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628"/>
  <workbookPr defaultThemeVersion="166925"/>
  <mc:AlternateContent xmlns:mc="http://schemas.openxmlformats.org/markup-compatibility/2006">
    <mc:Choice Requires="x15">
      <x15ac:absPath xmlns:x15ac="http://schemas.microsoft.com/office/spreadsheetml/2010/11/ac" url="F:\SAP 2021\Plan de compras 2021\Modificaciones\"/>
    </mc:Choice>
  </mc:AlternateContent>
  <xr:revisionPtr revIDLastSave="0" documentId="13_ncr:1_{52D7E51D-F9B5-411F-A66A-82212F3EB03E}" xr6:coauthVersionLast="46" xr6:coauthVersionMax="46" xr10:uidLastSave="{00000000-0000-0000-0000-000000000000}"/>
  <bookViews>
    <workbookView xWindow="-120" yWindow="-120" windowWidth="29040" windowHeight="15840" xr2:uid="{6DA1E888-B1FD-432E-B022-B89EA21CA68E}"/>
  </bookViews>
  <sheets>
    <sheet name="Plan de compras" sheetId="1" r:id="rId1"/>
  </sheets>
  <externalReferences>
    <externalReference r:id="rId2"/>
    <externalReference r:id="rId3"/>
    <externalReference r:id="rId4"/>
  </externalReferences>
  <definedNames>
    <definedName name="_xlnm._FilterDatabase" localSheetId="0" hidden="1">'Plan de compras'!$A$24:$O$8317</definedName>
    <definedName name="_xlnm.Print_Area" localSheetId="0">'Plan de compras'!$A$1:$O$8392</definedName>
    <definedName name="JR_PAGE_ANCHOR_0_1">#REF!</definedName>
  </definedNames>
  <calcPr calcId="191029" iterateDelta="1E-4"/>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K8317" i="1" l="1"/>
  <c r="H8317" i="1"/>
  <c r="G8317" i="1"/>
  <c r="F8317" i="1"/>
  <c r="K8316" i="1"/>
  <c r="H8316" i="1"/>
  <c r="G8316" i="1"/>
  <c r="F8316" i="1"/>
  <c r="K8315" i="1"/>
  <c r="H8315" i="1"/>
  <c r="G8315" i="1"/>
  <c r="F8315" i="1"/>
  <c r="K8314" i="1"/>
  <c r="H8314" i="1"/>
  <c r="G8314" i="1"/>
  <c r="F8314" i="1"/>
  <c r="K8313" i="1"/>
  <c r="H8313" i="1"/>
  <c r="G8313" i="1"/>
  <c r="F8313" i="1"/>
  <c r="K8312" i="1"/>
  <c r="H8312" i="1"/>
  <c r="G8312" i="1"/>
  <c r="F8312" i="1"/>
  <c r="K8311" i="1"/>
  <c r="H8311" i="1"/>
  <c r="G8311" i="1"/>
  <c r="F8311" i="1"/>
  <c r="K8310" i="1"/>
  <c r="H8310" i="1"/>
  <c r="G8310" i="1"/>
  <c r="F8310" i="1"/>
  <c r="K8309" i="1"/>
  <c r="H8309" i="1"/>
  <c r="G8309" i="1"/>
  <c r="F8309" i="1"/>
  <c r="K8308" i="1"/>
  <c r="H8308" i="1"/>
  <c r="G8308" i="1"/>
  <c r="F8308" i="1"/>
  <c r="K8307" i="1"/>
  <c r="H8307" i="1"/>
  <c r="G8307" i="1"/>
  <c r="F8307" i="1"/>
  <c r="K8306" i="1"/>
  <c r="H8306" i="1"/>
  <c r="G8306" i="1"/>
  <c r="F8306" i="1"/>
  <c r="K8305" i="1"/>
  <c r="H8305" i="1"/>
  <c r="G8305" i="1"/>
  <c r="F8305" i="1"/>
  <c r="K8304" i="1"/>
  <c r="H8304" i="1"/>
  <c r="G8304" i="1"/>
  <c r="F8304" i="1"/>
  <c r="K8303" i="1"/>
  <c r="H8303" i="1"/>
  <c r="G8303" i="1"/>
  <c r="F8303" i="1"/>
  <c r="K8302" i="1"/>
  <c r="H8302" i="1"/>
  <c r="G8302" i="1"/>
  <c r="F8302" i="1"/>
  <c r="K8301" i="1"/>
  <c r="H8301" i="1"/>
  <c r="G8301" i="1"/>
  <c r="F8301" i="1"/>
  <c r="K8300" i="1"/>
  <c r="H8300" i="1"/>
  <c r="G8300" i="1"/>
  <c r="F8300" i="1"/>
  <c r="K8299" i="1"/>
  <c r="H8299" i="1"/>
  <c r="G8299" i="1"/>
  <c r="F8299" i="1"/>
  <c r="K8298" i="1"/>
  <c r="H8298" i="1"/>
  <c r="G8298" i="1"/>
  <c r="F8298" i="1"/>
  <c r="K8297" i="1"/>
  <c r="H8297" i="1"/>
  <c r="G8297" i="1"/>
  <c r="F8297" i="1"/>
  <c r="K8296" i="1"/>
  <c r="H8296" i="1"/>
  <c r="G8296" i="1"/>
  <c r="F8296" i="1"/>
  <c r="K8295" i="1"/>
  <c r="H8295" i="1"/>
  <c r="G8295" i="1"/>
  <c r="F8295" i="1"/>
  <c r="K8294" i="1"/>
  <c r="H8294" i="1"/>
  <c r="G8294" i="1"/>
  <c r="F8294" i="1"/>
  <c r="K8293" i="1"/>
  <c r="H8293" i="1"/>
  <c r="G8293" i="1"/>
  <c r="F8293" i="1"/>
  <c r="K8292" i="1"/>
  <c r="H8292" i="1"/>
  <c r="G8292" i="1"/>
  <c r="F8292" i="1"/>
  <c r="K8291" i="1"/>
  <c r="H8291" i="1"/>
  <c r="G8291" i="1"/>
  <c r="F8291" i="1"/>
  <c r="K8290" i="1"/>
  <c r="H8290" i="1"/>
  <c r="G8290" i="1"/>
  <c r="F8290" i="1"/>
  <c r="K8289" i="1"/>
  <c r="H8289" i="1"/>
  <c r="G8289" i="1"/>
  <c r="F8289" i="1"/>
  <c r="K8288" i="1"/>
  <c r="H8288" i="1"/>
  <c r="G8288" i="1"/>
  <c r="F8288" i="1"/>
  <c r="K8287" i="1"/>
  <c r="H8287" i="1"/>
  <c r="G8287" i="1"/>
  <c r="F8287" i="1"/>
  <c r="K8286" i="1"/>
  <c r="H8286" i="1"/>
  <c r="G8286" i="1"/>
  <c r="F8286" i="1"/>
  <c r="K8285" i="1"/>
  <c r="H8285" i="1"/>
  <c r="G8285" i="1"/>
  <c r="F8285" i="1"/>
  <c r="K8284" i="1"/>
  <c r="H8284" i="1"/>
  <c r="G8284" i="1"/>
  <c r="F8284" i="1"/>
  <c r="K8283" i="1"/>
  <c r="H8283" i="1"/>
  <c r="G8283" i="1"/>
  <c r="F8283" i="1"/>
  <c r="K8282" i="1"/>
  <c r="H8282" i="1"/>
  <c r="G8282" i="1"/>
  <c r="F8282" i="1"/>
  <c r="K8281" i="1"/>
  <c r="H8281" i="1"/>
  <c r="G8281" i="1"/>
  <c r="F8281" i="1"/>
  <c r="K8280" i="1"/>
  <c r="H8280" i="1"/>
  <c r="G8280" i="1"/>
  <c r="F8280" i="1"/>
  <c r="K8279" i="1"/>
  <c r="H8279" i="1"/>
  <c r="G8279" i="1"/>
  <c r="F8279" i="1"/>
  <c r="K8278" i="1"/>
  <c r="H8278" i="1"/>
  <c r="G8278" i="1"/>
  <c r="F8278" i="1"/>
  <c r="K8277" i="1"/>
  <c r="H8277" i="1"/>
  <c r="G8277" i="1"/>
  <c r="F8277" i="1"/>
  <c r="K8276" i="1"/>
  <c r="H8276" i="1"/>
  <c r="G8276" i="1"/>
  <c r="F8276" i="1"/>
  <c r="K8275" i="1"/>
  <c r="H8275" i="1"/>
  <c r="G8275" i="1"/>
  <c r="F8275" i="1"/>
  <c r="K8274" i="1"/>
  <c r="H8274" i="1"/>
  <c r="G8274" i="1"/>
  <c r="F8274" i="1"/>
  <c r="K8273" i="1"/>
  <c r="H8273" i="1"/>
  <c r="G8273" i="1"/>
  <c r="F8273" i="1"/>
  <c r="K8272" i="1"/>
  <c r="H8272" i="1"/>
  <c r="G8272" i="1"/>
  <c r="F8272" i="1"/>
  <c r="I8271" i="1"/>
  <c r="K8271" i="1" s="1"/>
  <c r="H8271" i="1"/>
  <c r="G8271" i="1"/>
  <c r="F8271" i="1"/>
  <c r="I8270" i="1"/>
  <c r="K8270" i="1" s="1"/>
  <c r="H8270" i="1"/>
  <c r="G8270" i="1"/>
  <c r="F8270" i="1"/>
  <c r="I8269" i="1"/>
  <c r="K8269" i="1" s="1"/>
  <c r="H8269" i="1"/>
  <c r="G8269" i="1"/>
  <c r="F8269" i="1"/>
  <c r="K8268" i="1"/>
  <c r="I8268" i="1"/>
  <c r="H8268" i="1"/>
  <c r="G8268" i="1"/>
  <c r="F8268" i="1"/>
  <c r="K8267" i="1"/>
  <c r="H8267" i="1"/>
  <c r="G8267" i="1"/>
  <c r="F8267" i="1"/>
  <c r="K8266" i="1"/>
  <c r="H8266" i="1"/>
  <c r="G8266" i="1"/>
  <c r="F8266" i="1"/>
  <c r="K8265" i="1"/>
  <c r="H8265" i="1"/>
  <c r="G8265" i="1"/>
  <c r="F8265" i="1"/>
  <c r="K8264" i="1"/>
  <c r="H8264" i="1"/>
  <c r="G8264" i="1"/>
  <c r="F8264" i="1"/>
  <c r="K8263" i="1"/>
  <c r="H8263" i="1"/>
  <c r="G8263" i="1"/>
  <c r="F8263" i="1"/>
  <c r="K8262" i="1"/>
  <c r="H8262" i="1"/>
  <c r="G8262" i="1"/>
  <c r="F8262" i="1"/>
  <c r="K8261" i="1"/>
  <c r="H8261" i="1"/>
  <c r="G8261" i="1"/>
  <c r="F8261" i="1"/>
  <c r="K8260" i="1"/>
  <c r="H8260" i="1"/>
  <c r="G8260" i="1"/>
  <c r="F8260" i="1"/>
  <c r="K8259" i="1"/>
  <c r="H8259" i="1"/>
  <c r="G8259" i="1"/>
  <c r="F8259" i="1"/>
  <c r="K8258" i="1"/>
  <c r="H8258" i="1"/>
  <c r="G8258" i="1"/>
  <c r="F8258" i="1"/>
  <c r="K8257" i="1"/>
  <c r="H8257" i="1"/>
  <c r="G8257" i="1"/>
  <c r="F8257" i="1"/>
  <c r="K8256" i="1"/>
  <c r="H8256" i="1"/>
  <c r="G8256" i="1"/>
  <c r="F8256" i="1"/>
  <c r="K8255" i="1"/>
  <c r="H8255" i="1"/>
  <c r="G8255" i="1"/>
  <c r="F8255" i="1"/>
  <c r="K8254" i="1"/>
  <c r="H8254" i="1"/>
  <c r="G8254" i="1"/>
  <c r="F8254" i="1"/>
  <c r="K8253" i="1"/>
  <c r="H8253" i="1"/>
  <c r="G8253" i="1"/>
  <c r="F8253" i="1"/>
  <c r="K8252" i="1"/>
  <c r="H8252" i="1"/>
  <c r="G8252" i="1"/>
  <c r="F8252" i="1"/>
  <c r="K8251" i="1"/>
  <c r="H8251" i="1"/>
  <c r="G8251" i="1"/>
  <c r="F8251" i="1"/>
  <c r="K8250" i="1"/>
  <c r="H8250" i="1"/>
  <c r="G8250" i="1"/>
  <c r="F8250" i="1"/>
  <c r="K8249" i="1"/>
  <c r="H8249" i="1"/>
  <c r="G8249" i="1"/>
  <c r="F8249" i="1"/>
  <c r="K8248" i="1"/>
  <c r="H8248" i="1"/>
  <c r="G8248" i="1"/>
  <c r="F8248" i="1"/>
  <c r="K8247" i="1"/>
  <c r="H8247" i="1"/>
  <c r="G8247" i="1"/>
  <c r="F8247" i="1"/>
  <c r="K8246" i="1"/>
  <c r="H8246" i="1"/>
  <c r="G8246" i="1"/>
  <c r="F8246" i="1"/>
  <c r="K8245" i="1"/>
  <c r="H8245" i="1"/>
  <c r="G8245" i="1"/>
  <c r="F8245" i="1"/>
  <c r="K8244" i="1"/>
  <c r="H8244" i="1"/>
  <c r="G8244" i="1"/>
  <c r="F8244" i="1"/>
  <c r="K8243" i="1"/>
  <c r="H8243" i="1"/>
  <c r="G8243" i="1"/>
  <c r="F8243" i="1"/>
  <c r="K8242" i="1"/>
  <c r="H8242" i="1"/>
  <c r="G8242" i="1"/>
  <c r="F8242" i="1"/>
  <c r="K8241" i="1"/>
  <c r="H8241" i="1"/>
  <c r="G8241" i="1"/>
  <c r="F8241" i="1"/>
  <c r="K8240" i="1"/>
  <c r="H8240" i="1"/>
  <c r="G8240" i="1"/>
  <c r="F8240" i="1"/>
  <c r="K8239" i="1"/>
  <c r="H8239" i="1"/>
  <c r="G8239" i="1"/>
  <c r="F8239" i="1"/>
  <c r="K8238" i="1"/>
  <c r="H8238" i="1"/>
  <c r="G8238" i="1"/>
  <c r="F8238" i="1"/>
  <c r="K8237" i="1"/>
  <c r="H8237" i="1"/>
  <c r="G8237" i="1"/>
  <c r="F8237" i="1"/>
  <c r="K8236" i="1"/>
  <c r="H8236" i="1"/>
  <c r="G8236" i="1"/>
  <c r="F8236" i="1"/>
  <c r="K8235" i="1"/>
  <c r="H8235" i="1"/>
  <c r="G8235" i="1"/>
  <c r="F8235" i="1"/>
  <c r="K8234" i="1"/>
  <c r="H8234" i="1"/>
  <c r="G8234" i="1"/>
  <c r="F8234" i="1"/>
  <c r="K8233" i="1"/>
  <c r="H8233" i="1"/>
  <c r="G8233" i="1"/>
  <c r="F8233" i="1"/>
  <c r="K8232" i="1"/>
  <c r="H8232" i="1"/>
  <c r="G8232" i="1"/>
  <c r="F8232" i="1"/>
  <c r="K8231" i="1"/>
  <c r="H8231" i="1"/>
  <c r="G8231" i="1"/>
  <c r="F8231" i="1"/>
  <c r="K8230" i="1"/>
  <c r="H8230" i="1"/>
  <c r="G8230" i="1"/>
  <c r="F8230" i="1"/>
  <c r="K8229" i="1"/>
  <c r="H8229" i="1"/>
  <c r="G8229" i="1"/>
  <c r="F8229" i="1"/>
  <c r="K8228" i="1"/>
  <c r="H8228" i="1"/>
  <c r="G8228" i="1"/>
  <c r="F8228" i="1"/>
  <c r="K8227" i="1"/>
  <c r="H8227" i="1"/>
  <c r="G8227" i="1"/>
  <c r="F8227" i="1"/>
  <c r="K8226" i="1"/>
  <c r="H8226" i="1"/>
  <c r="G8226" i="1"/>
  <c r="F8226" i="1"/>
  <c r="K8225" i="1"/>
  <c r="H8225" i="1"/>
  <c r="G8225" i="1"/>
  <c r="F8225" i="1"/>
  <c r="K8224" i="1"/>
  <c r="H8224" i="1"/>
  <c r="G8224" i="1"/>
  <c r="F8224" i="1"/>
  <c r="K8223" i="1"/>
  <c r="H8223" i="1"/>
  <c r="G8223" i="1"/>
  <c r="F8223" i="1"/>
  <c r="K8222" i="1"/>
  <c r="H8222" i="1"/>
  <c r="G8222" i="1"/>
  <c r="F8222" i="1"/>
  <c r="K8221" i="1"/>
  <c r="H8221" i="1"/>
  <c r="G8221" i="1"/>
  <c r="F8221" i="1"/>
  <c r="K8220" i="1"/>
  <c r="H8220" i="1"/>
  <c r="G8220" i="1"/>
  <c r="F8220" i="1"/>
  <c r="K8219" i="1"/>
  <c r="H8219" i="1"/>
  <c r="G8219" i="1"/>
  <c r="F8219" i="1"/>
  <c r="K8218" i="1"/>
  <c r="H8218" i="1"/>
  <c r="G8218" i="1"/>
  <c r="F8218" i="1"/>
  <c r="K8217" i="1"/>
  <c r="H8217" i="1"/>
  <c r="G8217" i="1"/>
  <c r="F8217" i="1"/>
  <c r="K8216" i="1"/>
  <c r="H8216" i="1"/>
  <c r="G8216" i="1"/>
  <c r="F8216" i="1"/>
  <c r="K8215" i="1"/>
  <c r="H8215" i="1"/>
  <c r="G8215" i="1"/>
  <c r="F8215" i="1"/>
  <c r="K8214" i="1"/>
  <c r="H8214" i="1"/>
  <c r="G8214" i="1"/>
  <c r="F8214" i="1"/>
  <c r="K8213" i="1"/>
  <c r="H8213" i="1"/>
  <c r="G8213" i="1"/>
  <c r="F8213" i="1"/>
  <c r="K8212" i="1"/>
  <c r="H8212" i="1"/>
  <c r="G8212" i="1"/>
  <c r="F8212" i="1"/>
  <c r="K8211" i="1"/>
  <c r="H8211" i="1"/>
  <c r="G8211" i="1"/>
  <c r="F8211" i="1"/>
  <c r="K8210" i="1"/>
  <c r="H8210" i="1"/>
  <c r="G8210" i="1"/>
  <c r="F8210" i="1"/>
  <c r="K8209" i="1"/>
  <c r="H8209" i="1"/>
  <c r="G8209" i="1"/>
  <c r="F8209" i="1"/>
  <c r="K8208" i="1"/>
  <c r="H8208" i="1"/>
  <c r="G8208" i="1"/>
  <c r="F8208" i="1"/>
  <c r="K8207" i="1"/>
  <c r="H8207" i="1"/>
  <c r="G8207" i="1"/>
  <c r="F8207" i="1"/>
  <c r="K8206" i="1"/>
  <c r="H8206" i="1"/>
  <c r="G8206" i="1"/>
  <c r="F8206" i="1"/>
  <c r="K8205" i="1"/>
  <c r="H8205" i="1"/>
  <c r="G8205" i="1"/>
  <c r="F8205" i="1"/>
  <c r="K8204" i="1"/>
  <c r="H8204" i="1"/>
  <c r="G8204" i="1"/>
  <c r="F8204" i="1"/>
  <c r="K8203" i="1"/>
  <c r="H8203" i="1"/>
  <c r="G8203" i="1"/>
  <c r="F8203" i="1"/>
  <c r="K8202" i="1"/>
  <c r="H8202" i="1"/>
  <c r="G8202" i="1"/>
  <c r="F8202" i="1"/>
  <c r="K8201" i="1"/>
  <c r="H8201" i="1"/>
  <c r="G8201" i="1"/>
  <c r="F8201" i="1"/>
  <c r="K8200" i="1"/>
  <c r="H8200" i="1"/>
  <c r="G8200" i="1"/>
  <c r="F8200" i="1"/>
  <c r="K8199" i="1"/>
  <c r="H8199" i="1"/>
  <c r="G8199" i="1"/>
  <c r="F8199" i="1"/>
  <c r="K8198" i="1"/>
  <c r="H8198" i="1"/>
  <c r="G8198" i="1"/>
  <c r="F8198" i="1"/>
  <c r="K8197" i="1"/>
  <c r="H8197" i="1"/>
  <c r="G8197" i="1"/>
  <c r="F8197" i="1"/>
  <c r="K8196" i="1"/>
  <c r="H8196" i="1"/>
  <c r="G8196" i="1"/>
  <c r="F8196" i="1"/>
  <c r="K8195" i="1"/>
  <c r="H8195" i="1"/>
  <c r="G8195" i="1"/>
  <c r="F8195" i="1"/>
  <c r="K8194" i="1"/>
  <c r="H8194" i="1"/>
  <c r="G8194" i="1"/>
  <c r="F8194" i="1"/>
  <c r="K8193" i="1"/>
  <c r="H8193" i="1"/>
  <c r="G8193" i="1"/>
  <c r="F8193" i="1"/>
  <c r="K8192" i="1"/>
  <c r="H8192" i="1"/>
  <c r="G8192" i="1"/>
  <c r="F8192" i="1"/>
  <c r="K8191" i="1"/>
  <c r="H8191" i="1"/>
  <c r="G8191" i="1"/>
  <c r="F8191" i="1"/>
  <c r="K8190" i="1"/>
  <c r="H8190" i="1"/>
  <c r="G8190" i="1"/>
  <c r="F8190" i="1"/>
  <c r="K8189" i="1"/>
  <c r="H8189" i="1"/>
  <c r="G8189" i="1"/>
  <c r="F8189" i="1"/>
  <c r="K8188" i="1"/>
  <c r="H8188" i="1"/>
  <c r="G8188" i="1"/>
  <c r="F8188" i="1"/>
  <c r="K8187" i="1"/>
  <c r="H8187" i="1"/>
  <c r="G8187" i="1"/>
  <c r="F8187" i="1"/>
  <c r="K8186" i="1"/>
  <c r="H8186" i="1"/>
  <c r="G8186" i="1"/>
  <c r="F8186" i="1"/>
  <c r="K8185" i="1"/>
  <c r="H8185" i="1"/>
  <c r="G8185" i="1"/>
  <c r="F8185" i="1"/>
  <c r="K8184" i="1"/>
  <c r="H8184" i="1"/>
  <c r="G8184" i="1"/>
  <c r="F8184" i="1"/>
  <c r="K8183" i="1"/>
  <c r="H8183" i="1"/>
  <c r="G8183" i="1"/>
  <c r="F8183" i="1"/>
  <c r="K8182" i="1"/>
  <c r="H8182" i="1"/>
  <c r="G8182" i="1"/>
  <c r="F8182" i="1"/>
  <c r="K8181" i="1"/>
  <c r="H8181" i="1"/>
  <c r="G8181" i="1"/>
  <c r="F8181" i="1"/>
  <c r="K8180" i="1"/>
  <c r="H8180" i="1"/>
  <c r="G8180" i="1"/>
  <c r="F8180" i="1"/>
  <c r="K8179" i="1"/>
  <c r="H8179" i="1"/>
  <c r="G8179" i="1"/>
  <c r="F8179" i="1"/>
  <c r="K8178" i="1"/>
  <c r="H8178" i="1"/>
  <c r="G8178" i="1"/>
  <c r="F8178" i="1"/>
  <c r="K8177" i="1"/>
  <c r="H8177" i="1"/>
  <c r="G8177" i="1"/>
  <c r="F8177" i="1"/>
  <c r="K8176" i="1"/>
  <c r="H8176" i="1"/>
  <c r="G8176" i="1"/>
  <c r="F8176" i="1"/>
  <c r="K8175" i="1"/>
  <c r="H8175" i="1"/>
  <c r="G8175" i="1"/>
  <c r="F8175" i="1"/>
  <c r="K8174" i="1"/>
  <c r="H8174" i="1"/>
  <c r="G8174" i="1"/>
  <c r="F8174" i="1"/>
  <c r="K8173" i="1"/>
  <c r="H8173" i="1"/>
  <c r="G8173" i="1"/>
  <c r="F8173" i="1"/>
  <c r="K8172" i="1"/>
  <c r="H8172" i="1"/>
  <c r="G8172" i="1"/>
  <c r="F8172" i="1"/>
  <c r="K8171" i="1"/>
  <c r="H8171" i="1"/>
  <c r="G8171" i="1"/>
  <c r="F8171" i="1"/>
  <c r="K8170" i="1"/>
  <c r="H8170" i="1"/>
  <c r="G8170" i="1"/>
  <c r="F8170" i="1"/>
  <c r="K8169" i="1"/>
  <c r="H8169" i="1"/>
  <c r="G8169" i="1"/>
  <c r="F8169" i="1"/>
  <c r="K8168" i="1"/>
  <c r="H8168" i="1"/>
  <c r="G8168" i="1"/>
  <c r="F8168" i="1"/>
  <c r="K8167" i="1"/>
  <c r="H8167" i="1"/>
  <c r="G8167" i="1"/>
  <c r="F8167" i="1"/>
  <c r="K8166" i="1"/>
  <c r="H8166" i="1"/>
  <c r="G8166" i="1"/>
  <c r="F8166" i="1"/>
  <c r="K8165" i="1"/>
  <c r="H8165" i="1"/>
  <c r="G8165" i="1"/>
  <c r="F8165" i="1"/>
  <c r="K8164" i="1"/>
  <c r="H8164" i="1"/>
  <c r="G8164" i="1"/>
  <c r="F8164" i="1"/>
  <c r="K8163" i="1"/>
  <c r="H8163" i="1"/>
  <c r="G8163" i="1"/>
  <c r="F8163" i="1"/>
  <c r="K8162" i="1"/>
  <c r="H8162" i="1"/>
  <c r="G8162" i="1"/>
  <c r="F8162" i="1"/>
  <c r="K8161" i="1"/>
  <c r="H8161" i="1"/>
  <c r="G8161" i="1"/>
  <c r="F8161" i="1"/>
  <c r="K8160" i="1"/>
  <c r="H8160" i="1"/>
  <c r="G8160" i="1"/>
  <c r="F8160" i="1"/>
  <c r="K8159" i="1"/>
  <c r="H8159" i="1"/>
  <c r="G8159" i="1"/>
  <c r="F8159" i="1"/>
  <c r="K8158" i="1"/>
  <c r="H8158" i="1"/>
  <c r="G8158" i="1"/>
  <c r="F8158" i="1"/>
  <c r="K8157" i="1"/>
  <c r="H8157" i="1"/>
  <c r="G8157" i="1"/>
  <c r="F8157" i="1"/>
  <c r="K8156" i="1"/>
  <c r="H8156" i="1"/>
  <c r="G8156" i="1"/>
  <c r="F8156" i="1"/>
  <c r="K8155" i="1"/>
  <c r="H8155" i="1"/>
  <c r="G8155" i="1"/>
  <c r="F8155" i="1"/>
  <c r="K8154" i="1"/>
  <c r="H8154" i="1"/>
  <c r="G8154" i="1"/>
  <c r="F8154" i="1"/>
  <c r="K8153" i="1"/>
  <c r="H8153" i="1"/>
  <c r="G8153" i="1"/>
  <c r="F8153" i="1"/>
  <c r="K8152" i="1"/>
  <c r="H8152" i="1"/>
  <c r="G8152" i="1"/>
  <c r="F8152" i="1"/>
  <c r="K8151" i="1"/>
  <c r="H8151" i="1"/>
  <c r="G8151" i="1"/>
  <c r="F8151" i="1"/>
  <c r="K8150" i="1"/>
  <c r="H8150" i="1"/>
  <c r="G8150" i="1"/>
  <c r="F8150" i="1"/>
  <c r="K8149" i="1"/>
  <c r="H8149" i="1"/>
  <c r="G8149" i="1"/>
  <c r="F8149" i="1"/>
  <c r="K8148" i="1"/>
  <c r="H8148" i="1"/>
  <c r="G8148" i="1"/>
  <c r="F8148" i="1"/>
  <c r="K8147" i="1"/>
  <c r="H8147" i="1"/>
  <c r="G8147" i="1"/>
  <c r="F8147" i="1"/>
  <c r="K8146" i="1"/>
  <c r="H8146" i="1"/>
  <c r="G8146" i="1"/>
  <c r="F8146" i="1"/>
  <c r="K8145" i="1"/>
  <c r="H8145" i="1"/>
  <c r="G8145" i="1"/>
  <c r="F8145" i="1"/>
  <c r="K8144" i="1"/>
  <c r="H8144" i="1"/>
  <c r="G8144" i="1"/>
  <c r="F8144" i="1"/>
  <c r="K8143" i="1"/>
  <c r="H8143" i="1"/>
  <c r="G8143" i="1"/>
  <c r="F8143" i="1"/>
  <c r="K8142" i="1"/>
  <c r="H8142" i="1"/>
  <c r="G8142" i="1"/>
  <c r="F8142" i="1"/>
  <c r="K8141" i="1"/>
  <c r="H8141" i="1"/>
  <c r="G8141" i="1"/>
  <c r="F8141" i="1"/>
  <c r="K8140" i="1"/>
  <c r="H8140" i="1"/>
  <c r="G8140" i="1"/>
  <c r="F8140" i="1"/>
  <c r="K8139" i="1"/>
  <c r="H8139" i="1"/>
  <c r="G8139" i="1"/>
  <c r="F8139" i="1"/>
  <c r="K8138" i="1"/>
  <c r="H8138" i="1"/>
  <c r="G8138" i="1"/>
  <c r="F8138" i="1"/>
  <c r="K8137" i="1"/>
  <c r="H8137" i="1"/>
  <c r="G8137" i="1"/>
  <c r="F8137" i="1"/>
  <c r="K8136" i="1"/>
  <c r="H8136" i="1"/>
  <c r="G8136" i="1"/>
  <c r="F8136" i="1"/>
  <c r="K8135" i="1"/>
  <c r="H8135" i="1"/>
  <c r="G8135" i="1"/>
  <c r="F8135" i="1"/>
  <c r="K8134" i="1"/>
  <c r="H8134" i="1"/>
  <c r="G8134" i="1"/>
  <c r="F8134" i="1"/>
  <c r="K8133" i="1"/>
  <c r="H8133" i="1"/>
  <c r="G8133" i="1"/>
  <c r="F8133" i="1"/>
  <c r="K8132" i="1"/>
  <c r="H8132" i="1"/>
  <c r="G8132" i="1"/>
  <c r="F8132" i="1"/>
  <c r="K8131" i="1"/>
  <c r="H8131" i="1"/>
  <c r="G8131" i="1"/>
  <c r="F8131" i="1"/>
  <c r="K8130" i="1"/>
  <c r="H8130" i="1"/>
  <c r="G8130" i="1"/>
  <c r="F8130" i="1"/>
  <c r="K8129" i="1"/>
  <c r="K8128" i="1"/>
  <c r="H8128" i="1"/>
  <c r="G8128" i="1"/>
  <c r="F8128" i="1"/>
  <c r="K8127" i="1"/>
  <c r="H8127" i="1"/>
  <c r="G8127" i="1"/>
  <c r="F8127" i="1"/>
  <c r="K8126" i="1"/>
  <c r="H8126" i="1"/>
  <c r="G8126" i="1"/>
  <c r="F8126" i="1"/>
  <c r="K8125" i="1"/>
  <c r="H8125" i="1"/>
  <c r="G8125" i="1"/>
  <c r="F8125" i="1"/>
  <c r="K8124" i="1"/>
  <c r="H8124" i="1"/>
  <c r="G8124" i="1"/>
  <c r="F8124" i="1"/>
  <c r="K8123" i="1"/>
  <c r="H8123" i="1"/>
  <c r="G8123" i="1"/>
  <c r="F8123" i="1"/>
  <c r="K8122" i="1"/>
  <c r="H8122" i="1"/>
  <c r="G8122" i="1"/>
  <c r="F8122" i="1"/>
  <c r="K8121" i="1"/>
  <c r="H8121" i="1"/>
  <c r="G8121" i="1"/>
  <c r="F8121" i="1"/>
  <c r="K8120" i="1"/>
  <c r="H8120" i="1"/>
  <c r="G8120" i="1"/>
  <c r="F8120" i="1"/>
  <c r="K8119" i="1"/>
  <c r="H8119" i="1"/>
  <c r="G8119" i="1"/>
  <c r="F8119" i="1"/>
  <c r="K8118" i="1"/>
  <c r="H8118" i="1"/>
  <c r="G8118" i="1"/>
  <c r="F8118" i="1"/>
  <c r="K8117" i="1"/>
  <c r="H8117" i="1"/>
  <c r="G8117" i="1"/>
  <c r="F8117" i="1"/>
  <c r="K8116" i="1"/>
  <c r="H8116" i="1"/>
  <c r="G8116" i="1"/>
  <c r="F8116" i="1"/>
  <c r="K8115" i="1"/>
  <c r="H8115" i="1"/>
  <c r="G8115" i="1"/>
  <c r="F8115" i="1"/>
  <c r="K8114" i="1"/>
  <c r="H8114" i="1"/>
  <c r="G8114" i="1"/>
  <c r="F8114" i="1"/>
  <c r="K8113" i="1"/>
  <c r="H8113" i="1"/>
  <c r="G8113" i="1"/>
  <c r="F8113" i="1"/>
  <c r="K8112" i="1"/>
  <c r="H8112" i="1"/>
  <c r="G8112" i="1"/>
  <c r="F8112" i="1"/>
  <c r="K8111" i="1"/>
  <c r="H8111" i="1"/>
  <c r="G8111" i="1"/>
  <c r="F8111" i="1"/>
  <c r="K8110" i="1"/>
  <c r="H8110" i="1"/>
  <c r="G8110" i="1"/>
  <c r="F8110" i="1"/>
  <c r="K8109" i="1"/>
  <c r="H8109" i="1"/>
  <c r="G8109" i="1"/>
  <c r="F8109" i="1"/>
  <c r="K8108" i="1"/>
  <c r="H8108" i="1"/>
  <c r="G8108" i="1"/>
  <c r="F8108" i="1"/>
  <c r="K8107" i="1"/>
  <c r="H8107" i="1"/>
  <c r="G8107" i="1"/>
  <c r="F8107" i="1"/>
  <c r="K8106" i="1"/>
  <c r="H8106" i="1"/>
  <c r="G8106" i="1"/>
  <c r="F8106" i="1"/>
  <c r="K8105" i="1"/>
  <c r="H8105" i="1"/>
  <c r="G8105" i="1"/>
  <c r="F8105" i="1"/>
  <c r="K8104" i="1"/>
  <c r="H8104" i="1"/>
  <c r="G8104" i="1"/>
  <c r="F8104" i="1"/>
  <c r="K8103" i="1"/>
  <c r="H8103" i="1"/>
  <c r="G8103" i="1"/>
  <c r="F8103" i="1"/>
  <c r="K8102" i="1"/>
  <c r="H8102" i="1"/>
  <c r="G8102" i="1"/>
  <c r="F8102" i="1"/>
  <c r="K8101" i="1"/>
  <c r="H8101" i="1"/>
  <c r="G8101" i="1"/>
  <c r="F8101" i="1"/>
  <c r="K8100" i="1"/>
  <c r="H8100" i="1"/>
  <c r="G8100" i="1"/>
  <c r="F8100" i="1"/>
  <c r="K8099" i="1"/>
  <c r="H8099" i="1"/>
  <c r="G8099" i="1"/>
  <c r="F8099" i="1"/>
  <c r="K8098" i="1"/>
  <c r="H8098" i="1"/>
  <c r="G8098" i="1"/>
  <c r="F8098" i="1"/>
  <c r="K8097" i="1"/>
  <c r="H8097" i="1"/>
  <c r="G8097" i="1"/>
  <c r="F8097" i="1"/>
  <c r="K8096" i="1"/>
  <c r="H8096" i="1"/>
  <c r="G8096" i="1"/>
  <c r="F8096" i="1"/>
  <c r="K8095" i="1"/>
  <c r="H8095" i="1"/>
  <c r="G8095" i="1"/>
  <c r="F8095" i="1"/>
  <c r="K8094" i="1"/>
  <c r="H8094" i="1"/>
  <c r="G8094" i="1"/>
  <c r="F8094" i="1"/>
  <c r="K8093" i="1"/>
  <c r="H8093" i="1"/>
  <c r="G8093" i="1"/>
  <c r="F8093" i="1"/>
  <c r="K8092" i="1"/>
  <c r="H8092" i="1"/>
  <c r="G8092" i="1"/>
  <c r="F8092" i="1"/>
  <c r="K8091" i="1"/>
  <c r="H8091" i="1"/>
  <c r="G8091" i="1"/>
  <c r="F8091" i="1"/>
  <c r="K8090" i="1"/>
  <c r="H8090" i="1"/>
  <c r="G8090" i="1"/>
  <c r="F8090" i="1"/>
  <c r="K8089" i="1"/>
  <c r="H8089" i="1"/>
  <c r="G8089" i="1"/>
  <c r="F8089" i="1"/>
  <c r="K8088" i="1"/>
  <c r="H8088" i="1"/>
  <c r="G8088" i="1"/>
  <c r="F8088" i="1"/>
  <c r="K8087" i="1"/>
  <c r="H8087" i="1"/>
  <c r="G8087" i="1"/>
  <c r="F8087" i="1"/>
  <c r="K8086" i="1"/>
  <c r="H8086" i="1"/>
  <c r="G8086" i="1"/>
  <c r="F8086" i="1"/>
  <c r="K8085" i="1"/>
  <c r="H8085" i="1"/>
  <c r="G8085" i="1"/>
  <c r="F8085" i="1"/>
  <c r="K8084" i="1"/>
  <c r="H8084" i="1"/>
  <c r="G8084" i="1"/>
  <c r="F8084" i="1"/>
  <c r="K8083" i="1"/>
  <c r="H8083" i="1"/>
  <c r="G8083" i="1"/>
  <c r="F8083" i="1"/>
  <c r="K8082" i="1"/>
  <c r="H8082" i="1"/>
  <c r="G8082" i="1"/>
  <c r="F8082" i="1"/>
  <c r="K8081" i="1"/>
  <c r="H8081" i="1"/>
  <c r="G8081" i="1"/>
  <c r="F8081" i="1"/>
  <c r="K8080" i="1"/>
  <c r="H8080" i="1"/>
  <c r="G8080" i="1"/>
  <c r="F8080" i="1"/>
  <c r="K8079" i="1"/>
  <c r="H8079" i="1"/>
  <c r="G8079" i="1"/>
  <c r="F8079" i="1"/>
  <c r="K8078" i="1"/>
  <c r="H8078" i="1"/>
  <c r="G8078" i="1"/>
  <c r="F8078" i="1"/>
  <c r="K8077" i="1"/>
  <c r="H8077" i="1"/>
  <c r="G8077" i="1"/>
  <c r="F8077" i="1"/>
  <c r="K8076" i="1"/>
  <c r="H8076" i="1"/>
  <c r="G8076" i="1"/>
  <c r="F8076" i="1"/>
  <c r="K8075" i="1"/>
  <c r="H8075" i="1"/>
  <c r="G8075" i="1"/>
  <c r="F8075" i="1"/>
  <c r="K8074" i="1"/>
  <c r="H8074" i="1"/>
  <c r="G8074" i="1"/>
  <c r="F8074" i="1"/>
  <c r="K8073" i="1"/>
  <c r="H8073" i="1"/>
  <c r="G8073" i="1"/>
  <c r="F8073" i="1"/>
  <c r="K8072" i="1"/>
  <c r="H8072" i="1"/>
  <c r="G8072" i="1"/>
  <c r="F8072" i="1"/>
  <c r="K8071" i="1"/>
  <c r="H8071" i="1"/>
  <c r="G8071" i="1"/>
  <c r="F8071" i="1"/>
  <c r="K8070" i="1"/>
  <c r="H8070" i="1"/>
  <c r="G8070" i="1"/>
  <c r="F8070" i="1"/>
  <c r="K8069" i="1"/>
  <c r="H8069" i="1"/>
  <c r="G8069" i="1"/>
  <c r="F8069" i="1"/>
  <c r="K8068" i="1"/>
  <c r="H8068" i="1"/>
  <c r="G8068" i="1"/>
  <c r="F8068" i="1"/>
  <c r="K8067" i="1"/>
  <c r="H8067" i="1"/>
  <c r="G8067" i="1"/>
  <c r="F8067" i="1"/>
  <c r="K8066" i="1"/>
  <c r="H8066" i="1"/>
  <c r="G8066" i="1"/>
  <c r="F8066" i="1"/>
  <c r="K8065" i="1"/>
  <c r="H8065" i="1"/>
  <c r="G8065" i="1"/>
  <c r="F8065" i="1"/>
  <c r="K8064" i="1"/>
  <c r="H8064" i="1"/>
  <c r="G8064" i="1"/>
  <c r="F8064" i="1"/>
  <c r="K8063" i="1"/>
  <c r="H8063" i="1"/>
  <c r="G8063" i="1"/>
  <c r="F8063" i="1"/>
  <c r="K8062" i="1"/>
  <c r="H8062" i="1"/>
  <c r="G8062" i="1"/>
  <c r="F8062" i="1"/>
  <c r="K8061" i="1"/>
  <c r="H8061" i="1"/>
  <c r="G8061" i="1"/>
  <c r="F8061" i="1"/>
  <c r="K8060" i="1"/>
  <c r="H8060" i="1"/>
  <c r="G8060" i="1"/>
  <c r="F8060" i="1"/>
  <c r="K8059" i="1"/>
  <c r="H8059" i="1"/>
  <c r="G8059" i="1"/>
  <c r="F8059" i="1"/>
  <c r="K8058" i="1"/>
  <c r="H8058" i="1"/>
  <c r="G8058" i="1"/>
  <c r="F8058" i="1"/>
  <c r="K8057" i="1"/>
  <c r="H8057" i="1"/>
  <c r="G8057" i="1"/>
  <c r="F8057" i="1"/>
  <c r="K8056" i="1"/>
  <c r="H8056" i="1"/>
  <c r="G8056" i="1"/>
  <c r="F8056" i="1"/>
  <c r="K8055" i="1"/>
  <c r="H8055" i="1"/>
  <c r="G8055" i="1"/>
  <c r="F8055" i="1"/>
  <c r="K8054" i="1"/>
  <c r="H8054" i="1"/>
  <c r="G8054" i="1"/>
  <c r="F8054" i="1"/>
  <c r="K8053" i="1"/>
  <c r="H8053" i="1"/>
  <c r="G8053" i="1"/>
  <c r="F8053" i="1"/>
  <c r="K8052" i="1"/>
  <c r="H8052" i="1"/>
  <c r="G8052" i="1"/>
  <c r="F8052" i="1"/>
  <c r="K8051" i="1"/>
  <c r="H8051" i="1"/>
  <c r="G8051" i="1"/>
  <c r="F8051" i="1"/>
  <c r="K8050" i="1"/>
  <c r="H8050" i="1"/>
  <c r="G8050" i="1"/>
  <c r="F8050" i="1"/>
  <c r="K8049" i="1"/>
  <c r="H8049" i="1"/>
  <c r="G8049" i="1"/>
  <c r="F8049" i="1"/>
  <c r="K8048" i="1"/>
  <c r="H8048" i="1"/>
  <c r="G8048" i="1"/>
  <c r="F8048" i="1"/>
  <c r="K8047" i="1"/>
  <c r="H8047" i="1"/>
  <c r="G8047" i="1"/>
  <c r="F8047" i="1"/>
  <c r="K8046" i="1"/>
  <c r="H8046" i="1"/>
  <c r="G8046" i="1"/>
  <c r="F8046" i="1"/>
  <c r="K8045" i="1"/>
  <c r="H8045" i="1"/>
  <c r="G8045" i="1"/>
  <c r="F8045" i="1"/>
  <c r="K8044" i="1"/>
  <c r="H8044" i="1"/>
  <c r="G8044" i="1"/>
  <c r="F8044" i="1"/>
  <c r="K8043" i="1"/>
  <c r="H8043" i="1"/>
  <c r="G8043" i="1"/>
  <c r="F8043" i="1"/>
  <c r="K8042" i="1"/>
  <c r="H8042" i="1"/>
  <c r="F8042" i="1"/>
  <c r="K8041" i="1"/>
  <c r="H8041" i="1"/>
  <c r="F8041" i="1"/>
  <c r="K8040" i="1"/>
  <c r="H8040" i="1"/>
  <c r="F8040" i="1"/>
  <c r="K8039" i="1"/>
  <c r="H8039" i="1"/>
  <c r="F8039" i="1"/>
  <c r="K8038" i="1"/>
  <c r="H8038" i="1"/>
  <c r="F8038" i="1"/>
  <c r="K8037" i="1"/>
  <c r="H8037" i="1"/>
  <c r="G8037" i="1"/>
  <c r="F8037" i="1"/>
  <c r="K8036" i="1"/>
  <c r="H8036" i="1"/>
  <c r="G8036" i="1"/>
  <c r="F8036" i="1"/>
  <c r="K8035" i="1"/>
  <c r="H8035" i="1"/>
  <c r="G8035" i="1"/>
  <c r="F8035" i="1"/>
  <c r="K8034" i="1"/>
  <c r="H8034" i="1"/>
  <c r="G8034" i="1"/>
  <c r="F8034" i="1"/>
  <c r="K8033" i="1"/>
  <c r="H8033" i="1"/>
  <c r="G8033" i="1"/>
  <c r="F8033" i="1"/>
  <c r="K8032" i="1"/>
  <c r="H8032" i="1"/>
  <c r="G8032" i="1"/>
  <c r="F8032" i="1"/>
  <c r="K8031" i="1"/>
  <c r="H8031" i="1"/>
  <c r="G8031" i="1"/>
  <c r="F8031" i="1"/>
  <c r="K8030" i="1"/>
  <c r="H8030" i="1"/>
  <c r="G8030" i="1"/>
  <c r="F8030" i="1"/>
  <c r="K8029" i="1"/>
  <c r="H8029" i="1"/>
  <c r="G8029" i="1"/>
  <c r="F8029" i="1"/>
  <c r="K8028" i="1"/>
  <c r="H8028" i="1"/>
  <c r="G8028" i="1"/>
  <c r="F8028" i="1"/>
  <c r="K8027" i="1"/>
  <c r="H8027" i="1"/>
  <c r="G8027" i="1"/>
  <c r="F8027" i="1"/>
  <c r="K8026" i="1"/>
  <c r="H8026" i="1"/>
  <c r="G8026" i="1"/>
  <c r="F8026" i="1"/>
  <c r="K8025" i="1"/>
  <c r="G8025" i="1"/>
  <c r="F8025" i="1"/>
  <c r="K8024" i="1"/>
  <c r="H8024" i="1"/>
  <c r="G8024" i="1"/>
  <c r="F8024" i="1"/>
  <c r="K8023" i="1"/>
  <c r="H8023" i="1"/>
  <c r="G8023" i="1"/>
  <c r="F8023" i="1"/>
  <c r="K8022" i="1"/>
  <c r="H8022" i="1"/>
  <c r="G8022" i="1"/>
  <c r="F8022" i="1"/>
  <c r="K8021" i="1"/>
  <c r="H8021" i="1"/>
  <c r="G8021" i="1"/>
  <c r="F8021" i="1"/>
  <c r="K8020" i="1"/>
  <c r="H8020" i="1"/>
  <c r="G8020" i="1"/>
  <c r="F8020" i="1"/>
  <c r="K8019" i="1"/>
  <c r="H8019" i="1"/>
  <c r="G8019" i="1"/>
  <c r="F8019" i="1"/>
  <c r="K8018" i="1"/>
  <c r="H8018" i="1"/>
  <c r="G8018" i="1"/>
  <c r="F8018" i="1"/>
  <c r="K8017" i="1"/>
  <c r="H8017" i="1"/>
  <c r="G8017" i="1"/>
  <c r="F8017" i="1"/>
  <c r="K8016" i="1"/>
  <c r="H8016" i="1"/>
  <c r="G8016" i="1"/>
  <c r="F8016" i="1"/>
  <c r="K8015" i="1"/>
  <c r="H8015" i="1"/>
  <c r="G8015" i="1"/>
  <c r="F8015" i="1"/>
  <c r="K8014" i="1"/>
  <c r="H8014" i="1"/>
  <c r="G8014" i="1"/>
  <c r="F8014" i="1"/>
  <c r="K8013" i="1"/>
  <c r="H8013" i="1"/>
  <c r="G8013" i="1"/>
  <c r="F8013" i="1"/>
  <c r="K8012" i="1"/>
  <c r="H8012" i="1"/>
  <c r="G8012" i="1"/>
  <c r="F8012" i="1"/>
  <c r="K8011" i="1"/>
  <c r="H8011" i="1"/>
  <c r="G8011" i="1"/>
  <c r="F8011" i="1"/>
  <c r="K8010" i="1"/>
  <c r="H8010" i="1"/>
  <c r="G8010" i="1"/>
  <c r="F8010" i="1"/>
  <c r="K8009" i="1"/>
  <c r="H8009" i="1"/>
  <c r="G8009" i="1"/>
  <c r="F8009" i="1"/>
  <c r="K8008" i="1"/>
  <c r="H8008" i="1"/>
  <c r="G8008" i="1"/>
  <c r="F8008" i="1"/>
  <c r="K8007" i="1"/>
  <c r="H8007" i="1"/>
  <c r="G8007" i="1"/>
  <c r="F8007" i="1"/>
  <c r="K8006" i="1"/>
  <c r="H8006" i="1"/>
  <c r="G8006" i="1"/>
  <c r="F8006" i="1"/>
  <c r="K8005" i="1"/>
  <c r="H8005" i="1"/>
  <c r="G8005" i="1"/>
  <c r="F8005" i="1"/>
  <c r="K8004" i="1"/>
  <c r="H8004" i="1"/>
  <c r="G8004" i="1"/>
  <c r="F8004" i="1"/>
  <c r="K8003" i="1"/>
  <c r="H8003" i="1"/>
  <c r="G8003" i="1"/>
  <c r="F8003" i="1"/>
  <c r="K8002" i="1"/>
  <c r="H8002" i="1"/>
  <c r="G8002" i="1"/>
  <c r="F8002" i="1"/>
  <c r="K8001" i="1"/>
  <c r="H8001" i="1"/>
  <c r="G8001" i="1"/>
  <c r="F8001" i="1"/>
  <c r="K8000" i="1"/>
  <c r="H8000" i="1"/>
  <c r="G8000" i="1"/>
  <c r="F8000" i="1"/>
  <c r="K7999" i="1"/>
  <c r="H7999" i="1"/>
  <c r="G7999" i="1"/>
  <c r="F7999" i="1"/>
  <c r="K7998" i="1"/>
  <c r="H7998" i="1"/>
  <c r="G7998" i="1"/>
  <c r="F7998" i="1"/>
  <c r="K7997" i="1"/>
  <c r="H7997" i="1"/>
  <c r="G7997" i="1"/>
  <c r="F7997" i="1"/>
  <c r="K7996" i="1"/>
  <c r="H7996" i="1"/>
  <c r="G7996" i="1"/>
  <c r="F7996" i="1"/>
  <c r="K7995" i="1"/>
  <c r="H7995" i="1"/>
  <c r="G7995" i="1"/>
  <c r="F7995" i="1"/>
  <c r="K7994" i="1"/>
  <c r="H7994" i="1"/>
  <c r="G7994" i="1"/>
  <c r="F7994" i="1"/>
  <c r="K7993" i="1"/>
  <c r="H7993" i="1"/>
  <c r="G7993" i="1"/>
  <c r="F7993" i="1"/>
  <c r="K7992" i="1"/>
  <c r="H7992" i="1"/>
  <c r="G7992" i="1"/>
  <c r="F7992" i="1"/>
  <c r="K7991" i="1"/>
  <c r="H7991" i="1"/>
  <c r="G7991" i="1"/>
  <c r="F7991" i="1"/>
  <c r="K7990" i="1"/>
  <c r="H7990" i="1"/>
  <c r="G7990" i="1"/>
  <c r="F7990" i="1"/>
  <c r="K7989" i="1"/>
  <c r="H7989" i="1"/>
  <c r="G7989" i="1"/>
  <c r="F7989" i="1"/>
  <c r="K7988" i="1"/>
  <c r="H7988" i="1"/>
  <c r="G7988" i="1"/>
  <c r="F7988" i="1"/>
  <c r="K7987" i="1"/>
  <c r="H7987" i="1"/>
  <c r="G7987" i="1"/>
  <c r="F7987" i="1"/>
  <c r="K7986" i="1"/>
  <c r="H7986" i="1"/>
  <c r="G7986" i="1"/>
  <c r="F7986" i="1"/>
  <c r="K7985" i="1"/>
  <c r="H7985" i="1"/>
  <c r="G7985" i="1"/>
  <c r="F7985" i="1"/>
  <c r="K7984" i="1"/>
  <c r="H7984" i="1"/>
  <c r="G7984" i="1"/>
  <c r="F7984" i="1"/>
  <c r="K7983" i="1"/>
  <c r="H7983" i="1"/>
  <c r="G7983" i="1"/>
  <c r="F7983" i="1"/>
  <c r="K7982" i="1"/>
  <c r="H7982" i="1"/>
  <c r="G7982" i="1"/>
  <c r="F7982" i="1"/>
  <c r="K7981" i="1"/>
  <c r="H7981" i="1"/>
  <c r="G7981" i="1"/>
  <c r="F7981" i="1"/>
  <c r="K7980" i="1"/>
  <c r="H7980" i="1"/>
  <c r="G7980" i="1"/>
  <c r="F7980" i="1"/>
  <c r="K7979" i="1"/>
  <c r="H7979" i="1"/>
  <c r="G7979" i="1"/>
  <c r="F7979" i="1"/>
  <c r="K7978" i="1"/>
  <c r="H7978" i="1"/>
  <c r="G7978" i="1"/>
  <c r="F7978" i="1"/>
  <c r="K7977" i="1"/>
  <c r="H7977" i="1"/>
  <c r="G7977" i="1"/>
  <c r="F7977" i="1"/>
  <c r="K7976" i="1"/>
  <c r="H7976" i="1"/>
  <c r="G7976" i="1"/>
  <c r="F7976" i="1"/>
  <c r="K7975" i="1"/>
  <c r="H7975" i="1"/>
  <c r="G7975" i="1"/>
  <c r="F7975" i="1"/>
  <c r="K7974" i="1"/>
  <c r="H7974" i="1"/>
  <c r="G7974" i="1"/>
  <c r="F7974" i="1"/>
  <c r="K7973" i="1"/>
  <c r="H7973" i="1"/>
  <c r="G7973" i="1"/>
  <c r="F7973" i="1"/>
  <c r="K7972" i="1"/>
  <c r="H7972" i="1"/>
  <c r="G7972" i="1"/>
  <c r="F7972" i="1"/>
  <c r="K7971" i="1"/>
  <c r="H7971" i="1"/>
  <c r="G7971" i="1"/>
  <c r="F7971" i="1"/>
  <c r="K7970" i="1"/>
  <c r="H7970" i="1"/>
  <c r="G7970" i="1"/>
  <c r="F7970" i="1"/>
  <c r="K7969" i="1"/>
  <c r="H7969" i="1"/>
  <c r="G7969" i="1"/>
  <c r="F7969" i="1"/>
  <c r="K7968" i="1"/>
  <c r="H7968" i="1"/>
  <c r="G7968" i="1"/>
  <c r="F7968" i="1"/>
  <c r="K7967" i="1"/>
  <c r="H7967" i="1"/>
  <c r="G7967" i="1"/>
  <c r="F7967" i="1"/>
  <c r="K7966" i="1"/>
  <c r="H7966" i="1"/>
  <c r="G7966" i="1"/>
  <c r="F7966" i="1"/>
  <c r="K7965" i="1"/>
  <c r="H7965" i="1"/>
  <c r="G7965" i="1"/>
  <c r="F7965" i="1"/>
  <c r="K7964" i="1"/>
  <c r="H7964" i="1"/>
  <c r="G7964" i="1"/>
  <c r="F7964" i="1"/>
  <c r="K7963" i="1"/>
  <c r="H7963" i="1"/>
  <c r="G7963" i="1"/>
  <c r="F7963" i="1"/>
  <c r="K7962" i="1"/>
  <c r="H7962" i="1"/>
  <c r="G7962" i="1"/>
  <c r="F7962" i="1"/>
  <c r="K7961" i="1"/>
  <c r="H7961" i="1"/>
  <c r="G7961" i="1"/>
  <c r="F7961" i="1"/>
  <c r="K7960" i="1"/>
  <c r="H7960" i="1"/>
  <c r="G7960" i="1"/>
  <c r="F7960" i="1"/>
  <c r="K7959" i="1"/>
  <c r="H7959" i="1"/>
  <c r="G7959" i="1"/>
  <c r="F7959" i="1"/>
  <c r="K7958" i="1"/>
  <c r="H7958" i="1"/>
  <c r="G7958" i="1"/>
  <c r="F7958" i="1"/>
  <c r="K7957" i="1"/>
  <c r="H7957" i="1"/>
  <c r="G7957" i="1"/>
  <c r="F7957" i="1"/>
  <c r="K7956" i="1"/>
  <c r="H7956" i="1"/>
  <c r="G7956" i="1"/>
  <c r="F7956" i="1"/>
  <c r="K7955" i="1"/>
  <c r="H7955" i="1"/>
  <c r="G7955" i="1"/>
  <c r="F7955" i="1"/>
  <c r="K7954" i="1"/>
  <c r="H7954" i="1"/>
  <c r="G7954" i="1"/>
  <c r="F7954" i="1"/>
  <c r="K7953" i="1"/>
  <c r="H7953" i="1"/>
  <c r="G7953" i="1"/>
  <c r="F7953" i="1"/>
  <c r="K7952" i="1"/>
  <c r="H7952" i="1"/>
  <c r="G7952" i="1"/>
  <c r="F7952" i="1"/>
  <c r="K7951" i="1"/>
  <c r="H7951" i="1"/>
  <c r="G7951" i="1"/>
  <c r="F7951" i="1"/>
  <c r="K7950" i="1"/>
  <c r="H7950" i="1"/>
  <c r="G7950" i="1"/>
  <c r="F7950" i="1"/>
  <c r="K7949" i="1"/>
  <c r="H7949" i="1"/>
  <c r="G7949" i="1"/>
  <c r="F7949" i="1"/>
  <c r="K7948" i="1"/>
  <c r="H7948" i="1"/>
  <c r="G7948" i="1"/>
  <c r="F7948" i="1"/>
  <c r="K7947" i="1"/>
  <c r="H7947" i="1"/>
  <c r="G7947" i="1"/>
  <c r="F7947" i="1"/>
  <c r="K7946" i="1"/>
  <c r="H7946" i="1"/>
  <c r="G7946" i="1"/>
  <c r="F7946" i="1"/>
  <c r="K7945" i="1"/>
  <c r="H7945" i="1"/>
  <c r="G7945" i="1"/>
  <c r="F7945" i="1"/>
  <c r="K7944" i="1"/>
  <c r="H7944" i="1"/>
  <c r="G7944" i="1"/>
  <c r="F7944" i="1"/>
  <c r="K7943" i="1"/>
  <c r="H7943" i="1"/>
  <c r="G7943" i="1"/>
  <c r="F7943" i="1"/>
  <c r="K7942" i="1"/>
  <c r="H7942" i="1"/>
  <c r="G7942" i="1"/>
  <c r="F7942" i="1"/>
  <c r="K7941" i="1"/>
  <c r="H7941" i="1"/>
  <c r="G7941" i="1"/>
  <c r="F7941" i="1"/>
  <c r="K7940" i="1"/>
  <c r="H7940" i="1"/>
  <c r="G7940" i="1"/>
  <c r="F7940" i="1"/>
  <c r="K7939" i="1"/>
  <c r="H7939" i="1"/>
  <c r="G7939" i="1"/>
  <c r="F7939" i="1"/>
  <c r="K7938" i="1"/>
  <c r="H7938" i="1"/>
  <c r="G7938" i="1"/>
  <c r="F7938" i="1"/>
  <c r="K7937" i="1"/>
  <c r="H7937" i="1"/>
  <c r="G7937" i="1"/>
  <c r="F7937" i="1"/>
  <c r="K7936" i="1"/>
  <c r="H7936" i="1"/>
  <c r="G7936" i="1"/>
  <c r="F7936" i="1"/>
  <c r="K7935" i="1"/>
  <c r="H7935" i="1"/>
  <c r="G7935" i="1"/>
  <c r="F7935" i="1"/>
  <c r="K7934" i="1"/>
  <c r="H7934" i="1"/>
  <c r="G7934" i="1"/>
  <c r="F7934" i="1"/>
  <c r="K7933" i="1"/>
  <c r="H7933" i="1"/>
  <c r="G7933" i="1"/>
  <c r="F7933" i="1"/>
  <c r="K7932" i="1"/>
  <c r="H7932" i="1"/>
  <c r="G7932" i="1"/>
  <c r="F7932" i="1"/>
  <c r="K7931" i="1"/>
  <c r="H7931" i="1"/>
  <c r="G7931" i="1"/>
  <c r="F7931" i="1"/>
  <c r="K7930" i="1"/>
  <c r="H7930" i="1"/>
  <c r="G7930" i="1"/>
  <c r="F7930" i="1"/>
  <c r="K7929" i="1"/>
  <c r="H7929" i="1"/>
  <c r="G7929" i="1"/>
  <c r="F7929" i="1"/>
  <c r="K7928" i="1"/>
  <c r="H7928" i="1"/>
  <c r="G7928" i="1"/>
  <c r="F7928" i="1"/>
  <c r="K7927" i="1"/>
  <c r="H7927" i="1"/>
  <c r="G7927" i="1"/>
  <c r="F7927" i="1"/>
  <c r="K7926" i="1"/>
  <c r="H7926" i="1"/>
  <c r="G7926" i="1"/>
  <c r="F7926" i="1"/>
  <c r="K7925" i="1"/>
  <c r="H7925" i="1"/>
  <c r="G7925" i="1"/>
  <c r="F7925" i="1"/>
  <c r="K7924" i="1"/>
  <c r="H7924" i="1"/>
  <c r="G7924" i="1"/>
  <c r="F7924" i="1"/>
  <c r="K7923" i="1"/>
  <c r="H7923" i="1"/>
  <c r="G7923" i="1"/>
  <c r="F7923" i="1"/>
  <c r="K7922" i="1"/>
  <c r="H7922" i="1"/>
  <c r="G7922" i="1"/>
  <c r="F7922" i="1"/>
  <c r="K7921" i="1"/>
  <c r="H7921" i="1"/>
  <c r="G7921" i="1"/>
  <c r="F7921" i="1"/>
  <c r="K7920" i="1"/>
  <c r="H7920" i="1"/>
  <c r="G7920" i="1"/>
  <c r="F7920" i="1"/>
  <c r="K7919" i="1"/>
  <c r="H7919" i="1"/>
  <c r="G7919" i="1"/>
  <c r="F7919" i="1"/>
  <c r="K7918" i="1"/>
  <c r="H7918" i="1"/>
  <c r="G7918" i="1"/>
  <c r="F7918" i="1"/>
  <c r="K7917" i="1"/>
  <c r="H7917" i="1"/>
  <c r="G7917" i="1"/>
  <c r="F7917" i="1"/>
  <c r="K7916" i="1"/>
  <c r="H7916" i="1"/>
  <c r="G7916" i="1"/>
  <c r="F7916" i="1"/>
  <c r="K7915" i="1"/>
  <c r="H7915" i="1"/>
  <c r="G7915" i="1"/>
  <c r="F7915" i="1"/>
  <c r="K7914" i="1"/>
  <c r="H7914" i="1"/>
  <c r="G7914" i="1"/>
  <c r="F7914" i="1"/>
  <c r="K7913" i="1"/>
  <c r="H7913" i="1"/>
  <c r="G7913" i="1"/>
  <c r="F7913" i="1"/>
  <c r="K7912" i="1"/>
  <c r="H7912" i="1"/>
  <c r="G7912" i="1"/>
  <c r="F7912" i="1"/>
  <c r="K7911" i="1"/>
  <c r="H7911" i="1"/>
  <c r="G7911" i="1"/>
  <c r="F7911" i="1"/>
  <c r="K7910" i="1"/>
  <c r="H7910" i="1"/>
  <c r="G7910" i="1"/>
  <c r="F7910" i="1"/>
  <c r="K7909" i="1"/>
  <c r="H7909" i="1"/>
  <c r="G7909" i="1"/>
  <c r="F7909" i="1"/>
  <c r="K7908" i="1"/>
  <c r="H7908" i="1"/>
  <c r="G7908" i="1"/>
  <c r="F7908" i="1"/>
  <c r="K7907" i="1"/>
  <c r="H7907" i="1"/>
  <c r="G7907" i="1"/>
  <c r="F7907" i="1"/>
  <c r="K7906" i="1"/>
  <c r="H7906" i="1"/>
  <c r="G7906" i="1"/>
  <c r="F7906" i="1"/>
  <c r="K7905" i="1"/>
  <c r="H7905" i="1"/>
  <c r="G7905" i="1"/>
  <c r="F7905" i="1"/>
  <c r="K7904" i="1"/>
  <c r="H7904" i="1"/>
  <c r="G7904" i="1"/>
  <c r="F7904" i="1"/>
  <c r="K7903" i="1"/>
  <c r="H7903" i="1"/>
  <c r="G7903" i="1"/>
  <c r="F7903" i="1"/>
  <c r="K7902" i="1"/>
  <c r="H7902" i="1"/>
  <c r="G7902" i="1"/>
  <c r="F7902" i="1"/>
  <c r="K7901" i="1"/>
  <c r="H7901" i="1"/>
  <c r="G7901" i="1"/>
  <c r="F7901" i="1"/>
  <c r="K7900" i="1"/>
  <c r="H7900" i="1"/>
  <c r="G7900" i="1"/>
  <c r="F7900" i="1"/>
  <c r="K7899" i="1"/>
  <c r="H7899" i="1"/>
  <c r="G7899" i="1"/>
  <c r="F7899" i="1"/>
  <c r="K7898" i="1"/>
  <c r="H7898" i="1"/>
  <c r="G7898" i="1"/>
  <c r="F7898" i="1"/>
  <c r="K7897" i="1"/>
  <c r="H7897" i="1"/>
  <c r="G7897" i="1"/>
  <c r="F7897" i="1"/>
  <c r="K7896" i="1"/>
  <c r="H7896" i="1"/>
  <c r="G7896" i="1"/>
  <c r="F7896" i="1"/>
  <c r="K7895" i="1"/>
  <c r="H7895" i="1"/>
  <c r="G7895" i="1"/>
  <c r="F7895" i="1"/>
  <c r="K7894" i="1"/>
  <c r="H7894" i="1"/>
  <c r="G7894" i="1"/>
  <c r="F7894" i="1"/>
  <c r="K7893" i="1"/>
  <c r="H7893" i="1"/>
  <c r="G7893" i="1"/>
  <c r="F7893" i="1"/>
  <c r="K7892" i="1"/>
  <c r="H7892" i="1"/>
  <c r="G7892" i="1"/>
  <c r="F7892" i="1"/>
  <c r="K7891" i="1"/>
  <c r="H7891" i="1"/>
  <c r="G7891" i="1"/>
  <c r="F7891" i="1"/>
  <c r="K7890" i="1"/>
  <c r="H7890" i="1"/>
  <c r="G7890" i="1"/>
  <c r="F7890" i="1"/>
  <c r="K7889" i="1"/>
  <c r="H7889" i="1"/>
  <c r="G7889" i="1"/>
  <c r="F7889" i="1"/>
  <c r="K7888" i="1"/>
  <c r="H7888" i="1"/>
  <c r="G7888" i="1"/>
  <c r="F7888" i="1"/>
  <c r="K7887" i="1"/>
  <c r="H7887" i="1"/>
  <c r="G7887" i="1"/>
  <c r="F7887" i="1"/>
  <c r="K7886" i="1"/>
  <c r="H7886" i="1"/>
  <c r="G7886" i="1"/>
  <c r="F7886" i="1"/>
  <c r="K7885" i="1"/>
  <c r="H7885" i="1"/>
  <c r="G7885" i="1"/>
  <c r="F7885" i="1"/>
  <c r="K7884" i="1"/>
  <c r="H7884" i="1"/>
  <c r="G7884" i="1"/>
  <c r="F7884" i="1"/>
  <c r="K7883" i="1"/>
  <c r="H7883" i="1"/>
  <c r="G7883" i="1"/>
  <c r="F7883" i="1"/>
  <c r="K7882" i="1"/>
  <c r="H7882" i="1"/>
  <c r="G7882" i="1"/>
  <c r="F7882" i="1"/>
  <c r="K7881" i="1"/>
  <c r="H7881" i="1"/>
  <c r="G7881" i="1"/>
  <c r="F7881" i="1"/>
  <c r="K7880" i="1"/>
  <c r="H7880" i="1"/>
  <c r="G7880" i="1"/>
  <c r="F7880" i="1"/>
  <c r="K7879" i="1"/>
  <c r="H7879" i="1"/>
  <c r="G7879" i="1"/>
  <c r="F7879" i="1"/>
  <c r="K7878" i="1"/>
  <c r="H7878" i="1"/>
  <c r="G7878" i="1"/>
  <c r="F7878" i="1"/>
  <c r="K7877" i="1"/>
  <c r="H7877" i="1"/>
  <c r="G7877" i="1"/>
  <c r="F7877" i="1"/>
  <c r="K7876" i="1"/>
  <c r="H7876" i="1"/>
  <c r="G7876" i="1"/>
  <c r="F7876" i="1"/>
  <c r="K7875" i="1"/>
  <c r="H7875" i="1"/>
  <c r="G7875" i="1"/>
  <c r="F7875" i="1"/>
  <c r="K7874" i="1"/>
  <c r="H7874" i="1"/>
  <c r="G7874" i="1"/>
  <c r="F7874" i="1"/>
  <c r="K7873" i="1"/>
  <c r="H7873" i="1"/>
  <c r="G7873" i="1"/>
  <c r="F7873" i="1"/>
  <c r="K7872" i="1"/>
  <c r="H7872" i="1"/>
  <c r="G7872" i="1"/>
  <c r="F7872" i="1"/>
  <c r="K7871" i="1"/>
  <c r="H7871" i="1"/>
  <c r="G7871" i="1"/>
  <c r="F7871" i="1"/>
  <c r="K7870" i="1"/>
  <c r="H7870" i="1"/>
  <c r="G7870" i="1"/>
  <c r="F7870" i="1"/>
  <c r="K7869" i="1"/>
  <c r="H7869" i="1"/>
  <c r="G7869" i="1"/>
  <c r="F7869" i="1"/>
  <c r="K7868" i="1"/>
  <c r="H7868" i="1"/>
  <c r="G7868" i="1"/>
  <c r="F7868" i="1"/>
  <c r="K7867" i="1"/>
  <c r="H7867" i="1"/>
  <c r="G7867" i="1"/>
  <c r="F7867" i="1"/>
  <c r="K7866" i="1"/>
  <c r="H7866" i="1"/>
  <c r="G7866" i="1"/>
  <c r="F7866" i="1"/>
  <c r="K7865" i="1"/>
  <c r="H7865" i="1"/>
  <c r="G7865" i="1"/>
  <c r="F7865" i="1"/>
  <c r="K7864" i="1"/>
  <c r="H7864" i="1"/>
  <c r="G7864" i="1"/>
  <c r="F7864" i="1"/>
  <c r="K7863" i="1"/>
  <c r="H7863" i="1"/>
  <c r="G7863" i="1"/>
  <c r="F7863" i="1"/>
  <c r="K7862" i="1"/>
  <c r="H7862" i="1"/>
  <c r="G7862" i="1"/>
  <c r="F7862" i="1"/>
  <c r="K7861" i="1"/>
  <c r="H7861" i="1"/>
  <c r="G7861" i="1"/>
  <c r="F7861" i="1"/>
  <c r="K7860" i="1"/>
  <c r="H7860" i="1"/>
  <c r="G7860" i="1"/>
  <c r="F7860" i="1"/>
  <c r="K7859" i="1"/>
  <c r="H7859" i="1"/>
  <c r="G7859" i="1"/>
  <c r="F7859" i="1"/>
  <c r="K7858" i="1"/>
  <c r="H7858" i="1"/>
  <c r="G7858" i="1"/>
  <c r="F7858" i="1"/>
  <c r="K7857" i="1"/>
  <c r="H7857" i="1"/>
  <c r="G7857" i="1"/>
  <c r="F7857" i="1"/>
  <c r="K7856" i="1"/>
  <c r="H7856" i="1"/>
  <c r="G7856" i="1"/>
  <c r="F7856" i="1"/>
  <c r="K7855" i="1"/>
  <c r="H7855" i="1"/>
  <c r="G7855" i="1"/>
  <c r="F7855" i="1"/>
  <c r="K7854" i="1"/>
  <c r="H7854" i="1"/>
  <c r="G7854" i="1"/>
  <c r="F7854" i="1"/>
  <c r="K7853" i="1"/>
  <c r="H7853" i="1"/>
  <c r="G7853" i="1"/>
  <c r="F7853" i="1"/>
  <c r="K7852" i="1"/>
  <c r="H7852" i="1"/>
  <c r="G7852" i="1"/>
  <c r="F7852" i="1"/>
  <c r="K7851" i="1"/>
  <c r="H7851" i="1"/>
  <c r="G7851" i="1"/>
  <c r="F7851" i="1"/>
  <c r="K7850" i="1"/>
  <c r="H7850" i="1"/>
  <c r="G7850" i="1"/>
  <c r="F7850" i="1"/>
  <c r="K7849" i="1"/>
  <c r="H7849" i="1"/>
  <c r="G7849" i="1"/>
  <c r="F7849" i="1"/>
  <c r="K7848" i="1"/>
  <c r="H7848" i="1"/>
  <c r="G7848" i="1"/>
  <c r="F7848" i="1"/>
  <c r="K7847" i="1"/>
  <c r="H7847" i="1"/>
  <c r="G7847" i="1"/>
  <c r="F7847" i="1"/>
  <c r="K7846" i="1"/>
  <c r="H7846" i="1"/>
  <c r="G7846" i="1"/>
  <c r="F7846" i="1"/>
  <c r="K7845" i="1"/>
  <c r="H7845" i="1"/>
  <c r="G7845" i="1"/>
  <c r="F7845" i="1"/>
  <c r="K7844" i="1"/>
  <c r="H7844" i="1"/>
  <c r="G7844" i="1"/>
  <c r="F7844" i="1"/>
  <c r="K7843" i="1"/>
  <c r="H7843" i="1"/>
  <c r="G7843" i="1"/>
  <c r="F7843" i="1"/>
  <c r="K7842" i="1"/>
  <c r="H7842" i="1"/>
  <c r="G7842" i="1"/>
  <c r="F7842" i="1"/>
  <c r="K7841" i="1"/>
  <c r="H7841" i="1"/>
  <c r="G7841" i="1"/>
  <c r="F7841" i="1"/>
  <c r="K7840" i="1"/>
  <c r="H7840" i="1"/>
  <c r="G7840" i="1"/>
  <c r="F7840" i="1"/>
  <c r="K7839" i="1"/>
  <c r="H7839" i="1"/>
  <c r="G7839" i="1"/>
  <c r="F7839" i="1"/>
  <c r="K7838" i="1"/>
  <c r="H7838" i="1"/>
  <c r="G7838" i="1"/>
  <c r="F7838" i="1"/>
  <c r="K7837" i="1"/>
  <c r="H7837" i="1"/>
  <c r="G7837" i="1"/>
  <c r="F7837" i="1"/>
  <c r="K7836" i="1"/>
  <c r="H7836" i="1"/>
  <c r="G7836" i="1"/>
  <c r="F7836" i="1"/>
  <c r="K7835" i="1"/>
  <c r="H7835" i="1"/>
  <c r="G7835" i="1"/>
  <c r="F7835" i="1"/>
  <c r="K7834" i="1"/>
  <c r="H7834" i="1"/>
  <c r="G7834" i="1"/>
  <c r="F7834" i="1"/>
  <c r="K7833" i="1"/>
  <c r="H7833" i="1"/>
  <c r="G7833" i="1"/>
  <c r="F7833" i="1"/>
  <c r="K7832" i="1"/>
  <c r="H7832" i="1"/>
  <c r="G7832" i="1"/>
  <c r="F7832" i="1"/>
  <c r="K7831" i="1"/>
  <c r="H7831" i="1"/>
  <c r="G7831" i="1"/>
  <c r="F7831" i="1"/>
  <c r="K7830" i="1"/>
  <c r="H7830" i="1"/>
  <c r="G7830" i="1"/>
  <c r="F7830" i="1"/>
  <c r="K7829" i="1"/>
  <c r="H7829" i="1"/>
  <c r="G7829" i="1"/>
  <c r="F7829" i="1"/>
  <c r="K7828" i="1"/>
  <c r="H7828" i="1"/>
  <c r="G7828" i="1"/>
  <c r="F7828" i="1"/>
  <c r="K7827" i="1"/>
  <c r="H7827" i="1"/>
  <c r="G7827" i="1"/>
  <c r="F7827" i="1"/>
  <c r="K7826" i="1"/>
  <c r="H7826" i="1"/>
  <c r="G7826" i="1"/>
  <c r="F7826" i="1"/>
  <c r="K7825" i="1"/>
  <c r="H7825" i="1"/>
  <c r="G7825" i="1"/>
  <c r="F7825" i="1"/>
  <c r="K7824" i="1"/>
  <c r="H7824" i="1"/>
  <c r="G7824" i="1"/>
  <c r="F7824" i="1"/>
  <c r="K7823" i="1"/>
  <c r="H7823" i="1"/>
  <c r="G7823" i="1"/>
  <c r="F7823" i="1"/>
  <c r="K7822" i="1"/>
  <c r="H7822" i="1"/>
  <c r="G7822" i="1"/>
  <c r="F7822" i="1"/>
  <c r="K7821" i="1"/>
  <c r="H7821" i="1"/>
  <c r="G7821" i="1"/>
  <c r="F7821" i="1"/>
  <c r="K7820" i="1"/>
  <c r="H7820" i="1"/>
  <c r="G7820" i="1"/>
  <c r="F7820" i="1"/>
  <c r="K7819" i="1"/>
  <c r="H7819" i="1"/>
  <c r="G7819" i="1"/>
  <c r="F7819" i="1"/>
  <c r="K7818" i="1"/>
  <c r="H7818" i="1"/>
  <c r="G7818" i="1"/>
  <c r="F7818" i="1"/>
  <c r="K7817" i="1"/>
  <c r="H7817" i="1"/>
  <c r="G7817" i="1"/>
  <c r="F7817" i="1"/>
  <c r="K7816" i="1"/>
  <c r="H7816" i="1"/>
  <c r="G7816" i="1"/>
  <c r="F7816" i="1"/>
  <c r="K7815" i="1"/>
  <c r="H7815" i="1"/>
  <c r="G7815" i="1"/>
  <c r="F7815" i="1"/>
  <c r="K7814" i="1"/>
  <c r="H7814" i="1"/>
  <c r="G7814" i="1"/>
  <c r="F7814" i="1"/>
  <c r="K7813" i="1"/>
  <c r="H7813" i="1"/>
  <c r="G7813" i="1"/>
  <c r="F7813" i="1"/>
  <c r="K7812" i="1"/>
  <c r="H7812" i="1"/>
  <c r="G7812" i="1"/>
  <c r="F7812" i="1"/>
  <c r="K7811" i="1"/>
  <c r="H7811" i="1"/>
  <c r="G7811" i="1"/>
  <c r="F7811" i="1"/>
  <c r="K7810" i="1"/>
  <c r="H7810" i="1"/>
  <c r="G7810" i="1"/>
  <c r="F7810" i="1"/>
  <c r="K7809" i="1"/>
  <c r="H7809" i="1"/>
  <c r="G7809" i="1"/>
  <c r="F7809" i="1"/>
  <c r="K7808" i="1"/>
  <c r="H7808" i="1"/>
  <c r="G7808" i="1"/>
  <c r="F7808" i="1"/>
  <c r="K7807" i="1"/>
  <c r="H7807" i="1"/>
  <c r="G7807" i="1"/>
  <c r="F7807" i="1"/>
  <c r="K7806" i="1"/>
  <c r="H7806" i="1"/>
  <c r="G7806" i="1"/>
  <c r="F7806" i="1"/>
  <c r="K7805" i="1"/>
  <c r="H7805" i="1"/>
  <c r="G7805" i="1"/>
  <c r="F7805" i="1"/>
  <c r="K7804" i="1"/>
  <c r="H7804" i="1"/>
  <c r="G7804" i="1"/>
  <c r="F7804" i="1"/>
  <c r="K7803" i="1"/>
  <c r="H7803" i="1"/>
  <c r="G7803" i="1"/>
  <c r="F7803" i="1"/>
  <c r="K7802" i="1"/>
  <c r="H7802" i="1"/>
  <c r="G7802" i="1"/>
  <c r="F7802" i="1"/>
  <c r="K7801" i="1"/>
  <c r="H7801" i="1"/>
  <c r="G7801" i="1"/>
  <c r="F7801" i="1"/>
  <c r="K7800" i="1"/>
  <c r="H7800" i="1"/>
  <c r="G7800" i="1"/>
  <c r="F7800" i="1"/>
  <c r="K7799" i="1"/>
  <c r="H7799" i="1"/>
  <c r="G7799" i="1"/>
  <c r="F7799" i="1"/>
  <c r="K7798" i="1"/>
  <c r="H7798" i="1"/>
  <c r="G7798" i="1"/>
  <c r="F7798" i="1"/>
  <c r="K7797" i="1"/>
  <c r="H7797" i="1"/>
  <c r="G7797" i="1"/>
  <c r="F7797" i="1"/>
  <c r="K7796" i="1"/>
  <c r="H7796" i="1"/>
  <c r="G7796" i="1"/>
  <c r="F7796" i="1"/>
  <c r="K7795" i="1"/>
  <c r="H7795" i="1"/>
  <c r="G7795" i="1"/>
  <c r="F7795" i="1"/>
  <c r="K7794" i="1"/>
  <c r="H7794" i="1"/>
  <c r="G7794" i="1"/>
  <c r="F7794" i="1"/>
  <c r="K7793" i="1"/>
  <c r="H7793" i="1"/>
  <c r="G7793" i="1"/>
  <c r="F7793" i="1"/>
  <c r="K7792" i="1"/>
  <c r="H7792" i="1"/>
  <c r="G7792" i="1"/>
  <c r="F7792" i="1"/>
  <c r="K7791" i="1"/>
  <c r="H7791" i="1"/>
  <c r="G7791" i="1"/>
  <c r="F7791" i="1"/>
  <c r="K7790" i="1"/>
  <c r="H7790" i="1"/>
  <c r="G7790" i="1"/>
  <c r="F7790" i="1"/>
  <c r="K7789" i="1"/>
  <c r="H7789" i="1"/>
  <c r="G7789" i="1"/>
  <c r="F7789" i="1"/>
  <c r="K7788" i="1"/>
  <c r="H7788" i="1"/>
  <c r="G7788" i="1"/>
  <c r="F7788" i="1"/>
  <c r="K7787" i="1"/>
  <c r="H7787" i="1"/>
  <c r="G7787" i="1"/>
  <c r="F7787" i="1"/>
  <c r="K7786" i="1"/>
  <c r="H7786" i="1"/>
  <c r="G7786" i="1"/>
  <c r="F7786" i="1"/>
  <c r="K7785" i="1"/>
  <c r="H7785" i="1"/>
  <c r="G7785" i="1"/>
  <c r="F7785" i="1"/>
  <c r="K7784" i="1"/>
  <c r="H7784" i="1"/>
  <c r="G7784" i="1"/>
  <c r="F7784" i="1"/>
  <c r="K7783" i="1"/>
  <c r="H7783" i="1"/>
  <c r="G7783" i="1"/>
  <c r="F7783" i="1"/>
  <c r="K7782" i="1"/>
  <c r="H7782" i="1"/>
  <c r="G7782" i="1"/>
  <c r="F7782" i="1"/>
  <c r="K7781" i="1"/>
  <c r="H7781" i="1"/>
  <c r="G7781" i="1"/>
  <c r="F7781" i="1"/>
  <c r="K7780" i="1"/>
  <c r="H7780" i="1"/>
  <c r="G7780" i="1"/>
  <c r="F7780" i="1"/>
  <c r="K7779" i="1"/>
  <c r="H7779" i="1"/>
  <c r="G7779" i="1"/>
  <c r="F7779" i="1"/>
  <c r="K7778" i="1"/>
  <c r="H7778" i="1"/>
  <c r="G7778" i="1"/>
  <c r="F7778" i="1"/>
  <c r="K7777" i="1"/>
  <c r="H7777" i="1"/>
  <c r="G7777" i="1"/>
  <c r="F7777" i="1"/>
  <c r="K7776" i="1"/>
  <c r="H7776" i="1"/>
  <c r="G7776" i="1"/>
  <c r="F7776" i="1"/>
  <c r="K7775" i="1"/>
  <c r="H7775" i="1"/>
  <c r="G7775" i="1"/>
  <c r="F7775" i="1"/>
  <c r="K7774" i="1"/>
  <c r="H7774" i="1"/>
  <c r="G7774" i="1"/>
  <c r="F7774" i="1"/>
  <c r="K7773" i="1"/>
  <c r="H7773" i="1"/>
  <c r="G7773" i="1"/>
  <c r="F7773" i="1"/>
  <c r="K7772" i="1"/>
  <c r="H7772" i="1"/>
  <c r="G7772" i="1"/>
  <c r="F7772" i="1"/>
  <c r="I7771" i="1"/>
  <c r="K7771" i="1" s="1"/>
  <c r="H7771" i="1"/>
  <c r="G7771" i="1"/>
  <c r="F7771" i="1"/>
  <c r="I7770" i="1"/>
  <c r="K7770" i="1" s="1"/>
  <c r="H7770" i="1"/>
  <c r="G7770" i="1"/>
  <c r="F7770" i="1"/>
  <c r="K7769" i="1"/>
  <c r="I7769" i="1"/>
  <c r="H7769" i="1"/>
  <c r="G7769" i="1"/>
  <c r="F7769" i="1"/>
  <c r="K7768" i="1"/>
  <c r="I7768" i="1"/>
  <c r="H7768" i="1"/>
  <c r="G7768" i="1"/>
  <c r="F7768" i="1"/>
  <c r="K7767" i="1"/>
  <c r="H7767" i="1"/>
  <c r="G7767" i="1"/>
  <c r="F7767" i="1"/>
  <c r="K7766" i="1"/>
  <c r="H7766" i="1"/>
  <c r="G7766" i="1"/>
  <c r="F7766" i="1"/>
  <c r="K7765" i="1"/>
  <c r="H7765" i="1"/>
  <c r="G7765" i="1"/>
  <c r="F7765" i="1"/>
  <c r="K7764" i="1"/>
  <c r="H7764" i="1"/>
  <c r="G7764" i="1"/>
  <c r="F7764" i="1"/>
  <c r="K7763" i="1"/>
  <c r="H7763" i="1"/>
  <c r="G7763" i="1"/>
  <c r="F7763" i="1"/>
  <c r="K7762" i="1"/>
  <c r="H7762" i="1"/>
  <c r="G7762" i="1"/>
  <c r="F7762" i="1"/>
  <c r="K7761" i="1"/>
  <c r="H7761" i="1"/>
  <c r="G7761" i="1"/>
  <c r="F7761" i="1"/>
  <c r="K7760" i="1"/>
  <c r="H7760" i="1"/>
  <c r="G7760" i="1"/>
  <c r="F7760" i="1"/>
  <c r="K7759" i="1"/>
  <c r="H7759" i="1"/>
  <c r="G7759" i="1"/>
  <c r="F7759" i="1"/>
  <c r="K7758" i="1"/>
  <c r="H7758" i="1"/>
  <c r="G7758" i="1"/>
  <c r="F7758" i="1"/>
  <c r="K7757" i="1"/>
  <c r="H7757" i="1"/>
  <c r="G7757" i="1"/>
  <c r="F7757" i="1"/>
  <c r="K7756" i="1"/>
  <c r="H7756" i="1"/>
  <c r="G7756" i="1"/>
  <c r="F7756" i="1"/>
  <c r="K7755" i="1"/>
  <c r="H7755" i="1"/>
  <c r="G7755" i="1"/>
  <c r="F7755" i="1"/>
  <c r="K7754" i="1"/>
  <c r="H7754" i="1"/>
  <c r="G7754" i="1"/>
  <c r="F7754" i="1"/>
  <c r="K7753" i="1"/>
  <c r="H7753" i="1"/>
  <c r="G7753" i="1"/>
  <c r="F7753" i="1"/>
  <c r="K7752" i="1"/>
  <c r="H7752" i="1"/>
  <c r="G7752" i="1"/>
  <c r="F7752" i="1"/>
  <c r="K7751" i="1"/>
  <c r="H7751" i="1"/>
  <c r="G7751" i="1"/>
  <c r="F7751" i="1"/>
  <c r="K7750" i="1"/>
  <c r="H7750" i="1"/>
  <c r="G7750" i="1"/>
  <c r="F7750" i="1"/>
  <c r="K7749" i="1"/>
  <c r="H7749" i="1"/>
  <c r="G7749" i="1"/>
  <c r="F7749" i="1"/>
  <c r="K7748" i="1"/>
  <c r="H7748" i="1"/>
  <c r="G7748" i="1"/>
  <c r="F7748" i="1"/>
  <c r="K7747" i="1"/>
  <c r="H7747" i="1"/>
  <c r="G7747" i="1"/>
  <c r="F7747" i="1"/>
  <c r="K7746" i="1"/>
  <c r="H7746" i="1"/>
  <c r="G7746" i="1"/>
  <c r="F7746" i="1"/>
  <c r="K7745" i="1"/>
  <c r="H7745" i="1"/>
  <c r="G7745" i="1"/>
  <c r="F7745" i="1"/>
  <c r="K7744" i="1"/>
  <c r="H7744" i="1"/>
  <c r="G7744" i="1"/>
  <c r="F7744" i="1"/>
  <c r="K7743" i="1"/>
  <c r="H7743" i="1"/>
  <c r="G7743" i="1"/>
  <c r="F7743" i="1"/>
  <c r="K7742" i="1"/>
  <c r="H7742" i="1"/>
  <c r="G7742" i="1"/>
  <c r="F7742" i="1"/>
  <c r="K7741" i="1"/>
  <c r="H7741" i="1"/>
  <c r="G7741" i="1"/>
  <c r="F7741" i="1"/>
  <c r="K7740" i="1"/>
  <c r="H7740" i="1"/>
  <c r="G7740" i="1"/>
  <c r="F7740" i="1"/>
  <c r="K7739" i="1"/>
  <c r="H7739" i="1"/>
  <c r="G7739" i="1"/>
  <c r="F7739" i="1"/>
  <c r="K7738" i="1"/>
  <c r="H7738" i="1"/>
  <c r="G7738" i="1"/>
  <c r="F7738" i="1"/>
  <c r="K7737" i="1"/>
  <c r="H7737" i="1"/>
  <c r="G7737" i="1"/>
  <c r="F7737" i="1"/>
  <c r="K7736" i="1"/>
  <c r="H7736" i="1"/>
  <c r="G7736" i="1"/>
  <c r="F7736" i="1"/>
  <c r="K7735" i="1"/>
  <c r="H7735" i="1"/>
  <c r="G7735" i="1"/>
  <c r="F7735" i="1"/>
  <c r="K7734" i="1"/>
  <c r="H7734" i="1"/>
  <c r="G7734" i="1"/>
  <c r="F7734" i="1"/>
  <c r="K7733" i="1"/>
  <c r="H7733" i="1"/>
  <c r="G7733" i="1"/>
  <c r="F7733" i="1"/>
  <c r="K7732" i="1"/>
  <c r="H7732" i="1"/>
  <c r="G7732" i="1"/>
  <c r="F7732" i="1"/>
  <c r="K7731" i="1"/>
  <c r="H7731" i="1"/>
  <c r="G7731" i="1"/>
  <c r="F7731" i="1"/>
  <c r="K7730" i="1"/>
  <c r="H7730" i="1"/>
  <c r="G7730" i="1"/>
  <c r="F7730" i="1"/>
  <c r="K7729" i="1"/>
  <c r="H7729" i="1"/>
  <c r="G7729" i="1"/>
  <c r="F7729" i="1"/>
  <c r="K7728" i="1"/>
  <c r="H7728" i="1"/>
  <c r="G7728" i="1"/>
  <c r="F7728" i="1"/>
  <c r="K7727" i="1"/>
  <c r="H7727" i="1"/>
  <c r="G7727" i="1"/>
  <c r="F7727" i="1"/>
  <c r="K7726" i="1"/>
  <c r="H7726" i="1"/>
  <c r="G7726" i="1"/>
  <c r="F7726" i="1"/>
  <c r="K7725" i="1"/>
  <c r="H7725" i="1"/>
  <c r="G7725" i="1"/>
  <c r="F7725" i="1"/>
  <c r="K7724" i="1"/>
  <c r="H7724" i="1"/>
  <c r="G7724" i="1"/>
  <c r="F7724" i="1"/>
  <c r="K7723" i="1"/>
  <c r="H7723" i="1"/>
  <c r="G7723" i="1"/>
  <c r="F7723" i="1"/>
  <c r="K7722" i="1"/>
  <c r="H7722" i="1"/>
  <c r="G7722" i="1"/>
  <c r="F7722" i="1"/>
  <c r="K7721" i="1"/>
  <c r="H7721" i="1"/>
  <c r="G7721" i="1"/>
  <c r="F7721" i="1"/>
  <c r="K7720" i="1"/>
  <c r="H7720" i="1"/>
  <c r="G7720" i="1"/>
  <c r="F7720" i="1"/>
  <c r="K7719" i="1"/>
  <c r="H7719" i="1"/>
  <c r="G7719" i="1"/>
  <c r="F7719" i="1"/>
  <c r="K7718" i="1"/>
  <c r="H7718" i="1"/>
  <c r="G7718" i="1"/>
  <c r="F7718" i="1"/>
  <c r="K7717" i="1"/>
  <c r="H7717" i="1"/>
  <c r="G7717" i="1"/>
  <c r="F7717" i="1"/>
  <c r="K7716" i="1"/>
  <c r="H7716" i="1"/>
  <c r="G7716" i="1"/>
  <c r="F7716" i="1"/>
  <c r="K7715" i="1"/>
  <c r="H7715" i="1"/>
  <c r="G7715" i="1"/>
  <c r="F7715" i="1"/>
  <c r="K7714" i="1"/>
  <c r="H7714" i="1"/>
  <c r="G7714" i="1"/>
  <c r="F7714" i="1"/>
  <c r="K7713" i="1"/>
  <c r="H7713" i="1"/>
  <c r="G7713" i="1"/>
  <c r="F7713" i="1"/>
  <c r="K7712" i="1"/>
  <c r="H7712" i="1"/>
  <c r="G7712" i="1"/>
  <c r="F7712" i="1"/>
  <c r="K7711" i="1"/>
  <c r="H7711" i="1"/>
  <c r="G7711" i="1"/>
  <c r="F7711" i="1"/>
  <c r="K7710" i="1"/>
  <c r="H7710" i="1"/>
  <c r="G7710" i="1"/>
  <c r="F7710" i="1"/>
  <c r="K7709" i="1"/>
  <c r="H7709" i="1"/>
  <c r="G7709" i="1"/>
  <c r="F7709" i="1"/>
  <c r="K7708" i="1"/>
  <c r="H7708" i="1"/>
  <c r="G7708" i="1"/>
  <c r="F7708" i="1"/>
  <c r="K7707" i="1"/>
  <c r="H7707" i="1"/>
  <c r="G7707" i="1"/>
  <c r="F7707" i="1"/>
  <c r="K7706" i="1"/>
  <c r="H7706" i="1"/>
  <c r="G7706" i="1"/>
  <c r="F7706" i="1"/>
  <c r="K7705" i="1"/>
  <c r="H7705" i="1"/>
  <c r="G7705" i="1"/>
  <c r="K7704" i="1"/>
  <c r="H7704" i="1"/>
  <c r="G7704" i="1"/>
  <c r="F7704" i="1"/>
  <c r="K7703" i="1"/>
  <c r="H7703" i="1"/>
  <c r="G7703" i="1"/>
  <c r="F7703" i="1"/>
  <c r="K7702" i="1"/>
  <c r="H7702" i="1"/>
  <c r="G7702" i="1"/>
  <c r="F7702" i="1"/>
  <c r="K7701" i="1"/>
  <c r="H7701" i="1"/>
  <c r="G7701" i="1"/>
  <c r="F7701" i="1"/>
  <c r="K7700" i="1"/>
  <c r="H7700" i="1"/>
  <c r="G7700" i="1"/>
  <c r="F7700" i="1"/>
  <c r="K7699" i="1"/>
  <c r="H7699" i="1"/>
  <c r="G7699" i="1"/>
  <c r="F7699" i="1"/>
  <c r="K7698" i="1"/>
  <c r="H7698" i="1"/>
  <c r="G7698" i="1"/>
  <c r="F7698" i="1"/>
  <c r="K7697" i="1"/>
  <c r="H7697" i="1"/>
  <c r="G7697" i="1"/>
  <c r="F7697" i="1"/>
  <c r="K7696" i="1"/>
  <c r="H7696" i="1"/>
  <c r="G7696" i="1"/>
  <c r="F7696" i="1"/>
  <c r="K7695" i="1"/>
  <c r="H7695" i="1"/>
  <c r="G7695" i="1"/>
  <c r="F7695" i="1"/>
  <c r="K7694" i="1"/>
  <c r="K7693" i="1"/>
  <c r="K7692" i="1"/>
  <c r="K7691" i="1"/>
  <c r="I7691" i="1"/>
  <c r="K7690" i="1"/>
  <c r="K7689" i="1"/>
  <c r="K7688" i="1"/>
  <c r="K7687" i="1"/>
  <c r="K7686" i="1"/>
  <c r="K7685" i="1"/>
  <c r="K7684" i="1"/>
  <c r="I7683" i="1"/>
  <c r="K7683" i="1" s="1"/>
  <c r="I7682" i="1"/>
  <c r="K7682" i="1" s="1"/>
  <c r="K7681" i="1"/>
  <c r="I7681" i="1"/>
  <c r="I7680" i="1"/>
  <c r="K7680" i="1" s="1"/>
  <c r="I7679" i="1"/>
  <c r="K7679" i="1" s="1"/>
  <c r="I7678" i="1"/>
  <c r="K7678" i="1" s="1"/>
  <c r="K7677" i="1"/>
  <c r="I7677" i="1"/>
  <c r="I7676" i="1"/>
  <c r="K7676" i="1" s="1"/>
  <c r="I7675" i="1"/>
  <c r="K7675" i="1" s="1"/>
  <c r="I7674" i="1"/>
  <c r="K7674" i="1" s="1"/>
  <c r="K7673" i="1"/>
  <c r="I7673" i="1"/>
  <c r="I7672" i="1"/>
  <c r="K7672" i="1" s="1"/>
  <c r="I7671" i="1"/>
  <c r="K7671" i="1" s="1"/>
  <c r="I7670" i="1"/>
  <c r="K7670" i="1" s="1"/>
  <c r="K7669" i="1"/>
  <c r="I7669" i="1"/>
  <c r="I7668" i="1"/>
  <c r="K7668" i="1" s="1"/>
  <c r="I7667" i="1"/>
  <c r="K7667" i="1" s="1"/>
  <c r="I7666" i="1"/>
  <c r="K7666" i="1" s="1"/>
  <c r="K7665" i="1"/>
  <c r="I7665" i="1"/>
  <c r="I7664" i="1"/>
  <c r="K7664" i="1" s="1"/>
  <c r="I7663" i="1"/>
  <c r="K7663" i="1" s="1"/>
  <c r="I7662" i="1"/>
  <c r="K7662" i="1" s="1"/>
  <c r="K7661" i="1"/>
  <c r="K7660" i="1"/>
  <c r="K7659" i="1"/>
  <c r="K7658" i="1"/>
  <c r="K7657" i="1"/>
  <c r="K7656" i="1"/>
  <c r="K7655" i="1"/>
  <c r="K7654" i="1"/>
  <c r="K7653" i="1"/>
  <c r="K7652" i="1"/>
  <c r="K7651" i="1"/>
  <c r="G7651" i="1"/>
  <c r="K7650" i="1"/>
  <c r="G7650" i="1"/>
  <c r="K7649" i="1"/>
  <c r="G7649" i="1"/>
  <c r="K7648" i="1"/>
  <c r="G7648" i="1"/>
  <c r="K7647" i="1"/>
  <c r="G7647" i="1"/>
  <c r="K7646" i="1"/>
  <c r="G7646" i="1"/>
  <c r="K7645" i="1"/>
  <c r="G7645" i="1"/>
  <c r="K7644" i="1"/>
  <c r="G7644" i="1"/>
  <c r="K7643" i="1"/>
  <c r="G7643" i="1"/>
  <c r="K7642" i="1"/>
  <c r="G7642" i="1"/>
  <c r="K7641" i="1"/>
  <c r="G7641" i="1"/>
  <c r="K7640" i="1"/>
  <c r="G7640" i="1"/>
  <c r="K7639" i="1"/>
  <c r="G7639" i="1"/>
  <c r="K7638" i="1"/>
  <c r="G7638" i="1"/>
  <c r="K7637" i="1"/>
  <c r="G7637" i="1"/>
  <c r="K7636" i="1"/>
  <c r="K7635" i="1"/>
  <c r="K7634" i="1"/>
  <c r="K7633" i="1"/>
  <c r="K7632" i="1"/>
  <c r="K7631" i="1"/>
  <c r="K7630" i="1"/>
  <c r="K7629" i="1"/>
  <c r="K7628" i="1"/>
  <c r="K7627" i="1"/>
  <c r="K7626" i="1"/>
  <c r="K7625" i="1"/>
  <c r="K7624" i="1"/>
  <c r="K7623" i="1"/>
  <c r="G7623" i="1"/>
  <c r="K7622" i="1"/>
  <c r="G7622" i="1"/>
  <c r="K7621" i="1"/>
  <c r="G7621" i="1"/>
  <c r="K7620" i="1"/>
  <c r="G7620" i="1"/>
  <c r="K7619" i="1"/>
  <c r="G7619" i="1"/>
  <c r="K7618" i="1"/>
  <c r="G7618" i="1"/>
  <c r="K7617" i="1"/>
  <c r="G7617" i="1"/>
  <c r="K7616" i="1"/>
  <c r="G7616" i="1"/>
  <c r="K7615" i="1"/>
  <c r="K7614" i="1"/>
  <c r="K7613" i="1"/>
  <c r="K7612" i="1"/>
  <c r="K7611" i="1"/>
  <c r="K7610" i="1"/>
  <c r="K7609" i="1"/>
  <c r="K7608" i="1"/>
  <c r="K7607" i="1"/>
  <c r="K7606" i="1"/>
  <c r="K7605" i="1"/>
  <c r="K7604" i="1"/>
  <c r="K7603" i="1"/>
  <c r="K7602" i="1"/>
  <c r="K7601" i="1"/>
  <c r="K7600" i="1"/>
  <c r="K7599" i="1"/>
  <c r="K7598" i="1"/>
  <c r="K7597" i="1"/>
  <c r="K7596" i="1"/>
  <c r="K7595" i="1"/>
  <c r="K7594" i="1"/>
  <c r="K7593" i="1"/>
  <c r="K7592" i="1"/>
  <c r="K7591" i="1"/>
  <c r="K7590" i="1"/>
  <c r="K7589" i="1"/>
  <c r="K7588" i="1"/>
  <c r="K7587" i="1"/>
  <c r="K7586" i="1"/>
  <c r="K7585" i="1"/>
  <c r="K7584" i="1"/>
  <c r="K7583" i="1"/>
  <c r="K7582" i="1"/>
  <c r="K7581" i="1"/>
  <c r="K7580" i="1"/>
  <c r="K7579" i="1"/>
  <c r="K7578" i="1"/>
  <c r="K7577" i="1"/>
  <c r="K7576" i="1"/>
  <c r="K7575" i="1"/>
  <c r="K7574" i="1"/>
  <c r="K7573" i="1"/>
  <c r="K7572" i="1"/>
  <c r="K7571" i="1"/>
  <c r="K7570" i="1"/>
  <c r="K7569" i="1"/>
  <c r="K7568" i="1"/>
  <c r="K7567" i="1"/>
  <c r="K7566" i="1"/>
  <c r="K7565" i="1"/>
  <c r="K7564" i="1"/>
  <c r="K7563" i="1"/>
  <c r="K7562" i="1"/>
  <c r="K7561" i="1"/>
  <c r="K7560" i="1"/>
  <c r="K7559" i="1"/>
  <c r="K7558" i="1"/>
  <c r="K7557" i="1"/>
  <c r="K7556" i="1"/>
  <c r="K7555" i="1"/>
  <c r="K7554" i="1"/>
  <c r="K7553" i="1"/>
  <c r="K7552" i="1"/>
  <c r="K7551" i="1"/>
  <c r="K7550" i="1"/>
  <c r="K7549" i="1"/>
  <c r="K7548" i="1"/>
  <c r="K7547" i="1"/>
  <c r="K7546" i="1"/>
  <c r="K7545" i="1"/>
  <c r="K7544" i="1"/>
  <c r="K7543" i="1"/>
  <c r="I7543" i="1"/>
  <c r="K7542" i="1"/>
  <c r="K7541" i="1"/>
  <c r="K7540" i="1"/>
  <c r="K7539" i="1"/>
  <c r="K7538" i="1"/>
  <c r="K7537" i="1"/>
  <c r="K7536" i="1"/>
  <c r="K7535" i="1"/>
  <c r="K7534" i="1"/>
  <c r="K7533" i="1"/>
  <c r="K7532" i="1"/>
  <c r="K7531" i="1"/>
  <c r="K7530" i="1"/>
  <c r="K7529" i="1"/>
  <c r="K7528" i="1"/>
  <c r="K7527" i="1"/>
  <c r="K7526" i="1"/>
  <c r="K7525" i="1"/>
  <c r="K7524" i="1"/>
  <c r="K7523" i="1"/>
  <c r="K7522" i="1"/>
  <c r="K7521" i="1"/>
  <c r="K7520" i="1"/>
  <c r="K7519" i="1"/>
  <c r="K7518" i="1"/>
  <c r="K7517" i="1"/>
  <c r="K7516" i="1"/>
  <c r="K7515" i="1"/>
  <c r="K7514" i="1"/>
  <c r="K7513" i="1"/>
  <c r="K7512" i="1"/>
  <c r="K7511" i="1"/>
  <c r="K7510" i="1"/>
  <c r="K7509" i="1"/>
  <c r="K7508" i="1"/>
  <c r="K7507" i="1"/>
  <c r="K7506" i="1"/>
  <c r="K7505" i="1"/>
  <c r="K7504" i="1"/>
  <c r="K7503" i="1"/>
  <c r="K7502" i="1"/>
  <c r="K7501" i="1"/>
  <c r="K7500" i="1"/>
  <c r="K7499" i="1"/>
  <c r="K7498" i="1"/>
  <c r="K7497" i="1"/>
  <c r="K7496" i="1"/>
  <c r="K7495" i="1"/>
  <c r="K7494" i="1"/>
  <c r="K7493" i="1"/>
  <c r="K7492" i="1"/>
  <c r="K7491" i="1"/>
  <c r="K7490" i="1"/>
  <c r="K7489" i="1"/>
  <c r="K7488" i="1"/>
  <c r="K7487" i="1"/>
  <c r="K7486" i="1"/>
  <c r="K7485" i="1"/>
  <c r="K7484" i="1"/>
  <c r="K7483" i="1"/>
  <c r="K7482" i="1"/>
  <c r="K7481" i="1"/>
  <c r="K7480" i="1"/>
  <c r="K7479" i="1"/>
  <c r="K7478" i="1"/>
  <c r="K7477" i="1"/>
  <c r="K7476" i="1"/>
  <c r="K7475" i="1"/>
  <c r="K7474" i="1"/>
  <c r="K7473" i="1"/>
  <c r="K7472" i="1"/>
  <c r="K7471" i="1"/>
  <c r="K7470" i="1"/>
  <c r="K7469" i="1"/>
  <c r="K7468" i="1"/>
  <c r="K7467" i="1"/>
  <c r="K7466" i="1"/>
  <c r="K7465" i="1"/>
  <c r="K7464" i="1"/>
  <c r="K7463" i="1"/>
  <c r="K7462" i="1"/>
  <c r="K7461" i="1"/>
  <c r="K7460" i="1"/>
  <c r="K7459" i="1"/>
  <c r="K7458" i="1"/>
  <c r="K7457" i="1"/>
  <c r="K7456" i="1"/>
  <c r="K7455" i="1"/>
  <c r="K7454" i="1"/>
  <c r="K7453" i="1"/>
  <c r="K7452" i="1"/>
  <c r="K7451" i="1"/>
  <c r="K7450" i="1"/>
  <c r="K7449" i="1"/>
  <c r="K7448" i="1"/>
  <c r="K7447" i="1"/>
  <c r="K7446" i="1"/>
  <c r="K7445" i="1"/>
  <c r="K7444" i="1"/>
  <c r="K7443" i="1"/>
  <c r="K7442" i="1"/>
  <c r="K7441" i="1"/>
  <c r="K7440" i="1"/>
  <c r="K7439" i="1"/>
  <c r="K7438" i="1"/>
  <c r="K7437" i="1"/>
  <c r="K7436" i="1"/>
  <c r="K7435" i="1"/>
  <c r="K7434" i="1"/>
  <c r="K7433" i="1"/>
  <c r="K7432" i="1"/>
  <c r="K7431" i="1"/>
  <c r="K7430" i="1"/>
  <c r="K7429" i="1"/>
  <c r="K7428" i="1"/>
  <c r="K7427" i="1"/>
  <c r="K7426" i="1"/>
  <c r="K7425" i="1"/>
  <c r="K7424" i="1"/>
  <c r="K7423" i="1"/>
  <c r="K7422" i="1"/>
  <c r="K7421" i="1"/>
  <c r="K7420" i="1"/>
  <c r="K7419" i="1"/>
  <c r="K7418" i="1"/>
  <c r="K7417" i="1"/>
  <c r="K7416" i="1"/>
  <c r="K7415" i="1"/>
  <c r="K7414" i="1"/>
  <c r="K7413" i="1"/>
  <c r="K7412" i="1"/>
  <c r="K7411" i="1"/>
  <c r="K7410" i="1"/>
  <c r="K7409" i="1"/>
  <c r="K7408" i="1"/>
  <c r="K7407" i="1"/>
  <c r="K7406" i="1"/>
  <c r="K7405" i="1"/>
  <c r="K7404" i="1"/>
  <c r="K7403" i="1"/>
  <c r="K7402" i="1"/>
  <c r="K7401" i="1"/>
  <c r="K7400" i="1"/>
  <c r="K7399" i="1"/>
  <c r="K7398" i="1"/>
  <c r="K7397" i="1"/>
  <c r="K7396" i="1"/>
  <c r="K7395" i="1"/>
  <c r="K7394" i="1"/>
  <c r="K7393" i="1"/>
  <c r="K7392" i="1"/>
  <c r="K7391" i="1"/>
  <c r="K7390" i="1"/>
  <c r="K7389" i="1"/>
  <c r="K7388" i="1"/>
  <c r="K7387" i="1"/>
  <c r="K7386" i="1"/>
  <c r="K7385" i="1"/>
  <c r="K7384" i="1"/>
  <c r="K7383" i="1"/>
  <c r="K7382" i="1"/>
  <c r="K7381" i="1"/>
  <c r="K7380" i="1"/>
  <c r="K7379" i="1"/>
  <c r="K7378" i="1"/>
  <c r="K7377" i="1"/>
  <c r="K7376" i="1"/>
  <c r="K7375" i="1"/>
  <c r="K7374" i="1"/>
  <c r="K7373" i="1"/>
  <c r="K7372" i="1"/>
  <c r="K7371" i="1"/>
  <c r="K7370" i="1"/>
  <c r="K7369" i="1"/>
  <c r="K7368" i="1"/>
  <c r="K7367" i="1"/>
  <c r="K7366" i="1"/>
  <c r="K7365" i="1"/>
  <c r="K7364" i="1"/>
  <c r="K7363" i="1"/>
  <c r="K7362" i="1"/>
  <c r="K7361" i="1"/>
  <c r="K7360" i="1"/>
  <c r="K7359" i="1"/>
  <c r="K7358" i="1"/>
  <c r="K7357" i="1"/>
  <c r="K7356" i="1"/>
  <c r="K7355" i="1"/>
  <c r="K7354" i="1"/>
  <c r="K7353" i="1"/>
  <c r="K7352" i="1"/>
  <c r="K7351" i="1"/>
  <c r="K7350" i="1"/>
  <c r="K7349" i="1"/>
  <c r="K7348" i="1"/>
  <c r="K7347" i="1"/>
  <c r="K7346" i="1"/>
  <c r="K7345" i="1"/>
  <c r="K7344" i="1"/>
  <c r="K7343" i="1"/>
  <c r="K7342" i="1"/>
  <c r="K7341" i="1"/>
  <c r="K7340" i="1"/>
  <c r="K7339" i="1"/>
  <c r="K7338" i="1"/>
  <c r="K7337" i="1"/>
  <c r="K7336" i="1"/>
  <c r="K7335" i="1"/>
  <c r="K7334" i="1"/>
  <c r="K7333" i="1"/>
  <c r="K7332" i="1"/>
  <c r="K7331" i="1"/>
  <c r="K7330" i="1"/>
  <c r="K7329" i="1"/>
  <c r="K7328" i="1"/>
  <c r="K7327" i="1"/>
  <c r="K7326" i="1"/>
  <c r="K7325" i="1"/>
  <c r="K7324" i="1"/>
  <c r="K7323" i="1"/>
  <c r="K7322" i="1"/>
  <c r="K7321" i="1"/>
  <c r="K7320" i="1"/>
  <c r="K7319" i="1"/>
  <c r="K7318" i="1"/>
  <c r="K7317" i="1"/>
  <c r="K7316" i="1"/>
  <c r="K7315" i="1"/>
  <c r="K7314" i="1"/>
  <c r="K7313" i="1"/>
  <c r="K7312" i="1"/>
  <c r="K7311" i="1"/>
  <c r="K7310" i="1"/>
  <c r="K7309" i="1"/>
  <c r="K7308" i="1"/>
  <c r="K7307" i="1"/>
  <c r="K7306" i="1"/>
  <c r="K7305" i="1"/>
  <c r="K7304" i="1"/>
  <c r="K7303" i="1"/>
  <c r="K7302" i="1"/>
  <c r="K7301" i="1"/>
  <c r="K7300" i="1"/>
  <c r="K7299" i="1"/>
  <c r="K7298" i="1"/>
  <c r="K7297" i="1"/>
  <c r="K7296" i="1"/>
  <c r="K7295" i="1"/>
  <c r="K7294" i="1"/>
  <c r="K7293" i="1"/>
  <c r="K7292" i="1"/>
  <c r="K7291" i="1"/>
  <c r="K7290" i="1"/>
  <c r="K7289" i="1"/>
  <c r="K7288" i="1"/>
  <c r="K7287" i="1"/>
  <c r="K7286" i="1"/>
  <c r="K7285" i="1"/>
  <c r="K7284" i="1"/>
  <c r="K7283" i="1"/>
  <c r="K7282" i="1"/>
  <c r="K7281" i="1"/>
  <c r="K7280" i="1"/>
  <c r="K7279" i="1"/>
  <c r="K7278" i="1"/>
  <c r="K7277" i="1"/>
  <c r="K7276" i="1"/>
  <c r="K7275" i="1"/>
  <c r="K7274" i="1"/>
  <c r="K7273" i="1"/>
  <c r="K7272" i="1"/>
  <c r="K7271" i="1"/>
  <c r="K7270" i="1"/>
  <c r="K7269" i="1"/>
  <c r="K7268" i="1"/>
  <c r="K7267" i="1"/>
  <c r="K7266" i="1"/>
  <c r="K7265" i="1"/>
  <c r="K7264" i="1"/>
  <c r="K7263" i="1"/>
  <c r="K7262" i="1"/>
  <c r="K7261" i="1"/>
  <c r="K7260" i="1"/>
  <c r="K7259" i="1"/>
  <c r="K7258" i="1"/>
  <c r="K7257" i="1"/>
  <c r="K7256" i="1"/>
  <c r="K7255" i="1"/>
  <c r="K7254" i="1"/>
  <c r="K7253" i="1"/>
  <c r="K7252" i="1"/>
  <c r="K7251" i="1"/>
  <c r="K7250" i="1"/>
  <c r="K7249" i="1"/>
  <c r="K7248" i="1"/>
  <c r="K7247" i="1"/>
  <c r="K7246" i="1"/>
  <c r="K7245" i="1"/>
  <c r="K7244" i="1"/>
  <c r="K7243" i="1"/>
  <c r="K7242" i="1"/>
  <c r="K7241" i="1"/>
  <c r="K7240" i="1"/>
  <c r="K7239" i="1"/>
  <c r="K7238" i="1"/>
  <c r="K7237" i="1"/>
  <c r="K7236" i="1"/>
  <c r="K7235" i="1"/>
  <c r="K7234" i="1"/>
  <c r="K7233" i="1"/>
  <c r="K7232" i="1"/>
  <c r="K7231" i="1"/>
  <c r="K7230" i="1"/>
  <c r="K7229" i="1"/>
  <c r="K7228" i="1"/>
  <c r="K7227" i="1"/>
  <c r="K7226" i="1"/>
  <c r="K7225" i="1"/>
  <c r="K7224" i="1"/>
  <c r="K7223" i="1"/>
  <c r="K7222" i="1"/>
  <c r="K7221" i="1"/>
  <c r="K7220" i="1"/>
  <c r="K7219" i="1"/>
  <c r="K7218" i="1"/>
  <c r="K7217" i="1"/>
  <c r="K7216" i="1"/>
  <c r="K7215" i="1"/>
  <c r="K7214" i="1"/>
  <c r="K7213" i="1"/>
  <c r="K7212" i="1"/>
  <c r="K7211" i="1"/>
  <c r="K7210" i="1"/>
  <c r="K7209" i="1"/>
  <c r="K7208" i="1"/>
  <c r="K7207" i="1"/>
  <c r="K7206" i="1"/>
  <c r="K7205" i="1"/>
  <c r="K7204" i="1"/>
  <c r="K7203" i="1"/>
  <c r="K7202" i="1"/>
  <c r="K7201" i="1"/>
  <c r="K7200" i="1"/>
  <c r="K7199" i="1"/>
  <c r="K7198" i="1"/>
  <c r="K7197" i="1"/>
  <c r="K7196" i="1"/>
  <c r="K7195" i="1"/>
  <c r="K7194" i="1"/>
  <c r="K7193" i="1"/>
  <c r="K7192" i="1"/>
  <c r="K7191" i="1"/>
  <c r="K7190" i="1"/>
  <c r="K7189" i="1"/>
  <c r="K7188" i="1"/>
  <c r="K7187" i="1"/>
  <c r="K7186" i="1"/>
  <c r="K7185" i="1"/>
  <c r="K7184" i="1"/>
  <c r="K7183" i="1"/>
  <c r="K7182" i="1"/>
  <c r="K7181" i="1"/>
  <c r="K7180" i="1"/>
  <c r="K7179" i="1"/>
  <c r="K7178" i="1"/>
  <c r="K7177" i="1"/>
  <c r="K7176" i="1"/>
  <c r="K7175" i="1"/>
  <c r="K7174" i="1"/>
  <c r="K7173" i="1"/>
  <c r="K7172" i="1"/>
  <c r="K7171" i="1"/>
  <c r="K7170" i="1"/>
  <c r="K7169" i="1"/>
  <c r="K7168" i="1"/>
  <c r="K7167" i="1"/>
  <c r="K7166" i="1"/>
  <c r="K7165" i="1"/>
  <c r="K7164" i="1"/>
  <c r="K7163" i="1"/>
  <c r="K7162" i="1"/>
  <c r="K7161" i="1"/>
  <c r="K7160" i="1"/>
  <c r="K7159" i="1"/>
  <c r="K7158" i="1"/>
  <c r="K7157" i="1"/>
  <c r="K7156" i="1"/>
  <c r="K7155" i="1"/>
  <c r="K7154" i="1"/>
  <c r="K7153" i="1"/>
  <c r="K7152" i="1"/>
  <c r="K7151" i="1"/>
  <c r="K7150" i="1"/>
  <c r="K7149" i="1"/>
  <c r="K7148" i="1"/>
  <c r="K7147" i="1"/>
  <c r="K7146" i="1"/>
  <c r="K7145" i="1"/>
  <c r="K7144" i="1"/>
  <c r="K7143" i="1"/>
  <c r="K7142" i="1"/>
  <c r="K7141" i="1"/>
  <c r="K7140" i="1"/>
  <c r="K7139" i="1"/>
  <c r="K7138" i="1"/>
  <c r="K7137" i="1"/>
  <c r="K7136" i="1"/>
  <c r="K7135" i="1"/>
  <c r="K7134" i="1"/>
  <c r="K7133" i="1"/>
  <c r="K7132" i="1"/>
  <c r="K7131" i="1"/>
  <c r="K7130" i="1"/>
  <c r="K7129" i="1"/>
  <c r="K7128" i="1"/>
  <c r="K7127" i="1"/>
  <c r="K7126" i="1"/>
  <c r="K7125" i="1"/>
  <c r="K7124" i="1"/>
  <c r="K7123" i="1"/>
  <c r="K7122" i="1"/>
  <c r="K7121" i="1"/>
  <c r="K7120" i="1"/>
  <c r="K7119" i="1"/>
  <c r="K7118" i="1"/>
  <c r="K7117" i="1"/>
  <c r="K7116" i="1"/>
  <c r="K7115" i="1"/>
  <c r="K7114" i="1"/>
  <c r="K7113" i="1"/>
  <c r="K7112" i="1"/>
  <c r="K7111" i="1"/>
  <c r="K7110" i="1"/>
  <c r="K7109" i="1"/>
  <c r="K7108" i="1"/>
  <c r="K7107" i="1"/>
  <c r="K7106" i="1"/>
  <c r="K7105" i="1"/>
  <c r="K7104" i="1"/>
  <c r="K7103" i="1"/>
  <c r="K7102" i="1"/>
  <c r="K7101" i="1"/>
  <c r="K7100" i="1"/>
  <c r="K7099" i="1"/>
  <c r="K7098" i="1"/>
  <c r="K7097" i="1"/>
  <c r="K7096" i="1"/>
  <c r="K7095" i="1"/>
  <c r="K7094" i="1"/>
  <c r="K7093" i="1"/>
  <c r="K7092" i="1"/>
  <c r="K7091" i="1"/>
  <c r="K7090" i="1"/>
  <c r="K7089" i="1"/>
  <c r="K7088" i="1"/>
  <c r="K7087" i="1"/>
  <c r="K7086" i="1"/>
  <c r="K7085" i="1"/>
  <c r="K7084" i="1"/>
  <c r="K7083" i="1"/>
  <c r="K7082" i="1"/>
  <c r="K7081" i="1"/>
  <c r="K7080" i="1"/>
  <c r="K7079" i="1"/>
  <c r="K7078" i="1"/>
  <c r="K7077" i="1"/>
  <c r="K7076" i="1"/>
  <c r="K7075" i="1"/>
  <c r="K7074" i="1"/>
  <c r="K7073" i="1"/>
  <c r="K7072" i="1"/>
  <c r="K7071" i="1"/>
  <c r="K7070" i="1"/>
  <c r="K7069" i="1"/>
  <c r="K7068" i="1"/>
  <c r="K7067" i="1"/>
  <c r="K7066" i="1"/>
  <c r="K7065" i="1"/>
  <c r="K7064" i="1"/>
  <c r="K7063" i="1"/>
  <c r="K7062" i="1"/>
  <c r="K7061" i="1"/>
  <c r="K7060" i="1"/>
  <c r="K7059" i="1"/>
  <c r="K7058" i="1"/>
  <c r="K7057" i="1"/>
  <c r="K7056" i="1"/>
  <c r="K7055" i="1"/>
  <c r="K7054" i="1"/>
  <c r="K7053" i="1"/>
  <c r="K7052" i="1"/>
  <c r="K7051" i="1"/>
  <c r="K7050" i="1"/>
  <c r="K7049" i="1"/>
  <c r="K7048" i="1"/>
  <c r="K7047" i="1"/>
  <c r="K7046" i="1"/>
  <c r="K7045" i="1"/>
  <c r="K7044" i="1"/>
  <c r="K7043" i="1"/>
  <c r="K7042" i="1"/>
  <c r="K7041" i="1"/>
  <c r="K7040" i="1"/>
  <c r="K7039" i="1"/>
  <c r="K7038" i="1"/>
  <c r="K7037" i="1"/>
  <c r="K7036" i="1"/>
  <c r="K7035" i="1"/>
  <c r="K7034" i="1"/>
  <c r="K7033" i="1"/>
  <c r="K7032" i="1"/>
  <c r="K7031" i="1"/>
  <c r="K7030" i="1"/>
  <c r="K7029" i="1"/>
  <c r="K7028" i="1"/>
  <c r="K7027" i="1"/>
  <c r="K7026" i="1"/>
  <c r="K7025" i="1"/>
  <c r="K7024" i="1"/>
  <c r="K7023" i="1"/>
  <c r="K7022" i="1"/>
  <c r="K7021" i="1"/>
  <c r="K7020" i="1"/>
  <c r="K7019" i="1"/>
  <c r="K7018" i="1"/>
  <c r="K7017" i="1"/>
  <c r="K7016" i="1"/>
  <c r="K7015" i="1"/>
  <c r="K7014" i="1"/>
  <c r="K7013" i="1"/>
  <c r="K7012" i="1"/>
  <c r="K7011" i="1"/>
  <c r="K7010" i="1"/>
  <c r="K7009" i="1"/>
  <c r="K7008" i="1"/>
  <c r="K7007" i="1"/>
  <c r="K7006" i="1"/>
  <c r="K7005" i="1"/>
  <c r="K7004" i="1"/>
  <c r="K7003" i="1"/>
  <c r="K7002" i="1"/>
  <c r="K7001" i="1"/>
  <c r="K7000" i="1"/>
  <c r="K6999" i="1"/>
  <c r="K6998" i="1"/>
  <c r="K6997" i="1"/>
  <c r="K6996" i="1"/>
  <c r="K6995" i="1"/>
  <c r="K6994" i="1"/>
  <c r="K6993" i="1"/>
  <c r="K6992" i="1"/>
  <c r="K6991" i="1"/>
  <c r="K6990" i="1"/>
  <c r="K6989" i="1"/>
  <c r="K6988" i="1"/>
  <c r="K6987" i="1"/>
  <c r="K6986" i="1"/>
  <c r="K6985" i="1"/>
  <c r="K6984" i="1"/>
  <c r="K6983" i="1"/>
  <c r="K6982" i="1"/>
  <c r="K6981" i="1"/>
  <c r="K6980" i="1"/>
  <c r="K6979" i="1"/>
  <c r="K6978" i="1"/>
  <c r="K6977" i="1"/>
  <c r="K6976" i="1"/>
  <c r="K6975" i="1"/>
  <c r="K6974" i="1"/>
  <c r="K6973" i="1"/>
  <c r="K6972" i="1"/>
  <c r="K6971" i="1"/>
  <c r="K6970" i="1"/>
  <c r="K6969" i="1"/>
  <c r="K6968" i="1"/>
  <c r="K6967" i="1"/>
  <c r="K6966" i="1"/>
  <c r="K6965" i="1"/>
  <c r="K6964" i="1"/>
  <c r="K6963" i="1"/>
  <c r="K6962" i="1"/>
  <c r="K6961" i="1"/>
  <c r="K6960" i="1"/>
  <c r="K6959" i="1"/>
  <c r="K6958" i="1"/>
  <c r="K6957" i="1"/>
  <c r="K6956" i="1"/>
  <c r="K6955" i="1"/>
  <c r="K6954" i="1"/>
  <c r="K6953" i="1"/>
  <c r="K6952" i="1"/>
  <c r="K6951" i="1"/>
  <c r="K6950" i="1"/>
  <c r="K6949" i="1"/>
  <c r="K6948" i="1"/>
  <c r="K6947" i="1"/>
  <c r="K6946" i="1"/>
  <c r="K6945" i="1"/>
  <c r="K6944" i="1"/>
  <c r="K6943" i="1"/>
  <c r="K6942" i="1"/>
  <c r="K6941" i="1"/>
  <c r="K6940" i="1"/>
  <c r="K6939" i="1"/>
  <c r="K6938" i="1"/>
  <c r="K6937" i="1"/>
  <c r="K6936" i="1"/>
  <c r="K6935" i="1"/>
  <c r="K6934" i="1"/>
  <c r="K6933" i="1"/>
  <c r="K6932" i="1"/>
  <c r="K6931" i="1"/>
  <c r="K6930" i="1"/>
  <c r="K6929" i="1"/>
  <c r="K6928" i="1"/>
  <c r="K6927" i="1"/>
  <c r="K6926" i="1"/>
  <c r="K6925" i="1"/>
  <c r="K6924" i="1"/>
  <c r="K6923" i="1"/>
  <c r="K6922" i="1"/>
  <c r="K6921" i="1"/>
  <c r="K6920" i="1"/>
  <c r="K6919" i="1"/>
  <c r="K6918" i="1"/>
  <c r="K6917" i="1"/>
  <c r="K6916" i="1"/>
  <c r="K6915" i="1"/>
  <c r="K6914" i="1"/>
  <c r="K6913" i="1"/>
  <c r="K6912" i="1"/>
  <c r="K6911" i="1"/>
  <c r="K6910" i="1"/>
  <c r="K6909" i="1"/>
  <c r="K6908" i="1"/>
  <c r="K6907" i="1"/>
  <c r="K6906" i="1"/>
  <c r="K6905" i="1"/>
  <c r="K6904" i="1"/>
  <c r="K6903" i="1"/>
  <c r="K6902" i="1"/>
  <c r="K6901" i="1"/>
  <c r="K6900" i="1"/>
  <c r="K6899" i="1"/>
  <c r="K6898" i="1"/>
  <c r="K6897" i="1"/>
  <c r="K6896" i="1"/>
  <c r="K6895" i="1"/>
  <c r="K6894" i="1"/>
  <c r="K6893" i="1"/>
  <c r="K6892" i="1"/>
  <c r="K6891" i="1"/>
  <c r="K6890" i="1"/>
  <c r="K6889" i="1"/>
  <c r="K6888" i="1"/>
  <c r="K6887" i="1"/>
  <c r="K6886" i="1"/>
  <c r="K6885" i="1"/>
  <c r="K6884" i="1"/>
  <c r="K6883" i="1"/>
  <c r="K6882" i="1"/>
  <c r="K6881" i="1"/>
  <c r="K6880" i="1"/>
  <c r="K6879" i="1"/>
  <c r="K6878" i="1"/>
  <c r="K6877" i="1"/>
  <c r="K6876" i="1"/>
  <c r="K6875" i="1"/>
  <c r="K6874" i="1"/>
  <c r="K6873" i="1"/>
  <c r="K6872" i="1"/>
  <c r="K6871" i="1"/>
  <c r="K6870" i="1"/>
  <c r="K6869" i="1"/>
  <c r="K6868" i="1"/>
  <c r="K6867" i="1"/>
  <c r="K6866" i="1"/>
  <c r="K6865" i="1"/>
  <c r="K6864" i="1"/>
  <c r="K6863" i="1"/>
  <c r="K6862" i="1"/>
  <c r="K6861" i="1"/>
  <c r="K6860" i="1"/>
  <c r="K6859" i="1"/>
  <c r="K6858" i="1"/>
  <c r="K6857" i="1"/>
  <c r="K6856" i="1"/>
  <c r="K6855" i="1"/>
  <c r="K6854" i="1"/>
  <c r="K6853" i="1"/>
  <c r="K6852" i="1"/>
  <c r="K6851" i="1"/>
  <c r="K6850" i="1"/>
  <c r="K6849" i="1"/>
  <c r="K6848" i="1"/>
  <c r="K6847" i="1"/>
  <c r="K6846" i="1"/>
  <c r="K6845" i="1"/>
  <c r="K6844" i="1"/>
  <c r="K6843" i="1"/>
  <c r="K6842" i="1"/>
  <c r="K6841" i="1"/>
  <c r="K6840" i="1"/>
  <c r="K6839" i="1"/>
  <c r="K6838" i="1"/>
  <c r="K6837" i="1"/>
  <c r="K6836" i="1"/>
  <c r="K6835" i="1"/>
  <c r="K6834" i="1"/>
  <c r="K6833" i="1"/>
  <c r="K6832" i="1"/>
  <c r="K6831" i="1"/>
  <c r="K6830" i="1"/>
  <c r="K6829" i="1"/>
  <c r="K6828" i="1"/>
  <c r="K6827" i="1"/>
  <c r="K6826" i="1"/>
  <c r="K6825" i="1"/>
  <c r="K6824" i="1"/>
  <c r="K6823" i="1"/>
  <c r="K6822" i="1"/>
  <c r="K6821" i="1"/>
  <c r="K6820" i="1"/>
  <c r="K6819" i="1"/>
  <c r="K6818" i="1"/>
  <c r="K6817" i="1"/>
  <c r="K6816" i="1"/>
  <c r="K6815" i="1"/>
  <c r="K6814" i="1"/>
  <c r="K6813" i="1"/>
  <c r="K6812" i="1"/>
  <c r="K6811" i="1"/>
  <c r="K6810" i="1"/>
  <c r="K6809" i="1"/>
  <c r="K6808" i="1"/>
  <c r="K6807" i="1"/>
  <c r="K6806" i="1"/>
  <c r="K6805" i="1"/>
  <c r="K6804" i="1"/>
  <c r="K6803" i="1"/>
  <c r="K6802" i="1"/>
  <c r="K6801" i="1"/>
  <c r="K6800" i="1"/>
  <c r="K6799" i="1"/>
  <c r="K6798" i="1"/>
  <c r="K6797" i="1"/>
  <c r="K6796" i="1"/>
  <c r="K6795" i="1"/>
  <c r="K6794" i="1"/>
  <c r="K6793" i="1"/>
  <c r="K6792" i="1"/>
  <c r="K6791" i="1"/>
  <c r="K6790" i="1"/>
  <c r="K6789" i="1"/>
  <c r="K6788" i="1"/>
  <c r="K6787" i="1"/>
  <c r="K6786" i="1"/>
  <c r="K6785" i="1"/>
  <c r="K6784" i="1"/>
  <c r="K6783" i="1"/>
  <c r="K6782" i="1"/>
  <c r="K6781" i="1"/>
  <c r="K6780" i="1"/>
  <c r="K6779" i="1"/>
  <c r="K6778" i="1"/>
  <c r="K6777" i="1"/>
  <c r="K6776" i="1"/>
  <c r="K6775" i="1"/>
  <c r="K6774" i="1"/>
  <c r="K6773" i="1"/>
  <c r="K6772" i="1"/>
  <c r="K6771" i="1"/>
  <c r="K6770" i="1"/>
  <c r="K6769" i="1"/>
  <c r="K6768" i="1"/>
  <c r="K6767" i="1"/>
  <c r="K6766" i="1"/>
  <c r="K6765" i="1"/>
  <c r="K6764" i="1"/>
  <c r="K6763" i="1"/>
  <c r="K6762" i="1"/>
  <c r="K6761" i="1"/>
  <c r="K6760" i="1"/>
  <c r="K6759" i="1"/>
  <c r="K6758" i="1"/>
  <c r="K6757" i="1"/>
  <c r="K6756" i="1"/>
  <c r="K6755" i="1"/>
  <c r="K6754" i="1"/>
  <c r="K6753" i="1"/>
  <c r="K6752" i="1"/>
  <c r="K6751" i="1"/>
  <c r="K6750" i="1"/>
  <c r="K6749" i="1"/>
  <c r="K6748" i="1"/>
  <c r="K6747" i="1"/>
  <c r="K6746" i="1"/>
  <c r="K6745" i="1"/>
  <c r="K6744" i="1"/>
  <c r="K6743" i="1"/>
  <c r="K6742" i="1"/>
  <c r="K6741" i="1"/>
  <c r="K6740" i="1"/>
  <c r="K6739" i="1"/>
  <c r="K6738" i="1"/>
  <c r="K6737" i="1"/>
  <c r="K6736" i="1"/>
  <c r="K6735" i="1"/>
  <c r="K6734" i="1"/>
  <c r="K6733" i="1"/>
  <c r="K6732" i="1"/>
  <c r="K6731" i="1"/>
  <c r="K6730" i="1"/>
  <c r="K6729" i="1"/>
  <c r="K6728" i="1"/>
  <c r="K6727" i="1"/>
  <c r="K6726" i="1"/>
  <c r="K6725" i="1"/>
  <c r="K6724" i="1"/>
  <c r="K6723" i="1"/>
  <c r="K6722" i="1"/>
  <c r="K6721" i="1"/>
  <c r="K6720" i="1"/>
  <c r="K6719" i="1"/>
  <c r="K6718" i="1"/>
  <c r="K6717" i="1"/>
  <c r="K6716" i="1"/>
  <c r="K6715" i="1"/>
  <c r="K6714" i="1"/>
  <c r="K6713" i="1"/>
  <c r="K6712" i="1"/>
  <c r="K6711" i="1"/>
  <c r="K6710" i="1"/>
  <c r="K6709" i="1"/>
  <c r="K6708" i="1"/>
  <c r="K6707" i="1"/>
  <c r="K6706" i="1"/>
  <c r="K6705" i="1"/>
  <c r="K6704" i="1"/>
  <c r="K6703" i="1"/>
  <c r="K6702" i="1"/>
  <c r="K6701" i="1"/>
  <c r="K6700" i="1"/>
  <c r="K6699" i="1"/>
  <c r="K6698" i="1"/>
  <c r="K6697" i="1"/>
  <c r="K6696" i="1"/>
  <c r="K6695" i="1"/>
  <c r="K6694" i="1"/>
  <c r="K6693" i="1"/>
  <c r="K6692" i="1"/>
  <c r="K6691" i="1"/>
  <c r="K6690" i="1"/>
  <c r="K6689" i="1"/>
  <c r="K6688" i="1"/>
  <c r="K6687" i="1"/>
  <c r="K6686" i="1"/>
  <c r="K6685" i="1"/>
  <c r="K6684" i="1"/>
  <c r="K6683" i="1"/>
  <c r="K6682" i="1"/>
  <c r="K6681" i="1"/>
  <c r="K6680" i="1"/>
  <c r="K6679" i="1"/>
  <c r="K6678" i="1"/>
  <c r="K6677" i="1"/>
  <c r="K6676" i="1"/>
  <c r="K6675" i="1"/>
  <c r="K6674" i="1"/>
  <c r="K6673" i="1"/>
  <c r="K6672" i="1"/>
  <c r="K6671" i="1"/>
  <c r="K6670" i="1"/>
  <c r="K6669" i="1"/>
  <c r="K6668" i="1"/>
  <c r="K6667" i="1"/>
  <c r="K6666" i="1"/>
  <c r="K6665" i="1"/>
  <c r="K6664" i="1"/>
  <c r="K6663" i="1"/>
  <c r="K6662" i="1"/>
  <c r="K6661" i="1"/>
  <c r="K6660" i="1"/>
  <c r="K6659" i="1"/>
  <c r="K6658" i="1"/>
  <c r="K6657" i="1"/>
  <c r="K6656" i="1"/>
  <c r="K6655" i="1"/>
  <c r="K6654" i="1"/>
  <c r="K6653" i="1"/>
  <c r="K6652" i="1"/>
  <c r="K6651" i="1"/>
  <c r="K6650" i="1"/>
  <c r="K6649" i="1"/>
  <c r="K6648" i="1"/>
  <c r="K6647" i="1"/>
  <c r="K6646" i="1"/>
  <c r="K6645" i="1"/>
  <c r="K6644" i="1"/>
  <c r="K6643" i="1"/>
  <c r="K6642" i="1"/>
  <c r="K6641" i="1"/>
  <c r="K6640" i="1"/>
  <c r="K6639" i="1"/>
  <c r="K6638" i="1"/>
  <c r="K6637" i="1"/>
  <c r="K6636" i="1"/>
  <c r="K6635" i="1"/>
  <c r="K6634" i="1"/>
  <c r="K6633" i="1"/>
  <c r="K6632" i="1"/>
  <c r="K6631" i="1"/>
  <c r="K6630" i="1"/>
  <c r="K6629" i="1"/>
  <c r="K6628" i="1"/>
  <c r="K6627" i="1"/>
  <c r="K6626" i="1"/>
  <c r="K6625" i="1"/>
  <c r="K6624" i="1"/>
  <c r="K6623" i="1"/>
  <c r="K6622" i="1"/>
  <c r="K6621" i="1"/>
  <c r="K6620" i="1"/>
  <c r="K6619" i="1"/>
  <c r="K6618" i="1"/>
  <c r="K6617" i="1"/>
  <c r="K6616" i="1"/>
  <c r="K6615" i="1"/>
  <c r="K6614" i="1"/>
  <c r="K6613" i="1"/>
  <c r="K6612" i="1"/>
  <c r="K6611" i="1"/>
  <c r="K6610" i="1"/>
  <c r="K6609" i="1"/>
  <c r="K6608" i="1"/>
  <c r="K6607" i="1"/>
  <c r="K6606" i="1"/>
  <c r="K6605" i="1"/>
  <c r="K6604" i="1"/>
  <c r="K6603" i="1"/>
  <c r="K6602" i="1"/>
  <c r="K6601" i="1"/>
  <c r="K6600" i="1"/>
  <c r="K6599" i="1"/>
  <c r="K6598" i="1"/>
  <c r="K6597" i="1"/>
  <c r="K6596" i="1"/>
  <c r="K6595" i="1"/>
  <c r="K6594" i="1"/>
  <c r="K6593" i="1"/>
  <c r="K6592" i="1"/>
  <c r="K6591" i="1"/>
  <c r="K6590" i="1"/>
  <c r="K6589" i="1"/>
  <c r="K6588" i="1"/>
  <c r="K6587" i="1"/>
  <c r="K6586" i="1"/>
  <c r="K6585" i="1"/>
  <c r="K6584" i="1"/>
  <c r="K6583" i="1"/>
  <c r="K6582" i="1"/>
  <c r="K6581" i="1"/>
  <c r="K6580" i="1"/>
  <c r="K6579" i="1"/>
  <c r="K6578" i="1"/>
  <c r="K6577" i="1"/>
  <c r="K6576" i="1"/>
  <c r="K6575" i="1"/>
  <c r="K6574" i="1"/>
  <c r="K6573" i="1"/>
  <c r="K6572" i="1"/>
  <c r="K6571" i="1"/>
  <c r="K6570" i="1"/>
  <c r="K6569" i="1"/>
  <c r="K6568" i="1"/>
  <c r="K6567" i="1"/>
  <c r="K6566" i="1"/>
  <c r="K6565" i="1"/>
  <c r="K6564" i="1"/>
  <c r="K6563" i="1"/>
  <c r="K6562" i="1"/>
  <c r="K6561" i="1"/>
  <c r="K6560" i="1"/>
  <c r="K6559" i="1"/>
  <c r="K6558" i="1"/>
  <c r="K6557" i="1"/>
  <c r="K6556" i="1"/>
  <c r="K6555" i="1"/>
  <c r="K6554" i="1"/>
  <c r="K6553" i="1"/>
  <c r="K6552" i="1"/>
  <c r="K6551" i="1"/>
  <c r="K6550" i="1"/>
  <c r="K6549" i="1"/>
  <c r="K6548" i="1"/>
  <c r="K6547" i="1"/>
  <c r="K6546" i="1"/>
  <c r="K6545" i="1"/>
  <c r="K6544" i="1"/>
  <c r="K6543" i="1"/>
  <c r="K6542" i="1"/>
  <c r="K6541" i="1"/>
  <c r="K6540" i="1"/>
  <c r="K6539" i="1"/>
  <c r="K6538" i="1"/>
  <c r="K6537" i="1"/>
  <c r="K6536" i="1"/>
  <c r="K6535" i="1"/>
  <c r="K6534" i="1"/>
  <c r="K6533" i="1"/>
  <c r="K6532" i="1"/>
  <c r="K6531" i="1"/>
  <c r="K6530" i="1"/>
  <c r="K6529" i="1"/>
  <c r="K6528" i="1"/>
  <c r="K6527" i="1"/>
  <c r="K6526" i="1"/>
  <c r="K6525" i="1"/>
  <c r="K6524" i="1"/>
  <c r="K6523" i="1"/>
  <c r="K6522" i="1"/>
  <c r="K6521" i="1"/>
  <c r="K6520" i="1"/>
  <c r="K6519" i="1"/>
  <c r="K6518" i="1"/>
  <c r="K6517" i="1"/>
  <c r="K6516" i="1"/>
  <c r="K6515" i="1"/>
  <c r="K6514" i="1"/>
  <c r="K6513" i="1"/>
  <c r="K6512" i="1"/>
  <c r="K6511" i="1"/>
  <c r="K6510" i="1"/>
  <c r="K6509" i="1"/>
  <c r="K6508" i="1"/>
  <c r="K6507" i="1"/>
  <c r="K6506" i="1"/>
  <c r="K6505" i="1"/>
  <c r="K6504" i="1"/>
  <c r="K6503" i="1"/>
  <c r="K6502" i="1"/>
  <c r="K6501" i="1"/>
  <c r="K6500" i="1"/>
  <c r="K6499" i="1"/>
  <c r="K6498" i="1"/>
  <c r="K6497" i="1"/>
  <c r="K6496" i="1"/>
  <c r="K6495" i="1"/>
  <c r="K6494" i="1"/>
  <c r="K6493" i="1"/>
  <c r="K6492" i="1"/>
  <c r="K6491" i="1"/>
  <c r="K6490" i="1"/>
  <c r="K6489" i="1"/>
  <c r="K6488" i="1"/>
  <c r="K6487" i="1"/>
  <c r="K6486" i="1"/>
  <c r="K6485" i="1"/>
  <c r="K6484" i="1"/>
  <c r="K6483" i="1"/>
  <c r="K6482" i="1"/>
  <c r="K6481" i="1"/>
  <c r="K6480" i="1"/>
  <c r="K6479" i="1"/>
  <c r="K6478" i="1"/>
  <c r="K6477" i="1"/>
  <c r="K6476" i="1"/>
  <c r="K6475" i="1"/>
  <c r="K6474" i="1"/>
  <c r="K6473" i="1"/>
  <c r="K6472" i="1"/>
  <c r="K6471" i="1"/>
  <c r="K6470" i="1"/>
  <c r="K6469" i="1"/>
  <c r="K6468" i="1"/>
  <c r="K6467" i="1"/>
  <c r="K6466" i="1"/>
  <c r="K6465" i="1"/>
  <c r="K6464" i="1"/>
  <c r="K6463" i="1"/>
  <c r="K6462" i="1"/>
  <c r="K6461" i="1"/>
  <c r="K6460" i="1"/>
  <c r="K6459" i="1"/>
  <c r="K6458" i="1"/>
  <c r="K6457" i="1"/>
  <c r="K6456" i="1"/>
  <c r="K6455" i="1"/>
  <c r="K6454" i="1"/>
  <c r="K6453" i="1"/>
  <c r="K6452" i="1"/>
  <c r="K6451" i="1"/>
  <c r="K6450" i="1"/>
  <c r="K6449" i="1"/>
  <c r="K6448" i="1"/>
  <c r="K6447" i="1"/>
  <c r="K6446" i="1"/>
  <c r="K6445" i="1"/>
  <c r="K6444" i="1"/>
  <c r="K6443" i="1"/>
  <c r="K6442" i="1"/>
  <c r="K6441" i="1"/>
  <c r="K6440" i="1"/>
  <c r="K6439" i="1"/>
  <c r="K6438" i="1"/>
  <c r="K6437" i="1"/>
  <c r="K6436" i="1"/>
  <c r="K6435" i="1"/>
  <c r="K6434" i="1"/>
  <c r="K6433" i="1"/>
  <c r="K6432" i="1"/>
  <c r="K6431" i="1"/>
  <c r="K6430" i="1"/>
  <c r="K6429" i="1"/>
  <c r="K6428" i="1"/>
  <c r="K6427" i="1"/>
  <c r="K6426" i="1"/>
  <c r="K6425" i="1"/>
  <c r="K6424" i="1"/>
  <c r="K6423" i="1"/>
  <c r="K6422" i="1"/>
  <c r="K6421" i="1"/>
  <c r="K6420" i="1"/>
  <c r="K6419" i="1"/>
  <c r="K6418" i="1"/>
  <c r="K6417" i="1"/>
  <c r="K6416" i="1"/>
  <c r="K6415" i="1"/>
  <c r="K6414" i="1"/>
  <c r="K6413" i="1"/>
  <c r="K6412" i="1"/>
  <c r="K6411" i="1"/>
  <c r="K6410" i="1"/>
  <c r="K6409" i="1"/>
  <c r="K6408" i="1"/>
  <c r="K6407" i="1"/>
  <c r="K6406" i="1"/>
  <c r="K6405" i="1"/>
  <c r="K6404" i="1"/>
  <c r="K6403" i="1"/>
  <c r="K6402" i="1"/>
  <c r="K6401" i="1"/>
  <c r="K6400" i="1"/>
  <c r="K6399" i="1"/>
  <c r="K6398" i="1"/>
  <c r="K6397" i="1"/>
  <c r="K6396" i="1"/>
  <c r="K6395" i="1"/>
  <c r="K6394" i="1"/>
  <c r="K6393" i="1"/>
  <c r="K6392" i="1"/>
  <c r="K6391" i="1"/>
  <c r="K6390" i="1"/>
  <c r="K6389" i="1"/>
  <c r="K6388" i="1"/>
  <c r="K6387" i="1"/>
  <c r="K6386" i="1"/>
  <c r="K6385" i="1"/>
  <c r="K6384" i="1"/>
  <c r="K6383" i="1"/>
  <c r="K6382" i="1"/>
  <c r="K6381" i="1"/>
  <c r="K6380" i="1"/>
  <c r="K6379" i="1"/>
  <c r="K6378" i="1"/>
  <c r="K6377" i="1"/>
  <c r="K6376" i="1"/>
  <c r="K6375" i="1"/>
  <c r="K6374" i="1"/>
  <c r="K6373" i="1"/>
  <c r="K6372" i="1"/>
  <c r="K6371" i="1"/>
  <c r="K6370" i="1"/>
  <c r="K6369" i="1"/>
  <c r="K6368" i="1"/>
  <c r="K6367" i="1"/>
  <c r="K6366" i="1"/>
  <c r="K6365" i="1"/>
  <c r="K6364" i="1"/>
  <c r="K6363" i="1"/>
  <c r="K6362" i="1"/>
  <c r="K6361" i="1"/>
  <c r="K6360" i="1"/>
  <c r="K6359" i="1"/>
  <c r="K6358" i="1"/>
  <c r="K6357" i="1"/>
  <c r="K6356" i="1"/>
  <c r="K6355" i="1"/>
  <c r="K6354" i="1"/>
  <c r="K6353" i="1"/>
  <c r="K6352" i="1"/>
  <c r="K6351" i="1"/>
  <c r="K6350" i="1"/>
  <c r="K6349" i="1"/>
  <c r="K6348" i="1"/>
  <c r="K6347" i="1"/>
  <c r="K6346" i="1"/>
  <c r="K6345" i="1"/>
  <c r="K6344" i="1"/>
  <c r="K6343" i="1"/>
  <c r="K6342" i="1"/>
  <c r="K6341" i="1"/>
  <c r="K6340" i="1"/>
  <c r="K6339" i="1"/>
  <c r="K6338" i="1"/>
  <c r="K6337" i="1"/>
  <c r="K6336" i="1"/>
  <c r="K6335" i="1"/>
  <c r="K6334" i="1"/>
  <c r="K6333" i="1"/>
  <c r="K6332" i="1"/>
  <c r="K6331" i="1"/>
  <c r="K6330" i="1"/>
  <c r="K6329" i="1"/>
  <c r="K6328" i="1"/>
  <c r="K6327" i="1"/>
  <c r="K6326" i="1"/>
  <c r="K6325" i="1"/>
  <c r="K6324" i="1"/>
  <c r="K6323" i="1"/>
  <c r="K6322" i="1"/>
  <c r="K6321" i="1"/>
  <c r="K6320" i="1"/>
  <c r="K6319" i="1"/>
  <c r="K6318" i="1"/>
  <c r="K6317" i="1"/>
  <c r="K6316" i="1"/>
  <c r="K6315" i="1"/>
  <c r="K6314" i="1"/>
  <c r="K6313" i="1"/>
  <c r="K6312" i="1"/>
  <c r="K6311" i="1"/>
  <c r="K6310" i="1"/>
  <c r="K6309" i="1"/>
  <c r="K6308" i="1"/>
  <c r="K6307" i="1"/>
  <c r="K6306" i="1"/>
  <c r="K6305" i="1"/>
  <c r="K6304" i="1"/>
  <c r="K6303" i="1"/>
  <c r="K6302" i="1"/>
  <c r="K6301" i="1"/>
  <c r="K6300" i="1"/>
  <c r="K6299" i="1"/>
  <c r="K6298" i="1"/>
  <c r="K6297" i="1"/>
  <c r="K6296" i="1"/>
  <c r="K6295" i="1"/>
  <c r="K6294" i="1"/>
  <c r="K6293" i="1"/>
  <c r="K6292" i="1"/>
  <c r="K6291" i="1"/>
  <c r="K6290" i="1"/>
  <c r="K6289" i="1"/>
  <c r="K6288" i="1"/>
  <c r="K6287" i="1"/>
  <c r="K6286" i="1"/>
  <c r="K6285" i="1"/>
  <c r="K6284" i="1"/>
  <c r="K6283" i="1"/>
  <c r="K6282" i="1"/>
  <c r="K6281" i="1"/>
  <c r="K6280" i="1"/>
  <c r="K6279" i="1"/>
  <c r="K6278" i="1"/>
  <c r="K6277" i="1"/>
  <c r="K6276" i="1"/>
  <c r="K6275" i="1"/>
  <c r="K6274" i="1"/>
  <c r="K6273" i="1"/>
  <c r="K6272" i="1"/>
  <c r="K6271" i="1"/>
  <c r="K6270" i="1"/>
  <c r="K6269" i="1"/>
  <c r="K6268" i="1"/>
  <c r="K6267" i="1"/>
  <c r="K6266" i="1"/>
  <c r="K6265" i="1"/>
  <c r="K6264" i="1"/>
  <c r="K6263" i="1"/>
  <c r="K6262" i="1"/>
  <c r="K6261" i="1"/>
  <c r="K6260" i="1"/>
  <c r="K6259" i="1"/>
  <c r="K6258" i="1"/>
  <c r="K6257" i="1"/>
  <c r="K6256" i="1"/>
  <c r="K6255" i="1"/>
  <c r="K6254" i="1"/>
  <c r="K6253" i="1"/>
  <c r="K6252" i="1"/>
  <c r="K6251" i="1"/>
  <c r="K6250" i="1"/>
  <c r="K6249" i="1"/>
  <c r="K6248" i="1"/>
  <c r="K6247" i="1"/>
  <c r="K6246" i="1"/>
  <c r="K6245" i="1"/>
  <c r="K6244" i="1"/>
  <c r="K6243" i="1"/>
  <c r="K6242" i="1"/>
  <c r="K6241" i="1"/>
  <c r="K6240" i="1"/>
  <c r="K6239" i="1"/>
  <c r="K6238" i="1"/>
  <c r="K6237" i="1"/>
  <c r="K6236" i="1"/>
  <c r="K6235" i="1"/>
  <c r="K6234" i="1"/>
  <c r="K6233" i="1"/>
  <c r="K6232" i="1"/>
  <c r="K6231" i="1"/>
  <c r="K6230" i="1"/>
  <c r="K6229" i="1"/>
  <c r="K6228" i="1"/>
  <c r="K6227" i="1"/>
  <c r="K6226" i="1"/>
  <c r="K6225" i="1"/>
  <c r="K6224" i="1"/>
  <c r="K6223" i="1"/>
  <c r="K6222" i="1"/>
  <c r="K6221" i="1"/>
  <c r="K6220" i="1"/>
  <c r="K6219" i="1"/>
  <c r="K6218" i="1"/>
  <c r="K6217" i="1"/>
  <c r="K6216" i="1"/>
  <c r="K6215" i="1"/>
  <c r="K6214" i="1"/>
  <c r="K6213" i="1"/>
  <c r="K6212" i="1"/>
  <c r="K6211" i="1"/>
  <c r="K6210" i="1"/>
  <c r="K6209" i="1"/>
  <c r="K6208" i="1"/>
  <c r="K6207" i="1"/>
  <c r="K6206" i="1"/>
  <c r="K6205" i="1"/>
  <c r="K6204" i="1"/>
  <c r="K6203" i="1"/>
  <c r="K6202" i="1"/>
  <c r="K6201" i="1"/>
  <c r="K6200" i="1"/>
  <c r="K6199" i="1"/>
  <c r="K6198" i="1"/>
  <c r="K6197" i="1"/>
  <c r="K6196" i="1"/>
  <c r="K6195" i="1"/>
  <c r="K6194" i="1"/>
  <c r="K6193" i="1"/>
  <c r="K6192" i="1"/>
  <c r="K6191" i="1"/>
  <c r="K6190" i="1"/>
  <c r="K6189" i="1"/>
  <c r="K6188" i="1"/>
  <c r="K6187" i="1"/>
  <c r="K6186" i="1"/>
  <c r="K6185" i="1"/>
  <c r="K6184" i="1"/>
  <c r="K6183" i="1"/>
  <c r="K6182" i="1"/>
  <c r="K6181" i="1"/>
  <c r="K6180" i="1"/>
  <c r="K6179" i="1"/>
  <c r="K6178" i="1"/>
  <c r="K6177" i="1"/>
  <c r="K6176" i="1"/>
  <c r="K6175" i="1"/>
  <c r="K6174" i="1"/>
  <c r="K6173" i="1"/>
  <c r="K6172" i="1"/>
  <c r="K6171" i="1"/>
  <c r="K6170" i="1"/>
  <c r="K6169" i="1"/>
  <c r="K6168" i="1"/>
  <c r="K6167" i="1"/>
  <c r="K6166" i="1"/>
  <c r="K6165" i="1"/>
  <c r="K6164" i="1"/>
  <c r="K6163" i="1"/>
  <c r="K6162" i="1"/>
  <c r="K6161" i="1"/>
  <c r="K6160" i="1"/>
  <c r="K6159" i="1"/>
  <c r="K6158" i="1"/>
  <c r="K6157" i="1"/>
  <c r="K6156" i="1"/>
  <c r="K6155" i="1"/>
  <c r="K6154" i="1"/>
  <c r="K6153" i="1"/>
  <c r="K6152" i="1"/>
  <c r="K6151" i="1"/>
  <c r="K6150" i="1"/>
  <c r="K6149" i="1"/>
  <c r="K6148" i="1"/>
  <c r="K6147" i="1"/>
  <c r="K6146" i="1"/>
  <c r="K6145" i="1"/>
  <c r="K6144" i="1"/>
  <c r="K6143" i="1"/>
  <c r="K6142" i="1"/>
  <c r="K6141" i="1"/>
  <c r="K6140" i="1"/>
  <c r="K6139" i="1"/>
  <c r="K6138" i="1"/>
  <c r="K6137" i="1"/>
  <c r="K6136" i="1"/>
  <c r="K6135" i="1"/>
  <c r="K6134" i="1"/>
  <c r="K6133" i="1"/>
  <c r="K6132" i="1"/>
  <c r="K6131" i="1"/>
  <c r="K6130" i="1"/>
  <c r="K6129" i="1"/>
  <c r="K6128" i="1"/>
  <c r="K6127" i="1"/>
  <c r="K6126" i="1"/>
  <c r="K6125" i="1"/>
  <c r="K6124" i="1"/>
  <c r="K6123" i="1"/>
  <c r="K6122" i="1"/>
  <c r="K6121" i="1"/>
  <c r="K6120" i="1"/>
  <c r="K6119" i="1"/>
  <c r="K6118" i="1"/>
  <c r="K6117" i="1"/>
  <c r="K6116" i="1"/>
  <c r="K6115" i="1"/>
  <c r="K6114" i="1"/>
  <c r="K6113" i="1"/>
  <c r="K6112" i="1"/>
  <c r="K6111" i="1"/>
  <c r="K6110" i="1"/>
  <c r="K6109" i="1"/>
  <c r="K6108" i="1"/>
  <c r="K6107" i="1"/>
  <c r="K6106" i="1"/>
  <c r="K6105" i="1"/>
  <c r="K6104" i="1"/>
  <c r="K6103" i="1"/>
  <c r="K6102" i="1"/>
  <c r="K6101" i="1"/>
  <c r="K6100" i="1"/>
  <c r="K6099" i="1"/>
  <c r="K6098" i="1"/>
  <c r="K6097" i="1"/>
  <c r="K6096" i="1"/>
  <c r="K6095" i="1"/>
  <c r="K6094" i="1"/>
  <c r="K6093" i="1"/>
  <c r="K6092" i="1"/>
  <c r="K6091" i="1"/>
  <c r="K6090" i="1"/>
  <c r="K6089" i="1"/>
  <c r="K6088" i="1"/>
  <c r="K6087" i="1"/>
  <c r="K6086" i="1"/>
  <c r="K6085" i="1"/>
  <c r="K6084" i="1"/>
  <c r="K6083" i="1"/>
  <c r="K6082" i="1"/>
  <c r="K6081" i="1"/>
  <c r="K6080" i="1"/>
  <c r="K6079" i="1"/>
  <c r="K6078" i="1"/>
  <c r="K6077" i="1"/>
  <c r="K6076" i="1"/>
  <c r="K6075" i="1"/>
  <c r="K6074" i="1"/>
  <c r="K6073" i="1"/>
  <c r="K6072" i="1"/>
  <c r="K6071" i="1"/>
  <c r="K6070" i="1"/>
  <c r="K6069" i="1"/>
  <c r="K6068" i="1"/>
  <c r="K6067" i="1"/>
  <c r="K6066" i="1"/>
  <c r="K6065" i="1"/>
  <c r="K6064" i="1"/>
  <c r="K6063" i="1"/>
  <c r="K6062" i="1"/>
  <c r="K6061" i="1"/>
  <c r="K6060" i="1"/>
  <c r="K6059" i="1"/>
  <c r="K6058" i="1"/>
  <c r="K6057" i="1"/>
  <c r="K6056" i="1"/>
  <c r="K6055" i="1"/>
  <c r="K6054" i="1"/>
  <c r="K6053" i="1"/>
  <c r="K6052" i="1"/>
  <c r="K6051" i="1"/>
  <c r="K6050" i="1"/>
  <c r="K6049" i="1"/>
  <c r="K6048" i="1"/>
  <c r="K6047" i="1"/>
  <c r="K6046" i="1"/>
  <c r="K6045" i="1"/>
  <c r="K6044" i="1"/>
  <c r="K6043" i="1"/>
  <c r="K6042" i="1"/>
  <c r="K6041" i="1"/>
  <c r="K6040" i="1"/>
  <c r="K6039" i="1"/>
  <c r="K6038" i="1"/>
  <c r="K6037" i="1"/>
  <c r="K6036" i="1"/>
  <c r="K6035" i="1"/>
  <c r="K6034" i="1"/>
  <c r="K6033" i="1"/>
  <c r="K6032" i="1"/>
  <c r="K6031" i="1"/>
  <c r="K6030" i="1"/>
  <c r="K6029" i="1"/>
  <c r="K6028" i="1"/>
  <c r="K6027" i="1"/>
  <c r="K6026" i="1"/>
  <c r="K6025" i="1"/>
  <c r="K6024" i="1"/>
  <c r="K6023" i="1"/>
  <c r="K6022" i="1"/>
  <c r="K6021" i="1"/>
  <c r="K6020" i="1"/>
  <c r="K6019" i="1"/>
  <c r="K6018" i="1"/>
  <c r="K6017" i="1"/>
  <c r="K6016" i="1"/>
  <c r="K6015" i="1"/>
  <c r="K6014" i="1"/>
  <c r="K6013" i="1"/>
  <c r="K6012" i="1"/>
  <c r="K6011" i="1"/>
  <c r="K6010" i="1"/>
  <c r="K6009" i="1"/>
  <c r="K6008" i="1"/>
  <c r="K6007" i="1"/>
  <c r="K6006" i="1"/>
  <c r="K6005" i="1"/>
  <c r="K6004" i="1"/>
  <c r="K6003" i="1"/>
  <c r="K6002" i="1"/>
  <c r="K6001" i="1"/>
  <c r="K6000" i="1"/>
  <c r="K5999" i="1"/>
  <c r="K5998" i="1"/>
  <c r="K5997" i="1"/>
  <c r="K5996" i="1"/>
  <c r="K5995" i="1"/>
  <c r="K5994" i="1"/>
  <c r="K5993" i="1"/>
  <c r="K5992" i="1"/>
  <c r="K5991" i="1"/>
  <c r="K5990" i="1"/>
  <c r="K5989" i="1"/>
  <c r="K5988" i="1"/>
  <c r="K5987" i="1"/>
  <c r="K5986" i="1"/>
  <c r="K5985" i="1"/>
  <c r="K5984" i="1"/>
  <c r="K5983" i="1"/>
  <c r="K5982" i="1"/>
  <c r="K5981" i="1"/>
  <c r="K5980" i="1"/>
  <c r="K5979" i="1"/>
  <c r="K5978" i="1"/>
  <c r="K5977" i="1"/>
  <c r="K5976" i="1"/>
  <c r="K5975" i="1"/>
  <c r="K5974" i="1"/>
  <c r="K5973" i="1"/>
  <c r="K5972" i="1"/>
  <c r="K5971" i="1"/>
  <c r="K5970" i="1"/>
  <c r="K5969" i="1"/>
  <c r="K5968" i="1"/>
  <c r="K5967" i="1"/>
  <c r="K5966" i="1"/>
  <c r="K5965" i="1"/>
  <c r="K5964" i="1"/>
  <c r="K5963" i="1"/>
  <c r="K5962" i="1"/>
  <c r="K5961" i="1"/>
  <c r="K5960" i="1"/>
  <c r="K5959" i="1"/>
  <c r="K5958" i="1"/>
  <c r="K5957" i="1"/>
  <c r="K5956" i="1"/>
  <c r="K5955" i="1"/>
  <c r="K5954" i="1"/>
  <c r="K5953" i="1"/>
  <c r="K5952" i="1"/>
  <c r="K5951" i="1"/>
  <c r="K5950" i="1"/>
  <c r="K5949" i="1"/>
  <c r="K5948" i="1"/>
  <c r="K5947" i="1"/>
  <c r="K5946" i="1"/>
  <c r="K5945" i="1"/>
  <c r="K5944" i="1"/>
  <c r="K5943" i="1"/>
  <c r="K5942" i="1"/>
  <c r="K5941" i="1"/>
  <c r="K5940" i="1"/>
  <c r="K5939" i="1"/>
  <c r="K5938" i="1"/>
  <c r="K5937" i="1"/>
  <c r="K5936" i="1"/>
  <c r="K5935" i="1"/>
  <c r="K5934" i="1"/>
  <c r="K5933" i="1"/>
  <c r="K5932" i="1"/>
  <c r="K5931" i="1"/>
  <c r="K5930" i="1"/>
  <c r="K5929" i="1"/>
  <c r="K5928" i="1"/>
  <c r="K5927" i="1"/>
  <c r="K5926" i="1"/>
  <c r="K5925" i="1"/>
  <c r="K5924" i="1"/>
  <c r="K5923" i="1"/>
  <c r="K5922" i="1"/>
  <c r="K5921" i="1"/>
  <c r="K5920" i="1"/>
  <c r="K5919" i="1"/>
  <c r="K5918" i="1"/>
  <c r="K5917" i="1"/>
  <c r="K5916" i="1"/>
  <c r="K5915" i="1"/>
  <c r="K5914" i="1"/>
  <c r="K5913" i="1"/>
  <c r="K5912" i="1"/>
  <c r="K5911" i="1"/>
  <c r="K5910" i="1"/>
  <c r="K5909" i="1"/>
  <c r="K5908" i="1"/>
  <c r="K5907" i="1"/>
  <c r="K5906" i="1"/>
  <c r="K5905" i="1"/>
  <c r="K5904" i="1"/>
  <c r="K5903" i="1"/>
  <c r="K5902" i="1"/>
  <c r="K5901" i="1"/>
  <c r="K5900" i="1"/>
  <c r="K5899" i="1"/>
  <c r="K5898" i="1"/>
  <c r="K5897" i="1"/>
  <c r="K5896" i="1"/>
  <c r="K5895" i="1"/>
  <c r="K5894" i="1"/>
  <c r="K5893" i="1"/>
  <c r="K5892" i="1"/>
  <c r="K5891" i="1"/>
  <c r="K5890" i="1"/>
  <c r="K5889" i="1"/>
  <c r="K5888" i="1"/>
  <c r="K5887" i="1"/>
  <c r="K5886" i="1"/>
  <c r="K5885" i="1"/>
  <c r="K5884" i="1"/>
  <c r="K5883" i="1"/>
  <c r="K5882" i="1"/>
  <c r="K5881" i="1"/>
  <c r="K5880" i="1"/>
  <c r="K5879" i="1"/>
  <c r="K5878" i="1"/>
  <c r="K5877" i="1"/>
  <c r="K5876" i="1"/>
  <c r="K5875" i="1"/>
  <c r="K5874" i="1"/>
  <c r="K5873" i="1"/>
  <c r="K5872" i="1"/>
  <c r="K5871" i="1"/>
  <c r="K5870" i="1"/>
  <c r="K5869" i="1"/>
  <c r="K5868" i="1"/>
  <c r="K5867" i="1"/>
  <c r="K5866" i="1"/>
  <c r="K5865" i="1"/>
  <c r="K5864" i="1"/>
  <c r="K5863" i="1"/>
  <c r="K5862" i="1"/>
  <c r="K5861" i="1"/>
  <c r="K5860" i="1"/>
  <c r="K5859" i="1"/>
  <c r="K5858" i="1"/>
  <c r="K5857" i="1"/>
  <c r="K5856" i="1"/>
  <c r="K5855" i="1"/>
  <c r="K5854" i="1"/>
  <c r="K5853" i="1"/>
  <c r="K5852" i="1"/>
  <c r="K5851" i="1"/>
  <c r="K5850" i="1"/>
  <c r="K5849" i="1"/>
  <c r="K5848" i="1"/>
  <c r="K5847" i="1"/>
  <c r="K5846" i="1"/>
  <c r="K5845" i="1"/>
  <c r="K5844" i="1"/>
  <c r="K5843" i="1"/>
  <c r="K5842" i="1"/>
  <c r="K5841" i="1"/>
  <c r="K5840" i="1"/>
  <c r="K5839" i="1"/>
  <c r="K5838" i="1"/>
  <c r="K5837" i="1"/>
  <c r="K5836" i="1"/>
  <c r="K5835" i="1"/>
  <c r="K5834" i="1"/>
  <c r="K5833" i="1"/>
  <c r="K5832" i="1"/>
  <c r="K5831" i="1"/>
  <c r="K5830" i="1"/>
  <c r="K5829" i="1"/>
  <c r="K5828" i="1"/>
  <c r="K5827" i="1"/>
  <c r="K5826" i="1"/>
  <c r="K5825" i="1"/>
  <c r="K5824" i="1"/>
  <c r="K5823" i="1"/>
  <c r="K5822" i="1"/>
  <c r="K5821" i="1"/>
  <c r="K5820" i="1"/>
  <c r="K5819" i="1"/>
  <c r="K5818" i="1"/>
  <c r="K5817" i="1"/>
  <c r="K5816" i="1"/>
  <c r="K5815" i="1"/>
  <c r="K5814" i="1"/>
  <c r="K5813" i="1"/>
  <c r="K5812" i="1"/>
  <c r="K5811" i="1"/>
  <c r="K5810" i="1"/>
  <c r="K5809" i="1"/>
  <c r="K5808" i="1"/>
  <c r="K5807" i="1"/>
  <c r="K5806" i="1"/>
  <c r="K5805" i="1"/>
  <c r="K5804" i="1"/>
  <c r="K5803" i="1"/>
  <c r="K5802" i="1"/>
  <c r="K5801" i="1"/>
  <c r="K5800" i="1"/>
  <c r="K5799" i="1"/>
  <c r="K5798" i="1"/>
  <c r="K5797" i="1"/>
  <c r="K5796" i="1"/>
  <c r="K5795" i="1"/>
  <c r="K5794" i="1"/>
  <c r="K5793" i="1"/>
  <c r="K5792" i="1"/>
  <c r="K5791" i="1"/>
  <c r="K5790" i="1"/>
  <c r="K5789" i="1"/>
  <c r="K5788" i="1"/>
  <c r="K5787" i="1"/>
  <c r="K5786" i="1"/>
  <c r="K5785" i="1"/>
  <c r="K5784" i="1"/>
  <c r="K5783" i="1"/>
  <c r="K5782" i="1"/>
  <c r="K5781" i="1"/>
  <c r="K5780" i="1"/>
  <c r="K5779" i="1"/>
  <c r="K5778" i="1"/>
  <c r="K5777" i="1"/>
  <c r="K5776" i="1"/>
  <c r="K5775" i="1"/>
  <c r="K5774" i="1"/>
  <c r="K5773" i="1"/>
  <c r="K5772" i="1"/>
  <c r="K5771" i="1"/>
  <c r="K5770" i="1"/>
  <c r="K5769" i="1"/>
  <c r="K5768" i="1"/>
  <c r="K5767" i="1"/>
  <c r="K5766" i="1"/>
  <c r="K5765" i="1"/>
  <c r="K5764" i="1"/>
  <c r="K5763" i="1"/>
  <c r="K5762" i="1"/>
  <c r="K5761" i="1"/>
  <c r="K5760" i="1"/>
  <c r="K5759" i="1"/>
  <c r="K5758" i="1"/>
  <c r="K5757" i="1"/>
  <c r="K5756" i="1"/>
  <c r="K5755" i="1"/>
  <c r="K5754" i="1"/>
  <c r="K5753" i="1"/>
  <c r="K5752" i="1"/>
  <c r="K5751" i="1"/>
  <c r="K5750" i="1"/>
  <c r="K5749" i="1"/>
  <c r="K5748" i="1"/>
  <c r="K5747" i="1"/>
  <c r="K5746" i="1"/>
  <c r="K5745" i="1"/>
  <c r="K5744" i="1"/>
  <c r="K5743" i="1"/>
  <c r="K5742" i="1"/>
  <c r="K5741" i="1"/>
  <c r="K5740" i="1"/>
  <c r="K5739" i="1"/>
  <c r="K5738" i="1"/>
  <c r="K5737" i="1"/>
  <c r="K5736" i="1"/>
  <c r="K5735" i="1"/>
  <c r="K5734" i="1"/>
  <c r="K5733" i="1"/>
  <c r="K5732" i="1"/>
  <c r="K5731" i="1"/>
  <c r="K5730" i="1"/>
  <c r="K5729" i="1"/>
  <c r="K5728" i="1"/>
  <c r="K5727" i="1"/>
  <c r="K5726" i="1"/>
  <c r="K5725" i="1"/>
  <c r="K5724" i="1"/>
  <c r="K5723" i="1"/>
  <c r="K5722" i="1"/>
  <c r="K5721" i="1"/>
  <c r="K5720" i="1"/>
  <c r="K5719" i="1"/>
  <c r="K5718" i="1"/>
  <c r="K5717" i="1"/>
  <c r="K5716" i="1"/>
  <c r="K5715" i="1"/>
  <c r="K5714" i="1"/>
  <c r="K5713" i="1"/>
  <c r="K5712" i="1"/>
  <c r="K5711" i="1"/>
  <c r="K5710" i="1"/>
  <c r="K5709" i="1"/>
  <c r="K5708" i="1"/>
  <c r="K5707" i="1"/>
  <c r="K5706" i="1"/>
  <c r="K5705" i="1"/>
  <c r="K5704" i="1"/>
  <c r="K5703" i="1"/>
  <c r="K5702" i="1"/>
  <c r="K5701" i="1"/>
  <c r="K5700" i="1"/>
  <c r="K5699" i="1"/>
  <c r="K5698" i="1"/>
  <c r="K5697" i="1"/>
  <c r="K5696" i="1"/>
  <c r="K5695" i="1"/>
  <c r="K5694" i="1"/>
  <c r="K5693" i="1"/>
  <c r="K5692" i="1"/>
  <c r="K5691" i="1"/>
  <c r="K5690" i="1"/>
  <c r="K5689" i="1"/>
  <c r="K5688" i="1"/>
  <c r="K5687" i="1"/>
  <c r="K5686" i="1"/>
  <c r="K5685" i="1"/>
  <c r="K5684" i="1"/>
  <c r="K5683" i="1"/>
  <c r="K5682" i="1"/>
  <c r="K5681" i="1"/>
  <c r="K5680" i="1"/>
  <c r="K5679" i="1"/>
  <c r="K5678" i="1"/>
  <c r="K5677" i="1"/>
  <c r="K5676" i="1"/>
  <c r="K5675" i="1"/>
  <c r="K5674" i="1"/>
  <c r="K5673" i="1"/>
  <c r="K5672" i="1"/>
  <c r="K5671" i="1"/>
  <c r="K5670" i="1"/>
  <c r="K5669" i="1"/>
  <c r="K5668" i="1"/>
  <c r="K5667" i="1"/>
  <c r="K5666" i="1"/>
  <c r="K5665" i="1"/>
  <c r="K5664" i="1"/>
  <c r="K5663" i="1"/>
  <c r="K5662" i="1"/>
  <c r="K5661" i="1"/>
  <c r="K5660" i="1"/>
  <c r="K5659" i="1"/>
  <c r="K5658" i="1"/>
  <c r="K5657" i="1"/>
  <c r="K5656" i="1"/>
  <c r="K5655" i="1"/>
  <c r="K5654" i="1"/>
  <c r="K5653" i="1"/>
  <c r="K5652" i="1"/>
  <c r="K5651" i="1"/>
  <c r="K5650" i="1"/>
  <c r="K5649" i="1"/>
  <c r="K5648" i="1"/>
  <c r="K5647" i="1"/>
  <c r="K5646" i="1"/>
  <c r="K5645" i="1"/>
  <c r="K5644" i="1"/>
  <c r="K5643" i="1"/>
  <c r="K5642" i="1"/>
  <c r="K5641" i="1"/>
  <c r="K5640" i="1"/>
  <c r="K5639" i="1"/>
  <c r="K5638" i="1"/>
  <c r="K5637" i="1"/>
  <c r="K5636" i="1"/>
  <c r="K5635" i="1"/>
  <c r="K5634" i="1"/>
  <c r="K5633" i="1"/>
  <c r="K5632" i="1"/>
  <c r="K5631" i="1"/>
  <c r="K5630" i="1"/>
  <c r="K5629" i="1"/>
  <c r="K5628" i="1"/>
  <c r="K5627" i="1"/>
  <c r="K5626" i="1"/>
  <c r="K5625" i="1"/>
  <c r="K5624" i="1"/>
  <c r="K5623" i="1"/>
  <c r="K5622" i="1"/>
  <c r="K5621" i="1"/>
  <c r="K5620" i="1"/>
  <c r="K5619" i="1"/>
  <c r="K5618" i="1"/>
  <c r="K5617" i="1"/>
  <c r="K5616" i="1"/>
  <c r="K5615" i="1"/>
  <c r="K5614" i="1"/>
  <c r="K5613" i="1"/>
  <c r="K5612" i="1"/>
  <c r="K5611" i="1"/>
  <c r="K5610" i="1"/>
  <c r="K5609" i="1"/>
  <c r="K5608" i="1"/>
  <c r="K5607" i="1"/>
  <c r="K5606" i="1"/>
  <c r="K5605" i="1"/>
  <c r="K5604" i="1"/>
  <c r="K5603" i="1"/>
  <c r="K5602" i="1"/>
  <c r="K5601" i="1"/>
  <c r="K5600" i="1"/>
  <c r="K5599" i="1"/>
  <c r="K5598" i="1"/>
  <c r="K5597" i="1"/>
  <c r="K5596" i="1"/>
  <c r="K5595" i="1"/>
  <c r="K5594" i="1"/>
  <c r="K5593" i="1"/>
  <c r="K5592" i="1"/>
  <c r="K5591" i="1"/>
  <c r="K5590" i="1"/>
  <c r="K5589" i="1"/>
  <c r="K5588" i="1"/>
  <c r="K5587" i="1"/>
  <c r="K5586" i="1"/>
  <c r="K5585" i="1"/>
  <c r="K5584" i="1"/>
  <c r="K5583" i="1"/>
  <c r="K5582" i="1"/>
  <c r="K5581" i="1"/>
  <c r="K5580" i="1"/>
  <c r="K5579" i="1"/>
  <c r="K5578" i="1"/>
  <c r="K5577" i="1"/>
  <c r="K5576" i="1"/>
  <c r="K5575" i="1"/>
  <c r="K5574" i="1"/>
  <c r="K5573" i="1"/>
  <c r="K5572" i="1"/>
  <c r="K5571" i="1"/>
  <c r="K5570" i="1"/>
  <c r="K5569" i="1"/>
  <c r="K5568" i="1"/>
  <c r="K5567" i="1"/>
  <c r="K5566" i="1"/>
  <c r="K5565" i="1"/>
  <c r="K5564" i="1"/>
  <c r="K5563" i="1"/>
  <c r="K5562" i="1"/>
  <c r="K5561" i="1"/>
  <c r="K5560" i="1"/>
  <c r="K5559" i="1"/>
  <c r="K5558" i="1"/>
  <c r="K5557" i="1"/>
  <c r="K5556" i="1"/>
  <c r="K5555" i="1"/>
  <c r="K5554" i="1"/>
  <c r="K5553" i="1"/>
  <c r="K5552" i="1"/>
  <c r="K5551" i="1"/>
  <c r="K5550" i="1"/>
  <c r="K5549" i="1"/>
  <c r="K5548" i="1"/>
  <c r="K5547" i="1"/>
  <c r="K5546" i="1"/>
  <c r="K5545" i="1"/>
  <c r="K5544" i="1"/>
  <c r="K5543" i="1"/>
  <c r="K5542" i="1"/>
  <c r="K5541" i="1"/>
  <c r="K5540" i="1"/>
  <c r="K5539" i="1"/>
  <c r="K5538" i="1"/>
  <c r="K5537" i="1"/>
  <c r="K5536" i="1"/>
  <c r="K5535" i="1"/>
  <c r="K5534" i="1"/>
  <c r="K5533" i="1"/>
  <c r="K5532" i="1"/>
  <c r="K5531" i="1"/>
  <c r="K5530" i="1"/>
  <c r="K5529" i="1"/>
  <c r="K5528" i="1"/>
  <c r="K5527" i="1"/>
  <c r="K5526" i="1"/>
  <c r="K5525" i="1"/>
  <c r="K5524" i="1"/>
  <c r="K5523" i="1"/>
  <c r="K5522" i="1"/>
  <c r="K5521" i="1"/>
  <c r="K5520" i="1"/>
  <c r="K5519" i="1"/>
  <c r="K5518" i="1"/>
  <c r="K5517" i="1"/>
  <c r="K5516" i="1"/>
  <c r="K5515" i="1"/>
  <c r="K5514" i="1"/>
  <c r="K5513" i="1"/>
  <c r="K5512" i="1"/>
  <c r="K5511" i="1"/>
  <c r="K5510" i="1"/>
  <c r="K5509" i="1"/>
  <c r="K5508" i="1"/>
  <c r="K5507" i="1"/>
  <c r="K5506" i="1"/>
  <c r="K5505" i="1"/>
  <c r="K5504" i="1"/>
  <c r="K5503" i="1"/>
  <c r="K5502" i="1"/>
  <c r="K5501" i="1"/>
  <c r="K5500" i="1"/>
  <c r="K5499" i="1"/>
  <c r="K5498" i="1"/>
  <c r="K5497" i="1"/>
  <c r="K5496" i="1"/>
  <c r="K5495" i="1"/>
  <c r="K5494" i="1"/>
  <c r="K5493" i="1"/>
  <c r="K5492" i="1"/>
  <c r="K5491" i="1"/>
  <c r="K5490" i="1"/>
  <c r="K5489" i="1"/>
  <c r="K5488" i="1"/>
  <c r="K5487" i="1"/>
  <c r="K5486" i="1"/>
  <c r="K5485" i="1"/>
  <c r="K5484" i="1"/>
  <c r="K5483" i="1"/>
  <c r="K5482" i="1"/>
  <c r="K5481" i="1"/>
  <c r="K5480" i="1"/>
  <c r="K5479" i="1"/>
  <c r="K5478" i="1"/>
  <c r="K5477" i="1"/>
  <c r="K5476" i="1"/>
  <c r="K5475" i="1"/>
  <c r="K5474" i="1"/>
  <c r="K5473" i="1"/>
  <c r="K5472" i="1"/>
  <c r="K5471" i="1"/>
  <c r="K5470" i="1"/>
  <c r="K5469" i="1"/>
  <c r="K5468" i="1"/>
  <c r="K5467" i="1"/>
  <c r="K5466" i="1"/>
  <c r="K5465" i="1"/>
  <c r="K5464" i="1"/>
  <c r="K5463" i="1"/>
  <c r="K5462" i="1"/>
  <c r="K5461" i="1"/>
  <c r="K5460" i="1"/>
  <c r="K5459" i="1"/>
  <c r="K5458" i="1"/>
  <c r="K5457" i="1"/>
  <c r="K5456" i="1"/>
  <c r="K5455" i="1"/>
  <c r="K5454" i="1"/>
  <c r="K5453" i="1"/>
  <c r="K5452" i="1"/>
  <c r="K5451" i="1"/>
  <c r="K5450" i="1"/>
  <c r="K5449" i="1"/>
  <c r="K5448" i="1"/>
  <c r="K5447" i="1"/>
  <c r="K5446" i="1"/>
  <c r="K5445" i="1"/>
  <c r="K5444" i="1"/>
  <c r="K5443" i="1"/>
  <c r="K5442" i="1"/>
  <c r="K5441" i="1"/>
  <c r="K5440" i="1"/>
  <c r="K5439" i="1"/>
  <c r="K5438" i="1"/>
  <c r="K5437" i="1"/>
  <c r="K5436" i="1"/>
  <c r="K5435" i="1"/>
  <c r="K5434" i="1"/>
  <c r="K5433" i="1"/>
  <c r="K5432" i="1"/>
  <c r="K5431" i="1"/>
  <c r="K5430" i="1"/>
  <c r="K5429" i="1"/>
  <c r="K5428" i="1"/>
  <c r="K5427" i="1"/>
  <c r="K5426" i="1"/>
  <c r="K5425" i="1"/>
  <c r="K5424" i="1"/>
  <c r="K5423" i="1"/>
  <c r="K5422" i="1"/>
  <c r="K5421" i="1"/>
  <c r="K5420" i="1"/>
  <c r="K5419" i="1"/>
  <c r="K5418" i="1"/>
  <c r="K5417" i="1"/>
  <c r="K5416" i="1"/>
  <c r="K5415" i="1"/>
  <c r="K5414" i="1"/>
  <c r="K5413" i="1"/>
  <c r="K5412" i="1"/>
  <c r="K5411" i="1"/>
  <c r="K5410" i="1"/>
  <c r="K5409" i="1"/>
  <c r="K5408" i="1"/>
  <c r="K5407" i="1"/>
  <c r="K5406" i="1"/>
  <c r="K5405" i="1"/>
  <c r="K5404" i="1"/>
  <c r="K5403" i="1"/>
  <c r="K5402" i="1"/>
  <c r="K5401" i="1"/>
  <c r="K5400" i="1"/>
  <c r="K5399" i="1"/>
  <c r="K5398" i="1"/>
  <c r="K5397" i="1"/>
  <c r="K5396" i="1"/>
  <c r="K5395" i="1"/>
  <c r="K5394" i="1"/>
  <c r="K5393" i="1"/>
  <c r="K5392" i="1"/>
  <c r="K5391" i="1"/>
  <c r="K5390" i="1"/>
  <c r="K5389" i="1"/>
  <c r="K5388" i="1"/>
  <c r="K5387" i="1"/>
  <c r="K5386" i="1"/>
  <c r="K5385" i="1"/>
  <c r="K5384" i="1"/>
  <c r="K5383" i="1"/>
  <c r="K5382" i="1"/>
  <c r="K5381" i="1"/>
  <c r="K5380" i="1"/>
  <c r="K5379" i="1"/>
  <c r="K5378" i="1"/>
  <c r="K5377" i="1"/>
  <c r="K5376" i="1"/>
  <c r="K5375" i="1"/>
  <c r="K5374" i="1"/>
  <c r="K5373" i="1"/>
  <c r="K5372" i="1"/>
  <c r="K5371" i="1"/>
  <c r="K5370" i="1"/>
  <c r="K5369" i="1"/>
  <c r="K5368" i="1"/>
  <c r="K5367" i="1"/>
  <c r="K5366" i="1"/>
  <c r="K5365" i="1"/>
  <c r="K5364" i="1"/>
  <c r="K5363" i="1"/>
  <c r="K5362" i="1"/>
  <c r="K5361" i="1"/>
  <c r="K5360" i="1"/>
  <c r="K5359" i="1"/>
  <c r="K5358" i="1"/>
  <c r="K5357" i="1"/>
  <c r="K5356" i="1"/>
  <c r="K5355" i="1"/>
  <c r="K5354" i="1"/>
  <c r="K5353" i="1"/>
  <c r="K5352" i="1"/>
  <c r="K5351" i="1"/>
  <c r="K5350" i="1"/>
  <c r="K5349" i="1"/>
  <c r="K5348" i="1"/>
  <c r="K5347" i="1"/>
  <c r="K5346" i="1"/>
  <c r="K5345" i="1"/>
  <c r="K5344" i="1"/>
  <c r="K5343" i="1"/>
  <c r="K5342" i="1"/>
  <c r="K5341" i="1"/>
  <c r="K5340" i="1"/>
  <c r="K5339" i="1"/>
  <c r="K5338" i="1"/>
  <c r="K5337" i="1"/>
  <c r="K5336" i="1"/>
  <c r="K5335" i="1"/>
  <c r="K5334" i="1"/>
  <c r="K5333" i="1"/>
  <c r="K5332" i="1"/>
  <c r="K5331" i="1"/>
  <c r="K5330" i="1"/>
  <c r="K5329" i="1"/>
  <c r="K5328" i="1"/>
  <c r="K5327" i="1"/>
  <c r="K5326" i="1"/>
  <c r="K5325" i="1"/>
  <c r="K5324" i="1"/>
  <c r="K5323" i="1"/>
  <c r="K5322" i="1"/>
  <c r="K5321" i="1"/>
  <c r="K5320" i="1"/>
  <c r="K5319" i="1"/>
  <c r="K5318" i="1"/>
  <c r="K5317" i="1"/>
  <c r="K5316" i="1"/>
  <c r="K5315" i="1"/>
  <c r="K5314" i="1"/>
  <c r="K5313" i="1"/>
  <c r="K5312" i="1"/>
  <c r="K5311" i="1"/>
  <c r="K5310" i="1"/>
  <c r="K5309" i="1"/>
  <c r="K5308" i="1"/>
  <c r="K5307" i="1"/>
  <c r="K5306" i="1"/>
  <c r="K5305" i="1"/>
  <c r="K5304" i="1"/>
  <c r="K5303" i="1"/>
  <c r="K5302" i="1"/>
  <c r="K5301" i="1"/>
  <c r="K5300" i="1"/>
  <c r="K5299" i="1"/>
  <c r="K5298" i="1"/>
  <c r="K5297" i="1"/>
  <c r="K5296" i="1"/>
  <c r="K5295" i="1"/>
  <c r="K5294" i="1"/>
  <c r="K5293" i="1"/>
  <c r="K5292" i="1"/>
  <c r="K5291" i="1"/>
  <c r="K5290" i="1"/>
  <c r="K5289" i="1"/>
  <c r="K5288" i="1"/>
  <c r="K5287" i="1"/>
  <c r="K5286" i="1"/>
  <c r="K5285" i="1"/>
  <c r="K5284" i="1"/>
  <c r="K5283" i="1"/>
  <c r="K5282" i="1"/>
  <c r="K5281" i="1"/>
  <c r="K5280" i="1"/>
  <c r="K5279" i="1"/>
  <c r="K5278" i="1"/>
  <c r="K5277" i="1"/>
  <c r="K5276" i="1"/>
  <c r="K5275" i="1"/>
  <c r="K5274" i="1"/>
  <c r="K5273" i="1"/>
  <c r="K5272" i="1"/>
  <c r="K5271" i="1"/>
  <c r="K5270" i="1"/>
  <c r="K5269" i="1"/>
  <c r="K5268" i="1"/>
  <c r="K5267" i="1"/>
  <c r="K5266" i="1"/>
  <c r="K5265" i="1"/>
  <c r="K5264" i="1"/>
  <c r="K5263" i="1"/>
  <c r="K5262" i="1"/>
  <c r="K5261" i="1"/>
  <c r="K5260" i="1"/>
  <c r="K5259" i="1"/>
  <c r="K5258" i="1"/>
  <c r="K5257" i="1"/>
  <c r="K5256" i="1"/>
  <c r="K5255" i="1"/>
  <c r="K5254" i="1"/>
  <c r="K5253" i="1"/>
  <c r="K5252" i="1"/>
  <c r="K5251" i="1"/>
  <c r="K5250" i="1"/>
  <c r="K5249" i="1"/>
  <c r="K5248" i="1"/>
  <c r="K5247" i="1"/>
  <c r="K5246" i="1"/>
  <c r="K5245" i="1"/>
  <c r="K5244" i="1"/>
  <c r="K5243" i="1"/>
  <c r="K5242" i="1"/>
  <c r="K5241" i="1"/>
  <c r="K5240" i="1"/>
  <c r="K5239" i="1"/>
  <c r="K5238" i="1"/>
  <c r="K5237" i="1"/>
  <c r="K5236" i="1"/>
  <c r="K5235" i="1"/>
  <c r="K5234" i="1"/>
  <c r="K5233" i="1"/>
  <c r="K5232" i="1"/>
  <c r="K5231" i="1"/>
  <c r="K5230" i="1"/>
  <c r="K5229" i="1"/>
  <c r="K5228" i="1"/>
  <c r="K5227" i="1"/>
  <c r="K5226" i="1"/>
  <c r="K5225" i="1"/>
  <c r="K5224" i="1"/>
  <c r="K5223" i="1"/>
  <c r="K5222" i="1"/>
  <c r="K5221" i="1"/>
  <c r="K5220" i="1"/>
  <c r="K5219" i="1"/>
  <c r="K5218" i="1"/>
  <c r="K5217" i="1"/>
  <c r="K5216" i="1"/>
  <c r="K5215" i="1"/>
  <c r="K5214" i="1"/>
  <c r="K5213" i="1"/>
  <c r="K5212" i="1"/>
  <c r="K5211" i="1"/>
  <c r="K5210" i="1"/>
  <c r="K5209" i="1"/>
  <c r="K5208" i="1"/>
  <c r="K5207" i="1"/>
  <c r="K5206" i="1"/>
  <c r="K5205" i="1"/>
  <c r="K5204" i="1"/>
  <c r="K5203" i="1"/>
  <c r="K5202" i="1"/>
  <c r="K5201" i="1"/>
  <c r="K5200" i="1"/>
  <c r="K5199" i="1"/>
  <c r="K5198" i="1"/>
  <c r="K5197" i="1"/>
  <c r="K5196" i="1"/>
  <c r="K5195" i="1"/>
  <c r="K5194" i="1"/>
  <c r="K5193" i="1"/>
  <c r="K5192" i="1"/>
  <c r="K5191" i="1"/>
  <c r="K5190" i="1"/>
  <c r="K5189" i="1"/>
  <c r="K5188" i="1"/>
  <c r="K5187" i="1"/>
  <c r="K5186" i="1"/>
  <c r="K5185" i="1"/>
  <c r="K5184" i="1"/>
  <c r="K5183" i="1"/>
  <c r="K5182" i="1"/>
  <c r="K5181" i="1"/>
  <c r="K5180" i="1"/>
  <c r="K5179" i="1"/>
  <c r="K5178" i="1"/>
  <c r="K5177" i="1"/>
  <c r="K5176" i="1"/>
  <c r="K5175" i="1"/>
  <c r="K5174" i="1"/>
  <c r="K5173" i="1"/>
  <c r="K5172" i="1"/>
  <c r="K5171" i="1"/>
  <c r="K5170" i="1"/>
  <c r="K5169" i="1"/>
  <c r="K5168" i="1"/>
  <c r="K5167" i="1"/>
  <c r="K5166" i="1"/>
  <c r="K5165" i="1"/>
  <c r="K5164" i="1"/>
  <c r="K5163" i="1"/>
  <c r="K5162" i="1"/>
  <c r="K5161" i="1"/>
  <c r="K5160" i="1"/>
  <c r="K5159" i="1"/>
  <c r="K5158" i="1"/>
  <c r="K5157" i="1"/>
  <c r="K5156" i="1"/>
  <c r="K5155" i="1"/>
  <c r="K5154" i="1"/>
  <c r="K5153" i="1"/>
  <c r="K5152" i="1"/>
  <c r="K5151" i="1"/>
  <c r="K5150" i="1"/>
  <c r="K5149" i="1"/>
  <c r="K5148" i="1"/>
  <c r="K5147" i="1"/>
  <c r="K5146" i="1"/>
  <c r="K5145" i="1"/>
  <c r="K5144" i="1"/>
  <c r="K5143" i="1"/>
  <c r="K5142" i="1"/>
  <c r="K5141" i="1"/>
  <c r="K5140" i="1"/>
  <c r="K5139" i="1"/>
  <c r="K5138" i="1"/>
  <c r="K5137" i="1"/>
  <c r="K5136" i="1"/>
  <c r="K5135" i="1"/>
  <c r="K5134" i="1"/>
  <c r="K5133" i="1"/>
  <c r="K5132" i="1"/>
  <c r="K5131" i="1"/>
  <c r="K5130" i="1"/>
  <c r="K5129" i="1"/>
  <c r="K5128" i="1"/>
  <c r="K5127" i="1"/>
  <c r="K5126" i="1"/>
  <c r="K5125" i="1"/>
  <c r="K5124" i="1"/>
  <c r="K5123" i="1"/>
  <c r="K5122" i="1"/>
  <c r="K5121" i="1"/>
  <c r="K5120" i="1"/>
  <c r="K5119" i="1"/>
  <c r="K5118" i="1"/>
  <c r="K5117" i="1"/>
  <c r="K5116" i="1"/>
  <c r="K5115" i="1"/>
  <c r="K5114" i="1"/>
  <c r="K5113" i="1"/>
  <c r="K5112" i="1"/>
  <c r="K5111" i="1"/>
  <c r="K5110" i="1"/>
  <c r="K5109" i="1"/>
  <c r="K5108" i="1"/>
  <c r="K5107" i="1"/>
  <c r="K5106" i="1"/>
  <c r="K5105" i="1"/>
  <c r="K5104" i="1"/>
  <c r="K5103" i="1"/>
  <c r="K5102" i="1"/>
  <c r="K5101" i="1"/>
  <c r="K5100" i="1"/>
  <c r="K5099" i="1"/>
  <c r="K5098" i="1"/>
  <c r="K5097" i="1"/>
  <c r="K5096" i="1"/>
  <c r="K5095" i="1"/>
  <c r="K5094" i="1"/>
  <c r="K5093" i="1"/>
  <c r="K5092" i="1"/>
  <c r="K5091" i="1"/>
  <c r="K5090" i="1"/>
  <c r="K5089" i="1"/>
  <c r="K5088" i="1"/>
  <c r="K5087" i="1"/>
  <c r="K5086" i="1"/>
  <c r="K5085" i="1"/>
  <c r="K5084" i="1"/>
  <c r="K5083" i="1"/>
  <c r="K5082" i="1"/>
  <c r="K5081" i="1"/>
  <c r="K5080" i="1"/>
  <c r="K5079" i="1"/>
  <c r="K5078" i="1"/>
  <c r="K5077" i="1"/>
  <c r="K5076" i="1"/>
  <c r="K5075" i="1"/>
  <c r="K5074" i="1"/>
  <c r="K5073" i="1"/>
  <c r="K5072" i="1"/>
  <c r="K5071" i="1"/>
  <c r="K5070" i="1"/>
  <c r="K5069" i="1"/>
  <c r="K5068" i="1"/>
  <c r="K5067" i="1"/>
  <c r="K5066" i="1"/>
  <c r="K5065" i="1"/>
  <c r="K5064" i="1"/>
  <c r="K5063" i="1"/>
  <c r="K5062" i="1"/>
  <c r="K5061" i="1"/>
  <c r="K5060" i="1"/>
  <c r="K5059" i="1"/>
  <c r="K5058" i="1"/>
  <c r="K5057" i="1"/>
  <c r="K5056" i="1"/>
  <c r="K5055" i="1"/>
  <c r="K5054" i="1"/>
  <c r="K5053" i="1"/>
  <c r="K5052" i="1"/>
  <c r="K5051" i="1"/>
  <c r="K5050" i="1"/>
  <c r="K5049" i="1"/>
  <c r="K5048" i="1"/>
  <c r="K5047" i="1"/>
  <c r="K5046" i="1"/>
  <c r="K5045" i="1"/>
  <c r="K5044" i="1"/>
  <c r="K5043" i="1"/>
  <c r="K5042" i="1"/>
  <c r="K5041" i="1"/>
  <c r="K5040" i="1"/>
  <c r="K5039" i="1"/>
  <c r="K5038" i="1"/>
  <c r="K5037" i="1"/>
  <c r="K5036" i="1"/>
  <c r="K5035" i="1"/>
  <c r="K5034" i="1"/>
  <c r="K5033" i="1"/>
  <c r="K5032" i="1"/>
  <c r="K5031" i="1"/>
  <c r="K5030" i="1"/>
  <c r="K5029" i="1"/>
  <c r="K5028" i="1"/>
  <c r="K5027" i="1"/>
  <c r="K5026" i="1"/>
  <c r="K5025" i="1"/>
  <c r="K5024" i="1"/>
  <c r="K5023" i="1"/>
  <c r="K5022" i="1"/>
  <c r="K5021" i="1"/>
  <c r="K5020" i="1"/>
  <c r="K5019" i="1"/>
  <c r="K5018" i="1"/>
  <c r="K5017" i="1"/>
  <c r="K5016" i="1"/>
  <c r="K5015" i="1"/>
  <c r="K5014" i="1"/>
  <c r="K5013" i="1"/>
  <c r="K5012" i="1"/>
  <c r="K5011" i="1"/>
  <c r="K5010" i="1"/>
  <c r="K5009" i="1"/>
  <c r="K5008" i="1"/>
  <c r="K5007" i="1"/>
  <c r="K5006" i="1"/>
  <c r="K5005" i="1"/>
  <c r="K5004" i="1"/>
  <c r="K5003" i="1"/>
  <c r="K5002" i="1"/>
  <c r="K5001" i="1"/>
  <c r="K5000" i="1"/>
  <c r="K4999" i="1"/>
  <c r="K4998" i="1"/>
  <c r="K4997" i="1"/>
  <c r="K4996" i="1"/>
  <c r="K4995" i="1"/>
  <c r="K4994" i="1"/>
  <c r="K4993" i="1"/>
  <c r="K4992" i="1"/>
  <c r="K4991" i="1"/>
  <c r="K4990" i="1"/>
  <c r="K4989" i="1"/>
  <c r="K4988" i="1"/>
  <c r="K4987" i="1"/>
  <c r="K4986" i="1"/>
  <c r="K4985" i="1"/>
  <c r="K4984" i="1"/>
  <c r="K4983" i="1"/>
  <c r="K4982" i="1"/>
  <c r="K4981" i="1"/>
  <c r="K4980" i="1"/>
  <c r="K4979" i="1"/>
  <c r="K4978" i="1"/>
  <c r="K4977" i="1"/>
  <c r="K4976" i="1"/>
  <c r="K4975" i="1"/>
  <c r="K4974" i="1"/>
  <c r="K4973" i="1"/>
  <c r="K4972" i="1"/>
  <c r="K4971" i="1"/>
  <c r="K4970" i="1"/>
  <c r="K4969" i="1"/>
  <c r="K4968" i="1"/>
  <c r="K4967" i="1"/>
  <c r="K4966" i="1"/>
  <c r="K4965" i="1"/>
  <c r="K4964" i="1"/>
  <c r="K4963" i="1"/>
  <c r="K4962" i="1"/>
  <c r="K4961" i="1"/>
  <c r="K4960" i="1"/>
  <c r="K4959" i="1"/>
  <c r="K4958" i="1"/>
  <c r="K4957" i="1"/>
  <c r="K4956" i="1"/>
  <c r="K4955" i="1"/>
  <c r="K4954" i="1"/>
  <c r="K4953" i="1"/>
  <c r="K4952" i="1"/>
  <c r="K4951" i="1"/>
  <c r="K4950" i="1"/>
  <c r="K4949" i="1"/>
  <c r="K4948" i="1"/>
  <c r="K4947" i="1"/>
  <c r="K4946" i="1"/>
  <c r="K4945" i="1"/>
  <c r="K4944" i="1"/>
  <c r="K4943" i="1"/>
  <c r="K4942" i="1"/>
  <c r="K4941" i="1"/>
  <c r="K4940" i="1"/>
  <c r="K4939" i="1"/>
  <c r="K4938" i="1"/>
  <c r="K4937" i="1"/>
  <c r="K4936" i="1"/>
  <c r="K4935" i="1"/>
  <c r="K4934" i="1"/>
  <c r="K4933" i="1"/>
  <c r="K4932" i="1"/>
  <c r="K4931" i="1"/>
  <c r="K4930" i="1"/>
  <c r="K4929" i="1"/>
  <c r="K4928" i="1"/>
  <c r="K4927" i="1"/>
  <c r="K4926" i="1"/>
  <c r="K4925" i="1"/>
  <c r="K4924" i="1"/>
  <c r="K4923" i="1"/>
  <c r="K4922" i="1"/>
  <c r="K4921" i="1"/>
  <c r="K4920" i="1"/>
  <c r="K4919" i="1"/>
  <c r="K4918" i="1"/>
  <c r="K4917" i="1"/>
  <c r="K4916" i="1"/>
  <c r="K4915" i="1"/>
  <c r="K4914" i="1"/>
  <c r="K4913" i="1"/>
  <c r="K4912" i="1"/>
  <c r="K4911" i="1"/>
  <c r="K4910" i="1"/>
  <c r="K4909" i="1"/>
  <c r="K4908" i="1"/>
  <c r="K4907" i="1"/>
  <c r="K4906" i="1"/>
  <c r="K4905" i="1"/>
  <c r="K4904" i="1"/>
  <c r="K4903" i="1"/>
  <c r="K4902" i="1"/>
  <c r="K4901" i="1"/>
  <c r="K4900" i="1"/>
  <c r="K4899" i="1"/>
  <c r="K4898" i="1"/>
  <c r="K4897" i="1"/>
  <c r="K4896" i="1"/>
  <c r="K4895" i="1"/>
  <c r="K4894" i="1"/>
  <c r="K4893" i="1"/>
  <c r="K4892" i="1"/>
  <c r="K4891" i="1"/>
  <c r="K4890" i="1"/>
  <c r="K4889" i="1"/>
  <c r="K4888" i="1"/>
  <c r="K4887" i="1"/>
  <c r="K4886" i="1"/>
  <c r="K4885" i="1"/>
  <c r="K4884" i="1"/>
  <c r="K4883" i="1"/>
  <c r="K4882" i="1"/>
  <c r="K4881" i="1"/>
  <c r="K4880" i="1"/>
  <c r="K4879" i="1"/>
  <c r="K4878" i="1"/>
  <c r="K4877" i="1"/>
  <c r="K4876" i="1"/>
  <c r="K4875" i="1"/>
  <c r="K4874" i="1"/>
  <c r="K4873" i="1"/>
  <c r="K4872" i="1"/>
  <c r="K4871" i="1"/>
  <c r="K4870" i="1"/>
  <c r="K4869" i="1"/>
  <c r="K4868" i="1"/>
  <c r="K4867" i="1"/>
  <c r="K4866" i="1"/>
  <c r="K4865" i="1"/>
  <c r="K4864" i="1"/>
  <c r="K4863" i="1"/>
  <c r="K4862" i="1"/>
  <c r="K4861" i="1"/>
  <c r="K4860" i="1"/>
  <c r="K4859" i="1"/>
  <c r="K4858" i="1"/>
  <c r="K4857" i="1"/>
  <c r="K4856" i="1"/>
  <c r="K4855" i="1"/>
  <c r="K4854" i="1"/>
  <c r="K4853" i="1"/>
  <c r="K4852" i="1"/>
  <c r="K4851" i="1"/>
  <c r="K4850" i="1"/>
  <c r="K4849" i="1"/>
  <c r="K4848" i="1"/>
  <c r="K4847" i="1"/>
  <c r="K4846" i="1"/>
  <c r="K4845" i="1"/>
  <c r="K4844" i="1"/>
  <c r="K4843" i="1"/>
  <c r="K4842" i="1"/>
  <c r="K4841" i="1"/>
  <c r="K4840" i="1"/>
  <c r="K4839" i="1"/>
  <c r="K4838" i="1"/>
  <c r="K4837" i="1"/>
  <c r="K4836" i="1"/>
  <c r="K4835" i="1"/>
  <c r="K4834" i="1"/>
  <c r="K4833" i="1"/>
  <c r="K4832" i="1"/>
  <c r="K4831" i="1"/>
  <c r="K4830" i="1"/>
  <c r="K4829" i="1"/>
  <c r="K4828" i="1"/>
  <c r="K4827" i="1"/>
  <c r="K4826" i="1"/>
  <c r="K4825" i="1"/>
  <c r="K4824" i="1"/>
  <c r="K4823" i="1"/>
  <c r="K4822" i="1"/>
  <c r="K4821" i="1"/>
  <c r="K4820" i="1"/>
  <c r="K4819" i="1"/>
  <c r="K4818" i="1"/>
  <c r="K4817" i="1"/>
  <c r="K4816" i="1"/>
  <c r="K4815" i="1"/>
  <c r="K4814" i="1"/>
  <c r="K4813" i="1"/>
  <c r="K4812" i="1"/>
  <c r="K4811" i="1"/>
  <c r="K4810" i="1"/>
  <c r="K4809" i="1"/>
  <c r="K4808" i="1"/>
  <c r="K4807" i="1"/>
  <c r="K4806" i="1"/>
  <c r="K4805" i="1"/>
  <c r="K4804" i="1"/>
  <c r="K4803" i="1"/>
  <c r="K4802" i="1"/>
  <c r="K4801" i="1"/>
  <c r="K4800" i="1"/>
  <c r="K4799" i="1"/>
  <c r="K4798" i="1"/>
  <c r="K4797" i="1"/>
  <c r="K4796" i="1"/>
  <c r="K4795" i="1"/>
  <c r="K4794" i="1"/>
  <c r="K4793" i="1"/>
  <c r="K4792" i="1"/>
  <c r="K4791" i="1"/>
  <c r="K4790" i="1"/>
  <c r="K4789" i="1"/>
  <c r="K4788" i="1"/>
  <c r="K4787" i="1"/>
  <c r="K4786" i="1"/>
  <c r="K4785" i="1"/>
  <c r="K4784" i="1"/>
  <c r="K4783" i="1"/>
  <c r="K4782" i="1"/>
  <c r="K4781" i="1"/>
  <c r="K4780" i="1"/>
  <c r="K4779" i="1"/>
  <c r="K4778" i="1"/>
  <c r="K4777" i="1"/>
  <c r="K4776" i="1"/>
  <c r="K4775" i="1"/>
  <c r="K4774" i="1"/>
  <c r="K4773" i="1"/>
  <c r="K4772" i="1"/>
  <c r="K4771" i="1"/>
  <c r="K4770" i="1"/>
  <c r="K4769" i="1"/>
  <c r="K4768" i="1"/>
  <c r="K4767" i="1"/>
  <c r="K4766" i="1"/>
  <c r="K4765" i="1"/>
  <c r="K4764" i="1"/>
  <c r="K4763" i="1"/>
  <c r="K4762" i="1"/>
  <c r="K4761" i="1"/>
  <c r="K4760" i="1"/>
  <c r="K4759" i="1"/>
  <c r="K4758" i="1"/>
  <c r="K4757" i="1"/>
  <c r="K4756" i="1"/>
  <c r="K4755" i="1"/>
  <c r="K4754" i="1"/>
  <c r="K4753" i="1"/>
  <c r="K4752" i="1"/>
  <c r="K4751" i="1"/>
  <c r="K4750" i="1"/>
  <c r="K4749" i="1"/>
  <c r="K4748" i="1"/>
  <c r="K4747" i="1"/>
  <c r="K4746" i="1"/>
  <c r="K4745" i="1"/>
  <c r="K4744" i="1"/>
  <c r="K4743" i="1"/>
  <c r="K4742" i="1"/>
  <c r="K4741" i="1"/>
  <c r="K4740" i="1"/>
  <c r="K4739" i="1"/>
  <c r="K4738" i="1"/>
  <c r="K4737" i="1"/>
  <c r="K4736" i="1"/>
  <c r="K4735" i="1"/>
  <c r="K4734" i="1"/>
  <c r="K4733" i="1"/>
  <c r="K4732" i="1"/>
  <c r="K4731" i="1"/>
  <c r="K4730" i="1"/>
  <c r="K4729" i="1"/>
  <c r="K4728" i="1"/>
  <c r="K4727" i="1"/>
  <c r="K4726" i="1"/>
  <c r="K4725" i="1"/>
  <c r="K4724" i="1"/>
  <c r="K4723" i="1"/>
  <c r="K4722" i="1"/>
  <c r="K4721" i="1"/>
  <c r="K4720" i="1"/>
  <c r="K4719" i="1"/>
  <c r="K4718" i="1"/>
  <c r="K4717" i="1"/>
  <c r="K4716" i="1"/>
  <c r="K4715" i="1"/>
  <c r="K4714" i="1"/>
  <c r="K4713" i="1"/>
  <c r="K4712" i="1"/>
  <c r="K4711" i="1"/>
  <c r="K4710" i="1"/>
  <c r="K4709" i="1"/>
  <c r="K4708" i="1"/>
  <c r="K4707" i="1"/>
  <c r="K4706" i="1"/>
  <c r="K4705" i="1"/>
  <c r="K4704" i="1"/>
  <c r="K4703" i="1"/>
  <c r="K4702" i="1"/>
  <c r="K4701" i="1"/>
  <c r="K4700" i="1"/>
  <c r="K4699" i="1"/>
  <c r="K4698" i="1"/>
  <c r="K4697" i="1"/>
  <c r="K4696" i="1"/>
  <c r="K4695" i="1"/>
  <c r="K4694" i="1"/>
  <c r="K4693" i="1"/>
  <c r="K4692" i="1"/>
  <c r="K4691" i="1"/>
  <c r="K4690" i="1"/>
  <c r="K4689" i="1"/>
  <c r="K4688" i="1"/>
  <c r="K4687" i="1"/>
  <c r="K4686" i="1"/>
  <c r="K4685" i="1"/>
  <c r="K4684" i="1"/>
  <c r="K4683" i="1"/>
  <c r="K4682" i="1"/>
  <c r="K4681" i="1"/>
  <c r="K4680" i="1"/>
  <c r="K4679" i="1"/>
  <c r="K4678" i="1"/>
  <c r="K4677" i="1"/>
  <c r="K4676" i="1"/>
  <c r="K4675" i="1"/>
  <c r="K4674" i="1"/>
  <c r="K4673" i="1"/>
  <c r="K4672" i="1"/>
  <c r="K4671" i="1"/>
  <c r="K4670" i="1"/>
  <c r="K4669" i="1"/>
  <c r="K4668" i="1"/>
  <c r="K4667" i="1"/>
  <c r="K4666" i="1"/>
  <c r="K4665" i="1"/>
  <c r="K4664" i="1"/>
  <c r="K4663" i="1"/>
  <c r="K4662" i="1"/>
  <c r="K4661" i="1"/>
  <c r="K4660" i="1"/>
  <c r="K4659" i="1"/>
  <c r="K4658" i="1"/>
  <c r="K4657" i="1"/>
  <c r="K4656" i="1"/>
  <c r="K4655" i="1"/>
  <c r="K4654" i="1"/>
  <c r="K4653" i="1"/>
  <c r="K4652" i="1"/>
  <c r="K4651" i="1"/>
  <c r="K4650" i="1"/>
  <c r="K4649" i="1"/>
  <c r="K4648" i="1"/>
  <c r="K4647" i="1"/>
  <c r="K4646" i="1"/>
  <c r="K4645" i="1"/>
  <c r="K4644" i="1"/>
  <c r="K4643" i="1"/>
  <c r="K4642" i="1"/>
  <c r="K4641" i="1"/>
  <c r="K4640" i="1"/>
  <c r="K4639" i="1"/>
  <c r="K4638" i="1"/>
  <c r="K4637" i="1"/>
  <c r="K4636" i="1"/>
  <c r="K4635" i="1"/>
  <c r="K4634" i="1"/>
  <c r="K4633" i="1"/>
  <c r="K4632" i="1"/>
  <c r="K4631" i="1"/>
  <c r="K4630" i="1"/>
  <c r="K4629" i="1"/>
  <c r="K4628" i="1"/>
  <c r="K4627" i="1"/>
  <c r="K4626" i="1"/>
  <c r="K4625" i="1"/>
  <c r="K4624" i="1"/>
  <c r="K4623" i="1"/>
  <c r="K4622" i="1"/>
  <c r="K4621" i="1"/>
  <c r="K4620" i="1"/>
  <c r="K4619" i="1"/>
  <c r="K4618" i="1"/>
  <c r="K4617" i="1"/>
  <c r="K4616" i="1"/>
  <c r="K4615" i="1"/>
  <c r="K4614" i="1"/>
  <c r="K4613" i="1"/>
  <c r="K4612" i="1"/>
  <c r="K4611" i="1"/>
  <c r="K4610" i="1"/>
  <c r="K4609" i="1"/>
  <c r="K4608" i="1"/>
  <c r="K4607" i="1"/>
  <c r="K4606" i="1"/>
  <c r="K4605" i="1"/>
  <c r="K4604" i="1"/>
  <c r="K4603" i="1"/>
  <c r="K4602" i="1"/>
  <c r="K4601" i="1"/>
  <c r="K4600" i="1"/>
  <c r="K4599" i="1"/>
  <c r="K4598" i="1"/>
  <c r="K4597" i="1"/>
  <c r="K4596" i="1"/>
  <c r="K4595" i="1"/>
  <c r="K4594" i="1"/>
  <c r="K4593" i="1"/>
  <c r="K4592" i="1"/>
  <c r="K4591" i="1"/>
  <c r="K4590" i="1"/>
  <c r="K4589" i="1"/>
  <c r="K4588" i="1"/>
  <c r="K4587" i="1"/>
  <c r="K4586" i="1"/>
  <c r="K4585" i="1"/>
  <c r="K4584" i="1"/>
  <c r="K4583" i="1"/>
  <c r="K4582" i="1"/>
  <c r="K4581" i="1"/>
  <c r="K4580" i="1"/>
  <c r="K4579" i="1"/>
  <c r="K4578" i="1"/>
  <c r="K4577" i="1"/>
  <c r="K4576" i="1"/>
  <c r="K4575" i="1"/>
  <c r="K4574" i="1"/>
  <c r="K4573" i="1"/>
  <c r="K4572" i="1"/>
  <c r="K4571" i="1"/>
  <c r="K4570" i="1"/>
  <c r="K4569" i="1"/>
  <c r="K4568" i="1"/>
  <c r="K4567" i="1"/>
  <c r="K4566" i="1"/>
  <c r="K4565" i="1"/>
  <c r="K4564" i="1"/>
  <c r="K4563" i="1"/>
  <c r="K4562" i="1"/>
  <c r="K4561" i="1"/>
  <c r="K4560" i="1"/>
  <c r="K4559" i="1"/>
  <c r="K4558" i="1"/>
  <c r="K4557" i="1"/>
  <c r="K4556" i="1"/>
  <c r="K4555" i="1"/>
  <c r="K4554" i="1"/>
  <c r="K4553" i="1"/>
  <c r="K4552" i="1"/>
  <c r="K4551" i="1"/>
  <c r="K4550" i="1"/>
  <c r="K4549" i="1"/>
  <c r="K4548" i="1"/>
  <c r="K4547" i="1"/>
  <c r="K4546" i="1"/>
  <c r="K4545" i="1"/>
  <c r="K4544" i="1"/>
  <c r="K4543" i="1"/>
  <c r="K4542" i="1"/>
  <c r="K4541" i="1"/>
  <c r="K4540" i="1"/>
  <c r="K4539" i="1"/>
  <c r="K4538" i="1"/>
  <c r="K4537" i="1"/>
  <c r="K4536" i="1"/>
  <c r="K4535" i="1"/>
  <c r="K4534" i="1"/>
  <c r="K4533" i="1"/>
  <c r="K4532" i="1"/>
  <c r="K4531" i="1"/>
  <c r="K4530" i="1"/>
  <c r="K4529" i="1"/>
  <c r="K4528" i="1"/>
  <c r="K4527" i="1"/>
  <c r="K4526" i="1"/>
  <c r="K4525" i="1"/>
  <c r="K4524" i="1"/>
  <c r="K4523" i="1"/>
  <c r="K4522" i="1"/>
  <c r="K4521" i="1"/>
  <c r="K4520" i="1"/>
  <c r="K4519" i="1"/>
  <c r="K4518" i="1"/>
  <c r="K4517" i="1"/>
  <c r="K4516" i="1"/>
  <c r="K4515" i="1"/>
  <c r="K4514" i="1"/>
  <c r="K4513" i="1"/>
  <c r="K4512" i="1"/>
  <c r="K4511" i="1"/>
  <c r="K4510" i="1"/>
  <c r="K4509" i="1"/>
  <c r="K4508" i="1"/>
  <c r="K4507" i="1"/>
  <c r="K4506" i="1"/>
  <c r="K4505" i="1"/>
  <c r="K4504" i="1"/>
  <c r="K4503" i="1"/>
  <c r="K4502" i="1"/>
  <c r="K4501" i="1"/>
  <c r="K4500" i="1"/>
  <c r="K4499" i="1"/>
  <c r="K4498" i="1"/>
  <c r="K4497" i="1"/>
  <c r="K4496" i="1"/>
  <c r="K4495" i="1"/>
  <c r="K4494" i="1"/>
  <c r="K4493" i="1"/>
  <c r="K4492" i="1"/>
  <c r="K4491" i="1"/>
  <c r="K4490" i="1"/>
  <c r="K4489" i="1"/>
  <c r="K4488" i="1"/>
  <c r="K4487" i="1"/>
  <c r="K4486" i="1"/>
  <c r="K4485" i="1"/>
  <c r="K4484" i="1"/>
  <c r="K4483" i="1"/>
  <c r="K4482" i="1"/>
  <c r="K4481" i="1"/>
  <c r="K4480" i="1"/>
  <c r="K4479" i="1"/>
  <c r="K4478" i="1"/>
  <c r="K4477" i="1"/>
  <c r="K4476" i="1"/>
  <c r="K4475" i="1"/>
  <c r="K4474" i="1"/>
  <c r="K4473" i="1"/>
  <c r="K4472" i="1"/>
  <c r="K4471" i="1"/>
  <c r="K4470" i="1"/>
  <c r="K4469" i="1"/>
  <c r="K4468" i="1"/>
  <c r="K4467" i="1"/>
  <c r="K4466" i="1"/>
  <c r="K4465" i="1"/>
  <c r="K4464" i="1"/>
  <c r="K4463" i="1"/>
  <c r="K4462" i="1"/>
  <c r="K4461" i="1"/>
  <c r="K4460" i="1"/>
  <c r="K4459" i="1"/>
  <c r="K4458" i="1"/>
  <c r="K4457" i="1"/>
  <c r="K4456" i="1"/>
  <c r="K4455" i="1"/>
  <c r="K4454" i="1"/>
  <c r="K4453" i="1"/>
  <c r="K4452" i="1"/>
  <c r="K4451" i="1"/>
  <c r="K4450" i="1"/>
  <c r="K4449" i="1"/>
  <c r="K4448" i="1"/>
  <c r="K4447" i="1"/>
  <c r="K4446" i="1"/>
  <c r="K4445" i="1"/>
  <c r="K4444" i="1"/>
  <c r="K4443" i="1"/>
  <c r="K4442" i="1"/>
  <c r="K4441" i="1"/>
  <c r="K4440" i="1"/>
  <c r="K4439" i="1"/>
  <c r="K4438" i="1"/>
  <c r="K4437" i="1"/>
  <c r="K4436" i="1"/>
  <c r="K4435" i="1"/>
  <c r="K4434" i="1"/>
  <c r="K4433" i="1"/>
  <c r="K4432" i="1"/>
  <c r="K4431" i="1"/>
  <c r="K4430" i="1"/>
  <c r="K4429" i="1"/>
  <c r="K4428" i="1"/>
  <c r="K4427" i="1"/>
  <c r="K4426" i="1"/>
  <c r="K4425" i="1"/>
  <c r="K4424" i="1"/>
  <c r="K4423" i="1"/>
  <c r="K4422" i="1"/>
  <c r="K4421" i="1"/>
  <c r="K4420" i="1"/>
  <c r="K4419" i="1"/>
  <c r="K4418" i="1"/>
  <c r="K4417" i="1"/>
  <c r="K4416" i="1"/>
  <c r="K4415" i="1"/>
  <c r="K4414" i="1"/>
  <c r="K4413" i="1"/>
  <c r="K4412" i="1"/>
  <c r="K4411" i="1"/>
  <c r="K4410" i="1"/>
  <c r="K4409" i="1"/>
  <c r="K4408" i="1"/>
  <c r="K4407" i="1"/>
  <c r="K4406" i="1"/>
  <c r="K4405" i="1"/>
  <c r="K4404" i="1"/>
  <c r="K4403" i="1"/>
  <c r="K4402" i="1"/>
  <c r="K4401" i="1"/>
  <c r="K4400" i="1"/>
  <c r="K4399" i="1"/>
  <c r="K4398" i="1"/>
  <c r="K4397" i="1"/>
  <c r="K4396" i="1"/>
  <c r="K4395" i="1"/>
  <c r="K4394" i="1"/>
  <c r="K4393" i="1"/>
  <c r="K4392" i="1"/>
  <c r="K4391" i="1"/>
  <c r="K4390" i="1"/>
  <c r="K4389" i="1"/>
  <c r="K4388" i="1"/>
  <c r="K4387" i="1"/>
  <c r="K4386" i="1"/>
  <c r="K4385" i="1"/>
  <c r="K4384" i="1"/>
  <c r="K4383" i="1"/>
  <c r="K4382" i="1"/>
  <c r="K4381" i="1"/>
  <c r="K4380" i="1"/>
  <c r="K4379" i="1"/>
  <c r="K4378" i="1"/>
  <c r="K4377" i="1"/>
  <c r="K4376" i="1"/>
  <c r="K4375" i="1"/>
  <c r="K4374" i="1"/>
  <c r="K4373" i="1"/>
  <c r="K4372" i="1"/>
  <c r="K4371" i="1"/>
  <c r="K4370" i="1"/>
  <c r="K4369" i="1"/>
  <c r="K4368" i="1"/>
  <c r="K4367" i="1"/>
  <c r="K4366" i="1"/>
  <c r="K4365" i="1"/>
  <c r="K4364" i="1"/>
  <c r="K4363" i="1"/>
  <c r="K4362" i="1"/>
  <c r="K4361" i="1"/>
  <c r="K4360" i="1"/>
  <c r="K4359" i="1"/>
  <c r="K4358" i="1"/>
  <c r="K4357" i="1"/>
  <c r="K4356" i="1"/>
  <c r="K4355" i="1"/>
  <c r="K4354" i="1"/>
  <c r="K4353" i="1"/>
  <c r="K4352" i="1"/>
  <c r="K4351" i="1"/>
  <c r="K4350" i="1"/>
  <c r="K4349" i="1"/>
  <c r="K4348" i="1"/>
  <c r="K4347" i="1"/>
  <c r="K4346" i="1"/>
  <c r="K4345" i="1"/>
  <c r="K4344" i="1"/>
  <c r="K4343" i="1"/>
  <c r="K4342" i="1"/>
  <c r="K4341" i="1"/>
  <c r="K4340" i="1"/>
  <c r="K4339" i="1"/>
  <c r="K4338" i="1"/>
  <c r="K4337" i="1"/>
  <c r="K4336" i="1"/>
  <c r="K4335" i="1"/>
  <c r="K4334" i="1"/>
  <c r="K4333" i="1"/>
  <c r="K4332" i="1"/>
  <c r="K4331" i="1"/>
  <c r="K4330" i="1"/>
  <c r="K4329" i="1"/>
  <c r="K4328" i="1"/>
  <c r="K4327" i="1"/>
  <c r="K4326" i="1"/>
  <c r="K4325" i="1"/>
  <c r="K4324" i="1"/>
  <c r="K4323" i="1"/>
  <c r="K4322" i="1"/>
  <c r="K4321" i="1"/>
  <c r="K4320" i="1"/>
  <c r="K4319" i="1"/>
  <c r="K4318" i="1"/>
  <c r="K4317" i="1"/>
  <c r="K4316" i="1"/>
  <c r="K4315" i="1"/>
  <c r="K4314" i="1"/>
  <c r="K4313" i="1"/>
  <c r="K4312" i="1"/>
  <c r="K4311" i="1"/>
  <c r="K4310" i="1"/>
  <c r="K4309" i="1"/>
  <c r="K4308" i="1"/>
  <c r="K4307" i="1"/>
  <c r="K4306" i="1"/>
  <c r="K4305" i="1"/>
  <c r="K4304" i="1"/>
  <c r="K4303" i="1"/>
  <c r="K4302" i="1"/>
  <c r="K4301" i="1"/>
  <c r="K4300" i="1"/>
  <c r="K4299" i="1"/>
  <c r="K4298" i="1"/>
  <c r="K4297" i="1"/>
  <c r="K4296" i="1"/>
  <c r="K4295" i="1"/>
  <c r="K4294" i="1"/>
  <c r="K4293" i="1"/>
  <c r="K4292" i="1"/>
  <c r="K4291" i="1"/>
  <c r="K4290" i="1"/>
  <c r="K4289" i="1"/>
  <c r="K4288" i="1"/>
  <c r="K4287" i="1"/>
  <c r="K4286" i="1"/>
  <c r="K4285" i="1"/>
  <c r="K4284" i="1"/>
  <c r="K4283" i="1"/>
  <c r="K4282" i="1"/>
  <c r="K4281" i="1"/>
  <c r="K4280" i="1"/>
  <c r="K4279" i="1"/>
  <c r="K4278" i="1"/>
  <c r="K4277" i="1"/>
  <c r="K4276" i="1"/>
  <c r="K4275" i="1"/>
  <c r="K4274" i="1"/>
  <c r="K4273" i="1"/>
  <c r="K4272" i="1"/>
  <c r="K4271" i="1"/>
  <c r="K4270" i="1"/>
  <c r="K4269" i="1"/>
  <c r="K4268" i="1"/>
  <c r="K4267" i="1"/>
  <c r="K4266" i="1"/>
  <c r="K4265" i="1"/>
  <c r="K4264" i="1"/>
  <c r="K4263" i="1"/>
  <c r="K4262" i="1"/>
  <c r="K4261" i="1"/>
  <c r="K4260" i="1"/>
  <c r="K4259" i="1"/>
  <c r="K4258" i="1"/>
  <c r="K4257" i="1"/>
  <c r="K4256" i="1"/>
  <c r="K4255" i="1"/>
  <c r="K4254" i="1"/>
  <c r="K4253" i="1"/>
  <c r="K4252" i="1"/>
  <c r="K4251" i="1"/>
  <c r="K4250" i="1"/>
  <c r="K4249" i="1"/>
  <c r="K4248" i="1"/>
  <c r="K4247" i="1"/>
  <c r="K4246" i="1"/>
  <c r="K4245" i="1"/>
  <c r="K4244" i="1"/>
  <c r="K4243" i="1"/>
  <c r="K4242" i="1"/>
  <c r="K4241" i="1"/>
  <c r="K4240" i="1"/>
  <c r="K4239" i="1"/>
  <c r="K4238" i="1"/>
  <c r="K4237" i="1"/>
  <c r="K4236" i="1"/>
  <c r="K4235" i="1"/>
  <c r="K4234" i="1"/>
  <c r="K4233" i="1"/>
  <c r="K4232" i="1"/>
  <c r="K4231" i="1"/>
  <c r="K4230" i="1"/>
  <c r="K4229" i="1"/>
  <c r="K4228" i="1"/>
  <c r="K4227" i="1"/>
  <c r="K4226" i="1"/>
  <c r="K4225" i="1"/>
  <c r="K4224" i="1"/>
  <c r="K4223" i="1"/>
  <c r="K4222" i="1"/>
  <c r="K4221" i="1"/>
  <c r="K4220" i="1"/>
  <c r="K4219" i="1"/>
  <c r="K4218" i="1"/>
  <c r="K4217" i="1"/>
  <c r="K4216" i="1"/>
  <c r="K4215" i="1"/>
  <c r="K4214" i="1"/>
  <c r="K4213" i="1"/>
  <c r="K4212" i="1"/>
  <c r="K4211" i="1"/>
  <c r="K4210" i="1"/>
  <c r="K4209" i="1"/>
  <c r="K4208" i="1"/>
  <c r="K4207" i="1"/>
  <c r="K4206" i="1"/>
  <c r="K4205" i="1"/>
  <c r="K4204" i="1"/>
  <c r="K4203" i="1"/>
  <c r="K4202" i="1"/>
  <c r="K4201" i="1"/>
  <c r="K4200" i="1"/>
  <c r="K4199" i="1"/>
  <c r="K4198" i="1"/>
  <c r="K4197" i="1"/>
  <c r="K4196" i="1"/>
  <c r="K4195" i="1"/>
  <c r="K4194" i="1"/>
  <c r="K4193" i="1"/>
  <c r="K4192" i="1"/>
  <c r="K4191" i="1"/>
  <c r="K4190" i="1"/>
  <c r="K4189" i="1"/>
  <c r="K4188" i="1"/>
  <c r="K4187" i="1"/>
  <c r="K4186" i="1"/>
  <c r="K4185" i="1"/>
  <c r="K4184" i="1"/>
  <c r="K4183" i="1"/>
  <c r="K4182" i="1"/>
  <c r="K4181" i="1"/>
  <c r="K4180" i="1"/>
  <c r="K4179" i="1"/>
  <c r="K4178" i="1"/>
  <c r="K4177" i="1"/>
  <c r="K4176" i="1"/>
  <c r="K4175" i="1"/>
  <c r="K4174" i="1"/>
  <c r="K4173" i="1"/>
  <c r="K4172" i="1"/>
  <c r="K4171" i="1"/>
  <c r="K4170" i="1"/>
  <c r="K4169" i="1"/>
  <c r="K4168" i="1"/>
  <c r="K4167" i="1"/>
  <c r="K4166" i="1"/>
  <c r="K4165" i="1"/>
  <c r="K4164" i="1"/>
  <c r="K4163" i="1"/>
  <c r="K4162" i="1"/>
  <c r="K4161" i="1"/>
  <c r="K4160" i="1"/>
  <c r="K4159" i="1"/>
  <c r="K4158" i="1"/>
  <c r="K4157" i="1"/>
  <c r="K4156" i="1"/>
  <c r="K4155" i="1"/>
  <c r="K4154" i="1"/>
  <c r="K4153" i="1"/>
  <c r="K4152" i="1"/>
  <c r="K4151" i="1"/>
  <c r="K4150" i="1"/>
  <c r="K4149" i="1"/>
  <c r="K4148" i="1"/>
  <c r="K4147" i="1"/>
  <c r="K4146" i="1"/>
  <c r="K4145" i="1"/>
  <c r="K4144" i="1"/>
  <c r="K4143" i="1"/>
  <c r="K4142" i="1"/>
  <c r="K4141" i="1"/>
  <c r="K4140" i="1"/>
  <c r="K4139" i="1"/>
  <c r="K4138" i="1"/>
  <c r="K4137" i="1"/>
  <c r="K4136" i="1"/>
  <c r="K4135" i="1"/>
  <c r="K4134" i="1"/>
  <c r="K4133" i="1"/>
  <c r="K4132" i="1"/>
  <c r="K4131" i="1"/>
  <c r="K4130" i="1"/>
  <c r="K4129" i="1"/>
  <c r="K4128" i="1"/>
  <c r="K4127" i="1"/>
  <c r="K4126" i="1"/>
  <c r="K4125" i="1"/>
  <c r="K4124" i="1"/>
  <c r="K4123" i="1"/>
  <c r="K4122" i="1"/>
  <c r="K4121" i="1"/>
  <c r="K4120" i="1"/>
  <c r="K4119" i="1"/>
  <c r="K4118" i="1"/>
  <c r="K4117" i="1"/>
  <c r="K4116" i="1"/>
  <c r="K4115" i="1"/>
  <c r="K4114" i="1"/>
  <c r="K4113" i="1"/>
  <c r="K4112" i="1"/>
  <c r="K4111" i="1"/>
  <c r="K4110" i="1"/>
  <c r="K4109" i="1"/>
  <c r="K4108" i="1"/>
  <c r="K4107" i="1"/>
  <c r="K4106" i="1"/>
  <c r="K4105" i="1"/>
  <c r="K4104" i="1"/>
  <c r="K4103" i="1"/>
  <c r="K4102" i="1"/>
  <c r="K4101" i="1"/>
  <c r="K4100" i="1"/>
  <c r="K4099" i="1"/>
  <c r="K4098" i="1"/>
  <c r="K4097" i="1"/>
  <c r="K4096" i="1"/>
  <c r="K4095" i="1"/>
  <c r="K4094" i="1"/>
  <c r="K4093" i="1"/>
  <c r="K4092" i="1"/>
  <c r="K4091" i="1"/>
  <c r="K4090" i="1"/>
  <c r="K4089" i="1"/>
  <c r="K4088" i="1"/>
  <c r="K4087" i="1"/>
  <c r="K4086" i="1"/>
  <c r="K4085" i="1"/>
  <c r="K4084" i="1"/>
  <c r="K4083" i="1"/>
  <c r="K4082" i="1"/>
  <c r="K4081" i="1"/>
  <c r="K4080" i="1"/>
  <c r="K4079" i="1"/>
  <c r="K4078" i="1"/>
  <c r="K4077" i="1"/>
  <c r="K4076" i="1"/>
  <c r="K4075" i="1"/>
  <c r="K4074" i="1"/>
  <c r="K4073" i="1"/>
  <c r="K4072" i="1"/>
  <c r="K4071" i="1"/>
  <c r="K4070" i="1"/>
  <c r="K4069" i="1"/>
  <c r="K4068" i="1"/>
  <c r="K4067" i="1"/>
  <c r="K4066" i="1"/>
  <c r="K4065" i="1"/>
  <c r="K4064" i="1"/>
  <c r="K4063" i="1"/>
  <c r="K4062" i="1"/>
  <c r="K4061" i="1"/>
  <c r="K4060" i="1"/>
  <c r="K4059" i="1"/>
  <c r="K4058" i="1"/>
  <c r="K4057" i="1"/>
  <c r="K4056" i="1"/>
  <c r="K4055" i="1"/>
  <c r="K4054" i="1"/>
  <c r="K4053" i="1"/>
  <c r="K4052" i="1"/>
  <c r="K4051" i="1"/>
  <c r="K4050" i="1"/>
  <c r="K4049" i="1"/>
  <c r="K4048" i="1"/>
  <c r="K4047" i="1"/>
  <c r="K4046" i="1"/>
  <c r="K4045" i="1"/>
  <c r="K4044" i="1"/>
  <c r="K4043" i="1"/>
  <c r="K4042" i="1"/>
  <c r="K4041" i="1"/>
  <c r="K4040" i="1"/>
  <c r="K4039" i="1"/>
  <c r="K4038" i="1"/>
  <c r="K4037" i="1"/>
  <c r="K4036" i="1"/>
  <c r="K4035" i="1"/>
  <c r="K4034" i="1"/>
  <c r="K4033" i="1"/>
  <c r="K4032" i="1"/>
  <c r="K4031" i="1"/>
  <c r="K4030" i="1"/>
  <c r="K4029" i="1"/>
  <c r="K4028" i="1"/>
  <c r="K4027" i="1"/>
  <c r="K4026" i="1"/>
  <c r="K4025" i="1"/>
  <c r="K4024" i="1"/>
  <c r="K4023" i="1"/>
  <c r="K4022" i="1"/>
  <c r="K4021" i="1"/>
  <c r="K4020" i="1"/>
  <c r="K4019" i="1"/>
  <c r="K4018" i="1"/>
  <c r="K4017" i="1"/>
  <c r="K4016" i="1"/>
  <c r="K4015" i="1"/>
  <c r="K4014" i="1"/>
  <c r="K4013" i="1"/>
  <c r="K4012" i="1"/>
  <c r="K4011" i="1"/>
  <c r="K4010" i="1"/>
  <c r="K4009" i="1"/>
  <c r="K4008" i="1"/>
  <c r="K4007" i="1"/>
  <c r="K4006" i="1"/>
  <c r="K4005" i="1"/>
  <c r="K4004" i="1"/>
  <c r="K4003" i="1"/>
  <c r="K4002" i="1"/>
  <c r="K4001" i="1"/>
  <c r="K4000" i="1"/>
  <c r="K3999" i="1"/>
  <c r="K3998" i="1"/>
  <c r="K3997" i="1"/>
  <c r="K3996" i="1"/>
  <c r="K3995" i="1"/>
  <c r="K3994" i="1"/>
  <c r="K3993" i="1"/>
  <c r="K3992" i="1"/>
  <c r="K3991" i="1"/>
  <c r="K3990" i="1"/>
  <c r="K3989" i="1"/>
  <c r="K3988" i="1"/>
  <c r="K3987" i="1"/>
  <c r="K3986" i="1"/>
  <c r="K3985" i="1"/>
  <c r="K3984" i="1"/>
  <c r="K3983" i="1"/>
  <c r="K3982" i="1"/>
  <c r="K3981" i="1"/>
  <c r="K3980" i="1"/>
  <c r="K3979" i="1"/>
  <c r="K3978" i="1"/>
  <c r="K3977" i="1"/>
  <c r="K3976" i="1"/>
  <c r="K3975" i="1"/>
  <c r="K3974" i="1"/>
  <c r="K3973" i="1"/>
  <c r="K3972" i="1"/>
  <c r="K3971" i="1"/>
  <c r="K3970" i="1"/>
  <c r="K3969" i="1"/>
  <c r="K3968" i="1"/>
  <c r="K3967" i="1"/>
  <c r="K3966" i="1"/>
  <c r="K3965" i="1"/>
  <c r="K3964" i="1"/>
  <c r="K3963" i="1"/>
  <c r="K3962" i="1"/>
  <c r="K3961" i="1"/>
  <c r="K3960" i="1"/>
  <c r="K3959" i="1"/>
  <c r="K3958" i="1"/>
  <c r="K3957" i="1"/>
  <c r="K3956" i="1"/>
  <c r="K3955" i="1"/>
  <c r="K3954" i="1"/>
  <c r="K3953" i="1"/>
  <c r="K3952" i="1"/>
  <c r="K3951" i="1"/>
  <c r="K3950" i="1"/>
  <c r="K3949" i="1"/>
  <c r="K3948" i="1"/>
  <c r="K3947" i="1"/>
  <c r="K3946" i="1"/>
  <c r="K3945" i="1"/>
  <c r="K3944" i="1"/>
  <c r="K3943" i="1"/>
  <c r="K3942" i="1"/>
  <c r="K3941" i="1"/>
  <c r="K3940" i="1"/>
  <c r="K3939" i="1"/>
  <c r="K3938" i="1"/>
  <c r="K3937" i="1"/>
  <c r="K3936" i="1"/>
  <c r="K3935" i="1"/>
  <c r="K3934" i="1"/>
  <c r="K3933" i="1"/>
  <c r="K3932" i="1"/>
  <c r="K3931" i="1"/>
  <c r="K3930" i="1"/>
  <c r="K3929" i="1"/>
  <c r="K3928" i="1"/>
  <c r="K3927" i="1"/>
  <c r="K3926" i="1"/>
  <c r="K3925" i="1"/>
  <c r="K3924" i="1"/>
  <c r="K3923" i="1"/>
  <c r="K3922" i="1"/>
  <c r="K3921" i="1"/>
  <c r="K3920" i="1"/>
  <c r="K3919" i="1"/>
  <c r="K3918" i="1"/>
  <c r="K3917" i="1"/>
  <c r="K3916" i="1"/>
  <c r="K3915" i="1"/>
  <c r="K3914" i="1"/>
  <c r="K3913" i="1"/>
  <c r="K3912" i="1"/>
  <c r="K3911" i="1"/>
  <c r="K3910" i="1"/>
  <c r="K3909" i="1"/>
  <c r="K3908" i="1"/>
  <c r="K3907" i="1"/>
  <c r="K3906" i="1"/>
  <c r="K3905" i="1"/>
  <c r="K3904" i="1"/>
  <c r="K3903" i="1"/>
  <c r="K3902" i="1"/>
  <c r="K3901" i="1"/>
  <c r="K3900" i="1"/>
  <c r="K3899" i="1"/>
  <c r="K3898" i="1"/>
  <c r="K3897" i="1"/>
  <c r="K3896" i="1"/>
  <c r="K3895" i="1"/>
  <c r="K3894" i="1"/>
  <c r="K3893" i="1"/>
  <c r="K3892" i="1"/>
  <c r="K3891" i="1"/>
  <c r="K3890" i="1"/>
  <c r="K3889" i="1"/>
  <c r="K3888" i="1"/>
  <c r="K3887" i="1"/>
  <c r="K3886" i="1"/>
  <c r="K3885" i="1"/>
  <c r="K3884" i="1"/>
  <c r="K3883" i="1"/>
  <c r="K3882" i="1"/>
  <c r="K3881" i="1"/>
  <c r="K3880" i="1"/>
  <c r="K3879" i="1"/>
  <c r="K3878" i="1"/>
  <c r="K3877" i="1"/>
  <c r="K3876" i="1"/>
  <c r="K3875" i="1"/>
  <c r="K3874" i="1"/>
  <c r="K3873" i="1"/>
  <c r="K3872" i="1"/>
  <c r="K3871" i="1"/>
  <c r="K3870" i="1"/>
  <c r="K3869" i="1"/>
  <c r="K3868" i="1"/>
  <c r="K3867" i="1"/>
  <c r="K3866" i="1"/>
  <c r="K3865" i="1"/>
  <c r="K3864" i="1"/>
  <c r="K3863" i="1"/>
  <c r="K3862" i="1"/>
  <c r="K3861" i="1"/>
  <c r="K3860" i="1"/>
  <c r="K3859" i="1"/>
  <c r="K3858" i="1"/>
  <c r="K3857" i="1"/>
  <c r="K3856" i="1"/>
  <c r="K3855" i="1"/>
  <c r="K3854" i="1"/>
  <c r="K3853" i="1"/>
  <c r="K3852" i="1"/>
  <c r="K3851" i="1"/>
  <c r="K3850" i="1"/>
  <c r="K3849" i="1"/>
  <c r="K3848" i="1"/>
  <c r="K3847" i="1"/>
  <c r="K3846" i="1"/>
  <c r="K3845" i="1"/>
  <c r="K3844" i="1"/>
  <c r="K3843" i="1"/>
  <c r="K3842" i="1"/>
  <c r="K3841" i="1"/>
  <c r="K3840" i="1"/>
  <c r="K3839" i="1"/>
  <c r="K3838" i="1"/>
  <c r="K3837" i="1"/>
  <c r="K3836" i="1"/>
  <c r="K3835" i="1"/>
  <c r="K3834" i="1"/>
  <c r="K3833" i="1"/>
  <c r="K3832" i="1"/>
  <c r="K3831" i="1"/>
  <c r="K3830" i="1"/>
  <c r="K3829" i="1"/>
  <c r="K3828" i="1"/>
  <c r="K3827" i="1"/>
  <c r="K3826" i="1"/>
  <c r="K3825" i="1"/>
  <c r="K3824" i="1"/>
  <c r="K3823" i="1"/>
  <c r="K3822" i="1"/>
  <c r="K3821" i="1"/>
  <c r="K3820" i="1"/>
  <c r="K3819" i="1"/>
  <c r="K3818" i="1"/>
  <c r="K3817" i="1"/>
  <c r="K3816" i="1"/>
  <c r="K3815" i="1"/>
  <c r="K3814" i="1"/>
  <c r="K3813" i="1"/>
  <c r="K3812" i="1"/>
  <c r="K3811" i="1"/>
  <c r="K3810" i="1"/>
  <c r="K3809" i="1"/>
  <c r="K3808" i="1"/>
  <c r="K3807" i="1"/>
  <c r="K3806" i="1"/>
  <c r="K3805" i="1"/>
  <c r="K3804" i="1"/>
  <c r="K3803" i="1"/>
  <c r="K3802" i="1"/>
  <c r="K3801" i="1"/>
  <c r="K3800" i="1"/>
  <c r="K3799" i="1"/>
  <c r="K3798" i="1"/>
  <c r="K3797" i="1"/>
  <c r="K3796" i="1"/>
  <c r="K3795" i="1"/>
  <c r="K3794" i="1"/>
  <c r="K3793" i="1"/>
  <c r="K3792" i="1"/>
  <c r="K3791" i="1"/>
  <c r="K3790" i="1"/>
  <c r="K3789" i="1"/>
  <c r="K3788" i="1"/>
  <c r="K3787" i="1"/>
  <c r="K3786" i="1"/>
  <c r="K3785" i="1"/>
  <c r="K3784" i="1"/>
  <c r="K3783" i="1"/>
  <c r="K3782" i="1"/>
  <c r="K3781" i="1"/>
  <c r="K3780" i="1"/>
  <c r="K3779" i="1"/>
  <c r="K3778" i="1"/>
  <c r="K3777" i="1"/>
  <c r="K3776" i="1"/>
  <c r="K3775" i="1"/>
  <c r="K3774" i="1"/>
  <c r="K3773" i="1"/>
  <c r="K3772" i="1"/>
  <c r="K3771" i="1"/>
  <c r="K3770" i="1"/>
  <c r="K3769" i="1"/>
  <c r="K3768" i="1"/>
  <c r="K3767" i="1"/>
  <c r="K3766" i="1"/>
  <c r="K3765" i="1"/>
  <c r="K3764" i="1"/>
  <c r="K3763" i="1"/>
  <c r="K3762" i="1"/>
  <c r="K3761" i="1"/>
  <c r="K3760" i="1"/>
  <c r="K3759" i="1"/>
  <c r="K3758" i="1"/>
  <c r="K3757" i="1"/>
  <c r="K3756" i="1"/>
  <c r="K3755" i="1"/>
  <c r="K3754" i="1"/>
  <c r="K3753" i="1"/>
  <c r="K3752" i="1"/>
  <c r="K3751" i="1"/>
  <c r="K3750" i="1"/>
  <c r="K3749" i="1"/>
  <c r="K3748" i="1"/>
  <c r="K3747" i="1"/>
  <c r="K3746" i="1"/>
  <c r="K3745" i="1"/>
  <c r="K3744" i="1"/>
  <c r="K3743" i="1"/>
  <c r="K3742" i="1"/>
  <c r="K3741" i="1"/>
  <c r="K3740" i="1"/>
  <c r="K3739" i="1"/>
  <c r="K3738" i="1"/>
  <c r="K3737" i="1"/>
  <c r="K3736" i="1"/>
  <c r="K3735" i="1"/>
  <c r="K3734" i="1"/>
  <c r="K3733" i="1"/>
  <c r="K3732" i="1"/>
  <c r="K3731" i="1"/>
  <c r="K3730" i="1"/>
  <c r="K3729" i="1"/>
  <c r="K3728" i="1"/>
  <c r="K3727" i="1"/>
  <c r="K3726" i="1"/>
  <c r="K3725" i="1"/>
  <c r="K3724" i="1"/>
  <c r="K3723" i="1"/>
  <c r="K3722" i="1"/>
  <c r="K3721" i="1"/>
  <c r="K3720" i="1"/>
  <c r="K3719" i="1"/>
  <c r="K3718" i="1"/>
  <c r="K3717" i="1"/>
  <c r="K3716" i="1"/>
  <c r="K3715" i="1"/>
  <c r="K3714" i="1"/>
  <c r="K3713" i="1"/>
  <c r="K3712" i="1"/>
  <c r="K3711" i="1"/>
  <c r="K3710" i="1"/>
  <c r="K3709" i="1"/>
  <c r="K3708" i="1"/>
  <c r="K3707" i="1"/>
  <c r="K3706" i="1"/>
  <c r="K3705" i="1"/>
  <c r="K3704" i="1"/>
  <c r="K3703" i="1"/>
  <c r="K3702" i="1"/>
  <c r="K3701" i="1"/>
  <c r="K3700" i="1"/>
  <c r="K3699" i="1"/>
  <c r="K3698" i="1"/>
  <c r="K3697" i="1"/>
  <c r="K3696" i="1"/>
  <c r="K3695" i="1"/>
  <c r="K3694" i="1"/>
  <c r="K3693" i="1"/>
  <c r="K3692" i="1"/>
  <c r="K3691" i="1"/>
  <c r="K3690" i="1"/>
  <c r="K3689" i="1"/>
  <c r="K3688" i="1"/>
  <c r="K3687" i="1"/>
  <c r="K3686" i="1"/>
  <c r="K3685" i="1"/>
  <c r="K3684" i="1"/>
  <c r="K3683" i="1"/>
  <c r="K3682" i="1"/>
  <c r="K3681" i="1"/>
  <c r="K3680" i="1"/>
  <c r="K3679" i="1"/>
  <c r="K3678" i="1"/>
  <c r="K3677" i="1"/>
  <c r="K3676" i="1"/>
  <c r="K3675" i="1"/>
  <c r="K3674" i="1"/>
  <c r="K3673" i="1"/>
  <c r="K3672" i="1"/>
  <c r="K3671" i="1"/>
  <c r="K3670" i="1"/>
  <c r="K3669" i="1"/>
  <c r="K3668" i="1"/>
  <c r="K3667" i="1"/>
  <c r="K3666" i="1"/>
  <c r="K3665" i="1"/>
  <c r="K3664" i="1"/>
  <c r="K3663" i="1"/>
  <c r="K3662" i="1"/>
  <c r="K3661" i="1"/>
  <c r="K3660" i="1"/>
  <c r="K3659" i="1"/>
  <c r="K3658" i="1"/>
  <c r="I3657" i="1"/>
  <c r="K3657" i="1" s="1"/>
  <c r="K3656" i="1"/>
  <c r="K3655" i="1"/>
  <c r="K3654" i="1"/>
  <c r="K3653" i="1"/>
  <c r="K3652" i="1"/>
  <c r="K3651" i="1"/>
  <c r="K3650" i="1"/>
  <c r="K3649" i="1"/>
  <c r="K3648" i="1"/>
  <c r="K3647" i="1"/>
  <c r="K3646" i="1"/>
  <c r="K3645" i="1"/>
  <c r="K3644" i="1"/>
  <c r="K3643" i="1"/>
  <c r="K3642" i="1"/>
  <c r="K3641" i="1"/>
  <c r="K3640" i="1"/>
  <c r="K3639" i="1"/>
  <c r="K3638" i="1"/>
  <c r="K3637" i="1"/>
  <c r="K3636" i="1"/>
  <c r="K3635" i="1"/>
  <c r="K3634" i="1"/>
  <c r="K3633" i="1"/>
  <c r="K3632" i="1"/>
  <c r="K3631" i="1"/>
  <c r="K3630" i="1"/>
  <c r="K3629" i="1"/>
  <c r="K3628" i="1"/>
  <c r="K3627" i="1"/>
  <c r="K3626" i="1"/>
  <c r="K3625" i="1"/>
  <c r="K3624" i="1"/>
  <c r="K3623" i="1"/>
  <c r="K3622" i="1"/>
  <c r="K3621" i="1"/>
  <c r="K3620" i="1"/>
  <c r="K3619" i="1"/>
  <c r="K3618" i="1"/>
  <c r="K3617" i="1"/>
  <c r="K3616" i="1"/>
  <c r="K3615" i="1"/>
  <c r="K3614" i="1"/>
  <c r="K3613" i="1"/>
  <c r="K3612" i="1"/>
  <c r="K3611" i="1"/>
  <c r="K3610" i="1"/>
  <c r="K3609" i="1"/>
  <c r="K3608" i="1"/>
  <c r="K3607" i="1"/>
  <c r="K3606" i="1"/>
  <c r="K3605" i="1"/>
  <c r="K3604" i="1"/>
  <c r="K3603" i="1"/>
  <c r="K3602" i="1"/>
  <c r="K3601" i="1"/>
  <c r="K3600" i="1"/>
  <c r="K3599" i="1"/>
  <c r="K3598" i="1"/>
  <c r="K3597" i="1"/>
  <c r="K3596" i="1"/>
  <c r="K3595" i="1"/>
  <c r="K3594" i="1"/>
  <c r="K3593" i="1"/>
  <c r="K3592" i="1"/>
  <c r="K3591" i="1"/>
  <c r="K3590" i="1"/>
  <c r="K3589" i="1"/>
  <c r="K3588" i="1"/>
  <c r="K3587" i="1"/>
  <c r="K3586" i="1"/>
  <c r="K3585" i="1"/>
  <c r="K3584" i="1"/>
  <c r="K3583" i="1"/>
  <c r="K3582" i="1"/>
  <c r="K3581" i="1"/>
  <c r="K3580" i="1"/>
  <c r="K3579" i="1"/>
  <c r="K3578" i="1"/>
  <c r="K3577" i="1"/>
  <c r="K3576" i="1"/>
  <c r="K3575" i="1"/>
  <c r="K3574" i="1"/>
  <c r="K3573" i="1"/>
  <c r="K3572" i="1"/>
  <c r="K3571" i="1"/>
  <c r="K3570" i="1"/>
  <c r="K3569" i="1"/>
  <c r="K3568" i="1"/>
  <c r="K3567" i="1"/>
  <c r="K3566" i="1"/>
  <c r="K3565" i="1"/>
  <c r="K3564" i="1"/>
  <c r="K3563" i="1"/>
  <c r="K3562" i="1"/>
  <c r="K3561" i="1"/>
  <c r="K3560" i="1"/>
  <c r="K3559" i="1"/>
  <c r="K3558" i="1"/>
  <c r="K3557" i="1"/>
  <c r="K3556" i="1"/>
  <c r="K3555" i="1"/>
  <c r="K3554" i="1"/>
  <c r="K3553" i="1"/>
  <c r="K3552" i="1"/>
  <c r="K3551" i="1"/>
  <c r="K3550" i="1"/>
  <c r="K3549" i="1"/>
  <c r="K3548" i="1"/>
  <c r="K3547" i="1"/>
  <c r="K3546" i="1"/>
  <c r="K3545" i="1"/>
  <c r="K3544" i="1"/>
  <c r="K3543" i="1"/>
  <c r="K3542" i="1"/>
  <c r="K3541" i="1"/>
  <c r="K3540" i="1"/>
  <c r="K3539" i="1"/>
  <c r="K3538" i="1"/>
  <c r="K3537" i="1"/>
  <c r="K3536" i="1"/>
  <c r="K3535" i="1"/>
  <c r="K3534" i="1"/>
  <c r="K3533" i="1"/>
  <c r="K3532" i="1"/>
  <c r="K3531" i="1"/>
  <c r="K3530" i="1"/>
  <c r="K3529" i="1"/>
  <c r="K3528" i="1"/>
  <c r="K3527" i="1"/>
  <c r="K3526" i="1"/>
  <c r="K3525" i="1"/>
  <c r="K3524" i="1"/>
  <c r="K3523" i="1"/>
  <c r="K3522" i="1"/>
  <c r="K3521" i="1"/>
  <c r="K3520" i="1"/>
  <c r="K3519" i="1"/>
  <c r="K3518" i="1"/>
  <c r="K3517" i="1"/>
  <c r="K3516" i="1"/>
  <c r="K3515" i="1"/>
  <c r="K3514" i="1"/>
  <c r="K3513" i="1"/>
  <c r="K3512" i="1"/>
  <c r="K3511" i="1"/>
  <c r="K3510" i="1"/>
  <c r="K3509" i="1"/>
  <c r="K3508" i="1"/>
  <c r="K3507" i="1"/>
  <c r="K3506" i="1"/>
  <c r="K3505" i="1"/>
  <c r="K3504" i="1"/>
  <c r="K3503" i="1"/>
  <c r="K3502" i="1"/>
  <c r="K3501" i="1"/>
  <c r="K3500" i="1"/>
  <c r="K3499" i="1"/>
  <c r="K3498" i="1"/>
  <c r="K3497" i="1"/>
  <c r="K3496" i="1"/>
  <c r="K3495" i="1"/>
  <c r="K3494" i="1"/>
  <c r="K3493" i="1"/>
  <c r="K3492" i="1"/>
  <c r="K3491" i="1"/>
  <c r="K3490" i="1"/>
  <c r="K3489" i="1"/>
  <c r="K3488" i="1"/>
  <c r="K3487" i="1"/>
  <c r="K3486" i="1"/>
  <c r="K3485" i="1"/>
  <c r="K3484" i="1"/>
  <c r="K3483" i="1"/>
  <c r="K3482" i="1"/>
  <c r="K3481" i="1"/>
  <c r="K3480" i="1"/>
  <c r="K3479" i="1"/>
  <c r="K3478" i="1"/>
  <c r="K3477" i="1"/>
  <c r="K3476" i="1"/>
  <c r="K3475" i="1"/>
  <c r="K3474" i="1"/>
  <c r="K3473" i="1"/>
  <c r="K3472" i="1"/>
  <c r="K3471" i="1"/>
  <c r="K3470" i="1"/>
  <c r="K3469" i="1"/>
  <c r="K3468" i="1"/>
  <c r="K3467" i="1"/>
  <c r="K3466" i="1"/>
  <c r="K3465" i="1"/>
  <c r="K3464" i="1"/>
  <c r="K3463" i="1"/>
  <c r="K3462" i="1"/>
  <c r="K3461" i="1"/>
  <c r="K3460" i="1"/>
  <c r="K3459" i="1"/>
  <c r="K3458" i="1"/>
  <c r="K3457" i="1"/>
  <c r="K3456" i="1"/>
  <c r="K3455" i="1"/>
  <c r="K3454" i="1"/>
  <c r="K3453" i="1"/>
  <c r="K3452" i="1"/>
  <c r="K3451" i="1"/>
  <c r="K3450" i="1"/>
  <c r="K3449" i="1"/>
  <c r="K3448" i="1"/>
  <c r="K3447" i="1"/>
  <c r="K3446" i="1"/>
  <c r="K3445" i="1"/>
  <c r="K3444" i="1"/>
  <c r="K3443" i="1"/>
  <c r="K3442" i="1"/>
  <c r="K3441" i="1"/>
  <c r="K3440" i="1"/>
  <c r="K3439" i="1"/>
  <c r="K3438" i="1"/>
  <c r="K3437" i="1"/>
  <c r="K3436" i="1"/>
  <c r="K3435" i="1"/>
  <c r="K3434" i="1"/>
  <c r="K3433" i="1"/>
  <c r="K3432" i="1"/>
  <c r="K3431" i="1"/>
  <c r="K3430" i="1"/>
  <c r="K3429" i="1"/>
  <c r="K3428" i="1"/>
  <c r="K3427" i="1"/>
  <c r="K3426" i="1"/>
  <c r="K3425" i="1"/>
  <c r="K3424" i="1"/>
  <c r="K3423" i="1"/>
  <c r="K3422" i="1"/>
  <c r="K3421" i="1"/>
  <c r="K3420" i="1"/>
  <c r="K3419" i="1"/>
  <c r="K3418" i="1"/>
  <c r="K3417" i="1"/>
  <c r="K3416" i="1"/>
  <c r="K3415" i="1"/>
  <c r="K3414" i="1"/>
  <c r="K3413" i="1"/>
  <c r="K3412" i="1"/>
  <c r="K3411" i="1"/>
  <c r="K3410" i="1"/>
  <c r="K3409" i="1"/>
  <c r="K3408" i="1"/>
  <c r="K3407" i="1"/>
  <c r="K3406" i="1"/>
  <c r="K3405" i="1"/>
  <c r="K3404" i="1"/>
  <c r="K3403" i="1"/>
  <c r="K3402" i="1"/>
  <c r="K3401" i="1"/>
  <c r="K3400" i="1"/>
  <c r="K3399" i="1"/>
  <c r="K3398" i="1"/>
  <c r="K3397" i="1"/>
  <c r="K3396" i="1"/>
  <c r="K3395" i="1"/>
  <c r="K3394" i="1"/>
  <c r="K3393" i="1"/>
  <c r="K3392" i="1"/>
  <c r="K3391" i="1"/>
  <c r="K3390" i="1"/>
  <c r="K3389" i="1"/>
  <c r="K3388" i="1"/>
  <c r="K3387" i="1"/>
  <c r="K3386" i="1"/>
  <c r="K3385" i="1"/>
  <c r="K3384" i="1"/>
  <c r="K3383" i="1"/>
  <c r="K3382" i="1"/>
  <c r="K3381" i="1"/>
  <c r="K3380" i="1"/>
  <c r="K3379" i="1"/>
  <c r="K3378" i="1"/>
  <c r="K3377" i="1"/>
  <c r="K3376" i="1"/>
  <c r="K3375" i="1"/>
  <c r="K3374" i="1"/>
  <c r="K3373" i="1"/>
  <c r="K3372" i="1"/>
  <c r="K3371" i="1"/>
  <c r="K3370" i="1"/>
  <c r="K3369" i="1"/>
  <c r="K3368" i="1"/>
  <c r="K3367" i="1"/>
  <c r="K3366" i="1"/>
  <c r="K3365" i="1"/>
  <c r="K3364" i="1"/>
  <c r="K3363" i="1"/>
  <c r="K3362" i="1"/>
  <c r="K3361" i="1"/>
  <c r="K3360" i="1"/>
  <c r="K3359" i="1"/>
  <c r="K3358" i="1"/>
  <c r="K3357" i="1"/>
  <c r="K3356" i="1"/>
  <c r="K3355" i="1"/>
  <c r="K3354" i="1"/>
  <c r="K3353" i="1"/>
  <c r="K3352" i="1"/>
  <c r="K3351" i="1"/>
  <c r="K3350" i="1"/>
  <c r="K3349" i="1"/>
  <c r="K3348" i="1"/>
  <c r="K3347" i="1"/>
  <c r="K3346" i="1"/>
  <c r="K3345" i="1"/>
  <c r="K3344" i="1"/>
  <c r="K3343" i="1"/>
  <c r="K3342" i="1"/>
  <c r="K3341" i="1"/>
  <c r="K3340" i="1"/>
  <c r="K3339" i="1"/>
  <c r="K3338" i="1"/>
  <c r="K3337" i="1"/>
  <c r="K3336" i="1"/>
  <c r="K3335" i="1"/>
  <c r="K3334" i="1"/>
  <c r="K3333" i="1"/>
  <c r="K3332" i="1"/>
  <c r="K3331" i="1"/>
  <c r="K3330" i="1"/>
  <c r="K3329" i="1"/>
  <c r="K3328" i="1"/>
  <c r="K3327" i="1"/>
  <c r="K3326" i="1"/>
  <c r="K3325" i="1"/>
  <c r="K3324" i="1"/>
  <c r="K3323" i="1"/>
  <c r="K3322" i="1"/>
  <c r="K3321" i="1"/>
  <c r="K3320" i="1"/>
  <c r="K3319" i="1"/>
  <c r="K3318" i="1"/>
  <c r="K3317" i="1"/>
  <c r="K3316" i="1"/>
  <c r="K3315" i="1"/>
  <c r="K3314" i="1"/>
  <c r="K3313" i="1"/>
  <c r="K3312" i="1"/>
  <c r="K3311" i="1"/>
  <c r="K3310" i="1"/>
  <c r="K3309" i="1"/>
  <c r="K3308" i="1"/>
  <c r="K3307" i="1"/>
  <c r="K3306" i="1"/>
  <c r="K3305" i="1"/>
  <c r="K3304" i="1"/>
  <c r="K3303" i="1"/>
  <c r="K3302" i="1"/>
  <c r="K3301" i="1"/>
  <c r="K3300" i="1"/>
  <c r="K3299" i="1"/>
  <c r="K3298" i="1"/>
  <c r="K3297" i="1"/>
  <c r="K3296" i="1"/>
  <c r="K3295" i="1"/>
  <c r="K3294" i="1"/>
  <c r="K3293" i="1"/>
  <c r="K3292" i="1"/>
  <c r="K3291" i="1"/>
  <c r="K3290" i="1"/>
  <c r="K3289" i="1"/>
  <c r="K3288" i="1"/>
  <c r="K3287" i="1"/>
  <c r="K3286" i="1"/>
  <c r="K3285" i="1"/>
  <c r="K3284" i="1"/>
  <c r="K3283" i="1"/>
  <c r="K3282" i="1"/>
  <c r="K3281" i="1"/>
  <c r="K3280" i="1"/>
  <c r="K3279" i="1"/>
  <c r="K3278" i="1"/>
  <c r="K3277" i="1"/>
  <c r="K3276" i="1"/>
  <c r="K3275" i="1"/>
  <c r="K3274" i="1"/>
  <c r="K3273" i="1"/>
  <c r="K3272" i="1"/>
  <c r="K3271" i="1"/>
  <c r="K3270" i="1"/>
  <c r="K3269" i="1"/>
  <c r="K3268" i="1"/>
  <c r="K3267" i="1"/>
  <c r="K3266" i="1"/>
  <c r="K3265" i="1"/>
  <c r="K3264" i="1"/>
  <c r="K3263" i="1"/>
  <c r="K3262" i="1"/>
  <c r="K3261" i="1"/>
  <c r="K3260" i="1"/>
  <c r="K3259" i="1"/>
  <c r="K3258" i="1"/>
  <c r="K3257" i="1"/>
  <c r="K3256" i="1"/>
  <c r="K3255" i="1"/>
  <c r="K3254" i="1"/>
  <c r="K3253" i="1"/>
  <c r="K3252" i="1"/>
  <c r="K3251" i="1"/>
  <c r="K3250" i="1"/>
  <c r="K3249" i="1"/>
  <c r="K3248" i="1"/>
  <c r="K3247" i="1"/>
  <c r="K3246" i="1"/>
  <c r="K3245" i="1"/>
  <c r="K3244" i="1"/>
  <c r="K3243" i="1"/>
  <c r="K3242" i="1"/>
  <c r="K3241" i="1"/>
  <c r="K3240" i="1"/>
  <c r="K3239" i="1"/>
  <c r="K3238" i="1"/>
  <c r="K3237" i="1"/>
  <c r="K3236" i="1"/>
  <c r="K3235" i="1"/>
  <c r="K3234" i="1"/>
  <c r="K3233" i="1"/>
  <c r="K3232" i="1"/>
  <c r="K3231" i="1"/>
  <c r="K3230" i="1"/>
  <c r="K3229" i="1"/>
  <c r="K3228" i="1"/>
  <c r="K3227" i="1"/>
  <c r="K3226" i="1"/>
  <c r="K3225" i="1"/>
  <c r="K3224" i="1"/>
  <c r="K3223" i="1"/>
  <c r="K3222" i="1"/>
  <c r="K3221" i="1"/>
  <c r="K3220" i="1"/>
  <c r="K3219" i="1"/>
  <c r="K3218" i="1"/>
  <c r="K3217" i="1"/>
  <c r="K3216" i="1"/>
  <c r="K3215" i="1"/>
  <c r="K3214" i="1"/>
  <c r="K3213" i="1"/>
  <c r="K3212" i="1"/>
  <c r="K3211" i="1"/>
  <c r="K3210" i="1"/>
  <c r="K3209" i="1"/>
  <c r="K3208" i="1"/>
  <c r="K3207" i="1"/>
  <c r="K3206" i="1"/>
  <c r="K3205" i="1"/>
  <c r="K3204" i="1"/>
  <c r="K3203" i="1"/>
  <c r="K3202" i="1"/>
  <c r="K3201" i="1"/>
  <c r="K3200" i="1"/>
  <c r="K3199" i="1"/>
  <c r="K3198" i="1"/>
  <c r="K3197" i="1"/>
  <c r="K3196" i="1"/>
  <c r="K3195" i="1"/>
  <c r="K3194" i="1"/>
  <c r="K3193" i="1"/>
  <c r="K3192" i="1"/>
  <c r="K3191" i="1"/>
  <c r="K3190" i="1"/>
  <c r="K3189" i="1"/>
  <c r="K3188" i="1"/>
  <c r="K3187" i="1"/>
  <c r="K3186" i="1"/>
  <c r="K3185" i="1"/>
  <c r="K3184" i="1"/>
  <c r="K3183" i="1"/>
  <c r="K3182" i="1"/>
  <c r="K3181" i="1"/>
  <c r="K3180" i="1"/>
  <c r="K3179" i="1"/>
  <c r="K3178" i="1"/>
  <c r="K3177" i="1"/>
  <c r="K3176" i="1"/>
  <c r="K3175" i="1"/>
  <c r="K3174" i="1"/>
  <c r="K3173" i="1"/>
  <c r="K3172" i="1"/>
  <c r="K3171" i="1"/>
  <c r="K3170" i="1"/>
  <c r="K3169" i="1"/>
  <c r="K3168" i="1"/>
  <c r="K3167" i="1"/>
  <c r="K3166" i="1"/>
  <c r="K3165" i="1"/>
  <c r="K3164" i="1"/>
  <c r="K3163" i="1"/>
  <c r="K3162" i="1"/>
  <c r="K3161" i="1"/>
  <c r="K3160" i="1"/>
  <c r="K3159" i="1"/>
  <c r="K3158" i="1"/>
  <c r="K3157" i="1"/>
  <c r="K3156" i="1"/>
  <c r="K3155" i="1"/>
  <c r="K3154" i="1"/>
  <c r="K3153" i="1"/>
  <c r="K3152" i="1"/>
  <c r="K3151" i="1"/>
  <c r="K3150" i="1"/>
  <c r="K3149" i="1"/>
  <c r="K3148" i="1"/>
  <c r="K3147" i="1"/>
  <c r="K3146" i="1"/>
  <c r="K3145" i="1"/>
  <c r="K3144" i="1"/>
  <c r="K3143" i="1"/>
  <c r="K3142" i="1"/>
  <c r="K3141" i="1"/>
  <c r="K3140" i="1"/>
  <c r="K3139" i="1"/>
  <c r="K3138" i="1"/>
  <c r="K3137" i="1"/>
  <c r="K3136" i="1"/>
  <c r="K3135" i="1"/>
  <c r="K3134" i="1"/>
  <c r="K3133" i="1"/>
  <c r="K3132" i="1"/>
  <c r="K3131" i="1"/>
  <c r="K3130" i="1"/>
  <c r="K3129" i="1"/>
  <c r="K3128" i="1"/>
  <c r="K3127" i="1"/>
  <c r="K3126" i="1"/>
  <c r="K3125" i="1"/>
  <c r="K3124" i="1"/>
  <c r="K3123" i="1"/>
  <c r="K3122" i="1"/>
  <c r="K3121" i="1"/>
  <c r="K3120" i="1"/>
  <c r="K3119" i="1"/>
  <c r="K3118" i="1"/>
  <c r="K3117" i="1"/>
  <c r="K3116" i="1"/>
  <c r="K3115" i="1"/>
  <c r="K3114" i="1"/>
  <c r="K3113" i="1"/>
  <c r="K3112" i="1"/>
  <c r="K3111" i="1"/>
  <c r="K3110" i="1"/>
  <c r="K3109" i="1"/>
  <c r="K3108" i="1"/>
  <c r="K3107" i="1"/>
  <c r="K3106" i="1"/>
  <c r="K3105" i="1"/>
  <c r="K3104" i="1"/>
  <c r="K3103" i="1"/>
  <c r="K3102" i="1"/>
  <c r="K3101" i="1"/>
  <c r="K3100" i="1"/>
  <c r="K3099" i="1"/>
  <c r="K3098" i="1"/>
  <c r="K3097" i="1"/>
  <c r="K3096" i="1"/>
  <c r="K3095" i="1"/>
  <c r="K3094" i="1"/>
  <c r="K3093" i="1"/>
  <c r="K3092" i="1"/>
  <c r="K3091" i="1"/>
  <c r="K3090" i="1"/>
  <c r="K3089" i="1"/>
  <c r="K3088" i="1"/>
  <c r="K3087" i="1"/>
  <c r="K3086" i="1"/>
  <c r="K3085" i="1"/>
  <c r="K3084" i="1"/>
  <c r="K3083" i="1"/>
  <c r="K3082" i="1"/>
  <c r="K3081" i="1"/>
  <c r="K3080" i="1"/>
  <c r="K3079" i="1"/>
  <c r="K3078" i="1"/>
  <c r="K3077" i="1"/>
  <c r="K3076" i="1"/>
  <c r="K3075" i="1"/>
  <c r="K3074" i="1"/>
  <c r="K3073" i="1"/>
  <c r="K3072" i="1"/>
  <c r="K3071" i="1"/>
  <c r="K3070" i="1"/>
  <c r="K3069" i="1"/>
  <c r="K3068" i="1"/>
  <c r="K3067" i="1"/>
  <c r="K3066" i="1"/>
  <c r="K3065" i="1"/>
  <c r="K3064" i="1"/>
  <c r="K3063" i="1"/>
  <c r="K3062" i="1"/>
  <c r="K3061" i="1"/>
  <c r="K3060" i="1"/>
  <c r="K3059" i="1"/>
  <c r="K3058" i="1"/>
  <c r="K3057" i="1"/>
  <c r="K3056" i="1"/>
  <c r="K3055" i="1"/>
  <c r="K3054" i="1"/>
  <c r="K3053" i="1"/>
  <c r="K3052" i="1"/>
  <c r="K3051" i="1"/>
  <c r="K3050" i="1"/>
  <c r="K3049" i="1"/>
  <c r="K3048" i="1"/>
  <c r="K3047" i="1"/>
  <c r="K3046" i="1"/>
  <c r="K3045" i="1"/>
  <c r="K3044" i="1"/>
  <c r="K3043" i="1"/>
  <c r="K3042" i="1"/>
  <c r="K3041" i="1"/>
  <c r="K3040" i="1"/>
  <c r="K3039" i="1"/>
  <c r="K3038" i="1"/>
  <c r="K3037" i="1"/>
  <c r="K3036" i="1"/>
  <c r="K3035" i="1"/>
  <c r="K3034" i="1"/>
  <c r="K3033" i="1"/>
  <c r="K3032" i="1"/>
  <c r="K3031" i="1"/>
  <c r="K3030" i="1"/>
  <c r="K3029" i="1"/>
  <c r="K3028" i="1"/>
  <c r="K3027" i="1"/>
  <c r="K3026" i="1"/>
  <c r="K3025" i="1"/>
  <c r="K3024" i="1"/>
  <c r="K3023" i="1"/>
  <c r="K3022" i="1"/>
  <c r="K3021" i="1"/>
  <c r="K3020" i="1"/>
  <c r="K3019" i="1"/>
  <c r="K3018" i="1"/>
  <c r="K3017" i="1"/>
  <c r="K3016" i="1"/>
  <c r="K3015" i="1"/>
  <c r="K3014" i="1"/>
  <c r="K3013" i="1"/>
  <c r="K3012" i="1"/>
  <c r="K3011" i="1"/>
  <c r="K3010" i="1"/>
  <c r="K3009" i="1"/>
  <c r="K3008" i="1"/>
  <c r="K3007" i="1"/>
  <c r="K3006" i="1"/>
  <c r="K3005" i="1"/>
  <c r="K3004" i="1"/>
  <c r="K3003" i="1"/>
  <c r="K3002" i="1"/>
  <c r="K3001" i="1"/>
  <c r="K3000" i="1"/>
  <c r="K2999" i="1"/>
  <c r="K2998" i="1"/>
  <c r="K2997" i="1"/>
  <c r="K2996" i="1"/>
  <c r="K2995" i="1"/>
  <c r="K2994" i="1"/>
  <c r="K2993" i="1"/>
  <c r="K2992" i="1"/>
  <c r="K2991" i="1"/>
  <c r="K2990" i="1"/>
  <c r="K2989" i="1"/>
  <c r="K2988" i="1"/>
  <c r="K2987" i="1"/>
  <c r="K2986" i="1"/>
  <c r="K2985" i="1"/>
  <c r="K2984" i="1"/>
  <c r="K2983" i="1"/>
  <c r="K2982" i="1"/>
  <c r="K2981" i="1"/>
  <c r="K2980" i="1"/>
  <c r="K2979" i="1"/>
  <c r="K2978" i="1"/>
  <c r="K2977" i="1"/>
  <c r="K2976" i="1"/>
  <c r="K2975" i="1"/>
  <c r="K2974" i="1"/>
  <c r="K2973" i="1"/>
  <c r="K2972" i="1"/>
  <c r="K2971" i="1"/>
  <c r="K2970" i="1"/>
  <c r="K2969" i="1"/>
  <c r="K2968" i="1"/>
  <c r="K2967" i="1"/>
  <c r="K2966" i="1"/>
  <c r="K2965" i="1"/>
  <c r="K2964" i="1"/>
  <c r="K2963" i="1"/>
  <c r="K2962" i="1"/>
  <c r="K2961" i="1"/>
  <c r="K2960" i="1"/>
  <c r="K2959" i="1"/>
  <c r="K2958" i="1"/>
  <c r="K2957" i="1"/>
  <c r="K2956" i="1"/>
  <c r="K2955" i="1"/>
  <c r="K2954" i="1"/>
  <c r="K2953" i="1"/>
  <c r="K2952" i="1"/>
  <c r="K2951" i="1"/>
  <c r="K2950" i="1"/>
  <c r="K2949" i="1"/>
  <c r="K2948" i="1"/>
  <c r="K2947" i="1"/>
  <c r="K2946" i="1"/>
  <c r="K2945" i="1"/>
  <c r="K2944" i="1"/>
  <c r="K2943" i="1"/>
  <c r="K2942" i="1"/>
  <c r="K2941" i="1"/>
  <c r="K2940" i="1"/>
  <c r="K2939" i="1"/>
  <c r="K2938" i="1"/>
  <c r="K2937" i="1"/>
  <c r="K2936" i="1"/>
  <c r="K2935" i="1"/>
  <c r="K2934" i="1"/>
  <c r="K2933" i="1"/>
  <c r="K2932" i="1"/>
  <c r="K2931" i="1"/>
  <c r="K2930" i="1"/>
  <c r="K2929" i="1"/>
  <c r="K2928" i="1"/>
  <c r="K2927" i="1"/>
  <c r="K2926" i="1"/>
  <c r="K2925" i="1"/>
  <c r="K2924" i="1"/>
  <c r="K2923" i="1"/>
  <c r="K2922" i="1"/>
  <c r="K2921" i="1"/>
  <c r="K2920" i="1"/>
  <c r="K2919" i="1"/>
  <c r="K2918" i="1"/>
  <c r="K2917" i="1"/>
  <c r="K2916" i="1"/>
  <c r="K2915" i="1"/>
  <c r="K2914" i="1"/>
  <c r="K2913" i="1"/>
  <c r="K2912" i="1"/>
  <c r="K2911" i="1"/>
  <c r="K2910" i="1"/>
  <c r="K2909" i="1"/>
  <c r="K2908" i="1"/>
  <c r="K2907" i="1"/>
  <c r="K2906" i="1"/>
  <c r="K2905" i="1"/>
  <c r="K2904" i="1"/>
  <c r="K2903" i="1"/>
  <c r="K2902" i="1"/>
  <c r="K2901" i="1"/>
  <c r="K2900" i="1"/>
  <c r="K2899" i="1"/>
  <c r="K2898" i="1"/>
  <c r="K2897" i="1"/>
  <c r="K2896" i="1"/>
  <c r="K2895" i="1"/>
  <c r="K2894" i="1"/>
  <c r="K2893" i="1"/>
  <c r="K2892" i="1"/>
  <c r="K2891" i="1"/>
  <c r="K2890" i="1"/>
  <c r="K2889" i="1"/>
  <c r="K2888" i="1"/>
  <c r="K2887" i="1"/>
  <c r="K2886" i="1"/>
  <c r="K2885" i="1"/>
  <c r="K2884" i="1"/>
  <c r="K2883" i="1"/>
  <c r="K2882" i="1"/>
  <c r="K2881" i="1"/>
  <c r="K2880" i="1"/>
  <c r="K2879" i="1"/>
  <c r="K2878" i="1"/>
  <c r="K2877" i="1"/>
  <c r="K2876" i="1"/>
  <c r="K2875" i="1"/>
  <c r="K2874" i="1"/>
  <c r="K2873" i="1"/>
  <c r="K2872" i="1"/>
  <c r="K2871" i="1"/>
  <c r="K2870" i="1"/>
  <c r="K2869" i="1"/>
  <c r="K2868" i="1"/>
  <c r="K2867" i="1"/>
  <c r="K2866" i="1"/>
  <c r="K2865" i="1"/>
  <c r="K2864" i="1"/>
  <c r="K2863" i="1"/>
  <c r="K2862" i="1"/>
  <c r="K2861" i="1"/>
  <c r="K2860" i="1"/>
  <c r="K2859" i="1"/>
  <c r="K2858" i="1"/>
  <c r="K2857" i="1"/>
  <c r="K2856" i="1"/>
  <c r="K2855" i="1"/>
  <c r="K2854" i="1"/>
  <c r="K2853" i="1"/>
  <c r="K2852" i="1"/>
  <c r="K2851" i="1"/>
  <c r="K2850" i="1"/>
  <c r="K2849" i="1"/>
  <c r="K2848" i="1"/>
  <c r="K2847" i="1"/>
  <c r="K2846" i="1"/>
  <c r="K2845" i="1"/>
  <c r="K2844" i="1"/>
  <c r="K2843" i="1"/>
  <c r="K2842" i="1"/>
  <c r="K2841" i="1"/>
  <c r="K2840" i="1"/>
  <c r="K2839" i="1"/>
  <c r="K2838" i="1"/>
  <c r="K2837" i="1"/>
  <c r="K2836" i="1"/>
  <c r="K2835" i="1"/>
  <c r="K2834" i="1"/>
  <c r="K2833" i="1"/>
  <c r="K2832" i="1"/>
  <c r="K2831" i="1"/>
  <c r="K2830" i="1"/>
  <c r="K2829" i="1"/>
  <c r="K2828" i="1"/>
  <c r="K2827" i="1"/>
  <c r="K2826" i="1"/>
  <c r="K2825" i="1"/>
  <c r="K2824" i="1"/>
  <c r="K2823" i="1"/>
  <c r="K2822" i="1"/>
  <c r="K2821" i="1"/>
  <c r="K2820" i="1"/>
  <c r="K2819" i="1"/>
  <c r="K2818" i="1"/>
  <c r="K2817" i="1"/>
  <c r="K2816" i="1"/>
  <c r="K2815" i="1"/>
  <c r="K2814" i="1"/>
  <c r="K2813" i="1"/>
  <c r="K2812" i="1"/>
  <c r="K2811" i="1"/>
  <c r="K2810" i="1"/>
  <c r="K2809" i="1"/>
  <c r="K2808" i="1"/>
  <c r="K2807" i="1"/>
  <c r="K2806" i="1"/>
  <c r="K2805" i="1"/>
  <c r="K2804" i="1"/>
  <c r="K2803" i="1"/>
  <c r="K2802" i="1"/>
  <c r="K2801" i="1"/>
  <c r="K2800" i="1"/>
  <c r="K2799" i="1"/>
  <c r="K2798" i="1"/>
  <c r="K2797" i="1"/>
  <c r="K2796" i="1"/>
  <c r="K2795" i="1"/>
  <c r="K2794" i="1"/>
  <c r="K2793" i="1"/>
  <c r="K2792" i="1"/>
  <c r="K2791" i="1"/>
  <c r="K2790" i="1"/>
  <c r="K2789" i="1"/>
  <c r="K2788" i="1"/>
  <c r="K2787" i="1"/>
  <c r="K2786" i="1"/>
  <c r="K2785" i="1"/>
  <c r="K2784" i="1"/>
  <c r="K2783" i="1"/>
  <c r="K2782" i="1"/>
  <c r="K2781" i="1"/>
  <c r="K2780" i="1"/>
  <c r="K2779" i="1"/>
  <c r="K2778" i="1"/>
  <c r="K2777" i="1"/>
  <c r="K2776" i="1"/>
  <c r="K2775" i="1"/>
  <c r="K2774" i="1"/>
  <c r="K2773" i="1"/>
  <c r="K2772" i="1"/>
  <c r="K2771" i="1"/>
  <c r="K2770" i="1"/>
  <c r="K2769" i="1"/>
  <c r="K2768" i="1"/>
  <c r="K2767" i="1"/>
  <c r="K2766" i="1"/>
  <c r="K2765" i="1"/>
  <c r="K2764" i="1"/>
  <c r="K2763" i="1"/>
  <c r="K2762" i="1"/>
  <c r="K2761" i="1"/>
  <c r="K2760" i="1"/>
  <c r="K2759" i="1"/>
  <c r="K2758" i="1"/>
  <c r="K2757" i="1"/>
  <c r="K2756" i="1"/>
  <c r="K2755" i="1"/>
  <c r="K2754" i="1"/>
  <c r="K2753" i="1"/>
  <c r="K2752" i="1"/>
  <c r="K2751" i="1"/>
  <c r="K2750" i="1"/>
  <c r="K2749" i="1"/>
  <c r="K2748" i="1"/>
  <c r="K2747" i="1"/>
  <c r="K2746" i="1"/>
  <c r="K2745" i="1"/>
  <c r="K2744" i="1"/>
  <c r="K2743" i="1"/>
  <c r="K2742" i="1"/>
  <c r="K2741" i="1"/>
  <c r="K2740" i="1"/>
  <c r="K2739" i="1"/>
  <c r="K2738" i="1"/>
  <c r="K2737" i="1"/>
  <c r="K2736" i="1"/>
  <c r="K2735" i="1"/>
  <c r="K2734" i="1"/>
  <c r="K2733" i="1"/>
  <c r="K2732" i="1"/>
  <c r="K2731" i="1"/>
  <c r="K2730" i="1"/>
  <c r="K2729" i="1"/>
  <c r="K2728" i="1"/>
  <c r="K2727" i="1"/>
  <c r="K2726" i="1"/>
  <c r="K2725" i="1"/>
  <c r="K2724" i="1"/>
  <c r="K2723" i="1"/>
  <c r="K2722" i="1"/>
  <c r="K2721" i="1"/>
  <c r="K2720" i="1"/>
  <c r="K2719" i="1"/>
  <c r="K2718" i="1"/>
  <c r="K2717" i="1"/>
  <c r="K2716" i="1"/>
  <c r="K2715" i="1"/>
  <c r="K2714" i="1"/>
  <c r="K2713" i="1"/>
  <c r="K2712" i="1"/>
  <c r="K2711" i="1"/>
  <c r="K2710" i="1"/>
  <c r="K2709" i="1"/>
  <c r="K2708" i="1"/>
  <c r="K2707" i="1"/>
  <c r="K2706" i="1"/>
  <c r="K2705" i="1"/>
  <c r="K2704" i="1"/>
  <c r="K2703" i="1"/>
  <c r="K2702" i="1"/>
  <c r="K2701" i="1"/>
  <c r="K2700" i="1"/>
  <c r="K2699" i="1"/>
  <c r="K2698" i="1"/>
  <c r="K2697" i="1"/>
  <c r="K2696" i="1"/>
  <c r="K2695" i="1"/>
  <c r="K2694" i="1"/>
  <c r="K2693" i="1"/>
  <c r="K2692" i="1"/>
  <c r="K2691" i="1"/>
  <c r="K2690" i="1"/>
  <c r="K2689" i="1"/>
  <c r="K2688" i="1"/>
  <c r="K2687" i="1"/>
  <c r="K2686" i="1"/>
  <c r="K2685" i="1"/>
  <c r="K2684" i="1"/>
  <c r="K2683" i="1"/>
  <c r="K2682" i="1"/>
  <c r="K2681" i="1"/>
  <c r="K2680" i="1"/>
  <c r="K2679" i="1"/>
  <c r="K2678" i="1"/>
  <c r="K2677" i="1"/>
  <c r="K2676" i="1"/>
  <c r="K2675" i="1"/>
  <c r="K2674" i="1"/>
  <c r="K2673" i="1"/>
  <c r="K2672" i="1"/>
  <c r="K2671" i="1"/>
  <c r="K2670" i="1"/>
  <c r="K2669" i="1"/>
  <c r="K2668" i="1"/>
  <c r="K2667" i="1"/>
  <c r="K2666" i="1"/>
  <c r="K2665" i="1"/>
  <c r="K2664" i="1"/>
  <c r="K2663" i="1"/>
  <c r="K2662" i="1"/>
  <c r="K2661" i="1"/>
  <c r="K2660" i="1"/>
  <c r="K2659" i="1"/>
  <c r="K2658" i="1"/>
  <c r="K2657" i="1"/>
  <c r="K2656" i="1"/>
  <c r="K2655" i="1"/>
  <c r="K2654" i="1"/>
  <c r="K2653" i="1"/>
  <c r="K2652" i="1"/>
  <c r="K2651" i="1"/>
  <c r="K2650" i="1"/>
  <c r="K2649" i="1"/>
  <c r="K2648" i="1"/>
  <c r="K2647" i="1"/>
  <c r="K2646" i="1"/>
  <c r="K2645" i="1"/>
  <c r="K2644" i="1"/>
  <c r="K2643" i="1"/>
  <c r="K2642" i="1"/>
  <c r="K2641" i="1"/>
  <c r="K2640" i="1"/>
  <c r="K2639" i="1"/>
  <c r="K2638" i="1"/>
  <c r="K2637" i="1"/>
  <c r="K2636" i="1"/>
  <c r="K2635" i="1"/>
  <c r="K2634" i="1"/>
  <c r="K2633" i="1"/>
  <c r="K2632" i="1"/>
  <c r="K2631" i="1"/>
  <c r="K2630" i="1"/>
  <c r="K2629" i="1"/>
  <c r="K2628" i="1"/>
  <c r="K2627" i="1"/>
  <c r="K2626" i="1"/>
  <c r="K2625" i="1"/>
  <c r="K2624" i="1"/>
  <c r="K2623" i="1"/>
  <c r="K2622" i="1"/>
  <c r="K2621" i="1"/>
  <c r="K2620" i="1"/>
  <c r="K2619" i="1"/>
  <c r="K2618" i="1"/>
  <c r="K2617" i="1"/>
  <c r="K2616" i="1"/>
  <c r="K2615" i="1"/>
  <c r="K2614" i="1"/>
  <c r="K2613" i="1"/>
  <c r="K2612" i="1"/>
  <c r="K2611" i="1"/>
  <c r="K2610" i="1"/>
  <c r="K2609" i="1"/>
  <c r="K2608" i="1"/>
  <c r="K2607" i="1"/>
  <c r="K2606" i="1"/>
  <c r="K2605" i="1"/>
  <c r="K2604" i="1"/>
  <c r="K2603" i="1"/>
  <c r="K2602" i="1"/>
  <c r="K2601" i="1"/>
  <c r="K2600" i="1"/>
  <c r="K2599" i="1"/>
  <c r="K2598" i="1"/>
  <c r="K2597" i="1"/>
  <c r="K2596" i="1"/>
  <c r="K2595" i="1"/>
  <c r="K2594" i="1"/>
  <c r="K2593" i="1"/>
  <c r="K2592" i="1"/>
  <c r="K2591" i="1"/>
  <c r="K2590" i="1"/>
  <c r="K2589" i="1"/>
  <c r="K2588" i="1"/>
  <c r="K2587" i="1"/>
  <c r="K2586" i="1"/>
  <c r="K2585" i="1"/>
  <c r="K2584" i="1"/>
  <c r="K2583" i="1"/>
  <c r="K2582" i="1"/>
  <c r="K2581" i="1"/>
  <c r="K2580" i="1"/>
  <c r="K2579" i="1"/>
  <c r="K2578" i="1"/>
  <c r="K2577" i="1"/>
  <c r="K2576" i="1"/>
  <c r="K2575" i="1"/>
  <c r="K2574" i="1"/>
  <c r="K2573" i="1"/>
  <c r="K2572" i="1"/>
  <c r="K2571" i="1"/>
  <c r="K2570" i="1"/>
  <c r="K2569" i="1"/>
  <c r="K2568" i="1"/>
  <c r="K2567" i="1"/>
  <c r="K2566" i="1"/>
  <c r="K2565" i="1"/>
  <c r="K2564" i="1"/>
  <c r="K2563" i="1"/>
  <c r="K2562" i="1"/>
  <c r="K2561" i="1"/>
  <c r="K2560" i="1"/>
  <c r="K2559" i="1"/>
  <c r="K2558" i="1"/>
  <c r="K2557" i="1"/>
  <c r="K2556" i="1"/>
  <c r="K2555" i="1"/>
  <c r="K2554" i="1"/>
  <c r="K2553" i="1"/>
  <c r="K2552" i="1"/>
  <c r="K2551" i="1"/>
  <c r="K2550" i="1"/>
  <c r="K2549" i="1"/>
  <c r="K2548" i="1"/>
  <c r="K2547" i="1"/>
  <c r="K2546" i="1"/>
  <c r="K2545" i="1"/>
  <c r="K2544" i="1"/>
  <c r="K2543" i="1"/>
  <c r="K2542" i="1"/>
  <c r="K2541" i="1"/>
  <c r="K2540" i="1"/>
  <c r="K2539" i="1"/>
  <c r="K2538" i="1"/>
  <c r="K2537" i="1"/>
  <c r="K2536" i="1"/>
  <c r="K2535" i="1"/>
  <c r="K2534" i="1"/>
  <c r="K2533" i="1"/>
  <c r="K2532" i="1"/>
  <c r="K2531" i="1"/>
  <c r="K2530" i="1"/>
  <c r="K2529" i="1"/>
  <c r="K2528" i="1"/>
  <c r="K2527" i="1"/>
  <c r="K2526" i="1"/>
  <c r="K2525" i="1"/>
  <c r="K2524" i="1"/>
  <c r="K2523" i="1"/>
  <c r="K2522" i="1"/>
  <c r="K2521" i="1"/>
  <c r="K2520" i="1"/>
  <c r="K2519" i="1"/>
  <c r="K2518" i="1"/>
  <c r="K2517" i="1"/>
  <c r="K2516" i="1"/>
  <c r="K2515" i="1"/>
  <c r="K2514" i="1"/>
  <c r="K2513" i="1"/>
  <c r="K2512" i="1"/>
  <c r="K2511" i="1"/>
  <c r="K2510" i="1"/>
  <c r="K2509" i="1"/>
  <c r="K2508" i="1"/>
  <c r="K2507" i="1"/>
  <c r="K2506" i="1"/>
  <c r="K2505" i="1"/>
  <c r="K2504" i="1"/>
  <c r="K2503" i="1"/>
  <c r="K2502" i="1"/>
  <c r="K2501" i="1"/>
  <c r="K2500" i="1"/>
  <c r="K2499" i="1"/>
  <c r="K2498" i="1"/>
  <c r="K2497" i="1"/>
  <c r="K2496" i="1"/>
  <c r="K2495" i="1"/>
  <c r="K2494" i="1"/>
  <c r="K2493" i="1"/>
  <c r="K2492" i="1"/>
  <c r="K2491" i="1"/>
  <c r="K2490" i="1"/>
  <c r="K2489" i="1"/>
  <c r="K2488" i="1"/>
  <c r="K2487" i="1"/>
  <c r="K2486" i="1"/>
  <c r="K2485" i="1"/>
  <c r="K2484" i="1"/>
  <c r="K2483" i="1"/>
  <c r="K2482" i="1"/>
  <c r="K2481" i="1"/>
  <c r="K2480" i="1"/>
  <c r="K2479" i="1"/>
  <c r="K2478" i="1"/>
  <c r="K2477" i="1"/>
  <c r="K2476" i="1"/>
  <c r="K2475" i="1"/>
  <c r="K2474" i="1"/>
  <c r="K2473" i="1"/>
  <c r="K2472" i="1"/>
  <c r="K2471" i="1"/>
  <c r="K2470" i="1"/>
  <c r="K2469" i="1"/>
  <c r="K2468" i="1"/>
  <c r="K2467" i="1"/>
  <c r="K2466" i="1"/>
  <c r="K2465" i="1"/>
  <c r="K2464" i="1"/>
  <c r="K2463" i="1"/>
  <c r="K2462" i="1"/>
  <c r="K2461" i="1"/>
  <c r="K2460" i="1"/>
  <c r="K2459" i="1"/>
  <c r="K2458" i="1"/>
  <c r="K2457" i="1"/>
  <c r="K2456" i="1"/>
  <c r="K2455" i="1"/>
  <c r="K2454" i="1"/>
  <c r="K2453" i="1"/>
  <c r="K2452" i="1"/>
  <c r="K2451" i="1"/>
  <c r="K2450" i="1"/>
  <c r="K2449" i="1"/>
  <c r="K2448" i="1"/>
  <c r="K2447" i="1"/>
  <c r="K2446" i="1"/>
  <c r="K2445" i="1"/>
  <c r="K2444" i="1"/>
  <c r="K2443" i="1"/>
  <c r="K2442" i="1"/>
  <c r="K2441" i="1"/>
  <c r="K2440" i="1"/>
  <c r="K2439" i="1"/>
  <c r="K2438" i="1"/>
  <c r="K2437" i="1"/>
  <c r="K2436" i="1"/>
  <c r="K2435" i="1"/>
  <c r="K2434" i="1"/>
  <c r="K2433" i="1"/>
  <c r="K2432" i="1"/>
  <c r="K2431" i="1"/>
  <c r="K2430" i="1"/>
  <c r="K2429" i="1"/>
  <c r="K2428" i="1"/>
  <c r="K2427" i="1"/>
  <c r="K2426" i="1"/>
  <c r="K2425" i="1"/>
  <c r="K2424" i="1"/>
  <c r="K2423" i="1"/>
  <c r="K2422" i="1"/>
  <c r="K2421" i="1"/>
  <c r="K2420" i="1"/>
  <c r="K2419" i="1"/>
  <c r="K2418" i="1"/>
  <c r="K2417" i="1"/>
  <c r="K2416" i="1"/>
  <c r="K2415" i="1"/>
  <c r="K2414" i="1"/>
  <c r="K2413" i="1"/>
  <c r="K2412" i="1"/>
  <c r="K2411" i="1"/>
  <c r="K2410" i="1"/>
  <c r="K2409" i="1"/>
  <c r="K2408" i="1"/>
  <c r="K2407" i="1"/>
  <c r="K2406" i="1"/>
  <c r="K2405" i="1"/>
  <c r="K2404" i="1"/>
  <c r="K2403" i="1"/>
  <c r="K2402" i="1"/>
  <c r="K2401" i="1"/>
  <c r="K2400" i="1"/>
  <c r="K2399" i="1"/>
  <c r="K2398" i="1"/>
  <c r="K2397" i="1"/>
  <c r="K2396" i="1"/>
  <c r="K2395" i="1"/>
  <c r="K2394" i="1"/>
  <c r="K2393" i="1"/>
  <c r="K2392" i="1"/>
  <c r="K2391" i="1"/>
  <c r="K2390" i="1"/>
  <c r="K2389" i="1"/>
  <c r="K2388" i="1"/>
  <c r="K2387" i="1"/>
  <c r="K2386" i="1"/>
  <c r="K2385" i="1"/>
  <c r="K2384" i="1"/>
  <c r="K2383" i="1"/>
  <c r="K2382" i="1"/>
  <c r="K2381" i="1"/>
  <c r="K2380" i="1"/>
  <c r="K2379" i="1"/>
  <c r="K2378" i="1"/>
  <c r="K2377" i="1"/>
  <c r="K2376" i="1"/>
  <c r="K2375" i="1"/>
  <c r="K2374" i="1"/>
  <c r="K2373" i="1"/>
  <c r="K2372" i="1"/>
  <c r="K2371" i="1"/>
  <c r="K2370" i="1"/>
  <c r="K2369" i="1"/>
  <c r="K2368" i="1"/>
  <c r="K2367" i="1"/>
  <c r="K2366" i="1"/>
  <c r="K2365" i="1"/>
  <c r="K2364" i="1"/>
  <c r="K2363" i="1"/>
  <c r="K2362" i="1"/>
  <c r="K2361" i="1"/>
  <c r="K2360" i="1"/>
  <c r="K2359" i="1"/>
  <c r="K2358" i="1"/>
  <c r="K2357" i="1"/>
  <c r="K2356" i="1"/>
  <c r="K2355" i="1"/>
  <c r="K2354" i="1"/>
  <c r="K2353" i="1"/>
  <c r="K2352" i="1"/>
  <c r="K2351" i="1"/>
  <c r="K2350" i="1"/>
  <c r="K2349" i="1"/>
  <c r="K2348" i="1"/>
  <c r="K2347" i="1"/>
  <c r="K2346" i="1"/>
  <c r="K2345" i="1"/>
  <c r="K2344" i="1"/>
  <c r="K2343" i="1"/>
  <c r="K2342" i="1"/>
  <c r="K2341" i="1"/>
  <c r="K2340" i="1"/>
  <c r="K2339" i="1"/>
  <c r="K2338" i="1"/>
  <c r="K2337" i="1"/>
  <c r="K2336" i="1"/>
  <c r="K2335" i="1"/>
  <c r="K2334" i="1"/>
  <c r="K2333" i="1"/>
  <c r="K2332" i="1"/>
  <c r="K2331" i="1"/>
  <c r="K2330" i="1"/>
  <c r="K2329" i="1"/>
  <c r="K2328" i="1"/>
  <c r="K2327" i="1"/>
  <c r="K2326" i="1"/>
  <c r="K2325" i="1"/>
  <c r="K2324" i="1"/>
  <c r="K2323" i="1"/>
  <c r="K2322" i="1"/>
  <c r="K2321" i="1"/>
  <c r="K2320" i="1"/>
  <c r="K2319" i="1"/>
  <c r="K2318" i="1"/>
  <c r="K2317" i="1"/>
  <c r="K2316" i="1"/>
  <c r="K2315" i="1"/>
  <c r="K2314" i="1"/>
  <c r="K2313" i="1"/>
  <c r="K2312" i="1"/>
  <c r="K2311" i="1"/>
  <c r="K2310" i="1"/>
  <c r="K2309" i="1"/>
  <c r="K2308" i="1"/>
  <c r="K2307" i="1"/>
  <c r="K2306" i="1"/>
  <c r="K2305" i="1"/>
  <c r="K2304" i="1"/>
  <c r="K2303" i="1"/>
  <c r="K2302" i="1"/>
  <c r="K2301" i="1"/>
  <c r="K2300" i="1"/>
  <c r="K2299" i="1"/>
  <c r="K2298" i="1"/>
  <c r="K2297" i="1"/>
  <c r="K2296" i="1"/>
  <c r="K2295" i="1"/>
  <c r="K2294" i="1"/>
  <c r="K2293" i="1"/>
  <c r="K2292" i="1"/>
  <c r="K2291" i="1"/>
  <c r="K2290" i="1"/>
  <c r="K2289" i="1"/>
  <c r="K2288" i="1"/>
  <c r="K2287" i="1"/>
  <c r="K2286" i="1"/>
  <c r="K2285" i="1"/>
  <c r="K2284" i="1"/>
  <c r="K2283" i="1"/>
  <c r="K2282" i="1"/>
  <c r="K2281" i="1"/>
  <c r="K2280" i="1"/>
  <c r="K2279" i="1"/>
  <c r="K2278" i="1"/>
  <c r="K2277" i="1"/>
  <c r="K2276" i="1"/>
  <c r="K2275" i="1"/>
  <c r="K2274" i="1"/>
  <c r="K2273" i="1"/>
  <c r="K2272" i="1"/>
  <c r="K2271" i="1"/>
  <c r="K2270" i="1"/>
  <c r="K2269" i="1"/>
  <c r="K2268" i="1"/>
  <c r="K2267" i="1"/>
  <c r="K2266" i="1"/>
  <c r="K2265" i="1"/>
  <c r="K2264" i="1"/>
  <c r="K2263" i="1"/>
  <c r="K2262" i="1"/>
  <c r="K2261" i="1"/>
  <c r="K2260" i="1"/>
  <c r="K2259" i="1"/>
  <c r="K2258" i="1"/>
  <c r="K2257" i="1"/>
  <c r="K2256" i="1"/>
  <c r="K2255" i="1"/>
  <c r="K2254" i="1"/>
  <c r="K2253" i="1"/>
  <c r="K2252" i="1"/>
  <c r="K2251" i="1"/>
  <c r="K2250" i="1"/>
  <c r="K2249" i="1"/>
  <c r="K2248" i="1"/>
  <c r="K2247" i="1"/>
  <c r="K2246" i="1"/>
  <c r="K2245" i="1"/>
  <c r="K2244" i="1"/>
  <c r="K2243" i="1"/>
  <c r="K2242" i="1"/>
  <c r="K2241" i="1"/>
  <c r="K2240" i="1"/>
  <c r="K2239" i="1"/>
  <c r="K2238" i="1"/>
  <c r="K2237" i="1"/>
  <c r="K2236" i="1"/>
  <c r="K2235" i="1"/>
  <c r="K2234" i="1"/>
  <c r="K2233" i="1"/>
  <c r="K2232" i="1"/>
  <c r="K2231" i="1"/>
  <c r="K2230" i="1"/>
  <c r="K2229" i="1"/>
  <c r="K2228" i="1"/>
  <c r="K2227" i="1"/>
  <c r="K2226" i="1"/>
  <c r="K2225" i="1"/>
  <c r="K2224" i="1"/>
  <c r="K2223" i="1"/>
  <c r="K2222" i="1"/>
  <c r="K2221" i="1"/>
  <c r="K2220" i="1"/>
  <c r="K2219" i="1"/>
  <c r="K2218" i="1"/>
  <c r="K2217" i="1"/>
  <c r="K2216" i="1"/>
  <c r="K2215" i="1"/>
  <c r="K2214" i="1"/>
  <c r="K2213" i="1"/>
  <c r="K2212" i="1"/>
  <c r="K2211" i="1"/>
  <c r="K2210" i="1"/>
  <c r="K2209" i="1"/>
  <c r="K2208" i="1"/>
  <c r="K2207" i="1"/>
  <c r="K2206" i="1"/>
  <c r="K2205" i="1"/>
  <c r="K2204" i="1"/>
  <c r="K2203" i="1"/>
  <c r="K2202" i="1"/>
  <c r="K2201" i="1"/>
  <c r="K2200" i="1"/>
  <c r="K2199" i="1"/>
  <c r="K2198" i="1"/>
  <c r="K2197" i="1"/>
  <c r="K2196" i="1"/>
  <c r="K2195" i="1"/>
  <c r="K2194" i="1"/>
  <c r="K2193" i="1"/>
  <c r="K2192" i="1"/>
  <c r="K2191" i="1"/>
  <c r="K2190" i="1"/>
  <c r="K2189" i="1"/>
  <c r="K2188" i="1"/>
  <c r="K2187" i="1"/>
  <c r="K2186" i="1"/>
  <c r="K2185" i="1"/>
  <c r="K2184" i="1"/>
  <c r="K2183" i="1"/>
  <c r="K2182" i="1"/>
  <c r="K2181" i="1"/>
  <c r="K2180" i="1"/>
  <c r="K2179" i="1"/>
  <c r="K2178" i="1"/>
  <c r="K2177" i="1"/>
  <c r="K2176" i="1"/>
  <c r="K2175" i="1"/>
  <c r="K2174" i="1"/>
  <c r="K2173" i="1"/>
  <c r="K2172" i="1"/>
  <c r="K2171" i="1"/>
  <c r="K2170" i="1"/>
  <c r="K2169" i="1"/>
  <c r="K2168" i="1"/>
  <c r="K2167" i="1"/>
  <c r="K2166" i="1"/>
  <c r="K2165" i="1"/>
  <c r="K2164" i="1"/>
  <c r="K2163" i="1"/>
  <c r="K2162" i="1"/>
  <c r="K2161" i="1"/>
  <c r="K2160" i="1"/>
  <c r="K2159" i="1"/>
  <c r="K2158" i="1"/>
  <c r="K2157" i="1"/>
  <c r="K2156" i="1"/>
  <c r="K2155" i="1"/>
  <c r="K2154" i="1"/>
  <c r="K2153" i="1"/>
  <c r="K2152" i="1"/>
  <c r="K2151" i="1"/>
  <c r="K2150" i="1"/>
  <c r="K2149" i="1"/>
  <c r="K2148" i="1"/>
  <c r="K2147" i="1"/>
  <c r="K2146" i="1"/>
  <c r="K2145" i="1"/>
  <c r="K2144" i="1"/>
  <c r="K2143" i="1"/>
  <c r="K2142" i="1"/>
  <c r="K2141" i="1"/>
  <c r="K2140" i="1"/>
  <c r="K2139" i="1"/>
  <c r="K2138" i="1"/>
  <c r="K2137" i="1"/>
  <c r="K2136" i="1"/>
  <c r="K2135" i="1"/>
  <c r="K2134" i="1"/>
  <c r="K2133" i="1"/>
  <c r="K2132" i="1"/>
  <c r="K2131" i="1"/>
  <c r="K2130" i="1"/>
  <c r="K2129" i="1"/>
  <c r="K2128" i="1"/>
  <c r="K2127" i="1"/>
  <c r="K2126" i="1"/>
  <c r="K2125" i="1"/>
  <c r="K2124" i="1"/>
  <c r="K2123" i="1"/>
  <c r="K2122" i="1"/>
  <c r="K2121" i="1"/>
  <c r="K2120" i="1"/>
  <c r="K2119" i="1"/>
  <c r="K2118" i="1"/>
  <c r="K2117" i="1"/>
  <c r="K2116" i="1"/>
  <c r="K2115" i="1"/>
  <c r="K2114" i="1"/>
  <c r="K2113" i="1"/>
  <c r="K2112" i="1"/>
  <c r="K2111" i="1"/>
  <c r="K2110" i="1"/>
  <c r="K2109" i="1"/>
  <c r="K2108" i="1"/>
  <c r="K2107" i="1"/>
  <c r="K2106" i="1"/>
  <c r="K2105" i="1"/>
  <c r="K2104" i="1"/>
  <c r="K2103" i="1"/>
  <c r="K2102" i="1"/>
  <c r="K2101" i="1"/>
  <c r="K2100" i="1"/>
  <c r="K2099" i="1"/>
  <c r="K2098" i="1"/>
  <c r="K2097" i="1"/>
  <c r="K2096" i="1"/>
  <c r="K2095" i="1"/>
  <c r="K2094" i="1"/>
  <c r="K2093" i="1"/>
  <c r="K2092" i="1"/>
  <c r="K2091" i="1"/>
  <c r="K2090" i="1"/>
  <c r="K2089" i="1"/>
  <c r="K2088" i="1"/>
  <c r="K2087" i="1"/>
  <c r="K2086" i="1"/>
  <c r="K2085" i="1"/>
  <c r="K2084" i="1"/>
  <c r="K2083" i="1"/>
  <c r="K2082" i="1"/>
  <c r="K2081" i="1"/>
  <c r="K2080" i="1"/>
  <c r="K2079" i="1"/>
  <c r="K2078" i="1"/>
  <c r="K2077" i="1"/>
  <c r="K2076" i="1"/>
  <c r="K2075" i="1"/>
  <c r="K2074" i="1"/>
  <c r="K2073" i="1"/>
  <c r="K2072" i="1"/>
  <c r="K2071" i="1"/>
  <c r="K2070" i="1"/>
  <c r="K2069" i="1"/>
  <c r="K2068" i="1"/>
  <c r="K2067" i="1"/>
  <c r="K2066" i="1"/>
  <c r="K2065" i="1"/>
  <c r="K2064" i="1"/>
  <c r="K2063" i="1"/>
  <c r="K2062" i="1"/>
  <c r="K2061" i="1"/>
  <c r="K2060" i="1"/>
  <c r="K2059" i="1"/>
  <c r="K2058" i="1"/>
  <c r="K2057" i="1"/>
  <c r="K2056" i="1"/>
  <c r="K2055" i="1"/>
  <c r="K2054" i="1"/>
  <c r="K2053" i="1"/>
  <c r="K2052" i="1"/>
  <c r="K2051" i="1"/>
  <c r="K2050" i="1"/>
  <c r="K2049" i="1"/>
  <c r="K2048" i="1"/>
  <c r="K2047" i="1"/>
  <c r="K2046" i="1"/>
  <c r="K2045" i="1"/>
  <c r="K2044" i="1"/>
  <c r="K2043" i="1"/>
  <c r="K2042" i="1"/>
  <c r="K2041" i="1"/>
  <c r="K2040" i="1"/>
  <c r="K2039" i="1"/>
  <c r="K2038" i="1"/>
  <c r="K2037" i="1"/>
  <c r="K2036" i="1"/>
  <c r="K2035" i="1"/>
  <c r="K2034" i="1"/>
  <c r="K2033" i="1"/>
  <c r="K2032" i="1"/>
  <c r="K2031" i="1"/>
  <c r="K2030" i="1"/>
  <c r="K2029" i="1"/>
  <c r="K2028" i="1"/>
  <c r="K2027" i="1"/>
  <c r="K2026" i="1"/>
  <c r="K2025" i="1"/>
  <c r="K2024" i="1"/>
  <c r="K2023" i="1"/>
  <c r="K2022" i="1"/>
  <c r="K2021" i="1"/>
  <c r="K2020" i="1"/>
  <c r="K2019" i="1"/>
  <c r="K2018" i="1"/>
  <c r="K2017" i="1"/>
  <c r="K2016" i="1"/>
  <c r="K2015" i="1"/>
  <c r="K2014" i="1"/>
  <c r="K2013" i="1"/>
  <c r="K2012" i="1"/>
  <c r="K2011" i="1"/>
  <c r="K2010" i="1"/>
  <c r="K2009" i="1"/>
  <c r="K2008" i="1"/>
  <c r="K2007" i="1"/>
  <c r="K2006" i="1"/>
  <c r="K2005" i="1"/>
  <c r="K2004" i="1"/>
  <c r="K2003" i="1"/>
  <c r="K2002" i="1"/>
  <c r="K2001" i="1"/>
  <c r="K2000" i="1"/>
  <c r="K1999" i="1"/>
  <c r="K1998" i="1"/>
  <c r="K1997" i="1"/>
  <c r="K1996" i="1"/>
  <c r="K1995" i="1"/>
  <c r="K1994" i="1"/>
  <c r="K1993" i="1"/>
  <c r="K1992" i="1"/>
  <c r="K1991" i="1"/>
  <c r="K1990" i="1"/>
  <c r="K1989" i="1"/>
  <c r="K1988" i="1"/>
  <c r="K1987" i="1"/>
  <c r="K1986" i="1"/>
  <c r="K1985" i="1"/>
  <c r="K1984" i="1"/>
  <c r="K1983" i="1"/>
  <c r="K1982" i="1"/>
  <c r="K1981" i="1"/>
  <c r="K1980" i="1"/>
  <c r="K1979" i="1"/>
  <c r="K1978" i="1"/>
  <c r="K1977" i="1"/>
  <c r="K1976" i="1"/>
  <c r="K1975" i="1"/>
  <c r="K1974" i="1"/>
  <c r="K1973" i="1"/>
  <c r="K1972" i="1"/>
  <c r="K1971" i="1"/>
  <c r="K1970" i="1"/>
  <c r="K1969" i="1"/>
  <c r="K1968" i="1"/>
  <c r="K1967" i="1"/>
  <c r="K1966" i="1"/>
  <c r="K1965" i="1"/>
  <c r="K1964" i="1"/>
  <c r="K1963" i="1"/>
  <c r="K1962" i="1"/>
  <c r="K1961" i="1"/>
  <c r="K1960" i="1"/>
  <c r="K1959" i="1"/>
  <c r="K1958" i="1"/>
  <c r="K1957" i="1"/>
  <c r="K1956" i="1"/>
  <c r="K1955" i="1"/>
  <c r="K1954" i="1"/>
  <c r="K1953" i="1"/>
  <c r="K1952" i="1"/>
  <c r="K1951" i="1"/>
  <c r="K1950" i="1"/>
  <c r="K1949" i="1"/>
  <c r="K1948" i="1"/>
  <c r="K1947" i="1"/>
  <c r="K1946" i="1"/>
  <c r="K1945" i="1"/>
  <c r="K1944" i="1"/>
  <c r="K1943" i="1"/>
  <c r="K1942" i="1"/>
  <c r="K1941" i="1"/>
  <c r="K1940" i="1"/>
  <c r="K1939" i="1"/>
  <c r="K1938" i="1"/>
  <c r="K1937" i="1"/>
  <c r="K1936" i="1"/>
  <c r="K1935" i="1"/>
  <c r="K1934" i="1"/>
  <c r="K1933" i="1"/>
  <c r="K1932" i="1"/>
  <c r="K1931" i="1"/>
  <c r="K1930" i="1"/>
  <c r="K1929" i="1"/>
  <c r="K1928" i="1"/>
  <c r="K1927" i="1"/>
  <c r="K1926" i="1"/>
  <c r="K1925" i="1"/>
  <c r="K1924" i="1"/>
  <c r="K1923" i="1"/>
  <c r="K1922" i="1"/>
  <c r="K1921" i="1"/>
  <c r="K1920" i="1"/>
  <c r="K1919" i="1"/>
  <c r="K1918" i="1"/>
  <c r="K1917" i="1"/>
  <c r="K1916" i="1"/>
  <c r="K1915" i="1"/>
  <c r="K1914" i="1"/>
  <c r="K1913" i="1"/>
  <c r="K1912" i="1"/>
  <c r="K1911" i="1"/>
  <c r="K1910" i="1"/>
  <c r="K1909" i="1"/>
  <c r="K1908" i="1"/>
  <c r="K1907" i="1"/>
  <c r="K1906" i="1"/>
  <c r="K1905" i="1"/>
  <c r="K1904" i="1"/>
  <c r="K1903" i="1"/>
  <c r="K1902" i="1"/>
  <c r="K1901" i="1"/>
  <c r="K1900" i="1"/>
  <c r="K1899" i="1"/>
  <c r="K1898" i="1"/>
  <c r="K1897" i="1"/>
  <c r="K1896" i="1"/>
  <c r="K1895" i="1"/>
  <c r="K1894" i="1"/>
  <c r="K1893" i="1"/>
  <c r="K1892" i="1"/>
  <c r="K1891" i="1"/>
  <c r="K1890" i="1"/>
  <c r="K1889" i="1"/>
  <c r="K1888" i="1"/>
  <c r="K1887" i="1"/>
  <c r="K1886" i="1"/>
  <c r="K1885" i="1"/>
  <c r="K1884" i="1"/>
  <c r="K1883" i="1"/>
  <c r="K1882" i="1"/>
  <c r="K1881" i="1"/>
  <c r="K1880" i="1"/>
  <c r="K1879" i="1"/>
  <c r="K1878" i="1"/>
  <c r="K1877" i="1"/>
  <c r="K1876" i="1"/>
  <c r="K1875" i="1"/>
  <c r="K1874" i="1"/>
  <c r="K1873" i="1"/>
  <c r="K1872" i="1"/>
  <c r="K1871" i="1"/>
  <c r="K1870" i="1"/>
  <c r="K1869" i="1"/>
  <c r="K1868" i="1"/>
  <c r="K1867" i="1"/>
  <c r="K1866" i="1"/>
  <c r="K1865" i="1"/>
  <c r="K1864" i="1"/>
  <c r="K1863" i="1"/>
  <c r="K1862" i="1"/>
  <c r="K1861" i="1"/>
  <c r="K1860" i="1"/>
  <c r="K1859" i="1"/>
  <c r="K1858" i="1"/>
  <c r="K1857" i="1"/>
  <c r="K1856" i="1"/>
  <c r="K1855" i="1"/>
  <c r="K1854" i="1"/>
  <c r="K1853" i="1"/>
  <c r="K1852" i="1"/>
  <c r="K1851" i="1"/>
  <c r="K1850" i="1"/>
  <c r="K1849" i="1"/>
  <c r="K1848" i="1"/>
  <c r="K1847" i="1"/>
  <c r="K1846" i="1"/>
  <c r="K1845" i="1"/>
  <c r="K1844" i="1"/>
  <c r="K1843" i="1"/>
  <c r="K1842" i="1"/>
  <c r="K1841" i="1"/>
  <c r="K1840" i="1"/>
  <c r="K1839" i="1"/>
  <c r="K1838" i="1"/>
  <c r="K1837" i="1"/>
  <c r="K1836" i="1"/>
  <c r="K1835" i="1"/>
  <c r="K1834" i="1"/>
  <c r="K1833" i="1"/>
  <c r="K1832" i="1"/>
  <c r="K1831" i="1"/>
  <c r="K1830" i="1"/>
  <c r="K1829" i="1"/>
  <c r="K1828" i="1"/>
  <c r="K1827" i="1"/>
  <c r="K1826" i="1"/>
  <c r="K1825" i="1"/>
  <c r="K1824" i="1"/>
  <c r="K1823" i="1"/>
  <c r="K1822" i="1"/>
  <c r="K1821" i="1"/>
  <c r="K1820" i="1"/>
  <c r="K1819" i="1"/>
  <c r="K1818" i="1"/>
  <c r="K1817" i="1"/>
  <c r="K1816" i="1"/>
  <c r="K1815" i="1"/>
  <c r="K1814" i="1"/>
  <c r="K1813" i="1"/>
  <c r="K1812" i="1"/>
  <c r="K1811" i="1"/>
  <c r="K1810" i="1"/>
  <c r="K1809" i="1"/>
  <c r="K1808" i="1"/>
  <c r="K1807" i="1"/>
  <c r="K1806" i="1"/>
  <c r="K1805" i="1"/>
  <c r="K1804" i="1"/>
  <c r="K1803" i="1"/>
  <c r="K1802" i="1"/>
  <c r="K1801" i="1"/>
  <c r="K1800" i="1"/>
  <c r="K1799" i="1"/>
  <c r="K1798" i="1"/>
  <c r="K1797" i="1"/>
  <c r="K1796" i="1"/>
  <c r="K1795" i="1"/>
  <c r="K1794" i="1"/>
  <c r="K1793" i="1"/>
  <c r="K1792" i="1"/>
  <c r="K1791" i="1"/>
  <c r="K1790" i="1"/>
  <c r="K1789" i="1"/>
  <c r="K1788" i="1"/>
  <c r="K1787" i="1"/>
  <c r="K1786" i="1"/>
  <c r="K1785" i="1"/>
  <c r="K1784" i="1"/>
  <c r="K1783" i="1"/>
  <c r="K1782" i="1"/>
  <c r="K1781" i="1"/>
  <c r="K1780" i="1"/>
  <c r="K1779" i="1"/>
  <c r="K1778" i="1"/>
  <c r="K1777" i="1"/>
  <c r="K1776" i="1"/>
  <c r="K1775" i="1"/>
  <c r="K1774" i="1"/>
  <c r="K1773" i="1"/>
  <c r="K1772" i="1"/>
  <c r="K1771" i="1"/>
  <c r="K1770" i="1"/>
  <c r="K1769" i="1"/>
  <c r="K1768" i="1"/>
  <c r="K1767" i="1"/>
  <c r="K1766" i="1"/>
  <c r="K1765" i="1"/>
  <c r="K1764" i="1"/>
  <c r="K1763" i="1"/>
  <c r="K1762" i="1"/>
  <c r="K1761" i="1"/>
  <c r="K1760" i="1"/>
  <c r="K1759" i="1"/>
  <c r="K1758" i="1"/>
  <c r="K1757" i="1"/>
  <c r="K1756" i="1"/>
  <c r="K1755" i="1"/>
  <c r="K1754" i="1"/>
  <c r="K1753" i="1"/>
  <c r="K1752" i="1"/>
  <c r="K1751" i="1"/>
  <c r="K1750" i="1"/>
  <c r="K1749" i="1"/>
  <c r="K1748" i="1"/>
  <c r="K1747" i="1"/>
  <c r="K1746" i="1"/>
  <c r="K1745" i="1"/>
  <c r="K1744" i="1"/>
  <c r="K1743" i="1"/>
  <c r="K1742" i="1"/>
  <c r="K1741" i="1"/>
  <c r="K1740" i="1"/>
  <c r="K1739" i="1"/>
  <c r="K1738" i="1"/>
  <c r="K1737" i="1"/>
  <c r="K1736" i="1"/>
  <c r="K1735" i="1"/>
  <c r="K1734" i="1"/>
  <c r="K1733" i="1"/>
  <c r="K1732" i="1"/>
  <c r="K1731" i="1"/>
  <c r="K1730" i="1"/>
  <c r="K1729" i="1"/>
  <c r="K1728" i="1"/>
  <c r="K1727" i="1"/>
  <c r="K1726" i="1"/>
  <c r="K1725" i="1"/>
  <c r="K1724" i="1"/>
  <c r="K1723" i="1"/>
  <c r="K1722" i="1"/>
  <c r="K1721" i="1"/>
  <c r="K1720" i="1"/>
  <c r="K1719" i="1"/>
  <c r="K1718" i="1"/>
  <c r="K1717" i="1"/>
  <c r="K1716" i="1"/>
  <c r="K1715" i="1"/>
  <c r="K1714" i="1"/>
  <c r="K1713" i="1"/>
  <c r="K1712" i="1"/>
  <c r="K1711" i="1"/>
  <c r="K1710" i="1"/>
  <c r="K1709" i="1"/>
  <c r="K1708" i="1"/>
  <c r="K1707" i="1"/>
  <c r="K1706" i="1"/>
  <c r="K1705" i="1"/>
  <c r="K1704" i="1"/>
  <c r="K1703" i="1"/>
  <c r="K1702" i="1"/>
  <c r="K1701" i="1"/>
  <c r="K1700" i="1"/>
  <c r="K1699" i="1"/>
  <c r="K1698" i="1"/>
  <c r="K1697" i="1"/>
  <c r="K1696" i="1"/>
  <c r="K1695" i="1"/>
  <c r="K1694" i="1"/>
  <c r="K1693" i="1"/>
  <c r="K1692" i="1"/>
  <c r="K1691" i="1"/>
  <c r="K1690" i="1"/>
  <c r="K1689" i="1"/>
  <c r="K1688" i="1"/>
  <c r="K1687" i="1"/>
  <c r="K1686" i="1"/>
  <c r="K1685" i="1"/>
  <c r="K1684" i="1"/>
  <c r="K1683" i="1"/>
  <c r="K1682" i="1"/>
  <c r="K1681" i="1"/>
  <c r="K1680" i="1"/>
  <c r="K1679" i="1"/>
  <c r="K1678" i="1"/>
  <c r="K1677" i="1"/>
  <c r="K1676" i="1"/>
  <c r="K1675" i="1"/>
  <c r="K1674" i="1"/>
  <c r="K1673" i="1"/>
  <c r="K1672" i="1"/>
  <c r="K1671" i="1"/>
  <c r="K1670" i="1"/>
  <c r="K1669" i="1"/>
  <c r="K1668" i="1"/>
  <c r="K1667" i="1"/>
  <c r="K1666" i="1"/>
  <c r="K1665" i="1"/>
  <c r="K1664" i="1"/>
  <c r="K1663" i="1"/>
  <c r="K1662" i="1"/>
  <c r="K1661" i="1"/>
  <c r="K1660" i="1"/>
  <c r="K1659" i="1"/>
  <c r="K1658" i="1"/>
  <c r="K1657" i="1"/>
  <c r="K1656" i="1"/>
  <c r="K1655" i="1"/>
  <c r="K1654" i="1"/>
  <c r="K1653" i="1"/>
  <c r="K1652" i="1"/>
  <c r="K1651" i="1"/>
  <c r="K1650" i="1"/>
  <c r="K1649" i="1"/>
  <c r="K1648" i="1"/>
  <c r="K1647" i="1"/>
  <c r="K1646" i="1"/>
  <c r="K1645" i="1"/>
  <c r="K1644" i="1"/>
  <c r="K1643" i="1"/>
  <c r="K1642" i="1"/>
  <c r="K1641" i="1"/>
  <c r="K1640" i="1"/>
  <c r="K1639" i="1"/>
  <c r="K1638" i="1"/>
  <c r="K1637" i="1"/>
  <c r="K1636" i="1"/>
  <c r="K1635" i="1"/>
  <c r="K1634" i="1"/>
  <c r="K1633" i="1"/>
  <c r="K1632" i="1"/>
  <c r="K1631" i="1"/>
  <c r="K1630" i="1"/>
  <c r="K1629" i="1"/>
  <c r="K1628" i="1"/>
  <c r="K1627" i="1"/>
  <c r="K1626" i="1"/>
  <c r="K1625" i="1"/>
  <c r="K1624" i="1"/>
  <c r="K1623" i="1"/>
  <c r="K1622" i="1"/>
  <c r="K1621" i="1"/>
  <c r="K1620" i="1"/>
  <c r="K1619" i="1"/>
  <c r="K1618" i="1"/>
  <c r="K1617" i="1"/>
  <c r="K1616" i="1"/>
  <c r="K1615" i="1"/>
  <c r="K1614" i="1"/>
  <c r="K1613" i="1"/>
  <c r="K1612" i="1"/>
  <c r="K1611" i="1"/>
  <c r="K1610" i="1"/>
  <c r="K1609" i="1"/>
  <c r="K1608" i="1"/>
  <c r="K1607" i="1"/>
  <c r="K1606" i="1"/>
  <c r="K1605" i="1"/>
  <c r="K1604" i="1"/>
  <c r="K1603" i="1"/>
  <c r="K1602" i="1"/>
  <c r="K1601" i="1"/>
  <c r="K1600" i="1"/>
  <c r="K1599" i="1"/>
  <c r="K1598" i="1"/>
  <c r="K1597" i="1"/>
  <c r="K1596" i="1"/>
  <c r="K1595" i="1"/>
  <c r="K1594" i="1"/>
  <c r="K1593" i="1"/>
  <c r="K1592" i="1"/>
  <c r="K1591" i="1"/>
  <c r="K1590" i="1"/>
  <c r="K1589" i="1"/>
  <c r="K1588" i="1"/>
  <c r="K1587" i="1"/>
  <c r="K1586" i="1"/>
  <c r="K1585" i="1"/>
  <c r="K1584" i="1"/>
  <c r="K1583" i="1"/>
  <c r="K1582" i="1"/>
  <c r="K1581" i="1"/>
  <c r="K1580" i="1"/>
  <c r="K1579" i="1"/>
  <c r="K1578" i="1"/>
  <c r="K1577" i="1"/>
  <c r="K1576" i="1"/>
  <c r="K1575" i="1"/>
  <c r="K1574" i="1"/>
  <c r="K1573" i="1"/>
  <c r="K1572" i="1"/>
  <c r="K1571" i="1"/>
  <c r="K1570" i="1"/>
  <c r="K1569" i="1"/>
  <c r="K1568" i="1"/>
  <c r="K1567" i="1"/>
  <c r="K1566" i="1"/>
  <c r="K1565" i="1"/>
  <c r="K1564" i="1"/>
  <c r="K1563" i="1"/>
  <c r="K1562" i="1"/>
  <c r="K1561" i="1"/>
  <c r="K1560" i="1"/>
  <c r="K1559" i="1"/>
  <c r="K1558" i="1"/>
  <c r="K1557" i="1"/>
  <c r="K1556" i="1"/>
  <c r="K1555" i="1"/>
  <c r="K1554" i="1"/>
  <c r="K1553" i="1"/>
  <c r="K1552" i="1"/>
  <c r="K1551" i="1"/>
  <c r="K1550" i="1"/>
  <c r="K1549" i="1"/>
  <c r="K1548" i="1"/>
  <c r="K1547" i="1"/>
  <c r="K1546" i="1"/>
  <c r="K1545" i="1"/>
  <c r="K1544" i="1"/>
  <c r="K1543" i="1"/>
  <c r="K1542" i="1"/>
  <c r="K1541" i="1"/>
  <c r="K1540" i="1"/>
  <c r="K1539" i="1"/>
  <c r="K1538" i="1"/>
  <c r="K1537" i="1"/>
  <c r="K1536" i="1"/>
  <c r="K1535" i="1"/>
  <c r="K1534" i="1"/>
  <c r="K1533" i="1"/>
  <c r="K1532" i="1"/>
  <c r="K1531" i="1"/>
  <c r="K1530" i="1"/>
  <c r="K1529" i="1"/>
  <c r="K1528" i="1"/>
  <c r="K1527" i="1"/>
  <c r="K1526" i="1"/>
  <c r="K1525" i="1"/>
  <c r="K1524" i="1"/>
  <c r="K1523" i="1"/>
  <c r="K1522" i="1"/>
  <c r="K1521" i="1"/>
  <c r="K1520" i="1"/>
  <c r="K1519" i="1"/>
  <c r="K1518" i="1"/>
  <c r="K1517" i="1"/>
  <c r="K1516" i="1"/>
  <c r="K1515" i="1"/>
  <c r="K1514" i="1"/>
  <c r="K1513" i="1"/>
  <c r="K1512" i="1"/>
  <c r="K1511" i="1"/>
  <c r="K1510" i="1"/>
  <c r="K1509" i="1"/>
  <c r="K1508" i="1"/>
  <c r="K1507" i="1"/>
  <c r="K1506" i="1"/>
  <c r="K1505" i="1"/>
  <c r="K1504" i="1"/>
  <c r="K1503" i="1"/>
  <c r="K1502" i="1"/>
  <c r="K1501" i="1"/>
  <c r="K1500" i="1"/>
  <c r="K1499" i="1"/>
  <c r="K1498" i="1"/>
  <c r="K1497" i="1"/>
  <c r="K1496" i="1"/>
  <c r="K1495" i="1"/>
  <c r="K1494" i="1"/>
  <c r="K1493" i="1"/>
  <c r="K1492" i="1"/>
  <c r="K1491" i="1"/>
  <c r="K1490" i="1"/>
  <c r="K1489" i="1"/>
  <c r="K1488" i="1"/>
  <c r="K1487" i="1"/>
  <c r="K1486" i="1"/>
  <c r="K1485" i="1"/>
  <c r="K1484" i="1"/>
  <c r="K1483" i="1"/>
  <c r="K1482" i="1"/>
  <c r="K1481" i="1"/>
  <c r="K1480" i="1"/>
  <c r="K1479" i="1"/>
  <c r="K1478" i="1"/>
  <c r="K1477" i="1"/>
  <c r="K1476" i="1"/>
  <c r="K1475" i="1"/>
  <c r="K1474" i="1"/>
  <c r="K1473" i="1"/>
  <c r="K1472" i="1"/>
  <c r="K1471" i="1"/>
  <c r="K1470" i="1"/>
  <c r="K1469" i="1"/>
  <c r="K1468" i="1"/>
  <c r="K1467" i="1"/>
  <c r="K1466" i="1"/>
  <c r="K1465" i="1"/>
  <c r="K1464" i="1"/>
  <c r="K1463" i="1"/>
  <c r="K1462" i="1"/>
  <c r="K1461" i="1"/>
  <c r="K1460" i="1"/>
  <c r="K1459" i="1"/>
  <c r="K1458" i="1"/>
  <c r="K1457" i="1"/>
  <c r="K1456" i="1"/>
  <c r="K1455" i="1"/>
  <c r="K1454" i="1"/>
  <c r="K1453" i="1"/>
  <c r="K1452" i="1"/>
  <c r="K1451" i="1"/>
  <c r="K1450" i="1"/>
  <c r="K1449" i="1"/>
  <c r="K1448" i="1"/>
  <c r="K1447" i="1"/>
  <c r="K1446" i="1"/>
  <c r="K1445" i="1"/>
  <c r="K1444" i="1"/>
  <c r="K1443" i="1"/>
  <c r="K1442" i="1"/>
  <c r="K1441" i="1"/>
  <c r="K1440" i="1"/>
  <c r="K1439" i="1"/>
  <c r="K1438" i="1"/>
  <c r="K1437" i="1"/>
  <c r="K1436" i="1"/>
  <c r="K1435" i="1"/>
  <c r="K1434" i="1"/>
  <c r="K1433" i="1"/>
  <c r="K1432" i="1"/>
  <c r="K1431" i="1"/>
  <c r="K1430" i="1"/>
  <c r="K1429" i="1"/>
  <c r="K1428" i="1"/>
  <c r="K1427" i="1"/>
  <c r="K1426" i="1"/>
  <c r="K1425" i="1"/>
  <c r="K1424" i="1"/>
  <c r="K1423" i="1"/>
  <c r="K1422" i="1"/>
  <c r="K1421" i="1"/>
  <c r="K1420" i="1"/>
  <c r="K1419" i="1"/>
  <c r="K1418" i="1"/>
  <c r="K1417" i="1"/>
  <c r="K1416" i="1"/>
  <c r="K1415" i="1"/>
  <c r="K1414" i="1"/>
  <c r="K1413" i="1"/>
  <c r="K1412" i="1"/>
  <c r="K1411" i="1"/>
  <c r="K1410" i="1"/>
  <c r="K1409" i="1"/>
  <c r="K1408" i="1"/>
  <c r="K1407" i="1"/>
  <c r="K1406" i="1"/>
  <c r="K1405" i="1"/>
  <c r="K1404" i="1"/>
  <c r="K1403" i="1"/>
  <c r="K1402" i="1"/>
  <c r="K1401" i="1"/>
  <c r="K1400" i="1"/>
  <c r="K1399" i="1"/>
  <c r="K1398" i="1"/>
  <c r="K1397" i="1"/>
  <c r="K1396" i="1"/>
  <c r="K1395" i="1"/>
  <c r="K1394" i="1"/>
  <c r="K1393" i="1"/>
  <c r="K1392" i="1"/>
  <c r="K1391" i="1"/>
  <c r="K1390" i="1"/>
  <c r="K1389" i="1"/>
  <c r="K1388" i="1"/>
  <c r="K1387" i="1"/>
  <c r="K1386" i="1"/>
  <c r="K1385" i="1"/>
  <c r="K1384" i="1"/>
  <c r="K1383" i="1"/>
  <c r="K1382" i="1"/>
  <c r="K1381" i="1"/>
  <c r="K1380" i="1"/>
  <c r="K1379" i="1"/>
  <c r="K1378" i="1"/>
  <c r="K1377" i="1"/>
  <c r="K1376" i="1"/>
  <c r="K1375" i="1"/>
  <c r="K1374" i="1"/>
  <c r="K1373" i="1"/>
  <c r="K1372" i="1"/>
  <c r="K1371" i="1"/>
  <c r="K1370" i="1"/>
  <c r="K1369" i="1"/>
  <c r="K1368" i="1"/>
  <c r="K1367" i="1"/>
  <c r="K1366" i="1"/>
  <c r="K1365" i="1"/>
  <c r="K1364" i="1"/>
  <c r="K1363" i="1"/>
  <c r="K1362" i="1"/>
  <c r="K1361" i="1"/>
  <c r="K1360" i="1"/>
  <c r="K1359" i="1"/>
  <c r="K1358" i="1"/>
  <c r="K1357" i="1"/>
  <c r="K1356" i="1"/>
  <c r="K1355" i="1"/>
  <c r="K1354" i="1"/>
  <c r="K1353" i="1"/>
  <c r="K1352" i="1"/>
  <c r="K1351" i="1"/>
  <c r="K1350" i="1"/>
  <c r="K1349" i="1"/>
  <c r="K1348" i="1"/>
  <c r="K1347" i="1"/>
  <c r="K1346" i="1"/>
  <c r="K1345" i="1"/>
  <c r="K1344" i="1"/>
  <c r="K1343" i="1"/>
  <c r="K1342" i="1"/>
  <c r="K1341" i="1"/>
  <c r="K1340" i="1"/>
  <c r="K1339" i="1"/>
  <c r="K1338" i="1"/>
  <c r="K1337" i="1"/>
  <c r="K1336" i="1"/>
  <c r="K1335" i="1"/>
  <c r="K1334" i="1"/>
  <c r="K1333" i="1"/>
  <c r="K1332" i="1"/>
  <c r="K1331" i="1"/>
  <c r="K1330" i="1"/>
  <c r="K1329" i="1"/>
  <c r="K1328" i="1"/>
  <c r="K1327" i="1"/>
  <c r="K1326" i="1"/>
  <c r="K1325" i="1"/>
  <c r="K1324" i="1"/>
  <c r="K1323" i="1"/>
  <c r="K1322" i="1"/>
  <c r="K1321" i="1"/>
  <c r="K1320" i="1"/>
  <c r="K1319" i="1"/>
  <c r="K1318" i="1"/>
  <c r="K1317" i="1"/>
  <c r="K1316" i="1"/>
  <c r="K1315" i="1"/>
  <c r="K1314" i="1"/>
  <c r="K1313" i="1"/>
  <c r="K1312" i="1"/>
  <c r="K1311" i="1"/>
  <c r="K1310" i="1"/>
  <c r="K1309" i="1"/>
  <c r="K1308" i="1"/>
  <c r="K1307" i="1"/>
  <c r="K1306" i="1"/>
  <c r="K1305" i="1"/>
  <c r="K1304" i="1"/>
  <c r="K1303" i="1"/>
  <c r="K1302" i="1"/>
  <c r="K1301" i="1"/>
  <c r="K1300" i="1"/>
  <c r="K1299" i="1"/>
  <c r="K1298" i="1"/>
  <c r="K1297" i="1"/>
  <c r="K1296" i="1"/>
  <c r="K1295" i="1"/>
  <c r="K1294" i="1"/>
  <c r="K1293" i="1"/>
  <c r="K1292" i="1"/>
  <c r="K1291" i="1"/>
  <c r="K1290" i="1"/>
  <c r="K1289" i="1"/>
  <c r="K1288" i="1"/>
  <c r="K1287" i="1"/>
  <c r="K1286" i="1"/>
  <c r="K1285" i="1"/>
  <c r="K1284" i="1"/>
  <c r="K1283" i="1"/>
  <c r="K1282" i="1"/>
  <c r="K1281" i="1"/>
  <c r="K1280" i="1"/>
  <c r="K1279" i="1"/>
  <c r="K1278" i="1"/>
  <c r="K1277" i="1"/>
  <c r="K1276" i="1"/>
  <c r="K1275" i="1"/>
  <c r="K1274" i="1"/>
  <c r="K1273" i="1"/>
  <c r="K1272" i="1"/>
  <c r="K1271" i="1"/>
  <c r="K1270" i="1"/>
  <c r="K1269" i="1"/>
  <c r="K1268" i="1"/>
  <c r="K1267" i="1"/>
  <c r="K1266" i="1"/>
  <c r="K1265" i="1"/>
  <c r="K1264" i="1"/>
  <c r="K1263" i="1"/>
  <c r="K1262" i="1"/>
  <c r="K1261" i="1"/>
  <c r="K1260" i="1"/>
  <c r="K1259" i="1"/>
  <c r="K1258" i="1"/>
  <c r="K1257" i="1"/>
  <c r="K1256" i="1"/>
  <c r="K1255" i="1"/>
  <c r="K1254" i="1"/>
  <c r="K1253" i="1"/>
  <c r="K1252" i="1"/>
  <c r="K1251" i="1"/>
  <c r="K1250" i="1"/>
  <c r="K1249" i="1"/>
  <c r="K1248" i="1"/>
  <c r="K1247" i="1"/>
  <c r="K1246" i="1"/>
  <c r="K1245" i="1"/>
  <c r="K1244" i="1"/>
  <c r="K1243" i="1"/>
  <c r="K1242" i="1"/>
  <c r="K1241" i="1"/>
  <c r="K1240" i="1"/>
  <c r="K1239" i="1"/>
  <c r="K1238" i="1"/>
  <c r="K1237" i="1"/>
  <c r="K1236" i="1"/>
  <c r="K1235" i="1"/>
  <c r="K1234" i="1"/>
  <c r="K1233" i="1"/>
  <c r="K1232" i="1"/>
  <c r="K1231" i="1"/>
  <c r="K1230" i="1"/>
  <c r="K1229" i="1"/>
  <c r="K1228" i="1"/>
  <c r="K1227" i="1"/>
  <c r="K1226" i="1"/>
  <c r="K1225" i="1"/>
  <c r="K1224" i="1"/>
  <c r="K1223" i="1"/>
  <c r="K1222" i="1"/>
  <c r="K1221" i="1"/>
  <c r="K1220" i="1"/>
  <c r="K1219" i="1"/>
  <c r="K1218" i="1"/>
  <c r="K1217" i="1"/>
  <c r="K1216" i="1"/>
  <c r="K1215" i="1"/>
  <c r="K1214" i="1"/>
  <c r="K1213" i="1"/>
  <c r="K1212" i="1"/>
  <c r="K1211" i="1"/>
  <c r="K1210" i="1"/>
  <c r="K1209" i="1"/>
  <c r="K1208" i="1"/>
  <c r="K1207" i="1"/>
  <c r="K1206" i="1"/>
  <c r="K1205" i="1"/>
  <c r="K1204" i="1"/>
  <c r="K1203" i="1"/>
  <c r="K1202" i="1"/>
  <c r="K1201" i="1"/>
  <c r="K1200" i="1"/>
  <c r="K1199" i="1"/>
  <c r="K1198" i="1"/>
  <c r="K1197" i="1"/>
  <c r="K1196" i="1"/>
  <c r="K1195" i="1"/>
  <c r="K1194" i="1"/>
  <c r="K1193" i="1"/>
  <c r="K1192" i="1"/>
  <c r="K1191" i="1"/>
  <c r="K1190" i="1"/>
  <c r="K1189" i="1"/>
  <c r="K1188" i="1"/>
  <c r="K1187" i="1"/>
  <c r="K1186" i="1"/>
  <c r="K1185" i="1"/>
  <c r="K1184" i="1"/>
  <c r="K1183" i="1"/>
  <c r="K1182" i="1"/>
  <c r="K1181" i="1"/>
  <c r="K1180" i="1"/>
  <c r="K1179" i="1"/>
  <c r="K1178" i="1"/>
  <c r="K1177" i="1"/>
  <c r="K1176" i="1"/>
  <c r="K1175" i="1"/>
  <c r="K1174" i="1"/>
  <c r="K1173" i="1"/>
  <c r="K1172" i="1"/>
  <c r="K1171" i="1"/>
  <c r="K1170" i="1"/>
  <c r="K1169" i="1"/>
  <c r="K1168" i="1"/>
  <c r="K1167" i="1"/>
  <c r="K1166" i="1"/>
  <c r="K1165" i="1"/>
  <c r="K1164" i="1"/>
  <c r="K1163" i="1"/>
  <c r="K1162" i="1"/>
  <c r="K1161" i="1"/>
  <c r="K1160" i="1"/>
  <c r="K1159" i="1"/>
  <c r="K1158" i="1"/>
  <c r="K1157" i="1"/>
  <c r="K1156" i="1"/>
  <c r="K1155" i="1"/>
  <c r="K1154" i="1"/>
  <c r="K1153" i="1"/>
  <c r="K1152" i="1"/>
  <c r="K1151" i="1"/>
  <c r="K1150" i="1"/>
  <c r="K1149" i="1"/>
  <c r="K1148" i="1"/>
  <c r="K1147" i="1"/>
  <c r="K1146" i="1"/>
  <c r="K1145" i="1"/>
  <c r="K1144" i="1"/>
  <c r="K1143" i="1"/>
  <c r="K1142" i="1"/>
  <c r="K1141" i="1"/>
  <c r="K1140" i="1"/>
  <c r="K1139" i="1"/>
  <c r="K1138" i="1"/>
  <c r="K1137" i="1"/>
  <c r="K1136" i="1"/>
  <c r="K1135" i="1"/>
  <c r="K1134" i="1"/>
  <c r="K1133" i="1"/>
  <c r="K1132" i="1"/>
  <c r="K1131" i="1"/>
  <c r="K1130" i="1"/>
  <c r="K1129" i="1"/>
  <c r="K1128" i="1"/>
  <c r="K1127" i="1"/>
  <c r="K1126" i="1"/>
  <c r="K1125" i="1"/>
  <c r="K1124" i="1"/>
  <c r="K1123" i="1"/>
  <c r="K1122" i="1"/>
  <c r="K1121" i="1"/>
  <c r="K1120" i="1"/>
  <c r="K1119" i="1"/>
  <c r="K1118" i="1"/>
  <c r="K1117" i="1"/>
  <c r="K1116" i="1"/>
  <c r="K1115" i="1"/>
  <c r="K1114" i="1"/>
  <c r="K1113" i="1"/>
  <c r="K1112" i="1"/>
  <c r="K1111" i="1"/>
  <c r="K1110" i="1"/>
  <c r="K1109" i="1"/>
  <c r="K1108" i="1"/>
  <c r="K1107" i="1"/>
  <c r="K1106" i="1"/>
  <c r="K1105" i="1"/>
  <c r="K1104" i="1"/>
  <c r="K1103" i="1"/>
  <c r="K1102" i="1"/>
  <c r="K1101" i="1"/>
  <c r="K1100" i="1"/>
  <c r="K1099" i="1"/>
  <c r="K1098" i="1"/>
  <c r="K1097" i="1"/>
  <c r="K1096" i="1"/>
  <c r="K1095" i="1"/>
  <c r="K1094" i="1"/>
  <c r="K1093" i="1"/>
  <c r="K1092" i="1"/>
  <c r="K1091" i="1"/>
  <c r="K1090" i="1"/>
  <c r="K1089" i="1"/>
  <c r="K1088" i="1"/>
  <c r="K1087" i="1"/>
  <c r="K1086" i="1"/>
  <c r="K1085" i="1"/>
  <c r="K1084" i="1"/>
  <c r="K1083" i="1"/>
  <c r="K1082" i="1"/>
  <c r="K1081" i="1"/>
  <c r="K1080" i="1"/>
  <c r="K1079" i="1"/>
  <c r="K1078" i="1"/>
  <c r="K1077" i="1"/>
  <c r="K1076" i="1"/>
  <c r="K1075" i="1"/>
  <c r="K1074" i="1"/>
  <c r="K1073" i="1"/>
  <c r="K1072" i="1"/>
  <c r="K1071" i="1"/>
  <c r="K1070" i="1"/>
  <c r="K1069" i="1"/>
  <c r="K1068" i="1"/>
  <c r="K1067" i="1"/>
  <c r="K1066" i="1"/>
  <c r="K1065" i="1"/>
  <c r="K1064" i="1"/>
  <c r="K1063" i="1"/>
  <c r="K1062" i="1"/>
  <c r="K1061" i="1"/>
  <c r="K1060" i="1"/>
  <c r="K1059" i="1"/>
  <c r="K1058" i="1"/>
  <c r="K1057" i="1"/>
  <c r="K1056" i="1"/>
  <c r="K1055" i="1"/>
  <c r="K1054" i="1"/>
  <c r="K1053" i="1"/>
  <c r="K1052" i="1"/>
  <c r="K1051" i="1"/>
  <c r="K1050" i="1"/>
  <c r="K1049" i="1"/>
  <c r="K1048" i="1"/>
  <c r="K1047" i="1"/>
  <c r="K1046" i="1"/>
  <c r="K1045" i="1"/>
  <c r="K1044" i="1"/>
  <c r="K1043" i="1"/>
  <c r="K1042" i="1"/>
  <c r="K1041" i="1"/>
  <c r="K1040" i="1"/>
  <c r="K1039" i="1"/>
  <c r="K1038" i="1"/>
  <c r="K1037" i="1"/>
  <c r="K1036" i="1"/>
  <c r="K1035" i="1"/>
  <c r="K1034" i="1"/>
  <c r="K1033" i="1"/>
  <c r="K1032" i="1"/>
  <c r="K1031" i="1"/>
  <c r="K1030" i="1"/>
  <c r="K1029" i="1"/>
  <c r="K1028" i="1"/>
  <c r="K1027" i="1"/>
  <c r="K1026" i="1"/>
  <c r="K1025" i="1"/>
  <c r="K1024" i="1"/>
  <c r="K1023" i="1"/>
  <c r="K1022" i="1"/>
  <c r="K1021" i="1"/>
  <c r="K1020" i="1"/>
  <c r="K1019" i="1"/>
  <c r="K1018" i="1"/>
  <c r="K1017" i="1"/>
  <c r="K1016" i="1"/>
  <c r="K1015" i="1"/>
  <c r="K1014" i="1"/>
  <c r="K1013" i="1"/>
  <c r="K1012" i="1"/>
  <c r="K1011" i="1"/>
  <c r="K1010" i="1"/>
  <c r="K1009" i="1"/>
  <c r="K1008" i="1"/>
  <c r="K1007" i="1"/>
  <c r="K1006" i="1"/>
  <c r="K1005" i="1"/>
  <c r="K1004" i="1"/>
  <c r="K1003" i="1"/>
  <c r="K1002" i="1"/>
  <c r="K1001" i="1"/>
  <c r="K1000" i="1"/>
  <c r="K999" i="1"/>
  <c r="K998" i="1"/>
  <c r="K997" i="1"/>
  <c r="K996" i="1"/>
  <c r="K995" i="1"/>
  <c r="K994" i="1"/>
  <c r="K993" i="1"/>
  <c r="K992" i="1"/>
  <c r="K991" i="1"/>
  <c r="K990" i="1"/>
  <c r="K989" i="1"/>
  <c r="K988" i="1"/>
  <c r="K987" i="1"/>
  <c r="K986" i="1"/>
  <c r="K985" i="1"/>
  <c r="K984" i="1"/>
  <c r="K983" i="1"/>
  <c r="K982" i="1"/>
  <c r="K981" i="1"/>
  <c r="K980" i="1"/>
  <c r="K979" i="1"/>
  <c r="K978" i="1"/>
  <c r="K977" i="1"/>
  <c r="K976" i="1"/>
  <c r="K975" i="1"/>
  <c r="K974" i="1"/>
  <c r="K973" i="1"/>
  <c r="K972" i="1"/>
  <c r="K971" i="1"/>
  <c r="K970" i="1"/>
  <c r="K969" i="1"/>
  <c r="K968" i="1"/>
  <c r="K967" i="1"/>
  <c r="K966" i="1"/>
  <c r="K965" i="1"/>
  <c r="K964" i="1"/>
  <c r="K963" i="1"/>
  <c r="K962" i="1"/>
  <c r="K961" i="1"/>
  <c r="K960" i="1"/>
  <c r="K959" i="1"/>
  <c r="K958" i="1"/>
  <c r="K957" i="1"/>
  <c r="K956" i="1"/>
  <c r="K955" i="1"/>
  <c r="K954" i="1"/>
  <c r="K953" i="1"/>
  <c r="K952" i="1"/>
  <c r="K951" i="1"/>
  <c r="K950" i="1"/>
  <c r="K949" i="1"/>
  <c r="K948" i="1"/>
  <c r="K947" i="1"/>
  <c r="K946" i="1"/>
  <c r="K945" i="1"/>
  <c r="K944" i="1"/>
  <c r="K943" i="1"/>
  <c r="K942" i="1"/>
  <c r="K941" i="1"/>
  <c r="K940" i="1"/>
  <c r="K939" i="1"/>
  <c r="K938" i="1"/>
  <c r="K937" i="1"/>
  <c r="K936" i="1"/>
  <c r="K935" i="1"/>
  <c r="K934" i="1"/>
  <c r="K933" i="1"/>
  <c r="K932" i="1"/>
  <c r="K931" i="1"/>
  <c r="K930" i="1"/>
  <c r="K929" i="1"/>
  <c r="K928" i="1"/>
  <c r="K927" i="1"/>
  <c r="K926" i="1"/>
  <c r="K925" i="1"/>
  <c r="K924" i="1"/>
  <c r="K923" i="1"/>
  <c r="K922" i="1"/>
  <c r="K921" i="1"/>
  <c r="K920" i="1"/>
  <c r="K919" i="1"/>
  <c r="K918" i="1"/>
  <c r="K917" i="1"/>
  <c r="K916" i="1"/>
  <c r="K915" i="1"/>
  <c r="K914" i="1"/>
  <c r="K913" i="1"/>
  <c r="K912" i="1"/>
  <c r="K911" i="1"/>
  <c r="K910" i="1"/>
  <c r="K909" i="1"/>
  <c r="K908" i="1"/>
  <c r="K907" i="1"/>
  <c r="K906" i="1"/>
  <c r="K905" i="1"/>
  <c r="K904" i="1"/>
  <c r="K903" i="1"/>
  <c r="K902" i="1"/>
  <c r="K901" i="1"/>
  <c r="K900" i="1"/>
  <c r="K899" i="1"/>
  <c r="K898" i="1"/>
  <c r="K897" i="1"/>
  <c r="K896" i="1"/>
  <c r="K895" i="1"/>
  <c r="K894" i="1"/>
  <c r="K893" i="1"/>
  <c r="K892" i="1"/>
  <c r="K891" i="1"/>
  <c r="K890" i="1"/>
  <c r="K889" i="1"/>
  <c r="K888" i="1"/>
  <c r="K887" i="1"/>
  <c r="K886" i="1"/>
  <c r="K885" i="1"/>
  <c r="K884" i="1"/>
  <c r="K883" i="1"/>
  <c r="K882" i="1"/>
  <c r="K881" i="1"/>
  <c r="K880" i="1"/>
  <c r="K879" i="1"/>
  <c r="K878" i="1"/>
  <c r="K877" i="1"/>
  <c r="K876" i="1"/>
  <c r="K875" i="1"/>
  <c r="K874" i="1"/>
  <c r="K873" i="1"/>
  <c r="K872" i="1"/>
  <c r="K871" i="1"/>
  <c r="K870" i="1"/>
  <c r="K869" i="1"/>
  <c r="K868" i="1"/>
  <c r="K867" i="1"/>
  <c r="K866" i="1"/>
  <c r="K865" i="1"/>
  <c r="K864" i="1"/>
  <c r="K863" i="1"/>
  <c r="K862" i="1"/>
  <c r="K861" i="1"/>
  <c r="K860" i="1"/>
  <c r="K859" i="1"/>
  <c r="K858" i="1"/>
  <c r="K857" i="1"/>
  <c r="K856" i="1"/>
  <c r="K855" i="1"/>
  <c r="K854" i="1"/>
  <c r="K853" i="1"/>
  <c r="K852" i="1"/>
  <c r="K851" i="1"/>
  <c r="K850" i="1"/>
  <c r="K849" i="1"/>
  <c r="K848" i="1"/>
  <c r="K847" i="1"/>
  <c r="K846" i="1"/>
  <c r="K845" i="1"/>
  <c r="K844" i="1"/>
  <c r="K843" i="1"/>
  <c r="K842" i="1"/>
  <c r="K841" i="1"/>
  <c r="K840" i="1"/>
  <c r="K839" i="1"/>
  <c r="K838" i="1"/>
  <c r="K837" i="1"/>
  <c r="K836" i="1"/>
  <c r="K835" i="1"/>
  <c r="K834" i="1"/>
  <c r="K833" i="1"/>
  <c r="K832" i="1"/>
  <c r="K831" i="1"/>
  <c r="K830" i="1"/>
  <c r="K829" i="1"/>
  <c r="K828" i="1"/>
  <c r="K827" i="1"/>
  <c r="K826" i="1"/>
  <c r="K825" i="1"/>
  <c r="K824" i="1"/>
  <c r="K823" i="1"/>
  <c r="K822" i="1"/>
  <c r="K821" i="1"/>
  <c r="K820" i="1"/>
  <c r="K819" i="1"/>
  <c r="K818" i="1"/>
  <c r="K817" i="1"/>
  <c r="K816" i="1"/>
  <c r="K815" i="1"/>
  <c r="K814" i="1"/>
  <c r="K813" i="1"/>
  <c r="K812" i="1"/>
  <c r="K811" i="1"/>
  <c r="K810" i="1"/>
  <c r="K809" i="1"/>
  <c r="K808" i="1"/>
  <c r="K807" i="1"/>
  <c r="K806" i="1"/>
  <c r="K805" i="1"/>
  <c r="K804" i="1"/>
  <c r="K803" i="1"/>
  <c r="K802" i="1"/>
  <c r="K801" i="1"/>
  <c r="K800" i="1"/>
  <c r="K799" i="1"/>
  <c r="K798" i="1"/>
  <c r="K797" i="1"/>
  <c r="K796" i="1"/>
  <c r="K795" i="1"/>
  <c r="K794" i="1"/>
  <c r="K793" i="1"/>
  <c r="K792" i="1"/>
  <c r="K791" i="1"/>
  <c r="K790" i="1"/>
  <c r="K789" i="1"/>
  <c r="K788" i="1"/>
  <c r="K787" i="1"/>
  <c r="K786" i="1"/>
  <c r="K785" i="1"/>
  <c r="K784" i="1"/>
  <c r="K783" i="1"/>
  <c r="K782" i="1"/>
  <c r="K781" i="1"/>
  <c r="K780" i="1"/>
  <c r="K779" i="1"/>
  <c r="K778" i="1"/>
  <c r="K777" i="1"/>
  <c r="K776" i="1"/>
  <c r="K775" i="1"/>
  <c r="K774" i="1"/>
  <c r="K773" i="1"/>
  <c r="K772" i="1"/>
  <c r="K771" i="1"/>
  <c r="K770" i="1"/>
  <c r="K769" i="1"/>
  <c r="K768" i="1"/>
  <c r="K767" i="1"/>
  <c r="K766" i="1"/>
  <c r="K765" i="1"/>
  <c r="K764" i="1"/>
  <c r="K763" i="1"/>
  <c r="K762" i="1"/>
  <c r="K761" i="1"/>
  <c r="K760" i="1"/>
  <c r="K759" i="1"/>
  <c r="K758" i="1"/>
  <c r="K757" i="1"/>
  <c r="K756" i="1"/>
  <c r="K755" i="1"/>
  <c r="K754" i="1"/>
  <c r="K753" i="1"/>
  <c r="K752" i="1"/>
  <c r="K751" i="1"/>
  <c r="K750" i="1"/>
  <c r="K749" i="1"/>
  <c r="K748" i="1"/>
  <c r="K747" i="1"/>
  <c r="K746" i="1"/>
  <c r="K745" i="1"/>
  <c r="K744" i="1"/>
  <c r="K743" i="1"/>
  <c r="K742" i="1"/>
  <c r="K741" i="1"/>
  <c r="K740" i="1"/>
  <c r="K739" i="1"/>
  <c r="K738" i="1"/>
  <c r="K737" i="1"/>
  <c r="K736" i="1"/>
  <c r="K735" i="1"/>
  <c r="K734" i="1"/>
  <c r="K733" i="1"/>
  <c r="K732" i="1"/>
  <c r="K731" i="1"/>
  <c r="K730" i="1"/>
  <c r="K729" i="1"/>
  <c r="K728" i="1"/>
  <c r="K727" i="1"/>
  <c r="K726" i="1"/>
  <c r="K725" i="1"/>
  <c r="K724" i="1"/>
  <c r="K723" i="1"/>
  <c r="K722" i="1"/>
  <c r="K721" i="1"/>
  <c r="K720" i="1"/>
  <c r="K719" i="1"/>
  <c r="K718" i="1"/>
  <c r="K717" i="1"/>
  <c r="K716" i="1"/>
  <c r="K715" i="1"/>
  <c r="K714" i="1"/>
  <c r="K713" i="1"/>
  <c r="K712" i="1"/>
  <c r="K711" i="1"/>
  <c r="K710" i="1"/>
  <c r="K709" i="1"/>
  <c r="K708" i="1"/>
  <c r="K707" i="1"/>
  <c r="K706" i="1"/>
  <c r="K705" i="1"/>
  <c r="K704" i="1"/>
  <c r="K703" i="1"/>
  <c r="K702" i="1"/>
  <c r="K701" i="1"/>
  <c r="K700" i="1"/>
  <c r="K699" i="1"/>
  <c r="K698" i="1"/>
  <c r="K697" i="1"/>
  <c r="K696" i="1"/>
  <c r="K695" i="1"/>
  <c r="K694" i="1"/>
  <c r="K693" i="1"/>
  <c r="K692" i="1"/>
  <c r="K691" i="1"/>
  <c r="K690" i="1"/>
  <c r="K689" i="1"/>
  <c r="K688" i="1"/>
  <c r="K687" i="1"/>
  <c r="K686" i="1"/>
  <c r="K685" i="1"/>
  <c r="K684" i="1"/>
  <c r="K683" i="1"/>
  <c r="K682" i="1"/>
  <c r="K681" i="1"/>
  <c r="K680" i="1"/>
  <c r="K679" i="1"/>
  <c r="K678" i="1"/>
  <c r="K677" i="1"/>
  <c r="K676" i="1"/>
  <c r="K675" i="1"/>
  <c r="K674" i="1"/>
  <c r="K673" i="1"/>
  <c r="K672" i="1"/>
  <c r="K671" i="1"/>
  <c r="K670" i="1"/>
  <c r="K669" i="1"/>
  <c r="K668" i="1"/>
  <c r="K667" i="1"/>
  <c r="K666" i="1"/>
  <c r="K665" i="1"/>
  <c r="K664" i="1"/>
  <c r="K663" i="1"/>
  <c r="K662" i="1"/>
  <c r="K661" i="1"/>
  <c r="K660" i="1"/>
  <c r="K659" i="1"/>
  <c r="K658" i="1"/>
  <c r="K657" i="1"/>
  <c r="K656" i="1"/>
  <c r="K655" i="1"/>
  <c r="K654" i="1"/>
  <c r="K653" i="1"/>
  <c r="K652" i="1"/>
  <c r="K651" i="1"/>
  <c r="K650" i="1"/>
  <c r="K649" i="1"/>
  <c r="K648" i="1"/>
  <c r="K647" i="1"/>
  <c r="K646" i="1"/>
  <c r="K645" i="1"/>
  <c r="K644" i="1"/>
  <c r="K643" i="1"/>
  <c r="K642" i="1"/>
  <c r="K641" i="1"/>
  <c r="K640" i="1"/>
  <c r="K639" i="1"/>
  <c r="K638" i="1"/>
  <c r="K637" i="1"/>
  <c r="K636" i="1"/>
  <c r="K635" i="1"/>
  <c r="K634" i="1"/>
  <c r="K633" i="1"/>
  <c r="K632" i="1"/>
  <c r="K631" i="1"/>
  <c r="K630" i="1"/>
  <c r="K629" i="1"/>
  <c r="K628" i="1"/>
  <c r="K627" i="1"/>
  <c r="K626" i="1"/>
  <c r="K625" i="1"/>
  <c r="K624" i="1"/>
  <c r="K623" i="1"/>
  <c r="K622" i="1"/>
  <c r="K621" i="1"/>
  <c r="K620" i="1"/>
  <c r="K619" i="1"/>
  <c r="K618" i="1"/>
  <c r="K617" i="1"/>
  <c r="K616" i="1"/>
  <c r="K615" i="1"/>
  <c r="K614" i="1"/>
  <c r="K613" i="1"/>
  <c r="K612" i="1"/>
  <c r="K611" i="1"/>
  <c r="K610" i="1"/>
  <c r="K609" i="1"/>
  <c r="K608" i="1"/>
  <c r="K607" i="1"/>
  <c r="K606" i="1"/>
  <c r="K605" i="1"/>
  <c r="K604" i="1"/>
  <c r="K603" i="1"/>
  <c r="K602" i="1"/>
  <c r="K601" i="1"/>
  <c r="K600" i="1"/>
  <c r="K599" i="1"/>
  <c r="K598" i="1"/>
  <c r="K597" i="1"/>
  <c r="K596" i="1"/>
  <c r="K595" i="1"/>
  <c r="K594" i="1"/>
  <c r="K593" i="1"/>
  <c r="K592" i="1"/>
  <c r="K591" i="1"/>
  <c r="K590" i="1"/>
  <c r="K589" i="1"/>
  <c r="K588" i="1"/>
  <c r="K587" i="1"/>
  <c r="K586" i="1"/>
  <c r="K585" i="1"/>
  <c r="K584" i="1"/>
  <c r="K583" i="1"/>
  <c r="K582" i="1"/>
  <c r="K581" i="1"/>
  <c r="K580" i="1"/>
  <c r="K579" i="1"/>
  <c r="K578" i="1"/>
  <c r="K577" i="1"/>
  <c r="K576" i="1"/>
  <c r="K575" i="1"/>
  <c r="K574" i="1"/>
  <c r="K573" i="1"/>
  <c r="K572" i="1"/>
  <c r="K571" i="1"/>
  <c r="K570" i="1"/>
  <c r="K569" i="1"/>
  <c r="K568" i="1"/>
  <c r="K567" i="1"/>
  <c r="K566" i="1"/>
  <c r="K565" i="1"/>
  <c r="K564" i="1"/>
  <c r="K563" i="1"/>
  <c r="K562" i="1"/>
  <c r="K561" i="1"/>
  <c r="K560" i="1"/>
  <c r="K559" i="1"/>
  <c r="K558" i="1"/>
  <c r="K557" i="1"/>
  <c r="K556" i="1"/>
  <c r="K555" i="1"/>
  <c r="K554" i="1"/>
  <c r="K553" i="1"/>
  <c r="K552" i="1"/>
  <c r="K551" i="1"/>
  <c r="K550" i="1"/>
  <c r="K549" i="1"/>
  <c r="K548" i="1"/>
  <c r="K547" i="1"/>
  <c r="K546" i="1"/>
  <c r="K545" i="1"/>
  <c r="K544" i="1"/>
  <c r="K543" i="1"/>
  <c r="K542" i="1"/>
  <c r="K541" i="1"/>
  <c r="K540" i="1"/>
  <c r="K539" i="1"/>
  <c r="K538" i="1"/>
  <c r="K537" i="1"/>
  <c r="K536" i="1"/>
  <c r="K535" i="1"/>
  <c r="K534" i="1"/>
  <c r="K533" i="1"/>
  <c r="K532" i="1"/>
  <c r="K531" i="1"/>
  <c r="K530" i="1"/>
  <c r="K529" i="1"/>
  <c r="K528" i="1"/>
  <c r="K527" i="1"/>
  <c r="K526" i="1"/>
  <c r="K525" i="1"/>
  <c r="K524" i="1"/>
  <c r="K523" i="1"/>
  <c r="K522" i="1"/>
  <c r="K521" i="1"/>
  <c r="K520" i="1"/>
  <c r="K519" i="1"/>
  <c r="K518" i="1"/>
  <c r="K517" i="1"/>
  <c r="K516" i="1"/>
  <c r="K515" i="1"/>
  <c r="K514" i="1"/>
  <c r="K513" i="1"/>
  <c r="K512" i="1"/>
  <c r="K511" i="1"/>
  <c r="K510" i="1"/>
  <c r="K509" i="1"/>
  <c r="K508" i="1"/>
  <c r="K507" i="1"/>
  <c r="K506" i="1"/>
  <c r="K505" i="1"/>
  <c r="K504" i="1"/>
  <c r="K503" i="1"/>
  <c r="K502" i="1"/>
  <c r="K501" i="1"/>
  <c r="K500" i="1"/>
  <c r="K499" i="1"/>
  <c r="K498" i="1"/>
  <c r="K497" i="1"/>
  <c r="K496" i="1"/>
  <c r="K495" i="1"/>
  <c r="K494" i="1"/>
  <c r="K493" i="1"/>
  <c r="K492" i="1"/>
  <c r="K491" i="1"/>
  <c r="K490" i="1"/>
  <c r="K489" i="1"/>
  <c r="K488" i="1"/>
  <c r="K487" i="1"/>
  <c r="K486" i="1"/>
  <c r="K485" i="1"/>
  <c r="K484" i="1"/>
  <c r="K483" i="1"/>
  <c r="K482" i="1"/>
  <c r="K481" i="1"/>
  <c r="K480" i="1"/>
  <c r="K479" i="1"/>
  <c r="K478" i="1"/>
  <c r="K477" i="1"/>
  <c r="K476" i="1"/>
  <c r="K475" i="1"/>
  <c r="K474" i="1"/>
  <c r="K473" i="1"/>
  <c r="K472" i="1"/>
  <c r="K471" i="1"/>
  <c r="K470" i="1"/>
  <c r="K469" i="1"/>
  <c r="K468" i="1"/>
  <c r="K467" i="1"/>
  <c r="K466" i="1"/>
  <c r="K465" i="1"/>
  <c r="K464" i="1"/>
  <c r="K463" i="1"/>
  <c r="K462" i="1"/>
  <c r="K461" i="1"/>
  <c r="K460" i="1"/>
  <c r="K459" i="1"/>
  <c r="K458" i="1"/>
  <c r="K457" i="1"/>
  <c r="K456" i="1"/>
  <c r="K455" i="1"/>
  <c r="K454" i="1"/>
  <c r="K453" i="1"/>
  <c r="K452" i="1"/>
  <c r="K451" i="1"/>
  <c r="K450" i="1"/>
  <c r="K449" i="1"/>
  <c r="K448" i="1"/>
  <c r="K447" i="1"/>
  <c r="K446" i="1"/>
  <c r="K445" i="1"/>
  <c r="K444" i="1"/>
  <c r="K443" i="1"/>
  <c r="K442" i="1"/>
  <c r="K441" i="1"/>
  <c r="K440" i="1"/>
  <c r="K439" i="1"/>
  <c r="K438" i="1"/>
  <c r="K437" i="1"/>
  <c r="K436" i="1"/>
  <c r="K435" i="1"/>
  <c r="K434" i="1"/>
  <c r="K433" i="1"/>
  <c r="K432" i="1"/>
  <c r="K431" i="1"/>
  <c r="K430" i="1"/>
  <c r="K429" i="1"/>
  <c r="K428" i="1"/>
  <c r="K427" i="1"/>
  <c r="K426" i="1"/>
  <c r="K425" i="1"/>
  <c r="K424" i="1"/>
  <c r="K423" i="1"/>
  <c r="K422" i="1"/>
  <c r="K421" i="1"/>
  <c r="K420" i="1"/>
  <c r="K419" i="1"/>
  <c r="K418" i="1"/>
  <c r="K417" i="1"/>
  <c r="K416" i="1"/>
  <c r="K415" i="1"/>
  <c r="K414" i="1"/>
  <c r="K413" i="1"/>
  <c r="K412" i="1"/>
  <c r="K411" i="1"/>
  <c r="K410" i="1"/>
  <c r="K409" i="1"/>
  <c r="K408" i="1"/>
  <c r="K407" i="1"/>
  <c r="K406" i="1"/>
  <c r="K405" i="1"/>
  <c r="K404" i="1"/>
  <c r="K403" i="1"/>
  <c r="K402" i="1"/>
  <c r="K401" i="1"/>
  <c r="K400" i="1"/>
  <c r="K399" i="1"/>
  <c r="K398" i="1"/>
  <c r="K397" i="1"/>
  <c r="K396" i="1"/>
  <c r="K395" i="1"/>
  <c r="K394" i="1"/>
  <c r="K393" i="1"/>
  <c r="K392" i="1"/>
  <c r="K391" i="1"/>
  <c r="K390" i="1"/>
  <c r="K389" i="1"/>
  <c r="K388" i="1"/>
  <c r="K387" i="1"/>
  <c r="K386" i="1"/>
  <c r="K385" i="1"/>
  <c r="K384" i="1"/>
  <c r="K383" i="1"/>
  <c r="K382" i="1"/>
  <c r="K381" i="1"/>
  <c r="K380" i="1"/>
  <c r="K379" i="1"/>
  <c r="K378" i="1"/>
  <c r="K377" i="1"/>
  <c r="K376" i="1"/>
  <c r="K375" i="1"/>
  <c r="K374" i="1"/>
  <c r="K373" i="1"/>
  <c r="K372" i="1"/>
  <c r="K371" i="1"/>
  <c r="K370" i="1"/>
  <c r="K369" i="1"/>
  <c r="K368" i="1"/>
  <c r="K367" i="1"/>
  <c r="K366" i="1"/>
  <c r="K365" i="1"/>
  <c r="K364" i="1"/>
  <c r="K363" i="1"/>
  <c r="K362" i="1"/>
  <c r="K361" i="1"/>
  <c r="K360" i="1"/>
  <c r="K359" i="1"/>
  <c r="K358" i="1"/>
  <c r="K357" i="1"/>
  <c r="K356" i="1"/>
  <c r="K355" i="1"/>
  <c r="K354" i="1"/>
  <c r="K353" i="1"/>
  <c r="K352" i="1"/>
  <c r="K351" i="1"/>
  <c r="K350" i="1"/>
  <c r="K349" i="1"/>
  <c r="K348" i="1"/>
  <c r="K347" i="1"/>
  <c r="K346" i="1"/>
  <c r="K345" i="1"/>
  <c r="K344" i="1"/>
  <c r="K343" i="1"/>
  <c r="K342" i="1"/>
  <c r="K341" i="1"/>
  <c r="K340" i="1"/>
  <c r="K339" i="1"/>
  <c r="K338" i="1"/>
  <c r="K337" i="1"/>
  <c r="K336" i="1"/>
  <c r="K335" i="1"/>
  <c r="K334" i="1"/>
  <c r="K333" i="1"/>
  <c r="K332" i="1"/>
  <c r="K331" i="1"/>
  <c r="K330" i="1"/>
  <c r="K329" i="1"/>
  <c r="K328" i="1"/>
  <c r="K327" i="1"/>
  <c r="K326" i="1"/>
  <c r="K325" i="1"/>
  <c r="K324" i="1"/>
  <c r="K323" i="1"/>
  <c r="K322" i="1"/>
  <c r="K321" i="1"/>
  <c r="K320" i="1"/>
  <c r="K319" i="1"/>
  <c r="K318" i="1"/>
  <c r="K317" i="1"/>
  <c r="K316" i="1"/>
  <c r="K315" i="1"/>
  <c r="K314" i="1"/>
  <c r="K313" i="1"/>
  <c r="K312" i="1"/>
  <c r="K311" i="1"/>
  <c r="K310" i="1"/>
  <c r="K309" i="1"/>
  <c r="K308" i="1"/>
  <c r="K307" i="1"/>
  <c r="K306" i="1"/>
  <c r="K305" i="1"/>
  <c r="K304" i="1"/>
  <c r="K303" i="1"/>
  <c r="K302" i="1"/>
  <c r="K301" i="1"/>
  <c r="K300" i="1"/>
  <c r="K299" i="1"/>
  <c r="K298" i="1"/>
  <c r="K297" i="1"/>
  <c r="K296" i="1"/>
  <c r="K295" i="1"/>
  <c r="K294" i="1"/>
  <c r="K293" i="1"/>
  <c r="K292" i="1"/>
  <c r="K291" i="1"/>
  <c r="K290" i="1"/>
  <c r="K289" i="1"/>
  <c r="K288" i="1"/>
  <c r="K287" i="1"/>
  <c r="K286" i="1"/>
  <c r="K285" i="1"/>
  <c r="K284" i="1"/>
  <c r="K283" i="1"/>
  <c r="K282" i="1"/>
  <c r="K281" i="1"/>
  <c r="K280" i="1"/>
  <c r="K279" i="1"/>
  <c r="K278" i="1"/>
  <c r="K277" i="1"/>
  <c r="K276" i="1"/>
  <c r="K275" i="1"/>
  <c r="K274" i="1"/>
  <c r="K273" i="1"/>
  <c r="K272" i="1"/>
  <c r="K271" i="1"/>
  <c r="K270" i="1"/>
  <c r="K269" i="1"/>
  <c r="K268" i="1"/>
  <c r="K267" i="1"/>
  <c r="K266" i="1"/>
  <c r="K265" i="1"/>
  <c r="K264" i="1"/>
  <c r="K263" i="1"/>
  <c r="K262" i="1"/>
  <c r="K261" i="1"/>
  <c r="K260" i="1"/>
  <c r="K259" i="1"/>
  <c r="K258" i="1"/>
  <c r="K257" i="1"/>
  <c r="K256" i="1"/>
  <c r="K255" i="1"/>
  <c r="K254" i="1"/>
  <c r="K253" i="1"/>
  <c r="K252" i="1"/>
  <c r="K251" i="1"/>
  <c r="K250" i="1"/>
  <c r="K249" i="1"/>
  <c r="K248" i="1"/>
  <c r="K247" i="1"/>
  <c r="K246" i="1"/>
  <c r="K245" i="1"/>
  <c r="K244" i="1"/>
  <c r="K243" i="1"/>
  <c r="K242" i="1"/>
  <c r="K241" i="1"/>
  <c r="K240" i="1"/>
  <c r="K239" i="1"/>
  <c r="K238" i="1"/>
  <c r="K237" i="1"/>
  <c r="K236" i="1"/>
  <c r="K235" i="1"/>
  <c r="K234" i="1"/>
  <c r="K233" i="1"/>
  <c r="K232" i="1"/>
  <c r="K231" i="1"/>
  <c r="K230" i="1"/>
  <c r="K229" i="1"/>
  <c r="K228" i="1"/>
  <c r="K227" i="1"/>
  <c r="K226" i="1"/>
  <c r="K225" i="1"/>
  <c r="K224" i="1"/>
  <c r="K223" i="1"/>
  <c r="K222" i="1"/>
  <c r="K221" i="1"/>
  <c r="K220" i="1"/>
  <c r="K219" i="1"/>
  <c r="K218" i="1"/>
  <c r="K217" i="1"/>
  <c r="K216" i="1"/>
  <c r="K215" i="1"/>
  <c r="K214" i="1"/>
  <c r="K213" i="1"/>
  <c r="K212" i="1"/>
  <c r="K211" i="1"/>
  <c r="K210" i="1"/>
  <c r="K209" i="1"/>
  <c r="K208" i="1"/>
  <c r="K207" i="1"/>
  <c r="K206" i="1"/>
  <c r="K205" i="1"/>
  <c r="K204" i="1"/>
  <c r="K203" i="1"/>
  <c r="K202" i="1"/>
  <c r="K201" i="1"/>
  <c r="K200" i="1"/>
  <c r="K199" i="1"/>
  <c r="K198" i="1"/>
  <c r="K197" i="1"/>
  <c r="K196" i="1"/>
  <c r="K195" i="1"/>
  <c r="K194" i="1"/>
  <c r="K193" i="1"/>
  <c r="K192" i="1"/>
  <c r="K191" i="1"/>
  <c r="K190" i="1"/>
  <c r="K189" i="1"/>
  <c r="K188" i="1"/>
  <c r="K187" i="1"/>
  <c r="K186" i="1"/>
  <c r="K185" i="1"/>
  <c r="K184" i="1"/>
  <c r="K183" i="1"/>
  <c r="K182" i="1"/>
  <c r="K181" i="1"/>
  <c r="K180" i="1"/>
  <c r="K179" i="1"/>
  <c r="K178" i="1"/>
  <c r="K177" i="1"/>
  <c r="K176" i="1"/>
  <c r="K175" i="1"/>
  <c r="K174" i="1"/>
  <c r="K173" i="1"/>
  <c r="K172" i="1"/>
  <c r="K171" i="1"/>
  <c r="K170" i="1"/>
  <c r="K169" i="1"/>
  <c r="K168" i="1"/>
  <c r="K167" i="1"/>
  <c r="K166" i="1"/>
  <c r="K165" i="1"/>
  <c r="K164" i="1"/>
  <c r="K163" i="1"/>
  <c r="K162" i="1"/>
  <c r="K161" i="1"/>
  <c r="K160" i="1"/>
  <c r="K159" i="1"/>
  <c r="K158" i="1"/>
  <c r="K157" i="1"/>
  <c r="K156" i="1"/>
  <c r="K155" i="1"/>
  <c r="K154" i="1"/>
  <c r="K153" i="1"/>
  <c r="K152" i="1"/>
  <c r="K151" i="1"/>
  <c r="K150" i="1"/>
  <c r="K149" i="1"/>
  <c r="K148" i="1"/>
  <c r="K147" i="1"/>
  <c r="K146" i="1"/>
  <c r="K145" i="1"/>
  <c r="K144" i="1"/>
  <c r="K143" i="1"/>
  <c r="K142" i="1"/>
  <c r="K141" i="1"/>
  <c r="K140" i="1"/>
  <c r="K139" i="1"/>
  <c r="K138" i="1"/>
  <c r="K137" i="1"/>
  <c r="K136" i="1"/>
  <c r="K135" i="1"/>
  <c r="K134" i="1"/>
  <c r="K133" i="1"/>
  <c r="K132" i="1"/>
  <c r="K131" i="1"/>
  <c r="K130" i="1"/>
  <c r="K129" i="1"/>
  <c r="K128" i="1"/>
  <c r="K127" i="1"/>
  <c r="K126" i="1"/>
  <c r="K125" i="1"/>
  <c r="K124" i="1"/>
  <c r="K123" i="1"/>
  <c r="K122" i="1"/>
  <c r="K121" i="1"/>
  <c r="K120" i="1"/>
  <c r="K119" i="1"/>
  <c r="K118" i="1"/>
  <c r="K117" i="1"/>
  <c r="K116" i="1"/>
  <c r="K115" i="1"/>
  <c r="K114" i="1"/>
  <c r="K113" i="1"/>
  <c r="K112" i="1"/>
  <c r="K111" i="1"/>
  <c r="K110" i="1"/>
  <c r="K109" i="1"/>
  <c r="K108" i="1"/>
  <c r="K107" i="1"/>
  <c r="K106" i="1"/>
  <c r="K105" i="1"/>
  <c r="K104" i="1"/>
  <c r="K103" i="1"/>
  <c r="K102" i="1"/>
  <c r="K101" i="1"/>
  <c r="K100" i="1"/>
  <c r="K99" i="1"/>
  <c r="K98" i="1"/>
  <c r="K97" i="1"/>
  <c r="K96" i="1"/>
  <c r="K95" i="1"/>
  <c r="K94" i="1"/>
  <c r="K93" i="1"/>
  <c r="K92" i="1"/>
  <c r="K91" i="1"/>
  <c r="K90" i="1"/>
  <c r="K89" i="1"/>
  <c r="K88" i="1"/>
  <c r="K87" i="1"/>
  <c r="K86" i="1"/>
  <c r="K85" i="1"/>
  <c r="K84" i="1"/>
  <c r="K83" i="1"/>
  <c r="K82" i="1"/>
  <c r="K81" i="1"/>
  <c r="K80" i="1"/>
  <c r="K79" i="1"/>
  <c r="K78" i="1"/>
  <c r="K77" i="1"/>
  <c r="K76" i="1"/>
  <c r="K75" i="1"/>
  <c r="K74" i="1"/>
  <c r="K73" i="1"/>
  <c r="K72" i="1"/>
  <c r="K71" i="1"/>
  <c r="K70" i="1"/>
  <c r="K69" i="1"/>
  <c r="K68" i="1"/>
  <c r="K67" i="1"/>
  <c r="K66" i="1"/>
  <c r="K65" i="1"/>
  <c r="K64" i="1"/>
  <c r="K63" i="1"/>
  <c r="K62" i="1"/>
  <c r="K61" i="1"/>
  <c r="K60" i="1"/>
  <c r="K59" i="1"/>
  <c r="K58" i="1"/>
  <c r="K57" i="1"/>
  <c r="K56" i="1"/>
  <c r="K55" i="1"/>
  <c r="K54" i="1"/>
  <c r="K53" i="1"/>
  <c r="K52" i="1"/>
  <c r="K51" i="1"/>
  <c r="K50" i="1"/>
  <c r="K49" i="1"/>
  <c r="K48" i="1"/>
  <c r="K47" i="1"/>
  <c r="K46" i="1"/>
  <c r="K45" i="1"/>
  <c r="K44" i="1"/>
  <c r="K43" i="1"/>
  <c r="K42" i="1"/>
  <c r="K41" i="1"/>
  <c r="K40" i="1"/>
  <c r="K39" i="1"/>
  <c r="K38" i="1"/>
  <c r="K37" i="1"/>
  <c r="K36" i="1"/>
  <c r="K35" i="1"/>
  <c r="K34" i="1"/>
  <c r="K33" i="1"/>
  <c r="K32" i="1"/>
  <c r="K31" i="1"/>
  <c r="K30" i="1"/>
  <c r="K29" i="1"/>
  <c r="K28" i="1"/>
  <c r="K27" i="1"/>
  <c r="K26" i="1"/>
  <c r="K25" i="1"/>
</calcChain>
</file>

<file path=xl/sharedStrings.xml><?xml version="1.0" encoding="utf-8"?>
<sst xmlns="http://schemas.openxmlformats.org/spreadsheetml/2006/main" count="54024" uniqueCount="10732">
  <si>
    <t xml:space="preserve">No. </t>
  </si>
  <si>
    <t xml:space="preserve">No. Peticion </t>
  </si>
  <si>
    <t>Estado actual del bien o Servicio</t>
  </si>
  <si>
    <t>SERVICIO</t>
  </si>
  <si>
    <t>COD ARTICULO</t>
  </si>
  <si>
    <t>SUB PARTIDA</t>
  </si>
  <si>
    <t>DESCRIPCION ARTICULO</t>
  </si>
  <si>
    <t>UNIDAD MEDIDA</t>
  </si>
  <si>
    <t>MONTO UNITARIO</t>
  </si>
  <si>
    <t xml:space="preserve">CANTIDAD </t>
  </si>
  <si>
    <t>TOTAL</t>
  </si>
  <si>
    <t>PROYECTO O PROGRAMA DENTRO DEL CUAL SE REALIZARA LA CONTRATACIÓN</t>
  </si>
  <si>
    <t>PERIODO ESTIMADO DE INICIO DE LA COMPRA</t>
  </si>
  <si>
    <t>TIPO DE PROCEDIMIENTO</t>
  </si>
  <si>
    <t>FUENTE DE FINANCIAMIENTO</t>
  </si>
  <si>
    <t xml:space="preserve">Hospital de Día                                </t>
  </si>
  <si>
    <t>ARRENDAMIENTO DE LOCALES.</t>
  </si>
  <si>
    <t>UD</t>
  </si>
  <si>
    <t>Se solicita el recursos económico para cubrir el compromiso contractual por arrendamiento de local para el Hospital de Día, mismo que contempla los doce meses del año, se cuenta con el visto bueno de la Comisión del Gasto a nivel Central</t>
  </si>
  <si>
    <t>I o II Semestre 2021</t>
  </si>
  <si>
    <t>PRESUPUESTO LOCAL</t>
  </si>
  <si>
    <t xml:space="preserve">Consulta Externa                                  </t>
  </si>
  <si>
    <t>CANCELACION DEL ARRENDAMIENTO DEL EDIFICIO PARA LA CLINICA DE CUIDADOS PALIATIVOS  Y PSICOLOGIA.</t>
  </si>
  <si>
    <t>1 Prorroga</t>
  </si>
  <si>
    <t xml:space="preserve">Laboratorio Clinico                               </t>
  </si>
  <si>
    <t>ARRENDAMIENTO DE LOCAL PARA LABORATORIO</t>
  </si>
  <si>
    <t>CD-LA-LN</t>
  </si>
  <si>
    <t xml:space="preserve">RegistrosMedicos                                  </t>
  </si>
  <si>
    <t>SE UTILIZA PARA EL ARRENDAMIENTO DEL ARCHIVO PASIVO PARA E AÑO 2020</t>
  </si>
  <si>
    <t xml:space="preserve">2 Prorroga </t>
  </si>
  <si>
    <t>Administración</t>
  </si>
  <si>
    <t>ARRENDAMIENTO LOCAL DE LA DIRECCIÓN GENERAL Y DIRECCIÓN ADMINISTRATIVA PAGO MENSUAL, SE TOMA EN CUENTA UNA PROVISIÓN DE UN 4% PARA POSIBLE AUMENTO.</t>
  </si>
  <si>
    <t xml:space="preserve">Servicios Generales                               </t>
  </si>
  <si>
    <t>ARRENDAMIENTO DE LOCAL EN DONDE SE ENCUENTRAN UBICADAS LOS DEPARTAMENTOS DE SERVICIOS GENERALES, SEGURIDAD Y VIGILANCIA, ARCHIVO DE RAYOS X, MANTENIMIENTO, EPIDEMIOLOGIA Y CALL CENTER.</t>
  </si>
  <si>
    <t xml:space="preserve">Recursos Humanos                                  </t>
  </si>
  <si>
    <t>El monto total indicado corresponde al pago de arrendamiento de local de enero a diciembre del año 2021 de la Unidad de Gestión de Recursos Humanos.</t>
  </si>
  <si>
    <t xml:space="preserve">Proveeduria                                       </t>
  </si>
  <si>
    <t>DEBIDO A QUE EL AREA DE GESTION DE BIENES Y SERVICIOS SE ENCUENTRA FUERA DEL HOSPITAL, ES NECESARIO CONTAR PARA EL AÑO 2021 CON UNA PLANTA FISICA QUE REUNA LAS CONDICIONES NECESARIAS PARA LLEVAR A CABO LAS ACTIVIDADES SUSTANTIVAS DE ESTA REA DE TRABAJO, INCLUYENDO EL ALMACENAMIENTO DE MERCADERIAS- SUB AREA DE PLANIFICACIÓN Y SUB AREA DE CONTRATACIÓN ADMINISTRATIVA. LA PLANTA FISICA DONDE NOS ENCONTRAMOS SE ENCUENTRA ARRENDADA POR EL HOSPITAL POR TIEMPO INDEFINIDO EN ESPERA DEL NUEVO HOSPITAL.</t>
  </si>
  <si>
    <t>PUBLICACIONES EN MEDIOS DE COMUNICACION A NIVEL NACIONAL.</t>
  </si>
  <si>
    <t>PUBLICACIONES EN PERIODICOS NACIONALES (GACETA) EN ESTE MEDIO ES UTILIZADO PARA REALIZAR PUBLICACIONES DE INTERES PUBLICO POR PARTE DE LA DIRECCION ADMINISTRATIVA</t>
  </si>
  <si>
    <t xml:space="preserve">ESTAS PUBLICACIONES SON SOLICITADAS POR EL LIC. CARLOS COTO ARIAS, EN CALIDAD DE COORDINADOR DE LA SACA, DEBIDO  A QUE LAS MISMAS SE REQUIEREN PARA LOS DIFERENTES PROCEDIMIENTOS DE CONTRATACIÓN ADMINISTRATIVA QUE POR LEY DEBEN SER PUBLICADAS EN EL DIARIO OFICIAL LA GACETA PARA EL AÑO 2021  </t>
  </si>
  <si>
    <t>Caja Chica</t>
  </si>
  <si>
    <t>SERVICIO DE TELECOMUNICACIONES.</t>
  </si>
  <si>
    <t xml:space="preserve">PAGO DE SERVICIO DE LINEA MENSUAL DE LOS MIFI, PARA USO EN DIFERENTES SERVCIIOS DEL HOSPITAL POR RAZONES DE COMODIDAD Y ESPACIO.  PARA VISITAS DOMICILIARES SE CONTINUA CON ESTA MODALIDAD </t>
  </si>
  <si>
    <t xml:space="preserve">Mantenimiento                                     </t>
  </si>
  <si>
    <t xml:space="preserve"> MANTENIMIENTO Y REPARACIONES EN POZOS PROFUNDOS DE AGUA.</t>
  </si>
  <si>
    <t>Es importante contar con los pozos de agua potable en buen estado ya que un fallo provocaría desabastecimiento de agua además pondría en riesgo de no tener la cantidad de agua suficiente para suministrar la red de supresión de incendios, además de que se dependería únicamente de la red municipal.</t>
  </si>
  <si>
    <t>COMPRA 2021</t>
  </si>
  <si>
    <t xml:space="preserve">MANTENIMIENTO PREVENTIVO Y CORRECTIVO DE INSTALACIONES ELECTRICAS DE EDIFICIOS. </t>
  </si>
  <si>
    <t>Remodelación eléctrica Clínica.</t>
  </si>
  <si>
    <t>MANTENIMIENTO PREVENTIVO Y CORRECTIVO DE TANQUES DE ALMACENAMIENTO DE AGUA POTABLE.</t>
  </si>
  <si>
    <t>Limpieza y Desinfección de tanque de captación de agua potable de 350m3 ubicado en casa de máquinas</t>
  </si>
  <si>
    <t>Limpieza y Desinfección de tanque de captación de agua potable de 12m3 ubicado en la clínica Alfredo Volio</t>
  </si>
  <si>
    <t>Mantenimiento del tanque de captación de agua potable del hospital.</t>
  </si>
  <si>
    <t>MANTENIMIENTO PREVENTIVO Y CORRECTIVO DE SISTEMAS DE ALARMA CONTRA INCENDIOS.</t>
  </si>
  <si>
    <t>Mantenimiento preventivo y correctivo del sistema de alarma contra incendios de la red de GLP</t>
  </si>
  <si>
    <t>Mantenimiento preventivo y correctivo sistema de alarma contra incendio</t>
  </si>
  <si>
    <t>MANTENIMIENTO PREVENTIVO Y CORRECTIVO PARA FOTOCOPIADORAS.</t>
  </si>
  <si>
    <t xml:space="preserve">MANTENIMIENTO PREVENTIVO Y CORRECTIVO PARA FOTOCOPIADORAS TOSHIBA. </t>
  </si>
  <si>
    <t>MANTENIMIENTO Y REPARACION DE MESAS.</t>
  </si>
  <si>
    <t>REPARACIÓN DE MESAS</t>
  </si>
  <si>
    <t>SERVICIO DE MANTENIMIENTO PREVENTIVO Y CORRECTIVO UNIDADES MANEJADORAS DE AIRE (UMAS)</t>
  </si>
  <si>
    <t>MANEJADORA AGUA HELADA: 12 EQUIPOS BAJO CONTRATO DE MANTENIMIENTO CON VISITAS TRIMESTRALES; 2018LA-000039-2306 - OC 626 - ECOAIRE</t>
  </si>
  <si>
    <t>MANTENIMIENTO PREVENTIVO Y CORRECTIVO MUEBLES DE OFICINA.</t>
  </si>
  <si>
    <t>REPARACIÓN DE MUEBLES DE OFICINA.</t>
  </si>
  <si>
    <t>REPARACION DE SILLAS Y SILLONES.</t>
  </si>
  <si>
    <t>MANTENIMIENTO PREVENTIVO Y CORRECTIVO DE SILLAS Y SILLONES: TAPIZADO, REEMPLAZO DE RODAMIENTOS, SOLDADURA, ETC.</t>
  </si>
  <si>
    <t>MANTENIMIENTO CORRECTIVO Y  PREVENTIVO DEL SISTEMA  DE AIRE ACONDICIONADO.</t>
  </si>
  <si>
    <t>CONDENSADORES VRF: 05 EQUIPOS BAJO CONTRATO DE MANTENIMIENTO CON VISITAS TRIMESTRALES; 2018LA-000039-2306 - OC  626 - ECOAIRE</t>
  </si>
  <si>
    <t>CASSETTE CONDENSADORES: 06 EQUIPOS BAJO CONTRATO DE MANTENIMIENTO CON VISITAS TRIMESTRALES; 2018LA-000039-2306 -OC  626 - ECOAIRE</t>
  </si>
  <si>
    <t>EAVAPORADORA VRF: 21 EQUIPOS BAJO CONTRATO DE MANTENIMIENTO CON VISITAS TRIMESTRALES; 2018LA-000039-2306 - OC  626 - ECOAIRE</t>
  </si>
  <si>
    <t>A/C TIPO CENTRAL DE DUCTO: 07 EQUIPOS BAJO CONTRATO DE MANTENIMIENTO CON VISITAS TRIIMESTRALES; 2018LA-000039-2306 - OC 626 - ECOAIRE</t>
  </si>
  <si>
    <t>A/C TIPO MINISPLIT: 54 EQUIPOS BAJO CONTRATO DE MANTENIMIENTO CON VISITAS TRIIMESTRALES; 2018LA-000039-2306 - OC 626 - ECOAIRE</t>
  </si>
  <si>
    <t>A/C TIPO PAQUETE: 02 EQUIPO BAJO CONTRATO DE MANTENIMIENTO CON VISITAS TRIMESTRALES; 2018LA-000039-2306 - OC 626 - ECOAIRE</t>
  </si>
  <si>
    <t>A/C TIPO PISO CIELO : 05 EQUIPOS BAJO CONTRATO DE MANTENIMIENTO CON VISITAS TRIMESTRALES; 2014LA-000039-2306 - OC 626 - ECOAIRE</t>
  </si>
  <si>
    <t>A/C TIPO PORTATIL: 01 EQUIPOS BAJO CONTRATO DE MANTENIMIENTO CON VISITAS TRIMESTRALES; 2018LA-000039-2306 - OC 626 - ECOAIRE</t>
  </si>
  <si>
    <t>A/C TIPO PRECISION: 01 EQUIPO BAJO CONTRATO DE MANTENIMIENTO CON VISITAS TRIMESTRALES; 2018LA-000039-2306 - OC 626 - ECOAIRE</t>
  </si>
  <si>
    <t xml:space="preserve">SERVICIO DE INSTALACION Y/O DESINSTALACION DE EQUIPO DE AIRE ACONDICIONADO. </t>
  </si>
  <si>
    <t>Desitalación de equipos de aire acondicionado de la sala de endoscopia del CDTC.</t>
  </si>
  <si>
    <t>PARA DAR MANTENIMIENTO A LA FOTOCOPIADORA UTILIZADA POR LA DIRECCIÓN ADMINISTRATIVA, DIRECCIÓN GENERAL Y VARIOS SERVICIOS DEL CENTRO MÉDICO.</t>
  </si>
  <si>
    <t>MANTENIMIENTO PREVENTIVO Y CORRECTIVO PARA FOTOCOPIADORAS DE SERVICIOS GENERALES, CENTRO DE FOTOCOPIADO Y PRESUPUESTO.</t>
  </si>
  <si>
    <t>MANTENIMIENTO EQUIPO DE OFICINA.</t>
  </si>
  <si>
    <t>SE FORMULA PARA EL AÑO 2021 A FIN DE OPTIMIZAR LA VIDA UTIL DE LOS EQUIPOS ( MAQUINA DESTRUCTORA DE DOCUMENTOS) SACA</t>
  </si>
  <si>
    <t>SE FORMULA PARA EL AÑO 2021 A FIN DE OPTIMIZAR LA VIDA UTIL DE LOS EQUIPOS ( VENTILADORES)  SACA</t>
  </si>
  <si>
    <t>678479/678469</t>
  </si>
  <si>
    <t>Caja chica</t>
  </si>
  <si>
    <t>SE FORMULA PARA EL AÑO 2021 A FIN DE OPTIMIZAR LA VIDA UTIL DE LOS EQUIPOS SACA ( 2 VISITAS AL AÑO)</t>
  </si>
  <si>
    <t>MANTENIMIENTO PREVENTIVO Y CORRECTIVO PARA MONTACARGAS</t>
  </si>
  <si>
    <t>mantenimiento preventivo y correctivo de montacargas A.G.B.S</t>
  </si>
  <si>
    <t>MANTENIMIENTO PREVENTIVO Y CORRECTIVO PARA ESTIBADOR (APILADOR).</t>
  </si>
  <si>
    <t>mantenimiento preventivo y correctivo para apliador del A.G.B.S equipo nuevo</t>
  </si>
  <si>
    <t>COMPRA INICIADA EN 2020</t>
  </si>
  <si>
    <t>MANTENIMIENTO PREVENTIVO Y CORRECTIVO DE CARRETILLA HIDRAULICA.</t>
  </si>
  <si>
    <t>Mantenimiento preventivo y correctivo de la carretilla hidráhulica eléctrica marca Crown 20MT de A.G.B.S</t>
  </si>
  <si>
    <t>Mantenimiento preventivo y correctivo de carretilla hidráulica del servicio de farmacia</t>
  </si>
  <si>
    <t xml:space="preserve">Transportes                                       </t>
  </si>
  <si>
    <t>SERVICIO DE MODIFICACION DE CARROCERIA INTERNA PARA  AMBULANCIAS.</t>
  </si>
  <si>
    <t>SE REQUIERE DEL RECURSO ECONÓMICO CON EL PROPÓSITO REALIZAR MODIFICACIÓN INTERNA DE LAS AMBULANCIAS PLACAS -2002094-200-3181- CON EL PROPÓSITO DE ATENDER TRASLADOS DE PACIENTES DE COVID-19 Y PACIENTES CON DIAGNÓSTICOS RESERVADOS.</t>
  </si>
  <si>
    <t>Aplicación de Art. 209 (3 Prorroga)</t>
  </si>
  <si>
    <t>MANTENIMIENTO DE VEHICULOS.</t>
  </si>
  <si>
    <t>SE REQUIERE DE RECURSO ECONÓMICO EN ESTA BUS-PARTIDA EN RELACIÓN AL PROCEDIMIENTO DE COMPRA NO. 2016LA-000035-2306, MANTENIMIENTO PREVENTIVO Y CORRECTIVO DE VEHÍCULOS.</t>
  </si>
  <si>
    <t>LIMPIEZA DE ASIENTOS  Y TAPICERIA EN GENERAL A VAPOR,  (VEHICULOS).</t>
  </si>
  <si>
    <t xml:space="preserve">sE REQUIERE DE RECURSO ECONÓMICO EN DICHA SUB-PARTIDA CON EL PROPÓSITO DE CUMPLIR CON LOS DIFERENTES LINEAMIENTOS DE COVID-19  PARA LA LIMPIEZA DE LOS VEHÍCULOS ADMINISTRATIVOS Y AMBULANCIAS. </t>
  </si>
  <si>
    <t>SERVICIO DE REPARACION  Y CALIBRACION DE SISTEMAS DE INYECCION DIESEL Y GASOLINA</t>
  </si>
  <si>
    <t>SE REQUIERE CONTENIDO ECONIMICO CON EL PROPOSITO DE ATENDER CUALQUIER EVENTUALIDAD DE FALLA MECÁNICA EN EL SISTEMA DE INYECCIÓN DE CUALQUIERA DE LOS VEHÍCULOS.</t>
  </si>
  <si>
    <t>SERVICIO DE ENGRASE PARA VEHICULOS</t>
  </si>
  <si>
    <t xml:space="preserve">SE REQUIERE DE RECURSO ECONÓMICO EN DICHA SUB-PARTIDA CON EL PROPÓSITO DE ATENDER EL MANTENIMIENTO PREVENTIVO DE CASA UNO DE LOS VEHÍCULOS ASIGNADOS AL SERVICIO DE TRANSPORTES. </t>
  </si>
  <si>
    <t>MANTENIMIENTO PREVENTIVO Y CORRECTIVO DE MOTOCICLETAS Y CUADRACICLO.</t>
  </si>
  <si>
    <t>SE REQUIERE PARA EL MANTENIMIENTO PREVENTIVO Y CORRECTIVO DE MOTOCICLETAS PLACAS 200-2466-2002596</t>
  </si>
  <si>
    <t>2306001698, 662264</t>
  </si>
  <si>
    <t>Aplicación 209 RLCA, 3 Prorroga</t>
  </si>
  <si>
    <t>MANTENIMIENTO Y REPARACION DE VEHICULOS.</t>
  </si>
  <si>
    <t>SE REQUIERE PARA EL MANTENIMIENTO PREVENTIVO Y CORRECTIVO DE LAS UNIDADES VEHICULARES PLACAS -200-2387-2002803-2002903-2002144-2002094-2003184-2002404-20003742-2003716, SEGÚN PROCEDIMIENTO DE COMPRA NO. 2016LA-000035-2306</t>
  </si>
  <si>
    <t>MANTENIMIENTO PREVENTIVO Y CORRECTIVO DE AIRE ACONDICIONADO EN VEHICULOS</t>
  </si>
  <si>
    <t>SE REQUIERE DE DICHO RECURSO PARA EL MANTENIMIENTO PREVENTIVO Y CORRECTIVO DE AIRE ACONDICIONADO DE  LOS VEHICULOS DE NUESTRO HOSPITAL  PLACA 200-2387-2003181-2003716</t>
  </si>
  <si>
    <t>RECTIFICACION GENERAL DE MOTOR.</t>
  </si>
  <si>
    <t>SE REQUIERE DE RECURSO ECONOMICO PARA SOLVENTAR CUALQUIER EVENTUALIDAD EN CUALQUIERA DE LAS UNIDADES VEHICULARES DEL SERVICIO DE TRANSPORTES.</t>
  </si>
  <si>
    <t>SERVICIO DE ENDEREZADO Y PINTURA DE VEHICULOS.</t>
  </si>
  <si>
    <t>SE REQUIERE DE RECURSO ECONÓMICO CON EL PROPÓSITO DE CUBRIR LOS GASTOS POR CONCEPTO DE DAÑOS OCASIONADOS AL SISTEMA DE CARROCERÍA DE LOS VEHÍCULOS DEL HOSPITAL MÁX PERALTA.</t>
  </si>
  <si>
    <t>REPARACION Y TAPIZ AJE  DE ASIENTOS Y RESPALDARES DE VEHICULOS.</t>
  </si>
  <si>
    <t>SE REQUIERE DE RECURSO ECONÓMICO EN ESTA BUS-PARTIDA CON FIN DE MANTENER EN OPTIMAS CONDICIONES LOS ASIENTOS Y PARTE INTERNA DE LOS VEHÍCULOS</t>
  </si>
  <si>
    <t>SERVICIO DE REPARACION  Y CAMBIO DE LLANTAS.</t>
  </si>
  <si>
    <t>SE REQUIERE DE RECURSO ECONIMICO  CON EL PROPOSITO DE ATENDER SITUACIONES IMPREDECIBLES COMO PINCHONAZOS QUE SE EN CARRETERA..</t>
  </si>
  <si>
    <t>INSTALACION Y  REPARACION DE SISTEMA ELECTRICO DE VEHICULOS.</t>
  </si>
  <si>
    <t>SE REQUIERE DE RECURSO ECONÓMICO EN ESTA SUBPARTIDA CON EL PROPÓSITO DE BRINDAR MANTENIMIENTO PREVENTIVO Y CORRECTIVO AL SISTEMA ELÉCTRICO DE LOS VEHÍCULOS.</t>
  </si>
  <si>
    <t>SERVICIO CAMBIO DE ACEITE</t>
  </si>
  <si>
    <t>SE REQUIERE RECURSO ECONIMICO EN ESTA SUB-PARTIDA EN RELACION AL PROCEDIMIENTO DE COMPRA 2016LA-000035-2306,  MANTENIMIENTO PREVENTIVO Y CORRECTIVO DE VEHICULOS ITEM NO. 3 DEL CONTRATO.</t>
  </si>
  <si>
    <t xml:space="preserve">Rayos X                                           </t>
  </si>
  <si>
    <t>MANTENIMIENTO PREVENTIVO Y CORRECTIVO DE UNIDADES DE POTENCIA ININTERRUMPIDA (UPS).</t>
  </si>
  <si>
    <t>SE REQUIERE REALIZA EL MANTENIMIENTO PREVENTIVO Y CORRECTIVO</t>
  </si>
  <si>
    <t xml:space="preserve">Farmacia                                          </t>
  </si>
  <si>
    <t>SERVICIO DE CALIBRACION PARA TERMOMETRO.</t>
  </si>
  <si>
    <t xml:space="preserve">Es necesario mantener un control exacto de la temperatura y humedas en las cámaras y en las áreas del Servicio, por esta razón es necesario dar un mantenimiento a los dataloger, termometros y termohigrometros. </t>
  </si>
  <si>
    <t>SERVICIO DE CALIBRACION DE EQUIPO DE MEDICION.</t>
  </si>
  <si>
    <t xml:space="preserve">Se solicita para calibrción de los equipos de medición como termometros, termohigrometros, balanzas. </t>
  </si>
  <si>
    <t>MANTENIMIENTO PREVENTIVO Y CORRECTIVO DE LA CAFETERA AUTOMATICA INDUSTRIAL.</t>
  </si>
  <si>
    <t>Mantenimiento preventivo y correctivo de cafetera del servicio de nutrición</t>
  </si>
  <si>
    <t>MANTENIMIENTO PREVENTIVO Y CORRECTIVO PARA REFRIGERADORA</t>
  </si>
  <si>
    <t>REFRIGERADORES: 50 EQUIPOS BAJO CONTRATO DE MANTENIMIENTO CON VISITAS TRIMESTRALES; 2018LA-000039-2306 - OC 625 - EQUILSA</t>
  </si>
  <si>
    <t>MANTENIMIENTO PREVENTIVO Y CORRECTIVO PARA CAMARA DE REFRIGERACION.</t>
  </si>
  <si>
    <t>CÁMARAS DE REGRIGERACIÓN: 20 EQUIPOS BAJO CONTRATO DE MANTENIMIENTO CON VISITAS TRIMESTRALES; 2018LA-000039-2306 - OC 625 - EQUILSA</t>
  </si>
  <si>
    <t>MANTENIMIENTO PREVENTIVO Y CORRECTIVO DE LA BATIDORA INDUSTRIAL.</t>
  </si>
  <si>
    <t>Mantenimiento preventivo y correctivo de batidora del servicio de nutrición</t>
  </si>
  <si>
    <t>MANTENIMIENTO PREVENTIVO Y CORRECTIVO DE LA LAVADORA DE VAJILLA.</t>
  </si>
  <si>
    <t>Mantenimiento preventivo y correctivo de lavadora de vajillas</t>
  </si>
  <si>
    <t>MANTENIMIENTO PREVENTIVO Y CORRECTIVO PARA CONGELADORES</t>
  </si>
  <si>
    <t>CONGELADORES: 6 EQUIPOS BAJO CONTRATO DE MANTENIMIENTO CON VISITAS TRIIMESTRALES; 2018LA-000039-2306 - OC 625 - EQUILSA</t>
  </si>
  <si>
    <t>MANTENIMIENTO  PREVENTIVO Y CORRECTIVO DE CUARTO FRIO.</t>
  </si>
  <si>
    <t>CUARTO FRIO: 02 EQUIPOS BAJO CONTRATO DE MANTENIMIENTO CON VISITAS MENSUALES; 2018LA-000039-2306 - OC 625 - EQUILSA</t>
  </si>
  <si>
    <t>MANTENIMIENTO PREVENTIVO Y CORRECTIVO DE LICUADORA INDUSTRIAL.</t>
  </si>
  <si>
    <t>Mantenimiento preventivo y correctivo de licuadoras del servicio de nutrición</t>
  </si>
  <si>
    <t>MANTENIMIENTO PREVENTIVO Y CORRECTIVO DE CARROS TERMO ELECTRICO.</t>
  </si>
  <si>
    <t>Mantenimiento preventivo y correctivo de carros termo del servicio de nutrición</t>
  </si>
  <si>
    <t>MANTENIMIENTO PREVENTIVO Y CORRECTIVO PARA CENTRO DE COCCION INTELIGENTE.</t>
  </si>
  <si>
    <t>Mantenimiento preventivo y correctivo de centros de cocción inteligente, dos equipos, visitas trimestrales, costo por visita $360 por los dos equipos, tipo de cambio 590 colones por dólar</t>
  </si>
  <si>
    <t>SERVICIO DE MANTENIMIENTO PREVENTIVO Y CORRECTIVO PARA COMPRESOR DE AIRE GRADO MEDICO.</t>
  </si>
  <si>
    <t>Mantenimiento preventivo y correctivo de compresor grado médico del servicio de odontología, 2 visitas por año con un costo de $345 por visita; tipo de cambio 590 colones por dólar</t>
  </si>
  <si>
    <t>MANTENIMIENTO PREVENTIVO Y CORRECTIVO  PARA COMPRESORES DE AIRE INDUSTRIAL Y MEDICO.</t>
  </si>
  <si>
    <t>Mantenimiento preventivo y correctivo de compresor industrial, $695 por visita bimestral a 590 colones por dólar</t>
  </si>
  <si>
    <t>MANTENIMIENTO PREVENTIVO Y CORRECTIVO DEL SISTEMA DE  BOMBEO CONTRA INCENDIOS.</t>
  </si>
  <si>
    <t>Mantenimiento preventivo y correctivo del sistema de bombeo de incendios</t>
  </si>
  <si>
    <t>SERVICIO DE MANTENIMIENTO PREVENTIVO Y CORRECTIVO PARA EQUIPO HISTEROSCOPIO</t>
  </si>
  <si>
    <t>SE REQUIERE PARA EL MANTENIMIENTO PREVENTIVO Y CORRECTIVO DE HISTEROSCOPIO.</t>
  </si>
  <si>
    <t>MANTENIMIENTO PREVENTIVO Y CORRECTIVO PARA BOMBA EXTRACTORA DE LECHE</t>
  </si>
  <si>
    <t>SON REQUERIDOS PARA EL MANTENIMIENTO PREVENTIVO Y CORRECTIVO DE BOMBA EXTRACTORA DE LECHE.</t>
  </si>
  <si>
    <t>MANTENIMIENTO PREVENTIVO Y CORRECTIVO PARA  SISTEMAS DE DE GASES MEDICINALES</t>
  </si>
  <si>
    <t>Mantenimiento preventivo y correctivo para sistemas de gases médicos del hospital.</t>
  </si>
  <si>
    <t>MANTENIMIENTO PREVENTIVO Y CORRECTIVO DE TORRE DE ENDOSCOPIA.</t>
  </si>
  <si>
    <t>SON REQUERIDOS PARA EL MANTENIMIENTO PREVENTIVO Y CORRECTIVO DE TORRES DE ENDOSCOPIA.</t>
  </si>
  <si>
    <t>MANTENIMIENTO  PREVENTIVO Y CORRECTIVO A DETECTOR DE FLUJO VASCULAR, DOPPLER VASCULAR, DEBE TENER LA CAPACIDAD DE DETERMINAR EL FLUJO VENOSO, BASADO EN EL EFECTO DOPPLER BIDIRECCIO</t>
  </si>
  <si>
    <t>SON REQUERIDOS PARA EL MANTENIMIENTO PREVENTIVO Y CORRECTIVO PARA DETECTORES DE FLUJO VASCULAR.</t>
  </si>
  <si>
    <t>MANTENIMIENTO PREVENTIVO Y CORRECTIVO A CALENTADOR DE SUEROS</t>
  </si>
  <si>
    <t>SON REQUERIDOS PARA EL MANTENIMIENTO PREVENTIVO Y CORRECTIVO PARA CALENTADOR DE SUEROS.</t>
  </si>
  <si>
    <t>MANTENIMIENTO PREVENTIVO Y CORRECTIVO LAMPARA CUELLO DE GANZO</t>
  </si>
  <si>
    <t>SON REQUERIDOS PARA EL MANTENIMIENTO PREVENTIVO Y CORRECTIVO PARA LAMPARAS CUELLO DE GANZO.</t>
  </si>
  <si>
    <t>MANTENIMIENTO PREVENTIVO Y CORRECTIVO SET DIAGNOSTICO DE PARED</t>
  </si>
  <si>
    <t>SON REQUERIDOS PARA EL MANTENIMIENTO PREVENTIVO Y CORRECTIVO DE EQUIPOS DE DIAGNOSTICO.</t>
  </si>
  <si>
    <t>MANTENIMIENTO PREVENTIVO Y CORRECTIVO SET UNIDAD DE CALENTAMIENTO</t>
  </si>
  <si>
    <t>SON REQUERIDOS PARA EL MANTENIMIENTO PREVENTIVO Y CORRECTIVO DE UNIDADES DE CALENTAMIENTO.</t>
  </si>
  <si>
    <t>MANTENIMIENTO PREVENTIVO Y CORRECTIVO DOPPLER FETAL</t>
  </si>
  <si>
    <t>SON REQUERIDOS PARA EL MANTENIMIENTO PREVENTIVO Y CORRECTIVO DE DOPPLER FETAL.</t>
  </si>
  <si>
    <t>MANTENIMIENTO PREVENTIVO Y CORRECTIVO  DE  ARTROSCOPIO.</t>
  </si>
  <si>
    <t>SE REQUIERE PARA EL MANTENIMIENTO PREVENTIVO Y CORRECTIVO DE ARTROSCOPIOS.</t>
  </si>
  <si>
    <t>MANTENIMIENTO PREVENTIVO Y CORRECTIVO  DE  SIERRA CORTA YESO.</t>
  </si>
  <si>
    <t>SON REQUERIDOS PARA EL MANTENIMIENTO PREVENTIVO Y CORRECTIVO DE SIERRAS CORTADORAS DE YESOS.</t>
  </si>
  <si>
    <t>MANTENIMIENTO PREVENTIVO Y CORRECTIVO  DE  UNIDAD DE OTORRINOLARINGOLOGIA.</t>
  </si>
  <si>
    <t>SON REQUERIDOS PARA EL MANTENIMIENTO PREVENTIVO Y CORRECTIVO DE UNIDAD DE ORL.</t>
  </si>
  <si>
    <t>MANTENIMIENTO PREVENTIVO Y CORRECTIVO DE  TALADRO NEUMATICO.</t>
  </si>
  <si>
    <t>SON REQUERIDOS PARA EL MANTENIMIENTO PREVENTIVO Y CORRECTIVO DE TALADROS NEUMATICOS.</t>
  </si>
  <si>
    <t>MANTENIMIENTO PREVENTIVO Y CORRECTIVO  DE  MONITOR FETAL.</t>
  </si>
  <si>
    <t>SON REQUERIDOS PARA EL MANTENIMIENTO PREVENTIVO Y CORRECTIVO DE MONITORES FETALES.</t>
  </si>
  <si>
    <t>MANTENIMIENTO PREVENTIVO Y CORRECTIVO DE EQUIPO FUENTE DE LUZ XENON.</t>
  </si>
  <si>
    <t>SON REQUERIDOS PARA EL MANTENIMIENTO PREVENTIVO Y CORRECTIVO DE FUENTES DE LUZ.</t>
  </si>
  <si>
    <t>Articulo 209 RLCA</t>
  </si>
  <si>
    <t>MANTENIMIENTO PREVENTIVO Y CORRECTIVO DE MEDIDOR DE EDAD PULMONAR.</t>
  </si>
  <si>
    <t>SON REQUERIDOS PARA EL MANTENIMIENTO PREVENTIVO Y CORRECTIVO DE MEDIDOR DE EDAD PULMONAR.</t>
  </si>
  <si>
    <t>MANTENIMIENTO PREVENTIVO Y CORRECTIVO PARA EQUIPO DE ABLACION POR RADIOFRECUENCIA</t>
  </si>
  <si>
    <t>SON REQUERIDOS PARA EL MANTENIMIENTO PREVENTIVO Y CORRECTIVO DE EQUIPO DE ABLACIÓN POR RADIOFRECUENCIA.</t>
  </si>
  <si>
    <t>MANTENIMIENTO Y REPARACION DE INSTRUMENTAL MEDICO.</t>
  </si>
  <si>
    <t>SON REQUERIDOS PARA EL MANTENIMIENTO PREVENTIVO Y CORRECTIVO DE INSTRUMENTAL MEDICO.</t>
  </si>
  <si>
    <t>MANTENIMIENTO PREVENTIVO Y CORRECTIVO DE TANQUE DE PARAFINA</t>
  </si>
  <si>
    <t>Mantenimiento preventivo y correctivo de tanque de parafina del servicio de fisiatría</t>
  </si>
  <si>
    <t>SON REQUERIDOS PARA EL MANTENIMIENTO PREVENTIVO Y CORRECTIVO DE TANQUE DE PARAFINA.</t>
  </si>
  <si>
    <t>MANTENIMIENTO PREVENTIVO Y CORRECTIVO DE ESTERILIZADORA  DE VAPOR. (AUTOCLAVE)</t>
  </si>
  <si>
    <t>SON REQUERIDOS PARA EL MANTENIMIENTO PREVENTIVO Y CORRECTIVO DE ESTERILIZADORES.</t>
  </si>
  <si>
    <t>MANTENIMIENTO PREVENTIVO Y CORRECTIVO DE MAQUINAS DE ANESTESIA</t>
  </si>
  <si>
    <t>SON REQUERIDOS PARA EL MANTENIMIENTO PREVENTIVO Y CORRECTIVO DE MAQUINAS DE ANESTESIA.</t>
  </si>
  <si>
    <t>MANTENIMIENTO PREVENTIVO Y CORRECTIVO DE BOMBAS DE INFUSION.</t>
  </si>
  <si>
    <t>SON REQUERIDOS PARA EL MANTENIMIENTO PREVENTIVO Y CORRECTIVO DE BOMBAS DE INFUSION.</t>
  </si>
  <si>
    <t>MANTENIMIENTO PREVENTIVO Y CORRECTIVO DE ESTIMULADOR ELECTRICO.</t>
  </si>
  <si>
    <t>SON REQUERIDOS PARA EL MANTENIMIENTO PREVENTIVO Y CORRECTIVO DE ESTIMULADORES ELECTRICOS.</t>
  </si>
  <si>
    <t>MANTENIMIENTO PREVENTIVO Y CORRECTIVO DE ULTRASONIDO.</t>
  </si>
  <si>
    <t>SE REQUIEREN PARA EL MANTENIMIENTO PREVENTIVO Y CORRECTIVO DE ULTRASONIDOS.</t>
  </si>
  <si>
    <t>MANTENIMIENTO PREVENTIVO Y CORRECTIVO DE MONITOR DE SIGNOS VITALES.</t>
  </si>
  <si>
    <t>SE REQUIEREN PARA EL MANTENIMIENTO PREVENTIVO Y CORRECTIVO DE MONIOTORES DE SIGNOS VITALES Y CENTRALES DE MONITOREO.</t>
  </si>
  <si>
    <t>MANTENIMIENTO PREVENTIVO Y CORRECTIVO DE CAMARA DE FLUJO LAMINAR.</t>
  </si>
  <si>
    <t>SE REQUIEREN PARA EL MANTENIMIENTO PREVENTIVO Y CORRECTIVO DE CAMARAS DE FLUJO LAMINAR.</t>
  </si>
  <si>
    <t>MANTENIMIENTO PREVENTIVO Y CORRECTIVO DE MONITOR DE OXIMETRIA DE PULSO.</t>
  </si>
  <si>
    <t>SE REQUIEREN PARA EL MANTENIMIENTO PREVENTIVO Y CORRECTIVO DE OXIMETROS DE PULSO.</t>
  </si>
  <si>
    <t>MANTENIMIENTO PREVENTIVO Y CORRECTIVO DE PROYECTOR DE OPTOTIPOS.</t>
  </si>
  <si>
    <t>SE REQUIERE PARA EL MANTENIMIENTO PREVENTIVO Y CORRECTIVO DE PROYECTOR DE OPTOTIPOS.</t>
  </si>
  <si>
    <t>MANTENIMIENTO PREVENTIVO Y CORRECTIVO DE SELLADORA DE PAPEL GRADO MEDICO.</t>
  </si>
  <si>
    <t>SE REQUIERE PARA EL MANTENIMIENTO PREVENTIVO Y CORRECTIVO DE SELLADORAS DE PAPEL GRADO MEDICO.</t>
  </si>
  <si>
    <t>MANTENIMIENTO PREVENTIVO Y CORRECTIVO DE CENTRAL DE MONITOREO DE SIGNOS VITALES.</t>
  </si>
  <si>
    <t>SE REQUIERE PARA EL MANTENIMIENTO PREVENTIVO Y CORRECTIVO DE CENTRAL DE MONITOREO.</t>
  </si>
  <si>
    <t>MANTENIMIENTO PREVENTIVO Y CORRECTIVO DE ELECTROBISTURI</t>
  </si>
  <si>
    <t>SE REQUIERE PARA EL MANTENIMIENTO PREVENTIVO Y CORRECTIVO DE UNIDADES DE ELECTROCIRUGIA.</t>
  </si>
  <si>
    <t>MANTENIMIENTO PREVENTIVO Y CORRECTIVO DESFIBRILADOR</t>
  </si>
  <si>
    <t>SE REQUIERE PARA EL MANTENIMIENTO PREVENTIVO Y CORRECTIVO DE DESFIBRILADORES.</t>
  </si>
  <si>
    <t>MANTENIMIENTO PREVENTIVO Y CORRECTIVO DE UNIDAD DENTAL</t>
  </si>
  <si>
    <t>SE REQUIERE PARA EL MANTENIMIENTO PREVENTIVO Y CORRECTIVO DE UNIDADES DENTALES.</t>
  </si>
  <si>
    <t>MANTENIMIENTO PREVENTIVO Y CORRECTIVO DE EQUIPO DE RAYOS X</t>
  </si>
  <si>
    <t>SE REQUIERE PARA EL MANTENIMIENTO PREVENTIVO Y CORRECTIVO DE EQUIPOS DE RAYOS X.</t>
  </si>
  <si>
    <t>MANTENIMIENTO PREVENTIVO Y CORRECTIVO DE INCUBADORA</t>
  </si>
  <si>
    <t>SE REQUIERE PARA EL MANTENIMIENTO PREVENTIVO Y CORRECTIVO DE INCUBADORAS.</t>
  </si>
  <si>
    <t>MANTENIMIENTO PREVENTIVO Y CORRECTIVO DE ECOCARDIOGRAFO</t>
  </si>
  <si>
    <t>SE REQUIERE PARA EL MANTENIMIENTO PREVENTIVO Y CORRECTIVO DE ECOCARDIOGRAFOS.</t>
  </si>
  <si>
    <t>MANTENIMIENTO PREVENTIVO Y CORRECTIVO DE VENTILADOR PULMONAR</t>
  </si>
  <si>
    <t>SE REQUIERE PARA EL MANTENIMIENTO PREVENTIVO Y CORRECTIVO DE VENTILADORES PULMONARES.</t>
  </si>
  <si>
    <t>MANTENIMIENTO PREVENTIVO Y CORRECTIVO DE REVELADORA DE PLACAS</t>
  </si>
  <si>
    <t>SE REQUIERE PARA EL MANTENIMIENTO PREVENTIVO Y CORRECTIVO DE PROCESADORAS DE PLACAS.</t>
  </si>
  <si>
    <t>MANTENIMIENTO PREVENTIVO Y CORRECTIVO DE ASPIRADOR QUIRURGICO</t>
  </si>
  <si>
    <t>SE REQUIERE PARA EL MANTENIMIENTO PREVENTIVO Y CORRECTIVO DE ASPIRADOR ULTRASONICO.</t>
  </si>
  <si>
    <t>MANTENIMIENTO PREVENTIVO Y CORRECTIVO DE MICROSCOPIO</t>
  </si>
  <si>
    <t>SE REQUIERE PARA EL MANTENIMIENTO PREVENTIVO Y CORRECTIVO DE MICROSCOPIOS.</t>
  </si>
  <si>
    <t>MANTENIMIENTO PREVENTIVO Y CORRECTIVO DE LAMPARA QUIRURGICA</t>
  </si>
  <si>
    <t>SE REQUIERE PARA EL MANTENIMIENTO PREVENTIVO Y CORREECTIVO DE LAMPARAS QUIRURGICAS.</t>
  </si>
  <si>
    <t>MANTENIMIENTO PREVENTIVO Y CORRECTIVO DE ELECTROENCEFALOGRAFO</t>
  </si>
  <si>
    <t>SE REQUIERE PARA EL MANTENIMIENTO PREVENTIVO Y CORREECTIVO DE ELECTROENCEFALOGRAFO.</t>
  </si>
  <si>
    <t>MANTENIMIENTO PREVENTIVO Y CORRECTIVO DE MAMOGRAFO</t>
  </si>
  <si>
    <t>SE REQUIERE PARA EL MANTENIMIENTO PREVENTIVO Y CORREECTIVO DE MAMOGRAFOS.</t>
  </si>
  <si>
    <t>MANTENIMIENTO PREVENTIVO Y CORRECTIVO DE COLPOSCOPIO</t>
  </si>
  <si>
    <t>SE REQUIERE PARA EL MANTENIMIENTO PREVENTIVO Y CORRECTIVO DE COLPOSCOPIOS.</t>
  </si>
  <si>
    <t>MANTENIMIENTO PREVENTIVO Y CORRECTIVO DE PRUEBA DE ESFUERZO</t>
  </si>
  <si>
    <t>SE REQUIERE PARA EL MANTENIMIENTO PREVENTIVO Y CORRECTIVO DE PRUEBAS DE ESFUERZO.</t>
  </si>
  <si>
    <t>MANTENIMIENTO PREVENTIVO Y CORRECTIVO DE ELECTROCARDIOGRAFO</t>
  </si>
  <si>
    <t>SE REQUIERE PARA EL MANTENIMIENTO PREVENTIVO Y CORRECTIVO DE ELECTROCARDIOGRAFOS.</t>
  </si>
  <si>
    <t>MANTENIMIENTO PREVENTIVO Y CORRECTIVO DE DERMATOMO ELECTRICO.</t>
  </si>
  <si>
    <t>SE REQUIERE PARA EL MANTENIMIENTO PREVENTIVO Y CORRECTIVO DE DERMATOMOS.</t>
  </si>
  <si>
    <t>MANTENIMIENTO PREVENTIVO Y CORRECTIVO DE ESPIROMETRO.</t>
  </si>
  <si>
    <t>SE REQUIERE PARA EL MANTENIMIENTO PREVENTIVO Y CORRECTIVO DE ESPIROMETROS.</t>
  </si>
  <si>
    <t>MANTENIMIENTO PREVENTIVO Y CORRECTIVO PARA EQUIPO DE ELECTROMIOGRAFIA.</t>
  </si>
  <si>
    <t>SE REQUIERE PARA EL MANTENIMIENTO PREVENTIVO Y CORRECTIVO DE ELECTROMIOGRAFOS.</t>
  </si>
  <si>
    <t>MANTENIMIENTO PREVENTIVO Y CORRECTIVO DE CONCENTRADOR DE OXIGENO.</t>
  </si>
  <si>
    <t>SE REQUIERE PARA EL MANTENIMIENTO PREVENTIVO Y CORRECTIVO DE CONCENTRADORES DE OXIGENO.</t>
  </si>
  <si>
    <t>MANTENIMIENTO PREVENTIVO Y CORRECTIVO  DE EQUIPO DE POTENCIALES EVOCADOS AUDITIVOS.</t>
  </si>
  <si>
    <t>SE REQUIERE PARA EL MANTENIMIENTO PREVENTIVO Y CORRECTIVO DE POTENCIALES EVOCADOS AUDITIVOS.</t>
  </si>
  <si>
    <t>MANTENIMIENTO PREVENTIVO Y CORRECTIVO DE MESA DE EXPLORACION GINECOLOGICA.</t>
  </si>
  <si>
    <t>SE REQUIERE PARA EL MANTENIMIENTO PREVENTIVO Y CORRECTIVO DE MESAS DE EXPLORACION Y EXPULSIVOS.</t>
  </si>
  <si>
    <t>MANTENIMIENTO PREVENTIVO Y CORRECTIVO PARA PROCESADOR DE TEJIDOS</t>
  </si>
  <si>
    <t>SE REQUIEREN PARA EL MANTENIMIENTO PREVENTIVO Y CORRECTIVO DE PROCESADORES DE TEJIDOS.</t>
  </si>
  <si>
    <t>MANTENIMIENTO PREVENTIVO Y CORRECTIVO PARA MICROTOMO</t>
  </si>
  <si>
    <t>SE REQUIEREN PARA EL MANTENIMIENTO PREVENTIVO Y CORRECTIVO DE MICROTOMOS.</t>
  </si>
  <si>
    <t>MANTENIMIENTO PREVENTIVO Y CORRECTIVO PARA AGITADORES</t>
  </si>
  <si>
    <t>SE REQUIEREN PARA EL MANTENIMIENTO PREVENTIVO Y CORRECTIVO DE AGITADORES.</t>
  </si>
  <si>
    <t>MANTENIMIENTO PREVENTIVO Y CORRECTIVO PARA ESTACION DE TRABAJO PARA PATOLOGIA</t>
  </si>
  <si>
    <t>SE REQUIEREN PARA EL MANTENIMIENTO PREVENTIVO Y CORRECTIVO DE ESTACIONES DE TRABAJO DE PATOLOGÍA.</t>
  </si>
  <si>
    <t>MANTENIMIENTO PREVENTIVO Y CORRECTIVO PARA CENTRO DE INCLUSION DE MUESTRAS</t>
  </si>
  <si>
    <t>SE REQUIEREN PARA EL MANTENIMIENTO PREVENTIVO Y CORRECTIVO DE CENTRO DE INCLUSION DE MUESTRAS.</t>
  </si>
  <si>
    <t>MANTENIMIENTO PREVENTIVO Y CORRECTIVO PARA CRIOSTATO  DE PISO</t>
  </si>
  <si>
    <t>SE REQUIEREN PARA EL MANTENIMIENTO PREVENTIVO Y CORRECTIVO DE CRIOSTATOS.</t>
  </si>
  <si>
    <t>MANTENIMIENTO PREVENTIVO Y CORRECTIVO PARA AUDIOMETRO</t>
  </si>
  <si>
    <t>SE REQUIEREN PARA EL MANTENIMIENTO PREVENTIVO Y CORRECTIVO DE AUDIOMETROS.</t>
  </si>
  <si>
    <t>MANTENIMIENTO PREVENTIVO Y CORRECTIVO PARA ESTUFA DE CULTIVO</t>
  </si>
  <si>
    <t>SE REQUIERE PARA EL MANTENIMIENTO PREVENTIVO Y CORRECTIVO DE ESTUFA.</t>
  </si>
  <si>
    <t>MANTENIMIENTO PREVENTIVO Y CORRECTIVO PARA IMPEDANCIOMETRO</t>
  </si>
  <si>
    <t>SE REQUIEREN PARA EL MANTENIMIENTO PREVENTIVO Y CORRECTIVO DE IMPEDANCIOMETROS.</t>
  </si>
  <si>
    <t>MANTENIMIENTO PREVENTIVO Y CORRECTIVO DE INCUBADORA BACTERIOLOGICA .</t>
  </si>
  <si>
    <t>SE REQUIEREN PARA EL MANTENIMIENTO PREVENTIVO Y CORRECTIVO DE INCUBADORA BACTERIOLOGICA.</t>
  </si>
  <si>
    <t>MANTENIMIENTO PREVENTIVO Y CORRECTIVO LAMPARAS DE EXAMINACION.</t>
  </si>
  <si>
    <t>SE REQUIEREN PARA EL MANTENIMIENTO PREVENTIVO Y CORRECTIVO DE LAMPARAS DE EXAMINACION.</t>
  </si>
  <si>
    <t>MANTENIMIENTO PREVENTIVO Y CORRECTIVO MARCAPASOS EXTERNOS.</t>
  </si>
  <si>
    <t>SON REQUERIDOS PARA EL MANTENIMIENTO PREVENTIVO Y CORRECTIVO DE MARCAPASOS.</t>
  </si>
  <si>
    <t>MANTENIMIENTO PREVENTIVO Y CORRECTIVO  DE BAÑO MARIA.</t>
  </si>
  <si>
    <t>Mantenimiento preventivo y correctivo de baño maría</t>
  </si>
  <si>
    <t>SE REQUIEREN PARA EL MANTENIMIENTO PREVENTIVO Y CORRECTIVO DE BAÑOS MARIA.</t>
  </si>
  <si>
    <t>MANTENIMIENTO PREVENTIVO Y CORRECTIVO  DE CONTADOR DE CELULAS.</t>
  </si>
  <si>
    <t>SE REQUIEREN PARA EL MANTENIMIENTO PREVENTIVO Y CORRECTIVO DE CONTADOR DE CELULAS.</t>
  </si>
  <si>
    <t>MANTENIMIENTO PREVENTIVO Y CORRECTIVO PLETISMOGRAFO.</t>
  </si>
  <si>
    <t>SE REQUIERE PARA EL MANTENIMIENTO PREVENTIVO Y CORRECTIVO DE PLETISMOGRAFO.</t>
  </si>
  <si>
    <t>MANTENIMIENTO PREVENTIVO Y CORRECTIVO DE EQUIPO OFTALMOSCOPIO.</t>
  </si>
  <si>
    <t>SE REQUIEREN PARA EL MANTENIMIENTO PREVENTIVO Y CORRECTIVO DE OFTALMOSCOPIOS.</t>
  </si>
  <si>
    <t>MANTENIMIENTO PREVENTIVO Y CORRECTIVO PARA TOMOGRAFO</t>
  </si>
  <si>
    <t>SE REQUIEREN PARA EL MANTENIMIENTO PREVENTIVO Y CORRECTIVO DE TOMOGRAFO.</t>
  </si>
  <si>
    <t>MANTENIMIENTO PREVENTIVO Y CORRECTIVO DE UNIDAD OFTALMOLOGICA.</t>
  </si>
  <si>
    <t>SE REQUIEREN PARA EL MANTENIMIENTO PREVENTIVO Y CORRECTIVO DE UNIDADES OFTALMOLOGICAS COMPLETAS.</t>
  </si>
  <si>
    <t>MANTENIMIENTO PREVENTIVO Y CORRECTIVO DE  LAMPARA PARA FOTOTERAPIA NEONATAL.</t>
  </si>
  <si>
    <t>SE REQUIEREN PARA EL MANTENIMIENTO PREVENTIVO Y CORRECTIVO DE LAMPARAS DE FOTOTERAPIA.</t>
  </si>
  <si>
    <t>MANTENIMIENTO PREVENTIVO Y CORRECTIVO PARA EQUIPO CRIOCIRUGIA</t>
  </si>
  <si>
    <t>SE REQUIEREN PARA EL MANTENIMIENTO PREVENTIVO Y CORRECTIVO DE EQUIPOS DE CRIOCIRUGIA.</t>
  </si>
  <si>
    <t>MANTENIMIENTO PREVENTIVO Y CORRECTIVO PARA  INYECTOR DE MEDIO CONTRASTE</t>
  </si>
  <si>
    <t>SE REQUIEREN PARA EL MANTENIMIENTO PREVENTIVO Y CORRECTIVO DE INYECTORES DE MEDIO DE CONTRASTE.</t>
  </si>
  <si>
    <t>MANTENIMIENTO PREVENTIVO Y CORRECTIVO DE VISUALIZADOR DE VENAS.</t>
  </si>
  <si>
    <t>SON REQUERIDOS PARA EL MANTENIMIENTO PREVENTIVO Y CORRECTIVO PARA VISUALIZADOR DE VENAS.</t>
  </si>
  <si>
    <t>MANTENIMIENTO PREVENTIVO Y CORRECTIVO DE BRONCOSCOPIO</t>
  </si>
  <si>
    <t>SE REQUIEREN PARA EL MANTENIMIENTO PREVENTIVO Y CORRECTIVO DE TORRES DE BRONCOSCOPIA.</t>
  </si>
  <si>
    <t>MANTENIMIENTO PREVENTIVO Y CORRECTIVO DE ASPIRADOR DE SUCCION.</t>
  </si>
  <si>
    <t>SE REQUIEREN PARA EL MANTENIMIENTO PREVENTIVO Y CORRECTIVO DE ASPIRADORES DE SUCCION.</t>
  </si>
  <si>
    <t>SERVICIO DE MANTENIMIENTO PREVENTIVO Y CORRECTIVO PARA EQUIPO CAMPIMETRO</t>
  </si>
  <si>
    <t>SON REQUERIDOS PARA EL MANTENIMIENTO PREVENTIVO Y CORRECTIVO DE EQUIPO DE PERIMETRIA (CAMPIMETRO).</t>
  </si>
  <si>
    <t>MANTENIMIENTO PREVENTIVO Y CORRECTIVO DE CENTRIFUGA DE MESA.</t>
  </si>
  <si>
    <t>SE REQUIEREN PARA EL MANTENIMIENTO PREVENTIVO Y CORRECTIVO DE CENTRIFUGAS.</t>
  </si>
  <si>
    <t>MANTENIMIENTO PREVENTIVO Y CORRECTIVO DE MONITOREO AMBULATOIO HOLTER.</t>
  </si>
  <si>
    <t>SE REQUIEREN PARA EL MANTENIMIENTO PREVENTIVO Y CORRECTIVO DE HOLTER.</t>
  </si>
  <si>
    <t>MANTENIMIENTO PREVENTIVO Y CORRECTIVO DE LAMPARA DE HENDIDURA.</t>
  </si>
  <si>
    <t>SE REQUIEREN PARA EL MANTENIMIENTO PREVENTIVO Y CORRECTIVO DE LAMPARAS DE HENDIDURA.</t>
  </si>
  <si>
    <t>MANTENIMIENTO PREVENTIVO Y CORRECTIVO DE ESFIGMOMANOMETRO.</t>
  </si>
  <si>
    <t>SE REQUIEREN PARA EL MANTENIMIENTO PREVENTIVO Y CORRECTIVO DE ESFIGMOMANOMETRO.</t>
  </si>
  <si>
    <t>MANTENIMIENTO PREVENTIVO Y CORRECTIVO DE MESA QUIRURGICA.</t>
  </si>
  <si>
    <t>SE REQUIEREN PARA EL MANTENIMIENTO PREVENTIVO Y CORRECTIVO DE MESAS QUIRURGICAS.</t>
  </si>
  <si>
    <t>MANTENIMIENTO PREVENTIVO Y CORRECTIVO DE EQUIPO FACOEMULSIFICADOR.</t>
  </si>
  <si>
    <t>SE REQUIEREN PARA EL MANTENIMIENTO PREVENTIVO Y CORRECTIVO DE FACOEMULSIFICADOR.</t>
  </si>
  <si>
    <t>MANTENIMIENTO PREVENTIVO Y CORRECTIVO DE LARINGOSCOPIO</t>
  </si>
  <si>
    <t xml:space="preserve">SE REQUIERE PARA EL MANTENIMIENTO PREVENTIVO Y CORRECTIVO DE VIGEOLARINGOSCOPIOS.  </t>
  </si>
  <si>
    <t>MANTENIMIENTO PREVENTIVO Y CORRECTIVO DE BALANZAS PARA PACIENTES.</t>
  </si>
  <si>
    <t>SE REQUIERE PARA EL MANTENIMIENTO PREVENTIVO Y CORRECTIVO DE BALANZAS.</t>
  </si>
  <si>
    <t>MANTENIMIENTO PREVENTIVO Y CORRECTIVO  A BICICLETA ERGOMETRICA.</t>
  </si>
  <si>
    <t>mantenimiento preventivo y correctivo de bicicleta ergonómica</t>
  </si>
  <si>
    <t>MANTENIMIENTO PREVENTIVO Y CORRECTIVO DE MAQUINA DE HEMODIALISIS.</t>
  </si>
  <si>
    <t>SE REQUIERE PARA EL MANTENIMIENTO PREVENTIVO Y CORRECTIVO DE MAQUINAS DE HEMODIALISIS.</t>
  </si>
  <si>
    <t>MANTENIMIENTO PREVENTIVO Y CORRECTIVO DE EQUIPO LAPAROSCOPIO.</t>
  </si>
  <si>
    <t>SON REQUERIDOS PARA EL MANTENIMIENTO PREVENTIVO Y CORRECTIVO DE TORRES DE LAPAROSCOPIA.</t>
  </si>
  <si>
    <t>MANTENIMIENTO PREVENTIVO Y CORRECTIVO DE FOROPTERO.</t>
  </si>
  <si>
    <t>SE REQUIERE PARA EL MANTENIMIENTO PREVENTIVO Y CORRECTIVO DE FOROPTEROS.</t>
  </si>
  <si>
    <t>MANTENIMIENTO PREVENTIVO Y CORRECTIVO DE EQUIPO CRANEOTOMO.</t>
  </si>
  <si>
    <t>SE REQUIERE PARA EL MANTENIMIENTO PREVENTIVO Y CORRECTIVO DE CRANEOTOMOS.</t>
  </si>
  <si>
    <t>SERVICIO DE MANTENIMIENTO PREVENTIVO Y CORRECTIVO PARA EQUIPO TOMOGRAFO DE COHERENCIA OPTICA (OCT)</t>
  </si>
  <si>
    <t>SE REQUIERE PARA EL MANTENIMIENTO PREVENTIVO Y CORRECTIVO DE TOMOGRAFO DE COHERENCIA OPTICA.</t>
  </si>
  <si>
    <t>MANTENIMIENTO PREVENTIVO Y CORRECTIVO PARA GRUA PARA ELEVAR PACIENTES</t>
  </si>
  <si>
    <t>SE REQUIERE PARA EL MANTENIMIENTO PREVENTIVO Y CORRECTIVO DE GRUA DE PACIENTES.</t>
  </si>
  <si>
    <t>MANTENIMIENTO PREVENTIVO Y CORRECTIVO PARA EQUIPO TANQUE DE COMPRESAS.</t>
  </si>
  <si>
    <t>mantenimiento preventivo y correctivo de tanque de compresas frías</t>
  </si>
  <si>
    <t>MANTENIMIENTO PREVENTIVO Y CORRECTIVO DE EQUIPO LITOTRIPTOR.</t>
  </si>
  <si>
    <t>SE REQUIERE PARA EL MANTENIMIENTO PREVENTIVO Y CORRECTIVO DE LITOTRIPTORES.</t>
  </si>
  <si>
    <t>MANTENIMIENTO PREVENTIVO Y CORRECTIVO DE TORNIQUETES</t>
  </si>
  <si>
    <t>SE REQUIERE PARA EL MANTENIMIENTO PREVENTIVO Y CORRECTIVO DE TORNIQUETES.</t>
  </si>
  <si>
    <t>MANTENIMIENTO PREVENTIVO Y CORRECTIVO PARA EQUIPO DE EMISIONES OTOACUSTICAS</t>
  </si>
  <si>
    <t>SE REQUIERE PARA EL MANTENIMIENTO PREVENTIVO Y CORRECTIVO DE EQUIPO DE EMISIONES OTOACUSTICAS.</t>
  </si>
  <si>
    <t>SERVICIO DE MANTENIMIENTO PREVENTIVO Y CORRECTIVO PARA MONITOR DE OXIDO NITRICO (PARA ADMINISTRACION DE NO AL PACIENTE).</t>
  </si>
  <si>
    <t>SE REQUIERE PARA EL MATENIMIENTO PREVENTIVO Y CORRECTIVO DE MONITOR DE OXIDO NITRICO.</t>
  </si>
  <si>
    <t>MANTENIMIENTO PREVENTIVO Y CORRECTIVO DE SISTEMA DE COMPRESION NEUMATICA TORACICA.</t>
  </si>
  <si>
    <t>REQUERIDOS PARA EL MANTENIMIENTO PREVENTIVO Y CORRECTIVO DE SISTEMA DE COMPRESION NEUMATICA TORACICA.</t>
  </si>
  <si>
    <t>MANTENIMIENTO PREVENTIVO Y CORRECTIVO DE CAMAS DE CUIDADO CRITICO</t>
  </si>
  <si>
    <t>SE REQUIERE PARA EL MATENIMIENTO PREVENTIVO Y CORRECTIVO DE CAMAS DE CUIDADOS CRITICOS ELECTRICAS MULTIPLES POSICIONES.</t>
  </si>
  <si>
    <t>MANTENIMIENTO PREVENTIVO Y CORRECTIVO DE LAMPARA FRONTAL (FUENTE DE LUZ XENON)</t>
  </si>
  <si>
    <t>SE REQUIERE PARA EL MATENIMIENTO PREVENTIVO Y CORRECTIVO DE LAMPARAS FRONTALES.</t>
  </si>
  <si>
    <t>MANTENIMIENTO PREVENTIVO Y CORRECTIVO DE  RAYOS X PORTATIL</t>
  </si>
  <si>
    <t>SE REQUIERE PARA EL MATENIMIENTO PREVENTIVO Y CORRECTIVO DE RAYOS X PORTATILES.</t>
  </si>
  <si>
    <t>MANTENIMIENTO PREVENTIVO Y CORRECTIVO DE RAYOS X DENTAL</t>
  </si>
  <si>
    <t>SE REQUIERE PARA EL MATENIMIENTO PREVENTIVO Y CORRECTIVO DE RAYOS X ODONTOLOGICO.</t>
  </si>
  <si>
    <t>MANTENIMIENTO PREVENTIVO Y CORRECTIVO DE ORTOPANTOGRAFO</t>
  </si>
  <si>
    <t>SE REQUIERE PARA EL MATENIMIENTO PREVENTIVO Y CORRECTIVO DE ORTOPANTOGRAFO.</t>
  </si>
  <si>
    <t>MANTENIMIENTO PREVENTIVO Y CORRECTIVO DE EQUIPO DE RAYOS X ARCO EN C</t>
  </si>
  <si>
    <t>SE REQUIERE PARA EL MATENIMIENTO PREVENTIVO Y CORRECTIVO DE ARCOS EN C.</t>
  </si>
  <si>
    <t>MANTENIMIENTO PREVENTIVO Y CORRECTIVO  A BILIRRUBINOMETRO</t>
  </si>
  <si>
    <t>SE REQUIERE PARA EL MATENIMIENTO PREVENTIVO Y CORRECTIVO DE BILIRRUBINOMETRO.</t>
  </si>
  <si>
    <t>MANTENIMIENTO PREVENTIVO  CORRECTIVO PARA LASER OFTALMICO YAG</t>
  </si>
  <si>
    <t>SE REQUIERE PARA EL MATENIMIENTO PREVENTIVO Y CORRECTIVO DE LASER OFTALMICO YAG.</t>
  </si>
  <si>
    <t>MANTENIMIENTO PREVENTIVO Y CORRECTIVO PARA AUTORREFRACTOMETRO</t>
  </si>
  <si>
    <t>SE REQUIERE PARA EL MATENIMIENTO PREVENTIVO Y CORRECTIVO DE AUTOREFRACTOMETRO.</t>
  </si>
  <si>
    <t>MANTENIMIENTO PREVENTIVO Y CORRECTIVO PARA MICROSCOPIO QUIRURGICO</t>
  </si>
  <si>
    <t>SE REQUIERE PARA EL MATENIMIENTO PREVENTIVO Y CORRECTIVO DE MICROSCOPIOS QUIRURGICOS.</t>
  </si>
  <si>
    <t>MANTENIMIENTO PREVENTIVO Y CORRECTIVO LENSOMETRO DE LENTES OFTALMICOS.</t>
  </si>
  <si>
    <t>SE REQUIERE PARA EL MATENIMIENTO PREVENTIVO Y CORRECTIVO DE LENSOMETROS.</t>
  </si>
  <si>
    <t>MANTENIMIENTO PREVENTIVO Y CORRECTIVO DE SISTEMA DE DETECCION GAMMA DEL GANGLIO.</t>
  </si>
  <si>
    <t>SE REQUIERE PARA EL MATENIMIENTO PREVENTIVO Y CORRECTIVO DE SISTEMA DE DETECCION GAMMA DEL GANGLIO.</t>
  </si>
  <si>
    <t>MANTENIMIENTO PREVENTIVO Y CORRECTIVO DE EQUIPO DE PRESOTERAPIA</t>
  </si>
  <si>
    <t>SE REQUIERE PARA EL MATENIMIENTO PREVENTIVO Y CORRECTIVO DE PRESOTERAPIA.</t>
  </si>
  <si>
    <t>MANTENIMIENTO PREVENTIVO Y CORRECTIVO DE BICICLETA ESTACIONARIA</t>
  </si>
  <si>
    <t>Mantenimiento preventivo y correctivo de bicicleta estacionaria del servicio de fisiatria</t>
  </si>
  <si>
    <t>MANTENIMIENTO DE TUBERIA DE SUPRESION DE INCENDIOS</t>
  </si>
  <si>
    <t>Mantenimiento ppreventivo a la tubería de supresión de incendios</t>
  </si>
  <si>
    <t>REQUERIDO PARA EL MANTENIMIENTO PREVENTIVO Y CORRECTIVO DE UPS.</t>
  </si>
  <si>
    <t>SERVICIO DE RECARGA Y MANTENIMIENTO DE EXTINTORES.</t>
  </si>
  <si>
    <t>RECARGA Y MANTENIMINETO DE CO2 10LB PARA LOS EXTINTORES DEL CENTRO MÉDICO.</t>
  </si>
  <si>
    <t>RECARGA Y MANTENIMIENTO DE CO2 10LB PARA LOS EXTINTORES DEL CENTRO MÉDICO.</t>
  </si>
  <si>
    <t>RECARGA Y MANTENIMIENTO DE AGUA TRIDESTILADA PARA LOS EXTINTORES DEL CENTRO MÉDICO</t>
  </si>
  <si>
    <t>RECARGA Y MANTENIMIENTO DE EXTINTORES DE POLVO QUÍMICO 10LB.</t>
  </si>
  <si>
    <t>RECARGA Y MANTENIMIENTO DE EXTINTORES DE AGUA MIST.</t>
  </si>
  <si>
    <t>RECARGA Y MANTENIMIENTO DE EXTINTORES CO2 5LB.</t>
  </si>
  <si>
    <t>RECARGA Y MANTENIMIENTO DE EXTINTORES CO2 15LB.</t>
  </si>
  <si>
    <t>RECARGA Y MANTENIMIENTO DE EXTINTORES POLVO QUÍMICO 5LB.</t>
  </si>
  <si>
    <t>RECARGA Y MANTENIMIENTO DE EXTINTORES POLVO QUÍMICO 20LB.</t>
  </si>
  <si>
    <t>RECARGA Y MANTENIMIENTO DE EXTINTORES 145 LB.</t>
  </si>
  <si>
    <t>AGENTE LIMPIO HALOTRON.</t>
  </si>
  <si>
    <t>EXTINTORES TIPO K.</t>
  </si>
  <si>
    <t>PRUEBA HIDROSTATICA PARA EXTINTORES</t>
  </si>
  <si>
    <t>PARA SER UTILIZADA POR LA COMISIÓN DE EMERGENCIAS DEL CENTRO MEDICO.</t>
  </si>
  <si>
    <t>SERVICIOS DE DESCARGA Y DESTRUCCION DE EXTINTORES PORTATILES CONTRA INCENDIO.</t>
  </si>
  <si>
    <t>EQUIPOS NECESARIOS POR PARTE DE LA COMISIÓN DE EMERGENCIAS.</t>
  </si>
  <si>
    <t>MANTENIMIENTO PREVENTIVO Y CORRECTIVO DE GABINETES PARA EXTINTORES.</t>
  </si>
  <si>
    <t>NECESARIO PARA EL MANTENIMIENTO DE LOS GABINETES DE LOS GABINETES DEL CENTRO MEDICO.</t>
  </si>
  <si>
    <t>MANTENIMIENTO PREVENTIVO Y CORRECTIVO DE LAVADORA DE PISOS</t>
  </si>
  <si>
    <t>MANTENIMIENTO PREVENTIVO Y CORRECTIVO PARA FREGADORA PARA PISOS INDUSTRIAL</t>
  </si>
  <si>
    <t>MANTENIMIENTO PREVENTIVO Y CORRECTIVO PARA ASPIRADORA INDUSTRIAL</t>
  </si>
  <si>
    <t>MANTENIMIENTO PREVENTIVO Y CORRECTIVO DE ASPIRADORAS.</t>
  </si>
  <si>
    <t>MANTENIMIENTO PREVENTIVO Y CORRECTIVO PARA CEPILLO ELECTRICO PARA LIMPIEZA</t>
  </si>
  <si>
    <t>MANTENIMIENTO PREVENTIVO Y CORRECTIVO PARA CEPILLO INDUSTRIAL</t>
  </si>
  <si>
    <t>MANTENIMIENTO PREVENTIVO Y CORRECTIVO DE RELOJ MARCADOR DE ASISTENCIA Y PUNTUALIDAD</t>
  </si>
  <si>
    <t>Se considera el mantenimiento preventivo y correctivo en caso de ser requerido.</t>
  </si>
  <si>
    <t xml:space="preserve">Centro de Gestión Informatica                     </t>
  </si>
  <si>
    <t>SE REQUIERE PARA BRINDAR EL MANTENIMIENTO PREVENTIVO PARA EL ADECUADO FUNCIONAMIENTO DE LA UPS QUE SOPORTA EL CIRCUITO ELECTRICO DEL CENTRO DE DATOS, YA QUE PRODUCTO DE UN FALLO DE ESTE EQUIPO QUEDARÍA SIN PROTECCION LA GRANJA DE SERVIDORES Y EQUIPOS PRINCIPALES DE COMUNICACION  PROVOCANDO DAÑOS CUANTIOSOS AL HOSPITAL Y SE PODRÍA VER AFECTADA LA PRESTACIÓN OPORTUNA DE LOS SERVICIOS.</t>
  </si>
  <si>
    <t>Enfermeria</t>
  </si>
  <si>
    <t>NECESARIO PARA EL AFILADO DE TIJERAS UTILIZADO EN SALA DE OPERACIONES, MATERNIDAD Y CENTRAL DE EQUIPOS.</t>
  </si>
  <si>
    <t>MANTENIMIENTO PREVENTIVO Y CORRECTIVO PARA RELOJ MARCADOR PARA LA RECEPCION DE DOCUMENTOS.</t>
  </si>
  <si>
    <t>SE FORMULA PARA EL AÑO 2021 A FIN DE OPTIMIZAR LA VIDA UTIL DE LOS EQUIPOS ( SACA- RELOJ MARCADOR GENERAL FUNCIONARIOS AGBS)</t>
  </si>
  <si>
    <t xml:space="preserve">Seguridad y Vigilacia                             </t>
  </si>
  <si>
    <t>MANTENIMIENTO PREVENTIVO Y CORRECTIVO DE EQUIPO DE MONITOREO DE ALARMAS</t>
  </si>
  <si>
    <t>MANTENIMIENTO PARA EL EQUIPO DE MONITOREO DE ALARMAS INSTALADO EN 8 EDIFICIOS ANEXOS, PUERTAS DE SALIDA DE EMERGENCIA EN EL CENTRO MEDICO. ES VITAL CONTAR CON LA MANO DE OBRA Y RESPUESTOS NECESARIOS EN CASO DE QUE LOS EQUIPOS PRESENTEN FALLAS EN SU FUNCIONAMIENTO. CABE INDICAR QUE EL SISTEMA DE MONITOREO BRINDA RESGUARDO A LAS INSTALACIONES DE LOS EDIFICIOS DURANTE HORAS NO HABILES, EN CASO DE LAS PUERTAS DE SALIDAS DE EMERGENCIAS SE BRINDA RESGUARDO LAS 24 HORAS DEL DIA.</t>
  </si>
  <si>
    <t xml:space="preserve">Lavanderia                                        </t>
  </si>
  <si>
    <t>MANTENIMIENTO PREVENTIVO Y CORRECTIVO, MAQUINAS LAVADORAS DE ROPA, INDUSTRIAL.</t>
  </si>
  <si>
    <t>ES NECESARIO REALIZAR ESTOS MANTENIMIENTOS, PARA PONER EN FUNCIONAMIENTO LOS DIFERENTES PISTONES, POLEAS, PUERTAS, MANGUITOS, BARRAS, ENFIBRADOS, CILINDROS NEUMATICOS, COMPONENTES DE SECADORAS, ENTRE OTROS; QUE SON NECESARIOS PARA EL CORRECTO FUNCIONAMIENTO DE LOS EQUIPOS DE APLANCHADO, SECADO Y DE LAVADO DEL SERVICIO.</t>
  </si>
  <si>
    <t>MANTENIMIENTO PREVENTIVO Y CORRECTIVO PARA APLANCHADOR TIPO INDUSTRIAL</t>
  </si>
  <si>
    <t xml:space="preserve">ES IMPORTANTE CONTAR CON ESTE MANTENIMIENTO PREVENTIVO Y CORRECTIVO PARA PODER PONER EN FUNCIONAMIENTO EL TREN DE APLANCHADOR, YA QUE ESTE ES UTILIZADO PARA EL PLANCHADO DE LAS DIFERENTES SABANAS QUE SE UTILIZAN EN LOS SERVICIOS DE ENCAMADOS DE ESTE CENTRO HOSPITALARIO Y DE LAS SABANAS QUE SE ENVIAN A LOS DIFERENTES EBAIS A LOS QUE SE LES LAVA LA ROPA HOSPITALARIA. </t>
  </si>
  <si>
    <t>REPARACION DE MOTORES ELECTRICOS.</t>
  </si>
  <si>
    <t>ES NECESARIO CONTAR CON LA REPARACION DE ESTOS MOTORES, YA QUE SON LOS PRINCIPALES DE CADA EQUIPO DE PLANCHADO, SECADO Y LAVADO, DE ESTA LAVANDERIA Y AL NO CONTAR CON ELLOS LAS MAQUINAS QUEDARIAN FUERA DE SERVICIO Y POR ENDE SE AFECTARIAN LOS PROCESOS DE ENTREGA DE ROPA LIMPIA HOSPITALARIA.</t>
  </si>
  <si>
    <t>MANTENIMIENTO PREVENTIVO Y CORRECTIVO DE ROMANA INDUSTRIAL</t>
  </si>
  <si>
    <t>ES NECESARIO CONTAR CON ESTOS MANTENIMIENTOS PREVENTIVOS Y CORRECTIVOS DE ROMANAS INDUSTRIALES, YA QUE SON LAS QUE SE UTILIZAN PARA EL PESAJE DE LA ROPA SUCIA HOSPITALARIA Y LA LIMPIA TAMBIEN Y ASI; LLEVAR UN MEJOR CONTROL DIARIO DE LO QUE SE LAVA Y LO QUE SE ENTREGA A LOS DISTINTOS SALONES DE ENCAMADOS.</t>
  </si>
  <si>
    <t>REPARACION Y MANTENIMIENTO DE MAQUINAS DE COSER</t>
  </si>
  <si>
    <t>ES IMPORTANTE CONTAR CON LA REPARACION Y MANTENIMIENTO DE LAS MAQUINAS DE COSER DEL AREA DE ROPERIA, DEL SERVICIO DE LA LAVANDERIA YA QUE NO SE CUENTA CON EL RECURSO NI LAS HERRAMIENTAS PARA DICHAS REPARACIONES Y AL NO CONTAR CON ESTAS MAQUINAS TRABAJANDO, SE ATRASARIAN LAS REPARACIONES DE LAS DISTINTAS PRENDAS DE ROPA HOSPITALARIA.</t>
  </si>
  <si>
    <t>ES NECESARIO REALIZAR LOS DEBIDOS MANTENIMIENTOS PREVENTIVOS Y CORRECTIVOS, DE LAS MAQUINAS DE COSER, YA QUE ESTAS SON NECESARIAS PARA LLEVAR A CABO LAS DIFERENTES REPARACIONES DE LAS PRENDAS DE ROPA HOSPITALARIA, ASI COMO DE LA CONFECCION DE NUEVAS PRENDAS, UTILIZADAS PARA LOS PACIENTES DE ENCAMADOS DE LOS DIFERENTES SERIVCIOS DE ESTE CENTRO HOSPITALARIO.</t>
  </si>
  <si>
    <t>MANTENIMIENTO PREVENTIVO Y CORRECTIVO DE PLANTA DE GENERACION ELECTRICA.</t>
  </si>
  <si>
    <t>Mantenimiento preventivo y correctivo de planta eléctrica</t>
  </si>
  <si>
    <t>SERVICIO DE MANTENIMIENTO PREVENTIVO Y CORRECTIVO PARA CALDERA.</t>
  </si>
  <si>
    <t>Mantenimiento preventivo y correctivo de caldera cleaver brooks</t>
  </si>
  <si>
    <t>Mantenimiento preventivo y correctivo de caldera York</t>
  </si>
  <si>
    <t>MANTENIMIENTO PREVENTIVO Y CORRECTIVO PARA SISTEMA DE DIESEL</t>
  </si>
  <si>
    <t>Mantenimiento preventivo y correctivo para sistema de diesel</t>
  </si>
  <si>
    <t>MANTENIMIENTO PREVENTIVO Y CORRECTIVO PARA TANQUES DE ALMACENAMIENTO DE DIESEL</t>
  </si>
  <si>
    <t>Mantenimiento preventivo y correctivo de tanque de diesel</t>
  </si>
  <si>
    <t xml:space="preserve"> MANTENIMIENTO PREVENTIVO Y CORRECTIVO PARA EQUIPO SISTEMA DE TRANSPORTE(CORREO) NEUMATICO</t>
  </si>
  <si>
    <t>Mantenimiento preventivo y correctivo de correo neumático</t>
  </si>
  <si>
    <t>MANTENIMIENTO PREVENTIVO Y CORRECTIVO A SISTEMA DE PRESION CONSTANTE.</t>
  </si>
  <si>
    <t>mantenimiento preventivo y correctivo para sistema de presión constante del hospital</t>
  </si>
  <si>
    <t>INSTALACION, MANTENIMIENTO, REPARACION DE PUERTAS Y VENTANAS.</t>
  </si>
  <si>
    <t>M2 de ventana con ventila construida con tubo de 1 3/4" x 4"</t>
  </si>
  <si>
    <t xml:space="preserve">M2 de ventana con celosía construida con tubo de 1 3/4" x 3"  </t>
  </si>
  <si>
    <t xml:space="preserve">M2 de ventana con vidrio fijo construída con tubo de 1 3/4" x 3"  </t>
  </si>
  <si>
    <t xml:space="preserve">M2 de ventana con ventila construida con tubo de 1 3/4" x 3"  </t>
  </si>
  <si>
    <t xml:space="preserve">M2 de ventana con vidrio fijo construída con tubo de 1 3/4" x 4"  </t>
  </si>
  <si>
    <t xml:space="preserve">Puerta abatible de 2.10 x 0.90 m con tubo de 1 3/4" x 1 3/4"  </t>
  </si>
  <si>
    <t xml:space="preserve">M2 de Sandblasting de vidrio  </t>
  </si>
  <si>
    <t xml:space="preserve">M2 de puerta de aluminio anodizado color bronce con vidrio de 6 mm según anclaje  </t>
  </si>
  <si>
    <t xml:space="preserve">M2 de "Sandwich" compuesto de aluminio y playwood  </t>
  </si>
  <si>
    <t xml:space="preserve">ML de barra protectora de aluminio  </t>
  </si>
  <si>
    <t xml:space="preserve">M2 de vidrio crudo de 6 mm  </t>
  </si>
  <si>
    <t>MANTENIMIENTO PREVENTIVO Y CORRECTIVO DE ELEVADORES ( ASCENSORES).</t>
  </si>
  <si>
    <t>Mantenimiento preventivo y correctivo de elevador</t>
  </si>
  <si>
    <t>Mantenimiento preventivo y correctivo de elevadores thyssenkrupp</t>
  </si>
  <si>
    <t>MANTENIMIENTO PREVENTIVO Y CORRECTIVO DE EDIFICIOS Y LOCALES.</t>
  </si>
  <si>
    <t>Remodelación de la batería sanitaria del Servicio de Maternidad</t>
  </si>
  <si>
    <t>CAMBIO DE CUBIERTA Y ESTRUCTURA METÁLICA DE TECHO; 2016LA-000024-2306</t>
  </si>
  <si>
    <t>CAMBIO DE CIELO RASOS.</t>
  </si>
  <si>
    <t>REMODELACIÓN DE UTI NEONATAL</t>
  </si>
  <si>
    <t>INSPECCION, PRUEBAS Y MANTENIMIENTO SISTEMAS FIJOS CONTRA INCENDIOS.</t>
  </si>
  <si>
    <t>inspección al sistema de incendios</t>
  </si>
  <si>
    <t>INSTALACION, REPARACION Y MANTENIMIENTO DE SISTEMAS DE RED LAN Y CABLEADO ESTRUCTURADO.</t>
  </si>
  <si>
    <t>CON EL OBJETIVO DE CONTAR CON UN CONTRATO DE CABLEADO ESTRUCTURADO Y AUTOGESTIONABLE, SE HACE LA FORMULACION DE 200 PUNTOS DE RED QUE SERAN ADQUIRIDOS PARA SATISFACER LAS NECESIDADES DEL CENTRO MEDICO EN CUANTO A PUNTOS DE COMUNICACION PARA VOZ Y DATOS, PUNTOS DE RED PARA LA INSTALACION DE CAMARAS DE VIGILANCIA IP, PUNTOS DE RED PARA CENTRAL TELEFONICA ENTRE OTRAS NECESIDADES DE PROYECTOS ESPECIALES</t>
  </si>
  <si>
    <t>MANTENIMIENTO PREVENTIVO Y CORRECTIVO PARA CENTRAL TELEFONICA IP</t>
  </si>
  <si>
    <t>MANTENIMIENTO PREVENTIVO Y CORRECTIVO DE LA CENTRAL TELEFONICA IP</t>
  </si>
  <si>
    <t>MANTENIMIENTO Y OPTIMIZACION DE EQUIPO DE TELECOMUNICACIONES.</t>
  </si>
  <si>
    <t>PARA REALIZAR EL MANTENIMIENTO PREVENTIVO Y CORRECTIVO DE EQUIPOS DE COMUNICACION, Y ALARGAR SU VIDA UTIL Y BRINDAR MEJORAS PARA QUE TRABAJE EN OPTIMAS CONDICIONES.</t>
  </si>
  <si>
    <t>SE SOLICITA EL MANTENIMIENTO PREVENTIVO Y CORRECTIVO DE EQUIPOS DE COMUNICACION PARA EXTENDER LA GARANTIA.</t>
  </si>
  <si>
    <t>MANTENIMIENTO PREVENTIVO Y CORRECTIVO PARA  FACSIMILE (FAX).</t>
  </si>
  <si>
    <t>SE FORMULA PARA EL AÑO 2021 A FIN DE OPTIMIZAR LA VIDA UTIL DE LOS EQUIPOS (SACA- SECRE)</t>
  </si>
  <si>
    <t>SE FORMULA PARA EL AÑO 2021 A FIN DE OPTIMIZAR LA VIDA UTIL DE LOS EQUIPOS SACA</t>
  </si>
  <si>
    <t>MANTENIMIENTO PREVENTIVO Y CORRECTIVO DEL CIRCUITO CERRADO DE TELEVISION. SE REQUIERE CONTAR CON ESTE SERVICIO PARA BRINDAR MANTENIMIENTO A  CAMARAS DE VIDEO Y  GRABADORES DE VIDEO DE LAS TECNOLOGIAS IP Y ANALOGAS. LOS CUALES SON DE VITAL IMPORTANCIA PARA BRINDAR SEGURIDAD ELECTRONICA AL CENTRO MEDICO Y AL AREA DE GESTION DE BIENES Y SERVICIOS.  CON DICHO EQUIPO SE DA SEGUIMIENTO DIARIO A DISTINTAS SITUACIONES QUE PUEDEN PONER EN RIESGO LOS INTERESES INSTITUCIONALES. CONTRATACION 2019CD-000119-2306.</t>
  </si>
  <si>
    <t>MANTENIMIENTO PREVENTIVO Y CORRECTIVO, EQUIPO DE RADIOCOMUNICACION.</t>
  </si>
  <si>
    <t>SE REQUIERE CONTAR CON UN CONTRATO POR MANTENIMIENTO PREVENTIVO Y CORRECTIVO DEL EQUIPO DE RADIOCOMUNICACION, PARA DAR SOPORTE A LOS EQUIPOS ADQUIRIDOS MEDIANTE EL PROCEDIMIENTO DE COMPRA 2015CD-000173-2306.</t>
  </si>
  <si>
    <t>Centro de Cancer Gastrico</t>
  </si>
  <si>
    <t>MANTENIMIENTO PREVENTIVO Y CORRECTIVO, EQUIPO DE COMPUTO.</t>
  </si>
  <si>
    <t>Mantenimiento de sistema informático Filemaker 6</t>
  </si>
  <si>
    <t>MANTENIMIENTO PREVENTIVO Y CORRECTIVO IMPRESORAS</t>
  </si>
  <si>
    <t xml:space="preserve">REVISIÓN DE IMPRESORA EN CASO DE QUE ALGÚN EQUIPO REQUIERA DE UNA REVISIÓN EN UN TALLER ESPECIALIZADO O DE ALGUNA PARTE QUE NO SE PUEDA ADQUIRIR  </t>
  </si>
  <si>
    <t>SE REQUIERE DE ESTE MANTENIMIENTO PARA PROTEGER Y A LA VEZ OBTENER EL MAYOR PROVECHO DE LA PLATAFORMA TECNOLÓGICA EXISTENTE, YA QUE PARA ESTE CENTRO  DE GESTION ES PRIORIDAD BRINDAR UNA EXCELENTE PRESTACION DE LOS SERVICIOS Y SU CONTINUIDAD. ESTE MANTENIMIENTO PERMITIRA PREVENIR Y CORREGIR FUTURAS FALLAS.</t>
  </si>
  <si>
    <t>REVISIÓN DE EQUIPO PORTÁTIL EN CASO DE REQUIERA TRASLADARSE A UN TALLER ESPECIALIZADO PARA SU REPARACION.</t>
  </si>
  <si>
    <t>SE REQUIERE PARA MANTENER EN OPTIMAS CONDICIONES LA PLATAFORMA DE SERVIDORES DEL CENTRO MEDICO, SIENDO ESTOS EQUIPOS CRÍTICOS PARA LA PRESTACIÓN DE SERVICIOS.</t>
  </si>
  <si>
    <t>MANTENIMIENTO Y ACTUALIZACION DE  PROGRAMAS DE COMPUTO.</t>
  </si>
  <si>
    <t>SE REQUIERE PARA CONTINUAR CON EL CONTRATO DE SOPORTE DE LA  INFRAESTRUCTURA TECNOLOGICA ASI COMO ATENDER CUALQUIER INCIDENTE CON DICHOS AMBIENTES FÍSICOS A VIRTUALES.</t>
  </si>
  <si>
    <t>SE REQUIERE CONTAR CON UN MANTENIMIENTO CORRECTIVO Y PREVENTIVO PARA EL SISTEMA DE GESTION DE FILAS DEL SISTEMA DE EMERGENCIAS, ESTE DEBE INCLUIR LIMPIEZA DE EQUIPO, CORRECCION DE INCIDENCIAS QUE PUEDEN SER ERRORES Y QUE IMPOSIBILITEN LA CONTINUIDAD DEL SERVICIO</t>
  </si>
  <si>
    <t>SERVICIOS DE TRANSPORTE DE PERSONAS.</t>
  </si>
  <si>
    <t>SE REQUIERE CONTAR CON EL RECURSO ECONIMICO EN LA PRESENTE SUB-PARTIDA COMO PARTE DE ASUMIR EL GASTO DE TRASLADO DE PACIENTES POR PARTE DE LA CRUZ ROJA COMO PARTE AL CONVENIO CCSS-CRUZ ROJA.</t>
  </si>
  <si>
    <t>Medicina</t>
  </si>
  <si>
    <t>APLICACION DE EXAMEN DE DIAGNOSTICO TOMOGRAFIA POR EMISION DE POSITRONES (PET SCAN)</t>
  </si>
  <si>
    <t>La Tomografía por Emisión de Positrones o PET SCAN es un tipo de scanner de muy alta sensibilidad y especialidad, método no invasivo que utiliza el radiofármaco fluorodesoxiglucosa, muy útil para el diagnóstico y seguimiento de Linfomas Hodgkin y no Hodgkin. Su principal utilidad radica en definir el determinado número de pacientes, el tipo de respuesta obtenida tras la aplicación de un esquema de inducción de quimioterapia que el TAC convencional aún con contraste no lo puede definir.</t>
  </si>
  <si>
    <t xml:space="preserve">Ginecología                                       </t>
  </si>
  <si>
    <t>ANALISIS QUIMICO DEL AGUA.</t>
  </si>
  <si>
    <t>Análisis químico de aguas residuales vertidas</t>
  </si>
  <si>
    <t>Análisis químico de agua potable</t>
  </si>
  <si>
    <t>ANALISIS BACTERIOLOGICO DEL AGUA.</t>
  </si>
  <si>
    <t xml:space="preserve">Análisis bacteriológico de agua </t>
  </si>
  <si>
    <t xml:space="preserve">Dirección Medica                                  </t>
  </si>
  <si>
    <t>SERVICIOS PROFESIONALES EN OFTALMOLOGIA.</t>
  </si>
  <si>
    <t>ES NECESARIO PARA LOS PACIENTES  QUE SOLICITAN  LIBRE ELECCION MEDICA  PARA EL PROCEDIMIENTO DE CIRUGÍA OFTALMOLOGÍA.</t>
  </si>
  <si>
    <t>Cirugía Oncológica</t>
  </si>
  <si>
    <t>ESTE TIPO DE ESTUDIOS SON PARA SER UTILIZADOS EN EL PACIENTES QUE DE ACUERDO A SU PATOLOGIA LO REQUIEREN POR PARTE DEL SERVICIO DE ONCOLOGIA.</t>
  </si>
  <si>
    <t>00620212306028</t>
  </si>
  <si>
    <t>SERVICIOS PROFESIONALES EN VIGILANCIA Y SEGURIDAD.</t>
  </si>
  <si>
    <t xml:space="preserve">SERVICIOS PROFESIONALES DE SEGURIDAD Y VIGILANCIA. SE REQUIERE CONTAR CON LA CONTRATACION DE SEGURIDAD POR TERCEROS ADQUIRIDA BAJO EL PROCEDIMIENTO 2015LN-000004-2306. PARA BRINDAR SEGURIDAD OPERATIVA AL CENTRO MEDICO, CLINICA ING. ALFREDO VOLIO Y EDIFICIOS ANEXOS,  LOS 365 DIAS DEL AÑO. CABE INDICAR QUE ESTA EN TRAMITE LA APLICACION DE UN CONTRATO ADICIONAL ARTICULO 208 PARA CONTAR CON 24 OFICIALES ADICIONALES. SE CUENTA CON EL CRITERIO DEL AREA DE CONTABILIDAD DE COSTOS CON RESPECTO AL COSTO DE LA MODIFICACION CONTRACTUAL INFORME ACC-0763-2020  </t>
  </si>
  <si>
    <t>SERVICIO DE VIGILANCIA POR MONITOREO.</t>
  </si>
  <si>
    <t>SERVICIO DE MONITOREO DE ALARMAS PARA 08 EDIFICIOS ANEXOS Y PUERTAS DE SALIDAS DE EMERGENCIAS UBICADAS EN EL CENTRO MEDICO Y AREA GESTION DE BIENES Y SERVICIOS. SE REQUIERE CONTAR CON ESTE SERVICIO PARA BRINDAR SEGURIDAD ELECTRONICA DURANTE LAS HORAS NO HABILES A EDIFICIOS ARRENDADOS, Y PUERTAS DE SALIDA DE EMERGENCIAS LAS 24 HORAS. CABE INDICAR QUE A PRINCIPIOS DEL 2020 SE TRAMITÓ A ESTE CONTRATO EL ARTICULO 208 DEL RLCA POR LO CUAL CUENTA CON UN AUMENTO EN EL SERVICIO BRINDADO.    CABE SEÑALAR QUE ESTE CONTRATO FINALIZA SU TERCERA PRORROGA EN MAYO 2021 POR LO CUAL EN EL MONTO SOLICITADO SE CONTEMPLA LOS COSTOS PARA LA NUEVA CONTRATACIÓN POSTERIOR A LA FINALIZACION DEL CONTRATO ACTUAL, SEGUN ESTUDIO DE MERCADO</t>
  </si>
  <si>
    <t>MANTENIMIENTO DE ZONAS VERDES.</t>
  </si>
  <si>
    <t>MANTENIMIENTO DE TERRENO DEL NUEVO HOSPITAL.</t>
  </si>
  <si>
    <t>CERTIFICACION DE REGENCIA DE LABORATORIO.</t>
  </si>
  <si>
    <t>PAGO PARA MANTENER EN FUNCIONAMIENTO EL LABORATORIO CLÍNICO</t>
  </si>
  <si>
    <t>CERTIFICADO DE OPERACION DE LOS ESTABLECIMIENTOS MICROBIOLOGICOS.</t>
  </si>
  <si>
    <t>PAGO DE 12 MENSUALIDADES AL COLEGIO DE MICROBIÓLOGOS</t>
  </si>
  <si>
    <t>CERTIFICADO ACREDITACION ANTE EL MINISTERIO DE SALUD.</t>
  </si>
  <si>
    <t>HABILITACIÓN DEL LABORATORIO POR PARTE DEL MINISTERIO DE SALUD</t>
  </si>
  <si>
    <t>CERTIDICADO DE FIRMA DIGITAL</t>
  </si>
  <si>
    <t>FIRMA DIGITAL, CERTIFICADO DE FIRMA DIGITAL</t>
  </si>
  <si>
    <t>INSTALACION DE PERSIANAS.</t>
  </si>
  <si>
    <t xml:space="preserve">Se solicitan para el reemplazo de las persianas actuales del almacén local de medicamentos, puesto a que las actuales se encuentran en muy malas condiciones. </t>
  </si>
  <si>
    <t>CERTIFICACION DE REGENCIA FARMACEUTICA.</t>
  </si>
  <si>
    <t>REQUISITO LEGAL PARA LA HABILITACIÓN DEL SISTEMA DE FARMACIA.</t>
  </si>
  <si>
    <t>SERVICIO DE ROTULACION DE EDIFICIOS Y LOCALES (PUERTAS, VENTANAS, PAREDES...)</t>
  </si>
  <si>
    <t>SE SOLICITA PARA LA ROTULACIÓN DE TODOS LOS DESPACHOS DEL SERVICIO DE FARMACIA Y REMARCACIÓN DE FLUJO DE USUARIOS EN LA SALAS DE ESPERA.</t>
  </si>
  <si>
    <t>SERVICIO DE CONFECCION DE CORTINAS (TEXTIL)</t>
  </si>
  <si>
    <t>ES IMPORTANTE CONTAR CON ESTAS CORTINAS, PARA SER LAS OFICINAS DE SUPERVISION DE LAVANDERIA, JEFATURA Y DEMAS OFICINAS ADMINISTRATIVAS; ASI COMO DE SALONES DE ENCAMADOS PARA LA PRIVACIDAD EN LOS PROCEDIMIENTOS MEDICOS Y ADMINISTRATIVOS QUE SE REALIZAN.</t>
  </si>
  <si>
    <t>SERVICIO DE HIGIENIZACION DE ROPA DE USO HOSPITALARIO.</t>
  </si>
  <si>
    <t>KG</t>
  </si>
  <si>
    <t>ES IMPORTANTE CONTAR CON ESTE SERVICIO PARA PODER REALIZAR EL PROCESO DE LAVADO, PLANCHADO, ENGOMADO Y TRANSPORTE DE GABACHAS POR TERCEROS, PARA SER SUMINISTRADAS A LOS DIFERENTES MEDICOS DE ESTE CENTRO HOSPITALARIO.</t>
  </si>
  <si>
    <t>662277/662276</t>
  </si>
  <si>
    <t>REVISION TECNICA DE VEHICULOS.</t>
  </si>
  <si>
    <t>SE REQUIERE DE RECURSO ECONÓMICO  EN LA PRESENTE SU-PARTIDA CON EL PROPÓSITO DE ATENDER SEGÚN LO ESTIPULADO POR LA LEY DE TRANSITO Y NORMATIVA INSTITUCIONAL Y RELACIÓN AL FUNCIONAMIENTO DE VEHÍCULOS DEL HOSPITAL MÁX PERALTA</t>
  </si>
  <si>
    <t>SERVICIO DE LAVADO DE VEHICULOS.</t>
  </si>
  <si>
    <t xml:space="preserve">SE REQUIERE DE RECURSO ECONÓMICO EN DICHA SUBPARTICON CON EL PROPÓSITO DE CUMPLIR CON EL CUIDO Y ASEPSIA DE CADA UNO DE LOS VEHÍCULOS Y AMBULANCIAS CUANDO REQUIERAN DE  LAVADOS A FONDO EN LA PARTE INTERNA Y EXTERNA DE LOS EQUIPOS MÓVILES. </t>
  </si>
  <si>
    <t>POLARIZADO DE VIDRIOS.</t>
  </si>
  <si>
    <t>SE REQUIERE DE RUBRO ECONÓMICO CON FIN DE REALIZAR POLARIZADO DE VIDRIOS CUANDO SE REQUIERA POR ALGÚN TIPO DE EVENTUALIDAD DE REPARACIÓN O INSTALAR EN AMBULANCIAS PARA SALVO-GUARDAR LA INTIMIDAD DE LOS PACIENTES.</t>
  </si>
  <si>
    <t>SERVICIO ROTULACION DE VEHICULOS.</t>
  </si>
  <si>
    <t>SE REQUIERE DE RECURSO ECONÓMICO EN DICHA SU-PARTIDA CON EL PROPÓSITO DE REALIZAR CUALQUIER TIPO DE REPARACIÓN O MODIFICACIÓN EN LA ROTULACION INSTITUCIONAL DE LOS VEHÍCULOS DEL HOSPITAL MÁX PERALTA.</t>
  </si>
  <si>
    <t>RENOVACION DE LICENCIA, PARA CHOFERES, SEGUN NORMATIVA VIGENTE.</t>
  </si>
  <si>
    <t>SE REQUIERE DE RECURSO ECONÓMICO EN ESTA SU-PARTIDA PARA EL TRAMITE Y CANCELACIÓN DE LICENCIA A LOS CHOFERES QUE GOZAN DE ESTE BENEFICIO Y ASÍ CUMPLIR CON LO ESTABLECIDO EN LA NORMATIVA DE LA CCSS Y LEY DE TRANSITO</t>
  </si>
  <si>
    <t>SERVICIO DE PARQUEO OCACIONAL, POR HORAS.</t>
  </si>
  <si>
    <t xml:space="preserve">SE REQUIERE DEL RECURSO ECONÓMICO EN LA PRESENTE SU-PARTIDA PARA ATENDER EL PAGO DE PARQUEO DE LAS AMBULANCIAS YA QUE LAS MISMAS TIENES QUE ESPERAR PACIENTES DE CITAS MEDICAS Y CATETERISMOS CARDÍACOS EN EL HOSPITAL CALDERÓN GUARDIA Y DIFERENTES CENTROS DE SALUD EN SAN JOSE </t>
  </si>
  <si>
    <t>PAGO DE PEAJE.</t>
  </si>
  <si>
    <t>SE REQUIERE DEL RECURSO ECONOMICO EN ESTA SUBPARTIDA CON EL FIN DE ATENDER EL PAGO DE PEAJE EN DIFERENTES CARRETERAS DEL PAIS ESTO SEGUN LO ESTIPULADO POR COSEVI.</t>
  </si>
  <si>
    <t>332461 / 323416</t>
  </si>
  <si>
    <t>RECOLECCION, TRANSPORTE, TRATAMIENTO Y DISPOSICION FINAL DE LOS DESECHOS QUIMICOS PELIGROSOS.</t>
  </si>
  <si>
    <t xml:space="preserve">Servicio por terceros para la recolección transporte, tratamiento y disposición final de los desechos químicos peligrosos, que por la legislación internacional como la normativa institucional, que se constata que uno de los métodos más seguros para la disposición final de estos residuos es la incineración.                                     </t>
  </si>
  <si>
    <t>SERVICIOS DE FUMIGACION.</t>
  </si>
  <si>
    <t>SE REQUIERE CONTRATAR POR TERCEROS LOS SERVICIOS DE FUMIGACIÓN PARA EL MANEJO ADECUADO E HIGIENICO DE PLAGAS EN LAS INSTALACIONES DEL HOSPITAL Y EDIFICIOS ANEXOS.</t>
  </si>
  <si>
    <t>RECOLECCION, TRANSPORTE, TRATAMIENTO Y DISPOSICION FINAL DE DESECHOS SOLIDOS.</t>
  </si>
  <si>
    <t>SE REQUIERE DE ESTE SERVICIO PARA VOTAR LOS DESECHOS NO TRADICIONALES EN EL RELLENO SANITARIO DE CARTAGO.</t>
  </si>
  <si>
    <t>RECOLECCION, TRANSPORTE, TRATAMIENTO Y DISPOSICION FINAL PARA RESIDUOS ANATOMOPATOLOGICOS.</t>
  </si>
  <si>
    <t>RECOLECCION, TRANSPORTE Y TRATAMIENTO DE DESECHO ANATOMOPATOLOGICOS.</t>
  </si>
  <si>
    <t>SERVICIO POR ENTIERRO DE PLACENTAS, FETOS,MIEMBROS Y        CADAVERES.</t>
  </si>
  <si>
    <t>SE REQUIERE REALIZAR DICHO PAGO AL CEMENTERIO GENERAL DE CARTAGO, PARA SEPULTAR PLACENTAS, FETOS Y MIEMBROS, QUE SE GENERAN EN EL HOSPITAL.</t>
  </si>
  <si>
    <t>2 Prorroga</t>
  </si>
  <si>
    <t>GAS LICUADO COMBUSTIBLE.</t>
  </si>
  <si>
    <t>LT</t>
  </si>
  <si>
    <t>ES IMPORTANTE CONTAR CON ESTE GAS LICUADO YA QUE ES NECESARIO PARA REALIZAR EL SECADO DE LA ROPA HOSPITALARIA, PARA SER ENTREGADA A LOS DIFERENTES SERVICIOS DE ATENCION AL USUARIO, PARA QUE TRABAJEN LAS CALDERAS DEL SERVICIO DE MANTENIMIENTO Y PARA  EL SERVICIO DE NUTRICION Y PARA LA PREPARACION DE LOS ALIMENTOS DE LOS TRABAJADORES Y DE LOS PACIENTES.</t>
  </si>
  <si>
    <t>GRASA  MULTIPROPOSITO 14 ONZAS.</t>
  </si>
  <si>
    <t>ESTA GRASA SE UTILIZA DIARIAMENTE EN EL MANTENIMIENTO DE LOS EQUIPOS DE LAVADO Y DE SECADO, TAMBIEN EN LOS CARROS QUE TRANSPORTAN LA ROPA SUCIA Y ROPA LIMPIA HOSPITALARIA, SU PRINCIPAL FUNCION ES LA DE LUBRICAR LOS RODAMIENTOS, ROLES, MUÑONERAS; A LAS CUALES SE LES DA MANTENIMIENTO PREVENTIVO Y CORRECTIVO.</t>
  </si>
  <si>
    <t>GRASA PARA ALTA TEMPERATURA EN PRESENTACION DE CARTUCHO</t>
  </si>
  <si>
    <t>GRASA MULTIUSO EN PRESENTACION DE CARTUCHO</t>
  </si>
  <si>
    <t>DIESEL  (PARA USO EN EQUIPO QUE NO SEA TRANSPORTES)</t>
  </si>
  <si>
    <t>Asiganación de recurso económico para garantizar el suministro de diesel necesario para el funcionamiento de calderas y planta eléctrica</t>
  </si>
  <si>
    <t>FLUCONAZOL 2 MG / ML EN SOLUCION INYECTABLE ESTERIL ISO-OSMOTICA DILUIDA EN CLORURO DE SODIO AL 0,9%. FRASCO AMPOLLA DE VIDRIO CON 100 ML.</t>
  </si>
  <si>
    <t>FA</t>
  </si>
  <si>
    <t>PARA EL TRATAMIENTO DE LAS CANDIDIASIS SISTÉMICAS EN PACIENTE HOSPITALIZADO</t>
  </si>
  <si>
    <t>FUROSEMIDA 5 MG. , TABLETAS.</t>
  </si>
  <si>
    <t>CN</t>
  </si>
  <si>
    <t>DIURÉTICO PARA USO EN EL PACIENTE PEDIÁTRICO</t>
  </si>
  <si>
    <t>NIMODIPINO 30 MG. COMPRIMIDOS LAQUEADOS.</t>
  </si>
  <si>
    <t>TRATAMIENTO DE LA HEMORRAGIA SUBARACNOIDEA</t>
  </si>
  <si>
    <t>ACIDO AMINOCAPROICO 25%. FRASCO AMPOLLA DE 20 ML. O AMPOLLAS DE 10 ML.</t>
  </si>
  <si>
    <t>HEMOSTÁTICO DE USO EN PACIENTES HOSPITALIZADOS, Y PARA USO AMBULATORIO PARA LA ESPECIALIDAD DE HEMATOLOGÍA</t>
  </si>
  <si>
    <t>CARBAMAZEPINA 2% (20 MG/ ML) .  SUSPENSION ORAL . ENVASE CON 100 ML.</t>
  </si>
  <si>
    <t xml:space="preserve">TRATAMIENTO DE EPILEPSIA POR NEUROPEDIATRÍA Y PARA PSIQUIATRÍA EN PACIENTES CON TRASTORNOS DEGLUTORIOS, USO EN EL MANEJO DEL DOLOR NEUROPÁTICO, SEGÚN PROTOCOLO </t>
  </si>
  <si>
    <t>CLORHIDRATO DE CLOMIPRAMINA 25 MG, TABLETA RECUBIERTA (FILM COATED).</t>
  </si>
  <si>
    <t>TRATAMIENTO DEL TRASTORNO OBSESIVO COMPULSIVO. PARA CRISIS DE PÁNICO, FOBIA, BULIMIA, ENFERMEDAD DEPRESIVA  EN PACIENTES REFRACTARIOS A  TRATAMIENTO CON FLUOXETINA.</t>
  </si>
  <si>
    <t>RISPERIDONA 1 MG/ML. SOLUCION ORAL, FRASCO CON 30 ML. O 60 ML.</t>
  </si>
  <si>
    <t>FC</t>
  </si>
  <si>
    <t>SE UTILIZA EN EL TRATAMIENTO DE CRISIS DE AGRESIVIDAD SEVERA ASOCIADA AL AUTISMO O A LOS TRASTORNOS DEL ESPECTRO AUTISTA, AL TRASTORNO PSICÓTICO AGUDO Y A LOS TRASTORNOS DE CONDUCTA CON AGRESIVIDAD SEVERA</t>
  </si>
  <si>
    <t>CLOBAZAM 10 MG. TABLETAS.</t>
  </si>
  <si>
    <t>EPILEPSIA REFRACTARIA PRESCRIPCIÓN POR  EL ESPECIALISTA EN NEUROLOGÍA</t>
  </si>
  <si>
    <t>FLUDROCORTISONA ACETATO 0.1 MG., TABLETAS.</t>
  </si>
  <si>
    <t>TRATAMIENTO DE LA ENFERMEDAD DE ADISON</t>
  </si>
  <si>
    <t>LIOTIRONINA SODICA 75 UG. TABLETAS O CAPSULAS. LA LIOTIRONINA ES DE ORIGEN SINTETICO.</t>
  </si>
  <si>
    <t>TERAPIA DE REEMPLAZO EN EL TRATAMIENTO DE DEFICIENCIA DE HORMONA TIROIDEA (HIPOTIROIDISMO) DE CUALQUIER ETIOLOGÍA, BOCIO SIMPLE (NO ENDÉMICO), TIROIDITIS LINFOCÍTICA CRÓNICA (TIROIDITIS DE HASHIMOTO) Y CARCINOMA DE TIROIDES (PROFILAXIS Y TRATAMIENTO).</t>
  </si>
  <si>
    <t>TROPICAMIDA 0.5% (5 MG/ML) A 0.8% (8 MG/ML) MAS CLORHIDRATO DE FENILEFRINA AL 5% (50 MG/ML). SOLUCION ESTERIL PARA USO OFTALMICO CON PRESERVANTE. FRASCO GOTERO CON 5 ML.</t>
  </si>
  <si>
    <t>AGENTE MIDRIÁTICO PARA USO EN OFTALMOLOGÍA</t>
  </si>
  <si>
    <t>ACITRETINA 25 MG, CAPSULA.</t>
  </si>
  <si>
    <t>TRATAMIENTO DE LA PSORIASIS POR EL ESPECIALISTA EN DERMATOLOGÍA</t>
  </si>
  <si>
    <t>FLUOROURACILO 5% (50 MG/G) . CREMA . TUBO CON  20 G O  25 G O 40 G. VIA DE ADMINISTRACION: USO TOPICO PARA APLICACION CUTANEA Y VAGINAL. SINONIMO DE USO TOPICO: USO EXTERNO.</t>
  </si>
  <si>
    <t>TU</t>
  </si>
  <si>
    <t>TRATAMIENTO DE LA QUERATOSIS ACTÍNICA Y CARCINOMA DE PIEL (CÉLULAS BASALES)</t>
  </si>
  <si>
    <t>POTASIO YODURO  1 G/ML.  FORMULA. SOLUCION SATURADA         ORAL.  FCO- GOTERO 30 ML.</t>
  </si>
  <si>
    <t>EXPECTORANTE PARA EL TRATAMIENTO SINTOMÁTICO DE ENFERMEDAD PULMONAR CRÓNICA COMPLICADA POR MUCUS. REDUCE LA VASCULARIDAD DE LA TIROIDES ANTES DE LA TIROIDECTOMÍA, MANEJO DE CRISIS TIROTÓXICAS, BLOQUEA LA RECAPTURA DE ISÓTOPOS RADIACTIVOS DE IODO EN EMERGENCIA RADIACTIVA U OTRAS EXPOSICIONES A YODO RADIACTIVO</t>
  </si>
  <si>
    <t>3 Prorroga</t>
  </si>
  <si>
    <t>FLUMAZENIL 0.1 MG/ML, SOLUCION ESTERIL INYECTABLE. AMPOLLAS CON 5 ML O 10 ML,</t>
  </si>
  <si>
    <t>AM</t>
  </si>
  <si>
    <t>Uso exclusivo en intoxicación con Benzodiacepinas, con compromiso Neurológíco (menos 11 puntos con escala de Glasgow)</t>
  </si>
  <si>
    <t>ACETILCISTEINA 600 MG. POLVO GRANULADO PARA SOLUCION ORAL. SOBRE O ACETILCISTEINA 600 MG TABLETA EFERVESCENTE.</t>
  </si>
  <si>
    <t>TRATAMIENTO DE LAS INTOXICACIONES CON ACETAMINOFÉN Y EN PREVENCIÓN NEFROTOXICIDAD POR USO DE MEDIOS DE CONTRASTE</t>
  </si>
  <si>
    <t>POTASIO  2 MMOL / LITRO  SOLUCION PARA HEMOFILTRACION. 5 LITROS    BOLSA PLASTICA DE DOBLE COMPARTIMENTO.</t>
  </si>
  <si>
    <t>USO EN PACIENTES CRÍTICOS QUE REQUIEREN CON INSUFICIENCIA RENAL AGUDA QUE REQUIEREN HEMOFILTRACIÓN</t>
  </si>
  <si>
    <t>PROSTAGLANDINA E-I PARENTERAL 500 MCG/ML. AMPOLLA 1 ML.     USO EXCLUSIVO HOSPITAL NACIONAL DE NIÑOS.</t>
  </si>
  <si>
    <t>ESTE MEDICAMENTOS SE UTILIZA EN PACIENTES NEONATOS EN INTERNAMIENTO, MIENTRAS SON REFERIDOS DE EMERGENCIA AL HOSPITAL NACIONAL DE NIÑOS, BAJO LA RESPONSABILIDAD DEL PEDIATRA.</t>
  </si>
  <si>
    <t>FORMULA ENTERAL PARA PACIENTES CON INTOLERANCIA A LA GLUCOSA. FORMULA CONTIENE: PORCENTAJES COMO APORTE CALORICO: 32% A 50% DE CARBOHIDRATOS, 15% A 25% DE PROTEINAS,30% A 45% GRASA</t>
  </si>
  <si>
    <t>LA</t>
  </si>
  <si>
    <t>FÓRMULA ENTERAL QUE SE USA EN PACIENTE AMBULATORIO Y HOSPITALIZADO CON INTOLERANCIA A LA GLUCOSA</t>
  </si>
  <si>
    <t>FORMULA ENTERAL PARA PACIENTES HEPATOPATAS, PORCENTAJES COMO APORTE CALORICO POR CADA 100 G DE POLVO: 10 AL 15% DE PROTEINAS; 18 A 30% DE GRASA; 50 A 70% DE CARBOHIDRATOS.</t>
  </si>
  <si>
    <t>SO</t>
  </si>
  <si>
    <t>FÓRMULA ENTERAL PARA PACIENTES CON PATOLOGÍA HEPÁTICA AMBULATORIO Y HOSPITALIZADO</t>
  </si>
  <si>
    <t>FORMULA ENTERAL PARA PACIENTES NEFROPATAS CRONICOS Y AGUDOS PORCENTAJES COMO APORTE CALORICO: 7% A 12% DE PROTEINA, 20% A 45% DE GRASA Y 40% A 70% DE CARBOHIDRATOS.</t>
  </si>
  <si>
    <t>FÓRMULA ENTERAL PARA PACIENTES CON PATOLOGÍAS RENALES HOSPITALIZADOS Y AMBULATORIOS</t>
  </si>
  <si>
    <t>FORTIFICANTE DE LECHE MATERNA PORCENTAJE COMO APORTE CALORICO: POR CADA 100 G DE POLVO O POR CADA 100 ML DE SUSPENSION O POR CADA 100 ML DE SOLUCION: 20%-29% PROTEINAS, 60%-65%.</t>
  </si>
  <si>
    <t>USO EXCLUSIVO DE NEONATOLOGÍA PARA SER USADO EN NIÑOS CON PESO MENOR A 1600G</t>
  </si>
  <si>
    <t>FORMULA ENTERAL DE NUTRIENTES COMPLEJOS (INTACTOS, POLIMERICOS) PARA NIÑOS PREMATUROS. COMPOSICION DE MACRONUTRIENTES POR CADA 100 G DE POLVO O POR CADA 100 ML DE LA SUSPENSION:</t>
  </si>
  <si>
    <t>PARA ALIMENTACIÓN DE NIÑOS DE 0-6 MESES USO INTRAHOSPITALARIO</t>
  </si>
  <si>
    <t>LEVOCARNITINA 30%. (300 MG/ML) SOLUCION ORAL FRASCO CON 10  ML. O 60 ML O 100 ML. UNA SOLUCION DE LEVOCARNITINA EN AGUA. CONTIENE PRESERVANTES EL PH DE LA SOLUCION ESTA ENTRE 4 A 6</t>
  </si>
  <si>
    <t>ES UTILIZADO EN EL TRATAMIENTO DE LA DEFICIENCIA PRIMARIA DE LEVOCARNITINA.</t>
  </si>
  <si>
    <t>ACEITE DE TRIGLICERIDOS DE CADENA MEDIA. ENVASE CON 500 ML A 950 ML.</t>
  </si>
  <si>
    <t>USO EXCLUSIVO PARA LA COMISIÓN DE SOPORTE NUTRICIONAL PARA USO INTRAHOSPITALARIO  POR LOS  SERVICIOS  ESPECIALIZADOS EN LA  ATENCIÓN DE ENFERMEDADES RARAS Y HUÉRFANAS</t>
  </si>
  <si>
    <t>FORMULA MODIFICADA PARA ALIMENTACION DE LACTANTES. FORMULA  ENTERAL DE NUTRIENTES COMPLEJOS (INTACTOS, POLIMERICOS) CON LA SIGUIENTE COMPOSICION EN CADA 100 G DE POLVO: 7%-10%.</t>
  </si>
  <si>
    <t xml:space="preserve">FÓRMULA PARA USO EN NIÑOS HOSPITALIZADOS EN LOS QUE NO ES POSIBLE LA LACTANCIA MATERNA  </t>
  </si>
  <si>
    <t>SOLUCION ANTICOAGULANTE DE CITRATO DE SODIO Y DEXTROSA (USO EN LA AFERESIS) BOLSA CON 750 ML.</t>
  </si>
  <si>
    <t>Es utilizada en pacientes con lesión renal aguda, cuando están en estado crítico Y requiere anticuagulación, para evitar la oclusión de los filtros y para los cuales la anticuagulación sistémica puede estar contraindicada.</t>
  </si>
  <si>
    <t>DIATRIZOATO DE MEGLUMINA  66% (660 MG/ML) Y    DIATRIZOATO DE SODIO AL 10 %  (100MG/ML) . SOLUCION ORAL  . ENVASE CON 30  ML.</t>
  </si>
  <si>
    <t>MEDIO DE CONTRASTE USADO EN EL TAC</t>
  </si>
  <si>
    <t>FLUORESCEINA SODICA 25 % (250 MG/ML). SOLUCION INYECTABLE. AMPOLLA CON 2 ML O FRASCO AMPOLLA CON 2 ML O FLUORESCEINA SODICA AL 10% (100 MG/ML). SOLUCION INYECTABLE.</t>
  </si>
  <si>
    <t>MEDIO DE CONTRASTE USADO PARA LA REALIZACIÓN DE ANGIOGRAFÍAS EN OFTALMOLOGÍA</t>
  </si>
  <si>
    <t>NITAZOXANIDA 500 MG TABLETAS RECUBIERTAS</t>
  </si>
  <si>
    <t>SE UTILIZA PARA PACIENTES PORTADORES DE VIH CON ENFERMEDAD DIARREICA POR CRYPTOSPORIDIUM PARA LOS CUALES NO SE CUENTA CON OTRAS OPCIONES TERAPÉUTICAS Y TAMBIÉN PARA PACIENTES INMUNOSUPRIMIDOS POR OTRAS PATOLOGÍAS ONCOLÓGICAS, REUMATOLÓGICAS.</t>
  </si>
  <si>
    <t>LEVOFLOXACINO  500 MG. TABLETA.</t>
  </si>
  <si>
    <t>TRATAMIENTO DE SEGUNDA LÍNEA PARA LA ERRADICACIÓN DE HELICOBACTER PYLORI.</t>
  </si>
  <si>
    <t>CEFEPIME  1 G. FCO.  INYECTABLE.</t>
  </si>
  <si>
    <t xml:space="preserve"> Tratamiento de las infecciones causadas por bacterias susceptibles: Infecciones de las vías respiratorias bajas, incluyendo neumonía y bronquitis, neumonía, infecciones complicadas del tracto urinario (incluida la pielonefritis), infecciones intrabdominales complicadas.    </t>
  </si>
  <si>
    <t>AZITROMICINA 200 MG/5 ML. POLVO PARA SUSPENSION ORAL  FRASCO 15 ML.</t>
  </si>
  <si>
    <t>TRATAMIENTO DEL SÍNDROME TOSFERINOSO EN NIÑOS MENORES DE UN MES</t>
  </si>
  <si>
    <t>CEFTRIAXONA 1G.</t>
  </si>
  <si>
    <t xml:space="preserve"> Indicada en infecciones causadas por los gérmenes sensibles a este antibacteriano, tales como:  - Sepsis  - Meningitis  - Infecciones abdominales (peritonitis, infecciones de los tractos biliar y gastrointestinal).  - Infecciones de huesos, articulaciones, piel, tejidos blandos y heridas.  - Infecciones en pacientes con mecanismos defensivos disminuidos.  - Infecciones renales y del tracto urinario (cistitis, nefritis, uretritis).  - Infecciones del tracto respiratorio, en especial neumonía, y de garganta, nariz y oídos.  - Infecciones genitales (incluyendo las gonocócicas).  - Profilaxis perioperatoria de infecciones.  - Tratamiento de cuadros neurológicos, cardíacos y artríticos de borreliosis de Lyme.</t>
  </si>
  <si>
    <t>LINEZOLID 600 MG, TABLETAS.</t>
  </si>
  <si>
    <t>TRATAMIENTO DE INFECCIONES CAUSADAS POR ENTEROCOCCUS FAECIUM MULTIRESISTENTE (INCLUYE A VANCOMICINA) INCLUYENDO CASOS DE BACTEREMIA CONCURRENTE, NEUMONÍA NOSOCOMIAL CAUSADA POR STAPHYLOCOCCUS AEUREUS (CEPAS RESISTENTES) O POR STREPTOCOCCUS PNEUMONIAE (INCLUYENDO CEPAS MULTIRESISTENTES)</t>
  </si>
  <si>
    <t>POLIMIXINA E (COLISISTINA) O POLIMIXINA B 500000 UI, FRASCO INYECTABLE.</t>
  </si>
  <si>
    <t>TRATAMIENTO DE INFECCIONES NOSOCOMIALES CAUSADAS POR BACTERIAS SENSIBLES</t>
  </si>
  <si>
    <t>LINEZOLID 600 MG, BOLSAS DE 300 ML</t>
  </si>
  <si>
    <t>TRATAMIENTO DE INFECCIONES CAUSADAS POR BACTERIAS SENSIBLES AL FÁRMACO EN PACIENTE HOSPITALIZADO</t>
  </si>
  <si>
    <t>TIGECICLINA 50 MG, FRASCO AMPOLLA.</t>
  </si>
  <si>
    <t>TRATAMIENTO DE INFECCIONES CAUSADAS POR BACTERIAS SENSIBLES EN PACIENTES HOSPITALIZADOS</t>
  </si>
  <si>
    <t>CLINDAMICINA 300 MG, CAPSULAS.</t>
  </si>
  <si>
    <t>UTILIZADO COMO ELECCIÓN EN EL TRATAMIENTO DE ABSCESOS PULMONARES PERMITIENDO EL MANEJO AMBULATORIO DE LOS PACIENTES, REDUCIENDO LA ESTANCIA HOSPITALARIA Y EL RIESGO DE INFECCIÓN DE ORÍGEN NOSOCOMIAL.</t>
  </si>
  <si>
    <t>TOBRAMICINA 300 MG/5 ML SOLUCION PARA NEBULIZAR, AMPOLLAS</t>
  </si>
  <si>
    <t>SE UTILIZA PARA EL TRATAMIENTO DE INFECCIONES PULMONARES CON GERMENES MULTIRRESISTENTES, PARA USOS NEBULIZADO, ADEMÁS SE UTILZA EN FIBROSIS QUÍSTICA.</t>
  </si>
  <si>
    <t>CEFIXIME 400 MG CAPSULAS.</t>
  </si>
  <si>
    <t>SE UTILIZA EN EL TRATAMIENTO DE: INFECCIONES ORL: SINUSITIS AGUDA CAUSADA POR HAEMOPHILUS INFLUENZAE, BRANHAMELLA CATARRHALIS, STREPTOCOCCUS PYOGENES Y STREPTOCOCCUS PNEUMONIAE.INFECCIONES DE LAS VÍAS RESPIRATORIAS BAJAS: BRONQUITIS AGUDA Y EPISODIOS DE REAGUDIZACIÓN DE BRONQUITIS CRÓNICA CAUSADOS POR HAEMOPHILUS INFLUENZAE, BRANHAMELLA CATARRHALIS Y STREPTOCOCCUS PNEUMONIAE.PIELONEFRITIS AGUDA NO COMPLICADA CAUSADA POR ESCHERICHIA COLI Y PROTEUS MIRABILIS.</t>
  </si>
  <si>
    <t>AZTREONAM 1G FA.</t>
  </si>
  <si>
    <t>TRATAMIENTO DE INFECCIONES CAUSADAS POR MICROORGANISMOS SENSIBLES,INFECCIONES DEL TRACTO URINARIO,INFECCIONES SISTÉMICAS MODERADAMENTE GRAVES,INFECCIONES SISTÉMICAS GRAVES O QUE PUEDEN SUPONER UN PELIGRO PARA LA VIDA.</t>
  </si>
  <si>
    <t>CEFTAROLINA 600MG. POLVO LIOFILIZADO. FRASCO AMPOLLA.</t>
  </si>
  <si>
    <t>ESTA INDICADO ENEL TRATAMIENTO DE INFECCIONES COMPLICADAS EN PIUEL Y TEJIDOS BLANDOS, ASÍ COMO EN NEUMONÍA ADQUIRIDA EN LA COMUNIDAD, EN PACIENTES CON CEPAS BACTERIANASCON RESISTENCIA A OTROS ANTIMICROBIANOSDISPONIBLES EN LA INSTITUCIÓN</t>
  </si>
  <si>
    <t>CEFTOLOZANO 1G + TAZOBACTAM 0,5G POLVO PARA INFUSION INTRAVENOSA FA.</t>
  </si>
  <si>
    <t>ESTE MEDICAMENTO SE REQUIERE PARA TRATAR A APACIENTE  FEMENINA DEL SERVICIO DE CIRUGÍA CON INFECCIÓN DEL SITIO QUIRURGICO , CON CULTIVO QUE DOCUMENTA UNA PSEUDOMONA AEUROGINOSA CON EXPRESIÓN DE BETA -LACTAMASA, QUE CONDICIONA FENOTIPO DE R A CARBAPENÉMICOS  E INTERMEDIOS A CELALOSPORINAS DE TERCERA GENARACIÓN, EN PRUEBA FENOTIPICA DE E -TEST, SE DOCUMENTA SENSIBILIDAD A ESTE ANTIBIÓTICO.</t>
  </si>
  <si>
    <t>ANFOTERICINA B LIPOSOMAL 50MG FA</t>
  </si>
  <si>
    <t>TRATAMIENTO DE MICOSIS SISTÉMICAS GRAVES, DISEMINADAS, COMO PRIMERA LÍNEA EN CASO DE COMPROMISO RENAL O CON EFECTOS SIGNIFICATIVOS AL DESOXICOLATO DE ANFOTERICINA B</t>
  </si>
  <si>
    <t>CEFTAZIDIME 2G + AVIBACTAM 0.5 G, POLVO CONCENTRADO PARA INFUSION IV.</t>
  </si>
  <si>
    <t xml:space="preserve">Al contar con un inhibidor de betalactamasas que permite la Inhibición de enzimas de tipo A,C, y D de Ambler; con un espectro ampliado contra especies de enterobacterias en general y particularmente contra Pseudomonas aeruginosa , que presenta resistencia a otros fármacos.     </t>
  </si>
  <si>
    <t>GANCICLOVIR 500 MG. FCO. (COMO GANCICLOVIR SODICO) POLVO LIOFILIZADO PARA SOLUCION INYECTABLE, FRASCO AMPOLLA.</t>
  </si>
  <si>
    <t>TRATAMIENTO DE LA ENFERMEDAD ACTIVA POR CITOMEGALOVIRUS(CMV) EN PACIENTES INMUNOCOMPROMETIDOSY CUANDO ESTE CONTRAINDICADO EL USO DE VALGALCICLOVIR ORAL, PREVENCIÓN DE ENFERMEDAD POR CMV, EN PACIENTES RECEPTORES DE TRASPLANTE, EN TANTO SE PASA A LA VÍA ORAL</t>
  </si>
  <si>
    <t>VORICONAZOL  200 MG. FCO-AMP. INYECTABLE</t>
  </si>
  <si>
    <t>TRATAMIENTO DE LA ASPERGILOSIS INVASIVA SISTÉMICA, PULMONAR O EXTRAPULMONAR, COMO ALTERNATIVA AL FLUCONAZOL POR RESISTENCIA DEL GERMEN DOCUMENTADA TRAS RESPUESTA CLÍNICA NO ADECUADA TRAS CINCO DÍAS DE TRATAMIENTO CON HEMOCULTIVO POSITIVO PERSISTENTE EN PACIENTES HOSPITALIZADOS</t>
  </si>
  <si>
    <t>VORICONAZOL 200 MG TABLETAS RECUBIERTAS.</t>
  </si>
  <si>
    <t xml:space="preserve">SE UTILIZA EN EL TRATAMIENTO DE ASPERGILOSIS INVASIVA SISTÉMICA, PULMONAR O EXTRAPULMONAR, PROFILAXIS CONTRA ASPERGILLUS SPP EN PACIENTES CON TRASPLANTE DE PULMÓN O CORAZÓN/PULMÓN, COMO ALTERNATIVO PARA EL TRATAMIENTO DE LA CRIPTOCOCOSIS MENÍNGEA CUANDO HAY FALLO TERAPÉUTICO O RESISTENCIA MICROBIOLÓGICA DOCUMENTADA AL FLUCONAZOL Y LA AMFOTERICINA B COMO CONTINUACIÓN AL TRATAMIENTO INTRAVENOSO.    SE UTILIZA EN EL TRATAMIENTO DE ASPERGILOSIS INVASIVA SISTÉMICA, PULMONAR O EXTRAPULMONAR, PROFILAXIS CONTRA ASPERGILLUS SPP EN PACIENTES CON TRASPLANTE DE PULMÓN O CORAZÓN/PULMÓN, COMO ALTERNATIVO PARA EL TRATAMIENTO DE LA CRIPTOCOCOSIS MENÍNGEA CUANDO HAY FALLO TERAPÉUTICO O RESISTENCIA MICROBIOLÓGICA DOCUMENTADA AL FLUCONAZOL Y LA AMFOTERICINA B COMO CONTINUACIÓN AL TRATAMIENTO INTRAVENOSO.          </t>
  </si>
  <si>
    <t>VALGANCICLOVIR 450 MG. TABLETA RECUBIERTA (FILM COATED).</t>
  </si>
  <si>
    <t>TRATAMIENTO DE LA ENFERMEDAD ACTIVA DE  CITOMEGALOVIRUS(CMV),EN PACIENTES INMUNOCOMPROMETIDOS, Y EN PREVENCIÓN EN PACIENTES RECEPTORES DE TRASPLANTE EN RIESGO POR CMV.</t>
  </si>
  <si>
    <t>VALGANCICLOR 50MG/ML SUSPENSION FRASCO 100 ML.</t>
  </si>
  <si>
    <t>SE EMPLEA EN EL TRATAMIENTO DE LA ENFERMEDAD ACTIVA POR CITOMEGALOVIRUS (CMV) EN PACIENTES INMUNOCOMPROMETIDOS Y EN LA PREVENCIÓN DE LA ENFERMEDAD POR CITOMEGALOVIRUS (CMV) EN RECEPTORES DE TRASPLANTE EN RIESGO POR ENFERMEDAD POR CMV PARA CONTINUACIÓN DESPUÉS DEL USO DE GANCICLOVIR INTRAVENOSO.</t>
  </si>
  <si>
    <t>PROPAFENONA  150 MG. TABLETA</t>
  </si>
  <si>
    <t>MANEJO DE LA TAQUICARDIA Y TAQUIARRITMIAS VENTRICULARES EXTRASÍSTOLES VENTRICULARES Y SUPRAVEN­TRICULARES, INCLUYENDO EL SÍNDROME DE WOLFF-PARKINSON-WHITE.  EN PACIENTES QUE NO PUEDEN USAR LA AMIODARONA LOM</t>
  </si>
  <si>
    <t>LEVOSIMENDAN 2.5 MG/ML FCO-AMP.</t>
  </si>
  <si>
    <t>INDICADO EN LA INSUFICIENCIA CARDÍACA AGUDA DESCOMPENSADA QUE SE ADMINISTRA POR VÍA INTRAVENOSA EN CUIDADOS INTENSIVOS Y SALAS DE MONITORIZACIÓN CARDÍACA.</t>
  </si>
  <si>
    <t>VALSARTAN 160 MG, TABLETAS.</t>
  </si>
  <si>
    <t>Antihipertensivo que se usa en casos refractarios, es decir, casos que no responden a los tratamientos tradicionales.</t>
  </si>
  <si>
    <t>IRBESARTAN 300 MG, (APROVEL)</t>
  </si>
  <si>
    <t>RECURSO DE AMPARO</t>
  </si>
  <si>
    <t>BOSENTAN 62.5 MG COMPRIMIDOS</t>
  </si>
  <si>
    <t>Tratamiento de la hipertensión arterial pulmonar (HAP) para mejorar los síntomas y la capacidad de ejercicio en pacientes de clase funcional III de la OMS</t>
  </si>
  <si>
    <t>BOSENTAN 125 MG, COMPRIMIDOS.</t>
  </si>
  <si>
    <t>SACUBITRILO 24.3MG/ VALSARTAN 25.7MG COMPIMIDOS RECUBIERTOS (COMO COMPLEJO SALINO SODICO DE SACUBITRILO VALSARTAN).</t>
  </si>
  <si>
    <t xml:space="preserve"> Antihipertensivo combinado que se usa para reducir el riesgo de muerte cardiovascular y reducir la hospitalización por falla cardiaca crónica (CHF) y fracción de eyección reducida.  </t>
  </si>
  <si>
    <t>ALTEPLASA 50 MG/AMP. INYECTABLE</t>
  </si>
  <si>
    <t>Tratamiento trombolítico en el infarto agudo de miocardio, en embolia pulmonar masiva aguda con inestabilidad hemodinámica, tratamiento fibrinolítico del ictus isquémico agudo.</t>
  </si>
  <si>
    <t>RIVAROXABAN 15 MG. TABLETAS RECUBIERTAS</t>
  </si>
  <si>
    <t>SE UTILIZAD EN EL TRATAMIENTO DE TOMBOSIS VENOSA PROFUNDA, EN LOS CUALES NO ES POSOBLE UTILIZAR LA VÍA PARENTERAL POR ALTAS DOSIS O POR RIESGO PRODUCIR HEMATOMAS SUBCUTÁNEOS E INFECCIÓN, SOBRE TODO EN PACIENTES INMUNOSUPRIMIDOS</t>
  </si>
  <si>
    <t>RIVAROXABAN 20 MG. TABLETAS RECUBIERTAS</t>
  </si>
  <si>
    <t>TICAGRELOR 90MG TABLETAS.</t>
  </si>
  <si>
    <t xml:space="preserve">Administrado conjuntamente con ácido acetilsalicílico (AAS), está indicado para la prevención de acontecimientos aterotrombóticos en pacientes adultos con  - síndromes coronarios agudos (SCA) o  - antecedentes de infarto de miocardio (IM) y alto riesgo de desarrollar un acontecimiento aterotrombótico </t>
  </si>
  <si>
    <t>APIXABAN 5 MG TABLETAS.</t>
  </si>
  <si>
    <t>SE UTILIZA PARA REDUCIR EL RIESGO (TRATAMIENTO) DE INFARTO AL MIOCARDIO Y EMBOLISMO SISTÉMICO ASOCIADO A LA FIBRILACIÓN NO VALVULAR ATRIAL Y PARA PROFILAXIS DE DVT/PE EN CIRUGÍA DE REEMPLAZO DE RODILLA.</t>
  </si>
  <si>
    <t>APIXABAN 2,5 MG TABLETAS.</t>
  </si>
  <si>
    <t>CIPROFIBRATO 100 MG. TABLETA</t>
  </si>
  <si>
    <t>TRATAMIENTO DE LA DISLIPIDEMIA CON PREDOMINIO DE LA HIPERTRIGLICERIDEMIA</t>
  </si>
  <si>
    <t>FENOFIBRATO 250 MG, CAPSULAS</t>
  </si>
  <si>
    <t>TRATAMIENTO DE LA DISLIPIDEMIA (HIPERTRIGLICERIDEMIA) CON REACCIONES ADVERSAS AL USO DE GEMFIBROZILO</t>
  </si>
  <si>
    <t>INFLIXIMAB 100 MG. POLVO LIOFILIZADO PARA SOLUCION INYECTABLE. FRASCO AMPOLLA. CON O SIN DILUENTE ADJUNTO.</t>
  </si>
  <si>
    <t>TRATAMIENTO DE ENFERMEDAD DE CROHN Y CUCI</t>
  </si>
  <si>
    <t>TERIPARATIDA 250 MCG, JERINGA MULTIDOSIS INYECTABLE.</t>
  </si>
  <si>
    <t>Tratamiento de la osteoporosis en mujeres posmenopáusicas y en varones con un aumento del riesgo de fractura. En mujeres posmenopáusicas, se ha demostrado una disminución significativa en la incidencia de fracturas vertebrales y no vertebrales pero no en fracturas de cadera.Tratamiento de la osteoporosis asociada a terapia sistémica mantenida con glucocorticoides en mujeres y hombres con un incremento del riesgo de fractura.</t>
  </si>
  <si>
    <t>FEBUXOSTAT 80 MG COMPRIMIDOS.</t>
  </si>
  <si>
    <t>SE UTILIZA EN EL TRATAMIENTO DE LA HIPERURICEMIA CRÓNICA EN SITUACIONES EN LAS QUE YA SE HA PRODUCIDO DEPÓSITO DE URATO (INCLUYENDO LOS ANTECEDENTES O LA PRESENCIA DE TOFOS Y/O ARTRITIS GOTOSA).</t>
  </si>
  <si>
    <t>ACETAMINOFEN 1G / 100 ML SOLUCION INYECTABLE.</t>
  </si>
  <si>
    <t>SE UTILIZA PARA EL TRATAMIENTO A CORTO PLAZO DEL DOLOR MODERADO, ESPECIALMENTE DESPUÉS DE CIRUGÍA, PARA EL TRATAMIENTO A CORTO PLAZO DE LA FIEBRE, Y CUANDO LA ADMINISTRACIÓN POR VÍA INTRAVENOSA ESTÁ JUSTIFICADA CLÍNICAMENTE POR UNA NECESIDAD URGENTE DE TRATAR EL DOLOR O LA HIPERTERMIA Y/O CUANDO NO SON POSIBLES OTRAS VÍAS DE ADMINISTRACIÓN.</t>
  </si>
  <si>
    <t xml:space="preserve"> TRAMADOL HIDROCLORURO 100MG/ML SOLUCION PARA GOTAS ORALES FRASCO GOTERO CON 10ML.</t>
  </si>
  <si>
    <t>Tratamiento del dolor crónico mixto, para este caso en particular se aprueba de otra marca diferente a la disponible en la institución</t>
  </si>
  <si>
    <t>FLUTICASONA 250 MCG/INH FCO. INHALADOR</t>
  </si>
  <si>
    <t>USO EN EL TRATAMIENTO DEL ASMA PERSISTENTE SEVERA</t>
  </si>
  <si>
    <t>TIOTROPIO BROMURO 18 MCG, CAPSULAS PARA INHALACION.</t>
  </si>
  <si>
    <t>BRONCODILATADOR ANTICOLINÉGICO DE MANTENIMIENTO TRATAMIENTO DEL EPOC</t>
  </si>
  <si>
    <t>MONTELUKAST 4 MG, TABLETAS MASTICABLES.</t>
  </si>
  <si>
    <t>SE USA EN LA PROFILAXIS Y EN EL TRATAMIENTO CRÓNICO DEL ASMA, EN LA PREVENCIÓN DEL BRONCOESPASMO INDUCIDO POR EL EJERCICIO Y EN EL ALIVIO DE LOS SÍNTOMAS DE LA RINITIS ALÉRGICA ESTACIONAL O RINITIS ALÉRGICA PERENNE</t>
  </si>
  <si>
    <t>LORATADINA 5 MG/CTA.  JARABE</t>
  </si>
  <si>
    <t>ALIVIA LOS SÍNTOMAS ASOCIADOS A LA RINITIS ALÉRGICA Y DE LA URTICARIA CRÓNICA IDIOPÁTICA. LA PRESENTACIÓN DE JARABE SE UTILIZA EN PACIENTES PEDIÁTRICOS O CON DIFICULTAD PARA DEGLUTIR.</t>
  </si>
  <si>
    <t>TOPIRAMATO 100 MG. TABLETAS  RECUBIERTAS.</t>
  </si>
  <si>
    <t>TRATAMIENTO DE LA EPILEPSIA REFRACTARIA</t>
  </si>
  <si>
    <t>OXCARBACEPINA 300 MG,  TABLETA.</t>
  </si>
  <si>
    <t>TOPIRAMATO 25 MG, TABLETAS.</t>
  </si>
  <si>
    <t>TRATAMIENTO DE LA EPILEPSIA REFRACTARIA , DOSIS COMPLEMENTARIA A LA FUERZA DE 100MG</t>
  </si>
  <si>
    <t>LEVETIRACETAN 500 MG/ML, SOLUCION ORAL. FRASCOS 300 ML</t>
  </si>
  <si>
    <t>TRATAMIENTO DE LA EPILEPSIA REFRACTARIA COMO SEXTA LÍNEA DE TRATAMIENTO EN PACIENTES CON DIFICULTAD PARA DEGLUTIR</t>
  </si>
  <si>
    <t>LEVETIRACETAM 500 MG COMPRIMIDOS RECUBIERTOS.</t>
  </si>
  <si>
    <t>TRATAMIENTO DE LA EPILEPSIA REFRACTARIA , SE FORMULA CON ESTE CÓDIGO DEBIDO A QUE ES EL ÚNICO QUE SE ENCUENTRA EN EL CATÁLOGO GENERAL DE BIENES Y SERVICIOS SIN EMBARGO , LA COMPRA VIGENTE SE HIZO CON EL CÓDIGO 1-11-28-0011</t>
  </si>
  <si>
    <t>TOPIRAMATO 100MG, TABLETAS. (TOPAMAC®)</t>
  </si>
  <si>
    <t>ATOMOXETINA CAPSULAS 40 MG,</t>
  </si>
  <si>
    <t>SE UTILIZA EN EL TRATAMIENTO DEL DESORDEN DEL DÉFICIT ATENCIONAL.</t>
  </si>
  <si>
    <t>ATOMOXETINA 25 MG, CAPSULAS.</t>
  </si>
  <si>
    <t>TRATAMIENTO DEL DÉFICIT ATENCIONAL EN NIÑOS</t>
  </si>
  <si>
    <t>ATOMOXETINA 10 MG, CAPSULAS.</t>
  </si>
  <si>
    <t>TRATAMIENTO DEL DÉFICIT ATENCIONAL</t>
  </si>
  <si>
    <t>ATOMOXETINA 60 MG, CAPSULAS..</t>
  </si>
  <si>
    <t>OLANZAPINA 10 MG/TABLETA.</t>
  </si>
  <si>
    <t>TRATAMIENTO DE LA ESQUIZOFRENIA</t>
  </si>
  <si>
    <t>RISPERIDONA 1 MG (RISPERDAL), MARCA REGISTRADA</t>
  </si>
  <si>
    <t>OLANZAPINA 10MG TABLETAS DISPERSABLES.</t>
  </si>
  <si>
    <t>Tratamiento de la esquizofrenia, además en el tratamiento del episodio maníaco de moderado a grave, y también en la prevención de las recaídas en pacientes que presentan trastorno bipolar</t>
  </si>
  <si>
    <t>DEXMEDETOMIDINA 200MCG/2ML.FRASCO AMPOLLA.</t>
  </si>
  <si>
    <t>se utiliza para la sedación de pacientes adultos en la UCI (Unidad de Cuidados Intensivos) que requieran un nivel de sedación no más profundo que despertarse en respuesta a la estimulación verbal, o sea, una sedación leve a moderada no profunda con la ventaja de evitar  una depresión respiratoria y delirio en el paciente (correspondiente a un grado de 0 a -3 en la Escala de Sedación y Agitación de Richmond (RASS)).</t>
  </si>
  <si>
    <t>SIMETICONA 100 MG / ML SUSPENSION ORAL CON SABOR AGRADABLE FRASCO GOTERO CON 15 ML O 60 ML</t>
  </si>
  <si>
    <t>Se utiliza en  la realización de endoscopias altas con el fin de ayudar en la visualización de la mucosa al reducir en gran manera la presencia de espuma, lo anterior permite mayor sensibilidad y rapidez en el estudio lo cual se traduce en mayor certeza diagnóstica, así como en menos molestias para el paciente. Por otro lado, el paciente también de beneficia al poder expulsar más rápida y eficientemente el aire insuflado durante el examen lo que disminuye la distensión abdominal y el dolor post-endoscopia.S</t>
  </si>
  <si>
    <t>CABERGOLINA 0.5 MG, TABLETA</t>
  </si>
  <si>
    <t>TRATAMIENTO DE LA HIPERPROLACTINEMIA</t>
  </si>
  <si>
    <t>INSULINA GLARGINA 100 U/ML FRASCO PEN 3 ML.</t>
  </si>
  <si>
    <t>ES UTILIZADO EN EL TRATAMIENTO DE DIABETES MELLITUS, EN DONDE EL PACIENTE REQUIERE TRATAMIENTO CON INSULINA Y HA FALLADO A LAS OPCIONES EN LA LISTA OFICIAL DE MEDICAMENTOS.</t>
  </si>
  <si>
    <t>INSULINA LISPRO 100UI/ML PEN 3ML</t>
  </si>
  <si>
    <t>SE UTILIZA PARA EL TRATAMIENTO DE ADULTOS Y NIÑOS CON DIABETES MELLITUS QUE REQUIEREN INSULINA PARA EL MANTENIMIENTO DE LA HOMEOSTASIA NORMAL DE LA GLUCOSA. TAMBIÉN ESTÁ INDICADO EN LA ESTABILIZACIÓN INICIAL DE LA DIABETES MELLITUS.</t>
  </si>
  <si>
    <t>INSULINA GLARGINA 300U/ML INYECTABLE PEN</t>
  </si>
  <si>
    <t>ES UTILIZADO EN EL TRATAMIENTO DE DIABETES MELLITUS, EN DONDE EL PACIENTE REQUIERE TRATAMIENTO CON INSULINA Y HA FALLADO A LAS OPCIONES DE LA LISTA OFICIAL DE MEDICAMENTOS.</t>
  </si>
  <si>
    <t>ANASTRAZOL 1MG, TABLETAS. (ARIMIDEX®)</t>
  </si>
  <si>
    <t>UTILIZADO EN EL TRATAMIENTO DE CANCER DE MAMA AVANZADO CON RECEPTOR HORMONAL POSITIVO , APROBADAS POR INSTANCIAS INSTITUCIONALES QUE PRESENTARON REACCIONES ADVERSAS AL MEDICAMENTO DISPONIBLE EN EL ALDI</t>
  </si>
  <si>
    <t>GEFITINIB 250 MG COMPRIMIDOS.</t>
  </si>
  <si>
    <t>SE UTILIZA EN PACIENTES CON ADENOCARCINOMA DE PULMÓN  QUE HAN PRESENTADO REACCIÓN ADVERSA( TOXICIDAD CUTÁNEA) A LA OPCIÓN LOM</t>
  </si>
  <si>
    <t>SECUKINUMAB 150MG POLVO PARA SOLUCION INYECTABLE. VIAL.</t>
  </si>
  <si>
    <t xml:space="preserve">ESTÁ INDICADO EN:  - PSORIASIS EN PLACAS DE MODERADA A GRAVE EN ADULTOS CANDIDATOS A TRATAMIENTOS SISTÉMICOS.   - ARTRITIS PSORIÁSICA SOLO O EN COMBINACIÓN CON METOTREXATO (MTX), ESTÁ INDICADO PARA EL TRATAMIENTO DE LA ARTRITIS PSORIÁSICA ACTIVA EN PACIENTES ADULTOS QUE HAN MOSTRADO UNA RESPUESTA INADECUADA A TRATAMIENTOS PREVIOS CON FÁRMACOS ANTIRREUMÁTICOS MODIFICADORES DE LA ENFERMEDAD.   - ESPONDILITIS ANQUILOSANTE ACTIVA EN ADULTOS QUE NO HAN RESPONDIDO ADECUADAMENTE AL TRATAMIENTO CONVENCIONAL.  </t>
  </si>
  <si>
    <t>ISOTRETINOINA  20 MG, CAPSULA</t>
  </si>
  <si>
    <t>TRATAMIENTO DEL ACNÉ NODULAR RECALCITRANTE, ACNÉ CONGLOBATA SEVERO, ACNÉ INFLAMATORIO SEVERO</t>
  </si>
  <si>
    <t>SOLUCION DE CLORURO DE SODIO 0.9%.  FRASCO GOTERO CON 5 ML A 15 ML PARA USO NASAL.</t>
  </si>
  <si>
    <t>Se utiliza para realizar la limpieza de la mucosidad nasal en niños y adultos, además reduce la sequedad e hidrata la mucosa nasal.</t>
  </si>
  <si>
    <t>CALCIO 750 MG TABLETAS MASTICABLES.</t>
  </si>
  <si>
    <t>SE UTILIZA EN PACIENTES CON HIPOPARATIROIDISMO POSTQUIRÚRGICO DESCOMPENSADOCRÓNICAMENTE, SIN RESPUESTA A DOSIS ALTAS DE CARBONATO CÁLCICO DE LA CCSS.</t>
  </si>
  <si>
    <t>LATANOPROST 50 MCG/ML, COLIRIO</t>
  </si>
  <si>
    <t>Tratamiento para  glaucoma de ángulo abierto o en hipertensión ocular, libre de cloruro de benzalconio en este caso particular por presentar hipersensibilidad a este preservante.</t>
  </si>
  <si>
    <t>DICLOFENACO 0.1% COLIRIO.</t>
  </si>
  <si>
    <t>TRATAMIENTO DEL EDEMA MACULAR POSTERIOR A LA CIRUGÍA DE CATARATA</t>
  </si>
  <si>
    <t>METRONIDAZOL 0.75% GEL</t>
  </si>
  <si>
    <t>ROSÁCEA FACIAL</t>
  </si>
  <si>
    <t>CALCIPOTRIOL 50 MCG/G + BETAMETASONA DIPROPIONATO 0.5 MG/G, UNGUENTO.</t>
  </si>
  <si>
    <t>TRATAMIENTO DE LA PSORIASIS</t>
  </si>
  <si>
    <t>CALCIPOTRIOL 50MCG + BETAMETASONA 0,5MG, GEL.</t>
  </si>
  <si>
    <t>TRATAMIENTO DE LA PSORIASIS EN PIEL CABELLUDA</t>
  </si>
  <si>
    <t>SOLUCION O PASTA MONSELL</t>
  </si>
  <si>
    <t>MANEJO DE LA HEMOSTASIA EN PROCEDIMIENTOS GINECOLÓGICOS</t>
  </si>
  <si>
    <t>DEFERASIROX 500 MG TABLETAS O CAPSULAS MARCA EXJADE.</t>
  </si>
  <si>
    <t>SILDENAFIL 50 MG, TABLETAS.</t>
  </si>
  <si>
    <t>TRATAMIENTO DE LA HIPERTENSIÓN PULMONAR Y DE LA HIPERTROFIA PROSTÁTICA BENINGNA</t>
  </si>
  <si>
    <t>L-GLUTAMINA, SOBRES DE 5 A 15 G</t>
  </si>
  <si>
    <t>AMINOÁCIDO QUE PARTICIPA EN LA PRONTA RESOLUCIÓN DE PACIENTES CON PROBLEMAS ENTÉRICOS, FÍSTULAS ENTÉRICAS, DIARREAS DE DIFÍCIL MANEJO ORIGINADAS POR TRATAMIENTOS ONCOLÓGICOS, INFECCIOSOS, CONSECUENCIA DE USO DE ANTIBIÓTICOS ENTRE OTROS PROBLEMAS DE MALA ABSORCIÓN, OSTOMIZADOS, MUCOSITIS, FAVORECE EL PROCESO DE CICATRIZACIÓN</t>
  </si>
  <si>
    <t xml:space="preserve">CIANOACRILATO (C6-I17-NO2), ADHESIVO PARA USO LOCAL.       </t>
  </si>
  <si>
    <t>El cianocrilato es un pegamento quirúrgico para uso interno y externo.  Es una cola sintética biodegradable con propiedades hemostáticas y adhesivas y una vez solidificada realiza una eficaz barrera antiséptica frente a los agentes infecciosos o patógenos más frecuentes en las intervenciones quirúrgicas.</t>
  </si>
  <si>
    <t xml:space="preserve"> LIPIODOL, ESTERES ETILICOS DE ACIDOS GRASOS YODADOS AL 48% P/V.       </t>
  </si>
  <si>
    <t>MEDIO DE CONTRASTE UTILIZADO CON FINES DIAGNÓSTICOS JUNTO CON EL CIA NOCRILATO EN PACIENTES CON SANGRADO VISCERAL.</t>
  </si>
  <si>
    <t xml:space="preserve">Odontología                                       </t>
  </si>
  <si>
    <t>EUGENOL EN LIQUIDO PARA USO ODONTOLOGICO.</t>
  </si>
  <si>
    <t>REQUERIDO PARA LAS CONSULTAS DE ODONTOPEDIATRÍA Y OPERATORIA.</t>
  </si>
  <si>
    <t>OXIDO DE ZINC QUIMICAMENTE PURO</t>
  </si>
  <si>
    <t>REQUERIDO PARA LAS CONSULTAS DE ODONTOPEDIATRÍA Y OPERATORIA</t>
  </si>
  <si>
    <t xml:space="preserve">Patologia                                         </t>
  </si>
  <si>
    <t>XILOL QUIMICAMENTE PURO, CALIDAD A.C.S, REACTIVO DE ASPECTO CLARO, COLOR (APHA), FORMULA FORMULA C6H4(CH3)2. PARA USO EN LABORATORIO DE HISTOQUIMICA.</t>
  </si>
  <si>
    <t>XILOL QUIMICAMENTE PURO, GRADO HISTOLOGICO</t>
  </si>
  <si>
    <t>FORMALINA BUFFERIZADA AL 10% GRADO HISTOLOGICO.</t>
  </si>
  <si>
    <t>FORMALINA AL 10%, GRADO HISTOLOGICO</t>
  </si>
  <si>
    <t>FORMALDEHIDO</t>
  </si>
  <si>
    <t>FORMALDEHIDO AL 37%, REACTIVO ANALITICO, QUIMICAMENTE PURA</t>
  </si>
  <si>
    <t>PRUEBA EFECTIVA PARA EL DIAGNOSTICO DE DIVERSAS PATOLOGIAS MEDIANTE PRUEBAS DE IHQ, ISH, FISH, FITC Y PCR.</t>
  </si>
  <si>
    <t>PRUEBAS EFECTIVAS DE INMUNOHISTOQUIMICA PARA EQUIPO AUTOMATIZADO</t>
  </si>
  <si>
    <t>HEMATOXILINA, SOLUCION SEGUN GILL.</t>
  </si>
  <si>
    <t>HEMATOXILINA SOLUCION SEGUN GILL</t>
  </si>
  <si>
    <t>PAPANICOLAU, SOLUCION EA 50, ENVASE DE 1 LT.</t>
  </si>
  <si>
    <t>PAPANICOLAU, SOLUCION EA50</t>
  </si>
  <si>
    <t>SISTEMA LIMPIADOR Y NEUTRALIZADOR DE LOS TANQUES DE         REVELADO PARA PROCESADORAS AUTOMATICAS.</t>
  </si>
  <si>
    <t>ST</t>
  </si>
  <si>
    <t>Se requiere para la limpieza de reveladoras con el fin de cumplir con los requisitos de protección radiológica.</t>
  </si>
  <si>
    <t xml:space="preserve">Nutricion                                         </t>
  </si>
  <si>
    <t>DETERGENTE INDUSTRIAL PARA LAVADO DE OLLAS Y UTENSILIOS DE COCINA.</t>
  </si>
  <si>
    <t>EL DETERGENTE SE REQUIERE PARA LLEVAR A CABO EL LAVADO DE UTENSILIOS Y VAJILLA DE LAS COCINAS PERIFÉRICAS</t>
  </si>
  <si>
    <t>DETERGENTE ADITIVO DE ENJUAGUE PARA MAQUINA LAVADORA DE VAJILLA.</t>
  </si>
  <si>
    <t>SE REQUIERE PARA LLEVAR A CABO EL PROCESO DE LAVADO DE VAJILLA DE POLICARBONATO EN EL COMEDOR INSTITUCIONAL</t>
  </si>
  <si>
    <t>ABRILLANTADOR Y ADITIVO DE ENJUAGUE PARA LAVADO MECANICO DE VAJILLA</t>
  </si>
  <si>
    <t>ADITIVO NECESARIO PARA LLEVAR A CABO EL LAVADO DE VAJILLA DEL COMEDOR INSTITUCIONAL</t>
  </si>
  <si>
    <t>PASTILLAS DE DETERGENTE PARA SISTEMA DE AUTO LIMPIEZA DEL CENTRO DE COCCION INTELIGENTE A GAS.</t>
  </si>
  <si>
    <t xml:space="preserve">SE REQUIEREN LAS PASTILLAS, PARA QUE LOS CENTROS DE COCCION INTELIGENTES, REALICEN EL SISTEMA DE AUTOLIMPIEZA </t>
  </si>
  <si>
    <t>PASTILLAS PARA SISTEMA DE DESCALCIFICACION AUTOMATICA DEL CENTRO DE COCCION INTELIGENTE A GAS.</t>
  </si>
  <si>
    <t>DESINCRUSTANTE PARA MAQUINAS LAVADORAS DE VAJILLA</t>
  </si>
  <si>
    <t>SE REQUIERE PARA LIMPIAR LAS INCRUSTACIONES DE LA MAQUINA LAVADORA DE VAJILLA</t>
  </si>
  <si>
    <t>HIPOCLORITO DE SODIO F.E.U. XX,GALONES DE 4 LT</t>
  </si>
  <si>
    <t>ES IMPORTANTE CONTAR CON ESTE PRODUCTO QUIMICO, HIPOCLORITO DE SODIO CON UN 10.5% COMO MINIMO EN SU COMPOSICION, ESTO PARA REALIZAR LOS DIFERENTES PROCESOS DE LAVADO DE ROPA DE USO HOSPITALARIO.</t>
  </si>
  <si>
    <t>SOLUCION DE GLUTARHALDEIDO 2%  ALCALINO, DESINFECTANTE DE ALTO NIVEL, DE EQUIPO MEDICO PARA PROCEDIMIENTOS SEMICRITICOS.</t>
  </si>
  <si>
    <t>ES IMPORTANTE CONTAR CON ESTE PRODUCTO QUIMICO PARA REALIZAR LOS LAVADOS DE LA ROPA SUCIA, QUE SE RECOGE A DIARIO DE LOS DIFERENTES SERVICIOS DE ESTE CENTRO Y QUE AYUDA A REMOVER LAS IMPUREZAS Y SUCIEDAD DE LA ROPA HOSPITALARIA.</t>
  </si>
  <si>
    <t>DETERGENTE LIQUIDO CON COLOR CARACTERISTICO (COMPOSICION DE UN 78% MINIMO, TENSO ACTIVO NO IONICO CON UN PH ENTRE 6.5 Y 7.5.</t>
  </si>
  <si>
    <t>ES IMPORTANTE CONTAR CON ESTE PRODUCTO QUIMICO (DETERGENTE O JABON LIQUIDO), PARA EL LAVADO DE ROPA HOSPITALARIA PARA REALIZAR LOS PROCESOS DE LAVADO Y ELIMINAR, RESIDUOS ASI COMO PARA DAR UN BUEN AROMA A LA ROPA HOSPITALARIA.</t>
  </si>
  <si>
    <t>REACTIVO LIQUIDO NEUTRALIZANTE PARA EVITAR LA CORROSION EN LAS LINEAS DE CONDUCCION DE VAPOR Y RETORNO DE CONDENSADOS DEL AGUA DE CALDERAS.</t>
  </si>
  <si>
    <t>ES IMPORTANTE CONTAR CON ESTE PRODUCTO PARA EL LAVADO DE LA ROPA HOSPITALARIA, YA QUE AYUDA A SUAVIZAR LA ROPA Y FACILITA EL PLANCHADO, PROTEGE LOS TEJIDOS DE LA TELA Y PRESENTA UNA MEJOR SUAVIDAD EN LA ROPA HOSPITALARIA.</t>
  </si>
  <si>
    <t>SELLADOR SILICON DE ALTA TEMPERATURA</t>
  </si>
  <si>
    <t>ES INDISPENSABLE PARA FIJAR LAS TUERCAS DE SEGURIDAD, EJES, CUÑAS Y ARANDELAS DE MOTORES, ASI COMO LOS KITS DE HOUSING QUE SE LE DEBEN DE CAMBIAR TODAS SUS PARTES INTERNAS, PARA DARLE MAYOR AGARRE Y SEGURIDAD A LOS EJES PRINCIPALES DE LOS MOTORES Y CENTROS DE ROTACION DE LOS TAMBORES DE LAS MAQUINAS LAVADORAS.</t>
  </si>
  <si>
    <t>JABON DE OLOR (EN PASTILLA.</t>
  </si>
  <si>
    <t xml:space="preserve">ES IMPORTANTE CONTAR CON ESTE JABON ANTIBACTERIAL, PARA LA PROTECCION DE POSIBLES CONTAGIOS E INFECCIONES INTRAHOSPITALARIAS, EN LOS COLABORADORES QUE SE ENCARGAN DEL PROCESO DE RECOLECCION, CLASIFICACION Y LAVADO DE ROPA SUCIA, TAMBIEN CONSIDERANDO LA PRESENTE EMERGENCIA NACIONAL CON RELACION AL COVID-19 Y A LOS CUIDADOS PERSONALES QUE SE DEBEN DE REALIZAR EN EL DIA A DIA. </t>
  </si>
  <si>
    <t>CARGA DE ACETILENO, USO INDUSTRIAL 0.25  KILOGRAMOS</t>
  </si>
  <si>
    <t>Carga de acetileno para uso industrial</t>
  </si>
  <si>
    <t>NITROGENO GAS PUREZA 99,9995%</t>
  </si>
  <si>
    <t>Dotación de gases medicinales e insumos para pacientes y equipos necesarios para su tratamiento</t>
  </si>
  <si>
    <t>CARGA DE DIOXIDO DE CARBONO 23 KG</t>
  </si>
  <si>
    <t>CARGA DE DIOXIDO DE CARBONO 6 KG</t>
  </si>
  <si>
    <t>CARGA DE OXIGENO MEDICINAL LIQUIDO.</t>
  </si>
  <si>
    <t>CARGA DE OXIGENO MEDICINAL  DE 30 PC CON VALVULA TIPO ROSCA</t>
  </si>
  <si>
    <t>CARGA DE OXIGENO MEDICINAL  DE 220 PC CON VALVULA TIPO ROSCA.</t>
  </si>
  <si>
    <t>CARGA DE AIRE COMPRIMIDO  DE 220 PC CON VALVULA DE ROSCA</t>
  </si>
  <si>
    <t>CARGA DE NITROGENO LIQUIDO CRIOGENICO DE 45 LITROS CON SISTEMA DIGUAR.</t>
  </si>
  <si>
    <t>Nitrógeno liquido, Dotación de gases medicinales e insumos para pacientes y equipos necesarios para su tratamiento</t>
  </si>
  <si>
    <t>CARGA DE GAS HELIOX MEZCAL 80% DE HELIO Y 20% OXIGENO.</t>
  </si>
  <si>
    <t>CARGA DE ARGON INDUSTRIAL 220 PC.</t>
  </si>
  <si>
    <t>CARGA DE OXIDO NITRICO</t>
  </si>
  <si>
    <t>CARGA DE GAS HELIOX MEZCLA 70% DE HELIO Y 30% OXIGENO.</t>
  </si>
  <si>
    <t>CARGA DE OXIGENO INDUSTRIAL 220 PC.</t>
  </si>
  <si>
    <t>CARGA DE OXIDO NITROSO MEDICINAL (TANQUE DE 25 KG.)</t>
  </si>
  <si>
    <t>JABON EN CREMA PARA LAVAPLATOS, CON GLICERINA, BIODEGRADABLE</t>
  </si>
  <si>
    <t>CREMA PARA MANOS QUITA GRASA CON GLICERINA</t>
  </si>
  <si>
    <t>AIRE COMPRIMIDO PARA LIMPIEZA DE EQUIPOS, LATAS DE 590 ML.</t>
  </si>
  <si>
    <t>AIRE COMPRIMIDO PARA LIMPIEZA DE EQUIPOS</t>
  </si>
  <si>
    <t>CLORO EN PASTILLA.</t>
  </si>
  <si>
    <t>REACTIVO LIQUIDO CONTRA LA FORMACION DE INCRUSTACIONES Y CORROSION PARA EL AGUA DE CALDERAS</t>
  </si>
  <si>
    <t>Reactivo para tratamiento de agua de las calderas contra incrustaciones.</t>
  </si>
  <si>
    <t>REACTIVO LIQUIDO ALCALINIZANTE PARA EL CONTROL DEL PH DEL AGUA DE CALDERAS.</t>
  </si>
  <si>
    <t>Reactivo para el control de ph de las calderas</t>
  </si>
  <si>
    <t>SAL ROCA, NOMBRE QUIMICO: CLORURO DE SODIO (NACI). FORMA GRANULAR. IDEAL PARA LA REGENERACION DE RESINAS DE INTERCAMBIO IONICO INDUSTRIALES, QUE SEA 99% CLORURO DE SODIO.</t>
  </si>
  <si>
    <t>Sal roca para calderas</t>
  </si>
  <si>
    <t>Sal roca para suavizador del sistema de filtración</t>
  </si>
  <si>
    <t>TUBOS DE SILICON TRANSPARENTE DE 300ML PARA UTILIZAR CON PISTOLA .</t>
  </si>
  <si>
    <t>SILICON FORMADOR DE JUNTAS COLOR GRIS</t>
  </si>
  <si>
    <t>FIJADOR DE ROSCAS PARA TORNILLOS DE HASTA 1" (25 MM)</t>
  </si>
  <si>
    <t>ACIDO MURIATICO</t>
  </si>
  <si>
    <t>PENETRANTE MULTIUSO EN AEROSOL</t>
  </si>
  <si>
    <t>PENETRANTE WD-40 11 ONZ</t>
  </si>
  <si>
    <t>SILICON ROJO PARA ALTAS TEMPERATURAS PRESENTACION EN TUBO DE 70 ML.</t>
  </si>
  <si>
    <t>SILICON BLANCO EN PRESENTACION DE CARTUCHO</t>
  </si>
  <si>
    <t>DURETAN BLANCO PARA JUNTAS</t>
  </si>
  <si>
    <t>DESPLAZADOR DE HUMEDAD EN AEROSOL</t>
  </si>
  <si>
    <t xml:space="preserve"> DESPLAZADOR DE HUMEDAD EN AEROSOL</t>
  </si>
  <si>
    <t>PEGAMENTO DE CONTACTO  INSTANTANEO  EN GEL, DE 3 GRAMOS.</t>
  </si>
  <si>
    <t>PEGAMENTO DE CONTACTO INSTANTANEO EN GEL, DE 3 GRAMOS.(SUPERBONDER )</t>
  </si>
  <si>
    <t>LIMPIADOR (LIQUIDO  O ESPUMA) DE PANTALLAS DE COMPUTADOR.</t>
  </si>
  <si>
    <t>LIMPIADOR (LIQUIDO O ESPUMA) DE PANTALLAS DE COMPUTADOR. 590ML</t>
  </si>
  <si>
    <t>PEGAMENTO COLA BLANCA</t>
  </si>
  <si>
    <t>PEGAMENTO DE CONTACTO AHESIVO MULTIUSOS TRANSPARENTE.</t>
  </si>
  <si>
    <t>PEGAMENTO DE CONTACTO AHESIVO MULTIUSOS TRANSPARENTE PRESENTACIÓN EN 1/4 DE GALON</t>
  </si>
  <si>
    <t>PEGAMENTO PARA TUVERIA EN P.V.C. EN SECO Y HUMEDO</t>
  </si>
  <si>
    <t>PEGAMENTO PARA TUBERIA DE  C.P.V.C.</t>
  </si>
  <si>
    <t>PEGAMENTO PARA TUBERIA DE C.P.V.C.</t>
  </si>
  <si>
    <t>ADHESIVO DE DOS COMPONENTES (SOLDADURA EN FRIO)</t>
  </si>
  <si>
    <t>POXIPOL TRANSPARENTE 70ML</t>
  </si>
  <si>
    <t>GEL ADHESIVO INSTANTANEO UNIVERSAL</t>
  </si>
  <si>
    <t>GEL ADHESIVO INSTANTANEO UNIVERSAL (superbonder 5g)</t>
  </si>
  <si>
    <t>CERA EN PASTA PARA VEHICULOS , QUE BRINDE PROTECCION A LA CARROCERIA, REPELENCIA AL AGUA Y AL POLVO. Y APLICABLE A TODO TIPO DE PINTURA. LATA.</t>
  </si>
  <si>
    <t>SE REQUIERE DE RECURSO ECONÓMICO EN DICHA SUB-PARTIDA PARA EL UTILIZAR ESTE TIPO DE PRODUCTO EN DE LAS UNIDADES VEHICULARES DEL HOSPITAL ESTO EN RELACIÓN AL PROCEDIMIENTO DE COMPRA NO. 2015CD-000053-2306 COMPRA PRODUCTOS DE LIMPIEZA PARA VEHICULOS.</t>
  </si>
  <si>
    <t>ADITIVO PARA DEPOSITO DE LIMPIA PARABRISAS, EN PRESENTACION SOLIDA (PASTILLA). LIMPIAPARABRISAS.</t>
  </si>
  <si>
    <t>SE REQUIERE DE RECURSO ECONIMICO PARA LA COMPRA DE ESTE TIPO DE INSUMO Y SER UTILIZADO EN EL SISTEMA DE LIMPIA-PARABRISAS DE CADA UNO DE LOS VEHICULOS DEL HOSPITAL MAX PERALTA.</t>
  </si>
  <si>
    <t>ABRILLANTADOR DE LLANTAS.</t>
  </si>
  <si>
    <t>SE REQUIERE DE RECURSO ECONÓMICO EN LA PRESENTE SU-PARTIDA PARA LA COMPRA DE ESTE TIPO DE INSUMO QUE SERA UTILIZADO COMO PARTE DE LA LIMPIEZA DE LOS VEHÍCULOS DE NUESTRO HOSPITAL.</t>
  </si>
  <si>
    <t>PENETRANTE LIQUIDO</t>
  </si>
  <si>
    <t>SE REQUIERE DE RECURSO ECONÓMICO EN DICHA SUB-PARTIDA YA SE REQUIERE LA COMPRA DE ESTOS INSUMOS PARA DESENGRASAR DIFERENTES COMPONENTES MECÁNICOS.</t>
  </si>
  <si>
    <t>PENETRANTE SPRAY  PARA USO AUTOMOTRIZ.</t>
  </si>
  <si>
    <t xml:space="preserve">SE REQUIERE DE RECURSO ECONOMICO EN DICHA SUB-PARTIDA YA QUE SE REQUIERE LA COMPRA DE ESTE TIPO DE INSUMOS PARA SER APLICADOS EN LOS DIFERENTES SISTEMA MECÁNICOS DE LOS VEHÍCULOS SI ESTOS ASO LO REQUIEREN. </t>
  </si>
  <si>
    <t>SILICONE GRIS  PARA USO AUTOMOTRIZ.</t>
  </si>
  <si>
    <t>SE REQUIERE DE RECURSO ECONÓMICO EN DICHA SU-PARTIDA YA QUE LA COMPRA DE ESTOS INSUMOS SON DE VITAL IMPORTANCIA PARA EL SELLADO DE DIFERENTES SISTEMA MECÁNICOS.</t>
  </si>
  <si>
    <t>LIMPIADOR DE SISTEMAS FRENOS AUTOMOTRIZ EN SPRAY</t>
  </si>
  <si>
    <t>SE REQUIERE DE RECURSO  ECONOMICO EN DICHA SUB-PARTIDA PARA LA COMPRA DE ESTE TIPO DE INSUMO  PARA SER UTILIZADO EN EL SISTEMA DE FRENOS EN LOS VEHICULOS DEL HOSPITAL MAX PERALTA.</t>
  </si>
  <si>
    <t>LIMPIADOR DE CARBURADOR DE VEHICULOS EN SPRAY.</t>
  </si>
  <si>
    <t>SE REQUIERE DEL RECURSO ECONÓMICO EN DICHA SU-PARTIDA YA QUE LA COMPRA DE ESTE TIPO DE INSUMO ES DE VITAL IMPORTANCIA PARA EL BUEN FUNCIONAMIENTO DEL SISTEMA DE ADMISIÓN Y ESCAPE.</t>
  </si>
  <si>
    <t>LIMPIADOR DE CONTACTOS ELECTRICOS  AUTOMOTRICES EN SPRAY.</t>
  </si>
  <si>
    <t>SE REQUIERE DEL  RECURSO EN DICHA SU-PARTIDA YA QUE ES DE VITAL IMPORTANCIA LA COMPRA DE ESTE TIPO DE INSUMO PARA LA REPERACION DE LOS DIFRENTES COMPONENTES DEL SISTEMA ELÉCTRICO.</t>
  </si>
  <si>
    <t>ADITIVO PARA LIMPIEZA DE INYECTORES.</t>
  </si>
  <si>
    <t>SE REQUIERE DE RECURSO ECONÓMICO EN DICHA SUB-PARTIDA YA QUE ES DE VITAL IMPORTANCIA LA COMPRA DE ESTOS INSUMOS Y SER UTILIZADOS EN LOS DIFERENTES COMPONENTES  DEL SISTEMA DE MOTOR.</t>
  </si>
  <si>
    <t>LIQUIDO PARA BATERIA</t>
  </si>
  <si>
    <t>SE REQUIERE DE RECURSO ECONÓMICO EN DICHA SU-PARTIDA YA QUE ES DE VITAL IMPORTANCIA PARA EL USO Y BUEN FUNCIONAMIENTO DE LAS  BATERÍAS DE LOS VEHÍCULOS.</t>
  </si>
  <si>
    <t>GRASA BLANCA PARA ARMADO DE MOTORES AUTOMOTRICES.</t>
  </si>
  <si>
    <t>SE REQUIERE DE RECURSO ECONÓMICO EN DICHA-SUBPARTIDA YA QUE LA COMPRA ESTE TIPO DE INSUMO ES DE VITAL IMPORTANCIA PARA EL MANTENIMIENTO EN LOS DIFERENTES ELEMENTOS DEL SISTEMA DE MOTOR.</t>
  </si>
  <si>
    <t>LIMPIADOR DE RADIADOR  AUTOMOTRICES</t>
  </si>
  <si>
    <t>SE REQUIERE DE RECURSO ECONÓMICO EN DICHA SU-PARTIDA YA QUE ES DE VITAL IMPORTANCIA LA COMPRA DE ESTE TIPO DE INSUMO PARA EL BUEN  FUNCIONAMIENTO DEL SISTEMA DE MOTOR Y SISTEMA DE ENFRIAMIENTO</t>
  </si>
  <si>
    <t>ABRILLANTADOR DE INTERIORES DE VEHICULOS.</t>
  </si>
  <si>
    <t>SE REQUIERE DE RECURSO ECONÓMICO EN DICHA SUB-PARTIDA YA ES DE VITAL IMPORTANCIA LA COMPRA DE ESTE TIPO DE INSUMO PARA EL BUEN MANTENIMIENTO Y ASEPSIA DE INTERIORES DE LOS VEHÍCULOS.</t>
  </si>
  <si>
    <t>LIMPIADOR Y AROMATIZANTE DEL SISTEMA DE AIRE ACONDICIONADO DE VEHICULOS</t>
  </si>
  <si>
    <t>SE REQUIERE DE RECURSO ECONÓMICO EN DICHA SUB-PARTIDA YA QUE ES DE VITAL IMPORTANCIA LA COMPRA DE ESTE TIPO DE INSUMO PARA EL BUEN FUNCIONAMIENTO DEL SISTEMA DE AIRE ACONDICIONADO</t>
  </si>
  <si>
    <t>LIMPIADOR DE OBTURADOR EN SPRAY PARA VEHICULOS</t>
  </si>
  <si>
    <t>SE REQUIERE DE RECURSO ECONÓMICO EN DICHA SUB-PARTIDA YA QUE ES DE VITAL IMPORTANCIA LA COMPRA DE ESTE INSUMO PARA SER UTILIZADO EN DIFERENTES COMPONENTES  MECÁNICOS.</t>
  </si>
  <si>
    <t>LUBRICANTE DE FAJAS AUTOMOTRICES EN SPRAY.</t>
  </si>
  <si>
    <t xml:space="preserve">SE REQUIERE DE RECURSO ECONÓMICO EN DICHA SUB-PARTIDA PARA LA COMPRA DE ESTE TIPO DE INSUMOS PARA SER UTILIZADOS EN LAS DIFERENTES SISTEMAS MECÁNICOS DE LOS VEHÍCULOS SI ESTOS ASÍ LO REQUIEREN </t>
  </si>
  <si>
    <t>SILICON LUBRICANTE  PARA USO AUTOMOTRIZ EN SPRAY.</t>
  </si>
  <si>
    <t xml:space="preserve">SE REQUIERE DE RECURSO ECONÓMICO EN DICHA SUB-PARTIDA PARA LA COMPRA DE ESTOS INSUMOS YA QUE ES DE VITAL IMPORTANCIA PARA SER APLICADOS EN EL LOS DIFERENTES SISTEMA MECÁNICOS SI LOS VEHÍCULOS ASÍ LO REQUIEREN </t>
  </si>
  <si>
    <t>LIMPIADOR DESENGRASANTE PARA MOTORES AUTOMOTRICES EN GASOLINA Y DIESEL.</t>
  </si>
  <si>
    <t>SE REQUIERE DEL RECURSO ECONÓMICO PARA UTILIZAR EN LAS UNIDADES VEHICULARES EN EL SISTEMA DE MOTOR CUANDO ESTA ASÍ LO REQUIERA SEGÚN SOLICITUD Y CRITERIO MECÁNICO.</t>
  </si>
  <si>
    <t xml:space="preserve">HIPOCLORITO DE SODIO LIQUIDO AL 12% DE CONCENTRACION, PRESENTACION EN PICHINGAS DE 30 LITROS. EL CONTRATO ESTA EN DOLARES. PRECIO POR LITRO $0.88. </t>
  </si>
  <si>
    <t>RESTAURADOR PARA PISOS VINILICOS</t>
  </si>
  <si>
    <t>RESTAURADOR PARA EL MANTENIMIENTO DE PISO VINILICO, ANTIDESLIZANTE, QUE EL ACABADO DE UNA RÁPIDA RECUPERACIÓN Y REDUCCIÓN DE MARCAS Y RAYAS, PARA UTILIZAR CON EQUIPO DE PULIDO DE 2000 RPM, NO TOXICO Y BIODEGRADABLE.</t>
  </si>
  <si>
    <t>JABON LIQUIDO PARA MANOS, ANTISEPTICO, BIODEGRADABLE, SOLUBLE EN AGUA, PRESENTACION DE 800 A1000 ML, (USO EN DISPENSADORES).</t>
  </si>
  <si>
    <t>JABON ANTISEPTICO LIQUIDO PARA MANOS, HUMECTANTE Y ANTIALERGICO CON AROMA MUY SUAVE Y AGRADABLE, PARA USO EN DISPENSADOR.</t>
  </si>
  <si>
    <t>DESENGRASANTE MULTIPROPOSITO LIQUIDO CONCENTRADO.</t>
  </si>
  <si>
    <t>USO INDUSTRIAL DE ALTA CONCENTRACION, PARA USAR CON AGUA FRIA O CALIENTE, QUE ARRANQUE TODA LA GRASA DE CUALQUIER SUPERFICIE COMO CONGRETO, TERRAZO, METAL, ACERO, CERAMICA Y CAMPANOLAS EXTRACTORAS.</t>
  </si>
  <si>
    <t>LIMPIADOR DE ACERO INOXIDABLE, PRODUCTO QUE BRINDA UNA LIMPIEZA EXTREMA DE LOS EQUIPOS.</t>
  </si>
  <si>
    <t>LIMPIADOR Y PULIDOR EN UN SOLO PASO, NO ABRASIVO, NO TOXICO Y BIODEGRADABLE.</t>
  </si>
  <si>
    <t>CONTROLADOR DE OLORES BIOLOGICO (B.O.D INDUSTRIAL), PH: 8.2 A 8.8, BACTERIA QUE DIGIERE PROTEINA. BACTERIA QUE DIGIERE FECULA, BACTERIA QUE DIGIERE CELULOSA.</t>
  </si>
  <si>
    <t>CONTROLADOR DE MALOS OLORES, DE USO INDUSTRIAL, DE ALTA CONCENTRACION Y QUE ELIMINE BACTERIAS.</t>
  </si>
  <si>
    <t>REMOVEDOR DE TINTA, ACEITE, ADHESIVOS Y MANCHAS, EMISION SPRAY, EMBASE DE LATA CON 580 ML, ± 20 ML,</t>
  </si>
  <si>
    <t xml:space="preserve">Removedor de superficies, para acabado de pisos. </t>
  </si>
  <si>
    <t>HIERBICIDA.</t>
  </si>
  <si>
    <t>HIERBICIDA PARA EL MANTENIMIENTO DE ZONAS VERDES DEL HOSPITAL,  CLINICA Y BODEGAS DE LA PITAHAYA.</t>
  </si>
  <si>
    <t>HERBICIDA ROUNDUP</t>
  </si>
  <si>
    <t>HERBICIDA PARA LAS ZONAS VERDES DEL HOSPITAL, CLINICA Y BODEGAS DE LA PITAHAYA</t>
  </si>
  <si>
    <t>QUITA MANCHAS PARA LOZAS.</t>
  </si>
  <si>
    <t>LIMPIADOR DE LOZA SANITARIA, DE ALTO PODER BACTERICIDA Y AMPLIO ESPECTRO DE ACCION, PARA ELIMINAR TODA CLASE DE SUCIEDAD, HONGO Y MANCHA.</t>
  </si>
  <si>
    <t>LIMPIADOR GERMICIDA EN ESPUMA (MULTISUPERFICIES).</t>
  </si>
  <si>
    <t>ESPUMA LIMPIADORA MULTIPROPOSITO, EN SPRAY, QUE NO SEA ABRASIVA, ANTIESTATICO, EFECTIVO CONTRA BACTERIAS Y VIRUS, QUE LIMPIE Y REMUEVA</t>
  </si>
  <si>
    <t>LIMPIADOR PARA CONTACTOS ELECTRICOS Y ELECTRONICOS DE EQUIPOS ELECTROMECANICOS</t>
  </si>
  <si>
    <t>SE UTILIZO ESTE CÓDIGO YA QUE NO APARECIÓ CON EL CÓDIGO QUE SE UTILIZO EN AÑOS ANTERIORES . LIMPIADOR DE CONTACTOS PARA MANTENIMIENTO PREVENTIVO Y CORRECTIVO DE EQUIPO DE COMPUTO</t>
  </si>
  <si>
    <t>PENETRANTE PARA MANTENIMIENTO PREVENTIVO Y CORRECTIVO DE EQUIPO DE COMPUTO</t>
  </si>
  <si>
    <t>DESINFECTANTE DE SUPERFICIE ANTIBACTERIANO, VIRUCIDA, FUNGICIDA Y MICOBACTERICIDA PARA CUARTO LIMPIO.</t>
  </si>
  <si>
    <t>NECESARIO PARA LA DESINFECCION DE ALTO NIVEL DE LOS EQUIPOS ENDOSCOPICOS EXISTENTES EN EL HOSPITAL.</t>
  </si>
  <si>
    <t>ORTOFTALDEHIDO AL 0,49- 0,60%. PARA USO EXCLUSIVO EN DESINFECCION DE ALTO NIVEL, EN LOS EQUIPOS "REPROCESADOR AUTOMATICO PARA ENDOSCOPIOS (AER) DE LA MARCA ASP Y OLYMPUS.</t>
  </si>
  <si>
    <t>NECESARIO PARA LA DESINFECCION DE ALTO NIVEL LOS EQUIPOS DE ENDOSCOPIA DE LOS SERVICIOS DE NEUMOLOGIA Y BRONCOSCOPIA (GASTRO, CARDIO, CTDCG, ORL, GINE).</t>
  </si>
  <si>
    <t>JABON LIQUIDO  NEUTRO  PH 7</t>
  </si>
  <si>
    <t>NECESARIO PARA USUARIA INTERNA QUE PRESENTA DERMATITIS ATOPICA.</t>
  </si>
  <si>
    <t>LIMPIADOR DE AUTOCLAVES.</t>
  </si>
  <si>
    <t>NECESARIO PARA LIMPIEZA DE AUTOCLAVES Y ESTERILIZADORES DEL CENTRO DE EQUIPOS Y SALA DE OPERACIONES.</t>
  </si>
  <si>
    <t>Fisiatría</t>
  </si>
  <si>
    <t>PARAFINA EN BLOQUE REFINADO, BLANCA, DESODORIZADA. PUNTO DE FUSION ENTRE 48 °C Y 52 °C.</t>
  </si>
  <si>
    <t>SE REUIERE LA COMPRA DE BLOQUES DE PARAFINA LA CUAL SE UTILIZA PARA LA  TERAPIA DE CALOR PARA EXTREMIDADES A LOS PACIENTES QUE REQUIEREN DICHO  TRATAMIENTO.</t>
  </si>
  <si>
    <t>Cirugía Pediátrica</t>
  </si>
  <si>
    <t>SE SOLICITA ESTE INSUMO PARA EL SERVICIO CIRUGÍA PEDIÁTRICA.</t>
  </si>
  <si>
    <t>FRASCOS DE TINTA PARA SELLOS DE HULE, COLOR AZUL.</t>
  </si>
  <si>
    <t>SE USA PARA LOS SELLOS DE LA JEFATURA Y SELLO FECHADOR</t>
  </si>
  <si>
    <t>FRASCOS DE TINTA PARA SELLOS DE HULE, COLOR NEGRA, CAPACIDAD DE 30 ML. +/- 5 ML.</t>
  </si>
  <si>
    <t>SE USA PARA LOS SELLOS DE LA JEFATURA Y SELLO FECHADOR.</t>
  </si>
  <si>
    <t>TONER CANON 128 NEGRO, PARA MODELOS:  P/D530 MF4770N MF4880DW MF4890DW FAXP L100/L190 ZOOM</t>
  </si>
  <si>
    <t>SE UTILIZA PARA LA RECEPCION DE DOCUMENTOS VIA FAX, ENVIO DE DOCUMENTOS Y NOTIFICACIONES.</t>
  </si>
  <si>
    <t>TONER ORIGINAL LASERJET HP M402DW, HP 26X NEGRO DE ALTA CAPACIDAD (CF226X)</t>
  </si>
  <si>
    <t>SE UTILIZA PARA LA IMPRESIÓN DE DOCUMENTOS DE LA JEFATURA DE MEDICINA</t>
  </si>
  <si>
    <t>Los materiales de oficina que se necesitan diariamente para el desarrollo de las labores administrativas. El no contar con ellos obstaculiza el llevar a buen término las mismas.</t>
  </si>
  <si>
    <t>TONER PARA FAX CANON MODELO L-190.  N°. 125</t>
  </si>
  <si>
    <t>Neonatologia</t>
  </si>
  <si>
    <t xml:space="preserve">Se requiere para las labores secretariales diarias </t>
  </si>
  <si>
    <t>TONER PARA IMPRESORA LASER HP  26 A, CF226A.</t>
  </si>
  <si>
    <t xml:space="preserve">Se solicita para las labores diarias de la oficina y consulta externa brindada en la Clínica, se promedia un consumo de un tonner cada 2 meses  </t>
  </si>
  <si>
    <t>TONER ORIGINAL DE AL TA CAPACIDAD COLOR NEGRO, PARA IMPRESORA HP, NUMERO DE PARTE  HP 58X  CF258XC</t>
  </si>
  <si>
    <t>Se solicita para la realización de las labores diarias del servicio, impresión de documentos</t>
  </si>
  <si>
    <t xml:space="preserve">Pediatría                                         </t>
  </si>
  <si>
    <t>artuculo de oficina para labores secretariales en la jefatura del servicio de pediatría</t>
  </si>
  <si>
    <t>artuculo de oficina para la jefatura de pediatria</t>
  </si>
  <si>
    <t>PARA USO EN LA GESTION DE ESTA OFICINA.</t>
  </si>
  <si>
    <t>PARA USO DE ESTA OFICINA EN LA GESTION ADMINISTRATIVA.</t>
  </si>
  <si>
    <t>TONER NEGRO PARA IMPRESORA  HP LASERJET , 53X (Q7553X) O SU EQUIVALENTE (MODELOS M2727, P2014, P2015)</t>
  </si>
  <si>
    <t>PARA USO EN LA GESTION  ADMINISTRATIVA DE LA OFICINA</t>
  </si>
  <si>
    <t>TONER PARA IMPRESORA HP 2605 Q6000A NEGRO (124A), 2600N.</t>
  </si>
  <si>
    <t>PARA USO EN LA GESTION ADMINISTRATIVA DE ESTA OFICINA</t>
  </si>
  <si>
    <t xml:space="preserve">Emergencias                                       </t>
  </si>
  <si>
    <t>TINTAS PARA USO DE SELLOS PARA EL PERSONAL MEDICO Y DE JEFATURA</t>
  </si>
  <si>
    <t>USO DE LABORES DE OFICINA DEL SERVICIO</t>
  </si>
  <si>
    <t>USO DE LABORES DE OFICINA</t>
  </si>
  <si>
    <t>Necesario en labores de oficina del Servicio</t>
  </si>
  <si>
    <t xml:space="preserve">Sala de Operaciones y Anestesia                   </t>
  </si>
  <si>
    <t>NECESARIOS PARA EL ABASTECIMIENTO DE TINTA EN LOS DIFERENTES SELLOS UTILIZADOS POR EL SERVICIO.</t>
  </si>
  <si>
    <t>TONER PARA IMPRESORA LASER LEXMARK  MODELO MS 415 DN.(ALTO RENDIMIENTO) TONER 50F4X00.</t>
  </si>
  <si>
    <t>NECESARIO PARA LAS IMPRESIONES REALIZADAS TANTO EN LA OFICINA COMO EN LA BODEGA DE ANESTESIA .</t>
  </si>
  <si>
    <t>TONNER PARA IMPRESORA  XEROX, MODELO PHASER 3320, COLOR NEGRO</t>
  </si>
  <si>
    <t>NECESARIO PARA LA IMPRESIÓN DE LAS HOJAS DE HISTORIA OPERATORIA QUE SE EFECTÚAN POSTERIOR AL DICTADO QUIRÚRGICO.</t>
  </si>
  <si>
    <t>Terapia Respiratoria</t>
  </si>
  <si>
    <t>INDISPENSABLE PARA LA UTILIZACIÓN DE LOS SELLOS, LOS CUALES SON DE USO DIARIO PARA TRABAJO ADMINISTRATIVO.</t>
  </si>
  <si>
    <t>TONER PARA IMPRESORA HP LASERJET 1200 SERIES.</t>
  </si>
  <si>
    <t>MATERIALES DE OFICINA DE USO DIARIO PARA LA OFICINA Y LA CONSULTA EXTERNA DE TR.</t>
  </si>
  <si>
    <t>TINTA  PARA SELLO DE HULE</t>
  </si>
  <si>
    <t>TINTA NEGRA EXCLUSIVA PARA FOLIADOR AUTOMATICO.</t>
  </si>
  <si>
    <t>TINTA NEGRA PARA SELLO FOLIADOR KW-TRIO, ARTICULO DE OFICINA</t>
  </si>
  <si>
    <t>Para uso en secretaría del laboratorio Clínico</t>
  </si>
  <si>
    <t>para uso en Reportes de laboratorio y documentación administrativa</t>
  </si>
  <si>
    <t>TINTA  PARA ALMOHADILLA  COLOR AZUL  PARA UTILIZAR EN EL CENTRO DE CANCER GASTRICO</t>
  </si>
  <si>
    <t>TONNER HP LASER JET 49X PARA IMPRESORA HP LASER JET 1320N.</t>
  </si>
  <si>
    <t>Toner para impresora HP 49X</t>
  </si>
  <si>
    <t>Toner para fax canon 128 Negro</t>
  </si>
  <si>
    <t>Toner para impresora Lexmark 50F4X00</t>
  </si>
  <si>
    <t>Toner para impresora HP CF226X</t>
  </si>
  <si>
    <t>Toner negro para impresora HP 53X</t>
  </si>
  <si>
    <t>TINTA PARA ALMOHADILLAS QUE SE UTILIZAN PARA IDENTIFICAR EL SERVICIO  Y A NIVEL DE JEFATURA EN DOCUMENTACION SEGUN NECESIDAD ENTRE OTROS. USO DE OFICINISTAS.</t>
  </si>
  <si>
    <t>EL TONER ES PARA EL FAX QUE SE UTILIZA EN LA OFICINA DE JEFATURA QUE A LA VEZ FUNCIONA PARA OBTENER COPIAS DE DOCUMENTOS QUE TIENE QUE VER CON LOS TRAMITES QUE SE REALIZAN EN EL SERVICIO</t>
  </si>
  <si>
    <t>SE REQUIERE TONNER PARA IMPRESORAS QUE SE UTILIZAN PARA LA IMPRESION DE REPORTES RADIOLOGICOS</t>
  </si>
  <si>
    <t>TONER PARA IMPRESORA HP  CF237X.</t>
  </si>
  <si>
    <t>TONER SIRVE PARA IMPRESIÓN DE OFICIOS, DOCUMENTOS DE OFICINA Y REPORTES RADIOLÓGICOS EN LA JEFATURA DEL SERVICIO</t>
  </si>
  <si>
    <t>PARA USO DE OFICINA E IMPRESION DE ESTUDIOS RADIOLOGICOS Y USO DE OFICINA</t>
  </si>
  <si>
    <t>TINTA DE COLOR ROJA PARA RECARGAR MARCADORES PERMANENTES</t>
  </si>
  <si>
    <t>SE SOLICITAN PARA LA RECARGA DE LOS PILOT UTILIZADOS EN LAS VENTANILLAS DE RECIBO DE RECETAS.</t>
  </si>
  <si>
    <t>TINTA DE COLOR NEGRA PARA RECARGAR MARCADORES PERMANENTES.</t>
  </si>
  <si>
    <t>SE SOLICTA PARA LA RECARGA DE LOS PILOT UTILIZADOS EN LA VENTANILLA DE RECIBO DE RECETAS.</t>
  </si>
  <si>
    <t>TINTA DE COLOR AZUL PARA RECARGAR MARCADORES PERMANENTES.</t>
  </si>
  <si>
    <t>SE SOLICITAN PARA LA RECARGA DE LOS PILOT UTILIZADOS EN VENTANILLA DE RECIBO DE RECETAS.</t>
  </si>
  <si>
    <t>TONER HP CF212A AMARILLO PARA IMPRESORA HP LASERJET PRO 200 COLOR M276NW MFP (CF145A).</t>
  </si>
  <si>
    <t>ESTE ARTÍCULO ES UTLILIZADO EN LA IMPRESORA UBICADA EN LA OFICINA DE FARMACOTERAPIA Y COMPRAS PARA REALIZAR LABORES ADMINISTRATIVAS.</t>
  </si>
  <si>
    <t>TONER HP CF211A CIAN PARA IMPRESORA HP LASERJET PRO 200 COLOR M276NW MFP (CF145A).</t>
  </si>
  <si>
    <t>TONER HP CF213A MAGENTA PARA IMPRESORA HP LASERJET PRO 200 COLOR M276NW MFP (CF145A).</t>
  </si>
  <si>
    <t>TONER HP CF210X NEGRO PARA IMPRESORA HP LASERJET PRO 200 COLOR M276NW MFP (CF145A).</t>
  </si>
  <si>
    <t>ESTE ARTÍCULO ES UTLILIZADO PARA EL FAX CANON UBICADO EN LAS OFICINAS DE SUMINISTROS Y DE FARMACOTERAPIA Y COMPRAS PARA  REALIZAR LABORES ADMINISTRATIVAS.</t>
  </si>
  <si>
    <t>TINTA PARA IMPRESORA EPSON, COLOR CYAN. REFERENCIA T063220, C67.</t>
  </si>
  <si>
    <t>ESTE ARTICULO ES UTILIZADO EN LA IMPRESORA LASER UBICADA EN LA FARMACIA DE QUIMIOTERAPIA, ESTO CON EL FIN DE REALIZAR LABORES ADMINISTRATIVAS. SE SOLICITA A PROVEEDURÍA CON EL CÓDIGO 1-80-02-0593</t>
  </si>
  <si>
    <t>CARTUCHO DE TINTA NEGRA   T-3008U PARA FOTOCOPIADORA MULTIFUNCIONAL  TOSHIBA MODELO E-STUDIO 3008A</t>
  </si>
  <si>
    <t>ESTE ARTÍCULO ES UTLILIZADO PARA LA FOTOCOPIADORA MULTIFUNCIONAL UBICADA EN LAS OFICINA SECRETARIAL PARA  REALIZAR LABORES ADMINISTRATIVAS.</t>
  </si>
  <si>
    <t>CINTA PARA IMPRESORA TERMICA EN CERA, MEDIDA 4.09"X 10800" DE LARGO (RIBBON) PARA IMPRESORA MARCA HONEYWELL MODELO PC42T.</t>
  </si>
  <si>
    <t>SE SOLICITAN PARA LA IMPRESIÓN DE ETIQUETAS CON LOS QUE SE ROTULAN LOS MEDICAMENTOS DESPACHADOS A PACIENTES EXTERNOS, INTERNADOS, Y TODO TIPO DE TRANSACCIONES DEL SERVICIO .</t>
  </si>
  <si>
    <t xml:space="preserve">Trabajo Social                                    </t>
  </si>
  <si>
    <t>SE REQUIERE PARA LA EJECUCIÓN DE LAS TAREAS ADMINISTRATIVAS Y CON LOS GRUPOS</t>
  </si>
  <si>
    <t>SE REQUIERE PARA LABORES ADMINISTRATIVAS Y TECNICAS DEL SERVICIO.</t>
  </si>
  <si>
    <t>SE REQUIERE LA IMPRESIÓN DE DOCUMENTOS GENERADOS A PARTIR DE LA  ATENCIÓN DE LOS USUARIOS, Y EN LOS DIFERENTES PROYECTOS Y PROGRAMAS EN QUE PARTICIPA LA DISCIPLINA DE TRABAJO SOCIAL.</t>
  </si>
  <si>
    <t>Utilizado en las Sub-Áreas de REDES</t>
  </si>
  <si>
    <t>SE UTILIZA PARA LA IMPRESION DE DIFERENTES INFORMES DE ESTA JEFATURA</t>
  </si>
  <si>
    <t>SE UTILIZA PARA LA IMPRESION DE LOS DIFERENTES INFORMES DE LA JEFATURA</t>
  </si>
  <si>
    <t>SE UTILIZA PARA LA IMPRESION DE LOS DIFERENTES INFORMES EN RECEPCIÓN Y CITAS ASI COMO EN IDENTIFICACIÓN</t>
  </si>
  <si>
    <t>SE UTILIZA PARA LA IMPRESION DE LOS DIFERENTES INFORMES DE LA INIDAD DE ADMISION</t>
  </si>
  <si>
    <t>TONNER HP LASER JET PRINT CARTRIDGE 81A. CF281A.</t>
  </si>
  <si>
    <t>se utiliza como insumo de las impresoras de Admisión</t>
  </si>
  <si>
    <t>TONER PARA IMPRESORA TERMICA ZEBRA TTP-245C</t>
  </si>
  <si>
    <t>Insumo para utilizar en impresora TTP-245C</t>
  </si>
  <si>
    <t>Insumo utilizado en los consultorios médicos</t>
  </si>
  <si>
    <t>TONER PARA FOTOCOPIADORA TOSHIBA ESTUDIO 237. MODELOS  163/165/166/167/203/205/206/207.  ORIGINAL, COLOR NEGRO Y DE ALTO RENDIMIENTO</t>
  </si>
  <si>
    <t>Insumo para fotocopiadora del Archivo</t>
  </si>
  <si>
    <t>Para se utilizado como insumo en la Impresoras 53x Hp</t>
  </si>
  <si>
    <t>FRASCOS PARA TINTA PARA SELLOS DE HULE, COLOR AZUL, PARA USO DE OFICINA ( SELLAR DOCUMENTACIÓN)</t>
  </si>
  <si>
    <t>TINTA NEGRA EXCLUSIVA PARA FOLIADOR AUTOMATICO, USO POR PARTE DE LA ASISTENTE ADMINISTRATIVA Y SECRETARIA DEL SERVICIO ( PARA FOLIAR DOCUMENTACIÓN)</t>
  </si>
  <si>
    <t>CARTUCHO DE TINTA N° 974 X, PARA IMPRESORA MULTIFUNCIONAL HP PAGE WIDE PRO MFP 477DW, COLOR NEGRO</t>
  </si>
  <si>
    <t>CARTUCHO DE TINTA NO. 974X, PARA IMPRESORA HP PAGE WIDE PRP-MFP 4, NECESARIO PARA FUNCIONES PROPIAS DE OFICINA PARA IMPRESIÓN DE DOCUMENTOS VARIOS.</t>
  </si>
  <si>
    <t>CARTUCHO DE TINTA N° 974 X, PARA IMPRESORA MULTIFUNCIONAL HP PAGE WIDE PRO MFP 477DW, COLOR CYAN</t>
  </si>
  <si>
    <t>CARTUCHO HPDE TINTA N° 974 X, PARA IMPRESORA MULTIFUNCIONAL HP PAGE WIDE PRO MFP 477DW, COLOR CYAN, PARA USO DE OFICINA , NECESARIO PARA IMPRESION DE VARIOS DOCUMENTOS</t>
  </si>
  <si>
    <t>CARTUCHO DE TINTA N° 974 X, PARA IMPRESORA MULTIFUNCIONAL HP PAGE WIDE PRO MFP 477DW, COLOR AMARILLO</t>
  </si>
  <si>
    <t>CARTUCHO DE TINTA N° 974 X, PARA IMPRESORA MULTIFUNCIONAL HP PAGE WIDE PRO MFP 477DW, COLOR AMARILLO, NECESARIOS PARA IMPRESION DE VARIOS DOCUMENTOS</t>
  </si>
  <si>
    <t>CARTUCHO DE TINTA N° 974 X, PARA IMPRESORA MULTIFUNCIONAL HP PAGE WIDE PRO MFP 477DW, COLOR MAGENTA</t>
  </si>
  <si>
    <t>Suministro Necesario para el buen funcionamiento del servicio del Servicio de Nutrición</t>
  </si>
  <si>
    <t>SUMINISTRO NECESARIO PARA IMPRESIÓN DE VARIA DOCUMENTACIÓN NECESARIA PARA EL BUEN FUNCIONAMIENTO DEL SERVICIO DE NUTRICIÓN</t>
  </si>
  <si>
    <t>ES NECESARIO CONTAR CON ESTA TINTA, PARA MOJAR LAS ALMOHADILLAS DE LOS SELLOS DE RECIBIDO DE LA JEFATURA, BODEGA, SUPERVISION Y ROPERÍA.</t>
  </si>
  <si>
    <t>ES IMPORTANTE CONTAR CON ESTE CARTUCHO DE TINTA PARA LA IMPRESORA MULTIFUNCIONAL, YA QUE ESTA SE UTILIZA PARA LA IMPRESION DE NOTAS QUE DEBEN SER ENTREGADAS A DISTINTOS SERVICIOS DE ESTE CENTRO HOSPITALARIO, ASÍ COMO PARA LA IMPRESION DE DOCUMENTACION DE CONTROL INTERNO Y CUADROS DE PRODUCCION.</t>
  </si>
  <si>
    <t>ES IMPORTANTE CONTAR CON ESTOS TONER NEGROS PARA IMPRESORA HP LASERJET 53X, PARA IMPRIMIR LOS DISNTINTOS DOCUMENTOS QUE SE GENERAN A DIARIO EN EL SERVICIO TALES COMO: INFORMES DE PRODUCCION, INFORMES DE CONTROL INTERNO, OFICIOS DE REPUESTA A NOTAS INTERNAS DE LA INSTITUCION, ENTRE MUCHAS OTRAS.</t>
  </si>
  <si>
    <t>FRASCOS DE TINTA PARA SELLOS DE HULE, COLOR AZUL MARCA TRODAT.</t>
  </si>
  <si>
    <t>TONER CANON 128 NEGRO, PARA MODELOS: P/D530 MF4770N MF4880DW MF4890DW FAXP L100/L190 ZOOM</t>
  </si>
  <si>
    <t>TONER PARA IMPRESORA LASER LEXMARK MODELO MS 415 DN.(ALTO RENDIMIENTO) TONER 50F4X00.</t>
  </si>
  <si>
    <t>CARTUCHO DE TONER NEGRO PARA IMPRESORA LASER JET PRO M 452 DW, CF410A.</t>
  </si>
  <si>
    <t>CARTUCHO DE TONER CYAN PARA IMPRESORA LASE JET PRO M 452 DW, CF411A.</t>
  </si>
  <si>
    <t>CARTUCHO DE TONER MAGENTA PARA IMPRESORA LASE JET PRO M 452 DW, CF412A.</t>
  </si>
  <si>
    <t xml:space="preserve"> CARTUCHO DE TONER MAGENTA PARA IMPRESORA LASE JET PRO M 452 DW, CF412A.</t>
  </si>
  <si>
    <t>CARTUCHO DE TONER AMARILLO PARA IMPRESORA LASE JET PRO M 452 DW, CF413A.</t>
  </si>
  <si>
    <t xml:space="preserve"> CARTUCHO DE TONER AMARILLO PARA IMPRESORA LASE JET PRO M 452 DW, CF413A.</t>
  </si>
  <si>
    <t>CARTUCHO DE TINTA PARA IMPRESORA PLOTTER HP MODELOS ( DESIGN JET, T610, T1100 Y T1200) AMARILLO (C9373A).</t>
  </si>
  <si>
    <t>CARTUCHO DE TINTA PARA IMPRESORA PLOTTER HP MODELOS ( DESIGN JET, T610, T1100 Y T1200) CYAN C9371A .</t>
  </si>
  <si>
    <t>CARTUCHO DE TINTA PARA IMPRESORA PLOTTER  HP MODELOS ( DESIGN JET, T610, T1100 Y T1200) GRAY C9374A</t>
  </si>
  <si>
    <t>CARTUCHO DE TINTA PARA IMPRESORA PLOTTER HP MODELOS ( DESIGN JET, T610, T1100 Y T1200) GRAY C9374A</t>
  </si>
  <si>
    <t>CARTUCHO DE TINTA PARA IMPRESORA PLOTTER  HP MODELOS ( DESIGN JET, T610, T1100 Y T1200) MAGENTA C9372A</t>
  </si>
  <si>
    <t>CARTUCHO DE TINTA PARA IMPRESORA PLOTTER HP MODELOS ( DESIGN JET, T610, T1100 Y T1200) MAGENTA C9372A</t>
  </si>
  <si>
    <t>CARTUCHO DE TINTA PARA IMPRESORA PLOTTER  HP MODELOS ( DESIGN JET, T610, T1100 Y T1200) NEGRO MATE C9403A</t>
  </si>
  <si>
    <t>CARTUCHO DE TINTA PARA IMPRESORA PLOTTER HP MODELOS ( DESIGN JET, T610, T1100 Y T1200) NEGRO MATE C9403A</t>
  </si>
  <si>
    <t>CABEZALES DE IMPRESION NEGRO MATE AMARILLO HP 72 C9384A. (VER DEMAS MODELOS EN LA FICHA TECNICA)</t>
  </si>
  <si>
    <t>CABEZALES DE IMPRESION GRIS-NEGRO FOTOGRAFICO HP 72 C9380A. (REVISAR EL RESTO DE MODELOS EN LA FICHA TECNICA).</t>
  </si>
  <si>
    <t>CABEZALES DE IMPRESION MAGENTA-CYAN HP 72 C9383A (REVISAR EL RESTO DE MODELOS EN LA FICHA TECNICA)</t>
  </si>
  <si>
    <t>TONER NEGRO PARA IMPRESORA HP LASERJET , 53X (Q7553X) O SU EQUIVALENTE (MODELOS M2727, P2014, P2015)</t>
  </si>
  <si>
    <t>PINTURA ACRILICA LATEX SATINADA</t>
  </si>
  <si>
    <t>PINTURA ACRILICA LATEX SATINADA COLOR A ESCOGER</t>
  </si>
  <si>
    <t>PINTURA   ACRILICA LATEX MATE.</t>
  </si>
  <si>
    <t>GL</t>
  </si>
  <si>
    <t>PINTURA ACRILICA LATEX MATE COLOR A ESCOGER</t>
  </si>
  <si>
    <t>PINTURA EN AEROSOL BRILLANTE.</t>
  </si>
  <si>
    <t>PINTURA EN AEROSOL BRILLANTE COLOR A ESCOGER</t>
  </si>
  <si>
    <t>PINTURA ESMALTE ACEITE MATE.</t>
  </si>
  <si>
    <t>PINTURA ESMALTE ACEITE MATE COLOR A ESCOGER</t>
  </si>
  <si>
    <t>PINTURA ESMALTE ACEITE BRILLANTE.</t>
  </si>
  <si>
    <t>PINTURA ESMALTE ACEITE BRILLANTE COLOR A ESCOGER</t>
  </si>
  <si>
    <t>ESMALTE PARA METALES SECADO RAPIDO</t>
  </si>
  <si>
    <t>ESMALTE PARA METALES SECADO RAPIDO PRESENTACION EN GALON COLOR A ESCOGER</t>
  </si>
  <si>
    <t>AGUARRAZ FINO.</t>
  </si>
  <si>
    <t>AGUARRAZ FINO PRESENTACION EN GALON</t>
  </si>
  <si>
    <t>THINNER FINO.</t>
  </si>
  <si>
    <t>THINNER FINO PRESENTACION EN GALON</t>
  </si>
  <si>
    <t>REMOVEDOR DE HERRUMBRE.</t>
  </si>
  <si>
    <t>REMOVEDOR DE HERRUMBRE PRESENTACION EN GALON</t>
  </si>
  <si>
    <t>PINTURA  ANTICORROSIVA MINIO ROJO.</t>
  </si>
  <si>
    <t>PINTURA ANTICORROSIVA MINIO ROJO.</t>
  </si>
  <si>
    <t>PINTURA ANTICORROSIVA MINIO NEGRO</t>
  </si>
  <si>
    <t>PINTURA  ANTICORROSIVA A BASE AGUA,.</t>
  </si>
  <si>
    <t>PINTURA ANTICORROSIVA A BASE AGUA PRESENTACION EN GALON</t>
  </si>
  <si>
    <t>RETARDADOR DE THINNER</t>
  </si>
  <si>
    <t>PINTURA PARA CARRETERA COLOR AMARILLO</t>
  </si>
  <si>
    <t xml:space="preserve">PINTURA PARA CARRETERA COLOR AMARILLO. </t>
  </si>
  <si>
    <t>BASE PARA PINTURA (PREMIER)</t>
  </si>
  <si>
    <t>BASE PARA PINTURA (PREMIER) PRESENTACION EN GALON</t>
  </si>
  <si>
    <t>SELLADOR PARA CONCRETO.</t>
  </si>
  <si>
    <t>SELLADOR PARA CONCRETO (Diluyente especial 457 galon 0045790006 Sur)</t>
  </si>
  <si>
    <t>SE REQUIERE DE RECURSO ECONÓMICO EN ESTA  SUB-PARTIDA PARA REALIZAR FUNCIONES ADMINISTRATIVAS DE OFICINA.</t>
  </si>
  <si>
    <t>SE REQUIERE DE RECURSO ECONÓMICO EN ESTA SUB-PARTIDA PARA REALIZAR FUNCIONES ADMINISTRATIVAS DE OFICINA.</t>
  </si>
  <si>
    <t>SE REQUIERE DE RECURSO ECONOMICO EN ESTA SUB-PARTIDA PARA REALIZAR FUNCIONES ADMINISTRATIVAS EN EN LA  OFICINA.</t>
  </si>
  <si>
    <t xml:space="preserve">SE REQUIERE DE RECURSO MECONIO EN DICHA SUB-PARTIDA PARA REALIZAR FUNCIONES ADMINISTRATIVAS EN EL SERVICIO DE TRANSPORTES </t>
  </si>
  <si>
    <t>SE REQUIERE PARA DESARROLLAR FUNCIONES ADMINISTRATIVAS QUE SE REALIZAN EL SERVICIO DE TRANSPORTES</t>
  </si>
  <si>
    <t>SE UTILIZA PARA LOS SELLOS FOLIADORES DE LA DIRECCION ADMINISTRATIVA FINANCIERA Y CONTROL INTERNO</t>
  </si>
  <si>
    <t>PARA EL REEMPLAZO DEL TONER DEL EQUIPO UTILIZADO PARA LA IMPRESION DE INFORMES Y DOCUMENTOS DE LA DIRECCION ADMINISTRATIVA FINANCIERA Y DIRECCIÓN GENERAL.</t>
  </si>
  <si>
    <t>PARA SER UTILIZADOS EN LA FOTOCOPIADORA DE LA DIRECCIÓN ADMINISTRATIVA FINANCIERA.</t>
  </si>
  <si>
    <t>SE REQUIERE DE TINTA PARA LOS SELLOS DE HULE QUE SE UTILIZAN EN EL DEPARTAMENTO,  DE COLOR AZUL.</t>
  </si>
  <si>
    <t>CARTUCHO DE TINTA N° 974 X, PARA IMPRESORA MULTIFUNCIONAL HP, PARA IMPRIMIR LOS DIFERENTES DOCUMENTOS DE LA SECRETARIA, ASISTENTE, SUPERVISIÓN Y JEFATURA.</t>
  </si>
  <si>
    <t>CARTUCHO DE TINTA N°974 X, PARA IMPRESORA HP PARA LA IMPRESION DIARIA DE DOCUMENTOS DE LA SECRETARIA, ASISTENTE, SUPERVISION Y JEFATURA.</t>
  </si>
  <si>
    <t>TONNER PARA FOTOCOPIADORA XEROX C7030, 106R03741, NEGRO.</t>
  </si>
  <si>
    <t>SE REQUIERE DE TONER PARA LA FOTOCOPIADORA DEL CENTRO DE FOTOCOPIADO DEL HOSPITAL Y DEL DEPARTAMENTO DE SERVICIOS GENERALES</t>
  </si>
  <si>
    <t>TINTA PARA DUPLO DC-14, DUPLICADOR DPM-310/410/DP-L210.</t>
  </si>
  <si>
    <t>TINTA NEGRA PARA DUPLO DC-14 PARA EL CENTRO DE FOTOCOPIADO</t>
  </si>
  <si>
    <t>SELLADOR FONDO LIJABLE TRANSPARENTE PARA ACABADO EN POLIURETANO.</t>
  </si>
  <si>
    <t xml:space="preserve">Sellador para acabado poliuretano para pisos vinílicos, antideslizante, acabado de rápida recuperación y reducción de marcas y rayas </t>
  </si>
  <si>
    <t>TONER HP CF212 A AMARILLO  PARA IMPRESORA LASER JET PRO COLOR</t>
  </si>
  <si>
    <t>TONER HP-CF 211 A CIAN PARA IMPRESORA LASER JET PRO 200 COLOR</t>
  </si>
  <si>
    <t>TONER HP CF 213 A MAGENTA IMPRESORA HP LASER PRO 200 COLOR</t>
  </si>
  <si>
    <t>TONER HP CF210X NEGRO PARA IMPRESORA HP</t>
  </si>
  <si>
    <t>CARTUCHO DE TINTA N° 410X, PARA IMPRESORA LASER MULTIFUNCIONAL HP-M477FDW, COLOR NEGRO.</t>
  </si>
  <si>
    <t>Se solicita para la utilización en el área de comunicaciones, gasto promedio anual 4 cartuchos, ya que en esta área se hace un alto tiraje de impresiones</t>
  </si>
  <si>
    <t>CARTUCHO DE TINTA N° 410X, PARA IMPRESORA LASER MULTIFUNCIONAL HP-M477FDW, COLOR CYAN.</t>
  </si>
  <si>
    <t>CARTUCHO DE TINTA N° 410X, PARA IMPRESORA LASER MULTIFUNCIONAL HP-M477FDW, COLOR MAGENTA.</t>
  </si>
  <si>
    <t>Se solicita el financiamiento para la adquisición de tonner para impresión en el área de Comunicaciones, esto por cuanto se maneja un alto volumen de impresones</t>
  </si>
  <si>
    <t>Tinta requerida para uso de sellos de hule, los cuales son frecuentemente usados para sellar los documentos de trámite de pagos y administrativos.</t>
  </si>
  <si>
    <t>Uso de tinta para foliar copias de expedientes personales para efectos legales entre otros documentos.</t>
  </si>
  <si>
    <t>Tinta requerida para uso del foliador en caso de foliado de documentos legales u otros.</t>
  </si>
  <si>
    <t>Uso de la impresora a color ubicada en la jefatura de la Unidad, para impresión de certificados y otros temas relacionados o bien que deben ser impresos a color.</t>
  </si>
  <si>
    <t>Uso de la impresora a color ubicada en la Jefatura de la Unidad, para impresión de certificados y otros temas relacionados o bien deben ser impresos a color.</t>
  </si>
  <si>
    <t>Toner para impresora ubicada en Jefatura para impresión de certificados y otros de capacitación.</t>
  </si>
  <si>
    <t>Toner requerido para la impresora Laser Lexmark, ubicada en la Secretaría de la Unidad.</t>
  </si>
  <si>
    <t>Toner requerido para uso de la impresora la cual está ubicada en Trámites de pago.</t>
  </si>
  <si>
    <t>TONNER ALTO RENDIMIENTO 106R03625 PARA IMPRESORA MULTIFUNCONAL XEROX.</t>
  </si>
  <si>
    <t>Toner para uso de impresoras ubicadas en las áreas de la Unidad de Gestión de Recursos Humanos.</t>
  </si>
  <si>
    <t>Toner requerido para la impresora ubicada en el escritorio de Certificaciones y Concursos.</t>
  </si>
  <si>
    <t>Articulo indispensable para realizar las labores administrativas propias del servicio.</t>
  </si>
  <si>
    <t>CINTAS PARA IMPRESORA  DE AUTOCLAVE A VAPOR  COMPATIBLE CON AUTOCLAVE  STERIS ANSCO CENTURY, MARCA STERIS CATRIDGE RIBBONS, CODIGO NUMERO 150828440.</t>
  </si>
  <si>
    <t>NECESARIO PARA LAS IMPRESORAS DE LAS AUTOCLAVES A VAPOR STERIS ANSCO,  UBICADAS EN SALA DE OPERACIONES Y CENTRO DE EQUIPOS.</t>
  </si>
  <si>
    <t>TONER PARA FOTOCOPIADORA CANNON GPR-35</t>
  </si>
  <si>
    <t>Articulo necesario para fotocopiar documentos necesarios para la adecuada ejecución de las labores propias del servicio.</t>
  </si>
  <si>
    <t>Artículo necesario para la impresión de los diferentes documentos que se generan en el servicio.</t>
  </si>
  <si>
    <t>Necesario para utilizar en el fax para el envío y recibo de documentos pertenecientes a éste servicio.</t>
  </si>
  <si>
    <t>Articulo indispensable para la impresora que se encuentra ubicada en la oficina de tramite, necesaria para la impresión de los diferentes documentos que se realizan en ésta área.</t>
  </si>
  <si>
    <t xml:space="preserve">PARA EL AÑO 2021 SE REQUIERE A FIN DE BRINDAR AL PERSONAL DEL AREA DE GESTION DE BIENES Y SERVICIOS TODOS LOS INSUMOS NECESARIOS PARA EL CORRECTO DESEMPEÑO DE SUS FUNCIONES.  </t>
  </si>
  <si>
    <t>SE REQUIERE PARA EL AÑO 2021  A FIN DE BRINDAR AL PERSONAL DEL AREA DE GESTION DE BIENES Y SERVICIOS TODOS LOS INSUMOS NECESARIOS PARA EL CORRECTO DESEMPEÑO DE SUS FUNCIONES.  SACA</t>
  </si>
  <si>
    <t>TONER ORIGINAL PARA FOTOCOPIADORA MARCA TOSHIBA E-STUDIO- 477SL-5275.</t>
  </si>
  <si>
    <t xml:space="preserve">SE REQUIERE PARA EL AÑO 2021 A FIN DE BRINDAR AL PERSONAL DEL ÁREA DE GESTIÓN DE BIENES Y SERVICIOS TODOS LOS INSUMOS NECESARIOS PARA EL CORRECTO DESEMPEÑO DE SUS FUNCIONES. QUE SE ENCUENTRA EN LA SACA </t>
  </si>
  <si>
    <t>SE REQUIERE PARA EL AÑO 2021 A FIN DE BRINDAR AL PERSONAL DEL AREA DE GESTION DE BIENES Y SERVICIOS TODOS LOS INSUMOS NECESARIOS PARA EL CORRECTO DESEMPEÑO DE SUS FUNCIONES. QUE SE ENCUENTRA EN LA SACA Y SECRETARIA</t>
  </si>
  <si>
    <t>SE REQUIERE PARA EL AÑO 2021 A FIN DE BRINDAR AL PERSONAL DEL ÁREA DE GESTIÓN DE BIENES Y SERVICIOS TODOS LOS ELEMENTOS NECESARIOS PARA EL CORRECTO DESEMPEÑO DE SUS FUNCIONES.</t>
  </si>
  <si>
    <t>SE REQUIERE A FIN DE BRINDAR AL PERSONAL DEL AREA DE GESTION DE BIENES Y SERVICIOS TODOS LOS  INSUMOS PARA EL CORRECTO DESEMPEÑO DE SUS FUNCIONES PARA EL AÑO 2021 PARA LA SAAD</t>
  </si>
  <si>
    <t xml:space="preserve">SE REQUIERE PARA EL AÑO 2021 A FIN DE BRINDAR AL PERSONAL DEL AREA DE GESTION DE BIENES Y SERVICIOS TODOS LOS INSUMOS NECESARIOS PARA EL CORRECTO DESEMPEÑO DE SUS FUNCIONES. SAAD </t>
  </si>
  <si>
    <t>Financiero Contable</t>
  </si>
  <si>
    <t>Se requiere de esta sub partida para el Servicio Financiero Contable, esto para el uso correspondiente y necesidad  de la  oficina.</t>
  </si>
  <si>
    <t xml:space="preserve">Se requiere de esta sub-partida para el Servicio Financiero Contable, esto para el uso respectivo de la oficina, para complemento de las funciones. </t>
  </si>
  <si>
    <t>CARTUCHO DE TINTA N° 410X, PARA IMPRESORA LASER MULTIFUNCIONAL HP-M477FDW, COLOR AMARILLO.</t>
  </si>
  <si>
    <t xml:space="preserve">Se requiere de esta sub-partida para el Servicio Financiero Contable, esto para el uso respectivo de la oficina </t>
  </si>
  <si>
    <t>UTILIZADOS CON EL FIN DE AUMTENTICAR LOS DOCUMENTOS PROPIOS DEL SERVICIO DE SEGURIDAD Y VIGILANCIA</t>
  </si>
  <si>
    <t>CARTUCHO DE TINTA: SE REQUIERE ESTE INSUMO PARA SER UTILIZADO EN LA  IMPRESORA MULTIFUNCIONAL HP, ACTIVO # 1123893, ESTO DEBIDO A QUE DIARIAMENTE SE REQUIERE REALIZAR IMPRESIONES A COLOR Y BLANCO Y NEGRO DE OFICIOS, CUADRO DE ROTACIÓN, MEMORANDO, MATRICES, CONTROL, ENTRE OTROS, ASI MISMO PARA EFECTUAR FOTOCOPIADO DE REPORTES, FACTURAS Y SEGUIMIENTOS A FISCALIZACIÓN CONTRACTUALES. ESTE ACTIVO ES UTILIZADOS POR LA JEFATURA, ASISTENTE ADMINISTRATIVA, ENCARGADO DE MONITOREO Y SECRETARIA.</t>
  </si>
  <si>
    <t>IMPRESORA MULTIFUNCIONAL HP, ACTIVO # 1123893, ESTO DEBIDO A QUE DIARIAMENTE SE REQUIERE REALIZAR IMPRESIONES A COLOR Y BLANCO Y NEGRO DE OFICIOS, CUADRO DE ROTACIÓN, MEMORANDO, MATRICES, CONTROL, ENTRE OTROS, ASI MISMO PARA EFECTUAR FOTOCOPIADO DE REPORTES, FACTURAS Y SEGUIMIENTOS A FISCALIZACIÓN CONTRACTUALES. ESTE ACTIVO ES UTILIZADOS POR LA JEFATURA, ASISTENTE ADMINISTRATIVA, ENCARGADO DE MONITOREO Y SECRETARIA.</t>
  </si>
  <si>
    <t>TONER NEGRO PARA IMPRESORA HP LASERJET, 53X( Q7553X) O SU EQUIVALENTE, EL CUAL SERA UTILIZADO EN LA IMPRESION DE DOCUMENTOS DEL SERVICIO DE SEGURIDAD Y VIGILANCIA.</t>
  </si>
  <si>
    <t>Cardiología</t>
  </si>
  <si>
    <t>PARA USO DE OFICINA</t>
  </si>
  <si>
    <t>TONER PARA IMPRESORA  MULTIFUNCIONAL SAMSUNG  PROXPRESS MLT-D203U,COLOR NEGRO, IMPRESION DE 15,000 PAGINAS. COMPATIBLE CON  M4020,M4070,M4072.</t>
  </si>
  <si>
    <t>PARA SER UTILIZADO EN LOS REPORTES DE LOS ESTUDIOS QUE SE REALIZAN EN EL SERVIICO DE CARDIOLOGÌA, Y LOS REPORTES QUE SE INCLUYEN EN LOS EXPEDIENTES DE CADA PACIENTE.</t>
  </si>
  <si>
    <t xml:space="preserve"> TINTA PARA IMPRESORA CANON PIXMA COLOR NEGRO, N° PG210.</t>
  </si>
  <si>
    <t>PARA LA IMPRESION DE ESTUDIOS DE PACIENTES QUE SE LES REALIZA ESTUDIOS CARDIOLOGICOS</t>
  </si>
  <si>
    <t>PARA LA IMPRESION DE ESTUDIOS DE PACIENTES SE CONSULTAN EN EL SERVICIO.</t>
  </si>
  <si>
    <t xml:space="preserve"> TINTA PARA IMPRESORA EPSON MODELOS ECO TANK. COLOR NEGRO, T664120. # 664</t>
  </si>
  <si>
    <t>PARA SER UTILIZADA EN SERVICIO DE FISIATRIA PARA LA IMPRESORA DE ELECTROMIOGRAFIA</t>
  </si>
  <si>
    <t xml:space="preserve"> TINTA PARA IMPRESORA EPSON MODELO ECO TANK, COLOR CYAN.  T664220. # 664</t>
  </si>
  <si>
    <t>TINTA PARA IMPRESORA EPSON MODELO ECO TANK, COLOR MAGENTA. T664320 # 664</t>
  </si>
  <si>
    <t>TINTA PARA IMPRESORA EPSON MODELO ECO TANK, COLOR YELLOW, T664420. # 664</t>
  </si>
  <si>
    <t>Neumología</t>
  </si>
  <si>
    <t>CARTUCHO PARA IMPRESORA EPSON XP 241, COLOR NEGRO T297120</t>
  </si>
  <si>
    <t>TINTA PARA IMPRESORA EPSON DE CARTUCHOS INDIVIDUALES, COLOR NEGRO.</t>
  </si>
  <si>
    <t>CARTUCHO PARA IMPRESORA EPSON XP 241, COLOR CYAN T296220</t>
  </si>
  <si>
    <t>TINTA PARA IMPRESORA EPSON DE CARTUCHOS INDIVIDUALES, COLOR CYAN</t>
  </si>
  <si>
    <t>CARTUCHO PARA IMPRESORA EPSON XP 241, COLOR MAGENTA T296320</t>
  </si>
  <si>
    <t>TINTA PARA IMPRESORA EPSON DE CARTUCHOS INDIVIDUALES, COLOR MAGENTA</t>
  </si>
  <si>
    <t>CARTUCHO PARA IMPRESORA EPSON XP 241, COLOR AMARILLO T296420</t>
  </si>
  <si>
    <t>TINTA PARA IMPRESORA EPSON DE CARTUCHOS INDIVIDUALES, COLOR AMARILLO.</t>
  </si>
  <si>
    <t>Psicología</t>
  </si>
  <si>
    <t>SE REQUIERE PARA LA JEFATURA SECCIÓN CIRUGÍAS, OFICINA APOYO ADMINISTRATIVO.</t>
  </si>
  <si>
    <t>SE REQUIERE PARA LA SECCIÓN DE CIRUGÍAS.</t>
  </si>
  <si>
    <t>SE REQUIERE PARA LA JEFATURA SECCIÓN CIRUGÍAS, OFICINA APOYO ADMINISTRATIVO, SERVICIO CIRUGÍA PEDIÁTRICA.</t>
  </si>
  <si>
    <t>HP DESKJET IN ADVANTAGE 1115, 2135, 3635, 3835, 4535 4675. CARTUCHO DE TINTA TRICOLOR 664HP ORIGINAL, (F6V28AL).</t>
  </si>
  <si>
    <t>SE REQUIERE PARA EL SERVICIO DE CIRUGÍAS, OFOCINA APOYO ADMINISTRATIVO, JEFATURA CIRUGÍA.</t>
  </si>
  <si>
    <t>Oftalmología</t>
  </si>
  <si>
    <t>El Servicio de Oftalmología, manifiesta la necesidad con carácter de prioridad de la compra de ese TINTAS PARA IMPRESORA EPSON, este insumo es necesario ya que el OCT que tiene el Servicio de Oftalmología, cuenta con una impresora para imprimir los estudios que se le realizan a los pacientes el cual ya se agotó, por esta razón se necesita el insumo para poder abastecer la demanda de pacientes con que cuenta el Servicio y de esta forma tener impreso los estudios.</t>
  </si>
  <si>
    <t>2206 El Servicio de Oftalmología, manifiesta la necesidad con carácter de prioridad de la compra de ese TINTAS PARA IMPRESORA EPSON, este insumo es necesario ya que el OCT que tiene el Servicio de Oftalmología, cuenta con una impresora para imprimir los estudios que se le realizan a los pacientes el cual ya se agotó, por esta razón se necesita el insumo para poder abastecer la demanda de pacientes con que cuenta el Servicio y de esta forma tener impreso los estudios.</t>
  </si>
  <si>
    <t>Cirugía</t>
  </si>
  <si>
    <t>COLCHON PARA AIRE, INFLABLE</t>
  </si>
  <si>
    <t>SE REQUIERE PARA LA ATENCIÓN DE PACIENTES DEL SERVICIO CIRUGÍA.</t>
  </si>
  <si>
    <t>PARAGUAS.</t>
  </si>
  <si>
    <t>UTILIZADOS PARA PROTEGER LOS EXPEDIENTES DE SALUD DE LOS PACIENTES</t>
  </si>
  <si>
    <t>GABACHA CORTA, CELESTE, DE DOCOMA, MANGA CORTA, TALLA 3</t>
  </si>
  <si>
    <t>DE ACUERDO A LO NORMADO EN LA INSTITUCION EN MATERIA, DE DOTACION DE UNIFORMES, ES EL QUE UTILIZAN LOS COLABORADORES DEL SERVICIO DE LA LAVANDERIA, PARA UNA MEJOR PRESENTACION PERSONAL.</t>
  </si>
  <si>
    <t>PANTALON GRIS TIPO JEANS TELA ARMY, TALLA 36.</t>
  </si>
  <si>
    <t>ALMOHADA DE ESPUMA URETANO O MATERIAL SIMILAR, GROSOR 7 CM.</t>
  </si>
  <si>
    <t>PARA DISTRIBUIR A LOS DIFERENTES SERVICIOS DE ENCAMADOS, Y ASI BRINDAR UNA MAYOR COMODIDAD AL USUARIO Y QUE ESTO PERMITA UNA ESTADIA HOSPITALARIA MAS CONFORTABLE, ESTO EN LA ATENCION DIRECTA AL USUARIO.</t>
  </si>
  <si>
    <t>COLCHON PARA CAMILLA HOSPITALARIA, CON FORRO IMPERMEABLE EN VINIL, ESPUMA DE URETANO DE ALTA DENSIDAD, ANTI HONGOS. MEDIDAS: LARGO 190 CM, ANCHO 63 CM, ALTO 10 CM</t>
  </si>
  <si>
    <t>ES IMPORTANTE CONTAR CON ESTOS COLCHONES PARA CAMILLA, MEDIDAS 190CMS DE LARGO, 63CMS DE ANCHO, 10CMS DE ALTO O DE GROSOR, FABRICADOS EN ESPUMA DE URETANO, FORRADOS EN VINIL, ANTIBACTERIALES, CON RETARDANTE DE LLAMA, ANTIALERGICOS, IMPERMEABLES, CON RESPIRADEROS, COSTURAS REFORZADAS EN HILO DE NYLON, CON LAS SIGLAS HMP EN COLOR NEGRO DE TINTA INDELEBLE CON MEDIDAS DE 12CMS DE ANCHO, LOS MISMOS PARA BRINDAR CONFORT Y UNA MEJOR ESTADIA, A LOS PACIENTES DE ENCAMADOS, QUE SE ENCUENTRAN EN LAS AREAS DE EMERGENCIAS, LA CLINICA DEL SEGURO, MATERNIDAD, ENTRE MUCHOS OTROS SERVICIOS DE ESTE CENTRO HOSPITALARIO.</t>
  </si>
  <si>
    <t>COLCHON PARA CAMA HOSPITALARIA, CON FORRO IMPERMEABLE EN VINIL, ESPUMA DE URETANO DE ALTA DENSIDAD, ANTI HONGOS , MEDIDAS LARGO 207 CM, ANCHO 90 CM, ALTO  13  CM.</t>
  </si>
  <si>
    <t>ES IMPORTANTE CONTAR CON ESTOS COLCHONES PARA CAMILLA, MEDIDAS 207CMS DE LARGO, 90CMS DE ANCHO, 13CMS DE ALTO O DE GROSOR, FABRICADOS EN ESPUMA DE URETANO, FORRADOS EN VINIL, ANTIBACTERIALES, CON RETARDANTE DE LLAMA, ANTIALERGICOS, IMPERMEABLES, CON RESPIRADEROS, COSTURAS REFORZADAS EN HILO DE NYLON, CON LAS SIGLAS HMP EN COLOR NEGRO DE TINTA INDELEBLE CON MEDIDAS DE 12CMS DE ANCHO, LOS MISMOS PARA BRINDAR CONFORT Y UNA MEJOR ESTADIA, A LOS PACIENTES DE ENCAMADOS, QUE SE ENCUENTRAN EN LAS AREAS DE EMERGENCIAS, LA CLINICA DEL SEGURO, MATERNIDAD, ENTRE MUCHOS OTROS SERVICIOS DE ESTE CENTRO HOSPITALARIO.</t>
  </si>
  <si>
    <t>BOLSA PARA CHORREAR CAFE (ESPECIFICAR MEDIDAS)</t>
  </si>
  <si>
    <t>SON NECESARIAS PARA LA PREPARACION DE BEBIDAS EN EL SERVICIO DE NUTRICION.</t>
  </si>
  <si>
    <t>HILO COLOR BLANCO.</t>
  </si>
  <si>
    <t>CO</t>
  </si>
  <si>
    <t>ES IMPORTANTE CONTAR CON ESTOS HILOS DE COLOR BLANCO, PARA LLEVAR A CABO LAS REPACIONES DE LAS DISTINTAS PRENDAS DE ROPA HOSPITALARIA Y QUE SE UTILIZAN EN SERVICIOS COMO: MATERNIDAD, MEDICINA DE MUJERES, CIRUGIA DE MUJERES, GINECOLOGIA, ENTRE OTROS SERVICIOS DE ATENCION DIRECTA AL USUARIO.</t>
  </si>
  <si>
    <t>HILO COLOR VERDE.</t>
  </si>
  <si>
    <t>RO</t>
  </si>
  <si>
    <t>ES IMPORTANTE CONTAR CON ESTOS HILOS DE COLOR VERDE, YA QUE SON UTILIZADOS EN EL AREA DE COSTURERIA PARA LA REPARACION DE LAS DISTINTAS PRENDAS DE ROPA HOSPITALARIA, COMO LOS DELANTALES PARA CIRUJANO, LOS GORROS PARA MEDICO, LAS PRENDAS DE MATERNIDAD Y DE SALA DE OPERACIONES.</t>
  </si>
  <si>
    <t>HILO COLOR ROSADO.</t>
  </si>
  <si>
    <t>ES IMPORTANTE CONTAR CON ESTOS HILOS DE COLOR ROSADO, PARA LLEVAR A CABO LAS REPACIONES DE LAS DISTINTAS PRENDAS DE ROPA HOSPITALARIA Y QUE SE UTILIZAN EN SERVICIOS COMO: MATERNIDAD, MEDICINA DE MUJERES, CIRUGIA DE MUJERES, GINECOLOGIA, ENTRE OTROS SERVICIOS DE ATENCION DIRECTA AL USUARIO.</t>
  </si>
  <si>
    <t>BOTONES BLANCOS, 2 HUECOS, 30 LINEAS, RESISTENTES A ALTAS   TEMPERATURAS</t>
  </si>
  <si>
    <t>DC</t>
  </si>
  <si>
    <t>ES IMPORTANTE CONTAR CON ESTOS BOTONES GRANDES DE 2 HUECOS PARA LA REPARACION DE PRENDAS DE ROPA HOSPITALARIA ENTRE ELLAS CAMISAS PARA PACIENTES ASI COMO DE LAS DIFERENTES BATAS PARA MUJERES DE LOS SERVICIOS DE MEDICINAS Y CIRUJIAS ENTRE OTROS.</t>
  </si>
  <si>
    <t>JUEGO DE ROPA QUIRURGICA DESCARTABLE.</t>
  </si>
  <si>
    <t xml:space="preserve">SE REQUIERE DE RECURSO ECONÓMICO EN ESTA SUB-PARTIDA YA QUE ES DE VITAL IMPORTANCIA PARA El TRASLADO DE PACIENTES CON COVID-19 Y DIAGNÓSTICOS RESERVADOS QUE REQUIERAN DE ESTE EQUIPO DE PROTECCIÓN </t>
  </si>
  <si>
    <t>CAMISA GRIS TELA DOCOMA, TALLA 15.</t>
  </si>
  <si>
    <t>SE REQUIERE DE RECURSO ECONÓMICO EN ESTA SUB-PARTIDA COMO PARTE AL CUMPLIMIENTO A LA NORMA INSTITUCIONAL DE DOTAR DE UNIFORME AL PERSONAL DEL SERVICIO DE TRANSPORTES.</t>
  </si>
  <si>
    <t>PANTALON DE GABARDINA AZUL, PARA GUARDA, TALLA 34</t>
  </si>
  <si>
    <t>SE REQUIERE DE RECURSO ECONÓMICO EN ESTA SUBPARTIDA PARA DOTAR AL PERSONAL DE TRANSPORTES DEL UNIFORME SEGÚN NORMATIVA INSTITUCIONAL.</t>
  </si>
  <si>
    <t>BOTAS PARA MOTOCICLISTA.</t>
  </si>
  <si>
    <t>SE REQUIERE DE RECURSO ECONÓMICO EN ESTA SUB-PARTIDA PARA SUMINISTRAR AL PERSONAL DE MENSAJERIA DE LOS DIFERENTES IMPLEMENTOS DE SEGURIDAD EN LA CONDUCCIÓN DE MOTOCICLETAS.</t>
  </si>
  <si>
    <t>CAPAS PARA MOTOCICLISTAS TALLA XL</t>
  </si>
  <si>
    <t>SE REQUIERE DE RECURSO ECONÓMICO EN ESTA SUB-PARTIDA CON EL PROPÓSITO DE DOTAR AL PERSONAL DE MENSAJERÍA DE IMPLEMENTOS NECESARIOS PARA SU PROTECCIÓN POR INCLEMENCIAS DEL TIEMPO.</t>
  </si>
  <si>
    <t>CAPA DE 2 PIEZAS, IMPERMEABLE, TALLA L.</t>
  </si>
  <si>
    <t>SE REQUIERE DE RECURSO ECONÓMICO EN ESTA SUB-PARTIDA CON EL PROPÓSITO DE DOTAR AL PERSONAL DE ARTÍCULOS DE PROTECCIÓN QUE SE REQUIEREN POR INCLEMENCIAS DEL TIEMPO.</t>
  </si>
  <si>
    <t>BOTA DE HULE COLOR NEGRO , CAÑA BAJA, TALLA # 42</t>
  </si>
  <si>
    <t>PR</t>
  </si>
  <si>
    <t xml:space="preserve">SE REQUIERE DE RECURSO ECONÓMICO EN DICHA SUB-PARTIDA PARA DOTAR AL PERSONAL DE TRANSPORTES DE IMPLEMENTOS DE PROTECCIÓN PARA EL LAVADO Y DESINFECCIÓN DE LAS AMBULANCIAS Y VEHÍCULOS ADMINISTRATIVOS. </t>
  </si>
  <si>
    <t>COBERTOR DE MOTO UNIVERSAL DE POLYESTER, DISEÑO Y MATERIALES A PRUEBA DE AGUA, POLVO, MEDIDAS: 200 CM X 90 CM X 100 CM (LARGO X ANCHO X ALTO).</t>
  </si>
  <si>
    <t>SE REQUIERE DE RECURSO ECONÓMICO PARA LA COMPRA DE ESTE TIPO DE ACCESORIOS PARA UTILIZAR EN EL CUIDO Y PROTECCIÓN DE LAS MOTOCICLETAS</t>
  </si>
  <si>
    <t>GAMUZA SINTETICA PARA APLICAR EN EL LAVADO Y SECADO DE VEHICULOS.</t>
  </si>
  <si>
    <t>SE REQUIERE DE RECURSO ECONÓMICO EN ESTA SUB-PARTIDA COMO PARTE DE LOS ARTÍCULOS QUE SE UTILIZAN EN LA LIMPIEZA DE LOS VEHÍCULOS.</t>
  </si>
  <si>
    <t>CHALECO PORTA BEBE.</t>
  </si>
  <si>
    <t>EQUIPO NECESARIO PARA SER UTILIZADA POR LA BRIGADA DE EMERGENCIAS ANTE UN EVENTUAL DESASTRE Y/O EMERGENCIA.</t>
  </si>
  <si>
    <t>EQUIPO DE PROTECCIÓN PARA EL MENSAJERO DEL CENTRO MÉDICO.</t>
  </si>
  <si>
    <t>CAPA PARA MOTOCICLISTA TALLA L</t>
  </si>
  <si>
    <t>PARA SER UTILIZADA POR EL MENSAJERO DEL CENTRO MEDICO.</t>
  </si>
  <si>
    <t>CAPAS PARA MOTOCICLISTAS ,  TALLA M.</t>
  </si>
  <si>
    <t>PROTECTOR  DE ZAPATO, TIPO BOTAS DE HULE , CONTRA DERRAME DE LIQUIDOS CONTAMINADOS.</t>
  </si>
  <si>
    <t>EQUIPO DE SEGURIDAD UTILIZADO POR EL MENSAJERO DEL CENTRO MÉDICO.</t>
  </si>
  <si>
    <t>PARA SER UTILIZADO POR EL MENSAJERO EN TIEMPO DE LLUVIAS.</t>
  </si>
  <si>
    <t>PANTALON PARA PERSONAL DE MANTENIMIENTO, TALLA 30</t>
  </si>
  <si>
    <t>PAGO DE PANTALON DE HOMBRE, TRABAJADORES DE ASEO</t>
  </si>
  <si>
    <t>BOTAS DE HULE COLOR NEGRO PARA EL PERSONAL DE ASEO, PARA ACARREO DE BASURA Y PARA REALIZAR LAVADOS.</t>
  </si>
  <si>
    <t>BLUSA DE ALGODON PARA MUJER, TALLA (M), VARIOS DISEÑOS Y COLORES, MANGA CORTA (NO TIPO CAMISETA), BOTONES AL FRENTE, NO TRASLUCIDA,  RESISTENTE AL ESTIRAMIENTO.</t>
  </si>
  <si>
    <t>PAGO DE BLUSA PARA LAS MISELANEAS.</t>
  </si>
  <si>
    <t>CAMISA DE ALGODON PARA HOMBRE, TALLA (M), VARIOS DISEÑOS Y COLORES, MANGA CORTA (NO TIPO CAMISETA), CON CIERRE DE BOTONES AL FRENTE, NO TRASLUCIDA,  RESISTENTE AL ESTIRAMIENTO.</t>
  </si>
  <si>
    <t>PAGO DE CAMISA DE HOMBRE PARA LOS MICELANEOS.</t>
  </si>
  <si>
    <t>PANTALON PARA MUJER, CON ELASTICO, TALLA (M), DE DIVERSOS COLORES SIN ESTAMPADOS, CON ELASTICO EN LA PRETINA DE 5.08 CM, COMO MINIMO Y  7.62 CM, COMO MAXIMO, CON BOLSAS A LOS LADOS</t>
  </si>
  <si>
    <t>PAGO DE PANTALON PARA MUJER MICELANIA.</t>
  </si>
  <si>
    <t>2 prorroga</t>
  </si>
  <si>
    <t>COBERTOR O FUNDA PARA COLCHON DE CAMA HOSPITALARIA .</t>
  </si>
  <si>
    <t>NECESARIO PARA CUBRIR LOS COLCHONES DE CAMA HOSPITALARIA.</t>
  </si>
  <si>
    <t>UNIFORME BLANCO PARA ENFERMERA Y AUXILIAR DE ENFERMERIA,    TALLA 12.</t>
  </si>
  <si>
    <t>DE ACUERDO A LA NORMATIVA DE RELACIONES LABORALES DE LA CAJA COSTARRICENSE Y SUS TRABAJADORES, RELACIONADA CON DOTACION DE UNIFORMES, EL SERVICIO DE ENFERMERIA DEBE DOTAR 215 GABACHAS Y 380 UNIFORMES CUATRO VECES AL AÑO, EN APEGO A LA REGLAMENTACIÓN ES DEBER DE TODOS LOS TRABAJADORES DE LA CAJA COSTARRICENSE DE SEGURO SOCIAL VESTIR CORRECTAMENTE DURANTE LA REALIZACIÓN DE SUS LABORES, DE CONFORMIDAD CON EL CARGO QUE DESEMPEÑA Y LOS LUGARES DONDE PRESTEN SUS SERVICIOS , DE ACUERDO  CON LAS REGLAS DE HIGIENE, ÉTICA Y BUENAS COSTUMBRES, ASÍ COMO LAS NORMAS QUE DICTA LA INSTITUCIÓN AL RESPECTO.</t>
  </si>
  <si>
    <t>3 prorroga</t>
  </si>
  <si>
    <t>COLCHON PARA CAMA HOSPITALARIA, TAMAÑO ESTANDAR DE ADULTO.</t>
  </si>
  <si>
    <t>ARTICULO ESPECIAL PARA FAVORECER LA CIRCULARIÓN DE PACIENTES ENCAMADOS, Y EVITAR ULCERAS DE DECUBITO.</t>
  </si>
  <si>
    <t>PARA SER UTILIZADO EN EL AÑO 2021 PARA EL TRASIEGO DE MERCADERIAS, CUANDO LAS CONDICIONES CLIMATICAS ASI LO AMERITEN  A FIN DE QUE LOS DOCUMENTOS, EXPEDIENTES QUE SE TRASLADEN  NO SE MOJEN Y A LA VEZ SALVAGUARDAR LA INTEGRIDAD FISICA DEL TRABAJADOR, ESTO AL ESTAR UBICADOS UN KM AL SUR DEL HOSPITAL.</t>
  </si>
  <si>
    <t>CAPAS TIPO GABARDINA PVC, COLOR AMARILLO.</t>
  </si>
  <si>
    <t xml:space="preserve">CAPAS TIPO GABARDINA PVC, COLOR AMARILLO, PARA LAS LABORES DEL PERSONAL DE SEGURIDAD Y VIGILANCIA UBICADOS EN EDIFICIOS ANEXOS, CLINICA Y CENTRO HOSPITALARIO.  </t>
  </si>
  <si>
    <t xml:space="preserve">PARAGUAS PARA USO DEL PERSONAL DE SEGURIDAD Y VIGILANCIA EN PUESTOS EN LOS QUE SE REQUIERA TRASLADARSE A LA ZONA EXTERNA DEL CENTRO MEDICO, EDIFICIOS ANEXOS Y CLINICA. (CONTROL DE INGRESO Y EGRESO DE CAMIONES, APERTURA DE PORTONES, ETC)  </t>
  </si>
  <si>
    <t>LLANTA MEDIDA: LT195 R15 O 195R15C CONSTRUCCION: RADIAL. INDICE DE CARGA: MINIMO 104 O SUPERIOR SIMBOLO DE VELOCIDAD: Q O SUPERIOR.</t>
  </si>
  <si>
    <t>SE REQUIERE DE RECURSO ECONÓMICO EN ESTA SUB-PARTIDA COMO PARTE DE LOS REPUESTOS DEL SISTEMA DE RODAJE DE LAS AMBULANCIAS PLACA 200-2094-200-2144-200-2404-200-3181</t>
  </si>
  <si>
    <t>LLANTA MEDIDA: 4.10 - 18 CANTIDAD DE CAPAS: MINIMO 4 CAPAS DOBLE PROPOSITO DENTRO Y FUERA DE CARRETERA SIMBOLO DE VELOCIDAD: P O SUPERIOR    INDICE DE CARGA: 59 O SUPERIOR.</t>
  </si>
  <si>
    <t>SE REQUIERE DE RECURSO ECONÓMICO EN ESTA SUB-PARTIDA COMO PARTE DE LOS REPUESTOS DEL SISTEMA DE RODAJE DE LAS MOTOS 200-2466-2002596</t>
  </si>
  <si>
    <t>LLANTA MEDIDA: P215/65R16 TACO LISO DE CARRETERA      CONSTRUCCION RADIAL INDICE DE CARGA 98 O SUPERIOR SIMBOLO DE VELOCIDAD: H O SUPERIOR     PROFUNDIDAD DE ESTRIA 8,5 O SUPERIOR.</t>
  </si>
  <si>
    <t>SE REQUIERE DE RECURSO ECONÓMICO EN ESTA SUB-PARTIDA COMO DE LOS REPUESTOS DEL SISTEMA DE RODAJE DEL VEHÍCULO PLACA 200-2387.</t>
  </si>
  <si>
    <t>LLANTA MEDIDA: 265/70R16 AT, DOBLE SERVICIO CONSTRUCCION: RADIAL.INDICE DE CARGA: 111 O SUPERIOR. SIMBOLO DE VELOCIDAD: S O SUPERIOR. PROFUNDIDAD DE ESTRIA: 10 MM. O SUPERIOR.</t>
  </si>
  <si>
    <t>SE REQUIERE DE RECURSO ECONÓMICO EN ESTA SUB-PARTIDA COMO PARTE DE LOS REPUESTOS DEL SISTEMA DE RODAJE DE LOS VEHÍCULOS PICK-UP TOYOTA HILUX PLACA 2002803-2002903- AMBULANCIA PLACA TOYOTA LAND CRUSER 200-3716</t>
  </si>
  <si>
    <t>LLANTA MEDIDA: 2.75 - 21. CANTIDAD DE CAPAS: MINIMO 4 CAPAS DOBLE PROPOSITO DENTRO Y FUERA DE CARRETERA SIMBOLO DE VELOCIDAD: P O SUPERIOR INDICE DE CARGA: 45 O SUPERIOR.</t>
  </si>
  <si>
    <t>SE REQUIERE DE RECURSO ECONÓMICO EN ESTA SUB-PARTIDA COMO PARTE DE LOS REPUESTOS DEL SISTEMA DE RODAJE DE LAS MOTOCICLETAS PLACAS 200-2466-200-2596.</t>
  </si>
  <si>
    <t>ARCHIVO (TIPO AMPO), TAMAÑO MEDIA CARTA, ELABORADO EN CARTON RESISTENTE, CON DOBLE ARO, LIBRE DE DEFECTOS.</t>
  </si>
  <si>
    <t>ARCHIVO TIPO AMPO TAMAÑO CARTA, CON O SIN DIVISIONES ALFABETICAS.</t>
  </si>
  <si>
    <t>CARPETAS COLGANTES TAMAÑO OFICIO</t>
  </si>
  <si>
    <t>CARPETAS COLGANTES TAMAÑO CARTA</t>
  </si>
  <si>
    <t>PAPEL TERMICO PARA ELECTROCARDIOGRAFO,  MEDIDAS 210 MM X 30  MM X 200 HOJAS , COMPATIBLE CON EQUIPO MARCA NIHON KODEN</t>
  </si>
  <si>
    <t>PARA SER UTILIZADO EN LOS EQUIPOS DE ELECTROCARDIOGRAFIA, PARA LAS IMPRESIONES DE ESTUDIOS</t>
  </si>
  <si>
    <t>ETIQUETAS ADHESIVAS.MULTIUSOS PARA IMPRESORAS 7,62 CMX 2,54 (1X3PULGADAS) PAQUETE NO MENOR A 150 ETIQUETAS.</t>
  </si>
  <si>
    <t>PAPEL BOND COLOR BLANCO, TAMAÑO (CARTA) 21.59CM X 27.94 CM.  MINIMO 96% DE BLANCURA,  RESMA DE 500 HOJAS. ENVOLTURA CONTRA LA HUMEDAD.</t>
  </si>
  <si>
    <t>PAPEL TERMICO MODELO VIVID I,  EN ROLLOS DE 110 MM X 18 M.  DE ALTA DENSIDAD,  COMPATIBLE CON LA IMPRESORA SONY BLANCO Y NEGRO, MODELO D897; ALTO BRILLO. CODIGO DEL PAPEL 110HG.</t>
  </si>
  <si>
    <t>PARA SER UTILIZADO EN LOS EQUIPOS DE ULTRASONIDO, PARA LAS IMPRESIONES DE ESTUDIOS UPP-110 HG</t>
  </si>
  <si>
    <t>Se requiere el insumo para realizar los diferentes procesos en el Hospital de Día, importante contar con este insumo para la atención de los pacientes en los electrocardiogramas, se debe de realizar el procedimiento de compra para que inicie este año, ya que el actual culmina en el mes de agosto 2020.</t>
  </si>
  <si>
    <t>PAPEL TERMICO PARA ELECTROCARDIOGRAFO PARA UTILIZAR EN LOS ESTUDIOS A PACIENTES INTERNADOS EN LOS SALONES DE CIRUGIA GENERAL.</t>
  </si>
  <si>
    <t>PAPEL TERMICO PARA ELECTROCARDIOGRAFO NIHON.MODELO ECG9022K.</t>
  </si>
  <si>
    <t>PAPEL TERMOSENSIBLE PARA ELECTROCARDIOGRAFO  PARA SER UTILIZADO EN EL SERVICIO  DE CIRUGIA</t>
  </si>
  <si>
    <t>El contar con dichos insumos es de suma importancia para las pacientes que podrían requerir de un procedimiento ya sea forma prioritaria o no, además de que la paciente se le puede intervenir con mayor prontitud, eficaz y eficientemente por parte de este servicio.</t>
  </si>
  <si>
    <t xml:space="preserve"> PAPEL TERMOSENSIBLE PARA ELECTROCARDIOGRAFO NIHON DE TRES CANALES ECG-9620T, DIMENSIONES 63 MM X 30 METROS, PRESENTACION EN ROLLOS</t>
  </si>
  <si>
    <t>PARA REALIZAR ELECTROCARDIOGRAMA A LAS PACIENTES PROGRAMADAS PARA CIRUGIA MAYOR O PACIENTES CON EMBARAZOS DE ALTO RIESGO.</t>
  </si>
  <si>
    <t>PAPEL PARA MONITOR FETAL ANALOGIC MODELO FETALGARD LITE, TERMOSENSIBLE, DIMENSIONES 150MM X 90MM, ± 2MMM, RESMAS DE 150 HOJAS</t>
  </si>
  <si>
    <t>PARA REALIZAR MONITOREOS A PACIENTES EMBARAZADAS  EN LABOR DE PARTO  O CUANDO ASI SE REQUIERA.</t>
  </si>
  <si>
    <t>HOJAS DE PAPEL BOND 20, COLOR BLANCO,  MEDIDAS 21.5CM X 14CM (8 1/2PULG X 5 1/2 PULG), CON PLECA  AL LADO DERECHO.</t>
  </si>
  <si>
    <t>PAPEL TERMOSENSIBLE PARA MONITORES FETALES MEDIANO SENCILLO, DIMENCIONES  15CMS X 15,1CMS, PARA USO CON MONIOTR FETAL SENSILLO DE LA MARCA HUNTLEIG.</t>
  </si>
  <si>
    <t>RE</t>
  </si>
  <si>
    <t>PARA REALIZAR MONITOREO A PACIENTES CON CONTROL DE EMBARAZO DE ALTO RIESGO Y EN FASE DE LABOR Y PARTO.</t>
  </si>
  <si>
    <t>PAPEL PARA MONITORES FETALES MEDIANO GEMELAR, DIMENCIONES  21CMS X 15.1CMS,  PARA USO CON MONIOTR FETAL GEMELAR DE LA MARCA HUNTLEIGH.</t>
  </si>
  <si>
    <t>PARA FUNCIONAMIENTO DEL  EQUIPO DE MONITOREO  POR MEDIO DEL CUAL  SE REALIZA  CONTROL A PACIENTES  CON  EMBARAZOS GEMELARES.</t>
  </si>
  <si>
    <t>PAPEL TERMOSENSIBLE PARA IMPRESORA DE ULTRASONIDO. DIMENSIONES  110MM X 20 MTS, COMPATIBLE CON IMPRESORAS MITSUBISHI, K65 HM-CE.</t>
  </si>
  <si>
    <t>Se requiere para realizar las labores de oficina diarias, y confeccionar el archivo del servicio</t>
  </si>
  <si>
    <t>Se requiere el artículo de oficina para realizar las funciones diarias de oficina</t>
  </si>
  <si>
    <t xml:space="preserve">Se utilizara para realizar los procedimientos de electrocardiografía a los neonatos que así lo requieran, se tiene proyectado que la compra se inicie el próximo año 2021, obteniendo el trazo de electrocardiografía. </t>
  </si>
  <si>
    <t>PAPEL CARBON TAMANO CARTA, EN CAJA DE 100 PLIEGOS</t>
  </si>
  <si>
    <t>CJ</t>
  </si>
  <si>
    <t xml:space="preserve">Se requiere los artículos de oficina con la finalidad de utilizarlos en los expedientes como divisiones </t>
  </si>
  <si>
    <t xml:space="preserve">Se requiere el artículo para las labores diarias de la oficina, colocando el mismo en documentación de recursos humanos </t>
  </si>
  <si>
    <t xml:space="preserve">Se requiere los artículos para las labores diarias de la oficina, impresión de oficios, otros documentos necesarios de la gestión diaria. </t>
  </si>
  <si>
    <t>PAPEL TERMOSENSIBLE COLOR BLANCO PARA IMPRESORA DE ULTRASONIDO, DIMENCIONES  110MMSX18MTS,  COMPATIBLE CON IMPRESORA  DEL EQUIPO DE ULTRASONIDO Y BIOMETRO DE LA MARCA MITSUBISHI.</t>
  </si>
  <si>
    <t xml:space="preserve">Se solicita el financiamiento para la compra de este insumo, el mismo será utilizado en la realización de ultrasonidos en recién recién nacidos para la toma de imágenes  </t>
  </si>
  <si>
    <t>CARTULINA SATINADA, COLORES  MEDIDAS 63,75X 76,25 CM.</t>
  </si>
  <si>
    <t>PL</t>
  </si>
  <si>
    <t xml:space="preserve">Se requiere para las labores diarias de oficina, se utilizan en la rotulación, y confección de expedientes de compra </t>
  </si>
  <si>
    <t>Artuculos de oficina de la jefatura de pediatria</t>
  </si>
  <si>
    <t>PAPEL CONTINUO DOS TANTOS 9 1/2X11, BOND, CON LOGOTIPO DE LA CCSS, SELLO DE AGUA, ORILLA DESPRENDIBLE., CON CARBON INTERCALADO.</t>
  </si>
  <si>
    <t>MR</t>
  </si>
  <si>
    <t>PARA USO EN ESTA OFICINA</t>
  </si>
  <si>
    <t>PARA USO DE LA GESTION ADMINISTRATIVA DE ESTA OFICINA  ARCHIVOS 2020</t>
  </si>
  <si>
    <t>PARA USO EN LA GESTION  DE ESTA OFICINA.</t>
  </si>
  <si>
    <t>PARA UTILIZACIÓN EN EL SERVICIO, PRESENTACION DE DIFERENTES INFORMES Y DOCUMENTOS PRA PACIENTES CON EL AUMENTO DE IMPRESIONES DE SISTEMA DE EDUS</t>
  </si>
  <si>
    <t>PAPEL BOND NO. 20; COLOR VARIADO</t>
  </si>
  <si>
    <t>PQ</t>
  </si>
  <si>
    <t>PARA USO EN LA OFICINA</t>
  </si>
  <si>
    <t>PARA USO DE ARCHIVO DE PAPELERIA DE LA JEFATURA</t>
  </si>
  <si>
    <t>EQUIPO NECESARIO PARA USO EN ELECTROCARDIOGRAFO DISPONIBLE EN EL SERVICIO DE EMERGENCIAS</t>
  </si>
  <si>
    <t>PARA USO DEL SERVICIO DE EMERGENCIAS Y LA JEFATURA</t>
  </si>
  <si>
    <t>NECESARIO PARA LABORES PROPIAS DEL SERVICIO</t>
  </si>
  <si>
    <t>PAPEL BOND COLOR BLANCO, TAMAÑO CARTA  DE 21.59CM X 27.94CM, MINIMO 96% DE BLANCURA RESMAS DE 500 HOJAS POR RESMA, ENVOLTURA CONTRA LA HUMEDAD CON LOGO DE LA INSTITUCION.</t>
  </si>
  <si>
    <t>PARA DESEMPEÑO ADMINISTRATIVO DE LA OFICINA</t>
  </si>
  <si>
    <t>NECESARIO PARA LAS LABORES DE OFICINA</t>
  </si>
  <si>
    <t>AMPO TAMAÑO CARTA, INDISPENSABLE PARA ARCHIVAR INFORMACION RESPECTO A TEMAS DE INTERES DEL SERVICIO Y/O LA INSTITUCION.</t>
  </si>
  <si>
    <t>NECESARIAS PARA LA CUSTODIA DE LA DOCUMENTACIÓN DENTRO DEL ARCHIVO.</t>
  </si>
  <si>
    <t>NECESARIO PARA LA  IMPRESIÓN DE RESULTADOS DEL ELECTROCARDIOGRAMO EN LA CABECERA DEL PACIENTE.</t>
  </si>
  <si>
    <t>NECESARIO PARA LA IMPRESIÓN DE LA PROGRAMACIÓN DIARIA DE SALA DE OPERACIONES, ASÍ COMO, DE LA DOCUMENTACIÓN GENERADA EN EL SERVICIO.</t>
  </si>
  <si>
    <t>NECESARIO PARA LA IMPRESIÓN DE RÓTULOS.</t>
  </si>
  <si>
    <t>PARA USO DIARIO DE OFICINA</t>
  </si>
  <si>
    <t>ESTOS AMPOS SE REQUIEREN PARA  ARCHIVAR DOCUMENTOS IMPORTANTES Y DE MAYOR CANTIDAD QUE NO SE PUEDEN USAR EN EL ARCHIVO</t>
  </si>
  <si>
    <t>SE REQUIEREN PARA LA CONFECCIONA DEL ARCHIVO DEL PERIODO 2021</t>
  </si>
  <si>
    <t>MATERIALES DE OFICINA PARA USO DIARIO.</t>
  </si>
  <si>
    <t>SUMINISTRO DE OFICINA DE USO DIARIO</t>
  </si>
  <si>
    <t>PAPEL CARTULINA CON TEXTURA TIPO LINO TAMAÑO CARTA.</t>
  </si>
  <si>
    <t>SUMINISTRO DE OFICINA DE USO DIARIO.</t>
  </si>
  <si>
    <t>PAPEL DE SEDA PARA LENTES 4 X 6 PULG. BLOCKS DE 50 HOJAS</t>
  </si>
  <si>
    <t>BL</t>
  </si>
  <si>
    <t>PAPEL DE SEDA PARA LENTES 4X6 PULGADAS, BLOCK DE 50 HOJAS</t>
  </si>
  <si>
    <t>ARCHIVO TIPO AMPO TAMAÑO CARTA</t>
  </si>
  <si>
    <t>ETIQUETA TERMICA DIRECTA., COLOR BLANCO, DE 2 PULGADAS X 1 PULGADA.</t>
  </si>
  <si>
    <t>ETIQUETA TÉRMICA DIRECTA, COLOR BLANCO, DE 2 PULGADAS X 1 PULGADA</t>
  </si>
  <si>
    <t>PAPEL CARBON TAMAÑO CARTA, CAJA 100 PLIEGOS</t>
  </si>
  <si>
    <t>RESMAS DE PAPEL BOND COLOR BLANCO</t>
  </si>
  <si>
    <t xml:space="preserve">Electroencefalograma                              </t>
  </si>
  <si>
    <t>PARA SER UTILIZADO EN LOS DIFERENTES USOS DE OFICINA.</t>
  </si>
  <si>
    <t>ARCHIVO  TIPO  AMPO  TAMAÑO  MEDIA  CARTA.   JUSTIFICACION:  PARA  EL ARCHIVO  DE  DOCUMENTOS, DEL CENTRO DE CANCER GASTRICO Y DE  CIRUGIA GENERAL .</t>
  </si>
  <si>
    <t>ARCHIVO  TIPO AMPO  TAMAÑO  CARTA CON  O  SIN  DIVISIONES  ALFABETICAS.  JUSTIFICACION:  SE REQUIRE  PARA  EL  ARCHIVO  DE  DOCUMENTOS TANTO DE PACIENTES  COMO  DE  PAPELERIA  DE OFICINA. DEL CENTRO DE CANCER GASTRICO Y CIRUGIA</t>
  </si>
  <si>
    <t>CARPETAS COLGANTES TIPO CARTA</t>
  </si>
  <si>
    <t>CARTULINA BRISTOL  AZUL TAMAÑO CARTA</t>
  </si>
  <si>
    <t>CARTULINA  BRISTOL  AZUL  TAMAÑO  CARTA.</t>
  </si>
  <si>
    <t>ETIQUETAS ADHESIVAS MULTIUSOS PARA  IMPRESORAS  PARA SER UTILIZADAS EN EL AREA DE ENDOSCOPIA</t>
  </si>
  <si>
    <t>ETIQUETAS AUTOADHESIVAS BLANCAS, ANCHO 4,5CM X ALTO 18,7CM. MEDIDA CONOCIDA COMO 13/4" X 73/8", CON LOGO DE LA CCSS.</t>
  </si>
  <si>
    <t>ETIQUETAS  AUTOADHESIVAS  BLANCAS  31/2 X 15/16 PULGADAS  (8.89 CM  X  2.38 CMS).  JUSTIFICACION  PARA  ROTULACION DE  BIOPSIAS.</t>
  </si>
  <si>
    <t>PAPEL  CARBON  TAMANO  CARTA,  21 CM  X 29.7 , CAJAS  DE  100 PLIEGOS.  JUSTIFICACION.  SE REQUIERE  EN  LAS  LABORES  DIARIAS  EN LAS  DIFERENTES  AREA  DEL  CENTRO,  RECEPCION  EN LA  ATENCION DEL USUARIO,  OFICINAS  ADMINSTRATIVA.</t>
  </si>
  <si>
    <t>PAPEL BOND COLOR  BLANCO TAMAÑO  216 X279 MM  MINIMO 97% DE BLANCURA,  RESMA   CON  500 HOJAS ,  EMPAQUE  CONTRA  LA  HUMEDAD.   JUSTIFICACION:  SE REQUIERE DE ESTE  INSUMO  , PARA  LA  IMPRESION DE  LOS  RESULTADOS  DE  LOS  DIFERENTES  TIPOS  DE ESTUDIO  QUE  SE REALIZAN   EN ESTE  CENTRO,    PARA  EL  USO  COTIDIANO  EN  LABORES  DE  OFICINA,   USO  COTIDIANO  EN  LAS  LABORES  DEL  ENCARGADO  DE  PROTECCION RADIOLOGICA  DEL  HOSPITAL, ETC.</t>
  </si>
  <si>
    <t>PAPEL PARA  IMPRESORA  DE  ULTRASONIDO   110MM X  20 O  21 MTS   COMPATIBLE  CON EQUIPO  IMPRESORA  MITSUBISHI.   JUSTIFICACION:  SE  NECESITA  PARA  LA  IMPRESION  DE  ESTUDIOS  DE  ULTRASONIDO  QUE  SE REALIZA  A  LOS  PACIENTES  DE  ESTA  UNIDAD.</t>
  </si>
  <si>
    <t>ESTE AMPO SE REQUIERE PARA EL ARCHIVO DE SOLICITUDES DE ULTRASONIDOS, ORTOPANTOS, SOLICITUDES DE CAMBIO DE EXTRA Y SOLICITUD DE SUMINISTROS DE BODEGA.</t>
  </si>
  <si>
    <t>AMPO TAMAÑO CARTA  SIRVE PARA ARCHIVAR, LISTADOS, REPORTES DE EMPRESA Y MEDICINA MIXTA, ARCHIVO DE DOC DE MANTENIMIENTO DE EQUIPO Y TAMBIEN PARA REGISTRO DE COMPRAS.</t>
  </si>
  <si>
    <t>ETIQUETAS EN BLANCO ENGOMADAS DE 18 MM X 16 MM.ROLLOS DE    1000 ETIQUETAS.</t>
  </si>
  <si>
    <t>SIRVEN PARA ESCRIBIR INFORMACION DEL PACIENTE PARA ENVIAR LAS SOLICITUDES DE BIOPSIA</t>
  </si>
  <si>
    <t>RESMA DE PAPEL BOND PARA IMPRIMIR REPORTES RADIOLOGICOS Y USO DE OFICINA.</t>
  </si>
  <si>
    <t xml:space="preserve">PAPEL TERMOSENSIBLE ARCO EN C                    </t>
  </si>
  <si>
    <t>CADA ROLLO DE PAPEL TERMOSENSIBLE DEBE TENER DE 18 A 25 METROS DE LARGO Y 210MM DE LONGITUD . DE ALTA DENSIDAD, DISEÑADO PARA LA IMPRESION DE IMAGENES OBTENIDAS EN EQUIPO ARCO EN C, EL PAPEL DEBE SER COMPATIBLE CON IMPRESORA SONY.</t>
  </si>
  <si>
    <t>PAPEL TERMOSENSIBLE PARA IMPRESION DE IMAGENES LOGRADAS EN EL ARCO EN "C", PAPEL TIPO III, PELICULA FILMICA AZUL, PAPEL TAMAÑO A4, 210 MM DE ANCHO, 12,5 M DE LONGITUD</t>
  </si>
  <si>
    <t>EL PAPEL TERMICO SE REQUIERE PARA LA IMPRESION DE IMAGENES EN ARCO, UNA VEZ REALIZADA LA CIRUGIA, SOP</t>
  </si>
  <si>
    <t>Se requiere para la impresión de imágenes para estudios de ultrasonidos y reportes.</t>
  </si>
  <si>
    <t>PAPEL ORIGINAL Y COPIA 9 1/2X11" BOND, SE REQUIERE PARA LA IMPRESORA DE REPORTES RADIOLOGICOS.</t>
  </si>
  <si>
    <t>PAPEL CONTINUO DE UN TANTO,  9½" X 11" TAMAÑO 24,13 X 27.94 CMS. INCLUYENDO LA ORILLA DESPRENDIBLE.</t>
  </si>
  <si>
    <t>PAPEL CONTINUO SIRVE PARA IMPRIMIR LOS REPORTES DE ESTUDIOS RADIOLOGICOS.</t>
  </si>
  <si>
    <t>PORTAFOLIO DE 4", FORRADO EN PLASTICO, CON TRES ARGOLLAS, TAMAÑO CARTA</t>
  </si>
  <si>
    <t xml:space="preserve">Se utiliza para ordenar la documentación utilizada en la Atención Farmacéutica. </t>
  </si>
  <si>
    <t>CARTULINA BRISTOL CELESTE TAMAÑO CARTA</t>
  </si>
  <si>
    <t xml:space="preserve">Se solictan para la atención Farmacéutica brindada a los pacientes del centro hospitalario. </t>
  </si>
  <si>
    <t>CARTULINA BRISTOL  VERDE TAMAÑO CARTA</t>
  </si>
  <si>
    <t>CARTULINA BRISTOL TAMAÑO CARTA, COLOR AMARILLO</t>
  </si>
  <si>
    <t>CARTULINA BRISTOL TAMAÑO CARTA, COLOR ROSADA</t>
  </si>
  <si>
    <t>PAPEL PARA IMPRESORA TERMICA, TIPO DE PAPEL PLUS,  ANCHO 80 MM, LARGO 80 METROS, LIBRE DE BPA (BISFENOL A).</t>
  </si>
  <si>
    <t>ESTE INSUMO ES SOLICITADO POR LA IMPLEMENTACIÓN DE LA RECETA ELECTRÓNICA CON EL PROYECTO EDUS. EN EL PAPEL SE DESCRIBEN TODOS LOS MEDICAMENTOS Y CANTIDADES PRESCRITAS POR EL MEDICO AL PACIENTE Y UNA CONTRASEÑA CON LAS FECHAS DE RETIRO DE LAS RECETAS COPIA.</t>
  </si>
  <si>
    <t>ETIQUETAS BLANCAS DE 4 X 5 PULGADAS, 102 MM X 127 MM. ROLLO CON 300 ETIQUETAS.</t>
  </si>
  <si>
    <t>SE NECESITAN PARA LA ROTULACION DE LAS PREPARACIONES DE ALIMENTACION PARENTERAL, YA QUE SON DE UN TAMAÑO MAYOR AL QUE PROPORCIONA LA INSTITUCION Y SE REQUIEREN PARA DIGITAR TODA LA INFORMACION RELACIONADA CON LAS MISMAS, DEBEN SER COMPATIBLES CON LA IMPRESORA TERMICA ZEBRA MODELO GK420T</t>
  </si>
  <si>
    <t>ETIQUETA AUTOADHESIVA TAMAÑO:  ALTO 3.19CM / ANCHO 10.16 CM / AREA DE 36.42 CM.</t>
  </si>
  <si>
    <t xml:space="preserve">Se solicita para el uso de Atención Farmacéutica. </t>
  </si>
  <si>
    <t>ETIQUETAS ADHESIVAS BLANCAS , CON MEDIDA DE 12.7 CM X 12.4 CM</t>
  </si>
  <si>
    <t>Se utilizan en la impresora de matriz de punto y también se le facilita al área de preparaciones magistrales para que se impriman las etiquetas de las pruebas de penicilina.</t>
  </si>
  <si>
    <t>PAPEL SATINADO, COLOR  FUCSIA , 49CM,+-1CM X 64CM +-1CM,  ACABADO BRILLANTE Y LISO, COLOR UNIFORME.</t>
  </si>
  <si>
    <t>SE UTILIZAN PARA FORRAR FOLDERS Y AMPOS EN LAS DIFERENTES OFICINAS QUE SE ENCUENTRAN EN EL SERVICIO DE FARMACIA, EN LOS CUALES SE LLEVAN LOS DIFERENTES CONTROLES DE MEDICAMENTOS Y DOCUMENTACIÓN.</t>
  </si>
  <si>
    <t>PAPEL SATINADO, COLOR AZUL, 49CM,+-1CM X 64CM +-1CM,  ACABADO BRILLANTE Y LISO, COLOR UNIFORME.</t>
  </si>
  <si>
    <t>PAPEL SATINADO, COLOR CELESTE , 49CM,+-1CM X 64CM +-1CM,  ACABADO BRILLANTE Y LISO, COLOR UNIFORME.</t>
  </si>
  <si>
    <t>PAPEL SATINADO, COLOR  MORADO , 49CM,+-1CM X 64CM +-1CM,  ACABADO BRILLANTE Y LISO, COLOR UNIFORME.</t>
  </si>
  <si>
    <t>PAPEL SATINADO, COLOR  VERDE CLARO , 49CM,+-1CM X 64CM +-1CM,  ACABADO BRILLANTE Y LISO, COLOR UNIFORME.</t>
  </si>
  <si>
    <t>PAPEL SATINADO, COLOR  AMARILLO, 49CM,+-1CM X 64CM +-1CM,  ACABADO BRILLANTE Y LISO, COLOR UNIFORME.</t>
  </si>
  <si>
    <t>PAPEL SATINADO, COLOR  ROSADO , 49CM,+-1CM X 64CM +-1CM,  ACABADO BRILLANTE Y LISO, COLOR UNIFORME.</t>
  </si>
  <si>
    <t>PAPEL SATINADO, COLOR  NARANJA , 49CM,+-1CM X 64CM +-1CM,  ACABADO BRILLANTE Y LISO, COLOR UNIFORME.</t>
  </si>
  <si>
    <t>PAPEL SATINADO, COLOR  ROJO , 49CM,+-1CM X 64CM +-1CM,  ACABADO BRILLANTE Y LISO, COLOR UNIFORME.</t>
  </si>
  <si>
    <t xml:space="preserve">Se utiliza para forrar folders y ampos en las diferentes oficinas que se encuentran en el Servicio de Farmacia, en los cuales se llevan los diferentes controles de medicamentos y documentación. </t>
  </si>
  <si>
    <t>PAPEL SATINADO, COLOR PAPAYA, 49CM,+-1CM X 64CM +-1CM,  ACABADO BRILLANTE Y LISO, COLOR UNIFORME</t>
  </si>
  <si>
    <t>CAJAS GAVETA NO. 1 (CARTON CALIBRE 0.14) CARTULINA BLANCA ENAMBAS CARAS,PAQUETES DE 500 UNIDADES.</t>
  </si>
  <si>
    <t>SE SOLICITA PARA EL EMPAQUE DE AMPOLLAS DE VIDRIO QUE DEBEN SER ENTREGADAS DIRECTAMENTE AL PACIENTE AMBULATORIOS O HOSPITALIZADOS, TAMBIÉN MEDICAMENTOS EN PRESENTACIÓN PEQUEÑAS ,TABLETAS QUE SE DESPACHAN EN UNIDOSIS O ALGUN TIPO DE INFORMACIÓN COMO POR EJEMPLO CAPSULA INFORMATIVA QUE ES NECESARIO TENER JUNTO CON LOS MEDICAMENTOS.</t>
  </si>
  <si>
    <t>CAJAS GAVETA NO. 3 (CARTON CALIBRE 0.14) AMBAS CARAS EN CAR-TULINA BLANCA,PAQUETES DE 500 UNIDADES.</t>
  </si>
  <si>
    <t>SE REQUIERE PARA LA EJECUCIÓN DE TAREAS TECNICAS Y ADMINISTRATIVAS DEL SERVICIO. SE RESGUARDAN LOS DOCUMENTOS ESTRICTAMENTE NECESARIOS, QUE SE REQUIEREN COMO EVIDENCIA PARA LOS PROCESOS DE SUPERVISIÓN Y CONTROL POR PARTE DE LA COORDINACIÓN NACIONAL DE TRABAJO SOCIAL. TAMBIEN OTROS PROCEDIMIENTOS SOCIALES COMO EIS, Y  COORDINACIONES INTERINSTITUCIONALES.</t>
  </si>
  <si>
    <t>SE REQUIERE PARA LA EJECUCION DE LAS LABORES PROPIAS DE OFICINA, SEGÚN LOS PROYECTOS Y ACTIVIDADES PROGRAMADAS POR EL SERVICIO Y PARA LA SUPERVISIÒN ANUAL DEL SERVICO.</t>
  </si>
  <si>
    <t>SE REQUIERE PARA LA EJECUCIÓN DE LAS TAREAS PROPIAS DE OFICINA.</t>
  </si>
  <si>
    <t>SE UTILIZA PARA ARCHIVAR DOCUMENTOS DE LAS DIFERENTES UNIDADES DE REDES</t>
  </si>
  <si>
    <t>Se utiliza para archivo de Documento</t>
  </si>
  <si>
    <t>PAPEL BOND COLOR BLANCO MARCA HP, DEBIDO QUE EL ACTIVO SOLO UTILIZAN ESE PAPEL TAMAÑO DE LA HOJA 216 X 279 MM.  MINIMO 96% DE BLANCURA,  RESMA DE 500 HOJAS.</t>
  </si>
  <si>
    <t>Se utiliza en el Servicio de Admisión</t>
  </si>
  <si>
    <t>PAPEL BLANCO MATE LITHO ADHESIVO</t>
  </si>
  <si>
    <t>Insumo para ser usado en la rotulación de documentos de los pacientes</t>
  </si>
  <si>
    <t>ETIQUETAS ADHESIVAS PARA IMPRESORA TERMICA, DIMENSIONES: 10.1 CMS X 3.20 CMS (4 ANCHO X  1 1/4 ALTO). CORE 1 PULGADA.</t>
  </si>
  <si>
    <t>SE UTILIZA PARA REALIZAR DIFERENTES TAREAS EN LA UNIDAD</t>
  </si>
  <si>
    <t>Para ser utilizado en los diferentes servicios del Departamento</t>
  </si>
  <si>
    <t>PAPEL BOND MEDIA CARTA (8 1/2" X 5 1/2" ) COLOR BLANCO.</t>
  </si>
  <si>
    <t>Para ser utilizado en la atención de los pacientes de la Consulta Externa</t>
  </si>
  <si>
    <t>PAPEL CONTINUO T/C DE 216 X 279 MM (8,5 X 11") DE UN TANTO, EN TRES PARTES (DIVIDIDO EN TRES) DEBE TRAER LA ORILLA DESPRENDIBLE DE APROXIMADAMENTE 13 MM, DE 75 GR, COLOR BLANCO.</t>
  </si>
  <si>
    <t>Papel utilizado para la impresión de comprobantes</t>
  </si>
  <si>
    <t>Utilizado en el Archivo Clínico</t>
  </si>
  <si>
    <t>ETIQUETA ADHESIVA PARA IMPRESORA TERMICA, HORIZONTAL, ACABADO BRILLANTE, DE 4.5CMSX18.7CMS, PARA IMPRESORA MARCA ZEBRA, MODELO S4M Y DATAMAX MODELO MCLASS</t>
  </si>
  <si>
    <t>Insumo utilizado para rotular los documentos de los pacientes</t>
  </si>
  <si>
    <t>ETIQUETA ADHESIVA PARA IMPRESORA TERMICA, HORIZONTAL, ACABADO MATE, DE 7CMSX22CMS, PARA IMPRESORA MARCA ZEBRA, MODELO TLP 3842</t>
  </si>
  <si>
    <t>Insumo utilizado para la rotulación de documentos de los pacientes</t>
  </si>
  <si>
    <t>SUMINISTRO NECESARIO PARA EL RESGUARDO DE VARIA INFORMACIÓN PROPIA DEL SERVICIO DE NUTRICIÓN</t>
  </si>
  <si>
    <t>SUMINISTRO NECESARIO PARA IMPRESIÓN DE VARIA INFORMACIÓN PROPIA DEL SERVICIO DE NUTRICIÓN</t>
  </si>
  <si>
    <t>SUMINISTRO NECESARIO PARA RESGUARDAR VARIA INFORMACIÓN PROPIA DEL SERVICIO DE NUTRICIÓN</t>
  </si>
  <si>
    <t xml:space="preserve">SUMINISTRO NECESARIO USO DE OFICINA ASÍ COMO PARA ROTULAR FORMULAS ESPECIALES </t>
  </si>
  <si>
    <t>PAPEL BOND COLOR BLANCO, TAMAÑO CARTA 21 .59 CM* 27.94 CM, MÍNIMO 96% DE BLANCURA, RESMA DE 500 HOJAS ENVOLTURA CONTRA LA HUMEDAD, SE REQUIERE PARA USO DE OFICINA TANTO POR EL PERSONAL DE LA PARTE ADMINISTRATIVA COMO NUTRICIONISTAS.</t>
  </si>
  <si>
    <t>PAPEL CONTINUO T/C DE 216 X 279 MM (8,5 X 11") DE DOS TANTOS CON PAPEL CARBON INTERCALADO, DEBE TRAER LA ORILLA DESPRENDIBLE DE APROXIMADAMENTE 13 MM, DE 60 GR, COLOR BLANCO.</t>
  </si>
  <si>
    <t>ES IMPORTANTE CONTAR CON ESTOS AMPOS TAMAÑO CARTA, PARA DOCUMENTAR TODAS LAS NOTAS DE CONTROL INTERNO DEL SERVICIO, NOTAS RECIBIDAS Y  ENTREGADAS A LA SUPERVISION Y CONTROL DIARIO DE INFORMACION DEL SERVICIO.</t>
  </si>
  <si>
    <t>ES IMPORTANTE CONTAR CON ESTAS CARPETAS COLGANTES, PARA ARCHIVAR LOS EXPEDIENTES DE LOS FUNCIONARIOS Y DEMAS INFORMACION CORRESPONDIENTE AL CONTROL DIARIO DE PRODUCCION. (CAJA CON 25 UNIDADES)</t>
  </si>
  <si>
    <t>ES NECESARIO CONTAR CON ESTE PAPEL CARBON YA QUE SE UTILIZA PARA LAS COPIAS EN LOS INFORMES DIARIOS DE PRODUCCION Y CONTROL DE ENTREGA DE PAQUETES A SALA DE OPERACIONES Y OTROS SERVICIOS DE ESTE CENTRO HOSPITALARIO.</t>
  </si>
  <si>
    <t>SOBRE GRANDE DE MANILA DE 75 GRAMOS, TAMAÑO 32 X 24 CMS. ± 1 CMS.</t>
  </si>
  <si>
    <t xml:space="preserve">ES IMPORTANTE CONTAR CON ESTOS SOBRES GRANDES DE MANILA, PARA ENVIAR DOCUMENTACION IMPORTANTE A OTROS SERVICIOS, COMO NOTAS IMPORTANTES Y ARCHIVOS CORRESPONDIENTES A CONTRATACIONES Y ARCHIVOS PERSONALES. </t>
  </si>
  <si>
    <t>ES IMPORTANTE CONTAR CON ESTE PAPEL PARA LA IMPRESION DE LAS HOJAS DE RELOJ MARCADOR, ASI COMO INFORMES DE PRODUCCION Y DIFERENTES DOCUMENTOS QUE SE ENVIAN A LOS DIFERENTES SERVICIOS DE ESTE CENTRO HOSPITALARIO.</t>
  </si>
  <si>
    <t>ES IMPORTANE CONTAR CON ESTE PAPEL BOND DE VARIOS COLORES PARA ROTULAR LOS EXPEDIENTES E IDENTIFICAR LAS DIVISIONES DE LOS EXPEDIENTES DEL SERVICIO Y PARA UN MEJOR CONTROL DE LA DOCUMENTACION DEL SERVICIO.</t>
  </si>
  <si>
    <t>ARCHIVO (TIPO AMPO), TAMAÑO MEDIA CARTA</t>
  </si>
  <si>
    <t>CARPETAS DE MANILA TAMAÑO OFICIO, EN CAJAS DE 100 UNIDADES, CON PERFORACION DE FASTENER 7/8 CM.</t>
  </si>
  <si>
    <t>CARPETAS DE MANILA TAMAÑO OFICIO</t>
  </si>
  <si>
    <t>CARTULINA BRISTOL BLANCA 180 GRAMOS/M2, TAMAÑO DEL PLIEGO 77.5 X 64.5 CM.</t>
  </si>
  <si>
    <t>CARTULINA BLANCA TAMAÑO CARTA</t>
  </si>
  <si>
    <t>ETIQUETAS ADHESIVAS.MULTIUSOS PAQUETE NO MENOR A 150 ETIQUETAS.</t>
  </si>
  <si>
    <t>PAPEL BOND COLOR BLANCO, TAMAÑO (CARTA) 21.59CM X 27.94 CM. MINIMO 96% DE BLANCURA, RESMA DE 500 HOJAS. ENVOLTURA CONTRA LA HUMEDAD.</t>
  </si>
  <si>
    <t>PAPEL BOND COLOR VARIADO</t>
  </si>
  <si>
    <t>ARCHIVO TIPO ACORDEON 1/2 CARTA.</t>
  </si>
  <si>
    <t xml:space="preserve">SE REQUIERE DE RECURSO ECONOMICO EN DICHA SUB-PARTIDA  DE DICHOS ARTÍCULOS DE OFICINA PARA REALIZAR FUNCIONES ADMINISTRATIVAS </t>
  </si>
  <si>
    <t>SE REQUIERE DE RECURSO ECONÓMICO EN ESTA SUB-PARTIDA PARA REALIZAR FUNCIONES ADMINISTRATIVAS DE OFICINA .</t>
  </si>
  <si>
    <t xml:space="preserve">SE REQUIERE DE RECURSO ECONÓMICO  EN LA PRESENTE SUB-PARTIDA PARA REALIZAR FUNCIONES FUNCIONES ADMINISTRATIVAS EN EL SERVICIO  </t>
  </si>
  <si>
    <t>SE REQUIERE DE RECURSO ECONÓMICO EN DICHA SUB-PARTIDA PARA UTILIZAR ARTÍCULOS DE OFICINA EN FUNCIONES ADMINISTRATIVAS.</t>
  </si>
  <si>
    <t>BLOCK PARA NOTAS ADHESIVAS EN LA PARTE SUPERIOR -QUITA Y PON- , TAMAÑO GRANDE, 7,5 CM X 10 CM , 100 HOJAS. COLORES.</t>
  </si>
  <si>
    <t xml:space="preserve">SE REQUIERE DE RE CURSI ECONÓMICO EN DICHA SUB-PARTIDA PARA UTILIZAR ARTICULOS DE OFICINA EN FUNCIONES ADMINISTRATIVAS </t>
  </si>
  <si>
    <t>SE REQUIERE RECURSO ECONÓMICO EN ESTA SUB-PARTIDA PARA REALIZAR FUNCIONES ADMINISTRATIVAS DE OFICINA</t>
  </si>
  <si>
    <t>PAPEL PARA MAQUINA SUMADORA EN ROLLO DE 5.71 CMS.   ANCHO, ± 1 MM.</t>
  </si>
  <si>
    <t>SE REQUIERE DE RECURSO ECONÓMICO EN DICHA SUB-PARTIDA PARA REALIZAR FUNCIONES ADMINISTRATIVAS DE OFICINA.</t>
  </si>
  <si>
    <t>SE REQUIERE DE RECURSO ECONÓMICO EN DICHA SUB-PARTIDA PARA UTILIZAR DICHO ARTICULO EN LA IMPRESIÓN DE DOCUMENTOS.</t>
  </si>
  <si>
    <t>SE REQUIERE DE RECURSO ECONÓMICO EN ESTA SUB-PARTIDA PARA SER UTILIDAD EN LAS FUNCIONES ADMINISTRATIVAS DE OFICINA.</t>
  </si>
  <si>
    <t>SE REQUIERE DE RECURSO ECONÓMICO EN DICHA SUB-PARTIDA PARA UTILIZAR EN FUNCIONES ADMINISTRATIVAS DE OFICINA.</t>
  </si>
  <si>
    <t>MATERIAL DE OFICINA DE USO DIARIO DIRECCION ADMINISTRATIVA, SALUD OCUPACIONAL, CONTROL INTERNO Y CENTRAL TELEFONICA.</t>
  </si>
  <si>
    <t>PARA SER UTILIZADOS EN EL ARCHIVO DE LA DOCUMENTACIÓN DE LA DIRECCION ADMINISTRATIVA FINANCIERA  Y UNIDAD DE CONTROL INTERNO.</t>
  </si>
  <si>
    <t>PARA IDENTIFICAR DOCUMENTOS DE LA DIRECCION ADMINISTRATIVA, SALUD OCUPACIONAL, CENTRAL TELEFONICA Y CONTROL INTERNO.</t>
  </si>
  <si>
    <t>ESTOS SERAN UTILIZADOS PARA ARCHIVAR PAPELERIA DEL DEPARTAMENTO</t>
  </si>
  <si>
    <t>ARCHIVO (TIPO AMPO) TAMAÑO OFICIO, ELABORADO EN CARTON RESISTENTE, CON DOBLE ARO, LIBRE DE DEFECTOS.</t>
  </si>
  <si>
    <t>SON PARA ARCHIVAR FORMULARIO DE CONTROL DE GASTOS DE LA BODEGA DEL SERVICIO.</t>
  </si>
  <si>
    <t>ESTAS SERÁN UTILIZADAS PARA REALIZAR ARCHIVO 2019 DE LA BODEGA, JEFATURA Y SECRETARIA.</t>
  </si>
  <si>
    <t>TAPAS DE CARTON TAMAÑO PLANILLERA, ( MEDIDAS 29. 5 X 37.5 CMS).</t>
  </si>
  <si>
    <t>JG</t>
  </si>
  <si>
    <t>TAPAS DE CARTON TAMAÑO PLANILERA PARA LA BITACORAS DE SUPERVICION Y BODEGA.</t>
  </si>
  <si>
    <t>1 prorroga</t>
  </si>
  <si>
    <t>TOALLA DE PAPEL INTERFOLIADA, PARA MANOS, PARA USO EN  DISPENSADOR.</t>
  </si>
  <si>
    <t>TOALLA DE PAPEL PARA SECADO DE MANOS DE USO EN DISPENSADOR, PRESENTACION EN BOBINAS INTERFOLIADA, DE HOJA SENCILLA, COLOR BLANCO.</t>
  </si>
  <si>
    <t>PAPEL HIGIENICO</t>
  </si>
  <si>
    <t>PAPEL HIGIENICO TIPO JUMBO DE USO EN DISPENSADOR, PRESENTACION EN BOBINAS, HOJA SENCILLA, COLOR NATURAL O BLANCO.</t>
  </si>
  <si>
    <t>ROLLO MASTER PARA DUPLICADORA DIGITAL DUPLO DP-M410.</t>
  </si>
  <si>
    <t>ROLLO MASTER PARA DUPLICADORA DIGITAL DUPLO DP-M410 PARA EL CENTRO DE FOTOCOPIADO</t>
  </si>
  <si>
    <t>PAPEL BOND COLOR BLANCO, TAMAÑO (CARTA) 216X279MM. MINIMO 97% DE BLANCURA</t>
  </si>
  <si>
    <t>PAPEL PARA IMPRESORA DE AUTOCLAVE, MEDIDAS: 48 MM X 52 MM X 1,8 M.</t>
  </si>
  <si>
    <t>PAPEL PARA IMPRESORA DE AUTOCLAVE PARA IMPRIMIR LOS REPORTES</t>
  </si>
  <si>
    <t>MATERIALES DE OFICINA DE USO DIARIO, PARA REALIZAR ARCHIVOS DE DOCUMENTOS</t>
  </si>
  <si>
    <t>ESTE SUMINISTRO ES INDISPENSABLE PARA LA ELABORACION DEL ARCHIVO QUE SE REALIZA ANUALMENTE.</t>
  </si>
  <si>
    <t>CARTULINA BRISTOL TAMAÑO CARTA, COLOR BLANCO</t>
  </si>
  <si>
    <t>MATERIAL DE OFICINA PARA USO INTERNO, ROTULOS, GAFETES</t>
  </si>
  <si>
    <t xml:space="preserve">ETIQUETAS ADHESIVAS DE SEGURIDAD PARA  ACTIVOS                     </t>
  </si>
  <si>
    <t>Se solicita el financiamiento para la adquisición de este artículo lo anterior para uso de la oficina</t>
  </si>
  <si>
    <t>PAPEL BOND COLOR BLANCO TAMAÑO CARTA, MATERIAL DE OFICINA DE USO DIARIO.</t>
  </si>
  <si>
    <t>PAPEL BOND DE COLOR DE USO DIARIO, PARA HACER DIVISIONES O TITULOS, ADEMAS PARA CONFECIONARA EL ARCHIVO 2017.</t>
  </si>
  <si>
    <t>ARCHIVADOR DE CARTON TIPO ARCHIVEX.</t>
  </si>
  <si>
    <t>Requeridos para archivar cuadernos con información de primera mano y otros documentos.</t>
  </si>
  <si>
    <t>Uso de archivo documentos tamaño oficio.</t>
  </si>
  <si>
    <t xml:space="preserve">Uso para archivar los documentos en expedientes personales de los funcionarios, ubicados en el Archivo Activo y Pasivo; así como documentos varios tamaño carta. </t>
  </si>
  <si>
    <t>TAPAS DE CARTON PARA EMPASTE, TAMAÑO OFICIO</t>
  </si>
  <si>
    <t>Uso para empastar documentos tamaño oficio.</t>
  </si>
  <si>
    <t>Se utilizan para imprimir certificados de reconocimiento, invitaciones u otros temas de capacitación.</t>
  </si>
  <si>
    <t xml:space="preserve"> Papel bond de color blanco requerido para la impresión de todos los documentos gestionados en la Unidad, así como documentos de trámite de pagos.</t>
  </si>
  <si>
    <t>El papel bond de color se utiliza para división de documentos en Ampos e impresiones requeridas en papel de color.</t>
  </si>
  <si>
    <t xml:space="preserve">PARA USO DE DIARIO EN LABORES DE OFICINA (CAJAS). </t>
  </si>
  <si>
    <t>CARPETA FILE (FOLDER) DE COLORES TAMAÑO CARTA,   21.6 X 27.9 CM. CAJAS CON 100 UNIDADES.</t>
  </si>
  <si>
    <t xml:space="preserve">SE REQUIERE PARA LABORES DE OFICINA. </t>
  </si>
  <si>
    <t>CARPETA FILE, TAMAÑO OFICIO, DE COLORES, (8.50X 13).</t>
  </si>
  <si>
    <t>SE REQUIERE PARA LABORES DE OFICINA.</t>
  </si>
  <si>
    <t>PARA USO DIARIO EN LABORES DE OFICINA (CIENTOS)</t>
  </si>
  <si>
    <t>TOALLAS SECAS LIMPIADORAS PARA EQUIPO ELECTRONICO Y DE COMPUTO</t>
  </si>
  <si>
    <t>TOALLAS SECAS LIMPIADORAS PARA SER UTILIZADAS EN LOS MANTENIMIENTOS PREVENTIVOS Y CORRECTIVOS</t>
  </si>
  <si>
    <t>TOALLAS HUMEDAS LIMPIADORAS  PARA MANTENIMIENTO Y LIMPIEZA DE EQUIPO ELECTRONICO Y DE COMPUTO</t>
  </si>
  <si>
    <t>TOALLAS HUMEDIAS LIMPIADORAS PARA SER UTILIZADAS EN LOS MANTENIMIENTOS PREVENTIVOS Y CORRECTIVOS</t>
  </si>
  <si>
    <t>Artículo necesario para la adecuada realización de las funciones administrativas propias del servicio.</t>
  </si>
  <si>
    <t>Necesario para el almacenamiento de documentos que se generan en el servicio</t>
  </si>
  <si>
    <t xml:space="preserve">Necesario para el archivo de documentos que se generan en las diferentes áreas correspondientes al Servicio de Enfermería. </t>
  </si>
  <si>
    <t>Para colocar en los archivos que se utilizan para guardar documentos del personal y administrativos que se generan en las diferentes áreas del departamento.</t>
  </si>
  <si>
    <t>Artículo necesario para realizar las labores administrativas propias del departamento.</t>
  </si>
  <si>
    <t>PAPEL DE EMPAQUE TIPO TYVEK DE 75MM X 70M, PARA AUTOCLAVE DE PEROXIDO DE HIDROGENO, FABRICADO CON TYVEK 1059 DE ALTO GRADO.</t>
  </si>
  <si>
    <t>INSUMO NECESARIO PARA EMPACAR EQUIPOS DE SALA DE OPERACIONES Y TERAPIA RESPIRATORIA PARA ESTERILZAR A BAJA TEMPERATURA. (PEROXIDO)</t>
  </si>
  <si>
    <t>PAPEL DE EMPAQUE TIPO TYVEK DE 150MM X 70M, PARA AUTOCLAVE DE PEROXIDO DE HIDROGENO, FABRICADO CON TYVEK 1059 DE ALTO GRADO.</t>
  </si>
  <si>
    <t xml:space="preserve">INSUMO NECESARIO PARA EMPACAR EQUIPOS DE SALA OPERACIONES Y TERAPIA RESPIRATORIA Y ESTERILIZAR  A BAJA TEMPERATURA. (PEROXIDO) </t>
  </si>
  <si>
    <t>PAPEL DE EMPAQUE TIPO TYVEK DE 300MM X 70M, PARA AUTOCLAVE DE PEROXIDO DE HIDROGENO, FABRICADO CON TYVEK 1059 DE ALTO GRADO.</t>
  </si>
  <si>
    <t>ETIQUETA ADHESIVA CIRCULAR, COLOR AMARILLO, DIAMETRO DE 1.5CM +/-2MM. EN PAPEL BOND</t>
  </si>
  <si>
    <t>SOBRE MANILA, EXTRA -GRANDE, 37 CM, X 45 CM.</t>
  </si>
  <si>
    <t>SOBRE MANILA MEDIANO, TAMAÑO 22.5 X 20 CMS.</t>
  </si>
  <si>
    <t>PAPEL BOND COLOR BLANCO, 75 GRMS/M2.  TAMAÑO OFICIO 21,59 CM X 33.02 CM   RESMA DE 500 HOJAS, 96% BLANCURA MINIMA, ENVOLTURA CONTRA LA HUMEDAD.</t>
  </si>
  <si>
    <t xml:space="preserve">PAPEL NECESARIO PARA REGISTRAR LA TRAZABILIDAD DEL PROCESO DE ESTERILIZACIÓN TALES COMO: TEMPERATURA, PRESIÓN, TIEMPO DE EXPOSICIÓN Y ASI OBTENER EL RESULTADO FINAL DE UNA CARGA EFECTIVA.  ESTE PAPEL ES UTILIZADO POR LA AUTOCLAVE #1 DE VAPOR Y AUTOCLAVE #4 DE PERÓXIDO.  </t>
  </si>
  <si>
    <t>PAPEL PARA IMPRESORA DE AUTOCLAVE STERIS</t>
  </si>
  <si>
    <t>NECESARIO PARA REGISTRAR LOS PROCESOS DE ESTERILIZACION EN LAS AUTOCLAVES NUEVAS TANTO DE SALA DE OPERACIONES COMO CENTRO DE EQUIPOS. FUNCIONAN COMO COMPROBANTE DE SEGURIDAD DEL PROCESO.  PARA LAS AUTOCLAVES MODELO V-1263 Y V-120. REF. 129362-819.</t>
  </si>
  <si>
    <t>PAPEL DE EMPAQUE TIPO TYVEK DE 100  MM X 70 M PARA AUTOCLAVE DE PEROXIDO DE HIDROGENO</t>
  </si>
  <si>
    <t>PAPEL DE EMPAQUE TIPO TYVEK DE 200 MM X 70 M PARA AUTOCLAVE DE PEROXIDO DE HIDROGENO</t>
  </si>
  <si>
    <t>PAPEL DE EMPAQUE TIPO TYVEK DE 350  MM X 70 M PARA AUTOCLAVE DE PEROXIDO DE HIDROGENO</t>
  </si>
  <si>
    <t>PAPEL DE EMPAQUE TIPO TYVEK DE 500  MM X 70 M PARA AUTOCLAVE DE PEROXIDO DE HIDROGENO</t>
  </si>
  <si>
    <t>PAPEL CONTINUO A CUATRO TANTOS CON PAPEL CARBON INTERCALADO,TAMAÑO 29.84 X 21.59 CMS. INCLUYENDO LA ORILLA DESPRENDIBLE.</t>
  </si>
  <si>
    <t>Necesario para la impresión de ciertos documentos que se generan en el servicio y que se debe imprimir en este tipo de papel.</t>
  </si>
  <si>
    <t>Necesario para la impresión de documentos que se generan en algunos servicios de enfermería debido a que poseen impresora que funciona con este tipo de papel</t>
  </si>
  <si>
    <t>PAPEL CONTINUO A DOS TANTOS CON PAPEL CARBON INTERCALADO,  9½" X 11" TAMAÑO 24,13 X 27.94 CMS. INCLUYENDO LA ORILLA DESPRENDIBLE.</t>
  </si>
  <si>
    <t>Necesario para la impresion de documentos que se generan en el Servicio en donde solo se cuenta con este tipo de dispositivo.</t>
  </si>
  <si>
    <t>PAPEL CONTINUO A TRES TANTOS CON PAPEL CARBON INTERCALADO,  9½" X 11" TAMAÑO 24,13 X 27.94 CMS. INCLUYENDO LA ORILLA DESPRENDIBLE.</t>
  </si>
  <si>
    <t>Necesario para la impresión de documentos que se generan en el servicio en el cual solo se cuenta con éste tipo de dispositivo</t>
  </si>
  <si>
    <t>SE REQUIERE  PARA EL AÑO  2021 A FIN DE BRINDAR AL PERSONAL DEL AREA DE GESTION DE BIENES Y SERVICIOS TODOS LOS INSUMOS NECESARIOS PARA EL CORRECTO DESEMPEÑO DE SUS FUNCIONES.</t>
  </si>
  <si>
    <t>PAPEL AUTOADHESIVO, PARA POLARIZACION DE VIDRIOS.</t>
  </si>
  <si>
    <t>MT</t>
  </si>
  <si>
    <t>SE FORMULA PARA EL AÑO 2021 A FIN DE SALVAGUARDAR LA  SALUD FISICA DE LOS FUNCIONARIOS Y  NO SE ENCANDILEN CON LA LUZ SOLAR QUE TRASPASA LA VENTANA.  SACA-SECRE</t>
  </si>
  <si>
    <t>SE REQUIERE PARA EL AÑO 2021  A FIN DE BRINDAR AL PERSONAL DEL AREA DE GESTION DE BIENES Y SERVICIOS TODOS LOS INSUMOS NECESARIOS PARA EL CORRECTO DESEMPEÑO DE SUS FUNCIONES.( FOLDER PEGA PRESS VERDE)</t>
  </si>
  <si>
    <t>PAPEL BOND OFICIO PARA MIMEOGRAFO, ENFAJILLADO EN GRUPOS DE 100, DE 22 X 32.50 CMS (8.50X 13).</t>
  </si>
  <si>
    <t>SE REQUIERE A FIN DE BRINDAR AL PERSONAL DEL ÁREA DE GESTIÓN DE BIENES Y SERVICIOS TODOS LOS ELEMENTOS NECESARIOS PARA EL CORRECTO DESEMPEÑO DE SUS FUNCIONES.</t>
  </si>
  <si>
    <t xml:space="preserve">Se requiere de esta sub partida para el Servicio Financiero Contable, para el resguardo de documentación y recibos de las sub áreas. Esto para su debido control.   </t>
  </si>
  <si>
    <t>Se requiere de esta sub-partida para el Servicio Financiero Contable, esto para el uso adecuado y necesidad  de la  oficina, para el apoyo de funciones a los funcionarios.</t>
  </si>
  <si>
    <t>ARCHIVO (TIPO AMPO) MEDIO OFICIO, ELABORADO EN CARTON RESISTENTE, CON DOBLE ARO, LIBRE DE DEFECTOS.</t>
  </si>
  <si>
    <t xml:space="preserve">Se requiere de esta sub partida para el Servicio Financiero Contable, por lo que este suministro es de necesidad del servicio para su respectivos tramites y elaboracion de documentacion. </t>
  </si>
  <si>
    <t>Se requiere de esta sub partida para el Servicio Financiero Contable, esto para el almacenacimiento de documentacion genere las sub areas, para el traslado o bien archivos de suma importancia.</t>
  </si>
  <si>
    <t xml:space="preserve">Se requiere de esta sub partida para el Servicio Financiero Contable, esto para la elaboracion y division de documentacion que se genere durante el periodo, para el adeacudo uso del insumo. </t>
  </si>
  <si>
    <t>AMPOS TAMAÑO MEDIA CARTA, UTILIZADOS PARA ARCHIVAR DOCUMENTOS EN LA OFICINA DE SUPERVISION Y MONITOREO.</t>
  </si>
  <si>
    <t>AMPOS TAMAÑO CARTA, UTILIZADOS PARA ARCHIVAR DIFERENTES DOCUMENTOS PROPIOS DEL SERVICIO DE SEGURIDAD Y VIGILANCIA.</t>
  </si>
  <si>
    <t>CARPETAS COLGANTES TAMAÑO OFICIO, UTILIZADAS EN EL ARCHIVO DE CARPETAS CON DOCUMENTOS PROPIOS DEL SERVICIO.</t>
  </si>
  <si>
    <t>PAPEL BOND BLANCO TAMAÑO CARTA, UTILIZADOS PARA LA CONFECCION DE DOCUMENTOS PROPIOS DEL SERVICIO DE SEGURIDAD Y VIGILANCIA, LOS CUALES SON ELABORADOS PARA TODO EL PERSONAL DE DICHO SERVICIO.</t>
  </si>
  <si>
    <t>PAPEL BOND BLANCO TAMAÑO CARTA, UTILIZADOS PARA LA CONFECCION DE DOCUMENTOS PROPIOS DEL SERVICIO DE SEGURIDAD Y VIGILANCIA, LOS CUALES SON ELABORADOS PARA TODO EL PERSONAL DE DICHO SERVICIO, ASI COMO ACTIVIDADES PROPIAS DEL CENTRO MEDICO.</t>
  </si>
  <si>
    <t>PARA SER USADO EN LOS EQUIPOS DE ELECTROCARDIOGRAFO EN EL SERVICIO DE CARDIOLOGIA.</t>
  </si>
  <si>
    <t>PAPEL TERMOSENSIBLE EN Z PARA PRUEBA DE ESFUERZO QUINTON.</t>
  </si>
  <si>
    <t>PARA SER UTILIZADO EN EL EQUIPO DE LAS PRUEBAS DE ESFUERZO PARA LOS DIFERENTES ESTUDIOS QUE SE REALIZAN A LOS PACIENTES QUE SE DEBEN DE REALIZAR ALGUN PROCEDIMIENTO CARDIOLOGICO</t>
  </si>
  <si>
    <t>PARA SER UTILIZADO EN EL EQUIPO DE CARDIOLOGÌA PARA LOS ESTUDIOS REALIZADOS A PACIENTES.</t>
  </si>
  <si>
    <t>Reumatología</t>
  </si>
  <si>
    <t xml:space="preserve">TIRAS DE PAPEL FILTRO, PARA TEST SCHRIMER, CAJA X 100, MICROMETRADAS, DESECHABLE </t>
  </si>
  <si>
    <t>PARA SER UTILIZADO EN CASOS DE XEROLFTALMIA POR SINDROME DE SJOGREN</t>
  </si>
  <si>
    <t>SE UTILIZA PARA LA IMPRESION DE LOS ESTUDIOS DE ELECTROMIOGRAFIA Y DEJAR EVIDENCIA EN EXPEDIENTE CLINICO</t>
  </si>
  <si>
    <t>SE REQUIERE PARA LA JEFATURA SECCIÓN CIRUGÍAS, OFICINA APOYO ADMINISTRATIVO, SERVICIO CIRUGÍA PEDIÁTRICA, SERVICIO NEUROCIRUGÍA Y AUDIOLOGÍA.</t>
  </si>
  <si>
    <t>ORL</t>
  </si>
  <si>
    <t>PAPEL PARA IMPRESORA EQUIPO AUTOREFRACTOMETRO</t>
  </si>
  <si>
    <t>ESTE TIPO DE PAPEL ES PARA SER UTILIZADO CON EL EQUIPO DE POTENCIALES EVOCADOS (AUTOREFRACTOMETRO)</t>
  </si>
  <si>
    <t>PAPEL TERMICO, ANCHO: 5,5 CM, PARA EQUIPO AUTOREFRACTOMETRO</t>
  </si>
  <si>
    <t>ESTE PAPEL ES PARA SER UTILIZADO  CON EL EQUIPO DE POTENCIALES EVOCADOS AUTOMATIZADOS MARCA INTERACUSTIC, MODELO TITAN, EXISTENTE EN ESTE MOMENTO EN ESTE HOSPITAL. EN EL SERVICIO DE AUDIOLOGIA DE ORL.</t>
  </si>
  <si>
    <t>PAPEL PARA SER UTILIZADO CON EL EQUIPO DE POTENCIALES EVOCADOS POR EL SERVICIO DE AUDIOLOGIA -  ORL</t>
  </si>
  <si>
    <t>Urología</t>
  </si>
  <si>
    <t>PAPEL TERMOSENSIBLE PARA ULTRASONIDO PARA IMPRESION EN BLANCO Y NEGRO COMPATIBLE CON IMPRESORA MITSUBISHI. MEDIDAS DE 110 MM X20 MM. PARA SER UTILIZADO EN PARA EL DIAGNOSTICO DE PACIENTES REFERIDOS A UROLOGIA</t>
  </si>
  <si>
    <t>AGENDA TIPO PLANIFICADOR</t>
  </si>
  <si>
    <t>CUADERNO COSIDO DE 100 HOJAS</t>
  </si>
  <si>
    <t>CUADERNO DE RESORTES DE 150 HOJAS Y 300 PAGINAS, HOJAS RAYADAS COLOR BLANCO, CON PORTADA DE MATERIAL RESISTENTE. HOJAS EN PAPEL BOND 56 G/M2 +/- 3 G/M2 MEDIDAS 203 X 267 CM +/- 3C</t>
  </si>
  <si>
    <t>LIBRO ACTAS DE 400 FOLIOS.</t>
  </si>
  <si>
    <t>LIBRO DE ACTAS DE 300 FOLIOS</t>
  </si>
  <si>
    <t xml:space="preserve">Se utilizara para la toma de actas en reuniones y entrega de puestos, se requiere para las labores diarias del área. </t>
  </si>
  <si>
    <t>LIBRO ACTAS DE 100 FOLIOS</t>
  </si>
  <si>
    <t>CARATULAS.CARTULINA TIPO C.21,5 X 28 CMS. 4 COLORES PLANOS.</t>
  </si>
  <si>
    <t>Se requiere para anotar y llevar control de las actividades del servicio de forma diaria para la jefatura</t>
  </si>
  <si>
    <t xml:space="preserve">Se requiere para las labores diarias de la oficina anotaciones importantes, recordatorios, etc. </t>
  </si>
  <si>
    <t>Se requiere para llevar el control de bitácora de servicio utilizado para las entregas de cada turno, toma de actas, y anotaciones importantes</t>
  </si>
  <si>
    <t>PARA USO EN LA ORGANIZACIÓN DE LA GESTION DE LA OFICINA</t>
  </si>
  <si>
    <t>PARA USO EN LA GESTION ADMINISTRATIVA DE LA OFICINA</t>
  </si>
  <si>
    <t>PARA USO EN GESTION ADMINSITRATIVA, CONSECUTIVOS, ENTREGAS DE INCAPACIDADES, ESTUPEFACIENTES, PSICOTROPICOS Y OTRSO</t>
  </si>
  <si>
    <t>RECETA DE ESTUPEFACIENTE.</t>
  </si>
  <si>
    <t>PARA ENTREGA A LOS MEDICOS PARA INDICAR MEDICAMENTOS  PRESCRITOS A PACIENTES  SEVERAMENTE ENFERMOS  A NIVEL DE CONSULTA EXTERNA Y HOSPITALIZACIÓN. ESTA UNIDAD ES LA RESPONSABLE DE ABASTECER TODO EL HOSPITAL.</t>
  </si>
  <si>
    <t>PARA USO DE LA JEFATURA</t>
  </si>
  <si>
    <t>PARA USO DE LA JEFATURA EN REUNIONES</t>
  </si>
  <si>
    <t>AGENDA DE TACO VERTICAL, UNA HOJA POR DIA</t>
  </si>
  <si>
    <t>NECESARIO PARA LABORES PROPIAS DE SECRETARIA Y JEFATURA</t>
  </si>
  <si>
    <t>AGENDA EJECUTIVA.</t>
  </si>
  <si>
    <t>NECESARIO PARA ANOTACIONES PROPIAS DEL SERVICIO.</t>
  </si>
  <si>
    <t>REQUERIDO PARA ANOTACIONES SOBRE REUNIONES IMPORTANTES REALIZADAS DENTRO Y FUERA DEL SERVICIO.</t>
  </si>
  <si>
    <t>SUMINISTRO DE OFICINA PARA USO DIARIO Y REGISTRO DE PACIENTES DE LA CONSULTA EXTERNA.</t>
  </si>
  <si>
    <t>LIBRO ACTAS DE 200 FOLIOS</t>
  </si>
  <si>
    <t>MATERIAL DIARIO PARA USO DE OFICINA</t>
  </si>
  <si>
    <t>CUADERNO DE RESORTES, ARTICULO DE OFICINA</t>
  </si>
  <si>
    <t>LIBRO DE ACTAS 200 FOLIOS</t>
  </si>
  <si>
    <t>LIBRO DE ACTAS 300 FOLIOS</t>
  </si>
  <si>
    <t>TIQUETES DE PAPEL, CON NUMERO CONCECUTIVO DEL 01 AL 99.</t>
  </si>
  <si>
    <t>TIQUETES DE PAPEL CON NUMEROMCONSECUTIVO DE 01 AL 99</t>
  </si>
  <si>
    <t>TIRAJE DE FORMULARIOS.</t>
  </si>
  <si>
    <t>VALES, TIRAJE DE FORMULARIOS</t>
  </si>
  <si>
    <t>CARNE DE DONADORES, TIRAJE DE FORMULARIOS</t>
  </si>
  <si>
    <t>SOLICITUD DE ANALISIS MICROBIOLÓGICO</t>
  </si>
  <si>
    <t>PARA SER UTILIZADO EN EL SERVICIO, EN LAS DIFERENTES FUNCIONES.</t>
  </si>
  <si>
    <t>CUADERNO COCIDO 100 HOJAS  PARA LAS FUNCIONES DEL CENTRO DE CANCER</t>
  </si>
  <si>
    <t>CUADERNO DE RESORTES  DE 150 HOJAS Y 300 PAGINAS PARA SER UTILIZADOS EN  EL CENTRO DE CANCER GASTRICO.</t>
  </si>
  <si>
    <t>LIBRO DE ACTAS DE 100 FOLIOS PARA SER UTILIZADOS EN  EL CENTRO DE CANCER GASTRICO Y CONTROLES DE CIRUGIA.</t>
  </si>
  <si>
    <t>CUADERNO DE RESORTES GRANDE 120 HOJAS RAYADO COMUN</t>
  </si>
  <si>
    <t>CUARDERNO DE RESORTES DE 120 HOJAS QUE SIRVE PARA LLEVAR EL CONTROL DE AGENDAS DE LISTAS DE ESPERA SEA ULTRASONIDO Y MAMOGRAFIA.</t>
  </si>
  <si>
    <t>ESTE LIBRO DE ACTAS QUE SE UTILIZA PARA EL REGISTRO DE LOS ULTRASONIDOS QUE SE REALIZAN DIARIAMENTE</t>
  </si>
  <si>
    <t>Tarjeta celeste para el control del despacho de estupefacientes, ya que el mismo fue solicitado por el Ministerio de Salud para llevar un control a este tipo de medicamentos, las mismas quedan como respaldo en la Farmaica por si se presenta algún inconveniente. Tarjeta amarilla para el control del despacho de formulas, ya que el mismo fue solicitado por el Ministerio de Salud para llevar un control a este tipo de medicamentos, las mismas quedan como respaldo en la Farmaica por si se presenta algún inconveniente.</t>
  </si>
  <si>
    <t>PERMISO SALIDA DE ARTICULOS, TAM. 14 X 21.5 CMS.</t>
  </si>
  <si>
    <t>Para el uso del Departamento y control de Activos</t>
  </si>
  <si>
    <t>SOLICITUD DE SERVICIOS, TAM. 21.5 X 16.5 CMS.</t>
  </si>
  <si>
    <t>Para ser utilizado en las Sub-áreas de REDES</t>
  </si>
  <si>
    <t>PARA USO POR PARTE DE LAS NUTRICIONISTAS Y EL PERSONAL ADMINISTRATIVO DEL SERVICIO DE NUTRICIÓN</t>
  </si>
  <si>
    <t>PARA USO POR PARTE DE LAS NUTRICIONISTAS PARA EL REGISTRO DE VISITA A LOS PACIENTES ENCAMADOS , ASI COMO ANOTACIÓN DE FORMULAS ENTERALES E IN</t>
  </si>
  <si>
    <t>LIBRO DE ACTAS DE 400 FOLIOS, PARA ANOTAR LOS ACUERDOS TAMADOS EN LAS REUNIONES DEL PERSONAL, ASI COMO PARA USO POR PARTE DE LA SUPERVISION DEL SERGVICIO PARA LOS REPORTES DIARIOS.</t>
  </si>
  <si>
    <t>SUMINISTRO PARA LA TOMA DE ACUERDOS TOMADOS EN LAS REUNIONES DEL PERSONAL, ASÍ COMO PARA USO DE LA SUPERVISIÓN DEL SERVICIO PARA LOS REPORTES DIARIOS</t>
  </si>
  <si>
    <t>FICHAS (DE CARTULINA).</t>
  </si>
  <si>
    <t>SE REQUIEREN PARA USO DE OFICINA POR PARTE DEL PERSONAL ADMINISTRATIVO COMO POR PARA DE LAS NUTRICIONISTAS</t>
  </si>
  <si>
    <t>SUMINISTRO NECESARIO PARA FUNCIONES DE OFICINA  PROPIAS DEL SERVICIO DE NUTRICIÓN</t>
  </si>
  <si>
    <t>ES IMPORTANTE CONTAR ESTAS AGENDAS, PARA LA DEBIDA PLANIFICACION DE LAS DISTINTAS REUNIONES A LAS QUE SE DEBEN ASISTIR Y CONTROL DIARIO DE INFORMACION DE LA JEFATURA, SECRETARIA, SUPERVISION Y BODEGA.</t>
  </si>
  <si>
    <t>FILE MANILA TAMANO CARTA, CON LOGOTIPO, TAMAÑO 29.5 (±0.5 CENTIMETROS) X 24 CMS, CON GRAMAJE MINIMO DE 150 GRAMOS.</t>
  </si>
  <si>
    <t xml:space="preserve">ES IMPORTANTE CONTAR CON ESTOS FILE MANILA TAMAÑO CARTA, PARA ARCHIVAR LA DOCUMENTACION Y NOTAS DE CONTROL INTERNO DEL SERVICIO, TAMBIEN PARA UN MEJOR CONTROL EN CUANTO A LA INFORMACION QUE SE DOCUMENTA DE CONTRATOS Y ARCHIVOS PERSONALES. </t>
  </si>
  <si>
    <t>ES IMPORTANTE CONTAR CON ESTOS LIBROS DE ACTAS, YA QUE SON NECESARIAS PARA REGISTRAR LOS INFORMES DIARIOS DE LA SUPERVISION, ASI COMO DEL CONTROL DE LOS MANTENIMIENTOS PREVENTIVOS Y CORRECTIVOS DE LOS EQUIPOS DE SECADO, LAVADO Y APLANCHADO, Y LAS REUNIONES Y DEMAS INFORMACION IMPORTANTE DE LA JEFATURA.</t>
  </si>
  <si>
    <t>ES IMPORTANTE CONTAR CON ESTAS CARTULINAS PARA LOS TRABAJOS  DE PRODUCCION Y CONTROL DIARIO DE LA DOCUMENTACION DIARIA DEL SERVICIO.</t>
  </si>
  <si>
    <t>AGENDA TIPO TACO PARA ESCRITORIO PARA USO SECRETARIA</t>
  </si>
  <si>
    <t>AGENDA EJECUTIVA USO JEFATURA Y SECRETARÍA</t>
  </si>
  <si>
    <t>CUADERNO DE RESORTES</t>
  </si>
  <si>
    <t>BITACORAS PARA GASES MEDICOS Y CASA MÁQUINAS</t>
  </si>
  <si>
    <t>SE REQUIERE DE RECURSO ECONÓMICO EN DICHA SUB-PARTIDA PARA ADQUIRIR ESTE ARTICULO Y SER UTILIZADO EN LA PROGRAMACIÓN DE ACTIVIDADES Y REUNIONES.</t>
  </si>
  <si>
    <t>SE REQUIERE DE RECURSO ECONÓMICO EN ESTA SUB-PARTIDA PARA LA COMPRA DE ESTE ARTICULO Y SER UTILIZADO EN LA PLANIFICACIÓN DE ACTIVIDADES Y REUNIONES.</t>
  </si>
  <si>
    <t>CUADERNO COSIDO DE 150 HOJAS</t>
  </si>
  <si>
    <t xml:space="preserve">SE REQUIERE DE RECURSO ECONÓMICO EN DICHA SUB-PARTIDA PARA ADQUIRIR ARTÍCULOS DE OFICINA Y REALIZAR FUNCIONES ADMINISTRATIVAS </t>
  </si>
  <si>
    <t>SE REQUIERE DE RECURSO ECONÓMICO EN DICHA SUB-PARTIDA PARA REALIZAR FUNCIONES DE CONTROL EN EL LEVANTAMIENTO DE ACTAS DE LOS DIFERENTES PROCESOS QUE SE DESARROLLAN EN EL SERV DE TRANSPORTES.</t>
  </si>
  <si>
    <t xml:space="preserve">SE REQUIERE DE RECURSO ECONÓMICO EN DICHA SUB-PARTIDA PARA ADQUIRIR ARTÍCULOS DE OFICINA Y REALIZAR FUNCIONES ADMINISTRATIVAS. </t>
  </si>
  <si>
    <t>SE REQUIERE DE RECURSO ECONÓMICO EN ESTA SUB-PARTIDA YA QUE ESTE ARTICULO SE REQUIERE PARA EL CONTROL Y SEGUIMIENTO DE LAS DIFERENTES ACTIVIDADES ADMINISTRATIVAS.</t>
  </si>
  <si>
    <t>AGENDA PARA EL CONTROL DE REUNIONES Y ACTIVIDADES VARIAS DE LA DIRECCION ADMINISTRATIVA Y CENTRAL TELEFONICA..</t>
  </si>
  <si>
    <t>PARA SER UTILIZADAS POR: 1 SUB DIRECTOR ADMINISTRATIVO, 1 MENSAJERO, 1 SALUD OCUPACIONAL, DIRECTOR ADMINISTRATIVO Y CENTRAL TELEFÓNICA.</t>
  </si>
  <si>
    <t>PARA SER UTILIZADO POR EL PERSONAL DE LA DIRECCIÓN ADMINISTRATIVA, SALUD OCUPACIONAL, CENTRAL TELEFONICA Y CONTROL INTERNO.</t>
  </si>
  <si>
    <t>PARA SER UTILIZADOS EN LA DIRECCIÓN ADMINISTRATIVA FINANCIERA, CONTROL INTERNO, SALUD OCUPACIONAL Y CENTRAL TELEFÓNICA.</t>
  </si>
  <si>
    <t>PARA SER UTILIZADAS EN LA DIRECCIÓN ADMINISTRATIVA FINANCIERA, CONTROL INTERNO, SALUD OCUPACIONAL Y CENTRAL TELEFÓNICA.</t>
  </si>
  <si>
    <t>ESTOS PLANIFICADORES SERAN UTILIZADOS POR LA ASISTENTE Y SECRETARIA DEL SERVICIO.</t>
  </si>
  <si>
    <t>CUADERNO DE RESORTE PARA UTILIZAR EN LA OFICINA</t>
  </si>
  <si>
    <t>LIBRO DE ACTAS PARA UTILIZAR EN EL DEPARTAMENTO</t>
  </si>
  <si>
    <t>FORMULARIOS DE CONTROL DE DESPACHO DE SUMINISTROS QUE SERAN UTILIZADOS EN LA BODEGA DEL SERVICIO</t>
  </si>
  <si>
    <t>FORMULARIO DE PRESTAMO DE ÁRTICULOS ESTOS SE UTILIZARAN EN LA BODEGA DEL SERVICIO.</t>
  </si>
  <si>
    <t>SE SOLICITAN  8 AGENDAS DISTRIBUIDAS DE LA SIGUIENTE MANERA, 5 PARA DIRECCION Y SUB DIRECCION 3 ASESORIA LEGAL</t>
  </si>
  <si>
    <t>CUADERNO DE RESORTE  DE 150 HOJAS Y 300 PAGINAS, MATERIALES DE OFICINA DE USO DIARIO.</t>
  </si>
  <si>
    <t>SUMINISTRO DE OFICINA PARA USO DIARIO , LIBRO DE ACTAS, TANTO PARA LA DIRECCIÓN MEDICA ASI COMO PARA LA JEFATURA DE SALA DE OPERACIONES</t>
  </si>
  <si>
    <t>Cuadernos para uso de controles.</t>
  </si>
  <si>
    <t>Libros de tomas de actas en caso de ser requeridos para reuniones varias.</t>
  </si>
  <si>
    <t>Tiraje de formularios o impresiones como son las ofertas de servicio para el Área de Reclutamiento y Selección de Personal.</t>
  </si>
  <si>
    <t>Impresión certificados y otros para efecto de capacitaciones.</t>
  </si>
  <si>
    <t>PARA USO DIARIO EN LABORES DE OFICINA.</t>
  </si>
  <si>
    <t>CONTROL DE ENTRADAS Y SALIDAS.</t>
  </si>
  <si>
    <t>SE REQUIERE CONTAR CON UNA SOLUCION DE CONTROL DE LAS ENTRADAS Y SALIDAS DEL PERSONAL AL COMEDOR, ESTE PROYECTO SE ENFOCA EN EL CONTROL INTERNO DEL SERVICIO DE NUTRICION EN CONJUNTO CON LA DIRECCION ADMINISTRATIVA Y DIRECCION MEDICA</t>
  </si>
  <si>
    <t>AGENDA PERSONAL  DEL ULTIMO AÑO, MEDIDAS APROXIMADAS 21,5 CM DE LARGO X 14,5 CM DE ANCHO, RESUMEN MENSUAL, CUBIERTA ACOLCHADA.</t>
  </si>
  <si>
    <t>LIBRO DE PARTOS.</t>
  </si>
  <si>
    <t>NECESARIO PARA EL REGISTRO Y CONTROL ANUAL DE LOS PARTOS DIARIOS REALIZADOS EN ESTE HOSPITAL.</t>
  </si>
  <si>
    <t>FORMULAS TAMANO ESPECIAL IMPRESAS ANVERSO.PAPEL CARTULINA MANILA 150 LBS.</t>
  </si>
  <si>
    <t>TARJETAS NECESARIAS PARA IDENTIFICAR CUANDO SE AMPULA MIEMBROS INFERIORES O SUPERIORES.  VERDE: SUPERIOR, AMARILLO: INFERIOR.</t>
  </si>
  <si>
    <t>NECESARIO COMO PARTE DE LA EDUCACION QUE BRINDA LA ENFERMERIA DE NEUMOLOGIA A LOS USUARIOS OXIGENO-DEPENDIENTES, PARA EL DESPACHO DE LOS CILINDROS DE OXIGENO.</t>
  </si>
  <si>
    <t>SE REQUIERE PARA EL AÑO 2021  A FIN DE BRINDAR AL PERSONAL DEL AREA DE GESTION DE BIENES Y SERVICIOS TODOS LOS INSUMOS NECESARIOS PARA EL CORRECTO DESEMPEÑO DE SUS FUNCIONES. SECRET</t>
  </si>
  <si>
    <t>SE REQUIERE  PARA EL AÑO  2021  A FIN DE BRINDAR AL PERSONAL DEL AREA DE GESTION DE BIENES Y SERVICIOS TODOS LOS INSUMOS NECESARIOS PARA EL CORRECTO DESEMPEÑO DE SUS FUNCIONES.</t>
  </si>
  <si>
    <t>SE REQUIERE  PARA EL AÑ0 2021 A FIN DE BRINDAR AL PERSONAL DEL ÁREA DE GESTIÓN DE BIENES Y SERVICIOS TODOS LOS INSUMOS NECESARIOS PARA EL CORRECTO DESEMPEÑO DE SUS FUNCIONES.</t>
  </si>
  <si>
    <t>SE REQUIERE  PARA EL AÑO  2021 A FIN DE BRINDAR AL PERSONAL DEL ÁREA DE GESTIÓN DE BIENES Y SERVICIOS TODOS LOS INSUMOS NECESARIOS PARA EL CORRECTO DESEMPEÑO DE SUS FUNCIONES.</t>
  </si>
  <si>
    <t>SOLICITUD COMPRA POR CAJA CHICA, TAM. 21.5 X 14 CMS.</t>
  </si>
  <si>
    <t>SE REQUIERE PARA EL AÑO 2021 A FIN DE CONTINUAR CON LOS CONTROLES EN LA RECEPCIÓN DE OFERTAS Y POSIBLES MUESTRAS EN EL TEMA DE CONTRATACIÓN ADMINISTRATIVA. ( RECIBO DE OFERTAS)</t>
  </si>
  <si>
    <t xml:space="preserve">Se requiere de esta sub partida para el Servicio Financiero Contable, esto para los dintos anotaciones que realizan los funcionario para las respectivas reuniones y capacitaiones que reciban durante el periodo </t>
  </si>
  <si>
    <t xml:space="preserve">Se requiere de esta sub partida para el Servicio Financiero Contable, esto para tomar declaraciones de temas importantes en reuniones realizas en la distintas sub-área del servicio, esto para el durante el periodo. </t>
  </si>
  <si>
    <t>SE REQUIERE CONTAR CON ESTE INSUMO PARA CONTROL DE TAREAS Y ACTIVIDADES DEL PERSONAL ADMINISTRATIVO, SUPERVISION , CENTRO DE MONITOREO Y JEFATURA.</t>
  </si>
  <si>
    <t>CUADERNO DE RESORTES DE 150 HOJAS, UTILIZADO PARA FUNCIONES ADMINISTRATIVAS POR PARTE DEL PERSONAL DEL SERVICIO DE SEGURIDAD Y VIGILANCIA.</t>
  </si>
  <si>
    <t>SE REQUIERE CONTAR CON LA ADQUISICIÓN DE LIBROS DE ACTAS DE 300 FOLIOS, ESTO POR CUANTO ACTUALMENTE PROVEEDURIA ESTA DESPACHANDO LIBROS DE ACTAS DE 100 FOLIOS, LO CUAL OCASIONA QUE EN LOS PUESTOS DE TRABAJO ESTE INSUMO SE FINALICE CON PRONTITUD, DEBIDO A QUE DURANTE LOS TRES TURNOS DE LABOR LOS OFICIALES DE SEGURIDAD Y SUPERVISORES REALIZAN LOS REPORTES OPERATIVOS, MISMOS QUE PUEDEN LLEGAR A SER EXTENSOS PROVOCANDO QUE SE DEBA ESTAR CAMBIANDO LA BITACORA CONSTANTEMENTE. A SU VEZ EL RESGUARDO DE LAS BITACORAS EN LA BODEGA HA INCREMENTADO POR CUANTO SE HA MINIMIZADO CONSIDERABLEMENTE EL ESPACIO. CABE INDICAR QUE DURANTE AÑOS ATRÁS SE HA UTILIZADO ESTE TIPO DE INSUMO, LO CUAL BENEFICIA QUE POR MES LOS REPOSTES QUEDEN CONSOLIDADOS EN UNA SOLA BITÁCORA PARA SU PRONTA LOCALIZACIÓN EN CASO DE SER REQUERIDOS PARA ATENDER ALGÚN TIPO DE GESTIÓN INTERNA DE ESTE CENTRO MÉDICO.</t>
  </si>
  <si>
    <t>PIN DE CORRECCION POR MEDIO DE INTERNET  DE 25 USOS DE APLICACION MAS 25 HOJAS DE RESPUESTAS DEL INVENTARIO BOCHUM DE LA PERSONALIDAD Y COMPETENCIAS BIP/TEA EDICIONES/ ESPAÑA</t>
  </si>
  <si>
    <t>PARA SER IMPLEMENTADO EN EL SERVICIO DE PSICOLOGIA EN LAS PRUEBAS PSICOLOGICAS</t>
  </si>
  <si>
    <t>CUESTIONARIO DE PERSONALIDAD, CATELL.</t>
  </si>
  <si>
    <t>CUESTIONARIO DE ANSIEDAD ESTADO-RASGO (STAI)</t>
  </si>
  <si>
    <t>INVENTARIO DE EXPRESION DE LA IRA ESTADO RASGO EN NIÑOS  (STAXI-NA). JUEGO COMPLETO. TEA EDICIONES / ESPAÑA.</t>
  </si>
  <si>
    <t>SCRENING DEL DETERIORO COGNITIVO EN PSIQUIATRIA  SCIP-S.</t>
  </si>
  <si>
    <t>PRUEBAS PSICOLOGICA: STROOP TEST DE COLORES Y PALABRAS JUEGO COMPLETO.</t>
  </si>
  <si>
    <t>PIN DE 10 INFORMES INTERPRETATIVOS DEL TEST DFE ESTRATEGIAS COGNITIVAS-EMOCIONALES MOLDES</t>
  </si>
  <si>
    <t>CLIFTON, PROCEDIMIENTO DE EVALUACION DE ANCIANOS CLIFTON</t>
  </si>
  <si>
    <t>ADI-R ENTREVISTA PARA EL DIAGNOSTICO DEL AUTISMO</t>
  </si>
  <si>
    <t>A-D CUESTIONARIO DE CONDUCTA ANTISOCIALES DELECTIVAS</t>
  </si>
  <si>
    <t>PAQUETE DE 25 HOJAS AUTOCORREGIBLES DEL D-2 TEST DE ATENCION / TEA EDICIONES / ESPAÑA.</t>
  </si>
  <si>
    <t>PAQUETE DE 25 EJEMPLARES AUTOCORREGIBLES IDER INVENTARIO DE DEPRESION ESTADO RASGO / TEA EDICIONES / ESPAÑA.</t>
  </si>
  <si>
    <t>IPP-R INVENTARIO DE INTERESES Y PREFERENCIAS PROFESIONALES REVISADO/PAQUETE DE 10 CUADERNILLOS/ TEA EDICIONES/ESPAÑA</t>
  </si>
  <si>
    <t>KIT DE CORRECCION MODULO 4, ESCALA DE OBSERVACION PARA EL DIAGNOSTICO DEL AUTISMO, ADOS</t>
  </si>
  <si>
    <t>CUESTIONARIO DE VALORES INTERPERSONALES SIV/TEA EDICIONES/ESPAÑA.</t>
  </si>
  <si>
    <t>INVENTARIO MULTIFACETIDO DE PERSONALIDAD DE MINNESOTA. MMPI-2 RF</t>
  </si>
  <si>
    <t>PAQUETE DE 10 CUADERNILLOS DEL PAI INVENTARIO DE EVALUACION DE LA PERSONALIDAD</t>
  </si>
  <si>
    <t>TEST DE INTELIGENCIA BREVE DE REYNOLDS,  MANUAL</t>
  </si>
  <si>
    <t>25 USOS  DE CORRECCION  MAS 25 HOJAS DE RESPUESTAS/  COMPE-TEA/TEA EDICIONES/ESPAÑA CON PIN.</t>
  </si>
  <si>
    <t>NEUROPSI  ATENCION Y MEMORIA PRUEBA COMPLETA.</t>
  </si>
  <si>
    <t xml:space="preserve">PARA SER IMPLEMENTADO EN EL SERVICIO DE PSICOLOGIA EN LAS PRUEBAS PSICOLOGICAS  </t>
  </si>
  <si>
    <t>PAQUETE DE 25 HOJAS AUTOCORREGIBLES DEL PMA APTITUDES MENTALES PRIMARIAS / TEA EDICIONES / ESPAÑA</t>
  </si>
  <si>
    <t>SIV CUESTIONARIO DE VALORES INTERPERSONALES , PINES DE CORRECCION POR MEDIO DE INTERNET DE 25 USOS DE APLICACION MAS 25 HOJAS DE RESPUESTAS</t>
  </si>
  <si>
    <t>AGARRADERA PARA MUEBLES 5 1/2". MATERIAL ACERO INOXIDABLE, DISTANCIA ENTRE CENTROS 5 1/2" (13,97 CM) QUE CUMPLA LA NORMA ANSI A156.6</t>
  </si>
  <si>
    <t xml:space="preserve">AGARRADERA PARA MUEBLES 5 1/2" </t>
  </si>
  <si>
    <t>ALDABAS TIPO PLATINA 4" (10.16 CM)</t>
  </si>
  <si>
    <t xml:space="preserve"> ALDABAS TIPO PLATINA 4" (10.16 CM)</t>
  </si>
  <si>
    <t>ALDABAS PARA CANDADO 4" (10,16 CM)</t>
  </si>
  <si>
    <t>ALDABA PARA CANDADO  DE 3.81 CMS.</t>
  </si>
  <si>
    <t>ALDABA PARA CANDADO DE 3.81 CMS.</t>
  </si>
  <si>
    <t>ALDABA PARA CANDADO DE 5.08 CMS.</t>
  </si>
  <si>
    <t xml:space="preserve">ALDABA PARA CANDADO DE 5.08CM </t>
  </si>
  <si>
    <t>CANDADO DE 30MM EN LATON MACIZO.</t>
  </si>
  <si>
    <t>CANDADO DE 30MM</t>
  </si>
  <si>
    <t>CANDADO DE  40MM EN LATON MACIZO.</t>
  </si>
  <si>
    <t>CANDADO DE 40MM</t>
  </si>
  <si>
    <t>CANDADO DE 40MM EN LATON MACIZO.</t>
  </si>
  <si>
    <t>CANDADO DE 50MM EN LATON MACIZO.</t>
  </si>
  <si>
    <t>CANDADO DE 50MM</t>
  </si>
  <si>
    <t xml:space="preserve"> CANDADO DE 50MM EN LATON MACIZO.</t>
  </si>
  <si>
    <t>CANDADO DE  60MM EN LATON MACIZO.</t>
  </si>
  <si>
    <t>CANDADO DE 60MM EN LATON MACIZO.</t>
  </si>
  <si>
    <t>CERRADURA DE PICO DE LORA</t>
  </si>
  <si>
    <t>LLAVIN PICO DE LORA DERECHO, SOLDABLE PARA METAL, CON DISCO DE USO MANUAL PARA ABRIR POR EL LADO INTERNO. PARA USO EN PUERTAS Y PORTONES CORREDIZOS</t>
  </si>
  <si>
    <t>LLAVIN PARA GAVETA CILINDRO LARGO</t>
  </si>
  <si>
    <t xml:space="preserve">LLAVIN PARA GAVETA CILINDRO LARGO. </t>
  </si>
  <si>
    <t>LLAVIN PARA GAVETA CILINDRO CORTO</t>
  </si>
  <si>
    <t>CERRADURA PARA PUERTA (DOBLE PASO DERECHA)</t>
  </si>
  <si>
    <t xml:space="preserve">CERRADURA PARA PUERTA (DOBLE PASO DERECHA) </t>
  </si>
  <si>
    <t>CERRADURA PARA PUERTA (DOBLE PASO IZQUIERDA)</t>
  </si>
  <si>
    <t xml:space="preserve">CERRADURA PARA PUERTA (DOBLE PASO IZQUIERDA) </t>
  </si>
  <si>
    <t>CERRADURA ESTANDAR DE SOBREPONER PARA PUERTAS DE ABATIR.</t>
  </si>
  <si>
    <t xml:space="preserve">CERRADURA ESTANDAR DE SOBREPONER PARA PUERTAS DE ABATIR. </t>
  </si>
  <si>
    <t>CERRADURA DE MANIJA GRADO I DE 1   3/8" (3.49CM) A 2" (50,8CM), RECIBIDOR ESTANDAR, CON LENGÜETA DE SEGURIDAD, QUE CUMPLA LAS SIGUIENTES NORMAS: ANSI A 1 117.1 Y F82, UL 10C Y 1 0B</t>
  </si>
  <si>
    <t>Cerradura de manija.</t>
  </si>
  <si>
    <t>CERRADURA  DE EMBUTIR, PARA  ARCHIVADOR METALICO.</t>
  </si>
  <si>
    <t xml:space="preserve"> CERRADURA DE EMBUTIR, PARA ARCHIVADOR METALICO.</t>
  </si>
  <si>
    <t>CERRADURA ELECTRICA DE SOBREPONER IZQUIERDA.</t>
  </si>
  <si>
    <t>CERRADURA ELECTRICA DE SOBREPONER DERECHA</t>
  </si>
  <si>
    <t xml:space="preserve"> CERRADURA ELECTRICA DE SOBREPONER DERECHA</t>
  </si>
  <si>
    <t>JUEGOS DE GANZUAS, SET DE 20 PIEZAS</t>
  </si>
  <si>
    <t>SET DE GANZUA DE 32 PIEZAS, PARA CERRAJERIA</t>
  </si>
  <si>
    <t xml:space="preserve">SET DE GANZUA DE 32 PIEZAS PARA CERRAJERIA. </t>
  </si>
  <si>
    <t>LLAVIN PARA PUERTA DE ALUMINIO CON NET COMPLETO.</t>
  </si>
  <si>
    <t xml:space="preserve">LLAVIN PARA PUERTA DE ALUMINIO CON NET COMPLETO. </t>
  </si>
  <si>
    <t>LLAVIN DE ACERO INOXIDABLE, DE PALANCA EXTERIOR CON LLAVE, GRADO 1.</t>
  </si>
  <si>
    <t xml:space="preserve">LLAVIN DE ACERO INOXIDABLE DE PALANCA. </t>
  </si>
  <si>
    <t>LLAVIN PICO DE LORA, SOLDABLE PARA METAL, CON DISCO DE USO MANUAL PARA ABRIR POR EL LADO INTERNO. PARA USO EN PUERTAS Y PORTONES CORREDIZOS</t>
  </si>
  <si>
    <t>LLAVIN PICO DE LORA IZQUIERDO, SOLDABLE PARA METAL, CON DISCO DE USO MANUAL PARA ABRIR POR EL LADO INTERNO. PARA USO EN PUERTAS Y PORTONES CORREDIZOS</t>
  </si>
  <si>
    <t>LLAVIN  DOBLE PASO, DERECHO.</t>
  </si>
  <si>
    <t xml:space="preserve">LLAVIN DE DOBLE PASO, DERECHO. </t>
  </si>
  <si>
    <t>LLAVIN DE DOBLE PALANCA, CON LLAVE Y SEGURO. ACABADO EN COLOR PLATEADO O ALUMINIO NATURAL</t>
  </si>
  <si>
    <t xml:space="preserve">LLAVIN DE PALANCA CON LLAVE PARA PUERTA. </t>
  </si>
  <si>
    <t>PERILLAS CIRCULARES  DECORATIVAS DE 1-1/2? DE DIAMETRO</t>
  </si>
  <si>
    <t xml:space="preserve">PERILLAS CIRCULARES DECORATIVAS. </t>
  </si>
  <si>
    <t>LLAVIN DE DOBLE PASO IZQUIERDO.</t>
  </si>
  <si>
    <t>LAVIN DE PASO IZQUIERDO</t>
  </si>
  <si>
    <t>LLAVIN PARA MUEBLES</t>
  </si>
  <si>
    <t xml:space="preserve">LLAVIN PARA GAVEA ESPIGA CORTA. </t>
  </si>
  <si>
    <t>ALDABA P/PUERTA 2"</t>
  </si>
  <si>
    <t>ALDABA P/PUERTA 3"</t>
  </si>
  <si>
    <t>LLAVIN ELECTRICO DERECHO DE PARCHE, ACABADO BEIGE, CON BOTON ADICIONAL ADJUNTO AL CILINDRO .</t>
  </si>
  <si>
    <t xml:space="preserve">LLAVIN ELECTRICO DERECHO. </t>
  </si>
  <si>
    <t>RODIN PARA PUERTA  CORREDIZA DE 3MTS K40/75 KILOS DE SOPORTE</t>
  </si>
  <si>
    <t xml:space="preserve">RODIN PARA PUERTA CORREDIZA K40/75 KILOS SOPORTE. </t>
  </si>
  <si>
    <t>CERRADURA PARA PUERTA, CON LLAVE Y SEGURO DE BOTON, CON MANIJA TIPO PALANCA.</t>
  </si>
  <si>
    <t>CERRADURA PARA PUERTA, CON LLAVE Y SEGURO DE BOTON, CON MANIJA TIPO PALANCA. PARA LEY 7600</t>
  </si>
  <si>
    <t>CERRADURA PARA PUERTA DE PASO, CON MANIJA TIPO PALANCA, CON SEGURO DE BOTON.</t>
  </si>
  <si>
    <t xml:space="preserve">LLAVIN DE PALANCA PARA PUERTA SIN LLAVE. </t>
  </si>
  <si>
    <t xml:space="preserve"> CERRADURA PARA PUERTA DE PASO SIN LLAVE , CON MANIJA TIPO PALANCA, CON SEGURO DE BOTON. PARA LEY 7600</t>
  </si>
  <si>
    <t>BISAGRA TIPO PIANO DE 3/4 PULG (CERRADA) (1.9CM, 19MM), EN ACERO INOXIDABLE.</t>
  </si>
  <si>
    <t>BISAGRA DE ACERO  CON PASADOR REMOVIBLE DE 5,08 CM X 5,08  (2" X 2")  DE  2,5MM  DE ESPESOR.</t>
  </si>
  <si>
    <t xml:space="preserve">BISAGRA DE ACERO 2" X 2" </t>
  </si>
  <si>
    <t>BISAGRA DE ACERO CON PASADOR REMOVIBLE DE 5,08 CM X 5,08 (2" X 2") DE 2,5MM DE ESPESOR.</t>
  </si>
  <si>
    <t>BISAGRA DE ACERO  CON PASADOR REMOVIBLE DE 7,62 CM X 7,62  (3" X 3")  DE  2,5MM  DE ESPESOR.</t>
  </si>
  <si>
    <t xml:space="preserve">BISAGRA DE ACERO DE 3" X 3" </t>
  </si>
  <si>
    <t xml:space="preserve"> BISAGRA DE ACERO CON PASADOR REMOVIBLE DE 7,62 CM X 7,62 (3" X 3") DE 2,5MM DE ESPESOR.</t>
  </si>
  <si>
    <t>BISAGRA DE ACERO  CON PASADOR REMOVIBLE DE 10,16 CM X 10,16  (4" X 4")  DE  2,5MM  DE ESPESOR.</t>
  </si>
  <si>
    <t xml:space="preserve">BISAGRA DE ACERO DE 4" X 4" </t>
  </si>
  <si>
    <t>BISAGRA DE ACERO CON PASADOR REMOVIBLE DE 10,16 CM X 10,16 (4" X 4") DE 2,5MM DE ESPESOR.</t>
  </si>
  <si>
    <t>RESBALON PARA ESTANTE.</t>
  </si>
  <si>
    <t xml:space="preserve">RESBALON PARA ESTANTE. </t>
  </si>
  <si>
    <t>TIRADERA DECORATIVA 4" PARA MUEBLE, QUE SE FIJAN CON 2 TORNILLOS. ESTANDAR</t>
  </si>
  <si>
    <t xml:space="preserve">TIRADERA DECORATIVA 4" PARA MUEBLE. </t>
  </si>
  <si>
    <t>TIRADERA PARA PUERTA 6" DECORATIVA</t>
  </si>
  <si>
    <t>TIRADERA PARA PUERTA 6" DECORATIVA.</t>
  </si>
  <si>
    <t>BISAGRA SEMICURVA DE 35 MM PARA MUEBLE.</t>
  </si>
  <si>
    <t xml:space="preserve">BISAGRA DE PRESION PARA MUEBLE. </t>
  </si>
  <si>
    <t>BISAGRA SEMICURVA DE PRESION EN 35 MM PARA MUEBLE.</t>
  </si>
  <si>
    <t>BRAZO HIDRAULICO DE DOBLE ACCION</t>
  </si>
  <si>
    <t>BRAZO HIDRAULICO DE GIRO SIMPLE</t>
  </si>
  <si>
    <t xml:space="preserve">BRAZO HIDRAULICO PARA PUERTA MARCA YALE. </t>
  </si>
  <si>
    <t>BRAZO HIDRAULICO PARA PUERTA DE HASTA 80 KG</t>
  </si>
  <si>
    <t>BRAZO HIDRULICO PARA PUERTA DE HASTA 80KG.</t>
  </si>
  <si>
    <t xml:space="preserve"> BRAZO HIDRAULICO PARA PUERTA DE HASTA 80 KG</t>
  </si>
  <si>
    <t>BRAZO HIDRAULICO  DE USO PESADO PARA PUERTAS DE HASTA 150KG</t>
  </si>
  <si>
    <t xml:space="preserve"> BRAZO HIDRAULICO DE USO PESADO PARA PUERTAS DE HASTA 150KG</t>
  </si>
  <si>
    <t>GUIJO PARA COLGAR PUERTAS</t>
  </si>
  <si>
    <t>GUIJOS CILINDRICOS, ESPESOR DE PLATINA 1/2", MEDIDA DIAMETRO PIN 5/8"</t>
  </si>
  <si>
    <t>PICAPORTE METALICO DE 5.08 CMS (2").</t>
  </si>
  <si>
    <t xml:space="preserve">PICAPORTE METALICO DE 2" </t>
  </si>
  <si>
    <t>PICAPORTE DE 7.62 CMS.</t>
  </si>
  <si>
    <t xml:space="preserve">PICAPORTE DE 3" X 3" </t>
  </si>
  <si>
    <t>PICAPORTE DE 7.62 CMS. (3")</t>
  </si>
  <si>
    <t>PICAPORTE DE 10.16 CMS.</t>
  </si>
  <si>
    <t xml:space="preserve">PICAPORTE DE 4" </t>
  </si>
  <si>
    <t>PICAPORTE DE 10.16 CMS. (4")</t>
  </si>
  <si>
    <t>PICAPORTE DE CADENA, 757040, 150M, CON CADENA PLATEADO</t>
  </si>
  <si>
    <t xml:space="preserve">PICAPORTE DE CADENA CON CADENA PLATEADO. </t>
  </si>
  <si>
    <t xml:space="preserve"> PICAPORTE DE CADENA, 757040, 150M, CON CADENA PLATEADO</t>
  </si>
  <si>
    <t>PICAPORTE DE PIE DORADO (4"), S757-050</t>
  </si>
  <si>
    <t xml:space="preserve">PICAPORTE DE PIE DORADO DE 4" </t>
  </si>
  <si>
    <t xml:space="preserve"> PICAPORTE DE PIE DORADO (4"), S757-050</t>
  </si>
  <si>
    <t>RIEL TELESCOPICO  MEDIDAS 45,72CM (18") LARGO X 4,6CM (1,81 PULG) ANCHO</t>
  </si>
  <si>
    <t>RIEL TELESCOPICO MEDIDAS 45,72CM (18") LARGO X 4,6CM (1,81 PULG) ANCHO</t>
  </si>
  <si>
    <t>SUJETADORES PARA PUERTAS (FIJA PUERTA)</t>
  </si>
  <si>
    <t>TOPE PARA PUERTAS</t>
  </si>
  <si>
    <t xml:space="preserve">TOPE PARA PUERTAS. </t>
  </si>
  <si>
    <t xml:space="preserve">TUERCA, DE 1/4 (0,635CM).   </t>
  </si>
  <si>
    <t>Tuerca hexagonal para varilla roscada.</t>
  </si>
  <si>
    <t>TUERCA HEXAGONAL ROSCA ORDINARIA 1/4"</t>
  </si>
  <si>
    <t>ALAMBRE GALVANIZADO NO.16 (1,68MM).</t>
  </si>
  <si>
    <t xml:space="preserve">ALAMBRE GALVANIZADO. </t>
  </si>
  <si>
    <t>VARILLA ROSCADA DE 3/8 EN ACERO A36</t>
  </si>
  <si>
    <t xml:space="preserve">VARILLA ROSCADA DE 3/8 </t>
  </si>
  <si>
    <t>CLAVO DE ACERO DE 1"(2,54CM)</t>
  </si>
  <si>
    <t>CLAVO DE ACERO DE 1" PULGADA.</t>
  </si>
  <si>
    <t>CLAVO DE ACERO DE 3" (7,62CM)</t>
  </si>
  <si>
    <t>CLAVO DE ACERO DE 3"</t>
  </si>
  <si>
    <t>CLAVO DE ACERO DE 1 1/2" (3,81CM).</t>
  </si>
  <si>
    <t>CLAVO DE ACERO DE 1 1/2"</t>
  </si>
  <si>
    <t xml:space="preserve">CLAVO DE ACERO 2" (5,08CMS) </t>
  </si>
  <si>
    <t>CLAVO DE ACERO 2"</t>
  </si>
  <si>
    <t>ANGULAR DE 50,8 X 50,8 MM X 6000MM (2" X 2"X 6M), EN HIERRO NEGRO, DE 6,4MM DE ESPESOR +/- 0,01MM.</t>
  </si>
  <si>
    <t>ANGULAR 1/4" X 2" X 6M</t>
  </si>
  <si>
    <t>ANGULAR DE 25,4 X 25,4 MM X 6000MM (1"X1"X 6M), EN HIERRO NEGRO, DE 4,7MM DE ESPESOR +/- 0,01MM.</t>
  </si>
  <si>
    <t>ANGULAR DE 1" X 1" X 6MM EN HIERRO NEGRO</t>
  </si>
  <si>
    <t>ANGULAR DE 3/4" X 3/4" (1,905CM X 1,905CM, 18MM X 18MM) EN 3MM +/-0,01MM DE ESPESOR POR 6M DE LARGO EN ACERO INOXIDABLE.</t>
  </si>
  <si>
    <t>ANGULAR DE 1" X 1" (2,54CM X 2,54CM, 25MM X 25MM) EN 3MM +/-0,01MM DE ESPESOR POR 6M DE LARGO EN ACERO INOXIDABLE.</t>
  </si>
  <si>
    <t>ANGULAR DE 1" X 1" (2,54CM X 2,54CM, 25MM X 25MM) EN 6MM +/-0,01MM DE ESPESOR POR 6M DE LARGO EN ACERO INOXIDABLE.</t>
  </si>
  <si>
    <t>ANGULAR DE 25,4 X 25,4 MM X 3050MM (1"X1"X 3,05M), EN HIERRO GALVANIZADO, DE 0,44MM DE ESPESOR +/- 0,05MM.</t>
  </si>
  <si>
    <t>ANGULAR DE 25,4 X 25,4 MM X 3050MM (1"X1"X 3,05M), EN HIERRO GALVANIZADO, DE 0,44MM DE ESPESOR +/- 0,05MM. PARA GYPSUM</t>
  </si>
  <si>
    <t>PERFIL STUD HIERRO GALVANIZADO, 4" (10,16CM, 101,6MM) X 1-1/4" (3,17CM, 31,7MM) +/-0,79MM X 0.70 A 0,90MM +/-0,01MM DE ESPESOR, DE 3,05M DE LONGITUD.</t>
  </si>
  <si>
    <t xml:space="preserve">PERFIL STUD. </t>
  </si>
  <si>
    <t>PERFIL TIPO STUD 4" GALVANIZADO PARA PAREDES LIVIANAS</t>
  </si>
  <si>
    <t>PERFIL STUD HIERRO GALVANIZADO, 4" PARA GYPSUM DE 3,05M DE LONGITUD.</t>
  </si>
  <si>
    <t>PERFIL TRACK HIERRO GALVANIZADO, 3" (7,62CM, 76,2MM) X 1-1/4" (3,17CM X 31,7MM) +/-0,01MM) X 0.70 A 0,90MM +/-0.01MM DE ESPESOR, DE 3,05M DE LONGITUD.</t>
  </si>
  <si>
    <t>PERFIL TRACK HIERRO GALVANIZADO, 3" PARA GYPSUM, DE 3,05M DE LONGITUD.</t>
  </si>
  <si>
    <t>PERFIL TRACK HIERRO GALVANIZADO, 4" (10,16CM, 101,6MM) X 1-1/4" (3,17CM, 31,7MM) +/-0,79MM X 0.70 A 0,90MM +/-0,01MM DE ESPESOR, DE 3,05M DE LONGITUD.</t>
  </si>
  <si>
    <t xml:space="preserve">PERFIL TRACK </t>
  </si>
  <si>
    <t>PERFIL TRACK HIERRO GALVANIZADO, 4" PARA GYPSUM, DE 3,05M DE LONGITUD.</t>
  </si>
  <si>
    <t>PERFIL TIPO PARAL (STUD) #24, DE ACERO GALVANIZADO ANTICORROSIVO G60, DE 1 1/4" X 3"  DE  2,44  METROS DE LONGITUD.</t>
  </si>
  <si>
    <t xml:space="preserve"> PERFIL TIPO PARAL (STUD) #24, DE ACERO GALVANIZADO ANTICORROSIVO G60, DE 1 1/4" X 3" DE 2,44 METROS DE LONGITUD.</t>
  </si>
  <si>
    <t>PERFIL FURRING OMEGA PARA GYPSUM, 2 1/2"  (63 MM) X 3,66 M, CALIBRE 25 (0,40 MM).</t>
  </si>
  <si>
    <t xml:space="preserve"> PERFIL FURRING OMEGA PARA GYPSUM, 2 1/2" (63 MM) X 3,66 M, CALIBRE 25 (0,40 MM).</t>
  </si>
  <si>
    <t>PERFIL TIPO ESQUINERO DE 31,7MM X 31,7MM X 3000MM (1 1/4" X 1 1/4" X 3,05M) DE 0,35MM DE ESPESOR +/- 0,01MM. EN HIERRO GALVANIZADO.</t>
  </si>
  <si>
    <t xml:space="preserve">PERFIL ESQUINERO </t>
  </si>
  <si>
    <t>PERFIL TIPO ESQUINERO PARA GYPSUM EN HIERRO GALVANIZADO.</t>
  </si>
  <si>
    <t>LAMINA PUNTA DIAMANTE 3/16" HIERRO GALVANIZADO DE  1,22 M X 2,44 M</t>
  </si>
  <si>
    <t xml:space="preserve">LAMINA PUNTA DE DIAMANTE CABILBRE 3/16" HIERRO NEGRO. </t>
  </si>
  <si>
    <t>LAMINA PUNTA DIAMANTE 3/16" HIERRO GALVANIZADO DE 1,22 M X 2,44 M</t>
  </si>
  <si>
    <t>LAMINA PUNTA DIAMANTE 1/8"  HIERRO GALVANIZADO DE 1.22 X 2.44 CM</t>
  </si>
  <si>
    <t>LAMINA PUNTA DE DIAMANTE 1/8"</t>
  </si>
  <si>
    <t>LAMINA PUNTA DIAMANTE 1/8" HIERRO GALVANIZADO DE 1.22 X 2.44 CM</t>
  </si>
  <si>
    <t>TUBO CUADRADO HIERRO NEGRO DE 4" ( 10,16CM, 100MM) +/- 1,5MM X 1,50MM DE ESPESOR X 6 METROS DE LARGO.</t>
  </si>
  <si>
    <t>TUBO CUADRADO HIERRO NEGRO DE 1,1/2" ( 3,81CM, 38MM) +/- 1,5MM X 1,50MM DE ESPESOR X 6 METROS DE LARGO.</t>
  </si>
  <si>
    <t>TUBO CUADRADO HIERRO NEGRO DE 3" (7,62CM, 75MM) +/- 1,5MM X 1,80MM DE ESPESOR X 6 METROS DE LARGO.</t>
  </si>
  <si>
    <t>TUBO REDONDO DE HN, CEDULA 40, DE 22MM (7/8") X 1,2MM DE ESPESOR X 6M DE LONGITUD</t>
  </si>
  <si>
    <t>TUBO REDONDO DE ACERO INOXIDABLE 7/8"</t>
  </si>
  <si>
    <t>TUBO RENDONDO, HN, 1/2" (12,7 MM), EN 1,50 MM ESPESOR</t>
  </si>
  <si>
    <t>TUBO HIERRO NEGRO 1/2"</t>
  </si>
  <si>
    <t>TUBO RENDONDO, HN, 3/4" (19,05 MM), EN 1,50 MM ESPESOR</t>
  </si>
  <si>
    <t>TUBO REDONDO HIERRO NEGRO 3/4"</t>
  </si>
  <si>
    <t>TUBO RENDONDO, HN, 1" (25,40 MM), EN 1,50 MM ESPESOR</t>
  </si>
  <si>
    <t>TUBO REDONDO 1'' X 6 MTS (1,80 MM) ACERO INOXIDABLE</t>
  </si>
  <si>
    <t>TUBO REDONDO 1/2'' X 6 MTS (1,80 MM) ACERO INOXIDABLE</t>
  </si>
  <si>
    <t>TUBO CUADRADO HIERRO NEGRO DE 3/4" ( 1,905CM, 18MM) +/- 1,5MM X 1,50MM DE ESPESOR X 6 METROS DE LARGO.</t>
  </si>
  <si>
    <t>TUBO CUADRADO HIERRO NEGRO DE 1" ( 2,54CM, 25MM) +/- 1,5MM X 1,50MM DE ESPESOR X 6 METROS DE LARGO.</t>
  </si>
  <si>
    <t>TUBO CUADRADO HIERRO NEGRO DE 2" ( 5,08CM, 50MM) +/- 1,5MM X 1,50MM DE ESPESOR X 6 METROS DE LARGO .</t>
  </si>
  <si>
    <t>TUBO CUADRADO ACERO INOXIDABLE, 1" X 1,5 MM ESPESOR, 6 M LARGO.</t>
  </si>
  <si>
    <t>TUBO ACERO INOXIDABLE 1"</t>
  </si>
  <si>
    <t>TUBO CUADRADO ACERO INOXIDABLE, 1,5" X 1,5 MM ESPESOR, 6 M LARGO.</t>
  </si>
  <si>
    <t>TUBO CUADRADO 1.5" X 1.5 DE ESPESOR X 6MTS</t>
  </si>
  <si>
    <t>TUBO CUADRADO ACERO INOXIDABLE 1,5" X 1.5MM ESPESOR X 6MTS LARGO</t>
  </si>
  <si>
    <t>PLATINA DE 1 PULG (2,54CM, 25MM) EN 1/4 PULG (6MM) +/-0,01MM DE ESPESOR POR 6M DE LARGO EN ACERO INOXIDABLE.</t>
  </si>
  <si>
    <t>PLATINA DE 1" EN 1/4" DE ESPESOR POR 6M DE LARGO EN ACERO INOXIDABLE</t>
  </si>
  <si>
    <t>PLATINA DE HN DE 13MM X 3,2MM X 6M (PLATINA DE 1/2"  X 1/8" X 6M</t>
  </si>
  <si>
    <t>PLATINA DE HN DE 13MM X 3,2MM X 6M (PLATINA DE 1/2" X 1/8" X 6M</t>
  </si>
  <si>
    <t>PLATINA 1" (2.54CM, 25MM) X 1/8" (0.3175CM, 3MM) DE ESPESOR X 6 METROS DE LARGO, HIERRO NEGRO</t>
  </si>
  <si>
    <t>PLATINA 1" X 1/8" DE ESPESOR X 6 METROS DE LARGO HIERRO NEGRO</t>
  </si>
  <si>
    <t>PLATINA 2" (5.08CM, 50MM) X 1/4" (0.635CM, 6MM) DE ESPESOR X 6 METROS DE LARGO, HIERRO NEGRO</t>
  </si>
  <si>
    <t>PLATINA 2" (5.08CM, 50MM) X 3/16" (0.476CM, 4MM) DE ESPESOR X 6 METROS DE LARGO, HIERRO NEGRO</t>
  </si>
  <si>
    <t>PLATINA 1" (2.54CM, 25MM) X 1/4" (0.635CM, 6MM) DE ESPESOR X 6 METROS DE LARGO, HIERRO NEGRO</t>
  </si>
  <si>
    <t>PLATINA 1" (2.54CM, 25MM) EN 3/16" (0.476CM, 4MM) DE ESPESOR, X 6 METROS DE LARGO, EN HIERRO NEGRO</t>
  </si>
  <si>
    <t>PLATINA 3/4" (1.905CM, 18MM) X 1/4" (0.635CM, 6MM) DE ESPESOR X 6 METROS DE LARGO, HIERRO NEGRO</t>
  </si>
  <si>
    <t>PLATINA DE 3/4 PULG (1,905CM, 18MM) EN 3/16 PULG (0,476CM, 4MM), +/-0,01MM DE ESPESOR EN HIERRO NEGRO</t>
  </si>
  <si>
    <t>PLATINA 3/4" (1.905CM, 18MM) X 1/8" (0.3175CM, 3MM) DE ESPESOR X 6 METROS DE LARGO, HIERRO NEGRO</t>
  </si>
  <si>
    <t>MALLA TIPO CICLON DE 2M DE ALTURA DE 50MM TAMAÑO DEL ROMBO.</t>
  </si>
  <si>
    <t>MALLA TIPO CICLON 25MM</t>
  </si>
  <si>
    <t>MALLA ELECTROSOLDADA DE 2.5M X 6M EN 4.88MM.</t>
  </si>
  <si>
    <t>MALLA ELECTROSOLDADA DE 2.5M X 6M EN 5.30MM.</t>
  </si>
  <si>
    <t>SOLDADURA DE BRONCE 3/32</t>
  </si>
  <si>
    <t>SOLDADURA ACERO PLATA CON REVESTIMIENTO AZUL 3/32"</t>
  </si>
  <si>
    <t>SOLDADURA ACERO PLATA AL 15% SIN REVESTIMIENTO</t>
  </si>
  <si>
    <t>SOLDADURA ACERO PLATA SIN REVESTIMIENTO.</t>
  </si>
  <si>
    <t>SOLDADURA ACERO PLATA AL 15% CON REVESTIMIENTO</t>
  </si>
  <si>
    <t>SOLDADURA TIPO ESTAÑO 60/40. ROLLOS DE UNA LIBRA CADA UNO.</t>
  </si>
  <si>
    <t>SOLDADURA DE BRONCE</t>
  </si>
  <si>
    <t>SOLDADURA DE BRONCE 1/8" (0.3175CM)</t>
  </si>
  <si>
    <t>SOLDADURA ELECTRICA E6013 1/8", 3.2 MM</t>
  </si>
  <si>
    <t>SOLDADURA 6013 1/8"</t>
  </si>
  <si>
    <t>SOLDADURA ELECTRICA E6013 3/32" (0.238 CM)</t>
  </si>
  <si>
    <t>SOLDADURA 6013 3/32"</t>
  </si>
  <si>
    <t>SOLDADURA ELECTRICA PARA  ACERO INOXIDABLE E308L-16 3/32" (2.38 MM)</t>
  </si>
  <si>
    <t>SOLDADURA ELECTRICA PARA ACERO INOXIDABLE E308L-16 3/32" (2.38 MM)</t>
  </si>
  <si>
    <t>SOLDADURA PARA MAQUINA MIG. HILO UTILIZABLE SOLIDO 0.8 MM, PARA HIERRO.</t>
  </si>
  <si>
    <t>SOLDADURA DE ESTAÑO 70/30 EN PRESENTACION DE 1 LIBRA 1,5MM(0,062 PULG).</t>
  </si>
  <si>
    <t>SOLDADURA ESTAÑO</t>
  </si>
  <si>
    <t>GAZA DE SOPORTE UNIVERSAL  PARA RIEL STRUT DE 1 ¼", CERTIFICADO UL</t>
  </si>
  <si>
    <t xml:space="preserve">Gaza para riel strut. </t>
  </si>
  <si>
    <t>GAZA DE SOPORTE UNIVERSAL  PARA RIEL STRUT DE 1?, CERTIFICADO UL</t>
  </si>
  <si>
    <t>Gaza para riel strut.</t>
  </si>
  <si>
    <t>GAZA DE SOPORTE UNIVERSAL  PARA RIEL STRUT DE 1/2", CERTIFICADO UL</t>
  </si>
  <si>
    <t>GAZA DE SOPORTE UNIVERSAL  PARA RIEL STRUT DE 3/4", CERTIFICADO UL.</t>
  </si>
  <si>
    <t xml:space="preserve">Gaza para riel strut de 3/4". </t>
  </si>
  <si>
    <t>GAZAS SIN FIN, METALICAS DE 2"</t>
  </si>
  <si>
    <t>GAZAS SIN FIN, METALICAS DE 3"</t>
  </si>
  <si>
    <t>CADENA GALVANIZADA BRILLANTE DE ESLABON CORTO, DIAMETRO 3/16" (PULGADAS), ANCHO DEL ESLABON 16,8 MM, CARGA DE RUPTURA 720 KG , LARGO DEL ESLABON 35,5 MM, CARGA DE PRUEBA 360 KG</t>
  </si>
  <si>
    <t>CADENA GALVANIZADA BRILLANTE DE ESLABON CORTO DIÁMETRO 3/16"</t>
  </si>
  <si>
    <t xml:space="preserve">CADENA GALVANIZADA BRILLANTE DE ESLABON CORTO, DIAMETRO 3/16" </t>
  </si>
  <si>
    <t>GAZAS SIN FIN METALICAS 1 1/2"</t>
  </si>
  <si>
    <t>SOPORTE TIPO ABRAZADERA DE 12,7 MM (1/2?), TIPO U-BOLT</t>
  </si>
  <si>
    <t>Soporte tipo U-Bolt</t>
  </si>
  <si>
    <t>SOPORTE TIPO ABRAZADERA DE 19,05 MM (3/4?), TIPO U-BOLT</t>
  </si>
  <si>
    <t xml:space="preserve">Soporte U Bolt 3/4" </t>
  </si>
  <si>
    <t>SOPORTE TIPO ABRAZADERA DE 25,4MM (1?), TIPO U-BOLT.</t>
  </si>
  <si>
    <t>Soporte U Bolt de 1"</t>
  </si>
  <si>
    <t>SOPORTE TIPO ABRAZADERA DE 31,7MM (1¼?), TIPO U-BOLT.</t>
  </si>
  <si>
    <t xml:space="preserve">Soporte U Bolt 1-1/4" para riel strut </t>
  </si>
  <si>
    <t>SOPORTE TIPO ABRAZADERA DE 38,1 MM (1½?), TIPO U-BOLT.</t>
  </si>
  <si>
    <t>Soporte U Bolt de 1-1/2" para riel strut.</t>
  </si>
  <si>
    <t>SOPORTE TIPO ABRAZADERA DE 50 MM (2?), TIPO U-BOLT.</t>
  </si>
  <si>
    <t xml:space="preserve">Soporte U Bolt de 2" para riel strut. </t>
  </si>
  <si>
    <t>ABRAZADERA DE 4 PULG (10.16CM, 100MM), EN ACERO SAE-1010, PARA TUBO DE ESCAPE.</t>
  </si>
  <si>
    <t xml:space="preserve">Abrazadera tipo "C" </t>
  </si>
  <si>
    <t>ABRAZADERA CLIP DE 1,905 CM (3/4 PULG), TIPO O.</t>
  </si>
  <si>
    <t xml:space="preserve">Abrazadera sirve para sujetar tuberias en riel strut. </t>
  </si>
  <si>
    <t>ABRAZADERA CLIP DE 1,27 CM (1/2 PULG), TIPO O.</t>
  </si>
  <si>
    <t xml:space="preserve">Abrazadera clip de 1/2" para riel strut. </t>
  </si>
  <si>
    <t xml:space="preserve"> ABRAZADERA CLIP DE 5,08 CM (2 PULG), TIPO O.</t>
  </si>
  <si>
    <t xml:space="preserve">Abrazadera clip tipo o de 2" para riel strut. </t>
  </si>
  <si>
    <t>ACCESORIOS PARA PUERTAS Y VENTANAS</t>
  </si>
  <si>
    <t>ACCESORIOS PARA PUERTAS Y VENTANAS (PUERTAS DEL SERVICIO DE MATERNIDAD)</t>
  </si>
  <si>
    <t>CEDAZO MOSQUITERO DE 1/16" .</t>
  </si>
  <si>
    <t>CIERRA PUERTAS HIDRAULICO 80 KG. ALUMINIO, PARA PUERTAS DE HASTA 80 KG., CON ACABADO DE ALUMINIO.</t>
  </si>
  <si>
    <t>CIERRA PUERTAS HIDRAULICO 80 KG. ALUMINIO, PARA PUERTAS DE HASTA 80 KG., CON ACABADO DE ALUMINIO SALA DE OPERACIONES</t>
  </si>
  <si>
    <t>CIERRAPUERTAS HIDRAULICO</t>
  </si>
  <si>
    <t>CIERRA PUERTAS HIDRAULICO PUERTA DE MADERA</t>
  </si>
  <si>
    <t>TORNILLO AUTOPERFORANTE DE 1/2" (1,27CM, 12MM) X 8 CABEZA PLANA PHILLIPS CON ARANDELA PUNTA BROCA.</t>
  </si>
  <si>
    <t>TORNILLO GYPSUM DE 1/2" (1,27CM, 12MM) X 8 CABEZA PLANA PHILLIPS CON ARANDELA PUNTA BROCA.</t>
  </si>
  <si>
    <t>TORNILLO TIRAFONDO ¼? X 1"</t>
  </si>
  <si>
    <t>TORNILLO TIRAFONDO ¼" X 1"</t>
  </si>
  <si>
    <t>TORNILLO TIRAFONDO ¼? X 2 ½?</t>
  </si>
  <si>
    <t>TORNILLO TIRAFONDO ¼" X 2 ½"</t>
  </si>
  <si>
    <t>TORNILLO TIRAFONDO ¼? X 2"</t>
  </si>
  <si>
    <t>TORNILLO TIRAFONDO ¼" X 2"</t>
  </si>
  <si>
    <t>TORNILLO TIRAFONDO ¼? X 3 ½?</t>
  </si>
  <si>
    <t>TORNILLO TIRAFONDO ¼" X 3 ½"</t>
  </si>
  <si>
    <t>TORNILLO TIRAFONDO ¼? X 3"</t>
  </si>
  <si>
    <t>TORNILLO TIRAFONDO ¼" X 3"</t>
  </si>
  <si>
    <t>TORNILLO TIRAFONDO ¼? X 4"</t>
  </si>
  <si>
    <t>TORNILLO TIRAFONDO ¼" X 4"</t>
  </si>
  <si>
    <t>TORNILLO #10X11/2".</t>
  </si>
  <si>
    <t>TORNILLO PARA MADERA AMARILLO CABEZA PHILLIPS #10X11/2".</t>
  </si>
  <si>
    <t>TORNILLO DE METAL DE 8X 1 1/4 MM</t>
  </si>
  <si>
    <t>TORNILLO DE METAL DE 8 X 1 1/4"</t>
  </si>
  <si>
    <t>TORNILLOS ESTUFA DE 0.476 CMS. X 1.27 CMS.</t>
  </si>
  <si>
    <t xml:space="preserve">TORNILLOS ESTUFA DE 3/16" X 1/2" </t>
  </si>
  <si>
    <t>TORNILLOS ESTUFA DE 0.476 CMS. X 1.905 CMS.</t>
  </si>
  <si>
    <t xml:space="preserve">TORNILLOS ESTUFA DE 3/16" X 3/4" </t>
  </si>
  <si>
    <t>TORNILLOS ESTUFA DE 0.476 CMS. X 3.81 CMS.</t>
  </si>
  <si>
    <t xml:space="preserve">TORNILLOS ESTUFA DE 3/16" X 1 1/2" </t>
  </si>
  <si>
    <t xml:space="preserve">TORNILLOS ESTUFA DE 3/16" X 1" </t>
  </si>
  <si>
    <t>TORNILLOS ESTUFA DE 0.476 CMS. X 5.08 CMS.</t>
  </si>
  <si>
    <t xml:space="preserve">TORNILLOS ESTUFA DE 3/16" X 2" </t>
  </si>
  <si>
    <t>TORNILLOS ESTUFA DE 0.635 CMS. X 1.27 CMS.</t>
  </si>
  <si>
    <t>TORNILLOS ESTUFA DE 1/4" X 1".</t>
  </si>
  <si>
    <t>TORNILLOS ESTUFA DE 0.635 CMS. X 1.92 CMS.</t>
  </si>
  <si>
    <t>TORNILLOS ESTUFA DE 1/4" X 1 1/2".</t>
  </si>
  <si>
    <t>TORNILLOS ESTUFA DE  10.16 CMS X 0.635 CMS.</t>
  </si>
  <si>
    <t>TORNILLOS ESTUFA DE 1/4" X 2".</t>
  </si>
  <si>
    <t>TORNILLOS ESTUFA DE 0.635 CMS. X 6.35 CMS.</t>
  </si>
  <si>
    <t>TORNILLOS ESTUFA DE 1/4" X 1 1/4".</t>
  </si>
  <si>
    <t>TORNILLO  PARA MADERA GYPSUM PUNTA FINA 1 X 6 (2,54 CM X 6 MM)</t>
  </si>
  <si>
    <t xml:space="preserve">TORNILLO GYPSUM 1 X 6 PUNTA CORRIENTE. </t>
  </si>
  <si>
    <t>TORNILLO PARA MADERA GYPSUM PUNTA FINA 1 X 6 (2,54 CM X 6 MM)</t>
  </si>
  <si>
    <t>TORNILLO  PARA MADERA GYPSUM, PUNTA BROCA DE 1 ¼" X 6 (3,175 CM X 6 MM)</t>
  </si>
  <si>
    <t>TORNILLO PARA MADERA GYPSUM PUNTA BROOCA 1-1/4 X 6</t>
  </si>
  <si>
    <t xml:space="preserve"> TORNILLO PARA MADERA GYPSUM, PUNTA BROCA DE 1 ¼" X 6 (3,175 CM X 6 MM)</t>
  </si>
  <si>
    <t>TORNILLA PARA MADERA DE 1"(2.54 CM) X8MM, CABEZA AVELLANADA, DORADO</t>
  </si>
  <si>
    <t>TORNILLO PARA  MADERA DE 1 1/4" (3.18CM) X 8MM, CVABEZA AVELLANADA, DORADO</t>
  </si>
  <si>
    <t>TORNILLO PARA MADERA DE 1 1/4" (3.18CM) X 8MM, CVABEZA AVELLANADA, DORADO</t>
  </si>
  <si>
    <t>TORNILLO DE BRONCE (ESTANDAR) PARA FIJAR BASE DE INODORO QUE INCLUYA TUERCA.</t>
  </si>
  <si>
    <t>TORNILLO PARA TECHO AUTOROSCANTE DE 2 PULG (5.08CM, 50MM) X 1/4 PULG (0.635CM, 6MM) CABEZA HEXAGONAL CON EMPAQUE DE NEOPRENO, PUNTA CORRIENTE.</t>
  </si>
  <si>
    <t xml:space="preserve">TORNILLO PARA TECHO 2 X 1/4 HEXAGONAL CON EMPAQUE DE NEOPRENO PUNTA CORRIENTE. </t>
  </si>
  <si>
    <t>TORNILLO PARA TECHO AUTOPERFORANTE DE 2 PULG (5.08CM, 50MM) X 1/4 PULG (0.635CM, 6MM) CABEZA HEXAGONAL CON EMPAQUE DE NEOPRENO, PUNTA BROCA.</t>
  </si>
  <si>
    <t xml:space="preserve">TORNILLO PARA TECHO DE 2" X 1/4" HEXAGONAL CON EMPAQUE DE NEOPRENO PUNTA BROCA. </t>
  </si>
  <si>
    <t>TORNILLO PARA TECHO GALVANIZADO ¼? X 2? PUNTA BROCA</t>
  </si>
  <si>
    <t>TORNILLO PARA TECHO GALVANIZADO ¼" X 2" PUNTA BROCA</t>
  </si>
  <si>
    <t>TORNILLO PARA TECHO GALVANIZADO ¼" X 2" PUNTA FINA</t>
  </si>
  <si>
    <t xml:space="preserve"> TORNILLO PARA TECHO GALVANIZADO ¼" X 2" PUNTA FINA</t>
  </si>
  <si>
    <t>TORNILLO TIRAFONDO DE 1/4"X1 1/2"</t>
  </si>
  <si>
    <t>TORNILLO TIRAFONDO DE 1/4" X 1 1/2"</t>
  </si>
  <si>
    <t>TORNILLO TIRAFONDO ¼? X 5"</t>
  </si>
  <si>
    <t xml:space="preserve"> TORNILLO TIRAFONDO ¼" X 5"</t>
  </si>
  <si>
    <t>TORNILLO PUNTA BROCA DE 2 PULGADAS.</t>
  </si>
  <si>
    <t>TORNILLO PARA MADERA GYPSUM PUNTA BROCA DE 2 PULGADAS.</t>
  </si>
  <si>
    <t>TORNILLO PUNTA BROCA DE 1" (2.54 CM)</t>
  </si>
  <si>
    <t>TORNILLO PARA MADERA GYPSUM PUNTA BROCA DE 1 PULGADA.</t>
  </si>
  <si>
    <t>TORNILLO PUNTA BROCA # 8X1/2".</t>
  </si>
  <si>
    <t xml:space="preserve">TORNILLO PUNTA BROCA #8 X 1/2" GYPSUM </t>
  </si>
  <si>
    <t>TORNILLO PUNTA BROCA #8X3/4".</t>
  </si>
  <si>
    <t>TORNILLO PARA MADERA GYPSUM PUNTA BROCA DE 3/4" X 8 PULGADAS.</t>
  </si>
  <si>
    <t>TORNILLO PUNTA BROCA #8X1 1/2".</t>
  </si>
  <si>
    <t>TORNILLO PARA MADERA GYPSUM PUNTA BROCA DE 1 1/2 PULGADAS X 8</t>
  </si>
  <si>
    <t>TORNILLO (GANCHO) OJO ABIERTO 2"</t>
  </si>
  <si>
    <t>TORNILLO AUTORROSCANTE DE 1" (2,54CM, 25MM) X 8MM CABEZA PLANA AVELLANADA PHILLIPS PARA METAL.</t>
  </si>
  <si>
    <t xml:space="preserve"> TORNILLO AUTORROSCANTE DE 1" (2,54CM, 25MM) X 8MM CABEZA PLANA AVELLANADA PHILLIPS PARA METAL.</t>
  </si>
  <si>
    <t>TORNILLO AUTORROSCANTE DE 1 1/2" (3,81CM, 38MM) X 8MM CABEZA PLANA AVELLANADA PHILLIPS PARA METAL.</t>
  </si>
  <si>
    <t xml:space="preserve"> TORNILLO AUTORROSCANTE DE 2" (5,08CM, 50MM) X 8MM CABEZA PLANA AVELLANADA PHILLIPS PARA METAL.</t>
  </si>
  <si>
    <t>TORNILLO AUTORROSCANTE DE 1" (2,54CM X 25MM) X 10MM CABEZA REDONDA  PHILLIPS PARA METAL.</t>
  </si>
  <si>
    <t xml:space="preserve">TORNILLO AUTORROSCANTE DE 1" (2,54CM X 25MM) X 10MM CABEZA REDONDA PHILLIPS PARA METAL. </t>
  </si>
  <si>
    <t>TORNILLO AUTORROSCANTE DE 1,1/2" (3,81CM X 38MM) X 10MM CABEZA REDONDA  PHILLIPS PARA METAL.</t>
  </si>
  <si>
    <t>TORNILLO AUTORROSCANTE DE 1,1/2" (3,81CM X 38MM) X 10MM CABEZA REDONDA PHILLIPS PARA METAL.</t>
  </si>
  <si>
    <t xml:space="preserve"> TORNILLO AUTORROSCANTE DE 2" (5,08CM X 50MM) X 10MM CABEZA REDONDA  PHILLIPS PARA METAL.</t>
  </si>
  <si>
    <t>TORNILLO AUTORROSCANTE DE 2" (5,08CM X 50MM) X 10MM CABEZA REDONDA PHILLIPS PARA METAL.</t>
  </si>
  <si>
    <t>TORNILLO AUTORROSCANTE DE 2 1/2" (6,35CM X 65MM) X 10MM CABEZA REDONDA  PHILLIPS PARA METAL.</t>
  </si>
  <si>
    <t>TORNILLO AUTORROSCANTE DE 2 1/2" (6,35CM X 65MM) X 10MM CABEZA REDONDA PHILLIPS PARA METAL.</t>
  </si>
  <si>
    <t>TORNILLO AUTORROSCANTE DE 3" (7,62CM X 75MM) X 10MM CABEZA REDONDA  PHILLIPS PARA METAL.</t>
  </si>
  <si>
    <t>TORNILLO AUTORROSCANTE DE 3" (7,62CM X 75MM) X 10MM CABEZA REDONDA PHILLIPS PARA METAL.</t>
  </si>
  <si>
    <t xml:space="preserve"> TORNILLO AUTORROSCANTE DE 1" (2,54CM X 25MM) X 8MM CABEZA REDONDA  PHILLIPS PARA METAL.</t>
  </si>
  <si>
    <t>TORNILLO AUTORROSCANTE DE 1" (2,54CM X 25MM) X 8MM CABEZA REDONDA PHILLIPS PARA METAL.</t>
  </si>
  <si>
    <t>TORNILLO AUTORROSCANTE DE 1 1/2" (3,81CM X 38MM) X 8MM CABEZA REDONDA  PHILLIPS PARA METAL.</t>
  </si>
  <si>
    <t xml:space="preserve"> TORNILLO AUTORROSCANTE DE 1 1/2" (3,81CM X 38MM) X 8MM CABEZA REDONDA PHILLIPS PARA METAL.</t>
  </si>
  <si>
    <t xml:space="preserve"> TORNILLO AUTORROSCANTE DE 2" (5,08CM X 50MM) X 8MM CABEZA REDONDA  PHILLIPS PARA METAL.</t>
  </si>
  <si>
    <t xml:space="preserve"> TORNILLO AUTORROSCANTE DE 2" (5,08CM X 50MM) X 8MM CABEZA REDONDA PHILLIPS PARA METAL.</t>
  </si>
  <si>
    <t>TORNILLO AUTORROSCANTE DE 2 1/2" (6,35CM X 65MM) X 8MM CABEZA REDONDA  PHILLIPS PARA METAL.</t>
  </si>
  <si>
    <t xml:space="preserve"> TORNILLO AUTORROSCANTE DE 2 1/2" (6,35CM X 65MM) X 8MM CABEZA REDONDA PHILLIPS PARA METAL.</t>
  </si>
  <si>
    <t>TORNILLO AUTORROSCANTE DE 3" (7,62CM X 75MM) X 8MM CABEZA REDONDA  PHILLIPS PARA METAL.</t>
  </si>
  <si>
    <t>TORNILLO AUTORROSCANTE DE 3" (7,62CM X 75MM) X 8MM CABEZA REDONDA PHILLIPS PARA METAL.</t>
  </si>
  <si>
    <t>TORNILLO CARROCERIA METALICO 5/16" X 1"</t>
  </si>
  <si>
    <t>TORNILLO CARROCERIA METALICO 5/16" X 1-1/2"</t>
  </si>
  <si>
    <t>TORNILLO CARROCERIA METALICO 5/16" X 2"</t>
  </si>
  <si>
    <t>TORNILLO CARROCERIA METALICO 5/16" X 2-1/2"</t>
  </si>
  <si>
    <t>TORNILLO DE ESTUFA INOXIDABLE CABEZA REDONDA PHILLIPS ROSCA ORDINARIA #8-32 X 1-1/2"</t>
  </si>
  <si>
    <t>TORNILLO DE ESTUFA INOXIDABLE CABEZA REDONDA PHILLIPS ROSCA ORDINARIA #8-32 X 2"</t>
  </si>
  <si>
    <t>TORNILLO DE ESTUFA METALICO CABEZA REDONDA PHILLIPS ROSCA ORDINARIA 1/4" X 1"</t>
  </si>
  <si>
    <t>TORNILLO DE ESTUFA METALICO CABEZA REDONDA PHILLIPS ROSCA ORDINARIA 1/4" X 1-1/2"</t>
  </si>
  <si>
    <t xml:space="preserve"> TORNILLO DE ESTUFA METALICO CABEZA REDONDA PHILLIPS ROSCA ORDINARIA 1/4" X 1-1/2"</t>
  </si>
  <si>
    <t>TORNILLO DE ESTUFA METALICO CABEZA REDONDA PHILLIPS ROSCA ORDINARIA 1/4" X 2"</t>
  </si>
  <si>
    <t xml:space="preserve">TORNILLO DE ESTUFA METALICO CABEZA REDONDA PHILLIPS ROSCA ORDINARIA 1/4" X 2" </t>
  </si>
  <si>
    <t xml:space="preserve"> TORNILLO AUTORROSCANTE DE 1,1/4" (3,175CM, 31MM) X 6MM CABEZA PLANA AVELLANADA PHILLIPS PUNTA FINA.</t>
  </si>
  <si>
    <t xml:space="preserve">TORNILLO PARA MADERA GYPSUM PUNTA FINA 1,1/4" X 6MM </t>
  </si>
  <si>
    <t xml:space="preserve"> TORNILLO AUTORROSCANTE DE 1 1/2" (3,81CM, 38MM) X 6MM CABEZA PLANA AVELLANADA PHILLIPS PUNTA FINA</t>
  </si>
  <si>
    <t xml:space="preserve">TORNILLO PARA MADERA GYPSUM PUNTA FINA 1,1/2" X 6MM </t>
  </si>
  <si>
    <t>TORNILLO AUTORROSCANTE DE 2" (5,08CM, 50MM) X 6MM CABEZA PLANA AVELLANADA PHILLIPS PUNTA FINA.</t>
  </si>
  <si>
    <t xml:space="preserve">TORNILLO PARA MADERA GYPSUM PUNTA FINA 2" X 6MM </t>
  </si>
  <si>
    <t>TORNILLO AUTORROSCANTE DE 3" (7,62CM, 75MM) X 8MM CABEZA PLANA AVELLANADA PHILLIPS PUNTA FINA</t>
  </si>
  <si>
    <t xml:space="preserve">TORNILLO PARA MADERA GYPSUM PUNTA FINA 3" X 8MM </t>
  </si>
  <si>
    <t>TORNILLO CARROCERIA METALICO 1/4" X 1".</t>
  </si>
  <si>
    <t>TORNILLO CARROCERÍA METALICO 1/4" X 1"</t>
  </si>
  <si>
    <t>TORNILLO CARROCERIA METALICO 1/4" X 2".</t>
  </si>
  <si>
    <t>TORNILLO CARROCERIA METÁLICO 1/4" X 2"</t>
  </si>
  <si>
    <t>TORNILLO AUTOROSCANTE DE 1 1/2 PULG (3,81CM, 38MM) X 8MM, CABEZA PLANA AVELLANADA PHILLIPS PUNTA FINA.</t>
  </si>
  <si>
    <t xml:space="preserve">TORNILLO PUNTA BROCA #10 DE 1 1/2" CABEZA AVELLANDA CON ALETAS. </t>
  </si>
  <si>
    <t>TORNILLO AUTOROSCANTE DE 1 PULG (2.54CM, 25MM) X 10MM, CABEZA PLANA AVELLANADA PHILLIPS PARA MADERA.</t>
  </si>
  <si>
    <t>TORNILLO PARA MADERA 1" X 10MM CABEZA PHILLIPS</t>
  </si>
  <si>
    <t>TORNILLO AUTOROSCANTE DE 1 PULG (2.54CM, 25MM) X 8MM, CABEZA PLANA AVELLANADA PHILLIPS PARA MADERA.</t>
  </si>
  <si>
    <t>TORNILLO PARA MADERA 1" X 8MM CABEZA PHILLIPS</t>
  </si>
  <si>
    <t>TORNILLO AUTOROSCANTE DE 1 1/2 PULG (3.81CM, 38MM) X 10MM, CABEZA PLANA AVELLANADA PHILLIPS PARA MADERA.</t>
  </si>
  <si>
    <t>TORNILLO PARA MADERA 1 1/2" X 10MM CABEZA PHILLIPS</t>
  </si>
  <si>
    <t>TORNILLO AUTOROSCANTE DE 1 1/2 PULG (3.81CM, 38MM) X 12MM, CABEZA PLANA AVELLANADA PHILLIPS PARA MADERA.</t>
  </si>
  <si>
    <t>TORNILLO PARA MADERA 1 1/2" X 12MM CABEZA PHILLIPS</t>
  </si>
  <si>
    <t>TORNILLO AUTOPERFORANTE DE 1 1/2 PULG (3,81CM, 38MM) X 6MM, CABEZA PLANA AVELLANADA PHILLIPS PUNTA BROCA.</t>
  </si>
  <si>
    <t>Tornillo vertigo de 3/8" x 1-1/2" P.B.</t>
  </si>
  <si>
    <t>TORNILLO AUTORROSCANTE DE 2 PULG (5.08 CM, 50 MM) X 10 MM, CABEZA PLANA AVELLANADA PHILLIPS, PARA MADERA.</t>
  </si>
  <si>
    <t>TORNILLO PARA MADERA 2" X 10MM CABEZA PHILLIPS</t>
  </si>
  <si>
    <t>TORNILLO AUTORROSCANTE DE 2" (5.08CM X 50MM) X 12MM CABEZA PLANA AVELLANADA PHILLIPS PARA MADERA.</t>
  </si>
  <si>
    <t>TORNILLO PARA MADERA 2" X 12MM CABEZA PHILLIPS</t>
  </si>
  <si>
    <t>TORNILLO AUTORROSCANTE DE 2" (5,08CM X 50MM) X 8MM CABEZA PLANA AVELLANADA PHILLIPS PARA MADERA</t>
  </si>
  <si>
    <t>TORNILLO PARA MADERA 2" X 8MM CABEZA PHILLIPS</t>
  </si>
  <si>
    <t>TORNILLO AUTORROSCANTE DE 2,1/2" (6,35CM X 65MM) X 10MM CABEZA PLANA AVELLANADA PHILLIPS PARA MADERA.</t>
  </si>
  <si>
    <t>TORNILLO PARA MADERA 2 1/2" X 10MM CABEZA PHILLIPS</t>
  </si>
  <si>
    <t>TORNILLO AUTORROSCANTE DE 2,1/2" (6,35CM X 65MM) X 8MM CABEZA PLANA AVELLANADA PHILLIPS PARA MADERA</t>
  </si>
  <si>
    <t>TORNILLO PARA MADERA 2 1/2" X 8MM CABEZA PHILLIPS</t>
  </si>
  <si>
    <t>TORNILLO AUTORROSCANTE DE 3" (7,62CM X 75MM) X 8MM CABEZA PLANA AVELLANADA PHILLIPS PARA MADERA.</t>
  </si>
  <si>
    <t>TORNILLO PARA MADERA 3" X 8MM CABEZA PHILLIPS</t>
  </si>
  <si>
    <t>TORNILLO AUTORROSCANTE DE 3/4" (1,905CM X 18MM) X 10MM CABEZA PLANA AVELLANADA PHILLIPS PARA MADERA.</t>
  </si>
  <si>
    <t>TORNILLO PARA MADERA 3/4" X 10MM CABEZA PHILLIPS</t>
  </si>
  <si>
    <t>TORNILLO AUTORROSCANTE DE 3/4" (1,905CM X 18MM) X 8MM CABEZA PLANA AVELLANADA PHILLIPS PARA MADERA.</t>
  </si>
  <si>
    <t>TORNILLO PARA MADERA 3/4" X 8MM CABEZA PHILLIPS</t>
  </si>
  <si>
    <t>GANCHO DE OJO ABIERTO DE 1.27CM (½?).</t>
  </si>
  <si>
    <t>GANCHO DE OJO ABIERTO DE 1.27CM (½").</t>
  </si>
  <si>
    <t>ARANDELA PLANA DE 3MM (1/8", 0,3175CM) GALVANIZADA</t>
  </si>
  <si>
    <t xml:space="preserve">ARANDELA PLANA DE 1/8" </t>
  </si>
  <si>
    <t>ARANDELA PLANA GALVANIZADA DE 3MM (1/8", 0,3175CM)</t>
  </si>
  <si>
    <t>ARANDELA PLANA DE 4MM (3/16", 0,476CM) GALVANIZADA.</t>
  </si>
  <si>
    <t xml:space="preserve">ARANDELA PLANA DE 3/16" </t>
  </si>
  <si>
    <t>ARANDELA PLANA GALVANIZADA DE 4MM (3/16", 0,476CM)</t>
  </si>
  <si>
    <t>ARANDELA PLANA DE 6MM (1/4", 0,635CM) GALVANIZADA.</t>
  </si>
  <si>
    <t xml:space="preserve">ARANDELA PLANA 1/4" </t>
  </si>
  <si>
    <t>ARANDELA PLANA GALVANIZADA DE 6MM (1/4", 0,635CM) .</t>
  </si>
  <si>
    <t>ARANDELA PLANA DE 7MM (5/16", 0,793CM) GALVANIZADA</t>
  </si>
  <si>
    <t xml:space="preserve">ARANDELA PLANA DE 5/16" </t>
  </si>
  <si>
    <t>ARANDELA PLANA GALVANIZADA DE 7MM (5/16", 0,635CM) .</t>
  </si>
  <si>
    <t>ARANDELA PLANA DE 8MM (3/8", 0,952CM) GALVANIZADA.</t>
  </si>
  <si>
    <t>ARANDELA PLANA 3/8"</t>
  </si>
  <si>
    <t>ARANDELA PLANA GALVANIZADA DE 8MM (3/8", 0,635CM) .</t>
  </si>
  <si>
    <t>ARANDELA PLANA DE 10MM (7/16", 1,11CM) GALVANIZADA.</t>
  </si>
  <si>
    <t>ARANDELA PLANA GALVANIZADA DE 10MM (7/16", 1.11CM) .</t>
  </si>
  <si>
    <t>ARANDELA PLANA DE 12MM (1/2", 1,27CM) GALVANIZADA.</t>
  </si>
  <si>
    <t>ARANDELA PLANA GALVANIZADA DE 12MM (1/2", 1.27CM) .</t>
  </si>
  <si>
    <t>ARANDELA PLANA DE 16MM (5/8", 1,58CM) GALVANIZADA.</t>
  </si>
  <si>
    <t>ARANDELA PLANA GALVANIZADA DE 16MM (5/8", 1.58CM) .</t>
  </si>
  <si>
    <t>ARANDELA PRESION DE 3MM (1/8", 0,3175CM) GALVANIZADA.</t>
  </si>
  <si>
    <t xml:space="preserve">ARANDELA PRESION 1/8" </t>
  </si>
  <si>
    <t>ARANDELA PRESION GALVANIZADA DE 3MM (1/8", 0,3175CM) .</t>
  </si>
  <si>
    <t>ARANDELA PRESION DE 4MM (3/16", 0,476CM) GALVANIZADA.</t>
  </si>
  <si>
    <t xml:space="preserve">ARANDELA PRESION 3/16" </t>
  </si>
  <si>
    <t>ARANDELA PRESION GALVANIZADA DE 4MM (3/16", 0,476CM) .</t>
  </si>
  <si>
    <t>ARANDELA PRESION DE 6MM (1/4", 0,635CM) GALVANIZADA</t>
  </si>
  <si>
    <t>ARANDELA PRESION GALVANIZADA DE 6MM (1/4", 0,635CM) .</t>
  </si>
  <si>
    <t>ARANDELA PRESION DE 8MM (3/8", 0,952CM) GALVANIZADA.</t>
  </si>
  <si>
    <t>ARANDELA PRESION GALVANIZADA DE 8MM (3/8", 0,952CM) .</t>
  </si>
  <si>
    <t>ARANDELA PRESION DE 10MM (7/16", 1,11CM) GALVANIZADA.</t>
  </si>
  <si>
    <t>ARANDELA PRESION GALVANIZADA DE 10MM (7/6", 0,3175CM) .</t>
  </si>
  <si>
    <t>ARANDELA PRESION DE 12MM (1/2", 1,27CM) GALVANIZADA.</t>
  </si>
  <si>
    <t>ARANDELA PRESION GALVANIZADA DE 12MM (1/2", 1.27CM) .</t>
  </si>
  <si>
    <t>ARANDELA PRESION DE 16MM (5/8", 1,58CM) GALVANIZADA.</t>
  </si>
  <si>
    <t>ARANDELA PRESION GALVANIZADA DE 16MM (5/8", 1.58CM) .</t>
  </si>
  <si>
    <t>ESPANDER METALICO DE 3/8 X 3 PERNO</t>
  </si>
  <si>
    <t>ESPANDER METALICO DE 3/8 X 5 PERNO</t>
  </si>
  <si>
    <t>TEE DE 1 11/16" X 15/16" (4,28CM X 2,38CM) EN 48" (122CM) DE LARGO EN HIERRO GALVANIZADO ESMALTADO BLANCO PARA CIELO RAZO SUSPENDIDO.</t>
  </si>
  <si>
    <t>TEE DE SECUNDARIA EN 48" (122CM) DE LARGO HG ESMALTADO BLANCO PARA CIELO RAZO SUSPENDIDO.</t>
  </si>
  <si>
    <t>TEE DE 1,11/16" X 15/16" (4,28CM X 2,38CM) EN 24" (61CM) DE LARGO EN HIERRO GALVANIZADO ESMALTADO BLANCO PARA CIELO RAZO SUSPENDIDO.</t>
  </si>
  <si>
    <t>TEE SECUNDARIA EN 24" (61CM) DE LARGO EN HG ESMALTADO BLANCO PARA CIELO RAZO SUSPENDIDO.</t>
  </si>
  <si>
    <t>TEE DE 1 11/16" X 15/16" (4,28CM X 2,38CM) EN 144" (366CM) DE LARGO EN HIERRO GALVANIZADO ESMALTADO BLANCO PARA CIELO RAZO SUSPENDIDO.</t>
  </si>
  <si>
    <t>TEE DE PRINCIPAL EN 144" (366CM) DE LARGO EN HG ESMALTADO BLANCO PARA CIELO RAZO SUSPENDIDO.</t>
  </si>
  <si>
    <t>ANGULAR 15/16" X 15/16" (2,38CM X 2,38CM) EN 144" (366CM) DE LARGO EN HIERRO GALVANIZADO ESMALTADO BLANCO PARA CIELO RAZO SUSPENDIDO</t>
  </si>
  <si>
    <t>ANGULAR METALICO PARA CIELO RASO DE 31MMX31MM DE 3.05M.</t>
  </si>
  <si>
    <t xml:space="preserve"> ANGULAR METALICO PARA CIELO RASO DE 31MMX31MM DE 3.05M.</t>
  </si>
  <si>
    <t>DIAFRAGMA DE HULE PARA FLUXOMETRO ORINAL  A156-A SLOAN ROYAL</t>
  </si>
  <si>
    <t>DIAFRAGMA DE HULE PARA FLUXOMETRO ORINAL A156-A SLOAN ROYAL</t>
  </si>
  <si>
    <t>EMPAQUE ORING PARA FLUXOMETRO SLOAN H-533 SLOAN ROYAL</t>
  </si>
  <si>
    <t>EMPAQUE ORING PARA FLUXOMETRO H553</t>
  </si>
  <si>
    <t>BAJANTE PARA FLUXOMETRO COMPATIBLE CON SLOAN (PARTE V.500.AA) DE 1-1/2" X 9</t>
  </si>
  <si>
    <t>CHUPON QUIEBRA VACIO PARA FLUXOMETRO COMPATIBLE CON SLOAN ( PARTE V.551.A).</t>
  </si>
  <si>
    <t>DIAFRAGMA PARA FLUXOMETRO COMPATIBLE CON SLOAN(PARTE A,156A)</t>
  </si>
  <si>
    <t xml:space="preserve">DIAFRAGMA PARA FLUXOMETRO SLOAN </t>
  </si>
  <si>
    <t>PALANCA METALICA CORTA ,PARA TANQUE DE INODORO ( 5? )</t>
  </si>
  <si>
    <t>PALANCA METALICA CORTA ,PARA TANQUE DE INODORO ( 5" )</t>
  </si>
  <si>
    <t>EMPAQUE  CONICO DE HULE PARA PALANCA FLUXOMETRO COMPATIBLE CON SLOAN B.39.</t>
  </si>
  <si>
    <t>EMPAQUE CONICO DE HULE PARA PALANCA FLUXOMETRO COMPATIBLE CON SLOAN B.39.</t>
  </si>
  <si>
    <t>SET O JUEGO  REPARACION COMPLETO P/INODORO COMPATIBLE CON SLOAN A38A.</t>
  </si>
  <si>
    <t>SET O JUEGO REPARACION COMPLETO P/INODORO COMPATIBLE CON SLOAN A38A.</t>
  </si>
  <si>
    <t>SET DE REPARACION PARA PALANCA DE FLUXOMETRO PARA INODORO B-50-A-SLOAN ROYAL.</t>
  </si>
  <si>
    <t>FLUXOMETRO PARA INODORO</t>
  </si>
  <si>
    <t>FLUXOMETRO PARA ORINAL</t>
  </si>
  <si>
    <t>DESAGUE METALICO DE 4",  DESAGUE METALICO CON COLETA PARA FREGADERO 4" WATTS</t>
  </si>
  <si>
    <t>DESAGUE METALICO DE 4", DESAGUE METALICO CON COLETA PARA FREGADERO 4" WATTS</t>
  </si>
  <si>
    <t>DESAGUE DE 1 1/4 PULG (3.175CM, 31MM) EN ACERO INOXIDABLE, PARA LAVATORIO.</t>
  </si>
  <si>
    <t>EMBOLO COMPLETO CHICO, PARA CACHERA DE LAVATORIO, COMPATIBLE CON CACHERA MARCA HELVEX.</t>
  </si>
  <si>
    <t>UÑAS DOBLES PARA LAVATORIO, EN METAL</t>
  </si>
  <si>
    <t>COPAS PARA CACHERA BAÑO SIMILAR O SUPERIOR Y COMPATIBLES CON PRICE PFISTER, COMPLETA CON TORNILLO Y TAPA</t>
  </si>
  <si>
    <t>MANGUERA DE ABASTO DE 1/2 PULG (1.27CM, 12MM) X 1/2 PULG (1.27CM, 12MM) EN ACERO INOXIDABLE PARA LAVATORIO.</t>
  </si>
  <si>
    <t>MANGUERA DE ABASTO DE 1/2 PULG (1.27CM, 12MM) X 3/8 PULG (0.952CM, 9MM) EN ACERO INOXIDABLE PARA LAVATORIO.</t>
  </si>
  <si>
    <t>ASPESOR TIPO TELEFONO PARA BIDET DE ACERO INOSIDABLE O LATON CON MANGO PLASTICO.</t>
  </si>
  <si>
    <t>PILETA DE ACERO INOXIDABLE</t>
  </si>
  <si>
    <t xml:space="preserve"> PILETA DE ACERO INOXIDABLE</t>
  </si>
  <si>
    <t>CACHERA PARA PILETA DE ACERO INOXIDABLE.  PARA USO INDUSTRIAL DE DOS AGUAS, PARA USO PESADO EN HOSPITALES, DE ALTO CICLAJE DE CUELLO ALTO Y CURVO Y DE OCHO PULGADAS ENTRE CENTROS.</t>
  </si>
  <si>
    <t>CACHERA PARA PILETA DE NUTRICION</t>
  </si>
  <si>
    <t>CACHERA PARA USAR EN LAVATORIO, CUELLO DE GANSO, DISTANCIA ENTRE MANERALES  DE 4" (10,16 CM),  DE DOS AGUAS, EN ACERO INOXIDABLE O LATON</t>
  </si>
  <si>
    <t>CACHERA PARA USAR EN LAVATORIO, CUELLO DE GANSO, DISTANCIA ENTRE MANERALES DE 4" (10,16 CM), DE DOS AGUAS, EN ACERO INOXIDABLE O LATON</t>
  </si>
  <si>
    <t>CACHERA DE 8 PULG (20,32CM, 203MM) EN ACERO INOXIDABLE, CUELLO ALTO CON MANIJA TIPO PALANCA  PARA FREGADERO.</t>
  </si>
  <si>
    <t xml:space="preserve">CACHERA DE FREGADERO CUELLO DE GANSO 8" </t>
  </si>
  <si>
    <t>CACHERA DE 4 PULG (10,16CM, 100MM) EN ACERO INOXIDABLE, CUELLO BAJO, CON MANIJA TIPO PALANCA  PARA LAVATORIO.</t>
  </si>
  <si>
    <t>CACHERA DE 4 PULG (10,16CM, 100MM) EN ACERO INOXIDABLE, CUELLO BAJO, CON MANIJA TIPO PALANCA PARA LAVATORIO.</t>
  </si>
  <si>
    <t>CACHERA DE 8 PULG (20,32CM, 203MM) EN ACERO INOXIDABLE, CUELLO BAJO CON MANIJA TIPO PALANCA PARA LAVATORIO.</t>
  </si>
  <si>
    <t>CACHERA MONOCOMANDO DE 4 PULG (10,16CM, 100MM) CON MANIJA SOLIDA TIPO PALANCA EN ACERO INOXIDABLE PARA LAVATORIO.</t>
  </si>
  <si>
    <t>DESAGUE DE 3" X 1 1/2" (7,62CM X 3,81CM) EN ACERO INOXIDABLE PARA BAÑO.</t>
  </si>
  <si>
    <t xml:space="preserve">DESAGUE EN ACERO INOXIDABLE PARA BAÑO. </t>
  </si>
  <si>
    <t>DESAGUE DE 4" X 1,1/2" (10,16CM X 3,81CM) EN ACERO INOXIDABLE PARA FREGADERO.</t>
  </si>
  <si>
    <t xml:space="preserve">DESAGUE METALICO PARA FREGADERO DE 4" </t>
  </si>
  <si>
    <t>MANGUERA FLEXIBLE ARMADA PARA REGADERA, ACERO INOXIDABLE O  LATON,  LONGITUD :1,05 M</t>
  </si>
  <si>
    <t>MANGUERA FLEXIBLE ARMADA PARA REGADERA, ACERO INOXIDABLE O LATON, LONGITUD :1,05 M</t>
  </si>
  <si>
    <t>REGADERA PARA  DUCHA,  RANGOS DE PRESION:  MAXIMA  85,34 PSI Y  MINIMA 2,84 PSI,  CONEXION: 1/2" (14 NPT)</t>
  </si>
  <si>
    <t xml:space="preserve">REGADERA PARA DUCHA. </t>
  </si>
  <si>
    <t>REGADERA PARA DUCHA, RANGOS DE PRESION: MAXIMA 85,34 PSI Y MINIMA 2,84 PSI, CONEXION: 1/2" (14 NPT)</t>
  </si>
  <si>
    <t>GANCHO O PERCHA</t>
  </si>
  <si>
    <t xml:space="preserve">GANCHO PERCHA SENCILLO </t>
  </si>
  <si>
    <t>GANCHO O PERCHA SENCILLA</t>
  </si>
  <si>
    <t>GANCHO PERCHA</t>
  </si>
  <si>
    <t xml:space="preserve">GANCHO PERCHA DOBLE. </t>
  </si>
  <si>
    <t>GANCHO PERCHA DOBLE</t>
  </si>
  <si>
    <t>GANCHO DE OJO DE 3.81 CMS.</t>
  </si>
  <si>
    <t>GANCHO DE OJO ABIERTA DE 3.81 CMS. (1 1/2")</t>
  </si>
  <si>
    <t>GANCHO DE OJO DE 5.08 CMS.</t>
  </si>
  <si>
    <t>GANCHO DE OJO ABIERTA DE 5.08 CMS. (2")</t>
  </si>
  <si>
    <t>GANCHO DE OJO ABIERTO DE 5/8</t>
  </si>
  <si>
    <t>GANCHO DE OJO ABIERTA DE 5/8"</t>
  </si>
  <si>
    <t>SIFON CON REGISTRO EN BRONCE CROMADO A LA PARED DE 31MM (1 1/4")</t>
  </si>
  <si>
    <t xml:space="preserve">SIFON METALICO A LA PARED 1-1/4" </t>
  </si>
  <si>
    <t>MANGUERA DE ABASTO DE 1/2 PULG (1.27CM, 12MM) X 7/8 PULG (2.22CM, 22MM) EN ACERO INOXIDABLE PARA INODORO.</t>
  </si>
  <si>
    <t>MANGUERA DE ABASTO DE 3/8 PULG (0.952CM, 9MM) X 7/8 PULG (2.22CM, 22MM) EN ACERO INOXIDABLE PARA INODORO.</t>
  </si>
  <si>
    <t>TUBO RIGIDO COBRE, TIPO M, 7/8? ( 22 MM)</t>
  </si>
  <si>
    <t>TUBO DE COBRE DIAMETRO INTERIOR 3/4", DIEAMETRO EXTERIOR 7/8"</t>
  </si>
  <si>
    <t>REDUCCION COBRE 1? A ½?</t>
  </si>
  <si>
    <t>REDUCCION DE COBRE DE 1 A 1/2</t>
  </si>
  <si>
    <t>TEE DE COBRE TIPO M, CON DIAMETRO NOMINAL DE 1" (25MM)</t>
  </si>
  <si>
    <t xml:space="preserve">Tee de cobre de 1" pulg. </t>
  </si>
  <si>
    <t>TUBO RIGIDO COBRE TIPO M, 1" ( 25 MM)</t>
  </si>
  <si>
    <t>TUBO DE COBRE DE 1 PULG.</t>
  </si>
  <si>
    <t>TUBO DE COBRE  1/2"</t>
  </si>
  <si>
    <t>TUBO DE COBRE DIAMETRO INTERIOR 1/2, DIAMETRO EXTERIOR 5/8"</t>
  </si>
  <si>
    <t>UNION LISA DE COBRE DE COMPRESION SIN TOPE CORTA 25.40MM (1 PULG) TIPO M CERTIFICADO UL Y NSF-ANSI 61/372</t>
  </si>
  <si>
    <t xml:space="preserve">UNION LISA DE COBRE DE 1"PULG. </t>
  </si>
  <si>
    <t>NIPLE PLASTICO ROSCADO PARA BAÑO PRINCE PFISTER 972-110</t>
  </si>
  <si>
    <t>NIPLE DE 1,27CM X  5,08 CM (1/2? X 2?) +/-0,01. EN HIERRO GALVANIZADO.</t>
  </si>
  <si>
    <t>NIPLE DE 1,27CM X 5,08 CM (1/2? X 2?) +/-0,01. EN HIERRO GALVANIZADO.</t>
  </si>
  <si>
    <t>NIPLE DE 1,27CM X 7,62 CM (1/2? X 3?) +/-0,01. EN HIERRO GALVANIZADO.</t>
  </si>
  <si>
    <t>NIPLE DE 1,27CM X 7,62 CM (1/2" X 3") +/-0,01. EN HIERRO GALVANIZADO.</t>
  </si>
  <si>
    <t>NIPLE DE 1,27CM X 10,16 CM (1/2? X 4?) +/-0,01. EN HIERRO GALVANIZADO.</t>
  </si>
  <si>
    <t xml:space="preserve">NIPLE HIERRO GALVANIZADO CED 40 1/2" X 4" </t>
  </si>
  <si>
    <t>REDUCCION BUSHING EN HG DE 1" A 3/4"</t>
  </si>
  <si>
    <t xml:space="preserve"> REDUCCION BUSHING EN HG DE 1" A 3/4"</t>
  </si>
  <si>
    <t>REDUCCION BUSHING  HIERRO NEGRO DE 1 1/2" A 1/2".</t>
  </si>
  <si>
    <t>REDUCCION BUSHING HIERRO NEGRO DE 1 1/2" A 1/2".</t>
  </si>
  <si>
    <t>REDUCCION BUSHING HIERRO NEGRO DE 2" A 1 1/2".</t>
  </si>
  <si>
    <t xml:space="preserve"> REDUCCION BUSHING HIERRO NEGRO DE 2" A 1 1/2".</t>
  </si>
  <si>
    <t>REDUCCION BUSHING  HIERRO NEGRO DE  2 1/2" A 2"</t>
  </si>
  <si>
    <t>REDUCCION BUSHING HIERRO NEGRO DE 2 1/2" A 2"</t>
  </si>
  <si>
    <t>NIPLE DE 1,27CM X 2,54 CM (1/2? X 1?) +/-0,01. EN HIERRO GALVANIZADO.</t>
  </si>
  <si>
    <t>NIPLE DE 1,27CM X 2,54 CM (1/2" X 1") +/-0,01. EN HIERRO GALVANIZADO.</t>
  </si>
  <si>
    <t>UNION DE 1/2 PULG (1.27CM, 12MM) EN HIERRO GALVANIZADO SCH 40.</t>
  </si>
  <si>
    <t>CODO DE 1/2" ( 1,27CM, 12MM) 90 GRADOS EN HIERRO GALVANIZADO SCH 40</t>
  </si>
  <si>
    <t xml:space="preserve">CODO HIERRO GALVANIZADO ROSCADO DE 1/2" X 90° </t>
  </si>
  <si>
    <t>CODO DE 3/4" ( 1.905CM, 19MM) 90 GRADOS EN HIERRO GALVANIZADO SCH 40.</t>
  </si>
  <si>
    <t>CODO HIERRO GALVANIZADO ROSCADO DE 3/4" X 90°</t>
  </si>
  <si>
    <t>ASIENTO PARA CACHERA DE PAÑO PRICE PFISTER 970,500</t>
  </si>
  <si>
    <t>TEE DE 3/4 PULG (1.905CM, 18MM) EN HIERRO GALVANIZADO SCH-40.</t>
  </si>
  <si>
    <t xml:space="preserve">TEE HIERRO GALVANIZADO ROSCADO DE 3/4" </t>
  </si>
  <si>
    <t>TEE DE 1/2 PULG (1.27CM, 12MM) EN HIERRO GALVANIZADO SCH-40.</t>
  </si>
  <si>
    <t xml:space="preserve">TEE HIERRO GALVANIZADO 1/2" </t>
  </si>
  <si>
    <t>UNION DE TOPE DE 3/4 PULG (1.905CM, 18MM) EN HIERRO GALVANIZADO SCH 40.</t>
  </si>
  <si>
    <t>UNION DE TOPE HIERRO GALVANIZADO 3/4"</t>
  </si>
  <si>
    <t>UNION DE TOPE DE 1/2 PULG (1.27CM, 12MM) EN HIERRO GALVANIZADO SCH 40.</t>
  </si>
  <si>
    <t>UNION TOPE HIERRO GALVANIZADO 1/2"</t>
  </si>
  <si>
    <t>UNION DE 1" ( 2,54CM, 25MM) EN HIERRO NEGRO SCH 40.</t>
  </si>
  <si>
    <t xml:space="preserve"> UNION DE 1" ( 2,54CM, 25MM) EN HIERRO NEGRO SCH 40.</t>
  </si>
  <si>
    <t>UNION DE 1,1/2" ( 3,81CM, 38MM) EN HIERRO NEGRO SCH 40.</t>
  </si>
  <si>
    <t xml:space="preserve"> UNION DE 1,1/2" ( 3,81CM, 38MM) EN HIERRO NEGRO SCH 40.</t>
  </si>
  <si>
    <t>UNION DE 1,1/4" ( 3,175CM, 31MM) EN HIERRO NEGRO SCH 40.</t>
  </si>
  <si>
    <t>UNION DE 1/2" ( 1,27CM, 12MM) EN HIERRO NEGRO SCH 40.</t>
  </si>
  <si>
    <t xml:space="preserve">UNION DE 1/2" HIERRO NEGRO </t>
  </si>
  <si>
    <t>UNION DE 2" ( 5,08CM, 50MM) EN HIERRO NEGRO SCH 40.</t>
  </si>
  <si>
    <t>UNION DE 2,1/2" ( 6,35CM, 65MM) EN HIERRO NEGRO SCH 40.</t>
  </si>
  <si>
    <t>UNION DE 3" ( 7,62CM, 75MM) EN HIERRO NEGRO SCH 40.</t>
  </si>
  <si>
    <t>UNION DE 3/4" ( 1,905CM, 18MM) EN HIERRO NEGRO SCH 40.</t>
  </si>
  <si>
    <t>UNION DE 3/8" ( 0,952CM, 9MM) EN HIERRO NEGRO SCH 40.</t>
  </si>
  <si>
    <t>UNION DE 4" ( 10,16CM, 100MM) EN HIERRO NEGRO SCH 40</t>
  </si>
  <si>
    <t xml:space="preserve"> TUBO REDONDO DE 2" (5,08CM, 50MM) EN HIERRO NEGRO SCH 40 EN UN ESPESOR DE 3,50MM MINIMO.</t>
  </si>
  <si>
    <t>TUBO REDONDO DE 2" (5,08CM, 50MM) EN HIERRO NEGRO SCH 40 EN UN ESPESOR DE 3,50MM MINIMO.</t>
  </si>
  <si>
    <t>REDUCCION BUSHING , HIERRO NEGRO,   DE 1 1/2" A 1  1/4"</t>
  </si>
  <si>
    <t>REDUCCION BUSHING , HIERRO NEGRO, DE 1 1/2" A 1 1/4"</t>
  </si>
  <si>
    <t>REDUCCION BUSHING , HIERRO NEGRO,   DE 2" A  1  1/4"</t>
  </si>
  <si>
    <t>REDUCCION BUSHING , HIERRO NEGRO, DE 2" A 1 1/4"</t>
  </si>
  <si>
    <t>REDUCCION BUSHING , HIERRO NEGRO,   DE 1 1/2" A 3"</t>
  </si>
  <si>
    <t>REDUCCION BUSHING , HIERRO NEGRO, DE 1 1/2" A 3"</t>
  </si>
  <si>
    <t>REDUCCION BUSHING , HIERRO NEGRO,   DE 2 1/2" A 3"</t>
  </si>
  <si>
    <t>REDUCCION BUSHING , HIERRO NEGRO, DE 2 1/2" A 3"</t>
  </si>
  <si>
    <t>REDUCCION BUSHING , HIERRO NEGRO,   DE 3/4" A 3/8"</t>
  </si>
  <si>
    <t>REDUCCION BUSHING , HIERRO NEGRO, DE 3/4" A 3/8"</t>
  </si>
  <si>
    <t>REDUCCION BUSHING , HIERRO NEGRO,   DE 3/8" A 1"</t>
  </si>
  <si>
    <t>REDUCCION BUSHING , HIERRO NEGRO, DE 3/8" A 1"</t>
  </si>
  <si>
    <t>REDUCCION BUSHING , HIERRO NEGRO,   DE 1" A 1/2"</t>
  </si>
  <si>
    <t>REDUCCION BUSHING , HIERRO NEGRO, DE 1" A 1/2"</t>
  </si>
  <si>
    <t>REDUCCION BUSHING , HIERRO NEGRO,   DE 1 1/2" A 1"</t>
  </si>
  <si>
    <t>REDUCCION BUSHING , HIERRO NEGRO, DE 1 1/2" A 1"</t>
  </si>
  <si>
    <t>TEE HIERRO NEGRO CEDULA 80 DE 1/4".</t>
  </si>
  <si>
    <t>TEE HIERRO NEGRO CEDULA 80, EXTREMOS HEMBRA ROSCADOS NPT DE 1/2" .</t>
  </si>
  <si>
    <t>TEE HIERRO NEGRO CEDULA 80, EXTREMOS HEMBRA ROSCADOS NPT DE 1/2"</t>
  </si>
  <si>
    <t>TEE HIERRO NEGRO CEDULA 80 DE 3/4".</t>
  </si>
  <si>
    <t>TEE HIERRO NEGRO CEDULA 80 DE 1".</t>
  </si>
  <si>
    <t>TEE HIERRO NEGRO CEDULA 80 DE 1 1/4".</t>
  </si>
  <si>
    <t>TEE HIERRO NEGRO CEDULA 80 DE 1 1/2".</t>
  </si>
  <si>
    <t>TEE HIERRO NEGRO CEDULA 80 DE 2".</t>
  </si>
  <si>
    <t>TAPON EXTERNO DE 1/4" (0.635CM, 6MM) EN HIERRO NEGRO, SCH-40.</t>
  </si>
  <si>
    <t>TAPON EXTERNO DE 3/8" (0.952CM, 9MM) EN HIERRO NEGRO, SCH-40.</t>
  </si>
  <si>
    <t>TAPON EXTERNO DE 3/4" (1.905CM, 18MM) EN HIERRO NEGRO, SCH-40.</t>
  </si>
  <si>
    <t>TAPON EXTERNO DE 1" (2.54CM, 25MM) EN HIERRO NEGRO, SCH-40.</t>
  </si>
  <si>
    <t>TAPON EXTERNO DE 1 1/4" (3.175CM, 31MM) EN HIERRO NEGRO, SCH-40.</t>
  </si>
  <si>
    <t>TAPON EXTERNO DE 1 1/2" (3.81CM, 38MM) EN HIERRO NEGRO, SCH-40.</t>
  </si>
  <si>
    <t>TAPON EXTERNO DE 2" (5.08CM, 50MM) EN HIERRO NEGRO, SCH-40.</t>
  </si>
  <si>
    <t>TAPON EXTERNO DE 1/2" (1.27CM, 12MM) EN HIERRO NEGRO, SCH-40.</t>
  </si>
  <si>
    <t xml:space="preserve">TAPON EXTERNO DE 1/2" HIERRO NEGRO. </t>
  </si>
  <si>
    <t>TEE DE 3/8 PULG (0.952CM, 9MM) EN HIERRO NEGRO, SCH-40</t>
  </si>
  <si>
    <t>TEE DE 2 1/2 PULG (6.35CM, 65MM) EN HIERRO NEGRO, SCH-40</t>
  </si>
  <si>
    <t>TEE DE 3 PULG (7.62CM, 75MM) EN HIERRO NEGRO, SCH-40</t>
  </si>
  <si>
    <t>REDUCCION CAMPANA DE 1,1/2 PULG A 1 PULG (3,81CM A 2,54CM, 38MM A 25MM) EN HIERRO NEGRO SCH 40.</t>
  </si>
  <si>
    <t>REDUCCION CAMPANA DE 1 1/2" A 1 1/4" (3.81CM A 3.175CM, 38MM A 31MM) EN HIERRO NEGRO SCH-40.</t>
  </si>
  <si>
    <t>REDUCCION CAMPANA DE 2" A 1 1/2" (5.08CM A 3.81CM , 50MM A 30MM) EN HIERRO NEGRO, SCH-40.</t>
  </si>
  <si>
    <t>REDUCCION CAMPANA HIERRO NEGRO DE 3/4" A 1/2".</t>
  </si>
  <si>
    <t>REDUCCION CAMPANA HIERRO NEGRO DE 3/4" A 1/2"</t>
  </si>
  <si>
    <t>CODO DE 1/4" ( 0,635CM, 6MM) 90 GRADOS EN HIERRO NEGRO SCH 40</t>
  </si>
  <si>
    <t>CODO DE 3/8" ( 0,952CM, 9MM) 90 GRADOS EN HIERRO NEGRO SCH 40.</t>
  </si>
  <si>
    <t>CODO DE 1/2" ( 1,27CM, 12MM) 90 GRADOS EN HIERRO NEGRO SCH 40.</t>
  </si>
  <si>
    <t>CODO DE 3/4" ( 1,905CM, 18MM) 90 GRADOS EN HIERRO NEGRO SCH 40</t>
  </si>
  <si>
    <t>CODO DE 1" ( 2,54CM, 25MM) 90 GRADOS EN HIERRO NEGRO SCH 40.</t>
  </si>
  <si>
    <t>CODO DE 1,1/4" ( 3,175CM, 31MM) 90 GRADOS EN HIERRO NEGRO SCH 40.</t>
  </si>
  <si>
    <t>CODO DE 1 1/2" ( 3,81CM, 38MM) 90 GRADOS EN HIERRO NEGRO SCH 40</t>
  </si>
  <si>
    <t>CODO DE 2" ( 5,08CM, 50MM) 90 GRADOS EN HIERRO NEGRO SCH 40.</t>
  </si>
  <si>
    <t>CODO DE 2 1/2" ( 6,35CM, 65MM) 90 GRADOS EN HIERRO NEGRO SCH 40.</t>
  </si>
  <si>
    <t>CODO DE 1 1/4" ( 3.175CM, 31MM) 45 GRADOS EN HIERRO NEGRO SCH 40.</t>
  </si>
  <si>
    <t>CODO DE 2" ( 5.08CM, 50MM) 45 GRADOS EN HIERRO NEGRO SCH 40.</t>
  </si>
  <si>
    <t>CODO DE 2 1/2" ( 6.35CM, 65MM) 45 GRADOS EN HIERRO NEGRO SCH 40.</t>
  </si>
  <si>
    <t>REDUCCION CAMPANA DE 3/8" A  1/4" (0.952CM A 0.635CM , 9MM A 6MM) EN HIERRO NEGRO, SCH-40.</t>
  </si>
  <si>
    <t>REDUCCION CAMPANA DE 3/8" A 1/4" (0.952CM A 0.635CM , 9MM A 6MM) EN HIERRO NEGRO, SCH-40.</t>
  </si>
  <si>
    <t>REDUCCION CAMPANA DE 2 1/2" A 2" (6.35CM A 5.08CM, 65MM A 50MM) EN HIERRO NEGRO, SCH-40.</t>
  </si>
  <si>
    <t>TAPON INTERNO DE 1/4" (0.635CM, 6MM) EN HIERRO NEGRO, SCH-40.</t>
  </si>
  <si>
    <t>TAPON INTERNO DE 3/8" (0.952CM, 9MM) EN HIERRO NEGRO, SCH-40.</t>
  </si>
  <si>
    <t>TAPON INTERNO DE 1/2" (1.27CM, 12MM) EN HIERRO NEGRO, SCH-40.</t>
  </si>
  <si>
    <t xml:space="preserve">TAPON INTERNO DE 1/2" HIERRO NEGRO. </t>
  </si>
  <si>
    <t>TAPON INTERNO DE 3/4" (1.905CM, 18MM) EN HIERRO NEGRO, SCH-40.</t>
  </si>
  <si>
    <t>TAPON INTERNO DE 1" (2.54CM, 25MM) EN HIERRO NEGRO, SCH-40.</t>
  </si>
  <si>
    <t>TAPON INTERNO DE 1 1/4" (3.175CM, 31MM) EN HIERRO NEGRO, SCH-40.</t>
  </si>
  <si>
    <t>TAPON INTERNO DE 1 1/2" (3.81CM, 38MM) EN HIERRO NEGRO, SCH-40.</t>
  </si>
  <si>
    <t>TAPON INTERNO DE 2" (5.08CM, 50MM) EN HIERRO NEGRO, SCH-40.</t>
  </si>
  <si>
    <t>NIPLE DE 1,27CM X  7,62 CM (1/2" X 3") +/-0,01. EN HIERRO NEGRO.</t>
  </si>
  <si>
    <t>NIPLE DE 1,27CM X 7,62 CM (1/2" X 3") +/-0,01. EN HIERRO NEGRO.</t>
  </si>
  <si>
    <t>NIPLE DE 1,9CM X  7,62 CM (3/4? X 3?) +/-0,01. EN HIERRO NEGRO.</t>
  </si>
  <si>
    <t>NIPLE DE 1,9CM X 7,62 CM (3/4? X 3?) +/-0,01. EN HIERRO NEGRO.</t>
  </si>
  <si>
    <t>NIPLE DE 0,635CM X  7,62 CM (1/4" X 3") +/-0,01. EN HIERRO NEGRO.</t>
  </si>
  <si>
    <t>NIPLE DE 0,635CM X 7,62 CM (1/4" X 3") +/-0,01. EN HIERRO NEGRO.</t>
  </si>
  <si>
    <t>NIPLE DE 0,635CM X  10,16 CM (1/4" X 4") +/-0,01. EN HIERRO NEGRO.</t>
  </si>
  <si>
    <t>NIPLE DE 0,635CM X 10,16 CM (1/4" X 4") +/-0,01. EN HIERRO NEGRO.</t>
  </si>
  <si>
    <t>NIPLE DE 0,635CM X  12,7 CM (1/4" X 5") +/-0,01. EN HIERRO NEGRO.</t>
  </si>
  <si>
    <t>NIPLE DE 0,635CM X 12,7 CM (1/4" X 5") +/-0,01. EN HIERRO NEGRO.</t>
  </si>
  <si>
    <t>NIPLE DE 0,635CM X  15,24 CM (1/4" X 6") +/-0,01. EN HIERRO NEGRO.</t>
  </si>
  <si>
    <t>NIPLE DE 0,635CM X 15,24 CM (1/4" X 6") +/-0,01. EN HIERRO NEGRO.</t>
  </si>
  <si>
    <t>NIPLE DE 0,95CM X  7,62 CM (3/8? X 3?) +/-0,01. EN HIERRO NEGRO.</t>
  </si>
  <si>
    <t>NIPLE DE 0,95CM X 7,62 CM (3/8? X 3?) +/-0,01. EN HIERRO NEGRO.</t>
  </si>
  <si>
    <t>NIPLE DE 0,95CM X  10,16 CM (3/8" X 4") +/-0,01. EN HIERRO NEGRO.</t>
  </si>
  <si>
    <t>NIPLE DE 0,95CM X 10,16 CM (3/8" X 4") +/-0,01. EN HIERRO NEGRO.</t>
  </si>
  <si>
    <t>NIPLE DE 0,95CM X  12,7 CM (3/8" X 5") +/-0,01. EN HIERRO NEGRO.</t>
  </si>
  <si>
    <t>NIPLE DE 0,95CM X 12,7 CM (3/8" X 5") +/-0,01. EN HIERRO NEGRO.</t>
  </si>
  <si>
    <t>NIPLE DE 1,27CM X  3,81 CM (1/2" X 1 1/2") +/-0,01. EN HIERRO NEGRO.</t>
  </si>
  <si>
    <t>NIPLE HIERRO GALVANIZADO CED 40 1/2" X 1-1/2".</t>
  </si>
  <si>
    <t>NIPLE DE 1,27CM X 3,81 CM (1/2" X 1 1/2") +/-0,01. EN HIERRO NEGRO.</t>
  </si>
  <si>
    <t>NIPLE DE 1,27CM X  5,08 CM (1/2" X 2") +/-0,01. EN HIERRO NEGRO.</t>
  </si>
  <si>
    <t xml:space="preserve">NIPLE EN HIERRO NEGRO 1/2 X 2 </t>
  </si>
  <si>
    <t>NIPLE DE 1,27CM X 5,08 CM (1/2" X 2") +/-0,01. EN HIERRO NEGRO.</t>
  </si>
  <si>
    <t>NIPLE DE 1,27CM X  10,16 CM (1/2" X 4") +/-0,01. EN HIERRO NEGRO.</t>
  </si>
  <si>
    <t>NIPLE DE 1,27CM X 10,16 CM (1/2" X 4") +/-0,01. EN HIERRO NEGRO.</t>
  </si>
  <si>
    <t>NIPLE DE 1,27CM X  15,24 CM (1/2" X 6") +/-0,01. EN HIERRO NEGRO.</t>
  </si>
  <si>
    <t>NIPLE DE 1,27CM X 15,24 CM (1/2" X 6") +/-0,01. EN HIERRO NEGRO.</t>
  </si>
  <si>
    <t>NIPLE DE 1,27CM X  20,32 CM (1/2" X 8") +/-0,01. EN HIERRO NEGRO.</t>
  </si>
  <si>
    <t>NIPLE DE 1,27CM X 20,32 CM (1/2" X 8") +/-0,01. EN HIERRO NEGRO.</t>
  </si>
  <si>
    <t>NIPLE DE 1,9CM X  3,81 CM (3/4? X 1 1/2?) +/-0,01. EN HIERRO NEGRO.</t>
  </si>
  <si>
    <t xml:space="preserve">NIPLE HIERRO GALVANIZADO CED 40 3/4" X 1-1/2" </t>
  </si>
  <si>
    <t>NIPLE DE 1,9CM X 3,81 CM (3/4" X 1 1/2") +/-0,01. EN HIERRO NEGRO.</t>
  </si>
  <si>
    <t>NIPLE DE 1,9CM X  5,08 CM (3/4? X 2?) +/-0,01. EN HIERRO NEGRO.</t>
  </si>
  <si>
    <t xml:space="preserve">NIPLE HIERRO GALVANIZADO CED 40 3/4" X 2" </t>
  </si>
  <si>
    <t>NIPLE DE 1,9CM X 5,08 CM (3/4" X 2") +/-0,01. EN HIERRO NEGRO.</t>
  </si>
  <si>
    <t xml:space="preserve">NIPLE HIERRO GALVANIZADO CED 40 3/4"X 3" </t>
  </si>
  <si>
    <t>NIPLE DE 1,9CM X 7,62 CM (3/4" X 3") +/-0,01. EN HIERRO NEGRO.</t>
  </si>
  <si>
    <t>NIPLE DE 1,9CM X  10,16 CM (3/4? X 4?) +/-0,01. EN HIERRO NEGRO.</t>
  </si>
  <si>
    <t>NIPLE HIERRO GALVANIZADO CED 40 3/4" X 4"</t>
  </si>
  <si>
    <t>NIPLE DE 1,9CM X 10,16 CM (3/4? X 4?) +/-0,01. EN HIERRO NEGRO.</t>
  </si>
  <si>
    <t>NIPLE DE 1,9CM X 10,16 CM (3/4" X 4") +/-0,01. EN HIERRO NEGRO.</t>
  </si>
  <si>
    <t>NIPLE DE 1,9CM X  12,7 CM (3/4? X 5?) +/-0,01. EN HIERRO NEGRO.</t>
  </si>
  <si>
    <t>NIPLE DE 1,9CM X 12,7 CM (3/4" X 5") +/-0,01. EN HIERRO NEGRO.</t>
  </si>
  <si>
    <t>NIPLE DE 1,9CM X  15,24 CM (3/4? X 6?) +/-0,01. EN HIERRO NEGRO.</t>
  </si>
  <si>
    <t>NIPLE HIERRO GALVANIZADO CED 40 3/4" X 6</t>
  </si>
  <si>
    <t>NIPLE DE 1,9CM X 15,24 CM (3/4" X 6") +/-0,01. EN HIERRO NEGRO.</t>
  </si>
  <si>
    <t>NIPLE DE 1,9CM X  20,32 CM (3/4? X 8?) +/-0,01. EN HIERRO NEGRO.</t>
  </si>
  <si>
    <t xml:space="preserve"> NIPLE DE 1,9CM X 20,32 CM (3/4" X 8") +/-0,01. EN HIERRO NEGRO.</t>
  </si>
  <si>
    <t>NIPLE DE 2,54CM X  7,62 CM (1? X 3?) +/-0,01. EN HIERRO NEGRO.</t>
  </si>
  <si>
    <t>NIPLE DE 2,54CM X 7,62 CM (1" X 3") +/-0,01. EN HIERRO NEGRO.</t>
  </si>
  <si>
    <t>NIPLE DE 2,54CM X  10,16 CM (1? X 4?) +/-0,01. EN HIERRO NEGRO.</t>
  </si>
  <si>
    <t>NIPLE DE 2,54CM X 10,16 CM (1" X 4") +/-0,01. EN HIERRO NEGRO.</t>
  </si>
  <si>
    <t>NIPLE DE 2,54CM X  12,7 CM (1? X 5?) +/-0,01. EN HIERRO NEGRO.</t>
  </si>
  <si>
    <t>NIPLE DE 2,54CM X 12,7 CM (1" X 5") +/-0,01. EN HIERRO NEGRO.</t>
  </si>
  <si>
    <t>NIPLE DE 2,54CM X  15,24 CM (1? X 6?) +/-0,01. EN HIERRO NEGRO.</t>
  </si>
  <si>
    <t>NIPLE DE 2,54CM X 15,24 CM (1" X 6") +/-0,01. EN HIERRO NEGRO.</t>
  </si>
  <si>
    <t>NIPLE DE 3,17CM X  5,08 CM (1 1/4? X 2?) +/-0,01. EN HIERRO NEGRO.</t>
  </si>
  <si>
    <t>NIPLE DE 3,17CM X 5,08 CM (1 1/4" X 2") +/-0,01. EN HIERRO NEGRO.</t>
  </si>
  <si>
    <t>NIPLE DE 3,17CM X  12,7 CM (1 1/4? X 5?) +/-0,01. EN HIERRO NEGRO.</t>
  </si>
  <si>
    <t>NIPLE DE 3,17CM X 12,7 CM (1 1/4" X 5") +/-0,01. EN HIERRO NEGRO.</t>
  </si>
  <si>
    <t>NIPLE DE 3,17CM X  15,24 CM (1 1/4? X 6?) +/-0,01. EN HIERRO NEGRO.</t>
  </si>
  <si>
    <t>NIPLE DE 3,17CM X 15,24 CM (1 1/4" X 6") +/-0,01. EN HIERRO NEGRO.</t>
  </si>
  <si>
    <t>NIPLE DE 3,81CM X  5,08 CM (1 1/2? X 2?) +/-0,01. EN HIERRO NEGRO.</t>
  </si>
  <si>
    <t xml:space="preserve"> NIPLE DE 3,81CM X 5,08 CM (1 1/2" X 2") +/-0,01. EN HIERRO NEGRO.</t>
  </si>
  <si>
    <t>NIPLE DE 3,81CM X  7,62 CM (1 1/2? X 3?) +/-0,01. EN HIERRO NEGRO.</t>
  </si>
  <si>
    <t>NIPLE DE 3,81CM X 7,62 CM (1 1/2" X 3") +/-0,01. EN HIERRO NEGRO.</t>
  </si>
  <si>
    <t>NIPLE DE 3,81CM X 10,16 CM (1 1/2? X 4?) +/-0,01. EN HIERRO NEGRO.</t>
  </si>
  <si>
    <t>NIPLE DE 3,81CM X 10,16 CM (1 1/2" X 4") +/-0,01. EN HIERRO NEGRO.</t>
  </si>
  <si>
    <t>NIPLE DE 3,81CM X  12,7 CM (1 1/2? X 5?) +/-0,01. EN HIERRO NEGRO.</t>
  </si>
  <si>
    <t>NIPLE DE 3,81CM X 12,7 CM (1 1/2" X 5") +/-0,01. EN HIERRO NEGRO.</t>
  </si>
  <si>
    <t>NIPLE DE 3,81CM X  15,24 CM (1 1/2? X 6?) +/-0,01. EN HIERRO NEGRO.</t>
  </si>
  <si>
    <t>NIPLE DE 3,81CM X 15,24 CM (1 1/2" X 6") +/-0,01. EN HIERRO NEGRO.</t>
  </si>
  <si>
    <t xml:space="preserve"> NIPLE DE 1/4" (0,635CM, 6MM) TODO ROSCA EN HIERRO NEGRO SCH 40</t>
  </si>
  <si>
    <t>NIPLE DE 1/4" (0,635CM, 6MM) TODO ROSCA EN HIERRO NEGRO SCH 40</t>
  </si>
  <si>
    <t>NIPLE TODO ROSCA HIERRO NEGRO DE 3/8" (0.952CM, 9MM) SCH 40.</t>
  </si>
  <si>
    <t>NIPLE DE 1/2" (1,27CM, 12MM) TODO ROSCA EN HIERRO NEGRO SCH 40</t>
  </si>
  <si>
    <t>NIPLE DE 3/4" (1,905CM, 18MM) TODO ROSCA EN HIERRO NEGRO SCH 40</t>
  </si>
  <si>
    <t>NIPLE DE 1" (2,54CM, 25MM) TODO ROSCA EN HIERRO NEGRO SCH 40.</t>
  </si>
  <si>
    <t>NIPLE DE 2" (5,08CM, 50MM) TODO ROSCA EN HIERRO NEGRO SCH 40</t>
  </si>
  <si>
    <t>NIPLE DE 6,35CM X  15,24 CM (2 1/2? X 6?) +/-0,01. EN HIERRO NEGRO.</t>
  </si>
  <si>
    <t>NIPLE DE 6,35CM X 15,24 CM (2 1/2" X 6") +/-0,01. EN HIERRO NEGRO.</t>
  </si>
  <si>
    <t>TUBO HIERRO NEGRO, CEDULA 80, 1/2"</t>
  </si>
  <si>
    <t xml:space="preserve">TUBO HIERRO NEGRO DE 1/2" X 6 MTRS DE LARGO. </t>
  </si>
  <si>
    <t>TUBO HIERRO NEGRO, CEDULA 80, 3/4"</t>
  </si>
  <si>
    <t xml:space="preserve">TUBO HIERRO NEGRO 3/4" X 6 MTRS DE LARGO. </t>
  </si>
  <si>
    <t>NIPLE DE 5.08CM X  7,62 CM (2? X 3?) +/-0,01. EN HIERRO NEGRO.</t>
  </si>
  <si>
    <t>NIPLE DE 5.08CM X  7,62 CM (2" X 3") +/-0,01. EN HIERRO NEGRO.</t>
  </si>
  <si>
    <t>NIPLE DE 1,27CM X  2,54 CM (1/2? X 1?) +/-0,01. EN HIERRO NEGRO.</t>
  </si>
  <si>
    <t xml:space="preserve">NIPLE EN HIERRO NEGRO DE 1/2 X 1 </t>
  </si>
  <si>
    <t>NIPLE DE 5,08CM X  15,24 CM (2? X 6?) +/-0,01. EN HIERRO NEGRO.</t>
  </si>
  <si>
    <t>NIPLE DE 5,08CM X  15,24 CM (2" X 62) +/-0,01. EN HIERRO NEGRO.</t>
  </si>
  <si>
    <t>NIPLE DE 6,35CM X  7,62 CM (2 1/2? X 3?) +/-0,01. EN HIERRO NEGRO.</t>
  </si>
  <si>
    <t>NIPLE DE 6,35CM X  7,62 CM (2 1/2? X 3?) +/-0,01. EN HIERRO NEGRO.</t>
  </si>
  <si>
    <t>FILTRO (STRAINER)  PARA  VAPOR O AGUA DE 1/2", CUERPO DE BRONCE.</t>
  </si>
  <si>
    <t xml:space="preserve"> FILTRO (STRAINER) PARA VAPOR O AGUA DE 1/2", CUERPO DE BRONCE.</t>
  </si>
  <si>
    <t>FILTRO (STRAINER)  PARA  VAPOR O AGUA DE 3/4", CUERPO DE BRONCE.</t>
  </si>
  <si>
    <t xml:space="preserve"> FILTRO (STRAINER) PARA VAPOR O AGUA DE 3/4", CUERPO DE BRONCE.</t>
  </si>
  <si>
    <t>FILTRO (STRAINER)  PARA  VAPOR O AGUA DE 1", CUERPO DE BRONCE.</t>
  </si>
  <si>
    <t>FILTRO (STRAINER) PARA VAPOR O AGUA DE 1", CUERPO DE BRONCE.</t>
  </si>
  <si>
    <t>VALVULA DE CONTROL EN RECTA 1/2 A 1/2</t>
  </si>
  <si>
    <t>VALVULA DE RETENCION (CHECK)  DE BRONCE, ROSCADA DE  2 1/2".</t>
  </si>
  <si>
    <t xml:space="preserve">CHECK PASCON DE 2-1/2" </t>
  </si>
  <si>
    <t>VALVULA DE 2,1/2 PULG (6,35CM, 62MM) TIPO COMPUERTA.</t>
  </si>
  <si>
    <t xml:space="preserve">VALVULAS DE COMPUERTA DE 2-1/2" </t>
  </si>
  <si>
    <t>VALVULA DE BOLA DE ACERO AL CARBONO DE 3/4", EXTREMOS ROSCADOS.</t>
  </si>
  <si>
    <t xml:space="preserve">VALVULA DE BOLA DE 3/4" </t>
  </si>
  <si>
    <t>SIFON METALICO 1 1/4" (3.175CM, 31MMM) A LA PARED.</t>
  </si>
  <si>
    <t>SIFON METALICO DE 1 1/2" (3.81CM, 38MM) AL PISO.</t>
  </si>
  <si>
    <t>SIFON METALICO DE 1 1/4" (3.175CM, 31MM) AL PISO.</t>
  </si>
  <si>
    <t>LLAVE DE CHORRO DE BRONCE FORJADO CON ROSCA DE 1/2"</t>
  </si>
  <si>
    <t>MARIPOSA DE LLAVE CHORRO</t>
  </si>
  <si>
    <t>TAPONES DE ACERO INOXIDABLES PARA FREGADERO EN 1-1/2" DE DIAMETRO</t>
  </si>
  <si>
    <t>CHECK DE COMPUERTA DE  1/2" DE BRONCE</t>
  </si>
  <si>
    <t>CHECK DE COMPUERTA DE 1/2" DE BRONCE PARA AGUA POTABLE</t>
  </si>
  <si>
    <t>CHECK DE COMPUERTA DE  1" DE BRONCE</t>
  </si>
  <si>
    <t>CHECK DE COMPUERTA DE 1" DE BRONCE PARA AGUA POTABLE</t>
  </si>
  <si>
    <t>CHECK DE COMPUERTA DE  1 1/2" DE BRONCE</t>
  </si>
  <si>
    <t xml:space="preserve"> CHECK DE COMPUERTA DE 1 1/2" DE BRONCE PARA AGUA POTABLE</t>
  </si>
  <si>
    <t>VALVULA DE COMPUERTA DE 2 1/2" CUERPO DE BRONCE SOLDABLE</t>
  </si>
  <si>
    <t xml:space="preserve">CHECKS UNIVERSAL DE 2-1/2". </t>
  </si>
  <si>
    <t>EMPAQUE PARA LLAVE DE CHORRO</t>
  </si>
  <si>
    <t>EMPAQUE PARA LLAVE DE CHORRO EN PAQUETES DE 10 CADA UNO</t>
  </si>
  <si>
    <t>LLAVE DE PASO TIPO COMPUERTA DE 2" DE BRONCE</t>
  </si>
  <si>
    <t>LLAVE DE PASO TIPO COMPUERTA DE 2" DE BRONCE PARA AGUA POTABLE</t>
  </si>
  <si>
    <t>LLAVE DE PASO DE 1" EN BRONCE.</t>
  </si>
  <si>
    <t>LLAVE DE PASO DE 1" EN BRONCE PARA AGUA POTABLE</t>
  </si>
  <si>
    <t>LLAVE DE PASO DE 1/2", EN BONCE</t>
  </si>
  <si>
    <t>LLAVE DE PASO BOLA DE 1/2", EN BONCE PARA AGUA POTABLE</t>
  </si>
  <si>
    <t>VALVULA DE PASO, TIPO BOLA, CIERRE RAPIDO, DE BRONCE, 1/2" (1,27 CM)</t>
  </si>
  <si>
    <t xml:space="preserve">VALVULA DE PASO TIPO BOLA DE CIERRE RAPUDO DE BRONCE 1/2" </t>
  </si>
  <si>
    <t>LLAVE DE ABASTO EN BRONCE PARA INODORO DE 1/2 A 1/2 PUL EN ESCUADRA.</t>
  </si>
  <si>
    <t>ASPERSION PARA BAÑO</t>
  </si>
  <si>
    <t xml:space="preserve">SE SOLICITA PARA LA COMPRA DE CANDADOS LOS CUALES SERAN UTILIZADOS PARA ASEGURAR AREAS RESTINGUIDAS, PASOS, LUGRAES DE RESGUARDO. </t>
  </si>
  <si>
    <t>SE UTILIZARA EN EL RESGUARDO DE LAS ZONAS CON ACCESO RESTRINGIDO Y RESGUARDO DE ARTICULO DE VALOR</t>
  </si>
  <si>
    <t>LLAVES (DUPLICADOS).</t>
  </si>
  <si>
    <t xml:space="preserve">SE REQUIERE CONTAR CON DUPLICADOS DE LLAVES EN CASO DE QUE PRESENTEN ANOMALIAS (LLAVES QUEBRADAS, DOBLADAS, NUEVOS LLAVINES)   PARA LOS ACCESOS INTERNOS DEL CENTRO MEDICO, CLINICA,EDIFICIOS ANEXOS. RESGUARDADOS POR EL SERVICIO DE VIGILANCIA.  </t>
  </si>
  <si>
    <t>ACEITE VEGETAL DE GIRASOL, EN PRESENTACION DE 1 L.</t>
  </si>
  <si>
    <t xml:space="preserve">PRODUCTO NECESARIO PARA LA PREPARACIÓN DEL MENÚ DE ALIMENTACIÓN, PARA PACIENTES INTERNADOS Y PERSONAL DE LA INSTITUCIÓN. </t>
  </si>
  <si>
    <t>ACEITE DE OLIVA PARA USO EXCLUSIVO DE PACIENTES CON DIETAS CETOGENICAS, EN PRESENTACION DE 1 L.</t>
  </si>
  <si>
    <t>SE REQUIERE PARA LA PREPARACION DE DIETAS CETOGENICAS</t>
  </si>
  <si>
    <t>MAYONESA EN PRESENTACION A GRANEL DE 3.75KG</t>
  </si>
  <si>
    <t>INGREDIENTE NECESARIO PARA LA PREPARACION DEL MENÚ TANTO PARA PACIENTES HOSPITALIZADOS Y PERSONAL DE LA INSTITUCIÓN</t>
  </si>
  <si>
    <t>MARGARINA EN EMPAQUE INDIVIDUAL, EN PRESENTACION DE 8 G +/- 2 G.</t>
  </si>
  <si>
    <t>INGREDIENTE NECESARIO PARA LLEVAR A CABO LA PREPARACIÓN DEL MENÚ, TANTO PARA PACIENTES INTERNADOS COMO PARA EL PERSONAL DE LA INSTITUCIÓN.</t>
  </si>
  <si>
    <t>MARGARINA  EN BARRA, EN PRESENTACION DE 125 G +/- 20  G.</t>
  </si>
  <si>
    <t xml:space="preserve">INGREDIENTE NECESARIO PARA LLEVAR A CABO LA PREPARACIÓN DEL MENÚ, TANTO PARA PACIENTES COMO PERSONAL DE LA INSTITUCIÓN. </t>
  </si>
  <si>
    <t>NATILLA.</t>
  </si>
  <si>
    <t>INGREDIENTE NECESARIO PARA LLEVAR A CABO LA PREPARACIÓN DEL MENÚ, TANTO PARA PACIENTES INTERNADOS COMO PARA EL PERSONAL DE LA INSTITUCIÓN. (DESAYUNOS)</t>
  </si>
  <si>
    <t>AZUCAR BLANCO EN EMPAQUE INDIVIDUAL  (5 GRAMOS).</t>
  </si>
  <si>
    <t>SE NECESITA PARA SERVIR DE FORMA INDIVIDUAL, EN EL COMEDOR DE LA INSTITUCIÓN.</t>
  </si>
  <si>
    <t>AZUCAR BLANCA EN PRESENTACION DE 5 KG.</t>
  </si>
  <si>
    <t>GELATINA  EN POLVO SABORIZADA CON AZUCAR COLOR ROJO, EN PRESENTACION DE 1000 G.</t>
  </si>
  <si>
    <t>PRODUCTO NECESARIO PARA CUMPLIR CON EL MENÚ DE ALIMENTACIÓN, TANTO PARA PACIENTE INTERNADO, COMO PERSONAL DE LA INSTITUCIÓN.</t>
  </si>
  <si>
    <t>GELATINA EN POLVO SABORIZADA CON AZUCAR, COLOR VERDE, EN PRESENTACION DE 1000 G.</t>
  </si>
  <si>
    <t>JALEA CON AZUCAR, DE GUAYABA, EN PRESENTACION DE 300 G +/- 50 G.</t>
  </si>
  <si>
    <t xml:space="preserve">PRODUCTO NECESARIO PARA LAS MERIENDAS DE MEDIA MAÑANA Y TARDE, DE LOS PACIENTES INTERNADOS </t>
  </si>
  <si>
    <t>JALEA CON SUSTITUTO DE AZUCAR, USO EXCLUSIVO PACIENTES.</t>
  </si>
  <si>
    <t>MERMELADA CON AZUCAR EN EMPAQUE INDIVIDUAL, EN PRESENTACION DE 15 G +/- 1 G.</t>
  </si>
  <si>
    <t>MIEL DE ABEJA EN PRESENTACION DE 1000 G.</t>
  </si>
  <si>
    <t>INGREDIENTE NECESARIO PARA LLEVAR A CABO LA PREPARACIÓN DEL MENÚ PARA PACIENTES</t>
  </si>
  <si>
    <t>PRODUCTO NECESARIO PARA CUMPLIR CON EL MENÚ DE ALIMENTACIÓN (DIETA NORMAL)  DE PACIENTES INTERNADOS</t>
  </si>
  <si>
    <t>DULCE DE CAÑA MOLIDO, EN PRESENTACION DE 900 G +/-100 G. .</t>
  </si>
  <si>
    <t>NECESARIA PARA PREPARAR BEBIDAS PARA PACIENTES INTERNADOS, Y EN OCASIONES PARA CURACIONES</t>
  </si>
  <si>
    <t>MIEL DE DULCE DE CAÑA. USO EXCLUSIVO PACIENTES.</t>
  </si>
  <si>
    <t xml:space="preserve">PRODUCTO NECESARIO PARA CUMPLIR CON EL MENÚ DE ALIMENTACIÓN (DIETA NORMAL)  DE PACIENTES INTERNADOS </t>
  </si>
  <si>
    <t>SUSTITUTO DE AZUCAR A BASE DE ESTEVIA. EN PRESENTACION DE 230 G. USO EXCLUSIVO PACIENTES.</t>
  </si>
  <si>
    <t>PRODUCTO NECESARIO PARA CUMPLIR CON EL MENÚ DE ALIMENTACIÓN  DE PACIENTES INTERNADOS Y PERSONAL DE LA INSTITUCIÓN</t>
  </si>
  <si>
    <t>CARNE DE CERDO, POSTA DE PIERNA EN FAJITAS DE 10 +/-1CM DE LARGO POR 2CM DE GROSOR.</t>
  </si>
  <si>
    <t>CARNE DE CERDO, POSTA DE PIERNA, EN TROZOS DE 35G +/- 5G</t>
  </si>
  <si>
    <t>CARNE DE CERDO, POSTA DE PIERNA EN TROZOS DE 6G +/-1G</t>
  </si>
  <si>
    <t>BISTEC DE RES, VUELTA DE LOMO.</t>
  </si>
  <si>
    <t>CARNE DE RES, POSTA DE CUARTO EN TROZOS DE 6G +/-1G</t>
  </si>
  <si>
    <t>CARNE DE RES, POSTA DE CUARTO EN TROZOS DE 35G +/-5G</t>
  </si>
  <si>
    <t>CARNE DE RES, SOLOMO, REQUEBRADO.</t>
  </si>
  <si>
    <t>PRODUCTO NECESARIO PARA LA PREPARACIÓN DEL MENÚ DE ALIMENTACIÓN PARA PACIENTES HOSPITALIZADOS Y PERSONAL DE LA INSTITUCIÓN.</t>
  </si>
  <si>
    <t>CARNE DE RES, CECINA, EN TIRAS DE 8CM X 4 CM.</t>
  </si>
  <si>
    <t xml:space="preserve">PRODUCTO NECESARIO PARA LA PREPARACIÓN DEL MENÚ DE ALIMENTACIÓN PARA PACIENTES HOSPITALIZADOS Y PERSONAL DE LA INSTITUCIÓN.  </t>
  </si>
  <si>
    <t>CARNE DE RES, CACHO DE PALETA, EN TROZO.</t>
  </si>
  <si>
    <t>CARNE DE RES MOLIDA.</t>
  </si>
  <si>
    <t>CARNE DE RES MANO DE PIEDRA.</t>
  </si>
  <si>
    <t>CARNE DE RES, VUELTA DE LOMO, EN FAJITAS.</t>
  </si>
  <si>
    <t>CHULETA DE CERDO.</t>
  </si>
  <si>
    <t>PECHUGA DE POLLO DESHUESADA MOLIDA.</t>
  </si>
  <si>
    <t>PECHUGA DE POLLO DESHUESADA EN CUBOS DE 2X2 CMS</t>
  </si>
  <si>
    <t>PECHUGA DE POLLO DESHUESADA, EN CUBOS DE 4X2 CM</t>
  </si>
  <si>
    <t>PECHUGA DE POLLO DESHUESADA EN FILETES</t>
  </si>
  <si>
    <t>MUSLITO DE MUSLO DE POLLO  CON UN PESO BRUTO DE 150 +/-20 G</t>
  </si>
  <si>
    <t xml:space="preserve">PRODUCTO NECESARIO PARA CUMPLIR CON EL MENÚ DE ALIMENTACIÓN (DIETA NORMAL)  DE PACIENTES INTERNADOS Y PERSONAL DE LA INSTITUCIÓN  </t>
  </si>
  <si>
    <t>PECHUGA DE POLLO CON HUESO SIN PIEL</t>
  </si>
  <si>
    <t xml:space="preserve">PRODUCTO NECESARIO PARA CUMPLIR CON EL MENÚ DE ALIMENTACIÓN  DE PACIENTES INTERNADOS Y PERSONAL DE LA INSTITUCIÓN  </t>
  </si>
  <si>
    <t>ATUN EN TROZOS, EN AGUA, BAJO EN SODIO, PESO NETO 1000 G Y PESO ESCURRIDO DE 900 G +/- 50 G. USO EXCLUSIVO PARA PACIENTES.</t>
  </si>
  <si>
    <t xml:space="preserve">PRODUCTO NECESARIO PARA LA PREPARACIÓN DEL MENÚ DE ALIMENTACIÓN, PARA PACIENTES INTERNADOS Y PERSONAL DE LA INSTITUCIÓN.   </t>
  </si>
  <si>
    <t>ATUN EN TROZOS DE LOMO, DEBE CONTENER ACEITE VEGETAL PARCIALMENTE HIDROGENADO, AGUA, SAL, PRESENTACION LATA DE 240±10 G. USO EXCLUSIVO PARA PACIENTES.</t>
  </si>
  <si>
    <t>FILETE DE TILAPIA.</t>
  </si>
  <si>
    <t>JAMON COCIDO, DE PECHUGA DE PAVO.</t>
  </si>
  <si>
    <t>PRODUCTO NECESARIO PARA CUMPLIR CON EL MENÚ DE ALIMENTACIÓN (DIETA NORMAL)  DE PACIENTES INTERNADOS Y PERSONAL DE LA INSTITUCIÓN</t>
  </si>
  <si>
    <t>HUEVO DE GALLINA ENTERO</t>
  </si>
  <si>
    <t>CEREAL HOJUELAS DE MAIZ AZUCARADAS, EN PRESENTACION DE 30 G +/- 10 G. USO EXCLUSIVO PARA PACIENTES.</t>
  </si>
  <si>
    <t>CEREAL INSTANTANEO: MEZCLA DE VARIOS CEREALES. EN PRESENTACION DE 200 +/- 50G USO EXCLUSIVO PARA PACIENTES.</t>
  </si>
  <si>
    <t>ARROZ PULIDO, 95% GRANO ENTERO, PRESENTACION DE 5 KG.</t>
  </si>
  <si>
    <t>MEZCLA EN POLVO BASE CEREAL CEBADA MOLIDA, EN PRESENTACION DE 1000 G.</t>
  </si>
  <si>
    <t>AVENA EN POLVO, EN PRESENTACION DE 300 G +/- 50 G. USO EXCLUSIVO PARA PACIENTES.</t>
  </si>
  <si>
    <t>AVENA EN HOJUELA, EN PRESENTACION DE 500 G +/- 100 G. USO EXCLUSIVO PARA PACIENTES.</t>
  </si>
  <si>
    <t>MEZCLA EN POLVO BASE CEREAL CON SABOR A HORCHATA, EN PRESENTACION DE 1000 G +/- 100 G. USO EXCLUSIVO PARA PACIENTES.</t>
  </si>
  <si>
    <t>FECULA DE MAIZ (MAICENA), EN PRESENTACION DE 1 KG.</t>
  </si>
  <si>
    <t>FECULA DE MAIZ CON SABOR VAINILLA, EN PRESENTACION DE 170 G +/- 20 G. USO EXCLUSIVO PARA PACIENTES.</t>
  </si>
  <si>
    <t xml:space="preserve"> FECULA DE MAIZ 100% PURA PAQUETE DE 400 ± 20 G</t>
  </si>
  <si>
    <t>PREMEZCLA PARA PAN LIBRE DE GLUTEN. USO EXCLUSIVO DE PACIENTES. USO EXCLUSIVO PARA PACIENTES.</t>
  </si>
  <si>
    <t>INGREDIENTE NECESARIO PARA LA PREPARACIÓN DE PAN, PARA PACIENTES CELÉACOS</t>
  </si>
  <si>
    <t>HARINA DE TRIGO, EN PRESENTACION DE 1000 G.</t>
  </si>
  <si>
    <t>TAMAL DE CERDO.</t>
  </si>
  <si>
    <t>PRODUCTO NECESARIO PARA CUMPLIR CON EL MENÚ DE ALIMENTACIÓN  DE PACIENTES INTERNADOS Y PERSONAL DE LA INSTITUCIÓN EN TEMPORADA NAVIDEÑA</t>
  </si>
  <si>
    <t>TAMAL DE POLLO</t>
  </si>
  <si>
    <t>TORTILLA DE MAIZ HORNEADA</t>
  </si>
  <si>
    <t>TORTILLAS DE MAIZ, EN EMPAQUE INDIVIDUAL (2 UNIDADES).</t>
  </si>
  <si>
    <t>CHOP SUEY SIN CONDIMENTO ADICIONAL (GLUTAMATO MONOSODICO), EN PRESENTACION DE 900 G +/- 100 G.</t>
  </si>
  <si>
    <t>PASTA TIPO CABELLO DE ANGEL, EN PRESENTACION DE 500 G.</t>
  </si>
  <si>
    <t>PASTA TIPO ESPAGUETI, EN PRESENTACION DE 1000 G +/- 100 G.</t>
  </si>
  <si>
    <t>LASAGÑA PRECOCIDA, EN PRESENTACION DE 250 G.</t>
  </si>
  <si>
    <t xml:space="preserve">PRODUCTO NECESARIO PARA CUMPLIR CON EL MENÚ DE ALIMENTACIÓN DE PACIENTES INTERNADOS Y PERSONAL DE LA INSTITUCIÓN  </t>
  </si>
  <si>
    <t>PASTA TIPO ESPAGUETI LIBRE DE GLUTEN</t>
  </si>
  <si>
    <t>PASTA TIPO PLUMA, EN PRESENTACION DE 1000 G +/- 100 G.</t>
  </si>
  <si>
    <t>GALLETA LIBRES DE AZUCAR SABOR A  NARANJA</t>
  </si>
  <si>
    <t>GALLETA SODA</t>
  </si>
  <si>
    <t>GALLETA SODA INTEGRAL.</t>
  </si>
  <si>
    <t>GALLETA SALADA TIPO BOKITAS.</t>
  </si>
  <si>
    <t>GALLETA MULTICEREALES</t>
  </si>
  <si>
    <t>GALLETA DULCE INTEGRAL SIN AZUCAR SABOR A CHOCOLATE. USO EXCLUSIVO PARA PACIENTES</t>
  </si>
  <si>
    <t>GALLETA DULCE TIPO MARIA.</t>
  </si>
  <si>
    <t>GALLETA DULCE TIPO CANASTA (CON CUBIERTA DE JALEA.</t>
  </si>
  <si>
    <t>GALLETAS TIPO YEMAS.</t>
  </si>
  <si>
    <t>BUDIN</t>
  </si>
  <si>
    <t>REPOSTERÍA PARA LA MERIENDA DE MEDIA TARDE PARA PACIENTES CON DIETA CORRIENTE Y PERSONAL DE LA INSTITUCIÓN.</t>
  </si>
  <si>
    <t>TAMAL ASADO</t>
  </si>
  <si>
    <t>TAMAL DE ELOTE</t>
  </si>
  <si>
    <t>TAMAL DE MAICENA</t>
  </si>
  <si>
    <t>QUEQUE DE ZANAHORIA</t>
  </si>
  <si>
    <t>QUEQUE VETEADO</t>
  </si>
  <si>
    <t>QUEQUE SECO</t>
  </si>
  <si>
    <t>QUEQUE DE NARANJA</t>
  </si>
  <si>
    <t>QUEQUE DE BANANNO</t>
  </si>
  <si>
    <t>QUEQUE NAVIDEÑO</t>
  </si>
  <si>
    <t>TOSTADITAS CON SABOR A AJO, PAQUETE.</t>
  </si>
  <si>
    <t>TOSTADITAS CON MARGARINA, PAQUETE DE 50-55 G.</t>
  </si>
  <si>
    <t xml:space="preserve">REPOSTERÍA PARA LA MERIENDA DE MEDIA TARDE PARA PACIENTES CON DIETA CORRIENTE Y PERSONAL DE LA INSTITUCIÓN.  </t>
  </si>
  <si>
    <t>BISCOCHOS BAJOS EN GRASA</t>
  </si>
  <si>
    <t>PALITO DE QUESO BAJOS EN GRASA</t>
  </si>
  <si>
    <t>PAN CUADRADO</t>
  </si>
  <si>
    <t>PAN CUADRADO SIN SAL. USO EXCLUSIVO PARA PACIENTES.</t>
  </si>
  <si>
    <t xml:space="preserve">PRODUCTO NECESARIO PARA CUMPLIR CON EL MENÚ DE ALIMENTACIÓN  DE PACIENTES INTERNADOS  </t>
  </si>
  <si>
    <t>PAN PARA HAMBURGUESA</t>
  </si>
  <si>
    <t>PAN UTILIZADO PARA EMERGENCIAS</t>
  </si>
  <si>
    <t>PAN DE ESPECIES 40-45- G.</t>
  </si>
  <si>
    <t>PAN ALIÑADO CON QUESO 55-60 G.</t>
  </si>
  <si>
    <t>PAN HIPOSODICO 40-45 G. USO EXCLUSIVO PARA PACIENTES.</t>
  </si>
  <si>
    <t xml:space="preserve">REPOSTERÍA PARA PACIENTES HIPERTENSOS  </t>
  </si>
  <si>
    <t>PAN DULCE CON EDULCORANTE 55-60 G. USO EXCLUSIVO PARA PACIENTES.</t>
  </si>
  <si>
    <t>PAN PARA PACIENTES DIABETICOS</t>
  </si>
  <si>
    <t>PAN PARA PERRO CALIENTE.</t>
  </si>
  <si>
    <t>PAN NECESARIO PARA CUBRIR ALIMENTACION EN CASO DE EMERGENCIA</t>
  </si>
  <si>
    <t>PAN BAGUETIN 55-60 G.</t>
  </si>
  <si>
    <t>PAN BOLLITO 30-35 G.</t>
  </si>
  <si>
    <t>REPOSTERÍA PARA LA MERIENDA DE MEDIA TARDE  Y DESAYUNO PARA PACIENTES CON DIETA CORRIENTE Y PERSONAL DE LA INSTITUCIÓN.</t>
  </si>
  <si>
    <t>PAN INTEGRAL 30-35 G.</t>
  </si>
  <si>
    <t>PAN DULCE 50-55 G.</t>
  </si>
  <si>
    <t>PAN SALADO 50-55 G.</t>
  </si>
  <si>
    <t>PAN CENA CON AJONJOLI.</t>
  </si>
  <si>
    <t>PAN DE PAPA 55-60 G</t>
  </si>
  <si>
    <t>PAN DULCE CON CANELA 55-60G.</t>
  </si>
  <si>
    <t>PAN RALLADO</t>
  </si>
  <si>
    <t>SE REQUIERE PARA REALIZAR RECETAS QUE REQUIEREN EMPANIZADOR</t>
  </si>
  <si>
    <t>PAN SALADO  TIPO RUSTICO.</t>
  </si>
  <si>
    <t>PAN SALADO TIPO TELERA.</t>
  </si>
  <si>
    <t>PAN SALADO BOLITA TIPO ITALIANO.</t>
  </si>
  <si>
    <t>PAN SALADO CON HIERBAS.</t>
  </si>
  <si>
    <t>PAN SALADO CUBIERTO DE QUESO.</t>
  </si>
  <si>
    <t>PAN TIPO BUFFETE 20-25 G.</t>
  </si>
  <si>
    <t>FRIJOL NEGRO, EN PRESENTACION DE 5 KG.</t>
  </si>
  <si>
    <t>FRIJOL ROJO, EN PRESENTACION DE 5 KG.</t>
  </si>
  <si>
    <t>FRIJOL NEGRO MOLIDO, EN PRESENTACION DE 3000 G +/- 100 G.</t>
  </si>
  <si>
    <t>GARBANZOS EN PRESENTACION DE 1000 G.</t>
  </si>
  <si>
    <t>LENTEJAS VERDES  SECAS, EN PRESENTACION DE 1000 G.</t>
  </si>
  <si>
    <t>FRIJOL BLANCO, EN PRESENTACION DE 1000 G.</t>
  </si>
  <si>
    <t>SUPLEMENTO NUTRICIONAL HIPERCALORICO E HIPERPROTEICO, ENRIQUECIDO CON HMB, DENSIDAD CALORICA 1.5 CALORIAS POR MILILITRO,  FORTIFICADO CON CALCIO Y VITAMINA D.  BOTES DE 200ML+-50ML</t>
  </si>
  <si>
    <t xml:space="preserve">PARA PACIENTES HOSPITALIZADOS, QUE POR SU CONDICIÓN REQUIEREN SER ALIMENTADOS TOTAL O PARCIALMENTE CON UNA FORMULA ENTERAL. </t>
  </si>
  <si>
    <t>SUPLEMENTO NUTRICIONAL ELEMENTAL CON 100% DE AMINOACIDOS LIBRES. USO EXCLUSIVO PARA PACIENTES.</t>
  </si>
  <si>
    <t>SUPLEMENTO NUTRICIONAL CON INGREDIENTES INMUNOMODULADORES. USO EXCLUSIVO PARA PACIENTES.</t>
  </si>
  <si>
    <t>SUPLEMENTO NUTRICIONAL CON ACIDOS EICOSAPENTANOICO Y FRUCTOOLIGOSACARIDOS CON UNA DENSIDAD ENERGETICA SUPERIOR A1 Y ALTO APORTE PROTEICO. USO EXCLUSIVO PARA PACIENTES.</t>
  </si>
  <si>
    <t>SUPLEMENTO NUTRICIONAL, EN POLVO, ALTO EN PROTEINAS, GRASAS Y CALORIAS, BAJO EN SODIO Y CARBOHIDRATOS</t>
  </si>
  <si>
    <t>MODULO DE CARBOHIDRATO A BASE DE MALTODEXTRINA. USO EXCLUSIVO PARA PACIENTES.</t>
  </si>
  <si>
    <t>MODULO DE PROTEINA DE ALTO VALOR BIOLOGICO A BASE DE CASEINATO DE CALCIO.  USO EXCLUSIVO PARA PACIENTES.</t>
  </si>
  <si>
    <t>MODULO DE PROTEINA A BASE DE HIDROLIZADO DE COLAGENO, LIBRE DE CARBOHIDRATOS. USO EXCLUSIVO PARA PACIENTES.</t>
  </si>
  <si>
    <t>MODULO DE CARBOHIDRARTOS CONSTITUIDO POR FIBRAS SOLUBLE Y FRUCTOOLIGOSACARIDOS. USO EXCLUSIVO PARA PACIENTES.</t>
  </si>
  <si>
    <t>SUPLEMENTO NUTRICIONAL PARCIALMENTE HIDROLIZADO CON GLUTAMINA .</t>
  </si>
  <si>
    <t>MODULO DE PROTEINA AISLADA A BASE DE ARGININA, GLUTAMINAY PROTEINA DE ALTO VALOR BIOLOGICO, CON VITAMINAS Y MINERALES.</t>
  </si>
  <si>
    <t>MODULO DE CARBOHIDRATOS CON ALMIDON MODIFICADO. USO EXCLUSIVO PARA PACIENTES.</t>
  </si>
  <si>
    <t>MODULO DE PROTEINA AISLADA DE ALTO VALOR BIOLOGICO A BASE DE L-ARGININA. USO EXCLUSIVO PARA PACIENTES.</t>
  </si>
  <si>
    <t>MODULO DE PROTEINA CONSTITUIDO POR GLUTAMINA, CON PROBIOTICOS EN FORMA DE LACTOBACILLUS REUTERI. USO EXCLUSIVO PARA PACIENTES.</t>
  </si>
  <si>
    <t>SAL REFINADA, EN PRESENTACION DE 500 G.</t>
  </si>
  <si>
    <t>ACHIOTE LIQUIDO, EN PRESENTACIONES DE 290 ML +/- 50 ML.</t>
  </si>
  <si>
    <t>SE REQUIERE EL INGREDIENTE PARA LAS DIFERENTES PREPARACIONES DEL MENÚ TANTO PARA PACIENTES COMO PERSONAL DE LA INSTITUCION</t>
  </si>
  <si>
    <t>ESENCIA SABOR VAINILLA.</t>
  </si>
  <si>
    <t>SOPA DESHIDRATADA COLA DE RES EN POLVO, PRESENTACION DE 76G +/-10G.</t>
  </si>
  <si>
    <t>CREMA DE HONGOS DESHIDRATADA EN POLVO, PRESENTACION DE 75G +/- 10G</t>
  </si>
  <si>
    <t>SALSA CHINA.</t>
  </si>
  <si>
    <t>VINAGRE BLANCO EN PRESENTACION DE 700 ML +/- 30 ML.</t>
  </si>
  <si>
    <t>SALSA DE TOMATE, EN PRESENTACION DE 1000 ML +/- 200 ML</t>
  </si>
  <si>
    <t>ROMERO PURO DESECADO, MOLIDO, EN PRESENTACION DE 500 G +/- 50 G.</t>
  </si>
  <si>
    <t>TOMILLO PURO DESECADO, MOLIDO EN PRESENTACION DE 500 G +/- 50 G.</t>
  </si>
  <si>
    <t>PAPRIKA PURA EN POLVO, EN PRESENTACION DE 500 G.</t>
  </si>
  <si>
    <t>OREGANO PURO DESECADO, EN PRESENTACION DE 500 G.</t>
  </si>
  <si>
    <t>CANELA PURA MOLIDA EN PRESENTACION DE 500G.</t>
  </si>
  <si>
    <t>CANELA EN ASTILLA, PRESENTACION DE 500 G.</t>
  </si>
  <si>
    <t>CLAVO DE OLOR ENTERO, EN PRESENTACION DE 250 G +/- 20G</t>
  </si>
  <si>
    <t>HOJAS DE LAUREL DESECADAS, EN PRESENTACION DE 500 G.</t>
  </si>
  <si>
    <t>NUEZ MOSCADA PURA MOLIDA, EN PRESENTACION DE 500 G.</t>
  </si>
  <si>
    <t>BANANO CRIOLLO MADURO .</t>
  </si>
  <si>
    <t xml:space="preserve">PRODUCTO NECESARIO PARA CUMPLIR CON EL MENÚ TANTO PARA PACIENTES COMO PERSONAL DE LA INSTITUCIÓN. </t>
  </si>
  <si>
    <t>CIRUELAS</t>
  </si>
  <si>
    <t>PRODUCTO NECESARIO PARA CUMPLIR CON EL MENÚ TANTO PARA PACIENTES COMO PERSONAL DE LA INSTITUCIÓN.</t>
  </si>
  <si>
    <t>FRESAS</t>
  </si>
  <si>
    <t xml:space="preserve">SE REQUIEREN PARA DIETAS ESPECIALES PARA PACIENTES HOSPITALIZADOS </t>
  </si>
  <si>
    <t>GRANADILLA</t>
  </si>
  <si>
    <t>LIMON DULCE</t>
  </si>
  <si>
    <t>LIMON MANDARINA ACIDA</t>
  </si>
  <si>
    <t>MANDARINA DULCE</t>
  </si>
  <si>
    <t>MANGA</t>
  </si>
  <si>
    <t>MANZANA GALA.</t>
  </si>
  <si>
    <t xml:space="preserve">PRODUCTO NECESARIO PARA CUMPLIR CON EL MENÚ DE ALIMENTACIÓN PARA PACIENTES HOSPITALIZADOS Y PERSONAL DE LA INSTITUCIÓN. </t>
  </si>
  <si>
    <t>MANZANA ROJA</t>
  </si>
  <si>
    <t xml:space="preserve">PRODUCTO NECESARIO PARA CUMPLIR CON EL MENÚ DE ALIMENTACIÓN, TANTO PARA PACIENTES HOSPITALIZADOS COMO PERSONAL DE LA INSTITUCIÓN </t>
  </si>
  <si>
    <t>MELON</t>
  </si>
  <si>
    <t>MELOCOTON</t>
  </si>
  <si>
    <t>NARANJA</t>
  </si>
  <si>
    <t>PAPAYA CRIOLLA.</t>
  </si>
  <si>
    <t>PERA</t>
  </si>
  <si>
    <t>PIÑA</t>
  </si>
  <si>
    <t>SANDIA</t>
  </si>
  <si>
    <t>UVAS</t>
  </si>
  <si>
    <t>COLADO DE CIRUELA, EN PRESNTACION DE 115 G +/-5 G. USO EXCLUSIVO DE PACIENTES.</t>
  </si>
  <si>
    <t>LOS COLADOS DE CIRUELA SE REQUIEREN PARA PACIENTES INTERNADOS, ESPECIALMENTE PACIENTES CON PROBLEMAS DE ESTREÑIMIENTO</t>
  </si>
  <si>
    <t>COLADO DE MANZANA, EN PRESENTACION DE 115 G +/- 5G. USO EXCLUSIVO DE PACIENTES.</t>
  </si>
  <si>
    <t>COLADO DE MELOCOTON, EN  PRESENTACION DE 115 G +/- 5 G. USO EXCLUSIVO DE PACIENTES.</t>
  </si>
  <si>
    <t xml:space="preserve">PRODUCTO NECESARIO PARA LA PREPARACIÓN DEL MENÚ DE ALIMENTACIÓN, PARA PACIENTES INTERNADOS (meriendas)  </t>
  </si>
  <si>
    <t>COLADO DE PERA, EN PRESENTACION DE 115 G +/- 5G. USO EXCLUSIVO DE PACIENTES.</t>
  </si>
  <si>
    <t xml:space="preserve">PRODUCTO NECESARIO PARA LA PREPARACIÓN DEL MENÚ DE ALIMENTACIÓN, PARA PACIENTES INTERNADOS (meriendas). </t>
  </si>
  <si>
    <t>PULPA A BASE DE FRUTA PASTEURIZADA SIN AZUCAR CON ENDULCORANTE, SABOR A MANGO</t>
  </si>
  <si>
    <t xml:space="preserve">PULPA REQUERIDA PARA LA ELABORACIÓN DE FRESCO PARA PACIENTES INTERNADOS </t>
  </si>
  <si>
    <t>FRUTAS MIXTAS PROCESADAS, ENVASADAS EN ALMIBAR, PORCION INDIVIDUAL. USO EXCLUSIVO PARA PACIENTES)</t>
  </si>
  <si>
    <t>PRODUCTO ESPECIAL  PARA DIETAS  ESPECIALES  PARA  PACIENTES INTERNADOS</t>
  </si>
  <si>
    <t>PULPA A BASE DE FRUTA PASTEURIZADA SIN AZUCAR SABOR A CAS</t>
  </si>
  <si>
    <t>SE REQUIERE PARA PREPARAR EL FRESCO PARA PACIENTES</t>
  </si>
  <si>
    <t>PULPA A BASE DE FRUTA PASTEURIZADA SIN AZUCAR SABOR A GUANABANA.</t>
  </si>
  <si>
    <t>PULPA A BASE DE FRUTA PASTEURIZADA SIN AZUCAR SABOR A  MANGO.</t>
  </si>
  <si>
    <t xml:space="preserve">PRODUCTO NECESARIO PARA PREPARAR LOS FRESCOS INCLUIDOS EN EL MENÚ, PARA PACIENTES HOSPITALIZADOS </t>
  </si>
  <si>
    <t>PULPA A BASE DE FRUTA PASTEURIZADA SIN AZUCAR SABOR A MARACUYA.</t>
  </si>
  <si>
    <t>PULPA A BASE DE FRUTA PASTEURIZADA SIN AZUCAR SABOR A  MIXTO DE FRUTAS</t>
  </si>
  <si>
    <t>PULPA A BASE DE FRUTA PASTEURIZADA SIN AZUCAR SABOR A MORA.</t>
  </si>
  <si>
    <t>PULPA A BASE DE FRUTA PASTEURIZADA SIN AZUCAR SABOR A NARANJA -ZANAHORIA .</t>
  </si>
  <si>
    <t>PULPA A BASE DE FRUTA PASTEURIZADA SIN AZUCAR SABOR A PIÑA..</t>
  </si>
  <si>
    <t>PULPA A BASE DE FRUTA PASTEURIZADA SIN AZUCAR SABOR A TAMARINDO.</t>
  </si>
  <si>
    <t>AGUACATE HASS</t>
  </si>
  <si>
    <t xml:space="preserve">SE REQUIERE PARA CUMPLIR CON EL MENÚ, TANTO PARA PACIENTES INTERNADOS COMO PERSONAL DE LA INSTITUCIÓN </t>
  </si>
  <si>
    <t xml:space="preserve">AJO PELADO Y PICADO </t>
  </si>
  <si>
    <t>CULANTRO CASTILLA MINIMAMENTE PROCESADO.</t>
  </si>
  <si>
    <t>CHILE DULCE ROJO EN MITADES.</t>
  </si>
  <si>
    <t>APIO VERDE PICADO</t>
  </si>
  <si>
    <t xml:space="preserve">AYOTE SAZON EN TROZOS PELADO </t>
  </si>
  <si>
    <t>AYOTE SAZON TROZOS CON CASCARA</t>
  </si>
  <si>
    <t xml:space="preserve">AYOTE TIERNO PICADO </t>
  </si>
  <si>
    <t xml:space="preserve">AYOTE TIERNO TROZOS </t>
  </si>
  <si>
    <t>BROCOLI FLORETES PEQUEÑAS</t>
  </si>
  <si>
    <t xml:space="preserve">BROCOLI FLORETES MEDIANAS </t>
  </si>
  <si>
    <t xml:space="preserve">CAMOTE ENTERO PELADO </t>
  </si>
  <si>
    <t xml:space="preserve">PRODUCTO NECESARIO PARA PREPARAR LOS FRESCOS INCLUIDOS EN EL MENÚ, PARA PACIENTES HOSPITALIZADOS   </t>
  </si>
  <si>
    <t xml:space="preserve">CEBOLLA BLANCA PICADA </t>
  </si>
  <si>
    <t xml:space="preserve">CEBOLLA BLANCA RODAJAS </t>
  </si>
  <si>
    <t xml:space="preserve">CEBOLLIN PICADO </t>
  </si>
  <si>
    <t xml:space="preserve">CHAYOTE TIERNO PICADO </t>
  </si>
  <si>
    <t xml:space="preserve">CHAYOTE TIERNO TROZOS </t>
  </si>
  <si>
    <t xml:space="preserve">COLIFLOR FLORETES PEQUEÑAS </t>
  </si>
  <si>
    <t xml:space="preserve">COLIFLOR FLORETES MEDIANAS </t>
  </si>
  <si>
    <t xml:space="preserve">ELOTE BLANCO PARTIDO </t>
  </si>
  <si>
    <t xml:space="preserve">ESPINACA DESHOJADA </t>
  </si>
  <si>
    <t xml:space="preserve">LECHUGA AMERICANA PICADA </t>
  </si>
  <si>
    <t>ÑAMPI  PELADO EN TROZOS</t>
  </si>
  <si>
    <t xml:space="preserve">PRODUCTO NECESARIO PARA LLEVAR A CABO LA PREPARACIÓN DEL MENÚ, TANTO PARA PACIENTES INTERNADOS COMO PERSONAL DE LA INSTITUCIÓN. </t>
  </si>
  <si>
    <t xml:space="preserve">PAPA CUBOS GRANDES </t>
  </si>
  <si>
    <t>PRODUCTO NECESARIO PARA LLEVAR A CABO LA PREPARACIÓN DEL MENÚ, TANTO PARA PACIENTES INTERNADOS COMO PERSONAL DE LA INSTITUCIÓN.</t>
  </si>
  <si>
    <t>PAPA  PELADA EN MITADES</t>
  </si>
  <si>
    <t xml:space="preserve">PAPA PICADA </t>
  </si>
  <si>
    <t>PEPINO ENTERO DESPUNTADO.</t>
  </si>
  <si>
    <t xml:space="preserve">PLATANO MADURO MITADES </t>
  </si>
  <si>
    <t xml:space="preserve">PLATANO VERDE PICADO </t>
  </si>
  <si>
    <t xml:space="preserve">PLATANO VERDE RODAJAS </t>
  </si>
  <si>
    <t xml:space="preserve">PLATANO VERDE TROZOS </t>
  </si>
  <si>
    <t xml:space="preserve">REMOLACHA EN RODAJAS </t>
  </si>
  <si>
    <t xml:space="preserve">REMOLACHA PICADA </t>
  </si>
  <si>
    <t xml:space="preserve">REPOLLO MORADO PICADO </t>
  </si>
  <si>
    <t xml:space="preserve">REPOLLO VERDE PICADO FINO </t>
  </si>
  <si>
    <t xml:space="preserve">REPOLLO VERDE PICADO GRUESO </t>
  </si>
  <si>
    <t>TIQUISQUE  PELADO EN TROZOS</t>
  </si>
  <si>
    <t>VAINICA DESPUNTADA Y SESGADA</t>
  </si>
  <si>
    <t xml:space="preserve">VAINICA PICADA </t>
  </si>
  <si>
    <t xml:space="preserve">YUCA PELADA TROZOS </t>
  </si>
  <si>
    <t xml:space="preserve">ZANAHORIA CUBOS GRANDES </t>
  </si>
  <si>
    <t xml:space="preserve">ZANAHORIA EN RODAJAS </t>
  </si>
  <si>
    <t xml:space="preserve">ZANAHORIA EN JULIANA </t>
  </si>
  <si>
    <t xml:space="preserve">ZANAHORIA CUBOS PEQUEÑOS </t>
  </si>
  <si>
    <t xml:space="preserve">ZANAHORIA RALLADA </t>
  </si>
  <si>
    <t xml:space="preserve">ZAPALLO EN TROZOS </t>
  </si>
  <si>
    <t xml:space="preserve">ZAPALLO PICADO </t>
  </si>
  <si>
    <t xml:space="preserve">CHAYOTE TIERNO TIRAS </t>
  </si>
  <si>
    <t>MAIZ DULCE EN GRANO PROCESADO, EN PRESENTACION DE 500 G +/- 100 G</t>
  </si>
  <si>
    <t>PALMITO EN TROZOS PROCESADO, EN PRESENTACION DE 900G +/-100 G.</t>
  </si>
  <si>
    <t>HONGOS REBANADOS PROCESADOS, EN PRESENTACION DE 500 G +/- 100 G.</t>
  </si>
  <si>
    <t>LECHE FLUIDA SEMIDESCREMADA (2%), CORTA DURACION, EN ENVASE DE 1 LITRO.</t>
  </si>
  <si>
    <t>LECHE FLUIDA SEMIDESCREMADA (2%) CON SABOR VAINILLA, CON AZUCAR ADICIONADA, EN ENVASE INDIVIDUAL (240 +/- 10 ML), LARGA DURACION. USO EXCLUSIVO PARA PACIENTES.</t>
  </si>
  <si>
    <t>PRODUCTO NECESARIO PARA CUMPLIR CON EL MENÚ DE ALIMENTACIÓN (DIETA NORMAL)  DE PACIENTES INTERNADOS (PEDIATRÍA)</t>
  </si>
  <si>
    <t>LECHE FLUIDA SEMIDESCREMADA (2%) CON SABOR FRESA, CON AZUCAR ADICIONADA, EN ENVASE INDIVIDUAL (240 +/- 10 ML), LARGA DURACION. USO EXCLUSIVO PARA PACIENTES.</t>
  </si>
  <si>
    <t>PRODUCTO NECESARIO PARA CUMPLIR CON EL MENÚ DE ALIMENTACIÓN (DIETA NORMAL)  DE PACIENTES INTERNADOS  (PEDIATRÍA)</t>
  </si>
  <si>
    <t>LECHE FLUIDA DESLACTOSADA SEMIDESCREMADA (2%) EN ENVASE DE 1 LITRO, LARGA DURACION. USO EXCLUSIVO PARA PACIENTES.</t>
  </si>
  <si>
    <t>SUPLEMENTO LACTEO CON PROBIOTICOS (LACTOBACILLUS) SABOR NARANJA. USO EXCLUSIVO PARA PACIENTES.</t>
  </si>
  <si>
    <t xml:space="preserve">PRODUCTO NECESARIO PARA CUMPLIR CON EL MENÚ DE ALIMENTACIÓN  DE PACIENTES INTERNADOS </t>
  </si>
  <si>
    <t>HELADO DE LECHE EN CAJAS INDIVIDUALES SABORES VARIADOS.</t>
  </si>
  <si>
    <t>HELADO ELABORADO A BASE DE AGUA. USO EXCLUSIVO PARA PACIENTES.</t>
  </si>
  <si>
    <t xml:space="preserve">HELADOS PARA HIDRATAR A PACIENTES DE MATERNIDAD EN PROCESO DE LABOR DE PARTO </t>
  </si>
  <si>
    <t xml:space="preserve"> QUESO CREMA TIPO AMERICANO.</t>
  </si>
  <si>
    <t>CREMA DULCE DE USO EXCLUSIVO PARA PACIENTES CON DIETA CETOGENICA.</t>
  </si>
  <si>
    <t>LECHE CONDENSADA, EN PRESENTACION DE 425 G +/- 30 G</t>
  </si>
  <si>
    <t>LECHE EVAPORADA, EN PRESENTACION DE 500 G +/- 100 G</t>
  </si>
  <si>
    <t>QUESO FRESCO SEMIDURO REBANADO</t>
  </si>
  <si>
    <t>QUESO FRESCO NO MADURADO TIPO TURRIALBA.</t>
  </si>
  <si>
    <t>YOGURT SEMISOLIDO ELABORADO A PARTIR DE LECHE ENTERA , SABORES VARIADOS, CON AZUCAR ADICIONADA PARA USO EXCLUSIVO PARA PACIENTES</t>
  </si>
  <si>
    <t xml:space="preserve">SE REQUIERE PARA CUMPLIR CON EL MENÚ, TANTO PARA PACIENTES INTERNADOS </t>
  </si>
  <si>
    <t>YOGURT SEMISOLIDO SABOR CIRUELA PASA. USO EXCLUSIVO PARA PACIENTES.</t>
  </si>
  <si>
    <t>YOGURT LIQUIDO DESLACTOSADO SEMIDESCREMADO CON AZUCAR ADICIONADA, SABORES VARIADOS. USO EXCLUSIVO PARA PACIENTES.</t>
  </si>
  <si>
    <t>SEMILLAS DE LINAZA EN PRESENTACION DE 500 G.</t>
  </si>
  <si>
    <t>CACAO PURO EN POLVO, EN PRESENTACION DE 500 G +/- 100 G . USO EXCLUSIVO PARA PACIENTES.</t>
  </si>
  <si>
    <t>PRODUCTO NECESARIO PARA LA PREPARACIÓN DEL MENÚ DE ALIMENTACIÓN, PARA PACIENTES INTERNADOS</t>
  </si>
  <si>
    <t xml:space="preserve">PRODUCTO NECESARIO PARA LA PREPARACIÓN DEL MENÚ DE ALIMENTACIÓN, PARA PACIENTES INTERNADOS.. </t>
  </si>
  <si>
    <t>CAFE PURO EN PRESENTACION DE 1 KG.</t>
  </si>
  <si>
    <t>MANZANILLA DESECADA EN BOLSAS INDIVIDUALES (TE DE MANZANILLA). USO EXCLUSIVO PARA PACIENTES.</t>
  </si>
  <si>
    <t>FRUTAS MIXTAS DESECADAS EN BOLSAS INDIVIDUALES (TE DE FRUTAS MIXTO). USO EXCLUSIVO PARA PACIENTES.</t>
  </si>
  <si>
    <t>CANELA DESECADA (TE DE CANELA) EN PRESENTACION DE 20 - 25 SOBRES. USO EXCLUSIVO PARA PACIENTES.</t>
  </si>
  <si>
    <t>TILO DESECADO EN BOLSAS INDIVIDUALES (TE DE TILO). USO EXCLUSIVO PARA PACIENTES.</t>
  </si>
  <si>
    <t>PRODUCTO NECESARIO PARA CUMPLIR CON EL MENÚ DE ALIMENTACIÓN  DE PACIENTES INTERNADOS</t>
  </si>
  <si>
    <t>JUGO DE NARANJA PURO. USO EXCLUSIVO PARA PACIENTES.</t>
  </si>
  <si>
    <t>NECTAR MIXTO DE FRUTAS CON AZUCAR AGREGADA EN EMPAQUE INDIVIDUAL TETRABRIC, USO EXCLUSIVO PARA PACIENTE.</t>
  </si>
  <si>
    <t>NECTAR DE MANZANA CON AZUCAR AGREGADA EN EMPAQUE INDIVIDUAL LARGA DURACION. USO EXCLUSIVO PARA PACIENTE.</t>
  </si>
  <si>
    <t xml:space="preserve">PRODUCTO NECESARIO PARA CUMPLIR CON EL MENÚ DE ALIMENTACIÓN (MERIENDA)  DE PACIENTES INTERNADOS </t>
  </si>
  <si>
    <t>NECTAR DE MANZANA CON SUSTITUTO DE  AZUCAR  EN EMPAQUE INDIVIDUAL LARGA DURACION.  USO EXCLUSIVO PARA PACIENTES.</t>
  </si>
  <si>
    <t>TE FRIO PREPARADO EN EMPAQUE INDIVIDUAL LARGA DURACION. USO EXCLUSIVO PARA PACIENTES.</t>
  </si>
  <si>
    <t>AGUA    - BIDONES</t>
  </si>
  <si>
    <t xml:space="preserve">REQUERIDO POR PARTE DEL SERVICIO DE FARMACIA </t>
  </si>
  <si>
    <t>HOSTIAS,SEGUN TAMAÑO.</t>
  </si>
  <si>
    <t>SE REQUIEREN PARA QUE EL CAPELLÁN PUEDA C DAR LA COMUNIÓN A LOS PACIENTES.</t>
  </si>
  <si>
    <t>VINO PARA CONSAGRAR.</t>
  </si>
  <si>
    <t>SE UTILIZA PARA LAS CEREMONIAS RELIGIOSAS QUE CELEBRE EL CAPELLAN QUE SE ENCUENTRA DESTACADO EN EL HOSPITAL</t>
  </si>
  <si>
    <t>BATIENTE MADERA LAUREL DE 0,0127 M X 0,0254 M X 3,36 M DE LARGO (1/2" X 1" X 4 VARAS)</t>
  </si>
  <si>
    <t xml:space="preserve"> BATIENTE MADERA LAUREL DE 0,0127 M X 0,0254 M X 3,36 M DE LARGO (1/2" X 1" X 4 VARAS)</t>
  </si>
  <si>
    <t>MADERA LAUREL CEPILLADA DE 0,0254 M X 0, 1016 M X 3,36 M DE LARGO  (1?X 4? X 4 VARAS) .</t>
  </si>
  <si>
    <t>MADERA LAUREL CEPILLADA DE 0,0254 M X 0, 1016 M X 3,36 M DE LARGO (1?X 4? X 4 VARAS) .</t>
  </si>
  <si>
    <t>MADERA LAUREL CEPILLADA DE 0,0254 M X 0, 0508 M X 3,36 M DE LARGO  (1?X 2? X 4 VARAS).</t>
  </si>
  <si>
    <t xml:space="preserve"> MADERA LAUREL CEPILLADA DE 0,0254 M X 0, 0508 M X 3,36 M DE LARGO (1?X 2? X 4 VARAS).</t>
  </si>
  <si>
    <t>MADERA LAUREL CEPILLADA DE 0,0254 M X 0, 0762 M X 3,36 M DE LARGO  (1?X 3? X 4 VARAS)</t>
  </si>
  <si>
    <t xml:space="preserve"> MADERA LAUREL CEPILLADA DE 0,0254 M X 0, 0762 M X 3,36 M DE LARGO (1?X 3? X 4 VARAS)</t>
  </si>
  <si>
    <t>MADERA LAUREL CEPILLADA DE 0,0508 M X 0,1016 M X 3,36 M DE LARGO  (2?X 4? X 4 VARAS)</t>
  </si>
  <si>
    <t>MADERA LAUREL CEPILLADA DE 0,0508 M X 0,1016 M X 3,36 M DE LARGO (2"X 4" X 4 VARAS)</t>
  </si>
  <si>
    <t>VENILLA  MADERA LAUREL DE 0,0127 M X 0,0127 M X 3,36 M DE LARGO (1/2" X 1/2" X 4 VARAS)</t>
  </si>
  <si>
    <t>VENILLA MADERA LAUREL DE 0,0127 M X 0,0127 M X 3,36 M DE LARGO (1/2" X 1/2" X 4 VARAS)</t>
  </si>
  <si>
    <t>VENILLA MEDIA CAÑA  MADERA LAUREL DE 0,0254 M X 0,0254 M X 3,36 M DE LARGO (1" X 1" X 4 VARAS)</t>
  </si>
  <si>
    <t>VENILLA MEDIA CAÑA MADERA LAUREL DE 0,0254 M X 0,0254 M X 3,36 M DE LARGO (1" X 1" X 4 VARAS)</t>
  </si>
  <si>
    <t>VENILLA MEDIA CAÑA MADERA LAUREL DE 0,0127 M X 0,0127 M X 3,36 M DE LARGO (1/2" X 1/2" X 4 VARAS)</t>
  </si>
  <si>
    <t xml:space="preserve"> VENILLA MEDIA CAÑA MADERA LAUREL DE 0,0127 M X 0,0127 M X 3,36 M DE LARGO (1/2" X 1/2" X 4 VARAS)</t>
  </si>
  <si>
    <t>VENILLA  MEDIA CAÑA MADERA LAUREL DE 0,0508 M X 0,0508 M X 3,36 M DE LARGO (2" X 2" X 4 VARAS)</t>
  </si>
  <si>
    <t>VENILLA MEDIA CAÑA MADERA LAUREL DE 0,0508 M X 0,0508 M X 3,36 M DE LARGO (2" X 2" X 4 VARAS)</t>
  </si>
  <si>
    <t>VENILLA MADERA LAUREL DE 0,0254 M X 0,0254 M X 3,36 M DE LARGO (1" X 1" X 4 VARAS)</t>
  </si>
  <si>
    <t xml:space="preserve"> VENILLA MADERA LAUREL DE 0,0254 M X 0,0254 M X 3,36 M DE LARGO (1" X 1" X 4 VARAS)</t>
  </si>
  <si>
    <t>LAMINA DE PLYWOOD, CLASE BB/BB, DIMENSIONES 1,22 M X 2, 44 M X 6 MM DE ESPESOR</t>
  </si>
  <si>
    <t xml:space="preserve"> LAMINA DE PLYWOOD, CLASE BB/BB, DIMENSIONES 1,22 M X 2, 44 M X 6 MM DE ESPESOR</t>
  </si>
  <si>
    <t>LAMINA DE PLYWOOD, CLASE BB/BB, DIMENSIONES 1,22 M X 2, 44 M X 9 MM DE ESPESOR.</t>
  </si>
  <si>
    <t>LAMINA DE PLYWOOD, CLASE BB/BB, DIMENSIONES 1,22 M X 2, 44 M X 12 MM DE ESPESOR.</t>
  </si>
  <si>
    <t xml:space="preserve"> LAMINA DE PLYWOOD, CLASE BB/BB, DIMENSIONES 1,22 M X 2, 44 M X 12 MM DE ESPESOR.</t>
  </si>
  <si>
    <t>LAMINA DE PLYWOOD, CLASE BB/BB, DIMENSIONES 1,22 M X 2, 44 M X 18 MM DE ESPESOR.</t>
  </si>
  <si>
    <t xml:space="preserve"> LAMINA DE PLYWOOD, CLASE BB/BB, DIMENSIONES 1,22 M X 2, 44 M X 18 MM DE ESPESOR.</t>
  </si>
  <si>
    <t>LAMINA DE PLYWOOD, CLASE BB/BB, DIMENSIONES 1,22 M X 2, 44 M X 15 MM DE ESPESOR.</t>
  </si>
  <si>
    <t xml:space="preserve"> LAMINA DE PLYWOOD, CLASE BB/BB, DIMENSIONES 1,22 M X 2, 44 M X 15 MM DE ESPESOR.</t>
  </si>
  <si>
    <t>CAJA PEQUEÑA (PORTATIL) PARA TRANSPORTAR HERRAMIENTAS.</t>
  </si>
  <si>
    <t xml:space="preserve">CAJA PARA TRANSPORTAR HERRAMIENTA. </t>
  </si>
  <si>
    <t>CAJA DE HERRAMIENTAS PLASTICA 14"</t>
  </si>
  <si>
    <t xml:space="preserve"> CAJA DE HERRAMIENTAS PLASTICA 14"</t>
  </si>
  <si>
    <t>CINTA ADHESIVA PARA SEÑALIZACION DE SEGURIDAD HUMANA Y LEY 7600.</t>
  </si>
  <si>
    <t>CINTA ADHESIVA PARA SEÑALIZACION DE SEGURIDAD HUMANA Y LEY 7600 PRESENTACION EN ROLLO</t>
  </si>
  <si>
    <t>ESPATULA METALICA 1" PUÑO MADERA</t>
  </si>
  <si>
    <t>ESPATULA METALICA 2" PUÑO MADERA</t>
  </si>
  <si>
    <t>ESPATULA METALICA 4" PUÑO MADERA</t>
  </si>
  <si>
    <t>ESPATULA METALICA 6" PUÑO MADERA</t>
  </si>
  <si>
    <t xml:space="preserve">CONCRETO PREDOSIFICADO Y PREMEZCALDO EN SECO                     </t>
  </si>
  <si>
    <t>CEMENTO TIPO CONCREMIX</t>
  </si>
  <si>
    <t>MORTERO ADHESIVO PARA PEGAR AZULEJO O CERAMICA DE ALTA ABSORCION.</t>
  </si>
  <si>
    <t>MORTERO TIPO BONDEX</t>
  </si>
  <si>
    <t>DERIVADOS DEL CEMENTO.</t>
  </si>
  <si>
    <t>CEMENTO TIPO PEGAMIX</t>
  </si>
  <si>
    <t>CEMENTO GRIS.</t>
  </si>
  <si>
    <t>CENTO SECO GRIS</t>
  </si>
  <si>
    <t>IMPERMEABILIZANTE POR CRISTALIZACION PARA FITLRACIONES CRITICAS EN PAREDES, LOSAS DE CONCRETO.</t>
  </si>
  <si>
    <t>IMPERMEABILIZANTE BLANCO EN GALON PARA USAR CON BROCHA</t>
  </si>
  <si>
    <t xml:space="preserve">MORTERO PREDOSIFICADO Y PREMEZCLADO EN SECO.                     </t>
  </si>
  <si>
    <t>MORTERO TIPO MURO SECO BLANCO</t>
  </si>
  <si>
    <t>PORCELANA COLOR BLANCO, PARA FRAGUAR CERAMICA, FACIL APLICACION Y SECADO RAPIDO.</t>
  </si>
  <si>
    <t>PORCELANA COLOR BLANCO, PARA FRAGUAR CERAMICA, FACIL APLICACION Y SECADO RAPIDO, PRESENTACION EN BOLSAS DE 2KG</t>
  </si>
  <si>
    <t>FRAGUA CON ARENA  COLOR BEIGE</t>
  </si>
  <si>
    <t>FRAGUA CON ARENA COLOR BEIGE</t>
  </si>
  <si>
    <t>REMACHE DE ALUMINIO, TIPO POP 1/8" X 1/2"</t>
  </si>
  <si>
    <t>GRAPAS DE 9.52 CMS. PARA PISTOLA DE TAPICERIA.</t>
  </si>
  <si>
    <t>REMACHES 1/8X1/4</t>
  </si>
  <si>
    <t>REMACHES ALUMINIO 1/8" X 1/4"</t>
  </si>
  <si>
    <t>TACO DE HULE REDONDO, MEDIDA DE 1,92 CM (3/4 PULG) DE DIAMETRO.</t>
  </si>
  <si>
    <t>TACO DE HULE REDONDO 3/4 PULG DE DIAMETRO.</t>
  </si>
  <si>
    <t>TACO DE HULE CUADRADO, MEDIDA 1.92CM (3/4")</t>
  </si>
  <si>
    <t xml:space="preserve"> TACO DE HULE CUADRADO, MEDIDA 3/4"</t>
  </si>
  <si>
    <t>TACO DE HULE DE 3.81 CMS. X 2.54 CMS.</t>
  </si>
  <si>
    <t>TACO DE HULE REDONDO 1-1/2" X 1"</t>
  </si>
  <si>
    <t>TACO DE HULE DE 2.54 CMS.</t>
  </si>
  <si>
    <t>TACO DE HULE CUADRADO 1"</t>
  </si>
  <si>
    <t>TACO DE HULE DE 3.175 CMS.</t>
  </si>
  <si>
    <t xml:space="preserve">TACO DE HULE CUADRADO1-1/4" </t>
  </si>
  <si>
    <t>TACO DE HULE CUADRADO , MEDIDA 2.22CM (7/8")</t>
  </si>
  <si>
    <t>TACO DE HULE CUADRADO 7/8"</t>
  </si>
  <si>
    <t>REMACHE ALUMINIO 1/8? X  ¾?</t>
  </si>
  <si>
    <t>REMACHE ALUMINIO 1/8" X 3/4"</t>
  </si>
  <si>
    <t>REMACHE ALUMINIO 3/16? X ¾?</t>
  </si>
  <si>
    <t>REMACHE ALUMINIO 3/16" X 3/4"</t>
  </si>
  <si>
    <t>ESPUMA EXPANDIBLE POLIURETANO DE 750 ML</t>
  </si>
  <si>
    <t>LIJA # 150 PARA MADERA</t>
  </si>
  <si>
    <t>LIJA # 180 PARA PLASTICOS Y MADERAS.</t>
  </si>
  <si>
    <t>LIJA # 60 PARA MADERA.</t>
  </si>
  <si>
    <t>LIJA # 80 PARA MADERA.</t>
  </si>
  <si>
    <t xml:space="preserve"> LIJA # 120 PARA MADERA.</t>
  </si>
  <si>
    <t>LIJA # 120 PARA MADERA.</t>
  </si>
  <si>
    <t>LIJA # 100 PARA MADERA</t>
  </si>
  <si>
    <t>LIJA # 100 PARA MADERA.</t>
  </si>
  <si>
    <t>LIJA # 100 PARA AGUA.</t>
  </si>
  <si>
    <t>LIJA # 100 PARA AGUA</t>
  </si>
  <si>
    <t>LIJA # 150 PARA AGUA</t>
  </si>
  <si>
    <t>LIJA # 180 PARA  AGUA.</t>
  </si>
  <si>
    <t>LIJA # 180 PARA AGUA</t>
  </si>
  <si>
    <t>LIJA # 120 PARA  AGUA.</t>
  </si>
  <si>
    <t>LIJA # 120 PARA AGUA</t>
  </si>
  <si>
    <t>LIJA # 80 PARA AGUA</t>
  </si>
  <si>
    <t>LIJA  #60 PARA  AGUA.</t>
  </si>
  <si>
    <t>LIJA # 60 PARA AGUA</t>
  </si>
  <si>
    <t xml:space="preserve">PASAMANOS </t>
  </si>
  <si>
    <t>PASAMANOS.</t>
  </si>
  <si>
    <t>PASAMANOS</t>
  </si>
  <si>
    <t>TAPAS TERMINALES DERECHAS PARA PASAMANOS.</t>
  </si>
  <si>
    <t>TAPAS TERMINALES DERECHAS PARA PASAMANOS</t>
  </si>
  <si>
    <t>EXTENSION SOPORTES PARA PASAMANOS.</t>
  </si>
  <si>
    <t>EXTENSION SOPORTE PARA PASAMANOS</t>
  </si>
  <si>
    <t>TAPAS TERMINALES IZQUIERDAS PARA PASAMANOS.</t>
  </si>
  <si>
    <t xml:space="preserve">TAPAS TERMINALES IZQUIERDAS PARA PASAMANOS. </t>
  </si>
  <si>
    <t>TAPA FRONTAL PARA BUMPER (GUARDA MUROS).</t>
  </si>
  <si>
    <t xml:space="preserve">TAPAS TERMINALES PARA BUMPR. </t>
  </si>
  <si>
    <t>MOLDURAS VERTICALES PARA  USO CON PANELES PARA RECUBRIMIENTO DE PARED.</t>
  </si>
  <si>
    <t xml:space="preserve">MOLDURAS VERTICLAES PARA RECUBRIMEINTO DE PARED. </t>
  </si>
  <si>
    <t xml:space="preserve"> MOLDURAS DE REMATE PARA  USO CON PANELES PARA RECUBRIMIENTO DE PARED</t>
  </si>
  <si>
    <t xml:space="preserve">MOLDURAS DE REMATE PARA RECUBRIMIENTO DE PARED. </t>
  </si>
  <si>
    <t>MOLDURAS PARA ESQUINAS PARA  USO CON PANELES PARA RECUBRIMIENTO DE PARED.</t>
  </si>
  <si>
    <t xml:space="preserve">MOLDURAS PARA ESQUINAS INTERIORES PARA RECUBIRMIENTO DE PARED. </t>
  </si>
  <si>
    <t>MOLDURAS PARA ESQUINAS EXTERIORES PARA  USO CON PANELES PARA RECUBRIMIENTO DE PARED.</t>
  </si>
  <si>
    <t xml:space="preserve">MOLDURAS PRA ESQUINAS EXTERIORES PARA RECUBRIMIENTO DE PARED. </t>
  </si>
  <si>
    <t>BUMPER PROTECTOR DE PARED, COMPUESTO POR SOPORTE CONTINUO O CLIPS, TAPA FRONTAL Y TAPAS TERMINALES.</t>
  </si>
  <si>
    <t xml:space="preserve">BUMPER PROTECTOR DE PARED SUPERIOR E INFERIOR. </t>
  </si>
  <si>
    <t>ESQUINERO PARA PARED, PARA  USO CON PANELES PARA RECUBRIMIENTO DE PARED.</t>
  </si>
  <si>
    <t xml:space="preserve">ESQUINERO PARA PARED. </t>
  </si>
  <si>
    <t>RECUBRIMIENTO PARA PARED (TAPIZ), PARA  USO CON PANELES PARA RECUBRIMIENTO DE PARED.</t>
  </si>
  <si>
    <t xml:space="preserve">RECUBRIMIENTO PARA PARED (TAPIZ) </t>
  </si>
  <si>
    <t>TAPAS TERMINALES PARA ESQUINEROS, PARA  USO CON PANELES PARA RECUBRIMIENTO DE PARED</t>
  </si>
  <si>
    <t xml:space="preserve">TAPAS TERMINALES PARA ESQUINEROS. </t>
  </si>
  <si>
    <t>SOPORTE DE 3 7/16 PULG (8.73CM, 87MM) PARA PASAMANOS Y PROTECTOR DE PARED.</t>
  </si>
  <si>
    <t xml:space="preserve">SOPORTE PARA PASAMANOS. </t>
  </si>
  <si>
    <t>CINTA DE MALLA DE 2" X 300 PIE (5.08CM X 91.5M) PARA JUNTAS Y REPACIONES LAMINAS INTERIORES.</t>
  </si>
  <si>
    <t>CINTA DE MALLA DE 2" X 300 PIE PARA GYPSUM</t>
  </si>
  <si>
    <t>CINTA DE ALUMINIO DE 2" CON ADHESIVO ACRILICO.</t>
  </si>
  <si>
    <t>PRECINTA DE 30CM DE ANCHO X 244CM DE LARGO EN 10MM DE ESPESOR EN FIBROCEMENTO.</t>
  </si>
  <si>
    <t>PRECINTA DE 30CM DE ANCHO X 244CM DE LARGO EN 10MM DE ESPESOR EN FIBROCEMENTO</t>
  </si>
  <si>
    <t>LAMINA DE FIBROCEMENTO EN 10MM DE ESPESOR X 122CM X 244CM.</t>
  </si>
  <si>
    <t>LAMINA DE FIBROCEMENTO EN 25MM X 122CM X 244CM.</t>
  </si>
  <si>
    <t xml:space="preserve">LAMINA DE FRIBROCEMENTO ESPESOR DE1" </t>
  </si>
  <si>
    <t>LAMINA DE YESO DE 1/2" (1.27CM, 12MM) EN 122CM X 244CM PARA  EXTERIORES.</t>
  </si>
  <si>
    <t>LAMINA DENGLASS AMARILLA PARA EXTERIORES</t>
  </si>
  <si>
    <t>CADENA PLASTICA.</t>
  </si>
  <si>
    <t>CADENA PLÁSTICA COLOR AMARILLO</t>
  </si>
  <si>
    <t>PORCELANA BLANCA, LISA.</t>
  </si>
  <si>
    <t>AZULEJO DE 20CM X 30CM,  LISO.</t>
  </si>
  <si>
    <t>AZULEJO DE 20CM X 30CM, LISO.</t>
  </si>
  <si>
    <t>CERAMICA 30 CM X 30 CM, ANTIDESLIZANTE.</t>
  </si>
  <si>
    <t>M2</t>
  </si>
  <si>
    <t>PISO VINILICO LISO COLOR BLANCO EN LOSETA</t>
  </si>
  <si>
    <t>PISO VINILICO EN LOSEAS 30 X 30 ESPESOR 1/8"</t>
  </si>
  <si>
    <t>RODAPIE DE VINIL LISO DE COLOR AZUL, 4" (PULGADAS) DE GROSOR.</t>
  </si>
  <si>
    <t xml:space="preserve">RODAPIE. </t>
  </si>
  <si>
    <t>LAMINA DE 5/8" (1,58CM) EN 24" X 24" (61CM X 61CM) EN FIBRA MINERAL PARA CIELO RAZO SUSPENDIDO</t>
  </si>
  <si>
    <t xml:space="preserve"> LAMINA DE 5/8" (1,58CM) EN 24" X 48" (61CM X 122CM) EN FIBRA MINERAL PARA CIELO RAZO SUSPENDIDO.</t>
  </si>
  <si>
    <t>LAMINA DE 5/8" (1,58CM) EN 24" X 48" (61CM X 122CM) EN FIBRA MINERAL PARA CIELO RAZO SUSPENDIDO.</t>
  </si>
  <si>
    <t>LAMINA DE GYPSUM DE 1,22 M X 2,44 M X 12 MM PARA INTERIORES VERDE MR, NO COMBUSTIBLE NI QUE PRODUZCA GASES TOXICOS, HECHA A BASE DE ROCA DE YESO PULVERIZADO.</t>
  </si>
  <si>
    <t xml:space="preserve">LAMINA DE GYPSUM DE 1,22 M X 2,44 M X 12 MM PARA INTERIORES VERDE MR, </t>
  </si>
  <si>
    <t>MASILLA  PREMESCLADO DE BASE VINILO PARA ACABADOS EN PANELES DE YESO.</t>
  </si>
  <si>
    <t>MASILLA PREMESCLADO DE BASE VINILO PARA ACABADOS EN PANELES DE YESO.</t>
  </si>
  <si>
    <t>REVESTIMIENTO PARA INTERIOR LISO</t>
  </si>
  <si>
    <t>PASTA PARA GYPSUM INTER EASY FINISH</t>
  </si>
  <si>
    <t>REPELLO FINO</t>
  </si>
  <si>
    <t>REPELLO FINO PARA PAREDES</t>
  </si>
  <si>
    <t>IMPERMEABILIZANTE PARA CONCRETO</t>
  </si>
  <si>
    <t xml:space="preserve">IMPERMEABILIZANTE PARA CONCRETO LIQUIDO. </t>
  </si>
  <si>
    <t>CINTA TAPA GOTERAS DE 10 CM DE ANCHO</t>
  </si>
  <si>
    <t>PASTA TAPAGOTERAS.</t>
  </si>
  <si>
    <t>ANILLO DE CERA PARA TAZA DE INODORO.</t>
  </si>
  <si>
    <t>GUIA PLASTICA PARA INODORO A-163A SLOAN ROYAL</t>
  </si>
  <si>
    <t>JUEGO DE ACCESORIOS PARA TANQUE DE SERVICIO SANITARIO</t>
  </si>
  <si>
    <t xml:space="preserve">JUEGO DE ACCCESORIOS COMPLETO PARA TANQUE DE INODRO. </t>
  </si>
  <si>
    <t>INODORO CON FLUXOMETRO</t>
  </si>
  <si>
    <t>PERA RANA DE HULE PARA TANQUE DE INODORO (COLOR AMARILLO)</t>
  </si>
  <si>
    <t>PLATO SUPERIOR CERAMICA VALVEX II PARA INODORO # DE PARTE RH-831 (COMPATIBLE CON GRIFERIA HELVEX)</t>
  </si>
  <si>
    <t>PLATO INFERIOR CERAMICA VALVEX II PARA INODORO   # DE PARTE RH-832(COMPATIBLE CON GRIFERIA HELVEX)</t>
  </si>
  <si>
    <t>PLATO INFERIOR CERAMICA VALVEX II PARA INODORO # DE PARTE RH-832(COMPATIBLE CON GRIFERIA HELVEX)</t>
  </si>
  <si>
    <t>EMPAQUE DE HULE VALVEX II PARA INODORO  # DE PARTE RH-443(COMPATIBLE CON GRIFERIA HELVEX)</t>
  </si>
  <si>
    <t>EMPAQUE DE HULE VALVEX II PARA INODORO # DE PARTE RH-443(COMPATIBLE CON GRIFERIA HELVEX)</t>
  </si>
  <si>
    <t>MANIJA PARA INODORO PLASTICA</t>
  </si>
  <si>
    <t>ASIENTO PARA INODORO REDONDO COLOR A ESCOGER.</t>
  </si>
  <si>
    <t>VALVULA DE LLENADO PARA INODORO.</t>
  </si>
  <si>
    <t>VALVULA DE LLENADO PARA TANQUE DE INODORO.</t>
  </si>
  <si>
    <t>INODORO CON TANQUE, ASIENTO ELONGADO, COLOR BLANCO</t>
  </si>
  <si>
    <t>INODORO PARA FLUXOMETRO, COLOR BLANCO, CONSUMO DE AGUA: 4,8 LPD</t>
  </si>
  <si>
    <t>INODORO PARA FLUXOMETRO, COLOR BLANCO, CONSUMO DE AGUA: 4,8 LPD, ALTURA DE LA TAZA 370</t>
  </si>
  <si>
    <t>EMPAQUE ESPUMOSO PARA INODORO, EN BRONCE, DE 1 1/2, CON EMPAQUE Y TUERCA.</t>
  </si>
  <si>
    <t>VASTAGO CHICO VALVEX II PARA INODORO # DE PARTE RH-829(COMPATIBLE CON GRIFERIA HELVEX)</t>
  </si>
  <si>
    <t>CUERPO VALVEX II PARA INODORO # DE PARTE RH-827UD(COMPATIBLE CON GRIFERIA HELVEX)</t>
  </si>
  <si>
    <t>FILTRO DESECHABLE PARA SALVAGUA INDIVIDUAL (VELOCITY)</t>
  </si>
  <si>
    <t>FILTRO DESECHABLE SALVAAGUA ORINAL.</t>
  </si>
  <si>
    <t>ASIENTO PARA INODORO ELONGADO  COLOR A ESCOGER.</t>
  </si>
  <si>
    <t>ASIENTO PARA INODORO ELONGADO COLOR A ESCOGER.</t>
  </si>
  <si>
    <t>ACOPLE PARA FLUXOMETRO, EN BRONCE, DE 1 1/2, CON EMPAQUE Y TUERCA.</t>
  </si>
  <si>
    <t>TORNILLOS FLANGER PARA INODORO</t>
  </si>
  <si>
    <t>EMBOLO LATERAL COMPLETO DE BRONCE LADO H PARA CAHERA DE LAVATORIO MARCA PRINCE PFISTER 910-374</t>
  </si>
  <si>
    <t>EMBOLO CENTRAL BAÑO COMPLETO</t>
  </si>
  <si>
    <t>JUEGO ASIENTO PARA CACHERA FREGADERO PP</t>
  </si>
  <si>
    <t xml:space="preserve">JUEGO PARA CACHERA DE FREGADERO. </t>
  </si>
  <si>
    <t>EMBOLO PARA VALVULA DE PIE</t>
  </si>
  <si>
    <t xml:space="preserve"> LAVATORIO DE PEDESTAL PARA GRIFERIA DE 4" O 8" (10,16CM O 20,32CM), COLOR A ESCOGER.</t>
  </si>
  <si>
    <t xml:space="preserve">LAVATORIO DE PEDESTAL PARA GRIFERIA DE 4" O 8" </t>
  </si>
  <si>
    <t>LAVATORIO DE PARED PARA GRIFERIA DE 4" O 8" (10,16CM O 20,32CM).</t>
  </si>
  <si>
    <t>CARTUCHO O FILTRO DE REPUESTO PARA MINGITORIO SECO.</t>
  </si>
  <si>
    <t xml:space="preserve"> CARTUCHO O FILTRO DE REPUESTO PARA MINGITORIO SECO.</t>
  </si>
  <si>
    <t>MINGITORIO U ORINAL COLOR A ESCOGER.</t>
  </si>
  <si>
    <t>ORINAL PARA FLUXOMETRO COLOR A ESCOGER.</t>
  </si>
  <si>
    <t>PILETA PARA FREGADERO DOBLE ESCURRIDERO.</t>
  </si>
  <si>
    <t xml:space="preserve">PILETA PARA FREGADERO. </t>
  </si>
  <si>
    <t>PILETA PARA FREGADERO DE UN TANQUE</t>
  </si>
  <si>
    <t>EMPAQUE PLANO PARA CACHERA DE BAÑO PLANO DE 1/2"</t>
  </si>
  <si>
    <t>TEFLON PARA ROSCAS EN PASTA PARA VAPOR EN ENVASES DE 1/16 DE GALON</t>
  </si>
  <si>
    <t>TEFLON LIQUIDO PARA ROSCAS</t>
  </si>
  <si>
    <t>EMBOLO LATERAL PARA BAÑO, N° PARTE 910-030</t>
  </si>
  <si>
    <t>TEFLON DE 3/4" (1,91 CM), EN CINTA, COLOR BLANCO, PARA TRABAJAR CON AGUA, VAPOR, GAS Y AIRE.</t>
  </si>
  <si>
    <t>TEFLON DE 3/4" (1,91 CM), EN CINTA</t>
  </si>
  <si>
    <t>TEFLON DE 1" (2,54 CM), EN CINTA, COLOR BLANCO, PARA TRABAJAR CON AGUA, VAPOR, GAS Y AIRE</t>
  </si>
  <si>
    <t>TEFLON PARA ROSCAS DE 1"</t>
  </si>
  <si>
    <t>TEFLON DE ALTA DENSIDAD, EN CINTA, 1/2" X 600" (1,27 CM X 1524 CM), NO TOXICA, COLOR BLANCO, PARA TRABAJAR CON AGUA, VAPOR, GAS Y AIRE.</t>
  </si>
  <si>
    <t xml:space="preserve"> TEFLON DE ALTA DENSIDAD, EN CINTA, 1/2" X 600" </t>
  </si>
  <si>
    <t>MANGUERA DE PVC FLEXIBLE DE 4 CAPAS SUPER REFORZADA, DE 1/2" DE DIAMETRO, EN PRESENTACION DE 15  METROS, CON CONEXIONES DE LATON PARA MAYOR RESISTENCIA.</t>
  </si>
  <si>
    <t xml:space="preserve">MANGUERA PARA NUTRICION. </t>
  </si>
  <si>
    <t>CABLE TELEFONICO ESPIRAL (12 PIES)/ 3.6MTS COLOR BLANCO.</t>
  </si>
  <si>
    <t>Cable espiral para telefono color Blanco de 12 Ft.</t>
  </si>
  <si>
    <t>CABLE TELEFONICO ESPIRAL (12 PIES)/ 3.6MTS COLOR NEGRO  , CON 2 CONECTORES MACHO (PLUG) DE 4 HILOS, PARA AURICULAR.</t>
  </si>
  <si>
    <t>Cable espiral para telefono color: Negro de 12 ft.</t>
  </si>
  <si>
    <t>CANASTA PARA CABLEADO ESTRUCTURADO 3 METROS DE LARGO X 10CM X 5.4CM CON BRIDAS PARA UNION, COLOR ALUMINIO CERTIFICADO UL</t>
  </si>
  <si>
    <t xml:space="preserve">Canasta para cableado estrucuturado. </t>
  </si>
  <si>
    <t>TUBO E.M.T EN ACERO GALVANIZADO DE 3,81 CM (1,1/2").</t>
  </si>
  <si>
    <t>TUBO EMT 1 1/2"</t>
  </si>
  <si>
    <t>TUBO E.M.T EN ACERO GALVANIZADO DE 5,08 CM (2").</t>
  </si>
  <si>
    <t>TUBO EMT 2"</t>
  </si>
  <si>
    <t>TUBO E.M.T EN ACERO GALVANIZADO DE 1,905 CM (3/4").</t>
  </si>
  <si>
    <t xml:space="preserve">Tubo EMT 3/4". </t>
  </si>
  <si>
    <t>TUBO E.M.T EN ACERO GALVANIZADO DE 1,27 CM (1/2").</t>
  </si>
  <si>
    <t>TUBO EMT 1/2"</t>
  </si>
  <si>
    <t>TUBO E.M.T EN ACERO GALVANIZADO DE 3,175 CM (1,1/4").</t>
  </si>
  <si>
    <t>TUBO EMT 1 1/4"</t>
  </si>
  <si>
    <t>TUBO P.V.C CONDUIT DE 1,27 CM (1/2"), SISTEMA KRALOY SCH-40.</t>
  </si>
  <si>
    <t>TUBO EMT CONDUIT 1/2"</t>
  </si>
  <si>
    <t>TUBO P.V.C CONDUIT DE 1,905 CM (3/4"), SISTEMA KRALOY SCH-40.</t>
  </si>
  <si>
    <t>TUBO CONDUIT 3/4"</t>
  </si>
  <si>
    <t>TUBO P.V.C CONDUIT DE 2,54 CM (1"), SISTEMA KRALOY SCH-40.</t>
  </si>
  <si>
    <t>TUB0 CONDUIT 1"</t>
  </si>
  <si>
    <t>UNION P.V.C CONDUIT DE 1,27 CM (1/2") SISTEMA KRALOY SCH-40.</t>
  </si>
  <si>
    <t>UNION CONDUIT PVC 1/2"</t>
  </si>
  <si>
    <t>UNION P.V.C CONDUIT DE 1,905 CM (3/4") SISTEMA KRALOY SCH-40.</t>
  </si>
  <si>
    <t xml:space="preserve">UNION CONDUIT 3/4" </t>
  </si>
  <si>
    <t>CAJA CUADRADA E.M.T TIPO PESADA DE 4" CON PREVISTAS DE 1,27 CM (1/2) Y 1,905 CM (3/4), DOBLE FONDO.</t>
  </si>
  <si>
    <t>CAJA CUADRADA 4" X 4" TRABAJO PESADO</t>
  </si>
  <si>
    <t>CAJA OCTAGONAL E.M.T TIPO PESADA DE 4" CON PREVISTAS DE 1,27 CM (1/2?) Y 1,905 CM (3/4?), Y PARA ATERRIZAR CON TORNILLO.</t>
  </si>
  <si>
    <t>CAJA OCTAGONAL EMT 1/2"- 3/4"</t>
  </si>
  <si>
    <t>CURVA E.M.T (EMT) EN ACERO DE 3,81 CM (1,1/2 PULG), 90 GRADOS.</t>
  </si>
  <si>
    <t>CURVA EMT 1 1/2"</t>
  </si>
  <si>
    <t>CAJA DE PASO METALICA TIPO PARCHE DE 15,24 X 15,24 X 10,16 CM, (6" X 6" X 4"), PARA USO INTERIOR NEMA 1.</t>
  </si>
  <si>
    <t>CAJA DE PASO 6" X 6"</t>
  </si>
  <si>
    <t>CAJA MODULAR DE PARCHE SENCILLA</t>
  </si>
  <si>
    <t xml:space="preserve">CAJA MODULAR DE PARCHE </t>
  </si>
  <si>
    <t>TUBO METALICO FLEXIBLE "BIEX" DE 1,27 CM (1/2?) CON FORRO, PARA USO A LA INTEMPERIE.</t>
  </si>
  <si>
    <t>TUBO BIEX EMT 1/2"</t>
  </si>
  <si>
    <t>CONDULETA E.M.T TIPO LR DE 1,27 CM (1/2").</t>
  </si>
  <si>
    <t>CONDULETA TIPO LR 1/2"</t>
  </si>
  <si>
    <t>CONDULETA E.M.T TIPO LB DE 1,27 CM (1/2").</t>
  </si>
  <si>
    <t>CONDULETA TIPO LB 1/2"</t>
  </si>
  <si>
    <t>CONDULETA E.M.T TIPO LL DE 1,905 CM  (3/4").</t>
  </si>
  <si>
    <t>CONDULETA TIPO LL 3/4"</t>
  </si>
  <si>
    <t>CONDULETA E.M.T TIPO LB DE 1,905 CM  (3/4").</t>
  </si>
  <si>
    <t>CONDULETA TIPO LB 3/4"</t>
  </si>
  <si>
    <t>CONDULETA E.M.T TIPO LB DE 2,54 CM (1").</t>
  </si>
  <si>
    <t>CONDULETA EMT LB 1"</t>
  </si>
  <si>
    <t>CURVA E.M.T (EMT) EN ACERO DE 2,54 CM (1 PULG), 90 GRADOS.</t>
  </si>
  <si>
    <t xml:space="preserve">CURVA EMT DE 1" </t>
  </si>
  <si>
    <t>CONDULETA BOTAGUA DE 2PULG.</t>
  </si>
  <si>
    <t xml:space="preserve">CONDULETA E.M.T (EMT) TIPO BOTAGUA, ROSCADA DE  5,08 CM (2?). </t>
  </si>
  <si>
    <t>CONDULETA BOTAGUA DE 2"</t>
  </si>
  <si>
    <t xml:space="preserve">CONDULETA E.M.T (EMT) TIPO BOTAGUA, ROSCADA DE  3,81 CM (1,1/2?). </t>
  </si>
  <si>
    <t xml:space="preserve">CONDULETA BOTAGUA DE 1-1/2" </t>
  </si>
  <si>
    <t>CONECTOR E.M.T (EMT) EN ACERO DE 1,27 CM (1/2") DE PRESION.</t>
  </si>
  <si>
    <t>CONECTOR DE PRESION DE 1/2"</t>
  </si>
  <si>
    <t>CONECTOR E.M.T (EMT) EN ACERO DE 1,905 CM (3/4") DE PRESION.</t>
  </si>
  <si>
    <t>CONECTOR EMT DE PRESION 3/4</t>
  </si>
  <si>
    <t>CAJA DE PASO METALICA TIPO PARCHE DE 20,32 X 20,32 X 10,16 CM, (8PULG X 8PULG X 4PULG), PARA USO INTERIOR NEMA 1.</t>
  </si>
  <si>
    <t xml:space="preserve">CAJA DE PASO 8 X8 X4 </t>
  </si>
  <si>
    <t>GAZA E.M.T (EMT) EN ACERO DE 1,27 CM (1/2"), UNA ALETA.</t>
  </si>
  <si>
    <t>GAZA EMT DE 1/2" UNA ALETA.</t>
  </si>
  <si>
    <t>GAZA E.M.T (EMT) EN ACERO DE 5,08 CM (2"), DOS ALETAS.</t>
  </si>
  <si>
    <t>GAZA DE 2"PULG DE 02 ALETAS U ORIFICIOS.</t>
  </si>
  <si>
    <t>GAZA E.M.T (EMT) EN ACERO DE 1,905 CM (3/4"), UNA ALETA.</t>
  </si>
  <si>
    <t xml:space="preserve">GAZA DE 3/4" DE UNA ALETA </t>
  </si>
  <si>
    <t>GAZA E.M.T (EMT) EN ACERO DE 1,27 CM (1/2"), DOS ALETAS.</t>
  </si>
  <si>
    <t xml:space="preserve">Gaza 1/2" dos aletas. </t>
  </si>
  <si>
    <t>GAZA E.M.T (EMT) EN ACERO DE 1,905 CM (3/4"), DOS ALETAS.</t>
  </si>
  <si>
    <t xml:space="preserve">GAZA 3/4" DOS ALETAS. </t>
  </si>
  <si>
    <t>CONECTOR CURVO A 90° PARA TUBO METALICO FLEXIBLE "BIEX" DE 1,905 CM (3/4?).</t>
  </si>
  <si>
    <t>CONECTOR CURVO A 90° BIEX DE 3/4"</t>
  </si>
  <si>
    <t>CONECTOR RECTO PARA TUBO METALICO FLEXIBLE "BIEX" DE 1,27 CM (1/2)</t>
  </si>
  <si>
    <t xml:space="preserve">CONECTOR BIEX 1/2" </t>
  </si>
  <si>
    <t>CONECTOR RECTO PARA TUBO METALICO FLEXIBLE "BIEX" DE 1,905 CM (3/4).</t>
  </si>
  <si>
    <t xml:space="preserve">CONECTOR RECTO DE 3/4 PARA TUBO BIEX </t>
  </si>
  <si>
    <t>CONECTOR CURVO A 90° PARA TUBO METALICO FLEXIBLE "BIEX" DE 1,27 CM (1/2?).</t>
  </si>
  <si>
    <t xml:space="preserve">CONECTOR CURVO PARA TUBERIA BIEX DE 1/2" </t>
  </si>
  <si>
    <t>CONECTOR RECTO PARA TUBO METALICO FLEXIBLE "BIEX" DE 1,27 CM (1/2?) CON FORRO, PARA USO A INTEMPERIE.</t>
  </si>
  <si>
    <t xml:space="preserve">CONECTOR PARA TUBO BIEX DE 1/2" CON FORRO. </t>
  </si>
  <si>
    <t>CONECTOR RECTO PARA TUBO METALICO FLEXIBLE "BIEX" DE 1,905 CM (3/4") CON FORRO, PARA USO A INTEMPERIE.</t>
  </si>
  <si>
    <t xml:space="preserve">CONECTOR PARA BIEX DE 3/4" CON FORRO. </t>
  </si>
  <si>
    <t>CONECTOR P.V.C CONDUIT DE 1,27 CM (1/2"), SISTEMA KRALOY SCH-40.</t>
  </si>
  <si>
    <t>CONECTOR CONDUIT PVC 1/2</t>
  </si>
  <si>
    <t>CONECTOR P.V.C CONDUIT DE 1,905 CM (3/4"), SISTEMA KRALOY SCH-40.</t>
  </si>
  <si>
    <t>CONECTOR CONDUIT PVC 3/4"</t>
  </si>
  <si>
    <t>CURVA P.V.C CONDUIT DE 1,27 CM (1/2"), 90 GRADOS, SISTEMA KRALOY SCH-40.</t>
  </si>
  <si>
    <t xml:space="preserve">Curva CONDUIT 1/2" A 90° </t>
  </si>
  <si>
    <t>CURVA P.V.C CONDUIT DE 1,905 CM (3/4"), 90 GRADOS, SISTEMA KRALOY SCH-40.</t>
  </si>
  <si>
    <t>CURVA CONDUIT PVC 3/4" A 90°</t>
  </si>
  <si>
    <t>CURVA P.V.C CONDUIT DE 2,54 CM (1"), 90 GRADOS, SISTEMA KRALOY SCH-40.</t>
  </si>
  <si>
    <t xml:space="preserve">CURVA CONDUIT 1" A 90° </t>
  </si>
  <si>
    <t>CAJA RECTANGULAR  E.M.T TIPO PESADA DE 2" X 4 ", CON PREVISTAS DE 1,27 CM (1/2) Y 1,905 CM (3/4), Y PARA ATERRIZAR CON TORNILLO.</t>
  </si>
  <si>
    <t xml:space="preserve">CAJA RECTANGULAR CON PREVISTAS DE 1/2" Y 3/4" PARA ATERRIZAR CON TORNILLO. </t>
  </si>
  <si>
    <t>CAJA RECTANGULAR PARA INTERPERIE, PARA TUBERIA DE 3/4" .</t>
  </si>
  <si>
    <t xml:space="preserve">CAJA RECTANGULAR PARA INTERPERIE CON SALIDAS  DE 3/4" FSC. </t>
  </si>
  <si>
    <t>Caja rectangular 3/4"</t>
  </si>
  <si>
    <t>CAJA RECTANGULAR PARA INTERPERIE, PARA TUBERIA DE 1/2" .</t>
  </si>
  <si>
    <t xml:space="preserve">CAJA RECTANGULAR FSC 1/2" PARA INTERPERIE. </t>
  </si>
  <si>
    <t>TAPA E.M.T (EMT) CIEGA PARA CAJA OCTAGONAL TIPO PESADA DE 4".</t>
  </si>
  <si>
    <t xml:space="preserve">TAPA EMT PLANA CIEGA PARA CAJA OCTOGONAL. </t>
  </si>
  <si>
    <t>TUBO METALICO FLEXIBLE "BIEX" DE 1,905 CM (3/4") CON FORRO, PARA USO A LA INTEMPERIE.</t>
  </si>
  <si>
    <t>TUBO METALICO BIEX DE 3/4" CON FORRO PARA INTERPERIE.</t>
  </si>
  <si>
    <t>TAPA  E.M.T. (EMT) CIEGA CUADRADA PARA CAJA , METALICA DE 100 X 100 MM (4" X 4")</t>
  </si>
  <si>
    <t xml:space="preserve">TAPA CIEGA PARA CAJA CUADRADA 4" X 4" </t>
  </si>
  <si>
    <t>UNION E.M.T (EMT) EN ACERO DE 1,27 CM (1/2") DE PRESION.</t>
  </si>
  <si>
    <t>UNION EMT 1/2" DE PRESION.</t>
  </si>
  <si>
    <t>UNION E.M.T (EMT) EN ACERO DE 1,27 CM (1/2") DE ATORNILLAR.</t>
  </si>
  <si>
    <t>UNION EMT 1/2" DE ATORNILLAR.</t>
  </si>
  <si>
    <t>UNION E.M.T (EMT) EN ACERO DE 1,905 CM (3/4") DE PRESION.</t>
  </si>
  <si>
    <t xml:space="preserve">UNION 3/4" PRESION. </t>
  </si>
  <si>
    <t>UNION E.M.T (EMT) EN ACERO DE 1,905 CM (3/4") DE ATORNILLAR.</t>
  </si>
  <si>
    <t>UNION 3/4 DE ATRONILLAR.</t>
  </si>
  <si>
    <t>UNION E.M.T (EMT) EN ACERO DE 5,08 CM (2") DE PRESION .</t>
  </si>
  <si>
    <t>UNION EMT DE PRESION 2"</t>
  </si>
  <si>
    <t>CONECTOR E.M.T (EMT) EN ACERO DE 1,27 CM (1/2") DE ATORNILLAR.</t>
  </si>
  <si>
    <t xml:space="preserve">CONECTOR EMT 1/2" DE ATORNILLAR. </t>
  </si>
  <si>
    <t>CONECTOR E.M.T (EMT) EN ACERO DE 1,905 CM (3/4") DE ATORNILLAR</t>
  </si>
  <si>
    <t xml:space="preserve">CONECTOR EMT 3/4" DE ATRONILLAR. </t>
  </si>
  <si>
    <t>CONECTOR E.M.T (EMT) EN ACERO DE 2,54 CM (1") DE ATORNILLAR.</t>
  </si>
  <si>
    <t>CONECTOR EMT DE ATORNILLAR 1"PULG.</t>
  </si>
  <si>
    <t>CONECTOR E.M.T (EMT) EN ACERO DE 5,08 CM (2") DE PRESION.</t>
  </si>
  <si>
    <t>CONECTOR EMT DE PRESION DE 2"</t>
  </si>
  <si>
    <t>CURVA E.M.T (EMT) EN ACERO DE 3,175 CM (1,1/4 PULG), 90 GRADOS.</t>
  </si>
  <si>
    <t xml:space="preserve">CURVA EMT DE 1-1/4" A 90° </t>
  </si>
  <si>
    <t>CURVA E.M.T (EMT) EN ACERO DE 5.08 CM (2 PULG), 90 GRADOS.</t>
  </si>
  <si>
    <t xml:space="preserve">CURVA EMT DE 2PULG A 90° </t>
  </si>
  <si>
    <t>CANAL STRUT PERFORADO DE  1 5/8 PULG  X 1 5/8 PULG (4,12CM X 4,12CM), CALIBRE 14, LONGITUD 3 METROS.</t>
  </si>
  <si>
    <t xml:space="preserve">CANAL STRUT </t>
  </si>
  <si>
    <t>CABLE #6 AWG-THHN COLOR VERDE; AREA CONDUCTORA NOMINAL DE 13,30 MM². DEBE CUMPLIR LAS NORMAS UL: 83-1581; ASTM: B3-B8.</t>
  </si>
  <si>
    <t>CABLE #6 COLOR VERDE.</t>
  </si>
  <si>
    <t>CABLE #6 AWG-THHN COLOR BLANCO; AREA CONDUCTORA NOMINAL DE 13,30 MM². DEBE CUMPLIR LAS NORMAS UL: 83-1581; ASTM: B3-B8.</t>
  </si>
  <si>
    <t xml:space="preserve">CABLE #6 BLANCO </t>
  </si>
  <si>
    <t>CABLE DE COBRE UTP PARA INTERIORES CATEGORIA 6A.</t>
  </si>
  <si>
    <t xml:space="preserve">CABLE UTP CAT 6A A PARE COLOR AZUL MARCA PANDUIT </t>
  </si>
  <si>
    <t>CABLE #10 AWG-THHN COLOR AZUL; AREA CONDUCTORA NOMINAL DE 5,26 MM². DEBE CUMPLIR LAS NORMAS UL: 83-1581; ASTM: B3-B8.</t>
  </si>
  <si>
    <t xml:space="preserve">CABLE #10 COLOR AZUL. </t>
  </si>
  <si>
    <t>CABLE #10 AWG-THHN COLOR BLANCO; AREA CONDUCTORA NOMINAL DE 5,26 MM². DEBE CUMPLIR LAS NORMAS UL: 83-1581; ASTM: B3-B8.</t>
  </si>
  <si>
    <t xml:space="preserve">CABLE #10 COLOR BLANCO. </t>
  </si>
  <si>
    <t>CABLE #10 AWG-THHN COLOR NEGRO; AREA CONDUCTORA NOMINAL DE 5,26 MM². DEBE CUMPLIR LAS NORMAS UL: 83-1581; ASTM: B3-B8.</t>
  </si>
  <si>
    <t xml:space="preserve">CABLE #10 COLOR: NEGRO </t>
  </si>
  <si>
    <t>CABLE #10 AWG-THHN COLOR ROJO; AREA CONDUCTORA NOMINAL DE 5,26 MM². DEBE CUMPLIR LAS NORMAS UL: 83-1581; ASTM: B3-B8.</t>
  </si>
  <si>
    <t xml:space="preserve">CABLE #10 COLOR: ROJO. </t>
  </si>
  <si>
    <t>CABLE #10 AWG-THHN COLOR VERDE; AREA CONDUCTORA NOMINAL DE 5,26 MM². DEBE CUMPLIR LAS NORMAS UL: 83-1581; ASTM: B3-B8.</t>
  </si>
  <si>
    <t xml:space="preserve">CABLE #10 COLOR VERDE. </t>
  </si>
  <si>
    <t>CABLE #12 AWG-THHN COLOR AZUL; AREA CONDUCTORA NOMINAL DE 3,31 MM². DEBE CUMPLIR LAS NORMAS UL: 83-1581; ASTM: B3-B8.</t>
  </si>
  <si>
    <t xml:space="preserve">CABLE #12 COLOR AZUL. </t>
  </si>
  <si>
    <t>CABLE #12 AWG-THHN COLOR BLANCO; AREA CONDUCTORA NOMINAL DE 3,31 MM². DEBE CUMPLIR LAS NORMAS UL: 83-1581; ASTM: B3-B8.</t>
  </si>
  <si>
    <t>CABLE #12 COLOR BLANCO.</t>
  </si>
  <si>
    <t>CABLE #12 AWG-THHN COLOR NEGRO; AREA CONDUCTORA NOMINAL DE 3,31 MM². DEBE CUMPLIR LAS NORMAS UL: 83-1581; ASTM: B3-B8.</t>
  </si>
  <si>
    <t>CABLE #12 COLOR NEGRO.</t>
  </si>
  <si>
    <t>CABLE #12 AWG-THHN COLOR ROJO; AREA CONDUCTORA NOMINAL DE 3,31 MM². DEBE CUMPLIR LAS NORMAS UL: 83-1581; ASTM: B3-B8.</t>
  </si>
  <si>
    <t xml:space="preserve">CABLE #12 COLOR: ROJO. </t>
  </si>
  <si>
    <t>CABLE #12 AWG-THHN COLOR VERDE; AREA CONDUCTORA NOMINAL DE 3,31 MM². DEBE CUMPLIR LAS NORMAS UL: 83-1581; ASTM: B3-B8.</t>
  </si>
  <si>
    <t>CABLE #12 COLOR VERDE</t>
  </si>
  <si>
    <t>CABLE TELEFONICO 0,51 CALIBRE DE 50 PARES INTERIOR</t>
  </si>
  <si>
    <t xml:space="preserve">CABLE TELEFONICO 50 PARES </t>
  </si>
  <si>
    <t xml:space="preserve"> CABLE TELEFONICO 0,51 CALIBRE DE 30 PARES INTERIOR</t>
  </si>
  <si>
    <t xml:space="preserve">CABLE TELEFONICO DE 30 PARES </t>
  </si>
  <si>
    <t>CABLE #8 AWG-THHN COLOR AZUL; AREA CONDUCTORA NOMINAL DE 8,37 MM². DEBE CUMPLIR LAS NORMAS UL: 83-1581; ASTM: B3-B8.</t>
  </si>
  <si>
    <t xml:space="preserve">CABLE #8 COLOR AZUL. </t>
  </si>
  <si>
    <t>CABLE #2 AWG-THHN COLOR VERDE; AREA CONDUCTORA NOMINAL DE 33,63 MM². DEBE CUMPLIR LAS NORMAS UL: 83-1581; ASTM: B3-B8-B787.</t>
  </si>
  <si>
    <t xml:space="preserve">CABLE #2 COLOR VERDE. </t>
  </si>
  <si>
    <t>CABLE #6 AWG-THHN COLOR NEGRO; AREA CONDUCTORA NOMINAL DE 13,30 MM². DEBE CUMPLIR LAS NORMAS UL: 83-1581; ASTM: B3-B8.</t>
  </si>
  <si>
    <t xml:space="preserve">CABLE #6 COLOR NEGRO. </t>
  </si>
  <si>
    <t>CABLE #4 AWG-THHN COLOR VERDE; AREA CONDUCTORA NOMINAL DE 21,15 MM². DEBE CUMPLIR LAS NORMAS UL: 83-1581; ASTM: B3-B8-B787.</t>
  </si>
  <si>
    <t xml:space="preserve">CABLE #4 COLOR VERDE. </t>
  </si>
  <si>
    <t>CABLE #4 AWG-THHN COLOR NEGRO; AREA CONDUCTORA NOMINAL DE 21,15 MM². DEBE CUMPLIR LAS NORMAS UL: 83-1581; ASTM: B3-B8-B787.</t>
  </si>
  <si>
    <t xml:space="preserve">CABLE #4 COLOR NEGRO. </t>
  </si>
  <si>
    <t>CABLE #4 AWG-THHN COLOR BLANCO; AREA CONDUCTORA NOMINAL DE 21,15 MM². DEBE CUMPLIR LAS NORMAS UL: 83-1581; ASTM: B3-B8-B787.</t>
  </si>
  <si>
    <t xml:space="preserve">CABLE #4 COLOR BLANCO. </t>
  </si>
  <si>
    <t>CABLE #2 AWG-THHN COLOR NEGRO; AREA CONDUCTORA NOMINAL DE 33,63 MM². DEBE CUMPLIR LAS NORMAS UL: 83-1581; ASTM: B3-B8-B787.</t>
  </si>
  <si>
    <t xml:space="preserve">CABLE #2 COLOR NEGRO. </t>
  </si>
  <si>
    <t>CABLE #2 AWG-THHN COLOR BLANCO; AREA CONDUCTORA NOMINAL DE 33,63 MM². DEBE CUMPLIR LAS NORMAS UL: 83-1581; ASTM: B3-B8-B787.</t>
  </si>
  <si>
    <t xml:space="preserve">CABLE #2 COLOR BLANCO. </t>
  </si>
  <si>
    <t>CABLE #8 AWG-THHN COLOR BLANCO; AREA CONDUCTORA NOMINAL DE 8,37 MM². DEBE CUMPLIR LAS NORMAS UL: 83-1581; ASTM: B3-B8.</t>
  </si>
  <si>
    <t xml:space="preserve">CABLE #8 COLOR BLANCO. </t>
  </si>
  <si>
    <t>CABLE #8 AWG-THHN COLOR NEGRO; AREA CONDUCTORA NOMINAL DE 8,37 MM². DEBE CUMPLIR LAS NORMAS UL: 83-1581; ASTM: B3-B8.</t>
  </si>
  <si>
    <t xml:space="preserve">CABLE #8 COLOR NEGRO. </t>
  </si>
  <si>
    <t>CABLE #8 AWG-THHN COLOR ROJO; AREA CONDUCTORA NOMINAL DE 8,37 MM². DEBE CUMPLIR LAS NORMAS UL: 83-1581; ASTM: B3-B8.</t>
  </si>
  <si>
    <t>CABLE #8 COLOR ROJO.</t>
  </si>
  <si>
    <t>CABLE #8 AWG-THHN COLOR VERDE; AREA CONDUCTORA NOMINAL DE 8,37 MM². DEBE CUMPLIR LAS NORMAS UL: 83-1581; ASTM: B3-B8.</t>
  </si>
  <si>
    <t xml:space="preserve">CABLE #8 COLOR VERDE. </t>
  </si>
  <si>
    <t>CABLE DUPLEX POLARIZADO 2X14 AWG, TRANSPARENTE O ROJO/NEGRO, PARA CONEXION DE PARLANTES.</t>
  </si>
  <si>
    <t xml:space="preserve">CABLE PARA PARLANTE #14 ROJO/NEGRO. </t>
  </si>
  <si>
    <t>CABLE PLANO PARA MODULAR</t>
  </si>
  <si>
    <t xml:space="preserve">CABLE PLANO MODULAR DE 2 METROS COLOR NEGRO. </t>
  </si>
  <si>
    <t>CABLE PLANO PARA TELEFONO DE 2 METROS</t>
  </si>
  <si>
    <t xml:space="preserve">CABLE PLANO PARA TELEFONO #2 COLOR BLANCO. </t>
  </si>
  <si>
    <t>CABLE PLANO PARA TELEFONO DE 5 METROS</t>
  </si>
  <si>
    <t xml:space="preserve">CABLE PLANO PARA TELEFONO DE 5 MTRS COLOR BLANCO. </t>
  </si>
  <si>
    <t>CONECTOR (UNION) DE RESORTE PARA CABLE DE 10 A 12 COLOR AMARILLO.</t>
  </si>
  <si>
    <t xml:space="preserve">CONECTOR DE RESORTE PARA CABLE DE 10 A 12 COLOR AMARILLO. </t>
  </si>
  <si>
    <t>CONECTORES DERIVADOS POR DEZPLAZAMIENTO DE AISLAMIENTO.</t>
  </si>
  <si>
    <t xml:space="preserve">CONECTOR SCOTCHLOCK </t>
  </si>
  <si>
    <t>CONECTOR DE RESORTE PARA CABLES CALIBRE #14 A #6 AWG.</t>
  </si>
  <si>
    <t xml:space="preserve">CONECTOR RESORTE ROJO/ BEIGE 18 A 10 AWG. </t>
  </si>
  <si>
    <t>CONECTOR E.M.T CON PRENSA DE 1,27 CM (1/2").</t>
  </si>
  <si>
    <t xml:space="preserve">CONECTOR TSJ 1/2" </t>
  </si>
  <si>
    <t>CONECTOR TIPO BARRIL DE COBRE, PARA CABLES CALIBRE #10 A #8 AWG.</t>
  </si>
  <si>
    <t>CONECTOR TIPO BARRIL PARA CABLE #10 A #08 AWG</t>
  </si>
  <si>
    <t>TERMINAL DE OJO PRE-AISLADA PARA CABLES CALIBRE #16 A #14 AWG.</t>
  </si>
  <si>
    <t>TERMINAL DE OJO PRE-AISLADA PARA CABLE #16 A #14 AWG.</t>
  </si>
  <si>
    <t>TERMINAL DE OJO PRE-AISLADA PARA CABLES CALIBRE #10 A #12 AWG.</t>
  </si>
  <si>
    <t xml:space="preserve">TERMINAL DE OJO PARA CABLE #10 A #12 AWG. </t>
  </si>
  <si>
    <t>TERMINAL DE HORQUILLA PRE-AISLADA, PARA CABLES CALIBRE #10 A #12 AWG.</t>
  </si>
  <si>
    <t xml:space="preserve">TERMINAL HORQUILLA DE CABLE #10 a #12 AWG. </t>
  </si>
  <si>
    <t>TERMINAL HEMBRA PARA ENCHUFAR PRE-AISLADA, PARA CABLES CALIBRE #12 A #10 AWG.</t>
  </si>
  <si>
    <t xml:space="preserve">TERMINAL HAMBRA DE #12 A #10 AWG. </t>
  </si>
  <si>
    <t>TUBO LED DE 36 A 40W, 1 PIN, VOLTAJE DE 100-277 V, TEMPERATURA DE COLOR DE 4100-6500K, LONGITUD 96 PULGADAS (243,84 CM).</t>
  </si>
  <si>
    <t xml:space="preserve">TUBO LED DE 96W 01 PIN. </t>
  </si>
  <si>
    <t>BASE PARA TUBO FLUORESCENTE</t>
  </si>
  <si>
    <t>BASE PARA FLUORECENTE ED 02 PINES- 2509</t>
  </si>
  <si>
    <t>LAMPARA LED VOLTAJE DE 100 A 277 VOLTIOS, POTENCIA 40WA 90 W, EFICIENCIA DE 102 - 106 LM/WATT PARA ILUMINACION PUBLICA.</t>
  </si>
  <si>
    <t xml:space="preserve">Lampara LED. 5000K - 6500K E40. </t>
  </si>
  <si>
    <t>FOTOCELDA POTENCIA 1000 A 1500W, 120/240V CON MONTAJE DE MEDIO GIRO PARA USO A LA INTEMPERIE.</t>
  </si>
  <si>
    <t xml:space="preserve">FOTOCELDA 1000W A 1500W </t>
  </si>
  <si>
    <t>FOTOCELDA POTENCIA DE 1500 A 2000W, 120/240V CON MONTAJE DE MEDIO GIRO PARA USO A LA INTEMPERIE.</t>
  </si>
  <si>
    <t xml:space="preserve">FOTOCELDA DE 1500 A 2000W </t>
  </si>
  <si>
    <t>TUBO FLUORESCENTE TIPO T8 DE 17W, DOS PINES, TEMPERATURA DE COLOR DE 4100 A 6500 K. LONGITUD 24 PULG (60.96CM).</t>
  </si>
  <si>
    <t xml:space="preserve">TUBO FLUORECENTE T8 DE 17W 02 PINES. </t>
  </si>
  <si>
    <t>TUBO FLUORESCENTE TIPO T8 DE 15W, DOS PINES, TEMPERATURA DE COLOR DE 4100 A 6500K, LONGITUD 18 PULGADAS (45,72 CM).</t>
  </si>
  <si>
    <t>TUBO FLUORECENTE T8 DE 15W 02 PINES</t>
  </si>
  <si>
    <t>TUBO FLUORESCENTE CIRCULAR TIPO T9 DE 32W, TEMPERATURA DE COLOR 6500K, DIAMETRO NOMINAL 12 PULGADAS (30,48 CM).</t>
  </si>
  <si>
    <t xml:space="preserve">TUBO FLUORECENTE CIRCULAR DE 32W T9 </t>
  </si>
  <si>
    <t>TUBO FLUORESCENTE TIPO T8 DE  32 W, DOS PINES, TEMPERATURA COLOR DE 4100 A 6500 K, LONGITUD NOMINAL 48 PULGADAS (121.92CM).</t>
  </si>
  <si>
    <t>TUBO FLUORECENTE T8 DE 32W 02 PINES</t>
  </si>
  <si>
    <t>LUMINARIA TIPO LED DE 12W PARA EMPOTRAR EN TODO TIPO DE CIELOS, 120/240V, DIAMETRO 6 PULGADAS (15,24 CM).</t>
  </si>
  <si>
    <t xml:space="preserve">Luminaria LED. </t>
  </si>
  <si>
    <t>BOMBILLO HID METALARC DE 250W, BASE E40.</t>
  </si>
  <si>
    <t>BOMBULLO HID METALARC BASE E40 DE 250W</t>
  </si>
  <si>
    <t>BASE PARA MODULO LED, 110V - 240V, TIPO GX-53.</t>
  </si>
  <si>
    <t>CONVERTIDOR SP-4026 DE E40 A E27</t>
  </si>
  <si>
    <t>LUMINARIA LED TIPO REFLECTOR, 110V A 277V, TEMPERATURA DE COLOR 4000K A 6500K.</t>
  </si>
  <si>
    <t>LUMINARIA LED TIPO REFLECTOR.</t>
  </si>
  <si>
    <t>LUMINARIA LED CON CAPACIDAD DE 70 A 100 W, PANEL SOLAR Y SENSOR DE MOVIMIENTO INTEGRADO.</t>
  </si>
  <si>
    <t xml:space="preserve">Luminaria LED con sensor de movimiento incluido. </t>
  </si>
  <si>
    <t>PLAFON DE PORCELANA, CAPACIDAD MINIMA 600W, 120/240V, ROSCA E27.</t>
  </si>
  <si>
    <t xml:space="preserve">PLAFON CON ROSCA E27 COLOR BLANCO. </t>
  </si>
  <si>
    <t>BALASTRO DE EMERGENCIA PARA LUMINARIA DE 1 A 4 TUBO FLUORESCENTES TIPO T8 DE 17 A 59W, VOLTAJE DE ALIMENTACION 120/277V.</t>
  </si>
  <si>
    <t xml:space="preserve">BALASTRO DE EMERGENCIA PARA 02 TUBOS FLUORESCENTES DE 32W </t>
  </si>
  <si>
    <t>BALASTRO ELECTRONICO PARA CUATRO TUBOS FLUORESCENTES T8 DE 17W Y 32W, 2 PINES, VOLTAJE DE OPERACION 120/277V</t>
  </si>
  <si>
    <t>BALASTRO PARA 04 TUBOS FLUORECENTES T8 DE 32W</t>
  </si>
  <si>
    <t>BALASTRO ELECTRONICO PARA TRES TUBOS FLUORESCENTES T8 DE 17W Y 32W, 2 PINES, VOLTAJE DE OPERACION 120/277V.</t>
  </si>
  <si>
    <t xml:space="preserve">BALASTRO PARA 03 TUBOS FLUORESCENTES T8 DE 32W </t>
  </si>
  <si>
    <t>LAMPARA LED TIPO REFLECTOR DE 30 A 36 W,120 V, ROSCA E27, TEMPERATURA DE COLOR DE 3000 A 6500K.</t>
  </si>
  <si>
    <t>BOMBILLO LED DE ALTA POTENCIA DE 36W ROSCA E27 O E40</t>
  </si>
  <si>
    <t>BOMBILLO FLUORESCENTE COMPACTO DE 14 A 18 W, 120 V, ROSCA E27, TEMPERATURA DE COLOR DE 4100 A 6500K.</t>
  </si>
  <si>
    <t xml:space="preserve">BOMBILLO FLUORESCENTE DE 120 VOLTIOS </t>
  </si>
  <si>
    <t>SENSOR DE MOVIMIENTO DE TECNOLOGIA INFRAROJA, RANGO DE 1200 PIES (111.48 M2), ALIMENTACION 24 VDC, MONTAJE EN CIELO RASO.</t>
  </si>
  <si>
    <t xml:space="preserve">SENSOR DE MOVIMIENTO. </t>
  </si>
  <si>
    <t>BASE PARA FOTOCELDA MEDIA VUELTA, CAPACIDAD 15 A, 120/240V, PARA USO A LA INTEMPERIE.</t>
  </si>
  <si>
    <t>BASE PARA FOTOCELDA MEDIA VUELTA PARA USO DE INTERPERIE.</t>
  </si>
  <si>
    <t>FOTOCELDA PARA EMPOTRAR EN CAJA RECTANGULAR DE 2 X 4", CAPACIDAD DE 300 A 500W, 120V, CON PLACA.</t>
  </si>
  <si>
    <t xml:space="preserve">FOTOCELDA DE PASTILLA PARA EMPOTRAR EN CAJA RECTANGULAR. </t>
  </si>
  <si>
    <t>ENCHUFE CAPACIDAD 50A, 3 HILOS, 240V, CONFIGURACION NEMA L6-30P.</t>
  </si>
  <si>
    <t xml:space="preserve">ENCHUFE DE 50 AMPERIOS. </t>
  </si>
  <si>
    <t>APAGADOR DOBLE DE PALANCA PARA EMPOTRAR EN CAJA RECTANGULAR, CAPACIDAD 15 A 20  A, 120/277V.</t>
  </si>
  <si>
    <t xml:space="preserve">APAGADOR SILENCIOSO SENCILLO BEIGE </t>
  </si>
  <si>
    <t xml:space="preserve">APAGADOR SILENCIOSO DE PALANCA  DOBLE COLOR BLANCO. </t>
  </si>
  <si>
    <t>PLACA PLASTICA PARA TOMACORRIENTE DOBLE POLARIZADO DE 115MM X 70MM, GRADO ESTANDAR.</t>
  </si>
  <si>
    <t xml:space="preserve">PLACA PLASTICA PARA TOMACORRIENTE DOBLE COLOR BEIGE O BLANCO. </t>
  </si>
  <si>
    <t>PLACA CIEGA METALICA PARA INTEMPERIE DE USO PESADO, PARA CAJA RECTANGULAR.</t>
  </si>
  <si>
    <t>TAPA CIEGA PLA CAJA RECTANGULAR EN ACERO INOXIDABLE.</t>
  </si>
  <si>
    <t>PLACA PLASTICA PARA TOMACORRIENTE CON SUPRESOR DE PICOS (1 GANG) DE 115MM X 70MM, GRADO ESTANDAR.</t>
  </si>
  <si>
    <t xml:space="preserve">PLACA PARA TOMACORRIENTE SUPRESOR COLO BEIGE O ROJO. </t>
  </si>
  <si>
    <t>TOMACORRIENTE DOBLE POLARIZADO SUPRESOR DE PICOS, 3 HILOS, 20 A, 120 VAC, CONFIGURACION NEMA 5-15R.</t>
  </si>
  <si>
    <t xml:space="preserve">TOMACORRIENTE DOBLE SUPRESOR COLOR BEIGE O ROJO. </t>
  </si>
  <si>
    <t>PLACA METALICA PARA TOMACORRIENTE DOBLE POLARIZADO EN ACERO INOXIDABLE.</t>
  </si>
  <si>
    <t xml:space="preserve">PLACA METALICA EN ACERO INOXIDABLE PARA TOMACORRIENTE DOBLE POLARIZADO. </t>
  </si>
  <si>
    <t>TIMBRE TRADICIONAL DIN DONG RECTANGULAR.</t>
  </si>
  <si>
    <t>TIMBRE RECTNAGULAR DING DONG</t>
  </si>
  <si>
    <t>APAGADOR TRES VIAS (3 WAY) CON PLACA Y RIEL PARA EMPOTRAR EN CAJA RECTANGULAR, CAPACIDAD 15 A 20 A, 120/277V.</t>
  </si>
  <si>
    <t xml:space="preserve">APAGADOR SILENCIOSO DE PALANCA 3 WAY COLOR BLANCO. </t>
  </si>
  <si>
    <t>PLACA METALICA PARA TOMACORRIENTE O APAGADOR SENCILLO DECORATIVO, LINEA DECORATOR/DECO, 1 GANG, DE 115MM X 70MM, ACERO INOXIDABLE.</t>
  </si>
  <si>
    <t xml:space="preserve">PLACA PARA APAGADOR SILENCIOSO BEIGE O BLANCO. </t>
  </si>
  <si>
    <t>APAGADOR SENCILLO TIPO DADO DE 47MM X 23,4 MM X 37,5 MM, CAPACIDAD 15 A 20 A, 125 V, PARA MONTAJE EN RIEL Y CAJA RECTANGULA.</t>
  </si>
  <si>
    <t xml:space="preserve">APAGADOR TIPO DADO. </t>
  </si>
  <si>
    <t xml:space="preserve">APAGADOR TRES VIAS (3WAY) TIPO BALANCIN, SILENCIOSO, PARA EMPOTRAR EN CAJA RECTANGULAR, CAPACIDAD 15 A 20 A, 120/277V </t>
  </si>
  <si>
    <t xml:space="preserve">APAGADOR SILENCIOSO 3WAY COLOR BEIGE. </t>
  </si>
  <si>
    <t>TOMACORRIENTE TIPO PARCHE, 3 HILOS, 50 A, 240 VAC, CONFIGURACION NEMA 10-50R.</t>
  </si>
  <si>
    <t xml:space="preserve">TOMACORRIENTE DE 50 AMPERIOS. </t>
  </si>
  <si>
    <t>TOMACORRIENTE POLARIZADO PARA EXTENSION, 3 HILOS, CAPACIDAD 15 A 20A, 120V, CONFIGURACION NEMA 5-15R O 5-20R.</t>
  </si>
  <si>
    <t xml:space="preserve">TOMACORRIENTE PARA EXTENSION NEMA 5-15R 3 HILOS. </t>
  </si>
  <si>
    <t>ENCHUFE POLARIZADO CAPACIDAD 15 A 20A, 3 HILOS, 120V. CONFIGURACION NEMA 5-15P O 5-20P.</t>
  </si>
  <si>
    <t>ENCHUFE PARA EXNTENSION NEMA 5-15P</t>
  </si>
  <si>
    <t>TOMACORRIENTE DE SEGURIDAD (TURNLOCK) PARA EXTENSION, 3 HILOS, CAPACIDAD 30A, 240V, CONFIGURACION NEMA L6-30C.</t>
  </si>
  <si>
    <t xml:space="preserve">TOMA INDUSTRIAL PARA ENCHUFE TIPO 7310-B </t>
  </si>
  <si>
    <t>ENCHUFE DE SEGURIDAD (TURNLOCK) CAPACIDAD 30A, 4 HILOS, 120/240V. CONFIGURACION NEMA L14-30P.</t>
  </si>
  <si>
    <t xml:space="preserve">ENCHUFE PARA EXTENSION 9965-C </t>
  </si>
  <si>
    <t>ENCHUFE DE SEGURIDAD (TURNLOCK) CAPACIDAD 30A, 3 HILOS, 240V. CONFIGURACION NEMA L6-30P.</t>
  </si>
  <si>
    <t>TOMA PARA EXTENSION 7313</t>
  </si>
  <si>
    <t>PLACA PLASTICA DOBLE PARA INTEMPERIE DE 121MM X 76MM, CON EMPAQUE, PARA TOMACORRIENTE DOBLE O INTERRUPTOR DOBLE TIPO PALANCA.</t>
  </si>
  <si>
    <t>PLACA PLASTICA DOBLE PARA INTERPERIE CON EMPAQUE PARA TOMACORRIENTE.</t>
  </si>
  <si>
    <t xml:space="preserve">BOTON PULSADOR PARA TIMBRE CON PLACA Y RIEL PARA EMPOTRAR EN CAJA RECTANGULAR, CAPACIDAD 10 A 15 AMPERIOS,120/240 VOLTIOS. </t>
  </si>
  <si>
    <t>PULSADOR BLANCO PARA TIMBRE</t>
  </si>
  <si>
    <t>BOTON PULSADOR PARA TIMBRE TIPO PARCHE, CAPACIDAD 10 A 15 AMPERIOS,120/240 VOLTIOS.</t>
  </si>
  <si>
    <t xml:space="preserve">BOTON PULSADOR DIAMETRO 4 PULGADAS DEBE INLCUIR TIMBRE CAMPANA </t>
  </si>
  <si>
    <t>TOMACORRIENTE DOBLE POLARIZADO 20 A, 3 HILOS,120 VAC, CONFIGURACION NEMA 5-20R.</t>
  </si>
  <si>
    <t xml:space="preserve">TOMACORRIENTE DOBLE POLARIZADO 8300 BEIGE </t>
  </si>
  <si>
    <t>TOMACORRIENTE DE SEGURIDAD (TURNLOCK), 3 HILOS, 20 A, 240 VAC, CONFIGURACION NEMA L6-20R.</t>
  </si>
  <si>
    <t>TOMA EXTENSION ENCHUFE TIPO 3330</t>
  </si>
  <si>
    <t>TOMACORRIENTE DOBLE POLARIZADO FALLA TIERRA (GFCI), 3 HILOS, 20 A, 120 VAC, GRADO HOSPITALARIO, CONFIGURACION NEMA 5-15R.</t>
  </si>
  <si>
    <t xml:space="preserve">TOMA GRADO HOSPITALARIOS  MODELOH8200V </t>
  </si>
  <si>
    <t>DISYUNTOR TERMO-MAGNETICO (BREAKER), 1 POLO, TIPO CH DE PRESION,15A, 120V, PARA TABLERO ELECTRICO MARCA CUTLER HAMMER.</t>
  </si>
  <si>
    <t>BREAKER 1 POLO PRESION 15 AMPERIOS CUTTLER HAMMER.</t>
  </si>
  <si>
    <t>DISYUNTOR TERMO-MAGNETICO (BREAKER), 1 POLO, TIPO CH DE PRESION, 30A, 120V, PARA TABLERO ELECTRICO MARCA CUTLER HAMMER.</t>
  </si>
  <si>
    <t xml:space="preserve">BREAKER 1 POLO PRESION 30 AMPERIOS CUTTLER HAMMER. </t>
  </si>
  <si>
    <t>DISYUNTOR TERMO-MAGNETICO (BREAKER), 2 POLOS, TIPO CH DE PRESION, 20A, 240V, PARA TABLERO ELECTRICO MARCA CUTLER HAMMER.</t>
  </si>
  <si>
    <t xml:space="preserve">BREAKER 2 POLOS 20 AMPERIOS TIPO CH CUTLER HAMMER. </t>
  </si>
  <si>
    <t>DISYUNTOR TERMO-MAGNETICO (BREAKER), 2 POLOS, TIPO CHB DE ATORNILLAR, 30A, 240V, PARA TABLERO ELECTRICO MARCA CUTLER HAMMER.</t>
  </si>
  <si>
    <t xml:space="preserve">BREAKER 2 POLOS CHB ATORNILLAS 30 AMPERIOS CUTTLER HAMMER. </t>
  </si>
  <si>
    <t>DISYUNTOR TERMO-MAGNETICO (BREAKER), 2 POLOS, TIPO CH DE PRESION, 40A, 240V, PARA TABLERO ELECTRICO MARCA CUTLER HAMMER.</t>
  </si>
  <si>
    <t xml:space="preserve">BREAKER 2 POLOS TIPO CH PRESION 40 AMPERIOS CUTTLER HAMMER. </t>
  </si>
  <si>
    <t>DISYUNTOR TERMO-MAGNETICO (BREAKER), 1 POLO, TIPO CHB DE ATORNILLAR, 15A, 120V, PARA TABLERO ELECTRICO MARCA CUTLER HAMMER.</t>
  </si>
  <si>
    <t xml:space="preserve">BREAKER 1 POLO CHB ATORNILLAR 15 AMPERIOS CUTTLER HAMMER. </t>
  </si>
  <si>
    <t>DISYUNTOR TERMO-MAGNETICO (BREAKER), 2 POLOS, TIPO CH DE PRESION, 15A, 240V, PARA TABLERO ELECTRICO MARCA CUTLER HAMMER.</t>
  </si>
  <si>
    <t xml:space="preserve">BREAKER 2 POLOS TIPO CH DE PRESION 15 AMPERIOS MARCA CUTTLER HAMMER. </t>
  </si>
  <si>
    <t>DISYUNTOR TERMO-MAGNETICO (BREAKER), 1 POLO, TIPO QO DE PRESION, 15A, 120V, PARA TABLERO ELECTRICO MARCA SQUARE D.</t>
  </si>
  <si>
    <t>BREAKER 1 POLO QO PRESION 15 AMPERIOS SQUARE D</t>
  </si>
  <si>
    <t>DISYUNTOR TERMO-MAGNETICO (BREAKER), 1 POLO, TIPO QO DE PRESION, 20A, 120V, PARA TABLERO ELECTRICO MARCA SQUARE D.</t>
  </si>
  <si>
    <t>BREAKER 1 POLO QOB 20 AMPERIOS SQUARE D.</t>
  </si>
  <si>
    <t>DISYUNTOR TERMO-MAGNETICO (BREAKER), 1 POLO, TIPO QO DE PRESION, 30A, 120V, PARA TABLERO ELECTRICO MARCA SQUARE D.</t>
  </si>
  <si>
    <t xml:space="preserve">BREAKER 1 POLO QOB 30AMPERIOS SQAURE D. </t>
  </si>
  <si>
    <t>DISYUNTOR TERMO-MAGNETICO (BREAKER), 2 POLOS, TIPO QO DE PRESION, 20A, 240V, PARA TABLERO ELECTRICO MARCA SQUARE D.</t>
  </si>
  <si>
    <t>BREAKER 2 POLO QO PRESION 20 AMPERIOS SQUARE D</t>
  </si>
  <si>
    <t>DISYUNTOR TERMO-MAGNETICO (BREAKER), 2 POLOS, TIPO QO DE PRESION, 40A, 240V, PARA TABLERO ELECTRICO MARCA SQUARE D.</t>
  </si>
  <si>
    <t xml:space="preserve">BREAKER 2 POLOS QOB 40 AMPERIOS SQUARE D. </t>
  </si>
  <si>
    <t>DISYUNTOR TERMO-MAGNETICO (BREAKER), 2 POLOS, TIPO QO DE PRESION, 20A, 120V, CON FALLA A TIERRA (GFCI), PARA TABLERO ELECTRICO MARCA SQUARE D.</t>
  </si>
  <si>
    <t>BREAKER 2 POLOS QO 20 AMPERIOS CON FALLA A TIERRA GFCI MARCA SQUARE D.</t>
  </si>
  <si>
    <t>DISYUNTOR TERMO-MAGNETICO (BREAKER) EN CAJA MOLDEADA, 3 POLOS, CLASE 600, MARCO FAL, 60A, 480V, PARA TABLERO ELECTRICO TIPO I-LINE MARCA SQUARE D.</t>
  </si>
  <si>
    <t xml:space="preserve">BREAKER 3 POLOS QOB 60 AMPERIOS SQUARE D. </t>
  </si>
  <si>
    <t>DISYUNTOR TERMO-MAGNETICO (BREAKER), 1 POLO, TIPO QO DE PRESION, 40A, 120V, PARA TABLERO ELECTRICO MARCA SQUARE D.</t>
  </si>
  <si>
    <t xml:space="preserve">BREAKER 1 POLO QOB 40AMPERIOS SQUARE D. </t>
  </si>
  <si>
    <t>DISYUNTOR TERMO-MAGNETICO (BREAKER), 2 POLOS, TIPO CHB DE ATORNILLAR, 15A, 240V, PARA TABLERO ELECTRICO MARCA CUTLER HAMMER.</t>
  </si>
  <si>
    <t xml:space="preserve">BREAKER 2 POLOS CHB 15AMPERIOS CUTTLER HAMMER. </t>
  </si>
  <si>
    <t>DISYUNTOR TERMO-MAGNETICO (BREAKER), 3 POLOS, TIPO CHB DE ATORNILLAR, 40A, 240V, PARA TABLERO ELECTRICO MARCA CUTLER HAMMER.</t>
  </si>
  <si>
    <t xml:space="preserve">BREAKER 3 POLOS CHB 40 AMPERIOS CUTTLER HAMMER. </t>
  </si>
  <si>
    <t>INTERRUPTOR  DE SEGURIDAD ON OFF, SIN FUSIBLES, CAPACIDAD MAXIMA 60 AMPERIOS, MONOFASICO, VOLTAJE 240 V, 2 POLOS</t>
  </si>
  <si>
    <t xml:space="preserve">DESCONECTADOR PARA AIRE ACONDICIONADO ACD48 NEMA 3R </t>
  </si>
  <si>
    <t>DISYUNTOR TERMO-MAGNETICO (BREAKER), 2 POLOS, TIPO QOB DE ATORNILLAR, 20A, 240V, PARA TABLERO ELECTRICO MARCA SQUARE D.</t>
  </si>
  <si>
    <t xml:space="preserve">BREAKER 2 POLOS QOB 20 AMPERIOS SQUARE D. </t>
  </si>
  <si>
    <t>DISYUNTOR TERMO-MAGNETICO (BREAKER), 1 POLO, TIPO QOB DE ATORNILLAR, 15A, 120V, PARA TABLERO ELECTRICO MARCA SQUARE D.</t>
  </si>
  <si>
    <t>BREAKER 1 POLO QOB 15A SQUARE D</t>
  </si>
  <si>
    <t>DISYUNTOR TERMO-MAGNETICO (BREAKER), 2 POLOS, TIPO CH DE PRESION, 30A, 240V, PARA TABLERO ELECTRICO MARCA CUTLER HAMMER.</t>
  </si>
  <si>
    <t xml:space="preserve">BREAKER 2 POLOS CH 30 AMPERIOS CUTTLER HAMMER. </t>
  </si>
  <si>
    <t>DISYUNTOR TERMO-MAGNETICO (BREAKER), 2 POLOS, TIPO CHB DE ATORNILLAR, 20A, 240V, PARA TABLERO ELECTRICO MARCA CUTLER HAMMER.</t>
  </si>
  <si>
    <t xml:space="preserve">BREAKER 20 POLOS CHB 20 AMPERIOS CUTTLER HAMMER. </t>
  </si>
  <si>
    <t>BALASTRO ELECTRONICO  PARA DOS TUBOS FLUORESCENTES TIPO T8-FBO32.</t>
  </si>
  <si>
    <t xml:space="preserve">BALASTRO PARA 02 TUBOS FLUORESCENTES 2 X 32W </t>
  </si>
  <si>
    <t>CINTA AISLANTE (TAPE) DE HULE DE 3/4" DE ANCHO, VULCANIZADA AUTO FUNDIBLE PARA ALTO VOLTAJE.</t>
  </si>
  <si>
    <t xml:space="preserve">TAPE VULCANIZADO. </t>
  </si>
  <si>
    <t>CINTA (TAPE) DE VINYL PARA AISLAMIENTO ELECTRICO, COLOR NEGRO, RESISTENTE A LOS RAYOS ULTRAVIOLETAS.</t>
  </si>
  <si>
    <t>TAPE COLO NEGRO.</t>
  </si>
  <si>
    <t>TAPE ELECTRICO DE VINYL,  COLOR BLANCO RESISTENTE A LOS RAYOS ULTRAVIOLETA RANGO DE TEMPERATURA ENTRE -18°C Y 105°C</t>
  </si>
  <si>
    <t xml:space="preserve">TAPE BLANCO.  </t>
  </si>
  <si>
    <t>TAPE ELECTRICO DE VINYL,  COLOR ROJO, RESISTENTE A LOS RAYOS ULTRAVIOLETA RANGO DE TEMPERATURA ENTRE -18°C Y 105°C</t>
  </si>
  <si>
    <t>TAPE ROJO</t>
  </si>
  <si>
    <t>TAPE ELECTRICO DE VINYL,  COLOR VERDE, RESISTENTE A LOS RAYOS ULTRAVIOLETA RANGO DE TEMPERATURA ENTRE -18°C Y 105°C</t>
  </si>
  <si>
    <t>TAPE VERDE.</t>
  </si>
  <si>
    <t>TAPE ELECTRICO DE VINYL,  COLOR AZUL, RESISTENTE A LOS RAYOS ULTRAVIOLETA RANGO DE TEMPERATURA ENTRE -18°C Y 105°C</t>
  </si>
  <si>
    <t>TAPE AZUL</t>
  </si>
  <si>
    <t>CINTA ADESIVA DOBLE CARA PARA CANALETA DE 19 A 25MM DE ANCHO X 10 METROS DE LARGO.</t>
  </si>
  <si>
    <t>AMARRA PLASTICA MULTIUSO DE 203 MM (8 PULG) DE LARGO X 4.5 MM DE ANCHO +/- 1 MM.</t>
  </si>
  <si>
    <t>AMARRA PLASTICA DE 8"</t>
  </si>
  <si>
    <t>AMARRA PLASTICA MULTIUSO DE 304 MM (12 PULG) DE LARGO X 4.5 MM DE ANCHO +/- 1 MM.</t>
  </si>
  <si>
    <t xml:space="preserve">AMARRA PLASTICA 12" </t>
  </si>
  <si>
    <t>UNIONES PARA CANASTA AEREA DE CABLEADO ESTRUCTURADO</t>
  </si>
  <si>
    <t xml:space="preserve">UNION BRIDAS PARA CANASTA PARA CABLEADO ESTRUCTURADO. </t>
  </si>
  <si>
    <t>CONECTOR RJ45 HEMBRA COLOR ROJO.</t>
  </si>
  <si>
    <t xml:space="preserve">CONECTOR RJ45 ROJO </t>
  </si>
  <si>
    <t>CONECTOR RJ45 HEMBRA COLOR AZUL</t>
  </si>
  <si>
    <t xml:space="preserve">RJ45 COLOR AZUL </t>
  </si>
  <si>
    <t>PLACA DE PARED PARA SALIDA DE VOZ Y DATOS DE UN MODULO.</t>
  </si>
  <si>
    <t xml:space="preserve">PLACA DE VOZ Y DATO DE 01 MODULO </t>
  </si>
  <si>
    <t>PLACA DE PARED PARA SALIDA DE VOZ Y DATOS DE DOS MODULOS.</t>
  </si>
  <si>
    <t xml:space="preserve">PLACA DE PARED DE VOX Y DATOS 02 MODULOS. </t>
  </si>
  <si>
    <t>PLACA DE PARED PARA SALIDA DE VOZ Y DATOS DE TRES MODULOS</t>
  </si>
  <si>
    <t xml:space="preserve">PLACA DE PARED PARA VOZ Y DATOS DE 03 MODULOS </t>
  </si>
  <si>
    <t>BARRA DE MEMORIA PARA MICROCOMPUTADORA DDR4 DE 4 GB.</t>
  </si>
  <si>
    <t>BARRA DE MEMORIA PARA MICROCOMPUTADORA DDR4 DE 8 GB, PARA AUMENTO DE MEMORIA EN EQUIPO DE CÓMPUTO O BIEN PARA REEMPLAZO EN AQUELLOS QUE PRESENTEN PROBLEMAS DE FUNCIONAMIENTO</t>
  </si>
  <si>
    <t>TARJETA DE VIDEO PARA EQUIPO DE COMPUTO</t>
  </si>
  <si>
    <t>DISCO DURO INTERNO DE ESTADO SOLIDO SSD PCIE DE 240GB A 1TB</t>
  </si>
  <si>
    <t>Para ser utilizado como repuesto en portatiles y equipos USFF</t>
  </si>
  <si>
    <t>TARJETA DE RED INALAMBRICA PCI PARA PC DE ESCRITORIO.</t>
  </si>
  <si>
    <t>SE REQUIERE PARA HABILIATAR LA RED INALAMBRICA EN LAS PC O BIEN PARA REEMPLAZAR LAS QUE HAYAN SUFRIDO DAÑOS OPERATIVOS.</t>
  </si>
  <si>
    <t>TARJETA DE RED INALAMBRICA , TIPO USB, PARA PC DE ESCRITORIO.</t>
  </si>
  <si>
    <t>SE SOLICITA PARA BRINDAR CONEXIÓN A LA RED DE DATOS DE FORMA INALAMBRICA A LOS DIFERENTES EQUIPOS CON QUE CUENTA ESTE NOSOCOMIO.</t>
  </si>
  <si>
    <t>TARJETA DE RED, TIPO PCI, PARA PC DE ESCRITORIO.</t>
  </si>
  <si>
    <t>SE REQUIERE PARA BRINDAR CONEXIÓN A LA RED DE DATOS A LOS DIFERENTES EQUIPOS CON QUE CUENTA ESTE NOSOCOMIO.</t>
  </si>
  <si>
    <t>VENTILADOR INTERNO PARA SERVIDOR</t>
  </si>
  <si>
    <t>SE REQUIERE DEL MISMO PARA LOS SERVIDORES DL360P Y STORE VIRTUAL 4330, Y PODER CONTINUAR CON LA CORRECTA PRESTACION DE SERVICIOS.</t>
  </si>
  <si>
    <t>DISCO DURO SATA DE 1TB O SUPERIOR.</t>
  </si>
  <si>
    <t>SE REQUIEREN PARA REALIZAR REEMPLAZO DE ESTA PARTE EN MICROCOMPUTADORAS</t>
  </si>
  <si>
    <t>LAMPARA PARA USO DE MECANICO AUTOMOTRIZ</t>
  </si>
  <si>
    <t>ESTA HERRAMIENTA ES DE VITAL IMPORTANCIA PARA  ALUMBRAR LUGARES DE DIFICIL ACCESO PARA LA VISTA, ADEMAS PARA UTILIZAR EN LUGARES INCOMODOS COMO DEBAJO DE LOS EQUIPOS DE LAVADO, SECADO Y APLANCHADO Y PODER LLEVAR A CABO LOS DISTINTOS TRABAJOS DE UNA MEJOR MANERA.</t>
  </si>
  <si>
    <t>ALICATE DE PRESION BOCA CURVA DE 10", 250 MM</t>
  </si>
  <si>
    <t>ESTA HERRAMIENTA ES DE VITAL IMPORTANCIA PARA FIJAR LA SEPARACION ENTRE SUS MORDAZAS  Y SE UTILIZA PARA HACER PRESION A LOS TORNILLOS AFLOJAR LOS TORNILLOS DE LOS EQUIPOS DE LAVADO, SECADO Y APLANCHADO.</t>
  </si>
  <si>
    <t>MARCO PARA SEGUETA, PROFESIONAL PARA ALTA TENSION, DE 12" DE LARGO.</t>
  </si>
  <si>
    <t>ESTA HERRAMIENTA SE UTILIZA PARA REALIZAR CORTES A DIFERENTES TIPOS DE METALES, ALUMINIOS Y TORNILLOS QUE SE UTILIZAN EN LOS EQUIPOS DE LA LAVANDERIA, TAMBIEN EN TRABAJOS PROPIOS DE LA PLANTA DE PRODUCCION.</t>
  </si>
  <si>
    <t>JUEGO DE LLAVES ALLEN (20 UNIDADES DIFERENTES MEDIDAS)</t>
  </si>
  <si>
    <t>ESTA HERRAMIENTA ES DE VITAL IMPORTANCIA PARA AFLOJAR LOS TORNILLOS ALLEN, QUE SOCAN PARTES ESPECIFICAS DE LOS EQUIPOS DE LAVADO, SECADO Y APLANCHADO.</t>
  </si>
  <si>
    <t>ALICATE DE CORTE DE 140MM A 180MM DE LARGO ( CORTADORA).</t>
  </si>
  <si>
    <t>ESTA HERRAMIENTA ES DE VITAL IMPORTANCIA PARA CORTAR EL CABLE QUE SE UTILIZA EN LA INSTALACION DE LOS EQUIPOS DE LAVADO, SECADO Y APLANCHADO; ASI COMO DE CABLEADO DE INSTALACION ELECTRICA DE LA PLANTA DE PRODUCCION.</t>
  </si>
  <si>
    <t>ALICATES  PELA CABLES 8"</t>
  </si>
  <si>
    <t>ES IMPORTANTE CONTAR CON ESTA HERRAMIENTA YA QUE NOS PERMITE RETIRAR LA CAPA AISLANTE DEL CABLE, ESTO SIN DAÑAR EL INTERIOR DEL MISMO Y PODER SER UTILIZADO LUEGO EN LA INSTALACION DE LOS EQUIPOS DE LAVADO, SECADO Y APLANCHADO.</t>
  </si>
  <si>
    <t>ALICATE DE AGARRE DE 142MM A 178MM DE LARGO (PRESION O PERRO).</t>
  </si>
  <si>
    <t>ESTA HERRAMIENTA ES DE VITAL IMPORTANCIA PARA REALIZAR LOS DISTINTOS TRABAJOS DE MECANICA Y SUJETAR EQUIPOS QUE SE UTILIZAN EN LOS MANTENIMIENTO PREVENTIVOS Y CORRECTIVOS  DE LOS EQUIPOS DE LAVADO, SECADO Y APLANCHADO.</t>
  </si>
  <si>
    <t>CINTA METRICA DE 8 METROS</t>
  </si>
  <si>
    <t>ESTA CINTA METRICA ES MUY IMPORTANTE, YA QUE SE UTILIZA PARA LAS MEDICIONES, TRABAJOS EN METAL, CORTES QUE SE DEBEN REALIZAR PARA EL TRABAJO EN FISICO EN LA PLANTA DE PRODUCCION Y EQUIPOS DE TRABAJO.</t>
  </si>
  <si>
    <t>JUEGO O KIT DE HERRAMIENTA MANUAL AISLADA PARA ELECTRICISTA COMPUESTO POR 23 PIEZAS (ALICATES, DESTORNILLADORES Y PROBADOS DE CORRIENTE)</t>
  </si>
  <si>
    <t>ESTA HERRAMIENTA ES DE VITAL IMPORTANCIA, YA QUE ESTOS ALICATES SON UTILIZADOS PARA LA SUJECION DE DISTINTAS PIEZAS UBICADAS EN LOS  EQUIPOS DE LAVADO, SECADO Y APLANCHADO, ASI COMO EN EL TRABAJO DIARIO DE MANTENIMIENTO PREVENTIVO Y CORRECTIVO DE LA PLANTA DE PRODUCCION.</t>
  </si>
  <si>
    <t>TROQUELES.</t>
  </si>
  <si>
    <t xml:space="preserve">JUEGO DE TROQUELES TULIZADA PARA REALIZAR PERFORACIONES EN ESTRUCUTRAS METALICAS. </t>
  </si>
  <si>
    <t>JUEGO DE 10 DESTORNILLADORES, QUE INCLUYE 6 PIEZAS PLANAS: 1.1/2" (40MM), 3" (75MM), 2 DE 4" (100MM) Y 6" (150MM), Y 4 PIEZAS PHILLIPS: #1, #3 Y 2#2.</t>
  </si>
  <si>
    <t xml:space="preserve">DESATORNILLADORES ESPECIALES PARA ELECTRICITAS CON AISLANTE DE VOLTAJE. </t>
  </si>
  <si>
    <t>CHISPAS PARA CORTAR VIDRIO.</t>
  </si>
  <si>
    <t>BROCA PARA MADERA DE 9.52 MM (3/8")</t>
  </si>
  <si>
    <t xml:space="preserve"> BROCA PARA MADERA DE 9.52 MM (3/8")</t>
  </si>
  <si>
    <t>SEGUETA DE 30 CM. (12) LARGO Y 24 DIENTES X PULGADA</t>
  </si>
  <si>
    <t>SACABOCADOS DE 3 A 38 MM. (1/8 A 1 1/2)</t>
  </si>
  <si>
    <t>SACABOCADOS 3 A 38MM</t>
  </si>
  <si>
    <t>CEPILLO DE ACERO</t>
  </si>
  <si>
    <t>CEPILLO DE ACERO TIPO TAZA 1/4" X2"</t>
  </si>
  <si>
    <t>GUANTE DIELECTRICO KIT CLASE 0 (1000W) TALLA S-M-L</t>
  </si>
  <si>
    <t xml:space="preserve">GUANTE DIELECTRICO KIT CLASE 0 1000W TALLA S-M-L </t>
  </si>
  <si>
    <t>CUBO DE 3/8"  (9,5MM, 0,952CM) CORTO CROMADO DE 23MM A 50MM DE LARGO PARA ESPIGA DE 0,952CM (3/8", 9MM) DE 6 A 12 PUNTOS (HEXAGONAL A DODECAGONO).</t>
  </si>
  <si>
    <t>CUBO DE 3/8"</t>
  </si>
  <si>
    <t>CUBO DE 7/16"  (11MM, 1,11CM) CORTO CROMADO DE 23MM A 50MM DE LARGO PARA ESPIGA DE 0,952CM (3/8", 9MM) DE 6 A 12 PUNTOS (HEXAGONAL A DODECAGONO).</t>
  </si>
  <si>
    <t xml:space="preserve">CUBO DE 7/16" </t>
  </si>
  <si>
    <t>CUBO DE 9/16"  (14MM, 1,42CM) CORTO CROMADO DE 23MM A 50MM DE LARGO PARA ESPIGA DE 0,952CM (3/8", 9MM) DE 6 A 12 PUNTOS (HEXAGONAL A DODECAGONO).</t>
  </si>
  <si>
    <t>CUBO 9/16"</t>
  </si>
  <si>
    <t>CIZALLA CORTADORA,  DE PALANCA, CORTE RECTO DE 14"</t>
  </si>
  <si>
    <t>CIZALLA CORTADORA, DE PALANCA, CORTE RECTO DE 14"</t>
  </si>
  <si>
    <t>CORTADORA DE TUBO CON 1 CUCHILLA</t>
  </si>
  <si>
    <t xml:space="preserve">CORTADORA DE TUBO PARA TUBERIA EMT PARA ELECTRICISTAS. </t>
  </si>
  <si>
    <t xml:space="preserve">CORTADORA DE TUBO CON UNA CUHILLA DE REPUESTO. </t>
  </si>
  <si>
    <t>CHISPAS PARA CORTADORA DE TUBO 1/4" A 2"</t>
  </si>
  <si>
    <t>PRENSA DE BANCO DE 9 PULG (225) DE AGARRE.</t>
  </si>
  <si>
    <t>PRENSA DE BANCO DE 9PULG PARA TALLERES DE MECANICA Y CASA MAQUINAS</t>
  </si>
  <si>
    <t>HOJAS PARA SEGUETA BI METAL DE 30 CM (12"), 18 DIENTES POR PULGADA LINEAL, CUERPO FLEXIBLE.</t>
  </si>
  <si>
    <t xml:space="preserve">HOJA PARA SEGUETA </t>
  </si>
  <si>
    <t>KIT (ESTUCHE,  VALIJA O  MALETIN ) DE HERRAMIENTAS DE ELECTRICIDAD.</t>
  </si>
  <si>
    <t xml:space="preserve">MALETIN PARA TRANSPORTAR HERRAMIENTAS. </t>
  </si>
  <si>
    <t>PIEDRA PARA CHISPERO</t>
  </si>
  <si>
    <t>FELPA DE 1/2" X 9" (1,27CM X 22,86CM) ANTIGOTA PARA RODILLO</t>
  </si>
  <si>
    <t>CINTA METRICA.</t>
  </si>
  <si>
    <t>CAUTIN 30W 120V MANGO DE MADERA</t>
  </si>
  <si>
    <t>CAUTIN 50W 115V INDUSTRIAL</t>
  </si>
  <si>
    <t>PIEDRA DE ACENTAR FINA 8"</t>
  </si>
  <si>
    <t>PIEDRA DE ACENTAR FINA 8</t>
  </si>
  <si>
    <t>PIEDRA DE ACENTAR FINA 2 X 6 DOBLE A GRANO FINO Y GRUESO</t>
  </si>
  <si>
    <t xml:space="preserve"> PIEDRA DE ACENTAR FINA 2 X 6 DOBLE A GRANO FINO Y GRUESO</t>
  </si>
  <si>
    <t>PISTOLA PARA DISPENSADOR DE SILICON. (C/CREMALLERA)</t>
  </si>
  <si>
    <t xml:space="preserve"> PISTOLA PARA DISPENSADOR DE SILICON. (C/CREMALLERA)</t>
  </si>
  <si>
    <t>PISTOLA PARA ENGRASAR 15 OZ</t>
  </si>
  <si>
    <t xml:space="preserve">PISTOLA PARA APLICAR SILICON </t>
  </si>
  <si>
    <t xml:space="preserve"> BANDEJA METALICA PARA PASTA GYPSUM DE 12? .</t>
  </si>
  <si>
    <t>BANDEJA METALICA PARA PASTA GYPSUM DE 12</t>
  </si>
  <si>
    <t>CEPILLO MANUAL DE ALAMBRE EN ACERO BRONCEADO CON PUÑO EN MADERA</t>
  </si>
  <si>
    <t>CEPILLO PEQUEÑO MANUAL DE ALAMBRE EN ACERO BRONCEADO CON PUÑO PLASTICO</t>
  </si>
  <si>
    <t>CEPILLO MANUAL DE ALAMBRE EN ACERO LATONADO CON PUÑO EN MADERA</t>
  </si>
  <si>
    <t>PUNTA PHILLIPS PH1 EN 25MM A 30MM DE LARGO.</t>
  </si>
  <si>
    <t>PUNTA PHILLIPS PH2 EN 25MM A 30MM DE LARGO.</t>
  </si>
  <si>
    <t>PUNTA PHILLIPS PH3 EN 25MM A 30MM DE LARGO .</t>
  </si>
  <si>
    <t>PUNTA PHILLIPS PH4 EN 25MM A 30MM DE LARGO .</t>
  </si>
  <si>
    <t xml:space="preserve">PUNTA PHILLIPS PH4 EN 25MM A 30MM DE LARGO </t>
  </si>
  <si>
    <t>BROCA HSS-CO DE 0,952CM ( 3/8" - 9,5MM) DECOBALTO PARA METAL</t>
  </si>
  <si>
    <t xml:space="preserve">BROCA PARA METAL 3/8" </t>
  </si>
  <si>
    <t xml:space="preserve"> BROCA HSS-CO DE 0,952CM ( 3/8" - 9,5MM) DECOBALTO PARA METAL</t>
  </si>
  <si>
    <t>BROCA HSS-CO DE 0,371CM (1/8" - 3MM) DE COBALTO PARA METAL.</t>
  </si>
  <si>
    <t xml:space="preserve">BROCA PARA METAL 1/8" </t>
  </si>
  <si>
    <t>BROCA HSS-CO DE 0,396CM (5/32" - 4MM) DE COBALTO PARA METAL.</t>
  </si>
  <si>
    <t xml:space="preserve"> BROCA HSS-CO DE 0,396CM (5/32" - 4MM) DE COBALTO PARA METAL.</t>
  </si>
  <si>
    <t>BROCA HSS-CO DE 0,476CM (3/16" - 4,5MM) DE COBALTO PARA METAL.</t>
  </si>
  <si>
    <t>BROCA HSS-CO DE 0,635CM (1/4" - 6MM) DE COBALTO PARA METAL.</t>
  </si>
  <si>
    <t>BROCA METAL 1/4"</t>
  </si>
  <si>
    <t>BROCA HSS-CO DE 0,793CM ( 5/16" - 8MM) DE COBALTO PARA METAL.</t>
  </si>
  <si>
    <t>BROCA HSS-CO DE 1,11CM ( 7/16" - 11MM) DE COBALTO PARA METAL.</t>
  </si>
  <si>
    <t>BROCA HSS-R DE 0,635CM (1/4" - 6MM) PARA METAL.</t>
  </si>
  <si>
    <t>BROCA PARA METAL 3/16"</t>
  </si>
  <si>
    <t>BROCA HSS-CO DE 1,27CM (1/2" - 12MM) DE COBLATO PARA METAL</t>
  </si>
  <si>
    <t xml:space="preserve"> BROCA HSS-CO DE 1,27CM (1/2" - 12MM) DE COBLATO PARA METAL</t>
  </si>
  <si>
    <t>BROCA HSS-R DE 0,952CM ( 3/8" -  9MM).</t>
  </si>
  <si>
    <t>TRABAJOS PARA TALLER.</t>
  </si>
  <si>
    <t xml:space="preserve"> BROCA HSS-R DE 1,27CM (1/2" - 12MM) PARA METAL.</t>
  </si>
  <si>
    <t xml:space="preserve">BROCA PARA METAL DE 1/2" </t>
  </si>
  <si>
    <t>BROCA HSS-R DE 0,793CM ( 5/16" - 8MM) PARA METAL.</t>
  </si>
  <si>
    <t xml:space="preserve">BROCA PARA METAL 5/16" </t>
  </si>
  <si>
    <t>BROCA HSS-R DE 0.238CM (3/32" - 2MM) PARA METAL.</t>
  </si>
  <si>
    <t xml:space="preserve">BROCA PARA METAL 3/32" </t>
  </si>
  <si>
    <t>BROCA SDS DE 0,396CCM ( 5/32" 4MM) DE TUNGSTENO PARA CONCRETO.</t>
  </si>
  <si>
    <t>BROCA SDS DE 0,476CM (3/16" - 4,5MM) DE TUNGSTENO PARA CONCRETO.</t>
  </si>
  <si>
    <t xml:space="preserve">BROCA PARA METAL 3/16" </t>
  </si>
  <si>
    <t xml:space="preserve"> BROCA SDS DE 0,476CM (3/16" - 4,5MM) DE TUNGSTENO PARA CONCRETO.</t>
  </si>
  <si>
    <t>BROCA SDS DE 0,635CM (1/4" - 6MM) DE TUNGSTENO PARA CONCRETO.</t>
  </si>
  <si>
    <t xml:space="preserve">BROCA PARA CONCRETO DE 1/4" </t>
  </si>
  <si>
    <t>BROCA SDS DE 0,793CM ( 5/16" - 8MM) DE TUNGSTENO PARA CONCRETO.</t>
  </si>
  <si>
    <t>BROCA PARA CONCRETO 5/16"</t>
  </si>
  <si>
    <t>BROCA SDS DE 0,952CM ( 3/8" - 9,5MM) DE TUNGSTENO PARA CONCRETO.</t>
  </si>
  <si>
    <t xml:space="preserve">BROCA PARA CONCRETO 3/8" </t>
  </si>
  <si>
    <t>BROCA SDS DE 1,27CM ( 1/2" - 12MM) DE TUNGSTENO PARA CONCRETO.</t>
  </si>
  <si>
    <t xml:space="preserve">BROCA PARA CONCRETO DE 1/2" </t>
  </si>
  <si>
    <t xml:space="preserve"> BROCA SDS DE 1,27CM ( 1/2" - 12MM) DE TUNGSTENO PARA CONCRETO.</t>
  </si>
  <si>
    <t>PUNTA PHILLIPS PH2 DE 2 PULG (5,08C, 50MM) CON ESPIGA DE 1/4 PULG (0,635CM. 6MM) (PUNTAS PHILLIPS PH2, DE 5,08 CM DE LARGO (2 PULG).</t>
  </si>
  <si>
    <t xml:space="preserve">PUNTA PHILIPS  PARA TALADRO PH2 </t>
  </si>
  <si>
    <t>DISCO DE 4,1/2 PULG (115MM) X 7/8 PULG (22,2MM) X 3MM PARA CORTAR CONCRETO CON ESMERILADORA .</t>
  </si>
  <si>
    <t xml:space="preserve">DISCO PARA CORTAR PIEDRA DE 4-1/2" </t>
  </si>
  <si>
    <t>DISCO DE 4,1/2 PULG (115MM) X 7/8 PULG (22,2MM) X 3MM PARA CORTAR CONCRETO.</t>
  </si>
  <si>
    <t>DISCO DE CORTE PARA ESMERILADORA PARA METAL DE 14 PULGADAS</t>
  </si>
  <si>
    <t xml:space="preserve">DISCO PARA TRONZADORA DE 14" </t>
  </si>
  <si>
    <t>DISCO PARA ESMERILADORA PARA METAL DE 4½ PULGADAS</t>
  </si>
  <si>
    <t xml:space="preserve">DISCO PARA ESMERILADORA PARA METAL DE 4-1/2" </t>
  </si>
  <si>
    <t>DISCO 4½ PULGADAS PARA CORTAL METAL</t>
  </si>
  <si>
    <t>PIEDRA GRANO #46 DE 6 X 1 X 1 PULGADAS CIRCULAR PARA ESMERILADORA</t>
  </si>
  <si>
    <t>PIEDRA PARA ESMERILAR FINO #8, DE 200X25X32MM.</t>
  </si>
  <si>
    <t xml:space="preserve"> PIEDRA PARA ESMERILAR FINO #8, DE 200X25X32MM.</t>
  </si>
  <si>
    <t>DISCO DE 14 PULG (355MM) X 1 PULG (25MM) X 3MM PARA CORTAR METAL CON TROZADORA.</t>
  </si>
  <si>
    <t xml:space="preserve"> DISCO DE 14 PULG (355MM) X 1 PULG (25MM) X 3MM PARA CORTAR METAL CON TROZADORA.</t>
  </si>
  <si>
    <t>DISCO DE 4,1/2 PULG (115MM) X 7/8 PULG (22,2MM) X 3MM PARA CORTAR METAL CON ESMERILADORA</t>
  </si>
  <si>
    <t>DISCO PARA ESMERILAR 4-/12"</t>
  </si>
  <si>
    <t>DISCO DE 4,1/2 PULG (115MM) X 7/8 PULG (22,2MM) X 3MM PARA ESMERILAR</t>
  </si>
  <si>
    <t>BROCHAS DE CERDAS NATURALES 1" (2,54CM, 25MM) PARA PINTAR.</t>
  </si>
  <si>
    <t>BROCHAS DE CERDAS NATURALES 2" (5,08CM, 50MM) PARA PINTAR.</t>
  </si>
  <si>
    <t>BROCHAS DE CERDAS NATURALES 3" (7,62CM, 75MM) PARA PINTAR.</t>
  </si>
  <si>
    <t>BROCHAS DE CERDAS NATURALES 4" (10,16CM, 100MM) PARA PINTAR.</t>
  </si>
  <si>
    <t>RODILLO PARA PINTAR.</t>
  </si>
  <si>
    <t>RODILLO PARA PINTAR 9"</t>
  </si>
  <si>
    <t>BANDEJA PLASTICA PARA PINTAR, MEDIDA 12.5" X 8".</t>
  </si>
  <si>
    <t xml:space="preserve"> BANDEJA PLASTICA PARA PINTAR, MEDIDA 12.5" X 8".</t>
  </si>
  <si>
    <t>MARCO PARA RODILLO DE 4´´, SIN FELPA</t>
  </si>
  <si>
    <t>CORTADORA DE AZULEJO Y CERAMICA DE 30CM X 30CM HASTA 40CM X 40CM</t>
  </si>
  <si>
    <t xml:space="preserve">CORTADORA DE AZULEJO Y CERAMICA. </t>
  </si>
  <si>
    <t>PALA CARRILERA DE 1040MM +/- 10MM DE LARGO TOTAL,  CON 335MM +/- 5MM EN LARGO DE PALA POR 290MM +/- 5MM EN ANCHO DE PALA.</t>
  </si>
  <si>
    <t xml:space="preserve">PALA CARRILERA. </t>
  </si>
  <si>
    <t>JUEGO DE BROCA SIERRA PARA CONCRETO 1/2" A 2 1/2"</t>
  </si>
  <si>
    <t xml:space="preserve"> JUEGO DE BROCA SIERRA PARA CONCRETO 1/2" A 2 1/2"</t>
  </si>
  <si>
    <t>JUEGO DE BROCA SIERRA PARA MADERA 1/2" A 2 1/2"</t>
  </si>
  <si>
    <t xml:space="preserve"> JUEGO DE BROCA SIERRA PARA MADERA 1/2" A 2 1/2"</t>
  </si>
  <si>
    <t>LAPIZ DE FORMA OVALADA, CON NUCLEO DE GRAFITO RECTANGULAR.</t>
  </si>
  <si>
    <t xml:space="preserve">LAPIZ PARA CARPINTERIA. </t>
  </si>
  <si>
    <t>ESPATULA PARA GYPSUM DE12".</t>
  </si>
  <si>
    <t>ESPATULA PARA GYPSUM DE 6"</t>
  </si>
  <si>
    <t>PARA SER UTILIZADO EN LA MANIPULACION DE EQUIPOS ELECTRICOS</t>
  </si>
  <si>
    <t xml:space="preserve">REQUERIDO PARA REALIZAR MANTENIMIENTO PREVENTIVO  </t>
  </si>
  <si>
    <t>POSTES DE ADVERTENCIA, ALTURA 1.04 M.</t>
  </si>
  <si>
    <t xml:space="preserve">SE REQUIERE LA COMPRA DE ACCESORIOS PARA LOS POSTES UNIFILA, PARA ORDENAMIENTO DE LAS CONSULTAS EXTERNAS Y SALAS DE ESPERA.  </t>
  </si>
  <si>
    <t>ESPEJO</t>
  </si>
  <si>
    <t xml:space="preserve">DADO A LAS DIVERSAS FUNCIONES QUE REALIZA EL SERVICIO DE SEGURIDAD Y VIGILANCIA, ENTRE LAS CUALES SE ENCUENTRA LA CUSTODIA Y RESGUARDO DE ACTIVOS, ASÍ COMO BRINDAR PROTECCIÓN A LOS USUARIOS INTERNOS Y EXTERNOS QUE VISITAN AL CENTRO MEDICO, ADEMÁS ES CONVENIENTE MENCIONAR QUE DEBIDO A LA INFRAESTRUCTURA DE LOS DIFERENTES EDIFICIOS QUE CONFORMAN EL HOSPITAL, ESTOS PRESENTAN PUNTOS CIEGOS EN LOS CUALES EL OFICIAL DE SEGURIDAD NO TIENE UNA VISIBILIDAD CLARA DE LO QUE SUCEDE A SU ALREDEDOR.    </t>
  </si>
  <si>
    <t>BOLSA INSUFLABLE PARA TRANSFUNDIR LIQUIDOS A PRESION, CON CAPACIDAD DE 500ML Y 1000ML, CON MANOMETRO DE RELOJ, REUSABLE, TRANSPARENTE.</t>
  </si>
  <si>
    <t>ESTOS INSUMOS VAN A FUNCIONAR EN PODER DARLE UNA ATENCION DE CALIDAD A LOS PACIENTES DE LAS SUB-ESPECIALIDADES DEL SERVICIO DE MEDICINAS</t>
  </si>
  <si>
    <t>MASCARILLA LARINGEA , DE SILICONA GRADO MEDICO, CON ASA METALICA DE ACERO INOXIDABLE,  PARA PESO DE PACIENTE ENTRE 50 A 70 KG.</t>
  </si>
  <si>
    <t>MASCARILLA LARINGEA PARA MANEJO DE VIA AREA PARA PACIENTES DIFICILES REHUTILIZABLES 5 TAMAÑO PEQUEÑO Y 5 TAMAÑO MEDIANO</t>
  </si>
  <si>
    <t>LINEA DE MUESTREO PARA CAPNOGRAFIA. CON CONECTOR TIPO LUER (MACHO-MACHO), FLEXIBLE, LONGITUD DE 2.5M +/- 0.5M.</t>
  </si>
  <si>
    <t>CABLE DE CAPNOGRAFIA  CON MONITOREO CARDIACO NO INVASIVO EN PACIENTES CON VENTILACION MECANICA NO INVASIVA COMPATIBLE CON MONITORES DE LA MARCA NIHON KODEN</t>
  </si>
  <si>
    <t>CABLE CONEXION DEL ELECTROCARDIOGRAFO AL PACIENTE, 2 MTS.</t>
  </si>
  <si>
    <t>CABLE DE 12 DERIVACIONES PARA REALIZACION DE ELECTROCARDIOGRAMA EN PACIENTES HOSPITALIZADOS</t>
  </si>
  <si>
    <t>CABLE DE EXTENSION, PARA FUENTE DE MARCAPASO TEMPORAL</t>
  </si>
  <si>
    <t xml:space="preserve"> ESTOS INSUMOS VAN A FUNCIONAR EN PODER DARLE UNA ATENCION DE CALIDAD A LOS PACIENTES DE LAS SUB-ESPECIALIDADES DEL SERVICIO DE MEDICINAS</t>
  </si>
  <si>
    <t xml:space="preserve">INTRODUCTOR PARA MARCAPASO DE 7 FR </t>
  </si>
  <si>
    <t>INDISPENSABLE PARA LOS PACIENTES QUE AMERITEN UN PROCEDIMIENTO EN SU HOSPITALIZACION.</t>
  </si>
  <si>
    <t>APOSITO ANTIMICROBIANO CON TECOLOGIA DE  MICROCORRIENTE INALAMBRICA DE 15CM +/-1CM X 30CM +/-1CM CON BANDA DE POLIURETANO CON ADHESIVO PARA PIEL.</t>
  </si>
  <si>
    <t>PARA SER UTILIZADO EN TRATAMIENTOS DE ULCERAS</t>
  </si>
  <si>
    <t>CARTUCHOS PARA DETERMINACION DE SODIO, POTASIO, CLORO, INTERVALO ANIONICO, GLUOCOSA, NITROGENO UREICO (EC8+).</t>
  </si>
  <si>
    <t>SE DESEA ADQUIRIR LOS CARTUCHOS CHEM8+ QUE AUN QUE NO ESTÁN EN EL CONTRATO ACTUAL DE PEDIATRÍA, PARA LA UNIDAD DE CRÍTICOS DE MEDICINA SERÍA FUNDAMENTAL CONTAR CON EL ANÁLISIS DE ESA BIOQUÍMICA POR LA COMPLEJIDAD DE CASOS QUE MANEJAMOS, YA QUE SON PACIENTES QUE PRESENTAN SHOCK SÉPTICO, INESTABILIDAD QUE REQUIERE DE UN RESULTADO EN EL MENOR TIEMPO POSIBLE PARA TOMAR DECISIONES TERAPÉUTICAS CON MEJOR CRITERIO</t>
  </si>
  <si>
    <t>KIT DE COMPRESION NEUMATICA ANTIEMBOLICA TAMAÑO ML HASTA  EL MUSLO  CON SUS IMPLEMENTOS</t>
  </si>
  <si>
    <t>PARA SER UTILIZADAS EN PACIENTES  HEMODINAMICAMENTE INESTABLES, QUE NO SE PUEDEN MOVILIZAR.</t>
  </si>
  <si>
    <t>CARTUCHOS PARA DETERMINACION DE GASES ARTERIALES Y VENOSOS Y LACTATO(CG4+).</t>
  </si>
  <si>
    <t>SE DESEA ADQUIRIR LOS CARTUCHOS CG8+ QUE AUN QUE NO ESTÁN EN EL CONTRATO ACTUAL DE PEDIATRÍA, PARA LA UNIDAD DE CRÍTICOS DE MEDICINA SERÍA FUNDAMENTAL CONTAR CON EL ANÁLISIS DE ESA BIOQUÍMICA POR LA COMPLEJIDAD DE CASOS QUE MANEJAMOS, YA QUE SON PACIENTES QUE PRESENTAN SHOCK SÉPTICO, INESTABILIDAD QUE REQUIERE DE UN RESULTADO EN EL MENOR TIEMPO POSIBLE PARA TOMAR DECISIONES TERAPÉUTICAS CON MEJOR CRITERIO.</t>
  </si>
  <si>
    <t>KIT DE COMPRESION NEUMATICA ANTIEMBOLICA TAMAÑO SL  HASTA  EL MUSLO  CON SUS IMPLEMENTOS.</t>
  </si>
  <si>
    <t>PARA SER UTILIZADAS EN PACIENTES  HEMODINAMICAMENTE INESTABLES, QUE NO SE PUEDEN MOVILIZAR</t>
  </si>
  <si>
    <t>KIT DE COMPRESION NEUMATICA ANTIEMBOLICA TAMAÑO MR HASTA  EL MUSLO  CON SUS IMPLEMENTOS.</t>
  </si>
  <si>
    <t>KIT DE COMPRESION NEUMATICA ANTIEMBOLICA TAMAÑO LS HASTA  EL MUSLO  CON SUS IMPLEMENTOS</t>
  </si>
  <si>
    <t>LAS MEDIAS ANTIEMBÓLICAS SON UTILIZADAS EN LA PREVENCIÓN DE LA TROMBOSIS VENOSA  QUE REQUIEREN INTERNAMIENTOS PROLONGADOS, PACIENTES CON ENFERMEDADES CRÓNICAS DE FONDO,    A PESAR DE LA UTILIZACIÓN DE ANTICOAGULANTES COMO LA HEPARINA, POR LO QUE EL RIESGO DE  PRESENTAR  TROMBOSIS ELEVA EL ÍNDICE DE MORTALIDAD EN LOS PACIENTES.</t>
  </si>
  <si>
    <t>KIT DE COMPRESION NEUMATICA ANTIEMBOLICA TAMAÑO LR HASTA  EL MUSLO  CON SUS IMPLEMENTOS</t>
  </si>
  <si>
    <t>ADAPTADOR PARA ACOPLAMIENTO DE CATETERES A BOLSAS RECOLECTORAS, LONGITUDES DISPONIBLES DEL DISPOSITIVO DE 2-10 CM DE LARGO, DE PLASTICO Y/O POLIURETANO</t>
  </si>
  <si>
    <t>AGUJA PARA BIOPSIA TRU CUT SEMIAUTOMATICA, GROSOR DE AGUJA DE 16 A 21 GAUGE, LONGITUD DE AGUJA DE 10 A 17CM DE LARGO</t>
  </si>
  <si>
    <t>APOSITO ANTIMICROBIANO DE PLATA 10X10CM</t>
  </si>
  <si>
    <t>SET DE AGUJAS INTRAOSEAS ADULTO, DE ACERO INOXIDABLE 304, LONGITU DE 25MM, AGUJA DE 15 GAUGE</t>
  </si>
  <si>
    <t>ESTE TIPO DE AGUJAS INTRAOSEAS SE RECOMIENDA EL USO DE LA AGUJA DE INFUSIÓN INTRAÓSEA CUANDO NO ES POSIBLE O SE HAN AGOTADO LOS MÉTODOS DE ACCESO VENOSO PARA LA ADMINISTRACIÓN DE FÁRMACOS Y LÍQUIDOS.</t>
  </si>
  <si>
    <t>CANULA DE TRAQUEOSTOMIA PARA VENTILACION Y TERAPEUTICA, CON BALON Y FENESTRADA, TAMAÑO #6</t>
  </si>
  <si>
    <t>ESTE INSUMO ES SOLICTADO PARA DAR UNA ADECUADA ATENCION A LOS PACIENTES YA QUE SIN EL MISMO NO ES POSIBLE REALIZAR ADECUADAMENTE LAS FUNCIONES DEL SERVICIO</t>
  </si>
  <si>
    <t>CANULA DE TRAQUEOSTOMIA PARA VENTILACION Y TERAPEUTICA, CON BALON Y FENESTRADA, TAMAÑO #8</t>
  </si>
  <si>
    <t>CANULA DE TRAQUEOSTOMIA DESCARTABLE, CON BALON DE BAJA PRESION Y ENDOCANULA , DIAMETRO INTERNO  7 MM. LONGITUD APROXIMADA 78 MM, CANULA # 6, FABRICADA CON PLASTICO MEDICO.</t>
  </si>
  <si>
    <t>AGUJA COAXIAL O INTRODUCTORA PARA BIOPSA DE TEJIDOS BLANDOS.</t>
  </si>
  <si>
    <t>CATETER DE DRENAJE PERCUTANEO  MULTIUSO TIPO PIG TAIL 8.5 FR X 25-30 CM</t>
  </si>
  <si>
    <t>GUIA HIDROFILICA DE 0.035IN DE  150CM DE LONGITUD, DE NITINOL, RADIOPACA, FLEXIBLE.</t>
  </si>
  <si>
    <t>AGUJAS PARA MEDULA OSEA TIPO YAMSHIDI DESCARTABLE 11 GX4, CON CONTORNO Y SISTEMA DE ATRAPADO, CON RET DE BIOPSIA QUE INCLUYE JERINGA DE 20 Y 50 CC, AGUJAS DE 19X1 ½, 21X1 ½, 25X5</t>
  </si>
  <si>
    <t>AGUJAS PARA MÈDULA ÒSEA TIPO JAMSHIDI DESCARTABLE 11 G X 4.</t>
  </si>
  <si>
    <t>MANGA DE INFUSION PARA PRESION DE FLUIDOS.</t>
  </si>
  <si>
    <t>NECESARIO PARA APLICARLO A LOS PACIENTES DEL SERVICIO DE MEDICINA QUE REQUIEREN LA INSERCION DE FLUIDOS EN MAYOR CANTIDAD Y URGENCIA.</t>
  </si>
  <si>
    <t>CATETER PARA LA TOMA DE LINEA ARTERIAL DE 8 CENTIMETROS DE LONGITUD NO.20. CON GUIA DE  20 CMS. DE LONGITUD.</t>
  </si>
  <si>
    <t>CATETER SE UTILIZA PARA COLOCAR EN ARTERIA Y LOGRAR TOMAR MUESTRAS SANGUINEAS SIN LESIONAR LOS VASOS Y PARA CONTROL CONTNUO HEMODINAMICO.</t>
  </si>
  <si>
    <t>CATETER DE LINEA ARTERIAL 15 CM, CON UNA  AGUJA BEVEL DE PARED DELGADA CORTA CON HUB CLARO PARA VER EL REFLUJO DE SANGRE DE 21 GAUGE POR 25 CM</t>
  </si>
  <si>
    <t>CATETER DE LINEA ARTERIAL 7.5 CM, CON  UNA AGUJA BEVEL DE PARED DELGADA CORTA CON HUB CLARO PARA VER EL REFLUJO DE SANGRE DE 21 GAUGE POR 25 CM</t>
  </si>
  <si>
    <t>PARA TOMAR DE PRESION ARTERIAL INVASIVA.</t>
  </si>
  <si>
    <t>CATETER DE VIA CENTRAL, ADULTO, DOS LUMEN, 7FR, 20CM.</t>
  </si>
  <si>
    <t>CATETER ES INDISPENSABLE PARA LOS PACIENTES QUE RECIBEN NUTRICION PARENTERAL Y DE DIFICIL ACCESO PERIFERICO, POR LO QUE SE DEBE TOMAR UNA VÌA CENTRAL PARA LA ADMINISTRACION DE FLUIDOS.</t>
  </si>
  <si>
    <t>CATETER DE VIA CENTRAL, ADULTO, TRES LUMEN, 7FR, 20CM</t>
  </si>
  <si>
    <t>ESTE CATETER ES INDISPENSABLE PARA LOS PACIENTES EN ESTADO CRITICO, QUE RECIBEN NUTRICION PARENTERAL, Y DE DIFICIL ACCESO PERIFERICO</t>
  </si>
  <si>
    <t>TRANSDUCTOR  UNICO PARA TOMA DE PRESION ARTERIAL INVASIVA, 100% COMPATIBLE  CON LOS MONITORES CRITICARE POET PLUS 8100.</t>
  </si>
  <si>
    <t>MONITOREO INVASIVO PARA PACIENTE CRITICO</t>
  </si>
  <si>
    <t>TRANSDUCTOR PARA LA MEDICION DE LA PRESION ARTERIAL INVASIVA (SET DE  PRESION ARTERIAL).</t>
  </si>
  <si>
    <t>KIT CON CATETER TORACICO PARA DRENAJE PLEURAL</t>
  </si>
  <si>
    <t>PARA SER UTILIZADO EN PACIENTES PORTADORES DE DERRAME PLEURAL QUE  REQUIEREN TORACOCENTESIS DESCOMPRESIVA PARA ALIVIAR SU PATOLOGIA COMO  MEDIO DE DRENAJE</t>
  </si>
  <si>
    <t>COBERTOR ESTERIL PARA SONDA, CON GEL, ESTERIL, MATERIAL: POLIETILENO, SEMIELASTICO, LIBRE DE LATEX, DESCARTABLE.</t>
  </si>
  <si>
    <t>NECESARIO PARA REALIZAR LOS EXAMENES DE ULTRSONIDO</t>
  </si>
  <si>
    <t>APOSITO HIDROPOLIMERO</t>
  </si>
  <si>
    <t>PARA SER UTILIZADA EN TRATAMIENTOS DE ULCERAS.</t>
  </si>
  <si>
    <t>CINTA QUIRURGICA MICROPOROSA (20 CM X 10 METROS), HIPOALERGENICA PARA SUJECION  DE APOSITOS, DE POLIESTER BLANCO SIN TEJER RECUBIERTO DE POLIACRILATO AMIGABLE PARA LA PIEL.</t>
  </si>
  <si>
    <t>ESPONJAS DE POLIURETANO TAMAÑO MEDIANO (MEDIDAS 18 +- 2 X 12.5 +- 2 X 3.3 +-2 CM), CON IONES DE PLATA PARA SISTEMA VAC.</t>
  </si>
  <si>
    <t>PARA SER UTILIZADO EN ULCERAS</t>
  </si>
  <si>
    <t>SOLUCION NO JABONOSA PARA LAVADO DE HERIDAS CON PH BALANCEADO, 16 ONZAS.</t>
  </si>
  <si>
    <t>RECOLECTOR O CANISTER, CAPACIDAD DE 400 CC  ± 100 CC.</t>
  </si>
  <si>
    <t>KIT DE DESBRIDACION ESTERIL,</t>
  </si>
  <si>
    <t>APOSTIO DE ALGINATO DE CALCIO COMPUESTO DE ALGINATO DE ALTA FUERZA TENSIL.  FIBRAS DE NYLON CON PLATA. DEBE CONTENER PLATA ELEMENTAL DE 5 A 8%.</t>
  </si>
  <si>
    <t>RECOLECTOR CANISTER P/ FLUIDOS Y EXUDADOS USADOS EN SISTEMA PRESION NEGATIVA</t>
  </si>
  <si>
    <t>PARA SER UTILIZADO EN ULCERAS.</t>
  </si>
  <si>
    <t xml:space="preserve">SE SOLICITA EL RECURSO ECONOMICO PARA SER UTILIZADO EN HOSPITAL DE DÍA PARA CURACIONES DE ULCERAS </t>
  </si>
  <si>
    <t xml:space="preserve">SE SOLICITA EL INSUMO PARA ATENCION DE PROCEDIMIENTOS DE CURACIONES DE ULCERAS QUE SE REALIZAN EN HOSPITAL DE DÍA </t>
  </si>
  <si>
    <t xml:space="preserve"> POLYMEN WIC SILVER  1 CM  DE ANCHO X 35 CMS DE LARGO, CUERDA CON ALTA RESISTENCIA A TRACCION CAJAS DE 6 UNIDADES</t>
  </si>
  <si>
    <t>HIDROGEL DEBRIDANTE APLICADOR, EN FORMA DE GEL, HECHO CON BASE EN ALGINATO DE CALCIO Y CARBOXIMEDIL CELULOSA.</t>
  </si>
  <si>
    <t xml:space="preserve">Se solicita el insumo para los tratamientos de los procedimientos que se realizan en el hospital de día, son para el adecuado acceso vascular </t>
  </si>
  <si>
    <t>BRAZALETE PARA TOMA DE PRESION ARTERIAL NO INVASIVA, COMPATIBLE CON CON MONITORES DE SIGNOS VITALES Y DE PRESION ARTERIAL MARCA BIONICS, PHILLIPS, DATEX OHMEDA, CRITICARE Y GENERAL</t>
  </si>
  <si>
    <t xml:space="preserve">Se solicita el recursos económico para la compra de brazaletes para presión arterial no invasiva, se contempla la compra por el ingreso de equipos para el Hospital de día, necesarios para la toma de presión en pacientes. </t>
  </si>
  <si>
    <t>CATETER SE UTILIZA PARA COLOCAR EN ARTERAIL Y LOGRAR TOMAR MUESTRA SANGUINEAS SIN LESIONAR LOS VASOS Y PARA CONTROL CONTINUO HEMODINAMICO</t>
  </si>
  <si>
    <t>APOSITO COMPUESTO POR UNA MALLA DE POLIMEROS, HIDROGEL Y MIEL, MEDIDAS 10X10CM.</t>
  </si>
  <si>
    <t>GEL ANTIMICROBIANO Y AGENTE DESBRIDANTE TUBO DE 3 OZ</t>
  </si>
  <si>
    <t>APOSITO DE COLAGENO EN MEMBRANA EN GRANULOS (1 GRAMO).</t>
  </si>
  <si>
    <t>MATERIAL PORTADOR HIDROFÒBICO HECHO DE POLIAMIDA IMPREGNADA CON PLATA ELEMETNAL, DE 10 CM X 10 CM.</t>
  </si>
  <si>
    <t>JERINGA PARA INSUFLACION CON MANOMETRO Y  ACCESORIOS.</t>
  </si>
  <si>
    <t>SE REQUIERE PARA PROCEDIMIENTOS QUIRÚRGICOS DEL SERVICIO CIRUGÍA.</t>
  </si>
  <si>
    <t>CATETER BALON DE DILATACION COMPATIBLE CON GUIA  0.018 DE 5 O 6 MM X 10 CM.</t>
  </si>
  <si>
    <t>CATETER FLEXIBLOE DE DILATACIÓN CON BALON INFLABLE, PARA SER UTILIZADO EN LOS PACIENTES REFERIDOS AL SERVICIO DE CIRUGIA</t>
  </si>
  <si>
    <t>CATETER PIGTAIL, RADIOPACO, 5, O , 6</t>
  </si>
  <si>
    <t>CATETER  DE DRENAJE LINFATICO DE TIPO DAWSON- MULLER, PARA LOS PACIENTES REFERIDOS AL SERVICIO DE  CIRUGIA</t>
  </si>
  <si>
    <t>SISTEMA DE INTRODUCTOR DEL CATETER.</t>
  </si>
  <si>
    <t>INTRODUCTORES PERCUTANEOS PARA DISPOSITIVOS DE DIAGNOSTICOS E INTERVICIONISTAS, NECESARIOS PARA EL TRATAMIENTO DE PACIENTES REFERIDOS AL SERVICIO DE CIRUGÍA.</t>
  </si>
  <si>
    <t>APOSITO ESPECIAL SUPER ABSOBENTE BLANCO DE  10X10 CM</t>
  </si>
  <si>
    <t>Dentro de las patologías de pacientes atendidos en clínica de heridas del Servicio de Cirugía aparecen casos complejos de heridas recalcitrantes, tardías o que generan capas de biofilm bacterianos, estas heridas son de difícil manejo a través de los años, los apósitos debridantes disminuyen las capas de biofilm y reactivan las heridas, mejorando la formación de tejido de granulación y logrando avances en el tratamiento. La necesidad de utilizar los apósitos en pacientes con dichas patologías es debido a que continuarían con la herida abierta, dolor, tendencia a infección y necesitando múltiples consultas que generando mayor gasto.</t>
  </si>
  <si>
    <t>KIT COMPRESIÓN MIEMBROS INFERIORES MEDIUM LONG NECESARIOS PARA LOS PACIENTES  QUIRURGICOS DEL SERVICIO DE CIRUGÍA</t>
  </si>
  <si>
    <t>KIT DE COMPRENSION SECUENCIAL  NEUMATICA ANTIEMBOLICA, TAMAÑO GRANDE HASTA EL MUSLO CON SUS IMPLEMENTOS.</t>
  </si>
  <si>
    <t>KIT COMPRESIÓN MIEMBROS INFERIORES GRANDE HASTA MUSLOPARA LOS PACIENTES REFERIDOS AL SERVICIO DE CIRUGIA</t>
  </si>
  <si>
    <t>KIT DE COMPRENSION SECUENCIAL  NEUMATICA ANTIEMBOLICA, TAMAÑO GRANDE HASTA LA RODILLA CON SUS IMPLEMENTOS.</t>
  </si>
  <si>
    <t>KIT COMPRESIÓN MIEMBROS INFERIORES GRANDE  HASTA RODILLA  NECESARIAS PARA LOS PACIENTES REFERIDOS AL SERVICIO DE CIRUGIA GENERAL.</t>
  </si>
  <si>
    <t>KIT DE COMPRESION NEUMATICA ANTIEMBOLICA TAMAÑO SS  HASTA  EL MUSLO  CON SUS IMPLEMENTOS.</t>
  </si>
  <si>
    <t>KIT COMPRESIÓN MIEMBROS INFERIORES TALLA SMALL PARA SER UTILIZADAS EN LOS PACIENTES REFERIDOS AL SERVICIO DE CIRUGIA GENERAL</t>
  </si>
  <si>
    <t>KIT DE COMPRESION NEUMATICA ANTIEMBOLICA TAMAÑO SR  HASTA  EL MUSLO  CON SUS IMPLEMENTOS</t>
  </si>
  <si>
    <t>KIT COMPRESIÓN MIEMBROS INFERIORES CON COMPONENTES HASTA MUSLO PARA SER UTILIZADAS EN LOS PACIENTES REFERIDOS AL SERVICIO DE CIRUGÍA GENERAL</t>
  </si>
  <si>
    <t>KIT COMPRESIÓN MIEMBROS INFERIORES CON COMPONENTES HASTA MUSLO PARA SER UTILIZADAS EN LOS PACIENTES REFERIDOS AL SERVICIO DE CIRUGIA</t>
  </si>
  <si>
    <t>KIT DE COMPRESION NEUMATICA ANTIEMBOLICA TAMAÑO MS  HASTA  EL MUSLO  CON SUS IMPLEMENTOS.</t>
  </si>
  <si>
    <t>KIT COMPRESIÓN MIEMBROS INFERIORES TALLA MEDIUM  PARA LOS PACIENTES REFERIDOS A CIRUGIA GENERAL</t>
  </si>
  <si>
    <t>KIT COMPRESIÓN MIEMBROS INFERIORES MEDIUM CON COMPLEMENTOS HASTA MUSLO  NECESARIOS PARA LOS PACIENTES REFERIDOS AL SERVICIO DE CIRUGIA GENERAL</t>
  </si>
  <si>
    <t>KIT COMPRESIÓN MIEMBROS INFERIORES LARGE SHORT CON COMPLEMENTOS HASTA MUSLOPARA LOS PACIENTES REFERIDOS AL SERVICIO DE CIRUGIA GENERAL.</t>
  </si>
  <si>
    <t>KIT COMPRESIÓN MIEMBROS INFERIORES LARGE REGULAR PARA SER UTILIZADO EN LOS PACIENTES REFERIDOS AL SERVICIO DE CIRUGIA GENERAL</t>
  </si>
  <si>
    <t>KIT DE COMPRESION NEUMATICA ANTIEMBOLICA TAMAÑO LL HASTA  EL MUSLO  CON SUS IMPLEMENTOS</t>
  </si>
  <si>
    <t>KIT COMPRESIÓN MIEMBROS INFERIORES LARGE LONGE PARA SER UTILIZADOS EN LOS PACIENTES REFERIDOS AL SERVICIO DE CIRUGIA GENERAL</t>
  </si>
  <si>
    <t>KIT DE COMPRESION NEUMATICA ANTIEMBOLICA TAMAÑO SR HASTA  LA RODILLA  CON SUS IMPLEMENTOS</t>
  </si>
  <si>
    <t>SE REQUIEREN PARA LA SERVICIO CIRUGÍA.</t>
  </si>
  <si>
    <t>KIT DE COMPRESION NEUMATICA ANTIEMBOLICA TAMAÑO SL HASTA  LA RODILLA  CON SUS IMPLEMENTOS</t>
  </si>
  <si>
    <t>KIT DE COMPRESION NEUMATICA ANTIEMBOLICA TAMAÑO MR HASTA  LA RODILLA  CON SUS IMPLEMENTOS</t>
  </si>
  <si>
    <t>KIT DE COMPRESION NEUMATICA ANTIEMBOLICA TAMAÑO ML HASTA  LA RODILLA  CON SUS IMPLEMENTOS</t>
  </si>
  <si>
    <t>KIT DE COMPRESION NEUMATICA ANTIEMBOLICA TAMAÑO LR HASTA  LA RODILLA  CON SUS IMPLEMENTOS</t>
  </si>
  <si>
    <t>KIT DE COMPRESION NEUMATICA ANTIEMBOLICA TAMAÑO LL HASTA  LA RODILLA  CON SUS IMPLEMENTOS</t>
  </si>
  <si>
    <t>APLICADOR DE CLIPS HELICOIDAL, TIPO RABO DE CHANCHO, CON GRAPAS DE TITANIO O REABSORVIBLE PARA CIRUGIA LAPAROSCOPICA DE HERNIAS, DE 5MM DE DIAMETRO.</t>
  </si>
  <si>
    <t>APLICADOR DE CLIPS HELICOIDAL TIPO RABO DE CHANCHO, CON GRAPAS DE TITANIO O REABSORVIBLE PARA CITUGIA LAPAROSCOPICA DE HERNIAS, DE 5MM DE DIAMETRO</t>
  </si>
  <si>
    <t>KIT RETRACTOR PARA CIRUGIA RECTAL, ANILLO EN FORMA DE CUADRO DE 14.1CM X 14.1CM.</t>
  </si>
  <si>
    <t>KIT COMPLETO GANCHO + RETRACTOR PROCEDIMIENTOS ANALES PARA CIRUGÍA GENERAL</t>
  </si>
  <si>
    <t>MALLA LAPAROSCOPICA DE POLIESTER MONOFILAMENTO ESTRUCTURA 3D CON COLAGENO ABSORBIBLE DE 20 X 15 CM.</t>
  </si>
  <si>
    <t>AGUJAS DE PUNCION CON CATETER EXTERNO DE POLIURETANO, CON MEDIDAS DE 12 A 20CM DE LARGO, EN ACERO INOXIDABLE</t>
  </si>
  <si>
    <t>AGUJA PARA BIOPSIA TRU CUT AUTOMATICA FULLCORE, GROSOR DE AGUJA DE 16 A 21 GAUGE, LONGITUD DE AGUJA DE 10 A 17CM DE LARGO</t>
  </si>
  <si>
    <t>AGUJA PARA BIOPSIA TRU CUT CON SISTEMA AUTOMATICO, GROSOR DE AGUJA DE 14-21 GAUGE, LONGITUD DE AGUJA DE 10 A 17CM DE LARGO</t>
  </si>
  <si>
    <t>SE REQUIERE PARA LA ATECIÓN DE PACIENTES DEL SERVICIO CIRUGÍA.</t>
  </si>
  <si>
    <t>AGUJA PARA BIOPSIA TRU CUT AJUSTABLES A PISTOLA O DISPARADOR AUTOMATICO, GROSOR DE AGUJA DE 18 A 21 GAUGE, LONGITUD DE AGUJA DE 10 A 25CM DE LARGO</t>
  </si>
  <si>
    <t>EQUIPO DE GRAPEO LINEAL TIPO GIA CORTANTE DE 55 A 60 MM DE LONGITUD CON CARGA INCLUIDA O ADICIONADA DE 3.8 MM</t>
  </si>
  <si>
    <t>EQUIPO DE GRAPEO ENDOGIA 60 MM PARA UTILIZAR EN LOS PROCEDIMIENTOS QUIRURGICOS A PACIENTES DEL SERVICIO DE CIRUGIA GENERAL.</t>
  </si>
  <si>
    <t>CARTUCHO PARA GRAPADORA REUSABLE GIA 60 MM COLOR VERDE.</t>
  </si>
  <si>
    <t>SE REQUIERE DE ESTOS INSUMOS PARA REALZIAR PROCEDIMIENTOS QUIRÚRGICOS DEL SERVICIO CIRUGÍA.</t>
  </si>
  <si>
    <t>CARTUCHO PARA GRAPADORA REUSABLE GIA 80 MM COLOR VERDE.</t>
  </si>
  <si>
    <t>GRAPADORA DE UN SOLO USO CON DOBLE LINEA DE GRAPAS DISPUESTAS EN FORMA CIRCULAR CON CUCHILLA INCORPORADA DE 31MM DE DIAMETRO EXTERNO.</t>
  </si>
  <si>
    <t>GRAPADORA CIRCULAR  EEA 31 MM PARA SER UTILIZADA EN PROCEIMIENTOS DEL SERVICIO DE CIRUGIA GENERAL.</t>
  </si>
  <si>
    <t>EQUIPO DE GRAPEO CIRCULAR DE 25MM, PARA ANASTOMOSIS INTESTINAL,  CON DOBLE LINEA DE GRAPAS, DISPUESTAS EN FORMA CIRCULAR, CON YUNQUE QUE ABATA  ( QUE VASCULE O NO VASCULE).</t>
  </si>
  <si>
    <t>EQUIPO DE GRAPEO CIRCULAR DE 25 MM, PARA ANASTOMOSIS INTESTINAL CON DOBLE LINEA DE GRAPAS DISPUESTAS EN FORMA CIRCULAR CON YUNQUE QUE ABATA ( QUE VASCULE O NO VASCULE) PARA UTILIZAR EN PROCEDIMIENTOS QUIRURGICOS. DE CIRUIGIA GENERAL</t>
  </si>
  <si>
    <t>EQUIPO DE  GRAPEO CIRCULAR DE 28-29MM PARA ANASTOMOSIS INTESTINAL CON DOBLE LINEA DE GRAPAS, DISPUESTAS EN FORMA CIRCULAR. (QUE VASCULE O NO VASCULE)</t>
  </si>
  <si>
    <t>EQUIPO DE GRAPEO CIRCULAR DE 29-29 MM PARA ANASTOMOSIS INTESTINAL CON LINEA DE GRAPAS DISPUESTAS EN FORMA CIRCULAR (QUE VASCULE O NO VASCULE ) PARA UTILIZAR EN PROCEDIMIENTOS QUIRURGICOS DE CIRUGIA GENERAL</t>
  </si>
  <si>
    <t>GRAPADORA CIRCULAR HERMORROIDAL DE 33MM DE DIAMETORO EXTERNO CON YUNQUE REMOVIBLE O NO REMOVIBLE, CABEZAL HUECO, CON DIMENSIONES DE LA GRAPA ABIERTA DE 4MM Y CERRADA D 0.75 A 1.5MM</t>
  </si>
  <si>
    <t>GRAPADORA CIRCULAR HEMORROIDAL  33 MM, NECESARIA PARA UTILIZAR EN LAS CIRUGIAS A PACIENTES CON ENFERMEDAD BENIGNA Y MALIGNA REFERIDOS A SERVICIO DE  CIRUGIA. GENERAL</t>
  </si>
  <si>
    <t>GRAPADORA LAPAROSCOPICA UNIVERSAL, CON EJE ROTATORIO DE 360 GRADOS Y DIAMETRO DE 12MM CAPAZ DE ACEPTAR DIFERENTES TAMAÑOS DE CARTUCHOS DE GRAPAS TANTO TEJIDO VASCULAR NORMAL O GRUE</t>
  </si>
  <si>
    <t>GRAPADORA LAPAROSCOPICA UNIVERSAL CON EJE ROTATORIO DE 360 GRADOS Y DIAMETRO DE 12MM CAPAZ DE ACEPTAR DIFERENTES TAMAÑOS DE CARTUCHOS UTILIZADA EN PROCEDIMIENTOS QUIRURGICOS.</t>
  </si>
  <si>
    <t>GRAPADORA LINEAL CORTANTE DE 55-60MM DE UN SOLO USO, CON DOBLE O TRIPLE LINEA DE GRAPAS A CADA LADO, ALTURA DE LA GRAPA ABIERTA 3.8MM</t>
  </si>
  <si>
    <t>GRAPADORA LINEAL CORTANTE DE 60 MM PARA SER UTILIZADA EN LAS CIRUGIAS A PACIENTES  REFERIDOS  AL SERVICIO DE CIRUGÍA. GENERTAL</t>
  </si>
  <si>
    <t>GRAPADORA LINEAL CORTANTE DE 75-80MM DE UN SOLO USO, CON DOBLE  O TRIPLE LINEA DE GRAPAS A CADA LADO, ALTURA DE LA GRAPA ABIERTA 3.8MM</t>
  </si>
  <si>
    <t>GRAPADORA LINEAL DE 80 CM PARA SER UTILÑIZADA EN EL TRATAMIENTO QUIRURGICO DE PACIENTES PROGRAMADOS EN EL SERVICIO DE CIRUGIA. GENERAL</t>
  </si>
  <si>
    <t>CARGA PARA  GRAPADORA  REUSABLE  TA-90  DE  3.5MM  DOBLE  LINEA  DE  GRAPA  DE  3.5MM ABIERTA  Y 1.5MM  CERRADA, ADAPTABLE  AL  INSTRUMENTAL  EXISTENDE EN EL HOSPITAL.</t>
  </si>
  <si>
    <t>CARGA PARA GRAPADORA TA 90 PARA SER UTILIZADA EN LOS PROCEDIMIENTOS QUIRURGICOS DE PACIENTES PROGRAMADOS DEL SERVICIO DE CIRUGIA. GENERAL</t>
  </si>
  <si>
    <t>ELECTRODO DE GANCHO PARA LA DISECCION Y/O CAUTERIZACION DE  LOS DIFERENTES TEJIDOS DURANTE LA CIRUGIA ENDOSCOPICA. DE   DIAMETRO Y LONGITUD VARIABLE, 5MM DIAMETRO POR 340 MM LARGO</t>
  </si>
  <si>
    <t>ENGRAPADORA PARA HEMORROIDOPEXIA DIAMETRO DE 33MM, RESERVORIO CON CAPACIDAD DE 20CC DE VOLUMEN CON GRAPAS DE 4,8MM ABIERTA Y 2,0MM CERRADA</t>
  </si>
  <si>
    <t>CARTUCHO PARA ENGRAPADORA DE CABEZA CURVA,  TIPO CONTOUR,  PARA ACCESO PELVICO DE 30 A 40 MM DE LONGITUD.</t>
  </si>
  <si>
    <t>EQUIPO DE GRAPEO CIRCULAR DE 25MM PARA ANASTOMOSIS INTESTINAL CON YUNQUE NO ABATIBLE.</t>
  </si>
  <si>
    <t>EQUIPO DE GRAPEO CIRCULAR DE 29MM PARA ANASTOMOSIS INTESTINAL CON YUNQUE NO ABATIBLE.</t>
  </si>
  <si>
    <t>EQUIPO DE GRAPEO CIRCULAR DE 33MM PARA ANASTOMOSIS INTESTINAL CON YUNQUE NO ABATIBLE.</t>
  </si>
  <si>
    <t>PARCHE HEMOSTATICO DERECHO CON MEDIDAS DE 1 A 15CM POR 1 A 15CM DE CELULOSA OXIDADA REGENERADA, POLIETILENEGLICOL Y TRILISINA ABSORBIBLE, LIBRE DE COMPONENTE BIOLOGICO</t>
  </si>
  <si>
    <t>BAJANUDOS PARA SER UTILIZADOS EN LA ANUDACION EXTRACORPOREA DE PROCEDIMIENTOS LAPAROSCOPICOS.</t>
  </si>
  <si>
    <t>BAJA NUDOS PARA SER UTILIZADO EN LA ANUDACION EXTRACORPOREA DE PROCEDIMIENTOS LAPAROSCOPICOS</t>
  </si>
  <si>
    <t>SISTEMA MULTIFUNCIONAL DE ASPIRACION E IRRIGACION.</t>
  </si>
  <si>
    <t>DISECTOR MARYLAND SIN MANGO, CON CANULA E INSERTO PARA DISECTOR DE MARYLAND LAPAROSCOPICO DE 5MM DE DIAMETRO REHUSABLE, 36CM DE LONGITUD , ATRAUMATICO, FENESTRADO, PARA UTILIZAR CO</t>
  </si>
  <si>
    <t>DISECTOR MARYLAND CON MANGO PARA SER UTILIZADO EN PROCEDIMIENTOS DE CIRUGIA GENERAL</t>
  </si>
  <si>
    <t>PINZA  LIGASURE DE UN SOLO USO  PINZA  DE MANO  DE  10MM  DE DIAMETRO  PARA  CIRUGIA  ABIERTA  CON  ACTIVADOR  DE  SELLADO   EN  EL MANGO, LONGITUD  DE 20 CM</t>
  </si>
  <si>
    <t>PINZA LIGADURE DE UN SOLO USO, PIEZA DE MANO DE 10 MM PARA SER UTILIZADA EN EL SERVICIO DE CIRUGIA GENERAL</t>
  </si>
  <si>
    <t>PINZA  LIGASURE  DE  UN  SOLO  USO  ,  PINZA  DE MANO  DE  10 MMM  PARA  CURUGIA  LAPAROSCOPICA   CON  ACTIVADOR  DE  SELLADO  EN  EL MANOGO  ,  LONGITUD  DE  37  CM</t>
  </si>
  <si>
    <t>PINZA BIPOLAR DESCARTABLE DE 5MM DE DIAMETRO Y 44CM DE LONGITUD, CON ACTIVACION MONOPOLAR, ADAPTABLE A GENERADOR DE LIGASURE</t>
  </si>
  <si>
    <t>PINZA BIPOLAR DE 10MM DE DIAMETRO Y 20CM DE LONGITUD, PARA CIRUGIA ABIERTA, PARA CORTES Y SELLADO DE VASOS, CON ACTIVACION MANUAL, ADAPTABLE A GENERADOR DE LIGASURE</t>
  </si>
  <si>
    <t>PINZA BIPOLAR DESCARTABLE DE 13.5MM DE DIAMETRO Y 18CM DE LONGITUD, PUNTA CURVA, ADAPTABLE  A GENERADOR DE LIGASURE</t>
  </si>
  <si>
    <t>PINZA BIPOLAR DESCARTABLE, DE PRECISION DE 16.5 DE LONGITUD CON CORTE Y ACTIVACION MANUAL, PARA SELLADO DE VASOS, ADAPTABLE A GENERADOR DE LIGASURE</t>
  </si>
  <si>
    <t>PINZAS BIPOLARES DESCARTABLES DE 5MM DE DIAMETRO Y 37 CM DE LONGITUD,  PARA CORTE Y SELLADO DE VASOS DE HASTA 7MM,  CON ACTIVACION MANUAL. ESTERIL Y LIBRE DE LATEX.</t>
  </si>
  <si>
    <t>CLIPS DE TITANIO, MEDIANO, COMPATIBLE CON GRAPADORA LT-200.</t>
  </si>
  <si>
    <t>CLIPS DE TITANIO LT-300,  PARA SER UTILIZADOS EN LOS PROCEDIMIENTOS  QUIRURGICOS QUE SE REALIZAN EN EL SERVICIO DE CIRUGIA GENERAL.</t>
  </si>
  <si>
    <t>CLIPS DE TITANIO, GRANDE, COMPATIBLE CON GRAPADORA LT-400.</t>
  </si>
  <si>
    <t>CLIPS DE TITANIO LT-400 PARA UTILIZAR EN LOS PROCEDIMIEN TOS A PACIENTES DEL SERVICIO DE CIRUGÍA</t>
  </si>
  <si>
    <t>CARGAS DE UN SOLO USO PARA GRAPADORA LINEAL DE 75-80MM, CON DOS LINEAS DE GRAPAS O TRIPLE LINEA DE GRAPAS; CON O SIN CUCHILLA EN LA CARGA, ALTURA DE LA GRAPA ABIERTA 3.8MM.</t>
  </si>
  <si>
    <t>CARTUCHOS DE GRAPAS QUIRURGICAS, DE UN SOLO USO, SIMILAR A CODIGO 015451L, PARA UTILIZAR CON EQUIPO DE GRAPEO LINEAL TA PREMIUM 55 .</t>
  </si>
  <si>
    <t>CARGA DE UN SOLO USO PARA GRAPADORA LINEAL DE 55-60MM, CON 2 O 3  LINEAS DE GRAPAS, ALTURA DE LA GRAPA ABIERTA 3.8MM. CON O SIN CUCHILLA EN LA CARGA.</t>
  </si>
  <si>
    <t>AGUJAS DE ACCESO CON PUNTA TIPO CHIBA. CONSISTE EN 2 PARTES CANULA INTERNA Y AGUJA EXTERNA, DE ACERO INOXIDABLE, LONGITUDES DE 15+/-5CM, CALIBRE DE AGUJAS 18+/-4G, EXTREMO DISTAL</t>
  </si>
  <si>
    <t>AGUJAS PARA BIOPSIAS CITOLOGICAS DE ASPIRACION, CON AGUJA CANULA INTERNA Y AGUJA EXTERNA, DE ACERO INOXIDABLE, LONGITUDES  DE 15CM+/-5CM DE LARGO, EXTREMO DISTAL</t>
  </si>
  <si>
    <t>CATETER DE DRENAJE MULTIPROPOSITO, CILINDRICO DE SUPERFICIE HIDROFILICA, DE  30CM+/-15 CM DE LARGO, DE MATERIAL DE POLIURETANO, TAMAÑO EXTERNO 12F+/-6F. LUMEN QUE PERMITA EL PASO</t>
  </si>
  <si>
    <t>SET DE DILATADORES DE SITIOS DE PUNCION, CONICO PARA PROCEDIMIENTOS PERCUTANEOS, DILATADORES DE FORMA TAPER ESTANDAR O CONICOS DE 8F A 30 F, DE 20CM+/--5CM DE LARGO</t>
  </si>
  <si>
    <t>INTRODUCTORES PERCUTANEOS PARA DISPOSITIVOS DE DIAGNOSTICO E INTERVENCIONISTAS CON EL BRAZO LATERAL PARA INFUSION, INTRODUCTOR COAXIAL CON VAINA, INTRODUCTOR Y CANULA DE REFUERZO.</t>
  </si>
  <si>
    <t>GUIA HIDROFILICA PARA PROCEDIMIENTOS PERCUTANEOS, TIPO ROAD-RUNNER, CON MATERIA NITINOL CON PUNTA DE PLATINO, GUIA RADIOPACA EN TODA SU LONGITUD O AL MENOS EN LA PUNTA DE LA GUIA.</t>
  </si>
  <si>
    <t>GUIA DE SOPORTE AMPLATZ PARA PROCEDIMIENTOS PERCUTANEOS, TIPO EXTRARRIGIDA O ULTRARRIGIDA, LONGITUD 110CM+/-40 CM DE LARGO, LONGITUDES DE PUNTA FLEXIBLE 5CM+/-3 CM, CALIBRE DE GUIA</t>
  </si>
  <si>
    <t>GUIA DE SOPORTE LUNDERQUIST PARA PROCEDIMIENTOS PERCUTANEOS, GUIA MANIPULABLE DE SOPORTE TIPO LUNDERQUIST EXTRARRIGIDA, GUIA CON ALMA DE ACERO INOXIDABLE, CON O SIN RECUBRIMEINTO.</t>
  </si>
  <si>
    <t>CATETER ANGIOGRAFICO DE PUNTA KUMPE, CON PUNTA ANGULADA Y SUPERFICIE LUBRICADA/HIDROFILICA, LONGITUDES CATETER 50CM+/-15 CM DE LARGO, DE  4F O 5 , MATERIAL DE POLIURETANO.</t>
  </si>
  <si>
    <t>SET DE CATETER DE DRENAJE MULTIPROPOSITO QUE INCLUYA AGUJA DE ACCESO, CATETETER MULTIPROPOSITO, SET DE INTRODUCTOR POR MICOPONCION, GIAS, DILATADORES Y FIJADORES.</t>
  </si>
  <si>
    <t>CATETER DE DRENAJE MULTIPROPOSITO DE TIPO DAWSON-MUELLER CON DIAMETRO ACTIVADO DE 10MM-12MM Y SISTEMA DE BLOQUEO7 SEGURO EN EXTREMO PROXIMAL, CILINDRICO DE SUPERFICIE HIDROFILICA.</t>
  </si>
  <si>
    <t>CATETER DE DRENAJE BILIAR, CILINDRICO DE SUPERFICIE HIDROFILICA, QUE INCLUYA ESTELITE DE PUNTA TROCAR, CANULA DE REFUERZO RIGIDA Y CATETER, REFUERZO FLEXIBLE.</t>
  </si>
  <si>
    <t>SET DE PINZAS DE BIOPSIA BILIAR TRANSLUMINAL QUE INCLUYA PINZA, AGUJA DE ACCESO, SET DE INTRODUCTOR PERCUTRANEO POR MICOPUNCION, GUIAS Y MANIPULADOR ANGIOGRAFICO.</t>
  </si>
  <si>
    <t>SETE DE PINZAS DE BIOPSIA BILIAR TRANSLUMINAK PARA SER UTILIZADA EN LOS PACIENTES REFERIDOS AL SERVICIO DE CIRUGIA  GENERAL.</t>
  </si>
  <si>
    <t>CESTA DE NITINOL PARA CALCULOS WITCH,EQUIPO CON INTRODUCTOR Y CATETER TIPO CESTA, DE 24CM+/-50 CM DE LARGO, CESTA NITINOL DE 3-6 ALAMBRES Y CON PUNTA BULBOSA ATRAMAUTICA.</t>
  </si>
  <si>
    <t>CATETER FLEXIBLE DE DILATACION CON  BALON INFLABLE EN LA PUNTA PARA LA DILATACION DE VIAS BILIARES Y URINARIAS, LONGITUDES DE 60CM+/-20 CM DE LARGO, DIAMETRO EXTERNO 5F.</t>
  </si>
  <si>
    <t>SE REQUIERE PARA LA ATEnCIÓN DE PACIENTES DEL SERVICIO CIRUGÍA.</t>
  </si>
  <si>
    <t>ADAPTADOR EN Y PARA INTRODUCTORES TIPO TUOHY-BORST O SIMILAR, DE PLASTICO TRANSPARENTE O POLIURETANO QUE PERMITE EL PASO DE GUIAS Y MANIPULADORES ANGIOGRAFICOS.</t>
  </si>
  <si>
    <t>SET DE ACCESO PERCUTANEO CON MICROPUNCION CON AGUJA DE ACCESO DE 22G DE 15CM CON PUNTA CHIBA O PUNTA TROCAR DE 21G DE 15CM, GUIA MANDRIL DE 0.018 PULG DE 60CM LONGITUD DE NITINOL.</t>
  </si>
  <si>
    <t>PORTAAGUJAS LAPAROSCOPICO, REHUSABLE, DE 5 A 6MM DIAMETRO, CON MANDIBULAS TIPO PAPAGAYO, CON MANGO RECTO CON BLOQUEO, LONGITUD DE 30 A 34CM.</t>
  </si>
  <si>
    <t>PORTAAGUJAS LAPAROSCOPICO PARA SER UTILIZADO EN LOS PROCEDIMIENTOS DE CIRUGIA GENERAL</t>
  </si>
  <si>
    <t>PINZA DE AGARRE TIPO CLICK-LINE DE 5 MM DE DIAMETRO</t>
  </si>
  <si>
    <t>PINZA DE DISECCION SIMILAR A MARYLAND, 5 MM DE DIAMETRO</t>
  </si>
  <si>
    <t>PINZA LAPAROSCOPICA BIPOLAR DE 5 MM Y 31 A 35 CM DE DE LONGITUD</t>
  </si>
  <si>
    <t>PINZA CON BOLSA COLECTORA (ENDOPOUCH) PARA SER UTILIZADA EN LOS PROCEDIMIENTOS A PACIENTES DE CIRUGIA.</t>
  </si>
  <si>
    <t>EQUIPO DE GRAPEO SEMI-CIRCULAR PARA ENGRAPAR RECTO, DESECHABLE.</t>
  </si>
  <si>
    <t>TROCAR QUIRURGICO REUSABLE DE 5MM, PARA CIRUGIA LAPAROSCOPICA, TIPO CORTANTE, CON CUCHILLAS DE 5MM DE DIAMETRO.</t>
  </si>
  <si>
    <t>TROCAR QUIRURGICO DESCARTABLE DE 10-11 MM, PARA CIRUGIA LAPAROSCOPICA, TIPO CORTANTE, CON CUCHILLAS, CON SUS RESPECTIVOS REDUCTORES PARA 5MM.</t>
  </si>
  <si>
    <t>TROCAR QUIRURGICO DESCARTABLE DE 12MM, PARA CIRUGIA LAPAROSCOPICA, TIPO CORTANTE, CON CUCHILLAS, CON SUS RESPECTIVOS REDUCTORES PARA 5MM.</t>
  </si>
  <si>
    <t>TROCAR QUIRURGICO DESCARTABLE DE 15MM DE DIAMETRO, RADIOPACO . PARA CIRUGIA LAPAROSCOPICA, TIPO CORTANTE, CON CUCHILLAS, CON SU RESPECTIVOS REDUCTORES PARA 5MM.</t>
  </si>
  <si>
    <t>TIJERA LAPAROSCOPICA 5MM DE DIAMETRO CURVA DESCARTABLE</t>
  </si>
  <si>
    <t>GRAPAS  TIPO  CLIP DE  TITANEO,  CON UNA   LONGITUD  DEL  BRAZO  9.0MM,  ANGULO DE LA  GRAPA  90 GRADOS,  PARA  UTILIZAR  CON   PINZA  APLICADORA  DE  GRAPAS  TIPO  CLIPS  EZ.</t>
  </si>
  <si>
    <t>PINZA LAPAROSCOPICA ENDODRASPER DE UN SOLO USO, PINZA DE MANO DE  5MM  DE DIAMETRO PARA AGARRE DE TEJIDOS, LONGITUD DE 31 CM CON SISTEMA DE BLOQUEO.</t>
  </si>
  <si>
    <t xml:space="preserve">KIT DE MEDIAS NEUMATICAS ANTITROMBOLITICAS. </t>
  </si>
  <si>
    <t>APOSITO DE ESPUMA HIDROFILICA ALTAMENTE ABSORBENTE IMPREGNADO CON ANTIMICROBIANO POLIHEXAMETEILENO BIGUANIDA AL 0.5%</t>
  </si>
  <si>
    <t>AGUJA DE BIOPSIA HEPATICA TIPO TRU-CUT. DIAMETRO EXTERNO DE 7F, 60 CMS DE LARGO.</t>
  </si>
  <si>
    <t>SE REQUIERE PARA SER UTILIZADOS POR EL SERVICIO DE CIRUGÍA.</t>
  </si>
  <si>
    <t>AGUJA DE VERESS (CANULA),  15 CM [±2 CM], PARA REALIZAR NEUMOPERITONEO. DIAMETRO: 2,1 MM. REUSABLE</t>
  </si>
  <si>
    <t>STENT ESOFAGICO TOTALMENTE RECUBIERTO METALICO, DE MATERIAL DE NITINOL, SIST. LIBERACION  24FR, LONGITUD SIST. LIBERACION 80  A 120CMS, LONGITUD DEL STENT 12 CMS.</t>
  </si>
  <si>
    <t>ESTE INSUMO SE REQUIERE PARA LA REALIZACIÓN DE PROCEDIMIENTOS QUIRÚRIGICOS DEL SERVICIO CIRUGÍA.</t>
  </si>
  <si>
    <t>STENT ESOFAGICO TOTALMENTE RECUBIERTO METALICO, SISTEMA DE LIBERACION 24FR, LONGITUD SISTEMA DE LIBERACION DE 78CMS,  LONGITUD DEL STENT 12 CMS, DIAMETRO DEL CUERPO DEL STENT 18MM.</t>
  </si>
  <si>
    <t>STENT DUODENAL SIN COBERTURA METALICO, SISTEMA DE LIBERACION 10FR, LONG. SISTEMA DE LIBERACION 210 A 230 CMS, LONG. STENT DE 10 A 12 CMS, DIAMET. DEL CUERPO DEL STENT DE 20 A 22 MM</t>
  </si>
  <si>
    <t>BISTURI PAPILOTOMO DE TRIPLE LUMEN, ALAMBRE DE CORTE DE 25 MM,  PARA CANAL MINIMO DE 2.8 MM.</t>
  </si>
  <si>
    <t>SE REQUIERE PARA SER UTILIZADO EN PROCEDIMIENTOS QUIRÚRGICOS DEL SERVICIO CIRUGÍA.</t>
  </si>
  <si>
    <t>ESFINTEROTOMO DE ARCO DE TRIPLE LUMEN, DESCARTABLE, PUNTA DISTAL DE 3-5 MM DE LONGITUD.</t>
  </si>
  <si>
    <t>ESFINTEROTOMO DE AGUJA DE TRIPLE LUMEN, DESCARTABLE, DIAMETRO DE 7 FR.</t>
  </si>
  <si>
    <t>STENT METALICO AUTO EXPANDIBLE ESOFAGICO. CUBIERTO.</t>
  </si>
  <si>
    <t>STENT METALICO AUTO EXPANDIBLE BILIAR. CUBIERTO.</t>
  </si>
  <si>
    <t>STENT METALICO AUTO EXPANDIBLE BILIAR. NO CUBIERTO.</t>
  </si>
  <si>
    <t>STENT METALICO AUTO EXPANDIBLE COLONICO. NO CUBIERTO.</t>
  </si>
  <si>
    <t>STENT  COLONICO SIN COBERTURA METALICO, SISTEMA DE LIBERACION 10FR, LONGITUD SISTEMA DE LIBERACION DE 230 CM, LONGITUD STENT DE 12 CMS, DIAMETRO DEL CUERPO DEL STENT DE 20MM.</t>
  </si>
  <si>
    <t>STENT COLONICO SIN COBERTURA METALICO, SISTEMA DE LIBERACION 10FR, LONGITUD DEL SISTEMA LIBERACION DE 230CMS,  LONGITUD STENT DE 10CMS, DIAMETRO DEL CUERPO DEL STENT DE 25MM</t>
  </si>
  <si>
    <t>BALONES DE DILATACION ESOFAGICA DE TRIPLE DIAMETRO SOBRE GUIA Y SIN GUIA, DIAMETRO DE 6-7-8 MM,  LONGITUD DE 5.5 CM,  SE DEBE PODER UTILIZAR EN COLONOSCOPÌA Y GASTROSCOPIA.</t>
  </si>
  <si>
    <t>BALON DE EXTRACCION DE TRIPLE LUMEN DESCARTABLE, CON PUNTO DE SALIDA DEL MEDIO SUPERIOR AL BALON, CON MARCAS RADIOPACAS, LONGITUD  UTIL DE MINIMA DE 190CM, CON DIAMETRO DE INFLADO</t>
  </si>
  <si>
    <t>BALONES DE DILATACION ESOFAGICA DE TRIPLE DIAMETRO SOBRE GUIA Y SIN GUIA, DIAMETRO DE 18-19-20 MM,  LONGITUD DE 5.5 CM,  SE DEBE PODER UTILIZAR EN COLONOSCOPÌA Y GASTROSCOPIA.</t>
  </si>
  <si>
    <t>ESTOS INSUMOS SE REQUIEREN PARA REALZIAR PROCEDIMIENTOS QUIRÚRGICOS DEL SERVICIO CIRUGÍA.</t>
  </si>
  <si>
    <t>SISTEMA DE INTRODUCCION DE STENT  BILIAR, (SET COMPLETO, INTRODUCTOR, EMPUJADOR Y STENT) STENTS MONTADOS, (1 FLAP EN CADA EXTREMO), 15 CM,  Y 7 FRENCH.</t>
  </si>
  <si>
    <t>SISTEMA DE INTRODUCCION DE STENT BILIAR, (SET COMPLETO, INTRODUCTOR, EMPUJADOR Y STENT) STENTS MONTADOS, (1 FLAP EN CADA EXTREMO), 15 CM,  Y 10 FRENCH.</t>
  </si>
  <si>
    <t>SISTEMA DE INTRODUCCION DE STENT  PANCREATICO,  (SET COMPLETO, INTRODUCTOR, EMPUJADOR Y STENT), (UN RABO EN UN EXTREMO Y UN FLAP EN EL OTRO EXTREMO), 5 CM,  Y 5 FRENCH.</t>
  </si>
  <si>
    <t>BALONES PARA EXTRACCION DE LITOS EN VIA BILIAR DE TRIPLE LUMEN DE 200 MM DE LONGITUD CON DIAMETRO DE MANEJO DE 2.33 MM HY PUNTA DE CANAL DE INYECCION CON ESTILETE DE SOPORTE DE 95</t>
  </si>
  <si>
    <t>CANASTILLA DE RECUPERACION O EXTRACCION DE MONO O  MULTIFILAMENTOS: 4 ALAMBRES, REUTILZABLE, NO ESTERILES, LONGITUD UTIL DE 160 A 180CM, ANCHO DE APERTURA DE 20.0 A 50MM.</t>
  </si>
  <si>
    <t>CANASTILLA DE RECUPERACION DE MONO O MULTIFILAMENTOS DE ALAMBRE: 4 ALAMBRES, REUTILIZABLE, NO ESTERILES, LONGITUD UTIL 230CM, ANCHO DE APERTURA 20 A 40.0MM</t>
  </si>
  <si>
    <t>STENT BILIAR TOTALMENTE RECUBIERTO METALICO, SISTEMA DE LIBERACION 8.5FR, LONGITUD SISTEMA DE LIBERACION 230CMS,  LONGITUD DEL STENT 6 CMS, DIAMETRO DEL CUERPO DEL STENT 8MM</t>
  </si>
  <si>
    <t>GUIA DE PUNTA HIDROFILICA DE 0,35 PULG. DE 450 A 480 CMS PUNTA  ANGULADA.</t>
  </si>
  <si>
    <t>GUIA DE 0,025 PULG. Y 480 CM PUNTA RECTA (CANULA CON ESTILETE PARA CANALIZAR VIAS BILIARES).</t>
  </si>
  <si>
    <t>GUIA  RECUBIERTA PARA C.P.R.E. GUIA RECUBIERTA  PARA INTERCAMBIO DE  0,63MM (0.25 PULGADAS)</t>
  </si>
  <si>
    <t>CANASTA  EXTRACCION DE LITOS, DIAGONAL CUATRO HILOS SEMIFLEXIBLES METALICOS POLIFILAMENTO CON APERTURA DISTAL INDEPENDIENTE ROMBOIDAL DE 35MM.</t>
  </si>
  <si>
    <t>STENT ( PROTESIS GASTRODUODENAL), LONGITUD ENTRE 10 CM Y O 15 CM.</t>
  </si>
  <si>
    <t>AGUJAS PARA BIOPSIA,  MEDIDAS DE 14 GA X10CM.</t>
  </si>
  <si>
    <t>STENT METALICO AUTO EXPANDIBLE CON MEDIDAS ESPECIALES Y ESPECIFICACIONES, EL MATERIAL DEL STENT NITINOL DE UNA SOLA FILA.</t>
  </si>
  <si>
    <t>CABLE ESPECIAL GUIA JAGWIRE 0,035"</t>
  </si>
  <si>
    <t>DISPOSITIVO PARA RESECCION BIPOLAR PARA CIRUGIA ABIERTA.</t>
  </si>
  <si>
    <t>AGUJA DE ABLACION DE TUMORES POR RADIOFRECUENCIA.</t>
  </si>
  <si>
    <t>CABLES BIPOLARES AUTOCLAVABLES, CON UNA LONGITUD APROXIMADA DE 2MTS. REHUSABLES.</t>
  </si>
  <si>
    <t xml:space="preserve">SE REQUIERE DE ESTOS INSUMOS PARA SER UTILIZADOS POR EL SERVICIO DE CIRUGÍA PARA PROCEDIMIENTOS QUIRÚRGICOS.  </t>
  </si>
  <si>
    <t>DISECTOR FISHER EN FORMA DE BASTON DENTADO.</t>
  </si>
  <si>
    <t>BANDEJA PLASTICA CON TAPA.</t>
  </si>
  <si>
    <t>SET DE DRENAJE PARA ABCESOS</t>
  </si>
  <si>
    <t>AGUJAS PARA BIOPSIAS CITOLOGICAS DE ASPIRACION  DESCARTABLES DE:  21 X15 CMS.</t>
  </si>
  <si>
    <t>AGUJAS PARA BIOPSIAS CITOLOGICAS DE ASPIRACION  DESCARTABLES DE: 21 X 20 CMS</t>
  </si>
  <si>
    <t>CATETER DE DRENAJE PERCUTANEO BILIAR TIPO PIG TAIL 8.5 FR X 25-30 CM.</t>
  </si>
  <si>
    <t>INTRODUCTOR ARTERIAL, DE DIFERENTES TIPOS, PARA USAR CON TECNICAS ANGIOGRAFICAS.</t>
  </si>
  <si>
    <t>APOSITO IRRIGO ABSORVENTE, SOLUCION DE LACTATO DE RINGER 7.5 X 7.5 CMS.</t>
  </si>
  <si>
    <t>MALLA DE MONOFILAMENTO, 100% ABSORBIBLE, PARA REPARACION DE HERNIAS COMPLEJAS</t>
  </si>
  <si>
    <t>AGUJA PARA PUNCION LUMBAR, DESCARTABLE, NO. 18, DE 8.9 CM.</t>
  </si>
  <si>
    <t>GEL HIDRATANTE A BASE DE AGUA PURIFICADA AL 60%, GLICERINA DEL 10 AL 30%, CARBOXIMETILCELULOSA, SODIO, DICOPROPILEN, ALLANTOIN MENOS DE 1%, METHYLPARABEN, PROPYLPARABEN.</t>
  </si>
  <si>
    <t>BOLSA DE DRENAJE DE FISTULAS ENTEROCUTANEAS DE 150 MM. X 220 MM.</t>
  </si>
  <si>
    <t>ESPONJAS DE POLIURETANO,  TAMAÑO ABDOMINAL  (MEDIDAS 26 +- 2 X 15 +- 2 X 3.3 +-2 CM), CON IONES DE PLATA PARA SISTEMA VAC APOSITOS DE POLIURETANO NEGRO,  GRADO MEDICO, ESTERIL.</t>
  </si>
  <si>
    <t>RECOLECTOR O CANISTER CON CAPACIDAD DE 800 A 1000 CC.</t>
  </si>
  <si>
    <t>FUNDA PARA CABLE ENDOSCOPICO MANGAS PLASTICAS ESTERILES, DESECHABLES PARA CUBRIR CAMARAS Y CABLES ENDOSCOPICOS, CON UN ANCHO DE 6 A 7 PULGADAS Y CON UN LARGO DE 1.5 A 3 METROS.</t>
  </si>
  <si>
    <t>MALLA PARA EVENTRACIONES 30CM.X30CM.</t>
  </si>
  <si>
    <t>APOSITO DESBRIDANTE 11 CM X 11 CM.</t>
  </si>
  <si>
    <t>MALLA PARA CIRUGIA DE HERNIAS UMBILICALES DE 4.5 CM DE DIAMETRO,  CON SOLAPAS DE SUJECION DE 11,5 CM DE LARGO Y 1 CM DE ANCHO.</t>
  </si>
  <si>
    <t>MALLA DE POLIESTER MONOFILAMENTO DE 15 CM X 30 CM</t>
  </si>
  <si>
    <t>MALLA DE POLIESTER MONOFILAMENTO DE 15 CM X 15 CM</t>
  </si>
  <si>
    <t>MALLA INGUINAL TRIDIMENSIONAL PARA CIRUGIA LAPAROSCOPICA TAMAÑO MEDIANO, LADO IZQUIERDO, MEDIDA DE 8.5 POR 13.7 CM.</t>
  </si>
  <si>
    <t>MALLA DE POLIPROPILENO MONOFILAMENTO DE BAJA DENSIDAD DE  30  X 30 CM</t>
  </si>
  <si>
    <t>MALLA COMPUESTA DOBLE CARA DE 20 X 15 CM.</t>
  </si>
  <si>
    <t>MALLA COMPUESTA DOBLE CARA DE 30 CM X 20 CM. PARA LA REPARACION DE HERNIAS QUE ESTEN EN CONTACTO VISCERAL Y PROMUEVAN EL NEO PERITONEO.</t>
  </si>
  <si>
    <t>MALLA COMPUESTA DOBLE CARA DE 35 A 37 CM X 28 A 30 CM. PARA LA REPARACION DE HERNIAS QUE ESTEN EN CONTACTO VISCERAL Y PROMUEVAN EL NEO PERITONEO.</t>
  </si>
  <si>
    <t>MALLA PARASTOMAL COMPUESTA DOBLE CARA CON ORIFICIO DE 3.5 CM.  PARA LA REPARACION DE HERNIAS PARAESTOMALES QUE ESTEN EN CONTACTO VISCERAL Y PARA PROMOVER EL NEO PERITONEO.</t>
  </si>
  <si>
    <t>SONDA EN "T", PARA DRENAJE DE CONDUCTO BILIAR DE 45 CM, ± 5 CM, DE LARGO EL CATETER VERTICAL Y EL CATETER TRANSVERSAL QUE FORMA LA "T", NO MENOR A 10 CM, LUMEN DE 3.3  MM.</t>
  </si>
  <si>
    <t>SONDA EN  "T", PARA DRENAJE DE CONDUCTO BILIAR DE  50 CM  ±  5 CM, DE LARGO EL CATETER VERTICAL Y EL CATETER TRANSVERSAL QUE FORMA LA "T" , NO MENOR A 12  CM, LUMEN DE 4.3   MM.</t>
  </si>
  <si>
    <t>APOSITO ANTIMICROBIANO CON TECOLOGIA DE  MICROCORRIENTE INALAMBRICA DE 12CM +/-1CM X 15CM +/-1CM CON BANDA DE POLIURETANO CON ADHESIVO PARA PIEL.</t>
  </si>
  <si>
    <t>SEPARADOR DE SULLIVAN OCONOR ABDOMINAL ANILLO AJUSTABLE    A LA FORMA,2 FILOS LATERALES PERMANENTEMENTE ADHERIDOS,     SET COMPLETO CON 3 HOJAS.</t>
  </si>
  <si>
    <t>El contar con dichos insumos las pacientes podrían ingresar y egresar el mismo día ya que la totalidad del procedimiento es prioridad para nuestro servicio, además de que la paciente se le puede intervenir con mayor prontitud.</t>
  </si>
  <si>
    <t>Art. 209 RLCA</t>
  </si>
  <si>
    <t>ENGRAPADORA LINEAL FLEXIBLE (ARTICULABLE) DE 45 MM.</t>
  </si>
  <si>
    <t>PINZA ALLIS, 5 X 6 DIENTES, DE 15 CM.</t>
  </si>
  <si>
    <t xml:space="preserve">El contar con dichos insumos las pacientes podrían ingresar y egresar el mismo día ya que la totalidad del procedimiento es prioridad para nuestro servicio, además de que la paciente se le puede intervenir con mayor prontitud.  </t>
  </si>
  <si>
    <t>PINZA DE AGARRE LAPAROSCOPICO (GRASPER), REHUSABLE, DE 5MM DE DIAMETRO, LONGITUD 34+-4CM, ROTATORIO DE 360 GRADOS, ATRAUMATICA, FENESTRADA, CON ABERTURA BILATERAL, CONECTOR MONOPOL</t>
  </si>
  <si>
    <t>ACCESORIO PARA FUNCIONAMIENTO DEL EQUIPO DE LAPAROSCOPIA.</t>
  </si>
  <si>
    <t>PINZA DE FUSION DE TEJIDO SIMILAR A LIGASURE,  5 MM DE DIAMETRO, 37 CM LONGITUD DE EJE ACTIVACION AL CIERRE EN EL MANGO. SELLO DE 20 MM.</t>
  </si>
  <si>
    <t>PINZA DE FUSION DE TEJIDO SIMILAR A LIGASURE, 5 MM DE DIAMETRO, 37 CM LONGITUD DE EJE ACTIVACION EN EL DEDO INDICE O PEDAL.APERTURA DE LA MANDIBULA DE 14.5 MM.</t>
  </si>
  <si>
    <t>PARA REALIZAR CIRUGIA MAYOR.</t>
  </si>
  <si>
    <t>GENERADOR REUSABLE PARA PINZA DE DISECCION ULTRASONICA.</t>
  </si>
  <si>
    <t>SE REQUIEREN PARA LA ATENCION DE PACIENTES EN EL SALON DE MATERNIDAD Y EMERGENCIAS GINECO-OBSTETRICAS.</t>
  </si>
  <si>
    <t>PINZA CON BOLSA RECOLECTORA DE ESPECIMEN(ENDOPOUCH) DE 10MM DE DIAMETRO, DESCARTABLE, PARA USO EN LAPAROSCOPIA, CON MECANISMO DE CIERRE HERMETICO, PARA AISLAR ESPECIMEN DENTRO DE L</t>
  </si>
  <si>
    <t>TIJERA PARA USO LAPAROSCOPICO, DE UN SOLO USO, DE 5MM DE DIAMETRO, CON ADAPTADOR MONOPOLAR Y EJE ROTATORIO DE 360 GRADOS, LONGITUD APROXIMADA DE 32 +/-2CM.</t>
  </si>
  <si>
    <t>SEPARADOR MALEABLE, EN ACERO INOXIDABLE, DE  32CMS DE LARGO X 5CMS DE ANCHO.</t>
  </si>
  <si>
    <t>PINZA DE AGARRE TIPO CLICK-LINE DE CROCE-OLMI DE 5 MM DE DIAMETRO, DE 33CM +/-3CM, REUTILIZABLE</t>
  </si>
  <si>
    <t>Ser requieren 3 pinzas de agarre CLICK-LINE, 2 unidades con mandíbulas tigre y 1 unidad con mandíbulas ratón el contar con dichos insumos las pacientes podrían ingresar y atender en la totalidad del procedimiento es prioridad para nuestro servicio, además de que la paciente se le puede intervenir con mayor prontitud.</t>
  </si>
  <si>
    <t>PINZA DE AGARRE INTESTINAL TIPO CLIK-LINE RECTA, FENESTRADA, 5 MM DE DIAMETRO, LONGITUD MINIMA DE 33CM +/-3CM, REUTILIZABLE</t>
  </si>
  <si>
    <t>ELECTRODO PARA DISECCION LAPAROSCOPICA, DE 5 MM DE DIAMETRO, LONGITUD DE 35CM +/-1CM, REUTILIZABLE.</t>
  </si>
  <si>
    <t>PARA REALIZAR CIRUGIA GINECOLOGICA LAPAROSCOPICA.</t>
  </si>
  <si>
    <t>TIJERA PARA USO LAPAROSCOPICO, TIPO METZENBAUM, CURVA, LARGO DE LAS HOJAS 12MM, LONGITUD DE ALMENOS 32CM, 5MM DE GROSOR.</t>
  </si>
  <si>
    <t>OPTICA DE VISION PANORAMICA DE 30 GRADOS, LONGITUD DE 31 CM A 36 CM, PARA USO LAPAROSCOPICO</t>
  </si>
  <si>
    <t>ACCESORIO INDISPENSABLE PARA FUNCIONAMIENTO  DEL EQUIPO DE HISTEROSCOPIA.</t>
  </si>
  <si>
    <t>OPTICA DE VISION FRONTAL PANORAMICA HOPKINS 0º, 2MM DIAMETRO, 24-26CM</t>
  </si>
  <si>
    <t>RESECTOSCOPIO BIPOLAR.</t>
  </si>
  <si>
    <t>PINZA PARA CIRUGIA LAPAROSCOPICA PARA FUSION DE TEJIDOS DE 5 MM DE DIAMETRO Y 35 CM DE LONGITUD, PARA USO EN GENERADOR THUNDERBEAT</t>
  </si>
  <si>
    <t>SACABOCADOS (PUNCH) KEYES DE 5 MM, INSTRUMENTO UTILIZADO EN CIRUGIAS DERMATOLOGICAS. PINZA PARA BIOPSIA TIPO PUNCH, DE 5,0 MM. DE DIAMETRO, ESTERILES, MANGO DE PLASTICO.</t>
  </si>
  <si>
    <t>SE UTILIZAN EN LA CONSULTA DE CLINICA DE MAMAS.</t>
  </si>
  <si>
    <t>PUNCH PARA BIOPSIA SIN DISPARADOR DE 8 MM</t>
  </si>
  <si>
    <t>SET DE ELECTRODOS DE VARIEDAD DE ASA EN FORMA DE BOLA.</t>
  </si>
  <si>
    <t>PINZA PARA POLIPECTOMIA LONGITUD DE 165 A 180 CM,  CON UNA LONGITUD DE 165 A 180 CM.</t>
  </si>
  <si>
    <t>TRANSDUCTOR PARA SONDAS DE ULTRASONIDO ENDOSCOPICO.</t>
  </si>
  <si>
    <t>ELECTRODO DE ASA PARA LEEP TIPO ARCO DE  1.0 X 1.0 DE DIAMETRO CON UNA LONGITUD DE 12,7 CM.</t>
  </si>
  <si>
    <t>PARA REALIZAR PROCEDIMIENTOS DE LEEP</t>
  </si>
  <si>
    <t>ELECTRODO DE ASA PARA LEEP TIPO ARCO DE  2.0 X 1.2 DE DIAMETRO CON UNA LONGITUD DE 12,7 CM.</t>
  </si>
  <si>
    <t>PARA REALIZAR PROCEDIMIENTOS DE LEEP.</t>
  </si>
  <si>
    <t>ELECTRODO DE ASA PARA LEEP TIPO ARCO DE  2.0 X 1.0  DE DIAMETRO CON UNA LONGITUD DE 12,7 CM.</t>
  </si>
  <si>
    <t>PARA REALIZAR PROCEDIMIENTOS  DE LEEP</t>
  </si>
  <si>
    <t>ELECTRODOS DE BOLA DE 0,5CM  PARA LEEP</t>
  </si>
  <si>
    <t>BALON DE BAKRI, HINCHADO MAXIMO 500 ML, DE SILICON, DE 24 FR, LARGO DEL BALON 54 CM.</t>
  </si>
  <si>
    <t>PARA APLICAR A PACIENTES ANTES DEL PARTO EN VEZ DE PROSTIN QUE PRODUCE MUCHO EFECTOSECUNDARIO.</t>
  </si>
  <si>
    <t>PINZA BRAUN TIPO TENACULO PARA TOMAR CUELLO UTERINO, PINZA DE ACERO INOXIDABLE DE 25 CENTIMETROS DE LONGITUD.</t>
  </si>
  <si>
    <t>DILATADOR CERVICAL HIGROSCOPICO 3MM DIAMETRO NOMINAL X 55MM LONGITUD NOMINAL.</t>
  </si>
  <si>
    <t>DILATADOR CERVICAL HIGROSCOPICO 4MM DIAMETRO NOMINAL DE LA PARTE ACTIVA X 55MM LONGITUD NOMINAL DE LA PARTE ACTIVA EN ESTADO SECO.</t>
  </si>
  <si>
    <t>TIJERAS DE HISTEROSCOPIO, APERTURA UNILATERAL, 5 CHARR, LONGITUD DE 34CM. SEMI-RIGIDAS, PUNTA ROMA. QUE SEA REUTILIZABLE Y REESTERILIZABLE.</t>
  </si>
  <si>
    <t>PINZA DE AGARRE Y BIOPSIA  DE HISTEROSCOPIO,   SEMIRIGIDA Y CON APERTURA BILATERAL. 5 CHARR, LONGITUD 34CM, MODELO 27050E</t>
  </si>
  <si>
    <t>ASAS DE CORTE PARA HISTEROSCOPÌA ACODADA,  MODELO 27050E</t>
  </si>
  <si>
    <t>ESPECULO PARA LEEP DE TEFLON TAMAÑO GRANDE, DE USO GINECOLOGICO, CON TUBO DE EVACUACION DE HUMO, ANILLO DESLIZABLE PARA CONECTAR EL TUBO DE EVACUACION</t>
  </si>
  <si>
    <t>SE UTILIZAN EN CONSULTA EXTERNA  PARA REALIZAR PAPANICOLAU A LAS PACIENTES QUE REQUIEREN ESE CONTROL.</t>
  </si>
  <si>
    <t>ESPECULO PARA LEEP DE TEFLON TAMAÑO MEDIANO, DE USO GINECOLOGICO, CON TUBO DE EVACUACION DE HUMO, ANILLO DESLIZABLE PARA CONECTAR EL TUBO DE EVACUACION</t>
  </si>
  <si>
    <t>PARA REALIZAR PROCEDIMIENTOS DE LEEP A PACIENTES CON LESIONES CERVICALES.</t>
  </si>
  <si>
    <t>ESPECULO PARA LEEP DE TEFLON TAMAÑO PEQUEÑO, DE USO GINECOLOGICO, CON TUBO DE EVACUACION DE HUMO, ANILLO DESLIZABLE PARA CONECTAR EL TUBO DE EVACUACION</t>
  </si>
  <si>
    <t>PARA REALIZAR PROCEDIMIENTOS DE LEEP A PACIENTES CONL ESIONES CERVICALES.</t>
  </si>
  <si>
    <t>KIT DE PRUEBA RAPIDA PARA DIAGNOSTICO DE RUPTURA PREMATURA DE MEMBRANAS.</t>
  </si>
  <si>
    <t>CURETA PARA BIOPSIA NOVAK DE ACERO INOXIDABLE, LONGITUD DE 24.5 CM +/- 0.5 CM.</t>
  </si>
  <si>
    <t>PUNTA DE MANIPULACION UTERINA DE 12 CM DE LONGITUD, COMPATIBLE CON MANIPULADOR UTERINO.</t>
  </si>
  <si>
    <t>PARA UTILIZAR CON EL MANUBRIO DURANTE LA CIRUGIA LAPAROSCOPICA.</t>
  </si>
  <si>
    <t>MANUBRIO DE MANIPULACION UTERINA, REUTILIZABLE, CON UNA ANGULACION DE 90° ANTE VERSION Y 40° RETRO VERSION, DE ACERO INOXIDABLE.</t>
  </si>
  <si>
    <t>DISPOSITIVO QUE SE UTILIZA DURANTE LA CIRUGIA LAPAROSCOPICA PARA POSICIONAR EL UTERO.</t>
  </si>
  <si>
    <t>DELINEADOR DE FORNICES VAGINALES DE 2,5 CM, COMPATIBLE CON MANIPULADOR UTERINO.</t>
  </si>
  <si>
    <t>DELINEADOR DE FORNICES VAGINALES DE 3 CM, COMPATIBLE CON MANIPULADOR UTERINO.</t>
  </si>
  <si>
    <t>DELINEADOR DE FORNICES VAGINALES DE 3,5 CM, COMPATIBLE CON MANIPULADOR UTERINO.</t>
  </si>
  <si>
    <t>DELINEADOR DE FORNICES VAGINALES DE 4  CM, COMPATIBLE CON MANIPULADOR UTERINO.</t>
  </si>
  <si>
    <t>PUNTA DE MANIPULACION UTERINA DE 3,75CM DE LONGITUD, COMPATIBLE CON MANIPULADOR UTERINO.</t>
  </si>
  <si>
    <t>PUNTA DE MANIPULACION UTERINA DE 6 CM DE LONGITUD, DIAMETRO DE 5,1 MM COMPATIBLE CON MANIPULADOR UTERINO.</t>
  </si>
  <si>
    <t>PUNTA DE MANIPULACION UTERINA DE 8 CM DE LONGITUD, COMPATIBLE CON MANIPULADOR UTERINO.</t>
  </si>
  <si>
    <t>PUNTA DE MANIPULACION UTERINA DE 10 CM DE LONGITUD, COMPATIBLE CON MANIPULADOR UTERINO.</t>
  </si>
  <si>
    <t>MANGO DE PLASTICO CLIK LINE, SIN BLOQUEO.</t>
  </si>
  <si>
    <t>VAINA QUIRURGICA DE BETOCCHI, TAMAÑO 4,3 MM. CON CANAL PARA INSTRUMENTOS QUIRURGICOS SEMIRIGIDOS 5 CHARR.</t>
  </si>
  <si>
    <t>VAINA EXTERIOR METALICA CLIK-LINE, TAMAÑO 5MM, LONGITUD 36 CM.</t>
  </si>
  <si>
    <t>JEGINGA DE ASPIRACION INTRAUTERINA CON DOBLE VALVULA (AMEU)</t>
  </si>
  <si>
    <t>CANULA FLEXIBLE DUAL PORT DE ASPIRACION INTRAUTERINA (AMEU) - 4MM</t>
  </si>
  <si>
    <t>CANULA FLEXIBLE DUAL PORT DE ASPIRACION INTRAUTERINA (AMEU) - 6MM</t>
  </si>
  <si>
    <t>CANULA FLEXIBLE DUAL PORT DE ASPIRACION INTRAUTERINA (AMEU) - 8MM</t>
  </si>
  <si>
    <t>CURETA ENDOCERVICAL KEVORKIAN RIGIDA</t>
  </si>
  <si>
    <t xml:space="preserve"> CURETA NOVAK DE 2MM.</t>
  </si>
  <si>
    <t xml:space="preserve"> CURETA ENDOCERVICAL KEVORKIAN RIGIDA CON CANASTA</t>
  </si>
  <si>
    <t>CURETA DE NOVAK DE 3 MM</t>
  </si>
  <si>
    <t>JUEGO DE DILATADORES DEL CERVIX UTERINO CON AMBOS EXTREMOS UTILIZABLES (HEGAR). DE ACERO INOXIDABLE, DE FORMA CILINDRICA, RIGIDOS, PUNTA  ROMA.</t>
  </si>
  <si>
    <t>ELECTRODO REUSABLE PARA BIOPSIA DE CERVIX O VAGINAL DE 2.0CM X 0.8CM.</t>
  </si>
  <si>
    <t>ESPECULO GRAVES, VAGINAL, GRANDE</t>
  </si>
  <si>
    <t>ESPECULO GRAVES, VAGINAL, MEDIANO</t>
  </si>
  <si>
    <t>ESPECULO GRAVE VAGINAL,  PEQUENO.</t>
  </si>
  <si>
    <t>ESPECULO PEDERSON VAGINAL, PARA VIRGENES</t>
  </si>
  <si>
    <t>PARA REALIZAR PAPANICOLAU A PACIENTES ADOLESCENTES.</t>
  </si>
  <si>
    <t>VALVA AUVARD CON PESO FIJO DE 1.530 KG LOMGITUD DE 230 MM.</t>
  </si>
  <si>
    <t>INSERTO PARA CONFORMAR PINZA DE AGARRE ROBI.: MODELO CLERMONT-FERRAND CON MANDÌTUBLA UNILATERAL,MANDIBULAS PLANAS FENESTRADAS, PARA DISECCIÒN, AGARRE Y COAGULACION BIPOLAR</t>
  </si>
  <si>
    <t>OBTURADOR ESTANDAR PARA UTILIZAR CON LAS VAINAS RECEPTOSCOPIO. 26055LD 26055 SL., RESECTOSCOPIO, MARCA GERALD STORZ.</t>
  </si>
  <si>
    <t>OPTICA HOPKINS DE 12º, DE 2,9MM DE DIAMETRO, CON LONGITUD DE 30CM.</t>
  </si>
  <si>
    <t>FORCEPS SIMPSON-DE LEE.</t>
  </si>
  <si>
    <t>HISTEROMETRO SIMS, GRADUADO, FLEXIBLE, DE 32.5 CM. X 4 MM.</t>
  </si>
  <si>
    <t>PINZA HEANEY.(DOBLE DIENTE), DE ACERO INOXIDABLE, LONGITUD DE 22 CM +/- 3 CM.</t>
  </si>
  <si>
    <t>PINZAS SACABOCADOS SCHUBERT 26 CM ± 2 CM.</t>
  </si>
  <si>
    <t>PINZA DE CUELLO UTERINO TIPO SCHUMACHER-VAN DOREN, DE ACERO INOXIDABLE, DE 24 CM DE LONGITUD, SUPERFICIE DE CORTE, CON CABEZA TRIANGULARDE 2 MM HASTA 6 MM, ANGULADA.</t>
  </si>
  <si>
    <t>PINZAS SACABOCADOS TISCHLER, LONGITUD DE 27 CM, ACERO INOXIDABLE GRADO MEDICO.</t>
  </si>
  <si>
    <t>DISPOSITIVO MANUAL PARA EXTRACCION DE CABEZA FETAL EFECTO VACUM CON COPA TIPO CAMPANA,  NO EXCEDER LOS NIVELES DE SUCCION DE 58CMHG, LIBRE DE LATEX.</t>
  </si>
  <si>
    <t>BANDAS ELASTICAS PARA MONITOR FETAL, MEDIDAS, 3.5CM-4CM DE ANCHO X 94CM-96CM DE LARGO</t>
  </si>
  <si>
    <t>PESARIO TIPO DONA, NO 0, DIAMETRO 51MM +/- 2MM</t>
  </si>
  <si>
    <t>PESARIO TIPO DONA, NO 1, DIAMETRO 57MM +/- 2MM</t>
  </si>
  <si>
    <t>PESARIO TIPO DONA, NO 2, DIAMETRO 64MM +/- 2MM</t>
  </si>
  <si>
    <t>PESARIO TIPO DONA, NO 4, DIAMETRO 76MM +/- 2MM</t>
  </si>
  <si>
    <t>PESARIO TIPO DONA, NO 5, DIAMETRO 83MM +/- 2MM</t>
  </si>
  <si>
    <t>PESARIO TIPO DONA, NO 6, DIAMETRO 89MM +/- 2MM</t>
  </si>
  <si>
    <t>CANULA ASPIRACION FRAZIER RECTA-G9-133 MM. LONGITUD.</t>
  </si>
  <si>
    <t>LOCALIZADOR QUIRURGICO PARA CANCER DE MAMA.</t>
  </si>
  <si>
    <t>PARA MARCAR LESIONES EN LA MAMA QUE NO SE PALPAN DURANTE LA BIOPSIA.</t>
  </si>
  <si>
    <t>AGUJAS PARA BIOPSIA DE MAMA GUIADA POR ESTEREOTAXIA DE 14GA X16CM.</t>
  </si>
  <si>
    <t>TROCAR PARA CIRUGIA LAPAROSCOPICA , PUNTA CONICA DE 3,5MM, DE 10CM DE LARGO, CON CONEXION DE INSUFLACION. COLOR VERDE-AMARILLO.</t>
  </si>
  <si>
    <t>TROCAR PARA CIRUGIA LAPAROSCOPICA , PUNTA ROMA DE 3,5MM, DE 10CM DE LARGO, CON GUIA DE INTRODUCCION. COLOR ROJO.</t>
  </si>
  <si>
    <t>PINZA DE AGARRE Y DISECCION DE KELLY, PARA CIRUGIA LAPAROSCOPICA, MANDIBULA 14MM, 3.5MM DE 36CM DE LARGO, GIRATORIA, DESMONTABLE, ABERTURA BILATERAL.CON MANGO DE PLASTICO. CON CONE</t>
  </si>
  <si>
    <t>PORTAGUJAS ULTRAMICRO DE KOH PARA CIRUGIA LAPAROSCOPICA, MANDIBULAS CURVADAS A LA DERECHA, CON INSERTO DE CARBURO DE TUNGSTENO, MANGO RECTO Y BLOQUEO DESCONECTABLE.</t>
  </si>
  <si>
    <t>MALLA TIPO SLING PARA RESTABLECIMIENTO DE LA CONTINENCIA URINARIA FEMENINA.</t>
  </si>
  <si>
    <t>JERINGA PARA TOMA DE BIOPSIA ENDOMETRIAL. ENDOSANPLER. INCLUYE 3 MM CURETA Y 10 CC JERINGA.</t>
  </si>
  <si>
    <t>PARA PROCEDIMIENTOS GINECOLOGICOS A PACIENTES.</t>
  </si>
  <si>
    <t>V-LOC 2-0 AGUJA DE ½ CIRCULO (V20) 26 MM PUNTA AHUSADA HEBRA DE 45 +/-15 CM DE LARGO.</t>
  </si>
  <si>
    <t>LIGADURA EN LAZO DE SUTURA, PARA USO LAPAROSCOPICO, DE ACIDO POLIGLICOLICO, CON HILO DE 50 +/- 5CM DE LONGITUD.</t>
  </si>
  <si>
    <t>PARA SUTURAR PACIENTES DURANTE LA CIRUGIA LAPAROSCOPICA.</t>
  </si>
  <si>
    <t>VAINA DE RESECTOSCOPIO.</t>
  </si>
  <si>
    <t>CATETER DE POLIRETANO, PARA NEONATOS, DE 2 FR (FRENCH)/24 G. DE UN LUMEN, LONGITUD DE 15CM.</t>
  </si>
  <si>
    <t>Se solicita el recurso de financiamiento para la compra de insumo de catéter de poliretano para ser utilizado en la toma de vía arteriales periféricas en recién nacidos para monitorear presión arterial invasiva y toma de muestras sanguineas</t>
  </si>
  <si>
    <t>CATETER INTRAVENOSO DE POLIURETANO PARA EL ACCESO VENOSO EN PREMATUROS DE BAJO PESO Y RECIEN NACIDOS, DE 1FR/28G, DE UN LUMEN.</t>
  </si>
  <si>
    <t xml:space="preserve">Se solicita el financiamiento para cubrir la línea de gasto para el insumo antes descripto, contemplado en la petición 2306001375, con un consumo mensual de 9 UDS, toma de vía central a través de un área periférica en recién nacidos de bajo peso al nacer en menos de 1 kilo. </t>
  </si>
  <si>
    <t>CATETER EPICUTANEO DE SILICONA O.R.X. PARA PREMATUROS Y RECIEN NACIDOS, DE 2 FR/24G, DE UN LUMEN, DE 30CM DE LONGITUD.</t>
  </si>
  <si>
    <t xml:space="preserve">Se solicita el recursos económico para hacer frente el gasto generado por esta línea de gasto, el insumo será utilizado en el servicio de neonatos así como las áreas que lo conforman, se esta tramitando por medio de la petición de compra 230600001375, </t>
  </si>
  <si>
    <t>CATETER EPICUTANEO DE SILICONA O.R.X. PARA PREMATUROS Y RECIEN NACIDOS, DE 2 FR/24G, DE UN LUMEN, DE 15CM DE LONGITUD.</t>
  </si>
  <si>
    <t xml:space="preserve">Se requiere del siguiente insumo para utilización en el servicio de neonatología para atención de los pacientes recién nacidos, tramitado por medio de la petición de compra 230600001375, para niños 1 a 4 k en adelante para toma de vía.  </t>
  </si>
  <si>
    <t>ELECTRODO NEONATAL PARA MONITORIZACION, PARA USAR EN PACIENTES NEONATALES.</t>
  </si>
  <si>
    <t>Se solicita el recursos financiero para respaldar la compra de este insumo, además este se utiliza para tomar electrocardiografía en los monitores de signos vitales así como, con el electrocardiógrafo, en pacientes críticos, se contempla en el expediente de compra 2019CD-000002-2306</t>
  </si>
  <si>
    <t xml:space="preserve">Se solicita el financiamiento de este insumo para hacer frente a este gasto, el mismo será utilizado en I-STAT equipo para toma de muestras sanguíneas de laboratorio con resultado inmediato, el mismo se encuentra incluido en el expediente de compra 2019CD-000127-2306, con un consumo por mes aproximado de 30 UDS. </t>
  </si>
  <si>
    <t>Se solicita el financiamiento de este insumo para hacer frente a este gasto, el mismo será utilizado en I-STAT equipo para toma de muestras sanguíneas de laboratorio con resultado inmediato, el mismo se encuentra incluido en el expediente de compra 2019CD-000127-2306, con un consumo por mes aproximado de 9 UDS</t>
  </si>
  <si>
    <t>EQUIPO EXANGUINEO TRANSFUSION, DESCARTABLE.</t>
  </si>
  <si>
    <t>Se esta solicitando el financiamiento del insumo para hacer frente a la línea de gasto, tramitada por medio del expediente de compra 2019CD-000121-2306, se utiliza para realizar exanguineo transfusión en casos de ictericia neonatal severa.</t>
  </si>
  <si>
    <t>SENSOR DE PULSIOXIMETRIA CABLE ESTANDAR DESECHABLE DE 90CM +/-3CM CM DE LARGO, NEONATAL PARA PACIENTES CON PESO DE 1,500 GRS. A 5000 GRS.</t>
  </si>
  <si>
    <t xml:space="preserve">Se solicita el financiamiento para realizar la compra de este insumo para atender a los pacientes del servicio de neonatología así como sus áreas, el mismo se utilizara para monitoreo de la oxigenación de los recién nacidos hospitalizados, detectando los eventos de riesgo respiratorio en una forma temprana y así como disminuir el riesgo de retinopatía asociada a altas concentraciones de oxigeno. </t>
  </si>
  <si>
    <t>SENSOR NEONATAL PARA SATURACION REGIONAL, CEREBRAL Y SOMATICA PARA NEONATOS EN SHOCK, DESCARTABLE.</t>
  </si>
  <si>
    <t xml:space="preserve">Se solicita el siguiente insumo de sensor neonatal para utilizar en el servicio de neonatología, el mismo se aplica en monitores en tiempo real la percusión de órganos vitales en el paciente crítico (monitorizar la saturación renal, cerebral y somática del paciente de alto riesgo) </t>
  </si>
  <si>
    <t>SONDA CON CATETER TORAXICO PARA DRENAJE PLEURAL CON VALVULA DE HEIMLICH (NEUMOCAT).</t>
  </si>
  <si>
    <t>Se solicitan para utilizar en el servicio de Neonatos para la toma de vías en recién nacidos, necesario para colocar en recién nacidos cuando tienen fugas de aire (neumotorax, neumomediastino, etc)</t>
  </si>
  <si>
    <t xml:space="preserve">Se solicitan para utilizar en el servicio de Neonatos para la toma de vías en recién nacidos, es necesario contar con este insumo para la realización de procedimientos médicos y toma de decisiones en diagnósticos de los pacientes en su totalidad del servicio de Neonatología. </t>
  </si>
  <si>
    <t>CATETER DE VIA CENTRAL PEDIATRICO, DOS LUMEN PEDIATRICO, 3 FR, 6CM CATETER DE VIA CENTRAL PEDIATRICO, DOS LUMEN PEDIATRICO, 3 FR, 6CM</t>
  </si>
  <si>
    <t xml:space="preserve">Se solicita el recurso económico para la adquisición del insumo, el mismo se utilizara para colocar vías centrales a nivel femoral o subclavio en pacientes a los cuales no se les puede colocar catéter central umbilical o catéter central tipo PICC, se tiene un consumo mensual aproximado de 2 uds  </t>
  </si>
  <si>
    <t>TRANSDUCTOR DESCARTABLE PARA MEDIR LA PRESION  ARTERIAL INVASIVA EN PACIENTES NEONATALES Y PEDIATRICOS (SET DE PRESION ARTERIAL).</t>
  </si>
  <si>
    <t xml:space="preserve">Se utiliza en el servicio de neonatos, con la finalidad de medir la presión arterial invasiva tanto de recién nacidos en pacientes críticos, se estima un gasto mensual de 12.5, se utilizan solo una sola vez, por tratarse de pacientes tan pequeños y con patologías reservadas se debe de contar con los insumos necesarios para brindar un trato de calidad y con los insumos necesarios. </t>
  </si>
  <si>
    <t xml:space="preserve">Se utilizara para la atención de los pacientes del servicio de neonatos, lo anterior esta contemplado en el contrato de compra 2020LA-000020-2306, con un consumo de 12.5 unidades mensual, el mismo se acopla a el sensor del monitor de signos vitales para la toma de presión arterial invasiva   </t>
  </si>
  <si>
    <t>CATETER DE POLIETILENO PARA ARTERIA UMBILICAL 3.5 FR.</t>
  </si>
  <si>
    <t xml:space="preserve">Se solicita el financiamiento para la atención de los pacientes de neonatología, se utilizara por vía umbilical especialmente para canalizar vasos umbilicales para bebes de menos de 1 k al nacer, se tramitara por medio de la petición de compra 23060001375 </t>
  </si>
  <si>
    <t>CATETER DE POLIETILENO O PVC PARA ARTERIA UMBILICAL 5 FR.</t>
  </si>
  <si>
    <t>Se utilizara para canalizar vasos umbilicales en recién nacidos de más de un 1 k al nacer, este insumo es necesario para la tención de los pacientes, contemplado en la compra 2017CD-000127-2306, con un consumo de 25.</t>
  </si>
  <si>
    <t xml:space="preserve">Se solicita el financiamiento para la atención de los pacientes de neonatología, se utilizara por vía umbilical especialmente para canalizar vasos umbilicales para bebes de más de 1 k al nacer, se tramitara por medio de la petición de compra 23060001375 </t>
  </si>
  <si>
    <t>CATETER DE VIA CENTRAL, PEDIATRICO, DE POLIURETANO, LONGITUD 5CM, LIBRE DE LATEX, ESTERIL, 4FR, DE DOBLE LUMEN.</t>
  </si>
  <si>
    <t>Para el acceso venoso</t>
  </si>
  <si>
    <t>HOJA RECTA N° 4, TIPO MILLER PARA LARINGOSCOPIO, DE UNA SOLA PIEZA, EN ACERO INOXIDABLE.</t>
  </si>
  <si>
    <t>Para intubacion endotraqueal de paciente pediatrico</t>
  </si>
  <si>
    <t>HOJA RECTA NEONATAL TAMAÑO 00 PARA LARINGOSCOPIO</t>
  </si>
  <si>
    <t>HOJA RECTA NEONATAL TAMAÑO 0 PARA LARINGOSCOPIO</t>
  </si>
  <si>
    <t>HOJA RECTA NEONATAL TAMAÑO 1 PARA LARINGOSCOPIO</t>
  </si>
  <si>
    <t>HOJA RECTA NO 2 PARA LARINGOSCOPIO, CON BOMBILLO, CONSTRUIDA DE UNA SOLA PIEZA DE ACERO INOXIDABLE.</t>
  </si>
  <si>
    <t>HOJAS PARA LARINGOSCOPIO FIBRA OPTICA CURVA Nº 3</t>
  </si>
  <si>
    <t>Para entubacion endotraqueal</t>
  </si>
  <si>
    <t>HOJAS PARA LARINGOSCOPIO FIBRA OPTICA CURVA Nº 4</t>
  </si>
  <si>
    <t>HOJA RECTA, NO 3, PARA LARINGOSCOPIO, DE ACERO INOXIDABLE, CON BOMBILLO.</t>
  </si>
  <si>
    <t>MANGO PARA LARINGOSCOPIO, TAMANO MEDIANO.</t>
  </si>
  <si>
    <t>Debe de ser DE FIBRA OPTICA utilizado para intubacion endotraqueal de pacientes pediatricos</t>
  </si>
  <si>
    <t>MANGO PARA LARINGOSCOPIO DE USO NEONATAL, LUZ HALOGENA, CON BATERIA TIPO C.</t>
  </si>
  <si>
    <t>CREMA DE LIMPIEZA DE PIEL PARA COLOCAR ELECTRODOS.</t>
  </si>
  <si>
    <t>TB</t>
  </si>
  <si>
    <t>toma de electrocardiograma</t>
  </si>
  <si>
    <t>CATETER ARTERIAL PARA INTRODUCCION CON TECNICA DE SELDINGER PARA USO PEDIATRICO, DE 10CMS 4FR.</t>
  </si>
  <si>
    <t>Para toma de via centranl en paciente pediatrico</t>
  </si>
  <si>
    <t>CATETER EPICUTANEO DE POLIURETANO O.R.X. PARA PREMATUROS Y RECIEN NACIDOS, DE 3FR/20G, DE UN LUMEN, DE 30CM DE LONGITUD.</t>
  </si>
  <si>
    <t>ELECTRODO PARA PACIENTES PEDIATRICOS</t>
  </si>
  <si>
    <t>toma de electrocardiogramas</t>
  </si>
  <si>
    <t>Toma de muestra de laboratorio</t>
  </si>
  <si>
    <t>Toma de oximetria de pulso</t>
  </si>
  <si>
    <t>SENSOR DE PULSO DIGITAL, REHUTILIZABLE, PARA PACIENTE ADULTO, PARA MEDIR SATURACIONES DE OXIGENO.</t>
  </si>
  <si>
    <t>CREMA PARA FIJAR ELECTRODOS DE ELECTROENCEFALOGRAFIA, EN TUBOS CONTENIENDO DE 100 A 120 GRAMOS.</t>
  </si>
  <si>
    <t>Insumo para toma de electroencefalograma</t>
  </si>
  <si>
    <t>PARCHES REFRACTARIOS PARA INCUBADORA NEONATAL DE 4.5 CENTIMETROS DE DIAMETRO</t>
  </si>
  <si>
    <t>para toma de temperatura en pacientes pediatricos en incubadoras</t>
  </si>
  <si>
    <t>CATETER DE VIA CENTRAL, PEDIATRICO, DOS LUMEN, 4FR, 5CM</t>
  </si>
  <si>
    <t>Para toma de vias venosa central</t>
  </si>
  <si>
    <t>CATETER DE VIA CENTRAL, PEDIATRICO, DOS LUMEN, 4FR, 8CM.</t>
  </si>
  <si>
    <t>Toma de via central venosa</t>
  </si>
  <si>
    <t>CATETER DE VIA CENTRAL, PEDIATRICO, DOS LUMEN, 5FR, 8 CM</t>
  </si>
  <si>
    <t>Toma de via central en paciente crítico</t>
  </si>
  <si>
    <t>CATETER DE VIA CENTRAL, PEDIATRICO, DOS LUMEN, 5FR, 13CM</t>
  </si>
  <si>
    <t>CATETER  ARTERIAL PEDIATRICO, UN LUMEN 20G, LONGITUD 6CM, DIAMETRO 0.9 MM</t>
  </si>
  <si>
    <t>Para antecion de paciente critico</t>
  </si>
  <si>
    <t>CATETER  VENOSO CENTRAL (PICC) PEDIATRICO, CATETER INTRAVENOSO DE POLIURETANO PARA EL ACCESO VENOSO DE INSERCION PERIFERICA DE UM LUMEN  DE 4 FR, 60CM</t>
  </si>
  <si>
    <t>para toma de vias centrales en pacientes pediatricos</t>
  </si>
  <si>
    <t>CATETER DE ACCESO PERIFERICO PARA VIA CENTRAL UN LUMEN, 5 FR</t>
  </si>
  <si>
    <t>Atencion de paciente critico</t>
  </si>
  <si>
    <t>Atencion de pacientes criticos</t>
  </si>
  <si>
    <t>COBERTOR O MANTA PARA UNIDAD DE CALENTAMIENTO PARA PACIENTE POST-OPERATORIO QUE CUBRA TODO EL CUERPO EXCEPTO LA CABEZA.</t>
  </si>
  <si>
    <t>fuente de calor para paciente critico</t>
  </si>
  <si>
    <t>COBERTOR O MANTA LIBRE DE LATEX PARA UNIDAD DE CALENTAMIENTO PARA PACIENTE PEDRIATRICO QUE CUBRA CUERPO COMPLETO.</t>
  </si>
  <si>
    <t>Fuente de calor para atencion de paciente critico</t>
  </si>
  <si>
    <t>AGUJA DE INFUSION INTRAOSEA PEDIATRICA DE 15 MM DE LONGITUD, 15 GAUGES.</t>
  </si>
  <si>
    <t>atencion de paciente critico</t>
  </si>
  <si>
    <t>JERINGA CON ATOMIZADOR NASAL PARA ADMINISTRAR MEDICAMENTOS</t>
  </si>
  <si>
    <t>administracion de medicamentos en pacientes pediátricos</t>
  </si>
  <si>
    <t>CATETER TORAXICO CON TROCAR PARA DRENAJE Nº.  10.</t>
  </si>
  <si>
    <t>atencion de patologias de torax</t>
  </si>
  <si>
    <t>CATETER TORAXICO CON TROCAR PARA DRENAJE # 16.</t>
  </si>
  <si>
    <t>atencion de patologia de torax</t>
  </si>
  <si>
    <t>CATETER TORAXICO CON TROCAR PARA DRENAJE NO. 20.</t>
  </si>
  <si>
    <t>Atencion de patologias de torax</t>
  </si>
  <si>
    <t>CATETER TORACICO CON TROCAR PARA DRENAJE. FR 24. LONGITUD 40 CM.</t>
  </si>
  <si>
    <t>TABLA DE INMOBILIZACION ESPINAL.</t>
  </si>
  <si>
    <t>PARA UTILIZACION EN EL TRASLADO DE PACIENTES QUE SUFREN EMERGENCIAS MEDICAS EN LA CLINICA ING. ALFREDO VOLIO Y CLINICA DEL DOLOR Y CUIDADOS PALIATIVOS</t>
  </si>
  <si>
    <t>INMOVILIZADOR TIPO ARAÑA.</t>
  </si>
  <si>
    <t>PARA ASEGURAR A LOS PACIENTES  MIENTRAS SON TRASLADADOS A URGENCIAS.</t>
  </si>
  <si>
    <t>CABEZA DE OFTALMOSCOPIO</t>
  </si>
  <si>
    <t>PARA REPOSICION  DE LAS CABEZAS QUE ESTAN DAÑADAS  EN LOS DIFERENTES CONSULTORIOS DE CONSULTA EXTERNA.</t>
  </si>
  <si>
    <t>EQUIPO DESCARTABLE PARA CALENTADOR DE SANGRE Y FLUIDOS ESTANDAR, QUE MANEJE FLUJOS ENTRE 6,000-30,000 ML/HR, LIBRE DE LATEX.</t>
  </si>
  <si>
    <t>Equipo para uso en Sala de Agudos y Trauma del Servicio de Emergencias</t>
  </si>
  <si>
    <t>SET PARA CRICOTIROTOMIA, PARA ACCESO DE EMERGENCIA A LAS VIAS AEREAS CUANDO LA INTUBACION ENDOTRAQUEAL CONVENCIONAL NO PUEDE DER REALIZADA.</t>
  </si>
  <si>
    <t>PARA INTUBACION DIFICIL</t>
  </si>
  <si>
    <t>SET DE INTUBACION RETROGRADA PARA ASISTIR EN LA COLOCACION DE TUBO ENDOTRAQUEAL DURANTE EL MANEJO DE VIAS AEREAS.</t>
  </si>
  <si>
    <t>PINZA SATINSKY,  MANDIBULAS ATRAUMATICAS TIPO DE BAKEY DE 3.5 CM ANGULADAS</t>
  </si>
  <si>
    <t>PARA EQUIPO DE TORACOTOMIA</t>
  </si>
  <si>
    <t>PINZA DUVAL, DE 23 CM., CON BOCA DE 2.5 CM.</t>
  </si>
  <si>
    <t xml:space="preserve"> PORTA AGUJAS DEBAKEY, PUNTAS DE 2 MM, LONGITUD TOTAL DE 180 +/- 5 MM.</t>
  </si>
  <si>
    <t>PORTA AGUJAS DEBAKEY, PUNTAS DE 2 MM, LONGITUD TOTAL DE 260 +/- 5 MM.</t>
  </si>
  <si>
    <t>SET PARA BOMBA DE CALENTAR SANGRE.</t>
  </si>
  <si>
    <t>PARA EL CALENTAMIENTO DE SANGRE EN CASO DE TRANFUSION</t>
  </si>
  <si>
    <t>TIJERA POTTS SMITH 60º, CON HOJA 6+-1X 22 +- 1 MM, CON UNA LONGITUD DE 191 +-5MM EN ACERO INOXIDABLE.</t>
  </si>
  <si>
    <t>CLAMPS OCLUSIVO DE BAKEY, RECTO DE 17 CMS.</t>
  </si>
  <si>
    <t>PINZA MOTA LARGA CON DIENTES FOERSTER 9 PULG, MATERIAL DE ACERO INOXIDABLE, MANDIBULAS EN FORMA DE ARO, MANDIBULAS DENTADAS,  TERMINACION RECTA.</t>
  </si>
  <si>
    <t>MANGO DE BISTURI, NO. 3</t>
  </si>
  <si>
    <t>MANGO DE BISTURI, NO. 4</t>
  </si>
  <si>
    <t>PINZA SCHMIDT, CURVA DE 19 CMS. ± 0.5 CMS DE LONGITUD, DE ACERO INOXIDABLE, LIBRE DE REBABAS, MUESCAS Y FILOS EN SUS BORDES.</t>
  </si>
  <si>
    <t>PINZA STANDARD, PARA DISECCION, CON DIENTES, DE 18 CM.</t>
  </si>
  <si>
    <t>PINZA STANDARD, PARA DISECCION, SIN DIENTES, DE 20 CM.</t>
  </si>
  <si>
    <t>SEPARADOR FARABEUF, DE 15 CM., PAR</t>
  </si>
  <si>
    <t>TIJERA DE MAYO, RECTA DE 17 A 19 CMS.</t>
  </si>
  <si>
    <t>TIJERA METZENBAUM, CURVA, DE 18 CM, ± 1 CM, DELARGO..</t>
  </si>
  <si>
    <t>RETRACTOR FINOCHETTO, APERTURA DEL RETRACTOR 10 PULGADAS (25 CENTIMETROS) ANCHO DE CUCHILLA 2.5 PULGADAS (6.5 CENTIMETROS) PROFUNDIDAD DE CUCHILLA 2,75 PULGADAS (7.0 CENTIMETRO</t>
  </si>
  <si>
    <t>CAJA DE ESTERILIZACION PARA INSTRUMENTOS.</t>
  </si>
  <si>
    <t>COMPRESAS NASALES BIOLOGICAS DE MEROCEL ESTANDAR DE 8CMS DE LONGITUD, 1.5CMS DE GROSOR Y 2CMS DE ALTURA.</t>
  </si>
  <si>
    <t>INSUMOS PARA SER UTILIZADOS EN EL AREA DE TRAUMA DEL SEM</t>
  </si>
  <si>
    <t>COMPRESAS NASALES BIOLOGICAS DE MEROCEL STANDARD, DE 4.5 CMS. DE LONGITUD, 1.5 CMS. DE GROSOR  Y 2 CMS. DE ALTURA.</t>
  </si>
  <si>
    <t>PARA CONTROL DE EPISTAXIS</t>
  </si>
  <si>
    <t>PINZA CLAMPS PARA COARTACION CON DENTADO ATRAUMATICA DE BAKEY ANGULADA, DE ACERO INOXIDABLE DE 22 CM DE LARGO +- 1 CM DELARGO</t>
  </si>
  <si>
    <t>PINZA DE HALSTED-MOSQUITO DE 18+/-1 CM DE LARGO, RECTA, CON PUNTA TIPO DEBAKEY, DE ACERO INOXIDABLE GRADO QUIRURGICO TIPO MARTENSITICO 420</t>
  </si>
  <si>
    <t>PINZA DE HALSTED-MOSQUITO DE 18+/-1 CM DE CURVA, RECTA, CON PUNTA TIPO DEBAKEY, DE ACERO INOXIDABLE GRADO QUIRURGICO TIPO MARTENSITICO 420</t>
  </si>
  <si>
    <t>VASIJA PARA YODO</t>
  </si>
  <si>
    <t>INSUMO NECESARIOS PARA SET DE TORACOTOMIA CON INSTRUMENTAL QUIRURGICO</t>
  </si>
  <si>
    <t>BRAZALETE DE IDENTIFICACION COLOR VERDE FOSFORESCENTE.</t>
  </si>
  <si>
    <t>BRAZALETES DE IDENTIFICACION PARA PACIENTES Y ACOMPAÑANTES DEL SERVICIO DE EMERGENCIAS</t>
  </si>
  <si>
    <t>BRAZALETE DE IDENTIFICACION PARA PACIENTE  COLOR BLANCO.</t>
  </si>
  <si>
    <t xml:space="preserve">  BRAZALETES DE IDENTIFICACION PARA PACIENTES Y ACOMPAÑANTES DEL SERVICIO DE EMERGENCIAS  </t>
  </si>
  <si>
    <t>BRAZALETE DE IDENTIFICACION PARA PACIENTE COLOR AMARILLO FOSFORECENTE.</t>
  </si>
  <si>
    <t>BRAZALETE DE IDENTIFICACION PARA PACIENTE COLOR FUCSIA FOSFORECENTE.</t>
  </si>
  <si>
    <t>BRAZALETE DE IDENTIFICACION PARA PACIENTE  COLOR NARANJA.</t>
  </si>
  <si>
    <t>BRAZALETE DE IDENTIFICACION PARA PACIENTE COLOR TURQUESA CLARO.</t>
  </si>
  <si>
    <t>MANTA TERMICA PARA CALENTAMIENTO CON AIRE FORZADO POR DEBAJO DEL PACIENTE, TAMAÑO 200 ± 10 CM POR 95 ± 5 CM.</t>
  </si>
  <si>
    <t>PARA RECALENTAMIENTO DE PACIENTES EN SCHOK</t>
  </si>
  <si>
    <t>PINZA ADSON PARA DISECCION, RECTA, DE 12CM DE LONGITUD, CON PUNTA ESTRIADA DE 0.4MM. EN ACERO INOXIDABLE, CON INSERTOS DE CARBURO-TUNGSTENO.</t>
  </si>
  <si>
    <t>NECESARIO PARA CIRUGIA ORAL</t>
  </si>
  <si>
    <t>NECESARIO PARA TODOS LOS PROCEDIMIENTOS QUIRURGICOS</t>
  </si>
  <si>
    <t>INJERTO COMPUESTO DE MATRIZ OSEA DESMINERALIZADA O SINTETICO O DE ORIGEN BOVINO. PRESENTACION DE 0.5 CM3.</t>
  </si>
  <si>
    <t>NECESARIO PARA LA RESOLUCIÓN DE PROCEDIMIENTOS QUIRÚRGICOS</t>
  </si>
  <si>
    <t>INJERTO COMPUESTO DE MATRIZ OSEA DESMINERALIZADA O SINTETICO O DE ORIGEN BOVINO. PRESENTACION DE 1 CM3 .</t>
  </si>
  <si>
    <t>NECESARIO PARA REGENERACION OSEA EN PROCEDIMIENTOS DE CIRUGIA</t>
  </si>
  <si>
    <t>TIJERA IRIS GOLMAN-FOX, DE 12.5CM, CURVAS</t>
  </si>
  <si>
    <t>REQUERIDO DURANTE CONSULTA DE CIRUGÍA</t>
  </si>
  <si>
    <t>ABREBOCA DE HULE SINTETICO TIPO TACON TAMAÑO STANDARD PARA ADULTO. LIBRE DE LATEX.</t>
  </si>
  <si>
    <t>NECESARIO PARA PROCEDIMIENTOS DE CIRUGIA</t>
  </si>
  <si>
    <t>ABREBOCA MOLT UNIVERSAL PARA NIÑOS, TIPO « MOLT OM38,       10 CMS. DE LONGITUD.</t>
  </si>
  <si>
    <t>REQUERIDO EN CONSULTA DE ODONTOPEDIATRIA</t>
  </si>
  <si>
    <t>PORTA AGUJAS TIPO MATHIUE DE 140 MM. EN ACERO INOXIDABLE QUIRURGICO</t>
  </si>
  <si>
    <t>CORTADORA DE ALAMBRE, ACERO INOXIDABLE, ESTERILIZABLE, LONG 11.5CM , CORTE DE ALAMBRE MAXIMO 0.3.</t>
  </si>
  <si>
    <t>REQUERIDO PARA LA CONSULTA DE ORTODONCIA</t>
  </si>
  <si>
    <t>CURETA DE MILLER PARA CIRUGIA SIMILAR A LA NO. 9 EN ACERO GRADO QUIRURGICO DE DOBLE EXTREMO</t>
  </si>
  <si>
    <t>REQUERIDO EN CONSULTA DE CIRUGIA ORAL</t>
  </si>
  <si>
    <t>MASCARILLA PARA PROTECCION FACIAL NO DESECHABLE CON PANTALLAPLASTICA INTERCAMBIABLE. PARA USO EN EL CONSULTORIO DENTAL.</t>
  </si>
  <si>
    <t>UTILIZADOS PARA LA CONSULTA DE PERIODONCIA</t>
  </si>
  <si>
    <t>SEPARADORES DE CARRILLO, TIPO LANGENBECK PARA PIEZAS INFERIORES, DE ACERO QUIRURGICO, ESTERILIZABLE, PARTE ACTIVA DE 14 CM</t>
  </si>
  <si>
    <t>NECESARIO PARA LOS TRATAMIENTOS DE CIRUGÍA ORAL</t>
  </si>
  <si>
    <t>TIJERA IRIS RECTA , DE ACERO INOXIDABLE, DE 11,5 CM A 12.5 CM DE LONGITUD, GRADO MEDICO, USO LARGO, RESISTENCIA A LA  ABRASION.</t>
  </si>
  <si>
    <t>REQUERIDO EN CONSULTA DE CIRUGÍA ORAL MENOR</t>
  </si>
  <si>
    <t>SEPARADOR DE MEJILLAS, TIPO MINESOTA DE 15CM.</t>
  </si>
  <si>
    <t>RETRAE LAS MEJILLAS EN PROCESOS DE CIRUGÍAS</t>
  </si>
  <si>
    <t>ELEVADOR DE PERIOSTIO TIPO MOLT # 9  DE 170 MM.</t>
  </si>
  <si>
    <t>REQUERIDO EN CONSULTA DE CIRUGIA</t>
  </si>
  <si>
    <t>PINZA DE CIRUGIA TIPO HALSTEAD MOSQUITO CURVA DE 125 MM.</t>
  </si>
  <si>
    <t>INSTRUMENTAL NECESARIO PARA CIRUGIA</t>
  </si>
  <si>
    <t>MEMBRANA DE COLAGENO REABSORVIBLE 1X4 CM Y DE 0.4-0.8MM DE GROSOR.</t>
  </si>
  <si>
    <t>MEMBRANA DE COLAGENO REABSORVIBLE 4X7 CM Y DE 0.4-0.8MM DE GROSOR.</t>
  </si>
  <si>
    <t>RONGEURS PARA HUESO (ALICATE O FORCEP COME HUESO. TIPO PINZA GUBIA</t>
  </si>
  <si>
    <t>ELEVADOR RECTO DE BEIN DE 2 MM. DE ANCHO, DE ACERO INOXIDABLE QUIRURGICO, LONGITUD 15-17CM, MANGO ANATOMICO TIPO BEIN</t>
  </si>
  <si>
    <t>REQUERIDO PARA PROCESOS DE CX</t>
  </si>
  <si>
    <t>ELEVADOR RECTO DE BEIN DE 4 MM. DE ANCHO, DE ACERO INOXIDABLE QUIRURGICO, LONGITUD 15-17CM, MANGO ANATOMICO TIPO BEIN.</t>
  </si>
  <si>
    <t>NECESARIO PARA LA CIRUGÍA</t>
  </si>
  <si>
    <t>ELEVADOR RECTO DE BEIN DE 3 MM. DE ANCHO, DE ACERO INOXIDABLE QUIRURGICO, LONGITUD 15-17CM, MANGO ANATOMICO TIPO BEIN</t>
  </si>
  <si>
    <t>ESPACIADOR PARA ENDODONCIA DE ACERO INOXIDABLE, CALIBRE FINO.</t>
  </si>
  <si>
    <t>PARA ENDODONCIA</t>
  </si>
  <si>
    <t>FUNDAS HIGIENICAS  PARA PLACA RADIOGRAFICA DE CARBON #3</t>
  </si>
  <si>
    <t>Necesario para control de infecciones en la toma de radiografias</t>
  </si>
  <si>
    <t>FUNDAS HIGIENICAS PARA PLACA RADIOGRAFICA DE CARBON #4</t>
  </si>
  <si>
    <t>SET DE PUNTAS DE PAPEL ABSORVENTES DE LA 15 A LA 40.</t>
  </si>
  <si>
    <t>PARA TRATAMIENTO DE ENDODONCIA</t>
  </si>
  <si>
    <t>SET DE LIMA PARA CONDUCTO RADICULAR TIPO FLEX DE 25 MM, CON UN CALIBRE DE LA 15 A LA 40.</t>
  </si>
  <si>
    <t>REQUERIDO EN CONSULTA DE ENDODONCIA</t>
  </si>
  <si>
    <t>SET DE LIMA PARA CONDUCTO RADICULAR TIPO FLEX DE 25 MM, CON UN CALIBRE DE LA 45 A LA 80.</t>
  </si>
  <si>
    <t>DELANTAL DE PLOMO TIPO PONCHO.</t>
  </si>
  <si>
    <t>COMO MEDIDA DE PROTECCIÓN RADIOLOGICA</t>
  </si>
  <si>
    <t>BROCA PARA PULIR RESTAURACIONES DE RESINA, DE HULE DE SILICONA,, PARA PIEZA DE BAJA VELOCIDAD, DE ALTO RENDIMIENTO</t>
  </si>
  <si>
    <t>REQUERIDO EN CONSULTA DE OPERATORIA</t>
  </si>
  <si>
    <t>CUCHARETA DARBY-PERRY 211, ACERO INOXIDABLE, UN EXTREMO, ESTERILIZABLE DE 132 A 135 GRADOS CELSIUS., DOBLE EXTREMO</t>
  </si>
  <si>
    <t>NECESARIO PARA TRATAMIENTOS DE OPERTORIA Y ODONTOPEDIATRÍA</t>
  </si>
  <si>
    <t>DIQUE DE GOMA, DE LATEX NATURAL, DE 12,7X12,7 CM (5X5 PULGADAS), GROSOR DE 0.15 A 0.20 MM</t>
  </si>
  <si>
    <t>ELASTICO TIPO LATEX DE ½ X 14 ONZAS DE FUERZA.</t>
  </si>
  <si>
    <t>REQUERIDO PARA CONSULTA DE ORTOPEDIA FUNCIONAL</t>
  </si>
  <si>
    <t>BROCA DE DIAMANTE PARA PREPARACION DE CORONAS DE ACERO CROMADO PARA INCRUSTAR EN PIEZA DE ALTA VELOCIDAD, TIPO LAPIZ.</t>
  </si>
  <si>
    <t>REQUERIDO PARA CONSULTA DE ODONTOPEDIATRIA</t>
  </si>
  <si>
    <t>ADAPTADOR DE BANDAS PARA MOLARES DE PLASTICO, PUNTA ESTRIADADE METAL.</t>
  </si>
  <si>
    <t>NECESARIO PARA TRATAMIENTO DE ORTOPEDIA FUNCIONAL</t>
  </si>
  <si>
    <t>CUBETAS PARA IMPRESIONES SUPERIORES E INFERIORES, METALICAS Y PERFORADAS.  TAMAÑO PEQUEÑO.</t>
  </si>
  <si>
    <t>REQUERIDO EN CONSULTA DE ORTODONCIA</t>
  </si>
  <si>
    <t>CUBETAS  PREFABRICADAS PEDIATRICAS DE ACERO INOXIDABLE PARA IMPRESIONES SUPERIORES E INFERIORES, METALICAS, PERFORADAS Y ESTERILIZABLES TAMAÑO MEDIANO</t>
  </si>
  <si>
    <t>REQUERIDO EN CONSULTA DE ORTODONCIA INTERCEPTIVA</t>
  </si>
  <si>
    <t>CUBETAS  PREFABRICADAS PEDIATRICAS DE ACERO INOXIDABLE PARA IMPRESIONES SUPERIORES E INFERIORES, METALICAS, PERFORADAS Y ESTERILIZABLES TAMAÑO GRANDE</t>
  </si>
  <si>
    <t>NECESARIO PARA TRATAMIENTOS DE ORTODONCIA INTERCEPTIVA</t>
  </si>
  <si>
    <t>CUBETAS  PREFABRICADAS PEDIATRICAS DE ACERO INOXIDABLE PARA IMPRESIONES SUPERIORES E INFERIORES, METALICAS, PERFORADAS Y ESTERILIZABLES TAMAÑO EXTR GRANDE</t>
  </si>
  <si>
    <t>NECESARIOS PARA TRATAMIENTOS PARA  ORTODONCIA INTERCEPTIVA</t>
  </si>
  <si>
    <t>EMPUJADOR DE BANDAS TIPO PATA DE CABRA, CON PUNTA ESTRIADA O DENTADA  POR LOS CUATRO LADOS, DE ACERO INOXIDABLE Y PUNTA ACTIVA ANGULADA.TAMAÑO ESTANDAESTRIADA  POR LOS CUATRO LADOS</t>
  </si>
  <si>
    <t>MASCARA FACIAL CON SOPORTE EN FRENTE Y BARBILLLA REVESTIDA CON ALMOHADILLA, ACERO INOXIDABLE Y MATERIAL ACRILICO NO TOXICO. TAMAÑO ESTANDAR</t>
  </si>
  <si>
    <t>UTILIZADO EN CONSULTA DE ORTODONCIA</t>
  </si>
  <si>
    <t>TIJERA PARA CORONA DE ACERO CROMADO, EN ACERO INOXIDABLE. DE 9 CM DE LONGUITUD, CABEZA CURVA Y PUNTA REDONDEADA</t>
  </si>
  <si>
    <t>UTILIZADO EN LA CONSULTA DE ODONTOPEDIATRIA</t>
  </si>
  <si>
    <t>LIQUIDO HEMOSTATICO A BASE DE SULFATO FERROSO, EN JERINGAS PARA USO ODONTOLOGICO.</t>
  </si>
  <si>
    <t>NECESARIO PARA LOS TRATAMIENTO DE ODONTOPEDIATRIA</t>
  </si>
  <si>
    <t>APARATO MANTENEDOR DE ESPACIO FIJO, SOLDADO,  TIPO ARCO LINGUAL O  BARRA TRANSPALATINA .CONFECCIONADO EN ACERO INOXIDABLE EL CUAL DEBERPA IR SOLDADO A BANDAS METALICAS</t>
  </si>
  <si>
    <t>REQUERIO PARA CONSULTA DE ORTOPEDIA FUNCIONAL</t>
  </si>
  <si>
    <t>Requerido en consulta de odontopediatria</t>
  </si>
  <si>
    <t>Requerido en consulta de ortopedia funcional</t>
  </si>
  <si>
    <t>APARATO REMOVIBLE DE ACRILICO CON TORNILLO DE EXPANSION, TRANSVERSAL O ANTEROPOSTERIOR</t>
  </si>
  <si>
    <t>Requerido en consulta de ortodoncia interceptiva</t>
  </si>
  <si>
    <t>APARATO REMOVIBLE DE ACRILICO SIN TORNILLO DE EXPANSION TIPO ACTIVADORES FUNCIONALES.</t>
  </si>
  <si>
    <t>APARATO MANTENEDOR DE ESPACIO FIJO, TIPO BANDA Y GASA. MATERIAL DE ACRILICO Y ALAMBRE EN SU PARTE ACTIVA.</t>
  </si>
  <si>
    <t>APARATO REMOVIBLE TIPO FERULA DE ACRILICO TRANSPARENTE NO ESTERILIZABLE</t>
  </si>
  <si>
    <t>APARATO REMOVIBLE TIPO FERULA, DE MATERIAL PLASTICO, REALIZADA AL VACIO A PARTIR DE MODELO DE ESTUDIO, REALIZADO POR EL MEDIO TERMOPLASTIFICADO.</t>
  </si>
  <si>
    <t>APARATO FIJO CON BANDAS Y SOLDADURAS CON TORNILLO , TIPO HYRAX. DE ACRILICO TRANSPARENTE Y EL TORNILLO Y LAS BANDAS DEBEN DE SER DE MATERIAL METALICO.</t>
  </si>
  <si>
    <t>APARATO MANTENEDOR DE ESPACIO REMOVIBLE PARA CAVIDAD ORAL EN TRATAMIENTOS DE ORTOPEDIA FUNCIONAL"</t>
  </si>
  <si>
    <t>APARATO REMOVIBLE BIMAXILAR DE USO EN CAVIDAD ORAL PARA EL TRATAMIENTO EN ORTOPEDIA DENTOFUNCIONAL.</t>
  </si>
  <si>
    <t>CORONA DE ACERO CROMADO PARA NIÑOS  PARA SEGUNDA MOLAR TEMPORAL SUPERIOR IZQUIERDA #2</t>
  </si>
  <si>
    <t>REQUERIDO PARA LA RESTAURACION DE PIEZAS TEMPORALES DURANTE LA CONSULTA DE ODONTOPEDIATRIA</t>
  </si>
  <si>
    <t>CORONA DE ACERO CROMADO  PARA NIÑOS PARA CANINO TEMPORAL INFERIOR #6</t>
  </si>
  <si>
    <t>NECESARIO PARA LA RESTAURACIÓN DE PIEZAS TEMPORALES EN LA CONSULTA DE ODONTOPEDIATRÍA</t>
  </si>
  <si>
    <t>CORONA DE ACERO CROMADO  PARA NIÑOS PARA SEGUNDA MOLAR TEMPORAL SUPERIOR DERECHA #2</t>
  </si>
  <si>
    <t>CORONAS PARA NIÑOS DE CROMO NIQUEL DE PRIMERAS MOLARES TEMPORALES SUPERIORES DERECHAS #5</t>
  </si>
  <si>
    <t>CORONA PARA NIÑOS  DE ACERO CROMADO PARA NIÑOS PARA CENTRAL TEMPORAL SUPERIOR IZQUIERDO #4</t>
  </si>
  <si>
    <t>CORONA DE ACERO CROMADO PARA NIÑOSINCISIVOS CENTRALES ANTERIORES  TEMPORALES SUPERIORES DERECHAS #2</t>
  </si>
  <si>
    <t>CORONA DE ACERO CROMADO PARA NIÑOS PARA CANINO TEMPORAL SUPERIOR #3</t>
  </si>
  <si>
    <t>CORONA DE ACERO CROMADO PARA NIÑOS PARA CANINO TEMPORAL SUPERIOR #2</t>
  </si>
  <si>
    <t>CORONA DE ACERO CROMADO PARA NIÑOS PARA CENTRAL TEMPORAL SUPERIOR DERECHO #1</t>
  </si>
  <si>
    <t>CORONAS DE ACERO CROMADO PARA NIÑOS INCISIVOS CENTRALES ANTERIORES  TEMPORALES SUPERIORES DERECHAS #3</t>
  </si>
  <si>
    <t>CORONA DE ACERO CROMADO PARA NIÑOS PARA CENTRAL TEMPORAL SUPERIOR DERECHO #4</t>
  </si>
  <si>
    <t>CORONA DE ACERO CROMADO PARA NIÑOS PARA CENTRAL TEMPORAL SUPERIOR DERECHO #5</t>
  </si>
  <si>
    <t>CORONA DE ACERO CROMADO PARA NIÑOS PARA CENTRAL TEMPORAL SUPERIOR IZQUIERDO #1</t>
  </si>
  <si>
    <t>CORONA DE ACERO CROMADO PARA NIÑOS PARA CENTRAL TEMPORAL SUPERIOR IZQUIERDO #2</t>
  </si>
  <si>
    <t>CORONA DE ACERO CROMADO PARA NIÑOS PARA CENTRAL TEMPORAL SUPERIOR IZQUIERDO #3</t>
  </si>
  <si>
    <t>CORONA DE ACERO CROMADO PARA NIÑOS PARA CANINO TEMPORAL SUPERIOR #4</t>
  </si>
  <si>
    <t>CORONA DE ACERO CROMADO PARA NIÑOS PARA SEGUNDA MOLAR TEMPORAL SUPERIOR DERECHA #4</t>
  </si>
  <si>
    <t>CORONA DE ACERO CROMADO PARA NIÑOS PARA LATERAL TEMPORAL SUPERIOR IZQUIERDO #6</t>
  </si>
  <si>
    <t>CORONA DE ACERO CROMADO PARA NIÑOS PARA SEGUNDA MOLAR TEMPORAL INFERIOR IZQUIERDA #3</t>
  </si>
  <si>
    <t>CORONA DE ACERO CROMADO PARA NIÑOS PARA SEGUNDA MOLAR TEMPORAL INFERIOR IZQUIERDA #4</t>
  </si>
  <si>
    <t>CORONA DE ACERO CROMADO PARA NIÑOS PARA SEGUNDA MOLAR TEMPORAL INFERIOR IZQUIERDA #5</t>
  </si>
  <si>
    <t>CORONA DE ACERO CROMADO PARA NIÑOS PARA SEGUNDA MOLAR TEMPORAL INFERIOR DERECHA #5</t>
  </si>
  <si>
    <t>CORONA DE ACERO CROMADO PARA NIÑOS PARA SEGUNDA MOLAR TEMPORAL SUPERIOR DERECHA #3</t>
  </si>
  <si>
    <t>CORONA DE ACERO CROMADO PARA NIÑOS PARA CANINO TEMPORAL INFERIOR #3</t>
  </si>
  <si>
    <t>CORONA DE ACERO CROMADO PARA NIÑOS PARA SEGUNDA MOLAR TEMPORAL SUPERIOR DERECHA #5</t>
  </si>
  <si>
    <t>NECESARIO PARA LA RESTAURACION DE PIEZAS TEMPORALES EN LA CONSULTA DE ODONTOPEDIATRIA</t>
  </si>
  <si>
    <t>CORONA DE ACERO CROMADO PARA NIÑOS PARA SEGUNDA MOLAR TEMPORAL SUPERIOR DERECHA #6</t>
  </si>
  <si>
    <t>CORONA DE ACERO CROMADO PARA NIÑOS PARA SEGUNDA MOLAR TEMPORAL SUPERIOR IZQUIERDA #3</t>
  </si>
  <si>
    <t>CORONA DE ACERO CROMADO PARA NIÑOS PARA SEGUNDA MOLAR TEMPORAL SUPERIOR IZQUIERDA #4</t>
  </si>
  <si>
    <t>CORONA DE ACERO CROMADO PARA NIÑOS PARA SEGUNDA MOLAR TEMPORAL SUPERIOR IZQUIERDA #5</t>
  </si>
  <si>
    <t>CORONA DE ACERO CROMADO PARA NIÑOS PARA SEGUNDA MOLAR TEMPORAL INFERIOR IZQUIERDA #6</t>
  </si>
  <si>
    <t>Necesario para la restauración de piezas temporales en la consulta de odontopediatria</t>
  </si>
  <si>
    <t>CORONA DE ACERO CROMADO PARA NIÑOS PARA PRIMERA MOLAR TEMPORAL INFERIOR DERECHA #6</t>
  </si>
  <si>
    <t>CORONA DE ACERO CROMADO PARA NIÑOS PARA PRIMERA MOLAR TEMPORAL INFERIOR IZQUIERDA #3</t>
  </si>
  <si>
    <t>CORONA DE ACERO CROMADO PARA NIÑOS PARA PRIMERA MOLAR TEMPORAL INFERIOR IZQUIERDA #4</t>
  </si>
  <si>
    <t>CORONA DE ACERO CROMADO PARA NIÑOS PARA PRIMERA MOLAR TEMPORAL INFERIOR IZQUIERDA #5</t>
  </si>
  <si>
    <t>CORONA DE ACERO CROMADO PARA NIÑOS PARA PRIMERA MOLAR TEMPORAL INFERIOR IZQUIERDA #6</t>
  </si>
  <si>
    <t>CORONA DE ACERO CROMADO PARA NIÑOS PARA SEGUNDA MOLAR TEMPORAL INFERIOR DERECHA #6</t>
  </si>
  <si>
    <t>CORONA DE ACERO CROMADO PARA NIÑOS PARA PRIMERA MOLAR TEMPORAL INFERIOR DERECHA #4</t>
  </si>
  <si>
    <t>CORONA DE ACERO CROMADO PARA NIÑOS PARA PRIMERA MOLAR TEMPORAL INFERIOR DERECHA #3</t>
  </si>
  <si>
    <t>CORONA DE ACERO CROMADO PARA NIÑOS PARA PRIMERA MOLAR TEMPORAL SUPERIOR DERECHA #6</t>
  </si>
  <si>
    <t>CORONA DE ACERO CROMADO PARA NIÑOS PARA PRIMERA MOLAR TEMPORAL SUPERIOR IZQUIERDA #5</t>
  </si>
  <si>
    <t>CORONA DE ACERO CROMADO PARA NIÑOS PARA SEGUNDA MOLAR TEMPORAL INFERIOR DERECHA #3</t>
  </si>
  <si>
    <t>CORONA DE ACERO CROMADO PARA NIÑOS PARA SEGUNDA MOLAR TEMPORAL INFERIOR DERECHA #4</t>
  </si>
  <si>
    <t>CORONA DE ACERO CROMADO PARA NIÑOS PARA CANINO TEMPORAL INFERIOR #4</t>
  </si>
  <si>
    <t>CORONA DE ACERO CROMADO PARA NIÑOS PARA SEGUNDA MOLAR TEMPORAL SUPERIOR IZQUIERDA #6</t>
  </si>
  <si>
    <t>CORONA DE ACERO CROMADO PARA NIÑOS PARA LATERAL TEMPORAL SUPERIOR DERECHO #1</t>
  </si>
  <si>
    <t>CORONA DE ACERO CROMADO PARA NIÑOS PARA PRIMERA MOLAR TEMPORAL INFERIOR DERECHA #5</t>
  </si>
  <si>
    <t>CORONA DE ACERO CROMADO PARA NIÑOS PARA LATERAL TEMPORAL SUPERIOR DERECHO #6</t>
  </si>
  <si>
    <t>CORONA DE ACERO CROMADO PARA NIÑOS PARA LATERAL TEMPORAL SUPERIOR IZQUIERDO #5</t>
  </si>
  <si>
    <t>CORONA DE ACERO CROMADO PARA NIÑOS PARA LATERAL TEMPORAL SUPERIOR IZQUIERDO #4</t>
  </si>
  <si>
    <t>CORONA DE ACERO CROMADO PARA NIÑOS PARA LATERAL TEMPORAL SUPERIOR IZQUIERDO #3</t>
  </si>
  <si>
    <t>CORONA DE ACERO CROMADO  PARA PRIMERA MOLAR TEMPORAL SUPERIOR DERECHA #4</t>
  </si>
  <si>
    <t>CORONA DE ACERO CROMADO PARA NIÑOS PARA LATERAL TEMPORAL SUPERIOR DERECHO #5</t>
  </si>
  <si>
    <t>CORONA DE ACERO CROMADO PARA NIÑOS PARA PRIMERA MOLAR TEMPORAL SUPERIOR IZQUIERDA #6</t>
  </si>
  <si>
    <t>CORONA DE ACERO CROMADO PARA NIÑOS PARA LATERAL TEMPORAL SUPERIOR DERECHO #4</t>
  </si>
  <si>
    <t>CORONA DE ACERO CROMADO PARA NIÑOS PARA LATERAL TEMPORAL SUPERIOR DERECHO #3</t>
  </si>
  <si>
    <t>CORONA DE ACERO CROMADO PARA NIÑOS PARA CANINO TEMPORAL INFERIOR #5</t>
  </si>
  <si>
    <t>CORONA DE ACERO CROMADO PARA NIÑOS PARA LATERAL TEMPORAL SUPERIOR DERECHO #2</t>
  </si>
  <si>
    <t>CORONA DE ACERO CROMADO PARA NIÑOS PARA LATERAL TEMPORAL SUPERIOR IZQUIERDO #2</t>
  </si>
  <si>
    <t>CORONA DE ACERO CROMADO PARA NIÑOS PARA PRIMERA MOLAR TEMPORAL SUPERIOR IZQUIERDA #4</t>
  </si>
  <si>
    <t>CORONA DE ACERO CROMADO DE SEGUNDO MOLAR TEMPORAL INFERIOR IZQUIERDO  #2</t>
  </si>
  <si>
    <t>CONTORNEADORA DE MARGEN CERVICAL UTILIZADO PARA DAR FORMA A LAS  CORONAS, DE ACERO CROMADO.PARA USO EN NIÑOS DE ACERO INOXIDABLE.</t>
  </si>
  <si>
    <t>ELASTICO TIPO LATEX, TAMBIEN LLAMADO LIGADURA DE SEPARACION  QUE CUANDO REDUZCA SU TAMAÑO AUMENTE LA SUPERFICIE DE CONTACTO  PARA CREAR ESPACIO DENTAL</t>
  </si>
  <si>
    <t>REQUERIDO EN LA CONSULTA DE ORTODONCIA</t>
  </si>
  <si>
    <t>CANULA DE MANO PARA ASPIRACION, PARA SISTEMAS DE ALTA       POTENCIA DE EVACUACION.</t>
  </si>
  <si>
    <t>REQUERIDO PARA CONSULTA DE CIRUGIA ORAL MENOR</t>
  </si>
  <si>
    <t>INSTRUMENTO PARA LIMPIEZA DENTAL EN FORMA DE HOZ TIPO CK6, DE 18 CM LARGO. DE DOBLE EXTREMO, ACERO QUIRURGICO, QUE SEA DE FACIL MANIPULACION.</t>
  </si>
  <si>
    <t>NECESARIO PARA EL TRATAMIENTO DE PERIODONCIA</t>
  </si>
  <si>
    <t>LIMA INTERPROXIMAL DE HUESO CURVA PARA CIRUGIA PERIODONTAL 5/6.</t>
  </si>
  <si>
    <t>REQUERIDO PARA CIRUGIAS PERIODONTALES</t>
  </si>
  <si>
    <t>LIMA INTERPROXIMAL DE HUESO RECTA PARA CIRUGIA PERIODONTAL 5/6.</t>
  </si>
  <si>
    <t>REQUERIDA PARA CIRUGÍAS PERIODONTALES</t>
  </si>
  <si>
    <t>LIMA INTERPROXIMAL TIPO HIRSCHFELD 3/7.</t>
  </si>
  <si>
    <t>UTILIZADO EN CX PERIODONTAL</t>
  </si>
  <si>
    <t>LIMA INTERPROXIMAL. TIPO HIRSCHFELD  5/11.</t>
  </si>
  <si>
    <t>ALICATE QUITABANDAS.</t>
  </si>
  <si>
    <t>NECESARIO PARA ORTODONCIA INTERCEPTIVA</t>
  </si>
  <si>
    <t>ALICATE TIPO 139</t>
  </si>
  <si>
    <t>REQUERIDO DURANTE CONSULTA DE ORTODONCIA INTERCEPTIVA</t>
  </si>
  <si>
    <t>ALICATE  3 PUNTAS</t>
  </si>
  <si>
    <t>BROCA PARA ACRILICO.</t>
  </si>
  <si>
    <t>UTILIZADO EN LA CONSULTA DE ORTODONCIA</t>
  </si>
  <si>
    <t>CUBETAS PARA IMPRESIONES SUPERIORES E INFERIORES PERFORADAS PARA NIÑOS.</t>
  </si>
  <si>
    <t>NECESARIO PARA LA TOMA DE MODELOS</t>
  </si>
  <si>
    <t>SENSORES  DIGITALES PARA RAYOS X PERIAPICALES. TAMAÑO #2, EL USO MINIMO DE CADA SENSOR DEBE SER PARA 1000 EXPOSICIONES.</t>
  </si>
  <si>
    <t>NECESARIO PARA DIFERENTES TRATAMIENTOS DONDE SE UTILIZE EL RAYOS X.</t>
  </si>
  <si>
    <t>SENSORES  DIGITALES PARA RAYOS X PERIAPICALES, TAMAÑO # 3, USO MINIMO DE CADA SENSOR PARA 1000 EXPOSICIONES.</t>
  </si>
  <si>
    <t>CEPILLO PARA PROFILAXIS CON MANDRIL PARA LIMPIEZA DENTAL .</t>
  </si>
  <si>
    <t>NECESARIO EN LA CONSULTA PREVENTIVA</t>
  </si>
  <si>
    <t>COPA DE HULE  CON MANDRIL PARA LIMPIEZA DENTAL.  LONGITUD TOTAL DE 25 A 29 MM., MANDRIL DE 15 A 19 MM.</t>
  </si>
  <si>
    <t>ESPATULAS PARA CEMENTO DE ACERO INOXIDABLE.</t>
  </si>
  <si>
    <t>REQUERIDO DURANTE LA CONSULTA DE RESTAURACIONES DE OPERATORIA</t>
  </si>
  <si>
    <t>ESPATULAS PARA MEZCLAR CEMENTOS (DE PLASTICO).</t>
  </si>
  <si>
    <t>NECESARIA PARA MEZCLAR IONOMEROS DE VIDRIO PARA CAVIDADES DENTALES</t>
  </si>
  <si>
    <t>SENSORES  DIGITALES PARA RAYOS X PERIAPICALES. TAMAÑO #1, EL USO MINIMO DE CADA SENSOR DEBE SER PARA 1000 EXPOSICIONES.</t>
  </si>
  <si>
    <t>FUNDAS O BOLSAS PROTECTORAS DE LOS SENSORES DIGITALES, TAMAÑO EQUIVALENTE AL DE RADIOGRAFIAS NUMERO 2</t>
  </si>
  <si>
    <t>MANGO PARA ESPEJO BUCAL, ACERO INOX., PARA ROSCA TIPO SIMPLE STEM ESTANDARIZADA,CUERPO ERGONOMICO CON ESTRIAS, DE 12 CM. DE LONG.</t>
  </si>
  <si>
    <t>REQUERIDO DURANTE LAS REVISIONES CLINICAS DURATE CONSULTA ODONTOLOGICA</t>
  </si>
  <si>
    <t>PINZA PERRY, ESTRIADA, DE ACERO INOX. DE 13 CM. PARA ALGODON Y CURACIONES.</t>
  </si>
  <si>
    <t>REQUERIDA  REQUERIDA PARA CONSULTA ODONTOLOGICA</t>
  </si>
  <si>
    <t>BARNIZ PARA REMINERALIZACION DE ESMALTE</t>
  </si>
  <si>
    <t>NECESARIO PARA TRATAMIENTO DE ODONTOPEDIATRIA</t>
  </si>
  <si>
    <t>CURETAS PARA CIRUGIA PERIODONTAL #3/4.</t>
  </si>
  <si>
    <t>REQUERIDAS PARA REMOVER TEJIDOS DE GRANULACIÓN SUBGINGIVAL Y SARRO EN CX</t>
  </si>
  <si>
    <t>CURETAS PARA CIRUGIA PERIODONTAL #5/6.</t>
  </si>
  <si>
    <t>REQUERIDO PARA LA CONSULTA DE PERIODONCIA</t>
  </si>
  <si>
    <t>CURETAS PARA CIRUGIA PERIODONTAL #7/8.</t>
  </si>
  <si>
    <t>REQUERIDO PARA LOS TRATAMIENTOS DE PERIODONCIA</t>
  </si>
  <si>
    <t>CEMENTO DE IONOMERO DE VIDRIO CON LIBERACION DE FLUOR PARA CEMENTADO  DE BANDAS ORTODONTICAS, DE FOTOCURADO O AUTOCURADO.</t>
  </si>
  <si>
    <t>REQUERIDA EN LA CONSULTA DE ORTODONCIA</t>
  </si>
  <si>
    <t>CEMENTO PARA ENDODONCIA MTA.</t>
  </si>
  <si>
    <t>REQUERIDO DURANTE LA CONSULTA DE ENDODONCIA</t>
  </si>
  <si>
    <t>CEMENTO DE POLICARBOXILATO,  PARA CEMENTAR CORONAS DE ACERO  EN NIÑOS.</t>
  </si>
  <si>
    <t>REQUERIDO DURANTE LA CONSULTA DE ODONTOPEDIATRIA</t>
  </si>
  <si>
    <t>CEMENTO DE POLICARBOXILATO DE ZINC ´LIQUIDO.</t>
  </si>
  <si>
    <t>ML</t>
  </si>
  <si>
    <t>CREMA REMOVEDORA DENTINARIA EN PREPARACION DE CONDUCTOS RADICULARES.</t>
  </si>
  <si>
    <t>NECESARIO EN LA CONSULTA DE ENDODONCIA</t>
  </si>
  <si>
    <t>REVELADOR INICIADOR (DETECTOR DE CARIES).</t>
  </si>
  <si>
    <t>REQUERIDO DURANTE LA CONSULTA DE OPERATORIA</t>
  </si>
  <si>
    <t>LIQUIDO FIJADOR  PARA PULPOTOMIAS A BASE DE FORMOCREAOL.</t>
  </si>
  <si>
    <t>REQUERIDO PARA REALIZAR TRATAMIENTOS ENDODÓNTICOS EN NIÑOS</t>
  </si>
  <si>
    <t>HIDROXIDO DE CALCIO PURO PARA TRATAMIENTOS ENDODONTICOS EN JERINGA.</t>
  </si>
  <si>
    <t>REQUERIDO DURANTE LA CONSULTA DE OPERATORIA.</t>
  </si>
  <si>
    <t>MATERIAL DESOBTURADOR DE CONDUCTOS RADICULARES.</t>
  </si>
  <si>
    <t>LIJA EN TIRAS PARA PULIR OBTURACIONES DE RESINA COMPUESTA.</t>
  </si>
  <si>
    <t>LIMPIADOR PARA SISTEMA DE ASPIRACION DE UNIDADES DENTALES.</t>
  </si>
  <si>
    <t>REQUERIDO PARA LIMPIEZA DE UNIDAD DENTAL</t>
  </si>
  <si>
    <t>PAPEL PARA TRAZADO CEFALOMETRICO, RESMA DE 500 HOJAS.</t>
  </si>
  <si>
    <t>REQUERIDO EN CONSULTA DE ORTODONCIA.</t>
  </si>
  <si>
    <t>PASTA FIBROSA  ENDURECIENTE PARA PERIODONCIA.</t>
  </si>
  <si>
    <t>EV</t>
  </si>
  <si>
    <t>REQUERIDO DURANTE LA CONSULTA DE PERIODONCIA</t>
  </si>
  <si>
    <t>PASTA PARA PROFILAXIS CON FLUOR, EN FRASCO DE 6 ONZAS</t>
  </si>
  <si>
    <t>REQUERIDO DURANTE LA CONSULTA DE PROFILAXIS</t>
  </si>
  <si>
    <t>PLACAS RADIOGRAFICAS OCLUSALES</t>
  </si>
  <si>
    <t>REQUERIDO PARA DIAGNOSTICO DURANTE CONSULTA ODONTOLOGIA</t>
  </si>
  <si>
    <t>BROCAS PARA CIRUGIA TIPO FISURA #701</t>
  </si>
  <si>
    <t>REQUERIDO DURANTE EL PROCEDIMIENTO DE CIRUGIA ORAL MENOR</t>
  </si>
  <si>
    <t>BROCAS PARA CIRUGIA TIPO FISURA #557</t>
  </si>
  <si>
    <t>REQUERIDO DURANTE LA CONSULTA DE CX ORAL</t>
  </si>
  <si>
    <t>BROCAS PARA CIRUGIA REDONDAS, NUMERO 6.</t>
  </si>
  <si>
    <t>REQUERIDO DURANTE CONSULTA DE CIRUGIA ORAL</t>
  </si>
  <si>
    <t>PUNTA INTERCAMBIABLE JERINGA THREE WAY.</t>
  </si>
  <si>
    <t>REQUERIDO PARA LIMPIEZA, LAVADO Y SECADO DE CAVIDADES DENTALES Y BOCA, ESTERILIZABLES Y SE CAMBIAN DE PACIENTE A PACIENTE</t>
  </si>
  <si>
    <t>TIRAS DE MYLAR PARA RESINA DE USO ODONTOLOGICO</t>
  </si>
  <si>
    <t>SET DE PUNTAS DE GUTAPERCHA 15 A 40.</t>
  </si>
  <si>
    <t>REQUERIDO DURANTE CONSULTA DE ENDODONCIA</t>
  </si>
  <si>
    <t>PUNTAS ACCESORIAS DE GUTAPERCHA FINE-FINE</t>
  </si>
  <si>
    <t>NECESARIOS PARA TRATAMIENTO DE ENDOCONCIA</t>
  </si>
  <si>
    <t>BOLSA HIGIENICA PARA RADIOGRAFIA DE PLACA DE FOSFORO NUMERO 0.</t>
  </si>
  <si>
    <t>REQUERIDO PARA LA TOMA DE RX PARA DIAGNOSTICO OPORTUNO</t>
  </si>
  <si>
    <t>BOLSA HIGIENICA PARA RADIOGRAFIA DE PLACA DE FOSFORO NUMERO 2.</t>
  </si>
  <si>
    <t>NECESARIO PARA CONTROL DE INFECCIONES EN LA TOMA DE RADIOGRAFÍAS</t>
  </si>
  <si>
    <t>ENJUAGATORIO BUCAL CON BASE DE CLOREXIDINA CONCENTRACION DE O.12 A 0.20 %  PARA USO ODONTOLOGICO.</t>
  </si>
  <si>
    <t>REQUERIDO DURANTE CONSULTA DE PERIODONCIA Y CIRUGIA ORAL</t>
  </si>
  <si>
    <t xml:space="preserve"> CLOREXIDINA CONCENTRACION DE  2 %  PARA DESINFECCION ENDODONTICA USO ODONTOLOGICO.</t>
  </si>
  <si>
    <t>NECESARIO PARA LA CONSULTA DE ENDODONCIA</t>
  </si>
  <si>
    <t>ACRILICO LIQUIDO AUTOCURABLE</t>
  </si>
  <si>
    <t>CERA ROSADA EN LAMINAS.</t>
  </si>
  <si>
    <t>PAPEL PARA ARTICULAR AZUL-ROJO, FORMA DE HERRADURA.</t>
  </si>
  <si>
    <t>REQUERIDO  P/ VALORACION DE OCLUSION</t>
  </si>
  <si>
    <t xml:space="preserve">PIEDRAS MONTADAS ABRASIVAS  CONO MEDIANO </t>
  </si>
  <si>
    <t>Necesario para pulir restauraciones en los tratamientos de operatoria</t>
  </si>
  <si>
    <t>YESO AMARILLO PARA LABORATORIO DE PROTESIS.</t>
  </si>
  <si>
    <t>REQUERIDO PARA LOS MODELOS DE LOS APARATOS DE ORTODONCIA</t>
  </si>
  <si>
    <t>AGUJA BLOQUEO DE NERVIO SONOGRAFICA, 22G, LONGITUD DE 50MM +/- 5MM, PUNTA DIAMANTADA ULTRASONOGRAFICAMENTE VISIBLE, MARCACIONES GRADUADAS EN CMS, ESTERIL.</t>
  </si>
  <si>
    <t>ESTAS AGUJAS APORTAN AL ESPECIALISTA LA PRECISIÓN Y SEGURIDAD NECESARIAS PARA SU TRABAJO DIARIO.</t>
  </si>
  <si>
    <t>AGUJA BLOQUEO DE NERVIO SONOGRAFICA, 22G, LONGITUD DE 85MM +/- 5MM, PUNTA DIAMANTADA ULTRASONOGRAFICAMENTE VISIBLE, MARCACIONES GRADUADAS EN CMS, ESTERIL.</t>
  </si>
  <si>
    <t>AGUJA BLOQUEO DE NERVIO SONOGRAFICA, 21G, LONGITUD DE 110MM, PUNTA DIAMANTADA ULTRASONOGRAFICAMENTE VISIBLE, MARCACIONES GRADUADAS EN CMS, ESTERIL.</t>
  </si>
  <si>
    <t>ESTE TIPO DE AGUJAS APORTAN AL ESPECIALISTA LA PRECISIÓN Y SEGURIDAD NECESARIAS PARA SU TRABAJO DIARIO.</t>
  </si>
  <si>
    <t>AGUJA ESPINAL, DESCARTABLES, NO.22, LONGITUD DE 7CM +/-2CM, TIPO QUINCKE, DE ACERO INOXIDABLE.</t>
  </si>
  <si>
    <t>AGUJAS ESPINALES DESCARTABLES NO. 26, 150MM PUNTA DE LÁPIZ. PARA BLOQUEO RAQUIDEO EN PACIENTE OBESO/A.</t>
  </si>
  <si>
    <t>AGUJA ESPINAL LARGA, PARA ANESTESIA ESPINAL PARA OBESOS, PUNTA DE LAPIZ, DE 25G O 26G, LONGITUD DE 150 MM, DE ACERO INOXIDABLE, ESTERIL.</t>
  </si>
  <si>
    <t>LAS AGUJAS ESPINALES APORTAN AL ESPECIALISTA LA PRECISIÓN Y SEGURIDAD NECESARIAS PARA SU TRABAJO DIARIO.</t>
  </si>
  <si>
    <t>NECESARIA PARA LA ADMINISTRACIÓN DE PROCEDIMIENTOS ANESTESICOS.</t>
  </si>
  <si>
    <t>REQUERIDO PARA TRANSFUNDIR RAPIDAMENTE LIQUIDOS EN CASOS DE EMERGENCIA.</t>
  </si>
  <si>
    <t>SENSOR DE ENTROPIA, DESHECHABLE, LIBRE LATEX-PVC, ESTERIL, COMPATIBLE CON MAQUINASDE ANESTESIA DATEX-OHMEDA, (NUEMERO DE PARTE #M1174413).</t>
  </si>
  <si>
    <t>NECESARIO PARA MONITORIZAR ESTADO DE CONSCIENCIA TRANS OPERATORIA DE LOS PACIENTES.</t>
  </si>
  <si>
    <t>CANULA OROFARINGEA,TIPO GUEDELL, DE HULE NEGRO O PLASTICO  NO. 1</t>
  </si>
  <si>
    <t>NECESARIA PARA LA ADMINISTRACIÓN DE PROCEDIMIENTOS ANESTÉSICOS EN EL MANEJO DE LA VÍA AÉREA.</t>
  </si>
  <si>
    <t>CANULA OROFARINGEA, GUEDELL, DE HULE NEGRO O PLASTICO, NO. 2</t>
  </si>
  <si>
    <t>NECESARIA PARA LA ADMINISTRACIÓN DE PROCEDIMIENTOS ANESTÉSICOS EN EL MANEJO DE LA VÍA AÉREA..</t>
  </si>
  <si>
    <t>CANULA OROFARINGEA, GUEDELL, DE HULE NEGRO O PLASTICO, NO. 3</t>
  </si>
  <si>
    <t>CANULA OROFARINGEA O TIPO GUEDELL, DE PLASTICO, PARA ADULTO # 5 O 10 CM,  DESCARTABLE, TRANSPARENTE, LIBRE DE LATEX.</t>
  </si>
  <si>
    <t>CANULA OROFARINGEA O TIPO GUEDELL, DE PLASTICO, PARA ADULTO # 6 O 110 CM, DESCARTABLE, TRANSPARENTE, LIBRE DE LATEX.</t>
  </si>
  <si>
    <t xml:space="preserve">NECESARIA PARA LA ADMINISTRACIÓN DE PROCEDIMIENTOS ANESTESICOS EN EL MANEJO DE LA VÍA AEREA </t>
  </si>
  <si>
    <t>CANULA OROFARINGEA O TIPO GUEDELL, DE PLASTICO, PARA ADULTO # 4 O 9 CM,  DESCARTABLE, TRANSPARENTE, LIBRE DE LATEX.</t>
  </si>
  <si>
    <t>CATETER INTRAVENOSO #14 G, DE 5 +/-1 CMS.</t>
  </si>
  <si>
    <t>SE REQUIER PARA EL APORTE DE LIQUIDOS EN ALTA TASA EN AQUELLOS PACIENTES QUE POR SU CONDICIÓN CLÍNICA TENGAN PERDIDA IMPORTANTE DE LIQUIDOS.</t>
  </si>
  <si>
    <t>CATETER INTRAVENOSO # 16, LONGITUD DE 5CM +/-1CM.</t>
  </si>
  <si>
    <t>CATETER INTRAVENOSO # 16, 4 A 6 CMS. DE LONGITUD. PARA TOMA DE VÍA VENOSA DE GRAN CALIBRE.</t>
  </si>
  <si>
    <t>CIRCUITO DE MANGUERA DESCARTABLE, DE PLASTICO CORRUGADO DESCARTABLE, LONGITUD DE 101.6CM, PARA USO PEDIATRICO.</t>
  </si>
  <si>
    <t>CIRCUITO DE MANGUERA PEDIÁTRICO REQUERIDO PARA LA ADMINISTRACIÓN EN LOS PROCEDIMIENTOS ANESTÉSICOS.</t>
  </si>
  <si>
    <t>CIRCUITO DE MANGUERA DESCARTABLE PEDIATRICO CON CODO Y   COPLE Y TOMA DE GASES EN Y DE 152.4 CMS</t>
  </si>
  <si>
    <t>EL CIRCUITO NEONATAL ES NECESARIO PORQUE PERMITE LA CONDUCCIÓN DE GASES Y/O VAPORES ANESTÉSICOS AL PACIENTE Y DESDE ESTE. ADEMÁS, ES LA INTERFASE ENTRE LA MÁQUINA DE ANESTESIA Y EL PACIENTE, APORTA OXÍGENO, ELIMINA EL DIÓXIDO DE CARBONO Y POR EL SE ADMINISTRAN LOS ANESTÉSICOS.</t>
  </si>
  <si>
    <t>CIRCUITO DE MANGUERAS DE PLASTICO CORRUGADO DESCARTABLE, PARA ADULTO, MANGUERA DENTRO DE MANGUERA PARA MAQUINA DE ANESTESIA, LIBRE DE LATEX CON UNA LONGITUD DE 150CM A 200 CM.</t>
  </si>
  <si>
    <t>NECESARIO PARA LA ADMINISTRACIÓN EN LOS PROCEDIMIENTOS ANESTÉSICOS.</t>
  </si>
  <si>
    <t>SET PARA BLOQUEO CONTINUO DE PLEXOS, CON AGUJA DE 100MM.</t>
  </si>
  <si>
    <t>ESTE SET APORTA AL ESPECIALISTA LA PRECISIÓN Y SEGURIDAD NECESARIAS PARA SU TRABAJO DIARIO.</t>
  </si>
  <si>
    <t>MASCARILLA LARINGEA CON VIA ESOFAGICA PARA ASPIRACION DE CAMARA GASTRICA TAMAÑO # 1.5 O PARA PESO DE PACIENTE ENTRE 5 A 10 KG.</t>
  </si>
  <si>
    <t>MASCARILLA LARINGEA CON VIA ESOFAGICA PARA ASPIRACION DE CAMARA GASTRICA TAMAÑO # 1.5 O PARA PESO DE PACIENTE ENTRE 5 A 10 KG. PARA MANEJO DE VÍA AÉREA EN ANESTESIA.</t>
  </si>
  <si>
    <t>MASCARILLA LARINGEA CON VIA ESOFAGICA PARA ASPIRACION DE CAMARA GASTRICA TAMAÑO # 2 O PARA PESO DE PACIENTE ENTRE 10 A 20 KG.</t>
  </si>
  <si>
    <t>MASCARILLA LARINGEA CON VIA ESOFÁGICA PARA ASPIRACIÓN DE CAMARA GÁSTRICA TAMAÑO 2 Ó P/PESO PACIENTE ENTRE 10 A 20KG, NECESARIA EN LA ADMINISTRACIÓN DE PROCEDIMIENTOS ANESTÉSICOS EN EL MANEJO DE LA VÍA AÉREA.</t>
  </si>
  <si>
    <t>MASCARILLA LARINGEA CON VIA ESOFAGICA PARA ASPIRACION DE CAMARA GASTRICA TAMAÑO # 2.5 O PARA PESO DE PACIENTE ENTRE 20 A 30 KG.</t>
  </si>
  <si>
    <t>MASCARILLA LARÍNGEA C/VÍA ESOFÁGICA DE CÁMARA GÁSTRICA TAMAÑO 2.5 Ó P/PESO PACIENTE ENTRE 20 A 30KG, NECESARIA PARA LA ADMINISTRACIÓN DEL PROCEDIMIENTO ANESTÉSICO EN EL MANEJO DE LA VÍA AÉREA.</t>
  </si>
  <si>
    <t>MASCARILLA LARINGEA FLEXIBLE Nª3, (PARA PESO DE PACIENTE ENTRE 30 A 50 KG), DE SILICON GRADO MEDICO, REHUTILIZABLE, LIBRE DE LATEX.</t>
  </si>
  <si>
    <t>MASCARILLA LARÍNGEA FLEXIBLE TAMAÑO 3 Ó P/PESO PACIENTE ENTRE 30 A 50KG, NECESARIO PARA LA ADMINISTRACIÓN DE PROCEDIMIENTOS ANESTÉSICOS EN EL MANEJO DE LA VÍA AÉREA.</t>
  </si>
  <si>
    <t>MASCARILLA LARINGEA FLEXIBLE TAMAÑO 4 O PARA PESO DE PACIENTE ENTRE 50 A 70 KG.</t>
  </si>
  <si>
    <t>MASCARILLA LARÍNGEA FLEXIBLE TAMAÑO 4 Ó P/PESO PACIENTE ENTRE 50 A 70KG, NECESARIA PARA LA ADMINISTRACIÓN DE PROCEDIMIENTOS ANESTÉSICOS EN EL MANEJO DE LA VÍA AÉREA.</t>
  </si>
  <si>
    <t>MASCARILLA LARINGEA FASTRACH TAMAÑO 5 Ó P/PESO PACIENTE ENTRE 70 A 100KG, NECESARIA EN LA ADMINISTRACIÓN DE PROCEDIMIENTOS ANESTÉSICOS EN EL MANEJO DE LA VÍA AÉREA.</t>
  </si>
  <si>
    <t>MASCARILLA  ANATOMICA  FACIAL INFLABLE  # 7.</t>
  </si>
  <si>
    <t xml:space="preserve">CUBRE PARCIALMENTE EL ROSTRO Y ES UTILIZADA POR PERSONAL MÉDICO Y SANITARIO PARA CONTENER BACTERIAS Y VIRUS PROVENIENTES DE LA NARIZ Y LA BOCA DEL PORTADOR DE LA MISMA. </t>
  </si>
  <si>
    <t>MASCARILLA  ANATOMICA  FACIAL INFLABLE  # 6.</t>
  </si>
  <si>
    <t>MASCARILLA  ANATOMICA  FACIAL INFLABLE PEDIATRICA  # 2</t>
  </si>
  <si>
    <t>MASCARILLA  ANATOMICA INFLABLE PEDIATRICA  # 3</t>
  </si>
  <si>
    <t>MASCARILLA  ANATOMICA INFLABLE PEDIATRICA NEONATAL # 1</t>
  </si>
  <si>
    <t>MASCARILLA  ANATOMICA FACIAL INFLABLE #5</t>
  </si>
  <si>
    <t>NECESARIO PARA LA ADMINISTRACIÓN DE LOS PROCEDIMIENTOS ANESTÉSICOS EN EL MANEJO DE LA VÍA  AÉREA.</t>
  </si>
  <si>
    <t>MASCARILLA  ANATOMICA  FACIAL INFLABLE  # 4</t>
  </si>
  <si>
    <t>NECESARIA PARA LA ADMINISTRACIÓN DE LOS PROCEDIMIENTOS ANESTÉSICOS EN EL MANEJO DE LA VÍA AÉREA.</t>
  </si>
  <si>
    <t>MASCARILLA LARINGEA CLASICA # 1,5.</t>
  </si>
  <si>
    <t>MASCARILLA LARÍNGEA BÁSICA (CLÁSICA) TAMAÑO 1.5 Ó DE 5 A 10KG. PARA MANEJO DE VÍA AÉREA BAJO ANESTESIA.</t>
  </si>
  <si>
    <t>MASCARILLA LARINGEA BASICA TAMAÑO 2 O PARA PESO DE PACIENTE ENTRE 10 A 20 KG.</t>
  </si>
  <si>
    <t>MASCARILLA LARÍNGEA BÁSICA (CLÁSICA) TAMAÑO 2 Ó P/PESO PACIENTE ENTRE 10 A 20KG, NECESARIA EN LA ADMINISTRACIÓN DE PROCEDIMIENTOS ANESTÉSICOS EN EL MANEJO DE LA VÍA AÉREA.</t>
  </si>
  <si>
    <t>MASCARILLA LARINGEA CLASICA # 2 1/2.</t>
  </si>
  <si>
    <t>MASCARILLA LARINGEA CLÁSICA (BÁSICA) #2 1/2. PARA MANEJO DE VÍA AÉREA EN ANESTESIA.</t>
  </si>
  <si>
    <t>TUBO ENDOTRAQUEAL ESTERIL DE 7 MM, REUTILIZABLE,100% DE SILICONA REFORZADA CON ALAMBRE, PARA MASCARILLA LARINGEA.</t>
  </si>
  <si>
    <t>TUBO ENDOTRAQUEAL 7.0MM NECESARIO EN LA ADMINISTRACIÓN DE LOS PROCEDIMIENTOS ANESTÉSICOS EN EL MANEJO DE LA VÍA AÉREA.</t>
  </si>
  <si>
    <t>TUBO ENDOTRAQUEAL ESTERIL DE 7,5 MM, REUTILIZABLE,100% DE SILICONA REFORZADA CON ALAMBRE, PARA MASCARILLA LARINGEA.</t>
  </si>
  <si>
    <t>NECESARIO EN LA ADMINISTRACIÓN DE LOS PROCEDIMIENTOS ANESTÉSICOS EN EL MANEJO DE LA VÍA AÉREA.</t>
  </si>
  <si>
    <t>TUBO ENDOTRAQUEAL ESTERIL DE 8 MM, REUTILIZABLE,100% DE SILICONA REFORZADA CON ALAMBRE, PARA MASCARILLA LARINGEA.</t>
  </si>
  <si>
    <t>TUBO ENDOTRAQUEAL DE 8 MM. PARA USO DE MASCARILLA FASTRACH EN MANEJO DE VÍA AÉREA DIFÍCIL.</t>
  </si>
  <si>
    <t>TUBO OROTRAQUEAL DESCARTABLE CON BALON CILINDRICO DE BAJA PRESION N ° 3.0.</t>
  </si>
  <si>
    <t>NECESARIO PARA LA ADMINISTRACIÓN DE PROCEDIMIENTOS ANÉSTESICOS EN EL MANEJO DE LA VÍA AÉREA.</t>
  </si>
  <si>
    <t>TUBO OROTRAQUEAL DESCARTABLE CON BALON CILINDRICO DE BAJA PRESION N ° 3.5.</t>
  </si>
  <si>
    <t>NECESARIO PARA LA ADMINISTRACIÓN DE PROCEDIMIENTOS ANESTÉSICOS EN EL MANEJO DE LA VÍA AEREA.</t>
  </si>
  <si>
    <t>TUBO OROTRAQUEAL DESCARTABLE CON BALON CILINDRICO DE BAJA PRESION N° 4,0</t>
  </si>
  <si>
    <t>TUBO OROTRAQUEAL DESCARTABLE CON BALON CILINDRICO DE BAJA PRESION N° 4,5</t>
  </si>
  <si>
    <t>TUBO OROTRAQUEAL DESCARTABLE, C/BALON BAJA PRESION NO.  5.0</t>
  </si>
  <si>
    <t>NECESARIO PARA LA ADMINISTRACIÓN DE LOS PROCEDIMIENTOS ANESTÉSICOS EN EL MANEJO DE LA VÍA AÉREA.</t>
  </si>
  <si>
    <t>TUBO OROTRAQUEAL DESCARTABLE, C/BALON BAJA PRESION NO. 5.5</t>
  </si>
  <si>
    <t>NECESARIO PARA LA ADMINISTRACIÓN DE PROCEDIMIENTOS ANESTÉSICOS EN EL MANEJO DE LA VÍA AÉREA.</t>
  </si>
  <si>
    <t>TUBO OROTRAQUEAL DESCARTABLE, C/BALON BAJA PRESION NO.  6.0</t>
  </si>
  <si>
    <t>NECESARIO PARA LA ADMINISTRACIÓN DE PROCEDIMIENTOS ANESTÉSICOS EN EL MANEJO DE LA VÍA AÉREA DIFÍCIL.</t>
  </si>
  <si>
    <t>TUBO OROTRAQUEAL DESCARTABLE, C/BALON BAJA PRESION NO.  8.0</t>
  </si>
  <si>
    <t>TUBO OROTRAQUEAL DESCARTABLE, C/BALON BAJA PRESION NO. 8.5</t>
  </si>
  <si>
    <t>TUBO OROTRAQUEAL, TRANSPARENTE, SIN BALON, NO.  2.5, DESCARTABLE.</t>
  </si>
  <si>
    <t>GUIAS METALICA PARA INTUBACION, DE 10FR</t>
  </si>
  <si>
    <t>NECESARIO PARA LA INTUBACIÓN DE VÍAS AÉREAS DIFICILES.</t>
  </si>
  <si>
    <t>GUIAS METALICA PARA INTUBACION DE 14FR</t>
  </si>
  <si>
    <t>SET DE SISTEMA DE PRESION PARA LA MEDICION DE GASTO CARDIACO.</t>
  </si>
  <si>
    <t>NECESARIO PARA EL MANEJO DE VOLUMEN TRANS ANESTÉSICO SEGÚN GASTO CARDÍACO.</t>
  </si>
  <si>
    <t>CARTUCHO DESCARTABLE  EG7+, PARA USO DE EQUIPO GASOMETRO PORTATIL CAPAZ DE DIAGNOSTICAR SODIO Y POTASIO PH  PCO2 PO2 HCT BICARBONATO DIOXIDO TOTAL DE CARBONO HEMOGLOBINA CALCIO ION</t>
  </si>
  <si>
    <t>PERMITE CONOCER CIERTOS PARÁMETROS DENTRO DEL ÁMBITO QUIRÚRGICO SIN QUE SEA NECESARIO EL ENVÍO DE MUESTRAS AL LABORATORIO CLÍNICO Y PRESCINDIENDO ASÍ, DE LOS ATRASOS QUE ÉSTE TRÁMITE CONLLEVA.</t>
  </si>
  <si>
    <t>SON NECESARIOS PARA EVITAR HIPOTERMIA EN PACIENTES QUE REQUIEREN GRAN INFUSIÓN DE LIQUIDOS Y DE HEMODERIVADOS.</t>
  </si>
  <si>
    <t>TRANSDUCTOR PARA ULTRASONIDO, PARA USO CON MONITOR FETAL.</t>
  </si>
  <si>
    <t>NECESARIOS PARA LA UTILIZACIÓN DEL ULTRASONIDO EN PACIENTES PEDIÁTRICOS, ADEMÁS PARA LA REALIZACIÓN DE ECOGRAFIA TRANSESOFAGICA Y TRANSTORAXICA EN EL TRANS OPERATORIO.</t>
  </si>
  <si>
    <t>BOMBAS ELASTOMERICAS</t>
  </si>
  <si>
    <t>NECESARIA PARA LA ADMINISTRACIÓN CONTROLADA DE SOLUCIIONES ANALGÉSICAS EN POST OPERATORIO INMEDIATO.</t>
  </si>
  <si>
    <t>BATA DESCARTABLE TALLA PEQUEÑA</t>
  </si>
  <si>
    <t>EQUIPO REQUERIDO PARA EL PERSONAL DE ASISTENCIA Y MEDICO DE SALA DE OPERACIONES</t>
  </si>
  <si>
    <t>BATA DESCARTABLE TALLA MEDIANA</t>
  </si>
  <si>
    <t>NECESARIO PARA LA TOMA DE LINEA ARTERIAL A NIVEL RADIAL PARA MONITORIZACIÓN DE PRESIÓN ARTERIAL INVASIVA. SERÁ ADQUIRIDO POR LA UTI.</t>
  </si>
  <si>
    <t>TRANSDUCTOR  DESCARTABLE PARA PRESION INVASIVA CON VALVULA DE IRRIGACION CONTINUA COMPATIBLE CON MONITOR  DE CUIDADO CRITICO DATEX OHMEDA DE GENERAL ELECTRIC</t>
  </si>
  <si>
    <t>NECESARIOS PARA LA MONITORIZACIÓN DE LA PRESIÓN ARTERIAL INVASIVA CONTINUA.</t>
  </si>
  <si>
    <t>COBERTOR O MANTA PARA UNIDAD DE CALENTAMIENTO PARA PACIENTE POST-OPERATORIO QUE CUBRA TODO EL CUERPO EXCEPTO LA CABEZA. CON ESTAS MANTAS SE EVITAN LAS COMPLICACIONES DE LA HIPOTERMIA Y SERÁ DE USO TANTO DE LA UCI, COMO DEL QUIRÓFANO CENTRAL, MATERNIDAD Y RECUPERACIÓN.</t>
  </si>
  <si>
    <t>EL COBERTOR PARA NIÑO ES NECESARIO PARA EVITAR LA HIPOTERMIA DEL PACIENTE QUIRÚRGICO.</t>
  </si>
  <si>
    <t>COBERTOR PARA CIRUGIA EN MIEMBROS INFERIORES NECESARIO PARA EVITAR LA HIPOTERMIA EN EL PACIENTE QUIRÚRGICO.</t>
  </si>
  <si>
    <t>COBERTOR DE ZAPATOS DESECHABLES, ANTIDESLIZANTES, HASTA LA RODILLA, FABRICADAS CON MATERIAL NO TEJIDO, DE MATERIAL TRANSPIRABLE, TAMAÑO UNIVERSAL.</t>
  </si>
  <si>
    <t>GORRO DESCARTABLE, DE TELA NO TEJIDA.</t>
  </si>
  <si>
    <t>TUBO OROTRAQUEAL, CON BALON, DIAMETRO INTERNO 7.0MM, DIAMETRO EXTERNO 10.4MM, ESTERIL, CON PUERTO DE SUCCION.</t>
  </si>
  <si>
    <t>TUBO OROTRAQUEAL CON PUERTO DE ASPIRACIÓN SUBGLÓTICA PARA SER USADO EN PACIENTES ADULTOS EN LA UNIDAD DE TERAPIA INTENSIVA Y CUIDADOS CRÍTICOS PARA DISMINUIR LA INCIDENCIA DE NEUMONÍAS ASOCIADAS AL VENTILADOR.</t>
  </si>
  <si>
    <t>TUBO OROTRAQUEAL, CON BALON, DIAMETRO INTERNO 7.5MM, DIAMETRO EXTERNO 11.2MM, ESTERIL, CON PUERTO DE SUCCION.</t>
  </si>
  <si>
    <t>TUBO OROTRAQUEAL, CON BALON, DIAMETRO INTERNO 8MM, DIAMETRO EXTERNO 11.8MM, ESTERIL, CON PUERTO DE SUCCION.</t>
  </si>
  <si>
    <t>RESUCITADOR MANUAL REUTILIZABLE AUTOINFLABLE (PEDIATRICO).</t>
  </si>
  <si>
    <t>bolsa de resucitación manual que permite oxigenar y ventilar los pulmones de los usuarios lactantes- pediatricos que ameritan soporte ventilatorio invasivo y/o no invasivo</t>
  </si>
  <si>
    <t>INDISPENSABLE PARA BRINDAR SOPORTE INVASIVO Y NO INVASIVO VENTILATORIO A USUARIOS PEDIÁTRICOS.</t>
  </si>
  <si>
    <t>CIRCUITO INDISPENSABLE PARA ADMINISTRAR OXIGENO DE ALTO FLUJO INTEGRADO EN LOS VENTILADORES MECÁNICOS EN PACIENTES ADULTOS.</t>
  </si>
  <si>
    <t>HOJA VIDEOLARINGOSCOPIO NO 3, LONGITUD DE LA HOJA 17±3CM, REHUTILIZABLE.</t>
  </si>
  <si>
    <t>HOJA DE LARINGOSCOPIO DESCARTABLE PARA EL MANEJO DE LAS VÍAS AÉREAS DE PACIENTES ADULTOS.</t>
  </si>
  <si>
    <t>HOJA VIDEOLARINGOSCOPIO NO 4. LONGITUD DE LA HOJA 17±3CM, REHUTILIZABLE.</t>
  </si>
  <si>
    <t>HOJA DE LARINGOSCOPIO DESCARTABLE PARA EL MANEJO DE LAS VÍAS AÉREAS DE USUARIOS ADULTOS.</t>
  </si>
  <si>
    <t>MASCARILLA NASO BUCAL DESCARTABLE SIN VENTILACION Y SIN VALVULA DE EXHALACION TAMAÑO PEQUEÑA.</t>
  </si>
  <si>
    <t>MASCARILLA ORONASAL INDISPENSABLE PARA BRINDAR SOPORTE VENTILATORIO NO INVASIVO EN PACIENTES ADULTOS.</t>
  </si>
  <si>
    <t>MASCARILLA NASO BUCAL DESCARTABLE SIN VENTILACION Y SIN VALVULA DE EXHALACION TAMAÑO MEDIANA.</t>
  </si>
  <si>
    <t>MASCARILLA NASO BUCAL DESCARTABLE SIN VENTILACION Y SIN VALVULA DE EXHALACION TAMAÑO GRANDE.</t>
  </si>
  <si>
    <t>Compra 2021</t>
  </si>
  <si>
    <t>MASCARILLA FACIAL TOTAL (TOTAL FACE) SIN VENTILACION Y SIN VALVULA DE EXHALACION.</t>
  </si>
  <si>
    <t>INTERFASE TOTAL FACE INDISPENSABLE PARA BRINDAR SOPORTE VENTILATORIO NO INVASIVO A PACIENTES ADULTOS.</t>
  </si>
  <si>
    <t>MASCARILLA LARINGEA CLASICA TAMAÑO 1.</t>
  </si>
  <si>
    <t>MASCARILLA LARÍNGEA NEONATAL INDISPENSABLE PARA EL MANEJO DE LAS VÍAS AÉREAS EN LA UNIDAD DE CUIDADO INTENSIVO NEONATAL Y SALA DE PARTOS.</t>
  </si>
  <si>
    <t>MASCARILLA LARÍNGEA PEDIÁTRICO INDISPENSABLE PARA EL MANEJO DE LAS VÍAS AÉREAS EN LA UNIDAD DE CUIDADO INTENSIVO NEONATAL Y SALA DE PARTOS.</t>
  </si>
  <si>
    <t>RESPIROMETRO, TIPO WRIGHT CON ADAPTADOR PARA CONECTAR A BRA-ZO DE ESPIRACION DE SISTEMA ANESTESICO.</t>
  </si>
  <si>
    <t>RESPIROMETRO UTILIZADO PARA REALIZAR PRUEBAS DE FUNCIÓN PULMONAR AL LADO DE LA CAMA EN PACIENTES CON ENFERMEDADES PULMONARES PARA MONITORIZAR LA CAPACIDAD VITAL Y VOLUMENES PULMONARES.</t>
  </si>
  <si>
    <t>TUBO CORRUGADO, DE HULE CONDUCTIVO, DE 80 A 90 CMS.  PARA   USO EN MAQUINAS DE ANESTESIA.</t>
  </si>
  <si>
    <t>INDISPENSABLE PARA LOS DISPOSITIVOS DE OXIGENOTERAPIA COMO MACRONEBULIZADORES, TUBOS EN T Y BOLSAS DE VENTILACIÓN MANUAL (AMBU)</t>
  </si>
  <si>
    <t>2306001636 / 45942</t>
  </si>
  <si>
    <t>Compra 2021 / Caja Chica</t>
  </si>
  <si>
    <t>CATETER DE GUIA PARA CAMBIO DE TUBO ENDOTRAQUEAL, CON UN DIAMETRO INTERNO DE 5 MM, CON ADAPTADOR DE  15 MM, TIPO LUER-LOCK, PARA CONECTOR UNIVERSAL.</t>
  </si>
  <si>
    <t>UTILIZADO PARA REALIZAR LOS CAMBIOS DE LAS VÍAS AÉREAS ARTIFICIALES (TUBOS ENDOTRAQUEALES Y CÁNULAS DE TRAQUEOSTOMÍAS) SIN LA NECESIDAD DE REALIZAR UNA LARINGOSCOPIA Y CON ELLO EVITAR TODAS LAS COMPLICACIONES QUE CON LLEVA, ASEGURANDO EN TODO MOMENTO LA PERMEABILIDAD Y OXIGENACIÓN DE LA VÍA AÉREA.</t>
  </si>
  <si>
    <t>GUÍA INTERCAMBIADORA DE TET O TRAQUEOSTOMÍA EN PACIENTES PEDIÁTRICOS - ADULTOS</t>
  </si>
  <si>
    <t>guía metálica para colocar dentro de los tubos endotraqueales para dar estabilidad y optimizar los protocolos de manejo de vía aérea.</t>
  </si>
  <si>
    <t>GUIA PARA INTUBACION PEDIATRICA,MEDIDA 4-6,5 MM(12-19,5 FR)</t>
  </si>
  <si>
    <t>guía para colocar dentro de los tubos endotraqueales para dar estabilidad y optimizar los protocolos de manejo de vía aérea de los pacientes pediátricos.</t>
  </si>
  <si>
    <t>GUIA PARA INTUBACION PEDIATRICA, MEDIDA 2,5-4 MM(7,5-12 FR)</t>
  </si>
  <si>
    <t>GUIA PARA INTUBACION ENDOTRAQUEAL, BUJIA BOUSSIGNAC, LONGITUD 70CM. LIBRE DE LATEX DESCARTABLE.</t>
  </si>
  <si>
    <t>guia para manejo de vía aerea tal como intubación endotraqueal, traqueostomía percutáneas. Asi como para los cambios de tubo endotraqueal y traqueostomía en pacientes adultos.</t>
  </si>
  <si>
    <t>CARTUCHO INDISPENSABLE PARA EL ANÁLISIS DE LAS MUESTRAS DE SANGRE ARTERIAL EN UN GASOMETRO PORTÁTIL QUE PERMITE LA MEDICIÓN RÁPIDA EN SITUACIONES DE EMERGENCIA.</t>
  </si>
  <si>
    <t>GORRO DE TELA PARA CPAP NASAL, NEONATAL, TALLA S, DESCARTABLE.</t>
  </si>
  <si>
    <t>UTILIZADO PARA SUJETAR EL TUBO DEL CPAP Y LA MASCARILLA NASAL A LA CIRCUNFERENCIA CEFÁLICA DEL RECIÉN NACIDO QUE REQUIERE SOPORTE VENTILATORIO NO INVASIVO.</t>
  </si>
  <si>
    <t>CIRCUITO DESCARTABLE DE ADULTO (22 MM) PARA VENTILADOR MECANICO NEWPORT HT70</t>
  </si>
  <si>
    <t>CIRCUITO INDISPENSABLE PARA EL FUNCIONAMIENTO DE LOS VENTILADORES MECÁNICOS NEWPORT DE TRANSPORTE QUE PERMITAN LA ENTREGA DE LOS GASES PARA LOGRAR UNA ADECUADA OXIGENACIÓN Y VENTILACIÓN ALVEOLAR A USUARIOS ADULTOS.</t>
  </si>
  <si>
    <t>CIRCUITO DESCARTABLE PEDIATRICO (15 MM) PARA VENTILADOR MECANICO NEWPORT HT70</t>
  </si>
  <si>
    <t>CIRCUITO PEDIÁTRICO INDISPENSABLE PARA EL FUNCIONAMIENTO DE LOS VENTILADORES MECÁNICOS NEWPORT DE TRANSPORTE QUE PERMITAN LA ENTREGA DE LOS GASES PARA LOGRAR UNA ADECUADA OXIGENACIÓN Y VENTILACIÓN ALVEOLAR.</t>
  </si>
  <si>
    <t>CIRCUITO PLASTICO, DESCARTABLE, PARA ALTO FLUJO, PEDIATRICO / ADULTO, COMPATIBLE CON EQUIPO AIRVO2</t>
  </si>
  <si>
    <t>KIT CON INSUMOS (CIRCUITO, CÁMARA HUMIDIFICADORA Y CÁNULA) PARA ADMINISTRAR SOPORTE DE ALTO FLUJO CON EL AIRVO A USUARIOS ADULTOS.</t>
  </si>
  <si>
    <t>CANULA DE TRAQUEOSTOMIA FENESTRADA # 7, CANULA PLASTICA DESCARTABLE SIN BALON Y CON SUS RESPECTIVAS ENDOCANULAS, DIAM. EXTERNO 10.8 MM, DIAM. INTERNO 6.4 MM.  LARGO 76 MM.</t>
  </si>
  <si>
    <t>CANULA DE TRAQUEOSTOMÍA FENESTRADA UTILIZADA EN USUARIOS ADULTOS CON VÍA AÉREA PROLONGADA.</t>
  </si>
  <si>
    <t>ENTRENADOR DE MUSCULOS INSPIRATORIOS (IMT), DE MATERIAL PLASTICO, DESCARTABLE, CON 6 BOQUILLAS DE COLORES, PARA PACIENTE ADULTO.</t>
  </si>
  <si>
    <t>INDISPENSABLE PARA PACIENTES CON ENFERMEDADES PULMONARES CRÓNICAS O NEUROMUSCULARES QUE CURSAN CON DEBILIDAD DE LOS MUSCULOS RESPIRATORIOS O PARALISIS DIAFRAGMATICA PARA LOGRAR UNA REHABILITARLOS, MEJORARANDO SU CONDICIÓN PULMONAR Y CALIDAD DE VIDA.</t>
  </si>
  <si>
    <t>SISTEMA DE CONECCION DESCARTABLE DE AEROSOLES PARA          NEBULIZADORES DE VENTILACION PULMONAR.</t>
  </si>
  <si>
    <t>COPA DESCARTABLE DEL NEBULIZADOR AERONEB INDISPENSABLE PARA BRINDAR TERAPIA DE AEROSOL EN PACIENTES QUE SE ENCUENTRAN CON VENTILACIÓN MECÁNICA CON HELIOX, VENTILACIÓN SON SEVOFLORANE, ENTRE OTRAS.</t>
  </si>
  <si>
    <t>CANULA DE TRAQUEOSTOMIA, PEDIATRICA, CON BALON, PLASTICA, DESCARTABLE TAMAÑO 4.0.</t>
  </si>
  <si>
    <t>INDISPENSABLE PARA INSTAURAR UNA VÍA AÉREA ARTIFICIAL (TRAQUEOSTOMÍA) POR TIEMPO INDEFINIDO EN PACIENTES NEONATALES O PEDIÁTRICOS QUE PRESENTAN INTUBACIONES PROLONGADAS.</t>
  </si>
  <si>
    <t>CANULA DE TRAQUEOSTOMIA, PEDIATRICA, CON BALON, PLASTICA, DESCARTABLE TAMAÑO 4.5.</t>
  </si>
  <si>
    <t>CANULA DE TRAQUEOSTOMIA, PEDIATRICA, CON BALON, PLASTICA, DESCARTABLE TAMAÑO 5.0.</t>
  </si>
  <si>
    <t>CANULA DE TRAQUEOSTOMIA, ADULTO, CON BALON, PLASTICA, DESCARTABLE TAMAÑO 7.0.</t>
  </si>
  <si>
    <t>CANULA DE TRAQUEOSTOMIA CON BALON FENESTRADA QUE PERMITE EL HABLA EN USUARIOS CON SOPORTE VENTILATORIO</t>
  </si>
  <si>
    <t>CANULA DE TRAQUEOSTOMIA, NEONATAL, SIN BALON, PLASTICA, DESCARTABLE TAMAÑO 4.0MM.</t>
  </si>
  <si>
    <t>CÁNULA DE TRAQUEOSTOMIA LARGA PARA PACIENTES PEDIÁTRICOS.</t>
  </si>
  <si>
    <t>CANULA DE TRAQUEOSTOMIA, PEDIATRICA, SIN BALON, PLASTICA, DESCARTABLE TAMAÑO 4.5MM.</t>
  </si>
  <si>
    <t>CANULA DE TRAQUEOSTOMIA LARGA PARA PACIENTES PEDIATRICOS</t>
  </si>
  <si>
    <t>CANULA DE TRAQUEOSTOMIA, ADULTO, CON BALON, PLASTICA, DESCARTABLE, TAMAÑO 8.0MM.</t>
  </si>
  <si>
    <t>CÁNULA DE TRAQUEOSTOMIA CON BALÓN FENESTRADA QUE PERMITE EL HABLA EN USUARIOS CON SOPORTE VENTILATORIO.</t>
  </si>
  <si>
    <t>MASCARILLA ORONASAL PEDIATRICO TAMAÑO "L" PARA VENTILACION NO INVASIVA  (CPAP) PARA PACIENTES DE 5 A 7 AÑOS</t>
  </si>
  <si>
    <t>INTERFASE PEDIÁTRICA QUE PERMITE COLOCAR VENTILACIÓN NO INVASIVA PARA GARANTIZAR UNA ADECUADA VENTILACIÓN Y OXIGENACIÓN PULMONAR.</t>
  </si>
  <si>
    <t>MASCARILLA NASAL  DE SILICON   PEDIATRICO PARA VENTILACION NO INVASIVA (CPAP) PARA PACIENTES DE  1  A 7 AÑOS</t>
  </si>
  <si>
    <t>INTERFASE QUE PERMITE COLOCAR VENTILACIÓN NO INVASIVA EN PACIENTES PEDIÁTRICOS</t>
  </si>
  <si>
    <t>MASCARILLA ORONASAL PEDIATRICO TAMAÑO "M" PARA VENTILACION NO INVASIVA  (CPAP) PARA PACIENTES DE 3 A 5 AÑOS</t>
  </si>
  <si>
    <t>VALVULA PARA VENTILADOR MECANICO.</t>
  </si>
  <si>
    <t>VÁLVULA EXHALATORIA PARA EL VENTILADOR MECÁNICO HAMILTON T1</t>
  </si>
  <si>
    <t>INTERFASE PARA VENTILACION MECANICA NO INVASIVA, TIPO ESCAFANDRA, ADULTO DESCARTABLE, TALLA S.</t>
  </si>
  <si>
    <t>INTERFASE TIPO ESCAFANDRA QUE PERMITE BRINDAR SOPORTE VENTILATORIO NO INAVSIVO EN PACIENTES ADULTOS QUE PRESENTAN INSUFICIENCIA RESPIRATORIA DE CUALQUIER ETIOLOGÍA.</t>
  </si>
  <si>
    <t>INTERFASE PARA VENTILACION MECANICA NO INVASIVA, TIPO ESCAFANDRA, ADULTO DESCARTABLE, TALLA M</t>
  </si>
  <si>
    <t>NTERFASE TIPO ESCAFANDRA QUE PERMITE BRINDAR SOPORTE VENTILATORIO NO INAVSIVO EN PACIENTES ADULTOS QUE PRESENTAN INSUFICIENCIA RESPIRATORIA DE CUALQUIER ETOLOGÍA.</t>
  </si>
  <si>
    <t>INTERFASE PARA VENTILACION MECANICA NO INVASIVA, TIPO ESCAFANDRA, ADULTO DESCARTABLE, TALLA L</t>
  </si>
  <si>
    <t>NTERFASE TIPO ESCAFANDRA QUE PERMITE BRINDAR SOPORTE VENTILATORIO NO INAVSIVO EN PACIENTES ADULTOS QUE PRESENTAN INSUFICIENCIA RESPIRATORIA DE CUALQUIER ETIOLOGÍA.</t>
  </si>
  <si>
    <t>INTERFASE PARA VENTILACION MECANICA NO INVASIVA, TIPO ESCAFANDRA, ADULTO DESCARTABLE, TALLA XL</t>
  </si>
  <si>
    <t>NTERFASE TIPO ESCAFANDRA QUE PERMITE BRINDAR SOPORTE VENTILATORIO NO INVASIVO EN PACIENTES ADULTOS QUE PRESENTAN INSUFICIENCIA RESPIRATORIA DE CUALQUIER ETIOLOGÍA.</t>
  </si>
  <si>
    <t>KIT CIRCUITO PEDIATRICO PARA SER UTILIZADO CON  CANULA DE ALTO FLUJO RT330</t>
  </si>
  <si>
    <t>KIT (CANULA Y CIRCUITO)PARA ADMINISTRAR TERAPIA DE ALTO FLUJO A USUARIOS NEONATALES Y PEDIATRICOS,</t>
  </si>
  <si>
    <t>MASCARILLA PARA VENTILACION NO INVASIVA TAMAÑO S.</t>
  </si>
  <si>
    <t>UTILIZADAS PARA BRINDAR SOPORTE VENTILATORIO A TRAVÉS DEL CPAP NASAL A PACIENTES NEONATALES QUE TIENE PROBLEMAS PARA LOGRAR UNA ADECUADA OXIGENACIÓN Y VENTILACIÓN PULMONAR.</t>
  </si>
  <si>
    <t xml:space="preserve">MASCARILLA PARA VENTILACION NO INVASIVA TAMAÑO M. </t>
  </si>
  <si>
    <t xml:space="preserve">MASCARILLA PARA VENTILACION NO INVASIVA TAMAÑO L </t>
  </si>
  <si>
    <t>INTERFASE PARA VENTILACION NO INVASIVA TAMAÑO INFANTIL DE 3 A 7 KILOS DE PESO. TIPO CASCO</t>
  </si>
  <si>
    <t>INTERFASE TIPO CASCO QUE PERMITE BRINDAR SOPORTE VENTILATORIO NO INVASIVO A PACIENTES PEDIÁTRICOS</t>
  </si>
  <si>
    <t>INTERFASE PARA VENTILACION NO INVASIVA TAMAÑO INFANTIL DE 7 A 12 KILOS DE PESO. TIPO CASCO</t>
  </si>
  <si>
    <t>INTERFASE TIPO CASCO QUE PERMITE BRINDAR SOPORTE VENTILATORIO NO INVASIVO A PACIENTES PEDIÁTRICOS.</t>
  </si>
  <si>
    <t>INTERFASE PARA VENTILACION NO INVASIVA TAMAÑO PEDIATRICO PARA  MAYOR DE 15 KILOS DE PESO. TIPO CASCO</t>
  </si>
  <si>
    <t>escafandra para paciente pediatrico con peso superior a 15 kilos que permita brindar soporte ventilatorio no invasivo.</t>
  </si>
  <si>
    <t>ADAPTADOR DE BAJO FLUJO DE OXIGENO, REUTILIZABLE, COMPATIBLE CON VENTILADOR MECANICO T1 DE LA MARCA HAMILTON.</t>
  </si>
  <si>
    <t>adaptador que permite brindar oxigeno a bajo flujo en los ventiladores de transporte marca Hamilton, modelo t1</t>
  </si>
  <si>
    <t>MASCARILLA ANATOMICA PARA ESPACIADOR MEDIANO</t>
  </si>
  <si>
    <t>MASCARILLA ORONASAL INDISPENSABLE PARA LA ADMINISTRACIÓN DE MEDICAMENTOS INHALADOS EN PACIENTES ADULTOS MAYORES QUE NO LOGRAN REALIZAR UNA CORRECTA TÉCNICA.</t>
  </si>
  <si>
    <t>MASCARILLA  ANATOMICA PARA ESPACIADOR PEQUEÑO.</t>
  </si>
  <si>
    <t>MASCARILLA ANATOMICA PARA ESPACIADOR GRANDE</t>
  </si>
  <si>
    <t xml:space="preserve">MASCARILLA PARA TRAQUEOSTOMIA PARA NIÑOS </t>
  </si>
  <si>
    <t>INDISPENSABLE PARA BRINDAR OXIGENO SUPLEMENTARIO A PACIENTES PEDIÁTRICOS TRAQUEOSTOMIZADOS PARA LOGRAR UNA ADECUADA OXIGENACIÓN PULMONAR.</t>
  </si>
  <si>
    <t>CAMARA ESPACIADORA, DESCARTABLE,  DE PLASTICO, LIBRE DE LATEX CON VALVULA UNIDIRECCIONAL PARA INHALACION DE DOSIS MEDIDA, PARA PAKCIENTES BAJO VENTILACION MECANICA ASISTIDA.</t>
  </si>
  <si>
    <t>ESPACIADOR DE DOSIS MEDIDA PARA USUARIOS CON VENTILACIÓN MECÁNICA QUE REQUIEREN TERAPIA DE AEROSOL EN INHALADOR PARA TRATAR O PREVENIR PROCESOS DE BRONCOCONSTRICCIÓN PULMONAR.</t>
  </si>
  <si>
    <t>KIT DE CIRCUITOS PARA VENTILACION DE ALTA FRECUENCIA DE ADULTOS, SENSOR MEDIC 3100B.</t>
  </si>
  <si>
    <t>KIT INDISPENSABLE PARA COLOCAR SOPORTE DE ALTA FRECUENCIA A USUARIOS ADULTOS</t>
  </si>
  <si>
    <t>APOSITO DE GASA ESTERIL, FENESTRADA, ANTIMICROBIAL, PARA PARA CATETER DOBLE LUMEN DE HEMODIALISIS, DESCARTABLE, HIPOALARGENICO.</t>
  </si>
  <si>
    <t>gasa estéril, fenestrada para ser usada en los estomas de los pacientes traqueostomizados intra y extrahospitalariamente.</t>
  </si>
  <si>
    <t>DISPOSITIVO PLASTICO DESCARTABLE, PARA HUMIDIFICAR EL AIRE INHALADO A TRAVES DE LA VIA AEREA ARTIFICIAL (TRAQUEOSTOMIA), CON MEMBRANA HIDROFOBA.</t>
  </si>
  <si>
    <t>INDISPENSABLE PARA USUARIOS PEDIÁTRICOS-ADULTOS TRAQUEOSTOMIZADOS PARA HUMIDIFICAR Y FILTRAR EL AIRE INSPIRADO PARA DISMINUIR COMPLICACIONES RESPIRATORIAS ASOCIADOS.</t>
  </si>
  <si>
    <t>SUJETADORES HIPOALARGENICO, DESCARTABLE, CON VELCRO, PARA CANULA DE TRAQUEOSTOMIA PEDIATRICA.</t>
  </si>
  <si>
    <t>INDISPENSABLE PARA SUJETAR AL CUELLO UNA CÁNULA DE TRAQUEOSTOMÍA PEDIÁTRICA Y CON ELLO ESTABILIZAR ADECUADAMENTE UNA VÍA AÉREA ARTIFICIAL EN USUARIOS CON INCAPACIDAD PARA PROTEGERLA.</t>
  </si>
  <si>
    <t>GORRO DE TELA PARA CPAP NASAL, NEONATAL, TALLA M, DESCARTABLE.</t>
  </si>
  <si>
    <t>GORRO DE TELA PARA CPAP NASAL, NEONATAL, TALLA L, DESCARTABLE.</t>
  </si>
  <si>
    <t>TUBO PLASTICO, PARA CONECTAR CPAP NASAL, NEONATAL, DESCARTABLE, TIPO FLEXI TRUNK, LONGITUD DE 25CM, LIBRE DE LATEX.</t>
  </si>
  <si>
    <t>TUBOS UTILIZADOS PARA ADAPTAR LAS MASCARILLAS DE CPAP NEONATAL CON EL CIRCUITO DEL VENTILADOR EN PACIENTES NEONATALES QUE REQUIEREN SOPORTE VENTILATORIO NO INVASIVO.</t>
  </si>
  <si>
    <t>CANULA DE TRAQUEOSTOMIA FENESTRADA, ADULTO, SIN BALON, PLASTICA, DESCARTABLE, TAMAÑO 6.0MM.</t>
  </si>
  <si>
    <t>INDISPENSABLE PARA INSTAURAR UNA VÍA AÉREA ARTIFICIAL (TRAQUEOSTOMÍA) EN PACIENTES ADULTOS POR TIEMPO INDEFINIDO PERMITIÉNDOLES LA FONACIÓN E INTERACTUAR CON SU ENTORNO FAMILIAR Y SOCIAL.</t>
  </si>
  <si>
    <t>CANULA DE TRAQUEOSTOMIA FENESTRADA, ADULTO, SIN BALON, PLASTICA, DESCARTABLE, TAMAÑO 8.5MM.</t>
  </si>
  <si>
    <t>CANULA DE TRAQUEOSTOMIA EXTRALARGA, ADULTO, CON BALON, PLASTICA, DESCARTABLE TAMAÑO 7.0MM</t>
  </si>
  <si>
    <t>INDISPENSABLE PARA INSTAURAR UNA VÍA AÉREA ARTIFICIAL (TRAQUEOSTOMÍA) POR TIEMPO INDEFINIDO EN PACIENTES ADULTOS QUE PRESENTAN INTUBACIONES PROLONGADAS Y CON CARACTERÍSTICAS ESPECIALES DE SU VÍA AÉREA COMO TRAQUEA PROFUNDA, CUELLOS CORTOS, QUE DIFICULTEN EL MANEJO CON UNA CÁNULA CONVENCIONAL.</t>
  </si>
  <si>
    <t>CANULA DE TRAQUEOSTOMIA EXTRALARGA, ADULTO, CON BALON, PLASTICA, DESCARTABLE TAMAÑO 8.0MM</t>
  </si>
  <si>
    <t>CANULA DE TRAQUEOSTOMIA, PERCUTANEA, ADULTO, CON BALON, PLASTICA, DESCARTABLE TAMAÑO 7.0MM</t>
  </si>
  <si>
    <t>INDISPENSABLE PARA INSTAURAR UNA VÍA AÉREA ARTIFICIAL (TRAQUEOSTOMÍA) POR TIEMPO INDEFINIDO EN PACIENTES ADULTOS QUE PRESENTAN INTUBACIONES PROLONGADAS UTILIZANDO LA TÉCNICA PERCUTÁNEA.</t>
  </si>
  <si>
    <t>CANULA DE TRAQUEOSTOMIA, PERCUTANEA, ADULTO, CON BALON, PLASTICA, DESCARTABLE TAMAÑO 8.0MM</t>
  </si>
  <si>
    <t>CAMARA HUMIDIFICADORA, PARA SISTEMAS DE VENTILACION MECANICA INVASIVA Y NO INVASIVA, REHUTILIZABLE, MATERIAL PLASTICO, ACERO INOXIDABLE Y SELLO DE SILICON, SALIDA DE AIRE DE 22MM.</t>
  </si>
  <si>
    <t>CÁMARA HUMIDIFICADORA PARA PERMITE LA HUMEDAD Y CALENTAMIENTO DEL AIRE INSPIRADO EN USUARIOS NEONATALES, PEDIÁTRICOS Y ADULTOS QUE AMERITAN SOPORTE VENTILATORIO INVASIVO Y NO INVASIVO O SISTEMAS DE ALTO FLUJO.</t>
  </si>
  <si>
    <t>MASCARILLA CON SISTEMA VENTURI PARA CPAP, CON ARNES, TALLA S</t>
  </si>
  <si>
    <t>sistema de ventury que permite generar CPAP dependiente de flujo para el manejo de las insuficiencias respiratoria tipo 1 por edema aguado de pulmon, ICC, edema post obstructivo sin la necesidad de utilizar un equipo de soporte ventilatorio en pacientes adultos.</t>
  </si>
  <si>
    <t>MASCARILLA CON SISTEMA VENTURI PARA CPAP, CON ARNES, TALLA M</t>
  </si>
  <si>
    <t>MASCARILLA CON SISTEMA VENTURI PARA CPAP, CON ARNES, TALLA L</t>
  </si>
  <si>
    <t>SENSOR DE CAPNOGRAFIA COMPATIBLE CON VENTILADOR HAMILTON C6</t>
  </si>
  <si>
    <t>sensor de capnografía para los ventiladores mecánicos marca hamilton que permita el monitoreo ventilatorio de la ventilación de los pacientes con soporte ventilatorio invasivo.</t>
  </si>
  <si>
    <t>SENSOR DE FLUJO (TRANSDUCTOR) PARA VENTILADOR MECANICO</t>
  </si>
  <si>
    <t>INDISPENSABLE PARA EL FUNCIONAMIENTO DE LOS VENTILADORES MECÁNICOS MODELO AVEA UTILIZADOS PARA BRINDAR SOPORTE VENTILATORIO EN USUARIOS NEONATALES QUE PRESENTAN ENFERMEDADES PULMONARES O EXTRAPULMONARES QUE IMPIDEN REALIZAR UN ADECUADO INTERCAMBIO GASEOSO.</t>
  </si>
  <si>
    <t>FILTRO ANTIMICROBIANO Y VIRAL, PARA ESPIROMETROS Y/O PLETISMOGRAFOS, DESCARTABLE, CON CAPACIDAD DE FILTRAR EL AIRE INSPIRADO TANTO VIRUS Y BACTERIAS = 96%.</t>
  </si>
  <si>
    <t>INDISPENSABLE PARA EL FUNCIONAMIENTO DEL ESPIROMETRO UTILIZADO PARA REALIZAR PRUEBAS DE FUNCIÓN PULMONAR DIAGNOSTICAS O TERAPÉUTICAS.</t>
  </si>
  <si>
    <t>FILTRO PARA TRAQUEOSTOMIA, DESCARTABKE,  PARA UTILIZAR EN PACIENTES LACTANTES Y NEONATALES, CON ACOPLE ADAPTABLE A CANILLAS CON DIAMETRO ESTANDAR INTERNO DE 15 MM.</t>
  </si>
  <si>
    <t>INDISPENSABLE PARA USUARIOS TRAQUEOSTOMIZADOS NEONATALES Y LACTANTES PARA HUMIDIFICAR Y FILTRAR EL AIRE INSPIRADO PARA DISMINUIR COMPLICACIONES RESPIRATORIAS ASOCIADOS.</t>
  </si>
  <si>
    <t>DISPOSITIVO ACAPELLA, PARA HIGIENE BRONQUIAL, DE PLASTICO, COLOR VERDE, DESCARTABLE.</t>
  </si>
  <si>
    <t>UTILIZADO EN PACIENTES PARA PREVENIR O TRATAR LOS PROCESOS RESPIRATORIOS INFECCIOSOS QUE CURSAN CON MAL MANEJO DE SECRECIONES BRONQUIALES Y ZONAS PULMONARES CON POCA EXPANSIÓN PULMONAR.</t>
  </si>
  <si>
    <t>DISPOSITIVO THERAPEP, DE TERAPIA DE PRESION ESPIRATORIA POSITIVA, PLASTICO, DESCARTABLE, PARA PACIENTE ADULTO-PEDIATRICO.</t>
  </si>
  <si>
    <t>THERAPEP DISPOSITIVO INDISPENSABLE PARA REALIZAR TÉCNICAS DE EXPANSIÓN PULMONAR EN PACIENTES CON PATOLOGÍAS PULMONARES, NEUROLÓGICAS, ONCOLÒGICAS, ENTRE OTRAS.</t>
  </si>
  <si>
    <t>EZPAP ES INDISPENSABLE PARA TRATAR O PREVENIR LAS ATELECTASIAS EN PACIENTES CON ENFERMEDADES RESPIRATORIAS CRÓNICAS O QUE CURSEN CON ESTA PATOLOGÍA POR CUALQUIER OTRA CAUSA.</t>
  </si>
  <si>
    <t>CANULA DE TRAQUEOSTOMIA NEONATAL, PLASTICA, DESCARTABLE, SIN BALON, TAMAÑO 4.5MM</t>
  </si>
  <si>
    <t>CANULA DE TRAQUEOSTOMIA NEONATAL, PLASTICA, DESCARTABLE, SIN BALON, TAMAÑO 3.0MM</t>
  </si>
  <si>
    <t>CANULA DE TRAQUEOSTOMIA NEONATAL, PLASTICA, DESCARTABLE, SIN BALON, TAMAÑO 3.5MM</t>
  </si>
  <si>
    <t>CANULA DE TRAQUEOSTOMIA PEDIATRICA, PLASTICA, DESCARTABLE, SIN BALON, TAMAÑO 5.0MM</t>
  </si>
  <si>
    <t>INDISPENSABLE PARA INSTAURAR UNA VÍA AÉREA ARTIFICIAL (TRAQUEOSTOMÍA) POR TIEMPO INDEFINIDO EN PACIENTES NEONATALES O PEDIATRICOS QUE PRESENTAN INTUBACIONES PROLONGADAS.</t>
  </si>
  <si>
    <t>CANULA DE TRAQUEOSTOMIA PEDIATRICA, PLASTICA, DESCARTABLE, SIN BALON, TAMAÑO 5.5MM</t>
  </si>
  <si>
    <t>CÁNULA DE TRAQUEOSTOMIA LARGA PARA PACIENTES PEDIÁTRICOS</t>
  </si>
  <si>
    <t>CANULA DE TRAQUEOSTOMIA PEDIATRICA, PLASTICA, DESCARTABLE, SIN BALON, TAMAÑO 6.0MM</t>
  </si>
  <si>
    <t>CÁNULA DE TRAQUEOSTOMÍA LARGA NO. 6 PARA PACIENTES PEDIÁTRICOS.</t>
  </si>
  <si>
    <t>CANULA DE TRAQUEOSTOMIA PEDIATRICA, PLASTICA, DESCARTABLE, CON BALON, TAMAÑO 5.5MM</t>
  </si>
  <si>
    <t>CANULA DE TRAQUEOSTOMIA PEDIATRICA, PLASTICA, DESCARTABLE, CON BALON, TAMAÑO 6.0MM</t>
  </si>
  <si>
    <t>FILTRO BACTERIOLOGICO.</t>
  </si>
  <si>
    <t>FILTRO EXHALA TORIO PARA SER USADO EN VENTILADOR MECÁNICO SERVO</t>
  </si>
  <si>
    <t>CAPNOGRAFO COLORIMETRICO, PLASTICO, CON VOLUMEN INTERNO DE 1CC, DESCARTABLE, PARA USO EN PACIENTES NEONATALES.</t>
  </si>
  <si>
    <t>capnografo descartable para ser usado en las vía aéreas de los pacientes neonatales durante la colocación de un tubo endotraqueal y/o maniobras de RCP avanzado.</t>
  </si>
  <si>
    <t>CAPNOGRAFO COLORIMETRICO, PLASTICO, CON VOLUMEN INTERNO DE 3CC, DESCARTABLE, PARA USO EN PACIENTES PEDIATRICO.</t>
  </si>
  <si>
    <t>capnografo descartable para ser usado en las vía aéreas de los pacientes pediátricos durante la colocación de un tubo endotraqueal y/o maniobras de RCP avanzado.</t>
  </si>
  <si>
    <t>CAPNOGRAFO COLORIMETRICO, PLASTICO, CON VOLUMEN INTERNO DE 5CC, DESCARTABLE, PARA USO EN PACIENTES ADULTO.</t>
  </si>
  <si>
    <t>capnografo descartable para ser usado en las vía aéreas de los pacientes adultos durante la colocación de un tubo endotraqueal y/o maniobras de RCP avanzado.</t>
  </si>
  <si>
    <t>CONECTOR PLASTICO PARA NEBULIZAR, REUTILIZABLE, PARA PACIENTE  PEDIATRICO, COMPATIBLE CON NEBULIZADOR AEROGEN PRO Y AIRVO 2</t>
  </si>
  <si>
    <t>adaptador que permita colocar un dispositivo de terapia de aerosol con la terapia de alto flujo en pacientes lactantes, pediatricos y adultos.</t>
  </si>
  <si>
    <t>ADAPTADOR DE SILICON, REUTILIZABLE, CON DIAMETRO DE 22MM, PARA PACIENTE ADULTO, COMPATIBLE CON NEBULIZADOR AEROGEN PRO Y AIRVO 2</t>
  </si>
  <si>
    <t>adaptador reusable que permita colocar un dispositivo de terapia de aerosol con la terapia de alto flujo en pacientes lactantes, pediatricos y adultos.</t>
  </si>
  <si>
    <t>COPAS DE HULE MEDIANAS</t>
  </si>
  <si>
    <t>COPAS UTILIZADAS PARA REALIZAR PERCUSIÓN TORÁCICA EN PACIENTES DOMICILIARES QUE PRESENTAN ENFERMEDADES RESPIRATORIAS QUE CURSAN CON MAL MANEJO DE SECRECIONES BRONQUIALES, NEUMONÍAS FRECUENTES O PARA PREVENIRLAS.</t>
  </si>
  <si>
    <t>COPAS DE HULE GRANDES.</t>
  </si>
  <si>
    <t>KIT DE HIGIENE ORAL  DESCARTABLE PARA PACIENTES CON VENTILACION MECANICA</t>
  </si>
  <si>
    <t>UTILIZADO PARA REALIZAR LA HIGIENE DE LA CAVIDAD ORAL EN PACIENTES CON VENTILACIÓN MECÁNICA CON EL FIN DE DISMINUIR LAS NEUMONÍAS ASOCIADAS AL VENTILADOR MECÁNICO POR LAS MICROBRONCOASPIRACIONES.</t>
  </si>
  <si>
    <t>DESINFECTANTE ANTIBACTERIANO, VIRUCIDA, FUNGICIDA Y MICOBACTERICIDA EN ESPUMOGENO</t>
  </si>
  <si>
    <t xml:space="preserve">desinfectante antibacterial, fungicida y virucida para ser utilizado en los equipos de soporte ventilatorio para disminuir el riesgo de neumonía asociada a ventilación </t>
  </si>
  <si>
    <t>CANULA DE TRAQUEOSTOMIA FENESTRADA, TAMAÑO #8 Y CON VALVULA DE FONACION.</t>
  </si>
  <si>
    <t xml:space="preserve">canula de traqueostomía fenestrada y con válvula de fonación que permite la comunicación y el habla de los pacientes del programa de ventilación domiciliar. </t>
  </si>
  <si>
    <t xml:space="preserve">SET DE TRAQUEOSTOMIA PERCUTANEA Nº8 </t>
  </si>
  <si>
    <t>INDISPENSABLE PARA INSTAURAR UNA VÍA AÉREA ARTIFICIAL (TRAQUEOSTOMÍA) POR TIEMPO INDEFINIDO EN PACIENTES ADULTOS CON OBESIDAD MORBIDA QUE PRESENTAN INTUBACIONES PROLONGADAS UTILIZANDO LA TÉCNICA PERCUTÁNEA.</t>
  </si>
  <si>
    <t xml:space="preserve">VALVULA DE FONACION. </t>
  </si>
  <si>
    <t>INDISPENSABLE PARA PERMITIR LA FONACIÓN EN PACIENTES TRAQUEOSTOMIZADOS DE LARGA DATA.</t>
  </si>
  <si>
    <t>CHALECO PEDIATRICO TALLA SMALL, PARA OSCILADOR DE PARED TORACICA  (TORAXICA). 100% COMPATIBLES CON EQUIPOS SMART VEST.</t>
  </si>
  <si>
    <t>INDISPENSABLE PARA EL FUNCIONAMIENTO DEL OSCILADOR DE PARED TORÁCICA SMART VEST PERMITIENDO REALIZAR LAS TÉCNICAS DE HIGIENE BRONCOPULMONAR EN PACIENTES CON PROCESOS INFECCIOSOS RESPIRATORIOS.</t>
  </si>
  <si>
    <t>CHALECO PEDIATRICO TALLA MEDIUM, PARA OSCILADOR DE PARED TORACICA  (TORAXICA). 100% COMPATIBLES CON EQUIPOS SMART VEST.</t>
  </si>
  <si>
    <t>INDISPENSABLE PARA EL FUNCIONAMIENTO DEL OSCILADOR DE PARED TORACICA SMART VEST PERMITIENDO REALIZAR LAS TECNICAS DE HIGIENE BRONCOPULMONAR EN PACIENTES CON PROCESOS INFECCIOSOS RESPIRATORIOS.</t>
  </si>
  <si>
    <t>CHALECO ADULTO TALLA EXTRA LARGE  PARA OSCILADOR DE PARED TORACICA (TORAXICA). 100% COMPATIBLES CON EQUIPOS SMART VEST.</t>
  </si>
  <si>
    <t>CHALECO ADULTO TALLA  LARGE  PARA OSCILADOR DE PARED TORACICA (TORAXICA). 100% COMPATIBLES CON EQUIPOS SMART VEST.</t>
  </si>
  <si>
    <t>CHALECO ADULTO TALLA MEDIUM  PARA OSCILADOR DE PARED TORACICA (TORAXICA). 100% COMPATIBLES CON EQUIPOS SMART VEST.</t>
  </si>
  <si>
    <t>CHALECO ADULTO TALLA SMALL  PARA OSCILADOR DE PARED TORACICA (TORAXICA). 100% COMPATIBLES CON EQUIPOS SMART VEST.</t>
  </si>
  <si>
    <t>CIRCUITO PARA VENTILADOR PULMONAR DE TRANSPORTE MARCA BIO-MED MVP, DESCARTABLE NEONATAL.</t>
  </si>
  <si>
    <t>circuito indispensable para brindar soporte ventilatorio invasivo a usuarios neonatales durante los traslados intra y extrahospitalarios.</t>
  </si>
  <si>
    <t xml:space="preserve"> CIRCUITO RESPIRATORIO PARA OSCILADOR DE ALTA FRECUENCIA PARA VENTILADOR DE ALTA FRECUENCIA NEONTAL.</t>
  </si>
  <si>
    <t>CIRCUITO INDISPENSABLE PARA EL FUNCIONAMIENTO DE LOS OSCILADORES DE ALTA FRECUENCIA SENSOR MEDICS 3100 A Y B, UTILIZADOS EN PACIENTES CRÍTICOS QUE PRESENTAN SDRA SEVERO.</t>
  </si>
  <si>
    <t>CIRCUITO DESCARTABLE  CON DOBLE LINEA CALENTADA PARA ADULTO.</t>
  </si>
  <si>
    <t>CIRCUITO UTILIZADO EN PACIENTES ADULTOS QUE REQUIEREN SOPORTE VENTILATORIO INVASIVO CON HUMIDIFICACIÓN ACTIVA PARA EL ACLARA MIENTO DE LAS SECRECIONES VISCOSAS QUE PUEDEN OCASIONAR ATELECTSIAS PULMONARES.</t>
  </si>
  <si>
    <t>CIRCUITO DESCARTABLE SIN LINEA PRESION PROXIMAL  SIN TRAMPAS.</t>
  </si>
  <si>
    <t>CIRCUUITO INDISPENSABLE PARA EL EQUIPO DE IPV PRA BRINDAR TERAPIA DE AEROSOL, TÈCNICAS DE HIGIENE BRONCOPULMONAR Y RECLUTAMIENTO ALVEOLAR A USUARIOS NEONATALES, LACTANTES, PEDIATRICOS Y ADULTOS QUE CURSEN CON MAL MANEJO DE SECRECIONES Y ATELECTASIAS PULOMANARES.</t>
  </si>
  <si>
    <t>KIT MONITOR DE OXIDO NITRICO PARA VENTILADOR MECANICO PULMONAR.</t>
  </si>
  <si>
    <t>CIRCUITO REUSABLE PARA ADMINISTRAR SOPORTE VENTILATORIO CON OXIDO NITRICO EN USUARIOS NEONATALES, PEDIATRICOS Y ADULTOS QUE PRESENTAN HIPERTENSIÓN PULMONAR SEVERA Y POR SU PATOLOGÍA NO LOGRAN OXIGENAR ADECUADAMENTE.</t>
  </si>
  <si>
    <t>FILTROS PARA MONITOR DE OXIDO NITRICO</t>
  </si>
  <si>
    <t>FILTRO PARA LA SALIDA INSPIRATORIA DE LOS MONITORES DE OXIDO NÍTRICO PARA PREVENIR LA ENTRADA DE AIRE HUMIDIFICADO AL EQUIPO.</t>
  </si>
  <si>
    <t>MANOMETRO  MANUAL CAPAZ DE MEDIR LA PRESION DEL BALON DEL TUBO ENDOTRAQUEAL Y CANULAS DE TRAQUEOSTOMIA PARA EVITAR LAS FUGAS DE AIRE</t>
  </si>
  <si>
    <t>UTILIZADO PARA MEDIR LAS PRESIONES DE LOS NEUMOTAPONADORES DE LOS TUBOS ENDOTRAQUEALES O CÁNULAS DE TRAQUEOSTOMÍA CON EL FIN DE PREVENIR O DISMINUIR LAS LESIONES TRAQUEALES O PERDIDAS DE VOLÚMENES Y PRESIONES EN PACIENTES CON SOPORTE VENTILATORIO INVASIVO.</t>
  </si>
  <si>
    <t>MANOMETRO, PARA MEDICION DE PRESION NEGATIVA INSPIRATORIA</t>
  </si>
  <si>
    <t>MANÓMETRO QUE PERMITE MEDIR LA FUERZA INSPIRATORIA DE LOS MÚSCULOS RESPIRATORIOS QUE PARTICIPAN EN LA INSPIRACIÓN PARA MONITORIZAR EL AVANCE EN LOS PROGRAMAS DE REHABILITACIÓN PULMONAR O PARA VALORAR EL DETERIORO VENTILA TORIO.</t>
  </si>
  <si>
    <t>MASCARILLA VENTURI, PARA ADMINISTRACION DE CONCENTRACIONES  DETERMINADAS DE 02, PARA NIÑO.</t>
  </si>
  <si>
    <t>DISPENSABLE PARA BRINDAR OXIGENO SUPLEMENTARIO A PACIENTES PEDIATRICOS QUE PRESENTAN PROBLEMAS PARA LOGRAR UNA ADECUADA OXIGENACIÓN PULMONAR.</t>
  </si>
  <si>
    <t xml:space="preserve">MASCARILLA CON RESERVORIO PARA NIÑO.                    </t>
  </si>
  <si>
    <t>DISPENSABLE PARA BRINDAR OXIGENO SUPLEMENTARIO A PACIENTES PEDIÁTRICOS QUE PRESENTAN PROBLEMAS PARA LOGRAR UNA ADECUADA OXIGENACIÓN PULMONAR.</t>
  </si>
  <si>
    <t>NEBULIZADOR PARA ADMINISTRACION DE AEROSOLES</t>
  </si>
  <si>
    <t>NEBULIZADOR AEROGEN UTILIZADO PARA BRINDAR TERAPIA DE AEROSOL EN USUARIOS NEONATALES, PEDIÁTRICOS Y ADULTOS QUE SE ENCUENTREN CON SOPORTE VENTILATORIO.</t>
  </si>
  <si>
    <t>nebulizador autoclavable para ser usado en pacientes pediatricos  y adultos durante las exacerbaciones de asma y/o terapia de aerosol con Heliox.</t>
  </si>
  <si>
    <t>CONECTOR TIPO ARBOLITO PARA TANQUE DE OXIGENO.</t>
  </si>
  <si>
    <t>ADAPTADOR INDISPENSABLE PARA COLOCAR LOS DISPOSITIVOS DE OXIGENOTERAPIA A LA SALIDA DEL FLUJÓMETRO DE OXIGENO.</t>
  </si>
  <si>
    <t>APOSITO HIDROCOLOIDE, PARA CURACION DE HERIDAS, TAMAÑO DE 10 X 10 CMS</t>
  </si>
  <si>
    <t>INDISPENSABLE PARA LOS ESTOMAS DE TRAQUEOSTOMIAS QUE PRESENTAN INFECCIONES DE DIVERSAS ETOLOGÍAS.</t>
  </si>
  <si>
    <t>AGUA PEPTONADA, MEDIO DESHIDRATADO.</t>
  </si>
  <si>
    <t>GM</t>
  </si>
  <si>
    <t>AGUA PEPTONADA, MEDIO DESHIDRATADO PARA MEDIO DE ENRIQUECIMIENTO PARA VIBRIO CHOLERAE</t>
  </si>
  <si>
    <t>GC, AGAR BASE</t>
  </si>
  <si>
    <t>AGAR BASE PARA PREPARAR AGAR SANGRE Y AGAR CHOCOLATE</t>
  </si>
  <si>
    <t>TRIPTICASA DE SOYA (TSA), AGAR</t>
  </si>
  <si>
    <t>AGAR TRIPTICASA SOYA, MEDIO BASE PARA AGAR SANGRE</t>
  </si>
  <si>
    <t>MACCONKEY SORBITOL. AGAR</t>
  </si>
  <si>
    <t>MACCONKEY SORBITOL AGAR, MEDIO DIFERENCIAL PARA BUSQUEDA DE ESCHERICHIA COLI O157-H7, EN HECES</t>
  </si>
  <si>
    <t>MULLER-HINTON, AGAR</t>
  </si>
  <si>
    <t>MULLER HINTON AGAR, MEDIO DE CULTIVO PARA PREUBAS DE SUSCEPTIBILIDAD</t>
  </si>
  <si>
    <t>TCBS (TIOSULFATO,CITRATO, BILIS, SACAROSA) AGAR</t>
  </si>
  <si>
    <t>TCBS, MEDIO DE CULTIVO PARA BUSQUEDA DE VIBRIO CHOLERAE EN HECES</t>
  </si>
  <si>
    <t>TETRATIONATO, CALDO BASE</t>
  </si>
  <si>
    <t>TETRATIONATO, CALDO BASE, MEDIO DE ENRIQUECIMIENTO PARA LA BUSQUEDA DE  SHIGELLA Y SALMONELLA</t>
  </si>
  <si>
    <t>TODO HEWITT, FCO 100 GRAMOS, CALDO.</t>
  </si>
  <si>
    <t>TODD HEWITT, CALDO MEDIO DE ENRIQUECIMIENTO PARA LA BUSQUEDA DE STREPTOCOCCUS AGALATIAE</t>
  </si>
  <si>
    <t>HEMOGLOBINA EN POLVO PARA ENRIQUECIMIENTO</t>
  </si>
  <si>
    <t>HEMOGLOBINA EN POLVO PARA ENRIQUECIMIENTO DE MEDIO DE CULTIVO PARA LA BUSQUEDA DE HAEMOPHILUS SPP EN DIVERSAS MUESTRAS CLINICAS</t>
  </si>
  <si>
    <t>SALMONELLA -SHIGELLA, AGAR</t>
  </si>
  <si>
    <t>SALMONELLA-SHIGELLA AGAR, BUSQUEDA DE SALMONELLA Y/O SHIGELLA EN MUESTRA DE HECES</t>
  </si>
  <si>
    <t>caja chica</t>
  </si>
  <si>
    <t>TRIPLE AZUCAR HIERRO (TSI), AGAR</t>
  </si>
  <si>
    <t>TRIPLE AZUCAR HIERRO (TSI) MEDIO DE CULTIVO PARA AL DIFERENCIACIÓN DE BACTERIAS GRAM NEGATIVO FERMENTADORAS DE LAS NO FERMENTADORAS A PARTIR DE MUESTRA DE HECES</t>
  </si>
  <si>
    <t>SOLUCION ZZAP PARA USO EN BANCO DE SANGRE: MEZCLA DE DITIOTREITOL 0.01 M CON PAPAINA, LISTA PARA USAR, FRASCO CON GOTERO DE 10 ML, VENCIMIENTO NO MENOR A 12 MESES.</t>
  </si>
  <si>
    <t>SOLUCIÓN ZZAP, ENZIMA PAPAÍNA, USO EN BANCO DE SANGRE</t>
  </si>
  <si>
    <t>VERDE DE MALAQUITA C.I. 42000, Q.P.</t>
  </si>
  <si>
    <t>VERDE MALAQUITA, PREPARACIÓN REACTIVO DE KATO</t>
  </si>
  <si>
    <t>JUEGO DE REACTIVOS PARA ANALISIS ESPERMOGRAMA AUTOMATIZADO.</t>
  </si>
  <si>
    <t>ESPERMOGRAMA METODO AUTOMATIZADO, 1 JUEGO CON 50 PRUEBAS, 1 PRUEBA $53 (53*620= ¢32860)</t>
  </si>
  <si>
    <t>25-HIDROXI VITAMINA D, EIA. INMUNOENSAYO PARA LA DETERMINACION CUANTITATIVA DE 25-HIDROXI VITAMINA D EN SUERO O PLASMA.</t>
  </si>
  <si>
    <t>VITAMINA D, DETERMINACIÓN POR EIA</t>
  </si>
  <si>
    <t>DETERGENTE INDUSTRIAL PARA LAVADO DE UTENSILIOS DE COCINA</t>
  </si>
  <si>
    <t>CINTA INDICADORA DE PH, EN RANGO DE 0 A 14</t>
  </si>
  <si>
    <t>CINTA INDICADORA DE PH, EN PAQUETES DE 5 TIRAS, PARA MEDIR PH DURANTE EL PROCESAMIENTO DE DESCONTAMINACIÓN DE MUESTRAS RESPIRATORIOS PARA CULTIVAR POR MYCOBACTERIAS</t>
  </si>
  <si>
    <t>SAL ROCA, PARA USO EN AUTOCLAVE. FORMA GRANULAR</t>
  </si>
  <si>
    <t>AGUJAS PERICRANEALES, ESTERIL, DESECHABLE, CON ALETAS ADHERIDAS A LA AGUJA, CON PUNTAS DE LANCETA DE CORTE INCISIVO, RECUBIERTO CON SILICONA, TUBO DEEXTENSION DE 30 CM</t>
  </si>
  <si>
    <t>AGUJA PERICRANEAL, PARA TOMA DE MUESTRAS EN PACIENTES DE DIFICIL PUNCIÓN</t>
  </si>
  <si>
    <t>SUDAN NEGRO (SUDAN BLACK).</t>
  </si>
  <si>
    <t>SUDAN NEGRO, PARA DETECCIÓN DE GRASA EN HECES</t>
  </si>
  <si>
    <t>CONTROL BIOLOGICO DE ACCION RAPIDA PARA ESTERILIZACION A VAPOR.</t>
  </si>
  <si>
    <t>CONTROL BIOLOGICO PARA ESTERILIZADOR A VAPOR</t>
  </si>
  <si>
    <t>PIPETAS SEROLOGICA CLASE A DE 5 ML DE CAPACIDAD TOLERANCIA ± 0.02 ML</t>
  </si>
  <si>
    <t>PIPETA SEROLÓGICA, 5 ML</t>
  </si>
  <si>
    <t>PIPETAS VOLUMETRICAS CLASE A DE 10 ML DE CAPACIDAD, (PARA DISPENSAR), PRECISION ± 0,02 ML</t>
  </si>
  <si>
    <t>PIPETA SEROLÓGICA, 10 ML</t>
  </si>
  <si>
    <t>PERAS DE HULE PARA LLENAR PIPETAS, CON CAPACIDAD DE ASPIRACION DE 25 ML APROXIMADAMENTE.</t>
  </si>
  <si>
    <t>PERAS DE HULE</t>
  </si>
  <si>
    <t>CAJA TRANSPORTADORA DE MUESTRAS DE SANGRE</t>
  </si>
  <si>
    <t>PIZETAS 500 ML FRASCO PLASTICO TRASLUCIDO</t>
  </si>
  <si>
    <t>PIZETA DE PLASTICO DE 500 ML DE CAPACIDAD</t>
  </si>
  <si>
    <t>CANASTA DE ALAMBRE, RECTANGULAR, AUTOCLAVABLES..</t>
  </si>
  <si>
    <t>CANASTA DE ALAMBRE, AUTOCLAVABLE</t>
  </si>
  <si>
    <t>CUBREOBJETOS 24 X 50 MM,  CAJA CONTENIENDO 100 CUBREOBJETOS.</t>
  </si>
  <si>
    <t>CUBREOBJETOS 24X50 MM</t>
  </si>
  <si>
    <t>EMBUDO POLIETILENO,  50 MM. DIAM.</t>
  </si>
  <si>
    <t>EMBUDO</t>
  </si>
  <si>
    <t>ERLENMEYER 1000 ML.</t>
  </si>
  <si>
    <t>ERLENMEYER 1000 ML</t>
  </si>
  <si>
    <t>ERLENMEYER 2000 ML.</t>
  </si>
  <si>
    <t>ERLENMEYER, 2000 ML</t>
  </si>
  <si>
    <t>FRASCO DE ANAEROBIOSIS.</t>
  </si>
  <si>
    <t>FRASCOS PARA CULTIVO POR ANAEROBIOS</t>
  </si>
  <si>
    <t>FRASCO COPLIN VERTICAL, 4 RANURAS</t>
  </si>
  <si>
    <t>FRASCOS KOPLIN</t>
  </si>
  <si>
    <t>LAPIZ DE CERA RESISTENTE AL CALOR, COLOR NEGRO.</t>
  </si>
  <si>
    <t>LAPIZ DE CERA NEGRA</t>
  </si>
  <si>
    <t>LAPIZ DE CERA COLOR AZUL, CERA DE ALTO PUNTO DE FUSION, INCLUIDA EN UN ROLLO DE PAPEL DURO, CERA NO TOXICA Y RESISTENTE AL AGUA.</t>
  </si>
  <si>
    <t>LAPIZ DE CERA AZUL</t>
  </si>
  <si>
    <t>FRASCO O BOTELLA CON PIPETA GRADUABLE PARA DISPENSAR LIQUIDOS.</t>
  </si>
  <si>
    <t>FRASCO CON PIPETA GRADUABLE</t>
  </si>
  <si>
    <t>PIPETAS CAPILARES TIPO PASTEUR, DE VIDRIO,  LONGITUD DELA ESPIGA DE 120 MM, CUERPOS DE LA PIPETA DE 7 A 7.5 MM DE LARGO.</t>
  </si>
  <si>
    <t>PIPETAS CAPILARES TIPO PASTEUR</t>
  </si>
  <si>
    <t>PROBETA GRADUADA POLIETILENO 1000 ML.</t>
  </si>
  <si>
    <t>PROBETA GRADUADA</t>
  </si>
  <si>
    <t>PROBETA GRADUADA VIDRIO 100 ML.</t>
  </si>
  <si>
    <t>PROBETA GRADUADA 100 ML</t>
  </si>
  <si>
    <t>MICROTUBOS, CON TAPA (VIALES), MATERIAL PLASTICO TRASLUCIDO, RESISTENTE, CAPACIDAD 1.5 ML, CON TAPA  ADHERIDA AL FRASCO (NO DE ROSCA) FONDO PLANO.</t>
  </si>
  <si>
    <t>MICROTUBO CON TAPA</t>
  </si>
  <si>
    <t>TORNIQUETE, LATEX, PARA USO EN ADULTOS Y NIÑOS, BANDA ANCHA DE HULE FLEXIBLE, DE 1 X 18 PULGADAS, TIPO LATEX NATURAL, DE ALTA CALIDAD..</t>
  </si>
  <si>
    <t>TORNIQUETE DE LATEX</t>
  </si>
  <si>
    <t>CUCHILLA CORTA FILTROS PARA EQUIPO DE FILTRACION.</t>
  </si>
  <si>
    <t>CUCHILLA CORTA FILTROS PARA EQUIPO DE FILTRACIÓN</t>
  </si>
  <si>
    <t>TUBO DE VIDRIO 12 X  75 MM.</t>
  </si>
  <si>
    <t>TUBOS DE VIDRIO 12X75 MM USO EN BANCO DE SANGRE</t>
  </si>
  <si>
    <t>TUBO DE VIDRIO 13 X 100 MM. TAPA DE ROSCA</t>
  </si>
  <si>
    <t>TUBO DE VIDRIO CON TAPA DE ROSCA, USO EN BACTERIOLOGÍA</t>
  </si>
  <si>
    <t>TUBO DE VIDRIO 16 X 100 MM.</t>
  </si>
  <si>
    <t>TUBOS DE VIDRIO PARA ENVIO DE MUESTRAS DE SUERO A HOSPITALES EN SAN JOSÉ</t>
  </si>
  <si>
    <t>TRITURADOR (MACERADOR) DE TEJIDOS.</t>
  </si>
  <si>
    <t>TRITURADOR DE TEJIDOS</t>
  </si>
  <si>
    <t>MICROTUBO CON TAPA 1,5 ML</t>
  </si>
  <si>
    <t>MICROTUBO CON TAPA 1.5 ML</t>
  </si>
  <si>
    <t>MICROTUBOS C/EDTA. PARA RECOLECTAR 1 ML DE SANGRE. DE PLASTICO TRANSLUCIDO, CON TAPA COLOR LILA SEGUN NORMA INTERNACIONAL</t>
  </si>
  <si>
    <t>MICROTUBO CON EDTA, TAPON MORADO</t>
  </si>
  <si>
    <t>MICROTUBOS PLASTICOS DESECHABLES DE 500 UL CON EDTA PARA RECOLECCION DE SANGRE. DE PLASTICO TRASLUCIDO, CON TAPA COLOR LILA SEGUN NORMA INTERNACIONAL.</t>
  </si>
  <si>
    <t>MICROTUBOS DE 250UL CON EDTA, TAPON MORADO</t>
  </si>
  <si>
    <t>MICROTUBOS PLASTICOS DESECHABLES DE 500 UL SIN ANTICOAGULANTE PARA RECOLECCION DE SANGRE  DE PLASTICO TRASLUCIDO , CON TAPA COLOR ROJO  SEGUN NORMA INTERNACIONAL.</t>
  </si>
  <si>
    <t>MICROTUBO SIN ANTICOAGULANTE, DE 500 UL</t>
  </si>
  <si>
    <t>MICROTUBOS C/CITRATO DE SODIO 3.2%. PARA RECOLECTAR 1 ML DE SANGRE. DE PLASTICO TRANSLUCIDO, CON TAPA COLOR CELESTE SEGUN NORMA INTERNACIONAL</t>
  </si>
  <si>
    <t>MICROTUBO CON CITRATO DE SODIO, PACIENTE PEDIÁTRICO</t>
  </si>
  <si>
    <t>CONTENEDOR PARA EL TRANSPORTE DE MUESTRAS                   INFECTOCONTAGIOSAS.</t>
  </si>
  <si>
    <t>Para transporte de muestras y hemocomponentes</t>
  </si>
  <si>
    <t>BOLSA DE BIOPELIGROSIDAD PARA EL TRANSPORTE DE MUESTRAS ALTAMENTE CONTAMINANTES</t>
  </si>
  <si>
    <t>para embalaje y traslado de muestras</t>
  </si>
  <si>
    <t>ASAS CALIBRADAS DE 10 UL, ESTERILES, DESCARTABLES, EN PAQUETES DE 20 A 25 UNIDADES.</t>
  </si>
  <si>
    <t xml:space="preserve">para el cultivo de muestras </t>
  </si>
  <si>
    <t>ASAS PLASTICAS CALIBRADAS PARA USO BACTERIOLOGICO..</t>
  </si>
  <si>
    <t>ASA PLASTICA CALIBRADA PARA USO BACTERIOLOGÍCO</t>
  </si>
  <si>
    <t>RECIPIENTE PLASTICO DE 3 LITROS PARA LA RECOLECCION DE ORINA DE 24 HORAS.</t>
  </si>
  <si>
    <t>RECIPIENTE PLÁSTICO DE 3 LITROS PARA RECOLECCIÓN DE ORINA DE 24 HORAS</t>
  </si>
  <si>
    <t>LACTOFENOL, AZUL. DE 0,1 LT</t>
  </si>
  <si>
    <t>AZUL DE LACTOFENOL, PARA  IDENTIFICACION MICROSCÓPICA DE HONGOS FILAMENTOSOS A PARTIR DE MUESTRAS CLÍNICAS</t>
  </si>
  <si>
    <t>SOBRES PARA ANAEROBIOS, PARA CULTIVOS BACTERIANOS, CON CATALITICO INCORPORADO.</t>
  </si>
  <si>
    <t>SOBRES PARA ANAEROBIOS, CREANDO AMBIENTE ANAEROBIO PARA CULTIVO DE BACTERIAS QUE CRECEN SIN OXIGENO A PARTIR DE MUESTRAS CLÍNICAS</t>
  </si>
  <si>
    <t xml:space="preserve"> EOSINA 1% SOLUCION COLORANTE</t>
  </si>
  <si>
    <t>EOSINA 1%, PARA TEST DE VITALIDAD DE ESPERMATOZOIDES EN ESPERMOGRAMA</t>
  </si>
  <si>
    <t>YODO, SOLUCION SATURADA/ TETRATIONATO, FC 0,05 LT</t>
  </si>
  <si>
    <t>YODO SOLUCION SATURADA, PARA CALDO TETRATIONATO</t>
  </si>
  <si>
    <t>MEDICO DE CULTIVO PREPARADO AGAR MRSA.</t>
  </si>
  <si>
    <t>MRSA, PLACAS CON MEDIO DE CULTIVO PREPARADO, PARA DETECCI´N DE STAPHYLOCOCCUS AUREUS RESISITENTE A LA METICILINA</t>
  </si>
  <si>
    <t>HEMOCULTIVOS PARA ADULTOS</t>
  </si>
  <si>
    <t>HEMOCULTIVO PARA PACIENTE ADULTO, BUSQUEDA DE BACTERIAS EN SANGRE</t>
  </si>
  <si>
    <t>HEMOCULTIVOS PARA NIÑOS (PEDIATRICO)</t>
  </si>
  <si>
    <t>HEMOCULTIVO PARA PACIENTE PEDIÁTRICO, BUSQUEDA DE BACTERIAS EN SANGRE</t>
  </si>
  <si>
    <t>HEMOCULTIVOS PARA ANAEROBIOS</t>
  </si>
  <si>
    <t>HEMOCULTIVO PARA ANAEROBIOS</t>
  </si>
  <si>
    <t>HEMOCULTIVOS PARA BANCO DE SANGRE</t>
  </si>
  <si>
    <t>HEMOCULTIVO PARA BANCO DE SANGRE, CONTROL DE CALIDAD EN POOLES DE PLAQUETAS</t>
  </si>
  <si>
    <t>MEDIO PREPARADO DE AGAR CHOCOLATE CON BASE NUTRITIVA ENRIQUECIDA CON FACTORES X (HEMINA) Y V (NAD); PARA EL CRECIMIENTO DE MICROORGANISMOS EXIGENTES. DIAMETRO DE  90 A 100  MM</t>
  </si>
  <si>
    <t>AGAR CHOCOLATE, MEDIO PREPARADO</t>
  </si>
  <si>
    <t>MEDIO PREPARADO DE AGAR CHOCOLATE CON BASE NUTRITIVA ENRIQUECIDA CON FACTORES X (HEMINA) Y V (NAD) Y MEZCLA DE ENTIBIOTICOS INHIBIDORES VCN (VANCOMICINA, NISTATINA Y COLISTINA)</t>
  </si>
  <si>
    <t>THAYER MARTIN, AGAR CHOCOLATE MAS ANTIBIÓTICOS, CULTIVO DE MUESTRAS CLINICAS</t>
  </si>
  <si>
    <t>MEDIO PREPARADO DE AGAR COLUMBIA CON SANGRE DE CARNERO.</t>
  </si>
  <si>
    <t>AGAR SANGRE DE CARNERO, CULTIVO DE MUESTRAS CLÍNICAS</t>
  </si>
  <si>
    <t>MEDIO PREPARADO DE AGAR MAC CONKEY.</t>
  </si>
  <si>
    <t>AGAR MACCONKEY, MEDIO SELECTIVO Y DIFERENCIAL, CULTIVO DE MUESTRAS CLÍNICAS</t>
  </si>
  <si>
    <t>MEDIO PREPARADO DE AGAR MANITOL SALADO.</t>
  </si>
  <si>
    <t>AGAR MANITOL SAL, MEDIO SELECTIVO Y DIFERENCIAL, CULTIVO DE MUESTRAS CLÍNICAS</t>
  </si>
  <si>
    <t>MEDIO PREPARADO DE AGAR THAYER MARTIN.</t>
  </si>
  <si>
    <t>AGAR THAYER MARTIN, CULTIVO DE MUESTRAS CLINICAS, BUSQUEDA DE GONORREA</t>
  </si>
  <si>
    <t>MEDIO PREPARADO DE AGAR MAC CONKEY SORBITOL.</t>
  </si>
  <si>
    <t>AGAR MACCONKEY SORBITOL, BUSQUEDA DE BACTERIAS PATOGENAS EN HECES</t>
  </si>
  <si>
    <t>MEDIO PREPARADO DE AGAR SALMONELLA SHIGELLA.</t>
  </si>
  <si>
    <t>AGAR SALMONELLA-SHIGELA, CULTIVO DE MUESTRAS DE HECES</t>
  </si>
  <si>
    <t>MEDIO PREPARADO DE AGAR MUELLER ? HINTON.</t>
  </si>
  <si>
    <t>AGAR MUELLER HINTON, MEDIO PREPARADO, PRUEBAS DE SUSCEPTIBILIDAD MANUAL</t>
  </si>
  <si>
    <t>MEDIO PREPARADO DE AGAR MYCOSEL (CON CLORANFENICOL Y CICLOHEXIMIDA).</t>
  </si>
  <si>
    <t>AGAR MYCOSEL, MEDIO PREPARADO, CULTIVO DE HONGOS</t>
  </si>
  <si>
    <t>MEDIO PREPARADO DE AGAR SABOURAUD.</t>
  </si>
  <si>
    <t>AGAR SABOURAUD, MEDIO PREPARADO, CULTIVO POR HONGOS</t>
  </si>
  <si>
    <t>MEDIO PREPARADO DE AGAR CROMOGENICO PARA DERMATOFITOS.</t>
  </si>
  <si>
    <t>DERMATOFITOS, AGAR CROMOGENICO, MEDIO PREPARADO, CULTIVO POR HONGOS</t>
  </si>
  <si>
    <t>MEDIO PREPARADO DE AGAR CROMOGENICO PARA ESTREPTOCOCOS DEL GRUPO B</t>
  </si>
  <si>
    <t>ESTREPTOCOCCUS GRUPO B, AGAR CROMOGÉNICO,BUSQUEDA DE STREPTOCOCCUS AGALATIAE EN MUJER EMBARAZADA</t>
  </si>
  <si>
    <t>MEDIO PREPARADO DE AGAR CROMOGENICO PARA TAMIZAJE DE ENTEROBACTERIAS PRODUCTORAS DE ?-LACTAMASA DE EXPECTRO EXTENDIDO.</t>
  </si>
  <si>
    <t>TAMIZAJE ENTEROBACTERIAS PRODUCTORAS DE BLEE, MEDIO PREPARADO</t>
  </si>
  <si>
    <t>MEDIO PREPARADO DE AGAR CROMOGENICO PARA TAMIZAJE DE STAPHYLOCOCCCUS AUREUS RESISTENTES A METICILINA.</t>
  </si>
  <si>
    <t>MRSA, STAPHYLOCOCCUS RESISTENTE A METICILINA, MEDIO GROMOGÉNICO PREPARADO</t>
  </si>
  <si>
    <t>MEDIO PREPARADO DE AGAR PARA EL AISLAMIENTO SELECTIVO DE CAMPYLOBACTER.</t>
  </si>
  <si>
    <t>CAMPYLOBACTER, MEDIO PREPARADO PARA AISLAMINTO DE CAMPYLOBACTER SP</t>
  </si>
  <si>
    <t>CINTA PARA PRUEBAS DE SENSIBILIDAD A LOS ANTIBIOTICOS DE CEFTRIAXONE (CIM) CONCENTRACION MINIMA INHIBITORIA.</t>
  </si>
  <si>
    <t>CEFTRIAXONE (CMI) PRUEBA DE SENSIBILIDAD A LOS ANTIBIÓTICOS</t>
  </si>
  <si>
    <t>SENSIDISCO PARA OPTOCHIN.  PARA PRUEBAS DE SENSIBILIDAD-RESISTENCIA BACTERIANA INVITRO. CADA FRASCO DEBE CONTENER INSERTO HALOS DE INHIBICION CORRESPONDIENTES Y CON PROCEDIMIENTOS.</t>
  </si>
  <si>
    <t>OPTOCHIN, SENSIDISCO, IDENTIFICACIÓN STREPTOCOCCUS PNEUMONIAE</t>
  </si>
  <si>
    <t>BACITRACINA, DISCO PARA PRUEBA, PRUEBAS DE SENSIBILIDAD. RESISTENCIA BACTERIANA IN VITRO, PARA  PRUEBA DE ESTREPTOCOCOS DEL GRUPO A DE LANCEFIELD, CONTENIENDO, 0.04% DE BACITRACINA</t>
  </si>
  <si>
    <t>BACITRACINA, DISCO PARA PRUEBA</t>
  </si>
  <si>
    <t>VCN, INHIBIDOR, FC 2 ML (VANCOMICINA-COLISTINA-NISTANINA)</t>
  </si>
  <si>
    <t>VCN, INHIBIDOR</t>
  </si>
  <si>
    <t>SUPLEMENTO VX P/BACTERIOLOGIA, SUPLEMENTO VX ESTERIL, PARA  EL CULTIVO DE MICROORGANISMOS FASTIDIOSOS, JUEGOS DEL       SUPLEMENTO DES HIDRATADO Y LA SOLUCION RECONTITUYENTE.</t>
  </si>
  <si>
    <t>SUPLEMENTO VX, PARA PREPARAR AGAR CHOCOLATE</t>
  </si>
  <si>
    <t>ROTAVIRUS EN  HECES, JGO REACTIVOS PARA DETERMINAR</t>
  </si>
  <si>
    <t>ROTAVIRUS EN HECES, JUEGO DE REACTIVO PARA DETERMINACIÓN</t>
  </si>
  <si>
    <t>PAQUETE DE CINTAS IMPREGNADAS DE ANTIBIOTICO PARA PSA CMI</t>
  </si>
  <si>
    <t>PENICILINA (CMI), PAQUETE DE CINTAS IMPREGNADAS CON ANTIBIÓTICO</t>
  </si>
  <si>
    <t>ANFOTERICINA B. (CMI) CINTAS IMPREGNADAS DE ANTIBIÓTICO</t>
  </si>
  <si>
    <t>CINTA PARA PRUEBAS DE SENSIBILIDAD A LOS ANTIBIOTICOS DE PIPERACILINA + TAZOBACTAM (E-TEST). PRESENTACION DE LOS REACTIVOS MINIMO DE 15 TIRAS, MAXIMO 30 TIRAS.</t>
  </si>
  <si>
    <t>PIPERACILINA+TAZOBACTAM, (CMI) CINTAS PARA PRUEBAS DE SENSIBILIDAD</t>
  </si>
  <si>
    <t>CINTA PARA PRUEBAS DE SENSIBILIDAD A LOS ANTIBIOTICOS DE AMOXICILINA + ACIDO CLAVULANICO (E-TEST). PRESENTACION DE LOS REACTIVOS MINIMO DE 15 TIRAS, MAXIMO 30 TIRAS.</t>
  </si>
  <si>
    <t>AMOXACILINA + ACIDO CLAVULANICO (CIM), CINTA PARA PRUEBAS DE SUSCEPTIBILIDAD</t>
  </si>
  <si>
    <t>CINTA PARA PRUEBAS DE SENSIBILIDAD A LOS ANTIBIOTICOS DE CEFTAZIDIMA (E-TEST). PRESENTACION DE LOS REACTIVOS MINIMO DE 15 TIRAS, MAXIMO 30 TIRAS.</t>
  </si>
  <si>
    <t>CEFTAZIDIME (CIM), CINTA PARA PRUEBAS DE SENSIBILIDAD</t>
  </si>
  <si>
    <t>CINTA PARA PRUEBAS DE SENSIBILIDAD A LOS ANTIBIOTICOS DE LEVOFLOXACINA (E-TEST). PRESENTACION DE LOS REACTIVOS MINIMO DE 15 TIRAS, MAXIMO 30 TIRAS.</t>
  </si>
  <si>
    <t>LEVOFLOXACINA (CIM), CINTA PARA PREUBAS DE SENSIBILIDAD</t>
  </si>
  <si>
    <t>CINTA PARA PRUEBAS DE SENSIBILIDAD A LOS ANTIBIOTICOS DE CLORANFENICOL (E-TEST). PRESENTACION DE LOS REACTIVOS MINIMO DE 15 TIRAS, MAXIMO DE 30 TIRAS.</t>
  </si>
  <si>
    <t>CLORANFENICOL, (CMI) CINTAS IMPREGNADAS PARA PRUEBA DE ANTIBIÓTICOS</t>
  </si>
  <si>
    <t>CINTA PARA PRUEBAS DE SENSIBILIDAD A LOS ANTIBIOTICOS DE VANCOMICINA (E-TEST). PRESENTACION DE 15 TIRAS, MAXIMO 30 TIRAS.</t>
  </si>
  <si>
    <t>VANCOMICINA (CIM), CINTA PARA PRUEBAS DE SUSCEPTIBILIDAD</t>
  </si>
  <si>
    <t>CINTA PARA PRUEBAS DE SENSIBILIDAD A LOS ANTIBIOTICOS DE ESBL: CT/CTL (E-TEST). PRESENTACION DE LOS REATIVOS MINIMO DE 15 TIRAS, MAXIMO DE 30 TIRAS.</t>
  </si>
  <si>
    <t>CT/CTL (CMI) CINTAS IMPREGNADAS CON ANTIBÍOTICO PARA PRUEBA DE SUSCEPTIBILIDAD</t>
  </si>
  <si>
    <t>CINTA PARA PRUEBAS DE SENSIBILIDAD A LOS ANTIBIOTICOS DE ESBL: TZ/TZL (E-TEST). PRESENTACION DE LOS REACTIVOS MINIMO DE 15 TIRAS, MAXIMO DE 30 TIRAS.</t>
  </si>
  <si>
    <t>TZ/TZL (CMI) CINTAS PARA PRUEBAS DE SENSIBILIDAD  ESBL</t>
  </si>
  <si>
    <t>CINTA PARA PRUEBAS DE SENSIBILIDAD A LOS ANTIBIOTICOS DE MEROPEMEN (E-TEST). PRESENTACION DE LOS REACTIVOS MINIMO DE 15 TIRAS, MAXIMO 30 TIRAS.</t>
  </si>
  <si>
    <t>MEROPENEM (CIM), CINTA PARA PRUEBAS DE SENSIBILIDAD</t>
  </si>
  <si>
    <t>CINTA PARA PRUEBAS DE SENSIBILIDAD A LOS ANTIBIOTICOS DE AMPICILINA (E-TEST). PRESENTACION DE LOS REACTIVOS MINIMO DE 15 TIRAS, MAXIMO 30 TIRAS.</t>
  </si>
  <si>
    <t>AMPICILINA (CIM), CINTA PARA PRUEBA DE SENSIBILIDAD</t>
  </si>
  <si>
    <t>CINTA PARA PRUEBAS DE SENSIBILIDAD A LOS ANTIBIOTICOS DE IMIPEMEN (E-TEST). PRESENTACION  DE LOS REACTIVOS MINIMO DE 15 TIRAS, MAXIMO 30 TIRAS.</t>
  </si>
  <si>
    <t>IMIPENEM (CIM) CINTA PARA PRUEBAS DE SENSIBILIDAD</t>
  </si>
  <si>
    <t>CINTA PARA PRUEBAS DE SENSIBILIDAD A LOS ANTIBIOTICOS DE CEFOTAXIMA 32 (E-TEST). PRESENTACION DE LOS REACTIVOS MINIMO DE 15 TIRAS, MAXIMO 30 TIRAS.</t>
  </si>
  <si>
    <t>CEFOTAXIME (CMI) CINTA PARA PRUEBA DE SENSIBILIDAD</t>
  </si>
  <si>
    <t>CINTA PARA PRUEBAS DE SENSIBILIDAD A LOS ANTIBIOTICOS DE AMIKACINA (E-TEST). PRESENTACION DE LOS REACTIVOS MINIMO DE 15 TIRAS, MAXIMO 30 TIRAS.</t>
  </si>
  <si>
    <t>AMIKACINA (CMI) CINTA PARA PRUEBA DE SENSIBILIDAD</t>
  </si>
  <si>
    <t>CITA PARA PRUEBAS DE SENSIBILIDAD A LOS ANTIBIOTICOS DE ERTAPEMEN E-TEST). PRESENTACION DE LOS FREACTIVOS MINIMO DE 15 TIRAS, MAXIMO 30 TIRAS.</t>
  </si>
  <si>
    <t>ERTAPENEM (CMI) CINTA IMPREGNADA PARA PRUEBA DE SENSIBILIDAD</t>
  </si>
  <si>
    <t>CINTA PARA PRUEBAS DE SENSIBILIDAD A LOS ANTIBIOTICOS DE AMPC (E-TEST). PRESENTACION DE LOS REACTIVOS MINIMO DE 15 TIRAS, MAXIMO 30 TIRAS.</t>
  </si>
  <si>
    <t>AMPC, CINTA IMPREGNADA E-TEST AMPC</t>
  </si>
  <si>
    <t>CEPAS CONTROL PARA BACTERIOLOGIA  Y MICOLOGIA, PARA LOS PROGRAMAS DE EVALUACION DEL DESEMPEÑO.</t>
  </si>
  <si>
    <t>CEPAS CONTROL PARA EVALUACIÓN DE DESEMPEÑO</t>
  </si>
  <si>
    <t>REACTIVO PARA DETERMINACION DE CLOSTRIDIUM DIFFICILE</t>
  </si>
  <si>
    <t>CLOSTRIDIUM DIFFICILE, DETECCIÓN DE TOXINA  A Y B</t>
  </si>
  <si>
    <t>AGAR COLUMBIA</t>
  </si>
  <si>
    <t>TARJETA PARA DETERMINACION DE ANTICUERPOS ANTI-S, DE MATERIAL RESISTENTE, TRASLUCIDO, ESTERIL, NO MENOS DE SEIS POCILLOS, CON SELLO DE PROTECCION METALICO PARA EVITAR LA DESECACION</t>
  </si>
  <si>
    <t>ANTI-S, TARJETA DETERMINACIÓN ANTICUERPOS</t>
  </si>
  <si>
    <t>ANTI S MINUSCULA, USO EN BANCO DE SANGRE</t>
  </si>
  <si>
    <t>TARJETA PARA DETERMINACION DE ANTICUERPOS ANTI-P1, DE MATERIAL RESISTENTE, TRASLUCIDO, ESTERIL, NO MENOS DE SEIS POCILLOS, CON SELLO DE PROTECCION METALICO PARA EVITAR LA DESECACIO</t>
  </si>
  <si>
    <t>ANTI P-1, TARJETA DETERMINACIÓN DE ANTICUERPOS</t>
  </si>
  <si>
    <t>TARJETA PARA DETERMINACION DE FENOTIPOS ERITROCITARIOS: P1, LEA, LEB, LUA, LUB, DE MATERIAL RESISTENTE, TRASLUCIDO, ESTERIL, NO MENOS DE SEIS POCILLOS, CON SELLO DE PROTECCION META</t>
  </si>
  <si>
    <t>FENOTIPOS ERITROCITARIOS P1, LEA, LUA, LUB</t>
  </si>
  <si>
    <t>TARJETA PARA DETERMINACION DE FENOTIPOS ERITROCITARIOS: K, KPA, KPB, JKA, JKB, DE MATERIAL RESISTENTE, TRASLUCIDO, ESTERIL, NO MENOS DE SEIS POCILLOS, CON SELLO DE PROTECCION METAL</t>
  </si>
  <si>
    <t>ANTI K, TARJETA DETERMINACION ANTICUERPOS</t>
  </si>
  <si>
    <t>TARJETA PARA DETERMINACION DE FENOTIPOS ERITROCITARIOS: M, N, S, S, FYA, FYB, DE MATERIAL RESISTENTE, TRASLUCIDO, ESTERIL, NO MENOS DE SEIS POCILLOS, CON SELLO DE PROTECCION METALI</t>
  </si>
  <si>
    <t>FENOTIPO ERITROCITARIO M,N,S,S FYA, FYB</t>
  </si>
  <si>
    <t>TARJETA PARA DETERMINACION DE ANTICUERPOS ANTI-LUA, DE MATERIAL RESISTENTE, TRASLUCIDO, ESTERIL, NO MENOS DE SEIS POCILLOS, CON SELLO DE PROTECCION METALICO PARA EVITAR LA DESECACI</t>
  </si>
  <si>
    <t>ANTI-LUA, TARJETA DETERMINACION ANTICUERPOS</t>
  </si>
  <si>
    <t>TARJETA PARA DETERMINACION DE ANTICUERPOS ANTI-LUB, DE MATERIAL RESISTENTE, TRASLUCIDO, ESTERIL, NO MENOS DE SEIS POCILLOS, CON SELLO DE PROTECCION METALICO PARA EVITAR LA DESECACI</t>
  </si>
  <si>
    <t>ANTI-LUB, TARJETA DETERMINACION ANTICUERPOS</t>
  </si>
  <si>
    <t>TARJETA PARA DETERMINACION DE ANTICUERPOS ANTI-M, DE MATERIAL RESISTENTE, TRASLUCIDO, ESTERIL, NO MENOS DE SEIS POCILLOS, CON SELLO DE PROTECCION METALICO PARA EVITAR LA DESECACION</t>
  </si>
  <si>
    <t>ANTI M, TARJETA DETERMINACIÓN DE ANTICUERPOS</t>
  </si>
  <si>
    <t>TARJETA PARA DETERMINACION DE ANTICUERPOS ANTI-N, DE MATERIAL RESISTENTE, TRASLUCIDO, ESTERIL, NO MENOS DE SEIS POCILLOS, CON SELLO DE PROTECCION METALICO PARA EVITAR LA DESECACION</t>
  </si>
  <si>
    <t>ANTI N, TARJETA DETERMINACION DE ANTICUERPOS</t>
  </si>
  <si>
    <t>TARJETA PARA DETERMINACION DE ANTICUERPOS ANTI-JKA, DE MATERIAL RESISTENTE, TRASLUCIDO, ESTERIL, NO MENOS DE SEIS POCILLOS, CON SELLO DE PROTECCION METALICO PARA EVITAR LA DESECACI</t>
  </si>
  <si>
    <t>ANTI JKA, TARJETA DETERMINACIÓN ANTICUERPOS</t>
  </si>
  <si>
    <t>TARJETA PARA DETERMINACION DE ANTICUERPOS ANTI-JKB, DE MATERIAL RESISTENTE, TRASLUCIDO, ESTERIL, NO MENOS DE SEIS POCILLOS, CON SELLO DE PROTECCION METALICO PARA EVITAR LA DESECACI</t>
  </si>
  <si>
    <t>ANTI-JKB, TARJETA DETERMINACION ANTICUERPOS</t>
  </si>
  <si>
    <t>TARJETA PARA DETERMINACION DE ANTICUERPOS ANTI-FYA, DE MATERIAL RESISTENTE, TRASLUCIDO, ESTERIL, NO MENOS DE SEIS POCILLOS, CON SELLO DE PROTECCION METALICO PARA EVITAR LA DESECACI</t>
  </si>
  <si>
    <t>ANTI-FYA, TARJETA DETERMINACION ANTICUERPOS</t>
  </si>
  <si>
    <t>TARJETA PARA DETERMINACION DE ANTICUERPOS ANTI-FYB, DE MATERIAL RESISTENTE, TRASLUCIDO, ESTERIL, NO MENOS DE SEIS POCILLOS, CON SELLO DE PROTECCION METALICO PARA EVITAR LA DESECACI</t>
  </si>
  <si>
    <t>ANTI-FYB, TARJETA DETERMINACION ANTICUERPOS</t>
  </si>
  <si>
    <t>TARJETA PARA DETERMINACION DE ANTICUERPOS ANTI-LEA, DE MATERIAL RESISTENTE, TRASLUCIDO, ESTERIL, NO MENOS DE SEIS POCILLOS, CON SELLO DE PROTECCION METALICO PARA EVITAR LA DESECACI</t>
  </si>
  <si>
    <t>ANTI LEA, TARJETA DETERMINACIÓN DE ANTICUERPOS</t>
  </si>
  <si>
    <t>TARJETA PARA DETERMINACION DE ANTICUERPOS ANTI-LEB, DE MATERIAL RESISTENTE, TRASLUCIDO, ESTERIL, NO MENOS DE SEIS POCILLOS, CON SELLO DE PROTECCION METALICO PARA EVITAR LA DESECACI</t>
  </si>
  <si>
    <t>ANTI-LEB, TARJETA DETERMINAICÓN DE ANTICUERPOS</t>
  </si>
  <si>
    <t>P-1, ANTIGENO PARA IDENTIF. DE ANTICUERPOS</t>
  </si>
  <si>
    <t>P-1, ANTIGENOS, USO EN BANCO DE SANGRE</t>
  </si>
  <si>
    <t>ANTI AB, SUERO, FC 10 ML.</t>
  </si>
  <si>
    <t>ANTI AB, GRUPOS SANGUÍNEOS</t>
  </si>
  <si>
    <t>TARJETAS O CASETTE PARA DETERMINACION DE GRUPO ERITROCITICO E INVERSO ABO Y RH EN PACIENTES ADULTOS</t>
  </si>
  <si>
    <t>GRUPO INVERSO, USO EN BANCO DE SANGRE</t>
  </si>
  <si>
    <t>TARJETAS O CASETTE PARA DETERMINACION DE GRUPO ABO Y RH EN NEONATOS</t>
  </si>
  <si>
    <t>GRUPO SANGUINEO RECIÉN NACIDO</t>
  </si>
  <si>
    <t>CASETTE O TARJETA PARA REALIZAR PRUEBA DE ANTIGAMMAGLOBULINA DIRECTA MONOESPECIFICA: ANTI IGG ANTI C3D Y CONTROL</t>
  </si>
  <si>
    <t>ANTIGAMMAGLOBULINA DIRECTA MONOESPECIFICA, USO EN BANCO DE SANGRE</t>
  </si>
  <si>
    <t>TARJETAS ABO PARA DETERMINACION DE GRUPO SANGUINEO</t>
  </si>
  <si>
    <t>GRUPO SANGUINEO, TARJETA, USO EN BANCO DE SANGRE</t>
  </si>
  <si>
    <t>TARJETA PARA DETERMINACION DE FENOTIPOS VARIOS: QUE SE INCLUYEN:   M, N, S, S, FYA, FYB, K, JKA, JKB, P1, LEA, LEB, LUA, Y LUB</t>
  </si>
  <si>
    <t>ANTI CELANO (ANTI C MINUSCULA), TARJETA PARA DETERMINACIÓN DE FENOTIPO, USO EN BANCO DE SANGRE</t>
  </si>
  <si>
    <t>TARJETA O CASSETTE PARA DETERMINACION DE FENOTIPO RH.</t>
  </si>
  <si>
    <t>FENOTIPO RH, TARJETA O CASSETTE, USO EN BANCO DE SANGRE</t>
  </si>
  <si>
    <t>TARJETA O CASSETTE PARA ESTUDIO DE ANTIGLOBULINAS HUMANAS POLIESPECIFICAS  IGG, C3D  Y POSILLO CONTROL..</t>
  </si>
  <si>
    <t>ANTIGLOBULINA HUMANA POLIESPE´CICA, IGG, C3D</t>
  </si>
  <si>
    <t>TARJETA O CASSETTE DE ANTICUERPOS IGG</t>
  </si>
  <si>
    <t>ANTICUERPOS IGG, USO EN BANCO DE SANGRE</t>
  </si>
  <si>
    <t>TARJETA  O CASSETTE PARA DETECCION DE ANEMIA HEMOLITICA AUTOINMUNE Y  ENFERMEDAD HEMOLITICA DEL RECIEN NACIDO.  TARJETA  O CASSETTE CON GEL Y ANTICUERPOS ANTI -IGG1  Y ANTI IGG3</t>
  </si>
  <si>
    <t>ANEMIA HEMOLITICA AUTOINMUNE, USO EN BANCO DE SANGRE</t>
  </si>
  <si>
    <t>ANTI-CONEJO.SUERO. LECTINA  A1.</t>
  </si>
  <si>
    <t>LECTINA A1, USO EN BANCO DE SANGRE</t>
  </si>
  <si>
    <t>ANTI-CONEJO.SUERO. LECTINA  H.</t>
  </si>
  <si>
    <t>LECTINA H, USO EN BANCO DE SANGRE</t>
  </si>
  <si>
    <t>ANTI FY (B). SUERO.</t>
  </si>
  <si>
    <t>ANTI FYB, USO EN BANCO DE SANGRE</t>
  </si>
  <si>
    <t>ANTI JK (A)  ANTI KIDD. SUERO.</t>
  </si>
  <si>
    <t>ANTI JKA, ANTI KIDD, USO EN BANCO DE SANGRE</t>
  </si>
  <si>
    <t>ANTI JK (B) ANTI KIDD. SUERO.</t>
  </si>
  <si>
    <t>ANTI JKB, USO EN BANCO DE SANGRE</t>
  </si>
  <si>
    <t>ANTI K (KELL), SUERO.</t>
  </si>
  <si>
    <t>ANTI KELL, USO EN BANCO DE SANGRE</t>
  </si>
  <si>
    <t>ANTI LE (B), SUERO.</t>
  </si>
  <si>
    <t>ANTI LEB, USO EN BANCO DE SANGRE</t>
  </si>
  <si>
    <t>SUERO ANTI M, EN CONEJO. FCO. DE 1,2 O 5 ML. PARA  REACCION DE AGLUTINACION EN LAMINA Y TUBO.</t>
  </si>
  <si>
    <t>ANTI M, USO EN BANCO DE SANGRE</t>
  </si>
  <si>
    <t>SUERO ANTI N, EN CONEJO. FCO. DE 1,2 O 5 ML. PARA  REACCION DE AGLUTINACION EN LAMINA Y TUBO.</t>
  </si>
  <si>
    <t>ANTI N, USO EN BANCO DE SANGRE</t>
  </si>
  <si>
    <t>ANTI P1, SUERO, FC 1-2-5 ML.</t>
  </si>
  <si>
    <t>ANTI P1, USO EN BANCO DE SANGRE</t>
  </si>
  <si>
    <t>SUERO ANTI S (MINUSCULA) . FCO. DE 1,2 O 5 ML. PARA REACCION DE AGLUTINACION EN LAMINA Y TUBO.</t>
  </si>
  <si>
    <t>ANTIGLOBULINA HUMANA (SUERO DE COOMBS) POLIESPECIFICO.</t>
  </si>
  <si>
    <t>ANTIGLOBULINA HUMANA POLIESPECÍFICA, USO EN BANCO DE SANGRE</t>
  </si>
  <si>
    <t>ANTIGLOBULINA HUMANA ESPECIFICO C'3, SUERO</t>
  </si>
  <si>
    <t>ANTIGLOBULINA HUMANA ESPECÍFICO C3, USO EN BANCO DE SANGRE</t>
  </si>
  <si>
    <t>ANTIGLOBULINA HUMANA ESPECIFICA IGG, SUERO</t>
  </si>
  <si>
    <t>ANTIGLOBULINA HUMANA ESPECÍFICA IGG, USO EN BANCO DE SANGRE</t>
  </si>
  <si>
    <t>209816, 209822</t>
  </si>
  <si>
    <t>ANTICUERPOS, JUEGO DE REACTIVOS PARA ELUCION.</t>
  </si>
  <si>
    <t>ELUCION, JUEGO DE REACTIVO, USO EN BANCO DE SANGRE</t>
  </si>
  <si>
    <t>TARJETA PARA GRUPO ERITROCITICO Y RH INVERSO, LAS TARJETAS DEBEN SER DVI+.</t>
  </si>
  <si>
    <t>C+ INVERSO, USO EN BANCO DE SANGRE</t>
  </si>
  <si>
    <t>TARJETA PARA GRUPO ERITROCITICO Y RH INVERSO, LAS TARJETAS DEBEN SER DVI-.</t>
  </si>
  <si>
    <t>D- (D MENOS), USO EN BANCO DE SANGRE</t>
  </si>
  <si>
    <t>TARJETAS PARA GRUPO ERITROCITICO Y RH PAARA RECIEN NACIDOS</t>
  </si>
  <si>
    <t>RECIEN NACIDOS, GRUPOS SANGUÍNEO, USOP EN BANCO DE SANGRE</t>
  </si>
  <si>
    <t>PRUEBAS PARA CONFIRMACION DE GRUPO SANGUINEO EN PRUEBAS PRETRANSFUSIONALES TARJETA O DISPOSITIVO ABD/ABD.</t>
  </si>
  <si>
    <t>PRUEBAS PRETRANSFUSIONALES</t>
  </si>
  <si>
    <t>ALBUMINA BOVINA AL 22 %, FRASCO DE 10 ML.</t>
  </si>
  <si>
    <t>ALBUMINA BOVINA AL 22%, USO EN BANCO DE SANGRE</t>
  </si>
  <si>
    <t>ULEX EUROPAEUS (LECTINA  H), EXTRACTO FRASCO DE 2 ML</t>
  </si>
  <si>
    <t>BROMELINA, FRASCO DE  2 ML, SOLUCION</t>
  </si>
  <si>
    <t>BROMELINA, USO EN BANCO DE SANGRE</t>
  </si>
  <si>
    <t>REACTIVO PARA LA DETERMINACION DE LA PROTEINA S LIBRE.</t>
  </si>
  <si>
    <t>PROTEINA S LIBRE</t>
  </si>
  <si>
    <t>REACTIVO PARA REALIZAR PRUEBAS POR TROMBOLESTOGRAFIA O TROMBOELASTOMETRIA EN MUESTRAS SIN HEPARINA O REACTIVO CON HEPARINAZA</t>
  </si>
  <si>
    <t>TROMBOELASTOGRAFÍA, USO EN BANCO DE SANGRE</t>
  </si>
  <si>
    <t>REACTIVOS PARA LA DETERMINACION AUTOMATIZADA DE ANTITROMBINA III</t>
  </si>
  <si>
    <t>ANTITROMBINA III, EQUIPO AUTOMATIZADO</t>
  </si>
  <si>
    <t>TIEMPO DE PROTROMBINA/EQUIPO AUTOMATIZADO COAGULACION, JGO  REACTIVOS.</t>
  </si>
  <si>
    <t>TP, COAGULACIÓN, USO EN HEMATOLOGÍA, EQUIPO AUTOMATIZADO</t>
  </si>
  <si>
    <t>PROTEINA C, JUEGO DE REACTIVOS PARA DETERMINACION.</t>
  </si>
  <si>
    <t>PROTÉINA C, EQUIPO AUTOMATIZADO, USO EN HEMATOLOGÍA</t>
  </si>
  <si>
    <t>TROMBOPLASTINA PARCIAL/EQUIPO AUTOMATI COAGULACION, JGO     REACTIVOS.</t>
  </si>
  <si>
    <t>TPT, TROMBOPLASTINA PARCIAL, COAGULACIÓN, USO EN HEMATOLOGIA, EQUIPO AUTOMATIZADO</t>
  </si>
  <si>
    <t>TROMBINA PARA FIBRINOGENO, JUEGO.</t>
  </si>
  <si>
    <t>FIBRINOGENO, EQUIPO AUTOMATIZADO, USO EN HEMATOLOGÍA</t>
  </si>
  <si>
    <t>REACTIVOS PARA LA DETERMINACION AUTOMATIZADA DE ANTICOAGULANTE LUPICO</t>
  </si>
  <si>
    <t>ANTICOAGULANTE LUPICO, EQUIPO AUTOMATIZADO, USO EN HEMATOLOGÍA</t>
  </si>
  <si>
    <t>REACTIVOS PARA LA DETERMINACION AUTOMATIZADA DE RESISTENCIA A LA PROTEINA C ACTIVADA</t>
  </si>
  <si>
    <t>PROTEINA C ACTIVADA, EQUIPO AUTOMATIZADO, USO EN HEMATOLOGÍA</t>
  </si>
  <si>
    <t>FACTORES DE COAGULACION, JUEGO DE REACTIVOS PARA DETERMINACION DE HEPARINAS DE BAJO PESO</t>
  </si>
  <si>
    <t>FACTOR X, FACTORES DE COAGULACION, JUEGO DE REACTIVOS PARA DETERMINACIÓN DE HEPARIAN DE BAJO PESO</t>
  </si>
  <si>
    <t>FILTRO PARA REMOVER LEUCOCITOS</t>
  </si>
  <si>
    <t>FILTRO REMOVER LEUCOCITOS</t>
  </si>
  <si>
    <t>FILTROS/REMOVER LEUCOCITOS DE 8 A 12 CONC DE PLAQUETAS</t>
  </si>
  <si>
    <t>FILTRO REMOCIÓN LEUCOCITOS DE 8 A 12 CONCENTRADO DE PLAQUETAS</t>
  </si>
  <si>
    <t>ELUCION ACIDA DE ANTICUERPO, JUEGO DE REACTIVOS</t>
  </si>
  <si>
    <t>ELUCIÓN ACIDA DE ANTICUERPO, USO EN BANCO DE SANGRE</t>
  </si>
  <si>
    <t>SET PARA EXTRACCION DE PLASMA POR AFERESIS.</t>
  </si>
  <si>
    <t>PLASMA FERESIS, SET DE EXTRACCIÓN DE PLASMA</t>
  </si>
  <si>
    <t>SET PARA EXTRACCION DE PLAQUETAS POR AFERESIS.</t>
  </si>
  <si>
    <t>PLAQUETOAFERESIS, SET DE EXTRACCIÓN DE PLAQUETAS</t>
  </si>
  <si>
    <t>SET PARA LA EXTRACCION DE ERITROCITOS POR AFERESIS</t>
  </si>
  <si>
    <t>ERITROAFERESIS, SET DE EXTRACCIÓN DE ERITROCITOS</t>
  </si>
  <si>
    <t>MEDIO DE CULTIVO EN PLACA.</t>
  </si>
  <si>
    <t>RODAC, MEDIO DE CULTIVO EN PLACA</t>
  </si>
  <si>
    <t>NEUBAUER, CAMARA CUENTAGLOBULOS</t>
  </si>
  <si>
    <t>CAMARA DE NEUBAUER</t>
  </si>
  <si>
    <t>CUBREOBJETO PARA CAMARAS CUENTAGLOBULOS</t>
  </si>
  <si>
    <t>CUBREOBJETOS PARA CAMARA NEUBAUER</t>
  </si>
  <si>
    <t>AZUL DE CRESIL BRILLANTE, FC 0,05 LT.</t>
  </si>
  <si>
    <t>AZUL CRESIL BRILLANTE, TINCIÓN RETICULOCITOS</t>
  </si>
  <si>
    <t>HEMOGLOBINA, HEMOLIZADO CONTROL ELECTROFORESIS.</t>
  </si>
  <si>
    <t>HB , HEMOLIZADO CONTROL ELECTROFORESIS, EQUIPO AUTOMATIZADO</t>
  </si>
  <si>
    <t>HEMOGLOBINA, ELECTROFORESIS,  JGO REACTIVOS</t>
  </si>
  <si>
    <t>HEMOGLOBINA, ELECTROFORESISI, EQUIPO AUTOMATIZADO</t>
  </si>
  <si>
    <t>REACTIVO PARA LA DETECCION DE NESISSERIA Y CLAMIDIA MEDIANTE PCR EN TIEMPO REAL</t>
  </si>
  <si>
    <t>NEISSERIA Y CLAMIDIA, DETECCION POR REACCION EN CADENA DE LA POLIMERASA</t>
  </si>
  <si>
    <t>REACTIVO PARA DETECCION MOLECULAR DE PATOGENOS RESPONSABLES DE SEPSIS Y MECANISMOS DE RESISTENCIA A LOS ANTIBIOTICOS ASOCIADOS.</t>
  </si>
  <si>
    <t>SEPSIS POR REACCION EN CADENA DE POLIMERASA</t>
  </si>
  <si>
    <t>DETECCION SIMULTANEA DE VIRUS CAUSANTES DE INFECCIONES DEL SISTEMA NERVIOSO CENTRAL (MENINGITIS/ENCEFALITIS)</t>
  </si>
  <si>
    <t>VIRUS POR REACCION EN CADENA DE POLIMERASA, MENINGITIS</t>
  </si>
  <si>
    <t>DETECCION SIMULTANEA DE BACTERIAS CAUSANTES DE INFECCIONES DEL SISTEMA NERVIOSO CENTRAL (MENINGITIS BACTERIANA Y ENCEFALITIS)</t>
  </si>
  <si>
    <t>BACTERIAS POR REACCION EN CADENA DE POLIMERASA, MENINGITIS</t>
  </si>
  <si>
    <t>REACTIVO PARA DETECCION MOLECULAR DE S. AUREUS METICILINO RESISTENTE POR PCR (REACCION EN CADENA DE LA POLIMERASA).PCR S.AUREUS RESISTENTE.</t>
  </si>
  <si>
    <t>MRSA, DETECCION POR REACCION EN CADENA DE POLIMERASA</t>
  </si>
  <si>
    <t>REACTIVO PARA DIAGNOSTICO MOLECULAR (PCR) DE CORONAVIRUS INCLUIDOS COVID-19</t>
  </si>
  <si>
    <t>PCR detección coronavirus COVID-19</t>
  </si>
  <si>
    <t>DETECCION DE RESISTENCIA A CARBAPENEMOS POR TECNICA DE POLIMERASA EN CADENA (PCR)</t>
  </si>
  <si>
    <t>CARBAPENEMASAS, DETECCION DE RESISTENCIA POR REACCION EN CADENA DE POLIMERASA</t>
  </si>
  <si>
    <t>REACTIVO PARA DETECCION MOLECULAR  DE LOS PRINCIPALES AGENTES AGENTES CAUSANTES DE MENINGITIS BACTERIANA POR PCR (PRUEBA EN CADENA DE POLIMERASA).</t>
  </si>
  <si>
    <t xml:space="preserve">Uso PCR </t>
  </si>
  <si>
    <t>REACTIVO PARA DETECCION MOLECULAR DE LOS PRINCIPALES AGENTES AGENTES CAUSANTES DE  GASTROENTERITIS VIRAL POR PCR (PRUEBA EN CADENA DE POLIMERASA) .</t>
  </si>
  <si>
    <t>USO PCR</t>
  </si>
  <si>
    <t>REACTIVO PARA DETECCION MOLECULAR DE LOS PRINCIPALES AGENTES AGENTES CAUSANTES DE  GASTROENTERITIS BACTERIANA  POR PCR (PRUEBA EN CADENA DE POLIMERASA).</t>
  </si>
  <si>
    <t>Uso PCR</t>
  </si>
  <si>
    <t>REACTIVOS PARA TINCION DE GRAM AUTOMATIZADA.</t>
  </si>
  <si>
    <t>Uso tincion automatizada</t>
  </si>
  <si>
    <t>MICROPIPETA DISPENSADORA  10 - 50 UL.</t>
  </si>
  <si>
    <t>MICROPIPETA CON CAPACIDAD 10-50 UL</t>
  </si>
  <si>
    <t>MICROPIPETA DISPENSADORA 50 - 250 UL</t>
  </si>
  <si>
    <t>MICROPIPETA CON CAPACIDAD DE 50 A 250 UL</t>
  </si>
  <si>
    <t>MICROPIPETA  50 A 1000 UL</t>
  </si>
  <si>
    <t>MICROPIPETA 50 A 100 UL</t>
  </si>
  <si>
    <t>PUNTAS PARA PIPETAS  DE 5 UL A  200 UL</t>
  </si>
  <si>
    <t>PUNTAS DE COLOR AMARILLO, PARA  MICROPIPETAS DE 5 UL A 200 UL</t>
  </si>
  <si>
    <t>PUNTA PARA PIPETA AUTOMATICA DE 100 UL A 1000UL.</t>
  </si>
  <si>
    <t>PUNTAS DE COLOR AZUL PARA MICROPIPETA DE 100 UL A 1000UL</t>
  </si>
  <si>
    <t>HOMOCISTEINA, JUEGO DE REACTIVOS PARA DETERMINACION.</t>
  </si>
  <si>
    <t>HOMOCISTEÍNA, EQUIPO AUTOMATIZADO</t>
  </si>
  <si>
    <t>ACIDO VALPROICO, JUEGO DE REACTIVOS.</t>
  </si>
  <si>
    <t>ACIDO VALPROICO, EQUIPO AUTOMATIZADO</t>
  </si>
  <si>
    <t>AMONIO, ANALISIS AUTOMATIZADO.</t>
  </si>
  <si>
    <t>AMONIO, EQUIPO AUTOMATIZADO</t>
  </si>
  <si>
    <t>CARBAMAZEPINA, JUEGO DE REACTIVOS PARA DETERMINACION.</t>
  </si>
  <si>
    <t>CARBAMAZEPINA, EQUIPO AUTOMATIZADO</t>
  </si>
  <si>
    <t>ANTIPRESIVOS TRICICLICOS, JUEGO DE REACTIVOS PARA LA        DETERMINACION SEGUN CARACTERISTICAS Y ESPECIFICACIONES.</t>
  </si>
  <si>
    <t>ANTIDEPRESIVOS TRICICLICOS, CASSETTE</t>
  </si>
  <si>
    <t>FENILHIDANTOINA, JUEGO DE REACTIVOS PARA DETERMINACION.</t>
  </si>
  <si>
    <t>EPAMIN (FENILHIDANTOINA), EQUIPO AUTOMATIZADO</t>
  </si>
  <si>
    <t>FENOBARBITAL, JUEGO DE REACTIVOS PARA DETERMINACION.</t>
  </si>
  <si>
    <t>FENOBARBITAL, EQUIPO AUTOMATIZADO</t>
  </si>
  <si>
    <t>GENTAMICINA, JUEGO DE REACTIVOS PARA DETERMINACION.</t>
  </si>
  <si>
    <t>GENTAMICINA, NIVELES, EQUIPO AUTOMATIZADO</t>
  </si>
  <si>
    <t>ACETAMINOFEN, JUEGO DE REACTIVOS.</t>
  </si>
  <si>
    <t>ACETAMINOFEN, NIVELES, EQUIPO AUTOMATIZADO</t>
  </si>
  <si>
    <t>TIRAS REACTIVAS PARA MEDIR CETONAS (BETA-HIDROXIBUTIRATO) EN SANGRE.</t>
  </si>
  <si>
    <t>CETONAS, TIRAS PARA MEDIR CETONAS</t>
  </si>
  <si>
    <t>JUEGO DE REACTIVOS PARA LA DETERMINACION DE FERRITINA  EN SUERO</t>
  </si>
  <si>
    <t>FERRITINA EN SUERO, EQUIPO AUTOMATIZADO</t>
  </si>
  <si>
    <t>MICROALBUMINA, JUEGO DE REACTIVOS PARA DETERMINACION.</t>
  </si>
  <si>
    <t>MICROALBUMINA, EQUIPO AUTOMATIZADO</t>
  </si>
  <si>
    <t>PROTEINA, ELECTROFERESIS, JUEGO DE REACTIVOS.</t>
  </si>
  <si>
    <t>PROTÉINAS ELECTROFORESIS, JUEGO DE REACTIVOS</t>
  </si>
  <si>
    <t>VANCOMICINA, JUEGO DE REACTIVOS PARA LA DETERMINACION</t>
  </si>
  <si>
    <t>VANCOMICINA, NIVELES, EQUIPO AUTOMATIZADO</t>
  </si>
  <si>
    <t>COLINESTERASA, ANALISIS AUTOMATIZADO.</t>
  </si>
  <si>
    <t>COLINESTERASA, EQUIPO AUTOMATIZADO</t>
  </si>
  <si>
    <t>HIERRO SERICO, ANALISIS AUTOMATIZADO.</t>
  </si>
  <si>
    <t>HIERRO SERICO, EQUIPO AUTOMATIZADO</t>
  </si>
  <si>
    <t>CAPACIDAD DE FIJACION DEL HIERRO, ANALISIS AUTOMATIZADO.</t>
  </si>
  <si>
    <t>HIERRO, CAPACIDAD DE FIJACIÓN, EQUIPO AUTOMATIZADO</t>
  </si>
  <si>
    <t>TEST INMUNOLOGICO PARA LA DETERMINACION DE HEMOGLOBINA HUMANA EN HECES (SANGRE OCULTA)</t>
  </si>
  <si>
    <t>SANGRE OCULTA CUANTIFICADA EN HECES, TEST INMUNOLÓGICO PARA DETERMINACI´N DE HEMOGLOBINA HUMANA EN HECES</t>
  </si>
  <si>
    <t>ANTIGENO PROSTATICO ESPECIFICO (PSA).</t>
  </si>
  <si>
    <t>PSA, ANTIGENO PROSTÁTICO, MRCADOR TUMORAL</t>
  </si>
  <si>
    <t>INSULINA DE SANGRE, JUEGO DE REACTIVOS PARA DETERMINACION.</t>
  </si>
  <si>
    <t>INSULINA EN SANGRE, EQUIPO AUTOMATIZADO</t>
  </si>
  <si>
    <t>AFP (ALFA-FETOPROTEINA).</t>
  </si>
  <si>
    <t>AFP, EQUIPO AUTOMATIZADO</t>
  </si>
  <si>
    <t>TESTOSTERONA.</t>
  </si>
  <si>
    <t>TESTOSTERONA, EQUIPO AUTOMATIZADO</t>
  </si>
  <si>
    <t>HCG SUB-BETA CUANTIFICADA</t>
  </si>
  <si>
    <t>HCG SUB BETA CUANTIFICDA</t>
  </si>
  <si>
    <t>DIMERO D, AUTOMATIZADA.</t>
  </si>
  <si>
    <t>DIMERO D, EQUIPO AUTOMATIZADO, USO EN HEMATOLOGÍA</t>
  </si>
  <si>
    <t>ANTICUERPOS ANTIMICROSOMAS, JUEGO DE REACTIVOS</t>
  </si>
  <si>
    <t>AC ANTIMICROSOMAS, EQUIPO AUTOMATIZADO</t>
  </si>
  <si>
    <t>ANTICUERPOS ANTITIROGLOBULINICOS, JUEGO DE REACTIVOS..</t>
  </si>
  <si>
    <t>ACANTITIROGLOBULINICOS</t>
  </si>
  <si>
    <t>CA-125, JUEGO DE REACTIVOS.</t>
  </si>
  <si>
    <t>CA-125, MARCADOR TUMORAL, EQUIPO AUTOMATIZADO</t>
  </si>
  <si>
    <t>CORTISOL, JUEGO DE REACTIVOS PARA DETERMINACION.</t>
  </si>
  <si>
    <t>CORTISOL, EQUIPO AUTOMATIZADO</t>
  </si>
  <si>
    <t>REACTIVO PARA LA DETERMINACION DE CICLOSPORINA.</t>
  </si>
  <si>
    <t>CICLOSPORINA, EQUIPO AUTOMATIZADO</t>
  </si>
  <si>
    <t>REACTIVO PARA LA DETERMINACION DE TACROLIMUS.</t>
  </si>
  <si>
    <t>TACROLIMUS, EQUIPO AUTOMATIZADO</t>
  </si>
  <si>
    <t>REACTIVO PARA LA DETERMINACION DE PREALBUMINA.</t>
  </si>
  <si>
    <t>PREALBUMINA, EQUIPO AUTOMATIZADO</t>
  </si>
  <si>
    <t>ESTRADIOL. JUEGO DE REACTIVOS PARA DETERMINACION.</t>
  </si>
  <si>
    <t>ESTRADIOL, JUEGO 200 PRUEBAS, EQUIPO AUTOMATIZADO</t>
  </si>
  <si>
    <t>FSH (HORMONA FOLICULO ESTIMULANTE). JUEGO DE REACTIVOS.</t>
  </si>
  <si>
    <t>FSH, EQUIPO AUTOMATIZADO</t>
  </si>
  <si>
    <t>IGE SERICA, (INMUNOGLOBULINAS E), JUEGO DE REACTIVOS</t>
  </si>
  <si>
    <t>IGE, EQUIPO AUTOMATIZADO</t>
  </si>
  <si>
    <t>REACTIVO PARA LA DETERMINACION DE PEPTIDO NATRIURETICO TIPO B (BNP).</t>
  </si>
  <si>
    <t>BNP O PROBNP, EQUIPO SEMIAUTOMATIZADO</t>
  </si>
  <si>
    <t>PEPTIDO C CITRULINADO.</t>
  </si>
  <si>
    <t>PÉPTIDO C CITRULADO, EQUIPO AUTOMATIZADO</t>
  </si>
  <si>
    <t>LH (HORMONA LUTEINIZANTE). JUEGO DE REACTIVOS PARA DETERMINACION.</t>
  </si>
  <si>
    <t>LH, EQUIPO AUTOMATIZADO</t>
  </si>
  <si>
    <t>JUEGO DE REACTIVOS PARA DETERMINACION DE : PEPTIDO C.</t>
  </si>
  <si>
    <t>PÉPTIDO C, EQUIPO AUTOMATIZADO</t>
  </si>
  <si>
    <t>JUEGO DE REACTIVOS DE PROGESTERONA. PARA UTILIZAR EN EQUIPO AUTOMATIZADO.</t>
  </si>
  <si>
    <t>PROGESTERONA, EQUIPO AUTOMATIZADO</t>
  </si>
  <si>
    <t>PROLACTINA..</t>
  </si>
  <si>
    <t>PROLACTINA, EQUIPO AUTOMATIZADO</t>
  </si>
  <si>
    <t>JUEGO DE REACTIVOS PARA LA DETERMINACION DE TRIYODOTIROXINA T3.</t>
  </si>
  <si>
    <t>T3, EQUIPO AUTOMATIZADO</t>
  </si>
  <si>
    <t>JUEGO DE REACTIVOS PARA DETERMINACION DE: TIROGLOBULINA.</t>
  </si>
  <si>
    <t>TIROGLOBULINA, DETERMINACIÓN D TIROGLOBULINA, JUEGO DE REACTIVOS</t>
  </si>
  <si>
    <t>JUEGO DE REACTIVOS PARA LA DETERMINACION DE T-4 TETRAYODOTI-ROXINA.</t>
  </si>
  <si>
    <t>T4 LIBRE, DETERMINACIÓN T4 LIBRE, JUEGO DE REACTIVOS</t>
  </si>
  <si>
    <t>JUEGO DE REACTIVOS PARA LA DETERMINACION DE PTH (PARATOHORMO-NA).</t>
  </si>
  <si>
    <t>PTH, EQUIPO AUTOMATIZADO</t>
  </si>
  <si>
    <t>JUEGO DE REACTIVOS PARA DETERMINACION DEL MARCADOR CA 15-3.</t>
  </si>
  <si>
    <t>CA15-3, MARCADOR TUMORAL,EQUIPO AUTOMATIZADO</t>
  </si>
  <si>
    <t>TROPONINA, JUEGO DE REACTIVOS PARA SU DETERMINACION.</t>
  </si>
  <si>
    <t>TROPONINA, JUEGO DE REACTIVO PARA DETERMINACIÓN</t>
  </si>
  <si>
    <t>REACTIVO PARA LA DETERMINACION DE LA PROCALCITONINA.</t>
  </si>
  <si>
    <t>PROCALCITONINA, DETERMINACIÓN</t>
  </si>
  <si>
    <t>JUEGO DE REACTIVOS PARA LA DETERMINACION DE PSA LIBRE       (ANTIGENO PROSTATICO LIBRE).</t>
  </si>
  <si>
    <t>PSA LIBRE, MARCADOR TUMORAL, EQUIPO AUTOMATIZADO</t>
  </si>
  <si>
    <t>REACTIVO PARA LA DETERMINACION HORMONA TSH .</t>
  </si>
  <si>
    <t>TSH, EQUIPO AUTOMATIZADO</t>
  </si>
  <si>
    <t>JUEGO PARA DETERMINACION DE TSI: ANTICUERPOS ESTIMULANTES DE LA HORMONA ESTIMULANTE DE LA TIROIDES (TSH)</t>
  </si>
  <si>
    <t>TSI, ANTICUERPOS ESTIMULANTES DE LA HORMONAS ESTIMULANTE DE LA TIROIDES</t>
  </si>
  <si>
    <t>LAMINA EXCAVADA PARA MICROFLOCULACION 12-15 ANILLOS CERAMICA</t>
  </si>
  <si>
    <t>LAMINA EXCAVADA PARA VDRL</t>
  </si>
  <si>
    <t xml:space="preserve"> ANTICUERPOS ANTI JO-1</t>
  </si>
  <si>
    <t>ANTI JO-1, PRUEBA AUTOINMUNIDAD EQUIPO AUTOMATIZADO</t>
  </si>
  <si>
    <t>ANTICUERPOS ANTI CENTROMERO</t>
  </si>
  <si>
    <t>AC ANTI CENTRÓMERO, PRUEBA AUTOINMUNIDAD, EQUIPO AUTOMATIZADO</t>
  </si>
  <si>
    <t>CUANTIFICACION DE BETA DOS GLICOPROTEINA</t>
  </si>
  <si>
    <t>BETA 2 GLICOPROTEINA (1500 PRUEBAS IGA B-GLICOPROTEÍNA, 1500 PRUEBAS IGG B-GLIPROTEINA Y 1500 IGG B-GLICOPROTEÍNA) PRUEBAS AUTOINMUNIDAD, EQUIPO AUTOMATIZADO.</t>
  </si>
  <si>
    <t>JUEGO DE REACTIVOS PARA LA DETERMINACION DE INMUNOGLOBULINA IGA EN EQUIPO AUTOMATIZADO.</t>
  </si>
  <si>
    <t>IGA, EQUIPO AUTOMATIZADO.</t>
  </si>
  <si>
    <t>JUEGO DE REACTIVOS PARA LA DETERMINACION DE INMUNOGLOBULINA IGG EN EQUIPO AUTOMATIZADO.</t>
  </si>
  <si>
    <t>IGG, EQUIPO AUTOMATZADO</t>
  </si>
  <si>
    <t>JUEGO DE REACTIVOS PARA LA DETERMINACION DE INMONOGLOBULINA IGM EN EQUIPO AUTOMATIZADO.</t>
  </si>
  <si>
    <t>IGM, EQUIPO AUTOMATIZADO</t>
  </si>
  <si>
    <t>JUEGO DE REACTIVOS PARA LA DETERMINACION DE FACTOR REUMATICOEN EQUIPO AUTOMATIZADO.</t>
  </si>
  <si>
    <t>FR, EQUIPO AUTOMATIZADO</t>
  </si>
  <si>
    <t>JUEGO DE REACTIVOS PARA LA DETERMINACIONDE                  ANTIESTREPTOLISINA EN EQUIPO AUTOMATIZADO.</t>
  </si>
  <si>
    <t>ASO, EQUIPO AUTOMATIZADO</t>
  </si>
  <si>
    <t>PROTEINA C REACTIVA, ANALISIS AUTOMATIZADO.</t>
  </si>
  <si>
    <t>PCR, EQUIPO AUTOMATIZADO</t>
  </si>
  <si>
    <t>JUEGO DE REACTIVOS PARA DETECTAR ANTICUERPOS POR TREPONEMA PALLIDUM.</t>
  </si>
  <si>
    <t>SIFILIS, EQUIPO AUTOMATIZADO</t>
  </si>
  <si>
    <t>TUBOS CON EDTA Y TRANSFIX PARA ESTABILIZACION DE MUESTRAS PARA USO EN CITOMETRIA DE FLUJO</t>
  </si>
  <si>
    <t>TUBOS CON EDTA Y TRANFIX PARA PRUEBAS DE CITOMETRÍA DE FLUJO</t>
  </si>
  <si>
    <t>JUEGO DE REACTIVOS PARA LA DETERMINACION DE ANTICUERPOS  ANTINUCLEARES</t>
  </si>
  <si>
    <t>ANA, PRUEBAS AUTOINMUNIDAD, EQUIPO AUTOMATIZADO</t>
  </si>
  <si>
    <t>JUEGO DE REACTIVOS PARA DETERMINACION DE ANTICUERPOS IGG.   VIRUS EPSTEIN- BARR (IGG)</t>
  </si>
  <si>
    <t>EBV IGG, DETECCIÓN EN EQUIPO AUTOMATIZADO, (VCA Y EBNA-1)</t>
  </si>
  <si>
    <t>JUEGO DE REACTIVOS PARA LA DETERMINACION DE ANTICUERPOS     VIRUS EPSTEIN- BARR- (IGM).</t>
  </si>
  <si>
    <t>EBV IGM, (VCA) EQUIPO AUTOMATIZADO</t>
  </si>
  <si>
    <t>JUEGO DE REACTIVOS PARA DETERMINACION CUANTITATIVA DE (IGG IGM) ANTI DNA.</t>
  </si>
  <si>
    <t>ANTI DNA (IGG E IGM), PREUBAS DE AUTOINMUNIDAD, EQUIPO AUTOMATIZADO</t>
  </si>
  <si>
    <t>JUEGO DE REACTIVOS PARA INVESTIGACION ANTICUERPOS IGM ANTI  CITOMEGALOVIRUS..</t>
  </si>
  <si>
    <t>CMV IGM, EQUIPO AUTOMATIZADO</t>
  </si>
  <si>
    <t>JUEGO DE REACTIVOS PARA DETERMINACION CUANTITATIVA DE COMPLEMENTO C3 POR METODO TURBIOMETRICO.</t>
  </si>
  <si>
    <t>C3, DETECCIÓN EQUIPO AUTOMATIZADO</t>
  </si>
  <si>
    <t>JUEGO DE REACTIVOS PARA DETERMINACION DE COMPLEMENTO HUMANO C-4.</t>
  </si>
  <si>
    <t>C4, DETECCION EQUIPO AUTOMATIZADO</t>
  </si>
  <si>
    <t>JUEGO DE REACTIVOS PARA INVESTIGACION ANTICUERPOS IGG ANTI  CITOMEGALOVIRUS</t>
  </si>
  <si>
    <t>CMV IGG, EQUIPO AUTOMATIZADO.</t>
  </si>
  <si>
    <t>JUEGO DE REACTIVOS PARA LA DETERMINACION DE ANTI-SM         (SMITH).</t>
  </si>
  <si>
    <t>ANTI SM (SMITH), PRUEBAS DE AUTOINMUNIDAD, EQUIPO AUTOMATIZADO</t>
  </si>
  <si>
    <t>ANTICUERPOS A ANTIGENO NUCLEAR ESTRACTABLE ANTI RNP   (SMITH-RIBONUCLEOPROTEINA)</t>
  </si>
  <si>
    <t>SMITH RIBONUCLEOPROTEÍNA, ANTICUERPOS AG NUCLEAR EXTRACTABLE ANTI-RNP</t>
  </si>
  <si>
    <t>JUEGO DE REACTIVOS PARA LA DETERMINACION DE SCL-70          (ESCLERODERMA).</t>
  </si>
  <si>
    <t>SCL-70, ESCLERODERMA, PRUEBA AUTOINMUNIDAD, EQUIPO AUTOMATIZADO</t>
  </si>
  <si>
    <t>JUEGO DE REACTIVOS PARA LA DETERMINACION DE ANTI SS-B       (ANTIGENO SOLUBLE ASOCIADO ARNA).</t>
  </si>
  <si>
    <t>ANTI SSB, AG SOLUBLE ASOCIADO A ARN, PRUEBA DE AUTOINMUNIDAD, EQUIPO AUTOMATIZADO</t>
  </si>
  <si>
    <t>ANCA P</t>
  </si>
  <si>
    <t>ANCA P, PRUEBA AUTOINMUNIDAD, EQUIPO AUTOMATIZADO</t>
  </si>
  <si>
    <t>ANCA C</t>
  </si>
  <si>
    <t>ANCA C, PRUEBA AUTOINMUNIDAD, EQUIPO AUTOMATIZADO</t>
  </si>
  <si>
    <t>CARDIOLIPINA IGG</t>
  </si>
  <si>
    <t>CARDIOLIPINA IGG, PRUEBA AUTOINMUNIDAD, EQUIPO AUTOMATIZADO</t>
  </si>
  <si>
    <t>CARDIOLIPINA IGM</t>
  </si>
  <si>
    <t>CARDIOLIPINA IGM, PRUEBA AUTOINMUNIDAD, EQUIPO AUTOMATIZADO.</t>
  </si>
  <si>
    <t>JUEGO DE REACTIVOS PARA INVESTIGACION ANTICUERPOS IGG AL TOXOPLASMA.</t>
  </si>
  <si>
    <t>TOXOPLASMA IGG, EQUIPO AUTOMATIZADO</t>
  </si>
  <si>
    <t>JUEGO DE REACTIVOS PARA INVESTIGACION ANTICUERPOS IGM AL TOXOPLASMA).</t>
  </si>
  <si>
    <t>TOXOPLASMA IGM, DETECCION EN EQUIPO AUTOMATIZADO</t>
  </si>
  <si>
    <t>JUEGO DE REACTIVOS PARA LA DETERMINACION DE ANTI SS-A (ANTIGENO SOLUBLE ASOCIADO RNA).</t>
  </si>
  <si>
    <t>ANTI SSA (1500 DE RO32 Y 1500 DE RO60), PRUEBAS DE AUTOINMUNIDAD</t>
  </si>
  <si>
    <t>JUEGO DE REACTIVOS PARA LA DETERMINACION DE ANTIGENO DE HELICOBACTER PYLORI EN HECES.</t>
  </si>
  <si>
    <t>HELICOBACTER PYLORI, DETECCIÓN AG EN HECES</t>
  </si>
  <si>
    <t>REACTIVO PARA  DETERMINACION DE ANTIGENOS FEBRILES</t>
  </si>
  <si>
    <t>ANTIGENOS FEBRILES, DETECCIÓN</t>
  </si>
  <si>
    <t>DETERMINACION DE ANTIGENO DE COMPLEJO CRYPTOCOCCUS EN LCR, SUERO O PLASMA</t>
  </si>
  <si>
    <t>CRYPTOCOCCUS EN LCR, SUERO O PLASMA. DETECCIÓN</t>
  </si>
  <si>
    <t>PRUEBA AUTOMATIZADA PARA REALIZAR ANALISIS DE SEDIMENTO DE ORINA</t>
  </si>
  <si>
    <t>SEDIMENTO URINARIO AUTOMATIZADO, REACTIVO ANALISIS AUTOMATIZADO DE SEDIMENTO URINARIO</t>
  </si>
  <si>
    <t>TUBO AL VACIO 13 X 75 CON ANTICUAGULANTE FLUORURO DE SODIO.</t>
  </si>
  <si>
    <t>TUBO AL VACÍO 13X75 CON FLUORURO DE SODIO</t>
  </si>
  <si>
    <t>TUBO DE VIDRIO 13 X 100 MM CON TAPA DE HULE.</t>
  </si>
  <si>
    <t>TUBO DE VIDRIO 13X100MM CON TAPON DE HULE</t>
  </si>
  <si>
    <t>ACEITE MINERAL DE INMERSION 500 ML</t>
  </si>
  <si>
    <t>ACEITE DE INMERSIÓN</t>
  </si>
  <si>
    <t>MARCADOR TUMORAL ANTIGENO CARCINOEMBRIONICO CEA</t>
  </si>
  <si>
    <t>CEA, ANTIGENO CARCINOEMBRIONICO, MARCADOR TUMORAL</t>
  </si>
  <si>
    <t>TUBO AL VACIO PARA VES. 55 X 12 MM. TAPON PERFORABLE.CITRATO</t>
  </si>
  <si>
    <t>TUBO AL VACIO PARA VES, 55MM X 12 MM, CON CITRATO, PARA EQUIPO AUTOMATIZADO</t>
  </si>
  <si>
    <t>TUBO AL VACIO AUTOSEPARADOR COMPONENTES SANGUINEOS.</t>
  </si>
  <si>
    <t>TUBOS AL VACÍO CON GEL SEPARADOR</t>
  </si>
  <si>
    <t>TUBO CONICO PARA CENTRIFUGA CON TAPON DE ROSCA DE 11-15 ML DE POLIESTIRENO, ESTERILIZADOS POR RADIACION GAMMA, NO EMBRIOTOXICOS, GRADUADOS DESDE 0.5ML.</t>
  </si>
  <si>
    <t>TUBO CÓNICO, ESPERMOGRAMA</t>
  </si>
  <si>
    <t>FOSFOROS.</t>
  </si>
  <si>
    <t>FOSFOROS</t>
  </si>
  <si>
    <t>TERMOMETRO DE INMERSION.</t>
  </si>
  <si>
    <t>TERMÓMETRO DE INMERSIÓN</t>
  </si>
  <si>
    <t>EQUIPO COMPLETO PARA TOMA DE VIAS, TENER UN TORNIQUETE PLANO LIBRE DE LATEX CON ROLLO DE CINTA ADHESIVA DE 1.90CM(3/4 DE PULG), ADEMAS, DEBE CONTENER ESPONJAS DE GASA 5.08CMX5.08CM</t>
  </si>
  <si>
    <t>Para uso en toma de muestras a pacientes y donadores en el Banco de Sangre.</t>
  </si>
  <si>
    <t>TERMOMETRO  DIGITAL, PARA CONTROL DE TEMPERATURA DE  LA CADENA DE FRIO.</t>
  </si>
  <si>
    <t>TERMÓMETRO DIGITAL, PARA CONTROL DE CADENA DE FRIO</t>
  </si>
  <si>
    <t>BANDEJA DE CARTON (PORTA OBJETOS), P/MANEJO DE LAMINAS HIS- TOLOGICAS DE 7.5 X 2.54 CM., CAP. 10 LAMINILLAS POR FILA Y 5FILAS CON TOTAL DE 50 LAMINAS</t>
  </si>
  <si>
    <t xml:space="preserve">Bandeja de cartón (Porta Objetos) </t>
  </si>
  <si>
    <t>CUBREOBJETOS DE 24 X 50 MM, CAJA CONTENIENDO 100 UNIDADES</t>
  </si>
  <si>
    <t>HEMATOXILINA, SOLUCION SEGUN HARRIS, ENVASE DE 1 LT.</t>
  </si>
  <si>
    <t>HEMATOXILINA SEGÚN HARRIS</t>
  </si>
  <si>
    <t>PARA SER COLOCADOS EN LOS PACIENTES QUE SE DEBEN DE REALIZAN ELECTROENCEFALOGRAMAS, TANTO EN NIÑOS COMO EN ADULTOS CON DIAGNOSTICO DE EPILEPSIA POR DIFERENTES PATOLOGIA</t>
  </si>
  <si>
    <t>ESTA CREMA ES INDISPENSABLE PARA LA COLOCACION DE ELECTRODOS QUE SE UTILIZAN PARA SER COLOCADOS EN LOS PACIENTES QUE SE DEBEN DE REALIZACIÓN ELECTROENCEFALOGRAMAS, TANTO EN NIÑOS COMO EN ADULTOS CON DIAGNOSTICO DE EPILEPSIA POR DIFERENTES PATOLOGIAS.</t>
  </si>
  <si>
    <t>ELECTRODOS PARA EEG COPA PLATA (NATUS)  PARA UTILIZARLA EN EL EQUIPO DE ELECTROENCEFALOGRAFIA.</t>
  </si>
  <si>
    <t>LOS ELECTRODOS DE PLATA SON INDISPENSABLES PARA LA REALIZACION DE ESTUDIOS DE ELECTROENCEFALOGRAFIA, PERMITEN EL MONITOREO DE FORMA PROLONGADA DE REGISTROS SIMULTANEOS, PERMITE LA NATURALEZA DE EPILEPTICA EN LOS CASOS DONDE EXIXTEN DUDAS O CUANDO LOS HALLAZGOS CLINICOS O RADIOLOGICOS NO SON COMPLETAMENTE CONCLUYENTES.</t>
  </si>
  <si>
    <t>CISTOTOMO FORMEADO, CON PUNTA DE 16 MM DE LARGO, DESCARTABLE, DE 27G.</t>
  </si>
  <si>
    <t>CISTOTOMO  O FISTULOTOMO PARA ULTRASONIDO ENDOSCOPICO, DE 10 A 16 FR DESCARTABLE  ESTERIL, COMPATIBLE CON LA SONDA DE ULTRASONIDO ENDOSCOPICO LINEAL OLYMPUS GF-UCT-180</t>
  </si>
  <si>
    <t>KIT DE COMPRESION NEUMATICA  ANTIEMBOLICA  TAMAÑO PEQUEÑO REGULAR  PARA SER UTILIZADO EN LOS PACIENTES QUIRURGICOS DEL CENTRO DE CANCER</t>
  </si>
  <si>
    <t>KIT DE COMPRESION NEUMATICA ANTIEMBOLICA  LS HASTA EL MUSLO PARA SER UTILIZADA CON LOS PACIENTES DEL CENTRO DE CANCER GASTRICO. 2020.</t>
  </si>
  <si>
    <t>RECIPIENTE  PARA IRRIGACION E INSUFLACION COMPATIBLE CON EQUIPO  OLYMPUS</t>
  </si>
  <si>
    <t>Recipiente para irrigación e insuflación para equipo Olympus.</t>
  </si>
  <si>
    <t>RECIPIENTE  PARA IRRIGACION E INSUFLACION COMPATIBLE CON EQUIPO  FUJINOM</t>
  </si>
  <si>
    <t>Recipiente para irrigación e insuflación. Marca: Fujifilm; Catálogo WT-4</t>
  </si>
  <si>
    <t>Grapas tipo clip de titanio, longitud de brazo 9,0 ángulo de la grapa 90 grados, para usar en pinza aplicadora de clip EZ. Marca: Olympus</t>
  </si>
  <si>
    <t>GRAPAS  TIPO  CLIP DE  TITANEO, CON UNA   LONGITUD  DEL  BRAZO  9.0MM,  ANGULO DE LA  GRAPA  135GRADOS, PARA  UTILIZAR  CON   PINZA  APLICADORA  DE  GRAPAS  TIPO  CLIPS  EZ.</t>
  </si>
  <si>
    <t>Grapas tipo clip de titanio, longitud de brazo 9,0 ángulo de la grapa 135 grados, para usar en pinza aplicadora de clip EZ. Marca: Olympus</t>
  </si>
  <si>
    <t>PINZA ENDOSCOPICA PARA CIERRE DE PERFORACIONES Y/O FISTULAS. TIPO GASPER, PARA COLONOSCOPIO, LONGITUD 220CM.</t>
  </si>
  <si>
    <t>PINZA ENDOSCOPICA PARA CIERRE DE PERFORACIONES  Y FISTULAS, PINZASW TIPO GRASPER COMPLETAMENTARIA AL SISTEMA OTSC PARA GASTROSCOPIO, UTILIZADO EN EL CENTRO DE CANCER GASTRICO</t>
  </si>
  <si>
    <t>ESPUMA ANTIMICROBIANA CON AZUL DE METILENO, VIOLETA GENCIANA Y FOSFATO DE PLATA. MEDIDAS 2"X2"X1/4"</t>
  </si>
  <si>
    <t>INDIGO  CARMIN  PARA TINCION DE LA MUCOS, USO MEDICO, ESTERIL  PARA UTILIZAR EN LOS PACIENTES DEL CENTRO DE CANCER GASTRICO</t>
  </si>
  <si>
    <t>ENDOSCOPICO PARA CIERRE DE PERFORACIONES Y/O FISTULAS. PARA GASTROSCOPIA</t>
  </si>
  <si>
    <t>SET DE CLIP ENDOSCOPICOS PARA CIERRE DE PERFORACIONES Y FISTULAS PARA  UTILIZAR EN LOS PROCEDIMIENTOS ENDOSCOPICOS DE CANCER GASTRICO.SISTEMA OTSC DIENTES PUNTIAGUDOS TIPO T PARA GASTROSCOPIO.</t>
  </si>
  <si>
    <t>SET DE CLIP ENDOSCOPICOS PARA CIERRE DE PERFORACIONES Y FISTULAS  SISTEMA OTSC, DIENTES  PUNTIAGUDOS  TIPO T PARA COLONOSCOPIO</t>
  </si>
  <si>
    <t>CUCHILLO DIATERMICO PARA PROCEDIMIENTOS DE DISECCION ENDOSCOPICA.</t>
  </si>
  <si>
    <t>CUCHILLO DIATERMICO PARA PROCEDIMIENTOS DE DISECCION ENDOSCOPICA, PARA SER UTILIZADA EN EL CENTRO DE CANCER GASTRICO</t>
  </si>
  <si>
    <t>CUCHILLO TIPO GANCHO HOOKNIFE GANCHO ROTATORIO Y FORMA EN L, PARA LA INCISION Y DISECCIÓN EN DIRECCION LATERAL  DESECHABLE. DIAMETRO MINIMO DEL CANAL 2.8 MM PARA SER UTILIZADO EN EL CENTRO DE CANCER</t>
  </si>
  <si>
    <t>CUCHILLO DE PUNTA AISLADAS ELECTROCIRUGIAS DE UN SOLO SUO CON ELECTRODO CIRCULAR PUNTA AISLADA MAS PEQUEÑA PARA LA DISECCION  EFECTIVA. DESECHABLE  DIAMETRO MINIMO DEL CANAL 2.8 MM LONGITUD DE TRABAJO 165CM PARA SER UTILIZADO EN EL CENTRO DE CANCER</t>
  </si>
  <si>
    <t>CUCHILLO DE PUNTA  AISLADA ELECTROCIRUGIAS DE UN SOLO USO CON ELECTRODO CIRCULAR, PUNTA AISLADA   MAS PEQUEÑA. DIAMETRO DE 2.8 MM LONGITUD DE TRABAJO 230CM. PARA SER UTILIZADA EN EL CENTRO DE CANCER GASTRICA.</t>
  </si>
  <si>
    <t>CUCHILLO DIATERMICO PUNTA REDONDA, CON PORCION CORTANTE DE 2.5 MM Y LONGITUD DE TRABAJO DE 180CM, DISEÑADO PARA ABLACION, INCISION, DISECCION, CAUTERIZACION, COAGULACION Y AVULSION</t>
  </si>
  <si>
    <t>CUCHILLO DIATERMICO PUNTA REDONDA CO PORCION CORTANTE 2.5 MM DE LONGITUD PARA SER UTILIZADO  EN EL CENTRO DE CANCER  GASTRICO.</t>
  </si>
  <si>
    <t>PROTECTOR BUCAL PARA ENDOSCOPIA ALTA REUTILIZABLES</t>
  </si>
  <si>
    <t>Protector bucal para endoscopía alta reutilizable, para adulto de 48Fr. Cat 00712801. Marca: US Endoscopy.</t>
  </si>
  <si>
    <t>PROTECTOR DE MORDIDA DESCARTABLE PARA ADULTOS,CON RETENCION DE LENGUA  (CHUPETAS SIN LIGA PARA ADULTO)</t>
  </si>
  <si>
    <t>Protector de mordida descartable para adulto de 48Fr, con retención de lengua Chupetas sin  liga para adulto). Cat 00712802, Marca: US Endoscopy.</t>
  </si>
  <si>
    <t>PINZA DE BIOPSIA DESECHABLE, UN SOLO USO, PARA CANAL DE TRABAJO DE 1.2 MM, Y MORDIDA DE 1 MM.</t>
  </si>
  <si>
    <t>Pinza de biopsia desechable, un solo uso, para canal de trabajo de 1,2 mm y mordida de 1,0 mm pinza.</t>
  </si>
  <si>
    <t>CATETER DESECHABLE, UN SOLO USO DE 10 FR, DIRIGIBLE EN 4 SENTIDOS, CON 4 LUMENES.</t>
  </si>
  <si>
    <t>Catéter desechable, un solo uso de 10 Fr, dirigible en 4 sentidos, con 4 lúmenes.</t>
  </si>
  <si>
    <t>FIBRA LASER, COMPUESTOS POR UN CONECTOR PARA EL LASER Y UNA FIBRA OPTICA.</t>
  </si>
  <si>
    <t>Fibra láser, compuestos por un conector para el láser.</t>
  </si>
  <si>
    <t>PINZA PARA BIOPSIA ENDOSCOPICA, LONGITUD 230 CM, DEBE SER FENESTRADA.</t>
  </si>
  <si>
    <t>PINZA BIOPSIA PARA COLONO JUMBO CON ESTILETE CANAL DE 32 MM USO UNICO, LONGITUD DE 240 CM ANCHO DE COPA 2.8 MM PARA SER UTILIZADO EN EL CENTRO DE CANCER</t>
  </si>
  <si>
    <t>AGUJA RECTA PARA ULTRASONIDO ENDOSCOPICO NUMERO DE LA AGUJA 19.</t>
  </si>
  <si>
    <t>AGUJA PARA ULTRASONIDO ENDOSCOPICO 19GA PARA ASPIRACIÓN  CON AGUJA FINA, CROMO/COBALTO, DESCARTABLE COMPATIBLE CON LA SONDA DE ULTRASONIDO ENDOSCOPICO LINEAL OLYMPUS GF-UCT 180 PARA UTILIZAR EN EL CENTRO DE CANCER GASTRICO</t>
  </si>
  <si>
    <t>AGUJA  RECTA PARA ULTRASONIDO ENDOSCOPICO  NUMERO 22.</t>
  </si>
  <si>
    <t>AGUJA  PARA ULTRASONIDO ENDOSCOPICO 22 GA, PARA ASPIRACION CON AGUJA FINA , DESCARTABLE COMPATIBLE CON LA SONDA DE ULTRASONIDO ENDOSCOPICO LINEAL OLYMPUS GF-UCT 180</t>
  </si>
  <si>
    <t>AGUJA PARA ULTRASONIDO ENDOSCOPICO 22 GA PARA BIOPSIA CON AGUJA FINA (FNB) DESCARTABLE ESTERIL PUNTA VISIBLE ECOGENICMENTE, COMPATIBLE CON LA SONDA DE  ULTRASONIDO LINEAL OLYMPUS GF-UCT 180</t>
  </si>
  <si>
    <t>AGUJA PARA ULTRASONIDO ENDOSCOPICO NUMERO DE LA AGUJA 25 RECTA.</t>
  </si>
  <si>
    <t>AGUJA PARA ULTRASONIDO ENDOSCOPICO 25 GA PARA ASPIRACION CON AGUJA FINA (FNA), DESCARTABLE ESTERIL  PUNTA VISIBLE ECOGENICAMENTE  CON PATIBLE CON SONDA DE ULTRASONIDO ENDOSCOPICO LINEAL OLYMPUS , LONGITUD  DE VAINA AJUSTABLE, LONGITUD DE AGUJA AJUSTABLE, LONGITUD ENTRE OCM Y 8CM</t>
  </si>
  <si>
    <t>AGUJA PARA ULTRASONIDO ENDOSCOPICO PARA BIOPSIA TISULAR POR MEDIO DE ARPON 19G, DIAMETRO DE LA CAMISA DE 4.8FR. AJUSTE DE LA AGUJA DE 0 A 8CMS, ESTILETE TIPO CORE-TRAP, CAMISA INTE</t>
  </si>
  <si>
    <t>AGUJA PARA ULTRASONIDO ENDOSCOPICO 19 GA FLEXIBLE DE NITINOL DESCARTABLE, ESTERIL PUNTA VISIBLE ECOGENICAMENTE, COMPATIBLE CON LA SONDA DE ULTRASONIDO ENSOSCOPICO LINEAL OLYMPUS GIF-UCT 180</t>
  </si>
  <si>
    <t>AGUJA PARA ULTRASONIDO ENDOSCOPICO PARA BIOPSIA TISULAR POR MEDIO DE ARPON 25G, DIAMETRO DE LA CAMISA DE 5.2FR. AJUSTE DE LA AGUJA DE 0 A 8CMS, ESTILETE TIPO CORE-TRAP, CAMISA INTE</t>
  </si>
  <si>
    <t>AGUJA PARA ULTRASONIDO  ENDOSCOPICO 25 GA PARA BIOPSIA CON AGUJA FINA (FNB) DESCARTABLE, ESTERIL PUNTA VISIBLE ECOGENICMENTE COMPATIBLE CON SONDA DE ULTRASONIDO ENDOSCOPICO LINEAL OLYMPUS GF-UCT 180.</t>
  </si>
  <si>
    <t>ASAS PARA POLIPECTOMIA, LONGITUD 165 CM, TAMAÑO DE LAZO 0,9MM, DIAMETRO 2,8MM. USO EN CALIENTE.</t>
  </si>
  <si>
    <t>ASAS PARA POLIPECTOMIA, LONGITUD 165 CM, TAMAÑO DE LAZO 15MM, DIAMETRO 2,8MM. USO EN CALIENTE</t>
  </si>
  <si>
    <t xml:space="preserve">ASAS PARA POLIPECTOMIA, LONGITUD 165 CM, TAMAÑO DE LAZO 15MM, DIAMETRO 2,8MM. USO EN CALIENTE </t>
  </si>
  <si>
    <t>ASAS PARA POLIPECTOMIA, LONGITUD 165 CM, TAMAÑO DE LAZO 25MM, DIAMETRO 2,8MM. USO EN CALIENTE</t>
  </si>
  <si>
    <t xml:space="preserve">ASAS PARA POLIPECTOMIA, LONGITUD 165 CM, TAMAÑO DE LAZO 25MM, DIAMETRO 2,8MM. USO EN CALIENTE </t>
  </si>
  <si>
    <t>ASA OVAL GIRATORIA, LONGITUD DE 230CM, CON DIAMETRO DE ASA 35MMS, CON FUNCION GIRATORIA EN EL MANDO EXTERNO.</t>
  </si>
  <si>
    <t>AGUJA PARA ESCLEROTERAPIA DE 230CM DE LONGITUD, AGUJA CALIBRE/LONGITUD 23/5MM, TAMAÑO MINIMO DEL CANAL 2.8MM.</t>
  </si>
  <si>
    <t>AGUJA  PARA  ESCLEROTERAPIA DE  230 CM  DE  LONGITUD,  AGUJA  CALIBRE  LONGITUD  23.5MM  PARA  CANAL  TAMAÑO  MÍNIMO  2.8 MM ( INYECTOR  DE COLON)  JUSTIFICACIÓN.  SE  REQUIERE  ESTE  TIPO  DE  INSUMO  PARA  LA  REALIZACION  DE  ESTUDIOS  ESPECIALES  ENDOSCOPICOS.</t>
  </si>
  <si>
    <t>ASA PARA EXTRACCION DE POLIPOS DE 230CM DE LONGITUD UTIL, 25MM DE DIAMETRO DEL LAZO, 0,47MM DE DIAMETRO DE ALAMBRE, TAMAÑO MINIMO DEL CANAL 2,8MM</t>
  </si>
  <si>
    <t>Asa para extracción de pólipos de 230cm de longitud útil, 25mm de diámetro del lazo, 0,47mm de diámetro del alambre, tamaño mínimo del canal 2,8mm. N° Parte NOE342216-G. Marca: Endo-Flex.</t>
  </si>
  <si>
    <t>ASA PARA EXTRACCION DE POLIPOS DE 230CM DE LONGITUD UTIL, 15MM DE DIAMETRO DEL LAZO, 0,47MM DE DIAMETRO DE ALAMBRE, TAMAÑO MINIMO DEL CANAL 2,8MM</t>
  </si>
  <si>
    <t>Asa para extracción de pólipos de 230  cm de longitud, 15 mm de diámetro de lazo, 0,47 diámetro de alambre, canal de trabajo de 2,8 mm. Marca: Endoflex; Código: NOE342214-G</t>
  </si>
  <si>
    <t>CAPUCHON O CUBIERTA DISTAL CONICO PARA GASTROSCOPIO, DE PLASTICO, CON DIAMETRO EXTERNO DE 11.8 MM, EN FORMA CONICA. SUPERIOR O IGUAL A  ST HOOD.</t>
  </si>
  <si>
    <t>CAP PARA VIDEO GASTROSCOPIO O CAPUCHON O CUBIERTA DISTAL  CONICO PARA GASTROSCOPIO UTILIZADO EN EL CENTRO DE CANCER GASTRICO.</t>
  </si>
  <si>
    <t>PINZA  BIOPSIA GASTRO,  LONGITUD 160CM+/- 5CM, CANAL DE TRABAJO DE 2.5 MM A 2.85 MM.</t>
  </si>
  <si>
    <t>PINZA DE BIOPSIA PARA GASTRO TAMAÑO JUMBO CON ESTILETE, CANAL DE TRABAJO DE 2.8 MM, USO UNICO, LONGITUD DE 160 CM</t>
  </si>
  <si>
    <t>PINZA TRIPODE COLONO, LARGO DE 230 CM, DIAMETRO 2.8 MM.</t>
  </si>
  <si>
    <t>PINZA  TRIPODE  DE COLONO  ARGO  DE  230 CM DIAMETRO 2.8MM  REUSABLE  CON  MANGO  DE  UN  ANILLO  JUSTIFICACION  SE  REQUIERE  DE ESTE  INSUMO  PARA   LA  REALIZACION  DE ESTUIDIOS  ENDOSCOPICOS BAJOS.</t>
  </si>
  <si>
    <t>PINZA  TRIPODE  REUSABLE  PARA  GASTRO  CANAL  2.8MM   DENTRE  155 CM  A  160 CM</t>
  </si>
  <si>
    <t>PINZA  TRIPODE  REUABLE  PARA GASTRO  CANAL  2.8 MM  ENTRE  155A 165 CM +/5CM,  PARA  RECUPERACION DE  CUERPO  EXTRAÑO  CON  PUNTAS  AGUDAS EN LOS  GARFIOS.  JUSTIFICACION:  SE REQUIRE ESTE TIPO DE  INSUMO  PARA SER  UTIZADA  EN  PROCEDIMIENTOS   ENDOSCOPIOS  PARA  RECUPERAR  CUERPOS  EXTRAÑOS.</t>
  </si>
  <si>
    <t>ASA PARA POLIPECTOMIA 13MM A 15MM</t>
  </si>
  <si>
    <t>ASA PARA POLIPECTOMIA 25MM A 27MM</t>
  </si>
  <si>
    <t>ASAS PARA POLIPECTOMIA FORMA HEXAGONAL , RIGIDAS DE UN SOLO HILO CONFORMADO POR SIETE HEBRAS DE 13MM, Y 27 MM  SEIS CONFIGURACIONES EN ESPIRAL. FORMA CRECIENTE O MEDIA LUNA, RIGIDA O SEMIRRIGIDA DE 27 MM, ESPIRAL DE ALAMBRE TEJIDO DE .016 "  PARA SER UTILIZADO EN LOS EQUIPOS CON CANALES DE TRABAJO DE 2.8MM X 240 CM PARA SER UTILIZADO EN EL CENTRO DE CANCER GASTRICO.</t>
  </si>
  <si>
    <t>PINZA PARA TOMA DE BIOPSIA CON  COLONOSCOPIO</t>
  </si>
  <si>
    <t>PINZA PARA BIOPSIA DE COLON, MANDIBULA DE COCODRILO, DIENTES DE RATON , FENESTRADA, DE 165 CM DE LONGITUD, DE 7.3 MM DE ABERTURA DE COPA.</t>
  </si>
  <si>
    <t>KIT DE BOTON BAJO PERFIL PARA ALIMENTACION POR GASTROSTOMIA PERCUTANEA, NO REUTILIZABLE, ESTERIL. DIAMETRO DEL TUBO DE ALIMENTACION DE 20 FRENCH. LONGITUD 1.7 CM.</t>
  </si>
  <si>
    <t>KIT DE BOTON BAJO PERFIL PARA ALIMENTACION POR GASTROSTOMIA  PERCUTANEA DE 20 FR LONGITUD DE 2.4 CM</t>
  </si>
  <si>
    <t>KIT DE BOTON  BAJO PERFIL PARA ALIMENTACION POR GASTROSTOMIA PERCUTANEA,  NO REUTILIZABLE, ESTERIL. DIAMETRO  DEL TUBO DE ALIMENTACION DE 20 FRENCH. LONGITUD 2.4 CM.</t>
  </si>
  <si>
    <t>KIT DE BOTON BAJO  PERFIL PARA ALIMENTACION POR GASTROSTOMIA PERCUTANEA NO REUTILIZABLE  ESTERIL DE 24 FRENCH DIAMETRO  DEL  TUBO  EN  2.4 CM +-1 JUSTIFICACION:  PARA  COLOCACION  EN  PACIENTES  A  LOS  CUALES EL  ESPECIALISTA  EN  GASTROENTEROLOGIA   REQUIERA  UTILIZAR  EN BENEFICIO  DEL  PACIENTE.</t>
  </si>
  <si>
    <t>KIT DE BOTON  BAJO PERFIL PARA ALIMENTACION POR GASTROSTOMIA PERCUTANEA,  NO REUTILIZABLE, ESTERIL. DIAMETRO  DEL TUBO DE ALIMENTACION DE 20 FRENCH. LONGITUD 3.4 CM.</t>
  </si>
  <si>
    <t>KIT  DE  BOTON BAJO  PERFIL  PARA  ALIMENTACION  POR  GASTROSTOMIA PERCUTANIA  NO REUTILIZABLE, ESTERIL TUBO  DE ALIMENTACION  DE 20 FR   DE  (  3..5CM  /+-2 )JUSTIFICACION:  SE REQUIERE DE ESTE INSUMO PARA SER COLOCADO EN  PACIENTES  DURANTE  LOS PROCEDIMIENTOS  QUE  EL GASTROENTEROLOGO  CONSIDERE  NECESARIOS PARA BENEFICO  DEL  PACIENTE.</t>
  </si>
  <si>
    <t>KIT DE BOTON  BAJO PERFIL PARA ALIMENTACION POR GASTROSTOMIA PERCUTANEA,  NO REUTILIZABLE, ESTERIL. DIAMETRO  DEL TUBO DE ALIMENTACION DE 24 FRENCH. LONGITUD 1.7 CM.</t>
  </si>
  <si>
    <t>KIT DE BOTON  DE 24 FR DE 3.4 CM +/- 1 CM MATERIAL DE POLIURETANO, CON VALVULA ANTIREFLUJO PARA SER UTILIZADO EN EL CENTRO DE CANCER GASTRICO.</t>
  </si>
  <si>
    <t>KIT DE BOTON  BAJO PERFIL PARA ALIMENTACION POR GASTROSTOMIA PERCUTANEA,  NO REUTILIZABLE, ESTERIL. DIAMETRO  DEL TUBO DE ALIMENTACION DE 24 FRENCH. LONGITUD  2.4 CM.</t>
  </si>
  <si>
    <t>CLIPS HEMOSTATICOS</t>
  </si>
  <si>
    <t>CLIPS HEMOSTATICOS ENDOSCOPICOS, GIRATORIO, CAPACIDAD DE REAPERTURA HASTA 5 VECES, SIN CAMISA, PRE CARGADO, PINZA  DE AMPLIA ENVERGADURA (11MM) MANILLA ERGONOMICA, PERILLA PARA CONTROL DE ROTACION DEL CLIP, CATETER TRENZADO DE 32 CABLES  COMPATIBLE CON  ENDOSCOPIOS DEL  CENTRO DE CANCER GASTRICO</t>
  </si>
  <si>
    <t>PINZA APLICADORA DE CLIPS DE ENDOSCOPIA COLONICA (CLIPADORA)</t>
  </si>
  <si>
    <t>PINZA  APLICADORA  DE  CLIPS  DE  ENDOSCOPIA  COLONICA  (CLIPADORA)   LONGITUD   DE  230 CM ,  TAMAÑO   MÍNIMO DE CANAL  2.8 MM,  REUSABLE  GIRATORIA  ESTERILIZABLE   JUSTIFICACION:  PARA LA   ATENCION  DE PACIENTES  EN  PROCEDIMIENTOS  COLONICOS  ESPECIALES  PARA LOS  CUALES  SE REQUIERE  COLOCACION  DE  CLIPS.</t>
  </si>
  <si>
    <t>PINZA PARA APLICAR CLIPS DE ENDOSCOPIA GASTRICA (CLIPADORA)</t>
  </si>
  <si>
    <t>PINZA  PARA  APLICAR  CLIPS EN ENDOSCOPIA GASTRICA  (CLIPADORA)  , LONGITUD  165 CM  ,  TAMAÑO  MÍNIMO DE CANAL  2.8 MM  , REUTILIZABLE  Y  GIRATORIA  ,  ESTERILIZABLE.  JUSTIFICACION.: SE  REQUIERE  ESTE TIPO DE  INSTRUMENTAL  PARA  LA REALIZACION  DE  PROCEDIMIENTOS  ENDOSCOPICOS  EN  LA  APLICACION  DE  CLIPS..</t>
  </si>
  <si>
    <t>SET DE ENDOLOOP</t>
  </si>
  <si>
    <t>ENDOLOOP CUERPO PRINCIPAL, DISPOSITIVO, PARA LIGADURA DESMONTABLE , LONGITUD DE ASA 230CM,  TAMAÑO MINIMO DEL CANAL 2.8 MM</t>
  </si>
  <si>
    <t>MANGO DE LAZO PARA ENDOLOOP HX-20U-1</t>
  </si>
  <si>
    <t>MANGO DE LAZO PARA ENDOLOOP HX-20U-1 PARA SER UTILIZADO EN LOS PROCEDIMIENTOS REFERIDOS AL CENTRO DE CANCER GASTRICO</t>
  </si>
  <si>
    <t>MINILAZO DE 30MM PARA ENDOLOOP HX-20U-1</t>
  </si>
  <si>
    <t>MINILAZO DE 30 MM PARA ENDOLOOP HX-20 U-1 PARA SER UTILIZADO EN NLOS PACIENTES REFERIDOS AL CENTRO DE CANCER</t>
  </si>
  <si>
    <t>MINILAZO DE 20MM PARA ENDOLOOP HX-20U-1.</t>
  </si>
  <si>
    <t>MINILAZO DE 20 MM PARA ENDOLOOP HX-20U-1 PARA SER UTILIZADO EN LOS PACIENTES REFERIDOS AL CENTRO DE CANCER GASTRICO</t>
  </si>
  <si>
    <t>JUEGO (KIT) PARA GASTROSTOMIA ENDOSCOPICA PERCUTANEA (P.E.G.). NO REUTILIZABLE. ESTERIL . DIAMETRO DEL TUBO DE ALIMENTACION 20 FRENCH (4.17MM). LONGITUD  ESTANDAR.</t>
  </si>
  <si>
    <t>JUEGO (KIT) PARA GASTROSTOMIA ENDOSCOPICA PERCUTANEA ( PEG) NO REUSABLE  PARA SER UTILIZADA EN EL CENTRO DE CANCER</t>
  </si>
  <si>
    <t>JUEGO (KIT) PARA GASTROSTOMIA ENDOSCOPICA PERCUTANEA (P.E.G.). NO REUTILIZABLE. ESTERIL . DIAMETRO DEL TUBO DE ALIMENTACION 24 FRENCH (5.5MM). LONGITUD  ESTANDAR.</t>
  </si>
  <si>
    <t>JUEGO (KIT) PARA GASTROSTOMIA ENDOSCOPICA PERCUTANEA (PEG) NO REUTILIZABLE ESTERIL PARA SER UTILIZADO EN EL CENTRO DE CANCER.</t>
  </si>
  <si>
    <t>BOMBA DE IRRIGACION  PARA EQUIPO DE ENDOSCOPIA COMPATIBLE CON EQUIPOS OLYMPUS.</t>
  </si>
  <si>
    <t>Bombas de irrigación para equipos de endoscopía, marca Olympus y Fujinon</t>
  </si>
  <si>
    <t>SONDA DE REEMPLAZO DE GASTROSTOMIA DE ALTO PERFIL DE 18 FR (SET), DE 9 PULGADAS DE LONGITUD.</t>
  </si>
  <si>
    <t>SONDA DE REEMPLAZO DE GASTROSTOMIA DE ALTO PERFIL DE 20 FR (SET), DE  9 PULGADAS DE LONGITUD.</t>
  </si>
  <si>
    <t>SONDA  DE REEMPLAZAO DE GASTRECTOMIA DE ALTO PERFIL DE 20 FR. PARA SER UTILIZADOS EN LOS PACIENTES REFERIDOS AL CENTRO DE CANCER</t>
  </si>
  <si>
    <t>SONDA DE REEMPLAZO DE GASTROSTOMIA DE ALTO PERFIL DE 22FR (SET), DE 9 PULGADAS DE LONGITUD.</t>
  </si>
  <si>
    <t>SONDA DE REEMPLAZO DE GASTROSTOMIA DE ALTO PERFIL DE 24 FR (SET) DE 9 PULGADAS DE LONGITUD.</t>
  </si>
  <si>
    <t>SONDA DE REEEMPLAZO DEGASTROSTOMIA  DE  ALTO PERFIL  DE  24FR ( SET) JUSTIFICACION SE REQUIERE PARA PROCEDIMIENTOS  ESPECIALES  DE  ENDOSCOPIA..</t>
  </si>
  <si>
    <t>TAPONES DE HERMETICIDAD C309 MH 553, COMPATIBLE CON EQUIPO ENDOSCOPICO OLYMPUS</t>
  </si>
  <si>
    <t>TAPONES  DE  HERMETICIDAD COMPATIBLE CON  EQUIPO  ENDOSCOPIO  OLYMPUS  ( RESISTENTE  AL  AGUA) JUSTIFICACION   SE  SOLICITA  EN  INSUMO PARA PODER REALIZAR  LOS  PROCEDIMIENTOS  ENDOSCOPICOS  COMO  PARTE  DEL EQUIPO.</t>
  </si>
  <si>
    <t>FILTRO PARA ASPIRADOR DE SUCCION</t>
  </si>
  <si>
    <t>FILTROS PARA EQUIPOS DE ASPIRADORES  O BOMBAS DE SUCCION UTILIZADOS EN EL CENTRO DE CANCER</t>
  </si>
  <si>
    <t>ACCESORIO PARA ENDOSCOPIO: SOBRE TUBO PARA EXTRACCION DE CUERPO EXTRAÑO LARGO.</t>
  </si>
  <si>
    <t>ACCESORIO PARA ENDOSCOPIO SOBRE TUBO PARA EXTRACCION DE CUERPO EXTRAÑO PARA SER UTILIZADO EN LOS EQUIPOS DEL CENTRO DE CANCER.</t>
  </si>
  <si>
    <t>SONDA DE ARGON PLASMA FRONTAL, DIAMETRO DE 2.3MMY LONGITUD 2.2 METROS.</t>
  </si>
  <si>
    <t>PINZA  PARA  GASTRO  REUSABLE MANDIBULA  DE  COCODRILO  ,  DIENTES  DE  RATON  DE  155  A  165 CM  DE  LONGITUD  ANCHO  DE  ABERTURA   14.9 MM    PARA  CANAL DE TRABAJO  DE  2.8MM</t>
  </si>
  <si>
    <t>PINZA PARA GASTRO REUSABLE DE MANDIBULA  DE COCODRILO, DIENTES DE RATON DE 155 A 165 CM LONGITUD ANCHO DE ABERTURA DE 14.9MM CANAL DE TRABAJO 2.8 MM</t>
  </si>
  <si>
    <t>PINZA  REUSABLE  DE  GASTRO   MANDIBULA  DE  COCODRILO  ,  DIENTES  DE  RATON  DE  155  A  165 CM  DE  LONGITUD  ANCHO  DE  ABERTURA  19.5 MM    PARA  CANAL DE TRABAJO  DE  2.8MM</t>
  </si>
  <si>
    <t>PINZA PARA EXTRACCION  DE CUERPO EXTRAÑO DE  GASTRO  MANDIBULA  DE COCODRILO, DIENTES DE RATON 155 A 165 CM DE LONG ANCHO DE ABERTURA DE LA COPA  19.5 MMDE CANAL DE TRABAJO 2.8MM PARA SER UTILIZADO EN EL CENTRO DE CANCER.</t>
  </si>
  <si>
    <t>PINZA  PARA  BIOPSIA  DE GASTRO  MANDIBULA  DE  COCODRILO  Y  DIENTE DE RATON  FENESTRADA  DE 155  CM A 165 CM  DE LONGITUD  , DE 7.3 MM  DE  ABERTURA DE LA COPA</t>
  </si>
  <si>
    <t>PINZA  PARA  BIOPSIA  DE  GASTRO  MANDIBULA  DE  COCODRILO  Y  DIENTES  DE  RATON  FENESTRADA  ENTRE  155  A  16+5  CM  DE  LONGITUD  ,  ABERTURA DE LA  COPA  7.3 MM.  TAMAÑO  MÍNIMO  DE  CANAL  2.8MM,  REUSABLE.   JUSTIFICACION:    ES  DE GRAN IMPORTANCIA CONTAR CON  PINZAS  CON DIFERENTES  TAMAÑOS  ,YA  QUE  EN  EL USO  COTIDIANO,   SE   REQUIEREN DE LA  MISMAS,   PARA  LA  TOMA  DE  BIOPSIA   Y DETERMINAR  EL  TIPO  HISTOLÓGICO  DE  LOS  TUMORES.</t>
  </si>
  <si>
    <t>CEPILLO LARGO DE LIMPIEZA PARA EQUIPOS ENDOSCOPICO, LONGITUD UTIL 220CM, LONGITUD DEL CEPILLO 8 MM</t>
  </si>
  <si>
    <t>CEPILLOS CORTOS DE LIMPIEZA DE ENDOSCOPIOS UTILIZADOS EN LOS EQUIPOS DEL CENTRO DE CANCER GASTRICO</t>
  </si>
  <si>
    <t>CEPILLO CORTO  PARA LIMPIEZA Y LAVADO DE EQUIPO DE EQUIPO ENDOSCÒPICO.</t>
  </si>
  <si>
    <t>CEPILLO   DE LIMPIEZA  PARA  LAVADO  DE  EQUIPO  DE  GASTROENTEROLIGIA  , DIAMETRO  1.5MM , DIAMETRO DEL CEPILLO  5.0 A 2.5  ,  LONGITUD  160 CM+/- 5CM JUSTIFICACION:  SE  REQUIERE DE ESTE INSUMO  PARA  LA  LIMPIEZA  DEL  CANAL  DEL EQUIPO  DE  ENDOSCOPIA.</t>
  </si>
  <si>
    <t>CEPILLO  DE  LIMPIEZA  PARA  EQUIPO DE  ULTRASONIDO  ENDOSCOPICO,  LONGITUD  UTIL  DE 155 A  165CM.</t>
  </si>
  <si>
    <t>CEPILLO PARA LIMPIEZA DE ENDOSCOPIOS USE-DUODENOSCOPIO COMPATIBLE CON EQUIPO OLYMPUS (MAJ-1534), PARA SER UTILIZADOS EN EL CENTRO DE CANCER GASTRICO</t>
  </si>
  <si>
    <t>BALONES DE ULTRASONIDO ENDOSCOPICO LINEAL</t>
  </si>
  <si>
    <t>BALONES PARA ULTRASONIDO ENDOSCOPICO LINEAL UTILIZADO EN EL CENTRO DE CANCER GASTRICO</t>
  </si>
  <si>
    <t>BALONES DE ULTRASONIDO PARA ENDOSCOPICOS RADIAL.</t>
  </si>
  <si>
    <t>BALONES   PARA  ULTRASONIDO   PARA  EQUIPO DE  ENDOSCOPIA  RADIAL   MARCA  OLYMPUS  ,  BALONES  DESCARTABLES.  JUSTIFICACION:  SE  REQUIERE  DE  ESTE NSUMO  PARA  CREAR  UNA  VENTANA  LIQUIDA   PARA  LA REALIZACION  DE  ULTRASONIDO  ENDOSCOPICO  ,  YA  QUE  SIN  ESTE TIPO DE  BALON  NO  SE PODRIA  OBTENER  UNA  VENTANA  SONICA  SIN  LA  INTERFASE  LIQUIDA ,  ESTUDIO  NECESARIO PARA LOS PACIENTES  CON ALGUNA  PATOLOGIA  GASTRICA  QUE REQUIERE DE ESTE TIPO DE ESTUDIO.</t>
  </si>
  <si>
    <t>CANASTILLA DE RECUPERACION DE 4 ALAMBRES, LONGITUD UTIL 230 CM, ANCHO DE APERTURA 22.0 35.0 MM. TAMAÑO MINIMO DEL CANAL 2.8MM.</t>
  </si>
  <si>
    <t>CANASTILLA   DE  RECUPERACION DE  4 ALAMBRES LONGITUD UTIL  230 CM  , ANCHO  DE  APERTURA  DE  22.0A  35.0MM  TAMAÑO  MINIMO DE  CANAL 2.8MM ( CON  MANGO REUSABLE).  JUSTIFICACION:  SE  REQUIERE DE  ESTE  INSUMO  PARA LA REALIZACION  DE ESTUDIOS ENDOSCOPICOS.</t>
  </si>
  <si>
    <t>CANASTILLA DE RECUPERACION DE 4 ALAMBRES LONGITUD  UTIL DE 160 165CMS.   ANCHO DE APERTURA DE 22.0 A 35.0 MM.   TAMAÑO MINIMO DE CANAL2.80MM</t>
  </si>
  <si>
    <t>CANASTILLA DE RECUPERACION DE  4 ALAMBRES  LONGITUD  UTIL  DE  160 A 165 CM  ANCHO DE  APERTURA DE  22.0 A 35.0  TAMAÑO MINIMO  DE CANAL 2.8MM (  REUSABLE ,  MANGO  REUSABLE) JUSTIFICACION:  SE REQUIERE  DE ESTE INSUMO  PARA  LA REALIZACION  DE  ESTUDIOS  ENDOSCOPICOS.</t>
  </si>
  <si>
    <t>GUIA  PARA ULTRASONIDO ENDOSCOPICO CON COBERTURA DE TERUMO FLUORINO, PUNTA HIDROFILICA 0.0025X4500MM, PUNTA ANGULADA, DESCARTABLE, ESTERIL COMPATIBLE CON LA SONDA DE ULTRASONIDO ENDOSCOPICO LINEAL OLYMPUS.</t>
  </si>
  <si>
    <t>MANGUERA LIMPIEZA PARA CANAL YET , PARA SER UTILIZADO EN LAS SONDAS DE ENDOSCOPIA  MARCA PENTAX  SERIE 90I</t>
  </si>
  <si>
    <t>MANGUERA AUXILIAR  PARA BOMBA DE IRRIGACION,  MAJ-1608 PARA BOMBA DE AGUA,  MARCA  OLYMPUS OFP-2, UN EXTREMO DE ROSCA COMPATIBLE CON MANGUERA AUXILIAR DE IRRIGACION MAJ-855 PARA UTILIZARLO EN EL CENTRO DE CANCER GASTRICO</t>
  </si>
  <si>
    <t>PLACAS DE CONTACTO PARA ELECTROCOAGULACION, COMPATIBLE CON EQUIPO UNIDAD ELECTROQUIRURGICA CON MODULO DE HIDRODISECCION MARCA ERBE.</t>
  </si>
  <si>
    <t>PINZA DE RETORNO COMPATIBLE CON EL EQUIPO ERBE NESSY UTILIZADO EN EL CENTRO DE CANCER GASTRICO DEL HOSPITAL MAX PERALTA.</t>
  </si>
  <si>
    <t>PLACAS DE CONTACTO  ERBE NESSY SUPERFICIE DE CONTACTO 85 CM ANILLO EQUIPOTENCIAL 23 CM SIN CABLE, PARA SER UTILIZADO EN EL CENTRO DE CANCER</t>
  </si>
  <si>
    <t>BOMBA DE IRRIGACION HIDRAULICA  COMPATIBLE CON EQUIPO UNIDAD ELECTROQUIRURGICA CON MODULO DE HIDRODISECCION MARCA ERBE</t>
  </si>
  <si>
    <t>BOMBA DE IRRIGACION HIDRAULICA DE DOS PISTONES CON CONECCIÓN A SUERO PARA SER UTILIZADO EN LA UNIDAD DE TRABAJO ERBE JET DEL CENTRO DE CANCER</t>
  </si>
  <si>
    <t>ELECTRODO MONOPOLAR TIPO HYBRIDKNIFE TIPO ?I?, COMPATIBLE CON EQUIPO UNIDAD ELECTROQUIRURGICA CON MODULO DE HIDRODISECCION MARCA ERBE</t>
  </si>
  <si>
    <t>ELECTRODO MONOPOLAR TIPO HYBRIDKNIFE PARA UTILIZAR EN EL AREA DE ENDOSCOPIA DEL CENTRO DE CANCER</t>
  </si>
  <si>
    <t>ELECTRODO MONOPOLAR TIPO HYBRIDKNIFE TIPO ?O?, COMPATIBLE CON EQUIPO UNIDAD ELECTROQUIRURGICA CON MODULO DE HIDRODISECCION MARCA ERBE</t>
  </si>
  <si>
    <t>ELECTRODO MONOPOLAR  TIPO HYBRIDKIFE PARA UTILIZAR EN LOS EQUIPOS UBICADOS EN EL AREA DE ENDOSCOPIA DEL CENTRO DE CANCER</t>
  </si>
  <si>
    <t>ELECTRODO MONOPOLAR TIPO HYBRIDKNIFE TIPO ?T?, COMPATIBLE CON EQUIPO UNIDAD ELECTROQUIRURGICA CON MODULO DE HIDRODISECCION MARCA ERBE</t>
  </si>
  <si>
    <t>ELECTRODO MONOPOLAR TIPO HYBRIDKNIFE TIPO T CHORRO PLENO, DIAMETRO DE 2.3 MM LONGITUD DE 1.9 MTRS CON CONEXION MONOPOLAR DE 3 PINES</t>
  </si>
  <si>
    <t>ELECTRODO MONOPOLAR TIPO HYBRIDAPC COMPATIBLE CON EQUIPO UNIDAD ELECTROQUIRURGICA CON MODULO DE HIDRODISECCION MARCA ERBE</t>
  </si>
  <si>
    <t>ELECTRODO MONOPOLAR TIPO HYBRIDAPC COMPATIBLE CON EQUIPO DE UNIDAD DE ELECTROCIRUGIA UTILIZADO EN EL CENTRO DE CANCER</t>
  </si>
  <si>
    <t>PRUEBA DE UREASA RAPIDA</t>
  </si>
  <si>
    <t>PINZA PARA BIOPSIA MANDIBULA DE COCODRILO Y DIENTES DE RATON FENESTRADA  ROTABLE  CON MECANISMO SWING JAW  CON LONGITUD DE TRABAJO DE 155CM CON UNA APERTURA DE LA MANDIBULA DE 7,3M</t>
  </si>
  <si>
    <t>CATETER REHUSABLE PARA LA TINSION DE LA MUCOSA, TIPO SPRAY, RADIAL, 360 GRADOS.</t>
  </si>
  <si>
    <t>CATETER DE SPRAY PARA TINCION MUCOSA, PARA SER UTILIZADO EN LOS PROCEDIMIENTOS ENDOSCOPICOS.</t>
  </si>
  <si>
    <t>DESINFECTANTE DE ALTO NIVEL(ORTOFTALDEHIDO) NO REQUIERE  ACTIVACION, NI DISULUCION, PH CASI NEUTRO , NO ES ABRASIVO, 100% BIODEGRADABLE  CONCENTRACIÓN DE 0,55%. PARA LOS EQUIPOS DE  ENDOSCOPIAS INSTALADOS EN EL CENTRO DE CANCER GASTRICO.</t>
  </si>
  <si>
    <t>MNGUERA  AUXILIAR DE IRRIGACION MAJ-855, PARA BOMBA DE IRRIGACION DE ENDOSCOPIOS, ESTERILIZABLE EN FRIO Y AUTOCLAVE.</t>
  </si>
  <si>
    <t xml:space="preserve">MNGUERA  AUXILIAR DE IRRIGACION MAJ-855, PARA BOMBA DE IRRIGACION DE ENDOSCOPIOS, ESTERILIZABLE EN FRIO Y AUTOCLAVE.  </t>
  </si>
  <si>
    <t>MANGUERA AUXILIAR DE IRRIGACION, PARA BOMBA DE AGUA, ESTERILIZABLE EN FRIO Y AUTOCLAVE.</t>
  </si>
  <si>
    <t xml:space="preserve">MANGUERA AUXILIAR DE IRRIGACION, PARA BOMBA DE AGUA, ESTERILIZABLE EN FRIO Y AUTOCLAVE. </t>
  </si>
  <si>
    <t>TINTA PERMANENTE PARA TEJIDOS COLOR AZUL, USO EN PATOLOGIA  PARA PINTAR MARGENES QUIRURGICOS.</t>
  </si>
  <si>
    <t>TINTA CHINA  PARA MARCAJE DE LESIONES  MUCOSAS DE USO MEDICO ESTERIL. PARA UTILIZAR EN EL AREA DE ENDOSCOPIA DEL CENTRO DE CANCER</t>
  </si>
  <si>
    <t xml:space="preserve">PELICULA RADIOGRAFICA PARA IMPRESORA , TAMAÑO 14" X 17" (35 CM X 43 CM) , BASE AZUL.  </t>
  </si>
  <si>
    <t>PELICULA  RADIOGRAFICA  PARA  IMPRESORA  TAMAÑO 14 X17  (35CM X 43CM  BASE  AZUL O  CLARA  DE  ALTO  CONTRASTE  PARA  IMPRESION  EN SECO ,  MENEJO  LUZ  DIA.  JUSTIFICACION.  PARA  LA  IMPRESION  DE ESTUDIOS  TOMOGRAFICOS,  SERIES  GASTRODUODENALES,  CONTROLES DE ANASTOMOSIS  Y  OTROS  ESTUDIOS  DE  APOYO  QUE  SE REALIZAN  A  LOS  PACIENTES DE  VASCULAR  Y  NEUROLOGIA. (  SE  INICA DENTRO  DE ESTE LAS POSIBLES PELICULAS RADIOGRAFICAS QUE  PODRÍA UTILIZAR  EL  TAC  NUEVO  SOLO I  Y  II TURNO.</t>
  </si>
  <si>
    <t>LIGA CLIP,  SET DE LIGA DURA DE VARICES ESOFAGICAS, CON DOBLE BARRIL DE 6 BANDAS DE LATEX PREMONTADA C/U,  MANUBRIO DE DISPARO DE POSICION DISPARO,  SEGURO,  CATETER CARGADO.</t>
  </si>
  <si>
    <t>SET DE LIGACLIPS  LIGADURA VARICES ESOFAGICAS CON DOBLE BARRIL DE 6 BANDAS PARA UTILIZAR  EN LOS PACIENTES REFERIDOS AL CENTRO DE CANCER</t>
  </si>
  <si>
    <t>JERINGAS DESCARTABLES PARA INFUSION MEDIO CONTRASTE, TAC 200 ML.</t>
  </si>
  <si>
    <t>JERINGA  DESCARTABLE  PARA  INFUSION DE  MEDIO DE CONTRASTE  PARA  TAC DE  200 ML  JUSTIFICACION:  SE  REQUIERE  ESTE TIPO DE  INSUMO  PARA  LA  APLICACION DE  MEDIO  DE  CONTRASTE  PARA  LA REALIZACION DE  ESTUDIOS  TOMOGRAFICOS.</t>
  </si>
  <si>
    <t>AGUJA PARA BIOPSIA 14 X 0.95 CMS. (3/8).</t>
  </si>
  <si>
    <t>AGUJA PARA BIOPSIA DE UN SOLO USO DESCARTABLE , USO DE MANO, PEQUEÑA Y LIVIANA ( CON DISPARADOR). CON DAÑO MINIMO DE TEJIDO, MARCADA EN CENTIMETROS PARA FACILITAR INTRODUCCION PRECISA, MEDIDA: 14GX10CMS.</t>
  </si>
  <si>
    <t>ALAMBRE LOCALIZADOR O ARPON DE UN SOLO USO DESCARTABLE, USO DE MANO, PEQUEÑA Y LIVIANA, CON DAÑO MINIMO DE TEJIDO, MARCADA EN CENTIMETROS PARA FACILITAR INTRODUCCION PRECISA 20GX10CM.</t>
  </si>
  <si>
    <t>SONDAS PARA ESTUDIOS DE HISTEROSALPINGOGRAFIA (5FR DE 40CMS).</t>
  </si>
  <si>
    <t>ESTAS SONDAS PARA HISTEROS SE REQUIERE PARA REALIZAR HISTEROSALPINGOGRAFIAS, ESTUDIO CONTRASTADO PARA VALORAR LAS CARACTERISTICAS D LA CAVIDAD UTERINA Y LA PERMEABILIDAD DE LAS TROMPAS DE FALOPIO, LO CUAL ES NECESARIO PARA VALORAR A LA PACIENTE CON INFERTIBILIDAD Y PATOLOGIA ENDOMETRIAL.</t>
  </si>
  <si>
    <t>DELANTAL PLOMADO PESO  11,2  (5 KILOS) APROXIMADAMNETE, TALLA L.</t>
  </si>
  <si>
    <t>EL DELANTAL PLOMADO SE REQUIERE PARA LA PROTECCION RADIOLOGICA EN SALA DE OPERACIONES CON EL USO DEL ARCO EN C. Y REALIZACION DE PROCEDIMIENTOS ESPECIALES CON FLUOROSCOPIA.</t>
  </si>
  <si>
    <t>ANTEOJOS PLOMADOS (0.75MM DE PLOMO) PARA USO DURANTE        ESTUDIOS FLUROSCOPICO. MARCO DE METAL O PLASTICO.</t>
  </si>
  <si>
    <t>LENTES PLOMADOS ES UN DISPOSITIVO DE PROTECCION A LAS RADIACIONES IONIZANTES QUE SE UTILIZA EN SALA DE OPERACIONES Y RADIOLOGIA INTERVENCIONISTA, PARA EVITAR LESIONES DETERMINISTICAS COMO CATARATAS Y OTRAS LESIONES.</t>
  </si>
  <si>
    <t>QUIMICO FIJADOR PARA SER UTILIZADO EN EL PROCESO DE REVELADO DE PELICULAS RADIOGRAFICAS.</t>
  </si>
  <si>
    <t>Indispensable para optimizar el proceso de revelado de los cuales se requiere que sea estable para que la calidad de la imagen sea constante y mantener estables los factores físicos y químicos para que no afecte la calidad en la imagen diagnostica.</t>
  </si>
  <si>
    <t>SOLUCION ANTISEPTICA PARA LIMPIEZA DE TRANSDUCTORES DE      ULTRASONIDO. (NO DEBE CONTENER FORMALDEIDOS, DAÑAN LA       PISTA DEL TRANSDUCTOR.</t>
  </si>
  <si>
    <t>SE REQUIERE ESTE PRODUCTO PARA LIMPIAR LOS TRANSDUCTORES DEL EQUIPO DE ULTRASONIDO, YA QUE EL USO DE OTRO PRODUCTO PUEDE CAUSAR DAÑOS IRREPARABLES A LOS MISMOS.</t>
  </si>
  <si>
    <t>CUELLO DE PLOMO, COLLAR PLOMADO PARA PROTECCION DE CUELLO.</t>
  </si>
  <si>
    <t>SE DEBE CONTAR CON CUELLO DE PLOMO,PARA LA PROTECCION RADIOLOGICA DE TIROIDES, EN SALA DE OPERACIONES Y PROCEDIMIENTOS RADIOLOGICOS ESPECIALES.</t>
  </si>
  <si>
    <t>PELICULA RADIOGRAFICA, DE 20.32 X 25.40 CM ( 8 X 10 PULG.)  NO INTERFOLIADA.</t>
  </si>
  <si>
    <t>Se requiere para estudios Rayos X convencional</t>
  </si>
  <si>
    <t>PELICULA RADIOGRAFICA, DE 27.94 X 35.56 CM (11 X 14 PULG.)  NO   INTERFOLIADA.</t>
  </si>
  <si>
    <t>Este insumo se requiere para realizar estudios Rayos X convencional</t>
  </si>
  <si>
    <t>PELICULA RADIOGRAFICA, DE 25.40 X 30.48 CM (10 X 12 PULG)   NO INTERFOLIADA</t>
  </si>
  <si>
    <t>Se requiere para la realización de estudios radioloógicos</t>
  </si>
  <si>
    <t>Se requiere para la realización de estudios radiológicos</t>
  </si>
  <si>
    <t>PELICULA RADIOGRAFICA, DE 35.56 X 43.18 CMS. (14 X 17  PULG.) NO INTERFOLIADA.</t>
  </si>
  <si>
    <t>Placas que son necesarias para realizar estudios radiológicos Rayos X convencional</t>
  </si>
  <si>
    <t>PELICULA DIGITAL, TAMAÑO 14X17 PULGADAS, COMPATIBLE CON IMPRESORA MARCA AGFA MODELO DRYSTAR.</t>
  </si>
  <si>
    <t>PLACAS PARA IMPRESIÓN DE IMÁGENES QUE SIRVEN PARA EL REPORTE DIAGNÓSTICO RADIOLÓGICO DE PACIENTES QUE RECIBEN ATENCIÓN MÉDICA</t>
  </si>
  <si>
    <t>QUIMICO REVELADOR PARA  PROCESADORA  AUTOMATICA DE PELICULAS RADIOGRAFICAS. (SET)</t>
  </si>
  <si>
    <t>AGITADORES DE VIDRIO F.E.U, 25 A 30 CMS DE LARGO. DE VIDRIO BOROSILICATO 3.3 CON PUNTAS PULIDAS</t>
  </si>
  <si>
    <t>SE UTILIZA PARA AGITAR DISOLUCIONES, CON LA FINALIDAD DE MEZCLAR PRODUCTOS QUÍMICOS Y LÍQUIDOS.</t>
  </si>
  <si>
    <t>BEAKER DE VIDRIO 600 CC AUTOCLAVABLES HECHO DE VIDRIO BOROSILICATO</t>
  </si>
  <si>
    <t>Se utilizan para medir distintas formulaciones y vólumenes que no están incluidos como parte de las presentaciones de la lista oficial de medicamentos.</t>
  </si>
  <si>
    <t>BEAKER DE VIDRIO 3000 CC AUTOCLAVABLES HECHO DE VIDRIO BOROSILICATO</t>
  </si>
  <si>
    <t xml:space="preserve">Se utilizan para preparar y medir distintas formulaciones y vólumenes que no están incluidos como parte de las presentaciones de la lista oficial de medicamentos. </t>
  </si>
  <si>
    <t>PROBETA GRADUADA DE VIDRIO. CAPACIDAD 1000 ML. AUTOCLAVABLES HECHO DE VIDRIO BOROSILICATO.</t>
  </si>
  <si>
    <t xml:space="preserve">Este artículo es utilizado en el área de preparaciones magistrales para medir volumenes de principios activos, ya que los mismos son utilizados en la fabricación de producto terminado. </t>
  </si>
  <si>
    <t>BEAKER DE VIDRIO DE 500 ML</t>
  </si>
  <si>
    <t>SE UTILIZA PARA PREPARA Y MEDIR DISTINTAS FORMULACIONES Y VÓLUMENES QUE NO ESTAN INCLUIDOS COMO PARTE DE LAS PRESENTACIONES DE LA LISTA OFICIAL DE MEDICAMENTOS.</t>
  </si>
  <si>
    <t>BALON AFORADO 100 ML TAPON DE VIDRIO</t>
  </si>
  <si>
    <t xml:space="preserve">Se utiliza como instrumento en material volumétrico, empleado para medir un volumen exacto de líquido con base a la capacidad del propio matraz, que aparece indicada. </t>
  </si>
  <si>
    <t>BALON AFORADO   500 ML. TAPON DE VIDRIO</t>
  </si>
  <si>
    <t>SE UTILIZA PARA  HACER REACCIONAR SUSTANCIAS QUE NECESITAN UN LARGO CALENTAMIENTO. TAMBIÉN SIRVE PARA CONTENER LÍQUIDOS QUE DEBEN SER CONSERVADOS DURANTE MUCHO TIEMPO O QUE NO SE VEN AFECTADOS DIRECTAMENTE POR LA LUZ.</t>
  </si>
  <si>
    <t>PROBETA GRADUADA VIDRIO  50 ML.</t>
  </si>
  <si>
    <t>ESTE ARTICULO ES UTILIZADO EN EL ÁREA DE PREPARACIONES MAGISTRALES PARA MEDIR VOLUMENES DE PRINCIPIOS ACTIVOS, YA QUE LOS MISMOS SON UTILIZADOS EN LA FABRICACIÓN DE PRODUCTO TERMINADO.</t>
  </si>
  <si>
    <t>PROBETA GRADUADA VIDRIO 250 ML.</t>
  </si>
  <si>
    <t>PROBETAS GRADUADAS DE VIDRIO DE 500 ML SUBDIVISIONES DE 5 ML</t>
  </si>
  <si>
    <t>Este artículo es utilizado en el área de preparaciones magistrales para medir volumenes de principios activos, ya que los mismos son utilizados en la fabricación de producto terminado.</t>
  </si>
  <si>
    <t>TERMOMETRO DE PISTOLA TIPO LASER, CON BOTON DE INICIO PARA MEDIR LAS TEMPERATURAS UNA VEZ EL PUNTO LASER HAGA CONTACTO CON LA SUPERFICIE DEL CUERPO EN MEDICION.</t>
  </si>
  <si>
    <t xml:space="preserve">Es requerido para la toma de temperatura de la cámara de vacunas, esto con el fin de monitorear las temperaturas controladas que requieren los biológicos  y evitar la apertura de esta. </t>
  </si>
  <si>
    <t>AGUJAS PARA INYECCTOR SUBCUTANEO DE INSULINA, TAMAÑO 32G X 4MM.</t>
  </si>
  <si>
    <t>DISPOSITIVO NECESARIO PARA LA APLICACIÓN PARA EL MEDICAMENTO TERIPARATIDE, ASÍ COMO LAS INSULINAS QUE VIENEN EN SU EMPAQUE PRIMARIO COMO DISPOSITIVOS TIPO LAPICERO , YA QUE ESTOS FÁRMACOS NO CUENTAN CON AGUJAS Y POR ELLO ES NECESARIO ADQUIRIRLAS POR SEPARADO.</t>
  </si>
  <si>
    <t>JERINGA DESCARTABLE 5CC, LUER LOCK, LIBRE DE LATEX, JERINGA SIN AGUJA, TIPO LUER LOCK (DE ROSCA), CILINDRO DE MATERIAL GRADO MEDICO</t>
  </si>
  <si>
    <t xml:space="preserve">Se utiliza en la preparación de alimentaciones parenterales en el Área de Soporte Nutricional, además son utilizadas en la Farmacia de Quimioterapia. Las mismas tambien son solicitadas por el Servicio de Neonatos, esto con el fin de poder adicionar en ellas dosis solicitadas de acuerdo a la prescripción médica. </t>
  </si>
  <si>
    <t>JERINGA DESCARTABLE DE 10 CC, LUER LOCK, LIBRE DE LATEX,  JERINGA SIN AGUJA, TIPO LUER LOCK (DE ROSCA) CILINDRO DE MATERIAL GRADAO MEDICO.</t>
  </si>
  <si>
    <t>JERINGA DESCARTABLE DE 30 CC, LUER LOCK, LIBRE DE LATEX,  JERINGA SIN AGUJA, TIPO LUER LOCK (DE ROSCA) CILINDRO DE MATERIAL GRADAO MEDICO.</t>
  </si>
  <si>
    <t xml:space="preserve">Se utiliza en la preparación de alimentaciones parenterales en el Área de Soporte Nutricional, además son utilizadas en la Farmacia de Quimioterapia, esto con el fin de poder adicionar en ellas dosis solicitadas de acuerdo a la prescripción médica. </t>
  </si>
  <si>
    <t>JERINGA DESCARTABLE DE 20 CC, LUER LOCK, LIBRE DE LATEX,  JERINGA SIN AGUJA, TIPO LUER LOCK (DE ROSCA) CILINDRO DE MATERIAL GRADAO MEDICO.</t>
  </si>
  <si>
    <t xml:space="preserve">Se utiliza en la preparación de alimentaciones parenterales en el Área de Soporte Nutricional, además son utilizadas en la Farmacia de Quimioterapia. Además las mismas son solictadas por el Servicio de Neonatos, esto con el fin de poder adicionar en ellas dosis solicitadas de acuerdo a la prescripción médica. </t>
  </si>
  <si>
    <t>JERINGA DESCARTABLE DE 50 CC, LUER LOCK, LIBRE DE LATEX,  JERINGA SIN AGUJA, TIPO LUER LOCK (DE ROSCA) CILINDRO DE MATERIAL GRADAO MEDICO.</t>
  </si>
  <si>
    <t>DELANTAL (BATA), PROTECCION QUIMIOTERAPIA, NIVEL IV, MAXIMO NIVEL DE PROTECCION.</t>
  </si>
  <si>
    <t xml:space="preserve">Se utilizan para la protección de los preparadores, debido a que los medicamentos son bio peligroso. </t>
  </si>
  <si>
    <t>CAMPO ESTERIL ABSORBENTE CON REVES PLASTIFICADO DE  60 CM X 40 CM.</t>
  </si>
  <si>
    <t>Se utilizan para la protección de los preparadores, debido que los medicamentos utilizados son bio peligrosos.</t>
  </si>
  <si>
    <t>SELLADORA DE BOLSAS PLASTICAS PARA FARMACIA, DE COSTURAS MENORES DE 21 CMS, DE LARGO.</t>
  </si>
  <si>
    <t xml:space="preserve">Es necesaria para las farmacia de Consulta externa y el Área de Preparación Magistral, esto con el fin de sellar las bolsas plásticas con medicamentos que se entregarán a los pacientes, asegurar con esto que ningún producto se vaya a salir de su empaque. Este activo agiliza la preparación de los medicamentos, lo cual es de suma importancia considerando el alto volumen de recetas despachadas por la Farmacia. </t>
  </si>
  <si>
    <t>FILTRO REDONDO CON MEMBRANA DE ACETATO DE CELULOSA DE 5.0 MICRONES DE POROSIDAD PARA  AGUJA LUER-LOCK</t>
  </si>
  <si>
    <t xml:space="preserve">Son necesarios para ser utilizados en las preparaciones esteriles de quimioterapia, que necesitan clarificación o recomendación del fabricante, o de acuerdo a la literatura en caso de ruptura del tapón de hule al manipularse con las agujas. Dichas preparaciones serán aplicadas vía intravenosa periferica o vía central. </t>
  </si>
  <si>
    <t>SET DE TRANSFERENCIA DE SOLUCIONES, ESTERIL, CON CONEXION A ROTORES, E IDENTIFICADOR POR COLORES.</t>
  </si>
  <si>
    <t xml:space="preserve">Se requiere para la prepración de alimentación parenteral, de los pacientes atendidos en el hospital que requieren este tipo de servicio. Son colocados en la máquina llenadora a la cual es indispensable para el llenado del os carbohidratos, aminoacidos, suero fisiologico y lipidos usados en las preparaciones. </t>
  </si>
  <si>
    <t>BOLSAS PLASTICAS ESTERILES PARA NUTRICION PARENTERAL DE 500 ML  DE  MATERIAL EVA (ETILEN VINIL ACETATO).</t>
  </si>
  <si>
    <t xml:space="preserve">Se utilizan para preparar algunos tipos de preparaciones parenterales para niños del Servicio de Recien Nacidos, debido al que volumen con las que cuenta la institución dificulta la manipulación de las mismas. </t>
  </si>
  <si>
    <t>BOLSAS PLASTICAS ESTERILES PARA NUTRICION PARENTERAL DE 1000 ML DE  MATERIAL EVA (ETILEN VINIL ACETATO).</t>
  </si>
  <si>
    <t xml:space="preserve">Se utilizan para preparar alimentaciones parenterales para niños del Servicio de Recien Nacidos y Pediatria, debido al que volumen con las que cuenta la institución dificulta la manipulación de las mismas. </t>
  </si>
  <si>
    <t xml:space="preserve">Se utilizan para medir la temperatura de las camaras de refrigeración de los medicamentos frigorificos. </t>
  </si>
  <si>
    <t>FILTRO DE CARTUCHO P/AIRE, SIMILAR MILLIPORE, 0.22 MICRAS</t>
  </si>
  <si>
    <t xml:space="preserve">Se requieren para realizar las preparaciones de nutrición parenteral, si no se cuenta con este equipo no se pueden llecar a cabo de forma adecuada dicha preparación. </t>
  </si>
  <si>
    <t>FERULA RIGIDA PARA EXTREMIDADES.</t>
  </si>
  <si>
    <t>PARA SER UTILIZADA POR LA BRIGADA DE EMERGENCIAS DEL CENTRO MEDICO</t>
  </si>
  <si>
    <t>COLLAR DE THOMAS DURO: MATERIAL RESISTENTE, CON ORILLAS FORRADAS, APOYO DE LA BARBILLA MOLDEADA Y COMODA, CIERRE DE VELCRO, TAMAÑO PEQUEÑO, 7.62 CM. (3 PULGADAS) DE ANCHO.</t>
  </si>
  <si>
    <t>PARA SER UTILIZADA POR LA BRIGADA DE EMERGENCIAS DEL CENTRO MEDICO.</t>
  </si>
  <si>
    <t>COLLAR DE THOMAS DURO: MATERIAL RESISTENTE, CON ORILLAS FORRADAS, APOYO DE LA BARBILLA MOLDEADA Y COMODA, CIERRE DE VELCRO, TAMAÑO, MEDIANO, 10.16 CM. (4 PULGADAS) DE ANCHO.</t>
  </si>
  <si>
    <t>PARA SER UTILIZADO POR LA BRIGADA DE EMERGENCIAS DEL CENTRO MEDICO.</t>
  </si>
  <si>
    <t>COLLAR DE THOMAS DURO: MATERIAL RESISTENTE, CON ORILLAS FORRADAS, APOYO DE LA BARBILLA MOLDEADA Y COMODA, CIERRE DE VELCRO, TAMAÑO, GRANDE, 10.16 CM. (4 PULGADAS) DE ANCHO.</t>
  </si>
  <si>
    <t>PARA SER UTILIZADO POR LA BRIGADA DE EMERGENCIAS DEL CENTRO MEDICO</t>
  </si>
  <si>
    <t>ESTOS EQUIPOS AYUDARAN A FORTALECER LOS PREPARATIVOS ANTE EMERGENCIAS Y DESASTRES DE LA COMISIÓN DE EMERGENCIAS, MEDIANTE LA APLICACIÓN DE DIVERSAS ESTRATEGIAS.EVENTOS ADVERSOS.</t>
  </si>
  <si>
    <t>JUEGO DE CINTURONES PARA TABLA ESPECIAL (CINTURON ARAÑA).</t>
  </si>
  <si>
    <t>SISTEMA DE INMOVILIZADOR DE CABEZA, DE 17 CM LARGO X 10.5 CM ANCHO, DEBE SER ADAPTABLE A CUALQUIER FERULA ESPINAL PARA ADULTOS.</t>
  </si>
  <si>
    <t>CINTAS PARA IMPRESORA COMPATIBLE CON AUTOCLAVES PERTENECIENTE A LA INSTITUCION</t>
  </si>
  <si>
    <t>SE REQUIERE COMPRA LA CINTA DE IMPRESIÓN PARA EL AUTOCLAVE QUE PERMITE IMPRIMIR EL REPORTE DE LOS KILOS DE DESECHOS QUE SE AUTOCLAVAN AL DIA.</t>
  </si>
  <si>
    <t>GUANTES AMBIDEXTROS NO ESTERILES PARA LA MANIPULACION DE MATERIAL DE ALTO RIESGO. TAMAÑO PEQUEÑO (S), 6½-7  DE 85 90 MM.</t>
  </si>
  <si>
    <t>GUANTES DESCARTABLE PARA LA LIMPIEZA DIARIA</t>
  </si>
  <si>
    <t>GUANTES AMBIDEXTROS NO ESTERILES PARA LA MANIPULACION DE MATERIAL DE ALTO RIESGO. TAMAÑO MEDIANO, 7-7 ½ SEGUN ESTANDAR MUNDIAL 90-95 TALLA EN MM</t>
  </si>
  <si>
    <t>GUANTE DESCARTABLE, ANTIALERGICO PARA LA LIMPIEZA DIARIA.</t>
  </si>
  <si>
    <t>GUANTES AMBIDEXTROS NO ESTERILES PARA LA MANIPULACION DE MATERIAL DE ALTO RIESGO. TAMAÑO GRANDE 7 ½-8, SEGUN ESTANDAR MUNDIAL 102-105 TALLA EN MM</t>
  </si>
  <si>
    <t>GUANTES DESCATABLE PARA LA LIMPIEZA DIARIA</t>
  </si>
  <si>
    <t>GUANTES AMBIDEXTROS NO ESTERILES PARA LA MANIPULACION DE MATERIAL DE ALTO RIESGO. TAMAÑO EXTRAGRANDE,  8-8 ½  SEGUN ESTANDAR MUNDIAL 114-115 TALLA EN MM.</t>
  </si>
  <si>
    <t>GUANTE DESCARTABLE PARA LA LIMPIEZA DIARIA</t>
  </si>
  <si>
    <t>BATA IMPERMEABLE DESCARTABLE, IMPERMEABILIDAD NIVEL 2.</t>
  </si>
  <si>
    <t>SE NECESITA ADQUIRIR LAS BATAS IMPERMEABLES DESCARTABLES PARA PROTEGER EL FUNCIONARIO EN CASOS EPIDEMIOLOGICOS.</t>
  </si>
  <si>
    <t>DELANTAL PLASTICO, DESCARTABLE, RESISTENTE, EMPAQUE INDIVIDUAL, EN CAJAS DE 15 O 20 UNIDADES, CON SISTEMA ABRE FACIL, MANGA LARGA, CON FIJACION EN EL PULGAR, CON DOS TIRAS PARA FIJ</t>
  </si>
  <si>
    <t>DELANTAL PARA UTILIZAR EN ACARREO DE BASURA Y DESECHO ANATOMOPATOLOGICOS.</t>
  </si>
  <si>
    <t>EQUIPO DE PROTECCION PERSONAL, TRAJE DE SEGURIDAD.</t>
  </si>
  <si>
    <t>SE REQUIERE COMPRA EQUIPO DE PROTECCION PERSONAL PARA LOS TRABAJADORES QUE LABORAN EN EL CENTRO DE ACOPIO DE ESTE NOSOCOMIO.</t>
  </si>
  <si>
    <t>AGUJA ESPINAL #18, LONGITUD 8,89CM, DESCARTABLE.</t>
  </si>
  <si>
    <t>INDISPENSABLE PARA REALIZAR PROCEDIMIENTOS TALES COMO EXTRACCION DE LIQUIDO CEFALORRAQUIDEO Y PROCEDIMIENTOS GINECOLOGICOS.</t>
  </si>
  <si>
    <t>CATETER INTRAVENOSO PERIFERICO DE SEGURIDAD, CON SISTEMA CERRADO, 24G, LONGITUD 1.42CM (0.56 PULG), ESTERIL, DESCARTABLE, DE MATERIAL BIOCOMPATIBLE.</t>
  </si>
  <si>
    <t>NECESARIO PARA LA CANALIZACION DE VIAS PERIFERICAS DE ALTA CANALIZACION EN PACIENTES PALIATIVOS O CRITICOS.</t>
  </si>
  <si>
    <t>AGUJA ESPINAL, ESTERIL, DESCARTABLE, DE 22G, LONGITUD DE 88.9MM (3 ½ PULG).</t>
  </si>
  <si>
    <t>CATETER INTRAVENOSO PERIFERICO, DE SEGURIDAD, CON SISTEMA CERRADO, DE 18G X 31.75MM (1.25 PULG), ESTERIL, DESCARTABLE.</t>
  </si>
  <si>
    <t>NECESARIO PARA LA CANALIZACIÓN DE VIAS PERIFERICAS DE LARGA DURACIÓN EN PACIENTES PALIATIVOS Y CRITICOS.</t>
  </si>
  <si>
    <t>CATETER INTRAVENOSO PERIFERICO, DE SEGURIDAD, CON SISTEMA CERRADO 20G X 31.75MM (1.25 PULG), ESTERIL, DESCARTABLE.</t>
  </si>
  <si>
    <t>EXTENSION DE CATETER TRANSLUCIDA PARA ALARGAR LOS EQUIPOS PARA LA ADMINISTRACION DE SOLUCIONES, CONSTRUIDO EN MATERIAL DE POLIETILENO O SUPERIOR, CON LONGITUD ENTRE 145 CM Y 155 CM</t>
  </si>
  <si>
    <t>CATERTER UTILIZADO PARA ALARGAR LAS CONEXIONES DE SUEROS PARA NEONATOS Y PEDIATRIA.</t>
  </si>
  <si>
    <t>EXTENSION DE CATETER OPACO PARA ALARGAR LOS EQUIPOS PARA LA ADMINISTRACION DE SOLUCIONES, CONSTRUIDO EN MATERIAL DE POLIETILENO O SUPERIOR, CON LONGITUD ENTRE 145 CM Y 155 CM Y DIA</t>
  </si>
  <si>
    <t>NECESARIO PARA ALARGAR LAS CONEXIONE DE SUEROS EN LOS PACIENTES  NEONATALES Y PEDIATRICOS.</t>
  </si>
  <si>
    <t>JUEGO DE STRIPPER DE NABATOFF, PARA VARICES.</t>
  </si>
  <si>
    <t>NECESARIO PARA REALIZAR PROCEDIMIENTOS QUIRURIGICOS EN PACIENTES DE LA ESPECILIDAD DE CIRUGIA DE VASCULAR.</t>
  </si>
  <si>
    <t>MANGO ELECTROQUIRURGICO CON HOJA RECTA MANUAL.</t>
  </si>
  <si>
    <t>NECESARIO PARA PROCEDIMIENTOS QUIRURGICOS EN LA SALA DE OPERACIONES.</t>
  </si>
  <si>
    <t>PINZA DISECCION, MANGO PLANO FORMA DE BAYONETA, LONGITUD DE 21,5 CM</t>
  </si>
  <si>
    <t>PARA LA FORMACIÓN DE CANASTAS QUIRÚRGICAS Y REALIZACIÓN DE LOS PROCEDIMIENTOS QUIRÚRGICOS.</t>
  </si>
  <si>
    <t>PINZA PORTA AGUJAS CRILE-WOOD (DEBAKEY), 10 1/2" (26,7 CM), CON MANDIBULAS DENTADAS.</t>
  </si>
  <si>
    <t>PARA LA COLOCACION DE LAS SUTURAS EN LA REALIZACION DE LOS PROCEDIMIENTOS QUIRURGICOS.</t>
  </si>
  <si>
    <t>PUNTA PARA ELECTROCAUTERIO ESTERIL.</t>
  </si>
  <si>
    <t>NECESARIO PARA UTILIZAR EN PROCEDIMIENTOS DE CAVIDADES ABDOMINALES PROFUNDAS, DONDE EL LAPIZ DEL ELECTROCAUTERIO NORMAL IMPOSIBILITA REALIZAR EL PROCEDIMIENTO ADECUADAMENTE.</t>
  </si>
  <si>
    <t xml:space="preserve">NECESARIO PARA PROCEDIMIENTOS QUIRURIGICOS PEDIATRICOS Y DE GINE-ONCO (MAMAS). </t>
  </si>
  <si>
    <t>PARA LA REALIZACION DE LOS PROCEDIMIENTOS QUIRURGICOS.</t>
  </si>
  <si>
    <t>PINZA DE DISECCION, SINGLEY, SIN DIENTES PUNTA REDONDEADA DE 18-22 CM DE LONGITUD</t>
  </si>
  <si>
    <t>NECESARIO PARA CONFORMACION DE CANASTAS QUIRURGICAS.</t>
  </si>
  <si>
    <t>TIJERA METZEMBAUM CURVA DE 254 +-10MM, DE CUCHILLAS REDONDEADAS DISEÑO DELICADO, EN ACERO INOXIDABLE.</t>
  </si>
  <si>
    <t>TIJERA METZEMBAUM RECTA DE 178 +-10MM, EN ACERO INOXIDABLE.</t>
  </si>
  <si>
    <t>NECESARIO PARA SUTURAR EN PROCEDIMIENTOS LAPARAROSCOPICOS.</t>
  </si>
  <si>
    <t>NECESARIO PARA EL ASPIRADOR PORTATIL DE LA MARCA PRESICION MEDICAL (PITUFITOS), MODELO PM60.</t>
  </si>
  <si>
    <t>compra 2021</t>
  </si>
  <si>
    <t>NECESARIO PARA LA LIMPIEZA, LAVADO Y DESINFECCIÓN DE EQUIPOS ENDOSCOPICOS.</t>
  </si>
  <si>
    <t>KIT DE CEPILLOS (TIPO HISOPO) PARA LIMPIEZA DE ARTICULOS PARA ENDOSCOPIA O LAPAROSCOPIA.</t>
  </si>
  <si>
    <t>NECESARIOS PARA LA LIMPIEZA Y DESINFECCIÓN DE PINZAS Y ASPIRADORES QUE SE UTILIZAN LAS DIFERENTES CIRUGÍAS.</t>
  </si>
  <si>
    <t>NECESARIO PARA LOS ASPIRADORES DE FLEMAS EXISTENTES EN EL HOSPITAL, DE LA MARCA DINAMIC II, DINAMIC BATTERY.</t>
  </si>
  <si>
    <t>ANTEOJOS PROTECTORES SIN AUMENTO.</t>
  </si>
  <si>
    <t>INSUMO NECESARIO COMO EQUIPO DE PROTECCION PERSONAL PARA PERSONAL MÉDICO Y DE ENFERMERÍA.</t>
  </si>
  <si>
    <t>AGUJA TIPO GRIPPER DE  0.9 X 32MM</t>
  </si>
  <si>
    <t>AGUJA TIPO GRIPPER DE 0.9 X 32MM, NECESARIA PARA EL SERVICIO DE QUIMIOTERAPIA Y ALIMENTACIONES PARENTERALES.</t>
  </si>
  <si>
    <t>NECESARIO PARA FACILITAR LAS LABORES DE DESCONTAMINACION CON EL EQUIPO DE ACERO DE INOXIDABLE DE LOS SALONES, CENTRO DE EQUIPOS Y SALA DE OPERACIONES.</t>
  </si>
  <si>
    <t>SIERRA GIGLI, LONG. 50 CM. ACERO INOXIDABLE, REUTILIZABLE.</t>
  </si>
  <si>
    <t>NECESARIO PARA AMPUTACIONES DE MIEMBROS  DE LA ESPECIALIDAD DE CIRUGIA DE VASCULAR Y ORTOPEDIA, MAS PROCEDIMIENTOS DE NEUROCIRUGIA.</t>
  </si>
  <si>
    <t>AGUJA DE KIRSCHNER CON PUNTA TROCAR, LONGITUD DE  150 MM, DE 2.0 MM DE DIAMETRO</t>
  </si>
  <si>
    <t>NECESARIO PARA CIRUGIA DE ORTOPEDIA.</t>
  </si>
  <si>
    <t>AGUJA DE KIRSCHNER CON PUNTA TROCAR, LONGITUD DE  150 MM, DE 1.8 MM DE DIAMETRO</t>
  </si>
  <si>
    <t>AGUJA KIRSHNER 1  X 280 MM ± 30 MM, ACERO INOXIDABLE</t>
  </si>
  <si>
    <t>AGUJA KIRSHNER 1.2 MM X 299 MM, ACERO INOXIDABLE.</t>
  </si>
  <si>
    <t>AGUJA KIRSHNER 1.6 MM X 299 MM, ACERO INOXIDABLE.</t>
  </si>
  <si>
    <t>SONDA FOLEY 16 FR CON SENSOR DE TEMPERATURA</t>
  </si>
  <si>
    <t>NECESARIAS PARA MEDIR LA TEMPERATURA CORPORAL EN PACIENTES CRITICOS DE CUIDADOS INTENSIVOS.</t>
  </si>
  <si>
    <t>SONDA FOLEY 18 FR CON SENSOR DE TEMPERATURA</t>
  </si>
  <si>
    <t>SONDA FOLEY NO.6,100% SILICONE, BALON DE 1.5 A 3 CC.</t>
  </si>
  <si>
    <t>NECESARIO PARA CATETERIZAR NEONATOS Y REALIZAR INGESTAS Y EXCRETAS EN PACIENTE PEDIATRICOS.</t>
  </si>
  <si>
    <t>SONDA FOLEY, 2 VIAS, 3 - 5 CC, 100% SILICON, PUNTA CERRADA,  # 12</t>
  </si>
  <si>
    <t>NECESARIO PARA LOS PACIENTES PRE ESCOLARES A LOS CUALES SE LES DEBE CUANTIFICAR LA ORINA.</t>
  </si>
  <si>
    <t>SONDA NELATON URETRAL, PUNTA CERRADA, # 14.</t>
  </si>
  <si>
    <t>NECESARIO PARA PACIENTES QUE REQUIEREN DE CATETERISMO VESICAL DOMICILAR.</t>
  </si>
  <si>
    <t>EQUIPO DESCARTABLE TRANSLUCIDO PARA INFUSION DE SOLUCIONES POR MEDIO DE BOMBA DE INFUSION DE ALTA TECNOLOGIA..</t>
  </si>
  <si>
    <t>ARTICULO NECESARIO PARA PASAR MEDICAMENTOS DELICADOS, CONTROLADOS POR BOMBA DE INFUSION TANTO EN ADULTOS COMO NIÑOS.</t>
  </si>
  <si>
    <t>EQUIPO DESCARTABLE TRANSPARENTE PARA NIÑO PARA BOMBA DE INFUSION.</t>
  </si>
  <si>
    <t>NECESARIO PARA UTILIZAR LAS BOMBAS MARCA TERUMO ADQUIRIDAS POR EL SERVICIO DE NEONATOS Y PEDIATRIA.</t>
  </si>
  <si>
    <t>EQUIPO DESCARTABLE OPACO O FOTOSENSIBLE CON FILTRO PARA INFUSION DE SOLUCIONES POR MEDIO DE BOMBA DE INFUSION DE ALTA TECNOLOGIA.</t>
  </si>
  <si>
    <t>NECESARIAS PARA UTILIZAR LAS BOMBAS DE INSUFION MARCA TERUMO ADQUIRIDAD POR EL SERVICIO DE NEONATOGIA Y PEDIATRIA.</t>
  </si>
  <si>
    <t>EQUIPO DESCARTABLE OPACO O FOTOSENSIBLE SIN FILTRO PARA INFUSION DE SOLUCIONES POR MEDIO DE BOMBA DE INFUSION DE ALTA TECNOLOGIA.</t>
  </si>
  <si>
    <t>FILTRO HIDROFOBICO - BACTERIAL DESCARTABLE PARA USO EN SUCCIONADORES CONTINUOS E INTERMITENTES DE LA MARCA GOMCO, MEDIDAS 5,71 X 4,45 CMS. CON CONECCION DE 1/4 - 1/2 X 1/8 NPT.</t>
  </si>
  <si>
    <t>NECESARIO PARA EL ASPIRADOR RODABLE DE LA MARCA GOMCO, MODELO 4042.</t>
  </si>
  <si>
    <t>ESTETOSCOPIO BIAURICULAR SIMPLE</t>
  </si>
  <si>
    <t>NECESARIO PARA LA TOMA DE PRESION ARTERIAL NO INVASIVA.</t>
  </si>
  <si>
    <t>TERMOMETRO INFRAROJO DE USO HOSPITALARIO PARA MEDICION DE TEMPERATURA EN PACIENTES, INDICADOR DE SONIDO DE LA TOMA DE LA TEMPERATURA.</t>
  </si>
  <si>
    <t>NECESARIO PARA TOMAR LAS TEMPERATURAS EN LOS PACIENTES ENCAMADOS.</t>
  </si>
  <si>
    <t>ETIQUETA ADHESIVA COLOR ROJO PARA CONTROL DE ESTERILIZACION A VAPOR Y PEROXIDO DE HIDROGENO</t>
  </si>
  <si>
    <t>INSUMO NECESARIO PARA ROTULAR LOS EMPAQUES Y A LA VEZ PARA QUE EL USUARIO INTERNO VISUALICE QUE EL PRODUCTO ESTUVO EXPUESTO A ESTERILIZACION A BAJA TEMPERATURA.</t>
  </si>
  <si>
    <t>PRUEBAS BIOLOGICAS PARA AUTOCLAVES DE PEROXIDO DE HIDROGENO (BAJA TEMPERATURA), QU E CUENTE CON UN DISPOSITIVO MANEJABLE MANUALMENTE.</t>
  </si>
  <si>
    <t>NECESARIO PARA COMPROBAR QUE LA CARGA EXPUESTA A BAJA TEMPERATURA HA SIDO EFECTIVA Y POR ENDE SEGURA PARA EL PACIENTE.</t>
  </si>
  <si>
    <t xml:space="preserve">PAQUETES DE DESAFIO PARA COMPROBACION DE ESTERILIZACION EN ESTERILIZADORES DE PEROXIDO DE HIDROGENO (BAJA TEMPERATURA). COMPUESTO POR: 01 PRUEBA BIOLOGICA, 01 INDICADOR QUIMICO C	</t>
  </si>
  <si>
    <t>ARTICULO NECESARIO PARA COMPROBAR EL CORRECTO FUNCIONAMIENTO DEL ESTERILIZADOR DE PERÓXIDO.</t>
  </si>
  <si>
    <t>CANASTA DE ACERO INOXIDABLE PARA ESTERILIZACION,  MEDIDAS 47 A 48.5  CM DE LONGITUD X 25 A 26 CM DE ANCHO X  9 A 10 CM. DE PROFUNDIDAD.</t>
  </si>
  <si>
    <t>NECESARIO PARA CONFORMACIÓN DE CANASTAS QUIRÚRGICAS.</t>
  </si>
  <si>
    <t>TIRAS CONTROL QUIMICO PARA AUTOCLAVE DE PEROXIDO DE HIDROGENO.</t>
  </si>
  <si>
    <t>INSUMO NECESARIO PARA VISUALIZAR QUE EL EMPAQUE ESTUVO EXPUESTO A ESTERILIZACIÓN DE PEROXIDO.</t>
  </si>
  <si>
    <t>CICLO DE ESTERILIZACION EN BAJA TEMPERATURA CON TECNOLOGIA DE GAS Y PLASMA DE PEROXIDO DE HIDROGENO.</t>
  </si>
  <si>
    <t xml:space="preserve"> AGENTE  NECESARIO PARA LLEVAR A CABO EL PROCESO DE ESTERILIZACIÓN CON PERÓXIDO.</t>
  </si>
  <si>
    <t>CEPILLO DE CERDAS PLASTICAS ENDURECIDAS ESPECIAL PARA       LAVADO DE ARTICULOS DE ACERO INOXIDABLE.</t>
  </si>
  <si>
    <t>NECESARIO PARA FACILITAR LAS LABORES DE LIMPIEZA EN LOS CUARTOS SEPTICOS Y UNIDADES DE LOS USUARIOS.</t>
  </si>
  <si>
    <t>CINTA PARA CODIFICAR INSTRUMENTAL, RESISTENTE A LA ESTERILIZACION A VAPOR (TEMPERATURA DE 250º A 270 º F) EXCELENTE ADHESIVIDAD, MANTENER COLOR ORIGINAL</t>
  </si>
  <si>
    <t>NECESARIO PARA IDENTIFICAR EL INSTRUMENTAL QUIRURGICO EN LAS CANASTAS DE CIRUGIAS ESPECIALES.</t>
  </si>
  <si>
    <t>FRASCO DE POLICARBONATO PARA RECOLECCION CON TAPA METALICA  (CAPACIDAD ENTRE 1.200 A 1.800 CC)</t>
  </si>
  <si>
    <t>NECESARIO PARA LA RECOLECCION DE SECRECIONES DE LOS PACIENTES ENCAMADOS.</t>
  </si>
  <si>
    <t>3 Prorroga / Caja Chica</t>
  </si>
  <si>
    <t>FRASCO DE PLASTICO CON TAPA RESISTENTE DE 800 CC, PARA RECOLECCION DE SECRECIONES.</t>
  </si>
  <si>
    <t xml:space="preserve">FRASCO PLASTICO DE 2000 CC, CON TAPA, PARA RECOLECCION DE SECRECIONES.  </t>
  </si>
  <si>
    <t>PRUEBAS BIOLOGICAS PARA LA COMPROBACION DE LA ESTERILIZACION A VAPOR.</t>
  </si>
  <si>
    <t>NECESARIO PARA LA COMPROBACION DE LA ESTERILIZACION EN AUTOCLAVES DE VAPOR.</t>
  </si>
  <si>
    <t>SISTEMA DE VALVULA DE HEIMLICH UN LUMEN.  SISTEMA DE SELLO DE AGUA O DRENAJE DE PLEURA DE UNA CAMARA, DE PLASTICO, QUE PERMITA CONECTAR LA VALVULA DE HEIMLICH SIMPLE AL DRENAJE.</t>
  </si>
  <si>
    <t>ARTICULO NECESARIO PARA PROCEDIMIENTOS NECESARIOS EN PEDIATRIA Y NEONATOLOGIA PARA DRENAJE DE LA CAVIDAD TORAXICO.</t>
  </si>
  <si>
    <t>NECESARIO  PARA EL USO EN LOS PROCEDIMIENTOS DE LOS SALONES DE ENCAMADOS, PARA FACILITAR EL TRANSPORTE DE SOLUCION ALCOHOLICA, YODO Y JABON.</t>
  </si>
  <si>
    <t>NECESARIO PARA IDENTIFICAR LOS EMPAQUES QUE SE VAN A ESTERILIZAR EN PAPEL GRADO MEDICO Y PAPEL CREPADO. UTILIZADO EN EL CENTRO DE EQUIPOS, SALA DE OPERACIONES Y ODONTOLOGIA.</t>
  </si>
  <si>
    <t>BOLSAS PLASTICAS TRANSPARENTES CON CIERRE TIPO ZIPLOK Y CON EL LOGO DE BIOSEGURIDAD, DE TAMAÑO 25CM X 15CM, CON BOLSA EXTERNA PARA DOCUMENTACION.</t>
  </si>
  <si>
    <t>NECESARIAS PARA TRANSPORTAR Y TRASLADAR MATERIAL BIOLOGICCO.</t>
  </si>
  <si>
    <t>APOSITO DE ALGINATO DE CALCIO, EN LAMINAS DE 10CM X 20CM.</t>
  </si>
  <si>
    <t>NECESARIO PARA PACIENTES EXTERNOS E INTERNOS CON ULCERAS POR PRESIÓN.</t>
  </si>
  <si>
    <t>GEL DEBRIDANTE AUTOLITICO.</t>
  </si>
  <si>
    <t>NECESARIO PARA PROMOVER UN AMBIENTE DEBRIDANTE EN EL MOMENTO DE LA CURACIÓN.</t>
  </si>
  <si>
    <t>GEL REGENERADOR DE TEJIDOS.</t>
  </si>
  <si>
    <t>NECESARIO PARA PROMOVER UN AMBIENTE DEBRIDANTE EN EL MOMENTO DE LA CURACIÓN DE LAS ULCERAS.</t>
  </si>
  <si>
    <t>TOALLAS IMPREGNADAS CON REMOVEDOR DE ESMALTE DE UÑAS</t>
  </si>
  <si>
    <t>NECESARIAS PARA RETIRAR EL ESMALTE DE UÑAS DE LAS USUARIAS (OS) QUE VAN A SALA DE OPERACIONES.</t>
  </si>
  <si>
    <t>AGUJAS ESPINALES DESCARTABLES, NO. 19 X 9 CMS.</t>
  </si>
  <si>
    <t>AGUJAS ESPINALES DESCARTABLES, NO. 20 X 9 CMS.</t>
  </si>
  <si>
    <t>BOLSA PLASTICA TRANSPARENTE CON CIERRE HERMETICO, PARA RECOLECTAR Y ALMACENAR LECHE MATERNA.</t>
  </si>
  <si>
    <t>NECESARIO PARA RECOLECCION DE LECHE MATERNA  EN LA CLINICA DE LACTANCIA Y RECIEN NACIDOS.</t>
  </si>
  <si>
    <t>PROTECTOR OCULAR EN FORMA DE ANTIFAZ CERRADO O ANTEOJO.  PARA SER USADO CON NEONATOS EN FOTOTERAPIA. TALLA PARA NEONATOS: PARA CIRCUNFERENCIAS CEFALICAS DE ENTRE 33 A 38 CM.</t>
  </si>
  <si>
    <t>NECESARIO PARA LA PROTECCIÓN OCULAR EN NEONATOS QUE SE ENCUENTRAN EN FOTOTERAPIA.</t>
  </si>
  <si>
    <t>PROTECTOR OCULAR EN FORMA DE ANTIFAZ CERRADO O ANTEOJO.  PARA SER USADO CON NEONATOS EN FOTOTERAPIA. TALLA PARA PREMATUROS: PARA CIRCUNFERENCIAS CEFALICAS DE ENTRE 26 A 32 CM.</t>
  </si>
  <si>
    <t>INSUMO NECESARIO PARA LA PROTECCIÓN OCULAR EN PACIENTES NEONATOS QUE SE ENCUENTRAN CON FOTOTERAPIA.</t>
  </si>
  <si>
    <t>PAÑAL DESECHABLE PARA RECIEN NACIDOS.</t>
  </si>
  <si>
    <t>NECESARIO PARA REALIZAR LA INGESTA Y LA EXCRETA EN NEONATOS Y RECIEN NACIDOS.</t>
  </si>
  <si>
    <t>ALGINATO DE CALCIO IMPREGNADO CON MIEL</t>
  </si>
  <si>
    <t>NECESARIO PARA PACIENTES INTERNOS Y EXTERNOS A QUIENES SE LES REALIZA CURACIONES POR ULCERAS DE PRESION.</t>
  </si>
  <si>
    <t>BOLSAS DE ILEOSTOMIA DRENABLES PARA ADULTOS SISTEMA DE DOS PIEZAS. CON MEDIDA DE ARO 59 MM ± 3 MM. PARCHE CONVEXO FLEXIBLE O RIGIDO</t>
  </si>
  <si>
    <t>INSUMO NECESARIO PARA  SOLVENTAR LAS NECESIDADES FISIOLOGICAS DE PACIENTE PORTADORA DE ILEOSTOMIA, LA CUAL REQUIERE INSUMOS CON CARACTERISTICAS DIFERENTES  A LOS QUE INGRESAN POR EL ALMACEN CENTRAL</t>
  </si>
  <si>
    <t>BOLSA DE ILEOSTOMIA DRENABLE PARA ADULTOS, SISTEMA DE DOS PIEZAS CON MEDIDA DE ARO DE 45MM (±5MM) PARCHE CONVEXO MOLDEABLE O RECORTABLE QUE SE AJUSTE A LAS NECESIDADES DEL PACIENTE</t>
  </si>
  <si>
    <t>INSUMO NECESARIO PARA  SOLVENTAR LAS NECESIDADES FISIOLOGICAS DE PACIENTE PORTADORA DE ILEOSTOMIA, LA CUAL REQUIERE INSUMOS CON CARACTERISTICAS DIFERENTES  A LOS QUE INGRESAN POR EL ALMACEN CENTRAL.</t>
  </si>
  <si>
    <t>ANILLO MOLDEABLE, PARA USO EN LOS PACIENTES OSTOMIZADOS CON PROBLEMAS DERMATOLOGICOS CON UNA MEDIDA DE 98 MM ± 2 MM.</t>
  </si>
  <si>
    <t>ARTÍCULO UTILIZADO EN PACIENTES OSTOMIZADOS CON PROBLEMAS DERMATOLOGÍCOS, DONDE SE NECESITA QUE EL PARCHE SE ADHIERA A LA PIEL DURANTE  MÁS TIEMPO.</t>
  </si>
  <si>
    <t>AGUJA PARA ACCESO A CATETER IMPLANTE (GRIPPER) DE 25MM X 0.9MM</t>
  </si>
  <si>
    <t>NECESARIO PARA LA ADMINISTRACION DE QUIMIOTERAPIA Y ALIMENTACION PARENTERAL.</t>
  </si>
  <si>
    <t>AGUJA PARA ACCESO A CATETER IMPLANTE (GRIPPER) DE 19MM X 0.9MM</t>
  </si>
  <si>
    <t>NECESARIO PARA LA APLICACIONES DE QUIMIOTERAPIA Y NUTRICIONES DE PARENTERALES EN PACIENTES CRITICOS, PORTADORES DE PORTA CARTH.</t>
  </si>
  <si>
    <t>EQUIPO DESCARTABLE, PARA PRESION DE LIQUIDO CEFALORRAQUIDEO.</t>
  </si>
  <si>
    <t>NECESARIO PARA MEDIR LA PRESION DE LIQUIDO CEFALORRAQUIDEO TANTO EN NIÑOS COMO EN ADULTOS.</t>
  </si>
  <si>
    <t>AGUJA PUNCION DE VENA DELGADA PERICRANEAL Nª 23 G.</t>
  </si>
  <si>
    <t>NECESARIO PARA PUNCIONES LUMBARES EN NEONATOS.</t>
  </si>
  <si>
    <t>EQUIPO DESCARTABLE OSCURO ESTERIL PARA TRANSFUSION DE QUIMIOTERAPIA Y MEDICAMENTOS FOTOSENSIBLES, CON ADAPTADOR, CAMARA DE GOTEO Y TUBO DE EXTENSION NO MENOR A 1.70M</t>
  </si>
  <si>
    <t>NECESARIO PARA LA APLICACION DE MEDICAMENTOS DE QUIMIOTERAPIA.</t>
  </si>
  <si>
    <t>SISTEMA DE IRRIGACION FECAL, CON MANGA PARA BOLSA DE COLOSTOMIA DE DOS PIEZAS, PARA TAMAÑO DE ARO DE OSTOMIA DE  47 +- 3 MM.</t>
  </si>
  <si>
    <t>NECESARIO PARA PACIENTES OSTOMIZADOS QUE REQUIEREN REALIZARSE IRRIGACIONES TODAS LAS SEMANAS.</t>
  </si>
  <si>
    <t>GASILLA DE METAL</t>
  </si>
  <si>
    <t>NECESARIAS PARA SUJETAR LOS DRENOS EN LOS PACIENTES OPERADOS.</t>
  </si>
  <si>
    <t>NECESARIO PARA REALIZAR LA DESCONTAMINACION DEL MATERIAL E INSTRUMENTAL QUIRURGICO DE ALTO RIESGO TANTO DE SALA DE LA SALA DE OPERACIONES COMO DEL CENTRO DE EQUIPOS.</t>
  </si>
  <si>
    <t>MARCADOR QUIRURGICO PARA PIEL.</t>
  </si>
  <si>
    <t>NECEARIO PARA MARCAR PIEL EN PROCEDIMEINTOS QUIRURGICOS DE GINECOLOGIA Y CIRUGIA DE VASCULAR.</t>
  </si>
  <si>
    <t>CAMPO QUIRURGICO ESTERIL ADHESIVO DE 35 CM X 35 CM +-5CM.</t>
  </si>
  <si>
    <t>NECESARIO PARA CIRUGIA DE ORTOPEDIA, UROLOGIA, NEUROCIRUGIA.</t>
  </si>
  <si>
    <t>SUTURA DE ADHESIVO TOPICO PARA LA PIEL ESTERIL DE 0,25 CC</t>
  </si>
  <si>
    <t>NECESARIO PARA AFRONTAR TEJIDOS EN NEONATOS Y NIÑOS EN PROCEDIMIENTOS POST QUIRURGICOS.</t>
  </si>
  <si>
    <t>SUTURA NO ABSORBIBLE MONOFILAMENTO  9-0, CON AGUJA PUNTA REDONDA, NO ESPATULADA.</t>
  </si>
  <si>
    <t>NECESARIO PARA AFRONTAR TEJIDOS EN PROCEDIMIENTOS  QUIRURGICOS ORTOPEDICOS DE MANO.</t>
  </si>
  <si>
    <t>SUTURA NO ABSORBIBLE MONOFILAMENTO 8-0, CON AGUJA PUNTA REDONDA, NO ESPATULADA.</t>
  </si>
  <si>
    <t>NECESARIO PARA AFRONTAR TEJIDOS EN PROCEDIMIENTOS  QUIRURGICOS PEDIATRICOS Y DE ORTOPEDIA.</t>
  </si>
  <si>
    <t>SUTURA  ABSORBIBLE MONOFILAMENTO, COPOLIMERO DE GLICOLIDO Y POLIGLECAPRONE, 3-0, CON AGUJA REVERSO CORTANTE DE 3/8 DE CIRCULO, DE 22MM, ± 2 MM,  HEBRA DE 45CMS  ± 5 CMS. DE LARGO,</t>
  </si>
  <si>
    <t>NECESARIO PARA AFRONTAR TEJIDOS EN PROCEDIMIENTOS  QUIRURGICOS VARIOS.</t>
  </si>
  <si>
    <t>SUTURA ACIDO POLIGLICOLICO 0, CON AGUJA 5/8  DE CIRCULO. REDONDA  36.4 MM (+-1MM). 70 CM LONGITUD.</t>
  </si>
  <si>
    <t>NECESARIO PARA PROCEDIMIENTOS QUIRURGICOS VARIOS.</t>
  </si>
  <si>
    <t>SUTURA DE ACERO INOX CALIBRE 4- AGUJA V40 TAPERCUT, MEDIO CIRCULO, 48 MM LONGITUD 4 POR 45CM.</t>
  </si>
  <si>
    <t>NECESARIO PARA PROCEDIMIENTOS QUIRURIGICOS DE ORTOPEDIA.</t>
  </si>
  <si>
    <t>CATGUT SIMPLE 1, CON AGUJA 37 MM ± 1 MM, REDONDA 1/2 CIRCULO, HEBRA 70 CM. ± 5 CM.</t>
  </si>
  <si>
    <t>NECESARIO PARA AFRONTAR TEJIDOS EN PROCEDIMIENTOS  UROLOGICOS.</t>
  </si>
  <si>
    <t>POLIDIOXANONA 4-0, AGUJA MEDIO CIRCULO REDONDA DE 17MM.</t>
  </si>
  <si>
    <t>NECESARIO PARA AFRONTAR TEJIDOS EN PROCEDIMIENTOS  QUIRURGICOS.</t>
  </si>
  <si>
    <t>FIBRA POLIPROPILENO 5-0 CON DOBLE AGUJA. ES UNA SUTURA DE POLIPROPILENO MONOFILAMENTO 5.0  DOBLE AGUJA REDONDA DE 3/8   CIRCULO DE 11 MM. HEBRA DE 75 CM.</t>
  </si>
  <si>
    <t>NECESARIO PARA AFRONTAR TEJIDOS EN PROCEDIMIENTOS  QUIRURGICOS PEDIATRICOS Y OTROS.</t>
  </si>
  <si>
    <t>FIBRA POLIPROPILENO 3-0, CON DOBLE AGUJA.</t>
  </si>
  <si>
    <t>NECESARIO PARA AFRONTAR TEJIDOS EN PROCEDIMIENTOS  QUIRURGICOS DE VASCULAR PERIFERICO Y CIRUGIA DE VASCULAR.</t>
  </si>
  <si>
    <t>FIBRA DE POLIPROPILENO 1 CON AGUJA ½ CIRCULO DE 37 MM + - 2 MM, PUNTA REDONDA CON HEBRA DE 75 CMS + - 5 CMS.</t>
  </si>
  <si>
    <t>FIBRA DE POLIPROPILENO 2-0 CON AGUJA ½ CIRCULO DE 25 MM + - 2 MM CON HEBRA DE 90 CMS + - 5 CMS.</t>
  </si>
  <si>
    <t>FIBRA DE POLIPROPILENO 7-0 CON DOBLE AGUJA DE 3/8 DE 9 MM + - 1 MM, PUNTA REDONDA CON HEBRA DE 60 CMS + - 5 CMS.</t>
  </si>
  <si>
    <t>FIBRA DE POLIPROPILENO 0 CON AGUJA DE 37 MM + - 2 MM, PUNTA REDONDA CON HEBRA DE 75 CMS + - 5 CMS.</t>
  </si>
  <si>
    <t>NECESARIO PARA AFRONTAR TEJIDOS EN PROCEDIMIENTOS  QUIRURGICO.</t>
  </si>
  <si>
    <t>SUTURA DE POLIDIOXANONA 6-0 DOBLE AGUJA 9.3 MM, 3/8 PUNTA REDONDA CON HEBRA DE 75 CMS + -3 CMS.</t>
  </si>
  <si>
    <t>POLIPROPILENO 4-0 DOBLE AGUJA, ½ CIRCULO, DE 22 MM + - 1 MM, PUNTA REDONDA, HEBRA DE  75 CMS.</t>
  </si>
  <si>
    <t>MONOCRYL POLICAPRONA, AGUJA TAMAÑO 22 MM +/-2MM, 3/8 REVERSO CORTANTE, HEBRA DE 70 CMS +/-5CM.</t>
  </si>
  <si>
    <t>NECESARIA PARA AFRONTAR TEJIDOS EN PROCEDIMIENTOS QUIRURGICOS.</t>
  </si>
  <si>
    <t>GUANTES QUIRURGICOS, LIBRE DE LATEX, TAMAÑO # 6.</t>
  </si>
  <si>
    <t>NECESARIO PARA REALIZAR PROCEDIMIENTOS EN SALA DE OPERACIONES, POR PERSONAL DE SALUD QUE SEA ALERGICO AL LATEX.</t>
  </si>
  <si>
    <t>GUANTES QUIRURGICOS, LIBRE DE LATEX, TAMAÑO # 6½.</t>
  </si>
  <si>
    <t>NECESARIO PARA REALIZAR PROCEDIMIENTOS EN SALA DE OPERACIONES POR EL PERSONAL DE SALUD QUE SEA ALERGICO AL LATEX.</t>
  </si>
  <si>
    <t>GUANTES QUIRURGICOS, LIBRE DE LATEX, TAMAÑO # 7.</t>
  </si>
  <si>
    <t>NECESARIOS PARA REALIZAR PROCEDIMEINTOS EN SALA DE OPERACIONES PARA PERSONAL SANITARIO CON ALERGIA AL LATEX.</t>
  </si>
  <si>
    <t>GUANTES QUIRURGICOS, LIBRE DE LATEX, TAMAÑO # 7½.</t>
  </si>
  <si>
    <t>NECESARIO PARA REALIZAR PROCEDIMIENTOS QX POR PERSONAL SANITARIO ALERGICO AL LATEX.</t>
  </si>
  <si>
    <t>GUANTES QUIRURGICOS, LIBRE DE LATEX, TAMAÑO # 8.</t>
  </si>
  <si>
    <t>JUEGO (KIT) DE ROPA DESCARTABLE ESTERIL PARA  LAPAROTOMIA.</t>
  </si>
  <si>
    <t>NECESARIO PARA USO EN  CIRUGIAS CONTAMINADAS.</t>
  </si>
  <si>
    <t>EQUIPO NECESARIO PARA LA PROTECCION DEL PERSONAL QUE LABORA EN ESTE NOSOCOMIO DE DIFERENTES TALLAS M, L Y XL. (KIMONOS)</t>
  </si>
  <si>
    <t>SONDA DUODENALES NØ 10 DESCARTABLE. ESTERIL</t>
  </si>
  <si>
    <t>NECESARIO PARA USUARIOS CRITICOS PEDIATRICOS PARA LAS APLICACIONES DE ALIMENTOS Y MEDICAMENTOS.</t>
  </si>
  <si>
    <t>SONDAS DUODENALES NØ 14,DESCARTABLE.</t>
  </si>
  <si>
    <t>NECESARIO PARA PACIENTES POST OPERADOS CON DISTENSION ABDOMINAL O PARA ALIMENTACION.</t>
  </si>
  <si>
    <t>SONDA NASOGASTRICA PARA ALIMENTACION ENTERAL #12 FR RADIOPACA. DE POLIURETANO. QUE AL CONTACTO CON EL LIQUIDO O LA SALIVA SE VUELVE SUAVE. CON ORIFICIO DE SALIDA EN FORMA DE CANOA.</t>
  </si>
  <si>
    <t>NECESARIO PARA LOS PACIENTES CRITICOS PARA LA APLICACION DE ALIMENTOS Y ALIMENTACION PARENTERAL.</t>
  </si>
  <si>
    <t>ELECTRODO DE RETORNO (PLACAS) ADULTO DE DOBLE CARA</t>
  </si>
  <si>
    <t>NECESARIO PARA PROCEDIMIENTOS QUIRURGICOS QUE REQUIEREN DE ELECTROCAUTERIO.  PLACA COMPATIBLE CON LOS ELECTROCAUTERIOS MARCA ECLERIS EXISTENTES EN EL HOSPITAL.</t>
  </si>
  <si>
    <t>ELECTRODO DE RETORNO (PLACAS) ADULTO  DE DOBLE CARA  EL ELECTRODO DE RETORNO DEBE SER DE MATERIAL HIPOALERGENICO Y TOTALMENTE LIBRE DE LATEX, TIPO REM.</t>
  </si>
  <si>
    <t>NECESARIO PARA PROCEDIMIENTOS QUIRURGICOS QUE REQUIEREN DE ELECTROCAUTERIO. PLACA COMPATIBLE CON LOS ELECTROCAUTERIO VALLEYLAB EXISTENTES EN EL HOSPITAL.</t>
  </si>
  <si>
    <t>ELECTRODO DE RETORNO (PLACAS) NEONATALES DE DOBLE CARA EL ELECTRODO DE RETORNO DEBE SER DE MATERIAL HIPOALERGENICO Y TOTALMENTE LIBRE DE LATEX.</t>
  </si>
  <si>
    <t>NECESARIO PARA PROCEDIMIENTOS QUIRÚRGICOS QUE REQUIEREN DE ELECTRO CAUTERIO. PLACA COMPATIBLE CON LOS EQUIPOS EXISTENTES EN EL HOSPITAL DE LA MARCA COVIDIEN MODELO VALLEYLAB.</t>
  </si>
  <si>
    <t>KIT DE MANEJO DE HECES (SONDA RECTAL).</t>
  </si>
  <si>
    <t>ARTICULO NECESARIO PARA PACIENTES QUE PRESENTAN ULCERAS DE PRESION Y QUE ADEMAS TIENEN  CLOSTRIDIUM, PARA EL BUEN MANEJO DE LAS HECES, SIN QUE DAÑE LA PIEL DEL PACIENTE.</t>
  </si>
  <si>
    <t>BOLSA RECOLECTORA DE HECES.</t>
  </si>
  <si>
    <t>IMPLEMENTO ESPECIALMENTE DISEÑADO PARA HIGIENE (BAÑO) DE PACIENTES ENCAMADOS. INSUMO DE MATERIAL SINTETICO, SUAVE, QUE AL USO NO SE DEFORME O DISMINUYA SU TAMAÑO.</t>
  </si>
  <si>
    <t>NECESARIO PARA LA HIGIENE DEL BAÑO DE PACIENTES ENCAMADOS.</t>
  </si>
  <si>
    <t xml:space="preserve">FILTRO PARA ALIMENTACION PARENTERAL DE 0,22 MICRAS. </t>
  </si>
  <si>
    <t>NECESARIO PARA LA ADMINISTRACION PARENTERAL EN USUARIOS CRITICOS TANTO NEONATALES COMO ADULTOS QUE RECIBEN SOPORTE NUTRICIONAL A NIVEL HOSPITALARIO Y DOMICILIAR.</t>
  </si>
  <si>
    <t>FILTRO PARA ALIMENTACION PARENTERAL DE 1,22 MICRAS.</t>
  </si>
  <si>
    <t>Hematología</t>
  </si>
  <si>
    <t>EQUIPO DE PUNCION LUMBAR DESCARTABLE PARA ADULTOS.</t>
  </si>
  <si>
    <t>REALIZAR PUNCION LUMBAR Y APLICACION QUIMIOTERAPIA INTRATECAL PACIENTE HEMATO-ONCOLOGICO</t>
  </si>
  <si>
    <t>ES INDESPENSABLE PARA REALIZAR LA BIOPSIAS  DE MEDULA A PACIENTES CON TRANSTORNOS HEMATOLOGICOS, DE ESTA FORMA ES MENOS DOLOROSA Y PARA EL PACIENTE ES MÀS CONFORTABLE, DAN MAYOR SEGURIDAD EN LA TOMA DE MUESTRAS DISMINUYENDO ERRORES.</t>
  </si>
  <si>
    <t>PUNCH PARA BIOPSIA SIN DISPARADOR MEDIDA 6MM</t>
  </si>
  <si>
    <t>SE NECESITA PARA LA REALIZACION DE TOMA DE BIOPSIAS DE LESIONES EN LA PIEL  QUE REQUIERE SER EVALUADA DE FORMA HISTOLOGICA.</t>
  </si>
  <si>
    <t>PUNCH PARA BIOPSIA SIN DISPARADOR DE 3 MM</t>
  </si>
  <si>
    <t>PUNCH PARA BIOPSIA SIN DISPARADOR DE 4 MM</t>
  </si>
  <si>
    <t>PUNCH PARA BIOPSIA SIN DISPARADOR DE 5 MM</t>
  </si>
  <si>
    <t>Dermatología</t>
  </si>
  <si>
    <t>PORTAGUJAS SAROT, RECTO, DE 18CM DE LONGITUD, EN ACERO INOXIDABLE.</t>
  </si>
  <si>
    <t>SE UTILIZA PARA SUJETAR LA AGUJA Y PERFORAR ATRAVEZ DEL TEJIDO Y ATAR SUTURA.</t>
  </si>
  <si>
    <t>Por la gran cantidad de cirugías que se realizan en el servicio es de suma importancia la adquisición de puntas para electrocauterio para la realización de cirugías complejas.</t>
  </si>
  <si>
    <t>TIJERA LITTAUER, DE 14 CM., PARA PUNTOS</t>
  </si>
  <si>
    <t>SE UTILIZA PARA QUITAR LOS HILO DE LAS SUTURAS REALIZADAS EN CIRUGIA MENOR.</t>
  </si>
  <si>
    <t>PINZA ADSON, DE 12 CM., SIN DIENTES, PUNTA ESTRIADA</t>
  </si>
  <si>
    <t>SE UTILIZA PARA SUJETAR TEJIDOS Y MATERIALES, PARA APRISIONAR O LEVANTAR PIEL. REALIZAR TIPO DE CURACIONES.</t>
  </si>
  <si>
    <t>PINZA PARA DISECCION ADSON- BROWN, TIPO RECTA, DE 12CM DE LONGITUD, CON PUNTA ESTRIADA CON DIENTES DE 0.4MM, DE ACERO INOXIDABLE, REUTILIZABLE.</t>
  </si>
  <si>
    <t>TIJERA PARA DISECCION FINA, CURVA, DE 10 CM.</t>
  </si>
  <si>
    <t>TIJERA PARA DISECCION FINA, RECTA, DE 10 CM.</t>
  </si>
  <si>
    <t>CURETA FOX DE 3,0 MM, CURETAS DERMATOLOGICAS TIPO FOX. DISPOSITIVO DE GRADO MEDIO DERMICO, ESTERILES, CUCHILLA DE ACERO INOXIDABLE, CORTANTE, DE 3,0 MM. DE DIAMETRO, MANGO PLASTICO</t>
  </si>
  <si>
    <t>SE UTILIZA EN PROCEDIMIENTOS DE CIRUGÍA DERMATOLOGICA LIGERA PARA HACER UN RASPADO SUPERFICIAL</t>
  </si>
  <si>
    <t>CURETA FOX DE 4,0 MM, URETAS DERMATOLOGICAS TIPO FOX. DISPOSITIVO DE GRADO MEDIO DERMICO, ESTERILES, CUCHILLA DE ACERO INOXIDABLE, CORTANTE, DE 4,0 MM. DE DIAMETRO, MANGO PLASTICO</t>
  </si>
  <si>
    <t>CURETA FOX DE 7,0 MM, CURETAS DERMATOLOGICAS TIPO FOX. DISPOSITIVO DE GRADO MEDIO DERMICO, ESTERILES, CUCHILLA DE ACERO INOXIDABLE, CORTANTE, DE 5,0 MM. DE DIAMETRO, MANGO PLASTICO</t>
  </si>
  <si>
    <t>SE NECESITAN PARA LA REALIZACIÓN DE TOMA DE BIOPSIAS DE LESIONES DERMATOLÓGICAS QUE REQUIEREN SER EVALUADAS DE FORMA HISTOLÓGICA.</t>
  </si>
  <si>
    <t>SE UTILIZA PARA LA REALIZACION DE TOMA DE BIOPSIAS DE LESIONES DERMATOLÓGICAS DE DIFERENTES DIÁMETROS.</t>
  </si>
  <si>
    <t>SE UTILIZA EN LA REALIZACIÓN DE TOMA DE BIOPSIAS DE LESIONES DERMATOLÓGICAS QUE  TIENEN DIFERENTES DIAMETROS Y QUE DEBEN EVALUARSE DE FORMA HISTOLÓGICA.</t>
  </si>
  <si>
    <t>SE UTILIZA EN LA REALIZACIÓN DE TOMA DE BIOPSIAS DE LESIONES DERMATOLÓGICAS QUE  TIENEN DIFERENTES DIAMETROS Y QUE DEBEN EVALUARSE DE FORMA HISTOLÓGICA</t>
  </si>
  <si>
    <t>SE REQUIEREN PARA LA EXTIRPACIÓN Y TOMA DE BIOPSIA DE LESIONES DERMATOLÓGICAS QUE REQUIEREN SER EVALUADAS DE FORMA HISTOLÓGICA.</t>
  </si>
  <si>
    <t>VASIJAS, RIÑONERAS TIPO MEDIANA DE 20+- CM DE LONGITUD X 10 +- CM DE ANCHO X 4+-1CM DE ALTO DE ACERO INOXIDABLE REUTILIZABLE.</t>
  </si>
  <si>
    <t>PARA SER UTILIZA EN SERVICIO DE DERMATOLOGIA LAVADOS.</t>
  </si>
  <si>
    <t>PINZA MOSQUITO HALSTEAD RECTA LONGITUD 12,5CM</t>
  </si>
  <si>
    <t>PINZA MOSQUITO HALSTEAD CURVA LONGITUD 12,5CM</t>
  </si>
  <si>
    <t>MANGO UNIVERSAL KLEINSASSER, PARA GANCHO Y BISTURI</t>
  </si>
  <si>
    <t>SE UTILIZA PARA PORTAR EL BISTURI.</t>
  </si>
  <si>
    <t>CUÑA ESTANDAR MATERIAL DE VINIL CON MEDIDAS  96,52 CMS X 154,94 CMS X 50,08 CMS (38 X 61 X 20 PULG).</t>
  </si>
  <si>
    <t>REQUERIDO PARA PACIENTE UNIDAD DE REHABILITACION</t>
  </si>
  <si>
    <t>CUÑA ESTANDAR MATERIAL DE VINIL AZUL CON MEDIDAS 154,94 CMS X 160,02 CMS X 50,08 CMS  (  61 X 63 X 20 PULG).</t>
  </si>
  <si>
    <t>INSUMO REQUERIDO PARA PACIENTES DE LA UNIDAD DE REHABILITACIÓN</t>
  </si>
  <si>
    <t>CILINDRO EXR FIRME VINIL AZUL  CON MEDIDAS DE 33,02 CMS X 154,94 CMS X 33,02 CMS ( 13" X 61" X 13 PULG).</t>
  </si>
  <si>
    <t>INSUMO REQUERIDO PARA UNIDAD DE REHABILITACIÓN</t>
  </si>
  <si>
    <t>DISCO VESTIBULAR DE RESISTENCIA SUAVE.</t>
  </si>
  <si>
    <t>PARA SER UTILIZADO EN EL SERVICIO DE FISIATRIA PARA LA CONSULTA DE PACIENTES.</t>
  </si>
  <si>
    <t>DISCO VESTIBULAR DE RESISTENCIA MODERADA.</t>
  </si>
  <si>
    <t>DISCO VESTIBULAR DE RESISTENCIA FUERTE.</t>
  </si>
  <si>
    <t>BASTON DE LONGITUD AJUSTABLE, DE ALUMINIO, PARA NI/OS O     ADULTOS.</t>
  </si>
  <si>
    <t>PARA SER UTILIZADO EN EL SERVIICO DE FISIATRIA, PARA LA TERAPIA FISICA EN PACIENTES QUE AMERITAN LA UTILIZACION DE BASTONES.</t>
  </si>
  <si>
    <t>ESTIMULADOR  PARA NEUROCONDUCCIONES, 100% COMPATIBLE CON EL ELECTROMIOGRAFO  MARCA MEDTRONIC,  MODELO  KEYPOINT.</t>
  </si>
  <si>
    <t>CABLE CON ELECTRODO  PARA CONEXION A TIERRA</t>
  </si>
  <si>
    <t>COMPRESA FRIA MEDIANA, FLEXIBLE, TAMAÑO 16X28CM.  PARA APLICAR EN DIFERENTES PARTES DEL CUERPO, LIBRE DE LATEX.</t>
  </si>
  <si>
    <t>SE REQUIERE DE COMPRESAS PARA LA TERAPIA ADECUADA QUE SE REALIZA A LOS PACIENTES DEL SERVICIO DE FISIATRIA</t>
  </si>
  <si>
    <t>COMPRESA  FRIA MEDIANA FLEXIBLE, TAMAÑO 36X28CM. PARA APLICAR EN DIFERENTES PARTES DEL CUERPO, LIBRE DE LATEX.</t>
  </si>
  <si>
    <t>SE REQUIERE PARA EL SERVICIO DE FISIATRIA  PARA LOS PACIENTES PARA BRINDARLES LAS TECNICAS ADECUADAS EN LOS PROCEDIMIENTOS QUE SE LES DEBEN DE REALIZAR</t>
  </si>
  <si>
    <t>AGUJA  CONCENTRICA PARA ELECTROMIOGRAFO   TAMAÑOS  37MM X 0.46MM  , 100% COMPATIBLE CON ELECTROMIOGRAFO MARCA MEDTRONIC, MODELO  KEYPOINT.</t>
  </si>
  <si>
    <t>SE NECESITAN PARA EL ADECUADO USO DEL EQUIPO DE ELECTROMIOGRAFIA PARA REALIZAR LOS ESTUDIOS DE LOS PACIENTES DE ESTA FORMA BRINDAR LAS TECNICAS ADECUADAS A CADA PROCEDIMIENTO.</t>
  </si>
  <si>
    <t>AGUJAS CONCENTRICAS DESCARTABLES  MEDIDAS 50 X 0.46 MM 100% COMPATIBLE CON EQUIPO DANTEC, NATUS</t>
  </si>
  <si>
    <t>PARA USO ADECUADO DEL EQUIPO DE ELECTROMIOGRAFIA PARA LOS ESTUDIOS REALIZADOS A LOS PACIENTES QUE REQUIEREN TERAPIA FISICA</t>
  </si>
  <si>
    <t>AGUJAS CONCENTRICAS DESCARTABLES  MEDIDAS 75 X 0.64 MM, 100% COMPATIBLE CON EQUIPO DANTEC, NATUS</t>
  </si>
  <si>
    <t>ELECTRODOS PARA ELECTROESTIMULACION, TAMAÑO 6X8 CM.</t>
  </si>
  <si>
    <t>PARA SER UTILIZADO EN LAS TERAPIAS FISICAS EN LOS PROCEDIMIENTOS QUE SE REALIZAN EN EL SERVICIO</t>
  </si>
  <si>
    <t>MULETA CANADIENSE DE ALUMINIO RESISTENTE, ALTURA AJUSTABLE, CON CORREDERAS ANTEBRAQUIAL, AJUSTABLE AL GROSOR DEL ANTEBRAZO, CON AGARRADERA PARA MANO ANATOMICA Y MOLDEADA, NIÑO.</t>
  </si>
  <si>
    <t>PARA SER UTILIZADO EN EL SERVICIO DE FISIATRIA, ESTO CON EL FIN DE PODER DAR CONFORT AL PACIENTE QUE LLEGA A REALIZARSE ALGUNA TERAPIA.</t>
  </si>
  <si>
    <t>MULETA CANADIENSE DE ALUMINIO RESISTENTE, ALTURA AJUSTABLE, CON CORREDERAS ANTEBRAQUIAL, AJUSTABLE AL GROSOR DEL ANTEBRAZO, CON AGARRADERA PARA MANO ANATOMICA Y MOLDEADA, JUVENIL.</t>
  </si>
  <si>
    <t>PARA SER UTILIZADO EN EL SERVICIO DE FISIATRIA PARA DARLE MAYOR CONFORT AL PACIENTE QUE NECESITA TERAPIA FISICA.</t>
  </si>
  <si>
    <t>ROLLO TERAPEUTICO MEDIDAS 20 X 60 X 25 CM.</t>
  </si>
  <si>
    <t>ROLLO TERAPEUTICO MEDIDAS 20 X 60 X 20 CMS.</t>
  </si>
  <si>
    <t>AGUJAS CONCENTRICAS (37X0.46 MM) AZULES, PAQUETES DE 25  PARA UTILIZARLAS CON EL EQUIPO DE ELECTROMIOGRAFIA.</t>
  </si>
  <si>
    <t>AGUJAS ELECTRODO HIPODERMICA PARA ESTIMULACION PROFUNDA, CONCENTRICAS DE 50 X 0,46 MM ROJAS PARA SER UTILIZADO  CON EL EQUIPO DE ELECTROMIOGRAFIA</t>
  </si>
  <si>
    <t>ANILLO-ELECTRODO SUPERFICIAL, PARA LATENCIAS SENSITIVAS</t>
  </si>
  <si>
    <t>PARA USO ADECUADO DEL EQUIPO DE ELECTROMIOGRAFIA PARA LOS ESTUDIOS REALIZADOS A LOS PACIENTES QUE REQUIEREN TERAPIA FISICA.</t>
  </si>
  <si>
    <t>ELECTRODOS DE COPA EN PAQUETES DE 100 UDS</t>
  </si>
  <si>
    <t xml:space="preserve">INSUMO REQUERIDO PARA LA UNIDAD DE REHABILITACIÓN </t>
  </si>
  <si>
    <t>VISCOSUPLEMENTACION CON ACIDO HIALURONICO, ESTERIL, DE 2 A 6 CC, CARGADO EN JERINGA.</t>
  </si>
  <si>
    <t>Nefrología</t>
  </si>
  <si>
    <t>AGUJA PARA BIOPSIA RENAL, POR PUNCION, DESECHABLE, PARA     NI/OS O ADULTOS.</t>
  </si>
  <si>
    <t>SE UTILZAN PARA LA REALIZACION  DE TOMA DE BIOPSIAS PERCUTANEAS DE ESTA FORMA SE LES REALIZA UN ADECUADO DIAGNOSTICO Y TRATAMIENTO  A CADA PACIENTE.</t>
  </si>
  <si>
    <t>SOLUCION DESINFECTANTE CITROSTERIL PARA MAQUINAS DE HEMODIALISIS, CADA 100G DE CITROSTERIL CONTENIENE 21G DE ACIDO CITRICO 1 ? HIDRATO, ACIDO LACTICO, ACIDO MALICO.</t>
  </si>
  <si>
    <t>PRODUCTO LIQUIDO PARA DESINFECTAR QUIMICO CALORICA PARA EL EQUIPO DE HEMODIALISIS</t>
  </si>
  <si>
    <t xml:space="preserve"> SOLUCION DESINFECTANTE PURISTERIL PLUS PARA UNIDADES DE OSMOSIS INVERSA, CON PH DE 2.8 QUE FACILITA LA DESCALCIFICACION DE LOS EQUIPOS.</t>
  </si>
  <si>
    <t>ADAPTADOR ROTATOR EN ?Y?</t>
  </si>
  <si>
    <t>SE REQUIERE LA COMPRA DE ADAPTADOR DE SUCCION EN FORMA DE Y PARA LA LIMPIEZA DE ENDOSCOPIOS, REUSABLES ESTERIL PARA EL SERVICIO DE NEUMOLOGIA PARA SER UTILIZADO EN EL BRONCOSCOPIO MARCA OLYMPUS.</t>
  </si>
  <si>
    <t>PINZA PARA TOMA DE BIOPSIA, QUE SEA FENESTRADA, LONGITUD DE 105CM, APERTURA DE LA COMPA DE 4.0MM, CANAL MINIMO DE TRABAJO DE 2.0MM, REUTILIZABLE, TIPO ESTANDAR.</t>
  </si>
  <si>
    <t>PARA SER UTILIZADO EN EL EQUIPO DEL BRONCOSCOPIO</t>
  </si>
  <si>
    <t>PINZA PARA GASTRO PARA EXTRACCION DE  CUERPO EXTRAÑO REHUSABLE, DIENTE DE RATON Y COLA DE LAGARTO 160CM +/- 5CM DIAMETRO DE 2.5MM A 2.5MM</t>
  </si>
  <si>
    <t>SE REQUIERE LA COMPRA DE HISOPO CEPILLOS CORTOS , PARA EL ADECUADO LAVADO  Y LIMPIEZA DEL VIDEOBRONCOSCOPIO QUE SE UTILIZA EN LA SALA DE BRONCOSOPIA PARA LA REALIZACIÓN DE  ESTUDIOS DE LOS PACIENTES.</t>
  </si>
  <si>
    <t>HISOPOS (CEPILLO) PARA LIMPIEZA DE VALVULAS, PARA VIDEOBRONCOSCOPIO.</t>
  </si>
  <si>
    <t>HISOPO   (CEPILLOS)  LARGOS   PARA LIMPIEZA  ADECUADA Y LAVADO  DE VIDEOBRONCOSCOPIO ,  PARA SER UTILIZADO EN PACIENTES DEL SERVICIO DE NEUMOLOGIA</t>
  </si>
  <si>
    <t>PARA SER UTILIZADO EN PACIENTES  PORTADORES DE DERRAME PLEURAL  QUE REQUIEREN TORACOCENTESIS DESCOMPRESIVA PARA ALIVIAR SU PATOLOGIA COMO MEDIO DE DRENAJE.</t>
  </si>
  <si>
    <t>KIT PARA DRENAJE PLEURAL 6 FR (KIT SELLO TORAX).</t>
  </si>
  <si>
    <t>PARA SER UTILIZADO PROCEDIMIENTOS DE NEUMOLOGÍA</t>
  </si>
  <si>
    <t>Gastroenterología</t>
  </si>
  <si>
    <t>BANDEJAS PLASTICA CON TAPA, DIMENSIONES:  40CM A 45CM DE ANCHO, 55CM A 60CM DE LARGO Y 20CM A 25CM DE ALTO. CON CANASTA DE MALLA PARA INMERSION Y LAVADO DE LOS PEQUEÑOS INSUMOS.</t>
  </si>
  <si>
    <t>BANDEJAS PLASTICAS PARA LA ESTERILIZACION DEL LOS EQUIPOS E INSTRUMENTOS DE ENDOSCOPIA</t>
  </si>
  <si>
    <t>PINZA  PARA FUSION DE TEJIDOS, ANGULO DE LA MANDIBULA DE 14º, ANCHO DEL SELLADO DE 3.3MM-4.7MM</t>
  </si>
  <si>
    <t>PINZA COMPATIBLE CON LAS GRAPAS MARCA OVESCO PARA LA TOMA DE BIOPSA DE LESIONES, TANTO ALTAS COMO BAJAS EN LOS PROCEDIMIENTOS QUE SE REALIZAN EN EL SERVICIO DE GASTROENTEROLOGIA</t>
  </si>
  <si>
    <t>REALIZAR UNA TÉCNICA DE ENDOSCOPIA AVANZADA, SIN CONTAR CON EL EQUIPO NECESARIO, PONE EN RIESGO NO SOLO EL ÉXITO DEL PROCEDIMIENTO, SINO TAMBIÉN EL BIENESTAR Y SALUD DEL PACIENTE, POR LO QUE NO SE PODRÍA INICIAR UN PROGRAMA DE DISECCIÓN ENDOSCÓPICA, SI SE CUENTA CON LOS INSTRUMENTOS NECESARIOS.</t>
  </si>
  <si>
    <t>PINZA PARA CIERRE DE PERFORACIONES. TIPO GRASPER, PARA GASTROSCOPIO, LONGITUD DE 165CM.</t>
  </si>
  <si>
    <t>SE UTILIZAN EN EL SERVICIO DE GASTROENTEROLOGIA PARA REALIZAR GASTROSCOPIAS, COLONOSCOPIAS, COLOCACIONES DE PEG, RESOLUCIONES DE SANGRADOS DIGESTIVOS ALTOS Y BAJOS.</t>
  </si>
  <si>
    <t>GRAPAS PARA LA TOMA DE BIOPSA DE LESIONES, TANTO ALTAS COMO BAJAS EN LOS PROCEDIMIENTOS QUE SE REALIZAN EN EL SERVICIO DE GASTROENTEROLOGIA ( ANGULO DE 90º DE VARIOS COLORES AZUL, AMARILLO, BLANCO).</t>
  </si>
  <si>
    <t>ESTOS INSUMOS SON INDISPENSABLES PARA EL CORRECTO USO Y UTILIZACIÒN DE LAS PINZAS APLICADORAS DE GRAPAS PARA LA TOMA DE BIOPSA DE LESIONES, TANTO ALTAS COMO BAJAS EN LOS PROCEDIMIENTOS QUE SE REALIZAN EN EL SERVICIO DE GASTROENTEROLOGIA ( ANGULO DE 135º DE VARIOS COLORES VERDE, MORADO, ROSA).</t>
  </si>
  <si>
    <t>ENDOSCOPICO PARA CIERRE DE PERFORACIONES Y/O FISTULAS. PARA COLONOSCOPIO</t>
  </si>
  <si>
    <t>SE UTILIZAN EN EL SERVICIO DE GASTROENTEROLOGIA PARA REALIZAR  GASTROSCOPIAS, COLONOSCOPIAS, COLOCACIONES DE PEG, RESOLUCIONES DE SANGRADOS DIGESTIVOS ALTOS Y BAJOS.</t>
  </si>
  <si>
    <t>SE UTILIZAN EN EL SERVICIO DE GASTROENTEROLOGIA PARA REALIZAR  GASTROSCOPIAS, COLONOSCOPIAS, RESOLUCIONES DE SANGRADOS DIGESTIVOS ALTOS Y BAJOS.</t>
  </si>
  <si>
    <t>TAPONES PARA CANAL DE BIOPSIA, SEMIDESCARTABLE PARA ENDOSCOPIO  COMPATIBLE PARA LA MARCA OLYMPUS</t>
  </si>
  <si>
    <t>ASAS HEXAGONALES RIGIDAS DE 27MM DE DIAMETRO, FORMA HEXAGONAL, DESECHABLES.</t>
  </si>
  <si>
    <t>SET DE CLIP ENDOSCOPICO PARA RESECCION COMPLETA DE PARED.</t>
  </si>
  <si>
    <t>BISTURI ENDOSCOPICOTIPO GANCHO HOOKKNIFE, FORMA EN L PARA LA INCISION Y DISECCION EN DIRECCION LATERAL O LONGITUDINAL, DESECHABLES.</t>
  </si>
  <si>
    <t>PINZA HEMOSTATICA,  DIAMETRO MINIMO DEL CANAL 3,2 MM, LONGITUD DE TRABAJO 230 CM, DIAMETRO DE APERTURA 4MM</t>
  </si>
  <si>
    <t>BISTURI ENDOSCOPICO CON PUNTA TRIANGULAR, DIAMETRO MINIMO DEL CANAL 2,8 MM, DESECHABLE.</t>
  </si>
  <si>
    <t>TUBO DE IRRIGACION DESECHABLE.</t>
  </si>
  <si>
    <t>PINZA REUSABLE PARA BIOPSIA POR ENDOSCOPIA DIGESTIVA DE 2.4MM+/- 0.4 MM DE DIAMETRO CON AGUJA DE ESPIGA Y COPAS FENESTRADAS.</t>
  </si>
  <si>
    <t>STENT ESOFAGICO PARCIALMENTE RECUBIERTO METALICO, SIST. LIBERACION 18.5 A 24FR, LONGITUD SIST. LIBERACION 80 A 120CMS, LONGITUD DEL STENT 14 A 15 CMS.</t>
  </si>
  <si>
    <t>ASAS PARA POLIPECTOMIA, LONGITUD 230 CM, TAMAÑO DE LAZO 0,9MM, DIAMETRO 2,8MM.</t>
  </si>
  <si>
    <t>ASAS PARA POLIPECTOMIA, LONGITUD 230 CM, TAMAÑO DE LAZO 0,9MM, DIAMETRO 2,8MM. USO EN CALIENTE</t>
  </si>
  <si>
    <t>AGUJA PARA ESCLEROTERAPIA.</t>
  </si>
  <si>
    <t>SE UTILIZAN EN EL SERVICIO DE GASTROENTEROLOGIA PARA REALIZAR  GASTROSCOPIAS, COLONOSCOPIAS, COLOCACIONES DE PEG, RESOLUCIONES DE SANGRADOS DIGESTIVOS ALTOS Y BAJOS. LONGITUD 230 +/- 10CM</t>
  </si>
  <si>
    <t>AGUJA PARA ESCLEROTERAPIA DE 165CM DE LONGITUD, AGUJA CALIBRE/LONGITUD 23/5MM, TAMAÑO MINIMO DEL CANAL 2.8MM.</t>
  </si>
  <si>
    <t>ASA PARA POLIPECTOMIA ROTABLE, DESCARTABLE DE CABLE TRENSADO, LARGO 180 CM FORMA OVAL 25 MM DE DIAMETRO DEL ASA.</t>
  </si>
  <si>
    <t>CAPUCHON DISTAL PARA COLONOSCOPIO, TRANSPARENTE, DIAMETRO EXTERIOR 15,7 MM.</t>
  </si>
  <si>
    <t>PINZA ENDOSCOPICA PARA CIERRE DE PERFORACIONES PARA APLICACION CON CLIP OTSC PARA GASTROSCOPIO, CON 2 MORDASAS, LONGITUD DE 165CM.</t>
  </si>
  <si>
    <t>SE UTILIZAN EN EL SERVICIO DE GASTROENTEROLOGIA PARA REALIZAR EL LAVADO DEL EQUIPO PARA LA REALIZACIÒN  DE GASTROSCOPIA, COLONOSCOPIA</t>
  </si>
  <si>
    <t>PROBADOR DE FUGAS PARA EQUIPO DE ENDOSCOPIA FUJINON</t>
  </si>
  <si>
    <t>SE UTILIZA EN EL SERVICIO DE GASTROENTEROLOGIA PARA PROBAR FUGAS EN EL EQUIPO FUJINON.</t>
  </si>
  <si>
    <t>VALVULA DE AIRE /AGUA PARA EQUIPO DE ENDOSCOPIA MARCA FUJINON</t>
  </si>
  <si>
    <t>VALVULA DE SUCCION REHUSABLE  PARA EQUIPO DE ENDOSCOPIA MARCA FUJINON</t>
  </si>
  <si>
    <t>TAPONES PARA USO EN CANAL DE TRABAJO DE VIDEO ENDOSCOPIOS FUJINON</t>
  </si>
  <si>
    <t>PINZA APLICADORA DE CLIPS PARA ENTEROSCOPIA, DIAMETRO MINIMO DEL CANAL 2.88MM, LONGITUD DE TRABAJO 270CMS, ANCHO DE APERTURA DE LA PINZA 7,5MM.</t>
  </si>
  <si>
    <t>SE UTILIZAN EN EL SERVICIO DE GASTROENTEROLOGIA PARA REALIZAR  GASTROSCOPIAS, COLONOSCOPIAS, COLOCACIONES DE PEG, RESOLUCIONES DE  SANGRADOS DIGESTIVOS ALTOS Y BAJOS.</t>
  </si>
  <si>
    <t>ASA PARA POLIPECTOMIA DE ENTEROSCOPIA, DIAMETRO MINIMO DEL CANAL 2.8MM, LONGITUD DE TRABAJO 300CMS, ANCHO DE LA APERTURA DEL ASA 20MM</t>
  </si>
  <si>
    <t xml:space="preserve">CAPSULAS ENDOSCOPICAS, NO REUSABLE, PARA LA REALIZACION DE ESTUDIOS ENDOSCOPICOS, DE 26MM DE LONGITUD  POR 11MM DE DIAMETRO. </t>
  </si>
  <si>
    <t>PARA REALIZAR ESTUDIOS ENDOCOPICOS EN EL SERVICIO DE GASTROENETROLOGIA</t>
  </si>
  <si>
    <t>ASA OVAL DESECHABLE  PARA EXTRACCION DE POLIPOS DE 230 CM DE LONGITUD, 15  MM DE DIAMETRO DEL LAZO, 0,47MM DE DIAMETRO DEL ALAMBRE, TAMAÑO MINIMO DEL CANAL 2,8MM</t>
  </si>
  <si>
    <t>ASA  EN ESPIRAL DESECHABLE  PARA EXTRACCION DE POLIPOS DE 230 CM DE LONGITUD, 20 MM DE DIAMETRO DEL LAZO, 0,48MM DE DIAMETRO DEL ALAMBRE, TAMAÑO MINIMO DEL CANAL 2,8MM</t>
  </si>
  <si>
    <t>PINZA DE BIOPSIA REUTILIZABLE FENESTRADA CON ESTILETE, ROTABLE, CON APERTURA DE MINIMO 7 MM Y CON COPA MINIMO DE 2,5 MM DE DIAMETRO PARA USAR CON DUODENOSCOPIO.</t>
  </si>
  <si>
    <t>PINZA PARA BIOPSIA PARA COLONOSCOPIO LARGO 230CM  FENESTRADA SIN AGUA CON UNA COPA DE 2.4MM, PARA CANAL DE TRABAJO DE 2.8MM</t>
  </si>
  <si>
    <t>VIDEODUODENOSCOPIO DE VISION LATERAL</t>
  </si>
  <si>
    <t>KIT DE BOTON DE BAJO PERFIL PARA ALIMENTACION POR GASTROSTOMIA PERCUTANEA, NO REUTIZABLE, ESTERIL. DIAMETRO DEL TUBO DE ALIMENTACION DE 18F, LONGITUD 2.0CM.</t>
  </si>
  <si>
    <t>SET  DE  GASTROSTOMIA  TIPO  BOTON 20 FRENCH, LONGITUD ENTRE 1.8 Y 2CM</t>
  </si>
  <si>
    <t xml:space="preserve">KIT DE BOTON BAJO PERFIL PARA ALIMENTACION POR GASTROSTOMIA PERCUTANEA, NO REUTILIZABLE, ESTERIL. DIAMETRO DEL TUBO DE ALIMENTACION DE 20 FRENCH. LONGITUD 2.0 CM.  </t>
  </si>
  <si>
    <t>SET  DE  GASTROSTOMIA  TIPO  BOTON 24 FRENCH. LONGITUD DE 2.5 CM</t>
  </si>
  <si>
    <t>SET DE GASTROSTOMIA, BOTON BAJO PERFIL PARA ALIMENTACION POR GASTROSTOMIA DE 18 FRENC, POR 2.5 CM DE LARGO POR 6.00 MM DE DIAMETRO.</t>
  </si>
  <si>
    <t>KIT DE BOTON DE BAJO PERFIL PARA ALIMENTACION POR GASTROSTOMIA PERCUTANEA, NO REUTILIZABLE, ESTERIL, DIAMETRO DEL TUBO  DE ALIMENTACION 20 FR, LONGITUD  4.0 CM</t>
  </si>
  <si>
    <t>KIT DE BOTON DE BAJO PERFIL PARA ALIMENTACION POR GASTROSTOMIA PERCUTANEA, NO REUTILIZABLE, ESTERIL, DIAMETRO DEL TUBO  DE ALIMENTACION 20 FR, LONGITUD  2.5 CM, TIPO SOMBRILLA.</t>
  </si>
  <si>
    <t>KIT DE BOTON DE BAJO PERFIL PARA ALIMENTACION POR GASTROSTOMIA PERCUTANEA, NO REUTILIZABLE, ESTERIL, DIAMETRO DEL TUBO  DE ALIMENTACION 20 FR, LONGITUD 3,5 CM, TIPO SOMBRILLA</t>
  </si>
  <si>
    <t>KIT DE BOTON DE BAJO PERFIL PARA ALIMENTACION POR GASTROSTOMIA PERCUTANEA, NO REUTILIZABLE, ESTERIL, DIAMETRO DEL TUBO  DE ALIMENTACION 24 FR, LONGITUD  2,5 CM, TIPO SOMBRILLA</t>
  </si>
  <si>
    <t>KIT DE BOTON DE BAJO PERFIL PARA ALIMENTACION POR GASTROSTOMIA PERCUTANEA, NO REUTILIZABLE, ESTERIL, DIAMETRO DEL TUBO  DE ALIMENTACION 24 FR, LONGITUD  2, 0 CM, TIPO BALON</t>
  </si>
  <si>
    <t>KIT DE BOTON DE BAJO PERFIL PARA ALIMENTACION POR GASTROSTOMIA PERCUTANEA, NO REUTILIZABLE, ESTERIL, DIAMETRO DEL TUBO  DE ALIMENTACION 24 FR, LONGITUD 3.5 CM</t>
  </si>
  <si>
    <t>SET DE MUCOSECTOMIA.</t>
  </si>
  <si>
    <t>PARA SER UTILIZADO EN EL SERVICIO DE GASTROENTROLOGIA, EN LOS PROCEDIMIENTOS QUE SE REALIZAN EN EL SERVICIO</t>
  </si>
  <si>
    <t>SET DE CLIPS HEMOSTATICOS PINZA APLICADORA DE GRAPAS LARGO UTIL 230CMS. PARA CANAL DE TRABAJO MENOR O IGUAL A 2.8MM.</t>
  </si>
  <si>
    <t>SIMILARES A LOS INSTNCT Y RESOLUTIO, SE UTILIZAN EN EL SERVICIO DE GASTROENTEROLOGIA PARA REALIZAR  GASTROSCOPIAS, COLONOSCOPIAS, COLOCACIONES DE PEG, RESOLUCIONES DE SANGRADOS DIGESTIVOS ALTOS Y BAJOS.</t>
  </si>
  <si>
    <t>CORTADOR PARA LAZO DE ENDOLOOP HX-20U-1, REHUTILIZABLE.</t>
  </si>
  <si>
    <t>CUBIERTA DISTAL TRANSPARENTE PARA USO EN GASTROSCOPIA. LA PUNTA DISTAL DEL ENDOSCOPIA DE 4 MM Y CON UN DIAMETRO EXTERIOR 12,1MM.</t>
  </si>
  <si>
    <t>SONDA DE REEMPLAZO DE GASTROSTOMIA DE BAJO PERFIL DE 20 FR CON 1.5 CM DE PROFUNDIDAD (SET)</t>
  </si>
  <si>
    <t>SONDA DE REEMPLAZO DE GASTROSTOMIA DE ALTO PERFIL DE 16 FR, CON 9 PULGADAS DE LONGITUD.</t>
  </si>
  <si>
    <t>PINZA PARA MUSECTOMIA ENDOSCOPICA TIPO "DISECTOR"</t>
  </si>
  <si>
    <t>SE UTILIZAN EN EL SERVICIO DE GASTROENTEROLOGIA PARA REALIZAR  EL LAVADO DE LOS EQUIPOS DE GASTROSCOPIA, COLONOSCOPIA.</t>
  </si>
  <si>
    <t>SE UTILIZAN EN EL SERVICIO DE GASTROENTEROLOGIA PARA REALIZAR EL LAVADO DE LOS EQUIPOS DE  GASTROSCOPIA, COLONOSCOPIA QUE SE UTILIZAN PARA LOS PROCEDIMIENTOS.</t>
  </si>
  <si>
    <t>SONDA DE ARGON PLASMA LATERAL , DIAMETRO DE 2.3MM Y LONGITUD 2,2 METROS.</t>
  </si>
  <si>
    <t>SE SOLCITAN SONDAS DE ARGON LATERAL PARA EL SERVICIO DE GASTROENTEROLOGIA PARA LOS PROCEDIMIENTOS QUE SE REALIZAN EN DICHO SERVICIO DIAMETRO 2.8 MM, LONGITUD 230 CM</t>
  </si>
  <si>
    <t>SONDA DE ARGON PLASMA FRONTAL ENTEROSCOPIA, DIAMETRO DE 2.3MMY LONGITUD 3 METROS.</t>
  </si>
  <si>
    <t>SONDA PARA USO EN UNIDAD DE ARGON DE PLASMA CON SALIDA DE GAS ARGON DE TIPO CIRCUNFERENCIAL.</t>
  </si>
  <si>
    <t>SE UTILIZAN EN EL SERVICIO DE GASTROENTEROLOGIA PARA REALIZAR  GASTROSCOPIAS, COLONOSCOPIAS, COLOCACION DE PEG, RESOLUCIONES DE SANGRADOS DIGESTIVOS ALTOS Y BAJOS.</t>
  </si>
  <si>
    <t>BALONES DE DILATACION ESOFAGICA DE TRIPLE DIAMETRO SOBRE GUIA Y SIN GUIA, DIAMETRO DE 8-9-10 MM,  LONGITUD DE 5.5 CM,  SE DEBE PODER UTILIZAR EN COLONOSCOPÌA Y GASTROSCOPIA.</t>
  </si>
  <si>
    <t>BALONES DE DILATACION ESOFAGICA DE TRIPLE DIAMETRO SOBRE GUIA Y SIN GUIA, DIAMETRO DE 10-11-12 MM,  LONGITUD DE 5.5 CM,  SE DEBE PODER UTILIZAR EN COLONOSCOPÌA Y GASTROSCOPIA.</t>
  </si>
  <si>
    <t>BALONES DE DILATACION ESOFAGICA DE TRIPLE DIAMETRO SOBRE GUIA Y SIN GUIA, DIAMETRO DE 12-13.5-15 MM,  LONGITUD DE 5.5 CM,  SE DEBE PODER UTILIZAR EN COLONOSCOPÌA Y GASTROSCOPIA.</t>
  </si>
  <si>
    <t>BALONES DE DILATACION ESOFAGICA DE TRIPLE DIAMETRO SOBRE GUIA Y SIN GUIA, DIAMETRO DE 15-16.5-18 MM,  LONGITUD DE 5.5 CM,</t>
  </si>
  <si>
    <t>SET LIGADOR DE VARICES ESOFAGICAS.</t>
  </si>
  <si>
    <t>CEPILLO DE LIMPIEZA REUTILIZABLE, PARA LIMPIEZA DE ENDOSCOPIO.</t>
  </si>
  <si>
    <t>MANGUERA UNIVERSAL</t>
  </si>
  <si>
    <t>PARA SER UTILIZADO EN EL EQUIPO DE IRRIGACIÒN PAR ALA BOMBA DE AGUA DE COLONOSCOPIO, PARA EL SERVICIO DE GASTROENETROLOGIA</t>
  </si>
  <si>
    <t>SONDA NASOGASTRICA LINTON # 20 ± 1 FR, RADIOPACA.</t>
  </si>
  <si>
    <t>SONDA SENGZTAKEN-BLAKEMORE, PARA COMPRESION DE VARICES ESO- FAGICAS 16.</t>
  </si>
  <si>
    <t>SET Y ACCESORIOS DE TUBOS DE TRANSFERENCIA,PARA PREPARACION DE ALIMENTACION PARENTERAL.</t>
  </si>
  <si>
    <t>UTI</t>
  </si>
  <si>
    <t>SENSOR DE INDICE, TIPO AG-AGCL, PARA ADULTO, DIMENCIONES DE 25CM A 30CM X 2.5CM +/-0.5CM, DE POLIERTER, REVERSO ADHESIVO, COMPATIBLE CON MONITOR BIS MODELO A2000XP Y DATEX-OHMEDA.</t>
  </si>
  <si>
    <t xml:space="preserve">SENSOR DE INDICE BIESPECTRAL QUE TENGA TOTAL COMPATIBILIDAD CON MONITORES BIS VISTA DE ADULTOS, SENSOR AG_AGCI . INDISPENSABLE PARA MONITOREO DE ACTIVIDAD CEREBRAL EN PACIENTES NEUROCRITICOS, ASI COMO PARA DETECTAR CONVULSIONES Y NIVEL DE SEDACION. BIS QUATRO.  </t>
  </si>
  <si>
    <t>BIS BILATERAL. PARA MONITOREO EEG DE AMBOS HEMISFERIOS DE FORMA SIMULTANEA</t>
  </si>
  <si>
    <t>SENSOR DE FUNCION CEREBRAL, PARA EL MANEJO ANESTESICO, DESCARTABLE, LIBRE DE LATEX, CON GEL CONDUCTOR.</t>
  </si>
  <si>
    <t>SENSOR DE FUNCION CEREBRAL PARA USO EN LA UNIDAD DE TERAPIA INTENSIVA Y SIRVE PARA VALORAR ACTIVIDAD CEREBRAL Y SU CORRELACIÓN CON FLUJO CEREBRAL. TIPO NIRS.</t>
  </si>
  <si>
    <t>PARCHES PARA MARCAPASOS PARA USO EN CARDIODESFIBRILADOR</t>
  </si>
  <si>
    <t>PARA USO DE MARCAPASO TEMPORAL EXTERNO EN CASOS DE EMERGENCIAS QUE AMERITEN EL USO DEL CARDIODESFIBRILADOR</t>
  </si>
  <si>
    <t>OXIGENADOR DE MEMBRANA CON CEBADO DE 250-260 CC.</t>
  </si>
  <si>
    <t>MEMBRANA QUE PERMITE OPTIMIZAR LA VENTILACIÓN Y OXIGENACIÓN EN USUARIOS DE LA UNIDAD DE TERAPIA INTENSIVA CON SDRA SEVERO.</t>
  </si>
  <si>
    <t>OXIGENADOR DE MEMBRANA CON CEBADO DE 130-140 CC.</t>
  </si>
  <si>
    <t>MEMBRANA QUE PERMITE OPTIMIZAR LA VENTILACIÓN Y OXIGENACIÓN EN USUARIOS CON SDRA SEVERO.</t>
  </si>
  <si>
    <t>HERRAMIENTA INDISPENSABLE PARA EL MONITOREO HEMODINAMICO INVASIVO DEL PACIENTE CON PATOLOGIA CARDIACA SEVERA EN LA UNIDAD DE TERAPIA INTENSIVA</t>
  </si>
  <si>
    <t>SET PARA MONITOREO INVASIVO DEL GASTO CARDIACO PARA LOS USUARIOS CON INESTABILIDAD HEMODINÁMICA, TIPO FLOTRAC.</t>
  </si>
  <si>
    <t>VIDEOBRONCOSCOPIO CON TUBO DE INSERCION DE 2.8 HASTA 6.0 MM DE DIAMETRO Y CANAL DE TRABAJO DE 1.2 HASTA 3.2 MM</t>
  </si>
  <si>
    <t>VIDEO BRONCOSCOPIO DESCARTABLE PARA PROCEDIMIENTOS DIAGNOSTICOS Y TERAPEUTICOS EN LA UTI.</t>
  </si>
  <si>
    <t>CANULA VENOSA PARA REMOCION EXTRACORPOREA DE DIOXIDO DE CARBONO, DE 19 FRENCH Y ENTRE  13 A 15CMS DE LONGITUD.</t>
  </si>
  <si>
    <t>CÁNULA VENOSA UTILIZADA PARA LA MEMBRANA EXTRACORPOREA DE REMOCIÓN DE DIÓXIDO DE CARBONO CON EL ILA ACTIVE.</t>
  </si>
  <si>
    <t>CANULA ARTERIAL PARA REMOCION EXTRACORPOREA DE DIOXIDO DE CARBONO DE 21 FRENCH Y ENTRE  13 A 15CMS DE LONGITUD.</t>
  </si>
  <si>
    <t>CANULA VENOSA PARA REMOCION EXTRACORPOREA DE DIOXIDO DE CARBONO, DE DOBLE LUMEN, DE 22 FRENCH DE DIAMETRO Y ENTRE 16CMS A 18CMS DE LONGITUD.</t>
  </si>
  <si>
    <t>CATETER PICC, VIA YUGULAR-SUBCLAVIA PARA TERAPIAS DE LARGA DURACION, DE 5 FR, 60-65 CMS DE LONGITUD, DOBLE LUMEN, DE USO CENTRAL.</t>
  </si>
  <si>
    <t>CATÉTER PIC QUE PERMITE LA ADMINISTRACIÓN DE TRATAMIENTO EN PACIENTE CRÍTICAMENTE ENFERMOS.</t>
  </si>
  <si>
    <t>SONDA FLOLEY QUE PERMITE EL MONITOREO INVASIVO Y CONTINUO DE LA TEMPERATURA CORPORAL DE LOS USUARIOS DE UTI.</t>
  </si>
  <si>
    <t>SONDA FOLEY QUE PERMITE EL MONITOREO DE LA TEMPERATURA INVASIVA Y CONTINUA DE LOS USUARIOS DE LA UTI.</t>
  </si>
  <si>
    <t xml:space="preserve"> SUJETADOR DESCARTABLE PARA SONDAS URETRALES</t>
  </si>
  <si>
    <t>SUJETADOR INDISPENSABLE PARA FIJAR LAS SONDAS URETRALES DE LOS USUARIOS DE LA UTI.</t>
  </si>
  <si>
    <t>SET COMPLETO PARA MANEJO DE TEMPERATURA CORPORAL INTRAVASCULAR (CATETER FEMORAL )</t>
  </si>
  <si>
    <t>SET PARA HIPOTERMIA INDUCIDA PARA EL CONTROL DE LA TEMPERATURA EN PACIENTES NEUROCRITICOS, POST PCR Y OTRAS CONDICIONES CLÍNICAS QUE AMERITEN UN CONTROL ADECUADO QUE NO SE LOGRE POR OTROS MEDIOS TERAPEUTICOS.</t>
  </si>
  <si>
    <t>SE UTILIZAN PARA COLOCAR EN ARTERIA Y LOGRAR OBTENER MUESTRAS SANGUINEAS SIN LESIONAR LOS VASOS Y PARA CONTROL CONTINUO HEMODINAMICO DE LOS USUARIOS DE UTI Y SOP.</t>
  </si>
  <si>
    <t>CATETER  SWAN GANZ DE 5 LUMEN Y 6 FRENCH,   DIAMETRO EXTERNO 7 FR,   LONGITUD 110 CM, TAMAÑO GUIA 0.025 (0.64MM)</t>
  </si>
  <si>
    <t>MONITOREO INVASIVO DE PACIENTE CON PATOLOGIA CARDIACA CRITICAMENTE ENFERMO</t>
  </si>
  <si>
    <t>CANULA VENOSA HLS PARA CONECTAR CIRCUITOS DE CIRCULACION EXTRACORPOREA,  DE 23 FRENCH (7.7 MM) Y 55 (+/-1) CMS DE LONGITUD.</t>
  </si>
  <si>
    <t>CANULA VENOSA HLS PARA CONECTAR CIRCUITOS DE CIRCULACION EXTRACORPOREA,  DE 25 FRENCH (8.3 MM) Y 55 (+/-1) CMS DE LONGITUD.</t>
  </si>
  <si>
    <t>CANULA VENOSA HLS PARA CONECTAR CIRCUITOS DE CIRCULACION EXTRACORPOREA,  DE 21 FRENCH (7.0 MM) Y 38 (+/-1) CMS DE LONGITUD.</t>
  </si>
  <si>
    <t>CANULA VENOSA HLS PARA CONECTAR CIRCUITOS DE CIRCULACION EXTRACORPOREA,  DE 25 FRENCH (8.3 MM) Y 38 (+/-1) CMS DE LONGITUD.</t>
  </si>
  <si>
    <t>CATETER UTIL PARA MANEJO DEL PACIENTE CRITICAMENTE ENFERMO QUE REQUIERE VARIAS TERAPIAS DE INFUSION</t>
  </si>
  <si>
    <t>CATETER  VENOSO CENTRAL DE FIBRA OPTICA PARA MONITOREO DE OXIMETRIA DE SANGRA VENOSA CENTRAL, LONGITUS 20 CMS (+/- 2 CM).</t>
  </si>
  <si>
    <t>MONITOREO CONTINUO DE SATRURACION VENOSA CENTRAL, E4SENCIAL PARA EL MONITOREO HEMODINAMICO DEL PACIENTE CRITICO</t>
  </si>
  <si>
    <t>TRANSDUCTOR INDISPENSABLE PARA EL MONITOREO INVASIVO DE LA PRESIÒN ARTERIAL DE LOS USUARIOS DE LA UTI Y SOP</t>
  </si>
  <si>
    <t>KIT CON MEMBRANA AV600S PARA REALIZAR HEMOFILTRACION VENO-VENOSA.</t>
  </si>
  <si>
    <t>ARTICULO NECESARIO PARA LA ATENCIÓN DE PACIENTES CON FALLA RENAL AGUDA, INTOXICACIONES, PROCESOS INFLAMATORIOS SEVEROS CON UN PESO MENOR A 70 KILOGRAMOS</t>
  </si>
  <si>
    <t>KIT CON MEMBRANA AV1000S PARA REALIZAR HEMOFILTRACION VENO-VENOSA .</t>
  </si>
  <si>
    <t>NECESARIO PARA LA ATENCION DE LOS PACIENTES CON FALLA RENAL AGUDA, INTOXICACIONES, Y PROCESOS INFLAMATORIOS SEVEROS Y EDEMAS GENERALIZADOS, PERO CON PESOS MAYORES A 70 KILOGRAMOS</t>
  </si>
  <si>
    <t>SET INDISPENSABLE PARA LA REALIZACIÓN DE LA TÉCNICA DE AFERESIS POR PLASMASEPARACION.</t>
  </si>
  <si>
    <t>SUJETADOR DE MIEMBROS (EXTREMIDADES)   REUSABLE.</t>
  </si>
  <si>
    <t>UTIL PARA SUJETAR LAS EXTREMIDADES DE LOS PACIENTES DESORIENTADOS A LA CAMA Y EVITAR CAÌDAS O LESIONES, DELIRANTES EN LA UNIDAD DE CUIDADOS INTENSIVOS.</t>
  </si>
  <si>
    <t>PARCHES DESCARTABLES PARA SONDA DE TEMPERATURA, DE 3CM A 5 CM DE DIAMETRO, CON ADHESIVO HIDROCOLOIDE.</t>
  </si>
  <si>
    <t>PARCHE INDISPENSABLE PARA SUJETAR LAS SONDAS NASOGASTRICAS DE LOS PACIENTES DE LA UTI</t>
  </si>
  <si>
    <t>POSICIONADOR DE GEL NO DEFORMABLE PARA CIRUGIA, COLCHON DE GEL 1150X520X10MM (SILICON).</t>
  </si>
  <si>
    <t>COLCHÓN DE GEL PARA SER USADO EN LA UNIDAD DE TERAPIA INTENSIVA PARA COLOCAR A USUARIOS EN POSICIÓN PRONA EN CASOS DE SDRA DE MODERADO A SEVERO.</t>
  </si>
  <si>
    <t>POSICIONADOR DE SILICONE O MATERIAL SIMILAR, LIBRE DE LATEX, EN FORMA DE ROLLO CILINDRICO, CON BASE PLANA DE 30.5 CM, DE LARGO, 15 CM, DE ANCHO Y 10 CM, DE ALTO.</t>
  </si>
  <si>
    <t>ARTICULO INDISPENSABLE PARA BRINDAR VENTILACION PRONA EN PACIENTWE CRITICAMENTE ENFERMO CON SINDROME DE DISTRESS RESPIRATORIA DEL ADULTO.</t>
  </si>
  <si>
    <t>ALMOHADILLAS  DE CABEZA EN FORMA DE DONA ADULTO DE 20,32 CM X 7,62 CM X 7,62 CM.</t>
  </si>
  <si>
    <t>PARA PREVENIR ULCERAS DE PRESIÓN A NIVEL DEL OCCIPUCIO DE PACIENTE CRITICO</t>
  </si>
  <si>
    <t>COJIN ALMOHADILLAS TALONERAS,  CON GEL DE SILICONA AL 100%, DIMENSIONES  180 MM X100 MM X70MM+  10MM</t>
  </si>
  <si>
    <t>UTIL PARA PREVENIR ULCERAS DE PRESIÓN EN PACIENTE EN SUPINO Y EN CONDICIÓN CRITICA</t>
  </si>
  <si>
    <t>COBERTOR TERMICO CUERPO ENTERO.</t>
  </si>
  <si>
    <t>PARA REGULAR LA TEMPERATURA TANTO DE PACIENTES POSTOPERADOS EN RECUPERACIÓN COMO DE LOS PACIENTES CRÍTICAMENTE ENFERMOS</t>
  </si>
  <si>
    <t>Endocrinología</t>
  </si>
  <si>
    <t>SENSOR DE GLUCOSA.</t>
  </si>
  <si>
    <t>SENSOR QUE SE UTILIZA EN EL MONITOREO CONTINUO DE GLUCOSA,ESTE EQUIPO PERMITE LA IDENTIFICACIÓN DE PATRONES DE VARIACIÓN DEL NIVEL DE GLUOCOSA POR ENCIAS Y POR DEBAJO DEL RANGO DESEADO, FACILITANDO AJUSTES EN LA TERAPIA QUE PUEDEN REDUCIR AL MINIMO ESTAS VARIACIONES.</t>
  </si>
  <si>
    <t>CATETER RADIOPACO PARA VIA CENTRAL, PERCUTANEO, CON INTRODUCTOR (SUBCLAVIA YUGULAR) N 16, DE 70 CMS.</t>
  </si>
  <si>
    <t>ESTOS INSUMOS SON PARA SER UTILIZADOS EN PACIENTES ATENDIDOS EN EL SERVICIO DE ONCOLOGIA.</t>
  </si>
  <si>
    <t>CATETER BRAQUIAL PARA INFUSION PROLONGADA PARA APLICACION DE TRATAMIENTO DE QUIMIOTERAPIA, DE POLIURETANO, RADIOPACO DE UN SOLO LUMEN, DI: 1,0MM  DE: 1,9 MM</t>
  </si>
  <si>
    <t>ESTE TIPO DE INSUMO ES PARA SER UTILIZADO EN PACIENTES ATENDIDOS EN EL SERVICIO DE ONCOLOGIA.</t>
  </si>
  <si>
    <t>RESERVORIO DE 250 ML</t>
  </si>
  <si>
    <t>ESTE TIPO DE INSUMO ES PARA SER UTILIZADOS EN PACIENTES DEL SERVICIO DE ONCOLOGIA.</t>
  </si>
  <si>
    <t>CONEXIONES PARA BOMBA DE INFUSION, LARGO TOTAL DE EXTENSION DE 175 CM, DIAMETRO INTERNO DE 1 MM, VOLUMEN DE PURGADO DE 2.0 ML, VOLUMEN DE INFUSION DE HASTA 125 ML/H.</t>
  </si>
  <si>
    <t>ESTE TIPO DE INSUMO ES PARA SER UTILIZADO EN PACIENTES DEL SERVICIO DE ONCOLOGIA.</t>
  </si>
  <si>
    <t>CATETER VENOSO PERIFERICO CENTRAL (PICC) PARA ADULTOS, DE 5 FR, LONGITUD 60 CM.</t>
  </si>
  <si>
    <t>ESTE INSUMO ES PARA SER UTILIZADO EN EL SERVICIO DE ONCOLOGIA.</t>
  </si>
  <si>
    <t>APLICADOR DE LIGACLIPS PRECARGADO MEDIANO</t>
  </si>
  <si>
    <t>APLICADOR DE CLIPS DE TITANIO LAPAROSCÓPICO PRECARGADO DE 16 A 30 CLIPS, 5 MM DIÁMETRO,”ENDO CLIP” CON VÁSTAGO DE TRABAJO DE 5MM DE DIÁMETRO Y 30 CM +/- 3 CM DE LONGITUD.</t>
  </si>
  <si>
    <t>LUPA BINOCULAR CON CAMPO DE 3.5, CAMPO AMPLIADO, INCRUSTADO EN EL LENTE,  LIVIANO DE TITANIO, PERSONALIZADO PARA  UN ENFOQUE Y DISTANCIA DE TRABAJO EXACTO</t>
  </si>
  <si>
    <t>LUPA QUIRÚRGICAS MAGNIFICACION 2.5 PERSONALIZADAS, PARA SER UTILIZADAS POR LOS ESPECIALISTAS DE CIRUGÍA PEDIÁTRICA.</t>
  </si>
  <si>
    <t>SE REQUIERE PARA EL SERVICIO CIRUGÍA PEDIÁTRICA.</t>
  </si>
  <si>
    <t>APOSITO ANTIMICROBIANO DE TECNOLOGIA DE MICROCORRIENTES INALAMBRICA PARA USO DE HERIDAS QUIRURGICAS.</t>
  </si>
  <si>
    <t xml:space="preserve">ESTABILIZADOR DE PECTUS </t>
  </si>
  <si>
    <t>PARA CIRUGÍA TÓRAX PARA CIRUGIA PEDIATRICA</t>
  </si>
  <si>
    <t xml:space="preserve">BARRAS DE PECTUS </t>
  </si>
  <si>
    <t>BARRAS PARA CORREGIR PECTUS PARA CIRUGIA PEDIATRICA</t>
  </si>
  <si>
    <t>PINZA JACKSON-ALLIGATOR, PARA BRONCOESOFAGOSCOPIA, NINOS O  ADULTOS.</t>
  </si>
  <si>
    <t>PINZA DE AGARRE PARA EXTRACCIÓN DE CUERPO EXTRAÑO DE ESÓFAGO A TRAVÉS DE ESOFAGOSCOPIO O BRONCOSCOPIO RÍGIDO RÍGIDO.</t>
  </si>
  <si>
    <t>SEPARADOR FINOCHIETO, CUADRO O RETRACTOR CON APERTURA DE 140+/-10MM, VALVAS DE 30MM DE PROFUNDIDAD POR 45MM DE ANCHURA, DE ACERO INOXIDABLE  GRADO QUIRURGICO TIPO MARTENSITICO 304</t>
  </si>
  <si>
    <t>MICRO TIJERAS QUIRURGICAS DE HILOS TIPO CLICK, DE 200 MM  A 300MM  PARA PUERTO DE 5 MM</t>
  </si>
  <si>
    <t>MICRO TIJERAS QUIRURGICAS DE HILOS TIPO CLICK DE 200MM PARA SER UTILIZADOS EN LOS PROCEDIMIENTOS A LOS PACIENTES DE CIRUGIA PEDIATRICA.</t>
  </si>
  <si>
    <t>TROCAR PARA USO EN CIRUGIA LAPAROSCOPICA DE 5,5 MM A 7 MM, LONGITUD DE  10 MM A 15 MM, PUNTA ROMA, COMPUESTO DE CAMISA DE TROCAR, PUNZON DE TROCAR Y GUIA DE INTRODUCCION.</t>
  </si>
  <si>
    <t>PINZA DE AGARRE ATRAUMATICA TIPO CLICK DE 3MM DE DIAMETRO, 200 MM A 300 MM DE LONGITUD</t>
  </si>
  <si>
    <t>PINZA DE AGARRE ATRAUMATICA TIPO CLICK DE 3 MM PARA SER UTILIZADA EN LOS PROCEDIMIENTOS A LOS PACIENTES REFERIDOS AL SERVICIO DE CIRUGIA PEDIATRICA.</t>
  </si>
  <si>
    <t>TIJERA DE METZEMBAUM, TIPO CLICK, CURVADAS, GIRATORIAS Y DESMONTABLES, 30 A 33 CM DE LONGITUD  Y 5MM DE DIAMETRO. COMPUESTAS POR INSERTO DE TRABAJO, VAINA Y MANGO.</t>
  </si>
  <si>
    <t>PARA USO EN LAPAROSCOPIA</t>
  </si>
  <si>
    <t>PINZA DE AGARRE BABCOCK, TIPO CLICK, ATRAUMATICA, FENESTRADA, GIRATORIA Y DESMONTABLE, LONGITUD DE  200 MM A 330 MM, DIAMETRO DE 3 MM</t>
  </si>
  <si>
    <t>PINZA DE AGARRE BABCOCK TIPO CLICK FENESTRDA, ATRAUMATICA, FENESTRADA GIRATORIA Y DESMONTABLE PARA SER UTILIZADA EN EL SERVICIO DE CIRUGIA PEDIATRICA.</t>
  </si>
  <si>
    <t>PINZA DE AGARRE BABCOCK, TIPO CLICK, ATRAUMATICA, FENESTRADA, GIRATORIA Y DESMONTABLE, LONGITUD DE  200 MM A 330 MM, DIAMETRO DE 5 MM.</t>
  </si>
  <si>
    <t>PINZA DE AGARRE BACBCOCK TIPO CLIK ATRAUMATICA, FENESTRADA, GIRATORIA Y DESMONTABLE LONGITUD DE 200 MM PARA LOS PACIENTES DEL SERVICIO DE CIRUGIA PEDIATRICA.</t>
  </si>
  <si>
    <t>GRAPARADORA SUBCUTICULAR PRECARGADA CON GRAPAS ABSORBIBLES CON 30 UNIDADES DE UN SOLO USO.</t>
  </si>
  <si>
    <t xml:space="preserve">SE REQUIERE PARA EL SERVICIO CIRUGÍA PEDIÁTRICA. </t>
  </si>
  <si>
    <t>PINZA BABCOCK, DE 16 CM.</t>
  </si>
  <si>
    <t>PINZA BABCOCK DE 16CM-  PINZA DE AGARRE  BACBOCK, TIPO CLICK-LINE ATRAUMATICAS, FENESTRADAS, GIRATORIAS DESMONTABLES DE 200MM DE LONGITUD PARA PUERTO 3 MM. PARA SER UTILIZADA EN LOS PROCEDIMIENTOS DE  CIRUGIA PEDIATRIA.</t>
  </si>
  <si>
    <t>PINZA DE FUSION DE TEJIDO SIMILAR A LIGASURE, 5 MM DE DIAMETRO, 20 CM LONGITUD DE EJE ACTIVACION EN EL DEDO INDICE O PEDAL.APERTURA DE LA MANDIBULA DE 14.5 MM.</t>
  </si>
  <si>
    <t>PINZA DE LIGADURA LAPAROSCÓPICA POR FUSIÓN DE TEJIDOS Y MECANISMO DE CORTE, DE 5 MM DE DIÁMETRO, 23 MM DE LONGITUD CON EJE DE ACTIVACIÓN CON DEDO ÍNDICE O PEDAL, PARA USO EN PACIENTES PEDIÁTRICOS.</t>
  </si>
  <si>
    <t>PINZA CON BOLSA RECOLECTORA DE ESPECIMEN(ENDOPOUCH) DE 10MM DE DIAMETRO, DESCARTABLE, PARA USO EN LAPAROSCOPIA, CON MECANISMO DE CIERRE HERMETICO, PARA AISLAR ESPECIMEN (VESICULA)</t>
  </si>
  <si>
    <t>BOLSA RECOLECTORA DE TEJIDOS PARA TRÓCAR DE 10 MM  +/- 5MM, PARA USO EN CIRUGÍA LAPAROSCÓPICA DE PACIENTE PEDIÁTRICO.</t>
  </si>
  <si>
    <t>PORTA AGUJAS EN ACERO INOXIDABLE, CASTRO VIEJO, MANDIBULAS CURVAS, DELICADAS DE 9MM, MANGO PLANO, ANCHO CON ESTRIAS Y CIERRE, UNA DE LONGITUD 126MM Y OTRA DE LONGITUD 140MM.</t>
  </si>
  <si>
    <t>PARA USO DE PROCESOS QUIRURGICOS DE MEDIANA COMPLEJIDAD</t>
  </si>
  <si>
    <t>RETRACTOR DE PARED ABDOMINAL TIPO ALEXIS CON UN TAMAÑO DE 6 CM</t>
  </si>
  <si>
    <t>RETRACTOR DE PARED ABDOMINAL TIPO ALEXIS CON UN TAMAÑO DE 9 CM</t>
  </si>
  <si>
    <t>ELECTRODO PARA COAGULACION DE PUNTA EN L-HOOK DESCARTABLE PARA CIRUGIA LAPAROSCOPICA</t>
  </si>
  <si>
    <t>ELECTRODO DE COAGULACION  Y DISECCION , EN FORMA DE L, TIPO HOOK DE 200 MM DE LONGITUD PARA PUERTO DE 3 MM. PARA  SER UTILIZADO  EN CIRUGIAS  LAPAROSCOPICAS DE PEDIATRIA.</t>
  </si>
  <si>
    <t>PINZA DE 2MM PARA DISECCION DE TEJIDOS TIPO MARYLAND REUTILIZABLE</t>
  </si>
  <si>
    <t>PINZAS DE DISECCIÓN PARA SER UTILIZADAS EN LAPAROSCOPÍA DE PACIENTE PEDIÁTRICO. PINZA DE 2MM +/-1 MM PARA DISECCIÓN DE TEJIDOS,</t>
  </si>
  <si>
    <t>OPTICA DE VISION FOROBLICUA PANORAMICA 30º, DIAMETRO DE 5 MM, LONGITUD DE 29CM +/-1 CM.</t>
  </si>
  <si>
    <t>OPTICA DE VISION PANORAMICA DE 30º PARA PUERTO DE 5 MM +/- 2MM, LONGITUD DE 30 CM ESTERILIZABLE  EN AUTOCLAVE, CON CONDUCTOR DE VIDRIO INTEGRADO. PARA SER UTILIZADO EN EL TRATAMIENTO DE PACIENTES DE CIRUGIA PEDIATRICA.</t>
  </si>
  <si>
    <t>OPTICA DE VISION FRONTAL PANORAMICA, DE 0º, DIAMETRO DE 5MM, LONGITUD DE 29 CM +/- 1 CM.</t>
  </si>
  <si>
    <t>OPTICA DE VISION FRONTAL PANORAMICA HOPKINS 0º, 5 MM DIAMETRO, 28-30 CM. PARA SER UTILIZADO EN LOS PROCEDIMIENTOS DE CIRUGÍA PEDIATRICA.</t>
  </si>
  <si>
    <t>BOLSA PARA EXTRACCION DE ORGANOS DE 150 A 225 ML, ESTERIL, DESECHABLE</t>
  </si>
  <si>
    <t>TROCAR DESCARTABLE PARA USO EN CIRUGIA LAPAROSCOPICA DE FIJACION AVANZADA DE 5MM A 12 MM X 100MM DE LARGO</t>
  </si>
  <si>
    <t>HOJA PARA DERMATOMO ELECTRICO COMPATIBLE A PADGETT</t>
  </si>
  <si>
    <t>ESOFAGOSCOPIO.</t>
  </si>
  <si>
    <t>TUBO RÍGIDO PARA USO EN ESOFAGOSCOPIA Y/O BRONCOSCOPÍA DE 10MM +/- 5MM DE DIÁMETRO , LONGITUD 20 +/- 5 MM PARA REALIZAR VISUALIZACIÓN DE ESÓFAGO O BRONQUIOS EN PACIENTE PEDIÁTRICO.</t>
  </si>
  <si>
    <t>TUBO DE REEMPLAZO PARA GASTROSTOMIA  DE BAJO PERFIL  ( BOTON), MEDIDA 18 F, 1.5 DE PROFUNDIDAD.</t>
  </si>
  <si>
    <t>BOTÓN PARA ALIMENTACIÓN POR GASTROSTOMÍA 18 FR, LONGITUD 1.5 CM PARA USO EN PACIENTES DE CIRUGÍA PEDIÁTRICA</t>
  </si>
  <si>
    <t>TUBO DE REEMPLAZO PARA GASTROSTOMIA  DE BAJO PERFIL  ( BOTON), MEDIDA 18 F, 2,0 DE PROFUNDIDAD.</t>
  </si>
  <si>
    <t>BOTÓN PARA ALIMENTACIÓN POR GASTROSTOMÍA, 18 FR , LONGITUD 2 CM, PARA USO EN PACIENTES DE CIRUGÍA PEDIÁTRICA</t>
  </si>
  <si>
    <t>TUBO DE REEMPLAZO PARA GASTROSTOMIA  DE BAJO PERFIL  ( BOTON), MEDIDA 18 F, 2,5 DE PROFUNDIDAD.</t>
  </si>
  <si>
    <t>BOTÓN PARA ALIMENTACIÓN POR GASTROSTOMÍA,18 FR, LONGITUD 2.5 CM, PARA USO EN PACIENTES DE CIRUGÍA PEDIÁTRICA</t>
  </si>
  <si>
    <t>TUBO DE REEMPLAZO PARA GASTROSTOMIA  DE BAJO PERFIL  ( BOTON), MEDIDA   20 F,  1,5 DE PROFUNDIDAD</t>
  </si>
  <si>
    <t>BOTÓN PARA ALIMENTACIÓN POR GASTROSTOMÍA 20 FR, LONGITUD  1.5 CM PARA USO EN PACIENTES DE CIRUGÍA PEDIÁTRICA</t>
  </si>
  <si>
    <t>TUBO DE REEMPLAZO PARA GASTROSTOMIA  DE BAJO PERFIL  ( BOTON), MEDIDA   20 F,  2,0 DE PROFUNDIDAD.</t>
  </si>
  <si>
    <t>BOTÓN PARA ALIMENTACIÓN POR GASTROSTOMÍA 20 FR, LONGITUD  2 CM, PARA USO EN PACIENTES DE CIRUGÍA PEDIÁTRICA</t>
  </si>
  <si>
    <t>TUBO DE REEMPLAZO PARA GASTROSTOMIA  DE BAJO PERFIL  ( BOTON), MEDIDA   20 F,  2,5 DE PROFUNDIDAD.</t>
  </si>
  <si>
    <t>BOTÓN PARA ALIMENTACIÓN POR GASTROSTOMÍA, 20 FR, LONGITUD 2.5 CM, PARA USO EN PACIENTES DE CIRUGÍA PEDIÁTRICA.</t>
  </si>
  <si>
    <t>PARA CAMBIOS DE OSTOMÍAS.</t>
  </si>
  <si>
    <t>PARA CAMBIO DE OSTOMÍAS</t>
  </si>
  <si>
    <t>ELECTRODO DE COAGULACION Y DISECCION FORMA DE L, TAMAÑO 5 MM, LONGITUD 36 CM.</t>
  </si>
  <si>
    <t>ELECTRODO DE COAGULACION Y DISECCION FORMA L TAMÑAO DE 5 MM APARA SER UTILIZADO EN LOS PROCEDIMIENTOS DE LOS PACIENTES DE CIRUGÍA PEDIATRICA.</t>
  </si>
  <si>
    <t>DILATADOR TIPO HEGAR.</t>
  </si>
  <si>
    <t>JUEGO DE TUBOS DE SILICONA, ESTERILIZABLES</t>
  </si>
  <si>
    <t>PARA ESTERILIZACIONES</t>
  </si>
  <si>
    <t>ES NECESARIO PARA EVITAR INFECCION EN LOS PACIENTES DE CIRUGIA PEDIATRICA.</t>
  </si>
  <si>
    <t>CABLE DE LUZ DE FIBRA OPTICA CON UNA LONGITUD DE TRABAJO DE 230CMS HASTA 300CM, EL DIAMETRO DE 3.5 MM A 4.8 MM</t>
  </si>
  <si>
    <t>ES NECESARIO PARA USO EN LAPAROSCOPIA PEDIATRICA.</t>
  </si>
  <si>
    <t>GANCHO DE ACERO INOXIDABLE DE TIPO QUIRURGICOS PARA SOLDAR A ARCOS DE ACERO.</t>
  </si>
  <si>
    <t>GANCHO PARA ANILLO RETRACTOR.</t>
  </si>
  <si>
    <t>ANILLO RETRACTOR FLEXIBLE AJUSTABLE AL CANAL ANAL, DE 18 X 18 CM  DE 62 GRAMOS.</t>
  </si>
  <si>
    <t>RETRACTOR DEL ANO AJUSTABLE AL CANAL</t>
  </si>
  <si>
    <t>GEL HIDROACTIVO HIDROSOLUBLE TRANSPARENTE Y ESTERIL, SOBRE DE 20 GRAMOS</t>
  </si>
  <si>
    <t>RETRACTOR O SEPARADOR ABDOMINAL DE MUNSTER O DE BOOK WEILER.</t>
  </si>
  <si>
    <t>SEPARADOR ABDOMINAL CON SISTEMA DE RETRACCIÓN ABDOMINAL, INTERGADO POR: PIEZA DE FIJACIÓN, BARRAS, ADAPTADORES, EXTENSIONES, CLAMPS DE CONECCIÓN, ESPÁTULAS, RETRACTORES Y VALVAS AJUSTABLES, DE ACERO INOXIDABLE Y SISTEMA DE EXTENSIÓN DE LUZ. (TIPO MÜNSTER O DE BOOK WILER O THOMPSON    O SIMILAR)</t>
  </si>
  <si>
    <t>APOSITO TIPO ESPONJA DE POLIURETANO, TAMAÑO PEQUEÑO: 10 CM DE LARGO (+/- 2CM) X 7 CM DE ANCHO (+/- 2CM)  X 3,3 CM DE ESPESOR (+/- 1CM).</t>
  </si>
  <si>
    <t>SE REQUIERE PARA EL SERVICIO DE CIRUGÍA PEDIÁTRICA Y CIRUGÍAS.</t>
  </si>
  <si>
    <t>APOSITOS PARA QUEMADOS TIPO MATRIZ EXTRAIDO DE LA SUBMUCOSA DEL INTESTINO DELGADO DE CERDO, MEDIDAS DE 7X20CM.</t>
  </si>
  <si>
    <t>APOSITO CON PLATA NANOCRISTALINA, COMPUESTO DE 5 CAPAS, DOS ABSORBENTES INTERIORES Y LAS OTRAS TRES DE POLIETILENO DE ALTA DENSIDAD CUBIERTAS DE PLATA, DE 15CM X 15 CM.</t>
  </si>
  <si>
    <t>TR</t>
  </si>
  <si>
    <t>APOSITO PARA QUEMADOS 10 CM X 10 CM UTILIZADOS EN HERIDAS COMO BARRERA DE PROTECCION ANTIMICROBIANA.</t>
  </si>
  <si>
    <t>APOSITO DE REGENERACION DERMAL 5 CM POR 5CM.</t>
  </si>
  <si>
    <t>SE REQUIERE PARA EL SERVICIO DE CIRUGÍA PEDIÁTRICA.</t>
  </si>
  <si>
    <t>VENDA DE GASA EN ROLLO DE 11,43CM X 3,75 METROS TEJIDA. 100% ALGODON. PRELAVADA. CON AMD (POLIEXAMETILENO BIGUANIDE 0,2%) IMPREGNADO EN EL APOSITO.</t>
  </si>
  <si>
    <t>PARA MANEJO DE HERIDAS COMPLEJAS Y DEHISCENTES.</t>
  </si>
  <si>
    <t xml:space="preserve"> APOSITO DEBRIDANTE IRRIGO ABSORBENTE,  CON NUCLEO DE POLIACRITALTO DE AFINIDAD PROTEICA,  ACTIVADO CON SOLUSION RINGER, MEDIDAS: 7,5CM X 7,5CM</t>
  </si>
  <si>
    <t>ES NECESARIO PARA UTILIZAR EN CURACION DE PACIENTE QUEMADOS.</t>
  </si>
  <si>
    <t>APOSITO DE CELULOSA</t>
  </si>
  <si>
    <t>APOSITO DE COLAGENO Y ALGINATO DE CALCIO</t>
  </si>
  <si>
    <t>APÓSITO PARA CURACIÓN DE HERIDAS.</t>
  </si>
  <si>
    <t>ESPONJA PARA BAÑO, MEDIDA 8.89CM X 11.43CM.</t>
  </si>
  <si>
    <t>MATERIAL PORTADOR HIDROFOBICO PARA EL TRATAMIENTO DE PACIENTES QUEMADOS DEL SERVICIO DE CIRUGIA PEDIATRICA.</t>
  </si>
  <si>
    <t>PELICULA NO ADHERENTE DE POLIESTER PERFORADO EN AMBAS CARAS, CON NUCLEO DE ALGODON ABSORVENTE, IMPREGNADO CON PHMB(PPOLIEXAMETILENO BIGUANIDE) AL 0,2%, MEDIDAS 7,5CM X 10CM.</t>
  </si>
  <si>
    <t>PARA UTILIZAR EN POSTOPERATORIOS INMEDIATOS.</t>
  </si>
  <si>
    <t>APOSITO DEBRIDANTE MANEJO HERIDAS COMPLEJAS.</t>
  </si>
  <si>
    <t>RED TUBULAR ELASTICA DE 25 METROS (+/-2 ,5M) DE LONGITUD,  31,5CM DE ANCHO (CALIBRE 5).</t>
  </si>
  <si>
    <t>RED TUBULAR CALIBRE 5, COMPRA NO HA INGRESADO.</t>
  </si>
  <si>
    <t>VENDAJE TUBULAR COMPRESIVO DE  8,75CM (+/- 1CM) X 10 METROS (+/- 1METROS) CALIBRE E</t>
  </si>
  <si>
    <t>PARA USO EN CURACIONES.</t>
  </si>
  <si>
    <t>VENDA MALLA VENDAJETUBULAR, 67% DE ALGODÒN Y 33% VISCOSA, LIBRE DE LÀTEX Y NEOPRENO</t>
  </si>
  <si>
    <t>PARA CIERRE DE CURACIONES.</t>
  </si>
  <si>
    <t>MALLA ELASTICA TUBULAR DE CALIBRE 3 Y 25 MTS DE LONGITUD, COMPUESTA POR POLIESTER, POLIAMIDA Y 27% LATEX.</t>
  </si>
  <si>
    <t>PARA MANEJO QUIRURGICO DE HERNIAS DIFERENTES TIPOS.</t>
  </si>
  <si>
    <t>SUTURA DE ACIDO POLIGLICOLICO 6-0.</t>
  </si>
  <si>
    <t>SUTURA ABSORBIBLE MONOFILAMENTO 6-0 CON AGUJA REDONDA DE ½ CIRCULO, DE 10MM +- 1MM. HEBRA DE 75 CMS DE LONGITUD.</t>
  </si>
  <si>
    <t>LIGADURA EN LAZO DE SUTURA DE ACIDO POLIGLICOLICO PARA SER UTILIZADO EN LOS PROCEDIMIENTOS DE CIRUGIA PEDIATRICA.</t>
  </si>
  <si>
    <t>Neurocirugía</t>
  </si>
  <si>
    <t>AGUJA DE BLOQUEO DE NERVIO SONOGRAFICA DE 50 MM+/- 5MM  PARA SER UTILIZADE EN LOS PROCEDIMIENTOS DE NEUROCIRUGIA.</t>
  </si>
  <si>
    <t>AGUJA BLOQUEO DE NERVIO SONOGRAFICA DE 85MM +/- 5 MM PARA SER UTILIZADO EN LOS PROCEDIMIENTOS DE NEUROCIRUGIA.</t>
  </si>
  <si>
    <t>AGUJA E BLOQUEO DE N ERVIO SONOGRAFICA   DE 110MM PARA UTILIZAR EN LOS PROCEDIMIENTOS DE NEUROCIRUGIA.</t>
  </si>
  <si>
    <t xml:space="preserve">  AGUJA DE RADIOFRECUENCIA DE 20 GAUGE X 10 CM (100 MM) DE LARGO X CON PUNTA ACTIVA DE 10 MM, COMPATIBLE CON GENERADOR DE RADIOFRECUENCIA PULSADA,  PUNTA RECTA.</t>
  </si>
  <si>
    <t>AGUJA DE RADIOFRECUENCIA DE 20 GAUCE X 10 CM (100MM) DE LARGO CON PUNTA ACTIVA DE 10MM, PARA REALIZAR PROCEDIMIENTOS QUIRURGICOS EN LA ESPECIALIDAD DE NEUROCIRUGÍA.</t>
  </si>
  <si>
    <t>BANDEJA EPIDURAL (LUMBAR).</t>
  </si>
  <si>
    <t>BANDEJA EPIDURAL LUMBAR, PARA UTILIZARLA EN LOS PROCEDIMIENTOS DEL SERVICIO DE NEUROCIRUGIA.</t>
  </si>
  <si>
    <t>INTRODUCTORES ARTERIALES, PARA ACCESO A NIVEL RADIAL, BRAQUIAL O FEMORAL</t>
  </si>
  <si>
    <t>INSUMO PARA SER UTILIZADO EN EL SERVICIO DE NEUROCIRUGIA.</t>
  </si>
  <si>
    <t>ESTE TIPO DE APÓSITO ES PARA SER UTILIZADO EN EL SERVICIO DE NEUROCIRUGÍA, PARA PACIENTES QUE REQUIERAN DEL MISMO DESPUÉS DE UN PROCEDIMIENTO QUIRÚRGICO.</t>
  </si>
  <si>
    <t>SE REQUIERE PARA SER UTILIZADOS EN EL SERVICIO DE NEUROCIRUGÍA.</t>
  </si>
  <si>
    <t>DISPOSITIVO DE EMBOLIZACION PARA MALFORMACIONES ARTERIOVENOSAS Y OCLUSION ARTERIAL SELECTIVA TIPO MICRO ESFERAS.</t>
  </si>
  <si>
    <t>INSUMO NECESARIO PARA SER UTILIZADO EN EL SERVICIO DE NEUROCIRUGIA.</t>
  </si>
  <si>
    <t>SE REQUIERE PARA SER UTILIZADOS EN EL SERVICIO DE NEUROCIRUGÍA..</t>
  </si>
  <si>
    <t>CATETERES Y SUS ACCESORIOS PARA USO EN RADIOLOGIA VASCULAR NO CARDIACA, CATETER TIPO EXPORT, PENUMBRA, PARA REPERFUNDIR VASOS DE 2 A 10 MM</t>
  </si>
  <si>
    <t>INSUMO PARA SER UTILIZADO EN EL SERVICIO DE NUEROCIRUGIA.</t>
  </si>
  <si>
    <t>CATETER DIAGNOSTICO, LOGITUDES DE 45 A 135 CM</t>
  </si>
  <si>
    <t>INSUMO NECESARIO PARA REALIZAR PROCEDIMIENTOS QUIRÚRGICOS NEUROVASCULARES EN EL SERVICIO DE NEUROCIRUGÍA</t>
  </si>
  <si>
    <t>GUIAS PARA ANGIOGRAFIA Y ANGIOPLASTIA, GUIA HIDROFILICA  SIMILAR  GLIDE WIRE, DIAMETRO DESDE 0.014" HASTA 0.038", LONGITUDES DESDE 150 HASTA 400 CM, TIPO ESTANDAR Y REFORZADA.</t>
  </si>
  <si>
    <t>INTRODUCTOR ARTERIAL, DE DIFERENTES TIPOS, PARA USAR CON TECNICAS ANGIOGRAFICAS, INTRODUCTORES CORTOS, LONGITUDES DE 11 Y 13 CM, DIAMETROS DE 4, 5, 6, 7, 8 Y 12 FR.</t>
  </si>
  <si>
    <t>PINZA BIPOLAR BAYONETA, MEDIDAS DE LARGO 19CM (7.5") PUNTA DE 1.0MM, CON LONGITUD DE TRABAJO 8.5 CM (3.3").</t>
  </si>
  <si>
    <t>PINZA DE BAYONETA RECTA PARA SER UTILIZADA EN EL TRATAMIENTO A LOS PACIENTES DE NEUROCIRUGÍA.</t>
  </si>
  <si>
    <t>CABLE DE CONDUCCION ELECTRICA MONOPOLAR PARA USO DE TIJERA LAPAROSCOPICA DE 3 A 4 MTS DE LARGO. ESTERIBLIZABLE A GAS.</t>
  </si>
  <si>
    <t>CABLE DE CONDUCCIÓN  ELÉCTRICA MONO POLAR PARA USO DE TIJERA  LAPAROSCOPICA PARA LOS PROCEDIMIENTOS DE NEUROCIRUGÍA.</t>
  </si>
  <si>
    <t>IMPLANTE CRANEAL ESPECIFICO (PSI SIGLAS EN INGLES) AJUSTE ANATOMICO MATERIAL PEEK OPTIMA-LT (POLIETERETERCETONA).</t>
  </si>
  <si>
    <t>IMPLANTE CRANEAL ESPECIFICO PARA SER UTILIZADOS EN LOS PROCEDIMIENTOS A PACIENTES DE NEUROCIRUGIA.</t>
  </si>
  <si>
    <t>SET DE ELECTRODOS MEDICO.</t>
  </si>
  <si>
    <t>SET DE ELECTRODOS MÉDICOS PARA UTILIZAR EN LOS PROCEDIMIENTOS DE NEUROCIRUGÍA.</t>
  </si>
  <si>
    <t>NEUROESTIMULADOR RECARGABLE Y ACCESORIOS PARA SU IMPLANTACION (2 ELECTRODOS DE 4 POLOS Y 2 EXTENSIONES.</t>
  </si>
  <si>
    <t>NEUROESTIMULADOR RECARGABLE Y ACCESORIOS PARA SU IMPLANTACION (2 ELECTRODOS DE 4 POLOS Y 2 EXTENSIONES. PARA PRODEDIMIENTO.</t>
  </si>
  <si>
    <t>ESTE TIPO DE NEUROESTIMULADOR ES PARA SER UTILIZADO EN EL SERVICIO DE NEUROCIRUGÍA, (CORRESPONDE A ESTIMULADOR DE GANGLIO DE LA RAIZ DORSAL) PARA HACER MODIFICACIÓN</t>
  </si>
  <si>
    <t>BOMBA DE INFUSION INTRATECAL DE 40.0 ML</t>
  </si>
  <si>
    <t>BOMBA DE INFUSION INTRATECAL DE 40.0ML. PARA EL TRATAMIENTO  DE NEUROCIRUGIA.</t>
  </si>
  <si>
    <t>SISTEMA DE NEUROMODULACION SACRA</t>
  </si>
  <si>
    <t>SISTEMA DE NEUROMODULACION PARA SER UTILIZADO EN NEUROCIRUGIA.</t>
  </si>
  <si>
    <t>KIT PARA ABLACION POR RADIOFRECUENCIA DE TUMORES OSEOS.</t>
  </si>
  <si>
    <t>ES NECESARIO PARA ATENDER LAS NECESIDADES QUIRÚRGICAS EN PACIENTES CON PROBLEMAS DE HERNIAS EN COLUMNA CERVICAL, LUMBAR, DORSAL, ASÍ COMO FRACTURAS PRODUCIDAS POR ACCIDENTES, TUMORES CEREBRALES ENTRE OTROS EN EL SERVICIO DE NEUROCIRUGIA.</t>
  </si>
  <si>
    <t>POSICIONADOR DE GEL PARA CABEZA EN POSICION PRONO LATERAL, NO DEFORMABLE, GRANDE, LIBRE DE LATEX.</t>
  </si>
  <si>
    <t>POSICIONADOR DE GEL PARA CABEZA EN POSICION DE PRONO, PARA SER UTILIZADO EN NEUROCIRUGIA.</t>
  </si>
  <si>
    <t>BROCA PARA PERFORADOR CRANEAL NEUMATICO DE ALTA VELOCIDAD-  9.83 MM. DE DIAMETRO.</t>
  </si>
  <si>
    <t>BROCA PARA PERFORADOR CRANEAL DE 9.83 MM,  PARA SER UTILIZADO EN LOS PROCEDIMIENTOS A PACIENTES DE NEUROCIRUGIA.</t>
  </si>
  <si>
    <t>BROCA PARA PERFORADOR CRANEAL NEUMATICO DE ALTA VELOCIDAD-  13 MM. DE DIAMETRO.</t>
  </si>
  <si>
    <t>BROCA PARA EL CRANEOTOMO UTILIZADO EN EL SERVICIO DE NEUROCIRUGIA PARA EL TRATAMIENTO DE PACIENTES QUIRURGICOS.</t>
  </si>
  <si>
    <t>KIT DE NEUROESTIMULADOR DUAL,  CON CONTROLADOR DE TERAPIA.</t>
  </si>
  <si>
    <t>KIT DE NEUROMONITOREO PARA SER UTILIZADO EN EL SERVICIO DE NEUROCIRUGIA.</t>
  </si>
  <si>
    <t>DIFUSORES LUBRICANTES DE PLASTICO, REDONDOS,  CON LUBRICANTE INTERNO IMPREGNADO EN SU ESPONJA INTERNA, DISEÑADOS EXCLUSIVAMENTE PARA EL EQUIPO MIDAS REX LEGEND PLATINUM, DESCART.</t>
  </si>
  <si>
    <t>PARA SER UTILIZADO EN EL CRANEOTOMO DEL SERVICIO DE NEUROCIRUGIA.</t>
  </si>
  <si>
    <t>CUCHILLA PARA CRANEOTOMO UNA ESTRIA.</t>
  </si>
  <si>
    <t>CUCHILLA PARA CRANEOTOMO UNA ESTRIA PARA UTILIZAR EN LOS PROCEDIMIENTOS DE NEUROCIRUGIA.</t>
  </si>
  <si>
    <t>CUCHILLA PARA CRANEOTOMIA DE 2.3 MM, DE DIAMETRO, DESCARTABLES, ESTERILES, COMPATIBLES CON EL EQUIPO MIDAS REX LEGEND PLATINUM.</t>
  </si>
  <si>
    <t>PARA SER UTILIZADOO EN EL CRANEOTOMO DEL SERVICIO DE NEUROCIRUGIA.</t>
  </si>
  <si>
    <t>PROTECTOR DE CUCHILLA  TIPO ROUTER CONSTRUIDO EN ALUMINIO ANODIZADO, QUE SE PUEDA ESTERILIZAR EN AUTOCLAVE A VAPOR, CON APERTURA DE VENTANA DE 16.0 MM, CUCHILLA DE 2.2 MM DIAM.</t>
  </si>
  <si>
    <t>Este tipo de protector de cuchilla es necesario para la realización de cirugías utilizando el Craneotomo en el Servicio de Neurocirugía</t>
  </si>
  <si>
    <t>MANGUERA PARA ASPIRADOR ULTRASONICO (23KHZ)</t>
  </si>
  <si>
    <t>MANGUERAS PARA ASPIRADOR ULTRASONICO, PARA SER UTILIZADO EN PACIENTES DE NUEROCIRUGIA</t>
  </si>
  <si>
    <t>MANGUERA PARA ASPIRADOR ULTRASONICO (36KHZ)</t>
  </si>
  <si>
    <t>EQUIPO COMPLETO DE MANGUERAS PARA ASPIRADOR ULTRASONICO.</t>
  </si>
  <si>
    <t>EQUIPO COMPLETO MANGUERAS PARA ASPIRADOR  ULTRASONICO PARA SER UTILIZADO EN PACIENTES DE NEUROCIRUGÍA.</t>
  </si>
  <si>
    <t>FRESA REDONDA  DE  6MM, 7CM DE LARGO</t>
  </si>
  <si>
    <t>INSUMO NECESARIO PARA REALIZAR PROCEDIMIENTOS QUIRURGICOS DE CRANEOTOMIA EN EL SERVICIO DE NEUROCIRUGIA</t>
  </si>
  <si>
    <t>FRESA CABEZA DE FOSFORO TE DE 3MM DE DIAMETRO</t>
  </si>
  <si>
    <t>FRESA PUNTA DIAMANTE REDONDA.</t>
  </si>
  <si>
    <t>INSUMO NECESARIO PARA PROCEDIMIENTOS QUIRURGICOS DE CRANEOTOMIA EN EL SERVICIO DE NEUROCIRUGIA</t>
  </si>
  <si>
    <t>BROCA PARA PERFORACION DE CRANEO CON TOPE TIPO ACCRA CUT 14/11MM, ADAPTABLE AL EQUIPO MIDAS REX LEGEND.</t>
  </si>
  <si>
    <t>PERFORADOR CRANEAL DE ALTA VELOCIDAD-NEUMATICO O ELECTRICO.</t>
  </si>
  <si>
    <t>PERFORADOR CRANEAL  DE ALTA VELOCIDAD NEUMATICO ELECTRICO  PARA UTILIZAR EN LOS PROCEDIMIENTOS DE NEUROCIRUGIA.</t>
  </si>
  <si>
    <t>PINZA BROWN-TEJIDOS-MULTIPLES DIENTES- 2.2 MM. ANCHO-       159 MM. LONGITUD.</t>
  </si>
  <si>
    <t>PINZA BROWN PARA SER UTILIZADA EN EL TRATAMIENTO A LOS PACIENTES DE NEUROCIRUGÍA.</t>
  </si>
  <si>
    <t>PLACA CERVICAL DE 20 MM. LONGITUD, 2 MM. DE GROSOR, 2 PARES DE HUECOS</t>
  </si>
  <si>
    <t>ESTE TIPO DE PLACA ES PARA SER UTILIZADO EN PACIENTES ESPECIFICOS PARA EL SERVICIO DE NEUROCIRUGIA</t>
  </si>
  <si>
    <t>PUNTAS REUSABLES PARA ASPIRADOR ULTRASONICO.</t>
  </si>
  <si>
    <t>PUNTAS REUSABLES PARA ASPIRADOR ULTRASONICO. PARA SER UTILIZADO EN LOS PROCEDIMIENTOS DE NEUROCIRUGIA.</t>
  </si>
  <si>
    <t>SISTEMA COMPLETO PARA FIJACION CRANEOCERVICAL E INSTRUMENTACION DE COLUMNA CERVICAL, DORSAL, LUMBAR Y SACRA.</t>
  </si>
  <si>
    <t>SISTEMA COMPLETO PARA FIJACION CRANEOCERVICAL E INSTRUMENTACION DE COLUMNA CERVICAL. PARA TRATAR PACIENTES  REFERIDOS A NEUROCIRUGIA.</t>
  </si>
  <si>
    <t>RESINA PARA ANEURISMA-POLVO Y LIQUIDO.</t>
  </si>
  <si>
    <t>RESINA PARA ANEURISMA (CEMENTO) PARA SER UTILIZADO EN EL SERVICIO DE NEUROCIRUGÍA.</t>
  </si>
  <si>
    <t>ESPACIADOR O CAJA CERVICAL RECTA.</t>
  </si>
  <si>
    <t>ESPACIADOR CERVICAL PARA EL TRATAMIENTO DE PACIENTES  REFERIDOS AL SERVICIO DE NEUROCIRUGIA.</t>
  </si>
  <si>
    <t>ESPACIADOR O CAJA CERVICAL CON ANGULACION.</t>
  </si>
  <si>
    <t>ESPACIADOR O CAJA CERVICAL PARA SER UTILIZADO EN NEUROCIRUGIA.</t>
  </si>
  <si>
    <t>TORNILLO CORTICAL ESPINAL, FABRICADOS EN TITANIO DIAMETROS DE 4.0 A 5.5 MM, LONGITUD 15 A 30 MM,  ROSCA TIPO CORTICAL.</t>
  </si>
  <si>
    <t>TORNILLO ESPINAL DE TITANIO DIAMETRO DE  4.0 A 5.5 MM  LONG DE 15 A 30 MM PARA SER UTILIZADO EN NEUROCIRUGIA.</t>
  </si>
  <si>
    <t>CAJA DE FUSION LUMBAR EXPANDIBLE, RANGO DE EXPANSION DE 5 MM, FORMA CONVEXA, MARCADORES RADIOPACOS, ALTURAS DE 8-17 MM, ANCHO 10-12 MM, LONGITUD 22,26 Y 30 MM.</t>
  </si>
  <si>
    <t>CAJA  DE FUSION LUMBAR EXPANSIBLE  PARA SER UTILIZADA EN EL SERVICIO DE NEUROCIRUGIA.</t>
  </si>
  <si>
    <t>ESTE TIPO DE DE CAJA DE FUSION LUMBAR EXPANDIBLE PARA SER UTILIZADO EN EL SERVICIO DE NEUROCIRUGIA</t>
  </si>
  <si>
    <t>MICROGUIA PARA USO CEREBRAL O ESPINAL, SISTEMAS  0.008", 0.010 ", 0,014 ", HIDROFILICA, LONGITUDES DE 175 A 325 CM</t>
  </si>
  <si>
    <t>SISTEMAS PARA TROMBOSIS CEREBRAL (ICTUS),  DISPOSITIVO DE TROMBOLISIS MECANICA, PARA REPERFUSION DE VASOS DE 2 A 16 MM, PARA INTRODUCTORES ARTERIALES DE 6 A 10 FR, LONGITUDES DE TR</t>
  </si>
  <si>
    <t>CATETER DIAGNOSTICO CALIBRE 4, 5 FR.CUBIERTA HIDROFILICA DE HIDROLENE.LONGITUD DE 100 CM.EXTREMO DISTAL CON ANGULACION DE 45 GRADOS MULTIPROPOSITO</t>
  </si>
  <si>
    <t>CATETER DIAGNOSTICO CALIBRE 4, 5FR CUBIERTA HIDROFILICA DE HIDROLENE LONGITUD DE 100 CM EXTREMO DISTAL CON CONFIGURACION TIPO SIM 2</t>
  </si>
  <si>
    <t>CATETER DIAGNOSTICO CALIBRE 5 FR CUBIERTA HIDROFILICA DE HIDROLENE LONGITUD DE 100 CM NO. 5 EXTREMO DISTAL CON CONFIGURACION TIPO VTK / TIPO MAN</t>
  </si>
  <si>
    <t>SET ACCESORIOS DE VALVULA Y AGUJA LLAVES HIDROSTATICAS EN "Y" DISPOSITIVO TOQUE PARA MICROGUIA 0,010" - 0,014"DISPOSITIVO TORQUE PARA MICROGUIA 0,010? ? 0,014? SET DE AGUJA INTRODU</t>
  </si>
  <si>
    <t>MICROCATETER COBERTURA EXTERNA HIDROFILICA CALIBRE 0,021" Y 0,027" LONGITUD 150 CM +/- 3 CM NO PREFORMADO EN SU EXTREMO DISTAL MARCADOR RADIOPACO PROXIMAL A 5 CM DE LA PUNTA COMPAT</t>
  </si>
  <si>
    <t>ELECTRODO ESTIMULADOR DE SUPERFICIE.</t>
  </si>
  <si>
    <t>INSUMO NECESARIO PARA SER UTILIZADO EN EL SERVICIO DE NEUROCIRUGÍA (CORRESPONDE A ESTIMULADOR DE RAÍCES SACRAS ANTERIORES) PARA REALIZAR MODIFICACIÓN.</t>
  </si>
  <si>
    <t>INJERTO OSEO HUMANO, ALTO CONTENIDO DE POLVO MATRIZ DE HUESO DESMINERALIZADO, AL MENOS UN 34% DE SU COMPOSICION (VOLUMENT), CON UNA ALTA VISCOSIDAD PARA UN USO FACIL.</t>
  </si>
  <si>
    <t>INJERTO OSEO HUMANO, ALTO CONTENIDO DE POLVO MATRIZ DE HUESO DESMINERALIZADO, PARA UTILIZAR EN PACIENTES DE NEUROCIRUGIA.</t>
  </si>
  <si>
    <t>SUSTITUTO OSTEOINDUCTOR DE HUESO ESPONJOSO.</t>
  </si>
  <si>
    <t>PINZA SUTURA MC PHERSON, ANGULADA 45°, PARA SUTURA, LARGO 8.5 MM, 3.3 PULGADAS, 1 X 2 DIENTES, 5 MM DE PLATAFORMA. DE ACERO INOXIDABLE GRADO MEDICO 304 O 316.</t>
  </si>
  <si>
    <t>PINZAS  PARA SUTURA ANGULADA DE 45º, NECESARIAS PARA EL TRATAMIENTO QUIRURGICO A  PACIENTES DE OFTALMOLOGÍA</t>
  </si>
  <si>
    <t>LENTE PARA IRIDOTOMIA CON LASER, DE MAGNIFICACION DE IMAGEN:1.8X.  MAGNIFICACION DEL SPOT DE LASER: 56X.  DIAMETRO DE CONTACTO: 15.5 MM.</t>
  </si>
  <si>
    <t>LENTE PARA IRIDOTOMIA DE CONTACO CON PROTECCION PARA RAYOS YAG LASER</t>
  </si>
  <si>
    <t>TIJERAS WESCOTT, CURVA PUNTA ROMA, REDONDA DE 21MM CADA HOJA, LARGO 125MM</t>
  </si>
  <si>
    <t>ESTE TIPO DE TIJERA ES PARA UTILIZAR EN LOS PROCEDIMIENTOS A PACIENTES DEL SERVICIO DE OFTALMOLOGÍA</t>
  </si>
  <si>
    <t>REPUESTO DE PUNTA DE REMOVEDOR  DE ANILLO FERROSO DE CORNEA , PUNTA REDONDA RUGOSA FINA DE 2,5 A 3,5 MM DE ANCHO, DE MATERIAL DE ACERO INOXIDABLE PARA USO DE OFTALMOLOGIA</t>
  </si>
  <si>
    <t>PINZA PARA REMOVER OBJETOS EXTRAÑOS OCULARES, NECESARIA PARA EL TRATAMIENTO DE TRAUMA OCULAR POR  CUERPO EXTRAÑO EN PACIENTES DE OFTALMOLOGÍA</t>
  </si>
  <si>
    <t>CAJA DE ESTERILIZACION PARA 20-30 INSTRUMENTOS OFTALMICOS, DOBLE BANDEJA, CON MALLA DE SILICON, PARA PROTECCION DE INSTRUMENTAL OFTALMOLOGICO Y ESTERILIZACION.</t>
  </si>
  <si>
    <t>ESTE TIPO DE CAJA ES PARA TENER  INSTRUMENTAL QUE SE NECESITA EN EL SERVICIO DE OFTALMOLOGÍA</t>
  </si>
  <si>
    <t>LENTE DE 28 DIOPTRIAS, VIDRIO DE DOBLE ASFERICO PARA FONDO DE OJO Y CIRUGIA DE RETINA OFTALMOLOGICA.</t>
  </si>
  <si>
    <t>INSUMOS E INSTRUMENTA RQUIERIDO PARA SER UTILIZADO EN EL INSTRUMENTAL REQUERIDO EN PACIENTES DE OFTALMOLOGÍA</t>
  </si>
  <si>
    <t>SET DE RETRACTORES DE IRIS REUTILIZABLE,  MATERIAL PMMA, REUTILIZABLES.</t>
  </si>
  <si>
    <t>ESTE TIPO DE SET DE RETRACTORES IRIS ES NECESARIO PARA UTILIZAR EN PACIENTES DEL SERVICIO DE OFTALMOLOGÍA.</t>
  </si>
  <si>
    <t>CASETE PARA FACO CON SISTEMA DE VISION DE MANEJO DE FLUIDOS, ESTERIL.</t>
  </si>
  <si>
    <t>ESTE TIPO DE CASETE ES PARA SER UTILIZADO EN PACIENTES DEL SERVICIO DE OFTALMOLOGÍA.</t>
  </si>
  <si>
    <t>VITRECTOR ANTERIOR  COMPATIBLE CON  EQUIPO DE FACO, ESTERIL, PUNTA DE ACERO INOXIDABLE, CALIBRE DE LA PUNTA DE 20G A 23 G.</t>
  </si>
  <si>
    <t>ESTE TIPO DE VITRECTOR ES PARA SER UTILIZADO EN PACIENTES DEL SERVICIO DE OFTALMOLOGÍA.</t>
  </si>
  <si>
    <t>PUNTA DESCARTABLE INTERCAMBIABLE EN PIEZA DE MANO DE FACO CURVA CON ANGULACION DE 45°, ESTERIL, ESTILO KELMAN, MATERIAL DE TITATIO GRADO MEDICO, DIAMETRO DE 0,9MM</t>
  </si>
  <si>
    <t>ESTE TIPO DE PUNTA PARA PIEZA DE MANO, ES PARA SER UTILIZADO EN PACIENTES DEL SERVICIO DE OFTALMOLOGÍA</t>
  </si>
  <si>
    <t>PUNTA DE IRRIGACION/ASPIRACION, COMPATIBLE CON EQUIPO DE FACO, MATERIAL DE SILICON O ACERO INOXIDABLE, RECTO, ORIFICIO DE 0,3MM</t>
  </si>
  <si>
    <t>ESTE TIPO DE PUNTA DE IRRIGACION/ ASPIRACION ES PARA EL EQUIPO DE FACO QUE SE UTILIZA EN PACIENTES DEL SERVICIO DE OFTALMOLOGÍA.</t>
  </si>
  <si>
    <t>SET DE CAPUCHONES PARA FACO, COMPATIBLE CON EQUIPO DE FACO, ESTERIL, COMPATIBLE CON PUNTAS DE 0.9MM, CON SISTEMA DE UN SUPRESOR DE BURBUJAS.</t>
  </si>
  <si>
    <t>ESTE TIPO DE SET DE CAPUCHONES ES PARA SER UTILIZADOS EN LOS PACIENTES REFERIDOS AL SERVICIO DE OFTALMOLOGÍA.</t>
  </si>
  <si>
    <t>CABEZA DE OFTALMOSCOPIO PARA SER UTILIZADA EN EQUIPO UTILIZADO PARA EL DIAGNOSTICO DE ENFERMEDAD OCULAR EN PACIENTES DE OFTALMOLOGÍA</t>
  </si>
  <si>
    <t>CABEZA DE RETINOSCOPIO</t>
  </si>
  <si>
    <t>MANGO CON BATERIA PARA CABEZA DE RETINOSCOPIO Y/O OFTALMOSCOPIO, NECESARIO PARA LA ATENCION DE PACIENTES REFERIDOS AL SERVICIO</t>
  </si>
  <si>
    <t>CABEZA DE RETINOSCOPIO, NECESARIO PARA EL DIAGNOSTICO DE ENFERMEDAD OCULAR EN PACIENTES DE OFTALMOLOGÍA</t>
  </si>
  <si>
    <t>CAPUCHONES PARA PUNTA DE TONOMETRO DE APLANACION Y DE CONTACTO.</t>
  </si>
  <si>
    <t>LENTES DE 90 D, PARA OFTALMOSCOPIA INDIRECTA.</t>
  </si>
  <si>
    <t>LENTE DE 90 D NECESARIO PARA EL DIAGNOSTICO Y TRATAMIENTO DE PACIENTES REFERIDOS AL SERVICIO DE OFTALMOLOGIA</t>
  </si>
  <si>
    <t>LENTES DE 78 D, NO ESTERIL, PARA OFTALMOSCOPIA INDIRECTA.</t>
  </si>
  <si>
    <t>LENTE 78 D NECESARIO PARA EL DIAGNOSTICO Y TRATAMIENTO DE PACIENTES REFERIDOS AL SERVICIO DE OFTALMOLOGIA</t>
  </si>
  <si>
    <t xml:space="preserve">CALIBRADOR (COMPAS) CASTROVIEJO, HASTA 20 MM. ACERO O TITANIO, TORNILLO DE AJUSTE </t>
  </si>
  <si>
    <t>CALIBRADOR CASTROVIEJO, NECESARIO PARA UTILIZAR EN INSTRUMENTAL DE OFTALMOLOGIA</t>
  </si>
  <si>
    <t>CANULA DE IRRIGACION Y ASPIRACION SIMCOE, DE DOBLE CUBO. CALIBRE 23.</t>
  </si>
  <si>
    <t>LA CANULA DE IRRIGACION TIPO SIMCOE, ES NECESARIA PARA LA ATENCION EN PACIENTES DEL SERVICIO DE OFTALMOLOGIA</t>
  </si>
  <si>
    <t>CANULA IRRIGACION LAGRIMAL, RECTA, CALIBRE 23</t>
  </si>
  <si>
    <t>CANULA DE DILATACION UTILIZADA EN PROCEDIMIESNTOS A PACIENTES DE OFTALMOLOGÍA</t>
  </si>
  <si>
    <t>DILATADORES CASTROVIEJO, LAGRIMAL, DOBLE</t>
  </si>
  <si>
    <t>DILATADORES CASTRO VIEJO PARA SER UTILIZADOS EN PROCEDIMIENTOS EN PACIENTES DE OFTALMOLOGÍA</t>
  </si>
  <si>
    <t>SUJETADORES SERREFINE CON MANDIBULAS SERRADAS DE 10MM, FINAMENTE PULIDO. LONGITUD TOTAL 36MM.</t>
  </si>
  <si>
    <t>SUJETADORES SERREFINE CON MANDIBULAS ASERRADAS DE 10 MM, FINAMENTE PULIDO LONGITUD TOTAL 36 MM</t>
  </si>
  <si>
    <t>FRESA WORST, CORNEAL, DE BATERIA, PARA CUERPO EXTRANO</t>
  </si>
  <si>
    <t>FRESA CORNEAL WORST PARA SER UTILIZADA EN PACIENTES DE OFTALMOLOGÍA</t>
  </si>
  <si>
    <t>GANCHO CON DOBLE PUNTA ROMA EN FORMA DE COLA DE CHANCHO, CON AGUJERO PARA SUTURA CERCA DE LA PUNTA, MATERIAL DE ACERO INOXIDABLE O TITANIO, PARA USO DE CIRUGIA DE RECONSTRUCCION EN</t>
  </si>
  <si>
    <t>GANCHO CON DOBLE PUNTA, NECESARIO PARA LA ATENCION A PACIENTES DE OFTALMOLOGÍA</t>
  </si>
  <si>
    <t>GANCHO MANIPULADOR DE LENTE DE PUNTA ANGULADA, MANGO REDONDO, PUNTA EN RELOJ DE ARENA (TIPO LESTER), MATERIAL DE ACERO INOXIDABLE</t>
  </si>
  <si>
    <t>GANCHO MANIPULADOR DE LENTE DE PUNTA ANGULADA PARA UTILIZAR EN LOS PROCEDIMIENTOS A PACIENTES DE OFTALMOLOGÍA</t>
  </si>
  <si>
    <t>GANCHO MANIPULADOR DE NUCLEO TIPO DRYSDALE,  ANGULADO , MATERIAL DE ACERO INOXIDABLE</t>
  </si>
  <si>
    <t>GANCHO MANIPULADOR DE NUCLEO, NECESARIO PARA EL TRATAMIENTO DE PACIENTES DE OFTALMOLOGÍA</t>
  </si>
  <si>
    <t>GANCHO PARA MUSCULO EXTRAOCULAR TIPO GRAEFE. TAMAÑO PEQUEÑO. NO CORTANTE. DE MATERIAL DE ACERO INOXIDABLE</t>
  </si>
  <si>
    <t>GANCHO PARA MUSCULO EXTRACOCULAR TIPO FRAEFE TALLA 1 PARA EL TRATAMIENTO DE LOS PACIENTES REFERIDOS AL SERVICIO DE OFTALMOLOGIA.</t>
  </si>
  <si>
    <t xml:space="preserve">LENTES DE 20 D, PARA OFTALMOSCOPIA INDIRECTA. ESTERILIZABLE Y BICONVEXO  </t>
  </si>
  <si>
    <t>LENTES DE 20 D, NECESARIA PARA SER UTILIZADO EN LA ATENCION DE PACIENTES DE OFTALMOLOGÍA</t>
  </si>
  <si>
    <t xml:space="preserve">LENTE SIMILAR A TIPO SUSSMAN, PARA GONIOSCOPIA DE 4 ESPEJOS, PARA ADULTO </t>
  </si>
  <si>
    <t>LENTE DE GONIOSCOPIA DE CONTACTO  QUE NO REQUIERE MEDIO DE ACOPLE</t>
  </si>
  <si>
    <t xml:space="preserve">PIEZA DE MANO DE IRRIGACION Y ASPIRACION DE FLUIDOS, DE ACERO INOXIDABLE, REESTIRILIZABLE, CON PUNTA NO INTERCAMBIABLE  </t>
  </si>
  <si>
    <t>PIEZA DE ASPIRACION BIMANUAL, CANULA CURVA DE 21 G, UN PUERTO, MATERIAL DE ACERO INOXIDABLE  Y O TITANIO, PARA CIRUGIA DE FACOEMULSIFICACION NECESARIA PARA EL TRATAMIENTO A PACIENTES DE OFTALMOLOGIA</t>
  </si>
  <si>
    <t>PIEZA DE MANO DE IRRIGACION Y ASPIRACION DE FLUIDOS, DE ACERO INOXIDABLE, REESTIRILIZABLE, CON PUNTA  INTERCAMBIABLE</t>
  </si>
  <si>
    <t>PIEZA DE IRRIGACION BIMANUAL PARA CIRUGÍA DE FACOEMULSIFICACION DE CATARATA, NECESARIA PARA LA ATENCIÓN DE PACIENTES CON ENFERMEDAD OCULAR</t>
  </si>
  <si>
    <t>CUCHILLETE PARA INCISION CORNEAL DE 2,4 MM, DESECHABLE, ANGULADO, ESTERIL</t>
  </si>
  <si>
    <t xml:space="preserve">CORNETE PARA LA INCISIÓN CORNEAL, PARA DAR ATENCIÓN A PACIENTES DEL SERVICIO DE OFTALMOLOGÍA  </t>
  </si>
  <si>
    <t>PINZA TIPO CASTROVIEJO PARA SUTURA, TIRO RECTO DE 1X2 DIENTES DE 0.12MM. CON PLATAFORMA DE ANUDAR DE 5.5MM. ± 0.5 MM, MANGO ANCHO SERRADO PARA MEJOR AGARRE, FINAMENTE PULIDA</t>
  </si>
  <si>
    <t>PINZA CON DIENTES  CASTROVIEJO, PARA SER UTILIZADA EN LA ATENCION A PACIENTES DE OFTALMOLOGÍA</t>
  </si>
  <si>
    <t xml:space="preserve">PINZA UTRATA CON DIENTES  ANGULADA DE 12 MM X 80 MM, DE ACERO INOXIDABLE . PARA CAPSULOTOMIA ANTERIOR. </t>
  </si>
  <si>
    <t>PINZA UTRATA CAPSULOREXIS, PARA SER UTILIZADA EN LOS PROCEDIMIENTOS A PACIENTES DE OFTALMOLOGÍA</t>
  </si>
  <si>
    <t>PORTA AGUJAS BARRAQUER, CURVA SIN CIERRE, DE 10MM, TOTAL LARGO 135MM.</t>
  </si>
  <si>
    <t>PORTA AGUJAS BARRAQUER  PARA SER UTILIZADO EN EL INSTRUMENTAL REQUERIDO EN PACIENTES DE OFTALMOLOGÍA</t>
  </si>
  <si>
    <t>PORTAAGUJAS BARRAQUER CURVA SIN CIERRE DE 10 MM TOTAL LARGO 135 MM  NECESARIAS PARA EL TRATAMIENTO A PACIENTES REFERIDOS AL SERVICIO DE OFTALMOLOGIA.</t>
  </si>
  <si>
    <t>SONDA  DE BROWMAN,  DE 0000-000  DE DOBLE PUNTA ROMA , DE ACERO INOXIDABLE, PARA DILATAR Y PERMIABILIZAR LA  VIA LACRIMAL</t>
  </si>
  <si>
    <t>SONDA LAGRIMAL DE BROWMAN PARA SER UTILIZADA EN LOS PROCEDIMIENTOS QUIRURGICOS A PACIENTES DE OFTALMOLOGÍA</t>
  </si>
  <si>
    <t>TONOMETRO GOLDMANN, DE APLANACION, PARA LAMPARA DE HENDIDURA</t>
  </si>
  <si>
    <t>TREPANOS DESCARTABLES CORNEALES DONADOR 6,75 MM</t>
  </si>
  <si>
    <t>PARA CORTAR CORNEA DONADORA, NECESARIOS PARA  EL TRATAMIENTO DE PACIENTES REFERIDOS AL SERVICIO CON PROBLEMAS DE CORNEA</t>
  </si>
  <si>
    <t>TREPANOS DESCARTABLES CORNEALES DONADOR 7,25 MM</t>
  </si>
  <si>
    <t>PARA CORTAR CORNEA DONADORA, NECESARIOS  PARA EL TRATAMIENTO DE LOS PACIENTES REFERIDOS AL SERVICIO CON PROBLEMAS DE CORNEAS</t>
  </si>
  <si>
    <t>TREPANOS DESCARTABLES CORNEALES DONADOR 7.75 MM</t>
  </si>
  <si>
    <t>ESTE TIPO DE TREPANO ES PARA SER UTILIZADO EN PROCEDIMIENTOS QUIRURGICOS A  PACIENTES INTERVENIDOS POR EL SERVICIO DE OFTALMOLOGIA.</t>
  </si>
  <si>
    <t>TREPANOS DESCARTABLES CORNEALES DONADOR 8.00MM</t>
  </si>
  <si>
    <t>TREPANOS DESCARTABLES CORNEALES DONADOR 8.25MM</t>
  </si>
  <si>
    <t>TREPANOS DESCARTABLES CORNEALES RECEPTOR 7.50MM</t>
  </si>
  <si>
    <t>TREPANOS DESCARTABLES CORNEALES RECEPTOR 8.00MM</t>
  </si>
  <si>
    <t>TREPANOS DESCARTABLES CORNEALES RECEPTOR 7.75MM</t>
  </si>
  <si>
    <t>TREPANOS DESCARTABLES CORNEALES RECEPTOR 7,00 MM</t>
  </si>
  <si>
    <t>PARA CORTAR CORNEA RECEPTORA DE ORGANO, EN PACIENTES REFERIDOS AL SERVICIO</t>
  </si>
  <si>
    <t>CUCHILLETE CRESCENT ANGULADO ESTERIL 2.0 MM, DESCARTABLE</t>
  </si>
  <si>
    <t>UTILIZADO PARA LA INCISION PRINCIPAL EN CIRUGIA DE CATARATA DE EXTRACCION CAPSULAR</t>
  </si>
  <si>
    <t>CUCHILLETE PARA CIRUGIA OFTALMOLOGICA DE FACOEMULSIFICACION DE 2.2 MM (INCISION POR CORNEA CLARA)</t>
  </si>
  <si>
    <t>CUCHILLETE PARACENTESIS 15 GRADOS, PARA UTILIZAR EN PACIENTES DEL SERVICIO DE OFTALMOLOGÍA</t>
  </si>
  <si>
    <t>TEST DE ISHIHARA, PARA DIAGNOSTICO DE DALTONISMO, CON LAMINAS NUMERADAS, CONTENIENDO APENDICE PARA INTERPRETACION</t>
  </si>
  <si>
    <t>TEST DE ISHIHARA, NECESARIO PARA EL DIAGNOSTICO A PACIENTES DE OFTALMOLOGÍA</t>
  </si>
  <si>
    <t>CASETE PARA FACO CON SISTEMA DE VISION DE MANEJO DE FLUIDOS COMPATIBLE CON EQUIPO TIPO INFINITI, ESTERIL, DESECHABLE</t>
  </si>
  <si>
    <t>CASETTE FACO CON SISTEMA DE VISIÓN PARA SER UTILIZADO EN PACIENTES DE OFTALMOLOGÍA</t>
  </si>
  <si>
    <t>VITRECTOR ANTERIOR COMPATIBLE CON  EQUIPO DE FACO TIPO INFINITI</t>
  </si>
  <si>
    <t>KIT DE VITRECTOMIA PARA SER UTILIZADO EN PACIENTES DE OFTALMOLOGÍA</t>
  </si>
  <si>
    <t>PUNTA DESCARTABLE INTERCAMBIABLE EN PIEZA DE MANO DE FACO COMPATIBLE CON EQUIPO INFINITI, CURVA CON ANGULACION DE 45°.</t>
  </si>
  <si>
    <t>PUNTA DESCARTABLE INTERCAMBIABLE PARA SER UTILIZADA EN PACIENTES DE OFTALMOLOGÍA</t>
  </si>
  <si>
    <t>ESPECULO TEMPORAL TIPO LIEBERMAN, PARA ADULTO, CON ASAS ABIERTA RECTA, DE TITANIO O ACERO INOXIDABLE., PARA CIRUGIA OFTALMOLOGICA.</t>
  </si>
  <si>
    <t>ESPECULO TEMPORAL TIPO LIBERMAN  PARA SER UTILIZADO EN PACIENTES DE OFTALMOLOGÍA</t>
  </si>
  <si>
    <t>ESPECULO TIPO BARRAQUER PARA ADULTO, ASAS CERRADAS, DE ACERO INOXIDABLE O TITANIO, PARA CIRUGIA DE CATARATA.</t>
  </si>
  <si>
    <t>ESPECULO TEMPORAL TIPO BARRAQUER PARA ADULTO, PARA SER UTILIZADO EN LOS PROCEDIMIENTOS A PACIENTES DE OFTALMOLOGÍA</t>
  </si>
  <si>
    <t>ESPECULO TEMPORAL TIPO BARRAQUER, TAMAÑO PEDIATRICO, CON ASAS CERRADAS, DE ACERO INOXIDABLE, O TITANIO, PARA EXAMEN Y CIRUGIA OFTALMOLOGICA</t>
  </si>
  <si>
    <t>ESPECULO TEMPORAL TIPO BARRAQUER PEQUEÑO PARA SER UTILIZADO EN PROCEDIMIENTOS A PACIENTES DE OFTALMOLOGÍA</t>
  </si>
  <si>
    <t>ESPECULO TEMPORAL, TIPO BARRAQUER, PARA NEONATO, ASAS CERRADAS DE ACERO INOXIDABLE O TITANIO, PARA EXAMEN Y CIRUGIA OFTALMOLOGICA.</t>
  </si>
  <si>
    <t>ESPECULO TEMPORAL TIPO BARRAQUER PARA NEONATOS, NECESARIO PARA LOS PROCEDIMIENTOS A PACIENTES DE OFTALMOLOGÍA</t>
  </si>
  <si>
    <t>TIJERA DE VANNAS, HOJAS DE 6 A 7 MM , RECTAS Y PUNTA AGUDA, MANGO PLANO DE ACERO INOXIDABLE O TITANIO PARA CIRUGIA OFTALMOLOGICA</t>
  </si>
  <si>
    <t>TIJERA DE VANNAS PARA SER UTILIZADA EN LOS PROCEDIMIESNTOS QUIRURGICOS A PACIENTES DE OFTALMOLOGÍA</t>
  </si>
  <si>
    <t>PROTECTOR OCULAR DE PLASTICO TRANSPARENTE STANDARD PARA ADULTO CON O SIN ORIFICIOS, NO ESTERIL.</t>
  </si>
  <si>
    <t>PROTECTOR OCULAR DE PLASTICO PARA SER UTILIZADOE EN PACIENTES DE OFTALMOLOGÍA</t>
  </si>
  <si>
    <t>PROTESIS OCULAR. ESFERAS DE SILICON, DIAMETRO 20 MM, ESTERILIZABLE</t>
  </si>
  <si>
    <t>PROTESIS OCULARES PARA  EL TRATAMIENTO EN LOS PACIENTES DE OFTALMOLOGÍA</t>
  </si>
  <si>
    <t>PROTESIS OCULAR. ESFERAS DE SILICON, DIAMETRO 18 MM, ESTERILIZABLE</t>
  </si>
  <si>
    <t>PROTESIS OCULARES DE 18 MM, PARA SER UTILIZADO EN PACIENTES DE OFTALMOLOGÍA</t>
  </si>
  <si>
    <t>PROTESIS OCULAR. ESFERAS DE SILICON, DIAMETRO 16 MM, ESTERILIZABLE</t>
  </si>
  <si>
    <t>PROTESIS OCULARES DE 16 MM PARA SER UTILIZADAS EN PACIENTES DE OFTALMOLOGÍA</t>
  </si>
  <si>
    <t>PORTADOR DE AGUJAS.</t>
  </si>
  <si>
    <t>PORTA AGUJAS PARA SER UTILIZADO EN LOS PROCEDIMIENTOS A PACIENTES DE OFTALMOLOGÍA</t>
  </si>
  <si>
    <t>SUTURA POLIPROPILENO, MONOFILAMENTO, SINTETICA, NO ABSORBIBLE, CALIBRE 10-0, CON DOBLE AGUJA CORTANTE, 3/8 CIRCULO, 6,8 MM, 30 CM LONG</t>
  </si>
  <si>
    <t>SUTIURA NO ABSORBIBLE POLIPROPILENO 10-0, CON DOBLE AGUJA RECTA, PARA EL TRATAMIENTO DE PACIENTES REFERIDOS AL SERVICIO DE OFTALMOLOGIA.</t>
  </si>
  <si>
    <t>SUTURA NO ABSORBIBLE POLIPROPILENO 10-0, CON DOBLE AGUJA RECTA ESPATULADA DE 16 MM, HEBRA DE 23 CM DE LONGITUD, ESTERIL.</t>
  </si>
  <si>
    <t>INSUMO NECESARIO PARA SER UTILIZADO EN PROCEDIMIENTOS QUIRÚRGICOS EN SALA DE OPERACIONES POR EL SERVICIO DE OFTALMOLOGÍA.</t>
  </si>
  <si>
    <t>AUDIFONOS RETROAURICULARES SUPERPOTENTES SIMILAR AL MODELO  S45G/01 CON SALIDA DE 145 DB.</t>
  </si>
  <si>
    <t>AUDIFONO RETROAURICULAR PARA MANEJO DE HIPOACUSIA EN PACIENTES DE ORL.</t>
  </si>
  <si>
    <t>ESTE INSUMO ES PARA SER UTILIZADO EN EL SERVICIO DE AUDIOLOGIA DE ORL.</t>
  </si>
  <si>
    <t>OLIVAS AUDITIVAS DE 4 MM DE FORMA CILINDRICA,  DE SILICON, COLOR AZUL OSCURO, PARA EQUIPO DE POTENCIALES EVOCADOS AUDITIVOS.</t>
  </si>
  <si>
    <t>OLIVAS AUDITIVAS  DE 4 MM PARA EQUIPO DE POTENCIALES AVOCADOS AUDITIVOS PARA AUDIOLOGIA - ORL.</t>
  </si>
  <si>
    <t>OLIVAS AUDITIVAS DE 4,5 MM, CILINDRICA,MATERIAL SILICON, COLOR ROJO - MARRON, PARA EQUIPO DE POTENCIALES EVOCADOS AUDITIVOS.</t>
  </si>
  <si>
    <t>OLIVAS  AUDITIVA CON PUNTA DE 3.5 MM PARA EQUIPO DE POTENCIALES EVOCADOS. PARA AUDIOLOGIA-ORL.</t>
  </si>
  <si>
    <t>OLIVAS AUDITIVAS DE 6,5 MM, CON FORMA DE HONGO,  DE SILICON, COLOR VERDE, PARA EQUIPO DE POTENCIALES EVOCADOS.</t>
  </si>
  <si>
    <t>OLIVAS AUDITIVAS  DE 6.5 MM  PARA  UTILIZAR EN EQUIPOS DE AUDIOLOGIA -ORL DEL HMP.</t>
  </si>
  <si>
    <t>JUEGO DE CABLES, CON CABLES DE COLOR NEGRO, BLANCO Y ROJO.  CON PINZAS DE COLOR QUE SE COLOCAN A LOS ELECTRODOS. PARA EQUIPO DE POTENCIALES EVOCADOS AUDITIVOS ACCUSCREEN.</t>
  </si>
  <si>
    <t>JUEGO DE CABLES  PARA POTENCIALES EVOCADOS, PARA EL  AREA DE AUDIOLOGIA-ORL  DEL HOSPITAL MAX PERALTA.</t>
  </si>
  <si>
    <t xml:space="preserve"> ELECTRODO DESECHABLE, CUBIERTOS CON UN ADHESIVO CONDUCTOR, CON HIDROGEL, PARA PRUEBAS DE POTENCIALES EVOCADOS AUDITIVOS.</t>
  </si>
  <si>
    <t>ELECTRODO DESECHABLE PARA PRUEBA DE  POTENCIALES EVOCADOS. PARA  EL SERVICIO AUDIOLOGIA DE ORL.</t>
  </si>
  <si>
    <t>OLIVAS AUDITIVAS DE 3 MM, CON FORMA DE ARBOL,  DE SILICON, COLOR GRIS,  PARA IMPEDANCIOMETRO.</t>
  </si>
  <si>
    <t>OLIVAS AUDITIVAS DE 3 MM PARA SER UTILIZADAS EN EL  SERVICIO AUDIOLOIGIA DE ORL.</t>
  </si>
  <si>
    <t>OLIVA AUDITIVA PEDIATRICA, , CON PUNTA DE FOAM, PARA EQUIPO DE EMISIONES OTOACUSTICAS.</t>
  </si>
  <si>
    <t>OLIVAS AUDITIVAS  PEIATRICA CON PUNTA DE FOAM, NECESARIAS PARA EL SERVICIO DE AUDIOLOIGA DE ORL.</t>
  </si>
  <si>
    <t>SONDA PARA EQUIPO DE EMSIONES OTOACUSTICAS, CON CABLE FLEXIBLE, BLINDADO, DE APROXIMADAMENTE 1,80 METROS DE LONGITUD, DE FACIL COLOCACION EN EL CANAL AUDITIVO DEL RECIEN NACIDO.</t>
  </si>
  <si>
    <t>ESTAS SONDAS SON PARA EL EQUIPO DE EMISIONES OTOACUSTICAS DE LA MARCA MARCA: MAICO, MODELO: ERO-SCAN PRO DEL SERVICIO DE AUDIOLOGIA-ORL.</t>
  </si>
  <si>
    <t>ESTAS SONDAS SON PARA SER UTILIZADAS EN EL EQUIPO DE EMISIONES OTOACUSTICAS PARA REALIZAR TIMPANOMETRIA Y EOA) EN EL SERVICIO DE AUDIOLOGIA DE ORL</t>
  </si>
  <si>
    <t>CABLES DE SONIDO PARA EQUIPO DE POTENCIALES EVOCADOS AUDITIVOS.</t>
  </si>
  <si>
    <t>CABLES DE SONIDO PARA EQUIPO COMPATIBLE CON EL EXISTENTE EN EL SERVICIO DE AUDIOLOGIA-ORL.</t>
  </si>
  <si>
    <t>AGENTE HEMOSTATICO ABSORBIBLE PREPARADO MEDIANTE OXIDACION CONTROLADA DE CELULOSA REGENERADA.</t>
  </si>
  <si>
    <t>INSUMO NECESARIO PARA SER UTILIZADO EN EL SERVICIO DE ORL.</t>
  </si>
  <si>
    <t>JUEGO DE TUBOS DE SILICONA  PARA EL SER  UTILIZADOS EN EL SERVICIO DE ORL.</t>
  </si>
  <si>
    <t>CABLE DE LUZ FIBRA OPTICA.</t>
  </si>
  <si>
    <t>CABLES PARA PROCEDIMIENTOS DE DACRIOCISTORRINOSTOMÍA EN PACIENTES DE ORL.</t>
  </si>
  <si>
    <t>CANULA PARA TRAQUEOSTOMIA PARA SER UTILIZADA EN EL SERVICIO DE ORL.</t>
  </si>
  <si>
    <t>CANULA DE  TRAQUEOTOMIA DESCARTABLE CON BALON N0. 8, PARA SER UTILIZADA EN EL SERVICIO DE ORL.</t>
  </si>
  <si>
    <t>ESTA CREMA ES PARA SER UTILIZADA EN LOS ELECTRODOS QUE SE UTILIZAN EN EL SERVICIO DE AUDIOLOGIA DE ORL.</t>
  </si>
  <si>
    <t>ASA DE ALAMBRE PARA AMIGDALOTOMO TYDING.</t>
  </si>
  <si>
    <t>INSUMO NECESARIO PARA SER UTILZADO EN PACIENTES DEL SERVICIO DE ORL.</t>
  </si>
  <si>
    <t>CABLES PARA ELECTRODOS   PARA EQUIPO DE POTENCIALES EVOCADOS AUDITIVOS</t>
  </si>
  <si>
    <t xml:space="preserve">ESTOS CABLES SON PARA SER UTILIZADOS EN EL EQUIPO DE POTENCIALES AUDITIVOS - DE LA SIGUIENTE MANERA:   -      10 JUEGOS CON 3 HILOS: DE CABLES PARA ELECTRODOS ETSE TAB ELECTRODO KIT. PARA USAR CON TAB ELECTRODOS.   - 10 JUEGOS CON 3 HILOS: DE CABLES PARA ELECTRODOS ETR REUSABLE ELECTRODO CABLE KIT. PARA USAR CON GEL ADHESIVO CONDUCTIVO.  - 10 JUEGOS CON 3 HILOS: DE CABLES PARA ELECTRODOS TITAN PINCH STYLE CABLE KIT FOR SNAP ELECTRODE. PARA USAR CON BROCHES.  </t>
  </si>
  <si>
    <t>CANASTA DE INSTRUMENTAL PARA PROCEDIMIENTOS DE MICROCIRUGIA DE LARINGE</t>
  </si>
  <si>
    <t>CANASTA DE INSTRUMENTAL PARA CIRUGIA DE LARINGE PARA UTILIZAR EN LOS PROCEDIMIENTOS A PACIENTES REFERIDOS A ORL.</t>
  </si>
  <si>
    <t>SINUSCOPIO DE 3MM 30 GRADOS.</t>
  </si>
  <si>
    <t>INSUMOS NECESARIOS PARA REALIZAR PROCEDIMIENTOS QUIRURGICOS EN EL SERVICIO DE ORL.</t>
  </si>
  <si>
    <t xml:space="preserve">PUNTAS DE COBALACION PARA CIRUGIA DE ORL </t>
  </si>
  <si>
    <t>ESTE TIPO DE PUNTAS  SON PARA PROCEDIMEINTOS DE LARINGE, EN EL SERVICIO DE ORL.</t>
  </si>
  <si>
    <t xml:space="preserve">PUNTA DE COBALACION PARA CIRUGIA DE ORL, CORNETES </t>
  </si>
  <si>
    <t>ESTE TIPO DE PUNTAS SON PARA REALIZAR PROCEDIMIENTOS EN EL SERVICIO DE ORL.(REFLEX 45-35).</t>
  </si>
  <si>
    <t>PUNTA PARA REDUCCION DE PALADAR Y LENGUA</t>
  </si>
  <si>
    <t>ESTE TIPO DE PUNTA ES PARA REALIZAR PROCEDIMIENTOS EN EL SERVICIO DE ORL. (REFLEX 55).</t>
  </si>
  <si>
    <t>PUNTA PARA ADENOAMIGDALECTOMIA, POLIPOS Y FESS</t>
  </si>
  <si>
    <t>ESTE TIPO DE PUNTA ES PARA SER UTILIZADA EN PROCEDIMIENTOS DEL SERVICIO DE ORL.(PROCISE XP).</t>
  </si>
  <si>
    <t xml:space="preserve">CONOS PLASTICOS DESECHABLES PARA OTOSCOPIO DE CABEZA QUIRURGICA DE O,5 CM DE DIAMETRO </t>
  </si>
  <si>
    <t>CONOS PLASTICO  NO.4 PARA UTILIZAR EN EL OTOSCOPIO, SE REQUIEREN PARA LOS PROCEDIMIENTOS DE DIAGNOSTICO A PACIENTES DE ORL.</t>
  </si>
  <si>
    <t>CAJA CHICA</t>
  </si>
  <si>
    <t xml:space="preserve">CONOS PLASTICOS DESECHABLES PARA OTOSCOPIO DE CABEZA QUIRURGICA DE O,6 CM DE DIAMETRO </t>
  </si>
  <si>
    <t>CONOS PLASTICO N0 5 PARA SER UTILIZADOS EN EL OTOSCOPIO, NECESARIOS PARA EL DIAGNOSTICO DE PROBLEMAS AUDITIVOS. EN EL SERVICIO DE ORL.</t>
  </si>
  <si>
    <t>CANULA JACKSON, PARA TRAQUEOTOMIA, NO.  7, CORTA</t>
  </si>
  <si>
    <t>CANULA JACKSON NO. 7 DE 80 CM PARA SER UTILIZADA EN PACIENTES CON ENFERMEDAD RESPIRATORIA. EN EL SERVICIO DE ORL.</t>
  </si>
  <si>
    <t>CANULA JACKSON, PARA TRAQUEOSTOMIA,  NO.  8, CORTA</t>
  </si>
  <si>
    <t>CÁNULA NECESARIA PARA UTILIZAR EN PACIENTES DEL SERVICIO DE ORL.</t>
  </si>
  <si>
    <t xml:space="preserve">MICROPORO COLOR PIEL 1.27 CM,  1/2".  </t>
  </si>
  <si>
    <t>MICROCOPORO COLOR PIEL DE 1.2 CM DE ANCHO PARA SER UTILIZADO EN LOS PROCEDIMIENTOS A PACIENTES DE ORL.</t>
  </si>
  <si>
    <t xml:space="preserve">SET DE INTUBACION LAGRIMAL. </t>
  </si>
  <si>
    <t>SET DE ENTUBACION LAGRIMAL PARA SER UTILIZADA EN EL TRATAMIENTO A PACIENTES DEL SERVICIO DE ORL.</t>
  </si>
  <si>
    <t>TUBO TIMPANICO DE VENTILACION, TIPO GOODE T, CON DIAMETRO INTERNO DE 1.27MM.</t>
  </si>
  <si>
    <t xml:space="preserve">TUBO DE SUCCION TIPO BARON CORTO, NO. 5 FRENCH </t>
  </si>
  <si>
    <t>INSUMO NECESARIO PARA SER UTILIZADO EN PACIENTES DEL SERVICIO DE ORL.</t>
  </si>
  <si>
    <t>AUDIFONO RETROAURICULAR PARA PERDIDA AUDITIVA DE LEVE A MODERADAMENTE SEVERA.</t>
  </si>
  <si>
    <t>ESTOS AUDIFONOS SON PARA SER UTILIZADOS EN PACIENTES DEL SERVICIO DE AUDIOLOGIA DE ORL.</t>
  </si>
  <si>
    <t>AUDIFONO RETROAURICULAR PARA PERDIDA AUDITIVA DE GRADO SEVERO A PROFUNDO.</t>
  </si>
  <si>
    <t>PROTESIS AUDITIVA RETROAURICULAR PEDIATRICA.</t>
  </si>
  <si>
    <t>ESTE TIPO DE PROTESIS AUDITIVAS SON PARA SER UTILIZADAS EN NIÑOS QUE SON ANTENDIDOS EN EL SERVICIO DE AUDIOLOGIA DE ORL.</t>
  </si>
  <si>
    <t>AUDIFONO MOLDE ABIERTO.</t>
  </si>
  <si>
    <t>ESTE TIPO DE PROTESIS AUDITIVAS SON PARA SER UTILIZADAS EN PACIENTES DEL SERVICIO DE AUDIOLOGIA DE ORL.</t>
  </si>
  <si>
    <t>AUDIFONO INTRA-CANAL</t>
  </si>
  <si>
    <t>ESTE TIPO DE AUDÍFONO ES PARA QUE PUEDA SER UTILIZADO POR PACIENTES EN EL SERVICIO DE AUDIOLOGÍA-ORL</t>
  </si>
  <si>
    <t>FUNDA DESCARTABLE PARA MICROSCOPIO.</t>
  </si>
  <si>
    <t>INSUMO NECESARIO PARA EL MICROSCOPIO DEL SERVICIO DE ORL.</t>
  </si>
  <si>
    <t>Ortopedia</t>
  </si>
  <si>
    <t>AGUJA CON VIA DE ELECTRO-NEURO-ESTIMULACION Y PROLONGADOR AMOVIBLE DE 50MM</t>
  </si>
  <si>
    <t>PARA CIRUGIAS DE PATOLOGIA DE PLEXO BRAQUIAL Y LESION DE NERVIO PERIFERICO</t>
  </si>
  <si>
    <t>AGUJA CON VIA DE ELECTRO-NEURO-ESTIMULACION Y PROLONGADOR AMOVIBLE DE 100 MM.</t>
  </si>
  <si>
    <t>AGUJA CON VIA DE ELECTRO-NEURO-ESTIMULACION Y PROLONGADOR AMOVIBLE DE 80 +/-5 MM.</t>
  </si>
  <si>
    <t>AGUJA CON VIA DE ELECTRO-NEURO-ESTIMULACION Y PROLONGADOR AMOVIBLE DE 150 MM.</t>
  </si>
  <si>
    <t>BANDAS DE SILICON PARA VASOS DE 3 MM</t>
  </si>
  <si>
    <t>PARA RECONSTRUCCION DE TENDONES Y LESIONES EN PROCEDIMIENTOS QUIRÚRGICOS EN ORTOPEDIA</t>
  </si>
  <si>
    <t>TIJERAS DE MICROCIRUGIA 120 MM, 4 3/4"</t>
  </si>
  <si>
    <t>INSTRUMENTAL NECESARIO PARA PROCEDIMIENTOS QUIRÚRGICOS EN EL SERVICIO DE ORTOPEDIA</t>
  </si>
  <si>
    <t>CLAMP BULLDOG DIETHRICH MICRO CORONARIO ANGULADO, CON MANDIBULA DE 12+- 1MM.</t>
  </si>
  <si>
    <t>PARA CIRUGIAS DE MANO Y MICROCIRUGIA</t>
  </si>
  <si>
    <t>CLAMP BULLDOG DIETHRICH MICRO CORONARIO RECTO, CON MANDIBULA DE 12+- 3MM.</t>
  </si>
  <si>
    <t>PARA CIRUGIA DE MANO Y MICROCIRUGIA</t>
  </si>
  <si>
    <t>LUPA BINOCULAR CON CAMPO DE: 4.5 X,  5.0 X  O 5.5 X, CAMPO AMPLIADO, DISTANCIA FOCAL Y TRABAJO AJUSTABLE, CON ANGULO DECLINACION AJUSTABLE.</t>
  </si>
  <si>
    <t xml:space="preserve">INSUMO NECESARIO PARA MEJOR VISIÓN A LA HORA DE REALIZAR PROCEDIMIENTOS QUIRÚRGICOS EN SALA DE OPERACIONES A PACIENTES DEL SERVICIO DE ORTOPEDIA </t>
  </si>
  <si>
    <t>CON EL FIN DE EVITAR SEPSIS DE HERIDA QUIRURGICA Y MULTIPLES INTERVENCIONES. LE PERMITE UN AMBIENTE ASEPTICO A LA HERIDA Y AUMENTA LA PROBABILIDAD DE EXITO DE CIRUGIA SIN SEPSIS POST PROCEDIMIENTO</t>
  </si>
  <si>
    <t>CLAMPS ESPECIALES PARA SUJETAR EL PESO DE LOS TUBOS DE      VARIOS DIAMETROS USADOS EN LA BOMBA EXTRACORPOREA.</t>
  </si>
  <si>
    <t>PARA CIRUGIA DE MANO MICROCIRUGIA, CON EL FIN DE LIMITAR FLUJO A. RADIAL O ULNAR</t>
  </si>
  <si>
    <t>GANCHO SEPARADOR PARA NERVIO.</t>
  </si>
  <si>
    <t>ESTAS MEDIAS SON PARA SER UTILIZADOS EN PROCEDIMIENTOS QUIRURGICOS EN PACIENTES DEL SERVICIO DE ORTOPEDIA.</t>
  </si>
  <si>
    <t>CORTADORA DE ANILLOS, SIERRA PARA ABRIR ANILLOS DE 17 CMS DE LARGO, FABRICADA EN ACERO INOXIDABLE GRADO QUIRURGICO.</t>
  </si>
  <si>
    <t>INSTRUMENTAL PARA SER UTILIZADO EN CIRUGIAS REALIZADAS POR EL SERVICIO DE ORTOPEDIA.</t>
  </si>
  <si>
    <t>CARTUCHOS DE GRAPAS QUIRURGICAS PARA PIEL CON 35 GRAPAS C/U, DE ACERO INOXIDABLE CON SU RESPECTIVO QUITA GRAPAS, GRAPAS MEDIANAS DE 5.7 MM CUANDO ABIERTA Y 3.9 MM CUANDO CERRADA.</t>
  </si>
  <si>
    <t>CARTUCHOS DE GRAPAS QUIRURGICOS PARA PIEL NECESARIO PARA CIRUGIAS DE REEMPLAZO ARTICULAR Y CIRUGIA DE MANO</t>
  </si>
  <si>
    <t>ESTE INSUMO ES PARA REALIZAR PROCEDIMIENTOS QUIRÚRGICOS EN PACIENTES DEL SERVICIO DE ORTOPEDIA</t>
  </si>
  <si>
    <t xml:space="preserve">PARA CIERRE DE HERIDAS QUIRURGICAS O UN USO SIMILAR EN ORTOPEDIA </t>
  </si>
  <si>
    <t>REPUESTO DE SIERRA PARA CORTADOR DE ANILLOS, 2 A 3 CMS DE DIAMETRO PARA CAMBIAR LA SIERRA CON TORNILLO, REUTILIZABLE, ESTERILIZABLE EN AUTOCLAVE, EN ACERO INOXIDABLE GRADO MEDICO D</t>
  </si>
  <si>
    <t>CORTADOR DE ANILLOS, PARA RETIRO DE ANILLOS EN CASOS DE SÍNDROMES COMPARTIMENTALES</t>
  </si>
  <si>
    <t>DISPOSITIVO PARA SUTURA LAPAROSCOPICA CON AUTOANCLAJES DE 15CM, CALIBRE 2-0, VERDE TRANSPARENTE .</t>
  </si>
  <si>
    <t>PARA CIRUGIAS DE MANO, MICROCIRUGIA Y PATOLOGIA TRAUMATICA DE PEQUEÑAS ARTICULACIONES</t>
  </si>
  <si>
    <t>HOJA PARA DERMATOMO ELECTRICO COMPATIBLE A  ZIMMER</t>
  </si>
  <si>
    <t>PARA CIRUGÍAS DE RECONSTRUCCIÓN Y EN NECESIDAD DE COLGAJOS CUTANEOS</t>
  </si>
  <si>
    <t>APOSITO DE ALGINATO DE CALCIO DE 10X10CM</t>
  </si>
  <si>
    <t>PARA PERIODO POSTOPERATORIO EN CASOS DE CIRUGIA DE CADERA Y CIRUGIA DE MANO</t>
  </si>
  <si>
    <t>APOSITO DE CLORURO DE DIAQUILCARBAMOILO.</t>
  </si>
  <si>
    <t>Vascular Periférico</t>
  </si>
  <si>
    <t>PARA RECONSTRUCCION DE TENDONES Y LESIONES NEUROVASCULARES PERIFERICAS</t>
  </si>
  <si>
    <t>ELECTRODOS DE CONEXION (CABLE A PACIENTE) PARA ELECTROESTIMULADOR.</t>
  </si>
  <si>
    <t>PARA LA VALORACION Y REHABILITACION DE PACIENTES CON LESIONES DEL PLEXO BRAQUIAL O LUMBO SACRO</t>
  </si>
  <si>
    <t>FERULA (BRACE) AJUSTABLE, C/SEGURO DESLIZABLE, P/RODILLA</t>
  </si>
  <si>
    <t>SISTEMA DE TRACCION PARA ARTROSCOPIA DE MIEMBRO SUPERIOR.</t>
  </si>
  <si>
    <t>FERULA (BRACE) DE DORSIFLEXION, PARA PIE CAIDO</t>
  </si>
  <si>
    <t>SISTEMA DE TRACCION PARA ARTROSCOPIA.</t>
  </si>
  <si>
    <t>FERULA (INSTA BRACE), DOBLE BARRA LARGA AJUST., UNIVERSAL</t>
  </si>
  <si>
    <t>SISTEMA DE TRACCIÓN PARA ARTROSCOPIA</t>
  </si>
  <si>
    <t>FERULA SINTETICA DE POLIESTER CON POLIURETANO DE 2,5 CM ± 1 CM X 4,6 METROS ± 30 CM.</t>
  </si>
  <si>
    <t>PARA INMOVILIZACIONES</t>
  </si>
  <si>
    <t>FERULA SINTETICA DE POLIESTER CON POLIURETANO DE 5 CM ± 1 CM X 4,6 METROS ± 30 CM.</t>
  </si>
  <si>
    <t>FERULAS PARA INMOVILIZACION</t>
  </si>
  <si>
    <t>FERULA SINTETICA DE POLIESTER CON POLIURETANO DE 7,5 CM ± 1 CM X 4,6 METROS ± 30 CM.</t>
  </si>
  <si>
    <t>FERULA PARA INMOVILIZACION</t>
  </si>
  <si>
    <t>FERULA SINTETICA DE POLIESTER CON POLIURETANO DE 10 CM ± 1 CM X 4,6 METROS ± 30 CM</t>
  </si>
  <si>
    <t>PARA INMOVILIZACION DE PACIENTES DE ORTOPEDIA</t>
  </si>
  <si>
    <t>FERULA SINTETICA DE POLIESTER CON POLIURETANO DE 12,5 CM ± 1 CM X 4,6 METROS ± 30 CM.</t>
  </si>
  <si>
    <t>FERULA DE INMOVILIZACION</t>
  </si>
  <si>
    <t>FERULA SINTETICA DE POLIESTER CON POLIURETANO DE 15 CM ± 1 CM X 4,6 METROS ± 30 CM.</t>
  </si>
  <si>
    <t>SUSTITUTO OSEO OSTEOCONDUCTIVO PARA USO CON ANTIBIOTICOS, INTETICO COMPUESTO POR SULFATO DE CALCIO, REABSORVIBLE, LIBRE DE PIROGENOS, FRAGUADO RAPIDO EN 2-3 MINUTOS.</t>
  </si>
  <si>
    <t>CONJUNTO DE ELEMENTOS ELABORADO CON SULFATO DE CALCIO PARA OSTEOGENESIS Y OSTEOCONDUCCION , UTILIZADO PARA LA RECONSTRUCCION</t>
  </si>
  <si>
    <t>ESTE INSUMO ES NECESARIO EN LOS PROCEDIMIENTOS QUIRURGICOS REALIZADOS EN EL SERVICIO DE ORTOPEDIA</t>
  </si>
  <si>
    <t>MASCARILLA CON VISOR ANTIALERGICA</t>
  </si>
  <si>
    <t>MASCARIILACUBRE BOCAS CON VISCERA. PARA UTILIZAR EN EL SERVICIO DE ORTOPEDIA</t>
  </si>
  <si>
    <t>EL INJERTO OSEO HUMANO LIOFILIZADO NECESARIO PARA PROCEDIMIENTOS DE RECONSTRUCCION</t>
  </si>
  <si>
    <t>CORTADORA MANUAL PARA YESO Y REVESTIMIENTO (CIZALLAS).</t>
  </si>
  <si>
    <t>INSTRUMENTAL NECESARIO PARA UTILIZAR EN EL SERVICIO DE ORTOPEDIA.</t>
  </si>
  <si>
    <t>PUNTAS DE RADIOFRECUENCIA PEQUEÑAS PARA ARTROSCOPIA</t>
  </si>
  <si>
    <t>JUEGO DE INSTRUMENTAL PARA CIRUGIA DE ARTROSCOPIA.</t>
  </si>
  <si>
    <t>CONJUNTO DE PINZAS PARA REALIZAR CIRUGIA DE ARTROSCOPIA EN PEQUEÑAS ARTICULACIONES</t>
  </si>
  <si>
    <t>CONJUNTO DE PINZAS PARA REALIZAR CIRUGIA DE ARTROSCOPIA EN HOMBROS</t>
  </si>
  <si>
    <t>CLAVO INTRAMEDULAR PARA USO PEDIATRICO Y EN ASOLESCENTES TRIDIMENCIONAL, DERECHO E IZQUIERDO,  LONGITUD: DE 20 CM HASTA 38 CM, MATERIAL: ACERO INOXIDABLE 316L.</t>
  </si>
  <si>
    <t>SEPARADOR DE YESO HENNING DE 270 MM. DE ACERO INOXIDABLE.</t>
  </si>
  <si>
    <t>MONITOR PARA MEDICION DE PRESION INTRACOMPARTIMENTAL. CON AGUJAS DESCATABLES, DE BATERIAS.</t>
  </si>
  <si>
    <t>PARA ATENCION OPORTUNA DE PACIENTES CON SINDROMES COMPARTIMENTALES EN EMERGENCIAS</t>
  </si>
  <si>
    <t>SISTEMA PARA LAVADO QUIRURGICO A PRESION.</t>
  </si>
  <si>
    <t>INSUMO NECESARIO PARA EL SERVICIO DE ORTOPEDIA</t>
  </si>
  <si>
    <t>CORTADOR DE CLAVOS, LONG. 46 CMS. EN ACERO INOXIDABLE.</t>
  </si>
  <si>
    <t>CORTADOR DE CLAVOS, LONG. 46 CMS NECESARIO PARA LAS CIRUGIAS DE ORTOPEDIA</t>
  </si>
  <si>
    <t>DESTORNILLADOR HEXAGONAL CANULADO PARA TORNILLOS CANULADOS  DE 7 MM. EN ACERO INOXIDABLE, CUERPO DE MADERA O COMPOSITE.</t>
  </si>
  <si>
    <t>PARA RETIRO DE MATERIALES EN EMERGENCIAS Y CONSULTA DE ORTOPEDIA</t>
  </si>
  <si>
    <t>SISTEMA DE FRESADO INTRAMEDULAR, DE ACERO INOXIDABLE, REUTILIZABLE, MALEABLE, FLEXIBLE.</t>
  </si>
  <si>
    <t>SISTEMA DE FRESADO INTRAMEDULAR PARA CORRECCION DE PSEUDOARTROSIS Y CONSOLIDACION VICIOSA</t>
  </si>
  <si>
    <t>SISTEMA DE FRESADO INTRAMEDULAR</t>
  </si>
  <si>
    <t>GANCHO SEPARADOR PARA PIEL. DE ACERO INOXIDABLE, RIGIDO, REUTILIZABLE.</t>
  </si>
  <si>
    <t xml:space="preserve">SEPARADOR TIPO HEISS INSTRUMENTAL NECESARIO PARA UTILIZAR EN EL SERVICIO DE ORTOPEDIA EN CIRUGÍAS DE MANO Y MICROCIRUGIA </t>
  </si>
  <si>
    <t>HOJA PARA SIERRA ELECTRICA DE CORTAR YESO, 5.08 CM.</t>
  </si>
  <si>
    <t>HOJA DE SIERRA ELECTRICA PARA CORTAR YESO EN EL SERVICIO DE ORTOPEDIA</t>
  </si>
  <si>
    <t>HOJA PARA SIERRA ELECTRICA DE CORTAR YESO, 6.35 CM.</t>
  </si>
  <si>
    <t>PARA EL USO DE RETIRO Y RECAMBIO DE HOJAS DE SIERRA CORTA YESO</t>
  </si>
  <si>
    <t>MARTILLO DE ACERO INOXIDABLE, LONG. 20.3 CM., PESO 906 GR.</t>
  </si>
  <si>
    <t>MARTILLO NECESARIO PARA LAS INTERVENCIONES QUIRÚRGICAS EN SALA DE OPERACIONES POR EL SERVICIO DE ORTOPEDIA</t>
  </si>
  <si>
    <t>MARTILLO DE ACERO 26.5 CMS Y 450 GRAMOS DE PESO.</t>
  </si>
  <si>
    <t>MARTILLO DE ACERO 20 CMS Y 250 GRAMOS DE PESO.</t>
  </si>
  <si>
    <t>PINZA BONE RONGEUR (COME HUESO) TRIPLE ARTICULACION LONG,   15 CM. COPA DE 4 X 15 MM.                                   EN ACERO INOXIDABLE.</t>
  </si>
  <si>
    <t>PINZA NECESARIA PARA LAS INTERVENCIONES QUIRÚRGICAS EN SALA DE OPERACIONES POR EL SERVICIO DE ORTOPEDIA</t>
  </si>
  <si>
    <t>SEPARADOR CHARNLEY, AUTOMATICO, REUTILIZABLE, DE ACERO INOXIDABLE.</t>
  </si>
  <si>
    <t>ESTE TIPO DE SEPARADOR ES NECESARIO PARA LAS INTERVENCIONES QUIRÚRGICAS EN SALA DE OPERACIONES POR EL SERVICIO DE ORTOPEDIA</t>
  </si>
  <si>
    <t>SEPARADOR HOHMAN DE 24 CMS X 24 CMS. DE ACERO INOXIDABLE, REUTILIZABLE</t>
  </si>
  <si>
    <t>PARA AMPUTACIONES POR SEPSIS DE HERIDAS QUIRURGICAS, PIE  DIABETICO, OSTEOMELITIS, TRAUMA, ETC</t>
  </si>
  <si>
    <t>TIJERA BRUN, DE 24 CM., PARA YESOS, DE ACERO INOXIDABLE</t>
  </si>
  <si>
    <t>ESTE TIPO DE TIJERA ES NECESARIA PARA LAS INTERVENCIONES QUIRÚRGICAS EN SALA DE OPERACIONES POR EL SERVICIO DE ORTOPEDIA</t>
  </si>
  <si>
    <t>TIJERA LISTER, PARA VENDAJES DE 14CMS A 18 CMS. DE ACERO INOXIDABLE.</t>
  </si>
  <si>
    <t>DISPOSITIVO DE TORNIQUETE, TALLA MEDIUM, CIRCUNFERENCIA DE 24 A 40CM, PRESION &lt;190MMHG.</t>
  </si>
  <si>
    <t>PARA CIRUGIAS ORTOPEDICAS QUE REQUIERAN ISQUEMIA</t>
  </si>
  <si>
    <t>AGUJA DE KIRSCHNER CON PUNTA TROCAR, LONGITUD DE  150 MM, DE 1.14 MM DE DIAMETRO</t>
  </si>
  <si>
    <t>PARA CIRUGIAS DE ORTOPEDIA</t>
  </si>
  <si>
    <t>AGUJA DE KIRSCHNER CON PUNTA TROCAR, LONGITUD DE  150 MM, DE 1.25 MM DE DIAMETRO</t>
  </si>
  <si>
    <t>SISTEMA DE REPARACION ACROMIO-CLAVICULAR</t>
  </si>
  <si>
    <t>DISPOSITIVO PARA REPARARAR LUXACION ACROMIOCLAVICULAR</t>
  </si>
  <si>
    <t>AGUJA DE KIRSCHNER CON PUNTA TROCAR, LONGITUD DE  150 MM, DE 1.6 MM DE DIAMETRO</t>
  </si>
  <si>
    <t>PARA CIRUGIAS DE TRAUMA ORTOPEDICO</t>
  </si>
  <si>
    <t>AGUJA DE KIRSCHNER CON PUNTA TROCAR, LONGITUD DE  150 MM, DE 2.5 MM DE DIAMETRO</t>
  </si>
  <si>
    <t>PARA CIRUGIA ORTOPEDICA DE TRAUMA</t>
  </si>
  <si>
    <t>AGUJA DE KIRSCHNER CON PUNTA TROCAR, LONGITUD DE  150 MM, DE 3.0 MM DE DIAMETRO</t>
  </si>
  <si>
    <t>PARA CIRUGIA DE TRAUMA ORTOPEDICO</t>
  </si>
  <si>
    <t>ALAMBRE DE ACERO INOXIDABLE, DIAMETRO 0.89 MM., CARRETE, PA-RA SUTURA</t>
  </si>
  <si>
    <t>CA</t>
  </si>
  <si>
    <t>ALAMBRE DE ACERO INOXIDABLE, DIAMETRO 0.89 MM., CARRETE, PARA SUTURA. NECESARIO PARA CIRUGIAS DE PACIENTES CON PATOLOGIA TRAUMATICA</t>
  </si>
  <si>
    <t>ALAMBRE DE ACERO INOXIDABLE, DIAMETRO 1,2 MM. CARRETE PARA  SUTURA.</t>
  </si>
  <si>
    <t>ALAMBRE DE ACERO INOXIDABLE, DIAMETRO 1,2 MM. CARRETE PARA  SUTURA.. NECESARIO PARA CIRUGIAS DE PACIENTES CON PATOLOGIA TRAUMATICA</t>
  </si>
  <si>
    <t>BRAZALETE PARA TORNIQUETE, MEDIDA CIRCUNFERENCIAL  14 PULGADAS, PRESION: DE 0 A 600 MM/HG, SISTEMA DE SUJECION CON VELCRO.</t>
  </si>
  <si>
    <t>BRAZALETE PARA CIRUGÍAS ORTOPÉDICAS QUE REQUIEREN ISQUEMIA.</t>
  </si>
  <si>
    <t>BRAZALETE PARA TORNIQUETE, MEDIDA CIRCUNFERENCIAL  24 PULGADAS, PRESION: DE 0 A 600 MM/HG, SISTEMA DE SUJECION CON VELCRO.</t>
  </si>
  <si>
    <t>BRAZALETE PARA TORNIQUETE, MEDIDA CIRCUNFERENCIAL  42 PULGADAS, PRESION: DE 0 A 600 MM/HG, SISTEMA DE SUJECION CON VELCRO.</t>
  </si>
  <si>
    <t>CLAVO DE ATRODESIS DE TOBILLO DE 10 MM. EN TITANIO, CON AL MENOS DOS BLOQUEOS PROXIMALES Y AL MENOS DISTALES.</t>
  </si>
  <si>
    <t>CLAVO STEINMAN LISO, DE ACERO INOXIDABLE, PUNTA DE          DIAMANTE EN AMBOS EXTREMOS, LONG 22.9 CMS. Y 2.4 MM.        DE DIAMETRO</t>
  </si>
  <si>
    <t>KIT DE TRACCION CUTANEA: VENDA TIPO TENSORA Y VENDA TIPO COMPRESION.  AMBAS QUE OFREZCAN BUENA TENSION Y COMPRESION DE FORMA TAL QUE MINIMICE LA NECESIDAD DE REALIZAR AJUSTES.</t>
  </si>
  <si>
    <t>KIT DE TRACCION CUTANEA: VENDA TIPO TENSORA Y VENDA TIPO COMPRESION.  AMBAS QUE OFREZCAN BUENA TENSION Y COMPRESION DE FORMA TAL QUE MINIMICE LA NECESIDAD DE REALIZAR AJUSTES. NECESARIO PARA LA ATENCION DE PACIENTES CON FRACTURA DE FEMUR</t>
  </si>
  <si>
    <t>SISTEMA DE CABLE-PLACA PARA SER USADO EN FRACTURAS COMPLEJAS FEMORALES Y/O TIBIALES,DE ADULTO, QUE ACEPTE TORNILLOS Y CABLES.</t>
  </si>
  <si>
    <t>NECESARIO PARA CIRUGIAS DE PACIENTES CON PATOLOGIA TRAUMATICA</t>
  </si>
  <si>
    <t>SE UTILIZA PARA FRACTURAS PERIPROTESICAS CON EL FIN DE ESTABILIZAR LA FRACTURA PARA ADECUADA CONSOLIDACION</t>
  </si>
  <si>
    <t>INMOVILIZADOR CON CORREAS REFORZADO PARA CLAVICULA, HIPOALERGENIC, AJUSTABLE.</t>
  </si>
  <si>
    <t>PARA PACIENTES CON FRACTURA DE CLAVICULA QUE NECESITAN ADECUADA INMOVILIZACION PARA LA OSTEOSINTESIS ADECUADA</t>
  </si>
  <si>
    <t>DISPOSITIVO UTILIZADO PARA REPARARLUXACION ACROMIOCLAVICULAR</t>
  </si>
  <si>
    <t>PARA CIRUGIAS DE RECONSTRUCCION DE ORTOPEDIA</t>
  </si>
  <si>
    <t>PROTESIS REEMPLAZO DE CABEZA DE RADIO, ALEACION DE CROMO COBALTO, BIOLOGICA, MODULAR O MONOBLOQUE.</t>
  </si>
  <si>
    <t>PROTESIS REEMPLAZO DE CABEZA DE RADIO ANGULACION DE 10°. NECESARIO PARA PACIENTES CON PATOLOGIA TRAUMATICA</t>
  </si>
  <si>
    <t>PROTESIS DE MOORE, ESTERIL, CON ANCLAJE PRIMARIO POR PRESSFIT,ANGULO CERVICO-DIAFISIARIO DE 135°, TAMAÑO DE CABEZA DE 49 MM.</t>
  </si>
  <si>
    <t>ESTE TIPO DE PRÓTESIS DE MOORE ES NECESARIO PARA LOS PROCEDIMIENTOS QUIRÚRGICOS DE PACIENTES CON FRACTURA DE CADERA EN EL SERVICIO DE ORTOPEDIA.</t>
  </si>
  <si>
    <t>PROTESIS DE MOORE, ESTERIL, CON ANCLAJE PRIMARIO POR PRESSFIT,ANGULO CERVICO-DIAFISIARIO DE 135°, TAMAÑO DE CABEZA DE 50 MM.</t>
  </si>
  <si>
    <t>PROTESIS DE MOORE, ESTERIL, CON ANCLAJE PRIMARIO POR PRESSFIT,ANGULO CERVICO-DIAFISIARIO DE 135°, TAMAÑO DE CABEZA DE 51 MM.</t>
  </si>
  <si>
    <t>PROTESIS DE MOORE, ESTERIL, CON ANCLAJE PRIMARIO POR PRESSFIT,ANGULO CERVICO-DIAFISIARIO DE 135°, TAMAÑO DE CABEZA DE 52 MM.</t>
  </si>
  <si>
    <t>PROTESIS DE MOORE, ESTERIL, CON ANCLAJE PRIMARIO POR PRESSFIT,ANGULO CERVICO-DIAFISIARIO DE 135°, TAMAÑO DE CABEZA DE 54 MM.</t>
  </si>
  <si>
    <t>PROTESIS DE MOORE, ESTERIL, CON ANCLAJE PRIMARIO POR PRESSFIT,ANGULO CERVICO-DIAFISIARIO DE 135°, TAMAÑO DE CABEZA DE 38 MM.</t>
  </si>
  <si>
    <t>PROTESIS DE MOORE, ESTERIL, CON ANCLAJE PRIMARIO POR PRESSFIT,ANGULO CERVICO-DIAFISIARIO DE 135°, TAMAÑO DE CABEZA DE 40 MM.</t>
  </si>
  <si>
    <t>PROTESIS DE MOORE, ESTERIL, CON ANCLAJE PRIMARIO POR PRESSFIT,ANGULO CERVICO-DIAFISIARIO DE 135°, TAMAÑO DE CABEZA DE 41 MM.</t>
  </si>
  <si>
    <t>PROTESIS DE MOORE, ESTERIL, CON ANCLAJE PRIMARIO POR PRESSFIT,ANGULO CERVICO-DIAFISIARIO DE 135°, TAMAÑO DE CABEZA DE 42 MM.</t>
  </si>
  <si>
    <t>PROTESIS DE MOORE, ESTERIL, CON ANCLAJE PRIMARIO POR PRESSFIT,ANGULO CERVICO-DIAFISIARIO DE 135°, TAMAÑO DE CABEZA DE 43 MM.</t>
  </si>
  <si>
    <t>PROTESIS DE MOORE, ESTERIL, CON ANCLAJE PRIMARIO POR PRESSFIT,ANGULO CERVICO-DIAFISIARIO DE 135°, TAMAÑO DE CABEZA DE 44 MM.</t>
  </si>
  <si>
    <t>PROTESIS DE MOORE, ESTERIL, CON ANCLAJE PRIMARIO POR PRESSFIT,ANGULO CERVICO-DIAFISIARIO DE 135°, TAMAÑO DE CABEZA DE 45 MM.</t>
  </si>
  <si>
    <t>PROTESIS DE MOORE, ESTERIL, CON ANCLAJE PRIMARIO POR PRESSFIT,ANGULO CERVICO-DIAFISIARIO DE 135°, TAMAÑO DE CABEZA DE 46 MM.</t>
  </si>
  <si>
    <t>PROTESIS DE MOORE, ESTERIL, CON ANCLAJE PRIMARIO POR PRESSFIT,ANGULO CERVICO-DIAFISIARIO DE 135°, TAMAÑO DE CABEZA DE 47 MM.</t>
  </si>
  <si>
    <t>PROTESIS DE MOORE, ESTERIL, CON ANCLAJE PRIMARIO POR PRESSFIT,ANGULO CERVICO-DIAFISIARIO DE 135°, TAMAÑO DE CABEZA DE 48 MM.</t>
  </si>
  <si>
    <t>SISTEMA DE REEMPLAZO UNICOMPARTIMENTAL DE RODILLA, COMPONENTES TIBIALES Y FEMORALES FABRICADOS EN ALEACION DE CROMO COBALTO MOLIBDENO, LA SUPERFICIE ARTICULAR DEL COMPONENTE FEMORA</t>
  </si>
  <si>
    <t>SISTEMA DE PROTESIS DE RODILLA CON PLATAFORMA PARA REEMPLAZOS DE ARTICULACION</t>
  </si>
  <si>
    <t>INSUMO NECESARIO PARA PROCEDIMIENTOS QUIRÚRGICOS EN EL SERVICIO DE ORTOPEDIA (PRÓTESIS TOTAL DE RODILLA)</t>
  </si>
  <si>
    <t>VENDA SINTETICA PARA INMOVILIZAR (SIMILAR FIBRA VIDRIO), BLANCA, DE 4 PULGADAS DE ANCHO.</t>
  </si>
  <si>
    <t>PARA REALIZACION DE FERULAS O INMOVILIZACION EN PACIENTE CON TRAUMA DE ALTA / MODERADA ENERGIA QUE NO SEA POSIBLE COLOCAR YESO</t>
  </si>
  <si>
    <t>VENDA SMARCH, PARA APLICACION DE TORNIQUETE, ANCHO 10.16    CM., LONG. 3.65 MT.</t>
  </si>
  <si>
    <t>VENDA SMARCH, PARA APLICACION DE TORNIQUETE, ANCHO 10.16    CM., LONG. 3.65 MT. NECESARIO PARA APLICAR LA ISQUEMIA EN LOS PROCEDIMIENTOS QUIRURGICOS DE ORTOPEDIA</t>
  </si>
  <si>
    <t>VENDA SMARCH, PARA APLICACION DE TORNIQUETE, ANCHO 15 CM.,  LONG. 3.65 MT.</t>
  </si>
  <si>
    <t>VENDA SMARCH, PARA APLICACION DE TORNIQUETE, ANCHO 15 CM.,  LONG. 3.65 MT. NECESARIO PARA LA APLICACION DE ISQUEMIA EN LOS PROCEDIMIENTOS QUIRURGICOS DE ORTOPEDIA</t>
  </si>
  <si>
    <t>VENDA SINTETICA PARA INMOVILIZAR (SIMILAR  FIBRA VIDRIO) BLANCA   O COLOR, DESDE 5 CMS. HASTA 12.7 CMS. ANCHO Y 3.36 MTS. ± 10 CMS DE LARGO.</t>
  </si>
  <si>
    <t>FERULA PARA INMOVILIZACION DE PACIENTES CON TRAUMA</t>
  </si>
  <si>
    <t>PARA COLOCACION INTRAARTIUCULAR EN PACIENTE DE LESION DE RODILLA U OTRO SITIO ANATOMICO QUE AMERITE QUE AUN NO SON DE MANEJO QUIRURGICO</t>
  </si>
  <si>
    <t>PLATINA DE DURALUMINIO DE  !/8" ESPESOR X 2" ANCHO</t>
  </si>
  <si>
    <t>LAMINAS PARA CONFECCION DE FERULAS DE RANA EN PATOLOGIA TRAUMATICA DE MANO Y MICROCIRUGIA</t>
  </si>
  <si>
    <t>PLATINA DE DURALUMINIO DE  !/8" ESPESOR X 1" ANCHO</t>
  </si>
  <si>
    <t>PARA CONFECCION DE FERULAS DE RANA DE PACIENTES CON PATOLOGIA TRAUMATICA DE MANO Y MICROCIRUGIA</t>
  </si>
  <si>
    <t>FUENTE DE LUZ STANDARD.</t>
  </si>
  <si>
    <t xml:space="preserve">INSUMO NECESARIO PARA MEJOR ILUMINACION A LA HORA DE REALIZAR PROCEDIMIENTOS QUIRÚRGICOS EN SALA DE OPERACIONES A PACIENTES DEL SERVICIO DE ORTOPEDIA </t>
  </si>
  <si>
    <t>APOSITO ESTERIL CON PLATA IONICA.</t>
  </si>
  <si>
    <t>PARA DAR ATENCIÓN A PACIENTES INTERVENIDOS EN EL SERVICIO DE ORTOPEDIA</t>
  </si>
  <si>
    <t>APOSITO ANTIMICROBIANO</t>
  </si>
  <si>
    <t>ESTE TIPO DE APOSITO ES PARA DAR ATENCIÓN A PACIENTES INTERVENIDOS EN EL SERVICIO DE ORTOPEDIA</t>
  </si>
  <si>
    <t>APOSITO DEBRIDANTE ABSORBENTE, COMPUESTO POR HIDROFIBRAS DE CARBOXIMETILCELULOSA SODICA Y PLATA IONICA. MEDIDA DE 10,2X12,1CM.</t>
  </si>
  <si>
    <t>APOSITO DE COBERTURA ESTÉRIL POST- OPERATORIO QUE SE COMPONE DE HIDROFIBRA HIDROCOLOIDE ESTERIL Y PLATA IONICA. PARA EL SERVICIO DE OPRTOPEDIA</t>
  </si>
  <si>
    <t>CAMPO QUIRURGICO ESTERIL ADHESIVO DE 56 CM X 45 CM +-5CM.</t>
  </si>
  <si>
    <t>INSUMO NECESARIO PARA PROCEDIMIENTOS QUIRÚRGICOS DE ORTOPEDIA</t>
  </si>
  <si>
    <t>APOSITO HIDROCOLOIDE TRANSPARENTE 9X14CM</t>
  </si>
  <si>
    <t>SUTURA NO ABSORBIBLE SEDA 8-0  CON DOBLE AGUJA DE 6.4MM A 6,55 MM DE 3/8 DE CIRCULO ESPATULADA, HEBRA DE COLOR NEGRO DE 30 A 45 CM DE LONGITUD ESTERIL.</t>
  </si>
  <si>
    <t>SUTURA  DE ADHESION TOPICO PARA PIEL, PARA UTILIZAR EN EL SERVICIO DE ORTOPEDIA</t>
  </si>
  <si>
    <t>SE REQUIERE PARA SER UTILIZADOS EN EL SERVICIO DE UROLOGÍA.</t>
  </si>
  <si>
    <t xml:space="preserve">ESTE TIPO DE SEPARADOR EN PARA UTILIZAR EN PACIENTES QUIRÚRGICOS POR EL SERVICIO DE UROLOGIA </t>
  </si>
  <si>
    <t>KITE DE COMPRERSION NEUMATICA ANTIEMBOLICA TAMAÑO SMALL REGULAR HASTA EL MUSLO, PARA SER UTILIZADA EN PACIENTES DE UROLOGIA EN CIRUGIAS ONCOLOGICAS.</t>
  </si>
  <si>
    <t>KIT DE COMPRESION NEUMATICA ANTIEMBOLICA TAMAÑO MEDIUM REGULAR HASTA EL MUSLO, PARA SER UTILIZADAS EN EL SERVICIO DE UROLOGIA PARA LAS CIRUGÍAS ONCOLOGICAS.</t>
  </si>
  <si>
    <t>KIT DE COMPRESION NEUMATICA ANTIEMBOLICA TAMAÑO LARGE REGULAR HASTA EL MUSLO, PARA SER UTILIZADA EN EL SERVICIO DE UROLOGIA, EN CIRUGÍAS A PACIENTES ONCOLOGICOS.</t>
  </si>
  <si>
    <t>INSTRUMENTO CONDUCTOR PARA SONDA GUYON, CURVO.</t>
  </si>
  <si>
    <t>CONDUCTOR METALICO PARA SONDAS FOLEY URETRALES TIPO GUYON</t>
  </si>
  <si>
    <t>PINZA LAPAROSCOPICA  BIPOLAR DE 5 MM PARA UTILIZAR EN LOS PROCEDIMIENTOS A PACIENTES DE UROLOGIA</t>
  </si>
  <si>
    <t>TIJERA ENDOSCOPICA, DE 40 CM DE LONGITUD PARA UTILIZAR CON CISTOSCOPIO</t>
  </si>
  <si>
    <t>INSTRUMENTAL  NECESARIO PARA SER UTILIZADO EN EL SERVICIO DE UROLOGIA</t>
  </si>
  <si>
    <t>TROCAR DESCARTABLE PARASER UTILIZADO EN  EQUIPO DE LAPAROSCOPIA, EN LA ATENCION A LOS PACIENTES DE UROLOGIA</t>
  </si>
  <si>
    <t>TROCAR DE 15 MM PARA UTILIZAR EN EL EQUIPO DE LAPAROSCOPIA EN ATENCION AL PACIENTE DE UROLOGIA</t>
  </si>
  <si>
    <t>CABLE DE LUZ DE FIBRA OPTICA DE 3,5MM DIAMETRO PARA FUENTES DE LUZ COMPATIBLE CON EQUIPO STORZ</t>
  </si>
  <si>
    <t xml:space="preserve">INSUMO NECESARIO PARA SER UTILIZADO EN EL SERVICIO DE UROLOGIA </t>
  </si>
  <si>
    <t>AGUJA DE VERRES PARA INSUFLACION DE CO2 O TECNICA CERRADA PARA CIRUGIA LAPAROSCOPICA, EJE DE 120MM DE LONGITUD. CON VALVULA/LLAVE DE PASO Y CONECTOR TIPO LUER/LOOK.</t>
  </si>
  <si>
    <t>AGUJA DE VERRES PARA SER UTILIZADA EN PACIENTES CON ENFERMEDAD UROLOGICA</t>
  </si>
  <si>
    <t>PARA PACIENTE DE MANEJO UROLOGICO RESECTOSCOPIO BIPOLAR PARA SER USADO CON SOLUCION SALINA</t>
  </si>
  <si>
    <t>FIBRAS LÁSER (PARA PRÓSTATA), EN DICHA COMPRA SE REALIZA EN LA MODALIDAD DE COMODATO YA QUE SE COMPRAN LOS CONSUMIBLES Y EN CALIDAD DE PRÉSTAMO DAN EL EQUIPO.</t>
  </si>
  <si>
    <t>CABLE DE ALTA FRECUENCIA UNIPOLAR, DIAMETRO 4MM, LONGITUD 300 CM.</t>
  </si>
  <si>
    <t>CABLE DE ALTA FRECUENCIA MONOPOLAR, PARA SER USADO CON RESECTOSCOPIO MONOPOLAR EN CIRUGIAS ENDOSCÓPICOS DE UROLOGIA</t>
  </si>
  <si>
    <t>INSUMO NECESARIO PARA SER UTILIZADO EN EL SERVICIO DE UROLOGIA</t>
  </si>
  <si>
    <t>TROCAR QUIRURGICO  DESCARTABLE DE 5MM, PARA CIRUGIA LAPAROSCOPICA, TIPO CORTANTE, CON CUCHILLAS DE 5MM DE DIAMETRO.</t>
  </si>
  <si>
    <t>PARA MANEJO DE PACIENTES DE PATOLOGIA QUIRURGICA UROLOGICA</t>
  </si>
  <si>
    <t>CAJA DE ESTERILIZACION NECESARIA PARA GUARDAR INSTRUMENTAL PARA EL SERVICIO DE UROLOGIA</t>
  </si>
  <si>
    <t>CAMISA O VAINA EXTERNA PARA RESECTOSCOPIO DE 26 FR</t>
  </si>
  <si>
    <t>LA CAMISA O VAINA ES PARA UTILIZAR CON EL RESECTOSCOPIO DE 26 FR.</t>
  </si>
  <si>
    <t>SISTEMA DE LASER COMPACTO PARA USO UROLOGICO: FRAGMENTACION DE CALCULOS,CORTE Y ABLACION EN CIRUGIA URETERAL Y VESICAL.</t>
  </si>
  <si>
    <t>SISTEMA DE LÁSER COMPACTO PARA USO UROLOGICO, EN DICHA COMPRA SE REALIZA EN LA MODALIDAD DE COMODATO YA QUE SE COMPRAN LOS CONSUMIBLES Y EN CALIDAD DE PRÉSTAMO DAN EL EQUIPO.</t>
  </si>
  <si>
    <t>KIT DE RETRACTOR ESCROTAL, PARA LA COLOCACION DE ESFINTERES ARTIFICIALES Y PROTESIS DE PENE.</t>
  </si>
  <si>
    <t>IMPLANTE O PROTESIS HIDRAULICO DE PENE PARA TRATAMIENTO DE IMPOTENCIA SEXUAL</t>
  </si>
  <si>
    <t>CISTOSCOPIO ADULTO DE 15 FR, CON SISTEMA COMPLETO CON CAMISA Y OBTURADOR.</t>
  </si>
  <si>
    <t>CISTOSCOPIO DE ADULTO COMPLETO DE 17 FR CON PUENTE DE 2 ENTRADAS CAMISA Y OBSTURADOR</t>
  </si>
  <si>
    <t>CISTOSCOPIO DE ADULTO, COMPLETO DE 19FR CON PUENTE DE 2 ENTRADAS CAMISA Y OBSTURADOR</t>
  </si>
  <si>
    <t>CISTOSCOPIOS ADULTO DE 23 ½ FR CON SISTEMA COMPLETO CON CAMISA Y OBTURADOR.</t>
  </si>
  <si>
    <t>CISTOSCOPIO DE ADULTO, COMPLETO , DE 21 FR CON PUENTE DE 2 ENTRADAS, CAMISA Y OBSTURADOR</t>
  </si>
  <si>
    <t>ELEMENTO DE TRABAJO, CORTE MEDIANTE TENSION DE RESORTE, ANILLA DE PULGAR MOVIL, EN POSICION DE REPOSO, LA PUNTA DEL ELECTRODO SE ENCUENTRA EN EL INTERIOR DE LA VAINA.</t>
  </si>
  <si>
    <t>RESECTOSCOPIO O ELEMENTO DE TRABAJO PARA PACIENTES DE CIRUGÍA UROLÓGICA CON RESECTOSCOPIO MONOPOLAR</t>
  </si>
  <si>
    <t>EQUIPO INSTRUMENTAL PARA VASECTOMIA.</t>
  </si>
  <si>
    <t>SET O EQUIPO DE PINZAS REUSABLES PARA VASECTOMIAS</t>
  </si>
  <si>
    <t>PINZA PARA AGARRE PARA CALCULO RENAL CON UN DIENTE EN EL EXTREMO DISTAL  DE 3,5 MM DE DIAMETRO Y 35CM DE LONGITUD.</t>
  </si>
  <si>
    <t>SONDA FOLEY NUMERO 6, SILICONE. BALON 1.5 A 3CC PARA USO EN PACIENTES UROLOGICOS</t>
  </si>
  <si>
    <t>SONDA  FOLEY DE LATEX 2 VIAS PUNTA ABIERTA , 5CC A 30CC, #20.</t>
  </si>
  <si>
    <t>SONDA FOLEY URETRAL N° 20, LATEX TEFLO , BALÓN DE 5 A 30CC</t>
  </si>
  <si>
    <t>SONDA FOLEY 2 VIAS, 5-10 CC.  LATEX, RECUBIERTA DE TEFLON O SILICON  Nº 20. PUNTA CERRADA.</t>
  </si>
  <si>
    <t>SONDA FOLEY, 3 VIAS, 30 CC.-40 CC., LATEX-TEF., PTA. CERR., NO 22. RECUBIERTA CON SILICON O TEFLON.</t>
  </si>
  <si>
    <t>SONDA FOLEY URETRAL, 3 VIAS N° 22 LATEX TEFLO, BALON 30-40 CC PUNTA CERRADA PARA PACIENTE DE PROCEDIMIENTO UROLÓGICO</t>
  </si>
  <si>
    <t>SONDA FOLEY, 3 VIAS, 30 CC., LATEX-TEF., PTA. CERR., NO 24.</t>
  </si>
  <si>
    <t>SONDA FOLEY URETERAL N° 24 LATEX TEFLO BALON DE 30 A 40 CC PUNTA CERRADA PARA PACIENTE CON PATOLOGIA UROLÓGICA</t>
  </si>
  <si>
    <t>CATETER URETERAL TIPO BALON ENFORCER.</t>
  </si>
  <si>
    <t>INSUMO NECESARIO PARA REALIZAR PROCEDIMIENTOS QUIRÚRGICOS EN SALA DE OPERACIONES POR EL SERVICIO DE UROLOGIA</t>
  </si>
  <si>
    <t>FIBRAS GENUINAS DE 270MM DESCARTABLES</t>
  </si>
  <si>
    <t>FIBRAS LASER DE DIAMETRO DE 273MM PARA CALCULOS RENALES Y URETERALES EN PACIENTES DE UROLOGIA</t>
  </si>
  <si>
    <t>FIBRAS GENUINAS DE 365MM DESCARTABLES</t>
  </si>
  <si>
    <t>PARA MANEJO DE PACIENTES CON LITIASIS RENALES</t>
  </si>
  <si>
    <t>CANASTILLA DE EXTRACCION PARA LASER, 2 APERTURAS DE 2-4 HILOS DE NITINOL DE 1.9FR Y 120CM.</t>
  </si>
  <si>
    <t>PINZA DE AGARRE, ABERTURA BILATERAL, FLEXIBLE, 3FR DE 60CM.</t>
  </si>
  <si>
    <t>PINZA URETERAL DE EXTRACCION DE CUERPO EXTRAÑO TIPO LAGARTO 3FR LARGO MINIMO NO MENOR A 60CM</t>
  </si>
  <si>
    <t>VAINA PARA CIRUGIA PERCUTANEA TIPO AMPLATZ, RADIOPACO, BIOCOMPATIBLE, DE 24FR POR 17CM.</t>
  </si>
  <si>
    <t>DILATADOR TIPO AMPLATZ PARA CIRUGIA PERCUTANEA</t>
  </si>
  <si>
    <t>CABLE DE LUZ DE FIBRA OPTICA, CON CONEXION RECTA, 2,5MM Y 230CM DE LARGO, AUTOCLAVABLE, QUIMICO  Y GAS</t>
  </si>
  <si>
    <t>CABLE DE LUZ DE FIBRA ÓPTICA PARA REALIZAR PROCEDIMIENTOS EN  PACIENTES DE UROLOGIA</t>
  </si>
  <si>
    <t>PINZA DE EXTRACCION DE CUERPOS EXTRAÑOS, FLEXIBLE, TIPO LAGARTO DE 3-3.5FR Y 115CM DE LARGO.</t>
  </si>
  <si>
    <t>PINZA DE EXTRACCION DE CUERPOS EXTRAÑOS, FLEXIBLE, TIPO LAGARTO DE 5FR Y 40 CM DE LARGO.</t>
  </si>
  <si>
    <t>PINZA ENDOSCOPICA DE CUERPO EXTRANO DE 40 CC LARGO Y 5 FR</t>
  </si>
  <si>
    <t>PINZA PARA BIOPSIA ABERTURA BILATERAL, FLEXIBLE, DE 5MM DE 40CM DE LARGO.</t>
  </si>
  <si>
    <t>TIJERA ENDOSCOPICA, FLEXIBLE, DE 5CHARR, 45CM DE LARGO.</t>
  </si>
  <si>
    <t>TIJERA ENDOSCOPICA PARA USO CON CISTOSCOPIO</t>
  </si>
  <si>
    <t>FUENTE DE LUZ FRIA LED, CON CONEXION DE CABLE DE LUZ, ALTO RENDIMIENTO PARA EQUIPO UROLOGICO.</t>
  </si>
  <si>
    <t>FUENTE DE LUZ LED PARA PROCEDIMIENTO ENDOSCÓPICOS EN UROLOGIA</t>
  </si>
  <si>
    <t>GUIA DE NITINOL DE 0.035 DIAMETRO Y 150 CM LARGO PUNTA FLEXIBLE</t>
  </si>
  <si>
    <t>CANASTA DE EXTRACCION DE NITINOL PARA URETEROSCOPIAS, SIN PUNTA, DE 4 HILOS, 3FR DE 120CM DE LARGO.</t>
  </si>
  <si>
    <t>CANASTA DE EXTRACCION LITIASIS URETERALES DE NITINOL DE 3 FR</t>
  </si>
  <si>
    <t>CANASTA DE EXTRACCION DE NITINOL PARA URETEROSCOPIAS, SIN PUNTA, DE 4 HILOS, 1.9FR DE 120CM DE LARGO.</t>
  </si>
  <si>
    <t>PARA EXTRACCION DE CALCULOS URETERALES PARA USAR EN URETEROSCOPIAS DE NITINL Y 1.9 FR</t>
  </si>
  <si>
    <t>ESPIGA O SONDA MACIZA PARA LITOTRICIA, DE 1 MM A 2 MM DE DIAMETRO, LONGITUD DE 42 A 57.5 CM, PARA USO EN LITOTRIPTOR.</t>
  </si>
  <si>
    <t>SISTEMA DE DRENAJE SUPRAPUBICO PERCUTANEO QUE INCLUYA TROCAR, SONDA CON BALON INFABLE 12 FR Y JERINGA</t>
  </si>
  <si>
    <t>SET DE PUNCION PERCUTANEO DE DRENAJE SUPRAPUBICO DE VEJIGA QUE INCLUYA, AGUJAS, GUIAS , JERINGAS Y SONDA CON BALON</t>
  </si>
  <si>
    <t>CABLE DE ALTA TENSION BIPOLAR PARA COAGULACION, COMPATIBLE CON EQUIPOS ENDOSCOPICOS UROLOGICS</t>
  </si>
  <si>
    <t>MANEJO DE PACIENTES CON LITIASIS RENAL O QUE AMERITE INTERVENCION PRONTA</t>
  </si>
  <si>
    <t>AGUJAS DE PUNCION RENAL, DIAMETRO DE 18 GA.,  LONGITUD DE 20 CM</t>
  </si>
  <si>
    <t>AGUJA PARA PUNCION RENAL DE PACIENTES UROLOGICOS TIPO SHIBA</t>
  </si>
  <si>
    <t>AGUJA DESCARTABLE, PARA BIOPSIA PROSTATICA, N-18G.</t>
  </si>
  <si>
    <t>PARA MANEJO DE PACIENTES CON PATOLOGIA PROSTATICA (HPB O ADENOCARCINOMA)</t>
  </si>
  <si>
    <t>ASA 24 O 25 FR, DE CORTE MONOPOLAR, PARA RESECTOSCOPIO.</t>
  </si>
  <si>
    <t>PARA USO DE CIRUGIA UROLOGICA RESECTOSCOPIO</t>
  </si>
  <si>
    <t>ASA 24 FR., AMARILLA, PARA RESECTOSCOPIOS</t>
  </si>
  <si>
    <t>ASAS O ELECTRODOS DE CORTE: MONOPOLAR , LAZO 0,4MM., ANGULO RECTO 90 GRADOS</t>
  </si>
  <si>
    <t>GUIAS PARA LA INTRODUCCION PERCUTANEA, TIPO ZEBRA, DIAMETRO DE 0.035 Y LONGITUD DE 150CM.</t>
  </si>
  <si>
    <t>GUIA PERCUTANEA TIPO ZEBRA PARA CIRUGIA UROLOGICA</t>
  </si>
  <si>
    <t>CESTA EN FORMA DE RESORTE (STONE CONE), LONGITUD 60-80 MM,  ESPIRAL 10 MM. ESPIRAL EXTRACTORA PARA CÀLCULOS RENALES</t>
  </si>
  <si>
    <t>CANASTA DE RETENCION Y EXTRACCION CALCULOS RENALES O URETERALES</t>
  </si>
  <si>
    <t>CATETER DOBLE J, DE 4,7 A 5 FR, CON PUNTA ABIERTA AMBOS EXTREMOS, RADIOPACO, CON LONGITUD 24 CM, CON MANDRIL DE INSERTACION Y GUIA METALICA Y MARCAS VISUALES EN EXTREMOS</t>
  </si>
  <si>
    <t>CATETER URETERAL RECTO 6FR.</t>
  </si>
  <si>
    <t>CATETER URETERAL RECTO 6 FR PARA USAR EN CIRUGIAS UROLOGICAS</t>
  </si>
  <si>
    <t>CEPILLO PARA LIMPIEZA DE INSTRUMENTOS CON CERDAS DE NYLON DE 18 A 20CMS DE LONGITUD, CON MANGO ERGONOMICO, EN UN EXTREMO DEBE TENER CERDAS PARA EL FIN REQUERIDO.</t>
  </si>
  <si>
    <t>SET DE CEPILLOS DE LIMPIEZA DE EQUIPO ENDOSCOPICO DE UROLOGÍA</t>
  </si>
  <si>
    <t>ESTUCHE PENEAL PARA ADULTOS DESCARTABLE (CONDON COLECTOR) TALLA, S, M Y L</t>
  </si>
  <si>
    <t>CONDONES COLECTORES DE ORINA  (N° 32)</t>
  </si>
  <si>
    <t>CONDONES COLECTORES DE ORINA (N°36)</t>
  </si>
  <si>
    <t>DILATADORES DE BENIQUE, CURVADAS, SIN CANAL DIAMETROS: 9,10.5, 12, 13.5, 15, 16.5, 18, 19.5, 21, 22.5, 24, 25.5, 27 Y 28.5 CHARR. (CADA JUEGO CORRESPONDE A UNA UNIDAD)</t>
  </si>
  <si>
    <t>SET DE DILATADORES TIPO BENIQUE CURVOS SIN CANAL CON DIAMETROS ASCENDENTES DE 9 FR AL 28.5 FR</t>
  </si>
  <si>
    <t>JERINGA TOMMY,  SIN ANILLO EN EL EMBOLO, ESTERIL, DESCARTABLE, DE PLASTIDO FUERTE, DE 50CC PITON CENTRALIZADO, CUBIERTA DE APIROGENO,  INERTE, NO  TOXICA, DE UN SOLO USO</t>
  </si>
  <si>
    <t>PARA MANEJO DE PACIENTES CON CIRUGIA O PADECIMIENTOS UROLOGICOS JEINGAS TOOMY DE 50 A 60 CC DESCARTABLE</t>
  </si>
  <si>
    <t>LIGA CLIPS DE POLIMERO HEM-O-LOCK, TAMAÑO LARGO, PRESENTACION EN CAJAS DE 84 CLIPS POR CAJA.</t>
  </si>
  <si>
    <t>CLICK DE HEM -O-LOCK, TAMAÑO "L" PARA USAR EN CIRUGIA LAPAROSCOPICA UROLOGICA</t>
  </si>
  <si>
    <t>PINZA PARA EXTRACCION DE CUERPOS EXTRAÑOS, ABERTURA BILATERAL 7 CHARR, LONGITUD 40CM, PARA UTILIZAR CON  CISTOSCOPIOS ESTANDAR 27026 Y CISTOURETROSCOPIOS UNIVERSALES 27035BA/BB.</t>
  </si>
  <si>
    <t>PINZA (FORCEPS) LAGARTO MUY FINO, LONGITUD 82 MM, MANDIBULA RECTA 4,5 MM.</t>
  </si>
  <si>
    <t>SET DE DILATADORES DE NEFROSTOMIA DILATADORES (SET DE NEFROSTOMIA PERCUTANEA CON UNA SOLA J, DE 14FR DE DIAMETRO Y 28CM DE LONGITUD.</t>
  </si>
  <si>
    <t>SET DESCARTABLE PARA NEFROSTOMIA PERCUTANEA QUE INCLUYA DILATADORES, AGUJA Y SONDA PARA EL SERVICIO DE UROLOGIA</t>
  </si>
  <si>
    <t>TAPON DE HULE PERFORADO, PARA URETROCISTOSCOPIO</t>
  </si>
  <si>
    <t>TAPON DE HULE PERFORADO PARA USAR CON CISTOSCOPIO Y EQUIPO ENDOSCOPICO</t>
  </si>
  <si>
    <t>VAINA ACCESO URETERAL</t>
  </si>
  <si>
    <t>VAINA DE ENTRADA URETERAL DE 11 FR /13 FR Y 40 CM LARGO PARA SER USADO CON URETEROSCOPIO FLEXIBLE</t>
  </si>
  <si>
    <t>ESFINTER  URETRAL ARTIFICIAL  DE TRES PIEZAS</t>
  </si>
  <si>
    <t>ESFINTER PARA INCONTINENCIA URINARIA. MASCULINA.  PROTESIS UROLOGICA PARA INCONTINENCIA URINARIA, ESFINTER URINARIO, IMPLANTE DE ELASTOMERO SILICONA SOLIDA.</t>
  </si>
  <si>
    <t>PARA USO DE INCONTINENCIA URINARIA EN HOMBRES</t>
  </si>
  <si>
    <t>CANASTA DE EXTRACCION DE NITINOL DE 4 ALAMBRES PARA URETEROSCOPIA. SIN PUNTA.</t>
  </si>
  <si>
    <t>CATETER ESPIRAL EXTRACTOR DE CALCULOS RENALES DE NITINOL CON DIAMETRO DE 3 FR.  Y 115 CMS DE LARGO.</t>
  </si>
  <si>
    <t>PROTESIS PARA PENE MALEABLES DE USO UNICO.</t>
  </si>
  <si>
    <t>CATETER ANGIO N.I.H., RADIOPACO.</t>
  </si>
  <si>
    <t>CATETER ANGIO N.I.H. RADIOPACO PARA UTILIZAR EN LOS PACIENTES DE VASCULAR PERIFERICO</t>
  </si>
  <si>
    <t>BALONES DE ANGIOPLASTIA DE 4 MM. DE DIAMTERO POR 40 MM.     DE LARGO.</t>
  </si>
  <si>
    <t>BALONES DE ANGIOPLASTIA DE 4MMX 40 MM PARA UTILIZAR EN LOS PACIENTES REFERDOS AL SERVICIO DE VASCULAR PERIFERICO</t>
  </si>
  <si>
    <t>CATETER BALON DE DILATACION COMPATIBLE CON GUIA 0.014 DE 3MM X 4 CM .</t>
  </si>
  <si>
    <t>CATETER BALON  DE DILATACION CON GUIA  0.014 DE 3 MM X 4 CM PARA SER UTILIZADOS EN EL SERVICIO DE VASCULAR PERIFERICO.</t>
  </si>
  <si>
    <t>CATETER DIAGNOSTICO PARA ANGIOGRAFIA CUROTIDES</t>
  </si>
  <si>
    <t>CATETER DIAGNOSTICO PARA ANGIOGRAFIA CUROTIDES,  PARA UTILIZAR EN PACIENTES CON ENFERMEDAD VENOSA.</t>
  </si>
  <si>
    <t>CATETER CORONARIO PARA UTILIZAR EN ANGIOGRAFIA CORONARIA DERECHA, CURVA 4.0 CMS. 6 FRENCH (6F).</t>
  </si>
  <si>
    <t>CATETER CORONARIO PARA UTILIZAR EN ANGIOGRAFIA CORONARIA DERECHA , CURVA 4.0 CMS DE 6 F Y 5F, NECESARIOS PARA UTILIZAR EN PACIENTES CON ENFERMEDAD ARTERIAL.</t>
  </si>
  <si>
    <t>CATETER CORONARIO PARA UTILIZAR EN ANGIOGRAFIA CORONARIA IZQUIERDA,  CURVA 4.0 CMS. 6 FRENCH (6F).</t>
  </si>
  <si>
    <t>CATETER CORONARIO PARA UTILIZAR EN AGIOGRAFIA CORONARIO IZQUIERDA, CURVA 4.0 CMS 6F Y 5F, NECESARIOS PARA LA ATENCION A PACIENTES CON ENFERMEDAD VASCULAR.</t>
  </si>
  <si>
    <t>CATETER ANGIOGRAFICO TIPO PIG-TAIL RECTO DE 5 FRENCH (5F).</t>
  </si>
  <si>
    <t>CATETER ANGIOGRAFICO PIG TAIL  RECTO DE 5 FR, PARA SER UTILIZADO EN ENL TRATAMIENTO DE PACIENTES CON ENFERMEDAD VENOSA.</t>
  </si>
  <si>
    <t>CATETER PIGTAIL, RADIOPACO , 5F,0,6F, CON MARCAS CADA CENTIMETRO, NECESARIOS PARA LA ATENCION DE PACIENTES CON ENFERMEDAD VENOSA.</t>
  </si>
  <si>
    <t>DISPOSITIVO PARA CIERRE VASCULAR.</t>
  </si>
  <si>
    <t>DISPOSITIVO PARA EL CIERRE  VASCULAR, NECESARIO PARA LOS PROCEDIMIENTOS A LOS PACIENTES REFERIDOS  AL SERVICIO DE VASCULAR PERIFERICO</t>
  </si>
  <si>
    <t>ENDOPROTESIS CORONARIA CON MEDICAMENTO.</t>
  </si>
  <si>
    <t>STENT CORONARIO CON MEDICAMENTO, NECESARIAS PARA EL TRATAMIENTO DE PACIENTES CON ENFERMEDAD ARTERIAL DEL SISTEMA TIBIO PERONEO.</t>
  </si>
  <si>
    <t>ENDOPROTESIS NO CORONARIA ESPANDIBLE CON O SIN BALON.</t>
  </si>
  <si>
    <t>ENDOPROTESIS NO CORONARIA ESPANDIBLE CON O SIN BALON, Y STENT PERIFERICOS AUTOEXPANDIBLES Y EXPANDIBLES CON BALON  PARA EL TRATAMIENTO DE LOS PACIENTES CON ENFERMEDAD ARTERIAL.</t>
  </si>
  <si>
    <t>GUIA METALICA PARA ANGIOPLASTIA CORONARIA: GUIA PARA ANGIOPLASTIA 0,014 DE DIAMETRO, LONGITUD DESDE 150 HASTA 190 CM. HIDROFILICAS Y DE ACERO.</t>
  </si>
  <si>
    <t>GUIA METALICA PARA UTILIZAR EN ANGIOGRAFIA  CORONARIA PUNTA EN JOTA , PARA SER UTILIZADA EN LOS PROCEDIMIENTOS A PACIENTES CON ENFERMEDAD ARTERIAL..</t>
  </si>
  <si>
    <t>GUIA PARA ANGIOGRAFIA Y ANGIOPLASTIA: GUIAS ETRASOPSORTE O RIGIDAS (EJE. AMPLATZ SUPER STIFF, COOK, LUNDERQUIST EXTRA STIFF, COOK, SUPRACORE, ABBOT BACK-UP MEIR-BOSTON A.0.035 LONG</t>
  </si>
  <si>
    <t>GUIA PARA ANGIOGRAFIA Y ANGIOPLASTIA: GUIAS EXTRA SOPORTE O RIGIDAS ( EJE. AMPLATZ SUPER STIFF), PARA EL TRATAMIENTO DE PACIENTES CON ENFERMEDAD  ARTERIAL.</t>
  </si>
  <si>
    <t>MICROGUIA: HIDROFILICA  EN CALIBRE 0.014 POR 206 CM CON PUNTA DISTAL FLOPPY</t>
  </si>
  <si>
    <t>MICROGUIA HIDROFILICA EN CALIBRE 0.014 POR 260 CM Y 300CM CON PUNTA DISTAL FLOPPY, PARA EL TRATAMIENTO DE PACIENTES CON ENFERMEDAD ARTERIAL.</t>
  </si>
  <si>
    <t>MICROCATETER CORONARIO: CONSTRUIDO DE MALLA DE ACERO INOXIDABLE (SUS) EN TODA LA LONGITUD DEL EJE DEL CATETER HASTA LLEGAR A LA PUNTA DISTAL DISEÑO INTERNO MAYOR:DISTAL 0,018¨ (0,4</t>
  </si>
  <si>
    <t>MICROCATETER CORONARIO REFORZADO DE MALLA DE ACERO INOXIDABLE (SUS) EN TODA LA LONGITUD, PARA TRATAMIENTO DE PACIENTES CON ENFERMEDAD  VASCULAR.</t>
  </si>
  <si>
    <t>INTRODUCTORES ARTERIALES PARA ACCESO A NIVEL RADIAL, BRAQUIAL O FEMORAL, PARA PACIENTES CON ENFERMEDAD ARTERIAL PERIFERICA. 4FR X 11CM 5FR X 11CM 5FR X 45CM 5FR X 55CM 5FR X 70CM. 6FR X 11CM , 6FR X 45CM , 6FR X 55CM , 6FR X 70CM , 6FR POR 90CM , 7FR X 11CM , 7FR X 45CM , 7FR X 55CM , 7FR X 70CM , 7FR X 90 CM , 8FR X 11CM 8F X 45CM 8FR X 55CM, 10FR X 11CM, 11FR X 11CM</t>
  </si>
  <si>
    <t>VASCULAR PLUG II</t>
  </si>
  <si>
    <t>INSUMO NECESARIO PARA APLICAR EN PACIENTES ESPECÍFICOS EN EL SERVICIO DE VASCULAR PERIFÉRICO.</t>
  </si>
  <si>
    <t>SHUNT CAROTIDEO DE 9FR. DE DIAMETRO.</t>
  </si>
  <si>
    <t>SHUNT CAROTIDEO DE 9 FR DE DIAMETRO PARA UTILIZAR EN PACIENTES CON ENFERMEDAD CAROTIDEA</t>
  </si>
  <si>
    <t>CATETER  PARA EMBOLECTOMIA TIPO FOGARTY TAMAÑO 3FR X 80CM.</t>
  </si>
  <si>
    <t>CATETER PARA EMBOLECTOMIA TIPO FOGARTY TAMAÑO 3 FR X 80 CM Y 40CM PARA  LA ATENCION DE LOS PACIENTES CON ENFERMEDAD  VASCULAR.</t>
  </si>
  <si>
    <t>CATETER PARA EMBOLECTOMIA TIPO FOGARTY TAMAÑO 4FR X 80CM</t>
  </si>
  <si>
    <t>CATETER PARA EMBOLECTOMIA TIPO FOGARTY TAMAÑO 4 FR X 80CM  Y 40CM PARA EL TRATAMIENTO DE PACIENTES CON ENFERMEDAD ARTERIAL PERIFERICA Y/O VENOSA</t>
  </si>
  <si>
    <t>CATETER PARA EMBOLECTOMIA TIPO FOGARTY TAMAÑO 5F X 80CM.</t>
  </si>
  <si>
    <t>CATETER PARA EMBOLECTOMIA TIPO FOGARTY  TAMAÑO 5 FR X 80 CM Y 40CM PARA EL TRATAMIENTO DE PACIENTES CON ENFERMEDAD ARTERIAL PERIFERICA</t>
  </si>
  <si>
    <t>CATETER PARA EMBOLECTOMIA TIPO FOGARTY DE 7 FR</t>
  </si>
  <si>
    <t>CATETER PARA EMBOLECTOMIA TIPO FOGARTY DE 7 FR PARA EL TRATAMIENTO DE PACIENTES CON ENFERMEDAD ARTERIAL.</t>
  </si>
  <si>
    <t>SISTEMA DE HEMOCONCENTRADORES.</t>
  </si>
  <si>
    <t>SISTEMA DE HEMOCONCENTRADORES PARA SER UTILIZADOS EN EL SERVICIO DE VASCULAR PERIFRICO</t>
  </si>
  <si>
    <t>CATETER PARA ABLACION CON RADIOFRECUENCIA PARA VARICES.</t>
  </si>
  <si>
    <t>KIT ESTERIL DE CATETER PARA ABLACION CON RADIOFRECUENCIA PARA VARICES PARA EL TRATAMIENTO DE PACIENTES CON ENFERMEDAD VENOSA.</t>
  </si>
  <si>
    <t>SISTEMA DE FILTRO DE VENA CAVA.</t>
  </si>
  <si>
    <t>SISTEMA FILTRO VENA CAVA PARA SER UTILIZADO EN EL SERVICIO DE VASCULAR PERIFERICO</t>
  </si>
  <si>
    <t>DISPOSITIVO DE EMBOLIZACION PARA MALFORMACIONES ARTERIOVENOSAS Y OCLUCION ARTERIAL SELECTIVA TIPO MICRO ESFERAS.</t>
  </si>
  <si>
    <t>DISPOSITIVO DE EMBOLIZACION PARA MALFORMACIONES ARTERIOVENOSAS Y OCLUSION ARTERIAL SELECTIVA TIPO COLIS.</t>
  </si>
  <si>
    <t>DISPOSITIVO DE EMBOLIZACION PARA MALFORMACIONES ARTERIOVENOSAS Y OCLUCIONES ARTERIAL SELECTIVA TIPO COILS.</t>
  </si>
  <si>
    <t>DISPOSITIVO DE EMBOLIZACION PARA MALFORMACIONES ARTERIOVENOSAS Y OCLUSION ARTERIAL SELECTIVA TIPO PLUG.</t>
  </si>
  <si>
    <t>DISPOSITIVO DE EMBOLIZACION PARA MALFORMACIONES ARTERIOVENOSAS Y OCLUCION ARTERIAL SELECTIVA TIPO PLUG</t>
  </si>
  <si>
    <t>CARTUCHOS DETERMINACION DE ACT.</t>
  </si>
  <si>
    <t>CARTUCHO DE DETERMINACON DE ACT PARA EL SERVICIO DE  VASCUOLAR PERIFERICO</t>
  </si>
  <si>
    <t>VALVULOTOMO DESCARTABLE (INSITUCAT).</t>
  </si>
  <si>
    <t>Dispositivo  necesario para la realización de cirugías de derivativas vasculares en donde se utiliza la vena safena, dicho insumo es una herramienta fundamental en la preparación del injerto vascular</t>
  </si>
  <si>
    <t>PROTESIS  (INJERTO) ARTERIAL CONICA CON ANILLOS DE  4 A 7 MM, 6 MM  X 80 CM LONGITUD, CON HEPARINA A LO LARGO DE TODA LA SUPERFICIE INTERNA</t>
  </si>
  <si>
    <t>PROTESIS (INJERTO) ARTERIAL CONICA CON ANILLOS DE 4 A 7 MM, 6MMX 80CM LONGITUD CON HEPARINA A LO LARGO DE TODA LA SUPERFICIE INTERNA</t>
  </si>
  <si>
    <t>PROTESIS (INJERTO) ARTERIAL CONICA CON ANILLOS [DE 4 A 7 MM ], 8 MM X 80 CM LONGITUD, CON HEPARINA A LO LARGO DE TODA LA SUPERFICIE INTERNA</t>
  </si>
  <si>
    <t>PROTESIS(INJERTO) ARTERIAL CONICA CON ANILLOS Y SIN ANILLOS (DE 4 A 8 MM), X 80 CM LONGITUD CON HEPARINA A  LO LARGO DE DE TODA LA SUPERFICIE INTERNA.</t>
  </si>
  <si>
    <t>PROTESIS DE DACRON BIFURCADA DE 16X8 DIAMETRO Y 45CMS LONGITUD.</t>
  </si>
  <si>
    <t>PROTESIS DE DACRON BIFURCADA DE 16X8 DE DIAMETRO Y 45 CM LONGITUD, PARA SER UTILIZADA EN EL TRATAMIENTO DE ENFERMEDAD AORTO ILIACA.</t>
  </si>
  <si>
    <t>PROTESIS DE DACRON BIFURCADA DE 18X9 DIAMETRO Y 45CMS DE LONGITUD.</t>
  </si>
  <si>
    <t>PROTESIS DE DACRON BIFURCADA DE 18X9 DIAMETRO Y 45 CM DE LONGITUD. PARA EL TRATAMIENTO DE PACIENTES CON ENFERMEDAD ARTERIAL</t>
  </si>
  <si>
    <t>PROTESIS ARTERIAL AXILOBIFEMORAL CON BIFURCACION SIMETRICA, DE 8 MM EL CUERPO Y 7 MM LAS RAMAS, DE 90 CM X 40 CM DE LONGITUD TOTAL</t>
  </si>
  <si>
    <t>PROTESIS ARTERIAL AXILOBIFEMORAL CON BIFURCADA SIMETRICA DE 8 MM EN EL CUERPO  Y 7MM LAS RAMAS DE 90 CM X 40 CM DE LONGITUD TOTAL. PARA EL TRATAMIENTO DE PACIENTES CON ENFERMEDAD ARTERIAL.</t>
  </si>
  <si>
    <t>BALONES PARA ANGIOPLASTIA,BALONES PARA USO CON GUIA DE 0.014", DIAMETRO HASTA 6 MM, LONGITUD HASTA 210 MM, LONGITUD DE TRABAJO HASTA 180 CM</t>
  </si>
  <si>
    <t>BALONES PARA ANGIOPLASTIA, BALONES PARA USO CON GUIA DE 0.014", 0.018", 0.035", DIAMETRO HASTA 6 MM, LONGITUD DE TRABAJO HASTA 180CM, PARA EL TRATAMIENTO DE ENFERMEDAD ARTERIAL PERIFERICA.</t>
  </si>
  <si>
    <t>BALONES PARA ANGIOPLASTIA, BALONES PARA USO CON GUIA 0.035", DIAMETRO HASTA 50 MM , LONGITUD HASTA 300 MM, LONGITUD DE TRABAJO HASTA 180 CM</t>
  </si>
  <si>
    <t>BALONES DE ANGIOPLASTIA CON GUIA PARA SER UTILIZADOS EN PROCEDIMIENTOS A PACIENTES CON ENFERMEDAD VASCULAR.</t>
  </si>
  <si>
    <t>CATETER DIAGNOSTICO, LOGITUDES DE 45 A 135 CM,</t>
  </si>
  <si>
    <t>CATETER DIAGNOSTICO, LONGITUDES DE 45 A 135 CM, PARA EL TRATAMIENTO DE ENFERMEDAD ARTERIAL.</t>
  </si>
  <si>
    <t>CATETER DIAGNOSTICO, LONGITUDES DE 45 A 150 CM PARA EL TRATMIENTO DE ENFERMEDAD ARTERIAL PERIFERICA</t>
  </si>
  <si>
    <t>DISPOSITIVO DE TROMBOASPIRACION, QUE INCLUYA JERINGA, CATETER Y SUS ACCESORIOS, PARA USO EN ARTERIAS PERIFERICAS.</t>
  </si>
  <si>
    <t>DISPOSITIVO DE  TROMBOASPIRACION  O ASPIRACIÓN VASCULAR O TROMBECTOMÍA MECÁNICA. QUE INCLUYA CATETER Y ACCESORIOS. PARA EL TRATAMIENTO DE PACIENTES CON ENFERMEDAD VENOSA Y/O ARTERIAL</t>
  </si>
  <si>
    <t>DISPOSITIVO NECESARIO EN LOS PROCEDIMIENTOS QUIRURGICOS REALIZADOS EN EL SERVICIO DE VASCULAR PERIFERICO.</t>
  </si>
  <si>
    <t>DISPOSITIVO PARA USO EN TROMBOLISIS FARMACO MECANICA Y SUS ACCESORIOS, SIMILAR A "TRELLIS" PARA REPERFUSION DE VASOS DE 2 A 16 MM</t>
  </si>
  <si>
    <t>ENDOPROTESIS PARA ANEURISMA DE AORTA ABDOMINAL, BIFURCADAS Y AORTOUNILIACAS, AUTOEXPANDIBLE, PREMONTADO EN SISTEMA IDONEO, RECUBIERTO CON DACRON, TEFLON O PTFE, CUERPO DE NITINOL</t>
  </si>
  <si>
    <t>ENDOPROTESIS PARA ANEURISMA  DE AORTA ABDOMINAL PARA  EL SERVICIO DE VASCULAR PERIFERICO</t>
  </si>
  <si>
    <t>ENDOPROTESIS PARA ANEURISMA DE AORTA ABDOMINAL COMPLEJO, BIFURCADAS  Y AORTOUNILIACA, CON FENESTRACIONES PARA ARTERIAS VICERALES SEGUN NECESIDAD, AUTOEXPANDIBLE</t>
  </si>
  <si>
    <t>ENDOPROTESIS PARA  ANEURISMA  DE AORTA  PARA EL SERVICIO DE VASCULAR PERIFERICO</t>
  </si>
  <si>
    <t>ENDOPROTESIS PARA ANEURISMA DE AORTA TORAXICA Y DISECCIONES, RECTAS, AUTOEXPANDIBLE, PREMONTADO EN SISTEMA IDONEO, RECUBIERTO CON DACRON, TEFLON O PTFE, DE FORMA PARCIAL O TOTAL</t>
  </si>
  <si>
    <t>ESTE TIPO DE ENDOPRTESIS ES PARA REALIZAR PROCEDIMIENTOS QUIRÚRGICOS EN PACIENTES DEL SERVICIO DE VASCULAR PERIFÉRICO.</t>
  </si>
  <si>
    <t>ENDOPROTESIS, EXTENSION PROXIMAL DE ENDOPROTESIS, AUTOEXPANDIBLE, PREMONTADO EN SISTEMA IDONEO, RECUBIERTO CON DACRON, TEFLON O PTFE, CUERPO DE NITINOL, CROMOCOBALTO O ACERO</t>
  </si>
  <si>
    <t>ENDOPROTESIS EXTENSION PROXIMAL PARA LOS PACIENTES ATENDIDOS EN EL SERVICIO VASCULAR PERIFERICO.</t>
  </si>
  <si>
    <t>GUIAS PARA ANGIOGRAFIA Y ANGIOPLASTIA, GUIA 0.014".</t>
  </si>
  <si>
    <t xml:space="preserve">GUIAS PARA ANGIOGRAFIA YA ANGIOPLASTIA GUIA 0.014" PARA EL TRATAMIENTO DE ENFERMEDAD ARTERIAL.    </t>
  </si>
  <si>
    <t>GUIA PARA ANGIOGRAFIA Y ANGIOPLASTIA  0.014 PARA EL SERVICIO DE VASCULAR PERIFERICO.</t>
  </si>
  <si>
    <t>GUIAS PARA ANGIOGRAFIA Y ANGIOPLASTIA, GUIAS 0.018"</t>
  </si>
  <si>
    <t>GUIA PARA ANGIOGRAFIA Y ANGIOPLASTIA  GUIA 0.018 PARA EL SERVICIO DE VASCULAR PERIFERICO.</t>
  </si>
  <si>
    <t>INTRODUCTOR ARTERIAL, DE DIFERENTES TIPOS, PARA USAR CON TECNICAS ANGIOGRAFICAS,  INTRODUCTORES RADIALES, DIAMETROS DE 4, 5, 6 Y 7 FR.</t>
  </si>
  <si>
    <t>INTRODUCTORES ARTERALES DE DIFERENTES TIPOS PARA SER UTILIZADOS EN LOS PROCEDIMIENTOS DE VASCULAR PERIFERICO.</t>
  </si>
  <si>
    <t>INTRODUCTOR ARTERIAL DE DIFERENTES TIPOS PARA USAR CON TECNICAS ANGIOGRAFICAS, INTRODUCTORES CORTOS LONGITUDES DE 11 Y 13 CM, DIAMETROS DE 4,5,6,7,8,10 Y 12 FR.</t>
  </si>
  <si>
    <t>INTRODUCTOR ARTERIAL, DE DIFERENTES TIPOS, PARA USAR CON TECNICAS ANGIOGRAFICAS, INTRODUCTORES LARGOS, LONGITUDES DESDE 60 A 90 CM, DIAMETROS DE 4, 5, 6, 7, 8 Y 12 FR</t>
  </si>
  <si>
    <t>INTRODUCTOR ARTERIAL DE DIFERENTES TIPOS, PARA USAR CON TECNICAS ANGIOGRAFICAS, INTRODUCTORES LARGOS, LONGITUDES DESDE 25 A 90 CM DE DIAMETRO DE 4,5,6,7,8, Y 12 FR.PARA TRATAMIENTO DE PACIENTES CON ENFERMEDAD ARTERIAL.</t>
  </si>
  <si>
    <t>INTRODUCTOR ARTERIAL, DE DIFERENTES TIPOS, PARA USAR CON TECNICAS ANGIOGRAFICAS, INTRODUCTORES MEDIANOS, LONGITUDES DE 25 Y 45 CM, DIAMETROS DE 4, 5, 6, 7, 8 Y 12 FR</t>
  </si>
  <si>
    <t>INTRODUCTOR ARTERIAL DE DIFERENTES TIPOS PARA USAR CON TECNICAS ANGIOGRAFICAS INTRODUCTORES MEDIANOS LONGITUDES DE 25 X 45 CM DIAMETRO DE 4.5.6.7,8. Y 12 FR.</t>
  </si>
  <si>
    <t>JERINGA PARA INSUFLACION CON MANOMETRO Y ACCESORIOS, MANOMETRO DE PRESION PARA ANGIOPLASTIA, CON VALVULAS CERRADAS 20 / 30 ATMOSFERAS.</t>
  </si>
  <si>
    <t>JERINGA PARA INSUFLACION CON MANOMETRO Y ACCESORIOS PARA UTILIZAR EN PACIENTES CON ENFERMEDAD ARTERIAL.</t>
  </si>
  <si>
    <t>STENT BALON EXPANDIBLE PARA ARTERIA Y VENA,  PARA APLICACIONES AORTICAS, ILIACAS, FEMORALES Y RENALES.</t>
  </si>
  <si>
    <t>STENT BALON EXPANSIBLE PARA ARTERIA  Y VENA  PARA SER UTILIZADA EN EL SERVICIO DE VASCULAR PERIFERICO</t>
  </si>
  <si>
    <t>STENT  AUTOEXPANDIBLE, PARA ARTERIAS ILIACAS, FEMORALES Y CAROTIDAS EXTRACRANEALES, DIAMETROS DE 1.5 A 12 MM, RECTOS Y CONICOS.</t>
  </si>
  <si>
    <t>STENT AUTOEXPANSIBLE PARA ARTERIA ILIACAS FEMORALES Y CAROTIDAS, PARA SER UTILIZADAS EN EL SERVICIO DE VASCULAR PERIFERICO.</t>
  </si>
  <si>
    <t>STENT AUTOEXPANDIBLE PARA ARTERIA ILIACAS FEMORALES Y CAROTIDAS, PARA SER UTILIZADAS EN EL SERVICIO DE VASCULAR PERIFERICO.</t>
  </si>
  <si>
    <t>STENT CUBIERTO (GRAFT) , PARA APLICACIONES AORTICAS, ILIACAS, FEMORALES, CAROTIDEAS, RENALES,</t>
  </si>
  <si>
    <t>STENT ABIERO PARA APLICACIONES AORTICAS, ILIACAS</t>
  </si>
  <si>
    <t>ESTE TIPO DE STENT ES PARA SER UTILIZADO EN PACIENTES ESPECIFICOS DE ACUERDO A SU PATOLOGIA POR EL SERVICIO DE VASCULAR PERIFERICO</t>
  </si>
  <si>
    <t>SISTEMA DE PROTECCION EMBOLIGENA CEREBRAL DISTAL,  DIFERENTES DIAMETROS Y LONGITUDES, PARA GUIA 0.014", INTERCAMBIO RAPIDO Y COAXIAL, COMPATIBLE CON STENTS CAROTIDEOS Y BALONES.</t>
  </si>
  <si>
    <t>SISTEMA DE PROTECCIÓN EMBOLIGENICA CEREBRAL DISTAL  NECESARIA PARA  EL TRATAMIENTO DE PACIENTE REFERIDOS AL SERVICIO DE VASCULAR PERIFERICO.</t>
  </si>
  <si>
    <t>SE REQUIERE PARA SER UTILIZADOS EN EL SERVICIO DE VASCULAR PERIFÉRICO.</t>
  </si>
  <si>
    <t>CATETER ANGIOGRAFICO PERCUTANEO.</t>
  </si>
  <si>
    <t>CATETER ANGIOGRAFICO PERCUTANEO PARA LA ATENCION DE PACIENTES CON ENFERMEDAD ARTERIAL.</t>
  </si>
  <si>
    <t>GUIA HIDROFILICA DE 0.035 PULG, LONGITUD DE 260 CM, TIPO ESTANDAR Y CON PUNTA DE PLATINO EN J Y RECTA.</t>
  </si>
  <si>
    <t>GUIA  HIDROFILICA 0.035" DE 260 CM DE LONGITUD PARA EL TRATAMIENTO DE LOS PACIENTES REFERIDOS AL SERVICIO DE VASCULAR PERIFERICO.</t>
  </si>
  <si>
    <t>ESTE TIPO DE FUENTE DE LUZ ES PARA UNA MEJOR ILUMINACION A LA HORA DE REALIZAR UNA INTERVENCION QUIRURGICA EN SALA DE OPERACIONES, POR EL SERVICIO DE VASCULAR PERIFERICO.</t>
  </si>
  <si>
    <t>ESPANDER TIPO S # 5 (5MM, 3/16") EN NYLON.</t>
  </si>
  <si>
    <t>ESPANDER S5</t>
  </si>
  <si>
    <t>ESPANDER PLÁSTICO NYLON #5</t>
  </si>
  <si>
    <t>ESPANDER # 6 (6MM, 1/4") EN NYLON.</t>
  </si>
  <si>
    <t>ESPANDER S6</t>
  </si>
  <si>
    <t>ESPANDER PLÁSTICO NYLON #6</t>
  </si>
  <si>
    <t>ESPANDER # 8 (8MM, 5/16") EN NYLON.</t>
  </si>
  <si>
    <t>ESPANDER S8</t>
  </si>
  <si>
    <t>ESPANDER PLÁSTICO NYLON #8</t>
  </si>
  <si>
    <t>ESPANDER # 10 (10MM, 3/8") EN NYLON.</t>
  </si>
  <si>
    <t>ESPANDER S10</t>
  </si>
  <si>
    <t>ESPANDER PLÁSTICO NYLON #100</t>
  </si>
  <si>
    <t>ESPANDER PLASTICO NUMERO 7 (7MM)</t>
  </si>
  <si>
    <t>ESPANDER S7</t>
  </si>
  <si>
    <t>ESPANDER PLÁSTICO NYLON #7</t>
  </si>
  <si>
    <t>ESPANDER PLASTICO MARIPOSA N° 4</t>
  </si>
  <si>
    <t xml:space="preserve">ESPANDER PLASTICO PARA MARIPOSA </t>
  </si>
  <si>
    <t>ESPANDER PLASTICO MARIPOSA N° 4 PARA GYPSUM</t>
  </si>
  <si>
    <t>DESAGÜE PARA LAVATORIO, DE  3.175CM X 12.70CM (1.1/4 PULG X 5 PULG).</t>
  </si>
  <si>
    <t xml:space="preserve">DESAGUE PARA LAVATORIO 1-1/4 X 5 </t>
  </si>
  <si>
    <t>DESAGUE FLEXIBLE DE 1 1/2" (3,81CM, 38MM) PARA LAVATORIO O FREGADERO, A LA PARED O PISO</t>
  </si>
  <si>
    <t xml:space="preserve">DESAGUE FLEXIBLE 1-1/2" </t>
  </si>
  <si>
    <t>DESAGUE FLEXIBLE DE 1,1/4" (3,175CM, 31MM) PARA LAVATORIO O FREGADERO, A LA PARED O PISO .</t>
  </si>
  <si>
    <t xml:space="preserve">DESAGUE FLEXIBLE 1-1/4" </t>
  </si>
  <si>
    <t>DESAGUE DE 1,1/4 PULG X 6 PULG ( 3,175CM X 15,24CM) EN ACERO INOXIDABLE PARA LAVATORIO.</t>
  </si>
  <si>
    <t>DESAGUE PARA LAVATORIO 1 1/4 X 6</t>
  </si>
  <si>
    <t>DESAGUE DE 1,1/2 PULG X 6 PULG ( 3,81CM X 15,24CM) EN ACERO INOXIDABLE PARA LAVATORIO</t>
  </si>
  <si>
    <t>DESAGUE PARA FREGADERO 1-1/2" X 6</t>
  </si>
  <si>
    <t>DESAGÜE PARA LAVATORIO, DE 3.81CM X 12.70CM (1,1/2 PULG X 5 PULG).</t>
  </si>
  <si>
    <t>DESAGUE PARA LAVATORIO</t>
  </si>
  <si>
    <t>ADAPTADOR HEMBRA PVC DE 1/2 PULG</t>
  </si>
  <si>
    <t>ADAPTADOR  P.V.C. HEMBRA DE 1/2" SCH 40, (1,27CM, 12MM).</t>
  </si>
  <si>
    <t xml:space="preserve">ADAPTADOR HEMBRA PVC 1/2" </t>
  </si>
  <si>
    <t>ADAPTADOR  P.V.C. HEMBRA DE 1" SCH 40, (2,54CM, 25MM).</t>
  </si>
  <si>
    <t>ADAPTADOR P.V.C. HEMBRA DE 1" SCH 40, (2,54CM, 25MM).</t>
  </si>
  <si>
    <t>ADAPTADOR  P.V.C. HEMBRA SCH 40 DE 11/2", DE (3.81CM, 38MM).</t>
  </si>
  <si>
    <t>ADAPTADOR P.V.C. HEMBRA SCH 40 DE 11/2", DE (3.81CM, 38MM).</t>
  </si>
  <si>
    <t>ADAPTADOR  P.V.C. HEMBRA 2" SCH 40, (5.08CM, 50MM).</t>
  </si>
  <si>
    <t>ADAPTADOR P.V.C. HEMBRA 2" SCH 40, (5.08CM, 50MM).</t>
  </si>
  <si>
    <t>ADAPTADOR  P.V.C. HEMBRA 3" SCH 40, (7,62CM, 75MM).</t>
  </si>
  <si>
    <t>ADAPTADOR P.V.C. HEMBRA 3" SCH 40, (7,62CM, 75MM).</t>
  </si>
  <si>
    <t>ADAPTADOR  P.V.C. HEMBRA 4", SCH 40, (10,16CM, 100MM).</t>
  </si>
  <si>
    <t>ADAPTADOR P.V.C. HEMBRA 4", SCH 40, (10,16CM, 100MM).</t>
  </si>
  <si>
    <t>ADAPTADOR  P.V.C. MACHO DE 1/2" SCH 40, (1.27CM, 12MM).</t>
  </si>
  <si>
    <t>ADAPTADOR P.V.C. MACHO DE 1/2" SCH 40, (1.27CM, 12MM).</t>
  </si>
  <si>
    <t>ADAPTADOR  P.V.C. MACHO DE 1" SCH 40, ( 2,54CM, 25MM).</t>
  </si>
  <si>
    <t>ADAPTADOR P.V.C. MACHO DE 1" SCH 40, ( 2,54CM, 25MM).</t>
  </si>
  <si>
    <t>ADAPTADOR  P.V.C. MACHO DE 2" SCH 40, (5.08CM, 50MM).</t>
  </si>
  <si>
    <t>ADAPTADOR P.V.C. MACHO DE 2" SCH 40, (5.08CM, 50MM).</t>
  </si>
  <si>
    <t>ADAPTADOR  P.V.C. MACHO DE 3" SCH 40 (7,62CM, 75MM).</t>
  </si>
  <si>
    <t>ADAPTADOR P.V.C. MACHO DE 3" SCH 40 (7,62CM, 75MM).</t>
  </si>
  <si>
    <t>ADAPTADOR  P.V.C. MACHO DE 4" SCH 40 (10,16CM,100MM).</t>
  </si>
  <si>
    <t>ADAPTADOR P.V.C. MACHO DE 4" SCH 40 (10,16CM,100MM).</t>
  </si>
  <si>
    <t>ADAPTADOR  P.V.C. MACHO DE 11/2" SCH 40, (3.81CM, 38MM).</t>
  </si>
  <si>
    <t>ADAPTADOR P.V.C. MACHO DE 11/2" SCH 40, (3.81CM, 38MM).</t>
  </si>
  <si>
    <t>CODO PVC DE 1 1/2" Y 2", PARA DESAGUE, 90°</t>
  </si>
  <si>
    <t>CODO P.V.C., LISO, PRESION DE 1/2" SCH 40, (1.27CM, 12MM ) X 45° .</t>
  </si>
  <si>
    <t>CODO P.V.C., LISO, PRESION DE 1" SCH 40, (2,54CM, 25MM ) X 45° .</t>
  </si>
  <si>
    <t>ODO P.V.C., LISO, PRESION DE 11/2" SCH 40, (3,81CM, 38MM ) X 45°</t>
  </si>
  <si>
    <t>CODO P.V.C., LISO, PRESION DE 11/2" SCH 40, (3,81CM, 38MM ) X 45°</t>
  </si>
  <si>
    <t>CODO P.V.C., LISO, PRESION DE 2" SCH 40, (5,08CM, 50MM ) X 45° .</t>
  </si>
  <si>
    <t>CODO P.V.C., LISO, PRESION DE 3" SCH 40, (7,62CM, 75MM ) X 45°</t>
  </si>
  <si>
    <t>CODO P.V.C., LISO, PRESION DE 4" SCH 40, (10,16CM, 100MM ) X 45°</t>
  </si>
  <si>
    <t>CODO P.V.C., LISO, PRESION DE 1/2" SCH 40, (1.27CM, 12MM ) X 90°</t>
  </si>
  <si>
    <t xml:space="preserve"> CODO P.V.C., LISO, PRESION DE 1/2" SCH 40, (1.27CM, 12MM ) X 90°</t>
  </si>
  <si>
    <t>CODO P.V.C., LISO, PRESION DE 3/4" SCH 40, (1.905CM, 18MM ) X 90°</t>
  </si>
  <si>
    <t xml:space="preserve">CODO PRESION DE 3/4" </t>
  </si>
  <si>
    <t>CODO P.V.C., LISO, PRESION DE 1" SCH 40, (2,54CM, 25MM ) X 90° .</t>
  </si>
  <si>
    <t xml:space="preserve"> CODO P.V.C., LISO, PRESION DE 1" SCH 40, (2,54CM, 25MM ) X 90° .</t>
  </si>
  <si>
    <t>CODO P.V.C., LISO, PRESION DE 11/2" SCH 40, (3,81CM, 38MM ) X 90° .</t>
  </si>
  <si>
    <t>CODO P.V.C., LISO, PRESION DE 2" SCH 40, (5,08CM, 50MM ) X 90° .</t>
  </si>
  <si>
    <t>CODO P.V.C., LISO, PRESION DE 3" SCH 40, (7,62CM, 75MM ) X 90° .</t>
  </si>
  <si>
    <t>CODO P.V.C., LISO, PRESION DE 4" SCH 40, (10,16CM, 100MM ) X 90°</t>
  </si>
  <si>
    <t>CRUZ DE PVC DE 100 MM POTABLE DE 4"</t>
  </si>
  <si>
    <t>REDUCCION BUSHING P.V.C., SCH 40 DE 2" A 11/2" DE (5,08CM A 3,81CM O 50MM A 38MM ).</t>
  </si>
  <si>
    <t>REDUCCION BUSHING P.V.C., SCH 40 DE 21/2" A 1" DE (6,35CM A 2,54CM O 62MM A 25MM ).</t>
  </si>
  <si>
    <t xml:space="preserve"> REDUCCION BUSHING P.V.C., SCH 40 DE 21/2" A 1" DE (6,35CM A 2,54CM O 62MM A 25MM ).</t>
  </si>
  <si>
    <t>REDUCCION BUSHING P.V.C., SCH 40 DE 21/2" A 11/2" DE (6,35CM A 3,81CM O 62MM A 38MM ).</t>
  </si>
  <si>
    <t xml:space="preserve"> REDUCCION BUSHING P.V.C., SCH 40 DE 21/2" A 11/2" DE (6,35CM A 3,81CM O 62MM A 38MM ).</t>
  </si>
  <si>
    <t>REDUCCION BUSHING P.V.C., SCH 40 DE 3" A 1" DE (7,62CM A 2,54CM O 75MM A 25MM ).</t>
  </si>
  <si>
    <t xml:space="preserve"> REDUCCION BUSHING P.V.C., SCH 40 DE 3" A 1" DE (7,62CM A 2,54CM O 75MM A 25MM ).</t>
  </si>
  <si>
    <t>REDUCCION DE 2" A 1 1/2"  (50MM A 38MM), PVC. LISA, CEDULA SCH-40 PARA PRESION</t>
  </si>
  <si>
    <t>REDUCCION DE 2" A 1 1/2" (50MM A 38MM), PVC. LISA, CEDULA SCH-40 PARA PRESION</t>
  </si>
  <si>
    <t>REDUCCION BUSHING P.V.C., SCH 40 DE 3/4" A 1/2" DE (1.905CM A 1,27CM O 18MM A 12MM ).</t>
  </si>
  <si>
    <t>REDUCCION BUSHING DE 3/4 A 1/2</t>
  </si>
  <si>
    <t>REDUCCION BUSHING P.V.C., SCH 40 DE 1" A 1/2" DE (2,54CM A 1,27CM O 25MM A 12MM ).</t>
  </si>
  <si>
    <t xml:space="preserve">REDUCCION BUSHING DE 1 A 1/2 </t>
  </si>
  <si>
    <t>REDUCCION BUSHING P.V.C., SCH 40 DE 1" A 3/4" DE (2,54CM A 1,905CM O 25MM A 18MM ).</t>
  </si>
  <si>
    <t xml:space="preserve">REDUCCION BUSHING PVC 1" A 3/4" </t>
  </si>
  <si>
    <t>REDUCCION BUSHING P.V.C., SCH 40 DE 11/4" A 1/2" DE (3,175CM A 1,27CM O 31MM A 12MM ).</t>
  </si>
  <si>
    <t xml:space="preserve">REDUCCION BUSHING  PVC 1-1/4" A 1/2" </t>
  </si>
  <si>
    <t>REDUCCION BUSHING P.V.C., SCH 40 DE 11/4" A 1" DE (3,175CM A 2,54CM O 31MM A 25MM ).</t>
  </si>
  <si>
    <t>REDUCCION BUSHING PVC 1-1/4" A 1</t>
  </si>
  <si>
    <t>REDUCCION BUSHING P.V.C., SCH 40 DE 11/2" A 1/2" DE (3,81CM A 1,27CM O 38MM A 12MM ).</t>
  </si>
  <si>
    <t xml:space="preserve"> REDUCCION BUSHING P.V.C., SCH 40 DE 11/2" A 1/2" DE (3,81CM A 1,27CM O 38MM A 12MM ).</t>
  </si>
  <si>
    <t>2306001556, 739005</t>
  </si>
  <si>
    <t>COMPRA INICIADA EN 2020 Caja Chica</t>
  </si>
  <si>
    <t>REDUCCION BUSHING P.V.C., SCH 40 DE 11/2" A 1" DE (3,81CM A 2,54CM O 38MM A 25MM ).</t>
  </si>
  <si>
    <t>REDUCCION BUSHING P.V.C., SCH 40 DE 11/2" A 11/4" DE (3,81CM A 3,175CM O 38MM A 31MM ).</t>
  </si>
  <si>
    <t xml:space="preserve">REDUCCION BUSHING 1-1/2" A 1-1/4" </t>
  </si>
  <si>
    <t>REDUCCION BUSHING P.V.C., SCH 40 DE 2" A 1/2" DE (5,08CM A 1,27CM O 50MM A 12MM ).</t>
  </si>
  <si>
    <t>REDUCCION BUSHING P.V.C., SCH 40 DE 2" A 1" DE (5,08CM A 2,54CM O 50MM A 25MM ).</t>
  </si>
  <si>
    <t xml:space="preserve"> REDUCCION BUSHING P.V.C., SCH 40 DE 2" A 1" DE (5,08CM A 2,54CM O 50MM A 25MM ).</t>
  </si>
  <si>
    <t>REDUCCION BUSHING P.V.C., SCH 40 DE 3" A 2" DE (7,62CM A 5,08CM O 75MM A 50MM ).</t>
  </si>
  <si>
    <t xml:space="preserve"> REDUCCION BUSHING P.V.C., SCH 40 DE 3" A 2" DE (7,62CM A 5,08CM O 75MM A 50MM ).</t>
  </si>
  <si>
    <t>COMPRA INICIADA EN 2020, Caja Chica</t>
  </si>
  <si>
    <t>REDUCCION BUSHING P.V.C., SCH 40 DE 4" A 2" DE (10,16CM A 5,08CM O 100MM A 50MM ).</t>
  </si>
  <si>
    <t>REDUCCION P.V.C. DE 4" A 3" (10.16CM A 7.62CM ).</t>
  </si>
  <si>
    <t>REDUCCION BUSHING P.V.C., SCH 40 DE 3" A 11/2" DE (7,62CM A 3,81CM O 75MM A 38MM )</t>
  </si>
  <si>
    <t>TEE P.V.C. DE 11/2" SCH-40 (38MM, 3,81CM) CON ROSCA.</t>
  </si>
  <si>
    <t>TEE P.V.C DE 1 1/2 CON ROSCA</t>
  </si>
  <si>
    <t>TEE P.V.C. DE 1" SCH-40 (25MM, 2,54CM) CON ROSCA.</t>
  </si>
  <si>
    <t>TEE P.V.C DE 1" SCH 40 CON ROSCA</t>
  </si>
  <si>
    <t xml:space="preserve"> TEE P.V.C. DE 1" SCH-40 (25MM, 2,54CM) CON ROSCA.</t>
  </si>
  <si>
    <t>TEE P.V.C. DE 1/2" SCH-40 (100MM, 1,27CM) CON ROSCA.</t>
  </si>
  <si>
    <t>TEE PVC DE 1/2 CON ROSCA</t>
  </si>
  <si>
    <t>TEE P.V.C. DE 2" SCH-40 (50MM, 5,08CM) CON ROSCA.</t>
  </si>
  <si>
    <t>TEE PVC DE 2" CON ROSCA</t>
  </si>
  <si>
    <t>TEE P.V.C. 1/2" SCH 40 (1,27CM, 12MM) LISA DE PRESION.</t>
  </si>
  <si>
    <t>TEE PVC DE 1/2" LISA</t>
  </si>
  <si>
    <t xml:space="preserve"> TEE P.V.C. 1/2" SCH 40 (1,27CM, 12MM) LISA DE PRESION.</t>
  </si>
  <si>
    <t>TEE P.V.C. 1" SCH 40 (2,54CM, 25MM) LISA DE PRESION.</t>
  </si>
  <si>
    <t>TEE PVC DE 1" LISA</t>
  </si>
  <si>
    <t>TEE P.V.C. 11/2" SCH 40 (3,81CM, 38MM) LISA DE PRESION.</t>
  </si>
  <si>
    <t>TEE PVC DE 1 1/2" LISA</t>
  </si>
  <si>
    <t>TEE P.V.C. 2" SCH 40 (5,08CM, 50MM) LISA DE PRESION.</t>
  </si>
  <si>
    <t>TEE PVC DE 2" LISA</t>
  </si>
  <si>
    <t xml:space="preserve"> TEE P.V.C. 2" SCH 40 (5,08CM, 50MM) LISA DE PRESION.</t>
  </si>
  <si>
    <t>TEE P.V.C. 3" SCH 40 (7,62CM, 75MM) LISA DE PRESION.</t>
  </si>
  <si>
    <t>TEE PVC DE 3" LISA</t>
  </si>
  <si>
    <t xml:space="preserve"> TEE P.V.C. 3" SCH 40 (7,62CM, 75MM) LISA DE PRESION.</t>
  </si>
  <si>
    <t>TEE P.V.C. 4" SCH 40 (10,16CM, 100MM) LISA DE PRESION.</t>
  </si>
  <si>
    <t>TEE PVC DE 4" LISA</t>
  </si>
  <si>
    <t xml:space="preserve"> TEE P.V.C. 4" SCH 40 (10,16CM, 100MM) LISA DE PRESION.</t>
  </si>
  <si>
    <t>TEE LISA PVC 3" (75MM), CEDULA SDR-32.5 PARA USO SANITARIO, ESTE MATERIAL TRAER LOS EXTEMOS LISOS</t>
  </si>
  <si>
    <t>TEE PVC DE 3" LISA SANITARIO</t>
  </si>
  <si>
    <t xml:space="preserve"> TEE LISA PVC 3" (75MM), CEDULA SDR-32.5 PARA USO SANITARIO, ESTE MATERIAL TRAER LOS EXTEMOS LISOS</t>
  </si>
  <si>
    <t>TEE LISA PVC 4"  (100MM), CEDULA SDR-32.5 PARA USO SANITARIO, ESTE MATERIAL TRAER LOS EXTEMOS LISOS</t>
  </si>
  <si>
    <t>TEE PVC 4" LISA SANITARIA</t>
  </si>
  <si>
    <t>TEE LISA PVC 4" (100MM), CEDULA SDR-32.5 PARA USO SANITARIO, ESTE MATERIAL TRAER LOS EXTEMOS LISOS</t>
  </si>
  <si>
    <t>TEE PVC REDUCIDA  4 A 2"</t>
  </si>
  <si>
    <t>TEE PVC REDUCIDA DE 4 A 2"</t>
  </si>
  <si>
    <t>TEE PVC REDUCIDA 3 A 2"</t>
  </si>
  <si>
    <t>TEE PVC REDUCIDA DE 3" A 2"</t>
  </si>
  <si>
    <t>UNION P.V.C., DE 1/2" SCH-40 (1,27CM, 12MM) DE REPARACION O TRANSICION.</t>
  </si>
  <si>
    <t>UNION PVC DE REPARACION O TRANSICION 1/2</t>
  </si>
  <si>
    <t xml:space="preserve"> UNION P.V.C., DE 1/2" SCH-40 (1,27CM, 12MM) DE REPARACION O TRANSICION.</t>
  </si>
  <si>
    <t>UNION P.V.C., DE 1" SCH-40 (2,54CM, 25MM) DE REPARACION O TRANSICION.</t>
  </si>
  <si>
    <t>UNION PVC DE REPARACION O TRANSICION DE 1"</t>
  </si>
  <si>
    <t xml:space="preserve"> UNION P.V.C., DE 1" SCH-40 (2,54CM, 25MM) DE REPARACION O TRANSICION.</t>
  </si>
  <si>
    <t>UNION P.V.C., DE 11/2" SCH-40 (3,81CM, 38MM) DE REPARACION O TRANSICION.</t>
  </si>
  <si>
    <t>UNION PVC DE REPARACION O TRANSICION 1 1/2</t>
  </si>
  <si>
    <t xml:space="preserve"> UNION P.V.C., DE 11/2" SCH-40 (3,81CM, 38MM) DE REPARACION O TRANSICION.</t>
  </si>
  <si>
    <t>UNION DE TRANSICION PVC 3", 75MM.</t>
  </si>
  <si>
    <t>UNION PVC DE REPARACION O TRANSICION 3"</t>
  </si>
  <si>
    <t>UNION DE TRANSICION PVC 4", 100MM.</t>
  </si>
  <si>
    <t>UNION PVC DE REPARACION O TRANSICION DE 4"</t>
  </si>
  <si>
    <t>UNION P.V.C., DE 2" SCH-40 (5,08CM, 50MM) DE REPARACION O TRANSICION.</t>
  </si>
  <si>
    <t>UNION PVC DE REPARACION O TRANSICION 2"</t>
  </si>
  <si>
    <t>UNION DE TRANSICION, PVC, SDR 17, 1/2" (1,27 CM)</t>
  </si>
  <si>
    <t xml:space="preserve"> UNION DE TRANSICION, PVC, SDR 17, 1/2" (1,27 CM)</t>
  </si>
  <si>
    <t>UNION DE PVC CON ROSCA DE 1,27 CM (1/2")</t>
  </si>
  <si>
    <t>UNION PVC CON ROSCA 1/2"</t>
  </si>
  <si>
    <t>UNION DE PVC TODA ROSCADA DE 1,27 CM (1/2")</t>
  </si>
  <si>
    <t>UNION P.V.C., DE 1/2" SCH-40 (1,27CM, 12MM) LISA.</t>
  </si>
  <si>
    <t>UNION PVC 1/2" LISA</t>
  </si>
  <si>
    <t xml:space="preserve"> UNION P.V.C., DE 1/2" SCH-40 (1,27CM, 12MM) LISA.</t>
  </si>
  <si>
    <t>UNION P.V.C., DE 11/2" SCH-40 (3,81CM, 38MM) LISA.</t>
  </si>
  <si>
    <t>UNION PVC 1 1/2" LISA</t>
  </si>
  <si>
    <t xml:space="preserve"> UNION P.V.C., DE 11/2" SCH-40 (3,81CM, 38MM) LISA.</t>
  </si>
  <si>
    <t>UNION P.V.C., DE 1" SCH-40 (2,54CM, 25MM) LISA.</t>
  </si>
  <si>
    <t>UNION PVC 1" LISA</t>
  </si>
  <si>
    <t xml:space="preserve"> UNION P.V.C., DE 1" SCH-40 (2,54CM, 25MM) LISA.</t>
  </si>
  <si>
    <t>UNION P.V.C., DE 2" SCH-40 (5,08CM, 50MM) LISA.</t>
  </si>
  <si>
    <t>UNION PVC 2" LISA</t>
  </si>
  <si>
    <t>UNION P.V.C., DE 3" SCH-40 (7,62CM, 75MM) LISA.</t>
  </si>
  <si>
    <t>UNION PVC 3" LISA</t>
  </si>
  <si>
    <t>UNION P.V.C., DE 4" SCH-40 (10,16CM, 100MM) LISA.</t>
  </si>
  <si>
    <t>UNION PVC 4" LISA</t>
  </si>
  <si>
    <t xml:space="preserve"> UNION P.V.C., DE 4" SCH-40 (10,16CM, 100MM) LISA.</t>
  </si>
  <si>
    <t>UNION TOPE PVC 1/2", 12MM.</t>
  </si>
  <si>
    <t>UNION TOPE PVC 1/2"</t>
  </si>
  <si>
    <t>UNION TOPE PVC 1", 25MM.</t>
  </si>
  <si>
    <t>UNION TOPE PVC 1"</t>
  </si>
  <si>
    <t>UNION TOPE PVC 1 1/2", 38MM.</t>
  </si>
  <si>
    <t>UNION TOPE PVC 1 1/2"</t>
  </si>
  <si>
    <t>UNION TOPE PVC 2", 50MM.</t>
  </si>
  <si>
    <t>UNION TOPE PVC 2"</t>
  </si>
  <si>
    <t xml:space="preserve"> UNION TOPE PVC 2", 50MM.</t>
  </si>
  <si>
    <t>UNION TOPE PVC 3", 75MM.</t>
  </si>
  <si>
    <t>UNION TOPE PVC 3"</t>
  </si>
  <si>
    <t>UNION TOPE PVC 4", 100MM.</t>
  </si>
  <si>
    <t>UNION TOPE PVC 4"</t>
  </si>
  <si>
    <t>TUBO P.V.C. DE PRESION, SCH-40 DE 1/2" (1.27CM, 12MM)</t>
  </si>
  <si>
    <t>TUBO PVC DE PRESION 1/2"</t>
  </si>
  <si>
    <t xml:space="preserve"> TUBO P.V.C. DE PRESION, SCH-40 DE 1/2" (1.27CM, 12MM)</t>
  </si>
  <si>
    <t>TUBO P.V.C. DE PRESION, SCH-40 DE 1" (2,54CM, 25MM)</t>
  </si>
  <si>
    <t>TUBO PVC PRESION 1"</t>
  </si>
  <si>
    <t>TUBO P.V.C. DE PRESION, SCH-40 DE 11/2" (3,81CM, 38MM).</t>
  </si>
  <si>
    <t>TUBO PVC PRESION 1 1/2"</t>
  </si>
  <si>
    <t>TUBO P.V.C. DE PRESION, SCH-40 DE 2" (5,08CM, 50MM)</t>
  </si>
  <si>
    <t>TUBO PVC DE PRESION 2"</t>
  </si>
  <si>
    <t xml:space="preserve"> TUBO P.V.C. DE PRESION, SCH-40 DE 2" (5,08CM, 50MM) </t>
  </si>
  <si>
    <t>TUBO P.V.C. DE PRESION, SCH-40 DE 3" (7,62CM, 75MM)</t>
  </si>
  <si>
    <t>TUBO PVC PRESION 3"</t>
  </si>
  <si>
    <t xml:space="preserve"> TUBO P.V.C. DE PRESION, SCH-40 DE 3" (7,62CM, 75MM)</t>
  </si>
  <si>
    <t>TUBO P.V.C. DE PRESION, SCH-40 DE 4" (10,16CM, 100MM)</t>
  </si>
  <si>
    <t>TUBO PVC PRESION 4"</t>
  </si>
  <si>
    <t xml:space="preserve"> TUBO P.V.C. DE PRESION, SCH-40 DE 4" (10,16CM, 100MM)</t>
  </si>
  <si>
    <t>TUBO PVC 4" (100MM), CEDULA SDR-32.5 PARA USO SANITARIO, ESTE MATERIAL TRAER EN UN EXTREMO UNA CAMPANA Y EN EL OTRO LISO, DEBE AGUANTAR UNA PRESION DE 160 PSI, CADA UNIDAD DEBE MED</t>
  </si>
  <si>
    <t>TUBO PVC 4" (100MM), CEDULA SDR-32.5 PARA USO SANITARIO,</t>
  </si>
  <si>
    <t>TAPON P.V.C., EXTERNO LISO, DE 1.27CM  1/2".</t>
  </si>
  <si>
    <t>TAPON PVC EXTERNO LISO 1/2" HEMBRA</t>
  </si>
  <si>
    <t>TAPON P.V.C. HEMBRA EXTERNO LISO, DE 1.27CM 1/2".</t>
  </si>
  <si>
    <t>TAPON P.V.C. HEMBRA DE 1" SCH-40 (25MM, 2,54CM) EXTERNO LISO.</t>
  </si>
  <si>
    <t>TAPON PVC 1" HEMBRA</t>
  </si>
  <si>
    <t>TAPON P.V.C. HEMBRA DE 11/2" SCH-40 (38MM, 3,81CM) EXTERNO LISO.</t>
  </si>
  <si>
    <t>TAPON PVC HEMBRA 1 1/2"</t>
  </si>
  <si>
    <t xml:space="preserve"> TAPON P.V.C. HEMBRA DE 11/2" SCH-40 (38MM, 3,81CM) EXTERNO LISO.</t>
  </si>
  <si>
    <t>TAPON P.V.C. HEMBRA DE 2" SCH-40 (50MM, 5,08CM) EXTERNO LISO.</t>
  </si>
  <si>
    <t>TAPON PVC HEMBRA 2" LISO</t>
  </si>
  <si>
    <t>TAPON P.V.C. HEMBRA DE 3" SCH-40 (75MM, 7,62CM) EXTERNO LISO.</t>
  </si>
  <si>
    <t>TAPON PVC HEMBRA LISO 3"</t>
  </si>
  <si>
    <t xml:space="preserve"> TAPON P.V.C. HEMBRA DE 3" SCH-40 (75MM, 7,62CM) EXTERNO LISO.</t>
  </si>
  <si>
    <t>TAPON P.V.C. HEMBRA DE 4" SCH-40 (100MM, 10,16CM) EXTERNO LISO.</t>
  </si>
  <si>
    <t>TAPON PVC HEMBRA LISO 4"</t>
  </si>
  <si>
    <t>TAPON P.V.C. MACHO DE 1/2" SCH-40 (12MM, 1,27CM) INTERNO CON ROSCA.</t>
  </si>
  <si>
    <t>TAPON PVC MACHO 1/2"</t>
  </si>
  <si>
    <t xml:space="preserve"> TAPON P.V.C. MACHO DE 1/2" SCH-40 (12MM, 1,27CM) INTERNO CON ROSCA.</t>
  </si>
  <si>
    <t>TAPON P.V.C. MACHO DE 1" SCH-40 (25MM, 2,54CM) INTERNO CON ROSCA.</t>
  </si>
  <si>
    <t>TAPON PVC MACHO 1"</t>
  </si>
  <si>
    <t>TAPON P.V.C. MACHO DE 11/2" SCH-40 (38MM, 3,81CM) INTERNO CON ROSCA.</t>
  </si>
  <si>
    <t>TAPON PVC MACHO 1 1/2"</t>
  </si>
  <si>
    <t>TAPON P.V.C. MACHO DE 2" SCH-40 (50MM, 5,08CM) INTERNO CON ROSCA.</t>
  </si>
  <si>
    <t>TAPON PVC MACHO 2"</t>
  </si>
  <si>
    <t>TAPON P.V.C. MACHO DE 3" SCH-40 (75MM, 7,62CM) INTERNO CON ROSCA.</t>
  </si>
  <si>
    <t>TAPON PVC MACHO 3"</t>
  </si>
  <si>
    <t>TAPON P.V.C. MACHO DE 4" SCH-40 (100MM, 10,16CM) INTERNO CON ROSCA.</t>
  </si>
  <si>
    <t>TAPON PVC MACHO 4"</t>
  </si>
  <si>
    <t>TAPON P.V.C. HEMBRA DE 1/2" SCH-40 (12MM, 1,27CM) EXTERNO CON ROSCA.</t>
  </si>
  <si>
    <t xml:space="preserve">TAPON HEMBRA DE 1/2" </t>
  </si>
  <si>
    <t>TAPON P.V.C. HEMBRA DE 1"CM SCH-40 (25MM, 2,54CM) EXTERNO CON ROSCA.</t>
  </si>
  <si>
    <t>TAPON PVC HEMBRA ROSCADO 1"</t>
  </si>
  <si>
    <t xml:space="preserve"> TAPON P.V.C. HEMBRA DE 1"CM SCH-40 (25MM, 2,54CM) EXTERNO CON ROSCA.</t>
  </si>
  <si>
    <t>TAPON P.V.C. HEMBRA DE 1 1/2"CM SCH-40 (38MM, 3,81CM) EXTERNO CON ROSCA.</t>
  </si>
  <si>
    <t>TAPON PVC HEMBRA ROSCADO 1 1/2"</t>
  </si>
  <si>
    <t xml:space="preserve"> TAPON P.V.C. HEMBRA DE 1 1/2"CM SCH-40 (38MM, 3,81CM) EXTERNO CON ROSCA.</t>
  </si>
  <si>
    <t>TAPON P.V.C. DE 5.08CM 2" EXTERNO CON ROSCA.</t>
  </si>
  <si>
    <t>TAPON PVC HEMBRA ROSCADO 2"</t>
  </si>
  <si>
    <t>TAPON P.V.C., EXTERNO CON ROSCA, DE 7.62CM  3".</t>
  </si>
  <si>
    <t>TAPON PVC HEMBRA ROSCADO 3"</t>
  </si>
  <si>
    <t>TAPON P.V.C. EXTERNO CON ROSCA, DE 10.16CM 4".</t>
  </si>
  <si>
    <t>TAPON PVC HEMBRA ROSCADO 4"</t>
  </si>
  <si>
    <t>LLAVE  DE PASO LISA, PVC, 1/2" 12MM.</t>
  </si>
  <si>
    <t xml:space="preserve">LLAVE DE PASO DE LISA 1/2" PVC </t>
  </si>
  <si>
    <t xml:space="preserve"> LLAVE DE PASO LISA, PVC, 1/2" 12MM.</t>
  </si>
  <si>
    <t>LLAVE DE PASO (BOLA),  PVC DE   1-1/2?, 38MM</t>
  </si>
  <si>
    <t>LLAVE DE PASO LISA 1 /2"</t>
  </si>
  <si>
    <t>LLAVE DE PASO (BOLA), PVC DE 1-1/2", 38MM</t>
  </si>
  <si>
    <t>LLAVE DE PASO (BOLA),  PVC DE   2?, 50MM</t>
  </si>
  <si>
    <t>LLAVE DE PASO LISA 2"</t>
  </si>
  <si>
    <t>LLAVE DE PASO (BOLA) PVC DE 1"</t>
  </si>
  <si>
    <t xml:space="preserve">LLAVE DE PASO DE BOLA DE 1 PVC </t>
  </si>
  <si>
    <t xml:space="preserve"> LLAVE DE PASO (BOLA) PVC DE 1"</t>
  </si>
  <si>
    <t>FLAGER TIPO BRIDA PVC 3" (150MM), CEDULA SCH80 PARA PRESION, ESTE MATERIAL DEBE ESTAR CONTEMPLADO POR 2 FLANGER SCH80,  1 EMPAQUE Y 4 TORNILLOS HEXAGONALES DE 5/8" X 4" GALBANIZADO</t>
  </si>
  <si>
    <t>FLANYER TIPO BRIDA PVC 3" DEBE DE INCLUIR TORNILLOSY EMPAQUE</t>
  </si>
  <si>
    <t>FLAGER TIPO BRIDA PVC 3" (150MM), CEDULA SCH80 PARA PRESION, ESTE MATERIAL DEBE ESTAR CONTEMPLADO POR 2 FLANGER SCH80, 1 EMPAQUE Y 4 TORNILLOS HEXAGONALES DE 5/8" X 4" GALBANIZADO</t>
  </si>
  <si>
    <t>FLAGER TIPO BRIDA PVC 4" (200MM), CEDULA SCH80 PARA PRESION, ESTE MATERIAL DEBE ESTAR CONTEMPLADO POR 2 FLANGER SCH80,  1 EMPAQUE Y 8 TORNILLOS HEXAGONALES DE 5/8" X 4" GALBANIZADO</t>
  </si>
  <si>
    <t>FLANYER TIPO BRIDA PVC 4" DEBE DE INCLUIR TORNILLOSY EMPAQUE</t>
  </si>
  <si>
    <t>FLAGER TIPO BRIDA PVC 4" (200MM), CEDULA SCH80 PARA PRESION, ESTE MATERIAL DEBE ESTAR CONTEMPLADO POR 2 FLANGER SCH80, 1 EMPAQUE Y 8 TORNILLOS HEXAGONALES DE 5/8" X 4" GALBANIZADO</t>
  </si>
  <si>
    <t>ADAPTADOR HEMBRA CPVC DE 1/2PULG (1,27CM, 12MM) PARA AGUA CALIENTE.</t>
  </si>
  <si>
    <t>ADAPTADOR HEMBRA CPVC 1/2"</t>
  </si>
  <si>
    <t>ADAPTADOR HEMBRA CPVC DE 3/4PULG (1,905CM, 18MM) PARA AGUA CALIENTE.</t>
  </si>
  <si>
    <t xml:space="preserve"> ADAPTADOR HEMBRA CPVC DE 3/4PULG (1,905CM, 18MM) PARA AGUA CALIENTE.</t>
  </si>
  <si>
    <t>ADAPTADOR HEMBRA CPVC DE 1PULG (2,54CM, 25MM) PARA AGUA CALIENTE</t>
  </si>
  <si>
    <t>ADAPTADOR HEMBRA CPVC 1"</t>
  </si>
  <si>
    <t>ADAPTADOR HEMBRA CPVC DE 1,1/2PULG (3,81CM, 38MM) PARA AGUA CALIENTE</t>
  </si>
  <si>
    <t>ADAPTADOR HEMBRA CPVC DE 2PULG (5,08CM, 50MM) PARA AGUA CALIENTE.</t>
  </si>
  <si>
    <t>ADAPTADOR MACHO CPVC DE 1/2PULG (1,27CM, 12MM) PARA AGUA CALIENTE.</t>
  </si>
  <si>
    <t>ADAPTADOR MACHO CPVC 1/2"</t>
  </si>
  <si>
    <t>ADAPTADOR MACHO CPVC DE 3/4PULG (1,905CM, 18MM) PARA AGUA CALIENTE.</t>
  </si>
  <si>
    <t xml:space="preserve">ADAPTADOR MACHO CPVC 3/4" </t>
  </si>
  <si>
    <t>ADAPTADOR MACHO CPVC DE 1PULG (2,54CM, 25MM) PARA AGUA CALIENTE.</t>
  </si>
  <si>
    <t>ADAPATADOR MACHO CPVC 1"</t>
  </si>
  <si>
    <t>ADAPTADOR MACHO CPVC DE 1,1/2PULG (3,81CM, 38MM) PARA AGUA CALIENTE.</t>
  </si>
  <si>
    <t xml:space="preserve">ADPATADOR MACHO CPVC 1-1/2". </t>
  </si>
  <si>
    <t>ADAPTADOR MACHO CPVC DE 2PULG (5,08CM, 50MM) PARA AGUA CALIENTE.</t>
  </si>
  <si>
    <t xml:space="preserve"> ADAPTADOR MACHO CPVC DE 2PULG (5,08CM, 50MM) PARA AGUA CALIENTE.</t>
  </si>
  <si>
    <t>CODO CPVC DE 1/2PULG (1,27CM, 12MM) X 45 GRADOS PARA AGUA CALIENTE.</t>
  </si>
  <si>
    <t xml:space="preserve">CODO CPVC DE 1/2" X 45° </t>
  </si>
  <si>
    <t>CODO CPVC DE 3/4PULG (1,905CM, 18MM) X 45 GRADOS PARA AGUA CALIENTE..</t>
  </si>
  <si>
    <t xml:space="preserve">CODO CPVC 3/4" X 45° </t>
  </si>
  <si>
    <t>CODO CPVC DE 1,1/2PULG (3,81CM, 38MM) X 45 GRADOS PARA AGUA CALIENTE.</t>
  </si>
  <si>
    <t>CODO CPVC DE 2PULG (5,08CM, 50MM) X 45 GRADOS PARA AGUA CALIENTE.</t>
  </si>
  <si>
    <t xml:space="preserve"> CODO CPVC DE 2PULG (5,08CM, 50MM) X 45 GRADOS PARA AGUA CALIENTE.</t>
  </si>
  <si>
    <t>CODO CPVC DE 1/2PULG (1,27CM, 12MM) X 90 GRADOS PARA AGUA CALIENTE.</t>
  </si>
  <si>
    <t xml:space="preserve">CODO CPVC 1/2" X 90° </t>
  </si>
  <si>
    <t>CODO CPVC DE 3/4PULG (1,905CM, 18MM) X 90 GRADOS PARA AGUA CALIENTE.</t>
  </si>
  <si>
    <t>CODO CPVC 3/4" X 90°</t>
  </si>
  <si>
    <t>CODO CPVC DE 1PULG (2,54CM, 25MM) X 90 GRADOS PARA AGUA CALIENTE.</t>
  </si>
  <si>
    <t xml:space="preserve"> CODO CPVC DE 1PULG (2,54CM, 25MM) X 90 GRADOS PARA AGUA CALIENTE.</t>
  </si>
  <si>
    <t>CODO CPVC DE 1,1/2PULG (3,81CM, 38MM) X 90 GRADOS PARA AGUA CALIENTE.</t>
  </si>
  <si>
    <t>CODO CPVC DE 2PULG (5,08CM, 50MM) X 90 GRADOS PARA AGUA CALIENTE.</t>
  </si>
  <si>
    <t>REDUCCION CPVC DE 1PULG A 1/2PULG(2,54CM A 1,27CM, 25MM A 12MM) PARA AGUA CALIENTE.</t>
  </si>
  <si>
    <t xml:space="preserve"> REDUCCION CPVC DE 1PULG A 1/2PULG(2,54CM A 1,27CM, 25MM A 12MM) PARA AGUA CALIENTE.</t>
  </si>
  <si>
    <t>REDUCCION CPVC DE 1,1/2PULG A 1/2PULG(3,81CM A 1,27CM, 38MM A 12MM) PARA AGUA CALIENTE.</t>
  </si>
  <si>
    <t>REDUCCION CPVC DE 1,1/2PULG A 1PULG(3,81CM A 2,54CM, 38MM A 25MM) PARA AGUA CALIENTE.</t>
  </si>
  <si>
    <t>REDUCCION CPVC DE 2PULG A 1/2PULG (5,08CM A 1,27CM, 50MM A 12MM) PARA AGUA CALIENTE</t>
  </si>
  <si>
    <t xml:space="preserve"> REDUCCION CPVC DE 2PULG A 1/2PULG (5,08CM A 1,27CM, 50MM A 12MM) PARA AGUA CALIENTE</t>
  </si>
  <si>
    <t>REDUCCION CPVC DE 2PULG A 1PULG (5,08CM A 2,54CM, 50MM A 25MM) PARA AGUA CALIENTE.</t>
  </si>
  <si>
    <t xml:space="preserve"> REDUCCION CPVC DE 2PULG A 1PULG (5,08CM A 2,54CM, 50MM A 25MM) PARA AGUA CALIENTE.</t>
  </si>
  <si>
    <t>REDUCCION CPVC DE 2PULG A 1,1/2PULG (5,08CM A 3,81CM, 50MM A 38MM) PARA AGUA CALIENTE.</t>
  </si>
  <si>
    <t xml:space="preserve"> REDUCCION CPVC DE 2PULG A 1,1/2PULG (5,08CM A 3,81CM, 50MM A 38MM) PARA AGUA CALIENTE.</t>
  </si>
  <si>
    <t>TAPON HEMBRA CPVC DE 1/2PULG (1,27CM, 12MM) LISO  PARA AGUA CALIENTE</t>
  </si>
  <si>
    <t xml:space="preserve"> TAPON HEMBRA CPVC DE 1/2PULG (1,27CM, 12MM) LISO PARA AGUA CALIENTE</t>
  </si>
  <si>
    <t>TAPON HEMBRA CPVC DE 1PULG (2,54CM, 25MM) LISO  PARA AGUA CALIENTE .</t>
  </si>
  <si>
    <t xml:space="preserve"> TAPON HEMBRA CPVC DE 1PULG (2,54CM, 25MM) LISO PARA AGUA CALIENTE .</t>
  </si>
  <si>
    <t>TAPON HEMBRA CPVC DE 1,1/2PULG (3,81CM, 38MM) LISO  PARA AGUA CALIENTE.</t>
  </si>
  <si>
    <t xml:space="preserve"> TAPON HEMBRA CPVC DE 1,1/2PULG (3,81CM, 38MM) LISO PARA AGUA CALIENTE.</t>
  </si>
  <si>
    <t>TAPON HEMBRA CPVC DE 2PULG (5,08CM, 50MM) LISO  PARA AGUA CALIENTE.</t>
  </si>
  <si>
    <t>TAPON HEMBRA CPVC DE 2PULG (5,08CM, 50MM) LISO PARA AGUA CALIENTE.</t>
  </si>
  <si>
    <t>TEE CPVC DE 1/2PULG (1,27CM, 12MM) LISO PARA AGUA CALIENTE.</t>
  </si>
  <si>
    <t>TEE CPVC 1/2"</t>
  </si>
  <si>
    <t xml:space="preserve"> TEE CPVC DE 1/2PULG (1,27CM, 12MM) LISO PARA AGUA CALIENTE.</t>
  </si>
  <si>
    <t>TEE CPVC DE 1PULG (2,54CM, 25MM) LISO PARA AGUA CALIENTE.</t>
  </si>
  <si>
    <t>TEE CPVC 1"</t>
  </si>
  <si>
    <t>TEE CPVC DE 1,1/2PULG (3,81CM, 38MM) LISO PARA AGUA CALIENTE</t>
  </si>
  <si>
    <t>TEE CPVC DE 2PULG (5,08CM, 50MM) LISO PARA AGUA CALIENTE.</t>
  </si>
  <si>
    <t xml:space="preserve"> TEE CPVC DE 2PULG (5,08CM, 50MM) LISO PARA AGUA CALIENTE.</t>
  </si>
  <si>
    <t>TUBO CPVC DE 1/2PULG (1,27CM, 12MM) PARA AGUA CALIENTE.</t>
  </si>
  <si>
    <t>TUBO CPVC 1/2"</t>
  </si>
  <si>
    <t xml:space="preserve"> TUBO CPVC DE 1/2PULG (1,27CM, 12MM) PARA AGUA CALIENTE.</t>
  </si>
  <si>
    <t>TUBO CPVC DE 1PULG (2,54CM, 25MM) PARA AGUA CALIENTE.</t>
  </si>
  <si>
    <t>TUBO CPVC 1"</t>
  </si>
  <si>
    <t>TUBO CPVC DE 1,1/2PULG (3,81CM, 38MM) PARA AGUA CALIENTE.</t>
  </si>
  <si>
    <t>TUBO CPVC DE 2PULG (5,08CM, 50MM) PARA AGUA CALIENTE.</t>
  </si>
  <si>
    <t>TUBO CPVC 2"</t>
  </si>
  <si>
    <t>UNION CPVC DE 1/2PULG (1,27CM, 12MM) LISA PARA AGUA CALIENTE</t>
  </si>
  <si>
    <t>UNION CPVC 1/2"</t>
  </si>
  <si>
    <t>UNION CPVC DE 1PULG (2,54CM, 25MM) LISA PARA AGUA CALIENTE</t>
  </si>
  <si>
    <t>UNION CPVC DE 1"</t>
  </si>
  <si>
    <t>UNION CPVC DE 1,1/2PULG (3,81CM, 38MM) LISA PARA AGUA CALIENTE</t>
  </si>
  <si>
    <t>UNION CPVC DE 1/2"</t>
  </si>
  <si>
    <t xml:space="preserve"> UNION CPVC DE 1,1/2PULG (3,81CM, 38MM) LISA PARA AGUA CALIENTE</t>
  </si>
  <si>
    <t>UNION CPVC DE 2PULG (5,08CM, 50MM) LISA PARA AGUA CALIENTE.</t>
  </si>
  <si>
    <t>UNION CPVC DE 2"</t>
  </si>
  <si>
    <t>UNION DE TRANSICION CPVC DE 1/2PULG (1,27CM, 12MM) PARA AGUA CALIENTE.</t>
  </si>
  <si>
    <t>SIFON PLASTICO DE 1 1/2" (3.81CM, 38MM) CON ACOPLE A LA PARED.</t>
  </si>
  <si>
    <t>SIFON PLASTIDO DE 1 1/4" (3.175CM, 31MM)CON ACOPLE A LA PARED.</t>
  </si>
  <si>
    <t>SIFON PLASTICO DE 1 1/2" A 1 1/4" (3.81CM A 3.175CM, 38MM A 31MM) CON ACOPLE AL PISO.</t>
  </si>
  <si>
    <t xml:space="preserve">SIFON PLASTICO DE 1 1/2" X 1 1/4" CON REGISTRO. </t>
  </si>
  <si>
    <t>SIFON PLASTICO DE 1 1/4"  A  1 1/4" (3.175CM A 3.175CM, 31MM A 31MM) FLEXIBLE A LA PARED O PISO PARA LAVATORIO.</t>
  </si>
  <si>
    <t>SIFON PLASTICO DE 1-1/4"</t>
  </si>
  <si>
    <t>SIFON PLASTICO DE 1 1/2"  A  1 1/2" (3.81CM A 3.81CM, 38MM A 38MM) FLEXIBLE A LA PARED O PISO PARA LAVATORIO.</t>
  </si>
  <si>
    <t>SIFON PLASTICO DE 1-1/2"</t>
  </si>
  <si>
    <t>ADAPTADOR PARA SIFON UNIVERSAL,  PVC FLEXIBLE COLOR GRIS.</t>
  </si>
  <si>
    <t xml:space="preserve">ADAPTADOR PARA SIFON UNIVERSAL. </t>
  </si>
  <si>
    <t>ADAPTADOR  P.V.C DE 11/4" X 11/4" SCH-40 (31MM X 31MM O 3,175CM X 3,175CM). MACHO PARA SIFON.</t>
  </si>
  <si>
    <t>ADAPTADOR P.V.C DE 11/4" X 11/4" SCH-40 (31MM X 31MM O 3,175CM X 3,175CM). MACHO PARA SIFON.</t>
  </si>
  <si>
    <t xml:space="preserve">2306001556, 739005 </t>
  </si>
  <si>
    <t>ADAPTADOR  P.V.C. MACHO PARA SIFON, DE     (3.175CM X 3.81CM ) 1,1/4 PULG X 1,1/2 PULG.</t>
  </si>
  <si>
    <t>ADAPTADOR P.V.C. MACHO PARA SIFON, DE (3.175CM X 3.81CM ) 1,1/4 PULG X 1,1/2 PULG.</t>
  </si>
  <si>
    <t>ADAPTADOR  P.V.C DE 11/2" X 11/2" SCH-40 (38MM X 38MM O 3,81CM X 3,81CM). MACHO PARA SIFON.</t>
  </si>
  <si>
    <t xml:space="preserve"> ADAPTADOR P.V.C DE 11/2" X 11/2" SCH-40 (38MM X 38MM O 3,81CM X 3,81CM). MACHO PARA SIFON.</t>
  </si>
  <si>
    <t>CODO P.V.C., SANITARIO DE 11/2" SCH 40 (3.81CM, 38MM)  X 45°.</t>
  </si>
  <si>
    <t>CODO PVC SANITARIO 1 1/2" X 45°</t>
  </si>
  <si>
    <t xml:space="preserve"> CODO P.V.C., SANITARIO DE 11/2" SCH 40 (3.81CM, 38MM) X 45°.</t>
  </si>
  <si>
    <t>CODO P.V.C., SANITARIO DE 2" SCH 40 (5,08CM, 50MM)  X 45°.</t>
  </si>
  <si>
    <t>CODO PVC SANITARIO 2" X 45°</t>
  </si>
  <si>
    <t>CODO P.V.C., SANITARIO DE 2" SCH 40 (5,08CM, 50MM) X 45°.</t>
  </si>
  <si>
    <t>CODO P.V.C., SANITARIO DE 3" SCH 40 (7,62CM, 75MM)  X 45°.</t>
  </si>
  <si>
    <t>CODO PVC SANITARIO 3" X 45°</t>
  </si>
  <si>
    <t xml:space="preserve"> CODO P.V.C., SANITARIO DE 3" SCH 40 (7,62CM, 75MM) X 45°.</t>
  </si>
  <si>
    <t>CODO P.V.C., SANITARIO DE 4" SCH 40 (10,16CM, 100MM)  X 45°.</t>
  </si>
  <si>
    <t>CODO PVC SANITARIO 4" X 45°</t>
  </si>
  <si>
    <t>CODO P.V.C., SANITARIO DE 4" SCH 40 (10,16CM, 100MM) X 45°.</t>
  </si>
  <si>
    <t>CODO P.V.C., SANITARIO DE 11/2" SCH 40 (3.81CM, 38MM)  X 90°.</t>
  </si>
  <si>
    <t>CODO PVC SANITARIO 1-1/2 X 90°</t>
  </si>
  <si>
    <t xml:space="preserve"> CODO P.V.C., SANITARIO DE 11/2" SCH 40 (3.81CM, 38MM) X 90°.</t>
  </si>
  <si>
    <t>CODO P.V.C., SANITARIO DE 2" SCH 40 (5,08CM, 50MM)  X 90°.</t>
  </si>
  <si>
    <t>CODO PVC SANITARIO 2" X 90°</t>
  </si>
  <si>
    <t>CODO P.V.C., SANITARIO DE 2" SCH 40 (5,08CM, 50MM) X 90°.</t>
  </si>
  <si>
    <t>CODO P.V.C., SANITARIO DE 3" SCH 40 (7,62CM, 75MM)  X 90°.</t>
  </si>
  <si>
    <t>CODO PVC SANITARIO 3" X 90°</t>
  </si>
  <si>
    <t xml:space="preserve"> CODO P.V.C., SANITARIO DE 3" SCH 40 (7,62CM, 75MM) X 90°.</t>
  </si>
  <si>
    <t>CODO P.V.C., SANITARIO DE 4" SCH 40 (10,16CM, 100MM)  X 90°.</t>
  </si>
  <si>
    <t>CODO PVC SANITARIO 4" X 90°</t>
  </si>
  <si>
    <t xml:space="preserve"> CODO P.V.C., SANITARIO DE 4" SCH 40 (10,16CM, 100MM) X 90°.</t>
  </si>
  <si>
    <t>FLANGER P.V.C. DE 4" SCH-40 (100MM, 10,16CM) SANITARIO.</t>
  </si>
  <si>
    <t>FLANGER P.V.C. DE 3" SCH-40 (75MM, 7,62CM) SANITARIO.</t>
  </si>
  <si>
    <t>TAPON PARA REGISTRO DE PVC DE 25 MM (1" PULGADA)</t>
  </si>
  <si>
    <t xml:space="preserve"> TAPON PARA REGISTRO DE PVC DE 25 MM (1" PULGADA)</t>
  </si>
  <si>
    <t>TAPON P.V.C. MACHO DE 11/2" SCH-40 (38MM, 3,81CM) SANITARIO PARA REGISTRO.</t>
  </si>
  <si>
    <t>TAPON MACHO PVC 1-1/2" SANITARIO CON RESGISTRO.</t>
  </si>
  <si>
    <t xml:space="preserve"> TAPON P.V.C. MACHO DE 11/2" SCH-40 (38MM, 3,81CM) SANITARIO PARA REGISTRO.</t>
  </si>
  <si>
    <t>TAPON P.V.C. MACHO DE 2" SCH-40 (50MM, 5,08CM) SANITARIO PARA REGISTRO.</t>
  </si>
  <si>
    <t>TAPON MACHO CPVC 2"</t>
  </si>
  <si>
    <t xml:space="preserve"> TAPON P.V.C. MACHO DE 2" SCH-40 (50MM, 5,08CM) SANITARIO PARA REGISTRO.</t>
  </si>
  <si>
    <t>TAPON P.V.C. MACHO DE 3" SCH-40 (75MM, 7,62CM) SANITARIO PARA REGISTRO.</t>
  </si>
  <si>
    <t>TAPON P.V.C. MACHO DE 4" SCH-40 (100MM, 10,16CM) SANITARIO PARA REGISTRO.</t>
  </si>
  <si>
    <t xml:space="preserve"> TAPON P.V.C. MACHO DE 4" SCH-40 (100MM, 10,16CM) SANITARIO PARA REGISTRO.</t>
  </si>
  <si>
    <t>TEE P.V.C. SCH 40 DE 3" (7,62CM, 75MM) SANITARIO</t>
  </si>
  <si>
    <t>TEE P.V.C. SCH 40 DE 11/2" (3,81CM, 38MM) SANITARIO.</t>
  </si>
  <si>
    <t xml:space="preserve"> TEE P.V.C. SCH 40 DE 11/2" (3,81CM, 38MM) SANITARIO.</t>
  </si>
  <si>
    <t>TEE P.V.C. SCH 40 DE 2" (5,08CM, 50MM) SANITARIO.</t>
  </si>
  <si>
    <t>TEE P.V.C. SCH 40 DE 4" (10,16CM, 100MM) SANITARIO.</t>
  </si>
  <si>
    <t xml:space="preserve"> TEE P.V.C. SCH 40 DE 4" (10,16CM, 100MM) SANITARIO.</t>
  </si>
  <si>
    <t>TUBO P.V.C. DE SANITARIO SDR-32,5 DE 11/2" (3,81CM, 38MM)</t>
  </si>
  <si>
    <t xml:space="preserve">TUBO PVC SANITARIO SDR 32.5 DE 1-1/2" </t>
  </si>
  <si>
    <t>TUBO P.V.C. DE SANITARIO SDR-32,5 DE 2" (5,08CM, 50MM)</t>
  </si>
  <si>
    <t>TUBO PVC SANITARIO SDR 32.5 DE 2"</t>
  </si>
  <si>
    <t xml:space="preserve"> TUBO P.V.C. DE SANITARIO SDR-32,5 DE 2" (5,08CM, 50MM)</t>
  </si>
  <si>
    <t>TUBO P.V.C. DE SANITARIO SDR-32,5 DE 3" (7,62CM, 75MM)</t>
  </si>
  <si>
    <t>TUBO PVC SANITARIO SDR 32.5 DE 3" V</t>
  </si>
  <si>
    <t>TUBO P.V.C. DE SANITARIO SDR-32,5 DE 4" (10,16CM, 100MM)</t>
  </si>
  <si>
    <t xml:space="preserve">TUBO PVC SANITARIO SDR 32.5 DE 4" </t>
  </si>
  <si>
    <t>YEE P.V.C. DE 4" SCH-40 (10,16CM, 100MM) SANITARIA</t>
  </si>
  <si>
    <t xml:space="preserve"> YEE P.V.C. DE 4" SCH-40 (10,16CM, 100MM) SANITARIA</t>
  </si>
  <si>
    <t>YEE P.V.C. DE 2" SCH-40 (5,08CM, 50MM) SANITARIA</t>
  </si>
  <si>
    <t xml:space="preserve"> YEE P.V.C. DE 2" SCH-40 (5,08CM, 50MM) SANITARIA</t>
  </si>
  <si>
    <t>YEE P.V.C. DE 11/2" SCH-40 (3,81CM, 38MM) SANITARIA</t>
  </si>
  <si>
    <t>YEE P.V.C. DE 3" SCH-40 (7,62CM, 75MM) SANITARIA</t>
  </si>
  <si>
    <t>CODO CPVC DE 1PULG (2,54CM, 25MM) X 45 GRADOS PARA AGUA CALIENTE.</t>
  </si>
  <si>
    <t>LLAVE BOYA DE 1/2" TANQUE ALTO DE AGUA POTABLE.</t>
  </si>
  <si>
    <t xml:space="preserve"> LLAVE BOYA DE 1/2" TANQUE ALTO DE AGUA POTABLE.</t>
  </si>
  <si>
    <t>SET DE LLAVE BOYA COMPLETA DE 1  1/2" TANQUE ALTO PARA AGUA POTABLE (VARILLA Y BOYA)</t>
  </si>
  <si>
    <t>SET DE LLAVE BOYA COMPLETA DE 1 1/2" TANQUE ALTO PARA AGUA POTABLE (VARILLA Y BOYA)</t>
  </si>
  <si>
    <t>HULE PEDAL PARA FRENOS Y CLOUTH. PARA AMBULANCIA  NISSAN URBAN</t>
  </si>
  <si>
    <t>SE REQUIERE DE RECURSO ECONÓMICO PARA SER UTILIZADO EN LAS UNIDADES VEHICULARES. PLACAS:200-2387-20029-2002803-2002404-2003181-2002094-2002144-200-3716-2000754</t>
  </si>
  <si>
    <t>CINTURON DE SEGURIDAD PARA VEHICULO.</t>
  </si>
  <si>
    <t>SE REQUIERE DE RECURSO ECONÓMICO EN ESTA SUB-PARTIDA PARA INSTALACION DE ESTE TIPO DE REPUESTOS EN LOS VEHÍCULOS PLACAS 200-2387-2002803-2002903-2002094-2002144-2002404-2003181-2003716-2003742</t>
  </si>
  <si>
    <t>COBERTOR DE ASIENTO,  ORIGINALES DEL VEHICULO.</t>
  </si>
  <si>
    <t xml:space="preserve">SE REQUIERE DE RECURSO ECONOMICO EN DICHA-SUBPARTIDA PARA ADQUIRIR LA COMPRA DE ACCESORIOS DE LA PARTE INTERNA DE DE LA BUSETA PLACA 200-3742 CON EL PROPÓSITO DE MANTENER LOS ASIENTOS EN BUEN ESTADO. </t>
  </si>
  <si>
    <t xml:space="preserve">SISTEMA DE AIRE ACONDICIONADO PARA VEHICULO.                    </t>
  </si>
  <si>
    <t>SE REQUEIRE DE RECURSO ECONOMICO EN ESTA SUBPARTIDA PARA INSTALACION DE AIRE ACONDICIONADO EN CUALQUIERA DE LAS UNIDADES VEHICULARES QUE ASI LO REQUIERA</t>
  </si>
  <si>
    <t>LUCES Y SONIDOS DE EMERGENCIA PARA VEHICULO (MINIBARRA DE LUCES, SWICH E INSTALACION, SIRENA, PARLANTE).</t>
  </si>
  <si>
    <t>SE REQUIERE DE RECURSO ECONOMICO EN ESTA SUB-PARTIDA PARA INSTALAR  ESTE TIPO DE DISPOSITIVO DE EMERGENCIA EN CUALQUIER AMBULANCIA QUE LO REQUIERA.</t>
  </si>
  <si>
    <t>SISTEMA DE ALARMA PARA VEHICULO.</t>
  </si>
  <si>
    <t>SE REQUIERE DE RECURSO ECONOMICO EN ESTA SUB-PARTIDA PARA LA INSTALACION DE DISPOSITIVOS DE ALARMA DE PREVENCION DE LOS VEHICULOS QUE ASI LO REQUIERAN.</t>
  </si>
  <si>
    <t>BOTAGUAS PARA VEHICULO.</t>
  </si>
  <si>
    <t>SE REQUIERE DE RECURSO ECONOMICO EN ESTA SUB-PARTIDA PARA INSTALACION DE ESTE TIPO DE REPUESTOS EN LOS VEHICULOS QUE LO REQUIERAN.</t>
  </si>
  <si>
    <t>BATERIA PARA VEHICULO, MODELO DE BATERIA NX-120-7</t>
  </si>
  <si>
    <t>SE REQUIERE DE RECURSO ECONOMICO EN DICHA SUBPARTIDA  PRESUPUESTARIA PARA LA COMPRA DE REPUESTOS PARA EL SISTEMA ELECTRICO  DE LOS VEHICULOS</t>
  </si>
  <si>
    <t>REPUESTOS PARA EL SISTEMA ELECTRICO DE VEHICULOS.</t>
  </si>
  <si>
    <t>SE REQUIERE DE RECURSO ECONOMICO EN ESTA SUB-PARTIDA CON EL PROPOSITO DE SUMINISTRAR REPUESTOS EN EL SISTEMA ELECTRICO EN CADA UNO DE LOS VEHICULOS SI ESTOS ASI LO REQUIEREN.</t>
  </si>
  <si>
    <t>BOMBILLO DE 01 FILAMENTO DE 12 VOLTIOS</t>
  </si>
  <si>
    <t>SE REQUIERE DE RECURSO ECONOMICO EN ESTA SUB-PARTIDA YA QUE SE NECESARIO INSTALAR EN CADA UNO DE LOS VEHICULOS.</t>
  </si>
  <si>
    <t>BOMBILLOS DE 02 FILAMENTO DE 12 VOLTIOS</t>
  </si>
  <si>
    <t>SE REQUIERE PARA INSTALAR EN CADA UNO DE LOS VEHICULOS CUANDO POR SU USO Y TIEMPO ESTOS DEJEN DE FUNCIONAR</t>
  </si>
  <si>
    <t>BATERIA PARA VEHICULO, SELLADA, MODELO DE LA BATERIA N50Z.</t>
  </si>
  <si>
    <t>SE REQUIERE DE RECURSO ECONOMICO EN DICHA SUB-PARTIDA PARA LA COMPRA DE ESTOS REPUESTOS PARA LOS VEHICULOS QUE REQUIEREN  ESTE TIPO DE BATERIA</t>
  </si>
  <si>
    <t>BATERIA PARA VEHICULO , MODELO DE LA BATERIA N70 Z O YB7B-B.</t>
  </si>
  <si>
    <t>SE REQUIERE PARA INSTALAR EN CADA UNO DE LOS VEHICULOS EN EL MOMENTO CUANDO POR SU TIEMPO Y USO ESTAS DEJEN DE FUNCIONAR.</t>
  </si>
  <si>
    <t>GAZAS PARA BORNERS DE BATERIAS DE VEHICULOS.</t>
  </si>
  <si>
    <t>SE REQUIERE PARA INSTALAR EN CADA UNA DE LAS BATERIAS DE LOS VEHICULOS CUANDO POR SU USO Y TIEMPO ESTAS DEJAN DE FUNCIONAR.</t>
  </si>
  <si>
    <t>BOMBA PRINCIPAL DE CLOUTH O EMBRAGUE</t>
  </si>
  <si>
    <t>SE REQUIERE DE RECURSO ECONOMICO EN ESTA SUB-PARTIDA PRESUPUESTARIA PARA LA COMPRA DE ESTE TIPO DE REPUESTOS QUE SERAN INSTALADOS EN LOS VEHICULOS EN  LOS  REQUIERAN.</t>
  </si>
  <si>
    <t>BOMBA AUXILIARA DE CLOUTH O EMBRAGUE, PARA AMBULANCIA URBAN</t>
  </si>
  <si>
    <t>SE REQUIERE ESTE TIPO DE REPUESTO PARA INSTALAR EN LOS VEHICULOS CUANDO POR SU TIEMPO Y USO ESTOS DEJAN DE FUNCIONAR.</t>
  </si>
  <si>
    <t>DISCO DE CLOUTH O EMBRAGUE</t>
  </si>
  <si>
    <t>SE REQUIERE PARA INSTALAR ESTE TIPO DE REPUESTO CUANDO POR SU TIEMPO Y USO ESTE DEJA DE FUNCIONAR.</t>
  </si>
  <si>
    <t>PLATO DE PRESION SISTEMA DE EMBRAGVE O CLOUTH, PARA AMBULANCIA URBAN</t>
  </si>
  <si>
    <t>SE REQUIERE PARA INSTALAR ESTE TIPO DE REPUESTO CUANDO POR SU TIEMPO Y USO ESTE DEJA DE FUNCIONAR EN EL SISTEMA DE EMBRAGUE.</t>
  </si>
  <si>
    <t>ROL DE EMPUJE SISTEMA DE CLUTH, PARA AMBULANCIA</t>
  </si>
  <si>
    <t>SE REQUIERE PARA INSTALAR EN CADA UNA DE DE LOS VEHICULOS CUANDO POR SU TIEMPO Y USO ESTOS DEJAN DE FUNCIONAR.</t>
  </si>
  <si>
    <t>REPUESTOS PARA EL SISTEMA DE EMBRAGUE,SEGUN MARCA,MODELO Y  TIPO.</t>
  </si>
  <si>
    <t>SE REQUIERE PARA LA COMPRA DE REPUESTOS QUE POR SU USO Y TIEMPO ESTOS DEJAN DE FUNCIONAR  EN EL SISTEMA DE EMBRAGUE DE CADA UNO DE LOS VEHICULOS.</t>
  </si>
  <si>
    <t>FIBRA DELANTERA FRENO, Nº PARTEA04AB9. PARA TOYOTA HIACE 200-2411</t>
  </si>
  <si>
    <t>SE REQUIERE PARA INSTALAR EN LAS AMBULANCIAS Y VEHICULOS YA QUE POR SU USO Y TIEMPO ESTOS DEJEN DE FUNCIONAR.</t>
  </si>
  <si>
    <t>ZAPATAS DE FRENO TRASEROS, PARTE NºA06BB4. PARA TOYOTA HIACE 200-2411</t>
  </si>
  <si>
    <t>SE REQUIERE PARA INSTALAR EN LAS AMBULANCIAS Y VEHICULOS  CUANDO POR SU USO Y TIEMPO ESTOS DEJAN DE FUNCIONAR.</t>
  </si>
  <si>
    <t>FIBRA DELANTERA FRENO, PARTE NºA05BD1 PARA TOYOTA LAND CRUISER 200-1833</t>
  </si>
  <si>
    <t>SE REQUIERE PARA INSTALAR EN LA AMBULANCIA TOYOTA LAND CRUSER CUANDO POR SU USO Y TIEMPO ESTOS DEJAN DE FUNCIONAR.</t>
  </si>
  <si>
    <t>REPUESTOS PARA EL SISTEMA DE FRENOS</t>
  </si>
  <si>
    <t>SE REQUIERE PARA INSTALAR EN EL SISTEMA DE FRENOS DE CADA UNO DE LOS VEHICULOS CUANDO POR SU TIEMPO Y USO ESTOS DEJAN DE FUNCIONAR</t>
  </si>
  <si>
    <t>DISCOS PARA FRENOS . PARA AMBULANCIA  TOYOTA LAND CRUISER</t>
  </si>
  <si>
    <t>SE REQUIERE PARA INSTALAR EN LA AMBULANCIA PLACA 200-3716 CUANDO POR SU TIEMPO Y USO ESTOS DEJAN DE FUNCIONAR.</t>
  </si>
  <si>
    <t>REPUESTOS PARA EL SISTEMA DE DIRECCION</t>
  </si>
  <si>
    <t>SE REQUIERE PARA INSTALAR EN EL SISTEMA DE DIRECCION A CADA UNO DE LOS VEHICULO CUANDO POR SU TIEMPO Y USO ESTOS DEJAN DE FUNCIONAR.</t>
  </si>
  <si>
    <t>REPUESTOS PARA SISTEMA DE CHASIS, SEGUN MARCA, MODELO Y     TIPO.</t>
  </si>
  <si>
    <t>SE REQUIERE PARA INSTALAR EN EL SISTEMA DE CHASIS A CUAQUIERA DE LOS DE LOS VEHICUCULOS CUANDO POR SU TIEMPO Y USO ALGUNO DE SUS COMPONENTES DEJAN DE FUNCIONAR.</t>
  </si>
  <si>
    <t>RADIADOR PARA VEHICULO</t>
  </si>
  <si>
    <t>SE REQUIERE PARA INSTALAR EN CUALQUIER VEHICULO CUANDO POR SU TIEMPO Y USO ESTOS DEJAN DE FUNCIONAR.</t>
  </si>
  <si>
    <t>BOMBA DE AGUA,  PARA  NISSAN URBAN</t>
  </si>
  <si>
    <t>SE REQUIERE PARA INSTALAR EN LAS AMBULANCIAS PLACAS 200-2094-2002144 CUANDO POR SU TIEMPO Y USO ESTOS DEJAN DE FUNCIONAR.</t>
  </si>
  <si>
    <t>TAPON DE RADIADOR.</t>
  </si>
  <si>
    <t>INYECTOR PARA NISSAN URBAN</t>
  </si>
  <si>
    <t>SE REQUIERE PARA INSTALAR EN LAS AMBULANCIAS PLACAS 200-2094-200-2144-2002404 CUANDO  POR SU TIEMPO Y USO DEJE DE FUNCIONAR ESTE TIPO DE REPUESTO.</t>
  </si>
  <si>
    <t>MANGUERA RADIADOR INFERIOR, PARA NISSAN URBAN</t>
  </si>
  <si>
    <t>SE REQUIERE PARA INSTALAR EN LAS AMBULANCIAS PLACAS 200-2144-200-2094CUANDO POR SU TIEMPO Y USO ESTE TIPO DE REPUESTOS DEJA DE FUNCIONAR.</t>
  </si>
  <si>
    <t>MANGURA RADIADOR SUPERIOR;  PARA NISSAN URBAN</t>
  </si>
  <si>
    <t>SE REQUIERE PARA INSTALAR EN AMBULANCIAS PLACAS 200-2094-200-2144 CUANDO POR SU TIEMPO Y USO ESTE TIPO DE REPUESTO DEJA DE FUCNIONAR.</t>
  </si>
  <si>
    <t>REPUESTOS PARA SISTEMA DE ENFRIAMIENTO.</t>
  </si>
  <si>
    <t>SE REQUIERE PARA INSTALAR EN VEHICULOS CUANDO POR SU TIEMPO Y USO ESTE TIPO DE REPUESTOS DEJA DE FUNCIONAR.</t>
  </si>
  <si>
    <t>FILTRO PARA AIRE PARA TOYOTA HIACE</t>
  </si>
  <si>
    <t>SE REQUIERE PARA INSTALAR EN LAS AMBULANCIAS PLACAS 200-2404-2003181 CUANDO POR SU TIEMPO Y USO SU CAMBIO SE REALIZA CADA 3000 KMS.</t>
  </si>
  <si>
    <t>FILTRO DE AIRE PARA VEHICULOS</t>
  </si>
  <si>
    <t>SE REQUIERE PARA INSTALAR EN CADA UNO DE LOS VEHICULOS CADA CAMBIO DE ACEITE CUANDO POR SU TIEMPO Y USO ESTOS DEJAN DE FUNCIONAR</t>
  </si>
  <si>
    <t>FILTRO PARA AIRE, PARTE 16545F400J PARA NISSAN URVAN.</t>
  </si>
  <si>
    <t>SE REQUIERE INSTALAR  EN LAS AMBULANCIAS PLACAS 2002144-2002094 CADA CAMBIO DE ACEITE CUANDO POR SU TIEMPO Y USO ESTOS DEJAN DE FUNCIONAR.</t>
  </si>
  <si>
    <t>FILTRO DE AIRE PARA TOYOTA LAND CRUISER DIESEL.</t>
  </si>
  <si>
    <t>SE REQUIERE INSTALAR EN LA AMBUILANCIA PLACA 200-3716 CADA CAMBIO DE ACEITE CUANDO POR SU TIEMPO Y USO ESTOS DEJAN DE FUNCIONAR.</t>
  </si>
  <si>
    <t>FILTRO DE AIRE PARA NISSAN URBAN DIESEL.</t>
  </si>
  <si>
    <t>SE REQUIERE PARA INSTALAR EN LAS AMBULANCIAS PLACAS  PLACAS 200-2094-2002144 CADA CAMBIO DE ACEITE CUANDO POR SU TIEMPO Y USO ESTOS  DEJAN DE FUNCIONAR.</t>
  </si>
  <si>
    <t>FILTRO DE AIRE PARA PICK-UP TOYOTA.</t>
  </si>
  <si>
    <t>SE REQUIERE PARA INSTALAR EN LOS VEHICULOS PLACAS 200-2803-2002903 PICK-UP TOYOTA CADA CADA CAMBIO DE ACEITE CUANDO POR SU TIEMPO Y USO ESTOS DEJAN DE FUNCIONAR</t>
  </si>
  <si>
    <t>SOPORTE CAJA CAMBIOS</t>
  </si>
  <si>
    <t>SE REQUIERE PARA INSTAR EN CUALQUIER VEHICULO CUANDO POR SU TIEMPO Y USO ESTE DEJA DE FUCNIONAR</t>
  </si>
  <si>
    <t>RETENEDOR COLA CAJA  PARA AMBULANCIA</t>
  </si>
  <si>
    <t>REPUESTOS PARA SISTEMA DE SUSPENSION</t>
  </si>
  <si>
    <t>REPUESTOS PARA EL SISTEMA DE TRASMISION.</t>
  </si>
  <si>
    <t>SE REQUIERE INSTALAR EN CUALQUIER VEHICULO CUANDO POR SU USO Y TIEMPO ESTE DEJA DE FUNCIONAR.</t>
  </si>
  <si>
    <t>REPUESTOS PARA REPARACION SISTEMA DE DIFERENCIAL, SEGUN     MARCA, MODELO Y TIPO.</t>
  </si>
  <si>
    <t>SOPORTE LATERAL (PATILLA) PARA MOTOCICLETA</t>
  </si>
  <si>
    <t>SE REQUIERE PARA INSTALAR EN LAS MOTOCICLETAS PLACAS 2002466-2002596 CUANDO POR SU TIEMPO Y USO ESTE TIPO DE REPUESTOS DEJAN DE FUNCIONAR.</t>
  </si>
  <si>
    <t>REPUESTOS PARA SISTEMA DE CAJA DE CAMBIOS, Y TRANSFERS,     SEGUN MARCA, TIPO Y MODELO.</t>
  </si>
  <si>
    <t>SE REQUIERE  PARA INSTALAR EN CUALQUIER VEHICULO CUANDO POR SU TIEMPO Y USO ESTE DEJA DE FUNCIONAR.</t>
  </si>
  <si>
    <t>CINTA ELECTRICA  NEGRO PARA USO AUTOMOTRIZ.</t>
  </si>
  <si>
    <t>SE REQUIERE PARA QUE CADA UNO DE LOS VEHICULOS  CUENTE CON ESTE TIPO ACCESORIO Y  SER USUADO EN CUALQUIER EVENTUALIDAD.</t>
  </si>
  <si>
    <t>CINTA REFLEXIVA PARA VEHICULO</t>
  </si>
  <si>
    <t>SE REQUIERE PARA INSTALAR EN LOS VEHICULOS QUE AMERITEN CONAR CON ESTE  TIPO CINTA Y CUIMPLIR CON LO NORMADO POR LA LEY DE TRANSITO</t>
  </si>
  <si>
    <t>GASA PLASTICAS PARA USO AUTOMOTRIZ.</t>
  </si>
  <si>
    <t>SE REQUIERE PARA INSTALAR EN LOS VEHICULOS CUANDO POR SU TIEMPO Y USO ESTOS DEJAN DE FUNCIONAR.</t>
  </si>
  <si>
    <t>GASA METALICAS PARA USO AUTOMOTRIZ.</t>
  </si>
  <si>
    <t>SE REQUIERE PARA INSTALAR EN CUALQUIER VEHICULO CUANDO POR SU TIEMPO Y USO ESTE DEJA DE FUNCIONAR .</t>
  </si>
  <si>
    <t>EMPAQUE DE MUFLA.</t>
  </si>
  <si>
    <t>SE REQUIERE INSTALAR EN CUALQUIER VEHICULO CUANDO POR SU TIEMPO Y USO ESTE DEJA DE FUNCIONAR</t>
  </si>
  <si>
    <t>REPUESTOS PARA EL SISTEMA DE RODAJE.</t>
  </si>
  <si>
    <t>PARABRISAS</t>
  </si>
  <si>
    <t>SE REQUIERE PARA INSTALAR EN CUALQUIER VEHICULO CUANDO SE PRESENTE ALGUN TIPO DE EVENTUALIDAD DE GOLPE O POR ACCIDENTE DE TRANSITO.</t>
  </si>
  <si>
    <t>PORTAHALOGENOS DE TUBO REDONDO GALVANIZADO DE 3.81 CM, 1 1/2" GROSOR, PINTADO CON ANTICORROSIVO Y PINTURA ESMALTE.</t>
  </si>
  <si>
    <t>FILTRO DE ACEITE PARA VEHICULO</t>
  </si>
  <si>
    <t>SE REQUIERE PARA INSTALAR EN LOS VEHICULOS CADA CAMBIO DE ACEITE CUANDO POR SU USO Y TIEMPO ESTE DEJA DE FUNCIONAR.</t>
  </si>
  <si>
    <t>FILTRO DE ACITE PARA PICK-UP TOYOTA.</t>
  </si>
  <si>
    <t>SE REQUIERE PARA INSTALAR EN LOS VEHICULOS PLACAS: 200-2903-2002803 CADA CAMBIO DE ACEITE CUANDO POR SU USO Y TIEMPO ESTE DEJA DE FUNCIONAR.</t>
  </si>
  <si>
    <t>FILTRO DE ACEITE PARA TOYOTA HIACE. DIESEL.</t>
  </si>
  <si>
    <t>SE REQUIERE PARA INSTALAR EN LAS AMBULANCIAS PLACAS:200-2404-2003181 CADA CANBIO DE ACEITE CUANDO POR SU USO Y TIEMPO ESTE DEJA DE FUNCIONAR.</t>
  </si>
  <si>
    <t>FILTRO PARA ACEITE PARA TOYOTA LAND CRUISER</t>
  </si>
  <si>
    <t>SE REQUIERE PARA INSTALAR EN LA AMBULANCIA PLACA 200-3716 CADA CAMBIO DE ACEITE CUANDO POR SU USO Y TIEMPO ESTE DEJA DE FUNCIONAR.</t>
  </si>
  <si>
    <t>REPUESTOS PARA EL SISTEMA DEL MOTOR.</t>
  </si>
  <si>
    <t>SE REQUIERE INSTALAR EN EL SISTEMA DE MOTOR  EN CUALQUIER VEHICULO CUANDO POR SU USO Y TIEMPO ESTE  SISTEMA NO FUNCIONE CORRECTAMENTE</t>
  </si>
  <si>
    <t>FILTRO DE ACEITE NISSAN URBAN.</t>
  </si>
  <si>
    <t>SE REQUIERE PARA INSTALAR EN LAS AMBULANCIAS PLACAS 200-2094-2002144 CADA CAMBIO DE ACEITE CUANDO POR SU USO Y TIEMPO ESTE DEJA DE FUNCIONAR.</t>
  </si>
  <si>
    <t>FAJA DE ALTERNADOR, N° PARTE 9046708228</t>
  </si>
  <si>
    <t xml:space="preserve">SE REQUIERE DE RECURSO ECONÓMICO EN DICHA-SUB-PARTIDA PARA LA COMPRA DE ESTE TIPO DE REPUESTOS CUANDO POR SU USO Y TIEMPO ESTE DEJA DE FUNCIONAR. </t>
  </si>
  <si>
    <t>SILENCIADOR PARA RESORTE DE FAJA DE MOTOR, N° PARTE 482520K040</t>
  </si>
  <si>
    <t xml:space="preserve">SE REQUIERE DE RECURSO ECONÓMICO EN DICHA SUB-PARTIDA PARA INSTALAR ESTE TIPO DE REPUESTOS CUANDO POR SU USO Y TIEMPO ESTE DEJA DE FUNCIONAR </t>
  </si>
  <si>
    <t>CLIP PARA FAJA DE ALTERNADOR, N° PARTE 9046708228</t>
  </si>
  <si>
    <t>SE REQUIERE DE RECURSO ECONÓMICO EN DICHA SUB-PARTIDA PARA LA COMPRA DE ESTE TIPO DE REPUESTOS CUANDO POR SUS USO Y TIEMPO ESTE DEJA DE FUNCIONAR</t>
  </si>
  <si>
    <t>FILTRO PARA ACEITE NISSAN URVAN, NO. PARTE 15209MA70A.</t>
  </si>
  <si>
    <t>SE REQUIERE DE RECURSO ECONOMICO EN DICHA SUB-PARTIDA PARA LA COMPRA DE ESTE TIPO DE REPUESTOS YA  QUE SE UTILIZAN PARA LOS CAMBIOS DE ACEITE DE LAS UNIDADES PLACAS 200-20940 2002144</t>
  </si>
  <si>
    <t>TAPON PARA CARTER.</t>
  </si>
  <si>
    <t>SE REQUIEREN PARA INSTALAR EN LOS VEHICULOS CUANDO POR SU USO Y TIEMPO ESTE DEJA DE FUNCIONAR.</t>
  </si>
  <si>
    <t>EMPAQUE PARA TAPON DE CARTER.</t>
  </si>
  <si>
    <t>SE REQUIERE PARA INSTALAR EN LOS VEHICULOS CUANDO POR SU USO Y TIEMPO ESTE DEJA DE FUNCIONAR.</t>
  </si>
  <si>
    <t>BUCHING  P/ CIGÜEÑAL. PARA AMBULANCIA NISSAN URBAN</t>
  </si>
  <si>
    <t>SE REQUIERE PARA INSTALAR EN LAS AMBULANCIAS PLACAS 200-2094-2002144 CUANDO POR SU USO Y TIEMPO ESTE DEJA FUNCIONAR.</t>
  </si>
  <si>
    <t>PUCHING PIN PISTON. PARA AMBULANCIA NISSAN URBAN</t>
  </si>
  <si>
    <t>SE REQUIERE PARA INSTALAR EN LAS AMBULANCIAS PLACAS 200-2094-2002144  CUANDO PUR SU USO Y TIEMPO ESTE DEJA DE FUNCIONAR.</t>
  </si>
  <si>
    <t>TAPA DE DISTRIBUCIÒN PARA AMBULANCIA NISSAN URBAN</t>
  </si>
  <si>
    <t>SE REQUIERE PARA INSTALAR EN LAS AMBULANCIAS PLACAS 200-2094-2002144 CUANDO POR SU USO Y TIEMPO ESTE DEJA DE FUNCIONAR.</t>
  </si>
  <si>
    <t>CADENA DE DISTRIBUCION. PARA AMBULANCIA NISSAN URBAN</t>
  </si>
  <si>
    <t>SE REQUIERE PARA INSTALAR EN LAS AMBULANCIAS PLACAS 200-2094-2002144 CUANDO POR SU USO Y TIEMPO ESTE DEJA DE FUNCIONAR</t>
  </si>
  <si>
    <t>TENSOR CADENA DE DISTRIBUCION PARA AMBULANCIA NISSAN URBAN</t>
  </si>
  <si>
    <t>SE REQUIERE PARA INSTALAR EN LAS AMBULANCIAS PLACAS 200-2094-2002144  CUANDO POR SU USO Y TIEMPO ESTOS DEJAN DE FUNCIONAR.</t>
  </si>
  <si>
    <t>BULBO PRESIÒN DE ACEITE, PARA AMBULANCIA NISSAN URBAN</t>
  </si>
  <si>
    <t>SE REQUIERE PARA INSTALAR EN LAS AMBULANCIAS PLACAS 200-2094 2300-2144 CUANDO POR SUS USO Y TIEMPO ESTOS DEJAN DE FUNCIONAR.</t>
  </si>
  <si>
    <t>FAJA DE ABANICO PARA AMBULANCIA NISSAN URBAN</t>
  </si>
  <si>
    <t>SE REQUIERE PARA INSTALAR EN LAS AMBULANCIAS PLACAS 200-2094-2002144 CUANDO POR SU USO Y TIEMPO ESTOS DEJAN DE FUNCIONAR.</t>
  </si>
  <si>
    <t>POLEA TENSORA, PARA AMBULANCIA NISSAN URBAN</t>
  </si>
  <si>
    <t>SE REQUIERE PARA INSTALAR EN LAS AMBULANCIAS PLACAS 200-2094-2002144 CUANDO POR SU TIEMPO Y USO ESTE DEJA DE FUNCIONAR EN EL SISTEMA DE MOTOR.</t>
  </si>
  <si>
    <t>SOPORTE PARA MOTOR, NISSAN URBAN</t>
  </si>
  <si>
    <t>SE REQUIERE PARA INSTALAR EN CUALQUIER EN  VEHICULO CUANDO POR SUS USO Y TIEMPO ESTOS DEJAN DE FUNCIONAR.</t>
  </si>
  <si>
    <t>TERMOSTATO 82 NISSAN URBAN</t>
  </si>
  <si>
    <t>SE REQUIERE PARA INSTALAR EN LAS AMBULANCIAS PLACAS 200-2094 2002144 CUANDO POR SU USO Y TIEMPO ESTOS DEJAN DE FUNCIONAR.</t>
  </si>
  <si>
    <t>SWITH TERMICO TERMOSTATICO,  PARA NISSAN URBAN</t>
  </si>
  <si>
    <t>SE REQUIERE PARA INSTALAR EN LAS AMBULANCIAS PLACAS 200-2094 2002144 CUANDO POR SU TIEMPO Y USO ESTE TIPO DE REPUESTOS DEJA DE FUNCIONAR.</t>
  </si>
  <si>
    <t>SENSOR DE TEMPERATURA</t>
  </si>
  <si>
    <t>SE REQUIERE INTALAR EN CUALQUIER VEHICULO CUANDO POR SU TIEMPO Y USO ESTE DEJA DE FUNCIONAR</t>
  </si>
  <si>
    <t>BERING DE BANCADA 0,25, PARA NISSAN URBAN</t>
  </si>
  <si>
    <t>PIDON ARBOL DE LEVAS</t>
  </si>
  <si>
    <t>SE REQUIERE PARA INSTALAR EN LAS AMBULANCIAS PLACAS 200-2094-2002144 CUANDO POR SU TIEMPIO Y USO ESTE DEJA DE FUNCIONAR.</t>
  </si>
  <si>
    <t>PIÑON DE CIGÜEÑAL, PARA NISSAN URBAN</t>
  </si>
  <si>
    <t>SE REQUIERE PARA INSTALAR EN LAS AMBULANCIAS PLACAS 200-2094-2002144 CUANDO POR SU TIEMPO Y USO ESTE DEJA DE FUNCIONAR.</t>
  </si>
  <si>
    <t>GUIA CADENA DE DISTRIBUCIÒN, PARA NISSAN URBAN</t>
  </si>
  <si>
    <t>GUIA PIÑON, PARA NISSAN  URBAN</t>
  </si>
  <si>
    <t>SE REQUIERE PARA INSTALAR EN LAS AMBULANCIAS PLACAS 200-2094 2002144 CUANDO POR SU TIEMPO Y USO ESTE DEJA DE FUNCIONAR.</t>
  </si>
  <si>
    <t>BOQUILLA  ACEITE DE MOTOR</t>
  </si>
  <si>
    <t>SE REQUIERE PARA INSTALAR EN CUALQUIER VEHICULO CUANDO POR SU TIEMPO ESTE DEJA DE FUNCIONAR.</t>
  </si>
  <si>
    <t>EMPAQUE MOTOR, PARA AMBULANCIA URBAN</t>
  </si>
  <si>
    <t>SE REQUIERE PARA INSTALAR EN AMBULANCIAS PLACAS 200-2094-2002144 CUANDO POR SU USO Y TIEMPO EL SISTEMA DE MOTOR FALLE.</t>
  </si>
  <si>
    <t>EMPAQUE CABEZOTE, PARA NISSAN URBAN</t>
  </si>
  <si>
    <t>SE REQUIERE PARA INSTALAR EN LAS AMBULANCIAS PLACAS 200-2094 200-2144 CUANDO POR SU TIEMPO Y USO EL SISTEMA DE MOTOR DEJE DE FUINCIONAR</t>
  </si>
  <si>
    <t>BUJIA DE PRECALENTAMIENTO</t>
  </si>
  <si>
    <t>SE REQUIERE DE RECURSO ECONOMICO EN ESTA SUB-PARTIDA PARA LA COMPRA DE ESTE TIPO DE REPUESTOS YA QUE SON DE VITAL IMPORTANCIA PARA EL SISTEMA DE PRECALENTAMIENTO.</t>
  </si>
  <si>
    <t>VALVULA DE ADMISION PARA NISSAN URBAN</t>
  </si>
  <si>
    <t>SE REQUIERE PARA INSTALAR EN LAS AMBULANCIAS PLACAS 200-2094-2002144 CUANDO POR SU TIEMPO Y USO EL SISTEMA DE MOTOR DEJA DE FUNCIONAR</t>
  </si>
  <si>
    <t>VALVULA DE ESCAPE, PARA NISSAN URBAN</t>
  </si>
  <si>
    <t>SE REQUIERE  PARA INSTALAR EN LAS AMBULANCIAS PLACAS 200-2094 200-2144 CUANDO POR SU TIEMPO Y USO EL SISTEMA DE DE MOTOR DEJE DE FUNCIONAR CORRECTAMENTE.</t>
  </si>
  <si>
    <t>CABEZOTE MTR;ZD30-019397W, PARA NISSAN URBAN</t>
  </si>
  <si>
    <t>SE REQUIERE  PARA INSTALAR EN LAS AMBULANCIAS PLACAS 200-2094 200-2144 CUANDO POR SU TIEMPO Y USO EL SISTEMA DE MOTOR DEJE FUNCIONAR CORRECTAMENTE.</t>
  </si>
  <si>
    <t>PISTONES GR1, PARA NISSAN URBAN</t>
  </si>
  <si>
    <t>SE REQUIERE PARA INSTALAR EN LAS AMBULANCIAS PLACAS 200-2094-2002144 CUANDO POR SU TIEMPO Y USO  EL SISTEMA DE MOTOR DEJE DE FUNCIONAR CORRECTAMENTE</t>
  </si>
  <si>
    <t>BEARING BIELA, PARA NISSAN  URBAN</t>
  </si>
  <si>
    <t>SE REQUIERE PARA INSTALAR EN LAS AMBULANCIAS PLACAS 200-2094 200-2144 CUANDO POR SU TIEMPO Y USO EL SISTEMA DE MOTOR DEJE DE FUNCIONAR CORRECTAMENTE.</t>
  </si>
  <si>
    <t>ARANDELA AXIAL GRA</t>
  </si>
  <si>
    <t>SE REQUIERE PARA INSTALAR EN CUALQUIER VEHICULO CUANDO POR SU TIEMPO Y USO EL SISTEMA DE MOTOR NO FUNCIONE CORRECTAMENTE.</t>
  </si>
  <si>
    <t>RETENEDOR CIGÜEÑAL, PARA NISSAN</t>
  </si>
  <si>
    <t>SE REQUIERE PARA INSTALAR EN LAS AMBULANCIAS PLACAS 200-2094-2002144 CUANDO POR SU TIEMPO Y USO EL SISTEMA DE MOTOR  DEJE DE FUCNIONAR.</t>
  </si>
  <si>
    <t>ANILLOS STD , PARA NISSAN URBAN</t>
  </si>
  <si>
    <t>SE REQUIERE PARA INSTALAR EN LAS AMBULANCIAS PLACAS 2002094-2002144 CUANDO POR SU TIEMPO Y USO EL SISTEMA DE MOTOR DEJE DE FUNCIONAR CORRECTAMENTE.</t>
  </si>
  <si>
    <t>POLEA DE AJUSTE DE ALTERNADOR, PARA NISSAN URBAN</t>
  </si>
  <si>
    <t>SE REQUIERE PARA INSTALAR EN LAS AMBULANCIAS PLACAS 200-2094 2002144 CUANDO POR SU USO Y TIEMPO EL SISTEMA DE MOTOR DEJA DE FUNCIONAR CORRECTAMENTE.</t>
  </si>
  <si>
    <t>POLEA DE AJUSTE DE ALTERNADOR, PARA NISSA URBAN</t>
  </si>
  <si>
    <t>SE REQUIERE PARA INSTALAR EN LAS AMBULANCIAS PLACAS 2002094 2002144 CUANDO POR SU TIEMPO Y USO EL SISTEMA DE MOTOR  DEJA DE FUNCIONAR.</t>
  </si>
  <si>
    <t>MOTOR CON CAJA DE CAMBIO, SEGUN CARACTERISTICAS Y           ESPECIFICACIONES.</t>
  </si>
  <si>
    <t>SE REQUIERE PARA INSTALAR EN CUALQUIER VEHICULO CUANDO POR SU USO Y TIEMPO SE REQUIERA CAMBIAR DICHO COMPONENTE DEL SISTEMA DE MOTOR.</t>
  </si>
  <si>
    <t>REPUESTOS PARA EL SISTEMA DE COMBUSTIBLE.</t>
  </si>
  <si>
    <t>SE REQUIERE PARA INSTALAR EN CUALQUIER VEHICULO CUANDO POR SU TIEMPO Y USO EL SISTEMA DE COMBUSTIBLE NO FUNCIONE CORRECTAMENTE.</t>
  </si>
  <si>
    <t>REPUESTOS PARA EL SISTEMA DE ESCAPE.</t>
  </si>
  <si>
    <t>SE REQUIERE PARA INSTALAR EN CUALQUIER VEHICULO CUANDO POR SU TIEMPO Y USO  ESTE SISTEMA NO FUNCIONE CORRECTAMENTE.</t>
  </si>
  <si>
    <t xml:space="preserve"> ESCOBILLAS LIMPIA PARABRISAS DELANTERAS DE TAMAÑO  16 PULGADAS.</t>
  </si>
  <si>
    <t>SE REQUIERE DE RECURSO ECONOMICO EN DICHA SUB-PARTIDA PARA LA COMPRA DE ESTE TIPO DE REPUESTOS</t>
  </si>
  <si>
    <t>ESCOBILLA TRASERA DE 12 PULGADAS.</t>
  </si>
  <si>
    <t>SE REQUERE PARA INSTALAR EN CUALQUIER VEHICULO CUANDO POR SU USO Y TIEMPO ESTE DE DE FUNCIONAR.</t>
  </si>
  <si>
    <t>ESCOBILLA LIMPIA PARA BRISAS DE 19 PULGADAS.</t>
  </si>
  <si>
    <t>SE REQUIERE PARA INSTALAR EN CUALQUIER VEHICULO CUANDO POR SU TIEMPO Y USO ESTE DEJA DE FUNCIONAR.</t>
  </si>
  <si>
    <t>ESCOBILLAS DE 18 PULGADAS</t>
  </si>
  <si>
    <t>SE REQUIERE PARA INSTALAR EN CUALQUIER VEHICULO CUANDO POR SU USO Y TIEMPO ESTE DEJA DE FUNCIONAR.</t>
  </si>
  <si>
    <t>ESCOBILLA 22 PULGADAS.</t>
  </si>
  <si>
    <t>SE REQUIERE PARA INSTALAR EN CUALQUIER VEHICULO CUANDO POR SU  USO Y TIEMPO ESTE DEJA DE FUNCIONAR.</t>
  </si>
  <si>
    <t>REPUESTOS PARA EL SISTEMA DE LIMPIA-PARABRISAS.</t>
  </si>
  <si>
    <t>SISTEMA DE CARROCERIA, REPUESTOS Y ACCESORIOS.</t>
  </si>
  <si>
    <t>SE REQUIERE PARA REPARACION EN CUALQUIER VEHICULO EN EL MOMENTO  DE PRESENTARSE ALGUNA  EVENTUALIDAD DE ACCIDENTE DE TRANSITO O GOLPE EN CARROCERIA.</t>
  </si>
  <si>
    <t>VENILLA PARA PARABRISAS.</t>
  </si>
  <si>
    <t>SE REQUIERE PARA INSTALAR EN LOS MARCOS DE VENTANA EN EL MOMENTO DE REALIZAR ALGUNA MODIFICACION EN EL SISTEMA DE CARROCERIA.</t>
  </si>
  <si>
    <t>ESTRIBO PARA VEHICULOS.</t>
  </si>
  <si>
    <t>SE REQUIERE PARA INSTALAR EN LOS VEHICULOS PLACAS 200-2803-2002903</t>
  </si>
  <si>
    <t>ASIENTOS, REPUESTOS Y ACCESORIOS.</t>
  </si>
  <si>
    <t>SE REQUIERE PARA INSTALAR EN CUALQUIER VEHICULO SI ASI LO REQUIERE CUANTO POR SU Y TIEMPO ESTOS SE ENCUENTREN DETERIORADOS.</t>
  </si>
  <si>
    <t>FILTRO DE AIRE ACONDICIONADO PARA VEHICULOS, N° PARTE 8713958010</t>
  </si>
  <si>
    <t xml:space="preserve">SE REQUIERE DE RECURSO ECONÓMICO EN DICHA SUB-PARTIDA PARA LA COMPRA DE ESTE TIPO DE REPUESTOS CUANDO POR SU USO Y TIEMPO ESTE DEJA DE FUNCIONAR </t>
  </si>
  <si>
    <t>REPUESTOS PARA EL SISTEMA DE AIRE ACONDICIONADO, SEGUN MAR_ CA.</t>
  </si>
  <si>
    <t>SE REQUIERE PARA INSTALAR EN CUALQUIER VEHICULO YA QUE POR SU  TIEMPO Y USO EL SISTEMA DE AIRE ACONDICONADO NO FUNCIONE CORRECTAMENTE.</t>
  </si>
  <si>
    <t>REPUESTOS PARA EL SISTEMA DE COMBUSTIBLE DIESEL, SEGUN MARCAY MODELO.</t>
  </si>
  <si>
    <t>FILTRO PARA DIESEL, PARTE NºA06AC3</t>
  </si>
  <si>
    <t xml:space="preserve">SE REQUIERE DE RECURSO ECONÓMICO EN DIUCHA SUB-PARTIDA PARA LA COMPRA DE ESTE TIPO DE REPUESTOS CUANDO POR SU USO Y TIEMPO ESTE DEJA DE FUNCIONAR </t>
  </si>
  <si>
    <t>FILTRO PARA COMBUSTIBLE DIESEL, PARTE 1640389E0A.</t>
  </si>
  <si>
    <t>SE REQUIERE PARA INSTALAR EN LAS AMBULANCIAS PLACAS 2002094-2002144 CADA CAMBIO DE ACEITE CUANDO POR SU TIEMPO Y USO ESTE DEJA DE FUNCIONAR.</t>
  </si>
  <si>
    <t>FILTRO DE COMBUSTIBLE PARA TOYOTA  DIESEL.</t>
  </si>
  <si>
    <t>SE REQUIERE PARA INSTALAR EN LOS VEHICULOS MARCA TOYOTA CADA CAMBIO DE ACEITE CUANDO POR SU TIEMPO Y USO ESTE DEJA DE FUNCIONAR.</t>
  </si>
  <si>
    <t>FILTRO DE COMBUSTIBLE PARA NISSAN URBAN DIESEL.</t>
  </si>
  <si>
    <t>SE REQUIERE PARA INSTALAR EN LAS AMBULANCIAS PLACAS 2002094-2002144 CADA CAMBIO DE ACEITE YA QUE POR SU TIEMPO Y USO ESTOS DEJAN DE FUNCIONAR.</t>
  </si>
  <si>
    <t>FILTRO DE COMBUSTIBLE PARA TOYOTA HIACE</t>
  </si>
  <si>
    <t>SE REQUIERE PARA INSTALAR EN LAS AMBULANCIAS PLACAS 200-2404-2003181 CADA CAMBIO DE ACEITE CUANDO POR SUS USO Y TIEMPO ESTE DEJA DE FUNCIONAR.</t>
  </si>
  <si>
    <t>REPUESTOS PARA EL SISTEMA DE TRACCION SEGUN MARCA,          MODELO Y TIPO.</t>
  </si>
  <si>
    <t>SE REQUIERE PARA INSTALAR EN CUALQUIER VEHICULO EN EL MOMENTO QUE DICHO SISTEMA PRESENTE ALGUN DESPEPERFECTO MECANICO.</t>
  </si>
  <si>
    <t>HULE BALANCIN TRASERO SUPERIOR</t>
  </si>
  <si>
    <t>HULE BALANCIN TRASERO INFERIOR</t>
  </si>
  <si>
    <t>REPUESTOS PARA EL SISTEMA DE SUSPENSION SEGUN MARCA,        MODELO Y TIPO.</t>
  </si>
  <si>
    <t>VELOCIMETRO PARA MOTOCICLETA.</t>
  </si>
  <si>
    <t>SE REQUIERE PARA INSTALAR EN CUALQUIER MOTOCICLETA 2002466-2002596 CUANDO POR SU USO Y TIEMPO ESTE DEJA DE FUNCIONAR.</t>
  </si>
  <si>
    <t>DISPOSITIVO LECTOR DE TARJETA CHIP, CONECTADO A PC PARA FIRMA DIGITAL, TIPO USB, INSTALACION EN MODO PLUG AND PLAY.</t>
  </si>
  <si>
    <t>DISPOSITIVO LECTOR PARA SER UTILIZADO EN LA JEFATURA DE MEDICINA</t>
  </si>
  <si>
    <t>SONDAS PARA ULTRASONIDO ESTANDARIZADO 10 MHZ, COMPATIBLE CON LA MARCA QUANTEL MEDICAL. MODELO DEL EQUIPO AVISO S Y NUMERO DE PARTE DE LA SONDA XEPRB10PC2. 10 MHZ B PROBE.</t>
  </si>
  <si>
    <t>ESTOS INSUMOS  VAN A FUNCIONAR EN PODER DARLE UNA ATENCION DE CALIDAD A LOS PACIENTES DE LAS SUB-ESPECIALIDADES DEL SERVICIO DE MEDICINAS</t>
  </si>
  <si>
    <t>CABLE DE ECG DE 3 DERIVACIONES PARA DESFIBRILADOR, COMPATIBLE CON DESFIBRILADOR MARCA INNOMED MODELO CARDIO-AID.</t>
  </si>
  <si>
    <t>CABLE PARA COLOCAR AL PACIENTE CRITICO PARA MONITOREO CARDIACO NO INVASIVO, COMPATIBLES CON DESFIBRILADOR DE LA MARCA NIHON KODEN.</t>
  </si>
  <si>
    <t>SENSOR DE TEMPERATURA CUTANEO PERIFERICO</t>
  </si>
  <si>
    <t>SENSOR DE TEMPERATURA PARA PACIENTES CON MONITOREO CARDIACO NO INVASIVO COMPATIBLE CON MONITORES DE LA MARCA NIHON KODEN</t>
  </si>
  <si>
    <t>SONDA PARA ECOCARDIOGRAFIA TRANSESOFAGICA COMPATIBLE CON ULTRASONIDO GENERAL ELECTRIC, MODELO  LOGIQ E</t>
  </si>
  <si>
    <t>SE UTILIZA PARA LA REALIZACION DE ECOTRANSESOFAGICO.</t>
  </si>
  <si>
    <t>KIT ELECTRODOS TIPO TENAZA PARA ELECTROCARDIOGRAFO</t>
  </si>
  <si>
    <t>PARA SER UTILIZADO EN LA REALIZACION DE ELECTROCARDIOGRAMAS EN PACIENTES ATENDIDOS EN EL SERVICIO DE MEDICINA</t>
  </si>
  <si>
    <t>ELECTROCAUTERIO, REPUESTOS Y ACESORIOS.</t>
  </si>
  <si>
    <t>ELECTROCAUTERIO, PARA SER UTILIZADO EN LA ELECTROCAUTERIZACIÒN DE VASOS</t>
  </si>
  <si>
    <t>CABLE INTERFACE O TRONCAL PARA CONECTAR CABLE CON DERIVACIONES PARA ECG CONTINUA  DE TRES DERIVADAS. LARGO 3MTS ±10%.</t>
  </si>
  <si>
    <t>CONEXION DEL MONITOR AL CABLE DE ELECTROCARDIOGRAMA.</t>
  </si>
  <si>
    <t>CABLE EXTENSION PARA USAR CON FUENTE DE MARCAPASO MARCA OSCOR.  101  H</t>
  </si>
  <si>
    <t>Se solicita la firma digital para el coordinador del Hospital de Día, indispensable para los tramites que se requieran, tomando en cuenta que se esta incorporando el tramite digital en todos los procesos</t>
  </si>
  <si>
    <t>TRANSDUCTOR DE ULTRASONIDO PARA MONITOR CARDIACO</t>
  </si>
  <si>
    <t>PARA SER UTILIZADO EN EL ULTRASONIDO G.E PRIORIDAD 1</t>
  </si>
  <si>
    <t>LARINGOSCOPIO REPUESTOS Y ACCESORIOS</t>
  </si>
  <si>
    <t>PARA SER UTILIZADO EN HOSPITAL DE DIA</t>
  </si>
  <si>
    <t>CABLE PARA ELECTROCAUTERIO</t>
  </si>
  <si>
    <t xml:space="preserve"> SE REQUIERE DE ESTOS INSUMOS PARA SER UTILIZADOS POR EL SERVICIO DE CIRUGÍA.</t>
  </si>
  <si>
    <t>CABLE DE ECG DE 10 DERIVACIONES  TIPO LARGARTO PARA ORUEBA DE ESFUERZO  MARCA QUINTON MODELO QSTRES</t>
  </si>
  <si>
    <t xml:space="preserve">SE REQUIERE PARA LA ATECIÓN DE PACIENTES DEL SERVICIO CIRUGÍA.  </t>
  </si>
  <si>
    <t>PLACAS NEUTRAS DESCARTABLES CON DOS AREAS DE CONTACTO, CON SUPERFICIE DE CONTACTO, CON ANILLO EQUIPOTENCIAL.</t>
  </si>
  <si>
    <t>JUEGOS DE 6 PERAS PARA PRECORDIALES</t>
  </si>
  <si>
    <t>SE UTILIZAN PARA REALIZAR ELECTROCARDIOGRAMA A LAS PACIENTES DE VALORACION PREOPERATORIA DE CIRUGIA MAYOR.</t>
  </si>
  <si>
    <t>TRANSDUCTOR MS3-109301, PARA MONITOR FETAL MARCA EDAN MODELO F9</t>
  </si>
  <si>
    <t>FILTRO DE CARBON PARA EVACUADOR DE HUMOS-PREMIER</t>
  </si>
  <si>
    <t>REPUESTOS Y ACCESORIOS PARA MONITOR FETAL.</t>
  </si>
  <si>
    <t>TOCO TRANDUCTOR PARA MONITOR FETAL EDAN.</t>
  </si>
  <si>
    <t>TRANSDUCTOR PARA MONITOR FETAL. MARCA: HUNTLEIGH. MODELO: BD-4000 XS.</t>
  </si>
  <si>
    <t>ACCESORIOS PARA FUNCIONAMIENTO DE MONITOR FETAL.</t>
  </si>
  <si>
    <t>TOCO TRANSDUCTOR PARA MONITOR FETAL. MARCA: HUNTLEIGH. MODELO: BD-4000 XS.</t>
  </si>
  <si>
    <t>REPUESTOS Y ACCESORIOS PARA EQUIPO HISTEROSCOPIO</t>
  </si>
  <si>
    <t>PARA ADQUIRIR TIJERAS, QUE ES UN  REPUESTO DEL HISTEROSCOPIO POR LOS DAÑOS EVENTUALES QUE PUEDA SUFRIR LA MISMA Y EL EQUIPO NO FUNCIONA SIN LA MISMA.</t>
  </si>
  <si>
    <t>LAPAROSCOPIO, REPUESTOS Y ACCESORIOS.</t>
  </si>
  <si>
    <t>PARA ADQUIRIR LENTE  PARA EL   EQUIPO LAPAROSCOPICO ANTE EVENTUALES DAÑOS.</t>
  </si>
  <si>
    <t>MORCELADOR DESCARTABLE INALAMBRICO, PARA CIRUGIA LAPAROSCOPICA, PARA  USO DE INSTRUMENTAL DE 10-12 MM CON POSIBILIDAD DE REDUCCION DE 55 MM, DIAMTERO DE 15 MM CON OBTURADOR</t>
  </si>
  <si>
    <t>SENSOR DE TEMPERATURA  A PACIENTE PARA INCUBADORA MARCA GE, MODELO GIRAFFE</t>
  </si>
  <si>
    <t>Se utiliza para monitorear la temperatura aceptable de los pacientes que se encuentran en incubadora, insumo contemplado en la contratación 2020LA-00000022-2306</t>
  </si>
  <si>
    <t>FILTROS PARA INCUBADORA</t>
  </si>
  <si>
    <t xml:space="preserve">El insumo solicitado se requiere para la atención de los pacientes de neonatología, el mismo se tramita por medio del expediente de compra 2019CD-000002-2306, con un consumo mensual de 21 unidades, contemplando que es según demanda, se utilizaran para mantener asepsia del entrono dentro de la incubadora.  </t>
  </si>
  <si>
    <t>REPUESTOS Y ACCESORIOS PARA MONITOR DE PRESION ARTERIAL NO INVASIVA.</t>
  </si>
  <si>
    <t>Este insumo es necesario para la atención del paciente en recién nacido así como en todas las áreas que lo conforman, se esta contemplando en el expediente de compra 2018CD-000018-2306, se proyecta un consumo mensual de 30 unidades</t>
  </si>
  <si>
    <t>ADAPATADOR DE VIA AREA PARA CO2, PARA MONITOR  NIHON KOHDEN</t>
  </si>
  <si>
    <t>Se solicita el financiamiento de recurso para la adquisición de este insumo, el cual será utilizado en los pacientes recién nacidos que así lo requieran, se tiene una proyección de gasto mensual de 9, contemplado en el expediente de compra 2019CD-000002-2306</t>
  </si>
  <si>
    <t>GARGANTILLA PARA PIE PRENSATELA (MAQUINA OVERLOCK, SEGUN MO-DELO)</t>
  </si>
  <si>
    <t xml:space="preserve">Se solicita el financiamiento para los prensa telas que se utilizan con los axiómetros en recién nacidos, los mismos son necesarios para asegurar los mismos, se encuentra en un expediente de compra, consumo aproximado de 15 aproximadamente. </t>
  </si>
  <si>
    <t>Se solicita el recursos financiero para hacer frente al gasto generado de este insumo, el cual representa un consumo mensual 12.5, el mismo es entrega según demanda, contemplado para inicio del próximo año</t>
  </si>
  <si>
    <t>Para uso de firmas digital en documentos</t>
  </si>
  <si>
    <t>BRAZALETE PARA TOMA DE PRESION ARTERIAL NO INVASIVA  COMPATIBLES CON MONITOR DE SIGNOS VITALES MARCA NIHON KOHDEN.</t>
  </si>
  <si>
    <t>para ser utilizado en monitores</t>
  </si>
  <si>
    <t>toma de temperatura dentro de incubadora de pacientes pediátricos</t>
  </si>
  <si>
    <t>SENSOR DE TEMPERATURA PARA INCUBADORA</t>
  </si>
  <si>
    <t>toma de temperatura en pacientes pediatricos dentro de incubadoras</t>
  </si>
  <si>
    <t>para el uso dentro de incubadoras para pacientes pediatricos DE LA MARCA GIRRAFF</t>
  </si>
  <si>
    <t>FITROS PARA INCUBADORA DE LA MARCA CARE PLUS</t>
  </si>
  <si>
    <t>filtros para incubadora mardca care plus</t>
  </si>
  <si>
    <t>CAJA CONOS DESECHABLES.</t>
  </si>
  <si>
    <t>examen del canal auditivo en pacientes  pediátricos</t>
  </si>
  <si>
    <t>CABLE DE 10 DERIVACIONES PARA ELECTROCARDIOGRAFO, COMPATIBLE CON ELECTROCARDIOGRAFO NIHON KOHDEN MODELO CARDIOFAX</t>
  </si>
  <si>
    <t>Para ser contectado a electrocardiografo</t>
  </si>
  <si>
    <t>Repuestos y accesorios para monitores</t>
  </si>
  <si>
    <t>ELECTRODOS PARA MONITOR DE SIGNOS VITALES, DESCARTABLE, DIAMETRO 10MM, COMPATIBLE CON CABLE DE 4 CANALES.</t>
  </si>
  <si>
    <t>Para toma de electrocardiografias en pacientes pediatricos</t>
  </si>
  <si>
    <t>MONITOR DE SIGNOS VITALES, REPUESTOS Y ACCESORIOS.</t>
  </si>
  <si>
    <t>Para toma de signos vitales en pacientes pediátricos</t>
  </si>
  <si>
    <t>BATERIA RECARGABLE, PARA MONITOR DE SIGNOS VITALES PARA CUIDADO GENERAL.</t>
  </si>
  <si>
    <t>Para el funcionamiento de los monitores de signos vitales</t>
  </si>
  <si>
    <t>Atencion de paciente pediátrico critico</t>
  </si>
  <si>
    <t>SENSOR DE TEMPERATURA RECTAL, Nº 402J, REUTILIZABLE, USO EN MONITORES DE SIGNOS VITALES, MARCA NIHON KOHDEN.</t>
  </si>
  <si>
    <t>Toma de temperatura rectal en paciente crírtico pediatrico</t>
  </si>
  <si>
    <t>CABEZA DE OTOSCOPIO</t>
  </si>
  <si>
    <t>SE REQUIERE LA REPOSICIÓN DE LAS CABEZAS DE OTOSCOPIOS EN DIFERENTES CONSULTORIOS MÉDICOS DE LA CONSULTA EXTERNA.</t>
  </si>
  <si>
    <t>MICRO MOTOR ELECTRICO PARA CIRUGIA ORAL MENOR.</t>
  </si>
  <si>
    <t>NECESARIO PARA OPTIMIZAR LOS TRATAMIENTOS DE CIRUGIA ORAL</t>
  </si>
  <si>
    <t>TRAMPAS DE AGUA PARA CAPNOGRAFIA TIPO MINI DFEND</t>
  </si>
  <si>
    <t>EL PROCESO RESPIRATORIO PRODUCE AGUA LA CUAL ES RECOLECTADA EN LA TRAMPA (MINI DFEND), PARA EVITAR QUE EL TUBO DE MUESTREO SE COLAPSE DE AGUA Y LA CAPNOGRAFÍA DEL PACIENTE SEA LA MÁS PRECISA</t>
  </si>
  <si>
    <t>KIT COMPLETO PARA VALVULA DE EXHALACON DE VENTILADOR MECANICO AVEA</t>
  </si>
  <si>
    <t>INDISPENSABLE PARA EL FUNCIONAMIENTO DE LOS VENTILADORES MECÁNICOS MODELO AVEA UTILIZADOS PARA BRINDAR SOPORTE VENTILATORIO EN USUARIOS QUE PRESENTAN ENFERMEDADES PULMONARES O EXTRAPULMONARES QUE IMPIDEN REALIZAR UN ADECUADO INTERCAMBIO GASEOSO.</t>
  </si>
  <si>
    <t>FLITRO INSPIRATORIO REUSABLE PARA VENTILADOR MECANICO GALILEO/HAMILTON</t>
  </si>
  <si>
    <t>INDISPENSABLE PARA EL FUNCIONAMIENTO DE LOS VENTILADORES MECÁNICOS MARCA HAMILTON UTILIZADOS PARA BRINDAR SOPORTE VENTILATORIO EN USUARIOS QUE PRESENTAN ENFERMEDADES PULMONARES O EXTRAPULMONARES QUE IMPIDEN REALIZAR UN ADECUADO INTERCAMBIO GASEOSO</t>
  </si>
  <si>
    <t xml:space="preserve"> COBERTOR PARA MEMBRANA EXALATORIA REUSABLE COMPATIBLE CON VENTILADOR MECANICO GALILEO-HAMILTON</t>
  </si>
  <si>
    <t>INDISPENSABLE PARA EL FUNCIONAMIENTO DE LOS VENTILADORES MECÁNICOS MARCA HAMILTON UTILIZADOS PARA BRINDAR SOPORTE VENTILATORIO EN USUARIOS QUE PRESENTAN ENFERMEDADES PULMONARES O EXTRAPULMONARES QUE IMPIDEN REALIZAR UN ADECUADO INTERCAMBIO GASEOSO.</t>
  </si>
  <si>
    <t>MEMBRANA EXALATORIA REUSABLE, PLASTICA,  COMPATIBLE CON VENTILADOR MECANICO GALILEO-HAMILTON</t>
  </si>
  <si>
    <t>MEMBRANA EXHALATORIA INDISPENSABLE PARA COLOCAR LA VÁLVULA DE EXHALACIÓN DE LOS VENTILADORES MECÁNICOS MARCA HAMILTON.</t>
  </si>
  <si>
    <t xml:space="preserve"> FILTRO PARA LA ENTRADA DE AIRE, DESCARTABLE,  COMPATIBLE CON VENTILADOR MECANICO NEWPORT HT 70</t>
  </si>
  <si>
    <t>INDISPENSABLE PARA EL FUNCIONAMIENTO DE LOS VENTILADORES MECÁNICOS MARCA NEWPORT HT-70 UTILIZADOS PARA BRINDAR SOPORTE VENTILATORIO EN USUARIOS QUE PRESENTAN ENFERMEDADES PULMONARES O EXTRAPULMONARES QUE IMPIDEN REALIZAR UN ADECUADO INTERCAMBIO GASEOSO</t>
  </si>
  <si>
    <t>FILTRO PARA LA LINEA PROXIMAL,  CON ACOPLE TRANSPARENTE ENTRE EL FILTRO Y EL VENTILADOR, DESCARTABLE, COMPATIBLE CON VENTILADOR MECANICO NEWPORT HT 70</t>
  </si>
  <si>
    <t>INDISPENSABLE PARA EL FUNCIONAMIENTO DE LOS VENTILADORES MECÁNICOS MARCA NEWPORT HT-70 UTILIZADOS PARA BRINDAR SOPORTE VENTILATORIO EN USUARIOS QUE PRESENTAN ENFERMEDADES PULMONARES O EXTRAPULMONARES QUE IMPIDEN REALIZAR UN ADECUADO INTERCAMBIO GASEOSO.</t>
  </si>
  <si>
    <t>FILTRO BACTERIOLOGICO, DESCARTABLE,  COMPATIBLE CON VENTILADOR MECANICO NEWPORT HT70</t>
  </si>
  <si>
    <t>CATETER ESOFAGICO CON BALON EN SU EXTREMO DISTAL, UTILIZADO PARA MEDIR PRESION TRANSPULMONAR, DESCARTABLE, COMPATIBLE CON VENTILADORES MECANICOS HAMILTON Y AVEA</t>
  </si>
  <si>
    <t>CATETER ESOFÀGICO CON SONDA NASOGASTRICA (NUTRIVENT) COMPATIBLE CON VENTILADORES MECÁNICOS MARCA HAMILTON Y SERVO.</t>
  </si>
  <si>
    <t>UTILIZADO PARA MEDIR LA PRESIÓN TRANSPULMONAR EN USUARIOS QUE PRESENTAN SÍNDROME DISTRES RESPIRATORIO Y/O OBESIDAD SORBIDA PARA OPTIMIZAR LOS NIVELES DE PEEP Y CON ELLO MEJORAR EL RECLUTAMIENTO Y OXIGENACIÓN ALVEOLAR.</t>
  </si>
  <si>
    <t>ALAMBRE CALEFACTOR PARA HUMIDIFICADOR FISHER &amp; PAYKEL, COMPATBLE CON LA SERIE MR 850,  REUSABLE</t>
  </si>
  <si>
    <t>UTILIZADO PARA BRINDAR SOPORTE VENTILATORIO CALENTADO Y HUMIDIFICADO A LOS PACIENTES QUE REQUIEREN SOPORTE VENTILATORIO INVASIVO Y NO INVASIVO.</t>
  </si>
  <si>
    <t>SENSOR DE TEMPERATURA PARA HUMIDIFICADOR FISHER Y PAYKEL, COMPATIBLE CON SERIE MR850, REUSABLE</t>
  </si>
  <si>
    <t>FILTRO EXHALATORIO (BLANCO), REUSABLE, COMPATIBLE CON VENTILADOR MECANICO AVEA</t>
  </si>
  <si>
    <t>VENTILADORES PULMONARES, REPUESTOS Y ACCESORIOS.</t>
  </si>
  <si>
    <t>CONEXIÓN CON FILTRO PARA EL SISTEMA INTELLICUFF DE LOS VENTILADORES MECÁNICOS HAMILTON QUE PERMITE MONITORIZAR LA PRESIÓN DE LOS NEUMOTAPONADORES DE LAS VÍAS AÉREAS ARTIFICIALES (TUBO ENDOTRAQUEAL Y TRAQUEOSTOMIA)</t>
  </si>
  <si>
    <t>ADAPTADOR DE CAPNOGRAFIA VOLUMÉTRICA REUSABLE DEL VENTILADOR MECÁNICO MODELO AVEA, INDISPENSABLE PARA MONITORIZAR LA PRESIÓN DE DIOXIDO DE CARBONO EXHALADO, PARÁMETROS VENTILATORIOS DE ESPACIO MUERTO PARA UNA ADECUADA VENTILACIÓN ALEVEOLAR.</t>
  </si>
  <si>
    <t>SENSOR DE FLUJO  PARA VENTILADOR MECANICO PULMONAR, COMPATIBLE CON LOS VENTILADORES MECANICOS PULMONAR HAMILTON MEDICAL, MODELO GALILEO.</t>
  </si>
  <si>
    <t>ADAPTADOR TIPO CHEMETRON PARA OXIGENO DE COLOR VERDE CON ADAPTADOR DISS MACHO.</t>
  </si>
  <si>
    <t>adaptador tipo chemetron para que los ventiladores mecánicos puedan colocarse en la toma de gases de oxigeno de pared</t>
  </si>
  <si>
    <t>ADAPTADORES TIPO CHEMETRON PARA AIRE DE COLOR AMARILLO CON ADAPTADOR DISS MACHO.</t>
  </si>
  <si>
    <t>adaptador tipo chemetron para que los ventiladores mecánicos puedan colocarse en la toma de gases de aire de pared</t>
  </si>
  <si>
    <t>FILTRO VIROBACTERIAL PARA VENTILADOR MECANICO.</t>
  </si>
  <si>
    <t>filtro viral bacteriológico para ser utilizado en las salidas inspiratorias y/o exhalatorias de los ventiladores mecánicos para disminuir el riesgo de neumonías asociadas a ventilación.</t>
  </si>
  <si>
    <t>MANOMETROS, SEGUN TIPO, MARCA Y CARACT. PARA EQUIPO DE RES- PIRADORES</t>
  </si>
  <si>
    <t>MANÓMETRO DE ALTA PRESIÓN PARA CILINDRO PEQUEÑO O DE TRANSPORTE PARA SER UTILIZADO CON VENTILADORES MECÁNICOS DE TRANSPORTE.</t>
  </si>
  <si>
    <t>MEZCLADOR BLENDER DE AIRE Y OXIGENO PARA VENTILACION NO INVASICA (CPAP DE BURBUJA, CPAP DE BOUSSIGNAC, CANULAS DE ALTO)</t>
  </si>
  <si>
    <t>INDISPENSABLE PARA PROPORCIONAR OXIGENO SUPLEMENTARIO CON FRACCIONES INSPIRADAS DE OXIGENO ESTABLES DEL 21 AL 100% Y QUE A SU VEZ FUNCIONE CON DIFERENTES DISPOSITIVOS DE OXIGENOTERAPIA Y SISTEMAS DE VENTILACIÓN NO INVASIVA TANTO PARA PACIENTES NEONATALES, PEDIÁTRICOS Y ADULTOS.</t>
  </si>
  <si>
    <t>EXTENSION DE O2, SEGUN TIPO, MARCA Y CARACT. PARA EQUIPO RE-GULADOR DE O2</t>
  </si>
  <si>
    <t>CONEXIÓN DE OXIGENO UTILIZADO PARA LOS DISPOSITIVOS DE OXIGENOTERAPIA, BOLSAS DE VENTILACIÓN MANUAL (AMBU), ENTRE OTROS QUE SE ADAPTAN ENTRE EL FLUJÓMETRO Y EL DISPOSITIVO.</t>
  </si>
  <si>
    <t>REGULADOR DE FLUJO PARA OXIGENO PARA CILINDRO GRANDE CON ADAPTADOR CGA-540 DE 0 A 15 LPM.</t>
  </si>
  <si>
    <t>INDISPENSABLE PARA BRINDAR OXIGENO SUPLEMENTARIO A USUARIOS QUE PRESENTAN INSUFICIENCIA RESPIRATORIA DE CUALQUIER ETOLOGÍA CUANDO NO SE CUENTA CON UNA TOMA DE OXIGENO DE PARED Y ES NECESARIO COLOCARLO CON CILINDRO GRANDE.</t>
  </si>
  <si>
    <t>REGULADOR DE FLUJO PARA OXIGENO DE 0 A 15 LPM PARA CILINDERO PEQUEÑO CON ADAPTADOR CGA870</t>
  </si>
  <si>
    <t>INDISPENSABLE PARA BRINDAR OXIGENO SUPLEMENTARIO A USUARIOS QUE PRESENTAN INSUFICIENCIA RESPIRATORIA DE CUALQUIER ETOLOGÍA CUANDO NO SE CUENTA CON UNA TOMA DE OXIGENO DE PARED Y ES NECESARIO COLOCARLO CON CILINDROS PEQUEÑOS O SER UTILIZADOS PARA TRASLADOS INTRA O EXTRAHOSPITALARIAMENTE.</t>
  </si>
  <si>
    <t>REGULADOR DE FLUJO PARA OXIGENO DE 0 A 1 LPM PARA CILINDRO PEQUEÑO</t>
  </si>
  <si>
    <t>INDISPENSABLE PARA BRINDAR OXIGENO SUPLEMENTARIO A USUARIOS NEONATALES -PEDIÁTRICOS QUE PRESENTAN INSUFICIENCIA RESPIRATORIA DE CUALQUIER ETOLOGÍA CUANDO NO SE CUENTA CON UNA TOMA DE OXIGENO DE PARED Y ES NECESARIO COLOCARLO CON CILINDRO PEQUEÑO O SER UTILIZADOS PARA TRANSPORTE INTRA O EXTRAHOSPITALARIAMENTE.</t>
  </si>
  <si>
    <t>REGULADOR MICROFLUJOMETRO DE PARED PARA OXIGENO DE 0 A 1 LPM CON ADAPTADOR TIPO CHEMETRON</t>
  </si>
  <si>
    <t>UTILIZADO PARA REGULAR LA ENTREGA DEL FLUJO DE GAS A LOS USUARIOS QUE PRESENTAN INSUFICIENCIA RESPIRATORIA DE CUALQUIER ETOLOGÍA Y QUE NECESITAN OXÍGENO SUPLEMENTARIO PARA TRATAR SU PATOLOGÍA.</t>
  </si>
  <si>
    <t>REGULADOR DE FLUJO PARA HELIOX  DE 0 A 18 LPM PARA CILINDRO GRANDE</t>
  </si>
  <si>
    <t>UTILIZADO PARA ADMINISTRAR TERAPIA DE AEROSOL CON HELIOX EN USUARIOS PEDIÁTRICOS Y ADULTOS QUE PRESENTAN PATOLOGÍAS OBSTRUCTIVAS DE MODERADAS A SEVERAS.</t>
  </si>
  <si>
    <t>FLUJOMETRO DE PARED PARA AIRE</t>
  </si>
  <si>
    <t>UTILIZADO PARA REGULAR LA ENTREGA DEL FLUJO DE GAS A LOS USUARIOS QUE REQUIEREN DE UNA FUENTE DE GAS PARA GENERAR LA TERAPIA DE AEROSOL CUANDO PRESENTAN PATOLOGÍAS QUE REQUIEREN DE ESTE TRATAMIENTO PARA REVERTIR LA OBSTRUCCIÓN BRONQUIAL.</t>
  </si>
  <si>
    <t>FLUJOMETRO DE PARED DE 1-10 LITROS</t>
  </si>
  <si>
    <t>INDISPENSABLE PARA ADMINISTRAR OXIGENO SUPLEMENTARIO A LOS USUARIOS.</t>
  </si>
  <si>
    <t>FLUJOMETRO DE PARED PARA OXIGENO</t>
  </si>
  <si>
    <t>INDISPENSABLE PARA CONECTAR LOS DISPOSITIVOS DE OXIGENO TERAPIA A  A LOS USUARIOS QUE REQUIERAN LA ADMINISTRACIÓN DE ESTE GAS PARA LOGRAR UNA ADECUADA OXIGENACIÓN.</t>
  </si>
  <si>
    <t>REGULADOR DE PRESION CON FLUJOMETRO PARA CILINDRO DE AIRE</t>
  </si>
  <si>
    <t>INDISPENSABLE PARA EL FUNCIONAMIENTO DE LOS VENTILADORES MECÁNICOS PARA ADMINISTRAR AIRE COMPRIMIDO CUANDO NO SE CUENTA CON UNA TOMA DE PARED DE ESTA FUENTE DE GAS.</t>
  </si>
  <si>
    <t>FLUJOMETRO SENCILLO DE PARED DE OXIGENO CON ADAPTADOR TIPO  CHEMETRON DE 0 A 15 LPM.</t>
  </si>
  <si>
    <t>CONECTOR TIPO  MACHO TIPO OHMEDA PARA  OXIGENO</t>
  </si>
  <si>
    <t>ADAPTADOR DE OXIGENO INDISPENSABLE PARA CONECTAR A LA SALIDA DE LA CONEXIÓN DE OXIGENO DEL VENTILADOR MECÁNICO .</t>
  </si>
  <si>
    <t>CONECTOR MACHO TIPO OHMEDA  PARA AIRE</t>
  </si>
  <si>
    <t>ADAPTADOR DE AIRE INDISPENSABLE PARA CONECTAR A LA SALIDA DE LA CONEXIÓN DE AIRE DEL VENTILADOR MECÁNICO .</t>
  </si>
  <si>
    <t>REPUESTOS Y ACCESORIOS PARA OXIMETRO DE PULSO PORTATIL.</t>
  </si>
  <si>
    <t>repuesto de oximetros de pulso de los equipos de caminata de seis minutos y poligrafo respiratorio para pacientes adultos.</t>
  </si>
  <si>
    <t>REGULADOR DE OXIGENO, REPUESTOS Y ACCESORIOS.</t>
  </si>
  <si>
    <t>SENSOR DE OXIMETRIA. SENSOR DE PULSO PARA OXIMETRIA CON WRAP.</t>
  </si>
  <si>
    <t>SENSOR DE OXIMETRIA QUE PERMITE MEDIR EL NIVEL DE METAHEMOGLOBINA EN LOS USUARIOS CON VENTILACIÓN CON OXIDO NÍTRICO</t>
  </si>
  <si>
    <t>PISTON PARA OSCILADOR NEONATAL  DE ALTA FRECUENCIA .</t>
  </si>
  <si>
    <t>INDISPENSABLE PARA EL FUNCIONAMIENTO DEL OSCILADOR DE ALTA FRECUENCIA NEONATAL MARCA CALLIOPE, UTILIZADO EN PACIENTES NEONATALES QUE PRESENTAN PROBLEMAS PULMONARES SEVEROS QUE IMPIDEN TENER UNA ADECUADA OXIGENACIÓN Y VENTILACIÓN ALVEOLAR.</t>
  </si>
  <si>
    <t>VALVULA DE IMPEDANCIA PARA OSCILDOR NEONATAL DE ALTA FRECUENCIA.</t>
  </si>
  <si>
    <t>EQUIPO DE POLISOMNOGRAFIA, REPUESTOS Y ACCESORIOS</t>
  </si>
  <si>
    <t>BANDA ELÁSTICA PARA EL TÓRAX Y ABDOMEN INDISPENSABLE PARA REALIZAR ESTUDIOS DE POLIGRAFIA RESPIRATORIA</t>
  </si>
  <si>
    <t>VIDEOELECTROENCEFALOGRAMA, REPUESTOS Y ACESORIOS.</t>
  </si>
  <si>
    <t>SE REQUIERE LA COMPRA DE RESPUESTOS (LÁMPARA ESTROBOSCÓPICA PORTÁTIL  PARA EEG, CENTRAL DE REPORTE DE EEG, BATERÍA DE RECARGA PARA TELEMETRÍA  DE EEG) UN ULTRASONIDO DOPPLER TRASCRANEAL, PARA REALIZAR ESTUDIOS  NEUROLOGICOS A PACIENTES QUE SON ATENTIDOS EN EL SERVICIO DE NEUROLOGIA Y  ELECTROENCEFALOGRAFIA.</t>
  </si>
  <si>
    <t>REPUESTOS Y ACCESORIOS PARA DOPPLER TRANSCRANEAL.</t>
  </si>
  <si>
    <t>SE REQUIERE LA COMPRA DE RESPUESTOS (LÁMPARA ESTROBOSCÓPICA PORTÁTIL PARA EEG, CENTRAL DE REPORTE DE EEG, BATERÍA DE RECARGA PARA TELEMETRÍA DE EEG) UN ULTRASONIDO DOPPLER TRASCRANEAL, PARA REALIZAR ESTUDIOS NEUROLOGICOS A PACIENTES QUE SON ATENTIDOS EN EL SERVICIO DE NEUROLOGIA Y ELECTROENCEFALOGRAFIA.</t>
  </si>
  <si>
    <t>FIRMA DIGITAL PARA USO DE LA JEFATURA DE RAYOS X</t>
  </si>
  <si>
    <t>SE SOLICITA PARA LA FIRMA DE DOCUMENTOS IMPORTANTES A NIVEL INTERNO COMO A NIVEL EXTERNO.</t>
  </si>
  <si>
    <t>TERMOSTATO PARA REFRIGERADORA DE UNA PUERTA.</t>
  </si>
  <si>
    <t xml:space="preserve">Se solicita para ser utilizado en las camaras de refrigeración con el fin de realizar mediciones de temperatura interna. </t>
  </si>
  <si>
    <t>SENSOR DE HUMO PHOTOELECTRICO INTELIGENTE.</t>
  </si>
  <si>
    <t xml:space="preserve">Son requeridos para la colación de los mismos en el almacén local de medicamentos Pitahaya y las demás bodegas que constituyen a esta. </t>
  </si>
  <si>
    <t>TERMOHIGROMETRO PARA MEDICION DE CONDICIONES AMBIENTALES.</t>
  </si>
  <si>
    <t xml:space="preserve">Se necesita para le medición de temperatura y humedad relativa en las diferentes áreas de la Farmacia. </t>
  </si>
  <si>
    <t>MEDIDOR DE TEMPERATURA, TERMOHIGROMETROS</t>
  </si>
  <si>
    <t xml:space="preserve">Se necesita para la medición de tempaeratura y humedad relativa para las diferentes áreas de la Farmacia. </t>
  </si>
  <si>
    <t>BASES DE ALUMINIO RECTANGULARES.</t>
  </si>
  <si>
    <t>Se requiere para el reemplazo de las tarimas de madera de los racks, ya qie las mismas guardan mucha suciedad y polvo para el almacenamiento de medicamentos.</t>
  </si>
  <si>
    <t>RESISTENCIA DE 9,5" PARA SELLADORAS DE BOLSAS.</t>
  </si>
  <si>
    <t xml:space="preserve">Se solicitan para el recambio en el activo de la selladora. </t>
  </si>
  <si>
    <t>DIADEMA  PARA UTILIZAR EN LA CENTRAL TELEFONICA.</t>
  </si>
  <si>
    <t>SE UTILIZA PARA REALIZAR LLAMADAS A LOS PACIENTES DEL CENTRO</t>
  </si>
  <si>
    <t>SE REQUIERE DISPOSITIVO PARA QUIEN SUSTITUYA A LA JEFATURA  Y UNA RENOVACIÓN</t>
  </si>
  <si>
    <t>AGUJAS # 12 - 14 - 16 - 18 (MAQUINA PLANA SEGUN MODELO) CAJACON 100 AGUJAS</t>
  </si>
  <si>
    <t>ES IMPORTANTE CONTAR CON ESTAS AGUJAS N°16 (SUPERA PARA MAQUINA DE COSER INDUSTRIAL PLANA) MARCA JUKY, YA QUE ESTAS AGUJAS SON PARA PODER COSER LAS DIFERENTES PRENDAS DE ROPA QUE POR SU USO DIARIO, TIENDEN A ROMPERSE Y SE USAN TAMBIEN PARA PODER PEGAR LOS BOTONES QUE SE LE DESPRENDEN A LAS CAMISAS DE ADULTOS Y DE NIÑOS, ASI COMO A LAS BATAS DE MUJER.</t>
  </si>
  <si>
    <t>REPUESTOS Y ACEESORIOS PARA MULTIMETRO DIGITAL (TESTER)</t>
  </si>
  <si>
    <t>ESTA HERRAMIENTA ES DE VITAL IMPORTANCIA YA QUE SE UTILIZA PARA MEDIR LOS VOLTAJES EN LOS EQUIPOS DE LAVADO, SECADO Y PLANCHADO, PARA MEDIR LOS CONSUMOS Y CONTINUIDADES, ADEMAS DE PRUEBAS ELECTRICAS EN LAS INSTALACIONES.</t>
  </si>
  <si>
    <t>LAVADORA, REPUESTOS Y ACCESORIOS</t>
  </si>
  <si>
    <t>ES NECESARIO CONTAR CON ESTOS REPUESTOS Y ACCESORIOS, PARA PODER DAR UN DEBIDO MANTENIMIENTO PREVENTIVO Y CORRECTIVO, A LAS DISTINTAS LAVADORAS QUE SE ENCUENTRAN EN EL SERVICIO DE LAVANDERÍA.</t>
  </si>
  <si>
    <t>APLANCHADOR, REPUESTOS Y ACCESORIOS, SEGUN TIPO,        CARACTERISTICAS Y ESPECIFICACIONES.</t>
  </si>
  <si>
    <t>ES IMPORTANTE CONTAR CON ESTOS REPUESTOS Y ACCESORIOS, YA QUE ESTE EQUIPO ES EL ENCARGADO DEL PLANCHADO DE LA ROPA PLANA (SABANAS DE DIFERENTES TAMAÑOS), QUE SE ENVIAN A LOS DIFERENTES SALONES DE ENCAMADOS Y DIFERENTES PROCEDIMIENTOS DE ENCAMADOS.</t>
  </si>
  <si>
    <t>SECADORA, REPUESTOS Y  ACCESORIOS.</t>
  </si>
  <si>
    <t>ES NECESARIO CONTAR CON ESTOS REPUESTOS Y ACCESORIOS PARA SECADORA YA QUE ESTAS SON LAS ENCARGADAS DEL SECADO DIARIO DE LA ROPA HOSPITALARIA QUE SE PROCESA EN EL SERVICIO DE LA LAVANDERIA Y QUE CORRESPONDE A LOS DIFERENTES SERVICIOS DE ESTE CENTRO HOSPITALARIO.</t>
  </si>
  <si>
    <t>TIMBRE INALAMBRICO, CON PULSADOR INALAMBRICO, ALCANCE 50 METROS MINIMO, DE FACIL INSTALACION QUE NO REQUIERA CABLEADO.</t>
  </si>
  <si>
    <t>El timbre es un material para producir una señal sonora para informar y comunicar en lugares donde la distancia es muy larga y la comunicacion es imposible.</t>
  </si>
  <si>
    <t>REPUESTOS Y ACCESORIOS PARA CALDERA.</t>
  </si>
  <si>
    <t>Repuestos para caldera York Shipley</t>
  </si>
  <si>
    <t>Respuestos y accesorios para caldera cleaver brooks</t>
  </si>
  <si>
    <t>HORNILLA DE REFRACTARIO SECO PARA QUEMADOR IC 145</t>
  </si>
  <si>
    <t xml:space="preserve">QUEMADORES PARA EL SERVICIO DE NUTRICION. </t>
  </si>
  <si>
    <t>SISTEMA DE BOMBEO DE AGUA POTABLE, REPUESTOS Y ACCESORIOS</t>
  </si>
  <si>
    <t>Repuestos para sistemas de bombeo de agua potable</t>
  </si>
  <si>
    <t>LAMPARA DE LUZ ULTRAVIOLETAPARA EQUIPOS SP950-HO</t>
  </si>
  <si>
    <t xml:space="preserve">LAMPARA DE LUZ ULTRAVIOLETA PARA EL SISTEMA DE DIALISIS. </t>
  </si>
  <si>
    <t>BOMBA DE AGUAS NEGRAS SCE.</t>
  </si>
  <si>
    <t xml:space="preserve">BOMBA DE AGUAS NEGRAS UTILIZADA EN EL TUNEL DE NUTRICION. </t>
  </si>
  <si>
    <t>BATIDORA, REPUESTOS Y ACCESORIOS.</t>
  </si>
  <si>
    <t>Repuestos y accesorios para batidoras del servicio de nutrición</t>
  </si>
  <si>
    <t>REPUESTOS Y ACCESORIOS PARA BAÑO MARIA.</t>
  </si>
  <si>
    <t>REPUESTOS Y ACCESORIOS PARA BAÑO MARIA (AREA DE FORMULAS).</t>
  </si>
  <si>
    <t>REPUESTOS Y ACCESORIOS PARA CAFETERA.</t>
  </si>
  <si>
    <t>Reouestos y accesorios para cafetera del servicio de nutrición</t>
  </si>
  <si>
    <t>RESPUESTOS Y ACCESORIOS  PARA  IMPRESORA TIPO PLOTTER.</t>
  </si>
  <si>
    <t xml:space="preserve">REPUESTOS Y ACCESORIOS PARA IMPRESORA. </t>
  </si>
  <si>
    <t xml:space="preserve"> REPUESTOS Y ACCESORIOS DEL SISTEMA GENERAL DE SUPRESION CONTRA INCENDIOS.</t>
  </si>
  <si>
    <t>repuestos y accesorios al sistema de supresión de incendios</t>
  </si>
  <si>
    <t>REPUESTOS Y ACCESORIOS PARA EL SISTEMA DE ALARMA CONTRA INCENDIOS.</t>
  </si>
  <si>
    <t xml:space="preserve">REPUESTOS Y ACCESORIOS PARA EL SISTEMA DE ALARMA CONTRA INCENDIOS </t>
  </si>
  <si>
    <t>REPUESTOS Y ACCESORIOS PARA CEPILLO ELECTRICO INDUSTRIAL.</t>
  </si>
  <si>
    <t>REPUESTOS Y ACCESORIOS PARA ULTRASONIDOS</t>
  </si>
  <si>
    <t>REPUESTOS Y ACCESORIOS PARA EQUIPO TOMOGRAFO DE COHERENCIA OPTICA</t>
  </si>
  <si>
    <t>INYECTOR DE MEDIOS DE CONTRASTES, REPUESTOS Y ACCESORIOS.</t>
  </si>
  <si>
    <t>DERMATOMO, REPUESTOS Y ACCESORIOS.</t>
  </si>
  <si>
    <t xml:space="preserve">REPUESTOS Y ACCESORIOS PARA MULTIMETRO DIGITAL, PUNTAS PARA MULTIMETRO. </t>
  </si>
  <si>
    <t>COLPOSCOPIO, REPUESTOS Y ACCESORIOS.</t>
  </si>
  <si>
    <t>FACOEMULSIFICADOR, REPUESTOS Y ACCESORIOS.</t>
  </si>
  <si>
    <t>LAMPARA DE FOTOTERAPIA, REPUESTOS Y ACCESORIOS.</t>
  </si>
  <si>
    <t>MICROSCOPIO QUIRURGICO, REPUESTOS Y ACCESORIOS.</t>
  </si>
  <si>
    <t>UNIDAD OFTALMOLOGICA, REPUESTOS Y ACCESORIOS.</t>
  </si>
  <si>
    <t>ESTERILIZADOR (AUTOCLAVE), REPUESTOS Y ACCESORIOS.</t>
  </si>
  <si>
    <t>MAQUINA DE ANESTESIA, REPUESTOS Y ACCESORIOS.</t>
  </si>
  <si>
    <t>REPUESTOS Y ACCESORIOS PARA INCUBADORA BACTERIOLOGICA DE USO EN LABORATORIO CLINICO.</t>
  </si>
  <si>
    <t>SE REQUIERE PARA EL MANTENIMIENTO PREVENTIVO Y CORRECTIVO DE INCUBADORAS BACTERIOLOGICAS.</t>
  </si>
  <si>
    <t>INCUBADORAS, REPUESTOS Y ACCESORIOS.</t>
  </si>
  <si>
    <t>REPUESTOS Y ACCESORIOS DE ASPIRADOR ULTRASONICO</t>
  </si>
  <si>
    <t>REPUESTOS Y ACCESORIOS PARA EQUIPO DE RAYOS X PORTATIL</t>
  </si>
  <si>
    <t>REPUESTOS Y ACCESORIOS PARA EQUIPOS DE RAYOS X.</t>
  </si>
  <si>
    <t>TUBO GNERADOR DE RAYOS X PARA TOMOGRAFO AXIAL COMPUTARIZADO</t>
  </si>
  <si>
    <t>SE REQUIERE PARA SER INSTALADO EN TAC.</t>
  </si>
  <si>
    <t>TUBO GENERADOR DE RAYOS X PARA EQUIPO CONVENCIONAL CIELITICO .</t>
  </si>
  <si>
    <t>SE REQUIERE PARA EL MANTENIMIENTO PREVENTIVO Y CORRECTIVO DE EQUIPOS DE RAYOS X CONVENCIONAL.</t>
  </si>
  <si>
    <t>REPUESTOS Y ACCESORIIOS PARA ORTOPANTOGRAFO</t>
  </si>
  <si>
    <t>REPUESTOS Y ACCESORIOS PARA  ARCO EN C</t>
  </si>
  <si>
    <t>SE REQUIERE PARA EL MANTENIMIENTO PREVENTIVO Y CORRECTIVO DE ARCOS EN C.</t>
  </si>
  <si>
    <t>EQUIPO DE ELECTROCIRUGIA POR GAS ARGON, REPUESTOS Y ACCESORIOS.</t>
  </si>
  <si>
    <t>SE REQUIERE PARA EL MANTENIMIENTO PREVENTIVO Y CORRECTIVO DE UNIDADES DE ELECTROCIRUGIA POR GAS ARGON.</t>
  </si>
  <si>
    <t>EQUIPO ELECTROCIRUGIA, REPUESTOS Y ACCESORIOS.</t>
  </si>
  <si>
    <t>REPUESTOS Y ACCESORIOS PARA EQUIPO DE RAYOS X DENTAL</t>
  </si>
  <si>
    <t>UNIDAD DENTAL, REPUESTOS Y ACCESORIOS.</t>
  </si>
  <si>
    <t>REPUESTOS Y ACCESORIOS PARA MONITOR DE OXIDO NITRICO (PARA ADMINISTRACION DE NO AL PACIENTE).</t>
  </si>
  <si>
    <t>REPUESTOS Y ACCESORIOS PARA EQUIPO PROYECTOR DE OPTOTIPOS</t>
  </si>
  <si>
    <t>REPUESTOS Y ACCESORIOS PARA EQUIPO LAMPARA DE HENDIDURA</t>
  </si>
  <si>
    <t>LAMPARAS DE EXAMINACION REPUESTOS Y ACCESORIOS.</t>
  </si>
  <si>
    <t>OFTALMOSCOPIO, REPUESTOS Y ACCESORIOS.</t>
  </si>
  <si>
    <t>FOROPTERO, REPUESTOS Y ACCESORIOS</t>
  </si>
  <si>
    <t>LASER OFTALMICO YAG REPUESTOS Y ACCESORIOS</t>
  </si>
  <si>
    <t xml:space="preserve"> AUTORREFRACTOMETRO REPUESTOS Y ACCESORIOS</t>
  </si>
  <si>
    <t xml:space="preserve"> LENSOMETRO REPUESTOS Y ACCESORIOS</t>
  </si>
  <si>
    <t xml:space="preserve"> REPUESTOS Y ACCESORIOS PARA ESPIROMETRO.</t>
  </si>
  <si>
    <t>REPUESTOS Y ACCESORIOS PARA MEDIDOR DE EDAD PULMONAR.</t>
  </si>
  <si>
    <t>REPUESTOS Y ACCESORIOS PARA CONTADOR DE CELULAS.</t>
  </si>
  <si>
    <t>SE REQUIERE PARA EL MANTENIMIENTO PREVENTIVO Y CORRECTIVO DE CONTADOR DE CELULAS.</t>
  </si>
  <si>
    <t>ELECTROENCEFALOGRAFO, REPUESTOS Y ACCESORIOS.</t>
  </si>
  <si>
    <t>SE REQUIERE PARA EL MANTENIMIENTO PREVENTIVO Y CORREECTIVO DE ELECTROENCEFALOGRAFOS.</t>
  </si>
  <si>
    <t>REPUESTOS Y ACCESORIOS PARA EQUIPO CRIOSTATO.</t>
  </si>
  <si>
    <t>REPUESTOS Y ACEESORIOS PARA CENTRO DE INCLUSION</t>
  </si>
  <si>
    <t>ESTUFAS, REPUESTOS Y ACCESORIOS</t>
  </si>
  <si>
    <t>MICROTOMO, REPUESTOS Y ACCESORIOS</t>
  </si>
  <si>
    <t>BAÑO DE FLOTACION REPUESTOS Y ACCESORIOS</t>
  </si>
  <si>
    <t>SE REQUIERE PARA EL MANTENIMIENTO PREVENTIVO Y CORRECTIVO DE BAÑOS DE FLOTACION.</t>
  </si>
  <si>
    <t>ESTACION DE TRABAJO DE PATOLOGIA REPUESTOS Y ACCESORIOS.</t>
  </si>
  <si>
    <t>REPUESTOS Y ACCESORIOS PARA EQUIPO PROCEDORA DE TEJIDOS DE PATOLOGIA.</t>
  </si>
  <si>
    <t>REPUESTOS Y ACCESORIOS PARA CALENTADORES DE FLUIDOS.</t>
  </si>
  <si>
    <t>ELECTROCARDIOGRAFO, REPUESTOS Y  ACCESORIOS.</t>
  </si>
  <si>
    <t>ECOCARDIOGRAFO, REPUESTOS Y ACCESORIOS.</t>
  </si>
  <si>
    <t>REPUESTOS Y ACCESORIOS PARA  MAMOGRAFO</t>
  </si>
  <si>
    <t>SE REQUIERE PARA EL MANTENIMIENTO PREVENTIVO Y CORRECTIVO DE MAMOGRAFOS.</t>
  </si>
  <si>
    <t>REPUESTOS DE SIERRA CORTA YESO, DE PATOLOGIA Y ORTOPEDIA.</t>
  </si>
  <si>
    <t>SON REQUERIDOS PARA EL MANTENIMIENTO PREVENTIVO Y CORRECTIVO DE SIERRA CORTA YESO.</t>
  </si>
  <si>
    <t>ARTROSCOPIO CON VIDEO, REPUESTOS Y ACCESORIOS.</t>
  </si>
  <si>
    <t>SON REQUERIDOS PARA EL MANTENIMIENTO PREVENTIVO Y CORRECTIVO DE ARTROSCOPIOS.</t>
  </si>
  <si>
    <t>REPUESTOS Y ACCESORIOS PARA LAMPARA DE CIRUGIA,</t>
  </si>
  <si>
    <t>MAQUINA DE HEMODIALISIS, REPUESTOS Y ACCESORIOS.</t>
  </si>
  <si>
    <t>MESA DE CIRUGIA, REPUESTOS Y  ACCESORIOS.</t>
  </si>
  <si>
    <t>MICROSCOPIO, REPUESTOS Y ACCESORIOS.</t>
  </si>
  <si>
    <t>EQUIPO DE POTENCIALES EVOCADOS AUDITIVOS, REPUESTOS  Y ACCESORIOS.</t>
  </si>
  <si>
    <t>BOMBA DE EXTRACCION DE LECHE, REPUESTOS Y ACCESORIOS</t>
  </si>
  <si>
    <t>SISTEMA HOLTER REPUESTOS Y ACCESORIOS.</t>
  </si>
  <si>
    <t>INSTRUMENTAL MEDICO QUIRURGICO, REPUESTOS Y ACCESORIOS.</t>
  </si>
  <si>
    <t>SELLADORA DE PAPEL GRADO MEDICO REPUESTOS Y ACCESORIOS.</t>
  </si>
  <si>
    <t>REPUESTOS Y ACCESORIOS PARA ANALIZADOR DE MONOXIDO DE CARBONO.</t>
  </si>
  <si>
    <t>SE REQUIERE PARA EL MANTENIMIENTO PREVENTIVO Y CORRECTIVO DE MEDIDOR DE CO2.</t>
  </si>
  <si>
    <t>REPUESTOS Y ACCESORIOS PARA TANQUE DE PARAFINA.</t>
  </si>
  <si>
    <t>Repuestos y accesorios para tanque de parafina</t>
  </si>
  <si>
    <t>REPUESTOS Y ACCESORIOS PARA CAMA HOSPITALARIA, MULTIPLES POSICIONES, ELECTRICA.</t>
  </si>
  <si>
    <t>CRANEOTOMO REPUESTOS Y ACCESORIOS.</t>
  </si>
  <si>
    <t>UNIDAD DE CALENTAMIENTO (CALENTADOR DE PACIENTES) REPUESTOS Y ACCESORIOS.</t>
  </si>
  <si>
    <t>MARCAPASOS EXTERNOS REPUESTOS Y ACCESORIOS.</t>
  </si>
  <si>
    <t>REPUESTOS Y ACCESORIOS PARA MESA DE EXPLORACION GINECOLOGICA</t>
  </si>
  <si>
    <t>SE REQUIEREN PARA EL MANTENIMIENTO PREVENTIVO Y CORRECTIVO DE MESAS DE EXPLORACIÓN Y EXPULSIVOS.</t>
  </si>
  <si>
    <t>REPUESTOS Y ACCESORIOS PARA VISUALIZADOR DE VENAS</t>
  </si>
  <si>
    <t>SON REQUERIDOS PARA EL MANTENIMIENTO PREVENTIVO Y CORRECTIVO PARA DETECTORES DE VENAS.</t>
  </si>
  <si>
    <t>REPUESTOS Y ACCESORIOS A   FUENTE DE LUZ</t>
  </si>
  <si>
    <t>PLETISMOGRAFO, REPUESTOS Y ACCESORIOS.</t>
  </si>
  <si>
    <t>BRONCOSCOPIO, REPUESTOS Y ACCESORIOS, SEGUN CARACTERISTICAS Y ESPECIFICACIONES.</t>
  </si>
  <si>
    <t>TALADRO NEUMATICO, REPUESTOS Y ACCESORIOS, SEGUN CARACTERISTICAS Y ESPECIFICACIONES.</t>
  </si>
  <si>
    <t>REPUESTOS Y ACCESORIOS PARA OXIMETRO DE PULSO.</t>
  </si>
  <si>
    <t>SE REQUIERE PARA EL MANTENIMIENTO PREVENTIVO Y CORRECTIVO DE OXIMETROS DE PULSO.</t>
  </si>
  <si>
    <t>ESTIMULADOR ELECTRICO, REPUESTOS Y ACCESORIOS.</t>
  </si>
  <si>
    <t>AUDIOMETRO, REPUESTOS Y ACCESORIOS.</t>
  </si>
  <si>
    <t>DESFIBRILADOR, REPUESTOS Y ACCESORIOS.</t>
  </si>
  <si>
    <t>EQUIPO DE DIAGNOSTICO, REPUESTOS Y ACCESORIOS.</t>
  </si>
  <si>
    <t>PLANTA GENERADORA DE ELECTRICIDAD, REPUESTOS Y ACCESORIOS.</t>
  </si>
  <si>
    <t>Repuestos y accesorios para planta eléctrica</t>
  </si>
  <si>
    <t>SISTEMA DE FILTRACION Y PURIFICACION DE AGUA, REPUESTOS Y ACCESORIOS</t>
  </si>
  <si>
    <t>SISTEMA DE FILTRACION Y PURIFICACION DE AGUA, REPUESTOS Y ACCESORIOS (PARA MAQUINAS DE HEMODIALISIS)</t>
  </si>
  <si>
    <t>REPUESTOS Y ACCESORIOS PARA EQUIPO CRIOCIRUGIA</t>
  </si>
  <si>
    <t xml:space="preserve"> SISTEMA DE DETECCION GAMMA DEL GANGLIO REPUESTOS Y ACCESORIOS</t>
  </si>
  <si>
    <t>ENDOSCOPIO, REPUESTOS Y ACCESORIOS.</t>
  </si>
  <si>
    <t>REPUESTOS Y ACCESORIOS PARA  LITOTRIPTOR.</t>
  </si>
  <si>
    <t>REPUESTOS Y ACEESORIOS PARA EQUIPO DE ABLACION POR RADIOFRECUENCIA</t>
  </si>
  <si>
    <t>REPUESTOS PARA CENTRAL DE MONITOREO DE SIGNOS VITALES.</t>
  </si>
  <si>
    <t>SE REQUIEREN PARA EL MANTENIMIENTO PREVENTIVO Y CORRECTIVO DE CENTRALES DE MONITOREO.</t>
  </si>
  <si>
    <t>BICICLETAS ESTACIONARIAS, REPUESTOS Y ACCESORIOS.</t>
  </si>
  <si>
    <t>repuestos y accesorios para bicicleta estacionaria</t>
  </si>
  <si>
    <t>REPUESTOS Y ACCESORIOS A  UNIDAD PARA BICICLETA ERGOMETRICA.</t>
  </si>
  <si>
    <t>repuestos y accesorios para bicicleta ergonómetrica</t>
  </si>
  <si>
    <t>CONCENTRADOR DE OXIGENO, REPUESTOS Y ACCESORIOS, SEGUN CARACTERISTICAS Y ESPECIFICACIONES.</t>
  </si>
  <si>
    <t>REPUESTOS Y ACCESORIOS PARA ASPIRADOR DE SUCCION.</t>
  </si>
  <si>
    <t>Aplicación 209 RLCA</t>
  </si>
  <si>
    <t>CAMARA DE FLUJO LAMINAR, REPUESTOS Y ACCESORIOS.</t>
  </si>
  <si>
    <t>UNIDAD DE OTORRINOLARINGOLOGIA, REPUESTOS Y ACCESORIOS.</t>
  </si>
  <si>
    <t>IMPEDANCIOMETRO, REPUESTOS  Y ACCESORIOS.</t>
  </si>
  <si>
    <t>BOMBA DE AGUA, REPUESTOS Y ACCESORIOS.</t>
  </si>
  <si>
    <t xml:space="preserve">ACCCESORIOS PARA BOMBA DE AGUA QUE SE UTILIZA EN EL TUNEL DE NUTRICION. </t>
  </si>
  <si>
    <t>TORNIQUETE, REPUESTOS Y ACCESORIOS.</t>
  </si>
  <si>
    <t>ELECTROMIOGRAFO, REPUESTOS Y ACCESORIOS.</t>
  </si>
  <si>
    <t>REPUESTOS Y ACCESORIOS  PARA BOMBAS DE INFUSION.</t>
  </si>
  <si>
    <t>REPUESTOS Y ACCESORIOS PARA EQUIPO PRUEBA DE ESFUERZO.</t>
  </si>
  <si>
    <t>REPUESTOS Y ACCESORIOS PARA EQUIPO DE EMISIONES OTO-ACUSTICAS</t>
  </si>
  <si>
    <t>REPUESTOS Y ACCESORIOS PARA SILLA DE RUEDAS.</t>
  </si>
  <si>
    <t>REPUESTOS Y ACCESORIOS PARA EQUIPO AGITADOR E INCUBADOR DE PLAQUETAS.</t>
  </si>
  <si>
    <t>GRUA PARA PACIENTES REPUESTOS Y ACCESORIOS</t>
  </si>
  <si>
    <t>SE REQUIERE PARA EL MANTENIMIENTO PREVENTIVO Y CORRECTIVO DE VIDEOLARINGOSCOPIOS.</t>
  </si>
  <si>
    <t>REVELADOR DE PLACAS, REPUESTOS Y ACCESORIOS.</t>
  </si>
  <si>
    <t>ESFIGNOMANOMETRO, REPUESTOS Y ACCESORIOS.</t>
  </si>
  <si>
    <t>REPUESTOS Y ACCESORIOS PARA LAMPARA FRONTAL.</t>
  </si>
  <si>
    <t>CAMPIMETRO, REPUESTOS Y ACCESORIOS.</t>
  </si>
  <si>
    <t>SON REQUERIDOS PARA EL MANTENIMIENTO PREVENTIVO Y CORRECTIVO DE CAMPIMETRO 8EQUIPO DE PERIMETRIA).</t>
  </si>
  <si>
    <t>REPUESTOS Y ACCESORIOS PARA EQUIPO TANQUE DE COMPRESAS</t>
  </si>
  <si>
    <t>repuestos y accesorios para tanque de compresas frías</t>
  </si>
  <si>
    <t xml:space="preserve"> EQUIPO DE PRESOTERAPIA REPUESTOS Y ACCESORIOS</t>
  </si>
  <si>
    <t>REPUESTOS Y ACCESORIOS PARA BILIRRUBINOMETRO</t>
  </si>
  <si>
    <t>PUNTAS PARA DESTAQUEADORA</t>
  </si>
  <si>
    <t>FOTOCOPIADORA, REPUESTOS Y ACCESORIOS.</t>
  </si>
  <si>
    <t xml:space="preserve">FOTOCOPIADORA, REPUESTOS Y ACCESORIOS PARA FOTOCOPIADORA TOSHIBA </t>
  </si>
  <si>
    <t>ESCANER, REPUESTOS Y ACCESORIOS.</t>
  </si>
  <si>
    <t>GAZA SIN FIN 6 PULGADAS</t>
  </si>
  <si>
    <t>GAZA SIN FIN 3/4 PULGADAS, EN METAL. CON TORNILLOS METALICOS.</t>
  </si>
  <si>
    <t>GAZA SIN FIN 1/2 PULGADAS, EN METAL. CON TORNILLOS METALICOS.</t>
  </si>
  <si>
    <t>GAZAS SIN FIN, METALICAS DE 1"</t>
  </si>
  <si>
    <t xml:space="preserve"> GAZAS SIN FIN, METALICAS DE 1"</t>
  </si>
  <si>
    <t>DISCO 9"X7/8X1/8" PARA CORTAR CONCRETO O PIEDRA</t>
  </si>
  <si>
    <t>REPUESTOS Y ACCESORIOS PARA EL SISTEMA DE TRANSPORTE(CORREO) NEUMATICO</t>
  </si>
  <si>
    <t>Repuestos para correo neumático</t>
  </si>
  <si>
    <t>GAZA SIN FIN DE 1 1/4", EN METAL. CON TORNILLOS METALICOS.</t>
  </si>
  <si>
    <t>ROL # 6204</t>
  </si>
  <si>
    <t>ROL # 6302-2Z</t>
  </si>
  <si>
    <t>ROL # 6002</t>
  </si>
  <si>
    <t>ROL # 6200</t>
  </si>
  <si>
    <t xml:space="preserve"> ROL # 6200</t>
  </si>
  <si>
    <t>ROL NO. 6001-2Z</t>
  </si>
  <si>
    <t>ROL NO. 6202-2Z</t>
  </si>
  <si>
    <t>ROL 6000.</t>
  </si>
  <si>
    <t>ROL 608Z.</t>
  </si>
  <si>
    <t>RODAMIENTO (ROL) 6202 2RSR C3.</t>
  </si>
  <si>
    <t>RODAMIENTO (ROL) 6302 2RSR C3.</t>
  </si>
  <si>
    <t>DIADEMA PARA UTILIZAR EN LA CENTRAL TELEFONICA.</t>
  </si>
  <si>
    <t>ASCENSOR, REPUESTOS Y ACCESORIOS</t>
  </si>
  <si>
    <t>Repuestos y accesorios para elevador marca Schindler</t>
  </si>
  <si>
    <t>Repuestos y accesorios para elevadores Thyssenkrupp</t>
  </si>
  <si>
    <t>MAQUINA DE SOLDAR, REPUESTOS Y ACCESORIOS.</t>
  </si>
  <si>
    <t xml:space="preserve"> MAQUINA DE SOLDAR, REPUESTOS Y ACCESORIOS.</t>
  </si>
  <si>
    <t xml:space="preserve"> REPUESTOS Y ACCESORIOS RELOJ MARCADOR.</t>
  </si>
  <si>
    <t xml:space="preserve"> REPUESTOS Y ACCESORIOS RELOJ MARCADOR</t>
  </si>
  <si>
    <t>FITINGS, TODO TIPO, SEGUN EQUIPO, MATERIAL Y DIMENSIONES</t>
  </si>
  <si>
    <t>FITTINGS DE PRESIÓN CON FORRO</t>
  </si>
  <si>
    <t>PASADOR, SEGUN TIPO, MATERIAL Y DIMENSION</t>
  </si>
  <si>
    <t>PASADOR TUBULAR 1/4"</t>
  </si>
  <si>
    <t>COMPRESOR DE AIRE, REPUESTOS Y ACCESORIOS</t>
  </si>
  <si>
    <t>Repuestos para compresor de aire del Servicio de Odontología</t>
  </si>
  <si>
    <t>Repuestos y accesorios para compresor industrial</t>
  </si>
  <si>
    <t>SON REQUERIDOS PARA EL MANTENIMIENTO PREVENTIVO Y CORRECTIVO DE SISTEMA DE COMPRESION TORACICA.</t>
  </si>
  <si>
    <t>TALADRO, REPUESTOS Y ACCESORIOS</t>
  </si>
  <si>
    <t>TALADRO, REPUESTOS Y ACCESORIOS MARCA METABO</t>
  </si>
  <si>
    <t>LIJADORA, REPUESTOS Y ACCESORIOS, SEGUN TIPO,      CARACTERISTICAS Y ESPECIFICACIONES.</t>
  </si>
  <si>
    <t>LIJADORA, REPUESTOS Y ACCESORIOS</t>
  </si>
  <si>
    <t>CEPILLADORA, REPUESTOS Y ACCESORIOS.</t>
  </si>
  <si>
    <t>EXTRACTOR DE AIRE, REPUESTOS Y ACCESORIOS.</t>
  </si>
  <si>
    <t>EXTRACTOR DE AIRE PARA BAÑO</t>
  </si>
  <si>
    <t>CALADORA, REPUESTOS Y ACCESORIOS, SEGUN TIPO,           CARACTERISTICAS Y ESPECIFICACIONES.</t>
  </si>
  <si>
    <t>CALADORA, REPUESTOS Y ACCESORIOS</t>
  </si>
  <si>
    <t>CARRETILLA HIDRAULICA REPUESTOS Y ACCESORIOS.</t>
  </si>
  <si>
    <t>Repuestos y accesorios para carretilla de farmacia</t>
  </si>
  <si>
    <t>REPUESTOS Y ACCESORIOS PARA HORNO DE MICROONDAS</t>
  </si>
  <si>
    <t>LAVADORA DE VAJILLAS, REPUESTOS Y ACCESORIOS, SEGUN CARACTERISTICAS Y ESPECIFICACIONES.</t>
  </si>
  <si>
    <t>Repuestos y accesorios para lavadora de vajillas</t>
  </si>
  <si>
    <t>LICUADORA, REPUESTOS Y ACCESORIOS</t>
  </si>
  <si>
    <t>Repuestos y accesorios para licuadoras del servicio de nutrición</t>
  </si>
  <si>
    <t>CENTRIFUGA, REPUESTOS Y  ACCESORIOS.</t>
  </si>
  <si>
    <t>BALANZA, REPUESTOS Y ACCESORIOS.</t>
  </si>
  <si>
    <t>REPUESTOS Y ACCESORIOS PARA CENTRO DE COCCION INTELIGENTE.</t>
  </si>
  <si>
    <t>Repuestos para centros de coccuón inteligentes del servicio de nutrición</t>
  </si>
  <si>
    <t>REPUESTOS Y ACCESORIOS PARA UNIDAD DE POTENCIA ININTERRUMPIDA (UPS)</t>
  </si>
  <si>
    <t>SON REQUERIDOS PARA EL MANTENIMIENTO PREVENTIVO Y CORRECTIVO DE UPS.</t>
  </si>
  <si>
    <t>TANQUE HIDRONEUMATICO, REPUESTOS Y ACCESORIOS.</t>
  </si>
  <si>
    <t xml:space="preserve">TANQUE HIDRONEUMATICO, REPUESTOS Y ACCESORIOS. </t>
  </si>
  <si>
    <t>BATERIA PARA UPS DE 12 VOLTIOS Y 7 AMPERIOS.</t>
  </si>
  <si>
    <t>BATERIA PARA UPS DE 12 VOLTIOS Y 7 AMPERIOS</t>
  </si>
  <si>
    <t>CUCHILLAS DE REPUESTO DE LA CORTADORA DE TUBO, MATERIAL A CORTAR EMT, MATERIAL HIERRO ACERADO,  CAPACIDAD DE ½? (12.7 MM) A ¾? (19.05 MM)</t>
  </si>
  <si>
    <t xml:space="preserve">CUCHILLAS DE REPUESTOS DE LA CORTADORA DE TUBO PARA ELECTRICISTAS. </t>
  </si>
  <si>
    <t>RUEDA GIRATORIA CON FRENO DE 75MM DE DIAMETRO.</t>
  </si>
  <si>
    <t>RUEDA GIRATORIA SIN FRENO DE 75MM DE DIAMETRO.</t>
  </si>
  <si>
    <t>RUEDA GIRATORIA CON FRENO DE 50MM DE DIAMETRO.</t>
  </si>
  <si>
    <t>RUEDA GIRATORIA SIN FRENO DE 50MM DE DIAMETRO.</t>
  </si>
  <si>
    <t>RUEDA GIRATORIA SIN FRENO DE 50MM DE DIAMETRO</t>
  </si>
  <si>
    <t>RUEDA GIRATORIA SIN FRENO DE 100MM DE DIAMETRO.</t>
  </si>
  <si>
    <t>RUEDA GIRATORIA SIN FRENO DE 100MM DE DIAMETRO</t>
  </si>
  <si>
    <t>RUEDA GIRATORIA CON FRENO DE 100MM DE DIAMETRO.</t>
  </si>
  <si>
    <t>RUEDA GIRATORIA CON FRENO DE 100MM DE DIAMETRO</t>
  </si>
  <si>
    <t>RUEDA GIRATORIA CON  FRENO DE 125MM DE DIAMETRO.</t>
  </si>
  <si>
    <t>RUEDA GIRATORIA CON FRENO DE 125MM DE DIAMETRO</t>
  </si>
  <si>
    <t>RUEDA GIRATORIA SIN FRENO DE 125MM DE DIAMETRO.</t>
  </si>
  <si>
    <t>RUEDA GIRATORIA SIN FRENO DE 125MM DE DIAMETRO</t>
  </si>
  <si>
    <t>RUEDA GIRATORIA DE ESPIGA DE ANILLO OPRESOR DE 50MM DE DIAMETRO.</t>
  </si>
  <si>
    <t>RUEDA GIRATORIA DE ESPIGA DE ANILLO OPRESOR DE 50MM DE DIAMETRO</t>
  </si>
  <si>
    <t>RUEDA FIJA DE 160MM DE DIAMETRO.</t>
  </si>
  <si>
    <t>RUEDA FIJA DE 160MM DE DIAMETRO</t>
  </si>
  <si>
    <t>RUEDA FIJA DE 100MM DE DIAMETRO.</t>
  </si>
  <si>
    <t>RUEDA FIJA DE 100MM DE DIAMETRO</t>
  </si>
  <si>
    <t>RUEDA FIJA HULE AZUL 125MM DE DIAMETRO.</t>
  </si>
  <si>
    <t>RUEDA FIJA HULE AZUL 125MM DE DIAMETRO</t>
  </si>
  <si>
    <t>RUEDA GIRATORIA CON FRENO DE RUEDA 50 MM DE DIAMETRO.</t>
  </si>
  <si>
    <t>RUEDA GIRATORIA CON FRENO DE RUEDA 50 MM DE DIAMETRO</t>
  </si>
  <si>
    <t>RUEDA GIRATORIA CON FRENO DE HULE AZUL DE 100MM DE DIAMETRO</t>
  </si>
  <si>
    <t>RUEDA GIRATORIA CON FRENO DE HULE AZUL DE 125MM DE DIAMETRO.</t>
  </si>
  <si>
    <t>RUEDA GIRATORIA SIN FRENO DE HULE AZUL DE 100MM DE DIAMETRO.</t>
  </si>
  <si>
    <t>RUEDA GIRATORIA SIN FRENO DE HULE AZUL DE 100MM DE DIAMETRO</t>
  </si>
  <si>
    <t>RUEDA GIRATORIA SIN FRENO DE HULE AZUL DE 125MM DE DIAMETRO.</t>
  </si>
  <si>
    <t>RUEDA GIRATORIA SIN FRENO DE HULE AZUL DE 125MM DE DIAMETRO</t>
  </si>
  <si>
    <t>RUEDA GIRATORIA SIN FRENO  50MM DE DIAMETRO.</t>
  </si>
  <si>
    <t>RUEDA GIRATORIA SIN FRENO 50MM DE DIAMETRO</t>
  </si>
  <si>
    <t>RUEDA GIRATORIA SIN FRENO DE 160MM DE DIAMETRO.</t>
  </si>
  <si>
    <t>RUEDA GIRATORIA SIN FRENO DE 160MM DE DIAMETRO</t>
  </si>
  <si>
    <t>RUEDA GIRATORIA CON FRENO DE 160MM DE DIAMETRO.</t>
  </si>
  <si>
    <t>RUEDA GIRATORIA CON FRENO DE 160MM DE DIAMETRO</t>
  </si>
  <si>
    <t>RUEDA GIRATORIA CON FRENO CENTRAL, DE 200MM DE DIAMETRO.</t>
  </si>
  <si>
    <t>RUEDA GIRATORIA CON FRENO CENTRAL, DE 200MM DE DIAMETRO</t>
  </si>
  <si>
    <t>RUEDA CONDUCTIVA DIELECTRICA CAMA HOSPITAL DE 200MM DE DIAMETRO.</t>
  </si>
  <si>
    <t>RUEDA CONDUCTIVA DIELECTRICA CAMA HOSPITAL DE 200MM DE DIAMETRO</t>
  </si>
  <si>
    <t>SE REQUIERE PARA REALIZAR TRAMITES DE GESTION ADMINISTRATIVA.</t>
  </si>
  <si>
    <t>INVERSOR DE CORRIENTE DE 12 VDC A 110/120 VAC, POTENCIA 1500 A 3000 WATTS.</t>
  </si>
  <si>
    <t>SE REQUIERE DE RECURSO ECONOMICO PARA LA COMPRA DE ESTOS DISPOSITIVOS YA QUE LOS MISMOS SON UTILIZADOS PARA LA INSTALACION  DE MONITOTRES EN EL TRASLADO DE PACIENTES CRITICOS.</t>
  </si>
  <si>
    <t>SE REQUIERE PARA LA RENOVACIÓN O NUEVAS SOLICITUDES DE FIRMA DIGITAL DEL ÁREA ADMINISTRATIVA.</t>
  </si>
  <si>
    <t>SE REQUIERE DEL DISPOSITIVO LECTOR DE TARJETA CHIP PARA LA FIRMA DIGITAL DE LA ASISTENTE DE SERVICIOS GENERALES</t>
  </si>
  <si>
    <t>DUPLICADORA DIGITAL DE DOCUMENTOS, REPUESTOS Y ACCESORIOS.</t>
  </si>
  <si>
    <t xml:space="preserve">Repuestos y accesorios para Duplicadora de documentos digital. </t>
  </si>
  <si>
    <t>REPUESTOS Y ACCESORIOS PARA HIDROLAVADORA INDUSTRIAL.</t>
  </si>
  <si>
    <t>MANGUERAS 10MTS UN ACOPLE, PISTOLA DE PROYECCIÓN MANUAL Y SET DE ORING PARA HD Y HDS, ENTRE OTROS. REPUESTOS EN GENERAL.</t>
  </si>
  <si>
    <t>SE REQUIERE FORMULAR LA REPARACIÓN DE LOS CEPILLOS ELECTRICOS TANTO DE ALTA COMO DE BAJA QUE LO REQUIERAN.</t>
  </si>
  <si>
    <t>ENFIBRADO DE CEPILLOS DE FIBRA DE NYLON DE UNA PULGADA Y MEDIA (1”1/2).</t>
  </si>
  <si>
    <t>REPUESTOS Y ACCESORIOS DE ASPIRADORA TIPO INDUSTRIAL</t>
  </si>
  <si>
    <t>FILTROS PLANOS NT 65/2, BOQUILLAS PARA PISOS NT 65/2, BOLSA DE PAPEL, ENTRE OTROS QUE SE REQUIERAN PARA LA REPARACION DE LAS ASPIRADORAS QUE LO REQUIERAN.</t>
  </si>
  <si>
    <t>REPUESTOS Y ACCESORIOS PARA FREGADORA DE PISOS INDUSTRIAL.</t>
  </si>
  <si>
    <t>CEPILLOS DE RESTREGADO, HULES DE SQUEGGE, TURBINA, ENTRE OTROS QUE SE REQUIERAN PARA SU REPARACION.</t>
  </si>
  <si>
    <t>CILINDRO PARA FOTOCOPIADORA XEROX 5655</t>
  </si>
  <si>
    <t xml:space="preserve"> Cilindros (Black Crum Cartridge) para las fotocopiadoras  XEROX, para el fotocopiado de los documentos que envían los diferentes servicios al Centro de  fotocopiado.</t>
  </si>
  <si>
    <t>PAD PARA CEPILLO CIRCULAR DE ALTA VELOCIDAD COLOR LILA, DIAMETRO 20¿</t>
  </si>
  <si>
    <t>PAD PARA CEPILLO NÚMERO 20”, ESPECIAL PARA SER UTILIZADA EN CEPILLO ELÉCTRICO DE ALTA VELOCIDAD ENTRE 1500 A 2000 RPM, PARA PULIDO Y ABRILLANTADO DE PISOS VINILICOS Y OTROS.</t>
  </si>
  <si>
    <t>PAD PARA CEPILLO CIRCULAR DE BAJA VELOCIDAD NEGRO  PAD PARA CEPILLO CIRCULAR DE BAJA VELOCIDAD NEGRO, DIAMETRO 20¿.</t>
  </si>
  <si>
    <t>PAD PARA CEPILLO NÚMERO 20”, NEGRO, ESPECIAL PARA SER UTILIZADA EN CEPILLO ELÉCTRICO DE BAJA VELOCIDAD, PARA UTILIZA EN LAVADOS DE PISOS.</t>
  </si>
  <si>
    <t>PAD PARA CEPILLO CIRCULAR DE BAJA VELOCIDAD VERDE  DIAMETRO 20¿.</t>
  </si>
  <si>
    <t>PAD PARA CEPILLO NÚMERO 20”, VERDE, ESPECIAL PARA SER UTILIZADA EN CEPILLO ELÉCTRICO DE BAJA VELOCIDAD, PARA UTILIZA EN REMOCIÓN DE SUPERFICIES EN SECO.</t>
  </si>
  <si>
    <t xml:space="preserve">DISPOSITIVO QUE SE UTILIZA PARA EL ENVIO DE CORRESPONDENCIA DIGITAL, PARA EL PERSONAL DESTACADO EN ESTA DIRECCION MEDICA, SUB-DIERCCIÓN MÉDICA, ASESORIA LEGAL. </t>
  </si>
  <si>
    <t>En caso de ser requerido en el año 2020 de repuestos para los relojes marcadores para el control de asistencia y puntualidad de los funcionarios de este Hospital.</t>
  </si>
  <si>
    <t>BARRA DE MEMORIA PARA MICROCOMPUTADORA DDR4 DE 8 GB.</t>
  </si>
  <si>
    <t>BARRA DE MEMORIA PARA MICROCOMPUTADORA DDR4  DE 8 GB, PARA AUMENTO DE MEMORIA EN EQUIPO DE CÓMPUTO O BIEN PARA REEMPLAZO EN AQUELLOS QUE PRESENTEN PROBLEMAS DE FUNCIONAMIENTO</t>
  </si>
  <si>
    <t>CONVERTIDOR PARA COMPUTADORA DE PUERTO DISPLAYPORT MACHO A HDMI HEMBRA.</t>
  </si>
  <si>
    <t>SE REQUIERE COMO ADAPTADOR DE VIDEO, EN CASO DE FALLO DE TARJETAS DE VIDEO O FALTA DE PUERTO A NIVEL DE MONITOR.</t>
  </si>
  <si>
    <t>CABLE CON TERMINALES HDMI MACHO, 10 METROS DE LARGO.</t>
  </si>
  <si>
    <t>SE REQUIERE PARA LA CONEXION ENTRE ESTACIONES DE TRABAJO O PORTATILES Y MONITORES O EQUIPO DE MULTIMEDIA.</t>
  </si>
  <si>
    <t>RATON (MOUSE) PARA COMPUTADOR, OPTICO, CON PUERTO USB.</t>
  </si>
  <si>
    <t>MOUSE USB LÁSER PARA MICROCOMPUTADORA</t>
  </si>
  <si>
    <t>TECLADO PARA COMPUTADORA PORTATIL</t>
  </si>
  <si>
    <t>TECLADO PARA PORTATIL UTILIZADO EN AQUELLOS EQUIPOS QUE PRESENTAN PROBLEMAS DE FUNCIONAMIENTO</t>
  </si>
  <si>
    <t>CABLE  USB PARA CONEXION DE MAQUINAS IMPRESORAS.</t>
  </si>
  <si>
    <t>SE REQUIERE PARA SER UTILIZADOS EN EQUIPOS DE IMPRESIÓN QUE PRESENTEN  PROBLEMAS CON EL FUNCIOAMIENTO DEL CABLE USB</t>
  </si>
  <si>
    <t>KIT DE MANTENIMIENTO PARA IMPRESORA TERMICA MARCA TSC MODELO 245C</t>
  </si>
  <si>
    <t>CABLE CONVERTIDOR DISPLAY PORT A VGA.</t>
  </si>
  <si>
    <t>SE REQUIERA PARA PODER UTILIZAR ESTACIONES DE TRABAJO RECIENTES CON MONITORES QUE SOLO PERMITEN CONEXION VGA</t>
  </si>
  <si>
    <t>CABLE CONVERTIDOR HDMI A VGA.</t>
  </si>
  <si>
    <t>SE REQUIERA PARA PODER UTILIZAR ESTACIONES DE TRABAJO RECIENTES CON MONITORES QUE SOLO PERMITEN CONEXION HDMI</t>
  </si>
  <si>
    <t>CAMARA WEB (WEBCAM).</t>
  </si>
  <si>
    <t>SE REQUIEREN DE LAS CAMARAS LINK PARA APOYAR LAS VIDEOCONFERENCIAS Y CAPACITACIONES IMPARTIDAS POR LA CCSS, asi como en TEAMS, WEBEX y ZOOM</t>
  </si>
  <si>
    <t>AUDIFONO DE DIADEMA MONOAURALES CON MICROFONO PARA COMPUTADORA.</t>
  </si>
  <si>
    <t>AUDIFONO DE DIADEMA MONOAURALES CON MICROFONO PARA COMPUTADORA</t>
  </si>
  <si>
    <t>ENCAPSULADOR USB PARA DISCOS DUROS SATA DE 3.5"</t>
  </si>
  <si>
    <t>SE SOLICITA PARA PODER EXTRAER INFORMACION DE LOS DISCOS DUROS EN CASO DE FALLO DEL SISTEMA OPERATIVO</t>
  </si>
  <si>
    <t xml:space="preserve"> CARGADOR PARA  COMPUTADORA PORTATIL HP.</t>
  </si>
  <si>
    <t>CARGADOR PARA  COMPUTADORA PORTATIL HP</t>
  </si>
  <si>
    <t>CARGADOR PARA COMPUTADORA PORTATIL DELL 6400</t>
  </si>
  <si>
    <t xml:space="preserve">CARGADOR PARA COMPUTADORA PORTATIL DELL </t>
  </si>
  <si>
    <t>CARGADOR PARA IMPRESORA TERMICA TSC 245C</t>
  </si>
  <si>
    <t>SE REQUIERE PARA REPARAR IMPRESORA TSC-245C</t>
  </si>
  <si>
    <t>MULTIPLICADOR DE VIDEO HDMI (SPLITTER HDMI ( 1 ENTRADA, 4 SALIDAS)</t>
  </si>
  <si>
    <t>SE REQUIERE PARA PROYECTOS ESPECIALES EN PRESENTACIONES O CHARLAS, CON EL FIN DE GARANTIZAR LA VISUALIZACION DE LAS MISMAS.</t>
  </si>
  <si>
    <t>ALTAVOCES (PARLANTE) MEDIOS PARA PC 3,5 MM</t>
  </si>
  <si>
    <t>SE REQUIEREN PARA HABILTAR SONIDO EN MICROCOMPUTADORAS</t>
  </si>
  <si>
    <t>BATERIA  PARA COMPUTADORA PORTATIL (NOTEBOOK).</t>
  </si>
  <si>
    <t>BATERIA PARA COMPUTADORA PORTATIL (NOTEBOOK)</t>
  </si>
  <si>
    <t>FUENTE DE PODER PARA COMPUTADOR HP DC6000</t>
  </si>
  <si>
    <t>SE SOLICITA REPUESTO PARA REPARAR MICROCOMPUTADORA HP</t>
  </si>
  <si>
    <t>FUENTE DE PODER PARA COMPUTADOR HP DC6200 PRO SFF,  HP DC6300 PRO SFF, HP DC8200 ELITE SFF, HP DC8300 ELITE SFF</t>
  </si>
  <si>
    <t>SE REQUIERE PARA REPARAR MICROCOMPUTADORA HP</t>
  </si>
  <si>
    <t>FUENTE DE PODER PARA COMPUTADORA DELL OPTIPLEX GX620.</t>
  </si>
  <si>
    <t>SE REQUIERE PARA REPARAR MICROCOMPUTADORAS DELL</t>
  </si>
  <si>
    <t xml:space="preserve"> ORGANIZADOR DE CABLE DE RED CON TAPA 2UR</t>
  </si>
  <si>
    <t>SE SOLICITA PARA ORDENAR Y DISTRIBUIR EL CABLEADO DE RED EN CADA CUARTO DE COMUNICACION DEL HOSPITAL.</t>
  </si>
  <si>
    <t>PATCH CORD CATEGORIA 6 DE 5 PIES.</t>
  </si>
  <si>
    <t>PARA SER UTILIZADOS EN EL MANTENIMIENTO PREVENTIVO Y CORRECTIVO DE LOS CUARTOS DE COMUNICACIONES, ASI COMO EL REEMPLAZO EN LAS ESTACIONES DE TRABAJO QUE HACEN USO DE LA RED DE DATOS DE FORMA ALAMBRICA.</t>
  </si>
  <si>
    <t>PATCH CORD DE FIBRA OPTICA LC/LC MONOMODO 9/125 DUPLEX</t>
  </si>
  <si>
    <t>SE REQUIERE PARA REALIZAR MANTENIMIENTOS CORRECTIVOS PRODUCTO DE FALLAS OPERATIVAS EN LOS PUNTOS DE FIBRA OPTICA INSTALADOS EN EL CENTRO MEDICO.</t>
  </si>
  <si>
    <t>PATCH CORD DE 3 PIES</t>
  </si>
  <si>
    <t>PARA SER UTILIZADOS EN EL MANTENIMIENTO PREVENTIVO Y CORRECTIVO DE LOS CUARTOS DE COMUNICACIONES, ASI COMO EL REEMPLAZO EN LAS ESTACIONES DE TRABAJO QUE HACEN USO DE LA RED DE DATOS.</t>
  </si>
  <si>
    <t>TRANSEIVER 1000 BASE SX SFP PARA SWITCH.</t>
  </si>
  <si>
    <t>PARA REEMPLAZO POR FALLOS OPERATIVOS EN LOS CONVERTIDORES DE MEDIOS ACTUALMENTE INSTALADOS EN LA FIBRA OPTICA INSTALADA EN EL CENTRO MEDICO.</t>
  </si>
  <si>
    <t>TRANSCEIVER 10G, SFP, FIBRA MULTIMODO, PARA SWITCH.</t>
  </si>
  <si>
    <t>PARA REEMPLAZO POR FALLOS OPERATIVOS EN LOS CONVERTIDORES DE MEDIOS ACTUALMENTE INSTALADOS EN LA FIBRA OPTICA  CON LA QUE CUENTA EL CENTRO MEDICO.</t>
  </si>
  <si>
    <t>DISCO DURO PARA SERVIDOR TIPO SAS.</t>
  </si>
  <si>
    <t>SE REQUIERE PARA REEMPLAZO POR FALLO EN LOS DISCOS DUROS DEL SISTEMA DE ALMACENAMIENTO Y SERVIDORES DE BASE DE DATOS</t>
  </si>
  <si>
    <t>TARJETA DE RED PARA ENCLOSURE  DE SERVIDORES BLADE.</t>
  </si>
  <si>
    <t>PARA UTILIZAR COMO REMPLAZO DE RESPUESTO EN SERVIDORES BLADE</t>
  </si>
  <si>
    <t>FUENTE DE PODER PARA SERVIDOR</t>
  </si>
  <si>
    <t>PARA MANTENER UN RESPALDO DE FUENTES DE PODER EN CASO DE UN EVENTUAL DAÑO</t>
  </si>
  <si>
    <t>PANTALLA LCD PARA COMPUTADORA PORTATIL CON TAMAÑO ENTRE 10 Y 17 PULGADAS</t>
  </si>
  <si>
    <t>BASE PARA COMPUTADORA PORTATIL DE 17 PULGADAS, AJUSTABLE A DIVERSOS NIVELES DE ALTURA, CON SOPORTE PARA EVITAR DESLIZAMIENTO DE LA COMPUTADORA</t>
  </si>
  <si>
    <t>BASE PARA LAPTOP AJUSTABLE A VARIAS ALTURAS CON VENTILADOR</t>
  </si>
  <si>
    <t>DOCKING STATION PARA LAPTOP (REPLICADOR DE PUERTOS).</t>
  </si>
  <si>
    <t>DOCKING STATION PARA LAPTOP (REPLICADOR DE PUERTOS)</t>
  </si>
  <si>
    <t>TARJETA DE RED PARA IMPRESORA HP LASERJET P2015</t>
  </si>
  <si>
    <t>TARJETA DE CONTROL PARA IMPRESORA HP P2015/2014,110V</t>
  </si>
  <si>
    <t>TARJETA DE CONTROL PARA IMPRESORA HP P2015</t>
  </si>
  <si>
    <t>UNIDAD DE FUSION PARA IMPRESORA HP LASERJET P2015/P2014/M2727</t>
  </si>
  <si>
    <t>UNIDAD DE FUSION PARA IMPRESORA LASERJET P2015</t>
  </si>
  <si>
    <t>PANEL FRONTAL PARA IMPRESORA MATRIZ DE PUNTOS FX-890 CON SU RESPECTIVA ETIQUETA ADHESIVA</t>
  </si>
  <si>
    <t>PANEL DE CONTROL PARA IMPRESORA FX-890</t>
  </si>
  <si>
    <t>FAJA DE DATOS PARA CABEZA DE IMPRESION DE IMPRESORA EPSON FX-890</t>
  </si>
  <si>
    <t>CABLE DE CABEZA (HEAD CABLE) PARA IMPRESORA FX-890</t>
  </si>
  <si>
    <t>CABEZA DE IMPRESION PARA IMPRESORA EPSON FX-890</t>
  </si>
  <si>
    <t>CABEZA DE IMPRESION PARA IMPRESORA FX-890</t>
  </si>
  <si>
    <t>TRACTOR DE PAPEL PARA IMPRESORA EPSON FX-890</t>
  </si>
  <si>
    <t>TRACTOR DE ARRASTRE PARA IMPRESORA FX-890</t>
  </si>
  <si>
    <t>UNIDAD ACCIONAMIENTO DE CINTA (RIBBON DRIVE) PARA IMPRESORA EPSON FX-890</t>
  </si>
  <si>
    <t>SE REQUIERE PARA REPARAR IMPRESORA EPSON FX-890</t>
  </si>
  <si>
    <t>PERILLA PARA IMPRESORA EPSON FX-890</t>
  </si>
  <si>
    <t>PERILLA PARA IMPRESORA FX-890</t>
  </si>
  <si>
    <t>TARJETA DE CONTROL PARA IMPRESORA EPSON FX-890</t>
  </si>
  <si>
    <t>TARJETA DE CONTROL PARA IMPRESORA FX-890</t>
  </si>
  <si>
    <t>FUENTE DE PODER (BOARD ASSY, MAIN) PARA IMPRESORA EPSON FX-890</t>
  </si>
  <si>
    <t>FUENTE DE PODER PARA IMPRESORA FX-890</t>
  </si>
  <si>
    <t>KIT DE MANTENIMIENTO PARA IMPRESORA HP.</t>
  </si>
  <si>
    <t>KIT DE MANTENIMIENTO IMPRESORA HP M609</t>
  </si>
  <si>
    <t>KIT DE MANTENIMIENTO IMPRESORA HP M177</t>
  </si>
  <si>
    <t>KIT DE MANTENIMIENTO PARA IMPRESORA LEXMARK.</t>
  </si>
  <si>
    <t>UNIDAD DE IMAGEN PARA IMPRESORA LEXMARK MS415DN</t>
  </si>
  <si>
    <t>KIT DE MANTENIMIENTO PARA IMPRESORA LASER MARCA XEROX MODELO PHASER 3450.</t>
  </si>
  <si>
    <t>UNIDAD DE IMAGEN PARA IMPRESORA XEROX 3320.</t>
  </si>
  <si>
    <t>REPUESTOS Y ACCESORIOS PARA MAQUINA IMPRESORA.</t>
  </si>
  <si>
    <t>UNIDAD DE FUSIÓN PARA IMPRESORA MULTIFUNCIONAL LASERJET PRO 200MFP. CÓDIGO GENÉRICO (REPUESTOS Y ACCESORIOS PARA MAQUINA IMPRESORA.)</t>
  </si>
  <si>
    <t>CABEZAL PARA IMPRESORA TERMICA TSC 2410M</t>
  </si>
  <si>
    <t>CABEZA DE IMPRESORA TERMICA TSC 2410M</t>
  </si>
  <si>
    <t>SENSOR DE POSICIONES PARA IMPRESORA EPSON FX-890</t>
  </si>
  <si>
    <t>SENSOR DE POSICIONES PARA IMPRESORA FX-890</t>
  </si>
  <si>
    <t>ESPONJA LUBRICADORA (OIL PAD) PARA IMPRESORA DE MATRIZ DE PUNTOS, EPSON FX-890</t>
  </si>
  <si>
    <t>ESPONJA LUBRICADORA (OIL PAD) PARA IMPRESORA FX-890</t>
  </si>
  <si>
    <t>GUIA DE PAPEL PARA IMPRESORA DE MATRIZ DE PUNTOS, EPSON FX-890</t>
  </si>
  <si>
    <t>GUIA DE PAPEL PARA IMPRESORA FX-890</t>
  </si>
  <si>
    <t>SEGURO DE RODILLO (BUSHING) PARA IMPRESORA DE MATRIZ DE PUNTOS, EPSON FX-890</t>
  </si>
  <si>
    <t>SEGURO DE RODILLO (BUSHING) PARA IMPRESORA FX-890</t>
  </si>
  <si>
    <t>RODILLO DE ALIMENTACION DE PAPEL ( PAPER PICKUP ROLLER ),  PARA IMPRESORA HP LASERJET P2015</t>
  </si>
  <si>
    <t>RODILLO DE ALIMENTACION DE PAPEL (PAPER PICKUP ROLLER) PARA IMPRESORA LASERJET P2015</t>
  </si>
  <si>
    <t>SENSOR TRASERO DE BANDEJA DE PAPEL PARA IMPRESORA EPSON FX-890</t>
  </si>
  <si>
    <t>SENSOR TRASERO DE BANDEJA DE PAPEL PARA IMPRESORA FX-890</t>
  </si>
  <si>
    <t>SENSOR DELANTERO DE BANDEJA DE PAPEL PARA IMPRESORA EPSON FX-890</t>
  </si>
  <si>
    <t>SENSOR DELANTERO DE BANDEJA DE PAPEL PARA IMPRESORA FX-890</t>
  </si>
  <si>
    <t>SENSOR HOME POSITION EPSON PARA IMPRESORA EPSON FX-890</t>
  </si>
  <si>
    <t>SENSOR DE POSICION PARA IMPRESORA FX-890</t>
  </si>
  <si>
    <t>RODILLO DE PAPEL PARA IMPRESORA EPSON FX-890</t>
  </si>
  <si>
    <t>RODILLO DE PAPEL PARA IMPRESORA FX-890</t>
  </si>
  <si>
    <t>KIT DE MANTENIMIENTO PARA IMPRESORA XEROX PHASER 3320.</t>
  </si>
  <si>
    <t>KIT DE MANTENIMIENTO PARA IMPRESORA XEROX PHASER 3320</t>
  </si>
  <si>
    <t>FUSOR IMPRESORA HP LASER JET P2015</t>
  </si>
  <si>
    <t>RODILLO DE ENTREGA DE PAPAEL ( ROLLER, FACE-DOWN ) PARA IMPRESORA HP LASERJET P2015  N° DE PARTE  RL1-0527-000</t>
  </si>
  <si>
    <t>RODILLO DE ENTREGA DE PAPEL (ROLLER FACE DOWN) PARA IMPRESORA LASERJET P2015</t>
  </si>
  <si>
    <t>RODILLO DE TRANSFERENCIA ( TRANSFER ROLLER ) PARA IMPRESORA LASERJET P2015  N° DE PARTE RM1-4279-000</t>
  </si>
  <si>
    <t>RODILLO DE TRANSFERENCIA (TRANSFER ROLLER) PARA IMPRESORA LASERJET P2015</t>
  </si>
  <si>
    <t>UNIDAD FUSORA ORIGINAL HP-RM2-5399-000CN PARA EQUIPO MARCA: HEWLETT PACKARD. MODELO: LASER JET PRO M402</t>
  </si>
  <si>
    <t>Unidad de fusión para sustituir  en caso de fallo</t>
  </si>
  <si>
    <t>PROYECTOR DE IMAGENES COMPUTARIZADAS, REPUESTOS Y ACCESORIOS.</t>
  </si>
  <si>
    <t>SE REQUIERE DE ESTAS LÁMPARAS PARA EL REEMPLAZO EN AQUELLOS EQUIPOS QUE PRESENTAN PROBLEMAS DE FUNCIONAMIENTO O CON DAÑOS EN SUS COMPONENTES</t>
  </si>
  <si>
    <t>UNIDAD DE IMAGEN PARA IMPRESORA LEXMARK LASER MULTIFUNCIONAL   (50F0Z00).</t>
  </si>
  <si>
    <t>UNIDAD DE IMAGEN PARA IMPRESORA LEXMARK LASER MULTIFUNCIONAL MODELO  MX611DHE (50F0Z00)</t>
  </si>
  <si>
    <t>UNIDAD DE DISTRIBUCION DE ENERGIA BASICA, USO EN RACK.</t>
  </si>
  <si>
    <t>SE REQUIEREN LAS MISMAS PARA PODER CONECTAR LOS EQUIPOS DE LOS CUARTOS DE COMUNICACION Y PARA PODER MONITOREAR CARGAS, HUMEDAD Y OTROS FACTORES QUE PUEDEN SER MEDIDOS CON DICHO UNIDAD DE DISTRIBUCION DE ENERGIA BASICA.</t>
  </si>
  <si>
    <t>MODULO DE BATERIA PARA UNIDAD DE POTENCIA ININTERRUMPIBLE.</t>
  </si>
  <si>
    <t>SE REQUIERE PARA EL REEMPLAZO DE LOS MODULOS DE BATERIA PARA LA UPS QUE SOPORTA LOS EQUIPOS DE CENTRO DE DATOS.</t>
  </si>
  <si>
    <t>MODULO DE POTENCIA PARA UNIDAD DE POTENCIA ININTERRUMPIBLE.</t>
  </si>
  <si>
    <t>SE REQUIERE PARA REEMPLAZAR LOS MODULOS DE PODER DE LA UPS LA CUAL SOPORTA LOS EQUIPOS DE CENTRO DE DATOS, LOS MISMOS SON CRITICOS PARA EL FUNCIONAMIENTO DE LOS SERVICIOS DEL NOSOCOMIO.</t>
  </si>
  <si>
    <t>MANUBRIO PARA LAMPARA DE CIRUGIA COMPATIBLE CON LAMPARAS MARTIN MODELO MARLUX X6</t>
  </si>
  <si>
    <t>PARA MANEJO DE LAMPARAS CIELITICAS EN EL TRANS OPERATORIO.  DEBEN SER COMPATIBLES CON LAS LAMPARAS EXISTENTES EN EL HOSPITAL.</t>
  </si>
  <si>
    <t>BOTELLAS IRROMPIBLES.</t>
  </si>
  <si>
    <t>NECESARIO PARA COLOCAR DESINFECTANTE Y REALIZAR LA LIMPIEZA TERMINAL DE LAS UNIDADES DE LOS PACIENTES QUE TIENEN EGRESO.</t>
  </si>
  <si>
    <t>REGULADORA DE VACIO CONTINUA-INTERMITENTE, COMPATIBLE CON TOMAS DE PARED MARCA ALLIED, CHEMETRON Y OHIO</t>
  </si>
  <si>
    <t xml:space="preserve">Equipo necesario para retirar al paciente secreciones bronquiales, saliva sangre y otros fluidos corporales </t>
  </si>
  <si>
    <t>REGULADOR DE SUCCION CONTINUA E INTERMITENTE DE PARED.</t>
  </si>
  <si>
    <t xml:space="preserve">Necesario para aspirar fluidos de los pacientes </t>
  </si>
  <si>
    <t>CILINDRO ( TAMBOR),PARA FOTOCOPIADORA MARCA TOSHIBA  E-STUDIO- 477SL-5275.</t>
  </si>
  <si>
    <t>SE REQUIERE PARA EL AÑO 2021 A FIN DE BRINDAR AL PERSONAL DEL ÁREA DE GESTIÓN DE BIENES Y SERVICIOS  TODOS LOS ELEMENTOS NECESARIOS PARA EL CORRECTO DESEMPEÑO DE SUS FUNCIONES AL ENVIAR Y RECIBIR DOCUMENTOS POR ESTE  MEDIO</t>
  </si>
  <si>
    <t>678481/678470</t>
  </si>
  <si>
    <t>SE REQUIERE PARA EL AÑO 2021 A FIN DE BRINDAR AL PERSONAL DEL AREA DE GESTION DE BIENES Y SERVICIOS TODOS LOS ELEMENTOS NECESARIOS PARA EL CORRECTO DESEMPEÑO DE SUS FUNCIONES ( SAAD)</t>
  </si>
  <si>
    <t xml:space="preserve">SE REQUIERE PARA EL AÑO 2021 A FIN DE BRINDAR AL PERSONAL DEL ÁREA DE GESTIÓN DE BIENES Y SERVICIOS TODOS LOS ELEMENTOS NECESARIOS PARA EL CORRECTO DESEMPEÑO DE SUS FUNCIONES. CILINDRO DE FUSIÓN PARA FOTOCOPIADORA SACA </t>
  </si>
  <si>
    <t>CABLE COAXIAL PARA SALIDA DE VIDEO POR LINEA</t>
  </si>
  <si>
    <t>CABLE COAXIAL. SE CONTEMPLA LA COMPRA DE ESTE RESPUESTO YA QUE SE UTILIZA PARA LA CONEXION DE LAS CAMARAS DE VIDEO CON LOS GRABADORES. SU FUNCION ES PRIMORDIAL PARA LA TRANSMISION DE DATOS.</t>
  </si>
  <si>
    <t xml:space="preserve">RATON (MOUSE) PARA COMPUTADOR, OPTICO, CON PUERTO PS/2 </t>
  </si>
  <si>
    <t>RATON PS2. SE CONTEMPLA LA COMPRA DE ESTE DISPOSITIVO YA QUE SU FUNCION ES DE VITAL IMPORTANCIA DURANTE LA UTILIZACION DEL SOFTWARE INSTALADO EN EL EQUIPO DE GRABACION DE CCTV. ADEMAS ES UTILIZADO PARA BUSQUEDAS DE VIDEOS.</t>
  </si>
  <si>
    <t>TARJETA MADRE PARA EQUIPO DE COMPUTO</t>
  </si>
  <si>
    <t>TARJETA MADRE INTEL C2D DG41TY. SE CONTEMPLA LA COMPRA DE ESTE REPUESTO PARA EL EQUIPO DE GRABACION DE CCTV. ESTE DISPOSITIVO ES IMPORTANTE PARA LA CONECCION DE DIVERSOS DISPOSITIVOS INTERNOS DE LOS GRABADORES.</t>
  </si>
  <si>
    <t>PROCESADOR PARA EQUIPO DE COMPUTO</t>
  </si>
  <si>
    <t>PROCESADOR CORE DUALPENT 2.6GHZ. SE CONTEMPLA ESTE REPUESTO DEBIDO A QUE SU FUNCION ES DE SUMA IMPORTANCIA PARA EL FUNCIONAMIENTO DEL GRABADOR ANALOGO E IP. (CCTV)</t>
  </si>
  <si>
    <t>TARJETA CAPTURADORA DE VIDEO RT8. SE CONTEMPLA LA COMPRA DE ESTE REPUESTO EN CASO DE FALLAS EN EL EQUIPO.</t>
  </si>
  <si>
    <t>TECLADO ESTANDAR QWERTY DE 105 TECLAS CON DISTRIBUCION ESPAÑOL DE HISPANOAMERICA PARA MICROCOMPUTADORAS CON CONECTIVIDAD ATRAVES DE USB.</t>
  </si>
  <si>
    <t>TECLADO PS2. SE CONTEMPLA LA COMPRA DE ESTE DISPOSITIVO DEBIDO A QUE SE UTILIZA PARA DIVERSAS FUNCIONES CON EL EQUIPO DE GRABACION DE CCTV.</t>
  </si>
  <si>
    <t>BARRA DE MEMORIA PARA MICROCOMPUTADORA DDR2 DE 2 GB EN BUS DE 667 MHZ.</t>
  </si>
  <si>
    <t>MEMORIA DDR2 PC 800 DE 2GB. SE CONTEMPLA LA ADQUISICION DE ESTE RESPUESTO, DEBIDO A QUE PERMITE QUE EL SOFTWARE DEL EQUIPO DE GRABACION DE CCTV FUNCIONE CORRECTAMENTE Y LOS VIDEOS SE VISUALICEN EN TIEMPO Y FORMA.</t>
  </si>
  <si>
    <t>ENCAPSULADOR CABLE USB  SATA Y IDE</t>
  </si>
  <si>
    <t>CARCASA PARA DISCOS DUROS. SE CONTEMPLA LA ADQUISICION DE ESTE REPUESTO PARA DAR SOPORTE A LOS DISCOS DUROS QUE ADICIONALMENTE SE PUEDAN CONECTAR AL GRABADOR TOSHIBA.</t>
  </si>
  <si>
    <t>DISCO DURO 1TB SATA. SE CONTEMPLA LA COMPRA DE ESTE REPUESTO PARA EL ALMACENAJE DE GRABACIONES DE VIDEO.</t>
  </si>
  <si>
    <t>BATERIA RECARGABLE PARA RADIO DE COMUNICACION PORTATIL</t>
  </si>
  <si>
    <t>BATERIA RECARGABLE PARA RADIO COMUNICADOR. ESTE INSUMO SERA UTILIZADO DURANTE LOS TRES TURNOS DE LABOR POR EL CUERPO DE SEGURIDAD PARA EL BUEN DESEMPEÑO DE LAS FUNCIONES. RADIOS MARCA KENWOOD</t>
  </si>
  <si>
    <t>REPUESTOS Y ACCESORIOS PARA EQUIPO DE MONITOREO DE ALARMAS.</t>
  </si>
  <si>
    <t>REPUESTOS Y ACCESORIOS PARA EQUIPO DE MONITOREO DE ALARMAS PARA CINCO EDIFICIOS ANEXOS, PUERTAS DE SALIDA DE EMERGENCIA, Y CLINICA ING. ALFREDO VOLIO QUE CONFORMAN PARTE DE LA SEGURIDAD ELECTRONICA CON QUE CUENTA ESTE NOSOCOMIO.</t>
  </si>
  <si>
    <t>CIRCUITO CERRADO DE TELEVISION, REPUESTOS Y ACCESORIOS.</t>
  </si>
  <si>
    <t>CIRCUITO CERRADO DE TELEVISION, REPUESTOS Y ACCESORIOS: SE REQUIERE CONTAR CON LOS REPUESTOS Y ACCESORIOS NECESARIOS PARA LA PUESTA EN MARCHA DE LOS EQUIPOS EN CASO DE QUE PRESENTEN FALLAS EN SU FUNCIONAMIENTO.</t>
  </si>
  <si>
    <t>ACCESORIOS PARA RELOJ MARCADOR, TIPO BASTON. SE SOLICITA LA ADQUISICION DE INSUMOS PARA UTILIZARSE EN CONJUNTO CON LOS RELOJES MARCADORES QUE UTILIZA EL CUERPO DE SEGURIDAD PARA REALIZAR RONDAS INTERNAS Y EXTERNAS DURANTE EL TERCER TURNO EN EL CENTRO MEDICO.</t>
  </si>
  <si>
    <t>EQUIPO DE RADIOCOMUNICACION, REPUESTOS Y ACCESORIOS.</t>
  </si>
  <si>
    <t>ACCESORIOS Y REPUESTOS PARA RADIO COMUNICADOR PORTATIL. LA ADQUISICION DE ESTOS ARTICULOS SON VITALES DEBIDO A QUE EL RADIO COMUNICADOR SE UTILIZA DIARIAMENTE POR EL PERSONAL OPERATIVO Y ADMINISTRATIVO, LO CUAL OCASIONA QUE LOS ACCESORIOS QUE UTILIZA SUFRAN UN DESGASTE CONTINUAMENTE Y REQUIERAN EN UNA EVENTUALIDAD  SU SUSTITUCIÓN.</t>
  </si>
  <si>
    <t>BATERIAS DE REPUESTO PARA UPS DE 12 VOLTIOS, 9 AMPERIOS.</t>
  </si>
  <si>
    <t>BATERIAS UPS, SE CONTEMPLA LA COMPRA DE ESTOS DISPOSITIVOS PARA LA PROTECCION DEL EQUIPO PARA GRABACION DE CCTV ( GRABADORES, PANTALLAS, ETC.) Y EQUIPO DE COMPUTO,  LA BATERIA UPS EVITA QUE LOS CAMBIOS DE VOLTAJE QUE EVENTUALMENTE SE PUEDAN PRODUCIR OCASIONEN DAÑOS EN LOS EQUIPOS.</t>
  </si>
  <si>
    <t>SE REQUIERE LA COMPRA DE ELECTRODOS PRECORDIALES TIPO  PERAS O VENTOSAS. DE TAMAÑO MAS PEQUEÑO , REHUSABLES, COMPATIBLES CON MARCA NIHON KODEEN, PHILLIPS PAGE WRITER 100. PRESENTACIÓN EN PAQUETES DE 3 UNIDADES CADA PAQUETE . CON GARANTÍA NO MENOR A 12 MESES CONTRA DEFECTOS DE FABRICACIÓN.PARA SER UTILIZADO EN EQUIPO DE  PRUEBAS DE ESFUERZO Y ELECTROCARDIOGRAFIA.</t>
  </si>
  <si>
    <t>JUEGO DE PRENSA TIPO LAGARTO PARA BIPOLARES (ELECTRODOS PERIFERICOS)</t>
  </si>
  <si>
    <t>SE REQUIERE LA COMPRA DE 8  ELECTRODOS TENAZA  TIPO  LAGARTO O PRENSA, REHUSABLES. COMPATIBLES CON MARCA NIHON KODEEN, PHILLIPS PAGE WRITER 100. PRESENTACIÓN EN PAQUETES DE 4 UNIDADES. CON GARANTÍA NO MENOR A 12 MESES CONTRA DEFECTOS DE FABRICACIÓN.PARA ELECTROCARDIOGRAFOS DEL SERVICIO DE CARDIOLOGÍA.</t>
  </si>
  <si>
    <t>SUPLEMENTO DE GORRA, SEGUN TIPO, MARCA Y CARACT. PARA EQUIPODE RAYOS X</t>
  </si>
  <si>
    <t>SE REQUIERE LA COMPRA  DE GOMA DE PUTTY PARA EL SERVICIO DE FISITARIA PARA LA TERAPIA DE PACIENTES</t>
  </si>
  <si>
    <t>ELECTRODOS DE CARBONO DE 6 X 8 CM, PARA ESTIMULADORES ELECTRICOS CON ULTRASONIDO Y LASER  CHATTANOOGA</t>
  </si>
  <si>
    <t>SE REQUIEREN PARA EL ADECUADO FUNCIONAMIENTO DE EL ELECTROMIOGRAFO DE ESTA MANERA SE REALIZAN A LOS PACIENTES CON ENFERMEDADES NEUROMUSCULARES LOS ESTUDIOS PENDIENTES.</t>
  </si>
  <si>
    <t>EQUIPO DE ELECTROMIOGRAFIA, REPUESTOS Y ACCESORIOS.</t>
  </si>
  <si>
    <t>ELECTRODOS DE TIERRA, ELECTRODOS DE ANILLO Y LOS ELECTRODOS DE SUPERFICIE SON UTILIZADOS PARA REALIZAR ESTUDIOS DE ELECTROMIOGRAFIA Y VELOCIDADES DE CONDUCCION NERVIOSA A PACIENTES QUE CONSULTAN EN EL SERVICIO DE FISIATRIA</t>
  </si>
  <si>
    <t>ESTIMULADO MANUAL CON CONTROL DE INTENSIDAD PARA ELECTROMIOGRAFO.</t>
  </si>
  <si>
    <t>ESTIMULADOR DE ELECTROMIOGRAFO CON BOQUILLAS DE TRES MEDIDAS COMPATIBLE CON EL EQUIPO NATUS, SE REQUIEREN PARA EL ADECUADO FUNCIONAMIENTO DE EL ELECTROMIOGRAFO DE ESTA MANERA SE REALIZAN A LOS PACIENTES CON ENFERMEDADES NEUROMUSCULARES LOS ESTUDIOS PENDIENTES.</t>
  </si>
  <si>
    <t>CABLE DE EXTENSION PARA AGUJA CONCENTRICA DESCARTABLE, COMPATIBLE EQUIPO DE ELECTROMIOGRAFIA.</t>
  </si>
  <si>
    <t>SE REQUIEREN LOS CABLES PARA AGUJA CONCENTRICA, CON TERMINAL DE GLOBITO, PARA EL ADECUADO FUNCIONAMIENTO DE EL ELECTROMIOGRAFO DE ESTA MANERA SE REALIZAN A LOS PACIENTES CON ENFERMEDADES NEUROMUSCULARES LOS ESTUDIOS PENDIENTES.</t>
  </si>
  <si>
    <t>EQUIPO DE PRESOTERAPIA QUE CONTENGA BRAZO, PIERNA Y PLANTALÓN, MANGAS ESTÁNDAR DE MIEMBRO SUPERIOR Y MIEMBRO INFERIOR, MANGA DE TALLA PEQUEÑA Y GRANDE.</t>
  </si>
  <si>
    <t>VALVULA DE SUCCION DESCARTABLE</t>
  </si>
  <si>
    <t>VALVULA DE BIOPSIA, DESCARTABLE</t>
  </si>
  <si>
    <t xml:space="preserve">PARA SER UTILIZADO EN EL EQUIPO DEL  BRONCOSCOPIO  </t>
  </si>
  <si>
    <t>FRASCO DE 3L PARA ASPIRADOR DE FLEMAS COMPATIBLE CON ASPIRADOR MEDELA</t>
  </si>
  <si>
    <t>FRASCOS DE EXPULSION, SEGUN TIPO, MARCA O CARACT. PARA EQUI-PO DE ASPIRADORES O BOMBAS DE SUCCION</t>
  </si>
  <si>
    <t>CABLE REHUSABLE,  PARA ELECTRODO O COLCHONETA O PLACA DE RETORNO.</t>
  </si>
  <si>
    <t>REPUESTOS Y ACCESORIOS A   BOMBA DE IRRIGACION</t>
  </si>
  <si>
    <t>PROBADOR DE FUGAS MARCA OLYMPUS MODELO MB-155 PARA SER UTILIZADO EN LAS SONDAS DE ENDOSCOPIA  SERIES 140, 160 Y 180, MARCA OLYMPUS</t>
  </si>
  <si>
    <t>VALVULA DE AIRE Y AGUA REUSABLE PARA EQUIPO DE ENDOSCOPIA MARCA OLYMPUS.</t>
  </si>
  <si>
    <t>VALVULA DE AIRE Y AGUA REUSABLE PARA EQUIPO DE ENDOSCOPIA MARCA FUJINOM.</t>
  </si>
  <si>
    <t>VALVULA DE SUCCION REUSABLE PARA  EQUIPO DE ENDOSCOPIA OLYMPUS.</t>
  </si>
  <si>
    <t>VALVULA  DE SUCCION PARA EQUIPO  DE ENDOSCOPIA MARCA  FUJINOM.</t>
  </si>
  <si>
    <t>BRAZALETE TALL XL PARA MONITORIZAR LA PRESIÒN ARTERIAL NO INVASIVA.</t>
  </si>
  <si>
    <t>BRAZALETTE TALLA L PARA MONITOREO DE LA PRESION ARTERIAL NO INVASIVA.</t>
  </si>
  <si>
    <t>BRAZALETTE TALLA M PARA MONITOREO NO INVASIVO DE LA PRESIÓN ARTERIAL</t>
  </si>
  <si>
    <t>CABLE DE CAPNOGRAFIA ADAPTABLE AL MONITOR DE NIHHON KOHDEN.</t>
  </si>
  <si>
    <t>CABLE ECG DE 6 DERIVACIONES PARA LOS  MONITORES DE SIGNOS VITALES DE LA U.</t>
  </si>
  <si>
    <t>CABLE DE CONEXIÓN DE TEMPERATURA PARA MONITOREO INVASIVO.</t>
  </si>
  <si>
    <t>TERMÓMETRO INVASIVO PARA MONITOREO CONTINUO DE LA TEMPERATURA CORPORAL.</t>
  </si>
  <si>
    <t>CONEXCION DEL MONITOR AL CABLE DEL ELECTROCARDIOGRAMA 3-6 DERIVACIONES</t>
  </si>
  <si>
    <t>CABLE EXTENSION UNA SALIDA PARA BRAZALETE</t>
  </si>
  <si>
    <t>PARA LA CONEXIÓN DE LOS BRAZALETES CON EL MONITOR Y LOGRA TOMAR PRESIÓN ARTERIAL</t>
  </si>
  <si>
    <t>CANOPY COMPLETO (CARPA O CASCO), PARA COLOCACION DURANTE PRUEBAS DE CALORIMETRIA INDIRECTA</t>
  </si>
  <si>
    <t>EQUIPO PARA EL PROGRAMA DE SOPORTE NUTRICIONAL QUE PERMITE MONITORIZAR EL CONSUMO METABÓLICO DE LOS USUARIOS CRITICAMENTE ENFERMOS Y PARA CONSULTA EXTERNA DEL PROGRAMA DE SOPORTE NUTRICIONAL</t>
  </si>
  <si>
    <t>CABLE INTERFACE PARA OXIMETRIA DE PULSO. COMPATIBLE CON OXIMETRO DE PULSO GE NIHON KOHDEN.</t>
  </si>
  <si>
    <t>CABLE INDISPENSABLE PARA EL MONITOREO DE LA SATURACIÓN DE OXIGENO.</t>
  </si>
  <si>
    <t>TIJERA DE DISECCION TIPO METZEMBAUM CURVA DE 145 MM DE LONGITUD.</t>
  </si>
  <si>
    <t>FUNDA PARA COMPUTADOR PORTATIL.</t>
  </si>
  <si>
    <t>ESTAS FUNDAS SON PARA SER UTILIZADAS EN LAS COMPUTADORAS PORTATILES DE LA SECCION DE CIRUGIAS.</t>
  </si>
  <si>
    <t>CAMARA PARA TORRE LAPAROSCOPICA.</t>
  </si>
  <si>
    <t>CÁMARA ESTÁNDAR PARA USO EN TORRE DE LAPAROSCOPÍA EN PACIENTES DE CIRUGÍA PEDIÁTRICA .</t>
  </si>
  <si>
    <t>CALEFACTOR DE GAS OPTITHERM.</t>
  </si>
  <si>
    <t>REPUESTOS Y ARTICULOS VARIOS PARA ASPIRADOR ULTRASONICO PARA NEUROCIRUGIA.</t>
  </si>
  <si>
    <t>REPUESTOS Y ACCESORIOS PARA EL CRANEOTOMO DEL SERVICIO DE NEUROCIRUGIA.</t>
  </si>
  <si>
    <t>ULTRASONIDO TRASCRANEAL</t>
  </si>
  <si>
    <t>EQUIPO  DE ULTRASONIDO TRANSCRANEAL PARA EL SERVICIO DE NEUROCIRUGÍA.</t>
  </si>
  <si>
    <t>ESTE TIPO DE REPUESTO ES EN SI EL MANGO CON BATERIA RECARGABLE PARA CABEZA DE RETINOSCOPIO Y/O OFTALMOSCOPIO EN EL SERVICIO DE OFTALMOLOGIA.</t>
  </si>
  <si>
    <t>CORRESPONDE AL MANGO PARA OFTALMOSCOPIO Y/O RETINOSCOPIO PARA EL SERVICIO DE OFTALMOLOGIA</t>
  </si>
  <si>
    <t>MANGO PARA OFTALMOSCOPIO, SEGUN CARACTERISTICAS Y ESPECIF.</t>
  </si>
  <si>
    <t>BATERIA RECARGABLE, PARA RETINOSCOPIO.</t>
  </si>
  <si>
    <t>ESTAS BATERÍAS SON PARA SER UTILIZADAS EN INSTRUMENTAL ESPECIFICO EN EL SERVICIO DE OFTALMOLOGIA. COMO LO ES EL RETINOSCOPIO</t>
  </si>
  <si>
    <t>ESTE TIPO DE REPUESTO PARA ESTE EQUIPO ES (PUNTAS PARA SONDA PARA OLIVAS) PARA SER UTILIZADO EN EL SERVICIO DE AUDIOLOGIA DE ORL.</t>
  </si>
  <si>
    <t>ESTE TIPO DE REPUESTO PARA ESTE EQUIPO ES (PUNTAS PARA SONDA INTERNA) PARA EL SERVICIO DE AUDIOLOGIA DE ORL.</t>
  </si>
  <si>
    <t>REPUESTOS Y ACCESORIOS PARA EQUIPO DE EMISIONES OTOACUSTICAS (OLIVAS DE DIÁMETROS DE 3MM A 13MM) PARA EL SERVICIO DE AUDIOLOGIA - ORL.</t>
  </si>
  <si>
    <t>REPUESTOS Y ACCESORIOS PARA EQUIPO DE EMISIONES OTOACUSTICAS (PUNTAS DE SONDAS PARA OLIVAS EXTERNAS)</t>
  </si>
  <si>
    <t>REPUESTOS Y ACCESORIOS PARA EQUIPO DE EMISIONES OTOACUSTICAS (HERRAMIENTA DE LIMPIEZA PARA PUNTA DE SONDA) PARA EL SERVICIO DE AUDIOLOGÍA - ORL.</t>
  </si>
  <si>
    <t>DERMATOMO, REPUESTOS Y ACCESORIOS. NECESARIO PARA LA ATENCION DE LOS PACIENTES DE LA CLINICA DE RECONSTRUCCION DE ORTOPEDIA</t>
  </si>
  <si>
    <t>REPUESTO PARA ARTROSCOPI EN EL SERVICIO DE ORTOPEDIA</t>
  </si>
  <si>
    <t>BATERIA RECARGABLE, PARA TALADRO PORTATIL ELECTRICO PARA ORTOPEDIA HUESO PEQUEÑO.</t>
  </si>
  <si>
    <t>BATERIA RECARGBLE PARA TALADRO PORTATIL ELECTRICO PARA ORTOPEDIA</t>
  </si>
  <si>
    <t>BANDEJAS, SEGUN TIPO, MARCA Y CARACTERISTICAS, PARA EQUIPO  DE AUTOCLAVES</t>
  </si>
  <si>
    <t>BANDEJAS DE PLASTICO GRADO MEDICO CON TAPAS DE NO MENOS DE 70CM LARGO X 30 CM ANCHO Y 25 CM ALTO PARA ESTERIZACION INSTRUMENTAL ENDOSCOPICA</t>
  </si>
  <si>
    <t>REPUESTOS Y ACCESORIOS PARA RESECTOSCOPIO.</t>
  </si>
  <si>
    <t>ASAS O LECTRODO BIPOLAR PARA SER USADO CON RESECTOSCOPIO BIPOLAR Y CAMISA 26FR</t>
  </si>
  <si>
    <t>REPUESTOS Y ACCESORIOS PARA ARCHIVO MODULAR.</t>
  </si>
  <si>
    <t>PARA ARCHIVADOR METÁLICO, 4 GAVETAS CON LLAVE PARA REGISTRO DE PROCEDIMIENTOS RESPUESTA A QUEJAS Y DEMÁS DOCUMENTACIÓN QUE REQUIERA RESPALDO DEL SERVICIO DE UROLOGIA</t>
  </si>
  <si>
    <t>CLIP JUMBO METALICOS, DE APROXIMADAMENTE 50 MM, SIN RECUBRIMIENTO.</t>
  </si>
  <si>
    <t>CLIP PEQUEÑOS, METALICOS Nº 1, APROXIMADAMENTE 33 MM, SIN RECUBRIMIENTO.</t>
  </si>
  <si>
    <t>CINTA ADHESIVA ANCHA, CAFE O TRASPARENTE, MEDIDAS 48 MM X 50M  ± 5 M,</t>
  </si>
  <si>
    <t>CINTA TIPO MASKING TAPE DE 2.5 CM (1 PULGADA)</t>
  </si>
  <si>
    <t>CINTA TIPO MASKING TAPE DE 5.08 CM (2 PULGADAS)</t>
  </si>
  <si>
    <t>CINTA ADHESIVA, TRANSPARENTE 19MM ± 1MM X 32.9 M ± 5CM</t>
  </si>
  <si>
    <t>PRENSAS (FASTENERS), DE METAL PARA FOLDER, DE 80 MM. CAJA CON 50 JUEGOS.</t>
  </si>
  <si>
    <t>GOMA EN BARRA DE APROXIMADAMENTE 45 G. +/- 5 G, QUE NO MANCHE.</t>
  </si>
  <si>
    <t>GOMA LIQUIDA BLANCA EN FRASCOS DE 240G. +/- 10 G.</t>
  </si>
  <si>
    <t>GRAPAS TAMAÑO ESTANDAR (26/6)</t>
  </si>
  <si>
    <t>ARCHIVO TIPO (ARCHIVEX), MATERIAL PLASTICO, DIFERENTES COLORES, TAMAÑO CARTA.</t>
  </si>
  <si>
    <t>HUMEDECEDOR DE DEDOS, EN PASTA, 45 GRAMOS ± 5 GRAMOS. NO TOXICO.</t>
  </si>
  <si>
    <t>ALMOHADILLA PARA SELLO, TAMAÑO 8.30 CM, X 12.30 CM, ± 1 CM.</t>
  </si>
  <si>
    <t>BORRADOR SUAVE DE LAPIZ DE 6 CM X 2 CM X 1,0 CM DE GRUESO, MINIMO. CON CUBIERTA DE CARTON PARA QUE NO SE ENSUCIE EL PRODUCTO.</t>
  </si>
  <si>
    <t>CHINCHES, NO RECUBIERTOS, CAJAS CON 100 UNIDADES.</t>
  </si>
  <si>
    <t>BOLIGRAFOS COLOR AZUL DE PUNTA METALICA</t>
  </si>
  <si>
    <t>LAPIZ DE GRAFITO, MINA NEGRA Nº 2</t>
  </si>
  <si>
    <t>BOLIGRAFOS COLOR NEGRO DE PUNTA METALICA</t>
  </si>
  <si>
    <t>MARCADORES FOSFORESCENTES COLOR AMARILLO</t>
  </si>
  <si>
    <t>PARA USO DE OFICINA, AMARILLO</t>
  </si>
  <si>
    <t>BOLIGRAFOS COLOR ROJO DE PUNTA METALICA</t>
  </si>
  <si>
    <t>MARCADORES FOSFORESCENTES COLOR ROSADO</t>
  </si>
  <si>
    <t>MARCADORES FOSFORESCENTES COLOR VERDE</t>
  </si>
  <si>
    <t>SACAPUNTAS CON DEPOSITO PLASTICO.</t>
  </si>
  <si>
    <t>PAPELERA DE METAL,  CON TRES  NIVELES.</t>
  </si>
  <si>
    <t>PERFORADORA ESTANDARD, DE CUERPO Y  MANGO DE HIERRO FUNDIDO, PUNZONES DE ACERO TEMPLADO, CAPACIDAD DE 20 A 30 HOJAS.</t>
  </si>
  <si>
    <t>SACAGRAPAS  METALICA INOXIDABLE CON COBERTOR DE PLASTICO.</t>
  </si>
  <si>
    <t>SELLO CON ESTRUCTURA METALICA.</t>
  </si>
  <si>
    <t xml:space="preserve">SELLO FECHADOR  </t>
  </si>
  <si>
    <t>TIJERA, DE METAL CON MANGO ERGONOMICO DE PLASTICO RESISTENTE, TAMAÑO MEDIANO 17 CM, DE LARGO ± 2 CM, CUCHILLAS DE FILO CORTADO, DE FILO DURADERO Y RESISTENTE A LA  CORROSION.</t>
  </si>
  <si>
    <t>MARCADOR PERMANENTE DE PUNTA REDONDA, COLOR AZUL</t>
  </si>
  <si>
    <t>MARCADOR PERMANENTE DE PUNTA REDONDA, COLOR NEGRO</t>
  </si>
  <si>
    <t>MARCADOR PARA PIZARRA ACRILICA PUNTA REDONDEADA COLOR AZUL</t>
  </si>
  <si>
    <t>MARCADOR PARA PIZARRA ACRILICA PUNTA REDONDEADA COLOR ROJO</t>
  </si>
  <si>
    <t>MARCADOR PERMANENTE DE PUNTA REDONDA, COLOR ROJO</t>
  </si>
  <si>
    <t>MARCADOR PERMANENTE DE PUNTA REDONDA, COLOR VERDE</t>
  </si>
  <si>
    <t>PLASTICO ADHESIVO PARA PLASTICAR, MEDIDAS 50 CM DE ALTO X MTS.</t>
  </si>
  <si>
    <t>PLASTICO DE VINIL ANCHO. PLASTICO 0.70 CM , VINIL ANCHO , TRANSPARENTE</t>
  </si>
  <si>
    <t>CINTA PARA IMPRESORA EPSON.</t>
  </si>
  <si>
    <t>Se solicita el financiamiento de compra de artículos de oficina, se utilizara en las labores diarias</t>
  </si>
  <si>
    <t>Se utilizara en las labores diarias de la oficina</t>
  </si>
  <si>
    <t xml:space="preserve">Se utilizara en las funciones diarias del área, necesarias para crear el archivo y documentación importante </t>
  </si>
  <si>
    <t>GRAPAS TAMAÑO ESTANDAR 23</t>
  </si>
  <si>
    <t>Se utilizaran para las labores diarias del área</t>
  </si>
  <si>
    <t>Se solicita el financiamiento para la adquisición de los artículos para el uso del área</t>
  </si>
  <si>
    <t>CORRECTOR LIQUIDO EN FRASCO CON BROCHA, CAPACIDAD MINIMA 22 ML, DILUIBLE EN AGUA Y COLOR BLANCO, FRASCO PLASTICO.</t>
  </si>
  <si>
    <t>Se solicita el financiamiento para la adquisición de los artículos de oficina para el área</t>
  </si>
  <si>
    <t>ENGRAPADORA PARA OFICINA, FABRICADA EN ACERO FUNDIDO DE ALTA CALIDAD, BASE ANTIDESLIZANTE, PARA USO DE GRAPA ESTANDAR, CAPACIDAD DE GRAPADO 20 A 30 HOJAS.  YUNQUE ROTATIVO.</t>
  </si>
  <si>
    <t>Se solicita el recurso para la adquisición para el uso de las labores diarias en el área, se haría por reemplazo</t>
  </si>
  <si>
    <t>Se solicita el financiamiento para la adquisición del artículo, se haría por reemplazo</t>
  </si>
  <si>
    <t>Los materiales de oficina que se necesitan diariamente para el desarrollo de las labores administrativas. El no contar con ellos obstaculiza el llevar a buen término las mismas</t>
  </si>
  <si>
    <t>CLIPS PEQUEÑOS 33 MM, CON RECUBRIMIENTO PLASTICO DE COLORES, EN CAJAS DE 100 UNIDADES..</t>
  </si>
  <si>
    <t>NOTAS ADHESIVAS. 76.2MM  ± 2 MM. X 76.2MM. ± 2 MM.</t>
  </si>
  <si>
    <t xml:space="preserve">Se solicita este artículo de oficina para labores secretariales, la finalidad para cumplir con las labores diarias y respaldar el orden y aseo en dichas funciones  </t>
  </si>
  <si>
    <t xml:space="preserve">Se solicita para realziar las labores de oficina, las cuales colaboran con el orden de la documentación del servicio. </t>
  </si>
  <si>
    <t>Se requiere para realziar las funciones de oficina y organización de la misma</t>
  </si>
  <si>
    <t>Se solicita para realizar las funciones secretariales y organización de la oficina</t>
  </si>
  <si>
    <t xml:space="preserve">Se solicita el artículo de oficina para cubri las funciones de oficina </t>
  </si>
  <si>
    <t xml:space="preserve">Se requiere para realziar las labores de oficina </t>
  </si>
  <si>
    <t xml:space="preserve">Se requiere el artículo de oficina para las labores de oficina diarias  </t>
  </si>
  <si>
    <t>Se requiere para las labores de oficina diarias</t>
  </si>
  <si>
    <t>BORRADOR TIPO LAPIZ,  CON ESCOBILLA, NO DEBE MANCHAR.</t>
  </si>
  <si>
    <t>Se requiere para realizar las funciones de oficina diarias</t>
  </si>
  <si>
    <t>Se requiere para las labores diarias de la oficina y proveer al funcionario de los artículos para realizar labores de oficina</t>
  </si>
  <si>
    <t xml:space="preserve">Se requiere para las alabores diarias de oficina demás funciones que lo requieran </t>
  </si>
  <si>
    <t>Se requiere para desarrollar las funciones de oficina diarias</t>
  </si>
  <si>
    <t xml:space="preserve">Se requiere de los artículos de oficina para las labores diarias </t>
  </si>
  <si>
    <t>Se reuqiere para las funciones diarias de oficina y confección de documentos para resaltar</t>
  </si>
  <si>
    <t>Se requiere para las funciones diarias de la oficina</t>
  </si>
  <si>
    <t>Se requiere para las labores diarias del servicio en la parte secretarial</t>
  </si>
  <si>
    <t xml:space="preserve">Se requiere el artículo de oficina para las labores diarias </t>
  </si>
  <si>
    <t xml:space="preserve">Se requiere para las funciones de la oficina y reemplazar las existentes </t>
  </si>
  <si>
    <t>Articulos de oficina de la jefatura de pediatria</t>
  </si>
  <si>
    <t>PRENSAS (FASTENERS), PLASTICAS,  PARA FOLDER, DE 80 MM. CAJA CON 50 JUEGOS.</t>
  </si>
  <si>
    <t>MARCADOR PARA PIZARRA ACRILICA PUNTA REDONDEADA COLOR NEGRO</t>
  </si>
  <si>
    <t>PARA USO EN ESTA UNIDAD</t>
  </si>
  <si>
    <t>CINTA TIPO MASKING TAPE DE 1.2 CM (1/2 PULGADA)</t>
  </si>
  <si>
    <t>PARA USO EN GESTIONES ADMINISTRATIVAS EN ESTA UNIDAD</t>
  </si>
  <si>
    <t>PARA USO EN LA GESTION DE ESTA OFICINA</t>
  </si>
  <si>
    <t>PARA USO EN LA GESTION ADMINISTRATIVA</t>
  </si>
  <si>
    <t>PARA USO EN LA GESTION DE LA OFICINA</t>
  </si>
  <si>
    <t>PARA USO EN  LA  GESTION  ADMINISTRATIVA</t>
  </si>
  <si>
    <t>PARA USO DE EN ESTA OFICINA</t>
  </si>
  <si>
    <t>USO EN LA GESTION ADMINISTRATIVA</t>
  </si>
  <si>
    <t>PARA USO DE ESTA UNIDAD.</t>
  </si>
  <si>
    <t>PARA USO DE LA OFICINA</t>
  </si>
  <si>
    <t>CINTA PARA IMPRESORA DE MATRIZ DE PUNTOS EPSON S015329 (FX890)</t>
  </si>
  <si>
    <t>PARA USO EN LA GESTION ADMINISTRATIVA DE ESTA UNIDAD</t>
  </si>
  <si>
    <t>PARA USO DE LA JEATURA</t>
  </si>
  <si>
    <t>PARA USO DE LA JEFAATURA</t>
  </si>
  <si>
    <t>PARA USO DE PERSONAL MEDICO</t>
  </si>
  <si>
    <t>PARA USO DE LA JEFATURA Y PERSONAL MEDICO</t>
  </si>
  <si>
    <t>PARA USO DE LA JEFATURA MÉDICA</t>
  </si>
  <si>
    <t>USO EN LABORES DE OFICINA DEL SERVICIO</t>
  </si>
  <si>
    <t>CORRECTOR LIQUIDO TIPO LAPIZ, CON CAPACIDAD PARA 7 ML, ± 1 ML. DILUIBLE EN AGUA Y COLOR BLANCO, EL CUERPO DEL LAPIZ DEBE SER SUAVE PARA MANIPULAR Y CON SISTEMA ANTIDERRAMES.</t>
  </si>
  <si>
    <t>BORRADOR PARA PIZARRA ACRILICA, CON BASE PLASTICA O DE MADERA,  TAMANO ESTANDAR.</t>
  </si>
  <si>
    <t>DISPENSADOR PARA CINTA, PARA CINTAS  MEDIDAS 19 MM X 33 MTS.</t>
  </si>
  <si>
    <t>Necesario en uso de labores de oficina del Servicio</t>
  </si>
  <si>
    <t>NECESARIOS PARA LABORES PROPIAS DEL SERVICIO</t>
  </si>
  <si>
    <t>NECESARIO PARA LABORES PROPIEAS DEL SERVICIO</t>
  </si>
  <si>
    <t>SACAPUNTAS DE METAL DE UN ORIFICIO PARA USAR EN LAPIZ TAMAÑO ESTANDAR</t>
  </si>
  <si>
    <t xml:space="preserve">Necesario en labores de oficina del Servicio  </t>
  </si>
  <si>
    <t>MARCADOR (PILOT) PARA PIZARRA ACRILICA, COLOR VERDE, PUNTA BALA, TINTA A BASE DE AGUA, NO TOXICO, TINTA LAVABLE.</t>
  </si>
  <si>
    <t>MARCADOR (PILOT) PARA PIZARRA ACRILICA, COLOR ROJO, PUNTA BALA, TINTA A BASE DE AGUA, NO TOXICO, TINTA LAVABLE.</t>
  </si>
  <si>
    <t>NECESARIO PARA LABORES PROPIAS DEL SERVICIO.</t>
  </si>
  <si>
    <t>NECESARIO PARA LABORES PROPIAS DEL SERVICIO Y ROTULADO DE MODELOS</t>
  </si>
  <si>
    <t>Necesario en uso de oficina del Servicio</t>
  </si>
  <si>
    <t>CLIPS JUMBO NECESARIOS PARA LA AGRUPACIÓN DE DISTINTOS DOCUMENTOS GENERADOS EN EL SERVICIO.</t>
  </si>
  <si>
    <t>CLIPS PEQUEÑOS, NECESARIOS PARA EL AGRUPAMIENTO DE LA DOCUMENTACIÓN GENERADA EN EL SERVICIO.</t>
  </si>
  <si>
    <t>CINTA ADHESIVA TRANSPARENTE TAMAÑO GRANDE, PLASTICA DE 12 MM X 20 M, +/- 5 M PARA DISPENSADOR MEDIDAS 20 CM X 8 CM +/- 5CM.</t>
  </si>
  <si>
    <t>NECESARIO PARA LA COLOCACIÓN DE RÓTULOS Y ALGUNOS OTROS DOCUMENTOS QUE SE GENERAN EN LA OFICINA Y BODEGA DE ANESTESIA.</t>
  </si>
  <si>
    <t>PRENSAS METÁLICAS PARA FOLDER INDISPENSABLES PARA LA CORRECTA CUSTODA DE LA DOCUMENTACIÓN DENTRO DE LOS FOLDERS.</t>
  </si>
  <si>
    <t>NECESARIO PARA PEGAR RÓTULOS U OTROS DOCUMENTOS GENERADOS EN LA OFICINA DE ANESTESIA.</t>
  </si>
  <si>
    <t>NECESARIAS PARA LA LABOR DIARIA EN LA OFICINA DE SECRETARIA, JEFATURA Y BODEGA DE ANESTESIA, PUESTO PERMITE LA AGRUPACIÓN DE DOCUMENTOS.</t>
  </si>
  <si>
    <t>NECESARIO PARA LA SEPARACIÓN DE HOJAS.</t>
  </si>
  <si>
    <t>REQUERIDO PARA LA ELIMINACIÓN DE INFORMACIÓN QUE DESEA SER BORRADA EN LA DOCUMENTACIÓN REALIZADA.</t>
  </si>
  <si>
    <t>NECESARIO PARA BORRAR INFORMACIÓN ESCRITA A LÁPIZ.</t>
  </si>
  <si>
    <t>REQUERIDOS PARA LA COLOCACIÓN DE DOCUMENTACIÓN EN LA PIZARRA DE CORCHO.</t>
  </si>
  <si>
    <t>BOLÍGRAFO COLOR AZUL, REQUERIDO PARA LA ANOTACIÓN DE INFORMACIÓN EN CUADERNOS, AGENDAS Y OTROS DOCUMENTOS.</t>
  </si>
  <si>
    <t>REQUERIDO PARA REALIZAR ANOTACIONES.</t>
  </si>
  <si>
    <t>REQUERIDOS PARA LA ANOTACIÓN EN LA DIFERENTE DOCUMENTACIÓN GENERADA EN EL SERVICIO.</t>
  </si>
  <si>
    <t>IMPORTANTES EN EL RESALTADO EN LA DIRENTE DOCUMENTACIÓN.</t>
  </si>
  <si>
    <t>NECESARIOS PARA EL RESALTADO EN LA DIFERENTE DOCUMENTACIÓN.</t>
  </si>
  <si>
    <t xml:space="preserve">SELLO DE HULE CON ESTRUCTURA PLASTICA.  </t>
  </si>
  <si>
    <t>REQUERIDO PARA COLOCACIÓN DEL MISMO EN LA DOCUMENTACIÓN REALIZADA EN EL SERVICIO.</t>
  </si>
  <si>
    <t>SELLO CON ESTRUCTURA METÁLICA, TIPO FECHADOR NECESARIO PARA FECHAR LA DIFERENTE CORRESPONDENCIA INGRESADA AL SERVICIO,</t>
  </si>
  <si>
    <t>NECESARIO PARA DEJAR MENSAJES Y/O RECORDATORIOS.</t>
  </si>
  <si>
    <t>NOTAS DE PAPEL ADHESIVO TAMAÑO PEQUEÑO. 40 MM X 50 MM ± 5 MM.</t>
  </si>
  <si>
    <t>REQUERIDOS PARA DEJAR MENSAJES Y/O RECORDATORIOS.</t>
  </si>
  <si>
    <t>NECESARIO PARA LA ROTULACIÓN.</t>
  </si>
  <si>
    <t>NECESARIO PARA REALIZAR ANOTACIONES IMPORTANTES EN PIZARRA.</t>
  </si>
  <si>
    <t>REQUERIDO PARA REALIZAR ANOTACIONES IMPORTANTES EN LA PIZARRA.</t>
  </si>
  <si>
    <t>NECESARIA PARA LA IMPRESIÓN DE DISTINTOS FORMULARIOS.</t>
  </si>
  <si>
    <t>CLIP JUMBO</t>
  </si>
  <si>
    <t>CLIP PEQUEÑO</t>
  </si>
  <si>
    <t>CINTA ADHESIVA TRANSPARENTE (MAGICA),  QUE SE PUEDA ESCRIBIR SOBRE ELLA.</t>
  </si>
  <si>
    <t>CINTA ADHESIVA MÁGICA, ARTICULO DE OFICINA</t>
  </si>
  <si>
    <t>CINTA ADHESIVA ANCHA, ARTICULO DE OFICINA</t>
  </si>
  <si>
    <t>PRENSA DE METAL, ARTICULO DE OFICINA</t>
  </si>
  <si>
    <t>GOMA EN BARRA. ARTICULO DE OFICINA</t>
  </si>
  <si>
    <t>GRAPAS TAMAÑO ESTANDAR, ARTICULO DE OFICINA</t>
  </si>
  <si>
    <t>ARCHIVO TIPO ARCHIVEX, ARTICULO DE OFICINA</t>
  </si>
  <si>
    <t>HUMEDECEDRO DE DEDOS, ARTICULO DE OFICINA</t>
  </si>
  <si>
    <t>ALMOHADILLA PARA SELLO, SRTICULO DE OFICINA</t>
  </si>
  <si>
    <t>CORRECTOR LIQUIDO, ARTICULO DE OFICINA</t>
  </si>
  <si>
    <t>CHINCHES, ARTICULO DE OFICINA</t>
  </si>
  <si>
    <t>ENGRAPADORA, ARTICULO DE OFICINA</t>
  </si>
  <si>
    <t>BOLIGRAFO TINTA COLOR AZUL, ARTICULO DE OFICINA</t>
  </si>
  <si>
    <t>LAPIZ DE GRAFITO, ARTICULO DE OFICINA</t>
  </si>
  <si>
    <t>BOLIGRAFO TINTA NEGRA, ARTICULO DE OFICINA</t>
  </si>
  <si>
    <t>MARCADOR FOSFORESCENTE COLOR AMARILLO, ARTICULO DE OFICINA</t>
  </si>
  <si>
    <t>MARCADRO FOSFORESCENTE COLOR ROSADO, ARTICULO DE OFICINA.</t>
  </si>
  <si>
    <t>MARCADRO FOSFORESCENTE, COLOR VERDE, ARTICULO DE OFICINA</t>
  </si>
  <si>
    <t>PAPELERA DE METAL, ARTICULO DE OFICINA.</t>
  </si>
  <si>
    <t>PERFORADORA, ARTICULO DE OFICINA.</t>
  </si>
  <si>
    <t>SELLO DE HULE CON ESTRUCTURA PLÁSTICA, ARTICULO DE OFICINA</t>
  </si>
  <si>
    <t>SELLO FECHADOR</t>
  </si>
  <si>
    <t>NOTAS DE PAPEL ADHESIVO, ARTICULO DE OFICINA</t>
  </si>
  <si>
    <t>TIJERA DE METAL CON MANGO ERGONÓMICO DE PLÁSTICO RESISTENTE, ARTICULO DE OFICINA</t>
  </si>
  <si>
    <t>MARCADOR PERMANENTE TINTA DE COLOR AZUL, ARTICULO DE OFICINA</t>
  </si>
  <si>
    <t>MARCADRO PERMANENTE TINTA DE COLOR NEGRA, ARTICULO DE OFICINA</t>
  </si>
  <si>
    <t>MARCADOR DE PIZARRA ACRILICA, TINTA DE COLOR AZUL, ARTICULO DE OFICINA</t>
  </si>
  <si>
    <t>MRCADOR PARA PIZARRA ACRÍLICA, COLOR NEGRO, ARTICULO DE OFICINA</t>
  </si>
  <si>
    <t>MARCADOR PARA PIZARRA ACRILICA, TINTA COLOR ROJO, ARTICULO DE OFICINA</t>
  </si>
  <si>
    <t>CINTA PARA IMPRESORA MATRIZ DE PUNTO, ARTICULO DE OFICINA</t>
  </si>
  <si>
    <t>GRAPAS TAMAÑO ESTANDAR (23/10)</t>
  </si>
  <si>
    <t>PARA SER UTILIZADA EN EL SERVICIO, EN LAS DIFERENTES FUNCIONES.</t>
  </si>
  <si>
    <t>ENGRAPADORA GRANDE, PARA GRAPAS CON CAPACIDAD DE 23/10 MM A 23/20 MM.</t>
  </si>
  <si>
    <t>CLIP JUMBO METALICIOS DE  APROXIMADAMENTE  50 MM  SIN  RECUBRIMIENTO.  JUSTIFICACION:   SE  REQUIERE  ESTE TIPO DE  INSUMO  PARA  UNIFICAR  DOCUMENTACION  EN  ESPECIAL  UNIFICAR  LAS  PLACAS  RADIOGRAFICAS    DE TAC SIN SON MAS  DE  UNA   PLACA  DE  UN MISMO  PACIENTE ,  PARA  ENVIARLAS  A  REPORTAR  AL SERVICIO  DE RADIOLOGIA DEL  HOSPITAL</t>
  </si>
  <si>
    <t>CLIP JUMBO METALICOS DE APROXIMADAMENTE 50 CM PARA UTILIZARLOS EN EL CENTRO DE CANCER GASTRICO</t>
  </si>
  <si>
    <t>CLIPS PEQUEÑOS METALICOS  N° 1 NECESARIOS PARA LAS FUNCIONES DEL CENTRO DE CANCER GASTRICO</t>
  </si>
  <si>
    <t>CINTA ADHESIVA ANCHA CAFE O TRANSPARENTE MEDIDAS 48 MM X 50 M +- 5 M  PARA SER UTILIZADAS EN LAS LABORES ADMINISTRATIVAS Y DEMAS DEL CENTRO DE CANCER GASTRICO</t>
  </si>
  <si>
    <t>CINTA ADHESIVA MASKING TAPE DE 2.5 CM PARA UTILIZAR EN LAS LABORES DEL CENTRO DE CANCER GASTRICO</t>
  </si>
  <si>
    <t>CINTA TIPO MASKING TAPE DE 5.88CMM  PARA SER UTLIZADA EN  EL CENTRO DE CANCER GASTRICO</t>
  </si>
  <si>
    <t>CINTA ADHESIVA TRANSPARENTE 19 MM +- 1 MMX 32.9M +-5CM PARA UTILIZAR EN LAS LABORES ADMINISTRATIVAS DEL CENTRO DE CANCER</t>
  </si>
  <si>
    <t>PRENSAS, FASTENERS DE METAL PARA FOLDER, PARA LOS PROCESOS ADMINISTRATIVOS DEL CENTRO DE CANCER</t>
  </si>
  <si>
    <t>GOMA  LIQUIDA BLANCA  PARA SER UTILIZADA EN LOS PROCEDIMIENTOS DEL CENTRO DE CANCER.</t>
  </si>
  <si>
    <t>GRAPAS TAMAÑO ESTANDAR PARA SER UTILIZADAS EN EL CENTRO DE CANCER</t>
  </si>
  <si>
    <t>HUMEDECEDOR DE DEDOS PARA  UTILIZAR EN EL CENTRO DE CANCER GASTRICO</t>
  </si>
  <si>
    <t>ALMOHADILLA PARA SELLO PARA UTILIZAR EN LAS LABORES DEL CENTRO DE CANCER</t>
  </si>
  <si>
    <t>CORRECTOR LIQUIDO EN FRASCO CON BROCHA PARA UTILIZADO  EN EL CENTRO DE CANCER</t>
  </si>
  <si>
    <t>BORRADOR SUAVE DE LAPIZ DE 6 CM X 1,0CM DE GRUESO, PARA UTILIZAR  EN EL CENTRO DE CANCER</t>
  </si>
  <si>
    <t>ENGRAPADORA PARA OFICINA FABRICADA EN ACERO FUNDIDO DE ALTA CALIDAD PARA UTILIZAR EN LOS PROCESOS DEL CENTRO DE CANCER</t>
  </si>
  <si>
    <t>BOLIGRAFO COLOR AZUL  PARA UTILIZAR EN LAS LABORES DIARIAS.</t>
  </si>
  <si>
    <t>LAPIZ GRAFITO  PARA SER UTILIZADO EN LAS ACCIONES DIARIAS DEL CENTRO DE CANCER</t>
  </si>
  <si>
    <t>BOLIGRAFO COLOR NEGRO  PARA SER UTILIZADO EN EL CENTRO DE CANCER GASTRICO</t>
  </si>
  <si>
    <t>MARCADORES FOSFORESENTES  COLO AMARILLO  NECESARIOS PARA LOS TRAMITES DEL CENTRO DE CANCER</t>
  </si>
  <si>
    <t>BOLIGRAFOS COLOR ROJO  PARA SER UTILIZADOS EN LAS LABORES DEL CENTRO DE CANCER</t>
  </si>
  <si>
    <t>MARCADORES FOSFORECENTES COLOR ROSADO PARA SER UTILIZADOS EN EL CENTRO DE CANCER GASTRICO</t>
  </si>
  <si>
    <t>MARCADORES FOSFORECENTES COLOR VERDE PARA SER UTILIZADOS EN EL CENTRO DE CANCER GASTRICO</t>
  </si>
  <si>
    <t>PAPELERA DE METAL CON TRES NIVELES PARA SER UTILIZADA EN LA OFICINA   DE TAMIZAJE DEL CENTRO DE CANCER GASTRICO</t>
  </si>
  <si>
    <t>PERFORADORA DE DOS HUECOS, ESTRUCTURA METALICA, (LAMINA DE ACERO), PUNZONES DE ACERO TEMPLADO, BASE ANTIDERRAPANTE, CAPACIDADAD PARA PERFORAR MAS DE 100 HOJAS.</t>
  </si>
  <si>
    <t>PERFORADORA DE DOS HUECOS  ESTRUCTURA METALICA PARA  UTILIZAR EN  EL CENTRO DE CANCER GSTRICO</t>
  </si>
  <si>
    <t>SACAGRAPAS METALICAS  PARA UTILIZAR EN LAS FUNCIONES ADMINISTRATIVAS DEL CENTRO DE CANCER GASTRICO</t>
  </si>
  <si>
    <t>NOTAS ADHESIVAS 76 2 MM PARA SER UTILIZADAS POR LA JEFATURA Y ADMINISTRACION DEL CENTRO DE CANCER GASTRICO</t>
  </si>
  <si>
    <t>TIJERA DE METAL MANGO HERGONOMICO PARA SER UTILIZADAS EN EL CENTRO MDE CANCER GASTRICO</t>
  </si>
  <si>
    <t>MARCADOR PARA PIZARRA ACRILICA PARA UTILIZAR EN EL CENTRO DE CANCER GASTRICO</t>
  </si>
  <si>
    <t>MARCADOR PERMANENTE COLOR NEGRO PARA SER UTILIZADO EN EL CENTRO DE CANCER GASTRICO</t>
  </si>
  <si>
    <t>MARCADOR PARA PIZARRA ACRILICA COLOR ROJO PARA EL CENTRO DE CANCER GASTRICO</t>
  </si>
  <si>
    <t>MARCADOR PERMANENTE  VERDE PARA LOS CONTROLES DE LOS ESTUDIOS DE TAC.</t>
  </si>
  <si>
    <t>PLASTICO ADHESIVO  PARA PLASTICAR  PARA UTILIZAR EN  EL CENTRO DE CANCER GASTRICO.</t>
  </si>
  <si>
    <t>CLIPS METALICOS TAMAÑO JUMBO SE REQUIERE PARA PRENSAR LAS PLACAS REALIZADAS DE ESTUDIOS CONVENCIONALES CON SU RESPECTIVA SOLICITUD.</t>
  </si>
  <si>
    <t>CARTUCHO DE CINTA PARA RELOJ MARCADOR BIT TS-200.</t>
  </si>
  <si>
    <t>LAS CINTAS SON PARA EL RELOJ MARCADOR DE LA RECEPCION QUE PERMITE UN CONTROL EN LAS SOLICITUDES DE ESTUDIOS RECIBIDAS Y COMPROBAR LA LLEGADA DE LOS PACIENTES DE CONSULTA EXTERNA, HOSPITAL, EMERGENCIAS Y APOYO A LA RED.</t>
  </si>
  <si>
    <t>CINTA ADHESIVA ANCHA SE REQUIERE PARA USO EN EL ARCHIVO, HACER PAQUETES DE PLACAS.</t>
  </si>
  <si>
    <t>FASTENERS PARA PRENSAR FOLDERS CON DIFERENTE TIPO DE DOCUMENTACION QUE TIENE QUE VER CON EL SERVICIO DE RAYOS X.</t>
  </si>
  <si>
    <t>GRAPA METALICA PARA USO EN OFICINA, GRAPAR REPORTES, FOTOS DE ULTRASONIDO EN REPORTES Y OTROS USOS EN VARIOS DE DOCUMENTACION.</t>
  </si>
  <si>
    <t>HUMEDECEDOR DE DEDOS ESTE INSUMO SE REQUIERE PARA FACILITAR EL CONTACTO CON EL PAPEL AL SER MANIPULADO POR LAS MANOS</t>
  </si>
  <si>
    <t>ALMOHADILLA PARA SELLO SE REQUIERE PARA LOS SELLOS QUE SE UTILIZAN EN EL SERVICIO DE RAYOS X</t>
  </si>
  <si>
    <t>CORRECTOR LIQUIDO EN FRASCO PARA USO EN OFICINA, RECEPCION Y VENTANILLA DE CITAS.</t>
  </si>
  <si>
    <t>ENGRAPADORA SE REQUIERE PARA USO EN OFICINA, REPORTES RADIOLOGICOS Y ARCHIVOS.</t>
  </si>
  <si>
    <t>BOLIGRAFO EN AZUL DE PUNTA METALICA, FIRMA DE REPORTES, REALIZAR PRODUCCION Y OTROS USOS DE OFICINA.</t>
  </si>
  <si>
    <t>SE REQUIERE PARA USO DE OFICINA EN LA ELABORACION DE INFORMES.</t>
  </si>
  <si>
    <t>LAPICERO NEGRO PARA FIRMA DE REPORTES, ESCRIBIR PRODUCCION Y OTROS USOS DE OFICINA.</t>
  </si>
  <si>
    <t>BOLIGRAFO ROJO SIRVE PARA ANOTAR CITAS EN SOLICITUDES ESTUDIOS RADIOLOGICOS Y OTROS USOS DE OFICINA</t>
  </si>
  <si>
    <t>MARCADORES SIRVEN PARA IDENTIFICAR LOS ESTUDIOS DE TAC UNOS DE OTROS SEGUN ESPECIALIDAD. Y PARA USO DE OFICINA.</t>
  </si>
  <si>
    <t>SE NECESITA LA PERFORADORA PARA LOS TRAMITES ADMINISTRATIVOS EN CUANTO AL ARCHIVO DE DOCUMENTACION QUE VAN EN LOS EXPEDIENTES.</t>
  </si>
  <si>
    <t>PARA USO EN PAPELERIA DE OFICINA</t>
  </si>
  <si>
    <t>PARA USO DE OFICINA Y BODEGA</t>
  </si>
  <si>
    <t>PILOT AZUL  SE UTILIZA PARA IDENTIFICAR PLACAS Y ROTULAR SOBRES</t>
  </si>
  <si>
    <t>PILOT NEGRO SE REQUIERE PARA ROTULAR SOBRES E IDENTIFICAR PLACAS</t>
  </si>
  <si>
    <t>PILOT ROJO SE REQUIERE PARA IDENTIFICAR PLACAS Y ROTULAR SOBRES.</t>
  </si>
  <si>
    <t>PILOT VERDE SE UTILIZA PARA IDENTIFICAR LOS TACS SEGUN ESPECIALIDAD.</t>
  </si>
  <si>
    <t>CINTA PARA IMPRESORA EPSON FX890 SE UTILIZA EN IMPRESORA PARA IMPRIMIR REPORTES RADIOLOGICOS, AGENDAS DE CITAS, SOLICITUDES DE MERCADERIAS, REPORTES DE TIEMPO EXTRAORDINARIO Y ACCIONES DE PERSONAL.</t>
  </si>
  <si>
    <t>CINTA PARA RELOJ MARCADOR COMPATIBLE CON LA MARCA SEIKO PRECISION TP-10II</t>
  </si>
  <si>
    <t xml:space="preserve">Se utilizan en los reloj marcador a la hora de recibir las recetas a los pacientes, esto con el fin de asignar un número consecutivo con el cual posteriormente se necesita para buscar la receta a la hora de despachar los medicamentos al paciente. </t>
  </si>
  <si>
    <t>CINTA PARA RELOJ MARCADOR COMPATIBLE CON LA MARCA AMANO PIX 3000X</t>
  </si>
  <si>
    <t xml:space="preserve">Es nesesario para ser utilizado en los reloj marcador a la hora de recibir las recetas a los pacientes, ya que las mismas son marcada y se asigna un número consecutivo con el cual posteriormente se busca la receta para ser entrega al paciente. </t>
  </si>
  <si>
    <t>GRAPAS 23/13 SIZE 1/4" 13MM PARA 100 HOJAS.</t>
  </si>
  <si>
    <t xml:space="preserve">Para ser utilizadas en la grapadora industrial. </t>
  </si>
  <si>
    <t>CHINCHETAS O PINES PARA PIZARRA DE CORCHO, CABEZA DE PLASTICO, PUNTA METALICA AFILADA, EN COLORES SURTIDOS, EN CAJA.</t>
  </si>
  <si>
    <t>Se usa  para fijar papel o cartón en la pizarra de corcho con la intención de que estos queden expuestos con información importante para el paciente.</t>
  </si>
  <si>
    <t>GUILLOTINA</t>
  </si>
  <si>
    <t>Se solicita para el trabajo diario en el Servicio de Farmacia.</t>
  </si>
  <si>
    <t xml:space="preserve">ENGRAPADORA GRANDE PARA GRAPAS 23/8 MM,  CAPACIDAD DE GRAPADO MINIMO DE 50 HOJAS.  </t>
  </si>
  <si>
    <t xml:space="preserve">Se solicta para el uso en la disferente oficinas. </t>
  </si>
  <si>
    <t>ENGRAPADORA TIPO TIJERA</t>
  </si>
  <si>
    <t xml:space="preserve">Se necesita parael empaque de medicamentos entregados a los pacientes ambulatorios de este centro medico. </t>
  </si>
  <si>
    <t>BOLIGRAFOS COLOR VERDE DE PUNTA METALICA</t>
  </si>
  <si>
    <t xml:space="preserve">Se solicit para preparar material educativo para pacientes del programa de Atención Farmacéutica. </t>
  </si>
  <si>
    <t>Se requiere para la recepción e identificación de documentos en las diferentes oficinas.</t>
  </si>
  <si>
    <t>NUMERADOR AUTOMATICO (FOLIADOR).</t>
  </si>
  <si>
    <t xml:space="preserve">Se necesita para enumerar las hojas de documentos de inventario, justificaciones, documentación de compras entre otros, para ser utilizados en las oficinas y despachos de Farmacia o bien documentos que deben ser enviados a Nivel Central. </t>
  </si>
  <si>
    <t>SEPARADOR DE HOJAS DE PORTAFOLIO</t>
  </si>
  <si>
    <t xml:space="preserve">Se requiere del insumo para ser utilizado en la preparación del material para educación a pacientes en el programa de ATENFAR. </t>
  </si>
  <si>
    <t xml:space="preserve">Se requiere del insumo para ser utilizado en la preparación del material para educación a pacientes en el programa de ATENFAR, y las distintas oficinas. </t>
  </si>
  <si>
    <t>LIGAS DE HULE NO. 18</t>
  </si>
  <si>
    <t xml:space="preserve">Se necesecitan para el inventario anual, además de ser utilizadas en las bodegas al momento de fraccionar los medicamentos por lo cual se cuentan en 100 unidades esto con el fin de llevar un inventario más controlado y ordenado de los productos. </t>
  </si>
  <si>
    <t>ORGANIZADOR PARA UTILES DE OFICINA.</t>
  </si>
  <si>
    <t xml:space="preserve">Son necesarios los organizadores de plástico con gavetas para ordenar la papelría de las distintas oficinas. </t>
  </si>
  <si>
    <t>CALCULADORA DE SOBREMESA PANTALLA DE 12 DIGITOS, ALIMENTADOR DE ENERGIA COMBINADA SOLAR+BATERIA.</t>
  </si>
  <si>
    <t xml:space="preserve">Se requiere para la realización de calculos en las cantidades y volumenes según presentación farmacéutica en recetas electrónicas por parte del personal técnico a cargo de estas funciones. </t>
  </si>
  <si>
    <t>PIZARRA DE CORCHO TAMAÑO DE HASTA 1 METRO X 1.22 METROS.</t>
  </si>
  <si>
    <t xml:space="preserve">Se solicita para el área de Atención Farmacéutica. </t>
  </si>
  <si>
    <t>PIZARRA ACRILICA DE HASTA 1 METRO POR 1.22 METROS.</t>
  </si>
  <si>
    <t xml:space="preserve">Se solicita para sustituir las pizzaras informativas con fechas de vencimiento o información a pacientes. </t>
  </si>
  <si>
    <t>JUEGO DE MARCADORES DE COLORES (TIPO PILOT) EN CAJA O ESTUCHE DE 12 O 24 UNIDADES, TINTA A BASE DE AGUA.</t>
  </si>
  <si>
    <t xml:space="preserve">Se requiere del insumo para ser utilizado en preprarar material para educación a pacientes en los programas de atención a pacientes. </t>
  </si>
  <si>
    <t>CINTA PARA IMPRESORA TERMICA EN CERA.</t>
  </si>
  <si>
    <t xml:space="preserve">Compatible con la marca Bixolon: se solicitan para la impresión de etiquetas con las que se rotulan los medicamentos despachados a pacientes externos, internados y todo tipo de transacciones del Servicio.  </t>
  </si>
  <si>
    <t>SE REQUIEREN PARA LA EJECUCION DE LAS LABORES DIARIAS DE LA OFICINA, SEGÚN ACTIVIDADES PROGRAMADAS.</t>
  </si>
  <si>
    <t>SE REQUIEREN PARA LA EJECUCION DE LAS LABORES PROPIAS DE LA OFICINA, SEGÚN ACTIVIDADES PROGRAMADAS.</t>
  </si>
  <si>
    <t>SE REQUIERE PARA LA EJECUCION DE LAS TAREAS PROPIAS DE OFICINA, SEGÚN ACTIVIDADES Y PROYECTOS PROGRAMADOS EN EL SERVICIO.</t>
  </si>
  <si>
    <t>SE REQUIERE PARA LA EJECUCION DE LAS ACTIVIDADES DERIVADAS DE LOS DIFERENTES PROYECTOS PROGRAMADOS POR EL SERVICIO DE T.S.</t>
  </si>
  <si>
    <t>SE REQUIERE PARA LA EJECUCION DE LAS TAREAS PROPIAS DE OFICINA, SEGÚN LAS ACTIVIDADES Y PROYECTOS PROGRAMADOS EN EL SERVICIO.</t>
  </si>
  <si>
    <t>SE REQUIERE PARA LA EJECUCION DE LAS ACTIVIDADES PROPIAS DE OFICINA, DERIVADAS DE LOS PROYECTOS PROGRAMADOS.</t>
  </si>
  <si>
    <t>SE REQUIERE PARA LA ELABORACION DE MATERIAL DE APOYO PARA LA EJECUCION DE PROYECTOS A CARGO DEL SERVICIO, SEGUN PROGRAMACION.</t>
  </si>
  <si>
    <t>SE REQUIERE PARA LA ELABORACION DE DIFERENTE MATERIAL DE APOYO PARA LA EJECUCION DE LOS PROYECTOS Y ACTIVIDADES PROGRAMADOS POR EL SERVICIO.</t>
  </si>
  <si>
    <t>SE REQUIERE PARA LA EJECUCION DE LAS TAREAS PROPIAS DE OFICINA, SEGÚN ACTIVIDADES Y PROYECTOS PROGRAMADOS POR EL SERVICIO.</t>
  </si>
  <si>
    <t>SE REQUIERE PARA LA EJECUCION DE LAS TAREAS PROPIAS DE OFICINA.</t>
  </si>
  <si>
    <t>SE REQUIERE PARA LA EJECUCION DE LAS LABORES PROPIAS DE OFICINA.</t>
  </si>
  <si>
    <t>SE REQUIERE PARA LA EJECUCIÓN DE LAS TAREAS PROPIAS DE OFICINA, GRUPOS ACTIVIDADES EN GENERAL.</t>
  </si>
  <si>
    <t>SE REQUIERE PARA PREPARAR MATERIAL PARA LOS GRUPOS DE PACIENTES QUE SE ATIENDEN, PARTICIPACION EN FERIAS Y TAMBIÉN  PARA MATERIALES DE OFICINA.</t>
  </si>
  <si>
    <t>SE REQUIERE PARA LA EJECUCION DE LAS TAREAS PROPIAS DE OFICINA. SEGUN LOS PROYECTOS PROGRAMADOS.</t>
  </si>
  <si>
    <t>SE REQUIERE PARA LA EJECUCION DE LAS LABORES PROPIAS DE OFICINA, SEGUN PROYECTOS A CARGO.</t>
  </si>
  <si>
    <t>SE REQUIERE PARA LA EJECUCION DE LAS LABORES PROPIAS DE OFICINA, SEGUN LOS PROYECTOS PROGRAMADOS.</t>
  </si>
  <si>
    <t>SE REQUIERE PARA EJECUCIÓN DE LAS TAREAS PROPIAS DE OFICINA.</t>
  </si>
  <si>
    <t>SE REQUIERE PARA LA EJECUCION DE LAS TAREAS PROPIAS DE OFICINA, SEGÚN ACTIVIDADES Y PROYECTOS PROGRAMADOS EN EL SERVICIO. ENTREGA DE DOCUMENTOS DE CONTROL INTERNO, PRESUPUESTO Y OTROS.</t>
  </si>
  <si>
    <t>CLIP EXTRA GRANDE JUMBO, DE 6 CM, ± 2 CM, SIN RECUBRIMIENTO.</t>
  </si>
  <si>
    <t>Para ser utilizado en Admisión</t>
  </si>
  <si>
    <t>Se Utiliza en los servicios de REDES</t>
  </si>
  <si>
    <t>Para ser utilizado en la Consulta Externa</t>
  </si>
  <si>
    <t>CINTA PARA MAQUINA DE ESCRIBIR MANUAL BICOLOR .</t>
  </si>
  <si>
    <t>BANDA DE HULE (LIGAS) NO. 64.</t>
  </si>
  <si>
    <t>Para ser utilizado en el archivo Clínico en el manejo de los expedientes</t>
  </si>
  <si>
    <t>Para ser utilizado en las oficinas del servicio</t>
  </si>
  <si>
    <t>LIGAS DE HULE NO. 76</t>
  </si>
  <si>
    <t>Se utiliza como insumo para las impresoras del Servicio</t>
  </si>
  <si>
    <t>CINTA DE RESINA PURA PARA IMPRESORA TERMICA, PARA USAR EN IMPRESORA MARCA ZEBRA MODELO S4M</t>
  </si>
  <si>
    <t>SUMINISTRO NECESARIO PARA FUNCIONES DIARIAS DE OFICINA</t>
  </si>
  <si>
    <t>SUMINISTRO NECESARIO PARA FUNCIONES DIARIAS DE OFICINA, ASÍ COMO POR PARTE DE LOS ENCARGADOS DEL ÁREA DE DESPENSA</t>
  </si>
  <si>
    <t>SUMINISTRO NECESARIO PARA FUNCIONES DIARIAS DE OFICINA, ASI COMO POR PARTE DE LOS ENCARGADOS DEL ÁREA DE LA DESPENSA</t>
  </si>
  <si>
    <t>SUMINISTRO NECESARIO PARA FUNCIONES DIARIAS DE OFICINA, ASÍ COMO POR PARTE DE LOS COMPAÑEROS DEL ÁREA DE LA DESPENSA</t>
  </si>
  <si>
    <t>SEPARADOR DE CARTON (DIVISIONES), COLORES ,  PARA HOJAS DE PORTAFOLIO TAMAÑO CARTA, PAQUETES DE 5UD</t>
  </si>
  <si>
    <t>FUNDAS PLASTICAS, TRANSPARENTE PARA HOJAS, TAMAÑO CARTA.</t>
  </si>
  <si>
    <t>SUMINISTRO PARA USO DE OFICINA, ASI COMO PARA IMPRESIÓN DE VARIOS DOCUMENTOS, ACCIONES Y MOVIMIENTOS DE PERSONAL, ENTRE OTROS</t>
  </si>
  <si>
    <t>ES IMPORTANTE CONTAR CON ESTOS CLIPS METALICOS JUMBO PARA SUJETAR DOCUMENTOS Y OFICIOS QUE SE ENVIAN A OTROS DEPARTAMENTOS DE ESTE CENTRO HOSPITALARIO.</t>
  </si>
  <si>
    <t>CINTA PARA MAQUINA DE ESCRIBIR ELECTRICA NAKAJIMA.</t>
  </si>
  <si>
    <t>ESTAS CINTAS SE UTILIZAN PARA LA CONFECCION DE FORMULAS DE CONSUMO, COMO LO SON LAS #28 DE CONSUMO DE MERCADERÍA, ADEMAS DE OTROS DOCUMENTOS COMO FORMULAS DE SALIDA</t>
  </si>
  <si>
    <t>ESTA CINTA SE REQUIERE PARA PEGAR LA INFORMACION, QUE VA DIRIGIDA AL PERSONAL DE LA PLANTA DE PRODUCCION.</t>
  </si>
  <si>
    <t>ES IMPORTANTE CONTAR CON ESTAS PRENSAS DE METAL, YA QUE SON UTILIZADAS EN EL SERVICIO PARA ARCHIVAR LOS DISTINTOS DOCUMENTOS EN LOS FOLDERS PARA CADA DOCUMENTO ASI COMO PARA LOS EXPEDIENTES DE LOS COLABORADORES DEL SERVICIO Y LOS CONTROLES INTERNOS.</t>
  </si>
  <si>
    <t>ES IMPORTANTE CONTAR CON ESTOS GOMEROS PARA EL AREA DE JEFATURA Y SUPERVISION PARA PEGAR LOS DOCUMENTOS QUE SE TRABAJAN A DIARIO EN EL SERVICIO.</t>
  </si>
  <si>
    <t>ES IMPORTANTE CONTAR CON ESTAS GRAPAS CORRIENTES PARA PODER GRAPAR LOS DOCUMENTOS Y OFICIOS QUE SE IMPRIMEN EN LA JEFATURA Y SUPERVISION Y QUE SERAN ENVIADOS A LOS DISTINTOS SERVICIOS DE ESTE CENTRO HOSPITALARIO.</t>
  </si>
  <si>
    <t>SE REQUIERE CONTAR CON ESTOS HUMEDECEDORES DE DEDOS, PARA UTILIZARLOS EN LA SECRETARIA Y SUPERVICION, PARA LA REVISION Y CONTEO DE NOTAS.</t>
  </si>
  <si>
    <t>ES IMPORTANTE CONTAR CON ESTOS CORRECTORES LIQUIDOS EN FRASCO CON BROCHA, PARA CORREGIR LOS DATOS EN DOCUMENTOS DEL SERVICIO, (JEFATURA, SECRETARIA, BODEGA, SUPERVISION Y MANTENIMIENTO).</t>
  </si>
  <si>
    <t>ESTOS BORRADORES SON UTILIZADOS POR LOS COMPAÑEROS QUE DEBEN LLEVAR UN CONTROL DIARIO DE LA PRODUCCION DEL SERVICIO.</t>
  </si>
  <si>
    <t>ES IMPORTANTE CONTAR CON ESTOS CHINCHES PARA PONER INFORMACION IMPORTANTE, DE CONOCIMIENTO DE LOS TRABAJADORES DEL SERVICIO EN LAS PIZARRAS INFORMATIVAS.</t>
  </si>
  <si>
    <t>ES IMPORTANTE CONTAR CON ESTAS ENGRAPADORAS, PARA GRAPAR LA DISTINTA DOCUMENTACION DEL SERVICIO Y ASI NO SE TRASPAPELE LA DOCUMENTACION DEL SERVICIO DE LA LAVANDERIA Y ROPERIA.</t>
  </si>
  <si>
    <t>ES IMPORTANTE CONTAR CON ESTOS BOLIGRAFOS DE COLOR AZUL DE PUNTA METALICA, PARA LOS DIFERENTES COLABORADORES QUE LLEVAN LOS APUNTES DE LAS LAVADORAS Y SECADORAS EN LA PLANTA DE PRODUCCION Y EN LA AREA ADMINISTRATIVA.</t>
  </si>
  <si>
    <t>ES IMPORTANTE CONTAR CON ESTOS LAPICES PARA LLEVAR LOS APUNTES Y CONTROLES DE PRODUCCION EN LA PLANTA DE PRODUCCION, ESTO PARA LOS CONTROLES INTERNOS DEL SERVICIO.</t>
  </si>
  <si>
    <t>ES IMPORTANTE CONTAR CON ESTOS LAPICEROS DE COLOR NEGRO DE PUNTA METALICA, PARA LOS COLABORADORES DE LA PLANTA DE PRODUCCION Y DEL AREA ADMINISTRATIVA DEL SERVICIO PARA LLEVAR LOS CONTROLES INTERNOS.</t>
  </si>
  <si>
    <t>ES IMPORTANTE CONTAR CON ESTOS MARCADORES FOSFORECENTES COLOR AMARILLO, PARA MARCAR LOS DOCUMENTOS EN LA JEFATURA Y EN LA SUPERVISION, ASI COMO EN LA PLANTA DE PRODUCCION DEL SERVICIO.</t>
  </si>
  <si>
    <t>ES IMPORTANTE CONTAR CON ESTOS MARCADORES FOSFORECENTES PARAS SUBRAYAR LOS DOCUMENTOS QUE SE TRABAJAN EN EL SERVICIO.</t>
  </si>
  <si>
    <t>ES IMPORTANTE CONTAR CON ESTOS MARCADORES FOSFORENCENTES DE COLOR VERDE, PARA EL SUBRAYADO DE LOS DISTINTOS DOCUMENTOS QUE SE IMPRIMEN Y TRABAJAN EN EL SERVICIO.</t>
  </si>
  <si>
    <t>ESTAS MAQUINAS PARA SACAR PUNTAS SON PARA LA SUPERVISION Y EL AREA DE ROPERÍA, DONDE SE DEBE LLEVAR UN CONTROL DIARIO DE LA ROPA QUE SE PROCESA.</t>
  </si>
  <si>
    <t>ES IMPORTANTE CONTAR CON ESTAS PERFORADORAS PARA HACER LOS AGUJEROS A LAS DISTINTAS NOTAS Y OFICIOS, QUE SE CONTRALAN A DIARIO EN EL SERVICIO DE LA LAVANDERIA, PARA SU DEBIDO CONTROL.</t>
  </si>
  <si>
    <t>ES IMPORTANTE CONTAR CON ESTOS SACAGRAPAS METALICOS, PARA SEPARAR LOS DOCUMENTOS QUE INGRESAN Y QUE SE ENGRAPAN EN EL SERVICIO TANTO EN LA JEFATURA COMO EN LA SECRETARIA, LA  BODEGA, LAS SUPERVISIONES Y LA ROPERIA.</t>
  </si>
  <si>
    <t>ES IMPORTANTE CONTAR CON ESTAS TIJERAS DE METAL, YA QUE SON UTILIZADAS EN LA JEFATURA, SECRETARIA, SUPERVISION Y COSTURERIA, PARA DISTINTAS TAREAS DIARIAS.</t>
  </si>
  <si>
    <t>ES IMPORTANTE CONTAR CON ESTOS PILOT PERMANENTE DE COLOR AZUL, YA QUE SON UTILIZADOS POR LOS COMPAÑEROS DEL SERVICIO PARA ROTULAR LOS PAQUETES DE SALA Y DE DIFERENTES PROCEDIMIENTOS QUE SE REALIZAN A DIARIO.</t>
  </si>
  <si>
    <t>ES IMPORTANTE CONTAR CON ESTOS PILOT COLOR AZUL PARA PIZARRA ACRILICA PARA ANOTAR EN LAS  PIZARRAS DEL SERVICIO LA INFORMACION SUMINISTRADA POR LA JEFATURA Y LOS SUPERVISORES.</t>
  </si>
  <si>
    <t>ES IMPORTANTE CONTAR CON ESTOS MARCADORES PARA PIZARRA, PARA UTILIZARLOS ESCRIBIENDO INFORMACION IMPORTANTE QUE LOS FUNCIONARIOS DEBEN SABER Y COMO FECHAS IMPORTANTES Y RECORDATORIOS DE LA NORMATIVA DE TRABAJO, ASI COMO DE REUNIONES.</t>
  </si>
  <si>
    <t>ES IMPORTANTE CONTAR CON ESTOS MARCADORES, PARA ESCRIBIR LOS DISTINTOS MENSALES DIRIGIDOS AL SERVICIO POR MEDIO DE LA PIZARRA ACRILICA, QUE SE ENCUENTRA EN LA PLANTA DE PRODUCCION.</t>
  </si>
  <si>
    <t>ES IMPORTANTE CONTAR CON ESTOS PILOT PERMANENTE DE COLOR ROJO, YA QUE SON UTILIZADOS POR LOS COMPAÑEROS DEL SERVICIO PARA ROTULAR LOS PAQUETES DE SALA Y DE DIFERENTES PROCEDIMIENTOS QUE SE REALIZAN A DIARIO.</t>
  </si>
  <si>
    <t>ES IMPORTANTE CONTAR CON ESTOS MARCADORES, YA QUE SON UTILIZADOS POR LOS COMPAÑEROS DEL SERVICIO PARA ROTULAR LOS PAQUETES DE SALA DE OPERACIONES Y DE DIFERENTES PROCEDIMIENTOS QUE SE REALIZAN A DIARIO.</t>
  </si>
  <si>
    <t>ES IMPORTANTE CONTAR CON ESTE PLASTICO ADHESIVO, PARA EMPLASTICAR LOS FOLDERS CORRESPONDIENTES A LOS CONTROLES INTERNOS QUE SE ARHIVAN A DIARIO; ASI COMO DE LOS EXPEDIENTES PERSONALES Y DISTINTAS ROTULACIONES, CORRESPONDIENTES AL SERVICIO.</t>
  </si>
  <si>
    <t>ESTAS CINTAS EPSON FX-890, SON UTILIZADAS PARA LA IMPRESION DE LOS MOVIMIENTOS DE PERSONAL, ACCIONES DE PERSONAL, ESTUDIOS DE VACACIONES Y DEMAS NOTAS Y OFICIOS QUE SE DEBEN DE REALIZAR A DIARIO, EN ESTE SERVICIO.</t>
  </si>
  <si>
    <t xml:space="preserve">CLIP PEQUEÑOS, METALICOS Nº 1, </t>
  </si>
  <si>
    <t>CINTA ADHESIVA ANCHA 2" TRASPARENTE</t>
  </si>
  <si>
    <t>CINTA ADHESIVA 1" TRANSPARENTE</t>
  </si>
  <si>
    <t>GOMA EN BARRA DE APROXIMADAMENTE 45 G.</t>
  </si>
  <si>
    <t>GRAPA P/PISTOLA MODELO P-22. METALICA. MEDIDA: 1/4" X 6MM.</t>
  </si>
  <si>
    <t>REGLA PLASTICA TRANSPARENTE FLEXIBLE DE 30 CMS. MINIMO.</t>
  </si>
  <si>
    <t xml:space="preserve"> REGLA PLASTICA TRANSPARENTE FLEXIBLE DE 30 CMS. MINIMO.</t>
  </si>
  <si>
    <t>TIZA COLOR BLANCO PARA PIZARRA</t>
  </si>
  <si>
    <t>TIZA DE COLORES, COMPRIMIDA CAJAS CON 12 UNIDADES.</t>
  </si>
  <si>
    <t>CORRECTOR LIQUIDO EN FRASCO CON BROCHA</t>
  </si>
  <si>
    <t>BORRADOR PARA PIZARRA ACRILICA, CON BASE PLASTICA O DE MADERA, TAMANO ESTANDAR.</t>
  </si>
  <si>
    <t>DISPENSADOR PARA CINTA, PARA CINTAS MEDIDAS 19 MM X 33 MTS.</t>
  </si>
  <si>
    <t>ENGRAPADORA PARA OFICINA, FABRICADA EN ACERO FUNDIDO DE ALTA CALIDAD, BASE ANTIDESLIZANTE, PARA USO DE GRAPA ESTANDAR, CAPACIDAD DE GRAPADO 20 A 30 HOJAS. YUNQUE ROTATIVO.</t>
  </si>
  <si>
    <t>PERFORADORA ESTANDARD, DE CUERPO Y MANGO DE HIERRO FUNDIDO, PUNZONES DE ACERO TEMPLADO, CAPACIDAD DE 20 A 30 HOJAS.</t>
  </si>
  <si>
    <t>SACAGRAPAS METALICA INOXIDABLE CON COBERTOR DE PLASTICO.</t>
  </si>
  <si>
    <t xml:space="preserve"> SELLO CON ESTRUCTURA METALICA.</t>
  </si>
  <si>
    <t>BANDERITAS PARA ROTULAR, DE COLORES, TIPO POST IT.</t>
  </si>
  <si>
    <t>TIJERA, DE METAL CON MANGO ERGONOMICO DE PLASTICO RESISTENTE, TAMAÑO MEDIANO 17 CM, DE LARGO ± 2 CM, CUCHILLAS DE FILO CORTADO, DE FILO DURADERO Y RESISTENTE A LA CORROSION.</t>
  </si>
  <si>
    <t>CINTA  PARA  ETIQUETADORA  PORTATIL     (VINIL BLANCA) 0,750IN X 21FT - COMPACTIBLE   CON   ETIQUETADORA   BRADY -BMP21.</t>
  </si>
  <si>
    <t>CINTA ETIQUETADORA BRADY DE 3/4 PARA ROTULACION DE TABLEROS ELECTRICOS</t>
  </si>
  <si>
    <t>CINTA  PARA  ETIQUETADORA  PORTATIL     (VINIL BLANCA) 0,5 IN X 21FT - COMPACTIBLE   CON   ETIQUETADORA   BRADY -BMP21.</t>
  </si>
  <si>
    <t>CINTA ETIQUETADORA DE 1/2 PARA ROTYULACION DE TABLEROS.</t>
  </si>
  <si>
    <t>SE REQUIERE DEL RECURSO ECONOMICO PARA UTIZAR EN LAS FUNCIONES ADMINISTRATIVAS QUE SE REALIZAN EN LA OFICINA DE TRANSPORTES.</t>
  </si>
  <si>
    <t>SE REQUIERE DE RECURSO ECONOMICO EN ESTA SUB-PARTIDA QUE SE UTILIZA EN LAS FUNCIONES ADMINISTRATIVAS EN LA OFICINA DE TRANSPORTES.</t>
  </si>
  <si>
    <t>CINTA PARA MAQUINA DE ESCRIBIR OLYMPIA.</t>
  </si>
  <si>
    <t>SE REQUIERE DE RECURSO ECONIMICO EN ESTA SUB-PARTIDA PARA FUNCIONES ADMINISTRATIVAS DE OFICINA.</t>
  </si>
  <si>
    <t xml:space="preserve">CINTA ADHESIVA PARA EMPAQUE CAFE O TRANSPARENTE,  TAMAÑO 5.08 CM,  (2 PULGADAS) POR 100 METROS DE LARGO. </t>
  </si>
  <si>
    <t xml:space="preserve">SE REQUIERE DE RECURSO ECONÓMICO EN DICHA SUB-PARTIDA PARA LA COMPRA DE ARTÍCULOS DE OFICINA  </t>
  </si>
  <si>
    <t xml:space="preserve">SE REQUIERE DE RECURSO ECONÓMICO EN DICHA SUB-PARTIDA PARA LA COMPRA DE ARTÍCULOS DE OFICINA </t>
  </si>
  <si>
    <t>SE REQUIERE DE RECURSO ECONOMICO EN DICHA SUB-PARTIDA PARA FUNCIONES ADMINISTRATIVAS DE OFICINA.</t>
  </si>
  <si>
    <t>SE REQUIERE DE RECURSO ECONOMICO EN DICHA SUB-PARTIDA PARA FUNCIONES ADMINISTRATIVAS DE OFICINA</t>
  </si>
  <si>
    <t>SE REQUIERE DE RECURSO ECONOMICO EN ESTA SUB-PARTIDA PARA FUNCIONES ADMINISTRATIVAS DE OFICINA.</t>
  </si>
  <si>
    <t>SE REQUIERE DE RECURSO ECONOMICO EN ESTA SUB-PARTIDA PARA REALIZAR FUNCIONES ADMINISTRATIVAS DE OFICINA.</t>
  </si>
  <si>
    <t>SE REQUIERE DE RECURSO ECONOMICO EN ESTA SUB-PARTIDA PARA REALIZAR FUNCIONES ADMINISTRATIVAS DE OFICINA</t>
  </si>
  <si>
    <t>SE REQUIERE DE RECURSO EN ESTA SUB-PARTIDA PARA REALIZAR FUNCIONES ADMINISTRATIVAS DE OFICINA.</t>
  </si>
  <si>
    <t>SE REQUIERE DE RECURSO ECONOMICO EN ESTA SUB-PARTIDA PARA REALIZAR FUNCIONES ADMINISTRATRIVAS DE OFICINA.</t>
  </si>
  <si>
    <t>SE REQUIERE DE RECURSO ECONOMICO EN DICHA SUB-PARTIDA PARA REALIZAR FUNCIONES ADMINISTRATIVAS DE OFICINA.</t>
  </si>
  <si>
    <t>CHINCHES, CABEZA RECUBIERTA , CAJAS CON 100 UNIDADES.</t>
  </si>
  <si>
    <t xml:space="preserve">SE REQUIERE DE RECURSO ECONOMICE EN DICHA SUB-PARTIDA PARA COMPRA DE ARTÍCULOS  DE OFICINA </t>
  </si>
  <si>
    <t>SE REQUIERE DE RECURSO ECONOMICO EN DICHA-SUB-PARTIDA PARA REALIZAR FUNCIONES ADMINISTRATIVAS DE OFICINA.</t>
  </si>
  <si>
    <t>SE REQUIERE DE RECURSO ECONOMICO EN DICHA SUB-PARTIDA  PRESUPUESTARIA PARA REALIZAR FUNCIONES ADMINISTRATIVAS DE OFICINA.</t>
  </si>
  <si>
    <t>SE REQUIERE DE RECURSO ECONOMICO EN DICHA SUB-PARTIDA PARA REALIZAR FUCNIONES ADMINISTRATIVAS DE OFICINA</t>
  </si>
  <si>
    <t>MARCADORES FOSFORESCENTES COLOR CELESTE</t>
  </si>
  <si>
    <t>SE REQUIERE DE RECURSO ECONÓMICO EN DICHA SUB-PARTIDA PARA LA COMPRA DE ARTÍCULOS DE OFICINA.</t>
  </si>
  <si>
    <t>MARCADORES FOSFORESCENTES COLOR ANARANJADO</t>
  </si>
  <si>
    <t xml:space="preserve">SE REQUIERE DE RECURSO ECONÓMICO EN DICHA SUB-PARTIDA PARA LA COMPRA DE ARTÍCULOS DE OFICINA. </t>
  </si>
  <si>
    <t>SE REQUIERE DE RECURSO ECONOMICO PARA DICHA SUB-PARDIDA PARA REALIZAR FUNCIONES ADMINISTRATIVAS DE OFICINA.</t>
  </si>
  <si>
    <t>SE REQUIERE DE RECURSO ECONOMICO EN ESTA SUB-PARTIDA PARA REALIZAR FUNCIONES ADMINISTRATIVAS DE LA OFICINA.</t>
  </si>
  <si>
    <t xml:space="preserve">SE REQUIERE DE RECURSO ECONÓMICO EN DICHA SUB-PARTIDA PARA LA COMPRA DE ARTÍCULOS DE OFICINA Y REALIZAR FUNCIONES ADMINISTRATIVAS.  </t>
  </si>
  <si>
    <t>SE REQUIERE DE RECURSOS ECONOMICO EN ESTA SUB-PARTIDA PARA REALIZAR FUNCIONES ADMINISTRATIVAS DE OFICINA.</t>
  </si>
  <si>
    <t>LIGAS DE HULE NO. 16</t>
  </si>
  <si>
    <t>SE REQUIERE DE RECURSO ECONOMICO EN DICHA SUB-PARTIDA PARA REALIZAR FUCNIONES ADMINISTRAVAS DE OFICINA.</t>
  </si>
  <si>
    <t>SE REQUIERE DE RECURSO ECONOMICO EN DICHA SUB-PARTIDA PARA REALIZAR FUNCIONES  ADMINISTRATIVAS DE OFICINA.</t>
  </si>
  <si>
    <t>SE REQUIERE DE RECURSO ECONOMICO EN DICHA SUB-PARTIDA PARA REALZIAR FUNCIONES ADMINISTRATIVAS DE OFICINA.</t>
  </si>
  <si>
    <t>SE REQUIERE DE RECURSO ECONOMICO EN DICHA SUB-PARTIDA PARA REALIZAR FUNNCIONES ADMINISTRATIVAS DE OFICINA.</t>
  </si>
  <si>
    <t>SE REQUIERE DE RECURSO ECONOMICO PARA ESTA SUB-PARTIDA PARA REALIZAR IMPRESION DE DOCUMENTOS ADMINISTRATIVOS.</t>
  </si>
  <si>
    <t>MATERIALES UTILIZADOS EN LA LABOR DIARIA DE LA DIRECCIÓN ADMINISTRATIVA, CENTRAL TELEFONICA, CONTROL INTERNO, SALUD OCUPACIONAL.</t>
  </si>
  <si>
    <t>PARA UTILIZAR EN LA DIRECCION ADMINISTRATIVA FINANCVIERA, CONTROL INTERNO, SALUD OCUPACIONAL Y CENTRAL TELEFONICA.</t>
  </si>
  <si>
    <t>MATERIALES UTILIZADOS EN LA LABOR DIARIA DE LA DIRECCIÓN ADMINISTRATIVA, CENTRAL TELEFÓNICA, CONTROL INTERNO, SALUD OCUPACIONAL.</t>
  </si>
  <si>
    <t>MATERIAL DE OFICINA DE USO DIARIO DIRECCIÓN ADMINISTRATIVA, SALUD OCUPACIONAL, CONTROL INTERNO Y CENTRAL TELEFÓNICA.</t>
  </si>
  <si>
    <t>MATERIAL DE OFICINA DE USO DIARIO DIRECCIÓN ADMINISTRATIVA, SALUD OCUPACIONAL, CONTROL INTERNO Y CENTRAL TELEFONICA.</t>
  </si>
  <si>
    <t>PARA SER UTILIZADOS EN LA DIRECCIÓN ADMINISTRATIVA FINANCIERA, CONTROL INTERNO, SALUD OCUPACIONAL Y CENTRAL TELEFÓNICA</t>
  </si>
  <si>
    <t>MATERIAL DE OFICINA DE USO DIARIO DIRECCIONAL ADMINISTRATIVA, SALUD OCUPACIONAL, CONTROL INTERNO Y CENTRAL TELEFÓNICA.</t>
  </si>
  <si>
    <t>PARA SER UTILIZADOS POR LA DIRECCIÓN ADMINISTRATIVA, SALUD OCUPACIONAL, CENTRAL TELEFÓNICA O UNIDAD DE CONTROL INTERNO.</t>
  </si>
  <si>
    <t>PARA SER UTILIZADAS EN LA DIRECCIÓN ADMINISTRATIVA FINANCIERA, CONTROL INTERNO, SALUD OCUPACIONAL, CENTRAL TELEFÓNICA.</t>
  </si>
  <si>
    <t>PARA SER UTILIZADAS EN LA DIRECCIÓN ADMINISTRATIVA FINANCIERA, SALUD OCUPACIONAL, CENTRAL TELEFÓNICA Y CONTROL INTERNO.</t>
  </si>
  <si>
    <t>MATERIAL DE OFICINA DE USO DIARIO DIRECCIÓN ADMINISTRATIVA, SALUD OCUPACIONAL,CONTROL INTERNO Y CENTRAL TELEFÓNICA.</t>
  </si>
  <si>
    <t>MATERIAL DE OFICINA DE USO DIARIO DIRECCION ADMINISTRATIVA, SALUD OCUPACIONAL, CONTROL INTERNO Y CENTRAL TELEFÓNICA.</t>
  </si>
  <si>
    <t>PARA REALIZAR FUNCIONES SECRETARIALES</t>
  </si>
  <si>
    <t>PARA USO EN LA OFICINA ADMINISTRATIVA DE SERVICIOS GENERALES EN ENTREGA DE DOCUMENTOS</t>
  </si>
  <si>
    <t>LA CINTA ES PARA SELLAR CAJAS EN LA BODEGA, PEGAR ROTULOS ENTRE OTRAS COSAS.</t>
  </si>
  <si>
    <t>LOS FASTENERS SON PARA UTLIZAR EN LOS FOLDER EN DONDE SE ARCHIVARA INFORMACIÓN ENVIADA Y RECIBIDA DE OTROS DEPARTAMENTOS.</t>
  </si>
  <si>
    <t>SE UTILIZARA PARA EJECUTAR LABORES DE SECRETARIALES</t>
  </si>
  <si>
    <t>SE REQUIERE PARA EJECUTAR FUNCIONES SECRETARIALES</t>
  </si>
  <si>
    <t>CORRECTOR LIQUIDO EN FRASCO CON BROCHA, EL CUAL SERA UTILIZADO POR PARTE DEL PERSONAL DEL SERVICIO DE SERVICIOS GENERALES CUANDO SEA NECESARIO EN ALGUN TIPO DE CORRECCION.</t>
  </si>
  <si>
    <t>SE REQUIERE PARA REALIZAR FUNCIONES SECRETARIALES</t>
  </si>
  <si>
    <t>SE UTILIZARAN PARA PEGAR INFORMACIÓN EN LA PIZARRA DE CORCHO</t>
  </si>
  <si>
    <t>PARA SER UTILIZADAS EN FUNCIONES SECRETARIALES</t>
  </si>
  <si>
    <t>PARA EJECUTAR FUNCIONES SECRETARIALES, PARA JEFATURA, SUPERVISORES Y BODEGUEROS.</t>
  </si>
  <si>
    <t>PARA UTILIZAR EN BODEGA, SECRETARIA, SUPERVISIÓN Y JEFATURA DEL SERVICIO</t>
  </si>
  <si>
    <t>PARA UTILIZAR EN BODEGA, SECRETARIA, SUPERVISION Y JEFATURA DE SERVICIOS GENERALES</t>
  </si>
  <si>
    <t>PARA UTILIZAR EN SECRETARIA,BODEGA Y SUPERVISION PARA EJECUTAR LABORES DIARIAS</t>
  </si>
  <si>
    <t>PERFORADORA DE DOS HUECOS, DE METAL.</t>
  </si>
  <si>
    <t>PARA USAR EN SECRETARIA, SUPERVISIÓN Y BODEGA PARA EJECUTAR LABORES DIARIAS</t>
  </si>
  <si>
    <t>SELLO DE HULE CON ESTRUCTURA PLASTICA PARA TRAMITES ADMINISTRATIVOS DE LA OFICINA Y BODEGA</t>
  </si>
  <si>
    <t>SELLO FECHADOR PARA TRAMITES ADMINISTRATIVOS</t>
  </si>
  <si>
    <t>SE REQUIERE PARA TRABAJOS SECRETARIALES.</t>
  </si>
  <si>
    <t>EXTENSIONES PARA TORNILLOS DE ALUMINIO, DE 2.5 CM (1 PULGADA)</t>
  </si>
  <si>
    <t>EXTENSIÓN DE ALUMINIO PARA BITACORAS Y CONTROL DE SUMINISTROS.</t>
  </si>
  <si>
    <t>PARA USAR LABORES DIARIAS DE SECRETARIA, BODEGA Y SUPERVISIÓN</t>
  </si>
  <si>
    <t>SE UTILIZARA PARA EMPLASTICAR ROTULOS, FOLDER Y OTROS.</t>
  </si>
  <si>
    <t>PARA REALIZAR IMPRESION DE ACCIONES, MOVIMIENTO DE PERSONAL, TIEMPO EXTRAORDINARIO, FORMULAS 28,  ENTRE OTROS.</t>
  </si>
  <si>
    <t>MATERIALES DE OFICINA DE USO DIARIO, CLIP JUMBO METALICO.</t>
  </si>
  <si>
    <t>MATERIAL DE OFICINA DE USO DIARIO, CLIP PEQUEÑOS METALICOS</t>
  </si>
  <si>
    <t>MATERIALES DE OFICINA PARA USO DIARIO, CINTA ADHESIVA ANCHA TRANSPARENTE.</t>
  </si>
  <si>
    <t>MATERIAL DE OFICINA DE USO DIARIO.</t>
  </si>
  <si>
    <t>SUMINISTRO DE OFICINA DE USO DIARIO. CINTA ADHESIVA TRASNPARENTE</t>
  </si>
  <si>
    <t>MATERIALES DE OFINA DE USO DIARIO, FASTENER</t>
  </si>
  <si>
    <t>MATERIALES DE OFICINA DE USOSO DIARIO. GOMA LIQUIDA BLANCA</t>
  </si>
  <si>
    <t>MATERIAL DE OFICINA DE USO DIARIO. GRAPAS TAMAÑO ESTANDAR</t>
  </si>
  <si>
    <t>MATERIALES DE OFICINA DE USO DIARIO. HUMECEDOR DE DEDOS</t>
  </si>
  <si>
    <t>MATERIALES Y SUMINISTROS DE OFICINA, SE SOLICTA DICHA CANTIDAD, YA QUE SE ENTREGA A CADA FUNCIONARIO DE LA DIRECCION.</t>
  </si>
  <si>
    <t>SE SOLICTA ESTA CANTIDAD YA QUE SE ENTREGA UNA UNIDAD A CADA FUNCIONARIO DE LA DIRECCION.</t>
  </si>
  <si>
    <t>SE SOLICITA ESTA CANTIDAD YA QUE SOLAMENTE  SE CUENTA CON TRES ENGRAPADORAS  PARA 7 FUNCIONARIOS.EN CASO DE QUE SE REQUIERA CAMBIO PARA CADA FUNCIONARIO.</t>
  </si>
  <si>
    <t>UTILES DE OFICINA, SE SOLICITA ESTA CANTIDAD  YA QUE SE ENTREGA UNA UNIDAD MENSUAL A CADA FUNCIONARIOS  DE LA DIRECCION, ASESORIA LEGAL, COMUNICACIONES Y BIBLIOTECA.</t>
  </si>
  <si>
    <t>MATERIALES DE OFICINA D EUSO DIARIO.</t>
  </si>
  <si>
    <t>MATERIALES DE OFICINA D E USO DIARIO, SE SOLICITA ESTA CANTIDAD, YA QUE SE LE ENTREGA MENSUALMENTE UNA UNIDAD A CADA FUNCIONARIO DE LA DIRECCION, ASESORIA LEGAL, COMUNICACIONES Y BIBLIOETECA.</t>
  </si>
  <si>
    <t>MATERIALES DE OFICINA DE USO DIARIO, SE SOLICITA ESTA CANTIDAD YA QUE SE LE ENTREGA UNO A CADA FUNCIONARIO.</t>
  </si>
  <si>
    <t>MATERIALES DE OFICINA DE USO DIARIO, SE SOLICITA ESTA CANTIDAD, YA QUE SE LE ENTREGAN A CADA FUNCIONARIO, SEGUN SUS NECESIDADES. DIRECCION, ASESORIAL LEGAL, COMUNICACIONES Y BIBLIOTECA.</t>
  </si>
  <si>
    <t>MATERIALES DE OFICINA DE USO DIARIO, SE SOLICTA ESTA CANTIDAD PYA QUE SE LE ENTREGA UNO A  CADA FUNCIONARIO.</t>
  </si>
  <si>
    <t>MATERIALES DE OFICINA DE USO DIARIO, MUY IMPORTANTE PARA LA IDENTIFICACION DE DOCUMENTOS.</t>
  </si>
  <si>
    <t>UTILES DE OFICINA DE USO DIARIO.</t>
  </si>
  <si>
    <t>MARCADOR (PILOT) PARA PIZARRA ACRILICA, COLOR AZUL, PUNTA BALA, TINTA A BASE DE AGUA, NO TOXICO, TINTA LAVABLE.</t>
  </si>
  <si>
    <t>MATERIAL DE OFICINA DE USO DIARIO</t>
  </si>
  <si>
    <t>Usos varios para clasificación de documentos.</t>
  </si>
  <si>
    <t>Usos varios en el Archivo Activo y Pasivo para expedientes, cajas y documentos.</t>
  </si>
  <si>
    <t>Usos varios de sellado de cajas con expedientes varios.</t>
  </si>
  <si>
    <t>Usos varios para cerrar cajas y proteger expedientes de los Archivos Activo y Pasivo.</t>
  </si>
  <si>
    <t>Archivo de todos los expedientes de los funcionarios del Hospital y otros documentos.</t>
  </si>
  <si>
    <t>Usos varios para expedientes y otros.</t>
  </si>
  <si>
    <t>Uso para clasificar y agrupar documentos varios de la Unidad.</t>
  </si>
  <si>
    <t>Cintas para máquinas de escribir requeridas en Trámite de pagos.Cintas para máquinas de escribir utilizadas en la emisión de documentos de trámite de pagos.</t>
  </si>
  <si>
    <t>Cintas para máquinas de escribir requeridas en Trámite de pagos.</t>
  </si>
  <si>
    <t>Uso de todos los funcionarios para verificación y separación de documentos.</t>
  </si>
  <si>
    <t>Requeridas para sellados de documentos de trámite de pagos, entre otros documentos.</t>
  </si>
  <si>
    <t>Para ordenar documentos de trámite de pagos.</t>
  </si>
  <si>
    <t>Uso para corrección de documentos varios.</t>
  </si>
  <si>
    <t>Uso de borrado de documentos varios.</t>
  </si>
  <si>
    <t>Uso del borrado de pizarras acrílicas ubicadas en la Unidad.</t>
  </si>
  <si>
    <t>Para uso de las pizarras de corcho para las diferentes publicaciones.</t>
  </si>
  <si>
    <t>Se utilizan para publicaciones varias en las pizarras de corcho.</t>
  </si>
  <si>
    <t>Requeridas para sustituir en caso de daño.</t>
  </si>
  <si>
    <t>Requeridos por los funcionarios de la Unidad para la gestión del trámite de la Unidad.</t>
  </si>
  <si>
    <t>Requeridos por los funcionarios para gestionar los documentos varios.</t>
  </si>
  <si>
    <t>Requeridos para los funcionarios de la Unidad para la gestión del trámite de la Unidad.</t>
  </si>
  <si>
    <t>Usos varios de los funcionarios.</t>
  </si>
  <si>
    <t>Usos varios para resaltar.</t>
  </si>
  <si>
    <t>Para resaltar información.</t>
  </si>
  <si>
    <t>Requeridos en la revisión y digitación de planillas.</t>
  </si>
  <si>
    <t>Para resaltar información básica.</t>
  </si>
  <si>
    <t xml:space="preserve"> Para resaltar información básica de los diferentes documentos.</t>
  </si>
  <si>
    <t>Para resaltar información en los documentos varios.</t>
  </si>
  <si>
    <t>Para resaltar infomación en documentos varios.</t>
  </si>
  <si>
    <t>Para la clasificiación y orden de documentos varios.</t>
  </si>
  <si>
    <t>En caso de daño de las existentes.</t>
  </si>
  <si>
    <t>En caso de daño de las ya existentes.</t>
  </si>
  <si>
    <t>Requerido para foliar expedientes personales de los funcionarios o documentos legales varios.</t>
  </si>
  <si>
    <t>En caso de daño de los existentes.</t>
  </si>
  <si>
    <t>Para destacar documentos y prioridades varios.</t>
  </si>
  <si>
    <t>En caso de sustituir las ya existentes en la Unidad.</t>
  </si>
  <si>
    <t>TORNILLO DE ALUMINIO PARA EMPASTE, DE 25,40 CM (10  PULGADAS).</t>
  </si>
  <si>
    <t xml:space="preserve"> Requeridos para empaste de documentos de trámite de pagos en la revisión de planillas.</t>
  </si>
  <si>
    <t>TORNILLO DE ALUMINIO PARA EMPASTE, DE 10.16 CM,  (4 PULGADAS).</t>
  </si>
  <si>
    <t>Tornillo de aluminio de empaste para cambios de documentos de planilla de gran volumen.</t>
  </si>
  <si>
    <t xml:space="preserve"> TORNILLO DE ALUMINIO PARA EMPASTE, DE 30,48 CM (12  PULGADAS).</t>
  </si>
  <si>
    <t>Requeridos para empaste de documentos varios en la revisión de documentos.</t>
  </si>
  <si>
    <t>Para unión de documentos varios en la revisión de planillas.</t>
  </si>
  <si>
    <t>Usos varios en reuniones o rotulación de documentos.</t>
  </si>
  <si>
    <t>Usos varios en caso de reuniones o capacitaciones.</t>
  </si>
  <si>
    <t>Usos varios en rotulación de documentos y expedientes varios.</t>
  </si>
  <si>
    <t>USOS VARIOS EN REUNIONES, DOCUMENTOS DEL ARCHIVO Y PAPELERIA EN GENERAL.</t>
  </si>
  <si>
    <t>USOS VARIOS EN REUNIONES DOCUMENTOS DEL ARCHIVO Y PAPELERIA EN GENERAL.</t>
  </si>
  <si>
    <t>USOS VARIOS EN REUINIONES, DOCUMENTOS DEL ARCHIVO Y PAPELERIA EN GENERAL.</t>
  </si>
  <si>
    <t>SE UTILIZA PARA FORRAR CUADERNOS Y CARPETAS PARA PROTEGER POR USO CONSTANTE DE CONSULTA Y MANIPULACION DE LOS MISMOS.</t>
  </si>
  <si>
    <t>PARA USO DE LABORES DE OFICINA.</t>
  </si>
  <si>
    <t>SE REQUIERE PARA SUPLIR NECESIDADES DIARIAS EN LA OFICINA.</t>
  </si>
  <si>
    <t>PARA USO EN LABORES DE OFICINA.</t>
  </si>
  <si>
    <t>SE REQUIERE PARA ACTIVIDADES DIARIAS DE OFICINA</t>
  </si>
  <si>
    <t>PARA USO EN LABORES DE OFICNA.</t>
  </si>
  <si>
    <t>PARA SUPLIR LABORES DE OFICINA</t>
  </si>
  <si>
    <t>PAPELERA - SE REQUIERE PARA ORDENAMIENTO DE PAPEL EN OFICINA.</t>
  </si>
  <si>
    <t>DISPOSITIVO DE ALMACENAMIENTO EXTRAIBLE PUERTO USB DE 64 GB (LLAVE MAYA)</t>
  </si>
  <si>
    <t>SE REQUIERE PARA QUE LOS DIFERENTES SERVICIOS ALMACENEN INFORMACION PROPIA DE CADA UNIDAD</t>
  </si>
  <si>
    <t>SE REQUIEREN PARA ALMACENAR INFORMACION PROPIA DE CADA SERVICIO</t>
  </si>
  <si>
    <t>ALMOHADILLA PARA RATON  (PAD MOUSE), ERGONOMICO.</t>
  </si>
  <si>
    <t>SE REQUIERE PARA PREVENIR DAÑOS EN LAS MANOS DE LOS USUARIOS</t>
  </si>
  <si>
    <t>DISCO DVD-R, CAPACIDAD 4,7 GB, 120 MIN.1</t>
  </si>
  <si>
    <t>SE SOLICITAN INSUMOS PARA ALMACENAR ESTUDIOS DE TAC</t>
  </si>
  <si>
    <t>CINTA  PARA  ETIQUETADORA  PORTATIL  (VINIL BLANCA)  25,4 MM COMPACTIBLE   CON   ETIQUETADORA  PANDUIT MODELO LS8E.</t>
  </si>
  <si>
    <t>SE REQUIERE PARA ROTULACION DE DIFERENTES CUARTOS DE COMUINICACIONES</t>
  </si>
  <si>
    <t>REGLA METALICA DE 30 CMS, ESCALA DE MEDIDA  EN CENTIMETROS Y PULGADAS, EN ALUMINIO ANODIZADO, QUE SEA RESISTENTE.</t>
  </si>
  <si>
    <t>ALMOHADILLA (REPUESTO) PARA SELLO.</t>
  </si>
  <si>
    <t>ARTICULO NECESARIO PARA CAMBIO DE SELLOS CON BASE PLÁSTICA.</t>
  </si>
  <si>
    <t>PLANTILLA  (REPUESTO) PARA SELLO).</t>
  </si>
  <si>
    <t>NECESARIO PARA CAMBIO DE SELLOS CON BASE PLÁSTICA.</t>
  </si>
  <si>
    <t>SELLO  DE HULE CON BASE DE MADERA.</t>
  </si>
  <si>
    <t xml:space="preserve">NECESARIO PARA SELLAR CORRESPONDECIA RECIBIDA Y ENVIADA DE LOS DIFERENTES SERVICIOS DE ENFERMERÍA. SE REQUIEREN DE DIFERENTES FORMAS: OVALADOS, REDONDOS,CUADRADOS Y RECTANGULARES. </t>
  </si>
  <si>
    <t>NECESARIO PARA FOLIAR DOCUMENTOS, EXPEDIENTES Y OTROS.</t>
  </si>
  <si>
    <t>PIZARRA ACRILICA, MARCO DE ALUMINIO ANODIZADO, DIMENSIONES 40CMX 60 CM</t>
  </si>
  <si>
    <t>NECESARIAS PARA LA IDENTIFICACION DE LOS PACIENTES EN LOS DIFERENTES SERVICIOS ADEMÁS DE CONTAR CON UN AREA DONDE IDENTIFICAR INDICACIONES DE TRATAMIENTO A LOS USUARIOS COMO NVO, AYUNAS Y CITAS DE EXAMEMES ESPECIALES</t>
  </si>
  <si>
    <t>SELLO DE ENTINTAJE AUTOMATICO EN FORMA OVALADA CON AREA DE IMPRESION   DE  35 MM DE ANCHO X 55 MM DE LARGO</t>
  </si>
  <si>
    <t>NECESARIO PARA SELLAR DOCUMENTOS DE LOS DIFERENTES SERVICIOS DE ENFERMERÍA.</t>
  </si>
  <si>
    <t>SELLO AUTOMATICO  4912 PERSONALIZADO DE 5X2CM, CON AREA DE IMPRESION DE 47X18MM( CON LEYENDA INCLUIDA)</t>
  </si>
  <si>
    <t>NECESARIO PARA SELLAR  DOCUMENTOS VARIADOS UTILIZADOS EN LOS SERVICIOS DE ENFERMERÍA.</t>
  </si>
  <si>
    <t>SELLOS AUTOMATICOS 4940, DE ENTINTAJE AUTOMATICO, DISEÑO ERGONOMICO ARMAZON ESTRUCTURA PLASTICA, RESISTENTE PARA TRABAJO PESADO, SISTEMA DE EMPUJE DE SELLADO MANUAL Y REPOSICIONAMI</t>
  </si>
  <si>
    <t>NECESARIO PARA SELLAR DOCUMENTACION VARIADA UTILIZADA EN LOS SERVICIOS DE ENFERMERÍA.</t>
  </si>
  <si>
    <t>PLASTICO PARA FORRAR NO ADHESIVO, EN ROLLO.</t>
  </si>
  <si>
    <t>Necesarias para proteger documentos que se generan en el servicio.</t>
  </si>
  <si>
    <t>Indispensable para la impresión de documentos, tales como acciones de personal, movimientos de personal, entre otros que se generan en el Servicio.</t>
  </si>
  <si>
    <t>CINTA PARA IMPRESORA AUTOCLAVE MATACHANA.</t>
  </si>
  <si>
    <t>NECESARIO PARA  LAS IMPRESORAS DE LAS AUTOCLAVES QUE SE OCUPAN DE REGISTRAR LOS PROCESOS DE ESTERILIZACION QUE REALIZA LAS AUTOCLAVES.</t>
  </si>
  <si>
    <t xml:space="preserve">SE REQUIERE  PARA EL AÑO  2021 A FIN DE BRINDAR AL PERSONAL DEL AREA DE GESTION DE BIENES Y SERVICIOS TODOS LOS INSUMOS NECESARIOS PARA EL CORRECTO DESEMPEÑO DE SUS FUNCIONES.  </t>
  </si>
  <si>
    <t>SE REQUIERE PARA EL AÑO 2021  A FIN DE BRINDAR AL PERSONAL DEL ÁREA DE GESTIÓN DE BIENES Y SERVICIOS TODOS LOS ELEMENTOS NECESARIOS PARA EL CORRECTO DESEMPEÑO DE SUS FUNCIONES AL ENVIAR Y RECIBIR DOCUMENTOS POR ESTE MEDIO (SACA)</t>
  </si>
  <si>
    <t xml:space="preserve">SE REQUIERE  PARA EL AÑO  2021 A FIN DE BRINDAR AL PERSONAL DEL AREA DE GESTION DE BIENES Y SERVICIOS TODOS LOS INSUMOS NECESARIOS PARA EL CORRECTO DESEMPEÑO DE SUS FUNCIONES.. (2")  </t>
  </si>
  <si>
    <t>DISPENSADOR GRANDE PARA CINTA ADHESIVA, PARA CITAS CON MEDIDAS DE 25.4MM A 76.2MM DE DIAMETRO Y ANCHO DE 24MM</t>
  </si>
  <si>
    <t>SE REQUIERE  PARA EL AÑO  2021 A FIN DE BRINDAR AL PERSONAL DEL AREA DE GESTION DE BIENES Y SERVICIOS TODOS LOS INSUMOS NECESARIOS PARA EL CORRECTO DESEMPEÑO DE SUS FUNCIONES. 3"</t>
  </si>
  <si>
    <t>DISPENSADOR DE CINTA PARA SELLADO DE CAJAS (CINTA FLEJADORA).</t>
  </si>
  <si>
    <t>SE REQUIERE PARA EL AÑO 2021 A FIN DE BRINDAR AL PERSONAL DEL ÁREA DE GESTIÓN DE BIENES Y SERVICIOS TODOS LOS ELEMENTOS NECESARIOS PARA EL CORRECTO DESEMPEÑO DE SUS FUNCIONES.2"</t>
  </si>
  <si>
    <t>SE REQUIERE PARA EL AÑO 2021 A FIN DE BRINDAR AL PERSONAL DEL AREA DE GESTION DE BIENES Y SERVICIOS TODOS LOS ELEMENTOS NECESARIOS PARA EL CORRECTO DESEMPEÑO DE SUS FUNCIONES SACA SAAD-SECRET-JEFATURA</t>
  </si>
  <si>
    <t>SE REQUIERE PARA EL AÑO 2021 A FIN DE BRINDAR AL PERSONAL DEL AREA DE GESTION DE BIENES Y SERVICIOS TODOS LOS ELEMENTOS NECESARIOS PARA EL CORRECTO DESEMPEÑO DE SUS FUNCIONES SAAD-SECRET-JEFATURA</t>
  </si>
  <si>
    <t xml:space="preserve">SE REQUIERE  PARA EL AÑO  2021 A FIN DE BRINDAR AL PERSONAL DEL AREA DE GESTION DE BIENES Y SERVICIOS TODOS LOS INSUMOS NECESARIOS PARA EL CORRECTO DESEMPEÑO DE SUS FUNCIONES.    </t>
  </si>
  <si>
    <t>SE REQUIERE PARA EL AÑO 2021 A FIN DE BRINDAR AL PERSONAL DEL ÀREA DE GESTION DE BIENES Y SERVICIOS TODOS LOS INSUMOS NECESARIOS PARA EL CORRECTO DESEMPEÑO DE SUS FUNCIONES. ( SELLO RECIBIDO) SAAD Y SECRT.</t>
  </si>
  <si>
    <t>SE REQUIERE PARA EL AÑO 2021 A FIN DE BRINDAR AL PERSONAL DEL AREA DE GESTION DE BIENES Y SERVICIOS TODOS LOS INSUMOS NECESARIOS PARA EL CORRECTO DESEMPEÑO DE SUS FUNCIONES</t>
  </si>
  <si>
    <t xml:space="preserve">SE REQUIERE PARA EL AÑO 2021 A FIN DE BRINDAR AL PERSONAL DEL AREA DE GESTION DE BIENES Y SERVICIOS TODOS LOS INSUMOS NECESARIOS PARA EL CORRECTO DESEMPEÑO DE SUS FUNCIONES   </t>
  </si>
  <si>
    <t xml:space="preserve">TORNILLO DE ALUMINIO PARA EMPASTES, DE 2.54 CM, (1 PULGADA). </t>
  </si>
  <si>
    <t>SE REQUIEREN ESTOS ARTICULOS PARA EL AÑO 2021 A FIN DE UTILIZARLOS EN LOS EXPEDIENTES DE COMPRA Y  FIJAR DOCUMENTOS AL EXPEDIENTE CUANDO EL VOLUMEN ASI LO AMERITE.SAAD</t>
  </si>
  <si>
    <t>TORNILLO DE ALUMINIO PARA EMPASTE, DE 5.08 CM, (2 PULGADAS).</t>
  </si>
  <si>
    <t>SE REQUIEREN ESTOS ARTICULOS PARA EL AÑO 2021 A FIN DE UTILIZARLOS EN LOS EXPEDIENTES DE COMPRA Y  FIJAR DOCUMENTOS AL EXPEDIENTE CUANDO EL VOLUMEN ASI LO AMERITE.SACA-SAAD</t>
  </si>
  <si>
    <t>TORNILLO DE ALUMINIO PARA EMPASTE, DE 7.62 CM, (3 PULGADAS).</t>
  </si>
  <si>
    <t>TORNILLO DE ALUMINIO PARA EMPASTE, DE 15.24 CM,  (6 PULGADAS).</t>
  </si>
  <si>
    <t>SE REQUIEREN ESTOS ARTICULOS PARA EL AÑO 2021 A FIN DE UTILIZARLOS EN LOS EXPEDIENTES DE COMPRA Y  FIJAR DOCUMENTOS AL EXPEDIENTE CUANDO EL VOLUMEN ASI LO AMERITE.SACA</t>
  </si>
  <si>
    <t>CALCULADORA DE BOLSILLO. PARA REALIZAR LAS CUATRO OPERACIONES BASICAS.</t>
  </si>
  <si>
    <t>SE REQUIERE PARA EL AÑO 2021 A FIN DE BRINDAR AL PERSONAL DEL AREA DE GESTION DE BIENES Y SERVICIOS TODOS LOS INSUMOS NECESARIOS PARA EL CORRECTO DESEMPEÑO DE SUS FUNCIONES. SAAD</t>
  </si>
  <si>
    <t>ES REQUERIDO POR LA SUB ÁREA DE CONTRATACIÓN Y SUB ÁREA DE ALMACENAMIENTO Y DISTRIBUCIÓN PARA EL AÑO 2021 COMO HERRAMIENTA A UTILIZAR EN EL FORTALECIMIENTO DE SUS CONTROLES EN LO QUE A EXPEDIENTES DE COMPRA, ORDENES DE COMPRA, ACTOS DE ADJUDICACIÓN CORRESPONDE.</t>
  </si>
  <si>
    <t>ALMOHADILLAS PARA SELLO GRM 4912.</t>
  </si>
  <si>
    <t>SE REQUIERE  PARA EL AÑO  2021 A FIN DE BRINDAR AL PERSONAL DEL ÁREA DE GESTIÓN DE BIENES Y SERVICIOS TODOS LOS INSUMOS NECESARIOS PARA EL CORRECTO DESEMPEÑO DE SUS FUNCIONES.SAP</t>
  </si>
  <si>
    <t>ALMOHADILLAS PARA SELLO GRM 4913.</t>
  </si>
  <si>
    <t>ALMOHADILLAS PARA SELLO GRM 4940.</t>
  </si>
  <si>
    <t xml:space="preserve">SE REQUIERE  PARA EL AÑO  2021 A FIN DE BRINDAR AL PERSONAL DEL ÁREA DE GESTIÓN DE BIENES Y SERVICIOS TODOS LOS INSUMOS NECESARIOS PARA EL CORRECTO DESEMPEÑO DE SUS FUNCIONES.SAP    </t>
  </si>
  <si>
    <t>ALMOHADILLAS PARA SELLO GRM  5460.</t>
  </si>
  <si>
    <t xml:space="preserve">SE REQUIERE  PARA EL AÑO  2021 A FIN DE BRINDAR AL PERSONAL DEL AREA DE GESTION DE BIENES Y SERVICIOS TODOS LOS INSUMOS NECESARIOS PARA EL CORRECTO DESEMPEÑO DE SUS FUNCIONES. SAP    </t>
  </si>
  <si>
    <t>ALMOHADILLA PARA SELLO AUTOMATICO GRM 4926.</t>
  </si>
  <si>
    <t>CINTA   PARA IMPRESORA MATRIZ DE PUNTO MARCA EPSON  NUMERO DE PARTE 8750 PARA USAR CON LOS MODELOS  (FX-80 A 880/LX-300 A 8 )</t>
  </si>
  <si>
    <t>SE REQUIERE  PARA EL AÑO  2021 A FIN DE BRINDAR AL PERSONAL DEL AREA DE GESTION DE BIENES Y SERVICIOS TODOS LOS INSUMOS NECESARIOS PARA EL CORRECTO DESEMPEÑO DE SUS FUNCIONES. SECRETARIA EPSON 880</t>
  </si>
  <si>
    <t xml:space="preserve">Se requiere de esta sub partida para el Servicio Financiero Contable, este insumo es necesario para uso adecuado de materiales de oficina. </t>
  </si>
  <si>
    <t>CINTA PARA RELOJ MARCADOR COMPATIBLE CON LA  MARCA  AMANO PIX.</t>
  </si>
  <si>
    <t xml:space="preserve">Se requiere de esta sub-partida para el Servicio Financiero Contable, para el uso del reloj marcador para el adecuado recepción de documentación, esto a necesidad por variedad de documentación recibida. </t>
  </si>
  <si>
    <t xml:space="preserve">Se requiere de esta sub partida para el Servicio Financiero Contable, este insumo es necesario para el uso de   materailes de la oficina durante el periodo.   </t>
  </si>
  <si>
    <t>Se requiere de esta sub partida para el Servicio Financiero Contable, este insumo es necesario para el uso de   materiales de la oficina durante el periodo.</t>
  </si>
  <si>
    <t>Se requiere de esta sub partida para el Servicio Financiero Contable, este insumo es necesario para el uso de materiales   en la oficina durante el periodo.</t>
  </si>
  <si>
    <t>Se requiere de esta sub partida para el Servicio Financiero Contable,  este insumo es necesario para el uso de materiales en la oficina durante el periodo.</t>
  </si>
  <si>
    <t>Se requiere de esta sub partida para el Servicio Financiero Contable, este insumo es necesario para el uso de materiales en la oficina durante el periodo.</t>
  </si>
  <si>
    <t xml:space="preserve">Se requiere de esta sub partida para el Servicio Financiero Contable, este insumo es necesario para uso adeacuado de materiales  para oficina.  </t>
  </si>
  <si>
    <t xml:space="preserve">Se requiere de esta sub partida para el Servicio Financiero Contable, este insumo es necesario para el uso de materiales en la oficina durante el periodo, para cada funcionario del servicio. </t>
  </si>
  <si>
    <t xml:space="preserve">Se requiere de esta sub partida para el Servicio Financiero Contable, este insumo es necesario para el uso de materiales en la oficina durante el periodo, para uso de cada funcionario del servicio. </t>
  </si>
  <si>
    <t xml:space="preserve">Se requiere de esta sub partida para el Servicio Financiero Contable, este insumo es necesario para el uso de materiales en la oficina durante el periodo, para las distinta sub-areas del Servicio. </t>
  </si>
  <si>
    <t xml:space="preserve">Se requiere de esta sub partida para el Servicio Financiero Contable, este insumo es necesario para el uso de materiales en la oficina durante el periodo, esto para cada uno de los funcionarios que cuenta en el servicio. </t>
  </si>
  <si>
    <t xml:space="preserve">Se requiere de esta sub partida para el Servicio Financiero Contable, este insumo es necesario para el uso de materiales en la oficina durante el periodo, esto para el uso para cada uno de los funcionario del servicio. </t>
  </si>
  <si>
    <t>Se requiere de esta sub partida para el Servicio Financiero Contable, este insumo es necesario para el uso de materiales en la oficina durante el periodo, para el uso de tramites de las distintas sub-areas</t>
  </si>
  <si>
    <t xml:space="preserve">Se requiere de esta sub-partida para el Servicio de Financiero contable, esto para insumo y materiales que se requieren para uso de oficina. </t>
  </si>
  <si>
    <t>Se requiere de esta sub-partida para el Servicio de Financiero contable, esto para insumo y materiales que se requieren para uso de oficina.</t>
  </si>
  <si>
    <t xml:space="preserve">Se requiere de esta sub-partida para el Servicio Financiero Contable, esto por necesidad del servicios,  para el uso de oficina. </t>
  </si>
  <si>
    <t>SELLO AUTOMATICO  4913 PERSONALIZADO DE 5X2CM, CON AREA DE IMPRESION DE 47X18MM( CON LEYENDA INCLUIDA)</t>
  </si>
  <si>
    <t xml:space="preserve">Se requiere de esta sub-partida para el Servicio Financiero Contable, para el uso respectivo de la oficina </t>
  </si>
  <si>
    <t>MARCADOR COLOR NEGRO  PUNTA FINA PARA CRISTALERIA, PARA SUPERFICIES LISAS, RECISTENTE AL AGUA, TRAZO DE 1,0 MM, IDEAL PARA CD YDVD.</t>
  </si>
  <si>
    <t>DISPOSITIVO EXTERNO DE ALMACENAMIENTO DE INFORMACION (LLAVE MAYA).</t>
  </si>
  <si>
    <t>Se requiere de esta sub partida para el Servicio Financiero Contable, este insumo es necesario para el uso de oficina para el almacenamiento adecuado de información en las distintas suba areas.</t>
  </si>
  <si>
    <t xml:space="preserve">Se requiere de esta sub partida para el Servicio Financiero Contable, este insumo es necesario para el uso de materiales en la oficina durante el periodo, esto para el uso de documentación entregada al paciente.  </t>
  </si>
  <si>
    <t>CLIPS JUMBO METALICOS, SON NECESARIOS PARA MANIPULAR DOCUMENTACION DE GRAN GROSOR, UTILIZADO EN LAS LABORES DIARIAS DE LA OFICINA</t>
  </si>
  <si>
    <t>CLIPS PEQUEÑOS METALICOS, LOS CUALES SERAN UTILIZADOS EN LAS LABORES DIARIAS EN CUANTO A LA DOCUMENTACION, POR PARTE DEL PERSONAL DEL SERVICIO DE SEGURIDAD Y VIGILANCIA.</t>
  </si>
  <si>
    <t>CINTA ADHESIVA TRANSPARENTE  DE 2 PULGADAS, PARA DESARROLLAR FUNCIONES PROPIAS DE LA OFICINA.</t>
  </si>
  <si>
    <t>MASKING TAPE DE 1 PULGADA, UTILIZADO PARA DESARROLLAR FUNCIONES VARIAS POR PARTE DEL PERSONAL DEL SERVICIO DE SEGURIDAD.</t>
  </si>
  <si>
    <t>MASKING TAPE DE 2 PULGADAS, UTILIZADO EN LAS LABORES DIARIAS DEL PERSONAL DEL SERVICIO DE SEGURIDAD.</t>
  </si>
  <si>
    <t>CINTA ADHESIVA, PLASTICA DE 1 PULGADA, UTILIZADA EN LAS FUNCIONES DIARIAS POR EL PERSONAL DEL SERVICIO DE SEGURIDAD.</t>
  </si>
  <si>
    <t>PRENSAS ( FASTENERS) DE METAL PARA FOLDER, NECESARIAS PARA EL ARCHIVAR LOS DOCUMENTOS DEL SERVICIO DE SEGURIDAD Y VIGILANCIA.</t>
  </si>
  <si>
    <t>GOMA EN BARRA SIMILAR A PRITT, UTILIZADA EN LAS LABORES DIARIAS DE LA OFICINA.</t>
  </si>
  <si>
    <t>GOMA LIQUIDA BLANCA, PARA SER UTILIZADA EN LAS DIVERSAS LABORES DE LA OFICINA, MONITOREO Y SUPERVISION.</t>
  </si>
  <si>
    <t>GRAPAS TAMAÑO ESTANDAR, UTILIZADAS EN LA MANIPULACION DE DIFERENTES DOCUMENTOS DE OFICINA.</t>
  </si>
  <si>
    <t>CINTA PARA MAQUINA DE ESCRIBIR ( MANUAL), LA CUAL ES UTILIZADA EN LA ELABORACION DE DE DOCUMENTOS DEL PESONAL Y REFERENTES AL SERVICIO DE SEGURIDAD.</t>
  </si>
  <si>
    <t>HUMEDECEDOR DE DEDOS, PARA FACILITAR LA MANIPULACION DE DIFERENTES DOCUMENTOS. ( DEDOS FELICES).</t>
  </si>
  <si>
    <t>CORRECTOR LIQUIDO EN FRANSCO CON BROCHA, EL CUAL SERA UTILIZADO POR PARTE DEL PERSONAL DEL SERVICIO DE SEGURIDAD CUANDO SEA NECESARIO PARA REALIZAR ALGUN TIPO DE CORRECCION.</t>
  </si>
  <si>
    <t>BORRADOR PARA LAPIZ, UTILIZADO EN LABORES DIARIAS DE LA OFICINA.</t>
  </si>
  <si>
    <t>BORRADOR PARA PIZARRA ACRILICA, LOS CUALES SERAN UTILIZADOS EN LAS PIZARRAS QUE SE ENCUENTRAN TANTO EN LA OFICINA DE SUPERVISION, COMO EN LA JEFATURA DEL SERVICIO DE SEGURIDAD.</t>
  </si>
  <si>
    <t>DISPENSADOR PARA CINTA , SE REQUIERE DICHO DISPENSADOR PARA COLOCAR LA CINTA ADHESIVA EL CUAL PERMITE QUE SEA MANIPULADA DE UNA MEJOR MANERA.</t>
  </si>
  <si>
    <t>CHINCHES NO RECUBIERTOS, CAJAS DE 100 UNIDADES, UTILIZADOS EN LA MANIPULACIÓN DE DIFERENTES TAREAS, SERVICIO DE SEGURIDAD Y VIGILANCIA.</t>
  </si>
  <si>
    <t>ENGRAMPADORA, INSTRUMENTO NECESARIA PARA LAS LABORES DIARIAS DE LA OFICINA UTILIZADA TANTO POR EL PERSONAL ADMINISTRATIVO COMO SUPERVISION Y EL ENCARGADO DE MONITOREO , ASI COMO PUESTOS DE TRABAJO DEL SERVICIO DE SEGURIDAD.</t>
  </si>
  <si>
    <t>BOLIGRAFO COLOR AZUL, UTILIZADOS POR PARTE DE TODO EL PERSONAL DEL SERVICIO.</t>
  </si>
  <si>
    <t>LAPICES CORRIENTES , PARA SER UTILIZADOS EN FUNCIONES DE OFICINA ( JEFATURA, SECRETARIA, SUPERVISION).</t>
  </si>
  <si>
    <t>BOLIGRAFOS COLOR NEGRO, UTILIZADOS POR PARTE DE TODO EL PERSONAL DEL SERVICIO, PARA LAS LABORES DIARIAS.</t>
  </si>
  <si>
    <t>MARCADORES FOSFORESCENTES COLOR AMARILLO, PARA USO DE OFICINA.</t>
  </si>
  <si>
    <t>BOLIGRAFOS DE COLOR ROJO, UTILIZADOS POR PARTE DE TODO EL PERSONAL DEL SERVICIO DE SEGURIDAD.</t>
  </si>
  <si>
    <t>MARCADORES FOSFORESCENTES COLOR ROSADO, UTILIZADO PARA LABORES DIARIAS DE OFICINA.</t>
  </si>
  <si>
    <t>MARCADORES DE COLOR VERDE FOSFORESCENTES, UTILIZADOS PARA RESALTAR INFORMACION IMPORTANTE EN LOS DOCUMENTOS PROPIOS DEL SERVICIO DE SEGURIDAD Y VIGILANCIA.</t>
  </si>
  <si>
    <t>SACAPUNTAS DE METAL DE U ORIFICIO PARA USAR EN LAPIZ TAMAÑO ESTANDAR .</t>
  </si>
  <si>
    <t>PERFORADORA ESTANDAR DE CUERPO Y MANGO DE HIERRO FUNDIDO PUNZONES DE ACERO TEMPLADO, CAPACIDAD 20 A 30 HOJAS.</t>
  </si>
  <si>
    <t>PERFORADORA ESTANDARD, PARA USO EN DOCUMENTACION  ADMINISTRATIVA, ASI COMO PUESTOS DE TRABAJO DEL SERVICIO DE SEGURIDAD Y VIGILANCIA.</t>
  </si>
  <si>
    <t>SACAGRAPAS METALICA, UTILIZADA CON EL PROPOSITO DE SEPARAR DOCUMENTACION.</t>
  </si>
  <si>
    <t>SELLOS DE HULE PARA UTILIZARSE EN LA OFICINA DE LA JEFATURA , ASISTENTE ADMINISTRATIVO, SECRETARIA EN LOS DOCUMENTOS QUE SERAN ENVIADOS A OTRAS DEPENDENCIAS O RECIBIDOS EN ESTE SERVICIO.</t>
  </si>
  <si>
    <t>NOTAS ADHESIVAS PARA APUNTES TIPO POST-IT, UTILIZADAS PARA FUNCIONES DE OFICINA</t>
  </si>
  <si>
    <t>TIJERA DE METAL CON MANGO ERGONOMICO DE PLASTICO, UTILIZADA PARA CORTAR PAPEL POR PARTE DEL PERSONAL DEL SERVICIO DE SEGURIDAD.</t>
  </si>
  <si>
    <t>PILOT PERMANENTE DE COLOR AZUL, PARA USO DE OFICINA.</t>
  </si>
  <si>
    <t>PILOT PERMANENTE COLOR NEGRO, PARA USO DEL PERSONAL DEL SERVICIO DE SEGURIDAD Y VIGILANCIA.</t>
  </si>
  <si>
    <t>PILOT DE COLOR AZUL,  PARA PIZARRA ACRILICA, LOS CUALES SERAN UTILIZADOS POR PARTE DEL PERSONAL ADMINISTRATIVO Y SUPERVISION DEL SERVICIO DE SEGURIDAD Y VIGILANCIA.</t>
  </si>
  <si>
    <t>PILOT DE COLOR NEGRO, PARA UTILIZAR EN PIZARRA ACRILICA. PARA FUNCIONES PROPIAS POR PARTE DEL PERSONAL DEL SERVICIO DE SEGURIDAD Y VIGILANCIA.</t>
  </si>
  <si>
    <t>PILOT DE COLOR ROJO, PARA UTILIZAR EN LAS PIZARRAS ACRILICAS.</t>
  </si>
  <si>
    <t>PILOT PERMANENTE DE COLOR ROJO, UTILIZADO POR PARTE DEL PERSONAL DEL SERVICIO DE SEGURIDAD.</t>
  </si>
  <si>
    <t>PILOT PERMANENTE DE COLOR VERDE, UTILIZADO POR PARTE DEL PERSONAL DEL SERVICIO DE SEGURIDAD.</t>
  </si>
  <si>
    <t>PLASTICO ADHESIVO PARA PLASTICAR, RESISTENTE ADHESIVO QUE PERMITA FIJAR LAS HOJAS SIN DESPRENDERSE ( PERMANENTE).</t>
  </si>
  <si>
    <t>DISCO COMPACTO GRAVABLE, CD-R, PARA DATOS Y VIDEO, CAPACIDAD DE ALMACENAMIENTO 700MB/80MIN, VELOCIDAD 52X.</t>
  </si>
  <si>
    <t>DISCO COMPACTO GRAVABLE CD-R, PARA GRABAR LOS VIDEOS QUE SE REQUIEREN EXTRAER DEL CUARTO DE MONITOREO.</t>
  </si>
  <si>
    <t>CINTA PARA IMPRESORA EPSON FX-890, LA CUAL SE UTILIZA EN LA IMPRESION DE DISTINTOS DOCUMENTOS.</t>
  </si>
  <si>
    <t>Psiquiatría</t>
  </si>
  <si>
    <t>PARA USO DIARIO EN CONSULTA EXTERNA</t>
  </si>
  <si>
    <t>PARA LOS DIFERENTES SELLADOS DE PAPELERIA EN EL SERVIICO DE CARDIOLOGIA</t>
  </si>
  <si>
    <t>PARA LOS DIFERENTES SELLADOS DE PAPELERIA DEL SERVIICO DE CARDIOLOGIA</t>
  </si>
  <si>
    <t>PARA USO DE OFICINA.</t>
  </si>
  <si>
    <t>BASE ANTIDELIZANTE PARA USO DE GRAPAS ESTANDAR, CAPACIDAD DE GRAPADO 20 ENGRAPADOS. NECESARI PARA UTILIZAR EN LA OFICINA POR PARTE DEL SERVICIO DE PSICOLOGÍA.</t>
  </si>
  <si>
    <t>SE REQUIERE PARA LA JEFATURA SECCIÓN CIRUGÍAS, OFICINA APOYO ADMINISTRATIVO, SERVICIO CIRUGÍA NEUROCIRUGÍA.</t>
  </si>
  <si>
    <t>SE REQUIERE PARA LA JEFATURA SECCIÓN CIRUGÍAS, OFICINA APOYO ADMINISTRATIVO, SERVICIO NEUROCIRUGÍA.</t>
  </si>
  <si>
    <t>SE REQUIERE PARA LA JEFATURA SECCIÓN CIRUGÍAS, OFICINA APOYO ADMINISTRATIVO</t>
  </si>
  <si>
    <t>CINTA ADHESIVA BLANCA DE 35 MM (TIPO MASKING TAPE)</t>
  </si>
  <si>
    <t>BORRADOR SUAVE TIPO LAPIZ (PARA BORRAR ESCRITURA DE LAPIZ)</t>
  </si>
  <si>
    <t>SE REQUIERE PARA LA JEFATURA SECCIÓN CIRUGÍAS.</t>
  </si>
  <si>
    <t>SACAPUNTAS ELECTRICO, CON DISEÑO COMPACTO, NAVAJA DE ACERO REFORZADA, DEPOSITO REMOVIBLE PARA DESECHOS, CON DISPOSITIVO ANTIDESLIZANTE.</t>
  </si>
  <si>
    <t>SE REQUIERE PARA LA JEFATURA SECCIÓN CIRUGÍAS</t>
  </si>
  <si>
    <t>PIZARRA ACRILICA. 90CMS X 90CMS</t>
  </si>
  <si>
    <t>SE REQUIERE PARA LA JEFATURA SECCIÓN CIRUGÍAS, OFICINA APOYO ADMINISTRATIVO,</t>
  </si>
  <si>
    <t>SE REQUIERE PARA LA JEFATURA SECCIÓN CIRUGÍAS, OFICINA APOYO ADMINISTRATIVO, NEUROCIRUGÍA.</t>
  </si>
  <si>
    <t>FIBRA DE LIMPIEZA PARA TRABAJO PESADO</t>
  </si>
  <si>
    <t>SE REQUIEREN PARA REALIZAR EL LAVADO DE OLLAS Y  LOS DIFERENTES EQUIPOS DEL SERVICIO</t>
  </si>
  <si>
    <t>FIBRA PARA LAVADO DE UTENSILIOS DE ACERO INOXIDABLE COLOR AZUL, DE 15CM X 10CM, 100% NYLON, CERO RAYAS.</t>
  </si>
  <si>
    <t xml:space="preserve">SE REQUIEREN PARA EL LAVADO DE VAJILLA DE LOS DIFERENTES SALONES, ASÍ COMO EL LAVADO DE UTENSILIOS </t>
  </si>
  <si>
    <t>FIBRA CORRIENTE DE NYLON (ESPONJA) LIMPIADORA COLOR VERDE DE 15 X 10 CMS PARA EL LAVADO DE VAJILLAS Y OTRAS SUPERFICIES DE METAL.</t>
  </si>
  <si>
    <t xml:space="preserve">SE NECESITA PARA LLEVAR A CABO EL LAVADO DE VAJILLA  Y UTENSILIOS </t>
  </si>
  <si>
    <t>GUANTE DE NITRILO ANTIALERGICO MULTIUSO TALLA XL O 10.</t>
  </si>
  <si>
    <t xml:space="preserve">SE REQUIEREN PARA PREPARAR Y DISTRIBUIR ALIMENTACIÓN A PACIENTES INTERNADOS Y PERSONAL DE LA INSTITUCIÓN </t>
  </si>
  <si>
    <t>GUANTE DE NITRILO ANTIALERGICO MULTIUSO TALLA L O 9.</t>
  </si>
  <si>
    <t>GUANTE DE NITRILO ANTIALERGICO MULTIUSO TALLA M U 8.</t>
  </si>
  <si>
    <t>ES IMPORTANTE CONTAR CON ESTOS GUANTES ANTIBACTERIALES Y ANTIALERGICOS, DE 33CMS DE LARGO, DE COLOR VERDE, EN TALLA XL O 10, PARA LOS COLABORADORES QUE SE ENCARGAN DE RECOLECTAR Y ESCOGER LA ROPA SUCIA HOSPITALARIA Y LA CONTAMINADA QUE SE RECOGE DE LOS DISTINTOS SALONES DE ENCAMADOS DE ESTE CENTRO HOSPITALARIO.</t>
  </si>
  <si>
    <t>ES IMPORTANTE CONTAR CON ESTOS GUANTES ANTIBACTERIALES Y ANTIALERGICOS DE 33CMS DE LARGO EN COLOR VERDE, EN TALLA L O 9, PARA LOS COLABORADORES QUE SE ENCARGAN DE RECOLECTAR Y ESCOGER LA ROPA SUCIA HOSPITALARIA Y CONTAMINADA. QUE SE RECOGE DE LOS DISTINTOS SALONES DE ENCAMADOS, DE ESTE CENTRO HOSPITALARIO.</t>
  </si>
  <si>
    <t>SHAMPO PARA CARRO, QUE NO DEJE RESIDUOS DE JABON, NI MANCHAS, BIODEGRADABLE, NIVEL DE PH 10 O MENOR, DILUCION DE 1 ONZA POR GALON DE AGUA, PRESENTACION DE 2L +/-250ML.</t>
  </si>
  <si>
    <t>SE REQUIERE DE RECURSO ECONOMICO EN DICHA SUB-PARTIDA YA QUE LA COMPRA DE ESTE TIPO DE INSUMO ES DE VITAL IMPORTANCIA PARA LA LIMPIEZA  Y ASEPCIA DE LOS VEHICULOS</t>
  </si>
  <si>
    <t>DESODORANTE AMBIENTAL PARA VEHICULOS.</t>
  </si>
  <si>
    <t>SE REQUIERE DE RECURSO ECONIMICO EN DICHA SUB-PARTIDA PARA LA COMPRA DE ESTOS INSUMOS QUE SON DE VITAL IMPORTANCIA PARA ELUDIR LOS MALOS OLORES EN LA PARTE INTERNA DE LOS VEHICULOS.</t>
  </si>
  <si>
    <t xml:space="preserve"> ESCOBILLA DE GOMA, SECADOR DE PISO, INDUSTRIAL DE 65CM APROX CON RUBBER DE HULE CON PALO DE ALUMINIO DE 1.5 MTS DE LARGO Y ROSCA ESPECIAL AJUSTABLE.</t>
  </si>
  <si>
    <t>ESCOBILLA DE GOMA PARA PISOS DE 16", PARA REMOBER LIQUIDOS, DE RAPIDO SECADO.</t>
  </si>
  <si>
    <t>ESCOBILLA DE GOMA PARA LIMPIEZA DE VIDRIOS DE 50CM APROXIMADAMENTE CON PALO PLASTICO.</t>
  </si>
  <si>
    <t>ESCOBILLA PARA LIMPIEZA DE VIDRIOS, CON UN LADO DE HULE Y EL OTRO ESPONJA DE ALTA RESISTENCIA.</t>
  </si>
  <si>
    <t>BOMBA DE HULE PARA INODOROS.</t>
  </si>
  <si>
    <t>STUPIDOR O BOMBA DE HULE GRUESO MANUAL PARA TRABAJO PESADO CON BUENA SUCCIÓN, DIÁMETRO DE LA BOMBA 14CM, CON ROSCA</t>
  </si>
  <si>
    <t>MOPA DE MICROFIBRA DE  13CM X 40 CM  CON DOS AGUJEROS SOLAPAS.</t>
  </si>
  <si>
    <t>MOPA DE MICROFIBRA PARA LA LIMPIEZA DIARIA</t>
  </si>
  <si>
    <t>MARCO Y PALO PARA MOPA DE MICROFIBRA DE 11CM X 40CM, PALO DE ALUMINIO RESISTENTE Y LIVIANO.</t>
  </si>
  <si>
    <t>MARCO Y PALO PARA MOPA DE MICROFIBRA PARA LA LIMPIEZA DIARIA.</t>
  </si>
  <si>
    <t>CEPILLO PLASTICO, PEQUENO,  DE MANO,  RAIZ DE FIBRA PLASTICA.</t>
  </si>
  <si>
    <t>DE BASE PLÁSTICA PARA TRABAJO PESADO, TIPO PLANCHITA, DE FIBRA SINTÉTICA Y RESISTENTE AL RESTREGADO EN MATERIALES ÁSPEROS.</t>
  </si>
  <si>
    <t>DESODORANTE EN SPRAY, ELIMINADOR DE MALOS OLORES, VARIEDAD DE FRAGANCIAS, PESO NETO 250 A 360 GRS.</t>
  </si>
  <si>
    <t>DESODORANTE AMBIENTAL EN AEROSO, DIFERENTES FRAGANCIAS AGRADABLES Y ELIMINE LOS MALOS OLORES, DE 400ML. A 480ML.</t>
  </si>
  <si>
    <t>ESCOBA PARA LIMPIEZA DE PISOS</t>
  </si>
  <si>
    <t>DE USO INDUSTRIAL PARA TRABAJO EXTRA PESADO, LARGO DE LA FIBRA: 10 A 12 CM, DE ALTA RESISTENCIA, LARGO DEL MARCO: 24 A 28 CM, DE FORMA RECTA, PLÁSTICA.</t>
  </si>
  <si>
    <t>ESCOBILLAS DE MANO.</t>
  </si>
  <si>
    <t>DE USO INDUSTRIAL PARA TRABAJO EXTRA PESADO, FIBRAS PLÁSTICAS DE 6 A 8CM, CON BASE PLÁSTICA DE 12 A 14CM DE LARGO, PALO DE FIJACIÓN DE LA ESCOBA,  DE MADERA DE 11 A 13CM.</t>
  </si>
  <si>
    <t>ESCOBON, PALO DE MADERA ESTANDAR,  DISEÑADOS EN FIBRA DURA DE NO MENOS DE 2 PULGADAS DE LARGO.</t>
  </si>
  <si>
    <t>ESCOBON DE FIBRA DE RAIZ PARA RESTREGADO DE PISOS DE CONGRETO, PARA LAVADO DE COCINA, PARA TRABAJO PESADO, RESISTENTE.</t>
  </si>
  <si>
    <t>EXPRIMIDOR (ESCURRIDOR) DE MECHAS PARA PISO PLASTICO</t>
  </si>
  <si>
    <t>EXPRIMIDOR PARA TRABAJO PESADO Y PARA USAR CON CUALQUIER  TIPO DE MECHA, EL EXPRIMIDOR DEBE AJUSTARSE PERFECTAMENTE AL BALDE PARA RECOLECTAR EL AGUA CONTAMINADA CON UNA CAPACIDAD DE 35 A 40 LITROS, EL MANGO DEL EXPRIMIDOR DEBE SER EN FORMA LINEAL NO CORVO, MANILLA CON FORRO DE HULE Y CONSTRUIDOS EN PLÁSTICO DE POLIETILENO Y TUBO DE ACERO INOXIDABLE.</t>
  </si>
  <si>
    <t>GANCHO PARA LIMPIEZA DE PISOS</t>
  </si>
  <si>
    <t>GANCHOS PARA EL TRAPEADO DE PISOS (PALOS DE PISO) DE ALUMINIO O FIBRA DE VIDRIO, LIVIANO, RESISTENTE Y QUE NO ASTILLE, CON MECANISMO DE ROSCA PARA ACCIONAR LA PRENSA, CON BASE PLÁSTICA Y DIENTES QUE SUJETEN FIRMEMENTE LA MECHA.</t>
  </si>
  <si>
    <t>ORILLERO PARA LIMPIAR PISOS.</t>
  </si>
  <si>
    <t>ORILLERO PLÁSTICO DE ALTA RESISTENCIA PARA TRABAJO PESADO, QUE TENGA  DIENTES O ALGÚN SISTEMA PARA SUJETAR LA FIBRA, DE RECIBIDOR GIRATORIO, DE ROSCA ADAPTABLE AL PALO DE ESCOBA CONVENCIONAL, TAMAÑO APROXIMADO 4 X 9 PULGADAS.</t>
  </si>
  <si>
    <t>ESPONJAS VERDES PARA LABORES DE LIMPIEZA COMUNES COMO PAREDES, BARANDAS, PISOS, ESCRITORIOS Y ESCALERAS, MEDIDA 15 A 18 CM LARGO X 10 A 12CM. ANCHO</t>
  </si>
  <si>
    <t>GUANTE DE HULE ANTIALERGICO PARA USO EN LIMPIEZA TALLA M, USO DOMESTICO.</t>
  </si>
  <si>
    <t xml:space="preserve">GUANTES INDICADOS PARA TRABAJOS CON PRODUCTOS QUÍMICOS Y MATERIALES ABRASIVOS, GUANTE ANTI-ALERGICO, QUE CONTENGA AGENTES FUNGICIDAS Y BACTERICIDAS, CON GRAN FLEXIBILIDAD Y RESISTENCIA AL PUNZONADO, CON RELIEVE QUE FACILITE UN AGARRE FIRME TANTO SECO COMO EN HÚMEDO. EL DISEÑO DEL GUANTE QUE SE ADAPTE ANATÓMICAMENTE, LARGO DE 31 CM (12")  </t>
  </si>
  <si>
    <t>GUANTE DE HULE ANTIALERGICO PARA USO EN LIMPIEZA TALLA S, USO DOMESTICO.</t>
  </si>
  <si>
    <t>GUANTE DE HULE ANTIALERGICOS PARA USO EN LIMPIEZA TALLA L, USO DOMESTICO.</t>
  </si>
  <si>
    <t>HISOPO PARA LIMPIEZA DE BAÑOS</t>
  </si>
  <si>
    <t>CON MANGO PLÁSTICO DE 30 A 35 CM, FIBRA SINTÉTICA, DE LARGA DURACIÓN.</t>
  </si>
  <si>
    <t>MECHAS PARA LIMPIAR PISOS.</t>
  </si>
  <si>
    <t>MECHAS PARA LIMPIEZA DE PISOS PARA TRABAJO PESADO, (TIPO INDUSTRIAL) RESISTENTES Y DURABLES, PESO APROXIMADO 600 GRAMOS, CONFECCIONADAS EN ALGODÓN</t>
  </si>
  <si>
    <t>FELPA PARA PISOS.</t>
  </si>
  <si>
    <t>FIBRA COLOR CAFÉ PARA RESTREGADO, PARA TRABAJO PESADO Y FIBRA O FELPA BLANCA PARA TRABAJO LIVIANO.</t>
  </si>
  <si>
    <t xml:space="preserve">MOPA DE ALGODON. </t>
  </si>
  <si>
    <t>MOPA PARA LIMPIEZA DE PISOS, DE MATERIAL SINTÉTICO, DE 24” X 5”, CON SACO PARA MARCO, DE MATERIAL RESISTENTE QUE NO SEA DE AMARRE NI DE BROCHE, CON COSTURAS REFORZADAS Y BORDE PARA EVITAR QUE SE DESHILACHE, 100% LAVABLE.</t>
  </si>
  <si>
    <t xml:space="preserve">TOALLA DE LIMPIEZA, ANTIBACTERIAL, LAVABLE.                      </t>
  </si>
  <si>
    <t>DE MATERIAL HYDROKNIT, CON EL EXCLUSIVO TRATAMIENTO ANTIMICROBIONO KIMFRESH PARA EVITAR EL CRECIMIENTO DE BACTERIAS CAUSADAS POR EL MAL OLOR EN LAS TOALLAS, PRESENTACIÓN EN ROLLOS DE 80 PAÑOS, CON AGENTES ANTIMICROBIAL QUE ACTUÉ SOBRE HONGOS, ALGAS Y LEVADURAS.</t>
  </si>
  <si>
    <t>BASURERO PLASTICO CON PEDAL, CAPACIDAD DE 20 A 30 LITROS.</t>
  </si>
  <si>
    <t xml:space="preserve">DE MATERIAL PLÁSTICO RESISTENTE O ACERO INOXIDABLE, CON BORDES REDONDEADOS, EN FORMA REDONDEADO O OVALADO, DE USO INDUSTRIAL PARA TRABAJO PESADO, DE PEDAL PARA IMPEDIR LA MANIPULACIÓN MANUAL DEL MISMO.  </t>
  </si>
  <si>
    <t>BASURERO PARA OFICINA CON CAPACIDAD DE 26 +/- 2 LITROS, CON TAPA TIPO VAIVEN.</t>
  </si>
  <si>
    <t xml:space="preserve">DE MATERIAL PLÁSTICO RESISTENTE O ACERO INOXIDABLE, CON BORDES REDONDEADOS, EN FORMA REDONDEADO O OVALADO, FACILES DE LIMPIAR, RESISTENTES.  </t>
  </si>
  <si>
    <t>RECIPIENTES PARA RECICLAR, COLOR AZUL, PARA RECICLAR PLASTICO, QUE SE INDIQUE EL SIMBOLO UNIVERSAL DE RECICLAJE.</t>
  </si>
  <si>
    <t>DE MATERIAL PLASTICO RESISTENTE, CON BORDES REDONDEADOS PARA RECICLAJE DE PLASTICO</t>
  </si>
  <si>
    <t>BASURERO PLASTICO CON TAPA Y RODINES, CAPACIDAD: 246  LITROS (+-1 LITRO) , COLOR ROJO .</t>
  </si>
  <si>
    <t>DE MATERIAL RESISTENTE CON BORDES REDONDEADOS, CON TAPA, DE USO INDUSTRIAL.</t>
  </si>
  <si>
    <t>PALA PARA RECOLECCION DE BASURA.</t>
  </si>
  <si>
    <t>PALA PARA RECOGER BASURA, DE PLÁSTICO, MEDIDAS DE 28CM X 21CM X 6.7CM, CON ROSCA, QUE LE CALCE LOS PALOS QUE TENEMOS EN NUESTRO SERVICIO.</t>
  </si>
  <si>
    <t>GUANTES DE CUERO: PARA TRABAJO PESADO. CONFECCIONADOS EN CUERO RESISTENTE, COLOR NATURAL. TALLA L</t>
  </si>
  <si>
    <t>GUANTES PARA ACARREO DE BASURA DE CUERO ANTICORTE</t>
  </si>
  <si>
    <t>BOLSAS ROJAS DE POLIETILENO, EXTRA GRANDETAMAÑO  94 X 140 CM.</t>
  </si>
  <si>
    <t>DE MATERIAL IMPERMIABLE PARA RECOLECCION DE BASURA, COSTURA DE ALTA RESISTENCIA, REFORZADAS, COLOR OPACO QUE NO DEJE VER SU CONTENIDO.</t>
  </si>
  <si>
    <t>FIBRA DE NYLON LIMPIADORA.</t>
  </si>
  <si>
    <t>NECESARIO PARA EL LAVADO DEL EQUIPO E INSTRUMENTAL DE ACERO INOXIDABLE. ESPONJA COLOR BLANCA.</t>
  </si>
  <si>
    <t>NECESARIO PARA EL LAVADO DEL EQUIPO E INSTRUMENTAL DE ACERO INOXIDABLE PARA LA OPTIMA DESINFECCION Y AL SER LIBRE DE RAYAS SE EVITA ELIMINAR EL PASIVADO DEL EQUIPO Y AUMENTAR LA VIDA ÚTIL  DEL MISMO.</t>
  </si>
  <si>
    <t>0062021230600071</t>
  </si>
  <si>
    <t>CALZADO DE SEGURIDAD CAÑA MEDIA, DIELECTRICO CON PUNTERA REFORZADA PARA HOMBRE.</t>
  </si>
  <si>
    <t xml:space="preserve">Se requieren para el posible reemplazo de los zapatos de los funcionarios que actualmente tienen y además para nuevos funcionarios que capacitaran el al almacen local de medicamentos. </t>
  </si>
  <si>
    <t>CALZADO DE SEGURIDAD CAÑA MEDIA, DIELECTRICO CON PUNTERA REFORZADA PARA MUJER.</t>
  </si>
  <si>
    <t>Se solicitan para la seguridad del personal femenino que labora en la bodega de paso de la consulta externa.</t>
  </si>
  <si>
    <t>ABRIGO PARA USO EN CUARTO FRIO, TALLA XL, IMPERMEABLE, RESISTENTE A LA ABRASION Y AL RASGADO</t>
  </si>
  <si>
    <t xml:space="preserve">Este tipo de artículos son indispensables para el trabajo diario en los cuartos fríos ya que son unidades especialmente diseñadas para mantener la temperatura entre los 2°C a 8 grados °C, ya que este tipo de artículo permirte mantener una tempratura corporal adecuada. </t>
  </si>
  <si>
    <t>GUANTE PARA FRIO TALLA L, GRADO DE AISLAMIENTO 5</t>
  </si>
  <si>
    <t>ES IMPORTANTE CONTAR CON ESTE CALZADO DE SEGURIDAD, PARA LA DEBIDA PROTECCION PERSONAL DE CADA UNO DE LOS TRABAJADORES DE PRODUCCION DEL SERVICIO DE LA LAVANDERÍA Y ROPERÍA, DE ACUERDO A LO INDICADO EN LA NORMATIVA,  ARTICULO 64. PROTECCION COLECTIVA E INDIVIDUAL A LOS TRABAJADORESY REGLAMENTO INTERIOR DE TRABAJO DE LA CAJA COSTARRICENSE DEL SEGURO SOCIAL, EN CONCORDANCIA CON LO INDICADO EN EL CODIGO DE TRABAJO, DE LA REPUBLICA DE COSTA RICA; LO ANTERIOR CON EL OBJETIVO DE MINIMIZAR RIESGOS Y ACCIDENTES LABORALES, QUE PUEDAN OCURRIR EN LOS DIFERENTES PROCESOS DE PRODUCCION QUE SE REALIZAN EN EL SERVICIO.</t>
  </si>
  <si>
    <t>LENTES ANTIRREFLEJO PARA REVISION DE LAS PANTALLAS  INTENSIFICADORAS.</t>
  </si>
  <si>
    <t xml:space="preserve"> LENTES ANTIRREFLEJO PARA REVISION DE LAS PANTALLAS INTENSIFICADORAS.</t>
  </si>
  <si>
    <t>GUANTES DE NITRILO AMBIDEXTROS PARA LABORES DE ASEO Y LIMPIEZA. TALLA M.</t>
  </si>
  <si>
    <t>GUANTES DE NITRILO AMBIDEXTROS PARA LABORES DE ASEO Y LIMPIEZA. TALLA M. CADA CAJA TRAE 100UND</t>
  </si>
  <si>
    <t>CINTA DE SEÑALIZACION DE PELIGRO O PRECAUSION COLOR AMARILLA CON LETRAS NEGRAS.</t>
  </si>
  <si>
    <t>OREJERA ADAPTABLE A CASCO</t>
  </si>
  <si>
    <t>OREJERA TIPO DIADEMA.</t>
  </si>
  <si>
    <t>CASCO.</t>
  </si>
  <si>
    <t>CINTURON (DE FAJA Y CUERDA ) DE SEGURIDAD.</t>
  </si>
  <si>
    <t>GAFAS  (LENTES), DE PROTECCION VISUAL, CON PROTECCION A LOS COSTADOS.</t>
  </si>
  <si>
    <t>GAFAS (LENTES), DE PROTECCION VISUAL, CON PROTECCION A LOS COSTADOS.</t>
  </si>
  <si>
    <t>CARETA DESCARTABLE PARA PROTECCION FACIAL</t>
  </si>
  <si>
    <t>GUANTES DE CUERO PARA SOLDADOR</t>
  </si>
  <si>
    <t>GUANTE CUERO CABRITO, TALLA M</t>
  </si>
  <si>
    <t>GUANTE CUERO CABRITO, TALLA L.</t>
  </si>
  <si>
    <t>GUANTE CUERO CABRITO, TALLA L</t>
  </si>
  <si>
    <t>LINTERNA PARA CASCO:</t>
  </si>
  <si>
    <t>CASCO DE SEGURIDAD TIPO MINERO</t>
  </si>
  <si>
    <t>GUANTES TEJIDOS CON ANTIDESLIZANTE CON PVC</t>
  </si>
  <si>
    <t>ANTEOJO DE SEGURIDAD TIPO AERODINAMICO CLARO</t>
  </si>
  <si>
    <t>VISERA PARA ESMERILAR CON PROTECTOR FACIAL.</t>
  </si>
  <si>
    <t>CONOS DE SEÑALIZACION,  (SEGURIDAD) DE COLOR ANARANJADO DE 70 CM DE ALTURA, DE HULE.</t>
  </si>
  <si>
    <t xml:space="preserve"> CONOS DE SEÑALIZACION, (SEGURIDAD) DE COLOR ANARANJADO DE 70 CM DE ALTURA, DE HULE.</t>
  </si>
  <si>
    <t>GUANTE DE NITRILO, DESCARTABLE, AMBIDIESTRO, LIGERAMENTE EMPOLVADO CON FECULA DE MAIZ,   TALLA M.</t>
  </si>
  <si>
    <t>GUANTE DE NITRILO, DESCARTABLE, AMBIDIESTRO, LIGERAMENTE EMPOLVADO CON FECULA DE MAIZ, TALLA M.</t>
  </si>
  <si>
    <t>GUANTE DE NITRILO, DESCARTABLE, AMBIDIESTRO, LIGERAMENTE EMPOLVADO CON FECULA DE MAIZ,   TALLA L.</t>
  </si>
  <si>
    <t>GUANTE DE NITRILO, DESCARTABLE, AMBIDIESTRO, LIGERAMENTE EMPOLVADO CON FECULA DE MAIZ, TALLA L.</t>
  </si>
  <si>
    <t>PANTALLA PARA CARETA DE ESMERILAR, PROTECTOR FACIAL, RESISTENTE A IMPACTOS.</t>
  </si>
  <si>
    <t>MANGAS PROTECTORAS PARA LOS BRAZOS.</t>
  </si>
  <si>
    <t xml:space="preserve"> MANGAS PROTECTORAS PARA LOS BRAZOS.</t>
  </si>
  <si>
    <t>CALZADO DE SEGURIDAD CAÑA ALTA, DIELECTRICO CON PUNTERA REFORZADA PARA HOMBRE</t>
  </si>
  <si>
    <t>CALZADO DE SEGURIDAD CAÑA ALTA, DIELECTRICO CON PUNTERA REFORZADA PARA MUJER</t>
  </si>
  <si>
    <t xml:space="preserve"> CALZADO DE SEGURIDAD CAÑA ALTA, DIELECTRICO CON PUNTERA REFORZADA PARA MUJER</t>
  </si>
  <si>
    <t>PULSERAS ANTIESTATICAS.</t>
  </si>
  <si>
    <t>ANTEOJOS DE SEGURIDAD (PARA PERSONAL QUE USA LENTES MEDICADOS), DE POLICARBONATO, PROTECCION LATERAL DE AL MENOS 10 MM Y PATILLAS AJUSTABLES</t>
  </si>
  <si>
    <t xml:space="preserve"> ANTEOJOS DE SEGURIDAD (PARA PERSONAL QUE USA LENTES MEDICADOS)</t>
  </si>
  <si>
    <t>GUANTE PROTECTOR DE CUERO TALLA XL, CONFECCIONADO EN CUERO DE CABRITO O CERDO, LARGO APROXIMADO DE 25-30CM</t>
  </si>
  <si>
    <t>MANGA PARA SOLDADOR TALLA M, ELABORADA CON CUERO INTEGRO DE VACA</t>
  </si>
  <si>
    <t>RESPIRADOR CON FILTRO MEDIA CARA</t>
  </si>
  <si>
    <t xml:space="preserve"> RESPIRADOR CON FILTRO MEDIA CARA</t>
  </si>
  <si>
    <t>GUANTES DE SEGURIDAD (RECUBIERTO DE LATEX) TALLA M, PUÑO ELASTICO</t>
  </si>
  <si>
    <t xml:space="preserve"> GUANTES DE SEGURIDAD (RECUBIERTO DE LATEX) TALLA M, PUÑO ELASTICO</t>
  </si>
  <si>
    <t>MASCARILLA CUBRE BOCAS DESCARTABLE, CUBRE BOCAS CON PLIEGUES Y LIGAS PARA LAS OREJAS., COLOR AZUL, TAMAÑO 17,5 CM X 9,5 CM, DESCARTABLE, BARRITA METALICA QUE SE AJUSTA A LA NARIZ</t>
  </si>
  <si>
    <t>MASCARILLA CUBRE BOCAS DESCARTABLE, CUBRE BOCAS CON PLIEGUES Y LIGAS PARA LAS OREJAS., COLOR AZUL, TAMAÑO 17,5 CM X 9,5 CM, DESCARTABLE, BARRITA METALICA QUE SE AJUSTA A LA NARIZ presentacion en cajas de 50und</t>
  </si>
  <si>
    <t>MASCARILLA DE SEGURIDAD DESCARTABLE CON VALVULA DE EXALACION.</t>
  </si>
  <si>
    <t xml:space="preserve"> MASCARILLA DE SEGURIDAD DESCARTABLE CON VALVULA DE EXALACION.</t>
  </si>
  <si>
    <t>RESPIRADOR R95</t>
  </si>
  <si>
    <t xml:space="preserve"> RESPIRADOR R95</t>
  </si>
  <si>
    <t>RESPIRADOR P95 CON VALVULA DE EXHALACION.</t>
  </si>
  <si>
    <t xml:space="preserve"> RESPIRADOR P95 CON VALVULA DE EXHALACION.</t>
  </si>
  <si>
    <t>CINTA VINILICA AUTOADHESIVA PARA PEGAR EN PISO, ALTO        TRANSITO.</t>
  </si>
  <si>
    <t>CINTA VINILICA AUTOADHESIVA PARA PEGAR EN PISO, ALTO TRANSITO.</t>
  </si>
  <si>
    <t>CINTA ANTIDESLIZANTE AUTOADHESIVA DE 5.08CM (2") DE ANCHO.</t>
  </si>
  <si>
    <t>JACKETS PARA SOLDADOR DE ALGODON SATINADO</t>
  </si>
  <si>
    <t>MASCARA PARA SOLDAR ELECTRONICA</t>
  </si>
  <si>
    <t>MASCARA DE PROTECCION FACIAL PARA SOLDAR, CABEZAL FABRICADO EN POLIETILENO DE ALTA DENSIDAD.</t>
  </si>
  <si>
    <t>SOMBREOS PARA PROTECCION SOLAR, TALLAS S,M,L,XL.</t>
  </si>
  <si>
    <t xml:space="preserve"> SOMBREOS PARA PROTECCION SOLAR, TALLAS S,M,L,XL</t>
  </si>
  <si>
    <t>CINTA PARA BARRICADA, COLOR ROJO DE FONDO CON LEYENDA EN NEGRO "PELIGRO". ANCHO: 3" (7,62 CM). MATERIAL: POLIETILENO U OTRO RESISTENTE A LA TENSION.</t>
  </si>
  <si>
    <t>CINTA PARA BARRICADA, COLOR ROJO DE FONDO CON LEYENDA EN NEGRO "PELIGRO".</t>
  </si>
  <si>
    <t>GUANTES PARA MENSAJERO</t>
  </si>
  <si>
    <t>PARA SER UTILIZADOS POR EL MENSAJERO DE LA DIRECCIÓN ADMINISTRATIVA FINANCIERA.</t>
  </si>
  <si>
    <t>ANTEOJOS PARA MOTOCICLISTA.</t>
  </si>
  <si>
    <t>CHALECO REFLECTIVO, ALTA VISIBILIDAD (CHALECO DE SEGURIDAD).</t>
  </si>
  <si>
    <t>PARA SER UTILIZADO POR EL MENSAJERO DE LA DIRECCIÓN ADMINISTRATIVA FINANCIERA</t>
  </si>
  <si>
    <t>CHALECO TIPO BOTIQUIN.</t>
  </si>
  <si>
    <t>PARA SER UTILIZADOS POR LA BRIGADA DE EMERGENCIAS DEL CENTRO MEDICO</t>
  </si>
  <si>
    <t>CINTA REFLECTIVA (CHALECO),  CINTA REFLECTIVA ADELANTE Y ATRAS, AJUSTABLE.</t>
  </si>
  <si>
    <t>CASCO PROTECTOR, DE SEGURIDAD, PARA MOTOCICLISTA, TALLA M.</t>
  </si>
  <si>
    <t xml:space="preserve">EQUIPO DE PROTECCIÓN PARA EL MENSAJERO DEL CENTRO MÉDICO.  </t>
  </si>
  <si>
    <t>CINTURON DE SOPORTE LUMBAR TALLA M</t>
  </si>
  <si>
    <t>CINTURO DE SOPORTE LUMBAR PARA ACARREO DE BASURA.</t>
  </si>
  <si>
    <t>CINTURON SOPORTE LUMBAR L</t>
  </si>
  <si>
    <t>CINTURON DE SOPRTE LUMBAR PARA ACARREO DE BASURA.</t>
  </si>
  <si>
    <t>LENTES DE SEGURIDAD PARA USO DE SUSTANCIAS QUIMICAS, RESISTENTES AL GOLPE, ANTIEMPAÑANTES.</t>
  </si>
  <si>
    <t>GUANTES DE CUERO DE CABRITO PARA ACARREO DE BASURA, PARA PROTECCION DEL PERSONAL, ANTICORTE, ANTIALEGICOS.</t>
  </si>
  <si>
    <t>MANGAS PROTECTORAS PARA LOS BRAZOS, DE TELA, PARA EL PERSONAL DE LAVADOS.</t>
  </si>
  <si>
    <t>CALZADO DE SEGURIDAD CAÑA ALTA, CON PUNTERA DE METAL PARA HOMBRE</t>
  </si>
  <si>
    <t>SE REQUIERE PAGARLES A LOS TRABAJADORES DE SERVICIOS GENERALES EL CALZADO DE SEGURIDAD.</t>
  </si>
  <si>
    <t>CALZADO DE SEGURIDAD CAÑA ALTA, CON PUNTERA DE METAL PARA MUJER.</t>
  </si>
  <si>
    <t>SE REQUIERE CANCELAR AL PERSONAL FEMENINO EL CALZADO.</t>
  </si>
  <si>
    <t>PARA QUE EL PERSONAL PUEDA REALIZAR MANTENIMIENTO PREVENTIVO A LA PLATAFORMA TECNOLOGICA</t>
  </si>
  <si>
    <t>FILTRO (CARTUCHO) PARA RESPIRADORES (MASCARILLA) DE VAPORES, MODELO 6001.</t>
  </si>
  <si>
    <t>ACCESORIO PARA LA MASCARILLA DE SEGURIDAD UTILIZADO POR EL OPERARIO QUE UTILIZA GLUTARALDEHIDO O PULIDOR COMO PARTE DEL EQUIPO DE PROTECCION PERSONAL.</t>
  </si>
  <si>
    <t>RETENEDOR PARA PRE FILTRO DE RESPIRADOR MEDIA CARA.</t>
  </si>
  <si>
    <t>ACCESORIO PARA LA MASCARILLA DE SEGURIDAD UTILIZADO POR EL OPERARIO QUE UTILIZAR EL FORMALDEHIDO Y EL PULIDOR, COMO PARTE DEL EQUIPO DE PROTECCION PERSONAL.</t>
  </si>
  <si>
    <t>PRE FILTO PARA CARTUCHO DE RESPIRADOR MEDIA CARA</t>
  </si>
  <si>
    <t xml:space="preserve">ACCESORIO PARA MASCARILLA DE SEGUIRIDAD UTILIZADO POR EL OPERARIO COMO EQUIPO DE PROTECCIÓN PERSONAL. </t>
  </si>
  <si>
    <t>EQUIPO RESPIRATORIO CARA COMPLETA.</t>
  </si>
  <si>
    <t>EQUIPO DE PROTECCION NECESARIO PARA CUBRIRSE DE SUSTANCIAS TOXICAS A LA HORA DE TRABAJAR EN LAS DIFERENTES AREAS DEL HOSPITAL.</t>
  </si>
  <si>
    <t>CAPA IMPERMEABLE PARA MENSAJERIA</t>
  </si>
  <si>
    <t>SE REQUIERE PARA EL AÑO 2021 A FIN DE SALVAGUARDAR LA INTEGRIDAD FISICA DEL TRABAJADOR CUANDO LAS CONDICIONES CLIMATOLOGICAS ASI LO REQUIERAN</t>
  </si>
  <si>
    <t>SE REQUIERE PARA EL AÑO 2021 A FIN DE SALVAGUARDAR LA INTEGRIDAD FISICA DEL TRABAJADOR EN APEGO A LAS NORMAS DE SALUD OCUPACIONAL ESTABLECIDAS.</t>
  </si>
  <si>
    <t>ARNES DE CUERPO ENTERO ELABORADO EN POLIESTER, TALLA UNIVERSAL, AJUSTE DE 5 PUNTOS, QUE SOPORTE UN PESO DE 141 KG (310 LIBRAS).</t>
  </si>
  <si>
    <t>SE REQUIERE PARA EL AÑ0 2021 A FIN DE SALVAGUARDAR LA INTEGRIDAD FISICA DEL TRABAJADOR EN APEGO A LAS NORMAS DE SALUD OCUPACIONAL ESTABLECIDAS.SAAD</t>
  </si>
  <si>
    <t>ESTUCHE PARA EQUIPO DE RADIOCOMUNICACION.</t>
  </si>
  <si>
    <t>FUNDAS PARA RADIO COMUNICADOR. SE SOLICITA LA ADQUICISION DE ESTOS INSUMOS PARA EL RESGUARDO DEL RADIO COMUNICADOR, EL CUAL SERA PORTADO EN CONJUNTO CON EL CINTURON POLICIAL PARA SU MEJOR MANIPULACION Y USO.</t>
  </si>
  <si>
    <t>GAS PIMIENTA.</t>
  </si>
  <si>
    <t>GAS PIMIENTA DE 12 7345OZ. SE REQUIERE LA ADQUICISION DE ESTOS INSUMOS PARA SER PORTADOS POR LOS OFICIALES DE SEGURIDAD EN PUESTOS ESPECIFICOS Y SUPERVISION QUE POR SUS FUNCIONES NECESITEN DE UNA HERRAMIENTA DE DEFENSA FRENTE A ALGUNA SITUACION QUE PONGA EN RIESGO LA INTEGRIDAD FISICA.</t>
  </si>
  <si>
    <t>FRASCO AMBAR, DE VIDRIO, CILINDRICO, DE 500 ML DE CAPACIDAD DE BOCA ANGOSTA, CON TAPA DE ROSCA DE POLIPROPILENO.</t>
  </si>
  <si>
    <t xml:space="preserve">La adquisición de este insumo es necesario para el Área de Preparaciones Magistrales. </t>
  </si>
  <si>
    <t>PICHEL MEDIDOR CAPACIDAD APROXIMADA 2 LITROS TRANSPARENTE POLICARBONATO</t>
  </si>
  <si>
    <t xml:space="preserve">Se requieren para el traslado de los almuerzos del Servicio de Nutrición hacia el Almacén Local de Medicamentos en la Pitahaya. </t>
  </si>
  <si>
    <t>CONTENEDOR CILINDRICO DE POLICARBONATO PARA ALIMENTOS, TRANSPARENTE, CAPACIDAD 5,5 A 6 LITROS.</t>
  </si>
  <si>
    <t>RECIPIENTE PARA ALMACENAR ALIMENTOS, PLASTICO RESISTENTE, COLOR BLANCO, CON RODINES, CAPACIDAD DE 80 LITROS.</t>
  </si>
  <si>
    <t>ESCURRIDOR PLASTICO PARA PLATOS.</t>
  </si>
  <si>
    <t xml:space="preserve">Se solicita para colocar los utensilios de comida de los funcionarios que laboran en la bodega de la Pitahaya, esto por condiciones sanitarias. </t>
  </si>
  <si>
    <t>PLATO ISOTERMICO, DE MATERIAL RESISTENTE, CON DIVICIONES, DIAMETRO DE 23 +/-2 CMS.</t>
  </si>
  <si>
    <t>TAZA SOPERA DE POLICARBONATO, CON CAPACIDAD DE 320 +/-10ML, COLOR BLANCO, PARA USO EXCLUSIVO DE PERSONAL..</t>
  </si>
  <si>
    <t>CONTENEDOR DE POLICARBONATO PARA ALIMENTOS, TRANSPARENTE, RECTANGULAR DE 46 +/-1CM DE ANCHO, 66 +/-1CM DE LARGO Y 30 +/- 1CM.</t>
  </si>
  <si>
    <t>VAJILLA O UTENSILIO NECESARIO PARA PREPARAR, SERVIR O DISTRIBUIR ALIMENTACIÓN A LOS PACIENTES</t>
  </si>
  <si>
    <t>COLADOR PLASTICO DE MALLA FINA, DE 23 +/-5CMS DE DIAMETRO.</t>
  </si>
  <si>
    <t xml:space="preserve">UTENSILIO NECESARIO PARA LA PREPARACIÓN O DISTRIBUCIÓN DE ALIMENTOS PARA PACIENTES INTERNADOS Y PERSONAL DE LA INSTITUCIÓN </t>
  </si>
  <si>
    <t>BANDEJAS DE POLICARBONATO TRANSPARENTE, DIMENSIONES: 53 +/-1CM LARGO X 32 +/-1CM ANCHO Y 15 +/-1CM PROFUNDIDAD.</t>
  </si>
  <si>
    <t xml:space="preserve">BANDEJAS REQUERIDAS PARA TRASLADAR LAS FRUTAS Y LAS ENSALADAS DE LA COCINA CENTRAL A LAS COCINAS PERIFÉRICAS. DEBIDAMENTE CUBIERTAS </t>
  </si>
  <si>
    <t>CONTENEDOR DE POLICARBONATO PARA ALIMENTOS TRANSPARENTE, DIMENSIONES: 46 +/-1CM DE LARGO, 30 +/-1CM DE ANCHO Y 23 +/-1CM DE PROFUNDIDAD.</t>
  </si>
  <si>
    <t xml:space="preserve">SE REQUIERE PARA ALMACENAR ALIMENTOS EN LA DESPENSA DE ALIMENTOS. </t>
  </si>
  <si>
    <t>RECIPIENTE PLASTICO  RESISTENTE A ALTAS TEMPERATURAS (PARA BAÑO DE MARIA), CUADRADO, CAPACIDAD DE 1 LITRO</t>
  </si>
  <si>
    <t>SE REQUIEREN PARA EL TRASLADO DE ALMUERZOS DEL PERSONAL UBICADOS EN LA PITAHAYA, DE FARMACIA Y AGBS</t>
  </si>
  <si>
    <t>BROCHA PARA PANADERIA</t>
  </si>
  <si>
    <t xml:space="preserve">UTENSILIO NECESARIO PARA PREPARAR O DISTRIBUIR ALIMENTACIÓN A PACIENTES HOSPITALIZADOS Y PERSONAL DE LA INSTITUCIÓN. </t>
  </si>
  <si>
    <t>COLADOR DE ACERO INOXIDABLE, DE DOBLE MALLA FINA, CON MANGO DE ACERO INOXIDABLE, DE 25 +/-2CM DE DIAMETRO.</t>
  </si>
  <si>
    <t>COLADOR CHINO DE ACERO INOXIDABLE, DE ORIFICIO FINO, CON MANDO DE ACERO INOXIDABLE DE 30 +/-5CM DE DIAMETRO.</t>
  </si>
  <si>
    <t>CUCHARA PORCIONADORA DE POLICARBONATO, SIN PERFORACIONES, CONSTRUIDA EN UNA SOLA PIEZA, CAPACIDAD DE 120 +/-5 ML.</t>
  </si>
  <si>
    <t>CUCHARA PORCIONADORA DE POLICARBONATO, SIN PERFORACIONES, CONSTRUIDA EN UNA SOLA PIEZA, CAPACIDAD DE 180 +/-5ML.</t>
  </si>
  <si>
    <t>CUCHARA PORCIONADORA, CON PALA DE ACERO INOXIDABLE EN UNA SOLA PIEZA SIN PERFORACIONES, MANGO PLASTICO COLOR AZUL, CAPACIDAD 240 +/-5 ML.</t>
  </si>
  <si>
    <t>CUCHARA PORCIONADORA, CON PALA DE ACERO INOXIDABLE EN UNA SOLA PIEZA SIN PERFORACIONES, MANGO PLASTICO COLOR VERDE, CAPACIDAD 120 +/-5 ML.</t>
  </si>
  <si>
    <t>PALA PARA MARMITA, CONSTRUIDA EN ACERO INOXIDABLE, EN UNA SOLA PIEZA, LONGITUD DE 1.2 +/-0.05 METROS.</t>
  </si>
  <si>
    <t>SE REQUIERE PARA COCINAR EN LAS MARMITAS</t>
  </si>
  <si>
    <t>PINZA MULTIUSOS DE ACERO INOXIDABLE, CON UNA LONGITUD DE 23 +/-2 CM.</t>
  </si>
  <si>
    <t>UTENSILIO NECESARIO PARA SERVIR ALIMENTACIÓN A PACIENTES HOSPITALIZADOS Y PERSONAL DE LA INSTITUCION</t>
  </si>
  <si>
    <t>PORTA TARJETA, CONSTRUIDO EN ACERO INOXIDABLE CON CLIP.</t>
  </si>
  <si>
    <t>SE REQUIEREN PARA COLOCAR LAS TARJETAS QUE INDICAN EL TIPO DE DIETA</t>
  </si>
  <si>
    <t xml:space="preserve">SE REQUIEREN PARA UTILIZARSE EN LA COCINA CENTRAL Y BODEGA DE ALIMENTOS </t>
  </si>
  <si>
    <t>RECIPIENTE PARA ALMACENAR ALIMENTOS, DE PLASTICO, COLOR BLANCO, CON RODINES,CAPACIDAD 160 LITROS.</t>
  </si>
  <si>
    <t>TABLA PARA CORTAR ALIMENTOS, COLOR BLANCO, DIMENCIONES 39 +/-1CM DE ANCHO, 50 +/- 1CM DE LARGO, 1 +/- 0.5CM DE GROSOR</t>
  </si>
  <si>
    <t xml:space="preserve"> TABLA PARA CORTAR ALIMENTOS,  COLOR BLANCO, DIMENSIONES: 46 +/-1CM DE ANCHO, 61 +/-1CMS DE LARGO Y 1.5 +/-0.5CMS DE GROSOR.</t>
  </si>
  <si>
    <t>CANASTA PLASTICA SEMI RANURADA COLOR AMARILLO, CON CAPACIDAD NO MENOR A  20 KILOGRAMOS.</t>
  </si>
  <si>
    <t xml:space="preserve">SE REQUIEREN PARA ALMACENAR LOS ALIMENTOS </t>
  </si>
  <si>
    <t>COLADOR CHINO DE ACERO INOXIDABLE CON ORIFICIO FINO, CON MANGO DE ACERO INOXIDABLE DE 20 +/-5CM DE DIAMETRO.</t>
  </si>
  <si>
    <t>PICHEL DE POLICARBONATO, TRANSPARENTE, CON TAPA NO ADHERIDA, CAPACIDAD DE 2 +/-0.2 LITROS.</t>
  </si>
  <si>
    <t>TABLA PARA CORTAR ALIMENTOS,  COLOR CELESTE O AZUL, DIMENSIONES: 46 +/-1CM DE ANCHO, 61 +/-1CMS DE LARGO Y 1.5 +/-0.5CMS DE GROSOR.</t>
  </si>
  <si>
    <t>TABLA PARA CORTAR ALIMENTOS,  COLOR VERDE, DIMENSIONES: 46 +/-1CM DE ANCHO, 61 +/-1CMS DE LARGO Y 1.5 +/-0.5CMS DE GROSOR.</t>
  </si>
  <si>
    <t>TABLA PARA CORTAR ALIMENTOS,  COLOR CAFE O BEIGE, DIMENSIONES: 46 +/-1CM DE ANCHO, 61 +/-1CMS DE LARGO Y 1.5 +/-0.5CMS DE GROSOR.</t>
  </si>
  <si>
    <t>TABLA PARA CORTAR ALIMENTOS,  COLOR AMARILLO, DIMENSIONES: 46 +/-1CM DE ANCHO, 61 +/-1CMS DE LARGO Y 1.5 +/-0.5CMS DE GROSOR.</t>
  </si>
  <si>
    <t>CUCHILLO DE COCINA CON HOJA DE ACERO INOXIDABLE DE 20 CM +/-2CM DE LARGO Y MANGO  PLASTICO COLOR ROJO.</t>
  </si>
  <si>
    <t>CUCHILLO DE COCINA CON HOJA DE ACERO INOXIDABLE DE 20 CM +/-2CM DE LARGO Y MANGO  PLASTICO COLOR VERDE</t>
  </si>
  <si>
    <t>CUCHILLO DE COCINA CON HOJA DE ACERO INOXIDABLE DE 20 CM +/-2CM DE LARGO Y MANGO  PLASTICO COLOR CAFE.</t>
  </si>
  <si>
    <t>CUCHILLO DE COCINA CON HOJA DE ACERO INOXIDABLE DE 20 CM +/-2CM DE LARGO Y MANGO  PLASTICO COLOR AMARILLO.</t>
  </si>
  <si>
    <t>BANDEJA ESMALTADO PARA PANADERIAY OTROS USOS, PARA USAR EN CENTRO DE COCCION INTELIGENTE, DIMENSIONES 53 +/- 1 CM DE LARGO, 32,5 CM +/- 1 DE ANCHO.</t>
  </si>
  <si>
    <t>RECIPIENTE TRANSPARENTE PARA SUMINISTRO DE LECHE MATERNA, FORMULAS LACTEAS O ENTERALES, MATERIAL RESISTENTE, LIBRE DE BISFENOL A, CON CAPACIDAD PARA 80 ±10 ML</t>
  </si>
  <si>
    <t xml:space="preserve">SE REQUIERE PARA DISTRIBUIR FORMULAS LÁCTEAS, LECHE MATERNA, ENTRE OTROS A PACIENTES HOSPITALIZADOS </t>
  </si>
  <si>
    <t>BEBERITO DE MATERIAL PLASTICO RESISTENTE A ALTAS TEMPERATURAS, LIBRE DE BISFENOL A, CON CAPACIDAD PARA 250 ±10 ML.</t>
  </si>
  <si>
    <t>SE REQUIERE PARA SERVIR FORMULAS LÁCTEAS A PACIENTES DE PEDIATRIA</t>
  </si>
  <si>
    <t>FUNDA DE PAPEL GRADO MEDICO, COLOR BLANCO, DISEÑADAS PARA CUBRIR RECIPIENTES TIPO BEBERITO, DIMENSIONES 12 CM +/- 1 CM DE ANCHO X 19 +/- 1  CM DE LARGO X 5 CM +/- 1 CM DE PROFUNDID</t>
  </si>
  <si>
    <t>SE NECESITAN LAS FUNDAS PARA CUBRIR LOS RECIPIENTES CON FÓRMULAS ENTERALES Y FORMULAS LÁCTEAS, ADEMÁS DE LA ROTULACIÓN DE LAS MISMAS.</t>
  </si>
  <si>
    <t>CANASTA PARA COLOCAR RECIPIENTES PARA LECHE MATERNA, FORMULAS LACTEAS O ENTERALES, CON CAPACIDAD PARA 18 RECIPIENTES.</t>
  </si>
  <si>
    <t>SE NECESITAN PARA TRASLADAR  LOS BEBERITOS A LOS DIFERENTES SALONES DEL HOSPITAL</t>
  </si>
  <si>
    <t>HISOPO PARA LAVAR RECIPIENTES PARA LECHE MATERNA, FORMULAS LACTEAS O ENTERALES, CON CERDAS RESISTENTES, LONGITUD DE 28 ± 5 CM.</t>
  </si>
  <si>
    <t xml:space="preserve">SE NECESITA PARA LLEVAR A CABO EL LAVADO DE BEBERITOS EN SALA DE FORMULAS </t>
  </si>
  <si>
    <t>TERMOMETRO DE SONDA PARA INMERSION PARA ALIMENTOS.</t>
  </si>
  <si>
    <t xml:space="preserve">SE REQUIERE PARA LLEVAR CONTROLES DE TEMPERATURA EN EL SERVICIO </t>
  </si>
  <si>
    <t>TERMOMETRO DE SONDA DE AIRE PARA USAR EN SERVICIOS DE NUTRICION.</t>
  </si>
  <si>
    <t>SE REQUIERE PARA LLEVAR A CABO CONTROLES DE TEMPERATURA EN EL SERVICIO DE NUTRICION</t>
  </si>
  <si>
    <t>ROLLO DE PLASTICO GRADO ALIMENTARIO PARA UTILIZAR EN MAQUINA SELLADORA DE VASOS.</t>
  </si>
  <si>
    <t>SE NECESITA PARA DISTRIBUIR DE FORMA ADECUADA LAS FORMULAS ENTERALES</t>
  </si>
  <si>
    <t>MODELOS SINTETICOS DE ALIMENTOS.</t>
  </si>
  <si>
    <t>SE NECESITAN COMO MATERIAL DE APOYO, PARA DAR LA CONSULTA DE NUTRICION</t>
  </si>
  <si>
    <t>HISOPO PARA LIMPIEZA DE LLAVES DE CONTENEDORES Y MARMITAS, CERDAS DE POLIESTER. DIMENCIONES: 65 +/- 5CM DE LARGO.</t>
  </si>
  <si>
    <t>SE NECESITAN PARA REALIZAR LIMPIEZA DE LAS LLAVES DE LA CAFETERA Y MARMITAS</t>
  </si>
  <si>
    <t>JUEGO DE TAZAS MEDIDORAS DE ACERO INOXIDABLE, CADA UNA EN UNA SOLA PIEZA, INCLUYE 1/4 DE TZ, 1/3 DE TZ, 1/2 TZ Y 1 TZ.</t>
  </si>
  <si>
    <t>CORTINAS PLASTICAS PARA MAQUINA LAVADORA DE VAJILLAS.</t>
  </si>
  <si>
    <t xml:space="preserve">LAS CORTINAS SE DETERIORAN POR EL CONSTANTE USO EN LA MAQUINA LAVADORA DE VAJILLA. </t>
  </si>
  <si>
    <t>CANASTA PARA MAQUINA LAVADORA DE VAJILLA, CON ESPIFAS, DIMENCIONES: 50+/-1CMS DE ANCHO 50+/-1CMS DE LARGO.</t>
  </si>
  <si>
    <t xml:space="preserve">ES NECESARIO CAMBIAR LAS CANASTAS PLASTICAS, PARA EL LAVADO DE VAJILLA DEL COMEDOR INSTITUCIONAL </t>
  </si>
  <si>
    <t>CUCHARA SOPERA CONSTRUIDA EN ACERO INOXIDABLE, DE 18 +/-2 CM DE LARGO.</t>
  </si>
  <si>
    <t xml:space="preserve">CUCHARA ERGONÓMICA PARA PACIENTES CON CAPACIDADES ESPECIALES. </t>
  </si>
  <si>
    <t>CUCHARA PEQUEÑA, CONSTRUIDA EN ACERO INOXIDABLE, DE 15 +/-2 CM DE LARGO.</t>
  </si>
  <si>
    <t>DULCERA  DE POLICARBONATO, COLOR BEIGE, CON UNA CAPACIDAD DE 150 +/-5ML, PARA USO EXCLUSIVO DE PACIENTES.</t>
  </si>
  <si>
    <t>DULCERA DE POLICARBONATO, COLOR BLANCO, CON UNA CAPACIDAD DE 150 +/-5ML, PARA USO EXCLUSIVO DE PERSONAL.</t>
  </si>
  <si>
    <t>VAJILLA O UTENSILIO NECESARIO PARA PREPARAR, SERVIR O DISTRIBUIR ALIMENTACIÓN A PERSONAL DE LA INSTITUCIÓN</t>
  </si>
  <si>
    <t>PLATO EXTENDIDO DE POLICARBONATO, COLOR BLANCO, DIAMETRO DE 23 +/-2CM, PARA USO EXCLUSIVO DE PERSONAL.</t>
  </si>
  <si>
    <t>PLATO DE POLICARBONATO,DIAMETRO DE 13+/-2CMS, COLOR BLANCO, PARA USO EXCLUSIVO DE PERSONAL.</t>
  </si>
  <si>
    <t>TAZA SOPERA DE POLICARBONATO, CON CAPACIDAD DE 370 ± 10 ML COLOR BLANCO PARA USO EXCLUSIVO DE PERSONAL.</t>
  </si>
  <si>
    <t xml:space="preserve">VAJILLA O UTENSILIO NECESARIO PARA PREPARAR, SERVIR O DISTRIBUIR ALIMENTACIÓN AL PERSONAL DE LA INSTITUCIÓN </t>
  </si>
  <si>
    <t>VASO DE VIDRIO O PLASTICO, TRANSPARENTE, CAPACIDAD APROX.   240 CC., RESISTENTE A ALTAS TEMPERATURAS.</t>
  </si>
  <si>
    <t xml:space="preserve">UTENSILIO NECESARIO PARA PREPARAR O DISTRIBUIR ALIMENTACIÓN A PACIENTES HOSPITALIZADOS . </t>
  </si>
  <si>
    <t>VASOS DE POLICARBONATO, COLOR AMBAR, CAPACIDAD 12 ONZAS (360 MILILITROS), RESISTENTE A GOLPES, LISO EN LA PARTE INTERNA (SIN PROTUBERANCIAS), RESISTENTE A ALTAS TEMPERATURAS.</t>
  </si>
  <si>
    <t>UTENSILIO NECESARIO PARA PREPARAR O DISTRIBUIR ALIMENTACIÓN A PACIENTES HOSPITALIZADOS</t>
  </si>
  <si>
    <t>PLATO DESCARTABLE, COMPOSTABLE, SIN DIVISIONES, DIAMETRO DE 22  CM+/-1CM (N. 9)</t>
  </si>
  <si>
    <t xml:space="preserve">VAJILLA DESCARTABLE, UTILIZADA PARA DISTRIBUIR ALIMENTACIÓN A PACIENTES DEL SERVICIO DE EMERGENCIAS, DIÁLISIS, QUIMIOTERAPIA  Y PACIENTES INFECTOCONTAGIOSOS. </t>
  </si>
  <si>
    <t>PORTACOMIDA DESCARTABLE, COMPOSTABLE, CON TRES DIVISIONES, CON TAPA TIPO BISAGRA,  DIMENCIONES DE LA BASE 22CMS +/-1CM X 22 CM +/-1 CM</t>
  </si>
  <si>
    <t>TAPA DESCARTABLE COMPOSTABLE, PARA VASO DESCARTABLE COMPOSTABLE CON CAPACIDAD DE  240 ML +/- 5ML.</t>
  </si>
  <si>
    <t>VASO DESCARTABLE COMPOSTABLE CAPACIDAD 240 ML+/- 5ML, N° 8,PARA BEBIDA FRIA Y CALIENTE.</t>
  </si>
  <si>
    <t xml:space="preserve">VAJILLA DESCARTABLE NECESARIA EN LA DISTRIBUCION DE ALIMENTACION A PACIENTES INTERNADOS, DIALISIS, SERVICIOS DE EMERGENCIAS Y PACIENTES INFECTOCONTAGIOSOS </t>
  </si>
  <si>
    <t>PAJILLA PLASTICA DESCARTABLE, BORDE SESGADO, LONGITUD DE 21 +/-1CM, DIAMETRO 0.5 +/-0.1CM DE DIAMETRO</t>
  </si>
  <si>
    <t xml:space="preserve">SE NECESITAN PARA SERVIR LAS FORMULAS ENTERALES </t>
  </si>
  <si>
    <t>TAPA DESCARTABLE, COMPOSTABLE, PARA TAZA SOPERA DESCARTABLE CON CAPACIDAD 240 ML +/-10 ML.</t>
  </si>
  <si>
    <t>CUCHARA DESCARTABLE, COMPOSTABLE, COLOR BLANCO O MARFIL, LONGITUD TOTAL DE 17 CM +/-1CM.</t>
  </si>
  <si>
    <t>TAZA SOPERA, DESCARTABLE, COMPOSTABLE, CAPACIDAD PARA 355 ML +/-10ML.</t>
  </si>
  <si>
    <t>RECIPIENTE CON TAPA, DESCARTABLE COMPSTABLE, TRANSPARENTE, CON CAPACIDAD DE 60 ML +/- 5 ML</t>
  </si>
  <si>
    <t>RECIPIENTES SOLICITADOS POR EL SERVICIO DE ENFERMERIA</t>
  </si>
  <si>
    <t>HISOPO PARA LAVADO DE BOQUILLAS DE PICHELES, CON CERDAS FIRMES, LONGITUD 20 +/-5CMS.</t>
  </si>
  <si>
    <t>NECESARIO PARA FORTALECER EL BUEN LAVADO DEL EQUIPO EN LOS SALONES Y EN LA CENTRAL DE EQUIPOS.</t>
  </si>
  <si>
    <t>HISOPO DE EXTRACCION DE ATP DE LAS SUPERFICIES DE TRABAJO.</t>
  </si>
  <si>
    <t>NECESARIOS PARA REALIZAR LOS FROTIS DE LAS SUPERFICIES LISAS O DE OBJETOS PARA EVALUAR EL GRADO DE LIMPIEZA DE LAS AREAS, CON EL OBJETIVO DE CONTINUAR CON LAS ACCIONES DE PREVENCION DE LAS INFECCIONES ASOCIADAS A LA ATENCION DE SALUD.</t>
  </si>
  <si>
    <t>NECESARIO PARA VERTER LA CLORHEXIDINA QUE SE ENTREGA A LOS PACIENTES PARA LA PREPARACION DE LA PIEL ANTES DE UN PROCEDIMIENTO QUIRURGICO.</t>
  </si>
  <si>
    <t>CONTENEDOR DE POLICARBONATO PARA ALIMENTOS TRANSPARENTE, DIMENSIONES: 46 +/-1CM DE LARGO, 30 +/-1CM DE ANCHO Y 10 +/-1CM DE PROFUNDIDAD.</t>
  </si>
  <si>
    <t>SE REQUIERE PARA EL AÑO 2021 YA QUE AL UBICARNOS 1 KM AL SUR DEL HOSPITAL, SE DIFICULTA QUE LOS TRABAJADORES PUEDAN IR AL COMEDOR A INGERIR LOS ALIMENTOS CORRESPONDIENTES, POR LO QUE LOS MISMOS DEBEN TRANSPORTARSE AL AGBS. ES IMPERATIVO QUE LOS RECIPIENTES SEAN DE BUENA CALIDAD Y TOTALMENTE HERMETICOS A FIN DE QUE NO SE DERRAMEN NI LES PENETRE NADA A LOS ALIMENTOS, EN PRO DEL BIENESTAR Y LA SALUD DEL TRABAJADOR. ( CONTENEDOR PARA ENSALADAS)</t>
  </si>
  <si>
    <t>SE REQUIERE PARA EL AÑO 2021 YA QUEAL UBICARNOS 1 KM AL SUR DEL HSPITAL, SE DIFICULTA QUE LOS TRABAJADORES PUEDAN IR AL COMEDOR A INGERIR LOS ALIMENTOS CORRESPONDIENTES, POR LO QUE LOS MISMOS DEBEN TRANSPORTARSE AL AGBS. ES IMPERATIVO QUE LOS RECIPIENTES SEAN DE BUENA CALIDAD Y TOTALMENTE HERMETICOS A FIN DE QUE NO SE DERRAMEN NI LES PENETRE NADA A LOS ALIMENTOS, EN PRO DEL BIENESTAR Y LA SALUD DEL TRABAJADOR.</t>
  </si>
  <si>
    <t>SE REQUIERE PARA EL AÑO 2021 YA QUE AL UBICARNOS 1 KM AL SUR DEL HSPITAL, SE DIFICULTA QUE LOS TRABAJADORES PUEDAN IR AL COMEDOR A INGERIR LOS ALIMENTOS CORRESPONDIENTES, POR LO QUE LOS MISMOS DEBEN TRANSPORTARSE AL AGBS. ES IMPERATIVO QUE LOS RECIPIENTES SEAN DE BUENA CALIDAD Y TOTALMENTE HERMETICOS A FIN DE QUE NO SE DERRAMEN NI LES PENETRE NADA A LOS ALIMENTOS, EN PRO DEL BIENESTAR Y LA SALUD DEL TRABAJADOR.</t>
  </si>
  <si>
    <t>SE REQUIERE PARA EL AÑO 2021 YA QUE AL UBICARNOS 1 KM AL SUR DEL HSPITAL, SE DIFICULTA QUE LOS TRABAJADORES PUEDAN IR AL COMEDOR A INGERIR LOS ALIMENTOS CORRESPONDIENTES, POR LO QUE LOS MISMOS DEBEN TRANSPORTARSE AL AGBS. ES IMPERATIVO QUE LOS RECIPIENTES SEAN DE BUENA CALIDAD Y TOTALMENTE HERMETICOS A FIN DE QUE NO SE DERRAMEN NI LES PENETRE NADA A LOS ALIMENTOS, EN PRO DEL BIENESTAR Y LA SALUD DEL TRABAJADOR. ( RECIPIENTES PARA ALMUERZO)</t>
  </si>
  <si>
    <t>BOLSA TRANSPARENTE DE POLIETILENO,  PARA USO GENERAL, 18X28 CMS.</t>
  </si>
  <si>
    <t xml:space="preserve">Son necesarias para utilizar en el empaque de medicamentos que deben despacharse en forma individual para pacientes internados, ambulatorios y de Consulta Externa. También para el preconteo de tabletas que facilitan el aliste de las recetas. </t>
  </si>
  <si>
    <t>BOLSA TRANSPRENTE DE POLIETILENO, PARA USO GENERAL,  4X25 CMS.</t>
  </si>
  <si>
    <t xml:space="preserve">Se solicitan para el empaque de medicamentos que deben despacharse en forma individual a los pacientes hospitalizados con su respectiva indicación de acuerdo a las necesidades de cada uno, para proteccción de los medicamentos y con ello evitrar confusiones a la hora de realizar la entrega de los mismos en el salón. </t>
  </si>
  <si>
    <t>BOLSA TRANSPARENTE DE POLIETILENO, PARA USO GENERAL, 10X18 CMS.</t>
  </si>
  <si>
    <t xml:space="preserve">Se necesitan para el empaque de los medicamentos que deben despacharse en forma individual para pacientes internados, ambulatorios y de Consulta Externa. Tambien son utilizadas en el preconteo de tabletas lo cual facilita el aliste de recetas. </t>
  </si>
  <si>
    <t>BOLSA TRANSPARENTE DE POLIETILENO, PARA USO GENERAL, EXTRA PEQUEÑA, 23X36 CMS.</t>
  </si>
  <si>
    <t>BOLSA TRANSPARENTE DE POLIETILENO, PARA USO GENERAL, MEDIANA, 50X70 CMS.</t>
  </si>
  <si>
    <t xml:space="preserve">Se necesitan para el empaque de los medicamentos que deben despacharse en forma individual para pacientes internados, ambulatorios y de Consulta Externa. Tambien son utilizadas en el empaque de Convenios. </t>
  </si>
  <si>
    <t>BOLSA NEGRA DE POLIETILENO, MINI, 18X28 CMS.</t>
  </si>
  <si>
    <t xml:space="preserve">Son necesarias para la protección de los medicamentos que se preparan en la Farmacia de Oncohematología y Área de Soporte Nutricional los cuales no pueden tener contacto con la luz. </t>
  </si>
  <si>
    <t>BOLSA NEGRA DE POLIETILENO , EXTRA PEQUEÑA, 23X36 CMS.</t>
  </si>
  <si>
    <t xml:space="preserve">Son necesarias para la protección de los medicamentos que se preparan en la Farmacia de Oncohematología y Área de Soporte Nutricional los cuales no pueden tener contacto directo con la luz. </t>
  </si>
  <si>
    <t>BOLSA NEGRA DE POLIETILENO PARA DESECHOS, PEQUEÑA,  43X63 CMS.</t>
  </si>
  <si>
    <t>CAJA PLASTICA APILABLE C/TAPA TIPO CONTENEDOR PARA  TRASLADO MEDICAMENTOS, EXPEDIENTES, INSUMOS Y DESCARTABLES TAMAÑO ENTRE 55 Y 60CM LARGO ENTRE 37Y40 CM ANCHO,ENTRE 26Y35 CM ALTO</t>
  </si>
  <si>
    <t xml:space="preserve">Se solicitan para el cambio ya que con los que se cuenta actualmente están en muy mal estado. </t>
  </si>
  <si>
    <t>CAJA PLASTICA PLASTICA PARA ALMACENAR MEDICAMENTOS,  DE PLASTICO RESISTENTE, MEDIDAS DE 15 CM ± 1 CM  DE LARGO,  9 CM  ± 1 CM DE ANCHO Y 7,5 CM DE ALTO.</t>
  </si>
  <si>
    <t xml:space="preserve">Se solicitan para el cambio ya que con los que se cuenta actualmente para realizar preconteo de medicamentospara los carros de unidosis están en muy mal estado. </t>
  </si>
  <si>
    <t>PASTILLEROS ( CAJA PLASTICA PARA  ALMACENAR  MEDICAMENTOS )</t>
  </si>
  <si>
    <t>El pastillero es un estuche que tiene como el fin ayudar a los pacientes a organizar y recordar cuáles son las pastillas que deben tomar de forma diaria.</t>
  </si>
  <si>
    <t>ETIQUETAS MAGNETICAS PARA PEGAR EN METAL DE 7CM POR 14CM.</t>
  </si>
  <si>
    <t xml:space="preserve">Se solicitan para la codificación del almacen local de medicamentos, esto con el fin de mantener una mejor ubicación de los productos y con ello facilitar el proceso de aliste diario. </t>
  </si>
  <si>
    <t>ETIQUETAS MAGNETICAS PARA PEGAR EN METAL DE 3.5CM POR 9CM.</t>
  </si>
  <si>
    <t>HIELERA, CAPACIDAD DE 10 QT O 9,5 LITROS.</t>
  </si>
  <si>
    <t xml:space="preserve">Se solicitan para el acarreo de medicamentos de cadena de frío que se solicitan al ALDI, medicamentos de compra que deben ser trasladados de la Proveeduría al a Farmacia. Además cabe resaltar que con las hieleras que cuenta este momento el almacen local se encuentran en muy malas condiciones. </t>
  </si>
  <si>
    <t>HIELERA DE 30 A 50 LITROS CON RODINES Y ASA PARA MANIPULARLA.</t>
  </si>
  <si>
    <t>HIELERA CAPACIDAD 80 LITROS,  MATERIAL: EXTERIOR: PE; MEDIO: PU; INTERIOR: PP, DE CALIDAD ALIMENTARIA.</t>
  </si>
  <si>
    <t xml:space="preserve">Se solicita para el acarreo de medicamentos de cadena de frío que se solicitan al ALDI, medicamentos de compra que deben ser trasladados de Proveeduría a la Farmacia. Cabe resaltar que con las que cuenta actualmente el almacen local están en muy malas condiciones. </t>
  </si>
  <si>
    <t>HIELERA PEQUEÑA CAPACIDAD DE 5 A 6 LITROS, POLIURETANO</t>
  </si>
  <si>
    <t>Se solicita para el traslado de medicamentos que requieren cadena de frío de la Farmacia a la Clínica</t>
  </si>
  <si>
    <t>ROTULOS PARA SEÑALIZACION.</t>
  </si>
  <si>
    <t>Rotulo de 40 x 16 para  colocación en el Archivo</t>
  </si>
  <si>
    <t>Rotulo de 40 x 8 para  colocación en el Archivo</t>
  </si>
  <si>
    <t>Rotulo de 40 x 15 para  colocación en el Archivo</t>
  </si>
  <si>
    <t>Rotulo de 40 x 7.5 para  colocación en el Archivo</t>
  </si>
  <si>
    <t>INFANTOMETRO PLEGABLE PARA MEDIR LA LONGITUD EN PERSONAS MENORES DE 2 AÑOS.</t>
  </si>
  <si>
    <t xml:space="preserve">EL INFANTOMETRO SE NECESITA PARA DAR UNA ADECUADA CONSULTA DE NUTRICIÓN A NIÑOS. </t>
  </si>
  <si>
    <t>BATERIA  AA  ALCALINA</t>
  </si>
  <si>
    <t>BATERIA AA ALCALINA</t>
  </si>
  <si>
    <t>BATERIA ALCALINA TIPO "CUADRADA" DE 9 VOLTIOS.</t>
  </si>
  <si>
    <t>BATERIA ALCALINA TIPO "AAA" DE 1.5 VOLTIOS.</t>
  </si>
  <si>
    <t>BATERIA ALCALINA TIPO "AA" DE 1.5 VOLTIOS.</t>
  </si>
  <si>
    <t>BATERIA RECARGABLE, AA  DE 1.5 VOLTIOS</t>
  </si>
  <si>
    <t>BATERIA RECARGABLE, AA DE 1.5 VOLTIOS</t>
  </si>
  <si>
    <t>BATERIA  AAA RECARGABLE  DE 1.5 VOLTIOS</t>
  </si>
  <si>
    <t>BATERIA AAA RECARGABLE PARA TELEFONOS INALAMBRICOS.</t>
  </si>
  <si>
    <t>BATERIA AAA RECARGABLE DE 1.5 VOLTIOS</t>
  </si>
  <si>
    <t>LINTERNA RECARGABLE DE MANO</t>
  </si>
  <si>
    <t>LINTERNA RECARGABLE DE PARED</t>
  </si>
  <si>
    <t>LAMPARA RECARGABLE TIPO TORRE RETRACTIL</t>
  </si>
  <si>
    <t>FOCO TIPO LED DE 4 LUCES</t>
  </si>
  <si>
    <t>PLASTICO PARA PALETIZAR.</t>
  </si>
  <si>
    <t>SE REQUIERE DE RECURSO ECONOMICO EN ESTA SUB-PARTIDA PARA REALIZAR ACTIVIDADES ADMINISTRATIVAS DE OFICINA.</t>
  </si>
  <si>
    <t>CUBRE ASIENTO DE BOLITAS DE MADERA.</t>
  </si>
  <si>
    <t>SE REQUIERE DEL RECURSO ECONOMICO PARA LA COMPRA DE ESTOS ACCESORIOS PARA INSTALARLOS EN CADA UNA DE LAS UNIDADES VEHICULARES PLACAS 200-2803-2002903-2002387-2002144-200-20294-2002404-2003181-200-3742</t>
  </si>
  <si>
    <t>LINGA (CORREA O FAJA).</t>
  </si>
  <si>
    <t>SE REQUIERE DEL  RECURSO ECONOMICO PARA LA COMPRA DE ESTOS ACCESORIOS YA QUE SON DE VITAL IMPORTANCIA PARA EL TRANSPORTE DE MERCADERIA</t>
  </si>
  <si>
    <t>HALOGENOS PARA VEHICULOS.</t>
  </si>
  <si>
    <t>SE REQUIERE DE RECURSO ECONOMICO EN ESTA SUB-PARTIDA PARA INSTALACION DE REPUESTOS EN VEHICULOS QUE ASI LO REQUIERAN.</t>
  </si>
  <si>
    <t>SE REQUIERE DE RECURSO ECONOMICO EN ESTA SUB-PARTIDA COMO PARTE DE DOTAR AL PERSONAL DE MENSAJERIA  DE LOS IMPLEMENTOS DE SEGURIDAD QUE REQUIERE.</t>
  </si>
  <si>
    <t>MANTEADO O LONA, PARA CAJON DE VEHICULO COMPUESTO DE LONA REFORZADA CON POLIESTER, CONFECC CON VULCANIZACION, O MATERIAL FORTOFLEX QUE SOPORTE LA EXPOSICION AL AGUA Y AL SOL</t>
  </si>
  <si>
    <t>SE REQUIERE DE RECURSO ECONOMICO EN ESTA SUB-PARTIDA COMO PARTE DE QUE LOS VEHICULOS PLACAS 2002903- 2002803 CUENTEN ESTE TIPO DE ACCESORIO.</t>
  </si>
  <si>
    <t>CUBRE-BATEA DE PLASTICO PARA VEHICULO INSTITUCIONAL.</t>
  </si>
  <si>
    <t>SE REQUIERE DE RECURSO ECONIMICO EN ESTA SUB-PARTIDA PARA REALIZAR LA COMPRA DE ESTE TIPO DE REPUESTO CON EL PROPOSITO DE PROTEGER MERCADERIA Y EQUIPO MEDICO QUE SE TRANSPORTA EN LOS VEHICULOS PLACAS 200-2803-O 2002903</t>
  </si>
  <si>
    <t>CANASTILLA PARA BATERIA, TAMAÑO ESTANDAR, LIVIANO, HECHO EN METAL.</t>
  </si>
  <si>
    <t>SE REQUIERE DE RECURSO ECONOMICO EN ESTA SUB-PARTIDA PARA INSTALAR ESTE TIPO DE REPUESTO  EN LOS VEHICULOS PLACAS 2002094-2002144-2002404-2003181 20003742</t>
  </si>
  <si>
    <t>CAJON MALETERO PARA MOTOCICLETA.</t>
  </si>
  <si>
    <t>SE REQUIERE DE RECURSO ECONOMICO EN ESTA SUB-PARTIDA PARA INSTALAR EN LAS MOTOCICLETAS PLACAS 2002466-2002596 SI ESTAS ASI LO REQUIEREN</t>
  </si>
  <si>
    <t>CANDADO PARA MOTOCICLETA.</t>
  </si>
  <si>
    <t>SE REQUIERE DE RECURSO ECONOMICO EN ESTA SUB-PARTIDA PARA DOTAR A LAS MOTOCICLETAS PLACAS 200-2466-2002596 DE ESTE TIPO DE ACCESORIO.</t>
  </si>
  <si>
    <t>PARRILLA TRASERA PARA MOTOCICLISTA.</t>
  </si>
  <si>
    <t>SE REQUIERE DE RECURSO ECONOMICO EN ESTA SUB-PARTIDA PARA INSTALACION DE ESTE TIPO DE REPUESTO EN LAS MOTOCICLETAS PLACAS 2002466-2002596 SI ESTAS ASI LO REQUIEREN</t>
  </si>
  <si>
    <t>ALFOMBRA DE HULE 100% PVC PARA VEHICULO</t>
  </si>
  <si>
    <t>SE REQUIERE DE RECURSO ECONOMICO EN ESTA SUB-PARTIDA CON EL FIN DE DOTAR DE ESTE TIPO DE ACCESORIOS EN CADA UNA DE LAS UNIDADES VEHICULARES SI ESTAS ASI LO REQUIEREN.</t>
  </si>
  <si>
    <t>SILLA DE SEGURIDAD PARA TRANSPORTE DE NIÑOS EN VEHICULO TIPO BUSTER CON RESPALDAR NIÑOS MAYORES 1 AÑO</t>
  </si>
  <si>
    <t>SE REQUIERE DE RECURSO  ECONOMICO EN ESTA SUB-PARTIDA COMO PARTE DE INSTALAR ESTE TIPO DE DOSPOSITIVO  EN LAS AMBULANCIAS A LA HORA DE TRANSPORTAR NIÑOS A CENTROS DE SALUD Y CASAS DE HABITACION.</t>
  </si>
  <si>
    <t>SILLA DE SEGURIDAD PARA TRANSPORTE DE NIÑOS EN VEHICULO TIPO PORTA BEBE NIÑOS MENORES 1 AÑO</t>
  </si>
  <si>
    <t>SE REQUIERE DE RECURSO ECONOMICO EN ESTA SUB-PARTIDA COMO PARTE DE CONTAR  CON ESTE TIPO DISPOSITIVO DE PORTA BEBE PARA PACIENTES QUE SE TRANSPORTAN A CENTROS DE SALUD Y CASAS DE HABITACION Y CUMPLIR CON LO NORMADO POR LA LEY DE TRANSITO.</t>
  </si>
  <si>
    <t>BOTIQUIN PORTATIL, PARA USO EN VEHICULO.</t>
  </si>
  <si>
    <t>SE REQUIERE DE RECURSO ECONOMICO EN ESTA SUB-PARTIDA YA QUE SE REQUIERE UTILIZAR EN CADA UNA DE LAS AMBULANCIAS COMO PARTE DEL EQUIPO BASICO PARA EL MANEJO DE PACIENTES.</t>
  </si>
  <si>
    <t>EXTINTOR CON MANOMETRO, PARA USO EN VEHICULO.</t>
  </si>
  <si>
    <t>SE REQUIERE DE RECURSOECONOMICO EN ESTA SUB-PARTIDA YA QUE SE REQUIERE COMO PARTE DE LOS DISPOSITIVOS BASICOS DE SEGURIDAD EN CASO DE UNA EVENTUAL EMERGENCIA.</t>
  </si>
  <si>
    <t>TRIANGULO DE SEGURIDAD, PARA USO EN VEHICULOS.</t>
  </si>
  <si>
    <t>SE REQUIERE DE RECURSO ECONOMICO EN ESTA SUB-PARTIDA COMO PARTE DE LOS ACCESORIOS DE SEGURIDAD DE CADA UNO DE LOS VEHICULOS ASI COMO EN CUMPLIMIENTO DE LA LEY DE TRANSITO.</t>
  </si>
  <si>
    <t>LAGARTOS PARA PASO DE CORRIENTE ELECTRICA DE VEHICULO A VEHICULO</t>
  </si>
  <si>
    <t>SE REQUIERE DE RECURSO ECONOMICO EN ESTA SUB-PARTIDA YA QUE ES  INDESPENSABLE PORTAR EN CADA UNO DE LOS VEHICULOS EN EL MOMENTO QUE SE PRESENTE ALGUN PROBLEMA EN EL SISTEMA ELECTRICO DE LOS VEHICULOS.</t>
  </si>
  <si>
    <t>ALFOMBRA DE HULE  100% PVC.</t>
  </si>
  <si>
    <t>SE REQUIERE PARA INSTALAR EN LOS VEHICULOS CUANDO POR SU Y TIEMPO ESTAS SE ENCUETREN DETERERIORADAS.</t>
  </si>
  <si>
    <t>CIRIO PASCUAL DE 6.5 CM DE DIAMETRO X 60 CM DE ALTO.</t>
  </si>
  <si>
    <t>.SE REQUIEREN PARA LA CELEBRACIÓN DE LA SEMANA SANTA EN LA CAPILLA DEL HOSPITAL</t>
  </si>
  <si>
    <t>CIRIO PASCUAL DE 6.5 CM DE DIAMETRO X 40 CM DE ALTO.</t>
  </si>
  <si>
    <t>PARA SER UTILIZADO EN LA CELEBRACIÓN DE LA SEMANA SANTA EN LA CAPILLA DEL HOSPITAL</t>
  </si>
  <si>
    <t>PARA LA ROTULACIÓN DEL CENTRO MEDICO.</t>
  </si>
  <si>
    <t>ARREGLOS FLORALES.  (ACTOS OFICIALES).</t>
  </si>
  <si>
    <t>PARA SER UTILIZADOS EN ACTIVIDADES PROPIAS DEL HOSPITAL.</t>
  </si>
  <si>
    <t>ENVASE PLASTICO CON ATOMIZADOR.</t>
  </si>
  <si>
    <t>ATOMIZADOR CON BOTELLA, SPRAY DE 30" DE ALTO VOLUMEN, GATILLO GRANDE PARA TRES DEDOS, PARA UNA FACIL APLICACION, CON FIBRO EN LA MANGUERA PARA PROTECCION DEL TRIGUER.</t>
  </si>
  <si>
    <t>BOLSA TRANSPARENTE PARA EMPACAR JABON EN POLVO Y ENTREGAR EN LA DIFERENTES AREAS DEL HOSPITAL</t>
  </si>
  <si>
    <t>BOLSA NEGRA DE POLIETILENO PARA DESECHOS, MEDIANA, 50 CM. X 70 CM. ± 2 CM.</t>
  </si>
  <si>
    <t>BOLSA NEGRA DE POLIETILENO PARA DESECHOS,  GRANDE, 60X95 CMS.</t>
  </si>
  <si>
    <t>BOLSA NEGRA DE POLIETILENO, EXTRA  GRANDE, TAMAÑO 94X140 CMS.</t>
  </si>
  <si>
    <t>BOLSAS BLANCAS DE POLIETILENO, EXTRA GRANDE, 94X140 CMS.</t>
  </si>
  <si>
    <t>DE MATERIAL IMPERMIABLE PARA RECICLAJE, COSTURA DE ALTA RESISTENCIA, REFORZADAS, COLOR OPACO QUE NO DEJE VER SU CONTENIDO.</t>
  </si>
  <si>
    <t>CANDADO PARA LAPTOP Y PC DE ESCRITORIO.</t>
  </si>
  <si>
    <t>CANDADO DE EQUIPO PORTATIL PARA SALVAGUARDAR LA INTEGRIDAD DE LOS EQUIPOS CONTRA HURTOS</t>
  </si>
  <si>
    <t>BATERIA TIPO "D" (GRANDE) CORRIENTE  1.5 VOLTIOS</t>
  </si>
  <si>
    <t>NECESARIO PARA EL USO CON EL EQUIPO MEDICO EXISTENTE EN EL HOSPITAL.</t>
  </si>
  <si>
    <t>NECESARIO PARA EL USO CON EL EQUIPO MEDICO EXISTENTE EN EL HOSPITAL. ADEMAS PARA EL SISTEMA DE ALARMA DE FUEGO EN TODAS LAS AREAS HOSPITALARIAS QUE COLOCA EL SERVICIO DE MATENIMIENTO.</t>
  </si>
  <si>
    <t>BATERIA TIPO C CORRIENTE 1.5 VOLTIOS</t>
  </si>
  <si>
    <t>NECESARIO PARA TRASLADAR LAS BOLSAS DE PRESION POSITIVA NEONATAL.</t>
  </si>
  <si>
    <t>NECESARIO PARA TRASLADAR EQUIPO A LOS SALONES Y MATERIAL DOMICILIAR.</t>
  </si>
  <si>
    <t>BOLSAS BLANCAS DE POLIETILENO, PEQUEÑO,   43X63 CMS.</t>
  </si>
  <si>
    <t>NECESARIO PARA EL TRASLADO DEL EQUIPO A LOS SALONES Y MATERIAL DOMICILIAR.</t>
  </si>
  <si>
    <t>BOLSAS ROJAS DE POLIETILENO PARA DESECHOS INFECCIOSOS, EXTRA PEQUEÑA, 23X36 CMS.</t>
  </si>
  <si>
    <t>SE REQUIERE DE ESTE ARTICULO PARA  EL AÑO 2021 PROTEGER Y ESTABILIZAR LAS MERCADERIAS UBICADAS EN LAS TARIMAS QUE SE TRASLADAN AL HOSPITAL Y EVITAR QUE LAS MISMAS SE DAÑEN.</t>
  </si>
  <si>
    <t>CINTA PARA ROTULADORA  PLASTICA, ADHESIVA PARA ESCRIBIR NOMBRES.</t>
  </si>
  <si>
    <t>Se requiere de esta sub partida para el Servicio Financiero Contable, este insumo es para el uso necesario para oficina, para el adecuado control de activos, que realiza el registro y rotulado adecuado.</t>
  </si>
  <si>
    <t>ADITAMENTOS PARA GAFETE (INCLUYE: PLASTICO POLACEAL, PRENSAS O CORDONES  Y PLACA DE VALIDACION CON LA FIRMA).</t>
  </si>
  <si>
    <t>ADITAMENTOS PARA GAFETE ( PLASTICOS CON PRENSA MAS PORTA GAFETE), LOS CUALES SERAN UTILIZADOS PARA LA VISITA DEL AREA DE ENCAMADOS.</t>
  </si>
  <si>
    <t>FOCO RECARGABLE</t>
  </si>
  <si>
    <t>FOCO RECARGABLES UTILIZADOS EN LAS RONDAS NOCTURNAS, PUESTOS DE TRABAJO, ASI COMO EN EMERGENCIAS Y EN LA FALTA DE FLUIDO ELECTRICO.</t>
  </si>
  <si>
    <t>EJERCITADOR DE MANO POR DIGITO</t>
  </si>
  <si>
    <t>TIRAS  DE MANCUERNAS DE PARED ( LIGAS DE RESISTENCIA)</t>
  </si>
  <si>
    <t>BALANCIN PARA ESTIRAMIENTO DE TOBILLO Y PIE</t>
  </si>
  <si>
    <t>PARA SER UTILIZADO EN EL SERVICIO DE FISIATRIA PARA ENTRENAMIENTO Y COORDINACIÓN.</t>
  </si>
  <si>
    <t>ROLLO TERAPEUTICO EN ESPUMA DE POLIURETANO</t>
  </si>
  <si>
    <t>PESAS DE BRAZALETE  DE 4 LIBRAS</t>
  </si>
  <si>
    <t>PESAS DE BRAZALETE DE TRES LIBRAS</t>
  </si>
  <si>
    <t>PESAS DE BRAZALETE DE CINCO LIBRAS</t>
  </si>
  <si>
    <t>PESA DE MANCUERNA DE 3 LIBRAS</t>
  </si>
  <si>
    <t>PESA DE MANCUERNA 5 LIBRAS</t>
  </si>
  <si>
    <t>PESAS DE BRAZALETE DE  2 LIBRAS (1 KILO)</t>
  </si>
  <si>
    <t>PESA DE BRAZALETE DE  1 LIBRA (0,5 KILO)</t>
  </si>
  <si>
    <t>PESA TIPO MANCUERNA DE 1  LIBRA DE PESO.</t>
  </si>
  <si>
    <t>PESA TIPO MANCUERNA DE 2  LIBRA DE PESO.</t>
  </si>
  <si>
    <t>DIESEL</t>
  </si>
  <si>
    <t>SE REQUIERE PARA SUMINISTRAR EN LAS UNIDADES VEHICULARES QUE FUNCIONAN CON ESTE TIPO DE INSUMO YA QUE ES DE VITAL IMPORTANCIA PARA EL SERVICIO DE TRANSPORTES A USUARIOS INTERNOS Y EXTERNOS.</t>
  </si>
  <si>
    <t>GASOLINA</t>
  </si>
  <si>
    <t>SE REQUIERE PARA SUMINISTRAR A LAS UNIDADES VEHICULARES QUE USAN ESTE TIPO DE INSUMO YA QUE ES DE VITAL IMPORTANCIA PARA PERSONAL MEDICO ADMINISTRATIVO.</t>
  </si>
  <si>
    <t>LIQUIDO DE FRENOS PARA USO AUTOMOTRIZ.</t>
  </si>
  <si>
    <t>SE REQUIERE PARA SUMINISTRAR A CADA UNO DE LOS VEHICULOS CUANDO EL SISTEMA DE FRENOS ASI LO REQUIERA.</t>
  </si>
  <si>
    <t>ACEITE HIDRAULICO PARA FRENOS, SEGUN TIPO.</t>
  </si>
  <si>
    <t>SE REQUIERE PARA SUMINISTRAR EN VEHICULOS CUANDO EL SISTEMA DE FRENOS ASI LO REQUIERA.</t>
  </si>
  <si>
    <t>ACEITE PARA VEHICULOS CON MOTOR DE COMBUSTIBLE DIESEL.</t>
  </si>
  <si>
    <t>SE REQUIERE PARA SUMINISTRAR A VEHICULOS Y AMBULANCIAS CADA CAMBIO DE ACEITE CUANDO POR SU USO Y TIEMPO ESTE PIERDE SU FUNCIONABILIDAD.</t>
  </si>
  <si>
    <t>ACEITE PARA VEHICULOS CON MOTOR DE COMBUSTIBLE GASOLINA..</t>
  </si>
  <si>
    <t>SE REQUIERE PARA SUMINISTRAR EN VEHICULO PLACA 200-2387 Y MOTOCICLETAS PLACA 200-2466 2002596-200-2387</t>
  </si>
  <si>
    <t>ACEITE PARA TRANSMISIONES DE VEHICULOS</t>
  </si>
  <si>
    <t>SE REQUIERE PARA SUMINISTRAR EN VEHICULOS Y AMBULANCIAS CADA CAMBIO DE ACEITE CUANDO POR SU TIEMPO Y USO ESTE PIERDA FUNCIONABILIDAD.</t>
  </si>
  <si>
    <t>ACEITE PARA DIRECCION HIDRAULICA DE VEHICULOS.</t>
  </si>
  <si>
    <t>SE REQUIERE PARA SUMINISTRAR EN EL SISTEMA DE DIRECCION A CADA UNO DE LOS VEHICULOS CUANDO POR SU USO Y TIEMPO ESTE PIERDA SU FUNCIONABILIDAD.</t>
  </si>
  <si>
    <t>REFRIGERANTE DE MOTOR. AUTOMOTRIZ.</t>
  </si>
  <si>
    <t>SE REQUIERE PARA SUMINISTRAR ESTE TIPO DE INSUMO A CADA UNO DE LOS VEHICULOS CUANDO SE REQUIERE,  SEGUN REVISION MANTENIMIENTO PREVENTIVO.</t>
  </si>
  <si>
    <t>ACEITE DIFERECIAL PARA VEHICULO.</t>
  </si>
  <si>
    <t>SE REQUIERE PARA SUMINISTRAR CADA CAMBIO DE ACEITE A CADA UNO DE LOS VEHICULOS CUANDO POR SU USO Y TIEMPO ESTE PIERDA SU FUNCIONABILIDAD.</t>
  </si>
  <si>
    <t>ACEITE PARA TRANSMISION TIPO GL4.</t>
  </si>
  <si>
    <t>SE REQUIERE DE RECURSO ECONÓMICO EN DICHA SUB-PARTIDA PARA SUMINISTRAR ESTE TIPO DE INSUMO A LAS SIGUIENTES UNIDADES CADA 50.OOO KMS EN LAS SIGUIENTES UNIDADES 200-2404  2003181  200-2903  200-2803  2003716</t>
  </si>
  <si>
    <t>ACEITE PARA TRANSMISION TIPO GL5.</t>
  </si>
  <si>
    <t xml:space="preserve">SE REQUIERE DE RECURSO ECONÓMICO EN DICHA SUB-PARTIDA PARA EL SUMINISTRO DE ESTE TIPO DE INSUMO CADA 50.000 KMS A LAS SIGUIENTES UNIDADES VESICULARES: 2002404  2003181  2002903  2002803  2003716  </t>
  </si>
  <si>
    <t>ACEITE PARA DIRECCION HIDRAULICA ATF.</t>
  </si>
  <si>
    <t xml:space="preserve">SE REQUIERE DE RECURSO ECONÓMICO EN DICHA SUB-PARTIDA PARA SUMINISTRAR ESTE TIPO DE INSUMO CADA 40.000 kms A LAS SIGUIENTES UNIDADES VEHICULARES: 2002404 2003181 2002903 2002803 2003716  </t>
  </si>
  <si>
    <t>ACEITE PARA DIRECCION HIDRAULICA POWER STEERING FLUID</t>
  </si>
  <si>
    <t xml:space="preserve">SE REQUIERE DE RECURSO ECONOMICO EN DICHA SUB-PARTIDA PARA EL SUMINISTRO DE ESTE TIPO DE INSUMO CADA 40.000 KMS A LAS SIGUIENTES UNIDADES VEHICULARES  2002404 2003181  2002903  2002803  200.3716 </t>
  </si>
  <si>
    <t>LUBRICANTES, SEGUN TIPO DEL MOTOR Y USO</t>
  </si>
  <si>
    <t>SE REQUIERE PARA SUMINISTRAR ESTE TIPO DE INSUMO A CADA UNO DE LOS VEHICULOS CUANDO POR SU USO Y TIEMPO ESTE PIERDA SU FUNCIONABILIDAD.</t>
  </si>
  <si>
    <t>ACEITE LUBRICANTE,SEGUN TIPO,MARCA Y CARACTERISTICAS.</t>
  </si>
  <si>
    <t>SE REQUIERE PARA SUMINISTAR A LOS VEHICULOS,  LUBRICANTES ESPECIALES SEGUN CRITERIO MECANICO.</t>
  </si>
  <si>
    <t>ACEITE LUBRICANTE  PARA MOTOR 15 W 40</t>
  </si>
  <si>
    <t>SE REQUIERE PARA SUMINISTRAR A LA AMBULANCIA PLACA 200-3716 CADA CAMBIO DE ACEITE HASTA CUANDO FINALICE EL PERIODO DE GARANTIA DE LOS 100.000 KMS</t>
  </si>
  <si>
    <t>ACEITE DE MOTOR PARA MOTOCICLETA DE 4T  (4 TIEMPOS) 20W50</t>
  </si>
  <si>
    <t>SE REQUIERE PARA SUMINISTRAR EN MOTOCICLETAS PLACA 200-2466 2002596 CUANDO POR SU TIEMPO Y USO ESTE PIERDA SU FUNCIONABILIDAD.</t>
  </si>
  <si>
    <t>ADITIVO PARA ACEITE,  PROTECCION DE MOTORES.</t>
  </si>
  <si>
    <t>SE REQUIERE PARA SUMINISTRAR A  CADA UNO DE LOS VEHICULOS CUANDO POR SU USO Y TIEMPO ESTE DEJA DE FUNCIONAR.</t>
  </si>
  <si>
    <t>GRASA PARA ROLES, SEGUN TIPO</t>
  </si>
  <si>
    <t>SE REQUIERE  PARA SUMINISTRAR EN CADA CAMBIO DE ACEITE CUANDO ESTE TIPO INSUMO POR SU USO Y TIEMPO PIERDE SU FUNCIONABILIDAD.</t>
  </si>
  <si>
    <t>GRASA MULTIFUNCIONAL PARA USO AUTOMOTRIZ.</t>
  </si>
  <si>
    <t>SE REQUIERE PARA REALIZAR ENGRASE EN CADA CAMBIO DE ACEITE A CADA UNO DE LOS VEHICULOS.</t>
  </si>
  <si>
    <t xml:space="preserve">1 Prorroga </t>
  </si>
  <si>
    <t>ZIDOVUDINA 10 MG/ML SOLUCION ESTERIL INYECTABLE, FRASCO AMPOLLA CON 20 ML.</t>
  </si>
  <si>
    <t>SE REQUIERE PARA ATENDER LAS NECESIDADES DE PACIENTES EMBARAZADAS EN QUIENES SE DIAGNOSTICA EN FORMA TARDÍA ENFERMEDAD POR VIH, PARA PREVENCIÓN DE LA ENFERMEDAD VERTICAL, DEMOSTRANDO DISMINUCIÓN DE LAS TASAS DE TRASMISIÓN DE LA ENFERMEDAD.</t>
  </si>
  <si>
    <t>LEUPRORELINA (LEUPROLIDE) ACETATO 3.75 MG. FCO -AMPOLLA,    LIOFILIZADO CON  DISOLVENTE PARA SUSPENSION DEPOT.</t>
  </si>
  <si>
    <t>ES UTILIZADO EN EL TRATAMIENTO DE PACIENTES CON CÁNCER DE MAMA HORMONO SENSIBLES,  CON FACTORES DE ALTO RIESGO QUE  HAN FALLADO AL TRATAMIENTO PREVIO CON GOSERELINA, DADA LA PERSISTENCIA DEL PERFIL HORMONAL DE PREMENOPAUSIA.</t>
  </si>
  <si>
    <t>DACTINOMICINA 0.5 MG. CON MANITOL. INYECTABLE. FRASCO AMPOLLA DE 3 ML. O 5 ML. CON LA DACTOMICINA EN POLVO CON O SIN DILUENTE ADJUNTO. LA CONCENTRACION FINAL DE LA SOLUCION RECONST</t>
  </si>
  <si>
    <t>TRATAMIENTO DE LOS TUMORES TESTICULARES, MELANOMA, NEOPLASMA GESTACIONAL TROFOBLÁSTICO, TUMOR DE WILMS, NEUROBLASTOMA, RETINOBLASTOMA, RABDOMIOSARCOMA, TUMOR UTERINO, SARCOMA DE EWING, KAPPOSI Y DE TEJIDO BLANDO</t>
  </si>
  <si>
    <t>INTERFERN ALFA-2B, DE ORIGEN ADN RECOMBINANTE, 10 MILLONES DE U.I. INYECTABLE.  FRASCO AMPOLLA CON EL INTERFERON ALFA-2B EN POLVO LIOFILIZADO ESTERIL PARA INYECCION CON O SIN</t>
  </si>
  <si>
    <t>TRATAMIENTO DEL MELANOMA MALIGNO COMO ADYUVANTE EN PACIENTES CON ALTO RIESGO DE RECURRENCIA</t>
  </si>
  <si>
    <t>ETRAVIRINE, TABLETAS 100 MG</t>
  </si>
  <si>
    <t>SE UTILIZA CONJUNTAMENTE CON INHIBIDORES DE PROTEASASY CON OTROS MEDICAMENTOS ANTIRRETROVIRALES, EN EL TRATAMNIENTO DE LA INFECCIÓN POR EL VIRUS DE INMUNODEFICIENCIA HUMANA TIPO I( VIH-1), EN PACIENTES ADULTOS PREVIAMENTE TRATADOS CON OTROS ANTIRRETROVIRALES</t>
  </si>
  <si>
    <t>MARAVIROC 150 MG TABLETAS.</t>
  </si>
  <si>
    <t>EN COMBINACIÓN CON OTROS MEDICAMSNTOS ANTIRRETROVIRALES, ESTÁ INDICADO EN PACIENTES CON TRATAMIENTO PREVIO E INFECTADOS SOLAMENTE POR EL VIRUS DE INMUNODEFICIENCIA HUMANA TIPO I( VIH-1), CON TROPISMO CCR5 DETECTABLE.</t>
  </si>
  <si>
    <t>PASIREOTIDA 0,6 MG / ML AMPOLLA.</t>
  </si>
  <si>
    <t>VINORELBINA FCO-AMP.  50 MG, INYECTABLE</t>
  </si>
  <si>
    <t>TRATAMIENTO DEL CÁNCER DE PULMÓN NO MICROCÍTICO (ESTADÍO 3 O 4) Y EN PACIENTES CON CÁNCER DE MAMA METASTÁTICO (ESTADÍO 4) EN LAS QUE EL TRATAMIENTO QUIMIOTERAPÉUTICO CON ANTRACÍCLICAS Y TAXANO HA FRACASADO O NO ES ADECUADO</t>
  </si>
  <si>
    <t>IMATINIB  100 MG (COMO MESILATO). TABLETA RECUBIERTA (FILM COATED).</t>
  </si>
  <si>
    <t xml:space="preserve">SE EMPLEA EN EL TRATAMIENTO DE TUMORES GASTROINTESTINALES ESTROMALES COMO TERAPIA ADYUVANTE DESPUÉS DE LA RESECCIÓN COMPLETA, O EN LOS TUMORES IRRESECABLES   .    </t>
  </si>
  <si>
    <t>BICALUTAMIDA 50 MG, TABLETA</t>
  </si>
  <si>
    <t xml:space="preserve">SE UTILIZA EN EL TRATAMIENTO DE CÁNCER DE PRÓSTATA CUANDO HAN FALLADO A TERAPIAS DISPONIBLES EN LA LISTA OFICIAL DE MEDICAMENTOS (LOM).  </t>
  </si>
  <si>
    <t>FLUDARABINA 50 MG/FRASCO  INYECTABLE.</t>
  </si>
  <si>
    <t>TRATAMIENTO EN PACIENTES ADULTOS CON LEUCEMIA LINFOCÍTICA CRÓNICA (LLC) QUE NO HAYAN RESPONDIDO O CUYA ENFERMEDAD HA PROGRESADO DURANTE EL TRATAMIENTO CON AL MENOS UN RÉGIMEN CONTENIENDO UN AGENTE ALQUILANTE ESTÁNDAR. LEUCEMIAS MIELOIDES AGUDAS O LEUCEMIAS LINFOCÍTICAS AGUDAS QUE HAN FALLADO A LA TERAPIA CONVENCIONAL O QUE SE ENCUENTRAN EN RECAÍDA TRAS UN PERÍODO DE REMISIÓN, EN COMBINACIÓN CON OTROS MEDICAMENTOS LOM</t>
  </si>
  <si>
    <t>DOXORRUBICINA CLORHIDRATO 2 MG / ML EN FORMULA LIPOSOMAL PEGILADA. CONCENTRADO PARA SOLUCION PARA PERFUSION INYECTABLE. FRASCO AMPOLLA.</t>
  </si>
  <si>
    <t>PARA PACIENTES CON CÁNCER DE OVARIO, QUIÉNES HAN RECIBIDO TERAPIA DE PRIMERA LÍNEA A BASE DE PLATINOS Y QUE POR MEDIO DE ESTUDIOS DE EXTENSIÓN SE DEMUESTRA QUE LA ENFERMEDAD AVANZÓ EN UN PLAZO NO MAYOR DE 6 MESES,PARA CONSIDERAR AL PACIENTE PLATINO RESISTENTE</t>
  </si>
  <si>
    <t>CLADRIBINA 1 MG/ML  FCO-AMP. INYECTABLE</t>
  </si>
  <si>
    <t xml:space="preserve"> Tratamiento de las leucemias tipo tricoleucemia o leucemias de células peludas con opción curativa</t>
  </si>
  <si>
    <t>BCG INTRAVESICAL 40 MG, 50 MG O 81 MG, FCO AMP, INYECTABLE.</t>
  </si>
  <si>
    <t>SE UTILIZA PARA CARCINOMA UROTELIAL DE VEJIGA DE ALTO GRADO</t>
  </si>
  <si>
    <t>PEMETREXED 500 MG POLVO LIOFILIZADO ESTERIL. INYECTABLE. FRASCO AMPOLLA. CON O SIN DILUENTE.</t>
  </si>
  <si>
    <t>TRATAMIENTO DEL MESOTELIOMA MALIGNO PLEURAL Y EL CÁNCER DE PULMÓN DE CÉLULAS NO PEQUEÑAS</t>
  </si>
  <si>
    <t>BEVACIZUMAB 400 MG, INYECTABLE.</t>
  </si>
  <si>
    <t>TRATAMIENTO DEL CÁNCER METASTÁSICO COLORECTAL, , CÁNCER DE MAMA, CÁNCER CERVICAL, DE OVARIO, PERITONEAL, DE CÉLULAS RENALES</t>
  </si>
  <si>
    <t>EVEROLIMUS 0.25 MG, TABLETAS.</t>
  </si>
  <si>
    <t>ES UTILIZADO EN EL TRATAMIENTO DE TUMORES NEUROENDOCRINOS DE ORIGEN PANCREÁTICO, GASTROINTESTINAL O PULMONAR, CARCINOMA DE CÉLULAS RENALES, CÁNCER DE MAMA AVANZADO CON RECEPTOR HORMONAL POSITIVO.</t>
  </si>
  <si>
    <t>INMUNOGLOBULINA DE CONEJO ANTITIMOCITOS HUMANOS 25 MG. POLVO LIOFILIZADO.</t>
  </si>
  <si>
    <t>TRATAMIENTO DE LA ANEMIA APLASICA EN PACIENTES QUE NO HAN RESPONDIDO A LA INMUNOGLOBULINA ANTITIMOCÍTICA AQUINA, ANEMIA APLASICA DE MODERADA A GRAVE, EN LOS QUE NO ES FACTIBLE UN TRASPLANTE DE MÉDULA ÓSEA, PREVENCIÓN Y TRATAMIENTO DEL RECHAZO AGUDO DESPUÉS DE TRASPLANTE RENAL, MÉDULA ÓSEA , CORAZÓN/PULMÓN, HÍGADO , INTESTINAL O MULTIVISERAL</t>
  </si>
  <si>
    <t>SORAFENIB (TOSILATO) 200 MG. TABLETAS RECUBIERTAS</t>
  </si>
  <si>
    <t>TRATAMIENTO DE HEPATOCARCINOMA</t>
  </si>
  <si>
    <t>CETUXIMAB 100 MG, FRASCO  AMPOLLA.</t>
  </si>
  <si>
    <t>RECURSO DE AMPARO, , EN EL TRATAMIENTO DEL CÁNCER COLORECTAL METASTÁSICO</t>
  </si>
  <si>
    <t>BEVACIZUMAB 100 MG, INYECTABLE.</t>
  </si>
  <si>
    <t>TRATAMIENTO DEL CÁNCER METASTÁSICO COLORECTAL, ADEMAS PARA CANCER DE MAMA, OVARIO, PERITONEO, TROMPA DE FALOPIO.</t>
  </si>
  <si>
    <t>BORTEZOMIB 3.5 MG, FRASCO POLVO LIOFILIZADO.</t>
  </si>
  <si>
    <t>TRATAMIENTO DEL MIELOMA MÚLTIPLE, EN PACIENTES CANDIDATOS A TRASPLANTE AUTÓLOGO DE MÉDULA ÓSEA</t>
  </si>
  <si>
    <t>SUNITINIB 12.5 MG, CAPSULAS.</t>
  </si>
  <si>
    <t>TRATAMIENTO DEL TUMOR ESTROMAL GASTROINTESTINAL, Y DEL CÁNCER RENAL DE CÉLULAS CLARAS</t>
  </si>
  <si>
    <t>OMALIZUMAB 150 MG POLVO PARA SOLUCION INYECTABLE. FRASCO AMPOLLA CON DILUENTE ADJUNTO.</t>
  </si>
  <si>
    <t>TRATAMIENTO  DE PACIENTES CON ASMA MEDIADA DE FORMA CONVINCENTE POR IGE</t>
  </si>
  <si>
    <t>INMUNOGLOBULINA LINFOCITICA (GLOBULINA ANTITIMOCITICA [EQUINA] ) 50 MG/ML. SOLUCION INYECTABLE. AMPOLLA CON 5 ML.</t>
  </si>
  <si>
    <t>TRATAMIENTO DE ANEMIA APLÁSICA DE MODERADA A SEVERA EN PACIENTES NO CANDIDATOS PARA TRANSPLANTE DE MÉDULA ÓSEA.  TRATAMIENTO DE RECHAZO DE ALO INJERTO RENAL Y CARDIACO, TERAPIA DE INDUCCION Y TRATAMIENTO DE RECHAZO DEL ALO INJERTO EN TRANSPLANTE CORAZON/PULMON O DE PULMON. PREVENCION DE ENFERMEDAD HUESPED VRS INJERTO SIGUIENTE AL TRANSPLANTE DE MEDULA OSEA.</t>
  </si>
  <si>
    <t>DOXORRUBICINA 50 MG FCO-AMPOLLA</t>
  </si>
  <si>
    <t>TRATAMIENTO DE TUMOR NEUROECTODÉRMICO PRIMITIVO DE TEJIDOS BLANDOS, LEUCEMIAS, LINFOMAS, MIELOMA MÚLTIPLE, MESOTELIOMA, TUMOR DE CÉLULAS GERMINALES DE OVARIO O TESTÍCULO Y CARCINOMA DE CABEZA Y CUELLO, TIROIDES, PULMÓN, MAMA, ESTÓMAGO, PÁNCREAS, HÍGADO, OVARIO, VEJIGA, PRÓSTATA, ÚTERO, NEUROBLASTOMA Y TUMOR DE WILMS.  SARCOMAS OSEOS DE ALTO GRADO (OSTEO SARCOMA SARCOMA DE EWING Y CONDOSARCOMA).  SARCOMA DE LA FAMILIA EWING/PNET (TUMOR DE CELULAS AZULES Y REDONDAS).</t>
  </si>
  <si>
    <t>AZACITIDINA 100 MG INYECTABLE</t>
  </si>
  <si>
    <t>TRATAMIENTO DEL SÍNDROME MIELODISPLÁSICO</t>
  </si>
  <si>
    <t>NATALIZUMAB 300 MG, CONCENTRADO PARA SOLUCION PARA INFUSION FRASCO AMPOLLA.</t>
  </si>
  <si>
    <t>TRATAMIENTO LA ESCLEROSIS MÚLTIPLE INSTITUCIONALMENTE SE EMPLEA EN PACIENTES QUE HAN TENIDO FALLO TERAPÉUTICO A LOS INTERFERONES INCLUIDOS EN LA LISTA OFICIAL DE MEDICAMENTOS</t>
  </si>
  <si>
    <t>DASATINIB 100 MG COMPRIMIDOS.</t>
  </si>
  <si>
    <t>TRATAMIENTO DE LA LEUCEMIA MIELÓGENA CRÓNICA RESISTENTES A OTRAS TERAPIAS</t>
  </si>
  <si>
    <t xml:space="preserve">EVEROLIMUS 5 MG TABLETAS RECUBIERTAS       </t>
  </si>
  <si>
    <t>ES UTILIZADO EN EL TRATAMIENTO DE TUMORES NEUROENDOCRINOS DE ORIGEN PANCREÁTICO, GASTROINTESTINAL O PULMONAR, CARCINOMA DE CÉLULAS RENALES, CÁNCER DE MAMA AVANZADO CON RECEPTOR HORMONAL POSITIVO.RECURSO DE AMPARO</t>
  </si>
  <si>
    <t>CRIZOTINIB 250 MG CAPSULAS.</t>
  </si>
  <si>
    <t>VEMURAFENIB 240MG. COMPRIMIDOS RECUBIERTOS.</t>
  </si>
  <si>
    <t xml:space="preserve">Indicado especialmente para tratar el Melanoma no resecable o metastásico con mutación de BRAF V600 positiva.  Molécula de bajo peso molecular, que se administra por vía oral, inhibidor de la de la serina-treonina quinasa BRAF. Las mutaciones en el gen BRAF, las cuales sustituyen el aminoácido valina en la posición 600, dan lugar a la activación de las proteínas BRAF, las cuales actúan promoviendo la proliferación celular en ausencia de los factores de crecimiento que normalmente son requeridos para la proliferación.    </t>
  </si>
  <si>
    <t>ACETATO DE ABIRATERONA 250MG COMPRIMIDOS.</t>
  </si>
  <si>
    <t>LENALIDOMIDA 25 MG CAPSULAS</t>
  </si>
  <si>
    <t>TRATAMIENTO DEL MIELOMA MÚLTIPLE REFRACTARIO</t>
  </si>
  <si>
    <t>TRASTUZUMAB EMTANSINA 100 MG. FRASCO AMPOLLA.</t>
  </si>
  <si>
    <t>BENDAMUSTINA 100 MG FA.</t>
  </si>
  <si>
    <t>TRATAMIENTO DEL LINFOMA NO HODKING FOLICULAR GRADO 1, EN ESTADÍO III DE ANN ARBUR</t>
  </si>
  <si>
    <t>AXITINIB 5 MG TABLETAS RECUBIERTAS.</t>
  </si>
  <si>
    <t>TRATAMIENTO EN CÁNCER DE RIÑON METASTÁSICO, SEGUNDA LÍNEA, RECURSO DE AMPARO</t>
  </si>
  <si>
    <t>RUXOLITINIB 5 MG COMPRIMIDOS</t>
  </si>
  <si>
    <t>Es un medicamento para tratar la mielofibrosis, es una enfermedad donde el tejido fibroso de la médula ósea reemplaza a las células hematopoyéticas, lo que conlleva a la producción de glóbulos rojos de forma anormal, anemia e hipertrofia del bazo.</t>
  </si>
  <si>
    <t>REGORAFENIB 40 MG TABLETAS.</t>
  </si>
  <si>
    <t>Este medicamento está indicado en cáncer colorrectal metastásico previamente tratado con las terapias disponibles o no se les considera candidatos adecuados a dichas terapias. En tumores del estroma gastrointestinal (gastrointestinal stromal tumors, GIST) irresecables o metastásicos que progresaron durante el tratamiento previo con Imatinib y Sunitinib o son intolerantes al mismo. En el tratamiento de Carcinoma hepatocelular (CHC) que hayan sido previamente tratados con Sorafenib.</t>
  </si>
  <si>
    <t>NAB-PACLITAXEL 5MG/ML FRASCO AMPOLLA 20ML</t>
  </si>
  <si>
    <t xml:space="preserve">Está indicado en el tratamiento en combinación con Gemcitabina en pacientes adultos con adenocarcinoma de páncreas metastásico.   Se usa con carboplatino para tratar el cáncer de pulmón de células no pequeñas en estadio avanzado en pacientes que no se pueden someter a cirugía o radioterapia. Asimismo, se usa con clorhidrato de gemcitabina para tratar el cáncer de páncreas metastásico. Está en estudio para el tratamiento de otros tipos de cáncer. Abraxane es una forma del medicamento contra el cáncer paclitaxel y puede producir menos efectos secundarios que este. Este medicamento impide el crecimiento y la multiplicación de las células cancerosas, y puede destruirlas. Es un tipo de inhibidor mitótico y un tipo de sustancia antimicrotubular. También se llama ABI-007, formulación de nanopartículas de paclitaxel estabilizadas con albúmina, nanopartícula de paclitaxel y paclitaxel fijado a una proteína.  </t>
  </si>
  <si>
    <t>ENZALUTAMIDA 40 MG CAPSULAS BLANDAS</t>
  </si>
  <si>
    <t>IBRUTINIB 140 MG CAPSULAS.</t>
  </si>
  <si>
    <t>ES UTILIZADO PARA EL TRATAMIENTO DE LEUCEMIA LINFOCÍTICA CRÓNICA Y LINFOMA DE CÉLULAS DEL MANTO EN RECAÍDA O REFRACTARIO.</t>
  </si>
  <si>
    <t>VANDETANIB 300 MG TABLETAS.</t>
  </si>
  <si>
    <t>RUXOLITINIB 15 MG COMPRIMIDOS.</t>
  </si>
  <si>
    <t>PEMBROLIZUMAB 25MG/ML SOLUCION INYECTABLE. FRASCO AMPOLLA CON 4 ML.</t>
  </si>
  <si>
    <t>PALBOCICLIB 125MG CAPSULAS.</t>
  </si>
  <si>
    <t>RECURSOS DE  AMPARO</t>
  </si>
  <si>
    <t>PALBOCICLIB 75 MG CAPSULAS.</t>
  </si>
  <si>
    <t>SE UTILIZA EN TRATAMIENTO DE CANCER DE MAMA METASTÁSICO O LOCALMENTE AVANZADO,POSITICOM PARA EL RECEPTOR HORMONAL(HR), Y NEGATIVO PARA EL RECEPTOR 2DEL FACTOR DE CRECIMIENTO EPIDERMICO HUMANO( HER 2)</t>
  </si>
  <si>
    <t>PALBOCICLIB 100MG CAPSULAS</t>
  </si>
  <si>
    <t>OLAPARIB 50MG CAPSULAS.</t>
  </si>
  <si>
    <t>UTILIZADO EN EL TRATAMIENTO DEL CARCINOM,A EPITELIAL  DE OVARIO/PERITONEO DE LATO GRADO RECURRENTE PLATINO SENSIBLE.</t>
  </si>
  <si>
    <t>RAMUCIRUMAB (ORIGEN ADN RECOMBINANTE) 100MG/10ML (10MG/ML) SOLUCION INYECTABLE PARA PERFUSION INTRAVENOSA.</t>
  </si>
  <si>
    <t xml:space="preserve">Tratamiento de Cáncer Gástrico avanzado y metastásico y adenocarcinoma de estómago.    </t>
  </si>
  <si>
    <t>OSIMERTINIB 80 MG COMPRIMIDO RECUBIERTO.</t>
  </si>
  <si>
    <t>En el tratamiento de primera línea de pacientes adultos con cáncer de pulmón no microcítico(CPNM) localmente avanzado o metastásico con mutaciones activadoras del receptor del factor de crecimiento epidérmico (EGFR).  El tratamiento de pacientes adultos con CPNM localmente avanzado o metastásico con mutación positiva del EGFR T790M.</t>
  </si>
  <si>
    <t>TOCILIZUMAB 162 MG/0.9 ML. SOLUCION PARA INYECCION SUBCUTANEA. JERINGA PRELLENADA CON 0.9 ML. DOSIS UNICA</t>
  </si>
  <si>
    <t>Este medicamento es utilizado en el tratamiento de la Artritis Reumatoide Severa en pacientes que no tienen la vía intravenosa disponible</t>
  </si>
  <si>
    <t>ATEZOLIZUMAB 60 MG/ML FA 20ML</t>
  </si>
  <si>
    <t xml:space="preserve">Este medicamento es utilizado en pacientes con Carcinoma de Pulmón con progresión a la primera línea de quimioterapia.  El atezolizumab es un Anticuerpo monoclonal humanizado de tipo inmunoglobulina G1 (IgG1).  Cáncer de pulmón no microcítico:  En monoterapia:   - Tratamiento de adultos con cáncer de pulmón no microcítico localmente avanzado o metastásico después de quimioterapia previa. Los pacientes con mutaciones de EGFR o ALK positivo que han sido tratados también con terapias dirigidas antes de ser tratados con atezolizumab.   En combinación:    Con bevacizumab, paclitaxel y carboplatino:  Tratamiento de primera línea de cáncer de pulmón no microcítico (CPNM) no escamoso metastásico en pacientes adultos. En pacientes con mutaciones de EGFR o ALK positivo, atezolizumab en combinación con bevacizumab, paclitaxel y carboplatino está indicado solamente tras fallo de las terapias dirigidas.  Cáncer de pulmón microcítico:  En combinación con carboplatino y etopósido, está indicado para el tratamiento de primera línea de cáncer de pulmón microcítico en estadio extendido (CPM-EE) en adultos.  </t>
  </si>
  <si>
    <t>OCREOLIZUMAB 300MG SOLUCION INYECTABLE, FRASCO AMPOLLA</t>
  </si>
  <si>
    <t>ES UTILIZADO EN ESCLEROSIS MÚLTIPLE PRIMARIOA PROGRESIVA CON FALLO A OTRAS OPCIONES DISPONIBLES, ADEMÁS SE DEBE COMPRAR POR RECURSO DE AMPARO DECLARADO CON LUGAR</t>
  </si>
  <si>
    <t>ALECTINIB 150 MG CAPSULAS DURAS.</t>
  </si>
  <si>
    <t>ES UTILIZADO EN MONOTERAPIA PARA EL TRATAMIENTO DE PRIMERA LÍNEA DE PACIENTES ADULTOS CON CÁNCER DE PULMÓN NO MICROCÍTICO (CPNM) AVANZADO, POSITIVO PARA LA QUINASA DEL LINFOMA ANAPLÁSICO (ALK), Y EN SEGUNDA LÍNEA EN AQUELLOS PACIENTES QUE HAN SIDO PREVIAMENTE TRATADOS CON OTRO TRATAMIENTO ANTI ALK.</t>
  </si>
  <si>
    <t>RIBOCICLIB 200MG COMPRIMIDO RECUBIERTO.</t>
  </si>
  <si>
    <t>Indicado en pacientes con cáncer de mama con receptor hormonal positivo (HR), con factor 2 de crecimiento epidérmico humano negativo (HER2) avanzado o metastásico en mujeres pre/perimenopáusicas o post menopáusicas.</t>
  </si>
  <si>
    <t>NILOTINIB 150 MG (COMO CLORHIDRATO DE NILOTINIB MONOHIDRATO). CA</t>
  </si>
  <si>
    <t>Este medicamento se utiliza en el tratamiento de la Leucemia Mieloide crónica con riesgo Sokal alto en pacientes menores de 65 años, además se utiliza en mujeres post parto con diagnóstico de Leucemia Mieloide Crónica durante el embarazo y con atraso de inicio del inhibidor de Tirosinquinasa</t>
  </si>
  <si>
    <t>VINORELBINA 30MG CAPSULAS.</t>
  </si>
  <si>
    <t>Cáncer de mama avanzado en monoterapia, tras recaída o refractariedad a un régimen quimioterápico que incluya antraciclinas y taxanos. Cáncer de pulmón no microcítico estadio III o IV, en monoterapia o en combinación con carboplatino o cisplatino.</t>
  </si>
  <si>
    <t>OLAPARIB 100MG TABLETAS</t>
  </si>
  <si>
    <t xml:space="preserve">Se utiliza para el  mantenimiento de cáncer de ovario epitelial recurrente, trompa de falopio, cáncer peritoneal primario, quienes han tenido quimioterapia con respuesta completa o parcial con quimioterapia con platinos.  También está indicado en pacientes con cáncer de ovario con deterioro o mutación de los receptores BRCA y han tenido más de tres líneas de tratamiento.   </t>
  </si>
  <si>
    <t>OLAPARIB 150MG TABLETAS</t>
  </si>
  <si>
    <t xml:space="preserve">se utiliza para el  mantenimiento de cáncer de ovario epitelial recurrente, trompa de falopio, cáncer peritoneal primario, quienes han tenido quimioterapia con respuesta completa o parcial con quimioterapia con platinos.  También está indicado en pacientes con cáncer de ovario con deterioro o mutación de los receptores BRCA y han tenido más de tres líneas de tratamiento.   </t>
  </si>
  <si>
    <t>VINORELBINA 20MG CAPSULA BLANDA</t>
  </si>
  <si>
    <t>PLANTA ELECTRICA DE 15 KVA  A 45 KVA.</t>
  </si>
  <si>
    <t>Planta para Clínica.</t>
  </si>
  <si>
    <t>PLANTA ELECTRICA DE EMERGENCIA (GENERADOR) DE 100 KW A 500 KW.</t>
  </si>
  <si>
    <t>Planta Hospital.</t>
  </si>
  <si>
    <t>FOTOCOPIADORA MULTIFUNCIONAL QUE INCLUYE IMPRESORA EN RED, FUNCION DE ESCANEO, FAX.</t>
  </si>
  <si>
    <t>SE SOLCITA LA COMPRA DE FOTOCOPIADORA PARA LA JEFATURA DE MEDICINA, QUE SEA MULTIFUNCIONAL, Y SCANNER, YA QUE ES NECESARIA PARA LAS FUNCIONES SECRETARIALES QUE SE REALIZAN EN EL SERVICIO.</t>
  </si>
  <si>
    <t>ESTANTERIA MODULAR, ESTRUCTURA METLICA, REPISAS AJUSTABLES, EN TABLERO DE ALTA DENSIDAD O METALICAS. FRENTE: DE 80CM A 120CM. ALTO: DE 150CM A 200CM. ANCHO (PROFUND.) DE 35CM A 55</t>
  </si>
  <si>
    <t xml:space="preserve">SE REQUIEREN PARA BRINDAR UNA MAYOR COMODIDAD Y UN ADECUADO ESPACIO FISICO A LOS COMPAÑEROS DEL AREA DE COMPRAS DEL SERVICIO QUE LE PERMITA REALIZAR TODAS SUS FUNCIONES DE MANERA OPTIMA, OPORTUNA Y PRONTA, A EFECTURAR SUS LABORES COTIDIANAS. </t>
  </si>
  <si>
    <t>MUEBLE MODULAR PARA ESTACION DE TRABAJO.</t>
  </si>
  <si>
    <t>MUEBLE MODULAR (TIPO ESCRITORIO), MEDIDAS 5.80 MT,  DE LARGO,  TIPO ESCUADRA, EN MELAMINA.</t>
  </si>
  <si>
    <t xml:space="preserve">SE REQUIEREN ESTOS MUEBLES PARA BRINDAR UNA MAYOR COMODIDAD A LA SECRETARIA Y LA OFICINA DE LA JEFATURA DEL SERVICIO QUE LE PERMITA REALIZAR TODAS SUS FUNCIONES DE MANERA OPTIMA, OPORTUNA Y PRONTA, A EFECTURAR SUS LABORES COTIDIANAS. </t>
  </si>
  <si>
    <t xml:space="preserve">Se solicita el financiamiento para la compra de una estación de trabajo en forma lineal para el hospital de Día, lo anterior porque no se cuenta con un mueble que reúna las concisiones necesarias para desarrollar las funciones del área.  </t>
  </si>
  <si>
    <t>VITRINA.</t>
  </si>
  <si>
    <t>SE REQUIERE PARA RESGUARDO DE INSUMOS DEL SERVICIO CIRUGÍA.</t>
  </si>
  <si>
    <t>ARCHIVO DE METAL CUATRO GABETAS.</t>
  </si>
  <si>
    <t>LAS CORRESPONDENCIA HA IDO EN AUMENTO Y SE CUENTA SOLAMENTE CON 2 ARCHIVOS QUE SON INSUFICIENTES PARA ARCHIVAR TODAS ESA CORRESPONDENCIA  ASI COMO  FOLDER DE FUNCIONARIOS.</t>
  </si>
  <si>
    <t>Se requieren para la atención de pacientes en el salón de maternidad y emergencias gineco-obstétricas.</t>
  </si>
  <si>
    <t>SILLA ERGONOMICA, CON SISTEMA DE GAS, ESTRUCTURA DE PLASTICO EXTRADURO, CINCO ASPAS, RODINES DE DOBLE GIRO, CON DESCANSA BRAZOS.</t>
  </si>
  <si>
    <t>ESCRITORIO</t>
  </si>
  <si>
    <t xml:space="preserve">Se solicita el financiamiento para la adquisición de escritorios, los mismos se ubicaran en los salones asignados para las áreas del servicio de Neonatología, posible oficina de jefatura y secretaria, se esta solicitando para las otras áreas ya que se deben de cambiar los mismos y colocar la computadora asignada en cada área. </t>
  </si>
  <si>
    <t>SILLA ERGONOMICA, CON SISTEMA DE GAS, ESTRUCTURA DE PLASTICO EXTRADURO, FIBRA DE VIDRIO O ALUMINIO, CINCO ASPAS, RODINES DE DOBLE GIRO, SIN DESCANSA BRAZOS.</t>
  </si>
  <si>
    <t xml:space="preserve">Se solicita el financiamiento para la compra de estas silla ergonómicas para colocar y reemplazar en las áreas asignadas para el servicio de neonatología, son necesarias para cumplir con lo establecido por salud Ocupacional. Se tienen algunas que presentan mal estado y es necesario realizar el cambio. </t>
  </si>
  <si>
    <t xml:space="preserve">Se solicita el recursos económico para esta línea de gasto para la adquisición de dos sillas ergonómicas para la oficina de la jefatura, se están solicitando ya que en este momento no se cuenta con este equipo en el servicio de Neonatología, </t>
  </si>
  <si>
    <t>DUPLICADORA DIGITAL DE DOCUMENTOS.</t>
  </si>
  <si>
    <t>Articulos de oficina para uso de la jefatura de pediatria</t>
  </si>
  <si>
    <t>MUEBLE MODULAR (TIPO RECEPCION).MEDIDAS 4.80 MT,  DE LARGO,  TIPO ESCUADRA, EN MELAMINA.</t>
  </si>
  <si>
    <t>PARA USO DE CADA CONSULTORIO POR RECOMENDACION DE SALUD OCUPACIONAL Y BENEFICIO PARA EL TRABAJADOR</t>
  </si>
  <si>
    <t xml:space="preserve">Cambio de sillas en Jefatura Consulta Externa por deterioro de las existentes. </t>
  </si>
  <si>
    <t>PARA REEMPLAZO DE MUEBLES DE MADERAS DEL SEM</t>
  </si>
  <si>
    <t>NECESARIO PARA CAMBIAR LOS MUEBLES EXISTENTES EN LOS CONSULTORIOS, PARA ALMACENAR MATERIALES E  INSTRUMENTAL Y ADAPTAR LOS CONSULTORIOS AL USO DEL EXPEDIENTE ELECTRÓNICO</t>
  </si>
  <si>
    <t>MUEBLE MODULAR  QUE INCLUYE: PANELES, PUERTA, COLUMNA, CARGADOR Y ESTACION DE TRABAJO</t>
  </si>
  <si>
    <t>NECESARIO PAR USO DE OFICINA</t>
  </si>
  <si>
    <t>SILLA EJECUTIVA, SISTEMA DE GAS, CON CABECERA.</t>
  </si>
  <si>
    <t xml:space="preserve">SILLA REQUERIDA PARA LA JEFATURA DEL SERVICIO </t>
  </si>
  <si>
    <t>ARCHIVO DE METAL 4 GABETAS</t>
  </si>
  <si>
    <t>MUEBLA MODULAR PARA ESTACION DE TRABAJO</t>
  </si>
  <si>
    <t>SILLA ERGONÓMICA</t>
  </si>
  <si>
    <t>SILLA ERGONOMICA</t>
  </si>
  <si>
    <t>VENTILADOR DE PARED</t>
  </si>
  <si>
    <t>FOTOCOPIADORA CON SCANER PARA LA SECCIÓN DE CIRUGIA, NECESARIA PARA REALIZAR LAS LABORES EN FORMA EFICIENTE Y EFECTIVA,</t>
  </si>
  <si>
    <t>SILLA HERGONOMICA  CON SISTEMA  DE GAS  DE PLASTICO DURO PARA LOS FUNCIONARIOS DEL CENTRO DE CANCER GASTRICO.</t>
  </si>
  <si>
    <t>MUEBLE MODULAR PARA LA RECEPCIÓN DEL CENTRO DE CANCER GASTRICO, SE REQUIERE PARA AMPLIAR4 LA  ATENCION A LOS PACIENTES DE CANCER GASTRICO Y CANCER DE COLON</t>
  </si>
  <si>
    <t>BIBLIOTECA</t>
  </si>
  <si>
    <t>SE REQUIERE PARA LA CUSTODIA DE LA DOCUMENTACION QUE SE TRAMITA EN LA JEFATURA DE RAYOS X, DADO EL HACINAMIENTO EN QUE EL PERSONAL SE ENCUENTRA LABORANDO, POR SEGURIDAD E HIGIENE OCUPACIONAL.</t>
  </si>
  <si>
    <t>SE REQUIERE POR EL DETERIORO QUE ACTUALMENTE SE ENCUENTRAN LOS ESCRITORIOS DE LA JEFATURA DE RAYOS X, QUE INFLUYEN EN LA SEGURIDAD E HIGIENE OCUPACIONAL DE CADA FUNCIONARIA.</t>
  </si>
  <si>
    <t>PARA USO DEL PERSONAL DE RAYOS X</t>
  </si>
  <si>
    <t xml:space="preserve">Estos activos son necesarios para el archivo de papaleria, esto debido que  en las oficinas se cuentan con archivos deteriorados. </t>
  </si>
  <si>
    <t>ESTANTE METALICO.</t>
  </si>
  <si>
    <t xml:space="preserve">Se solicitan para el cambio de los ya existentes en madera lo cual pueden desprender partículas, además están más expuestos al deterioro. Son necesarios para Consulta Externa, Satelite I y II. </t>
  </si>
  <si>
    <t xml:space="preserve">Se solicitan para el reemplazo de las mesas utilizadas en la disferentes oficinas y con ello aprovechar mejor el poco espacio con el que se cuenta actualmente, ya que por cada oficina se tienen minimo tres funcionarios. </t>
  </si>
  <si>
    <t>VENTILADOR DE TORRE</t>
  </si>
  <si>
    <t xml:space="preserve">Se solicta este diseño vertical ya que aprovecha y utiliza el aire fresco a nivel del suelo y  lo pone en circulación, resfrescando el área donde se encuentre ubicado. </t>
  </si>
  <si>
    <t>VENTILADOR DE TECHO</t>
  </si>
  <si>
    <t>EL EDIFICIO QUE OCUPA TRABAJO SOCIAL NO REUNE CONDICIONES ADECUADAS DE VENTILACION, POR LO QUE SE TORNA INDISPENSABLE CONTAR CON VENTILADORES, SOBRE TODO EN LOS ESPACIOS QUE SE BRINDA LA CONSULTA SOCIAL-ATENCIÒN DIRECTA A LOS USUARIOS (Familiar y grupal).</t>
  </si>
  <si>
    <t>ES NECESARIO PARA LA REPOSICION DE EQUIPO DAÑADO DE LA UNIDAD</t>
  </si>
  <si>
    <t>Se solicita para remodelar el mobiliario de admisión y emergencias</t>
  </si>
  <si>
    <t>MUEBLE MODULAR, SE UTILIZA PARA SUSTITUIR MUEBLES OBSOLETOS UBICADOS EN LAS UNIDADES DE ADMISIÓN Y EMERGENCIAS. MAXIMIZAR EL ESPACIO</t>
  </si>
  <si>
    <t>SE REQUIERE PARA HACER CAMBIO DE ARCHIVOS DE LA OFICINA QUE SE ENCUENTRAN EN MAL ESTADO</t>
  </si>
  <si>
    <t>SE REQUIEREN PARA EL ARCHIVO DE DOCUMENTACIÓN DEL SERVICIO</t>
  </si>
  <si>
    <t>PIZARRA EN VIDRIO, TEMPERADO, CLARO, DIMENSIONES 1M POR 1.35M.</t>
  </si>
  <si>
    <t xml:space="preserve">NECESARIAS PARA LA COLOCACIÓN DE HORARIO MENSUAL DEL PERSONAL DEL SERVICIO DE NUTRICIÓN. ASÍ COMO PIZARRA INFORMATIVA </t>
  </si>
  <si>
    <t xml:space="preserve">NECESARIAS PARA ORGANIZAR ESPACIOS DE TRABAJO </t>
  </si>
  <si>
    <t>ES NECESARIO RENOVAR  LOS MOBILIARIO DE TRABAJO. YA QUE TODOS LOS ESCRITORIOS EXISTENTES AGOTARON SU VIDA UTIL</t>
  </si>
  <si>
    <t xml:space="preserve">SE NECESITA CAMBIAR LAS SILLAS PARA ESCRITORIO,  UTILIZADAS POR LAS NUTRICIONISTAS. YA AGOTARON SU VIDA ÚTIL. </t>
  </si>
  <si>
    <t>SE REQUIEREN PARA VENTILAR LOS ESPACIOS DE OFICINAS</t>
  </si>
  <si>
    <t>ES IMPORTANTE CONTAR CON ESTAS SILLAS ERGONOMICAS, PARA USO DE LOS SUPERVISORES DEL SERVICIO DE LA LAVANDERIA, PARA MAYOR CONFORT Y AYUDAR A EVITAR LESIONES DE ESPALDA Y ASI, PODER BRINDAR UNA MAYOR CALIDAD DE TRABAJO.</t>
  </si>
  <si>
    <t>ES IMPORTANTE CONTAR CON ESTOS VENTILADORES DE PARED, CON EL OBJETIVO DE MANTENER UN AMBIENTE FRESCOY VENTILADO, A FIN DE EVITAR LAS ALTAS TEMPERATURAS PRESENTES, COMBATIR LA PELUSA Y MEJORAR EL AMBIENTE DE TRABAJO, BRINDANDO ASI UNA MEJOR CALIDAD EN EL TRABAJO A REALIZAR.</t>
  </si>
  <si>
    <t>ARCHIVO PARA SUPERVISOR MECÁNICO, CASA MÁQUINAS, ARCHIVO PASIVO, BODEGA</t>
  </si>
  <si>
    <t>ESTACIONES DE TRABAJO PARA PUESTOS ADMINISTRATIVOS DEL SIM</t>
  </si>
  <si>
    <t>SE REQUIERE PARA  UBICAR  EN LA OFICINA DE TRANSPORTES COMO PARTE DE ACTIVOS QUE QUE SE NECESITAN PARA REALIZAR FUNCIONES ADMINISTRATIVAS.</t>
  </si>
  <si>
    <t>SILLA ERGONOMICA BARIATRICA CON SISTEMA DE GAS, CARCASA EXTERNA EN PLASTICO EXTRA DURO. CON 5 ASPAS DE PLASTICO EXTRA DURO, Y CON RODINES OMNIDIRECCIONALES CON RUEDAS DE DOBLE GIRO</t>
  </si>
  <si>
    <t xml:space="preserve">SE REQUIERE DE RECURSO ECONÓMICO EN DICHA SUB-PARTIDA YA QUE ES DE VITAL IMPORTANCIA  CONTAR CON ESTE TIPO DE  EQUIPO DE OFICINA PARA GARANTIZAR AL PERSONAL ESTABILIDAD Y SEGURIDAD LABORAL  EN LAS ACTIVIDADES QUE SE REALIZA. </t>
  </si>
  <si>
    <t>SE REQUIERE PARA INSTALAR EN OFICINA DE TRANSPORTES.</t>
  </si>
  <si>
    <t>SE REQUIERE PARA EL RESGUARDO DE LA CORRESPONDENCIA DE CENTRAL TELEFÓNICA Y SALUD OCUPACIONAL.</t>
  </si>
  <si>
    <t>MALETIN PARA TRANSPORTE  DE  DOCUMENTACION Y EXPEDIENTES.</t>
  </si>
  <si>
    <t>MALETÍN PARA SER UTILIZADO POR EL MENSAJERO DEL CENTRO MÉDICO.</t>
  </si>
  <si>
    <t>PARA SER UTILIZADA EN SALUD OCUPACIONAL Y/O CENTRAL TELEFÓNICA.</t>
  </si>
  <si>
    <t>SILLA ERGONOMICA,  SILLA DE TRABAJO CUENTA CON UNA SUSPENSION CELULAR, UN SISTEMA PATENTADO DE CELULAS Y BUCLES QUE SE FLEXIONAN  A LA PAR DE LOS MOVIMIENTOS  DEL CUERPO.</t>
  </si>
  <si>
    <t>SILLA ESPECIAL PARA SER UTILIZADA POR UNA FUNCIONARIA DE LA CENTRAL TELEFONICA.</t>
  </si>
  <si>
    <t>PARA SER DESIGNADA A ALGUNOS FUNCIONARIOS DEL CENTRO MEDICO QUE LO REQUIEREN DEBIDO A SU PATOLOGÍA Y AUTORIZADOS POR LA COMISIÓN DE SALUD OCUPACIONAL</t>
  </si>
  <si>
    <t xml:space="preserve">Duplicadora de documentos digital </t>
  </si>
  <si>
    <t>SILLA ERGONOMICA PARA OFICINA, CON SISTEMA DE GAS.</t>
  </si>
  <si>
    <t xml:space="preserve">Se solicita el presupuesto para la adquisición de equipo de oficina, necesario para ubicar en la Sub Dirección Médica, el existente no cumple con las condiciones y ya su vida útil termino. </t>
  </si>
  <si>
    <t xml:space="preserve">Se solicita el presupuesto financiero para la compra de equipo de oficina, importante indicar que la misma cumple con las condiciones señaladas por Salud ocupacional, la misma se debe de reemplazar la existente ya cumplió su vida útil, se ubicará en la sub Dirección Médica. </t>
  </si>
  <si>
    <t>Se solicita el financiamiento para la compra del ventilador de pared, el mismos era utilizado en la oficina de la Jefatura de Sala de Operaciones, en la misma no hay ventilación y es importante mantener ventilada la oficina</t>
  </si>
  <si>
    <t>Solicitud de ventiladores de pared para sustituir en caso de daño de los actuales.</t>
  </si>
  <si>
    <t>SISTEMA GESTION DE FILAS,  PANTALLA, DISPENSADOR DE TIQUETES, PARA ATENCION ALPUBLICO.</t>
  </si>
  <si>
    <t>SE REQUIERE ADQUIRIR UNA SOLUCION PARA EL MANEJO DE FILAS EN EL SERVICIO DE RADIOLOGIA E IMAGENES MEDICAS, CON ESTE SE PRETENDE LA AUTOGESTION DEL PACIENTE MEDIANTE UN KIOSCO QUE PERMITA LA IMPRESION DE COPIAS DE EXAMENES, CITAS ENTRE OTROS.</t>
  </si>
  <si>
    <t>SE REQUIERE CONTAR CON UNA SOLUCION QUE PERMITA ATENDER LA NECESIDADA PLANTEADA POR EL SERVICIO DE NUTRICION EN CUANTO AL CONTROL DE LOS FUNCIONARIOS QUE INGRESAN AL COMEDOR</t>
  </si>
  <si>
    <t xml:space="preserve">Necesario para guardar documentacion </t>
  </si>
  <si>
    <t>EQUIPO NECESARIO PARA ORGANIZAR MATERIALES E INSUMOS EN LOS SERVICIOS Y PARA SUSTITUIR MUEBLES DE MADERA</t>
  </si>
  <si>
    <t>ACTIVO INDISPENSABLE PARA EL PERSONAL SECRETARIAL,ADMINISTRATIVO Y DE ATENCION DIRECTA  DE LAS DIFERENTES AREAS DEL DEPARTAMENTO.</t>
  </si>
  <si>
    <t>ESTANTE PARA COLOCAR EXPEDIENTES MEDICOS DE 125 CM DE LARGO  ± 30 CMS. X 220 CM DE ALTO ± 30 CMS..</t>
  </si>
  <si>
    <t xml:space="preserve">LOS MISMOS SON REQUERIDOS PARA PONER LOS EXPEDIENTES DE COMPRAS TANTO ACTIVOS COMO PASIVOS, YA QUE LOS ACTIVOS LOS TENEMOS EN UNOS ESTANTES QUE NO SON LOS MÁS ACTOS Y SEGUROS </t>
  </si>
  <si>
    <t>SE REQUIERE  PARA EL AÑO 2021 A FIN DE PROPORCIONAR LA COMODIDAD EN EL AMBIENTE DE TRABAJO Y BRINDAR TODOS LOS ELEMENTOS NECESARIOS PARA EL CORRECTO DESEMPEÑO DE SUS FUNCIONES. ( SAAD)</t>
  </si>
  <si>
    <t>SE REQUIERE PARA EL AÑO 2021 A FIN DE SALVAGUARDAR LA INTEGRIDAD FISICA DEL TRABAJADOR EN APEGO A LAS NORMAS DE SALUD OCUPACIONAL ESTABLECIDAS</t>
  </si>
  <si>
    <t>SE REQUIERE PARA EL AÑO 2021 A FIN DE PROPORCIONAR LA COMODIDAD EN EL AMBIENTE DE TRABAJO Y BRINDAR TODOS LOS ELEMENTOS NECESARIOS PARA EL CORRECTO DESEMPEÑO DE SUS FUNCIONES. SACA SALA DE APERTURA</t>
  </si>
  <si>
    <t>ARCHIVO METALICO CON CAJA FUERTE.</t>
  </si>
  <si>
    <t xml:space="preserve">Se requiere de esta sub-partida para el Servicio Financiero Contable, esto es necesario para el adecuado uso y el resguardo del dinero de caja chica, efectuado la seguridad que se debe mantene. </t>
  </si>
  <si>
    <t>MAQUINA DESTRUCTORA DE DOCUMENTOS</t>
  </si>
  <si>
    <t xml:space="preserve">Se requiere de esta sub-partida para el Servicio Financiero Contable, esto para  destrucción de documentación que el servicio necesita desechar, para el resguardo de la informacion. </t>
  </si>
  <si>
    <t xml:space="preserve">Se requiere de esta sub-partida para el Servicio Financiero Contable, esto para efectuar estaciones de trabajos adecuados para los funcionario del servicio, para el acomodo de los funcionarios y espacio físicos. </t>
  </si>
  <si>
    <t>MUEBLE AEREO, CONFORMADO POR TABLEROS AGLOMERADOS DE ALTA DENSIDAD. DIMENSIONES: FRENTE: DE 60CM A 90CM. ALTO: DE 40CM A 60CM. ANCHO (PROFUNDIDAD): DE 20CM A 40CM</t>
  </si>
  <si>
    <t>ARCHIVADOR CON SISTEMA DE ABRIR TIPO PERSIANA</t>
  </si>
  <si>
    <t xml:space="preserve">Se requiere de esta sub-partida para el Servicio Financiero Contable, para la necesidad del servicio para el resguardo de documentos u otros objetos. </t>
  </si>
  <si>
    <t>MUEBLE MODULAR PARA ESTACION DE TRABAJO: SE REQUIERE CONTAR CON ESTE MOBILIARIO PARA LA OFICINA ADMINISTRATIVA Y SUPERVISION POR ESPACIO FISICO Y ORDENAMIENTO DE LOS EQUIPOS Y DOCUMENTOS.</t>
  </si>
  <si>
    <t>SILLA ERGONOMICA PARA USO EN OFICINA. SE SOLICITA LA ADQUICISION DE ESTOS ACTIVOS PARA SER UTILIZADOS EN LAS OFICINAS DE LA JEFATURA, ADMINISTRATIVA , SUPERVISION Y CENTRO DE MONITOREO, ESTO POR CUANTO EL MOBILIARIO ACTUAL PRESENTA DESGASTE EN LOS MATERIALES DE FABRICACION DEBIDO AL USO CONTINUO EN SU UTILIZACION A TRAVES DE LOS AÑOS.</t>
  </si>
  <si>
    <t>SE SOLICITA ESTE INSUMO PARA SER UTILIZADO EN PUESTOS DE TRABAJO ESPECIFICOS.</t>
  </si>
  <si>
    <t>GARANTIZAR ADECUADAS CONDICIONES LABORALES EN EL SERVICIO DE PSIQUIATRIA</t>
  </si>
  <si>
    <t>ESCRITORIO TIPO MEDICO, SEGUN CARACTERISTICAS Y ESP.</t>
  </si>
  <si>
    <t xml:space="preserve">SE REQUIEREN ESTOS ACTIVOS PARA SER UTILIZADOS EN LOS CONSULTORIOS H16, H17, H11 DEL SERVICIO DE CARDIOLOGÍA, DADO QUE, LOS UTILIZADOS ACTUALMENTE YA CUMPLIERON SU VIDA UTIL, O NO SE CUENTA CON ALGUNO PERTENECIENTE AL SERVICIO. </t>
  </si>
  <si>
    <t>ACTIVOS REQUERIDO PARA EL PERSONAL, QUE CUENTA CON SILLAS EN MAL ESTADO, QUE YA CUMPLIERON SU VIDA ÚTIL O QUE NO PRESENTAN CONDICIONES ERGONOMICAS FAVORABLES PARA LOS COLABORADORES DEL SERVICIO DE CARDIOLOGÍA</t>
  </si>
  <si>
    <t>PARA SER UTILIZADO EN EL SERVICIO DE HEMATOLOGIA NUEVO CONSULTORIO PARA LA ATENCION OPORTUNA DE LOS PACIENTES.</t>
  </si>
  <si>
    <t>PARA UN ACONDICIONAMIENTO ADECUADO DE LA OFICINA.</t>
  </si>
  <si>
    <t>Al ser un área de cirugía se necesita una área lo más estéril posible y actualmente contamos con muebles que no ayudan para regímenes de antisepsia.</t>
  </si>
  <si>
    <t>PARA SER UTILIZADO EN CONSULTORIO DE BRONCOSCOPIA</t>
  </si>
  <si>
    <t>PARA SER UTILIZADO EN EL CONSULTORIO DE BRONCOSCOPIA</t>
  </si>
  <si>
    <t>GARANTIZAR ADECUADAS CONDICIONES LABORALES EN EL SERVICIO DE PSICOLOGÍA</t>
  </si>
  <si>
    <t>ESTE EQUIPO ES PARA SER UTILIZADO EN INFORMACION REQUERIDA POR EL SERVICIO DE ONCOLOGIA.</t>
  </si>
  <si>
    <t>ESTAS SILLAS SON PARA SER UTILIZADAS EN LOS CONSULTORIOS DEL SERVICIO DE ONCOLOGIA.</t>
  </si>
  <si>
    <t>SE REQUIERE PARA EL SERVICIO CIRUGÍA Y OTRAS ESPECIALIDADES.</t>
  </si>
  <si>
    <t>ESTE FOTOCOPIADORA ES PARA SER UTILIZADA EN INFORMACION Y DOCUMENTACION DEL PERSONAL ADMINISTRATIVO Y MEDICO DE LA JEFATURA DE LA SECCION DE CIRUGIAS.</t>
  </si>
  <si>
    <t>ESTOS MUEBLES SON PARA SER UBICADOS EN LA JEFATURA DE LA SECCION DE CIRUGIAS Y EN LA OFICINA DE COMPRAS DE LA SECCION DE CIRUGIAS.</t>
  </si>
  <si>
    <t>ESTAS SILLAS SON PARA SER UBICADAS Y UTILIZADAS EN LA JEFATURA DE LA SECCION DE CIRUGIAS Y EN LAS OFICINAS DE ORTOPEDIA, UROLOGIA, VASCULAR, OFTALMOLOGÍA, ONCOLOGÍA, NEUROCIRUGIA, JEFATURA SECCIÓN CIRUGÍA.</t>
  </si>
  <si>
    <t>ARTICULO NECESARIO PARA SER UTILIZADO EN LA CONSULTA DEL SERVICIO DE NEUROCIRUGIA.</t>
  </si>
  <si>
    <t xml:space="preserve">ARCHIVO METÁLICO PARA INGRESAR INFORMACIÓN, DOCUMENTACIÓN EN LA OFICINA DE UROLOGIA </t>
  </si>
  <si>
    <t>PROYECTOR PORTATIL SLIM 2500 ANSI LUMENES, RESOLUCION NO MENOR DE 1280X720, PUERTO HDMI.</t>
  </si>
  <si>
    <t>Se requiere para reemplar equipo existentes, mismos que de acuerdo a la guía de reemplazo de equipo de computo cuentan con criterio para descarte.</t>
  </si>
  <si>
    <t>DISCO DURO EXTERNO (PUERTO USB)</t>
  </si>
  <si>
    <t>SE REQUIERE PARA REALIZAR RESPALDO DE INFORMACION CRITICA DE SERVIDORES DE ACUERDO A LAS NECESIDADES DEL CENTRO</t>
  </si>
  <si>
    <t>LECTOR DE DATOS (CODIGO DE BARRAS).</t>
  </si>
  <si>
    <t>SE REQUIERE LA COMPRA DE LECTORES DE BARRA PARA REMPLAZO DE SCANER DE SISTEMA DE VISITAS E INCLUSION PROYECTO DE CONTROL DE CILINDROS DE OXIGENO</t>
  </si>
  <si>
    <t>GABINETE METALICO PARA RACK, PARA USO EN EQUIPO DE COMPUTO Y COMUNICACIONES.</t>
  </si>
  <si>
    <t>SE REQUIEREN PARA PODER BRINDAR SEGURIDAD A LOS EQUIPOS DE COMUNICACION Y PARA EL CABLEADO DE RED</t>
  </si>
  <si>
    <t>SWITCH  CAPA ACCESO</t>
  </si>
  <si>
    <t>SE REQUIERE PARA IMPLEMENTAR EL FUNCIONAMIENTO DE CAMARAS IP, ACCESS POINT Y TELEFONIA IP EN DIFERENTES AREAS DEL CENTRO MEDICO Y MEJORAR EN LAS TELECOMUNICACIONES.</t>
  </si>
  <si>
    <t xml:space="preserve"> ANALIZADOR DE REDES DATOS (ETHERNET-FIBRA OPTICA-INALAMBRICA)</t>
  </si>
  <si>
    <t>SE REQUIERE EQUIPO PARA PODER REALIZAR ANALISIS DE LA RED INALAMBRICA, MAPAS DE CALOR Y REVISION DE TRAFICO, RUIDO E INTERFERENCIAS EN LAS REDES WIFI.</t>
  </si>
  <si>
    <t>ACCESS POINT O ROUTER INHALAMBRICO.</t>
  </si>
  <si>
    <t>SE REQUIEREN PARA SUSTITUCION DE EQUIPO QUE SE ENCUENTRA OBSOLETO Y PARA DOTAR DE EQUIPOS A DIFERENTES SECTORES QUE NO POSEEN CONEXION A LA RED INALAMBRICA.</t>
  </si>
  <si>
    <t>CONTROLADOR DE PUNTOS DE ACCESO (ACCESS POINT CONTROLLER)</t>
  </si>
  <si>
    <t>SE REQUIERE PARA RENOVAR CONTROLADOR DE ACCESS POINT, QUE SE ENCARGAN DE ADMINISTRAR LA RED INALAMBRICA DE LOS DISPOSITIVOS QUE POSEE EL CENTRO MEDICO.</t>
  </si>
  <si>
    <t>SERVIDOR DE MEDIANA CAPACIDAD(EMPRESARIAL O DEPARTAMENTAL) DE RACK</t>
  </si>
  <si>
    <t>SE REQUIERE PARA REALIZAR EL RESPALDO DE LA INFORMACION DE TODOS LOS SERVIDORES DE DATOS Y PODER BRINDAR A LOS USUARIOS LA POSIBILIDAD DE PODER CONTAR CON INFORMACION EN UNA MENOR CANTIDAD DE TIEMPO DEL ULTIMO MES.</t>
  </si>
  <si>
    <t>SE REQUIEREN PARA RENOVAR SERVIDORES BLADE DE OCTAVA GENERACION</t>
  </si>
  <si>
    <t>SE REQUIERE PARA BRINDAR ALMACENAMIENTO PARA IMÁGENES MEDICAS Y QUE EL USUARIO PUEDA TENER ACCESO DESDE CUALQUIER PC DEL HOSPITAL A LAS IMÁGENES MEDICAS.</t>
  </si>
  <si>
    <t>TABLET TECNOLOGIA WINDOWS</t>
  </si>
  <si>
    <t>Se requre para habilitar proyecto de atención de incidentes, realizando asignaciones e ingresando soluciones en tiempo real atraves del SIA.</t>
  </si>
  <si>
    <t>ESCANER EN RED, ALTA CAPACIDAD.</t>
  </si>
  <si>
    <t>Para utilizacion en proyectos especiales en el Servicio de Registros Médicos del centro hospitalario.</t>
  </si>
  <si>
    <t>IMPRESORA MULTIFUNCIONAL LASER O LED, MEDIANA CAPACIDAD.</t>
  </si>
  <si>
    <t>IMPRESORA MULTIFUNCIONAL DE MEDIANA CAPACIDAD, PARA SUSTITUCION DE LA PLATAFORMA EXISTENTE, DE ACUERDO CON LA GUIA DE REEMPLAZO</t>
  </si>
  <si>
    <t>IMPRESORA LASER MEDIANA CAPACIDAD.</t>
  </si>
  <si>
    <t>IMPRESORA LASER MEDIANA CAPACIDAD, PARA SUSTITUCION DE LA PLATAFORMA EXISTEN, DE ACUERDO CON LA GUIA DE REEMPLAZO</t>
  </si>
  <si>
    <t>IMPRESORA TERMICA, ALTA CAPACIDAD.</t>
  </si>
  <si>
    <t>Se requieren impresoras termicas para poder reemplazar paulatinamente las impresoras de matriz de punto, a fin de mejorar la calidad de impresión desde el EDUS</t>
  </si>
  <si>
    <t>IMPRESORA PUNTO VENTA TERMICA.</t>
  </si>
  <si>
    <t>IMPRESORA PARA LA IMPRESION DE REPORTERIA Y STICKER PARA TUBOS DE SANDRE PARA SERVICIO DE LABORATORIO CLINICO</t>
  </si>
  <si>
    <t>COMPUTADORA PORTATIL ESTANDAR (LAPTOP).</t>
  </si>
  <si>
    <t>MICROCOMPUTADORA PORTATIL</t>
  </si>
  <si>
    <t>COMPUTADORAS DE ESCRITORIO TIPO ULTRA SMALL FORM FACTOR.</t>
  </si>
  <si>
    <t>COMPUTADORA DE ESCRITORIO TIPO ULTRA SMALL FORM FACTOR (MINI DESKTOP), PARA SUSTITUCION DE LA PLATAFORMA EXISTENTE, DE ACUERDO CON LA GUIA DE REEMPLAZO DE EQUIPO DE COMPUTO</t>
  </si>
  <si>
    <t>PANTALLA TIPO LED (MONITOR) PARA COMPUTADORA.</t>
  </si>
  <si>
    <t>REQUERIDOS PARA EL REEMPLAZO DE MONITORES QUE PRESENTEN DAÑOS IRREPARABLES, O EN SU DEFECTO PARA SUSTITUCION DE ACUERDO CON LA GUIA DE REEMPLAZO DE EQUIPO DE COMPUTO.</t>
  </si>
  <si>
    <t>PANTALLA TIPO LED CURVO (MONITOR).</t>
  </si>
  <si>
    <t>Se requiere adquirir monitores con esta caracteristica curva conla finalidad de atender requierimientos del área médica, que permitan analizar imagenes médicas.</t>
  </si>
  <si>
    <t>PANTALLA MULTITACTIL INTERACTIVA MEDIANA DE AL MENOS 190.5 (75 PULG), INCLUIR MODULO DE PC Y SOFTWARE PARA EL MANEJO E INTERACCION CON LA PIZARRA.</t>
  </si>
  <si>
    <t>CON EL OBJETIVO DE APOYAR LA GESTION DEL SERVICIO DE COMUNICACIONES DE ESTE CENTRO MEDICO, SE PRESUPUESTA UN SISTEMA DE ADMINISTRACION DE CONTENIDO, ESTE APOYARA DIRECTAMENTE AL PACIENTE Y FUNCIONARIO DEL CENTRO MEDICO, LO ANTERIOR YA QUE POR MEDIO DE ESTA SOLUCION SE TRANSMITIRAN CONTENIDO DE IMPORTANCIA PARA LOS DIFERENTES PUBLICOS.</t>
  </si>
  <si>
    <t>ELECTROCARDIOGRAFO.</t>
  </si>
  <si>
    <t>EQUIPO PARA CAPTAR Y AMPLÍAR LA ACTIVIDAD ELÉCTRICA DEL CORAZÓN A TRAVÉS DE ELECTRODOS COLOCADOS EN LAS 4 EXTREMIDADES Y EN 6 POSICIONES PRECORDIALES. EL REGISTRO DE DICHA ACTIVIDAD ES EL ELECTROCARDIOGRAMA (ECG)</t>
  </si>
  <si>
    <t>MONITOR DE SIGNOS VITALES CUIDADO GENERAL.</t>
  </si>
  <si>
    <t>ESTE EQUIPO SOLICTADO VA A SERVIR PARA DAR UNA ADECUADA ATENCION A LOS PACIENTES YA QUE SIN EL MISMO NO ES POSIBLE REALIZAR ADECUADAMENTE LAS FUNCIONES DEL SERVICIO</t>
  </si>
  <si>
    <t>MONITOR DE SIGNOS VITALES CUIDADO CRITICO.</t>
  </si>
  <si>
    <t>MONITORES DE SIGNOS VITALES PARA SER UTILIZADOS EN LOS SALONES DE ENCAMADOS DE MEDICINA DE HOMBRES Y MUJERES.</t>
  </si>
  <si>
    <t>ESFIGNOMANOMETRO ANEROIDE DE PEDESTAL.</t>
  </si>
  <si>
    <t>PARA SER UTILIZADO EN LA PRE CONSULTA PARA EL PROYECTO HOSPITAL DE DIA</t>
  </si>
  <si>
    <t>MAQUINA DE HEMODIALISIS.</t>
  </si>
  <si>
    <t>ESPIROMETRO PORTATIL.</t>
  </si>
  <si>
    <t>VIDEOLARINGOSCOPIO.</t>
  </si>
  <si>
    <t>ULTRASONIDO GENERAL PARA RADIOLOGIA, PORTATIL.</t>
  </si>
  <si>
    <t xml:space="preserve">ESTE EQUIPO SOLICTADO VA A SERVIR PARA DAR UNA ADECUADA ATENCION A LOS PACIENTES YA QUE SIN EL MISMO NO ES POSIBLE REALIZAR ADECUADAMENTE LAS FUNCIONES DEL SERVICIO </t>
  </si>
  <si>
    <t>CAMA MULTIPLES POSICIONES ELECTRICA.</t>
  </si>
  <si>
    <t>CARRO DE PARO</t>
  </si>
  <si>
    <t xml:space="preserve">Se solicita el financiamiento del recurso económico para hacer frente al gasto de la adquisición de un carro de paro, el cual se transportara todo lo necesario para los procedimientos médicos que se requieran para el paciente, actualmente no se cuenta con este equipo en el Hospital de Día. </t>
  </si>
  <si>
    <t>ASPIRADOR DE FLEMAS.</t>
  </si>
  <si>
    <t>PARA SER UTILIZADO EN PROYECTO HOSPITAL DE DÍA</t>
  </si>
  <si>
    <t>Se solicita el financiamiento para la compra de un Espirómetro el cual será utilizado para control que también va el asma o bien neomenias en adultos. PRIORIDAD 2</t>
  </si>
  <si>
    <t>Se solicita el presupuesto para la compra de equipo para ser utilizado para procedimientos conocidos como intubación traqueal, este equipo emplea tecnología de video y pueden mejor la visión mientras lo esta insertando. Este equipo se requiere en el Hospital de Día</t>
  </si>
  <si>
    <t>ULTRASONIDO GENERAL PARA RADIODIAGNOSTICO.</t>
  </si>
  <si>
    <t>ULTRASONIDO PARA UTILIZAR EN PROCEDIMIENTOS EN SALONES DE CIRUGÍA Y ONCOLOGIA QUIRURGICA</t>
  </si>
  <si>
    <t>DESFIBRILADOR.</t>
  </si>
  <si>
    <t>DESFIBRILADOR PARA EL SERVICIO DE CIRUGIA, YA QUE SEGUN EL REPORTE DEL INGENIERIA Y MANTENIMIENTO ESTE EQUIPO YA SUPERO SU VIDA ULTIL.</t>
  </si>
  <si>
    <t>EQUIPO DE DIAGNOSTICO DE PARED.</t>
  </si>
  <si>
    <t>DETECTOR DE SONIDOS FETALES.</t>
  </si>
  <si>
    <t>COLPOSCOPIO.</t>
  </si>
  <si>
    <t>PARA SUSTITUIR  EL COLPOSCOPIO QUE SEGUN INFORME DE MANTENUIMIENTO Y EQUIPO MEDICO YA AGOTO SU VIDA UTIL.  EL MISMO ES PARA REALIZAR TODAS LAS COLPOSCOPIAS DEL SERVICIO.</t>
  </si>
  <si>
    <t>ULTRASONIDO GINECO-OBSTETRICO.</t>
  </si>
  <si>
    <t>PARA REALIZAR ULTRASONIDOS A MUJERES EMBARAZADAS O CON DIAGNOSTICOS GINECOLOGOS EN LA CONSULTA EXTERNA DEL SERVICIO.</t>
  </si>
  <si>
    <t>UNIDAD DE ELECTROCIRUGIA PARA LEEP.</t>
  </si>
  <si>
    <t>HISTEROSCOPIO.</t>
  </si>
  <si>
    <t>PARA REALIZAR HISTEROSCOPIA DIAGNOSTICA Y QURIRUGICA EN SALA DE OPERACIONES.</t>
  </si>
  <si>
    <t>SISTEMA DE CRIOCIRUGIA PARA GINECOLOGIA.</t>
  </si>
  <si>
    <t>MONITOR FETAL ANTE PARTO.</t>
  </si>
  <si>
    <t>CENTRAL DE MONITOREO.</t>
  </si>
  <si>
    <t>PARA MONITOREO DE PACIENTES EN EL SALON DE MATERNIDAD DESDE UNA CENTRAL QUE TIENE LA CAPACIDAD DE  MONITORIZAR A VARIAS PACIENTES A LA VEZ.</t>
  </si>
  <si>
    <t>SE REQUIERE UN DESFIBRILADOR PARA EL AREA DE GINECOLOGÍA, YA QUE NO SE CUENTA CON UNO, Y ANTE UNA EVENTUAL EMERGENCIA LOS TIEMPOS DE RESPUESTA SON INDISPENSABLES PARA NO PONER EN RIESGO LA VIDA DE PACIENTES.</t>
  </si>
  <si>
    <t>UNIDAD DE ELECTROCIRUGIA.</t>
  </si>
  <si>
    <t>BANCO GIRATORIO QUIRURGICO.</t>
  </si>
  <si>
    <t>LAMPARA CUELLO GANSO.</t>
  </si>
  <si>
    <t xml:space="preserve">Se requiere este equipo para las funciones diarias del servicio, los cuales serán utilizados en las siguientes áreas: Sala de Operaciones, Sala de partos, Unidad de cuidados intensivos de neonatos. Se ubica todo el equipo y medicamentos para reanimación neonatal. </t>
  </si>
  <si>
    <t xml:space="preserve">Se requiere este equipo para utilizar en el servicio de neonatología, actualmente no se cuenta con este equipo, cuando se requiere se solicita al servicio de Pediatría el préstamo, se utilizara en recién nacidos. El mismos será utilizado para realizar electrocardiogramas aportando un mejor diagnostico para los niños que requieran este estudio. </t>
  </si>
  <si>
    <t>OXIMETRO DE PULSO.</t>
  </si>
  <si>
    <t xml:space="preserve">Se requiere para utilizar en las áreas que componen el servicio de neonatología, son sumamente obtener este equipo para la atención de los pacientes, oximetría de pulso, saturación de oxigeno y frecuencia cardiaca. Se requiere el reemplazo según el análisis efectuado por el servicio de Equipo Médico, esto por cuanto el equipo ya cumplió su vida útil.  </t>
  </si>
  <si>
    <t>OXIMETRO DE PULSO PORTATIL.</t>
  </si>
  <si>
    <t xml:space="preserve">Se solicita el equipo para tamizaje cardiaco neonatal, por tanto se requiere el financiamiento de recursos económico, además se requiere reemplazarlo según el estudio realzado, el mismo ya cumplió su vida útil, según información brindada por el servicio de equipo médico. </t>
  </si>
  <si>
    <t>SISTEMA DE FOTOTERAPIA.</t>
  </si>
  <si>
    <t xml:space="preserve">Se requiere este equipo para las funciones diarias a los pacientes del servicio de neonatología, aumentar la superficie corporal con tratamiento de fototerapia para ictericia neonatal, actualmente no se cuenta con este equipo en este Centro Médico, por tanto es de suma importancia contar para la atención de los pacientes. </t>
  </si>
  <si>
    <t>BALANZA PEDIATRICA DIGITAL.</t>
  </si>
  <si>
    <t xml:space="preserve">Se solicita la adquisición de este equipo, por tanto se debe de colocar el mismo en áreas de sala de Operaciones, Sala de partos, Alojamiento conjunto, Clínica de lactancia y diferentes áreas del servicio de neonatología, se utiliza en la atención primordial de los pacientes recién nacidos. </t>
  </si>
  <si>
    <t>LAMPARA PARA FOTOTERAPIA.</t>
  </si>
  <si>
    <t xml:space="preserve">Los equipos solicitados serán utilizados en el servicio de neonatología, los mismos cumplen la función para atender a los pacientes con ictericia neonatal, actualmente se cuenta con 17 unidades, sin embargo en ocasiones se necesitan hasta tres de estos equipos para atender a un paciente, importante indicar además que este diagnostico es el mayor número de diagnósticos en este servicio. Además se debe de mencionar que actualmente 3 de estas unidades se encuentran en mal estado, siendo así es de suma importancia poder contar con este cantidad de equipo.  </t>
  </si>
  <si>
    <t>OFTALMOSCOPIO INDIRECTO.</t>
  </si>
  <si>
    <t xml:space="preserve">Se utiliza para el tamizaje del recién nacido, en el área de neonatos, el mismo se encuentra en la lista de reemplazos, este equipo es de suma importancia para realizar los procedimientos a los recién nacidos. Contar con un equipo en optimas condiciones y con la tecnología de punta dará un mejor servicio y podrá colaborar con la temprana y acertado diagnostico. Se requiere el reemplazo según el análisis que el servicio de equipo medico indicó, el mismo ya cumplió su vida útil. </t>
  </si>
  <si>
    <t xml:space="preserve">Se requiere este equipo para la atención de los pacientes de neonatos-recién nacidos, se debe de tomar en cuenta que el servicio de neonatología esta compuesto por varias áreas que deben de ser atendidas y contar con el equipo necesario, se utilizara para vigilancia en extremo estricta dependiente de la información que los signos vitales brinden, en relación a decisiones criticas que se tomaran en los pacientes: ajustar la fluido terapia, iniciar ventilación mecánica asistida o ajustar la misma, iniciar o dosificar vasoactivos, detectar trastornos del ritmo que ameriten antiarrítmicos o ajustar electrolitos del plasmas de los enfermos, monitoreo de EEG que en estos pacientes en fundamental para determinar secuelas o lesiones por encefalopatía anóxico-isquémica de recién nacido. </t>
  </si>
  <si>
    <t>INTERCAMBIADOR DE CALOR CORPORAL</t>
  </si>
  <si>
    <t>Para atencion de pacientes pediatricos en estado crítico  es el colchon termico</t>
  </si>
  <si>
    <t>VENTILADOR PULMONAR</t>
  </si>
  <si>
    <t>para ventilacion mecanica en pacientes pediatricos en estado critico</t>
  </si>
  <si>
    <t>Atencion de pacientes pediatricos en estado critico</t>
  </si>
  <si>
    <t xml:space="preserve">para toma de electrocardigramas en pacientes pediatricos </t>
  </si>
  <si>
    <t>Atencion de paciente crítico</t>
  </si>
  <si>
    <t>MONITOR DE SIGNOS VITALES  PRESION ARTERIAL  INVASIVA.</t>
  </si>
  <si>
    <t xml:space="preserve">Atencion de paciente pediatrico critico, toma de signos vitales </t>
  </si>
  <si>
    <t>Atencion de paciente pediatrico critico</t>
  </si>
  <si>
    <t>monitor de oxido nitrico para atencion de pacientes críticos pediátricos</t>
  </si>
  <si>
    <t>monitor de electroencefalograma para atencion de pacientes criticos pediátricos</t>
  </si>
  <si>
    <t>monitorizaicon de oximetria en pacientes pediatricos</t>
  </si>
  <si>
    <t>EQUIPO DE DIAGNOSTICO PORTATIL.</t>
  </si>
  <si>
    <t>Para examen físico fundamental en pacientes pediátricos</t>
  </si>
  <si>
    <t>ESFIGNOMANOMETRO DIGITAL DE PEDESTAL.</t>
  </si>
  <si>
    <t>toma de presion arterial en pacientes pediatricos</t>
  </si>
  <si>
    <t>PARA EL EXAMEN FISICO DE PACIENTES PEDIATRICOS</t>
  </si>
  <si>
    <t>Para toma de peso en pacientes pediatricos</t>
  </si>
  <si>
    <t>INCUBADORA DE GABINETE.</t>
  </si>
  <si>
    <t>para  uso en pacientes pediatricos pequeños y neonatales</t>
  </si>
  <si>
    <t>INCUBADORA ABIERTA  CON FOTOTERAPIA.</t>
  </si>
  <si>
    <t>para uso en pacientes ictericos</t>
  </si>
  <si>
    <t>INCUBADORA NEONATAL   PARA CUIDADO INTENSIVO DE MODALIDAD DUAL (MODO ABIERTO Y MODO CERRADO).</t>
  </si>
  <si>
    <t>para atencion de pacientes pediatricos y neonatales en estado critico</t>
  </si>
  <si>
    <t>INCUBADORA PARA TRASLADOS.</t>
  </si>
  <si>
    <t>PARA EL TRASLADO DE PACIENTES PEDIATRICOS ENTRE HOSPITALES O SERVICIOS DENTRO EL MISMO HOSPITAL</t>
  </si>
  <si>
    <t>MONITOR DE RESPIRACION</t>
  </si>
  <si>
    <t>atencion del paciente critico pediatrico</t>
  </si>
  <si>
    <t>VENTILADOR DE ALTA FRECUENCIA (OSCILADOR).</t>
  </si>
  <si>
    <t>Para atencion de pacientes críticos pediátricos</t>
  </si>
  <si>
    <t>EQUIPO DE ULTRASONIDO TRASCRANEAL.</t>
  </si>
  <si>
    <t>Para realizar ultrasonidos neurologicos en pacientes pediatricos</t>
  </si>
  <si>
    <t>para atencion de pacientes criticos pediátricos</t>
  </si>
  <si>
    <t>EQUIPO PORTATIL RAYOS X PARA USO PEDIATRICO.</t>
  </si>
  <si>
    <t>Atencion de pacientes pediatricos en el salon de pediatria con patologias respiratorias</t>
  </si>
  <si>
    <t>DESFIBRILADOR CON MARCAPASOS EXTERNO.</t>
  </si>
  <si>
    <t>Para atencion de pacientes pediátricos en condicion critica</t>
  </si>
  <si>
    <t>BALANZA CON TALLIMETRO.</t>
  </si>
  <si>
    <t>Para medicion de talla en pacientes pediátricos</t>
  </si>
  <si>
    <t>Para renovar las camas del serivio de pediatria</t>
  </si>
  <si>
    <t>CUNA CON BARANDAS.</t>
  </si>
  <si>
    <t>Para el encamamiento de niños pequeños en el servicio de pediatria</t>
  </si>
  <si>
    <t>PARA LA TOMA DE SIGNOS VITALES DE PACIENTES DEL SEM-SE REQUIERE PARA APLICAR ART. 209 EN LA COMPRA REALIZADA PARA EL 2020</t>
  </si>
  <si>
    <t>ULTRASONIDO (ECOGRAFO) PORTATIL PARA EMERGENCIAS Y EVALUACION CLINICA GENERAL.</t>
  </si>
  <si>
    <t>PARA USO DE PACIENTES DE CRITICOS Y TRAUMA EN EL SEM</t>
  </si>
  <si>
    <t>ELECTROCAUTERIO.</t>
  </si>
  <si>
    <t>PARA EL CONTROL DE SANGRADO DE HERIDAS</t>
  </si>
  <si>
    <t>SILLA DE RUEDAS ASIENTO ANCHO.</t>
  </si>
  <si>
    <t>PARA USO Y TRASLADO DE  PACIENTES DEL SEM</t>
  </si>
  <si>
    <t>AMALGAMADOR.</t>
  </si>
  <si>
    <t>NECESARIO PARA LA CONSULTA DE OPERATORIA DENTAL</t>
  </si>
  <si>
    <t>UNIDAD DENTAL FIJA.</t>
  </si>
  <si>
    <t>EQUIPO DENTAL DONDE SE REALIZAN TODOS LOS TRATAMIENTOS ODONTOLOGICOS QUE SE DEBE SUSTITUIR YA QUE CUMPLIO SU VIDA UTIL</t>
  </si>
  <si>
    <t>UNIDAD DENTAL TRANSPORTABLE.</t>
  </si>
  <si>
    <t>Necesario para proyecto de atención de pacientes en sala de operaciones</t>
  </si>
  <si>
    <t>VIBRADOR PARA YESO</t>
  </si>
  <si>
    <t>NECESARIO PARA RELIZAR LOS MODELOS DE YESO EN LOS PACIENTES DE ORTODONCIA INTERCEPTIVA</t>
  </si>
  <si>
    <t>MAQUINA DE ANESTESIA</t>
  </si>
  <si>
    <t>NECESARIAS PARA SUMINISTRAR GASES ANESTÉSICOS Y PROPORCIONAR MONITOREO Y VENTILACIÓN MECÁNICA ASISTIDA.</t>
  </si>
  <si>
    <t>NECESARIO PARA REALIZAR PROCEDIMIENTOS EN SOP.</t>
  </si>
  <si>
    <t>LAMPARA DE UNA CUPULA,  PORTATIL, ALTURA REGULABLE..</t>
  </si>
  <si>
    <t>LAMPARA REQUERIDA PARA UN SALON DE SALA DE OPERACIONES</t>
  </si>
  <si>
    <t>LAMPARA  QUIRURGICA  CIELITICA DE UNA CUPULA.</t>
  </si>
  <si>
    <t xml:space="preserve">LAS LÁMPARAS QUIRÚRGICAS ILUMINAN EL ÁREA QUIRÚRGICA PARA LOGRAR UNA ÓPTIMA VISUALIZACIÓN DE LOS OBJETOS PEQUEÑOS DE BAJO CONTRASTE A PROFUNDIDADES VARIABLES EN INCISIONES Y CAVIDADES DEL CUERPO.  </t>
  </si>
  <si>
    <t>MESA DE CIRUGIA.</t>
  </si>
  <si>
    <t>ACTIVO REQUERIDO PARA RENOVACIÓN FUNCIONA COMO HERRAMIENTA QUE EMPLEA EL CIRUJANO EN LA INTERVENCIÓN QUIRÚRGICA</t>
  </si>
  <si>
    <t>SILLA ERGONOMICA EN ACERO INOXIDABLE PARA ANESTESIOLOGO, CON ARO PARA DESCANSA PIE DE 18MM DE ACERO INOXIDABLE CALIDAD 304.  ALTURA  AJUSTABLE.</t>
  </si>
  <si>
    <t>SILLAS ERGONOMICA PARA LOS FUNCIONARIOS PERTENECIENTES AL SERVICIO DE ANESTESIA Y SALA DE OPERACIONES</t>
  </si>
  <si>
    <t>VITRINA O ARMARIO DE ACERO INOXIDABLE, CALIBRE #18 O SUPERIOR, PARA EL RESGUARDO DE MATERIAL ESTERIL, MEDIDAS: 192 A 195 CM ALTO, FRENTE 76 A 80CM,  FONDO  38 A 40CM.</t>
  </si>
  <si>
    <t xml:space="preserve">MOBILIARIO REQUERIDO PARA EL CAMBIO DE LOS MUEBLES DE MADERA DEL SERVICIO EN CUMPLIMIENTO DE INFORME DE AUDITORIA. </t>
  </si>
  <si>
    <t>EQUIPO INDISPENSABLE PARA LA EVACUACIÓN DE SECRECIONES BRONQUIALES YA SEA ATREVES DE UNA VÍA AÉREA ARTIFICIAL, BOCA O NARIZ EN USUARIOS DE LOS PROGRAMAS DE VENTILACIÓN MECÁNICA DOMICILIAR Y TRAQUEOSTOMIZADOS.</t>
  </si>
  <si>
    <t>HUMIDIFICADOR CON SISTEMA DE ALTO FLUJO</t>
  </si>
  <si>
    <t>EQUIPO QUE PERMITE COLOCAR OXIGENO A ALTO FLUJO EN PACIENTES ADULTOS QUE REQUIEREN DE UNA PRESIÓN POSITIVA EN LA VÍA AÉREA Y UN NIVEL DE OXIGENO ESTABLE PARA GARANTIZAR UNA ADECUADA OXIGENACIÓN.</t>
  </si>
  <si>
    <t>ASISTENTE DE TOS.</t>
  </si>
  <si>
    <t>EQUIPO INDISPENSABLE PARA EL MANEJO VENTILATORIO y DE SECRECIONES EN USUARIOS CON PATOLOGÍAS NEUROMUSCULARES DEGENERATIVAS.</t>
  </si>
  <si>
    <t>CHALECO PERCUTOR PARA TEREPIA RESPIRATORIA.</t>
  </si>
  <si>
    <t>EQUIPO INDISPENSABLE PARA REALIZAR TÉCNICAS DE HIGIENE BRONCOPULMONAR A LOS USUARIOS PEDIÁTRICOS, ADULTOS Y ADULTOS MAYORES TANTO DE HOSPITALIZACIÓN COMO DE LA CONSULTA EXTERNA PARA EL MANEJO DE SECRECIONES.</t>
  </si>
  <si>
    <t>TOMOGRAFO DIGITAL.</t>
  </si>
  <si>
    <t>TOMOGRAFO POR IMPEDANCIA ELÉCTRICA PULMONAR QUE PERMITE MONITORIZAR Y TITULAR LOS PARÁMETROS VENTILA TORIOS DE LOS USUARIOS CON SOPORTE VENTILATORIO INVASIVO Y NO INVASIVO.</t>
  </si>
  <si>
    <t>NEBULIZADOR.</t>
  </si>
  <si>
    <t>NEBULIZADOR PORTÁTIL UTILIZADO PARA TERAPIA DE AEROSOL EN PACIENTES CON SOPORTE VENTILATORIO DOMICILIAR</t>
  </si>
  <si>
    <t>VENTILADOR  PULMONAR NEONATAL-PEDIATRICO.</t>
  </si>
  <si>
    <t>VENTILADORES PULMONARES NEONATAL - PEDIÁTRICO PARA SER USADOS EN LA UNIDAD DE CUIDADOS INTENSIVOS NEONATALES Y SUSTITUIR LOS VENTILADORES MECÁNICOS QUE YA CUMPLIERON SU VIDA ÚTIL</t>
  </si>
  <si>
    <t>ventilador mecánico neonatal para sustituir los cinco equipos de la Unidad de Cuidados Intensivos Neonatal que ya cumplieron su vida útil y presentan importante limitación clínica en cuanto a software nuevos para brindar soporte ventilatorio no invasivo y alto flujo.</t>
  </si>
  <si>
    <t>INDISPENSABLE PARA LA CONSULTA EXTERNA DE TERAPIA RESPIRATORIA, PRINCIPALMENTE PARA REALIZAR LAS PRUEBAS DE FUNCION PULMONAR EN LAS CUALES SE DEBE DE INGRESAR LA TALLA Y PESO ACTUAL DEL USUARIO.</t>
  </si>
  <si>
    <t>CENTRIFUGA REFRIGERADA DE PISO</t>
  </si>
  <si>
    <t>CENTRIFUGA REFRIGERADA DE PISO, UNA PARA HORMONAS Y OTRA PARA FRACCIONAMIENTO EN BANCO DE SANGRE</t>
  </si>
  <si>
    <t>SELLADOR AUTOMATICO PARA TUBOS DE BOLSAS DE SANGRE.</t>
  </si>
  <si>
    <t>SELLADOR AUTOMÁTICO PARA TUBOS DE BOLSAS DE SANGRE</t>
  </si>
  <si>
    <t>BAÑO MARIA.</t>
  </si>
  <si>
    <t>BAÑO MARIA</t>
  </si>
  <si>
    <t>ESTERILIZADOR VERTICAL PARA LABORATORIO CLINICO.</t>
  </si>
  <si>
    <t>Esterilizador autoclave para laboratorio clinico</t>
  </si>
  <si>
    <t>CONTADOR DE CELULAS DIGITAL.</t>
  </si>
  <si>
    <t>CONTADOR DIGITAL DE CÉLULAS</t>
  </si>
  <si>
    <t>MEDIDOR DE PH.</t>
  </si>
  <si>
    <t>MEDIDOR DE PH</t>
  </si>
  <si>
    <t>OSMOMETRO.</t>
  </si>
  <si>
    <t>OSMÓMETRO</t>
  </si>
  <si>
    <t>ROTADOR VDRL.</t>
  </si>
  <si>
    <t>ROTADOR VDRL</t>
  </si>
  <si>
    <t>MALETIN TERMICO PARA TRANSPORTE DE SANGRE Y HEMOCOMPONENTES.</t>
  </si>
  <si>
    <t>MALETIN TERMICO, TRANSPORTE DE HEMOCOMPONENTES</t>
  </si>
  <si>
    <t>SECADOR DE LAMINAS.</t>
  </si>
  <si>
    <t>SECADOR LAMINAS</t>
  </si>
  <si>
    <t>ESTERILIZADOR TIPO HORNO ELECTRICO.</t>
  </si>
  <si>
    <t>para uso en secado de materiales laboratorio</t>
  </si>
  <si>
    <t>CARRO PARA TRANSPORTE DE MUESTRAS DE LABORATORIO CLINICO.</t>
  </si>
  <si>
    <t>Para traslado de mercadería al Laboratorio Clínico</t>
  </si>
  <si>
    <t>ESTE EQUIPO ES FUNDAMENTAL PARA ATENDER A LOS PACIENTES DE ELECTROENCEFALOGRAFIA Y NEUROLOGIA</t>
  </si>
  <si>
    <t>ELECTROENCEFALOGRAFO.</t>
  </si>
  <si>
    <t>EL EQUIPO DE VEEG CUMPLE EN 2019 6 AÑOS EN OPERACIÓN, POR LO QUE DEBE PLANIFICARSE SU SUSTITUCIÓN DE ACUERDO CON LO PROGRAMADO DE VIDA ÚTIL, Y PROYECTAR LA ADQUISICIÓN DE UN SEGUNDO EQUIPO DE VEEG PARA EL FUNCIONAMIENTO EN LA NUEVA PLANTA DEL HOSPITAL MAX PERALTA (EN PROYECTO).</t>
  </si>
  <si>
    <t>SE REQUIERE LA COMPRA DE UN ULTRASONIDO DOPPLER TRASCRANEAL, PARA REALIZAR ESTUDIOS NEUROLOGICOS A PACIENTES QUE SON ATENTIDOS EN EL SERVICIO DE NEUROLOGIA Y ELECTROENCEFALOGRAFIA.</t>
  </si>
  <si>
    <t>BOMBA DE IRRIGACION.</t>
  </si>
  <si>
    <t>Bombas de irrigación para equipos de endoscopia compatible con la marca Olympus y Fujinon</t>
  </si>
  <si>
    <t>ULTRASONIDO PARA RADIODIAGNOSTICO PARA LOS PACIENTES DEL CENTRO DE CANCER</t>
  </si>
  <si>
    <t>ULTRASONIDO PARA RADIODIAGNOSTICO PARA LOS PACIENTES DEL CENTRO DE CANCER PROCTOLOGÏA</t>
  </si>
  <si>
    <t>ULTRASONIDO  GENERAL PARA RADIOLOGIA PORTATIL PARA UTILIZACION EN SALONES DE CIRUGIA PARA PACIENTES OPERADOS DE CANCER GASTRICO Y COLON.</t>
  </si>
  <si>
    <t>ORGANIZADOR DE ENDOSCOPIOS O ARMARIO PARA ENDOSCOPIOS.</t>
  </si>
  <si>
    <t>ORGANIZADOR DE ACERO INOXIDABLE PARA RESGUARDO DE EQUIPO DE ENDOSCOPIA, NECESARIO PARA REEMPLAZAR LOS ARMARIOS DE MADERA EXISTENTES</t>
  </si>
  <si>
    <t>RAYOS X DIGITAL.</t>
  </si>
  <si>
    <t>Se requiere este equipo para realizar estudios radiológicos, Rayos X convencional; ya que se debe sustituir por el equipo que se encuentra obsoleto, y no lograr conseguir a nivel global los insumos como placas, químicos y limpiadores; esto por el cambio de tecnología.</t>
  </si>
  <si>
    <t>RAYOS X TELEMANDO CON FLUOROSCOPIA DIGITAL.</t>
  </si>
  <si>
    <t>Se requiere este equipo para realizar estudios radiológicos, Rayos X con fluoroscopia; ya que se debe sustituir por el equipo que se encuentra en mal estado, y no lograr conseguir a nivel global los insumos como placas, químicos y limpiadores; esto por el cambio de tecnología.</t>
  </si>
  <si>
    <t>CAMARA DE REFRIGERACION (GRADO HOSPITALARIO) PARA ALMACENAMIENTO DE MEDICAMENTOS</t>
  </si>
  <si>
    <t xml:space="preserve">Se requieren para conservar la temperatura de aquellas preparaciones o formulaciones que requieren cadena de frío (2-8ºC), además de mayor espacio para el almacenamiento de Alimentaciones Parenterales, soluciones madre y preparaciones oftálmicas que se elaboran en el área esteril. </t>
  </si>
  <si>
    <t xml:space="preserve">Se solicta para el área de preparaciones magistrales, para descristalizar el manitol. </t>
  </si>
  <si>
    <t>MUEBLE AEREO DE ACERO INOXIDABLE.</t>
  </si>
  <si>
    <t xml:space="preserve">Se requiere para el área de preparación magistral, con el fin de colocar los instrumentos, equipo de cristalería, ropa esteril y ampos de manera ordenada. </t>
  </si>
  <si>
    <t>MESA RECTANGULAR, EN ACERO INOXIDABLE. DIMENSIONES: FRENTE: DE 170CM A 250CM. ALTO: DE 70CM A 90CM. ANCHO (PROFUNDIDAD): DE 70CM A 125CM</t>
  </si>
  <si>
    <t>Se solicita dicho activo para el área de preparaciones magistrales con la finalidad de cumplir con los protocolos institucionales de asepcia, además para no perder la precisión en la preparación ya que es necesario una mesa firme, plana y libre de vibraciones.</t>
  </si>
  <si>
    <t>BALANZA PEDIATRICA DIGITAL, CON BANDEJA, PARA TOMA DE PESO EN PERSONAS MENORES DE DOS AÑOS, SIN TALLIMETRO.</t>
  </si>
  <si>
    <t>SE REQUIERE PARA PESAR PACIENTES EN LA CONSULTA EXTERNA DE NUTRICIÓN. (PACIENTES MENORES A LOS DOS AÑOS)</t>
  </si>
  <si>
    <t>ESTERILIZADOR PARA FORMULAS LACTEAS DOBLE PUERTA SIN GENERADOR.</t>
  </si>
  <si>
    <t>SE REQUIERE EL AUTOCLAVE PARA LLEVAR A CABO LA ESTERILIZACION DE FORMULAS LACTEAS Y BEBERITOS</t>
  </si>
  <si>
    <t>EQUIPO ANALIZADOR CORPORAL DE  BIOIMPEDANCIA ELECTRICA.</t>
  </si>
  <si>
    <t xml:space="preserve">EQUIPO NECESARIO PARA LLEVAR A CABO MEDICIONES CORPORALES A PACIENTES DE LA CONSULTA DE NUTRICIÓN </t>
  </si>
  <si>
    <t>SILLA DE ESPERA, CON RESPALDO MEDIO EN ESPALDA,</t>
  </si>
  <si>
    <t>SE REQUIEREN PARA ATENCIÓN EN LA OFICINA DE COMPRAS</t>
  </si>
  <si>
    <t>CARRO PARA TRANSPORTE DE ROPA.</t>
  </si>
  <si>
    <t>ES INDISPENSABLE CONTAR CON ESTOS CARROS PARA EL TRANSPORTE DE ROPA, CON EL OBJETIVO DE MEJORAR LOS PROCESOS DE RECOLECCION, SELECCION DE ROPA HOSPITALARIA LIMPIA Y TRASLADO DE ROPA A DIFERENTES AREAS DE PRODUCCION DEL SERVICIO DE LAVANDERIA.</t>
  </si>
  <si>
    <t>ES IMPORTANTE CONTAR CON ESTAS MESAS PARA TRABAJO ERGONOMICAS EN ACERO INOXIDABLE, YA ESTAS SON PARA QUE LOS DIFERENTES COLABORADORES DEL AREA DE PRODUCCION PUEDAN LLEVAR A CABO SUS TAREAS DIARIAS, EN LO QUE ES LA SELECCION Y EL DOBLADO DE LAS DIFERENTES PRENDAS DE ROPA QUE SE DISTRIBUYEN A LOS DIFERENTES SERVICIOS DE ATENCION DIRECTA AL USUARIO.</t>
  </si>
  <si>
    <t>FERULA ESPINAL (TABLA) LARGA.</t>
  </si>
  <si>
    <t>PARA SER UTILIZADOS POR LA BRIGADA DE EMERGENCIAS DEL CENTRO MEDICO.</t>
  </si>
  <si>
    <t>SILLA PARA EVACUACION Y TRANSPORTE DE PACIENTES POR ESCALERAS DE EMERGENCIA</t>
  </si>
  <si>
    <t>PARA SER UTILIZADA POR LA BRIGADA DE EMERGENCIAS DEL HOSPITAL.</t>
  </si>
  <si>
    <t>CENTRAL DE MONITOREO POR TELEMETRIA.</t>
  </si>
  <si>
    <t>PROPORCIONAR AL PACIENTE DISPOSITIVOS TECNOLOGICOS QUE APOYEN EL DIAGNOSTICO MEDICO, MEDIANTE ESTOS MONITOREAR ASPECTOS DE SALUD ENTRE LOS QUE SE PUEDE MENCIONAR  PRESIÓN ARTERIAL, GLICEMIA, RITMO CARDIACO, SATURACION DE OXIGENO ENTRE OTROS.</t>
  </si>
  <si>
    <t>ACTIVO NECESARIO PARA LA ORGANIZACION DE TODOS LOS INSUMOS NECESARIOS PARA EL ABORDAJE DE UN PCR.</t>
  </si>
  <si>
    <t>NECESARIO PARA LA TOMA DE SIGNOS VITALES A LOS USUARIOS DEL CENTRO HOSPITALARIO</t>
  </si>
  <si>
    <t xml:space="preserve">Equipo necesario para la toma de la presion arterial de forma no invasiva </t>
  </si>
  <si>
    <t>GRUA ELECTRICA PARA MOVILIZAR PACIENTES.</t>
  </si>
  <si>
    <t xml:space="preserve">NECESARIA PARA MOVILIZAR PTES EN EMERGENCIAS Y EN EL SERVICIO DE GINECOLOGIA </t>
  </si>
  <si>
    <t>ESTERILIZADOR DE BAJA TEMPERATURA CON PEROXIDO DE HIDROGENO.</t>
  </si>
  <si>
    <t xml:space="preserve">ESTERILIZADOR NECESARIO PARA PROCESAR TODOS LOS EQUIPOS Y MATERIAL NECESARIO PARA LLEVAR A CABO LAS CIRUGIAS EN SALA DE OPERACIONES. EQUIPO TERMOSENSIBLE. PODER SUSTITUIR ACTIVO QUE YA CUMPLIO LA VIDA UTIL </t>
  </si>
  <si>
    <t>DISPENSADOR PARA CEPILLOS.</t>
  </si>
  <si>
    <t xml:space="preserve">ACTIVO NECESARIO PARA LA COLOCACION Y DISPENSACION DE LOS CEPELLOS EN EL AREA DE SOP, MATERNIDAD Y EN LA UNIDAD DE TERAPIA INTENSIVA </t>
  </si>
  <si>
    <t>ARMAZON PARA SACOS DE ROPA SUCIA.</t>
  </si>
  <si>
    <t>NECESARIO PARA COLOCAR LOS SACOS DE TELA PARA EL DESCARTE DE LA ROPA UTILIZADA POR LOS USUARIOS Y PTES</t>
  </si>
  <si>
    <t>NECESARIO PARA LA SALA DE OPERACIONES, EMERGENCIAS Y  AREAS DE PREPARACION DE MEDICAMENTOS.</t>
  </si>
  <si>
    <t>CAMILLA PARA TRANSPORTE.</t>
  </si>
  <si>
    <t>INDISPENSABLE PARA TRASLADAR PACIENTES A LAS DIFERENTES ÁREAS DE ESPECIALIDADES QUE BRINDAN APOYO EN LOS SERVICIOS DE ENCAMADOS, EMERGENCIAS Y CONSULTA EXTERNA.</t>
  </si>
  <si>
    <t>CARRO DE CURACIONES.</t>
  </si>
  <si>
    <t>NECESARIOS PARA  REALIZAR CURACIONES EN LAS DIFERENTES AREAS DE ENCAMADOS, EMERGENCIAS Y CONSULTA EXTERNA.</t>
  </si>
  <si>
    <t>CARRO PARA TRANSPORTE DE MATERIAL ESTERIL.</t>
  </si>
  <si>
    <t>NECESARIO PARA EL CUMPLIMIENTO DE LA NORMATIVA INSTITUCIONAL DEL TRASLADO DE MATERIAL ESTERIL Y PREVENCION DE IFECCIONES INTRAHOSPITALARIAS.</t>
  </si>
  <si>
    <t xml:space="preserve">Activo necesario para rl traslado de la ropa a las diferentes unidades de los pacientes. Ademàs del cimplimiento institucional </t>
  </si>
  <si>
    <t>PORTA SUEROS RODANTE (GIGANTE DE PIE).</t>
  </si>
  <si>
    <t xml:space="preserve">Necesario para colocar las soluciones paranterales y permitor la deambulacion de los pacientes con soluciones para mantener el cumplimiento del tratamiento indicado </t>
  </si>
  <si>
    <t xml:space="preserve">Necesario para calentar a neonatos </t>
  </si>
  <si>
    <t>EQUIPO NECESIRIO PARA EL TRASLADO DE PACIENTES A CITAS Y VALORACIONES EQUIPO QUE REUNE LAS CONDICIONES ERGONOMICAS PARA  LA ADECUADA MECANICA CORPORAL Y EVITAR LESIONES EN LOS FUNCIONARIOS</t>
  </si>
  <si>
    <t>SILLA DE RUEDAS PARA ADULTO.</t>
  </si>
  <si>
    <t>INDISPENSABLE PARA ATENDER PACIENTES CON PROBLEMAS DE LA MARCHA, INESTABILIDAD EN EL EQUILIBRIO, IMPOSIBILIDAD DE DEAMBULAR POR DIFERENTES CAUSAS.</t>
  </si>
  <si>
    <t>SILLA DE RUEDAS PARA NIÑO.</t>
  </si>
  <si>
    <t xml:space="preserve">INDISPENSABLE PARA EL TRASLADO DE PACIENTES PEDIATRICOS EN EL SERVICIO DE EMERGENCIAS, PEDIATRIA Y CONSULTA EXTERNA </t>
  </si>
  <si>
    <t>SILLA DE  BAÑO DE ASPERCION.</t>
  </si>
  <si>
    <t xml:space="preserve">Necesario para colocar en los baños de los pacientes </t>
  </si>
  <si>
    <t>SILLA PARA DONANTES DE SANGRE.</t>
  </si>
  <si>
    <t xml:space="preserve">Necesario para la unidad de Hemodialisis y UTI </t>
  </si>
  <si>
    <t>VITRINA PARA QUIROFANO.</t>
  </si>
  <si>
    <t xml:space="preserve">Almacenamiento de material estèril </t>
  </si>
  <si>
    <t>PARA SER UTILIZADO EN EL SERVICIO DE PSIQUIATRIA, PARA ATENDER A LOS  PACIENTES QUE TIENEN CONSULTA.</t>
  </si>
  <si>
    <t>SE SOLICITA LA COMPRA DE DOS SET DE DIAGNOSTICOS DE PARED PARA LOS CONSULTORIOS DE PSIQUIATRIA EL SISTEMA DE VISIÓN PATENTADO FACILITA LA OFTALMOSCOPIA AL PERMITIR UNA ENTRADA MÁS FÁCIL EN EL OJO, UN CAMPO DE VISIÓN MÁS AMPLIO Y REDUCCIÓN DEL RESPLANDOR EN COMPARACIÓN CON LOS OFTALMOSCOPIOS ESTÁNDAR.</t>
  </si>
  <si>
    <t>EQUIPO NECESARIO PARA EL AREA DE HOSPITALIZACION, EN DONDE SE REQUIEREN EQUIPOS ESPECIALIZADOS.</t>
  </si>
  <si>
    <t>MARCAPASO EXTERNO TRANSITORIO</t>
  </si>
  <si>
    <t>EQUIPO DE ECOCARDIOGRAFIA</t>
  </si>
  <si>
    <t>EQUIPO DE PRUEBA DE TOLERANCIA AL ESFUERZO</t>
  </si>
  <si>
    <t>ESTA NECESIDAD SE DA DESDE HACE MAS DE TRES AÑOS, EN DONDE ES NECESARIO CONTAR CON EQUIPOS PARA LA ATENCIÓN OPORTUNA DEL PACIENTE DE CLINICA CARDIO-ONCOLOGICO.</t>
  </si>
  <si>
    <t xml:space="preserve">SE REQUIERE LA ADQUISICIÓN DE ESTOS ACTIVOS PARA BRINDAR AL USUARIO DEL SERVICIO DE CARDIOLOGÍA COMODIDAD EN EL MOMENTO DE LA ESPERA PARA SER ATENDIDO, ADEMÁS, CONSIDERANDO QUE SON PACIENTES QUE VIENEN CON ACOMPAÑANTE. </t>
  </si>
  <si>
    <t>DERMATOSCOPIO PORTATIL</t>
  </si>
  <si>
    <t>PARA REALIZAR CAPILAROSCOPIAS EN PACIENTES DE REUMATOLOGIA.</t>
  </si>
  <si>
    <t>PARA SER UTILIZADO EN EL SERVICIO DE REMATOLOGÍA, PARA ATENDER A LOS  PACIENTES QUE TIENEN CONSULTA DE HOSPITAL DE DIA.</t>
  </si>
  <si>
    <t>PARA SER UTILIZADO EN EL SERVICIO DE REUMATOLOGIA, PARA ATENDER A LOS  PACIENTES QUE TIENE LA CONSULTA HOSPITAL DE DÍA.</t>
  </si>
  <si>
    <t>ULTRASONIDO PARA HACER ESTUDOS MUSCULO ESQUELÉTICOS CON AL MENOS DOS SONDAS UNA LINEAL DE 1 MHZ Y OTRA DE 18 MHZ LLAMADA "PALO DE HOHEY" PARA PEQUEÑAS ARTICULACIONES DE LA MANO.</t>
  </si>
  <si>
    <t>SISTEMA COMPLETO DE VIDEOCAPILAROSCOPIA</t>
  </si>
  <si>
    <t>PARA SER UTILIZADO EN EL SERVICIO DE REUMATOLOGÍA, PARA REALIZAR CAPILAROSCOPIA EN AMANOS EN PACIENTES QUE PRESENTAN FENOMENO DE RAYNAUD.</t>
  </si>
  <si>
    <t>SISTEMA COMPLETO DE DERMATOSCOPIA DIGITAL</t>
  </si>
  <si>
    <t>Debido a la gran prevalencia de cáncer de piel en la provincia de Cartago, la cual es una de las más altas este método nos ayuda a diagnosticar y a llevar un mejor control de los pacientes operados.</t>
  </si>
  <si>
    <t>Debido al crecimiento del servicio y al personal con el que se contará se necesitan más Dermatoscopios para mejoría en la atención de los pacientes.</t>
  </si>
  <si>
    <t>LAMPARA DE WOOD.</t>
  </si>
  <si>
    <t>PARA SER UTILIZADA EN EL SERVICIO DE DERMATOLOGIA</t>
  </si>
  <si>
    <t>CABINA DE FOTOTERAPIA DE CUERPO ENTERO TIPO ULTRAVIOLETA.</t>
  </si>
  <si>
    <t>Sería de suma ayuda poder contar con este servicio para evitar referir pacientes al Hospital Calderón Guardia los cuales muchas veces abandonan el tratamiento por la lejanía.</t>
  </si>
  <si>
    <t>PARA SER UTILIZADO EN LOS CONSULTORIOS DE DERMATOLOGIA, PARA LAS DIFERENTES PATOLOGIAS</t>
  </si>
  <si>
    <t>TANQUE PARA NITROGENO LIQUIDO.</t>
  </si>
  <si>
    <t>PARA SER UTILIZADO EN EL SERVICIO DE DERMATOLOGIA</t>
  </si>
  <si>
    <t>SE UTILIZA PARA CORTAR O ELIMINAR TEJIDO BLANDO.</t>
  </si>
  <si>
    <t>Es fundamental para la realización de procedimientos contar con luz adecuada, de la cual carecemos por lo que sería de vital importancia.</t>
  </si>
  <si>
    <t>LAMPARA QUIRURGICA DE DOS CUPULAS.</t>
  </si>
  <si>
    <t>PARA SER UTILIZADA  PARA EL DIAGNÓSTICO DE CIERTAS ENFERMEDADES PIGMENTARIAS, METABÓLICAS E INFECCIONES FÚNGICAS</t>
  </si>
  <si>
    <t>Al ser un área de cirugía se necesita una área lo más estéril posible y actualmente contamos con muebles de madera los cuales no ayudan para regímenes de antisepsia.</t>
  </si>
  <si>
    <t>PARA SER UTILIZADO EN EL SERVICIO DE DERMATOLOGÍA, PARA LOS DIFERENTES PROCEDIMIENTOS.</t>
  </si>
  <si>
    <t>CAMILLA FIJA PARA INYECTABLES O EXPLORACION.</t>
  </si>
  <si>
    <t>La camilla con la que contamos está muy deterioradas, con múltiples arreglos superficiales.</t>
  </si>
  <si>
    <t>BICICLETA ERGOMETRICA</t>
  </si>
  <si>
    <t>MONITORES DE SIGNOS VITALES PARA TRASLADOS.</t>
  </si>
  <si>
    <t>DINAMOMETRO DIGITAL PARA MANO</t>
  </si>
  <si>
    <t>BICICLETA ELECTRICA.</t>
  </si>
  <si>
    <t>FACILITADOR DE MESA, PARA MIEMBRO SUPERIOR.</t>
  </si>
  <si>
    <t>MESA PARA TRABAJO EN PIE.</t>
  </si>
  <si>
    <t>POLEAS PARA REHABILITACION.</t>
  </si>
  <si>
    <t>SUSPENSION AMBULATORIA DE PACIENTE, ADAPTABLE AL TECHO</t>
  </si>
  <si>
    <t xml:space="preserve">EQUIPO REQUERIDO PARA PACIENTE DE LA UNIDAD DE REHABILITACIÓN </t>
  </si>
  <si>
    <t>SILLA DE RUEDAS PARA SER UTILIZADA EN SEL SERVICIO DE  FISIATRIA.</t>
  </si>
  <si>
    <t xml:space="preserve">SE REQUIERE PARA TRASPLANTE RENAL </t>
  </si>
  <si>
    <t>PARA SER ALMACENAR MEDICAMENTOS UTILIZADO EN EL SERVICIO DE NEUMOLOGÍA</t>
  </si>
  <si>
    <t>PARA SER UTILIZADO EN EL AREA DE BRONCOSCOPIA</t>
  </si>
  <si>
    <t>ENDOSCOPIO CON MICROCAMARA (ESTILETE LUMINOSO)PARA USO PEDIATRICO.</t>
  </si>
  <si>
    <t>SE UTILIZAN EN EL SERVICIO DE GASTROENTEROLOGIA USO PEDIATRICO PARA REALIZAR COLONOSCOPIAS, COLOCACIONES DE PEG, RESOLUCIONES DE SANGRADOS DIGESTIVOS ALTOS Y BAJOS.</t>
  </si>
  <si>
    <t>SONDA FLEXIBLE PARA ENTEROSCOPIA (ENTEROSCOPIO).</t>
  </si>
  <si>
    <t>PROCESADOR DE IMAGENES/VIDEO PARA TORRE ENDOSCOPICA RIGIDA O FLEXIBLE.</t>
  </si>
  <si>
    <t>SONDA FLEXIBLE GASTROENTEROLOGICA PARA ENDOSCOPIA BAJA (COLONOSCOPIO).</t>
  </si>
  <si>
    <t>SONDA FLEXIBLE GASTROENTEROLOGICA PARA ENDOSCOPIA ALTA (GASTROSCOPIO).</t>
  </si>
  <si>
    <t>LAVADORA AUTOMATICA DESINFECTADORA DE ENDOSCOPIOS.</t>
  </si>
  <si>
    <t>SE UTILIZAN EN EL SERVICIO DE GASTROENTEROLOGIA PARA REALIZAR  LAVADO AUTOMATICO Y DESINFECTAR LOS EQUIPO DE ENDOSCOPIA.</t>
  </si>
  <si>
    <t>LAVADORA DE INSTRUMENTOS.</t>
  </si>
  <si>
    <t>SE UTILIZAN EN EL SERVICIO DE GASTROENTEROLOGIA PARA LA LIMPIEZA DE GASTROSCOPIOS Y  COLONOSCOPIOS, COLOCACIONES DE PEG, RESOLUCIONES DE SANGRADOS DIGESTIVOS ALTOS Y BAJOS.</t>
  </si>
  <si>
    <t>PARA SER UTILIZADO EN SERVICIO DE GASTROENTEROLOGIA PARA MANTENER LOS INSUMOS EN UN LUGAR LIMPIO Y SEGURO.</t>
  </si>
  <si>
    <t>PARA EJERCITAR A LOS PACIENTES QUE DESARROLLAN NEUROPATIA DEL PACIENTE CRITICO. TANTO LAS EXTREMIDADES INFERIORES COMO LAS SUPERIORES</t>
  </si>
  <si>
    <t>ANDADERA  PARA ADULTOS O NIÑOS.</t>
  </si>
  <si>
    <t>PARA PROTOCOLO DE MOVILIZACIÓN TEMPRANA DE PACIENTE CRITICO</t>
  </si>
  <si>
    <t>GRUA PARA ELEVAR PACIENTES.</t>
  </si>
  <si>
    <t>BIPEDESTADOR PARA MOVILIZAR PACIENTES  CRÍTICOS FUERA DE LA CAMA</t>
  </si>
  <si>
    <t>SILLON RECLINABLE PARA QUIMIOTERAPIA.</t>
  </si>
  <si>
    <t>PARA USO EN PACIENTES NO TAN CRITICOS QUE REQUIERAN DE TERAPIA DE DIALISIS INTERMITENTE O AFERESIS EN LA UTI. ADEMAS PARA MOVILZACION TEMPRANA DE PACIENTES EN VENTILACION MECANICA</t>
  </si>
  <si>
    <t>0062021230600091</t>
  </si>
  <si>
    <t xml:space="preserve">PARA SUBSTITUCIÓN Y REPOSICIÓN DE MAQUINA DE HDI PARA PACIENTE HOSPITALIZADOS </t>
  </si>
  <si>
    <t>CENTRAL DE MONITOREO INDISPENSABLE PARA SUSTITUIR LA ACTUAL YA QUE CUMPLIO SU VIDA UTIL LA CUAL SE UTILIZA PARA EL MONITOEO INVASIVO Y NO INVASIVO DE LA CONDICIÒN HEMODINÀMICA DE LOS USUARIOS.</t>
  </si>
  <si>
    <t>EQUIPO PARA EL PROGRAMA DE SOPORTE NUTRICIONAL INDISPENSABLE PARA LA VALORACIÓN DEL ESTADO DE NUTRICIONAL DE LOS USUARIOS.</t>
  </si>
  <si>
    <t>ARTICULO IMPRESCINDIBLE PARA EL MANEJO DE PARTE DE PERSONAL DE ENFERMERIA PARA LAS CUARACIONES DIARIAS DE LOS PACIENTES CRITICAMENTE ENFERMOS</t>
  </si>
  <si>
    <t>SE SOLICITA PARA PACIENTES CON PROBLEMAS DE SOBREPESO, OBESIDAD MÓRBIDA.</t>
  </si>
  <si>
    <t>NEGATOSCOPIO PARA PLACAS RADIOGRAFICAS.</t>
  </si>
  <si>
    <t>ESTE EQUIPO SE NECESITA QUE SEA DE DOS CUERPOS PARA REALIZAR PROCEDIMIENTOS QUIRURGICON POR PARTE DEL SERVICIO DE ONCOLOGIA.</t>
  </si>
  <si>
    <t>EQUIPO DOPPLER TRANSCRANEAL PARA PACIENTES DE NEUROCIRUGÍA.</t>
  </si>
  <si>
    <t>CRANEOTOMO.</t>
  </si>
  <si>
    <t>CRANEOTMO NEUMATICO PARA NEUROCIRUGIA.</t>
  </si>
  <si>
    <t>CRANEOTOMO (ELÉCTRICO) PARA UTILIZAR EN PROCEDIMIENTOS QUIRÚRGICOS PARA NEUROCIRUGIA</t>
  </si>
  <si>
    <t>VIDEO ENDOSCOPIO PARA NEUROCIRUGIA.</t>
  </si>
  <si>
    <t xml:space="preserve">EQUIPO NECESARIO PARA REALIZAR PROCEDIMIENTOS QUIRURGICOS EN SALA DE OPERACIONES POR EL SERVICIO DE NEUROCIRUGIA </t>
  </si>
  <si>
    <t>SISTEMA DE NAVEGACION CRANEAL (NEURONAVEGADOR).</t>
  </si>
  <si>
    <t>SISTEMA DE NAVEGACION CRANEAL (NEURONAVEGADOR) PARA NEUROCIRUGIA.</t>
  </si>
  <si>
    <t>IMPRESORA COMPACTA DE IMAGENES MEDICAS A COLOR</t>
  </si>
  <si>
    <t>IMPRESORA COMPACTA  DE IMAGENES  PARA UTILIZAR EN LA IMPRESION DE TAC Y RESONANCIA MAGNETICA EN EL SERVICIO DE NEUROCIRUGIA.</t>
  </si>
  <si>
    <t>LENSOMETRO DE LENTES OFTALMICOS.</t>
  </si>
  <si>
    <t>UNIDAD LENSOMETRO DE LENTES, NECESARIA PARA EL SERVICIO EN LA ATENCION DE PACIENTES REFERIDOS, ACTUALMENTE EL EQUIPO EXISTENTE EN EL SERVICIO YA CUMPLIO SU VIDA UTIL SEGUN REPORTE DEL SERVICIO DE INGENIERIA Y MANTENIMIENTO.</t>
  </si>
  <si>
    <t>FOROPTERO.</t>
  </si>
  <si>
    <t>EQUIPO NECESARIO PARA LOS ESTUDIOS DE RETINA A PACIENTES REFERIDOS A LA CONSULTA EXTERNA, ACTUALMENTE EL EQUIPO EXISTENTE EN EL SERVICIO YA CUMPLIO SU VIDA UTIL, SEGUN REPORTE DE INGENIERIA Y MANTENIMIENTO.</t>
  </si>
  <si>
    <t>LAMPARA PARA OFTALMOLOGIA.</t>
  </si>
  <si>
    <t>LAMPARA PARA OFTALMOLOGIA DE HENDIDURA PARA UTILIZAR EN LOS PROCEDIMIENTOS A PACIENTES DE OFTALMOLOGÍA. ACTUALMENTE SE REQUIEREN SUSTITUIR 2 LAMPARAS QUE YA CUMPLIERON SU VIDA UTIL SEGUN EL REPORTE DE INGENIERIA Y MANTENIMIENTO.</t>
  </si>
  <si>
    <t>MICROSCOPIO QUIRURGICO PARA OFTALMOLOGIA.</t>
  </si>
  <si>
    <t>MICROSCOPIO QUIRURGICO OFTALMICO PARA CIRUGÍAS DE SEGMENTO ANTERIOR Y POSIBILIDAD DE ADAPTACIÓN PARA SEGMENTO POSTERIOR CON SISTEMA DE VIDEO Y GRABACIÓN, ACTUALMENTE EN EL SERVICIO DE OFTALMOLOGA EL MICROSCOPIO UTILIZADO EN SALA DE OPERACIONES YA CUMPLIO SU VIDA ULTIL Y EL MISMO DEBE SER SUSTITUIDO.</t>
  </si>
  <si>
    <t>EQUIPO NECESARIO PARA LOS ESTUDIOS DE RETINA A PACIENTES REFERIDOS A LA CONSULTA EXTERNA.</t>
  </si>
  <si>
    <t>EQUIPO DE PERIMETRIA (CAMPIMETRO).</t>
  </si>
  <si>
    <t>PARA DETERMINAR DAÑO ESTRUCTURAL DE LA RETINA, EQUIPO PARA CONSULTA EXTERNA, YA QUE ACTUALMENTE SE CUENTA CON 2 EQUIPOS QUE CUMPLIERON SU VIDA UTIL EN EL SERVICIO.</t>
  </si>
  <si>
    <t>PARA DETERMINAR DAÑO ESTRUCTURAL DE LA RETINA, EQUIPO PARA CONSULTA EXTERNA</t>
  </si>
  <si>
    <t>PROYECTOR DE OPTOTIPOS.</t>
  </si>
  <si>
    <t>PROYECTOR DE OPTOTIPOS DE CARTILLA VISUAL, PARA LOS PACIENTES CONN ENFERMEDAD OFTALMOLOGICA.</t>
  </si>
  <si>
    <t>TONOMETRO DE SEMI CONTACTO.</t>
  </si>
  <si>
    <t>TONOMETRO ICARE NECESARIO MPARA LOS DIAGNOSTICOS A PACIENTES REFERIDOS AL SERVICIO DE OFTALMOLOGIA</t>
  </si>
  <si>
    <t>LASER PARA FOTOCOAGULACION.</t>
  </si>
  <si>
    <t>EQUIPO NECESARIO PARA LOS PROCEDIMIENTOS EN PACIENTES REFERIDOS AL SERVICIO DE OFTALMOLOGIA.</t>
  </si>
  <si>
    <t>UNIDAD DE OFTALMOLOGIA.</t>
  </si>
  <si>
    <t>UNIDAD OFTALMOLOGICA, NECESARIA PARA EL SERVICIO EN LA ATENCION DE PACIENTES REFERIDOS, ACTUALMENTE 2 UNIDADES OFTALMICAS YA CUMPLIERON SU VIDA ULTIL SEGUN REPORTE GENERADO POR EL SERVICIO DE INGIENERIA Y MANTENIMIENTO.</t>
  </si>
  <si>
    <t>SISTEMA ANGIOGRAFICO OFTALMICO.</t>
  </si>
  <si>
    <t>SISTEMA ANGIOGFRAFICO OFTALMICO ( CAMARA MIDRIATICA) , PARA SER UTILIZADA EN PACIENTES REFERIDOS AL SERVICIO DE OFTALMOLOGIA.</t>
  </si>
  <si>
    <t>MONITOR A COLOR GRADO MEDICO.</t>
  </si>
  <si>
    <t>SISTEMA DE VISUALIZACION DE IMAGENES DE MICROSCOPIO OFTALMOLOGICO PARA LOS PACIENTES DE OFTALMOLOGIA.</t>
  </si>
  <si>
    <t>SILLA PARA CIRUJANO PARA USO EN SALA DE OPERACIONES.</t>
  </si>
  <si>
    <t>SILLA OFTALMOLOGICA PARA EL CIRUJANO, NECESARIA PARA QUE EL PROFESIONAL DE OFTALMOLOGIA PUEDA REALIZAR LOS PROCEDIMIENTOS A PACIENTES QUIRURGICOS.</t>
  </si>
  <si>
    <t>EQUIPO DE POTENCIALES EVOCADOS.</t>
  </si>
  <si>
    <t>EQUIPO DE POTENCIALES EVOCADOS AUDITIVOS CLÍNICOS PARA EL SERVICIO DE AUDIOLOGIA - ORL.</t>
  </si>
  <si>
    <t>ESTIMULADOR DE NERVIO FACIAL</t>
  </si>
  <si>
    <t>ESTE EQUIPO ES NECESARIO PARA MONITOREO DE INTEGRIDAD NERVIOSA DURANTE  PROCEDIMIENTOS QUIRURGICOS EN ORL.</t>
  </si>
  <si>
    <t>ESTROBOSCOPIO.</t>
  </si>
  <si>
    <t>EQUIPO NECESARIO PARA REALIZAR LOS PROCEDIMIENTOS A LOS PACIENTES REFERIDOS AL  SERVICIO DE ORL.</t>
  </si>
  <si>
    <t>EQUIPO PARA CIRUGIA ENDOSCOPICA ORL.</t>
  </si>
  <si>
    <t>EQUIPO NECESARIO PARA REALIZAR PROCEDIMIENTOS QUIRURGICOS EN PACIENTE DEL SERVICIO DE ORL.</t>
  </si>
  <si>
    <t>EQUIPO NECESARIO PARA PROCEDIMIENTOS QUIRÚRGICOS EN ORL (EQUIPO LÁSER PARA MICROCIRUGIA DE LARINGE).</t>
  </si>
  <si>
    <t>FUENTE DE LUZ PARA TORRE DE ENDOSCOPIA RIGIDA O FLEXIBLE</t>
  </si>
  <si>
    <t>ESTAS FUENTES DE LUZ SON PARA SER UTILIZADAS EN EL SERVICIO DE ORL, ADEMAS SE HACE LA INCLUSIÓN A ESTE SIFO YA QUE ES UNA RECOMENDACIÓN POR PARTE DE SIM YA QUE LOS EQUIPOS QUE FUNCIONAN ACTUALMENTE ESTAN CON SU VENCIMIENTO DE VIDA UTIL Y PARA REALIZAR LA GESTION POR REEMPLAZO DE ACUERDO A LOS N° DE ACTIVOS 572285-1/ 572285-2.</t>
  </si>
  <si>
    <t>IMPRESORA DE IMAGENES GRADO MEDICO.</t>
  </si>
  <si>
    <t>IMPRESORA GRADO MEDICO PARA SER UTILIZADO CON LOS EQUIPOS EXISTENTES EN EL SERVICIO DE ORL PARA LA ATENCION DE PACIENTES.</t>
  </si>
  <si>
    <t>SILLON PARA OTORRINOLARINGOLOGIA (O.R.L).</t>
  </si>
  <si>
    <t>SILLON DE EXPLORACION PARA ORL, NECESARIO PARA LA ADECUADA ATENCION A LOS PACIENTES DE ORL.</t>
  </si>
  <si>
    <t>DERMATOMO.</t>
  </si>
  <si>
    <t>PARA MANEJO DE PACIENTES DE CIRUGIA ORTOPEDICA RECONSTRUCTIVA</t>
  </si>
  <si>
    <t>ARTROSCOPIO CON VIDEO.</t>
  </si>
  <si>
    <t>PARA MANEJO DE PATOLOGIAS ARTICULARES DE RODILLA, HOMBRO CADERA Y  MANO</t>
  </si>
  <si>
    <t>SIERRA PARA CORTAR YESO</t>
  </si>
  <si>
    <t>EQUIPO ESPECIAL PARA CORTAR EL YESO A LOS PACIENTES DEL SERVICIO DE ORTOPEDIA QUE LO REQUIEREN.</t>
  </si>
  <si>
    <t>TORNIQUETE NEUMATICO.</t>
  </si>
  <si>
    <t>PARA MANEJO DE PACIENTES CON SANGRADO ABUNDANTE QUE AMERITAN EXPLORACION BAJO ISQUEMIA</t>
  </si>
  <si>
    <t>TALADRO PARA ORTOPEDIA.</t>
  </si>
  <si>
    <t>TALADRO PARA TRAUMA PESADO</t>
  </si>
  <si>
    <t>TALADRO PARA TRAUMA LIVIANO</t>
  </si>
  <si>
    <t>LAPAROSCOPIO QUIRURGICO.</t>
  </si>
  <si>
    <t>EQUIPO COMPLETO DE LARINGOSCOPIA PARA SER UTILIZADO EN EL TRATAMIENTO QUIRÚRGICO LARINGOSCOPIO DE PACIENTES DE UROLOGIA, EL MISMO SE HARÍA POR REPOSICIÓN YA QUE EL EQUIPO CON QUE CUENTA ACTUALMENTE EL SERVICIO DE UROLOGIA YA ESTA POR CULMINAR SU VIDA ÚTIL</t>
  </si>
  <si>
    <t>EQUIPO COMPUTARIZADO DE URODINAMIA.</t>
  </si>
  <si>
    <t>EQUIPO URODINAMIA PARA SER UTILIZADO EN PACIENTES QUIRÚRGICOS DEL SERVICIO DE UROLOGIA.</t>
  </si>
  <si>
    <t>CAMA MULTIPLES POSICIONES MECANICA.</t>
  </si>
  <si>
    <t>CAMILLA DE EXPLORACION QUE PUEDA DAR DIFERENTES POSICIONES Y ALTURA</t>
  </si>
  <si>
    <t>ULTRASONIDO PARA ESTUDIOS VASCULARES</t>
  </si>
  <si>
    <t>ULTRASONIDO DOPPLER PORTATIL NECESARIO PARA EL ESTUDIO DE PACIENTES REFERIDOS A L SERVICIO DE VASCULAR PERIFERICO.</t>
  </si>
  <si>
    <t>TRANSPALETA DE TRANSLACION Y ELEVACION (PERRA) ELECTRICAS.</t>
  </si>
  <si>
    <t xml:space="preserve">Se solicitan para el reemplazo de las carretillas hidráulicas del almacén local de medicamentos, esto con el fin de facilitar la descarga y carga de los medicamentos. Además con las carretillas con las que se cuenta actualmente el servicio están muy deterioradas.  </t>
  </si>
  <si>
    <t>PANTALLA DE TELEVISION DE 42 PULGADAS.</t>
  </si>
  <si>
    <t xml:space="preserve">Se solicita los equipos para el Hospital de Día, las mismas serán utilizadas en las diferentes áreas del Hospital de Día. </t>
  </si>
  <si>
    <t>PANTALLA LED 32 PULGADAS</t>
  </si>
  <si>
    <t>NECESARIO PARA COLOCAR EN LA SALA DE ESPERA PARA BRINDAR EDUCACION ODONTOLOGICA</t>
  </si>
  <si>
    <t>MICROFONO.</t>
  </si>
  <si>
    <t>Se solicita la programación de esta código con la finalidad de sustituir el actual, que esta en mal estado</t>
  </si>
  <si>
    <t>TELEFONO INALAMBRICO</t>
  </si>
  <si>
    <t>SE REQUIERE  INSTALAR EN LA OFICINA DE TRANSPORTES PARA REALIAR LAS COORDICIONES  DE TRASLADO DE PACIENTES.</t>
  </si>
  <si>
    <t>RADIOCOMUNICADOR BASE BANDA UHF, RANGO 400-470 MHZ.</t>
  </si>
  <si>
    <t xml:space="preserve">SE REQUIERE DE RECURSO ECONÓMICO EN DICHA SUB-PARTIDA PARA LA COMPRA DE EQUIPO DE COMUNICACIÓN YA QUE ES DE VITAL IMPORTANCIA CONTAR CON ESTE RECURSO PARA LA COORDINACIÓN Y CONTROL DE TRASLADOS </t>
  </si>
  <si>
    <t>RADIOCOMUNICADOR PORTATIL BANDA UHF, RANGO 400-470 MHZ.</t>
  </si>
  <si>
    <t xml:space="preserve">SE REQUIERE DE RECURSO ECONÓMICO EN DICHA SUB-PARTIDA PARA LA COMPRA DE ACCESORIOS DE COMUNICACIÓN DE LAS UNIDADES VEHICULARES YA QUE ES DE VITAL IMPORTANCIA PARA LA COORDINACIÓN Y UBICACIÓN DE TRASLADOS DE PACIENTES PERSONAL ADMINISTRATIVO Y EQUIPO MEDICO. </t>
  </si>
  <si>
    <t>RADIOCOMUNICADOR MOVIL BANDA VHF, RANGO 136-174 MHZ.</t>
  </si>
  <si>
    <t>RADIO COMUNICADOR PORTATIL</t>
  </si>
  <si>
    <t>SE REQUIERE ESTE ARTICULO PARA EL AÑO 2021 A FIN DE FACILITAR LA ADECUADA COMUNICACIÓN TANTO CON CLIENTES INTERNOS COMO EXTERNOS, AL ESTAR UBICADOS UN KM AL SUR DEL HOSPITAL ES UN MEDIO MUY EFICIENTE, SOLICITADO POR SAAD SACA</t>
  </si>
  <si>
    <t xml:space="preserve">Se requiere de esta sub-partida para el Servicio Financiero Contable, esto para el uso respectivo de la oficina, para el adecuada comunicación de los funcionarios del servicio. </t>
  </si>
  <si>
    <t>GRABADOR DE VIDEO DIGITAL DE 16 CANALES IP. CAPACIDAD DE ALMACENAMIENTO DE 1 TB</t>
  </si>
  <si>
    <t>GRABADOR DE VIDEO DIGITAL. SE REQUIERE ESTE EQUIPO PARA EL MONITOREO DE CAMARAS CCTV CON CAPACIDAD PARA ALMACENAMIENTO DE VIDEOS, LOS CUALES SON REQUERIDOS PARA SEGUIMIENTOS EN TIEMPO REAL EN LAS DISTINTAS AREAS, INVESTIGACIONES, PROCEDIMIENTOS ADMINISTRATIVOS, ETC</t>
  </si>
  <si>
    <t>TELEFONO ANALOGICO.</t>
  </si>
  <si>
    <t>SE SOLICITA ESTE INSUMO YA QUE ES DE VITAL IMPORTANCIA PARA LOS PUESTOS DE TRABAJO EN CUANTO A COORDINACIONES Y CONSULTAS CON OTROS SERVICIOS.</t>
  </si>
  <si>
    <t>TELEFONO INALAMBRICO. LA ADQUICISION DE ESTOS ACTIVOS SON CON EL FIN DE SER UTILIZADOS EN LA OFICINA ADMINISTRATIVA , JEFATURA, OFICINA DE SUPERVISION, ESTO POR LAS DIVERSAS FUNCIONES DESARROLLADAS DIARIAMENTE.(LLAMADAS A OTROS SERVICIOS, UNIDADES, PROVEEDORES, FUNCIONARIOS,  COORDINACIONES, ETC)</t>
  </si>
  <si>
    <t>SE REQUIERE PARA LA OFICINA DE COMPRAS Y LA JEFATURA SECCIÓN CIRUGÍAS.</t>
  </si>
  <si>
    <t>MESAS ESTILO PICNIC, SEGUN TIPO, CARACTERISTICAS Y          ESPECIFICACIONES.</t>
  </si>
  <si>
    <t>PARA LA COMPRA DE 03 MESAS GRANDES Y 02 MEDIANAS PARA ACTIVIDADES DEL CENTRO MEDICO.</t>
  </si>
  <si>
    <t>CAMINADORA: AIR WALKER/CAMINADORA, MEDIDAS: 1085X380X1400MM (+/- 50 MM), DIAMETRO ENTRE: 114MM-140MM, ESPESOR DE TUBO ENTRE: 2,75 - 3MM.</t>
  </si>
  <si>
    <t xml:space="preserve">CAMINADORA REQUERIDA PARA LA UNIDAD DE REHABILITACIÓN </t>
  </si>
  <si>
    <t>UNIDAD DE VIDEO-JUEGOS, SEGUN CARACTERISTICAS Y             ESPECIFICACIONES.</t>
  </si>
  <si>
    <t>INSUMO REQUERIDO PARA LA UNIDAD DE REHABILITACIÓN</t>
  </si>
  <si>
    <t>CAJA HERRAMIENTAS</t>
  </si>
  <si>
    <t>CAJAS DE HERRAMIENTAS PARA TÉCNICOS DE CASA DE MÁQUINAS Y PERSONAL QUE REALIZA SUSTITUCIONES</t>
  </si>
  <si>
    <t>TALADRO PERCUTOR DE 1/2".</t>
  </si>
  <si>
    <t>TALADRO PARA TÉCNICOS EN MANTENIMENTO</t>
  </si>
  <si>
    <t>MAQUINA DE SOLDAR, TIPO MIG, PARA USO EN MATERIALES DE CALIBRE 22" A 1/2" DE GROSOR EN UN SOLO PASO, VELOCIDAD DE ALIMENTACION DE ALAMBRE: 0.64-17.8 M/MIN, DETECTOR DE PISTOLA AUTO</t>
  </si>
  <si>
    <t>REEMPLAZO DE MÁQUINAS DE SOLDAR DE TALLERES</t>
  </si>
  <si>
    <t>ROTO MARTILLO.</t>
  </si>
  <si>
    <t>ROTOMARTILLO PARA ANCLAJES DE TUBERÍA A CONCRETO</t>
  </si>
  <si>
    <t>MUEBLE AEREO MODULAR,  DIMENSIONES: FRENTE: DE 120CM A 190CM. ALTO: DE 40CM A 60CM. ANCHO (PROFUNDIDAD): DE 30CM A 40CM</t>
  </si>
  <si>
    <t>ESTE EQUIPO SOLICTADO VA A SERVIR PARA REALIZAR ADECUADAMENTE LAS FUNCIONES DEL SERVICIO Y OBETENER UN ESPACIO ADECUADO PARA EL REGUARDO, ESTOS PARA LA JEFATURA DE MEDICINA, SECRETARIA DEL SERVICIO Y LOS COMPAÑEROS DEL AREA DE COMPRAS.</t>
  </si>
  <si>
    <t>CONDENSADOR PARA AIRE ACONDICIONADO INVERTER 36000 BTU</t>
  </si>
  <si>
    <t>SE REQUIERE AIRE ACONDICINADO PARA LA JEFATURA DEL SERVICIO DE CIRUGIA Y PARA LA OFICINA DE AUDIOLOGIA.</t>
  </si>
  <si>
    <t>EVAPORADORA PARA  AIRE ACONDICIONADO INVERTER 36.000 BTU.EQUIPO DE AIRE ACONDICIONADO, CONSISTE EN UNA EVAPORADORA, CON TECNOLOGIA INVERTER, QUE PERMITE EL AHORRO DE ENERGIA, SE PU</t>
  </si>
  <si>
    <t>SE REQUIERE ESTE EQUIPO DE AIRE ACONDICIONADO PARA ESTE SERVICIO YA QUE INGRESO UN NUEVO ULTRASONIDO Y PARA SU ADECUADO FUNCIONAMIENTO DEBE CONTAR CON TEMPERATURAS ADECUADAS.</t>
  </si>
  <si>
    <t>ESTACION DE LIMPIEZA PARA BEBES. (PARED).</t>
  </si>
  <si>
    <t>PARA  USO EN BAÑOS Y CUARTO DE LACTANCIA, PARA COMODIDAD DEL MENOR</t>
  </si>
  <si>
    <t>EQUIPO PARA PURIFICACION DE AIRE, SEGUN CARACTERISTICAS Y ESPECIFICACIONES.</t>
  </si>
  <si>
    <t>PARA LA LIMPIEZA DE CUARTO SEPTICOS DEL SEM</t>
  </si>
  <si>
    <t>ARMARIO (LOCKER)</t>
  </si>
  <si>
    <t>PARA EL RESGUARDO DE ROPA DE LOS USUARIOS Y TRABAJADORES DEL SEM</t>
  </si>
  <si>
    <t>CARRO PARA SERVICIO DE LIMPIEZA</t>
  </si>
  <si>
    <t>NECESARIO PARA EL TRASLADO DE MATERIALES DEL HOSPITAL A NUESTRO SERVICIO TANTO DEL CENTRO DE EQUIPOS, COMO LOS QUE NOS TRASLADAN DE LA PROVEDURÍA</t>
  </si>
  <si>
    <t>FUENTE ININTERRUMPIDA DE POTENCIA (UPS) DE 1.5 KVA  A 2.5KVA</t>
  </si>
  <si>
    <t>NECESARIO PARA PROTECCION DE LOS EQUIPOS</t>
  </si>
  <si>
    <t>REFRIGERADOR ESTANDAR (REFRIGERACION Y CONGELACION) DE 5 - 10 PIES CUBICOS</t>
  </si>
  <si>
    <t>PARA ALMACENAMIENTO DE INSUMOS QUE REQUIEREN ENFRIAMIENTO</t>
  </si>
  <si>
    <t>CAMARA PARA REFRIGERACION MENOR O IGUAL A  500 LITROS, CON CONTROL DE TEMPERATURA.</t>
  </si>
  <si>
    <t>CAMARA REQUERIDA PARA EL ALMACENAJEA DE MEDICAMENTOS</t>
  </si>
  <si>
    <t>ESTANTE EN ACERO INOXIDABLE, MEDIDAS, 80 CM DE ANCHO,  210 CM DE ALTO INCLUYENDO PATAS,  220 CM DE LARGO.</t>
  </si>
  <si>
    <t>CARRETILLA PARA TRANSPORTE CILINDROS TIPO H.</t>
  </si>
  <si>
    <t>carretilla para transporte de cilindros de oxigeno para los usuarios del  programa de oxigenoterapia domiciliar pediátrica.</t>
  </si>
  <si>
    <t>EXTINTOR PORTATIL, TIPO POLVO QUIMICO (ABC) DE 10 LIBRAS. DEBE CONTAR CON SELLO UL.</t>
  </si>
  <si>
    <t>EXTINTOR POLVO QUÍMICO</t>
  </si>
  <si>
    <t>EXTINTOR PORTATIL, TIPO AGUA (A) DE 2.5 GALONES. DEBE CONTAR CON SELLO UL.</t>
  </si>
  <si>
    <t>EXTINTOR AGUA</t>
  </si>
  <si>
    <t>EXTINTOR PORTATIL, TIPO DIOXIDO DE CARBONO (BC) DE 20 LIBRAS. DEBE CONTAR CON SELLO UL.</t>
  </si>
  <si>
    <t>EXTINTOR CO2</t>
  </si>
  <si>
    <t>CAMARA DE REFRIGERACION CAPACIDAD 2000 A 2050 LITROS (72 PIES CUBICOS).</t>
  </si>
  <si>
    <t>CAMARA DE REFRIGERACION PARA BANCO DE SANGRE</t>
  </si>
  <si>
    <t>CAMPANA DE FLUJO LAMINAR.</t>
  </si>
  <si>
    <t>CAMPANA DE FLUJO LAMINAR PARA EXTRACCIÓN DE OLORES</t>
  </si>
  <si>
    <t>UNIDAD DE AIRE ACONDICIONADO PARA RACK 120V -220V</t>
  </si>
  <si>
    <t>se requiere para sustitución de aire acondicionado en secciones de laboratorio</t>
  </si>
  <si>
    <t>CARRO EN ACERO INOXIDABLE MULTIUSO  DE TRES NIVELES</t>
  </si>
  <si>
    <t>para traslado de mercadería al laboratorio</t>
  </si>
  <si>
    <t>SILLA ALTA TIPO CAJERO, SIN BRAZOS.</t>
  </si>
  <si>
    <t>SILLA ALTA TIPO CAJERO</t>
  </si>
  <si>
    <t>MUEBLE FREGADERO DE ACERO INOXIDABLE.</t>
  </si>
  <si>
    <t>MUEBLE FREGADERO DE ACERO INOXIDABLE PARA EL AREA DE ENFERMERIA DEL CENTRO DE CANCER GASTRICO</t>
  </si>
  <si>
    <t>ARNARIO PUERTAS CORREDIZAS, ACERO INOXIDABLE.</t>
  </si>
  <si>
    <t>ARMARIO DE PUERTAS CORREDIZAS DE ACERO INOXIDABLE PARA RESGUARDO DE INSUMOS DEL DR ZELEDON</t>
  </si>
  <si>
    <t>FUENTE ININTERRUMPIDA DE POTENCIA (UPS) HASTA 1 KVA.</t>
  </si>
  <si>
    <t>UPS SE REQUIERE PARA LA PROTECCION DE TODOS LOS EQUIPOS DE COMPUTO EN RAYOS X</t>
  </si>
  <si>
    <t>CARRO PORTA BANDEJA</t>
  </si>
  <si>
    <t xml:space="preserve">Se solicita el cambio de los carritos con los que actualmente se cuenta, esto debido que estan en mal estado y muy deteriorados. </t>
  </si>
  <si>
    <t>DESHUMIDIFICADOR.</t>
  </si>
  <si>
    <t xml:space="preserve">El mismo será implementado en la bodega de medicamentos de compra, en donde la humedad relativa alcanza altas cifras, lo que provoca la exposición de los medicamentos a humedades no actas para el almacenamiento. </t>
  </si>
  <si>
    <t>Se solicitan para los equipos de computo que en este momento no cuenta con este activo. (UPS)</t>
  </si>
  <si>
    <t>RELOJ MARCADOR</t>
  </si>
  <si>
    <t xml:space="preserve">Este activo es necesario para la identificación de recetas que son entregadas por los pacientes en las distintas farmacias, con la finalidad de poder ser ubicadas en el momento que esten listas contra número consecutivo. </t>
  </si>
  <si>
    <t>CAMARA DE REFRIGERACION  DE 650 A 1300 LITROS.</t>
  </si>
  <si>
    <t>Se solicita para sustituir las existentes que ya están obsolesta y vencido el periodo de vida útil.</t>
  </si>
  <si>
    <t>CONDENSADOR PARA CUARTO FRIO</t>
  </si>
  <si>
    <t>SE SOLICITA PARA SUSTITUIR REFRIGERADORAS DOMESTICAS LAS CUALES ALMACENAN MEDICAMENTOS. EL ACTIVO ES NECESARIO PARA LA  INSTALACIÓN DE CUARTO FRÍO EN LA FARMACIA CENTRAL.</t>
  </si>
  <si>
    <t>EVAPORADOR PARA CUARTO FRIO</t>
  </si>
  <si>
    <t>ESCALERA PARA ALMACENAJE TIPO AVION</t>
  </si>
  <si>
    <t xml:space="preserve">Se requiere para la preparación de pedidos y acomodo de las bodegas del almacén local de medicamentos. </t>
  </si>
  <si>
    <t xml:space="preserve">Son requeridos para el resguardo de los objetos personales y laborales de los funcionarios del almacén local de medicamentos, puesto a que se carece de un locker en las instalaciones. </t>
  </si>
  <si>
    <t xml:space="preserve">Se solicita para el área de prepaciones magistrales y comedor, para el cambio de los actuales ya que se encuentran en mal estado y sin puertas. </t>
  </si>
  <si>
    <t>BANCO GIRATORIO</t>
  </si>
  <si>
    <t xml:space="preserve">Se solicitan para el la Farmacia de Consulta Externa, en el momento que el funcionario esta empacando estos bancos permiten que la persona realice la función mas comoda y eficiente. </t>
  </si>
  <si>
    <t>CARRETILLA DE CARGA MANUAL, DE DOS RUEDAS.</t>
  </si>
  <si>
    <t xml:space="preserve">Se solicitan para el traslado de pedidos de alcohol hacia el almacen local de medicamentos, tambien para el traslado de medicamentos o insumos a los diferentes salones del hospital, o bien entre satelites.  </t>
  </si>
  <si>
    <t xml:space="preserve"> ESCALERA DE ALUMINIO ANTIMAGNETICO DE 3 PELDAÑOS</t>
  </si>
  <si>
    <t xml:space="preserve">Se solicitan para las Farmacias en la parte de aliste y despacho de recetas esto con el fin de mejorar el trabajo diario de los funcionarios. </t>
  </si>
  <si>
    <t>ESTANTE (RACK) ESTRUCTURAL.</t>
  </si>
  <si>
    <t xml:space="preserve">Se solicitan para el acomodo de las tarimas de sueros y medicamentos para la bodega Pithaya, ya que actualmente los sueros se encuentran a nivel del suelo, lo cual va en contra de los lineamientos de almacenamiento emitidos por la institución. Además se toman en cuenta los necesarios para el cuarto frío que se está solicitando, que va sustituir las refrigerados domesticas existentes. </t>
  </si>
  <si>
    <t>ESTANTERIA.</t>
  </si>
  <si>
    <t xml:space="preserve">Se solicitan para el cambio de los estantes ya existentes en madera y en muy mal estado, ya que en algunos de ellos se resguardan estupefacientes y psicotropicos que deben mantenerse con llave. En otros los mismos no existen y la mercadería debe colocarse en tarimas de madera, lo que produce polvo. </t>
  </si>
  <si>
    <t>EMPLASTICADORA (LAMINADORA O ENMICADORA) ELECTRICA, PARA PAPEL O CARTON EN TAMAÑO GRANDE (SUPERIR AL CARTA), DE 30. 48 CM / 12"</t>
  </si>
  <si>
    <t>SE REQUIERE EN LA ELABORACIÓN DE MATERIALES PARA LOS ASEGURADOS, SOBRE TODO LOS QUE PARTICIPAN EN LOS PROCESOS GRUPALES, FERIAS, CHARLAS, MURALES EDUCATIVOS Y SESIONES FAMILIARES.</t>
  </si>
  <si>
    <t>EQUIPO REQUERIDO PARA SUSTITUIR AL EQUIPO EXISTENTE QUE AGOTÓ SU VIDA UTIL</t>
  </si>
  <si>
    <t>FABRICA HIELO EN CUBOS</t>
  </si>
  <si>
    <t>SE REQUIERE PARA SERVIR HIELO EN EL COMEDOR INSTITUCIONAL</t>
  </si>
  <si>
    <t>OLLA  ARROCERA    A GAS INDUSTRIAL, CON CAPACIDAD DE 50 TAZAS.</t>
  </si>
  <si>
    <t>SARTEN VOLCABLE CON CAPACIDAD PARA 160 ±20 L.</t>
  </si>
  <si>
    <t>SE REQUIERE PARA LLEVAR A CABO LAS DIFERENTES PREPARACIONES</t>
  </si>
  <si>
    <t>HORNO DE MICROONDAS</t>
  </si>
  <si>
    <t>CENTROS DE COCCIÓN INTELIGENTE. SE NECESITAN DE ACUERDO CON LA RECOMENDACIÓN POR PARTE DE LA DIRECCIÓN TÉCNICA DE NUTRICIÓN. PARA LLEVAR A CABO LAS DIFERENTES PREPARACIONES TANTO PARA PACIENTES HOSPITALIZADOS COMO PERSONAL DE LA INSTITUCIÓN</t>
  </si>
  <si>
    <t>LICUADORA INDUSTRIAL.</t>
  </si>
  <si>
    <t xml:space="preserve">EQUIPO REQUERIDO PARA SUSTITUIR AL EQUIPO EXISTENTE QUE AGOTÓ SU VIDA UTIL  </t>
  </si>
  <si>
    <t>BAÑO MARIA BARRA DE SERVICIO..</t>
  </si>
  <si>
    <t xml:space="preserve">EQUIPO REQUERIDO PARA SUSTITUIR EL EQUIPO ACTUAL, EL CUAL AGOTÓ SU VIDA UTIL  </t>
  </si>
  <si>
    <t>SE REQUIEREN PARA EL TRASLADO DE ALIMENTOS A DIFERENTES SALONES</t>
  </si>
  <si>
    <t>CONTENEDOR TERMICO.</t>
  </si>
  <si>
    <t>SE NECESITAN PARA MANTENER LA TEMPERATURA IDEAL EN LOS ALIMENTOS A SERVIR EN EL COMEDOR INSTITUCIONAL</t>
  </si>
  <si>
    <t>CARRO TERMO PARA COMIDA DE 4 POZAS</t>
  </si>
  <si>
    <t xml:space="preserve"> NECESARIO PARA DISTRIBUIR ALIMENTOS A LA TEMPERATURA IDEAL, A PACIENTES INTERNADOS</t>
  </si>
  <si>
    <t>LAVADOR DE BIBERONES</t>
  </si>
  <si>
    <t xml:space="preserve">ES NECESARIO PARA LAVAR Y DESINFECTAR LOS BEBERITOS </t>
  </si>
  <si>
    <t>SELLADORA DE VASOS CON CONTADOR DIGITAL.</t>
  </si>
  <si>
    <t>LA SELLADORA DE VASOS SE REQUIERE PARA ENVASAR LAS FORMULAS ENTERALES A DISTRIBUIRSE EN LOS PACIENTES INTERNADOS</t>
  </si>
  <si>
    <t>BATIDORA</t>
  </si>
  <si>
    <t>CONGELADOR INDUSTRIAL</t>
  </si>
  <si>
    <t>SE REQUIERE PARA MANTENER CONGELADOS AQUELLOS ALIMENTOS QUE LO REQUIEREN, COMO CARNES, HELADOS, ENTRE OTROS</t>
  </si>
  <si>
    <t xml:space="preserve">SE NECESITA ASEGURAR LOS EQUIPOS DE COMPUTO. DE MANERA QUE SE EVITEN LOS PICOS DE ELECTRICIDAD. </t>
  </si>
  <si>
    <t>REFRIGERADOR (REFRIGERACION Y CONGELACION) STANDAR DE 11 A 15 PIES.</t>
  </si>
  <si>
    <t xml:space="preserve">SE REQUIEREN PARA ALMACENAR ALIMENTOS QUE NECESITAN MANTENER LA CADENA DE FRIO. </t>
  </si>
  <si>
    <t>PRENSA DE BANCO, BASE FIJA O GIRATORIA, CON MORDAZA PARA TUBOS, DE HIERRO FUNDIDO.</t>
  </si>
  <si>
    <t>ES IMPORTANTE CONTAR CON ESTA PRENSA DE BANCO, DE BASE FIJA O JIRATORIA DE 5 PULGADAS, YA QUE ESTO FACILITARIA LAS LABORES EN EL AREA DE MANTENIMIENTO DEL  SERVICIO, YA QUE ACTUALMENTE NO SE CUENTA CON ESTA PRENSA LO QUE OCACIONA ATRASOS EN LAS REPARACIONES, AL TENER QUE DIRIGIRSE A LOS TALLERES DEL SERVICIO DE MANTENIMIENTO.</t>
  </si>
  <si>
    <t>ES DE VITAL IMPORTANCIA CONTAR CON ESTAS SILLAS PARA QUE SEAN UTILIZADAS POR LOS COMPAÑEROS DE LA LAVANDERIA, EN EL AREA DEL COMEDOR PARA LOS TRABAJADORES DE PRODUCCIÓN 2, PARA UN MAYOR CONFORT Y PARA SER UTILIZADAS EN LAS REUNIONES MENSUALES DEL PERSONAL DE TRABAJO. }</t>
  </si>
  <si>
    <t xml:space="preserve">ES IMPORTANTE CONTAR CON ESTOS ARMARIOS TIPO LOCKER, CON EL OBJETIVO DE SER USADOS POR EL PERSONAL DEL SERVICIO DE LAVANDERIA Y ROPERIA, ESTO PARA PODER RESGUARDAR SUS ARTICULOS DE USO PERSONAL, ADEMAS DE QUE MUCHOS DE ESTOS YA PRESENTAN CORROSION Y TORCEDURAS. </t>
  </si>
  <si>
    <t>UNIDAD CONDESADORA PARA AIRE ACONDICIONADO MINI SPLIT TIPO PISO CIELO</t>
  </si>
  <si>
    <t>REEMPLAZO DE EQUIPOS DE AIRE ACONDICIONADO</t>
  </si>
  <si>
    <t>UNIDAD EVAPORADORA PARA AIRE ACONDICIONADO MINI SPLIT TIPO PISO CIELO</t>
  </si>
  <si>
    <t>REEMPLAZO DE AIRES ACONDICIONADOS</t>
  </si>
  <si>
    <t>SISTEMA DE AIRE ACONDICIONADO TIPO PAQUETE.</t>
  </si>
  <si>
    <t>UNIDAD EVAPORADORA MANEJADORA DE AIRE PARA MINI O MULTI-SPLIT TIPO CASSETTE.</t>
  </si>
  <si>
    <t>Equipos cassette para cada area a climatizar CDTC.</t>
  </si>
  <si>
    <t>CONDENSADOR DE AIRE ACONDICIONADO TIPO VOLUMEN VARIABLE DE REFRIGERANTE.</t>
  </si>
  <si>
    <t>Condensador de equipo VRV para Centro de Atención de Cancer Gastrico.</t>
  </si>
  <si>
    <t>EXTRACTOR DE AIRE</t>
  </si>
  <si>
    <t>Extractores para Salas de Endoscopía.</t>
  </si>
  <si>
    <t>ADQUISICIÓN DE UPS PARA EQUIPOS DE CÓMPUTO DEL SIM</t>
  </si>
  <si>
    <t>TRANSFORMADOR TRIFASICO DE PEDESTAL TIPO LAZO, FRENTE MUERTO, DE 100 A 300 KVA.</t>
  </si>
  <si>
    <t>Transformador para tren de planchado Lavandería</t>
  </si>
  <si>
    <t>SUBESTACION DE MEDIA TENSION DE 1500KVA. PRIMARIO 13,8KV. SECUNDARIO 480/277V. CLASE B</t>
  </si>
  <si>
    <t>CAMBIO DE SUB ESTACIÓN ELÉCTRICA PRINCIPAL DEL HOSPITAL</t>
  </si>
  <si>
    <t>CENTRO DE TRABAJO MOVIL/FIJO GRADO HOSPITALARIO DE 2 M ALTO X 1,6 M LARGO X 0,65 M PROFUNDIDAD</t>
  </si>
  <si>
    <t>ESTACIONES DE TRABAJO PARA TÉCNICOS EN MANTENIMIENTO. LOS ACTUALES TIENEN MÁS DE 40 AÑOS.</t>
  </si>
  <si>
    <t>ESTANTERIA METALICA TIPO MINI RACK, ADECUADOS PARA SOPORTAR UN PESO PROMEDIO DE 2000 KG A 3000KG.</t>
  </si>
  <si>
    <t>ESTANTERÍA PARA BODEGA DE MANTENIMIENTO</t>
  </si>
  <si>
    <t>ESCALERA DE ABRIR DE 6 PELDAÑOS DE FIBRA DE VIDRIO , DE USO INDUSTRIAL, CON TACOS DE HULE O PVC PARA BRINDAR AGARRE.</t>
  </si>
  <si>
    <t>ESCALERAS PARA TÉCNICOS</t>
  </si>
  <si>
    <t>ESCALERA DE 8 PELDAÑOS DE FIBRA DE VIDRIO DE ABRIR DE USO INDUSTRIAL , CON TACOS DE HULE O PVC PARA BRINDAR AGARRE.</t>
  </si>
  <si>
    <t>ESCALERA PARA TÉCNICOS</t>
  </si>
  <si>
    <t>PARA SER UTILIZADOS POR SALUD OCUPACIONAL EN LOS DISTINTOS SERVICIOS DEL HOSPITAL Y EVENTUALES SIMULACROS</t>
  </si>
  <si>
    <t>EXTINTOR PORTATIL, TIPO DIOXIDO DE CARBONO (BC) DE 10 LIBRAS. DEBE CONTAR CON SELLO UL.</t>
  </si>
  <si>
    <t>PARA SER UTILIZADOS POR SALUD OCUPACIONAL EN LOS DISTINTOS SERVICIOS DEL HOSPITAL Y PARA REALIZAR CAPACITACIONES O SIMULACROS</t>
  </si>
  <si>
    <t>TOLDO MULTIUSO.</t>
  </si>
  <si>
    <t>SE UTILIZARAN PARA REALIZAR ACTIVIDADES PROPIAS DEL CENTRO MEDICO</t>
  </si>
  <si>
    <t>ASPIRADORA</t>
  </si>
  <si>
    <t xml:space="preserve">Aspiradora industrial para mojado y seco, de doble turbina. </t>
  </si>
  <si>
    <t>CEPILLO ELECTRICO PARA LIMPIEZA</t>
  </si>
  <si>
    <t>CEPILLO ELECTRICO DE BAJA VELOCIDAD, DE 20" PARA LAVADOS Y BRILLLO. CEPILLO ELECTRICO DE ALTA VELOCIDAD 2000 RPM.</t>
  </si>
  <si>
    <t>FREGADORA DE PISOS.</t>
  </si>
  <si>
    <t>FREGADORA DE PISOS INDUSTRIAL</t>
  </si>
  <si>
    <t>AIRE ACONDICIONADO PORTATIL.DE 12.000 - 14.000 BTU/HORA.</t>
  </si>
  <si>
    <t>AIRE ACONDICIONADO PORTATIL PARA LAS OFICINAS ADMINISTRATIVA.</t>
  </si>
  <si>
    <t>ARCHIVO MODULAR</t>
  </si>
  <si>
    <t>ARCHIVO MODULAR METALICO DE 4 GABETAS.</t>
  </si>
  <si>
    <t>ESCALERA DE ALUMINIO PARA REALIZAR TRABAJO DE ALTURA.</t>
  </si>
  <si>
    <t>ESCALERA DE ALUMINIO, DE 5 PELDAÑOS</t>
  </si>
  <si>
    <t>ESCALERA DE ALUMINIO PARA REALIZAR TRABAJO DE ALTURA, COMO LIMPIEZA DE VIDRIOS.</t>
  </si>
  <si>
    <t xml:space="preserve">ESCALERA DE 12 PELDAÑOS. </t>
  </si>
  <si>
    <t>ESCALERA DE ALUMINIO PARA REALIZAR TRABAJO DE ALTURA, COMO LIMPIEZA DE VIDRIOS Y PAREDES.</t>
  </si>
  <si>
    <t>PARA EMPLASTICADO DE DOCUMENTOS, ROTULOS, AVISOS Y OTROS DOCUMENTOS DE USO HOSPITALARIO</t>
  </si>
  <si>
    <t>RELOJ MARCADOR  BIOMETRICO</t>
  </si>
  <si>
    <t>Compra de posible reloj para sustituir en caso de sustitución de alguno de los ya existentes.</t>
  </si>
  <si>
    <t>LAMPARA CON AUMENTO, SEGUN CARACTERISTICAS Y ESPECIFICACIONES.</t>
  </si>
  <si>
    <t>SE REQUIERE PARA SER UTILIZADA EN EL MUEBLE DE TRABAJO DEL TALLER DURANTE LA REPARACION DE EQUIPO</t>
  </si>
  <si>
    <t>UNIDAD CONDENSADORA PARA MANEJADORA DE AIRE MINI-SPLIT TIPO PARED.</t>
  </si>
  <si>
    <t>SE SOLICITA EQUIPO PARA RENOVAR EL AIRE ACONDICIONADO DEL CUARTO DE COMUNICACION DE LA CLINICA ALFREDO VOLIO, YA QUE SE ENCUENTRA OBSOLETO</t>
  </si>
  <si>
    <t>SE REQUIEREN PARA PODER PROTEGER LOS EQUIPOS DE COMUNICACIÓN DE CADA CUARTO DE COMUNICACIÓN SECUNDARIO QUE POSEE ESTE CENTRO MEDICO Y QUE LA ENERGIA DE UNA MEJOR FORMA A LOS EQUIPOS.</t>
  </si>
  <si>
    <t>FUENTE ININTERRUMPIDA DE POTENCIA (UPS) DE 3KVA   A    29KVA</t>
  </si>
  <si>
    <t>SE REQUIERE PARA BRINDARLE REDUNDANCIA A UPS DEL CENTRO DE DATOS DEL NOSOCOMIO Y PROTEGER TODOS LOS SERVIDORES Y EQUIPOS DE COMUNICACIÓN CRITICOS PARA BRINDAR UNA OPORTUNA ATENCION AL PACIENTE Y USUARIO INTERNO.</t>
  </si>
  <si>
    <t>SE REQUIERE CONTAR CON LOCKERS ELECTRONICOS QUE PERMITAN LA AUTOGESTION DE UTILIZACION DE LOS APOSENTOS, LO ANTERIOR EN APOYO A DIFERENTES PROYECTOS DE LOS SERVICIOS DE NEONATOLOGIA, PEDIATRIA, ENFERMERIA, NUTRICION, SERVICIOS GENERALES ENTRE OTROS. ESTE PROYECTO PRETENDE IMPACTAR TANTO AL PACIENTE COMO AL USUARIO INTERNO</t>
  </si>
  <si>
    <t>ROMANA ELECTRONICA.</t>
  </si>
  <si>
    <t xml:space="preserve">Necesaria para el control del peso de los neonatos </t>
  </si>
  <si>
    <t>ROMANA DE PLATAFORMA ELECTRONICA</t>
  </si>
  <si>
    <t>Necesaria para el peso de pacientes con sobre peso (Bariatrica)</t>
  </si>
  <si>
    <t>MESA DE NOCHE, METALICA O PLASTICO ABS U OTRA MATERIAL RESISTENTE QUE PERMITA SU DESINFECCION.</t>
  </si>
  <si>
    <t xml:space="preserve">ARTICULO NECESARIO PARA QUE EL USUARIO PUEDA UBICAR SUS PERTENENCIAS EN EL SERVICIO DE GINECOLOGIA Y PEDIATRIA </t>
  </si>
  <si>
    <t>MESA PUENTE PARA  SERVIR  ALIMENTOS  A LOS  PACIENTES,  DE MATERIAL RESISTENTE A LA DESINFECCION,  ALTURA. AJUSTABLE</t>
  </si>
  <si>
    <t xml:space="preserve">ARTICULO NECESARIO PARA COLOCAR ALIMENTACION DE LOS USUARIOS EN LOS DIFERENTES SERVICIOS DE ENCAMADOS DEL AREA DE GINECOLOGIA Y PEDIATRIA </t>
  </si>
  <si>
    <t xml:space="preserve">Se necesita cambiar mueble en el servicio de cirugia </t>
  </si>
  <si>
    <t xml:space="preserve">Se necesita cambiar mueble en el cuarto septico en cada ala de del servicio de cirugia </t>
  </si>
  <si>
    <t xml:space="preserve">Necesario para cambiar mueble de los cuartos asepticos del servicio de Medicina, Cirugia  y Recuperaciòn </t>
  </si>
  <si>
    <t xml:space="preserve">Necesario para colocar insumos en los diferentes servicio y retirar muebles de madera </t>
  </si>
  <si>
    <t>PERCOLADOR.</t>
  </si>
  <si>
    <t>SE REQUIERE PARA EL AÑO 2021 A FIN DE QUE LOS FUNCIONARIOS PUEDAN TOMAR SU CAFE EN EL TIEMPO Y HORARIO ESTABLECIDO ,SEGUN LO NORMADO.</t>
  </si>
  <si>
    <t>SE REQUIERE PARA EL AÑO 2021 A FIN DE QUE LOS COMPAÑEROS PUEDAN CALENTAR SUS ALIMENTOS EN EL TIEMPO Y HORARIO ESTABLECIDO.</t>
  </si>
  <si>
    <t>CAJA DE SEGURIDAD</t>
  </si>
  <si>
    <t xml:space="preserve">Se requiere de esta sub-partida para el Servicio Financiero Contable, esto para la seguridad de documentos asi como dineros que el servicio cuenta a cargo. </t>
  </si>
  <si>
    <t>CAMARA FOTOGRAFICA DIGITAL.</t>
  </si>
  <si>
    <t>Se requiere de esta sub-partida para el Servicio Financiero Contable, esto para el uso respectivo de la oficina, para complemento de las funciones de la Sección de Bienes Muebles, para registro y prueba de algún activo en especifico.</t>
  </si>
  <si>
    <t>Se requiere de esta sub-partida para el Servicio Financiero Contable, esto para el adecuado espacio para los funcionarios, así como protección de artículos del servicio.</t>
  </si>
  <si>
    <t>CAMARA DE VIDEO PARA CIRCUITO CERRADO DE TELEVISION.</t>
  </si>
  <si>
    <t>CAMARA DE VIDEO PARA CCTV. LA ADQUISICION DE ESTOS ACTIVOS ES CON LA FINALIDAD DE REFORZAR LA SEGURIDAD ELECTRONICA CON QUE CUENTA ESTE CENTRO MEDICO Y LA CLINICA ALFREDO VOLIO MATA , ESTO PARA EL BUEN RESGUARDO DEL PATRIMONIO INSTITUCIONAL. COMO PRIORIDAD PARA INICIAR EL PROYECTO SE CONTEMPLA 47 CAMARAS DISTRIBUIDAS EN EL CENTRO MEDICO TAL COMO AREA PSIQUIATRIA, FISIATRIA, NUTRICIÓN EMERGENCIAS.</t>
  </si>
  <si>
    <t>CAMARA DE VIDEO PARA CCTV. SE REQUIERE LA ADQUISICION DE DOMOS PTZ IP EXTERIORES PARA SER INSTALADOS ALREDEDOR DEL  CENTRO MEDICO.</t>
  </si>
  <si>
    <t>PISTOLA PARALIZADORA DE ELECTROSHOCK (ARMA MENOS LETAL)</t>
  </si>
  <si>
    <t>SE REQUIERE COPRA DE ARMAS NO LETAL PARA CUMPLIR CON LOS KITS RECOMENDADOS POR EL AREA DE INVESTIGACIÒN Y SEGURIDAD INSITITUCIONAL.</t>
  </si>
  <si>
    <t>SISTEMA PARA CONTROL DE ACCESO</t>
  </si>
  <si>
    <t>SE REQUIERE AUMENTAR LAS MEDIDAS DE SEGURIDAD DE AREAS VULNERABLES DEL CENTRO MEDICO, TAL COMO NEONATOS, UTI, FARMACIA, SALA DE OPERACIONES, MONITOTREO,CDTCG, QUIMIOTERAPIA, CAJA CHICA , BODEGA DE NUTRICIÓN Y SIM.</t>
  </si>
  <si>
    <t>SE SOLICITA UNIDAD CONDESADORA PARA AIRE ACONDICIONADO ESTO POR CUANTO PARA LA OFICINA ADMINISTRATIVA, LA JEFATURA Y MONITOREO, ESTO POR CUANTO LA VENTILACIÓN ES MUY ESCASA, Y SE CONSIDERA QUE LAS DIMENSIONES DEL ESPACIO FÍSICO NO SON ACORDES A LA NECESIDAD REAL, YA QUE AL ALBERGAR DIVERSOS EQUIPOS,  MOBILIARIO Y FUNCIONARIOS ORIGINA QUE LA TEMPERATURA DE ESTE ESPACIO SE INCREMENTE NOTABLEMENTE.</t>
  </si>
  <si>
    <t>SE SOLICITA UNIDAD EVAPORADORA PARA LA OFICINA ADMINISTRATIVA,  ESTA JEFATURA Y MONITOREO, ESTO POR CUANTO LA VENTILACIÓN ES MUY ESCASA, Y SE CONSIDERA QUE LAS DIMENSIONES DEL ESPACIO FÍSICO NO SON ACORDES A LA NECESIDAD REAL, YA QUE AL ALBERGAR DIVERSOS EQUIPOS,  MOBILIARIO Y FUNCIONARIOS ORIGINA QUE LA TEMPERATURA DE ESTE ESPACIO SE INCREMENTE NOTABLEMENTE.</t>
  </si>
  <si>
    <t>MESA DE NOCHE METALICA PARA PUESTOS DE TRABAJO DEL SERVICIO DE SEGURIDAD Y VIGILANCIA, LOCALIZADOS EN EL CENTRO MEDICO, EDIFICIOS ANEXOS Y CLINICA ING. ALFREDO VOLIO.</t>
  </si>
  <si>
    <t>LOCKER: SE REQUIERE LA ADQUISICION DE ESTE MOBILIARIO ELABORADO PARA EL RESGUARDO DE ARMAS DE FUEGO Y ARMAS BLANCAS DETECTADAS EN LOS ACCESOS DEL CENTRO MEDICO Y CLINICA ING. ALFREDO VOLIO.</t>
  </si>
  <si>
    <t>BANCO DE METAL FIJO.</t>
  </si>
  <si>
    <t>BANCO DE METAL FIJO. SE REQUIERE ADQUIRIR ESTE MOBILIARIO PARA SER UTILIZADO EN LOS PUESTOS DE TRABAJO O PARA SUSTITUIR BANCOS QUE ESTE EN REPARACION. CABE INDICAR QUE EN EL AÑO 2019 SE TRAMITO UN PROCEDIMIENTO DE COMPRA PARA ESTO BIENES, SIN EMBARGO, SE DECLARO INFRUCTUOSO DEBIDO A QUE LA UNICA OFERTA NO CUMPLIA CON LO REQUERIDO EN ESPECIFICACION TECNICA.</t>
  </si>
  <si>
    <t>SILLA PLEGABLE PLASTICA O RESINA.</t>
  </si>
  <si>
    <t>SILLAS PARA SER UTILIZADAS EN ACTIVIDADES PROTOCOLARIAS Y EDUCATIVAS.</t>
  </si>
  <si>
    <t>ESTANTE (RACK) ESTRUCTURAL: SE REQUIERE ESTE INSUMO PARA LA INSTALACION DE LOS GRABADORES DE VIDEO UBICADOS EN EL CENTRO DE MONITOREO.</t>
  </si>
  <si>
    <t>SE SOLICITA LA COMPRA DE ARCHIVOS DEBIDO A LA NECESIDAD DE GUARDAR LA  CORRESPONDENCIA DE CADA AÑO, CORRESPONDIENTE AL SERVICIO DE PSIQUIATRIA,  YA QUE DICHA CORRESPONDENCIA DEBE MÌNIMO GUARDARSE POR CINCO AÑOS.</t>
  </si>
  <si>
    <t>PARA SER UTILIZADA EN LA TOMA DE FOTOGRAFIAS EN LESIONES DERMATOLOGICAS.</t>
  </si>
  <si>
    <t>PARA SER UTILIZADO EN EL SERVICIO DE DERMATOLOGIA.</t>
  </si>
  <si>
    <t>MUEBLE DE ACERO INOXIDABLE CON PUERTAS ABATIBLES Y  GAVETAS, MEDIDAS: 1,6 M DE FRENTE ±20 CM, 0,7 M DE ALTO ± 20 CM, 0,6 M  ± 10 CM DE FONDO.</t>
  </si>
  <si>
    <t>Al ser un área de cirugía se necesita una área lo más estéril posible y actualmente contamos con muebles de madera los cuales no ayudan para regímenes de antisepsia. Actualmente contamos con muebles de madera los cuales son muy viejos y están muy deteriorados.</t>
  </si>
  <si>
    <t>SE REQUIERE AIRE ACONDICINADO PARA EL SERVICIO DE CIRUGIA PEDIATRICA.</t>
  </si>
  <si>
    <t>SE REQUIERE PARA SER UTILIZADOS EN VARIOS SERVICIOS DE LA SECCIÓN DE CIRUGÍA.</t>
  </si>
  <si>
    <t>UNIDAD DE AIRE ACONDICIONADO DE PARED PARA SER USADO EN SALA DE CISTOSCOPIA</t>
  </si>
  <si>
    <t>SOFTWARE, PROGRAMAS A LA MEDIDA POR CONTRATACION</t>
  </si>
  <si>
    <t>EL SISTEMA DE GESTION DOCUMENTAL ES REQUERIDO PARA APOYAR LA GESTION DE LOS SERVICIOS QUE TRABAJEN CON INFORMACION DIGITAL QUE DEBERA SER ORGANIZADA CON EL OBJETIVO DE APOYAR LA GESTION DE LOS DIFERENTES SERVICIOS, ESTE CODIGO SERA SOLICITADO EN SU MOMENTO POR AHORA SE FORMULA ESTA SOLICITUD BAJO EL CODIGO QUE SE RELACIONA MAS CON LA NECESIDAD</t>
  </si>
  <si>
    <t>LICENCIA PARA CONTROL DE ACTIVOS CON TECNOLOGIA RFID</t>
  </si>
  <si>
    <t>POR MEDIO DE ESTAS SOLICIONES SE PRETENDE ATENDER LAS NECESIDADES DE LOS SERVICIOS SALA DE OPERACIONES, PEDIATRIA, GINECOLOGIA, NEONATOLOGIA ENTRE OTROS SERVICIOS. POR MEDIO DE ESTA TECNOLOGIA SE PUEDE TRAZAR LA MOVILIDAD DE UNA PERSONA U OBJETO, OBTENIENDO CONTROLES IMPORTANTES PARA LA ADMINISTRACION, CONTROL INTERNO Y APOYO A LA GESTION PARA LA TOMA DE DESICIONES</t>
  </si>
  <si>
    <t>ACONDICIONAMIENTO DE CUARTO PARA LA INSTALACION DE CUARTO FRIO.</t>
  </si>
  <si>
    <t xml:space="preserve">Con este proyecto se pretende conectar un equipo de respaldo que garantice una temperatura controlada y adecuada a los medicamentos, un sistema que permite visualizar el funcionamiento de los equipos y la temperatura del recinto, optimizar el espacio físico con que se cuenta y dar un adecuado almacenamiento de medicamentos en el aposento existente. </t>
  </si>
  <si>
    <t>CONSTRUCCION, ADICION  O MEJORAS DE EDIFICIOS Y LOCALES.</t>
  </si>
  <si>
    <t>SE SOLICITA PARA EL REACOMODO DEL ALMACEN LOCAL DE FARMACIA.</t>
  </si>
  <si>
    <t>MANTENIMIENTO PREVENTIVO Y CORRECTIVO EQUIPO DE COMPUTO</t>
  </si>
  <si>
    <t>SE REQUIERE PARA EL ADECUADO FUNCIONAMIENTO DEL SISTEMA DE GESTION DE FILAS DE EMERGENCIAS</t>
  </si>
  <si>
    <t>FORMULA ENTERAL PARA USO EN PACIENTES CON INTOLERANCIA A LOS CARBOHIDRATOS</t>
  </si>
  <si>
    <t xml:space="preserve">SE REQUIERE PARA EL ADECUADO TRAMIENTO REQUERIDO POR LOS PACIENTES </t>
  </si>
  <si>
    <t>TOPIRAMATO 100 MG</t>
  </si>
  <si>
    <t>Aplicación 208 RLCA</t>
  </si>
  <si>
    <t>GUIAS PARA ANGIOGRAFIA Y ANGIOPLASTIA</t>
  </si>
  <si>
    <t>SE REQUIERE PARA EL TRATAMIENTOQUIRURGICO DEPATOLOGÍAS VASCULAR CEREBRAL</t>
  </si>
  <si>
    <t>CATÉTER DIAGNÓSTICO CALBRE 4, 5FR CUBIERTA HIDROFILICA DE HIDROLENE LONGITUD DE 100 CM EXTREMO DISTAL CON CONFIGURACIÓN TIPO SIM2</t>
  </si>
  <si>
    <t>TOFACITINIB 5 MG</t>
  </si>
  <si>
    <t xml:space="preserve">SE REQUIERE PARA TRATAMIENTO DE LA ARTRITIS REUMATOIDE </t>
  </si>
  <si>
    <t>Centro de Equipos</t>
  </si>
  <si>
    <t>DESINFECTANTE PARA SUPERFICIO PEROXIDO DE HIDROGENO 6% P/P PARA USO EN AREAS CRITICAS</t>
  </si>
  <si>
    <t>SE REQUIERE PARA LA DESINFECCIÓN DE ALTO NIVEL PARA EQUIPOS VARIOS</t>
  </si>
  <si>
    <t>LIMPIADOR QUITA MANCHAS</t>
  </si>
  <si>
    <t>2021-01</t>
  </si>
  <si>
    <t>Compra por Vale</t>
  </si>
  <si>
    <t>SE REQUIERE PARA LA BODEGA DE PASO, BODEGA DE COMPRAS Y BODEGA DE FRIO</t>
  </si>
  <si>
    <t>Vale de caja chica</t>
  </si>
  <si>
    <t>ADAPTADORES DE BAJO FLUJO DE OXIGENO COMPATIBLE CON VENTILADOR HAMILTON T1</t>
  </si>
  <si>
    <t>SE REQUIERE PARA DAR SOPORTE  VENTILATORIO INVASIVO Y NO INVASIVO A PACIENTES CON PATOLOGÍAS PULMONARES AGUDAS Y/O CRONICAS</t>
  </si>
  <si>
    <t>SISTEMA DE TERAPIA DE PRESIÓN APERTURA PULMONAR PARA USO DE PACIENTES ADULTO CON BOQUILLA</t>
  </si>
  <si>
    <t>BLOQUE EXHALATORIO COMPLETO PARA VENTILADOR MECÁNICO MARCA BELLA VISTA</t>
  </si>
  <si>
    <t>SENSOR DE FLUJO PARA PACIENTE ADULTO/PEDIATRICO PARA VENTILADOR MECANICO MARCA BELLA VISTA</t>
  </si>
  <si>
    <t>FILTRO DE ENTRADA DE AIRE PARA VENTILADOR MECANICO MARCA MONAL</t>
  </si>
  <si>
    <t>FILTROESPIRATORIOLOGICO/VIRAL N100 DESCARTABLE, NEONATALCOMPATIBLE CON VENTILADOR MECANICO MARCA PURITANBENNETT</t>
  </si>
  <si>
    <t>SE REQUIERE PARA PREVENIR ULCERAS POR PRESION EN LOS PACIENTES</t>
  </si>
  <si>
    <t>APLICADORES DE MADERA SIN ALGODÓN</t>
  </si>
  <si>
    <t>SE REQUIERE PARA EL USO DIARIO EN TODAS LAS SECCIONES DE LABORATORIO</t>
  </si>
  <si>
    <t>RESPIRADOR FILTRANTE DE PARTICULAS</t>
  </si>
  <si>
    <t xml:space="preserve">SE REQUIERE PARA LA PRESTACION DE SERVICIOS DE MANERA SEGURA Y DE CALIDAD </t>
  </si>
  <si>
    <t>Kit para Tinción de Grocott</t>
  </si>
  <si>
    <t>SE REQUIERE PARA LA TINCIÓN DE BIOPSIAS Y AUTOPSIAS</t>
  </si>
  <si>
    <t>Kit para Tinción de Tricromico</t>
  </si>
  <si>
    <t>SE REQUIERE PARA LA IMPRESIÓN DE AUDIOGRAMAS.</t>
  </si>
  <si>
    <t>Vale Caja Chica</t>
  </si>
  <si>
    <t>Limpiador Multisuperficies espuma en Spray</t>
  </si>
  <si>
    <t>SE REQUIERE PARA REDUCIR EL EMPAÑAMIENTO INTERIOR Y LA ELIMINACIÓN DE RESIDUOS EN LAS CARETAS</t>
  </si>
  <si>
    <t>Bolsa de ventilacion manual</t>
  </si>
  <si>
    <t>SE REQUIERE PARA LA ATENCION DE PACIENTES DE LA UTI</t>
  </si>
  <si>
    <t>Micronebulizador autoclave</t>
  </si>
  <si>
    <t>Aposito de grasa esteril, fenestrada</t>
  </si>
  <si>
    <t>COLCHON PARA CUNA HOSPITALARIA</t>
  </si>
  <si>
    <t>SE REQUIERE PARA LA PREVENCION DE ULCERAS EN LOS PACIENTES</t>
  </si>
  <si>
    <t>REPUESTOS Y ACCESORIOS PARA CAMILLA DE TRANSPORTE</t>
  </si>
  <si>
    <t>SE REQUIEREN PARA REPARACION DE ALGUNOS EQUIPOS MEDICOS</t>
  </si>
  <si>
    <t>ROL 876766</t>
  </si>
  <si>
    <t>ROL 838833</t>
  </si>
  <si>
    <t>ROL 6203 DIAMETRO INTERNO 17 MM DIAMETRO EXTERNO 40 MM ANCHO 12 MM</t>
  </si>
  <si>
    <t>SE REQUIERE PARA LA REALIZACION DE PRUEBAS EN SANGRE Y DETERMINACION DE DIFERENTES PATOLOGIAS</t>
  </si>
  <si>
    <t>HEMATOXILINA SEGÚN GILL III</t>
  </si>
  <si>
    <t xml:space="preserve">SE REQUIERE PARA LA TINCION DE BIOPSIAS, AUTOPSIAS Y CITOLOGIAS </t>
  </si>
  <si>
    <t>HEMATOXILINA DE HARRIS</t>
  </si>
  <si>
    <t>PAPANICOLAU SOLUCION EA-50</t>
  </si>
  <si>
    <t>PAPANICOLAU SOLUCION OG-6</t>
  </si>
  <si>
    <t>MANOMETRO COMPLETO PARA EQUIPO REGULADOR DE O2</t>
  </si>
  <si>
    <t>SE REQUIEREN PARA LA REPARACION DE ALGUNOS EQUIPOS MEDICOS</t>
  </si>
  <si>
    <t>CREMA PARA ELECTROENCEFALOGRAFIA</t>
  </si>
  <si>
    <t>SE REQUIEREN PARA LA LIMPIEZA DE LA PIEL PARA LA COLOCACION DE ELECTRODOS</t>
  </si>
  <si>
    <t xml:space="preserve">CREMA PARA FIJAR ELECTRODOS DE ELECTROENFELAGRAFIA </t>
  </si>
  <si>
    <t>DISCO SEGMENTADO DE CORTE DIAMANTADO DE 4.1/2"</t>
  </si>
  <si>
    <t>SE REQUIEREN PARA REPARACIONES DIARIAS EN CENTRO MEDICO</t>
  </si>
  <si>
    <t>Anestesia</t>
  </si>
  <si>
    <t>TUBO NASAL PREFORMADO 7.0</t>
  </si>
  <si>
    <t>SE REQUIERE PARA LA ADECUADA ATENCION DE LOS PACIENTES DEL CENTRO MEDICO</t>
  </si>
  <si>
    <t>TUBO NASAL PREFORMADO 7 1/2</t>
  </si>
  <si>
    <t>DISCO DE 4 1/2 PULG PARA CORTAR METAL CON ESMERILADORA</t>
  </si>
  <si>
    <t xml:space="preserve">SE REQUIERE PARA REPARACIONES DIARIAS EN EL CENTRO MEDICO </t>
  </si>
  <si>
    <t>APOSITO DEBRIDANTE DE 11+-2CMX11+-2CM</t>
  </si>
  <si>
    <t xml:space="preserve">APOSITO PROTECTOR DE SILICONA CUADRO 10X10X0.3 CMS </t>
  </si>
  <si>
    <t xml:space="preserve">VALVA DE BRESKY RETRACTOR VAGINAL O ESPECULO DE 10 MM DE LARGO X 25 MM DE ANCHO </t>
  </si>
  <si>
    <t>SE REQUIERE PARA LA ATENCION DE PACIENTES DEL SERVICIO DE GINECOLOGIA</t>
  </si>
  <si>
    <t xml:space="preserve">VALVA DE BRESKY RETRACTOR VAGINAL O ESPECULO DE 10 MM DE LARGO X 30 MM DE ANCHO </t>
  </si>
  <si>
    <t>APOSITO ESPECIAL PARA SACRO PARA PREVENCION DE ULCERAS POR PRESION TIPO PROXIMAL SACRO</t>
  </si>
  <si>
    <t>SE REQUIERE PARA LA CURACION DE ULCERAS</t>
  </si>
  <si>
    <t>APOSITO ESPECIAL PARA PREVENCION DE ULCERAS POR PRESION, CUADRADO TIPO PROXIMAL</t>
  </si>
  <si>
    <t>SE REQUIERE PARA LA ADECUADA DESINFECCION DE LOS EQUIPOS ENDOSCOPICOS</t>
  </si>
  <si>
    <t>SOLUCION ANTISEPTICA PARA LIMPIEZA DE TRANSDUCTORES DE ULTRASONIDO</t>
  </si>
  <si>
    <t>SE REQUIERE PARA LA LIMPIEZA ANTISEPTICA DE LOS TRANSDUCTORES DE ULTRASONIDO</t>
  </si>
  <si>
    <t xml:space="preserve">SERVICIO DE CALIBRACION DE EQUIPO DE MEDICION </t>
  </si>
  <si>
    <t>SE REQUIERE PARA LA CALIBRACION DEL MEDIDOR DE FLUJO DEL TANQUE DE OXIGENO LIQUIDO</t>
  </si>
  <si>
    <t>CLAVO STEINMAN DE 3.0 MM X 150 MM A 310 MM EN ACERO INOXIDABLE</t>
  </si>
  <si>
    <t>SE REQUIERE PARA LA ADECUADA ATENCION DE LOS PACIENTES DEL SERVICIO DE CIRUGIAS</t>
  </si>
  <si>
    <t>CLAVO STEINMAN DE 4.0 MM X 150 MM A 310 MM EN ACERO INOXIDABLE</t>
  </si>
  <si>
    <t xml:space="preserve">CLAVO STEINMAN LISO DE ACERO INOXIDABLE PUNTA DIAMANTE EN AMBOS EXTREMOS </t>
  </si>
  <si>
    <t>PINZA BONE RONGEUR TRIPLE ARTICULACION BOCA DE CORTE DE (2MMX15MM)</t>
  </si>
  <si>
    <t>PINZA BONE RONGEUR TRIPLE ARTICULACION BOCA DE CORTE DE (10MMX15MM)</t>
  </si>
  <si>
    <t>PINZA BONE RONGEUR TRIPLE ARTICULACION BOCA DE CORTE DE (15MMX15MM)</t>
  </si>
  <si>
    <t>SEPARADOR HOHMAN 24CM+/-2CMX18CM+-/2CM</t>
  </si>
  <si>
    <t>SEPARADOR HOHMAN 24 CM+/-2CMX35CM+/-2CM</t>
  </si>
  <si>
    <t>FR</t>
  </si>
  <si>
    <t>SE REQUIERE PARA LA PREVENCION Y TRATAMIENTO DEL RECHAZO AGUDO DESPUES DEL TRANSPLANTE RENAL</t>
  </si>
  <si>
    <t>CLORO EN PASTILLA</t>
  </si>
  <si>
    <t>SE REQUIERE PARA EL TANQUE DE CAPTACION DE AGUA</t>
  </si>
  <si>
    <t>CABLE TRIPLEX TIPO TGP 3X12</t>
  </si>
  <si>
    <t xml:space="preserve">DISYUNTOR TERMO MAGNETICO </t>
  </si>
  <si>
    <t>GUIAS PARA BIOPSIA PARA UTILIZAR EN TECNICAS CON EQUIPO DE ULTRASONIDO</t>
  </si>
  <si>
    <t>SE REQUIERE PARA LA ADECUADA ATENCION DE LOS PACIENTES DEL SERVICIO DE MEDICINA</t>
  </si>
  <si>
    <t>COMPRA POR VALE</t>
  </si>
  <si>
    <t>BLOQUEADOR SOLAR LOCION CREMA</t>
  </si>
  <si>
    <t>SE REQUIERE PARA EL TRATAMIENTO DE LOS PACIENTES QUE PRESENTAN PROBLEMAS DE PIEL</t>
  </si>
  <si>
    <t>DIADEMA PARA UTILIZAR EN CENTRAL TELEFONICA</t>
  </si>
  <si>
    <t>SE REQUIERE PARA LAS LABORES SECRETARIALES DE RECEPCION DE LLAMADAS</t>
  </si>
  <si>
    <t>REGLA DE PINO RADIATA DE 0.0254 M X 0.0508 M</t>
  </si>
  <si>
    <t>REGLA DE PINO RADIATA DE 0.0254 M X 0.0762 M</t>
  </si>
  <si>
    <t>REGLA DE PINO RADIATA DE 0.0254 M X 0.01016 M</t>
  </si>
  <si>
    <t>SERVICIOS PROFESIONALES EN MEDICINA</t>
  </si>
  <si>
    <t>SE REQUIERE PARA LA REALIZACION DE EXAMENES ESPECIALES</t>
  </si>
  <si>
    <t>SERVICIO DE CONFECCION E INSTALACION DE CORTINAS HOSPITALARIAS ANTIBACTERIALES</t>
  </si>
  <si>
    <t>SE REQUIERE PARA LA ATENCION EN SERVICIOS MEDICOS</t>
  </si>
  <si>
    <t>VENDA SMARCH PARA APLICACIÓN DE TORNIQUETE ANCHO 10.16 CM LONG 3.65 TRS</t>
  </si>
  <si>
    <t>SE REQUIERE PARA ATENDER LESIONES EN LAS EXTREMIDADES AFECTADAS CON FRACTURAS EXPUESTAS</t>
  </si>
  <si>
    <t>VENDA SMARCH PARA APLICACIÓN DE TORNIQUETE ANCHO 15 CM LONG 3.65 TRS</t>
  </si>
  <si>
    <t>ARTICULO 209</t>
  </si>
  <si>
    <t>SE REQUIERE PARA LA ADECUADA ATENCION DE PACIENTES EN LA UTI</t>
  </si>
  <si>
    <t>Articulo 209</t>
  </si>
  <si>
    <t>CABLE COAXIAL PARA ENTRADA DE VIDEO POR LINEA RG 6</t>
  </si>
  <si>
    <t>FITTING DE PRESION P/RG 6</t>
  </si>
  <si>
    <t>SE REQUIERE PARA LA ATENCION DE PACIENTES CON LESIONES POR PRESION EN SACRO</t>
  </si>
  <si>
    <t xml:space="preserve">REGADERA PARA DUCHA </t>
  </si>
  <si>
    <t>SE REQUIERE PARA CAMBIAR LAS EXISTENTES EN EL SERVICIO DE MATERNIDAD</t>
  </si>
  <si>
    <t>MANTENIMIENTO PREVENTIVO Y CORRECTIVO INSTALACIONES ELECTRICAS</t>
  </si>
  <si>
    <t>SE REQUIERE PARA EL ADECUADO FUNCIONAMIENTO DEL FLUIDO ELECTRICO EN LOS EDIFICIOS</t>
  </si>
  <si>
    <t>CODO CPVC DE 1,1/2 PULG</t>
  </si>
  <si>
    <t>REDUCCION DE CPVC DE 1,1/2 PULG A 1/2 PULG</t>
  </si>
  <si>
    <t>739176, 739005</t>
  </si>
  <si>
    <t>REDUCCION DE CPVC DE 1,1/2 PULG A 3/4 PULG</t>
  </si>
  <si>
    <t xml:space="preserve">TUBO CPVC DE 1,1/2 PULG PARA AGUA CALIENTE </t>
  </si>
  <si>
    <t>GEL DESBRIDANTE HIDROFILICO TIPO POMADA</t>
  </si>
  <si>
    <t>SE REQUIERE PARA LA ATENCION DE PACIENTES DE LA CLINICA DE HERIDAS</t>
  </si>
  <si>
    <t>COBERTOR O FUNDA PARA COLCHON DE CAMA HOSPITALARIA</t>
  </si>
  <si>
    <t>SE REQUIERE PARA LA BUENA HIGIENE Y MANTENIMIENTO DE LOS COLCHONES</t>
  </si>
  <si>
    <t>SE REQUIERE PARA LA ATENCION DE LAS FRACTURAS</t>
  </si>
  <si>
    <t>SE REQUIERE PARA LA ADECUADA LABOR ADMINISTRATIVA</t>
  </si>
  <si>
    <t>MASCARILLA PARA ADMINISTRAR VENTILACION NO INVASIVA PARA ADULTO REUTILIZABLE TIPO FULL FACE TAMAÑO S</t>
  </si>
  <si>
    <t>SE REQUIERE PARA BIRNDAR SOPORTE VENTILATORIO NO INVASIVO A LOS PACIENTES</t>
  </si>
  <si>
    <t>MASCARILLA PARA ADMINISTRAR VENTILACION NO INVASIVA PARA ADULTO REUTILIZABLE TIPO FULL FACE TAMAÑO L</t>
  </si>
  <si>
    <t>MASCARILLA PARA ADMINISTRAR VENTILACION NO INVASIVA PARA ADULTO REUTILIZABLE TIPO FULL FACE TAMAÑO XL</t>
  </si>
  <si>
    <t>GALLETA LIBRE DE AZUCAR SABOR A LIMON</t>
  </si>
  <si>
    <t>SE REQUIERE PARA LA ADECUADA ALIMENTACION DE LOS PACIENTES Y FUNCIONARIOS DEL CENTRO MEDICO</t>
  </si>
  <si>
    <t>GALLETA LIBRE DE AZUCAR SABOR A CACAO</t>
  </si>
  <si>
    <t>GALLETA LIBRE DE AZUCAR SABOR A MANZANA</t>
  </si>
  <si>
    <t>GALLETA DE AVENA Y GRANOLA</t>
  </si>
  <si>
    <t>HISOPOS PARA LIMPIEZA DE CANAL DE SUCCION</t>
  </si>
  <si>
    <t xml:space="preserve">SE REQUIERE PARA LA LIMPIEZA MECANICA Y DE ARRASTRE DE RESIDUOS </t>
  </si>
  <si>
    <t xml:space="preserve">HISOPOS PARA LIMPIEZA DE VALVULAS </t>
  </si>
  <si>
    <t>Eltrombogab olamina 25 mg</t>
  </si>
  <si>
    <t>SE REQUIERE PARA EL TRATAMIENTO DE PACIENTES DE LATROMBOCITOPENIA</t>
  </si>
  <si>
    <t>Clorhidrato de clomipramina 25 mg</t>
  </si>
  <si>
    <t>SE REQUIERE PARA EL ADECUADO TRATAMIENTO DE LOS PACIENTES SEGÚN SUS PATOLOGIAS</t>
  </si>
  <si>
    <t>Empaglifozina 25 mg tabletas</t>
  </si>
  <si>
    <t xml:space="preserve">Sugammadez solucion inyectable 100 mg </t>
  </si>
  <si>
    <t>Bromuro de rocuronio solucion inyectable</t>
  </si>
  <si>
    <t>Fluconazol 2 mg en solucion inyectable</t>
  </si>
  <si>
    <t>aceite de trigliceridosde cadena</t>
  </si>
  <si>
    <t xml:space="preserve">Aguja para biopsia por arpon </t>
  </si>
  <si>
    <t>SE REQUIERE PARA PROCEDIMIENTOS ENDOSCOPICOS DE GASTROENTEROLOGIA</t>
  </si>
  <si>
    <t>Vismodegib 150 mg</t>
  </si>
  <si>
    <t>LENALIDOMIDA 10 MG CAPSULAS</t>
  </si>
  <si>
    <t xml:space="preserve">Filtro de membrana de acetato de celulosa para jeringa </t>
  </si>
  <si>
    <t>SE REQUIERE PARA SU USO EN LA FARMACIA DE ONCOHEMATOLOGIA Y EN EL AREA DE NUTRICIONES PARENTERALES</t>
  </si>
  <si>
    <t>Filtro redondo para jeringa con terminacion luer look</t>
  </si>
  <si>
    <t>TONER PARA HP LASERJET ENTERPRISE MFP</t>
  </si>
  <si>
    <t>SE REQUIERE PARA LA IMPRESIÓN DE LOS DIFERENTES DOCUMENTOS DEL SERVICIO</t>
  </si>
  <si>
    <t>Bolsa de colostomia e ileostomia</t>
  </si>
  <si>
    <t>SE REQUIERE PARA LA ATENCION OPORTUNA DE PACIENTES PEDIATRICOS</t>
  </si>
  <si>
    <t>Brazalete para torniquete 18</t>
  </si>
  <si>
    <t>SE REQUIERE PARA LA ADECUADA ATENCION DE LOS PACIENTES DEL SERVICIO DE ORTOPEDIA</t>
  </si>
  <si>
    <t>Brazalete para torniquete 24</t>
  </si>
  <si>
    <t>Brazalete para torniquete 30</t>
  </si>
  <si>
    <t>Tubo orotraqueal 3.0</t>
  </si>
  <si>
    <t>SE REQUIERE PARA LA ADECUADA ATENCION DE LOS PACIENTES NEONATALES</t>
  </si>
  <si>
    <t>Tubo orotraqueal 3.5</t>
  </si>
  <si>
    <t>Tubo orotraqueal 4.0</t>
  </si>
  <si>
    <t>Micro tijera recta</t>
  </si>
  <si>
    <t>SE REQUIERE PARA CIRUGIAS DE LARINGE</t>
  </si>
  <si>
    <t>Micro tijera curva</t>
  </si>
  <si>
    <t>Micro pinza de ligadura vise con plataforma lisas</t>
  </si>
  <si>
    <t>Regla esquiascopia</t>
  </si>
  <si>
    <t xml:space="preserve">SE REQUIERE PARA LA MEDICION DE LOS ANTEOJOS EN PACIETES </t>
  </si>
  <si>
    <t>Vismodegib 150 mg cápsulas</t>
  </si>
  <si>
    <t xml:space="preserve">SE REQUIERE PARA SU USO EN LA FARMACIA </t>
  </si>
  <si>
    <t>ELTROMBOGAB OLAMINA 25 MG, COMPRIMIDOS</t>
  </si>
  <si>
    <t>OXALATO DE DIMETIL P-FENILDIAMINA, DISCO PARA OXIDASA</t>
  </si>
  <si>
    <t>SE REQUIERE PARA EL USO EN LA SECCION DE BATERIOLOGIA</t>
  </si>
  <si>
    <t>SE REQUIERE PARA EL USO EN LAPAROCOPIAS PEDIATRICAS</t>
  </si>
  <si>
    <t>SE REQUIERE PARA SELLAR LA DOCUMENTACIÓN DEL HOSPITAL DÍA</t>
  </si>
  <si>
    <t>SE REQUIERE PARA LAS ÁREAS DE COVID 19 EN LAS DIFERENTES ÁREAS</t>
  </si>
  <si>
    <t>SE REQUIERE LA COMPRA PARA EL SISTEMA DE AGUA POTABLE DE LAS MÁQUINAS DE DIALISIS</t>
  </si>
  <si>
    <t>SE REQUIERE PARA EL SERVICIO DE MEDICINA</t>
  </si>
  <si>
    <t xml:space="preserve">SE REQUIERE PARA RESGUARDO DE INSUMOS </t>
  </si>
  <si>
    <t>SE REQUIERE PARA ASEGURAR LA MANIPULACIÓN ADECUADA DE LOS ALIMENTOS</t>
  </si>
  <si>
    <t>SE REQUIERE PARA LA SECADORA DE ROPA INDUSTRIAL 1</t>
  </si>
  <si>
    <t>SE REQUIERE PARA REALIZAR LOS DIFERENTES PROYECTOS DEL TALLER</t>
  </si>
  <si>
    <t>SE REQUIERE PARA REALIZAR PROCEDIMIENTOS QUIRÚRGICOS</t>
  </si>
  <si>
    <t>SE REQUIERE PARA EL SERVICIO DE NEONATOS</t>
  </si>
  <si>
    <t>SE REQUIERE PARA NECESIDADES QUIRÚRGICAS EN PACIENTES CON HERNIAS EN COLUMNA</t>
  </si>
  <si>
    <t>SE REQUIERE PARA EL SERVICIO DE EMERGENCIAS</t>
  </si>
  <si>
    <t>SE REQUIERE PARA EL RESGUARDO DE MUESTRAS CON MATERIAL BIOLÓGICO</t>
  </si>
  <si>
    <t xml:space="preserve">SE REQUIERE PARA LOS PROCEDIMIENTOS ENDOSCÓPICOS </t>
  </si>
  <si>
    <t>SE REQUIERE PARA EL EMPAQUE DE LA MERIENDA DEL TERCER TURNO</t>
  </si>
  <si>
    <t>SE REQUIRE PARA SER INSTALADA EN EL AREA DE COVID</t>
  </si>
  <si>
    <t>Compra Directa</t>
  </si>
  <si>
    <t>SE REQUIERE PARA MEJORAR Y VARIAR LOS CICLOS DE MENÚ</t>
  </si>
  <si>
    <t>Compra directa</t>
  </si>
  <si>
    <t>SE REQUIERE DE DICHOS SELLOS PARA LA SECCIÓN DE CIRUGÍA</t>
  </si>
  <si>
    <t>SE REQUIERE PARA RETIRAR DE LAS UÑAS EL ESMALTE DE USUARIAS</t>
  </si>
  <si>
    <t>SE REQUIERE PARA LA SALIDA Y DESPACHO DE INSUMOS DEL CENTRO DE EQUIPO</t>
  </si>
  <si>
    <t>SE REQUIERE DEL EMBALAJE DE LA MERIENDA DEL TERCER TURNO</t>
  </si>
  <si>
    <t>2221-01</t>
  </si>
  <si>
    <t>SE REQUIERE PARA EL ACOMODO DE LOS PEDIDOS PROVENIENTES DEL ALMACEN GENERAL</t>
  </si>
  <si>
    <t xml:space="preserve">SE REQUIERE PARA BRINDAR SOPORTE A LOS EQUIPOS </t>
  </si>
  <si>
    <t>Para trasladar alimentacion al personal que labora en unidades Covid y a pacientes ubicados fuera del hospital</t>
  </si>
  <si>
    <t>Para pruebas a pacientes adultos y niños</t>
  </si>
  <si>
    <t>Para uso en areas Covid</t>
  </si>
  <si>
    <t>Para reparacón de microondas para calentar comidas de pacientes y funcionarios</t>
  </si>
  <si>
    <t>Para uso diario en todas las secciones del laboratorio clinico</t>
  </si>
  <si>
    <t>Para ser utilizados en monitores de signos vitales en pacientes Covid</t>
  </si>
  <si>
    <t>Puerta para se utilizadas en areas Covid</t>
  </si>
  <si>
    <t>Para instalar en el Centro de Datos</t>
  </si>
  <si>
    <t>Quimioterapia</t>
  </si>
  <si>
    <t>Artículo es necesario para orientar y/o ubicar a los usuarios</t>
  </si>
  <si>
    <t>Brindar tratamiento al paciente</t>
  </si>
  <si>
    <t>Suministra aire médico que se utiliza en sala de opreaciones y en pacientes conectados  aventiladores pulmonares.</t>
  </si>
  <si>
    <t>Sellado de los diferentes  documentos  que se realizan en la Jefatura.</t>
  </si>
  <si>
    <t>Brindar la comodidad y cudados a los pacientes</t>
  </si>
  <si>
    <t xml:space="preserve">Se requiere la soldadura para el buen desempeño de las labores diarias del taller. </t>
  </si>
  <si>
    <t>Para interpretar de forma correcta el Electrocardiograma por lo que es importante conta con el papel adecuado.</t>
  </si>
  <si>
    <t>Realizar un buen desempeño de las labores diarias del taller de Mécanica</t>
  </si>
  <si>
    <t>Requerido para uso de pacientes de portadores de hpatopatia crónica evolucionada</t>
  </si>
  <si>
    <t>SE CONSIDERA ESTE RUBO PARA GARANTIZAR EL FLUIDO ELECTRICO EN EL EDIFICIO PITAHAYA, QUE ALBERGA PERSONAL ADMINISTRATIVO AGBS HOSPITAL- BODEGA AGBS-BODEGA DE LA FARMACIA- AGBS DEL AREA DE SALUD DE CARTAGO.  SE PROYECTA UN GASTO DE ¢ 450000 POR MES PARA EL AÑO 2020</t>
  </si>
  <si>
    <t>SERVICIO DE AGUAPARA EL ARRENDAMIENTO DEL EDIFICIO DEL ARCHIVO PASIVO</t>
  </si>
  <si>
    <t>PAGO DE SERVICIOS DE AGUA POTABLE SE REALIZA DE MANERA MENSUAL DEL EDIFICIO QUE ALBERGA LA DIRECCION ADMINISTRATIVA Y DIRECCION GENERAL Y LOS DISTINTOS SERVICIOS DEL HOSPITAL QUE TIENEN UN ARRENDAMIENTO DE INMUEBLE Y EL PROPIO HOSPITAL</t>
  </si>
  <si>
    <t>PAGO DEL SERVICIO DEL AGUA DURANTE LOS DOCE MESES DEL AÑO 2020 DEL EDIFICIO DONDE ESTAN UBICADOS LOS FUNCIONARIOS DE RECURSOS HUMANOS.</t>
  </si>
  <si>
    <t>SE CONSIDERA ESTE RUBO PARA GARANTIZAR EL ABASTECIMIENTO DE AGUA EN EL EDIFICIO PITAHAYA, QUE ALBERGA PERSONAL ADMINISTRATIVO AGBS HOSPITAL- BODEGA AGBS-BODEGA DE LA FARMACIA- AGBS DEL AREA DE SALUD DE CARTAGO. ACTUALMENTE SE HA SOLICITADO REINSPECCION A LA MUNICIPALIDAD POR IRREGULARIDADES EN EL COBRO DE AGUA. SE PROYECTA UN GASTO DE ¢ 52594 POR MES PARA EL AÑO 2020</t>
  </si>
  <si>
    <t>SE REQUIERE DE ESTE SERVICIO PARA PODER VOTAR LOS DESECHOS NO TRADICIONALES EN EL RELLENO SANITARIO LOS PINOS DE CARTAGO.</t>
  </si>
  <si>
    <t>CAPACITACION GENERAL PARA TODOS LOS SERVICIOS DEL HOSPITAL CON EL OBJETIVO DE PROMOVER CONOCIMIENTOS BASICOS E INNOVADORES EN LOS FUNCIONARIOS.</t>
  </si>
  <si>
    <t>PARA ALIMENTACION DELPERSONAL MEDICO QUE ASISTE COMO INSTRUCTOR A CURSOS</t>
  </si>
  <si>
    <t>NECESARIO PARA LA ALIMENTACION DE FUNCIONARIOS EN ACTIVIDADES PROPIAS DEL PUESTO FUERA DE NUESTRO HOSPITAL</t>
  </si>
  <si>
    <t>RESPALDO ECONOMICO PARA EL PAGO DE ALIMENTACION DE LOS FUNCIONARIOS ENCARGADOS DE REALIZAR LA VISITA DOMICILIAR Y/O CURSOS, CONGRESOS AVALADOS POR LA GERENCIA MÉDICA.</t>
  </si>
  <si>
    <t>PAGO DE ALIMENTACIÓN PARA LOS FUNCIONARIOS DEL LABORATORIO CUANDO VAN A CAPACITACIONES PROPUESTAS POR EL CENDEISSS O INCIENSA, ENTRE OTRAS.</t>
  </si>
  <si>
    <t>LA ADQUISICIÓN DE ESTE INSUMO ES NECESARIO PARA EL PERSONAL QUE ASISTE A CURSOS O REUNIONES EN EL CENDEISS U OTRAS ÁREAS DE LA INSTITUCIÓN.</t>
  </si>
  <si>
    <t>PAGO DE VIATICOS DE ALMUERZO AL PERSONAL QUE REALIZA VISITAS DOMICILIARES A USUARIOS ATENDIDOS EN EL SERVICIO. TAMBIÉN INCLUYE EL PAGO PARA ASISTIR A ACTIVIDADES DE CAPACITACIÓN Y REUNIONES DE LA JEFATURA EN LOS DIFERENTES CONSEJOS PROGRAMADOS Y AVALADOS DESDE LA GERENCIA MÉDICA.</t>
  </si>
  <si>
    <t>VISTICOS DE ALIMENTACIÓN PARA GARANTIZAR LA  ALIMENTACIÓN.</t>
  </si>
  <si>
    <t>ALIMENTACION Y HOSPEDAJE DENTRO DEL PAIS, CANCELACIÓN DE  ALIMENTACIÓN A LOS FUNCIONARIOS QUE ASISTNE A CAPACITACIONES, REUNIONES CONVOCADAS A NIVEL CENTRAL ENTRE OTRAS.</t>
  </si>
  <si>
    <t>ES IMPORTANTE CONTAR CON ESTOS VIATICOS PARA LA CANCELACION Y ASISTENCIA DE LOS COLABORADORES DEL SERVICIO, A LAS DIFERENTES REUNIONES, CAPACITACIONES, ENTRE OTRAS Y QUE SE REALIZAN EN LAS DIFERENTES UNIDADES EJECUTORAS DE LAS CCSS.</t>
  </si>
  <si>
    <t>SE REQUIERE PARA PAGO DE DESAYUNOS,ALMUERZOS Y CENAS PARA EL PERSONAL DE TRANSPORTES</t>
  </si>
  <si>
    <t>SE REQUIERE PARA PAGO DE DE DESAYUNOS, ALMUERZOS, Y CENAS PARA EL PERSONAL DE TRANSPORTES</t>
  </si>
  <si>
    <t>PAGO DE ALIMENTACIÓN Y HOSPEDAJE DENTRO DEL PAIS PARA ASISTIR A CAPACITACIONES</t>
  </si>
  <si>
    <t>RESPALDO ECONOMICO  PARA EL PAGO DE ALIMENTACION (DESAYUNO,ALMUERZO,Y CENAS)   A FUNCIONARIOS DE LA DIRECCIÓN QUE ASI LO REQUIERAN,</t>
  </si>
  <si>
    <t>SOLICITUD VIATICOS ANUALES PARA CUBRIR LA PARTICIPACION DE LOS FUNCIONARIOS DE RECURSOS HUMANOS EN CAPACITACIONES, REUINIONES U OTROS TRAMITES EN OFICINAS CENTRALES.</t>
  </si>
  <si>
    <t>PARA QUE LOS FUNCIONARIOS DEL CGI ASISTAN A REUNIONES Y CURSOS DE INTERES INSTITUCIONAL.</t>
  </si>
  <si>
    <t>EL PERSONAL DEL SERVICIO DE ENFERMERÍA GOZA DEL BENEFICIO DEL PAGO DE VIÁTICOS PAR ASISTIR A ACTIVIDADES PROGRAMADAS POR LA INSTITUCIÓN O PARA EL TRASLADO DE USUARIOS A LOS DIFERENTES CENTROS HOSPITALARIOS. SE MANTIENE  EL TRASLADO DE PACIENTES A OTROS CENTROS HOSPITALARIOS PARA REALIZAR  CATETERISMOS CARDIACOS Y RESONANCIAS MAGNETICAS, ENTRE OTROS.</t>
  </si>
  <si>
    <t>EL PERSONAL DEL SERVICIO DE ENFERMERÍA GOZA DEL BENEFICIO DEL PAGO DE VIÁTICOS PARA ASISTIR A ACTIVIDADES PROGRAMADAS POR LA INSTITUCIÓN O PARA EL TRASLADO DE LOS USUARIOS A LOS DIFERENTES CENTROS DE SALUD.</t>
  </si>
  <si>
    <t>EL PERSONAL DEL SERVICIO DE ENFERMERÍA CUENTA CON EL BENEFICIO DE PAGO DE VIATICOS PARA ASISTIR A DIFERENTES ACTIVIDADES PROGRAMADAS POR LA INSTITUCION. EN ESTE CASO PARA EL PAGO DE HOSPEDAJE.</t>
  </si>
  <si>
    <t>SE CONSIDERA ESTE RUBRO  PARA EL AÑO 2020 A RAZON DE 12 VIATICOS MENSUALES APROXIMADAMENTE, POR CONCEPTO DE ALMUERZO, DESAYUNO Y CENA EN CASO DE ASISTIR A CAPACITACIOES QUE ASI LO INCLUYAN, DESPLAZAMENTO AL ALMACEN GENERAL POR EXTRAPEDIDOS, SESIONES DE TRABAJO DE CONSEJOS, CURSOS A LOS QUE ASISTE EL PERSONAL DEL AGBS PARA EL AÑO 2020</t>
  </si>
  <si>
    <t>VIATICOS PARA CUBRIR GASTOS DE ALIMENTACION Y HOSPEDAJE DENTRO DEL PAIS</t>
  </si>
  <si>
    <t>NECESARIO PARA EL PAGO DE TRANSPORTE A FUNCIONARIOS CUANDO SE TRASLADEN A  ACTIVIDADES PROPIAS DE SU PUESTO</t>
  </si>
  <si>
    <t>RESPALDO ECONOMICO  PARA TRASLADARSE A REUNIONES  EXTERNAS QUE AMERITEN  PAGO DE PASAJES.</t>
  </si>
  <si>
    <t>PAGO DE TRASLADO PARA LOS FUNCIONARIOS QUE REALIZAN CAPACITACIONES FUERA DEL CENTRO HOSPITALARIO.</t>
  </si>
  <si>
    <t>SERVICIO DE TRANSPORTE A FUNCIONARIOS ES NECESARIO PARA EL PAGO DE TRANSPORTE A LOS FUNCIONARIOS QUE ASISTEN AL CENDEISS, OFICINAS CENTRALES,MINISTERIO DE SALUD Y OTRAS ÁREAS  A REALIZAR ALGÚN TRAMITE ESPECIFICO.</t>
  </si>
  <si>
    <t>PAGO DE PASAJES PARA LA ASISTENCIA DEL PERSONAL  A ACTIVIDADES DE CAPACITACIÓN Y REUNIONES PROGRAMADAS POR LOS DIFERENTES PROYECTOS Y PROGRAMAS EN ATENCIÓN DIRECTA A LOS USUARIOS.</t>
  </si>
  <si>
    <t>VIATICOS DE TRASPORTE PUBLICO, SE UTILIZA PARA GARANTIZAR EL TRASPORTE A DIFERENTES CAPACITACIONES</t>
  </si>
  <si>
    <t>Mantenimiento</t>
  </si>
  <si>
    <t>SERVICIO DE TRANSPORTE A FUNCIONARIOS, CANCELACIÓN DE TRANSPORTE A LOS FUNCIONARIOS QUE ASISTEN A CAPACITACIONES, REUNIONES CONVOCADAS A NIVEL CENTRAL ENTRE OTRAS.</t>
  </si>
  <si>
    <t>ES IMPORTANTE CONTAR CON ESTOS VIATICOS, PARA LA CANCELACION POR CONCEPTO DE PASAJES, PARA LA ASISTENCIA DE LOS COLABORADORES DEL SERVICIO, A LAS DIFERENTES REUNIONES, CAPACITACIONES Y OTRAS; QUE SE REALIZAN EN LAS DIFERENTES UNIDADES EJECUTORAS DE LA CCSS.</t>
  </si>
  <si>
    <t>VIATICOS PARA TRANSPORTE PARA ASISTIR A CAPACITACIONES O REUNIONES.</t>
  </si>
  <si>
    <t>SE SOLICITA  CON EL FIN DE QUE FUNCIONARIOS DE LA DIRECCION GENERAL PUEDAN ASISTIR EN EL MOMENTO REQUERIDO  A CHARLAS, REUNIONES TODOS DE INTERES INSTITUCIONAL.</t>
  </si>
  <si>
    <t>SE REQUIEREN VIATICOS ANUALES PARA TRANSPORTES DE LOS FUNCIONARIOS DE RECURSOS HUMANOS EN CASO DE CAPACITACION, REUNIONES U OTROS TRAMITES EN OFICINAS CENTRALES.</t>
  </si>
  <si>
    <t>EL PERSONAL DEL SERVICIO DE ENFERMERÍA GOZA DEL BENEFICIO DEL PAGO DE VIÁTICOS PARA ASISTIR A ACTIVIDADES PROGRAMADAS POR LA INSTITUCIÓN O PARA EL TRASLADO DE USUARIOS A LOS DIFERENTES CENTROS HOSPITALARIOS.</t>
  </si>
  <si>
    <t>EL PERSONAL DEL SERVICIO DE ENFERMERIA GOZA DEL BENEFICIO DEL PAGO DE VIATICOS PARA PODER ASISTIR A ACTIVIDADES PROGRAMADAS POR LA INSTITUCION ENTRE ESTOS ESTA EL PAGO DE TRANSPORTE.</t>
  </si>
  <si>
    <t>VIATICOS DE TRANSPORTE PARA FUNCIONARIOS DEL SERVICIO.</t>
  </si>
  <si>
    <t>SERVICIO DE TRANSPORTE DE CARGA. LA ADQUISICIÓN DE ESTE SERVICIO ES NECESARIO PARA EL ACARREO DE LOS MEDICAMENTOS DE ALMACÉN GENERAL, ENCOMIENDAS A HOSPITALES NACIONALES, TRASLADO DIARIO  DE MEDICAMENTOS DE LA BODEGA DE FARMACIA (PITHAYA), PARA CUBRIR STOCK DE LA FARMACIA CENTRAL Y LAS  SATELITES. ASÍ COMO STOCK SOLICITADO A CUALQUIER OTRO SERVICIO DE LA INSTITUCIÓN.</t>
  </si>
  <si>
    <t>TRANSPORTE DE DIESEL, APROXIMADAMENTE 317898 LITROS DE COMBUSTIBLE A UN COSTO DE 5,1999 COLONES POR LITRO.</t>
  </si>
  <si>
    <t>SE REQUIERE PARA EL REMOLQUE DE VEHICULOS EN CASO DE FALLAS MECANICAS EN CARRETERA.</t>
  </si>
  <si>
    <t>AL ESTAR UBICADOS UN KILOMETRO AL SUR DEL HOSPITAL, ES IMPERATIVO QUE PARA EL AÑO 2020 CONTAR CON EL SERVICIO DE TRANSPORTE A FIN DE TRASLADAR LAS MERCADERIAS E INSUMOS  CORRESPONDIENTES AL HOSPITAL, DICHO SERVICIO SE ADQUIERE MEDIANTE CONTRATO PRORROGABLE, EL CUAL INDICA QUE EN CASO DE NO ATENDER LO ESTIPULADO SE PROCEDERÁ CON LAS MULTAS O SANCIONES CORRESPONDIENTES</t>
  </si>
  <si>
    <t>SE REQUIRE DE RECURSO ECONOMICO PARA EL PAGO DE DERECHOS DE CIRCULACION PARA LOS VEHICULOS ADSCRITOS AL SERVICIO DE TRANSPORTES CUMPLIENDO ASI CON LAS NORMAS Y POLITICAS DE LA INSTITUCION Y LEY DE TRANSITO</t>
  </si>
  <si>
    <t>CONSULTORÍA PARA EL ANÁLISIS Y DISEÑO ESTRUCTURAL DEL SERVICIO DE NUTRICIÓN. PENDIENTE EL PAGO DE LA INSPECCIÓN DE LA OBRA.</t>
  </si>
  <si>
    <t>MANTENIMIENTO DE POZOS.</t>
  </si>
  <si>
    <t>RESTAURACION ELECTRICA DE LA CLINICA ALFREDO VOLIO</t>
  </si>
  <si>
    <t>RESTAURACIÓN TOTAL DE INSTALACIONES ELÉCTRICAS DE SERVICIOS DE LABORATORIO Y EMERGENCIAS.</t>
  </si>
  <si>
    <t>LIMPIEZA Y DESINFECCIÓN SEMESTRAL DE TANQUE DE CAPTACIÓN DE AGUA POTABLE DE 350M3 UBICADO EN CASA DE MÁQUINAS</t>
  </si>
  <si>
    <t>LIMPIEZA Y DESINFECCION SEMESTRAL DE TANQUE DE CAPTACION DE AGUA POTABLE DE 12M3 UBICADO EN LA CLINICA ALFREDO VOLIO</t>
  </si>
  <si>
    <t>MANTENIMIENTO DE TANQUE DE CAPTACIÓN DE AGUA POTABLE</t>
  </si>
  <si>
    <t>Farmacia</t>
  </si>
  <si>
    <t>MANTENIMIENTO PREVENTIVO Y CORRECTIVO ANUAL A LA CARRETILLA HIDRÁULICA ELÉCTRICA MARCA CROWN 20MT DE AGBS Y LA DE FARMACIA</t>
  </si>
  <si>
    <t>SE REQUIERE DEL RECURSO ECONOMICO CON EL PROPOSITO REALIZAR MODIFICACION INTERNA DE LAS AMBULANCIAS PLACAS 2002404-2002094-200-3181-200-3716 CON EL PROPOSITO DE SATISFACER LAS NECESIDADES PROPIAS EN EL MOMENTO  DE TRASLADAR PACIENTES A CENTROS DE SALUD.</t>
  </si>
  <si>
    <t>SE REQUIERE DE RECURSO ECONOMICO EN ESTA SUB-PARTIDA EN RELACION AL PROCEDIMIENTO DE COMPRA NO. 2016LA-000035-2306, MANTENIMIENTO PREVENTIVO Y CORRECTIVO DE VEHICULOS.</t>
  </si>
  <si>
    <t>SE REQUIERE CONTENIDO ECONIMICO CON EL PROPOSITO DE ATENDER CUALQUIER EVENTUALIDAD DE FALLA MECANICA EN EL SISTEMA DE INYECCION DE CUALQUIERA DE LOS VEHICULOS.</t>
  </si>
  <si>
    <t>SE REQUIERE PARA EL MANTENIMIENTO PREVENTIVO Y CORRECTIVO DE LAS UNIDADES VEHICULARES PLACAS -200-2387-2002803-2002903-2002144-2002094-2003184-2002404-2000754-2003716, SEGUN PROCEDIMIENTO DE COMPRA NO. 2016LA-000035-2306</t>
  </si>
  <si>
    <t>SE REQUIERE DE RECURSO ECONOMICO CON EL PROPOSITO DE CUBRIR LOS GASTOS POR CONCEPTO DE DAÑOS OCASIONADOS AL SISTEMA DE CARROCERIA DE LOS VEHICULOS DEL HOSPITAL MAX PERALTA.</t>
  </si>
  <si>
    <t>SE REQUIERE DE RECURSO ECONOMICO EN ESTA SUB-PARTIDA CON FIN DE MANTENER EN OPTIMAS CONDICIONES LOS ASIENTOS Y PARTE INTERNA DE LOS VEHICULOS</t>
  </si>
  <si>
    <t>SE REQUIERE DE RECURSO ECONIMICO EN ESTA SUBPARTIDA CON EL PROPSITO DE BRINDAR MANTENIMIENTO PREVENTIVO Y CORRECTIVO AL SISTEMA ELECTRICO DE LOS VEHICULOS.</t>
  </si>
  <si>
    <t>SE SOLICITA ESTE MANTENIMIENTO PARA LOS DATALOGER, TERMOMETROS Y TERMOHIGROMETROS YA QUE ES NECESARIO MANTENER UN CONTROL MÁS EXACTO DE LAS TEMPERATURAS DE LA CÁMARA Y DE LAS ÁREAS.</t>
  </si>
  <si>
    <t>MANTENIMIENTO PREVENTIVO Y CORRECTIVO DE CENTRO DE COCCIÓN INTELIGENTE; (02 EQUIPOS); VISITAS BIMESTRALES. $600 POR VISITA. TIPO DE CAMBIO 620 COLONES POR DOLAR.</t>
  </si>
  <si>
    <t>MANTENIMIENTO PREVENTIVO Y CORRECTIVO ANUAL DE COMPRESOR DE AIRE MÉDICO MARCA ATLAS COPCO UBICADO EN ODONTOLOGÍA. $1300,00, TIPO DE CAMBIO 620 COLONES POR DOLAR</t>
  </si>
  <si>
    <t>MANTENIMIENTO PREVENTIVO Y CORRECTIVO SEMESTRAL DE COMPRESOR DE AIRE MÉDICO MARCA BEACON MEDAES. $250,00 POR VISITA , TIPO DE CAMBIO 620 COLONES POR DOLAR</t>
  </si>
  <si>
    <t>MANTENIMIENTO PREVENTIVO Y CORRECTIVO DE COMPRESOR INDUSTRIAL (2017CD-000013-2306). $695 POR VISITA BIMESTRAL A 620 COLONES POR DOLAR.</t>
  </si>
  <si>
    <t>SE REQUIERE PARA EL MANTENIMIENTO PREVENTIVO Y CORRECTIVO DE BOMBA EXTRACTORA DE LECHE.</t>
  </si>
  <si>
    <t>Gineco-obstetricia</t>
  </si>
  <si>
    <t>SE REQUIERE PARA LOS GASES MEDICINALES</t>
  </si>
  <si>
    <t>SE REQUIERE PARA EL MANTENIMIENTO PREVENTIVO Y CORRECTIVO DE TORRES DE ENDOSCOPIA DE BAJA, ALTA Y ULTRASONIDOS ENDOSCOPICOS MARCA OLYMPUS.</t>
  </si>
  <si>
    <t>SE REQUIERE PARA EL MANTENIMIENTO PREVENTIVO Y CORRECTIVO DE TORRES DE ENDOSCOPIA Y LAPAROSCOPIA MARCA KARL STORZ.</t>
  </si>
  <si>
    <t>SE REQUIERE PARA EL MANTENIMIENTO PREVENTIVO Y CORRECTIVO DE TORRES DE ENDOSCOPIA MARCA FUJINON.</t>
  </si>
  <si>
    <t>SE REQUIERE PARA EL MANTENIMIENTO PREVENTIVO Y CORRECTIVO DE LAPAROSCOPIOS PORTATILES.</t>
  </si>
  <si>
    <t>SE REQUIERE PARA EL MANTENIMIENTO PREVENTIVO Y CORRECTIVO DE DETECTOR DE VENAS (VISUALIZADOR DE VENAS).</t>
  </si>
  <si>
    <t>SE REQUIERE PARA EL MANTENIMIENTO PREVENTIVO Y CORRECTIVO DE DETECTOR DE FLUJO VASCULAR.</t>
  </si>
  <si>
    <t>SE REQUIERE PARA EL MANTENIMIENTO PREVENTIVO Y CORRECTIVO DE CALENTADOR DE SUEROS.</t>
  </si>
  <si>
    <t>SE REQUIERE PARA EL MANTENIMIENTO PREVENTIVO Y CORRECTIVO DE LAMPARAS CUELLO GANZO.</t>
  </si>
  <si>
    <t>SE REQUIERE PARA EL MANTENIMIENTO PREVENTIVO Y CORRECTIVO DE EQUIPOS DE DIAGNOSTICO DE PARED Y PORTATILES.</t>
  </si>
  <si>
    <t>SE REQUIERE PARA EL MANTENIMIENTO PREVENTIVO Y CORRECTIVO DE DOPPLER FETALES.</t>
  </si>
  <si>
    <t>SE REQUIERE PARA EL MANTENIMIENTO PREVENTIVO Y CORRECTIVO DE CORTADORAS DE YESO.</t>
  </si>
  <si>
    <t>SE REQUIERE PARA EL MANTENIMIENTO PREVENTIVO Y CORRECTIVO DE UNIDADES DE ORL.</t>
  </si>
  <si>
    <t>SE REQUIERE PARA EL MANTENIMIENTO PREVENTIVO Y CORRECTIVO DE TALADROS NEUMATICOS.</t>
  </si>
  <si>
    <t>SE REQUIERE PARA EL MANTENIMIENTO PREVENTIVO Y CORRECTIVO DE MONITORES FETALES.</t>
  </si>
  <si>
    <t>SE REQUIERE PARA EL MANTENIMIENTO PREVENTIVO Y CORRECTIVO DE FUENTES DE LUZ.</t>
  </si>
  <si>
    <t>SE REQUIERE PARA EL MANTENIMIENTO PREVENTIVO Y CORRECTIVO DE MEDIDOR DE EDAD PULMONAR.</t>
  </si>
  <si>
    <t>SE REQUIERE PARA EL MANTENIMIENTO PREVENTIVO Y CORRECTIVO DE INSTRUMENTAL MEDICO.</t>
  </si>
  <si>
    <t>SE REQUIERE PARA EL MANTENIMIENTO PREVENTIVO Y CORRECTIVO DE TANQUES DE PARAFINA.</t>
  </si>
  <si>
    <t>SE REQUIERE PARA EL MANTENIMIENTO PREVENTIVO Y CORRECTIVO DE ESTERILIZADORES MARCA STERIS.</t>
  </si>
  <si>
    <t>SE REQUIERE PARA EL MANTENIMIENTO PREVENTIVO Y CORRECTIVO DE ESTERILIZADORES MARCA MATACHANA.</t>
  </si>
  <si>
    <t>SE REQUIERE PARA EL MANTENIMIENTO PREVENTIVO Y CORRECTIVO DE ESTERILIZADORES MARCA YAN TA MIN.</t>
  </si>
  <si>
    <t>SE REQUIERE PARA EL MANTENIMIENTO PREVENTIVO Y CORRECTIVO DE ESTERILIZADORES MARCA TUTTNAUER.</t>
  </si>
  <si>
    <t>SE REQUIERE PARA EL MANTENIMIENTO PREVENTIVO Y CORRECTIVO DE MAQUINAS DE ANESTESIA.</t>
  </si>
  <si>
    <t>SE REQUIERE PARA EL MANTENIMIENTO PREVENTIVO Y CORRECTIVO DE BOMBAS DE INFUSION.</t>
  </si>
  <si>
    <t>SE REQUIERE PARA EL MANTENIMIENTO PREVENTIVO Y CORRECTIVO DE ESTIMULADORES ELECTRICOS.</t>
  </si>
  <si>
    <t>SE REQUIERE PARA EL MANTENIMIENTO PREVENTIVO Y CORRECTIVO DE ULTRASONIDOS MARCA TOSHIBA.</t>
  </si>
  <si>
    <t>SE REQUIERE PARA EL MANTENIMIENTO PREVENTIVO Y CORRECTIVO DE ULTRASONIDOS MARCA ESAOTE.</t>
  </si>
  <si>
    <t>SE REQUIERE PARA EL MANTENIMIENTO PREVENTIVO Y CORRECTIVO DE ULTRASONIDO MARCA SONOSCAPE.</t>
  </si>
  <si>
    <t>SE REQUIERE PARA EL MANTENIMIENTO PREVENTIVO Y CORRECTIVO DE ULTRASONIDOS MARCA GE.</t>
  </si>
  <si>
    <t>SE REQUIERE PARA EL MANTENIMIENTO PREVENTIVO Y CORRECTIVO DE ULTRASONIDO MARCA SIEMENS.</t>
  </si>
  <si>
    <t>SE REQUIERE PARA EL MANTENIMIENTO PREVENTIVO Y CORRECTIVO DE ULTRASONIDOS MARCA HITACHI.</t>
  </si>
  <si>
    <t>SE REQUIERE PARA EL MANTENIMIENTO PREVENTIVO Y CORRECTIVO DE ULRASONIDOS GINECO-OBSTETRICO.</t>
  </si>
  <si>
    <t>SE REQUIERE PARA EL MANTENIMIENTO PREVENTIVO Y CORRECTIVO DE ULTRASONIDO OFTALMOLOGICO.</t>
  </si>
  <si>
    <t>SE REQUIERE PARA EL MANTENIMIENTO PREVENTIVO Y CORRECTIVO DE MONITORES DE SIGNOS VITALES MARCA WELCH ALLYN.</t>
  </si>
  <si>
    <t>SE REQUIERE PARA EL MANTENIMIENTO PREVENTIVO Y CORRECTIVO DE MONITORES DE SIGNOS VITALES MARCA EDAN.</t>
  </si>
  <si>
    <t>SE REQUIERE PARA EL MANTENIMIENTO PREVENTIVO Y CORRECTIVO DE MONITORES DE SIGNOS VITALES MARCA CRITICARE.</t>
  </si>
  <si>
    <t>Laboratorio Clinico</t>
  </si>
  <si>
    <t>SE REQUIERE PARA EL MANTENIMIENTO PREVENTIVO Y CORRECTIVO DE MONITORES DE SIGNOS VITALES MARCA GENERAL ELECTRIC.</t>
  </si>
  <si>
    <t>SE REQUIERE PARA EL MANTENIMIENTO PREVENTIVO Y CORRECTIVO DE MONITORES Y CENTRALES DE MONITOREO MARCA NIHON KOHDEN.</t>
  </si>
  <si>
    <t>SE REQUIERE PARA EL MANTENIMIENTO PREVENTIVO Y CORRECTIVO DE CAMARA DE FLUJO LAMINAR MARCA NUAIRE.</t>
  </si>
  <si>
    <t>SE REQUIERE PARA EL MANTENIMIENTO PREVENTIVO Y CORRECTIVO DE CAMARAS DE FLUJO LAMINAR MARCA ESCO.</t>
  </si>
  <si>
    <t>SE REQUIERE PARA EL MANTENIMIENTO PREVENTIVO Y CORRECTIVO DE CABINAS DE FLUJO LAMINAR THERMO SCIENTIFIC.</t>
  </si>
  <si>
    <t>SE REQUIERE PARA EL MANTENIMIENTO PREVENTIVO Y CORRECTIVO DE ELECTROCIRUGIAS MARCA VALLEYLAB.</t>
  </si>
  <si>
    <t>SE REQUIERE PARA EL MANTENIMIENTO PREVENTIVO Y CORRECTIVO DE UNIDADES DE ELECTROCIRUGIAS MARCA ECLERIS.</t>
  </si>
  <si>
    <t>SE REQUIERE PARA EL MANTENIMIENTO PREVENTIVO Y CORRECTIVO DE ELECTROCIRUGIAS POR ARGON PLASMA.</t>
  </si>
  <si>
    <t>SE REQUIERE PARA EL MANTENIMIENTO PREVENTIVO Y CORRECTIVO DE DESFIBRILADORES MARCA INNOMED.</t>
  </si>
  <si>
    <t>SE REQUIERE PARA EL MANTENIMIENTO PREVENTIVO Y CORRECTIVO DE DESFIBRILADORES MARCA NIHON KOHDEN.</t>
  </si>
  <si>
    <t>SE REQUIERE PARA EL MANTENIMIENTO PREVENTIVO Y CORRECTIVO DE EQUIPOS DE RAYOS X CONVENSIONAL Y CON FLUOROSCOPIA MARCA TOSHIBA.</t>
  </si>
  <si>
    <t>SE REQUIERE PARA EL MANTENIMIENTO PREVENTIVO Y CORRECTIVO DE EQUIPOS DE RAYOS X MARCA BENNETT.</t>
  </si>
  <si>
    <t>SE REQUIERE PARA EL MANTENIMIENTO PREVENTIVO Y CORRECTIVO DE EQUIPOS DE RAYOS CONVENSIONAL MARCA SIEMENS.</t>
  </si>
  <si>
    <t>SE REQUIERE PARA EL MANTENIMIENTO PREVENTIVO Y CORRECTIVO DE INCUBADORAS MARCA MEDIX.</t>
  </si>
  <si>
    <t>SE REQUIERE PARA EL MANTENIMIENTO PREVENTIVO Y CORRECTIVO DE INCUBADORAS MARCA GENERAL ELECTRIC.</t>
  </si>
  <si>
    <t>SE REQUIERE PARA EL MANTENIMIENTO PREVENTIVO Y CORRECTIVO DE ECOCARDIOGRAFO PORTATIL.</t>
  </si>
  <si>
    <t>SE REQUIERE PARA EL MANTENIMIENTO PREVENTIVO Y CORRECTIVO DE VENTILADORES PULMONARES MARCA CARE FUSION.</t>
  </si>
  <si>
    <t>SE REQUIERE PARA EL MANTENIMIENTO PREVENTIVO Y CORRECTIVO DE VENTILADORES PULMONARES MARCA MAQUET.</t>
  </si>
  <si>
    <t>SE REQUIERE PARA EL MANTENIMIENTO PREVENTIVO Y CORRECTIVO DE VENTILADORES PULMONARES METRAN.</t>
  </si>
  <si>
    <t>SE REQUIERE PARA EL MANTENIMIENTO PREVENTIVO Y CORRECTIVO DE VENTILADORES PULMONARES MARCA HAMILTON MEDICAL.</t>
  </si>
  <si>
    <t>SE REQUIERE PARA EL MANTENIMIENTO PREVENTIVO Y CORRECTIVO DE VENTILADORES PULMONARES MARCA NEW PORT.</t>
  </si>
  <si>
    <t>SE REQUIERE PARA EL MANTENIMIENTO PREVENTIVO Y CORRECTIVO DE REVELADORAS DE PLACAS MARCA AGFA.</t>
  </si>
  <si>
    <t>SE REQUIERE PARA EL MANTENIMIENTO PREVENTIVO Y CORRECTIVO DE REVELADORAS DE PLACAS.</t>
  </si>
  <si>
    <t>SE REQUIERE PARA EL MANTENIMIENTO PREVENTIVO Y CORRECTIVO DE ASPIRADOR QUIRURGICO.</t>
  </si>
  <si>
    <t>SE REQUIERE PARA EL MANTENIMIENTO PREVENTIVO Y CORRECTIVO DE LAMPARAS QUIRURGICAS.</t>
  </si>
  <si>
    <t>SE REQUIERE PARA EL MANTENIMIENTO PREVENTIVO Y CORRECTIVO DE ELECTROENCEFALOGRAFOS.</t>
  </si>
  <si>
    <t>Nutricion</t>
  </si>
  <si>
    <t>SE REQUIERE PARA EL MANTENIMIENTO PREVENTIVO Y CORRECTIVO DE MAMOGRAFOS DIGITALES.</t>
  </si>
  <si>
    <t>SE REQUIERE PARA EL MANTENIMIENTO PREVENTIVO, CORRECTIVO Y CALIBRACIÓN ANUAL DE DERMATOMOS.</t>
  </si>
  <si>
    <t>Rayos x</t>
  </si>
  <si>
    <t>SE REQUIERE PARA EL MANTENIMIENTO PREVENTIVO Y CORRECTIVO DE EQUIPO DE POTENCIALES EVOCADOS AUDITIVOS.</t>
  </si>
  <si>
    <t>Servicios Generales</t>
  </si>
  <si>
    <t>SE REQUIERE PARA EL MANTENIMIENTO PREVENTIVO Y CORRECTIVO DE MESAS DE EXPLORACION Y DE EXPULSIVOS.</t>
  </si>
  <si>
    <t>SE REQUIERE PARA EL MANTENIMIENTO PREVENTIVO Y CORRECTIVO DE PROCESADORES DE TEJIDOS.</t>
  </si>
  <si>
    <t>SE REQUIERE PARA EL MANTENIMIENTO PREVENTIVO Y CORRECTIVO DE MICROTOMOS.</t>
  </si>
  <si>
    <t>SE REQUIERE PARA EL MANTENIMIENTO PREVENTIVO Y CORRECTIVO DE AGITADORES VARIOS.</t>
  </si>
  <si>
    <t>SE REQUIERE PARA EL MANTENIMIENTO PREVENTIVO Y CORRECTIVO DE ESTACION DE TRABAJO PARA PATOLOGIA.</t>
  </si>
  <si>
    <t>SE REQUIERE PARA EL MANTENIMIENTO PREVENTIVO Y CORRECTIVO DE CENTRO DE INCLUSION DE MUESTRAS.</t>
  </si>
  <si>
    <t>SE REQUIERE PARA EL MANTENIMIENTO PREVENTIVO Y CORRECTIVO DE CRIOSTATOS.</t>
  </si>
  <si>
    <t>SE REQUIERE PARA EL MANTENIMIENTO PREVENTIVO Y CORRECTIVO DE AUDIOMETROS.</t>
  </si>
  <si>
    <t>SE REQUIERE PARA EL MANTENIMIENTO PREVENTIVO Y CORRECTIVO DE IMPEDANCIOMETROS.</t>
  </si>
  <si>
    <t>SE REQUIERE PARA EL MANTENIMIENTO PREVENTIVO Y CORRECTIVO DE INCUBADORAS BACTERIOLOGICA.</t>
  </si>
  <si>
    <t>SE REQUIERE PARA EL MANTENIMIENTO PREVENTIVO Y CORRECTIVO DE LAMPARAS DE EXAMINACION.</t>
  </si>
  <si>
    <t>SE REQUIERE PARA EL MANTENIMIENTO PREVENTIVO Y CORRECTIVO DE BANOS MARIA.</t>
  </si>
  <si>
    <t>SE REQUIERE PARA EL MANTENIMIENTO PREVENTIVO Y CORRECTIVO DE OFTALMOSCOPIOS.</t>
  </si>
  <si>
    <t>SE REQUIERE PARA EL MANTENIMIENTO PREVENTIVO Y CORRECTIVO DE HORNOS DE SECADO.</t>
  </si>
  <si>
    <t>SE REQUIERE PARA EL MANTENIMIENTO PREVENTIVO Y CORRECTIVO DE TOMOGRAFO.</t>
  </si>
  <si>
    <t>SE REQUIERE PARA EL MANTENIMIENTO PREVENTIVO Y CORRECTIVO DE UNIDAD OFTALMOLOGICA COMPLETA.</t>
  </si>
  <si>
    <t>SE REQUIERE PARA EL MANTENIMIENTO PREVENTIVO Y CORRECTIVO DE LAMPARAS NEONATALES DE FOTOTERAPIA.</t>
  </si>
  <si>
    <t>SE REQUIERE PARA EL MANTENIMIENTO PREVENTIVO Y CORRECTIVO DE EQUIPOS DE CRIOCIRUGIA.</t>
  </si>
  <si>
    <t>SE REQUIERE PARA EL MANTENIMIENTO PREVENTIVO Y CORRECTIVO DE INYECTORES DE MEDIO DE CONTRASTE.</t>
  </si>
  <si>
    <t>SE REQUIERE PARA EL MANTENIMIENTO PREVENTIVO Y CORRECTIVO DE TORRES DE BRONCOSCOPIA.</t>
  </si>
  <si>
    <t>SE REQUIERE PARA EL MANTENIMIENTO PREVENTIVO Y CORRECTIVO DE ASPIRADORES DE SUCCION.</t>
  </si>
  <si>
    <t>SE REQUIERE PARA EL MANTENIMIENTO PREVENTIVO Y CORRECTIVO DE CENTRIFUGAS.</t>
  </si>
  <si>
    <t>SE REQUIERE PARA EL MANTENIMIENTO PREVENTIVO Y CORRECTIVO DE HOLTER.</t>
  </si>
  <si>
    <t>SE REQUIERE PARA EL MANTENIMIENTO PREVENTIVO Y CORRECTIVO DE LAMPARAS DE HENDIDURA.</t>
  </si>
  <si>
    <t>SE REQUIERE PARA EL MANTENIMIENTO PREVENTIVO, CORRECTIVO Y CERTIFICACION DE ESFIGNOMANOMETROS.</t>
  </si>
  <si>
    <t>SE REQUIERE PARA EL MANTENIMIENTO PREVENTIVO Y CORRECTIVO DE MESAS QUIRURGICAS.</t>
  </si>
  <si>
    <t>SE REQUIERE PARA EL MANTENIMIENTO PREVENTIVO Y CORRECTIVO DE FACOEMULSIFICADOR.</t>
  </si>
  <si>
    <t>INYECTOR: 01 EQUIPOS BAJO CONTRATO DE MANTENIMIENTO CON VISITAS TRIMESTRALES; 2018LA-000039-2306 - OC 626 - ECOAIRE</t>
  </si>
  <si>
    <t>SE REQUIERE PARA EL MANTENIMIENTO PREVENTIVO Y CORRECTIVO DE LARINGOSCOPIOS.</t>
  </si>
  <si>
    <t>SE REQUIERE PARA EL MANTENIMIENTO PREVENTIVO Y CORRECTIVO DE CRANEOTOMO.</t>
  </si>
  <si>
    <t>SE REQUIERE PARA EL MANTENIMIENTO PREVENTIVO Y CORRECTIVO DE TOMOGRAFO DE COHERENCIA OPTICA (OCT).</t>
  </si>
  <si>
    <t>SE REQUIERE PARA EL MANTENIMIENTO PREVENTIVO Y CORRECTIVO DE GRUA PARA PACIENTES.</t>
  </si>
  <si>
    <t>SE REQUIERE PARA EL MANTENIMIENTO PREVENTIVO Y CORRECTIVO DE MONITOR DE OXIDO NITRICO.</t>
  </si>
  <si>
    <t>SE REQUIEREN PARA EL MANTENIMIENTO PREVENTIVO Y CORRECTIVO DE CAMAS ELECTRICAS DE MULTIPLES POSICIONES.</t>
  </si>
  <si>
    <t>SE REQUIERE PARA EL MANTENIMIENTO PREVENTIVO Y CORRECTIVO DE LAMPRAS FRONTALES.</t>
  </si>
  <si>
    <t>SE REQUIERE PARA EL MANTENIMIENTO PREVENTIVO Y CORRECTIVO DE EQUIPOS DE RAYOS X PORTATILES.</t>
  </si>
  <si>
    <t>SE REQUIERE PARA EL MANTENIMIENTO PREVENTIVO Y CORRECTIVO DE SISTEMA DE RAYOS X ODONTOLOGICO.</t>
  </si>
  <si>
    <t>SE REQUIERE PARA EL MANTENIMIENTO PREVENTIVO Y CORRECTIVO DE ORTOPANTOGRAFO.</t>
  </si>
  <si>
    <t>SE REQUIERE PARA EL MANTENIMIENTO PREVENTIV Y CORRECTIVO DE BILIRRUBINOMETRO.</t>
  </si>
  <si>
    <t>SE REQUIERE PARA EL MANTENIMIENTO PREVENTIVO Y CORRECTIVO DE LASER OFTALMICO YAG.</t>
  </si>
  <si>
    <t>SE REQUIERE PARA EL MANTENIMIENTO PREVENTIVO Y CORRECTIVO DE AUTORREFRACTOMETROS.</t>
  </si>
  <si>
    <t>SE REQUIERE PARA EL MANTENIMIENTO PREVENTIVO Y CORRECTIVO DE MICROSCOPIOS QUIRURGICOS.</t>
  </si>
  <si>
    <t>SE REQUIERE PARA EL MANTENIMIENTO PREVENTIVO Y CORRECTIVO DE LENSOMETROS.</t>
  </si>
  <si>
    <t>SE REQUIERE PARA EL MANTENIMIENTO PREVENTIVO Y CORRECTIVO DE SISTEMA DE DETECCION GAMMA DEL GANGLIO.</t>
  </si>
  <si>
    <t>SE REQUIERE PARA MANTENIMIENTO PREVENTIVO Y CORRECTIVO DE EQUIPO DE PRESOTERAPIA.</t>
  </si>
  <si>
    <t>EXTRACTOR: 14 EQUIPOS BAJO CONTRATO DE MANTENIMIENTO CON VISITAS TRIMESTRALES; 2018LA-000039-2306 - OC 626 - ECOAIRE</t>
  </si>
  <si>
    <t>MANTENIMIENTO DE HERRAMIENTAS ELÉCTRICAS, TALADROS, ESMERILADORAS, SIERRAS, CEPILLO, CALADORAS, ENTRE OTROS</t>
  </si>
  <si>
    <t>SE REQUIERE PARA LA CALIBRACION Y CERTIFICACION DE EQUIPOS DE MEDICION MULTIPARAMETROS, ANALIZADORES DE CORRIENTES, ENTRE OTROS.</t>
  </si>
  <si>
    <t>76,952.24</t>
  </si>
  <si>
    <t>RECARGA Y MANTENIMINETO DE CO2 10LB PARA LOS EXTINTORES DEL CENTRO MÉDICO</t>
  </si>
  <si>
    <t>RECARGA Y MANTENIMIENTO DE EXTINTORES DE POLVO QUIMICO 10LB</t>
  </si>
  <si>
    <t>RECARGA Y MANTENIMIENTO DE EXTINTORES CO2 5LB</t>
  </si>
  <si>
    <t>RECARGA Y MANTENIMIENTO DE EXTINTORES CO2 15LB</t>
  </si>
  <si>
    <t>RECARGA Y MANTENIMIENTO DE EXTINTORES POLVO QUIMICO 5LB</t>
  </si>
  <si>
    <t>RECARGA Y MANTENIMIENTO DE EXTINTORES POLVO QUIMICO 20LB</t>
  </si>
  <si>
    <t>RECARGA Y MANTENIMIENTO DE EXTINTORES 145 LB</t>
  </si>
  <si>
    <t>AGENTE LIMPIO HALOTRON</t>
  </si>
  <si>
    <t>EXTINTORES TIPO K</t>
  </si>
  <si>
    <t>PARA SER UTILIZADA POR LA COMISION DE EMERGENCIAS DEL CENTRO MEDICO</t>
  </si>
  <si>
    <t>SE CONSIDERA EL MANTENIMIENTO PREVENTIVO Y CORRECTIVO EN CASO DE SER REQUERIDO.</t>
  </si>
  <si>
    <t>SE REQUIERE PARA BRINDAR EL MANTENIMIENTO PREVENTIVO PARA EL ADECUADO FUNCIONAMIENTO DE LA UPS QUE SOPORTA EL CIRCUITO ELECTRICO DEL CENTRO DE DATOS, YA QUE PRODUCTO DE UN FALLO DE ESTE EQUIPO QUEDARÍA SIN PROTECCION LA GRANJA DE SERVIDORES Y EQUIPOS PRINCIPALES DE COMUNICACION_x005F_x000D_
PROVOCANDO DAÑOS CUANTIOSOS AL HOSPITAL Y SE PODRÍA VER AFECTADA LA PRESTACIÓN OPORTUNA DE LOS SERVICIOS.</t>
  </si>
  <si>
    <t xml:space="preserve">965130049
</t>
  </si>
  <si>
    <r>
      <rPr>
        <sz val="10"/>
        <color rgb="FF000000"/>
        <rFont val="Times New Roman"/>
        <family val="1"/>
        <charset val="1"/>
      </rPr>
      <t xml:space="preserve">TEE CPVC DE 3/4PULG (1,905CM, 18MM) LISO PARA AGUA CALIENTE.
</t>
    </r>
  </si>
  <si>
    <t>MANTENIMIENTO PARA EL EQUIPO DE MONITOREO DE ALARMAS INSTALADO EN CINCO EDIFICIOS ANEXOS, PUERTAS DE SALIDA DE EMERGENCIA EN EL CENTRO MEDICO. ES VITAL CONTAR CON LA MANO DE OBRA Y RESPUESTOS NECESARIOS EN CASO DE QUE LOS EQUIPOS PRESENTEN FALLAS EN SU FUNCIONAMIENTO. CABE INDICAR QUE EL SISTEMA DE MONITOREO BRINDA RESGUARDO A LAS INSTALACIONES DE LOS EDIFICIOS DURANTE HORAS NO HABILES, EN CASO DE LAS PUERTAS DE SALIDAS DE EMERGENCIAS SE BRINDA RESGUARDO LAS 24 HORAS DEL DIA.</t>
  </si>
  <si>
    <t xml:space="preserve">965130061
</t>
  </si>
  <si>
    <t>UNION CPVC DE 3/4PULG (1,905CM, 18MM) LISA PARA AGUA CALIENTE.</t>
  </si>
  <si>
    <t>SERVICIO DE MANTENIMIENTO PREVENTIVO Y CORRECTIVO DE UN GRABADOR HIBRIDO (MARCA TOSHIBA). SE REQUIERE CONTAR CON ESTE SERVICIO PARA BRINDARLE MANTENIMIENTO AL GRABADOR HIBRIDO, EL CUAL ACTUALMENTE ALMACENA LAS GRABACIONES PROVENIENTES DE LAS CAMARAS  DIGITALES INSTALADAS EN ESTE CENTRO MEDICO.</t>
  </si>
  <si>
    <t xml:space="preserve">965220109
</t>
  </si>
  <si>
    <t xml:space="preserve">Valvula DE BOLA PARA TUBERIA TIPO POLIETILENO RETICULADO (PEX) 12.70MM (1/2") CERTIFICADO NSF/ANSI 61/372//ASTM F877/F1807/F2159
</t>
  </si>
  <si>
    <t>ES NECESARIO REALIZAR ESTOS MANTENIMIENTOS, PARA PONER EN FUNCIONAMIENTO LOS DIFERENTES PISTONES, POLEAS, ENFIBRADOS, CILINDROS NEUMATICOS, COMPONENTES DE SECADORAS, ENTRE OTROS; QUE SON NECESARIOS PARA EL CORRECTO FUNCIONAMIENTO DE LOS EQUIPOS DE APLANCHADO, SECADO Y DE LAVADO DEL SERVICIO.</t>
  </si>
  <si>
    <t xml:space="preserve">965220110
</t>
  </si>
  <si>
    <r>
      <rPr>
        <sz val="10"/>
        <color rgb="FF000000"/>
        <rFont val="Times New Roman"/>
        <family val="1"/>
        <charset val="1"/>
      </rPr>
      <t xml:space="preserve">VALVULA DE BOLA PARA TUBERIA TIPO POLIETILENO RETICULADO (PEX) 19.05MM (3/4") CERTIFICADO NSF/ANSI 61/372//ASTM F877/F1807/F2159
</t>
    </r>
  </si>
  <si>
    <t>REDUCCION CPVC DE 3/4PULG A 1/2PULG(1,905CM A 1,27CM, 18MM A 12MM) PARA AGUA CALIENTE</t>
  </si>
  <si>
    <t>MANTENIMIENTO PREVENTIVO Y CORRECTIVO TRIMESTRAL DE PLANTA ELÉCTRICA DE EMERGENCIA; 2016CD-000153-2306, TECHNISERVICIOS</t>
  </si>
  <si>
    <t>CHILLER: 02 EQUIPOS BAJO CONTRATO DE MANTENIMIENTO CON VISITAS TRIMESTRALES; 2018LA-000039-2306 - OC 626 - ECOAIRE</t>
  </si>
  <si>
    <t>MANTENIMIENTO PREVENTIVO Y CORRECTIVO DE CALDERA CLEAVER BROOKS</t>
  </si>
  <si>
    <t>MANTENIMIENTO PREVENTIVO Y CORRECTIVO DE TANQUE DE ALMACENAMIENTO DE DIESEL</t>
  </si>
  <si>
    <t>MANTENIMIENTO PREVENTIVO Y CORRECTIVO CUATRIMESTRAL DE CORREO NEUMATICO; $1975 POR VISITA A TIPO DE CAMBIO 620 COLONES POR DOLAR.</t>
  </si>
  <si>
    <t>FACHADA Y PUERTAS DE ACCESO A LA SALA DE ESPERA DE EMERGENCIAS</t>
  </si>
  <si>
    <t>SUMINISTRO E INSTALACIÓN DE PUERTAS Y VENTANAS</t>
  </si>
  <si>
    <t>MANTENIMIENTO PREVENTIVO Y CORRECTIVO MENSUAL DE ELEVADOR SCHINDLER; 2018CD-000041-2306.</t>
  </si>
  <si>
    <t>MANTENIMIENTO PREVENTIVO Y CORRECTIVO MENSUAL DE DOS ELEVADORE THYSSENKRUPP; 2017CD-000011-2306.</t>
  </si>
  <si>
    <t>REMODELACIÓN DEL LABORATORIO CLINICO CENTRAL</t>
  </si>
  <si>
    <t>PARASOLES Y PELICULA PARA VENTANAS SALA DE ESPERA DE CIRUGIA</t>
  </si>
  <si>
    <t>DESINSTALACIÓN, SUMINISTRO E INSTALACION DE CIELO SUSPENDIDO</t>
  </si>
  <si>
    <t>SERVICIO DE PINTURA , MANO DE OBRA Y MATERIALES</t>
  </si>
  <si>
    <t>SE REQUIERE CONTAR CON EL PRESUPUESTO PARA LA INSTALACION DEL CABLEADO ESTRUCTURADO CORRESPONDIENTE AL CENTRO MEDICO</t>
  </si>
  <si>
    <t>SE SOLICITA EL MANTENIMIENTO PREVENTIVO Y CORRECTIVO DE EQUIPOS DE COMUNICACION PARA EXTENDER LA GARANTIA DE EQUIPO DE TELECOMUNICACIONES, TALES COMO EL SWITCH DE CORE</t>
  </si>
  <si>
    <t>PARA REALIZAR EL MANTENIMIENTO PREVENTIVO Y CORRECTIVO DE EQUIPOS DE COMUNICACION Y CON ELLO SUMINISTRAR UNA ESTABILIDAD A LOS DISPOSITIVOS QUE LO COMPONEN MINIMIZANDO LAS VULNERABILIDADES QUE PUEDA PRESENTAR.</t>
  </si>
  <si>
    <t>MANTENIMIENTO PREVENTIVO Y CORRECTIVO DEL CIRCUITO CERRADO DE TELEVISION. SE REQUIERE CONTAR CON ESTE SERVICIO PARA BRINDAR MANTENIMIENTO A  CAMARAS DE VIDEO Y  GRABADORES DE VIDEO DE LAS TECNOLOGIAS IP Y ANALOGAS. LOS CUALES SON DE VITAL IMPORTANCIA PARA BRINDAR SEGURIDAD ELECTRONICA AL CENTRO MEDICO Y AL AREA DE GESTION DE BIENES Y SERVICIOS.  CON DICHO EQUIPO SE DA SEGUIMIENTO DIARIO A DISTINTAS SITUACIONES QUE PUEDEN PONER EN RIESGO LOS INTERESES INSTITUCIONALES.</t>
  </si>
  <si>
    <t>REVISION DE IMPRESORA, EN CASO DE QUE ALGÚN EQUIPO REQUIERA DE UNA REVSION EN UN TALLER ESPECIALIZADO O DE ALGUNA PARTE QUE NO SE PUEDA ADQUIRIR.</t>
  </si>
  <si>
    <t>SE REQUIERE DE ESTE MANTENIMIENTO PARA SISTEMAS OPERATIVOS WINDOWS SERVER Y ESQUEMAS DE VIRTUALIZACIÓN E INFAESTRUCTURA</t>
  </si>
  <si>
    <t>REVISION DE EQUIPO PORTATIL, EN CASO DE QUE REQUIERA TRASLADARSE A UN TALLER ESPACIALIZADO PARA SU REPARACIÓN.</t>
  </si>
  <si>
    <t>SE REQUIERE PARA MANTENER EN OPTIMAS CONDICIONES LA PLATAFORMA DE SERVIDORES DEL CENTRO MEDICO, SIENDO ESTOS EQUIPOS CRITICOS PARA LA PRESTACION DE SERVICIOS.</t>
  </si>
  <si>
    <t xml:space="preserve">Lavanderia </t>
  </si>
  <si>
    <t>SE REQUIERE PARA CONTINUAR CON EL CONTRATO DE SOPORTE DE LA INFRAESTRUCTURA TECNOLOGICA  ASI COMO ATENDER CUALQUIER INCIDENTE CON DICHOS AMBIENTES FÍSICOS A VIRTUALES.</t>
  </si>
  <si>
    <t>SERVICIOS PROFESIONALES DE SEGURIDAD Y VIGILANCIA. SE REQUIERE CONTAR CON LA CONTRATACION DE SEGURIDAD POR TERCEROS ADQUIRIDA BAJO EL PROCEDIMIENTO 2015LN-000004-2306. PARA BRINDAR SEGURIDAD OPERATIVA AL CENTRO MEDICO, CLINICA ING. ALFREDO VOLIO Y EDIFICIOS ANEXOS,  LOS 365 DIAS DEL AÑO. CABE INDICAR QUE ESTA PENDIENTE LA APLICACION DE UN CONTRATO ADICIONAL PARA EL CUAL EL AREA DE INVESTIGACION Y SEGURIDAD INSTITUCIONAL DEBE REMITIR PREVIAMENTE EL INFORME DE RECURSO HUMANO NECESARIO PARA FORMALIZAR LOS TRAMITES RESPECTIVOS. Y ESTABLECER EL MONTO ECONOMICO DEL CONTRATO ADICIONAL. SE CONTEMPLA LA AMPLIACION DE LA COMPREA DE SEGURIDAD</t>
  </si>
  <si>
    <t>SERVICIO DE MONITOREO DE ALARMAS PARA CINCO EDIFICIOS ANEXOS Y PUERTAS DE SALIDAS DE EMERGENCIAS UBICADAS EN EL CENTRO MEDICO Y AREA GESTION DE BIENES Y SERVICIOS. SE REQUIERE CONTAR CON ESTE SERVICIO PARA BRINDAR SEGURIDAD ELECTRONICA DURANTE LAS HORAS NO HABILES A EDIFICIOS ARRENDADOS, Y PUERTAS DE SALIDA DE EMERGENCIAS LAS 24 HORAS.</t>
  </si>
  <si>
    <t>SE SOLICITAN PARA LA SUSTITUCIÓN DE LAS YA EXISTENTES DEBIDO A QUE LAS MISMAS SE ENCUENTRAN EN MAL ESTADO.</t>
  </si>
  <si>
    <t>ANÁLISIS QUÍMICO DE AGUAS RESIDUALES VERTIDAS; 2017CD-000110-2306</t>
  </si>
  <si>
    <t>SE REQUIERE DE RECURSO ECONOMICO  EN LA PRESENTE SUB-PARTIDA CON EL PROPOSITO DE ATENDER SEGUN LO ESTIPULADO POR LA LEY DE TRANSITO Y NORMATIVA INSTITUCIONAL Y RELACION AL FUNCIONAMIENTO DE VEHICULOS DEL HOSPITAL MAX PERALTA</t>
  </si>
  <si>
    <t>SE REQUIERE DE RUBRO ECONOMICO CON FIN DE REALIZAR POLARIZADO DE VIDRIOS CUANDO SE REQUIERA POR ALGUN TIPO DE EVENTIALIDAD DE REPARACION O INSTALAR EN AMBULANCIAS PARA SALVO-GUARDAR LA INTIMIDAD DE LOS PACIENTES.</t>
  </si>
  <si>
    <t>SE REQUIERE DE RECURSO ECONOMICO EN DICHA SUB-PARTIDA CON EL PROPOSITO DE REALIZAR CUALQUIER TIPO DE REPARACION O MODIFICACION EN LA ROTULACION INSTITUCIONAL DE LOS VEHICULOS DEL HOSPITAL MAX PERALTA.</t>
  </si>
  <si>
    <t>SE REQUIERE DE RECURSO ECONOMICO EN ESTA SUB-PARTIDA PARA EL TRAMITE Y CANCELACION DE LICENCIA A LOS CHOFERES QUE GOZAN DE ESTE BENEFICIO Y ASI CUMPLIR CON LO ESTABLECIDO EN LA NORMATIVA DE LA CCSS Y LEY DE TRANSITO</t>
  </si>
  <si>
    <t>SE REQUIERE DEL RECURSO ECONOMICO EN LA PRESENTE SUB-PARTIDA PARA ATENDER EL PAGO DE PARQUEO A LOS VEHICULOS DEL HOSPITAL MAX PERALTA CUANDO ESTE ASI LO AMERITE.</t>
  </si>
  <si>
    <t>SERVICIO DE LAVADO A PRESION DE AGUA DE PAREDES Y OTRAS SUPERFICIES EXTERNAS Y INTERNAS DE LA INFRAESTRUCTURA DEL HOSPITAL O BODEGAS DE LA PITAHAYA.</t>
  </si>
  <si>
    <t>GRASA PARA ALTA TEMPERATURA EN CARTUCHO</t>
  </si>
  <si>
    <t>GRASA MULTIUSO EN CARTUCHO</t>
  </si>
  <si>
    <t>HEMOSTÁTICO DE USO EN PACIENTES HOSPITALIZADOS</t>
  </si>
  <si>
    <t>TRATAMIENTO DE EPILEPSIA POR NEUROPEDIATRÍA</t>
  </si>
  <si>
    <t>TRATAMIENTO DEL TRANSTORNO OBSESIVO COMPULSIVO</t>
  </si>
  <si>
    <t>EPILEPSIA REFRACTARIA POR EL ESPECIALISTA EN NEUROLOGÍA</t>
  </si>
  <si>
    <t>PREVENCION DEL ABORTO ESPONTÁNEO</t>
  </si>
  <si>
    <t>ESTOS SON UTILIZADOS PARA TRATAR BAJOS NIVELES DE FOSFATO EN LA SANGRE</t>
  </si>
  <si>
    <t>TRATAMIENTO DE LAS INTOXICACIONES CON BENZODIACEPINAS</t>
  </si>
  <si>
    <t>FÓRMULA PARAPACIENTES HOSPITALAIZADOS Y PARA USO AMBULATORIO EN NIÑOS CON ALERGIA A LA PROTEÍNA DE LA LECHE DE VACA</t>
  </si>
  <si>
    <t>USO EXCLUSIVO PARA LA COMISIÓN DE SOPORTE NUTRICIONAL PARA USO INTRAHOSPITALARIO</t>
  </si>
  <si>
    <t>FÓRMULA PARA USO EN NIÑOS HOSPITALIZADOS EN LOS QUE NO ES POSIBLE LA LACTANCIA MATERNA</t>
  </si>
  <si>
    <t>ACONDICIONAMIENTO DE CUARTO</t>
  </si>
  <si>
    <t>TRATAMIENTO DE LA PSEUDOMONAS MULTIRESISTENTE EN PACIENTE HOSPITALIZADO</t>
  </si>
  <si>
    <t>Cirugia / Medicina / Laboratorio / Vigilancia</t>
  </si>
  <si>
    <t>SE REQUIERE PARA EL ADECUADO FUNCIONAMIENTO DEL MONTACARGAS</t>
  </si>
  <si>
    <t>SE REQUIERE PARA EL TRATAMIENTO DE LA TROMBOCITOPENIA</t>
  </si>
  <si>
    <t xml:space="preserve">SE REQUIERE PARA LAS ANOTACIONES REQUERIDAS DURANTE LA JORNADA DE TRABAJO </t>
  </si>
  <si>
    <t>Validacion</t>
  </si>
  <si>
    <t xml:space="preserve">SE REQUIERE PARA LA IMPRESIÓN DE RECIBOS DE DINERO </t>
  </si>
  <si>
    <t xml:space="preserve">Cirugia </t>
  </si>
  <si>
    <t>SE REQUIERE PARA NUMERAR DIFERENTES DOCUMENTOS Y FORMULARIOS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</si>
</sst>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_(\₡* #,##0.00_);_(\₡* \(#,##0.00\);_(\₡* \-??_);_(@_)"/>
    <numFmt numFmtId="165" formatCode="[$₡-140A]#,##0.00"/>
    <numFmt numFmtId="166" formatCode="_([$₡-140A]* #,##0.00_);_([$₡-140A]* \(#,##0.00\);_([$₡-140A]* \-??_);_(@_)"/>
    <numFmt numFmtId="167" formatCode="\₡#,##0.00"/>
  </numFmts>
  <fonts count="13" x14ac:knownFonts="1">
    <font>
      <sz val="11"/>
      <color theme="1"/>
      <name val="Calibri"/>
      <family val="2"/>
      <scheme val="minor"/>
    </font>
    <font>
      <sz val="11"/>
      <color rgb="FF000000"/>
      <name val="Calibri"/>
      <family val="2"/>
      <charset val="1"/>
    </font>
    <font>
      <b/>
      <sz val="9"/>
      <color rgb="FFFFFFFF"/>
      <name val="Calibri"/>
      <family val="2"/>
      <charset val="1"/>
    </font>
    <font>
      <b/>
      <sz val="9"/>
      <name val="Calibri"/>
      <family val="2"/>
      <charset val="1"/>
    </font>
    <font>
      <sz val="9"/>
      <color rgb="FF000000"/>
      <name val="Calibri"/>
      <family val="2"/>
      <charset val="1"/>
    </font>
    <font>
      <sz val="10"/>
      <color rgb="FF000000"/>
      <name val="Arial"/>
      <family val="2"/>
      <charset val="1"/>
    </font>
    <font>
      <sz val="9"/>
      <name val="Arial"/>
      <family val="2"/>
      <charset val="1"/>
    </font>
    <font>
      <sz val="9"/>
      <color rgb="FF000000"/>
      <name val="Arial"/>
      <family val="2"/>
      <charset val="1"/>
    </font>
    <font>
      <b/>
      <sz val="9"/>
      <color rgb="FF000000"/>
      <name val="Calibri"/>
      <family val="2"/>
      <charset val="1"/>
    </font>
    <font>
      <sz val="9"/>
      <color rgb="FF000000"/>
      <name val="Arial"/>
      <family val="2"/>
    </font>
    <font>
      <sz val="11"/>
      <color rgb="FF000000"/>
      <name val="Arial Narrow"/>
      <family val="2"/>
      <charset val="1"/>
    </font>
    <font>
      <sz val="10"/>
      <color rgb="FF000000"/>
      <name val="Times New Roman"/>
      <family val="1"/>
      <charset val="1"/>
    </font>
    <font>
      <b/>
      <sz val="11"/>
      <color rgb="FF000000"/>
      <name val="Calibri"/>
      <family val="2"/>
      <charset val="1"/>
    </font>
  </fonts>
  <fills count="13">
    <fill>
      <patternFill patternType="none"/>
    </fill>
    <fill>
      <patternFill patternType="gray125"/>
    </fill>
    <fill>
      <patternFill patternType="solid">
        <fgColor rgb="FF215867"/>
        <bgColor rgb="FF44546A"/>
      </patternFill>
    </fill>
    <fill>
      <patternFill patternType="solid">
        <fgColor rgb="FFFF0000"/>
        <bgColor rgb="FF993300"/>
      </patternFill>
    </fill>
    <fill>
      <patternFill patternType="solid">
        <fgColor rgb="FFFFFFFF"/>
        <bgColor rgb="FFFFFFCC"/>
      </patternFill>
    </fill>
    <fill>
      <patternFill patternType="solid">
        <fgColor theme="5" tint="0.59999389629810485"/>
        <bgColor indexed="64"/>
      </patternFill>
    </fill>
    <fill>
      <patternFill patternType="solid">
        <fgColor theme="5" tint="0.59999389629810485"/>
        <bgColor rgb="FFFFFFCC"/>
      </patternFill>
    </fill>
    <fill>
      <patternFill patternType="solid">
        <fgColor theme="0"/>
        <bgColor indexed="64"/>
      </patternFill>
    </fill>
    <fill>
      <patternFill patternType="solid">
        <fgColor rgb="FFF4B183"/>
        <bgColor rgb="FFFF99CC"/>
      </patternFill>
    </fill>
    <fill>
      <patternFill patternType="solid">
        <fgColor rgb="FFFFFF00"/>
        <bgColor indexed="64"/>
      </patternFill>
    </fill>
    <fill>
      <patternFill patternType="solid">
        <fgColor rgb="FFFFFF00"/>
        <bgColor rgb="FFFFFFCC"/>
      </patternFill>
    </fill>
    <fill>
      <patternFill patternType="solid">
        <fgColor theme="2" tint="-0.499984740745262"/>
        <bgColor indexed="64"/>
      </patternFill>
    </fill>
    <fill>
      <patternFill patternType="solid">
        <fgColor theme="2" tint="-0.499984740745262"/>
        <bgColor rgb="FFFFFFCC"/>
      </patternFill>
    </fill>
  </fills>
  <borders count="4">
    <border>
      <left/>
      <right/>
      <top/>
      <bottom/>
      <diagonal/>
    </border>
    <border>
      <left style="hair">
        <color auto="1"/>
      </left>
      <right style="hair">
        <color auto="1"/>
      </right>
      <top style="hair">
        <color auto="1"/>
      </top>
      <bottom style="hair">
        <color auto="1"/>
      </bottom>
      <diagonal/>
    </border>
    <border>
      <left style="dotted">
        <color auto="1"/>
      </left>
      <right style="dotted">
        <color auto="1"/>
      </right>
      <top style="dotted">
        <color auto="1"/>
      </top>
      <bottom style="dotted">
        <color auto="1"/>
      </bottom>
      <diagonal/>
    </border>
    <border>
      <left style="hair">
        <color auto="1"/>
      </left>
      <right style="hair">
        <color auto="1"/>
      </right>
      <top style="hair">
        <color auto="1"/>
      </top>
      <bottom/>
      <diagonal/>
    </border>
  </borders>
  <cellStyleXfs count="4">
    <xf numFmtId="0" fontId="0" fillId="0" borderId="0"/>
    <xf numFmtId="0" fontId="1" fillId="0" borderId="0"/>
    <xf numFmtId="164" fontId="1" fillId="0" borderId="0" applyBorder="0" applyProtection="0"/>
    <xf numFmtId="0" fontId="5" fillId="0" borderId="0">
      <alignment vertical="top"/>
    </xf>
  </cellStyleXfs>
  <cellXfs count="68">
    <xf numFmtId="0" fontId="0" fillId="0" borderId="0" xfId="0"/>
    <xf numFmtId="0" fontId="2" fillId="2" borderId="1" xfId="1" applyFont="1" applyFill="1" applyBorder="1" applyAlignment="1">
      <alignment horizontal="center" vertical="center" wrapText="1"/>
    </xf>
    <xf numFmtId="0" fontId="3" fillId="3" borderId="1" xfId="1" applyFont="1" applyFill="1" applyBorder="1" applyAlignment="1">
      <alignment horizontal="center" vertical="center" wrapText="1"/>
    </xf>
    <xf numFmtId="1" fontId="2" fillId="2" borderId="1" xfId="1" applyNumberFormat="1" applyFont="1" applyFill="1" applyBorder="1" applyAlignment="1">
      <alignment horizontal="center" vertical="center" wrapText="1"/>
    </xf>
    <xf numFmtId="164" fontId="2" fillId="2" borderId="1" xfId="2" applyFont="1" applyFill="1" applyBorder="1" applyAlignment="1" applyProtection="1">
      <alignment horizontal="center" vertical="center" wrapText="1"/>
    </xf>
    <xf numFmtId="165" fontId="2" fillId="2" borderId="1" xfId="1" applyNumberFormat="1" applyFont="1" applyFill="1" applyBorder="1" applyAlignment="1">
      <alignment horizontal="center" vertical="center" wrapText="1"/>
    </xf>
    <xf numFmtId="0" fontId="1" fillId="0" borderId="0" xfId="1" applyAlignment="1">
      <alignment vertical="center"/>
    </xf>
    <xf numFmtId="0" fontId="4" fillId="0" borderId="1" xfId="1" applyFont="1" applyBorder="1" applyAlignment="1">
      <alignment vertical="center"/>
    </xf>
    <xf numFmtId="0" fontId="4" fillId="0" borderId="1" xfId="1" applyFont="1" applyBorder="1" applyAlignment="1">
      <alignment horizontal="center" vertical="center"/>
    </xf>
    <xf numFmtId="0" fontId="4" fillId="0" borderId="1" xfId="1" applyFont="1" applyBorder="1" applyAlignment="1">
      <alignment horizontal="left" vertical="center"/>
    </xf>
    <xf numFmtId="164" fontId="4" fillId="0" borderId="1" xfId="2" applyFont="1" applyBorder="1" applyAlignment="1" applyProtection="1">
      <alignment vertical="center"/>
    </xf>
    <xf numFmtId="0" fontId="6" fillId="4" borderId="1" xfId="3" applyFont="1" applyFill="1" applyBorder="1" applyAlignment="1">
      <alignment horizontal="center" vertical="center"/>
    </xf>
    <xf numFmtId="0" fontId="6" fillId="4" borderId="1" xfId="3" applyFont="1" applyFill="1" applyBorder="1" applyAlignment="1">
      <alignment vertical="center"/>
    </xf>
    <xf numFmtId="0" fontId="4" fillId="5" borderId="1" xfId="1" applyFont="1" applyFill="1" applyBorder="1" applyAlignment="1">
      <alignment vertical="center"/>
    </xf>
    <xf numFmtId="0" fontId="4" fillId="5" borderId="1" xfId="1" applyFont="1" applyFill="1" applyBorder="1" applyAlignment="1">
      <alignment horizontal="center" vertical="center"/>
    </xf>
    <xf numFmtId="0" fontId="4" fillId="5" borderId="1" xfId="1" applyFont="1" applyFill="1" applyBorder="1" applyAlignment="1">
      <alignment horizontal="left" vertical="center"/>
    </xf>
    <xf numFmtId="164" fontId="4" fillId="5" borderId="1" xfId="2" applyFont="1" applyFill="1" applyBorder="1" applyAlignment="1" applyProtection="1">
      <alignment vertical="center"/>
    </xf>
    <xf numFmtId="0" fontId="6" fillId="6" borderId="1" xfId="3" applyFont="1" applyFill="1" applyBorder="1" applyAlignment="1">
      <alignment horizontal="center" vertical="center"/>
    </xf>
    <xf numFmtId="0" fontId="6" fillId="6" borderId="1" xfId="3" applyFont="1" applyFill="1" applyBorder="1" applyAlignment="1">
      <alignment vertical="center"/>
    </xf>
    <xf numFmtId="0" fontId="1" fillId="5" borderId="0" xfId="1" applyFill="1" applyAlignment="1">
      <alignment vertical="center"/>
    </xf>
    <xf numFmtId="49" fontId="7" fillId="4" borderId="0" xfId="1" applyNumberFormat="1" applyFont="1" applyFill="1" applyAlignment="1">
      <alignment horizontal="left" vertical="center" wrapText="1"/>
    </xf>
    <xf numFmtId="0" fontId="4" fillId="0" borderId="1" xfId="1" quotePrefix="1" applyFont="1" applyBorder="1" applyAlignment="1">
      <alignment vertical="center"/>
    </xf>
    <xf numFmtId="0" fontId="4" fillId="7" borderId="1" xfId="1" applyFont="1" applyFill="1" applyBorder="1" applyAlignment="1">
      <alignment vertical="center"/>
    </xf>
    <xf numFmtId="0" fontId="4" fillId="8" borderId="1" xfId="1" applyFont="1" applyFill="1" applyBorder="1" applyAlignment="1">
      <alignment vertical="center"/>
    </xf>
    <xf numFmtId="0" fontId="4" fillId="8" borderId="1" xfId="1" applyFont="1" applyFill="1" applyBorder="1" applyAlignment="1">
      <alignment horizontal="center" vertical="center"/>
    </xf>
    <xf numFmtId="0" fontId="4" fillId="8" borderId="1" xfId="1" applyFont="1" applyFill="1" applyBorder="1" applyAlignment="1">
      <alignment horizontal="left" vertical="center"/>
    </xf>
    <xf numFmtId="164" fontId="4" fillId="8" borderId="1" xfId="2" applyFont="1" applyFill="1" applyBorder="1" applyAlignment="1" applyProtection="1">
      <alignment vertical="center"/>
    </xf>
    <xf numFmtId="0" fontId="6" fillId="8" borderId="1" xfId="3" applyFont="1" applyFill="1" applyBorder="1" applyAlignment="1">
      <alignment horizontal="center" vertical="center"/>
    </xf>
    <xf numFmtId="0" fontId="6" fillId="8" borderId="1" xfId="3" applyFont="1" applyFill="1" applyBorder="1" applyAlignment="1">
      <alignment vertical="center"/>
    </xf>
    <xf numFmtId="0" fontId="1" fillId="8" borderId="0" xfId="1" applyFill="1" applyAlignment="1">
      <alignment vertical="center"/>
    </xf>
    <xf numFmtId="0" fontId="4" fillId="4" borderId="1" xfId="1" applyFont="1" applyFill="1" applyBorder="1" applyAlignment="1">
      <alignment vertical="center"/>
    </xf>
    <xf numFmtId="0" fontId="4" fillId="4" borderId="1" xfId="1" applyFont="1" applyFill="1" applyBorder="1" applyAlignment="1">
      <alignment horizontal="center" vertical="center"/>
    </xf>
    <xf numFmtId="0" fontId="4" fillId="4" borderId="1" xfId="1" applyFont="1" applyFill="1" applyBorder="1" applyAlignment="1">
      <alignment horizontal="left" vertical="center"/>
    </xf>
    <xf numFmtId="164" fontId="4" fillId="4" borderId="1" xfId="2" applyFont="1" applyFill="1" applyBorder="1" applyAlignment="1" applyProtection="1">
      <alignment vertical="center"/>
    </xf>
    <xf numFmtId="0" fontId="1" fillId="4" borderId="0" xfId="1" applyFill="1" applyAlignment="1">
      <alignment vertical="center"/>
    </xf>
    <xf numFmtId="0" fontId="8" fillId="0" borderId="1" xfId="1" applyFont="1" applyBorder="1" applyAlignment="1">
      <alignment vertical="center"/>
    </xf>
    <xf numFmtId="49" fontId="7" fillId="0" borderId="0" xfId="1" applyNumberFormat="1" applyFont="1" applyAlignment="1">
      <alignment vertical="center"/>
    </xf>
    <xf numFmtId="49" fontId="9" fillId="0" borderId="0" xfId="1" applyNumberFormat="1" applyFont="1"/>
    <xf numFmtId="18" fontId="4" fillId="0" borderId="1" xfId="1" applyNumberFormat="1" applyFont="1" applyBorder="1" applyAlignment="1">
      <alignment vertical="center"/>
    </xf>
    <xf numFmtId="0" fontId="4" fillId="9" borderId="1" xfId="1" applyFont="1" applyFill="1" applyBorder="1" applyAlignment="1">
      <alignment vertical="center"/>
    </xf>
    <xf numFmtId="0" fontId="4" fillId="9" borderId="1" xfId="1" applyFont="1" applyFill="1" applyBorder="1" applyAlignment="1">
      <alignment horizontal="center" vertical="center"/>
    </xf>
    <xf numFmtId="0" fontId="4" fillId="9" borderId="1" xfId="1" applyFont="1" applyFill="1" applyBorder="1" applyAlignment="1">
      <alignment horizontal="left" vertical="center"/>
    </xf>
    <xf numFmtId="164" fontId="4" fillId="9" borderId="1" xfId="2" applyFont="1" applyFill="1" applyBorder="1" applyAlignment="1" applyProtection="1">
      <alignment vertical="center"/>
    </xf>
    <xf numFmtId="0" fontId="6" fillId="10" borderId="1" xfId="3" applyFont="1" applyFill="1" applyBorder="1" applyAlignment="1">
      <alignment horizontal="center" vertical="center"/>
    </xf>
    <xf numFmtId="0" fontId="6" fillId="10" borderId="1" xfId="3" applyFont="1" applyFill="1" applyBorder="1" applyAlignment="1">
      <alignment vertical="center"/>
    </xf>
    <xf numFmtId="0" fontId="1" fillId="9" borderId="0" xfId="1" applyFill="1" applyAlignment="1">
      <alignment vertical="center"/>
    </xf>
    <xf numFmtId="166" fontId="10" fillId="4" borderId="2" xfId="1" applyNumberFormat="1" applyFont="1" applyFill="1" applyBorder="1" applyAlignment="1">
      <alignment vertical="center"/>
    </xf>
    <xf numFmtId="166" fontId="7" fillId="0" borderId="2" xfId="1" applyNumberFormat="1" applyFont="1" applyBorder="1" applyAlignment="1">
      <alignment vertical="center"/>
    </xf>
    <xf numFmtId="166" fontId="10" fillId="0" borderId="2" xfId="1" applyNumberFormat="1" applyFont="1" applyBorder="1" applyAlignment="1">
      <alignment vertical="center"/>
    </xf>
    <xf numFmtId="0" fontId="1" fillId="0" borderId="2" xfId="1" applyBorder="1" applyAlignment="1">
      <alignment horizontal="left" vertical="center"/>
    </xf>
    <xf numFmtId="166" fontId="1" fillId="4" borderId="2" xfId="1" applyNumberFormat="1" applyFill="1" applyBorder="1" applyAlignment="1">
      <alignment vertical="center"/>
    </xf>
    <xf numFmtId="0" fontId="1" fillId="4" borderId="2" xfId="1" applyFill="1" applyBorder="1" applyAlignment="1">
      <alignment horizontal="center" vertical="center"/>
    </xf>
    <xf numFmtId="0" fontId="1" fillId="0" borderId="2" xfId="1" applyBorder="1" applyAlignment="1">
      <alignment vertical="center"/>
    </xf>
    <xf numFmtId="0" fontId="7" fillId="4" borderId="2" xfId="1" applyFont="1" applyFill="1" applyBorder="1" applyAlignment="1">
      <alignment horizontal="center" vertical="center"/>
    </xf>
    <xf numFmtId="164" fontId="4" fillId="0" borderId="3" xfId="2" applyFont="1" applyBorder="1" applyAlignment="1" applyProtection="1">
      <alignment vertical="center"/>
    </xf>
    <xf numFmtId="0" fontId="4" fillId="11" borderId="1" xfId="1" applyFont="1" applyFill="1" applyBorder="1" applyAlignment="1">
      <alignment vertical="center"/>
    </xf>
    <xf numFmtId="0" fontId="7" fillId="12" borderId="2" xfId="1" applyFont="1" applyFill="1" applyBorder="1" applyAlignment="1">
      <alignment horizontal="center" vertical="center"/>
    </xf>
    <xf numFmtId="0" fontId="4" fillId="11" borderId="1" xfId="1" applyFont="1" applyFill="1" applyBorder="1" applyAlignment="1">
      <alignment horizontal="center" vertical="center"/>
    </xf>
    <xf numFmtId="0" fontId="4" fillId="11" borderId="1" xfId="1" applyFont="1" applyFill="1" applyBorder="1" applyAlignment="1">
      <alignment horizontal="left" vertical="center"/>
    </xf>
    <xf numFmtId="164" fontId="4" fillId="11" borderId="3" xfId="2" applyFont="1" applyFill="1" applyBorder="1" applyAlignment="1" applyProtection="1">
      <alignment vertical="center"/>
    </xf>
    <xf numFmtId="164" fontId="4" fillId="11" borderId="1" xfId="2" applyFont="1" applyFill="1" applyBorder="1" applyAlignment="1" applyProtection="1">
      <alignment vertical="center"/>
    </xf>
    <xf numFmtId="0" fontId="4" fillId="11" borderId="0" xfId="1" applyFont="1" applyFill="1" applyAlignment="1">
      <alignment vertical="center" wrapText="1"/>
    </xf>
    <xf numFmtId="0" fontId="6" fillId="12" borderId="1" xfId="3" applyFont="1" applyFill="1" applyBorder="1" applyAlignment="1">
      <alignment horizontal="center" vertical="center"/>
    </xf>
    <xf numFmtId="0" fontId="1" fillId="11" borderId="0" xfId="1" applyFill="1" applyAlignment="1">
      <alignment vertical="center"/>
    </xf>
    <xf numFmtId="167" fontId="1" fillId="0" borderId="0" xfId="1" applyNumberFormat="1" applyAlignment="1">
      <alignment vertical="center"/>
    </xf>
    <xf numFmtId="0" fontId="1" fillId="0" borderId="0" xfId="1" applyAlignment="1">
      <alignment horizontal="center" vertical="center"/>
    </xf>
    <xf numFmtId="0" fontId="1" fillId="0" borderId="0" xfId="1" applyAlignment="1">
      <alignment horizontal="left" vertical="center"/>
    </xf>
    <xf numFmtId="167" fontId="12" fillId="0" borderId="0" xfId="1" applyNumberFormat="1" applyFont="1" applyAlignment="1">
      <alignment vertical="center"/>
    </xf>
  </cellXfs>
  <cellStyles count="4">
    <cellStyle name="Moneda 2" xfId="2" xr:uid="{88DF213D-5750-418B-AD3E-01DF6DCCD8DF}"/>
    <cellStyle name="Normal" xfId="0" builtinId="0"/>
    <cellStyle name="Normal 2" xfId="1" xr:uid="{F98DF4C0-520A-4FA8-9BE0-C80B3BE78422}"/>
    <cellStyle name="Normal 7" xfId="3" xr:uid="{3BBD2A92-984F-4211-B808-B848C366DA28}"/>
  </cellStyles>
  <dxfs count="19">
    <dxf>
      <font>
        <color rgb="FFFFFFFF"/>
      </font>
      <fill>
        <patternFill>
          <bgColor rgb="FF44546A"/>
        </patternFill>
      </fill>
    </dxf>
    <dxf>
      <font>
        <color rgb="FFFFFFFF"/>
      </font>
      <fill>
        <patternFill>
          <bgColor rgb="FF44546A"/>
        </patternFill>
      </fill>
    </dxf>
    <dxf>
      <font>
        <color rgb="FFFFFFFF"/>
      </font>
      <fill>
        <patternFill>
          <bgColor rgb="FF44546A"/>
        </patternFill>
      </fill>
    </dxf>
    <dxf>
      <font>
        <color rgb="FFFFFFFF"/>
      </font>
      <fill>
        <patternFill>
          <bgColor rgb="FF44546A"/>
        </patternFill>
      </fill>
    </dxf>
    <dxf>
      <font>
        <color rgb="FFFFFFFF"/>
      </font>
      <fill>
        <patternFill>
          <bgColor rgb="FF44546A"/>
        </patternFill>
      </fill>
    </dxf>
    <dxf>
      <font>
        <color rgb="FFFFFFFF"/>
      </font>
      <fill>
        <patternFill>
          <bgColor rgb="FF44546A"/>
        </patternFill>
      </fill>
    </dxf>
    <dxf>
      <font>
        <color rgb="FFFFFFFF"/>
      </font>
      <fill>
        <patternFill>
          <bgColor rgb="FF44546A"/>
        </patternFill>
      </fill>
    </dxf>
    <dxf>
      <font>
        <color rgb="FFFFFFFF"/>
      </font>
      <fill>
        <patternFill>
          <bgColor rgb="FF44546A"/>
        </patternFill>
      </fill>
    </dxf>
    <dxf>
      <font>
        <color rgb="FFFFFFFF"/>
      </font>
      <fill>
        <patternFill>
          <bgColor rgb="FF44546A"/>
        </patternFill>
      </fill>
    </dxf>
    <dxf>
      <font>
        <color rgb="FFFFFFFF"/>
      </font>
      <fill>
        <patternFill>
          <bgColor rgb="FF44546A"/>
        </patternFill>
      </fill>
    </dxf>
    <dxf>
      <font>
        <color rgb="FFFFFFFF"/>
      </font>
      <fill>
        <patternFill>
          <bgColor rgb="FF44546A"/>
        </patternFill>
      </fill>
    </dxf>
    <dxf>
      <font>
        <color rgb="FFFFFFFF"/>
      </font>
      <fill>
        <patternFill>
          <bgColor rgb="FF44546A"/>
        </patternFill>
      </fill>
    </dxf>
    <dxf>
      <font>
        <color rgb="FFFFFFFF"/>
      </font>
      <fill>
        <patternFill>
          <bgColor rgb="FF44546A"/>
        </patternFill>
      </fill>
    </dxf>
    <dxf>
      <font>
        <color rgb="FFFFFFFF"/>
      </font>
      <fill>
        <patternFill>
          <bgColor rgb="FF44546A"/>
        </patternFill>
      </fill>
    </dxf>
    <dxf>
      <font>
        <color rgb="FFFFFFFF"/>
      </font>
      <fill>
        <patternFill>
          <bgColor rgb="FF44546A"/>
        </patternFill>
      </fill>
    </dxf>
    <dxf>
      <font>
        <color rgb="FFFFFFFF"/>
      </font>
      <fill>
        <patternFill>
          <bgColor rgb="FF44546A"/>
        </patternFill>
      </fill>
    </dxf>
    <dxf>
      <font>
        <color rgb="FFFFFFFF"/>
      </font>
      <fill>
        <patternFill>
          <bgColor rgb="FF44546A"/>
        </patternFill>
      </fill>
    </dxf>
    <dxf>
      <font>
        <color rgb="FFFFFFFF"/>
      </font>
      <fill>
        <patternFill>
          <bgColor rgb="FF44546A"/>
        </patternFill>
      </fill>
    </dxf>
    <dxf>
      <font>
        <color rgb="FFFFFFFF"/>
      </font>
      <fill>
        <patternFill>
          <bgColor rgb="FF44546A"/>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externalLink" Target="externalLinks/externalLink2.xml"/><Relationship Id="rId7" Type="http://schemas.openxmlformats.org/officeDocument/2006/relationships/sharedStrings" Target="sharedStrings.xml"/><Relationship Id="rId2"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externalLink" Target="externalLinks/externalLink3.xml"/></Relationships>
</file>

<file path=xl/drawings/_rels/drawing1.xml.rels><?xml version="1.0" encoding="UTF-8" standalone="yes"?>
<Relationships xmlns="http://schemas.openxmlformats.org/package/2006/relationships"><Relationship Id="rId3" Type="http://schemas.openxmlformats.org/officeDocument/2006/relationships/image" Target="../media/image3.wmf"/><Relationship Id="rId2" Type="http://schemas.openxmlformats.org/officeDocument/2006/relationships/image" Target="../media/image2.wmf"/><Relationship Id="rId1" Type="http://schemas.openxmlformats.org/officeDocument/2006/relationships/image" Target="../media/image1.wmf"/><Relationship Id="rId4"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59400</xdr:rowOff>
    </xdr:from>
    <xdr:to>
      <xdr:col>14</xdr:col>
      <xdr:colOff>1542240</xdr:colOff>
      <xdr:row>22</xdr:row>
      <xdr:rowOff>138240</xdr:rowOff>
    </xdr:to>
    <xdr:sp macro="" textlink="">
      <xdr:nvSpPr>
        <xdr:cNvPr id="2" name="CustomShape 1">
          <a:extLst>
            <a:ext uri="{FF2B5EF4-FFF2-40B4-BE49-F238E27FC236}">
              <a16:creationId xmlns:a16="http://schemas.microsoft.com/office/drawing/2014/main" id="{D239A6A1-EB7B-41CC-849B-7C4B45B03B63}"/>
            </a:ext>
          </a:extLst>
        </xdr:cNvPr>
        <xdr:cNvSpPr/>
      </xdr:nvSpPr>
      <xdr:spPr>
        <a:xfrm>
          <a:off x="0" y="59400"/>
          <a:ext cx="21011340" cy="4269840"/>
        </a:xfrm>
        <a:prstGeom prst="rect">
          <a:avLst/>
        </a:prstGeom>
        <a:noFill/>
        <a:ln>
          <a:solidFill>
            <a:srgbClr val="4472C4"/>
          </a:solidFill>
        </a:ln>
        <a:effectLst>
          <a:innerShdw blurRad="63500" dist="50800" dir="10800000">
            <a:srgbClr val="000000">
              <a:alpha val="50000"/>
            </a:srgbClr>
          </a:innerShdw>
        </a:effectLst>
      </xdr:spPr>
      <xdr:style>
        <a:lnRef idx="2">
          <a:schemeClr val="accent1"/>
        </a:lnRef>
        <a:fillRef idx="1">
          <a:schemeClr val="lt1"/>
        </a:fillRef>
        <a:effectRef idx="0">
          <a:schemeClr val="accent1"/>
        </a:effectRef>
        <a:fontRef idx="minor"/>
      </xdr:style>
      <xdr:txBody>
        <a:bodyPr lIns="90000" tIns="45000" rIns="90000" bIns="45000" anchor="ctr">
          <a:noAutofit/>
        </a:bodyPr>
        <a:lstStyle/>
        <a:p>
          <a:pPr>
            <a:lnSpc>
              <a:spcPct val="100000"/>
            </a:lnSpc>
          </a:pPr>
          <a:r>
            <a:rPr lang="es-CR" sz="4000" b="1" strike="noStrike" spc="-1">
              <a:solidFill>
                <a:srgbClr val="000000"/>
              </a:solidFill>
              <a:latin typeface="Calibri"/>
            </a:rPr>
            <a:t>Hospital Dr. Max Peralta Jiménez, UP 2306.</a:t>
          </a:r>
          <a:endParaRPr lang="es-CR" sz="4000" b="0" strike="noStrike" spc="-1">
            <a:latin typeface="Times New Roman"/>
          </a:endParaRPr>
        </a:p>
        <a:p>
          <a:pPr>
            <a:lnSpc>
              <a:spcPct val="100000"/>
            </a:lnSpc>
          </a:pPr>
          <a:r>
            <a:rPr lang="es-CR" sz="3200" b="1" strike="noStrike" spc="-1">
              <a:solidFill>
                <a:srgbClr val="000000"/>
              </a:solidFill>
              <a:latin typeface="Calibri"/>
            </a:rPr>
            <a:t>Plan de Compras 2021</a:t>
          </a:r>
          <a:endParaRPr lang="es-CR" sz="3200" b="0" strike="noStrike" spc="-1">
            <a:latin typeface="Times New Roman"/>
          </a:endParaRPr>
        </a:p>
        <a:p>
          <a:pPr>
            <a:lnSpc>
              <a:spcPct val="100000"/>
            </a:lnSpc>
          </a:pPr>
          <a:r>
            <a:rPr lang="es-CR" sz="1100" b="1" strike="noStrike" spc="-1">
              <a:solidFill>
                <a:srgbClr val="000000"/>
              </a:solidFill>
              <a:latin typeface="Arial"/>
            </a:rPr>
            <a:t>Objetivo: </a:t>
          </a:r>
          <a:r>
            <a:rPr lang="es-CR" sz="1100" b="0" strike="noStrike" spc="-1">
              <a:solidFill>
                <a:srgbClr val="000000"/>
              </a:solidFill>
              <a:latin typeface="Arial"/>
            </a:rPr>
            <a:t>Cumplir con lo solicitado y dispuesto por la Ley y el Reglamento de Contratación Administrativa en los artículos </a:t>
          </a:r>
          <a:r>
            <a:rPr lang="es-CR" sz="1100" b="1" strike="noStrike" spc="-1">
              <a:solidFill>
                <a:srgbClr val="000000"/>
              </a:solidFill>
              <a:latin typeface="Arial"/>
            </a:rPr>
            <a:t>6°-Principio de Publicidad y 7°-Publicidad del Programa de Adquisiciones</a:t>
          </a:r>
          <a:r>
            <a:rPr lang="es-CR" sz="1100" b="0" strike="noStrike" spc="-1">
              <a:solidFill>
                <a:srgbClr val="000000"/>
              </a:solidFill>
              <a:latin typeface="Arial"/>
            </a:rPr>
            <a:t> respectivamente. </a:t>
          </a:r>
          <a:endParaRPr lang="es-CR" sz="1100" b="0" strike="noStrike" spc="-1">
            <a:latin typeface="Times New Roman"/>
          </a:endParaRPr>
        </a:p>
        <a:p>
          <a:pPr>
            <a:lnSpc>
              <a:spcPct val="100000"/>
            </a:lnSpc>
          </a:pPr>
          <a:endParaRPr lang="es-CR" sz="1100" b="0" strike="noStrike" spc="-1">
            <a:latin typeface="Times New Roman"/>
          </a:endParaRPr>
        </a:p>
        <a:p>
          <a:pPr>
            <a:lnSpc>
              <a:spcPct val="100000"/>
            </a:lnSpc>
          </a:pPr>
          <a:r>
            <a:rPr lang="es-CR" sz="1100" b="1" strike="noStrike" spc="-1">
              <a:solidFill>
                <a:srgbClr val="000000"/>
              </a:solidFill>
              <a:latin typeface="Arial"/>
            </a:rPr>
            <a:t>*Fuente de Financiamiento:</a:t>
          </a:r>
          <a:r>
            <a:rPr lang="es-CR" sz="1100" b="0" strike="noStrike" spc="-1">
              <a:solidFill>
                <a:srgbClr val="000000"/>
              </a:solidFill>
              <a:latin typeface="Arial"/>
            </a:rPr>
            <a:t> Presupuesto Ordinario 2021.</a:t>
          </a:r>
          <a:endParaRPr lang="es-CR" sz="1100" b="0" strike="noStrike" spc="-1">
            <a:latin typeface="Times New Roman"/>
          </a:endParaRPr>
        </a:p>
        <a:p>
          <a:pPr>
            <a:lnSpc>
              <a:spcPct val="100000"/>
            </a:lnSpc>
          </a:pPr>
          <a:endParaRPr lang="es-CR" sz="1100" b="0" strike="noStrike" spc="-1">
            <a:latin typeface="Times New Roman"/>
          </a:endParaRPr>
        </a:p>
        <a:p>
          <a:pPr>
            <a:lnSpc>
              <a:spcPct val="100000"/>
            </a:lnSpc>
          </a:pPr>
          <a:r>
            <a:rPr lang="es-CR" sz="1100" b="1" strike="noStrike" spc="-1">
              <a:solidFill>
                <a:srgbClr val="000000"/>
              </a:solidFill>
              <a:latin typeface="Arial"/>
            </a:rPr>
            <a:t>*Programa:</a:t>
          </a:r>
          <a:r>
            <a:rPr lang="es-CR" sz="1100" b="0" strike="noStrike" spc="-1">
              <a:solidFill>
                <a:srgbClr val="000000"/>
              </a:solidFill>
              <a:latin typeface="Arial"/>
            </a:rPr>
            <a:t> Atención Integral a la Salud de las Personas.</a:t>
          </a:r>
          <a:endParaRPr lang="es-CR" sz="1100" b="0" strike="noStrike" spc="-1">
            <a:latin typeface="Times New Roman"/>
          </a:endParaRPr>
        </a:p>
        <a:p>
          <a:pPr>
            <a:lnSpc>
              <a:spcPct val="100000"/>
            </a:lnSpc>
          </a:pPr>
          <a:endParaRPr lang="es-CR" sz="1100" b="0" strike="noStrike" spc="-1">
            <a:latin typeface="Times New Roman"/>
          </a:endParaRPr>
        </a:p>
        <a:p>
          <a:pPr>
            <a:lnSpc>
              <a:spcPct val="100000"/>
            </a:lnSpc>
          </a:pPr>
          <a:r>
            <a:rPr lang="es-CR" sz="1100" b="1" strike="noStrike" spc="-1">
              <a:solidFill>
                <a:srgbClr val="000000"/>
              </a:solidFill>
              <a:latin typeface="Arial"/>
            </a:rPr>
            <a:t>*Período estimado inicio de compra:</a:t>
          </a:r>
          <a:r>
            <a:rPr lang="es-CR" sz="1100" b="0" strike="noStrike" spc="-1">
              <a:solidFill>
                <a:srgbClr val="000000"/>
              </a:solidFill>
              <a:latin typeface="Arial"/>
            </a:rPr>
            <a:t> El plazo estimado podría variar de acuerdo al comportamiento de la demanda, los saldos existentes y la disponibilidad presupuestaria. </a:t>
          </a:r>
          <a:endParaRPr lang="es-CR" sz="1100" b="0" strike="noStrike" spc="-1">
            <a:latin typeface="Times New Roman"/>
          </a:endParaRPr>
        </a:p>
        <a:p>
          <a:pPr>
            <a:lnSpc>
              <a:spcPct val="100000"/>
            </a:lnSpc>
          </a:pPr>
          <a:endParaRPr lang="es-CR" sz="1100" b="0" strike="noStrike" spc="-1">
            <a:latin typeface="Times New Roman"/>
          </a:endParaRPr>
        </a:p>
        <a:p>
          <a:pPr>
            <a:lnSpc>
              <a:spcPct val="100000"/>
            </a:lnSpc>
          </a:pPr>
          <a:r>
            <a:rPr lang="es-CR" sz="1100" b="1" strike="noStrike" spc="-1">
              <a:solidFill>
                <a:srgbClr val="000000"/>
              </a:solidFill>
              <a:latin typeface="Arial"/>
            </a:rPr>
            <a:t>*</a:t>
          </a:r>
          <a:r>
            <a:rPr lang="es-CR" sz="1100" b="0" strike="noStrike" spc="-1">
              <a:solidFill>
                <a:srgbClr val="000000"/>
              </a:solidFill>
              <a:latin typeface="Arial"/>
            </a:rPr>
            <a:t>En algunas subpartidas es posible que el presupuesto programado para contrataciones supere el mismo o viceversa. Al respecto, debe considerarse lo siguiente: </a:t>
          </a:r>
          <a:endParaRPr lang="es-CR" sz="1100" b="0" strike="noStrike" spc="-1">
            <a:latin typeface="Times New Roman"/>
          </a:endParaRPr>
        </a:p>
        <a:p>
          <a:pPr>
            <a:lnSpc>
              <a:spcPct val="100000"/>
            </a:lnSpc>
          </a:pPr>
          <a:r>
            <a:rPr lang="es-CR" sz="1100" b="0" strike="noStrike" spc="-1">
              <a:solidFill>
                <a:srgbClr val="000000"/>
              </a:solidFill>
              <a:latin typeface="Arial"/>
            </a:rPr>
            <a:t> </a:t>
          </a:r>
          <a:endParaRPr lang="es-CR" sz="1100" b="0" strike="noStrike" spc="-1">
            <a:latin typeface="Times New Roman"/>
          </a:endParaRPr>
        </a:p>
        <a:p>
          <a:pPr>
            <a:lnSpc>
              <a:spcPct val="100000"/>
            </a:lnSpc>
          </a:pPr>
          <a:r>
            <a:rPr lang="es-CR" sz="1100" b="0" strike="noStrike" spc="-1">
              <a:solidFill>
                <a:srgbClr val="000000"/>
              </a:solidFill>
              <a:latin typeface="Arial"/>
            </a:rPr>
            <a:t>	-Las entregas de muchos bienes y servicios se realizan en tractos parciales, al igual que existen contrataciones prorrogables, lo cual puede causar que el pago de la erogación trascienda al año siguiente, acorde con la ejecución contractual.</a:t>
          </a:r>
          <a:endParaRPr lang="es-CR" sz="1100" b="0" strike="noStrike" spc="-1">
            <a:latin typeface="Times New Roman"/>
          </a:endParaRPr>
        </a:p>
        <a:p>
          <a:pPr>
            <a:lnSpc>
              <a:spcPct val="100000"/>
            </a:lnSpc>
          </a:pPr>
          <a:r>
            <a:rPr lang="es-CR" sz="1100" b="0" strike="noStrike" spc="-1">
              <a:solidFill>
                <a:srgbClr val="000000"/>
              </a:solidFill>
              <a:latin typeface="Arial"/>
            </a:rPr>
            <a:t>	-Durante el año es posible que se realicen modificaciones presupuestarias que permitan adquirir bienes y servicios imprevistos, pero necesarios para la satisfacción del interés público.</a:t>
          </a:r>
          <a:endParaRPr lang="es-CR" sz="1100" b="0" strike="noStrike" spc="-1">
            <a:latin typeface="Times New Roman"/>
          </a:endParaRPr>
        </a:p>
        <a:p>
          <a:pPr>
            <a:lnSpc>
              <a:spcPct val="100000"/>
            </a:lnSpc>
          </a:pPr>
          <a:r>
            <a:rPr lang="es-CR" sz="1100" b="0" strike="noStrike" spc="-1">
              <a:solidFill>
                <a:srgbClr val="000000"/>
              </a:solidFill>
              <a:latin typeface="Arial"/>
            </a:rPr>
            <a:t>	-Existen bienes y servicios que pudieran no ser contratados según la disponibilidad presupuestaria, así como la aprobación o no de las prorrogas de los contratos existentes y cuya vigencia trascienda al años siguiente.</a:t>
          </a:r>
          <a:endParaRPr lang="es-CR" sz="1100" b="0" strike="noStrike" spc="-1">
            <a:latin typeface="Times New Roman"/>
          </a:endParaRPr>
        </a:p>
        <a:p>
          <a:pPr>
            <a:lnSpc>
              <a:spcPct val="100000"/>
            </a:lnSpc>
            <a:tabLst>
              <a:tab pos="0" algn="l"/>
            </a:tabLst>
          </a:pPr>
          <a:endParaRPr lang="es-CR" sz="1100" b="0" strike="noStrike" spc="-1">
            <a:latin typeface="Times New Roman"/>
          </a:endParaRPr>
        </a:p>
        <a:p>
          <a:pPr>
            <a:lnSpc>
              <a:spcPct val="100000"/>
            </a:lnSpc>
            <a:tabLst>
              <a:tab pos="0" algn="l"/>
            </a:tabLst>
          </a:pPr>
          <a:r>
            <a:rPr lang="es-CR" sz="1100" b="1" strike="noStrike" spc="-1">
              <a:solidFill>
                <a:srgbClr val="000000"/>
              </a:solidFill>
              <a:latin typeface="Arial"/>
            </a:rPr>
            <a:t>*Se aprovecha esta publicación para invitar a todos los proveedores a formar parte del Registro de Proveedores  Institucional y a participar en los procedimiento de compra promovidos por el Hospital Dr. Max Peralta de Cartago.</a:t>
          </a:r>
          <a:endParaRPr lang="es-CR" sz="1100" b="0" strike="noStrike" spc="-1">
            <a:latin typeface="Times New Roman"/>
          </a:endParaRPr>
        </a:p>
        <a:p>
          <a:pPr>
            <a:lnSpc>
              <a:spcPct val="100000"/>
            </a:lnSpc>
            <a:tabLst>
              <a:tab pos="0" algn="l"/>
            </a:tabLst>
          </a:pPr>
          <a:r>
            <a:rPr lang="es-CR" sz="1100" b="1" strike="noStrike" spc="-1">
              <a:solidFill>
                <a:srgbClr val="000000"/>
              </a:solidFill>
              <a:latin typeface="Arial"/>
            </a:rPr>
            <a:t>  </a:t>
          </a:r>
          <a:endParaRPr lang="es-CR" sz="1100" b="0" strike="noStrike" spc="-1">
            <a:latin typeface="Times New Roman"/>
          </a:endParaRPr>
        </a:p>
        <a:p>
          <a:pPr>
            <a:lnSpc>
              <a:spcPct val="100000"/>
            </a:lnSpc>
            <a:tabLst>
              <a:tab pos="0" algn="l"/>
            </a:tabLst>
          </a:pPr>
          <a:r>
            <a:rPr lang="es-CR" sz="1100" b="0" strike="noStrike" spc="-1">
              <a:solidFill>
                <a:srgbClr val="000000"/>
              </a:solidFill>
              <a:latin typeface="Arial"/>
            </a:rPr>
            <a:t> </a:t>
          </a:r>
          <a:r>
            <a:rPr lang="es-CR" sz="1100" b="1" strike="noStrike" spc="-1">
              <a:solidFill>
                <a:srgbClr val="000000"/>
              </a:solidFill>
              <a:latin typeface="Arial"/>
            </a:rPr>
            <a:t>*Se hace saber que cualquier otra modificación al presente Programa, correspondiente al presente ejercicio económico, será debidamente publicada y visualizable en la dirección electrónica: http://www.ccss.sa.cr.  </a:t>
          </a:r>
          <a:r>
            <a:rPr lang="es-CR" sz="1100" b="0" strike="noStrike" spc="-1">
              <a:solidFill>
                <a:srgbClr val="000000"/>
              </a:solidFill>
              <a:latin typeface="Arial"/>
            </a:rPr>
            <a:t> </a:t>
          </a:r>
          <a:endParaRPr lang="es-CR" sz="1100" b="0" strike="noStrike" spc="-1">
            <a:latin typeface="Times New Roman"/>
          </a:endParaRPr>
        </a:p>
      </xdr:txBody>
    </xdr:sp>
    <xdr:clientData/>
  </xdr:twoCellAnchor>
  <xdr:twoCellAnchor>
    <xdr:from>
      <xdr:col>0</xdr:col>
      <xdr:colOff>0</xdr:colOff>
      <xdr:row>8318</xdr:row>
      <xdr:rowOff>116632</xdr:rowOff>
    </xdr:from>
    <xdr:to>
      <xdr:col>14</xdr:col>
      <xdr:colOff>1154520</xdr:colOff>
      <xdr:row>8322</xdr:row>
      <xdr:rowOff>96485</xdr:rowOff>
    </xdr:to>
    <xdr:sp macro="" textlink="">
      <xdr:nvSpPr>
        <xdr:cNvPr id="3" name="CustomShape 1">
          <a:extLst>
            <a:ext uri="{FF2B5EF4-FFF2-40B4-BE49-F238E27FC236}">
              <a16:creationId xmlns:a16="http://schemas.microsoft.com/office/drawing/2014/main" id="{8D025581-35FC-43E1-BE1A-80ADB75AB4CA}"/>
            </a:ext>
          </a:extLst>
        </xdr:cNvPr>
        <xdr:cNvSpPr/>
      </xdr:nvSpPr>
      <xdr:spPr>
        <a:xfrm>
          <a:off x="0" y="1585857682"/>
          <a:ext cx="20709345" cy="741853"/>
        </a:xfrm>
        <a:prstGeom prst="rect">
          <a:avLst/>
        </a:prstGeom>
        <a:solidFill>
          <a:srgbClr val="FFFFFF"/>
        </a:solidFill>
        <a:ln>
          <a:solidFill>
            <a:srgbClr val="4472C4"/>
          </a:solidFill>
        </a:ln>
      </xdr:spPr>
      <xdr:style>
        <a:lnRef idx="2">
          <a:schemeClr val="accent1"/>
        </a:lnRef>
        <a:fillRef idx="1">
          <a:schemeClr val="lt1"/>
        </a:fillRef>
        <a:effectRef idx="0">
          <a:schemeClr val="accent1"/>
        </a:effectRef>
        <a:fontRef idx="minor"/>
      </xdr:style>
      <xdr:txBody>
        <a:bodyPr lIns="90000" tIns="45000" rIns="90000" bIns="45000">
          <a:noAutofit/>
        </a:bodyPr>
        <a:lstStyle/>
        <a:p>
          <a:pPr algn="ctr">
            <a:lnSpc>
              <a:spcPct val="100000"/>
            </a:lnSpc>
            <a:tabLst>
              <a:tab pos="0" algn="l"/>
            </a:tabLst>
          </a:pPr>
          <a:r>
            <a:rPr lang="es-CR" sz="2000" b="1" strike="noStrike" spc="-1">
              <a:solidFill>
                <a:srgbClr val="000000"/>
              </a:solidFill>
              <a:latin typeface="Calibri"/>
            </a:rPr>
            <a:t>*Las cantidades y montos formulados NO representan las obligaciones financieras que este centro hospitalario podrá asumir, esto por cuanto la misma estará supeditada a la asignación presupuestaria 2021 según rubro de gasto, mismo que se detalla a continuación: </a:t>
          </a:r>
          <a:endParaRPr lang="es-CR" sz="2000" b="0" strike="noStrike" spc="-1">
            <a:latin typeface="Times New Roman"/>
          </a:endParaRPr>
        </a:p>
        <a:p>
          <a:pPr algn="ctr">
            <a:lnSpc>
              <a:spcPct val="100000"/>
            </a:lnSpc>
            <a:tabLst>
              <a:tab pos="0" algn="l"/>
            </a:tabLst>
          </a:pPr>
          <a:endParaRPr lang="es-CR" sz="2000" b="0" strike="noStrike" spc="-1">
            <a:latin typeface="Times New Roman"/>
          </a:endParaRPr>
        </a:p>
      </xdr:txBody>
    </xdr:sp>
    <xdr:clientData/>
  </xdr:twoCellAnchor>
  <xdr:twoCellAnchor>
    <xdr:from>
      <xdr:col>0</xdr:col>
      <xdr:colOff>193273</xdr:colOff>
      <xdr:row>8629</xdr:row>
      <xdr:rowOff>158750</xdr:rowOff>
    </xdr:from>
    <xdr:to>
      <xdr:col>11</xdr:col>
      <xdr:colOff>477894</xdr:colOff>
      <xdr:row>8639</xdr:row>
      <xdr:rowOff>2810</xdr:rowOff>
    </xdr:to>
    <xdr:sp macro="" textlink="">
      <xdr:nvSpPr>
        <xdr:cNvPr id="4" name="CustomShape 1">
          <a:extLst>
            <a:ext uri="{FF2B5EF4-FFF2-40B4-BE49-F238E27FC236}">
              <a16:creationId xmlns:a16="http://schemas.microsoft.com/office/drawing/2014/main" id="{9BC0C1AD-479B-4868-B3C1-E4000E0DC926}"/>
            </a:ext>
          </a:extLst>
        </xdr:cNvPr>
        <xdr:cNvSpPr/>
      </xdr:nvSpPr>
      <xdr:spPr>
        <a:xfrm>
          <a:off x="193273" y="1645145300"/>
          <a:ext cx="14238746" cy="1749060"/>
        </a:xfrm>
        <a:prstGeom prst="rect">
          <a:avLst/>
        </a:prstGeom>
        <a:solidFill>
          <a:schemeClr val="lt1"/>
        </a:solidFill>
        <a:ln w="9525">
          <a:solidFill>
            <a:schemeClr val="lt1">
              <a:shade val="50000"/>
            </a:schemeClr>
          </a:solidFill>
          <a:round/>
        </a:ln>
      </xdr:spPr>
      <xdr:style>
        <a:lnRef idx="0">
          <a:scrgbClr r="0" g="0" b="0"/>
        </a:lnRef>
        <a:fillRef idx="0">
          <a:scrgbClr r="0" g="0" b="0"/>
        </a:fillRef>
        <a:effectRef idx="0">
          <a:scrgbClr r="0" g="0" b="0"/>
        </a:effectRef>
        <a:fontRef idx="minor"/>
      </xdr:style>
      <xdr:txBody>
        <a:bodyPr lIns="90000" tIns="45000" rIns="90000" bIns="45000">
          <a:noAutofit/>
        </a:bodyPr>
        <a:lstStyle/>
        <a:p>
          <a:pPr>
            <a:lnSpc>
              <a:spcPct val="100000"/>
            </a:lnSpc>
          </a:pPr>
          <a:r>
            <a:rPr lang="es-CR" sz="1600" b="1" strike="noStrike" spc="-1">
              <a:solidFill>
                <a:srgbClr val="000000"/>
              </a:solidFill>
              <a:latin typeface="Calibri"/>
            </a:rPr>
            <a:t>Contactos: </a:t>
          </a:r>
          <a:r>
            <a:rPr lang="es-CR" sz="1600" b="0" strike="noStrike" spc="-1">
              <a:solidFill>
                <a:srgbClr val="000000"/>
              </a:solidFill>
              <a:latin typeface="Calibri"/>
            </a:rPr>
            <a:t> </a:t>
          </a:r>
          <a:endParaRPr lang="es-CR" sz="1600" b="0" strike="noStrike" spc="-1">
            <a:latin typeface="Times New Roman"/>
          </a:endParaRPr>
        </a:p>
        <a:p>
          <a:pPr>
            <a:lnSpc>
              <a:spcPct val="100000"/>
            </a:lnSpc>
          </a:pPr>
          <a:endParaRPr lang="es-CR" sz="1600" b="0" strike="noStrike" spc="-1">
            <a:latin typeface="Times New Roman"/>
          </a:endParaRPr>
        </a:p>
        <a:p>
          <a:pPr>
            <a:lnSpc>
              <a:spcPct val="100000"/>
            </a:lnSpc>
          </a:pPr>
          <a:r>
            <a:rPr lang="es-CR" sz="1400" b="0" strike="noStrike" spc="-1">
              <a:solidFill>
                <a:srgbClr val="000000"/>
              </a:solidFill>
              <a:latin typeface="Arial"/>
            </a:rPr>
            <a:t>1) Dra. Krissia Díaz Valverde, Directora General, e-mail. kdiaz@ccss.sa.cr, Tel. 2550-1993, Fax. 2551-5156 </a:t>
          </a:r>
          <a:endParaRPr lang="es-CR" sz="1400" b="0" strike="noStrike" spc="-1">
            <a:latin typeface="Times New Roman"/>
          </a:endParaRPr>
        </a:p>
        <a:p>
          <a:pPr>
            <a:lnSpc>
              <a:spcPct val="100000"/>
            </a:lnSpc>
          </a:pPr>
          <a:r>
            <a:rPr lang="es-CR" sz="1400" b="0" strike="noStrike" spc="-1">
              <a:solidFill>
                <a:srgbClr val="000000"/>
              </a:solidFill>
              <a:latin typeface="Arial"/>
            </a:rPr>
            <a:t>2) Msc. Abilio Gutierrez Arguedas, Director Administrativo Financiero, e-mail. jagutiera@ccss.sa.cr Tel. 2550-1821, Fax. 2552-3252 </a:t>
          </a:r>
          <a:endParaRPr lang="es-CR" sz="1400" b="0" strike="noStrike" spc="-1">
            <a:latin typeface="Times New Roman"/>
          </a:endParaRPr>
        </a:p>
        <a:p>
          <a:pPr>
            <a:lnSpc>
              <a:spcPct val="100000"/>
            </a:lnSpc>
          </a:pPr>
          <a:r>
            <a:rPr lang="es-CR" sz="1400" b="0" strike="noStrike" spc="-1">
              <a:solidFill>
                <a:srgbClr val="000000"/>
              </a:solidFill>
              <a:latin typeface="Arial"/>
            </a:rPr>
            <a:t>3) Lic. Julio Hernández Acuña, Jefe Área de Gestión de Bienes y Servicios, e-mail. jchernana@ccss.sa.cr, Telefax. 2552-3533 </a:t>
          </a:r>
          <a:endParaRPr lang="es-CR" sz="1400" b="0" strike="noStrike" spc="-1">
            <a:latin typeface="Times New Roman"/>
          </a:endParaRPr>
        </a:p>
        <a:p>
          <a:pPr>
            <a:lnSpc>
              <a:spcPct val="100000"/>
            </a:lnSpc>
          </a:pPr>
          <a:r>
            <a:rPr lang="es-CR" sz="1400" b="0" strike="noStrike" spc="-1">
              <a:solidFill>
                <a:srgbClr val="000000"/>
              </a:solidFill>
              <a:latin typeface="Arial"/>
            </a:rPr>
            <a:t>4) Lic. Carlos Coto Arias, Coordinador Sub-Área de Contratación Administrativa, e-mail.clcoto@ccss.sa.cr, Telefax. 2591-1161/2591-8767 </a:t>
          </a:r>
          <a:endParaRPr lang="es-CR" sz="1400" b="0" strike="noStrike" spc="-1">
            <a:latin typeface="Times New Roman"/>
          </a:endParaRPr>
        </a:p>
        <a:p>
          <a:pPr>
            <a:lnSpc>
              <a:spcPct val="100000"/>
            </a:lnSpc>
          </a:pPr>
          <a:r>
            <a:rPr lang="es-CR" sz="1400" b="0" strike="noStrike" spc="-1">
              <a:solidFill>
                <a:srgbClr val="000000"/>
              </a:solidFill>
              <a:latin typeface="Arial"/>
            </a:rPr>
            <a:t>5) Lic. Randall Varela Martínez,  Sub-Área de Planificación, e-mail. rjvarela@ccss.sa.cr ,Telefax. 2552-3533  </a:t>
          </a:r>
          <a:endParaRPr lang="es-CR" sz="1400" b="0" strike="noStrike" spc="-1">
            <a:latin typeface="Times New Roman"/>
          </a:endParaRPr>
        </a:p>
      </xdr:txBody>
    </xdr:sp>
    <xdr:clientData/>
  </xdr:twoCellAnchor>
  <xdr:twoCellAnchor editAs="absolute">
    <xdr:from>
      <xdr:col>2</xdr:col>
      <xdr:colOff>973140</xdr:colOff>
      <xdr:row>9118</xdr:row>
      <xdr:rowOff>187036</xdr:rowOff>
    </xdr:from>
    <xdr:to>
      <xdr:col>8</xdr:col>
      <xdr:colOff>408288</xdr:colOff>
      <xdr:row>9125</xdr:row>
      <xdr:rowOff>8056</xdr:rowOff>
    </xdr:to>
    <xdr:pic>
      <xdr:nvPicPr>
        <xdr:cNvPr id="5" name="Imagen 4">
          <a:extLst>
            <a:ext uri="{FF2B5EF4-FFF2-40B4-BE49-F238E27FC236}">
              <a16:creationId xmlns:a16="http://schemas.microsoft.com/office/drawing/2014/main" id="{60592081-2C9E-48BD-A80E-48E2D18A0C38}"/>
            </a:ext>
          </a:extLst>
        </xdr:cNvPr>
        <xdr:cNvPicPr/>
      </xdr:nvPicPr>
      <xdr:blipFill>
        <a:blip xmlns:r="http://schemas.openxmlformats.org/officeDocument/2006/relationships" r:embed="rId1"/>
        <a:stretch/>
      </xdr:blipFill>
      <xdr:spPr>
        <a:xfrm>
          <a:off x="2468565" y="1738328086"/>
          <a:ext cx="8893473" cy="1154520"/>
        </a:xfrm>
        <a:prstGeom prst="rect">
          <a:avLst/>
        </a:prstGeom>
        <a:ln w="0">
          <a:noFill/>
        </a:ln>
      </xdr:spPr>
    </xdr:pic>
    <xdr:clientData/>
  </xdr:twoCellAnchor>
  <xdr:twoCellAnchor editAs="absolute">
    <xdr:from>
      <xdr:col>2</xdr:col>
      <xdr:colOff>1314729</xdr:colOff>
      <xdr:row>9125</xdr:row>
      <xdr:rowOff>71600</xdr:rowOff>
    </xdr:from>
    <xdr:to>
      <xdr:col>6</xdr:col>
      <xdr:colOff>4619576</xdr:colOff>
      <xdr:row>9177</xdr:row>
      <xdr:rowOff>167060</xdr:rowOff>
    </xdr:to>
    <xdr:pic>
      <xdr:nvPicPr>
        <xdr:cNvPr id="6" name="Imagen 5">
          <a:extLst>
            <a:ext uri="{FF2B5EF4-FFF2-40B4-BE49-F238E27FC236}">
              <a16:creationId xmlns:a16="http://schemas.microsoft.com/office/drawing/2014/main" id="{236C148B-4220-47CD-A629-1E5465D3FFC0}"/>
            </a:ext>
          </a:extLst>
        </xdr:cNvPr>
        <xdr:cNvPicPr/>
      </xdr:nvPicPr>
      <xdr:blipFill>
        <a:blip xmlns:r="http://schemas.openxmlformats.org/officeDocument/2006/relationships" r:embed="rId2"/>
        <a:stretch/>
      </xdr:blipFill>
      <xdr:spPr>
        <a:xfrm>
          <a:off x="2810154" y="1739546150"/>
          <a:ext cx="7343447" cy="10001460"/>
        </a:xfrm>
        <a:prstGeom prst="rect">
          <a:avLst/>
        </a:prstGeom>
        <a:ln w="0">
          <a:noFill/>
        </a:ln>
      </xdr:spPr>
    </xdr:pic>
    <xdr:clientData/>
  </xdr:twoCellAnchor>
  <xdr:twoCellAnchor editAs="absolute">
    <xdr:from>
      <xdr:col>1</xdr:col>
      <xdr:colOff>0</xdr:colOff>
      <xdr:row>9177</xdr:row>
      <xdr:rowOff>38344</xdr:rowOff>
    </xdr:from>
    <xdr:to>
      <xdr:col>12</xdr:col>
      <xdr:colOff>1260018</xdr:colOff>
      <xdr:row>9199</xdr:row>
      <xdr:rowOff>104944</xdr:rowOff>
    </xdr:to>
    <xdr:pic>
      <xdr:nvPicPr>
        <xdr:cNvPr id="7" name="Picture 18">
          <a:extLst>
            <a:ext uri="{FF2B5EF4-FFF2-40B4-BE49-F238E27FC236}">
              <a16:creationId xmlns:a16="http://schemas.microsoft.com/office/drawing/2014/main" id="{BD094D99-F9C6-4A59-AA41-70786D3220C1}"/>
            </a:ext>
          </a:extLst>
        </xdr:cNvPr>
        <xdr:cNvPicPr/>
      </xdr:nvPicPr>
      <xdr:blipFill>
        <a:blip xmlns:r="http://schemas.openxmlformats.org/officeDocument/2006/relationships" r:embed="rId3"/>
        <a:stretch/>
      </xdr:blipFill>
      <xdr:spPr>
        <a:xfrm>
          <a:off x="314325" y="1749418894"/>
          <a:ext cx="17957343" cy="4257600"/>
        </a:xfrm>
        <a:prstGeom prst="rect">
          <a:avLst/>
        </a:prstGeom>
        <a:ln w="0">
          <a:solidFill>
            <a:srgbClr val="000000"/>
          </a:solidFill>
        </a:ln>
      </xdr:spPr>
    </xdr:pic>
    <xdr:clientData/>
  </xdr:twoCellAnchor>
  <xdr:twoCellAnchor editAs="oneCell">
    <xdr:from>
      <xdr:col>5</xdr:col>
      <xdr:colOff>202406</xdr:colOff>
      <xdr:row>8323</xdr:row>
      <xdr:rowOff>35718</xdr:rowOff>
    </xdr:from>
    <xdr:to>
      <xdr:col>11</xdr:col>
      <xdr:colOff>166687</xdr:colOff>
      <xdr:row>8379</xdr:row>
      <xdr:rowOff>11905</xdr:rowOff>
    </xdr:to>
    <xdr:pic>
      <xdr:nvPicPr>
        <xdr:cNvPr id="8" name="Imagen 7">
          <a:extLst>
            <a:ext uri="{FF2B5EF4-FFF2-40B4-BE49-F238E27FC236}">
              <a16:creationId xmlns:a16="http://schemas.microsoft.com/office/drawing/2014/main" id="{CDBECAF1-9514-4DD1-9321-7B25A9926A0B}"/>
            </a:ext>
          </a:extLst>
        </xdr:cNvPr>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5183981" y="1586729268"/>
          <a:ext cx="8936831" cy="10644187"/>
        </a:xfrm>
        <a:prstGeom prst="rect">
          <a:avLst/>
        </a:prstGeom>
        <a:noFill/>
        <a:ln>
          <a:noFill/>
        </a:ln>
      </xdr:spPr>
    </xdr:pic>
    <xdr:clientData/>
  </xdr:twoCellAnchor>
  <xdr:twoCellAnchor>
    <xdr:from>
      <xdr:col>3</xdr:col>
      <xdr:colOff>1154904</xdr:colOff>
      <xdr:row>8379</xdr:row>
      <xdr:rowOff>130968</xdr:rowOff>
    </xdr:from>
    <xdr:to>
      <xdr:col>11</xdr:col>
      <xdr:colOff>1857374</xdr:colOff>
      <xdr:row>8392</xdr:row>
      <xdr:rowOff>185397</xdr:rowOff>
    </xdr:to>
    <xdr:sp macro="" textlink="">
      <xdr:nvSpPr>
        <xdr:cNvPr id="9" name="Text Box 12">
          <a:extLst>
            <a:ext uri="{FF2B5EF4-FFF2-40B4-BE49-F238E27FC236}">
              <a16:creationId xmlns:a16="http://schemas.microsoft.com/office/drawing/2014/main" id="{961E6252-1387-40AE-AFE6-39AC31E13145}"/>
            </a:ext>
          </a:extLst>
        </xdr:cNvPr>
        <xdr:cNvSpPr txBox="1">
          <a:spLocks noChangeArrowheads="1"/>
        </xdr:cNvSpPr>
      </xdr:nvSpPr>
      <xdr:spPr bwMode="auto">
        <a:xfrm>
          <a:off x="4088604" y="1597492518"/>
          <a:ext cx="11722895" cy="2530929"/>
        </a:xfrm>
        <a:prstGeom prst="rect">
          <a:avLst/>
        </a:prstGeom>
        <a:ln>
          <a:headEnd/>
          <a:tailEnd/>
        </a:ln>
      </xdr:spPr>
      <xdr:style>
        <a:lnRef idx="2">
          <a:schemeClr val="accent1"/>
        </a:lnRef>
        <a:fillRef idx="1">
          <a:schemeClr val="lt1"/>
        </a:fillRef>
        <a:effectRef idx="0">
          <a:schemeClr val="accent1"/>
        </a:effectRef>
        <a:fontRef idx="minor">
          <a:schemeClr val="dk1"/>
        </a:fontRef>
      </xdr:style>
      <xdr:txBody>
        <a:bodyPr vertOverflow="clip" wrap="square" lIns="27432" tIns="22860" rIns="0" bIns="0" anchor="t" upright="1"/>
        <a:lstStyle/>
        <a:p>
          <a:r>
            <a:rPr lang="es-CR" sz="1400" b="1">
              <a:latin typeface="Arial" panose="020B0604020202020204" pitchFamily="34" charset="0"/>
              <a:ea typeface="+mn-ea"/>
              <a:cs typeface="Arial" panose="020B0604020202020204" pitchFamily="34" charset="0"/>
            </a:rPr>
            <a:t>Contactos:</a:t>
          </a:r>
          <a:r>
            <a:rPr lang="es-CR" sz="1400">
              <a:latin typeface="Arial" panose="020B0604020202020204" pitchFamily="34" charset="0"/>
              <a:ea typeface="+mn-ea"/>
              <a:cs typeface="Arial" panose="020B0604020202020204" pitchFamily="34" charset="0"/>
            </a:rPr>
            <a:t> </a:t>
          </a:r>
        </a:p>
        <a:p>
          <a:endParaRPr lang="es-CR" sz="1400">
            <a:latin typeface="Arial" panose="020B0604020202020204" pitchFamily="34" charset="0"/>
            <a:ea typeface="+mn-ea"/>
            <a:cs typeface="Arial" panose="020B0604020202020204" pitchFamily="34" charset="0"/>
          </a:endParaRPr>
        </a:p>
        <a:p>
          <a:r>
            <a:rPr lang="es-CR" sz="1400">
              <a:latin typeface="Arial" panose="020B0604020202020204" pitchFamily="34" charset="0"/>
              <a:ea typeface="+mn-ea"/>
              <a:cs typeface="Arial" panose="020B0604020202020204" pitchFamily="34" charset="0"/>
            </a:rPr>
            <a:t>1) Dra. Krissia Díaz</a:t>
          </a:r>
          <a:r>
            <a:rPr lang="es-CR" sz="1400" baseline="0">
              <a:latin typeface="Arial" panose="020B0604020202020204" pitchFamily="34" charset="0"/>
              <a:ea typeface="+mn-ea"/>
              <a:cs typeface="Arial" panose="020B0604020202020204" pitchFamily="34" charset="0"/>
            </a:rPr>
            <a:t> Valverde, Directora General, e-mail. kdiaz@ccss.sa.cr, Tel. 2550-1993, Fax. 2551-5156</a:t>
          </a:r>
          <a:endParaRPr lang="es-CR" sz="1400">
            <a:latin typeface="Arial" panose="020B0604020202020204" pitchFamily="34" charset="0"/>
            <a:ea typeface="+mn-ea"/>
            <a:cs typeface="Arial" panose="020B0604020202020204" pitchFamily="34" charset="0"/>
          </a:endParaRPr>
        </a:p>
        <a:p>
          <a:endParaRPr lang="es-CR" sz="1400">
            <a:latin typeface="Arial" panose="020B0604020202020204" pitchFamily="34" charset="0"/>
            <a:ea typeface="+mn-ea"/>
            <a:cs typeface="Arial" panose="020B0604020202020204" pitchFamily="34" charset="0"/>
          </a:endParaRPr>
        </a:p>
        <a:p>
          <a:r>
            <a:rPr lang="es-CR" sz="1400">
              <a:latin typeface="Arial" panose="020B0604020202020204" pitchFamily="34" charset="0"/>
              <a:ea typeface="+mn-ea"/>
              <a:cs typeface="Arial" panose="020B0604020202020204" pitchFamily="34" charset="0"/>
            </a:rPr>
            <a:t>2) MDE. Gilberto Leon Salazar, Administrativo Financiero, e-mail. jagutiera@ccss.sa.cr Tel. 2550-1821, Fax. 2552-3252</a:t>
          </a:r>
        </a:p>
        <a:p>
          <a:endParaRPr lang="es-CR" sz="1400">
            <a:latin typeface="Arial" panose="020B0604020202020204" pitchFamily="34" charset="0"/>
            <a:ea typeface="+mn-ea"/>
            <a:cs typeface="Arial" panose="020B0604020202020204" pitchFamily="34" charset="0"/>
          </a:endParaRPr>
        </a:p>
        <a:p>
          <a:r>
            <a:rPr lang="es-CR" sz="1400">
              <a:latin typeface="Arial" panose="020B0604020202020204" pitchFamily="34" charset="0"/>
              <a:ea typeface="+mn-ea"/>
              <a:cs typeface="Arial" panose="020B0604020202020204" pitchFamily="34" charset="0"/>
            </a:rPr>
            <a:t>3) Lic. Julio Hernández Acuña, Jefe Área de Gestión de Bienes y Servicios, e-mail. jchernana@ccss.sa.cr, Telefax. 2552-3533</a:t>
          </a:r>
        </a:p>
        <a:p>
          <a:endParaRPr lang="es-CR" sz="1400">
            <a:latin typeface="Arial" panose="020B0604020202020204" pitchFamily="34" charset="0"/>
            <a:ea typeface="+mn-ea"/>
            <a:cs typeface="Arial" panose="020B0604020202020204" pitchFamily="34" charset="0"/>
          </a:endParaRPr>
        </a:p>
        <a:p>
          <a:r>
            <a:rPr lang="es-CR" sz="1400">
              <a:latin typeface="Arial" panose="020B0604020202020204" pitchFamily="34" charset="0"/>
              <a:ea typeface="+mn-ea"/>
              <a:cs typeface="Arial" panose="020B0604020202020204" pitchFamily="34" charset="0"/>
            </a:rPr>
            <a:t>4) Lic. Carlos Coto Arias, Coordinador Sub-Área de Contratación Administrativa, e-mail.clcoto@ccss.sa.cr, Telefax. 2591-1161/2591-8767</a:t>
          </a:r>
        </a:p>
        <a:p>
          <a:endParaRPr lang="es-CR" sz="1400">
            <a:latin typeface="Arial" panose="020B0604020202020204" pitchFamily="34" charset="0"/>
            <a:ea typeface="+mn-ea"/>
            <a:cs typeface="Arial" panose="020B0604020202020204" pitchFamily="34" charset="0"/>
          </a:endParaRPr>
        </a:p>
        <a:p>
          <a:r>
            <a:rPr lang="es-CR" sz="1400">
              <a:latin typeface="Arial" panose="020B0604020202020204" pitchFamily="34" charset="0"/>
              <a:ea typeface="+mn-ea"/>
              <a:cs typeface="Arial" panose="020B0604020202020204" pitchFamily="34" charset="0"/>
            </a:rPr>
            <a:t>5) Lic. Randall Varela Martínez, Coordinador  Sub-Área de Planificación, e-mail. rjvarela@ccss.sa.cr ,Telefax. 2552-3533 </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edhmpfil00\SAP\SAP%202021\Plan%20de%20compras%202021\SAP%202020\Control%20de%20Solicitudes%202020\Control%20de%20Solicitudes%202020.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edhmpfil00\SAP\SAP%202021\Plan%20de%20compras%202021\Control%20de%20solicitudes%202021\Control%20de%20Solicitudes%202021.xlsm"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SAP%202021/Plan%20de%20compras%202021/Plan%20de%20compras%20202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ol de Solicitudes 2020"/>
      <sheetName val="Compras Urg, Vales, Art 208-209"/>
      <sheetName val="Activos"/>
      <sheetName val="Control COVID-19"/>
      <sheetName val="Lista Servicios"/>
      <sheetName val="Hoja1 (2)"/>
      <sheetName val="Macros"/>
      <sheetName val="Hoja1"/>
      <sheetName val="Hoja2"/>
    </sheetNames>
    <sheetDataSet>
      <sheetData sheetId="0"/>
      <sheetData sheetId="1">
        <row r="476">
          <cell r="L476" t="str">
            <v>CATETER PARA LA TOMA DE LINEA ARTERIAL DE 8 CENTIMETROS DE LONGITUD NO.20. CON GUIA DE  20 CMS. DE LONGITUD.</v>
          </cell>
        </row>
        <row r="477">
          <cell r="L477" t="str">
            <v>CATETER  VENOSO CENTRAL DE FIBRA OPTICA PARA MONITOREO DE OXIMETRIA DE SANGRA VENOSA CENTRAL, LONGITUS 20 CMS (+/- 2 CM).</v>
          </cell>
        </row>
        <row r="478">
          <cell r="L478" t="str">
            <v>KIT CON MEMBRANA AV600S PARA REALIZAR HEMOFILTRACION VENO-VENOSA.</v>
          </cell>
        </row>
        <row r="479">
          <cell r="L479" t="str">
            <v>KIT CON MEMBRANA AV1000S PARA REALIZAR HEMOFILTRACION VENO-VENOSA .</v>
          </cell>
        </row>
        <row r="480">
          <cell r="L480" t="str">
            <v>SET PARA EXTRACCION DE PLASMA POR AFERESIS.</v>
          </cell>
        </row>
        <row r="481">
          <cell r="L481" t="str">
            <v>POSICIONADOR DE SILICONE O MATERIAL SIMILAR, LIBRE DE LATEX, EN FORMA DE ROLLO CILINDRICO, CON BASE PLANA DE 30.5 CM, DE LARGO, 15 CM, DE ANCHO Y 10 CM, DE ALTO.</v>
          </cell>
        </row>
        <row r="482">
          <cell r="L482" t="str">
            <v>REPUESTOS Y ACCESORIOS PARA EQUIPO HISTEROSCOPIO</v>
          </cell>
        </row>
        <row r="483">
          <cell r="L483" t="str">
            <v>SERVICIOS PROFESIONALES EN MEDICINA</v>
          </cell>
        </row>
      </sheetData>
      <sheetData sheetId="2"/>
      <sheetData sheetId="3"/>
      <sheetData sheetId="4"/>
      <sheetData sheetId="5"/>
      <sheetData sheetId="6"/>
      <sheetData sheetId="7"/>
      <sheetData sheetId="8"/>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ol de solicitudes 2021"/>
      <sheetName val="Compras Urg, Vales, Art 208-209"/>
      <sheetName val="Activos"/>
      <sheetName val="Control COVID-19"/>
      <sheetName val="Lista Servicios"/>
      <sheetName val="Catalogo"/>
      <sheetName val="Hoja2"/>
      <sheetName val="Macros"/>
      <sheetName val="Hoja1"/>
      <sheetName val="Hoja3"/>
    </sheetNames>
    <sheetDataSet>
      <sheetData sheetId="0">
        <row r="7">
          <cell r="Q7" t="str">
            <v>PROTESIS DE MOORE, ESTERIL, CON ANCLAJE PRIMARIO POR PRESSFIT,ANGULO CERVICO-DIAFISIARIO DE 135°, TAMAÑO DE CABEZA DE 49 MM.</v>
          </cell>
        </row>
        <row r="8">
          <cell r="Q8" t="str">
            <v>PROTESIS DE MOORE, ESTERIL, CON ANCLAJE PRIMARIO POR PRESSFIT,ANGULO CERVICO-DIAFISIARIO DE 135°, TAMAÑO DE CABEZA DE 50 MM.</v>
          </cell>
        </row>
        <row r="9">
          <cell r="Q9" t="str">
            <v>PROTESIS DE MOORE, ESTERIL, CON ANCLAJE PRIMARIO POR PRESSFIT,ANGULO CERVICO-DIAFISIARIO DE 135°, TAMAÑO DE CABEZA DE 51 MM.</v>
          </cell>
        </row>
        <row r="10">
          <cell r="Q10" t="str">
            <v>PROTESIS DE MOORE, ESTERIL, CON ANCLAJE PRIMARIO POR PRESSFIT,ANGULO CERVICO-DIAFISIARIO DE 135°, TAMAÑO DE CABEZA DE 52 MM.</v>
          </cell>
        </row>
        <row r="11">
          <cell r="Q11" t="str">
            <v>PROTESIS DE MOORE, ESTERIL, CON ANCLAJE PRIMARIO POR PRESSFIT,ANGULO CERVICO-DIAFISIARIO DE 135°, TAMAÑO DE CABEZA DE 54 MM.</v>
          </cell>
        </row>
        <row r="12">
          <cell r="Q12" t="str">
            <v>PROTESIS DE MOORE, ESTERIL, CON ANCLAJE PRIMARIO POR PRESSFIT,ANGULO CERVICO-DIAFISIARIO DE 135°, TAMAÑO DE CABEZA DE 38 MM.</v>
          </cell>
        </row>
        <row r="13">
          <cell r="Q13" t="str">
            <v>PROTESIS DE MOORE, ESTERIL, CON ANCLAJE PRIMARIO POR PRESSFIT,ANGULO CERVICO-DIAFISIARIO DE 135°, TAMAÑO DE CABEZA DE 40 MM.</v>
          </cell>
        </row>
        <row r="14">
          <cell r="Q14" t="str">
            <v>PROTESIS DE MOORE, ESTERIL, CON ANCLAJE PRIMARIO POR PRESSFIT,ANGULO CERVICO-DIAFISIARIO DE 135°, TAMAÑO DE CABEZA DE 41 MM.</v>
          </cell>
        </row>
        <row r="15">
          <cell r="Q15" t="str">
            <v>PROTESIS DE MOORE, ESTERIL, CON ANCLAJE PRIMARIO POR PRESSFIT,ANGULO CERVICO-DIAFISIARIO DE 135°, TAMAÑO DE CABEZA DE 42 MM.</v>
          </cell>
        </row>
        <row r="16">
          <cell r="Q16" t="str">
            <v>PROTESIS DE MOORE, ESTERIL, CON ANCLAJE PRIMARIO POR PRESSFIT,ANGULO CERVICO-DIAFISIARIO DE 135°, TAMAÑO DE CABEZA DE 43 MM.</v>
          </cell>
        </row>
        <row r="17">
          <cell r="Q17" t="str">
            <v>PROTESIS DE MOORE, ESTERIL, CON ANCLAJE PRIMARIO POR PRESSFIT,ANGULO CERVICO-DIAFISIARIO DE 135°, TAMAÑO DE CABEZA DE 44 MM.</v>
          </cell>
        </row>
        <row r="18">
          <cell r="Q18" t="str">
            <v>PROTESIS DE MOORE, ESTERIL, CON ANCLAJE PRIMARIO POR PRESSFIT,ANGULO CERVICO-DIAFISIARIO DE 135°, TAMAÑO DE CABEZA DE 45 MM.</v>
          </cell>
        </row>
        <row r="19">
          <cell r="Q19" t="str">
            <v>PROTESIS DE MOORE, ESTERIL, CON ANCLAJE PRIMARIO POR PRESSFIT,ANGULO CERVICO-DIAFISIARIO DE 135°, TAMAÑO DE CABEZA DE 46 MM.</v>
          </cell>
        </row>
        <row r="20">
          <cell r="Q20" t="str">
            <v>PROTESIS DE MOORE, ESTERIL, CON ANCLAJE PRIMARIO POR PRESSFIT,ANGULO CERVICO-DIAFISIARIO DE 135°, TAMAÑO DE CABEZA DE 47 MM.</v>
          </cell>
        </row>
        <row r="21">
          <cell r="Q21" t="str">
            <v>PROTESIS DE MOORE, ESTERIL, CON ANCLAJE PRIMARIO POR PRESSFIT,ANGULO CERVICO-DIAFISIARIO DE 135°, TAMAÑO DE CABEZA DE 48 MM.</v>
          </cell>
        </row>
      </sheetData>
      <sheetData sheetId="1"/>
      <sheetData sheetId="2"/>
      <sheetData sheetId="3"/>
      <sheetData sheetId="4"/>
      <sheetData sheetId="5"/>
      <sheetData sheetId="6"/>
      <sheetData sheetId="7"/>
      <sheetData sheetId="8"/>
      <sheetData sheetId="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 de compras"/>
      <sheetName val="Asignación 2021"/>
      <sheetName val="Catalogo"/>
    </sheetNames>
    <sheetDataSet>
      <sheetData sheetId="0"/>
      <sheetData sheetId="1"/>
      <sheetData sheetId="2">
        <row r="2">
          <cell r="A2">
            <v>1010001</v>
          </cell>
          <cell r="B2" t="str">
            <v>ARRENDAMIENTO DE COMPUTADORAS DE ESCRITORIO (DESKTOP)</v>
          </cell>
          <cell r="D2" t="str">
            <v>UD</v>
          </cell>
          <cell r="F2" t="str">
            <v>2104</v>
          </cell>
        </row>
        <row r="3">
          <cell r="A3">
            <v>1010002</v>
          </cell>
          <cell r="B3" t="str">
            <v>ARRENDAMIENTO DE IMPRESORAS</v>
          </cell>
          <cell r="D3" t="str">
            <v>UD</v>
          </cell>
          <cell r="F3" t="str">
            <v>2104</v>
          </cell>
        </row>
        <row r="4">
          <cell r="A4">
            <v>1030001</v>
          </cell>
          <cell r="B4" t="str">
            <v>ARRENDAMIENTO DE CONCENTRADORES DE OXIGENO PARA OXIGENOTERAPIA DOMICILIAR.</v>
          </cell>
          <cell r="D4" t="str">
            <v>UD</v>
          </cell>
          <cell r="F4" t="str">
            <v>2103</v>
          </cell>
        </row>
        <row r="5">
          <cell r="A5">
            <v>1030002</v>
          </cell>
          <cell r="B5" t="str">
            <v>ARRENDAMIENTO DE UNIDADES DE PRESION CONTINUA CPAP.</v>
          </cell>
          <cell r="D5" t="str">
            <v>UD</v>
          </cell>
          <cell r="F5" t="str">
            <v>2103</v>
          </cell>
        </row>
        <row r="6">
          <cell r="A6">
            <v>1030003</v>
          </cell>
          <cell r="B6" t="str">
            <v>ARRENDAMIENTO DE UNIDADES DE PRESION POSITIVA BIPAP.</v>
          </cell>
          <cell r="D6" t="str">
            <v>UD</v>
          </cell>
          <cell r="F6" t="str">
            <v>2103</v>
          </cell>
        </row>
        <row r="7">
          <cell r="A7">
            <v>1030004</v>
          </cell>
          <cell r="B7" t="str">
            <v>ARRENDAMIENTO DE VENTILADOR MECANICO PARA USO DOMICILIAR.</v>
          </cell>
          <cell r="D7" t="str">
            <v>UD</v>
          </cell>
          <cell r="F7" t="str">
            <v>2103</v>
          </cell>
        </row>
        <row r="8">
          <cell r="A8">
            <v>1030005</v>
          </cell>
          <cell r="B8" t="str">
            <v>ARRENDAMIENTO DE CONCENTRADORES DE OXIGENO ESTACIONARIO PARA ADULTO DE 0-5 LITROS.</v>
          </cell>
          <cell r="D8" t="str">
            <v>UD</v>
          </cell>
          <cell r="F8" t="str">
            <v>2103</v>
          </cell>
        </row>
        <row r="9">
          <cell r="A9">
            <v>1030006</v>
          </cell>
          <cell r="B9" t="str">
            <v>ARRENDAMIENTO DE CONCENTRADORES DE OXIGENO ESTACIONARIO PARA NEONATOS 0-1 LITRO.</v>
          </cell>
          <cell r="D9" t="str">
            <v>UD</v>
          </cell>
          <cell r="F9" t="str">
            <v>2103</v>
          </cell>
        </row>
        <row r="10">
          <cell r="A10">
            <v>1030007</v>
          </cell>
          <cell r="B10" t="str">
            <v>ARRENDAMIENTO DE CONCENTRADORES DE OXIGENO PORTATIL 0-5 LITROS.</v>
          </cell>
          <cell r="D10" t="str">
            <v>UD</v>
          </cell>
          <cell r="F10" t="str">
            <v>2103</v>
          </cell>
        </row>
        <row r="11">
          <cell r="A11">
            <v>1030008</v>
          </cell>
          <cell r="B11" t="str">
            <v>ARRENDAMIENTO DE NEBULIZADOR PORTATIL.</v>
          </cell>
          <cell r="D11" t="str">
            <v>UD</v>
          </cell>
          <cell r="F11" t="str">
            <v>2103</v>
          </cell>
        </row>
        <row r="12">
          <cell r="A12">
            <v>1030009</v>
          </cell>
          <cell r="B12" t="str">
            <v>ARRENDAMIENTO DE CONCENTRADORES DE OXIGENO ESTACIONARIO PARA ADULTO DE 0-10 LITROS.</v>
          </cell>
          <cell r="D12" t="str">
            <v>UD</v>
          </cell>
          <cell r="F12" t="str">
            <v>2103</v>
          </cell>
        </row>
        <row r="13">
          <cell r="A13">
            <v>1030010</v>
          </cell>
          <cell r="B13" t="str">
            <v>ARRENDAMIENTO EQUIPO MEDICO.</v>
          </cell>
          <cell r="D13" t="str">
            <v>UD</v>
          </cell>
          <cell r="F13" t="str">
            <v>2103</v>
          </cell>
        </row>
        <row r="14">
          <cell r="A14">
            <v>1030011</v>
          </cell>
          <cell r="B14" t="str">
            <v xml:space="preserve">ARRENDAMIENTO DE EQUIPOS DE CONTROL DE CALIDAD PARA REALIZAR EL PROCESO DE COMISIONAMIENTO Y VALORACION DE ACELERADORES LINEALES NUEVOS. 									 									</v>
          </cell>
          <cell r="D14" t="str">
            <v>UD</v>
          </cell>
          <cell r="F14" t="str">
            <v>2103</v>
          </cell>
        </row>
        <row r="15">
          <cell r="A15">
            <v>1050010</v>
          </cell>
          <cell r="B15" t="str">
            <v>ARRENDAMIENTO EQUIPO ELECTRONICO.</v>
          </cell>
          <cell r="D15" t="str">
            <v>UD</v>
          </cell>
          <cell r="F15" t="str">
            <v>2103</v>
          </cell>
        </row>
        <row r="16">
          <cell r="A16">
            <v>1050020</v>
          </cell>
          <cell r="B16" t="str">
            <v>ARRENDAMIENTO EQUIPO DE OFICINA.</v>
          </cell>
          <cell r="D16" t="str">
            <v>UD</v>
          </cell>
          <cell r="F16" t="str">
            <v>2103</v>
          </cell>
        </row>
        <row r="17">
          <cell r="A17">
            <v>1080001</v>
          </cell>
          <cell r="B17" t="str">
            <v>SERVICIO PARA RESGUARDO Y CUSTODIA DE CADAVERES</v>
          </cell>
          <cell r="D17" t="str">
            <v>UD</v>
          </cell>
          <cell r="F17" t="str">
            <v>2199</v>
          </cell>
        </row>
        <row r="18">
          <cell r="A18">
            <v>1080002</v>
          </cell>
          <cell r="B18" t="str">
            <v xml:space="preserve">RECODIFICACION DE FRECUENCIA PARA RADIOCOMUNICADORES									 									</v>
          </cell>
          <cell r="D18" t="str">
            <v>UD</v>
          </cell>
          <cell r="F18" t="str">
            <v>2199</v>
          </cell>
        </row>
        <row r="19">
          <cell r="A19">
            <v>1080010</v>
          </cell>
          <cell r="B19" t="str">
            <v>ARRENDAMIENTO MOBILIARIO Y EQUIPO PARA ACTIVIDADES DE LA INSTITUCION.</v>
          </cell>
          <cell r="D19" t="str">
            <v>UD</v>
          </cell>
          <cell r="F19" t="str">
            <v>2103</v>
          </cell>
        </row>
        <row r="20">
          <cell r="A20">
            <v>1080015</v>
          </cell>
          <cell r="B20" t="str">
            <v>ARRENDAMIENTO DE CABAÑAS SANITARIAS.</v>
          </cell>
          <cell r="D20" t="str">
            <v>UD</v>
          </cell>
          <cell r="F20" t="str">
            <v>2103</v>
          </cell>
        </row>
        <row r="21">
          <cell r="A21">
            <v>1080020</v>
          </cell>
          <cell r="B21" t="str">
            <v>ARRENDAMIENTO DE TRANSFORMADORES PARA EL SUMINISTRO DE ENERGIA ELECTRICA.</v>
          </cell>
          <cell r="D21" t="str">
            <v>UD</v>
          </cell>
          <cell r="F21" t="str">
            <v>2126</v>
          </cell>
        </row>
        <row r="22">
          <cell r="A22">
            <v>1080028</v>
          </cell>
          <cell r="B22" t="str">
            <v>ALQUILER DE CONTENEDOR  DE 18 METROS CUBICOS.</v>
          </cell>
          <cell r="D22" t="str">
            <v>UD</v>
          </cell>
          <cell r="F22" t="str">
            <v>2103</v>
          </cell>
        </row>
        <row r="23">
          <cell r="A23">
            <v>1080030</v>
          </cell>
          <cell r="B23" t="str">
            <v>ARRENDAMIENTO EQUIPO DE RADIOCOMUNICACION.</v>
          </cell>
          <cell r="D23" t="str">
            <v>UD</v>
          </cell>
          <cell r="F23" t="str">
            <v>2103</v>
          </cell>
        </row>
        <row r="24">
          <cell r="A24">
            <v>1080047</v>
          </cell>
          <cell r="B24" t="str">
            <v>SERVICIO POR TERCEROS DE BAGONETA.</v>
          </cell>
          <cell r="D24" t="str">
            <v>UD</v>
          </cell>
          <cell r="F24" t="str">
            <v>2103</v>
          </cell>
        </row>
        <row r="25">
          <cell r="A25">
            <v>1080048</v>
          </cell>
          <cell r="B25" t="str">
            <v>SERVICIO POR TERCEROS DE DRAGA</v>
          </cell>
          <cell r="D25" t="str">
            <v>UD</v>
          </cell>
          <cell r="F25" t="str">
            <v>2103</v>
          </cell>
        </row>
        <row r="26">
          <cell r="A26">
            <v>1080049</v>
          </cell>
          <cell r="B26" t="str">
            <v>SERVICIO POR TERCEROS DE BACK HOE</v>
          </cell>
          <cell r="D26" t="str">
            <v>UD</v>
          </cell>
          <cell r="F26" t="str">
            <v>2103</v>
          </cell>
        </row>
        <row r="27">
          <cell r="A27">
            <v>1080050</v>
          </cell>
          <cell r="B27" t="str">
            <v>ARRENDAMIENTO DE MAQUINARIA.</v>
          </cell>
          <cell r="D27" t="str">
            <v>UD</v>
          </cell>
          <cell r="F27" t="str">
            <v>2103</v>
          </cell>
        </row>
        <row r="28">
          <cell r="A28">
            <v>1080052</v>
          </cell>
          <cell r="B28" t="str">
            <v xml:space="preserve">ARRENDAMIENTO EQUIPO INDUSTRIAL									 									</v>
          </cell>
          <cell r="D28" t="str">
            <v>UD</v>
          </cell>
          <cell r="F28" t="str">
            <v>2103</v>
          </cell>
        </row>
        <row r="29">
          <cell r="A29">
            <v>1080053</v>
          </cell>
          <cell r="B29" t="str">
            <v>ARRENDAMIENTO PLANTA GENERADORA DE ELECTRICIDAD.</v>
          </cell>
          <cell r="D29" t="str">
            <v>UD</v>
          </cell>
          <cell r="F29" t="str">
            <v>2103</v>
          </cell>
        </row>
        <row r="30">
          <cell r="A30">
            <v>1080054</v>
          </cell>
          <cell r="B30" t="str">
            <v>ARRENDAMIENTO EQUIPO DE REFRIGERACION.</v>
          </cell>
          <cell r="D30" t="str">
            <v>UD</v>
          </cell>
          <cell r="F30" t="str">
            <v>2103</v>
          </cell>
        </row>
        <row r="31">
          <cell r="A31">
            <v>1080055</v>
          </cell>
          <cell r="B31" t="str">
            <v>ARRENDAMIENTO DE SITIOS DE REPETICION PARA RADIOCOMUNICACION.</v>
          </cell>
          <cell r="D31" t="str">
            <v>UD</v>
          </cell>
          <cell r="F31" t="str">
            <v>2122</v>
          </cell>
        </row>
        <row r="32">
          <cell r="A32">
            <v>1100001</v>
          </cell>
          <cell r="B32" t="str">
            <v>ARRENDAMIENTO DE SALAS DE OPERACIONES, SERVICIOS DE APOYO Y NECESIDADES CONEXAS EN UN HOSPITAL O CLINICA PRIVADA.</v>
          </cell>
          <cell r="D32" t="str">
            <v>UD</v>
          </cell>
          <cell r="F32" t="str">
            <v>2103</v>
          </cell>
        </row>
        <row r="33">
          <cell r="A33">
            <v>1100010</v>
          </cell>
          <cell r="B33" t="str">
            <v>ALQUILER INSTALACIONES DEPORTIVAS.                          (USO EXCLUSIVO RELACIONES PUBLICAS)</v>
          </cell>
          <cell r="D33" t="str">
            <v>UD</v>
          </cell>
          <cell r="F33" t="str">
            <v>2103</v>
          </cell>
        </row>
        <row r="34">
          <cell r="A34">
            <v>1100040</v>
          </cell>
          <cell r="B34" t="str">
            <v>ARRENDAMIENTO DE LOCALES.</v>
          </cell>
          <cell r="D34" t="str">
            <v>UD</v>
          </cell>
          <cell r="F34" t="str">
            <v>2102</v>
          </cell>
        </row>
        <row r="35">
          <cell r="A35">
            <v>1100050</v>
          </cell>
          <cell r="B35" t="str">
            <v>ARRENDAMIENTO CAJA DE SEGURIDAD, PANEL PARA MEDIOS MAGNETICOS, SEGUN CLASE.</v>
          </cell>
          <cell r="D35" t="str">
            <v>UD</v>
          </cell>
          <cell r="F35" t="str">
            <v>2102</v>
          </cell>
        </row>
        <row r="36">
          <cell r="A36">
            <v>1100051</v>
          </cell>
          <cell r="B36" t="str">
            <v>PAGO DE ANUALIDAD DE LA CAJA DE SEGURIDAD, ARRENDAMIENTO DE LA CAJA DE SEGURIDAD QUE ESTA EN EL BANCO NACIONAL Y SE UTILIZA PARA LA CUSTODIA DE RESPALDO DE INFORMACION DE ESTE CENT</v>
          </cell>
          <cell r="D36" t="str">
            <v>UD</v>
          </cell>
          <cell r="F36" t="str">
            <v>2199</v>
          </cell>
        </row>
        <row r="37">
          <cell r="A37">
            <v>1150060</v>
          </cell>
          <cell r="B37" t="str">
            <v>ARRENDAMIENTO DE VEHICULOS.</v>
          </cell>
          <cell r="D37" t="str">
            <v>UD</v>
          </cell>
          <cell r="F37" t="str">
            <v>2106</v>
          </cell>
        </row>
        <row r="38">
          <cell r="A38">
            <v>1200010</v>
          </cell>
          <cell r="B38" t="str">
            <v>ALQUILER DE NICHO EN CEMENTERIO</v>
          </cell>
          <cell r="D38" t="str">
            <v>UD</v>
          </cell>
          <cell r="F38" t="str">
            <v>2102</v>
          </cell>
        </row>
        <row r="39">
          <cell r="A39">
            <v>1200011</v>
          </cell>
          <cell r="B39" t="str">
            <v>ALQUILER DE TRERRENOS</v>
          </cell>
          <cell r="D39" t="str">
            <v>UD</v>
          </cell>
          <cell r="F39" t="str">
            <v>2102</v>
          </cell>
        </row>
        <row r="40">
          <cell r="A40">
            <v>2020010</v>
          </cell>
          <cell r="B40" t="str">
            <v>CONSTRUCCION CABLEADO ESTRUCTURADO E  INSTALACION Y PUESTA EN MARCHA DE SISTEMAS DE VOCEO Y AUDIO.</v>
          </cell>
          <cell r="D40" t="str">
            <v>UD</v>
          </cell>
          <cell r="F40" t="str">
            <v>2550</v>
          </cell>
        </row>
        <row r="41">
          <cell r="A41">
            <v>2020080</v>
          </cell>
          <cell r="B41" t="str">
            <v>CONSTRUCCION E INSTALACION EN REDES TELEFONICAS, COMPUTO,   ALTA O BAJA TENSION Y FIBRA OPTICA.</v>
          </cell>
          <cell r="D41" t="str">
            <v>UD</v>
          </cell>
          <cell r="F41" t="str">
            <v>2550</v>
          </cell>
        </row>
        <row r="42">
          <cell r="A42">
            <v>2050010</v>
          </cell>
          <cell r="B42" t="str">
            <v>INSPECCION DE OBRA.</v>
          </cell>
          <cell r="D42" t="str">
            <v>UD</v>
          </cell>
          <cell r="F42" t="str">
            <v>2550</v>
          </cell>
        </row>
        <row r="43">
          <cell r="A43">
            <v>2050030</v>
          </cell>
          <cell r="B43" t="str">
            <v>SERVICIO DE REPARACION DE DUCTOS DE CAPILLAS EXTRACTORAS.</v>
          </cell>
          <cell r="D43" t="str">
            <v>UD</v>
          </cell>
          <cell r="F43" t="str">
            <v>2156</v>
          </cell>
        </row>
        <row r="44">
          <cell r="A44">
            <v>2050050</v>
          </cell>
          <cell r="B44" t="str">
            <v>DEMOLICION DE EDIFICIOS.</v>
          </cell>
          <cell r="D44" t="str">
            <v>UD</v>
          </cell>
          <cell r="F44" t="str">
            <v>2199</v>
          </cell>
        </row>
        <row r="45">
          <cell r="A45">
            <v>2100001</v>
          </cell>
          <cell r="B45" t="str">
            <v>INSTALACION DE MALLA PERIMETRAL.</v>
          </cell>
          <cell r="D45" t="str">
            <v>UD</v>
          </cell>
          <cell r="F45" t="str">
            <v>2550</v>
          </cell>
        </row>
        <row r="46">
          <cell r="A46">
            <v>2100002</v>
          </cell>
          <cell r="B46" t="str">
            <v>MANTENIMIENTO PREVENTIVO Y CORRECTIVO  PARA PUERTAS AUTOMATICAS</v>
          </cell>
          <cell r="D46" t="str">
            <v>UD</v>
          </cell>
          <cell r="F46" t="str">
            <v>2151</v>
          </cell>
        </row>
        <row r="47">
          <cell r="A47">
            <v>2100003</v>
          </cell>
          <cell r="B47" t="str">
            <v>MANTENIMIENTO PREVENTIVO Y CORRECTIVO  PARA PUERTAS  ABATIBLES</v>
          </cell>
          <cell r="D47" t="str">
            <v>UD</v>
          </cell>
          <cell r="F47" t="str">
            <v>2151</v>
          </cell>
        </row>
        <row r="48">
          <cell r="A48">
            <v>2100004</v>
          </cell>
          <cell r="B48" t="str">
            <v>ACONDICIONAMIENTO DE CUARTO PARA LA INSTALACION DE CUARTO FRIO.</v>
          </cell>
          <cell r="D48" t="str">
            <v>UD</v>
          </cell>
          <cell r="F48" t="str">
            <v>2550</v>
          </cell>
        </row>
        <row r="49">
          <cell r="A49">
            <v>2100005</v>
          </cell>
          <cell r="B49" t="str">
            <v>CONFECCION E INSTALACION DE PUERTAS, CON MARCO DE ALUMINIO.</v>
          </cell>
          <cell r="D49" t="str">
            <v>UD</v>
          </cell>
          <cell r="F49" t="str">
            <v>2156</v>
          </cell>
        </row>
        <row r="50">
          <cell r="A50">
            <v>2100006</v>
          </cell>
          <cell r="B50" t="str">
            <v xml:space="preserve">INSTALACION DE SISTEMA DE GASES MEDICINALES									 									</v>
          </cell>
          <cell r="D50" t="str">
            <v>UD</v>
          </cell>
          <cell r="F50" t="str">
            <v>2550</v>
          </cell>
        </row>
        <row r="51">
          <cell r="A51">
            <v>2100020</v>
          </cell>
          <cell r="B51" t="str">
            <v>MOVIMIENTO DE TIERRAS.</v>
          </cell>
          <cell r="D51" t="str">
            <v>UD</v>
          </cell>
          <cell r="F51" t="str">
            <v>2550</v>
          </cell>
        </row>
        <row r="52">
          <cell r="A52">
            <v>2100030</v>
          </cell>
          <cell r="B52" t="str">
            <v>CONSTRUCCION, ADICION O MEJORAS DE MEDIANA Y ALTA COMPLEJIDAD.</v>
          </cell>
          <cell r="D52" t="str">
            <v>UD</v>
          </cell>
          <cell r="F52" t="str">
            <v>2510</v>
          </cell>
        </row>
        <row r="53">
          <cell r="A53">
            <v>2100035</v>
          </cell>
          <cell r="B53" t="str">
            <v>INSTALACION Y CONEXION DE TUBERIA DE VACIO Y AIRE MEDICO.</v>
          </cell>
          <cell r="D53" t="str">
            <v>UD</v>
          </cell>
          <cell r="F53" t="str">
            <v>2550</v>
          </cell>
        </row>
        <row r="54">
          <cell r="A54">
            <v>2100040</v>
          </cell>
          <cell r="B54" t="str">
            <v>CONSTRUCCION, ADICION  O MEJORAS DE EDIFICIOS Y LOCALES.</v>
          </cell>
          <cell r="D54" t="str">
            <v>UD</v>
          </cell>
          <cell r="F54" t="str">
            <v>2550</v>
          </cell>
        </row>
        <row r="55">
          <cell r="A55">
            <v>2100045</v>
          </cell>
          <cell r="B55" t="str">
            <v>INSTALACION, MANTENIMIENTO, REPARACION DE PUERTAS Y VENTANAS.</v>
          </cell>
          <cell r="D55" t="str">
            <v>UD</v>
          </cell>
          <cell r="F55" t="str">
            <v>2156</v>
          </cell>
        </row>
        <row r="56">
          <cell r="A56">
            <v>2100050</v>
          </cell>
          <cell r="B56" t="str">
            <v>PARARRAYOS, CONSTRUCCION E INSTALACION SISTEMA COMPLETO.</v>
          </cell>
          <cell r="D56" t="str">
            <v>UD</v>
          </cell>
          <cell r="F56" t="str">
            <v>2550</v>
          </cell>
        </row>
        <row r="57">
          <cell r="A57">
            <v>2100080</v>
          </cell>
          <cell r="B57" t="str">
            <v>CONSTRUCCION DE PLANTA  DE TRATAMIENTO DE AGUAS RESIDUALES.</v>
          </cell>
          <cell r="D57" t="str">
            <v>UD</v>
          </cell>
          <cell r="F57" t="str">
            <v>2550</v>
          </cell>
        </row>
        <row r="58">
          <cell r="A58">
            <v>2100090</v>
          </cell>
          <cell r="B58" t="str">
            <v>CONSTRUCCION DE FOSA, PARA DEPOSITO DE DESECHOS ANATOMOPATOLOGICOS.</v>
          </cell>
          <cell r="D58" t="str">
            <v>UD</v>
          </cell>
          <cell r="F58" t="str">
            <v>2550</v>
          </cell>
        </row>
        <row r="59">
          <cell r="A59">
            <v>2100100</v>
          </cell>
          <cell r="B59" t="str">
            <v>SERVICIO DE CONSTRUCCION DE INFRAESTRUCTURA EN SALUD</v>
          </cell>
          <cell r="D59" t="str">
            <v>UD</v>
          </cell>
          <cell r="F59" t="str">
            <v>2510</v>
          </cell>
        </row>
        <row r="60">
          <cell r="A60">
            <v>2100110</v>
          </cell>
          <cell r="B60" t="str">
            <v>SERVICIO DE CONSTRUCCION Y EQUIPAMIENTO DE INFRAESTRUCTURA EN SALUD</v>
          </cell>
          <cell r="D60" t="str">
            <v>UD</v>
          </cell>
          <cell r="F60" t="str">
            <v>2510</v>
          </cell>
        </row>
        <row r="61">
          <cell r="A61">
            <v>2100120</v>
          </cell>
          <cell r="B61" t="str">
            <v>SERVICIO DE CONSTRUCCION DE INFRAESTRUCTURA Y EQUIPAMIENTO EN SALUD, MODALIDAD LLAVE EN MANO</v>
          </cell>
          <cell r="D61" t="str">
            <v>UD</v>
          </cell>
          <cell r="F61" t="str">
            <v>2510</v>
          </cell>
        </row>
        <row r="62">
          <cell r="A62">
            <v>2100121</v>
          </cell>
          <cell r="B62" t="str">
            <v>SERVICIO DE CONSTRUCCION DE OFICINAS ADMINISTRATIVAS</v>
          </cell>
          <cell r="D62" t="str">
            <v>UD</v>
          </cell>
          <cell r="F62" t="str">
            <v>2510</v>
          </cell>
        </row>
        <row r="63">
          <cell r="A63">
            <v>2100122</v>
          </cell>
          <cell r="B63" t="str">
            <v>SERVICIO DE CONSTRUCCION DE EDIFICACIONES PARA ALMACENAMIENTO</v>
          </cell>
          <cell r="D63" t="str">
            <v>UD</v>
          </cell>
          <cell r="F63" t="str">
            <v>2510</v>
          </cell>
        </row>
        <row r="64">
          <cell r="A64">
            <v>3030001</v>
          </cell>
          <cell r="B64" t="str">
            <v>MANTENIMIENTO PREVENTIVO Y CORRECTIVO DEL FREIDOR DE GAS.</v>
          </cell>
          <cell r="D64" t="str">
            <v>UD</v>
          </cell>
          <cell r="F64" t="str">
            <v>2154</v>
          </cell>
        </row>
        <row r="65">
          <cell r="A65">
            <v>3030002</v>
          </cell>
          <cell r="B65" t="str">
            <v>MANTENIMIENTO PREVENTIVO Y CORRECTIVO DEL SARTEN VOLCABLE AUTOMATICO DE GAS.</v>
          </cell>
          <cell r="D65" t="str">
            <v>UD</v>
          </cell>
          <cell r="F65" t="str">
            <v>2154</v>
          </cell>
        </row>
        <row r="66">
          <cell r="A66">
            <v>3030003</v>
          </cell>
          <cell r="B66" t="str">
            <v>MANTENIMIENTO PREVENTIVO Y CORRECTIVO DE LA COCINA GAS INDUSTRIAL .</v>
          </cell>
          <cell r="D66" t="str">
            <v>UD</v>
          </cell>
          <cell r="F66" t="str">
            <v>2154</v>
          </cell>
        </row>
        <row r="67">
          <cell r="A67">
            <v>3030004</v>
          </cell>
          <cell r="B67" t="str">
            <v>MANTENIMIENTO PREVENTIVO Y CORRECTIVO DE LA CAFETERA AUTOMATICA INDUSTRIAL.</v>
          </cell>
          <cell r="D67" t="str">
            <v>UD</v>
          </cell>
          <cell r="F67" t="str">
            <v>2154</v>
          </cell>
        </row>
        <row r="68">
          <cell r="A68">
            <v>3030005</v>
          </cell>
          <cell r="B68" t="str">
            <v>MANTENIMIENTO PREVENTIVO Y CORRECTIVO DE MAQUINA (FABRICA) DE HIELO.</v>
          </cell>
          <cell r="D68" t="str">
            <v>UD</v>
          </cell>
          <cell r="F68" t="str">
            <v>2154</v>
          </cell>
        </row>
        <row r="69">
          <cell r="A69">
            <v>3030006</v>
          </cell>
          <cell r="B69" t="str">
            <v>MANTENIMIENTO PREVENTIVO Y CORRECTIVO DE LA OLLA ARROCERA INDUSTRIAL DE GAS.</v>
          </cell>
          <cell r="D69" t="str">
            <v>UD</v>
          </cell>
          <cell r="F69" t="str">
            <v>2154</v>
          </cell>
        </row>
        <row r="70">
          <cell r="A70">
            <v>3030007</v>
          </cell>
          <cell r="B70" t="str">
            <v>MANTENIMIENTO PREVENTIVO Y CORRECTIVO PARA REFRIGERADORA</v>
          </cell>
          <cell r="D70" t="str">
            <v>UD</v>
          </cell>
          <cell r="F70" t="str">
            <v>2154</v>
          </cell>
        </row>
        <row r="71">
          <cell r="A71">
            <v>3030008</v>
          </cell>
          <cell r="B71" t="str">
            <v>SERVICIO DE MANTENIMIENTO PREVENTIVO Y CORRECTIVO PARA HORNO DE MICROONDAS.</v>
          </cell>
          <cell r="D71" t="str">
            <v>UD</v>
          </cell>
          <cell r="F71" t="str">
            <v>2154</v>
          </cell>
        </row>
        <row r="72">
          <cell r="A72">
            <v>3030009</v>
          </cell>
          <cell r="B72" t="str">
            <v>MANTENIMIENTO PREVENTIVO Y CORRECTIVO DE LA OLLA DE PRESION.</v>
          </cell>
          <cell r="D72" t="str">
            <v>UD</v>
          </cell>
          <cell r="F72" t="str">
            <v>2154</v>
          </cell>
        </row>
        <row r="73">
          <cell r="A73">
            <v>3030010</v>
          </cell>
          <cell r="B73" t="str">
            <v>MANTENIMIENTO PREVENTIVO Y CORRECTIVO PARA COCINA ELECTRICA</v>
          </cell>
          <cell r="D73" t="str">
            <v>UD</v>
          </cell>
          <cell r="F73" t="str">
            <v>2154</v>
          </cell>
        </row>
        <row r="74">
          <cell r="A74">
            <v>3030011</v>
          </cell>
          <cell r="B74" t="str">
            <v>MANTENIMIENTO PREVENTIVO Y CORRECTIVO PARA HORNO CONVENCION</v>
          </cell>
          <cell r="D74" t="str">
            <v>UD</v>
          </cell>
          <cell r="F74" t="str">
            <v>2154</v>
          </cell>
        </row>
        <row r="75">
          <cell r="A75">
            <v>3030012</v>
          </cell>
          <cell r="B75" t="str">
            <v>MANTENIMIENTO PREVENTIVO Y CORRECTIVO PARA CAMARA DE REFRIGERACION.</v>
          </cell>
          <cell r="D75" t="str">
            <v>UD</v>
          </cell>
          <cell r="F75" t="str">
            <v>2154</v>
          </cell>
        </row>
        <row r="76">
          <cell r="A76">
            <v>3030013</v>
          </cell>
          <cell r="B76" t="str">
            <v>MANTENIMIENTO PREVENTIVO Y CORRECTIVO DE LA BATIDORA INDUSTRIAL.</v>
          </cell>
          <cell r="D76" t="str">
            <v>UD</v>
          </cell>
          <cell r="F76" t="str">
            <v>2154</v>
          </cell>
        </row>
        <row r="77">
          <cell r="A77">
            <v>3030014</v>
          </cell>
          <cell r="B77" t="str">
            <v>MANTENIMIENTO PREVENTIVO Y CORRECTIVO DE LA BARRA AUTOSERVICIO CON BAÑO MARIA.</v>
          </cell>
          <cell r="D77" t="str">
            <v>UD</v>
          </cell>
          <cell r="F77" t="str">
            <v>2154</v>
          </cell>
        </row>
        <row r="78">
          <cell r="A78">
            <v>3030015</v>
          </cell>
          <cell r="B78" t="str">
            <v>ANTENIMIENTO PREVENTIVO Y CORRECTIVO DE LA BARRA AUTOSERVICIO PARA ENSALADAS (FRIA).</v>
          </cell>
          <cell r="D78" t="str">
            <v>UD</v>
          </cell>
          <cell r="F78" t="str">
            <v>2154</v>
          </cell>
        </row>
        <row r="79">
          <cell r="A79">
            <v>3030016</v>
          </cell>
          <cell r="B79" t="str">
            <v>MANTENIMIENTO PREVENTIVO Y CORRECTIVO DE LA LAVADORA DE VAJILLA.</v>
          </cell>
          <cell r="D79" t="str">
            <v>UD</v>
          </cell>
          <cell r="F79" t="str">
            <v>2154</v>
          </cell>
        </row>
        <row r="80">
          <cell r="A80">
            <v>3030017</v>
          </cell>
          <cell r="B80" t="str">
            <v>MANTENIMIENTO PREVENTIVO Y CORRECTIVO PARA CONGELADORES</v>
          </cell>
          <cell r="D80" t="str">
            <v>UD</v>
          </cell>
          <cell r="F80" t="str">
            <v>2154</v>
          </cell>
        </row>
        <row r="81">
          <cell r="A81">
            <v>3030018</v>
          </cell>
          <cell r="B81" t="str">
            <v>MANTENIMIENTO  PREVENTIVO Y CORRECTIVO DE CUARTO FRIO.</v>
          </cell>
          <cell r="D81" t="str">
            <v>UD</v>
          </cell>
          <cell r="F81" t="str">
            <v>2154</v>
          </cell>
        </row>
        <row r="82">
          <cell r="A82">
            <v>3030019</v>
          </cell>
          <cell r="B82" t="str">
            <v>MANTENIMIENTO PREVENTIVO Y CORRECTIVO DE DISPENSADOR DE LIQUIDOS (REFRESQUERA)</v>
          </cell>
          <cell r="D82" t="str">
            <v>UD</v>
          </cell>
          <cell r="F82" t="str">
            <v>2154</v>
          </cell>
        </row>
        <row r="83">
          <cell r="A83">
            <v>3030020</v>
          </cell>
          <cell r="B83" t="str">
            <v>MANTENIMIENTO PREVENTIVO Y CORRECTIVO DE LICUADORA INDUSTRIAL.</v>
          </cell>
          <cell r="D83" t="str">
            <v>UD</v>
          </cell>
          <cell r="F83" t="str">
            <v>2154</v>
          </cell>
        </row>
        <row r="84">
          <cell r="A84">
            <v>3030021</v>
          </cell>
          <cell r="B84" t="str">
            <v>MANTENIMIENTO PREVENTIVO Y CORRECTIVO A MARMITAS INDUSTRIALES</v>
          </cell>
          <cell r="D84" t="str">
            <v>UD</v>
          </cell>
          <cell r="F84" t="str">
            <v>2154</v>
          </cell>
        </row>
        <row r="85">
          <cell r="A85">
            <v>3030022</v>
          </cell>
          <cell r="B85" t="str">
            <v>MANTENIMIENTO PREVENTIVO Y CORRECTIVO DE MARMITA INDUSTRIAL CON SISTEMA DE VOLTEO.</v>
          </cell>
          <cell r="D85" t="str">
            <v>UD</v>
          </cell>
          <cell r="F85" t="str">
            <v>2154</v>
          </cell>
        </row>
        <row r="86">
          <cell r="A86">
            <v>3030023</v>
          </cell>
          <cell r="B86" t="str">
            <v>MANTENIMENTO PREVENTIVO Y CORRECTIVO DE ESTUFAS DE GAS</v>
          </cell>
          <cell r="D86" t="str">
            <v>UD</v>
          </cell>
          <cell r="F86" t="str">
            <v>2154</v>
          </cell>
        </row>
        <row r="87">
          <cell r="A87">
            <v>3030024</v>
          </cell>
          <cell r="B87" t="str">
            <v>MANTENIMIENTO PREVENTIVO Y CORECTIVO DE PLANCHA DE GAS</v>
          </cell>
          <cell r="D87" t="str">
            <v>UD</v>
          </cell>
          <cell r="F87" t="str">
            <v>2154</v>
          </cell>
        </row>
        <row r="88">
          <cell r="A88">
            <v>3030025</v>
          </cell>
          <cell r="B88" t="str">
            <v>MANTENIMIENTO PREVENTIVO Y CORRECTICO DE FREIDORES ELECTRICOS.</v>
          </cell>
          <cell r="D88" t="str">
            <v>UD</v>
          </cell>
          <cell r="F88" t="str">
            <v>2154</v>
          </cell>
        </row>
        <row r="89">
          <cell r="A89">
            <v>3030026</v>
          </cell>
          <cell r="B89" t="str">
            <v>MANTENIMIENTO PREVENTIVO Y CORRECTIVO DE CARROS TERMO ELECTRICO.</v>
          </cell>
          <cell r="D89" t="str">
            <v>UD</v>
          </cell>
          <cell r="F89" t="str">
            <v>2154</v>
          </cell>
        </row>
        <row r="90">
          <cell r="A90">
            <v>3030027</v>
          </cell>
          <cell r="B90" t="str">
            <v>MANTENIMIENTO PREVENTIVO Y CORRECTIVO DEL PELADOR VEGETAL.</v>
          </cell>
          <cell r="D90" t="str">
            <v>UD</v>
          </cell>
          <cell r="F90" t="str">
            <v>2154</v>
          </cell>
        </row>
        <row r="91">
          <cell r="A91">
            <v>3030028</v>
          </cell>
          <cell r="B91" t="str">
            <v>MANTENIMIENTO PREVENTIVO Y CORRECTIVO DE ESTUFAS ELECTRICAS</v>
          </cell>
          <cell r="D91" t="str">
            <v>UD</v>
          </cell>
          <cell r="F91" t="str">
            <v>2154</v>
          </cell>
        </row>
        <row r="92">
          <cell r="A92">
            <v>3030029</v>
          </cell>
          <cell r="B92" t="str">
            <v>MANTENIMIENTO PREVENTIVO Y CORRECTIVO DE LIMPIADOR DE BOTELLAS</v>
          </cell>
          <cell r="D92" t="str">
            <v>UD</v>
          </cell>
          <cell r="F92" t="str">
            <v>2154</v>
          </cell>
        </row>
        <row r="93">
          <cell r="A93">
            <v>3030030</v>
          </cell>
          <cell r="B93" t="str">
            <v>MANTENIMIENTO PREVENTIVO Y CORRECTIVO DE CARRO TERMICO</v>
          </cell>
          <cell r="D93" t="str">
            <v>UD</v>
          </cell>
          <cell r="F93" t="str">
            <v>2154</v>
          </cell>
        </row>
        <row r="94">
          <cell r="A94">
            <v>3030031</v>
          </cell>
          <cell r="B94" t="str">
            <v>MANTENIMIENTO PREVENTIVO Y CORRECTIVO DE EXTRACTORES DE GRASA Y OLORES</v>
          </cell>
          <cell r="D94" t="str">
            <v>UD</v>
          </cell>
          <cell r="F94" t="str">
            <v>2154</v>
          </cell>
        </row>
        <row r="95">
          <cell r="A95">
            <v>3030032</v>
          </cell>
          <cell r="B95" t="str">
            <v>MANTENIMIENTO PREVENTIVO Y CORRECTIVO DE HORNO INDUSTRIAL ELECTRICO</v>
          </cell>
          <cell r="D95" t="str">
            <v>UD</v>
          </cell>
          <cell r="F95" t="str">
            <v>2154</v>
          </cell>
        </row>
        <row r="96">
          <cell r="A96">
            <v>3030033</v>
          </cell>
          <cell r="B96" t="str">
            <v>MANTENIMIENTO PREVENTIVO Y CORRECTIVO PARA CENTRO DE COCCION INTELIGENTE.</v>
          </cell>
          <cell r="D96" t="str">
            <v>UD</v>
          </cell>
          <cell r="F96" t="str">
            <v>2154</v>
          </cell>
        </row>
        <row r="97">
          <cell r="A97">
            <v>3030034</v>
          </cell>
          <cell r="B97" t="str">
            <v>MANTENIMIENTO PREVENTIVO CORRECTIVO TRITURADOR DE DESECHOS ALIMENTICIOS.</v>
          </cell>
          <cell r="D97" t="str">
            <v>UD</v>
          </cell>
          <cell r="F97" t="str">
            <v>2154</v>
          </cell>
        </row>
        <row r="98">
          <cell r="A98">
            <v>3030035</v>
          </cell>
          <cell r="B98" t="str">
            <v>MANTENIMIENTO PREVENTIVO CORRECTIVO PROCESADOR DE ALIMENTOS.</v>
          </cell>
          <cell r="D98" t="str">
            <v>UD</v>
          </cell>
          <cell r="F98" t="str">
            <v>2154</v>
          </cell>
        </row>
        <row r="99">
          <cell r="A99">
            <v>3030036</v>
          </cell>
          <cell r="B99" t="str">
            <v>MANTENIMIENTO PREVENTIVO Y CORRECTIVO PROCESADOR DE JUGO INDUSTRIAL</v>
          </cell>
          <cell r="D99" t="str">
            <v>UD</v>
          </cell>
          <cell r="F99" t="str">
            <v>2154</v>
          </cell>
        </row>
        <row r="100">
          <cell r="A100">
            <v>3030037</v>
          </cell>
          <cell r="B100" t="str">
            <v>MANTENIMIENTO PREVENTIVO Y CORRECTIVO DE BANDAS TRANSPORTADORAS</v>
          </cell>
          <cell r="D100" t="str">
            <v>UD</v>
          </cell>
          <cell r="F100" t="str">
            <v>2154</v>
          </cell>
        </row>
        <row r="101">
          <cell r="A101">
            <v>3030038</v>
          </cell>
          <cell r="B101" t="str">
            <v>MANTENIMIENTO PREVENTIVO Y CORRECTIVO DE CORTADOR Y MEZCLADOR DE ALIMENTOS</v>
          </cell>
          <cell r="D101" t="str">
            <v>UD</v>
          </cell>
          <cell r="F101" t="str">
            <v>2154</v>
          </cell>
        </row>
        <row r="102">
          <cell r="A102">
            <v>3030039</v>
          </cell>
          <cell r="B102" t="str">
            <v>MANTENIMIENTO PREVENTIVO Y CORRECTIVO DE REBANADOR DE ALIMENTOS</v>
          </cell>
          <cell r="D102" t="str">
            <v>UD</v>
          </cell>
          <cell r="F102" t="str">
            <v>2154</v>
          </cell>
        </row>
        <row r="103">
          <cell r="A103">
            <v>3030040</v>
          </cell>
          <cell r="B103" t="str">
            <v>MANTENIMIENTO PREVENTIVO Y CORRECTIVO PARA COCEDOR DE PASTAS</v>
          </cell>
          <cell r="D103" t="str">
            <v>UD</v>
          </cell>
          <cell r="F103" t="str">
            <v>2154</v>
          </cell>
        </row>
        <row r="104">
          <cell r="A104">
            <v>3030041</v>
          </cell>
          <cell r="B104" t="str">
            <v>MANTENIMIENTO PREVENTIVO Y CORRECTIVO PARA HORNO DE GAS</v>
          </cell>
          <cell r="D104" t="str">
            <v>UD</v>
          </cell>
          <cell r="F104" t="str">
            <v>2154</v>
          </cell>
        </row>
        <row r="105">
          <cell r="A105">
            <v>3030042</v>
          </cell>
          <cell r="B105" t="str">
            <v>MANTENIMIENTO PREVENTIVO Y CORRECTIVO PARA CARRO PORTA BANDEJAS.</v>
          </cell>
          <cell r="D105" t="str">
            <v>UD</v>
          </cell>
          <cell r="F105" t="str">
            <v>2154</v>
          </cell>
        </row>
        <row r="106">
          <cell r="A106">
            <v>3030043</v>
          </cell>
          <cell r="B106" t="str">
            <v>MANTENIMIENTO PREVENTIVO Y CORRECTIVO PARA AFILADOR DE CUCHILLOS ELECTRICO</v>
          </cell>
          <cell r="D106" t="str">
            <v>UD</v>
          </cell>
          <cell r="F106" t="str">
            <v>2154</v>
          </cell>
        </row>
        <row r="107">
          <cell r="A107">
            <v>3030044</v>
          </cell>
          <cell r="B107" t="str">
            <v>MANTENIMIENTO PREVENTICO Y CORRECTIVO DE CONTENEDOR O GABINETE TERMICO.</v>
          </cell>
          <cell r="D107" t="str">
            <v>UD</v>
          </cell>
          <cell r="F107" t="str">
            <v>2154</v>
          </cell>
        </row>
        <row r="108">
          <cell r="A108">
            <v>3030045</v>
          </cell>
          <cell r="B108" t="str">
            <v>MANTENIMIENTO PREVENTICO Y CORRECTIVO DE MAQUINA SELLADORA DE VASOS.</v>
          </cell>
          <cell r="D108" t="str">
            <v>UD</v>
          </cell>
          <cell r="F108" t="str">
            <v>2154</v>
          </cell>
        </row>
        <row r="109">
          <cell r="A109">
            <v>3030046</v>
          </cell>
          <cell r="B109" t="str">
            <v>MANTENIMIENTO PREVENTICO Y CORRECTIVO DE PLANTILLA DE GAS INDUSTRIAL</v>
          </cell>
          <cell r="D109" t="str">
            <v>UD</v>
          </cell>
          <cell r="F109" t="str">
            <v>2154</v>
          </cell>
        </row>
        <row r="110">
          <cell r="A110">
            <v>3030047</v>
          </cell>
          <cell r="B110" t="str">
            <v>MANTENIMIENTO PREVENTICO Y CORRECTIVO DE CORTINAS DE AIRE</v>
          </cell>
          <cell r="D110" t="str">
            <v>UD</v>
          </cell>
          <cell r="F110" t="str">
            <v>2154</v>
          </cell>
        </row>
        <row r="111">
          <cell r="A111">
            <v>3030048</v>
          </cell>
          <cell r="B111" t="str">
            <v>MANTENIMIENTO PREVENTICO Y CORRECTIVO DE HORNO CONVENCIONAL.</v>
          </cell>
          <cell r="D111" t="str">
            <v>UD</v>
          </cell>
          <cell r="F111" t="str">
            <v>2154</v>
          </cell>
        </row>
        <row r="112">
          <cell r="A112">
            <v>3030049</v>
          </cell>
          <cell r="B112" t="str">
            <v>MANTENIMIENTO PREVENTICO Y CORRECTIVO DE PLANTILLA ELECTRICA.</v>
          </cell>
          <cell r="D112" t="str">
            <v>UD</v>
          </cell>
          <cell r="F112" t="str">
            <v>2154</v>
          </cell>
        </row>
        <row r="113">
          <cell r="A113">
            <v>3030050</v>
          </cell>
          <cell r="B113" t="str">
            <v xml:space="preserve">MANTENIMIENTO PREVENTIVO Y CORRECTIVO SARTEN VOLCABLE ELECTRICO									 									</v>
          </cell>
          <cell r="D113" t="str">
            <v>UD</v>
          </cell>
          <cell r="F113" t="str">
            <v>2154</v>
          </cell>
        </row>
        <row r="114">
          <cell r="A114">
            <v>3030051</v>
          </cell>
          <cell r="B114" t="str">
            <v>MANTENIMIENTO PREVENTIVO Y CORRECTIVO PARA FUENTES DE AGUA FRIA.</v>
          </cell>
          <cell r="D114" t="str">
            <v>UD</v>
          </cell>
          <cell r="F114" t="str">
            <v>2154</v>
          </cell>
        </row>
        <row r="115">
          <cell r="A115">
            <v>3030052</v>
          </cell>
          <cell r="B115" t="str">
            <v>MANTENIMIENTO PREVENTIVO Y CORRECTIVO DE CONGELADOR DE ULTRABAJA TEMPERATURA.</v>
          </cell>
          <cell r="D115" t="str">
            <v>UD</v>
          </cell>
          <cell r="F115" t="str">
            <v>2154</v>
          </cell>
        </row>
        <row r="116">
          <cell r="A116">
            <v>3030053</v>
          </cell>
          <cell r="B116" t="str">
            <v>MANTENIMIENTO PREVENTIVO Y CORRECTIVO PARA ABATIDOR DE TEMPERATURA PROGRAMABLE</v>
          </cell>
          <cell r="D116" t="str">
            <v>UD</v>
          </cell>
          <cell r="F116" t="str">
            <v>2154</v>
          </cell>
        </row>
        <row r="117">
          <cell r="A117">
            <v>3050020</v>
          </cell>
          <cell r="B117" t="str">
            <v>MANTENIMIENTO PREVENTIVO Y CORRECTIVO DE ELEVADORES ( ASCENSORES).</v>
          </cell>
          <cell r="D117" t="str">
            <v>UD</v>
          </cell>
          <cell r="F117" t="str">
            <v>2156</v>
          </cell>
        </row>
        <row r="118">
          <cell r="A118">
            <v>3050021</v>
          </cell>
          <cell r="B118" t="str">
            <v>MANTENIMIENTO PREVENTIVO Y CORRECTIVO DE ELEVADOR DE VEHICULOS HIDRAULICO .</v>
          </cell>
          <cell r="D118" t="str">
            <v>UD</v>
          </cell>
          <cell r="F118" t="str">
            <v>2153</v>
          </cell>
        </row>
        <row r="119">
          <cell r="A119">
            <v>3050022</v>
          </cell>
          <cell r="B119" t="str">
            <v>MANTENIMIENTO PREVENTIVO Y CORRECTIVO PARA SISTEMA DE PLATAFORMAS NEUMATICAS ESTACIONARIAS PARA CARGA (ELEVADOR NIVELADOR DE CARGA).</v>
          </cell>
          <cell r="D119" t="str">
            <v>UD</v>
          </cell>
          <cell r="F119" t="str">
            <v>2153</v>
          </cell>
        </row>
        <row r="120">
          <cell r="A120">
            <v>3050023</v>
          </cell>
          <cell r="B120" t="str">
            <v>MANTENIMIENTO PREVENTIVO Y CORRECTIVO PARA SISTEMA DE PLATAFORMAS HIDRAULICAS ESTACIONARIAS PARA CARGA (ELEVADOR DE CARGA).</v>
          </cell>
          <cell r="D120" t="str">
            <v>UD</v>
          </cell>
          <cell r="F120" t="str">
            <v>2153</v>
          </cell>
        </row>
        <row r="121">
          <cell r="A121">
            <v>3100001</v>
          </cell>
          <cell r="B121" t="str">
            <v>MANTENIMIENTO PREVENTIVO Y CORRECTIVO DE LECTOR  DE PELICULAS DE MICROFILM</v>
          </cell>
          <cell r="D121" t="str">
            <v>UD</v>
          </cell>
          <cell r="F121" t="str">
            <v>2152</v>
          </cell>
        </row>
        <row r="122">
          <cell r="A122">
            <v>3100002</v>
          </cell>
          <cell r="B122" t="str">
            <v>MANTENIMIENTO PREVENTIVO Y CORRECTIVO PARA ESCANER.</v>
          </cell>
          <cell r="D122" t="str">
            <v>UD</v>
          </cell>
          <cell r="F122" t="str">
            <v>2159</v>
          </cell>
        </row>
        <row r="123">
          <cell r="A123">
            <v>3100003</v>
          </cell>
          <cell r="B123" t="str">
            <v>MANTENIMIENTO PREVENTIVO Y CORRECTIVO PARA EQUIPO TIPO TABLET PC.</v>
          </cell>
          <cell r="D123" t="str">
            <v>UD</v>
          </cell>
          <cell r="F123" t="str">
            <v>2159</v>
          </cell>
        </row>
        <row r="124">
          <cell r="A124">
            <v>3100004</v>
          </cell>
          <cell r="B124" t="str">
            <v>MANTENIMIENTO PREVENTIVO Y CORRECTIVO PARA LECTOR DE DATOS (CODIGO DE BARRAS).</v>
          </cell>
          <cell r="D124" t="str">
            <v>UD</v>
          </cell>
          <cell r="F124" t="str">
            <v>2159</v>
          </cell>
        </row>
        <row r="125">
          <cell r="A125">
            <v>3100005</v>
          </cell>
          <cell r="B125" t="str">
            <v>MANTENIMIENTO PREVENTIVO Y CORRECTIVO MAQUINA DESTRUCTORA DE DOCUMENTOS.</v>
          </cell>
          <cell r="D125" t="str">
            <v>UD</v>
          </cell>
          <cell r="F125" t="str">
            <v>2152</v>
          </cell>
        </row>
        <row r="126">
          <cell r="A126">
            <v>3100006</v>
          </cell>
          <cell r="B126" t="str">
            <v>MANTENIMIENTO PREVENTIVO Y CORRECTIVO  SISTEMA GESTION DE FILAS Y SUS COMPONENTES.</v>
          </cell>
          <cell r="D126" t="str">
            <v>UD</v>
          </cell>
          <cell r="F126" t="str">
            <v>2152</v>
          </cell>
        </row>
        <row r="127">
          <cell r="A127">
            <v>3100007</v>
          </cell>
          <cell r="B127" t="str">
            <v>CALIBRACION PARA PROBADOR DE RED DE DATOS (COBRE)</v>
          </cell>
          <cell r="D127" t="str">
            <v>UD</v>
          </cell>
          <cell r="F127" t="str">
            <v>2154</v>
          </cell>
        </row>
        <row r="128">
          <cell r="A128">
            <v>3100010</v>
          </cell>
          <cell r="B128" t="str">
            <v>SERVICIO DE MANTENIMIENTO PREVENTIVO Y CORRECTIVO DE CAJAS FUERTES</v>
          </cell>
          <cell r="D128" t="str">
            <v>UD</v>
          </cell>
          <cell r="F128" t="str">
            <v>2152</v>
          </cell>
        </row>
        <row r="129">
          <cell r="A129">
            <v>3100020</v>
          </cell>
          <cell r="B129" t="str">
            <v>REORDENAMIENTO Y ETIQUETADO DE REDES DE DATOS.</v>
          </cell>
          <cell r="D129" t="str">
            <v>UD</v>
          </cell>
          <cell r="F129" t="str">
            <v>2151</v>
          </cell>
        </row>
        <row r="130">
          <cell r="A130">
            <v>3100025</v>
          </cell>
          <cell r="B130" t="str">
            <v>MANTENIMIENTO PREVENTIVO Y CORRECTIVO PARA RELOJ MARCADOR PARA LA RECEPCION DE DOCUMENTOS.</v>
          </cell>
          <cell r="D130" t="str">
            <v>UD</v>
          </cell>
          <cell r="F130" t="str">
            <v>2154</v>
          </cell>
        </row>
        <row r="131">
          <cell r="A131">
            <v>3100030</v>
          </cell>
          <cell r="B131" t="str">
            <v>DIAGNOSTICO DE MAQUINARIA Y EQUIPO  DE OFICINA.</v>
          </cell>
          <cell r="D131" t="str">
            <v>UD</v>
          </cell>
          <cell r="F131" t="str">
            <v>2152</v>
          </cell>
        </row>
        <row r="132">
          <cell r="A132">
            <v>3100040</v>
          </cell>
          <cell r="B132" t="str">
            <v>MANTENIMIENTO EQUIPO DE OFICINA.</v>
          </cell>
          <cell r="D132" t="str">
            <v>UD</v>
          </cell>
          <cell r="F132" t="str">
            <v>2152</v>
          </cell>
        </row>
        <row r="133">
          <cell r="A133">
            <v>3100041</v>
          </cell>
          <cell r="B133" t="str">
            <v>MANTENIMIENTO PREVENTIVO Y CORRECTIVO PARA FOTOCOPIADORAS.</v>
          </cell>
          <cell r="D133" t="str">
            <v>UD</v>
          </cell>
          <cell r="F133" t="str">
            <v>2152</v>
          </cell>
        </row>
        <row r="134">
          <cell r="A134">
            <v>3100042</v>
          </cell>
          <cell r="B134" t="str">
            <v>MANTENIMIENTO PREVENTIVO Y CORRECTIVO PARA DUPLICADORA.</v>
          </cell>
          <cell r="D134" t="str">
            <v>UD</v>
          </cell>
          <cell r="F134" t="str">
            <v>2152</v>
          </cell>
        </row>
        <row r="135">
          <cell r="A135">
            <v>3100043</v>
          </cell>
          <cell r="B135" t="str">
            <v>MANTENIMIENTO PREVENTIVO Y CORRECTIVO MAQUINA DE ESCRIBIR</v>
          </cell>
          <cell r="D135" t="str">
            <v>UD</v>
          </cell>
          <cell r="F135" t="str">
            <v>2152</v>
          </cell>
        </row>
        <row r="136">
          <cell r="A136">
            <v>3100044</v>
          </cell>
          <cell r="B136" t="str">
            <v>MANTENIMIENTO PREVENTIVO Y CORRECTIVO IMPRESORAS</v>
          </cell>
          <cell r="D136" t="str">
            <v>UD</v>
          </cell>
          <cell r="F136" t="str">
            <v>2159</v>
          </cell>
        </row>
        <row r="137">
          <cell r="A137">
            <v>3100048</v>
          </cell>
          <cell r="B137" t="str">
            <v>DIAGNOSTICO Y SOPORTE DE EQUIPO DE COMPUTO</v>
          </cell>
          <cell r="D137" t="str">
            <v>UD</v>
          </cell>
          <cell r="F137" t="str">
            <v>2159</v>
          </cell>
        </row>
        <row r="138">
          <cell r="A138">
            <v>3100050</v>
          </cell>
          <cell r="B138" t="str">
            <v>MANTENIMIENTO PREVENTIVO Y CORRECTIVO, EQUIPO DE COMPUTO.</v>
          </cell>
          <cell r="D138" t="str">
            <v>UD</v>
          </cell>
          <cell r="F138" t="str">
            <v>2159</v>
          </cell>
        </row>
        <row r="139">
          <cell r="A139">
            <v>3100051</v>
          </cell>
          <cell r="B139" t="str">
            <v>MANTENIMIENTO PREVENTIVO Y CORRECTIVO EQUIPO TELEMEDICINA</v>
          </cell>
          <cell r="D139" t="str">
            <v>UD</v>
          </cell>
          <cell r="F139" t="str">
            <v>2159</v>
          </cell>
        </row>
        <row r="140">
          <cell r="A140">
            <v>3100052</v>
          </cell>
          <cell r="B140" t="str">
            <v>MANTENIMIENTO PREVENTIVO Y CORRECTIVO PARA PROYECTOR DE IMAGENES COMPUTARIZADAS.</v>
          </cell>
          <cell r="D140" t="str">
            <v>UD</v>
          </cell>
          <cell r="F140" t="str">
            <v>2159</v>
          </cell>
        </row>
        <row r="141">
          <cell r="A141">
            <v>3100055</v>
          </cell>
          <cell r="B141" t="str">
            <v>MANTENIMIENTO PREVENTIVO Y CORRECTIVO RED DE COMPUTO.</v>
          </cell>
          <cell r="D141" t="str">
            <v>UD</v>
          </cell>
          <cell r="F141" t="str">
            <v>2159</v>
          </cell>
        </row>
        <row r="142">
          <cell r="A142">
            <v>3100056</v>
          </cell>
          <cell r="B142" t="str">
            <v>INSTALACION, REPARACION Y MANTENIMIENTO DE SISTEMAS DE RED LAN Y CABLEADO ESTRUCTURADO.</v>
          </cell>
          <cell r="D142" t="str">
            <v>UD</v>
          </cell>
          <cell r="F142" t="str">
            <v>2156</v>
          </cell>
        </row>
        <row r="143">
          <cell r="A143">
            <v>3100057</v>
          </cell>
          <cell r="B143" t="str">
            <v>EXTENSION DE GARANTIA Y SOPORTE PARA EQUIPOS DE LA MARCA HP</v>
          </cell>
          <cell r="D143" t="str">
            <v>UD</v>
          </cell>
          <cell r="F143" t="str">
            <v>2159</v>
          </cell>
        </row>
        <row r="144">
          <cell r="A144">
            <v>3100058</v>
          </cell>
          <cell r="B144" t="str">
            <v>MANTENIMIENTO PREVENTIVO Y CORRECTIVO  DE DISPOSITIVO DE BALANCEO DE CARGA DE SERVICIOS Y APLICACIONES BASADAS EN IP.</v>
          </cell>
          <cell r="D144" t="str">
            <v>UD</v>
          </cell>
          <cell r="F144" t="str">
            <v>2159</v>
          </cell>
        </row>
        <row r="145">
          <cell r="A145">
            <v>3100059</v>
          </cell>
          <cell r="B145" t="str">
            <v>MANTENIMIENTO PREVENTIVO Y CORRECTIVO PARA LOS SISTEMAS DE ALMACENAMIENTO DE DATOS (STORAGE)</v>
          </cell>
          <cell r="D145" t="str">
            <v>UD</v>
          </cell>
          <cell r="F145" t="str">
            <v>2159</v>
          </cell>
        </row>
        <row r="146">
          <cell r="A146">
            <v>3100080</v>
          </cell>
          <cell r="B146" t="str">
            <v>MANTENIMIENTO PREVENTIVO Y CORRECTIVO DE PLANTA DE GENERACION ELECTRICA.</v>
          </cell>
          <cell r="D146" t="str">
            <v>UD</v>
          </cell>
          <cell r="F146" t="str">
            <v>2155</v>
          </cell>
        </row>
        <row r="147">
          <cell r="A147">
            <v>3100082</v>
          </cell>
          <cell r="B147" t="str">
            <v>SERVICIO DE  MANTENIMIENTO PREVENTIVO Y CORRECTIVO PARA SWITCHES SAN.</v>
          </cell>
          <cell r="D147" t="str">
            <v>UD</v>
          </cell>
          <cell r="F147" t="str">
            <v>2149</v>
          </cell>
        </row>
        <row r="148">
          <cell r="A148">
            <v>3100083</v>
          </cell>
          <cell r="B148" t="str">
            <v>SERVICIO MANTENIMIENTO PREVENTIVO Y CORRECTIVO PARA ENCLOUSURE (CHASSIS) Y UNIDADES DE PROCESAMIENTO.</v>
          </cell>
          <cell r="D148" t="str">
            <v>UD</v>
          </cell>
          <cell r="F148" t="str">
            <v>2149</v>
          </cell>
        </row>
        <row r="149">
          <cell r="A149">
            <v>3100090</v>
          </cell>
          <cell r="B149" t="str">
            <v>MANTENIMIENTO PREVENTIVO Y CORRECTIVO DE  IMPRESORA TIPO PLOTTER.</v>
          </cell>
          <cell r="D149" t="str">
            <v>UD</v>
          </cell>
          <cell r="F149" t="str">
            <v>2159</v>
          </cell>
        </row>
        <row r="150">
          <cell r="A150">
            <v>3100110</v>
          </cell>
          <cell r="B150" t="str">
            <v>SERVICIO DE SOPORTE  TECNICO DE HARDWARE Y SOFTWARE A USUARIOS FINALES</v>
          </cell>
          <cell r="D150" t="str">
            <v>UD</v>
          </cell>
          <cell r="F150" t="str">
            <v>2159</v>
          </cell>
        </row>
        <row r="151">
          <cell r="A151">
            <v>3100111</v>
          </cell>
          <cell r="B151" t="str">
            <v>SERVICIO DE MANTENIMIENTO PREVENTIVO Y CORRECTIVO  PARA SISTEMA DE VIDEOCONFERENCIAS</v>
          </cell>
          <cell r="D151" t="str">
            <v>UD</v>
          </cell>
          <cell r="F151" t="str">
            <v>2159</v>
          </cell>
        </row>
        <row r="152">
          <cell r="A152">
            <v>3100112</v>
          </cell>
          <cell r="B152" t="str">
            <v>SERVICIO MANTENIMIENTO PREVENTIVO Y CORRECTIVO PARA EQUIPOS DE ALMACENAMIENTO</v>
          </cell>
          <cell r="D152" t="str">
            <v>UD</v>
          </cell>
          <cell r="F152" t="str">
            <v>2159</v>
          </cell>
        </row>
        <row r="153">
          <cell r="A153">
            <v>3100113</v>
          </cell>
          <cell r="B153" t="str">
            <v>SERVICIO DE SOPORTE DE FABRICA PARA EQUIPOS DE ALMACENAMIENTO</v>
          </cell>
          <cell r="D153" t="str">
            <v>UD</v>
          </cell>
          <cell r="F153" t="str">
            <v>2159</v>
          </cell>
        </row>
        <row r="154">
          <cell r="A154">
            <v>3100200</v>
          </cell>
          <cell r="B154" t="str">
            <v>MANTENIMIENTO Y REPARACION DE MESAS.</v>
          </cell>
          <cell r="D154" t="str">
            <v>UD</v>
          </cell>
          <cell r="F154" t="str">
            <v>2152</v>
          </cell>
        </row>
        <row r="155">
          <cell r="A155">
            <v>3120001</v>
          </cell>
          <cell r="B155" t="str">
            <v>SERVICIO DE MANTENIMIENTO PREVENTIVO Y CORRECTIVO  PARA  EQUIPOS DE VIDEOCOMUNICACIONES</v>
          </cell>
          <cell r="D155" t="str">
            <v>UD</v>
          </cell>
          <cell r="F155" t="str">
            <v>2159</v>
          </cell>
        </row>
        <row r="156">
          <cell r="A156">
            <v>3120005</v>
          </cell>
          <cell r="B156" t="str">
            <v>MANTENIMIENTO PREVENTIVO Y CORRECTIVO PARA  FACSIMILE (FAX).</v>
          </cell>
          <cell r="D156" t="str">
            <v>UD</v>
          </cell>
          <cell r="F156" t="str">
            <v>2157</v>
          </cell>
        </row>
        <row r="157">
          <cell r="A157">
            <v>3120010</v>
          </cell>
          <cell r="B157" t="str">
            <v>SERVICIO DE OPTIMIZACION EQUIPOS DE COMUNICACION LAN/WAN</v>
          </cell>
          <cell r="D157" t="str">
            <v>UD</v>
          </cell>
          <cell r="F157" t="str">
            <v>2157</v>
          </cell>
        </row>
        <row r="158">
          <cell r="A158">
            <v>3120011</v>
          </cell>
          <cell r="B158" t="str">
            <v xml:space="preserve">MANTENIMIENTO PREVENTIVO Y CORRECTIVO PARA SISTEMA DE INTERCOMUNICACION 
</v>
          </cell>
          <cell r="D158" t="str">
            <v>UD</v>
          </cell>
          <cell r="F158" t="str">
            <v>2157</v>
          </cell>
        </row>
        <row r="159">
          <cell r="A159">
            <v>3120015</v>
          </cell>
          <cell r="B159" t="str">
            <v>DIAGNOSTICO DE ESTADO DE FUNCIONAMIENTO  DE EQUIPO DE  USO  EN COMUNICACIONES.</v>
          </cell>
          <cell r="D159" t="str">
            <v>UD</v>
          </cell>
          <cell r="F159" t="str">
            <v>2157</v>
          </cell>
        </row>
        <row r="160">
          <cell r="A160">
            <v>3120016</v>
          </cell>
          <cell r="B160" t="str">
            <v>DIAGNOSTICO DE ESTADO DE  FUNCIONAMIENTO DE EQUIPO DE  USO  EN AUDIO  Y VIDEO.</v>
          </cell>
          <cell r="D160" t="str">
            <v>UD</v>
          </cell>
          <cell r="F160" t="str">
            <v>2157</v>
          </cell>
        </row>
        <row r="161">
          <cell r="A161">
            <v>3120020</v>
          </cell>
          <cell r="B161" t="str">
            <v>MANTENIMIENTO PREVENTIVO Y CORRECTIVO DE EQUIPO DE AUDIO (SONIDO)</v>
          </cell>
          <cell r="D161" t="str">
            <v>UD</v>
          </cell>
          <cell r="F161" t="str">
            <v>2157</v>
          </cell>
        </row>
        <row r="162">
          <cell r="A162">
            <v>3120022</v>
          </cell>
          <cell r="B162" t="str">
            <v>MANTENIMIENTO PREVENTIVO Y CORRECTIVO DE TELEVISOR.</v>
          </cell>
          <cell r="D162" t="str">
            <v>UD</v>
          </cell>
          <cell r="F162" t="str">
            <v>2157</v>
          </cell>
        </row>
        <row r="163">
          <cell r="A163">
            <v>3120025</v>
          </cell>
          <cell r="B163" t="str">
            <v>MANTENIMIENTO DE INSTALACIONES DE TELECOMUNICACIONES.</v>
          </cell>
          <cell r="D163" t="str">
            <v>UD</v>
          </cell>
          <cell r="F163" t="str">
            <v>2151</v>
          </cell>
        </row>
        <row r="164">
          <cell r="A164">
            <v>3120030</v>
          </cell>
          <cell r="B164" t="str">
            <v>MANTENIMIENTO PREVENTIVO Y CORRECTIVO, EQUIPO DE RADIOCOMUNICACION.</v>
          </cell>
          <cell r="D164" t="str">
            <v>UD</v>
          </cell>
          <cell r="F164" t="str">
            <v>2157</v>
          </cell>
        </row>
        <row r="165">
          <cell r="A165">
            <v>3120035</v>
          </cell>
          <cell r="B165" t="str">
            <v>MANTENIMIENTO PARA SISTEMA DE CONTROL DE ACCESO</v>
          </cell>
          <cell r="D165" t="str">
            <v>UD</v>
          </cell>
          <cell r="F165" t="str">
            <v>2154</v>
          </cell>
        </row>
        <row r="166">
          <cell r="A166">
            <v>3120040</v>
          </cell>
          <cell r="B166" t="str">
            <v>INSTALACION DE EQUIPO DE RADIO COMUNICADOR BASE.</v>
          </cell>
          <cell r="D166" t="str">
            <v>UD</v>
          </cell>
          <cell r="F166" t="str">
            <v>2157</v>
          </cell>
        </row>
        <row r="167">
          <cell r="A167">
            <v>3120041</v>
          </cell>
          <cell r="B167" t="str">
            <v>SERVICIO DE MANTENIMIENTO PREVENTIVO Y CORRECTIVO PARA LA PLATAFORMA DE TELECOMUNICACIONES INSTITUCIONAL, PARA EQUIPOS INSTITUCIONALES</v>
          </cell>
          <cell r="D167" t="str">
            <v>UD</v>
          </cell>
          <cell r="F167" t="str">
            <v>2157</v>
          </cell>
        </row>
        <row r="168">
          <cell r="A168">
            <v>3120042</v>
          </cell>
          <cell r="B168" t="str">
            <v>SERVICIO DE MANTENIMIENTO PREVENTIVO Y CORRECTIVO DE EQUIPOS DE COMUNICACION DE DATOS</v>
          </cell>
          <cell r="D168" t="str">
            <v>UD</v>
          </cell>
          <cell r="F168" t="str">
            <v>2157</v>
          </cell>
        </row>
        <row r="169">
          <cell r="A169">
            <v>3120043</v>
          </cell>
          <cell r="B169" t="str">
            <v>SERVICIOS DE MANTENIMIENTO CORRECTIVO AVANZADO DE CISCO HTEC</v>
          </cell>
          <cell r="D169" t="str">
            <v>UD</v>
          </cell>
          <cell r="F169" t="str">
            <v>2157</v>
          </cell>
        </row>
        <row r="170">
          <cell r="A170">
            <v>3120044</v>
          </cell>
          <cell r="B170" t="str">
            <v>SERVICIO DE MANTENIMIENTO PREVENTIVO PARA LA PLATAFORMA DE COMUNICACION INALAMBRICA INSTITUCIONAL</v>
          </cell>
          <cell r="D170" t="str">
            <v>UD</v>
          </cell>
          <cell r="F170" t="str">
            <v>2157</v>
          </cell>
        </row>
        <row r="171">
          <cell r="A171">
            <v>3120045</v>
          </cell>
          <cell r="B171" t="str">
            <v>SERVICIO DE MANTENIMIENTO PREVENTIVO Y CORRECTIVO DE EQUIPOS EXINDA</v>
          </cell>
          <cell r="D171" t="str">
            <v>UD</v>
          </cell>
          <cell r="F171" t="str">
            <v>2157</v>
          </cell>
        </row>
        <row r="172">
          <cell r="A172">
            <v>3120046</v>
          </cell>
          <cell r="B172" t="str">
            <v>MANTENIMIENTO PREVENTIVO Y CORRECTIVO DE  TELEFONOS IP</v>
          </cell>
          <cell r="D172" t="str">
            <v>UD</v>
          </cell>
          <cell r="F172" t="str">
            <v>2157</v>
          </cell>
        </row>
        <row r="173">
          <cell r="A173">
            <v>3150001</v>
          </cell>
          <cell r="B173" t="str">
            <v>SERVICIO DE MANTENIMIENTO PREVENTIVO Y CORRECTIVO PARA TANQUES DE AGUA CALIENTE.</v>
          </cell>
          <cell r="D173" t="str">
            <v>UD</v>
          </cell>
          <cell r="F173" t="str">
            <v>2155</v>
          </cell>
        </row>
        <row r="174">
          <cell r="A174">
            <v>3150002</v>
          </cell>
          <cell r="B174" t="str">
            <v>SERVICIO DE MEDICION DE ESPESORES POR ULTRASONIDO PARA CILINDRO DE ACERO AL CARBONO PERTENECIENTE A LA CALDERA</v>
          </cell>
          <cell r="D174" t="str">
            <v>UD</v>
          </cell>
          <cell r="F174" t="str">
            <v>2155</v>
          </cell>
        </row>
        <row r="175">
          <cell r="A175">
            <v>3150003</v>
          </cell>
          <cell r="B175" t="str">
            <v>SERVICIO DE MANTENIMIENTO PREVENTIVO Y CORRECTIVO UNIDADES MANEJADORAS DE AIRE (UMAS)</v>
          </cell>
          <cell r="D175" t="str">
            <v>UD</v>
          </cell>
          <cell r="F175" t="str">
            <v>2152</v>
          </cell>
        </row>
        <row r="176">
          <cell r="A176">
            <v>3150004</v>
          </cell>
          <cell r="B176" t="str">
            <v>MANTENIMIENTO PREVENTIVO Y CORRECTIVO DE UNIDADES GENERADORAS DE AGUA REFRIGERADA (CHILLERS)</v>
          </cell>
          <cell r="D176" t="str">
            <v>UD</v>
          </cell>
          <cell r="F176" t="str">
            <v>2155</v>
          </cell>
        </row>
        <row r="177">
          <cell r="A177">
            <v>3150005</v>
          </cell>
          <cell r="B177" t="str">
            <v>SERVICIO DE MANTENIMIENTO PREVENTIVO Y CORRECTIVO PARA CALDERA.</v>
          </cell>
          <cell r="D177" t="str">
            <v>UD</v>
          </cell>
          <cell r="F177" t="str">
            <v>2155</v>
          </cell>
        </row>
        <row r="178">
          <cell r="A178">
            <v>3150006</v>
          </cell>
          <cell r="B178" t="str">
            <v>MANTENIMIENTO PREVENTIVO Y CORRECTIVO PARA SISTEMA DE DIESEL</v>
          </cell>
          <cell r="D178" t="str">
            <v>UD</v>
          </cell>
          <cell r="F178" t="str">
            <v>2155</v>
          </cell>
        </row>
        <row r="179">
          <cell r="A179">
            <v>3150007</v>
          </cell>
          <cell r="B179" t="str">
            <v>MANTENIMIENTO PREVENTIVO Y CORRECTIVO PARA TANQUES DE ALMACENAMIENTO DE DIESEL</v>
          </cell>
          <cell r="D179" t="str">
            <v>UD</v>
          </cell>
          <cell r="F179" t="str">
            <v>2155</v>
          </cell>
        </row>
        <row r="180">
          <cell r="A180">
            <v>3150008</v>
          </cell>
          <cell r="B180" t="str">
            <v>MANTENIMIENTO PREVENTIVO CORRECTIVO DE BOMBAS AL VACIO</v>
          </cell>
          <cell r="D180" t="str">
            <v>UD</v>
          </cell>
          <cell r="F180" t="str">
            <v>2155</v>
          </cell>
        </row>
        <row r="181">
          <cell r="A181">
            <v>3150009</v>
          </cell>
          <cell r="B181" t="str">
            <v>MANTENIMIENTO Y REPARACION DE  SECCIONADOR INDUSTRIAL TIPO PEDESTAL , FRENTE MUERTO.</v>
          </cell>
          <cell r="D181" t="str">
            <v>UD</v>
          </cell>
          <cell r="F181" t="str">
            <v>2155</v>
          </cell>
        </row>
        <row r="182">
          <cell r="A182">
            <v>3150010</v>
          </cell>
          <cell r="B182" t="str">
            <v>SERVICIO DE DESINFECCION Y DESCONTAMINACION TOTAL DE CAMARA DE FLUJO LAMINAR Y FILTROS</v>
          </cell>
          <cell r="D182" t="str">
            <v>UD</v>
          </cell>
          <cell r="F182" t="str">
            <v>2154</v>
          </cell>
        </row>
        <row r="183">
          <cell r="A183">
            <v>3150011</v>
          </cell>
          <cell r="B183" t="str">
            <v>MANTENIMIENTO PREVENTIVO Y CORRECTIVO PARA GENERADORES DE AGUA CALIENTE</v>
          </cell>
          <cell r="D183" t="str">
            <v>UD</v>
          </cell>
          <cell r="F183" t="str">
            <v>2155</v>
          </cell>
        </row>
        <row r="184">
          <cell r="A184">
            <v>3150012</v>
          </cell>
          <cell r="B184" t="str">
            <v>MANTENIMIENTO PREVENTIVO Y CORRECTIVO DE LAVADORA DE PISOS</v>
          </cell>
          <cell r="D184" t="str">
            <v>UD</v>
          </cell>
          <cell r="F184" t="str">
            <v>2154</v>
          </cell>
        </row>
        <row r="185">
          <cell r="A185">
            <v>3150013</v>
          </cell>
          <cell r="B185" t="str">
            <v>MANTENIMIENTO PREVENTIVO Y CORRECTIVO DE HIDROLAVADORA</v>
          </cell>
          <cell r="D185" t="str">
            <v>UD</v>
          </cell>
          <cell r="F185" t="str">
            <v>2155</v>
          </cell>
        </row>
        <row r="186">
          <cell r="A186">
            <v>3150014</v>
          </cell>
          <cell r="B186" t="str">
            <v>MANTENIMIENTO PREVENTIVO Y CORRECTIVO DE MAQUINA ROSCADORA</v>
          </cell>
          <cell r="D186" t="str">
            <v>UD</v>
          </cell>
          <cell r="F186" t="str">
            <v>2155</v>
          </cell>
        </row>
        <row r="187">
          <cell r="A187">
            <v>3150015</v>
          </cell>
          <cell r="B187" t="str">
            <v xml:space="preserve"> MANTENIMIENTO PREVENTIVO Y CORRECTIVO PARA EQUIPO SISTEMA DE TRANSPORTE(CORREO) NEUMATICO</v>
          </cell>
          <cell r="D187" t="str">
            <v>UD</v>
          </cell>
          <cell r="F187" t="str">
            <v>2155</v>
          </cell>
        </row>
        <row r="188">
          <cell r="A188">
            <v>3150016</v>
          </cell>
          <cell r="B188" t="str">
            <v>MANTENIMIENTO PREVENTIVO Y CORRECTIVO DE SUB ESTACION ELECTRICA</v>
          </cell>
          <cell r="D188" t="str">
            <v>UD</v>
          </cell>
          <cell r="F188" t="str">
            <v>2151</v>
          </cell>
        </row>
        <row r="189">
          <cell r="A189">
            <v>3150017</v>
          </cell>
          <cell r="B189" t="str">
            <v>MANTENIMIENTO PREVENTIVO Y CORRECTIVO DE MAQUINA SOLDADORA</v>
          </cell>
          <cell r="D189" t="str">
            <v>UD</v>
          </cell>
          <cell r="F189" t="str">
            <v>2155</v>
          </cell>
        </row>
        <row r="190">
          <cell r="A190">
            <v>3150018</v>
          </cell>
          <cell r="B190" t="str">
            <v>MANTENIMIENTO PREVENTIVO Y CORRECTIVO DE ESMERIL</v>
          </cell>
          <cell r="D190" t="str">
            <v>UD</v>
          </cell>
          <cell r="F190" t="str">
            <v>2155</v>
          </cell>
        </row>
        <row r="191">
          <cell r="A191">
            <v>3150019</v>
          </cell>
          <cell r="B191" t="str">
            <v>MANTENIMIENTO PREVENTIVO Y CORRECTIVO DE TALADRO VERTICAL</v>
          </cell>
          <cell r="D191" t="str">
            <v>UD</v>
          </cell>
          <cell r="F191" t="str">
            <v>2155</v>
          </cell>
        </row>
        <row r="192">
          <cell r="A192">
            <v>3150020</v>
          </cell>
          <cell r="B192" t="str">
            <v>MANTENIMIENTO PREVENTIVO Y CORRECTIVO DE TRANFERENCIAS AUTOMATICAS</v>
          </cell>
          <cell r="D192" t="str">
            <v>UD</v>
          </cell>
          <cell r="F192" t="str">
            <v>2155</v>
          </cell>
        </row>
        <row r="193">
          <cell r="A193">
            <v>3150021</v>
          </cell>
          <cell r="B193" t="str">
            <v>MANTENIMIENTO PREVENTIVO Y CORRECTIVO DE TANQUES DE ALMACENAMIENTO DE BUNKER</v>
          </cell>
          <cell r="D193" t="str">
            <v>UD</v>
          </cell>
          <cell r="F193" t="str">
            <v>2155</v>
          </cell>
        </row>
        <row r="194">
          <cell r="A194">
            <v>3150022</v>
          </cell>
          <cell r="B194" t="str">
            <v>MANTENIMIENTO PREVENTIVO Y CORRECTIVO DEL SISTEMA DE DISPENSADO DE ALCOHOL</v>
          </cell>
          <cell r="D194" t="str">
            <v>UD</v>
          </cell>
          <cell r="F194" t="str">
            <v>2155</v>
          </cell>
        </row>
        <row r="195">
          <cell r="A195">
            <v>3150023</v>
          </cell>
          <cell r="B195" t="str">
            <v>MANTENIMIENTO PREVENTIVO Y CORRECTIVO DE BOMBAS DE REPOSICION DE AGUAS PARA CALDERA</v>
          </cell>
          <cell r="D195" t="str">
            <v>UD</v>
          </cell>
          <cell r="F195" t="str">
            <v>2155</v>
          </cell>
        </row>
        <row r="196">
          <cell r="A196">
            <v>3150024</v>
          </cell>
          <cell r="B196" t="str">
            <v>MANTENIMIENTO PREVENTIVO Y CORRECTIVO DE CARGADOR DE BATERIA</v>
          </cell>
          <cell r="D196" t="str">
            <v>UD</v>
          </cell>
          <cell r="F196" t="str">
            <v>2155</v>
          </cell>
        </row>
        <row r="197">
          <cell r="A197">
            <v>3150025</v>
          </cell>
          <cell r="B197" t="str">
            <v>MANTENIMIENTO PREVENTIVO Y CORRECTIVO DE TALADRO PERCUTOR</v>
          </cell>
          <cell r="D197" t="str">
            <v>UD</v>
          </cell>
          <cell r="F197" t="str">
            <v>2155</v>
          </cell>
        </row>
        <row r="198">
          <cell r="A198">
            <v>3150026</v>
          </cell>
          <cell r="B198" t="str">
            <v>MANTENIMIENTO PREVENTIVO Y CORRECTIVO  DE SUAVIZADORES DE AGUA</v>
          </cell>
          <cell r="D198" t="str">
            <v>UD</v>
          </cell>
          <cell r="F198" t="str">
            <v>2155</v>
          </cell>
        </row>
        <row r="199">
          <cell r="A199">
            <v>3150027</v>
          </cell>
          <cell r="B199" t="str">
            <v>MANTENIMIENTO PREVENTIVO Y CORRECTIVO DE TROZAODRA</v>
          </cell>
          <cell r="D199" t="str">
            <v>UD</v>
          </cell>
          <cell r="F199" t="str">
            <v>2155</v>
          </cell>
        </row>
        <row r="200">
          <cell r="A200">
            <v>3150028</v>
          </cell>
          <cell r="B200" t="str">
            <v>MANTENIMIENTO PREVENTIVO Y CORRECTIVO DE MONITOR DE GASES.</v>
          </cell>
          <cell r="D200" t="str">
            <v>UD</v>
          </cell>
          <cell r="F200" t="str">
            <v>2155</v>
          </cell>
        </row>
        <row r="201">
          <cell r="A201">
            <v>3150029</v>
          </cell>
          <cell r="B201" t="str">
            <v>MANTENIMIENTO PREVENTIVO Y CORRECTIVO DE MOTORES ELECTRICOS.</v>
          </cell>
          <cell r="D201" t="str">
            <v>UD</v>
          </cell>
          <cell r="F201" t="str">
            <v>2155</v>
          </cell>
        </row>
        <row r="202">
          <cell r="A202">
            <v>3150030</v>
          </cell>
          <cell r="B202" t="str">
            <v>REACTIVACION Y LEVANTAMIENTO DE PLACAS  DE BATERIAS.</v>
          </cell>
          <cell r="D202" t="str">
            <v>UD</v>
          </cell>
          <cell r="F202" t="str">
            <v>2155</v>
          </cell>
        </row>
        <row r="203">
          <cell r="A203">
            <v>3150031</v>
          </cell>
          <cell r="B203" t="str">
            <v>MANTENIMIENTO PREVENTIVO Y CORRECTIVO DE SISTEMA HIDRAHULICO</v>
          </cell>
          <cell r="D203" t="str">
            <v>UD</v>
          </cell>
          <cell r="F203" t="str">
            <v>2155</v>
          </cell>
        </row>
        <row r="204">
          <cell r="A204">
            <v>3150032</v>
          </cell>
          <cell r="B204" t="str">
            <v>MANTENIMIENTO PREVENTIVO Y CORRECTIVO PARA BONBA DE AGUA HELADA Y CONDESADA</v>
          </cell>
          <cell r="D204" t="str">
            <v>UD</v>
          </cell>
          <cell r="F204" t="str">
            <v>2155</v>
          </cell>
        </row>
        <row r="205">
          <cell r="A205">
            <v>3150033</v>
          </cell>
          <cell r="B205" t="str">
            <v>MANTENIMIENTO PREVENTIVO Y CORRECTIVO PARA TABLERO DE AISLAMIENTO</v>
          </cell>
          <cell r="D205" t="str">
            <v>UD</v>
          </cell>
          <cell r="F205" t="str">
            <v>2155</v>
          </cell>
        </row>
        <row r="206">
          <cell r="A206">
            <v>3150034</v>
          </cell>
          <cell r="B206" t="str">
            <v>MANTENIMIENTO PREVENTIVO Y CORRECTIVO PARA TRANSFORMADORES</v>
          </cell>
          <cell r="D206" t="str">
            <v>UD</v>
          </cell>
          <cell r="F206" t="str">
            <v>2155</v>
          </cell>
        </row>
        <row r="207">
          <cell r="A207">
            <v>3150035</v>
          </cell>
          <cell r="B207" t="str">
            <v>MANTENIMIENTO PREVENTIVO Y CORRECTIVO PARA BANCO DE CAPACITADORES (CONDESADORES)</v>
          </cell>
          <cell r="D207" t="str">
            <v>UD</v>
          </cell>
          <cell r="F207" t="str">
            <v>2155</v>
          </cell>
        </row>
        <row r="208">
          <cell r="A208">
            <v>3150036</v>
          </cell>
          <cell r="B208" t="str">
            <v>MANTENIMIENTO PREVENTIVO Y CORRECTIVO PARA CENTRO DE CONTROL DE MOTORES</v>
          </cell>
          <cell r="D208" t="str">
            <v>UD</v>
          </cell>
          <cell r="F208" t="str">
            <v>2155</v>
          </cell>
        </row>
        <row r="209">
          <cell r="A209">
            <v>3150037</v>
          </cell>
          <cell r="B209" t="str">
            <v>MANTENIMIENTO PREVENTIVO Y CORRECTIVO A SISTEMA DE PRESION CONSTANTE.</v>
          </cell>
          <cell r="D209" t="str">
            <v>UD</v>
          </cell>
          <cell r="F209" t="str">
            <v>2155</v>
          </cell>
        </row>
        <row r="210">
          <cell r="A210">
            <v>3150038</v>
          </cell>
          <cell r="B210" t="str">
            <v>MANTENIMIENTO PREVENTIVO Y CORRECTIVO SECADOR DE AIRE.</v>
          </cell>
          <cell r="D210" t="str">
            <v>UD</v>
          </cell>
          <cell r="F210" t="str">
            <v>2154</v>
          </cell>
        </row>
        <row r="211">
          <cell r="A211">
            <v>3150039</v>
          </cell>
          <cell r="B211" t="str">
            <v>MANTENIMIENTO PREVENTIVO Y CORRECTIVO MANIFOLD.</v>
          </cell>
          <cell r="D211" t="str">
            <v>UD</v>
          </cell>
          <cell r="F211" t="str">
            <v>2154</v>
          </cell>
        </row>
        <row r="212">
          <cell r="A212">
            <v>3150040</v>
          </cell>
          <cell r="B212" t="str">
            <v>MANTENIMIENTO PREVENTIVO Y CORRECTIVO REGULADOR DE GASES MEDICOS.</v>
          </cell>
          <cell r="D212" t="str">
            <v>UD</v>
          </cell>
          <cell r="F212" t="str">
            <v>2154</v>
          </cell>
        </row>
        <row r="213">
          <cell r="A213">
            <v>3150041</v>
          </cell>
          <cell r="B213" t="str">
            <v>SERVICIO DE MANTENNIMIENTO PREVENTIVO Y CORRECTIVO DE EQUIPO DETECTOR DE METALES EN ROPA SUCIA USADA HOSPITALARIA.</v>
          </cell>
          <cell r="D213" t="str">
            <v>UD</v>
          </cell>
          <cell r="F213" t="str">
            <v>2155</v>
          </cell>
        </row>
        <row r="214">
          <cell r="A214">
            <v>3150042</v>
          </cell>
          <cell r="B214" t="str">
            <v>MANTENIMIENTO PREVENTIVO Y CORRECTIVO CONTENEDOR DE LIQUIDOS INFLAMABLES Y EXPLOSIVOS.</v>
          </cell>
          <cell r="D214" t="str">
            <v>UD</v>
          </cell>
          <cell r="F214" t="str">
            <v>2155</v>
          </cell>
        </row>
        <row r="215">
          <cell r="A215">
            <v>3150043</v>
          </cell>
          <cell r="B215" t="str">
            <v>SERVICIO Y TRAMITE DE PERMISO DE OPERACION DE TANQUES DE AUTOCONSUMO DE COMBUSTIBLE DIESEL</v>
          </cell>
          <cell r="D215" t="str">
            <v>UD</v>
          </cell>
          <cell r="F215" t="str">
            <v>2154</v>
          </cell>
        </row>
        <row r="216">
          <cell r="A216">
            <v>3150044</v>
          </cell>
          <cell r="B216" t="str">
            <v>MANTENIMIENTO PREVENTIVO Y CORRECTIVO MICROFILMADORAS.</v>
          </cell>
          <cell r="D216" t="str">
            <v>UD</v>
          </cell>
          <cell r="F216" t="str">
            <v>2155</v>
          </cell>
        </row>
        <row r="217">
          <cell r="A217">
            <v>3150045</v>
          </cell>
          <cell r="B217" t="str">
            <v>MANTENIMIENTO PREVENTIVO Y CORRECTIVO PARA ASPIRADORA INDUSTRIAL</v>
          </cell>
          <cell r="D217" t="str">
            <v>UD</v>
          </cell>
          <cell r="F217" t="str">
            <v>2154</v>
          </cell>
        </row>
        <row r="218">
          <cell r="A218">
            <v>3150046</v>
          </cell>
          <cell r="B218" t="str">
            <v>MANTENIMIENTO PREVENTIVO Y CORRECTIVO DE MAQUINA CORTADORA DE TELA.</v>
          </cell>
          <cell r="D218" t="str">
            <v>UD</v>
          </cell>
          <cell r="F218" t="str">
            <v>2155</v>
          </cell>
        </row>
        <row r="219">
          <cell r="A219">
            <v>3150047</v>
          </cell>
          <cell r="B219" t="str">
            <v>MANTENIMINETO PREVENTIVO Y CORRETIVO DE PURIFICADOR DE AGUA.</v>
          </cell>
          <cell r="D219" t="str">
            <v>UD</v>
          </cell>
          <cell r="F219" t="str">
            <v>2154</v>
          </cell>
        </row>
        <row r="220">
          <cell r="A220">
            <v>3150048</v>
          </cell>
          <cell r="B220" t="str">
            <v>MANTENIMIENTO PREVENTIVO Y CORRECTIVO  DE EQUIPO PARA LIMPIEZA DE TUBOS DE CALDERAS, QUE INCLUYA REVISION Y DIAGNOSTICO DEL EQUIPO</v>
          </cell>
          <cell r="D220" t="str">
            <v>UD</v>
          </cell>
          <cell r="F220" t="str">
            <v>2155</v>
          </cell>
        </row>
        <row r="221">
          <cell r="A221">
            <v>3150049</v>
          </cell>
          <cell r="B221" t="str">
            <v xml:space="preserve">MANTENIMIENTO PREVENTIVO Y CORRECTIVO DE MONITOR DE CLORO									 									</v>
          </cell>
          <cell r="D221" t="str">
            <v>UD</v>
          </cell>
          <cell r="F221" t="str">
            <v>2154</v>
          </cell>
        </row>
        <row r="222">
          <cell r="A222">
            <v>3150051</v>
          </cell>
          <cell r="B222" t="str">
            <v xml:space="preserve">MANTENIMIENTO PREVENTIVO Y CORRECTIVO DEL SISTEMA DE TRATAMIENTO DE BASURA (STB)									 									</v>
          </cell>
          <cell r="D222" t="str">
            <v>UD</v>
          </cell>
          <cell r="F222" t="str">
            <v>2155</v>
          </cell>
        </row>
        <row r="223">
          <cell r="A223">
            <v>3150058</v>
          </cell>
          <cell r="B223" t="str">
            <v xml:space="preserve">VALORACION Y DIAGNOSTICO PARA EQUIPO INDUSTRIAL.									 									</v>
          </cell>
          <cell r="D223" t="str">
            <v>UD</v>
          </cell>
          <cell r="F223" t="str">
            <v>2155</v>
          </cell>
        </row>
        <row r="224">
          <cell r="A224">
            <v>3150060</v>
          </cell>
          <cell r="B224" t="str">
            <v>MANTENIMIENTO EQUIPO INDUSTRIAL.</v>
          </cell>
          <cell r="D224" t="str">
            <v>UD</v>
          </cell>
          <cell r="F224" t="str">
            <v>2155</v>
          </cell>
        </row>
        <row r="225">
          <cell r="A225">
            <v>3150061</v>
          </cell>
          <cell r="B225" t="str">
            <v>SERVICIO DE MANTENIMIENTO PREVENTIVO Y CORRECTIVO PARA COMPRESOR DE AIRE GRADO MEDICO.</v>
          </cell>
          <cell r="D225" t="str">
            <v>UD</v>
          </cell>
          <cell r="F225" t="str">
            <v>2154</v>
          </cell>
        </row>
        <row r="226">
          <cell r="A226">
            <v>3150062</v>
          </cell>
          <cell r="B226" t="str">
            <v xml:space="preserve">SERVICIO DE REGENERACION DE RESINA DE INTERCAMBIO IONICO. </v>
          </cell>
          <cell r="D226" t="str">
            <v>UD</v>
          </cell>
          <cell r="F226" t="str">
            <v>2155</v>
          </cell>
        </row>
        <row r="227">
          <cell r="A227">
            <v>3150063</v>
          </cell>
          <cell r="B227" t="str">
            <v>MANTENIMIENTO PREVENTIVO Y CORRECTIVO  PARA COMPRESORES DE AIRE INDUSTRIAL Y MEDICO.</v>
          </cell>
          <cell r="D227" t="str">
            <v>UD</v>
          </cell>
          <cell r="F227" t="str">
            <v>2154</v>
          </cell>
        </row>
        <row r="228">
          <cell r="A228">
            <v>3150064</v>
          </cell>
          <cell r="B228" t="str">
            <v>MANTENIMIENTO PREVENTIVO Y CORRECTIVO DE TABLEROS DE DISTRIBUCION ELECTRICA</v>
          </cell>
          <cell r="D228" t="str">
            <v>UD</v>
          </cell>
          <cell r="F228" t="str">
            <v>2155</v>
          </cell>
        </row>
        <row r="229">
          <cell r="A229">
            <v>3150065</v>
          </cell>
          <cell r="B229" t="str">
            <v xml:space="preserve">MANTENIMIENTO PREVENTIVO Y CORRECTIVO DE TRANSFERENCIA AUTOMATICA		</v>
          </cell>
          <cell r="D229" t="str">
            <v>UD</v>
          </cell>
          <cell r="F229" t="str">
            <v>2155</v>
          </cell>
        </row>
        <row r="230">
          <cell r="A230">
            <v>3150069</v>
          </cell>
          <cell r="B230" t="str">
            <v>MANTENIMIENTO PREVENTIVO Y CORRECTIVO PARA  DOBLADORA DE ROPA.</v>
          </cell>
          <cell r="D230" t="str">
            <v>UD</v>
          </cell>
          <cell r="F230" t="str">
            <v>2155</v>
          </cell>
        </row>
        <row r="231">
          <cell r="A231">
            <v>3150070</v>
          </cell>
          <cell r="B231" t="str">
            <v>MANTENIMIENTO PREVENTIVO Y CORRECTIVO, MAQUINAS LAVADORAS DE ROPA, INDUSTRIAL.</v>
          </cell>
          <cell r="D231" t="str">
            <v>UD</v>
          </cell>
          <cell r="F231" t="str">
            <v>2155</v>
          </cell>
        </row>
        <row r="232">
          <cell r="A232">
            <v>3150071</v>
          </cell>
          <cell r="B232" t="str">
            <v>MANTENIMIENTO PREVENTIVO Y CORRECTIVO PARA APLANCHADOR TIPO INDUSTRIAL</v>
          </cell>
          <cell r="D232" t="str">
            <v>UD</v>
          </cell>
          <cell r="F232" t="str">
            <v>2155</v>
          </cell>
        </row>
        <row r="233">
          <cell r="A233">
            <v>3150072</v>
          </cell>
          <cell r="B233" t="str">
            <v>MANTENIMIENTO PREVENTIVO Y CORRECTIVO PARA SECADORA DE ROPA INDUSTRIAL</v>
          </cell>
          <cell r="D233" t="str">
            <v>UD</v>
          </cell>
          <cell r="F233" t="str">
            <v>2155</v>
          </cell>
        </row>
        <row r="234">
          <cell r="A234">
            <v>3150073</v>
          </cell>
          <cell r="B234" t="str">
            <v>MANTENIMIENTO PREVENTIVO Y CORRECTIVO PARA ALIMENTADOR DE ROPA TIPO INDUSTRIAL</v>
          </cell>
          <cell r="D234" t="str">
            <v>UD</v>
          </cell>
          <cell r="F234" t="str">
            <v>2155</v>
          </cell>
        </row>
        <row r="235">
          <cell r="A235">
            <v>3150074</v>
          </cell>
          <cell r="B235" t="str">
            <v>MANTENIMIENTO PREVENTIVO Y CORRECTIVO PARA APILADOR TIPO INDUSTRIAL.</v>
          </cell>
          <cell r="D235" t="str">
            <v>UD</v>
          </cell>
          <cell r="F235" t="str">
            <v>2155</v>
          </cell>
        </row>
        <row r="236">
          <cell r="A236">
            <v>3150075</v>
          </cell>
          <cell r="B236" t="str">
            <v>AUTOMATIZACION DE CALDERAS.,</v>
          </cell>
          <cell r="D236" t="str">
            <v>UD</v>
          </cell>
          <cell r="F236" t="str">
            <v>2155</v>
          </cell>
        </row>
        <row r="237">
          <cell r="A237">
            <v>3150080</v>
          </cell>
          <cell r="B237" t="str">
            <v>SERVICIO Y TRAMITE DE CERTIFICACION TECNICA DEL ESTADO DE FUNCIONAMIENTO Y PERMISOS DE OPERACION DE CALDERA.</v>
          </cell>
          <cell r="D237" t="str">
            <v>UD</v>
          </cell>
          <cell r="F237" t="str">
            <v>2155</v>
          </cell>
        </row>
        <row r="238">
          <cell r="A238">
            <v>3150082</v>
          </cell>
          <cell r="B238" t="str">
            <v>SERVICIO TRAMITE DE PERMISO DE OPERACION DE TANQUES DE AUTOCONSUMO DE COMBUSTIBLE DE GAS LP</v>
          </cell>
          <cell r="D238" t="str">
            <v>UD</v>
          </cell>
          <cell r="F238" t="str">
            <v>2155</v>
          </cell>
        </row>
        <row r="239">
          <cell r="A239">
            <v>3150085</v>
          </cell>
          <cell r="B239" t="str">
            <v>PRUEBA HIDROSTATICA PARA CALDERA</v>
          </cell>
          <cell r="D239" t="str">
            <v>UD</v>
          </cell>
          <cell r="F239" t="str">
            <v>2155</v>
          </cell>
        </row>
        <row r="240">
          <cell r="A240">
            <v>3150087</v>
          </cell>
          <cell r="B240" t="str">
            <v>SERVICIO DE RADIOGRAFIA LONGITUDINAL PARA CALDERA</v>
          </cell>
          <cell r="D240" t="str">
            <v>UD</v>
          </cell>
          <cell r="F240" t="str">
            <v>2155</v>
          </cell>
        </row>
        <row r="241">
          <cell r="A241">
            <v>3150090</v>
          </cell>
          <cell r="B241" t="str">
            <v>SERVICIO DE MANTENIMIENTO PREVENTIVO Y CORRECTIVO DEL SISTEMA DE GAS LP.</v>
          </cell>
          <cell r="D241" t="str">
            <v>UD</v>
          </cell>
          <cell r="F241" t="str">
            <v>2155</v>
          </cell>
        </row>
        <row r="242">
          <cell r="A242">
            <v>3150100</v>
          </cell>
          <cell r="B242" t="str">
            <v>SERVICIO Y TRAMITE DE ANALISIS SOBRE EMISION DE CONTAMINANTES  ATMOSFERICOS PROVENIENTES DE  CALDERA.</v>
          </cell>
          <cell r="D242" t="str">
            <v>UD</v>
          </cell>
          <cell r="F242" t="str">
            <v>2155</v>
          </cell>
        </row>
        <row r="243">
          <cell r="A243">
            <v>3150101</v>
          </cell>
          <cell r="B243" t="str">
            <v>MANTENIMIENTO PREVENTIVO Y CORRECTIVO DE  BRAZO AUTOMATICO REGULADOR DE TRANSITO, (AGUJA)</v>
          </cell>
          <cell r="D243" t="str">
            <v>UD</v>
          </cell>
          <cell r="F243" t="str">
            <v>2154</v>
          </cell>
        </row>
        <row r="244">
          <cell r="A244">
            <v>3150105</v>
          </cell>
          <cell r="B244" t="str">
            <v>SERVICIO Y APLICACION DE TRATAMIENTO QUIMICO PARA CALDERA.</v>
          </cell>
          <cell r="D244" t="str">
            <v>UD</v>
          </cell>
          <cell r="F244" t="str">
            <v>2155</v>
          </cell>
        </row>
        <row r="245">
          <cell r="A245">
            <v>3150111</v>
          </cell>
          <cell r="B245" t="str">
            <v>SERVICIOS POR TERCEROS PARA EL REBOBINADO DE MOTOR ELECTRICO 240-480 V 1125 RPM 6 POLOS 25HP 60HZ, PARA LAVADORA MARCA PELLERIN MILNOR MODELO 42044SP2 SERIE ACB10276244.</v>
          </cell>
          <cell r="D245" t="str">
            <v>UD</v>
          </cell>
          <cell r="F245" t="str">
            <v>2155</v>
          </cell>
        </row>
        <row r="246">
          <cell r="A246">
            <v>3150112</v>
          </cell>
          <cell r="B246" t="str">
            <v>SERVICIOS POR TERCEROS PARA  ENCAMISAR TAPA DE MOTOR ELECTRICO 240-480 VOLTIOS 1125RPM 6 POLOS 25HP 60HZ PARA LAVADORA MARCA PELLERIN MILNOR MODELO 42044SP2 SERIE ACB10276244.</v>
          </cell>
          <cell r="D246" t="str">
            <v>UD</v>
          </cell>
          <cell r="F246" t="str">
            <v>2155</v>
          </cell>
        </row>
        <row r="247">
          <cell r="A247">
            <v>3150113</v>
          </cell>
          <cell r="B247" t="str">
            <v>REPARACION DE MOTORES ELECTRICOS.</v>
          </cell>
          <cell r="D247" t="str">
            <v>UD</v>
          </cell>
          <cell r="F247" t="str">
            <v>2155</v>
          </cell>
        </row>
        <row r="248">
          <cell r="A248">
            <v>3150125</v>
          </cell>
          <cell r="B248" t="str">
            <v>MANTENIMEINTO PREVENTIVO Y CORRECTIVO DE LAS ESTACIONES DE MONITOREO Y CONTROL DE NIVEL DE CLORO LIBRE PARA LA RED DE AGUA POTABLE.</v>
          </cell>
          <cell r="D248" t="str">
            <v>UD</v>
          </cell>
          <cell r="F248" t="str">
            <v>2154</v>
          </cell>
        </row>
        <row r="249">
          <cell r="A249">
            <v>3150130</v>
          </cell>
          <cell r="B249" t="str">
            <v>MANTENIMIENTO PREVENTIVO Y CORRECTIVO DE ROMANA INDUSTRIAL</v>
          </cell>
          <cell r="D249" t="str">
            <v>UD</v>
          </cell>
          <cell r="F249" t="str">
            <v>2155</v>
          </cell>
        </row>
        <row r="250">
          <cell r="A250">
            <v>3150150</v>
          </cell>
          <cell r="B250" t="str">
            <v>MANTENIMIENTO PREVENTIVO Y CORRECTIVO DEL SISTEMA DE VAPOR</v>
          </cell>
          <cell r="D250" t="str">
            <v>UD</v>
          </cell>
          <cell r="F250" t="str">
            <v>2155</v>
          </cell>
        </row>
        <row r="251">
          <cell r="A251">
            <v>3150160</v>
          </cell>
          <cell r="B251" t="str">
            <v>MANTENIMIENTO PREVENTIVO Y CORRECTIVO PARA LA  RED DE AIRE COMPRIMIDO</v>
          </cell>
          <cell r="D251" t="str">
            <v>UD</v>
          </cell>
          <cell r="F251" t="str">
            <v>2155</v>
          </cell>
        </row>
        <row r="252">
          <cell r="A252">
            <v>3150161</v>
          </cell>
          <cell r="B252" t="str">
            <v>SERVICIO DE SUMINISTRO E  INSTALACION DE TUBERIA PARA AIRE COMPRIMIDO INDUSTRIAL.</v>
          </cell>
          <cell r="D252" t="str">
            <v>UD</v>
          </cell>
          <cell r="F252" t="str">
            <v>2155</v>
          </cell>
        </row>
        <row r="253">
          <cell r="A253">
            <v>3150170</v>
          </cell>
          <cell r="B253" t="str">
            <v>MANTENIMIENTO PREVENTIVO Y CORRECTIVO  PARA  TORRE DE ENFRIAMIENTO</v>
          </cell>
          <cell r="D253" t="str">
            <v>UD</v>
          </cell>
          <cell r="F253" t="str">
            <v>2154</v>
          </cell>
        </row>
        <row r="254">
          <cell r="A254">
            <v>3150180</v>
          </cell>
          <cell r="B254" t="str">
            <v>MANTENIMIENTO PREVENTIVO Y CORRECTIVO PARA CEPILLO ELECTRICO PARA LIMPIEZA</v>
          </cell>
          <cell r="D254" t="str">
            <v>UD</v>
          </cell>
          <cell r="F254" t="str">
            <v>2154</v>
          </cell>
        </row>
        <row r="255">
          <cell r="A255">
            <v>3150200</v>
          </cell>
          <cell r="B255" t="str">
            <v>MANTENIMIENTO PREVENTIVO Y CORRECTIVO DE ESTACION  DE AUTOCONSUMO DE COMBUSTIBLES.</v>
          </cell>
          <cell r="D255" t="str">
            <v>UD</v>
          </cell>
          <cell r="F255" t="str">
            <v>2155</v>
          </cell>
        </row>
        <row r="256">
          <cell r="A256">
            <v>3151000</v>
          </cell>
          <cell r="B256" t="str">
            <v>MANTENIMIENTO PREVENTIVO Y CORRECTIVO DE CAMARA CLIMATICA UTILIZADA  PARA  REALIZAR ESTUDIOS DE ESTABILIDAD DE MEDICAMENTOS.</v>
          </cell>
          <cell r="D256" t="str">
            <v>UD</v>
          </cell>
          <cell r="F256" t="str">
            <v>2155</v>
          </cell>
        </row>
        <row r="257">
          <cell r="A257">
            <v>3151001</v>
          </cell>
          <cell r="B257" t="str">
            <v>MANTENIMIENTO PREVENTIVO Y CORRECTIVO DE  IMPRESORA DE CODIFICACION (VIDEO JET).  PARA CODIFICAR TODOS LOS MEDICAMENTOS QUE SON PRODUCIDOS EN  EL INSTANTE  QUE SON FABRICADOS.</v>
          </cell>
          <cell r="D257" t="str">
            <v>UD</v>
          </cell>
          <cell r="F257" t="str">
            <v>2155</v>
          </cell>
        </row>
        <row r="258">
          <cell r="A258">
            <v>3151002</v>
          </cell>
          <cell r="B258" t="str">
            <v>MANTENIMIENTO PREVENTIVO Y CORRECTIVO DE EQUIPO DE LLENADO PARA EL  EMBASE Y EMPAQUE DE FRASCOS CON MEDICAMENTOS PARA USO HUMANO</v>
          </cell>
          <cell r="D258" t="str">
            <v>UD</v>
          </cell>
          <cell r="F258" t="str">
            <v>2155</v>
          </cell>
        </row>
        <row r="259">
          <cell r="A259">
            <v>3151003</v>
          </cell>
          <cell r="B259" t="str">
            <v>MANTENIMIENTO PREVENTIVO Y CORRECTIVO PARA MAQUINA  DE PRODUCCION PARA EL  EMBASE PRIMARIO   Y EMPAQUE DE TABLETAS DE MEDICAMENTOS PARA USO HUMANO.</v>
          </cell>
          <cell r="D259" t="str">
            <v>UD</v>
          </cell>
          <cell r="F259" t="str">
            <v>2155</v>
          </cell>
        </row>
        <row r="260">
          <cell r="A260">
            <v>3151004</v>
          </cell>
          <cell r="B260" t="str">
            <v>MANTINIMIENTO PREVENTIVO Y CORRECTIVO DE MAQUINA  DE PRODUCCION PARA EL  EMBASE PRIMARIO  DE CREMA EN TUBOS COLAPSIBLES PARA USO HUMANO.</v>
          </cell>
          <cell r="D260" t="str">
            <v>UD</v>
          </cell>
          <cell r="F260" t="str">
            <v>2155</v>
          </cell>
        </row>
        <row r="261">
          <cell r="A261">
            <v>3151005</v>
          </cell>
          <cell r="B261" t="str">
            <v>MANTENIMIENTO PREVENTIVO Y CORRECTIVO PARA VACUO LAVADORA.</v>
          </cell>
          <cell r="D261" t="str">
            <v>UD</v>
          </cell>
          <cell r="F261" t="str">
            <v>2154</v>
          </cell>
        </row>
        <row r="262">
          <cell r="A262">
            <v>3151006</v>
          </cell>
          <cell r="B262" t="str">
            <v>MANTENIMIENTO PREVENTIVO PREVETIBO Y CORRECTIVO DEL COLECTOR DE PARTICULAS.</v>
          </cell>
          <cell r="D262" t="str">
            <v>UD</v>
          </cell>
          <cell r="F262" t="str">
            <v>2154</v>
          </cell>
        </row>
        <row r="263">
          <cell r="A263">
            <v>3151007</v>
          </cell>
          <cell r="B263" t="str">
            <v>SERVICIO DE MANTENIMIENTO PREVENTIVO Y CORRECTIVO PARA VENTILADORES INDUSTRIALES.</v>
          </cell>
          <cell r="D263" t="str">
            <v>UD</v>
          </cell>
          <cell r="F263" t="str">
            <v>2154</v>
          </cell>
        </row>
        <row r="264">
          <cell r="A264">
            <v>3151050</v>
          </cell>
          <cell r="B264" t="str">
            <v>MANTENIMIENTO PREVENTIVO Y CORRECTIVO  DE EQUIPO DE RESPIRACION AUTONOMA (ARACK)</v>
          </cell>
          <cell r="D264" t="str">
            <v>UD</v>
          </cell>
          <cell r="F264" t="str">
            <v>2154</v>
          </cell>
        </row>
        <row r="265">
          <cell r="A265">
            <v>3151051</v>
          </cell>
          <cell r="B265" t="str">
            <v>PRUEBA HIDROSTATICA PARA CILINDROS DE AIRE COMPRIMIDO.</v>
          </cell>
          <cell r="D265" t="str">
            <v>UD</v>
          </cell>
          <cell r="F265" t="str">
            <v>2155</v>
          </cell>
        </row>
        <row r="266">
          <cell r="A266">
            <v>3151500</v>
          </cell>
          <cell r="B266" t="str">
            <v>MANTENIMIENTO PREVENTIVO Y CORRECTIVO DE EQUIPO DE IMPRENTA.</v>
          </cell>
          <cell r="D266" t="str">
            <v>UD</v>
          </cell>
          <cell r="F266" t="str">
            <v>2155</v>
          </cell>
        </row>
        <row r="267">
          <cell r="A267">
            <v>3180001</v>
          </cell>
          <cell r="B267" t="str">
            <v>MANTENIMIENTO PREVENTIVO Y CORRECTIVO DE MAQUINA DESTAQUEADORA</v>
          </cell>
          <cell r="D267" t="str">
            <v>UD</v>
          </cell>
          <cell r="F267" t="str">
            <v>2154</v>
          </cell>
        </row>
        <row r="268">
          <cell r="A268">
            <v>3180002</v>
          </cell>
          <cell r="B268" t="str">
            <v>SERVICIO DE CALIBRACION PARA BASCULAS Y BALANZAS</v>
          </cell>
          <cell r="D268" t="str">
            <v>UD</v>
          </cell>
          <cell r="F268" t="str">
            <v>2154</v>
          </cell>
        </row>
        <row r="269">
          <cell r="A269">
            <v>3180003</v>
          </cell>
          <cell r="B269" t="str">
            <v>SERVICIO DE CALIBRACION PARA BALANZAS CON RESOLUCION MAYOR 1 MG</v>
          </cell>
          <cell r="D269" t="str">
            <v>UD</v>
          </cell>
          <cell r="F269" t="str">
            <v>2154</v>
          </cell>
        </row>
        <row r="270">
          <cell r="A270">
            <v>3180004</v>
          </cell>
          <cell r="B270" t="str">
            <v>SERVICIO DE CALIBRACION DE CRONOMETRO.</v>
          </cell>
          <cell r="D270" t="str">
            <v>UD</v>
          </cell>
          <cell r="F270" t="str">
            <v>2154</v>
          </cell>
        </row>
        <row r="271">
          <cell r="A271">
            <v>3180005</v>
          </cell>
          <cell r="B271" t="str">
            <v>MANTENIMIENTO PREVENTIVO Y CORRECTIVO DE MAQUINA SELLADORA DE BOLSAS PLASTICAS.</v>
          </cell>
          <cell r="D271" t="str">
            <v>UD</v>
          </cell>
          <cell r="F271" t="str">
            <v>2154</v>
          </cell>
        </row>
        <row r="272">
          <cell r="A272">
            <v>3180006</v>
          </cell>
          <cell r="B272" t="str">
            <v>MANTENIMIENTO PREVENTIVO Y CORRECTIVO DE BOMBA SUMERGIBLE  PARA AGUAS NEGRAS</v>
          </cell>
          <cell r="D272" t="str">
            <v>UD</v>
          </cell>
          <cell r="F272" t="str">
            <v>2154</v>
          </cell>
        </row>
        <row r="273">
          <cell r="A273">
            <v>3180007</v>
          </cell>
          <cell r="B273" t="str">
            <v>MANTENIMIENTO  PREVENTIVO Y CORRECTIVO DE SISTEMA DE MEDICION DE COMBUSTIBLE</v>
          </cell>
          <cell r="D273" t="str">
            <v>UD</v>
          </cell>
          <cell r="F273" t="str">
            <v>2155</v>
          </cell>
        </row>
        <row r="274">
          <cell r="A274">
            <v>3180008</v>
          </cell>
          <cell r="B274" t="str">
            <v>MANTENIMIENTO PREVENTIVO Y CORRECTIVO DE SISTEMAS DE MEDICION ( MULTIMETRO, TESTER , AMPERIMETRO).</v>
          </cell>
          <cell r="D274" t="str">
            <v>UD</v>
          </cell>
          <cell r="F274" t="str">
            <v>2155</v>
          </cell>
        </row>
        <row r="275">
          <cell r="A275">
            <v>3180009</v>
          </cell>
          <cell r="B275" t="str">
            <v>MANTENIMIENTO PREVENTIVO Y CORRECTIVO DE CAMARA FOTOGRAFICA DIGITAL.</v>
          </cell>
          <cell r="D275" t="str">
            <v>UD</v>
          </cell>
          <cell r="F275" t="str">
            <v>2154</v>
          </cell>
        </row>
        <row r="276">
          <cell r="A276">
            <v>3180010</v>
          </cell>
          <cell r="B276" t="str">
            <v>SERVICIO DE MANTENIMIENTO PREVENTIVO Y CORRECTIVO DE CORTADOR DE CESPED (MOTOGUADAÑA).</v>
          </cell>
          <cell r="D276" t="str">
            <v>UD</v>
          </cell>
          <cell r="F276" t="str">
            <v>2154</v>
          </cell>
        </row>
        <row r="277">
          <cell r="A277">
            <v>3180011</v>
          </cell>
          <cell r="B277" t="str">
            <v>SERVICIO DE MANTENIMIENTO PREVENTIVO Y CORRECTIVO DE CORTADOR DE CESPED DE CUATRO RUEDAS.</v>
          </cell>
          <cell r="D277" t="str">
            <v>UD</v>
          </cell>
          <cell r="F277" t="str">
            <v>2154</v>
          </cell>
        </row>
        <row r="278">
          <cell r="A278">
            <v>3180012</v>
          </cell>
          <cell r="B278" t="str">
            <v>SERVICIO DE MANTENIMIENTO PREVENTIVO Y CORRECTIVO DE CORTADOR DE CESPED TIPO TRACTOR.</v>
          </cell>
          <cell r="D278" t="str">
            <v>UD</v>
          </cell>
          <cell r="F278" t="str">
            <v>2154</v>
          </cell>
        </row>
        <row r="279">
          <cell r="A279">
            <v>3180013</v>
          </cell>
          <cell r="B279" t="str">
            <v>SERVICIO DE MANTENIMIENTO PREVENTIVO Y CORRECTIVO DE MOTOSIERRA.</v>
          </cell>
          <cell r="D279" t="str">
            <v>UD</v>
          </cell>
          <cell r="F279" t="str">
            <v>2154</v>
          </cell>
        </row>
        <row r="280">
          <cell r="A280">
            <v>3180014</v>
          </cell>
          <cell r="B280" t="str">
            <v>MANTENIMIENTO PREVENTIVO / CORRECTIVO PARA SOPLADOR DE PLANTA DE TRATAMIENTO DE AGUAS RESIDUALES</v>
          </cell>
          <cell r="D280" t="str">
            <v>UD</v>
          </cell>
          <cell r="F280" t="str">
            <v>2151</v>
          </cell>
        </row>
        <row r="281">
          <cell r="A281">
            <v>3180015</v>
          </cell>
          <cell r="B281" t="str">
            <v>MANTENIMIENTO PREVENTIVO Y CORRECTIVO DEL SISTEMA DE  BOMBEO CONTRA INCENDIOS.</v>
          </cell>
          <cell r="D281" t="str">
            <v>UD</v>
          </cell>
          <cell r="F281" t="str">
            <v>2154</v>
          </cell>
        </row>
        <row r="282">
          <cell r="A282">
            <v>3180016</v>
          </cell>
          <cell r="B282" t="str">
            <v>MANTENIMIENTO PREVENTIVO Y CORRECTIVO  DE CAMARA TERMOGRAFICA</v>
          </cell>
          <cell r="D282" t="str">
            <v>UD</v>
          </cell>
          <cell r="F282" t="str">
            <v>2154</v>
          </cell>
        </row>
        <row r="283">
          <cell r="A283">
            <v>3180017</v>
          </cell>
          <cell r="B283" t="str">
            <v>MANTENIMIENTO PREVENTIVO Y CORRECTIVO DE MEDIDOR DE TIERRAS</v>
          </cell>
          <cell r="D283" t="str">
            <v>UD</v>
          </cell>
          <cell r="F283" t="str">
            <v>2154</v>
          </cell>
        </row>
        <row r="284">
          <cell r="A284">
            <v>3180018</v>
          </cell>
          <cell r="B284" t="str">
            <v>MANTENIMIENTO PREVENTIVO Y CORRECTIVO DE ANALIZADOR DE CALIDAD DE ENERGIA</v>
          </cell>
          <cell r="D284" t="str">
            <v>UD</v>
          </cell>
          <cell r="F284" t="str">
            <v>2154</v>
          </cell>
        </row>
        <row r="285">
          <cell r="A285">
            <v>3180019</v>
          </cell>
          <cell r="B285" t="str">
            <v>SERVICIO DE MANTENIMIENTO DE SISTEMAS DE PRESURIZACION DE ESCALERAS.</v>
          </cell>
          <cell r="D285" t="str">
            <v>UD</v>
          </cell>
          <cell r="F285" t="str">
            <v>2154</v>
          </cell>
        </row>
        <row r="286">
          <cell r="A286">
            <v>3180020</v>
          </cell>
          <cell r="B286" t="str">
            <v>MANTENIMIENTO PREVENTIVO Y CORRECTIVO DE DETECTOR DE METALES.</v>
          </cell>
          <cell r="D286" t="str">
            <v>UD</v>
          </cell>
          <cell r="F286" t="str">
            <v>2154</v>
          </cell>
        </row>
        <row r="287">
          <cell r="A287">
            <v>3180021</v>
          </cell>
          <cell r="B287" t="str">
            <v>MANTENIMIENTO PREVENTIVO Y CORRECTIVO DE PASO A TRAVES FRIO.</v>
          </cell>
          <cell r="D287" t="str">
            <v>UD</v>
          </cell>
          <cell r="F287" t="str">
            <v>2154</v>
          </cell>
        </row>
        <row r="288">
          <cell r="A288">
            <v>3180022</v>
          </cell>
          <cell r="B288" t="str">
            <v>MANTENIMIENTO PREVENTIVO Y CORRECTIVO DE PASO ATRAVES  CALIENTE.</v>
          </cell>
          <cell r="D288" t="str">
            <v>UD</v>
          </cell>
          <cell r="F288" t="str">
            <v>2154</v>
          </cell>
        </row>
        <row r="289">
          <cell r="A289">
            <v>3180023</v>
          </cell>
          <cell r="B289" t="str">
            <v>MANTENIMIENTO Y CERTIFICACION DE SISTEMAS DE LINEAS DE VIDA PARA TRABAJOS EN ALTURA</v>
          </cell>
          <cell r="D289" t="str">
            <v>UD</v>
          </cell>
          <cell r="F289" t="str">
            <v>2154</v>
          </cell>
        </row>
        <row r="290">
          <cell r="A290">
            <v>3180024</v>
          </cell>
          <cell r="B290" t="str">
            <v>MANTENIMIENTO PREVENTIVO PARA TERMOHIGROMETRO.</v>
          </cell>
          <cell r="D290" t="str">
            <v>UD</v>
          </cell>
          <cell r="F290" t="str">
            <v>2154</v>
          </cell>
        </row>
        <row r="291">
          <cell r="A291">
            <v>3180025</v>
          </cell>
          <cell r="B291" t="str">
            <v>MANTENIMIENTO PREVENTIVO Y CORRECTIVO PARA SISTEMA DE MONITOREO  DE TEMPERATURA Y HUMEDAD CON SOFTWARE Y ALARMA INCORPORADO</v>
          </cell>
          <cell r="D291" t="str">
            <v>UD</v>
          </cell>
          <cell r="F291" t="str">
            <v>2154</v>
          </cell>
        </row>
        <row r="292">
          <cell r="A292">
            <v>3180026</v>
          </cell>
          <cell r="B292" t="str">
            <v>SERVICIO DE CALIBRACION PARA SENSORES DE TEMPERATURA Y HUMEDAD DEL SISTEMA DE MONITOREO  DE TEMPERATURA Y HUMEDAD CON SOFTWARE Y ALARMA INCORPORADO</v>
          </cell>
          <cell r="D292" t="str">
            <v>UD</v>
          </cell>
          <cell r="F292" t="str">
            <v>2154</v>
          </cell>
        </row>
        <row r="293">
          <cell r="A293">
            <v>3180027</v>
          </cell>
          <cell r="B293" t="str">
            <v xml:space="preserve">MANTENIMIENTO PREVENTIVO Y CORRECTIVO PARA LA UNIDAD MEDICA MOVIL (TRANSPORTABLE)									 									</v>
          </cell>
          <cell r="D293" t="str">
            <v>UD</v>
          </cell>
          <cell r="F293" t="str">
            <v>2154</v>
          </cell>
        </row>
        <row r="294">
          <cell r="A294">
            <v>3180028</v>
          </cell>
          <cell r="B294" t="str">
            <v>MANTENIMIENTO PREVENTIVO Y CORRECTIVO DE SISTEMA FOTOVOLTAICO (SISTEMA DE PANELES SOLARES).</v>
          </cell>
          <cell r="D294" t="str">
            <v>UD</v>
          </cell>
          <cell r="F294" t="str">
            <v>2155</v>
          </cell>
        </row>
        <row r="295">
          <cell r="A295">
            <v>3180029</v>
          </cell>
          <cell r="B295" t="str">
            <v xml:space="preserve">MANTENIMINETO PREVENTIVO Y CORRECTIVO DE LA MAQUINA DE LAVAR PIEZAS DEL TALLER MECANICO									 									</v>
          </cell>
          <cell r="D295" t="str">
            <v>UD</v>
          </cell>
          <cell r="F295" t="str">
            <v>2154</v>
          </cell>
        </row>
        <row r="296">
          <cell r="A296">
            <v>3180030</v>
          </cell>
          <cell r="B296" t="str">
            <v>MANTENIMIENTO PREVENTIVO Y CORRECTIVO DEL  TORNO ELECTRICO PARA RECTIFICAR TAMBORES Y DISCOS DE FRENO</v>
          </cell>
          <cell r="D296" t="str">
            <v>UD</v>
          </cell>
          <cell r="F296" t="str">
            <v>2154</v>
          </cell>
        </row>
        <row r="297">
          <cell r="A297">
            <v>3200001</v>
          </cell>
          <cell r="B297" t="str">
            <v>SERVICIO DE MANTENIMIENTO PREVENTIVO Y CORRECTIVO PARA EQUIPO BOMBA EXTRACORPOREA</v>
          </cell>
          <cell r="D297" t="str">
            <v>UD</v>
          </cell>
          <cell r="F297" t="str">
            <v>2154</v>
          </cell>
        </row>
        <row r="298">
          <cell r="A298">
            <v>3200002</v>
          </cell>
          <cell r="B298" t="str">
            <v>MANTENIMIENTO PREVENTIVO Y CORRECTIVO DE SELLADOR DE BOLSAS DE SANGRE</v>
          </cell>
          <cell r="D298" t="str">
            <v>UD</v>
          </cell>
          <cell r="F298" t="str">
            <v>2154</v>
          </cell>
        </row>
        <row r="299">
          <cell r="A299">
            <v>3200003</v>
          </cell>
          <cell r="B299" t="str">
            <v>MANTENIMINTO PREVENTIVO Y CORRECTIVO DE CONSOLA DE CONTROL</v>
          </cell>
          <cell r="D299" t="str">
            <v>UD</v>
          </cell>
          <cell r="F299" t="str">
            <v>2154</v>
          </cell>
        </row>
        <row r="300">
          <cell r="A300">
            <v>3200004</v>
          </cell>
          <cell r="B300" t="str">
            <v>SERVICIO DE MANTENIMIENTO PREVENTIVO Y CORRECTIVO PARA EQUIPO HISTEROSCOPIO</v>
          </cell>
          <cell r="D300" t="str">
            <v>UD</v>
          </cell>
          <cell r="F300" t="str">
            <v>2154</v>
          </cell>
        </row>
        <row r="301">
          <cell r="A301">
            <v>3200005</v>
          </cell>
          <cell r="B301" t="str">
            <v>MANTENIMIENTO PREVENTIVO Y CORRECTIVO PARA MESA DE EXPLORACION.</v>
          </cell>
          <cell r="D301" t="str">
            <v>UD</v>
          </cell>
          <cell r="F301" t="str">
            <v>2154</v>
          </cell>
        </row>
        <row r="302">
          <cell r="A302">
            <v>3200006</v>
          </cell>
          <cell r="B302" t="str">
            <v>SERVICIO DE VERIFICACION METROLOGICA DE ESFIGMOMANOMETROS</v>
          </cell>
          <cell r="D302" t="str">
            <v>UD</v>
          </cell>
          <cell r="F302" t="str">
            <v>2154</v>
          </cell>
        </row>
        <row r="303">
          <cell r="A303">
            <v>3200007</v>
          </cell>
          <cell r="B303" t="str">
            <v>MANTENIMIENTO PREVENTIVO CORRECTIVO DE EQUIPO DE MAGNETOTERAPIA.</v>
          </cell>
          <cell r="D303" t="str">
            <v>UD</v>
          </cell>
          <cell r="F303" t="str">
            <v>2154</v>
          </cell>
        </row>
        <row r="304">
          <cell r="A304">
            <v>3200008</v>
          </cell>
          <cell r="B304" t="str">
            <v>MANTENIMIENTO PREVENTIVO Y CORRECTIVO DE VIDEOCOLPOSCOPIO CON SISTEMA DE DIGITALIZACION DE IMAGEN</v>
          </cell>
          <cell r="D304" t="str">
            <v>UD</v>
          </cell>
          <cell r="F304" t="str">
            <v>2154</v>
          </cell>
        </row>
        <row r="305">
          <cell r="A305">
            <v>3200009</v>
          </cell>
          <cell r="B305" t="str">
            <v>MANTENIMIENTO CORRECTIVO Y PREVENTIVO  DE CAMA DE PARTOS INDICADA ESPECIALMETE PARA PROSEDIMIENTOS DE LABOR, POS PARTO Y EXPULSION.</v>
          </cell>
          <cell r="D305" t="str">
            <v>UD</v>
          </cell>
          <cell r="F305" t="str">
            <v>2154</v>
          </cell>
        </row>
        <row r="306">
          <cell r="A306">
            <v>3200010</v>
          </cell>
          <cell r="B306" t="str">
            <v>SERVICIO DE CALIBRACION DE EQUIPOS DE DOSIMETRIA Y OTROS QUE EMITAN RADIACIONES IONIZANTES.</v>
          </cell>
          <cell r="D306" t="str">
            <v>UD</v>
          </cell>
          <cell r="F306" t="str">
            <v>2154</v>
          </cell>
        </row>
        <row r="307">
          <cell r="A307">
            <v>3200011</v>
          </cell>
          <cell r="B307" t="str">
            <v>CALIBRACION DE DETECTORES PORTATILES Y ESTATICOS DE RADIACION IONIZANTE.</v>
          </cell>
          <cell r="D307" t="str">
            <v>UD</v>
          </cell>
          <cell r="F307" t="str">
            <v>2154</v>
          </cell>
        </row>
        <row r="308">
          <cell r="A308">
            <v>3200012</v>
          </cell>
          <cell r="B308" t="str">
            <v>MANTENIMIENTO PREVENTIVO Y CORRECTIVO PARA LAVADORA DE INSTRUMENTAL QUIRURGICO.</v>
          </cell>
          <cell r="D308" t="str">
            <v>UD</v>
          </cell>
          <cell r="F308" t="str">
            <v>2154</v>
          </cell>
        </row>
        <row r="309">
          <cell r="A309">
            <v>3200013</v>
          </cell>
          <cell r="B309" t="str">
            <v>VERIFICACION DE ESFIGMOMANOMETROS.</v>
          </cell>
          <cell r="D309" t="str">
            <v>UD</v>
          </cell>
          <cell r="F309" t="str">
            <v>2154</v>
          </cell>
        </row>
        <row r="310">
          <cell r="A310">
            <v>3200014</v>
          </cell>
          <cell r="B310" t="str">
            <v>MANTENIMIENTO PREVENTIVO Y CORRECTIVO DE ANGIOGRAFO COMPLETO.</v>
          </cell>
          <cell r="D310" t="str">
            <v>UD</v>
          </cell>
          <cell r="F310" t="str">
            <v>2154</v>
          </cell>
        </row>
        <row r="311">
          <cell r="A311">
            <v>3200015</v>
          </cell>
          <cell r="B311" t="str">
            <v>ACTUALIZACIONES Y MEJORA TECNOLOGICA DE EQUIPO MEDICO ESPECIALIZADO.</v>
          </cell>
          <cell r="D311" t="str">
            <v>UD</v>
          </cell>
          <cell r="F311" t="str">
            <v>2154</v>
          </cell>
        </row>
        <row r="312">
          <cell r="A312">
            <v>3200016</v>
          </cell>
          <cell r="B312" t="str">
            <v>MANTENIMIENTO PREVENTIVO Y CORRECTIVO DE GAMMACAMARA.</v>
          </cell>
          <cell r="D312" t="str">
            <v>UD</v>
          </cell>
          <cell r="F312" t="str">
            <v>2154</v>
          </cell>
        </row>
        <row r="313">
          <cell r="A313">
            <v>3200017</v>
          </cell>
          <cell r="B313" t="str">
            <v>SERVICIO DE MANTENIMIENTO PREVENTIVO Y CORRECTIVO PARA EQUIPO MAQUINA ARENADORA PARA ACRILICO</v>
          </cell>
          <cell r="D313" t="str">
            <v>UD</v>
          </cell>
          <cell r="F313" t="str">
            <v>2154</v>
          </cell>
        </row>
        <row r="314">
          <cell r="A314">
            <v>3200018</v>
          </cell>
          <cell r="B314" t="str">
            <v>MANTENIMIENTO PREVENTIVO Y CORRECTIVO DE TANQUE CRIOGENICO PARA OXIGENO LIQUIDO</v>
          </cell>
          <cell r="D314" t="str">
            <v>UD</v>
          </cell>
          <cell r="F314" t="str">
            <v>2154</v>
          </cell>
        </row>
        <row r="315">
          <cell r="A315">
            <v>3200019</v>
          </cell>
          <cell r="B315" t="str">
            <v>MANTENIMIENTO PREVENTIVO Y CORRECTIVO DE EQUIPO DE RESONANCIA MAGNETICA.</v>
          </cell>
          <cell r="D315" t="str">
            <v>UD</v>
          </cell>
          <cell r="F315" t="str">
            <v>2154</v>
          </cell>
        </row>
        <row r="316">
          <cell r="A316">
            <v>3200020</v>
          </cell>
          <cell r="B316" t="str">
            <v>CERTIFICACION TECNICA DEL ESTADO DE FUNCIONAMIENTO OPERATIVO DE EQUIPO MEDICO, PARA LOS EQUIPOS GENERADORES DE RADIACION DE RAYOS X.</v>
          </cell>
          <cell r="D316" t="str">
            <v>UD</v>
          </cell>
          <cell r="F316" t="str">
            <v>2154</v>
          </cell>
        </row>
        <row r="317">
          <cell r="A317">
            <v>3200021</v>
          </cell>
          <cell r="B317" t="str">
            <v>MANTENIMIENTO PREVENTIVO Y CORRECTIVO DE MESA DE BRAQUITERAPIA.</v>
          </cell>
          <cell r="D317" t="str">
            <v>UD</v>
          </cell>
          <cell r="F317" t="str">
            <v>2154</v>
          </cell>
        </row>
        <row r="318">
          <cell r="A318">
            <v>3200022</v>
          </cell>
          <cell r="B318" t="str">
            <v>MANTENIMIENTO PREVENTIVO Y CORRECTIVO DEL SISTEMA DE BRAQUITERAPIA.</v>
          </cell>
          <cell r="D318" t="str">
            <v>UD</v>
          </cell>
          <cell r="F318" t="str">
            <v>2154</v>
          </cell>
        </row>
        <row r="319">
          <cell r="A319">
            <v>3200023</v>
          </cell>
          <cell r="B319" t="str">
            <v>SERVICIO DE MANTENIMIENTO PREVENTIVO Y CORRECTIVO PARA EQUIPO DE RADIOCIRUGIA (RADIOFRECUENCIA) PARA USO DERMATOLOGICO.</v>
          </cell>
          <cell r="D319" t="str">
            <v>UD</v>
          </cell>
          <cell r="F319" t="str">
            <v>2154</v>
          </cell>
        </row>
        <row r="320">
          <cell r="A320">
            <v>3200024</v>
          </cell>
          <cell r="B320" t="str">
            <v>SERVICIO DE MANTENIMIENTO PREVENTIVO Y CORRECTIVO PARA EQUIPO DERMATOSCOPIO DIGITAL.</v>
          </cell>
          <cell r="D320" t="str">
            <v>UD</v>
          </cell>
          <cell r="F320" t="str">
            <v>2154</v>
          </cell>
        </row>
        <row r="321">
          <cell r="A321">
            <v>3200025</v>
          </cell>
          <cell r="B321" t="str">
            <v>MANTENIMIENTO PREVENTIVO Y CORRECTIVO PARA BOMBA EXTRACTORA DE LECHE</v>
          </cell>
          <cell r="D321" t="str">
            <v>UD</v>
          </cell>
          <cell r="F321" t="str">
            <v>2154</v>
          </cell>
        </row>
        <row r="322">
          <cell r="A322">
            <v>3200026</v>
          </cell>
          <cell r="B322" t="str">
            <v>MANTENIMIENTO PREVENTIVO Y CORRECTIVO DE EQUIPO DE RESONANCIA MAGNETICA.</v>
          </cell>
          <cell r="D322" t="str">
            <v>UD</v>
          </cell>
          <cell r="F322" t="str">
            <v>2154</v>
          </cell>
        </row>
        <row r="323">
          <cell r="A323">
            <v>3200027</v>
          </cell>
          <cell r="B323" t="str">
            <v>MANTENIMIENTO CORRECTIVO/PREVENTIVO CAMARA DE GUANTES DE FLUJO LAMINAR PLOMADA.</v>
          </cell>
          <cell r="D323" t="str">
            <v>UD</v>
          </cell>
          <cell r="F323" t="str">
            <v>2154</v>
          </cell>
        </row>
        <row r="324">
          <cell r="A324">
            <v>3200028</v>
          </cell>
          <cell r="B324" t="str">
            <v>MANTENIMIENTO CORRECTIVO/PREVENTIVO CAMARA DE EXTRACCION PLOMADA.</v>
          </cell>
          <cell r="D324" t="str">
            <v>UD</v>
          </cell>
          <cell r="F324" t="str">
            <v>2154</v>
          </cell>
        </row>
        <row r="325">
          <cell r="A325">
            <v>3200029</v>
          </cell>
          <cell r="B325" t="str">
            <v>MANTENIMIENTO CORRECTIVO/PREVENTIVO MUEBLE DE ALMACENAMIENTO PLOMADO.</v>
          </cell>
          <cell r="D325" t="str">
            <v>UD</v>
          </cell>
          <cell r="F325" t="str">
            <v>2154</v>
          </cell>
        </row>
        <row r="326">
          <cell r="A326">
            <v>3200030</v>
          </cell>
          <cell r="B326" t="str">
            <v>CERTIFICACION TECNICA DEL ESTADO DE FUNCIONAMIENTO OPERATIVO DE EQUIPO MEDICO, PARA CAMARAS DE FLUJO LAMINAR DE BIOSEGURIDAD.</v>
          </cell>
          <cell r="D326" t="str">
            <v>UD</v>
          </cell>
          <cell r="F326" t="str">
            <v>2154</v>
          </cell>
        </row>
        <row r="327">
          <cell r="A327">
            <v>3200031</v>
          </cell>
          <cell r="B327" t="str">
            <v>MANTENIMIENTO PREVENTIVO Y CORRECTIVO DE ESTACION DE TRABAJO PARA PATOLOGIA.</v>
          </cell>
          <cell r="D327" t="str">
            <v>UD</v>
          </cell>
          <cell r="F327" t="str">
            <v>2154</v>
          </cell>
        </row>
        <row r="328">
          <cell r="A328">
            <v>3200032</v>
          </cell>
          <cell r="B328" t="str">
            <v>DESINSTALACION DE SIMULADOR DE RAYOS X.</v>
          </cell>
          <cell r="D328" t="str">
            <v>UD</v>
          </cell>
          <cell r="F328" t="str">
            <v>2154</v>
          </cell>
        </row>
        <row r="329">
          <cell r="A329">
            <v>3200034</v>
          </cell>
          <cell r="B329" t="str">
            <v>MANTENIMIENTO PREVENTIVO Y CORRECTIVO DE EQUIPO LITOTRIPTOR.</v>
          </cell>
          <cell r="D329" t="str">
            <v>UD</v>
          </cell>
          <cell r="F329" t="str">
            <v>2154</v>
          </cell>
        </row>
        <row r="330">
          <cell r="A330">
            <v>3200035</v>
          </cell>
          <cell r="B330" t="str">
            <v>MANTENIMIENTO PREVENTIVO Y CORRECTIVO DE MAQUINA DE PUVATERAPIA</v>
          </cell>
          <cell r="D330" t="str">
            <v>UD</v>
          </cell>
          <cell r="F330" t="str">
            <v>2154</v>
          </cell>
        </row>
        <row r="331">
          <cell r="A331">
            <v>3200036</v>
          </cell>
          <cell r="B331" t="str">
            <v>MANTENIMIENTO PREVENTIVO Y CORRECTIVO DE TALADRO ELECTRICO DE ALTA VELOCIDAD.</v>
          </cell>
          <cell r="D331" t="str">
            <v>UD</v>
          </cell>
          <cell r="F331" t="str">
            <v>2154</v>
          </cell>
        </row>
        <row r="332">
          <cell r="A332">
            <v>3200037</v>
          </cell>
          <cell r="B332" t="str">
            <v>MANTENIMIENTO PREVENTIVO Y CORRECTIVO DE ULTRASONIDO ENDOSCOPICO.</v>
          </cell>
          <cell r="D332" t="str">
            <v>UD</v>
          </cell>
          <cell r="F332" t="str">
            <v>2154</v>
          </cell>
        </row>
        <row r="333">
          <cell r="A333">
            <v>3200038</v>
          </cell>
          <cell r="B333" t="str">
            <v>MANTENIMIENTO PREVENTIVO Y CORRECTIVO PARA SISTEMA DE INTEGRACION DE QUIROFANOS, TEGRIS</v>
          </cell>
          <cell r="D333" t="str">
            <v>UD</v>
          </cell>
          <cell r="F333" t="str">
            <v>2154</v>
          </cell>
        </row>
        <row r="334">
          <cell r="A334">
            <v>3200039</v>
          </cell>
          <cell r="B334" t="str">
            <v>MANTENIMIENTO PREVENTIVO Y CORRECTIVO PARA COLUMNAS DE GASES</v>
          </cell>
          <cell r="D334" t="str">
            <v>UD</v>
          </cell>
          <cell r="F334" t="str">
            <v>2154</v>
          </cell>
        </row>
        <row r="335">
          <cell r="A335">
            <v>3200040</v>
          </cell>
          <cell r="B335" t="str">
            <v>MANTENIMIENTO PREVENTIVO Y CORRECTIVO PARA  SISTEMAS DE DE GASES MEDICINALES</v>
          </cell>
          <cell r="D335" t="str">
            <v>UD</v>
          </cell>
          <cell r="F335" t="str">
            <v>2154</v>
          </cell>
        </row>
        <row r="336">
          <cell r="A336">
            <v>3200041</v>
          </cell>
          <cell r="B336" t="str">
            <v>MANTENIMIENTO PREVENTIVO Y CORRECTIVO DE TORRE DE ENDOSCOPIA.</v>
          </cell>
          <cell r="D336" t="str">
            <v>UD</v>
          </cell>
          <cell r="F336" t="str">
            <v>2154</v>
          </cell>
        </row>
        <row r="337">
          <cell r="A337">
            <v>3200042</v>
          </cell>
          <cell r="B337" t="str">
            <v>SERVICIO DE MANTENIMIENTO PREVENTIVO Y CORRECTIVO PARA TORRE LAPAROSCOPICA.</v>
          </cell>
          <cell r="D337" t="str">
            <v>UD</v>
          </cell>
          <cell r="F337" t="str">
            <v>2154</v>
          </cell>
        </row>
        <row r="338">
          <cell r="A338">
            <v>3200043</v>
          </cell>
          <cell r="B338" t="str">
            <v>MANTENIMIENTO PREVENTIVO Y CORRECTIVO DE CAMARA DE PROTECCION</v>
          </cell>
          <cell r="D338" t="str">
            <v>UD</v>
          </cell>
          <cell r="F338" t="str">
            <v>2154</v>
          </cell>
        </row>
        <row r="339">
          <cell r="A339">
            <v>3200044</v>
          </cell>
          <cell r="B339" t="str">
            <v>MANTENIMIENTO PREVENTIVO Y CORRECTIVO DE TANQUE DE REMOLINO.</v>
          </cell>
          <cell r="D339" t="str">
            <v>UD</v>
          </cell>
          <cell r="F339" t="str">
            <v>2154</v>
          </cell>
        </row>
        <row r="340">
          <cell r="A340">
            <v>3200045</v>
          </cell>
          <cell r="B340" t="str">
            <v>MANTENIMIENTO PREVENTIVO Y CORRECTIVO DE PIEZA DE MANO PARA APERTURA DE CAVIDADES DENTALES.</v>
          </cell>
          <cell r="D340" t="str">
            <v>UD</v>
          </cell>
          <cell r="F340" t="str">
            <v>2154</v>
          </cell>
        </row>
        <row r="341">
          <cell r="A341">
            <v>3200046</v>
          </cell>
          <cell r="B341" t="str">
            <v>MANTENIMIENTO  PREVENTIVO Y CORRECTIVO A DETECTOR DE FLUJO VASCULAR, DOPPLER VASCULAR, DEBE TENER LA CAPACIDAD DE DETERMINAR EL FLUJO VENOSO, BASADO EN EL EFECTO DOPPLER BIDIRECCIO</v>
          </cell>
          <cell r="D341" t="str">
            <v>UD</v>
          </cell>
          <cell r="F341" t="str">
            <v>2154</v>
          </cell>
        </row>
        <row r="342">
          <cell r="A342">
            <v>3200047</v>
          </cell>
          <cell r="B342" t="str">
            <v>MANTENIMIENTO PREVENTIVO Y CORRECTIVO A DINAMOMETRO</v>
          </cell>
          <cell r="D342" t="str">
            <v>UD</v>
          </cell>
          <cell r="F342" t="str">
            <v>2154</v>
          </cell>
        </row>
        <row r="343">
          <cell r="A343">
            <v>3200048</v>
          </cell>
          <cell r="B343" t="str">
            <v>MANTENIMIENTO PREVENTIVO Y CORRECTIVO A CALENTADOR DE SUEROS</v>
          </cell>
          <cell r="D343" t="str">
            <v>UD</v>
          </cell>
          <cell r="F343" t="str">
            <v>2154</v>
          </cell>
        </row>
        <row r="344">
          <cell r="A344">
            <v>3200049</v>
          </cell>
          <cell r="B344" t="str">
            <v>MANTENIMIENTO PREVENTIVO Y CORRECTIVO PARA MAQUINA ESTAMPADORA AL VACIO</v>
          </cell>
          <cell r="D344" t="str">
            <v>UD</v>
          </cell>
          <cell r="F344" t="str">
            <v>2154</v>
          </cell>
        </row>
        <row r="345">
          <cell r="A345">
            <v>3200050</v>
          </cell>
          <cell r="B345" t="str">
            <v>MANTENIMIENTO PREVENTIVO Y CORRECTIVO DE SILLON DENTAL.</v>
          </cell>
          <cell r="D345" t="str">
            <v>UD</v>
          </cell>
          <cell r="F345" t="str">
            <v>2154</v>
          </cell>
        </row>
        <row r="346">
          <cell r="A346">
            <v>3200051</v>
          </cell>
          <cell r="B346" t="str">
            <v>MANTENIMIENTO PREVENTIVO Y CORRECTIVO DE MICROMOTOR DE ODONTOLOGIA.</v>
          </cell>
          <cell r="D346" t="str">
            <v>UD</v>
          </cell>
          <cell r="F346" t="str">
            <v>2154</v>
          </cell>
        </row>
        <row r="347">
          <cell r="A347">
            <v>3200052</v>
          </cell>
          <cell r="B347" t="str">
            <v>MANTENIMIENTO PREVENTIVO Y CORRECTIVO LAMPARA CUELLO DE GANZO</v>
          </cell>
          <cell r="D347" t="str">
            <v>UD</v>
          </cell>
          <cell r="F347" t="str">
            <v>2154</v>
          </cell>
        </row>
        <row r="348">
          <cell r="A348">
            <v>3200053</v>
          </cell>
          <cell r="B348" t="str">
            <v>MANTENIMIENTO PREVENTIVO Y CORRECTIVO NEBULIZADOR</v>
          </cell>
          <cell r="D348" t="str">
            <v>UD</v>
          </cell>
          <cell r="F348" t="str">
            <v>2154</v>
          </cell>
        </row>
        <row r="349">
          <cell r="A349">
            <v>3200054</v>
          </cell>
          <cell r="B349" t="str">
            <v>MANTENIMIENTO PREVENTIVO Y CORRECTIVO NEGATOSCOPIO</v>
          </cell>
          <cell r="D349" t="str">
            <v>UD</v>
          </cell>
          <cell r="F349" t="str">
            <v>2154</v>
          </cell>
        </row>
        <row r="350">
          <cell r="A350">
            <v>3200055</v>
          </cell>
          <cell r="B350" t="str">
            <v>MANTENIMIENTO PREVENTIVO Y CORRECTIVO SET DIAGNOSTICO PORTATIL</v>
          </cell>
          <cell r="D350" t="str">
            <v>UD</v>
          </cell>
          <cell r="F350" t="str">
            <v>2154</v>
          </cell>
        </row>
        <row r="351">
          <cell r="A351">
            <v>3200056</v>
          </cell>
          <cell r="B351" t="str">
            <v>MANTENIMIENTO PREVENTIVO Y CORRECTIVO SET DIAGNOSTICO DE PARED</v>
          </cell>
          <cell r="D351" t="str">
            <v>UD</v>
          </cell>
          <cell r="F351" t="str">
            <v>2154</v>
          </cell>
        </row>
        <row r="352">
          <cell r="A352">
            <v>3200057</v>
          </cell>
          <cell r="B352" t="str">
            <v>MANTENIMIENTO PREVENTIVO Y CORRECTIVO SET UNIDAD DE CALENTAMIENTO</v>
          </cell>
          <cell r="D352" t="str">
            <v>UD</v>
          </cell>
          <cell r="F352" t="str">
            <v>2154</v>
          </cell>
        </row>
        <row r="353">
          <cell r="A353">
            <v>3200058</v>
          </cell>
          <cell r="B353" t="str">
            <v>MANTENIMIENTO PREVENTIVO Y CORRECTIVO SET DOPPLER FETAL PORTATIL</v>
          </cell>
          <cell r="D353" t="str">
            <v>UD</v>
          </cell>
          <cell r="F353" t="str">
            <v>2154</v>
          </cell>
        </row>
        <row r="354">
          <cell r="A354">
            <v>3200059</v>
          </cell>
          <cell r="B354" t="str">
            <v>MANTENIMIENTO PREVENTIVO Y CORRECTIVO DOPPLER FETAL</v>
          </cell>
          <cell r="D354" t="str">
            <v>UD</v>
          </cell>
          <cell r="F354" t="str">
            <v>2154</v>
          </cell>
        </row>
        <row r="355">
          <cell r="A355">
            <v>3200060</v>
          </cell>
          <cell r="B355" t="str">
            <v>MANTENIMIENTO PREVENTIVO Y CORRECTIVO  DE  ARTROSCOPIO.</v>
          </cell>
          <cell r="D355" t="str">
            <v>UD</v>
          </cell>
          <cell r="F355" t="str">
            <v>2154</v>
          </cell>
        </row>
        <row r="356">
          <cell r="A356">
            <v>3200061</v>
          </cell>
          <cell r="B356" t="str">
            <v>MANTENIMIENTO PREVENTIVO Y CORRECTIVO  DE  TRACCION LUMBAR.</v>
          </cell>
          <cell r="D356" t="str">
            <v>UD</v>
          </cell>
          <cell r="F356" t="str">
            <v>2154</v>
          </cell>
        </row>
        <row r="357">
          <cell r="A357">
            <v>3200062</v>
          </cell>
          <cell r="B357" t="str">
            <v>MANTENIMIENTO PREVENTIVO Y CORRECTIVO DE  BOMBA DE JERINGA.</v>
          </cell>
          <cell r="D357" t="str">
            <v>UD</v>
          </cell>
          <cell r="F357" t="str">
            <v>2154</v>
          </cell>
        </row>
        <row r="358">
          <cell r="A358">
            <v>3200063</v>
          </cell>
          <cell r="B358" t="str">
            <v>MANTENIMIENTO PREVENTIVO Y CORRECTIVO  DE   TRACCION CERVICAL.</v>
          </cell>
          <cell r="D358" t="str">
            <v>UD</v>
          </cell>
          <cell r="F358" t="str">
            <v>2154</v>
          </cell>
        </row>
        <row r="359">
          <cell r="A359">
            <v>3200064</v>
          </cell>
          <cell r="B359" t="str">
            <v>MANTENIMIENTO PREVENTIVO Y CORRECTIVO  DE  SIERRA CORTA YESO.</v>
          </cell>
          <cell r="D359" t="str">
            <v>UD</v>
          </cell>
          <cell r="F359" t="str">
            <v>2154</v>
          </cell>
        </row>
        <row r="360">
          <cell r="A360">
            <v>3200065</v>
          </cell>
          <cell r="B360" t="str">
            <v>MANTENIMIENTO PREVENTIVO Y CORRECTIVO  DE  UNIDAD DE OTORRINOLARINGOLOGIA.</v>
          </cell>
          <cell r="D360" t="str">
            <v>UD</v>
          </cell>
          <cell r="F360" t="str">
            <v>2154</v>
          </cell>
        </row>
        <row r="361">
          <cell r="A361">
            <v>3200066</v>
          </cell>
          <cell r="B361" t="str">
            <v>MANTENIMIENTO PREVENTIVO Y CORRECTIVO DE  TALADRO NEUMATICO.</v>
          </cell>
          <cell r="D361" t="str">
            <v>UD</v>
          </cell>
          <cell r="F361" t="str">
            <v>2154</v>
          </cell>
        </row>
        <row r="362">
          <cell r="A362">
            <v>3200067</v>
          </cell>
          <cell r="B362" t="str">
            <v>MANTENIMIENTO PREVENTIVO Y CORRECTIVO  DE  MONITOR FETAL.</v>
          </cell>
          <cell r="D362" t="str">
            <v>UD</v>
          </cell>
          <cell r="F362" t="str">
            <v>2154</v>
          </cell>
        </row>
        <row r="363">
          <cell r="A363">
            <v>3200068</v>
          </cell>
          <cell r="B363" t="str">
            <v>MANTENIMIENTO PREVENTIVO Y CORRECTIVO DE EQUIPO ESTROBOSCOPIO DE OTORRINOLARINGOLOGIA.</v>
          </cell>
          <cell r="D363" t="str">
            <v>UD</v>
          </cell>
          <cell r="F363" t="str">
            <v>2154</v>
          </cell>
        </row>
        <row r="364">
          <cell r="A364">
            <v>3200069</v>
          </cell>
          <cell r="B364" t="str">
            <v>MANTENIMIENTO PREVENTIVO Y CORRECTIVO DE EQUIPO FUENTE DE LUZ XENON.</v>
          </cell>
          <cell r="D364" t="str">
            <v>UD</v>
          </cell>
          <cell r="F364" t="str">
            <v>2154</v>
          </cell>
        </row>
        <row r="365">
          <cell r="A365">
            <v>3200070</v>
          </cell>
          <cell r="B365" t="str">
            <v>DIAGNOSTICO DE EQUIPO MEDICO.</v>
          </cell>
          <cell r="D365" t="str">
            <v>UD</v>
          </cell>
          <cell r="F365" t="str">
            <v>2154</v>
          </cell>
        </row>
        <row r="366">
          <cell r="A366">
            <v>3200071</v>
          </cell>
          <cell r="B366" t="str">
            <v>MANTENIMIENTO PREVENTIVO Y CORRECTIVO PARA ESFIGNOMANOMETRO</v>
          </cell>
          <cell r="D366" t="str">
            <v>UD</v>
          </cell>
          <cell r="F366" t="str">
            <v>2154</v>
          </cell>
        </row>
        <row r="367">
          <cell r="A367">
            <v>3200072</v>
          </cell>
          <cell r="B367" t="str">
            <v>MANTENIMIENTO PREVENTIVO Y CORRECTIVO LAMPARA FOTOTERAPIA DERMATOLOGIA.</v>
          </cell>
          <cell r="D367" t="str">
            <v>UD</v>
          </cell>
          <cell r="F367" t="str">
            <v>2154</v>
          </cell>
        </row>
        <row r="368">
          <cell r="A368">
            <v>3200073</v>
          </cell>
          <cell r="B368" t="str">
            <v>MANTENIMIENTO PREVENTIVO Y CORRECTIVO DE GENERADOR DE RADIO AERO SOL ULTRA FINO DE TENECIO.</v>
          </cell>
          <cell r="D368" t="str">
            <v>UD</v>
          </cell>
          <cell r="F368" t="str">
            <v>2154</v>
          </cell>
        </row>
        <row r="369">
          <cell r="A369">
            <v>3200074</v>
          </cell>
          <cell r="B369" t="str">
            <v>MANTENIMIENTO PREVENTIVO Y CORRECTIVO DE UNIDAD DE ELECTROCIRUGIA.</v>
          </cell>
          <cell r="D369" t="str">
            <v>UD</v>
          </cell>
          <cell r="F369" t="str">
            <v>2154</v>
          </cell>
        </row>
        <row r="370">
          <cell r="A370">
            <v>3200075</v>
          </cell>
          <cell r="B370" t="str">
            <v>DIAGNOSTICO DE ESTADO DE FUNCIONAMIENTO  DE EQUIPO DE  USO  EN LABORATORIO.</v>
          </cell>
          <cell r="D370" t="str">
            <v>UD</v>
          </cell>
          <cell r="F370" t="str">
            <v>2154</v>
          </cell>
        </row>
        <row r="371">
          <cell r="A371">
            <v>3200076</v>
          </cell>
          <cell r="B371" t="str">
            <v>MANTENIMIENTO PREVENTIVO Y CORRECTIVO DE MEDIDOR DE EDAD PULMONAR.</v>
          </cell>
          <cell r="D371" t="str">
            <v>UD</v>
          </cell>
          <cell r="F371" t="str">
            <v>2154</v>
          </cell>
        </row>
        <row r="372">
          <cell r="A372">
            <v>3200077</v>
          </cell>
          <cell r="B372" t="str">
            <v>MANTENIMIENTO PREVENTIVO Y CORRECTIVO CAMPANA DE YODO.</v>
          </cell>
          <cell r="D372" t="str">
            <v>UD</v>
          </cell>
          <cell r="F372" t="str">
            <v>2154</v>
          </cell>
        </row>
        <row r="373">
          <cell r="A373">
            <v>3200078</v>
          </cell>
          <cell r="B373" t="str">
            <v>MANTENIMIENTO PREVENTIVO CORRECTIVO PARA ANALIZADOR AUTOMATICO QUIMICA CLINICA.</v>
          </cell>
          <cell r="D373" t="str">
            <v>UD</v>
          </cell>
          <cell r="F373" t="str">
            <v>2154</v>
          </cell>
        </row>
        <row r="374">
          <cell r="A374">
            <v>3200079</v>
          </cell>
          <cell r="B374" t="str">
            <v>MANTENIMIENTO PREVENTIVO Y CORRECTIVO DE TANQUE ESTACIONARIO DE OXIGENO LIQUIDO</v>
          </cell>
          <cell r="D374" t="str">
            <v>UD</v>
          </cell>
          <cell r="F374" t="str">
            <v>2154</v>
          </cell>
        </row>
        <row r="375">
          <cell r="A375">
            <v>3200080</v>
          </cell>
          <cell r="B375" t="str">
            <v>MANTENIMIENTO  Y REPARACION DE EQUIPO MEDICO.</v>
          </cell>
          <cell r="D375" t="str">
            <v>UD</v>
          </cell>
          <cell r="F375" t="str">
            <v>2154</v>
          </cell>
        </row>
        <row r="376">
          <cell r="A376">
            <v>3200081</v>
          </cell>
          <cell r="B376" t="str">
            <v>MANTENIMIENTO PREVENTIVO Y CORRECTIVO DE DISPENSADOR DE PARAFINA.</v>
          </cell>
          <cell r="D376" t="str">
            <v>UD</v>
          </cell>
          <cell r="F376" t="str">
            <v>2154</v>
          </cell>
        </row>
        <row r="377">
          <cell r="A377">
            <v>3200082</v>
          </cell>
          <cell r="B377" t="str">
            <v>MANTENIMIENTO PREVENTIVO Y CORRECTIVO PARA EQUIPO DE ABLACION POR RADIOFRECUENCIA</v>
          </cell>
          <cell r="D377" t="str">
            <v>UD</v>
          </cell>
          <cell r="F377" t="str">
            <v>2154</v>
          </cell>
        </row>
        <row r="378">
          <cell r="A378">
            <v>3200083</v>
          </cell>
          <cell r="B378" t="str">
            <v>MANTENIMIENTO PREVENTIVO Y CORRECTIVO  PARA MAQUINA CAMINADORA</v>
          </cell>
          <cell r="D378" t="str">
            <v>UD</v>
          </cell>
          <cell r="F378" t="str">
            <v>2154</v>
          </cell>
        </row>
        <row r="379">
          <cell r="A379">
            <v>3200084</v>
          </cell>
          <cell r="B379" t="str">
            <v>MANTENIMIENTO Y REPARACION DE INSTRUMENTAL MEDICO.</v>
          </cell>
          <cell r="D379" t="str">
            <v>UD</v>
          </cell>
          <cell r="F379" t="str">
            <v>2154</v>
          </cell>
        </row>
        <row r="380">
          <cell r="A380">
            <v>3200085</v>
          </cell>
          <cell r="B380" t="str">
            <v>REPARACION PESAS DE BRAZALETE</v>
          </cell>
          <cell r="D380" t="str">
            <v>UD</v>
          </cell>
          <cell r="F380" t="str">
            <v>2154</v>
          </cell>
        </row>
        <row r="381">
          <cell r="A381">
            <v>3200086</v>
          </cell>
          <cell r="B381" t="str">
            <v>MANTENIMIENTO PREVENTIVO Y CORRECTIVO DE TANQUE DE PARAFINA</v>
          </cell>
          <cell r="D381" t="str">
            <v>UD</v>
          </cell>
          <cell r="F381" t="str">
            <v>2154</v>
          </cell>
        </row>
        <row r="382">
          <cell r="A382">
            <v>3200087</v>
          </cell>
          <cell r="B382" t="str">
            <v>MANTENIMIENTO PREVENTIVO Y CORRECTIVO A  CARRO DE BAÑO.</v>
          </cell>
          <cell r="D382" t="str">
            <v>UD</v>
          </cell>
          <cell r="F382" t="str">
            <v>2154</v>
          </cell>
        </row>
        <row r="383">
          <cell r="A383">
            <v>3200088</v>
          </cell>
          <cell r="B383" t="str">
            <v>MANTENIMIENTO PREVENTIVO Y CORRECTIVO DE ESTERILIZADOR A BAJA TEMPERATURA CON PEROXIDO DE HIDROGENO.</v>
          </cell>
          <cell r="D383" t="str">
            <v>UD</v>
          </cell>
          <cell r="F383" t="str">
            <v>2154</v>
          </cell>
        </row>
        <row r="384">
          <cell r="A384">
            <v>3200089</v>
          </cell>
          <cell r="B384" t="str">
            <v>PROCESO DE VALIDACION Y/O CALIBRACION DE AUTOCLAVE.</v>
          </cell>
          <cell r="D384" t="str">
            <v>UD</v>
          </cell>
          <cell r="F384" t="str">
            <v>2154</v>
          </cell>
        </row>
        <row r="385">
          <cell r="A385">
            <v>3200090</v>
          </cell>
          <cell r="B385" t="str">
            <v>MANTENIMIENTO PREVENTIVO Y CORRECTIVO DE ESTERILIZADOR A GAS.</v>
          </cell>
          <cell r="D385" t="str">
            <v>UD</v>
          </cell>
          <cell r="F385" t="str">
            <v>2154</v>
          </cell>
        </row>
        <row r="386">
          <cell r="A386">
            <v>3200091</v>
          </cell>
          <cell r="B386" t="str">
            <v>MANTENIMIENTO PREVENTIVO Y CORRECTIVO DE ESTERILIZADORA  DE VAPOR. (AUTOCLAVE)</v>
          </cell>
          <cell r="D386" t="str">
            <v>UD</v>
          </cell>
          <cell r="F386" t="str">
            <v>2154</v>
          </cell>
        </row>
        <row r="387">
          <cell r="A387">
            <v>3200092</v>
          </cell>
          <cell r="B387" t="str">
            <v>MANTENIMIENTO PREVENTIVO Y CORRECTIVO DE MAQUINAS DE ANESTESIA</v>
          </cell>
          <cell r="D387" t="str">
            <v>UD</v>
          </cell>
          <cell r="F387" t="str">
            <v>2154</v>
          </cell>
        </row>
        <row r="388">
          <cell r="A388">
            <v>3200093</v>
          </cell>
          <cell r="B388" t="str">
            <v>MANTENIMIENTO PREVENTIVO Y CORRECTIVO DEL COLOFIBROGASTROSCOPIO.</v>
          </cell>
          <cell r="D388" t="str">
            <v>UD</v>
          </cell>
          <cell r="F388" t="str">
            <v>2154</v>
          </cell>
        </row>
        <row r="389">
          <cell r="A389">
            <v>3200094</v>
          </cell>
          <cell r="B389" t="str">
            <v>MANTENIMIENTO PREVENTIVO Y CORRECTIVO DE BOMBAS DE INFUSION.</v>
          </cell>
          <cell r="D389" t="str">
            <v>UD</v>
          </cell>
          <cell r="F389" t="str">
            <v>2154</v>
          </cell>
        </row>
        <row r="390">
          <cell r="A390">
            <v>3200095</v>
          </cell>
          <cell r="B390" t="str">
            <v>MANTENIMIENTO PREVENTIVO Y CORRECTIVO DE  ELECTROCAUTERIO.</v>
          </cell>
          <cell r="D390" t="str">
            <v>UD</v>
          </cell>
          <cell r="F390" t="str">
            <v>2154</v>
          </cell>
        </row>
        <row r="391">
          <cell r="A391">
            <v>3200096</v>
          </cell>
          <cell r="B391" t="str">
            <v>MANTENIMIENTO PREVENTIVO Y CORRECTIVO DE ESTIMULADOR ELECTRICO.</v>
          </cell>
          <cell r="D391" t="str">
            <v>UD</v>
          </cell>
          <cell r="F391" t="str">
            <v>2154</v>
          </cell>
        </row>
        <row r="392">
          <cell r="A392">
            <v>3200097</v>
          </cell>
          <cell r="B392" t="str">
            <v>MANTENIMIENTO PREVENTIVO Y CORRECTIVO DE ULTRASONIDO.</v>
          </cell>
          <cell r="D392" t="str">
            <v>UD</v>
          </cell>
          <cell r="F392" t="str">
            <v>2154</v>
          </cell>
        </row>
        <row r="393">
          <cell r="A393">
            <v>3200098</v>
          </cell>
          <cell r="B393" t="str">
            <v>MANTENIMIENTO PREVENTIVO Y CORRECTIVO DE MONITOR DE SIGNOS VITALES.</v>
          </cell>
          <cell r="D393" t="str">
            <v>UD</v>
          </cell>
          <cell r="F393" t="str">
            <v>2154</v>
          </cell>
        </row>
        <row r="394">
          <cell r="A394">
            <v>3200099</v>
          </cell>
          <cell r="B394" t="str">
            <v>MANTENIMIENTO PREVENTIVO Y CORRECTIVO DE CAMARA DE FLUJO LAMINAR.</v>
          </cell>
          <cell r="D394" t="str">
            <v>UD</v>
          </cell>
          <cell r="F394" t="str">
            <v>2154</v>
          </cell>
        </row>
        <row r="395">
          <cell r="A395">
            <v>3200100</v>
          </cell>
          <cell r="B395" t="str">
            <v>MANTENIMIENTO CORRECTIVO Y PREVENTIVO DE SILLA DE RUEDAS.</v>
          </cell>
          <cell r="D395" t="str">
            <v>UD</v>
          </cell>
          <cell r="F395" t="str">
            <v>2154</v>
          </cell>
        </row>
        <row r="396">
          <cell r="A396">
            <v>3200101</v>
          </cell>
          <cell r="B396" t="str">
            <v>MANTENIMIENTO PREVENTIVO Y CORRECTIVO PARA CAMA HOSPITALARIA MECANICA.</v>
          </cell>
          <cell r="D396" t="str">
            <v>UD</v>
          </cell>
          <cell r="F396" t="str">
            <v>2154</v>
          </cell>
        </row>
        <row r="397">
          <cell r="A397">
            <v>3200102</v>
          </cell>
          <cell r="B397" t="str">
            <v>MANTENIMIENTO PREVENTIVO Y CORRECTIVO DE CUNA HOSPITALARIA.</v>
          </cell>
          <cell r="D397" t="str">
            <v>UD</v>
          </cell>
          <cell r="F397" t="str">
            <v>2154</v>
          </cell>
        </row>
        <row r="398">
          <cell r="A398">
            <v>3200103</v>
          </cell>
          <cell r="B398" t="str">
            <v>MANTENIMIENTO PREVENTIVO Y CORRECTIVO DE MONITOR DE OXIMETRIA DE PULSO.</v>
          </cell>
          <cell r="D398" t="str">
            <v>UD</v>
          </cell>
          <cell r="F398" t="str">
            <v>2154</v>
          </cell>
        </row>
        <row r="399">
          <cell r="A399">
            <v>3200104</v>
          </cell>
          <cell r="B399" t="str">
            <v>MANTENIMIENTO PREVENTIVO Y CORRECTIVO DE PISTOLA PARA CRIOTERAPIA.</v>
          </cell>
          <cell r="D399" t="str">
            <v>UD</v>
          </cell>
          <cell r="F399" t="str">
            <v>2154</v>
          </cell>
        </row>
        <row r="400">
          <cell r="A400">
            <v>3200105</v>
          </cell>
          <cell r="B400" t="str">
            <v>MANTENIMIENTO PREVENTIVO Y CORRECTIVO DE PROYECTOR DE OPTOTIPOS.</v>
          </cell>
          <cell r="D400" t="str">
            <v>UD</v>
          </cell>
          <cell r="F400" t="str">
            <v>2154</v>
          </cell>
        </row>
        <row r="401">
          <cell r="A401">
            <v>3200106</v>
          </cell>
          <cell r="B401" t="str">
            <v>MANTENIMIENTO PREVENTIVO Y CORRECTIVO DE SELLADORA DE PAPEL GRADO MEDICO.</v>
          </cell>
          <cell r="D401" t="str">
            <v>UD</v>
          </cell>
          <cell r="F401" t="str">
            <v>2154</v>
          </cell>
        </row>
        <row r="402">
          <cell r="A402">
            <v>3200107</v>
          </cell>
          <cell r="B402" t="str">
            <v>MANTENIMIENTO PREVENTIVO Y CORRECTIVO DE  ASPIRADOR ULTRASONICO</v>
          </cell>
          <cell r="D402" t="str">
            <v>UD</v>
          </cell>
          <cell r="F402" t="str">
            <v>2154</v>
          </cell>
        </row>
        <row r="403">
          <cell r="A403">
            <v>3200108</v>
          </cell>
          <cell r="B403" t="str">
            <v>MANTENIMIENTO PREVENTIVO Y CORRECTIVO DE BANDA SIN FIN PARA PRUEBAS FUNCIONALES PULMONARES Y CARDIACAS.</v>
          </cell>
          <cell r="D403" t="str">
            <v>UD</v>
          </cell>
          <cell r="F403" t="str">
            <v>2154</v>
          </cell>
        </row>
        <row r="404">
          <cell r="A404">
            <v>3200109</v>
          </cell>
          <cell r="B404" t="str">
            <v>MANTENIMIENTO PREVENTIVO Y CORRECTIVO DE CENTRAL DE MONITOREO DE SIGNOS VITALES.</v>
          </cell>
          <cell r="D404" t="str">
            <v>UD</v>
          </cell>
          <cell r="F404" t="str">
            <v>2154</v>
          </cell>
        </row>
        <row r="405">
          <cell r="A405">
            <v>3200110</v>
          </cell>
          <cell r="B405" t="str">
            <v>MANTENIMIENTO PREVENTIVO Y CORRECTIVO DE ELECTROBISTURI</v>
          </cell>
          <cell r="D405" t="str">
            <v>UD</v>
          </cell>
          <cell r="F405" t="str">
            <v>2154</v>
          </cell>
        </row>
        <row r="406">
          <cell r="A406">
            <v>3200111</v>
          </cell>
          <cell r="B406" t="str">
            <v>MANTENIMIENTO PREVENTIVO Y CORRECTIVO DESFIBRILADOR</v>
          </cell>
          <cell r="D406" t="str">
            <v>UD</v>
          </cell>
          <cell r="F406" t="str">
            <v>2154</v>
          </cell>
        </row>
        <row r="407">
          <cell r="A407">
            <v>3200112</v>
          </cell>
          <cell r="B407" t="str">
            <v>MANTENIMIENTO PREVENTIVO Y CORRECTIVO DE UNIDAD DENTAL</v>
          </cell>
          <cell r="D407" t="str">
            <v>UD</v>
          </cell>
          <cell r="F407" t="str">
            <v>2154</v>
          </cell>
        </row>
        <row r="408">
          <cell r="A408">
            <v>3200113</v>
          </cell>
          <cell r="B408" t="str">
            <v>MANTENIMIENTO PREVENTIVO Y CORRECTIVO DE EQUIPO DE RAYOS X</v>
          </cell>
          <cell r="D408" t="str">
            <v>UD</v>
          </cell>
          <cell r="F408" t="str">
            <v>2154</v>
          </cell>
        </row>
        <row r="409">
          <cell r="A409">
            <v>3200114</v>
          </cell>
          <cell r="B409" t="str">
            <v>MANTENIMIENTO PREVENTIVO Y CORRECTIVO DE INCUBADORA</v>
          </cell>
          <cell r="D409" t="str">
            <v>UD</v>
          </cell>
          <cell r="F409" t="str">
            <v>2154</v>
          </cell>
        </row>
        <row r="410">
          <cell r="A410">
            <v>3200115</v>
          </cell>
          <cell r="B410" t="str">
            <v>MANTENIMIENTO PREVENTIVO Y CORRECTIVO DE ECOCARDIOGRAFO</v>
          </cell>
          <cell r="D410" t="str">
            <v>UD</v>
          </cell>
          <cell r="F410" t="str">
            <v>2154</v>
          </cell>
        </row>
        <row r="411">
          <cell r="A411">
            <v>3200116</v>
          </cell>
          <cell r="B411" t="str">
            <v>MANTENIMIENTO PREVENTIVO Y CORRECTIVO DE EQUIPO DE ENDOSCOPIA</v>
          </cell>
          <cell r="D411" t="str">
            <v>UD</v>
          </cell>
          <cell r="F411" t="str">
            <v>2154</v>
          </cell>
        </row>
        <row r="412">
          <cell r="A412">
            <v>3200117</v>
          </cell>
          <cell r="B412" t="str">
            <v>MANTENIMIENTO PREVENTIVO Y CORRECTIVO DE VENTILADOR PULMONAR</v>
          </cell>
          <cell r="D412" t="str">
            <v>UD</v>
          </cell>
          <cell r="F412" t="str">
            <v>2154</v>
          </cell>
        </row>
        <row r="413">
          <cell r="A413">
            <v>3200118</v>
          </cell>
          <cell r="B413" t="str">
            <v>MANTENIMIENTO PREVENTIVO Y CORRECTIVO DE REVELADORA DE PLACAS</v>
          </cell>
          <cell r="D413" t="str">
            <v>UD</v>
          </cell>
          <cell r="F413" t="str">
            <v>2154</v>
          </cell>
        </row>
        <row r="414">
          <cell r="A414">
            <v>3200119</v>
          </cell>
          <cell r="B414" t="str">
            <v>MANTENIMIENTO PREVENTIVO Y CORRECTIVO DE ASPIRADOR QUIRURGICO</v>
          </cell>
          <cell r="D414" t="str">
            <v>UD</v>
          </cell>
          <cell r="F414" t="str">
            <v>2154</v>
          </cell>
        </row>
        <row r="415">
          <cell r="A415">
            <v>3200120</v>
          </cell>
          <cell r="B415" t="str">
            <v>MANTENIMIENTO PREVENTIVO Y CORRECTIVO DE MICROSCOPIO</v>
          </cell>
          <cell r="D415" t="str">
            <v>UD</v>
          </cell>
          <cell r="F415" t="str">
            <v>2154</v>
          </cell>
        </row>
        <row r="416">
          <cell r="A416">
            <v>3200121</v>
          </cell>
          <cell r="B416" t="str">
            <v>MANTENIMIENTO PREVENTIVO Y CORRECTIVO CENTRIFUGA</v>
          </cell>
          <cell r="D416" t="str">
            <v>UD</v>
          </cell>
          <cell r="F416" t="str">
            <v>2154</v>
          </cell>
        </row>
        <row r="417">
          <cell r="A417">
            <v>3200122</v>
          </cell>
          <cell r="B417" t="str">
            <v>MANTENIMIENTO PREVENTIVO Y CORRECTIVO DE LAMPARA QUIRURGICA</v>
          </cell>
          <cell r="D417" t="str">
            <v>UD</v>
          </cell>
          <cell r="F417" t="str">
            <v>2154</v>
          </cell>
        </row>
        <row r="418">
          <cell r="A418">
            <v>3200123</v>
          </cell>
          <cell r="B418" t="str">
            <v>MANTENIMIENTO PREVENTIVO Y CORRECTIVO DE ELECTROENCEFALOGRAFO</v>
          </cell>
          <cell r="D418" t="str">
            <v>UD</v>
          </cell>
          <cell r="F418" t="str">
            <v>2154</v>
          </cell>
        </row>
        <row r="419">
          <cell r="A419">
            <v>3200124</v>
          </cell>
          <cell r="B419" t="str">
            <v>MANTENIMIENTO PREVENTIVO Y CORRECTIVO DE MAMOGRAFO</v>
          </cell>
          <cell r="D419" t="str">
            <v>UD</v>
          </cell>
          <cell r="F419" t="str">
            <v>2154</v>
          </cell>
        </row>
        <row r="420">
          <cell r="A420">
            <v>3200125</v>
          </cell>
          <cell r="B420" t="str">
            <v>MANTENIMIENTO PREVENTIVO Y CORRECTIVO DE COLPOSCOPIO</v>
          </cell>
          <cell r="D420" t="str">
            <v>UD</v>
          </cell>
          <cell r="F420" t="str">
            <v>2154</v>
          </cell>
        </row>
        <row r="421">
          <cell r="A421">
            <v>3200126</v>
          </cell>
          <cell r="B421" t="str">
            <v>MANTENIMIENTO PREVENTIVO Y CORRECTIVO DE PRUEBA DE ESFUERZO</v>
          </cell>
          <cell r="D421" t="str">
            <v>UD</v>
          </cell>
          <cell r="F421" t="str">
            <v>2154</v>
          </cell>
        </row>
        <row r="422">
          <cell r="A422">
            <v>3200128</v>
          </cell>
          <cell r="B422" t="str">
            <v>MANTENIMIENTO PREVENTIVO Y CORRECTIVO DE ELECTROCARDIOGRAFO</v>
          </cell>
          <cell r="D422" t="str">
            <v>UD</v>
          </cell>
          <cell r="F422" t="str">
            <v>2154</v>
          </cell>
        </row>
        <row r="423">
          <cell r="A423">
            <v>3200129</v>
          </cell>
          <cell r="B423" t="str">
            <v>MANTENIMIENTO PREVENTIVO Y CORRECTIVO DE DERMATOMO ELECTRICO.</v>
          </cell>
          <cell r="D423" t="str">
            <v>UD</v>
          </cell>
          <cell r="F423" t="str">
            <v>2154</v>
          </cell>
        </row>
        <row r="424">
          <cell r="A424">
            <v>3200130</v>
          </cell>
          <cell r="B424" t="str">
            <v>MANTENIMIENTO PREVENTIVO Y CORRECTIVO DE ESPIROMETRO.</v>
          </cell>
          <cell r="D424" t="str">
            <v>UD</v>
          </cell>
          <cell r="F424" t="str">
            <v>2154</v>
          </cell>
        </row>
        <row r="425">
          <cell r="A425">
            <v>3200131</v>
          </cell>
          <cell r="B425" t="str">
            <v>MANTENIMIENTO PREVENTIVO Y CORRECTIVO DE UNIDAD DE COBALTO.</v>
          </cell>
          <cell r="D425" t="str">
            <v>UD</v>
          </cell>
          <cell r="F425" t="str">
            <v>2154</v>
          </cell>
        </row>
        <row r="426">
          <cell r="A426">
            <v>3200132</v>
          </cell>
          <cell r="B426" t="str">
            <v>MANTENIMIENTO PREVENTIVO Y CORRECTIVO DE ACELERADOR LINEAL Y EQUIPOS PERIFERICOS.</v>
          </cell>
          <cell r="D426" t="str">
            <v>UD</v>
          </cell>
          <cell r="F426" t="str">
            <v>2154</v>
          </cell>
        </row>
        <row r="427">
          <cell r="A427">
            <v>3200133</v>
          </cell>
          <cell r="B427" t="str">
            <v>MANTENIMIENTO PREVENTIVO Y CORRECTIVO PARA EQUIPO DE ELECTROMIOGRAFIA.</v>
          </cell>
          <cell r="D427" t="str">
            <v>UD</v>
          </cell>
          <cell r="F427" t="str">
            <v>2154</v>
          </cell>
        </row>
        <row r="428">
          <cell r="A428">
            <v>3200134</v>
          </cell>
          <cell r="B428" t="str">
            <v>MANTENIMIENTO PREVENTIVO Y CORRECTIVO DE CAMARA DE ELECTROFORESIS</v>
          </cell>
          <cell r="D428" t="str">
            <v>UD</v>
          </cell>
          <cell r="F428" t="str">
            <v>2154</v>
          </cell>
        </row>
        <row r="429">
          <cell r="A429">
            <v>3200135</v>
          </cell>
          <cell r="B429" t="str">
            <v>MANTENIMIENTO PREVENTIVO Y CORRECTIVO DE AGREGOMETRO</v>
          </cell>
          <cell r="D429" t="str">
            <v>UD</v>
          </cell>
          <cell r="F429" t="str">
            <v>2154</v>
          </cell>
        </row>
        <row r="430">
          <cell r="A430">
            <v>3200136</v>
          </cell>
          <cell r="B430" t="str">
            <v>MANTENIMIENTO PREVENTIVO Y CORRECTIVO DE CAPILLA DE FLUJO LAMINAR</v>
          </cell>
          <cell r="D430" t="str">
            <v>UD</v>
          </cell>
          <cell r="F430" t="str">
            <v>2154</v>
          </cell>
        </row>
        <row r="431">
          <cell r="A431">
            <v>3200137</v>
          </cell>
          <cell r="B431" t="str">
            <v>MANTENIMIENTO PREVENTIVO Y CORRECTIVO DE CONCENTRADOR DE OXIGENO.</v>
          </cell>
          <cell r="D431" t="str">
            <v>UD</v>
          </cell>
          <cell r="F431" t="str">
            <v>2154</v>
          </cell>
        </row>
        <row r="432">
          <cell r="A432">
            <v>3200138</v>
          </cell>
          <cell r="B432" t="str">
            <v>MANTENIMIENTO PREVENTIVO Y CORRECTIVO DE  EQUIPO LASER USO MEDICO QUIRURGICO.</v>
          </cell>
          <cell r="D432" t="str">
            <v>UD</v>
          </cell>
          <cell r="F432" t="str">
            <v>2154</v>
          </cell>
        </row>
        <row r="433">
          <cell r="A433">
            <v>3200139</v>
          </cell>
          <cell r="B433" t="str">
            <v>MANTENIMIENTO PREVENTIVO Y CORRECTIVO DE IMPRESORA GRADO MEDICO, PARA IMAGENES MEDICAS.</v>
          </cell>
          <cell r="D433" t="str">
            <v>UD</v>
          </cell>
          <cell r="F433" t="str">
            <v>2154</v>
          </cell>
        </row>
        <row r="434">
          <cell r="A434">
            <v>3200141</v>
          </cell>
          <cell r="B434" t="str">
            <v>MANTENIMIENTO PREVENTIVO Y CORRECTIVO DE  ELECTROMIOGRAFO</v>
          </cell>
          <cell r="D434" t="str">
            <v>UD</v>
          </cell>
          <cell r="F434" t="str">
            <v>2154</v>
          </cell>
        </row>
        <row r="435">
          <cell r="A435">
            <v>3200142</v>
          </cell>
          <cell r="B435" t="str">
            <v>MANTENIMIENTO PREVENTIVO Y CORRECTIVO DE SISTEMA DE REGISTRO Y ESTIMULACION POR ELECTRODO (PARA PARKINSON).</v>
          </cell>
          <cell r="D435" t="str">
            <v>UD</v>
          </cell>
          <cell r="F435" t="str">
            <v>2154</v>
          </cell>
        </row>
        <row r="436">
          <cell r="A436">
            <v>3200143</v>
          </cell>
          <cell r="B436" t="str">
            <v>MANTENIMIENTO PREVENTIVO Y CORRECTIVO A EQUIPO PARA MEDIR LA CAMINATA DE LOS SEIS MINUTOS.</v>
          </cell>
          <cell r="D436" t="str">
            <v>UD</v>
          </cell>
          <cell r="F436" t="str">
            <v>2154</v>
          </cell>
        </row>
        <row r="437">
          <cell r="A437">
            <v>3200144</v>
          </cell>
          <cell r="B437" t="str">
            <v>MANTENIMIENTO PREVENTIVO Y CORRECTIVO PARA ESTEREOSCOPIO.</v>
          </cell>
          <cell r="D437" t="str">
            <v>UD</v>
          </cell>
          <cell r="F437" t="str">
            <v>2154</v>
          </cell>
        </row>
        <row r="438">
          <cell r="A438">
            <v>3200145</v>
          </cell>
          <cell r="B438" t="str">
            <v>MANTENIMIENTO PREVENTIVO Y CORRECTIVO  DE EQUIPO DE POTENCIALES EVOCADOS AUDITIVOS.</v>
          </cell>
          <cell r="D438" t="str">
            <v>UD</v>
          </cell>
          <cell r="F438" t="str">
            <v>2154</v>
          </cell>
        </row>
        <row r="439">
          <cell r="A439">
            <v>3200146</v>
          </cell>
          <cell r="B439" t="str">
            <v>MANTENIMENTO PREVENTIVO Y CORRECTIVO DE BIOMBOS.</v>
          </cell>
          <cell r="D439" t="str">
            <v>UD</v>
          </cell>
          <cell r="F439" t="str">
            <v>2154</v>
          </cell>
        </row>
        <row r="440">
          <cell r="A440">
            <v>3200147</v>
          </cell>
          <cell r="B440" t="str">
            <v>MANTENIMIENTO PREVENTIVO Y CORRECTIVO DE MESA DE EXPLORACION GINECOLOGICA.</v>
          </cell>
          <cell r="D440" t="str">
            <v>UD</v>
          </cell>
          <cell r="F440" t="str">
            <v>2154</v>
          </cell>
        </row>
        <row r="441">
          <cell r="A441">
            <v>3200148</v>
          </cell>
          <cell r="B441" t="str">
            <v>MANTENIMIENTO PREVENTIVO Y CORRECTIVO DE MESA DE MAYO.</v>
          </cell>
          <cell r="D441" t="str">
            <v>UD</v>
          </cell>
          <cell r="F441" t="str">
            <v>2154</v>
          </cell>
        </row>
        <row r="442">
          <cell r="A442">
            <v>3200149</v>
          </cell>
          <cell r="B442" t="str">
            <v>MANTENIMIENTO PREVENTIVO Y CORRECTIVO DE CARRO DE PARO.</v>
          </cell>
          <cell r="D442" t="str">
            <v>UD</v>
          </cell>
          <cell r="F442" t="str">
            <v>2154</v>
          </cell>
        </row>
        <row r="443">
          <cell r="A443">
            <v>3200150</v>
          </cell>
          <cell r="B443" t="str">
            <v>MANTENIMIENTO PREVENTIVO Y CORRECTIVO PARA GRUA DE CADAVERES</v>
          </cell>
          <cell r="D443" t="str">
            <v>UD</v>
          </cell>
          <cell r="F443" t="str">
            <v>2154</v>
          </cell>
        </row>
        <row r="444">
          <cell r="A444">
            <v>3200151</v>
          </cell>
          <cell r="B444" t="str">
            <v>MANTENIMIENTO PREVENTIVO Y CORRECTIVO PARA MESA DISECCION</v>
          </cell>
          <cell r="D444" t="str">
            <v>UD</v>
          </cell>
          <cell r="F444" t="str">
            <v>2154</v>
          </cell>
        </row>
        <row r="445">
          <cell r="A445">
            <v>3200152</v>
          </cell>
          <cell r="B445" t="str">
            <v>MANTENIMIENTO PREVENTIVO Y CORRECTIVO PARA CAMARA PARA CONSERVACION DE CADAVERES</v>
          </cell>
          <cell r="D445" t="str">
            <v>UD</v>
          </cell>
          <cell r="F445" t="str">
            <v>2154</v>
          </cell>
        </row>
        <row r="446">
          <cell r="A446">
            <v>3200153</v>
          </cell>
          <cell r="B446" t="str">
            <v>MANTENIMIENTO PREVENTIVO Y CORRECTIVO PARA PROCESADOR DE TEJIDOS</v>
          </cell>
          <cell r="D446" t="str">
            <v>UD</v>
          </cell>
          <cell r="F446" t="str">
            <v>2154</v>
          </cell>
        </row>
        <row r="447">
          <cell r="A447">
            <v>3200154</v>
          </cell>
          <cell r="B447" t="str">
            <v>MANTENIMIENTO PREVENTIVO Y CORRECTIVO PARA MICROTOMO</v>
          </cell>
          <cell r="D447" t="str">
            <v>UD</v>
          </cell>
          <cell r="F447" t="str">
            <v>2154</v>
          </cell>
        </row>
        <row r="448">
          <cell r="A448">
            <v>3200155</v>
          </cell>
          <cell r="B448" t="str">
            <v>MANTENIMIENTO PREVENTIVO Y CORRECTIVO PARA AGITADORES</v>
          </cell>
          <cell r="D448" t="str">
            <v>UD</v>
          </cell>
          <cell r="F448" t="str">
            <v>2154</v>
          </cell>
        </row>
        <row r="449">
          <cell r="A449">
            <v>3200156</v>
          </cell>
          <cell r="B449" t="str">
            <v>MANTENIMIENTO PREVENTIVO Y CORRECTIVO PARA DESCONGELADOR DE SANGRE (PLASMA).</v>
          </cell>
          <cell r="D449" t="str">
            <v>UD</v>
          </cell>
          <cell r="F449" t="str">
            <v>2154</v>
          </cell>
        </row>
        <row r="450">
          <cell r="A450">
            <v>3200157</v>
          </cell>
          <cell r="B450" t="str">
            <v>MANTENIMIENTO PREVENTIVO Y CORRECTIVO PARA ESTACION DE TRABAJO PARA PATOLOGIA</v>
          </cell>
          <cell r="D450" t="str">
            <v>UD</v>
          </cell>
          <cell r="F450" t="str">
            <v>2154</v>
          </cell>
        </row>
        <row r="451">
          <cell r="A451">
            <v>3200158</v>
          </cell>
          <cell r="B451" t="str">
            <v>MANTENIMIENTO PREVENTIVO Y CORRECTIVO PARA CENTRO DE INCLUSION DE MUESTRAS</v>
          </cell>
          <cell r="D451" t="str">
            <v>UD</v>
          </cell>
          <cell r="F451" t="str">
            <v>2154</v>
          </cell>
        </row>
        <row r="452">
          <cell r="A452">
            <v>3200159</v>
          </cell>
          <cell r="B452" t="str">
            <v>MANTENIMIENTO PREVENTIVO Y CORRECTIVO PARA MAQUINA DE TINCION MANUAL</v>
          </cell>
          <cell r="D452" t="str">
            <v>UD</v>
          </cell>
          <cell r="F452" t="str">
            <v>2154</v>
          </cell>
        </row>
        <row r="453">
          <cell r="A453">
            <v>3200160</v>
          </cell>
          <cell r="B453" t="str">
            <v>MANTENIMIENTO PREVENTIVO Y CORRECTIVO PARA CRIOSTATO  DE PISO</v>
          </cell>
          <cell r="D453" t="str">
            <v>UD</v>
          </cell>
          <cell r="F453" t="str">
            <v>2154</v>
          </cell>
        </row>
        <row r="454">
          <cell r="A454">
            <v>3200161</v>
          </cell>
          <cell r="B454" t="str">
            <v>MANTENIMIENTO PREVENTIVO Y CORRECTIVO PARA INCUBADORA CO2.</v>
          </cell>
          <cell r="D454" t="str">
            <v>UD</v>
          </cell>
          <cell r="F454" t="str">
            <v>2154</v>
          </cell>
        </row>
        <row r="455">
          <cell r="A455">
            <v>3200162</v>
          </cell>
          <cell r="B455" t="str">
            <v>MANTENIMIENTO PREVENTIVO Y CORRECTIVO PARA CAMARA PORTATIL PARA FOTOGRAFIA OCULAR</v>
          </cell>
          <cell r="D455" t="str">
            <v>UD</v>
          </cell>
          <cell r="F455" t="str">
            <v>2154</v>
          </cell>
        </row>
        <row r="456">
          <cell r="A456">
            <v>3200163</v>
          </cell>
          <cell r="B456" t="str">
            <v>MANTENIMIENTO PREVENTIVO Y CORRECTIVO PARA AUDIOMETRO</v>
          </cell>
          <cell r="D456" t="str">
            <v>UD</v>
          </cell>
          <cell r="F456" t="str">
            <v>2154</v>
          </cell>
        </row>
        <row r="457">
          <cell r="A457">
            <v>3200164</v>
          </cell>
          <cell r="B457" t="str">
            <v>MANTENIMIENTO PREVENTIVO Y CORRECTIVO PARA EQUIPO DE FUNCIONES PULMONARES</v>
          </cell>
          <cell r="D457" t="str">
            <v>UD</v>
          </cell>
          <cell r="F457" t="str">
            <v>2154</v>
          </cell>
        </row>
        <row r="458">
          <cell r="A458">
            <v>3200165</v>
          </cell>
          <cell r="B458" t="str">
            <v>MANTENIMIENTO PREVENTIVO Y CORRECTIVO PARA  UNIDAD UROLOGICA PARA CIRUGIA</v>
          </cell>
          <cell r="D458" t="str">
            <v>UD</v>
          </cell>
          <cell r="F458" t="str">
            <v>2154</v>
          </cell>
        </row>
        <row r="459">
          <cell r="A459">
            <v>3200166</v>
          </cell>
          <cell r="B459" t="str">
            <v>MANTENIMIENTO PREVENTIVO Y CORRECTIVO PARA ESTUFA DE CULTIVO</v>
          </cell>
          <cell r="D459" t="str">
            <v>UD</v>
          </cell>
          <cell r="F459" t="str">
            <v>2154</v>
          </cell>
        </row>
        <row r="460">
          <cell r="A460">
            <v>3200167</v>
          </cell>
          <cell r="B460" t="str">
            <v>MANTENIMIENTO PREVENTIVO Y CORRECTIVO PARA CONGELADOR GRADO MEDICO</v>
          </cell>
          <cell r="D460" t="str">
            <v>UD</v>
          </cell>
          <cell r="F460" t="str">
            <v>2154</v>
          </cell>
        </row>
        <row r="461">
          <cell r="A461">
            <v>3200168</v>
          </cell>
          <cell r="B461" t="str">
            <v>MANTENIMIENTO PREVENTIVO Y CORRECTIVO PARA IMPEDANCIOMETRO</v>
          </cell>
          <cell r="D461" t="str">
            <v>UD</v>
          </cell>
          <cell r="F461" t="str">
            <v>2154</v>
          </cell>
        </row>
        <row r="462">
          <cell r="A462">
            <v>3200169</v>
          </cell>
          <cell r="B462" t="str">
            <v>MANTENIMIENTO PREVENTIVO Y CORRECTIVO PARA CONJUNTO CARRO Y CANASTA PARA CARGAR MATERIAL  A ESTERILIZADORES.</v>
          </cell>
          <cell r="D462" t="str">
            <v>UD</v>
          </cell>
          <cell r="F462" t="str">
            <v>2154</v>
          </cell>
        </row>
        <row r="463">
          <cell r="A463">
            <v>3200170</v>
          </cell>
          <cell r="B463" t="str">
            <v>MANTENIMIENTO PREVENTIVO Y CORRECTIVO  PARA CAMILLA  DE AMBULANCIA.</v>
          </cell>
          <cell r="D463" t="str">
            <v>UD</v>
          </cell>
          <cell r="F463" t="str">
            <v>2154</v>
          </cell>
        </row>
        <row r="464">
          <cell r="A464">
            <v>3200171</v>
          </cell>
          <cell r="B464" t="str">
            <v>MANTENIMIENTO PREVENTIVO Y CORRECTIVO  DE CONGELADOR DE PLASMA.</v>
          </cell>
          <cell r="D464" t="str">
            <v>UD</v>
          </cell>
          <cell r="F464" t="str">
            <v>2154</v>
          </cell>
        </row>
        <row r="465">
          <cell r="A465">
            <v>3200172</v>
          </cell>
          <cell r="B465" t="str">
            <v>MANTENIMIENTO PREVENTIVO Y CORRECTIVO DE INCUBADORA BACTERIOLOGICA .</v>
          </cell>
          <cell r="D465" t="str">
            <v>UD</v>
          </cell>
          <cell r="F465" t="str">
            <v>2154</v>
          </cell>
        </row>
        <row r="466">
          <cell r="A466">
            <v>3200173</v>
          </cell>
          <cell r="B466" t="str">
            <v>MANTENIMIENTO PREVENTIVO Y CORRECTIVO DE MONITOR GRADO MEDICO, DE IMAGENES MEDICAS.</v>
          </cell>
          <cell r="D466" t="str">
            <v>UD</v>
          </cell>
          <cell r="F466" t="str">
            <v>2154</v>
          </cell>
        </row>
        <row r="467">
          <cell r="A467">
            <v>3200174</v>
          </cell>
          <cell r="B467" t="str">
            <v>MANTENIMIENTO PREVENTIVO Y CORRECTIVO DE SECADORA DE ACCESORIOS DE TERAPIA RESPIRATORIA.</v>
          </cell>
          <cell r="D467" t="str">
            <v>UD</v>
          </cell>
          <cell r="F467" t="str">
            <v>2154</v>
          </cell>
        </row>
        <row r="468">
          <cell r="A468">
            <v>3200175</v>
          </cell>
          <cell r="B468" t="str">
            <v>MANTENIMIENTO PREVENTIVO Y CORRECTIVO DE TORRE DE  ARTROSCOPIA</v>
          </cell>
          <cell r="D468" t="str">
            <v>UD</v>
          </cell>
          <cell r="F468" t="str">
            <v>2154</v>
          </cell>
        </row>
        <row r="469">
          <cell r="A469">
            <v>3200176</v>
          </cell>
          <cell r="B469" t="str">
            <v>MANTENIMIENTO PREVENTIVO Y CORRECTIVO LAMPARAS DE EXAMINACION.</v>
          </cell>
          <cell r="D469" t="str">
            <v>UD</v>
          </cell>
          <cell r="F469" t="str">
            <v>2154</v>
          </cell>
        </row>
        <row r="470">
          <cell r="A470">
            <v>3200177</v>
          </cell>
          <cell r="B470" t="str">
            <v>MANTENIMIENTO PREVENTIVO Y CORRECTIVO LAMPARA DE FOTOCURADO.</v>
          </cell>
          <cell r="D470" t="str">
            <v>UD</v>
          </cell>
          <cell r="F470" t="str">
            <v>2154</v>
          </cell>
        </row>
        <row r="471">
          <cell r="A471">
            <v>3200178</v>
          </cell>
          <cell r="B471" t="str">
            <v>MANTENIMIENTO PREVENTIVO Y CORRECTIVO MARCAPASOS EXTERNOS.</v>
          </cell>
          <cell r="D471" t="str">
            <v>UD</v>
          </cell>
          <cell r="F471" t="str">
            <v>2154</v>
          </cell>
        </row>
        <row r="472">
          <cell r="A472">
            <v>3200179</v>
          </cell>
          <cell r="B472" t="str">
            <v>MANTENIMIENTO PREVENTIVO Y CORRECTIVO DE GENERADOR DE RADIO AERO SOL ULTRA FINO DE TENECIO.</v>
          </cell>
          <cell r="D472" t="str">
            <v>UD</v>
          </cell>
          <cell r="F472" t="str">
            <v>2154</v>
          </cell>
        </row>
        <row r="473">
          <cell r="A473">
            <v>3200180</v>
          </cell>
          <cell r="B473" t="str">
            <v>MANTENIMIENTO PREVENTIVO Y CORRECTIVO DE AGLUTINOSCOPIO.</v>
          </cell>
          <cell r="D473" t="str">
            <v>UD</v>
          </cell>
          <cell r="F473" t="str">
            <v>2154</v>
          </cell>
        </row>
        <row r="474">
          <cell r="A474">
            <v>3200181</v>
          </cell>
          <cell r="B474" t="str">
            <v xml:space="preserve"> MANTENIMIENTO PREVENTIVO Y CORRECTIVO  DE ANALIZADOR DE ELECTROLITOS.</v>
          </cell>
          <cell r="D474" t="str">
            <v>UD</v>
          </cell>
          <cell r="F474" t="str">
            <v>2154</v>
          </cell>
        </row>
        <row r="475">
          <cell r="A475">
            <v>3200182</v>
          </cell>
          <cell r="B475" t="str">
            <v>MANTENIMIENTO PREVENTIVO Y CORRECTIVO DE EQUIPO BIOPSIA ESTEROTAXICA.</v>
          </cell>
          <cell r="D475" t="str">
            <v>UD</v>
          </cell>
          <cell r="F475" t="str">
            <v>2154</v>
          </cell>
        </row>
        <row r="476">
          <cell r="A476">
            <v>3200183</v>
          </cell>
          <cell r="B476" t="str">
            <v>MANTENIMIENTO PREVENTIVO Y CORRECTIVO  DE BAÑO MARIA.</v>
          </cell>
          <cell r="D476" t="str">
            <v>UD</v>
          </cell>
          <cell r="F476" t="str">
            <v>2154</v>
          </cell>
        </row>
        <row r="477">
          <cell r="A477">
            <v>3200184</v>
          </cell>
          <cell r="B477" t="str">
            <v>MANTENIMIENTO PREVENTIVO Y CORRECTIVO  DE COAGULOMETRO.</v>
          </cell>
          <cell r="D477" t="str">
            <v>UD</v>
          </cell>
          <cell r="F477" t="str">
            <v>2154</v>
          </cell>
        </row>
        <row r="478">
          <cell r="A478">
            <v>3200185</v>
          </cell>
          <cell r="B478" t="str">
            <v>MANTENIMIENTO PREVENTIVO Y CORRECTIVO  DE CONTADOR DE CELULAS.</v>
          </cell>
          <cell r="D478" t="str">
            <v>UD</v>
          </cell>
          <cell r="F478" t="str">
            <v>2154</v>
          </cell>
        </row>
        <row r="479">
          <cell r="A479">
            <v>3200186</v>
          </cell>
          <cell r="B479" t="str">
            <v>MANTENIMIENTO PREVENTIVO Y CORRECTIVO  DE DESIONIZADOR.</v>
          </cell>
          <cell r="D479" t="str">
            <v>UD</v>
          </cell>
          <cell r="F479" t="str">
            <v>2154</v>
          </cell>
        </row>
        <row r="480">
          <cell r="A480">
            <v>3200187</v>
          </cell>
          <cell r="B480" t="str">
            <v>MANTENIMIENTO PREVENTIVO Y CORRECTIVO  DE ANALIZADOR DE GASES.</v>
          </cell>
          <cell r="D480" t="str">
            <v>UD</v>
          </cell>
          <cell r="F480" t="str">
            <v>2154</v>
          </cell>
        </row>
        <row r="481">
          <cell r="A481">
            <v>3200188</v>
          </cell>
          <cell r="B481" t="str">
            <v>MANTENIMIENTO PREVENTIVO Y CORRECTIVO DE DE TALADRO PORTATIL ELECTRICO PARA  HUESO.</v>
          </cell>
          <cell r="D481" t="str">
            <v>UD</v>
          </cell>
          <cell r="F481" t="str">
            <v>2154</v>
          </cell>
        </row>
        <row r="482">
          <cell r="A482">
            <v>3200189</v>
          </cell>
          <cell r="B482" t="str">
            <v>MANTENIMIENTO PREVENTIVO Y CORRECTIVO DE SIERRA ELECTRICA PARA AUTOPSIAS</v>
          </cell>
          <cell r="D482" t="str">
            <v>UD</v>
          </cell>
          <cell r="F482" t="str">
            <v>2154</v>
          </cell>
        </row>
        <row r="483">
          <cell r="A483">
            <v>3200190</v>
          </cell>
          <cell r="B483" t="str">
            <v>MANTENIMIENTO PREVENTIVO Y CORRECTIVO DE LAMPARA DENTAL PORTATIL</v>
          </cell>
          <cell r="D483" t="str">
            <v>UD</v>
          </cell>
          <cell r="F483" t="str">
            <v>2154</v>
          </cell>
        </row>
        <row r="484">
          <cell r="A484">
            <v>3200191</v>
          </cell>
          <cell r="B484" t="str">
            <v>MANTENIMIENTO PREVENTIVO Y CORRECTIVO TABURETE  PARA ODONTOLOGO</v>
          </cell>
          <cell r="D484" t="str">
            <v>UD</v>
          </cell>
          <cell r="F484" t="str">
            <v>2154</v>
          </cell>
        </row>
        <row r="485">
          <cell r="A485">
            <v>3200192</v>
          </cell>
          <cell r="B485" t="str">
            <v>MANTENIMIENTO PREVENTIVO Y CORRECTIVO  COMPRESOR  PARA UNIDAD DENTAL.</v>
          </cell>
          <cell r="D485" t="str">
            <v>UD</v>
          </cell>
          <cell r="F485" t="str">
            <v>2154</v>
          </cell>
        </row>
        <row r="486">
          <cell r="A486">
            <v>3200193</v>
          </cell>
          <cell r="B486" t="str">
            <v>MANTENIMIENTO PREVENTIVO Y CORRECTIVO DE BOMBA DE VACIO DE ALTA POTENCIA PARA ODONTOLOGIA</v>
          </cell>
          <cell r="D486" t="str">
            <v>UD</v>
          </cell>
          <cell r="F486" t="str">
            <v>2154</v>
          </cell>
        </row>
        <row r="487">
          <cell r="A487">
            <v>3200194</v>
          </cell>
          <cell r="B487" t="str">
            <v>MANTENIMIENTO PREVENTIVO Y CORRECTIVO DE  AMALGAMADOR, USO ODONTOLOGICO.</v>
          </cell>
          <cell r="D487" t="str">
            <v>UD</v>
          </cell>
          <cell r="F487" t="str">
            <v>2154</v>
          </cell>
        </row>
        <row r="488">
          <cell r="A488">
            <v>3200195</v>
          </cell>
          <cell r="B488" t="str">
            <v>MANTENIMIENTO PREVENTIVO Y CORRECTIVO DE UNIDAD ULTRASONICA DE LIMPIEZA</v>
          </cell>
          <cell r="D488" t="str">
            <v>UD</v>
          </cell>
          <cell r="F488" t="str">
            <v>2154</v>
          </cell>
        </row>
        <row r="489">
          <cell r="A489">
            <v>3200196</v>
          </cell>
          <cell r="B489" t="str">
            <v>MANTENIMIENTO PREVENTIVO Y CORRECTIVO DE EQUIPO DE PRUEBAS DE SEGURIDAD ELECTRICA.</v>
          </cell>
          <cell r="D489" t="str">
            <v>UD</v>
          </cell>
          <cell r="F489" t="str">
            <v>2154</v>
          </cell>
        </row>
        <row r="490">
          <cell r="A490">
            <v>3200197</v>
          </cell>
          <cell r="B490" t="str">
            <v>MANTENIMIENTO PREVENTIVO Y CORRECTIVO TABURETE  PARA ASISTENTE DENTAL</v>
          </cell>
          <cell r="D490" t="str">
            <v>UD</v>
          </cell>
          <cell r="F490" t="str">
            <v>2154</v>
          </cell>
        </row>
        <row r="491">
          <cell r="A491">
            <v>3200198</v>
          </cell>
          <cell r="B491" t="str">
            <v>MANTENIMIENTO PREVENTIVO Y CORRECTIVO PLETISMOGRAFO.</v>
          </cell>
          <cell r="D491" t="str">
            <v>UD</v>
          </cell>
          <cell r="F491" t="str">
            <v>2154</v>
          </cell>
        </row>
        <row r="492">
          <cell r="A492">
            <v>3200199</v>
          </cell>
          <cell r="B492" t="str">
            <v>MANTENIMIENTO PREVENTIVO Y CORRECTIVO DE EQUIPO OFTALMOSCOPIO.</v>
          </cell>
          <cell r="D492" t="str">
            <v>UD</v>
          </cell>
          <cell r="F492" t="str">
            <v>2154</v>
          </cell>
        </row>
        <row r="493">
          <cell r="A493">
            <v>3200200</v>
          </cell>
          <cell r="B493" t="str">
            <v>MANTENIMIENTO PREVENTIVO Y CORRECTIVO PARA ESPECTROFOTOMETRO</v>
          </cell>
          <cell r="D493" t="str">
            <v>UD</v>
          </cell>
          <cell r="F493" t="str">
            <v>2154</v>
          </cell>
        </row>
        <row r="494">
          <cell r="A494">
            <v>3200201</v>
          </cell>
          <cell r="B494" t="str">
            <v>MANTENIMIENTO PREVENTIVO Y CORRECTIVO DE EXTRACTOR DE SANGRE.</v>
          </cell>
          <cell r="D494" t="str">
            <v>UD</v>
          </cell>
          <cell r="F494" t="str">
            <v>2154</v>
          </cell>
        </row>
        <row r="495">
          <cell r="A495">
            <v>3200202</v>
          </cell>
          <cell r="B495" t="str">
            <v>MANTENIMIENTO PREVENTIVO Y CORRECTIVO  DE HORNO DE SECADO.</v>
          </cell>
          <cell r="D495" t="str">
            <v>UD</v>
          </cell>
          <cell r="F495" t="str">
            <v>2154</v>
          </cell>
        </row>
        <row r="496">
          <cell r="A496">
            <v>3200203</v>
          </cell>
          <cell r="B496" t="str">
            <v>MANTENIMIENTO PREVENTIVO Y CORRECTIVO  DE INCINERADOR DE ASAS.</v>
          </cell>
          <cell r="D496" t="str">
            <v>UD</v>
          </cell>
          <cell r="F496" t="str">
            <v>2154</v>
          </cell>
        </row>
        <row r="497">
          <cell r="A497">
            <v>3200204</v>
          </cell>
          <cell r="B497" t="str">
            <v>MANTENIMIENTO PREVENTIVO Y CORRECTIVO  DE  PH METRO</v>
          </cell>
          <cell r="D497" t="str">
            <v>UD</v>
          </cell>
          <cell r="F497" t="str">
            <v>2154</v>
          </cell>
        </row>
        <row r="498">
          <cell r="A498">
            <v>3200205</v>
          </cell>
          <cell r="B498" t="str">
            <v>MANTENIMIENTO PREVENTIVO Y CORRECTIVO  DE  ROTADOR  VDRL.</v>
          </cell>
          <cell r="D498" t="str">
            <v>UD</v>
          </cell>
          <cell r="F498" t="str">
            <v>2154</v>
          </cell>
        </row>
        <row r="499">
          <cell r="A499">
            <v>3200206</v>
          </cell>
          <cell r="B499" t="str">
            <v>MANTENIMIENTO PREVENTIVO Y CORRECTIVO  SECADOR DE LAMINAS.</v>
          </cell>
          <cell r="D499" t="str">
            <v>UD</v>
          </cell>
          <cell r="F499" t="str">
            <v>2154</v>
          </cell>
        </row>
        <row r="500">
          <cell r="A500">
            <v>3200207</v>
          </cell>
          <cell r="B500" t="str">
            <v>MANTENIMIENTO PREVENTIVO Y CORRECTIVO  DE  ROTADOR PARA SEROLOGIA.</v>
          </cell>
          <cell r="D500" t="str">
            <v>UD</v>
          </cell>
          <cell r="F500" t="str">
            <v>2154</v>
          </cell>
        </row>
        <row r="501">
          <cell r="A501">
            <v>3200208</v>
          </cell>
          <cell r="B501" t="str">
            <v>MANTENIMIENTO PREVENTIVO Y CORRECTIVO  DE  HOMOGENIZADOR DE TUBOS.</v>
          </cell>
          <cell r="D501" t="str">
            <v>UD</v>
          </cell>
          <cell r="F501" t="str">
            <v>2154</v>
          </cell>
        </row>
        <row r="502">
          <cell r="A502">
            <v>3200209</v>
          </cell>
          <cell r="B502" t="str">
            <v>MANTENIMIENTO PREVENTIVO Y CORRECTIVO  PLANCHA PARA SECADO  DE LAMINAS.</v>
          </cell>
          <cell r="D502" t="str">
            <v>UD</v>
          </cell>
          <cell r="F502" t="str">
            <v>2154</v>
          </cell>
        </row>
        <row r="503">
          <cell r="A503">
            <v>3200210</v>
          </cell>
          <cell r="B503" t="str">
            <v>MANTENIMIENTO PREVENTIVO Y CORRECTIVO PARA TOMOGRAFO</v>
          </cell>
          <cell r="D503" t="str">
            <v>UD</v>
          </cell>
          <cell r="F503" t="str">
            <v>2154</v>
          </cell>
        </row>
        <row r="504">
          <cell r="A504">
            <v>3200211</v>
          </cell>
          <cell r="B504" t="str">
            <v>MANTENIMIENTO PREVENTIVO Y CORRECTIVO DE SIERRA ESTERNON.</v>
          </cell>
          <cell r="D504" t="str">
            <v>UD</v>
          </cell>
          <cell r="F504" t="str">
            <v>2154</v>
          </cell>
        </row>
        <row r="505">
          <cell r="A505">
            <v>3200212</v>
          </cell>
          <cell r="B505" t="str">
            <v>MANTENIMIENTO PREVENTIVO Y CORRECTIVO DE  SIERRA SAGITAL.</v>
          </cell>
          <cell r="D505" t="str">
            <v>UD</v>
          </cell>
          <cell r="F505" t="str">
            <v>2154</v>
          </cell>
        </row>
        <row r="506">
          <cell r="A506">
            <v>3200213</v>
          </cell>
          <cell r="B506" t="str">
            <v>MANTENIMIENTO PREVENTIVO Y CORRECTIVO DE UNIDAD DE HIPER-HIPOTERMIA.</v>
          </cell>
          <cell r="D506" t="str">
            <v>UD</v>
          </cell>
          <cell r="F506" t="str">
            <v>2154</v>
          </cell>
        </row>
        <row r="507">
          <cell r="A507">
            <v>3200214</v>
          </cell>
          <cell r="B507" t="str">
            <v>MANTENIMIENTO PREVENTIVO Y CORRECTIVO DE UNIDAD OFTALMOLOGICA.</v>
          </cell>
          <cell r="D507" t="str">
            <v>UD</v>
          </cell>
          <cell r="F507" t="str">
            <v>2154</v>
          </cell>
        </row>
        <row r="508">
          <cell r="A508">
            <v>3200215</v>
          </cell>
          <cell r="B508" t="str">
            <v>MANTENIMIENTO PREVENTIVO Y CORRECTIVO DE  LAMPARA PARA FOTOTERAPIA NEONATAL.</v>
          </cell>
          <cell r="D508" t="str">
            <v>UD</v>
          </cell>
          <cell r="F508" t="str">
            <v>2154</v>
          </cell>
        </row>
        <row r="509">
          <cell r="A509">
            <v>3200216</v>
          </cell>
          <cell r="B509" t="str">
            <v>MANTENIMIENTO PREVENTIVO Y CORRECTIVO DE CICLADORA PARA DIALISIS PERITONIAL.</v>
          </cell>
          <cell r="D509" t="str">
            <v>UD</v>
          </cell>
          <cell r="F509" t="str">
            <v>2154</v>
          </cell>
        </row>
        <row r="510">
          <cell r="A510">
            <v>3200217</v>
          </cell>
          <cell r="B510" t="str">
            <v>MANTENIMIENTO PREVENTIVO Y CORRECTIVO DE  DERMATOMO, NEUMATICO.</v>
          </cell>
          <cell r="D510" t="str">
            <v>UD</v>
          </cell>
          <cell r="F510" t="str">
            <v>2154</v>
          </cell>
        </row>
        <row r="511">
          <cell r="A511">
            <v>3200218</v>
          </cell>
          <cell r="B511" t="str">
            <v>MANTENIMIENTO PREVENTIVO Y CORRECTIVO PARA EQUIPO EVACUADOR DE HUMO PARA REMOVER PARTICULAS DE LEEP.</v>
          </cell>
          <cell r="D511" t="str">
            <v>UD</v>
          </cell>
          <cell r="F511" t="str">
            <v>2154</v>
          </cell>
        </row>
        <row r="512">
          <cell r="A512">
            <v>3200219</v>
          </cell>
          <cell r="B512" t="str">
            <v>MANTENIMIENTO PREVENTIVO Y CORRECTIVO PARA EQUIPO CRIOCIRUGIA</v>
          </cell>
          <cell r="D512" t="str">
            <v>UD</v>
          </cell>
          <cell r="F512" t="str">
            <v>2154</v>
          </cell>
        </row>
        <row r="513">
          <cell r="A513">
            <v>3200220</v>
          </cell>
          <cell r="B513" t="str">
            <v>MANTENIMIENTO PREVENTIVO Y CORRECTIVO PARA  INYECTOR DE MEDIO CONTRASTE</v>
          </cell>
          <cell r="D513" t="str">
            <v>UD</v>
          </cell>
          <cell r="F513" t="str">
            <v>2154</v>
          </cell>
        </row>
        <row r="514">
          <cell r="A514">
            <v>3200221</v>
          </cell>
          <cell r="B514" t="str">
            <v>MANTENIMIENTO PREVENTIVO Y CORRECTIVO DE CABINA DE FOTOTERAPIA DE CUERPO ENTERO</v>
          </cell>
          <cell r="D514" t="str">
            <v>UD</v>
          </cell>
          <cell r="F514" t="str">
            <v>2154</v>
          </cell>
        </row>
        <row r="515">
          <cell r="A515">
            <v>3200222</v>
          </cell>
          <cell r="B515" t="str">
            <v>MANTENIMIENTO PREVENTIVO Y CORRECTIVO DE CEPILLO DE FOTOTERAPIA PARA CUERO CABELLUDO</v>
          </cell>
          <cell r="D515" t="str">
            <v>UD</v>
          </cell>
          <cell r="F515" t="str">
            <v>2154</v>
          </cell>
        </row>
        <row r="516">
          <cell r="A516">
            <v>3200223</v>
          </cell>
          <cell r="B516" t="str">
            <v>MANTENIMIENTO PREVENTIVO Y CORRECTIVO DE  UNIDAD DE FOTOTERAPIA PARA MANOS Y PIES</v>
          </cell>
          <cell r="D516" t="str">
            <v>UD</v>
          </cell>
          <cell r="F516" t="str">
            <v>2154</v>
          </cell>
        </row>
        <row r="517">
          <cell r="A517">
            <v>3200224</v>
          </cell>
          <cell r="B517" t="str">
            <v>MANTENIMIENTO PREVENTIVO Y CORRECTIVO PARA CITOCENTRIFUGA.</v>
          </cell>
          <cell r="D517" t="str">
            <v>UD</v>
          </cell>
          <cell r="F517" t="str">
            <v>2154</v>
          </cell>
        </row>
        <row r="518">
          <cell r="A518">
            <v>3200225</v>
          </cell>
          <cell r="B518" t="str">
            <v>MANTENIMIENTO PREVENTIVO Y CORRECTIVO A  HUMIDIFICADOR CON SISTEMA DE FLUJO</v>
          </cell>
          <cell r="D518" t="str">
            <v>UD</v>
          </cell>
          <cell r="F518" t="str">
            <v>2154</v>
          </cell>
        </row>
        <row r="519">
          <cell r="A519">
            <v>3200226</v>
          </cell>
          <cell r="B519" t="str">
            <v>MANTENIMIENTO PREVENTIVO Y CORRECTIVO DE VISUALIZADOR DE VENAS.</v>
          </cell>
          <cell r="D519" t="str">
            <v>UD</v>
          </cell>
          <cell r="F519" t="str">
            <v>2154</v>
          </cell>
        </row>
        <row r="520">
          <cell r="A520">
            <v>3200227</v>
          </cell>
          <cell r="B520" t="str">
            <v>MANTENIMIENTO PREVENTIVO Y CORRECTIVO DE MESA CON PLATAFORMA PEDIATRICA PARA PROCEDIMIENTOS DE ORTOPEDIA CON YESO.</v>
          </cell>
          <cell r="D520" t="str">
            <v>UD</v>
          </cell>
          <cell r="F520" t="str">
            <v>2154</v>
          </cell>
        </row>
        <row r="521">
          <cell r="A521">
            <v>3200228</v>
          </cell>
          <cell r="B521" t="str">
            <v xml:space="preserve">MANTENIMIENTO PREVENTIVO Y CORRECTIVO  A CAMILLA PARA LAVADO DE PACIENTES QUEMADOS, CON SISTEMA DE DUCHA									 									</v>
          </cell>
          <cell r="D521" t="str">
            <v>UD</v>
          </cell>
          <cell r="F521" t="str">
            <v>2154</v>
          </cell>
        </row>
        <row r="522">
          <cell r="A522">
            <v>3200229</v>
          </cell>
          <cell r="B522" t="str">
            <v>MANTENIMIENTO PREVENTIVO Y CORRECTIVO DE PERFORADOR DE HUESO CON SIERRA OSCILANTE.</v>
          </cell>
          <cell r="D522" t="str">
            <v>UD</v>
          </cell>
          <cell r="F522" t="str">
            <v>2154</v>
          </cell>
        </row>
        <row r="523">
          <cell r="A523">
            <v>3200230</v>
          </cell>
          <cell r="B523" t="str">
            <v>MANTENIMIENTO PREVENTIVO Y  CORRECTIVO PARA  EQUIPO DE MEDICION DE RADIACIONES IONIZANTES</v>
          </cell>
          <cell r="D523" t="str">
            <v>UD</v>
          </cell>
          <cell r="F523" t="str">
            <v>2154</v>
          </cell>
        </row>
        <row r="524">
          <cell r="A524">
            <v>3200231</v>
          </cell>
          <cell r="B524" t="str">
            <v>MANTENIMIENTO PREVENTIVO Y CORRECTIVO DE BRONCOSCOPIO</v>
          </cell>
          <cell r="D524" t="str">
            <v>UD</v>
          </cell>
          <cell r="F524" t="str">
            <v>2154</v>
          </cell>
        </row>
        <row r="525">
          <cell r="A525">
            <v>3200232</v>
          </cell>
          <cell r="B525" t="str">
            <v>MANTENIMIENTO PREVENTIVO Y CORRECTIVO DE PERFORADOR NEUMATICO</v>
          </cell>
          <cell r="D525" t="str">
            <v>UD</v>
          </cell>
          <cell r="F525" t="str">
            <v>2154</v>
          </cell>
        </row>
        <row r="526">
          <cell r="A526">
            <v>3200233</v>
          </cell>
          <cell r="B526" t="str">
            <v>MANTENIMIENTO PREVENTIVO Y CORRECTIVO DE SIERRA / TALADRO PARA CIRUGIA</v>
          </cell>
          <cell r="D526" t="str">
            <v>UD</v>
          </cell>
          <cell r="F526" t="str">
            <v>2154</v>
          </cell>
        </row>
        <row r="527">
          <cell r="A527">
            <v>3200234</v>
          </cell>
          <cell r="B527" t="str">
            <v>MANTENIMIENTO PREVENTIVO Y CORRECTIVO DE ASPIRADOR DE SUCCION.</v>
          </cell>
          <cell r="D527" t="str">
            <v>UD</v>
          </cell>
          <cell r="F527" t="str">
            <v>2154</v>
          </cell>
        </row>
        <row r="528">
          <cell r="A528">
            <v>3200235</v>
          </cell>
          <cell r="B528" t="str">
            <v>SERVICIO DE MANTENIMIENTO PREVENTIVO Y CORRECTIVO PARA EQUIPO CAMPIMETRO</v>
          </cell>
          <cell r="D528" t="str">
            <v>UD</v>
          </cell>
          <cell r="F528" t="str">
            <v>2154</v>
          </cell>
        </row>
        <row r="529">
          <cell r="A529">
            <v>3200236</v>
          </cell>
          <cell r="B529" t="str">
            <v>SERVICIO DE MANTENIMIENTO PREVENTIVO Y CORRECTIVO PARA EQUIPO REGLA BIOMETRICA</v>
          </cell>
          <cell r="D529" t="str">
            <v>UD</v>
          </cell>
          <cell r="F529" t="str">
            <v>2154</v>
          </cell>
        </row>
        <row r="530">
          <cell r="A530">
            <v>3200237</v>
          </cell>
          <cell r="B530" t="str">
            <v>SERVICIO DE MANTENIMIENTO PREVENTIVO Y CORRECTIVO PARA EQUIPO CAMARA RETINAL</v>
          </cell>
          <cell r="D530" t="str">
            <v>UD</v>
          </cell>
          <cell r="F530" t="str">
            <v>2154</v>
          </cell>
        </row>
        <row r="531">
          <cell r="A531">
            <v>3200238</v>
          </cell>
          <cell r="B531" t="str">
            <v>SERVICIO DE MANTENIMIENTO PREVENTIVO PARA BALANZAS DE PRECISION</v>
          </cell>
          <cell r="D531" t="str">
            <v>UD</v>
          </cell>
          <cell r="F531" t="str">
            <v>2154</v>
          </cell>
        </row>
        <row r="532">
          <cell r="A532">
            <v>3200239</v>
          </cell>
          <cell r="B532" t="str">
            <v>MANTENIMIENTO PREVENTIVO Y CORRECTIVO DE INYECTOR DE MEDIO DE CONTRASTE.</v>
          </cell>
          <cell r="D532" t="str">
            <v>UD</v>
          </cell>
          <cell r="F532" t="str">
            <v>2154</v>
          </cell>
        </row>
        <row r="533">
          <cell r="A533">
            <v>3200241</v>
          </cell>
          <cell r="B533" t="str">
            <v>MANTENIMIENTO PREVENTIVO Y CORRECTIVO DE BOMBA DE INFUSION, VOLUMETRICA.</v>
          </cell>
          <cell r="D533" t="str">
            <v>UD</v>
          </cell>
          <cell r="F533" t="str">
            <v>2154</v>
          </cell>
        </row>
        <row r="534">
          <cell r="A534">
            <v>3200242</v>
          </cell>
          <cell r="B534" t="str">
            <v>MANTENIMIENTO PREVENTIVO Y CORRECTIVO DE BOMBA DE INFUSION, DE JERINGA.</v>
          </cell>
          <cell r="D534" t="str">
            <v>UD</v>
          </cell>
          <cell r="F534" t="str">
            <v>2154</v>
          </cell>
        </row>
        <row r="535">
          <cell r="A535">
            <v>3200243</v>
          </cell>
          <cell r="B535" t="str">
            <v>MANTENIMIENTO PREVENTIVO Y CORRECTIVO DE UNIDAD CENTRAL DE PROCESO CPU GRADO MEDICO.</v>
          </cell>
          <cell r="D535" t="str">
            <v>UD</v>
          </cell>
          <cell r="F535" t="str">
            <v>2154</v>
          </cell>
        </row>
        <row r="536">
          <cell r="A536">
            <v>3200244</v>
          </cell>
          <cell r="B536" t="str">
            <v>MANTENIMIENTO PREVENTIVO Y CORRECTIVO DE CAMARA ENDOSCOPICA.</v>
          </cell>
          <cell r="D536" t="str">
            <v>UD</v>
          </cell>
          <cell r="F536" t="str">
            <v>2154</v>
          </cell>
        </row>
        <row r="537">
          <cell r="A537">
            <v>3200245</v>
          </cell>
          <cell r="B537" t="str">
            <v>MANTENIMIENTO PREVENTIVO Y CORRECTIVO DE CENTRIFUGA DE MESA.</v>
          </cell>
          <cell r="D537" t="str">
            <v>UD</v>
          </cell>
          <cell r="F537" t="str">
            <v>2154</v>
          </cell>
        </row>
        <row r="538">
          <cell r="A538">
            <v>3200246</v>
          </cell>
          <cell r="B538" t="str">
            <v>MANTENIMIENTO PREVENTIVO Y CORRECTIVO DE EQUIPO DE CARDIOELECTROFISIOLOGIA.</v>
          </cell>
          <cell r="D538" t="str">
            <v>UD</v>
          </cell>
          <cell r="F538" t="str">
            <v>2154</v>
          </cell>
        </row>
        <row r="539">
          <cell r="A539">
            <v>3200247</v>
          </cell>
          <cell r="B539" t="str">
            <v>MANTENIMIENTO PREVENTIVO Y CORRECTIVO DE MONITOR DE PRESION ARTERIAL, NO INVASIVO NIBP.</v>
          </cell>
          <cell r="D539" t="str">
            <v>UD</v>
          </cell>
          <cell r="F539" t="str">
            <v>2154</v>
          </cell>
        </row>
        <row r="540">
          <cell r="A540">
            <v>3200248</v>
          </cell>
          <cell r="B540" t="str">
            <v>MANTENIMIENTO PREVENTIVO Y CORRECTIVO DE FIBROSCOPIO DE INTUBACION.</v>
          </cell>
          <cell r="D540" t="str">
            <v>UD</v>
          </cell>
          <cell r="F540" t="str">
            <v>2154</v>
          </cell>
        </row>
        <row r="541">
          <cell r="A541">
            <v>3200249</v>
          </cell>
          <cell r="B541" t="str">
            <v>MANTENIMIENTO PREVENTIVO Y CORRECTIVO DE CITOMETRO DE FLUJO.</v>
          </cell>
          <cell r="D541" t="str">
            <v>UD</v>
          </cell>
          <cell r="F541" t="str">
            <v>2154</v>
          </cell>
        </row>
        <row r="542">
          <cell r="A542">
            <v>3200250</v>
          </cell>
          <cell r="B542" t="str">
            <v>MANTENIMIENTO PREVENTIVO Y CORRECTIVO DE PROCESADOR DE IMAGENES MEDICAS.</v>
          </cell>
          <cell r="D542" t="str">
            <v>UD</v>
          </cell>
          <cell r="F542" t="str">
            <v>2154</v>
          </cell>
        </row>
        <row r="543">
          <cell r="A543">
            <v>3200251</v>
          </cell>
          <cell r="B543" t="str">
            <v>MANTENIMIENTO PREVENTIVO Y CORRECTIVO DE MONITOREO AMBULATOIO HOLTER.</v>
          </cell>
          <cell r="D543" t="str">
            <v>UD</v>
          </cell>
          <cell r="F543" t="str">
            <v>2154</v>
          </cell>
        </row>
        <row r="544">
          <cell r="A544">
            <v>3200252</v>
          </cell>
          <cell r="B544" t="str">
            <v>MANTENIMIENTO PREVENTIVO Y CORRECTIVO DE TONOMETRO.</v>
          </cell>
          <cell r="D544" t="str">
            <v>UD</v>
          </cell>
          <cell r="F544" t="str">
            <v>2154</v>
          </cell>
        </row>
        <row r="545">
          <cell r="A545">
            <v>3200253</v>
          </cell>
          <cell r="B545" t="str">
            <v>MANTENIMIENTO PREVENTIVO Y CORRECTIVO DE LAMPARA DE HENDIDURA.</v>
          </cell>
          <cell r="D545" t="str">
            <v>UD</v>
          </cell>
          <cell r="F545" t="str">
            <v>2154</v>
          </cell>
        </row>
        <row r="546">
          <cell r="A546">
            <v>3200254</v>
          </cell>
          <cell r="B546" t="str">
            <v>MANTENIMIENTO PREVENTIVO Y CORRECTIVO DE ESFIGMOMANOMETRO.</v>
          </cell>
          <cell r="D546" t="str">
            <v>UD</v>
          </cell>
          <cell r="F546" t="str">
            <v>2154</v>
          </cell>
        </row>
        <row r="547">
          <cell r="A547">
            <v>3200255</v>
          </cell>
          <cell r="B547" t="str">
            <v>MANTENIMIENTO PREVENTIVO Y CORRECTIVO DE EQUIPO DE URODINAMIA.</v>
          </cell>
          <cell r="D547" t="str">
            <v>UD</v>
          </cell>
          <cell r="F547" t="str">
            <v>2154</v>
          </cell>
        </row>
        <row r="548">
          <cell r="A548">
            <v>3200256</v>
          </cell>
          <cell r="B548" t="str">
            <v>MANTENIMIENTO PREVENTIVO Y CORRECTIVO DE MESA QUIRURGICA.</v>
          </cell>
          <cell r="D548" t="str">
            <v>UD</v>
          </cell>
          <cell r="F548" t="str">
            <v>2154</v>
          </cell>
        </row>
        <row r="549">
          <cell r="A549">
            <v>3200257</v>
          </cell>
          <cell r="B549" t="str">
            <v>MANTENIMIENTO PREVENTIVO Y CORRECTIVO DE EQUIPO PARA ELECTROTERAPIA.</v>
          </cell>
          <cell r="D549" t="str">
            <v>UD</v>
          </cell>
          <cell r="F549" t="str">
            <v>2154</v>
          </cell>
        </row>
        <row r="550">
          <cell r="A550">
            <v>3200258</v>
          </cell>
          <cell r="B550" t="str">
            <v>MANTENIMIENTO PREVENTIVO Y CORRECTIVO DE EQUIPO PARA ELECTROFISIOLOGIA.</v>
          </cell>
          <cell r="D550" t="str">
            <v>UD</v>
          </cell>
          <cell r="F550" t="str">
            <v>2154</v>
          </cell>
        </row>
        <row r="551">
          <cell r="A551">
            <v>3200259</v>
          </cell>
          <cell r="B551" t="str">
            <v>MANTENIMIENTO PREVENTIVO Y CORRECTIVO DE EQUIPO MEDIDOR DE PRESION ARTERIAL NO INVASIVO NIBP.</v>
          </cell>
          <cell r="D551" t="str">
            <v>UD</v>
          </cell>
          <cell r="F551" t="str">
            <v>2154</v>
          </cell>
        </row>
        <row r="552">
          <cell r="A552">
            <v>3200260</v>
          </cell>
          <cell r="B552" t="str">
            <v>MANTENIMIENTO PREVENTIVO Y CORRECTIVO DE EQUIPO FACOEMULSIFICADOR.</v>
          </cell>
          <cell r="D552" t="str">
            <v>UD</v>
          </cell>
          <cell r="F552" t="str">
            <v>2154</v>
          </cell>
        </row>
        <row r="553">
          <cell r="A553">
            <v>3200261</v>
          </cell>
          <cell r="B553" t="str">
            <v>MANTENIMIENTO PREVENTIVO Y CORRECTIVO PARA NASOFARINGOVIDEOSCOPIO</v>
          </cell>
          <cell r="D553" t="str">
            <v>UD</v>
          </cell>
          <cell r="F553" t="str">
            <v>2154</v>
          </cell>
        </row>
        <row r="554">
          <cell r="A554">
            <v>3200262</v>
          </cell>
          <cell r="B554" t="str">
            <v xml:space="preserve">MANTENIMIENTO PREVENTIVO Y CORRECTIVO PARA TANQUE DE ALMACENAMIENTO DE NITROGENO LIQUIDO Y SU TUBERIA									 									</v>
          </cell>
          <cell r="D554" t="str">
            <v>UD</v>
          </cell>
          <cell r="F554" t="str">
            <v>2154</v>
          </cell>
        </row>
        <row r="555">
          <cell r="A555">
            <v>3200263</v>
          </cell>
          <cell r="B555" t="str">
            <v xml:space="preserve">MANTENIMIENTO PREVENTIVO Y CORRECTIVO DE INYECTOR DE AIRE 									 									</v>
          </cell>
          <cell r="D555" t="str">
            <v>UD</v>
          </cell>
          <cell r="F555" t="str">
            <v>2154</v>
          </cell>
        </row>
        <row r="556">
          <cell r="A556">
            <v>3200264</v>
          </cell>
          <cell r="B556" t="str">
            <v>MANTENIMIENTO PREVENTIVO Y CORRECTIVO PARA TABLETA DE ADQUISICION Y VISUALIZACION DE IMAGENES</v>
          </cell>
          <cell r="D556" t="str">
            <v>UD</v>
          </cell>
          <cell r="F556" t="str">
            <v>2154</v>
          </cell>
        </row>
        <row r="557">
          <cell r="A557">
            <v>3200265</v>
          </cell>
          <cell r="B557" t="str">
            <v>MANTENIMIENTO PREVENTIVO Y CORRECTIVO DE  LAVADORA PASTEURIZADORA.</v>
          </cell>
          <cell r="D557" t="str">
            <v>UD</v>
          </cell>
          <cell r="F557" t="str">
            <v>2154</v>
          </cell>
        </row>
        <row r="558">
          <cell r="A558">
            <v>3200266</v>
          </cell>
          <cell r="B558" t="str">
            <v>MANTENIMIENTO PREVENTIVO Y CORRECTIVO DE LARINGOSCOPIO</v>
          </cell>
          <cell r="D558" t="str">
            <v>UD</v>
          </cell>
          <cell r="F558" t="str">
            <v>2154</v>
          </cell>
        </row>
        <row r="559">
          <cell r="A559">
            <v>3200267</v>
          </cell>
          <cell r="B559" t="str">
            <v>MANTENIMIENTO PREVENTIVO Y CORRECTIVO DE EQUIPO DE RAYOS X DIGITAL.</v>
          </cell>
          <cell r="D559" t="str">
            <v>UD</v>
          </cell>
          <cell r="F559" t="str">
            <v>2154</v>
          </cell>
        </row>
        <row r="560">
          <cell r="A560">
            <v>3200268</v>
          </cell>
          <cell r="B560" t="str">
            <v>MANTENIMIENTO PREVENTIVO Y CORRECTIVO  DEL APARATO PARA PULIDO ELECTROLITICO</v>
          </cell>
          <cell r="D560" t="str">
            <v>UD</v>
          </cell>
          <cell r="F560" t="str">
            <v>2154</v>
          </cell>
        </row>
        <row r="561">
          <cell r="A561">
            <v>3200269</v>
          </cell>
          <cell r="B561" t="str">
            <v>MANTENIMIENTO PREVENTIVO Y CORRECTIVO  DEL APARATO CALENTADOR DE GELATINA</v>
          </cell>
          <cell r="D561" t="str">
            <v>UD</v>
          </cell>
          <cell r="F561" t="str">
            <v>2154</v>
          </cell>
        </row>
        <row r="562">
          <cell r="A562">
            <v>3200270</v>
          </cell>
          <cell r="B562" t="str">
            <v>MANTENIMIENTO PREVENTIVO Y CORRECTIVO DE BALANZAS PARA PACIENTES.</v>
          </cell>
          <cell r="D562" t="str">
            <v>UD</v>
          </cell>
          <cell r="F562" t="str">
            <v>2154</v>
          </cell>
        </row>
        <row r="563">
          <cell r="A563">
            <v>3200271</v>
          </cell>
          <cell r="B563" t="str">
            <v>MANTENIMIENTO PREVENTIVO Y CORRECTIVO  SONDA ENTEROSCOPIA.</v>
          </cell>
          <cell r="D563" t="str">
            <v>UD</v>
          </cell>
          <cell r="F563" t="str">
            <v>2154</v>
          </cell>
        </row>
        <row r="564">
          <cell r="A564">
            <v>3200272</v>
          </cell>
          <cell r="B564" t="str">
            <v>MANTENIMIENTO PREVENTIVO Y CORRECTIVO  SONDA DE DUODENOSCOPIA.</v>
          </cell>
          <cell r="D564" t="str">
            <v>UD</v>
          </cell>
          <cell r="F564" t="str">
            <v>2154</v>
          </cell>
        </row>
        <row r="565">
          <cell r="A565">
            <v>3200273</v>
          </cell>
          <cell r="B565" t="str">
            <v>MANTENIMIENTO PREVENTIVO Y CORRECTIVO, EQUIPO PARA BIOPSIA DE TEJIDO MAMARIO ASISTIDO POR VACIO.</v>
          </cell>
          <cell r="D565" t="str">
            <v>UD</v>
          </cell>
          <cell r="F565" t="str">
            <v>2154</v>
          </cell>
        </row>
        <row r="566">
          <cell r="A566">
            <v>3200274</v>
          </cell>
          <cell r="B566" t="str">
            <v>MANTENIMIENTO PREVENTIVO Y CORRECTIVO DE EQUIPO PARA OXIGENACION POR MEMBRANA EXTRACORPOREA (ECMO).</v>
          </cell>
          <cell r="D566" t="str">
            <v>UD</v>
          </cell>
          <cell r="F566" t="str">
            <v>2154</v>
          </cell>
        </row>
        <row r="567">
          <cell r="A567">
            <v>3200275</v>
          </cell>
          <cell r="B567" t="str">
            <v>MANTENIMIENTO PREVENTIVO Y CORRECTIVO A CARRO DE CURACIONES.</v>
          </cell>
          <cell r="D567" t="str">
            <v>UD</v>
          </cell>
          <cell r="F567" t="str">
            <v>2154</v>
          </cell>
        </row>
        <row r="568">
          <cell r="A568">
            <v>3200276</v>
          </cell>
          <cell r="B568" t="str">
            <v>MANTENIMIENTO PREVENTIVO Y CORRECTIVO A CARRO PARA TOMA DE VIAS.</v>
          </cell>
          <cell r="D568" t="str">
            <v>UD</v>
          </cell>
          <cell r="F568" t="str">
            <v>2154</v>
          </cell>
        </row>
        <row r="569">
          <cell r="A569">
            <v>3200277</v>
          </cell>
          <cell r="B569" t="str">
            <v>MANTENIMIENTO PREVENTIVO Y CORRECTIVO  A MESA PUENTE.</v>
          </cell>
          <cell r="D569" t="str">
            <v>UD</v>
          </cell>
          <cell r="F569" t="str">
            <v>2154</v>
          </cell>
        </row>
        <row r="570">
          <cell r="A570">
            <v>3200278</v>
          </cell>
          <cell r="B570" t="str">
            <v>MANTENIMIENTO PREVENTIVO Y CORRECTIVO A  MESA NOCHE.</v>
          </cell>
          <cell r="D570" t="str">
            <v>UD</v>
          </cell>
          <cell r="F570" t="str">
            <v>2154</v>
          </cell>
        </row>
        <row r="571">
          <cell r="A571">
            <v>3200280</v>
          </cell>
          <cell r="B571" t="str">
            <v>MANTENIMIENTO PREVENTIVO Y CORRECTIVO DE REANIMADOR NEONATAL</v>
          </cell>
          <cell r="D571" t="str">
            <v>UD</v>
          </cell>
          <cell r="F571" t="str">
            <v>2154</v>
          </cell>
        </row>
        <row r="572">
          <cell r="A572">
            <v>3200281</v>
          </cell>
          <cell r="B572" t="str">
            <v>MANTENIMEINTO PREVENTIVO Y CORRECTIVO DE ANALIZADOR DE MONOXIDO DE CARBONO.</v>
          </cell>
          <cell r="D572" t="str">
            <v>UD</v>
          </cell>
          <cell r="F572" t="str">
            <v>2154</v>
          </cell>
        </row>
        <row r="573">
          <cell r="A573">
            <v>3200282</v>
          </cell>
          <cell r="B573" t="str">
            <v>MANTENIMIENTO PREVENTIVO Y CORRECTIVO DE CONTADOR DE PLAQUETAS.</v>
          </cell>
          <cell r="D573" t="str">
            <v>UD</v>
          </cell>
          <cell r="F573" t="str">
            <v>2154</v>
          </cell>
        </row>
        <row r="574">
          <cell r="A574">
            <v>3200283</v>
          </cell>
          <cell r="B574" t="str">
            <v>MANTENIMIENTO PREVENTIVO Y CORRECTIVO DE TRANSILUMINADOR.</v>
          </cell>
          <cell r="D574" t="str">
            <v>UD</v>
          </cell>
          <cell r="F574" t="str">
            <v>2154</v>
          </cell>
        </row>
        <row r="575">
          <cell r="A575">
            <v>3200284</v>
          </cell>
          <cell r="B575" t="str">
            <v>MANTENIMIENTO PREVENTIVO Y CORRECTIVO DE LECTOR DE PLACAS.</v>
          </cell>
          <cell r="D575" t="str">
            <v>UD</v>
          </cell>
          <cell r="F575" t="str">
            <v>2154</v>
          </cell>
        </row>
        <row r="576">
          <cell r="A576">
            <v>3200285</v>
          </cell>
          <cell r="B576" t="str">
            <v>MANTENIMIENTO PREVENTIVO Y CORRECTIVO DE PROCESADOR DE CITOMETRIAS.</v>
          </cell>
          <cell r="D576" t="str">
            <v>UD</v>
          </cell>
          <cell r="F576" t="str">
            <v>2154</v>
          </cell>
        </row>
        <row r="577">
          <cell r="A577">
            <v>3200286</v>
          </cell>
          <cell r="B577" t="str">
            <v>REPARACION Y MANTENIMIENTO DE CABINA DE AUDIOMETRIA.</v>
          </cell>
          <cell r="D577" t="str">
            <v>UD</v>
          </cell>
          <cell r="F577" t="str">
            <v>2154</v>
          </cell>
        </row>
        <row r="578">
          <cell r="A578">
            <v>3200287</v>
          </cell>
          <cell r="B578" t="str">
            <v>MANTENIMIENTO PREVENTIVO Y CORRECTIVO  A LAMPARA DE INFRARROJO.</v>
          </cell>
          <cell r="D578" t="str">
            <v>UD</v>
          </cell>
          <cell r="F578" t="str">
            <v>2154</v>
          </cell>
        </row>
        <row r="579">
          <cell r="A579">
            <v>3200288</v>
          </cell>
          <cell r="B579" t="str">
            <v>MANTENIMIENTO PREVENTIVO Y CORRECTIVO  A BICICLETA ERGOMETRICA.</v>
          </cell>
          <cell r="D579" t="str">
            <v>UD</v>
          </cell>
          <cell r="F579" t="str">
            <v>2154</v>
          </cell>
        </row>
        <row r="580">
          <cell r="A580">
            <v>3200289</v>
          </cell>
          <cell r="B580" t="str">
            <v xml:space="preserve">MANTENIMIENTO PREVENTIVO Y CORRECTIVO DE IRRADIADOR DE SANGRE Y HEMOCOMPONENTES.									 									</v>
          </cell>
          <cell r="D580" t="str">
            <v>UD</v>
          </cell>
          <cell r="F580" t="str">
            <v>2154</v>
          </cell>
        </row>
        <row r="581">
          <cell r="A581">
            <v>3200290</v>
          </cell>
          <cell r="B581" t="str">
            <v>MANTENIMIENTO CORRECTIVO Y PREVENTIVO PARA EL BUEN FUNCIONAMIENTO DEL HARDWARE Y SOFTWARE DEL SISTEMA DE PLANIFICACION.</v>
          </cell>
          <cell r="D581" t="str">
            <v>UD</v>
          </cell>
          <cell r="F581" t="str">
            <v>2154</v>
          </cell>
        </row>
        <row r="582">
          <cell r="A582">
            <v>3200291</v>
          </cell>
          <cell r="B582" t="str">
            <v>MANTENIMIENTO PREVENTIVO Y CORRECTIVO PARA CARRO DE TRANSPORTE DE EQUIPO MEDICO.</v>
          </cell>
          <cell r="D582" t="str">
            <v>UD</v>
          </cell>
          <cell r="F582" t="str">
            <v>2154</v>
          </cell>
        </row>
        <row r="583">
          <cell r="A583">
            <v>3200292</v>
          </cell>
          <cell r="B583" t="str">
            <v>MANTENIMIENTO PREVENTIVO Y CORRECTIVO DE PERFORADOR SEMI AUTOMATIZADO DE TARJETAS TIPO FTA</v>
          </cell>
          <cell r="D583" t="str">
            <v>UD</v>
          </cell>
          <cell r="F583" t="str">
            <v>2154</v>
          </cell>
        </row>
        <row r="584">
          <cell r="A584">
            <v>3200293</v>
          </cell>
          <cell r="B584" t="str">
            <v>MANTENIMIENTO PREVENTIVO Y CORRECTIVO DE EQUIPO SECUENCIADOR PYROMARK Q24.</v>
          </cell>
          <cell r="D584" t="str">
            <v>UD</v>
          </cell>
          <cell r="F584" t="str">
            <v>2154</v>
          </cell>
        </row>
        <row r="585">
          <cell r="A585">
            <v>3200294</v>
          </cell>
          <cell r="B585" t="str">
            <v>MANTENIMIENTO PREVENTIVO Y CORRECTIVO DE EQUIPO DE PCR EN TIEMPO REAL.</v>
          </cell>
          <cell r="D585" t="str">
            <v>UD</v>
          </cell>
          <cell r="F585" t="str">
            <v>2154</v>
          </cell>
        </row>
        <row r="586">
          <cell r="A586">
            <v>3200295</v>
          </cell>
          <cell r="B586" t="str">
            <v xml:space="preserve">MANTENIMIENTO PREVENTIVO Y CORRECTIVO PARA EQUIPO DE ULTRASONIDO DE TERAPIA COMBINADA PARA USO DE REHABILITACION (FISIATRIA)									 									</v>
          </cell>
          <cell r="D586" t="str">
            <v>UD</v>
          </cell>
          <cell r="F586" t="str">
            <v>2154</v>
          </cell>
        </row>
        <row r="587">
          <cell r="A587">
            <v>3200296</v>
          </cell>
          <cell r="B587" t="str">
            <v xml:space="preserve">MANTENIMIENTO PREVENTIVO Y CORRECTIVO  A BOMBA DE IRRIGACION 									 									</v>
          </cell>
          <cell r="D587" t="str">
            <v>UD</v>
          </cell>
          <cell r="F587" t="str">
            <v>2154</v>
          </cell>
        </row>
        <row r="588">
          <cell r="A588">
            <v>3200297</v>
          </cell>
          <cell r="B588" t="str">
            <v>MANTENIMIENTO PREVENTIVO Y CORRECTIVO A ELASTROGRAFO HEPATICO.</v>
          </cell>
          <cell r="D588" t="str">
            <v>UD</v>
          </cell>
          <cell r="F588" t="str">
            <v>2154</v>
          </cell>
        </row>
        <row r="589">
          <cell r="A589">
            <v>3200299</v>
          </cell>
          <cell r="B589" t="str">
            <v xml:space="preserve">MANTENIMIENTO PREVENTIVO Y CORRECTIVO A SISTEMA  PARA RECONSTRUCCION  DE IMAGENES MEDICAS 									 									</v>
          </cell>
          <cell r="D589" t="str">
            <v>UD</v>
          </cell>
          <cell r="F589" t="str">
            <v>2154</v>
          </cell>
        </row>
        <row r="590">
          <cell r="A590">
            <v>3200301</v>
          </cell>
          <cell r="B590" t="str">
            <v>MANTENIMIENTO PREVENTIVO Y CORRECTIVO DE CAMARA DE FONDO DE OJO.</v>
          </cell>
          <cell r="D590" t="str">
            <v>UD</v>
          </cell>
          <cell r="F590" t="str">
            <v>2154</v>
          </cell>
        </row>
        <row r="591">
          <cell r="A591">
            <v>3200302</v>
          </cell>
          <cell r="B591" t="str">
            <v>MANTENIMIENTO PREVENTIVO Y CORRECTIVO DE CROMATOGRAFO.</v>
          </cell>
          <cell r="D591" t="str">
            <v>UD</v>
          </cell>
          <cell r="F591" t="str">
            <v>2154</v>
          </cell>
        </row>
        <row r="592">
          <cell r="A592">
            <v>3200303</v>
          </cell>
          <cell r="B592" t="str">
            <v>MANTENIMIENTO PREVENTIVO Y CORRECTIVO DE EQUIPO DE AUTOTRANSFUSION DE SANGRE.</v>
          </cell>
          <cell r="D592" t="str">
            <v>UD</v>
          </cell>
          <cell r="F592" t="str">
            <v>2154</v>
          </cell>
        </row>
        <row r="593">
          <cell r="A593">
            <v>3200304</v>
          </cell>
          <cell r="B593" t="str">
            <v>MANTENIMIENTO PREVENTIVO Y CORRECTIVO DE MAQUINA DE HEMODIALISIS.</v>
          </cell>
          <cell r="D593" t="str">
            <v>UD</v>
          </cell>
          <cell r="F593" t="str">
            <v>2154</v>
          </cell>
        </row>
        <row r="594">
          <cell r="A594">
            <v>3200305</v>
          </cell>
          <cell r="B594" t="str">
            <v>MANTENIMIENTO PREVENTIVO Y CORRECTIVO DE MAQUINA DE HEMOFILTRACION.</v>
          </cell>
          <cell r="D594" t="str">
            <v>UD</v>
          </cell>
          <cell r="F594" t="str">
            <v>2154</v>
          </cell>
        </row>
        <row r="595">
          <cell r="A595">
            <v>3200306</v>
          </cell>
          <cell r="B595" t="str">
            <v>MANTENIMIENTO PREVENTIVO Y CORRECTIVO DE EQUIPO RETINOSCOPIO.</v>
          </cell>
          <cell r="D595" t="str">
            <v>UD</v>
          </cell>
          <cell r="F595" t="str">
            <v>2154</v>
          </cell>
        </row>
        <row r="596">
          <cell r="A596">
            <v>3200307</v>
          </cell>
          <cell r="B596" t="str">
            <v>MANTENIMIENTO PREVENTIVO Y CORRECTIVO DE EQUIPO LAPAROSCOPIO.</v>
          </cell>
          <cell r="D596" t="str">
            <v>UD</v>
          </cell>
          <cell r="F596" t="str">
            <v>2154</v>
          </cell>
        </row>
        <row r="597">
          <cell r="A597">
            <v>3200308</v>
          </cell>
          <cell r="B597" t="str">
            <v>MANTENIMIENTO PREVENTIVO Y CORRECTIVO DE OSMOMETRO.</v>
          </cell>
          <cell r="D597" t="str">
            <v>UD</v>
          </cell>
          <cell r="F597" t="str">
            <v>2154</v>
          </cell>
        </row>
        <row r="598">
          <cell r="A598">
            <v>3200309</v>
          </cell>
          <cell r="B598" t="str">
            <v>MANTENIMIENTO PREVENTIVO Y CORRECTIVO DE EQUIPO TERMOCICLADOR.</v>
          </cell>
          <cell r="D598" t="str">
            <v>UD</v>
          </cell>
          <cell r="F598" t="str">
            <v>2154</v>
          </cell>
        </row>
        <row r="599">
          <cell r="A599">
            <v>3200310</v>
          </cell>
          <cell r="B599" t="str">
            <v>MANTENIMIENTO PREVENTIVO Y CORRECTIVO DE FOROPTERO.</v>
          </cell>
          <cell r="D599" t="str">
            <v>UD</v>
          </cell>
          <cell r="F599" t="str">
            <v>2154</v>
          </cell>
        </row>
        <row r="600">
          <cell r="A600">
            <v>3200311</v>
          </cell>
          <cell r="B600" t="str">
            <v>MANTENIMIENTO PREVENTIVO Y CORRECTIVO DE EQUIPO CRANEOTOMO.</v>
          </cell>
          <cell r="D600" t="str">
            <v>UD</v>
          </cell>
          <cell r="F600" t="str">
            <v>2154</v>
          </cell>
        </row>
        <row r="601">
          <cell r="A601">
            <v>3200312</v>
          </cell>
          <cell r="B601" t="str">
            <v>MANTENIMIENTO PREVENTIVO Y CORRECTIVO DE BALANZAS NEONATALES.</v>
          </cell>
          <cell r="D601" t="str">
            <v>UD</v>
          </cell>
          <cell r="F601" t="str">
            <v>2154</v>
          </cell>
        </row>
        <row r="602">
          <cell r="A602">
            <v>3200313</v>
          </cell>
          <cell r="B602" t="str">
            <v>SERVICIO DE MANTENIMIENTO PREVENTIVO Y CORRECTIVO PARA EQUIPO TOMOGRAFO DE COHERENCIA OPTICA (OCT)</v>
          </cell>
          <cell r="D602" t="str">
            <v>UD</v>
          </cell>
          <cell r="F602" t="str">
            <v>2154</v>
          </cell>
        </row>
        <row r="603">
          <cell r="A603">
            <v>3200314</v>
          </cell>
          <cell r="B603" t="str">
            <v>MANTENIMIENTO PREVENTIVO Y CORRECTIVO PARA GRUA PARA ELEVAR PACIENTES</v>
          </cell>
          <cell r="D603" t="str">
            <v>UD</v>
          </cell>
          <cell r="F603" t="str">
            <v>2154</v>
          </cell>
        </row>
        <row r="604">
          <cell r="A604">
            <v>3200315</v>
          </cell>
          <cell r="B604" t="str">
            <v>MANTENIMIENTO PREVENTIVO Y CORRECTIVO  PARA  CAMILLAS.</v>
          </cell>
          <cell r="D604" t="str">
            <v>UD</v>
          </cell>
          <cell r="F604" t="str">
            <v>2154</v>
          </cell>
        </row>
        <row r="605">
          <cell r="A605">
            <v>3200316</v>
          </cell>
          <cell r="B605" t="str">
            <v>MANTENIMIENTO PREVENTIVO Y CORRECTIVO APARA LAVADOR DE BIDES</v>
          </cell>
          <cell r="D605" t="str">
            <v>UD</v>
          </cell>
          <cell r="F605" t="str">
            <v>2154</v>
          </cell>
        </row>
        <row r="606">
          <cell r="A606">
            <v>3200317</v>
          </cell>
          <cell r="B606" t="str">
            <v>MANTENIMIENTO  PREVENTIVO  Y  CORRECTIVO  IMPRESORA DE CAPSULAS.</v>
          </cell>
          <cell r="D606" t="str">
            <v>UD</v>
          </cell>
          <cell r="F606" t="str">
            <v>2154</v>
          </cell>
        </row>
        <row r="607">
          <cell r="A607">
            <v>3200318</v>
          </cell>
          <cell r="B607" t="str">
            <v>MANTENIMIENTO PREVENTIVO Y CORRECTIVO A ACTIVIMETROS O CALIBRADOR DE DOSIS.</v>
          </cell>
          <cell r="D607" t="str">
            <v>UD</v>
          </cell>
          <cell r="F607" t="str">
            <v>2154</v>
          </cell>
        </row>
        <row r="608">
          <cell r="A608">
            <v>3200319</v>
          </cell>
          <cell r="B608" t="str">
            <v>MANTENIMIENTO PREVENTIVO Y CORRECTIVO DE SISTEMA DE PLANIFICACION DE COBALTO.</v>
          </cell>
          <cell r="D608" t="str">
            <v>UD</v>
          </cell>
          <cell r="F608" t="str">
            <v>2154</v>
          </cell>
        </row>
        <row r="609">
          <cell r="A609">
            <v>3200320</v>
          </cell>
          <cell r="B609" t="str">
            <v>MANTENIMIENTO PREVENTIVO Y CORRECTIVO DE TAC SIMULADOR .</v>
          </cell>
          <cell r="D609" t="str">
            <v>UD</v>
          </cell>
          <cell r="F609" t="str">
            <v>2154</v>
          </cell>
        </row>
        <row r="610">
          <cell r="A610">
            <v>3200321</v>
          </cell>
          <cell r="B610" t="str">
            <v>MANTENIMIENTO PREVENTIVO Y CORRECTIVO DE SIMULADOR DE RAYOS EQUIS.</v>
          </cell>
          <cell r="D610" t="str">
            <v>UD</v>
          </cell>
          <cell r="F610" t="str">
            <v>2154</v>
          </cell>
        </row>
        <row r="611">
          <cell r="A611">
            <v>3200322</v>
          </cell>
          <cell r="B611" t="str">
            <v>MANTENIMIENTO PREVENTIVO Y CORRECTIVO A EQUIPO DE TERAPIA SUPERFICIAL</v>
          </cell>
          <cell r="D611" t="str">
            <v>UD</v>
          </cell>
          <cell r="F611" t="str">
            <v>2154</v>
          </cell>
        </row>
        <row r="612">
          <cell r="A612">
            <v>3200323</v>
          </cell>
          <cell r="B612" t="str">
            <v>MANTENIMINTO PREVENTIVO Y CORRECTIVO DE INTERCAMBIADOR DE CALOR</v>
          </cell>
          <cell r="D612" t="str">
            <v>UD</v>
          </cell>
          <cell r="F612" t="str">
            <v>2154</v>
          </cell>
        </row>
        <row r="613">
          <cell r="A613">
            <v>3200324</v>
          </cell>
          <cell r="B613" t="str">
            <v>MANTENIMIENTO PREVENTIVO Y CORRECTIVO PARA EQUIPO TANQUE DE COMPRESAS.</v>
          </cell>
          <cell r="D613" t="str">
            <v>UD</v>
          </cell>
          <cell r="F613" t="str">
            <v>2154</v>
          </cell>
        </row>
        <row r="614">
          <cell r="A614">
            <v>3200325</v>
          </cell>
          <cell r="B614" t="str">
            <v>SERVICIO DE MANTENIMIENTO PREVENTIVO Y CORRECTIVO PARA EQUIPO SISTEMA DE CONTRAPULSACION.</v>
          </cell>
          <cell r="D614" t="str">
            <v>UD</v>
          </cell>
          <cell r="F614" t="str">
            <v>2154</v>
          </cell>
        </row>
        <row r="615">
          <cell r="A615">
            <v>3200326</v>
          </cell>
          <cell r="B615" t="str">
            <v>MANTENIMIENTO PREVENTIVO Y CORRECTIVO DE UNIDAD DE ELECTROCIRUGIA LEEP.</v>
          </cell>
          <cell r="D615" t="str">
            <v>UD</v>
          </cell>
          <cell r="F615" t="str">
            <v>2154</v>
          </cell>
        </row>
        <row r="616">
          <cell r="A616">
            <v>3200327</v>
          </cell>
          <cell r="B616" t="str">
            <v>SERVICIO DE MANTENIMIENTO PREVENTIVO Y CORRECTIVO PARA EQUIPO  ESTIMULADOR MAGNETICO CORTICAL.</v>
          </cell>
          <cell r="D616" t="str">
            <v>UD</v>
          </cell>
          <cell r="F616" t="str">
            <v>2154</v>
          </cell>
        </row>
        <row r="617">
          <cell r="A617">
            <v>3200328</v>
          </cell>
          <cell r="B617" t="str">
            <v>MANTENIMIENTO PREVENTIVO Y CORRECTIVO PARA UNIDAD DE ELECTROCIRUGIA CON ARGON PLASMA</v>
          </cell>
          <cell r="D617" t="str">
            <v>UD</v>
          </cell>
          <cell r="F617" t="str">
            <v>2154</v>
          </cell>
        </row>
        <row r="618">
          <cell r="A618">
            <v>3200330</v>
          </cell>
          <cell r="B618" t="str">
            <v>SERVICIO DE CALIBRACION DE HORNO DE CONVECCION</v>
          </cell>
          <cell r="D618" t="str">
            <v>UD</v>
          </cell>
          <cell r="F618" t="str">
            <v>2154</v>
          </cell>
        </row>
        <row r="619">
          <cell r="A619">
            <v>3200331</v>
          </cell>
          <cell r="B619" t="str">
            <v>SERVICIO DE CALIBRACION DE BAÑO A TEMPERATURA CONSTANTE</v>
          </cell>
          <cell r="D619" t="str">
            <v>UD</v>
          </cell>
          <cell r="F619" t="str">
            <v>2154</v>
          </cell>
        </row>
        <row r="620">
          <cell r="A620">
            <v>3200333</v>
          </cell>
          <cell r="B620" t="str">
            <v>MANTENIMIENTO PREVENTIVO Y CORRECTIVO DE LAVADORA DE ENDOSCOPIOS</v>
          </cell>
          <cell r="D620" t="str">
            <v>UD</v>
          </cell>
          <cell r="F620" t="str">
            <v>2154</v>
          </cell>
        </row>
        <row r="621">
          <cell r="A621">
            <v>3200334</v>
          </cell>
          <cell r="B621" t="str">
            <v>MANTENIMIENTO PREVENTIVO Y CORRECTIVO DE TANQUE DE ALMACENAMIENTO DE CELULAS</v>
          </cell>
          <cell r="D621" t="str">
            <v>UD</v>
          </cell>
          <cell r="F621" t="str">
            <v>2154</v>
          </cell>
        </row>
        <row r="622">
          <cell r="A622">
            <v>3200335</v>
          </cell>
          <cell r="B622" t="str">
            <v>MANTENIMIENTO PREVENTIVO Y CORRECTIVO DE CALENTADORES DE COBIJAS</v>
          </cell>
          <cell r="D622" t="str">
            <v>UD</v>
          </cell>
          <cell r="F622" t="str">
            <v>2154</v>
          </cell>
        </row>
        <row r="623">
          <cell r="A623">
            <v>3200336</v>
          </cell>
          <cell r="B623" t="str">
            <v>MANTENIMIENTO PREVENTIVO Y CORRECTIVO DE DESTILADOR DE AGUA</v>
          </cell>
          <cell r="D623" t="str">
            <v>UD</v>
          </cell>
          <cell r="F623" t="str">
            <v>2154</v>
          </cell>
        </row>
        <row r="624">
          <cell r="A624">
            <v>3200337</v>
          </cell>
          <cell r="B624" t="str">
            <v>MANTENIMIENTO PREVENTIVO Y CORRECTIVO DE MESA DE BALANCIN</v>
          </cell>
          <cell r="D624" t="str">
            <v>UD</v>
          </cell>
          <cell r="F624" t="str">
            <v>2154</v>
          </cell>
        </row>
        <row r="625">
          <cell r="A625">
            <v>3200338</v>
          </cell>
          <cell r="B625" t="str">
            <v>MANTENIMIENTO PREVENTIVO Y CORRECTIVO DE TORNIQUETES</v>
          </cell>
          <cell r="D625" t="str">
            <v>UD</v>
          </cell>
          <cell r="F625" t="str">
            <v>2154</v>
          </cell>
        </row>
        <row r="626">
          <cell r="A626">
            <v>3200339</v>
          </cell>
          <cell r="B626" t="str">
            <v>MANTENIMIENTO PREVENTIVO Y CORRECTIVO PARA DIATERMIAS</v>
          </cell>
          <cell r="D626" t="str">
            <v>UD</v>
          </cell>
          <cell r="F626" t="str">
            <v>2154</v>
          </cell>
        </row>
        <row r="627">
          <cell r="A627">
            <v>3200340</v>
          </cell>
          <cell r="B627" t="str">
            <v>MANTENIMIENTO PREVENTIVO Y CORRECTIVO PARA EQUIPO DE EMISIONES OTOACUSTICAS</v>
          </cell>
          <cell r="D627" t="str">
            <v>UD</v>
          </cell>
          <cell r="F627" t="str">
            <v>2154</v>
          </cell>
        </row>
        <row r="628">
          <cell r="A628">
            <v>3200341</v>
          </cell>
          <cell r="B628" t="str">
            <v>MANTENIMIENTO PREVENTIVO Y CORRECTIVO DE BAÑO DE FLOTACION.</v>
          </cell>
          <cell r="D628" t="str">
            <v>UD</v>
          </cell>
          <cell r="F628" t="str">
            <v>2154</v>
          </cell>
        </row>
        <row r="629">
          <cell r="A629">
            <v>3200342</v>
          </cell>
          <cell r="B629" t="str">
            <v>MANTENIMIENTO PREVENTIVO Y CORRECTIVO TEÑIDORA DE LAMINAS</v>
          </cell>
          <cell r="D629" t="str">
            <v>UD</v>
          </cell>
          <cell r="F629" t="str">
            <v>2154</v>
          </cell>
        </row>
        <row r="630">
          <cell r="A630">
            <v>3200343</v>
          </cell>
          <cell r="B630" t="str">
            <v>SERVICIO DE MANTENIMIENTO PREVENTIVO Y CORRECTIVO PARA MONITOR DE OXIDO NITRICO (PARA ADMINISTRACION DE NO AL PACIENTE).</v>
          </cell>
          <cell r="D630" t="str">
            <v>UD</v>
          </cell>
          <cell r="F630" t="str">
            <v>2154</v>
          </cell>
        </row>
        <row r="631">
          <cell r="A631">
            <v>3200344</v>
          </cell>
          <cell r="B631" t="str">
            <v>MANTENIMIENTO PREVENTIVO Y CORRECTIVO DE SISTEMA DE COMPRESION NEUMATICA TORACICA.</v>
          </cell>
          <cell r="D631" t="str">
            <v>UD</v>
          </cell>
          <cell r="F631" t="str">
            <v>2154</v>
          </cell>
        </row>
        <row r="632">
          <cell r="A632">
            <v>3200345</v>
          </cell>
          <cell r="B632" t="str">
            <v>MANTENIMIENTO PREVENTIVO Y CORRECTIVO DE EQUIPO ANALIZADOR CORPORAL DE  BIOIMPEDANCIA ELECTRICA  PARA  PACIENTES  TANTO AMBULATORIOS COMO ENCAMADOS.</v>
          </cell>
          <cell r="D632" t="str">
            <v>UD</v>
          </cell>
          <cell r="F632" t="str">
            <v>2154</v>
          </cell>
        </row>
        <row r="633">
          <cell r="A633">
            <v>3200346</v>
          </cell>
          <cell r="B633" t="str">
            <v>MANTENIMIENTO PREVENTIVO Y CORRECTIVO DE SISTEMA DE LLAMADO DE ENFERMERAS</v>
          </cell>
          <cell r="D633" t="str">
            <v>UD</v>
          </cell>
          <cell r="F633" t="str">
            <v>2154</v>
          </cell>
        </row>
        <row r="634">
          <cell r="A634">
            <v>3200347</v>
          </cell>
          <cell r="B634" t="str">
            <v>MANTENIMIENTO PREVENTIVO Y CORRECTIVO PARA ISUFLADOR DE DIOXIDO DE CARBONO</v>
          </cell>
          <cell r="D634" t="str">
            <v>UD</v>
          </cell>
          <cell r="F634" t="str">
            <v>2154</v>
          </cell>
        </row>
        <row r="635">
          <cell r="A635">
            <v>3200348</v>
          </cell>
          <cell r="B635" t="str">
            <v>MANTENIMIENTO PREVENTIVO Y CORRECTIVO DEL EQUIPO DE RAYOS X DENTAL PANORAMICO CEFALOMETRICO</v>
          </cell>
          <cell r="D635" t="str">
            <v>UD</v>
          </cell>
          <cell r="F635" t="str">
            <v>2154</v>
          </cell>
        </row>
        <row r="636">
          <cell r="A636">
            <v>3200349</v>
          </cell>
          <cell r="B636" t="str">
            <v xml:space="preserve">MANTENIMIENTO PREVENTIVO Y CORRECTIVO DE EQUIPO SEMIAUTOMATICO DE COAGULACION 									 									</v>
          </cell>
          <cell r="D636" t="str">
            <v>UD</v>
          </cell>
          <cell r="F636" t="str">
            <v>2154</v>
          </cell>
        </row>
        <row r="637">
          <cell r="A637">
            <v>3200350</v>
          </cell>
          <cell r="B637" t="str">
            <v>MANTENIMIENTO PREVENTIVO  Y CORRECTIVO DE SIMULADOR DE PRESION ARTERIAL NO INVASIVA.</v>
          </cell>
          <cell r="D637" t="str">
            <v>UD</v>
          </cell>
          <cell r="F637" t="str">
            <v>2154</v>
          </cell>
        </row>
        <row r="638">
          <cell r="A638">
            <v>3200351</v>
          </cell>
          <cell r="B638" t="str">
            <v>MANTENIMIENTO PREVENTIVO  Y CORRECTIVO DE SIMULADOR MULTIPARAMETROS</v>
          </cell>
          <cell r="D638" t="str">
            <v>UD</v>
          </cell>
          <cell r="F638" t="str">
            <v>2154</v>
          </cell>
        </row>
        <row r="639">
          <cell r="A639">
            <v>3200352</v>
          </cell>
          <cell r="B639" t="str">
            <v>MANTENIMIENTO PREVENTIVO  Y CORRECTIVO DE SIMULADOR FETAL</v>
          </cell>
          <cell r="D639" t="str">
            <v>UD</v>
          </cell>
          <cell r="F639" t="str">
            <v>2154</v>
          </cell>
        </row>
        <row r="640">
          <cell r="A640">
            <v>3200353</v>
          </cell>
          <cell r="B640" t="str">
            <v>MANTENIMIENTO PREVENTIVO  Y CORRECTIVO DE SIMULADOR ANALIZADOR DE DESFIBRILADORES.</v>
          </cell>
          <cell r="D640" t="str">
            <v>UD</v>
          </cell>
          <cell r="F640" t="str">
            <v>2154</v>
          </cell>
        </row>
        <row r="641">
          <cell r="A641">
            <v>3200354</v>
          </cell>
          <cell r="B641" t="str">
            <v>MANTENIMIENTO PREVENTIVO  Y CORRECTIVO DE SIMULADOR ANALIZADOR DE INCUBADORAS NEONATALES.</v>
          </cell>
          <cell r="D641" t="str">
            <v>UD</v>
          </cell>
          <cell r="F641" t="str">
            <v>2154</v>
          </cell>
        </row>
        <row r="642">
          <cell r="A642">
            <v>3200355</v>
          </cell>
          <cell r="B642" t="str">
            <v>NTENIMIENTO PREVENTIVO  Y CORRECTIVO DE SIMULADOR ANALIZADOR DE UNIDADES DE ELECTROCIRUGIA.</v>
          </cell>
          <cell r="D642" t="str">
            <v>UD</v>
          </cell>
          <cell r="F642" t="str">
            <v>2154</v>
          </cell>
        </row>
        <row r="643">
          <cell r="A643">
            <v>3200356</v>
          </cell>
          <cell r="B643" t="str">
            <v>MANTENIMIENTO PREVENTIVO  Y CORRECTIVO DE FOTOBILIRRUBINOMETRO.</v>
          </cell>
          <cell r="D643" t="str">
            <v>UD</v>
          </cell>
          <cell r="F643" t="str">
            <v>2154</v>
          </cell>
        </row>
        <row r="644">
          <cell r="A644">
            <v>3200357</v>
          </cell>
          <cell r="B644" t="str">
            <v>MANTENIMIENTO PREVENTIVO  Y CORRECTIVO DE LUXOMETRO.</v>
          </cell>
          <cell r="D644" t="str">
            <v>UD</v>
          </cell>
          <cell r="F644" t="str">
            <v>2154</v>
          </cell>
        </row>
        <row r="645">
          <cell r="A645">
            <v>3200358</v>
          </cell>
          <cell r="B645" t="str">
            <v>MANTENIMIENTO PREVENTIVO Y CORRECTIVO DE EQUIPO DE MANOMETRIA Y PHMETRIA.</v>
          </cell>
          <cell r="D645" t="str">
            <v>UD</v>
          </cell>
          <cell r="F645" t="str">
            <v>2154</v>
          </cell>
        </row>
        <row r="646">
          <cell r="A646">
            <v>3200359</v>
          </cell>
          <cell r="B646" t="str">
            <v>MANTENIMIENTO PREVENTIVO Y CORRECTIVO DE EQUIPO DE SPYGLASS.</v>
          </cell>
          <cell r="D646" t="str">
            <v>UD</v>
          </cell>
          <cell r="F646" t="str">
            <v>2154</v>
          </cell>
        </row>
        <row r="647">
          <cell r="A647">
            <v>3200360</v>
          </cell>
          <cell r="B647" t="str">
            <v>MANTENIMIENTO PREVENTIVO Y CORRECTIVO PARA ASPIRADOR GASTRICO</v>
          </cell>
          <cell r="D647" t="str">
            <v>UD</v>
          </cell>
          <cell r="F647" t="str">
            <v>2154</v>
          </cell>
        </row>
        <row r="648">
          <cell r="A648">
            <v>3200361</v>
          </cell>
          <cell r="B648" t="str">
            <v>MANTENIMIENTO  PREVENTIVO Y CORRECTIVO A SONDA DE CAPATACION.</v>
          </cell>
          <cell r="D648" t="str">
            <v>UD</v>
          </cell>
          <cell r="F648" t="str">
            <v>2154</v>
          </cell>
        </row>
        <row r="649">
          <cell r="A649">
            <v>3200362</v>
          </cell>
          <cell r="B649" t="str">
            <v>MANTENIMIENTO PREVENTIVO Y CORRECTIVO A EQUIPO DE ONDAS DE CHOQUE PARA FISIOTERAPIA.</v>
          </cell>
          <cell r="D649" t="str">
            <v>UD</v>
          </cell>
          <cell r="F649" t="str">
            <v>2154</v>
          </cell>
        </row>
        <row r="650">
          <cell r="A650">
            <v>3200363</v>
          </cell>
          <cell r="B650" t="str">
            <v>MANTENIMIENTO PREVENTIVO Y CORRECTIVO DE SISTEMA EXPULSADO DE GASES ANESTESICOS.</v>
          </cell>
          <cell r="D650" t="str">
            <v>UD</v>
          </cell>
          <cell r="F650" t="str">
            <v>2154</v>
          </cell>
        </row>
        <row r="651">
          <cell r="A651">
            <v>3200364</v>
          </cell>
          <cell r="B651" t="str">
            <v>MANTENIMIENTO PREVENTIVO Y CORRECTIVO DE SISTEMA DE DIGITALIZACION DIRECTA INDIRECTA DE IMAGENES MEDICAS.</v>
          </cell>
          <cell r="D651" t="str">
            <v>UD</v>
          </cell>
          <cell r="F651" t="str">
            <v>2154</v>
          </cell>
        </row>
        <row r="652">
          <cell r="A652">
            <v>3200365</v>
          </cell>
          <cell r="B652" t="str">
            <v>MANTENIMIENTO PREVENTIVO Y CORRECTIVO PARA  MESA FRIA.</v>
          </cell>
          <cell r="D652" t="str">
            <v>UD</v>
          </cell>
          <cell r="F652" t="str">
            <v>2154</v>
          </cell>
        </row>
        <row r="653">
          <cell r="A653">
            <v>3200366</v>
          </cell>
          <cell r="B653" t="str">
            <v>MANTENIMIENTO  PREVENTIVO  Y CORRECTIVO DE HORNO ESTERILIZADOR.</v>
          </cell>
          <cell r="D653" t="str">
            <v>UD</v>
          </cell>
          <cell r="F653" t="str">
            <v>2154</v>
          </cell>
        </row>
        <row r="654">
          <cell r="A654">
            <v>3200367</v>
          </cell>
          <cell r="B654" t="str">
            <v>MANTENIMIENTO PREVENTIVO Y CORRECTIVO DE CAMAS DE CUIDADO CRITICO</v>
          </cell>
          <cell r="D654" t="str">
            <v>UD</v>
          </cell>
          <cell r="F654" t="str">
            <v>2154</v>
          </cell>
        </row>
        <row r="655">
          <cell r="A655">
            <v>3200368</v>
          </cell>
          <cell r="B655" t="str">
            <v>MANTENIMIENTO PREVENTIVO Y CORRECTIVO DE LAMPARA FRONTAL (FUENTE DE LUZ XENON)</v>
          </cell>
          <cell r="D655" t="str">
            <v>UD</v>
          </cell>
          <cell r="F655" t="str">
            <v>2154</v>
          </cell>
        </row>
        <row r="656">
          <cell r="A656">
            <v>3200369</v>
          </cell>
          <cell r="B656" t="str">
            <v>MANTENIMIENTO PREVENTIVO Y CORRECTIVO PARA SILLON RECLINABLE PARA QUIMIOTERAPIA.</v>
          </cell>
          <cell r="D656" t="str">
            <v>UD</v>
          </cell>
          <cell r="F656" t="str">
            <v>2154</v>
          </cell>
        </row>
        <row r="657">
          <cell r="A657">
            <v>3200370</v>
          </cell>
          <cell r="B657" t="str">
            <v>MANTENIMIENTO PREVENTIVO Y CORRECTIVO DE AUTOQUERATROMETRO</v>
          </cell>
          <cell r="D657" t="str">
            <v>UD</v>
          </cell>
          <cell r="F657" t="str">
            <v>2154</v>
          </cell>
        </row>
        <row r="658">
          <cell r="A658">
            <v>3200371</v>
          </cell>
          <cell r="B658" t="str">
            <v>MANTENIMIENTO PREVENTIVO Y CORRECTIVO DE  MESA DE FLUOROSCOPIA</v>
          </cell>
          <cell r="D658" t="str">
            <v>UD</v>
          </cell>
          <cell r="F658" t="str">
            <v>2154</v>
          </cell>
        </row>
        <row r="659">
          <cell r="A659">
            <v>3200372</v>
          </cell>
          <cell r="B659" t="str">
            <v>MANTENIMIENTO PREVENTIVO Y CORRECTIVO DE  RAYOS X PORTATIL</v>
          </cell>
          <cell r="D659" t="str">
            <v>UD</v>
          </cell>
          <cell r="F659" t="str">
            <v>2154</v>
          </cell>
        </row>
        <row r="660">
          <cell r="A660">
            <v>3200373</v>
          </cell>
          <cell r="B660" t="str">
            <v>MANTENIMIENTO PREVENTIVO Y CORRECTIVO DE RAYOS X DENTAL</v>
          </cell>
          <cell r="D660" t="str">
            <v>UD</v>
          </cell>
          <cell r="F660" t="str">
            <v>2154</v>
          </cell>
        </row>
        <row r="661">
          <cell r="A661">
            <v>3200374</v>
          </cell>
          <cell r="B661" t="str">
            <v>MANTENIMIENTO PREVENTIVO Y CORRECTIVO DE ORTOPANTOGRAFO</v>
          </cell>
          <cell r="D661" t="str">
            <v>UD</v>
          </cell>
          <cell r="F661" t="str">
            <v>2154</v>
          </cell>
        </row>
        <row r="662">
          <cell r="A662">
            <v>3200375</v>
          </cell>
          <cell r="B662" t="str">
            <v>MANTENIMIENTO PREVENTIVO Y CORRECTIVO DE UNIDAD DE OPTOMETRIA</v>
          </cell>
          <cell r="D662" t="str">
            <v>UD</v>
          </cell>
          <cell r="F662" t="str">
            <v>2154</v>
          </cell>
        </row>
        <row r="663">
          <cell r="A663">
            <v>3200376</v>
          </cell>
          <cell r="B663" t="str">
            <v>MANTENIMIENTO PREVENTIVO Y CORRECTIVO DE EQUIPO DE RAYOS X ARCO EN C</v>
          </cell>
          <cell r="D663" t="str">
            <v>UD</v>
          </cell>
          <cell r="F663" t="str">
            <v>2154</v>
          </cell>
        </row>
        <row r="664">
          <cell r="A664">
            <v>3200377</v>
          </cell>
          <cell r="B664" t="str">
            <v>MANTENIMIENTO PREVENTIVO Y CORRECTIVO REPROVIT</v>
          </cell>
          <cell r="D664" t="str">
            <v>UD</v>
          </cell>
          <cell r="F664" t="str">
            <v>2154</v>
          </cell>
        </row>
        <row r="665">
          <cell r="A665">
            <v>3200378</v>
          </cell>
          <cell r="B665" t="str">
            <v>MANTENIMIENTO PREVENTIVO Y CORRECTIVO PARA EQUIPO PACS (SISTEMA DE ALMACENAMIENTO Y COMUNICACION DE IMAGENES MEDICAS).</v>
          </cell>
          <cell r="D665" t="str">
            <v>UD</v>
          </cell>
          <cell r="F665" t="str">
            <v>2159</v>
          </cell>
        </row>
        <row r="666">
          <cell r="A666">
            <v>3200379</v>
          </cell>
          <cell r="B666" t="str">
            <v>MANTENIMIENTO PREVENTIVO Y CORRECTIVO PARA DENSITOMETRO.</v>
          </cell>
          <cell r="D666" t="str">
            <v>UD</v>
          </cell>
          <cell r="F666" t="str">
            <v>2154</v>
          </cell>
        </row>
        <row r="667">
          <cell r="A667">
            <v>3200380</v>
          </cell>
          <cell r="B667" t="str">
            <v>MANTENIMIENTO PREVENTIVO Y CORRECTIVO PARA SENSITOMETRO</v>
          </cell>
          <cell r="D667" t="str">
            <v>UD</v>
          </cell>
          <cell r="F667" t="str">
            <v>2154</v>
          </cell>
        </row>
        <row r="668">
          <cell r="A668">
            <v>3200381</v>
          </cell>
          <cell r="B668" t="str">
            <v>MANTENIMIENTO PREVENTIVO Y CORRECTIVO DE  ULTRASONIDO DOPPLER TRANSCRANEAL</v>
          </cell>
          <cell r="D668" t="str">
            <v>UD</v>
          </cell>
          <cell r="F668" t="str">
            <v>2154</v>
          </cell>
        </row>
        <row r="669">
          <cell r="A669">
            <v>3200382</v>
          </cell>
          <cell r="B669" t="str">
            <v>MANTENIMIENTO PREVENTIVO Y CORRECTIVO DE  DOSIMETRO DE PRECISION</v>
          </cell>
          <cell r="D669" t="str">
            <v>UD</v>
          </cell>
          <cell r="F669" t="str">
            <v>2154</v>
          </cell>
        </row>
        <row r="670">
          <cell r="A670">
            <v>3200383</v>
          </cell>
          <cell r="B670" t="str">
            <v>MANTENIMIENTO PREVENTIVO Y CORRECTIVO DE  EQUIPO DE DETECCION POR SONDA DE CIRUGIA RADIOGUIADA</v>
          </cell>
          <cell r="D670" t="str">
            <v>UD</v>
          </cell>
          <cell r="F670" t="str">
            <v>2154</v>
          </cell>
        </row>
        <row r="671">
          <cell r="A671">
            <v>3200384</v>
          </cell>
          <cell r="B671" t="str">
            <v>MANTENIMIENTO PREVENTIVO Y CORRECTIVO DE FIBROBRONCOSCOPIO</v>
          </cell>
          <cell r="D671" t="str">
            <v>UD</v>
          </cell>
          <cell r="F671" t="str">
            <v>2154</v>
          </cell>
        </row>
        <row r="672">
          <cell r="A672">
            <v>3200385</v>
          </cell>
          <cell r="B672" t="str">
            <v>MANTENIMIENTO PREVENTIVO Y CORRECTIVO DE LASER DE ALTA INTENSIDAD PARA FISIOTERAPIA</v>
          </cell>
          <cell r="D672" t="str">
            <v>UD</v>
          </cell>
          <cell r="F672" t="str">
            <v>2154</v>
          </cell>
        </row>
        <row r="673">
          <cell r="A673">
            <v>3200386</v>
          </cell>
          <cell r="B673" t="str">
            <v>MANTENIMIENTO PREVENTIVO Y CORRECTIVO DE LASER VASCULAR</v>
          </cell>
          <cell r="D673" t="str">
            <v>UD</v>
          </cell>
          <cell r="F673" t="str">
            <v>2154</v>
          </cell>
        </row>
        <row r="674">
          <cell r="A674">
            <v>3200387</v>
          </cell>
          <cell r="B674" t="str">
            <v>MANTENIMIENTO PREVENTIVO Y CORRECTIVO DE MAQUINA DE AFERESIS</v>
          </cell>
          <cell r="D674" t="str">
            <v>UD</v>
          </cell>
          <cell r="F674" t="str">
            <v>2154</v>
          </cell>
        </row>
        <row r="675">
          <cell r="A675">
            <v>3200388</v>
          </cell>
          <cell r="B675" t="str">
            <v>MANTENIMIENTO PREVENTIVO Y CORRECTIVO  A BILIRRUBINOMETRO</v>
          </cell>
          <cell r="D675" t="str">
            <v>UD</v>
          </cell>
          <cell r="F675" t="str">
            <v>2154</v>
          </cell>
        </row>
        <row r="676">
          <cell r="A676">
            <v>3200389</v>
          </cell>
          <cell r="B676" t="str">
            <v>MANTENIMIENTO PREVENTIVO A MARCAPASO BICAMERAL</v>
          </cell>
          <cell r="D676" t="str">
            <v>UD</v>
          </cell>
          <cell r="F676" t="str">
            <v>2154</v>
          </cell>
        </row>
        <row r="677">
          <cell r="A677">
            <v>3200390</v>
          </cell>
          <cell r="B677" t="str">
            <v>MANTENIMIENTO PREVENTIVO A  INSUFLADOR</v>
          </cell>
          <cell r="D677" t="str">
            <v>UD</v>
          </cell>
          <cell r="F677" t="str">
            <v>2154</v>
          </cell>
        </row>
        <row r="678">
          <cell r="A678">
            <v>3200392</v>
          </cell>
          <cell r="B678" t="str">
            <v>MANTENIMIENTO PREVENTIVO Y CORRECTIVO PARA TITULADOR DE HUMEDAD COMBINADO,</v>
          </cell>
          <cell r="D678" t="str">
            <v>UD</v>
          </cell>
          <cell r="F678" t="str">
            <v>2154</v>
          </cell>
        </row>
        <row r="679">
          <cell r="A679">
            <v>3200393</v>
          </cell>
          <cell r="B679" t="str">
            <v>MANTENIMIENTO PREVENTIVO A MARCAPASO UNICAMERAL</v>
          </cell>
          <cell r="D679" t="str">
            <v>UD</v>
          </cell>
          <cell r="F679" t="str">
            <v>2154</v>
          </cell>
        </row>
        <row r="680">
          <cell r="A680">
            <v>3200394</v>
          </cell>
          <cell r="B680" t="str">
            <v>MANTENIMIENTO PREVENTIVO Y CORRECTIVO DE IMPRESORA DE LAMINAS.</v>
          </cell>
          <cell r="D680" t="str">
            <v>UD</v>
          </cell>
          <cell r="F680" t="str">
            <v>2154</v>
          </cell>
        </row>
        <row r="681">
          <cell r="A681">
            <v>3200395</v>
          </cell>
          <cell r="B681" t="str">
            <v>MANTENIMIENTO PREVENTIVO  Y CORRECTIVO DE MALLADOR DE INJERTOS</v>
          </cell>
          <cell r="D681" t="str">
            <v>UD</v>
          </cell>
          <cell r="F681" t="str">
            <v>2154</v>
          </cell>
        </row>
        <row r="682">
          <cell r="A682">
            <v>3200396</v>
          </cell>
          <cell r="B682" t="str">
            <v>MANTENIMIENTO PREVENTIVO Y CORRECTIVO DE BALANZA PARA PERSONAS CON MOVILIDAD LIMITADA.</v>
          </cell>
          <cell r="D682" t="str">
            <v>UD</v>
          </cell>
          <cell r="F682" t="str">
            <v>2154</v>
          </cell>
        </row>
        <row r="683">
          <cell r="A683">
            <v>3200397</v>
          </cell>
          <cell r="B683" t="str">
            <v>MANTENIMIENTO PREVENTIVO Y CORRECTIVO DE MICRODEBRIDADOR ELECTRICO PARA ORL</v>
          </cell>
          <cell r="D683" t="str">
            <v>UD</v>
          </cell>
          <cell r="F683" t="str">
            <v>2154</v>
          </cell>
        </row>
        <row r="684">
          <cell r="A684">
            <v>3200398</v>
          </cell>
          <cell r="B684" t="str">
            <v>MANTENIMIENTO PREVENTIVO  Y CORRECTIVO DE SILLA PARA EXAMEN DE ORL</v>
          </cell>
          <cell r="D684" t="str">
            <v>UD</v>
          </cell>
          <cell r="F684" t="str">
            <v>2154</v>
          </cell>
        </row>
        <row r="685">
          <cell r="A685">
            <v>3200399</v>
          </cell>
          <cell r="B685" t="str">
            <v>MANTENIMIENTO PREVENTIVO Y CORRECTIVO PARA CAMA HOSPITALARIA, MULTIPLES POSICIONES, ELECTRICA.</v>
          </cell>
          <cell r="D685" t="str">
            <v>UD</v>
          </cell>
          <cell r="F685" t="str">
            <v>2154</v>
          </cell>
        </row>
        <row r="686">
          <cell r="A686">
            <v>3200400</v>
          </cell>
          <cell r="B686" t="str">
            <v>MANTENIMIENTO PREVENTIVO Y CORRECTIVO PARA SISTEMA DE NAVEGACION CRANEAL (NEURONAVEGADOR)</v>
          </cell>
          <cell r="D686" t="str">
            <v>UD</v>
          </cell>
          <cell r="F686" t="str">
            <v>2154</v>
          </cell>
        </row>
        <row r="687">
          <cell r="A687">
            <v>3200401</v>
          </cell>
          <cell r="B687" t="str">
            <v>MANTENIMIENTO PREVENTIVO Y CORRECTIVO PARA BALANZA CON SISTEMA DE ANALISIS DE COMPOSICION CORPORAL (MULTIFRECUENCIA O FRECUENCIA UNICA).</v>
          </cell>
          <cell r="D687" t="str">
            <v>UD</v>
          </cell>
          <cell r="F687" t="str">
            <v>2154</v>
          </cell>
        </row>
        <row r="688">
          <cell r="A688">
            <v>3200402</v>
          </cell>
          <cell r="B688" t="str">
            <v>MANTENIMIENTO PREVENTIVO Y CORRECTIVO PARA CALENTADOR DE LECHE MATERNA .</v>
          </cell>
          <cell r="D688" t="str">
            <v>UD</v>
          </cell>
          <cell r="F688" t="str">
            <v>2154</v>
          </cell>
        </row>
        <row r="689">
          <cell r="A689">
            <v>3200403</v>
          </cell>
          <cell r="B689" t="str">
            <v>MANTENIMIENTO PREVENTIVO PARA EQUIPO VIDEOLARINGOSCOPIO.</v>
          </cell>
          <cell r="D689" t="str">
            <v>UD</v>
          </cell>
          <cell r="F689" t="str">
            <v>2154</v>
          </cell>
        </row>
        <row r="690">
          <cell r="A690">
            <v>3200404</v>
          </cell>
          <cell r="B690" t="str">
            <v>MANTENIMIENTO PREVENTIVO Y  CORRECTIVO PARA EQUIPO  OSCILADOR DE ALTA FRECUENCIA A LA PARED TORAXICA.</v>
          </cell>
          <cell r="D690" t="str">
            <v>UD</v>
          </cell>
          <cell r="F690" t="str">
            <v>2154</v>
          </cell>
        </row>
        <row r="691">
          <cell r="A691">
            <v>3200405</v>
          </cell>
          <cell r="B691" t="str">
            <v>MANTENIMIENTO PREVENTIVO PARA EQUIPO DOPPLER CON IMPRESORA INTEGRADA PARA ANALISIS DE ONDA</v>
          </cell>
          <cell r="D691" t="str">
            <v>UD</v>
          </cell>
          <cell r="F691" t="str">
            <v>2154</v>
          </cell>
        </row>
        <row r="692">
          <cell r="A692">
            <v>3200406</v>
          </cell>
          <cell r="B692" t="str">
            <v>MANTENIMIENTO PREVENTIVO PARA EQUIPO DOPPLER PORTATIL DE BOLSILLO PARA ANALISIS DE ONDA DE PULSO DE BRAZO Y TOBILLO.</v>
          </cell>
          <cell r="D692" t="str">
            <v>UD</v>
          </cell>
          <cell r="F692" t="str">
            <v>2154</v>
          </cell>
        </row>
        <row r="693">
          <cell r="A693">
            <v>3200407</v>
          </cell>
          <cell r="B693" t="str">
            <v>MANTENIMIENTO PREVENTIVO Y CORRECTIVO DE PANTALLA DE FOTOTERAPIA.</v>
          </cell>
          <cell r="D693" t="str">
            <v>UD</v>
          </cell>
          <cell r="F693" t="str">
            <v>2154</v>
          </cell>
        </row>
        <row r="694">
          <cell r="A694">
            <v>3200408</v>
          </cell>
          <cell r="B694" t="str">
            <v>MANTENIMINETO PREVENTIVO Y CORRETIVO DE UNIDAD ULTRASONICA DE FISIOTERAPIA</v>
          </cell>
          <cell r="D694" t="str">
            <v>UD</v>
          </cell>
          <cell r="F694" t="str">
            <v>2154</v>
          </cell>
        </row>
        <row r="695">
          <cell r="A695">
            <v>3200409</v>
          </cell>
          <cell r="B695" t="str">
            <v>MANTENIMIENTO PREVENTIVO  CORRECTIVO PARA LASER OFTALMICO YAG</v>
          </cell>
          <cell r="D695" t="str">
            <v>UD</v>
          </cell>
          <cell r="F695" t="str">
            <v>2154</v>
          </cell>
        </row>
        <row r="696">
          <cell r="A696">
            <v>3200410</v>
          </cell>
          <cell r="B696" t="str">
            <v>MANTENIMIENTO PREVENTIVO Y CORRECTIVO PARA AUTORREFRACTOMETRO</v>
          </cell>
          <cell r="D696" t="str">
            <v>UD</v>
          </cell>
          <cell r="F696" t="str">
            <v>2154</v>
          </cell>
        </row>
        <row r="697">
          <cell r="A697">
            <v>3200411</v>
          </cell>
          <cell r="B697" t="str">
            <v>MANTENIMIENTO PREVENTIVO Y CORRECTIVO PARA MICROSCOPIO QUIRURGICO</v>
          </cell>
          <cell r="D697" t="str">
            <v>UD</v>
          </cell>
          <cell r="F697" t="str">
            <v>2154</v>
          </cell>
        </row>
        <row r="698">
          <cell r="A698">
            <v>3200412</v>
          </cell>
          <cell r="B698" t="str">
            <v>MANTENIMIENTO PREVENTIVO Y CORRECTIVO LENSOMETRO DE LENTES OFTALMICOS.</v>
          </cell>
          <cell r="D698" t="str">
            <v>UD</v>
          </cell>
          <cell r="F698" t="str">
            <v>2154</v>
          </cell>
        </row>
        <row r="699">
          <cell r="A699">
            <v>3200413</v>
          </cell>
          <cell r="B699" t="str">
            <v>MANTENIMIENTO PREVENTIVO Y CORRECTIVO LASER DE PROSTATA</v>
          </cell>
          <cell r="D699" t="str">
            <v>UD</v>
          </cell>
          <cell r="F699" t="str">
            <v>2154</v>
          </cell>
        </row>
        <row r="700">
          <cell r="A700">
            <v>3200414</v>
          </cell>
          <cell r="B700" t="str">
            <v>MANTENIMIENTO PREVENTIVO Y CORRECTIVO DE SISTEMA DE DETECCION GAMMA DEL GANGLIO.</v>
          </cell>
          <cell r="D700" t="str">
            <v>UD</v>
          </cell>
          <cell r="F700" t="str">
            <v>2154</v>
          </cell>
        </row>
        <row r="701">
          <cell r="A701">
            <v>3200415</v>
          </cell>
          <cell r="B701" t="str">
            <v>MANTENIMIENTO PREVENTIVO Y CORRECTIVO DE EQUIPO DE PRESOTERAPIA</v>
          </cell>
          <cell r="D701" t="str">
            <v>UD</v>
          </cell>
          <cell r="F701" t="str">
            <v>2154</v>
          </cell>
        </row>
        <row r="702">
          <cell r="A702">
            <v>3200416</v>
          </cell>
          <cell r="B702" t="str">
            <v>MANTENIMIENTO PREVENTIVO Y CORRECTIVO MULTIFUNCIONAL DE GIMNASIO</v>
          </cell>
          <cell r="D702" t="str">
            <v>UD</v>
          </cell>
          <cell r="F702" t="str">
            <v>2154</v>
          </cell>
        </row>
        <row r="703">
          <cell r="A703">
            <v>3200417</v>
          </cell>
          <cell r="B703" t="str">
            <v>MANTENIMIENTO PREVENTIVO Y CORRECTIVO ESCALADORA ELECTRICA</v>
          </cell>
          <cell r="D703" t="str">
            <v>UD</v>
          </cell>
          <cell r="F703" t="str">
            <v>2154</v>
          </cell>
        </row>
        <row r="704">
          <cell r="A704">
            <v>3200418</v>
          </cell>
          <cell r="B704" t="str">
            <v>MANTENIMIENTO PREVENTIVO Y CORRECTIVO CAMA DE TRACCION</v>
          </cell>
          <cell r="D704" t="str">
            <v>UD</v>
          </cell>
          <cell r="F704" t="str">
            <v>2154</v>
          </cell>
        </row>
        <row r="705">
          <cell r="A705">
            <v>3200419</v>
          </cell>
          <cell r="B705" t="str">
            <v>MANTENIMIENTO PREVENTIVO Y CORRECTIVO ASISTENTE DE TOS</v>
          </cell>
          <cell r="D705" t="str">
            <v>UD</v>
          </cell>
          <cell r="F705" t="str">
            <v>2154</v>
          </cell>
        </row>
        <row r="706">
          <cell r="A706">
            <v>3200420</v>
          </cell>
          <cell r="B706" t="str">
            <v>MANTENIMIENTO PREVENTIVO Y CORRECTIVO CHALECO VIBRATORIO</v>
          </cell>
          <cell r="D706" t="str">
            <v>UD</v>
          </cell>
          <cell r="F706" t="str">
            <v>2154</v>
          </cell>
        </row>
        <row r="707">
          <cell r="A707">
            <v>3200421</v>
          </cell>
          <cell r="B707" t="str">
            <v>MANTENIMIENTO PREVENTIVO Y CORRECTIVO PERCUTOR PULMONAR</v>
          </cell>
          <cell r="D707" t="str">
            <v>UD</v>
          </cell>
          <cell r="F707" t="str">
            <v>2154</v>
          </cell>
        </row>
        <row r="708">
          <cell r="A708">
            <v>3200422</v>
          </cell>
          <cell r="B708" t="str">
            <v>MANTENIMIENTO PREVENTIVO Y CORRECTIVO PARA MICROSCOPIO ESPECULAR OFTALMOLOGICO.</v>
          </cell>
          <cell r="D708" t="str">
            <v>UD</v>
          </cell>
          <cell r="F708" t="str">
            <v>2154</v>
          </cell>
        </row>
        <row r="709">
          <cell r="A709">
            <v>3200423</v>
          </cell>
          <cell r="B709" t="str">
            <v>MANTENIMIENTO PREVENTIVO Y CORRECTIVO DE MESAS DE EXPLORACION PEDIATRICA.</v>
          </cell>
          <cell r="D709" t="str">
            <v>UD</v>
          </cell>
          <cell r="F709" t="str">
            <v>2154</v>
          </cell>
        </row>
        <row r="710">
          <cell r="A710">
            <v>3200424</v>
          </cell>
          <cell r="B710" t="str">
            <v>MANTENIMIENTO CORRECTIVO Y PREVENTIVO DE AUTOCLAVE DE MESA .</v>
          </cell>
          <cell r="D710" t="str">
            <v>UD</v>
          </cell>
          <cell r="F710" t="str">
            <v>2154</v>
          </cell>
        </row>
        <row r="711">
          <cell r="A711">
            <v>3200425</v>
          </cell>
          <cell r="B711" t="str">
            <v>MANTENIMIENTO CORRECTIVO Y PREVENTIVO DE AUTOCLAVE DE VAPOR PARA RESIDUOS BIOCONTAMINADOS.</v>
          </cell>
          <cell r="D711" t="str">
            <v>UD</v>
          </cell>
          <cell r="F711" t="str">
            <v>2154</v>
          </cell>
        </row>
        <row r="712">
          <cell r="A712">
            <v>3200426</v>
          </cell>
          <cell r="B712" t="str">
            <v>MANTENIMIENTO PREVENTIVO Y CORRECTIVO  A MINI GIMNASIO</v>
          </cell>
          <cell r="D712" t="str">
            <v>UD</v>
          </cell>
          <cell r="F712" t="str">
            <v>2154</v>
          </cell>
        </row>
        <row r="713">
          <cell r="A713">
            <v>3200427</v>
          </cell>
          <cell r="B713" t="str">
            <v>MANTENIMIENTO PREVENTIVO Y CORRECTIVO DEL SITEMA COMPLETO DE VIDEOCAPILAROSCOPIA.</v>
          </cell>
          <cell r="D713" t="str">
            <v>UD</v>
          </cell>
          <cell r="F713" t="str">
            <v>2154</v>
          </cell>
        </row>
        <row r="714">
          <cell r="A714">
            <v>3200428</v>
          </cell>
          <cell r="B714" t="str">
            <v>MANTENIMIENTO PREVENTIVO Y CORRECTIVO PARA EQUIPO DE ULTRASONIDO OFTALMOLOGICO</v>
          </cell>
          <cell r="D714" t="str">
            <v>UD</v>
          </cell>
          <cell r="F714" t="str">
            <v>2154</v>
          </cell>
        </row>
        <row r="715">
          <cell r="A715">
            <v>3200429</v>
          </cell>
          <cell r="B715" t="str">
            <v>MANTENIMIENTO PREVENTIVO Y CORRECTIVO PARA UNIDAD DE ULTRASONIDO Y TERAPIA DE COMBINACION</v>
          </cell>
          <cell r="D715" t="str">
            <v>UD</v>
          </cell>
          <cell r="F715" t="str">
            <v>2154</v>
          </cell>
        </row>
        <row r="716">
          <cell r="A716">
            <v>3200430</v>
          </cell>
          <cell r="B716" t="str">
            <v>MANTENIMIENTO PREVENTIVO Y CORRECTIVO EQUIPO DE RAYOS X CON FLUOROSCOPIA</v>
          </cell>
          <cell r="D716" t="str">
            <v>UD</v>
          </cell>
          <cell r="F716" t="str">
            <v>2154</v>
          </cell>
        </row>
        <row r="717">
          <cell r="A717">
            <v>3200431</v>
          </cell>
          <cell r="B717" t="str">
            <v>MANTENIMIENTO PREVENTIVO Y CORRECTIVO PARA EQUIPO RADIOVISOGRAFO DE USO DENTAL</v>
          </cell>
          <cell r="D717" t="str">
            <v>UD</v>
          </cell>
          <cell r="F717" t="str">
            <v>2154</v>
          </cell>
        </row>
        <row r="718">
          <cell r="A718">
            <v>3200432</v>
          </cell>
          <cell r="B718" t="str">
            <v>MANTENIMIENTO PREVENTIVO Y CORRECTIVO PARA COMPUTADORA GRADO MEDICO (DE USO EXCLUSIVO EN EQUIPOS MEDICOS).</v>
          </cell>
          <cell r="D718" t="str">
            <v>UD</v>
          </cell>
          <cell r="F718" t="str">
            <v>2154</v>
          </cell>
        </row>
        <row r="719">
          <cell r="A719">
            <v>3200433</v>
          </cell>
          <cell r="B719" t="str">
            <v xml:space="preserve">MANTENIMIENTO PREVENTIVO Y CORRECTIVO DE EQUIPO FRACCIONADO DE HEMOCOMPONENTES.								 									</v>
          </cell>
          <cell r="D719" t="str">
            <v>UD</v>
          </cell>
          <cell r="F719" t="str">
            <v>2154</v>
          </cell>
        </row>
        <row r="720">
          <cell r="A720">
            <v>3200434</v>
          </cell>
          <cell r="B720" t="str">
            <v xml:space="preserve">MANTENIMIENTO PREVENTIVO Y CORRECTIVO DE CAMARA HIPERBARICA, MONOPLAZA.									 									</v>
          </cell>
          <cell r="D720" t="str">
            <v>UD</v>
          </cell>
          <cell r="F720" t="str">
            <v>2154</v>
          </cell>
        </row>
        <row r="721">
          <cell r="A721">
            <v>3200435</v>
          </cell>
          <cell r="B721" t="str">
            <v xml:space="preserve"> MANTENIMIENTO PREVENTIVO Y CORRECTIVO PARA RECORTADORA DE MODELOS DE YESO</v>
          </cell>
          <cell r="D721" t="str">
            <v>UD</v>
          </cell>
          <cell r="F721" t="str">
            <v>2154</v>
          </cell>
        </row>
        <row r="722">
          <cell r="A722">
            <v>3200436</v>
          </cell>
          <cell r="B722" t="str">
            <v>SERVICIO DE CALIBRACION DE DETECTORES PORTATILES CAMARAS DE IONIZACION.</v>
          </cell>
          <cell r="D722" t="str">
            <v>UD</v>
          </cell>
          <cell r="F722" t="str">
            <v>2154</v>
          </cell>
        </row>
        <row r="723">
          <cell r="A723">
            <v>3200437</v>
          </cell>
          <cell r="B723" t="str">
            <v>SERVICIO DE CALIBRACION DE DETECTORES PORTATILES ELECTROMETROS.</v>
          </cell>
          <cell r="D723" t="str">
            <v>UD</v>
          </cell>
          <cell r="F723" t="str">
            <v>2154</v>
          </cell>
        </row>
        <row r="724">
          <cell r="A724">
            <v>3200438</v>
          </cell>
          <cell r="B724" t="str">
            <v>SERVICIO DE CALIBRACION DE DETECTORES PORTATILES EQUIPO PARA CONTROL DE CALIDAD/BEAM CHEKER</v>
          </cell>
          <cell r="D724" t="str">
            <v>UD</v>
          </cell>
          <cell r="F724" t="str">
            <v>2154</v>
          </cell>
        </row>
        <row r="725">
          <cell r="A725">
            <v>3200439</v>
          </cell>
          <cell r="B725" t="str">
            <v>SERVICIO DE CALIBRACION DE DETECTORES PORTATILES FANTOMAS DE AGUA.</v>
          </cell>
          <cell r="D725" t="str">
            <v>UD</v>
          </cell>
          <cell r="F725" t="str">
            <v>2154</v>
          </cell>
        </row>
        <row r="726">
          <cell r="A726">
            <v>3200440</v>
          </cell>
          <cell r="B726" t="str">
            <v>SERVICIO DE CALIBRACION DE DETECTORES PORTATILES ARREGLO LINEAL PARA CONTROL.</v>
          </cell>
          <cell r="D726" t="str">
            <v>UD</v>
          </cell>
          <cell r="F726" t="str">
            <v>2154</v>
          </cell>
        </row>
        <row r="727">
          <cell r="A727">
            <v>3200441</v>
          </cell>
          <cell r="B727" t="str">
            <v xml:space="preserve">MANTENIMIENTO PREVENTIVO Y CORRECTIVO PARA ULTRASONIDO DE LIMPIEZA DENTAL									 									</v>
          </cell>
          <cell r="D727" t="str">
            <v>UD</v>
          </cell>
          <cell r="F727" t="str">
            <v>2154</v>
          </cell>
        </row>
        <row r="728">
          <cell r="A728">
            <v>3200442</v>
          </cell>
          <cell r="B728" t="str">
            <v xml:space="preserve">MANTENIMIENTO PREVENTIVO Y CORRECTIVO POLISOMNOGRAFO 									 									</v>
          </cell>
          <cell r="D728" t="str">
            <v>UD</v>
          </cell>
          <cell r="F728" t="str">
            <v>2154</v>
          </cell>
        </row>
        <row r="729">
          <cell r="A729">
            <v>3200443</v>
          </cell>
          <cell r="B729" t="str">
            <v>MANTENIMIENTO PREVENTIVO Y CORRECTIVO PARA CAMARA DE FLUJO LAMINAR EMBRIOLOGICA ESPECIALIZADA EN F.I.V.</v>
          </cell>
          <cell r="D729" t="str">
            <v>UD</v>
          </cell>
          <cell r="F729" t="str">
            <v>2154</v>
          </cell>
        </row>
        <row r="730">
          <cell r="A730">
            <v>3200444</v>
          </cell>
          <cell r="B730" t="str">
            <v>MANTENIMIENTO PREVENTIVO Y CORRECTIVO PARA INCUBADORA ANDROLOGICA ESPECIALIZADA EN F.I.V.</v>
          </cell>
          <cell r="D730" t="str">
            <v>UD</v>
          </cell>
          <cell r="F730" t="str">
            <v>2154</v>
          </cell>
        </row>
        <row r="731">
          <cell r="A731">
            <v>3200445</v>
          </cell>
          <cell r="B731" t="str">
            <v>MANTENIMIENTO PREVENTIVO Y CORRECTIVO PARA INCUBADORA DE DESARROLLO EMBRIONARIO ESPECIALIZADA EN F.I.V.</v>
          </cell>
          <cell r="D731" t="str">
            <v>UD</v>
          </cell>
          <cell r="F731" t="str">
            <v>2154</v>
          </cell>
        </row>
        <row r="732">
          <cell r="A732">
            <v>3200446</v>
          </cell>
          <cell r="B732" t="str">
            <v>MANTENIMIENTO PREVENTIVO Y CORRECTIVO PARA INCUBADORA EMBRIOLOGICA ESPECIALIZADA EN F.I.V.</v>
          </cell>
          <cell r="D732" t="str">
            <v>UD</v>
          </cell>
          <cell r="F732" t="str">
            <v>2154</v>
          </cell>
        </row>
        <row r="733">
          <cell r="A733">
            <v>3200447</v>
          </cell>
          <cell r="B733" t="str">
            <v>MANTENIMIENTO PREVENTIVO Y CORRECTIVO PARA MICROSCOPIO INVERTIDO ESPECIALIZADO EN F.I.V.</v>
          </cell>
          <cell r="D733" t="str">
            <v>UD</v>
          </cell>
          <cell r="F733" t="str">
            <v>2154</v>
          </cell>
        </row>
        <row r="734">
          <cell r="A734">
            <v>3200448</v>
          </cell>
          <cell r="B734" t="str">
            <v>MANTENIMIENTO PREVENTIVO Y CORRECTIVO PARA MICROSCOPIO INVERTIDO CON SISTEMA LASER ESPECIALIZADO EN F.I.V.</v>
          </cell>
          <cell r="D734" t="str">
            <v>UD</v>
          </cell>
          <cell r="F734" t="str">
            <v>2154</v>
          </cell>
        </row>
        <row r="735">
          <cell r="A735">
            <v>3200449</v>
          </cell>
          <cell r="B735" t="str">
            <v>MANTENIMIENTO PREVENTIVO Y CORRECTIVO PARA BOMBA DE ASPIRADO (PUNCION FOLICULAR) ESPECIALIZADA EN F.I.V.</v>
          </cell>
          <cell r="D735" t="str">
            <v>UD</v>
          </cell>
          <cell r="F735" t="str">
            <v>2154</v>
          </cell>
        </row>
        <row r="736">
          <cell r="A736">
            <v>3200450</v>
          </cell>
          <cell r="B736" t="str">
            <v>MANTENIMIENTO PREVENTIVO Y CORRECTIVO PARA TANQUE DE CRIOPRESERVACION CON NITROGENO ESPECIALIZADO EN F.I.V.</v>
          </cell>
          <cell r="D736" t="str">
            <v>UD</v>
          </cell>
          <cell r="F736" t="str">
            <v>2154</v>
          </cell>
        </row>
        <row r="737">
          <cell r="A737">
            <v>3200451</v>
          </cell>
          <cell r="B737" t="str">
            <v>MANTENIMIENTO PREVENTIVO Y CORRECTIVO PARA TANQUE TRANSFERENCIA DE NITROGENO ESPECIALIZADO EN F.I.V.</v>
          </cell>
          <cell r="D737" t="str">
            <v>UD</v>
          </cell>
          <cell r="F737" t="str">
            <v>2154</v>
          </cell>
        </row>
        <row r="738">
          <cell r="A738">
            <v>3200452</v>
          </cell>
          <cell r="B738" t="str">
            <v>MANTENIMIENTO PREVENTIVO Y CORRECTIVO PARA CALENTADOR TUBOS DE ENSAYO ESPECIALIZADO EN F.I.V.</v>
          </cell>
          <cell r="D738" t="str">
            <v>UD</v>
          </cell>
          <cell r="F738" t="str">
            <v>2154</v>
          </cell>
        </row>
        <row r="739">
          <cell r="A739">
            <v>3200453</v>
          </cell>
          <cell r="B739" t="str">
            <v>MANTENIMIENTO PREVENTIVO Y CORRECTIVO PARA MEDIDOR DE DIOXIDO DE CARBNO (CO2) ESPECIALIZADO EN F.I.V.</v>
          </cell>
          <cell r="D739" t="str">
            <v>UD</v>
          </cell>
          <cell r="F739" t="str">
            <v>2154</v>
          </cell>
        </row>
        <row r="740">
          <cell r="A740">
            <v>3200454</v>
          </cell>
          <cell r="B740" t="str">
            <v>MANTENIMIENTO PREVENTIVO Y CORRECTIVO PARA MEDIDOR DE TEMPERATURA ESPECIALIZADO EN F.I.V.</v>
          </cell>
          <cell r="D740" t="str">
            <v>UD</v>
          </cell>
          <cell r="F740" t="str">
            <v>2154</v>
          </cell>
        </row>
        <row r="741">
          <cell r="A741">
            <v>3200455</v>
          </cell>
          <cell r="B741" t="str">
            <v xml:space="preserve">MANTENIMIENTO PREVENTIVO Y CORRECTIVO DE MAQUINA PARA CONFECCION DE ETIQUETAS EN BRAILLE.									 									</v>
          </cell>
          <cell r="D741" t="str">
            <v>UD</v>
          </cell>
          <cell r="F741" t="str">
            <v>2159</v>
          </cell>
        </row>
        <row r="742">
          <cell r="A742">
            <v>3200456</v>
          </cell>
          <cell r="B742" t="str">
            <v>MANTENIMIENTO PREVENTIVO Y CORRECTIVO DE DIGITALIZADOR DE PLACAS DENTALES.</v>
          </cell>
          <cell r="D742" t="str">
            <v>UD</v>
          </cell>
          <cell r="F742" t="str">
            <v>2154</v>
          </cell>
        </row>
        <row r="743">
          <cell r="A743">
            <v>3200457</v>
          </cell>
          <cell r="B743" t="str">
            <v>MANTENIMIENTO PREVENTIVO Y CORRECTIVO PARA POLIGRAFO. EQUIPO DE MONITOREO DE PATRON RESPIRATORIO (APNEAS).</v>
          </cell>
          <cell r="D743" t="str">
            <v>UD</v>
          </cell>
          <cell r="F743" t="str">
            <v>2154</v>
          </cell>
        </row>
        <row r="744">
          <cell r="A744">
            <v>3200458</v>
          </cell>
          <cell r="B744" t="str">
            <v xml:space="preserve">MANTENIMIENTO PREVENTIVO Y CORRECTIVO PARA TRATAMIENTO DE BASURA POR MICRO-ONDAS ESPECIALIZADO PARA USO EN F.I.V.									 									</v>
          </cell>
          <cell r="D744" t="str">
            <v>UD</v>
          </cell>
          <cell r="F744" t="str">
            <v>2154</v>
          </cell>
        </row>
        <row r="745">
          <cell r="A745">
            <v>3200459</v>
          </cell>
          <cell r="B745" t="str">
            <v xml:space="preserve">MANTENIMIENTO PREVENTIVO Y CORRECTIVO AUTOREFRACTOMETRO CON QUERATOMETRO.									 									</v>
          </cell>
          <cell r="D745" t="str">
            <v>UD</v>
          </cell>
          <cell r="F745" t="str">
            <v>2154</v>
          </cell>
        </row>
        <row r="746">
          <cell r="A746">
            <v>3200460</v>
          </cell>
          <cell r="B746" t="str">
            <v xml:space="preserve">MANTENIMIENTO PREVENTIVO Y CORRECTIVO TRAZADOR DE LENTES OFTALMICOS.									 									</v>
          </cell>
          <cell r="D746" t="str">
            <v>UD</v>
          </cell>
          <cell r="F746" t="str">
            <v>2154</v>
          </cell>
        </row>
        <row r="747">
          <cell r="A747">
            <v>3200461</v>
          </cell>
          <cell r="B747" t="str">
            <v xml:space="preserve">MANTENIMIENTO PREVENTIVO Y CORRECTIVO PARA BISELADORA MANUAL DE LENTES OFTALMICOS.									 									</v>
          </cell>
          <cell r="D747" t="str">
            <v>UD</v>
          </cell>
          <cell r="F747" t="str">
            <v>2154</v>
          </cell>
        </row>
        <row r="748">
          <cell r="A748">
            <v>3200462</v>
          </cell>
          <cell r="B748" t="str">
            <v xml:space="preserve">MANTENIMIENTO PREVENTIVO Y CORRECTIVO PARA BISELADORA SEMI-AUTOMATICA DE LENTES OFTALMICOS.									 									</v>
          </cell>
          <cell r="D748" t="str">
            <v>UD</v>
          </cell>
          <cell r="F748" t="str">
            <v>2154</v>
          </cell>
        </row>
        <row r="749">
          <cell r="A749">
            <v>3200463</v>
          </cell>
          <cell r="B749" t="str">
            <v xml:space="preserve">MANTENIMIENTO PREVENTIVO Y CORRECTIVO TEÑIDORA DE LENTES OFTALMICOS.									 									</v>
          </cell>
          <cell r="D749" t="str">
            <v>UD</v>
          </cell>
          <cell r="F749" t="str">
            <v>2154</v>
          </cell>
        </row>
        <row r="750">
          <cell r="A750">
            <v>3200464</v>
          </cell>
          <cell r="B750" t="str">
            <v xml:space="preserve">MANTENIMIENTO PREVENTIVO Y CORRECTIVO CALENTADORES PARA ARMAZONES OFTALMICOS.									 									</v>
          </cell>
          <cell r="D750" t="str">
            <v>UD</v>
          </cell>
          <cell r="F750" t="str">
            <v>2154</v>
          </cell>
        </row>
        <row r="751">
          <cell r="A751">
            <v>3200465</v>
          </cell>
          <cell r="B751" t="str">
            <v>SERVICIO DE INSTALACION DE SISTEMA DE BOMBA DE VACIO GRADO HOSPITALARIO.</v>
          </cell>
          <cell r="D751" t="str">
            <v>UD</v>
          </cell>
          <cell r="F751" t="str">
            <v>2154</v>
          </cell>
        </row>
        <row r="752">
          <cell r="A752">
            <v>3200466</v>
          </cell>
          <cell r="B752" t="str">
            <v>MANTENIMIENTO PREVENTIVO Y CORRECTIVO DE  BALANZA ANALITICA.</v>
          </cell>
          <cell r="D752" t="str">
            <v>UD</v>
          </cell>
          <cell r="F752" t="str">
            <v>2154</v>
          </cell>
        </row>
        <row r="753">
          <cell r="A753">
            <v>3200467</v>
          </cell>
          <cell r="B753" t="str">
            <v>MANTENIMIENTO PREVENTIVO Y CORRECTIVO DE BALANZA DIGITAL PORTATIL</v>
          </cell>
          <cell r="D753" t="str">
            <v>UD</v>
          </cell>
          <cell r="F753" t="str">
            <v>2154</v>
          </cell>
        </row>
        <row r="754">
          <cell r="A754">
            <v>3200468</v>
          </cell>
          <cell r="B754" t="str">
            <v>MANTENIMIENTO PREVENTIVO Y CORRECTIVO DE BALANZA PEDIATRICA PORTATIL.</v>
          </cell>
          <cell r="D754" t="str">
            <v>UD</v>
          </cell>
          <cell r="F754" t="str">
            <v>2154</v>
          </cell>
        </row>
        <row r="755">
          <cell r="A755">
            <v>3200469</v>
          </cell>
          <cell r="B755" t="str">
            <v>MANTENIMIENTO PREVENTIVO Y CORRECTIVO DE BOMBA PARA EXTRACCION DE LECHE MATERNA.</v>
          </cell>
          <cell r="D755" t="str">
            <v>UD</v>
          </cell>
          <cell r="F755" t="str">
            <v>2154</v>
          </cell>
        </row>
        <row r="756">
          <cell r="A756">
            <v>3200470</v>
          </cell>
          <cell r="B756" t="str">
            <v>MANTENIMIENTO PREVENTIVO Y CORRECTIVO DE CAMA DE POSICIONES.</v>
          </cell>
          <cell r="D756" t="str">
            <v>UD</v>
          </cell>
          <cell r="F756" t="str">
            <v>2154</v>
          </cell>
        </row>
        <row r="757">
          <cell r="A757">
            <v>3200471</v>
          </cell>
          <cell r="B757" t="str">
            <v>MANTENIMIENTO PREVENTIVO Y CORRECTIVO DE CAMILLA FIJA PARA INYECTABLES O EXPLORACION.</v>
          </cell>
          <cell r="D757" t="str">
            <v>UD</v>
          </cell>
          <cell r="F757" t="str">
            <v>2154</v>
          </cell>
        </row>
        <row r="758">
          <cell r="A758">
            <v>3200472</v>
          </cell>
          <cell r="B758" t="str">
            <v>MANTENIMIENTO PREVENTIVO Y CORRECTIVO DE EQUIPO DE DIAGNOSTICO DE PARED.</v>
          </cell>
          <cell r="D758" t="str">
            <v>UD</v>
          </cell>
          <cell r="F758" t="str">
            <v>2154</v>
          </cell>
        </row>
        <row r="759">
          <cell r="A759">
            <v>3200473</v>
          </cell>
          <cell r="B759" t="str">
            <v>MANTENIMIENTO PREVENTIVO Y CORRECTIVO DE EQUIPO DE DIAGNOSTICO PORTATIL.</v>
          </cell>
          <cell r="D759" t="str">
            <v>UD</v>
          </cell>
          <cell r="F759" t="str">
            <v>2154</v>
          </cell>
        </row>
        <row r="760">
          <cell r="A760">
            <v>3200474</v>
          </cell>
          <cell r="B760" t="str">
            <v>MANTENIMIENTO PREVENTIVO Y CORRECTIVO DE ESFIGNOMANOMETRO ANEROIDE DE PARED.</v>
          </cell>
          <cell r="D760" t="str">
            <v>UD</v>
          </cell>
          <cell r="F760" t="str">
            <v>2154</v>
          </cell>
        </row>
        <row r="761">
          <cell r="A761">
            <v>3200475</v>
          </cell>
          <cell r="B761" t="str">
            <v>MANTENIMIENTO PREVENTIVO Y CORRECTIVO DE ESFIGNOMANOMETRO ANEROIDE DE PEDESTAL.</v>
          </cell>
          <cell r="D761" t="str">
            <v>UD</v>
          </cell>
          <cell r="F761" t="str">
            <v>2154</v>
          </cell>
        </row>
        <row r="762">
          <cell r="A762">
            <v>3200476</v>
          </cell>
          <cell r="B762" t="str">
            <v>MANTENIMIENTO PREVENTIVO Y CORRECTIVO DE ESFIGNOMANOMETRO DIGITAL DE MESA.</v>
          </cell>
          <cell r="D762" t="str">
            <v>UD</v>
          </cell>
          <cell r="F762" t="str">
            <v>2154</v>
          </cell>
        </row>
        <row r="763">
          <cell r="A763">
            <v>3200477</v>
          </cell>
          <cell r="B763" t="str">
            <v>MANTENIMIENTO PREVENTIVO Y CORRECTIVO DE ESFIGNOMANOMETRO DIGITAL DE PARED.</v>
          </cell>
          <cell r="D763" t="str">
            <v>UD</v>
          </cell>
          <cell r="F763" t="str">
            <v>2154</v>
          </cell>
        </row>
        <row r="764">
          <cell r="A764">
            <v>3200478</v>
          </cell>
          <cell r="B764" t="str">
            <v>MANTENIMIENTO PREVENTIVO Y CORRECTIVO DE ESFIGNOMANOMETRO DIGITAL DE PEDESTAL.</v>
          </cell>
          <cell r="D764" t="str">
            <v>UD</v>
          </cell>
          <cell r="F764" t="str">
            <v>2154</v>
          </cell>
        </row>
        <row r="765">
          <cell r="A765">
            <v>3200479</v>
          </cell>
          <cell r="B765" t="str">
            <v>MANTENIMIENTO PREVENTIVO Y CORRECTIVO DE OFTALMOSCOPIO DIRECTO.</v>
          </cell>
          <cell r="D765" t="str">
            <v>UD</v>
          </cell>
          <cell r="F765" t="str">
            <v>2154</v>
          </cell>
        </row>
        <row r="766">
          <cell r="A766">
            <v>3200480</v>
          </cell>
          <cell r="B766" t="str">
            <v>MANTENIMIENTO PREVENTIVO Y CORRECTIVO DE OFTALMOSCOPIO INDIRECTO.</v>
          </cell>
          <cell r="D766" t="str">
            <v>UD</v>
          </cell>
          <cell r="F766" t="str">
            <v>2154</v>
          </cell>
        </row>
        <row r="767">
          <cell r="A767">
            <v>3200481</v>
          </cell>
          <cell r="B767" t="str">
            <v>MANTENIMIENTO PREVENTIVO Y CORRECTIVO DE OTOSCOPIO.</v>
          </cell>
          <cell r="D767" t="str">
            <v>UD</v>
          </cell>
          <cell r="F767" t="str">
            <v>2154</v>
          </cell>
        </row>
        <row r="768">
          <cell r="A768">
            <v>3200482</v>
          </cell>
          <cell r="B768" t="str">
            <v>MANTENIMIENTO PREVENTIVO Y CORRECTIVO DE OXIMETRO DE PULSO.</v>
          </cell>
          <cell r="D768" t="str">
            <v>UD</v>
          </cell>
          <cell r="F768" t="str">
            <v>2154</v>
          </cell>
        </row>
        <row r="769">
          <cell r="A769">
            <v>3200483</v>
          </cell>
          <cell r="B769" t="str">
            <v>MANTENIMIENTO PREVENTIVO Y CORRECTIVO DE OXIMETRO DE PULSO PORTATIL.</v>
          </cell>
          <cell r="D769" t="str">
            <v>UD</v>
          </cell>
          <cell r="F769" t="str">
            <v>2154</v>
          </cell>
        </row>
        <row r="770">
          <cell r="A770">
            <v>3200484</v>
          </cell>
          <cell r="B770" t="str">
            <v>MANTENIMIENTO PREVENTIVO Y CORRECTIVO DE PORTA SUEROS CIELITICO (GIGANTE CIELITICO).</v>
          </cell>
          <cell r="D770" t="str">
            <v>UD</v>
          </cell>
          <cell r="F770" t="str">
            <v>2154</v>
          </cell>
        </row>
        <row r="771">
          <cell r="A771">
            <v>3200485</v>
          </cell>
          <cell r="B771" t="str">
            <v>MANTENIMIENTO PREVENTIVO Y CORRECTIVO DE PORTA SUEROS DE PARED (GIGANTE DE PARED).</v>
          </cell>
          <cell r="D771" t="str">
            <v>UD</v>
          </cell>
          <cell r="F771" t="str">
            <v>2154</v>
          </cell>
        </row>
        <row r="772">
          <cell r="A772">
            <v>3200486</v>
          </cell>
          <cell r="B772" t="str">
            <v>MANTENIMIENTO PREVENTIVO Y CORRECTIVO DE PORTA SUEROS RODANTE (GIGANTE DE PIE).</v>
          </cell>
          <cell r="D772" t="str">
            <v>UD</v>
          </cell>
          <cell r="F772" t="str">
            <v>2154</v>
          </cell>
        </row>
        <row r="773">
          <cell r="A773">
            <v>3200487</v>
          </cell>
          <cell r="B773" t="str">
            <v>MANTENIMIENTO PREVENTIVO Y CORRECTIVO DE TALLIMETRO.</v>
          </cell>
          <cell r="D773" t="str">
            <v>UD</v>
          </cell>
          <cell r="F773" t="str">
            <v>2154</v>
          </cell>
        </row>
        <row r="774">
          <cell r="A774">
            <v>3200488</v>
          </cell>
          <cell r="B774" t="str">
            <v>MANTENIMIENTO PREVENTIVO Y CORRECTIVO DE TERMOMETRO DIGITAL.</v>
          </cell>
          <cell r="D774" t="str">
            <v>UD</v>
          </cell>
          <cell r="F774" t="str">
            <v>2154</v>
          </cell>
        </row>
        <row r="775">
          <cell r="A775">
            <v>3200499</v>
          </cell>
          <cell r="B775" t="str">
            <v>MANTENIMIENTO PREVENTIVO Y CORRECTIVO DE ESTERILIZADOR DE MESA.</v>
          </cell>
          <cell r="D775" t="str">
            <v>UD</v>
          </cell>
          <cell r="F775" t="str">
            <v>2154</v>
          </cell>
        </row>
        <row r="776">
          <cell r="A776">
            <v>3200500</v>
          </cell>
          <cell r="B776" t="str">
            <v>MANTENIMIENTO PREVENTIVO Y CORRECTIVO DE OLLA PARA RECUPERACION DE ANTICUERPOS EN PATOLOGIA</v>
          </cell>
          <cell r="D776" t="str">
            <v>UD</v>
          </cell>
          <cell r="F776" t="str">
            <v>2154</v>
          </cell>
        </row>
        <row r="777">
          <cell r="A777">
            <v>3200501</v>
          </cell>
          <cell r="B777" t="str">
            <v>MANTENIMIENTO PREVENTIVO Y CORRECTIVO PARA GASTROSCOPIO</v>
          </cell>
          <cell r="D777" t="str">
            <v>UD</v>
          </cell>
          <cell r="F777" t="str">
            <v>2154</v>
          </cell>
        </row>
        <row r="778">
          <cell r="A778">
            <v>3200502</v>
          </cell>
          <cell r="B778" t="str">
            <v>MANTENIMIENTO PREVENTIVO Y CORRECTIVO PARA COLONOSCOPIO</v>
          </cell>
          <cell r="D778" t="str">
            <v>UD</v>
          </cell>
          <cell r="F778" t="str">
            <v>2154</v>
          </cell>
        </row>
        <row r="779">
          <cell r="A779">
            <v>3200503</v>
          </cell>
          <cell r="B779" t="str">
            <v>MANTENIMIENTO PREVENTIVO Y CORRECTIVO PARA DUODENOSCOPIO</v>
          </cell>
          <cell r="D779" t="str">
            <v>UD</v>
          </cell>
          <cell r="F779" t="str">
            <v>2154</v>
          </cell>
        </row>
        <row r="780">
          <cell r="A780">
            <v>3200504</v>
          </cell>
          <cell r="B780" t="str">
            <v>MANTENIMIENTO PREVENTIVO Y CORRECTIVO PARA SONDAS DE ULTRASONIDO ENDOSCOPICO</v>
          </cell>
          <cell r="D780" t="str">
            <v>UD</v>
          </cell>
          <cell r="F780" t="str">
            <v>2154</v>
          </cell>
        </row>
        <row r="781">
          <cell r="A781">
            <v>3200505</v>
          </cell>
          <cell r="B781" t="str">
            <v>MANTENIMIENTO PREVENTIVO Y CORRECTIVO DE TORRE DE NEUROCIRUGIA</v>
          </cell>
          <cell r="D781" t="str">
            <v>UD</v>
          </cell>
          <cell r="F781" t="str">
            <v>2154</v>
          </cell>
        </row>
        <row r="782">
          <cell r="A782">
            <v>3200506</v>
          </cell>
          <cell r="B782" t="str">
            <v>MANTENIMIENTO PREVENTIVO Y CORRECTIVO DE TORRE DE FETOSCOPIA</v>
          </cell>
          <cell r="D782" t="str">
            <v>UD</v>
          </cell>
          <cell r="F782" t="str">
            <v>2154</v>
          </cell>
        </row>
        <row r="783">
          <cell r="A783">
            <v>3200507</v>
          </cell>
          <cell r="B783" t="str">
            <v>MANTENIMIENTO PREVENTIVO Y CORRECTIVO PARA EQUIPO DE FOTOTERAPIA TIPO PANTALLA DE MEDIO CUERPO</v>
          </cell>
          <cell r="D783" t="str">
            <v>UD</v>
          </cell>
          <cell r="F783" t="str">
            <v>2154</v>
          </cell>
        </row>
        <row r="784">
          <cell r="A784">
            <v>3200508</v>
          </cell>
          <cell r="B784" t="str">
            <v>MANTENIMIENTO PREVENTIVO Y CORRECTIVO PARA LAMPARA DE RAYOS ULTRAVIOLETA</v>
          </cell>
          <cell r="D784" t="str">
            <v>UD</v>
          </cell>
          <cell r="F784" t="str">
            <v>2154</v>
          </cell>
        </row>
        <row r="785">
          <cell r="A785">
            <v>3200509</v>
          </cell>
          <cell r="B785" t="str">
            <v>MANTENIMIENTO PREVENTIVO Y CORRECTIVO PARA LAVADOR DE BIBERONES</v>
          </cell>
          <cell r="D785" t="str">
            <v>UD</v>
          </cell>
          <cell r="F785" t="str">
            <v>2154</v>
          </cell>
        </row>
        <row r="786">
          <cell r="A786">
            <v>3200510</v>
          </cell>
          <cell r="B786" t="str">
            <v>SERVICIO DE CALIBRACION PARA CEPILLO DE FOTOTERAPIA  DE  CUELLO CABELLUDO</v>
          </cell>
          <cell r="D786" t="str">
            <v>UD</v>
          </cell>
          <cell r="F786" t="str">
            <v>2154</v>
          </cell>
        </row>
        <row r="787">
          <cell r="A787">
            <v>3200511</v>
          </cell>
          <cell r="B787" t="str">
            <v>MANTENIMIENTO CORRECTIVO Y PREVENTIVO DE ASPIRADOR DE FLEMAS</v>
          </cell>
          <cell r="D787" t="str">
            <v>UD</v>
          </cell>
          <cell r="F787" t="str">
            <v>2154</v>
          </cell>
        </row>
        <row r="788">
          <cell r="A788">
            <v>3200513</v>
          </cell>
          <cell r="B788" t="str">
            <v>MANTENIMIENTO CORRECTIVO Y PREVENTIVO DE MESA PRONO</v>
          </cell>
          <cell r="D788" t="str">
            <v>UD</v>
          </cell>
          <cell r="F788" t="str">
            <v>2154</v>
          </cell>
        </row>
        <row r="789">
          <cell r="A789">
            <v>3200514</v>
          </cell>
          <cell r="B789" t="str">
            <v>MANTENIMIENTO CORRECTIVO Y PREVENTIVO DE INCUBADORA NEONATAL ABIERTA</v>
          </cell>
          <cell r="D789" t="str">
            <v>UD</v>
          </cell>
          <cell r="F789" t="str">
            <v>2154</v>
          </cell>
        </row>
        <row r="790">
          <cell r="A790">
            <v>3200515</v>
          </cell>
          <cell r="B790" t="str">
            <v>MANTENIMIENTO CORRECTIVO Y PREVENTIVO DE INCUBADORA NEONATAL DE GABINETE</v>
          </cell>
          <cell r="D790" t="str">
            <v>UD</v>
          </cell>
          <cell r="F790" t="str">
            <v>2154</v>
          </cell>
        </row>
        <row r="791">
          <cell r="A791">
            <v>3200516</v>
          </cell>
          <cell r="B791" t="str">
            <v>MANTENIMIENTO CORRECTIVO Y PREVENTIVO DE INCUBADORA NEONATAL PARA TRASLADOS</v>
          </cell>
          <cell r="D791" t="str">
            <v>UD</v>
          </cell>
          <cell r="F791" t="str">
            <v>2154</v>
          </cell>
        </row>
        <row r="792">
          <cell r="A792">
            <v>3200517</v>
          </cell>
          <cell r="B792" t="str">
            <v>MANTENIMIENTO CORRECTIVO Y PREVENTIVO DE INCUBADORA NEONATAL DUAL</v>
          </cell>
          <cell r="D792" t="str">
            <v>UD</v>
          </cell>
          <cell r="F792" t="str">
            <v>2154</v>
          </cell>
        </row>
        <row r="793">
          <cell r="A793">
            <v>3200518</v>
          </cell>
          <cell r="B793" t="str">
            <v>MANTENIMIENTO PREVENTIVO Y CORRECTIVO DE GLUCOMETRO DE  TIRAS</v>
          </cell>
          <cell r="D793" t="str">
            <v>UD</v>
          </cell>
          <cell r="F793" t="str">
            <v>2154</v>
          </cell>
        </row>
        <row r="794">
          <cell r="A794">
            <v>3200519</v>
          </cell>
          <cell r="B794" t="str">
            <v>MANTENIMIENTO PREVENTIVO Y CORRECTIVO DE REFRIGERADOR PARA VACUNAS</v>
          </cell>
          <cell r="D794" t="str">
            <v>UD</v>
          </cell>
          <cell r="F794" t="str">
            <v>2154</v>
          </cell>
        </row>
        <row r="795">
          <cell r="A795">
            <v>3200520</v>
          </cell>
          <cell r="B795" t="str">
            <v>MANTENIMIENTO PREVENTIVO Y CORRECTIVO DE  SUCTOR DE ALTA POTENCIA PARA ODONTOLOGIA</v>
          </cell>
          <cell r="D795" t="str">
            <v>UD</v>
          </cell>
          <cell r="F795" t="str">
            <v>2154</v>
          </cell>
        </row>
        <row r="796">
          <cell r="A796">
            <v>3200521</v>
          </cell>
          <cell r="B796" t="str">
            <v>MANTEMIENTO PREVENTIVO Y CORRECTIVO DE ROBOT QUEMADOR PARA EQUIPOS RADIOLOGICOS</v>
          </cell>
          <cell r="D796" t="str">
            <v>UD</v>
          </cell>
          <cell r="F796" t="str">
            <v>2154</v>
          </cell>
        </row>
        <row r="797">
          <cell r="A797">
            <v>3200522</v>
          </cell>
          <cell r="B797" t="str">
            <v>MANTENIMIENTO PREVENTIVO Y CORRECTIVO DE CABINA DE SEGURIDAD BIOLOGICA</v>
          </cell>
          <cell r="D797" t="str">
            <v>UD</v>
          </cell>
          <cell r="F797" t="str">
            <v>2154</v>
          </cell>
        </row>
        <row r="798">
          <cell r="A798">
            <v>3200523</v>
          </cell>
          <cell r="B798" t="str">
            <v>MANTENIMIENTO PREVENTIVO Y CORRECTIVO PARA ALARMAS GASES MEDICOS</v>
          </cell>
          <cell r="D798" t="str">
            <v>UD</v>
          </cell>
          <cell r="F798" t="str">
            <v>2154</v>
          </cell>
        </row>
        <row r="799">
          <cell r="A799">
            <v>3200524</v>
          </cell>
          <cell r="B799" t="str">
            <v>MANTENIMIENTO PREVENTIVO Y CORRECTIVO PARA CAJA DE VALVULAS GASES MEDICOS</v>
          </cell>
          <cell r="D799" t="str">
            <v>UD</v>
          </cell>
          <cell r="F799" t="str">
            <v>2154</v>
          </cell>
        </row>
        <row r="800">
          <cell r="A800">
            <v>3200525</v>
          </cell>
          <cell r="B800" t="str">
            <v>MANTENIMIENTO PREVENTIVO Y CORRECTIVO PARA TOMAS DE PARED GASES MEDICOS</v>
          </cell>
          <cell r="D800" t="str">
            <v>UD</v>
          </cell>
          <cell r="F800" t="str">
            <v>2154</v>
          </cell>
        </row>
        <row r="801">
          <cell r="A801">
            <v>3200526</v>
          </cell>
          <cell r="B801" t="str">
            <v>SERVICIO DE MANTENIMIENTO PREVENTIVO Y CORRECTIVO DE EQUIPO DE UNIDAD PARA CRIOTERMIA</v>
          </cell>
          <cell r="D801" t="str">
            <v>UD</v>
          </cell>
          <cell r="F801" t="str">
            <v>2154</v>
          </cell>
        </row>
        <row r="802">
          <cell r="A802">
            <v>3200527</v>
          </cell>
          <cell r="B802" t="str">
            <v>MANTENIMIENTO PREVENTIVO Y CORRECTIVO DE MEZCLADOR Y HOMOGENIZADOR DE SANGRE</v>
          </cell>
          <cell r="D802" t="str">
            <v>UD</v>
          </cell>
          <cell r="F802" t="str">
            <v>2154</v>
          </cell>
        </row>
        <row r="803">
          <cell r="A803">
            <v>3200528</v>
          </cell>
          <cell r="B803" t="str">
            <v>MANTENIMIENTO PREVENTIVO Y CORRECTIVO PARA VENTILADOR NO INVASIVO (CIPAP)</v>
          </cell>
          <cell r="D803" t="str">
            <v>UD</v>
          </cell>
          <cell r="F803" t="str">
            <v>2154</v>
          </cell>
        </row>
        <row r="804">
          <cell r="A804">
            <v>3200529</v>
          </cell>
          <cell r="B804" t="str">
            <v>MANTENIMIENTO PREVENTIVO Y CORRECTIVO PARA CENTRAL DE MONITOREO POR TELEMETRIA</v>
          </cell>
          <cell r="D804" t="str">
            <v>UD</v>
          </cell>
          <cell r="F804" t="str">
            <v>2154</v>
          </cell>
        </row>
        <row r="805">
          <cell r="A805">
            <v>3200530</v>
          </cell>
          <cell r="B805" t="str">
            <v>MANTENIMIENTO PREVENTIVO Y CORRECTIVO DE CAMILLA FIJA PARA PROCEDIMIENTOS ELECTRICA</v>
          </cell>
          <cell r="D805" t="str">
            <v>UD</v>
          </cell>
          <cell r="F805" t="str">
            <v>2154</v>
          </cell>
        </row>
        <row r="806">
          <cell r="A806">
            <v>3200531</v>
          </cell>
          <cell r="B806" t="str">
            <v>MANTENIMIENTO PREVENTIVO Y CORRECTIVO DE MESA DE EXPLORACION GENERAL ELECTRICA</v>
          </cell>
          <cell r="D806" t="str">
            <v>UD</v>
          </cell>
          <cell r="F806" t="str">
            <v>2154</v>
          </cell>
        </row>
        <row r="807">
          <cell r="A807">
            <v>3200532</v>
          </cell>
          <cell r="B807" t="str">
            <v>SERVICIO DE MANTENIMIENTO PREVENTIVO Y CORRECTIVO  PARA  EQUIPO DE  TRATAMIENTO DE ENTRECRUZAMIENTO CORNEAL.</v>
          </cell>
          <cell r="D807" t="str">
            <v>UD</v>
          </cell>
          <cell r="F807" t="str">
            <v>2154</v>
          </cell>
        </row>
        <row r="808">
          <cell r="A808">
            <v>3200533</v>
          </cell>
          <cell r="B808" t="str">
            <v xml:space="preserve">MANTENIMIENTO PREVENTIVO Y CORRECTIVO DE MICROSCOPIO CONFOCAL
</v>
          </cell>
          <cell r="D808" t="str">
            <v>UD</v>
          </cell>
          <cell r="F808" t="str">
            <v>2154</v>
          </cell>
        </row>
        <row r="809">
          <cell r="A809">
            <v>3220001</v>
          </cell>
          <cell r="B809" t="str">
            <v>SERVICIO DE PRUEBAS DE DESEMPEÑO (OQPV)  PARA CROMATOGRAFOS LIQUIDOS DE ALTA RESOLUCION.</v>
          </cell>
          <cell r="D809" t="str">
            <v>UD</v>
          </cell>
          <cell r="F809" t="str">
            <v>2154</v>
          </cell>
        </row>
        <row r="810">
          <cell r="A810">
            <v>3220002</v>
          </cell>
          <cell r="B810" t="str">
            <v>SERVICIO DE PRUEBAS DE DESEMPEÑO (OQPV)  PARA CROMATOGRAFOS LIQUIDOS DE ALTA RESOLUCION MARCA  PERKIN ELMER SERIE 200.</v>
          </cell>
          <cell r="D810" t="str">
            <v>UD</v>
          </cell>
          <cell r="F810" t="str">
            <v>2154</v>
          </cell>
        </row>
        <row r="811">
          <cell r="A811">
            <v>3220003</v>
          </cell>
          <cell r="B811" t="str">
            <v>SERVICIO DE MANTENIMIENTO PREVENTIVO Y REALIZACION DE OQPV PARA UN CROMATOGRAFO DE GASES</v>
          </cell>
          <cell r="D811" t="str">
            <v>UD</v>
          </cell>
          <cell r="F811" t="str">
            <v>2154</v>
          </cell>
        </row>
        <row r="812">
          <cell r="A812">
            <v>3220004</v>
          </cell>
          <cell r="B812" t="str">
            <v>SERVICIO PARA REALIZACION DE PRUEBA DE RENDIMIENTO PARA HPLC PROMINENCE</v>
          </cell>
          <cell r="D812" t="str">
            <v>UD</v>
          </cell>
          <cell r="F812" t="str">
            <v>2154</v>
          </cell>
        </row>
        <row r="813">
          <cell r="A813">
            <v>3220005</v>
          </cell>
          <cell r="B813" t="str">
            <v>SERVICIO DE CALIBRACION  DE LUXOMETRO.</v>
          </cell>
          <cell r="D813" t="str">
            <v>UD</v>
          </cell>
          <cell r="F813" t="str">
            <v>2154</v>
          </cell>
        </row>
        <row r="814">
          <cell r="A814">
            <v>3220009</v>
          </cell>
          <cell r="B814" t="str">
            <v>MANTENIMIENTO PREVENTIVO O CORRECTIVO PARA EQUIPO DE DISOLUCION.</v>
          </cell>
          <cell r="D814" t="str">
            <v>UD</v>
          </cell>
          <cell r="F814" t="str">
            <v>2154</v>
          </cell>
        </row>
        <row r="815">
          <cell r="A815">
            <v>3220010</v>
          </cell>
          <cell r="B815" t="str">
            <v>MANTENIMIENTO EQUIPO DE LABORATORIO.</v>
          </cell>
          <cell r="D815" t="str">
            <v>UD</v>
          </cell>
          <cell r="F815" t="str">
            <v>2154</v>
          </cell>
        </row>
        <row r="816">
          <cell r="A816">
            <v>3220013</v>
          </cell>
          <cell r="B816" t="str">
            <v>SERVICIO DE CALIBRACION DE REFRIGERADORAS</v>
          </cell>
          <cell r="D816" t="str">
            <v>UD</v>
          </cell>
          <cell r="F816" t="str">
            <v>2154</v>
          </cell>
        </row>
        <row r="817">
          <cell r="A817">
            <v>3220014</v>
          </cell>
          <cell r="B817" t="str">
            <v>SERVICIO DE CALIBRACION DE CONGELADORAS</v>
          </cell>
          <cell r="D817" t="str">
            <v>UD</v>
          </cell>
          <cell r="F817" t="str">
            <v>2154</v>
          </cell>
        </row>
        <row r="818">
          <cell r="A818">
            <v>3220015</v>
          </cell>
          <cell r="B818" t="str">
            <v>SERVICIO DE CALIBRACION PARA PHMETRO</v>
          </cell>
          <cell r="D818" t="str">
            <v>UD</v>
          </cell>
          <cell r="F818" t="str">
            <v>2154</v>
          </cell>
        </row>
        <row r="819">
          <cell r="A819">
            <v>3220016</v>
          </cell>
          <cell r="B819" t="str">
            <v>SERVICIO DE CALIBRACION PARA ESPECTROFOTOMETRO</v>
          </cell>
          <cell r="D819" t="str">
            <v>UD</v>
          </cell>
          <cell r="F819" t="str">
            <v>2154</v>
          </cell>
        </row>
        <row r="820">
          <cell r="A820">
            <v>3220017</v>
          </cell>
          <cell r="B820" t="str">
            <v>SERVICIO DE CALIBRACION PARA BURETA</v>
          </cell>
          <cell r="D820" t="str">
            <v>UD</v>
          </cell>
          <cell r="F820" t="str">
            <v>2154</v>
          </cell>
        </row>
        <row r="821">
          <cell r="A821">
            <v>3220018</v>
          </cell>
          <cell r="B821" t="str">
            <v>SERVICIO DE CALIBRACION PARA FILTRO DE HOLMIO</v>
          </cell>
          <cell r="D821" t="str">
            <v>UD</v>
          </cell>
          <cell r="F821" t="str">
            <v>2154</v>
          </cell>
        </row>
        <row r="822">
          <cell r="A822">
            <v>3220019</v>
          </cell>
          <cell r="B822" t="str">
            <v>SERVICIO DE CALIBRACION PARA KIT DE FILTROS SPECTRONIC ESTANDAR</v>
          </cell>
          <cell r="D822" t="str">
            <v>UD</v>
          </cell>
          <cell r="F822" t="str">
            <v>2154</v>
          </cell>
        </row>
        <row r="823">
          <cell r="A823">
            <v>3220020</v>
          </cell>
          <cell r="B823" t="str">
            <v>SERVICIO DE CALIBRACION PARA TERMOHIGROMETROS</v>
          </cell>
          <cell r="D823" t="str">
            <v>UD</v>
          </cell>
          <cell r="F823" t="str">
            <v>2154</v>
          </cell>
        </row>
        <row r="824">
          <cell r="A824">
            <v>3220021</v>
          </cell>
          <cell r="B824" t="str">
            <v>SERVICIO DE CALIBRACION PARA TERMOMETRO.</v>
          </cell>
          <cell r="D824" t="str">
            <v>UD</v>
          </cell>
          <cell r="F824" t="str">
            <v>2154</v>
          </cell>
        </row>
        <row r="825">
          <cell r="A825">
            <v>3220022</v>
          </cell>
          <cell r="B825" t="str">
            <v>SERVICIO DE CALIBRACION PARA JUEGO DE MASAS CALIDAD E2.</v>
          </cell>
          <cell r="D825" t="str">
            <v>UD</v>
          </cell>
          <cell r="F825" t="str">
            <v>2154</v>
          </cell>
        </row>
        <row r="826">
          <cell r="A826">
            <v>3220023</v>
          </cell>
          <cell r="B826" t="str">
            <v>SERVICIO DE CALIBRACION DE ANEMOMETRO.</v>
          </cell>
          <cell r="D826" t="str">
            <v>UD</v>
          </cell>
          <cell r="F826" t="str">
            <v>2154</v>
          </cell>
        </row>
        <row r="827">
          <cell r="A827">
            <v>3220024</v>
          </cell>
          <cell r="B827" t="str">
            <v>SERVICIO DE CALIBRACION DE CONDUCTIMETRO</v>
          </cell>
          <cell r="D827" t="str">
            <v>UD</v>
          </cell>
          <cell r="F827" t="str">
            <v>2154</v>
          </cell>
        </row>
        <row r="828">
          <cell r="A828">
            <v>3220025</v>
          </cell>
          <cell r="B828" t="str">
            <v>SERVICIO DE CALIBRACION DE MANOMETRO DIFERENCIAL</v>
          </cell>
          <cell r="D828" t="str">
            <v>UD</v>
          </cell>
          <cell r="F828" t="str">
            <v>2154</v>
          </cell>
        </row>
        <row r="829">
          <cell r="A829">
            <v>3220026</v>
          </cell>
          <cell r="B829" t="str">
            <v>SERVICIO DE CALIBRACION PARA PLACA DE CUARZO PARA CALIBRACION DE POLARIMETRO.</v>
          </cell>
          <cell r="D829" t="str">
            <v>UD</v>
          </cell>
          <cell r="F829" t="str">
            <v>2154</v>
          </cell>
        </row>
        <row r="830">
          <cell r="A830">
            <v>3220027</v>
          </cell>
          <cell r="B830" t="str">
            <v>CALIBRACION DE BALANZA GRANATARIA.</v>
          </cell>
          <cell r="D830" t="str">
            <v>UD</v>
          </cell>
          <cell r="F830" t="str">
            <v>2154</v>
          </cell>
        </row>
        <row r="831">
          <cell r="A831">
            <v>3220028</v>
          </cell>
          <cell r="B831" t="str">
            <v>SERVICIO DE MANTENIMIENTO PREVENTIVO POLARIMETRO.</v>
          </cell>
          <cell r="D831" t="str">
            <v>UD</v>
          </cell>
          <cell r="F831" t="str">
            <v>2154</v>
          </cell>
        </row>
        <row r="832">
          <cell r="A832">
            <v>3220031</v>
          </cell>
          <cell r="B832" t="str">
            <v>SERVICIO MANTENIMIENTO PREVENTIVO PARA AUTOMUESTREADOR.</v>
          </cell>
          <cell r="D832" t="str">
            <v>UD</v>
          </cell>
          <cell r="F832" t="str">
            <v>2154</v>
          </cell>
        </row>
        <row r="833">
          <cell r="A833">
            <v>3220032</v>
          </cell>
          <cell r="B833" t="str">
            <v>SERVICIO DE MANTENIMIENTO PREVENTIVO PARA MUESTREADOR DE AIRE.</v>
          </cell>
          <cell r="D833" t="str">
            <v>UD</v>
          </cell>
          <cell r="F833" t="str">
            <v>2154</v>
          </cell>
        </row>
        <row r="834">
          <cell r="A834">
            <v>3220050</v>
          </cell>
          <cell r="B834" t="str">
            <v>SERVICIO DE MANTENIMIENTO PREVENTIVO PARA  MODULOS DE CROMATOGRAFO.</v>
          </cell>
          <cell r="D834" t="str">
            <v>UD</v>
          </cell>
          <cell r="F834" t="str">
            <v>2154</v>
          </cell>
        </row>
        <row r="835">
          <cell r="A835">
            <v>3220051</v>
          </cell>
          <cell r="B835" t="str">
            <v>SERVICIO DE MANTENIMIENTO PREVENTIVO Y VALIDACION DE CONDUCTIMETRO.</v>
          </cell>
          <cell r="D835" t="str">
            <v>UD</v>
          </cell>
          <cell r="F835" t="str">
            <v>2154</v>
          </cell>
        </row>
        <row r="836">
          <cell r="A836">
            <v>3220052</v>
          </cell>
          <cell r="B836" t="str">
            <v>SERVICIO DE MANTENIMIENTO PREVENTIVO Y VALIDACION DE UN EQUIPO CONTADOR DE PARTICULAS.</v>
          </cell>
          <cell r="D836" t="str">
            <v>UD</v>
          </cell>
          <cell r="F836" t="str">
            <v>2154</v>
          </cell>
        </row>
        <row r="837">
          <cell r="A837">
            <v>3220053</v>
          </cell>
          <cell r="B837" t="str">
            <v>SERVICIOS DE MANTENIMIENTO PREVENTIVO Y VERIFICACION FUNCIONAMIENTO DE REFRACTOMETRO.</v>
          </cell>
          <cell r="D837" t="str">
            <v>UD</v>
          </cell>
          <cell r="F837" t="str">
            <v>2154</v>
          </cell>
        </row>
        <row r="838">
          <cell r="A838">
            <v>3220054</v>
          </cell>
          <cell r="B838" t="str">
            <v>SERVICIO DE MANTENIMIENTO PREVENTIVO Y VERIFICACION MECANICA  PARA  EQUIPOS  APARATO DE DISOLUCION (PALETAS Y CANASTAS)</v>
          </cell>
          <cell r="D838" t="str">
            <v>UD</v>
          </cell>
          <cell r="F838" t="str">
            <v>2154</v>
          </cell>
        </row>
        <row r="839">
          <cell r="A839">
            <v>3220055</v>
          </cell>
          <cell r="B839" t="str">
            <v>SERVICIOS DE MANTENIMIENTO PREVENTIVO PARA BALANZA MICROANALITICA Y SEMIMICROANALITICA.</v>
          </cell>
          <cell r="D839" t="str">
            <v>UD</v>
          </cell>
          <cell r="F839" t="str">
            <v>2154</v>
          </cell>
        </row>
        <row r="840">
          <cell r="A840">
            <v>3220056</v>
          </cell>
          <cell r="B840" t="str">
            <v>MANTENIMIENTO PREVENTIVO Y CORRECTIVO DE EQUIPO ROTULADOR DE CAPSULAS PARA LABORATORIO DE PATOLOGIA</v>
          </cell>
          <cell r="D840" t="str">
            <v>UD</v>
          </cell>
          <cell r="F840" t="str">
            <v>2154</v>
          </cell>
        </row>
        <row r="841">
          <cell r="A841">
            <v>3220100</v>
          </cell>
          <cell r="B841" t="str">
            <v>SERVICIO DE  CALIBRACION DE MICROPIPETA CON RANGO DE 40 µL  A 200  µL</v>
          </cell>
          <cell r="D841" t="str">
            <v>UD</v>
          </cell>
          <cell r="F841" t="str">
            <v>2154</v>
          </cell>
        </row>
        <row r="842">
          <cell r="A842">
            <v>3220101</v>
          </cell>
          <cell r="B842" t="str">
            <v>SERVICIO DE CALIBRACION DE MICROPIPETAS.</v>
          </cell>
          <cell r="D842" t="str">
            <v>UD</v>
          </cell>
          <cell r="F842" t="str">
            <v>2154</v>
          </cell>
        </row>
        <row r="843">
          <cell r="A843">
            <v>3220102</v>
          </cell>
          <cell r="B843" t="str">
            <v>SERVICIO DE  CALIBRACION DE MICROPIPETA CON RANGO DE 10 µL A 100 µL</v>
          </cell>
          <cell r="D843" t="str">
            <v>UD</v>
          </cell>
          <cell r="F843" t="str">
            <v>2154</v>
          </cell>
        </row>
        <row r="844">
          <cell r="A844">
            <v>3220103</v>
          </cell>
          <cell r="B844" t="str">
            <v>SERVICIO DE  CALIBRACION DE MICROPIPETA CON RANGO DE 200 µL A 1000 µL</v>
          </cell>
          <cell r="D844" t="str">
            <v>UD</v>
          </cell>
          <cell r="F844" t="str">
            <v>2154</v>
          </cell>
        </row>
        <row r="845">
          <cell r="A845">
            <v>3220105</v>
          </cell>
          <cell r="B845" t="str">
            <v>CALIBRACION  DE MICROPIPETA.</v>
          </cell>
          <cell r="D845" t="str">
            <v>UD</v>
          </cell>
          <cell r="F845" t="str">
            <v>2154</v>
          </cell>
        </row>
        <row r="846">
          <cell r="A846">
            <v>3220150</v>
          </cell>
          <cell r="B846" t="str">
            <v>MANTENIMIENTO PREVENTIVO Y/O CORRECTIVO DEL MEDIDOR DE CARBONO ORGANICO TOTAL (TOC).</v>
          </cell>
          <cell r="D846" t="str">
            <v>UD</v>
          </cell>
          <cell r="F846" t="str">
            <v>2154</v>
          </cell>
        </row>
        <row r="847">
          <cell r="A847">
            <v>3220151</v>
          </cell>
          <cell r="B847" t="str">
            <v>MANTENIMIENTO PREVENTIVO Y/O CORRECTIVO DE CAMARA EXTRACTORA.</v>
          </cell>
          <cell r="D847" t="str">
            <v>UD</v>
          </cell>
          <cell r="F847" t="str">
            <v>2154</v>
          </cell>
        </row>
        <row r="848">
          <cell r="A848">
            <v>3220152</v>
          </cell>
          <cell r="B848" t="str">
            <v>MANTENIMIENTO Y/O CALIBRACION DE CONDUCTIMETRO.</v>
          </cell>
          <cell r="D848" t="str">
            <v>UD</v>
          </cell>
          <cell r="F848" t="str">
            <v>2154</v>
          </cell>
        </row>
        <row r="849">
          <cell r="A849">
            <v>3220200</v>
          </cell>
          <cell r="B849" t="str">
            <v>SERVICIO DE CALIBRACION DE HIGROTERMOMETRO</v>
          </cell>
          <cell r="D849" t="str">
            <v>UD</v>
          </cell>
          <cell r="F849" t="str">
            <v>2154</v>
          </cell>
        </row>
        <row r="850">
          <cell r="A850">
            <v>3220201</v>
          </cell>
          <cell r="B850" t="str">
            <v>SERVICIO DE MANTENIMIENTO PREVENTIVO Y VALIDACION PARA TITULADOR DE HUMEDAD COMBINADO.</v>
          </cell>
          <cell r="D850" t="str">
            <v>UD</v>
          </cell>
          <cell r="F850" t="str">
            <v>2154</v>
          </cell>
        </row>
        <row r="851">
          <cell r="A851">
            <v>3250001</v>
          </cell>
          <cell r="B851" t="str">
            <v>MANTENIMIENTO PREVENTIVO Y CORRECTIVO DE TRANSFORMADORES ELECTRICOS</v>
          </cell>
          <cell r="D851" t="str">
            <v>UD</v>
          </cell>
          <cell r="F851" t="str">
            <v>2151</v>
          </cell>
        </row>
        <row r="852">
          <cell r="A852">
            <v>3250002</v>
          </cell>
          <cell r="B852" t="str">
            <v>SERVICIO DE HOJALATERIA</v>
          </cell>
          <cell r="D852" t="str">
            <v>UD</v>
          </cell>
          <cell r="F852" t="str">
            <v>2156</v>
          </cell>
        </row>
        <row r="853">
          <cell r="A853">
            <v>3250003</v>
          </cell>
          <cell r="B853" t="str">
            <v>INSTALACION, REPARACION Y MANTENIMIENTO DE SISTEMAS EPOXICOS.</v>
          </cell>
          <cell r="D853" t="str">
            <v>UD</v>
          </cell>
          <cell r="F853" t="str">
            <v>2156</v>
          </cell>
        </row>
        <row r="854">
          <cell r="A854">
            <v>3250004</v>
          </cell>
          <cell r="B854" t="str">
            <v>REPARACION Y PULIDO DE PISO TIPO TERRAZO.</v>
          </cell>
          <cell r="D854" t="str">
            <v>UD</v>
          </cell>
          <cell r="F854" t="str">
            <v>2156</v>
          </cell>
        </row>
        <row r="855">
          <cell r="A855">
            <v>3250005</v>
          </cell>
          <cell r="B855" t="str">
            <v>OPERACION, MANTENIMIENTO O REGENCIA AMBIENTAL DE SISTEMAS DE TRATAMIENTO DE AGUAS RESIDUALES.</v>
          </cell>
          <cell r="D855" t="str">
            <v>UD</v>
          </cell>
          <cell r="F855" t="str">
            <v>2188</v>
          </cell>
        </row>
        <row r="856">
          <cell r="A856">
            <v>3250006</v>
          </cell>
          <cell r="B856" t="str">
            <v>MANTENIMIENTO PREVENTIVO Y CORRECTIVO PARA MALLA DE SEGURIDAD CONTRA AVES.</v>
          </cell>
          <cell r="D856" t="str">
            <v>UD</v>
          </cell>
          <cell r="F856" t="str">
            <v>2156</v>
          </cell>
        </row>
        <row r="857">
          <cell r="A857">
            <v>3250007</v>
          </cell>
          <cell r="B857" t="str">
            <v>SERVICIO DE INSTALACION DE TANQUE DE ALMACENAMIENTO PARA AGUA POTABLE .</v>
          </cell>
          <cell r="D857" t="str">
            <v>UD</v>
          </cell>
          <cell r="F857" t="str">
            <v>2156</v>
          </cell>
        </row>
        <row r="858">
          <cell r="A858">
            <v>3250008</v>
          </cell>
          <cell r="B858" t="str">
            <v>SERVICIO DE INSTALACION DEL SISTEMA DE BOMBEO DE AGUA POTABLE HIDRONEUMATICO</v>
          </cell>
          <cell r="D858" t="str">
            <v>UD</v>
          </cell>
          <cell r="F858" t="str">
            <v>2156</v>
          </cell>
        </row>
        <row r="859">
          <cell r="A859">
            <v>3250009</v>
          </cell>
          <cell r="B859" t="str">
            <v>MANTENIMIENTO PREVENTIVO Y CORRECTIVO DE  SISTEMA DE BOMBEO DE AGUA POTABLE HIDRONEUMATICO</v>
          </cell>
          <cell r="D859" t="str">
            <v>UD</v>
          </cell>
          <cell r="F859" t="str">
            <v>2151</v>
          </cell>
        </row>
        <row r="860">
          <cell r="A860">
            <v>3250010</v>
          </cell>
          <cell r="B860" t="str">
            <v>MANTENIMIENTO PREVENTIVO Y CORRECTIVO DE SISTEMA DE ALCANTARILLADO SANITARIO.</v>
          </cell>
          <cell r="D860" t="str">
            <v>UD</v>
          </cell>
          <cell r="F860" t="str">
            <v>2151</v>
          </cell>
        </row>
        <row r="861">
          <cell r="A861">
            <v>3250011</v>
          </cell>
          <cell r="B861" t="str">
            <v>SERVICIO E INSTALACION DE PUAS DE SEGURIDAD CONTRA AVES.</v>
          </cell>
          <cell r="D861" t="str">
            <v>UD</v>
          </cell>
          <cell r="F861" t="str">
            <v>2156</v>
          </cell>
        </row>
        <row r="862">
          <cell r="A862">
            <v>3250012</v>
          </cell>
          <cell r="B862" t="str">
            <v>SERVICIO E INSTALACION DE MALLA DE SEGURIDAD DE POLIPROPILENO PARA AVES.</v>
          </cell>
          <cell r="D862" t="str">
            <v>UD</v>
          </cell>
          <cell r="F862" t="str">
            <v>2156</v>
          </cell>
        </row>
        <row r="863">
          <cell r="A863">
            <v>3250015</v>
          </cell>
          <cell r="B863" t="str">
            <v>MANTENIMIENTO PREVENTIVO Y CORRECTIVO DEL SISTEMA ELECTRICO SUBTERRANEO.</v>
          </cell>
          <cell r="D863" t="str">
            <v>UD</v>
          </cell>
          <cell r="F863" t="str">
            <v>2151</v>
          </cell>
        </row>
        <row r="864">
          <cell r="A864">
            <v>3250020</v>
          </cell>
          <cell r="B864" t="str">
            <v xml:space="preserve"> MANTENIMIENTO Y REPARACIONES EN POZOS PROFUNDOS DE AGUA.</v>
          </cell>
          <cell r="D864" t="str">
            <v>UD</v>
          </cell>
          <cell r="F864" t="str">
            <v>2151</v>
          </cell>
        </row>
        <row r="865">
          <cell r="A865">
            <v>3250025</v>
          </cell>
          <cell r="B865" t="str">
            <v>MANTENIMIENTO PREVENTIVO Y CORRECTIVO DEL SISTEMA DE BOMBEO DE AGUA POTABLE</v>
          </cell>
          <cell r="D865" t="str">
            <v>UD</v>
          </cell>
          <cell r="F865" t="str">
            <v>2151</v>
          </cell>
        </row>
        <row r="866">
          <cell r="A866">
            <v>3250026</v>
          </cell>
          <cell r="B866" t="str">
            <v>INSTALACION DE TUBERIA DE AGUA POTABLE.</v>
          </cell>
          <cell r="D866" t="str">
            <v>UD</v>
          </cell>
          <cell r="F866" t="str">
            <v>2156</v>
          </cell>
        </row>
        <row r="867">
          <cell r="A867">
            <v>3250027</v>
          </cell>
          <cell r="B867" t="str">
            <v>INSTALACION DE REDES DE VAPOR.</v>
          </cell>
          <cell r="D867" t="str">
            <v>UD</v>
          </cell>
          <cell r="F867" t="str">
            <v>2156</v>
          </cell>
        </row>
        <row r="868">
          <cell r="A868">
            <v>3250028</v>
          </cell>
          <cell r="B868" t="str">
            <v>MANTENIMIENTO PREVENTIVO Y CORRECTIVO DE SISTEMAS INDUSTRIALES DE SUPERVISION, CONTROL Y ADQUISICION DE DATOS . (SISTEMAS DE GESTION DE EDIFICIOS)</v>
          </cell>
          <cell r="D868" t="str">
            <v>UD</v>
          </cell>
          <cell r="F868" t="str">
            <v>2151</v>
          </cell>
        </row>
        <row r="869">
          <cell r="A869">
            <v>3250029</v>
          </cell>
          <cell r="B869" t="str">
            <v>MANTENIMIENTO PREVENTIVO Y CORRECTIVO DEL SISTEMA DE TUBERIA Y VALVULAS DE AGUA POTABLE.</v>
          </cell>
          <cell r="D869" t="str">
            <v>UD</v>
          </cell>
          <cell r="F869" t="str">
            <v>2151</v>
          </cell>
        </row>
        <row r="870">
          <cell r="A870">
            <v>3250040</v>
          </cell>
          <cell r="B870" t="str">
            <v>MANTENIMIENTO PREVENTIVO Y CORRECTIVO DE  SISTEMA DE APERTURA Y CLAUSURA DE PUERTA DE BUNKER DE ACELERADOR LINEAL.</v>
          </cell>
          <cell r="D870" t="str">
            <v>UD</v>
          </cell>
          <cell r="F870" t="str">
            <v>2151</v>
          </cell>
        </row>
        <row r="871">
          <cell r="A871">
            <v>3250045</v>
          </cell>
          <cell r="B871" t="str">
            <v>MANTENIMIENTO PREVENTIVO Y CORRECTIVO PARA ROTULOS.</v>
          </cell>
          <cell r="D871" t="str">
            <v>UD</v>
          </cell>
          <cell r="F871" t="str">
            <v>2156</v>
          </cell>
        </row>
        <row r="872">
          <cell r="A872">
            <v>3250050</v>
          </cell>
          <cell r="B872" t="str">
            <v>MANTENIMIENTO PREVENTIVO Y CORRECTIVO DE SISTEMA DE PARA RAYOS.</v>
          </cell>
          <cell r="D872" t="str">
            <v>UD</v>
          </cell>
          <cell r="F872" t="str">
            <v>2154</v>
          </cell>
        </row>
        <row r="873">
          <cell r="A873">
            <v>3250100</v>
          </cell>
          <cell r="B873" t="str">
            <v>MANTENIMIENTO PREVENTIVO Y CORRECTIVO DE EDIFICIOS Y LOCALES.</v>
          </cell>
          <cell r="D873" t="str">
            <v>UD</v>
          </cell>
          <cell r="F873" t="str">
            <v>2156</v>
          </cell>
        </row>
        <row r="874">
          <cell r="A874">
            <v>3250101</v>
          </cell>
          <cell r="B874" t="str">
            <v>MANTENIMIENTO PREVENTIVO Y/O CORRECTIVO DE MALLA  PERIMETRAL.</v>
          </cell>
          <cell r="D874" t="str">
            <v>UD</v>
          </cell>
          <cell r="F874" t="str">
            <v>2156</v>
          </cell>
        </row>
        <row r="875">
          <cell r="A875">
            <v>3250102</v>
          </cell>
          <cell r="B875" t="str">
            <v>MANTENIMIENTO Y REPARACION DE CERCA ELECTRICA</v>
          </cell>
          <cell r="D875" t="str">
            <v>UD</v>
          </cell>
          <cell r="F875" t="str">
            <v>2156</v>
          </cell>
        </row>
        <row r="876">
          <cell r="A876">
            <v>3250110</v>
          </cell>
          <cell r="B876" t="str">
            <v>SERVICIO DE PINTURA PARA EDIFICIOS Y OTRAS CONSTRUCCIONES.</v>
          </cell>
          <cell r="D876" t="str">
            <v>UD</v>
          </cell>
          <cell r="F876" t="str">
            <v>2156</v>
          </cell>
        </row>
        <row r="877">
          <cell r="A877">
            <v>3250120</v>
          </cell>
          <cell r="B877" t="str">
            <v xml:space="preserve">MANTENIMIENTO PREVENTIVO Y CORRECTIVO DE INSTALACIONES ELECTRICAS DE EDIFICIOS. </v>
          </cell>
          <cell r="D877" t="str">
            <v>UD</v>
          </cell>
          <cell r="F877" t="str">
            <v>2151</v>
          </cell>
        </row>
        <row r="878">
          <cell r="A878">
            <v>3250200</v>
          </cell>
          <cell r="B878" t="str">
            <v>SERVICIO DE LIMPIEZA CON VAPOR A PRESION.</v>
          </cell>
          <cell r="D878" t="str">
            <v>UD</v>
          </cell>
          <cell r="F878" t="str">
            <v>2199</v>
          </cell>
        </row>
        <row r="879">
          <cell r="A879">
            <v>3250201</v>
          </cell>
          <cell r="B879" t="str">
            <v>SERVICIO DE LAVADO A PRESION DE AGUA DE PAREDES Y OTRAS SUPERFICIES EXTERNAS DE LA INFRAESTRUCTURA.</v>
          </cell>
          <cell r="D879" t="str">
            <v>UD</v>
          </cell>
          <cell r="F879" t="str">
            <v>2199</v>
          </cell>
        </row>
        <row r="880">
          <cell r="A880">
            <v>3250210</v>
          </cell>
          <cell r="B880" t="str">
            <v>INSTALACION DE PERSIANAS.</v>
          </cell>
          <cell r="D880" t="str">
            <v>UD</v>
          </cell>
          <cell r="F880" t="str">
            <v>2199</v>
          </cell>
        </row>
        <row r="881">
          <cell r="A881">
            <v>3250220</v>
          </cell>
          <cell r="B881" t="str">
            <v>MANTENIMIENTO PREVENTIVO Y CORRECTIVO DE TANQUES DE ALMACENAMIENTO DE AGUA POTABLE.</v>
          </cell>
          <cell r="D881" t="str">
            <v>UD</v>
          </cell>
          <cell r="F881" t="str">
            <v>2151</v>
          </cell>
        </row>
        <row r="882">
          <cell r="A882">
            <v>3250230</v>
          </cell>
          <cell r="B882" t="str">
            <v>MANTENIMIENTO CORRECTIVO Y PREVENTIVO DEL SISTEMA DE PURIFICACION DE AGUA.</v>
          </cell>
          <cell r="D882" t="str">
            <v>UD</v>
          </cell>
          <cell r="F882" t="str">
            <v>2155</v>
          </cell>
        </row>
        <row r="883">
          <cell r="A883">
            <v>3250235</v>
          </cell>
          <cell r="B883" t="str">
            <v>MANTNEIMIENTO PREVENTIVO Y CORRECTIVO DE PLANTA DE TRATAMIENTO DE AGUAS RESIDUALES.</v>
          </cell>
          <cell r="D883" t="str">
            <v>UD</v>
          </cell>
          <cell r="F883" t="str">
            <v>2151</v>
          </cell>
        </row>
        <row r="884">
          <cell r="A884">
            <v>3250236</v>
          </cell>
          <cell r="B884" t="str">
            <v>SERVICIO DE MANTENIMIENTO Y REPARACION DE DUCTOS DEL SISTEMAS DE AGUAS RESIDUALES</v>
          </cell>
          <cell r="D884" t="str">
            <v>UD</v>
          </cell>
          <cell r="F884" t="str">
            <v>2151</v>
          </cell>
        </row>
        <row r="885">
          <cell r="A885">
            <v>3250300</v>
          </cell>
          <cell r="B885" t="str">
            <v>CAMBIO E INSTALACION DE TRANSFORMADORES.</v>
          </cell>
          <cell r="D885" t="str">
            <v>UD</v>
          </cell>
          <cell r="F885" t="str">
            <v>2151</v>
          </cell>
        </row>
        <row r="886">
          <cell r="A886">
            <v>3250310</v>
          </cell>
          <cell r="B886" t="str">
            <v>MANTENIMIENTO PREVENTIVO Y CORRECTIVO DE PUERTAS Y PORTONES ELECTRICOS.</v>
          </cell>
          <cell r="D886" t="str">
            <v>UD</v>
          </cell>
          <cell r="F886" t="str">
            <v>2151</v>
          </cell>
        </row>
        <row r="887">
          <cell r="A887">
            <v>3250311</v>
          </cell>
          <cell r="B887" t="str">
            <v>INSTALACION, MANTENIMIENTO Y REPARACION DE PORTONES Y CORTINAS METALICAS.</v>
          </cell>
          <cell r="D887" t="str">
            <v>UD</v>
          </cell>
          <cell r="F887" t="str">
            <v>2156</v>
          </cell>
        </row>
        <row r="888">
          <cell r="A888">
            <v>3250312</v>
          </cell>
          <cell r="B888" t="str">
            <v>SERVICIO DE CONFECCION E INSTALACION DE CORTINAS HOSPITALARIAS  ANTIBACTERIANAS</v>
          </cell>
          <cell r="D888" t="str">
            <v>UD</v>
          </cell>
          <cell r="F888" t="str">
            <v>2199</v>
          </cell>
        </row>
        <row r="889">
          <cell r="A889">
            <v>3250500</v>
          </cell>
          <cell r="B889" t="str">
            <v>INSTALACION ESTACION DE LAVADO DE MANOS PORTATIL.</v>
          </cell>
          <cell r="D889" t="str">
            <v>UD</v>
          </cell>
          <cell r="F889" t="str">
            <v>2156</v>
          </cell>
        </row>
        <row r="890">
          <cell r="A890">
            <v>3300001</v>
          </cell>
          <cell r="B890" t="str">
            <v>SERVICIO DE MODIFICACION DE CARROCERIA INTERNA PARA  AMBULANCIAS.</v>
          </cell>
          <cell r="D890" t="str">
            <v>UD</v>
          </cell>
          <cell r="F890" t="str">
            <v>2153</v>
          </cell>
        </row>
        <row r="891">
          <cell r="A891">
            <v>3300002</v>
          </cell>
          <cell r="B891" t="str">
            <v>SERVICIO DE CONFECCION E INSTALACION DE CARROCERIA DE ADRALES.</v>
          </cell>
          <cell r="D891" t="str">
            <v>UD</v>
          </cell>
          <cell r="F891" t="str">
            <v>2153</v>
          </cell>
        </row>
        <row r="892">
          <cell r="A892">
            <v>3300100</v>
          </cell>
          <cell r="B892" t="str">
            <v>DIAGNOSTICO DE EQUIPO  DE TRANSPORTE.</v>
          </cell>
          <cell r="D892" t="str">
            <v>UD</v>
          </cell>
          <cell r="F892" t="str">
            <v>2153</v>
          </cell>
        </row>
        <row r="893">
          <cell r="A893">
            <v>3300120</v>
          </cell>
          <cell r="B893" t="str">
            <v>MANTENIMIENTO DE VEHICULOS.</v>
          </cell>
          <cell r="D893" t="str">
            <v>UD</v>
          </cell>
          <cell r="F893" t="str">
            <v>2153</v>
          </cell>
        </row>
        <row r="894">
          <cell r="A894">
            <v>3300150</v>
          </cell>
          <cell r="B894" t="str">
            <v>MANTENIMIENTO PREVENTIVO Y CORRECTIVO DE BICICLETAS</v>
          </cell>
          <cell r="D894" t="str">
            <v>UD</v>
          </cell>
          <cell r="F894" t="str">
            <v>2153</v>
          </cell>
        </row>
        <row r="895">
          <cell r="A895">
            <v>3300160</v>
          </cell>
          <cell r="B895" t="str">
            <v>MANTENIMIENTO PREVENTIVO Y CORRECTIVO DE BICICLETA ESTACIONARIA</v>
          </cell>
          <cell r="D895" t="str">
            <v>UD</v>
          </cell>
          <cell r="F895" t="str">
            <v>2154</v>
          </cell>
        </row>
        <row r="896">
          <cell r="A896">
            <v>3300170</v>
          </cell>
          <cell r="B896" t="str">
            <v>LIMPIEZA DE ASIENTOS  Y TAPICERIA EN GENERAL A VAPOR,  (VEHICULOS).</v>
          </cell>
          <cell r="D896" t="str">
            <v>UD</v>
          </cell>
          <cell r="F896" t="str">
            <v>2153</v>
          </cell>
        </row>
        <row r="897">
          <cell r="A897">
            <v>3300175</v>
          </cell>
          <cell r="B897" t="str">
            <v>MANTENIMIENTO PREVENTIVO Y CORRECTIVO PARA MONTACARGAS</v>
          </cell>
          <cell r="D897" t="str">
            <v>UD</v>
          </cell>
          <cell r="F897" t="str">
            <v>2153</v>
          </cell>
        </row>
        <row r="898">
          <cell r="A898">
            <v>3300177</v>
          </cell>
          <cell r="B898" t="str">
            <v>MANTENIMIENTO PREVENTIVO Y CORRECTIVO PARA ESTIBADOR (APILADOR).</v>
          </cell>
          <cell r="D898" t="str">
            <v>UD</v>
          </cell>
          <cell r="F898" t="str">
            <v>2153</v>
          </cell>
        </row>
        <row r="899">
          <cell r="A899">
            <v>3350001</v>
          </cell>
          <cell r="B899" t="str">
            <v>SERVICIOS DE INSTALACION DE ZACATE.</v>
          </cell>
          <cell r="D899" t="str">
            <v>UD</v>
          </cell>
          <cell r="F899" t="str">
            <v>2199</v>
          </cell>
        </row>
        <row r="900">
          <cell r="A900">
            <v>3350020</v>
          </cell>
          <cell r="B900" t="str">
            <v>PODA O CORTA DE ARBOLES.</v>
          </cell>
          <cell r="D900" t="str">
            <v>UD</v>
          </cell>
          <cell r="F900" t="str">
            <v>2199</v>
          </cell>
        </row>
        <row r="901">
          <cell r="A901">
            <v>3350025</v>
          </cell>
          <cell r="B901" t="str">
            <v>AVERTURA Y LIMPIEZA PARA DESAGUE DE ZONAS VERDES.</v>
          </cell>
          <cell r="D901" t="str">
            <v>UD</v>
          </cell>
          <cell r="F901" t="str">
            <v>2199</v>
          </cell>
        </row>
        <row r="902">
          <cell r="A902">
            <v>3350030</v>
          </cell>
          <cell r="B902" t="str">
            <v>CORTA DE CESPED Y RECOELECION, (OCACIONAL).</v>
          </cell>
          <cell r="D902" t="str">
            <v>UD</v>
          </cell>
          <cell r="F902" t="str">
            <v>2199</v>
          </cell>
        </row>
        <row r="903">
          <cell r="A903">
            <v>3350140</v>
          </cell>
          <cell r="B903" t="str">
            <v>MANTENIMIENTO DE ZONAS VERDES.</v>
          </cell>
          <cell r="D903" t="str">
            <v>UD</v>
          </cell>
          <cell r="F903" t="str">
            <v>2193</v>
          </cell>
        </row>
        <row r="904">
          <cell r="A904">
            <v>3400001</v>
          </cell>
          <cell r="B904" t="str">
            <v>MANTENIMIENTO PREVENTIVO Y CORRECTIVO PARA  CARROS DE MEDICAMENTOS.</v>
          </cell>
          <cell r="D904" t="str">
            <v>UD</v>
          </cell>
          <cell r="F904" t="str">
            <v>2154</v>
          </cell>
        </row>
        <row r="905">
          <cell r="A905">
            <v>3400002</v>
          </cell>
          <cell r="B905" t="str">
            <v>MANTENIMIENTO PULIDO Y/O REPARACION DE EQUIPOS Y MOBILIARIO DE ACERO INOXIDABLE.</v>
          </cell>
          <cell r="D905" t="str">
            <v>UD</v>
          </cell>
          <cell r="F905" t="str">
            <v>2154</v>
          </cell>
        </row>
        <row r="906">
          <cell r="A906">
            <v>3400003</v>
          </cell>
          <cell r="B906" t="str">
            <v>PRUEBA DIELECTRICA-HUMEDAD PARA TRANSFORMADORES ELECTRICOS.</v>
          </cell>
          <cell r="D906" t="str">
            <v>UD</v>
          </cell>
          <cell r="F906" t="str">
            <v>2154</v>
          </cell>
        </row>
        <row r="907">
          <cell r="A907">
            <v>3400004</v>
          </cell>
          <cell r="B907" t="str">
            <v xml:space="preserve">MANTENIMIENTO PREVENTIVO Y CORRECTIVO PARA GUILLOTINA									 									</v>
          </cell>
          <cell r="D907" t="str">
            <v>UD</v>
          </cell>
          <cell r="F907" t="str">
            <v>2154</v>
          </cell>
        </row>
        <row r="908">
          <cell r="A908">
            <v>3400005</v>
          </cell>
          <cell r="B908" t="str">
            <v>MANTENIMIENTO PREVENTIVO Y CORRECTIVO DE  FOTOMETRO/CLORIMETRO PORTATIL PARA CLORO RESIDUAL (LIBRE Y TOTAL) Y PH</v>
          </cell>
          <cell r="D908" t="str">
            <v>UD</v>
          </cell>
          <cell r="F908" t="str">
            <v>2154</v>
          </cell>
        </row>
        <row r="909">
          <cell r="A909">
            <v>3400006</v>
          </cell>
          <cell r="B909" t="str">
            <v>MANTENIMIENTO PREVENTIVO Y CORRECTIVO PARA EQUIPO TOPOGRAFICO DE PRECISION.</v>
          </cell>
          <cell r="D909" t="str">
            <v>UD</v>
          </cell>
          <cell r="F909" t="str">
            <v>2154</v>
          </cell>
        </row>
        <row r="910">
          <cell r="A910">
            <v>3400010</v>
          </cell>
          <cell r="B910" t="str">
            <v>MANTENIMIENTO PREVENTIVO Y CORRECTIVO DE RELOJ MARCADOR DE ASISTENCIA Y PUNTUALIDAD</v>
          </cell>
          <cell r="D910" t="str">
            <v>UD</v>
          </cell>
          <cell r="F910" t="str">
            <v>2154</v>
          </cell>
        </row>
        <row r="911">
          <cell r="A911">
            <v>3400011</v>
          </cell>
          <cell r="B911" t="str">
            <v>MANTENIMIENTO PREVENTIVO Y CORRECTIVO SISTEMA CENTRALIZADO DE RELOJES</v>
          </cell>
          <cell r="D911" t="str">
            <v>UD</v>
          </cell>
          <cell r="F911" t="str">
            <v>2154</v>
          </cell>
        </row>
        <row r="912">
          <cell r="A912">
            <v>3400015</v>
          </cell>
          <cell r="B912" t="str">
            <v>MANTENIMIENTO PREVENTIVO Y CORRECTIVO DE RELOJ PARA RONDAS DE SEGURIDAD Y VIGILANCIA.</v>
          </cell>
          <cell r="D912" t="str">
            <v>UD</v>
          </cell>
          <cell r="F912" t="str">
            <v>2154</v>
          </cell>
        </row>
        <row r="913">
          <cell r="A913">
            <v>3400020</v>
          </cell>
          <cell r="B913" t="str">
            <v>SERVICIO DE RECARGA Y MANTENIMIENTO DE EXTINTORES.</v>
          </cell>
          <cell r="D913" t="str">
            <v>UD</v>
          </cell>
          <cell r="F913" t="str">
            <v>2154</v>
          </cell>
        </row>
        <row r="914">
          <cell r="A914">
            <v>3400022</v>
          </cell>
          <cell r="B914" t="str">
            <v>PRUEBA HIDROSTATICA PARA EXTINTORES</v>
          </cell>
          <cell r="D914" t="str">
            <v>UD</v>
          </cell>
          <cell r="F914" t="str">
            <v>2154</v>
          </cell>
        </row>
        <row r="915">
          <cell r="A915">
            <v>3400024</v>
          </cell>
          <cell r="B915" t="str">
            <v>SERVICIOS DE DESCARGA Y DESTRUCCION DE EXTINTORES PORTATILES CONTRA INCENDIO.</v>
          </cell>
          <cell r="D915" t="str">
            <v>UD</v>
          </cell>
          <cell r="F915" t="str">
            <v>2154</v>
          </cell>
        </row>
        <row r="916">
          <cell r="A916">
            <v>3400025</v>
          </cell>
          <cell r="B916" t="str">
            <v>MANTENIMIENTO PREVENTIVO Y CORRECTIVO DE GABINETES PARA EXTINTORES.</v>
          </cell>
          <cell r="D916" t="str">
            <v>UD</v>
          </cell>
          <cell r="F916" t="str">
            <v>2154</v>
          </cell>
        </row>
        <row r="917">
          <cell r="A917">
            <v>3400026</v>
          </cell>
          <cell r="B917" t="str">
            <v>MANTENIMIENTO PREVENTIVO Y CORRECTIVO DEL SISTEMA DE PARARRAYOS Y MALLAS DE PUESTA A TIERRA.</v>
          </cell>
          <cell r="D917" t="str">
            <v>UD</v>
          </cell>
          <cell r="F917" t="str">
            <v>2154</v>
          </cell>
        </row>
        <row r="918">
          <cell r="A918">
            <v>3400028</v>
          </cell>
          <cell r="B918" t="str">
            <v>MANTENIMIENTO PREVENTIVO Y CORRECTIVO DE ALARMAS CONTRA ROBO.</v>
          </cell>
          <cell r="D918" t="str">
            <v>UD</v>
          </cell>
          <cell r="F918" t="str">
            <v>2151</v>
          </cell>
        </row>
        <row r="919">
          <cell r="A919">
            <v>3400030</v>
          </cell>
          <cell r="B919" t="str">
            <v>MANTENIMIENTO PREVENTIVO Y CORRECTIVO DE SISTEMAS DE ALARMA CONTRA INCENDIOS.</v>
          </cell>
          <cell r="D919" t="str">
            <v>UD</v>
          </cell>
          <cell r="F919" t="str">
            <v>2151</v>
          </cell>
        </row>
        <row r="920">
          <cell r="A920">
            <v>3400032</v>
          </cell>
          <cell r="B920" t="str">
            <v>INSTALACION DE ACCESORIOS PARA SISTEMA DE ALARMAS CONTRA INCEDIO.</v>
          </cell>
          <cell r="D920" t="str">
            <v>UD</v>
          </cell>
          <cell r="F920" t="str">
            <v>2151</v>
          </cell>
        </row>
        <row r="921">
          <cell r="A921">
            <v>3400033</v>
          </cell>
          <cell r="B921" t="str">
            <v>MANTENIMIENTO DE TUBERIA DE SUPRESION DE INCENDIOS</v>
          </cell>
          <cell r="D921" t="str">
            <v>UD</v>
          </cell>
          <cell r="F921" t="str">
            <v>2154</v>
          </cell>
        </row>
        <row r="922">
          <cell r="A922">
            <v>3400035</v>
          </cell>
          <cell r="B922" t="str">
            <v>MANTENIMIENTO CORRECTIVO Y PREVENTIVO DE ARMAS DE FUEGO.</v>
          </cell>
          <cell r="D922" t="str">
            <v>UD</v>
          </cell>
          <cell r="F922" t="str">
            <v>2154</v>
          </cell>
        </row>
        <row r="923">
          <cell r="A923">
            <v>3400040</v>
          </cell>
          <cell r="B923" t="str">
            <v>MANTENIMIENTO PREVENTIVO Y CORRECTIVO DE PLATAFORMA SALVAESCALERAS.</v>
          </cell>
          <cell r="D923" t="str">
            <v>UD</v>
          </cell>
          <cell r="F923" t="str">
            <v>2153</v>
          </cell>
        </row>
        <row r="924">
          <cell r="A924">
            <v>3400050</v>
          </cell>
          <cell r="B924" t="str">
            <v>PRUEBA HIDROSTATICA PARA TANQUE DE GAS LP</v>
          </cell>
          <cell r="D924" t="str">
            <v>UD</v>
          </cell>
          <cell r="F924" t="str">
            <v>2154</v>
          </cell>
        </row>
        <row r="925">
          <cell r="A925">
            <v>3400060</v>
          </cell>
          <cell r="B925" t="str">
            <v>MANTENIMIENTO PREVENTIVO Y CORRECTIVO DE EXTRACTOR DE AIRE</v>
          </cell>
          <cell r="D925" t="str">
            <v>UD</v>
          </cell>
          <cell r="F925" t="str">
            <v>2154</v>
          </cell>
        </row>
        <row r="926">
          <cell r="A926">
            <v>3400070</v>
          </cell>
          <cell r="B926" t="str">
            <v>MANTENIMIENTO PREVENTIVO Y CORRECTIVO DEL SISTEMA DE BOMBEO DE AGUAS FREATICAS</v>
          </cell>
          <cell r="D926" t="str">
            <v>UD</v>
          </cell>
          <cell r="F926" t="str">
            <v>2151</v>
          </cell>
        </row>
        <row r="927">
          <cell r="A927">
            <v>3400071</v>
          </cell>
          <cell r="B927" t="str">
            <v>MANTENIMIENTO PREVENTIVO Y CORRECTIVO DEL SISTEMA DE BOMBEO DE AGUAS PLUVIALES</v>
          </cell>
          <cell r="D927" t="str">
            <v>UD</v>
          </cell>
          <cell r="F927" t="str">
            <v>2151</v>
          </cell>
        </row>
        <row r="928">
          <cell r="A928">
            <v>3400072</v>
          </cell>
          <cell r="B928" t="str">
            <v>MANTENIMIENTO PREVENTIVO Y CORRECTIVO DEL SISTEMA DE BOMBEO DE COMBUSTIBLE</v>
          </cell>
          <cell r="D928" t="str">
            <v>UD</v>
          </cell>
          <cell r="F928" t="str">
            <v>2151</v>
          </cell>
        </row>
        <row r="929">
          <cell r="A929">
            <v>3400075</v>
          </cell>
          <cell r="B929" t="str">
            <v>MANTENIMIENTO PREVENTIVO Y CORRECTIVO DE CONTENEDOR DE LIQUIDOS INFLAMABLES.</v>
          </cell>
          <cell r="D929" t="str">
            <v>UD</v>
          </cell>
          <cell r="F929" t="str">
            <v>2154</v>
          </cell>
        </row>
        <row r="930">
          <cell r="A930">
            <v>3400076</v>
          </cell>
          <cell r="B930" t="str">
            <v>MANTENIMIENTO PREVENTIVO Y CORRECTIVO PARA CARRO TRANSPORTE DE EXPEDIENTES,  MANUALES.</v>
          </cell>
          <cell r="D930" t="str">
            <v>UD</v>
          </cell>
          <cell r="F930" t="str">
            <v>2154</v>
          </cell>
        </row>
        <row r="931">
          <cell r="A931">
            <v>3400077</v>
          </cell>
          <cell r="B931" t="str">
            <v>MANTENIMIENTO PREVENTIVO Y CORRECTIVO PARA CARRO TRASPORTE DE EXPEDIENTES. ELECTRICOS.</v>
          </cell>
          <cell r="D931" t="str">
            <v>UD</v>
          </cell>
          <cell r="F931" t="str">
            <v>2154</v>
          </cell>
        </row>
        <row r="932">
          <cell r="A932">
            <v>4050030</v>
          </cell>
          <cell r="B932" t="str">
            <v>MANTENIMIENTO PREVENTIVO Y CORRECTIVO MUEBLES DE OFICINA.</v>
          </cell>
          <cell r="D932" t="str">
            <v>UD</v>
          </cell>
          <cell r="F932" t="str">
            <v>2152</v>
          </cell>
        </row>
        <row r="933">
          <cell r="A933">
            <v>4050031</v>
          </cell>
          <cell r="B933" t="str">
            <v>MANTENIMIENTO PREVENTIVO Y CORRECTIVO DE ESTANTERIA METALICA</v>
          </cell>
          <cell r="D933" t="str">
            <v>UD</v>
          </cell>
          <cell r="F933" t="str">
            <v>2152</v>
          </cell>
        </row>
        <row r="934">
          <cell r="A934">
            <v>4050035</v>
          </cell>
          <cell r="B934" t="str">
            <v>REPARACION DE SILLAS Y SILLONES.</v>
          </cell>
          <cell r="D934" t="str">
            <v>UD</v>
          </cell>
          <cell r="F934" t="str">
            <v>2152</v>
          </cell>
        </row>
        <row r="935">
          <cell r="A935">
            <v>4100008</v>
          </cell>
          <cell r="B935" t="str">
            <v>CAMBIO O SUSTITUCION DE TUBERIAS DE DIESEL</v>
          </cell>
          <cell r="D935" t="str">
            <v>UD</v>
          </cell>
          <cell r="F935" t="str">
            <v>2155</v>
          </cell>
        </row>
        <row r="936">
          <cell r="A936">
            <v>4100020</v>
          </cell>
          <cell r="B936" t="str">
            <v>REPARACION  DE ANALIZADOR DE GASES DE CALDERAS.</v>
          </cell>
          <cell r="D936" t="str">
            <v>UD</v>
          </cell>
          <cell r="F936" t="str">
            <v>2155</v>
          </cell>
        </row>
        <row r="937">
          <cell r="A937">
            <v>4100050</v>
          </cell>
          <cell r="B937" t="str">
            <v>SERVICIO DE REPARACION DE GUILLOTINA ELECTRICA PARA CORTE DE PAPEL LATIGADO.</v>
          </cell>
          <cell r="D937" t="str">
            <v>UD</v>
          </cell>
          <cell r="F937" t="str">
            <v>2155</v>
          </cell>
        </row>
        <row r="938">
          <cell r="A938">
            <v>4100060</v>
          </cell>
          <cell r="B938" t="str">
            <v>REPARACION DE GUILLOTINA ELECTRICA.</v>
          </cell>
          <cell r="D938" t="str">
            <v>UD</v>
          </cell>
          <cell r="F938" t="str">
            <v>2155</v>
          </cell>
        </row>
        <row r="939">
          <cell r="A939">
            <v>4150001</v>
          </cell>
          <cell r="B939" t="str">
            <v>REPARACION DE CUÑAS TERAPEUTICAS</v>
          </cell>
          <cell r="D939" t="str">
            <v>UD</v>
          </cell>
          <cell r="F939" t="str">
            <v>2154</v>
          </cell>
        </row>
        <row r="940">
          <cell r="A940">
            <v>4200001</v>
          </cell>
          <cell r="B940" t="str">
            <v>MANTENIMIENTO PREVENTIVO Y CORRECTIVO DE SISTEMA DE AIRE ACONDICIONADO PARA CUARTO FRIO (CONDENSADOR Y EVAPORADOR)</v>
          </cell>
          <cell r="D940" t="str">
            <v>UD</v>
          </cell>
          <cell r="F940" t="str">
            <v>2152</v>
          </cell>
        </row>
        <row r="941">
          <cell r="A941">
            <v>4200019</v>
          </cell>
          <cell r="B941" t="str">
            <v>REPARACION Y MANTENIMIENTO DE MAQUINAS DE COSER</v>
          </cell>
          <cell r="D941" t="str">
            <v>UD</v>
          </cell>
          <cell r="F941" t="str">
            <v>2155</v>
          </cell>
        </row>
        <row r="942">
          <cell r="A942">
            <v>4200020</v>
          </cell>
          <cell r="B942" t="str">
            <v>MANTENIMIENTO CORRECTIVO Y  PREVENTIVO DEL SISTEMA  DE AIRE ACONDICIONADO.</v>
          </cell>
          <cell r="D942" t="str">
            <v>UD</v>
          </cell>
          <cell r="F942" t="str">
            <v>2152</v>
          </cell>
        </row>
        <row r="943">
          <cell r="A943">
            <v>4200022</v>
          </cell>
          <cell r="B943" t="str">
            <v xml:space="preserve">VALORACION Y DIAGNOSTICO PARA EQUIPOS DE AIRE ACONDICIONADO.									 									</v>
          </cell>
          <cell r="D943" t="str">
            <v>UD</v>
          </cell>
          <cell r="F943" t="str">
            <v>2152</v>
          </cell>
        </row>
        <row r="944">
          <cell r="A944">
            <v>4200050</v>
          </cell>
          <cell r="B944" t="str">
            <v>MANTENIMIENTO PREVENTIVO Y CORRECTIVO DE EQUIPO DE MONITOREO DE ALARMAS</v>
          </cell>
          <cell r="D944" t="str">
            <v>UD</v>
          </cell>
          <cell r="F944" t="str">
            <v>2154</v>
          </cell>
        </row>
        <row r="945">
          <cell r="A945">
            <v>4200070</v>
          </cell>
          <cell r="B945" t="str">
            <v>SERVICIO DE REPARACION DE AISLAMIENTO TERMICO DE TUBERIA DE AGUA HELADA.</v>
          </cell>
          <cell r="D945" t="str">
            <v>UD</v>
          </cell>
          <cell r="F945" t="str">
            <v>2155</v>
          </cell>
        </row>
        <row r="946">
          <cell r="A946">
            <v>4200081</v>
          </cell>
          <cell r="B946" t="str">
            <v>MANTENIMIENTO PREVENTIVO Y CORRECTIVO DE UNIDADES DE POTENCIA ININTERRUMPIDA (UPS).</v>
          </cell>
          <cell r="D946" t="str">
            <v>UD</v>
          </cell>
          <cell r="F946" t="str">
            <v>2154</v>
          </cell>
        </row>
        <row r="947">
          <cell r="A947">
            <v>4200082</v>
          </cell>
          <cell r="B947" t="str">
            <v>MANTENIMIENTO Y REPARACION  DE BUTACAS DE DIFERENTES TIPOS.</v>
          </cell>
          <cell r="D947" t="str">
            <v>UD</v>
          </cell>
          <cell r="F947" t="str">
            <v>2154</v>
          </cell>
        </row>
        <row r="948">
          <cell r="A948">
            <v>4200100</v>
          </cell>
          <cell r="B948" t="str">
            <v>SERVICIO DE MANTENIMIENTO Y REPARACION DE EQUIPOS DE AUDIO Y VIDEO.</v>
          </cell>
          <cell r="D948" t="str">
            <v>UD</v>
          </cell>
          <cell r="F948" t="str">
            <v>2154</v>
          </cell>
        </row>
        <row r="949">
          <cell r="A949">
            <v>4200120</v>
          </cell>
          <cell r="B949" t="str">
            <v>MANTENIMIENTO Y REPARACION DE TOLDO</v>
          </cell>
          <cell r="D949" t="str">
            <v>UD</v>
          </cell>
          <cell r="F949" t="str">
            <v>2154</v>
          </cell>
        </row>
        <row r="950">
          <cell r="A950">
            <v>4200150</v>
          </cell>
          <cell r="B950" t="str">
            <v>MANTENIMIENTO PREVENTIVO Y CORRECTIVO DE CARRETILLA HIDRAULICA.</v>
          </cell>
          <cell r="D950" t="str">
            <v>UD</v>
          </cell>
          <cell r="F950" t="str">
            <v>2153</v>
          </cell>
        </row>
        <row r="951">
          <cell r="A951">
            <v>4200152</v>
          </cell>
          <cell r="B951" t="str">
            <v>MANTENIMIENTO PREVENTIVO Y CORRECTIVO DE CARRETILLA MANUAL (PERRA).</v>
          </cell>
          <cell r="D951" t="str">
            <v>UD</v>
          </cell>
          <cell r="F951" t="str">
            <v>2153</v>
          </cell>
        </row>
        <row r="952">
          <cell r="A952">
            <v>4250001</v>
          </cell>
          <cell r="B952" t="str">
            <v>SERVICIO DE REPARACION  Y CALIBRACION DE SISTEMAS DE INYECCION DIESEL Y GASOLINA</v>
          </cell>
          <cell r="D952" t="str">
            <v>UD</v>
          </cell>
          <cell r="F952" t="str">
            <v>2153</v>
          </cell>
        </row>
        <row r="953">
          <cell r="A953">
            <v>4250003</v>
          </cell>
          <cell r="B953" t="str">
            <v>SERVICIO DE ENGRASE PARA VEHICULOS</v>
          </cell>
          <cell r="D953" t="str">
            <v>UD</v>
          </cell>
          <cell r="F953" t="str">
            <v>2153</v>
          </cell>
        </row>
        <row r="954">
          <cell r="A954">
            <v>4250030</v>
          </cell>
          <cell r="B954" t="str">
            <v>MANTENIMIENTO PREVENTIVO Y CORRECTIVO DE MOTOR FUERA DE BORDA.</v>
          </cell>
          <cell r="D954" t="str">
            <v>UD</v>
          </cell>
          <cell r="F954" t="str">
            <v>2153</v>
          </cell>
        </row>
        <row r="955">
          <cell r="A955">
            <v>4250050</v>
          </cell>
          <cell r="B955" t="str">
            <v>MANTENIMIENTO PREVENTIVO Y CORRECTIVO DE MOTOCICLETAS Y CUADRACICLO.</v>
          </cell>
          <cell r="D955" t="str">
            <v>UD</v>
          </cell>
          <cell r="F955" t="str">
            <v>2153</v>
          </cell>
        </row>
        <row r="956">
          <cell r="A956">
            <v>4250100</v>
          </cell>
          <cell r="B956" t="str">
            <v>MANTENIMIENTO Y REPARACION DE VEHICULOS.</v>
          </cell>
          <cell r="D956" t="str">
            <v>UD</v>
          </cell>
          <cell r="F956" t="str">
            <v>2153</v>
          </cell>
        </row>
        <row r="957">
          <cell r="A957">
            <v>4250101</v>
          </cell>
          <cell r="B957" t="str">
            <v>MANTENIMIENTO PREVENTIVO Y CORRECTIVO DE AIRE ACONDICIONADO EN VEHICULOS</v>
          </cell>
          <cell r="D957" t="str">
            <v>UD</v>
          </cell>
          <cell r="F957" t="str">
            <v>2153</v>
          </cell>
        </row>
        <row r="958">
          <cell r="A958">
            <v>4250120</v>
          </cell>
          <cell r="B958" t="str">
            <v>RECTIFICACION GENERAL DE MOTOR.</v>
          </cell>
          <cell r="D958" t="str">
            <v>UD</v>
          </cell>
          <cell r="F958" t="str">
            <v>2153</v>
          </cell>
        </row>
        <row r="959">
          <cell r="A959">
            <v>4250150</v>
          </cell>
          <cell r="B959" t="str">
            <v>SERVICIO DE ENDEREZADO Y PINTURA DE VEHICULOS.</v>
          </cell>
          <cell r="D959" t="str">
            <v>UD</v>
          </cell>
          <cell r="F959" t="str">
            <v>2153</v>
          </cell>
        </row>
        <row r="960">
          <cell r="A960">
            <v>4250155</v>
          </cell>
          <cell r="B960" t="str">
            <v>REPARACION Y TAPIZ AJE  DE ASIENTOS Y RESPALDARES DE VEHICULOS.</v>
          </cell>
          <cell r="D960" t="str">
            <v>UD</v>
          </cell>
          <cell r="F960" t="str">
            <v>2153</v>
          </cell>
        </row>
        <row r="961">
          <cell r="A961">
            <v>4250160</v>
          </cell>
          <cell r="B961" t="str">
            <v>SERVICIO DE REPARACION  Y CAMBIO DE LLANTAS.</v>
          </cell>
          <cell r="D961" t="str">
            <v>UD</v>
          </cell>
          <cell r="F961" t="str">
            <v>2153</v>
          </cell>
        </row>
        <row r="962">
          <cell r="A962">
            <v>4250170</v>
          </cell>
          <cell r="B962" t="str">
            <v>INSTALACION Y  REPARACION DE SISTEMA ELECTRICO DE VEHICULOS.</v>
          </cell>
          <cell r="D962" t="str">
            <v>UD</v>
          </cell>
          <cell r="F962" t="str">
            <v>2153</v>
          </cell>
        </row>
        <row r="963">
          <cell r="A963">
            <v>4250180</v>
          </cell>
          <cell r="B963" t="str">
            <v>SERVICIO CAMBIO DE ACEITE</v>
          </cell>
          <cell r="D963" t="str">
            <v>UD</v>
          </cell>
          <cell r="F963" t="str">
            <v>2153</v>
          </cell>
        </row>
        <row r="964">
          <cell r="A964">
            <v>4250200</v>
          </cell>
          <cell r="B964" t="str">
            <v>MANTENIMIENTO PREVENTIVO Y CORRECTIVO DE EMBARCACIONES</v>
          </cell>
          <cell r="D964" t="str">
            <v>UD</v>
          </cell>
          <cell r="F964" t="str">
            <v>2153</v>
          </cell>
        </row>
        <row r="965">
          <cell r="A965">
            <v>4300001</v>
          </cell>
          <cell r="B965" t="str">
            <v xml:space="preserve"> REPARACION Y MANTENIMIENTO  DE PROTESIS PARA PACIENTES AMPUTADOS</v>
          </cell>
          <cell r="D965" t="str">
            <v>UD</v>
          </cell>
          <cell r="F965" t="str">
            <v>2617</v>
          </cell>
        </row>
        <row r="966">
          <cell r="A966">
            <v>5050001</v>
          </cell>
          <cell r="B966" t="str">
            <v>SERVICIO DE LIMPIEZA DE FACHADAS Y VENTANALES.</v>
          </cell>
          <cell r="D966" t="str">
            <v>UD</v>
          </cell>
          <cell r="F966" t="str">
            <v>2199</v>
          </cell>
        </row>
        <row r="967">
          <cell r="A967">
            <v>5050002</v>
          </cell>
          <cell r="B967" t="str">
            <v>SERVICIO DE GUILLOTINADO DE DOCUMENTOS.</v>
          </cell>
          <cell r="D967" t="str">
            <v>UD</v>
          </cell>
          <cell r="F967" t="str">
            <v>2199</v>
          </cell>
        </row>
        <row r="968">
          <cell r="A968">
            <v>5050003</v>
          </cell>
          <cell r="B968" t="str">
            <v>INSTALACION DEL SISTEMA DE ALARMA CONTRA ROBO.</v>
          </cell>
          <cell r="D968" t="str">
            <v>UD</v>
          </cell>
          <cell r="F968" t="str">
            <v>2151</v>
          </cell>
        </row>
        <row r="969">
          <cell r="A969">
            <v>5050004</v>
          </cell>
          <cell r="B969" t="str">
            <v>SERVICIO DE ESCANEO DE PLANOS.</v>
          </cell>
          <cell r="D969" t="str">
            <v>UD</v>
          </cell>
          <cell r="F969" t="str">
            <v>2199</v>
          </cell>
        </row>
        <row r="970">
          <cell r="A970">
            <v>5050005</v>
          </cell>
          <cell r="B970" t="str">
            <v>SERVICIOS CONTINUOS PARA DOTACION DE ANTEOJOS</v>
          </cell>
          <cell r="D970" t="str">
            <v>UD</v>
          </cell>
          <cell r="F970" t="str">
            <v>2199</v>
          </cell>
        </row>
        <row r="971">
          <cell r="A971">
            <v>5050006</v>
          </cell>
          <cell r="B971" t="str">
            <v>SERVICIO DE CONFECCION DE CORTINAS (TEXTIL)</v>
          </cell>
          <cell r="D971" t="str">
            <v>UD</v>
          </cell>
          <cell r="F971" t="str">
            <v>2199</v>
          </cell>
        </row>
        <row r="972">
          <cell r="A972">
            <v>5050007</v>
          </cell>
          <cell r="B972" t="str">
            <v>SERVICIO DE CONFECCION DE PRENDAS DE COMPRESION A LA MEDIDA PARA EL TRATAMIENTO DE CICATRICEZ EN NIÑOS SOBREVIVIENTES DE QUEMADURAS Y/U OTROS TIPOS DE CICATRIZACION PATOLOGICA.</v>
          </cell>
          <cell r="D972" t="str">
            <v>UD</v>
          </cell>
          <cell r="F972" t="str">
            <v>2199</v>
          </cell>
        </row>
        <row r="973">
          <cell r="A973">
            <v>5050008</v>
          </cell>
          <cell r="B973" t="str">
            <v>SERVICIO  DE MAQUILLAJE Y PEINADO PARA PRODUCCIONES AUDIOVISUALES.</v>
          </cell>
          <cell r="D973" t="str">
            <v>UD</v>
          </cell>
          <cell r="F973" t="str">
            <v>2199</v>
          </cell>
        </row>
        <row r="974">
          <cell r="A974">
            <v>5050009</v>
          </cell>
          <cell r="B974" t="str">
            <v>SERVICIO DE REPARACION Y LAVADO DE PERSIANAS.</v>
          </cell>
          <cell r="D974" t="str">
            <v>UD</v>
          </cell>
          <cell r="F974" t="str">
            <v>2199</v>
          </cell>
        </row>
        <row r="975">
          <cell r="A975">
            <v>5050010</v>
          </cell>
          <cell r="B975" t="str">
            <v>SERVICIOS DE CORRESPONDENCIA (MENSAJERIA)..</v>
          </cell>
          <cell r="D975" t="str">
            <v>UD</v>
          </cell>
          <cell r="F975" t="str">
            <v>2124</v>
          </cell>
        </row>
        <row r="976">
          <cell r="A976">
            <v>5050011</v>
          </cell>
          <cell r="B976" t="str">
            <v>SERVICIO DE MENSAJERIA A TRAVES DE AERONAVES NO TRIPULADAS PILOTEADAS A DISTANCIA, EXCLUSIVO SU USO PARA LA DIRECCION REGIONAL DE SERVICIOS DE SALUD HUETAR ATLANTICA.</v>
          </cell>
          <cell r="D976" t="str">
            <v>UD</v>
          </cell>
          <cell r="F976" t="str">
            <v>2124</v>
          </cell>
        </row>
        <row r="977">
          <cell r="A977">
            <v>5050012</v>
          </cell>
          <cell r="B977" t="str">
            <v>SERVICIO DE INSTALACION DE PIZARRA DIGITAL INTERACTIVA.</v>
          </cell>
          <cell r="D977" t="str">
            <v>UD</v>
          </cell>
          <cell r="F977" t="str">
            <v>2151</v>
          </cell>
        </row>
        <row r="978">
          <cell r="A978">
            <v>5050013</v>
          </cell>
          <cell r="B978" t="str">
            <v>SERVICIO DE PRODUCCION AUDIOVISUAL.</v>
          </cell>
          <cell r="D978" t="str">
            <v>UD</v>
          </cell>
          <cell r="F978" t="str">
            <v>2199</v>
          </cell>
        </row>
        <row r="979">
          <cell r="A979">
            <v>5050014</v>
          </cell>
          <cell r="B979" t="str">
            <v>SERVICIO REVELADO DE ROLLOS DE MICROFILMACION.</v>
          </cell>
          <cell r="D979" t="str">
            <v>UD</v>
          </cell>
          <cell r="F979" t="str">
            <v>2199</v>
          </cell>
        </row>
        <row r="980">
          <cell r="A980">
            <v>5050015</v>
          </cell>
          <cell r="B980" t="str">
            <v>SERVICIO DE LIMPIEZA  DE LOCALES. (OCASIONAL).</v>
          </cell>
          <cell r="D980" t="str">
            <v>UD</v>
          </cell>
          <cell r="F980" t="str">
            <v>2199</v>
          </cell>
        </row>
        <row r="981">
          <cell r="A981">
            <v>5050016</v>
          </cell>
          <cell r="B981" t="str">
            <v>SERVICIO DE PLAQUEO DE ACTIVOS CON ETIQUETAS PARA SISTEMA CONTROL DE ACTIVOS MEDIANTE RFID.</v>
          </cell>
          <cell r="D981" t="str">
            <v>UD</v>
          </cell>
          <cell r="F981" t="str">
            <v>2199</v>
          </cell>
        </row>
        <row r="982">
          <cell r="A982">
            <v>5050017</v>
          </cell>
          <cell r="B982" t="str">
            <v>INSTALACION Y CONFIGURACION DE SISTEMA DE CONTROL DE ACCESO</v>
          </cell>
          <cell r="D982" t="str">
            <v>UD</v>
          </cell>
          <cell r="F982" t="str">
            <v>2151</v>
          </cell>
        </row>
        <row r="983">
          <cell r="A983">
            <v>5050018</v>
          </cell>
          <cell r="B983" t="str">
            <v>SERVICIO DE INSTALACION Y DESINSTALACION DE GPS</v>
          </cell>
          <cell r="D983" t="str">
            <v>UD</v>
          </cell>
          <cell r="F983" t="str">
            <v>2152</v>
          </cell>
        </row>
        <row r="984">
          <cell r="A984">
            <v>5050020</v>
          </cell>
          <cell r="B984" t="str">
            <v>INSTALACION Y/O DESINSTALACION DE RELOJ MARCADOR.</v>
          </cell>
          <cell r="D984" t="str">
            <v>UD</v>
          </cell>
          <cell r="F984" t="str">
            <v>2152</v>
          </cell>
        </row>
        <row r="985">
          <cell r="A985">
            <v>5050021</v>
          </cell>
          <cell r="B985" t="str">
            <v>INSTALACION DE SISTEMA DE SONIDO</v>
          </cell>
          <cell r="D985" t="str">
            <v>UD</v>
          </cell>
          <cell r="F985" t="str">
            <v>2157</v>
          </cell>
        </row>
        <row r="986">
          <cell r="A986">
            <v>5050022</v>
          </cell>
          <cell r="B986" t="str">
            <v>INSTALACION DE ABANICOS CIELITICOS</v>
          </cell>
          <cell r="D986" t="str">
            <v>UD</v>
          </cell>
          <cell r="F986" t="str">
            <v>2151</v>
          </cell>
        </row>
        <row r="987">
          <cell r="A987">
            <v>5050028</v>
          </cell>
          <cell r="B987" t="str">
            <v>SERVICIO DE LAVADO, PLANCHADO, DOBLADO Y TRANSPORTE DE MANTELES Y OTROS TEXTILES DE USO NO HOSPITALARIO.</v>
          </cell>
          <cell r="D987" t="str">
            <v>UD</v>
          </cell>
          <cell r="F987" t="str">
            <v>2199</v>
          </cell>
        </row>
        <row r="988">
          <cell r="A988">
            <v>5050030</v>
          </cell>
          <cell r="B988" t="str">
            <v>SERVICIO DE REPARACION, LAVADO Y PLANCHADO DE CORTINAS.</v>
          </cell>
          <cell r="D988" t="str">
            <v>UD</v>
          </cell>
          <cell r="F988" t="str">
            <v>2199</v>
          </cell>
        </row>
        <row r="989">
          <cell r="A989">
            <v>5050031</v>
          </cell>
          <cell r="B989" t="str">
            <v>SERVICIO DE LIMPIEZA DE ALFOMBRA.</v>
          </cell>
          <cell r="D989" t="str">
            <v>UD</v>
          </cell>
          <cell r="F989" t="str">
            <v>2199</v>
          </cell>
        </row>
        <row r="990">
          <cell r="A990">
            <v>5050035</v>
          </cell>
          <cell r="B990" t="str">
            <v>REPARACION DE COLCHONES HOSPITALARIOS.</v>
          </cell>
          <cell r="D990" t="str">
            <v>UD</v>
          </cell>
          <cell r="F990" t="str">
            <v>2199</v>
          </cell>
        </row>
        <row r="991">
          <cell r="A991">
            <v>5050038</v>
          </cell>
          <cell r="B991" t="str">
            <v>SERVICIO DE ALMACENAMIENTO Y CUSTODIA DE MERCANCIAS.</v>
          </cell>
          <cell r="D991" t="str">
            <v>UD</v>
          </cell>
          <cell r="F991" t="str">
            <v>2199</v>
          </cell>
        </row>
        <row r="992">
          <cell r="A992">
            <v>5050041</v>
          </cell>
          <cell r="B992" t="str">
            <v>SERVICIOS DE DEPOSITO FISCAL.</v>
          </cell>
          <cell r="D992" t="str">
            <v>UD</v>
          </cell>
          <cell r="F992" t="str">
            <v>2158</v>
          </cell>
        </row>
        <row r="993">
          <cell r="A993">
            <v>5050042</v>
          </cell>
          <cell r="B993" t="str">
            <v>SERVICIO DE IMPORTACIONES</v>
          </cell>
          <cell r="D993" t="str">
            <v>UD</v>
          </cell>
          <cell r="F993" t="str">
            <v>2158</v>
          </cell>
        </row>
        <row r="994">
          <cell r="A994">
            <v>5050048</v>
          </cell>
          <cell r="B994" t="str">
            <v>SERVICIO DE IMPORTACIONES CON DECLARACION ADUANERA ANTICIPADA</v>
          </cell>
          <cell r="D994" t="str">
            <v>UD</v>
          </cell>
          <cell r="F994" t="str">
            <v>2158</v>
          </cell>
        </row>
        <row r="995">
          <cell r="A995">
            <v>5050050</v>
          </cell>
          <cell r="B995" t="str">
            <v xml:space="preserve"> RETIRO DE DOCUMENTOS: CARTA DE PORTE, GUIA AEREA Y BL.</v>
          </cell>
          <cell r="D995" t="str">
            <v>UD</v>
          </cell>
          <cell r="F995" t="str">
            <v>2158</v>
          </cell>
        </row>
        <row r="996">
          <cell r="A996">
            <v>5050052</v>
          </cell>
          <cell r="B996" t="str">
            <v xml:space="preserve"> REEXPORTACIONES</v>
          </cell>
          <cell r="D996" t="str">
            <v>UD</v>
          </cell>
          <cell r="F996" t="str">
            <v>2158</v>
          </cell>
        </row>
        <row r="997">
          <cell r="A997">
            <v>5050054</v>
          </cell>
          <cell r="B997" t="str">
            <v xml:space="preserve"> REIMPORTACIONES</v>
          </cell>
          <cell r="D997" t="str">
            <v>UD</v>
          </cell>
          <cell r="F997" t="str">
            <v>2158</v>
          </cell>
        </row>
        <row r="998">
          <cell r="A998">
            <v>5050055</v>
          </cell>
          <cell r="B998" t="str">
            <v>SERVICIOS PROFESIONALES PARA GESTIONES ADUANALES </v>
          </cell>
          <cell r="D998" t="str">
            <v>UD</v>
          </cell>
          <cell r="F998" t="str">
            <v>2158</v>
          </cell>
        </row>
        <row r="999">
          <cell r="A999">
            <v>5050056</v>
          </cell>
          <cell r="B999" t="str">
            <v>SERVICIO DE REEMBARQUE DE MERCADERIA</v>
          </cell>
          <cell r="D999" t="str">
            <v>UD</v>
          </cell>
          <cell r="F999" t="str">
            <v>2158</v>
          </cell>
        </row>
        <row r="1000">
          <cell r="A1000">
            <v>5050057</v>
          </cell>
          <cell r="B1000" t="str">
            <v>SERVICIO DE IMPORTACION DE TEJIDO CORNEAL. (EN AMPARO A LA LEY 9222, DEL 13 DE MARZO 2014 Y DECRETO 40 046-S).</v>
          </cell>
          <cell r="D1000" t="str">
            <v>UD</v>
          </cell>
          <cell r="F1000" t="str">
            <v>2158</v>
          </cell>
        </row>
        <row r="1001">
          <cell r="A1001">
            <v>5050058</v>
          </cell>
          <cell r="B1001" t="str">
            <v>SERVICIO DE CONTROLES Y REDESTINOS DE MERCADERIA</v>
          </cell>
          <cell r="D1001" t="str">
            <v>UD</v>
          </cell>
          <cell r="F1001" t="str">
            <v>2158</v>
          </cell>
        </row>
        <row r="1002">
          <cell r="A1002">
            <v>5050059</v>
          </cell>
          <cell r="B1002" t="str">
            <v xml:space="preserve"> PERMISO DE IMPORTACION</v>
          </cell>
          <cell r="D1002" t="str">
            <v>UD</v>
          </cell>
          <cell r="F1002" t="str">
            <v>2158</v>
          </cell>
        </row>
        <row r="1003">
          <cell r="A1003">
            <v>5050065</v>
          </cell>
          <cell r="B1003" t="str">
            <v>SERVICIOS PROFESIONALES PARA EL DESARROLLO E IMPLEMENTACION DE SISTEMAS AUTOMATIZADOS.</v>
          </cell>
          <cell r="D1003" t="str">
            <v>UD</v>
          </cell>
          <cell r="F1003" t="str">
            <v>2170</v>
          </cell>
        </row>
        <row r="1004">
          <cell r="A1004">
            <v>5050068</v>
          </cell>
          <cell r="B1004" t="str">
            <v>DIGITALIZACION E INDEXACION DE DOCUMENTOS.</v>
          </cell>
          <cell r="D1004" t="str">
            <v>UD</v>
          </cell>
          <cell r="F1004" t="str">
            <v>2199</v>
          </cell>
        </row>
        <row r="1005">
          <cell r="A1005">
            <v>5050069</v>
          </cell>
          <cell r="B1005" t="str">
            <v>INVENTARIO DE GESTION DOCUMENTAL.</v>
          </cell>
          <cell r="D1005" t="str">
            <v>UD</v>
          </cell>
          <cell r="F1005" t="str">
            <v>2199</v>
          </cell>
        </row>
        <row r="1006">
          <cell r="A1006">
            <v>5050070</v>
          </cell>
          <cell r="B1006" t="str">
            <v>SERVICIOS PROFESIONALES PARA CAPACITACION Y DOCENCIA DE     PERSONAL.</v>
          </cell>
          <cell r="D1006" t="str">
            <v>UD</v>
          </cell>
          <cell r="F1006" t="str">
            <v>2131</v>
          </cell>
        </row>
        <row r="1007">
          <cell r="A1007">
            <v>5050075</v>
          </cell>
          <cell r="B1007" t="str">
            <v>LOCALIZACION DE FUGA EN CAÑERIA DE AGUA POTABLE</v>
          </cell>
          <cell r="D1007" t="str">
            <v>UD</v>
          </cell>
          <cell r="F1007" t="str">
            <v>2151</v>
          </cell>
        </row>
        <row r="1008">
          <cell r="A1008">
            <v>5050080</v>
          </cell>
          <cell r="B1008" t="str">
            <v>LIMPIEZA DE TANQUE SEPTICO.</v>
          </cell>
          <cell r="D1008" t="str">
            <v>UD</v>
          </cell>
          <cell r="F1008" t="str">
            <v>2151</v>
          </cell>
        </row>
        <row r="1009">
          <cell r="A1009">
            <v>5050085</v>
          </cell>
          <cell r="B1009" t="str">
            <v>ORGANIZACION BINGO. (PARA ADULTO MAYOR)</v>
          </cell>
          <cell r="D1009" t="str">
            <v>UD</v>
          </cell>
          <cell r="F1009" t="str">
            <v>2133</v>
          </cell>
        </row>
        <row r="1010">
          <cell r="A1010">
            <v>5050090</v>
          </cell>
          <cell r="B1010" t="str">
            <v>DECORACION DE EVENTOS ESPECIALES (SEMINARIOS, CONCURSOS,  FERIAS).</v>
          </cell>
          <cell r="D1010" t="str">
            <v>UD</v>
          </cell>
          <cell r="F1010" t="str">
            <v>2199</v>
          </cell>
        </row>
        <row r="1011">
          <cell r="A1011">
            <v>5050095</v>
          </cell>
          <cell r="B1011" t="str">
            <v>SERVICIOS DE MAQUILA DE LENTES EN VIDRIO O PLASTICO.</v>
          </cell>
          <cell r="D1011" t="str">
            <v>UD</v>
          </cell>
          <cell r="F1011" t="str">
            <v>2199</v>
          </cell>
        </row>
        <row r="1012">
          <cell r="A1012">
            <v>5050096</v>
          </cell>
          <cell r="B1012" t="str">
            <v>SERVICIOS DE MONTAJE DE LENTES.</v>
          </cell>
          <cell r="D1012" t="str">
            <v>UD</v>
          </cell>
          <cell r="F1012" t="str">
            <v>2199</v>
          </cell>
        </row>
        <row r="1013">
          <cell r="A1013">
            <v>5050097</v>
          </cell>
          <cell r="B1013" t="str">
            <v>SERVICIOS DE MAQUILA-MONTAJE DE LENTES.</v>
          </cell>
          <cell r="D1013" t="str">
            <v>UD</v>
          </cell>
          <cell r="F1013" t="str">
            <v>2199</v>
          </cell>
        </row>
        <row r="1014">
          <cell r="A1014">
            <v>5050100</v>
          </cell>
          <cell r="B1014" t="str">
            <v>SERVICIOS DE MAQUILA DE ROPA HOSPITALARIA.</v>
          </cell>
          <cell r="D1014" t="str">
            <v>UD</v>
          </cell>
          <cell r="F1014" t="str">
            <v>2199</v>
          </cell>
        </row>
        <row r="1015">
          <cell r="A1015">
            <v>5050105</v>
          </cell>
          <cell r="B1015" t="str">
            <v>SERVICIO DE INCINERACION DE ROPA LIMPIA HOSPITALARIA EN DESECHO.</v>
          </cell>
          <cell r="D1015" t="str">
            <v>KG</v>
          </cell>
          <cell r="F1015" t="str">
            <v>2199</v>
          </cell>
        </row>
        <row r="1016">
          <cell r="A1016">
            <v>5050110</v>
          </cell>
          <cell r="B1016" t="str">
            <v>TIQUETES AEREOS.</v>
          </cell>
          <cell r="D1016" t="str">
            <v>UD</v>
          </cell>
          <cell r="F1016" t="str">
            <v>2138</v>
          </cell>
        </row>
        <row r="1017">
          <cell r="A1017">
            <v>5050115</v>
          </cell>
          <cell r="B1017" t="str">
            <v>ALIMENTACION Y HOSPEDAJE DENTRO DEL PAIS.</v>
          </cell>
          <cell r="D1017" t="str">
            <v>UD</v>
          </cell>
          <cell r="F1017" t="str">
            <v>2134</v>
          </cell>
        </row>
        <row r="1018">
          <cell r="A1018">
            <v>5050118</v>
          </cell>
          <cell r="B1018" t="str">
            <v>HOSPEDAJE Y ALIMENTACION PARA EXTRANJEROS QUE PARTICIPAN EN ACTIVIDADES DE CAPACITACION EN EL PAIS.</v>
          </cell>
          <cell r="D1018" t="str">
            <v>UD</v>
          </cell>
          <cell r="F1018" t="str">
            <v>2131</v>
          </cell>
        </row>
        <row r="1019">
          <cell r="A1019">
            <v>5050119</v>
          </cell>
          <cell r="B1019" t="str">
            <v>ACTIVIDADES PROTOCOLARIAS Y ALIMENTACION PARA EXTRANJEROS QUE PARTICIPAN EN  ACTIVIDADES EN EL PAIS.</v>
          </cell>
          <cell r="D1019" t="str">
            <v>UD</v>
          </cell>
          <cell r="F1019" t="str">
            <v>2133</v>
          </cell>
        </row>
        <row r="1020">
          <cell r="A1020">
            <v>5050120</v>
          </cell>
          <cell r="B1020" t="str">
            <v>SERVICIOS DE ESTERILIZACION A GAS OXIDE DE ETILENO.</v>
          </cell>
          <cell r="D1020" t="str">
            <v>UD</v>
          </cell>
          <cell r="F1020" t="str">
            <v>2199</v>
          </cell>
        </row>
        <row r="1021">
          <cell r="A1021">
            <v>5050121</v>
          </cell>
          <cell r="B1021" t="str">
            <v>SERVICIO DE HOSPEDAJE PARA EXTRANJEROS</v>
          </cell>
          <cell r="D1021" t="str">
            <v>UD</v>
          </cell>
          <cell r="F1021" t="str">
            <v>2199</v>
          </cell>
        </row>
        <row r="1022">
          <cell r="A1022">
            <v>5050150</v>
          </cell>
          <cell r="B1022" t="str">
            <v>DESTRUCCION DE DOCUMENTOS.</v>
          </cell>
          <cell r="D1022" t="str">
            <v>KG</v>
          </cell>
          <cell r="F1022" t="str">
            <v>2199</v>
          </cell>
        </row>
        <row r="1023">
          <cell r="A1023">
            <v>5050160</v>
          </cell>
          <cell r="B1023" t="str">
            <v>DESTRUCCION Y MANEJO DE MEDICAMENTOS.</v>
          </cell>
          <cell r="D1023" t="str">
            <v>UD</v>
          </cell>
          <cell r="F1023" t="str">
            <v>2199</v>
          </cell>
        </row>
        <row r="1024">
          <cell r="A1024">
            <v>5050170</v>
          </cell>
          <cell r="B1024" t="str">
            <v>SERVICIO DE ENMARCADO.</v>
          </cell>
          <cell r="D1024" t="str">
            <v>UD</v>
          </cell>
          <cell r="F1024" t="str">
            <v>2199</v>
          </cell>
        </row>
        <row r="1025">
          <cell r="A1025">
            <v>5050175</v>
          </cell>
          <cell r="B1025" t="str">
            <v>SERVICIO FOTOGRAFICO.</v>
          </cell>
          <cell r="D1025" t="str">
            <v>UD</v>
          </cell>
          <cell r="F1025" t="str">
            <v>2199</v>
          </cell>
        </row>
        <row r="1026">
          <cell r="A1026">
            <v>5050180</v>
          </cell>
          <cell r="B1026" t="str">
            <v>CONFECCION DE GAFETE DE IDENTIFICACION DE PERSONAL.</v>
          </cell>
          <cell r="D1026" t="str">
            <v>UD</v>
          </cell>
          <cell r="F1026" t="str">
            <v>2199</v>
          </cell>
        </row>
        <row r="1027">
          <cell r="A1027">
            <v>5050185</v>
          </cell>
          <cell r="B1027" t="str">
            <v>SERVICIO DE EMPLASTICADO.</v>
          </cell>
          <cell r="D1027" t="str">
            <v>UD</v>
          </cell>
          <cell r="F1027" t="str">
            <v>2199</v>
          </cell>
        </row>
        <row r="1028">
          <cell r="A1028">
            <v>5050250</v>
          </cell>
          <cell r="B1028" t="str">
            <v>PREPARACION DE COLORES DE PINTURA DE AGUA O ACEITE.</v>
          </cell>
          <cell r="D1028" t="str">
            <v>UD</v>
          </cell>
          <cell r="F1028" t="str">
            <v>2199</v>
          </cell>
        </row>
        <row r="1029">
          <cell r="A1029">
            <v>5050300</v>
          </cell>
          <cell r="B1029" t="str">
            <v>SERVICIO DE ESTUDIO DE ESTABILIDAD DE MEDICAMENTOS.</v>
          </cell>
          <cell r="D1029" t="str">
            <v>UD</v>
          </cell>
          <cell r="F1029" t="str">
            <v>2199</v>
          </cell>
        </row>
        <row r="1030">
          <cell r="A1030">
            <v>5050310</v>
          </cell>
          <cell r="B1030" t="str">
            <v>INSPECCION, PRUEBAS Y MANTENIMIENTO SISTEMAS FIJOS CONTRA INCENDIOS.</v>
          </cell>
          <cell r="D1030" t="str">
            <v>UD</v>
          </cell>
          <cell r="F1030" t="str">
            <v>2156</v>
          </cell>
        </row>
        <row r="1031">
          <cell r="A1031">
            <v>5050325</v>
          </cell>
          <cell r="B1031" t="str">
            <v>ANALISIS FISICO, QUIMICO Y MICROBIOLOGICO, DE MATERIA PRIMA Y PRODUCTO TERMINADO.</v>
          </cell>
          <cell r="D1031" t="str">
            <v>UD</v>
          </cell>
          <cell r="F1031" t="str">
            <v>2188</v>
          </cell>
        </row>
        <row r="1032">
          <cell r="A1032">
            <v>5050350</v>
          </cell>
          <cell r="B1032" t="str">
            <v>SERVICIO DE ENLAINADO DE TAPAS ENVASES QUE CONTIENEN MEDICAMENTOS.</v>
          </cell>
          <cell r="D1032" t="str">
            <v>UD</v>
          </cell>
          <cell r="F1032" t="str">
            <v>2199</v>
          </cell>
        </row>
        <row r="1033">
          <cell r="A1033">
            <v>5050375</v>
          </cell>
          <cell r="B1033" t="str">
            <v>SERVICIOS PROFESIONALES PARA EL COMBATE DE PLAGAS DE ANIMALES Y ROEDORES (GATOS, PERROS, ROEDORES).</v>
          </cell>
          <cell r="D1033" t="str">
            <v>UD</v>
          </cell>
          <cell r="F1033" t="str">
            <v>2199</v>
          </cell>
        </row>
        <row r="1034">
          <cell r="A1034">
            <v>5050390</v>
          </cell>
          <cell r="B1034" t="str">
            <v>SERVICIO DE DESCONTAMINACION DE EQUIPOS MEDICOS E INDUSTRIALES.</v>
          </cell>
          <cell r="D1034" t="str">
            <v>UD</v>
          </cell>
          <cell r="F1034" t="str">
            <v>2199</v>
          </cell>
        </row>
        <row r="1035">
          <cell r="A1035">
            <v>5050392</v>
          </cell>
          <cell r="B1035" t="str">
            <v xml:space="preserve">SERVICIO DE SANITIZACION PARA AREA QUIRURGICA. </v>
          </cell>
          <cell r="D1035" t="str">
            <v>UD</v>
          </cell>
          <cell r="F1035" t="str">
            <v>2199</v>
          </cell>
        </row>
        <row r="1036">
          <cell r="A1036">
            <v>5050400</v>
          </cell>
          <cell r="B1036" t="str">
            <v>REVISION TECNICA DE VEHICULOS.</v>
          </cell>
          <cell r="D1036" t="str">
            <v>UD</v>
          </cell>
          <cell r="F1036" t="str">
            <v>2199</v>
          </cell>
        </row>
        <row r="1037">
          <cell r="A1037">
            <v>5050410</v>
          </cell>
          <cell r="B1037" t="str">
            <v>SERVICIO DE INSTALACION DE PLATAFORMA SALVAESCALERAS.</v>
          </cell>
          <cell r="D1037" t="str">
            <v>UD</v>
          </cell>
          <cell r="F1037" t="str">
            <v>2153</v>
          </cell>
        </row>
        <row r="1038">
          <cell r="A1038">
            <v>5050415</v>
          </cell>
          <cell r="B1038" t="str">
            <v>SERVICIO DE RECUPERACION DE GAS REFRIGERANTE</v>
          </cell>
          <cell r="D1038" t="str">
            <v>UD</v>
          </cell>
          <cell r="F1038" t="str">
            <v>2199</v>
          </cell>
        </row>
        <row r="1039">
          <cell r="A1039">
            <v>5050420</v>
          </cell>
          <cell r="B1039" t="str">
            <v>SERVICIOS, TALLER INDUSTRIAL</v>
          </cell>
          <cell r="D1039" t="str">
            <v>UD</v>
          </cell>
          <cell r="F1039" t="str">
            <v>2199</v>
          </cell>
        </row>
        <row r="1040">
          <cell r="A1040">
            <v>5050430</v>
          </cell>
          <cell r="B1040" t="str">
            <v>SERVICIO DE REPARACION DE MALETINES O BOLSOS.</v>
          </cell>
          <cell r="D1040" t="str">
            <v>UD</v>
          </cell>
          <cell r="F1040" t="str">
            <v>2199</v>
          </cell>
        </row>
        <row r="1041">
          <cell r="A1041">
            <v>5050435</v>
          </cell>
          <cell r="B1041" t="str">
            <v xml:space="preserve">REPARACION UTILES DE OFICINA. </v>
          </cell>
          <cell r="D1041" t="str">
            <v>UD</v>
          </cell>
          <cell r="F1041" t="str">
            <v>2199</v>
          </cell>
        </row>
        <row r="1042">
          <cell r="A1042">
            <v>5050450</v>
          </cell>
          <cell r="B1042" t="str">
            <v>AFILADO DE SIERRAS, SERRUCHOS Y CUCHILLAS.</v>
          </cell>
          <cell r="D1042" t="str">
            <v>UD</v>
          </cell>
          <cell r="F1042" t="str">
            <v>2199</v>
          </cell>
        </row>
        <row r="1043">
          <cell r="A1043">
            <v>5050451</v>
          </cell>
          <cell r="B1043" t="str">
            <v>SERVICIO DE AFILADO DE TIJERAS Y  CINCELES DE USO QUIRURGICO</v>
          </cell>
          <cell r="D1043" t="str">
            <v>UD</v>
          </cell>
          <cell r="F1043" t="str">
            <v>2199</v>
          </cell>
        </row>
        <row r="1044">
          <cell r="A1044">
            <v>5050460</v>
          </cell>
          <cell r="B1044" t="str">
            <v>SERVICIOS DE CERRAJERIA.</v>
          </cell>
          <cell r="D1044" t="str">
            <v>UD</v>
          </cell>
          <cell r="F1044" t="str">
            <v>2199</v>
          </cell>
        </row>
        <row r="1045">
          <cell r="A1045">
            <v>5050480</v>
          </cell>
          <cell r="B1045" t="str">
            <v>SERVICIO DE LAVADO DE VEHICULOS.</v>
          </cell>
          <cell r="D1045" t="str">
            <v>UD</v>
          </cell>
          <cell r="F1045" t="str">
            <v>2199</v>
          </cell>
        </row>
        <row r="1046">
          <cell r="A1046">
            <v>5050500</v>
          </cell>
          <cell r="B1046" t="str">
            <v>LIMPIEZA DE TRAMPAS DE GRASA.</v>
          </cell>
          <cell r="D1046" t="str">
            <v>UD</v>
          </cell>
          <cell r="F1046" t="str">
            <v>2199</v>
          </cell>
        </row>
        <row r="1047">
          <cell r="A1047">
            <v>5050520</v>
          </cell>
          <cell r="B1047" t="str">
            <v>SERVICIO DE INSTALACION DE CERCA (SIEMBRA DE POSTES E INSTALACION DE ALAMBRE)</v>
          </cell>
          <cell r="D1047" t="str">
            <v>UD</v>
          </cell>
          <cell r="F1047" t="str">
            <v>2199</v>
          </cell>
        </row>
        <row r="1048">
          <cell r="A1048">
            <v>5050521</v>
          </cell>
          <cell r="B1048" t="str">
            <v>INSTALACION DE ALAMBRE NAVAJA</v>
          </cell>
          <cell r="D1048" t="str">
            <v>UD</v>
          </cell>
          <cell r="F1048" t="str">
            <v>2199</v>
          </cell>
        </row>
        <row r="1049">
          <cell r="A1049">
            <v>5050600</v>
          </cell>
          <cell r="B1049" t="str">
            <v>SERVICIO DE FILTRACION DE RESIDUOS DE SOLVENTES.</v>
          </cell>
          <cell r="D1049" t="str">
            <v>UD</v>
          </cell>
          <cell r="F1049" t="str">
            <v>2199</v>
          </cell>
        </row>
        <row r="1050">
          <cell r="A1050">
            <v>5050604</v>
          </cell>
          <cell r="B1050" t="str">
            <v>MEDICION DE LA EXPOSICION OCUPACIONAL DE PARTICULAS EN EL AMBIENTE</v>
          </cell>
          <cell r="D1050" t="str">
            <v>UD</v>
          </cell>
          <cell r="F1050" t="str">
            <v>2199</v>
          </cell>
        </row>
        <row r="1051">
          <cell r="A1051">
            <v>5050605</v>
          </cell>
          <cell r="B1051" t="str">
            <v>MEDICION DE LA EXPOSICION OCUPACIONAL A VAPORES.</v>
          </cell>
          <cell r="D1051" t="str">
            <v>UD</v>
          </cell>
          <cell r="F1051" t="str">
            <v>2199</v>
          </cell>
        </row>
        <row r="1052">
          <cell r="A1052">
            <v>5050650</v>
          </cell>
          <cell r="B1052" t="str">
            <v>SERVICIO PRUEBA A TANQUE DE DIESEL.</v>
          </cell>
          <cell r="D1052" t="str">
            <v>UD</v>
          </cell>
          <cell r="F1052" t="str">
            <v>2199</v>
          </cell>
        </row>
        <row r="1053">
          <cell r="A1053">
            <v>5050690</v>
          </cell>
          <cell r="B1053" t="str">
            <v xml:space="preserve">SERVICIO DE INSTALACION Y/O DESINSTALACION DE EQUIPO DE AIRE ACONDICIONADO. </v>
          </cell>
          <cell r="D1053" t="str">
            <v>UD</v>
          </cell>
          <cell r="F1053" t="str">
            <v>2152</v>
          </cell>
        </row>
        <row r="1054">
          <cell r="A1054">
            <v>5050700</v>
          </cell>
          <cell r="B1054" t="str">
            <v>SERVICIO DE INSTALACION DE  CIRCUITO CERRADO DE TELEVISION..</v>
          </cell>
          <cell r="D1054" t="str">
            <v>UD</v>
          </cell>
          <cell r="F1054" t="str">
            <v>2199</v>
          </cell>
        </row>
        <row r="1055">
          <cell r="A1055">
            <v>5050705</v>
          </cell>
          <cell r="B1055" t="str">
            <v>SERVICIOS DE PERIFONEO..</v>
          </cell>
          <cell r="D1055" t="str">
            <v>UD</v>
          </cell>
          <cell r="F1055" t="str">
            <v>2112</v>
          </cell>
        </row>
        <row r="1056">
          <cell r="A1056">
            <v>5050710</v>
          </cell>
          <cell r="B1056" t="str">
            <v>CALIBRACION DE TERMOMETRO AMBIENTAL DIGITAL PARA CAMARA DE REFRIGERACION.</v>
          </cell>
          <cell r="D1056" t="str">
            <v>UD</v>
          </cell>
          <cell r="F1056" t="str">
            <v>2199</v>
          </cell>
        </row>
        <row r="1057">
          <cell r="A1057">
            <v>5050715</v>
          </cell>
          <cell r="B1057" t="str">
            <v>INSTALACION DE TERMOMETRO AMBIENTAL DIGITAL PARA CAMARA DE REFRIGERACION.</v>
          </cell>
          <cell r="D1057" t="str">
            <v>UD</v>
          </cell>
          <cell r="F1057" t="str">
            <v>2199</v>
          </cell>
        </row>
        <row r="1058">
          <cell r="A1058">
            <v>5050800</v>
          </cell>
          <cell r="B1058" t="str">
            <v>SERVICIO DE MANTENIMIENTO DE LA CALIDAD DEL AGUA  DE PISCINA TERAPEUTICA.</v>
          </cell>
          <cell r="D1058" t="str">
            <v>UD</v>
          </cell>
          <cell r="F1058" t="str">
            <v>2199</v>
          </cell>
        </row>
        <row r="1059">
          <cell r="A1059">
            <v>5050900</v>
          </cell>
          <cell r="B1059" t="str">
            <v>MANTENIMIENTO PREVENTIVO Y CORRECTIVO PARA  CIRCUITO CERRADO DE TELEVISION</v>
          </cell>
          <cell r="D1059" t="str">
            <v>UD</v>
          </cell>
          <cell r="F1059" t="str">
            <v>2151</v>
          </cell>
        </row>
        <row r="1060">
          <cell r="A1060">
            <v>5050950</v>
          </cell>
          <cell r="B1060" t="str">
            <v>JUEGO DE POLVORA.</v>
          </cell>
          <cell r="D1060" t="str">
            <v>UD</v>
          </cell>
          <cell r="F1060" t="str">
            <v>2199</v>
          </cell>
        </row>
        <row r="1061">
          <cell r="A1061">
            <v>5050960</v>
          </cell>
          <cell r="B1061" t="str">
            <v>CAPTURA DE PERROS Y GATOS.</v>
          </cell>
          <cell r="D1061" t="str">
            <v>UD</v>
          </cell>
          <cell r="F1061" t="str">
            <v>2199</v>
          </cell>
        </row>
        <row r="1062">
          <cell r="A1062">
            <v>5070100</v>
          </cell>
          <cell r="B1062" t="str">
            <v>SERVICIO DE ENVASADO Y ENTREGA DE ALCOHOL.</v>
          </cell>
          <cell r="D1062" t="str">
            <v>UD</v>
          </cell>
          <cell r="F1062" t="str">
            <v>2199</v>
          </cell>
        </row>
        <row r="1063">
          <cell r="A1063">
            <v>5100010</v>
          </cell>
          <cell r="B1063" t="str">
            <v>MAQUILA DE  MEDICAMENTOS.</v>
          </cell>
          <cell r="D1063" t="str">
            <v>UD</v>
          </cell>
          <cell r="F1063" t="str">
            <v>2199</v>
          </cell>
        </row>
        <row r="1064">
          <cell r="A1064">
            <v>5120001</v>
          </cell>
          <cell r="B1064" t="str">
            <v>SERVICIO DE ADQUIRENCIA.</v>
          </cell>
          <cell r="D1064" t="str">
            <v>UD</v>
          </cell>
          <cell r="F1064" t="str">
            <v>2146</v>
          </cell>
        </row>
        <row r="1065">
          <cell r="A1065">
            <v>5120002</v>
          </cell>
          <cell r="B1065" t="str">
            <v>SERVICIO DE E-COMMERCE</v>
          </cell>
          <cell r="D1065" t="str">
            <v>UD</v>
          </cell>
          <cell r="F1065" t="str">
            <v>2146</v>
          </cell>
        </row>
        <row r="1066">
          <cell r="A1066">
            <v>5120010</v>
          </cell>
          <cell r="B1066" t="str">
            <v>SERVICIO DE RECAUDACION DE CUOTAS OBRERO PATRONALES, ASEGURADOS VOLUNTARIOS Y TRABAJADORES INDEPENDIENTES.</v>
          </cell>
          <cell r="D1066" t="str">
            <v>UD</v>
          </cell>
          <cell r="F1066" t="str">
            <v>2146</v>
          </cell>
        </row>
        <row r="1067">
          <cell r="A1067">
            <v>5140010</v>
          </cell>
          <cell r="B1067" t="str">
            <v>SERVICIO AFILIACION CODIGO DE BARRAS.</v>
          </cell>
          <cell r="D1067" t="str">
            <v>UD</v>
          </cell>
          <cell r="F1067" t="str">
            <v>2199</v>
          </cell>
        </row>
        <row r="1068">
          <cell r="A1068">
            <v>5140020</v>
          </cell>
          <cell r="B1068" t="str">
            <v>SERVICIO TELEVISION POR CABLE.</v>
          </cell>
          <cell r="D1068" t="str">
            <v>UD</v>
          </cell>
          <cell r="F1068" t="str">
            <v>2199</v>
          </cell>
        </row>
        <row r="1069">
          <cell r="A1069">
            <v>5140040</v>
          </cell>
          <cell r="B1069" t="str">
            <v>SERVICIO DE TRANSFERENCIA ELECTRONICA DE INFORMACION.</v>
          </cell>
          <cell r="D1069" t="str">
            <v>UD</v>
          </cell>
          <cell r="F1069" t="str">
            <v>2147</v>
          </cell>
        </row>
        <row r="1070">
          <cell r="A1070">
            <v>5140050</v>
          </cell>
          <cell r="B1070" t="str">
            <v>SUSCRIPCION SERVICIO MENSUAL DE RASTREO SISTEMA DE LOCALIZACION SATELITAL.</v>
          </cell>
          <cell r="D1070" t="str">
            <v>UD</v>
          </cell>
          <cell r="F1070" t="str">
            <v>2122</v>
          </cell>
        </row>
        <row r="1071">
          <cell r="A1071">
            <v>5140100</v>
          </cell>
          <cell r="B1071" t="str">
            <v>SERVICIO DE PLATAFORMA DE COMPRAS PUBLICAS</v>
          </cell>
          <cell r="D1071" t="str">
            <v>UD</v>
          </cell>
          <cell r="F1071" t="str">
            <v>2147</v>
          </cell>
        </row>
        <row r="1072">
          <cell r="A1072">
            <v>6040001</v>
          </cell>
          <cell r="B1072" t="str">
            <v>SERVICIO DE INFRAESTRUCTURA EN LA NUBE SOBRE TECNOLOGIA MICROSOFT.</v>
          </cell>
          <cell r="D1072" t="str">
            <v>UD</v>
          </cell>
          <cell r="F1072" t="str">
            <v>2147</v>
          </cell>
        </row>
        <row r="1073">
          <cell r="A1073">
            <v>6040002</v>
          </cell>
          <cell r="B1073" t="str">
            <v>LICENCIA POR SUSCRIPCION DE ADOBE.</v>
          </cell>
          <cell r="D1073" t="str">
            <v>UD</v>
          </cell>
          <cell r="F1073" t="str">
            <v>2147</v>
          </cell>
        </row>
        <row r="1074">
          <cell r="A1074">
            <v>6040003</v>
          </cell>
          <cell r="B1074" t="str">
            <v>SUSCRIPCION DE SERVICIOS EN NUBE PARA APLICACIONES DE UNA SOLA PAGINA.</v>
          </cell>
          <cell r="D1074" t="str">
            <v>UD</v>
          </cell>
          <cell r="F1074" t="str">
            <v>2147</v>
          </cell>
        </row>
        <row r="1075">
          <cell r="A1075">
            <v>6040004</v>
          </cell>
          <cell r="B1075" t="str">
            <v>SERVICIO SUSCRIPCION DE SERVICIOS DE VIDEOCOMUNICACIONES EN LA NUBE PARA LA PLATAFORMA ZOOM</v>
          </cell>
          <cell r="D1075" t="str">
            <v>UD</v>
          </cell>
          <cell r="F1075" t="str">
            <v>2147</v>
          </cell>
        </row>
        <row r="1076">
          <cell r="A1076">
            <v>6040005</v>
          </cell>
          <cell r="B1076" t="str">
            <v>CONTRATACION DE SERVICIOS PARA DESARROLLAR UN MODELO DE MANEJO DE EMERGENCIAS Y DESASTRES SOPORTADO POR UN SISTEMA INFORMATICO.</v>
          </cell>
          <cell r="D1076" t="str">
            <v>UD</v>
          </cell>
          <cell r="F1076" t="str">
            <v>2147</v>
          </cell>
        </row>
        <row r="1077">
          <cell r="A1077">
            <v>6040006</v>
          </cell>
          <cell r="B1077" t="str">
            <v xml:space="preserve">SERVICIOS PROFESIONALES EN LA PLATAFORMA ELECTRONICA BLOOMBERG									 									</v>
          </cell>
          <cell r="D1077" t="str">
            <v>UD</v>
          </cell>
          <cell r="F1077" t="str">
            <v>2147</v>
          </cell>
        </row>
        <row r="1078">
          <cell r="A1078">
            <v>6040007</v>
          </cell>
          <cell r="B1078" t="str">
            <v>SUSCRIPCION PARA UTILIZAR SOFTWARE PARA VALORACION DE DAÑOS VEHICULARES</v>
          </cell>
          <cell r="D1078" t="str">
            <v>UD</v>
          </cell>
          <cell r="F1078" t="str">
            <v>2147</v>
          </cell>
        </row>
        <row r="1079">
          <cell r="A1079">
            <v>6040008</v>
          </cell>
          <cell r="B1079" t="str">
            <v>SUSCRIPCION PARA UTILIZAR SOFTWARE  DNA VIEW</v>
          </cell>
          <cell r="D1079" t="str">
            <v>UD</v>
          </cell>
          <cell r="F1079" t="str">
            <v>2147</v>
          </cell>
        </row>
        <row r="1080">
          <cell r="A1080">
            <v>6040009</v>
          </cell>
          <cell r="B1080" t="str">
            <v>SERVICIO DE SUSCRIPCION  ANUAL PARA HERRAMIENTAS DIGITALES DE EQUIPO MEDICO.</v>
          </cell>
          <cell r="D1080" t="str">
            <v>UD</v>
          </cell>
          <cell r="F1080" t="str">
            <v>2415</v>
          </cell>
        </row>
        <row r="1081">
          <cell r="A1081">
            <v>6040010</v>
          </cell>
          <cell r="B1081" t="str">
            <v>PROTECTORA DE CREDITO. (SISTEMA DE INFORMACION).</v>
          </cell>
          <cell r="D1081" t="str">
            <v>UD</v>
          </cell>
          <cell r="F1081" t="str">
            <v>2146</v>
          </cell>
        </row>
        <row r="1082">
          <cell r="A1082">
            <v>6040011</v>
          </cell>
          <cell r="B1082" t="str">
            <v>SERVICIOS DE OFIMATICA EN LA NUBE SOBRE TECNOLOGIA MICROSOFT.</v>
          </cell>
          <cell r="D1082" t="str">
            <v>UD</v>
          </cell>
          <cell r="F1082" t="str">
            <v>2147</v>
          </cell>
        </row>
        <row r="1083">
          <cell r="A1083">
            <v>6040012</v>
          </cell>
          <cell r="B1083" t="str">
            <v>SERVICIOS DE CONTRATACION DE INFRAESTRUCTURA EN LA NUBE PARA SIGEM.</v>
          </cell>
          <cell r="D1083" t="str">
            <v>UD</v>
          </cell>
          <cell r="F1083" t="str">
            <v>2147</v>
          </cell>
        </row>
        <row r="1084">
          <cell r="A1084">
            <v>6040013</v>
          </cell>
          <cell r="B1084" t="str">
            <v>SERVICIOS SUSCRIPCION DE SERVICIOS DE GESTION DE CONTENIDO EN LA NUBE DE LA PLATAFORMA VIDIZMO.</v>
          </cell>
          <cell r="D1084" t="str">
            <v>UD</v>
          </cell>
          <cell r="F1084" t="str">
            <v>2147</v>
          </cell>
        </row>
        <row r="1085">
          <cell r="A1085">
            <v>6040020</v>
          </cell>
          <cell r="B1085" t="str">
            <v>SERVICIO ADMINISTRADO PARA UN CENTRO DE CONTACTO MULTICANAL</v>
          </cell>
          <cell r="D1085" t="str">
            <v>UD</v>
          </cell>
          <cell r="F1085" t="str">
            <v>2122</v>
          </cell>
        </row>
        <row r="1086">
          <cell r="A1086">
            <v>6100001</v>
          </cell>
          <cell r="B1086" t="str">
            <v>CURSO DE BIOETICA, SERVICIOS PROFESIONALES.</v>
          </cell>
          <cell r="D1086" t="str">
            <v>UD</v>
          </cell>
          <cell r="F1086" t="str">
            <v>2131</v>
          </cell>
        </row>
        <row r="1087">
          <cell r="A1087">
            <v>6100002</v>
          </cell>
          <cell r="B1087" t="str">
            <v>SERVICIOS PROFESIONALES EN CAPACITACION Y DOCENCIA.</v>
          </cell>
          <cell r="D1087" t="str">
            <v>UD</v>
          </cell>
          <cell r="F1087" t="str">
            <v>2131</v>
          </cell>
        </row>
        <row r="1088">
          <cell r="A1088">
            <v>6100003</v>
          </cell>
          <cell r="B1088" t="str">
            <v>SERVICIOS PROFESIONALES EN INGENIERIA DE EQUIPAMIENTO MEDICO.</v>
          </cell>
          <cell r="D1088" t="str">
            <v>UD</v>
          </cell>
          <cell r="F1088" t="str">
            <v>2149</v>
          </cell>
        </row>
        <row r="1089">
          <cell r="A1089">
            <v>6100004</v>
          </cell>
          <cell r="B1089" t="str">
            <v>SERVICIOS PROFESIONALES EN INGENIERIA ELECTRICA.</v>
          </cell>
          <cell r="D1089" t="str">
            <v>UD</v>
          </cell>
          <cell r="F1089" t="str">
            <v>2149</v>
          </cell>
        </row>
        <row r="1090">
          <cell r="A1090">
            <v>6100005</v>
          </cell>
          <cell r="B1090" t="str">
            <v>CURSO DE COMPUTACION  PARA ADULTO MAYOR.</v>
          </cell>
          <cell r="D1090" t="str">
            <v>UD</v>
          </cell>
          <cell r="F1090" t="str">
            <v>2131</v>
          </cell>
        </row>
        <row r="1091">
          <cell r="A1091">
            <v>6100006</v>
          </cell>
          <cell r="B1091" t="str">
            <v>SERVICIOS PROFESIONALES EN INGENIERIA MECANICA.</v>
          </cell>
          <cell r="D1091" t="str">
            <v>UD</v>
          </cell>
          <cell r="F1091" t="str">
            <v>2149</v>
          </cell>
        </row>
        <row r="1092">
          <cell r="A1092">
            <v>6100007</v>
          </cell>
          <cell r="B1092" t="str">
            <v>PAGO DE DICTAMEN MEDICO PARA LICENCIA TIPO A (PARA FUNCIONARIOS DE ATAP)</v>
          </cell>
          <cell r="D1092" t="str">
            <v>UD</v>
          </cell>
          <cell r="F1092" t="str">
            <v>2199</v>
          </cell>
        </row>
        <row r="1093">
          <cell r="A1093">
            <v>6100008</v>
          </cell>
          <cell r="B1093" t="str">
            <v>SERVICIOS PROFESIONALES EN INGENIERIA INDUSTRIAL.</v>
          </cell>
          <cell r="D1093" t="str">
            <v>UD</v>
          </cell>
          <cell r="F1093" t="str">
            <v>2149</v>
          </cell>
        </row>
        <row r="1094">
          <cell r="A1094">
            <v>6100009</v>
          </cell>
          <cell r="B1094" t="str">
            <v>SERVICIO DE DIGITALIZACION, ALMACENAMIENTO Y DISTRIBUCION DE IMAGENES MEDICAS.</v>
          </cell>
          <cell r="D1094" t="str">
            <v>UD</v>
          </cell>
          <cell r="F1094" t="str">
            <v>2199</v>
          </cell>
        </row>
        <row r="1095">
          <cell r="A1095">
            <v>6100010</v>
          </cell>
          <cell r="B1095" t="str">
            <v>SERVICIOS PROFESIONALES EN TOPOGRAFIA.</v>
          </cell>
          <cell r="D1095" t="str">
            <v>UD</v>
          </cell>
          <cell r="F1095" t="str">
            <v>2149</v>
          </cell>
        </row>
        <row r="1096">
          <cell r="A1096">
            <v>6100011</v>
          </cell>
          <cell r="B1096" t="str">
            <v>CONSULTORIA PARA LA ESTRUCTURACION Y DESARROLLO DE PROYECTOS DE INNOVACION Y/O TRANSFORMACION DE PROCESOS DE NEGOCIO.</v>
          </cell>
          <cell r="D1096" t="str">
            <v>UD</v>
          </cell>
          <cell r="F1096" t="str">
            <v>2148</v>
          </cell>
        </row>
        <row r="1097">
          <cell r="A1097">
            <v>6100012</v>
          </cell>
          <cell r="B1097" t="str">
            <v>SERVICIOS PROFESIONALES EN GEOLOGIA.</v>
          </cell>
          <cell r="D1097" t="str">
            <v>UD</v>
          </cell>
          <cell r="F1097" t="str">
            <v>2149</v>
          </cell>
        </row>
        <row r="1098">
          <cell r="A1098">
            <v>6100013</v>
          </cell>
          <cell r="B1098" t="str">
            <v>SERVICIOS PROFESIONALES PARA ESTUDIO DE SUELOS</v>
          </cell>
          <cell r="D1098" t="str">
            <v>UD</v>
          </cell>
          <cell r="F1098" t="str">
            <v>2149</v>
          </cell>
        </row>
        <row r="1099">
          <cell r="A1099">
            <v>6100014</v>
          </cell>
          <cell r="B1099" t="str">
            <v>SERVICIOS PROFESIONALES EN IMPACTO AMBIENTAL.</v>
          </cell>
          <cell r="D1099" t="str">
            <v>UD</v>
          </cell>
          <cell r="F1099" t="str">
            <v>2149</v>
          </cell>
        </row>
        <row r="1100">
          <cell r="A1100">
            <v>6100015</v>
          </cell>
          <cell r="B1100" t="str">
            <v>CONSULTORIAS EN INFORMATICA.</v>
          </cell>
          <cell r="D1100" t="str">
            <v>UD</v>
          </cell>
          <cell r="F1100" t="str">
            <v>2149</v>
          </cell>
        </row>
        <row r="1101">
          <cell r="A1101">
            <v>6100016</v>
          </cell>
          <cell r="B1101" t="str">
            <v>SERVICIOS PROFESIONALES PARA EL DESARROLLO DE SISTEMAS INFORMATICOS.</v>
          </cell>
          <cell r="D1101" t="str">
            <v>UD</v>
          </cell>
          <cell r="F1101" t="str">
            <v>2415</v>
          </cell>
        </row>
        <row r="1102">
          <cell r="A1102">
            <v>6100017</v>
          </cell>
          <cell r="B1102" t="str">
            <v>SERVICIOS DE INGENIERIA PARA ANALISIS, RENDIMIENTO, SOLUCION DE PROBLEMAS DE EQUIPO EN PLATAFORMADE TECNOLOGA EN TIC</v>
          </cell>
          <cell r="D1102" t="str">
            <v>UD</v>
          </cell>
          <cell r="F1102" t="str">
            <v>2149</v>
          </cell>
        </row>
        <row r="1103">
          <cell r="A1103">
            <v>6100018</v>
          </cell>
          <cell r="B1103" t="str">
            <v>SERVICIOS DESPACHO DE RECETAS.</v>
          </cell>
          <cell r="D1103" t="str">
            <v>UD</v>
          </cell>
          <cell r="F1103" t="str">
            <v>2188</v>
          </cell>
        </row>
        <row r="1104">
          <cell r="A1104">
            <v>6100019</v>
          </cell>
          <cell r="B1104" t="str">
            <v>SERVICIOS PROFESIONALES EN ARQUEOLOGIA.</v>
          </cell>
          <cell r="D1104" t="str">
            <v>UD</v>
          </cell>
          <cell r="F1104" t="str">
            <v>2199</v>
          </cell>
        </row>
        <row r="1105">
          <cell r="A1105">
            <v>6100020</v>
          </cell>
          <cell r="B1105" t="str">
            <v>SERVICIOS PROFESIONALES EN FINANZAS.</v>
          </cell>
          <cell r="D1105" t="str">
            <v>UD</v>
          </cell>
          <cell r="F1105" t="str">
            <v>2165</v>
          </cell>
        </row>
        <row r="1106">
          <cell r="A1106">
            <v>6100022</v>
          </cell>
          <cell r="B1106" t="str">
            <v>SERVICIOS PROFESIONALES EN MEDICINA</v>
          </cell>
          <cell r="D1106" t="str">
            <v>UD</v>
          </cell>
          <cell r="F1106" t="str">
            <v>2188</v>
          </cell>
        </row>
        <row r="1107">
          <cell r="A1107">
            <v>6100024</v>
          </cell>
          <cell r="B1107" t="str">
            <v>SERVICIOS PROFESIONALES EN AUDITORIA.</v>
          </cell>
          <cell r="D1107" t="str">
            <v>UD</v>
          </cell>
          <cell r="F1107" t="str">
            <v>2165</v>
          </cell>
        </row>
        <row r="1108">
          <cell r="A1108">
            <v>6100025</v>
          </cell>
          <cell r="B1108" t="str">
            <v xml:space="preserve">SERVICIOS DE IRRADIACION DE HEMOCOMPONENTES 									 									</v>
          </cell>
          <cell r="D1108" t="str">
            <v>UD</v>
          </cell>
          <cell r="F1108" t="str">
            <v>2199</v>
          </cell>
        </row>
        <row r="1109">
          <cell r="A1109">
            <v>6100026</v>
          </cell>
          <cell r="B1109" t="str">
            <v>SERVICIOS PROFESIONALES EN DERECHO.</v>
          </cell>
          <cell r="D1109" t="str">
            <v>UD</v>
          </cell>
          <cell r="F1109" t="str">
            <v>2162</v>
          </cell>
        </row>
        <row r="1110">
          <cell r="A1110">
            <v>6100027</v>
          </cell>
          <cell r="B1110" t="str">
            <v>PLAN DE INNOVACION PARA LA MEJORA DE LA GESTION FINANCIERA-ADMINISTRATIVA-LOGISTICA DE LA CCSS, BASADO EN SOLUCIONES TECNOLOGICAS.</v>
          </cell>
          <cell r="D1110" t="str">
            <v>UD</v>
          </cell>
          <cell r="F1110" t="str">
            <v>2148</v>
          </cell>
        </row>
        <row r="1111">
          <cell r="A1111">
            <v>6100028</v>
          </cell>
          <cell r="B1111" t="str">
            <v>SERVICIOS DE RADIOLOCALIZACION.</v>
          </cell>
          <cell r="D1111" t="str">
            <v>UD</v>
          </cell>
          <cell r="F1111" t="str">
            <v>2122</v>
          </cell>
        </row>
        <row r="1112">
          <cell r="A1112">
            <v>6100029</v>
          </cell>
          <cell r="B1112" t="str">
            <v>SERVICIO DE MICROSCOPIA ELECTRONICA.</v>
          </cell>
          <cell r="D1112" t="str">
            <v>UD</v>
          </cell>
          <cell r="F1112" t="str">
            <v>2188</v>
          </cell>
        </row>
        <row r="1113">
          <cell r="A1113">
            <v>6100030</v>
          </cell>
          <cell r="B1113" t="str">
            <v>SERVICIOS DE LABORATORIO CLINICO.</v>
          </cell>
          <cell r="D1113" t="str">
            <v>UD</v>
          </cell>
          <cell r="F1113" t="str">
            <v>2188</v>
          </cell>
        </row>
        <row r="1114">
          <cell r="A1114">
            <v>6100031</v>
          </cell>
          <cell r="B1114" t="str">
            <v xml:space="preserve">SERVICIO DE CONSERVACION Y RESTAURACION DE OBRAS DE ARTE									 									</v>
          </cell>
          <cell r="D1114" t="str">
            <v>UD</v>
          </cell>
          <cell r="F1114" t="str">
            <v>2392</v>
          </cell>
        </row>
        <row r="1115">
          <cell r="A1115">
            <v>6100032</v>
          </cell>
          <cell r="B1115" t="str">
            <v>SERVICIOS PROFESIONALES EN ARQUITECTURA E INGENIERIA CIVIL.</v>
          </cell>
          <cell r="D1115" t="str">
            <v>UD</v>
          </cell>
          <cell r="F1115" t="str">
            <v>2149</v>
          </cell>
        </row>
        <row r="1116">
          <cell r="A1116">
            <v>6100033</v>
          </cell>
          <cell r="B1116" t="str">
            <v xml:space="preserve">SERVICIO DE MONITOREO DE PLATAFORMA TECNOLOGICA									 									</v>
          </cell>
          <cell r="D1116" t="str">
            <v>UD</v>
          </cell>
          <cell r="F1116" t="str">
            <v>2159</v>
          </cell>
        </row>
        <row r="1117">
          <cell r="A1117">
            <v>6100035</v>
          </cell>
          <cell r="B1117" t="str">
            <v>MANTENIMIENTO PREVENTIVO Y CORRECTIVO A LOS SISTEMAS DE INFORMACION AUTOMATIZADOS.</v>
          </cell>
          <cell r="D1117" t="str">
            <v>UD</v>
          </cell>
          <cell r="F1117" t="str">
            <v>2159</v>
          </cell>
        </row>
        <row r="1118">
          <cell r="A1118">
            <v>6100036</v>
          </cell>
          <cell r="B1118" t="str">
            <v>SERVICIOS DE ALIMENTACION A PACIENTES, (USUARIOS).</v>
          </cell>
          <cell r="D1118" t="str">
            <v>UD</v>
          </cell>
          <cell r="F1118" t="str">
            <v>2213</v>
          </cell>
        </row>
        <row r="1119">
          <cell r="A1119">
            <v>6100037</v>
          </cell>
          <cell r="B1119" t="str">
            <v>SERVICIO  SISTEMA MONITOREO REMOTO DE LOS PARAMETROS DE SISTEMA DE ALIMENTACION ININTERRUMPIDA UPS</v>
          </cell>
          <cell r="D1119" t="str">
            <v>UD</v>
          </cell>
          <cell r="F1119" t="str">
            <v>2154</v>
          </cell>
        </row>
        <row r="1120">
          <cell r="A1120">
            <v>6100038</v>
          </cell>
          <cell r="B1120" t="str">
            <v>SERVICIO DE ALIMENTACION A EMPLEADOS.</v>
          </cell>
          <cell r="D1120" t="str">
            <v>UD</v>
          </cell>
          <cell r="F1120" t="str">
            <v>2213</v>
          </cell>
        </row>
        <row r="1121">
          <cell r="A1121">
            <v>6100039</v>
          </cell>
          <cell r="B1121" t="str">
            <v>SERVICIOS DE CONSULTORIA Y ACREDITACION DE MEJORES PRACTICAS EN HOSPITALES DIGITALES.</v>
          </cell>
          <cell r="D1121" t="str">
            <v>UD</v>
          </cell>
          <cell r="F1121" t="str">
            <v>2148</v>
          </cell>
        </row>
        <row r="1122">
          <cell r="A1122">
            <v>6100040</v>
          </cell>
          <cell r="B1122" t="str">
            <v>SERVICIOS PROFESIONALES EN ECONOMIA.</v>
          </cell>
          <cell r="D1122" t="str">
            <v>UD</v>
          </cell>
          <cell r="F1122" t="str">
            <v>2165</v>
          </cell>
        </row>
        <row r="1123">
          <cell r="A1123">
            <v>6100041</v>
          </cell>
          <cell r="B1123" t="str">
            <v xml:space="preserve">MONITOREO DE NOTICIAS EN RADIO, TELEVISION, MEDIOS ESCRITOS Y DIGITALES. 									 									</v>
          </cell>
          <cell r="D1123" t="str">
            <v>UD</v>
          </cell>
          <cell r="F1123" t="str">
            <v>2199</v>
          </cell>
        </row>
        <row r="1124">
          <cell r="A1124">
            <v>6100042</v>
          </cell>
          <cell r="B1124" t="str">
            <v>SERVICIOS PROFESIONALES EN MERCADEO Y PUBLICIDAD.</v>
          </cell>
          <cell r="D1124" t="str">
            <v>UD</v>
          </cell>
          <cell r="F1124" t="str">
            <v>2199</v>
          </cell>
        </row>
        <row r="1125">
          <cell r="A1125">
            <v>6100043</v>
          </cell>
          <cell r="B1125" t="str">
            <v>MONITOREO  DIARIO DE COMERCIALES QUE SE COLOCAN EN RADIO Y TELEVISION.</v>
          </cell>
          <cell r="D1125" t="str">
            <v>UD</v>
          </cell>
          <cell r="F1125" t="str">
            <v>2199</v>
          </cell>
        </row>
        <row r="1126">
          <cell r="A1126">
            <v>6100044</v>
          </cell>
          <cell r="B1126" t="str">
            <v>SERVICIOS PROFESIONALES EN TRABAJO SOCIAL.</v>
          </cell>
          <cell r="D1126" t="str">
            <v>UD</v>
          </cell>
          <cell r="F1126" t="str">
            <v>2199</v>
          </cell>
        </row>
        <row r="1127">
          <cell r="A1127">
            <v>6100045</v>
          </cell>
          <cell r="B1127" t="str">
            <v>INVESTIGACION DE MERCADOS.</v>
          </cell>
          <cell r="D1127" t="str">
            <v>UD</v>
          </cell>
          <cell r="F1127" t="str">
            <v>2165</v>
          </cell>
        </row>
        <row r="1128">
          <cell r="A1128">
            <v>6100046</v>
          </cell>
          <cell r="B1128" t="str">
            <v>SERVICIOS PROFESIONALES EN LOCALIZACION.</v>
          </cell>
          <cell r="D1128" t="str">
            <v>UD</v>
          </cell>
          <cell r="F1128" t="str">
            <v>2199</v>
          </cell>
        </row>
        <row r="1129">
          <cell r="A1129">
            <v>6100047</v>
          </cell>
          <cell r="B1129" t="str">
            <v xml:space="preserve"> SERVICIO DE  LICENCIAMIENTO PROFESIONAL DE SHIFT PARA DESARROLLO DE PRACTICAS INTERACTIVAS DE SISTEMAS Y OTROS CONTENIDOS CURSOS VIRTUALES.</v>
          </cell>
          <cell r="D1129" t="str">
            <v>UD</v>
          </cell>
          <cell r="F1129" t="str">
            <v>2148</v>
          </cell>
        </row>
        <row r="1130">
          <cell r="A1130">
            <v>6100048</v>
          </cell>
          <cell r="B1130" t="str">
            <v>SERVICIOS PROFESIONALES EN CIENCIAS POLITICAS.</v>
          </cell>
          <cell r="D1130" t="str">
            <v>UD</v>
          </cell>
          <cell r="F1130" t="str">
            <v>2165</v>
          </cell>
        </row>
        <row r="1131">
          <cell r="A1131">
            <v>6100049</v>
          </cell>
          <cell r="B1131" t="str">
            <v>SERVICIOS DE SERIGRAFIA</v>
          </cell>
          <cell r="D1131" t="str">
            <v>UD</v>
          </cell>
          <cell r="F1131" t="str">
            <v>2114</v>
          </cell>
        </row>
        <row r="1132">
          <cell r="A1132">
            <v>6100050</v>
          </cell>
          <cell r="B1132" t="str">
            <v>SERVICIOS PROFESIONALES EN LIMPIEZA.</v>
          </cell>
          <cell r="D1132" t="str">
            <v>UD</v>
          </cell>
          <cell r="F1132" t="str">
            <v>2191</v>
          </cell>
        </row>
        <row r="1133">
          <cell r="A1133">
            <v>6100051</v>
          </cell>
          <cell r="B1133" t="str">
            <v xml:space="preserve">SERVICIOS PROFESIONALES DE ESCANEO EN 3D DE MUÑONES CON CONDICIONES COMPLEJAS.									 									</v>
          </cell>
          <cell r="D1133" t="str">
            <v>UD</v>
          </cell>
          <cell r="F1133" t="str">
            <v>2199</v>
          </cell>
        </row>
        <row r="1134">
          <cell r="A1134">
            <v>6100052</v>
          </cell>
          <cell r="B1134" t="str">
            <v>SERVICIOS PROFESIONALES EN VIGILANCIA Y SEGURIDAD.</v>
          </cell>
          <cell r="D1134" t="str">
            <v>UD</v>
          </cell>
          <cell r="F1134" t="str">
            <v>2192</v>
          </cell>
        </row>
        <row r="1135">
          <cell r="A1135">
            <v>6100053</v>
          </cell>
          <cell r="B1135" t="str">
            <v>SERVICIO PROFESIONAL Y TECNICO DE DIRECCION COREOGRAFICA PARA ESPECTACULOS  (DIRECCION COREOGRAFICA).</v>
          </cell>
          <cell r="D1135" t="str">
            <v>UD</v>
          </cell>
          <cell r="F1135" t="str">
            <v>2148</v>
          </cell>
        </row>
        <row r="1136">
          <cell r="A1136">
            <v>6100054</v>
          </cell>
          <cell r="B1136" t="str">
            <v>SERVICIOS PROFESIONALES EN LEVANTADO DE TEXTOS.</v>
          </cell>
          <cell r="D1136" t="str">
            <v>UD</v>
          </cell>
          <cell r="F1136" t="str">
            <v>2114</v>
          </cell>
        </row>
        <row r="1137">
          <cell r="A1137">
            <v>6100055</v>
          </cell>
          <cell r="B1137" t="str">
            <v>IMPRESION DE TEXTOS Y DIBUJO.</v>
          </cell>
          <cell r="D1137" t="str">
            <v>UD</v>
          </cell>
          <cell r="F1137" t="str">
            <v>2114</v>
          </cell>
        </row>
        <row r="1138">
          <cell r="A1138">
            <v>6100056</v>
          </cell>
          <cell r="B1138" t="str">
            <v>SERVICIOS PROFESIONALES EN PSICOLOGIA.</v>
          </cell>
          <cell r="D1138" t="str">
            <v>UD</v>
          </cell>
          <cell r="F1138" t="str">
            <v>2188</v>
          </cell>
        </row>
        <row r="1139">
          <cell r="A1139">
            <v>6100057</v>
          </cell>
          <cell r="B1139" t="str">
            <v>SERVICIOS PROFESIONALES EN DISEÑO GRAFICO.</v>
          </cell>
          <cell r="D1139" t="str">
            <v>UD</v>
          </cell>
          <cell r="F1139" t="str">
            <v>2199</v>
          </cell>
        </row>
        <row r="1140">
          <cell r="A1140">
            <v>6100058</v>
          </cell>
          <cell r="B1140" t="str">
            <v>SERVICIOS PARA PERFORACION DE POZOS.</v>
          </cell>
          <cell r="D1140" t="str">
            <v>UD</v>
          </cell>
          <cell r="F1140" t="str">
            <v>2199</v>
          </cell>
        </row>
        <row r="1141">
          <cell r="A1141">
            <v>6100060</v>
          </cell>
          <cell r="B1141" t="str">
            <v>SERVICIOS POR ALIMENTOS (CATERING SERVICE).</v>
          </cell>
          <cell r="D1141" t="str">
            <v>UD</v>
          </cell>
          <cell r="F1141" t="str">
            <v>2131</v>
          </cell>
        </row>
        <row r="1142">
          <cell r="A1142">
            <v>6100061</v>
          </cell>
          <cell r="B1142" t="str">
            <v xml:space="preserve">SERVICIOS PROFESIONALES DEL CLUB DE INVESTIGACION TECNOLOGICA (USO EXCLUSIVO PARA EDUS)									 									</v>
          </cell>
          <cell r="D1142" t="str">
            <v>UD</v>
          </cell>
          <cell r="F1142" t="str">
            <v>2148</v>
          </cell>
        </row>
        <row r="1143">
          <cell r="A1143">
            <v>6100062</v>
          </cell>
          <cell r="B1143" t="str">
            <v>SERVICIOS DE AGENCIA DE VIAJES.</v>
          </cell>
          <cell r="D1143" t="str">
            <v>UD</v>
          </cell>
          <cell r="F1143" t="str">
            <v>2199</v>
          </cell>
        </row>
        <row r="1144">
          <cell r="A1144">
            <v>6100064</v>
          </cell>
          <cell r="B1144" t="str">
            <v>SERVICIOS DE FOTOCOPIADO.</v>
          </cell>
          <cell r="D1144" t="str">
            <v>UD</v>
          </cell>
          <cell r="F1144" t="str">
            <v>2114</v>
          </cell>
        </row>
        <row r="1145">
          <cell r="A1145">
            <v>6100065</v>
          </cell>
          <cell r="B1145" t="str">
            <v xml:space="preserve"> TRANSPORTE DE USUARIOS A PASEOS (USO HOSPITAL DR. CHACON PAUT Y NACIONAL PSIQUIATRICO).</v>
          </cell>
          <cell r="D1145" t="str">
            <v>UD</v>
          </cell>
          <cell r="F1145" t="str">
            <v>2140</v>
          </cell>
        </row>
        <row r="1146">
          <cell r="A1146">
            <v>6100066</v>
          </cell>
          <cell r="B1146" t="str">
            <v>SERVICIOS DE TRANSPORTE DE CARGA.</v>
          </cell>
          <cell r="D1146" t="str">
            <v>UD</v>
          </cell>
          <cell r="F1146" t="str">
            <v>2141</v>
          </cell>
        </row>
        <row r="1147">
          <cell r="A1147">
            <v>6100067</v>
          </cell>
          <cell r="B1147" t="str">
            <v>SERVICIO DE TRANSPORTE DE COMBUSTIBLES.</v>
          </cell>
          <cell r="D1147" t="str">
            <v>UD</v>
          </cell>
          <cell r="F1147" t="str">
            <v>2141</v>
          </cell>
        </row>
        <row r="1148">
          <cell r="A1148">
            <v>6100068</v>
          </cell>
          <cell r="B1148" t="str">
            <v>SERVICIOS DE TRANSPORTE DE PERSONAS.</v>
          </cell>
          <cell r="D1148" t="str">
            <v>UD</v>
          </cell>
          <cell r="F1148" t="str">
            <v>2184</v>
          </cell>
        </row>
        <row r="1149">
          <cell r="A1149">
            <v>6100069</v>
          </cell>
          <cell r="B1149" t="str">
            <v xml:space="preserve">CAPITAN DE EMBARCACIONES </v>
          </cell>
          <cell r="D1149" t="str">
            <v>UD</v>
          </cell>
          <cell r="F1149" t="str">
            <v>2199</v>
          </cell>
        </row>
        <row r="1150">
          <cell r="A1150">
            <v>6100070</v>
          </cell>
          <cell r="B1150" t="str">
            <v>SERVICIO POR SUMINISTRO DE PRODUCTOS QUIMICOS PARA LAVADO   DE ROPA HOSPITALARIA.</v>
          </cell>
          <cell r="D1150" t="str">
            <v>KG</v>
          </cell>
          <cell r="F1150" t="str">
            <v>2199</v>
          </cell>
        </row>
        <row r="1151">
          <cell r="A1151">
            <v>6100071</v>
          </cell>
          <cell r="B1151" t="str">
            <v>SERVICIO DE LAVADO, DESINFECCION Y SECADO DE LIMPIONES.</v>
          </cell>
          <cell r="D1151" t="str">
            <v>UD</v>
          </cell>
          <cell r="F1151" t="str">
            <v>2199</v>
          </cell>
        </row>
        <row r="1152">
          <cell r="A1152">
            <v>6100072</v>
          </cell>
          <cell r="B1152" t="str">
            <v>SERVICIO DE HIGIENIZACION DE ROPA DE USO HOSPITALARIO.</v>
          </cell>
          <cell r="D1152" t="str">
            <v>KG</v>
          </cell>
          <cell r="F1152" t="str">
            <v>2199</v>
          </cell>
        </row>
        <row r="1153">
          <cell r="A1153">
            <v>6100073</v>
          </cell>
          <cell r="B1153" t="str">
            <v>SERVICIOS PROFESIONALES PARA DIGITACION, CODIFICACION Y     PROCESAMIENTO DE DATOS.</v>
          </cell>
          <cell r="D1153" t="str">
            <v>UD</v>
          </cell>
          <cell r="F1153" t="str">
            <v>2197</v>
          </cell>
        </row>
        <row r="1154">
          <cell r="A1154">
            <v>6100074</v>
          </cell>
          <cell r="B1154" t="str">
            <v>SERVICIOS PROFESIONALES REGISTROS MEDICOS Y SISTEMAS DE     INFORMACION DE SALUD (REMESIS).</v>
          </cell>
          <cell r="D1154" t="str">
            <v>UD</v>
          </cell>
          <cell r="F1154" t="str">
            <v>2188</v>
          </cell>
        </row>
        <row r="1155">
          <cell r="A1155">
            <v>6100075</v>
          </cell>
          <cell r="B1155" t="str">
            <v xml:space="preserve"> CURSO "ETAPAS PARA LA IMPLEMENTACION EXITOSA DE UN MODELO DE GESTION POR COMPETENCIAS. POSIBLES IMPLICACIONES EN UNA EMPRESA DEL SECTOR PUBLICO"</v>
          </cell>
          <cell r="D1155" t="str">
            <v>TU</v>
          </cell>
          <cell r="F1155" t="str">
            <v>2131</v>
          </cell>
        </row>
        <row r="1156">
          <cell r="A1156">
            <v>6100076</v>
          </cell>
          <cell r="B1156" t="str">
            <v>SERVICIOS PROFESIONALES EN INGENIERIA QUIMICA.</v>
          </cell>
          <cell r="D1156" t="str">
            <v>UD</v>
          </cell>
          <cell r="F1156" t="str">
            <v>2149</v>
          </cell>
        </row>
        <row r="1157">
          <cell r="A1157">
            <v>6100077</v>
          </cell>
          <cell r="B1157" t="str">
            <v>RECOLECCION, TRANSPORTE, TRATAMIENTO Y DISPOSICION FINAL DE LOS DESECHOS QUIMICOS PELIGROSOS.</v>
          </cell>
          <cell r="D1157" t="str">
            <v>UD</v>
          </cell>
          <cell r="F1157" t="str">
            <v>2199</v>
          </cell>
        </row>
        <row r="1158">
          <cell r="A1158">
            <v>6100078</v>
          </cell>
          <cell r="B1158" t="str">
            <v>SERVICIOS PROFESIONALES EN SOCIOLOGIA.</v>
          </cell>
          <cell r="D1158" t="str">
            <v>UD</v>
          </cell>
          <cell r="F1158" t="str">
            <v>2165</v>
          </cell>
        </row>
        <row r="1159">
          <cell r="A1159">
            <v>6100079</v>
          </cell>
          <cell r="B1159" t="str">
            <v xml:space="preserve"> EXAMEN EVALUACION DE UNA PRUEBA A LOS ESTUDIANTES DE MEDICINA PARA OPTAR POR UN CAMPO CLINICO DE INTERNADO.</v>
          </cell>
          <cell r="D1159" t="str">
            <v>UD</v>
          </cell>
          <cell r="F1159" t="str">
            <v>2131</v>
          </cell>
        </row>
        <row r="1160">
          <cell r="A1160">
            <v>6100080</v>
          </cell>
          <cell r="B1160" t="str">
            <v>SERVICIO PAGO AUTOMATICO DE LAS PENSIONES DEL SEGURO DE     INVALIDEZ, VEJES Y MUERTE.</v>
          </cell>
          <cell r="D1160" t="str">
            <v>UD</v>
          </cell>
          <cell r="F1160" t="str">
            <v>2146</v>
          </cell>
        </row>
        <row r="1161">
          <cell r="A1161">
            <v>6100081</v>
          </cell>
          <cell r="B1161" t="str">
            <v>SERVICIO DE TRANSPORTE DE CADAVERES.</v>
          </cell>
          <cell r="D1161" t="str">
            <v>UD</v>
          </cell>
          <cell r="F1161" t="str">
            <v>2141</v>
          </cell>
        </row>
        <row r="1162">
          <cell r="A1162">
            <v>6100082</v>
          </cell>
          <cell r="B1162" t="str">
            <v>SERVICIOS DE FUMIGACION.</v>
          </cell>
          <cell r="D1162" t="str">
            <v>UD</v>
          </cell>
          <cell r="F1162" t="str">
            <v>2199</v>
          </cell>
        </row>
        <row r="1163">
          <cell r="A1163">
            <v>6100083</v>
          </cell>
          <cell r="B1163" t="str">
            <v>SERVICIOS DE ATENCION PRIMARIA.</v>
          </cell>
          <cell r="D1163" t="str">
            <v>UD</v>
          </cell>
          <cell r="F1163" t="str">
            <v>2188</v>
          </cell>
        </row>
        <row r="1164">
          <cell r="A1164">
            <v>6100084</v>
          </cell>
          <cell r="B1164" t="str">
            <v>RECOLECCION, TRANSPORTE, TRATAMIENTO Y DISPOSICION FINAL DE DESECHOS LIQUIDOS.</v>
          </cell>
          <cell r="D1164" t="str">
            <v>UD</v>
          </cell>
          <cell r="F1164" t="str">
            <v>2199</v>
          </cell>
        </row>
        <row r="1165">
          <cell r="A1165">
            <v>6100085</v>
          </cell>
          <cell r="B1165" t="str">
            <v>SERVICIOS DE ATEBAIS.</v>
          </cell>
          <cell r="D1165" t="str">
            <v>UD</v>
          </cell>
          <cell r="F1165" t="str">
            <v>2188</v>
          </cell>
        </row>
        <row r="1166">
          <cell r="A1166">
            <v>6100086</v>
          </cell>
          <cell r="B1166" t="str">
            <v>SERVICIOS PROFESIONALES TRATAMIENTO DE AGUAS RESIDUALES.</v>
          </cell>
          <cell r="D1166" t="str">
            <v>UD</v>
          </cell>
          <cell r="F1166" t="str">
            <v>2151</v>
          </cell>
        </row>
        <row r="1167">
          <cell r="A1167">
            <v>6100087</v>
          </cell>
          <cell r="B1167" t="str">
            <v>SERVICIOS PROFESIONALES EN CONTROL Y CALIDAD PROTECCION     RADIOLOGICA.</v>
          </cell>
          <cell r="D1167" t="str">
            <v>UD</v>
          </cell>
          <cell r="F1167" t="str">
            <v>2154</v>
          </cell>
        </row>
        <row r="1168">
          <cell r="A1168">
            <v>6100088</v>
          </cell>
          <cell r="B1168" t="str">
            <v>SERVICIOS PROFESIONALES PARA EL DESARROLLO DE LA CAPACIDAD  DE GESTION EN MANTENIMIENTO HOSPITALARIO.</v>
          </cell>
          <cell r="D1168" t="str">
            <v>UD</v>
          </cell>
          <cell r="F1168" t="str">
            <v>2149</v>
          </cell>
        </row>
        <row r="1169">
          <cell r="A1169">
            <v>6100089</v>
          </cell>
          <cell r="B1169" t="str">
            <v>SERVICIO DE CARGA, RECOLECCION, TRANSPORTE, TRATAMIENTO Y DISPOSICION FINAL DE PRODUCTOS QUIMICOS.</v>
          </cell>
          <cell r="D1169" t="str">
            <v>UD</v>
          </cell>
          <cell r="F1169" t="str">
            <v>2199</v>
          </cell>
        </row>
        <row r="1170">
          <cell r="A1170">
            <v>6100090</v>
          </cell>
          <cell r="B1170" t="str">
            <v>RECOLECCION, TRANSPORTE, TRATAMIENTO Y DISPOSICION FINAL DE DESECHOS SOLIDOS.</v>
          </cell>
          <cell r="D1170" t="str">
            <v>UD</v>
          </cell>
          <cell r="F1170" t="str">
            <v>2199</v>
          </cell>
        </row>
        <row r="1171">
          <cell r="A1171">
            <v>6100091</v>
          </cell>
          <cell r="B1171" t="str">
            <v>RECOLECCION, TRANSPORTE, TRATAMIENTO Y DISPOSICION FINAL DE DESECHOS BIOINFECCIOSOS.</v>
          </cell>
          <cell r="D1171" t="str">
            <v>UD</v>
          </cell>
          <cell r="F1171" t="str">
            <v>2199</v>
          </cell>
        </row>
        <row r="1172">
          <cell r="A1172">
            <v>6100092</v>
          </cell>
          <cell r="B1172" t="str">
            <v>INVESTIGADORES PRIVADOS, SERVICIOS PROFESIONALES.</v>
          </cell>
          <cell r="D1172" t="str">
            <v>UD</v>
          </cell>
          <cell r="F1172" t="str">
            <v>2199</v>
          </cell>
        </row>
        <row r="1173">
          <cell r="A1173">
            <v>6100094</v>
          </cell>
          <cell r="B1173" t="str">
            <v>SERVICIOS BANCARIOS PARA LA RECAUDACION DE PRESTAMOS HIPOTECARIOS, PRENDARIOS Y FIDUCIARIOS DE LA C.C.S.S.</v>
          </cell>
          <cell r="D1173" t="str">
            <v>UD</v>
          </cell>
          <cell r="F1173" t="str">
            <v>2146</v>
          </cell>
        </row>
        <row r="1174">
          <cell r="A1174">
            <v>6100095</v>
          </cell>
          <cell r="B1174" t="str">
            <v>SERVICIO DE INTERMEDIACION BURSATIL.</v>
          </cell>
          <cell r="D1174" t="str">
            <v>UD</v>
          </cell>
          <cell r="F1174" t="str">
            <v>2146</v>
          </cell>
        </row>
        <row r="1175">
          <cell r="A1175">
            <v>6100096</v>
          </cell>
          <cell r="B1175" t="str">
            <v>ADMINISTRACION DE LAS POLIZAS COLECTIVAS, DE LOS CREDITOS HIPOTECARIOS, C.C.S.S. DE LOS COTIZANTES DEL REGIMEN DE IVM</v>
          </cell>
          <cell r="D1175" t="str">
            <v>UD</v>
          </cell>
          <cell r="F1175" t="str">
            <v>2199</v>
          </cell>
        </row>
        <row r="1176">
          <cell r="A1176">
            <v>6100097</v>
          </cell>
          <cell r="B1176" t="str">
            <v>SERVICIO DE CONSULTORIA PARA EL DISEÑO Y ACOMPAÑAMIENTO EN LA IMPLEMENTACION DEL MODELO DE COSTEO DE  LA CCSS, EL CUAL SERA AUTOMATIZADO A TRAVES DE UNA HERRAMIENTA TIPO ERP.</v>
          </cell>
          <cell r="D1176" t="str">
            <v>UD</v>
          </cell>
          <cell r="F1176" t="str">
            <v>2148</v>
          </cell>
        </row>
        <row r="1177">
          <cell r="A1177">
            <v>6100098</v>
          </cell>
          <cell r="B1177" t="str">
            <v>SERVICIO DE TRANSFERENCIAS ELECTRONICAS DE INFORMACION.</v>
          </cell>
          <cell r="D1177" t="str">
            <v>UD</v>
          </cell>
          <cell r="F1177" t="str">
            <v>2122</v>
          </cell>
        </row>
        <row r="1178">
          <cell r="A1178">
            <v>6100099</v>
          </cell>
          <cell r="B1178" t="str">
            <v>CUSTODIA DE TITULOS VALORES..</v>
          </cell>
          <cell r="D1178" t="str">
            <v>UD</v>
          </cell>
          <cell r="F1178" t="str">
            <v>2147</v>
          </cell>
        </row>
        <row r="1179">
          <cell r="A1179">
            <v>6100101</v>
          </cell>
          <cell r="B1179" t="str">
            <v>RECOLECCION, TRANSPORTE, TRATAMIENTO Y DISPOSICION FINAL PARA RESIDUOS ANATOMOPATOLOGICOS.</v>
          </cell>
          <cell r="D1179" t="str">
            <v>UD</v>
          </cell>
          <cell r="F1179" t="str">
            <v>2199</v>
          </cell>
        </row>
        <row r="1180">
          <cell r="A1180">
            <v>6100102</v>
          </cell>
          <cell r="B1180" t="str">
            <v>SERVICIOS EN CURADURIA.</v>
          </cell>
          <cell r="D1180" t="str">
            <v>UD</v>
          </cell>
          <cell r="F1180" t="str">
            <v>2199</v>
          </cell>
        </row>
        <row r="1181">
          <cell r="A1181">
            <v>6100103</v>
          </cell>
          <cell r="B1181" t="str">
            <v xml:space="preserve">ANALISIS Y CERTIFICACION DEL SISTEMA DE GASES MEDICINALES (ENVASADO Y CANALIZADO EN LA RED HOSPITALARIA DE TUBERIAS).									 									</v>
          </cell>
          <cell r="D1181" t="str">
            <v>UD</v>
          </cell>
          <cell r="F1181" t="str">
            <v>2149</v>
          </cell>
        </row>
        <row r="1182">
          <cell r="A1182">
            <v>6100104</v>
          </cell>
          <cell r="B1182" t="str">
            <v>MUSEOGRAFIA.</v>
          </cell>
          <cell r="D1182" t="str">
            <v>UD</v>
          </cell>
          <cell r="F1182" t="str">
            <v>2199</v>
          </cell>
        </row>
        <row r="1183">
          <cell r="A1183">
            <v>6100105</v>
          </cell>
          <cell r="B1183" t="str">
            <v>SERVICIOS PROFESIONALES EN ODONTOLOGIA (CONSULTORIA).</v>
          </cell>
          <cell r="D1183" t="str">
            <v>UD</v>
          </cell>
          <cell r="F1183" t="str">
            <v>2199</v>
          </cell>
        </row>
        <row r="1184">
          <cell r="A1184">
            <v>6100106</v>
          </cell>
          <cell r="B1184" t="str">
            <v>MARCHANTES DE OBRAS.</v>
          </cell>
          <cell r="D1184" t="str">
            <v>UD</v>
          </cell>
          <cell r="F1184" t="str">
            <v>2199</v>
          </cell>
        </row>
        <row r="1185">
          <cell r="A1185">
            <v>6100108</v>
          </cell>
          <cell r="B1185" t="str">
            <v>PERITAZGO O AVALUOS DE OBRAS.</v>
          </cell>
          <cell r="D1185" t="str">
            <v>UD</v>
          </cell>
          <cell r="F1185" t="str">
            <v>2149</v>
          </cell>
        </row>
        <row r="1186">
          <cell r="A1186">
            <v>6100110</v>
          </cell>
          <cell r="B1186" t="str">
            <v>SERVICIOS PEDAGOGICOS DE TALLERES DE ARTE, DANZA, TEATRO Y  CREATIVOS.</v>
          </cell>
          <cell r="D1186" t="str">
            <v>UD</v>
          </cell>
          <cell r="F1186" t="str">
            <v>2131</v>
          </cell>
        </row>
        <row r="1187">
          <cell r="A1187">
            <v>6100111</v>
          </cell>
          <cell r="B1187" t="str">
            <v>SERVICIOS PROFESIONALES OBRA DE TEATRO,  SERVICIOS ARTISTICOS, TEATRO</v>
          </cell>
          <cell r="D1187" t="str">
            <v>UD</v>
          </cell>
          <cell r="F1187" t="str">
            <v>2199</v>
          </cell>
        </row>
        <row r="1188">
          <cell r="A1188">
            <v>6100112</v>
          </cell>
          <cell r="B1188" t="str">
            <v>SERVICIOS EN REGISTRO Y CATALOGACION DE OBRAS.</v>
          </cell>
          <cell r="D1188" t="str">
            <v>UD</v>
          </cell>
          <cell r="F1188" t="str">
            <v>2199</v>
          </cell>
        </row>
        <row r="1189">
          <cell r="A1189">
            <v>6100114</v>
          </cell>
          <cell r="B1189" t="str">
            <v>EMPASTE DE LIBROS.</v>
          </cell>
          <cell r="D1189" t="str">
            <v>UD</v>
          </cell>
          <cell r="F1189" t="str">
            <v>2114</v>
          </cell>
        </row>
        <row r="1190">
          <cell r="A1190">
            <v>6100118</v>
          </cell>
          <cell r="B1190" t="str">
            <v>SERVICIO DE ASESORIA, TANTO PRESENCIAL COMO DE FORMA REMOTA, POR PARTE DE EXPERTOS INTERNACIONALES EN TECNICAS DE REPRODUCCION ASISTIDA DE ALTA COMPLEJIDAD (FIV)</v>
          </cell>
          <cell r="D1190" t="str">
            <v>UD</v>
          </cell>
          <cell r="F1190" t="str">
            <v>2148</v>
          </cell>
        </row>
        <row r="1191">
          <cell r="A1191">
            <v>6100119</v>
          </cell>
          <cell r="B1191" t="str">
            <v>SERVICIO DE INVENTARIO Y CURADURIA PARA LA COLECCION DE OBRAS DE ARTE DE LA CCSS.</v>
          </cell>
          <cell r="D1191" t="str">
            <v>UD</v>
          </cell>
          <cell r="F1191" t="str">
            <v>2148</v>
          </cell>
        </row>
        <row r="1192">
          <cell r="A1192">
            <v>6100120</v>
          </cell>
          <cell r="B1192" t="str">
            <v>SERVICIOS PROFESIONALES DEPORTIVOS.</v>
          </cell>
          <cell r="D1192" t="str">
            <v>UD</v>
          </cell>
          <cell r="F1192" t="str">
            <v>2199</v>
          </cell>
        </row>
        <row r="1193">
          <cell r="A1193">
            <v>6100124</v>
          </cell>
          <cell r="B1193" t="str">
            <v>SERVICIOS PROFESIONALES DE SEGURIDAD SOCIAL INTERNACIONAL.</v>
          </cell>
          <cell r="D1193" t="str">
            <v>UD</v>
          </cell>
          <cell r="F1193" t="str">
            <v>2199</v>
          </cell>
        </row>
        <row r="1194">
          <cell r="A1194">
            <v>6100125</v>
          </cell>
          <cell r="B1194" t="str">
            <v>DEPOSITO, PARA ENVASES O CILINDROS.</v>
          </cell>
          <cell r="D1194" t="str">
            <v>UD</v>
          </cell>
          <cell r="F1194" t="str">
            <v>2106</v>
          </cell>
        </row>
        <row r="1195">
          <cell r="A1195">
            <v>6100126</v>
          </cell>
          <cell r="B1195" t="str">
            <v>DESTRUCCION, TRATAMIENTO Y DISPOSICION FINAL DE RESIDUOS SOLVENTES, ACUOSOS Y LIQUIDOS.</v>
          </cell>
          <cell r="D1195" t="str">
            <v>UD</v>
          </cell>
          <cell r="F1195" t="str">
            <v>2199</v>
          </cell>
        </row>
        <row r="1196">
          <cell r="A1196">
            <v>6100128</v>
          </cell>
          <cell r="B1196" t="str">
            <v>SERVICIOS REPARACION DE ROPA HOSPITALARIA.</v>
          </cell>
          <cell r="D1196" t="str">
            <v>UD</v>
          </cell>
          <cell r="F1196" t="str">
            <v>2150</v>
          </cell>
        </row>
        <row r="1197">
          <cell r="A1197">
            <v>6100130</v>
          </cell>
          <cell r="B1197" t="str">
            <v>SERVICIO PARA LA CONFECCION DE OJALES EN HILADILLA.</v>
          </cell>
          <cell r="D1197" t="str">
            <v>UD</v>
          </cell>
          <cell r="F1197" t="str">
            <v>2150</v>
          </cell>
        </row>
        <row r="1198">
          <cell r="A1198">
            <v>6100136</v>
          </cell>
          <cell r="B1198" t="str">
            <v>DISEÑO Y EJECUCION DE PROGRAMA PARA POTENCIAR LAS COMPETENCIAS DE LOS LIDERES DE LA GERENCIA ADMINISTRATIVA, SEGUN CARACTERISTICAS DE LA PERSONALIDAD.</v>
          </cell>
          <cell r="D1198" t="str">
            <v>UD</v>
          </cell>
          <cell r="F1198" t="str">
            <v>2148</v>
          </cell>
        </row>
        <row r="1199">
          <cell r="A1199">
            <v>6100137</v>
          </cell>
          <cell r="B1199" t="str">
            <v xml:space="preserve">ANALISIS Y CERTIFICACION DEL SUMINISTRO DE GAS OXIGENO MEDICINAL A LA CAMARA HIPERBARICA MONOPLAZA.  									 									</v>
          </cell>
          <cell r="D1199" t="str">
            <v>UD</v>
          </cell>
          <cell r="F1199" t="str">
            <v>2149</v>
          </cell>
        </row>
        <row r="1200">
          <cell r="A1200">
            <v>6100140</v>
          </cell>
          <cell r="B1200" t="str">
            <v>SERVICIO POR ENTIERRO DE PLACENTAS, FETOS,MIEMBROS Y        CADAVERES.</v>
          </cell>
          <cell r="D1200" t="str">
            <v>UD</v>
          </cell>
          <cell r="F1200" t="str">
            <v>2199</v>
          </cell>
        </row>
        <row r="1201">
          <cell r="A1201">
            <v>6100142</v>
          </cell>
          <cell r="B1201" t="str">
            <v>PLATAFORMA VIRTUAL, HABILIDADES PARA LA VIDA, ELABORACION DE PROYECTOS COMUNITARIOS, PARA LA PREVENCION DEL FUMADO.</v>
          </cell>
          <cell r="D1201" t="str">
            <v>UD</v>
          </cell>
          <cell r="F1201" t="str">
            <v>2170</v>
          </cell>
        </row>
        <row r="1202">
          <cell r="A1202">
            <v>6100143</v>
          </cell>
          <cell r="B1202" t="str">
            <v>PROCESO DE RENOVACION DE CERTIFICACIONDEL FONDO DE RETIRO DE EMPLEADOS DE LA CCSS (FRE), ADMINISTRADO POR LA DIRECCION FONDO DE RETIRO, AHORRO Y PRESTAMO EN LA NORMA INTE G30-2008.</v>
          </cell>
          <cell r="D1202" t="str">
            <v>UD</v>
          </cell>
          <cell r="F1202" t="str">
            <v>2148</v>
          </cell>
        </row>
        <row r="1203">
          <cell r="A1203">
            <v>6100144</v>
          </cell>
          <cell r="B1203" t="str">
            <v>PROCESO DE CERTIFICACION DEL FONDO DE RETIRO DE EMPLEADOS DE LA CCSS (FRE), ADMINISTRADO POR LA DIRECCION FONDO DE RETIRO, AHORRO Y PRESTAMO (FRAP) EN LA NORMA INTE G30-2008.</v>
          </cell>
          <cell r="D1203" t="str">
            <v>UD</v>
          </cell>
          <cell r="F1203" t="str">
            <v>2148</v>
          </cell>
        </row>
        <row r="1204">
          <cell r="A1204">
            <v>6100145</v>
          </cell>
          <cell r="B1204" t="str">
            <v>SERVICIOS DE ASESORIA PARA EL ANALISIS DEL SISTEMA ACTUAL DE MANEJO DE INVENTARIOS.</v>
          </cell>
          <cell r="D1204" t="str">
            <v>UD</v>
          </cell>
          <cell r="F1204" t="str">
            <v>2148</v>
          </cell>
        </row>
        <row r="1205">
          <cell r="A1205">
            <v>6100148</v>
          </cell>
          <cell r="B1205" t="str">
            <v>PROCESO DE RECERTIFICACION DE LA DIRECCION SICERE,NORMA ISO 9001.</v>
          </cell>
          <cell r="D1205" t="str">
            <v>UD</v>
          </cell>
          <cell r="F1205" t="str">
            <v>2148</v>
          </cell>
        </row>
        <row r="1206">
          <cell r="A1206">
            <v>6100149</v>
          </cell>
          <cell r="B1206" t="str">
            <v>CONSULTORIA PARA LA EVALUACION DEL  I PLAN DE ACCION DE LA POLITICA INSTITUCIONAL DE IGUALDAD Y EQUIDAD DE GENERO Y ELABORACION DEL II PLAN DE ACCION LA POLITICA INSTITUCIONA.</v>
          </cell>
          <cell r="D1206" t="str">
            <v>UD</v>
          </cell>
          <cell r="F1206" t="str">
            <v>2148</v>
          </cell>
        </row>
        <row r="1207">
          <cell r="A1207">
            <v>6100150</v>
          </cell>
          <cell r="B1207" t="str">
            <v>SERVICIO DE MONTAJE (INSTALACION) O DESMONTAJE DE EQUIPO MEDICO.</v>
          </cell>
          <cell r="D1207" t="str">
            <v>UD</v>
          </cell>
          <cell r="F1207" t="str">
            <v>2154</v>
          </cell>
        </row>
        <row r="1208">
          <cell r="A1208">
            <v>6100151</v>
          </cell>
          <cell r="B1208" t="str">
            <v>SERVICIO DE DESMONTAJE, TRANSPORTE Y MONTAJE DE MOBILIARIO DE OFICINA.</v>
          </cell>
          <cell r="D1208" t="str">
            <v>UD</v>
          </cell>
          <cell r="F1208" t="str">
            <v>2199</v>
          </cell>
        </row>
        <row r="1209">
          <cell r="A1209">
            <v>6100152</v>
          </cell>
          <cell r="B1209" t="str">
            <v>PREPARACION DE SOLUCIONES PARENTERALES Y SOLUCIONES CLARAS.</v>
          </cell>
          <cell r="D1209" t="str">
            <v>UD</v>
          </cell>
          <cell r="F1209" t="str">
            <v>2199</v>
          </cell>
        </row>
        <row r="1210">
          <cell r="A1210">
            <v>6100153</v>
          </cell>
          <cell r="B1210" t="str">
            <v>PREPARACION DE SOLUCION PARENTERAL PARA ADULTO, CON UNA 1 BOLSA LIBRE DE PVC, NUTRICIÒN 3 EN 1, QUE INCLUYA FILTROS DE 1,2 MICRAS</v>
          </cell>
          <cell r="D1210" t="str">
            <v>UD</v>
          </cell>
          <cell r="F1210" t="str">
            <v>2199</v>
          </cell>
        </row>
        <row r="1211">
          <cell r="A1211">
            <v>6100154</v>
          </cell>
          <cell r="B1211" t="str">
            <v>ENFERMERIA, SERVICIOS PROFESIONALES.</v>
          </cell>
          <cell r="D1211" t="str">
            <v>UD</v>
          </cell>
          <cell r="F1211" t="str">
            <v>2188</v>
          </cell>
        </row>
        <row r="1212">
          <cell r="A1212">
            <v>6100155</v>
          </cell>
          <cell r="B1212" t="str">
            <v>PREPARACION DE SOLUCION PARENTERAL PARA NIÑOS, BOLSAS LIBRE DE PVC</v>
          </cell>
          <cell r="D1212" t="str">
            <v>UD</v>
          </cell>
          <cell r="F1212" t="str">
            <v>2199</v>
          </cell>
        </row>
        <row r="1213">
          <cell r="A1213">
            <v>6100156</v>
          </cell>
          <cell r="B1213" t="str">
            <v>AUXILIAR ENFERMERIA, SERVICIOS PROFESIONALES.</v>
          </cell>
          <cell r="D1213" t="str">
            <v>UD</v>
          </cell>
          <cell r="F1213" t="str">
            <v>2188</v>
          </cell>
        </row>
        <row r="1214">
          <cell r="A1214">
            <v>6100157</v>
          </cell>
          <cell r="B1214" t="str">
            <v>PREPARACION DE SOLUCION PARENTERAL NIÑOS CLARAS, BOLSA LIBRE DE PVC, MATERIAL EVA</v>
          </cell>
          <cell r="D1214" t="str">
            <v>UD</v>
          </cell>
          <cell r="F1214" t="str">
            <v>2199</v>
          </cell>
        </row>
        <row r="1215">
          <cell r="A1215">
            <v>6100158</v>
          </cell>
          <cell r="B1215" t="str">
            <v>ASISTENTE DE ENFERMERIA, SERVICIOS PROFESIONALES.</v>
          </cell>
          <cell r="D1215" t="str">
            <v>UD</v>
          </cell>
          <cell r="F1215" t="str">
            <v>2188</v>
          </cell>
        </row>
        <row r="1216">
          <cell r="A1216">
            <v>6100159</v>
          </cell>
          <cell r="B1216" t="str">
            <v>PREPARACION DE SOLUCIÒN PARENTERAL PARA NIÑOS SOLO LÌPIDOS CON BOLSA LIBRE DE PVC</v>
          </cell>
          <cell r="D1216" t="str">
            <v>UD</v>
          </cell>
          <cell r="F1216" t="str">
            <v>2199</v>
          </cell>
        </row>
        <row r="1217">
          <cell r="A1217">
            <v>6100160</v>
          </cell>
          <cell r="B1217" t="str">
            <v>NUTRICION, SERVICIOS PROFESIONALES.</v>
          </cell>
          <cell r="D1217" t="str">
            <v>UD</v>
          </cell>
          <cell r="F1217" t="str">
            <v>2188</v>
          </cell>
        </row>
        <row r="1218">
          <cell r="A1218">
            <v>6100162</v>
          </cell>
          <cell r="B1218" t="str">
            <v>TERAPIA RESPIRATORIA, SERVICIOS PROFESIONALES.</v>
          </cell>
          <cell r="D1218" t="str">
            <v>UD</v>
          </cell>
          <cell r="F1218" t="str">
            <v>2188</v>
          </cell>
        </row>
        <row r="1219">
          <cell r="A1219">
            <v>6100164</v>
          </cell>
          <cell r="B1219" t="str">
            <v>FISIOTERAPIA Y REHABILITACION, SERVICIOS PROFESIONALES.</v>
          </cell>
          <cell r="D1219" t="str">
            <v>UD</v>
          </cell>
          <cell r="F1219" t="str">
            <v>2188</v>
          </cell>
        </row>
        <row r="1220">
          <cell r="A1220">
            <v>6100168</v>
          </cell>
          <cell r="B1220" t="str">
            <v>CONSULTA DE OPTOMETRIA  (USO EXCLUSIVO DPTO. DE OPTICA)</v>
          </cell>
          <cell r="D1220" t="str">
            <v>UD</v>
          </cell>
          <cell r="F1220" t="str">
            <v>2188</v>
          </cell>
        </row>
        <row r="1221">
          <cell r="A1221">
            <v>6100169</v>
          </cell>
          <cell r="B1221" t="str">
            <v>CONTRATACION DE SERVICIOS DE MEDICION DE LA SATISFACCION DE LAS PERSONAS USUARIAS, CON RESPECTO A LOS SERVICIOS DE SALUD QUE BRINDA LA CCSS, MEDIANTE ENCUESTA.</v>
          </cell>
          <cell r="D1221" t="str">
            <v>UD</v>
          </cell>
          <cell r="F1221" t="str">
            <v>2165</v>
          </cell>
        </row>
        <row r="1222">
          <cell r="A1222">
            <v>6100172</v>
          </cell>
          <cell r="B1222" t="str">
            <v>SERVICIOS PROFESIONALES DE ENDODONCIA.</v>
          </cell>
          <cell r="D1222" t="str">
            <v>UD</v>
          </cell>
          <cell r="F1222" t="str">
            <v>2188</v>
          </cell>
        </row>
        <row r="1223">
          <cell r="A1223">
            <v>6100175</v>
          </cell>
          <cell r="B1223" t="str">
            <v>SERVICIO LABORATORIO DENTAL.</v>
          </cell>
          <cell r="D1223" t="str">
            <v>UD</v>
          </cell>
          <cell r="F1223" t="str">
            <v>2188</v>
          </cell>
        </row>
        <row r="1224">
          <cell r="A1224">
            <v>6100180</v>
          </cell>
          <cell r="B1224" t="str">
            <v>LABORATORIOS ESPECIALIZADOS, PARA INACTIVAR O NEUTRALIZAR,  MATERIALES QUIMICOS Y CONEXOS.</v>
          </cell>
          <cell r="D1224" t="str">
            <v>UD</v>
          </cell>
          <cell r="F1224" t="str">
            <v>2188</v>
          </cell>
        </row>
        <row r="1225">
          <cell r="A1225">
            <v>6100182</v>
          </cell>
          <cell r="B1225" t="str">
            <v>SERVICIO DE ENSAYOS DE PRUEBAS DE APTITUD (COMPARACION INTERLABORATORIAL).</v>
          </cell>
          <cell r="D1225" t="str">
            <v>UD</v>
          </cell>
          <cell r="F1225" t="str">
            <v>2148</v>
          </cell>
        </row>
        <row r="1226">
          <cell r="A1226">
            <v>6100185</v>
          </cell>
          <cell r="B1226" t="str">
            <v>RELLENO SANITARIO.</v>
          </cell>
          <cell r="D1226" t="str">
            <v>UD</v>
          </cell>
          <cell r="F1226" t="str">
            <v>2199</v>
          </cell>
        </row>
        <row r="1227">
          <cell r="A1227">
            <v>6100190</v>
          </cell>
          <cell r="B1227" t="str">
            <v>SERVICIO DE GASTROSCOPIA.</v>
          </cell>
          <cell r="D1227" t="str">
            <v>UD</v>
          </cell>
          <cell r="F1227" t="str">
            <v>2188</v>
          </cell>
        </row>
        <row r="1228">
          <cell r="A1228">
            <v>6100200</v>
          </cell>
          <cell r="B1228" t="str">
            <v>SERVICIOS PROFESIONALES, DIBUJANTE PRESUPUESTISTA.</v>
          </cell>
          <cell r="D1228" t="str">
            <v>UD</v>
          </cell>
          <cell r="F1228" t="str">
            <v>2199</v>
          </cell>
        </row>
        <row r="1229">
          <cell r="A1229">
            <v>6100201</v>
          </cell>
          <cell r="B1229" t="str">
            <v xml:space="preserve">POLIGRAFIA CARDIORESPIRATORIA									 									</v>
          </cell>
          <cell r="D1229" t="str">
            <v>UD</v>
          </cell>
          <cell r="F1229" t="str">
            <v>2188</v>
          </cell>
        </row>
        <row r="1230">
          <cell r="A1230">
            <v>6100202</v>
          </cell>
          <cell r="B1230" t="str">
            <v xml:space="preserve">POLISOMNOGRAFIA DIAGNOSTICA									 									</v>
          </cell>
          <cell r="D1230" t="str">
            <v>UD</v>
          </cell>
          <cell r="F1230" t="str">
            <v>2188</v>
          </cell>
        </row>
        <row r="1231">
          <cell r="A1231">
            <v>6100203</v>
          </cell>
          <cell r="B1231" t="str">
            <v xml:space="preserve">POLISOMNOGRAFIA DE TITULACION DE  PAP (PRESION AEREA POSITIVA)									 									</v>
          </cell>
          <cell r="D1231" t="str">
            <v>UD</v>
          </cell>
          <cell r="F1231" t="str">
            <v>2188</v>
          </cell>
        </row>
        <row r="1232">
          <cell r="A1232">
            <v>6100204</v>
          </cell>
          <cell r="B1232" t="str">
            <v xml:space="preserve">POLISOMNOGRAFIA  NOCHE DIVIDIDA O SPLIT NIGHT									 									</v>
          </cell>
          <cell r="D1232" t="str">
            <v>UD</v>
          </cell>
          <cell r="F1232" t="str">
            <v>2188</v>
          </cell>
        </row>
        <row r="1233">
          <cell r="A1233">
            <v>6100220</v>
          </cell>
          <cell r="B1233" t="str">
            <v>SERVICIOS DE AMPLIFICACION DE SONIDO, MUSICA E ILUMINACION.</v>
          </cell>
          <cell r="D1233" t="str">
            <v>UD</v>
          </cell>
          <cell r="F1233" t="str">
            <v>2199</v>
          </cell>
        </row>
        <row r="1234">
          <cell r="A1234">
            <v>6100221</v>
          </cell>
          <cell r="B1234" t="str">
            <v>CONJUNTO MUSICAL.</v>
          </cell>
          <cell r="D1234" t="str">
            <v>UD</v>
          </cell>
          <cell r="F1234" t="str">
            <v>2199</v>
          </cell>
        </row>
        <row r="1235">
          <cell r="A1235">
            <v>6100222</v>
          </cell>
          <cell r="B1235" t="str">
            <v>CIMARRONA.</v>
          </cell>
          <cell r="D1235" t="str">
            <v>UD</v>
          </cell>
          <cell r="F1235" t="str">
            <v>2199</v>
          </cell>
        </row>
        <row r="1236">
          <cell r="A1236">
            <v>6100225</v>
          </cell>
          <cell r="B1236" t="str">
            <v>SERVICIOS PROFESIONALES EN SALUD OCUPACIONAL.</v>
          </cell>
          <cell r="D1236" t="str">
            <v>UD</v>
          </cell>
          <cell r="F1236" t="str">
            <v>2188</v>
          </cell>
        </row>
        <row r="1237">
          <cell r="A1237">
            <v>6100230</v>
          </cell>
          <cell r="B1237" t="str">
            <v>SERVICIOS PROFESIONALES EN SISTEMAS DE INFORMACION          GEOGRAFICO.</v>
          </cell>
          <cell r="D1237" t="str">
            <v>UD</v>
          </cell>
          <cell r="F1237" t="str">
            <v>2199</v>
          </cell>
        </row>
        <row r="1238">
          <cell r="A1238">
            <v>6100231</v>
          </cell>
          <cell r="B1238" t="str">
            <v>SUBSISTEMA RIS (SISTEMA DE INFORMACION RADIOLOGICO).</v>
          </cell>
          <cell r="D1238" t="str">
            <v>UD</v>
          </cell>
          <cell r="F1238" t="str">
            <v>2148</v>
          </cell>
        </row>
        <row r="1239">
          <cell r="A1239">
            <v>6100232</v>
          </cell>
          <cell r="B1239" t="str">
            <v>SUBSISTEMA PACS (SISTEMA DE ALMACENAMIENTO Y COMUNICACIONES DE IMAGENES).</v>
          </cell>
          <cell r="D1239" t="str">
            <v>UD</v>
          </cell>
          <cell r="F1239" t="str">
            <v>2148</v>
          </cell>
        </row>
        <row r="1240">
          <cell r="A1240">
            <v>6100233</v>
          </cell>
          <cell r="B1240" t="str">
            <v>SUBSISTEMA POST-PROCESO (HERRAMIENTAS DE POST-PROCESO).</v>
          </cell>
          <cell r="D1240" t="str">
            <v>UD</v>
          </cell>
          <cell r="F1240" t="str">
            <v>2148</v>
          </cell>
        </row>
        <row r="1241">
          <cell r="A1241">
            <v>6100234</v>
          </cell>
          <cell r="B1241" t="str">
            <v>SUBSISTEMA VNA (ARCHIVO DE VENDEDOR NEUTRAL).</v>
          </cell>
          <cell r="D1241" t="str">
            <v>UD</v>
          </cell>
          <cell r="F1241" t="str">
            <v>2148</v>
          </cell>
        </row>
        <row r="1242">
          <cell r="A1242">
            <v>6100250</v>
          </cell>
          <cell r="B1242" t="str">
            <v>SERVICIOS PROFESIONALES DE TRADUCCION E INTERPRETACION.</v>
          </cell>
          <cell r="D1242" t="str">
            <v>UD</v>
          </cell>
          <cell r="F1242" t="str">
            <v>2199</v>
          </cell>
        </row>
        <row r="1243">
          <cell r="A1243">
            <v>6100255</v>
          </cell>
          <cell r="B1243" t="str">
            <v>SERVICIOS DE APOYO SECRETARIAL.</v>
          </cell>
          <cell r="D1243" t="str">
            <v>UD</v>
          </cell>
          <cell r="F1243" t="str">
            <v>2148</v>
          </cell>
        </row>
        <row r="1244">
          <cell r="A1244">
            <v>6100275</v>
          </cell>
          <cell r="B1244" t="str">
            <v>CURSO-TALLER INTRODUCTORIO A LA ADMINISTRACION DE PROYECTOS.</v>
          </cell>
          <cell r="D1244" t="str">
            <v>UD</v>
          </cell>
          <cell r="F1244" t="str">
            <v>2131</v>
          </cell>
        </row>
        <row r="1245">
          <cell r="A1245">
            <v>6100278</v>
          </cell>
          <cell r="B1245" t="str">
            <v>SERVICIOS PROFESIONALES EN  ANALISIS DE NEGOCIO.</v>
          </cell>
          <cell r="D1245" t="str">
            <v>UD</v>
          </cell>
          <cell r="F1245" t="str">
            <v>2165</v>
          </cell>
        </row>
        <row r="1246">
          <cell r="A1246">
            <v>6100280</v>
          </cell>
          <cell r="B1246" t="str">
            <v>SERVICIOS PROFESIONALES EN CIENCIAS ACTUARIALES O ACTUARIADO</v>
          </cell>
          <cell r="D1246" t="str">
            <v>UD</v>
          </cell>
          <cell r="F1246" t="str">
            <v>2165</v>
          </cell>
        </row>
        <row r="1247">
          <cell r="A1247">
            <v>6100281</v>
          </cell>
          <cell r="B1247" t="str">
            <v>CONSULTORIA PARA LA TRANSICION A LA NUEVA ESTRUCTURA DEL NIVEL CENTRAL CON LA ADMINISTRACION DE LA CULTURA ORGANIZACIONAL.</v>
          </cell>
          <cell r="D1247" t="str">
            <v>UD</v>
          </cell>
          <cell r="F1247" t="str">
            <v>2165</v>
          </cell>
        </row>
        <row r="1248">
          <cell r="A1248">
            <v>6100282</v>
          </cell>
          <cell r="B1248" t="str">
            <v>ANALIZAR Y DISEÑAR UNA PROPUESTA DE ESTRUCTURA FUNCIONAL Y ORGANIZACIONAL DEL NIVEL CENTRAL DE LA CAJA COSTARRICENSE DE SEGURO SOCIAL Y EL ACOMPAÑAMIENTO PARA SU IMPLEMENTACION.</v>
          </cell>
          <cell r="D1248" t="str">
            <v>UD</v>
          </cell>
          <cell r="F1248" t="str">
            <v>2165</v>
          </cell>
        </row>
        <row r="1249">
          <cell r="A1249">
            <v>6100283</v>
          </cell>
          <cell r="B1249" t="str">
            <v>CONTRATACION DE EMPRESA PARA REALIZAR PROCESO DE RECLUTAMIENTO Y SELECCION DE GERENTES  DE LA CAJA COSTARRICENSE DE SEGURO SOCIAL</v>
          </cell>
          <cell r="D1249" t="str">
            <v>UD</v>
          </cell>
          <cell r="F1249" t="str">
            <v>2165</v>
          </cell>
        </row>
        <row r="1250">
          <cell r="A1250">
            <v>6100285</v>
          </cell>
          <cell r="B1250" t="str">
            <v>SERVICIOS PROFESIONALES EN INVESTIGACION DE OPERACIONES Y   METODOS CUANTITATIVOS PARA LA ADMINISTRACION.</v>
          </cell>
          <cell r="D1250" t="str">
            <v>UD</v>
          </cell>
          <cell r="F1250" t="str">
            <v>2165</v>
          </cell>
        </row>
        <row r="1251">
          <cell r="A1251">
            <v>6100286</v>
          </cell>
          <cell r="B1251" t="str">
            <v>SERVICIOS PROFESIONALES DE UNA PERSONA FISICA O JURIDICA CON CONOCIMIENTO Y ESPECIALIZACION EN GESTION DE LA NORMA PRODUCTO AFINES A LAS CIENCIAS ECONOMICAS.</v>
          </cell>
          <cell r="D1251" t="str">
            <v>UD</v>
          </cell>
          <cell r="F1251" t="str">
            <v>2148</v>
          </cell>
        </row>
        <row r="1252">
          <cell r="A1252">
            <v>6100288</v>
          </cell>
          <cell r="B1252" t="str">
            <v>SERVICIOS PROFESIONALES PARA LA REALIZACION DE UN DIAGNOSTICO DE COMPETENCIAS DEL RECURSO HUMANO.</v>
          </cell>
          <cell r="D1252" t="str">
            <v>UD</v>
          </cell>
          <cell r="F1252" t="str">
            <v>2148</v>
          </cell>
        </row>
        <row r="1253">
          <cell r="A1253">
            <v>6100290</v>
          </cell>
          <cell r="B1253" t="str">
            <v>SERVICIOS PROFESIONALES EN COMUNICACION, DEPORTE Y SALUD.</v>
          </cell>
          <cell r="D1253" t="str">
            <v>UD</v>
          </cell>
          <cell r="F1253" t="str">
            <v>2199</v>
          </cell>
        </row>
        <row r="1254">
          <cell r="A1254">
            <v>6100300</v>
          </cell>
          <cell r="B1254" t="str">
            <v>SERVICIOS PROFESIONALES PARA CONSULTORIA DE DIAGNOSTICO     Y DISEÑO DE ESPECIFICACIONES TECNICAS ROPA HOSPITALARIA.</v>
          </cell>
          <cell r="D1254" t="str">
            <v>UD</v>
          </cell>
          <cell r="F1254" t="str">
            <v>2199</v>
          </cell>
        </row>
        <row r="1255">
          <cell r="A1255">
            <v>6100301</v>
          </cell>
          <cell r="B1255" t="str">
            <v>SERVICIOS PROFESIONALES Y ESPACIOS DE CONVERGENCIA ENTRE INDUSTRIAS, PARA TRANSFERENCIA DE CONOCIMIENTO EN INNOVACION.</v>
          </cell>
          <cell r="D1255" t="str">
            <v>UD</v>
          </cell>
          <cell r="F1255" t="str">
            <v>2148</v>
          </cell>
        </row>
        <row r="1256">
          <cell r="A1256">
            <v>6100302</v>
          </cell>
          <cell r="B1256" t="str">
            <v>CONSULTORIA Y ACOMPAÑAMIENTO PARA LA CREACION DE UN PROGRAMA DE ESPECIALIZACION EN INNOVACION QUE APOYE LOS PROCESOS DE TRANSFORMACION Y CAMBIO ORGANIZACIONAL.</v>
          </cell>
          <cell r="D1256" t="str">
            <v>UD</v>
          </cell>
          <cell r="F1256" t="str">
            <v>2148</v>
          </cell>
        </row>
        <row r="1257">
          <cell r="A1257">
            <v>6100310</v>
          </cell>
          <cell r="B1257" t="str">
            <v>DISEÑO E IMPLANTACION DE CURSO VIRTUAL O HIBRIDO.</v>
          </cell>
          <cell r="D1257" t="str">
            <v>UD</v>
          </cell>
          <cell r="F1257" t="str">
            <v>2148</v>
          </cell>
        </row>
        <row r="1258">
          <cell r="A1258">
            <v>6100320</v>
          </cell>
          <cell r="B1258" t="str">
            <v>SERVICIOS PROFESIONALES EN DIVULGACION COMUNAL Y ACTIVIDADES DE PROTOCOLO.</v>
          </cell>
          <cell r="D1258" t="str">
            <v>UD</v>
          </cell>
          <cell r="F1258" t="str">
            <v>2199</v>
          </cell>
        </row>
        <row r="1259">
          <cell r="A1259">
            <v>6100322</v>
          </cell>
          <cell r="B1259" t="str">
            <v>SERVICIOS EN ORGANIZACION DE CONGRESOS.</v>
          </cell>
          <cell r="D1259" t="str">
            <v>UD</v>
          </cell>
          <cell r="F1259" t="str">
            <v>2199</v>
          </cell>
        </row>
        <row r="1260">
          <cell r="A1260">
            <v>6100325</v>
          </cell>
          <cell r="B1260" t="str">
            <v>SERVICIOS PROFESIONALES EN PATOLOGIA.</v>
          </cell>
          <cell r="D1260" t="str">
            <v>UD</v>
          </cell>
          <cell r="F1260" t="str">
            <v>2188</v>
          </cell>
        </row>
        <row r="1261">
          <cell r="A1261">
            <v>6100326</v>
          </cell>
          <cell r="B1261" t="str">
            <v xml:space="preserve">SERVICIO DE LECTURA E INTERPRETACION DE CITOLOGIAS VAGINALES.									 									 </v>
          </cell>
          <cell r="D1261" t="str">
            <v>UD</v>
          </cell>
          <cell r="F1261" t="str">
            <v>2188</v>
          </cell>
        </row>
        <row r="1262">
          <cell r="A1262">
            <v>6100328</v>
          </cell>
          <cell r="B1262" t="str">
            <v>SERVICIOS PROFESIONALES EN BIBLIOTECOLOGIA, CON             ESPECIALIDAD EN INFORMATICA.</v>
          </cell>
          <cell r="D1262" t="str">
            <v>UD</v>
          </cell>
          <cell r="F1262" t="str">
            <v>2199</v>
          </cell>
        </row>
        <row r="1263">
          <cell r="A1263">
            <v>6100330</v>
          </cell>
          <cell r="B1263" t="str">
            <v>SERVICIOS PROFESIONALES EN OFTALMOLOGIA.</v>
          </cell>
          <cell r="D1263" t="str">
            <v>UD</v>
          </cell>
          <cell r="F1263" t="str">
            <v>2188</v>
          </cell>
        </row>
        <row r="1264">
          <cell r="A1264">
            <v>6100331</v>
          </cell>
          <cell r="B1264" t="str">
            <v>ESTUDIOS DE POLIGRAFIA.</v>
          </cell>
          <cell r="D1264" t="str">
            <v>UD</v>
          </cell>
          <cell r="F1264" t="str">
            <v>2188</v>
          </cell>
        </row>
        <row r="1265">
          <cell r="A1265">
            <v>6100332</v>
          </cell>
          <cell r="B1265" t="str">
            <v>ESTUDIOS DE POLISOMNOGRAFIA .</v>
          </cell>
          <cell r="D1265" t="str">
            <v>UD</v>
          </cell>
          <cell r="F1265" t="str">
            <v>2188</v>
          </cell>
        </row>
        <row r="1266">
          <cell r="A1266">
            <v>6100335</v>
          </cell>
          <cell r="B1266" t="str">
            <v>SERVICIOS PROFESIONALES EN PERIODISMO.</v>
          </cell>
          <cell r="D1266" t="str">
            <v>UD</v>
          </cell>
          <cell r="F1266" t="str">
            <v>2199</v>
          </cell>
        </row>
        <row r="1267">
          <cell r="A1267">
            <v>6100340</v>
          </cell>
          <cell r="B1267" t="str">
            <v>SERVICIOS PROFESIONALES EN DISENO, ARTES GRAFICAS E         IMPRESION.</v>
          </cell>
          <cell r="D1267" t="str">
            <v>UD</v>
          </cell>
          <cell r="F1267" t="str">
            <v>2114</v>
          </cell>
        </row>
        <row r="1268">
          <cell r="A1268">
            <v>6100342</v>
          </cell>
          <cell r="B1268" t="str">
            <v>PUBLICACIONES EN MEDIOS DE COMUNICACION A NIVEL NACIONAL.</v>
          </cell>
          <cell r="D1268" t="str">
            <v>UD</v>
          </cell>
          <cell r="F1268" t="str">
            <v>2112</v>
          </cell>
        </row>
        <row r="1269">
          <cell r="A1269">
            <v>6100344</v>
          </cell>
          <cell r="B1269" t="str">
            <v>PUBLICIDAD.</v>
          </cell>
          <cell r="D1269" t="str">
            <v>UD</v>
          </cell>
          <cell r="F1269" t="str">
            <v>2113</v>
          </cell>
        </row>
        <row r="1270">
          <cell r="A1270">
            <v>6100345</v>
          </cell>
          <cell r="B1270" t="str">
            <v>SERVICIO DE MAQUILA.</v>
          </cell>
          <cell r="D1270" t="str">
            <v>UD</v>
          </cell>
          <cell r="F1270" t="str">
            <v>2150</v>
          </cell>
        </row>
        <row r="1271">
          <cell r="A1271">
            <v>6100346</v>
          </cell>
          <cell r="B1271" t="str">
            <v>CONFECCION DE UNIFORMES.</v>
          </cell>
          <cell r="D1271" t="str">
            <v>UD</v>
          </cell>
          <cell r="F1271" t="str">
            <v>2150</v>
          </cell>
        </row>
        <row r="1272">
          <cell r="A1272">
            <v>6100350</v>
          </cell>
          <cell r="B1272" t="str">
            <v>SERVICIOS PROFESIONALES EN ESTADISTICA.</v>
          </cell>
          <cell r="D1272" t="str">
            <v>UD</v>
          </cell>
          <cell r="F1272" t="str">
            <v>2165</v>
          </cell>
        </row>
        <row r="1273">
          <cell r="A1273">
            <v>6100351</v>
          </cell>
          <cell r="B1273" t="str">
            <v>LLENADO DE FORMULARIOS Y TRANSCRIPCION EN BASE DE DATOS, INFORMACION RECOPILADA DE EXPEDIENTES DE MUJERES DIAGNOSTICADAS Y TRATADAS POR CANCER DE MAMA.</v>
          </cell>
          <cell r="D1273" t="str">
            <v>UD</v>
          </cell>
          <cell r="F1273" t="str">
            <v>2188</v>
          </cell>
        </row>
        <row r="1274">
          <cell r="A1274">
            <v>6100355</v>
          </cell>
          <cell r="B1274" t="str">
            <v>SERVICIO DE CALIBRACION DE EQUIPO DE MEDICION.</v>
          </cell>
          <cell r="D1274" t="str">
            <v>UD</v>
          </cell>
          <cell r="F1274" t="str">
            <v>2154</v>
          </cell>
        </row>
        <row r="1275">
          <cell r="A1275">
            <v>6100360</v>
          </cell>
          <cell r="B1275" t="str">
            <v>SERVICIO DE DOSIMETRIA PERSONAL PARA RADIACIONES            IONIZANTES.</v>
          </cell>
          <cell r="D1275" t="str">
            <v>UD</v>
          </cell>
          <cell r="F1275" t="str">
            <v>2188</v>
          </cell>
        </row>
        <row r="1276">
          <cell r="A1276">
            <v>6100361</v>
          </cell>
          <cell r="B1276" t="str">
            <v xml:space="preserve"> CURSO ESPECIALIZADO EN TECNICAS DE MANTENIMIENTO BIOMEDICO A DESFIBRTILADORES/CARDIOVECTORES PARA LOS TECNICOS DE MANTENIMIENTO DE EQUIPO MEDICO DE LA CCSS.</v>
          </cell>
          <cell r="D1276" t="str">
            <v>UD</v>
          </cell>
          <cell r="F1276" t="str">
            <v>2131</v>
          </cell>
        </row>
        <row r="1277">
          <cell r="A1277">
            <v>6100370</v>
          </cell>
          <cell r="B1277" t="str">
            <v>CONTRATACION DE SERVICIOS PARA LA NAVEGACION DE PACIENTES CON CANCER DE MAMA.</v>
          </cell>
          <cell r="D1277" t="str">
            <v>UD</v>
          </cell>
          <cell r="F1277" t="str">
            <v>2148</v>
          </cell>
        </row>
        <row r="1278">
          <cell r="A1278">
            <v>6100375</v>
          </cell>
          <cell r="B1278" t="str">
            <v>SERVICIOS PROFESIONALES EN ADMINISTRACION DE EMPRESAS.</v>
          </cell>
          <cell r="D1278" t="str">
            <v>UD</v>
          </cell>
          <cell r="F1278" t="str">
            <v>2165</v>
          </cell>
        </row>
        <row r="1279">
          <cell r="A1279">
            <v>6100376</v>
          </cell>
          <cell r="B1279" t="str">
            <v xml:space="preserve">SERVICIOS PROFESIONALES EN GESTION DE CAMBIO.									 									 </v>
          </cell>
          <cell r="D1279" t="str">
            <v>UD</v>
          </cell>
          <cell r="F1279" t="str">
            <v>2148</v>
          </cell>
        </row>
        <row r="1280">
          <cell r="A1280">
            <v>6100377</v>
          </cell>
          <cell r="B1280" t="str">
            <v xml:space="preserve">SERVICIOS PROFESIONALES  EN DIRECCION DE PROYECTOS									 									 </v>
          </cell>
          <cell r="D1280" t="str">
            <v>UD</v>
          </cell>
          <cell r="F1280" t="str">
            <v>2148</v>
          </cell>
        </row>
        <row r="1281">
          <cell r="A1281">
            <v>6100380</v>
          </cell>
          <cell r="B1281" t="str">
            <v>CURSO GESTION DE LA CONTINUIDAD DEL NEGOCIO.</v>
          </cell>
          <cell r="D1281" t="str">
            <v>UD</v>
          </cell>
          <cell r="F1281" t="str">
            <v>2131</v>
          </cell>
        </row>
        <row r="1282">
          <cell r="A1282">
            <v>6100381</v>
          </cell>
          <cell r="B1282" t="str">
            <v>DESARROLLO JAVA.</v>
          </cell>
          <cell r="D1282" t="str">
            <v>UD</v>
          </cell>
          <cell r="F1282" t="str">
            <v>2131</v>
          </cell>
        </row>
        <row r="1283">
          <cell r="A1283">
            <v>6100382</v>
          </cell>
          <cell r="B1283" t="str">
            <v>DESARROLLO NET.</v>
          </cell>
          <cell r="D1283" t="str">
            <v>UD</v>
          </cell>
          <cell r="F1283" t="str">
            <v>2131</v>
          </cell>
        </row>
        <row r="1284">
          <cell r="A1284">
            <v>6100383</v>
          </cell>
          <cell r="B1284" t="str">
            <v>CURSO DE CCNA CISCO CERTIFIED NETWORK ASSOCIATE.</v>
          </cell>
          <cell r="D1284" t="str">
            <v>UD</v>
          </cell>
          <cell r="F1284" t="str">
            <v>2131</v>
          </cell>
        </row>
        <row r="1285">
          <cell r="A1285">
            <v>6100384</v>
          </cell>
          <cell r="B1285" t="str">
            <v>CURSO SQL 2012.</v>
          </cell>
          <cell r="D1285" t="str">
            <v>UD</v>
          </cell>
          <cell r="F1285" t="str">
            <v>2131</v>
          </cell>
        </row>
        <row r="1286">
          <cell r="A1286">
            <v>6100385</v>
          </cell>
          <cell r="B1286" t="str">
            <v>TALLER DE LESCO Y CULTURA SORDA.</v>
          </cell>
          <cell r="D1286" t="str">
            <v>UD</v>
          </cell>
          <cell r="F1286" t="str">
            <v>2131</v>
          </cell>
        </row>
        <row r="1287">
          <cell r="A1287">
            <v>6100386</v>
          </cell>
          <cell r="B1287" t="str">
            <v>CURSO LENGUAJE DE SEÑAS COSTARRICENSES (LESCO).</v>
          </cell>
          <cell r="D1287" t="str">
            <v>UD</v>
          </cell>
          <cell r="F1287" t="str">
            <v>2131</v>
          </cell>
        </row>
        <row r="1288">
          <cell r="A1288">
            <v>6100387</v>
          </cell>
          <cell r="B1288" t="str">
            <v>CURSO GERENCIA DE PROYECTOS</v>
          </cell>
          <cell r="D1288" t="str">
            <v>UD</v>
          </cell>
          <cell r="F1288" t="str">
            <v>2131</v>
          </cell>
        </row>
        <row r="1289">
          <cell r="A1289">
            <v>6100388</v>
          </cell>
          <cell r="B1289" t="str">
            <v>CURSO  FORTALECIMIENTO Y DESARROLLO DE HABILIDADES PARA TRABAJAR EN EQUIPO.</v>
          </cell>
          <cell r="D1289" t="str">
            <v>UD</v>
          </cell>
          <cell r="F1289" t="str">
            <v>2131</v>
          </cell>
        </row>
        <row r="1290">
          <cell r="A1290">
            <v>6100389</v>
          </cell>
          <cell r="B1290" t="str">
            <v>CURSO TENDENCIAS MODERNAS Y MEJORES PRACTICAS EN GESTION DE RECURSOS HUMANOS.</v>
          </cell>
          <cell r="D1290" t="str">
            <v>UD</v>
          </cell>
          <cell r="F1290" t="str">
            <v>2131</v>
          </cell>
        </row>
        <row r="1291">
          <cell r="A1291">
            <v>6100390</v>
          </cell>
          <cell r="B1291" t="str">
            <v>SERVICIOS PROFESIONALES EN INGENIERIA EQUIPO MEDICO (IMAGENES MEDICAS, RADIOLOGIA).</v>
          </cell>
          <cell r="D1291" t="str">
            <v>UD</v>
          </cell>
          <cell r="F1291" t="str">
            <v>2149</v>
          </cell>
        </row>
        <row r="1292">
          <cell r="A1292">
            <v>6100391</v>
          </cell>
          <cell r="B1292" t="str">
            <v>CURSO DESARROLLO HTML CON JAVASCRIPT  Y CSS3.</v>
          </cell>
          <cell r="D1292" t="str">
            <v>UD</v>
          </cell>
          <cell r="F1292" t="str">
            <v>2131</v>
          </cell>
        </row>
        <row r="1293">
          <cell r="A1293">
            <v>6100392</v>
          </cell>
          <cell r="B1293" t="str">
            <v>CURSO DESARROLLO APLICACIONES MOVILES (FUNDAMENTOS Y AVANZADO).</v>
          </cell>
          <cell r="D1293" t="str">
            <v>UD</v>
          </cell>
          <cell r="F1293" t="str">
            <v>2131</v>
          </cell>
        </row>
        <row r="1294">
          <cell r="A1294">
            <v>6100393</v>
          </cell>
          <cell r="B1294" t="str">
            <v>UN CURSO DE CCNA: MODULO 3 Y4. SIN CERTIFICACION CISCO CERTIFIED NETWORK ASSOCIATE.</v>
          </cell>
          <cell r="D1294" t="str">
            <v>UD</v>
          </cell>
          <cell r="F1294" t="str">
            <v>2131</v>
          </cell>
        </row>
        <row r="1295">
          <cell r="A1295">
            <v>6100394</v>
          </cell>
          <cell r="B1295" t="str">
            <v>CAPACITACION PARA EL DESARROLLO Y APLICACION DE CONOCIMIENTOS EN MATERIA DE MODELOS DE GESTION DE CALIDAD.</v>
          </cell>
          <cell r="D1295" t="str">
            <v>UD</v>
          </cell>
          <cell r="F1295" t="str">
            <v>2131</v>
          </cell>
        </row>
        <row r="1296">
          <cell r="A1296">
            <v>6100398</v>
          </cell>
          <cell r="B1296" t="str">
            <v>APLICACION DE EXAMEN DE DIAGNOSTICO TOMOGRAFIA POR EMISION DE POSITRONES (PET SCAN)</v>
          </cell>
          <cell r="D1296" t="str">
            <v>UD</v>
          </cell>
          <cell r="F1296" t="str">
            <v>2188</v>
          </cell>
        </row>
        <row r="1297">
          <cell r="A1297">
            <v>6100400</v>
          </cell>
          <cell r="B1297" t="str">
            <v>SERVICIOS MEDICOS DE RADIOTERAPIA CON ACELERADOR LINEAL.</v>
          </cell>
          <cell r="D1297" t="str">
            <v>UD</v>
          </cell>
          <cell r="F1297" t="str">
            <v>2188</v>
          </cell>
        </row>
        <row r="1298">
          <cell r="A1298">
            <v>6100402</v>
          </cell>
          <cell r="B1298" t="str">
            <v>COMPRA ADMINISTRACION SERVICIOS MEDICOS INTERNACIONALES.</v>
          </cell>
          <cell r="D1298" t="str">
            <v>UD</v>
          </cell>
          <cell r="F1298" t="str">
            <v>2142</v>
          </cell>
        </row>
        <row r="1299">
          <cell r="A1299">
            <v>6100405</v>
          </cell>
          <cell r="B1299" t="str">
            <v>SERVICIOS MEDICOS EN RADIOTERAPIA.</v>
          </cell>
          <cell r="D1299" t="str">
            <v>UD</v>
          </cell>
          <cell r="F1299" t="str">
            <v>2188</v>
          </cell>
        </row>
        <row r="1300">
          <cell r="A1300">
            <v>6100407</v>
          </cell>
          <cell r="B1300" t="str">
            <v>SERVICIOS MEDICOS EN ULTRASONIDO.</v>
          </cell>
          <cell r="D1300" t="str">
            <v>UD</v>
          </cell>
          <cell r="F1300" t="str">
            <v>2188</v>
          </cell>
        </row>
        <row r="1301">
          <cell r="A1301">
            <v>6100410</v>
          </cell>
          <cell r="B1301" t="str">
            <v>SERVICIOS MEDICOS EN ULTRASONIDO OCULAR.</v>
          </cell>
          <cell r="D1301" t="str">
            <v>UD</v>
          </cell>
          <cell r="F1301" t="str">
            <v>2188</v>
          </cell>
        </row>
        <row r="1302">
          <cell r="A1302">
            <v>6100412</v>
          </cell>
          <cell r="B1302" t="str">
            <v>SERVICIOS PROFESIONALES EN RESONANCIA MAGNETICA.</v>
          </cell>
          <cell r="D1302" t="str">
            <v>UD</v>
          </cell>
          <cell r="F1302" t="str">
            <v>2188</v>
          </cell>
        </row>
        <row r="1303">
          <cell r="A1303">
            <v>6100415</v>
          </cell>
          <cell r="B1303" t="str">
            <v>SERVICIOS PROFESIONALES DE RADIOTERAPIA CON BRAQUITERAPIA.</v>
          </cell>
          <cell r="D1303" t="str">
            <v>UD</v>
          </cell>
          <cell r="F1303" t="str">
            <v>2188</v>
          </cell>
        </row>
        <row r="1304">
          <cell r="A1304">
            <v>6100416</v>
          </cell>
          <cell r="B1304" t="str">
            <v>SERVICIOS PROFESIONALES PARA LA EBAORACION DE UN MAPEO DE BARRERAS PARA TAMIZAJE Y ELABORACION DE UN PROGRAMA DE CAPACITACION PARA LA PREVENCION DEL CANCER DE CERVIX.</v>
          </cell>
          <cell r="D1304" t="str">
            <v>UD</v>
          </cell>
          <cell r="F1304" t="str">
            <v>2165</v>
          </cell>
        </row>
        <row r="1305">
          <cell r="A1305">
            <v>6100420</v>
          </cell>
          <cell r="B1305" t="str">
            <v>SERVICIOS PROFESIONALES EN RADIOLOGIA.</v>
          </cell>
          <cell r="D1305" t="str">
            <v>UD</v>
          </cell>
          <cell r="F1305" t="str">
            <v>2188</v>
          </cell>
        </row>
        <row r="1306">
          <cell r="A1306">
            <v>6100425</v>
          </cell>
          <cell r="B1306" t="str">
            <v>DISEÑO DE POLITICAS DE CAPACITACION Y FORMACION  DEL        RECURSO HUMANO.</v>
          </cell>
          <cell r="D1306" t="str">
            <v>UD</v>
          </cell>
          <cell r="F1306" t="str">
            <v>2165</v>
          </cell>
        </row>
        <row r="1307">
          <cell r="A1307">
            <v>6100430</v>
          </cell>
          <cell r="B1307" t="str">
            <v>SERVICIOS PROFESIONALES EN TOMA DE MAMOGRAFIAS.</v>
          </cell>
          <cell r="D1307" t="str">
            <v>UD</v>
          </cell>
          <cell r="F1307" t="str">
            <v>2188</v>
          </cell>
        </row>
        <row r="1308">
          <cell r="A1308">
            <v>6100435</v>
          </cell>
          <cell r="B1308" t="str">
            <v>SESIONES DE OXIGENO HIPERBARICO.</v>
          </cell>
          <cell r="D1308" t="str">
            <v>UD</v>
          </cell>
          <cell r="F1308" t="str">
            <v>2188</v>
          </cell>
        </row>
        <row r="1309">
          <cell r="A1309">
            <v>6100436</v>
          </cell>
          <cell r="B1309" t="str">
            <v>SESIONES DE OXIGENO HIPERBARICO POR ENFERMEDAD POR DESCOMPRESION O EMBOLISMO AEREO</v>
          </cell>
          <cell r="D1309" t="str">
            <v>UD</v>
          </cell>
          <cell r="F1309" t="str">
            <v>2188</v>
          </cell>
        </row>
        <row r="1310">
          <cell r="A1310">
            <v>6100437</v>
          </cell>
          <cell r="B1310" t="str">
            <v>SESIONES DE OXIGENO HIPERBARICO EN PACIENTES QUE REQUIERAN DE CUIDADO CRITICO INTENSIVO</v>
          </cell>
          <cell r="D1310" t="str">
            <v>UD</v>
          </cell>
          <cell r="F1310" t="str">
            <v>2188</v>
          </cell>
        </row>
        <row r="1311">
          <cell r="A1311">
            <v>6100450</v>
          </cell>
          <cell r="B1311" t="str">
            <v>SERVICIO ADMINISTRACION Y CUSTODIA TECNOLOGICA DE DOCUMENTOS.</v>
          </cell>
          <cell r="D1311" t="str">
            <v>UD</v>
          </cell>
          <cell r="F1311" t="str">
            <v>2199</v>
          </cell>
        </row>
        <row r="1312">
          <cell r="A1312">
            <v>6100455</v>
          </cell>
          <cell r="B1312" t="str">
            <v>SERVICIOS PROFESIONALES EN CIENCIA Y MINERIA DE DATOS.</v>
          </cell>
          <cell r="D1312" t="str">
            <v>UD</v>
          </cell>
          <cell r="F1312" t="str">
            <v>2148</v>
          </cell>
        </row>
        <row r="1313">
          <cell r="A1313">
            <v>6100460</v>
          </cell>
          <cell r="B1313" t="str">
            <v>SERVICIOS DE ARCHIVISTA PROFESIONAL</v>
          </cell>
          <cell r="D1313" t="str">
            <v>UD</v>
          </cell>
          <cell r="F1313" t="str">
            <v>2148</v>
          </cell>
        </row>
        <row r="1314">
          <cell r="A1314">
            <v>6100480</v>
          </cell>
          <cell r="B1314" t="str">
            <v>ACTIVIDADES DE CAPACITACION (ESPACIO FISICO, ALIMENTACION, MOBILIARIO, EQUIPO, SUMINISTROS Y DEMAS INHERENTES A LO QUE SE TIPIFICA EN LA PARTIDA 2131)</v>
          </cell>
          <cell r="D1314" t="str">
            <v>UD</v>
          </cell>
          <cell r="F1314" t="str">
            <v>2131</v>
          </cell>
        </row>
        <row r="1315">
          <cell r="A1315">
            <v>6100490</v>
          </cell>
          <cell r="B1315" t="str">
            <v>CERTIFICACION DE EDUCACION MEDICA CONTINUA.</v>
          </cell>
          <cell r="D1315" t="str">
            <v>UD</v>
          </cell>
          <cell r="F1315" t="str">
            <v>2199</v>
          </cell>
        </row>
        <row r="1316">
          <cell r="A1316">
            <v>6100499</v>
          </cell>
          <cell r="B1316" t="str">
            <v>CERTIFICACION DE REGENCIA ODONTOLOGICA PARA LA HABILITACION DE LOS CONSULTORIOS ODONTOLOGICOS A NIVEL NACIONAL</v>
          </cell>
          <cell r="D1316" t="str">
            <v>UD</v>
          </cell>
          <cell r="F1316" t="str">
            <v>2188</v>
          </cell>
        </row>
        <row r="1317">
          <cell r="A1317">
            <v>6100500</v>
          </cell>
          <cell r="B1317" t="str">
            <v>CERTIFICACION DE REGENCIA FARMACEUTICA.</v>
          </cell>
          <cell r="D1317" t="str">
            <v>UD</v>
          </cell>
          <cell r="F1317" t="str">
            <v>2188</v>
          </cell>
        </row>
        <row r="1318">
          <cell r="A1318">
            <v>6100501</v>
          </cell>
          <cell r="B1318" t="str">
            <v>CERTIFICADO DE OPERACION DE LOS ESTABLECIMIENTOS FARMACEUTICOS.</v>
          </cell>
          <cell r="D1318" t="str">
            <v>UD</v>
          </cell>
          <cell r="F1318" t="str">
            <v>2199</v>
          </cell>
        </row>
        <row r="1319">
          <cell r="A1319">
            <v>6100502</v>
          </cell>
          <cell r="B1319" t="str">
            <v>CERTIFICACION DE REGENCIA DE LABORATORIO.</v>
          </cell>
          <cell r="D1319" t="str">
            <v>UD</v>
          </cell>
          <cell r="F1319" t="str">
            <v>2188</v>
          </cell>
        </row>
        <row r="1320">
          <cell r="A1320">
            <v>6100503</v>
          </cell>
          <cell r="B1320" t="str">
            <v>PAGO DE COLEGIATURA DE LABORATORIO CLINICO.</v>
          </cell>
          <cell r="D1320" t="str">
            <v>UD</v>
          </cell>
          <cell r="F1320" t="str">
            <v>2188</v>
          </cell>
        </row>
        <row r="1321">
          <cell r="A1321">
            <v>6100504</v>
          </cell>
          <cell r="B1321" t="str">
            <v>CERTIFICACION DEL COLEGIO DE MEDICOS</v>
          </cell>
          <cell r="D1321" t="str">
            <v>UD</v>
          </cell>
          <cell r="F1321" t="str">
            <v>2188</v>
          </cell>
        </row>
        <row r="1322">
          <cell r="A1322">
            <v>6100510</v>
          </cell>
          <cell r="B1322" t="str">
            <v>CERTIFICADO DE OPERACION DE LOS ESTABLECIMIENTOS MICROBIOLOGICOS.</v>
          </cell>
          <cell r="D1322" t="str">
            <v>UD</v>
          </cell>
          <cell r="F1322" t="str">
            <v>2188</v>
          </cell>
        </row>
        <row r="1323">
          <cell r="A1323">
            <v>6100515</v>
          </cell>
          <cell r="B1323" t="str">
            <v>CERTIFICACION DE LA CALIFICACION PARA PRUEBAS DE DESEMPEÑO DE AMBIENTES CONTROLADOS.</v>
          </cell>
          <cell r="D1323" t="str">
            <v>UD</v>
          </cell>
          <cell r="F1323" t="str">
            <v>2154</v>
          </cell>
        </row>
        <row r="1324">
          <cell r="A1324">
            <v>6100550</v>
          </cell>
          <cell r="B1324" t="str">
            <v>SERVICIOS PROFESIONALES EN COBERTURAS DE SEGUROS.</v>
          </cell>
          <cell r="D1324" t="str">
            <v>UD</v>
          </cell>
          <cell r="F1324" t="str">
            <v>2148</v>
          </cell>
        </row>
        <row r="1325">
          <cell r="A1325">
            <v>6100555</v>
          </cell>
          <cell r="B1325" t="str">
            <v>POLIZA DE RESPONSABILIDAD CIVIL ESPECTACULOS PUBLICOS.</v>
          </cell>
          <cell r="D1325" t="str">
            <v>UD</v>
          </cell>
          <cell r="F1325" t="str">
            <v>2142</v>
          </cell>
        </row>
        <row r="1326">
          <cell r="A1326">
            <v>6100556</v>
          </cell>
          <cell r="B1326" t="str">
            <v>CURSO PARA TRABAJOS EN ALTURAS.</v>
          </cell>
          <cell r="D1326" t="str">
            <v>UD</v>
          </cell>
          <cell r="F1326" t="str">
            <v>2131</v>
          </cell>
        </row>
        <row r="1327">
          <cell r="A1327">
            <v>6100600</v>
          </cell>
          <cell r="B1327" t="str">
            <v>SERVICIO DE OPTOMETRIA.</v>
          </cell>
          <cell r="D1327" t="str">
            <v>UD</v>
          </cell>
          <cell r="F1327" t="str">
            <v>2188</v>
          </cell>
        </row>
        <row r="1328">
          <cell r="A1328">
            <v>6100610</v>
          </cell>
          <cell r="B1328" t="str">
            <v>SERVICIO DE PREPARACION FORMULACIONES MAGISTRALES. (FARMACIA).</v>
          </cell>
          <cell r="D1328" t="str">
            <v>UD</v>
          </cell>
          <cell r="F1328" t="str">
            <v>2199</v>
          </cell>
        </row>
        <row r="1329">
          <cell r="A1329">
            <v>6100620</v>
          </cell>
          <cell r="B1329" t="str">
            <v>SERVICIO DE PREPARACION DE QUIMIOTERAPIAS</v>
          </cell>
          <cell r="D1329" t="str">
            <v>UD</v>
          </cell>
          <cell r="F1329" t="str">
            <v>2199</v>
          </cell>
        </row>
        <row r="1330">
          <cell r="A1330">
            <v>6100700</v>
          </cell>
          <cell r="B1330" t="str">
            <v>ANALISIS DE LABORATORIO DE INSTRUMENTOS MEDICOS.</v>
          </cell>
          <cell r="D1330" t="str">
            <v>UD</v>
          </cell>
          <cell r="F1330" t="str">
            <v>2188</v>
          </cell>
        </row>
        <row r="1331">
          <cell r="A1331">
            <v>6100750</v>
          </cell>
          <cell r="B1331" t="str">
            <v>SERVICIOS DE LABORATORIO PARA ANALISIS MICROBIOLOGICOS DE ALIMENTOS.</v>
          </cell>
          <cell r="D1331" t="str">
            <v>UD</v>
          </cell>
          <cell r="F1331" t="str">
            <v>2188</v>
          </cell>
        </row>
        <row r="1332">
          <cell r="A1332">
            <v>6100760</v>
          </cell>
          <cell r="B1332" t="str">
            <v>ANALISIS MICROBIOLOGICOS DE DIFERENTES MUESTRAS.</v>
          </cell>
          <cell r="D1332" t="str">
            <v>UD</v>
          </cell>
          <cell r="F1332" t="str">
            <v>2188</v>
          </cell>
        </row>
        <row r="1333">
          <cell r="A1333">
            <v>6100770</v>
          </cell>
          <cell r="B1333" t="str">
            <v>ANALISIS QUIMICO DEL AGUA.</v>
          </cell>
          <cell r="D1333" t="str">
            <v>UD</v>
          </cell>
          <cell r="F1333" t="str">
            <v>2188</v>
          </cell>
        </row>
        <row r="1334">
          <cell r="A1334">
            <v>6100775</v>
          </cell>
          <cell r="B1334" t="str">
            <v>ANALISIS BACTERIOLOGICO DEL AGUA.</v>
          </cell>
          <cell r="D1334" t="str">
            <v>UD</v>
          </cell>
          <cell r="F1334" t="str">
            <v>2188</v>
          </cell>
        </row>
        <row r="1335">
          <cell r="A1335">
            <v>6100800</v>
          </cell>
          <cell r="B1335" t="str">
            <v>SERVICIO DE INSTALACION DE COMPRESOR DE AIRE GRADO MEDICO, TRIPLEX CON TANQUE VERTICAL</v>
          </cell>
          <cell r="D1335" t="str">
            <v>UD</v>
          </cell>
          <cell r="F1335" t="str">
            <v>2154</v>
          </cell>
        </row>
        <row r="1336">
          <cell r="A1336">
            <v>6100801</v>
          </cell>
          <cell r="B1336" t="str">
            <v>RECOLECCION, TRANSPORTE, TRATAMIENTO Y DISPOSICION FINAL PARA RESIDUOS RECUPERABLE TIPO PAPEL</v>
          </cell>
          <cell r="D1336" t="str">
            <v>UD</v>
          </cell>
          <cell r="F1336" t="str">
            <v>2199</v>
          </cell>
        </row>
        <row r="1337">
          <cell r="A1337">
            <v>6100802</v>
          </cell>
          <cell r="B1337" t="str">
            <v>RECOLECCION, TRANSPORTE, TRATAMIENTO Y DISPOSICION FINAL PARA RESIDUOS RECUPERABLE TIPO CARTON.</v>
          </cell>
          <cell r="D1337" t="str">
            <v>UD</v>
          </cell>
          <cell r="F1337" t="str">
            <v>2199</v>
          </cell>
        </row>
        <row r="1338">
          <cell r="A1338">
            <v>6100803</v>
          </cell>
          <cell r="B1338" t="str">
            <v>RECOLECCION, TRANSPORTE, TRATAMIENTO Y DISPOSICION FINAL PARA RESIDUOS RECUPERABLE TIPO PLASTICO.</v>
          </cell>
          <cell r="D1338" t="str">
            <v>UD</v>
          </cell>
          <cell r="F1338" t="str">
            <v>2199</v>
          </cell>
        </row>
        <row r="1339">
          <cell r="A1339">
            <v>6100804</v>
          </cell>
          <cell r="B1339" t="str">
            <v>RECOLECCION, TRANSPORTE, TRATAMIENTO Y DISPOSICION FINAL PARA RESIDUOS RECUPERABLE TIPO VIDRIO.</v>
          </cell>
          <cell r="D1339" t="str">
            <v>UD</v>
          </cell>
          <cell r="F1339" t="str">
            <v>2199</v>
          </cell>
        </row>
        <row r="1340">
          <cell r="A1340">
            <v>6100805</v>
          </cell>
          <cell r="B1340" t="str">
            <v xml:space="preserve"> RECOLECCION, TRANSPORTE, TRATAMIENTO Y DISPOSICION FINAL PARA RESIDUOS RECUPERABLE TIPO METALES.</v>
          </cell>
          <cell r="D1340" t="str">
            <v>UD</v>
          </cell>
          <cell r="F1340" t="str">
            <v>2199</v>
          </cell>
        </row>
        <row r="1341">
          <cell r="A1341">
            <v>6100806</v>
          </cell>
          <cell r="B1341" t="str">
            <v xml:space="preserve"> RECOLECCION, TRANSPORTE, TRATAMIENTO Y DISPOSICION FINAL PARA RESIDUOS RECUPERABLES TIPO ELECTRONICOS Y ELECTRICOS.</v>
          </cell>
          <cell r="D1341" t="str">
            <v>UD</v>
          </cell>
          <cell r="F1341" t="str">
            <v>2199</v>
          </cell>
        </row>
        <row r="1342">
          <cell r="A1342">
            <v>6100807</v>
          </cell>
          <cell r="B1342" t="str">
            <v xml:space="preserve"> RECOLECCION, TRANSPORTE, TRATAMIENTO Y DISPOSICION FINAL PARA RESIDUOS RECUPERABLES TIPO CONSUMIBLES DE IMPRESORAS Y FOTOCOPIADORAS.</v>
          </cell>
          <cell r="D1342" t="str">
            <v>UD</v>
          </cell>
          <cell r="F1342" t="str">
            <v>2199</v>
          </cell>
        </row>
        <row r="1343">
          <cell r="A1343">
            <v>6100808</v>
          </cell>
          <cell r="B1343" t="str">
            <v>RECOLECCION, TRANSPORTE, TRATAMIENTO Y DISPOSICION FINAL PARA RESIDUOS RECUPERABLES TIPO ORGANICOS.</v>
          </cell>
          <cell r="D1343" t="str">
            <v>UD</v>
          </cell>
          <cell r="F1343" t="str">
            <v>2199</v>
          </cell>
        </row>
        <row r="1344">
          <cell r="A1344">
            <v>6100809</v>
          </cell>
          <cell r="B1344" t="str">
            <v>RECOLECCION, TRANSPORTE, TRATAMIENTO Y DISPOSICION FINAL DE LOS DESECHOS QUIMICOS PELIGROSOS (TIPO  FLUORESCENTES).</v>
          </cell>
          <cell r="D1344" t="str">
            <v>UD</v>
          </cell>
          <cell r="F1344" t="str">
            <v>2199</v>
          </cell>
        </row>
        <row r="1345">
          <cell r="A1345">
            <v>6100810</v>
          </cell>
          <cell r="B1345" t="str">
            <v>DESINSTALACION, TRANSPORTE Y DISPOSICION FINAL DE FUENTE RADIOACTIVA (COBALTO, CESIO U OTRA)</v>
          </cell>
          <cell r="D1345" t="str">
            <v>UD</v>
          </cell>
          <cell r="F1345" t="str">
            <v>2199</v>
          </cell>
        </row>
        <row r="1346">
          <cell r="A1346">
            <v>6100811</v>
          </cell>
          <cell r="B1346" t="str">
            <v>RECOLECCION, TRANSPORTE, TRATAMIENTO Y DISPOSICION FINAL PARA RESIDUO RECUPERABLE TIPO PLOMO</v>
          </cell>
          <cell r="D1346" t="str">
            <v>UD</v>
          </cell>
          <cell r="F1346" t="str">
            <v>2199</v>
          </cell>
        </row>
        <row r="1347">
          <cell r="A1347">
            <v>6100812</v>
          </cell>
          <cell r="B1347" t="str">
            <v>RECOLECCION, TRANSPORTE, TRATAMIENTO Y DISPOSICION FINAL PARA RESIDUO RECUPERABLE TIPO PLACAS RADIOGRAFICAS, LIQUIDO FIJADORES Y REVELADORES</v>
          </cell>
          <cell r="D1347" t="str">
            <v>UD</v>
          </cell>
          <cell r="F1347" t="str">
            <v>2199</v>
          </cell>
        </row>
        <row r="1348">
          <cell r="A1348">
            <v>6100900</v>
          </cell>
          <cell r="B1348" t="str">
            <v>CONFERENCIA O EVENTO TECNOLOGICO EN TECNOLOGIAS DE REDES LAN, WLAN Y SUS COMPONENTES</v>
          </cell>
          <cell r="D1348" t="str">
            <v>UD</v>
          </cell>
          <cell r="F1348" t="str">
            <v>2131</v>
          </cell>
        </row>
        <row r="1349">
          <cell r="A1349">
            <v>6101000</v>
          </cell>
          <cell r="B1349" t="str">
            <v>CONTRATACION DE SERVICIOS DE ATENCION INTEGRAL EN SALUD.</v>
          </cell>
          <cell r="D1349" t="str">
            <v>UD</v>
          </cell>
          <cell r="F1349" t="str">
            <v>2188</v>
          </cell>
        </row>
        <row r="1350">
          <cell r="A1350">
            <v>6101050</v>
          </cell>
          <cell r="B1350" t="str">
            <v>SERVICIOS PROFESIONALES PARA LA ACREDITACION DEL LABORATORIO DE PRUEBAS DE PATERNIDAD EN LA NORMA ISO INTE/ISO/IEC 17025:2017 Y CUOTA MANTENIMIENTO ANUAL LABORATORIOS DE ENSAYO Y C</v>
          </cell>
          <cell r="D1350" t="str">
            <v>UD</v>
          </cell>
          <cell r="F1350" t="str">
            <v>2148</v>
          </cell>
        </row>
        <row r="1351">
          <cell r="A1351">
            <v>6101051</v>
          </cell>
          <cell r="B1351" t="str">
            <v>SERVICIOS PROFESIONALES PARA LA ACREDITACION DEL LABORATORIO DE NORMAS Y CALIDAD DE MEDICAMENTOS EN LA NORMA ISO INTE/ISO/IEC 17025:2005.</v>
          </cell>
          <cell r="D1351" t="str">
            <v>UD</v>
          </cell>
          <cell r="F1351" t="str">
            <v>2148</v>
          </cell>
        </row>
        <row r="1352">
          <cell r="A1352">
            <v>6101055</v>
          </cell>
          <cell r="B1352" t="str">
            <v>BIOETICA Y GESTION DE LOS SERVICIOS DE SALUD</v>
          </cell>
          <cell r="D1352" t="str">
            <v>UD</v>
          </cell>
          <cell r="F1352" t="str">
            <v>2131</v>
          </cell>
        </row>
        <row r="1353">
          <cell r="A1353">
            <v>6101100</v>
          </cell>
          <cell r="B1353" t="str">
            <v>CURSO METODOLOGIA DE LA INVESTIGACION</v>
          </cell>
          <cell r="D1353" t="str">
            <v>UD</v>
          </cell>
          <cell r="F1353" t="str">
            <v>2131</v>
          </cell>
        </row>
        <row r="1354">
          <cell r="A1354">
            <v>6101101</v>
          </cell>
          <cell r="B1354" t="str">
            <v>CURSO BUENAS PRACTICAS EN INVESTIGACION</v>
          </cell>
          <cell r="D1354" t="str">
            <v>UD</v>
          </cell>
          <cell r="F1354" t="str">
            <v>2131</v>
          </cell>
        </row>
        <row r="1355">
          <cell r="A1355">
            <v>6101102</v>
          </cell>
          <cell r="B1355" t="str">
            <v>CURSO BIOETICA CLINICA</v>
          </cell>
          <cell r="D1355" t="str">
            <v>UD</v>
          </cell>
          <cell r="F1355" t="str">
            <v>2131</v>
          </cell>
        </row>
        <row r="1356">
          <cell r="A1356">
            <v>6101103</v>
          </cell>
          <cell r="B1356" t="str">
            <v>CURSO MEDICINA BASADA EN LA EVIDENCIA</v>
          </cell>
          <cell r="D1356" t="str">
            <v>UD</v>
          </cell>
          <cell r="F1356" t="str">
            <v>2131</v>
          </cell>
        </row>
        <row r="1357">
          <cell r="A1357">
            <v>6101104</v>
          </cell>
          <cell r="B1357" t="str">
            <v>CURSO  HABILIDADES DE COMUNICACION  EN LA PRACTICA CLINICA</v>
          </cell>
          <cell r="D1357" t="str">
            <v>UD</v>
          </cell>
          <cell r="F1357" t="str">
            <v>2131</v>
          </cell>
        </row>
        <row r="1358">
          <cell r="A1358">
            <v>6101105</v>
          </cell>
          <cell r="B1358" t="str">
            <v>CURSO INTRODUCCION A LA INVESTIGACION CUALITATIVA</v>
          </cell>
          <cell r="D1358" t="str">
            <v>UD</v>
          </cell>
          <cell r="F1358" t="str">
            <v>2131</v>
          </cell>
        </row>
        <row r="1359">
          <cell r="A1359">
            <v>6101106</v>
          </cell>
          <cell r="B1359" t="str">
            <v>CURSO FUNDAM,ENTOS DE BIOETICA</v>
          </cell>
          <cell r="D1359" t="str">
            <v>UD</v>
          </cell>
          <cell r="F1359" t="str">
            <v>2131</v>
          </cell>
        </row>
        <row r="1360">
          <cell r="A1360">
            <v>6101107</v>
          </cell>
          <cell r="B1360" t="str">
            <v>CURSO GUIAS DE PRACTICA CLINICA</v>
          </cell>
          <cell r="D1360" t="str">
            <v>UD</v>
          </cell>
          <cell r="F1360" t="str">
            <v>2131</v>
          </cell>
        </row>
        <row r="1361">
          <cell r="A1361">
            <v>6101110</v>
          </cell>
          <cell r="B1361" t="str">
            <v>CURSO,  BIOESTADISTICA APLICADA A LAS CIENCIAS DE LA SALUD.</v>
          </cell>
          <cell r="D1361" t="str">
            <v>UD</v>
          </cell>
          <cell r="F1361" t="str">
            <v>2131</v>
          </cell>
        </row>
        <row r="1362">
          <cell r="A1362">
            <v>6101111</v>
          </cell>
          <cell r="B1362" t="str">
            <v>CURSO,  MEDIACION Y CONCILIACION PARA LA RESOLUCION DE CONFLICTOS BIOETICOS.</v>
          </cell>
          <cell r="D1362" t="str">
            <v>UD</v>
          </cell>
          <cell r="F1362" t="str">
            <v>2131</v>
          </cell>
        </row>
        <row r="1363">
          <cell r="A1363">
            <v>6101112</v>
          </cell>
          <cell r="B1363" t="str">
            <v>SERVICIO DE HIGIENIZACION DE GABACHAS DE USO EN NUTRICON (LAVADO Y APLANCHADO DE ROPA)</v>
          </cell>
          <cell r="D1363" t="str">
            <v>KG</v>
          </cell>
          <cell r="F1363" t="str">
            <v>2199</v>
          </cell>
        </row>
        <row r="1364">
          <cell r="A1364">
            <v>6101114</v>
          </cell>
          <cell r="B1364" t="str">
            <v>SERVICIOS PROFESIONALES; PARA EL ACOMPAÑAMIENTO, ASESORIA, CAPACITACION E IMPLEMENTACION, EN UN CONJUNTO DE TEMAS DE PERTINENCIA EN LAS ORGANIZACIONES MODERNAS.</v>
          </cell>
          <cell r="D1364" t="str">
            <v>UD</v>
          </cell>
          <cell r="F1364" t="str">
            <v>2165</v>
          </cell>
        </row>
        <row r="1365">
          <cell r="A1365">
            <v>6101115</v>
          </cell>
          <cell r="B1365" t="str">
            <v>SERVICIO DE SISTEMA TRONCALIZADO PARA RADIOCOMUNICACIONES</v>
          </cell>
          <cell r="D1365" t="str">
            <v>UD</v>
          </cell>
          <cell r="F1365" t="str">
            <v>2122</v>
          </cell>
        </row>
        <row r="1366">
          <cell r="A1366">
            <v>6101116</v>
          </cell>
          <cell r="B1366" t="str">
            <v>SERVICIO APLICACION DE TRATAMIENTO DE RADIOTERAPIA CON  TECNICAS DE RADIOCIRUGIA (SBRT/SRS). RADIOCIRUGIA CON ANESTESIA, CON COLOCACION DE MARCADORES FIDUCIALES</v>
          </cell>
          <cell r="D1366" t="str">
            <v>UD</v>
          </cell>
          <cell r="F1366" t="str">
            <v>2188</v>
          </cell>
        </row>
        <row r="1367">
          <cell r="A1367">
            <v>6101117</v>
          </cell>
          <cell r="B1367" t="str">
            <v>SERVICIOS APLICACION DE TRATAMIENTO DE RADIOTERAPIA CON  TECNICAS DE RADIOCIRUGIA (SBRT/SRS). RADIOCIRUGIA CON ANESTESIA DURANTE LA SIMULACION Y APLICACION DEL TRATAMIENTO</v>
          </cell>
          <cell r="D1367" t="str">
            <v>UD</v>
          </cell>
          <cell r="F1367" t="str">
            <v>2188</v>
          </cell>
        </row>
        <row r="1368">
          <cell r="A1368">
            <v>6101118</v>
          </cell>
          <cell r="B1368" t="str">
            <v>SERVICIO APLICACION DE TRATAMIENTO DE RADIOTERAPIA CON  TECNICAS DE RADIOCIRUGIA (SBRT/SRS) RADIOCIRUGIA SIN ANESTESIA, CON COLOCACION DE MARCADORES FIDUCIALES</v>
          </cell>
          <cell r="D1368" t="str">
            <v>UD</v>
          </cell>
          <cell r="F1368" t="str">
            <v>2188</v>
          </cell>
        </row>
        <row r="1369">
          <cell r="A1369">
            <v>6101119</v>
          </cell>
          <cell r="B1369" t="str">
            <v>SERVICIO APLICACION DE TRATAMIENTO DE RADIOTERAPIA CON  TECNICAS DE RADIOCIRUGIA (SBRT/SRS). RADIOCIRUGIA SIN ANESTESIA DURANTE LA SIMULACION Y APLICACION DEL TRATAMIENTO</v>
          </cell>
          <cell r="D1369" t="str">
            <v>UD</v>
          </cell>
          <cell r="F1369" t="str">
            <v>2188</v>
          </cell>
        </row>
        <row r="1370">
          <cell r="A1370">
            <v>6101120</v>
          </cell>
          <cell r="B1370" t="str">
            <v>SERVICIOS PROFESIONALES PARA EL DESARROLLO DE ACTIVIDADES VINCULADAS AL SISTEMA DE GESTION DE LA CALIDAD</v>
          </cell>
          <cell r="D1370" t="str">
            <v>UD</v>
          </cell>
          <cell r="F1370" t="str">
            <v>2149</v>
          </cell>
        </row>
        <row r="1371">
          <cell r="A1371">
            <v>6101121</v>
          </cell>
          <cell r="B1371" t="str">
            <v>SERVICIO MONTAJE, INSTALACION Y/O DESINSTALACION DE GENERADORES ELECTRICOS</v>
          </cell>
          <cell r="D1371" t="str">
            <v>UD</v>
          </cell>
          <cell r="F1371" t="str">
            <v>2154</v>
          </cell>
        </row>
        <row r="1372">
          <cell r="A1372">
            <v>6120010</v>
          </cell>
          <cell r="B1372" t="str">
            <v>SERVICIO DE VIGILANCIA POR MONITOREO.</v>
          </cell>
          <cell r="D1372" t="str">
            <v>UD</v>
          </cell>
          <cell r="F1372" t="str">
            <v>2192</v>
          </cell>
        </row>
        <row r="1373">
          <cell r="A1373">
            <v>6120011</v>
          </cell>
          <cell r="B1373" t="str">
            <v>SERVICIO DE MONITOREO DE ALARMAS</v>
          </cell>
          <cell r="D1373" t="str">
            <v>UD</v>
          </cell>
          <cell r="F1373" t="str">
            <v>2199</v>
          </cell>
        </row>
        <row r="1374">
          <cell r="A1374">
            <v>6150001</v>
          </cell>
          <cell r="B1374" t="str">
            <v>SERVICIO DE DESODORIZACION Y AROMATIZACION DE AREAS</v>
          </cell>
          <cell r="D1374" t="str">
            <v>UD</v>
          </cell>
          <cell r="F1374" t="str">
            <v>2199</v>
          </cell>
        </row>
        <row r="1375">
          <cell r="A1375">
            <v>6150008</v>
          </cell>
          <cell r="B1375" t="str">
            <v>SERVICIO PARA SUMINSITRO E INSTALACION DE PELICULA DE SEGURIDAD PARA SUPERFICIES DE VIDRIO.</v>
          </cell>
          <cell r="D1375" t="str">
            <v>UD</v>
          </cell>
          <cell r="F1375" t="str">
            <v>2199</v>
          </cell>
        </row>
        <row r="1376">
          <cell r="A1376">
            <v>6150010</v>
          </cell>
          <cell r="B1376" t="str">
            <v>POLARIZADO DE VIDRIOS.</v>
          </cell>
          <cell r="D1376" t="str">
            <v>UD</v>
          </cell>
          <cell r="F1376" t="str">
            <v>2199</v>
          </cell>
        </row>
        <row r="1377">
          <cell r="A1377">
            <v>6150012</v>
          </cell>
          <cell r="B1377" t="str">
            <v>SERVICIO DE ROTULACION DE EDIFICIOS Y LOCALES (PUERTAS, VENTANAS, PAREDES...)</v>
          </cell>
          <cell r="D1377" t="str">
            <v>UD</v>
          </cell>
          <cell r="F1377" t="str">
            <v>2199</v>
          </cell>
        </row>
        <row r="1378">
          <cell r="A1378">
            <v>6150020</v>
          </cell>
          <cell r="B1378" t="str">
            <v>SERVICIO ROTULACION DE VEHICULOS.</v>
          </cell>
          <cell r="D1378" t="str">
            <v>UD</v>
          </cell>
          <cell r="F1378" t="str">
            <v>2199</v>
          </cell>
        </row>
        <row r="1379">
          <cell r="A1379">
            <v>6150025</v>
          </cell>
          <cell r="B1379" t="str">
            <v>SERVICIO DE ROTULACION DE ESTAÑONES.</v>
          </cell>
          <cell r="D1379" t="str">
            <v>UD</v>
          </cell>
          <cell r="F1379" t="str">
            <v>2199</v>
          </cell>
        </row>
        <row r="1380">
          <cell r="A1380">
            <v>6150050</v>
          </cell>
          <cell r="B1380" t="str">
            <v>SERVICIO DE DESINSTALACION DE ASCENSOR  Y SUS COMPONENTES</v>
          </cell>
          <cell r="D1380" t="str">
            <v>UD</v>
          </cell>
          <cell r="F1380" t="str">
            <v>2156</v>
          </cell>
        </row>
        <row r="1381">
          <cell r="A1381">
            <v>6180001</v>
          </cell>
          <cell r="B1381" t="str">
            <v>EDUS SOCIEDAD CIVIL</v>
          </cell>
          <cell r="D1381" t="str">
            <v>UD</v>
          </cell>
          <cell r="F1381" t="str">
            <v>2148</v>
          </cell>
        </row>
        <row r="1382">
          <cell r="A1382">
            <v>6180002</v>
          </cell>
          <cell r="B1382" t="str">
            <v>CONTRATACION DE SERVICIOS DE ACOMPAÑAMIENTO ESTRATEGICO DE LA UNIDAD DE PROYECTO EDUS PARA LA IMPLEMENTACION Y SOSTENIBILIDAD DEL EXPEDIENTE DIGITAL UNICO EN SALUD Y SUS SERVICIOS</v>
          </cell>
          <cell r="D1382" t="str">
            <v>UD</v>
          </cell>
          <cell r="F1382" t="str">
            <v>2148</v>
          </cell>
        </row>
        <row r="1383">
          <cell r="A1383">
            <v>6180003</v>
          </cell>
          <cell r="B1383" t="str">
            <v>SERVICIOS PARA EL FORTALECIMIENTO DE HABILIDADES DIRECTIVAS Y DE EQUIPO A TRAVES DE UN PROCESO DE COACHING DIRIGIDO A LA UNIDAD IMPLEMENTADORA DEL EXPEDIENTE DIGITAL UNICO EN SALUD</v>
          </cell>
          <cell r="D1383" t="str">
            <v>UD</v>
          </cell>
          <cell r="F1383" t="str">
            <v>2148</v>
          </cell>
        </row>
        <row r="1384">
          <cell r="A1384">
            <v>6180010</v>
          </cell>
          <cell r="B1384" t="str">
            <v>CONSULTORIA  P/ EL DIAGNOSTICO Y DEFINICION DE REQUERIMIENTOS DE  TERMINOS DE REFERENCIA P/  LA CONTRATACION DE UNA FIRMA IMPLANTADORA DE UN NUEVO MODELO DE GESTION  FINANCIERA.</v>
          </cell>
          <cell r="D1384" t="str">
            <v>UD</v>
          </cell>
          <cell r="F1384" t="str">
            <v>2148</v>
          </cell>
        </row>
        <row r="1385">
          <cell r="A1385">
            <v>6180029</v>
          </cell>
          <cell r="B1385" t="str">
            <v>SERVICIO DE CONSULTORIA PARA EL DISEÑO Y ACOMPAÑAMIENTO EN LA IMPLEMENTACION DE METOLOGIAS PROSPECTIVAS DE ASIGNACION DE RECURSOS EN EL SEGURO DE SALUD.</v>
          </cell>
          <cell r="D1385" t="str">
            <v>UD</v>
          </cell>
          <cell r="F1385" t="str">
            <v>2165</v>
          </cell>
        </row>
        <row r="1386">
          <cell r="A1386">
            <v>6180030</v>
          </cell>
          <cell r="B1386" t="str">
            <v>SERVICIO DE COACHING PARA EL ACOMPAÑAMIENTO, ADOPCION Y MEJORA DE LOS NUEVOS MODELOS DE GESTION</v>
          </cell>
          <cell r="D1386" t="str">
            <v>UD</v>
          </cell>
          <cell r="F1386" t="str">
            <v>2165</v>
          </cell>
        </row>
        <row r="1387">
          <cell r="A1387">
            <v>6200001</v>
          </cell>
          <cell r="B1387" t="str">
            <v>FACILITADOR DE CALIDAD DE VIDA.</v>
          </cell>
          <cell r="D1387" t="str">
            <v>UD</v>
          </cell>
          <cell r="F1387" t="str">
            <v>2131</v>
          </cell>
        </row>
        <row r="1388">
          <cell r="A1388">
            <v>6200010</v>
          </cell>
          <cell r="B1388" t="str">
            <v>TALLERES DE CAPACITACION EN ATENCION PREFERENCIAL.</v>
          </cell>
          <cell r="D1388" t="str">
            <v>UD</v>
          </cell>
          <cell r="F1388" t="str">
            <v>2131</v>
          </cell>
        </row>
        <row r="1389">
          <cell r="A1389">
            <v>6200015</v>
          </cell>
          <cell r="B1389" t="str">
            <v>CURSOS DE FORMACION DE FACILITADORES EN ATENCION PREFERENCIAL.</v>
          </cell>
          <cell r="D1389" t="str">
            <v>UD</v>
          </cell>
          <cell r="F1389" t="str">
            <v>2131</v>
          </cell>
        </row>
        <row r="1390">
          <cell r="A1390">
            <v>6200016</v>
          </cell>
          <cell r="B1390" t="str">
            <v>SERVICIO DE FORMACION EN FOTOGRAFIA</v>
          </cell>
          <cell r="D1390" t="str">
            <v>UD</v>
          </cell>
          <cell r="F1390" t="str">
            <v>2131</v>
          </cell>
        </row>
        <row r="1391">
          <cell r="A1391">
            <v>6200020</v>
          </cell>
          <cell r="B1391" t="str">
            <v>CURSOS DE AGRICULTURA PRACTICA.</v>
          </cell>
          <cell r="D1391" t="str">
            <v>UD</v>
          </cell>
          <cell r="F1391" t="str">
            <v>2131</v>
          </cell>
        </row>
        <row r="1392">
          <cell r="A1392">
            <v>6200025</v>
          </cell>
          <cell r="B1392" t="str">
            <v>CURSOS DE BAILE POPULAR</v>
          </cell>
          <cell r="D1392" t="str">
            <v>UD</v>
          </cell>
          <cell r="F1392" t="str">
            <v>2131</v>
          </cell>
        </row>
        <row r="1393">
          <cell r="A1393">
            <v>6200026</v>
          </cell>
          <cell r="B1393" t="str">
            <v>EJERCICIOS BAILABLES.</v>
          </cell>
          <cell r="D1393" t="str">
            <v>UD</v>
          </cell>
          <cell r="F1393" t="str">
            <v>2131</v>
          </cell>
        </row>
        <row r="1394">
          <cell r="A1394">
            <v>6200030</v>
          </cell>
          <cell r="B1394" t="str">
            <v>CURSO DE MUSICOTERAPIA.</v>
          </cell>
          <cell r="D1394" t="str">
            <v>UD</v>
          </cell>
          <cell r="F1394" t="str">
            <v>2131</v>
          </cell>
        </row>
        <row r="1395">
          <cell r="A1395">
            <v>6200032</v>
          </cell>
          <cell r="B1395" t="str">
            <v xml:space="preserve">CURSO DE YOGA. </v>
          </cell>
          <cell r="D1395" t="str">
            <v>UD</v>
          </cell>
          <cell r="F1395" t="str">
            <v>2131</v>
          </cell>
        </row>
        <row r="1396">
          <cell r="A1396">
            <v>6200035</v>
          </cell>
          <cell r="B1396" t="str">
            <v>TALLERES CULTURALES.</v>
          </cell>
          <cell r="D1396" t="str">
            <v>UD</v>
          </cell>
          <cell r="F1396" t="str">
            <v>2131</v>
          </cell>
        </row>
        <row r="1397">
          <cell r="A1397">
            <v>6200040</v>
          </cell>
          <cell r="B1397" t="str">
            <v>CURSOS DE RECREACION Y SALUD.</v>
          </cell>
          <cell r="D1397" t="str">
            <v>UD</v>
          </cell>
          <cell r="F1397" t="str">
            <v>2131</v>
          </cell>
        </row>
        <row r="1398">
          <cell r="A1398">
            <v>6200045</v>
          </cell>
          <cell r="B1398" t="str">
            <v>ACONDICIONAMIENTO FISICO INTEGRAL.</v>
          </cell>
          <cell r="D1398" t="str">
            <v>UD</v>
          </cell>
          <cell r="F1398" t="str">
            <v>2131</v>
          </cell>
        </row>
        <row r="1399">
          <cell r="A1399">
            <v>6200050</v>
          </cell>
          <cell r="B1399" t="str">
            <v>CURSO DE HIDROTERAPIA.</v>
          </cell>
          <cell r="D1399" t="str">
            <v>UD</v>
          </cell>
          <cell r="F1399" t="str">
            <v>2131</v>
          </cell>
        </row>
        <row r="1400">
          <cell r="A1400">
            <v>6200060</v>
          </cell>
          <cell r="B1400" t="str">
            <v>CURSO DE TAI CHI</v>
          </cell>
          <cell r="D1400" t="str">
            <v>UD</v>
          </cell>
          <cell r="F1400" t="str">
            <v>2131</v>
          </cell>
        </row>
        <row r="1401">
          <cell r="A1401">
            <v>6200070</v>
          </cell>
          <cell r="B1401" t="str">
            <v>SERVICIO DE CAPACITACION EN COCINA</v>
          </cell>
          <cell r="D1401" t="str">
            <v>UD</v>
          </cell>
          <cell r="F1401" t="str">
            <v>2131</v>
          </cell>
        </row>
        <row r="1402">
          <cell r="A1402">
            <v>7010002</v>
          </cell>
          <cell r="B1402" t="str">
            <v>TARJETA SIM  ESTANDAR POSTPAGO O PREPAGO DE PARA TELEFONIA MOVIL.</v>
          </cell>
          <cell r="D1402" t="str">
            <v>UD</v>
          </cell>
          <cell r="F1402" t="str">
            <v>2122</v>
          </cell>
        </row>
        <row r="1403">
          <cell r="A1403">
            <v>7010003</v>
          </cell>
          <cell r="B1403" t="str">
            <v>SERVICIO DE RECARGA A TARJETA SIM  ESTANDAR PREPAGO DE PARA TELEFONIA MOVIL.</v>
          </cell>
          <cell r="D1403" t="str">
            <v>UD</v>
          </cell>
          <cell r="F1403" t="str">
            <v>2122</v>
          </cell>
        </row>
        <row r="1404">
          <cell r="A1404">
            <v>7010005</v>
          </cell>
          <cell r="B1404" t="str">
            <v>SERVICIO DE TELECOMUNICACIONES.</v>
          </cell>
          <cell r="D1404" t="str">
            <v>UD</v>
          </cell>
          <cell r="F1404" t="str">
            <v>2122</v>
          </cell>
        </row>
        <row r="1405">
          <cell r="A1405">
            <v>7010008</v>
          </cell>
          <cell r="B1405" t="str">
            <v>RENOVACION DE PERMISO DE FUNCIONAMIENTO ANTE EL  MINISTERIO DE SALUD PARA EL SERVICIO  DE ODONTOLOGIA, SE RENUEVA CADA 5 AÑOS.</v>
          </cell>
          <cell r="D1405" t="str">
            <v>UD</v>
          </cell>
          <cell r="F1405" t="str">
            <v>2199</v>
          </cell>
        </row>
        <row r="1406">
          <cell r="A1406">
            <v>7010010</v>
          </cell>
          <cell r="B1406" t="str">
            <v>SERVICIO ENERGIA  ELECTRICA.</v>
          </cell>
          <cell r="D1406" t="str">
            <v>UD</v>
          </cell>
          <cell r="F1406" t="str">
            <v>2126</v>
          </cell>
        </row>
        <row r="1407">
          <cell r="A1407">
            <v>7010015</v>
          </cell>
          <cell r="B1407" t="str">
            <v>SERVICIOS DE AGUA.</v>
          </cell>
          <cell r="D1407" t="str">
            <v>UD</v>
          </cell>
          <cell r="F1407" t="str">
            <v>2128</v>
          </cell>
        </row>
        <row r="1408">
          <cell r="A1408">
            <v>7010016</v>
          </cell>
          <cell r="B1408" t="str">
            <v>REVISION INTRADOMICILIARIA DE LAS PAJAS DE AGUA.</v>
          </cell>
          <cell r="D1408" t="str">
            <v>UD</v>
          </cell>
          <cell r="F1408" t="str">
            <v>2128</v>
          </cell>
        </row>
        <row r="1409">
          <cell r="A1409">
            <v>7010017</v>
          </cell>
          <cell r="B1409" t="str">
            <v>SERVICIO DE INSTALACION DE PAJA DE AGUA MUNICIPAL</v>
          </cell>
          <cell r="D1409" t="str">
            <v>UD</v>
          </cell>
          <cell r="F1409" t="str">
            <v>2128</v>
          </cell>
        </row>
        <row r="1410">
          <cell r="A1410">
            <v>7010020</v>
          </cell>
          <cell r="B1410" t="str">
            <v>SERVICIOS MUNICIPALES.</v>
          </cell>
          <cell r="D1410" t="str">
            <v>UD</v>
          </cell>
          <cell r="F1410" t="str">
            <v>2130</v>
          </cell>
        </row>
        <row r="1411">
          <cell r="A1411">
            <v>7010022</v>
          </cell>
          <cell r="B1411" t="str">
            <v>CERTIFICACION LITERAL DEL REGISTRO NACIONAL DE LA PROPIEDAD.</v>
          </cell>
          <cell r="D1411" t="str">
            <v>UD</v>
          </cell>
          <cell r="F1411" t="str">
            <v>2199</v>
          </cell>
        </row>
        <row r="1412">
          <cell r="A1412">
            <v>7010024</v>
          </cell>
          <cell r="B1412" t="str">
            <v>PLANO CATASTRO CERTIFICADO POR EL REGISTRO NACIONAL DE LA PROPIEDAD.</v>
          </cell>
          <cell r="D1412" t="str">
            <v>UD</v>
          </cell>
          <cell r="F1412" t="str">
            <v>2199</v>
          </cell>
        </row>
        <row r="1413">
          <cell r="A1413">
            <v>7010026</v>
          </cell>
          <cell r="B1413" t="str">
            <v>COPIA DE PLANO CATASTRO.</v>
          </cell>
          <cell r="D1413" t="str">
            <v>UD</v>
          </cell>
          <cell r="F1413" t="str">
            <v>2199</v>
          </cell>
        </row>
        <row r="1414">
          <cell r="A1414">
            <v>7010030</v>
          </cell>
          <cell r="B1414" t="str">
            <v xml:space="preserve">VISADO DE PLANOS PARA PROYECTOS  </v>
          </cell>
          <cell r="D1414" t="str">
            <v>UD</v>
          </cell>
          <cell r="F1414" t="str">
            <v>2199</v>
          </cell>
        </row>
        <row r="1415">
          <cell r="A1415">
            <v>7010040</v>
          </cell>
          <cell r="B1415" t="str">
            <v>CERTIFICADO ACREDITACION ANTE EL MINISTERIO DE SALUD.</v>
          </cell>
          <cell r="D1415" t="str">
            <v>UD</v>
          </cell>
          <cell r="F1415" t="str">
            <v>2199</v>
          </cell>
        </row>
        <row r="1416">
          <cell r="A1416">
            <v>7010042</v>
          </cell>
          <cell r="B1416" t="str">
            <v>PAGO AL MINISTERIO DE SALUD POR REGISTRO SANITARIO DE CADA MEDICAMENTO.</v>
          </cell>
          <cell r="D1416" t="str">
            <v>UD</v>
          </cell>
          <cell r="F1416" t="str">
            <v>2199</v>
          </cell>
        </row>
        <row r="1417">
          <cell r="A1417">
            <v>7010050</v>
          </cell>
          <cell r="B1417" t="str">
            <v>DERECHO DE CIRCULACION (MARCHAMO).</v>
          </cell>
          <cell r="D1417" t="str">
            <v>UD</v>
          </cell>
          <cell r="F1417" t="str">
            <v>2142</v>
          </cell>
        </row>
        <row r="1418">
          <cell r="A1418">
            <v>7010051</v>
          </cell>
          <cell r="B1418" t="str">
            <v>PAGO POR CONCEPTO DE INFRACCIONES DE TRANSITO SEGUN (LINEAMIENTO TRAMITE PAGO INFRACCIONES DE TRANSITO).</v>
          </cell>
          <cell r="D1418" t="str">
            <v>UD</v>
          </cell>
          <cell r="F1418" t="str">
            <v>2199</v>
          </cell>
        </row>
        <row r="1419">
          <cell r="A1419">
            <v>7010060</v>
          </cell>
          <cell r="B1419" t="str">
            <v>RENOVACION DE LICENCIA, PARA CHOFERES, SEGUN NORMATIVA VIGENTE.</v>
          </cell>
          <cell r="D1419" t="str">
            <v>UD</v>
          </cell>
          <cell r="F1419" t="str">
            <v>2199</v>
          </cell>
        </row>
        <row r="1420">
          <cell r="A1420">
            <v>7010065</v>
          </cell>
          <cell r="B1420" t="str">
            <v>SERVICIO DE PARQUEO OCACIONAL, POR HORAS.</v>
          </cell>
          <cell r="D1420" t="str">
            <v>UD</v>
          </cell>
          <cell r="F1420" t="str">
            <v>2199</v>
          </cell>
        </row>
        <row r="1421">
          <cell r="A1421">
            <v>7010070</v>
          </cell>
          <cell r="B1421" t="str">
            <v>SERVICIO DE PARQUEO (BAJO PRINCIPIOS DE RACIONALIDAD Y ECONOMIA INSTITUCIONAL).</v>
          </cell>
          <cell r="D1421" t="str">
            <v>UD</v>
          </cell>
          <cell r="F1421" t="str">
            <v>2102</v>
          </cell>
        </row>
        <row r="1422">
          <cell r="A1422">
            <v>7010071</v>
          </cell>
          <cell r="B1422" t="str">
            <v>SERVICIO DE ATRACADERO DE LANCHA  (BAJO PRINCIPIOS DE RACIONALIDAD Y ECONOMIA INSTITUCIONAL).</v>
          </cell>
          <cell r="D1422" t="str">
            <v>UD</v>
          </cell>
          <cell r="F1422" t="str">
            <v>2102</v>
          </cell>
        </row>
        <row r="1423">
          <cell r="A1423">
            <v>7010075</v>
          </cell>
          <cell r="B1423" t="str">
            <v>PAGO DE PEAJE.</v>
          </cell>
          <cell r="D1423" t="str">
            <v>UD</v>
          </cell>
          <cell r="F1423" t="str">
            <v>2199</v>
          </cell>
        </row>
        <row r="1424">
          <cell r="A1424">
            <v>7010080</v>
          </cell>
          <cell r="B1424" t="str">
            <v>SERVICIO POSTAL</v>
          </cell>
          <cell r="D1424" t="str">
            <v>UD</v>
          </cell>
          <cell r="F1424" t="str">
            <v>2124</v>
          </cell>
        </row>
        <row r="1425">
          <cell r="A1425">
            <v>7010083</v>
          </cell>
          <cell r="B1425" t="str">
            <v>CANON POR APROVECHAMIENTO DE AGUAS A FAVOR DEL MINAET PARA LA UTILIZACION DE POZO PERFORADO.</v>
          </cell>
          <cell r="D1425" t="str">
            <v>UD</v>
          </cell>
          <cell r="F1425" t="str">
            <v>2199</v>
          </cell>
        </row>
        <row r="1426">
          <cell r="A1426">
            <v>7010084</v>
          </cell>
          <cell r="B1426" t="str">
            <v>CERTIFICADO PARA EL PAGO DE DERECHO DE NAVEGACION.</v>
          </cell>
          <cell r="D1426" t="str">
            <v>UD</v>
          </cell>
          <cell r="F1426" t="str">
            <v>2199</v>
          </cell>
        </row>
        <row r="1427">
          <cell r="A1427">
            <v>7010085</v>
          </cell>
          <cell r="B1427" t="str">
            <v>PAGO DE CANON AMBIENTAL POR VERTIDOS DE RESIDUOS O SUSTANCIAS CONTAMINANTES EN CUERPOS DE AGUA (MANANTIAL, RIO, QUEBRADA, ARROYO PERMANENTE, LAGO, LAGUNA, MARISMA, EMBALSE, ETC).</v>
          </cell>
          <cell r="D1427" t="str">
            <v>UD</v>
          </cell>
          <cell r="F1427" t="str">
            <v>2199</v>
          </cell>
        </row>
        <row r="1428">
          <cell r="A1428">
            <v>7010087</v>
          </cell>
          <cell r="B1428" t="str">
            <v>PAGO DE COMISION POR PAGO DE SERVICIOS PUBLICOS EN VENTANILLA.</v>
          </cell>
          <cell r="D1428" t="str">
            <v>UD</v>
          </cell>
          <cell r="F1428" t="str">
            <v>2199</v>
          </cell>
        </row>
        <row r="1429">
          <cell r="A1429">
            <v>7010090</v>
          </cell>
          <cell r="B1429" t="str">
            <v>CERTIDICADO DE FIRMA DIGITAL</v>
          </cell>
          <cell r="D1429" t="str">
            <v>UD</v>
          </cell>
          <cell r="F1429" t="str">
            <v>2199</v>
          </cell>
        </row>
        <row r="1430">
          <cell r="A1430">
            <v>12010001</v>
          </cell>
          <cell r="B1430" t="str">
            <v>SERVICIO DE TRANSPORTE A FUNCIONARIOS</v>
          </cell>
          <cell r="D1430" t="str">
            <v>UD</v>
          </cell>
          <cell r="F1430" t="str">
            <v>2140</v>
          </cell>
        </row>
        <row r="1431">
          <cell r="A1431">
            <v>12010002</v>
          </cell>
          <cell r="B1431" t="str">
            <v>SERVICIO DE TRANSPORTE AEREO DE PACIENTES</v>
          </cell>
          <cell r="D1431" t="str">
            <v>UD</v>
          </cell>
          <cell r="F1431" t="str">
            <v>2184</v>
          </cell>
        </row>
        <row r="1432">
          <cell r="A1432">
            <v>12010009</v>
          </cell>
          <cell r="B1432" t="str">
            <v>SERVICIO DE TRANSPORTE DE COMBUSTIBLE DIESEL</v>
          </cell>
          <cell r="D1432" t="str">
            <v>UD</v>
          </cell>
          <cell r="F1432" t="str">
            <v>2141</v>
          </cell>
        </row>
        <row r="1433">
          <cell r="A1433">
            <v>12010010</v>
          </cell>
          <cell r="B1433" t="str">
            <v>SERVICIO DE TRANSPORTE AEREO A FUNCIONARIOS.</v>
          </cell>
          <cell r="D1433" t="str">
            <v>UD</v>
          </cell>
          <cell r="F1433" t="str">
            <v>2140</v>
          </cell>
        </row>
        <row r="1434">
          <cell r="A1434">
            <v>12010011</v>
          </cell>
          <cell r="B1434" t="str">
            <v>SERVIVIO DE TRANSPORTE DE COMBUSTIBLE BUNKER</v>
          </cell>
          <cell r="D1434" t="str">
            <v>UD</v>
          </cell>
          <cell r="F1434" t="str">
            <v>2141</v>
          </cell>
        </row>
        <row r="1435">
          <cell r="A1435">
            <v>12010012</v>
          </cell>
          <cell r="B1435" t="str">
            <v>SERVICIO DE RECOLECCION DE BASURA (PRIVADO, DONDE NO EXISTE SERVICIO MUNICIPAL).</v>
          </cell>
          <cell r="D1435" t="str">
            <v>UD</v>
          </cell>
          <cell r="F1435" t="str">
            <v>2199</v>
          </cell>
        </row>
        <row r="1436">
          <cell r="A1436">
            <v>12010014</v>
          </cell>
          <cell r="B1436" t="str">
            <v xml:space="preserve"> TRANSPORTE DE USUARIOS A PASEOS.</v>
          </cell>
          <cell r="D1436" t="str">
            <v>UD</v>
          </cell>
          <cell r="F1436" t="str">
            <v>2140</v>
          </cell>
        </row>
        <row r="1437">
          <cell r="A1437">
            <v>12010015</v>
          </cell>
          <cell r="B1437" t="str">
            <v>SERVICIO DE TRANSPORTE AEREO DE MERCANCIAS</v>
          </cell>
          <cell r="D1437" t="str">
            <v>UD</v>
          </cell>
          <cell r="F1437" t="str">
            <v>2141</v>
          </cell>
        </row>
        <row r="1438">
          <cell r="A1438">
            <v>12010020</v>
          </cell>
          <cell r="B1438" t="str">
            <v>SERVICIO TRANSPORTE DE VEHICULOS (GRUA).</v>
          </cell>
          <cell r="D1438" t="str">
            <v>UD</v>
          </cell>
          <cell r="F1438" t="str">
            <v>2141</v>
          </cell>
        </row>
        <row r="1439">
          <cell r="A1439">
            <v>12020001</v>
          </cell>
          <cell r="B1439" t="str">
            <v xml:space="preserve"> CONTRATACION DE PAQUETES DE SERVICIOS PARA ANALISIS, DISEÑO, PROGRAMACION PARA EL DESARROLLO, MANTENIMIENTO DE APLICACIONES INFORMATICAS PARA EL PROYECTO EDUS".</v>
          </cell>
          <cell r="D1439" t="str">
            <v>UD</v>
          </cell>
          <cell r="F1439" t="str">
            <v>2122</v>
          </cell>
        </row>
        <row r="1440">
          <cell r="A1440">
            <v>12020002</v>
          </cell>
          <cell r="B1440" t="str">
            <v>ADQUISICION DE PAQUETES DE SERVICIOS ADMINISTRADOS DE CONSTRUCCION DE INFRAESTRUCTURA TECNOLOGICA Y EQUIPAMIENTO PARA EL PROYECTO EXPEDIENTE DIGITAL UNICO EN SALUD EDUS-</v>
          </cell>
          <cell r="D1440" t="str">
            <v>UD</v>
          </cell>
          <cell r="F1440" t="str">
            <v>2122</v>
          </cell>
        </row>
        <row r="1441">
          <cell r="A1441">
            <v>12020003</v>
          </cell>
          <cell r="B1441" t="str">
            <v xml:space="preserve"> CONTRATACION DE SERVICIOS DE INSPECCION Y FISCALIZACION DE CALIDAD DE SERVICIOS ADMINISTRADOS E INVERSIONES CONTRATADAS POR LA CCSS PARA LA PUESTA EN MARCHA DEL " EDUS"</v>
          </cell>
          <cell r="D1441" t="str">
            <v>UD</v>
          </cell>
          <cell r="F1441" t="str">
            <v>2122</v>
          </cell>
        </row>
        <row r="1442">
          <cell r="A1442">
            <v>12020004</v>
          </cell>
          <cell r="B1442" t="str">
            <v>ADQUISICION DE LOS SERVICIOS DE CONTACT CENTER PARA EL SERVICIO DE GESTION DE CITAS DE LA C.C.S.S A PARTIR DEL SISTEMA INTEGRADO DE AGENDAS Y CITAS DEL "EDUS".</v>
          </cell>
          <cell r="D1442" t="str">
            <v>UD</v>
          </cell>
          <cell r="F1442" t="str">
            <v>2122</v>
          </cell>
        </row>
        <row r="1443">
          <cell r="A1443">
            <v>12020005</v>
          </cell>
          <cell r="B1443" t="str">
            <v>ADQUISICION DE EQUIPO DE COMPUTO PARA LA PUESTA EN MARCHA EDUS BAJO LA MODALIDAD DE LEASING.</v>
          </cell>
          <cell r="D1443" t="str">
            <v>UD</v>
          </cell>
          <cell r="F1443" t="str">
            <v>2122</v>
          </cell>
        </row>
        <row r="1444">
          <cell r="A1444">
            <v>12020006</v>
          </cell>
          <cell r="B1444" t="str">
            <v>CONTRATACION DE PAQUETES DE SERVICIOS PARA  EL ACOMPAÑAMIENTO EN EL PROCESO DE IMPLANTACON  DE APLICACIONES INFORMATICAS PARA EL PROYECTO EXPEDIENTE DIGITAL UNICO EN SALUD EDUS-</v>
          </cell>
          <cell r="D1444" t="str">
            <v>UD</v>
          </cell>
          <cell r="F1444" t="str">
            <v>2122</v>
          </cell>
        </row>
        <row r="1445">
          <cell r="A1445">
            <v>12020007</v>
          </cell>
          <cell r="B1445" t="str">
            <v>SERVICIO DE ANALISIS INTEGRAL PLATAFORMA  EXPEDIENTE DIGITAL UNICO EN SALUD (EDUS)</v>
          </cell>
          <cell r="D1445" t="str">
            <v>UD</v>
          </cell>
          <cell r="F1445" t="str">
            <v>2122</v>
          </cell>
        </row>
        <row r="1446">
          <cell r="A1446">
            <v>12020008</v>
          </cell>
          <cell r="B1446" t="str">
            <v>SOLUCION DE PLATAFORMA MOVIL PARA LOS MODULOS DEL PROYECTO EXPEDIENTE DIGITAL UNICO EN SALUD.</v>
          </cell>
          <cell r="D1446" t="str">
            <v>UD</v>
          </cell>
          <cell r="F1446" t="str">
            <v>2122</v>
          </cell>
        </row>
        <row r="1447">
          <cell r="A1447">
            <v>12020009</v>
          </cell>
          <cell r="B1447" t="str">
            <v>CONTRATACION DE PLATAFORMA SERVICIOS , PARA LA  GESTION DE DATOS ABIERTOS EN SALUD , QUE PERMITIRA LA PUBLICACION Y OPORTUNA DE DATOS DEL SECTOR SALUD. (EDUS).</v>
          </cell>
          <cell r="D1447" t="str">
            <v>UD</v>
          </cell>
          <cell r="F1447" t="str">
            <v>2122</v>
          </cell>
        </row>
        <row r="1448">
          <cell r="A1448">
            <v>12020010</v>
          </cell>
          <cell r="B1448" t="str">
            <v>COMPRA DE SERVICIOS DE SISTEMA DE INFORMACION GEOGRAFICA.</v>
          </cell>
          <cell r="D1448" t="str">
            <v>UD</v>
          </cell>
          <cell r="F1448" t="str">
            <v>2148</v>
          </cell>
        </row>
        <row r="1449">
          <cell r="A1449">
            <v>12020011</v>
          </cell>
          <cell r="B1449" t="str">
            <v xml:space="preserve">SERVICIOS PROFESIONALES Y ESPACIOS DE CONVERGENCIA ENTRE INDUSTRIAS, PARA TRANSFERENCIA DE CONOCIMIENTO EN INNOVACION. (USO EXCLUSIVO PARA EDUS)								
</v>
          </cell>
          <cell r="D1449" t="str">
            <v>UD</v>
          </cell>
          <cell r="F1449" t="str">
            <v>2148</v>
          </cell>
        </row>
        <row r="1450">
          <cell r="A1450">
            <v>12020012</v>
          </cell>
          <cell r="B1450" t="str">
            <v xml:space="preserve">CONSULTORIA Y ACOMPAÑAMIENTO PARA LA CREACION DE UN PROGRAMA DE ESPECIALIZACION EN INNOVACION QUE APOYE LOS PROCESOS DE TRANSFORMACION Y CAMBIO ORGANIZACIONAL.									 									</v>
          </cell>
          <cell r="D1450" t="str">
            <v>UD</v>
          </cell>
          <cell r="F1450" t="str">
            <v>2148</v>
          </cell>
        </row>
        <row r="1451">
          <cell r="A1451">
            <v>12020013</v>
          </cell>
          <cell r="B1451" t="str">
            <v xml:space="preserve">PLATAFORMA DE EXPERIENCIA DIGITAL DE USUARIO Y OMNICANALIDAD (USO EXCLUSIVO DE EDUS).								 									</v>
          </cell>
          <cell r="D1451" t="str">
            <v>UD</v>
          </cell>
          <cell r="F1451" t="str">
            <v>2170</v>
          </cell>
        </row>
        <row r="1452">
          <cell r="A1452">
            <v>12030001</v>
          </cell>
          <cell r="B1452" t="str">
            <v>CERTIFICACION PARA EDIFICIOS SOSTENIBLES EDGE (EXELLENCES IN DESING FOR GREATER EFFICIENCIES),  DE LA CORPORACION FINANCIERA INTERNACIONAL DEL BANCO MUNDIAL.</v>
          </cell>
          <cell r="D1452" t="str">
            <v>UD</v>
          </cell>
          <cell r="F1452" t="str">
            <v>2199</v>
          </cell>
        </row>
        <row r="1453">
          <cell r="A1453">
            <v>12040001</v>
          </cell>
          <cell r="B1453" t="str">
            <v>SERVICIO DE CONSULTA ELECTRONICO DE INFORMACION DE DATOS DEL CIUDADANO.</v>
          </cell>
          <cell r="D1453" t="str">
            <v>UD</v>
          </cell>
          <cell r="F1453" t="str">
            <v>2147</v>
          </cell>
        </row>
        <row r="1454">
          <cell r="A1454">
            <v>12050001</v>
          </cell>
          <cell r="B1454" t="str">
            <v>IMPLEMENTACION, ADECUACION Y ACOMPAÑAMIENTO PARA PUESTA EN MARCHA DE ERP.</v>
          </cell>
          <cell r="D1454" t="str">
            <v>UD</v>
          </cell>
          <cell r="F1454" t="str">
            <v>2148</v>
          </cell>
        </row>
        <row r="1455">
          <cell r="A1455">
            <v>12050002</v>
          </cell>
          <cell r="B1455" t="str">
            <v>CONSULTORIA PARA EL ACOMPAÑAMIENTO EN LA FASE DE IMPLEMENTACION DE LA SOLUCION INTEGRAL TIPO ERP DE CLASE MUNDIAL (PLAN DE INNOVACION)</v>
          </cell>
          <cell r="D1455" t="str">
            <v>UD</v>
          </cell>
          <cell r="F1455" t="str">
            <v>2148</v>
          </cell>
        </row>
        <row r="1456">
          <cell r="A1456">
            <v>12060001</v>
          </cell>
          <cell r="B1456" t="str">
            <v>SERVICIOS TIC PARA LA OPERACION DE SISTEMA DE INFORMACION PARA FIV.</v>
          </cell>
          <cell r="D1456" t="str">
            <v>UD</v>
          </cell>
          <cell r="F1456" t="str">
            <v>2147</v>
          </cell>
        </row>
        <row r="1457">
          <cell r="A1457">
            <v>12060002</v>
          </cell>
          <cell r="B1457" t="str">
            <v>SERVICIO DE MONITOREO REMOTO Y NOTIFICACION DE ALARMAS 24/7/365 PARA CRIOTANQUES</v>
          </cell>
          <cell r="D1457" t="str">
            <v>UD</v>
          </cell>
          <cell r="F1457" t="str">
            <v>2199</v>
          </cell>
        </row>
        <row r="1458">
          <cell r="A1458">
            <v>12060003</v>
          </cell>
          <cell r="B1458" t="str">
            <v>SERVICIO DE MONITOREO REMOTO Y NOTIFICACION DE ALARMAS 24/7/365 PARA CAMARAS DE REFRIGERACION</v>
          </cell>
          <cell r="D1458" t="str">
            <v>UD</v>
          </cell>
          <cell r="F1458" t="str">
            <v>2199</v>
          </cell>
        </row>
        <row r="1459">
          <cell r="A1459">
            <v>12060004</v>
          </cell>
          <cell r="B1459" t="str">
            <v>SERVICIO DE MONITOREO REMOTO Y NOTIFICACION DE ALARMAS 24/7/365 PARA INCUBADORAS DE TRABAJO</v>
          </cell>
          <cell r="D1459" t="str">
            <v>UD</v>
          </cell>
          <cell r="F1459" t="str">
            <v>2199</v>
          </cell>
        </row>
        <row r="1460">
          <cell r="A1460">
            <v>12060005</v>
          </cell>
          <cell r="B1460" t="str">
            <v>SERVICIO DE MONITOREO REMOTO Y NOTIFICACION DE ALARMAS 24/7/365 PARA INCUBADORAS DE DESARROLLO EMBRIONARIO</v>
          </cell>
          <cell r="D1460" t="str">
            <v>UD</v>
          </cell>
          <cell r="F1460" t="str">
            <v>2199</v>
          </cell>
        </row>
        <row r="1461">
          <cell r="A1461">
            <v>110010195</v>
          </cell>
          <cell r="B1461" t="str">
            <v>ARTEMETER 20 MG Y LUMEFANTRINA 120 MG  TABLETA</v>
          </cell>
          <cell r="D1461" t="str">
            <v>CN</v>
          </cell>
          <cell r="F1461" t="str">
            <v>2203</v>
          </cell>
        </row>
        <row r="1462">
          <cell r="A1462">
            <v>110010380</v>
          </cell>
          <cell r="B1462" t="str">
            <v>CLOROQUINA BASE 150 MG. (COMO FOSFATO).TABLETAS.</v>
          </cell>
          <cell r="D1462" t="str">
            <v>CN</v>
          </cell>
          <cell r="F1462" t="str">
            <v>2203</v>
          </cell>
        </row>
        <row r="1463">
          <cell r="A1463">
            <v>110010880</v>
          </cell>
          <cell r="B1463" t="str">
            <v>HIDROXICLOROQUINA BASE 310 MG (EQUIVALENTE A 400 MG DE SULFATO DE HIDROXICLOROQUINA). TABLETAS CUBIERTAS CON UNA PELICULA.</v>
          </cell>
          <cell r="D1463" t="str">
            <v>CN</v>
          </cell>
          <cell r="F1463" t="str">
            <v>2203</v>
          </cell>
        </row>
        <row r="1464">
          <cell r="A1464">
            <v>110011008</v>
          </cell>
          <cell r="B1464" t="str">
            <v>IVERMECTINA  6 MG. TABLETAS.</v>
          </cell>
          <cell r="D1464" t="str">
            <v>CN</v>
          </cell>
          <cell r="F1464" t="str">
            <v>2203</v>
          </cell>
        </row>
        <row r="1465">
          <cell r="A1465">
            <v>110011110</v>
          </cell>
          <cell r="B1465" t="str">
            <v>ALBENDAZOL 200 MG. TABLETA O TABLETA RECUBIERTA (FILM COATED) O TABLETA MASTICABLE.</v>
          </cell>
          <cell r="D1465" t="str">
            <v>CN</v>
          </cell>
          <cell r="F1465" t="str">
            <v>2203</v>
          </cell>
        </row>
        <row r="1466">
          <cell r="A1466">
            <v>110011192</v>
          </cell>
          <cell r="B1466" t="str">
            <v>METRONIDAZOL 500 MG. TABLETAS.</v>
          </cell>
          <cell r="D1466" t="str">
            <v>CN</v>
          </cell>
          <cell r="F1466" t="str">
            <v>2203</v>
          </cell>
        </row>
        <row r="1467">
          <cell r="A1467">
            <v>110011355</v>
          </cell>
          <cell r="B1467" t="str">
            <v>PIRIMETAMINA 25 MG. TABLETAS.</v>
          </cell>
          <cell r="D1467" t="str">
            <v>CN</v>
          </cell>
          <cell r="F1467" t="str">
            <v>2203</v>
          </cell>
        </row>
        <row r="1468">
          <cell r="A1468">
            <v>110011435</v>
          </cell>
          <cell r="B1468" t="str">
            <v>PRIMAQUINA BASE 5 MG. (EQUIVALENTE A 8,76 MG DE FOSFATO DE  PRIMAQUINA) TABLETAS CON O SIN RECUBIERTA.</v>
          </cell>
          <cell r="D1468" t="str">
            <v>CN</v>
          </cell>
          <cell r="F1468" t="str">
            <v>2203</v>
          </cell>
        </row>
        <row r="1469">
          <cell r="A1469">
            <v>110011440</v>
          </cell>
          <cell r="B1469" t="str">
            <v>PRIMAQUINA BASE 15 MG (COMO FOSFATO ) TABLETAS CON O SIN RECUBIERTA.</v>
          </cell>
          <cell r="D1469" t="str">
            <v>CN</v>
          </cell>
          <cell r="F1469" t="str">
            <v>2203</v>
          </cell>
        </row>
        <row r="1470">
          <cell r="A1470">
            <v>110013180</v>
          </cell>
          <cell r="B1470" t="str">
            <v>MEGLUMINA ANTIMONIATO AL 30 % (300 MG/ML. EQUIVALENTE A 85  MG/ML DE ANTIMONIATO PENTAVALENTE (SB +5) INYECTABLE. AMPOLLA CON 5 ML. O MEGLUMINA ANTIMONIATO AL 30%</v>
          </cell>
          <cell r="D1470" t="str">
            <v>AM</v>
          </cell>
          <cell r="F1470" t="str">
            <v>2203</v>
          </cell>
        </row>
        <row r="1471">
          <cell r="A1471">
            <v>110017210</v>
          </cell>
          <cell r="B1471" t="str">
            <v>METRONIDAZOL BASE (COMO BENZOILO)  125MG / 5ML  SUSPENSION ORAL. ENVASE  CON 120 ML.</v>
          </cell>
          <cell r="D1471" t="str">
            <v>FC</v>
          </cell>
          <cell r="F1471" t="str">
            <v>2203</v>
          </cell>
        </row>
        <row r="1472">
          <cell r="A1472">
            <v>110020185</v>
          </cell>
          <cell r="B1472" t="str">
            <v>AMOXICILINA  BASE 500 MG, (COMO AMOXICILINA  TRIHIDRATO). CAPSULAS O TABLETAS.</v>
          </cell>
          <cell r="D1472" t="str">
            <v>CN</v>
          </cell>
          <cell r="F1472" t="str">
            <v>2203</v>
          </cell>
        </row>
        <row r="1473">
          <cell r="A1473">
            <v>110020290</v>
          </cell>
          <cell r="B1473" t="str">
            <v>CEFALEXINA BASE 500 MG. (COMO MONOHIDRATO) O (COMO CLORHIDRATO COMO MONOHIDRATO ) CAPSULAS O TABLETAS.</v>
          </cell>
          <cell r="D1473" t="str">
            <v>CN</v>
          </cell>
          <cell r="F1473" t="str">
            <v>2203</v>
          </cell>
        </row>
        <row r="1474">
          <cell r="A1474">
            <v>110020308</v>
          </cell>
          <cell r="B1474" t="str">
            <v>CIPROFLOXACINO BASE 500 MG (COMO CIPROFLOXACINO CLORHIDRATO MONOHIDRATO). TABLETAS RECUBIERTAS (FILM COATED) .</v>
          </cell>
          <cell r="D1474" t="str">
            <v>CN</v>
          </cell>
          <cell r="F1474" t="str">
            <v>2203</v>
          </cell>
        </row>
        <row r="1475">
          <cell r="A1475">
            <v>110020310</v>
          </cell>
          <cell r="B1475" t="str">
            <v>CLARITROMICINA 500 MG. TABLETAS RECUBIERTAS  CON PELICULA. (FILM COATED).</v>
          </cell>
          <cell r="D1475" t="str">
            <v>CN</v>
          </cell>
          <cell r="F1475" t="str">
            <v>2203</v>
          </cell>
        </row>
        <row r="1476">
          <cell r="A1476">
            <v>110020320</v>
          </cell>
          <cell r="B1476" t="str">
            <v>CLOFAZIMINA 50 MG. GRAGEAS.</v>
          </cell>
          <cell r="D1476" t="str">
            <v>CN</v>
          </cell>
          <cell r="F1476" t="str">
            <v>2203</v>
          </cell>
        </row>
        <row r="1477">
          <cell r="A1477">
            <v>110020450</v>
          </cell>
          <cell r="B1477" t="str">
            <v>DAPSONA 100 MG., TABLETAS</v>
          </cell>
          <cell r="D1477" t="str">
            <v>CN</v>
          </cell>
          <cell r="F1477" t="str">
            <v>2203</v>
          </cell>
        </row>
        <row r="1478">
          <cell r="A1478">
            <v>110020640</v>
          </cell>
          <cell r="B1478" t="str">
            <v>ESPIRAMICINA 500 MG.  EQUIVALENTE A 1,500.000 U.I. TABLETAS RECUBIERTAS O CAPSULAS.</v>
          </cell>
          <cell r="D1478" t="str">
            <v>CN</v>
          </cell>
          <cell r="F1478" t="str">
            <v>2203</v>
          </cell>
        </row>
        <row r="1479">
          <cell r="A1479">
            <v>110021195</v>
          </cell>
          <cell r="B1479" t="str">
            <v>NEOMICINA  ( COMO SULFATO ) 250  A 350 MG. CAPSULAS O       TABLETAS.</v>
          </cell>
          <cell r="D1479" t="str">
            <v>CN</v>
          </cell>
          <cell r="F1479" t="str">
            <v>2203</v>
          </cell>
        </row>
        <row r="1480">
          <cell r="A1480">
            <v>110021600</v>
          </cell>
          <cell r="B1480" t="str">
            <v>SULFADIAZINA 500 MG., TABLETAS.</v>
          </cell>
          <cell r="D1480" t="str">
            <v>CN</v>
          </cell>
          <cell r="F1480" t="str">
            <v>2203</v>
          </cell>
        </row>
        <row r="1481">
          <cell r="A1481">
            <v>110021610</v>
          </cell>
          <cell r="B1481" t="str">
            <v>SULFASALACINA 500 MG.TABLETAS CON O SIN  CUBIERTA ENTERICA</v>
          </cell>
          <cell r="D1481" t="str">
            <v>CN</v>
          </cell>
          <cell r="F1481" t="str">
            <v>2203</v>
          </cell>
        </row>
        <row r="1482">
          <cell r="A1482">
            <v>110021640</v>
          </cell>
          <cell r="B1482" t="str">
            <v>DOXICICLINA BASE 100 MG. (COMO HYCLATO DE DOXICICLINA)      CAPSULAS O TABLETAS O DOXICICLINA BASE 100 MG. (COMO        DOXICICLINA MONOHIDRATO) CAPSULAS.</v>
          </cell>
          <cell r="D1482" t="str">
            <v>CN</v>
          </cell>
          <cell r="F1482" t="str">
            <v>2203</v>
          </cell>
        </row>
        <row r="1483">
          <cell r="A1483">
            <v>110021730</v>
          </cell>
          <cell r="B1483" t="str">
            <v>TRIMETOPRIMA CON SULFAMETOXAZOL 160 MG. Y 800 MG.           RESPECTIVAMENTE, TABLETAS.</v>
          </cell>
          <cell r="D1483" t="str">
            <v>CN</v>
          </cell>
          <cell r="F1483" t="str">
            <v>2203</v>
          </cell>
        </row>
        <row r="1484">
          <cell r="A1484">
            <v>110023110</v>
          </cell>
          <cell r="B1484" t="str">
            <v>AMIKACINA  BASE 100 MG. ( COMO SULFATO DE AMIKACINA). SOLUCION INYECTABLE. FRASCO AMPOLLA  CON 2 ML. O AMPOLLA CON CON 2 ML.</v>
          </cell>
          <cell r="D1484" t="str">
            <v>FA</v>
          </cell>
          <cell r="F1484" t="str">
            <v>2203</v>
          </cell>
        </row>
        <row r="1485">
          <cell r="A1485">
            <v>110023120</v>
          </cell>
          <cell r="B1485" t="str">
            <v>AMIKACINA BASE 500 MG.(COMO SULFATO DE AMIKACINA) INYECTABLEFRASCO-AMPOLLA CON 2 ML. O AMPOLLA CON 2 ML.</v>
          </cell>
          <cell r="D1485" t="str">
            <v>FA</v>
          </cell>
          <cell r="F1485" t="str">
            <v>2203</v>
          </cell>
        </row>
        <row r="1486">
          <cell r="A1486">
            <v>110023140</v>
          </cell>
          <cell r="B1486" t="str">
            <v>AMPICILINA BASE 500 MG. (COMO AMPICILINA SODICA) POLVO PARA INYECCION. INYECTABLE FRASCO-AMPOLLA DE 5 ML A 14 ML. CON O   SIN DILUENTE.</v>
          </cell>
          <cell r="D1486" t="str">
            <v>FA</v>
          </cell>
          <cell r="F1486" t="str">
            <v>2203</v>
          </cell>
        </row>
        <row r="1487">
          <cell r="A1487">
            <v>110023270</v>
          </cell>
          <cell r="B1487" t="str">
            <v>CEFALOTINA BASE 1 G. (COMO CEFALOTINA SODICA) POLVO PARA INYECCION.  INYECTABLE. FRASCO-AMPOLLA DE 10 ML. A 15 ML. CON O SIN DILUENTE.</v>
          </cell>
          <cell r="D1487" t="str">
            <v>FA</v>
          </cell>
          <cell r="F1487" t="str">
            <v>2203</v>
          </cell>
        </row>
        <row r="1488">
          <cell r="A1488">
            <v>110023272</v>
          </cell>
          <cell r="B1488" t="str">
            <v>CEFTAZIDIMA BASE 1 G  (COMO  CEFTAZIDIMA PENTAHIDRATO) MAS 117 MG A 118 MG DE CARBONATO DE SODIO, POLVO PARA INYECCION. INYECTABLE. FRASCO AMPOLLA.</v>
          </cell>
          <cell r="D1488" t="str">
            <v>FA</v>
          </cell>
          <cell r="F1488" t="str">
            <v>2203</v>
          </cell>
        </row>
        <row r="1489">
          <cell r="A1489">
            <v>110023275</v>
          </cell>
          <cell r="B1489" t="str">
            <v>CEFOTAXIMA BASE 1 G (COMO CEFOTAXIMA SODICA)   POLVO PARA INYECCION. INYECTABLE.  FRASCO AMPOLLA DE 10 ML A 15ML, CON O SIN DILUENTE.</v>
          </cell>
          <cell r="D1489" t="str">
            <v>FA</v>
          </cell>
          <cell r="F1489" t="str">
            <v>2203</v>
          </cell>
        </row>
        <row r="1490">
          <cell r="A1490">
            <v>110023278</v>
          </cell>
          <cell r="B1490" t="str">
            <v>CEFTRIAXONA BASE 250 MG. (COMO CEFTRIAXONA SODICA) INYECTABLE, FRASCO AMPOLLA.  EN POLVO PARA INYECCION. CON  DILUENTE O SIN DILUENTE.</v>
          </cell>
          <cell r="D1490" t="str">
            <v>FC</v>
          </cell>
          <cell r="F1490" t="str">
            <v>2203</v>
          </cell>
        </row>
        <row r="1491">
          <cell r="A1491">
            <v>110023320</v>
          </cell>
          <cell r="B1491" t="str">
            <v>CLINDAMICINA BASE 600 MG (COMO FOSFATO) SOLUCION INYECTABLE FRASCO AMPOLLA O AMPOLLA O CLINDAMICINA BASE 900 MG. (COMO FOSFATO) SOLUCION INYECTABLE, FRASCO AMPOLLA.</v>
          </cell>
          <cell r="D1491" t="str">
            <v>FA</v>
          </cell>
          <cell r="F1491" t="str">
            <v>2203</v>
          </cell>
        </row>
        <row r="1492">
          <cell r="A1492">
            <v>110023660</v>
          </cell>
          <cell r="B1492" t="str">
            <v>OXACILINA BASE 1 G.( COMO OXACILINA SODICA MONOHIDRATO) EN POLVO CRISTALINO PARA INYECCION. INYECTABLE. FRASCO-AMP. 10 ML.  O 15 ML.</v>
          </cell>
          <cell r="D1492" t="str">
            <v>FA</v>
          </cell>
          <cell r="F1492" t="str">
            <v>2203</v>
          </cell>
        </row>
        <row r="1493">
          <cell r="A1493">
            <v>110023770</v>
          </cell>
          <cell r="B1493" t="str">
            <v>ERTAPENEM BASE 1G (COMO ERTAPENEM SODICO)  POLVO LIOFILIZADO PARA SOLUCION INYECTABLE. FRASCO AMPOLLA. CON O SIN DILUENTE.</v>
          </cell>
          <cell r="D1493" t="str">
            <v>FA</v>
          </cell>
          <cell r="F1493" t="str">
            <v>2203</v>
          </cell>
        </row>
        <row r="1494">
          <cell r="A1494">
            <v>110023970</v>
          </cell>
          <cell r="B1494" t="str">
            <v>GENTAMICINA  ( COMO SULFATO )  40  MG/ML. INYECTABLE.       FCO - AMP. O AMP. 2 ML.</v>
          </cell>
          <cell r="D1494" t="str">
            <v>FA</v>
          </cell>
          <cell r="F1494" t="str">
            <v>2203</v>
          </cell>
        </row>
        <row r="1495">
          <cell r="A1495">
            <v>110024124</v>
          </cell>
          <cell r="B1495" t="str">
            <v>MEROPENEM ANHIDRO 500 MG (COMO TRIHIDRATO DE MEROPENEM) CON 100MG O 104 MG DE CARBONATO DE SODIO ANHIDRO.</v>
          </cell>
          <cell r="D1495" t="str">
            <v>FC</v>
          </cell>
          <cell r="F1495" t="str">
            <v>2203</v>
          </cell>
        </row>
        <row r="1496">
          <cell r="A1496">
            <v>110024168</v>
          </cell>
          <cell r="B1496" t="str">
            <v xml:space="preserve"> LEVOFLOXACINO 5 MG/ML (COMO LEVOFLOXACINO HEMIHIDRATO). SOLUCION ESTERIL INYECTABLE.     BOLSA O FRASCO AMPOLLA CON 100 ML</v>
          </cell>
          <cell r="D1496" t="str">
            <v>FA</v>
          </cell>
          <cell r="F1496" t="str">
            <v>2203</v>
          </cell>
        </row>
        <row r="1497">
          <cell r="A1497">
            <v>110024313</v>
          </cell>
          <cell r="B1497" t="str">
            <v>METRONIDAZOL 500 MG. SOLUCION ESTERIL  PARA INYECCION, BOLSA DE PVC O DE POLIETILENO ATOXICO CON 100 ML (5 MG/ML) O FRASCO AMPOLLA DE VIDRIO O POLIETILENO ATOXICO O POLIPROPILENO</v>
          </cell>
          <cell r="D1497" t="str">
            <v>UD</v>
          </cell>
          <cell r="F1497" t="str">
            <v>2203</v>
          </cell>
        </row>
        <row r="1498">
          <cell r="A1498">
            <v>110024400</v>
          </cell>
          <cell r="B1498" t="str">
            <v>BENZATINA BENCILPENICILINA 1.200.000 UNIDADES. POLVO O BENZATINA BENCILPENICILINA 1.200.000 UNIDADES/ 2 ML EN SUSPENSION ACUOSA PARA INYECCION. (SINONIMO: PENICILINA G BENZATINICA)</v>
          </cell>
          <cell r="D1498" t="str">
            <v>FA</v>
          </cell>
          <cell r="F1498" t="str">
            <v>2203</v>
          </cell>
        </row>
        <row r="1499">
          <cell r="A1499">
            <v>110024420</v>
          </cell>
          <cell r="B1499" t="str">
            <v>BENCILPENICILINA  SODICA O POTASICA 1000000 UNIDADES EN POLVO CRISTALINO PARA INYECCION. INYECTABLE  FRASCO AMPOLLA  DE 5 ML. A 14  ML. CON O SIN DILUENTE ADJUNTO.</v>
          </cell>
          <cell r="D1499" t="str">
            <v>FA</v>
          </cell>
          <cell r="F1499" t="str">
            <v>2203</v>
          </cell>
        </row>
        <row r="1500">
          <cell r="A1500">
            <v>110024430</v>
          </cell>
          <cell r="B1500" t="str">
            <v>BENCILPENICILINA SODICA O POTASICA 5000000 UNIDADES EN POLVO CRISTALINO PARA INYECCION. INYECTABLE.  FRASCO AMPOLLA  DE 14 A 20 ML. CON O SIN DILUENTE ADJUNTO.</v>
          </cell>
          <cell r="D1500" t="str">
            <v>FA</v>
          </cell>
          <cell r="F1500" t="str">
            <v>2203</v>
          </cell>
        </row>
        <row r="1501">
          <cell r="A1501">
            <v>110024435</v>
          </cell>
          <cell r="B1501" t="str">
            <v>PIPERACILINA BASE 4 G  (COMO PIPERACILINA SODICA) Y TAZOBACTAM BASE 0.5 G (COMO TAZOBACTAM SODICO) POLVO LIOFILIZADO PARA SOLUCION INYECTABLE. FRASCO AMPOLLA.</v>
          </cell>
          <cell r="D1501" t="str">
            <v>UD</v>
          </cell>
          <cell r="F1501" t="str">
            <v>2203</v>
          </cell>
        </row>
        <row r="1502">
          <cell r="A1502">
            <v>110024810</v>
          </cell>
          <cell r="B1502" t="str">
            <v>VANCOMICINA (COMO HIDROCLORURO)  500 MG POLVO PARA INYECCION. FRASCO AMPOLLA DE 10 ML CON O SIN DILUENTE INCLUIDO.</v>
          </cell>
          <cell r="D1502" t="str">
            <v>FA</v>
          </cell>
          <cell r="F1502" t="str">
            <v>2203</v>
          </cell>
        </row>
        <row r="1503">
          <cell r="A1503">
            <v>110026205</v>
          </cell>
          <cell r="B1503" t="str">
            <v>AMOXICILINA BASE 250 MG / 5 ML (COMO AMOXICILINA TRIHIDRATO) POLVO PARA SUSPENSION ORAL CON SABOR AGRADABLE. FRASCO PARA 60 ML O 100  ML.</v>
          </cell>
          <cell r="D1503" t="str">
            <v>FC</v>
          </cell>
          <cell r="F1503" t="str">
            <v>2203</v>
          </cell>
        </row>
        <row r="1504">
          <cell r="A1504">
            <v>110026440</v>
          </cell>
          <cell r="B1504" t="str">
            <v>CEFALEXINA 250 MG/5 ML. COMO CEFALEXINA (MONOHIDRATO). POLVOPARA SUSPENSION ORAL.  FRASCO 60 ML.</v>
          </cell>
          <cell r="D1504" t="str">
            <v>FC</v>
          </cell>
          <cell r="F1504" t="str">
            <v>2203</v>
          </cell>
        </row>
        <row r="1505">
          <cell r="A1505">
            <v>110026458</v>
          </cell>
          <cell r="B1505" t="str">
            <v>CLARITROMICINA 250 MG/5 ML. GRANULOS PARA SUSPENSION ORAL O POLVO PARA SUSPENSION ORAL. SABOR AGRADABLE. FRASCO 60 ML.</v>
          </cell>
          <cell r="D1505" t="str">
            <v>FC</v>
          </cell>
          <cell r="F1505" t="str">
            <v>2203</v>
          </cell>
        </row>
        <row r="1506">
          <cell r="A1506">
            <v>110027720</v>
          </cell>
          <cell r="B1506" t="str">
            <v>TRIMETOPRIMA 40 MG/5 ML CON SULFAMETOXAZOL  200 MG/ 5 ML .  SUSPENSION ORAL . ENVASE  CON 100 A 120 ML</v>
          </cell>
          <cell r="D1506" t="str">
            <v>FC</v>
          </cell>
          <cell r="F1506" t="str">
            <v>2203</v>
          </cell>
        </row>
        <row r="1507">
          <cell r="A1507">
            <v>110030303</v>
          </cell>
          <cell r="B1507" t="str">
            <v>CICLOSERINA 250 MG. CAPSULAS O TABLETAS.</v>
          </cell>
          <cell r="D1507" t="str">
            <v>CN</v>
          </cell>
          <cell r="F1507" t="str">
            <v>2203</v>
          </cell>
        </row>
        <row r="1508">
          <cell r="A1508">
            <v>110030670</v>
          </cell>
          <cell r="B1508" t="str">
            <v>ETAMBUTOL HIDROCLORURO 400 MG.TABLETAS RECUBIERTAS.</v>
          </cell>
          <cell r="D1508" t="str">
            <v>CN</v>
          </cell>
          <cell r="F1508" t="str">
            <v>2203</v>
          </cell>
        </row>
        <row r="1509">
          <cell r="A1509">
            <v>110030690</v>
          </cell>
          <cell r="B1509" t="str">
            <v>ETIONAMIDA 250 MG. TABLETAS.</v>
          </cell>
          <cell r="D1509" t="str">
            <v>CN</v>
          </cell>
          <cell r="F1509" t="str">
            <v>2203</v>
          </cell>
        </row>
        <row r="1510">
          <cell r="A1510">
            <v>110030990</v>
          </cell>
          <cell r="B1510" t="str">
            <v>ISONIAZIDA 300 MG. TABLETAS</v>
          </cell>
          <cell r="D1510" t="str">
            <v>CN</v>
          </cell>
          <cell r="F1510" t="str">
            <v>2203</v>
          </cell>
        </row>
        <row r="1511">
          <cell r="A1511">
            <v>110030995</v>
          </cell>
          <cell r="B1511" t="str">
            <v>ISONAZIDA 100MG, TABLETA DISPERSABLE</v>
          </cell>
          <cell r="D1511" t="str">
            <v>CN</v>
          </cell>
          <cell r="F1511" t="str">
            <v>2203</v>
          </cell>
        </row>
        <row r="1512">
          <cell r="A1512">
            <v>110031340</v>
          </cell>
          <cell r="B1512" t="str">
            <v>PIRAZINAMIDA 500 MG., TABS</v>
          </cell>
          <cell r="D1512" t="str">
            <v>CN</v>
          </cell>
          <cell r="F1512" t="str">
            <v>2203</v>
          </cell>
        </row>
        <row r="1513">
          <cell r="A1513">
            <v>110031560</v>
          </cell>
          <cell r="B1513" t="str">
            <v>RIFAMPICINA 300 MG., CAPSULAS</v>
          </cell>
          <cell r="D1513" t="str">
            <v>CN</v>
          </cell>
          <cell r="F1513" t="str">
            <v>2203</v>
          </cell>
        </row>
        <row r="1514">
          <cell r="A1514">
            <v>110031563</v>
          </cell>
          <cell r="B1514" t="str">
            <v>RIFAMPICINA 150MG, ISONIAZIDA 75 MG, PIRAZINAMIDA 400MG Y ETAMBUTOL HIDROCLORURO 275MG, TABLETA RECUBIERTA ( FILM COATED)</v>
          </cell>
          <cell r="D1514" t="str">
            <v>CN</v>
          </cell>
          <cell r="F1514" t="str">
            <v>2203</v>
          </cell>
        </row>
        <row r="1515">
          <cell r="A1515">
            <v>110031564</v>
          </cell>
          <cell r="B1515" t="str">
            <v>RIFAMPICINA 75MG, ISONIAZIDA 50 MG Y PIRAZINAMIDA 150MG, TABLETA DISPERSABLE</v>
          </cell>
          <cell r="D1515" t="str">
            <v>CN</v>
          </cell>
          <cell r="F1515" t="str">
            <v>2203</v>
          </cell>
        </row>
        <row r="1516">
          <cell r="A1516">
            <v>110031566</v>
          </cell>
          <cell r="B1516" t="str">
            <v xml:space="preserve"> RIFAMPICINA 75MG CON ISONIAZIDA 50MG, TABLETA DISPERSABLE</v>
          </cell>
          <cell r="D1516" t="str">
            <v>CN</v>
          </cell>
          <cell r="F1516" t="str">
            <v>2203</v>
          </cell>
        </row>
        <row r="1517">
          <cell r="A1517">
            <v>110031567</v>
          </cell>
          <cell r="B1517" t="str">
            <v>RIFAMPICINA 150MG CON ISONIAZIDA 75MG, TABLETA DISPERESABLE</v>
          </cell>
          <cell r="D1517" t="str">
            <v>CN</v>
          </cell>
          <cell r="F1517" t="str">
            <v>2203</v>
          </cell>
        </row>
        <row r="1518">
          <cell r="A1518">
            <v>110037098</v>
          </cell>
          <cell r="B1518" t="str">
            <v>ISONIAZIDA 50 MG/5 ML. SOLUCION ORAL. CON SABOR AGRADABLE. FRASCO CON 60 A 100 ML.</v>
          </cell>
          <cell r="D1518" t="str">
            <v>FC</v>
          </cell>
          <cell r="F1518" t="str">
            <v>2203</v>
          </cell>
        </row>
        <row r="1519">
          <cell r="A1519">
            <v>110037490</v>
          </cell>
          <cell r="B1519" t="str">
            <v>RIFAMPICINA  100 MG / 5 ML. SUSPENSION ORAL.  FCO. 60 ML. O 120 ML.</v>
          </cell>
          <cell r="D1519" t="str">
            <v>FC</v>
          </cell>
          <cell r="F1519" t="str">
            <v>2203</v>
          </cell>
        </row>
        <row r="1520">
          <cell r="A1520">
            <v>110040044</v>
          </cell>
          <cell r="B1520" t="str">
            <v>ABACAVIR 300 MILIGRAMOS (COMO SULFATO). TABLETAS RECUBIERTAS (FILM COATED).</v>
          </cell>
          <cell r="D1520" t="str">
            <v>CN</v>
          </cell>
          <cell r="F1520" t="str">
            <v>2245</v>
          </cell>
        </row>
        <row r="1521">
          <cell r="A1521">
            <v>110040045</v>
          </cell>
          <cell r="B1521" t="str">
            <v>ABACAVIR 600 MG (COMO SULFATO) CON LAMIVUDINA 300 MG.  TABLETAS RECUBIERTAS (FILM COATED).</v>
          </cell>
          <cell r="D1521" t="str">
            <v>CN</v>
          </cell>
          <cell r="F1521" t="str">
            <v>2245</v>
          </cell>
        </row>
        <row r="1522">
          <cell r="A1522">
            <v>110040046</v>
          </cell>
          <cell r="B1522" t="str">
            <v>ACICLOVIR 400 MG. TABLETAS O TABLETAS RECUBIERTAS CON FILM O CAPSULAS.</v>
          </cell>
          <cell r="D1522" t="str">
            <v>CN</v>
          </cell>
          <cell r="F1522" t="str">
            <v>2203</v>
          </cell>
        </row>
        <row r="1523">
          <cell r="A1523">
            <v>110040495</v>
          </cell>
          <cell r="B1523" t="str">
            <v>DARUNAVIR 600 MG TABLETAS RECUBIETAS (FILM COATED).</v>
          </cell>
          <cell r="D1523" t="str">
            <v>CN</v>
          </cell>
          <cell r="F1523" t="str">
            <v>2245</v>
          </cell>
        </row>
        <row r="1524">
          <cell r="A1524">
            <v>110040500</v>
          </cell>
          <cell r="B1524" t="str">
            <v>DOLUTEGRAVIR 50 MG (COMO DOLUTEGRAVIR SODICO). TABLETA RECUBIERTA (FILM COATED). USO EXCLUSIVO INMUNOLOGIA O INFECTOLOGIA DE LAS CLINICAS DE ATENCION DE VIH</v>
          </cell>
          <cell r="D1524" t="str">
            <v>CN</v>
          </cell>
          <cell r="F1524" t="str">
            <v>2245</v>
          </cell>
        </row>
        <row r="1525">
          <cell r="A1525">
            <v>110040505</v>
          </cell>
          <cell r="B1525" t="str">
            <v>DOLUTEGRAVIR 50 MG (COMO DOLUTEGRAVIR SODICO), LAMIVUDINA 300 MG, TENOFOVIR DISOPROXIL FUMARATO 300 MG (EQUIVALENTE A TENOFOVIR DISOPROXIL 245 MG). TABLETA RECUBIERTA (FILM COATED)</v>
          </cell>
          <cell r="D1525" t="str">
            <v>CN</v>
          </cell>
          <cell r="F1525" t="str">
            <v>2203</v>
          </cell>
        </row>
        <row r="1526">
          <cell r="A1526">
            <v>110040580</v>
          </cell>
          <cell r="B1526" t="str">
            <v>EFAVIRENZ  600 MG,  TABLETAS RECUBIERTAS  (FILM COATED).</v>
          </cell>
          <cell r="D1526" t="str">
            <v>CN</v>
          </cell>
          <cell r="F1526" t="str">
            <v>2203</v>
          </cell>
        </row>
        <row r="1527">
          <cell r="A1527">
            <v>110040585</v>
          </cell>
          <cell r="B1527" t="str">
            <v>EFAVIRENZ 600 MG, EMTRICITABINA 200 MG Y TENOFOVIR DISOPROXIL FUMARATO 300 MG (EQUIVALENTE A TENOFOVIR DISOPROXIL 245 MG). TABLETAS RECUBIERTAS (FILM COATED).</v>
          </cell>
          <cell r="D1527" t="str">
            <v>CN</v>
          </cell>
          <cell r="F1527" t="str">
            <v>2203</v>
          </cell>
        </row>
        <row r="1528">
          <cell r="A1528">
            <v>110040590</v>
          </cell>
          <cell r="B1528" t="str">
            <v>RALTEGRAVIR 434,4 MG (COMO RALTEGRAVIR POTASICO) EQUIVALENTE A 400 MG DE RALTEGRAVIR LIBRE DE FENOL. TABLETA RECUBIERTA (FILM COATED).</v>
          </cell>
          <cell r="D1528" t="str">
            <v>CN</v>
          </cell>
          <cell r="F1528" t="str">
            <v>2245</v>
          </cell>
        </row>
        <row r="1529">
          <cell r="A1529">
            <v>110040595</v>
          </cell>
          <cell r="B1529" t="str">
            <v>ELVITEGRAVIR 150 MG, COBICISTAT 150 MG, EMTRICITABINA 200 MG Y  TENOFOVIR DISOPROXIL FUMARATO 300 MG (EQUIVALENTE A TENOFOVIR DISOPROXIL 245 MG). TABLETA RECUBIERTA (FILM COATED).</v>
          </cell>
          <cell r="D1529" t="str">
            <v>CN</v>
          </cell>
          <cell r="F1529" t="str">
            <v>2245</v>
          </cell>
        </row>
        <row r="1530">
          <cell r="A1530">
            <v>110040760</v>
          </cell>
          <cell r="B1530" t="str">
            <v>FLUCONAZOL 200 MG. CAPSULAS O TABLETAS.</v>
          </cell>
          <cell r="D1530" t="str">
            <v>CN</v>
          </cell>
          <cell r="F1530" t="str">
            <v>2203</v>
          </cell>
        </row>
        <row r="1531">
          <cell r="A1531">
            <v>110041005</v>
          </cell>
          <cell r="B1531" t="str">
            <v>ITRACONAZOL 100 MG. CAPSULAS.</v>
          </cell>
          <cell r="D1531" t="str">
            <v>CN</v>
          </cell>
          <cell r="F1531" t="str">
            <v>2203</v>
          </cell>
        </row>
        <row r="1532">
          <cell r="A1532">
            <v>110041010</v>
          </cell>
          <cell r="B1532" t="str">
            <v>KETOCONAZOL 200 MG. TABLETAS RANURADAS.</v>
          </cell>
          <cell r="D1532" t="str">
            <v>CN</v>
          </cell>
          <cell r="F1532" t="str">
            <v>2203</v>
          </cell>
        </row>
        <row r="1533">
          <cell r="A1533">
            <v>110041015</v>
          </cell>
          <cell r="B1533" t="str">
            <v>ANIDULAFUNGINA 100 MG. POLVO LIOFILIZADO PARA SOLUCION INYECTABLE. FRASCO AMPOLLA DE 30 ML O CASPOFUNGINA 50 MG (COMO ACETATO DE CASPOFUNGINA). POLVO PARA SOLUCION INYECTABLE</v>
          </cell>
          <cell r="D1533" t="str">
            <v>FA</v>
          </cell>
          <cell r="F1533" t="str">
            <v>2203</v>
          </cell>
        </row>
        <row r="1534">
          <cell r="A1534">
            <v>110041045</v>
          </cell>
          <cell r="B1534" t="str">
            <v>LAMIVUDINA 150 MG. TABLETAS RECUBIERTAS CON FILM.</v>
          </cell>
          <cell r="D1534" t="str">
            <v>CN</v>
          </cell>
          <cell r="F1534" t="str">
            <v>2245</v>
          </cell>
        </row>
        <row r="1535">
          <cell r="A1535">
            <v>110041098</v>
          </cell>
          <cell r="B1535" t="str">
            <v>LOPINAVIR 200 MG, CON RITONAVIR 50 MG, TABLETAS RECUBIERTAS (FILM COATED) FRASCO CON 120 TABLETAS.</v>
          </cell>
          <cell r="D1535" t="str">
            <v>CN</v>
          </cell>
          <cell r="F1535" t="str">
            <v>2203</v>
          </cell>
        </row>
        <row r="1536">
          <cell r="A1536">
            <v>110041200</v>
          </cell>
          <cell r="B1536" t="str">
            <v>SOFOSBUVIR 400 MG Y VELPATASVIR 100 MG. TABLETA RECUBIERTA.</v>
          </cell>
          <cell r="D1536" t="str">
            <v>CN</v>
          </cell>
          <cell r="F1536" t="str">
            <v>2203</v>
          </cell>
        </row>
        <row r="1537">
          <cell r="A1537">
            <v>110041570</v>
          </cell>
          <cell r="B1537" t="str">
            <v>RITONAVIR 100 MG. TABLETAS RECUBIERTAS.</v>
          </cell>
          <cell r="D1537" t="str">
            <v>CN</v>
          </cell>
          <cell r="F1537" t="str">
            <v>2245</v>
          </cell>
        </row>
        <row r="1538">
          <cell r="A1538">
            <v>110041800</v>
          </cell>
          <cell r="B1538" t="str">
            <v>ZIDOVUDINA 300 MG. TABLETAS RECUBIERTAS (FILM COATED). EN ENVASE CON 60 TABLETAS EN CAJA INDIVIDUAL.</v>
          </cell>
          <cell r="D1538" t="str">
            <v>CN</v>
          </cell>
          <cell r="F1538" t="str">
            <v>2203</v>
          </cell>
        </row>
        <row r="1539">
          <cell r="A1539">
            <v>110041805</v>
          </cell>
          <cell r="B1539" t="str">
            <v>TENOFOVIR DISOPROXIL FUMARATO 300 MG, (EQUIVALENTE A TENOFOVIR DISOPROXIL 245 MG). TABLETAS RECUBIERTAS (FILM COATED). ENTRE LOS EXCIPIENTES CONTIENE LACTOSA.</v>
          </cell>
          <cell r="D1539" t="str">
            <v>CN</v>
          </cell>
          <cell r="F1539" t="str">
            <v>2203</v>
          </cell>
        </row>
        <row r="1540">
          <cell r="A1540">
            <v>110041815</v>
          </cell>
          <cell r="B1540" t="str">
            <v>TENOFOVIR ALAFENAMIDA 25 MG (EQUIVALENTE A 28 MG DE TENOFOVIR ALAFENAMIDA FUMARATO). TABLETA RECUBIERTA</v>
          </cell>
          <cell r="D1540" t="str">
            <v>CN</v>
          </cell>
          <cell r="F1540" t="str">
            <v>2203</v>
          </cell>
        </row>
        <row r="1541">
          <cell r="A1541">
            <v>110043000</v>
          </cell>
          <cell r="B1541" t="str">
            <v>CASPOFUNGINA 70 MG (COMO ACETATO DE CASPOFUNGINA)  POLVO LIOFILIZADO PARA SOLUCION INYECTABLE  . FRASCO AMPOLLA.</v>
          </cell>
          <cell r="D1541" t="str">
            <v>FA</v>
          </cell>
          <cell r="F1541" t="str">
            <v>2203</v>
          </cell>
        </row>
        <row r="1542">
          <cell r="A1542">
            <v>110043050</v>
          </cell>
          <cell r="B1542" t="str">
            <v>ACICLOVIR BASE 250 MG, (COMO SAL SODICA)   POLVO LIOFILIZADO. INYECTABLE.  FRASCO-AMPOLLA. CON O SIN DILUENTE ADJUNTO.</v>
          </cell>
          <cell r="D1542" t="str">
            <v>FA</v>
          </cell>
          <cell r="F1542" t="str">
            <v>2203</v>
          </cell>
        </row>
        <row r="1543">
          <cell r="A1543">
            <v>110043170</v>
          </cell>
          <cell r="B1543" t="str">
            <v>ANFOTERICINA B 50 MG, POLVO LIOFILIZADO. INYECTABLE. FRASCO AMPOLLA DE 10 ML, O 20 ML, CON O SIN DILUENTE ADJUNTO.</v>
          </cell>
          <cell r="D1543" t="str">
            <v>FA</v>
          </cell>
          <cell r="F1543" t="str">
            <v>2203</v>
          </cell>
        </row>
        <row r="1544">
          <cell r="A1544">
            <v>110043885</v>
          </cell>
          <cell r="B1544" t="str">
            <v>FLUCONAZOL 2 MG / ML EN SOLUCION INYECTABLE ESTERIL ISO-OSMOTICA DILUIDA EN CLORURO DE SODIO AL 0,9%. FRASCO AMPOLLA DE VIDRIO CON 100 ML.</v>
          </cell>
          <cell r="D1544" t="str">
            <v>FA</v>
          </cell>
          <cell r="F1544" t="str">
            <v>2203</v>
          </cell>
        </row>
        <row r="1545">
          <cell r="A1545">
            <v>110044955</v>
          </cell>
          <cell r="B1545" t="str">
            <v>ZIDOVUDINA 10 MG/ML SOLUCION ESTERIL INYECTABLE, FRASCO AMPOLLA CON 20 ML.</v>
          </cell>
          <cell r="D1545" t="str">
            <v>FA</v>
          </cell>
          <cell r="F1545" t="str">
            <v>2245</v>
          </cell>
        </row>
        <row r="1546">
          <cell r="A1546">
            <v>110046030</v>
          </cell>
          <cell r="B1546" t="str">
            <v>ACICLOVIR 200 MG/ 5 ML. SUSPENSION ORAL FRASCO CON 120 ML A 150 ML. LA SUSPENSION CON SABOR AGRADABLE. CONTIENE PRESERVANTES.</v>
          </cell>
          <cell r="D1546" t="str">
            <v>FC</v>
          </cell>
          <cell r="F1546" t="str">
            <v>2203</v>
          </cell>
        </row>
        <row r="1547">
          <cell r="A1547">
            <v>110046780</v>
          </cell>
          <cell r="B1547" t="str">
            <v>LOPINAVIR 80 MG/ML (400 MG/5 ML) Y RITONAVIR 20 MG/ML (100 MG/5 ML). SOLUCION ORAL. FRASCO PLASTICO DE COLOR AMBAR CON 160 ML CONTIENE EN SU FORMULACION: ALCOHOL 42.4% V/V,</v>
          </cell>
          <cell r="D1547" t="str">
            <v>FC</v>
          </cell>
          <cell r="F1547" t="str">
            <v>2245</v>
          </cell>
        </row>
        <row r="1548">
          <cell r="A1548">
            <v>110046930</v>
          </cell>
          <cell r="B1548" t="str">
            <v>GRISEOFULVINA AL 2.5% (125 MG. / 5 ML).  SUSPENSION ORAL CON SABOR AGRADABLE.   FRASCO CON 120 ML.</v>
          </cell>
          <cell r="D1548" t="str">
            <v>FC</v>
          </cell>
          <cell r="F1548" t="str">
            <v>2203</v>
          </cell>
        </row>
        <row r="1549">
          <cell r="A1549">
            <v>110047125</v>
          </cell>
          <cell r="B1549" t="str">
            <v>LAMIVUDINA 10 MG/ML SOLUCION ORAL, FRASCO DE POLIETILENO CON 240 ML (CONTIENE SUCROSA AL 20% (P/V). NO CONTIENE ALCOHOL).</v>
          </cell>
          <cell r="D1549" t="str">
            <v>FC</v>
          </cell>
          <cell r="F1549" t="str">
            <v>2203</v>
          </cell>
        </row>
        <row r="1550">
          <cell r="A1550">
            <v>110047260</v>
          </cell>
          <cell r="B1550" t="str">
            <v>NISTATINA  100.000 U /  ML SUSPENSION ORAL     FRASCO  CON  30 ML CON GOTERO INCLUIDO.</v>
          </cell>
          <cell r="D1550" t="str">
            <v>FC</v>
          </cell>
          <cell r="F1550" t="str">
            <v>2203</v>
          </cell>
        </row>
        <row r="1551">
          <cell r="A1551">
            <v>110047760</v>
          </cell>
          <cell r="B1551" t="str">
            <v>ZIDOVUDINA 50 MG/5 ML. SOLUCION ORAL. FRASCO CON 240 ML. SABOR AGRADABLE.</v>
          </cell>
          <cell r="D1551" t="str">
            <v>FC</v>
          </cell>
          <cell r="F1551" t="str">
            <v>2203</v>
          </cell>
        </row>
        <row r="1552">
          <cell r="A1552">
            <v>110051230</v>
          </cell>
          <cell r="B1552" t="str">
            <v>NITROFURANTOINA (MACROCRISTALES) 50 MG.O 100 MG. CAPSULAS.</v>
          </cell>
          <cell r="D1552" t="str">
            <v>CN</v>
          </cell>
          <cell r="F1552" t="str">
            <v>2203</v>
          </cell>
        </row>
        <row r="1553">
          <cell r="A1553">
            <v>110057280</v>
          </cell>
          <cell r="B1553" t="str">
            <v>NITROFURANTOINA 25 MG  EN  5 ML.  SUSPENSION ORAL. FRASCO DE120 ML.</v>
          </cell>
          <cell r="D1553" t="str">
            <v>FC</v>
          </cell>
          <cell r="F1553" t="str">
            <v>2203</v>
          </cell>
        </row>
        <row r="1554">
          <cell r="A1554">
            <v>110063715</v>
          </cell>
          <cell r="B1554" t="str">
            <v>DOBUTAMINA (COMO HIDROCLORURO) 250 MG.(12.5 MG/ML) SOLUCION ESTERIL PARA INYECCION. CONCENTRADO PARA INFUSION. INYECTABLE. FRASCO-AMPOLLA O AMPOLLA CON 20 ML. O DOBUTAMINA</v>
          </cell>
          <cell r="D1554" t="str">
            <v>FA</v>
          </cell>
          <cell r="F1554" t="str">
            <v>2203</v>
          </cell>
        </row>
        <row r="1555">
          <cell r="A1555">
            <v>110063720</v>
          </cell>
          <cell r="B1555" t="str">
            <v>DOPAMINA CLORHIDRATO 200 MG. (40 MG/ML). CONCENTRADO PARA INFUSION. INYECTABLE.  AMPOLLA O FRASCO AMPOLLA CON 5 ML.</v>
          </cell>
          <cell r="D1555" t="str">
            <v>AM</v>
          </cell>
          <cell r="F1555" t="str">
            <v>2203</v>
          </cell>
        </row>
        <row r="1556">
          <cell r="A1556">
            <v>110063750</v>
          </cell>
          <cell r="B1556" t="str">
            <v>EPINEFRINA BASE 1 MG / ML. (1:1.000)  ( COMO EPINEFRINA CLORHIDRATO). SOLUCION ESTERIL INYECTABLE. AMPOLLA CON  1 ML.</v>
          </cell>
          <cell r="D1556" t="str">
            <v>AM</v>
          </cell>
          <cell r="F1556" t="str">
            <v>2203</v>
          </cell>
        </row>
        <row r="1557">
          <cell r="A1557">
            <v>110063810</v>
          </cell>
          <cell r="B1557" t="str">
            <v>FENILEFRINA HIDROCLORURO 1%(10MG/ML)    SOLUCION INYECTABLE       AMPOLLA O JERINGA PRELLENADA   CON 1 ML</v>
          </cell>
          <cell r="D1557" t="str">
            <v>AM</v>
          </cell>
          <cell r="F1557" t="str">
            <v>2203</v>
          </cell>
        </row>
        <row r="1558">
          <cell r="A1558">
            <v>110064348</v>
          </cell>
          <cell r="B1558" t="str">
            <v>NOREPINEFRINA BASE 4 MG (COMO NOREPINEFRINA BITARTRATO MONOHIDRATO). SOLUCION INYECTABLE. AMPOLLA CON 4 ML.</v>
          </cell>
          <cell r="D1558" t="str">
            <v>AM</v>
          </cell>
          <cell r="F1558" t="str">
            <v>2203</v>
          </cell>
        </row>
        <row r="1559">
          <cell r="A1559">
            <v>110070160</v>
          </cell>
          <cell r="B1559" t="str">
            <v>AMIODARONA CLORHIDRATO 200 MG., TABLETAS</v>
          </cell>
          <cell r="D1559" t="str">
            <v>CN</v>
          </cell>
          <cell r="F1559" t="str">
            <v>2203</v>
          </cell>
        </row>
        <row r="1560">
          <cell r="A1560">
            <v>110070550</v>
          </cell>
          <cell r="B1560" t="str">
            <v>DIGOXINA 0.25 MG. TABLETAS.</v>
          </cell>
          <cell r="D1560" t="str">
            <v>CN</v>
          </cell>
          <cell r="F1560" t="str">
            <v>2203</v>
          </cell>
        </row>
        <row r="1561">
          <cell r="A1561">
            <v>110070610</v>
          </cell>
          <cell r="B1561" t="str">
            <v>ENALAPRIL MALEATO 5 MG. TABLETAS.</v>
          </cell>
          <cell r="D1561" t="str">
            <v>CN</v>
          </cell>
          <cell r="F1561" t="str">
            <v>2203</v>
          </cell>
        </row>
        <row r="1562">
          <cell r="A1562">
            <v>110071510</v>
          </cell>
          <cell r="B1562" t="str">
            <v>PROPRANOLOL  CLORHIDRATO 10 MG. TABLETAS RECUBIERTAS.</v>
          </cell>
          <cell r="D1562" t="str">
            <v>CN</v>
          </cell>
          <cell r="F1562" t="str">
            <v>2203</v>
          </cell>
        </row>
        <row r="1563">
          <cell r="A1563">
            <v>110071754</v>
          </cell>
          <cell r="B1563" t="str">
            <v>VERAPAMILO CLORHIDRATO 80 MG. TABLETAS RECUBIERTAS.</v>
          </cell>
          <cell r="D1563" t="str">
            <v>CN</v>
          </cell>
          <cell r="F1563" t="str">
            <v>2203</v>
          </cell>
        </row>
        <row r="1564">
          <cell r="A1564">
            <v>110071765</v>
          </cell>
          <cell r="B1564" t="str">
            <v>CARVEDILOL 6.25 MG, TABLETAS RECUBIERTAS (FILM COATED) O CARVEDILOL 6.25 MG,  TABLETAS.</v>
          </cell>
          <cell r="D1564" t="str">
            <v>CN</v>
          </cell>
          <cell r="F1564" t="str">
            <v>2203</v>
          </cell>
        </row>
        <row r="1565">
          <cell r="A1565">
            <v>110071780</v>
          </cell>
          <cell r="B1565" t="str">
            <v>CARVEDILOL 12.5 MG TABLETA O TABLETA RECUBIERTA.</v>
          </cell>
          <cell r="D1565" t="str">
            <v>CN</v>
          </cell>
          <cell r="F1565" t="str">
            <v>2203</v>
          </cell>
        </row>
        <row r="1566">
          <cell r="A1566">
            <v>110073075</v>
          </cell>
          <cell r="B1566" t="str">
            <v>ADENOSINA 3 MG/ML. SOLUCION INYECTABLE. FRASCO AMPOLLA CON 2 ML</v>
          </cell>
          <cell r="D1566" t="str">
            <v>FA</v>
          </cell>
          <cell r="F1566" t="str">
            <v>2203</v>
          </cell>
        </row>
        <row r="1567">
          <cell r="A1567">
            <v>110073135</v>
          </cell>
          <cell r="B1567" t="str">
            <v>AMIODARONA CLORHIDRATO 50 MG/ML. SOLUCION ESTERIL INYECTABLE. CONCENTRADO PARA INFUSION.  AMPOLLA CON 3 ML.</v>
          </cell>
          <cell r="D1567" t="str">
            <v>AM</v>
          </cell>
          <cell r="F1567" t="str">
            <v>2203</v>
          </cell>
        </row>
        <row r="1568">
          <cell r="A1568">
            <v>110073685</v>
          </cell>
          <cell r="B1568" t="str">
            <v>DIGOXINA 0.25 MG (250 UG)/ML, SOLUCION INYECTABLE, AMPOLLA CON 1 ML O 2 ML</v>
          </cell>
          <cell r="D1568" t="str">
            <v>AM</v>
          </cell>
          <cell r="F1568" t="str">
            <v>2203</v>
          </cell>
        </row>
        <row r="1569">
          <cell r="A1569">
            <v>110074490</v>
          </cell>
          <cell r="B1569" t="str">
            <v>PROPRANOLOL CLORHIDRATO 1 MG/ML.  SOLUCION ESTERIL. INYECTABLE. AMPOLLA CON 1. ML.</v>
          </cell>
          <cell r="D1569" t="str">
            <v>AM</v>
          </cell>
          <cell r="F1569" t="str">
            <v>2203</v>
          </cell>
        </row>
        <row r="1570">
          <cell r="A1570">
            <v>110074830</v>
          </cell>
          <cell r="B1570" t="str">
            <v>VERAPAMILO CLORHIDRATO 5 MG. INYECTABLE. AMPOLLA 2 ML.      O  2.2 ML.</v>
          </cell>
          <cell r="D1570" t="str">
            <v>AM</v>
          </cell>
          <cell r="F1570" t="str">
            <v>2203</v>
          </cell>
        </row>
        <row r="1571">
          <cell r="A1571">
            <v>110076710</v>
          </cell>
          <cell r="B1571" t="str">
            <v>DIGOXINA 0.005 %  ELIXIR.  FCO - GOTERO 60 ML.</v>
          </cell>
          <cell r="D1571" t="str">
            <v>FC</v>
          </cell>
          <cell r="F1571" t="str">
            <v>2203</v>
          </cell>
        </row>
        <row r="1572">
          <cell r="A1572">
            <v>110076720</v>
          </cell>
          <cell r="B1572" t="str">
            <v>DIGOXINA 0.075%  (0.75 MG/ML.). ELIXIR   FCO - GOTERO CON 10 ML.</v>
          </cell>
          <cell r="D1572" t="str">
            <v>FC</v>
          </cell>
          <cell r="F1572" t="str">
            <v>2203</v>
          </cell>
        </row>
        <row r="1573">
          <cell r="A1573">
            <v>110080210</v>
          </cell>
          <cell r="B1573" t="str">
            <v>ATENOLOL 50 MG. TABLETAS.</v>
          </cell>
          <cell r="D1573" t="str">
            <v>CN</v>
          </cell>
          <cell r="F1573" t="str">
            <v>2203</v>
          </cell>
        </row>
        <row r="1574">
          <cell r="A1574">
            <v>110080267</v>
          </cell>
          <cell r="B1574" t="str">
            <v>ENALAPRIL MALEATO 20 MG. TABLETAS.</v>
          </cell>
          <cell r="D1574" t="str">
            <v>CN</v>
          </cell>
          <cell r="F1574" t="str">
            <v>2203</v>
          </cell>
        </row>
        <row r="1575">
          <cell r="A1575">
            <v>110080835</v>
          </cell>
          <cell r="B1575" t="str">
            <v>HIDRALAZINA CLORHIDRATO 10 MG, TABLETAS. TIRAS DE 10 TABLETAS EN BLISTER RESISTENTE A LA LUZ.</v>
          </cell>
          <cell r="D1575" t="str">
            <v>CN</v>
          </cell>
          <cell r="F1575" t="str">
            <v>2203</v>
          </cell>
        </row>
        <row r="1576">
          <cell r="A1576">
            <v>110080840</v>
          </cell>
          <cell r="B1576" t="str">
            <v>HIDRALAZINA CLORHIDRATO 50 MG. TABLETAS</v>
          </cell>
          <cell r="D1576" t="str">
            <v>CN</v>
          </cell>
          <cell r="F1576" t="str">
            <v>2203</v>
          </cell>
        </row>
        <row r="1577">
          <cell r="A1577">
            <v>110080850</v>
          </cell>
          <cell r="B1577" t="str">
            <v>HIDROCLOROTIAZIDA 25 MG.  TABLETA RANURADA.</v>
          </cell>
          <cell r="D1577" t="str">
            <v>CN</v>
          </cell>
          <cell r="F1577" t="str">
            <v>2203</v>
          </cell>
        </row>
        <row r="1578">
          <cell r="A1578">
            <v>110081030</v>
          </cell>
          <cell r="B1578" t="str">
            <v xml:space="preserve"> METILDOPA ( LEVO - ALFA ) 250 MG. TABLETAS RECUBIERTAS</v>
          </cell>
          <cell r="D1578" t="str">
            <v>CN</v>
          </cell>
          <cell r="F1578" t="str">
            <v>2203</v>
          </cell>
        </row>
        <row r="1579">
          <cell r="A1579">
            <v>110081040</v>
          </cell>
          <cell r="B1579" t="str">
            <v>METILDOPA  500 MG, TABLETAS RECUBIERTAS ("FILM COATED").</v>
          </cell>
          <cell r="D1579" t="str">
            <v>CN</v>
          </cell>
          <cell r="F1579" t="str">
            <v>2203</v>
          </cell>
        </row>
        <row r="1580">
          <cell r="A1580">
            <v>110081103</v>
          </cell>
          <cell r="B1580" t="str">
            <v>IRBESARTAN 150 MG TABLETA RECUBIERTA O IRBESARTAN 150 MG TABLETA.</v>
          </cell>
          <cell r="D1580" t="str">
            <v>CN</v>
          </cell>
          <cell r="F1580" t="str">
            <v>2203</v>
          </cell>
        </row>
        <row r="1581">
          <cell r="A1581">
            <v>110081520</v>
          </cell>
          <cell r="B1581" t="str">
            <v>PROPRANOLOL  CLORHIDRATO 40 MG. TABLETAS RECUBIERTAS.</v>
          </cell>
          <cell r="D1581" t="str">
            <v>CN</v>
          </cell>
          <cell r="F1581" t="str">
            <v>2203</v>
          </cell>
        </row>
        <row r="1582">
          <cell r="A1582">
            <v>110084090</v>
          </cell>
          <cell r="B1582" t="str">
            <v>HIDRALAZINA CLORHIDRATO 20 MG. INYECTABLE.  AMPOLLA 1 ML.</v>
          </cell>
          <cell r="D1582" t="str">
            <v>AM</v>
          </cell>
          <cell r="F1582" t="str">
            <v>2203</v>
          </cell>
        </row>
        <row r="1583">
          <cell r="A1583">
            <v>110084580</v>
          </cell>
          <cell r="B1583" t="str">
            <v>NITROPRUSIATO DE SODIO DIHIDRATO  50 MG . POLVO PARA INYECCION. CON O SIN DILUENTE. NO CONTIENE PRESERVANTE. FRASCO AMPOLLA DE 5 ML O NITROPRUSIATO DE SODIO DIHIDRATO 50 MG</v>
          </cell>
          <cell r="D1583" t="str">
            <v>AM</v>
          </cell>
          <cell r="F1583" t="str">
            <v>2203</v>
          </cell>
        </row>
        <row r="1584">
          <cell r="A1584">
            <v>110087030</v>
          </cell>
          <cell r="B1584" t="str">
            <v>HIDROCLOROTIAZIDA 50 MG/ 5 ML.  SOLUCION ORAL. FRASCO CON 15 ML. A 50 ML.</v>
          </cell>
          <cell r="D1584" t="str">
            <v>FC</v>
          </cell>
          <cell r="F1584" t="str">
            <v>2203</v>
          </cell>
        </row>
        <row r="1585">
          <cell r="A1585">
            <v>110090020</v>
          </cell>
          <cell r="B1585" t="str">
            <v>ACETAZOLAMIDA 250 MG. TABLETAS.</v>
          </cell>
          <cell r="D1585" t="str">
            <v>CN</v>
          </cell>
          <cell r="F1585" t="str">
            <v>2203</v>
          </cell>
        </row>
        <row r="1586">
          <cell r="A1586">
            <v>110090650</v>
          </cell>
          <cell r="B1586" t="str">
            <v>ESPIRONOLACTONA 100 MG. TABLETAS RANURADAS</v>
          </cell>
          <cell r="D1586" t="str">
            <v>CN</v>
          </cell>
          <cell r="F1586" t="str">
            <v>2203</v>
          </cell>
        </row>
        <row r="1587">
          <cell r="A1587">
            <v>110090785</v>
          </cell>
          <cell r="B1587" t="str">
            <v>FUROSEMIDA 5 MG. , TABLETAS.</v>
          </cell>
          <cell r="D1587" t="str">
            <v>CN</v>
          </cell>
          <cell r="F1587" t="str">
            <v>2203</v>
          </cell>
        </row>
        <row r="1588">
          <cell r="A1588">
            <v>110090790</v>
          </cell>
          <cell r="B1588" t="str">
            <v>FUROSEMIDA 40 MG., TABS.</v>
          </cell>
          <cell r="D1588" t="str">
            <v>CN</v>
          </cell>
          <cell r="F1588" t="str">
            <v>2203</v>
          </cell>
        </row>
        <row r="1589">
          <cell r="A1589">
            <v>110093940</v>
          </cell>
          <cell r="B1589" t="str">
            <v>FUROSEMIDA 20 MG (10 MG / ML) INYECTABLE. AMPOLLA CON 2 ML</v>
          </cell>
          <cell r="D1589" t="str">
            <v>AM</v>
          </cell>
          <cell r="F1589" t="str">
            <v>2203</v>
          </cell>
        </row>
        <row r="1590">
          <cell r="A1590">
            <v>110094230</v>
          </cell>
          <cell r="B1590" t="str">
            <v>MANITOL AL 25 %.(250 MG/ML) SOLUCION INYECTABLE.  FRASCO AMPOLLA O AMPOLLA CON 50 ML. O MANITOL AL 20% (200 MG/ML) SOLUCION INYECTABLE. FRASCO AMPOLLA  CON 250 ML.</v>
          </cell>
          <cell r="D1590" t="str">
            <v>FA</v>
          </cell>
          <cell r="F1590" t="str">
            <v>2203</v>
          </cell>
        </row>
        <row r="1591">
          <cell r="A1591">
            <v>110100810</v>
          </cell>
          <cell r="B1591" t="str">
            <v>NITROGLICERINA 0.5 A 0.6 MG. TABLETAS SUBLINGUALES O NITROGLICERINA LINGUAL   0.4 MG. / DOSIS. SOLUCION EN  AEROSOL. FRASCO CON 11.2 GRAMOS (11.2 ML.).</v>
          </cell>
          <cell r="D1591" t="str">
            <v>CN</v>
          </cell>
          <cell r="F1591" t="str">
            <v>2203</v>
          </cell>
        </row>
        <row r="1592">
          <cell r="A1592">
            <v>110101000</v>
          </cell>
          <cell r="B1592" t="str">
            <v>ISOSORBIDE DINITRATO  20 MG. TABLETAS  RANURADAS.</v>
          </cell>
          <cell r="D1592" t="str">
            <v>CN</v>
          </cell>
          <cell r="F1592" t="str">
            <v>2203</v>
          </cell>
        </row>
        <row r="1593">
          <cell r="A1593">
            <v>110101125</v>
          </cell>
          <cell r="B1593" t="str">
            <v>NIMODIPINO 30 MG. COMPRIMIDOS LAQUEADOS.</v>
          </cell>
          <cell r="D1593" t="str">
            <v>CN</v>
          </cell>
          <cell r="F1593" t="str">
            <v>2203</v>
          </cell>
        </row>
        <row r="1594">
          <cell r="A1594">
            <v>110101220</v>
          </cell>
          <cell r="B1594" t="str">
            <v>AMLODIPINO 5 MG.(COMO BESILATO DE AMLODIPINO) TABLETAS O CAPSULAS.</v>
          </cell>
          <cell r="D1594" t="str">
            <v>CN</v>
          </cell>
          <cell r="F1594" t="str">
            <v>2203</v>
          </cell>
        </row>
        <row r="1595">
          <cell r="A1595">
            <v>110104345</v>
          </cell>
          <cell r="B1595" t="str">
            <v>NITROGLICERINA 5 MG/ML. FRASCO AMPOLLA O AMPOLLA CON 10 ML O  NITROGLICERINA 1 MG/ML. FRASCO AMPOLLA  CON 50 ML. SOLUCION INYECTABLE.</v>
          </cell>
          <cell r="D1595" t="str">
            <v>FA</v>
          </cell>
          <cell r="F1595" t="str">
            <v>2203</v>
          </cell>
        </row>
        <row r="1596">
          <cell r="A1596">
            <v>110110030</v>
          </cell>
          <cell r="B1596" t="str">
            <v>ACIDO ACETIL SALICILICO 100 MG. TABLETAS.</v>
          </cell>
          <cell r="D1596" t="str">
            <v>CN</v>
          </cell>
          <cell r="F1596" t="str">
            <v>2203</v>
          </cell>
        </row>
        <row r="1597">
          <cell r="A1597">
            <v>110111758</v>
          </cell>
          <cell r="B1597" t="str">
            <v>WARFARINA SODICA 1 MG. TABLETAS.</v>
          </cell>
          <cell r="D1597" t="str">
            <v>CN</v>
          </cell>
          <cell r="F1597" t="str">
            <v>2203</v>
          </cell>
        </row>
        <row r="1598">
          <cell r="A1598">
            <v>110111760</v>
          </cell>
          <cell r="B1598" t="str">
            <v>WARFARINA SODICA 5 MG. TABLETAS,</v>
          </cell>
          <cell r="D1598" t="str">
            <v>CN</v>
          </cell>
          <cell r="F1598" t="str">
            <v>2203</v>
          </cell>
        </row>
        <row r="1599">
          <cell r="A1599">
            <v>110111775</v>
          </cell>
          <cell r="B1599" t="str">
            <v>CLOPIDOGREL (COMO BISULFATO) 75 MG. TABLETAS RECUBIERTAS (FILM COATED).</v>
          </cell>
          <cell r="D1599" t="str">
            <v>CN</v>
          </cell>
          <cell r="F1599" t="str">
            <v>2203</v>
          </cell>
        </row>
        <row r="1600">
          <cell r="A1600">
            <v>110113792</v>
          </cell>
          <cell r="B1600" t="str">
            <v>ESTREPTOQUINASA 1.500.000 U.I. INYECTABLE. FRASCO-AMPOLLA.</v>
          </cell>
          <cell r="D1600" t="str">
            <v>FA</v>
          </cell>
          <cell r="F1600" t="str">
            <v>2203</v>
          </cell>
        </row>
        <row r="1601">
          <cell r="A1601">
            <v>110114070</v>
          </cell>
          <cell r="B1601" t="str">
            <v>HEPARINA SODICA  1.OOO  U.I. EN 1 ML. INYECTABLE.           FCO - AMP. 5 - 10 ML.</v>
          </cell>
          <cell r="D1601" t="str">
            <v>FA</v>
          </cell>
          <cell r="F1601" t="str">
            <v>2203</v>
          </cell>
        </row>
        <row r="1602">
          <cell r="A1602">
            <v>110114080</v>
          </cell>
          <cell r="B1602" t="str">
            <v>HEPARINA SODICA  5.000 U.I./ML.  INYECTABLE. FRASCO AMPOLLA CON 5 O 10 ML.</v>
          </cell>
          <cell r="D1602" t="str">
            <v>FA</v>
          </cell>
          <cell r="F1602" t="str">
            <v>2203</v>
          </cell>
        </row>
        <row r="1603">
          <cell r="A1603">
            <v>110114085</v>
          </cell>
          <cell r="B1603" t="str">
            <v>ENOXAPARINA SODICA 40 MG.  (4000 UI) / 0.4 ML. SOLUCION ESTERIL. INYECTABLE. JERINGA  PRELLENADA CON 0.4 ML.</v>
          </cell>
          <cell r="D1603" t="str">
            <v>UD</v>
          </cell>
          <cell r="F1603" t="str">
            <v>2203</v>
          </cell>
        </row>
        <row r="1604">
          <cell r="A1604">
            <v>110114095</v>
          </cell>
          <cell r="B1604" t="str">
            <v>ENOXAPARINA SODICA 80 MG (8.000 UI)/0.8 ML.  SOLUCION INYECTABLE. JERINGA PRELLENADA CON 0.8 ML.</v>
          </cell>
          <cell r="D1604" t="str">
            <v>UD</v>
          </cell>
          <cell r="F1604" t="str">
            <v>2203</v>
          </cell>
        </row>
        <row r="1605">
          <cell r="A1605">
            <v>110114685</v>
          </cell>
          <cell r="B1605" t="str">
            <v>TIROFIBAN BASE 0.25 MG/ML (COMO CLORHIDRATO DE TIROFIBAN MONOHIDRATO). SOLUCION CONCENTRADA ESTERIL PARA INFUSION INTRAVENOSA. FRASCO AMPOLLA CON 50 ML.</v>
          </cell>
          <cell r="D1605" t="str">
            <v>FA</v>
          </cell>
          <cell r="F1605" t="str">
            <v>2203</v>
          </cell>
        </row>
        <row r="1606">
          <cell r="A1606">
            <v>110123040</v>
          </cell>
          <cell r="B1606" t="str">
            <v>ACIDO AMINOCAPROICO 25%. FRASCO AMPOLLA DE 20 ML. O AMPOLLAS DE 10 ML.</v>
          </cell>
          <cell r="D1606" t="str">
            <v>FA</v>
          </cell>
          <cell r="F1606" t="str">
            <v>2203</v>
          </cell>
        </row>
        <row r="1607">
          <cell r="A1607">
            <v>110123820</v>
          </cell>
          <cell r="B1607" t="str">
            <v>CONCENTRADO DE COMPLEJO DE PROTROMBINA. 500 A 600 UI. CONCENTRADO LIOFILIZADO ESTERIL PARA SOLUCION INYECTABLE. FRASCO AMPOLLA CON DILUENTE EN FRASCO AMPOLLA O AMPOLLA.</v>
          </cell>
          <cell r="D1607" t="str">
            <v>FC</v>
          </cell>
          <cell r="F1607" t="str">
            <v>2203</v>
          </cell>
        </row>
        <row r="1608">
          <cell r="A1608">
            <v>110123835</v>
          </cell>
          <cell r="B1608" t="str">
            <v>FACTOR IX HUMANO DE COAGULACION. 500 UI. POLVO LIOFILIZADO ESTERIL PARA SOLUCION INYECTABLE. FRASCO AMPOLLA. CON DILUENTE EN FRASCO AMPOLLA CON 5 ML. CON EQUIPO PARA INYECCION.</v>
          </cell>
          <cell r="D1608" t="str">
            <v>UD</v>
          </cell>
          <cell r="F1608" t="str">
            <v>2203</v>
          </cell>
        </row>
        <row r="1609">
          <cell r="A1609">
            <v>110123870</v>
          </cell>
          <cell r="B1609" t="str">
            <v>FITOMENADIONA 1 MG. INYECTABLE. AMPOLLA CON 0.5  O  1 ML. O   FITOMENADIONA 2 MG/0.2 ML. INYECTABLE. AMPOLLA CON 0.2 ML.</v>
          </cell>
          <cell r="D1609" t="str">
            <v>AM</v>
          </cell>
          <cell r="F1609" t="str">
            <v>2203</v>
          </cell>
        </row>
        <row r="1610">
          <cell r="A1610">
            <v>110123880</v>
          </cell>
          <cell r="B1610" t="str">
            <v>FITOMENADIONA 10 MG/ML. INYECTABLE.  AMPOLLA 1 ML.</v>
          </cell>
          <cell r="D1610" t="str">
            <v>AM</v>
          </cell>
          <cell r="F1610" t="str">
            <v>2203</v>
          </cell>
        </row>
        <row r="1611">
          <cell r="A1611">
            <v>110123985</v>
          </cell>
          <cell r="B1611" t="str">
            <v>FACTOR VIIA (RFVLLA) RECOMBINANTE 1,2 MG (60 KUI) O 2 MG (100 KUI). POLVO LIOFILIZADO ESTERIL, FRASCO AMPOLLA CON DILUENTE.</v>
          </cell>
          <cell r="D1611" t="str">
            <v>FA</v>
          </cell>
          <cell r="F1611" t="str">
            <v>2203</v>
          </cell>
        </row>
        <row r="1612">
          <cell r="A1612">
            <v>110123990</v>
          </cell>
          <cell r="B1612" t="str">
            <v>FACTOR VIII (FACTOR ANTIHEMOFILICO HUMANO) 250 UNIDADES A 300 UNIDADES Y FACTOR DE VON WILLEBRAND (HUMANO) 100 UI A 300 UI. LIOFILIZADO ESTERIL.  FRASCO AMPOLLA DE 5 ML O DE 10 ML.</v>
          </cell>
          <cell r="D1612" t="str">
            <v>FA</v>
          </cell>
          <cell r="F1612" t="str">
            <v>2203</v>
          </cell>
        </row>
        <row r="1613">
          <cell r="A1613">
            <v>110123995</v>
          </cell>
          <cell r="B1613" t="str">
            <v>COMPLEJO COAGULANTE ANTI-INHIBIDOR 500 U. (SINONIMO : ACTIVIDAD DE DESVIACION DEL INHIBIDOR DEL FACTOR VIII), POLVO LIOFILIZADO ESTERIL. FRASCO AMPOLLA.</v>
          </cell>
          <cell r="D1613" t="str">
            <v>FC</v>
          </cell>
          <cell r="F1613" t="str">
            <v>2203</v>
          </cell>
        </row>
        <row r="1614">
          <cell r="A1614">
            <v>110124000</v>
          </cell>
          <cell r="B1614" t="str">
            <v>FACTOR VIII (FACTOR ANTIHEMOFILICO HUMANO) 500 A 600 U.I.   POLVO LIOFILIZADO CON DILUENTE Y EQUIPO PARA INYECCION.     FRASCO AMPOLLA 5 ML, 10 ML. O 20 ML.</v>
          </cell>
          <cell r="D1614" t="str">
            <v>FA</v>
          </cell>
          <cell r="F1614" t="str">
            <v>2203</v>
          </cell>
        </row>
        <row r="1615">
          <cell r="A1615">
            <v>110124500</v>
          </cell>
          <cell r="B1615" t="str">
            <v>PROTAMINA CLORHIDRATO AL 1% (10 MG / ML). INYECTABLE. AMPOLLA O FRASCO AMPOLLA CON 5 ML. O PROTAMINA SULFATO AL 1% (10 MG / ML). INYECTABLE. AMPOLLA O FRASCO AMPOLLA CON 5 ML.</v>
          </cell>
          <cell r="D1615" t="str">
            <v>FA</v>
          </cell>
          <cell r="F1615" t="str">
            <v>2203</v>
          </cell>
        </row>
        <row r="1616">
          <cell r="A1616">
            <v>110126860</v>
          </cell>
          <cell r="B1616" t="str">
            <v>ESPONJA DE  GELATINA ABSORBIBLE. TAMAÑO 100: 8 CM X 12.5 CM . SOBRE.</v>
          </cell>
          <cell r="D1616" t="str">
            <v>SO</v>
          </cell>
          <cell r="F1616" t="str">
            <v>2203</v>
          </cell>
        </row>
        <row r="1617">
          <cell r="A1617">
            <v>110130080</v>
          </cell>
          <cell r="B1617" t="str">
            <v>ACIDO FOLICO 1 MG, TABLETAS RANURADAS.</v>
          </cell>
          <cell r="D1617" t="str">
            <v>CN</v>
          </cell>
          <cell r="F1617" t="str">
            <v>2203</v>
          </cell>
        </row>
        <row r="1618">
          <cell r="A1618">
            <v>110130795</v>
          </cell>
          <cell r="B1618" t="str">
            <v>GEMFIBROZILO 600 MG. TABLETA RECUBIERTAS.</v>
          </cell>
          <cell r="D1618" t="str">
            <v>CN</v>
          </cell>
          <cell r="F1618" t="str">
            <v>2203</v>
          </cell>
        </row>
        <row r="1619">
          <cell r="A1619">
            <v>110130910</v>
          </cell>
          <cell r="B1619" t="str">
            <v>HIERRO FUMARATO 200 MG., TABS.</v>
          </cell>
          <cell r="D1619" t="str">
            <v>CN</v>
          </cell>
          <cell r="F1619" t="str">
            <v>2203</v>
          </cell>
        </row>
        <row r="1620">
          <cell r="A1620">
            <v>110131105</v>
          </cell>
          <cell r="B1620" t="str">
            <v>LOVASTATINA 20 MG. TABLETAS.</v>
          </cell>
          <cell r="D1620" t="str">
            <v>CN</v>
          </cell>
          <cell r="F1620" t="str">
            <v>2203</v>
          </cell>
        </row>
        <row r="1621">
          <cell r="A1621">
            <v>110133755</v>
          </cell>
          <cell r="B1621" t="str">
            <v>EPOETINA ALFA (DE ORIGEN ADN RECOMBINANTE) 2000 UI/0.5 ML. SOLUCION INYECTABLE. JERINGA PRELLENADA CON 0.5 ML (DOSIS UNICA) O EPOETINA ALFA (DE ORIGEN ADN RECOMBINANTE) 2000 UI/1.</v>
          </cell>
          <cell r="D1621" t="str">
            <v>UD</v>
          </cell>
          <cell r="F1621" t="str">
            <v>2203</v>
          </cell>
        </row>
        <row r="1622">
          <cell r="A1622">
            <v>110133757</v>
          </cell>
          <cell r="B1622" t="str">
            <v>EPOETINA ALFA (DE ORIGEN ADN RECOMBINANTE) 4000 UNIDADES/0.4 ML. SOLUCION INYECTABLE. JERINGA PRELLENADA CON 0.4 ML. DOSIS UNICA O  EPOETINA BETA (DE ORIGEN ADN RECOMBINANTE).</v>
          </cell>
          <cell r="D1622" t="str">
            <v>UD</v>
          </cell>
          <cell r="F1622" t="str">
            <v>2203</v>
          </cell>
        </row>
        <row r="1623">
          <cell r="A1623">
            <v>110134110</v>
          </cell>
          <cell r="B1623" t="str">
            <v>HIERRO DEXTRANO: SOLUCION  COLOIDAL ESTERIL DE HIDROXIDO FERRICO EN UN COMPLEJO CON DEXTRANO HIDROLIZADO PARCIALMENTE DE BAJO PESO MOLECULAR EN AGUA PARA INYECCION .</v>
          </cell>
          <cell r="D1623" t="str">
            <v>FC</v>
          </cell>
          <cell r="F1623" t="str">
            <v>2203</v>
          </cell>
        </row>
        <row r="1624">
          <cell r="A1624">
            <v>110134860</v>
          </cell>
          <cell r="B1624" t="str">
            <v>CIANOCOBALAMINA (VITAMINA B-12) 1000 UG/ML.  SOLUCION INYECTABLE. FRASCO AMPOLLA CON 10 ML. O AMPOLLA CON 1 ML.</v>
          </cell>
          <cell r="D1624" t="str">
            <v>FA</v>
          </cell>
          <cell r="F1624" t="str">
            <v>2203</v>
          </cell>
        </row>
        <row r="1625">
          <cell r="A1625">
            <v>110136550</v>
          </cell>
          <cell r="B1625" t="str">
            <v>COLESTIRAMINA RESINA ANHIDRA 4 G. POLVO PARA SUSPENSION ORAL. EN SOBRES CON 4,5 G A 9,0 G.</v>
          </cell>
          <cell r="D1625" t="str">
            <v>SO</v>
          </cell>
          <cell r="F1625" t="str">
            <v>2203</v>
          </cell>
        </row>
        <row r="1626">
          <cell r="A1626">
            <v>110137080</v>
          </cell>
          <cell r="B1626" t="str">
            <v>HIDROXIDO FERRICO POLIMALTOSATO (50 MG. DE HIERRO ELEMENTAL /ML) SOL. ORAL. FCO - GOTERO CON 30 ML. O COMPLEJO DE HIERRO    POLISACARIDO (50 MG DE HIERRO ELEMENTAL /ML) ELIXIR.</v>
          </cell>
          <cell r="D1626" t="str">
            <v>FC</v>
          </cell>
          <cell r="F1626" t="str">
            <v>2203</v>
          </cell>
        </row>
        <row r="1627">
          <cell r="A1627">
            <v>110140685</v>
          </cell>
          <cell r="B1627" t="str">
            <v>ALENDRONATO (COMO SAL MONOSODICA TRIHIDRATADA) EQUIVALENTE A 70 MG, DE ACIDO ALENDRONICO. TABLETAS</v>
          </cell>
          <cell r="D1627" t="str">
            <v>CN</v>
          </cell>
          <cell r="F1627" t="str">
            <v>2203</v>
          </cell>
        </row>
        <row r="1628">
          <cell r="A1628">
            <v>110140930</v>
          </cell>
          <cell r="B1628" t="str">
            <v>IBUPROFENO 400 MG.  TABLETAS RECUBIERTAS.</v>
          </cell>
          <cell r="D1628" t="str">
            <v>CN</v>
          </cell>
          <cell r="F1628" t="str">
            <v>2203</v>
          </cell>
        </row>
        <row r="1629">
          <cell r="A1629">
            <v>110140960</v>
          </cell>
          <cell r="B1629" t="str">
            <v>INDOMETACINA  25 MG., CAPSULAS</v>
          </cell>
          <cell r="D1629" t="str">
            <v>CN</v>
          </cell>
          <cell r="F1629" t="str">
            <v>2203</v>
          </cell>
        </row>
        <row r="1630">
          <cell r="A1630">
            <v>110141016</v>
          </cell>
          <cell r="B1630" t="str">
            <v>LEFLUNOMIDA 20 MG. TABLETAS RECUBIERTAS CON FILM.</v>
          </cell>
          <cell r="D1630" t="str">
            <v>CN</v>
          </cell>
          <cell r="F1630" t="str">
            <v>2203</v>
          </cell>
        </row>
        <row r="1631">
          <cell r="A1631">
            <v>110141300</v>
          </cell>
          <cell r="B1631" t="str">
            <v>PENICILAMINA 250 MG., CAPS.</v>
          </cell>
          <cell r="D1631" t="str">
            <v>CN</v>
          </cell>
          <cell r="F1631" t="str">
            <v>2203</v>
          </cell>
        </row>
        <row r="1632">
          <cell r="A1632">
            <v>110141612</v>
          </cell>
          <cell r="B1632" t="str">
            <v>SULINDACO 200 MG.TABLETAS.</v>
          </cell>
          <cell r="D1632" t="str">
            <v>CN</v>
          </cell>
          <cell r="F1632" t="str">
            <v>2203</v>
          </cell>
        </row>
        <row r="1633">
          <cell r="A1633">
            <v>110141645</v>
          </cell>
          <cell r="B1633" t="str">
            <v>TENOXICAN 20 MG.TABLETAS RECUBIERTAS.</v>
          </cell>
          <cell r="D1633" t="str">
            <v>CN</v>
          </cell>
          <cell r="F1633" t="str">
            <v>2203</v>
          </cell>
        </row>
        <row r="1634">
          <cell r="A1634">
            <v>110142640</v>
          </cell>
          <cell r="B1634" t="str">
            <v>INDOMETACINA 100 MG., SUPOSITORIOS</v>
          </cell>
          <cell r="D1634" t="str">
            <v>CN</v>
          </cell>
          <cell r="F1634" t="str">
            <v>2203</v>
          </cell>
        </row>
        <row r="1635">
          <cell r="A1635">
            <v>110143650</v>
          </cell>
          <cell r="B1635" t="str">
            <v>DICLOFENACO SODICO 75 MG. SOLUCION INYECTABLE.  AMPOLLA CON 3 ML.</v>
          </cell>
          <cell r="D1635" t="str">
            <v>AM</v>
          </cell>
          <cell r="F1635" t="str">
            <v>2203</v>
          </cell>
        </row>
        <row r="1636">
          <cell r="A1636">
            <v>110144397</v>
          </cell>
          <cell r="B1636" t="str">
            <v>ACIDO ZOLEDRONICO (ANHIDRO) 4 MG/5 ML. SOLUCION ESTERIL PARA INYECCION. FRASCO AMPOLLA COM 5 ML O  ACIDO ZOLEDRONICO 4 MG (COMO MONOHIDRATO).POLVO LIOFILIZADO PARA INYECCION. FRASC</v>
          </cell>
          <cell r="D1636" t="str">
            <v>FA</v>
          </cell>
          <cell r="F1636" t="str">
            <v>2203</v>
          </cell>
        </row>
        <row r="1637">
          <cell r="A1637">
            <v>110150120</v>
          </cell>
          <cell r="B1637" t="str">
            <v>ALOPURINOL 100 MG, TABLETAS RANURADAS. TIRAS DE 10 TABLETAS EN BLISTER.</v>
          </cell>
          <cell r="D1637" t="str">
            <v>CN</v>
          </cell>
          <cell r="F1637" t="str">
            <v>2203</v>
          </cell>
        </row>
        <row r="1638">
          <cell r="A1638">
            <v>110150130</v>
          </cell>
          <cell r="B1638" t="str">
            <v>ALOPURINOL 300 MG. TABLETAS.</v>
          </cell>
          <cell r="D1638" t="str">
            <v>CN</v>
          </cell>
          <cell r="F1638" t="str">
            <v>2203</v>
          </cell>
        </row>
        <row r="1639">
          <cell r="A1639">
            <v>110150420</v>
          </cell>
          <cell r="B1639" t="str">
            <v>COLCHICINA 0.5 O 0.6 MG. TABLETAS.</v>
          </cell>
          <cell r="D1639" t="str">
            <v>CN</v>
          </cell>
          <cell r="F1639" t="str">
            <v>2203</v>
          </cell>
        </row>
        <row r="1640">
          <cell r="A1640">
            <v>110160010</v>
          </cell>
          <cell r="B1640" t="str">
            <v>ACETAMINOFEN 500 MG., TABLETAS</v>
          </cell>
          <cell r="D1640" t="str">
            <v>CN</v>
          </cell>
          <cell r="F1640" t="str">
            <v>2203</v>
          </cell>
        </row>
        <row r="1641">
          <cell r="A1641">
            <v>110160700</v>
          </cell>
          <cell r="B1641" t="str">
            <v>CLORHIDRATO DE FENAZOPIRIDINA 100 MG. TABLETAS RECUBIERTAS.</v>
          </cell>
          <cell r="D1641" t="str">
            <v>CN</v>
          </cell>
          <cell r="F1641" t="str">
            <v>2203</v>
          </cell>
        </row>
        <row r="1642">
          <cell r="A1642">
            <v>110162400</v>
          </cell>
          <cell r="B1642" t="str">
            <v>ACETAMINOFEN 300 MG., SUPOSITORIOS</v>
          </cell>
          <cell r="D1642" t="str">
            <v>CN</v>
          </cell>
          <cell r="F1642" t="str">
            <v>2203</v>
          </cell>
        </row>
        <row r="1643">
          <cell r="A1643">
            <v>110163655</v>
          </cell>
          <cell r="B1643" t="str">
            <v>METAMIZOL SODICO 500 MG/ML. (2.5 G/ 5 ML.)  SOLUCION INYECTABLE. AMPOLLA  CON 5 ML.  O METAMIZOL  MAGNESICO 400 MG/ML. (2 G/ 5 ML)  SOLUCION  INYECTABLE.  AMPOLLA CON  5 ML.</v>
          </cell>
          <cell r="D1643" t="str">
            <v>AM</v>
          </cell>
          <cell r="F1643" t="str">
            <v>2203</v>
          </cell>
        </row>
        <row r="1644">
          <cell r="A1644">
            <v>110164396</v>
          </cell>
          <cell r="B1644" t="str">
            <v>PARACETAMOL (ACETAMINOFEN)  10 MG/ML . SOLUCION INYECTABLE PARA INFUSION INTRAVENOSA . FRASCO AMPOLLA CON 100 ML</v>
          </cell>
          <cell r="D1644" t="str">
            <v>FA</v>
          </cell>
          <cell r="F1644" t="str">
            <v>2203</v>
          </cell>
        </row>
        <row r="1645">
          <cell r="A1645">
            <v>110166015</v>
          </cell>
          <cell r="B1645" t="str">
            <v>PARACETAMOL 100 MG/ML, SOLUCION ORAL CON SABOR AGRADABLE LIBRE DE ALCOHOL. CUENTA GOTAS GRADUADO A UN ML, FRASCO GOTERO CON 30 ML, O PARACETAMOL 100 MG/ML. SOLUCION ORAL CON SABOR</v>
          </cell>
          <cell r="D1645" t="str">
            <v>FC</v>
          </cell>
          <cell r="F1645" t="str">
            <v>2203</v>
          </cell>
        </row>
        <row r="1646">
          <cell r="A1646">
            <v>110166020</v>
          </cell>
          <cell r="B1646" t="str">
            <v>PARACETAMOL 120MG / 5ML. SOLUCION ORAL CON SABOR AGRADABLE. ENVASE CON 60ML A 120ML O PARACETAMOL 150MG / 5ML. JARABE CON SABOR AGRADABLE. ENVASE CON 60ML. PARA NIÑOS MAYORES DE 1A</v>
          </cell>
          <cell r="D1646" t="str">
            <v>FC</v>
          </cell>
          <cell r="F1646" t="str">
            <v>2203</v>
          </cell>
        </row>
        <row r="1647">
          <cell r="A1647">
            <v>110167085</v>
          </cell>
          <cell r="B1647" t="str">
            <v>IBUPROFENO 100 MG/5 ML. SUSPENSION ORAL. CON SABOR AGRADABLE. FRASCO CON 50 ML. O 60 ML.</v>
          </cell>
          <cell r="D1647" t="str">
            <v>FC</v>
          </cell>
          <cell r="F1647" t="str">
            <v>2203</v>
          </cell>
        </row>
        <row r="1648">
          <cell r="A1648">
            <v>110170410</v>
          </cell>
          <cell r="B1648" t="str">
            <v>CODEINA  FOSFATO HEMIHIDRATADA 30 MG CON PARACETAMOL 500 MG. TABLETAS RANURADAS.</v>
          </cell>
          <cell r="D1648" t="str">
            <v>CN</v>
          </cell>
          <cell r="F1648" t="str">
            <v>2203</v>
          </cell>
        </row>
        <row r="1649">
          <cell r="A1649">
            <v>110171155</v>
          </cell>
          <cell r="B1649" t="str">
            <v>METADONA  CLORHIDRATO 5 MG. TABLETAS RANURADAS.</v>
          </cell>
          <cell r="D1649" t="str">
            <v>CN</v>
          </cell>
          <cell r="F1649" t="str">
            <v>2203</v>
          </cell>
        </row>
        <row r="1650">
          <cell r="A1650">
            <v>110171160</v>
          </cell>
          <cell r="B1650" t="str">
            <v>METILFENIDATO HIDROCLORURO 10 MG. TABLETAS.</v>
          </cell>
          <cell r="D1650" t="str">
            <v>CN</v>
          </cell>
          <cell r="F1650" t="str">
            <v>2203</v>
          </cell>
        </row>
        <row r="1651">
          <cell r="A1651">
            <v>110171191</v>
          </cell>
          <cell r="B1651" t="str">
            <v>SULFATO DE MORFINA  30 MG, DE ACCION EXTENDIDA. TABLETAS O CAPSULAS.</v>
          </cell>
          <cell r="D1651" t="str">
            <v>CN</v>
          </cell>
          <cell r="F1651" t="str">
            <v>2203</v>
          </cell>
        </row>
        <row r="1652">
          <cell r="A1652">
            <v>110171194</v>
          </cell>
          <cell r="B1652" t="str">
            <v>MORFINA SULFATO  20 MG.  ACCION INMEDIATA. TABLETAS RANURADAS O TABLETAS RANURADAS RECUBIERTAS CON FILM.</v>
          </cell>
          <cell r="D1652" t="str">
            <v>CN</v>
          </cell>
          <cell r="F1652" t="str">
            <v>2203</v>
          </cell>
        </row>
        <row r="1653">
          <cell r="A1653">
            <v>110173860</v>
          </cell>
          <cell r="B1653" t="str">
            <v>FENTANILO BASE 0.05 MG/ML (COMO CITRATO)  SOLUCION INYECTABLE .  AMPOLLA CON 2 ML.</v>
          </cell>
          <cell r="D1653" t="str">
            <v>AM</v>
          </cell>
          <cell r="F1653" t="str">
            <v>2203</v>
          </cell>
        </row>
        <row r="1654">
          <cell r="A1654">
            <v>110174268</v>
          </cell>
          <cell r="B1654" t="str">
            <v>METADONA CLORHIDRATO 10 MG,  INYECTABLE.  AMPOLLA CON 1 ML. O 2 ML.</v>
          </cell>
          <cell r="D1654" t="str">
            <v>AM</v>
          </cell>
          <cell r="F1654" t="str">
            <v>2203</v>
          </cell>
        </row>
        <row r="1655">
          <cell r="A1655">
            <v>110174320</v>
          </cell>
          <cell r="B1655" t="str">
            <v>MORFINA SULFATO PENTAHIDRATO 15MG O MORFINA SULFATO ANHIDRA 15MG O MORFINA HIDROCLORURO ANHIDRA 15MG O MORFINA HIDROCLORURO TRIHIDRATO 15MG O MORFINA SULFATO PENTAHIDRATO 10MG ...</v>
          </cell>
          <cell r="D1655" t="str">
            <v>AM</v>
          </cell>
          <cell r="F1655" t="str">
            <v>2203</v>
          </cell>
        </row>
        <row r="1656">
          <cell r="A1656">
            <v>110174705</v>
          </cell>
          <cell r="B1656" t="str">
            <v>TRAMADOL CLORHIDRATO 50 MG/ML, INYECTABLE. SOLUCION ESTERIL PARA INYECCION.  AMPOLLA  CON 2 ML.</v>
          </cell>
          <cell r="D1656" t="str">
            <v>AM</v>
          </cell>
          <cell r="F1656" t="str">
            <v>2203</v>
          </cell>
        </row>
        <row r="1657">
          <cell r="A1657">
            <v>110177215</v>
          </cell>
          <cell r="B1657" t="str">
            <v>MORFINA SULFATO 20 MG/ML. SOLUCION ORAL. FRASCO GOTERO COM 20 ML O MORFINA SULFATO 2 MG/ML. SOLUCION ORAL. FRASCO GOTERO O ENVASE CON 100 ML.</v>
          </cell>
          <cell r="D1657" t="str">
            <v>UD</v>
          </cell>
          <cell r="F1657" t="str">
            <v>2203</v>
          </cell>
        </row>
        <row r="1658">
          <cell r="A1658">
            <v>110177715</v>
          </cell>
          <cell r="B1658" t="str">
            <v>TRAMADOL CLORHIDRATO 100 MG/ML. SOLUCION ORAL. FRASCO GOTERO CON 10 ML.</v>
          </cell>
          <cell r="D1658" t="str">
            <v>FC</v>
          </cell>
          <cell r="F1658" t="str">
            <v>2203</v>
          </cell>
        </row>
        <row r="1659">
          <cell r="A1659">
            <v>110183725</v>
          </cell>
          <cell r="B1659" t="str">
            <v>DROPERIDOL 2.5 MG / ML. INYECTABLE. AMPOLLA DE 2 ML.</v>
          </cell>
          <cell r="D1659" t="str">
            <v>AM</v>
          </cell>
          <cell r="F1659" t="str">
            <v>2203</v>
          </cell>
        </row>
        <row r="1660">
          <cell r="A1660">
            <v>110184165</v>
          </cell>
          <cell r="B1660" t="str">
            <v>KETAMINA ( COMO CLORHIDRATO )  1 % INYECTABLE.  FCO - AMP.  20 ML.</v>
          </cell>
          <cell r="D1660" t="str">
            <v>FC</v>
          </cell>
          <cell r="F1660" t="str">
            <v>2203</v>
          </cell>
        </row>
        <row r="1661">
          <cell r="A1661">
            <v>110184485</v>
          </cell>
          <cell r="B1661" t="str">
            <v>PROPOFOL AL 1 % (10 MG/ML) EMULSION INYECTABLE. FRASCO AMPOLLA CON 20 ML O JERINGA PRELLENADA CON 20 ML  O AMPOLLA CON 20 ML.</v>
          </cell>
          <cell r="D1661" t="str">
            <v>FA</v>
          </cell>
          <cell r="F1661" t="str">
            <v>2203</v>
          </cell>
        </row>
        <row r="1662">
          <cell r="A1662">
            <v>110184509</v>
          </cell>
          <cell r="B1662" t="str">
            <v>SEVOFLURANO. LIQUIDO VOLATIL PARA INHALACION ENVASE  CON 250 ML. CON VAPORIZADOR INCLUIDO    USO EXCLUSIVO DE ANESTESIOLOGIA</v>
          </cell>
          <cell r="D1662" t="str">
            <v>EV</v>
          </cell>
          <cell r="F1662" t="str">
            <v>2203</v>
          </cell>
        </row>
        <row r="1663">
          <cell r="A1663">
            <v>110184680</v>
          </cell>
          <cell r="B1663" t="str">
            <v>TIOPENTAL SODICO 500 MG. POLVO PARA SOLUCION INYECTABLE. FRASCO AMPOLLA DE 10 ML O 20 ML O 30 ML. CON O SIN DILUENTE. NO CONTIENE PRESERVANTE USO EXCLUSIVO ANESTESIOLOGIA, CUIDADOS</v>
          </cell>
          <cell r="D1663" t="str">
            <v>FA</v>
          </cell>
          <cell r="F1663" t="str">
            <v>2203</v>
          </cell>
        </row>
        <row r="1664">
          <cell r="A1664">
            <v>110192650</v>
          </cell>
          <cell r="B1664" t="str">
            <v>LIDOCAINA HIDROCLORURO 2% (20 MG/G), JALEA     TUBO CON 30 G.</v>
          </cell>
          <cell r="D1664" t="str">
            <v>TU</v>
          </cell>
          <cell r="F1664" t="str">
            <v>2203</v>
          </cell>
        </row>
        <row r="1665">
          <cell r="A1665">
            <v>110192651</v>
          </cell>
          <cell r="B1665" t="str">
            <v>LIDOCAINA HIDROCLORURO 2% P/P (20 MG/G) Y CLORHEXIDINA HIDROCLORURO 0.05% P/P (0.5 MG/G). GEL HIDROSOLUBLE ESTERIL. DOSIS UNICA PARA INSTILACION EN URETRA. ENVASE CON 10 ML DE GEL</v>
          </cell>
          <cell r="D1665" t="str">
            <v>UD</v>
          </cell>
          <cell r="F1665" t="str">
            <v>2203</v>
          </cell>
        </row>
        <row r="1666">
          <cell r="A1666">
            <v>110193240</v>
          </cell>
          <cell r="B1666" t="str">
            <v>BUPIVACAINA CLORHIDRATO AL 0.5 % SIN PRESERVANTE. SOLUCION INYECTABLE.  FRASCO AMPOLLA CON 10 A 20 ML.</v>
          </cell>
          <cell r="D1666" t="str">
            <v>FA</v>
          </cell>
          <cell r="F1666" t="str">
            <v>2203</v>
          </cell>
        </row>
        <row r="1667">
          <cell r="A1667">
            <v>110193241</v>
          </cell>
          <cell r="B1667" t="str">
            <v>LEVOBUPIVACAINA BASE 0.5 % (COMO CLORHIDRATO) SIN PRESERVANTE. SOLUCION INYECTABLE. AMPOLLA CON 10 ML.</v>
          </cell>
          <cell r="D1667" t="str">
            <v>FA</v>
          </cell>
          <cell r="F1667" t="str">
            <v>2203</v>
          </cell>
        </row>
        <row r="1668">
          <cell r="A1668">
            <v>110194170</v>
          </cell>
          <cell r="B1668" t="str">
            <v>LIDOCAINA CLORHIDRATO AL 2% (20 MG/ML) CON O SIN PRESERVANTE,  INYECTABLE, CARTUCHOS DE VIDRIO CON 1,8 ML. SOLUCION INYECTABLE.</v>
          </cell>
          <cell r="D1668" t="str">
            <v>AM</v>
          </cell>
          <cell r="F1668" t="str">
            <v>2203</v>
          </cell>
        </row>
        <row r="1669">
          <cell r="A1669">
            <v>110194172</v>
          </cell>
          <cell r="B1669" t="str">
            <v>MEPIVACAINA CLORHIDRATO AL 3% (30 MG/ML). SOLUCION INYECTABLE. SIN PRESERVANTES. CARTUCHOS DE VIDRIO CON 1.8 ML. NO CONTIENE VASOCONSTRICTORES, SIN BISULFITO DE SODIO.</v>
          </cell>
          <cell r="D1669" t="str">
            <v>AM</v>
          </cell>
          <cell r="F1669" t="str">
            <v>2203</v>
          </cell>
        </row>
        <row r="1670">
          <cell r="A1670">
            <v>110194175</v>
          </cell>
          <cell r="B1670" t="str">
            <v>LIDOCAINA HIDROCLORURO 2% (20 MG/ML) CON EPINEFRINA 1:200.000 O  1:100.000. SOLUCION INYECTABLE. CON PRESERVANTE. FRASCO AMPOLLA CON 20 ML, O LIDOCAINA HIDROCLORURO AL 2% (20 MG/ML</v>
          </cell>
          <cell r="D1670" t="str">
            <v>FA</v>
          </cell>
          <cell r="F1670" t="str">
            <v>2203</v>
          </cell>
        </row>
        <row r="1671">
          <cell r="A1671">
            <v>110194185</v>
          </cell>
          <cell r="B1671" t="str">
            <v>LIDOCAINA  CLORHIDRATO AL 2% (20 MG/ML)  SIN PRESERVANTE. SOLUCION INYECTABLE. AMPOLLA CON 5 ML O CON 10 ML O  FRASCO AMPOLLA CON 5 ML.</v>
          </cell>
          <cell r="D1671" t="str">
            <v>AM</v>
          </cell>
          <cell r="F1671" t="str">
            <v>2203</v>
          </cell>
        </row>
        <row r="1672">
          <cell r="A1672">
            <v>110194190</v>
          </cell>
          <cell r="B1672" t="str">
            <v>LIDOCAINA CLORHIDRATO AL 2% (20 MG / ML). SOLUCION INYECTABLE CON PRESERVANTE. FRASCO AMPOLLA CON 20 ML</v>
          </cell>
          <cell r="D1672" t="str">
            <v>FC</v>
          </cell>
          <cell r="F1672" t="str">
            <v>2203</v>
          </cell>
        </row>
        <row r="1673">
          <cell r="A1673">
            <v>110197140</v>
          </cell>
          <cell r="B1673" t="str">
            <v>LIDOCAINA AL 10% (100 MG/ML).  SOLUCION TOPICA EN AEROSOL. FRASCO CON  50 A 115  ML. CADA FRASCO EN CAJA INDIVIDUAL.</v>
          </cell>
          <cell r="D1673" t="str">
            <v>FC</v>
          </cell>
          <cell r="F1673" t="str">
            <v>2203</v>
          </cell>
        </row>
        <row r="1674">
          <cell r="A1674">
            <v>110203195</v>
          </cell>
          <cell r="B1674" t="str">
            <v>BESILATO DE ATRACURIO 10 MG/ML. SOLUCION INYECTABLE. AMPOLLA CON 2,5 ML.</v>
          </cell>
          <cell r="D1674" t="str">
            <v>AM</v>
          </cell>
          <cell r="F1674" t="str">
            <v>2203</v>
          </cell>
        </row>
        <row r="1675">
          <cell r="A1675">
            <v>110203245</v>
          </cell>
          <cell r="B1675" t="str">
            <v>PANCURONIO BROMURO 2 MG/ML, SOLUCION ESTERIL. INYECTABLE, .AMPOLLA CON  2 ML.</v>
          </cell>
          <cell r="D1675" t="str">
            <v>AM</v>
          </cell>
          <cell r="F1675" t="str">
            <v>2203</v>
          </cell>
        </row>
        <row r="1676">
          <cell r="A1676">
            <v>110204630</v>
          </cell>
          <cell r="B1676" t="str">
            <v>CLORURO DE SUXAMETONIO 500 MG, INYECTABLE. FRASCO  AMPOLLA CON  10 ML.</v>
          </cell>
          <cell r="D1676" t="str">
            <v>FA</v>
          </cell>
          <cell r="F1676" t="str">
            <v>2203</v>
          </cell>
        </row>
        <row r="1677">
          <cell r="A1677">
            <v>110204657</v>
          </cell>
          <cell r="B1677" t="str">
            <v>COMPLEJO PROTEICO DE NEUROTOXINA (TOXINA BOTULINICA  TIPO A) DE CLOSTRIDIUM BOTULINUM 100 UNIDADES  O 200 UNIDADES O 500 UNIDADES   FORMA ESTERIL</v>
          </cell>
          <cell r="D1677" t="str">
            <v>FA</v>
          </cell>
          <cell r="F1677" t="str">
            <v>2203</v>
          </cell>
        </row>
        <row r="1678">
          <cell r="A1678">
            <v>110210920</v>
          </cell>
          <cell r="B1678" t="str">
            <v>BUTILBROMURO DE HIOSCINA 10 MG.  TABLETAS RECUBIERTAS.</v>
          </cell>
          <cell r="D1678" t="str">
            <v>CN</v>
          </cell>
          <cell r="F1678" t="str">
            <v>2203</v>
          </cell>
        </row>
        <row r="1679">
          <cell r="A1679">
            <v>110210925</v>
          </cell>
          <cell r="B1679" t="str">
            <v>OXIBUTININA HIDROCLORURO 5 MG, TABLETA.</v>
          </cell>
          <cell r="D1679" t="str">
            <v>CN</v>
          </cell>
          <cell r="F1679" t="str">
            <v>2203</v>
          </cell>
        </row>
        <row r="1680">
          <cell r="A1680">
            <v>110213200</v>
          </cell>
          <cell r="B1680" t="str">
            <v>ATROPINA SULFATO 0.5 MG/ML. SOLUCION INYECTABLE.  AMPOLLA CON  1 ML.</v>
          </cell>
          <cell r="D1680" t="str">
            <v>AM</v>
          </cell>
          <cell r="F1680" t="str">
            <v>2203</v>
          </cell>
        </row>
        <row r="1681">
          <cell r="A1681">
            <v>110214120</v>
          </cell>
          <cell r="B1681" t="str">
            <v>BUTILBROMURO DE HIOSCINA 20 MG. SOLUCION INYECTABLE. AMPOLLA CON 1 ML.</v>
          </cell>
          <cell r="D1681" t="str">
            <v>AM</v>
          </cell>
          <cell r="F1681" t="str">
            <v>2203</v>
          </cell>
        </row>
        <row r="1682">
          <cell r="A1682">
            <v>110220240</v>
          </cell>
          <cell r="B1682" t="str">
            <v>BETANECOL  CLORURO 10 MG. TABLETAS.</v>
          </cell>
          <cell r="D1682" t="str">
            <v>CN</v>
          </cell>
          <cell r="F1682" t="str">
            <v>2203</v>
          </cell>
        </row>
        <row r="1683">
          <cell r="A1683">
            <v>110221200</v>
          </cell>
          <cell r="B1683" t="str">
            <v>NEOSTIGMINA BROMURO 15 MG.TABLETAS.</v>
          </cell>
          <cell r="D1683" t="str">
            <v>CN</v>
          </cell>
          <cell r="F1683" t="str">
            <v>2203</v>
          </cell>
        </row>
        <row r="1684">
          <cell r="A1684">
            <v>110224340</v>
          </cell>
          <cell r="B1684" t="str">
            <v>NEOSTIGMINA METILSULFATO 0.5 MG., AMPOLLAS DE 1 ML.</v>
          </cell>
          <cell r="D1684" t="str">
            <v>AM</v>
          </cell>
          <cell r="F1684" t="str">
            <v>2203</v>
          </cell>
        </row>
        <row r="1685">
          <cell r="A1685">
            <v>110231043</v>
          </cell>
          <cell r="B1685" t="str">
            <v>MONTELUKAST 10 MG (COMO MONTELUKAST SODICO). TABLETA RECUBIERTA.</v>
          </cell>
          <cell r="D1685" t="str">
            <v>CN</v>
          </cell>
          <cell r="F1685" t="str">
            <v>2203</v>
          </cell>
        </row>
        <row r="1686">
          <cell r="A1686">
            <v>110231044</v>
          </cell>
          <cell r="B1686" t="str">
            <v>MONTELUKAST 5 MG, (COMO MONTELUKAST SODICO). TABLETA MASTICABLE.</v>
          </cell>
          <cell r="D1686" t="str">
            <v>CN</v>
          </cell>
          <cell r="F1686" t="str">
            <v>2203</v>
          </cell>
        </row>
        <row r="1687">
          <cell r="A1687">
            <v>110231580</v>
          </cell>
          <cell r="B1687" t="str">
            <v>SALBUTAMOL  ( COMO SULFATO ) 4 MG., TABLETAS RANURADAS.</v>
          </cell>
          <cell r="D1687" t="str">
            <v>CN</v>
          </cell>
          <cell r="F1687" t="str">
            <v>2203</v>
          </cell>
        </row>
        <row r="1688">
          <cell r="A1688">
            <v>110231620</v>
          </cell>
          <cell r="B1688" t="str">
            <v>TEOFILINA ANHIDRA 150 MG. TABLETAS</v>
          </cell>
          <cell r="D1688" t="str">
            <v>CN</v>
          </cell>
          <cell r="F1688" t="str">
            <v>2203</v>
          </cell>
        </row>
        <row r="1689">
          <cell r="A1689">
            <v>110231630</v>
          </cell>
          <cell r="B1689" t="str">
            <v>TEOFILINA ANHIDRA A.P. 250 MG A 300 MG.TABLETAS RANURADAS.</v>
          </cell>
          <cell r="D1689" t="str">
            <v>CN</v>
          </cell>
          <cell r="F1689" t="str">
            <v>2203</v>
          </cell>
        </row>
        <row r="1690">
          <cell r="A1690">
            <v>110233130</v>
          </cell>
          <cell r="B1690" t="str">
            <v>AMINOFILINA HIDRATADA 250 MG. SOLUCION INYECTABLE. AMPOLLA CON 10 ML  O AMINOFILINA ANHIDRA 250 MG. SOLUCION INYECTABLE. AMPOLLA CON 10 ML.</v>
          </cell>
          <cell r="D1690" t="str">
            <v>AM</v>
          </cell>
          <cell r="F1690" t="str">
            <v>2203</v>
          </cell>
        </row>
        <row r="1691">
          <cell r="A1691">
            <v>110236310</v>
          </cell>
          <cell r="B1691" t="str">
            <v>DIPROPIONATO DE BECLOMETASONA 100 UG / DOSIS EN SOLUCION    AEROSOL EXTRAFINO PARA INHALACION ORAL FRASCO PRESURIZADO   CON 200 DOSIS, NO CONTIENE CFC.</v>
          </cell>
          <cell r="D1691" t="str">
            <v>FC</v>
          </cell>
          <cell r="F1691" t="str">
            <v>2203</v>
          </cell>
        </row>
        <row r="1692">
          <cell r="A1692">
            <v>110237015</v>
          </cell>
          <cell r="B1692" t="str">
            <v>FLUTICASONA PROPIONATO 250 ÌG/DOSIS</v>
          </cell>
          <cell r="D1692" t="str">
            <v>FC</v>
          </cell>
          <cell r="F1692" t="str">
            <v>2203</v>
          </cell>
        </row>
        <row r="1693">
          <cell r="A1693">
            <v>110237096</v>
          </cell>
          <cell r="B1693" t="str">
            <v>BROMURO DE IPRATROPIO ANHIDRO 250 UG/ML (COMO BROMURO DE    IPRATROPIO) SOLUCION PARA NEBULIZACION FRASCO CON 20 ML.</v>
          </cell>
          <cell r="D1693" t="str">
            <v>FC</v>
          </cell>
          <cell r="F1693" t="str">
            <v>2203</v>
          </cell>
        </row>
        <row r="1694">
          <cell r="A1694">
            <v>110237500</v>
          </cell>
          <cell r="B1694" t="str">
            <v>SALBUTAMOL 0.1 MG/ DOSIS  EN SUSPENSION MICROCRISTALINA PARA AEROSOL PARA  INHALACION  ORAL FRASCO PRESURIZADO  CON 200 A 250 DOSIS. O SALBUTAMOL BASE 0.1 MG/ DOSIS (COMO SULFATO D</v>
          </cell>
          <cell r="D1694" t="str">
            <v>FC</v>
          </cell>
          <cell r="F1694" t="str">
            <v>2203</v>
          </cell>
        </row>
        <row r="1695">
          <cell r="A1695">
            <v>110237510</v>
          </cell>
          <cell r="B1695" t="str">
            <v>SALBUTAMOL BASE 2 MG / 5 ML (COMO SULFATO DE SALBUTAMOL). SOLUCION ORAL. ENVASE CON 100 A 120 ML.</v>
          </cell>
          <cell r="D1695" t="str">
            <v>FC</v>
          </cell>
          <cell r="F1695" t="str">
            <v>2203</v>
          </cell>
        </row>
        <row r="1696">
          <cell r="A1696">
            <v>110237520</v>
          </cell>
          <cell r="B1696" t="str">
            <v>SALBUTAMOL BASE AL 0.5% (5 MG/ML) COMO SULFATO DE SALBUTAMOL, SOLUCION CONCENTRADA PARA  NEBULIZACION, FRASCO CON 50 ML</v>
          </cell>
          <cell r="D1696" t="str">
            <v>FC</v>
          </cell>
          <cell r="F1696" t="str">
            <v>2203</v>
          </cell>
        </row>
        <row r="1697">
          <cell r="A1697">
            <v>110237525</v>
          </cell>
          <cell r="B1697" t="str">
            <v>FUMARATO DE FORMOTEROL 12 MCG, POLVO PARA INHALACION  ORAL CONTENIDO EN CAPSULAS PARA AEROSOL. FRASCO INHALADOR AEROLIZADO.  CON 30 CAPSULAS (30 DOSIS) O FUMARATO DE FORMOTEROL</v>
          </cell>
          <cell r="D1697" t="str">
            <v>FC</v>
          </cell>
          <cell r="F1697" t="str">
            <v>2203</v>
          </cell>
        </row>
        <row r="1698">
          <cell r="A1698">
            <v>110237600</v>
          </cell>
          <cell r="B1698" t="str">
            <v>TEOFILINA ANHIDRA 50 MG  / 5 ML. ELIXIR  FCO. 110 A 120 ML.</v>
          </cell>
          <cell r="D1698" t="str">
            <v>FC</v>
          </cell>
          <cell r="F1698" t="str">
            <v>2203</v>
          </cell>
        </row>
        <row r="1699">
          <cell r="A1699">
            <v>110237680</v>
          </cell>
          <cell r="B1699" t="str">
            <v>TIOTROPIO (COMO BROMURO DE TIOTROPIO MONOHIDRATADO) 2.5 MICROGRAMOS POR PULSACION SOLUCION PARA AEROSOL PARA INHALACION ORAL. ENVASE CON 4.5 ML CON DISPOSITIVO DOSIFICADOR NO RECA</v>
          </cell>
          <cell r="D1699" t="str">
            <v>FC</v>
          </cell>
          <cell r="F1699" t="str">
            <v>2203</v>
          </cell>
        </row>
        <row r="1700">
          <cell r="A1700">
            <v>110240470</v>
          </cell>
          <cell r="B1700" t="str">
            <v>DEXTROMETORFANO BROMOHIDRATO 15 MG. TABLETAS</v>
          </cell>
          <cell r="D1700" t="str">
            <v>CN</v>
          </cell>
          <cell r="F1700" t="str">
            <v>2203</v>
          </cell>
        </row>
        <row r="1701">
          <cell r="A1701">
            <v>110246640</v>
          </cell>
          <cell r="B1701" t="str">
            <v>DEXTROMETORFANO  BROMHIDRATO 15 MG EN 5 ML. JARABE.         FCO. 110 A 120 ML.</v>
          </cell>
          <cell r="D1701" t="str">
            <v>FC</v>
          </cell>
          <cell r="F1701" t="str">
            <v>2203</v>
          </cell>
        </row>
        <row r="1702">
          <cell r="A1702">
            <v>110250370</v>
          </cell>
          <cell r="B1702" t="str">
            <v>CLORFENAMINA MALEATO 4 MG  (SINONIMO: CLORFENIRAMINA MALEATO). TABLETAS.</v>
          </cell>
          <cell r="D1702" t="str">
            <v>CN</v>
          </cell>
          <cell r="F1702" t="str">
            <v>2203</v>
          </cell>
        </row>
        <row r="1703">
          <cell r="A1703">
            <v>110250525</v>
          </cell>
          <cell r="B1703" t="str">
            <v>DIFENHIDRAMINA CLORHIDRATO 50 MG. TABLETAS O CAPSULAS.</v>
          </cell>
          <cell r="D1703" t="str">
            <v>CN</v>
          </cell>
          <cell r="F1703" t="str">
            <v>2203</v>
          </cell>
        </row>
        <row r="1704">
          <cell r="A1704">
            <v>110250560</v>
          </cell>
          <cell r="B1704" t="str">
            <v>DIMENHIDRINATO 50 MG., TABLETAS</v>
          </cell>
          <cell r="D1704" t="str">
            <v>CN</v>
          </cell>
          <cell r="F1704" t="str">
            <v>2203</v>
          </cell>
        </row>
        <row r="1705">
          <cell r="A1705">
            <v>110250570</v>
          </cell>
          <cell r="B1705" t="str">
            <v>APREPITANT 125 MG Y APREPITANT 80 MG  CAPSULA.</v>
          </cell>
          <cell r="D1705" t="str">
            <v>TR</v>
          </cell>
          <cell r="F1705" t="str">
            <v>2203</v>
          </cell>
        </row>
        <row r="1706">
          <cell r="A1706">
            <v>110250875</v>
          </cell>
          <cell r="B1706" t="str">
            <v>HIDROXIZINA  CLORHIDRATO25 MG. O HIDROXIZINA PAMOATO 25 MG.,  TABLETAS  CON O SIN RANURA, CON O SIN RECUBRIMIENTO.</v>
          </cell>
          <cell r="D1706" t="str">
            <v>CN</v>
          </cell>
          <cell r="F1706" t="str">
            <v>2203</v>
          </cell>
        </row>
        <row r="1707">
          <cell r="A1707">
            <v>110251614</v>
          </cell>
          <cell r="B1707" t="str">
            <v>FEXOFENADINA HIDROCLORURO DE  120 MG. TABLETAS RECUBIERTAS (FILM COATED) O EPINASTINA HIDROCLORURO DE  20 MG. TABLETAS O CETIRIZINA HIDROCLORURO DE 10 MG.</v>
          </cell>
          <cell r="D1707" t="str">
            <v>CN</v>
          </cell>
          <cell r="F1707" t="str">
            <v>2203</v>
          </cell>
        </row>
        <row r="1708">
          <cell r="A1708">
            <v>110252520</v>
          </cell>
          <cell r="B1708" t="str">
            <v>DIMENHIDRINATO 25 MG., SUPOSITORIOS</v>
          </cell>
          <cell r="D1708" t="str">
            <v>CN</v>
          </cell>
          <cell r="F1708" t="str">
            <v>2203</v>
          </cell>
        </row>
        <row r="1709">
          <cell r="A1709">
            <v>110252530</v>
          </cell>
          <cell r="B1709" t="str">
            <v>DIMENHIDRINATO 100 MG., SUPOSITORIOS</v>
          </cell>
          <cell r="D1709" t="str">
            <v>CN</v>
          </cell>
          <cell r="F1709" t="str">
            <v>2203</v>
          </cell>
        </row>
        <row r="1710">
          <cell r="A1710">
            <v>110253340</v>
          </cell>
          <cell r="B1710" t="str">
            <v>CLORFENAMINA MALEATO 1% (10 MG/ML). (SINONIMO: CLORFENIRAMINA MALEATO) . SOLUCION INYECTABLE . AMPOLLA  CON 1 ML.</v>
          </cell>
          <cell r="D1710" t="str">
            <v>AM</v>
          </cell>
          <cell r="F1710" t="str">
            <v>2203</v>
          </cell>
        </row>
        <row r="1711">
          <cell r="A1711">
            <v>110253690</v>
          </cell>
          <cell r="B1711" t="str">
            <v>DIMENHIDRINATO SOL., AL 5% FRASCO-AMP. 5 ML.</v>
          </cell>
          <cell r="D1711" t="str">
            <v>FC</v>
          </cell>
          <cell r="F1711" t="str">
            <v>2203</v>
          </cell>
        </row>
        <row r="1712">
          <cell r="A1712">
            <v>110254355</v>
          </cell>
          <cell r="B1712" t="str">
            <v>TROPISETRON BASE 5 MG (COMO HIDROCLORURO DE TROPISETRON). AMPOLLA CON 5 ML  O GRANISETRON  BASE 3 MG (COMO HIDROCLORURO DE GRANISETRON). AMPOLLA O FRASCO AMPOLLA CON 3 ML</v>
          </cell>
          <cell r="D1712" t="str">
            <v>AM</v>
          </cell>
          <cell r="F1712" t="str">
            <v>2203</v>
          </cell>
        </row>
        <row r="1713">
          <cell r="A1713">
            <v>110256500</v>
          </cell>
          <cell r="B1713" t="str">
            <v>CLORFENAMINA MALEATO 2 MG/5ML O 2.5MG/ 5ML. (SINONIMO: CLOFENIRAMINA MALEATO). JARABE O SOLUCION ORAL . FRASCO CON 100 ML A 120 ML.</v>
          </cell>
          <cell r="D1713" t="str">
            <v>FC</v>
          </cell>
          <cell r="F1713" t="str">
            <v>2203</v>
          </cell>
        </row>
        <row r="1714">
          <cell r="A1714">
            <v>110256680</v>
          </cell>
          <cell r="B1714" t="str">
            <v>DIFENHIDRAMINA  CLORHIDRATO  12.5  MG  EN  5 ML. JARABE.    FCO. 110 A 120 ML.</v>
          </cell>
          <cell r="D1714" t="str">
            <v>FC</v>
          </cell>
          <cell r="F1714" t="str">
            <v>2203</v>
          </cell>
        </row>
        <row r="1715">
          <cell r="A1715">
            <v>110257060</v>
          </cell>
          <cell r="B1715" t="str">
            <v>HIDROXIZINA HIDROCLORURO 10 MG/5 ML JARABE O HIDROXIZINA PAMOATO 10 MG/ 5 ML** (**CORRESPONDE AL HIDROCLORURO DE HIDROXIZINA) SUSPENSION ORAL    SINONIMO: HIDROXIZINA BICLORHIDRATO</v>
          </cell>
          <cell r="D1715" t="str">
            <v>FC</v>
          </cell>
          <cell r="F1715" t="str">
            <v>2203</v>
          </cell>
        </row>
        <row r="1716">
          <cell r="A1716">
            <v>110257145</v>
          </cell>
          <cell r="B1716" t="str">
            <v>LORADATINA 5 MG/5 ML. JARABE ENVASE CON 60 ML</v>
          </cell>
          <cell r="D1716" t="str">
            <v>FC</v>
          </cell>
          <cell r="F1716" t="str">
            <v>2203</v>
          </cell>
        </row>
        <row r="1717">
          <cell r="A1717">
            <v>110260245</v>
          </cell>
          <cell r="B1717" t="str">
            <v>BIPERIDENO HIDROCLORURO 2 MG. TABLETAS.</v>
          </cell>
          <cell r="D1717" t="str">
            <v>CN</v>
          </cell>
          <cell r="F1717" t="str">
            <v>2203</v>
          </cell>
        </row>
        <row r="1718">
          <cell r="A1718">
            <v>110261050</v>
          </cell>
          <cell r="B1718" t="str">
            <v>LEVODOPA 100 MG. Y CARBIDOPA ANHIDRA 25 MG. (COMO CARBIDOPA MONOHIDRATO), TABLETA.</v>
          </cell>
          <cell r="D1718" t="str">
            <v>CN</v>
          </cell>
          <cell r="F1718" t="str">
            <v>2203</v>
          </cell>
        </row>
        <row r="1719">
          <cell r="A1719">
            <v>110261055</v>
          </cell>
          <cell r="B1719" t="str">
            <v>LEVODOPA  200 MG. Y CARBIDOPA ANHIDRA 50 MG. (COMO CARBIDOPA MONOHIDRATO). TABLETAS DE LIBERACION SOSTENIDA.</v>
          </cell>
          <cell r="D1719" t="str">
            <v>CN</v>
          </cell>
          <cell r="F1719" t="str">
            <v>2203</v>
          </cell>
        </row>
        <row r="1720">
          <cell r="A1720">
            <v>110263220</v>
          </cell>
          <cell r="B1720" t="str">
            <v>BIPERIDENO LACTATO 0.5 %  INYECTABLE.  AMPOLLA 1 ML.</v>
          </cell>
          <cell r="D1720" t="str">
            <v>AM</v>
          </cell>
          <cell r="F1720" t="str">
            <v>2203</v>
          </cell>
        </row>
        <row r="1721">
          <cell r="A1721">
            <v>110270620</v>
          </cell>
          <cell r="B1721" t="str">
            <v>ERGOTAMINA TARTRATO 2 MG. O ERGOTAMINA TARTRATO 1 MG. MAS CAFEINA 100 MG.   TABLETAS.</v>
          </cell>
          <cell r="D1721" t="str">
            <v>CN</v>
          </cell>
          <cell r="F1721" t="str">
            <v>2203</v>
          </cell>
        </row>
        <row r="1722">
          <cell r="A1722">
            <v>110280090</v>
          </cell>
          <cell r="B1722" t="str">
            <v>VALPROATO SEMISODICO EQUIVALENTE A 250 MG DE ACIDO VALPROICO. TABLETAS CON RECUBIERTA ENTERICA.</v>
          </cell>
          <cell r="D1722" t="str">
            <v>CN</v>
          </cell>
          <cell r="F1722" t="str">
            <v>2203</v>
          </cell>
        </row>
        <row r="1723">
          <cell r="A1723">
            <v>110280270</v>
          </cell>
          <cell r="B1723" t="str">
            <v>CARBAMAZEPINA 200 MG, TABLETAS.</v>
          </cell>
          <cell r="D1723" t="str">
            <v>CN</v>
          </cell>
          <cell r="F1723" t="str">
            <v>2203</v>
          </cell>
        </row>
        <row r="1724">
          <cell r="A1724">
            <v>110280340</v>
          </cell>
          <cell r="B1724" t="str">
            <v>CLONAZEPAN 2 MG., TABLETAS</v>
          </cell>
          <cell r="D1724" t="str">
            <v>CN</v>
          </cell>
          <cell r="F1724" t="str">
            <v>2203</v>
          </cell>
        </row>
        <row r="1725">
          <cell r="A1725">
            <v>110280540</v>
          </cell>
          <cell r="B1725" t="str">
            <v>FENITOINA SODICA 100 MG. DE ACCION PROLONGADA CAPSULAS.</v>
          </cell>
          <cell r="D1725" t="str">
            <v>CN</v>
          </cell>
          <cell r="F1725" t="str">
            <v>2203</v>
          </cell>
        </row>
        <row r="1726">
          <cell r="A1726">
            <v>110280720</v>
          </cell>
          <cell r="B1726" t="str">
            <v>FENOBARBITAL  25 MG. TABLETAS RANURADAS.</v>
          </cell>
          <cell r="D1726" t="str">
            <v>CN</v>
          </cell>
          <cell r="F1726" t="str">
            <v>2203</v>
          </cell>
        </row>
        <row r="1727">
          <cell r="A1727">
            <v>110280730</v>
          </cell>
          <cell r="B1727" t="str">
            <v>FENOBARBITAL 100 MG. TABLETAS RANURADAS.</v>
          </cell>
          <cell r="D1727" t="str">
            <v>CN</v>
          </cell>
          <cell r="F1727" t="str">
            <v>2203</v>
          </cell>
        </row>
        <row r="1728">
          <cell r="A1728">
            <v>110280791</v>
          </cell>
          <cell r="B1728" t="str">
            <v>GABAPENTINA 300 MG. CAPSULAS.</v>
          </cell>
          <cell r="D1728" t="str">
            <v>CN</v>
          </cell>
          <cell r="F1728" t="str">
            <v>2203</v>
          </cell>
        </row>
        <row r="1729">
          <cell r="A1729">
            <v>110281014</v>
          </cell>
          <cell r="B1729" t="str">
            <v>LAMOTRIGINA 100 MG. TABLETA DISPERSABLE O LAMOTRIGINA 100 MG. TABLETA MASTICABLE Y DISPERSABLE.</v>
          </cell>
          <cell r="D1729" t="str">
            <v>CN</v>
          </cell>
          <cell r="F1729" t="str">
            <v>2203</v>
          </cell>
        </row>
        <row r="1730">
          <cell r="A1730">
            <v>110281020</v>
          </cell>
          <cell r="B1730" t="str">
            <v>LAMOTRIGINA 25 MG. TABLETA DISPERSABLE O LAMOTRIGINA 25 MG. TABLETA MASTICABLE Y DISPERSABLE.</v>
          </cell>
          <cell r="D1730" t="str">
            <v>CN</v>
          </cell>
          <cell r="F1730" t="str">
            <v>2203</v>
          </cell>
        </row>
        <row r="1731">
          <cell r="A1731">
            <v>110281450</v>
          </cell>
          <cell r="B1731" t="str">
            <v>PRIMIDONA 250 MG., TABLETAS</v>
          </cell>
          <cell r="D1731" t="str">
            <v>CN</v>
          </cell>
          <cell r="F1731" t="str">
            <v>2203</v>
          </cell>
        </row>
        <row r="1732">
          <cell r="A1732">
            <v>110281701</v>
          </cell>
          <cell r="B1732" t="str">
            <v>TOPIRAMATO 25 MG, TABLETA RECUBIERTA</v>
          </cell>
          <cell r="D1732" t="str">
            <v>CN</v>
          </cell>
          <cell r="F1732" t="str">
            <v>2203</v>
          </cell>
        </row>
        <row r="1733">
          <cell r="A1733">
            <v>110281702</v>
          </cell>
          <cell r="B1733" t="str">
            <v>TOPIRAMATO 100 MG, TABLETA RECUBIERTA</v>
          </cell>
          <cell r="D1733" t="str">
            <v>CN</v>
          </cell>
          <cell r="F1733" t="str">
            <v>2203</v>
          </cell>
        </row>
        <row r="1734">
          <cell r="A1734">
            <v>110281755</v>
          </cell>
          <cell r="B1734" t="str">
            <v>VIGABATRINA 500 MG. TABLETAS RECUBIERTAS.</v>
          </cell>
          <cell r="D1734" t="str">
            <v>CN</v>
          </cell>
          <cell r="F1734" t="str">
            <v>2203</v>
          </cell>
        </row>
        <row r="1735">
          <cell r="A1735">
            <v>110283680</v>
          </cell>
          <cell r="B1735" t="str">
            <v>FENITOINA  SODICA 50  MG / ML.  SOLUCION INYECTABLE. FRASCO AMPOLLA O AMPOLLA CON  5 ML.</v>
          </cell>
          <cell r="D1735" t="str">
            <v>AM</v>
          </cell>
          <cell r="F1735" t="str">
            <v>2203</v>
          </cell>
        </row>
        <row r="1736">
          <cell r="A1736">
            <v>110283830</v>
          </cell>
          <cell r="B1736" t="str">
            <v>FENOBARBITAL SODICO 50 MG / ML.  SOLUCION  INYECTABLE. AMPOLLA CON 1 ML.</v>
          </cell>
          <cell r="D1736" t="str">
            <v>AM</v>
          </cell>
          <cell r="F1736" t="str">
            <v>2203</v>
          </cell>
        </row>
        <row r="1737">
          <cell r="A1737">
            <v>110286410</v>
          </cell>
          <cell r="B1737" t="str">
            <v>CARBAMAZEPINA 2% (20 MG/ ML) .  SUSPENSION ORAL . ENVASE CON 100 ML.</v>
          </cell>
          <cell r="D1737" t="str">
            <v>UD</v>
          </cell>
          <cell r="F1737" t="str">
            <v>2203</v>
          </cell>
        </row>
        <row r="1738">
          <cell r="A1738">
            <v>110286460</v>
          </cell>
          <cell r="B1738" t="str">
            <v>CLONAZEPAN 2.5 MG / ML. SOLUCION ORAL.  FRASCO  GOTERO CON 10  ML.</v>
          </cell>
          <cell r="D1738" t="str">
            <v>FC</v>
          </cell>
          <cell r="F1738" t="str">
            <v>2203</v>
          </cell>
        </row>
        <row r="1739">
          <cell r="A1739">
            <v>110286690</v>
          </cell>
          <cell r="B1739" t="str">
            <v>FENITOINA AL 2.5% (125 MG/5 ML.) SUSPENSION  ORAL CON SABOR AGRADABLE, FRASCO CON 100 O 120 ML.</v>
          </cell>
          <cell r="D1739" t="str">
            <v>FC</v>
          </cell>
          <cell r="F1739" t="str">
            <v>2203</v>
          </cell>
        </row>
        <row r="1740">
          <cell r="A1740">
            <v>110287470</v>
          </cell>
          <cell r="B1740" t="str">
            <v>PRIMIDONA 250 MG EN 5 ML.  SUSP. ORAL.  FCO 120 O 150 ML.</v>
          </cell>
          <cell r="D1740" t="str">
            <v>FC</v>
          </cell>
          <cell r="F1740" t="str">
            <v>2203</v>
          </cell>
        </row>
        <row r="1741">
          <cell r="A1741">
            <v>110287725</v>
          </cell>
          <cell r="B1741" t="str">
            <v>VALPROATO DE SODIO 200 MG/ML (EQUIVALENTE A APROXIMADAMENTE 174 MG/ML DE ACIDO VALPROICO). SOLUCION ORAL. ENVASE CON 40 A 60 ML. CON JERINGA GRADUADA EN DECIMAS DE MILILITRO PARA U</v>
          </cell>
          <cell r="D1741" t="str">
            <v>FC</v>
          </cell>
          <cell r="F1741" t="str">
            <v>2203</v>
          </cell>
        </row>
        <row r="1742">
          <cell r="A1742">
            <v>110290170</v>
          </cell>
          <cell r="B1742" t="str">
            <v>AMITRIPTILINA  CLORHIDRATO 10 MG.  TABLETAS RECUBIERTAS.</v>
          </cell>
          <cell r="D1742" t="str">
            <v>CN</v>
          </cell>
          <cell r="F1742" t="str">
            <v>2203</v>
          </cell>
        </row>
        <row r="1743">
          <cell r="A1743">
            <v>110290333</v>
          </cell>
          <cell r="B1743" t="str">
            <v>CLORHIDRATO DE CLOMIPRAMINA 25 MG, TABLETA RECUBIERTA (FILM COATED).</v>
          </cell>
          <cell r="D1743" t="str">
            <v>CN</v>
          </cell>
          <cell r="F1743" t="str">
            <v>2203</v>
          </cell>
        </row>
        <row r="1744">
          <cell r="A1744">
            <v>110290345</v>
          </cell>
          <cell r="B1744" t="str">
            <v>CLOMIPRAMINA HIDROCLORURO 75 MG . TABLETAS RECUBIERTAS (FILM COATED) DE LIBERACION SOSTENIDA.</v>
          </cell>
          <cell r="D1744" t="str">
            <v>CN</v>
          </cell>
          <cell r="F1744" t="str">
            <v>2203</v>
          </cell>
        </row>
        <row r="1745">
          <cell r="A1745">
            <v>110290765</v>
          </cell>
          <cell r="B1745" t="str">
            <v>FLUOXETINA (COMO CLORHIDRATO) 20  MG. CAPSULAS.</v>
          </cell>
          <cell r="D1745" t="str">
            <v>CN</v>
          </cell>
          <cell r="F1745" t="str">
            <v>2203</v>
          </cell>
        </row>
        <row r="1746">
          <cell r="A1746">
            <v>110290940</v>
          </cell>
          <cell r="B1746" t="str">
            <v>IMIPRAMINA CLORHIDRATO 10 MG. TABLETAS RECUBIERTAS</v>
          </cell>
          <cell r="D1746" t="str">
            <v>CN</v>
          </cell>
          <cell r="F1746" t="str">
            <v>2203</v>
          </cell>
        </row>
        <row r="1747">
          <cell r="A1747">
            <v>110290950</v>
          </cell>
          <cell r="B1747" t="str">
            <v>IMIPRAMINA  CLORHIDRATO 25 MG. TABLETAS RECUBIERTAS</v>
          </cell>
          <cell r="D1747" t="str">
            <v>CN</v>
          </cell>
          <cell r="F1747" t="str">
            <v>2203</v>
          </cell>
        </row>
        <row r="1748">
          <cell r="A1748">
            <v>110291750</v>
          </cell>
          <cell r="B1748" t="str">
            <v>VENLAFAXINA HIDROCLORURO EQUIVALENTE A 75 MG, DE VENLAFAXINA. CAPSULAS DE LIBERACION PROLONGADA.</v>
          </cell>
          <cell r="D1748" t="str">
            <v>CN</v>
          </cell>
          <cell r="F1748" t="str">
            <v>2203</v>
          </cell>
        </row>
        <row r="1749">
          <cell r="A1749">
            <v>110300390</v>
          </cell>
          <cell r="B1749" t="str">
            <v>CLORPROMAZINA HIDROCLORURO ( EQUIVALENTE A 100 MG DE CLORPROMAZINA BASE) TABLETAS RECUBIERTAS.</v>
          </cell>
          <cell r="D1749" t="str">
            <v>CN</v>
          </cell>
          <cell r="F1749" t="str">
            <v>2203</v>
          </cell>
        </row>
        <row r="1750">
          <cell r="A1750">
            <v>110300392</v>
          </cell>
          <cell r="B1750" t="str">
            <v>CLOZAPINA 100 MG. TABLETAS.</v>
          </cell>
          <cell r="D1750" t="str">
            <v>CN</v>
          </cell>
          <cell r="F1750" t="str">
            <v>2203</v>
          </cell>
        </row>
        <row r="1751">
          <cell r="A1751">
            <v>110300830</v>
          </cell>
          <cell r="B1751" t="str">
            <v>HALOPERIDOL 5 MG., TABLETAS</v>
          </cell>
          <cell r="D1751" t="str">
            <v>CN</v>
          </cell>
          <cell r="F1751" t="str">
            <v>2203</v>
          </cell>
        </row>
        <row r="1752">
          <cell r="A1752">
            <v>110301060</v>
          </cell>
          <cell r="B1752" t="str">
            <v>LEVOMEPROMAZINA BASE 25 MG (COMO MALEATO DE LEVOMEPROMAZINA) TABLETAS.</v>
          </cell>
          <cell r="D1752" t="str">
            <v>CN</v>
          </cell>
          <cell r="F1752" t="str">
            <v>2203</v>
          </cell>
        </row>
        <row r="1753">
          <cell r="A1753">
            <v>110301090</v>
          </cell>
          <cell r="B1753" t="str">
            <v>LITIO CARBONATO 300 MG. TABLETAS.</v>
          </cell>
          <cell r="D1753" t="str">
            <v>CN</v>
          </cell>
          <cell r="F1753" t="str">
            <v>2203</v>
          </cell>
        </row>
        <row r="1754">
          <cell r="A1754">
            <v>110301320</v>
          </cell>
          <cell r="B1754" t="str">
            <v>PERFENAZINA 4 MG. TABLETA  RECUBIERTAS.</v>
          </cell>
          <cell r="D1754" t="str">
            <v>CN</v>
          </cell>
          <cell r="F1754" t="str">
            <v>2203</v>
          </cell>
        </row>
        <row r="1755">
          <cell r="A1755">
            <v>110301568</v>
          </cell>
          <cell r="B1755" t="str">
            <v>RISPERIDONA 1 MILIGRAMO. TABLETAS O TABLETAS RECUBIERTAS (FILM COATED).</v>
          </cell>
          <cell r="D1755" t="str">
            <v>CN</v>
          </cell>
          <cell r="F1755" t="str">
            <v>2203</v>
          </cell>
        </row>
        <row r="1756">
          <cell r="A1756">
            <v>110301710</v>
          </cell>
          <cell r="B1756" t="str">
            <v>TRIFLUOPERAZINA  ( COMO DICLORHIDRATO ) 5 MG. TABLETAS      RECUBIERTAS.</v>
          </cell>
          <cell r="D1756" t="str">
            <v>CN</v>
          </cell>
          <cell r="F1756" t="str">
            <v>2203</v>
          </cell>
        </row>
        <row r="1757">
          <cell r="A1757">
            <v>110303355</v>
          </cell>
          <cell r="B1757" t="str">
            <v>CLORPROMAZINA 25 MG/ML (COMO HIDROCLORURO  DE CLORPROMAZINA). SOLUCION INYECTABLE. AMPOLLA CON 2 ML</v>
          </cell>
          <cell r="D1757" t="str">
            <v>AM</v>
          </cell>
          <cell r="F1757" t="str">
            <v>2203</v>
          </cell>
        </row>
        <row r="1758">
          <cell r="A1758">
            <v>110303890</v>
          </cell>
          <cell r="B1758" t="str">
            <v>FLUFENAZINA DECANOATO 25 MG / ML. SOLUCION INYECTABLE. AMPOLLA O FRASCO AMPOLLA CON 1 ML.</v>
          </cell>
          <cell r="D1758" t="str">
            <v>FA</v>
          </cell>
          <cell r="F1758" t="str">
            <v>2203</v>
          </cell>
        </row>
        <row r="1759">
          <cell r="A1759">
            <v>110304000</v>
          </cell>
          <cell r="B1759" t="str">
            <v>OLANZAPINA 10 MG  POLVO LIOFILIZADO PARA SOLUCION INYECTABLE    FRASCO AMPOLLA..</v>
          </cell>
          <cell r="D1759" t="str">
            <v>FA</v>
          </cell>
          <cell r="F1759" t="str">
            <v>2203</v>
          </cell>
        </row>
        <row r="1760">
          <cell r="A1760">
            <v>110304060</v>
          </cell>
          <cell r="B1760" t="str">
            <v>HALOPERIDOL 5 MG/ ML. SOLUCION INYECTABLE.  AMPOLLA CON 1 ML.</v>
          </cell>
          <cell r="D1760" t="str">
            <v>AM</v>
          </cell>
          <cell r="F1760" t="str">
            <v>2203</v>
          </cell>
        </row>
        <row r="1761">
          <cell r="A1761">
            <v>110306940</v>
          </cell>
          <cell r="B1761" t="str">
            <v>HALOPERIDOL AL 0.2% (2 MG / ML) SOLUCION ORAL. FRASCO GOTERO CON 15 ML.</v>
          </cell>
          <cell r="D1761" t="str">
            <v>FC</v>
          </cell>
          <cell r="F1761" t="str">
            <v>2203</v>
          </cell>
        </row>
        <row r="1762">
          <cell r="A1762">
            <v>110306950</v>
          </cell>
          <cell r="B1762" t="str">
            <v>RISPERIDONA 1 MG/ML. SOLUCION ORAL, FRASCO CON 30 ML. O 60 ML.</v>
          </cell>
          <cell r="D1762" t="str">
            <v>FC</v>
          </cell>
          <cell r="F1762" t="str">
            <v>2203</v>
          </cell>
        </row>
        <row r="1763">
          <cell r="A1763">
            <v>110310480</v>
          </cell>
          <cell r="B1763" t="str">
            <v>DIAZEPAM 5 MG.  TABLETAS RANURADAS.</v>
          </cell>
          <cell r="D1763" t="str">
            <v>CN</v>
          </cell>
          <cell r="F1763" t="str">
            <v>2203</v>
          </cell>
        </row>
        <row r="1764">
          <cell r="A1764">
            <v>110310485</v>
          </cell>
          <cell r="B1764" t="str">
            <v>CLOBAZAM 10 MG. TABLETAS.</v>
          </cell>
          <cell r="D1764" t="str">
            <v>CN</v>
          </cell>
          <cell r="F1764" t="str">
            <v>2203</v>
          </cell>
        </row>
        <row r="1765">
          <cell r="A1765">
            <v>110311100</v>
          </cell>
          <cell r="B1765" t="str">
            <v>LORAZEPAM 2 MG., TABLETAS</v>
          </cell>
          <cell r="D1765" t="str">
            <v>CN</v>
          </cell>
          <cell r="F1765" t="str">
            <v>2203</v>
          </cell>
        </row>
        <row r="1766">
          <cell r="A1766">
            <v>110311150</v>
          </cell>
          <cell r="B1766" t="str">
            <v>MIDAZOLAM 15 MG. TABLETAS CON UNA PELICULA (FILM COATED).</v>
          </cell>
          <cell r="D1766" t="str">
            <v>CN</v>
          </cell>
          <cell r="F1766" t="str">
            <v>2203</v>
          </cell>
        </row>
        <row r="1767">
          <cell r="A1767">
            <v>110313630</v>
          </cell>
          <cell r="B1767" t="str">
            <v>DIAZEPAM 10 MG., SOLUCION ESTERIL INYECTABLE, AMPOLLA CON 2 ML.</v>
          </cell>
          <cell r="D1767" t="str">
            <v>AM</v>
          </cell>
          <cell r="F1767" t="str">
            <v>2203</v>
          </cell>
        </row>
        <row r="1768">
          <cell r="A1768">
            <v>110314315</v>
          </cell>
          <cell r="B1768" t="str">
            <v>MIDAZOLAM 5 MG/ML.  BASE (COMO CLORHIDRATO DE MIDAZOLAM) AMPOLLA CON 3 ML. SOLUCION ESTERIL PARA INYECCION.</v>
          </cell>
          <cell r="D1768" t="str">
            <v>AM</v>
          </cell>
          <cell r="F1768" t="str">
            <v>2203</v>
          </cell>
        </row>
        <row r="1769">
          <cell r="A1769">
            <v>110316980</v>
          </cell>
          <cell r="B1769" t="str">
            <v>CLORAL HIDRATO 500 MG/5 ML. SOLUCION EN FORMA DE JARABE. ENVASE CON 100 A 120  ML.</v>
          </cell>
          <cell r="D1769" t="str">
            <v>FC</v>
          </cell>
          <cell r="F1769" t="str">
            <v>2203</v>
          </cell>
        </row>
        <row r="1770">
          <cell r="A1770">
            <v>110320093</v>
          </cell>
          <cell r="B1770" t="str">
            <v>ACIDO URSODEOXICOLICO 150 MG, TABLETAS RANURADAS.</v>
          </cell>
          <cell r="D1770" t="str">
            <v>CN</v>
          </cell>
          <cell r="F1770" t="str">
            <v>2203</v>
          </cell>
        </row>
        <row r="1771">
          <cell r="A1771">
            <v>110320095</v>
          </cell>
          <cell r="B1771" t="str">
            <v>ACIDO URSODEOXICOLICO 250 MG, CAPSULAS O ACIDO URSODEOXICOLICO 300 MG, CAPSULAS O ACIDO URSODEOXICOLICO  250 MG, TABLETAS CON RECUBIERTA O SIN RECUBIERTA</v>
          </cell>
          <cell r="D1771" t="str">
            <v>CN</v>
          </cell>
          <cell r="F1771" t="str">
            <v>2203</v>
          </cell>
        </row>
        <row r="1772">
          <cell r="A1772">
            <v>110320140</v>
          </cell>
          <cell r="B1772" t="str">
            <v>ALUMINIO HIDROXIDO SIN MAGNESIO 200 A 300 MG. TABLETAS.</v>
          </cell>
          <cell r="D1772" t="str">
            <v>CN</v>
          </cell>
          <cell r="F1772" t="str">
            <v>2203</v>
          </cell>
        </row>
        <row r="1773">
          <cell r="A1773">
            <v>110320695</v>
          </cell>
          <cell r="B1773" t="str">
            <v>FAMOTIDINA 40 MG. TABLETAS O TABLETAS RECUBIERTAS CON FILM.</v>
          </cell>
          <cell r="D1773" t="str">
            <v>CN</v>
          </cell>
          <cell r="F1773" t="str">
            <v>2203</v>
          </cell>
        </row>
        <row r="1774">
          <cell r="A1774">
            <v>110320890</v>
          </cell>
          <cell r="B1774" t="str">
            <v>ALUMINIO HIDROXIDO 200 MG Y MAGNESIO HIDROXIDO 150 A 200 MG  CON SIMETICONA 25 MG. TABLETAS MASTICABLES</v>
          </cell>
          <cell r="D1774" t="str">
            <v>CN</v>
          </cell>
          <cell r="F1774" t="str">
            <v>2203</v>
          </cell>
        </row>
        <row r="1775">
          <cell r="A1775">
            <v>110321180</v>
          </cell>
          <cell r="B1775" t="str">
            <v>METOCLOPRAMIDA BASE 10 MG. (COMO CLOHIDRATO DE METOCLOPRAMI-DA).   TABLETAS.</v>
          </cell>
          <cell r="D1775" t="str">
            <v>CN</v>
          </cell>
          <cell r="F1775" t="str">
            <v>2203</v>
          </cell>
        </row>
        <row r="1776">
          <cell r="A1776">
            <v>110321182</v>
          </cell>
          <cell r="B1776" t="str">
            <v>MESALAZINA 500 MG (TABLETA DE LIBERACION PROLONGADA (O SOSTENIDA O EXTENDIDA).</v>
          </cell>
          <cell r="D1776" t="str">
            <v>CN</v>
          </cell>
          <cell r="F1776" t="str">
            <v>2203</v>
          </cell>
        </row>
        <row r="1777">
          <cell r="A1777">
            <v>110321275</v>
          </cell>
          <cell r="B1777" t="str">
            <v>OMEPRAZOL 20 MG. CAPSULA DE LIBERACION RETARDADA (CONTENIENDO GRANULOS CON CUBIERTA ENTERICA) O LANSOPRAZOL 30 MG. CAPSULA DE LIBERACION RETARDADA (CONTENIENDO GRANULOS CON CUBIERT</v>
          </cell>
          <cell r="D1777" t="str">
            <v>CN</v>
          </cell>
          <cell r="F1777" t="str">
            <v>2203</v>
          </cell>
        </row>
        <row r="1778">
          <cell r="A1778">
            <v>110321285</v>
          </cell>
          <cell r="B1778" t="str">
            <v xml:space="preserve"> OMEPRAZOL 10 MG. CAPSULA DE LIBERACION RETARDADA (CONTENIENDO GRANULOS CON CUBIERTA ENTERICA) O LANSOPRAZOL 15 MG. CAPSULA DE LIBERACION RETARDADA (CONTENIENDO GRANULOS.</v>
          </cell>
          <cell r="D1778" t="str">
            <v>CN</v>
          </cell>
          <cell r="F1778" t="str">
            <v>2203</v>
          </cell>
        </row>
        <row r="1779">
          <cell r="A1779">
            <v>110321286</v>
          </cell>
          <cell r="B1779" t="str">
            <v>PANCREATINA O PANCREALIPASA (16000 UNIDADES F.E.U O 20000 UNIDADES F.E.U DE ACTIVIDAD LIPASA, 56000 UNIDADES  A 80000 UNIDADES F.E.U DE ACTIVIDAD AMILASA, 44000 UNIDADES A 80000 F.</v>
          </cell>
          <cell r="D1779" t="str">
            <v>CN</v>
          </cell>
          <cell r="F1779" t="str">
            <v>2203</v>
          </cell>
        </row>
        <row r="1780">
          <cell r="A1780">
            <v>110321290</v>
          </cell>
          <cell r="B1780" t="str">
            <v>PANCREALIPASA (4000 UNIDADES F.E.U. O 4500 UNIDADES F.E.U O 8000 UNIDADES F.E.U. O 10000 UNIDADES F.E.U. DE ACTIVIDAD LIPASA, 9000 UNIDADES F.E.U. O 12000 UNIDADES F.E.U.</v>
          </cell>
          <cell r="D1780" t="str">
            <v>CN</v>
          </cell>
          <cell r="F1780" t="str">
            <v>2203</v>
          </cell>
        </row>
        <row r="1781">
          <cell r="A1781">
            <v>110321707</v>
          </cell>
          <cell r="B1781" t="str">
            <v>TRIENTINA 250 MG O 300 MG, CAPSULAS.</v>
          </cell>
          <cell r="D1781" t="str">
            <v>CN</v>
          </cell>
          <cell r="F1781" t="str">
            <v>2203</v>
          </cell>
        </row>
        <row r="1782">
          <cell r="A1782">
            <v>110323290</v>
          </cell>
          <cell r="B1782" t="str">
            <v>CIMETIDINA BASE 150 MG / ML (COMO CIMETIDINA CLORHIDRATO). SOLUCION INYECTABLE. AMPOLLA CON 2 ML.</v>
          </cell>
          <cell r="D1782" t="str">
            <v>AM</v>
          </cell>
          <cell r="F1782" t="str">
            <v>2203</v>
          </cell>
        </row>
        <row r="1783">
          <cell r="A1783">
            <v>110324300</v>
          </cell>
          <cell r="B1783" t="str">
            <v>METOCLOPRAMIDA CLORHIDRATO 10 MG. INYECTABLE. AMPOLLA 2 ML.</v>
          </cell>
          <cell r="D1783" t="str">
            <v>AM</v>
          </cell>
          <cell r="F1783" t="str">
            <v>2203</v>
          </cell>
        </row>
        <row r="1784">
          <cell r="A1784">
            <v>110324352</v>
          </cell>
          <cell r="B1784" t="str">
            <v>OMEPRAZOL 40 MG (COMO OMEPRAZOL SODICO). EN POLVO LIOFILIZADO PARA INYECCION. INYECTABLE. FRASCO AMPOLLA. CON DILUENTE INCLUIDO. (AMPOLLA CON 10 ML DE DILUENTE) ESOMEPRAZOL 40 MG</v>
          </cell>
          <cell r="D1784" t="str">
            <v>FA</v>
          </cell>
          <cell r="F1784" t="str">
            <v>2203</v>
          </cell>
        </row>
        <row r="1785">
          <cell r="A1785">
            <v>110324370</v>
          </cell>
          <cell r="B1785" t="str">
            <v>OCTREOTIDA 0.1 MG/ML (COMO ACETATO DE OCTREOTIDA). SOLUCION INYECTABLE, AMPOLLA CON 1 ML.</v>
          </cell>
          <cell r="D1785" t="str">
            <v>AM</v>
          </cell>
          <cell r="F1785" t="str">
            <v>2203</v>
          </cell>
        </row>
        <row r="1786">
          <cell r="A1786">
            <v>110324375</v>
          </cell>
          <cell r="B1786" t="str">
            <v>OCTREOTIDA 20 MG (COMO ACETATO DE OCTREOTIDA)  EN FORMA DE MICROESFERAS DE ACCION PROLONGADA    POLVO PARA SUSPENSION INYECTABLE. FRASCO AMPOLLA. CON 2 ML DE DILUENTE ADJUNTO.</v>
          </cell>
          <cell r="D1786" t="str">
            <v>FA</v>
          </cell>
          <cell r="F1786" t="str">
            <v>2203</v>
          </cell>
        </row>
        <row r="1787">
          <cell r="A1787">
            <v>110324385</v>
          </cell>
          <cell r="B1787" t="str">
            <v>OCTREOTIDA 30 MG (COMO ACETATO DE OCTREOTIDA) . EN FORMA DE MICROESFERAS DE ACCION PROLONGADA. POLVO PARA SUSPENSION INYECTABLE. FRASCO AMPOLLA. CON DILUENTE ADJUNTO.</v>
          </cell>
          <cell r="D1787" t="str">
            <v>FA</v>
          </cell>
          <cell r="F1787" t="str">
            <v>2203</v>
          </cell>
        </row>
        <row r="1788">
          <cell r="A1788">
            <v>110326190</v>
          </cell>
          <cell r="B1788" t="str">
            <v>HIDROXIDO DE ALUMINIO,  5,5  A  6,7%    P/P. SUSPENSION ORAL. FRASCO CON 120 ML A 180 ML.</v>
          </cell>
          <cell r="D1788" t="str">
            <v>FC</v>
          </cell>
          <cell r="F1788" t="str">
            <v>2203</v>
          </cell>
        </row>
        <row r="1789">
          <cell r="A1789">
            <v>110326457</v>
          </cell>
          <cell r="B1789" t="str">
            <v>CIMETIDINA BASE 200MG/5ML . (COMO HIDROCLORURO DE CIMETIDINA. SOLUCION ORAL. FRASCO CON 120 ML O 150 ML  O RANITIDINA BASE 150 MG/5 ML (COMO RANITIDINA HIDROCLORURO). JARABE.</v>
          </cell>
          <cell r="D1789" t="str">
            <v>FC</v>
          </cell>
          <cell r="F1789" t="str">
            <v>2203</v>
          </cell>
        </row>
        <row r="1790">
          <cell r="A1790">
            <v>110327070</v>
          </cell>
          <cell r="B1790" t="str">
            <v>ALUMINIO HIDROXIDO 4.7% A 6.1% P/P Y MAGNESIO HIDROXIDO 1.4% A 2.2%  P/P F.E.U. FORMULA**..</v>
          </cell>
          <cell r="D1790" t="str">
            <v>FC</v>
          </cell>
          <cell r="F1790" t="str">
            <v>2203</v>
          </cell>
        </row>
        <row r="1791">
          <cell r="A1791">
            <v>110327212</v>
          </cell>
          <cell r="B1791" t="str">
            <v>MESALAZINA 1GRAMO. SUPOSITORIO    (SINONIMO: MESALAMINA).</v>
          </cell>
          <cell r="D1791" t="str">
            <v>CN</v>
          </cell>
          <cell r="F1791" t="str">
            <v>2203</v>
          </cell>
        </row>
        <row r="1792">
          <cell r="A1792">
            <v>110327595</v>
          </cell>
          <cell r="B1792" t="str">
            <v>SUBSALICILATO DE BISMUTO 17.5% P/V. SUSPENSION ORAL. ENVASE CON 118 ML O 236 ML</v>
          </cell>
          <cell r="D1792" t="str">
            <v>FC</v>
          </cell>
          <cell r="F1792" t="str">
            <v>2203</v>
          </cell>
        </row>
        <row r="1793">
          <cell r="A1793">
            <v>110331095</v>
          </cell>
          <cell r="B1793" t="str">
            <v>LOPERAMIDA CLORHIDRATO 2 MG. TABLETAS RECUBIERTAS O CAPSULAS.</v>
          </cell>
          <cell r="D1793" t="str">
            <v>CN</v>
          </cell>
          <cell r="F1793" t="str">
            <v>2203</v>
          </cell>
        </row>
        <row r="1794">
          <cell r="A1794">
            <v>110332480</v>
          </cell>
          <cell r="B1794" t="str">
            <v>BISACODILO 10 MG. SUPOSITORIOS DE 1 G O 2 G.</v>
          </cell>
          <cell r="D1794" t="str">
            <v>CN</v>
          </cell>
          <cell r="F1794" t="str">
            <v>2203</v>
          </cell>
        </row>
        <row r="1795">
          <cell r="A1795">
            <v>110332560</v>
          </cell>
          <cell r="B1795" t="str">
            <v>GLICEROL (GLICERINA)  DE 1 G  A  1.5  G. SUPOSITORIO.</v>
          </cell>
          <cell r="D1795" t="str">
            <v>CN</v>
          </cell>
          <cell r="F1795" t="str">
            <v>2203</v>
          </cell>
        </row>
        <row r="1796">
          <cell r="A1796">
            <v>110332570</v>
          </cell>
          <cell r="B1796" t="str">
            <v>GLICEROL (GLICERINA) DE  2 G  A  2.6  G. SUPOSITORIO.</v>
          </cell>
          <cell r="D1796" t="str">
            <v>CN</v>
          </cell>
          <cell r="F1796" t="str">
            <v>2203</v>
          </cell>
        </row>
        <row r="1797">
          <cell r="A1797">
            <v>110336010</v>
          </cell>
          <cell r="B1797" t="str">
            <v>ACEITE DE RICINO. LIQUIDO VISCOSO. FRASCO CON 60 ML</v>
          </cell>
          <cell r="D1797" t="str">
            <v>FC</v>
          </cell>
          <cell r="F1797" t="str">
            <v>2203</v>
          </cell>
        </row>
        <row r="1798">
          <cell r="A1798">
            <v>110337135</v>
          </cell>
          <cell r="B1798" t="str">
            <v>LACTULOSA 3.3 G/5 ML . SOLUCION ORAL. ENVASE CON 100 ML O CON 200 ML  O LACTULOSA 10 G/15 ML . SOLUCION ORAL. ENVASE CON 100 ML O CON  200 ML O LACTULOSA 66.7 G/100 ML</v>
          </cell>
          <cell r="D1798" t="str">
            <v>UD</v>
          </cell>
          <cell r="F1798" t="str">
            <v>2203</v>
          </cell>
        </row>
        <row r="1799">
          <cell r="A1799">
            <v>110337180</v>
          </cell>
          <cell r="B1799" t="str">
            <v>MAGNESIO HIDROXIDO F.E.U  7.0% A 8.5% FORMULA SUSPENSION ORAL  FRASCO CON  120 ML A 180 ML</v>
          </cell>
          <cell r="D1799" t="str">
            <v>FC</v>
          </cell>
          <cell r="F1799" t="str">
            <v>2203</v>
          </cell>
        </row>
        <row r="1800">
          <cell r="A1800">
            <v>110337220</v>
          </cell>
          <cell r="B1800" t="str">
            <v>LAXANTE PARA ENEMA  FORMULA, TUBO FLEXIBLE DE PLASTICO CON 5 ML CON  CANULA FLEXIBLE DE 5 CM DE  LONGITUD.</v>
          </cell>
          <cell r="D1800" t="str">
            <v>TU</v>
          </cell>
          <cell r="F1800" t="str">
            <v>2203</v>
          </cell>
        </row>
        <row r="1801">
          <cell r="A1801">
            <v>110337225</v>
          </cell>
          <cell r="B1801" t="str">
            <v>SOLUCION ELECTROLITICA LAXANTE A BASE DE FOSFATO DE SODIO  SOLUCION ORAL   ENVASE CON 45 ML</v>
          </cell>
          <cell r="D1801" t="str">
            <v>UD</v>
          </cell>
          <cell r="F1801" t="str">
            <v>2203</v>
          </cell>
        </row>
        <row r="1802">
          <cell r="A1802">
            <v>110337230</v>
          </cell>
          <cell r="B1802" t="str">
            <v>PSYLLIUM HIDROFILICO MUCILOIDE 49.70 G Y HASTA 50.30 G DE EXCIPIENTES INCLUYENDO COMO EDULCORANTES A LA SACAROSA O DEXTROSA. POLVO GRANULADO. ENVASE DE 200 G.</v>
          </cell>
          <cell r="D1802" t="str">
            <v>FC</v>
          </cell>
          <cell r="F1802" t="str">
            <v>2203</v>
          </cell>
        </row>
        <row r="1803">
          <cell r="A1803">
            <v>110337360</v>
          </cell>
          <cell r="B1803" t="str">
            <v>ACEITE MINERAL PARA USO ORAL. FRASCO DE 120 ML.</v>
          </cell>
          <cell r="D1803" t="str">
            <v>FC</v>
          </cell>
          <cell r="F1803" t="str">
            <v>2203</v>
          </cell>
        </row>
        <row r="1804">
          <cell r="A1804">
            <v>110340460</v>
          </cell>
          <cell r="B1804" t="str">
            <v>DEXAMETASONA 0.5 MG. TABLETAS.</v>
          </cell>
          <cell r="D1804" t="str">
            <v>CN</v>
          </cell>
          <cell r="F1804" t="str">
            <v>2203</v>
          </cell>
        </row>
        <row r="1805">
          <cell r="A1805">
            <v>110340770</v>
          </cell>
          <cell r="B1805" t="str">
            <v>FLUDROCORTISONA ACETATO 0.1 MG., TABLETAS.</v>
          </cell>
          <cell r="D1805" t="str">
            <v>CN</v>
          </cell>
          <cell r="F1805" t="str">
            <v>2203</v>
          </cell>
        </row>
        <row r="1806">
          <cell r="A1806">
            <v>110340859</v>
          </cell>
          <cell r="B1806" t="str">
            <v>HIDROCORTISONA 5 MG. TABLETAS.</v>
          </cell>
          <cell r="D1806" t="str">
            <v>CN</v>
          </cell>
          <cell r="F1806" t="str">
            <v>2203</v>
          </cell>
        </row>
        <row r="1807">
          <cell r="A1807">
            <v>110340860</v>
          </cell>
          <cell r="B1807" t="str">
            <v>HIDROCORTISONA 20 MG., TABLETAS</v>
          </cell>
          <cell r="D1807" t="str">
            <v>CN</v>
          </cell>
          <cell r="F1807" t="str">
            <v>2203</v>
          </cell>
        </row>
        <row r="1808">
          <cell r="A1808">
            <v>110341410</v>
          </cell>
          <cell r="B1808" t="str">
            <v>PREDNISOLONA  1 MG., TABLETAS</v>
          </cell>
          <cell r="D1808" t="str">
            <v>CN</v>
          </cell>
          <cell r="F1808" t="str">
            <v>2203</v>
          </cell>
        </row>
        <row r="1809">
          <cell r="A1809">
            <v>110341420</v>
          </cell>
          <cell r="B1809" t="str">
            <v>PREDNISOLONA  5 MG., TABLETAS RANURADAS.</v>
          </cell>
          <cell r="D1809" t="str">
            <v>CN</v>
          </cell>
          <cell r="F1809" t="str">
            <v>2203</v>
          </cell>
        </row>
        <row r="1810">
          <cell r="A1810">
            <v>110341430</v>
          </cell>
          <cell r="B1810" t="str">
            <v>PREDNISOLONA 25 MG., TABLETAS RANURADAS.</v>
          </cell>
          <cell r="D1810" t="str">
            <v>CN</v>
          </cell>
          <cell r="F1810" t="str">
            <v>2203</v>
          </cell>
        </row>
        <row r="1811">
          <cell r="A1811">
            <v>110343420</v>
          </cell>
          <cell r="B1811" t="str">
            <v>DEXAMETASONA FOSFATO 4 MG/ ML  (COMO FOSFATO SODICO DE DEXAMETASONA) . SOLUCION INYECTABLE . AMPOLLA CON 1 ML.</v>
          </cell>
          <cell r="D1811" t="str">
            <v>AM</v>
          </cell>
          <cell r="F1811" t="str">
            <v>2203</v>
          </cell>
        </row>
        <row r="1812">
          <cell r="A1812">
            <v>110344100</v>
          </cell>
          <cell r="B1812" t="str">
            <v>HIDROCORTISONA BASE 100 MG (COMO SUCCINATO SODICO DE HIDROCORTISONA) POLVO PARA INYECCION. FRASCO AMPOLLA  DE 2 ML A 8 ML CON O SIN DILUENTE ADJUNTO. NO CONTIENEN PRESERVANTES.</v>
          </cell>
          <cell r="D1812" t="str">
            <v>FA</v>
          </cell>
          <cell r="F1812" t="str">
            <v>2203</v>
          </cell>
        </row>
        <row r="1813">
          <cell r="A1813">
            <v>110344290</v>
          </cell>
          <cell r="B1813" t="str">
            <v>METILPREDNISOLONA BASE 500 MG (COMO SUCCINATO SODICO DE     METILPEDNISOLONA) POLVO PARA INYECCION. INYECTABLE FRASCO-  AMPOLLA DE 8 ML A 14 ML CON DILUENTE CON PRESERVANTE.</v>
          </cell>
          <cell r="D1813" t="str">
            <v>FA</v>
          </cell>
          <cell r="F1813" t="str">
            <v>2203</v>
          </cell>
        </row>
        <row r="1814">
          <cell r="A1814">
            <v>110344720</v>
          </cell>
          <cell r="B1814" t="str">
            <v>TRIAMCINOLONA ACETONIDO  10 MG/ML.  O TRIANCINOLONA DIACETATO 25 MG/ML. SUSPENSION INYECTABLE. FRASCO-AMPOLLA CON 5 ML.</v>
          </cell>
          <cell r="D1814" t="str">
            <v>FC</v>
          </cell>
          <cell r="F1814" t="str">
            <v>2203</v>
          </cell>
        </row>
        <row r="1815">
          <cell r="A1815">
            <v>110347465</v>
          </cell>
          <cell r="B1815" t="str">
            <v>PREDNISOLONA BASE 15 MG/5ML O PREDNISOLONA BASE 15 MG/5 ML (COMO FOSFATO SODICO. SOLUCION ORAL, JARABE. ENVASE CON 60 ML.</v>
          </cell>
          <cell r="D1815" t="str">
            <v>EV</v>
          </cell>
          <cell r="F1815" t="str">
            <v>2203</v>
          </cell>
        </row>
        <row r="1816">
          <cell r="A1816">
            <v>110350440</v>
          </cell>
          <cell r="B1816" t="str">
            <v>DANAZOL 200 MG., CAPSULAS</v>
          </cell>
          <cell r="D1816" t="str">
            <v>CN</v>
          </cell>
          <cell r="F1816" t="str">
            <v>2203</v>
          </cell>
        </row>
        <row r="1817">
          <cell r="A1817">
            <v>110351280</v>
          </cell>
          <cell r="B1817" t="str">
            <v>OXIMETOLONA 50 MG., TABLETAS</v>
          </cell>
          <cell r="D1817" t="str">
            <v>CN</v>
          </cell>
          <cell r="F1817" t="str">
            <v>2203</v>
          </cell>
        </row>
        <row r="1818">
          <cell r="A1818">
            <v>110354660</v>
          </cell>
          <cell r="B1818" t="str">
            <v>TESTOSTERONA ENANTATO  250 MG. INYECTABLE. AMP. 1 ML.</v>
          </cell>
          <cell r="D1818" t="str">
            <v>AM</v>
          </cell>
          <cell r="F1818" t="str">
            <v>2203</v>
          </cell>
        </row>
        <row r="1819">
          <cell r="A1819">
            <v>110360200</v>
          </cell>
          <cell r="B1819" t="str">
            <v>ESTRADIOL  VALERIANATO  Y ESTRADIOL VALERIANATO CON         NORGESTREL  2 MG. Y  2 MG. + 0.5 MG. TABLETAS. SOBRE        21 TABLETAS.</v>
          </cell>
          <cell r="D1819" t="str">
            <v>TR</v>
          </cell>
          <cell r="F1819" t="str">
            <v>2203</v>
          </cell>
        </row>
        <row r="1820">
          <cell r="A1820">
            <v>110360660</v>
          </cell>
          <cell r="B1820" t="str">
            <v>ESTROGENOS CONJUGADOS  0.625 MG. TABLETAS RECUBIERTAS O GRAGEAS. O ESTRADIOL MICRONIZADO 1MG, TABLETA RECUBIERTA.</v>
          </cell>
          <cell r="D1820" t="str">
            <v>CN</v>
          </cell>
          <cell r="F1820" t="str">
            <v>2203</v>
          </cell>
        </row>
        <row r="1821">
          <cell r="A1821">
            <v>110361120</v>
          </cell>
          <cell r="B1821" t="str">
            <v>MEDROXIPROGESTERONA ACETATO 5 MG TABLETAS RANURADAS.</v>
          </cell>
          <cell r="D1821" t="str">
            <v>CN</v>
          </cell>
          <cell r="F1821" t="str">
            <v>2203</v>
          </cell>
        </row>
        <row r="1822">
          <cell r="A1822">
            <v>110361245</v>
          </cell>
          <cell r="B1822" t="str">
            <v>LEVONORGESTREL 1.5 MG . TABLETA</v>
          </cell>
          <cell r="D1822" t="str">
            <v>CN</v>
          </cell>
          <cell r="F1822" t="str">
            <v>2203</v>
          </cell>
        </row>
        <row r="1823">
          <cell r="A1823">
            <v>110361250</v>
          </cell>
          <cell r="B1823" t="str">
            <v>ANTICONCEPTIVO ORAL EN COMBINACION FIJA MONOFASICA: ETINILESTRADIOL 30 UG  CON LEVONORGESTREL 0.15 MG, TABLETAS RECUBIERTAS O GRAGEAS.</v>
          </cell>
          <cell r="D1823" t="str">
            <v>CJ</v>
          </cell>
          <cell r="F1823" t="str">
            <v>2203</v>
          </cell>
        </row>
        <row r="1824">
          <cell r="A1824">
            <v>110361260</v>
          </cell>
          <cell r="B1824" t="str">
            <v>ANTICONCEPTIVO ORAL EN COMBINACION FIJA MONOFASTICA: ETINILESTRADIOL 50 UG CON  NORGESTREL  0.5 MG. TABLETAS RECUBIERTAS.</v>
          </cell>
          <cell r="D1824" t="str">
            <v>CJ</v>
          </cell>
          <cell r="F1824" t="str">
            <v>2203</v>
          </cell>
        </row>
        <row r="1825">
          <cell r="A1825">
            <v>110363780</v>
          </cell>
          <cell r="B1825" t="str">
            <v>ESTRADIOL VALERATO 10 MG / ML. INYECTABLE. AMPOLLA CON 1 ML.</v>
          </cell>
          <cell r="D1825" t="str">
            <v>AM</v>
          </cell>
          <cell r="F1825" t="str">
            <v>2203</v>
          </cell>
        </row>
        <row r="1826">
          <cell r="A1826">
            <v>110364250</v>
          </cell>
          <cell r="B1826" t="str">
            <v>MEDROXIPROGESTERONA ACETATO 150 MG SUSPENSION INYECTABLE . FRASCO AMPOLLA CON 1 ML A 3 ML O AMPOLLA CON 1 ML .</v>
          </cell>
          <cell r="D1826" t="str">
            <v>FA</v>
          </cell>
          <cell r="F1826" t="str">
            <v>2203</v>
          </cell>
        </row>
        <row r="1827">
          <cell r="A1827">
            <v>110364460</v>
          </cell>
          <cell r="B1827" t="str">
            <v>PROGESTERONA 100 MG. AMPOLLA.</v>
          </cell>
          <cell r="D1827" t="str">
            <v>AM</v>
          </cell>
          <cell r="F1827" t="str">
            <v>2203</v>
          </cell>
        </row>
        <row r="1828">
          <cell r="A1828">
            <v>110364461</v>
          </cell>
          <cell r="B1828" t="str">
            <v>PROGESTERONA 200 MG CAPSULA BLANDA.</v>
          </cell>
          <cell r="D1828" t="str">
            <v>CN</v>
          </cell>
          <cell r="F1828" t="str">
            <v>2203</v>
          </cell>
        </row>
        <row r="1829">
          <cell r="A1829">
            <v>110366730</v>
          </cell>
          <cell r="B1829" t="str">
            <v>ETONOGESTREL MICRONIZADO 68 MG. IMPLANTE SUB-DERMICO. UNIDOSIS.</v>
          </cell>
          <cell r="D1829" t="str">
            <v>UD</v>
          </cell>
          <cell r="F1829" t="str">
            <v>2203</v>
          </cell>
        </row>
        <row r="1830">
          <cell r="A1830">
            <v>110366740</v>
          </cell>
          <cell r="B1830" t="str">
            <v>DISPOSITIVO INTRAUTERINO (D.I.U.).</v>
          </cell>
          <cell r="D1830" t="str">
            <v>UD</v>
          </cell>
          <cell r="F1830" t="str">
            <v>2203</v>
          </cell>
        </row>
        <row r="1831">
          <cell r="A1831">
            <v>110366750</v>
          </cell>
          <cell r="B1831" t="str">
            <v>SISTEMA ANTICONCEPTIVO DE LIBERACION INTRAUTERINA (CONTIENE LEVONORGESTREL 52 MG)</v>
          </cell>
          <cell r="D1831" t="str">
            <v>UD</v>
          </cell>
          <cell r="F1831" t="str">
            <v>2203</v>
          </cell>
        </row>
        <row r="1832">
          <cell r="A1832">
            <v>110372540</v>
          </cell>
          <cell r="B1832" t="str">
            <v>DINOPROSTONA 2 MG / 2.5 ML (3 GRAMOS) O DINOPROSTONA 10 MG, GEL VAGINAL, JERINGA PRECARGADA PARA APLICACION VAGINAL, O SISTEMA DE LIBERACION VAGINAL EN UN SOBRE DE ALUMINIO</v>
          </cell>
          <cell r="D1832" t="str">
            <v>FA</v>
          </cell>
          <cell r="F1832" t="str">
            <v>2203</v>
          </cell>
        </row>
        <row r="1833">
          <cell r="A1833">
            <v>110374280</v>
          </cell>
          <cell r="B1833" t="str">
            <v>METILERGOMETRINA MALEATO 0.2 MG. INYECTABLE. AMPOLLA CON 1 ML.</v>
          </cell>
          <cell r="D1833" t="str">
            <v>AM</v>
          </cell>
          <cell r="F1833" t="str">
            <v>2203</v>
          </cell>
        </row>
        <row r="1834">
          <cell r="A1834">
            <v>110374390</v>
          </cell>
          <cell r="B1834" t="str">
            <v>OXITOCINA DE ORIGEN SINTETICO 5 UNIDADES/ ML, SOLUCION INYECTABLE AMPOLLA CON 1 ML|</v>
          </cell>
          <cell r="D1834" t="str">
            <v>AM</v>
          </cell>
          <cell r="F1834" t="str">
            <v>2203</v>
          </cell>
        </row>
        <row r="1835">
          <cell r="A1835">
            <v>110380250</v>
          </cell>
          <cell r="B1835" t="str">
            <v>BROMOCRIPTINA BASE 2.5 MG.(COMO MESILATO DE BROMOCRIPTINA). TABLETAS.</v>
          </cell>
          <cell r="D1835" t="str">
            <v>CN</v>
          </cell>
          <cell r="F1835" t="str">
            <v>2203</v>
          </cell>
        </row>
        <row r="1836">
          <cell r="A1836">
            <v>110380330</v>
          </cell>
          <cell r="B1836" t="str">
            <v>CLOMIFENO CITRATO 50 MG. TABLETAS. PARA INFERTILIDAD, EXCLUSIVO DE LAS UNIDADES DE REPRODUCCION PARA TECNICAS DE BAJA COMPLEJIDAD (TERCER NIVEL DE ATENCION).</v>
          </cell>
          <cell r="D1836" t="str">
            <v>CN</v>
          </cell>
          <cell r="F1836" t="str">
            <v>2203</v>
          </cell>
        </row>
        <row r="1837">
          <cell r="A1837">
            <v>110384040</v>
          </cell>
          <cell r="B1837" t="str">
            <v>CORIOGONADOTROPINA ALFA 250 UG/0.5 ML (EQUIVALENTE A 6500 UI). DE ORIGEN ADN RECOMBINANTE. SOLUCION INYECTABLE . JERINGA PRELLENADA CON 0.5 ML.</v>
          </cell>
          <cell r="D1837" t="str">
            <v>UD</v>
          </cell>
          <cell r="F1837" t="str">
            <v>2203</v>
          </cell>
        </row>
        <row r="1838">
          <cell r="A1838">
            <v>110384045</v>
          </cell>
          <cell r="B1838" t="str">
            <v>GONADOTROFINA CORIONICA 1000 UNIDADES/ML. POLVO LIOFILIZADO. INYECTABLE. FRASCO AMPOLLA DE 5 ML O 10 ML O GONADOTROFINA CORIONICA 10.000 UNIDADES/ML. POLVO LIOFILIZADO. INYECTABLE.</v>
          </cell>
          <cell r="D1838" t="str">
            <v>FA</v>
          </cell>
          <cell r="F1838" t="str">
            <v>2203</v>
          </cell>
        </row>
        <row r="1839">
          <cell r="A1839">
            <v>110384050</v>
          </cell>
          <cell r="B1839" t="str">
            <v>MENOTROPINAS (75 U.I. DE ACTIVIDAD DE HORMONA FOLICULO ESTIMULANTE Y 75 U.I. DE ACTIVIDAD DE HORMONA LUTEINIZANTE). POLVO LIOFILIZADO CON DILUENTE. INYECTABLE.AMPOLLA O FRASCO AMP</v>
          </cell>
          <cell r="D1839" t="str">
            <v>FA</v>
          </cell>
          <cell r="F1839" t="str">
            <v>2203</v>
          </cell>
        </row>
        <row r="1840">
          <cell r="A1840">
            <v>110384065</v>
          </cell>
          <cell r="B1840" t="str">
            <v>SOMATROPINA, RECOMBINANTE (HORMONA DE CRECIMIENTO HUMANA BIOSINTETICA) DE 10 U, 12 U, 13 U, 15 U O 16 UNIDADES. POLVO PARA INYECCION LIOFILIZADO. FRASCO AMPOLLA O CARTUCHO DE DOBLE</v>
          </cell>
          <cell r="D1840" t="str">
            <v>FA</v>
          </cell>
          <cell r="F1840" t="str">
            <v>2203</v>
          </cell>
        </row>
        <row r="1841">
          <cell r="A1841">
            <v>110384238</v>
          </cell>
          <cell r="B1841" t="str">
            <v>LEUPRORELINA (LEUPROLIDE) ACETATO 3.75 MG. FCO -AMPOLLA,    LIOFILIZADO CON  DISOLVENTE PARA SUSPENSION DEPOT.</v>
          </cell>
          <cell r="D1841" t="str">
            <v>FA</v>
          </cell>
          <cell r="F1841" t="str">
            <v>2245</v>
          </cell>
        </row>
        <row r="1842">
          <cell r="A1842">
            <v>110384335</v>
          </cell>
          <cell r="B1842" t="str">
            <v>LEUPRORELINA ACETATO 11.25 MG DE DEPOSITO. POLVO LIOFILIZADO EN FORMA DE MICROESFERAS LIOFILIZADAS  PARA RECONSTITUIR A SUSPENSION INYECTABLE. JERINGA PRELLENADA CON DOS CAMARAS.</v>
          </cell>
          <cell r="D1842" t="str">
            <v>UD</v>
          </cell>
          <cell r="F1842" t="str">
            <v>2203</v>
          </cell>
        </row>
        <row r="1843">
          <cell r="A1843">
            <v>110384365</v>
          </cell>
          <cell r="B1843" t="str">
            <v>GOSERELINA 3.6 MG (COMO ACETATO DE GOSERELINA) . IMPLANTE ESTERIL DE DEPOSITO DE LIBERACION DE ACCION PROLONGADA PARA INYECCION  JERINGA PRELLENADA. DOSIS UNICA.</v>
          </cell>
          <cell r="D1843" t="str">
            <v>UD</v>
          </cell>
          <cell r="F1843" t="str">
            <v>2203</v>
          </cell>
        </row>
        <row r="1844">
          <cell r="A1844">
            <v>110386575</v>
          </cell>
          <cell r="B1844" t="str">
            <v>DIAMINO DIARGININA VASOPRESINA ACETATO ( DESMOPRESINA       ACETATO ) 100 MCG EN 1 ML. SOLUCION NASAL. FCO. 2.5 ML.</v>
          </cell>
          <cell r="D1844" t="str">
            <v>FC</v>
          </cell>
          <cell r="F1844" t="str">
            <v>2203</v>
          </cell>
        </row>
        <row r="1845">
          <cell r="A1845">
            <v>110390490</v>
          </cell>
          <cell r="B1845" t="str">
            <v>DIAZOXIDO 50 MG. CAPSULAS.</v>
          </cell>
          <cell r="D1845" t="str">
            <v>CN</v>
          </cell>
          <cell r="F1845" t="str">
            <v>2203</v>
          </cell>
        </row>
        <row r="1846">
          <cell r="A1846">
            <v>110390800</v>
          </cell>
          <cell r="B1846" t="str">
            <v>GLIBENCLAMIDA ( NO MICRONIZADA ) 5 MG.  TABLETAS RANURADAS</v>
          </cell>
          <cell r="D1846" t="str">
            <v>CN</v>
          </cell>
          <cell r="F1846" t="str">
            <v>2203</v>
          </cell>
        </row>
        <row r="1847">
          <cell r="A1847">
            <v>110390805</v>
          </cell>
          <cell r="B1847" t="str">
            <v>GLICLAZIDA 80 MG- TABLETA.</v>
          </cell>
          <cell r="D1847" t="str">
            <v>CN</v>
          </cell>
          <cell r="F1847" t="str">
            <v>2203</v>
          </cell>
        </row>
        <row r="1848">
          <cell r="A1848">
            <v>110390900</v>
          </cell>
          <cell r="B1848" t="str">
            <v>METFORMINA HIDROCLORURO 500 MG, TABLETA CON O SIN RECUBIERTA (FILM COATED).</v>
          </cell>
          <cell r="D1848" t="str">
            <v>CN</v>
          </cell>
          <cell r="F1848" t="str">
            <v>2203</v>
          </cell>
        </row>
        <row r="1849">
          <cell r="A1849">
            <v>110394145</v>
          </cell>
          <cell r="B1849" t="str">
            <v>INSULINA HUMANA ISOFANA BIOSINTETICA DE ACCION INTERMEDIA 100 U.I../ ML. SUSPENSION INYECTABLE.  FRASCO AMPOLLA CON  5 ML O  10 ML.</v>
          </cell>
          <cell r="D1849" t="str">
            <v>FA</v>
          </cell>
          <cell r="F1849" t="str">
            <v>2203</v>
          </cell>
        </row>
        <row r="1850">
          <cell r="A1850">
            <v>110394150</v>
          </cell>
          <cell r="B1850" t="str">
            <v>INSULINA HUMANA CRISTALINA BIOSINTETICA  100 U.I./ML SOLUCION INYECTABLE.  FRASCO AMPOLLA CON  5 ML O 10 ML.</v>
          </cell>
          <cell r="D1850" t="str">
            <v>FC</v>
          </cell>
          <cell r="F1850" t="str">
            <v>2203</v>
          </cell>
        </row>
        <row r="1851">
          <cell r="A1851">
            <v>110401070</v>
          </cell>
          <cell r="B1851" t="str">
            <v>LEVOTIROXINA SODICA 0.025 MG., TABLETAS</v>
          </cell>
          <cell r="D1851" t="str">
            <v>CN</v>
          </cell>
          <cell r="F1851" t="str">
            <v>2203</v>
          </cell>
        </row>
        <row r="1852">
          <cell r="A1852">
            <v>110401080</v>
          </cell>
          <cell r="B1852" t="str">
            <v>LEVOTIROXINA SODICA 0.10 MG. TABLETAS.</v>
          </cell>
          <cell r="D1852" t="str">
            <v>CN</v>
          </cell>
          <cell r="F1852" t="str">
            <v>2203</v>
          </cell>
        </row>
        <row r="1853">
          <cell r="A1853">
            <v>110401085</v>
          </cell>
          <cell r="B1853" t="str">
            <v>LIOTIRONINA SODICA 75 UG. TABLETAS O CAPSULAS. LA LIOTIRONINA ES DE ORIGEN SINTETICO.</v>
          </cell>
          <cell r="D1853" t="str">
            <v>CN</v>
          </cell>
          <cell r="F1853" t="str">
            <v>2203</v>
          </cell>
        </row>
        <row r="1854">
          <cell r="A1854">
            <v>110401500</v>
          </cell>
          <cell r="B1854" t="str">
            <v>PROPILTIOURACILO 50 MG., TABLETAS</v>
          </cell>
          <cell r="D1854" t="str">
            <v>CN</v>
          </cell>
          <cell r="F1854" t="str">
            <v>2203</v>
          </cell>
        </row>
        <row r="1855">
          <cell r="A1855">
            <v>110407750</v>
          </cell>
          <cell r="B1855" t="str">
            <v>SOLUCION DE YODO FUERTE ( LUGOL ). FORMULA. SOLUCION ORAL.  FCO. GOTERO 30 ML.</v>
          </cell>
          <cell r="D1855" t="str">
            <v>FC</v>
          </cell>
          <cell r="F1855" t="str">
            <v>2203</v>
          </cell>
        </row>
        <row r="1856">
          <cell r="A1856">
            <v>110410043</v>
          </cell>
          <cell r="B1856" t="str">
            <v>MICOFENOLATO DE MOFETILO 250 MG. CAPSULAS.</v>
          </cell>
          <cell r="D1856" t="str">
            <v>CN</v>
          </cell>
          <cell r="F1856" t="str">
            <v>2203</v>
          </cell>
        </row>
        <row r="1857">
          <cell r="A1857">
            <v>110410150</v>
          </cell>
          <cell r="B1857" t="str">
            <v>METOTREXATO F.E.U. BASE 2.5 MG (COMO METOTREXATO BASE O COMO METOTREXATO SODICO) TABLETAS</v>
          </cell>
          <cell r="D1857" t="str">
            <v>CN</v>
          </cell>
          <cell r="F1857" t="str">
            <v>2203</v>
          </cell>
        </row>
        <row r="1858">
          <cell r="A1858">
            <v>110410190</v>
          </cell>
          <cell r="B1858" t="str">
            <v>ANASTROZOL 1 MG O LETROZOL 2.5 MG. TABLETA RECUBIERTA.</v>
          </cell>
          <cell r="D1858" t="str">
            <v>CN</v>
          </cell>
          <cell r="F1858" t="str">
            <v>2203</v>
          </cell>
        </row>
        <row r="1859">
          <cell r="A1859">
            <v>110410220</v>
          </cell>
          <cell r="B1859" t="str">
            <v>AZATIOPRINA 50 MG, TABLETAS CON O SIN RECUBIERTA.</v>
          </cell>
          <cell r="D1859" t="str">
            <v>CN</v>
          </cell>
          <cell r="F1859" t="str">
            <v>2203</v>
          </cell>
        </row>
        <row r="1860">
          <cell r="A1860">
            <v>110410285</v>
          </cell>
          <cell r="B1860" t="str">
            <v>CAPECITABINA 500 MG, TABLETAS CON RECUBIERTA (FILM COATED).</v>
          </cell>
          <cell r="D1860" t="str">
            <v>CN</v>
          </cell>
          <cell r="F1860" t="str">
            <v>2203</v>
          </cell>
        </row>
        <row r="1861">
          <cell r="A1861">
            <v>110410300</v>
          </cell>
          <cell r="B1861" t="str">
            <v>CICLOFOSFAMIDA 50 MG. TABLETAS RECUBIERTAS O NO RECUBIERTAS.</v>
          </cell>
          <cell r="D1861" t="str">
            <v>CN</v>
          </cell>
          <cell r="F1861" t="str">
            <v>2203</v>
          </cell>
        </row>
        <row r="1862">
          <cell r="A1862">
            <v>110410350</v>
          </cell>
          <cell r="B1862" t="str">
            <v>CLORAMBUCILO 2 MG., TABLETAS RECUBIERTAS.</v>
          </cell>
          <cell r="D1862" t="str">
            <v>CN</v>
          </cell>
          <cell r="F1862" t="str">
            <v>2203</v>
          </cell>
        </row>
        <row r="1863">
          <cell r="A1863">
            <v>110410360</v>
          </cell>
          <cell r="B1863" t="str">
            <v>EXEMESTANO 25 MG. TABLETA RECUBIERTA.</v>
          </cell>
          <cell r="D1863" t="str">
            <v>CN</v>
          </cell>
          <cell r="F1863" t="str">
            <v>2245</v>
          </cell>
        </row>
        <row r="1864">
          <cell r="A1864">
            <v>110410775</v>
          </cell>
          <cell r="B1864" t="str">
            <v>FLUTAMIDA 250 MG. TABLETAS.</v>
          </cell>
          <cell r="D1864" t="str">
            <v>CN</v>
          </cell>
          <cell r="F1864" t="str">
            <v>2203</v>
          </cell>
        </row>
        <row r="1865">
          <cell r="A1865">
            <v>110410865</v>
          </cell>
          <cell r="B1865" t="str">
            <v>HIDROXICARBAMIDA  500 MG. CAPSULAS.</v>
          </cell>
          <cell r="D1865" t="str">
            <v>CN</v>
          </cell>
          <cell r="F1865" t="str">
            <v>2203</v>
          </cell>
        </row>
        <row r="1866">
          <cell r="A1866">
            <v>110410935</v>
          </cell>
          <cell r="B1866" t="str">
            <v>IMATINIB (COMO MESILATO) 400 MG, TABLETAS RECUBIERTAS (FILM COATED).</v>
          </cell>
          <cell r="D1866" t="str">
            <v>CN</v>
          </cell>
          <cell r="F1866" t="str">
            <v>2203</v>
          </cell>
        </row>
        <row r="1867">
          <cell r="A1867">
            <v>110411130</v>
          </cell>
          <cell r="B1867" t="str">
            <v>MELFALAN 2 MG, TABLETAS RECUBIERTAS. ENVASES DE VIDRIO RESISTENTES A LA LUZ CON 25 TABLETAS.</v>
          </cell>
          <cell r="D1867" t="str">
            <v>CN</v>
          </cell>
          <cell r="F1867" t="str">
            <v>2203</v>
          </cell>
        </row>
        <row r="1868">
          <cell r="A1868">
            <v>110411140</v>
          </cell>
          <cell r="B1868" t="str">
            <v>MERCAPTOPURINA 50 MG, TABLETAS.</v>
          </cell>
          <cell r="D1868" t="str">
            <v>CN</v>
          </cell>
          <cell r="F1868" t="str">
            <v>2203</v>
          </cell>
        </row>
        <row r="1869">
          <cell r="A1869">
            <v>110411291</v>
          </cell>
          <cell r="B1869" t="str">
            <v>PAZOPANIB 200 MG (COMO HIDROCLORURO). TABLETA RECUBIERTA.</v>
          </cell>
          <cell r="D1869" t="str">
            <v>CN</v>
          </cell>
          <cell r="F1869" t="str">
            <v>2245</v>
          </cell>
        </row>
        <row r="1870">
          <cell r="A1870">
            <v>110411613</v>
          </cell>
          <cell r="B1870" t="str">
            <v>SUNITINIB 50 MG (COMO MALATO DE SUNITINIB). CAPSULA</v>
          </cell>
          <cell r="D1870" t="str">
            <v>CN</v>
          </cell>
          <cell r="F1870" t="str">
            <v>2203</v>
          </cell>
        </row>
        <row r="1871">
          <cell r="A1871">
            <v>110411615</v>
          </cell>
          <cell r="B1871" t="str">
            <v>TAMOXIFENO BASE  20 MG.  (COMO CITRATO DE TAMOXIFENO) TABLETAS.</v>
          </cell>
          <cell r="D1871" t="str">
            <v>CN</v>
          </cell>
          <cell r="F1871" t="str">
            <v>2245</v>
          </cell>
        </row>
        <row r="1872">
          <cell r="A1872">
            <v>110411617</v>
          </cell>
          <cell r="B1872" t="str">
            <v>TACROLIMUS. CAPSULAS DE 0.5 MG.</v>
          </cell>
          <cell r="D1872" t="str">
            <v>CN</v>
          </cell>
          <cell r="F1872" t="str">
            <v>2203</v>
          </cell>
        </row>
        <row r="1873">
          <cell r="A1873">
            <v>110411618</v>
          </cell>
          <cell r="B1873" t="str">
            <v>TACROLIMUS. CAPSULAS DE 1 MG.</v>
          </cell>
          <cell r="D1873" t="str">
            <v>CN</v>
          </cell>
          <cell r="F1873" t="str">
            <v>2203</v>
          </cell>
        </row>
        <row r="1874">
          <cell r="A1874">
            <v>110411619</v>
          </cell>
          <cell r="B1874" t="str">
            <v>TALIDOMIDA 50 MG. CAPSULAS  O TALIDOMINA 100 MG. TABLETAS</v>
          </cell>
          <cell r="D1874" t="str">
            <v>CN</v>
          </cell>
          <cell r="F1874" t="str">
            <v>2245</v>
          </cell>
        </row>
        <row r="1875">
          <cell r="A1875">
            <v>110411660</v>
          </cell>
          <cell r="B1875" t="str">
            <v>TEMOZOLOMIDA 20 MG. CAPSULA</v>
          </cell>
          <cell r="D1875" t="str">
            <v>CP</v>
          </cell>
          <cell r="F1875" t="str">
            <v>2245</v>
          </cell>
        </row>
        <row r="1876">
          <cell r="A1876">
            <v>110411665</v>
          </cell>
          <cell r="B1876" t="str">
            <v>TEMOZOLOMIDA 100 MG CAPSULA</v>
          </cell>
          <cell r="D1876" t="str">
            <v>CN</v>
          </cell>
          <cell r="F1876" t="str">
            <v>2245</v>
          </cell>
        </row>
        <row r="1877">
          <cell r="A1877">
            <v>110411706</v>
          </cell>
          <cell r="B1877" t="str">
            <v>TRETINOINA 10 MG (SINONIMOS: ACIDO TRANSRETINOICO O ACIDO HOLO TRANSRETINOICO [ATRA]). CAPSULAS    USO EXCLUSIVO HEMATOLOGIA PARA EL MANEJO DE LEUCEMIA PROMIELOCITICA AGUDA.    EXI</v>
          </cell>
          <cell r="D1877" t="str">
            <v>CN</v>
          </cell>
          <cell r="F1877" t="str">
            <v>2203</v>
          </cell>
        </row>
        <row r="1878">
          <cell r="A1878">
            <v>110411810</v>
          </cell>
          <cell r="B1878" t="str">
            <v>ERLOTINIB 150 MG (COMO ERLOTINIB HIDROCLORURO) O GEFITINIB 250 MG. TABLETAS RECUBIERTAS.</v>
          </cell>
          <cell r="D1878" t="str">
            <v>CN</v>
          </cell>
          <cell r="F1878" t="str">
            <v>2245</v>
          </cell>
        </row>
        <row r="1879">
          <cell r="A1879">
            <v>110413100</v>
          </cell>
          <cell r="B1879" t="str">
            <v>METOTREXATO BASE 50 MG. (COMO METOTREXATO SODICO).INYECTABLEFRASCO-AMPOLLA CON 2 ML À 5 ML. SOLUCION INYECTABLE.        NO CONTIENE PRESERVANTES.</v>
          </cell>
          <cell r="D1879" t="str">
            <v>FA</v>
          </cell>
          <cell r="F1879" t="str">
            <v>2245</v>
          </cell>
        </row>
        <row r="1880">
          <cell r="A1880">
            <v>110413215</v>
          </cell>
          <cell r="B1880" t="str">
            <v>BASILIXIMAB  20MG  O DACLIZUMAB  25 MG/5 ML (5MG/ ML).  POLVO PARA INYECCION  CON O SIN DILUENTE. FRASCO AMPOLLA  O  SOLUCION  CONCENTRADA. INYECTABLE. FRASCO AMPOLLA CON 5 ML,</v>
          </cell>
          <cell r="D1880" t="str">
            <v>TR</v>
          </cell>
          <cell r="F1880" t="str">
            <v>2203</v>
          </cell>
        </row>
        <row r="1881">
          <cell r="A1881">
            <v>110413230</v>
          </cell>
          <cell r="B1881" t="str">
            <v>BLEOMICINA  BASE 15 U. ( COMO SULFATO DE BLEOMICINA). POLVO PARA INYECCION. FRASCO -AMPOLLA DE 5 ML. O 10 ML, O AMPOLLA DE 5 ML. CON O SIN DILUENTE ADJUNTO.</v>
          </cell>
          <cell r="D1881" t="str">
            <v>FA</v>
          </cell>
          <cell r="F1881" t="str">
            <v>2203</v>
          </cell>
        </row>
        <row r="1882">
          <cell r="A1882">
            <v>110413235</v>
          </cell>
          <cell r="B1882" t="str">
            <v>RITUXIMAB 10 MG/ML. SOLUCION INYECTABLE. CONCENTRADO PARA INYECCION PARA INFUSION INTRAVENOSA. FRASCO AMPOLLA CON 10 ML.</v>
          </cell>
          <cell r="D1882" t="str">
            <v>FA</v>
          </cell>
          <cell r="F1882" t="str">
            <v>2203</v>
          </cell>
        </row>
        <row r="1883">
          <cell r="A1883">
            <v>110413236</v>
          </cell>
          <cell r="B1883" t="str">
            <v>RITUXIMAB 10 MG/ML. SOLUCION INYECTABLE. CONCENTRADO PARA INYECCION PARA INFUSION INTRAVENOSA. FRASCO AMPOLLA CON  50 ML.</v>
          </cell>
          <cell r="D1883" t="str">
            <v>FA</v>
          </cell>
          <cell r="F1883" t="str">
            <v>2203</v>
          </cell>
        </row>
        <row r="1884">
          <cell r="A1884">
            <v>110413280</v>
          </cell>
          <cell r="B1884" t="str">
            <v>CICLOFOSFAMIDA ANHIDRA 500 MG, (COMO CICLOFOSFAMIDA MONOHIDRATO) POLVO PARA INYECCION. INYECTABLE FRASCO-AMPOLLA. CON O SIN DILUENTE.</v>
          </cell>
          <cell r="D1884" t="str">
            <v>FA</v>
          </cell>
          <cell r="F1884" t="str">
            <v>2203</v>
          </cell>
        </row>
        <row r="1885">
          <cell r="A1885">
            <v>110413300</v>
          </cell>
          <cell r="B1885" t="str">
            <v>CISPLATINO 10 MG. POLVO LIOFILIZADO PARA INYECCION INYECTABLE FRASCO-AMPOLLA  CON O SIN DILUENTE ADJUNTO. O CISPLATINO 10 MG. SOLUCION  ESTERIL. INYECT. FCO. AMP. CON 10 ML.</v>
          </cell>
          <cell r="D1885" t="str">
            <v>FA</v>
          </cell>
          <cell r="F1885" t="str">
            <v>2203</v>
          </cell>
        </row>
        <row r="1886">
          <cell r="A1886">
            <v>110413310</v>
          </cell>
          <cell r="B1886" t="str">
            <v>CITARABINA 100 MG. POLVO LIOFILIZADO P/ INYECCION. INYECTABLE. FRASCO AMPOLLA DE 5 ML. CON DILUENTE O SIN DILUENTE O CITARABINA  100 MG/ML SOLUCION INYECTABLE SIN PRESERVANTES.</v>
          </cell>
          <cell r="D1886" t="str">
            <v>FA</v>
          </cell>
          <cell r="F1886" t="str">
            <v>2245</v>
          </cell>
        </row>
        <row r="1887">
          <cell r="A1887">
            <v>110413315</v>
          </cell>
          <cell r="B1887" t="str">
            <v>CITARABINA 500 MG. POLVO LIOFILIZADO. FRASCO AMPOLLA O CITARABINA 500 MG. SOLUCION INYECTABLE. FRASCO AMPOLLA CON 10 ML O CITARABINA 500 MG. SOLUCION INYECTABLE. AMPOLLA CON 10 ML.</v>
          </cell>
          <cell r="D1887" t="str">
            <v>FA</v>
          </cell>
          <cell r="F1887" t="str">
            <v>2203</v>
          </cell>
        </row>
        <row r="1888">
          <cell r="A1888">
            <v>110413375</v>
          </cell>
          <cell r="B1888" t="str">
            <v>DACARBAZINO 200 MG.  INYECTABLE FCO. AMP 20 ML.</v>
          </cell>
          <cell r="D1888" t="str">
            <v>FA</v>
          </cell>
          <cell r="F1888" t="str">
            <v>2203</v>
          </cell>
        </row>
        <row r="1889">
          <cell r="A1889">
            <v>110413380</v>
          </cell>
          <cell r="B1889" t="str">
            <v>DACTINOMICINA 0.5 MG. CON MANITOL. INYECTABLE. FRASCO AMPOLLA DE 3 ML. O 5 ML. CON LA DACTOMICINA EN POLVO CON O SIN DILUENTE ADJUNTO. LA CONCENTRACION FINAL DE LA SOLUCION RECONST</v>
          </cell>
          <cell r="D1889" t="str">
            <v>FA</v>
          </cell>
          <cell r="F1889" t="str">
            <v>2245</v>
          </cell>
        </row>
        <row r="1890">
          <cell r="A1890">
            <v>110413390</v>
          </cell>
          <cell r="B1890" t="str">
            <v>CARBOPLATINO 450 MG LIOFILIZADO O CARBOPLAITNO 10 MG/ML.  SOLUCION INYECTABLE.  FRASCO AMPOLLA CON 45 ML</v>
          </cell>
          <cell r="D1890" t="str">
            <v>FA</v>
          </cell>
          <cell r="F1890" t="str">
            <v>2203</v>
          </cell>
        </row>
        <row r="1891">
          <cell r="A1891">
            <v>110413395</v>
          </cell>
          <cell r="B1891" t="str">
            <v>CARBOPLATINO 150 MG. LIOFILIZADO PARA INYECCION. FRASCO AMPOLLA. CON O SIN DILUENTE ADJUNTO O CARBOPLATINO 10 MG/ML. SOLUCION INYECTABLE. FRASCO AMPOLLA CON 15 ML</v>
          </cell>
          <cell r="D1891" t="str">
            <v>FA</v>
          </cell>
          <cell r="F1891" t="str">
            <v>2245</v>
          </cell>
        </row>
        <row r="1892">
          <cell r="A1892">
            <v>110413400</v>
          </cell>
          <cell r="B1892" t="str">
            <v>MELFALAN 50 MG (COMO HIDROCLORURO) POLVO LIOFILIZADO PARA INYECCION. INYECTABLE. FRASCO AMPOLLA CON DILUENTE ADJUNTO.</v>
          </cell>
          <cell r="D1892" t="str">
            <v>FA</v>
          </cell>
          <cell r="F1892" t="str">
            <v>2203</v>
          </cell>
        </row>
        <row r="1893">
          <cell r="A1893">
            <v>110413795</v>
          </cell>
          <cell r="B1893" t="str">
            <v>ETOPOSIDO 20 MG/ML. INYECTABLE.  AMPOLLA CON  5 ML, O FRASCO AMPOLLA CON 5 ML.</v>
          </cell>
          <cell r="D1893" t="str">
            <v>AM</v>
          </cell>
          <cell r="F1893" t="str">
            <v>2203</v>
          </cell>
        </row>
        <row r="1894">
          <cell r="A1894">
            <v>110413825</v>
          </cell>
          <cell r="B1894" t="str">
            <v>FILGRASTIM 300 UG/ML (30 X 10 UI), SOLUCION   ESTERIL INYECTABLE FRASCO AMPOLLA CON 1 ML O FILGRASTIM 300 UG/ML (30 X 10 UI), SOLUCION   ESTERIL INYECTABLE JERINGA PRELLENADA</v>
          </cell>
          <cell r="D1894" t="str">
            <v>FA</v>
          </cell>
          <cell r="F1894" t="str">
            <v>2203</v>
          </cell>
        </row>
        <row r="1895">
          <cell r="A1895">
            <v>110413920</v>
          </cell>
          <cell r="B1895" t="str">
            <v>FLUOROURACILO 500 MG. INYECTABLE  AMPOLLA 10 ML (50 MG/ML) O 20 ML (25 MG / ML) O FRASCO AMPOLLA DE 10 ML. (50 MG / ML).</v>
          </cell>
          <cell r="D1895" t="str">
            <v>AM</v>
          </cell>
          <cell r="F1895" t="str">
            <v>2203</v>
          </cell>
        </row>
        <row r="1896">
          <cell r="A1896">
            <v>110414121</v>
          </cell>
          <cell r="B1896" t="str">
            <v>IDARUBICINA CLORHIDRATO 5 MG (COMO POLVO LIOFILIZADO).      FCO-AMP. USO I.V.</v>
          </cell>
          <cell r="D1896" t="str">
            <v>FA</v>
          </cell>
          <cell r="F1896" t="str">
            <v>2203</v>
          </cell>
        </row>
        <row r="1897">
          <cell r="A1897">
            <v>110414123</v>
          </cell>
          <cell r="B1897" t="str">
            <v>IFOSFAMIDA 1 G O 2 G, POLVO LIOFILIZADO PARA INYECCION CON O SIN DILUENTE, FRASCO-AMPOLLA.</v>
          </cell>
          <cell r="D1897" t="str">
            <v>FC</v>
          </cell>
          <cell r="F1897" t="str">
            <v>2203</v>
          </cell>
        </row>
        <row r="1898">
          <cell r="A1898">
            <v>110414130</v>
          </cell>
          <cell r="B1898" t="str">
            <v>INTERFERON BETA 1-A DE ORIGEN ADN RECOMBINANTE 30 UG (6 MILLONES UI/0.5 ML. LIQUIDO ESTERIL. JERINGA PRELLENADA DE VIDRIO DE 1 ML.</v>
          </cell>
          <cell r="D1898" t="str">
            <v>FA</v>
          </cell>
          <cell r="F1898" t="str">
            <v>2245</v>
          </cell>
        </row>
        <row r="1899">
          <cell r="A1899">
            <v>110414132</v>
          </cell>
          <cell r="B1899" t="str">
            <v>INTERFERN ALFA-2B, DE ORIGEN ADN RECOMBINANTE, 10 MILLONES DE U.I. INYECTABLE.  FRASCO AMPOLLA CON EL INTERFERON ALFA-2B EN POLVO LIOFILIZADO ESTERIL PARA INYECCION CON O SIN</v>
          </cell>
          <cell r="D1899" t="str">
            <v>FA</v>
          </cell>
          <cell r="F1899" t="str">
            <v>2245</v>
          </cell>
        </row>
        <row r="1900">
          <cell r="A1900">
            <v>110414134</v>
          </cell>
          <cell r="B1900" t="str">
            <v>INTERFERON BETA-1B DE ORIGEN ADN RECOMBINANTE, POLVO PARA INYECCION, LIOFILIZADO 0,25 MG (8 MILLONES DE UI-ML. FRASCO AMPOLLA, CON DILUENTE ADJUNTO PARA INYECCION.</v>
          </cell>
          <cell r="D1900" t="str">
            <v>FA</v>
          </cell>
          <cell r="F1900" t="str">
            <v>2245</v>
          </cell>
        </row>
        <row r="1901">
          <cell r="A1901">
            <v>110414135</v>
          </cell>
          <cell r="B1901" t="str">
            <v>INTERFERON BETA 1-A DE ORIGEN ADN RECOMBINANTE, 22 UG (6 MILLONES DE UI) / 0,5 ML. SOLUCION INYECTABLE. JERINGA PRELLENADA DE 1ML.</v>
          </cell>
          <cell r="D1901" t="str">
            <v>UD</v>
          </cell>
          <cell r="F1901" t="str">
            <v>2203</v>
          </cell>
        </row>
        <row r="1902">
          <cell r="A1902">
            <v>110414136</v>
          </cell>
          <cell r="B1902" t="str">
            <v>INTERFERON BETA 1-A DE ORIGEN ADN RECOMBINANTE 44 UG (12 MILLONES DE UI) / 0,5 ML.  NO CONTIENE ALBUMINA HUMANA.  CONTIENE PRESERVANTE. FORMULA. SOLUCION INYECTABLE. JERINGA PRELLE</v>
          </cell>
          <cell r="D1902" t="str">
            <v>UD</v>
          </cell>
          <cell r="F1902" t="str">
            <v>2203</v>
          </cell>
        </row>
        <row r="1903">
          <cell r="A1903">
            <v>110414155</v>
          </cell>
          <cell r="B1903" t="str">
            <v>DOCETAXEL ANHIDRO 20 MG/ML (COMO DOCETAXEL TRIHIDRATADO). SOLUCION CONCENTRADA PARA INYECCION, FRASCO AMPOLLA CON 1 ML.</v>
          </cell>
          <cell r="D1903" t="str">
            <v>FA</v>
          </cell>
          <cell r="F1903" t="str">
            <v>2203</v>
          </cell>
        </row>
        <row r="1904">
          <cell r="A1904">
            <v>110414160</v>
          </cell>
          <cell r="B1904" t="str">
            <v>DOCETAXEL ANHIDRO 80 MG/4ML (COMO DOCETAXEL TRIHIDRATADO. SOLUCION CONCENTRADA PARA INYECCION , FRASCO AMPOLLA CON 4 ML.</v>
          </cell>
          <cell r="D1904" t="str">
            <v>FA</v>
          </cell>
          <cell r="F1904" t="str">
            <v>2203</v>
          </cell>
        </row>
        <row r="1905">
          <cell r="A1905">
            <v>110414167</v>
          </cell>
          <cell r="B1905" t="str">
            <v>L-ASPARAGINASA 10.000 U.I.FCO-AMPOLLA 10 ML.</v>
          </cell>
          <cell r="D1905" t="str">
            <v>FA</v>
          </cell>
          <cell r="F1905" t="str">
            <v>2203</v>
          </cell>
        </row>
        <row r="1906">
          <cell r="A1906">
            <v>110414305</v>
          </cell>
          <cell r="B1906" t="str">
            <v>METOTREXATO 1000 MG/10 ML (100 MG/ML).</v>
          </cell>
          <cell r="D1906" t="str">
            <v>FA</v>
          </cell>
          <cell r="F1906" t="str">
            <v>2203</v>
          </cell>
        </row>
        <row r="1907">
          <cell r="A1907">
            <v>110414310</v>
          </cell>
          <cell r="B1907" t="str">
            <v>MITOMICINA  20 MG, INYECTABLE. FRASCO AMPOLLA CON  LA  MITOMICINA EN POLVO CON O SIN DILUENTE ADJUNTO.</v>
          </cell>
          <cell r="D1907" t="str">
            <v>FA</v>
          </cell>
          <cell r="F1907" t="str">
            <v>2203</v>
          </cell>
        </row>
        <row r="1908">
          <cell r="A1908">
            <v>110414353</v>
          </cell>
          <cell r="B1908" t="str">
            <v>OXALIPLATINO 50 MG. POLVO LIOFILIZADO PARA SOLUCION PARA INFUSION INYECTABLE. FRASCO AMPOLLA U OXALIPLATINO 50 MG, (5 MG/ML). CONCENTRADO PARA SOLUCION PARA INFUSION INYECTABLE.</v>
          </cell>
          <cell r="D1908" t="str">
            <v>FA</v>
          </cell>
          <cell r="F1908" t="str">
            <v>2203</v>
          </cell>
        </row>
        <row r="1909">
          <cell r="A1909">
            <v>110414395</v>
          </cell>
          <cell r="B1909" t="str">
            <v>PACLITAXEL 6MG/ML.SOLUCION  ESTERIL PARA INYECCION. CONCENTRADO PARA INFUSION.  INYECTABLE. FRASCO AMPOLLA CON 50 ML</v>
          </cell>
          <cell r="D1909" t="str">
            <v>FA</v>
          </cell>
          <cell r="F1909" t="str">
            <v>2203</v>
          </cell>
        </row>
        <row r="1910">
          <cell r="A1910">
            <v>110414653</v>
          </cell>
          <cell r="B1910" t="str">
            <v>TRASTUZUMAB 600 MG/5 ML (120 MG/ML). SOLUCION INYECTABLE. FRASCO AMPOLLA. 
O 
TRASTUZUMAB 440 MG. POLVO LIOFILIZADO PARA CONCENTRADO PARA SOLUCION EN INFUSION. FRASCO AMPOLLA</v>
          </cell>
          <cell r="D1910" t="str">
            <v>FA</v>
          </cell>
          <cell r="F1910" t="str">
            <v>2203</v>
          </cell>
        </row>
        <row r="1911">
          <cell r="A1911">
            <v>110414837</v>
          </cell>
          <cell r="B1911" t="str">
            <v>VINBLASTINA SULFATO 10 MG. INYECTABLE. FRASCO AMPOLLA DE 10 ML A 14 ML CON POLVO LIOFILIZADO PARA  INYECCION CON O SIN DILUENTE O VINBLASTINA SULFATO 1 MG/ 10 ML (1 MG/ML).</v>
          </cell>
          <cell r="D1911" t="str">
            <v>FA</v>
          </cell>
          <cell r="F1911" t="str">
            <v>2203</v>
          </cell>
        </row>
        <row r="1912">
          <cell r="A1912">
            <v>110414840</v>
          </cell>
          <cell r="B1912" t="str">
            <v>VINCRISTINA SULFATO 1 MG. INYECTABLE. FCO-AMPOLLA CON 1 ML. (1 MG/ML) DE SOLUCION ESTERIL O SOLUCION. ESTERIL O  FRASCO-AMP.  CON 1 MG DEL POLVO PARA INYECCION CON O SIN DILUENTE.</v>
          </cell>
          <cell r="D1912" t="str">
            <v>FA</v>
          </cell>
          <cell r="F1912" t="str">
            <v>2203</v>
          </cell>
        </row>
        <row r="1913">
          <cell r="A1913">
            <v>110414845</v>
          </cell>
          <cell r="B1913" t="str">
            <v>IRINOTECAN HIDROCLORURO  20 MG/ML (COMO SAL TRIHIDRATADA). SOLUCION INYECTABLE. FRASCO AMPOLLA 5 ML.</v>
          </cell>
          <cell r="D1913" t="str">
            <v>FA</v>
          </cell>
          <cell r="F1913" t="str">
            <v>2203</v>
          </cell>
        </row>
        <row r="1914">
          <cell r="A1914">
            <v>110414950</v>
          </cell>
          <cell r="B1914" t="str">
            <v>EPIRUBICINA HIDROCLORURO 50 MG. POLVO LIOFILIZADO. PARA INYECCION. FRASCO AMPOLLA CON O SIN PRESERVANTE, CON O SIN DILUENTE O EPIRUBICINA HIDROCLORURO 2MG/ML. SOLUCION INYECTABLE.</v>
          </cell>
          <cell r="D1914" t="str">
            <v>FA</v>
          </cell>
          <cell r="F1914" t="str">
            <v>2203</v>
          </cell>
        </row>
        <row r="1915">
          <cell r="A1915">
            <v>110414951</v>
          </cell>
          <cell r="B1915" t="str">
            <v>GEMCITABINA BASE 1 GRAMO (COMO HIDROCLORURO) POLVO LIOFILIZADO. INYECTABLE FRASCO AMPOLLA CON O SIN DILUENTE ADJUNTO.</v>
          </cell>
          <cell r="D1915" t="str">
            <v>FA</v>
          </cell>
          <cell r="F1915" t="str">
            <v>2203</v>
          </cell>
        </row>
        <row r="1916">
          <cell r="A1916">
            <v>110414952</v>
          </cell>
          <cell r="B1916" t="str">
            <v>GEMCITABINA BASE 200 MG (COMO HIDROCLORURO), POLVO LIOFILIZADO. INYECTABLE. FRASCO AMPOLLA CON O SIN DILUENTE ADJUNTO.</v>
          </cell>
          <cell r="D1916" t="str">
            <v>FA</v>
          </cell>
          <cell r="F1916" t="str">
            <v>2203</v>
          </cell>
        </row>
        <row r="1917">
          <cell r="A1917">
            <v>110416455</v>
          </cell>
          <cell r="B1917" t="str">
            <v>CICLOSPORINA 100 MG/ML. SOLUCION ORAL  CON 100 MG/ML DE CICLOSPORINA A. FRASCO 50 ML.</v>
          </cell>
          <cell r="D1917" t="str">
            <v>FC</v>
          </cell>
          <cell r="F1917" t="str">
            <v>2245</v>
          </cell>
        </row>
        <row r="1918">
          <cell r="A1918">
            <v>110420070</v>
          </cell>
          <cell r="B1918" t="str">
            <v>ACIDO ASCORBICO 500 MG. O ACIDO ASCORBICO 250 MG MAS ASCORBATO SODICO 281.25 MG, O ACIDO ASCORBICO 260 MG, MAS ASCORBATO DE SODIO 290 MG, TABLETAS O TABLETAS MASTICABLES..</v>
          </cell>
          <cell r="D1918" t="str">
            <v>CN</v>
          </cell>
          <cell r="F1918" t="str">
            <v>2203</v>
          </cell>
        </row>
        <row r="1919">
          <cell r="A1919">
            <v>110420100</v>
          </cell>
          <cell r="B1919" t="str">
            <v>ALFACALCIDOL 0.25 MCG CAPSULAS DE GELATINA BLANDA O CALCITRIOL 0.25 MCG. CAPSULAS DE GELATINA BLANDA.</v>
          </cell>
          <cell r="D1919" t="str">
            <v>CN</v>
          </cell>
          <cell r="F1919" t="str">
            <v>2203</v>
          </cell>
        </row>
        <row r="1920">
          <cell r="A1920">
            <v>110420110</v>
          </cell>
          <cell r="B1920" t="str">
            <v>ALFACALCIDOL 1 MCG. CAPSULAS DE GELATINA BLANDA O CALCITRIOL 1 MCG. CAPSULAS DE GELATINA BLANDA.</v>
          </cell>
          <cell r="D1920" t="str">
            <v>CN</v>
          </cell>
          <cell r="F1920" t="str">
            <v>2203</v>
          </cell>
        </row>
        <row r="1921">
          <cell r="A1921">
            <v>110421004</v>
          </cell>
          <cell r="B1921" t="str">
            <v>ISOTRETINOINA 10 MG . CAPSULA</v>
          </cell>
          <cell r="D1921" t="str">
            <v>CN</v>
          </cell>
          <cell r="F1921" t="str">
            <v>2203</v>
          </cell>
        </row>
        <row r="1922">
          <cell r="A1922">
            <v>110421350</v>
          </cell>
          <cell r="B1922" t="str">
            <v>VITAMINA B-6 ( PIRIDOXINA  CLORHIDRATO ) 50 MG. TABLETAS.</v>
          </cell>
          <cell r="D1922" t="str">
            <v>CN</v>
          </cell>
          <cell r="F1922" t="str">
            <v>2203</v>
          </cell>
        </row>
        <row r="1923">
          <cell r="A1923">
            <v>110421650</v>
          </cell>
          <cell r="B1923" t="str">
            <v>VITAMINA B-1 ( TIAMINA CLORHIDRATO ) 100 MG. TABLETAS.</v>
          </cell>
          <cell r="D1923" t="str">
            <v>CN</v>
          </cell>
          <cell r="F1923" t="str">
            <v>2203</v>
          </cell>
        </row>
        <row r="1924">
          <cell r="A1924">
            <v>110421740</v>
          </cell>
          <cell r="B1924" t="str">
            <v>VITAMINA A (COMO RETINOL O COMO RETINIL PALMITATO O COMO    RETINIL ACETATO) 25000 UNIDADES (7500 RE). CAPSULAS O PERLAS</v>
          </cell>
          <cell r="D1924" t="str">
            <v>CN</v>
          </cell>
          <cell r="F1924" t="str">
            <v>2203</v>
          </cell>
        </row>
        <row r="1925">
          <cell r="A1925">
            <v>110424440</v>
          </cell>
          <cell r="B1925" t="str">
            <v>PIRIDOXINA CLORHIDRATO (VITAMINA B6) 50 MG. SOLUCION INYECTABLE. AMPOLLA 1 ML.</v>
          </cell>
          <cell r="D1925" t="str">
            <v>AM</v>
          </cell>
          <cell r="F1925" t="str">
            <v>2203</v>
          </cell>
        </row>
        <row r="1926">
          <cell r="A1926">
            <v>110424670</v>
          </cell>
          <cell r="B1926" t="str">
            <v>VITAMINA B-1  ( TIAMINA CLORHIDRATO ) 1 G. INYECTABLE.      FCO - AMP. 10 ML.</v>
          </cell>
          <cell r="D1926" t="str">
            <v>FC</v>
          </cell>
          <cell r="F1926" t="str">
            <v>2203</v>
          </cell>
        </row>
        <row r="1927">
          <cell r="A1927">
            <v>110424850</v>
          </cell>
          <cell r="B1927" t="str">
            <v>MULTIVITAMINAS I.V. FORMULA. POLVO LIOFILIZADO PARA INYECCION. FRASCO AMPOLLA, CON O SIN DILUENTE.</v>
          </cell>
          <cell r="D1927" t="str">
            <v>FA</v>
          </cell>
          <cell r="F1927" t="str">
            <v>2203</v>
          </cell>
        </row>
        <row r="1928">
          <cell r="A1928">
            <v>110424851</v>
          </cell>
          <cell r="B1928" t="str">
            <v>MULTIVITAMINAS I.V. FORMULA PEDIATRICA, POLVO LIOFILIZADO PARA INYECCION. FRASCO AMPOLLA. CON DILUENTE (AGUA ESTERIL PARA INYECCION) EN AMPOLLA.</v>
          </cell>
          <cell r="D1928" t="str">
            <v>FA</v>
          </cell>
          <cell r="F1928" t="str">
            <v>2203</v>
          </cell>
        </row>
        <row r="1929">
          <cell r="A1929">
            <v>110426080</v>
          </cell>
          <cell r="B1929" t="str">
            <v>VITAMINA C ( ACIDO ASCORBICO) 100 MG / ML. SOLUCION ORAL    FCO-GOTERO 30 ML.</v>
          </cell>
          <cell r="D1929" t="str">
            <v>FC</v>
          </cell>
          <cell r="F1929" t="str">
            <v>2203</v>
          </cell>
        </row>
        <row r="1930">
          <cell r="A1930">
            <v>110426800</v>
          </cell>
          <cell r="B1930" t="str">
            <v>VITAMINA D-3 ( CALCIFEROL ) 10.000 U EN 1 ML. SOLUCION ORAL.FRASCO GOTERO CON 30 ML.</v>
          </cell>
          <cell r="D1930" t="str">
            <v>FC</v>
          </cell>
          <cell r="F1930" t="str">
            <v>2203</v>
          </cell>
        </row>
        <row r="1931">
          <cell r="A1931">
            <v>110427730</v>
          </cell>
          <cell r="B1931" t="str">
            <v>VITAMINA A, 50000 UNIDADES/ML.(15000 RE/ML.) COMO RETINOL O COMO PALMITATO DE RETINOL. SOLUCION ORAL. FRASCO GOTERO CON 30 ML.</v>
          </cell>
          <cell r="D1931" t="str">
            <v>FC</v>
          </cell>
          <cell r="F1931" t="str">
            <v>2203</v>
          </cell>
        </row>
        <row r="1932">
          <cell r="A1932">
            <v>110430280</v>
          </cell>
          <cell r="B1932" t="str">
            <v>CALCIO IONICO 3OO MG.(EQUIVALENTE A 750 MG. DE CARBONATO DE CALCIO) O CALCIO IONICO 600 MG. (EQUIVALENTE A 1,5 G.       DE CARBONATO DE CALCIO) TABLETAS RECUBIERTAS.</v>
          </cell>
          <cell r="D1932" t="str">
            <v>CN</v>
          </cell>
          <cell r="F1932" t="str">
            <v>2203</v>
          </cell>
        </row>
        <row r="1933">
          <cell r="A1933">
            <v>110430780</v>
          </cell>
          <cell r="B1933" t="str">
            <v>FOSFATOS NEUTROS, SACHETS CON 1 O  1.2 GR.</v>
          </cell>
          <cell r="D1933" t="str">
            <v>UD</v>
          </cell>
          <cell r="F1933" t="str">
            <v>2203</v>
          </cell>
        </row>
        <row r="1934">
          <cell r="A1934">
            <v>110433090</v>
          </cell>
          <cell r="B1934" t="str">
            <v>AGUA ESTERIL PARA INYECCION. AMPOLLA  O FRASCO AMPOLLA CON 10 ML.</v>
          </cell>
          <cell r="D1934" t="str">
            <v>AM</v>
          </cell>
          <cell r="F1934" t="str">
            <v>2203</v>
          </cell>
        </row>
        <row r="1935">
          <cell r="A1935">
            <v>110433125</v>
          </cell>
          <cell r="B1935" t="str">
            <v>AMINOACIDOS AL 10 %, SOLUCION INYECTABLE, FRASCO CON 500 ML.</v>
          </cell>
          <cell r="D1935" t="str">
            <v>FA</v>
          </cell>
          <cell r="F1935" t="str">
            <v>2203</v>
          </cell>
        </row>
        <row r="1936">
          <cell r="A1936">
            <v>110433126</v>
          </cell>
          <cell r="B1936" t="str">
            <v>AMINOACIDOS  6%. SOLUCION INYECTABLE. FRASCO CON 500 ML O AMINOACIDOS 10%. SOLUCION INYECTABLE. FRASCO AMPOLLA CON 250 ML. FORMULA PEDIATRICA.</v>
          </cell>
          <cell r="D1936" t="str">
            <v>FC</v>
          </cell>
          <cell r="F1936" t="str">
            <v>2203</v>
          </cell>
        </row>
        <row r="1937">
          <cell r="A1937">
            <v>110433250</v>
          </cell>
          <cell r="B1937" t="str">
            <v>GLUCONATO DE CALCIO AL 10 % (100 MG/ML.). SOLUCION INYECTABLE  AMPOLLA CON 10 ML O FRASCO AMPOLLA CON 10 ML.</v>
          </cell>
          <cell r="D1937" t="str">
            <v>AM</v>
          </cell>
          <cell r="F1937" t="str">
            <v>2203</v>
          </cell>
        </row>
        <row r="1938">
          <cell r="A1938">
            <v>110433430</v>
          </cell>
          <cell r="B1938" t="str">
            <v>INYECCION DE DEXTRAN 40 AL 10 % EN NACL AL 0.9%,            BOLSA O ENVASE CON 500 ML.</v>
          </cell>
          <cell r="D1938" t="str">
            <v>FC</v>
          </cell>
          <cell r="F1938" t="str">
            <v>2203</v>
          </cell>
        </row>
        <row r="1939">
          <cell r="A1939">
            <v>110433440</v>
          </cell>
          <cell r="B1939" t="str">
            <v>INYECCION DE DEXTRAN 70 AL 6% EN NACL 0.9%, BOLSA O ENVASE  CON 500 ML.</v>
          </cell>
          <cell r="D1939" t="str">
            <v>FC</v>
          </cell>
          <cell r="F1939" t="str">
            <v>2203</v>
          </cell>
        </row>
        <row r="1940">
          <cell r="A1940">
            <v>110433450</v>
          </cell>
          <cell r="B1940" t="str">
            <v>DEXTROSA 5% SOLUCION INYECTABLE BOLSA CON  50 ML.</v>
          </cell>
          <cell r="D1940" t="str">
            <v>FC</v>
          </cell>
          <cell r="F1940" t="str">
            <v>2203</v>
          </cell>
        </row>
        <row r="1941">
          <cell r="A1941">
            <v>110433460</v>
          </cell>
          <cell r="B1941" t="str">
            <v>DEXTROSA 5% . SOLUCION INYECTABLE. BOLSA CON 100 ML.</v>
          </cell>
          <cell r="D1941" t="str">
            <v>UD</v>
          </cell>
          <cell r="F1941" t="str">
            <v>2203</v>
          </cell>
        </row>
        <row r="1942">
          <cell r="A1942">
            <v>110433470</v>
          </cell>
          <cell r="B1942" t="str">
            <v>DEXTROSA 5%. SOLUCION INYECTABLE . BOLSA CON  250 ML.</v>
          </cell>
          <cell r="D1942" t="str">
            <v>UD</v>
          </cell>
          <cell r="F1942" t="str">
            <v>2203</v>
          </cell>
        </row>
        <row r="1943">
          <cell r="A1943">
            <v>110433480</v>
          </cell>
          <cell r="B1943" t="str">
            <v>DEXTROSA 5% . SOLUCION INYECTABLE  . BOLSA CON 500 ML.</v>
          </cell>
          <cell r="D1943" t="str">
            <v>UD</v>
          </cell>
          <cell r="F1943" t="str">
            <v>2203</v>
          </cell>
        </row>
        <row r="1944">
          <cell r="A1944">
            <v>110433490</v>
          </cell>
          <cell r="B1944" t="str">
            <v>DEXTROSA 5% . SOLUCION INYECTABLE . BOLSA CON 1000 ML.</v>
          </cell>
          <cell r="D1944" t="str">
            <v>UD</v>
          </cell>
          <cell r="F1944" t="str">
            <v>2203</v>
          </cell>
        </row>
        <row r="1945">
          <cell r="A1945">
            <v>110433500</v>
          </cell>
          <cell r="B1945" t="str">
            <v>DEXTROSA 10% . SOLUCION INYECTABLE . BOLSA  CON 250 ML.</v>
          </cell>
          <cell r="D1945" t="str">
            <v>UD</v>
          </cell>
          <cell r="F1945" t="str">
            <v>2203</v>
          </cell>
        </row>
        <row r="1946">
          <cell r="A1946">
            <v>110433505</v>
          </cell>
          <cell r="B1946" t="str">
            <v>DEXTROSA 5%. SOLUCION INYECT. SOLUCION ESTERIL ISOTONICA, APIROGENICA, TRANSP. INCOLORA Y LIBRE DE PARTICULAS EXTRAÑAS SIN PRESERV. BOLSA LIBRE DE PVC O ENV. DE VIDRIO CON 250 ML</v>
          </cell>
          <cell r="D1946" t="str">
            <v>UD</v>
          </cell>
          <cell r="F1946" t="str">
            <v>2203</v>
          </cell>
        </row>
        <row r="1947">
          <cell r="A1947">
            <v>110433510</v>
          </cell>
          <cell r="B1947" t="str">
            <v>DEXTROSA 10%. SOLUCION INYECTABLE. BOLSA CON 1000 ML</v>
          </cell>
          <cell r="D1947" t="str">
            <v>UD</v>
          </cell>
          <cell r="F1947" t="str">
            <v>2203</v>
          </cell>
        </row>
        <row r="1948">
          <cell r="A1948">
            <v>110433530</v>
          </cell>
          <cell r="B1948" t="str">
            <v xml:space="preserve"> DEXTROSA 50% . SOLUCION INYECTABLE   . BOLSA CON  50 ML.</v>
          </cell>
          <cell r="D1948" t="str">
            <v>FC</v>
          </cell>
          <cell r="F1948" t="str">
            <v>2203</v>
          </cell>
        </row>
        <row r="1949">
          <cell r="A1949">
            <v>110433540</v>
          </cell>
          <cell r="B1949" t="str">
            <v>DEXTROSA 50%, SOLUCION INYECTABLE, BOLSA CON 1000 ML</v>
          </cell>
          <cell r="D1949" t="str">
            <v>UD</v>
          </cell>
          <cell r="F1949" t="str">
            <v>2203</v>
          </cell>
        </row>
        <row r="1950">
          <cell r="A1950">
            <v>110433560</v>
          </cell>
          <cell r="B1950" t="str">
            <v>DEXTROSA 5% Y SODIO CLORURO  0.9%. SOLUCION INYECTABLE. BOLSA CON  500 ML.</v>
          </cell>
          <cell r="D1950" t="str">
            <v>UD</v>
          </cell>
          <cell r="F1950" t="str">
            <v>2203</v>
          </cell>
        </row>
        <row r="1951">
          <cell r="A1951">
            <v>110433570</v>
          </cell>
          <cell r="B1951" t="str">
            <v>DEXTROSA 5% Y SODIO CLORURO  0.9%. SOLUCION INYECTABLE. BOLSA CON 1000 ML.</v>
          </cell>
          <cell r="D1951" t="str">
            <v>UD</v>
          </cell>
          <cell r="F1951" t="str">
            <v>2203</v>
          </cell>
        </row>
        <row r="1952">
          <cell r="A1952">
            <v>110433578</v>
          </cell>
          <cell r="B1952" t="str">
            <v>DEXTROSA 5%,SODIO CLORURO 0.3%, POTASIO CLORURO  0.149%. SOLUCION INYECTABLE . BOLSA CON 250 ML.</v>
          </cell>
          <cell r="D1952" t="str">
            <v>UD</v>
          </cell>
          <cell r="F1952" t="str">
            <v>2203</v>
          </cell>
        </row>
        <row r="1953">
          <cell r="A1953">
            <v>110433579</v>
          </cell>
          <cell r="B1953" t="str">
            <v>DEXTROSA 1%, SODIO CLORURO 0.5%, POTASIO CLORURO 0.1% Y SODIO ACETATO  0.65%. SOLUCION INYECTABLE. BOLSA CON 2000 ML.</v>
          </cell>
          <cell r="D1953" t="str">
            <v>UD</v>
          </cell>
          <cell r="F1953" t="str">
            <v>2203</v>
          </cell>
        </row>
        <row r="1954">
          <cell r="A1954">
            <v>110433580</v>
          </cell>
          <cell r="B1954" t="str">
            <v>DEXTROSA 5%, SODIO CLORURO 0.3%  Y POTASIO CLORURO 0.149%. SOLUCION INYECTABLE. BOLSA CON 500 ML.</v>
          </cell>
          <cell r="D1954" t="str">
            <v>UD</v>
          </cell>
          <cell r="F1954" t="str">
            <v>2203</v>
          </cell>
        </row>
        <row r="1955">
          <cell r="A1955">
            <v>110433590</v>
          </cell>
          <cell r="B1955" t="str">
            <v>DEXTROSA 2%, SODIO CLORURO 0.35%, POTASIO CLORURO 0.15% Y SODIO ACETATO 0.4082%.   (CONOCIDA COMO SOLUCION PIZARRO O SOLUCION 90). SOLUCION INYECTABLE. BOLSA CON 500 ML.</v>
          </cell>
          <cell r="D1955" t="str">
            <v>UD</v>
          </cell>
          <cell r="F1955" t="str">
            <v>2203</v>
          </cell>
        </row>
        <row r="1956">
          <cell r="A1956">
            <v>110433740</v>
          </cell>
          <cell r="B1956" t="str">
            <v>EMULSION DE LIPIDOS AL 20% INYECTABLE. FRASCO AMPOLLA  CON 250 ML O 500 ML</v>
          </cell>
          <cell r="D1956" t="str">
            <v>FC</v>
          </cell>
          <cell r="F1956" t="str">
            <v>2203</v>
          </cell>
        </row>
        <row r="1957">
          <cell r="A1957">
            <v>110433930</v>
          </cell>
          <cell r="B1957" t="str">
            <v>FOSFATOS DE POTASIO: CADA MILILITRO DE LA SOLUCION CONTIENE 224MG DE FOSFATO DE POTASIO MONOBASICO Y 236MG DE FOSFATO DE POTASIO DIBASICO EN AGUA, CONCENTRADO PARA INYECCION SIN PR</v>
          </cell>
          <cell r="D1957" t="str">
            <v>AM</v>
          </cell>
          <cell r="F1957" t="str">
            <v>2203</v>
          </cell>
        </row>
        <row r="1958">
          <cell r="A1958">
            <v>110434220</v>
          </cell>
          <cell r="B1958" t="str">
            <v>MAGNESIO SULFATO AL 20 % (200 MG/ML) FRASCO-AMPOLLA O AMPO- LLA DE 10 ML. SOLUCION INYECTABLE.</v>
          </cell>
          <cell r="D1958" t="str">
            <v>AM</v>
          </cell>
          <cell r="F1958" t="str">
            <v>2203</v>
          </cell>
        </row>
        <row r="1959">
          <cell r="A1959">
            <v>110434360</v>
          </cell>
          <cell r="B1959" t="str">
            <v>ELEMENTOS TRAZA: FORMULA ADULTOS (SINONIMO DE ELEMENTOS TRAZA: OLIGOELEMENTOS), SOLUCION INYECTABLE.</v>
          </cell>
          <cell r="D1959" t="str">
            <v>FA</v>
          </cell>
          <cell r="F1959" t="str">
            <v>2203</v>
          </cell>
        </row>
        <row r="1960">
          <cell r="A1960">
            <v>110434361</v>
          </cell>
          <cell r="B1960" t="str">
            <v>ELEMENTOS TRAZA: FORMULA PEDIATRICA (SINONIMO DE ELEMENTOS TRAZA: OLIGOELEMENTOS), SOLUCION INYECTABLE. FRASCO AMPOLLA.</v>
          </cell>
          <cell r="D1960" t="str">
            <v>FA</v>
          </cell>
          <cell r="F1960" t="str">
            <v>2203</v>
          </cell>
        </row>
        <row r="1961">
          <cell r="A1961">
            <v>110434450</v>
          </cell>
          <cell r="B1961" t="str">
            <v>CLORURO DE POTASIO 2 MOLAR (2 MEQ DE POTASIO Y 2 MEQ DE CLORURO/ML) SOLUCION   INYECTABLE. CONCENTRADO PARA INFUSION FRASCO AMPOLLA CON 10 ML O AMPOLLA CON 10ML.</v>
          </cell>
          <cell r="D1961" t="str">
            <v>FC</v>
          </cell>
          <cell r="F1961" t="str">
            <v>2203</v>
          </cell>
        </row>
        <row r="1962">
          <cell r="A1962">
            <v>110434510</v>
          </cell>
          <cell r="B1962" t="str">
            <v>BICARBONATO DE SODIO  AL 8.4%, (84 MG/ML.) 1 MOLAR  SOLUCION HIPRETONICA ESTERIL DE BICARBONATO DE SODIO EN AGUA PARA INYECCION. AMPOLLA CON 10 ML. O 20 ML.</v>
          </cell>
          <cell r="D1962" t="str">
            <v>AM</v>
          </cell>
          <cell r="F1962" t="str">
            <v>2203</v>
          </cell>
        </row>
        <row r="1963">
          <cell r="A1963">
            <v>110434520</v>
          </cell>
          <cell r="B1963" t="str">
            <v>SODIO CLORURO 0.9%. SOLUCION ISOTONICA INYECTABLE. BOLSA CON  50 ML.</v>
          </cell>
          <cell r="D1963" t="str">
            <v>FC</v>
          </cell>
          <cell r="F1963" t="str">
            <v>2203</v>
          </cell>
        </row>
        <row r="1964">
          <cell r="A1964">
            <v>110434530</v>
          </cell>
          <cell r="B1964" t="str">
            <v>SODIO CLORURO 0.9%. SOLUCION ISOTONICA INYECTABLE.  BOLSA CON  100 ML.</v>
          </cell>
          <cell r="D1964" t="str">
            <v>UD</v>
          </cell>
          <cell r="F1964" t="str">
            <v>2203</v>
          </cell>
        </row>
        <row r="1965">
          <cell r="A1965">
            <v>110434540</v>
          </cell>
          <cell r="B1965" t="str">
            <v>SODIO CLORURO 0.9%. SOLUCION ISOTONICA INYECTABLE.  BOLSA CON 250 ML</v>
          </cell>
          <cell r="D1965" t="str">
            <v>UD</v>
          </cell>
          <cell r="F1965" t="str">
            <v>2203</v>
          </cell>
        </row>
        <row r="1966">
          <cell r="A1966">
            <v>110434550</v>
          </cell>
          <cell r="B1966" t="str">
            <v>SODIO CLORURO 0.9%. SOLUCION ISOTONICA INYECTABLE. BOLSA CON  500 ML.</v>
          </cell>
          <cell r="D1966" t="str">
            <v>UD</v>
          </cell>
          <cell r="F1966" t="str">
            <v>2203</v>
          </cell>
        </row>
        <row r="1967">
          <cell r="A1967">
            <v>110434555</v>
          </cell>
          <cell r="B1967" t="str">
            <v>SODIO CLORURO 0.9% SOLUCION ESTERIL ISOTONICA, APIROGENICA, TRANSPARENTE, INCOLORA Y LIBRE DE PARTICULAS EXTRAÑAS. SIN PRESERVANTES BOLSA LIBRE DE PVC O ENVASE DE VIDRIO CON 500 ML</v>
          </cell>
          <cell r="D1967" t="str">
            <v>UD</v>
          </cell>
          <cell r="F1967" t="str">
            <v>2203</v>
          </cell>
        </row>
        <row r="1968">
          <cell r="A1968">
            <v>110434560</v>
          </cell>
          <cell r="B1968" t="str">
            <v>SODIO CLORURO 0.9%.  SOLUCION ISOTONICA INYECTABLE.  BOLSA CON 1000 ML.</v>
          </cell>
          <cell r="D1968" t="str">
            <v>UD</v>
          </cell>
          <cell r="F1968" t="str">
            <v>2203</v>
          </cell>
        </row>
        <row r="1969">
          <cell r="A1969">
            <v>110434561</v>
          </cell>
          <cell r="B1969" t="str">
            <v>SODIO CLORURO  0.9% . SOLUCION ISOTONICA INYECTABLE. BOLSA LIBRE DE PVC O ENVASE DE VIDRIO CON 250 ML    PARA APLICAR EN  INFUSION INTRAVENOSA DROGAS QUE INTERACCIONAN CON EL PVC.</v>
          </cell>
          <cell r="D1969" t="str">
            <v>UD</v>
          </cell>
          <cell r="F1969" t="str">
            <v>2203</v>
          </cell>
        </row>
        <row r="1970">
          <cell r="A1970">
            <v>110434570</v>
          </cell>
          <cell r="B1970" t="str">
            <v>SODIO CLORURO 4 MOLAR.  SOL. HIPERTONICA. INYECTABLE.  FCO - AMP. CON 20 O 30 ML.</v>
          </cell>
          <cell r="D1970" t="str">
            <v>FC</v>
          </cell>
          <cell r="F1970" t="str">
            <v>2203</v>
          </cell>
        </row>
        <row r="1971">
          <cell r="A1971">
            <v>110434590</v>
          </cell>
          <cell r="B1971" t="str">
            <v>SOLUCION  ELECTROLITICA BALANCEADA. SOLUCION INYECTABLE. BOLSA CON 1000 ML.</v>
          </cell>
          <cell r="D1971" t="str">
            <v>UD</v>
          </cell>
          <cell r="F1971" t="str">
            <v>2203</v>
          </cell>
        </row>
        <row r="1972">
          <cell r="A1972">
            <v>110434592</v>
          </cell>
          <cell r="B1972" t="str">
            <v>SOLUCION ELECTROLITICA BALANCEADA CON GLUCONATO DE SODIO. SOLUCION INYECTABLE. BOLSA CON 1000 ML.</v>
          </cell>
          <cell r="D1972" t="str">
            <v>UD</v>
          </cell>
          <cell r="F1972" t="str">
            <v>2203</v>
          </cell>
        </row>
        <row r="1973">
          <cell r="A1973">
            <v>110434595</v>
          </cell>
          <cell r="B1973" t="str">
            <v>SOLUCION CARDIOPLEJICA: CLORURO DE SODIO 0.643%, CLORURO DE POTASIO 0.1193%, CLORURO DE MAGNESIO 0.3253%, CLORURO DE CALCIO 0.0176%. BOLSA CON 1000 ML.</v>
          </cell>
          <cell r="D1973" t="str">
            <v>LT</v>
          </cell>
          <cell r="F1973" t="str">
            <v>2203</v>
          </cell>
        </row>
        <row r="1974">
          <cell r="A1974">
            <v>110434600</v>
          </cell>
          <cell r="B1974" t="str">
            <v>SOLUCION PARA DIALISIS PERITONEAL CON DEXTROSA AL 1.5%. SOLUCION DIALISIS PERITONEAL. BOLSA CON 2000ML.</v>
          </cell>
          <cell r="D1974" t="str">
            <v>UD</v>
          </cell>
          <cell r="F1974" t="str">
            <v>2203</v>
          </cell>
        </row>
        <row r="1975">
          <cell r="A1975">
            <v>110434610</v>
          </cell>
          <cell r="B1975" t="str">
            <v>SOLUCION PARA DIALISIS PERITONEAL: DEXTROSA 4,25% SOLUCION PRA DIALISIS PERITONEAL, DEXTROSA 4.25%. SOLUCION PARA DIALISIS PERITONEAL. BOLSA 2000 ML.</v>
          </cell>
          <cell r="D1975" t="str">
            <v>UD</v>
          </cell>
          <cell r="F1975" t="str">
            <v>2203</v>
          </cell>
        </row>
        <row r="1976">
          <cell r="A1976">
            <v>110436280</v>
          </cell>
          <cell r="B1976" t="str">
            <v>BAÑO CONCENTRADO PARA HEMODIALISIS NORMAL, ENVASE DE 3670 ML. (1 GALON).</v>
          </cell>
          <cell r="D1976" t="str">
            <v>UD</v>
          </cell>
          <cell r="F1976" t="str">
            <v>2203</v>
          </cell>
        </row>
        <row r="1977">
          <cell r="A1977">
            <v>110436760</v>
          </cell>
          <cell r="B1977" t="str">
            <v>ELECTROLITOS ORALES, FORMULA (SINONIMO: SALES DE REHIDRATACION ORAL)  POLVO PARA SOLUCION ORAL    SOBRES CON 6.7 G, PARA DISOLVER EN 240 ML DE AGUA.</v>
          </cell>
          <cell r="D1977" t="str">
            <v>SO</v>
          </cell>
          <cell r="F1977" t="str">
            <v>2203</v>
          </cell>
        </row>
        <row r="1978">
          <cell r="A1978">
            <v>110437440</v>
          </cell>
          <cell r="B1978" t="str">
            <v>POTASIO GLUCONATO AL 31,2%, (20 MEQ DE K+/15 ML Y 6,7 MEQ DE K+/15 ML). SOLUCION ORAL. FRASCO CON 150 A 180 ML. NO CONTIENE ALCOHOL. CADA FRASCO ACOMPAÑADO DE MEDIDA DOSIFICADORA</v>
          </cell>
          <cell r="D1978" t="str">
            <v>FC</v>
          </cell>
          <cell r="F1978" t="str">
            <v>2203</v>
          </cell>
        </row>
        <row r="1979">
          <cell r="A1979">
            <v>110443098</v>
          </cell>
          <cell r="B1979" t="str">
            <v>ALBUMINA HUMANA AL 20%. SOLUCION INYECTABLE. FRASCO AMPOLLA CON 50 ML O ALBUMINA HUMANA AL 25%.SOLUCION INYECTABLE. FRASCO AMPOLLA CON 50 ML</v>
          </cell>
          <cell r="D1979" t="str">
            <v>FC</v>
          </cell>
          <cell r="F1979" t="str">
            <v>2203</v>
          </cell>
        </row>
        <row r="1980">
          <cell r="A1980">
            <v>110443980</v>
          </cell>
          <cell r="B1980" t="str">
            <v>INMUNOGLOBULINA RHO (D), 250 A 300 UG DE PROTEINA. SOLUCION ESTERIL PARA INYECCION.  FRASCO AMPOLLA CON 1 O 2 ML O INMUNOGLOBULINA RHO (D), 250 A 300 UG DE PROTEINA.</v>
          </cell>
          <cell r="D1980" t="str">
            <v>FA</v>
          </cell>
          <cell r="F1980" t="str">
            <v>2203</v>
          </cell>
        </row>
        <row r="1981">
          <cell r="A1981">
            <v>110444030</v>
          </cell>
          <cell r="B1981" t="str">
            <v>INMUNOGLOBULINA TETANICA (HUMANA) 250 U., FRASCO-AMP. DE 1 A 5 ML. O JERINGA PRELLENADA DE 1 ML.</v>
          </cell>
          <cell r="D1981" t="str">
            <v>FA</v>
          </cell>
          <cell r="F1981" t="str">
            <v>2203</v>
          </cell>
        </row>
        <row r="1982">
          <cell r="A1982">
            <v>110444033</v>
          </cell>
          <cell r="B1982" t="str">
            <v>INMUNOGLOBULINA  HEPATITIS B (HUMANA) 200 UI / ML,  SOLUCION ESTERIL INYECTABLE,  FRASCO-AMPOLLAS CON 1 A 5 ML.</v>
          </cell>
          <cell r="D1982" t="str">
            <v>FA</v>
          </cell>
          <cell r="F1982" t="str">
            <v>2203</v>
          </cell>
        </row>
        <row r="1983">
          <cell r="A1983">
            <v>110444034</v>
          </cell>
          <cell r="B1983" t="str">
            <v>INMUNOGLOBULINA  VARICELA - ZOSTER (HUMANA) 125 UI / ML,  SOLUCION ESTERIL INYECTABLE, FRASCO-AMPOLLAS.</v>
          </cell>
          <cell r="D1983" t="str">
            <v>FA</v>
          </cell>
          <cell r="F1983" t="str">
            <v>2203</v>
          </cell>
        </row>
        <row r="1984">
          <cell r="A1984">
            <v>110444035</v>
          </cell>
          <cell r="B1984" t="str">
            <v>INMUNOGLOBULINA IV. 2.5 G. (50 MG/ML) (DE PROTEINA) O 5.0 G (50 MG/ML) (DE PROTEINA) INYECTABLE. SOLUCION ESTERIL PARA INFUSION IV.  FRASCO AMPOLLA CON 50 ML. O 100 ML.</v>
          </cell>
          <cell r="D1984" t="str">
            <v>FA</v>
          </cell>
          <cell r="F1984" t="str">
            <v>2203</v>
          </cell>
        </row>
        <row r="1985">
          <cell r="A1985">
            <v>110444640</v>
          </cell>
          <cell r="B1985" t="str">
            <v>ANTIVENENO OFIDICO ANTICORAL, SOLUCION INYECTABLE, FRASCO AMPOLLA CON 10 ML.</v>
          </cell>
          <cell r="D1985" t="str">
            <v>FC</v>
          </cell>
          <cell r="F1985" t="str">
            <v>2203</v>
          </cell>
        </row>
        <row r="1986">
          <cell r="A1986">
            <v>110444650</v>
          </cell>
          <cell r="B1986" t="str">
            <v>ANTIVENENO OFIDICO POLIVALENTE, SOLUCION INYECTABLE, FRASCO AMPOLLA CON 10 ML.</v>
          </cell>
          <cell r="D1986" t="str">
            <v>FC</v>
          </cell>
          <cell r="F1986" t="str">
            <v>2203</v>
          </cell>
        </row>
        <row r="1987">
          <cell r="A1987">
            <v>110444761</v>
          </cell>
          <cell r="B1987" t="str">
            <v>VACUNA COMBINADA DE TOXOIDE DIFTERICO Y TETANICO, COMPONENTES DE PERTUSSIS ACELULARES NATURALES Y TOXOIDE DE PERTUSSIS, POLIOVIRUS DE TIPO 1,2,3 INACTIVOS. SUSPENSION INYECTABLE.</v>
          </cell>
          <cell r="D1987" t="str">
            <v>AM</v>
          </cell>
          <cell r="F1987" t="str">
            <v>2203</v>
          </cell>
        </row>
        <row r="1988">
          <cell r="A1988">
            <v>110444762</v>
          </cell>
          <cell r="B1988" t="str">
            <v>VACUNA COMBINADA DE TOXOIDE DIFTERICO Y TETANICO, COMPONENTES DE PERTUSSIS ACELULARES NATURALES Y TOXOIDE DE PERTUSSIS, POLIOVIRUS DE TIPO 1,2,3 INACTIVOS Y VACUNA HAEMOPHILUS TIPO</v>
          </cell>
          <cell r="D1988" t="str">
            <v>AM</v>
          </cell>
          <cell r="F1988" t="str">
            <v>2203</v>
          </cell>
        </row>
        <row r="1989">
          <cell r="A1989">
            <v>110444763</v>
          </cell>
          <cell r="B1989" t="str">
            <v>VACUNA COMBINADA DE ANTIPERTUSSIS ACELULAR ADSORBIDO (ANTIGENO DE PERTUSIS ACELULAR) Y TOXOIDE DIFTERICO Y TETANICO SUSPENSION INYECTABLE.</v>
          </cell>
          <cell r="D1989" t="str">
            <v>FA</v>
          </cell>
          <cell r="F1989" t="str">
            <v>2203</v>
          </cell>
        </row>
        <row r="1990">
          <cell r="A1990">
            <v>110444773</v>
          </cell>
          <cell r="B1990" t="str">
            <v>VACUNA SARAMPION-RUBEOLA. AMPOLLA O FRASCO-AMPOLLA.</v>
          </cell>
          <cell r="D1990" t="str">
            <v>FC</v>
          </cell>
          <cell r="F1990" t="str">
            <v>2203</v>
          </cell>
        </row>
        <row r="1991">
          <cell r="A1991">
            <v>110444775</v>
          </cell>
          <cell r="B1991" t="str">
            <v>VACUNA TUBERCULOSIS ATENUADA. POLVO LIOFILIZADO. INYECTABLE.FRASCO AMPOLLA.</v>
          </cell>
          <cell r="D1991" t="str">
            <v>AM</v>
          </cell>
          <cell r="F1991" t="str">
            <v>2203</v>
          </cell>
        </row>
        <row r="1992">
          <cell r="A1992">
            <v>110444780</v>
          </cell>
          <cell r="B1992" t="str">
            <v>VACUNA SARAMPION, RUBEOLA Y PAROTIDITIS, LIOFILIZADO.       INYECTABLE. AMPOLLAS O FRASCO-AMPOLLA DE 0.5 ML.</v>
          </cell>
          <cell r="D1992" t="str">
            <v>FA</v>
          </cell>
          <cell r="F1992" t="str">
            <v>2203</v>
          </cell>
        </row>
        <row r="1993">
          <cell r="A1993">
            <v>110444785</v>
          </cell>
          <cell r="B1993" t="str">
            <v>VACUNA TRIPLE ANTI-SARAMPION, RUBEOLA Y PAROTIDITIS INYECTABLE. UNA DOSIS UNICA (MONODOSIS). NO CONTIENE PRESERVANTES USO EXCLUSIVO EN CASOS ESPECIALES.</v>
          </cell>
          <cell r="D1993" t="str">
            <v>UD</v>
          </cell>
          <cell r="F1993" t="str">
            <v>2203</v>
          </cell>
        </row>
        <row r="1994">
          <cell r="A1994">
            <v>110444789</v>
          </cell>
          <cell r="B1994" t="str">
            <v>VACUNA PARA HEPATITIS B (RECOMBINANTE) PEDIATRICA, 10 MG.   (DEL ANTIGENO DE SUPERFICIE DE HEPATITIS B)/0.5 ML. O 5 MG. (DEL ANTIGENO DE SUPERFICIE DE HEPATITIS B)/0.5 ML. S.ESTERI</v>
          </cell>
          <cell r="D1994" t="str">
            <v>FC</v>
          </cell>
          <cell r="F1994" t="str">
            <v>2203</v>
          </cell>
        </row>
        <row r="1995">
          <cell r="A1995">
            <v>110444790</v>
          </cell>
          <cell r="B1995" t="str">
            <v>VACUNA DE HEPATITIS B (RECOMBINANTE). PRESENTACIN ADULTOS: 10 MG (DEL ANTIGENO DE SUPERFICIE DE HEPATITIS B) / 1 ML O 20 MG (DEL ANTIGENO DE SUPERFICIE DE HEPATITIS B) / 1 ML. SUS</v>
          </cell>
          <cell r="D1995" t="str">
            <v>FC</v>
          </cell>
          <cell r="F1995" t="str">
            <v>2203</v>
          </cell>
        </row>
        <row r="1996">
          <cell r="A1996">
            <v>110444795</v>
          </cell>
          <cell r="B1996" t="str">
            <v>VACUNA INFLUENZA, SOLUCION O SUSPENSION  PARA INYECCION, JERINGA PRELLENADA 0.5 ML (UNIDOSIS) O AMPOLLA 0.5 ML O FRASCO AMPOLLA DE 0.5 ML  O FRASCO AMPOLLA 5 ML (CON 10 DOSIS)..</v>
          </cell>
          <cell r="D1996" t="str">
            <v>DO</v>
          </cell>
          <cell r="F1996" t="str">
            <v>2203</v>
          </cell>
        </row>
        <row r="1997">
          <cell r="A1997">
            <v>110444797</v>
          </cell>
          <cell r="B1997" t="str">
            <v>VACUNA INFLUENZA, SOLUCION O SUSPENSION  PARA INYECCION, JERINGA PRELLENADA 0.25 ML (UNIDOSIS) O AMPOLLA 0.25 ML O FRASCO AMPOLLA DE 0.25 ML  O FRASCO AMPOLLA 5 ML (CON 20 DOSIS)..</v>
          </cell>
          <cell r="D1997" t="str">
            <v>DO</v>
          </cell>
          <cell r="F1997" t="str">
            <v>2203</v>
          </cell>
        </row>
        <row r="1998">
          <cell r="A1998">
            <v>110444800</v>
          </cell>
          <cell r="B1998" t="str">
            <v>VACUNA DIFTERO-TETANICA ADSORBIDA. SUSPENSION ESTERIL.      FRASCO AMPOLLA CON 10 DOSIS.</v>
          </cell>
          <cell r="D1998" t="str">
            <v>AM</v>
          </cell>
          <cell r="F1998" t="str">
            <v>2203</v>
          </cell>
        </row>
        <row r="1999">
          <cell r="A1999">
            <v>110444805</v>
          </cell>
          <cell r="B1999" t="str">
            <v>VACUNA CONTRA ROTAVIRUS HUMANO SUSPENSION ORAL. UNA DOSIS UNICA  (MONODOSIS) JERINGA PRELLENADA CON 1.5 ML, USO PEDIATRICO.</v>
          </cell>
          <cell r="D1999" t="str">
            <v>UD</v>
          </cell>
          <cell r="F1999" t="str">
            <v>2203</v>
          </cell>
        </row>
        <row r="2000">
          <cell r="A2000">
            <v>110444820</v>
          </cell>
          <cell r="B2000" t="str">
            <v>VACUNA ANTIRABICA PRODUCIDA EN CELULAS VERO. FRASCO VIAL,   VACUNA LIOFILIZADA, UNIDOSIS. JERINGA CON 0.5 ML DE DILUENTE(SOLUCION CLORURO DE SODIO 0.4%).</v>
          </cell>
          <cell r="D2000" t="str">
            <v>FA</v>
          </cell>
          <cell r="F2000" t="str">
            <v>2203</v>
          </cell>
        </row>
        <row r="2001">
          <cell r="A2001">
            <v>110444825</v>
          </cell>
          <cell r="B2001" t="str">
            <v>VACUNA VARICELA DE VIRUS VIVOS ATENUADOS DE LA VARICELA ZOSTER CEPA OKA. POLVO LIOFILIZADO PARA INYECCION. FRASCO AMPOLLA. EL DILUENTE ADJUNTO: 0,5 ML DE AGUA ESTERIL PARA INYECCIO</v>
          </cell>
          <cell r="D2001" t="str">
            <v>FA</v>
          </cell>
          <cell r="F2001" t="str">
            <v>2203</v>
          </cell>
        </row>
        <row r="2002">
          <cell r="A2002">
            <v>110444835</v>
          </cell>
          <cell r="B2002" t="str">
            <v>VACUNA CONTRA EL VIRUS DE  PAPILOMA HUMANO SUSPENSION INYECTABLE. UNA DOSIS UNICA (MONODOSIS)    JERINGA PRELLENADA CON 0.5 ML.</v>
          </cell>
          <cell r="D2002" t="str">
            <v>UD</v>
          </cell>
          <cell r="F2002" t="str">
            <v>2203</v>
          </cell>
        </row>
        <row r="2003">
          <cell r="A2003">
            <v>110444900</v>
          </cell>
          <cell r="B2003" t="str">
            <v>VACUNA NEUMOCOCCICA CONJUGADA 13-VALENTE (PROTEINA DIFTERIA CRM197). SUSPENSION ESTERIL. INYECTABLE. FRASCO AMPOLLA CON 0.5 ML PARA DOSIS UNICA O JERINGA PRELLENADA CON 0.5 ML.</v>
          </cell>
          <cell r="D2003" t="str">
            <v>FA</v>
          </cell>
          <cell r="F2003" t="str">
            <v>2203</v>
          </cell>
        </row>
        <row r="2004">
          <cell r="A2004">
            <v>110444925</v>
          </cell>
          <cell r="B2004" t="str">
            <v>VACUNA NEUMOCOCICA POLIVALENTE (ANTINEUMOCOCICA POLISACARIDA 23 -VALENTE). SOLUCION ESTERIL. FRASCO AMPOLLA CON 0.5 ML. PARA DOSIS UNICA. O JERINGA PRELLENADA CON 0.5 ML.</v>
          </cell>
          <cell r="D2004" t="str">
            <v>UD</v>
          </cell>
          <cell r="F2004" t="str">
            <v>2203</v>
          </cell>
        </row>
        <row r="2005">
          <cell r="A2005">
            <v>110452692</v>
          </cell>
          <cell r="B2005" t="str">
            <v>TETRACICLINA CLORHIDRATO AL 1% (10 MG / G) U OXITETRACICLINA AL 0.5% (5 MG / G) (COMO CLORHIDRATO DE OXITETRACICLINA) Y POLIMIXINA B 10000 U/G  (1 MG/G) (COMO SULFATO DE POLIMIXINA</v>
          </cell>
          <cell r="D2005" t="str">
            <v>TU</v>
          </cell>
          <cell r="F2005" t="str">
            <v>2203</v>
          </cell>
        </row>
        <row r="2006">
          <cell r="A2006">
            <v>110452700</v>
          </cell>
          <cell r="B2006" t="str">
            <v>VIDARABINA MONOHIDRATO 3% (30 MG/G)  O ACICLOVIR 3% (30 MG/G).</v>
          </cell>
          <cell r="D2006" t="str">
            <v>TU</v>
          </cell>
          <cell r="F2006" t="str">
            <v>2203</v>
          </cell>
        </row>
        <row r="2007">
          <cell r="A2007">
            <v>110453360</v>
          </cell>
          <cell r="B2007" t="str">
            <v>CLORURO DE ACETILCOLINA 20 MG CON MANITOL 56 O 60 MG. SOLUCION OFTALMICA PARA USO INTRAOCULAR. LIOFILIZADO CON DILUENTE ADJUNTO. O CARBACOL AL 0.01%, SOLUCION ESTERIL INTRAOCULAR.</v>
          </cell>
          <cell r="D2007" t="str">
            <v>FA</v>
          </cell>
          <cell r="F2007" t="str">
            <v>2203</v>
          </cell>
        </row>
        <row r="2008">
          <cell r="A2008">
            <v>110454103</v>
          </cell>
          <cell r="B2008" t="str">
            <v>HIALURONATO DE SODIO 10 MG/ML. (1.0%) SOLUCION VISCOELASTICA, ESTERIL INYECTABLE. JERINGA PRELLENADA DE VIDRIO DESCARTABLE  CON 0.40 ML. O  CON 0.55 ML. O CON 0.85 ML. DE SOLUCION</v>
          </cell>
          <cell r="D2008" t="str">
            <v>AM</v>
          </cell>
          <cell r="F2008" t="str">
            <v>2203</v>
          </cell>
        </row>
        <row r="2009">
          <cell r="A2009">
            <v>110454105</v>
          </cell>
          <cell r="B2009" t="str">
            <v>HIALURONIDASA 150 UI F.E.U. INYECT. FCO AMP. DE 1ML CON LA HIALURONIDASA EN POLVO LIOFILIZADO ACOMPAÑADA DEL DILUENTE (SOL. EST. P/ INY. DE CLORURO DE SODIO AL 0.9%) O SIN DILUENTE</v>
          </cell>
          <cell r="D2009" t="str">
            <v>FC</v>
          </cell>
          <cell r="F2009" t="str">
            <v>2203</v>
          </cell>
        </row>
        <row r="2010">
          <cell r="A2010">
            <v>110454169</v>
          </cell>
          <cell r="B2010" t="str">
            <v>LATANOPROST AL 0.005% (50 UG/ML) SOLUCION ESTERIL  PARA USO OFTALMICO CON PRESERVANTE. FRASCO GOTERO CON 2,5  ML O LATANOPROST AL   0,005% (50 UG/ML) SOLUCION ESTERIL</v>
          </cell>
          <cell r="D2010" t="str">
            <v>FC</v>
          </cell>
          <cell r="F2010" t="str">
            <v>2203</v>
          </cell>
        </row>
        <row r="2011">
          <cell r="A2011">
            <v>110456270</v>
          </cell>
          <cell r="B2011" t="str">
            <v>ATROPINA SULFATO AL 1 % (10 MG/ML). SOLUCION ESTERIL PARA USO OFTALMICO. FCO - GOTERO  CON 5 O 10 ML.</v>
          </cell>
          <cell r="D2011" t="str">
            <v>FC</v>
          </cell>
          <cell r="F2011" t="str">
            <v>2203</v>
          </cell>
        </row>
        <row r="2012">
          <cell r="A2012">
            <v>110456395</v>
          </cell>
          <cell r="B2012" t="str">
            <v>DORZOLAMIDA AL 2% (20 MG/ML) (COMO CLORHIDRATO DE  DORZOLAMIDA) O BRINZOLAMIDA AL 1% (10 MG/ML). SUSPENSION    ESTERIL PARA USO OFTALMICO CON PRESERVANTE. FCO-GOTERO 5 ML.</v>
          </cell>
          <cell r="D2012" t="str">
            <v>FC</v>
          </cell>
          <cell r="F2012" t="str">
            <v>2203</v>
          </cell>
        </row>
        <row r="2013">
          <cell r="A2013">
            <v>110456445</v>
          </cell>
          <cell r="B2013" t="str">
            <v>AZUL DE TRIPANO AL 0.06% (0.6 MG/ML) SOLUCION ESTERIL PARA USO OFTALMICO. JERINGA PRELLENADA  CON 0.5 ML (UNIDOSIS).</v>
          </cell>
          <cell r="D2013" t="str">
            <v>UD</v>
          </cell>
          <cell r="F2013" t="str">
            <v>2203</v>
          </cell>
        </row>
        <row r="2014">
          <cell r="A2014">
            <v>110456450</v>
          </cell>
          <cell r="B2014" t="str">
            <v>CICLOPENTOLATO CLORHIDRATO AL  1%  (10 MG/ML.) SOLUCION ESTERIL PARA USO OFTALMICO,  FRASCO-GOTERO CON 5 A 10 ML.</v>
          </cell>
          <cell r="D2014" t="str">
            <v>FC</v>
          </cell>
          <cell r="F2014" t="str">
            <v>2203</v>
          </cell>
        </row>
        <row r="2015">
          <cell r="A2015">
            <v>110456456</v>
          </cell>
          <cell r="B2015" t="str">
            <v>CIPROFLOXACINO AL 0.3% (3 MG/ML) (COMO CLORHIDRATO DE       CIPROFLOXACINO). SOL. ESTERIL PARA USO OFTALMICO CON        PRESERVANTE FRASCO GOTERO CON 5 ML O NORFLOXACINO AL 0.3%</v>
          </cell>
          <cell r="D2015" t="str">
            <v>FC</v>
          </cell>
          <cell r="F2015" t="str">
            <v>2203</v>
          </cell>
        </row>
        <row r="2016">
          <cell r="A2016">
            <v>110456610</v>
          </cell>
          <cell r="B2016" t="str">
            <v>DEXAMETASONA FOSFATO 0.1% (COMO FOSFATO SODICO DE DEXAMETASONA) CON NEOMICINA BASE 0.35% (COMO SULFATO DE NEOMICINA) O BETAMETASONA  BASE 0.1% (COMO FOSFATO SODICO DE BETAMETASONA)</v>
          </cell>
          <cell r="D2016" t="str">
            <v>FC</v>
          </cell>
          <cell r="F2016" t="str">
            <v>2203</v>
          </cell>
        </row>
        <row r="2017">
          <cell r="A2017">
            <v>110456830</v>
          </cell>
          <cell r="B2017" t="str">
            <v>FENILEFRINA  CLORHIDRATO 10% (100 MG/ML) SOLUCION ESTERIL PARA USO OFTALMICO. FRASCO  GOTERO  CON 5 ML, O 10 ML, O 15 ML,</v>
          </cell>
          <cell r="D2017" t="str">
            <v>FC</v>
          </cell>
          <cell r="F2017" t="str">
            <v>2203</v>
          </cell>
        </row>
        <row r="2018">
          <cell r="A2018">
            <v>110457010</v>
          </cell>
          <cell r="B2018" t="str">
            <v>FLUOROMETOLONA AL  0.1% (1 MG/ML) SUSPENSION ESTERIL  PARA USO OFTALMICO.  FRASCO GOTERO CON  5 ML. FLUOROMETOLONA  ACETATO AL 0.1% (1 MG/ML) SUSPENSION ESTERIL PARA USO OFTALMICO.</v>
          </cell>
          <cell r="D2018" t="str">
            <v>FC</v>
          </cell>
          <cell r="F2018" t="str">
            <v>2203</v>
          </cell>
        </row>
        <row r="2019">
          <cell r="A2019">
            <v>110457100</v>
          </cell>
          <cell r="B2019" t="str">
            <v>GENTAMICINA AL 0,3%  (3 MG/ML) (COMO GENTAMICINA SULFATO). SOLUCION ESTERIL PARA USO OFTALMICO. FRASCO GOTERO DE 5 ML.</v>
          </cell>
          <cell r="D2019" t="str">
            <v>FC</v>
          </cell>
          <cell r="F2019" t="str">
            <v>2203</v>
          </cell>
        </row>
        <row r="2020">
          <cell r="A2020">
            <v>110457200</v>
          </cell>
          <cell r="B2020" t="str">
            <v>HIPROMELOSA AL 0.5 % (5 MG/ML.) SOLUCION ESTERIL PARA USO   OFTALMICO. CON PRESERVANTE (CLORURO DE BENZALCONIO) FRASCO GOTERO CON 10 O15 ML. O HIPROMELOSA AL 0.3% (3 MG/ML).</v>
          </cell>
          <cell r="D2020" t="str">
            <v>FC</v>
          </cell>
          <cell r="F2020" t="str">
            <v>2203</v>
          </cell>
        </row>
        <row r="2021">
          <cell r="A2021">
            <v>110457202</v>
          </cell>
          <cell r="B2021" t="str">
            <v>HIPROMELOSA 2906 AL 2.5% (25 MG/ML) SOLUCION ESTERIL PARA USO OFTALMICO CON PRESERVANTE (CLORURO DE BENZALCONIO AL 0.01%) FRASCO GOTERO CON 15 ML, O HIPROMELOSA AL 0.3% (3 MG/G),.</v>
          </cell>
          <cell r="D2021" t="str">
            <v>FC</v>
          </cell>
          <cell r="F2021" t="str">
            <v>2203</v>
          </cell>
        </row>
        <row r="2022">
          <cell r="A2022">
            <v>110457204</v>
          </cell>
          <cell r="B2022" t="str">
            <v>HIALURONATO DE SODIO 30 MG/ML, MAS CONDROITIN SULFATO DE SODIO 40 MG/ML, SOLUCION VISCOELASTICA ESTERIL INYECTABLE.</v>
          </cell>
          <cell r="D2022" t="str">
            <v>FA</v>
          </cell>
          <cell r="F2022" t="str">
            <v>2203</v>
          </cell>
        </row>
        <row r="2023">
          <cell r="A2023">
            <v>110457365</v>
          </cell>
          <cell r="B2023" t="str">
            <v>OLOPATADINA  (CLORHIDRATO) AL 0,1% (1MG/ML) SOLUCION ESTERIL PARA USO OFTALMICO. FRASCO GOTERO CON 5 ML.</v>
          </cell>
          <cell r="D2023" t="str">
            <v>FC</v>
          </cell>
          <cell r="F2023" t="str">
            <v>2203</v>
          </cell>
        </row>
        <row r="2024">
          <cell r="A2024">
            <v>110457370</v>
          </cell>
          <cell r="B2024" t="str">
            <v>PILOCARPINA CLORHIDRATO 2 % SOL. OFT. FCO- GOTERO           10  O 15 ML.</v>
          </cell>
          <cell r="D2024" t="str">
            <v>FC</v>
          </cell>
          <cell r="F2024" t="str">
            <v>2203</v>
          </cell>
        </row>
        <row r="2025">
          <cell r="A2025">
            <v>110457385</v>
          </cell>
          <cell r="B2025" t="str">
            <v>PREDNISOLONA ACETATO 1% (10 MG/ML) SUSPENSION OFTALMICA FRASCO GOTERO CON 5 ML.</v>
          </cell>
          <cell r="D2025" t="str">
            <v>UD</v>
          </cell>
          <cell r="F2025" t="str">
            <v>2203</v>
          </cell>
        </row>
        <row r="2026">
          <cell r="A2026">
            <v>110457480</v>
          </cell>
          <cell r="B2026" t="str">
            <v>RIBOFLAVINA&gt; 0.1 % P/V (COMO FOSFATO DE RIBOFLAVINA) CON DEXTRANO 500 AL 20% P/V  SOLUCION ESTERIL PARA USO OFTALMICO TOPICO    JERINGA PRELLENADA CON 3 ML (UNIDOSIS).</v>
          </cell>
          <cell r="D2026" t="str">
            <v>UD</v>
          </cell>
          <cell r="F2026" t="str">
            <v>2203</v>
          </cell>
        </row>
        <row r="2027">
          <cell r="A2027">
            <v>110457550</v>
          </cell>
          <cell r="B2027" t="str">
            <v>SOLUCION SALINA BALANCEADA, FRASCO DE VIDRIO O DE POLIETILENO ATOXICO CON  500 ML, O BOLSA DE PVC O POLIETILENO ATOXICO CON  500 ML.</v>
          </cell>
          <cell r="D2027" t="str">
            <v>UD</v>
          </cell>
          <cell r="F2027" t="str">
            <v>2203</v>
          </cell>
        </row>
        <row r="2028">
          <cell r="A2028">
            <v>110457610</v>
          </cell>
          <cell r="B2028" t="str">
            <v>TETRACAINA CLORHIDRATO  0.5 % (5 MG / ML). SOLUCION ESTERIL PARA USO OFTALMICO. FRASCO GOTERO CON 10 ML.</v>
          </cell>
          <cell r="D2028" t="str">
            <v>FC</v>
          </cell>
          <cell r="F2028" t="str">
            <v>2203</v>
          </cell>
        </row>
        <row r="2029">
          <cell r="A2029">
            <v>110457630</v>
          </cell>
          <cell r="B2029" t="str">
            <v>TETRIZOLINA CLORHIDRATO AL 0..05% (0.5 MG/ML.) U OXIMETAZOLINA CLORHIDRATO AL 0.025% (0.25 MG/ML.) SOLUCION ESTERIL ISOTONICA PARA USO OFTALMICO, FRASCO-GOTERO DE 10 A 15 ML.</v>
          </cell>
          <cell r="D2029" t="str">
            <v>FC</v>
          </cell>
          <cell r="F2029" t="str">
            <v>2203</v>
          </cell>
        </row>
        <row r="2030">
          <cell r="A2030">
            <v>110457660</v>
          </cell>
          <cell r="B2030" t="str">
            <v>TIMOLOL BASE AL 0.5% (5 MG/ML)  (COMO MALEATO DE TIMOLOL) SOLUCION ESTERIL PARA USO OFTALMICO. FRASCO-GOTERO CON 5 ML O 10 ML.</v>
          </cell>
          <cell r="D2030" t="str">
            <v>FC</v>
          </cell>
          <cell r="F2030" t="str">
            <v>2203</v>
          </cell>
        </row>
        <row r="2031">
          <cell r="A2031">
            <v>110457723</v>
          </cell>
          <cell r="B2031" t="str">
            <v>TROPICAMIDA 0.5% (5 MG/ML) A 0.8% (8 MG/ML) MAS CLORHIDRATO DE FENILEFRINA AL 5% (50 MG/ML). SOLUCION ESTERIL PARA USO OFTALMICO CON PRESERVANTE. FRASCO GOTERO CON 5 ML.</v>
          </cell>
          <cell r="D2031" t="str">
            <v>FC</v>
          </cell>
          <cell r="F2031" t="str">
            <v>2203</v>
          </cell>
        </row>
        <row r="2032">
          <cell r="A2032">
            <v>110460089</v>
          </cell>
          <cell r="B2032" t="str">
            <v>ACITRETINA 25 MG, CAPSULA.</v>
          </cell>
          <cell r="D2032" t="str">
            <v>CN</v>
          </cell>
          <cell r="F2032" t="str">
            <v>2203</v>
          </cell>
        </row>
        <row r="2033">
          <cell r="A2033">
            <v>110461735</v>
          </cell>
          <cell r="B2033" t="str">
            <v>TRIOXISALENO 5 MG. TABLETAS.</v>
          </cell>
          <cell r="D2033" t="str">
            <v>CN</v>
          </cell>
          <cell r="F2033" t="str">
            <v>2203</v>
          </cell>
        </row>
        <row r="2034">
          <cell r="A2034">
            <v>110462425</v>
          </cell>
          <cell r="B2034" t="str">
            <v>ACIDO SALICILICO AL 5% (50 MG/G) UNGÜENTO, TUBO CON 40 G A 60  G.</v>
          </cell>
          <cell r="D2034" t="str">
            <v>TU</v>
          </cell>
          <cell r="F2034" t="str">
            <v>2203</v>
          </cell>
        </row>
        <row r="2035">
          <cell r="A2035">
            <v>110462430</v>
          </cell>
          <cell r="B2035" t="str">
            <v>ALQUITRAN DE HULLA COMPUESTO. FORMULA  UNGUENTO O CON CREMA. TUBO CON 28 A 45 GRAMOS.</v>
          </cell>
          <cell r="D2035" t="str">
            <v>TU</v>
          </cell>
          <cell r="F2035" t="str">
            <v>2203</v>
          </cell>
        </row>
        <row r="2036">
          <cell r="A2036">
            <v>110462460</v>
          </cell>
          <cell r="B2036" t="str">
            <v>BETAMETASONA BASE AL 0.1% (1 MG-G)  ( COMO VALERATO DE BETAMETASONA). CREMA. TUBO CON 15 GRAMOS.</v>
          </cell>
          <cell r="D2036" t="str">
            <v>TU</v>
          </cell>
          <cell r="F2036" t="str">
            <v>2203</v>
          </cell>
        </row>
        <row r="2037">
          <cell r="A2037">
            <v>110462470</v>
          </cell>
          <cell r="B2037" t="str">
            <v>BETAMETASONA ( COMO 17 VALERATO ) 0.1%  UNGTO. TUBO 15 G.</v>
          </cell>
          <cell r="D2037" t="str">
            <v>TU</v>
          </cell>
          <cell r="F2037" t="str">
            <v>2203</v>
          </cell>
        </row>
        <row r="2038">
          <cell r="A2038">
            <v>110462500</v>
          </cell>
          <cell r="B2038" t="str">
            <v>CREMA DE ROSAS. TUBO DE 40 G A 60 GM.</v>
          </cell>
          <cell r="D2038" t="str">
            <v>TU</v>
          </cell>
          <cell r="F2038" t="str">
            <v>2203</v>
          </cell>
        </row>
        <row r="2039">
          <cell r="A2039">
            <v>110462555</v>
          </cell>
          <cell r="B2039" t="str">
            <v>FLUOROURACILO 5% (50 MG/G) . CREMA . TUBO CON  20 G O  25 G O 40 G. VIA DE ADMINISTRACION: USO TOPICO PARA APLICACION CUTANEA Y VAGINAL. SINONIMO DE USO TOPICO: USO EXTERNO.</v>
          </cell>
          <cell r="D2039" t="str">
            <v>TU</v>
          </cell>
          <cell r="F2039" t="str">
            <v>2203</v>
          </cell>
        </row>
        <row r="2040">
          <cell r="A2040">
            <v>110462610</v>
          </cell>
          <cell r="B2040" t="str">
            <v>HIDROCORTISONA  BASE AL .025% (2.5 MG/G) O HIDROCORTISONA BASE AL 0.25% (2.5 MG/G) (COMO ACETATO DE HIDROCORTISONA). CREMA TOPICA. TUBO DE 15 G.</v>
          </cell>
          <cell r="D2040" t="str">
            <v>TU</v>
          </cell>
          <cell r="F2040" t="str">
            <v>2203</v>
          </cell>
        </row>
        <row r="2041">
          <cell r="A2041">
            <v>110462620</v>
          </cell>
          <cell r="B2041" t="str">
            <v>HIDROCORTISONA BASE  AL 1% (10 MG/G) O HIDROCORTISONA BASE AL 1% (1 MG/G)  ( COMO ACETATO DE HIDROCORTISONA). CREMA TOPICA. TUBO 15 G.</v>
          </cell>
          <cell r="D2041" t="str">
            <v>TU</v>
          </cell>
          <cell r="F2041" t="str">
            <v>2203</v>
          </cell>
        </row>
        <row r="2042">
          <cell r="A2042">
            <v>110462660</v>
          </cell>
          <cell r="B2042" t="str">
            <v>FUSIDATO SODICO 2% (20 MG/G). UNGUENTO TOPICO. TUBO CON 15 G.</v>
          </cell>
          <cell r="D2042" t="str">
            <v>TU</v>
          </cell>
          <cell r="F2042" t="str">
            <v>2203</v>
          </cell>
        </row>
        <row r="2043">
          <cell r="A2043">
            <v>110462670</v>
          </cell>
          <cell r="B2043" t="str">
            <v>OXIDO DE ZINC FORMULA. CREMA TUBO CON 45 G O 50 G O 60 G.</v>
          </cell>
          <cell r="D2043" t="str">
            <v>TU</v>
          </cell>
          <cell r="F2043" t="str">
            <v>2203</v>
          </cell>
        </row>
        <row r="2044">
          <cell r="A2044">
            <v>110462675</v>
          </cell>
          <cell r="B2044" t="str">
            <v>PEROXIDO DE BENZOILO AL 5%. (50 MG/GRAMO). GEL.TUBO CON 30 A 60 G.</v>
          </cell>
          <cell r="D2044" t="str">
            <v>TU</v>
          </cell>
          <cell r="F2044" t="str">
            <v>2203</v>
          </cell>
        </row>
        <row r="2045">
          <cell r="A2045">
            <v>110462680</v>
          </cell>
          <cell r="B2045" t="str">
            <v>SULFADIAZINA DE PLATA 1%, CREMA TOPICA. TUBO DE 120 A 130   GRAMOS.</v>
          </cell>
          <cell r="D2045" t="str">
            <v>TB</v>
          </cell>
          <cell r="F2045" t="str">
            <v>2203</v>
          </cell>
        </row>
        <row r="2046">
          <cell r="A2046">
            <v>110462690</v>
          </cell>
          <cell r="B2046" t="str">
            <v>SULFADIAZINA DE PLATA AL 1% (10 MG/G) CREMA TOPICA TUBO CON 40  A 50 G.</v>
          </cell>
          <cell r="D2046" t="str">
            <v>TU</v>
          </cell>
          <cell r="F2046" t="str">
            <v>2203</v>
          </cell>
        </row>
        <row r="2047">
          <cell r="A2047">
            <v>110462695</v>
          </cell>
          <cell r="B2047" t="str">
            <v>TIOCONAZOL AL 1% (10 MG/GRAMO). CREMA. TUBO CON 30 G. O  BIFONAZOL AL 1%  (10 MG-GRAMO). CREMA. TUBO CON 15 G  O  MICONAZOL NITRATO AL 2% (20 MG-GRAMO). CREMA. TUBO CON 30 G.</v>
          </cell>
          <cell r="D2047" t="str">
            <v>TU</v>
          </cell>
          <cell r="F2047" t="str">
            <v>2203</v>
          </cell>
        </row>
        <row r="2048">
          <cell r="A2048">
            <v>110462750</v>
          </cell>
          <cell r="B2048" t="str">
            <v>METOXALENO 10 MG CAPSULAS.</v>
          </cell>
          <cell r="D2048" t="str">
            <v>CN</v>
          </cell>
          <cell r="F2048" t="str">
            <v>2203</v>
          </cell>
        </row>
        <row r="2049">
          <cell r="A2049">
            <v>110466006</v>
          </cell>
          <cell r="B2049" t="str">
            <v>ACEITE MINERAL. FRASCO DE 500 ML. USO TOPICO.</v>
          </cell>
          <cell r="D2049" t="str">
            <v>FC</v>
          </cell>
          <cell r="F2049" t="str">
            <v>2203</v>
          </cell>
        </row>
        <row r="2050">
          <cell r="A2050">
            <v>110466120</v>
          </cell>
          <cell r="B2050" t="str">
            <v>ACIDO SALICILICO DEL 15 AL 17%  EN COLODION FLEXIBLE. SOLUCION TOPICA.  FRASCO  CON 15 ML.</v>
          </cell>
          <cell r="D2050" t="str">
            <v>FC</v>
          </cell>
          <cell r="F2050" t="str">
            <v>2203</v>
          </cell>
        </row>
        <row r="2051">
          <cell r="A2051">
            <v>110466180</v>
          </cell>
          <cell r="B2051" t="str">
            <v>ALUMINIO ACETATO. FORMULA. POLVO  SOBRES 2.2  G.</v>
          </cell>
          <cell r="D2051" t="str">
            <v>SO</v>
          </cell>
          <cell r="F2051" t="str">
            <v>2203</v>
          </cell>
        </row>
        <row r="2052">
          <cell r="A2052">
            <v>110466390</v>
          </cell>
          <cell r="B2052" t="str">
            <v>BREA CONCENTRADA. FORMULA TOPICA CHAMPU.  ENVASE CON 150 ML  A 180 ML.</v>
          </cell>
          <cell r="D2052" t="str">
            <v>FC</v>
          </cell>
          <cell r="F2052" t="str">
            <v>2203</v>
          </cell>
        </row>
        <row r="2053">
          <cell r="A2053">
            <v>110466400</v>
          </cell>
          <cell r="B2053" t="str">
            <v>LOCION DE CALAMINA 16% (16 G/100 ML) FORMULA. FCO. CON 110 A120 ML.  USO EXTERNO.</v>
          </cell>
          <cell r="D2053" t="str">
            <v>FC</v>
          </cell>
          <cell r="F2053" t="str">
            <v>2203</v>
          </cell>
        </row>
        <row r="2054">
          <cell r="A2054">
            <v>110466510</v>
          </cell>
          <cell r="B2054" t="str">
            <v>CLORHEXIDINA GLUCONATO  4% P/V CON ALCOHOL ISOPROPILICO 4% P/V. FORMULA. SOLUCION TOPICA.</v>
          </cell>
          <cell r="D2054" t="str">
            <v>FC</v>
          </cell>
          <cell r="F2054" t="str">
            <v>2203</v>
          </cell>
        </row>
        <row r="2055">
          <cell r="A2055">
            <v>110466570</v>
          </cell>
          <cell r="B2055" t="str">
            <v>CROTAMITON  AL 10 %  ( 100 MG/ML) LOCION. USO TOPICO.  FRASCO.CON 60 ML.</v>
          </cell>
          <cell r="D2055" t="str">
            <v>FC</v>
          </cell>
          <cell r="F2055" t="str">
            <v>2203</v>
          </cell>
        </row>
        <row r="2056">
          <cell r="A2056">
            <v>110467050</v>
          </cell>
          <cell r="B2056" t="str">
            <v>HIDROCORTISONA 0.5% (0.5 G/100 ML). LOCION TOPICA.  FRASCO CON 15 ML. USO EXCLUSIVO  DERMATOLOGIA.</v>
          </cell>
          <cell r="D2056" t="str">
            <v>FC</v>
          </cell>
          <cell r="F2056" t="str">
            <v>2203</v>
          </cell>
        </row>
        <row r="2057">
          <cell r="A2057">
            <v>110467350</v>
          </cell>
          <cell r="B2057" t="str">
            <v>PEROXIDO DE HIDROGENO 10 VOLUMENES  (3% P/V)  SOLUCION  TOPICA.  FCO.   CON 1 LITRO.</v>
          </cell>
          <cell r="D2057" t="str">
            <v>LT</v>
          </cell>
          <cell r="F2057" t="str">
            <v>2203</v>
          </cell>
        </row>
        <row r="2058">
          <cell r="A2058">
            <v>110467410</v>
          </cell>
          <cell r="B2058" t="str">
            <v>PODOFILINA  RESINA AL 25%   SOLUCION  TOPICA.  FRASCO CON 5 ML. O 15 ML.</v>
          </cell>
          <cell r="D2058" t="str">
            <v>FC</v>
          </cell>
          <cell r="F2058" t="str">
            <v>2203</v>
          </cell>
        </row>
        <row r="2059">
          <cell r="A2059">
            <v>110467430</v>
          </cell>
          <cell r="B2059" t="str">
            <v>SOLUCION ALCOHOLICA ANTISEPTICA PARA HIGIENE DE MANOS. FORMULA.</v>
          </cell>
          <cell r="D2059" t="str">
            <v>FC</v>
          </cell>
          <cell r="F2059" t="str">
            <v>2203</v>
          </cell>
        </row>
        <row r="2060">
          <cell r="A2060">
            <v>110467450</v>
          </cell>
          <cell r="B2060" t="str">
            <v>POTASIO YODURO  1 G/ML.  FORMULA. SOLUCION SATURADA         ORAL.  FCO- GOTERO 30 ML.</v>
          </cell>
          <cell r="D2060" t="str">
            <v>FC</v>
          </cell>
          <cell r="F2060" t="str">
            <v>2203</v>
          </cell>
        </row>
        <row r="2061">
          <cell r="A2061">
            <v>110467460</v>
          </cell>
          <cell r="B2061" t="str">
            <v>POVIDONE-YODO  7.5% A 10%. SOLUCION TOPICA.. FRASCO CON 1 LITRO.</v>
          </cell>
          <cell r="D2061" t="str">
            <v>LT</v>
          </cell>
          <cell r="F2061" t="str">
            <v>2203</v>
          </cell>
        </row>
        <row r="2062">
          <cell r="A2062">
            <v>110467590</v>
          </cell>
          <cell r="B2062" t="str">
            <v>SULISOBENZONA 10% (100 MG/ML) . LOCION. USO TOPICO . ENVASE CON 60 ML A 75 ML</v>
          </cell>
          <cell r="D2062" t="str">
            <v>FC</v>
          </cell>
          <cell r="F2062" t="str">
            <v>2203</v>
          </cell>
        </row>
        <row r="2063">
          <cell r="A2063">
            <v>110472410</v>
          </cell>
          <cell r="B2063" t="str">
            <v>POLICRESULENO 18 MG-GRAMO. GEL VAGINAL. TUBO CON APLICADOR  50 GRAMOS.</v>
          </cell>
          <cell r="D2063" t="str">
            <v>TU</v>
          </cell>
          <cell r="F2063" t="str">
            <v>2203</v>
          </cell>
        </row>
        <row r="2064">
          <cell r="A2064">
            <v>110472420</v>
          </cell>
          <cell r="B2064" t="str">
            <v>POLICRESULENO 90 MG. OVULOS DE 3 A 3.8 G.</v>
          </cell>
          <cell r="D2064" t="str">
            <v>CN</v>
          </cell>
          <cell r="F2064" t="str">
            <v>2203</v>
          </cell>
        </row>
        <row r="2065">
          <cell r="A2065">
            <v>110472550</v>
          </cell>
          <cell r="B2065" t="str">
            <v>ESTROGENOS CONJUGADOS F.E.U.  0.625 MG/GRAMO  O ESTROGENOS  ESTERIFICADOS F.E.U. 0.625 MG/GRAMO O DIENESTROL 0.01% (0.1 MG-GRAMO)</v>
          </cell>
          <cell r="D2065" t="str">
            <v>TU</v>
          </cell>
          <cell r="F2065" t="str">
            <v>2203</v>
          </cell>
        </row>
        <row r="2066">
          <cell r="A2066">
            <v>110472697</v>
          </cell>
          <cell r="B2066" t="str">
            <v>TIOCONAZOL 100 MG. TABLETAS VAGINALES O SUPOSIT. VAGINALES (EN FORMA DE OVULOS) O MICONAZOL NITRATO 200 MG.  SUPOSIT.  VAGINALES (EN FORMA DE OVULOS) O MICONAZOL NITRATO 1200  MG.</v>
          </cell>
          <cell r="D2066" t="str">
            <v>CN</v>
          </cell>
          <cell r="F2066" t="str">
            <v>2203</v>
          </cell>
        </row>
        <row r="2067">
          <cell r="A2067">
            <v>110480455</v>
          </cell>
          <cell r="B2067" t="str">
            <v>DEFERASIROX 500 MG, TABLETAS DISPERSABLES.</v>
          </cell>
          <cell r="D2067" t="str">
            <v>CN</v>
          </cell>
          <cell r="F2067" t="str">
            <v>2203</v>
          </cell>
        </row>
        <row r="2068">
          <cell r="A2068">
            <v>110483895</v>
          </cell>
          <cell r="B2068" t="str">
            <v>FLUMAZENIL 0.1 MG/ML, SOLUCION ESTERIL INYECTABLE. AMPOLLAS CON 5 ML O 10 ML,</v>
          </cell>
          <cell r="D2068" t="str">
            <v>AM</v>
          </cell>
          <cell r="F2068" t="str">
            <v>2203</v>
          </cell>
        </row>
        <row r="2069">
          <cell r="A2069">
            <v>110484330</v>
          </cell>
          <cell r="B2069" t="str">
            <v>NALOXONA CLORHIDRATO 0.4 MG/ML. SOLUCION ISOTONICA ESTERIL  INYECTABLE, FRASCO AMPOLLA CON 1 ML O 2 ML O AMPOLLA CON    1 ML O CON 2 ML.</v>
          </cell>
          <cell r="D2069" t="str">
            <v>FA</v>
          </cell>
          <cell r="F2069" t="str">
            <v>2203</v>
          </cell>
        </row>
        <row r="2070">
          <cell r="A2070">
            <v>110484350</v>
          </cell>
          <cell r="B2070" t="str">
            <v>CLORURO DE OBIDOXIMA 250 MG/ML. SOLUCION INYECTABLE. AMPOLLA CON 1 ML.  O CLORURO DE PRALIDOXIMA 500 MG O 1 GRAMO. POLVO ESTERIL PARA  INYECCION. FRASCO AMPOLLA.</v>
          </cell>
          <cell r="D2070" t="str">
            <v>AM</v>
          </cell>
          <cell r="F2070" t="str">
            <v>2203</v>
          </cell>
        </row>
        <row r="2071">
          <cell r="A2071">
            <v>110492440</v>
          </cell>
          <cell r="B2071" t="str">
            <v>PREPARACION ANTIHEMORROIDAL. FORMULA  SUPOSITORIOS CON  1 G.  A 2 G.</v>
          </cell>
          <cell r="D2071" t="str">
            <v>CN</v>
          </cell>
          <cell r="F2071" t="str">
            <v>2203</v>
          </cell>
        </row>
        <row r="2072">
          <cell r="A2072">
            <v>110492450</v>
          </cell>
          <cell r="B2072" t="str">
            <v>PREPARACION ANTIHEMORROIDAL, UNGUENTO O CREMA. TUBO DE 30 A 60 G.</v>
          </cell>
          <cell r="D2072" t="str">
            <v>TU</v>
          </cell>
          <cell r="F2072" t="str">
            <v>2203</v>
          </cell>
        </row>
        <row r="2073">
          <cell r="A2073">
            <v>110500085</v>
          </cell>
          <cell r="B2073" t="str">
            <v>FOLINATO (COMO SAL CALCICA)15 MG. TABLETAS</v>
          </cell>
          <cell r="D2073" t="str">
            <v>CN</v>
          </cell>
          <cell r="F2073" t="str">
            <v>2203</v>
          </cell>
        </row>
        <row r="2074">
          <cell r="A2074">
            <v>110501565</v>
          </cell>
          <cell r="B2074" t="str">
            <v>RILUZOL 50 MG TABLETAS CON UNA PELICULA (FILM-COATED).</v>
          </cell>
          <cell r="D2074" t="str">
            <v>CN</v>
          </cell>
          <cell r="F2074" t="str">
            <v>2203</v>
          </cell>
        </row>
        <row r="2075">
          <cell r="A2075">
            <v>110501575</v>
          </cell>
          <cell r="B2075" t="str">
            <v>VARENICLINA BASE 0.5 MG Y 1 MG (COMO TARTRATO DE VERENICLINA).  TABLETA RECUBIERTA (FILM COATED)</v>
          </cell>
          <cell r="D2075" t="str">
            <v>UD</v>
          </cell>
          <cell r="F2075" t="str">
            <v>2203</v>
          </cell>
        </row>
        <row r="2076">
          <cell r="A2076">
            <v>110501581</v>
          </cell>
          <cell r="B2076" t="str">
            <v>SILDENAFIL (COMO SILDENAFIL CITRATO) 50 MG  TABLETA RECUBIERTA.</v>
          </cell>
          <cell r="D2076" t="str">
            <v>CN</v>
          </cell>
          <cell r="F2076" t="str">
            <v>2203</v>
          </cell>
        </row>
        <row r="2077">
          <cell r="A2077">
            <v>110501585</v>
          </cell>
          <cell r="B2077" t="str">
            <v>ALFUZOSINA HIDROCLORURO 10 MG TABLETA DE LIBERACION PROLONGADA.</v>
          </cell>
          <cell r="D2077" t="str">
            <v>CN</v>
          </cell>
          <cell r="F2077" t="str">
            <v>2203</v>
          </cell>
        </row>
        <row r="2078">
          <cell r="A2078">
            <v>110501705</v>
          </cell>
          <cell r="B2078" t="str">
            <v>TIZANIDINA HIDROCLORURO  4 MG . TABLETAS.</v>
          </cell>
          <cell r="D2078" t="str">
            <v>CN</v>
          </cell>
          <cell r="F2078" t="str">
            <v>2203</v>
          </cell>
        </row>
        <row r="2079">
          <cell r="A2079">
            <v>110502655</v>
          </cell>
          <cell r="B2079" t="str">
            <v>JALEA O GEL LUBRICANTE. TUBO CON  120 GRAMOS A 143 GRAMOS.</v>
          </cell>
          <cell r="D2079" t="str">
            <v>TU</v>
          </cell>
          <cell r="F2079" t="str">
            <v>2203</v>
          </cell>
        </row>
        <row r="2080">
          <cell r="A2080">
            <v>110503070</v>
          </cell>
          <cell r="B2080" t="str">
            <v>LEUCOVORINA 50 MG (COMO LEUCOVORINA CALCICA). POLVO LIOFILIZADO PARA INYECCION. FRASCO AMPOLLA O LEUCOVORINA 50 MG/4 ML O 5 ML (COMO LEUCOVORINA CALCICA). SOLUCION ESTERIL.</v>
          </cell>
          <cell r="D2080" t="str">
            <v>FA</v>
          </cell>
          <cell r="F2080" t="str">
            <v>2203</v>
          </cell>
        </row>
        <row r="2081">
          <cell r="A2081">
            <v>110503085</v>
          </cell>
          <cell r="B2081" t="str">
            <v>AGUA ESTERIL PARA IRRIGACION EN PRESENTACION DE 250 ML.</v>
          </cell>
          <cell r="D2081" t="str">
            <v>UD</v>
          </cell>
          <cell r="F2081" t="str">
            <v>2203</v>
          </cell>
        </row>
        <row r="2082">
          <cell r="A2082">
            <v>110503095</v>
          </cell>
          <cell r="B2082" t="str">
            <v>AGUA ESTERIL PARA IRRIGACION CALIDAD F.E.U., BOLSA O ENVASE CON 500 ML.</v>
          </cell>
          <cell r="D2082" t="str">
            <v>UD</v>
          </cell>
          <cell r="F2082" t="str">
            <v>2203</v>
          </cell>
        </row>
        <row r="2083">
          <cell r="A2083">
            <v>110503760</v>
          </cell>
          <cell r="B2083" t="str">
            <v>TETRADECILSULFATO SODICO AL 1% (10 MG/ML) O 3% (30 MG/ML).  INYECTABLE. AMPOLLA DE 2 ML. SOLUCION ESCLEROSANTE.</v>
          </cell>
          <cell r="D2083" t="str">
            <v>AM</v>
          </cell>
          <cell r="F2083" t="str">
            <v>2203</v>
          </cell>
        </row>
        <row r="2084">
          <cell r="A2084">
            <v>110503765</v>
          </cell>
          <cell r="B2084" t="str">
            <v>ESTERES ETILICOS DE LOS ACIDOS GRASOS YODADOS AL 38% P/P DEL ACEITE DE ADORMIDERA (AMAPOLA).  SOLUCION ACEITOSA INYECTABLE    AMPOLLA CON 10 ML.</v>
          </cell>
          <cell r="D2084" t="str">
            <v>UD</v>
          </cell>
          <cell r="F2084" t="str">
            <v>2203</v>
          </cell>
        </row>
        <row r="2085">
          <cell r="A2085">
            <v>110503800</v>
          </cell>
          <cell r="B2085" t="str">
            <v>SOLUCION EVANS (FORMULA). SOLUCION INYECTABLE.  FRASCO AMPOLLA DE 20ML (CON 9ML DE LA SOLUCION). USO EXCLUSIVO ALERGOLOGIA PAR DILUENTE DE ANTIGENOS.</v>
          </cell>
          <cell r="D2085" t="str">
            <v>FA</v>
          </cell>
          <cell r="F2085" t="str">
            <v>2203</v>
          </cell>
        </row>
        <row r="2086">
          <cell r="A2086">
            <v>110504265</v>
          </cell>
          <cell r="B2086" t="str">
            <v>MESNA 100 MG / ML. INYECTABLE.  AMPOLLA CON 4 ML.</v>
          </cell>
          <cell r="D2086" t="str">
            <v>AM</v>
          </cell>
          <cell r="F2086" t="str">
            <v>2203</v>
          </cell>
        </row>
        <row r="2087">
          <cell r="A2087">
            <v>110504503</v>
          </cell>
          <cell r="B2087" t="str">
            <v>PROSTAGLANDINA E-I PARENTERAL 500 MCG/ML. AMPOLLA 1 ML.     USO EXCLUSIVO HOSPITAL NACIONAL DE NIÑOS.</v>
          </cell>
          <cell r="D2087" t="str">
            <v>AM</v>
          </cell>
          <cell r="F2087" t="str">
            <v>2203</v>
          </cell>
        </row>
        <row r="2088">
          <cell r="A2088">
            <v>110504655</v>
          </cell>
          <cell r="B2088" t="str">
            <v xml:space="preserve">BERACTANT (SURFACTANTE PULMONAR) 25 MG DE FOSFOLIPIDOS / ML.
SUSPENDIDOS EN UNA SOLUCION DE CLORURO DE SODIO AL 0,9 %. FRASCO
AMPOLLA CON 8 ML.
</v>
          </cell>
          <cell r="D2088" t="str">
            <v>FC</v>
          </cell>
          <cell r="F2088" t="str">
            <v>2203</v>
          </cell>
        </row>
        <row r="2089">
          <cell r="A2089">
            <v>110506070</v>
          </cell>
          <cell r="B2089" t="str">
            <v>SOLUCION DE GLICINA AL 1,5% (15 MG/ML), PARA IRRIGACIONES UROLOGICAS, BOLSA O ENVASE CON 2000 O 3000 ML. SOLUCION ESTERIL, APIROGENICA TRANSPARENTE, INCOLORA Y LIBRE DE PARTICULAS</v>
          </cell>
          <cell r="D2089" t="str">
            <v>UD</v>
          </cell>
          <cell r="F2089" t="str">
            <v>2203</v>
          </cell>
        </row>
        <row r="2090">
          <cell r="A2090">
            <v>110506315</v>
          </cell>
          <cell r="B2090" t="str">
            <v>BECLOMETASONA DIPROPIONATO (COMO MONOHIDRATO) 50 UG/DOSIS O BECLOMETASONA DIPROPIONATO ANHIDRA 50 UG/DOSIS 
INHALACION NASAL    
FRASCO  CON 180 A 200 DOSIS.</v>
          </cell>
          <cell r="D2090" t="str">
            <v>FC</v>
          </cell>
          <cell r="F2090" t="str">
            <v>2203</v>
          </cell>
        </row>
        <row r="2091">
          <cell r="A2091">
            <v>110506650</v>
          </cell>
          <cell r="B2091" t="str">
            <v>DEXTROSA AL 40% (75 G DE DEXTROSA ANHIDRA /187.5 ML)</v>
          </cell>
          <cell r="D2091" t="str">
            <v>UD</v>
          </cell>
          <cell r="F2091" t="str">
            <v>2203</v>
          </cell>
        </row>
        <row r="2092">
          <cell r="A2092">
            <v>110506845</v>
          </cell>
          <cell r="B2092" t="str">
            <v>FORMULA ENTERAL LIBRE DE FENILALANINA: PORCENTAJES COMO APORTE CALORICO POR CADA 100 G. DE POLVO: 40%-45% DE CARBOHIDRATOS, 11%-14% DE PROTEINAS Y 44%-48% DE GRASA.</v>
          </cell>
          <cell r="D2092" t="str">
            <v>LA</v>
          </cell>
          <cell r="F2092" t="str">
            <v>2203</v>
          </cell>
        </row>
        <row r="2093">
          <cell r="A2093">
            <v>110506850</v>
          </cell>
          <cell r="B2093" t="str">
            <v xml:space="preserve"> FORMULA ENTERAL SEMIELEMENTAL CON NUTRIENTES HIDROLIZADOS  PARA NIÑOS CON PROBLEMAS DE MALABSORCION INTESTINAL: COMPOSICION MACRONUTRIENTES POR CADA 100G DE POLVO:</v>
          </cell>
          <cell r="D2093" t="str">
            <v>LA</v>
          </cell>
          <cell r="F2093" t="str">
            <v>2203</v>
          </cell>
        </row>
        <row r="2094">
          <cell r="A2094">
            <v>110506855</v>
          </cell>
          <cell r="B2094" t="str">
            <v>FORMULA ENTERAL PARA USO EN PACIENTES CON INTOLERANCIA A LA LACTOSA</v>
          </cell>
          <cell r="D2094" t="str">
            <v>LA</v>
          </cell>
          <cell r="F2094" t="str">
            <v>2203</v>
          </cell>
        </row>
        <row r="2095">
          <cell r="A2095">
            <v>110506856</v>
          </cell>
          <cell r="B2095" t="str">
            <v>FORMULA ENTERAL PARA USO EN PACIENTES CON INTOLERANCIA A LOS CARBOHIDRATOS</v>
          </cell>
          <cell r="D2095" t="str">
            <v>UD</v>
          </cell>
          <cell r="F2095" t="str">
            <v>2203</v>
          </cell>
        </row>
        <row r="2096">
          <cell r="A2096">
            <v>110506857</v>
          </cell>
          <cell r="B2096" t="str">
            <v>FORMULA ENTERAL PARA PACIENTES HEPATOPATAS</v>
          </cell>
          <cell r="D2096" t="str">
            <v>SO</v>
          </cell>
          <cell r="F2096" t="str">
            <v>2203</v>
          </cell>
        </row>
        <row r="2097">
          <cell r="A2097">
            <v>110506858</v>
          </cell>
          <cell r="B2097" t="str">
            <v>FORMULA ENTERAL PARA USO EN PACIENTES NEFROPATAS CRONICOS Y AGUDOS</v>
          </cell>
          <cell r="D2097" t="str">
            <v>UD</v>
          </cell>
          <cell r="F2097" t="str">
            <v>2203</v>
          </cell>
        </row>
        <row r="2098">
          <cell r="A2098">
            <v>110506859</v>
          </cell>
          <cell r="B2098" t="str">
            <v>FORTIFICANTE DE LECHE MATERNA PORCENTAJE COMO APORTE CALORICO: POR CADA 100 G DE POLVO O POR CADA 100 ML DE SUSPENSION O POR CADA 100 ML DE SOLUCION: 20%-29% PROTEINAS, 60%-65%.</v>
          </cell>
          <cell r="D2098" t="str">
            <v>UD</v>
          </cell>
          <cell r="F2098" t="str">
            <v>2203</v>
          </cell>
        </row>
        <row r="2099">
          <cell r="A2099">
            <v>110506861</v>
          </cell>
          <cell r="B2099" t="str">
            <v>FORMULA ENTERAL LIBRE DE AMINOACIDOS DE CADENA RAMIFICADA. PORCENTAJES COMO APORTE CALORICO POR CADA 100 G DE POLVO: 55,6% - 58,0% DE CARBOHIDRATOS, 20% - 24% DE PROTEINAS Y 19,0%</v>
          </cell>
          <cell r="D2099" t="str">
            <v>LA</v>
          </cell>
          <cell r="F2099" t="str">
            <v>2203</v>
          </cell>
        </row>
        <row r="2100">
          <cell r="A2100">
            <v>110506862</v>
          </cell>
          <cell r="B2100" t="str">
            <v>FORMULA ENTERAL CON NUTRIENTES COMPLEJOS, EXENTA DE PROTEINAS Y LIBRE DE AMINOACIDOS, APORTE CALORICO POR CADA 100 G DE POLVO: 88%-90% DE CARBOHIDRATOS, 10%-12% GRASA.</v>
          </cell>
          <cell r="D2100" t="str">
            <v>LA</v>
          </cell>
          <cell r="F2100" t="str">
            <v>2203</v>
          </cell>
        </row>
        <row r="2101">
          <cell r="A2101">
            <v>110506863</v>
          </cell>
          <cell r="B2101" t="str">
            <v>FORMULA ENTERAL LIBRE DE FENILALANINA. PORCENTAJES COMO APORTE CALORICO POR CADA 100 G DE POLVO: 57%-67% DE CARBOHIDRATOS, 21%-33% DE PROTEINAS Y 18%-20% DE GRASA.</v>
          </cell>
          <cell r="D2101" t="str">
            <v>LA</v>
          </cell>
          <cell r="F2101" t="str">
            <v>2203</v>
          </cell>
        </row>
        <row r="2102">
          <cell r="A2102">
            <v>110506864</v>
          </cell>
          <cell r="B2102" t="str">
            <v>FORMUAL ENTERAL MODIFICADA DE AMINOACIDOS PARA ALIMENTACION DE NIÑOS CON ACIDEMIA PROPIONICA O METILMALONICA MENORES DE TRES AÑOS DE EDAD.</v>
          </cell>
          <cell r="D2102" t="str">
            <v>EV</v>
          </cell>
          <cell r="F2102" t="str">
            <v>2203</v>
          </cell>
        </row>
        <row r="2103">
          <cell r="A2103">
            <v>110506865</v>
          </cell>
          <cell r="B2103" t="str">
            <v>FORMULA NUTRICIONAL ELEMENTAL HIPOALERGENICA A BASE DE AMINOACIDOS: APORTE CALORICO: 10-15% PROTEINAS, 40-47% GRASAS, 42-50% CARBOHIDRATOS, VITAMINAS Y MINERALES.</v>
          </cell>
          <cell r="D2103" t="str">
            <v>EV</v>
          </cell>
          <cell r="F2103" t="str">
            <v>2203</v>
          </cell>
        </row>
        <row r="2104">
          <cell r="A2104">
            <v>110506866</v>
          </cell>
          <cell r="B2104" t="str">
            <v>FORMULA ENTERAL MODIFICADA DE AMINOACIDOS PARA ALIMENTACION DE NIÑOS  CON ACIDEMIA PROPIONICA O METILMALONICA MAYORES DE 3 AÑOS DE EDAD,</v>
          </cell>
          <cell r="D2104" t="str">
            <v>EV</v>
          </cell>
          <cell r="F2104" t="str">
            <v>2203</v>
          </cell>
        </row>
        <row r="2105">
          <cell r="A2105">
            <v>110506900</v>
          </cell>
          <cell r="B2105" t="str">
            <v>FORMULA ENTERAL DE NUTRIENTES COMPLEJOS (INTACTOS, POLIMERICOS) PARA NIÑOS PREMATUROS. COMPOSICION DE MACRONUTRIENTES POR CADA 100 G DE POLVO O POR CADA 100 ML DE LA SUSPENSION:</v>
          </cell>
          <cell r="D2105" t="str">
            <v>LA</v>
          </cell>
          <cell r="F2105" t="str">
            <v>2203</v>
          </cell>
        </row>
        <row r="2106">
          <cell r="A2106">
            <v>110507088</v>
          </cell>
          <cell r="B2106" t="str">
            <v>FLUORURO DE FOSFATO ACIDULADO, GEL ENVASE CON 450 ML A 500 ML</v>
          </cell>
          <cell r="D2106" t="str">
            <v>FC</v>
          </cell>
          <cell r="F2106" t="str">
            <v>2203</v>
          </cell>
        </row>
        <row r="2107">
          <cell r="A2107">
            <v>110507130</v>
          </cell>
          <cell r="B2107" t="str">
            <v>LEVOCARNITINA 30%. (300 MG/ML) SOLUCION ORAL FRASCO CON 10  ML. O 60 ML O 100 ML. UNA SOLUCION DE LEVOCARNITINA EN AGUA. CONTIENE PRESERVANTES EL PH DE LA SOLUCION ESTA ENTRE 4 A 6</v>
          </cell>
          <cell r="D2107" t="str">
            <v>FC</v>
          </cell>
          <cell r="F2107" t="str">
            <v>2203</v>
          </cell>
        </row>
        <row r="2108">
          <cell r="A2108">
            <v>110507175</v>
          </cell>
          <cell r="B2108" t="str">
            <v>ACEITE DE TRIGLICERIDOS DE CADENA MEDIA. ENVASE CON 500 ML A 950 ML.</v>
          </cell>
          <cell r="D2108" t="str">
            <v>UD</v>
          </cell>
          <cell r="F2108" t="str">
            <v>2203</v>
          </cell>
        </row>
        <row r="2109">
          <cell r="A2109">
            <v>110507187</v>
          </cell>
          <cell r="B2109" t="str">
            <v>FORMULA ENTERAL CON NUTRIENTES COMPLEJOS EXENTA DE PROTEINAS Y DE AMINOACIDOS: APORTE CALORICO POR CADA 100 G DE POLVO: 45%-60% DE CARBOHIDRATOS, 40%-55% DE  GRASA.</v>
          </cell>
          <cell r="D2109" t="str">
            <v>LA</v>
          </cell>
          <cell r="F2109" t="str">
            <v>2203</v>
          </cell>
        </row>
        <row r="2110">
          <cell r="A2110">
            <v>110507235</v>
          </cell>
          <cell r="B2110" t="str">
            <v>FORMULA ENTERAL LIBRE DE AMINOACIDOS DE CADENA RAMIFICADA PORCENTAJES C/ APORTE CALORICO POR CADA 100 G. DE POLVO: 39%-46% DE CARBOHIDRATOS, 10%-14% DE PROTEINAS Y 42%-48% DE GRASA</v>
          </cell>
          <cell r="D2110" t="str">
            <v>LA</v>
          </cell>
          <cell r="F2110" t="str">
            <v>2203</v>
          </cell>
        </row>
        <row r="2111">
          <cell r="A2111">
            <v>110507240</v>
          </cell>
          <cell r="B2111" t="str">
            <v>FORMULA MODIFICADA PARA ALIMENTACION DE LACTANTES. FORMULA  ENTERAL DE NUTRIENTES COMPLEJOS (INTACTOS, POLIMERICOS) CON LA SIGUIENTE COMPOSICION EN CADA 100 G DE POLVO: 7%-10%.</v>
          </cell>
          <cell r="D2111" t="str">
            <v>LA</v>
          </cell>
          <cell r="F2111" t="str">
            <v>2203</v>
          </cell>
        </row>
        <row r="2112">
          <cell r="A2112">
            <v>110507255</v>
          </cell>
          <cell r="B2112" t="str">
            <v>SOLUCION ANTICOAGULANTE DE CITRATO DE SODIO Y DEXTROSA (USO EN LA AFERESIS) BOLSA CON 750 ML.</v>
          </cell>
          <cell r="D2112" t="str">
            <v>UD</v>
          </cell>
          <cell r="F2112" t="str">
            <v>2203</v>
          </cell>
        </row>
        <row r="2113">
          <cell r="A2113">
            <v>110507420</v>
          </cell>
          <cell r="B2113" t="str">
            <v>POLIESTIRENSULFONATO SODICO    (SINONIMO: POLISTIRENO SULFONATO SODICO O SULFONATO DE POLIESTIRENO SODICO) . POLVO PARA SUSPENSION . ENVASE CON  400 G A  454 G.</v>
          </cell>
          <cell r="D2113" t="str">
            <v>FC</v>
          </cell>
          <cell r="F2113" t="str">
            <v>2203</v>
          </cell>
        </row>
        <row r="2114">
          <cell r="A2114">
            <v>110507495</v>
          </cell>
          <cell r="B2114" t="str">
            <v>SACARINA SODICA 12,5 MG. TABLETAS O SACARINA SODICA 12.5 MG. APROXIMADAMENTE POR GOTA. SOLUCION ORAL. FRASCO-GOTERO CON 25 ML.</v>
          </cell>
          <cell r="D2114" t="str">
            <v>FC</v>
          </cell>
          <cell r="F2114" t="str">
            <v>2203</v>
          </cell>
        </row>
        <row r="2115">
          <cell r="A2115">
            <v>110507530</v>
          </cell>
          <cell r="B2115" t="str">
            <v>FRMULA ENTERAL DE NUTRIENTES COMPLEJOS CON PROTEINA DE   SOYA:  PORCENTAJES COMO APORTE CALORICO: 10-12% DE PROTEINAS, 44-49% DE GRASA, 40-44%  DE CARBOHIDRATOS,</v>
          </cell>
          <cell r="D2115" t="str">
            <v>LA</v>
          </cell>
          <cell r="F2115" t="str">
            <v>2203</v>
          </cell>
        </row>
        <row r="2116">
          <cell r="A2116">
            <v>110507999</v>
          </cell>
          <cell r="B2116" t="str">
            <v>ALCOHOL F.E.U DE 70°. CON COLORANTE, ENVASE DE PLASTICO CON 1 LITRO.</v>
          </cell>
          <cell r="D2116" t="str">
            <v>LT</v>
          </cell>
          <cell r="F2116" t="str">
            <v>2203</v>
          </cell>
        </row>
        <row r="2117">
          <cell r="A2117">
            <v>110508001</v>
          </cell>
          <cell r="B2117" t="str">
            <v>ALCOHOL F.E.U DE 70°. CON COLORANTE, ENVASE DE PLASTICO CON 5 LITROS</v>
          </cell>
          <cell r="D2117" t="str">
            <v>LT</v>
          </cell>
          <cell r="F2117" t="str">
            <v>2203</v>
          </cell>
        </row>
        <row r="2118">
          <cell r="A2118">
            <v>110508003</v>
          </cell>
          <cell r="B2118" t="str">
            <v>ALCOHOL F.E.U. 70º, SIN COLORANTE, ENVASE DE PLASTICO CON 5 LITROS.</v>
          </cell>
          <cell r="D2118" t="str">
            <v>LT</v>
          </cell>
          <cell r="F2118" t="str">
            <v>2203</v>
          </cell>
        </row>
        <row r="2119">
          <cell r="A2119">
            <v>110516170</v>
          </cell>
          <cell r="B2119" t="str">
            <v>ACIDO ACETICO 2% EN SOLUCION DE ACETATO DE ALUMINIO (SOLUCION DE BUROW). SOLUCION OTICA, FRASCO GOTERO 60 ML.</v>
          </cell>
          <cell r="D2119" t="str">
            <v>FC</v>
          </cell>
          <cell r="F2119" t="str">
            <v>2203</v>
          </cell>
        </row>
        <row r="2120">
          <cell r="A2120">
            <v>110516910</v>
          </cell>
          <cell r="B2120" t="str">
            <v>GOTAS OTICAS PARA SUAVIZAR CERUMEN. SOLUCION OTICA. FRASCO GOTERO CON 30 ML.</v>
          </cell>
          <cell r="D2120" t="str">
            <v>FC</v>
          </cell>
          <cell r="F2120" t="str">
            <v>2203</v>
          </cell>
        </row>
        <row r="2121">
          <cell r="A2121">
            <v>110517320</v>
          </cell>
          <cell r="B2121" t="str">
            <v>OXIMETAZOLINA CLORHIDRATO AL 0.025% (0.25 MG/ML) O  TETRIZOLINA CLORHIDRATO AL 0.05% (0.5 MG/ML) SOLUCION DESCONGESTIONANTE  NASAL. FRASCO GOTERO 10  A 15 ML.</v>
          </cell>
          <cell r="D2121" t="str">
            <v>FC</v>
          </cell>
          <cell r="F2121" t="str">
            <v>2203</v>
          </cell>
        </row>
        <row r="2122">
          <cell r="A2122">
            <v>110517620</v>
          </cell>
          <cell r="B2122" t="str">
            <v>TETRIZOLINA CLORHIDRATO AL 0,1%(1MG/ML) SOL. DESCONG. NASAL.FC-GOTERO CON 10 A 15 ML. U OXIMETAZOLINA CLORHIDRATO AL  0,05% (0,5MG/ML) SOLUC. DESC.NASAL. FC-GOTERO CON 10 A 15 ML.</v>
          </cell>
          <cell r="D2122" t="str">
            <v>FC</v>
          </cell>
          <cell r="F2122" t="str">
            <v>2203</v>
          </cell>
        </row>
        <row r="2123">
          <cell r="A2123">
            <v>110517670</v>
          </cell>
          <cell r="B2123" t="str">
            <v>TINTURA DE BENJUI, FORMULA QUE CONTIENE BENZOINA AL 20% P/V.</v>
          </cell>
          <cell r="D2123" t="str">
            <v>FC</v>
          </cell>
          <cell r="F2123" t="str">
            <v>2203</v>
          </cell>
        </row>
        <row r="2124">
          <cell r="A2124">
            <v>110524163</v>
          </cell>
          <cell r="B2124" t="str">
            <v>IOHEXOL AL 64.7% (CONTIENE 300 MG DE YODO UNIDO ORGANICAMENTE/ML) O IOPAMIDOL AL 61%  (CONTIENE 300 MG DE YODO UNIDO ORGANICAMENTE/ML) O IOVERSOL AL 68% (CONTIENE 320MG DE YODO UNI</v>
          </cell>
          <cell r="D2124" t="str">
            <v>FA</v>
          </cell>
          <cell r="F2124" t="str">
            <v>2203</v>
          </cell>
        </row>
        <row r="2125">
          <cell r="A2125">
            <v>110524166</v>
          </cell>
          <cell r="B2125" t="str">
            <v>ACIDO IOXITALAMICO (COMO LA SAL HIDROSOLUBLE DE IOXITALAMATO DE MEGLUMINA) AL 55% (550MG/ML) CON POLIVIDONA AL 14% (140MG/ML) CONTIENE UN 25% DE YODO. SOLUCION INYECTABLE FA 20ML.</v>
          </cell>
          <cell r="D2125" t="str">
            <v>FC</v>
          </cell>
          <cell r="F2125" t="str">
            <v>2203</v>
          </cell>
        </row>
        <row r="2126">
          <cell r="A2126">
            <v>110524905</v>
          </cell>
          <cell r="B2126" t="str">
            <v>GADOPENTETATO DE DIMEGLUMINA 469.01 MG/ML (0.5 MOL/L) SOLUCION  ESTERIL. FRASCO AMPOLLA CON 15 ML O GADODIAMIDA 287 MG/ML (0.5 MOL/L).  SOLUCION ESTERIL. FRASCO AMPOLLA CON 15 ML.</v>
          </cell>
          <cell r="D2126" t="str">
            <v>FA</v>
          </cell>
          <cell r="F2126" t="str">
            <v>2203</v>
          </cell>
        </row>
        <row r="2127">
          <cell r="A2127">
            <v>110524953</v>
          </cell>
          <cell r="B2127" t="str">
            <v>SUCCIMERO**. PARA LA PREPARACION DE INYECCION DE TECNECIO 99MTC-SUCCIMERO. POLVO LIOFILIZADO. INYECTABLE. FRASCO AMPOLLA.</v>
          </cell>
          <cell r="D2127" t="str">
            <v>FC</v>
          </cell>
          <cell r="F2127" t="str">
            <v>2203</v>
          </cell>
        </row>
        <row r="2128">
          <cell r="A2128">
            <v>110524954</v>
          </cell>
          <cell r="B2128" t="str">
            <v>BICISATE. PARA LA PREPARACION DE INYECCION  DE TECNECIO  99MTC-BICISATE. POLVO LIOFILIZADO. INYECTABLE. FRASCO AMPOLLA.</v>
          </cell>
          <cell r="D2128" t="str">
            <v>FC</v>
          </cell>
          <cell r="F2128" t="str">
            <v>2203</v>
          </cell>
        </row>
        <row r="2129">
          <cell r="A2129">
            <v>110524956</v>
          </cell>
          <cell r="B2129" t="str">
            <v>SULFURO COLOIDAL. PARA LA PREPARACION DE INYECCION DE TECNECIO 99MTC-SULFURO COLOIDAL. POLVO LIOFILIZADO. INYECTABLE. FRASCO AMPOLLA.</v>
          </cell>
          <cell r="D2129" t="str">
            <v>FC</v>
          </cell>
          <cell r="F2129" t="str">
            <v>2203</v>
          </cell>
        </row>
        <row r="2130">
          <cell r="A2130">
            <v>110524960</v>
          </cell>
          <cell r="B2130" t="str">
            <v>ALBUMINA AGREGADA. PARA LA PREPARACION DE INYECCION DE TECNECIO 99 TC-ALBUMINA AGREGADA. POLVO LIOFILIZADO. INYECTABLE. FRASCO AMPOLLA.</v>
          </cell>
          <cell r="D2130" t="str">
            <v>FC</v>
          </cell>
          <cell r="F2130" t="str">
            <v>2203</v>
          </cell>
        </row>
        <row r="2131">
          <cell r="A2131">
            <v>110524961</v>
          </cell>
          <cell r="B2131" t="str">
            <v>MEBROFENINA. PARA LA PREPARACION DE INYECCION DE INYECCION  DE TECNECIO 99MTC-MEBROFENINA. POLVO LIOFILIZADO. INYECTABLE. FRASCO AMPOLLA.</v>
          </cell>
          <cell r="D2131" t="str">
            <v>FC</v>
          </cell>
          <cell r="F2131" t="str">
            <v>2203</v>
          </cell>
        </row>
        <row r="2132">
          <cell r="A2132">
            <v>110524962</v>
          </cell>
          <cell r="B2132" t="str">
            <v>BETIATIDA PARA LA PREPARACION DE INYECCION DE TECNECIO 99MTC-MERTIATIDA. POLVO LIOFILIZADO. INYECTABLE. FRASCO AMPOLLA.</v>
          </cell>
          <cell r="D2132" t="str">
            <v>FC</v>
          </cell>
          <cell r="F2132" t="str">
            <v>2203</v>
          </cell>
        </row>
        <row r="2133">
          <cell r="A2133">
            <v>110524963</v>
          </cell>
          <cell r="B2133" t="str">
            <v>OXIDRONATO. PARA LA PREPARACION DE TECNECIO 99MTC-OXIDRONATO O MEDRONATO. PARA LA PREPARACION DE TECNECIO 99MTC-MEDRONATO.</v>
          </cell>
          <cell r="D2133" t="str">
            <v>FC</v>
          </cell>
          <cell r="F2133" t="str">
            <v>2203</v>
          </cell>
        </row>
        <row r="2134">
          <cell r="A2134">
            <v>110524964</v>
          </cell>
          <cell r="B2134" t="str">
            <v>PENTETATO. PARA LA PREPARACION DE INYECCION DE TECNECIO 99MTC-PENTETATO. LIOFILIZADO. INYECTABLE. FRASCO AMPOLLA.</v>
          </cell>
          <cell r="D2134" t="str">
            <v>FC</v>
          </cell>
          <cell r="F2134" t="str">
            <v>2203</v>
          </cell>
        </row>
        <row r="2135">
          <cell r="A2135">
            <v>110524965</v>
          </cell>
          <cell r="B2135" t="str">
            <v>PIROFOSFATO. PARA LA PREPARACION  DE INYECCION  DE TECNECIO 99MTC-PIROFOSFATO. POLVO LIOFILIZADO. INYECTABLE. FRASCO AMPOLLA.</v>
          </cell>
          <cell r="D2135" t="str">
            <v>FC</v>
          </cell>
          <cell r="F2135" t="str">
            <v>2203</v>
          </cell>
        </row>
        <row r="2136">
          <cell r="A2136">
            <v>110524966</v>
          </cell>
          <cell r="B2136" t="str">
            <v>SESTAMIBI. PARA LA PREPARACION  DE INYECCION DE TECNECIO 99 MTC-SESTAMIBI. POLVO LIOFILIZADO. INYECTABLE. FRASCO AMPOLLA.</v>
          </cell>
          <cell r="D2136" t="str">
            <v>FC</v>
          </cell>
          <cell r="F2136" t="str">
            <v>2203</v>
          </cell>
        </row>
        <row r="2137">
          <cell r="A2137">
            <v>110524967</v>
          </cell>
          <cell r="B2137" t="str">
            <v>PERTECNECIATO DE SODIO 99MTC. TECNECIO (99MTC): PROVENIENTE DE UN GENERADOR DE 99MOLIBDENO/TECNECIO (99MTC) (SISTEMA CERRADO DE PRODUCCION DE TECNECIO METAESTABLE POR DECAIMIENTO R</v>
          </cell>
          <cell r="D2137" t="str">
            <v>UD</v>
          </cell>
          <cell r="F2137" t="str">
            <v>2203</v>
          </cell>
        </row>
        <row r="2138">
          <cell r="A2138">
            <v>110524968</v>
          </cell>
          <cell r="B2138" t="str">
            <v>131 YODO (COMO YODURO DE SODIO NA131 I) 1 MILICURIE (MCI) (37 MEGABECQUERELES) A 200 MILICURIES (MCI) (7400 MEGABECQUERELES). CAPSULA. SUSTANCIA RADIOCTIVA. ENVASE PLASTICO.</v>
          </cell>
          <cell r="D2138" t="str">
            <v>MCI</v>
          </cell>
          <cell r="F2138" t="str">
            <v>2203</v>
          </cell>
        </row>
        <row r="2139">
          <cell r="A2139">
            <v>110524969</v>
          </cell>
          <cell r="B2139" t="str">
            <v>131YODO (COMO YODURO DE SODIO NA131I) 25 MCI (925 MEGABECQUERELES) A 200 MCI (7400 MEGABECQUERELES) SOLUCION ORAL. ENVASE CON TAPA DE CIERRE. SISTANCIA RADIACTIVA.</v>
          </cell>
          <cell r="D2139" t="str">
            <v>MCI</v>
          </cell>
          <cell r="F2139" t="str">
            <v>2203</v>
          </cell>
        </row>
        <row r="2140">
          <cell r="A2140">
            <v>110524970</v>
          </cell>
          <cell r="B2140" t="str">
            <v>CITRATO DE GALIO (67 GA), 1 A 3 MCI (37 A 111 MEGABECQUERELES) DE GALIO/ML SOLUCION  ACUOSA ESTERIL ISOTONICA. INYECTABLE. FRASACO AMPOLLA</v>
          </cell>
          <cell r="D2140" t="str">
            <v>MCI</v>
          </cell>
          <cell r="F2140" t="str">
            <v>2203</v>
          </cell>
        </row>
        <row r="2141">
          <cell r="A2141">
            <v>110524971</v>
          </cell>
          <cell r="B2141" t="str">
            <v>OCTREOTIDA MARCADO CON INDIO111(111 IN); 3 A 5 MCI (111 A 185 MEGABECQUERELES)/ML DE INDIO 111. LIOFILIZADO. INYECTABLE KIT PARA LA PREPARACION DE INDIO III-PENTETREOTIDA.</v>
          </cell>
          <cell r="D2141" t="str">
            <v>FC</v>
          </cell>
          <cell r="F2141" t="str">
            <v>2203</v>
          </cell>
        </row>
        <row r="2142">
          <cell r="A2142">
            <v>110524972</v>
          </cell>
          <cell r="B2142" t="str">
            <v>SAMARIO(153SM) LEXIDRONAN PENTASODICO, 1.3 GBQ/ML, SOLUCION ACUOSA ESTERIL ISOTONICA. INYECTABLE. FRASCO AMPOLLA  DE 10 A 15 ML. SUSTANCIA RADIACTIVA.</v>
          </cell>
          <cell r="D2142" t="str">
            <v>FA</v>
          </cell>
          <cell r="F2142" t="str">
            <v>2203</v>
          </cell>
        </row>
        <row r="2143">
          <cell r="A2143">
            <v>110524973</v>
          </cell>
          <cell r="B2143" t="str">
            <v>SULFURO DE RENIO COLOIDAL (NANOCOLOIDE). PARA LA PREPARAC ION DE TECNECIO 99MTC-SULFURO DE RENIO COLOIDAL (NANOCOLOIDE). SOLUCION INYECTABLE . FRASCO AMPOLLA .</v>
          </cell>
          <cell r="D2143" t="str">
            <v>FA</v>
          </cell>
          <cell r="F2143" t="str">
            <v>2203</v>
          </cell>
        </row>
        <row r="2144">
          <cell r="A2144">
            <v>110524974</v>
          </cell>
          <cell r="B2144" t="str">
            <v>BESILESOMAB MARCADO CON TECNECIO (TC-99M) KIT (NO CONTIENE SUSTANCIA RADIACTIVA), POLVO LIOFILIZADO CON DILUENTE. INYECTABLE, FRASCO AMPOLLA.</v>
          </cell>
          <cell r="D2144" t="str">
            <v>FA</v>
          </cell>
          <cell r="F2144" t="str">
            <v>2245</v>
          </cell>
        </row>
        <row r="2145">
          <cell r="A2145">
            <v>110524976</v>
          </cell>
          <cell r="B2145" t="str">
            <v>IOBENGUANO (131I) 5 ML DE SOLUCION ESTERIL. INYECTABLE. FRASCO AMPOLLA DE 15 ML QUE CONTIENE 5 ML DE SOLUCION INYECTABLE CON 46.25 MBQ (1.25 MCI), (9.25 MBQ/ML (0.25 MCI/ML)) A 55.</v>
          </cell>
          <cell r="D2145" t="str">
            <v>UD</v>
          </cell>
          <cell r="F2145" t="str">
            <v>2203</v>
          </cell>
        </row>
        <row r="2146">
          <cell r="A2146">
            <v>110524977</v>
          </cell>
          <cell r="B2146" t="str">
            <v>NORCOLESTEROL IODADO (131 I) 37 MBQ (1 MCI) A 74 MBQ (2 MCI) CON UNA CONCENTRACION DE ACTIVIDAD DE 7,5 MBQ/ML (0.20 MCI/ML) A 15 MBQ/ML (0.40 MCI/ML).</v>
          </cell>
          <cell r="D2146" t="str">
            <v>FA</v>
          </cell>
          <cell r="F2146" t="str">
            <v>2203</v>
          </cell>
        </row>
        <row r="2147">
          <cell r="A2147">
            <v>110524978</v>
          </cell>
          <cell r="B2147" t="str">
            <v>TROPANO (TRODAT-1). PARA LA PREPARACION DE INYECCION DE TECNECIO 99 MTC-TROPANO 52-4978 HE 3 A SOLUCION INYECTABLE    FRASCO AMPOLLA.</v>
          </cell>
          <cell r="D2147" t="str">
            <v>FA</v>
          </cell>
          <cell r="F2147" t="str">
            <v>2203</v>
          </cell>
        </row>
        <row r="2148">
          <cell r="A2148">
            <v>110524979</v>
          </cell>
          <cell r="B2148" t="str">
            <v>SULFURO DE RENIO  (186 RE) COLOIDAL; 220 MBQ/ML (5.95 MCI/ML) A 335 MBQ/ML (9.05 MCI/ML) [CORRESPONDIENTE A RADIOACTIVIDAD CALIBRADA A LA FECHA Y HORA DE CALIBRACION.</v>
          </cell>
          <cell r="D2148" t="str">
            <v>MCI</v>
          </cell>
          <cell r="F2148" t="str">
            <v>2203</v>
          </cell>
        </row>
        <row r="2149">
          <cell r="A2149">
            <v>110526290</v>
          </cell>
          <cell r="B2149" t="str">
            <v>BARIO SULFATO A UN PORCENTAJE NO MENOR DEL 85% P/P POLVO PARA SUSPENSION ORAL Y RECTAL.ENVASE CON 300 G O 340 G O 25 KG O 50 KG.</v>
          </cell>
          <cell r="D2149" t="str">
            <v>KG</v>
          </cell>
          <cell r="F2149" t="str">
            <v>2203</v>
          </cell>
        </row>
        <row r="2150">
          <cell r="A2150">
            <v>110526660</v>
          </cell>
          <cell r="B2150" t="str">
            <v>DIATRIZOATO DE MEGLUMINA  66% (660 MG/ML) Y    DIATRIZOATO DE SODIO AL 10 %  (100MG/ML) . SOLUCION ORAL  . ENVASE CON 30  ML.</v>
          </cell>
          <cell r="D2150" t="str">
            <v>UD</v>
          </cell>
          <cell r="F2150" t="str">
            <v>2203</v>
          </cell>
        </row>
        <row r="2151">
          <cell r="A2151">
            <v>110526920</v>
          </cell>
          <cell r="B2151" t="str">
            <v>GRANULOS EFERVESCENTES PARA USO ORAL. FORMULA. ENVASE O AMPOLLA CON 3 G O 3.5 G.</v>
          </cell>
          <cell r="D2151" t="str">
            <v>AM</v>
          </cell>
          <cell r="F2151" t="str">
            <v>2203</v>
          </cell>
        </row>
        <row r="2152">
          <cell r="A2152">
            <v>110533210</v>
          </cell>
          <cell r="B2152" t="str">
            <v>AZUL DE METILENO AL 1% (10 MG/ML). INYECTABLE. AMPOLLA O    FRASCO-AMPOLLA CON 10 ML. O CON 5 ML.</v>
          </cell>
          <cell r="D2152" t="str">
            <v>FA</v>
          </cell>
          <cell r="F2152" t="str">
            <v>2203</v>
          </cell>
        </row>
        <row r="2153">
          <cell r="A2153">
            <v>110533910</v>
          </cell>
          <cell r="B2153" t="str">
            <v>FLUORESCEINA SODICA 25 % (250 MG/ML). SOLUCION INYECTABLE. AMPOLLA CON 2 ML O FRASCO AMPOLLA CON 2 ML O FLUORESCEINA SODICA AL 10% (100 MG/ML). SOLUCION INYECTABLE.</v>
          </cell>
          <cell r="D2153" t="str">
            <v>AM</v>
          </cell>
          <cell r="F2153" t="str">
            <v>2203</v>
          </cell>
        </row>
        <row r="2154">
          <cell r="A2154">
            <v>110534210</v>
          </cell>
          <cell r="B2154" t="str">
            <v>GONADORELINA 100 UG (COMO CLORHIDRATO O COMO ACETATO DE GONADORELINA) INYECTABLE. AMPOLLA O FRASCO-AMPOLLA, POLVO LIOFILIZADO ESTERIL CON DILUENTE ADJUNTO.  O SOLUCION ESTERIL PARA</v>
          </cell>
          <cell r="D2154" t="str">
            <v>FA</v>
          </cell>
          <cell r="F2154" t="str">
            <v>2203</v>
          </cell>
        </row>
        <row r="2155">
          <cell r="A2155">
            <v>110534710</v>
          </cell>
          <cell r="B2155" t="str">
            <v>PROTIRELINA  200 UG (0.2  MG/ML )  AMPOLLA  DE  1 ML. SOLUCION INYECTABLE.</v>
          </cell>
          <cell r="D2155" t="str">
            <v>AM</v>
          </cell>
          <cell r="F2155" t="str">
            <v>2203</v>
          </cell>
        </row>
        <row r="2156">
          <cell r="A2156">
            <v>110536840</v>
          </cell>
          <cell r="B2156" t="str">
            <v>FLUORESCEINA SODICA 2% (20 MG/ML). SOLUCION ESTERIL PARA USO OFTALMICO.  FRASCO GOTERO CON 15 ML. O FLUORESCEINA SODICA 1 MG, IMPREGNADA EN CINTAS ESTERILES PARA USO OFTALMICO</v>
          </cell>
          <cell r="D2156" t="str">
            <v>FC</v>
          </cell>
          <cell r="F2156" t="str">
            <v>2203</v>
          </cell>
        </row>
        <row r="2157">
          <cell r="A2157">
            <v>110538320</v>
          </cell>
          <cell r="B2157" t="str">
            <v>DERIVADO PROTEICO PURIFICADO DE TUBERCULINA (MANTOUX) (PPD) 5 TU/0.1 ML. SOLUCION ESTERIL PARA INYECCION. INYECTABLE. FRASCO AMPOLLA CON 1 ML (PARA 10 PRUEBAS DE DIANOSTICO).</v>
          </cell>
          <cell r="D2157" t="str">
            <v>FA</v>
          </cell>
          <cell r="F2157" t="str">
            <v>2203</v>
          </cell>
        </row>
        <row r="2158">
          <cell r="A2158">
            <v>110548015</v>
          </cell>
          <cell r="B2158" t="str">
            <v>ALCOHOL F.E.U. DE 95º ENVASES DE PLASTICO O METAL CON 100 LITROS A 200 LITROS.</v>
          </cell>
          <cell r="D2158" t="str">
            <v>LT</v>
          </cell>
          <cell r="F2158" t="str">
            <v>2203</v>
          </cell>
        </row>
        <row r="2159">
          <cell r="A2159">
            <v>110548019</v>
          </cell>
          <cell r="B2159" t="str">
            <v>ALCOHOL F.E.U DE 95°. ENVASE DE PLASTICO CON 1 LITRO</v>
          </cell>
          <cell r="D2159" t="str">
            <v>LT</v>
          </cell>
          <cell r="F2159" t="str">
            <v>2203</v>
          </cell>
        </row>
        <row r="2160">
          <cell r="A2160">
            <v>110548020</v>
          </cell>
          <cell r="B2160" t="str">
            <v>ALCOHOL F.E.U. DE 95º ENVASE DE PLASTICO CON 3.5 LITROS A 4 LITROS</v>
          </cell>
          <cell r="D2160" t="str">
            <v>LT</v>
          </cell>
          <cell r="F2160" t="str">
            <v>2203</v>
          </cell>
        </row>
        <row r="2161">
          <cell r="A2161">
            <v>110548021</v>
          </cell>
          <cell r="B2161" t="str">
            <v>ALCOHOL F.E.U DE 95°. ENVASE DE PLASTICO CON 5 LITROS</v>
          </cell>
          <cell r="D2161" t="str">
            <v>LT</v>
          </cell>
          <cell r="F2161" t="str">
            <v>2203</v>
          </cell>
        </row>
        <row r="2162">
          <cell r="A2162">
            <v>110548100</v>
          </cell>
          <cell r="B2162" t="str">
            <v>CARBON VEGETAL ACTIVADO EN POLVO, ENVASES CON 30 GRAMOS O 60 GRAMOS O 500 A 1000 GRAMOS.</v>
          </cell>
          <cell r="D2162" t="str">
            <v>KG</v>
          </cell>
          <cell r="F2162" t="str">
            <v>2203</v>
          </cell>
        </row>
        <row r="2163">
          <cell r="A2163">
            <v>111010001</v>
          </cell>
          <cell r="B2163" t="str">
            <v>NICLOSAMIDA, 500 MG. TABLETAS</v>
          </cell>
          <cell r="D2163" t="str">
            <v>CN</v>
          </cell>
          <cell r="F2163" t="str">
            <v>2203</v>
          </cell>
        </row>
        <row r="2164">
          <cell r="A2164">
            <v>111010002</v>
          </cell>
          <cell r="B2164" t="str">
            <v>PIPERACINA, SOBRES</v>
          </cell>
          <cell r="D2164" t="str">
            <v>SO</v>
          </cell>
          <cell r="F2164" t="str">
            <v>2203</v>
          </cell>
        </row>
        <row r="2165">
          <cell r="A2165">
            <v>111010003</v>
          </cell>
          <cell r="B2165" t="str">
            <v>PERMETRINA 1% CHAMPU..</v>
          </cell>
          <cell r="D2165" t="str">
            <v>CN</v>
          </cell>
          <cell r="F2165" t="str">
            <v>2203</v>
          </cell>
        </row>
        <row r="2166">
          <cell r="A2166">
            <v>111010004</v>
          </cell>
          <cell r="B2166" t="str">
            <v>BENZNIDAZOL. 300 MG. TABLETA.</v>
          </cell>
          <cell r="D2166" t="str">
            <v>CN</v>
          </cell>
          <cell r="F2166" t="str">
            <v>2203</v>
          </cell>
        </row>
        <row r="2167">
          <cell r="A2167">
            <v>111010005</v>
          </cell>
          <cell r="B2167" t="str">
            <v>AMINOSIDINA SULFATO 125 MG/CTA. SUSPENSION.</v>
          </cell>
          <cell r="D2167" t="str">
            <v>FC</v>
          </cell>
          <cell r="F2167" t="str">
            <v>2203</v>
          </cell>
        </row>
        <row r="2168">
          <cell r="A2168">
            <v>111010006</v>
          </cell>
          <cell r="B2168" t="str">
            <v>PIRANTEL PAMOATO SUSPENSION 15 ML.</v>
          </cell>
          <cell r="D2168" t="str">
            <v>CN</v>
          </cell>
          <cell r="F2168" t="str">
            <v>2203</v>
          </cell>
        </row>
        <row r="2169">
          <cell r="A2169">
            <v>111010007</v>
          </cell>
          <cell r="B2169" t="str">
            <v>NIFURTIMOX 120 MG, TABLETAS.</v>
          </cell>
          <cell r="D2169" t="str">
            <v>CN</v>
          </cell>
          <cell r="F2169" t="str">
            <v>2203</v>
          </cell>
        </row>
        <row r="2170">
          <cell r="A2170">
            <v>111010008</v>
          </cell>
          <cell r="B2170" t="str">
            <v>MILTEFOSINA 50 MG. CAPSULA.</v>
          </cell>
          <cell r="D2170" t="str">
            <v>CN</v>
          </cell>
          <cell r="F2170" t="str">
            <v>2203</v>
          </cell>
        </row>
        <row r="2171">
          <cell r="A2171">
            <v>111010009</v>
          </cell>
          <cell r="B2171" t="str">
            <v>NITAZOXANIDA 500 MG TABLETAS RECUBIERTAS</v>
          </cell>
          <cell r="D2171" t="str">
            <v>CN</v>
          </cell>
          <cell r="F2171" t="str">
            <v>2203</v>
          </cell>
        </row>
        <row r="2172">
          <cell r="A2172">
            <v>111010010</v>
          </cell>
          <cell r="B2172" t="str">
            <v>PIRANTEL50 MG/ML + OXANTEL 50 MG/ML, SUSPENSION. FRASCO.</v>
          </cell>
          <cell r="D2172" t="str">
            <v>UD</v>
          </cell>
          <cell r="F2172" t="str">
            <v>2203</v>
          </cell>
        </row>
        <row r="2173">
          <cell r="A2173">
            <v>111010011</v>
          </cell>
          <cell r="B2173" t="str">
            <v>PIRANTEL 100MG + OXANTEL 100MG TABLETAS.</v>
          </cell>
          <cell r="D2173" t="str">
            <v>CN</v>
          </cell>
          <cell r="F2173" t="str">
            <v>2203</v>
          </cell>
        </row>
        <row r="2174">
          <cell r="A2174">
            <v>111010013</v>
          </cell>
          <cell r="B2174" t="str">
            <v>ARTESUNATO 60 MG. POLVO PARA INYECCION FRASCO AMPOLLA. CON SOLVENTE Y DILUENTE INCUIDO.</v>
          </cell>
          <cell r="D2174" t="str">
            <v>AM</v>
          </cell>
          <cell r="F2174" t="str">
            <v>2203</v>
          </cell>
        </row>
        <row r="2175">
          <cell r="A2175">
            <v>111010014</v>
          </cell>
          <cell r="B2175" t="str">
            <v>NITAZOXANIDA 100 MG/5ML POLVO PARA SUSPENSION ORAL  FRASCO 60 ML.</v>
          </cell>
          <cell r="D2175" t="str">
            <v>FC</v>
          </cell>
          <cell r="F2175" t="str">
            <v>2203</v>
          </cell>
        </row>
        <row r="2176">
          <cell r="A2176">
            <v>111010015</v>
          </cell>
          <cell r="B2176" t="str">
            <v>HIDROXICLOROQUINA BASE 155 MG (EQUIVALENTE A 200 MG DE SULFATO DE HIDROXICLOROQUINA). TABLETAS</v>
          </cell>
          <cell r="D2176" t="str">
            <v>CN</v>
          </cell>
          <cell r="F2176" t="str">
            <v>2203</v>
          </cell>
        </row>
        <row r="2177">
          <cell r="A2177">
            <v>111020002</v>
          </cell>
          <cell r="B2177" t="str">
            <v>LEVOFLOXACINO  500 MG. TABLETA.</v>
          </cell>
          <cell r="D2177" t="str">
            <v>CN</v>
          </cell>
          <cell r="F2177" t="str">
            <v>2203</v>
          </cell>
        </row>
        <row r="2178">
          <cell r="A2178">
            <v>111020003</v>
          </cell>
          <cell r="B2178" t="str">
            <v>LINEZOLIDA   200 MG.  FCO. INYECTABLE.</v>
          </cell>
          <cell r="D2178" t="str">
            <v>FA</v>
          </cell>
          <cell r="F2178" t="str">
            <v>2203</v>
          </cell>
        </row>
        <row r="2179">
          <cell r="A2179">
            <v>111020006</v>
          </cell>
          <cell r="B2179" t="str">
            <v>AMOXICILINA  500 MG- ACIDO CLAVULANICO 125 MG/ TABLETAS.</v>
          </cell>
          <cell r="D2179" t="str">
            <v>CN</v>
          </cell>
          <cell r="F2179" t="str">
            <v>2203</v>
          </cell>
        </row>
        <row r="2180">
          <cell r="A2180">
            <v>111020007</v>
          </cell>
          <cell r="B2180" t="str">
            <v>CEFEPIME  1 G. FCO.  INYECTABLE.</v>
          </cell>
          <cell r="D2180" t="str">
            <v>FC</v>
          </cell>
          <cell r="F2180" t="str">
            <v>2203</v>
          </cell>
        </row>
        <row r="2181">
          <cell r="A2181">
            <v>111020008</v>
          </cell>
          <cell r="B2181" t="str">
            <v>TEICOPLAMINA 400 MG. FCO. INYECTABLE.</v>
          </cell>
          <cell r="D2181" t="str">
            <v>FC</v>
          </cell>
          <cell r="F2181" t="str">
            <v>2203</v>
          </cell>
        </row>
        <row r="2182">
          <cell r="A2182">
            <v>111020009</v>
          </cell>
          <cell r="B2182" t="str">
            <v>CIPROFLOXACINO  0.2 G. FCO. INYECTABLE.</v>
          </cell>
          <cell r="D2182" t="str">
            <v>FC</v>
          </cell>
          <cell r="F2182" t="str">
            <v>2203</v>
          </cell>
        </row>
        <row r="2183">
          <cell r="A2183">
            <v>111020010</v>
          </cell>
          <cell r="B2183" t="str">
            <v>MEROPENEN 1 G. FCO. INYECTABLE.</v>
          </cell>
          <cell r="D2183" t="str">
            <v>FC</v>
          </cell>
          <cell r="F2183" t="str">
            <v>2203</v>
          </cell>
        </row>
        <row r="2184">
          <cell r="A2184">
            <v>111020011</v>
          </cell>
          <cell r="B2184" t="str">
            <v>LINEZOLIDA 400 MG. TABLETA.</v>
          </cell>
          <cell r="D2184" t="str">
            <v>CN</v>
          </cell>
          <cell r="F2184" t="str">
            <v>2203</v>
          </cell>
        </row>
        <row r="2185">
          <cell r="A2185">
            <v>111020012</v>
          </cell>
          <cell r="B2185" t="str">
            <v>LINEZOLIDA 100 MG/CTA.</v>
          </cell>
          <cell r="D2185" t="str">
            <v>FC</v>
          </cell>
          <cell r="F2185" t="str">
            <v>2203</v>
          </cell>
        </row>
        <row r="2186">
          <cell r="A2186">
            <v>111020013</v>
          </cell>
          <cell r="B2186" t="str">
            <v>TRIMETROPIN 16MG/ML + SULFAMETOXAZOL 80MG/ML. INYECTABLE. FRASCO AMPOLLA 5-10 ML.</v>
          </cell>
          <cell r="D2186" t="str">
            <v>AM</v>
          </cell>
          <cell r="F2186" t="str">
            <v>2203</v>
          </cell>
        </row>
        <row r="2187">
          <cell r="A2187">
            <v>111020014</v>
          </cell>
          <cell r="B2187" t="str">
            <v>NEOMICINA 0.25% EN SUERO FISIOLOGICO PARA IRRIGACIONES (PREPARACION EXTEMPORANEA).</v>
          </cell>
          <cell r="D2187" t="str">
            <v>UD</v>
          </cell>
          <cell r="F2187" t="str">
            <v>2203</v>
          </cell>
        </row>
        <row r="2188">
          <cell r="A2188">
            <v>111020017</v>
          </cell>
          <cell r="B2188" t="str">
            <v>OFLOXACINO 400 MG. TABLETA.</v>
          </cell>
          <cell r="D2188" t="str">
            <v>CN</v>
          </cell>
          <cell r="F2188" t="str">
            <v>2203</v>
          </cell>
        </row>
        <row r="2189">
          <cell r="A2189">
            <v>111020018</v>
          </cell>
          <cell r="B2189" t="str">
            <v>MINOCICLINA 100 MG. TABLETA.</v>
          </cell>
          <cell r="D2189" t="str">
            <v>CN</v>
          </cell>
          <cell r="F2189" t="str">
            <v>2203</v>
          </cell>
        </row>
        <row r="2190">
          <cell r="A2190">
            <v>111020019</v>
          </cell>
          <cell r="B2190" t="str">
            <v>AZITROMICINA 200 MG/5 ML. POLVO PARA SUSPENSION ORAL  FRASCO 15 ML.</v>
          </cell>
          <cell r="D2190" t="str">
            <v>FC</v>
          </cell>
          <cell r="F2190" t="str">
            <v>2203</v>
          </cell>
        </row>
        <row r="2191">
          <cell r="A2191">
            <v>111020020</v>
          </cell>
          <cell r="B2191" t="str">
            <v>CLINDAMICINA 75 MG/5 ML. SUSPENSION ORAL, FRASCO 100 ML.</v>
          </cell>
          <cell r="D2191" t="str">
            <v>FC</v>
          </cell>
          <cell r="F2191" t="str">
            <v>2203</v>
          </cell>
        </row>
        <row r="2192">
          <cell r="A2192">
            <v>111020021</v>
          </cell>
          <cell r="B2192" t="str">
            <v>CEFTRIAXONA 1G.</v>
          </cell>
          <cell r="D2192" t="str">
            <v>FA</v>
          </cell>
          <cell r="F2192" t="str">
            <v>2203</v>
          </cell>
        </row>
        <row r="2193">
          <cell r="A2193">
            <v>111020022</v>
          </cell>
          <cell r="B2193" t="str">
            <v>LINEZOLID 600 MG, TABLETAS.</v>
          </cell>
          <cell r="D2193" t="str">
            <v>CN</v>
          </cell>
          <cell r="F2193" t="str">
            <v>2203</v>
          </cell>
        </row>
        <row r="2194">
          <cell r="A2194">
            <v>111020023</v>
          </cell>
          <cell r="B2194" t="str">
            <v>AZITROMICINA 500 MG (COMO DIHIDRATO DE AZITROMICINA). TABLETA RECUBIERTA (FILM COATED).</v>
          </cell>
          <cell r="D2194" t="str">
            <v>CN</v>
          </cell>
          <cell r="F2194" t="str">
            <v>2203</v>
          </cell>
        </row>
        <row r="2195">
          <cell r="A2195">
            <v>111020024</v>
          </cell>
          <cell r="B2195" t="str">
            <v>POLIMIXINA E (COLISISTINA) O POLIMIXINA B 500000 UI, FRASCO INYECTABLE.</v>
          </cell>
          <cell r="D2195" t="str">
            <v>FC</v>
          </cell>
          <cell r="F2195" t="str">
            <v>2203</v>
          </cell>
        </row>
        <row r="2196">
          <cell r="A2196">
            <v>111020025</v>
          </cell>
          <cell r="B2196" t="str">
            <v>NORFLOXACINA INYECTABLE 400 MG/250 ML.</v>
          </cell>
          <cell r="D2196" t="str">
            <v>AM</v>
          </cell>
          <cell r="F2196" t="str">
            <v>2203</v>
          </cell>
        </row>
        <row r="2197">
          <cell r="A2197">
            <v>111020026</v>
          </cell>
          <cell r="B2197" t="str">
            <v>CEFTRIAXONA 2G,</v>
          </cell>
          <cell r="D2197" t="str">
            <v>UD</v>
          </cell>
          <cell r="F2197" t="str">
            <v>2203</v>
          </cell>
        </row>
        <row r="2198">
          <cell r="A2198">
            <v>111020028</v>
          </cell>
          <cell r="B2198" t="str">
            <v>LINEZOLID 600 MG, BOLSAS DE 300 ML</v>
          </cell>
          <cell r="D2198" t="str">
            <v>UD</v>
          </cell>
          <cell r="F2198" t="str">
            <v>2203</v>
          </cell>
        </row>
        <row r="2199">
          <cell r="A2199">
            <v>111020029</v>
          </cell>
          <cell r="B2199" t="str">
            <v>TIGECICLINA 50 MG, FRASCO AMPOLLA.</v>
          </cell>
          <cell r="D2199" t="str">
            <v>FA</v>
          </cell>
          <cell r="F2199" t="str">
            <v>2203</v>
          </cell>
        </row>
        <row r="2200">
          <cell r="A2200">
            <v>111020030</v>
          </cell>
          <cell r="B2200" t="str">
            <v>MOXIFLOXACINA TABLETAS 400 MG,</v>
          </cell>
          <cell r="D2200" t="str">
            <v>CN</v>
          </cell>
          <cell r="F2200" t="str">
            <v>2203</v>
          </cell>
        </row>
        <row r="2201">
          <cell r="A2201">
            <v>111020031</v>
          </cell>
          <cell r="B2201" t="str">
            <v>AMPICILINA BASE 1000 MG (COMO AMPICILINA SODICA) Y SULBACTAM 500 MG (COMO SULBACTAM SODICO). POLVO PARA INYECCION. INYECTABLE. FRASCO AMPOLLA. CON O SIN DILUENTE.</v>
          </cell>
          <cell r="D2201" t="str">
            <v>FA</v>
          </cell>
          <cell r="F2201" t="str">
            <v>2203</v>
          </cell>
        </row>
        <row r="2202">
          <cell r="A2202">
            <v>111020032</v>
          </cell>
          <cell r="B2202" t="str">
            <v>AZITROMICINA 500 MG VIALES 5 ML (100MG/ML)</v>
          </cell>
          <cell r="D2202" t="str">
            <v>AM</v>
          </cell>
          <cell r="F2202" t="str">
            <v>2203</v>
          </cell>
        </row>
        <row r="2203">
          <cell r="A2203">
            <v>111020033</v>
          </cell>
          <cell r="B2203" t="str">
            <v>CLOFAZIMINA  CAPSULAS 50 MG.</v>
          </cell>
          <cell r="D2203" t="str">
            <v>CN</v>
          </cell>
          <cell r="F2203" t="str">
            <v>2203</v>
          </cell>
        </row>
        <row r="2204">
          <cell r="A2204">
            <v>111020034</v>
          </cell>
          <cell r="B2204" t="str">
            <v>CLOFAZIMINA CAPSULAS 100 MG.</v>
          </cell>
          <cell r="D2204" t="str">
            <v>CN</v>
          </cell>
          <cell r="F2204" t="str">
            <v>2203</v>
          </cell>
        </row>
        <row r="2205">
          <cell r="A2205">
            <v>111020035</v>
          </cell>
          <cell r="B2205" t="str">
            <v>CLINDAMICINA 300 MG, CAPSULAS.</v>
          </cell>
          <cell r="D2205" t="str">
            <v>CN</v>
          </cell>
          <cell r="F2205" t="str">
            <v>2203</v>
          </cell>
        </row>
        <row r="2206">
          <cell r="A2206">
            <v>111020036</v>
          </cell>
          <cell r="B2206" t="str">
            <v>TOBRAMICINA 300 MG/5 ML SOLUCION PARA NEBULIZAR, AMPOLLAS</v>
          </cell>
          <cell r="D2206" t="str">
            <v>AM</v>
          </cell>
          <cell r="F2206" t="str">
            <v>2203</v>
          </cell>
        </row>
        <row r="2207">
          <cell r="A2207">
            <v>111020037</v>
          </cell>
          <cell r="B2207" t="str">
            <v>CEFIXIME 400 MG CAPSULAS.</v>
          </cell>
          <cell r="D2207" t="str">
            <v>CN</v>
          </cell>
          <cell r="F2207" t="str">
            <v>2203</v>
          </cell>
        </row>
        <row r="2208">
          <cell r="A2208">
            <v>111020038</v>
          </cell>
          <cell r="B2208" t="str">
            <v>TETRACICLINA 500 MG CAPSULAS</v>
          </cell>
          <cell r="D2208" t="str">
            <v>CP</v>
          </cell>
          <cell r="F2208" t="str">
            <v>2203</v>
          </cell>
        </row>
        <row r="2209">
          <cell r="A2209">
            <v>111020039</v>
          </cell>
          <cell r="B2209" t="str">
            <v xml:space="preserve">AMOXICILINA 600MG + ACIDO CLAVULANICO 42,9MG, POLVO SUSPENSION ORAL, FRASCO 100 ML </v>
          </cell>
          <cell r="D2209" t="str">
            <v>FC</v>
          </cell>
          <cell r="F2209" t="str">
            <v>2203</v>
          </cell>
        </row>
        <row r="2210">
          <cell r="A2210">
            <v>111020041</v>
          </cell>
          <cell r="B2210" t="str">
            <v>PAROMOMICINA 250MG CAPSULAS</v>
          </cell>
          <cell r="D2210" t="str">
            <v>CN</v>
          </cell>
          <cell r="F2210" t="str">
            <v>2203</v>
          </cell>
        </row>
        <row r="2211">
          <cell r="A2211">
            <v>111020042</v>
          </cell>
          <cell r="B2211" t="str">
            <v>AZTREONAM 1G FA.</v>
          </cell>
          <cell r="D2211" t="str">
            <v>FC</v>
          </cell>
          <cell r="F2211" t="str">
            <v>2203</v>
          </cell>
        </row>
        <row r="2212">
          <cell r="A2212">
            <v>111020043</v>
          </cell>
          <cell r="B2212" t="str">
            <v>AMOXICILINA SULBACTAM 200MG/50MG POLVO SUSPENSION ORAL, FRASCO 60 ML.</v>
          </cell>
          <cell r="D2212" t="str">
            <v>FC</v>
          </cell>
          <cell r="F2212" t="str">
            <v>2203</v>
          </cell>
        </row>
        <row r="2213">
          <cell r="A2213">
            <v>111020044</v>
          </cell>
          <cell r="B2213" t="str">
            <v>LEVOFLOXACINO 750 MG, TABLETAS.</v>
          </cell>
          <cell r="D2213" t="str">
            <v>CN</v>
          </cell>
          <cell r="F2213" t="str">
            <v>2203</v>
          </cell>
        </row>
        <row r="2214">
          <cell r="A2214">
            <v>111020045</v>
          </cell>
          <cell r="B2214" t="str">
            <v>TOBRAMICINA 28 MG POLVO PARA INHALACION EN CAPSULAS DURAS.</v>
          </cell>
          <cell r="D2214" t="str">
            <v>CN</v>
          </cell>
          <cell r="F2214" t="str">
            <v>2203</v>
          </cell>
        </row>
        <row r="2215">
          <cell r="A2215">
            <v>111020046</v>
          </cell>
          <cell r="B2215" t="str">
            <v>IMIPENEM 500MG + CILASTATINA 500MG EN FRASCOS 20 ML</v>
          </cell>
          <cell r="D2215" t="str">
            <v>FC</v>
          </cell>
          <cell r="F2215" t="str">
            <v>2203</v>
          </cell>
        </row>
        <row r="2216">
          <cell r="A2216">
            <v>111020047</v>
          </cell>
          <cell r="B2216" t="str">
            <v>CEFTAROLINA 600MG. POLVO LIOFILIZADO. FRASCO AMPOLLA.</v>
          </cell>
          <cell r="D2216" t="str">
            <v>FC</v>
          </cell>
          <cell r="F2216" t="str">
            <v>2203</v>
          </cell>
        </row>
        <row r="2217">
          <cell r="A2217">
            <v>111020048</v>
          </cell>
          <cell r="B2217" t="str">
            <v>CEFTOLOZANO 1G + TAZOBACTAM 0,5G POLVO PARA INFUSION INTRAVENOSA FA.</v>
          </cell>
          <cell r="D2217" t="str">
            <v>UD</v>
          </cell>
          <cell r="F2217" t="str">
            <v>2203</v>
          </cell>
        </row>
        <row r="2218">
          <cell r="A2218">
            <v>111020049</v>
          </cell>
          <cell r="B2218" t="str">
            <v xml:space="preserve">ANFOTERICINA B LIPOSOMAL 50MG FA						</v>
          </cell>
          <cell r="D2218" t="str">
            <v>FC</v>
          </cell>
          <cell r="F2218" t="str">
            <v>2203</v>
          </cell>
        </row>
        <row r="2219">
          <cell r="A2219">
            <v>111020050</v>
          </cell>
          <cell r="B2219" t="str">
            <v>CEFTAZIDIME 2G + AVIBACTAM 0.5 G, POLVO CONCENTRADO PARA INFUSION IV.</v>
          </cell>
          <cell r="D2219" t="str">
            <v>FC</v>
          </cell>
          <cell r="F2219" t="str">
            <v>2203</v>
          </cell>
        </row>
        <row r="2220">
          <cell r="A2220">
            <v>111020051</v>
          </cell>
          <cell r="B2220" t="str">
            <v>AMOXICILINA 875MG- ACIDO CLAVULANICO 125 MG TABLETAS RECUBIERTAS</v>
          </cell>
          <cell r="D2220" t="str">
            <v>CN</v>
          </cell>
          <cell r="F2220" t="str">
            <v>2203</v>
          </cell>
        </row>
        <row r="2221">
          <cell r="A2221">
            <v>111030001</v>
          </cell>
          <cell r="B2221" t="str">
            <v>MULTIBACILAR FORMULA TRIASOCIADA ADULTO: RIFAMPICINA 300 MG, CAPSULA, CLOFAZIMINA 100 MG, CAPSULA, CLOFAZIMINA 50 MG, CAPSULA Y DAPSONA 100 MG, TABLETA.</v>
          </cell>
          <cell r="D2221" t="str">
            <v>UD</v>
          </cell>
          <cell r="F2221" t="str">
            <v>2203</v>
          </cell>
        </row>
        <row r="2222">
          <cell r="A2222">
            <v>111030002</v>
          </cell>
          <cell r="B2222" t="str">
            <v>MULTIBACILAR FORMULA TRIASOCIADA NIÑO: RIFAMPICINA 300 MG, CAPSULA, RIFAMPICINA 150 MG, CAPSULA, CLOFAZIMINA 50 MG, CAPSULA Y DAPSONA 50 MG, TABLETA.</v>
          </cell>
          <cell r="D2222" t="str">
            <v>UD</v>
          </cell>
          <cell r="F2222" t="str">
            <v>2203</v>
          </cell>
        </row>
        <row r="2223">
          <cell r="A2223">
            <v>111030003</v>
          </cell>
          <cell r="B2223" t="str">
            <v>PAUSIBACILAR FORMULA BIASOCIADA ADULTO: RIFAMPICINA 300 MG, CAPSULA Y DAPSONA 100 MG, TABLETA.</v>
          </cell>
          <cell r="D2223" t="str">
            <v>UD</v>
          </cell>
          <cell r="F2223" t="str">
            <v>2203</v>
          </cell>
        </row>
        <row r="2224">
          <cell r="A2224">
            <v>111030004</v>
          </cell>
          <cell r="B2224" t="str">
            <v>PAUSIBACILAR FORMULA BIASOCIADA NIÑO: RIFAMPICINA 300 MG, CAPSULA, RIFAMPICINA 150 MG, CAPSULA Y DAPSONA 50 MG,  TABLETA.</v>
          </cell>
          <cell r="D2224" t="str">
            <v>UD</v>
          </cell>
          <cell r="F2224" t="str">
            <v>2203</v>
          </cell>
        </row>
        <row r="2225">
          <cell r="A2225">
            <v>111030005</v>
          </cell>
          <cell r="B2225" t="str">
            <v>CAPREOMICINA 1 GRAMO (COMO SULFATO DE CAPREOMICINA, POLVO PARA INYECCION).</v>
          </cell>
          <cell r="D2225" t="str">
            <v>FA</v>
          </cell>
          <cell r="F2225" t="str">
            <v>2203</v>
          </cell>
        </row>
        <row r="2226">
          <cell r="A2226">
            <v>111030006</v>
          </cell>
          <cell r="B2226" t="str">
            <v>PERMETRINA 5% CREMA TUBO 50 G</v>
          </cell>
          <cell r="D2226" t="str">
            <v>TU</v>
          </cell>
          <cell r="F2226" t="str">
            <v>2203</v>
          </cell>
        </row>
        <row r="2227">
          <cell r="A2227">
            <v>111030007</v>
          </cell>
          <cell r="B2227" t="str">
            <v>ISONIAZIDA 100MG TABLETAS</v>
          </cell>
          <cell r="D2227" t="str">
            <v>CN</v>
          </cell>
          <cell r="F2227" t="str">
            <v>2203</v>
          </cell>
        </row>
        <row r="2228">
          <cell r="A2228">
            <v>111040003</v>
          </cell>
          <cell r="B2228" t="str">
            <v>GANCICLOVIR 500 MG. FCO. (COMO GANCICLOVIR SODICO) POLVO LIOFILIZADO PARA SOLUCION INYECTABLE, FRASCO AMPOLLA.</v>
          </cell>
          <cell r="D2228" t="str">
            <v>FA</v>
          </cell>
          <cell r="F2228" t="str">
            <v>2203</v>
          </cell>
        </row>
        <row r="2229">
          <cell r="A2229">
            <v>111040004</v>
          </cell>
          <cell r="B2229" t="str">
            <v>GANCICLOVIR 500 MG. CAPSULA.</v>
          </cell>
          <cell r="D2229" t="str">
            <v>CN</v>
          </cell>
          <cell r="F2229" t="str">
            <v>2203</v>
          </cell>
        </row>
        <row r="2230">
          <cell r="A2230">
            <v>111040009</v>
          </cell>
          <cell r="B2230" t="str">
            <v>AMANTADINA SULFATO 100 MG.</v>
          </cell>
          <cell r="D2230" t="str">
            <v>CN</v>
          </cell>
          <cell r="F2230" t="str">
            <v>2203</v>
          </cell>
        </row>
        <row r="2231">
          <cell r="A2231">
            <v>111040010</v>
          </cell>
          <cell r="B2231" t="str">
            <v>VORICONAZOL  200 MG. FCO-AMP. INYECTABLE</v>
          </cell>
          <cell r="D2231" t="str">
            <v>FA</v>
          </cell>
          <cell r="F2231" t="str">
            <v>2203</v>
          </cell>
        </row>
        <row r="2232">
          <cell r="A2232">
            <v>111040013</v>
          </cell>
          <cell r="B2232" t="str">
            <v>SAQUINAVIR 200 MG/ CAPSULA.</v>
          </cell>
          <cell r="D2232" t="str">
            <v>CN</v>
          </cell>
          <cell r="F2232" t="str">
            <v>2203</v>
          </cell>
        </row>
        <row r="2233">
          <cell r="A2233">
            <v>111040015</v>
          </cell>
          <cell r="B2233" t="str">
            <v>VORICONAZOL 200 MG TABLETAS RECUBIERTAS.</v>
          </cell>
          <cell r="D2233" t="str">
            <v>CN</v>
          </cell>
          <cell r="F2233" t="str">
            <v>2203</v>
          </cell>
        </row>
        <row r="2234">
          <cell r="A2234">
            <v>111040017</v>
          </cell>
          <cell r="B2234" t="str">
            <v>VALGANCICLOVIR 450 MG. TABLETA RECUBIERTA (FILM COATED).</v>
          </cell>
          <cell r="D2234" t="str">
            <v>CN</v>
          </cell>
          <cell r="F2234" t="str">
            <v>2203</v>
          </cell>
        </row>
        <row r="2235">
          <cell r="A2235">
            <v>111040018</v>
          </cell>
          <cell r="B2235" t="str">
            <v>SAQUINAVIR 500 MG, CAPSULA.</v>
          </cell>
          <cell r="D2235" t="str">
            <v>CN</v>
          </cell>
          <cell r="F2235" t="str">
            <v>2245</v>
          </cell>
        </row>
        <row r="2236">
          <cell r="A2236">
            <v>111040019</v>
          </cell>
          <cell r="B2236" t="str">
            <v>TERBINAFINA  125 MG, CAPSULAS.</v>
          </cell>
          <cell r="D2236" t="str">
            <v>CN</v>
          </cell>
          <cell r="F2236" t="str">
            <v>2203</v>
          </cell>
        </row>
        <row r="2237">
          <cell r="A2237">
            <v>111040020</v>
          </cell>
          <cell r="B2237" t="str">
            <v>TERBINAFINA 250 MG, TABLETA.</v>
          </cell>
          <cell r="D2237" t="str">
            <v>CN</v>
          </cell>
          <cell r="F2237" t="str">
            <v>2203</v>
          </cell>
        </row>
        <row r="2238">
          <cell r="A2238">
            <v>111040021</v>
          </cell>
          <cell r="B2238" t="str">
            <v>ADEFOVIR DIPIVOXIL 10 MG, TABLETAS.</v>
          </cell>
          <cell r="D2238" t="str">
            <v>CN</v>
          </cell>
          <cell r="F2238" t="str">
            <v>2203</v>
          </cell>
        </row>
        <row r="2239">
          <cell r="A2239">
            <v>111040022</v>
          </cell>
          <cell r="B2239" t="str">
            <v>PALIVIZUMAB 50 MG, FRASCO.</v>
          </cell>
          <cell r="D2239" t="str">
            <v>FC</v>
          </cell>
          <cell r="F2239" t="str">
            <v>2203</v>
          </cell>
        </row>
        <row r="2240">
          <cell r="A2240">
            <v>111040024</v>
          </cell>
          <cell r="B2240" t="str">
            <v>LOPINAVIR 100 MG/ RITONAVIR 25 MG, TABLETAS PEDIATRICAS.</v>
          </cell>
          <cell r="D2240" t="str">
            <v>CN</v>
          </cell>
          <cell r="F2240" t="str">
            <v>2203</v>
          </cell>
        </row>
        <row r="2241">
          <cell r="A2241">
            <v>111040025</v>
          </cell>
          <cell r="B2241" t="str">
            <v>OSELTAMIVIR 75 MG, CAPSULAS.</v>
          </cell>
          <cell r="D2241" t="str">
            <v>CN</v>
          </cell>
          <cell r="F2241" t="str">
            <v>2203</v>
          </cell>
        </row>
        <row r="2242">
          <cell r="A2242">
            <v>111040026</v>
          </cell>
          <cell r="B2242" t="str">
            <v>ENTECAVIR 0.5 MG TABLETAS RECUBIERTAS</v>
          </cell>
          <cell r="D2242" t="str">
            <v>CN</v>
          </cell>
          <cell r="F2242" t="str">
            <v>2203</v>
          </cell>
        </row>
        <row r="2243">
          <cell r="A2243">
            <v>111040028</v>
          </cell>
          <cell r="B2243" t="str">
            <v>INTRACONAZOL 10 MG/ML, SUSPENSION ORAL, FRASCOS 150 ML</v>
          </cell>
          <cell r="D2243" t="str">
            <v>FC</v>
          </cell>
          <cell r="F2243" t="str">
            <v>2203</v>
          </cell>
        </row>
        <row r="2244">
          <cell r="A2244">
            <v>111040029</v>
          </cell>
          <cell r="B2244" t="str">
            <v xml:space="preserve"> PALIVIZUMAB 100 MG, (DE ORIGEN ADN RECOMBINANTE) POLVO LIOFILIZADO PARA INYECCION. FRASCO AMPOLLA.</v>
          </cell>
          <cell r="D2244" t="str">
            <v>FA</v>
          </cell>
          <cell r="F2244" t="str">
            <v>2203</v>
          </cell>
        </row>
        <row r="2245">
          <cell r="A2245">
            <v>111040031</v>
          </cell>
          <cell r="B2245" t="str">
            <v>POSACONAZOL SUSPENSION ORAL (PRINCIPIO ACTIVO: POSACONAZOL 40 MG/ML), VIA DE ADMINISTRACION: ORAL, CAJA CON FRASCO X 105 ML.</v>
          </cell>
          <cell r="D2245" t="str">
            <v>FC</v>
          </cell>
          <cell r="F2245" t="str">
            <v>2203</v>
          </cell>
        </row>
        <row r="2246">
          <cell r="A2246">
            <v>111040032</v>
          </cell>
          <cell r="B2246" t="str">
            <v>LAMIVUDINA 150 MG / ZIDOVUDINA 300 MG, TABLETAS, FRASCO POR 30 TABLETAS</v>
          </cell>
          <cell r="D2246" t="str">
            <v>CN</v>
          </cell>
          <cell r="F2246" t="str">
            <v>2203</v>
          </cell>
        </row>
        <row r="2247">
          <cell r="A2247">
            <v>111040033</v>
          </cell>
          <cell r="B2247" t="str">
            <v>ETRAVIRINE, TABLETAS 100 MG</v>
          </cell>
          <cell r="D2247" t="str">
            <v>CN</v>
          </cell>
          <cell r="F2247" t="str">
            <v>2245</v>
          </cell>
        </row>
        <row r="2248">
          <cell r="A2248">
            <v>111040034</v>
          </cell>
          <cell r="B2248" t="str">
            <v>RIBAVIRINA 40 MG/ML FRASCO GOTERO</v>
          </cell>
          <cell r="D2248" t="str">
            <v>FC</v>
          </cell>
          <cell r="F2248" t="str">
            <v>2203</v>
          </cell>
        </row>
        <row r="2249">
          <cell r="A2249">
            <v>111040035</v>
          </cell>
          <cell r="B2249" t="str">
            <v>VALGANCICLOR 50MG/ML SUSPENSION FRASCO 100 ML.</v>
          </cell>
          <cell r="D2249" t="str">
            <v>FC</v>
          </cell>
          <cell r="F2249" t="str">
            <v>2203</v>
          </cell>
        </row>
        <row r="2250">
          <cell r="A2250">
            <v>111040036</v>
          </cell>
          <cell r="B2250" t="str">
            <v>ANIDULAFUNGINA 100 MG FA POLVO LIOFILIZADO</v>
          </cell>
          <cell r="D2250" t="str">
            <v>FA</v>
          </cell>
          <cell r="F2250" t="str">
            <v>2203</v>
          </cell>
        </row>
        <row r="2251">
          <cell r="A2251">
            <v>111040037</v>
          </cell>
          <cell r="B2251" t="str">
            <v>BOCEPREVIR 200 MG CAPSULAS.</v>
          </cell>
          <cell r="D2251" t="str">
            <v>CN</v>
          </cell>
          <cell r="F2251" t="str">
            <v>2203</v>
          </cell>
        </row>
        <row r="2252">
          <cell r="A2252">
            <v>111040038</v>
          </cell>
          <cell r="B2252" t="str">
            <v>TELAPREVIR 375 MG COMPRIMIDOS RECUBIERTOS</v>
          </cell>
          <cell r="D2252" t="str">
            <v>CN</v>
          </cell>
          <cell r="F2252" t="str">
            <v>2203</v>
          </cell>
        </row>
        <row r="2253">
          <cell r="A2253">
            <v>111040039</v>
          </cell>
          <cell r="B2253" t="str">
            <v>CIDOFOVIR 375MG/5ML FRASCO.</v>
          </cell>
          <cell r="D2253" t="str">
            <v>FC</v>
          </cell>
          <cell r="F2253" t="str">
            <v>2203</v>
          </cell>
        </row>
        <row r="2254">
          <cell r="A2254">
            <v>111040040</v>
          </cell>
          <cell r="B2254" t="str">
            <v>FOSCARNET 24MG/ML FRASCO 250 O 500ML.</v>
          </cell>
          <cell r="D2254" t="str">
            <v>UD</v>
          </cell>
          <cell r="F2254" t="str">
            <v>2203</v>
          </cell>
        </row>
        <row r="2255">
          <cell r="A2255">
            <v>111040041</v>
          </cell>
          <cell r="B2255" t="str">
            <v>SIMEPREVIR 150 MG CAPSULAS.</v>
          </cell>
          <cell r="D2255" t="str">
            <v>CN</v>
          </cell>
          <cell r="F2255" t="str">
            <v>2203</v>
          </cell>
        </row>
        <row r="2256">
          <cell r="A2256">
            <v>111040042</v>
          </cell>
          <cell r="B2256" t="str">
            <v>MARAVIROC 150 MG TABLETAS.</v>
          </cell>
          <cell r="D2256" t="str">
            <v>CN</v>
          </cell>
          <cell r="F2256" t="str">
            <v>2245</v>
          </cell>
        </row>
        <row r="2257">
          <cell r="A2257">
            <v>111040043</v>
          </cell>
          <cell r="B2257" t="str">
            <v>ELVITEGRAVIR 150 MG + COBICISTAT 150 MG + TENOFOVIR 300 MG  + EMTRICITABINA 200 MG, TABLETAS.</v>
          </cell>
          <cell r="D2257" t="str">
            <v>CN</v>
          </cell>
          <cell r="F2257" t="str">
            <v>2245</v>
          </cell>
        </row>
        <row r="2258">
          <cell r="A2258">
            <v>111040045</v>
          </cell>
          <cell r="B2258" t="str">
            <v>SOFOSBUVIR 400 MG TABLETAS.</v>
          </cell>
          <cell r="D2258" t="str">
            <v>CN</v>
          </cell>
          <cell r="F2258" t="str">
            <v>2203</v>
          </cell>
        </row>
        <row r="2259">
          <cell r="A2259">
            <v>111040046</v>
          </cell>
          <cell r="B2259" t="str">
            <v>OMBITASVIR 12,5 MG + PARITAPREVIR 75 MG + RITONAVIR 12,5 MG TABLETAS RECUBIERTAS Y DASABUVIR 250 MG TABLETAS.</v>
          </cell>
          <cell r="D2259" t="str">
            <v>UD</v>
          </cell>
          <cell r="F2259" t="str">
            <v>2203</v>
          </cell>
        </row>
        <row r="2260">
          <cell r="A2260">
            <v>111040048</v>
          </cell>
          <cell r="B2260" t="str">
            <v>AMFOTERICINA LIPOSOMAL 50MG. POLVO LIOFILIZADO. FRASCO AMPOLLA.</v>
          </cell>
          <cell r="D2260" t="str">
            <v>UD</v>
          </cell>
          <cell r="F2260" t="str">
            <v>2203</v>
          </cell>
        </row>
        <row r="2261">
          <cell r="A2261">
            <v>111040050</v>
          </cell>
          <cell r="B2261" t="str">
            <v>FLUCONAZOL 62.5MG/ML SUSPENSION</v>
          </cell>
          <cell r="D2261" t="str">
            <v>UD</v>
          </cell>
          <cell r="F2261" t="str">
            <v>2203</v>
          </cell>
        </row>
        <row r="2262">
          <cell r="A2262">
            <v>111040051</v>
          </cell>
          <cell r="B2262" t="str">
            <v xml:space="preserve">EMTRICITABINA/ TENOFOVIR DISOPROXIL FUMARATE 200/300MG TABLETAS RECUBIERTAS 						</v>
          </cell>
          <cell r="D2262" t="str">
            <v>CN</v>
          </cell>
          <cell r="F2262" t="str">
            <v>2203</v>
          </cell>
        </row>
        <row r="2263">
          <cell r="A2263">
            <v>111040052</v>
          </cell>
          <cell r="B2263" t="str">
            <v>BICTEGRAVIR 50 MG + EMTRICITABINA 200MG + TENOFOVIR ALAFENAMIDA 25MG TABLETAS</v>
          </cell>
          <cell r="D2263" t="str">
            <v>CN</v>
          </cell>
          <cell r="F2263" t="str">
            <v>2245</v>
          </cell>
        </row>
        <row r="2264">
          <cell r="A2264">
            <v>111070001</v>
          </cell>
          <cell r="B2264" t="str">
            <v>DILTIAZEM, 120 MG. TABLETA.</v>
          </cell>
          <cell r="D2264" t="str">
            <v>CN</v>
          </cell>
          <cell r="F2264" t="str">
            <v>2203</v>
          </cell>
        </row>
        <row r="2265">
          <cell r="A2265">
            <v>111070003</v>
          </cell>
          <cell r="B2265" t="str">
            <v>NIFEDIPINA COMPRIMIDOS 30MG</v>
          </cell>
          <cell r="D2265" t="str">
            <v>CN</v>
          </cell>
          <cell r="F2265" t="str">
            <v>2203</v>
          </cell>
        </row>
        <row r="2266">
          <cell r="A2266">
            <v>111070004</v>
          </cell>
          <cell r="B2266" t="str">
            <v>PROPAFENONA  150 MG. TABLETA</v>
          </cell>
          <cell r="D2266" t="str">
            <v>CN</v>
          </cell>
          <cell r="F2266" t="str">
            <v>2203</v>
          </cell>
        </row>
        <row r="2267">
          <cell r="A2267">
            <v>111070005</v>
          </cell>
          <cell r="B2267" t="str">
            <v>DILTIAZEM,  90 MG. TABLETA</v>
          </cell>
          <cell r="D2267" t="str">
            <v>CN</v>
          </cell>
          <cell r="F2267" t="str">
            <v>2203</v>
          </cell>
        </row>
        <row r="2268">
          <cell r="A2268">
            <v>111070006</v>
          </cell>
          <cell r="B2268" t="str">
            <v>DILTIAZEM, 180 MG. TABLETA</v>
          </cell>
          <cell r="D2268" t="str">
            <v>CN</v>
          </cell>
          <cell r="F2268" t="str">
            <v>2203</v>
          </cell>
        </row>
        <row r="2269">
          <cell r="A2269">
            <v>111070007</v>
          </cell>
          <cell r="B2269" t="str">
            <v>CARVEDILOL 25 MG, TABLETAS.</v>
          </cell>
          <cell r="D2269" t="str">
            <v>CN</v>
          </cell>
          <cell r="F2269" t="str">
            <v>2203</v>
          </cell>
        </row>
        <row r="2270">
          <cell r="A2270">
            <v>111070008</v>
          </cell>
          <cell r="B2270" t="str">
            <v>CARVEDILOL 12.5 MG, TABLETAS.</v>
          </cell>
          <cell r="D2270" t="str">
            <v>CN</v>
          </cell>
          <cell r="F2270" t="str">
            <v>2203</v>
          </cell>
        </row>
        <row r="2271">
          <cell r="A2271">
            <v>111070009</v>
          </cell>
          <cell r="B2271" t="str">
            <v>CAPTOPRIL 25 MG. CAPSULAS</v>
          </cell>
          <cell r="D2271" t="str">
            <v>CN</v>
          </cell>
          <cell r="F2271" t="str">
            <v>2203</v>
          </cell>
        </row>
        <row r="2272">
          <cell r="A2272">
            <v>111070011</v>
          </cell>
          <cell r="B2272" t="str">
            <v>FLECAINAMIDA ACETATO 100 MG, TABLETAS RANURADAS.</v>
          </cell>
          <cell r="D2272" t="str">
            <v>CN</v>
          </cell>
          <cell r="F2272" t="str">
            <v>2203</v>
          </cell>
        </row>
        <row r="2273">
          <cell r="A2273">
            <v>111070012</v>
          </cell>
          <cell r="B2273" t="str">
            <v>DILTIAZEM 60 MG, TABLETA.</v>
          </cell>
          <cell r="D2273" t="str">
            <v>CN</v>
          </cell>
          <cell r="F2273" t="str">
            <v>2203</v>
          </cell>
        </row>
        <row r="2274">
          <cell r="A2274">
            <v>111070013</v>
          </cell>
          <cell r="B2274" t="str">
            <v>MILRINONA LACTATO, AMPOLLAS DE 1 MG/ML.</v>
          </cell>
          <cell r="D2274" t="str">
            <v>AM</v>
          </cell>
          <cell r="F2274" t="str">
            <v>2203</v>
          </cell>
        </row>
        <row r="2275">
          <cell r="A2275">
            <v>111070014</v>
          </cell>
          <cell r="B2275" t="str">
            <v>LEVOSIMENDAN 2.5 MG/ML FCO-AMP.</v>
          </cell>
          <cell r="D2275" t="str">
            <v>FA</v>
          </cell>
          <cell r="F2275" t="str">
            <v>2203</v>
          </cell>
        </row>
        <row r="2276">
          <cell r="A2276">
            <v>111070015</v>
          </cell>
          <cell r="B2276" t="str">
            <v>RYTMONORM TABLETAS 150 ,G</v>
          </cell>
          <cell r="D2276" t="str">
            <v>CN</v>
          </cell>
          <cell r="F2276" t="str">
            <v>2203</v>
          </cell>
        </row>
        <row r="2277">
          <cell r="A2277">
            <v>111070016</v>
          </cell>
          <cell r="B2277" t="str">
            <v xml:space="preserve">NIFEDIPINA 10 MG CAPSULAS. </v>
          </cell>
          <cell r="D2277" t="str">
            <v>CN</v>
          </cell>
          <cell r="F2277" t="str">
            <v>2203</v>
          </cell>
        </row>
        <row r="2278">
          <cell r="A2278">
            <v>111070017</v>
          </cell>
          <cell r="B2278" t="str">
            <v>IVABRADINA 5MG COMPRIMIDOS RECUBIERTOS</v>
          </cell>
          <cell r="D2278" t="str">
            <v>CN</v>
          </cell>
          <cell r="F2278" t="str">
            <v>2203</v>
          </cell>
        </row>
        <row r="2279">
          <cell r="A2279">
            <v>111070018</v>
          </cell>
          <cell r="B2279" t="str">
            <v>NIFEDIPINA 10 MG COMPRIMIDOS ACCION PROLONGADA.</v>
          </cell>
          <cell r="D2279" t="str">
            <v>UD</v>
          </cell>
          <cell r="F2279" t="str">
            <v>2203</v>
          </cell>
        </row>
        <row r="2280">
          <cell r="A2280">
            <v>111070019</v>
          </cell>
          <cell r="B2280" t="str">
            <v>PROPAFENONA 300 MG TABLETAS.</v>
          </cell>
          <cell r="D2280" t="str">
            <v>CN</v>
          </cell>
          <cell r="F2280" t="str">
            <v>2203</v>
          </cell>
        </row>
        <row r="2281">
          <cell r="A2281">
            <v>111070020</v>
          </cell>
          <cell r="B2281" t="str">
            <v xml:space="preserve">QUINIDINA SULFATO 200 MG TABLETAS						</v>
          </cell>
          <cell r="D2281" t="str">
            <v>CN</v>
          </cell>
          <cell r="F2281" t="str">
            <v>2203</v>
          </cell>
        </row>
        <row r="2282">
          <cell r="A2282">
            <v>111070021</v>
          </cell>
          <cell r="B2282" t="str">
            <v>BISOPROLOL 10MG TABLETAS.</v>
          </cell>
          <cell r="D2282" t="str">
            <v>CN</v>
          </cell>
          <cell r="F2282" t="str">
            <v>2203</v>
          </cell>
        </row>
        <row r="2283">
          <cell r="A2283">
            <v>111070022</v>
          </cell>
          <cell r="B2283" t="str">
            <v>BISOPROLOL FUMARATO 2,5MG TABLETAS RECUBIERTAS.</v>
          </cell>
          <cell r="D2283" t="str">
            <v>CN</v>
          </cell>
          <cell r="F2283" t="str">
            <v>2203</v>
          </cell>
        </row>
        <row r="2284">
          <cell r="A2284">
            <v>111070023</v>
          </cell>
          <cell r="B2284" t="str">
            <v>BISOPROLOL FUMARATO 5MG TABLETAS RECUBIERTAS.</v>
          </cell>
          <cell r="D2284" t="str">
            <v>CN</v>
          </cell>
          <cell r="F2284" t="str">
            <v>2203</v>
          </cell>
        </row>
        <row r="2285">
          <cell r="A2285">
            <v>111070024</v>
          </cell>
          <cell r="B2285" t="str">
            <v>EPLERENONA 25 MG TABLETAS RECUBIERTAS CON FILM</v>
          </cell>
          <cell r="D2285" t="str">
            <v>CN</v>
          </cell>
          <cell r="F2285" t="str">
            <v>2203</v>
          </cell>
        </row>
        <row r="2286">
          <cell r="A2286">
            <v>111070025</v>
          </cell>
          <cell r="B2286" t="str">
            <v>EPLERENONA 50MG TABLETAS RECUBIERTAS</v>
          </cell>
          <cell r="D2286" t="str">
            <v>CN</v>
          </cell>
          <cell r="F2286" t="str">
            <v>2203</v>
          </cell>
        </row>
        <row r="2287">
          <cell r="A2287">
            <v>111080001</v>
          </cell>
          <cell r="B2287" t="str">
            <v>IRBESARTAN 150 MG, TABLETAS. APROVEL® 150 MG/TABLETA</v>
          </cell>
          <cell r="D2287" t="str">
            <v>CN</v>
          </cell>
          <cell r="F2287" t="str">
            <v>2203</v>
          </cell>
        </row>
        <row r="2288">
          <cell r="A2288">
            <v>111080002</v>
          </cell>
          <cell r="B2288" t="str">
            <v>VALSARTAN 160 MG, TABLETAS.</v>
          </cell>
          <cell r="D2288" t="str">
            <v>CN</v>
          </cell>
          <cell r="F2288" t="str">
            <v>2203</v>
          </cell>
        </row>
        <row r="2289">
          <cell r="A2289">
            <v>111080003</v>
          </cell>
          <cell r="B2289" t="str">
            <v>IRBESARTAN 300 MG / HIDROCLOROTIAZIDA 12.5 MG/: CO-APROVEL®.</v>
          </cell>
          <cell r="D2289" t="str">
            <v>CN</v>
          </cell>
          <cell r="F2289" t="str">
            <v>2203</v>
          </cell>
        </row>
        <row r="2290">
          <cell r="A2290">
            <v>111080004</v>
          </cell>
          <cell r="B2290" t="str">
            <v>FELODIPINO 10 MG, PLENDIL®.</v>
          </cell>
          <cell r="D2290" t="str">
            <v>CN</v>
          </cell>
          <cell r="F2290" t="str">
            <v>2203</v>
          </cell>
        </row>
        <row r="2291">
          <cell r="A2291">
            <v>111080005</v>
          </cell>
          <cell r="B2291" t="str">
            <v>IRBESARTAN 300 MG, (APROVEL)</v>
          </cell>
          <cell r="D2291" t="str">
            <v>CN</v>
          </cell>
          <cell r="F2291" t="str">
            <v>2203</v>
          </cell>
        </row>
        <row r="2292">
          <cell r="A2292">
            <v>111080006</v>
          </cell>
          <cell r="B2292" t="str">
            <v>BOSENTAN 62.5 MG COMPRIMIDOS</v>
          </cell>
          <cell r="D2292" t="str">
            <v>CN</v>
          </cell>
          <cell r="F2292" t="str">
            <v>2203</v>
          </cell>
        </row>
        <row r="2293">
          <cell r="A2293">
            <v>111080007</v>
          </cell>
          <cell r="B2293" t="str">
            <v>BOSENTAN 125 MG, COMPRIMIDOS.</v>
          </cell>
          <cell r="D2293" t="str">
            <v>CN</v>
          </cell>
          <cell r="F2293" t="str">
            <v>2203</v>
          </cell>
        </row>
        <row r="2294">
          <cell r="A2294">
            <v>111080008</v>
          </cell>
          <cell r="B2294" t="str">
            <v>IRBESARTAN 300 MG / HIDROCLOROTIAZIDA 25 MG.</v>
          </cell>
          <cell r="D2294" t="str">
            <v>CN</v>
          </cell>
          <cell r="F2294" t="str">
            <v>2203</v>
          </cell>
        </row>
        <row r="2295">
          <cell r="A2295">
            <v>111080009</v>
          </cell>
          <cell r="B2295" t="str">
            <v>TRIAMTERENE 100 MG. CAPSULAS.</v>
          </cell>
          <cell r="D2295" t="str">
            <v>CN</v>
          </cell>
          <cell r="F2295" t="str">
            <v>2203</v>
          </cell>
        </row>
        <row r="2296">
          <cell r="A2296">
            <v>111080010</v>
          </cell>
          <cell r="B2296" t="str">
            <v>RIOCIGUAT 0,5 MG TABLETAS.</v>
          </cell>
          <cell r="D2296" t="str">
            <v>CN</v>
          </cell>
          <cell r="F2296" t="str">
            <v>2203</v>
          </cell>
        </row>
        <row r="2297">
          <cell r="A2297">
            <v>111080011</v>
          </cell>
          <cell r="B2297" t="str">
            <v>RIOCIGUAT 1MG TABLETAS.</v>
          </cell>
          <cell r="D2297" t="str">
            <v>CN</v>
          </cell>
          <cell r="F2297" t="str">
            <v>2203</v>
          </cell>
        </row>
        <row r="2298">
          <cell r="A2298">
            <v>111080012</v>
          </cell>
          <cell r="B2298" t="str">
            <v>RIOCIGUAT 1.5MG TABLETAS.</v>
          </cell>
          <cell r="D2298" t="str">
            <v>CN</v>
          </cell>
          <cell r="F2298" t="str">
            <v>2203</v>
          </cell>
        </row>
        <row r="2299">
          <cell r="A2299">
            <v>111080013</v>
          </cell>
          <cell r="B2299" t="str">
            <v>RIOCIGUAT 2MG TABLETAS.</v>
          </cell>
          <cell r="D2299" t="str">
            <v>CN</v>
          </cell>
          <cell r="F2299" t="str">
            <v>2203</v>
          </cell>
        </row>
        <row r="2300">
          <cell r="A2300">
            <v>111080014</v>
          </cell>
          <cell r="B2300" t="str">
            <v>RIOCIGUAT 2.5MG TABLETAS.</v>
          </cell>
          <cell r="D2300" t="str">
            <v>CN</v>
          </cell>
          <cell r="F2300" t="str">
            <v>2203</v>
          </cell>
        </row>
        <row r="2301">
          <cell r="A2301">
            <v>111080015</v>
          </cell>
          <cell r="B2301" t="str">
            <v>TRIAMTERENE 50 MG CAPSULAS.</v>
          </cell>
          <cell r="D2301" t="str">
            <v>CN</v>
          </cell>
          <cell r="F2301" t="str">
            <v>2203</v>
          </cell>
        </row>
        <row r="2302">
          <cell r="A2302">
            <v>111080016</v>
          </cell>
          <cell r="B2302" t="str">
            <v xml:space="preserve">CLONIDINA 0,1 MG TABLETAS						</v>
          </cell>
          <cell r="D2302" t="str">
            <v>CN</v>
          </cell>
          <cell r="F2302" t="str">
            <v>2203</v>
          </cell>
        </row>
        <row r="2303">
          <cell r="A2303">
            <v>111080017</v>
          </cell>
          <cell r="B2303" t="str">
            <v>SACUBITRILO Y VALSARTAN 100 MG TABLETA RECUBIERTA</v>
          </cell>
          <cell r="D2303" t="str">
            <v>CN</v>
          </cell>
          <cell r="F2303" t="str">
            <v>2203</v>
          </cell>
        </row>
        <row r="2304">
          <cell r="A2304">
            <v>111080018</v>
          </cell>
          <cell r="B2304" t="str">
            <v>SACUBITRILO 24.3MG/ VALSARTAN 25.7MG COMPIMIDOS RECUBIERTOS (COMO COMPLEJO SALINO SODICO DE SACUBITRILO VALSARTAN).</v>
          </cell>
          <cell r="D2304" t="str">
            <v>CN</v>
          </cell>
          <cell r="F2304" t="str">
            <v>2203</v>
          </cell>
        </row>
        <row r="2305">
          <cell r="A2305">
            <v>111080019</v>
          </cell>
          <cell r="B2305" t="str">
            <v>SACUBITRILO Y VALSARTAN 200 MG TABLETA RECUBIERTA</v>
          </cell>
          <cell r="D2305" t="str">
            <v>CN</v>
          </cell>
          <cell r="F2305" t="str">
            <v>2203</v>
          </cell>
        </row>
        <row r="2306">
          <cell r="A2306">
            <v>111080020</v>
          </cell>
          <cell r="B2306" t="str">
            <v>FELODIPINO 5 MG TABLETA</v>
          </cell>
          <cell r="D2306" t="str">
            <v>CN</v>
          </cell>
          <cell r="F2306" t="str">
            <v>2203</v>
          </cell>
        </row>
        <row r="2307">
          <cell r="A2307">
            <v>111100001</v>
          </cell>
          <cell r="B2307" t="str">
            <v>PARCHES DE NITROGLICERINA 5 MG.</v>
          </cell>
          <cell r="D2307" t="str">
            <v>UD</v>
          </cell>
          <cell r="F2307" t="str">
            <v>2203</v>
          </cell>
        </row>
        <row r="2308">
          <cell r="A2308">
            <v>111110001</v>
          </cell>
          <cell r="B2308" t="str">
            <v>ABCIXIMAB 2 MG/ML FCO-AMP (5 ML) INYECTABLE</v>
          </cell>
          <cell r="D2308" t="str">
            <v>FA</v>
          </cell>
          <cell r="F2308" t="str">
            <v>2203</v>
          </cell>
        </row>
        <row r="2309">
          <cell r="A2309">
            <v>111110003</v>
          </cell>
          <cell r="B2309" t="str">
            <v>CLOPIDOGREL 75 MG. (TABLETAS).</v>
          </cell>
          <cell r="D2309" t="str">
            <v>CN</v>
          </cell>
          <cell r="F2309" t="str">
            <v>2203</v>
          </cell>
        </row>
        <row r="2310">
          <cell r="A2310">
            <v>111110004</v>
          </cell>
          <cell r="B2310" t="str">
            <v>TICLOPIDINA.</v>
          </cell>
          <cell r="D2310" t="str">
            <v>CN</v>
          </cell>
          <cell r="F2310" t="str">
            <v>2203</v>
          </cell>
        </row>
        <row r="2311">
          <cell r="A2311">
            <v>111110005</v>
          </cell>
          <cell r="B2311" t="str">
            <v>DIPIRIDAMOL.</v>
          </cell>
          <cell r="D2311" t="str">
            <v>CN</v>
          </cell>
          <cell r="F2311" t="str">
            <v>2203</v>
          </cell>
        </row>
        <row r="2312">
          <cell r="A2312">
            <v>111110006</v>
          </cell>
          <cell r="B2312" t="str">
            <v>NADROPARINA CALCICA SOLUCION INYECTABLE.</v>
          </cell>
          <cell r="D2312" t="str">
            <v>AM</v>
          </cell>
          <cell r="F2312" t="str">
            <v>2203</v>
          </cell>
        </row>
        <row r="2313">
          <cell r="A2313">
            <v>111110007</v>
          </cell>
          <cell r="B2313" t="str">
            <v>ALTEPLASA 50 MG/AMP. INYECTABLE</v>
          </cell>
          <cell r="D2313" t="str">
            <v>AM</v>
          </cell>
          <cell r="F2313" t="str">
            <v>2203</v>
          </cell>
        </row>
        <row r="2314">
          <cell r="A2314">
            <v>111110008</v>
          </cell>
          <cell r="B2314" t="str">
            <v>APROTININA 1.2 G. AMPOLLAS</v>
          </cell>
          <cell r="D2314" t="str">
            <v>AM</v>
          </cell>
          <cell r="F2314" t="str">
            <v>2203</v>
          </cell>
        </row>
        <row r="2315">
          <cell r="A2315">
            <v>111110009</v>
          </cell>
          <cell r="B2315" t="str">
            <v>DIPIRIDAMOL, SOLUCION INYECTABLE 5/ ML. AMPOLLA CON 3 ML.</v>
          </cell>
          <cell r="D2315" t="str">
            <v>AM</v>
          </cell>
          <cell r="F2315" t="str">
            <v>2203</v>
          </cell>
        </row>
        <row r="2316">
          <cell r="A2316">
            <v>111110011</v>
          </cell>
          <cell r="B2316" t="str">
            <v>ENOXAPARINA 60 MG/ML JERINGA PRELLENADA</v>
          </cell>
          <cell r="D2316" t="str">
            <v>AM</v>
          </cell>
          <cell r="F2316" t="str">
            <v>2203</v>
          </cell>
        </row>
        <row r="2317">
          <cell r="A2317">
            <v>111110012</v>
          </cell>
          <cell r="B2317" t="str">
            <v>DROTRECOGIN ALFA ACTIVADO 20 MG FRASCO AMPOLLA.</v>
          </cell>
          <cell r="D2317" t="str">
            <v>FA</v>
          </cell>
          <cell r="F2317" t="str">
            <v>2203</v>
          </cell>
        </row>
        <row r="2318">
          <cell r="A2318">
            <v>111110013</v>
          </cell>
          <cell r="B2318" t="str">
            <v>FONDAPARINUX 2,5 MG JERINGA PRELLENADA.</v>
          </cell>
          <cell r="D2318" t="str">
            <v>UD</v>
          </cell>
          <cell r="F2318" t="str">
            <v>2203</v>
          </cell>
        </row>
        <row r="2319">
          <cell r="A2319">
            <v>111110014</v>
          </cell>
          <cell r="B2319" t="str">
            <v>RIVAROXABAN 15 MG. TABLETAS RECUBIERTAS</v>
          </cell>
          <cell r="D2319" t="str">
            <v>CN</v>
          </cell>
          <cell r="F2319" t="str">
            <v>2203</v>
          </cell>
        </row>
        <row r="2320">
          <cell r="A2320">
            <v>111110015</v>
          </cell>
          <cell r="B2320" t="str">
            <v>RIVAROXABAN 20 MG. TABLETAS RECUBIERTAS</v>
          </cell>
          <cell r="D2320" t="str">
            <v>CN</v>
          </cell>
          <cell r="F2320" t="str">
            <v>2203</v>
          </cell>
        </row>
        <row r="2321">
          <cell r="A2321">
            <v>111110016</v>
          </cell>
          <cell r="B2321" t="str">
            <v>ENOXAPARINA 80MG/0,8ML. JERINGA PRELLENADA</v>
          </cell>
          <cell r="D2321" t="str">
            <v>UD</v>
          </cell>
          <cell r="F2321" t="str">
            <v>2203</v>
          </cell>
        </row>
        <row r="2322">
          <cell r="A2322">
            <v>111110017</v>
          </cell>
          <cell r="B2322" t="str">
            <v>TICAGRELOR 90MG TABLETAS.</v>
          </cell>
          <cell r="D2322" t="str">
            <v>CN</v>
          </cell>
          <cell r="F2322" t="str">
            <v>2203</v>
          </cell>
        </row>
        <row r="2323">
          <cell r="A2323">
            <v>111110018</v>
          </cell>
          <cell r="B2323" t="str">
            <v>DABIGATRAN 150 MG.</v>
          </cell>
          <cell r="D2323" t="str">
            <v>CN</v>
          </cell>
          <cell r="F2323" t="str">
            <v>2203</v>
          </cell>
        </row>
        <row r="2324">
          <cell r="A2324">
            <v>111110019</v>
          </cell>
          <cell r="B2324" t="str">
            <v>METOXI POLIETILENGLICOL EPOETINA BETA 50 MCG ACCION PROLONGADA,  SOLUCION INYECTABLE JERINGA PRELLENADA 0,3 ML.</v>
          </cell>
          <cell r="D2324" t="str">
            <v>UD</v>
          </cell>
          <cell r="F2324" t="str">
            <v>2203</v>
          </cell>
        </row>
        <row r="2325">
          <cell r="A2325">
            <v>111110020</v>
          </cell>
          <cell r="B2325" t="str">
            <v>METOXI POLIETILENGLICOL EPOETINA BETA 75 MCG ACCION PROLONGADA,  SOLUCION INYECTABLE JERINGA PRELLENADA 0,3 ML.</v>
          </cell>
          <cell r="D2325" t="str">
            <v>UD</v>
          </cell>
          <cell r="F2325" t="str">
            <v>2203</v>
          </cell>
        </row>
        <row r="2326">
          <cell r="A2326">
            <v>111110021</v>
          </cell>
          <cell r="B2326" t="str">
            <v>METOXI POLIETILENGLICOL EPOETINA BETA 100 MCG ACCION PROLONGADA,  SOLUCION INYECTABLE JERINGA PRELLENADA 0,3 ML.</v>
          </cell>
          <cell r="D2326" t="str">
            <v>UD</v>
          </cell>
          <cell r="F2326" t="str">
            <v>2203</v>
          </cell>
        </row>
        <row r="2327">
          <cell r="A2327">
            <v>111110022</v>
          </cell>
          <cell r="B2327" t="str">
            <v>APIXABAN 5 MG TABLETAS.</v>
          </cell>
          <cell r="D2327" t="str">
            <v>CN</v>
          </cell>
          <cell r="F2327" t="str">
            <v>2203</v>
          </cell>
        </row>
        <row r="2328">
          <cell r="A2328">
            <v>111110023</v>
          </cell>
          <cell r="B2328" t="str">
            <v>APIXABAN 2,5 MG TABLETAS.</v>
          </cell>
          <cell r="D2328" t="str">
            <v>CN</v>
          </cell>
          <cell r="F2328" t="str">
            <v>2203</v>
          </cell>
        </row>
        <row r="2329">
          <cell r="A2329">
            <v>111110024</v>
          </cell>
          <cell r="B2329" t="str">
            <v>TENECTEPLASA 50 MG (10.000 U), POLVO LIOFILIZADO PARA SOLUCION INYECTABLE, FRASCO AMPOLLA, CON DILUENTE (AGUA) ESTERIL PARA INYECCION) EN JERINGA  PRELLENADA CON 10 ML</v>
          </cell>
          <cell r="D2329" t="str">
            <v>FC</v>
          </cell>
          <cell r="F2329" t="str">
            <v>2203</v>
          </cell>
        </row>
        <row r="2330">
          <cell r="A2330">
            <v>111120001</v>
          </cell>
          <cell r="B2330" t="str">
            <v>ELTROMBOPAG OLAMINA 25MG, COMPRIMIDOS.</v>
          </cell>
          <cell r="D2330" t="str">
            <v>CN</v>
          </cell>
          <cell r="F2330" t="str">
            <v>2203</v>
          </cell>
        </row>
        <row r="2331">
          <cell r="A2331">
            <v>111120002</v>
          </cell>
          <cell r="B2331" t="str">
            <v>ACIDO TRANEXAMICO 500 MG TABLETAS.</v>
          </cell>
          <cell r="D2331" t="str">
            <v>UD</v>
          </cell>
          <cell r="F2331" t="str">
            <v>2203</v>
          </cell>
        </row>
        <row r="2332">
          <cell r="A2332">
            <v>111120003</v>
          </cell>
          <cell r="B2332" t="str">
            <v>ACIDO TRANEXAMICO 650 MG TABLETAS.</v>
          </cell>
          <cell r="D2332" t="str">
            <v>UD</v>
          </cell>
          <cell r="F2332" t="str">
            <v>2203</v>
          </cell>
        </row>
        <row r="2333">
          <cell r="A2333">
            <v>111120004</v>
          </cell>
          <cell r="B2333" t="str">
            <v>ROMIPLOSTIN 250 MCG FRASCO AMPOLLA.</v>
          </cell>
          <cell r="D2333" t="str">
            <v>UD</v>
          </cell>
          <cell r="F2333" t="str">
            <v>2203</v>
          </cell>
        </row>
        <row r="2334">
          <cell r="A2334">
            <v>111120005</v>
          </cell>
          <cell r="B2334" t="str">
            <v xml:space="preserve">EMICIZUMAB 30MG/ML FA SOLUCION INYECTABLE						</v>
          </cell>
          <cell r="D2334" t="str">
            <v>FC</v>
          </cell>
          <cell r="F2334" t="str">
            <v>2245</v>
          </cell>
        </row>
        <row r="2335">
          <cell r="A2335">
            <v>111120006</v>
          </cell>
          <cell r="B2335" t="str">
            <v>ELTROMBOPAG 50 MG COMPRIMIDOS RECUBIERTOS CON PELICULA</v>
          </cell>
          <cell r="D2335" t="str">
            <v>CN</v>
          </cell>
          <cell r="F2335" t="str">
            <v>2203</v>
          </cell>
        </row>
        <row r="2336">
          <cell r="A2336">
            <v>111120007</v>
          </cell>
          <cell r="B2336" t="str">
            <v>EMICIZUMAB 105 MG / 0,7 ML FA SOLUCION INYECTABLE.</v>
          </cell>
          <cell r="D2336" t="str">
            <v>UD</v>
          </cell>
          <cell r="F2336" t="str">
            <v>2245</v>
          </cell>
        </row>
        <row r="2337">
          <cell r="A2337">
            <v>111130001</v>
          </cell>
          <cell r="B2337" t="str">
            <v>CIPROFIBRATO 100 MG. TABLETA</v>
          </cell>
          <cell r="D2337" t="str">
            <v>CN</v>
          </cell>
          <cell r="F2337" t="str">
            <v>2203</v>
          </cell>
        </row>
        <row r="2338">
          <cell r="A2338">
            <v>111130002</v>
          </cell>
          <cell r="B2338" t="str">
            <v>SIMVASTATINA 20 MG. TABLETA</v>
          </cell>
          <cell r="D2338" t="str">
            <v>CN</v>
          </cell>
          <cell r="F2338" t="str">
            <v>2203</v>
          </cell>
        </row>
        <row r="2339">
          <cell r="A2339">
            <v>111130003</v>
          </cell>
          <cell r="B2339" t="str">
            <v>ROSUVASTATINA 10 MG.  TABLETA</v>
          </cell>
          <cell r="D2339" t="str">
            <v>CN</v>
          </cell>
          <cell r="F2339" t="str">
            <v>2203</v>
          </cell>
        </row>
        <row r="2340">
          <cell r="A2340">
            <v>111130004</v>
          </cell>
          <cell r="B2340" t="str">
            <v>ROSUVASTATINA 20 MG/ TABLETA</v>
          </cell>
          <cell r="D2340" t="str">
            <v>CN</v>
          </cell>
          <cell r="F2340" t="str">
            <v>2203</v>
          </cell>
        </row>
        <row r="2341">
          <cell r="A2341">
            <v>111130005</v>
          </cell>
          <cell r="B2341" t="str">
            <v>ATORVASTATINA 20 MG, TABLETA.</v>
          </cell>
          <cell r="D2341" t="str">
            <v>CN</v>
          </cell>
          <cell r="F2341" t="str">
            <v>2203</v>
          </cell>
        </row>
        <row r="2342">
          <cell r="A2342">
            <v>111130006</v>
          </cell>
          <cell r="B2342" t="str">
            <v>ATORVASTATINA  40 MG, TABLETAS.</v>
          </cell>
          <cell r="D2342" t="str">
            <v>TA</v>
          </cell>
          <cell r="F2342" t="str">
            <v>2203</v>
          </cell>
        </row>
        <row r="2343">
          <cell r="A2343">
            <v>111130007</v>
          </cell>
          <cell r="B2343" t="str">
            <v>SIMVASTATINA 80 MG, TABLETA.</v>
          </cell>
          <cell r="D2343" t="str">
            <v>TA</v>
          </cell>
          <cell r="F2343" t="str">
            <v>2203</v>
          </cell>
        </row>
        <row r="2344">
          <cell r="A2344">
            <v>111130008</v>
          </cell>
          <cell r="B2344" t="str">
            <v>HIERRO AMINOQUELATO GOTAS PEDIATRICAS.</v>
          </cell>
          <cell r="D2344" t="str">
            <v>FC</v>
          </cell>
          <cell r="F2344" t="str">
            <v>2203</v>
          </cell>
        </row>
        <row r="2345">
          <cell r="A2345">
            <v>111130009</v>
          </cell>
          <cell r="B2345" t="str">
            <v>FENOFIBRATO 250 MG, CAPSULAS</v>
          </cell>
          <cell r="D2345" t="str">
            <v>CN</v>
          </cell>
          <cell r="F2345" t="str">
            <v>2203</v>
          </cell>
        </row>
        <row r="2346">
          <cell r="A2346">
            <v>111130010</v>
          </cell>
          <cell r="B2346" t="str">
            <v>EZETIMIBE 10 MG TABLETAS</v>
          </cell>
          <cell r="D2346" t="str">
            <v>CN</v>
          </cell>
          <cell r="F2346" t="str">
            <v>2203</v>
          </cell>
        </row>
        <row r="2347">
          <cell r="A2347">
            <v>111130012</v>
          </cell>
          <cell r="B2347" t="str">
            <v>COLESTIRAMINA 4G POLVO PARA SUSPENSION SOBRES DE 4.5 A 9 G (STEIN).</v>
          </cell>
          <cell r="D2347" t="str">
            <v>CN</v>
          </cell>
          <cell r="F2347" t="str">
            <v>2203</v>
          </cell>
        </row>
        <row r="2348">
          <cell r="A2348">
            <v>111130013</v>
          </cell>
          <cell r="B2348" t="str">
            <v>EZETIMIBA 10 MG + SIMVASTATINA 20 MG TABLETAS.</v>
          </cell>
          <cell r="D2348" t="str">
            <v>CN</v>
          </cell>
          <cell r="F2348" t="str">
            <v>2245</v>
          </cell>
        </row>
        <row r="2349">
          <cell r="A2349">
            <v>111130014</v>
          </cell>
          <cell r="B2349" t="str">
            <v>HIERRO CARBOXIMALTOSA 50 MG/ML, VIAL 10ML.</v>
          </cell>
          <cell r="D2349" t="str">
            <v>UD</v>
          </cell>
          <cell r="F2349" t="str">
            <v>2203</v>
          </cell>
        </row>
        <row r="2350">
          <cell r="A2350">
            <v>111130015</v>
          </cell>
          <cell r="B2350" t="str">
            <v>ATORVASTATINA 10 MG TABLETAS</v>
          </cell>
          <cell r="D2350" t="str">
            <v>CN</v>
          </cell>
          <cell r="F2350" t="str">
            <v>2203</v>
          </cell>
        </row>
        <row r="2351">
          <cell r="A2351">
            <v>111130016</v>
          </cell>
          <cell r="B2351" t="str">
            <v>HIDROXIDO FERRICO POLIMALTOSA 100MG COMPRIMIDOS</v>
          </cell>
          <cell r="D2351" t="str">
            <v>CN</v>
          </cell>
          <cell r="F2351" t="str">
            <v>2203</v>
          </cell>
        </row>
        <row r="2352">
          <cell r="A2352">
            <v>111130017</v>
          </cell>
          <cell r="B2352" t="str">
            <v>ROSUVASTATINA 10 MG TABLETA (MARCA DIFERENTE AL ALMACENABLE)</v>
          </cell>
          <cell r="D2352" t="str">
            <v>CN</v>
          </cell>
          <cell r="F2352" t="str">
            <v>2203</v>
          </cell>
        </row>
        <row r="2353">
          <cell r="A2353">
            <v>111140002</v>
          </cell>
          <cell r="B2353" t="str">
            <v>KETAROLACO 30 MG, AMPOLLAS INYECTABLE</v>
          </cell>
          <cell r="D2353" t="str">
            <v>AM</v>
          </cell>
          <cell r="F2353" t="str">
            <v>2203</v>
          </cell>
        </row>
        <row r="2354">
          <cell r="A2354">
            <v>111140004</v>
          </cell>
          <cell r="B2354" t="str">
            <v>INFLIXIMAB 100 MG. POLVO LIOFILIZADO PARA SOLUCION INYECTABLE. FRASCO AMPOLLA. CON O SIN DILUENTE ADJUNTO.</v>
          </cell>
          <cell r="D2354" t="str">
            <v>FA</v>
          </cell>
          <cell r="F2354" t="str">
            <v>2203</v>
          </cell>
        </row>
        <row r="2355">
          <cell r="A2355">
            <v>111140007</v>
          </cell>
          <cell r="B2355" t="str">
            <v>RALOXIFENO 60 MG, TABLETA.</v>
          </cell>
          <cell r="D2355" t="str">
            <v>CN</v>
          </cell>
          <cell r="F2355" t="str">
            <v>2203</v>
          </cell>
        </row>
        <row r="2356">
          <cell r="A2356">
            <v>111140008</v>
          </cell>
          <cell r="B2356" t="str">
            <v>TERIPARATIDA 250 MCG, JERINGA MULTIDOSIS INYECTABLE.</v>
          </cell>
          <cell r="D2356" t="str">
            <v>UD</v>
          </cell>
          <cell r="F2356" t="str">
            <v>2203</v>
          </cell>
        </row>
        <row r="2357">
          <cell r="A2357">
            <v>111140009</v>
          </cell>
          <cell r="B2357" t="str">
            <v>DEFLAXACORT 6 MG, TABLETAS.</v>
          </cell>
          <cell r="D2357" t="str">
            <v>TA</v>
          </cell>
          <cell r="F2357" t="str">
            <v>2203</v>
          </cell>
        </row>
        <row r="2358">
          <cell r="A2358">
            <v>111140010</v>
          </cell>
          <cell r="B2358" t="str">
            <v>DICLOFENACO 50 MG,  TABLETAS.</v>
          </cell>
          <cell r="D2358" t="str">
            <v>CN</v>
          </cell>
          <cell r="F2358" t="str">
            <v>2203</v>
          </cell>
        </row>
        <row r="2359">
          <cell r="A2359">
            <v>111140011</v>
          </cell>
          <cell r="B2359" t="str">
            <v>PAMIDRONATO SODICO 60 MG. FCO-AMP 10 ML,</v>
          </cell>
          <cell r="D2359" t="str">
            <v>FA</v>
          </cell>
          <cell r="F2359" t="str">
            <v>2203</v>
          </cell>
        </row>
        <row r="2360">
          <cell r="A2360">
            <v>111140012</v>
          </cell>
          <cell r="B2360" t="str">
            <v>PAMIDRONATO SIDICO 90 MG.</v>
          </cell>
          <cell r="D2360" t="str">
            <v>UD</v>
          </cell>
          <cell r="F2360" t="str">
            <v>2203</v>
          </cell>
        </row>
        <row r="2361">
          <cell r="A2361">
            <v>111140013</v>
          </cell>
          <cell r="B2361" t="str">
            <v>RANELATO DE ESTRONCIO 2 G SOBRES PARA DISOLUCION ORAL</v>
          </cell>
          <cell r="D2361" t="str">
            <v>SO</v>
          </cell>
          <cell r="F2361" t="str">
            <v>2203</v>
          </cell>
        </row>
        <row r="2362">
          <cell r="A2362">
            <v>111140014</v>
          </cell>
          <cell r="B2362" t="str">
            <v>RISEDRONATO SODICO 35 MG, COMPRIMIDOS RECUBIERTOS.</v>
          </cell>
          <cell r="D2362" t="str">
            <v>CN</v>
          </cell>
          <cell r="F2362" t="str">
            <v>2203</v>
          </cell>
        </row>
        <row r="2363">
          <cell r="A2363">
            <v>111140015</v>
          </cell>
          <cell r="B2363" t="str">
            <v>ACIDO ZOLEDRONICO 4MG/5ML. FRASCO.  (ZOMETA®)</v>
          </cell>
          <cell r="D2363" t="str">
            <v>FC</v>
          </cell>
          <cell r="F2363" t="str">
            <v>2203</v>
          </cell>
        </row>
        <row r="2364">
          <cell r="A2364">
            <v>111140016</v>
          </cell>
          <cell r="B2364" t="str">
            <v>MELOXICAM 15 MG</v>
          </cell>
          <cell r="D2364" t="str">
            <v>CN</v>
          </cell>
          <cell r="F2364" t="str">
            <v>2203</v>
          </cell>
        </row>
        <row r="2365">
          <cell r="A2365">
            <v>111140017</v>
          </cell>
          <cell r="B2365" t="str">
            <v>ACIDO ZOLEDRONICO 5 MG.</v>
          </cell>
          <cell r="D2365" t="str">
            <v>FC</v>
          </cell>
          <cell r="F2365" t="str">
            <v>2203</v>
          </cell>
        </row>
        <row r="2366">
          <cell r="A2366">
            <v>111140018</v>
          </cell>
          <cell r="B2366" t="str">
            <v>LEFLUNOMIDA 50 MG TABLETAS .</v>
          </cell>
          <cell r="D2366" t="str">
            <v>CN</v>
          </cell>
          <cell r="F2366" t="str">
            <v>2203</v>
          </cell>
        </row>
        <row r="2367">
          <cell r="A2367">
            <v>111140019</v>
          </cell>
          <cell r="B2367" t="str">
            <v>LEFLUNOMIDA 20 MG (MARCA ARAVA 20 MG) ENVASE 30 TABLETAS.</v>
          </cell>
          <cell r="D2367" t="str">
            <v>CN</v>
          </cell>
          <cell r="F2367" t="str">
            <v>2203</v>
          </cell>
        </row>
        <row r="2368">
          <cell r="A2368">
            <v>111140020</v>
          </cell>
          <cell r="B2368" t="str">
            <v>DENOSUMAB 120MG AMPOLLAS.</v>
          </cell>
          <cell r="D2368" t="str">
            <v>AM</v>
          </cell>
          <cell r="F2368" t="str">
            <v>2203</v>
          </cell>
        </row>
        <row r="2369">
          <cell r="A2369">
            <v>111140021</v>
          </cell>
          <cell r="B2369" t="str">
            <v>DENOSUMAB 60MG JERINGA PRECARGADA.</v>
          </cell>
          <cell r="D2369" t="str">
            <v>UD</v>
          </cell>
          <cell r="F2369" t="str">
            <v>2203</v>
          </cell>
        </row>
        <row r="2370">
          <cell r="A2370">
            <v>111140022</v>
          </cell>
          <cell r="B2370" t="str">
            <v>CELECOXIB 200MG CAPSULAS.</v>
          </cell>
          <cell r="D2370" t="str">
            <v>CN</v>
          </cell>
          <cell r="F2370" t="str">
            <v>2203</v>
          </cell>
        </row>
        <row r="2371">
          <cell r="A2371">
            <v>111140023</v>
          </cell>
          <cell r="B2371" t="str">
            <v>PARECOXIB 40MG FRASCO AMPOLLA</v>
          </cell>
          <cell r="D2371" t="str">
            <v>FC</v>
          </cell>
          <cell r="F2371" t="str">
            <v>2203</v>
          </cell>
        </row>
        <row r="2372">
          <cell r="A2372">
            <v>111150001</v>
          </cell>
          <cell r="B2372" t="str">
            <v>PROBENECID 500 MG TABLETAS.</v>
          </cell>
          <cell r="D2372" t="str">
            <v>CN</v>
          </cell>
          <cell r="F2372" t="str">
            <v>2203</v>
          </cell>
        </row>
        <row r="2373">
          <cell r="A2373">
            <v>111150002</v>
          </cell>
          <cell r="B2373" t="str">
            <v>FEBUXOSTAT 80 MG COMPRIMIDOS.</v>
          </cell>
          <cell r="D2373" t="str">
            <v>CN</v>
          </cell>
          <cell r="F2373" t="str">
            <v>2203</v>
          </cell>
        </row>
        <row r="2374">
          <cell r="A2374">
            <v>111150003</v>
          </cell>
          <cell r="B2374" t="str">
            <v>FEBUXOSTAT 120 MG COMPRIMIDOS.</v>
          </cell>
          <cell r="D2374" t="str">
            <v>CN</v>
          </cell>
          <cell r="F2374" t="str">
            <v>2203</v>
          </cell>
        </row>
        <row r="2375">
          <cell r="A2375">
            <v>111160001</v>
          </cell>
          <cell r="B2375" t="str">
            <v>ACETAMINOFEN 1G / 100 ML SOLUCION INYECTABLE.</v>
          </cell>
          <cell r="D2375" t="str">
            <v>FC</v>
          </cell>
          <cell r="F2375" t="str">
            <v>2203</v>
          </cell>
        </row>
        <row r="2376">
          <cell r="A2376">
            <v>111170001</v>
          </cell>
          <cell r="B2376" t="str">
            <v>FENTANILO 8,4 MG/PARCHE, (LIBERA 50 MICROGRAMOS/HORA) PARCHE TRANSDERMICO.</v>
          </cell>
          <cell r="D2376" t="str">
            <v>UD</v>
          </cell>
          <cell r="F2376" t="str">
            <v>2203</v>
          </cell>
        </row>
        <row r="2377">
          <cell r="A2377">
            <v>111170002</v>
          </cell>
          <cell r="B2377" t="str">
            <v>FENTANILO 4,2 MG/PARCHE (LIBERA 25  MICROGRAMOS/HORA) PARCHE TRANSDERMICO.</v>
          </cell>
          <cell r="D2377" t="str">
            <v>UD</v>
          </cell>
          <cell r="F2377" t="str">
            <v>2203</v>
          </cell>
        </row>
        <row r="2378">
          <cell r="A2378">
            <v>111170003</v>
          </cell>
          <cell r="B2378" t="str">
            <v>FENTANILO 16,8 MG/PARCHE, (LIBERA100 MICROGRAMOS/HORA) PARCHE TRANSDERMICO.</v>
          </cell>
          <cell r="D2378" t="str">
            <v>UD</v>
          </cell>
          <cell r="F2378" t="str">
            <v>2203</v>
          </cell>
        </row>
        <row r="2379">
          <cell r="A2379">
            <v>111170004</v>
          </cell>
          <cell r="B2379" t="str">
            <v>FENTANILO 75 MCG, PARCHES USO TRANSDERMICOS.</v>
          </cell>
          <cell r="D2379" t="str">
            <v>CN</v>
          </cell>
          <cell r="F2379" t="str">
            <v>2203</v>
          </cell>
        </row>
        <row r="2380">
          <cell r="A2380">
            <v>111170005</v>
          </cell>
          <cell r="B2380" t="str">
            <v>METILFENIDATO 36MG (CONCERTA) TABLETAS.</v>
          </cell>
          <cell r="D2380" t="str">
            <v>CN</v>
          </cell>
          <cell r="F2380" t="str">
            <v>2203</v>
          </cell>
        </row>
        <row r="2381">
          <cell r="A2381">
            <v>111170006</v>
          </cell>
          <cell r="B2381" t="str">
            <v>METILFENIDATO 18 MG TABLETAS CONCERTA.</v>
          </cell>
          <cell r="D2381" t="str">
            <v>CN</v>
          </cell>
          <cell r="F2381" t="str">
            <v>2203</v>
          </cell>
        </row>
        <row r="2382">
          <cell r="A2382">
            <v>111170007</v>
          </cell>
          <cell r="B2382" t="str">
            <v>METILFENIDATO 10MG TABLETAS (RITALINA).</v>
          </cell>
          <cell r="D2382" t="str">
            <v>CN</v>
          </cell>
          <cell r="F2382" t="str">
            <v>2203</v>
          </cell>
        </row>
        <row r="2383">
          <cell r="A2383">
            <v>111170008</v>
          </cell>
          <cell r="B2383" t="str">
            <v>MORFINA SULFATO 2 MG/ML SOLUCION ORAL FRASCO 100 ML.</v>
          </cell>
          <cell r="D2383" t="str">
            <v>FC</v>
          </cell>
          <cell r="F2383" t="str">
            <v>2203</v>
          </cell>
        </row>
        <row r="2384">
          <cell r="A2384">
            <v>111170009</v>
          </cell>
          <cell r="B2384" t="str">
            <v xml:space="preserve"> TRAMADOL HIDROCLORURO 100MG/ML SOLUCION PARA GOTAS ORALES FRASCO GOTERO CON 10ML.</v>
          </cell>
          <cell r="D2384" t="str">
            <v>UD</v>
          </cell>
          <cell r="F2384" t="str">
            <v>2203</v>
          </cell>
        </row>
        <row r="2385">
          <cell r="A2385">
            <v>111170010</v>
          </cell>
          <cell r="B2385" t="str">
            <v>OXICODONA 10MG CAPSULAS.</v>
          </cell>
          <cell r="D2385" t="str">
            <v>CN</v>
          </cell>
          <cell r="F2385" t="str">
            <v>2203</v>
          </cell>
        </row>
        <row r="2386">
          <cell r="A2386">
            <v>111180001</v>
          </cell>
          <cell r="B2386" t="str">
            <v>ISOFLURANO, FCO. 250 ML.</v>
          </cell>
          <cell r="D2386" t="str">
            <v>FC</v>
          </cell>
          <cell r="F2386" t="str">
            <v>2203</v>
          </cell>
        </row>
        <row r="2387">
          <cell r="A2387">
            <v>111190001</v>
          </cell>
          <cell r="B2387" t="str">
            <v>LEVOBUPIVACAINA 5 MG AMPOLLAS</v>
          </cell>
          <cell r="D2387" t="str">
            <v>AM</v>
          </cell>
          <cell r="F2387" t="str">
            <v>2203</v>
          </cell>
        </row>
        <row r="2388">
          <cell r="A2388">
            <v>111190002</v>
          </cell>
          <cell r="B2388" t="str">
            <v>LIDOCAINA 700 MG PARCHE.</v>
          </cell>
          <cell r="D2388" t="str">
            <v>UD</v>
          </cell>
          <cell r="F2388" t="str">
            <v>2245</v>
          </cell>
        </row>
        <row r="2389">
          <cell r="A2389">
            <v>111200002</v>
          </cell>
          <cell r="B2389" t="str">
            <v>BROMURO DE ROCURONIO SOLUCION INYECTABLE 50MG/5ML FRASCO AMPOLLA.</v>
          </cell>
          <cell r="D2389" t="str">
            <v>UD</v>
          </cell>
          <cell r="F2389" t="str">
            <v>2203</v>
          </cell>
        </row>
        <row r="2390">
          <cell r="A2390">
            <v>111210002</v>
          </cell>
          <cell r="B2390" t="str">
            <v>TOLTERODINA 2 MG, TABLETA.</v>
          </cell>
          <cell r="D2390" t="str">
            <v>CN</v>
          </cell>
          <cell r="F2390" t="str">
            <v>2203</v>
          </cell>
        </row>
        <row r="2391">
          <cell r="A2391">
            <v>111210003</v>
          </cell>
          <cell r="B2391" t="str">
            <v>OXIBUTININA 10 MG, TABLETAS.</v>
          </cell>
          <cell r="D2391" t="str">
            <v>CN</v>
          </cell>
          <cell r="F2391" t="str">
            <v>2203</v>
          </cell>
        </row>
        <row r="2392">
          <cell r="A2392">
            <v>111210004</v>
          </cell>
          <cell r="B2392" t="str">
            <v>BUSCAPINA COMPUESTA,  TABLETA.</v>
          </cell>
          <cell r="D2392" t="str">
            <v>CN</v>
          </cell>
          <cell r="F2392" t="str">
            <v>2203</v>
          </cell>
        </row>
        <row r="2393">
          <cell r="A2393">
            <v>111210005</v>
          </cell>
          <cell r="B2393" t="str">
            <v>TOLTERODINA CALTRATO 4MG CAPSULAS.</v>
          </cell>
          <cell r="D2393" t="str">
            <v>CN</v>
          </cell>
          <cell r="F2393" t="str">
            <v>2203</v>
          </cell>
        </row>
        <row r="2394">
          <cell r="A2394">
            <v>111210006</v>
          </cell>
          <cell r="B2394" t="str">
            <v>OXIBUTININA 5 MG TABLETAS MARCA URGINAL.</v>
          </cell>
          <cell r="D2394" t="str">
            <v>CN</v>
          </cell>
          <cell r="F2394" t="str">
            <v>2203</v>
          </cell>
        </row>
        <row r="2395">
          <cell r="A2395">
            <v>111220001</v>
          </cell>
          <cell r="B2395" t="str">
            <v>PIRIDOSTIGMINA BROMURO 60MG TABLETAS.</v>
          </cell>
          <cell r="D2395" t="str">
            <v>CN</v>
          </cell>
          <cell r="F2395" t="str">
            <v>2203</v>
          </cell>
        </row>
        <row r="2396">
          <cell r="A2396">
            <v>111230003</v>
          </cell>
          <cell r="B2396" t="str">
            <v>FLUTICASONA  125 MG/INH  FCO.  INHALADOR.</v>
          </cell>
          <cell r="D2396" t="str">
            <v>FC</v>
          </cell>
          <cell r="F2396" t="str">
            <v>2203</v>
          </cell>
        </row>
        <row r="2397">
          <cell r="A2397">
            <v>111230005</v>
          </cell>
          <cell r="B2397" t="str">
            <v>IPRATROPIO + FORMOTEROL  FRASCO INHALADOR</v>
          </cell>
          <cell r="D2397" t="str">
            <v>FC</v>
          </cell>
          <cell r="F2397" t="str">
            <v>2203</v>
          </cell>
        </row>
        <row r="2398">
          <cell r="A2398">
            <v>111230006</v>
          </cell>
          <cell r="B2398" t="str">
            <v>FLUTICASONA 250 MCG/INH FCO. INHALADOR</v>
          </cell>
          <cell r="D2398" t="str">
            <v>FC</v>
          </cell>
          <cell r="F2398" t="str">
            <v>2203</v>
          </cell>
        </row>
        <row r="2399">
          <cell r="A2399">
            <v>111230007</v>
          </cell>
          <cell r="B2399" t="str">
            <v>BUDENOSIDA 200 MCG/2 ML. INH FCO.  INHALADOR</v>
          </cell>
          <cell r="D2399" t="str">
            <v>FC</v>
          </cell>
          <cell r="F2399" t="str">
            <v>2203</v>
          </cell>
        </row>
        <row r="2400">
          <cell r="A2400">
            <v>111230008</v>
          </cell>
          <cell r="B2400" t="str">
            <v>MONTELUKAST 4 MG, SOBRES</v>
          </cell>
          <cell r="D2400" t="str">
            <v>SO</v>
          </cell>
          <cell r="F2400" t="str">
            <v>2203</v>
          </cell>
        </row>
        <row r="2401">
          <cell r="A2401">
            <v>111230009</v>
          </cell>
          <cell r="B2401" t="str">
            <v>SALMETEROL 25 MCG, PROPIONATO DE FLUTICASONA 125 MCG, INHALADOR.</v>
          </cell>
          <cell r="D2401" t="str">
            <v>FC</v>
          </cell>
          <cell r="F2401" t="str">
            <v>2203</v>
          </cell>
        </row>
        <row r="2402">
          <cell r="A2402">
            <v>111230010</v>
          </cell>
          <cell r="B2402" t="str">
            <v>SALMETEROL 50 MCG, PROPIONATO DE FLUTICASONA 250 MCG, INHALADOR.</v>
          </cell>
          <cell r="D2402" t="str">
            <v>FC</v>
          </cell>
          <cell r="F2402" t="str">
            <v>2203</v>
          </cell>
        </row>
        <row r="2403">
          <cell r="A2403">
            <v>111230011</v>
          </cell>
          <cell r="B2403" t="str">
            <v>ATROVENT ®, INHALADOR ORAL.</v>
          </cell>
          <cell r="D2403" t="str">
            <v>FC</v>
          </cell>
          <cell r="F2403" t="str">
            <v>2203</v>
          </cell>
        </row>
        <row r="2404">
          <cell r="A2404">
            <v>111230013</v>
          </cell>
          <cell r="B2404" t="str">
            <v>MONTELUKAST 4 MG, TABLETAS MASTICABLES.</v>
          </cell>
          <cell r="D2404" t="str">
            <v>CN</v>
          </cell>
          <cell r="F2404" t="str">
            <v>2203</v>
          </cell>
        </row>
        <row r="2405">
          <cell r="A2405">
            <v>111230014</v>
          </cell>
          <cell r="B2405" t="str">
            <v>ALPHA DORNASEO DORNASE ALPHA 2.5 MG, (PULMOZINE) SOLUCION ESTERIL AMPOLLA PARA INHALAR.</v>
          </cell>
          <cell r="D2405" t="str">
            <v>AM</v>
          </cell>
          <cell r="F2405" t="str">
            <v>2203</v>
          </cell>
        </row>
        <row r="2406">
          <cell r="A2406">
            <v>111230015</v>
          </cell>
          <cell r="B2406" t="str">
            <v>SALMETEROL 50 MCG,  PROPIONATO DE FLUTICASONA 500 MCG,  INHALADOR.</v>
          </cell>
          <cell r="D2406" t="str">
            <v>UD</v>
          </cell>
          <cell r="F2406" t="str">
            <v>2203</v>
          </cell>
        </row>
        <row r="2407">
          <cell r="A2407">
            <v>111230016</v>
          </cell>
          <cell r="B2407" t="str">
            <v>BUDESONIDA 0.5MG/ML, AMPOLLA DE 2 ML.</v>
          </cell>
          <cell r="D2407" t="str">
            <v>AM</v>
          </cell>
          <cell r="F2407" t="str">
            <v>2203</v>
          </cell>
        </row>
        <row r="2408">
          <cell r="A2408">
            <v>111230018</v>
          </cell>
          <cell r="B2408" t="str">
            <v>BUDESONIDA 400 MICROGRAMOS (MIFLONIDE®)</v>
          </cell>
          <cell r="D2408" t="str">
            <v>CN</v>
          </cell>
          <cell r="F2408" t="str">
            <v>2203</v>
          </cell>
        </row>
        <row r="2409">
          <cell r="A2409">
            <v>111230019</v>
          </cell>
          <cell r="B2409" t="str">
            <v xml:space="preserve">KETOTIFENO 1MG/5ML. SOLUCION ORAL, FRASCO 100ML.						</v>
          </cell>
          <cell r="D2409" t="str">
            <v>FC</v>
          </cell>
          <cell r="F2409" t="str">
            <v>2203</v>
          </cell>
        </row>
        <row r="2410">
          <cell r="A2410">
            <v>111230020</v>
          </cell>
          <cell r="B2410" t="str">
            <v xml:space="preserve">BUDESONIDA 80MCG  + FORMOTEROL 4,5MCG, FRASCO INHALADOR.						</v>
          </cell>
          <cell r="D2410" t="str">
            <v>FC</v>
          </cell>
          <cell r="F2410" t="str">
            <v>2203</v>
          </cell>
        </row>
        <row r="2411">
          <cell r="A2411">
            <v>111230021</v>
          </cell>
          <cell r="B2411" t="str">
            <v>BUDENOSINA 160MCG + FORMOTEROL 4,5MCG / INHALACION. INHALADOR CARTUCHO PRESURIZADO.</v>
          </cell>
          <cell r="D2411" t="str">
            <v>UD</v>
          </cell>
          <cell r="F2411" t="str">
            <v>2203</v>
          </cell>
        </row>
        <row r="2412">
          <cell r="A2412">
            <v>111230022</v>
          </cell>
          <cell r="B2412" t="str">
            <v>FORMOTEROL 12 MCG/DOSIS. POLVO PARA INHALACION ORAL CONTENIDO EN CAPSULAS PARA AEROSOL. FRASCO INHALADOR CON 30 CAPSULAS. FORADIL®.</v>
          </cell>
          <cell r="D2412" t="str">
            <v>UD</v>
          </cell>
          <cell r="F2412" t="str">
            <v>2203</v>
          </cell>
        </row>
        <row r="2413">
          <cell r="A2413">
            <v>111230023</v>
          </cell>
          <cell r="B2413" t="str">
            <v>MONTELUKAST 10 MG TABLETAS VENTILAR ®.</v>
          </cell>
          <cell r="D2413" t="str">
            <v>CN</v>
          </cell>
          <cell r="F2413" t="str">
            <v>2203</v>
          </cell>
        </row>
        <row r="2414">
          <cell r="A2414">
            <v>111230024</v>
          </cell>
          <cell r="B2414" t="str">
            <v>MONTELUKAST 10 MG TABLETAS SINGULAR ®.</v>
          </cell>
          <cell r="D2414" t="str">
            <v>CN</v>
          </cell>
          <cell r="F2414" t="str">
            <v>2203</v>
          </cell>
        </row>
        <row r="2415">
          <cell r="A2415">
            <v>111230025</v>
          </cell>
          <cell r="B2415" t="str">
            <v>FLUTICASONA 250 MCG, MAS SALMETEROL 25 MCG, INHALADOR PRESURIZADO.</v>
          </cell>
          <cell r="D2415" t="str">
            <v>UD</v>
          </cell>
          <cell r="F2415" t="str">
            <v>2203</v>
          </cell>
        </row>
        <row r="2416">
          <cell r="A2416">
            <v>111230026</v>
          </cell>
          <cell r="B2416" t="str">
            <v>BROMURO DE IPRATROPIO 0,5 MG + SALBUTAMOL 2,5MG SOLUCION PARA NEBULIZADOR, AMPOLLAS 2,5 ML</v>
          </cell>
          <cell r="D2416" t="str">
            <v>FA</v>
          </cell>
          <cell r="F2416" t="str">
            <v>2203</v>
          </cell>
        </row>
        <row r="2417">
          <cell r="A2417">
            <v>111230028</v>
          </cell>
          <cell r="B2417" t="str">
            <v>FLUTICASONA 27,5 MCG/INH, SPRAY NASAL</v>
          </cell>
          <cell r="D2417" t="str">
            <v>FC</v>
          </cell>
          <cell r="F2417" t="str">
            <v>2203</v>
          </cell>
        </row>
        <row r="2418">
          <cell r="A2418">
            <v>111230029</v>
          </cell>
          <cell r="B2418" t="str">
            <v>FORMOTEROL DIHIDRATADO  12MCG CAPSULAS CON POLVO SECO PARA INHALACION (MARCA DIFERENTE AL ALMACENABLE)</v>
          </cell>
          <cell r="D2418" t="str">
            <v>FC</v>
          </cell>
          <cell r="F2418" t="str">
            <v>2203</v>
          </cell>
        </row>
        <row r="2419">
          <cell r="A2419">
            <v>111250001</v>
          </cell>
          <cell r="B2419" t="str">
            <v>GRANISETRON 1 MG, TABLETA</v>
          </cell>
          <cell r="D2419" t="str">
            <v>CN</v>
          </cell>
          <cell r="F2419" t="str">
            <v>2245</v>
          </cell>
        </row>
        <row r="2420">
          <cell r="A2420">
            <v>111250002</v>
          </cell>
          <cell r="B2420" t="str">
            <v>LORATADINA 5 MG/CTA.  JARABE</v>
          </cell>
          <cell r="D2420" t="str">
            <v>FC</v>
          </cell>
          <cell r="F2420" t="str">
            <v>2203</v>
          </cell>
        </row>
        <row r="2421">
          <cell r="A2421">
            <v>111250003</v>
          </cell>
          <cell r="B2421" t="str">
            <v>TRIMETAZIDINA 10 MG, TABLETA.</v>
          </cell>
          <cell r="D2421" t="str">
            <v>TA</v>
          </cell>
          <cell r="F2421" t="str">
            <v>2203</v>
          </cell>
        </row>
        <row r="2422">
          <cell r="A2422">
            <v>111250004</v>
          </cell>
          <cell r="B2422" t="str">
            <v>TRIMETAZIDINA 35 MG, TABLETA.</v>
          </cell>
          <cell r="D2422" t="str">
            <v>CN</v>
          </cell>
          <cell r="F2422" t="str">
            <v>2203</v>
          </cell>
        </row>
        <row r="2423">
          <cell r="A2423">
            <v>111250005</v>
          </cell>
          <cell r="B2423" t="str">
            <v>LORATADINA GOTAS PEDIATRICAS LIBRES DE AZUCAR 1 MG/ML FCO 30 ML</v>
          </cell>
          <cell r="D2423" t="str">
            <v>FC</v>
          </cell>
          <cell r="F2423" t="str">
            <v>2203</v>
          </cell>
        </row>
        <row r="2424">
          <cell r="A2424">
            <v>111250006</v>
          </cell>
          <cell r="B2424" t="str">
            <v>APREPITANT CAPSULAS 80 MG (EMEND®)</v>
          </cell>
          <cell r="D2424" t="str">
            <v>CN</v>
          </cell>
          <cell r="F2424" t="str">
            <v>2245</v>
          </cell>
        </row>
        <row r="2425">
          <cell r="A2425">
            <v>111250007</v>
          </cell>
          <cell r="B2425" t="str">
            <v>APREPITANT CAPSULAS 125 MG (EMEND®)</v>
          </cell>
          <cell r="D2425" t="str">
            <v>CN</v>
          </cell>
          <cell r="F2425" t="str">
            <v>2245</v>
          </cell>
        </row>
        <row r="2426">
          <cell r="A2426">
            <v>111250008</v>
          </cell>
          <cell r="B2426" t="str">
            <v>FEXOFENADINA 120 MG TABLETAS RECUBIERTAS MARCA ALLEGRA.</v>
          </cell>
          <cell r="D2426" t="str">
            <v>CN</v>
          </cell>
          <cell r="F2426" t="str">
            <v>2245</v>
          </cell>
        </row>
        <row r="2427">
          <cell r="A2427">
            <v>111250009</v>
          </cell>
          <cell r="B2427" t="str">
            <v>FEXOFENADINA 120 MG TABLETAS.</v>
          </cell>
          <cell r="D2427" t="str">
            <v>CN</v>
          </cell>
          <cell r="F2427" t="str">
            <v>2203</v>
          </cell>
        </row>
        <row r="2428">
          <cell r="A2428">
            <v>111250010</v>
          </cell>
          <cell r="B2428" t="str">
            <v>FOSAPREPITANT 150MG VIAL.</v>
          </cell>
          <cell r="D2428" t="str">
            <v>FC</v>
          </cell>
          <cell r="F2428" t="str">
            <v>2203</v>
          </cell>
        </row>
        <row r="2429">
          <cell r="A2429">
            <v>111250011</v>
          </cell>
          <cell r="B2429" t="str">
            <v>CETIRIZINA 10 MG TABLETAS.</v>
          </cell>
          <cell r="D2429" t="str">
            <v>CN</v>
          </cell>
          <cell r="F2429" t="str">
            <v>2203</v>
          </cell>
        </row>
        <row r="2430">
          <cell r="A2430">
            <v>111250012</v>
          </cell>
          <cell r="B2430" t="str">
            <v>BETAHISTIDINA 24MG TABLETAS</v>
          </cell>
          <cell r="D2430" t="str">
            <v>CN</v>
          </cell>
          <cell r="F2430" t="str">
            <v>2203</v>
          </cell>
        </row>
        <row r="2431">
          <cell r="A2431">
            <v>111250013</v>
          </cell>
          <cell r="B2431" t="str">
            <v>BETAHISTIDINA 24MG TABLETAS MARCA BETASERC</v>
          </cell>
          <cell r="D2431" t="str">
            <v>CN</v>
          </cell>
          <cell r="F2431" t="str">
            <v>2203</v>
          </cell>
        </row>
        <row r="2432">
          <cell r="A2432">
            <v>111260001</v>
          </cell>
          <cell r="B2432" t="str">
            <v>SELEGILINA 5 MG. TABLETAS.</v>
          </cell>
          <cell r="D2432" t="str">
            <v>CN</v>
          </cell>
          <cell r="F2432" t="str">
            <v>2203</v>
          </cell>
        </row>
        <row r="2433">
          <cell r="A2433">
            <v>111260002</v>
          </cell>
          <cell r="B2433" t="str">
            <v>TOLCAPONE 100 MG. TABLETAS.</v>
          </cell>
          <cell r="D2433" t="str">
            <v>CN</v>
          </cell>
          <cell r="F2433" t="str">
            <v>2203</v>
          </cell>
        </row>
        <row r="2434">
          <cell r="A2434">
            <v>111260003</v>
          </cell>
          <cell r="B2434" t="str">
            <v xml:space="preserve">LEVODOPA 200MG- CARBIDOPA ANHIDRA 50MG. TABLETAS DE LIBERACION SOSTENIDA. (SINEMET CR®)						</v>
          </cell>
          <cell r="D2434" t="str">
            <v>CN</v>
          </cell>
          <cell r="F2434" t="str">
            <v>2203</v>
          </cell>
        </row>
        <row r="2435">
          <cell r="A2435">
            <v>111260004</v>
          </cell>
          <cell r="B2435" t="str">
            <v>PRAMIPEXOL 1,5 MG, TABLETAS LIBERACION PROLONGADA.</v>
          </cell>
          <cell r="D2435" t="str">
            <v>CN</v>
          </cell>
          <cell r="F2435" t="str">
            <v>2203</v>
          </cell>
        </row>
        <row r="2436">
          <cell r="A2436">
            <v>111260005</v>
          </cell>
          <cell r="B2436" t="str">
            <v>PRAMIPEXOL 0,25 MG TABLETAS.</v>
          </cell>
          <cell r="D2436" t="str">
            <v>CN</v>
          </cell>
          <cell r="F2436" t="str">
            <v>2203</v>
          </cell>
        </row>
        <row r="2437">
          <cell r="A2437">
            <v>111260006</v>
          </cell>
          <cell r="B2437" t="str">
            <v>PRAMIPEXOL 0,375 MG TABLETAS DE LIBERACION PROLONGADA.</v>
          </cell>
          <cell r="D2437" t="str">
            <v>CN</v>
          </cell>
          <cell r="F2437" t="str">
            <v>2203</v>
          </cell>
        </row>
        <row r="2438">
          <cell r="A2438">
            <v>111260007</v>
          </cell>
          <cell r="B2438" t="str">
            <v>PRAMIPEXOL 0,75 MG TABLETAS DE LIBERACION PROLONGADA.</v>
          </cell>
          <cell r="D2438" t="str">
            <v>CN</v>
          </cell>
          <cell r="F2438" t="str">
            <v>2203</v>
          </cell>
        </row>
        <row r="2439">
          <cell r="A2439">
            <v>111260008</v>
          </cell>
          <cell r="B2439" t="str">
            <v>PRAPIMEXOL 3 MG TABLETAS.</v>
          </cell>
          <cell r="D2439" t="str">
            <v>CN</v>
          </cell>
          <cell r="F2439" t="str">
            <v>2203</v>
          </cell>
        </row>
        <row r="2440">
          <cell r="A2440">
            <v>111260009</v>
          </cell>
          <cell r="B2440" t="str">
            <v>PRAMIPEXOL 0.5 MG TABLETAS.</v>
          </cell>
          <cell r="D2440" t="str">
            <v>CN</v>
          </cell>
          <cell r="F2440" t="str">
            <v>2203</v>
          </cell>
        </row>
        <row r="2441">
          <cell r="A2441">
            <v>111260010</v>
          </cell>
          <cell r="B2441" t="str">
            <v>LEVODOPA 200MG - BENSERAZIDE 50MG CAPSULAS</v>
          </cell>
          <cell r="D2441" t="str">
            <v>CN</v>
          </cell>
          <cell r="F2441" t="str">
            <v>2203</v>
          </cell>
        </row>
        <row r="2442">
          <cell r="A2442">
            <v>111280002</v>
          </cell>
          <cell r="B2442" t="str">
            <v>OXCARBACEPINA 300 MG,  TABLETA.</v>
          </cell>
          <cell r="D2442" t="str">
            <v>CN</v>
          </cell>
          <cell r="F2442" t="str">
            <v>2203</v>
          </cell>
        </row>
        <row r="2443">
          <cell r="A2443">
            <v>111280003</v>
          </cell>
          <cell r="B2443" t="str">
            <v>OXCARBACEPINA 300 MG/CTA. SUSPENSION</v>
          </cell>
          <cell r="D2443" t="str">
            <v>FC</v>
          </cell>
          <cell r="F2443" t="str">
            <v>2203</v>
          </cell>
        </row>
        <row r="2444">
          <cell r="A2444">
            <v>111280006</v>
          </cell>
          <cell r="B2444" t="str">
            <v>CARBAMAZEPINA C.R.  200 MG/TABLETA DE LIBERACION LENTA.</v>
          </cell>
          <cell r="D2444" t="str">
            <v>TA</v>
          </cell>
          <cell r="F2444" t="str">
            <v>2203</v>
          </cell>
        </row>
        <row r="2445">
          <cell r="A2445">
            <v>111280007</v>
          </cell>
          <cell r="B2445" t="str">
            <v>VALPROATO DE SODIO 250 MG/TABLETA, EPIVAL®</v>
          </cell>
          <cell r="D2445" t="str">
            <v>TA</v>
          </cell>
          <cell r="F2445" t="str">
            <v>2203</v>
          </cell>
        </row>
        <row r="2446">
          <cell r="A2446">
            <v>111280008</v>
          </cell>
          <cell r="B2446" t="str">
            <v>CARBAMAZEPINA 400 MG, TABLETA.</v>
          </cell>
          <cell r="D2446" t="str">
            <v>TA</v>
          </cell>
          <cell r="F2446" t="str">
            <v>2203</v>
          </cell>
        </row>
        <row r="2447">
          <cell r="A2447">
            <v>111280009</v>
          </cell>
          <cell r="B2447" t="str">
            <v>GABAPENTINA 400 MG, CAPSULA.</v>
          </cell>
          <cell r="D2447" t="str">
            <v>CN</v>
          </cell>
          <cell r="F2447" t="str">
            <v>2203</v>
          </cell>
        </row>
        <row r="2448">
          <cell r="A2448">
            <v>111280010</v>
          </cell>
          <cell r="B2448" t="str">
            <v>VALPAKINE 200 MG/ML. SOLUCION, FRASCO DE 40 ML.</v>
          </cell>
          <cell r="D2448" t="str">
            <v>FC</v>
          </cell>
          <cell r="F2448" t="str">
            <v>2203</v>
          </cell>
        </row>
        <row r="2449">
          <cell r="A2449">
            <v>111280012</v>
          </cell>
          <cell r="B2449" t="str">
            <v>GABAPENTINA 600 MG, TABLETA.</v>
          </cell>
          <cell r="D2449" t="str">
            <v>CN</v>
          </cell>
          <cell r="F2449" t="str">
            <v>2203</v>
          </cell>
        </row>
        <row r="2450">
          <cell r="A2450">
            <v>111280013</v>
          </cell>
          <cell r="B2450" t="str">
            <v>PREGABALINA 75 MG, CAPSULA.</v>
          </cell>
          <cell r="D2450" t="str">
            <v>CN</v>
          </cell>
          <cell r="F2450" t="str">
            <v>2203</v>
          </cell>
        </row>
        <row r="2451">
          <cell r="A2451">
            <v>111280014</v>
          </cell>
          <cell r="B2451" t="str">
            <v>TOPIRAMATO 50 MG/TABLETAS</v>
          </cell>
          <cell r="D2451" t="str">
            <v>CN</v>
          </cell>
          <cell r="F2451" t="str">
            <v>2203</v>
          </cell>
        </row>
        <row r="2452">
          <cell r="A2452">
            <v>111280015</v>
          </cell>
          <cell r="B2452" t="str">
            <v>LEVETIRACETAN 1000 MG, (1 G, TABLETAS).</v>
          </cell>
          <cell r="D2452" t="str">
            <v>CN</v>
          </cell>
          <cell r="F2452" t="str">
            <v>2203</v>
          </cell>
        </row>
        <row r="2453">
          <cell r="A2453">
            <v>111280016</v>
          </cell>
          <cell r="B2453" t="str">
            <v>LEVETIRACETAN 500 MG/ML, SOLUCION ORAL. FRASCOS 300 ML</v>
          </cell>
          <cell r="D2453" t="str">
            <v>FC</v>
          </cell>
          <cell r="F2453" t="str">
            <v>2203</v>
          </cell>
        </row>
        <row r="2454">
          <cell r="A2454">
            <v>111280017</v>
          </cell>
          <cell r="B2454" t="str">
            <v>OXCARBACEPINA 600 MG/TABLETA</v>
          </cell>
          <cell r="D2454" t="str">
            <v>CN</v>
          </cell>
          <cell r="F2454" t="str">
            <v>2203</v>
          </cell>
        </row>
        <row r="2455">
          <cell r="A2455">
            <v>111280018</v>
          </cell>
          <cell r="B2455" t="str">
            <v>PREGABALINA 150 MG CAPSULA</v>
          </cell>
          <cell r="D2455" t="str">
            <v>CN</v>
          </cell>
          <cell r="F2455" t="str">
            <v>2203</v>
          </cell>
        </row>
        <row r="2456">
          <cell r="A2456">
            <v>111280019</v>
          </cell>
          <cell r="B2456" t="str">
            <v>LAMOTRIGINA 100 MG TABLETAS (LAMICTAL®)</v>
          </cell>
          <cell r="D2456" t="str">
            <v>CN</v>
          </cell>
          <cell r="F2456" t="str">
            <v>2203</v>
          </cell>
        </row>
        <row r="2457">
          <cell r="A2457">
            <v>111280020</v>
          </cell>
          <cell r="B2457" t="str">
            <v>LEVETIRACETAM 500 MG COMPRIMIDOS RECUBIERTOS.</v>
          </cell>
          <cell r="D2457" t="str">
            <v>CN</v>
          </cell>
          <cell r="F2457" t="str">
            <v>2203</v>
          </cell>
        </row>
        <row r="2458">
          <cell r="A2458">
            <v>111280021</v>
          </cell>
          <cell r="B2458" t="str">
            <v>PREGABALINA 300 MG CAPSULA</v>
          </cell>
          <cell r="D2458" t="str">
            <v>CN</v>
          </cell>
          <cell r="F2458" t="str">
            <v>2203</v>
          </cell>
        </row>
        <row r="2459">
          <cell r="A2459">
            <v>111280022</v>
          </cell>
          <cell r="B2459" t="str">
            <v xml:space="preserve">LEVETIRACETAM 100MG/ML SOLUCION FRASCO DE 300 ML </v>
          </cell>
          <cell r="D2459" t="str">
            <v>FC</v>
          </cell>
          <cell r="F2459" t="str">
            <v>2203</v>
          </cell>
        </row>
        <row r="2460">
          <cell r="A2460">
            <v>111280023</v>
          </cell>
          <cell r="B2460" t="str">
            <v>TOPIRAMATO 100MG, TABLETAS. (TOPAMAC®)</v>
          </cell>
          <cell r="D2460" t="str">
            <v>CN</v>
          </cell>
          <cell r="F2460" t="str">
            <v>2203</v>
          </cell>
        </row>
        <row r="2461">
          <cell r="A2461">
            <v>111280024</v>
          </cell>
          <cell r="B2461" t="str">
            <v>GABAPENTINA 300 MG CAPSULAS (MARCA NEURONTIN®).</v>
          </cell>
          <cell r="D2461" t="str">
            <v>CN</v>
          </cell>
          <cell r="F2461" t="str">
            <v>2203</v>
          </cell>
        </row>
        <row r="2462">
          <cell r="A2462">
            <v>111280025</v>
          </cell>
          <cell r="B2462" t="str">
            <v>PRIMIDONA 250 MG/5ML FRASCO CON 120 ML (MARCA GUTIS).</v>
          </cell>
          <cell r="D2462" t="str">
            <v>FC</v>
          </cell>
          <cell r="F2462" t="str">
            <v>2203</v>
          </cell>
        </row>
        <row r="2463">
          <cell r="A2463">
            <v>111280026</v>
          </cell>
          <cell r="B2463" t="str">
            <v>PRIMIDONA 250 MG, TABLETA S, MARCA GUTIS.</v>
          </cell>
          <cell r="D2463" t="str">
            <v>CN</v>
          </cell>
          <cell r="F2463" t="str">
            <v>2245</v>
          </cell>
        </row>
        <row r="2464">
          <cell r="A2464">
            <v>111280027</v>
          </cell>
          <cell r="B2464" t="str">
            <v>VALPROATO DE SODIO INYECCION 100MG/ML (EQUIVALENTE A 100MG DE ACIDO VALPROICO POR ML) VIAL COM 5 ML.</v>
          </cell>
          <cell r="D2464" t="str">
            <v>FC</v>
          </cell>
          <cell r="F2464" t="str">
            <v>2203</v>
          </cell>
        </row>
        <row r="2465">
          <cell r="A2465">
            <v>111280028</v>
          </cell>
          <cell r="B2465" t="str">
            <v>ACIDO VALPROICO 250MG/ML JARABE FRASCO 120 ML, MARCA DEPAKENE®.</v>
          </cell>
          <cell r="D2465" t="str">
            <v>UD</v>
          </cell>
          <cell r="F2465" t="str">
            <v>2203</v>
          </cell>
        </row>
        <row r="2466">
          <cell r="A2466">
            <v>111280029</v>
          </cell>
          <cell r="B2466" t="str">
            <v>OXCARBAZEPINA 300 MG COMPRIMIDOS MARCA TRILEPTAL</v>
          </cell>
          <cell r="D2466" t="str">
            <v>CN</v>
          </cell>
          <cell r="F2466" t="str">
            <v>2203</v>
          </cell>
        </row>
        <row r="2467">
          <cell r="A2467">
            <v>111280030</v>
          </cell>
          <cell r="B2467" t="str">
            <v>LEVETIRACETAM 500 MG / 5 ML SOLUCION PARA INYECCION</v>
          </cell>
          <cell r="D2467" t="str">
            <v>UD</v>
          </cell>
          <cell r="F2467" t="str">
            <v>2203</v>
          </cell>
        </row>
        <row r="2468">
          <cell r="A2468">
            <v>111280031</v>
          </cell>
          <cell r="B2468" t="str">
            <v>ETOSUXIMIDA 250MG CAPSULAS</v>
          </cell>
          <cell r="D2468" t="str">
            <v>CN</v>
          </cell>
          <cell r="F2468" t="str">
            <v>2203</v>
          </cell>
        </row>
        <row r="2469">
          <cell r="A2469">
            <v>111290002</v>
          </cell>
          <cell r="B2469" t="str">
            <v>PAROXETINA 20 MG. TABLETAS.</v>
          </cell>
          <cell r="D2469" t="str">
            <v>CN</v>
          </cell>
          <cell r="F2469" t="str">
            <v>2203</v>
          </cell>
        </row>
        <row r="2470">
          <cell r="A2470">
            <v>111290003</v>
          </cell>
          <cell r="B2470" t="str">
            <v>FLUVOXAMINA 100 MG. TABLETAS.</v>
          </cell>
          <cell r="D2470" t="str">
            <v>CN</v>
          </cell>
          <cell r="F2470" t="str">
            <v>2203</v>
          </cell>
        </row>
        <row r="2471">
          <cell r="A2471">
            <v>111290004</v>
          </cell>
          <cell r="B2471" t="str">
            <v>SERTRALINA 50 MG (COMO HIDROCLORURO DE SERTRALINA). TABLETA RECUBIERTA</v>
          </cell>
          <cell r="D2471" t="str">
            <v>CN</v>
          </cell>
          <cell r="F2471" t="str">
            <v>2203</v>
          </cell>
        </row>
        <row r="2472">
          <cell r="A2472">
            <v>111290006</v>
          </cell>
          <cell r="B2472" t="str">
            <v>MOCLOBEMIDA 150 MG, TABLETA</v>
          </cell>
          <cell r="D2472" t="str">
            <v>CN</v>
          </cell>
          <cell r="F2472" t="str">
            <v>2203</v>
          </cell>
        </row>
        <row r="2473">
          <cell r="A2473">
            <v>111290007</v>
          </cell>
          <cell r="B2473" t="str">
            <v>CLOMIPRAMINA, 75 MG,  TABLETA</v>
          </cell>
          <cell r="D2473" t="str">
            <v>CN</v>
          </cell>
          <cell r="F2473" t="str">
            <v>2203</v>
          </cell>
        </row>
        <row r="2474">
          <cell r="A2474">
            <v>111290009</v>
          </cell>
          <cell r="B2474" t="str">
            <v>CICLOBENZAPRINA 10 MG/ TABLETA</v>
          </cell>
          <cell r="D2474" t="str">
            <v>CN</v>
          </cell>
          <cell r="F2474" t="str">
            <v>2203</v>
          </cell>
        </row>
        <row r="2475">
          <cell r="A2475">
            <v>111290012</v>
          </cell>
          <cell r="B2475" t="str">
            <v>ATOMOXETINA CAPSULAS 40 MG,</v>
          </cell>
          <cell r="D2475" t="str">
            <v>CN</v>
          </cell>
          <cell r="F2475" t="str">
            <v>2203</v>
          </cell>
        </row>
        <row r="2476">
          <cell r="A2476">
            <v>111290013</v>
          </cell>
          <cell r="B2476" t="str">
            <v>BUPROPION TABLETAS 150 MG.</v>
          </cell>
          <cell r="D2476" t="str">
            <v>CN</v>
          </cell>
          <cell r="F2476" t="str">
            <v>2203</v>
          </cell>
        </row>
        <row r="2477">
          <cell r="A2477">
            <v>111290014</v>
          </cell>
          <cell r="B2477" t="str">
            <v>CITALOPRAM 10 MG/TABLETAS</v>
          </cell>
          <cell r="D2477" t="str">
            <v>CN</v>
          </cell>
          <cell r="F2477" t="str">
            <v>2203</v>
          </cell>
        </row>
        <row r="2478">
          <cell r="A2478">
            <v>111290015</v>
          </cell>
          <cell r="B2478" t="str">
            <v>ESCITALOPRAM 10 MG TABLETAS</v>
          </cell>
          <cell r="D2478" t="str">
            <v>CN</v>
          </cell>
          <cell r="F2478" t="str">
            <v>2203</v>
          </cell>
        </row>
        <row r="2479">
          <cell r="A2479">
            <v>111290016</v>
          </cell>
          <cell r="B2479" t="str">
            <v>ESCITALOPRAM 20 MG TABLETAS</v>
          </cell>
          <cell r="D2479" t="str">
            <v>CN</v>
          </cell>
          <cell r="F2479" t="str">
            <v>2203</v>
          </cell>
        </row>
        <row r="2480">
          <cell r="A2480">
            <v>111290017</v>
          </cell>
          <cell r="B2480" t="str">
            <v>ATOMOXETINA 18 MG, CAPSULAS.</v>
          </cell>
          <cell r="D2480" t="str">
            <v>CN</v>
          </cell>
          <cell r="F2480" t="str">
            <v>2203</v>
          </cell>
        </row>
        <row r="2481">
          <cell r="A2481">
            <v>111290018</v>
          </cell>
          <cell r="B2481" t="str">
            <v>ATOMOXETINA 25 MG, CAPSULAS.</v>
          </cell>
          <cell r="D2481" t="str">
            <v>CN</v>
          </cell>
          <cell r="F2481" t="str">
            <v>2203</v>
          </cell>
        </row>
        <row r="2482">
          <cell r="A2482">
            <v>111290019</v>
          </cell>
          <cell r="B2482" t="str">
            <v>ATOMOXETINA 10 MG, CAPSULAS.</v>
          </cell>
          <cell r="D2482" t="str">
            <v>CN</v>
          </cell>
          <cell r="F2482" t="str">
            <v>2203</v>
          </cell>
        </row>
        <row r="2483">
          <cell r="A2483">
            <v>111290020</v>
          </cell>
          <cell r="B2483" t="str">
            <v>ATOMOXETINA 60 MG, CAPSULAS..</v>
          </cell>
          <cell r="D2483" t="str">
            <v>CN</v>
          </cell>
          <cell r="F2483" t="str">
            <v>2203</v>
          </cell>
        </row>
        <row r="2484">
          <cell r="A2484">
            <v>111290021</v>
          </cell>
          <cell r="B2484" t="str">
            <v xml:space="preserve"> VENLAFAXINA 75MG, CAPSULAS DE LIBERACION PROLONGADA (EFFEXOR XR®) </v>
          </cell>
          <cell r="D2484" t="str">
            <v>CN</v>
          </cell>
          <cell r="F2484" t="str">
            <v>2203</v>
          </cell>
        </row>
        <row r="2485">
          <cell r="A2485">
            <v>111290022</v>
          </cell>
          <cell r="B2485" t="str">
            <v>DULOXETINA 60 MG CAPSULAS</v>
          </cell>
          <cell r="D2485" t="str">
            <v>CN</v>
          </cell>
          <cell r="F2485" t="str">
            <v>2203</v>
          </cell>
        </row>
        <row r="2486">
          <cell r="A2486">
            <v>111290023</v>
          </cell>
          <cell r="B2486" t="str">
            <v>CONCERTA 54 MG.</v>
          </cell>
          <cell r="D2486" t="str">
            <v>CN</v>
          </cell>
          <cell r="F2486" t="str">
            <v>2245</v>
          </cell>
        </row>
        <row r="2487">
          <cell r="A2487">
            <v>111290024</v>
          </cell>
          <cell r="B2487" t="str">
            <v>DULOXETINA 30 MG CAPSULAS.</v>
          </cell>
          <cell r="D2487" t="str">
            <v>CN</v>
          </cell>
          <cell r="F2487" t="str">
            <v>2245</v>
          </cell>
        </row>
        <row r="2488">
          <cell r="A2488">
            <v>111290025</v>
          </cell>
          <cell r="B2488" t="str">
            <v>CLOMIPRAMINA 75 MG COMPRIMIDOS DE LIBERACION PROLONGADA (MARCA ANAFRANIL®).</v>
          </cell>
          <cell r="D2488" t="str">
            <v>CN</v>
          </cell>
          <cell r="F2488" t="str">
            <v>2203</v>
          </cell>
        </row>
        <row r="2489">
          <cell r="A2489">
            <v>111300002</v>
          </cell>
          <cell r="B2489" t="str">
            <v>AMISULPRIDE 200 MG, TABLETA</v>
          </cell>
          <cell r="D2489" t="str">
            <v>CN</v>
          </cell>
          <cell r="F2489" t="str">
            <v>2203</v>
          </cell>
        </row>
        <row r="2490">
          <cell r="A2490">
            <v>111300003</v>
          </cell>
          <cell r="B2490" t="str">
            <v>RISPERIDONA  25 MG, AMPOLLA (2ML) INYECTABLE</v>
          </cell>
          <cell r="D2490" t="str">
            <v>AM</v>
          </cell>
          <cell r="F2490" t="str">
            <v>2203</v>
          </cell>
        </row>
        <row r="2491">
          <cell r="A2491">
            <v>111300004</v>
          </cell>
          <cell r="B2491" t="str">
            <v>OLANZAPINA 10 MG/TABLETA.</v>
          </cell>
          <cell r="D2491" t="str">
            <v>CN</v>
          </cell>
          <cell r="F2491" t="str">
            <v>2203</v>
          </cell>
        </row>
        <row r="2492">
          <cell r="A2492">
            <v>111300005</v>
          </cell>
          <cell r="B2492" t="str">
            <v>OLANZAPINA 5 MG, TABLETAS.</v>
          </cell>
          <cell r="D2492" t="str">
            <v>CN</v>
          </cell>
          <cell r="F2492" t="str">
            <v>2203</v>
          </cell>
        </row>
        <row r="2493">
          <cell r="A2493">
            <v>111300006</v>
          </cell>
          <cell r="B2493" t="str">
            <v>RISPERIDONA 1 MG/ML. SOLUCION ORAL.</v>
          </cell>
          <cell r="D2493" t="str">
            <v>FC</v>
          </cell>
          <cell r="F2493" t="str">
            <v>2203</v>
          </cell>
        </row>
        <row r="2494">
          <cell r="A2494">
            <v>111300007</v>
          </cell>
          <cell r="B2494" t="str">
            <v>KETEAPINA 200 MG, TABLETAS.</v>
          </cell>
          <cell r="D2494" t="str">
            <v>TA</v>
          </cell>
          <cell r="F2494" t="str">
            <v>2203</v>
          </cell>
        </row>
        <row r="2495">
          <cell r="A2495">
            <v>111300008</v>
          </cell>
          <cell r="B2495" t="str">
            <v>CLONAZEPAN GOTA (RIVOTRIL)</v>
          </cell>
          <cell r="D2495" t="str">
            <v>FC</v>
          </cell>
          <cell r="F2495" t="str">
            <v>2203</v>
          </cell>
        </row>
        <row r="2496">
          <cell r="A2496">
            <v>111300009</v>
          </cell>
          <cell r="B2496" t="str">
            <v>RISPERIDONA 1 MG (RISPERDAL), MARCA REGISTRADA</v>
          </cell>
          <cell r="D2496" t="str">
            <v>CN</v>
          </cell>
          <cell r="F2496" t="str">
            <v>2203</v>
          </cell>
        </row>
        <row r="2497">
          <cell r="A2497">
            <v>111300010</v>
          </cell>
          <cell r="B2497" t="str">
            <v>QUETIAPINA 200 MG, TABLETAS</v>
          </cell>
          <cell r="D2497" t="str">
            <v>CN</v>
          </cell>
          <cell r="F2497" t="str">
            <v>2203</v>
          </cell>
        </row>
        <row r="2498">
          <cell r="A2498">
            <v>111300011</v>
          </cell>
          <cell r="B2498" t="str">
            <v>QUETIAPINA 100 MG, TABLETA.</v>
          </cell>
          <cell r="D2498" t="str">
            <v>CN</v>
          </cell>
          <cell r="F2498" t="str">
            <v>2203</v>
          </cell>
        </row>
        <row r="2499">
          <cell r="A2499">
            <v>111300012</v>
          </cell>
          <cell r="B2499" t="str">
            <v>RISPERIDONA 1 MG, TABLETA DISPERSABLE</v>
          </cell>
          <cell r="D2499" t="str">
            <v>CN</v>
          </cell>
          <cell r="F2499" t="str">
            <v>2203</v>
          </cell>
        </row>
        <row r="2500">
          <cell r="A2500">
            <v>111300013</v>
          </cell>
          <cell r="B2500" t="str">
            <v xml:space="preserve"> SULPIRIDA 200 MG TABLETAS</v>
          </cell>
          <cell r="D2500" t="str">
            <v>CN</v>
          </cell>
          <cell r="F2500" t="str">
            <v>2203</v>
          </cell>
        </row>
        <row r="2501">
          <cell r="A2501">
            <v>111300014</v>
          </cell>
          <cell r="B2501" t="str">
            <v>QUETIAPINA 25 MG COMPRIMIDOS</v>
          </cell>
          <cell r="D2501" t="str">
            <v>CN</v>
          </cell>
          <cell r="F2501" t="str">
            <v>2203</v>
          </cell>
        </row>
        <row r="2502">
          <cell r="A2502">
            <v>111300015</v>
          </cell>
          <cell r="B2502" t="str">
            <v>PALIPERIDONA 6 MG COMPRIMIDOS</v>
          </cell>
          <cell r="D2502" t="str">
            <v>CN</v>
          </cell>
          <cell r="F2502" t="str">
            <v>2203</v>
          </cell>
        </row>
        <row r="2503">
          <cell r="A2503">
            <v>111300016</v>
          </cell>
          <cell r="B2503" t="str">
            <v>OLANZAPINA 10MG TABLETAS DISPERSABLES.</v>
          </cell>
          <cell r="D2503" t="str">
            <v>CN</v>
          </cell>
          <cell r="F2503" t="str">
            <v>2203</v>
          </cell>
        </row>
        <row r="2504">
          <cell r="A2504">
            <v>111300017</v>
          </cell>
          <cell r="B2504" t="str">
            <v>CLOZAPINA 100 MG TABLETAS (LEPONEX)</v>
          </cell>
          <cell r="D2504" t="str">
            <v>CN</v>
          </cell>
          <cell r="F2504" t="str">
            <v>2203</v>
          </cell>
        </row>
        <row r="2505">
          <cell r="A2505">
            <v>111300018</v>
          </cell>
          <cell r="B2505" t="str">
            <v>QUETIAPINA 300 MG TABLETAS LIBERACION PROLONGADA.</v>
          </cell>
          <cell r="D2505" t="str">
            <v>UD</v>
          </cell>
          <cell r="F2505" t="str">
            <v>2203</v>
          </cell>
        </row>
        <row r="2506">
          <cell r="A2506">
            <v>111300019</v>
          </cell>
          <cell r="B2506" t="str">
            <v>QUETIAPINA 300 MG TABLETAS.</v>
          </cell>
          <cell r="D2506" t="str">
            <v>CN</v>
          </cell>
          <cell r="F2506" t="str">
            <v>2245</v>
          </cell>
        </row>
        <row r="2507">
          <cell r="A2507">
            <v>111300020</v>
          </cell>
          <cell r="B2507" t="str">
            <v>CLONAZEPAM 2MG COMPRIMIDOS RIVOTRIL®</v>
          </cell>
          <cell r="D2507" t="str">
            <v>CN</v>
          </cell>
          <cell r="F2507" t="str">
            <v>2203</v>
          </cell>
        </row>
        <row r="2508">
          <cell r="A2508">
            <v>111300021</v>
          </cell>
          <cell r="B2508" t="str">
            <v xml:space="preserve">ARIPIPRAZOL 10 MG TABLETAS 						</v>
          </cell>
          <cell r="D2508" t="str">
            <v>CN</v>
          </cell>
          <cell r="F2508" t="str">
            <v>2203</v>
          </cell>
        </row>
        <row r="2509">
          <cell r="A2509">
            <v>111300022</v>
          </cell>
          <cell r="B2509" t="str">
            <v xml:space="preserve">  OLANZAPINA 10MG POLVO LIOFILIZADO PARA SOLUCION INYECTABLE.</v>
          </cell>
          <cell r="D2509" t="str">
            <v>UD</v>
          </cell>
          <cell r="F2509" t="str">
            <v>2203</v>
          </cell>
        </row>
        <row r="2510">
          <cell r="A2510">
            <v>111300023</v>
          </cell>
          <cell r="B2510" t="str">
            <v>ARIPIPRAZOL 5MG TABLETAS</v>
          </cell>
          <cell r="D2510" t="str">
            <v>CN</v>
          </cell>
          <cell r="F2510" t="str">
            <v>2203</v>
          </cell>
        </row>
        <row r="2511">
          <cell r="A2511">
            <v>111310001</v>
          </cell>
          <cell r="B2511" t="str">
            <v>MIDAZOLAM 15 MG TABLETAS (DORMICUM ®)</v>
          </cell>
          <cell r="D2511" t="str">
            <v>CN</v>
          </cell>
          <cell r="F2511" t="str">
            <v>2203</v>
          </cell>
        </row>
        <row r="2512">
          <cell r="A2512">
            <v>111310002</v>
          </cell>
          <cell r="B2512" t="str">
            <v>DEXMEDETOMIDINA 200MCG/2ML.FRASCO AMPOLLA.</v>
          </cell>
          <cell r="D2512" t="str">
            <v>FC</v>
          </cell>
          <cell r="F2512" t="str">
            <v>2203</v>
          </cell>
        </row>
        <row r="2513">
          <cell r="A2513">
            <v>111320002</v>
          </cell>
          <cell r="B2513" t="str">
            <v>MISOPROSTOL  0.2 MG, TABLETA</v>
          </cell>
          <cell r="D2513" t="str">
            <v>CN</v>
          </cell>
          <cell r="F2513" t="str">
            <v>2203</v>
          </cell>
        </row>
        <row r="2514">
          <cell r="A2514">
            <v>111320004</v>
          </cell>
          <cell r="B2514" t="str">
            <v>ACIDO URSODEOXICOLICO, TABL 300 MG.</v>
          </cell>
          <cell r="D2514" t="str">
            <v>CN</v>
          </cell>
          <cell r="F2514" t="str">
            <v>2203</v>
          </cell>
        </row>
        <row r="2515">
          <cell r="A2515">
            <v>111320005</v>
          </cell>
          <cell r="B2515" t="str">
            <v>MESALAMINA  250 MG, TABLETAS</v>
          </cell>
          <cell r="D2515" t="str">
            <v>CN</v>
          </cell>
          <cell r="F2515" t="str">
            <v>2203</v>
          </cell>
        </row>
        <row r="2516">
          <cell r="A2516">
            <v>111320006</v>
          </cell>
          <cell r="B2516" t="str">
            <v>SUCRALFATO  1 G/CTA.  (FCO. DE 200 ML) SUSPENSION</v>
          </cell>
          <cell r="D2516" t="str">
            <v>FC</v>
          </cell>
          <cell r="F2516" t="str">
            <v>2203</v>
          </cell>
        </row>
        <row r="2517">
          <cell r="A2517">
            <v>111320007</v>
          </cell>
          <cell r="B2517" t="str">
            <v>RANITIDINA  50 MG/2 ML. INYECTABLE</v>
          </cell>
          <cell r="D2517" t="str">
            <v>AM</v>
          </cell>
          <cell r="F2517" t="str">
            <v>2203</v>
          </cell>
        </row>
        <row r="2518">
          <cell r="A2518">
            <v>111320010</v>
          </cell>
          <cell r="B2518" t="str">
            <v>BISMUTO, OXIDO 120 MG,  TABLETA</v>
          </cell>
          <cell r="D2518" t="str">
            <v>CN</v>
          </cell>
          <cell r="F2518" t="str">
            <v>2203</v>
          </cell>
        </row>
        <row r="2519">
          <cell r="A2519">
            <v>111320011</v>
          </cell>
          <cell r="B2519" t="str">
            <v>SIMETICONA 40 MG/ML. (FCO 30 ML.) SUSPENSION</v>
          </cell>
          <cell r="D2519" t="str">
            <v>FC</v>
          </cell>
          <cell r="F2519" t="str">
            <v>2203</v>
          </cell>
        </row>
        <row r="2520">
          <cell r="A2520">
            <v>111320012</v>
          </cell>
          <cell r="B2520" t="str">
            <v>MESALAMINA 400 MG, O MESALAZINA 500 MG, TABLETA.</v>
          </cell>
          <cell r="D2520" t="str">
            <v>CN</v>
          </cell>
          <cell r="F2520" t="str">
            <v>2203</v>
          </cell>
        </row>
        <row r="2521">
          <cell r="A2521">
            <v>111320016</v>
          </cell>
          <cell r="B2521" t="str">
            <v>DOMPERIDONA 10MG TABLETAS</v>
          </cell>
          <cell r="D2521" t="str">
            <v>CN</v>
          </cell>
          <cell r="F2521" t="str">
            <v>2203</v>
          </cell>
        </row>
        <row r="2522">
          <cell r="A2522">
            <v>111320019</v>
          </cell>
          <cell r="B2522" t="str">
            <v>SIMETICONA 100 MG / ML SUSPENSION ORAL CON SABOR AGRADABLE FRASCO GOTERO CON 15 ML O 60 ML</v>
          </cell>
          <cell r="D2522" t="str">
            <v>FC</v>
          </cell>
          <cell r="F2522" t="str">
            <v>2203</v>
          </cell>
        </row>
        <row r="2523">
          <cell r="A2523">
            <v>111320020</v>
          </cell>
          <cell r="B2523" t="str">
            <v>OMEPRAZOL 20 MG CAPSULAS</v>
          </cell>
          <cell r="D2523" t="str">
            <v>CN</v>
          </cell>
          <cell r="F2523" t="str">
            <v>2203</v>
          </cell>
        </row>
        <row r="2524">
          <cell r="A2524">
            <v>111320021</v>
          </cell>
          <cell r="B2524" t="str">
            <v>SUBCITRATO DE BISMUTO 500 MG TABLETAS</v>
          </cell>
          <cell r="D2524" t="str">
            <v>TA</v>
          </cell>
          <cell r="F2524" t="str">
            <v>2203</v>
          </cell>
        </row>
        <row r="2525">
          <cell r="A2525">
            <v>111320022</v>
          </cell>
          <cell r="B2525" t="str">
            <v>LEVOSULPIRIDE 25MG, SOLUCION INYECTABLE AMPOLLA 2 ML</v>
          </cell>
          <cell r="D2525" t="str">
            <v>AM</v>
          </cell>
          <cell r="F2525" t="str">
            <v>2203</v>
          </cell>
        </row>
        <row r="2526">
          <cell r="A2526">
            <v>111320023</v>
          </cell>
          <cell r="B2526" t="str">
            <v>DOMPERIDONA 1MG/ML, SUSPENSION.</v>
          </cell>
          <cell r="D2526" t="str">
            <v>FC</v>
          </cell>
          <cell r="F2526" t="str">
            <v>2203</v>
          </cell>
        </row>
        <row r="2527">
          <cell r="A2527">
            <v>111320024</v>
          </cell>
          <cell r="B2527" t="str">
            <v>AGALSIDASA BETA 35 MG INYECTABLE.</v>
          </cell>
          <cell r="D2527" t="str">
            <v>FA</v>
          </cell>
          <cell r="F2527" t="str">
            <v>2203</v>
          </cell>
        </row>
        <row r="2528">
          <cell r="A2528">
            <v>111320025</v>
          </cell>
          <cell r="B2528" t="str">
            <v>ENZIMAS PANCREATICAS 3000-5000 UNIDADES. POLVO SUSPENSION.</v>
          </cell>
          <cell r="D2528" t="str">
            <v>FC</v>
          </cell>
          <cell r="F2528" t="str">
            <v>2203</v>
          </cell>
        </row>
        <row r="2529">
          <cell r="A2529">
            <v>111320026</v>
          </cell>
          <cell r="B2529" t="str">
            <v>LANSOPRAZOL 30 MG CAPSULAS.</v>
          </cell>
          <cell r="D2529" t="str">
            <v>CN</v>
          </cell>
          <cell r="F2529" t="str">
            <v>2245</v>
          </cell>
        </row>
        <row r="2530">
          <cell r="A2530">
            <v>111320027</v>
          </cell>
          <cell r="B2530" t="str">
            <v>ESOMEPRAZOL 10 MG POLVO PARA DISOLUCION SOBRES.</v>
          </cell>
          <cell r="D2530" t="str">
            <v>UD</v>
          </cell>
          <cell r="F2530" t="str">
            <v>2203</v>
          </cell>
        </row>
        <row r="2531">
          <cell r="A2531">
            <v>111320028</v>
          </cell>
          <cell r="B2531" t="str">
            <v>SUBSALICILATO DE BISMUTO 525MG COMPRIMIDOS.</v>
          </cell>
          <cell r="D2531" t="str">
            <v>CN</v>
          </cell>
          <cell r="F2531" t="str">
            <v>2203</v>
          </cell>
        </row>
        <row r="2532">
          <cell r="A2532">
            <v>111320030</v>
          </cell>
          <cell r="B2532" t="str">
            <v>MESALAZINA 500 MG TABLETAS (MARCA PENTASA).</v>
          </cell>
          <cell r="D2532" t="str">
            <v>CN</v>
          </cell>
          <cell r="F2532" t="str">
            <v>2203</v>
          </cell>
        </row>
        <row r="2533">
          <cell r="A2533">
            <v>111320031</v>
          </cell>
          <cell r="B2533" t="str">
            <v xml:space="preserve"> ALGLUCOSIDASA ALFA 50 MG POLVO PARA CONCENTRADO SOLUCION PARA PERFUSION (MARCA MYOZYME®).</v>
          </cell>
          <cell r="D2533" t="str">
            <v>FC</v>
          </cell>
          <cell r="F2533" t="str">
            <v>2245</v>
          </cell>
        </row>
        <row r="2534">
          <cell r="A2534">
            <v>111320032</v>
          </cell>
          <cell r="B2534" t="str">
            <v>SUBCITRATO DE BISMUTO 120 MG TABLETA.</v>
          </cell>
          <cell r="D2534" t="str">
            <v>UD</v>
          </cell>
          <cell r="F2534" t="str">
            <v>2203</v>
          </cell>
        </row>
        <row r="2535">
          <cell r="A2535">
            <v>111320033</v>
          </cell>
          <cell r="B2535" t="str">
            <v xml:space="preserve">ESOMEPRAZOL 20MG TABLETAS						</v>
          </cell>
          <cell r="D2535" t="str">
            <v>CN</v>
          </cell>
          <cell r="F2535" t="str">
            <v>2203</v>
          </cell>
        </row>
        <row r="2536">
          <cell r="A2536">
            <v>111330001</v>
          </cell>
          <cell r="B2536" t="str">
            <v>LAXANTE SALINO, SOLUCION ORAL.</v>
          </cell>
          <cell r="D2536" t="str">
            <v>FC</v>
          </cell>
          <cell r="F2536" t="str">
            <v>2203</v>
          </cell>
        </row>
        <row r="2537">
          <cell r="A2537">
            <v>111330002</v>
          </cell>
          <cell r="B2537" t="str">
            <v>SULFATO DE MAGNESIO 25% SOLUCION (PREPARACION EXTEMPORANEA HNN)</v>
          </cell>
          <cell r="D2537" t="str">
            <v>FC</v>
          </cell>
          <cell r="F2537" t="str">
            <v>2203</v>
          </cell>
        </row>
        <row r="2538">
          <cell r="A2538">
            <v>111330003</v>
          </cell>
          <cell r="B2538" t="str">
            <v>SACCHAROMYCES BOULARDII (PERENTEROL), SOBRES CON 283.35 MG</v>
          </cell>
          <cell r="D2538" t="str">
            <v>SO</v>
          </cell>
          <cell r="F2538" t="str">
            <v>2203</v>
          </cell>
        </row>
        <row r="2539">
          <cell r="A2539">
            <v>111330004</v>
          </cell>
          <cell r="B2539" t="str">
            <v>POLIETILENGLICOL 3350, POLVO PARA SUSPENCION ORAL</v>
          </cell>
          <cell r="D2539" t="str">
            <v>FC</v>
          </cell>
          <cell r="F2539" t="str">
            <v>2245</v>
          </cell>
        </row>
        <row r="2540">
          <cell r="A2540">
            <v>111340001</v>
          </cell>
          <cell r="B2540" t="str">
            <v>DEXAMETASONA 0,5 MG TABLETAS.</v>
          </cell>
          <cell r="D2540" t="str">
            <v>CN</v>
          </cell>
          <cell r="F2540" t="str">
            <v>2203</v>
          </cell>
        </row>
        <row r="2541">
          <cell r="A2541">
            <v>111350001</v>
          </cell>
          <cell r="B2541" t="str">
            <v>PRIMOTESTOSTERONA 250 MG, INYECTABLE.</v>
          </cell>
          <cell r="D2541" t="str">
            <v>AM</v>
          </cell>
          <cell r="F2541" t="str">
            <v>2203</v>
          </cell>
        </row>
        <row r="2542">
          <cell r="A2542">
            <v>111350002</v>
          </cell>
          <cell r="B2542" t="str">
            <v>UNDECANOATO DE TESTOSTERONA 1000 MG / 4 ML</v>
          </cell>
          <cell r="D2542" t="str">
            <v>AM</v>
          </cell>
          <cell r="F2542" t="str">
            <v>2203</v>
          </cell>
        </row>
        <row r="2543">
          <cell r="A2543">
            <v>111350003</v>
          </cell>
          <cell r="B2543" t="str">
            <v>TESTOSTERONA, BASE LIPOSOMAL 10 %, USO TOPICO</v>
          </cell>
          <cell r="D2543" t="str">
            <v>TU</v>
          </cell>
          <cell r="F2543" t="str">
            <v>2245</v>
          </cell>
        </row>
        <row r="2544">
          <cell r="A2544">
            <v>111350004</v>
          </cell>
          <cell r="B2544" t="str">
            <v>TESTOSTERONA 1% GEL SOBRES 2.5 A 5G.</v>
          </cell>
          <cell r="D2544" t="str">
            <v>SO</v>
          </cell>
          <cell r="F2544" t="str">
            <v>2203</v>
          </cell>
        </row>
        <row r="2545">
          <cell r="A2545">
            <v>111350005</v>
          </cell>
          <cell r="B2545" t="str">
            <v>APALUTAMIDA 60MG TABLETAS</v>
          </cell>
          <cell r="D2545" t="str">
            <v>CN</v>
          </cell>
          <cell r="F2545" t="str">
            <v>2203</v>
          </cell>
        </row>
        <row r="2546">
          <cell r="A2546">
            <v>111360001</v>
          </cell>
          <cell r="B2546" t="str">
            <v>TIBOLONA 2.5 MG, TABLETA.</v>
          </cell>
          <cell r="D2546" t="str">
            <v>CN</v>
          </cell>
          <cell r="F2546" t="str">
            <v>2203</v>
          </cell>
        </row>
        <row r="2547">
          <cell r="A2547">
            <v>111360002</v>
          </cell>
          <cell r="B2547" t="str">
            <v>DISPOSITIVO INTRAUTERINO CON LEVONORGESTREL, CONTIENE 52 MG DE LEVONORGESTREL, TASA DE LIBERACION 20MCG CADA 24 HORAS. EMPAQUE UNA UNIDAD.</v>
          </cell>
          <cell r="D2547" t="str">
            <v>UD</v>
          </cell>
          <cell r="F2547" t="str">
            <v>2203</v>
          </cell>
        </row>
        <row r="2548">
          <cell r="A2548">
            <v>111360003</v>
          </cell>
          <cell r="B2548" t="str">
            <v>ACETATO DE MEGESTROL 40MG/ML SUSPENSION ORAL FRASCO 240 ML</v>
          </cell>
          <cell r="D2548" t="str">
            <v>FC</v>
          </cell>
          <cell r="F2548" t="str">
            <v>2203</v>
          </cell>
        </row>
        <row r="2549">
          <cell r="A2549">
            <v>111360004</v>
          </cell>
          <cell r="B2549" t="str">
            <v>VALERATO DE ESTRADIOL 5 MG, CON ENANTATO DE NORETISTERONA 50 MG, SOLUCION OLEOSA INYECTABLE. JERINGA DE VIDRIO PRELLENADA CON 1 ML, DE SOLUCION  INYECTABLE. CON AGUJA ADJUNTA .</v>
          </cell>
          <cell r="D2549" t="str">
            <v>UD</v>
          </cell>
          <cell r="F2549" t="str">
            <v>2203</v>
          </cell>
        </row>
        <row r="2550">
          <cell r="A2550">
            <v>111360007</v>
          </cell>
          <cell r="B2550" t="str">
            <v>ESTRADIOL 2 MG TABLETA RECUBIERTA.</v>
          </cell>
          <cell r="D2550" t="str">
            <v>CN</v>
          </cell>
          <cell r="F2550" t="str">
            <v>2203</v>
          </cell>
        </row>
        <row r="2551">
          <cell r="A2551">
            <v>111360008</v>
          </cell>
          <cell r="B2551" t="str">
            <v>DIENOGEST 2 MG COMPRIMIDOS</v>
          </cell>
          <cell r="D2551" t="str">
            <v>CN</v>
          </cell>
          <cell r="F2551" t="str">
            <v>2203</v>
          </cell>
        </row>
        <row r="2552">
          <cell r="A2552">
            <v>111360009</v>
          </cell>
          <cell r="B2552" t="str">
            <v>PROGESTERONA GEL 8 % VAGINAL. APLICADOR VAGINAL UNIDOSIS CON 90 MG DE PROGESTERONA MICRONIZADA</v>
          </cell>
          <cell r="D2552" t="str">
            <v>TU</v>
          </cell>
          <cell r="F2552" t="str">
            <v>2203</v>
          </cell>
        </row>
        <row r="2553">
          <cell r="A2553">
            <v>111380002</v>
          </cell>
          <cell r="B2553" t="str">
            <v>GOSERELINA (COMO ACETATO) 10,8 MG DE LIBERACION PROLONGADA. INYECTABLE. JERINGA PRELLENADA.</v>
          </cell>
          <cell r="D2553" t="str">
            <v>FA</v>
          </cell>
          <cell r="F2553" t="str">
            <v>2245</v>
          </cell>
        </row>
        <row r="2554">
          <cell r="A2554">
            <v>111380003</v>
          </cell>
          <cell r="B2554" t="str">
            <v>CABERGOLINA 0.5 MG, TABLETA</v>
          </cell>
          <cell r="D2554" t="str">
            <v>CN</v>
          </cell>
          <cell r="F2554" t="str">
            <v>2203</v>
          </cell>
        </row>
        <row r="2555">
          <cell r="A2555">
            <v>111380004</v>
          </cell>
          <cell r="B2555" t="str">
            <v>FINASTERIDE 5 MG, TABLETA</v>
          </cell>
          <cell r="D2555" t="str">
            <v>CN</v>
          </cell>
          <cell r="F2555" t="str">
            <v>2203</v>
          </cell>
        </row>
        <row r="2556">
          <cell r="A2556">
            <v>111380005</v>
          </cell>
          <cell r="B2556" t="str">
            <v>QUINAGOLIDE 25 MCG, TABLETA</v>
          </cell>
          <cell r="D2556" t="str">
            <v>CN</v>
          </cell>
          <cell r="F2556" t="str">
            <v>2203</v>
          </cell>
        </row>
        <row r="2557">
          <cell r="A2557">
            <v>111380007</v>
          </cell>
          <cell r="B2557" t="str">
            <v>LEUPRORELINA ACETATO 11.25 MG/FCO. AMP. LIOFILIZADO</v>
          </cell>
          <cell r="D2557" t="str">
            <v>FA</v>
          </cell>
          <cell r="F2557" t="str">
            <v>2245</v>
          </cell>
        </row>
        <row r="2558">
          <cell r="A2558">
            <v>111380008</v>
          </cell>
          <cell r="B2558" t="str">
            <v>DESMOPRESINA EN AMPOLLAS DE 1 ML</v>
          </cell>
          <cell r="D2558" t="str">
            <v>AM</v>
          </cell>
          <cell r="F2558" t="str">
            <v>2203</v>
          </cell>
        </row>
        <row r="2559">
          <cell r="A2559">
            <v>111380010</v>
          </cell>
          <cell r="B2559" t="str">
            <v>BROMOCRIPTINA 2.5 MG TABLETAS</v>
          </cell>
          <cell r="D2559" t="str">
            <v>CN</v>
          </cell>
          <cell r="F2559" t="str">
            <v>2203</v>
          </cell>
        </row>
        <row r="2560">
          <cell r="A2560">
            <v>111380011</v>
          </cell>
          <cell r="B2560" t="str">
            <v>TERLIPRESINA 1 MG</v>
          </cell>
          <cell r="D2560" t="str">
            <v>FA</v>
          </cell>
          <cell r="F2560" t="str">
            <v>2203</v>
          </cell>
        </row>
        <row r="2561">
          <cell r="A2561">
            <v>111380012</v>
          </cell>
          <cell r="B2561" t="str">
            <v>QUINAGOLIDE 75 MCG, TABLETA.</v>
          </cell>
          <cell r="D2561" t="str">
            <v>CN</v>
          </cell>
          <cell r="F2561" t="str">
            <v>2203</v>
          </cell>
        </row>
        <row r="2562">
          <cell r="A2562">
            <v>111380013</v>
          </cell>
          <cell r="B2562" t="str">
            <v>DESMOPRESINA ACETATO 15 UG (CONTIENE 13.4 UG/ML DE DESMOPRESINA). SOLUCION INYECTABLE. AMPOLLA CON 1 ML.</v>
          </cell>
          <cell r="D2562" t="str">
            <v>AM</v>
          </cell>
          <cell r="F2562" t="str">
            <v>2203</v>
          </cell>
        </row>
        <row r="2563">
          <cell r="A2563">
            <v>111380014</v>
          </cell>
          <cell r="B2563" t="str">
            <v>PASIREOTIDA 0,6 MG / ML AMPOLLA.</v>
          </cell>
          <cell r="D2563" t="str">
            <v>AM</v>
          </cell>
          <cell r="F2563" t="str">
            <v>2245</v>
          </cell>
        </row>
        <row r="2564">
          <cell r="A2564">
            <v>111380015</v>
          </cell>
          <cell r="B2564" t="str">
            <v>PASIREOTIDA 0,9 MG / ML AMPOLLA.</v>
          </cell>
          <cell r="D2564" t="str">
            <v>AM</v>
          </cell>
          <cell r="F2564" t="str">
            <v>2245</v>
          </cell>
        </row>
        <row r="2565">
          <cell r="A2565">
            <v>111380016</v>
          </cell>
          <cell r="B2565" t="str">
            <v>CETRORELIX 0.25 MG (COMO ACETATO). POLVO LIOFILIZADO PARA SOLUCION INYECTABLE. FRASCO AMPOLLA. CON 1 ML DE AGUA ESTERIL PARA INYECCION COMO DILUENTE EN JERINGA PRELLENADA CON 1 ML.</v>
          </cell>
          <cell r="D2565" t="str">
            <v>FC</v>
          </cell>
          <cell r="F2565" t="str">
            <v>2203</v>
          </cell>
        </row>
        <row r="2566">
          <cell r="A2566">
            <v>111380017</v>
          </cell>
          <cell r="B2566" t="str">
            <v>FOLITROPINA ALFA 450 UI/0.75ML (EQUIVALENTE A 33UG/0.75ML). DE ORIGEN ADN RECOMBINANTE. SOLUCION INYECTABLE. PLUMA DOSIFICADORA O INYECTOR DOSIFICADOR CON CARTUCHO PRELLENADO.</v>
          </cell>
          <cell r="D2566" t="str">
            <v>FC</v>
          </cell>
          <cell r="F2566" t="str">
            <v>2203</v>
          </cell>
        </row>
        <row r="2567">
          <cell r="A2567">
            <v>111380018</v>
          </cell>
          <cell r="B2567" t="str">
            <v>ACETATO DE TRIPTORELINA 100 MCG/ML EQUIVALENTE A TRIPTORELINA BASE 95.6 MCG/ML. SOLUCION INYECTABLE. CAJA CONTENIENDO 7 JERINGAS PRELLENADAS CON 1 ML DE SOLUCION.</v>
          </cell>
          <cell r="D2567" t="str">
            <v>UD</v>
          </cell>
          <cell r="F2567" t="str">
            <v>2203</v>
          </cell>
        </row>
        <row r="2568">
          <cell r="A2568">
            <v>111380019</v>
          </cell>
          <cell r="B2568" t="str">
            <v>DESMOPRESINA ACETATO AL 0,01 % (0,1 MG/ML EQUIVALENTE A 100 ?G / ML). SOLUCION PARA INHALACION NASAL. EN SPRAY NASAL ENVASE CON 6 ML (EQUIVALENTE A 60 DOSIS DE 10 ?G CADA UNA)</v>
          </cell>
          <cell r="D2568" t="str">
            <v>FC</v>
          </cell>
          <cell r="F2568" t="str">
            <v>2203</v>
          </cell>
        </row>
        <row r="2569">
          <cell r="A2569">
            <v>111390001</v>
          </cell>
          <cell r="B2569" t="str">
            <v>ROSIGLITAZONA  4 MG, TABLETA</v>
          </cell>
          <cell r="D2569" t="str">
            <v>CN</v>
          </cell>
          <cell r="F2569" t="str">
            <v>2203</v>
          </cell>
        </row>
        <row r="2570">
          <cell r="A2570">
            <v>111390002</v>
          </cell>
          <cell r="B2570" t="str">
            <v>GLUCAGON (ORIGEN ADN RECOMBINANTE) (COMO CLORHIDRATO) 1 MG (1 UI). POLVO LIOFILIZADO MAS JERINGA PRELLENADA CON 1 ML, DE DILUENTE (AGUA ESTERIL PARA INYECCION.</v>
          </cell>
          <cell r="D2570" t="str">
            <v>FA</v>
          </cell>
          <cell r="F2570" t="str">
            <v>2203</v>
          </cell>
        </row>
        <row r="2571">
          <cell r="A2571">
            <v>111390003</v>
          </cell>
          <cell r="B2571" t="str">
            <v>INSULINA GLARGINA (DE ORIGEN ADN RECOMBINANTE) DE ACCION PROLONGADA EQUIVALENTE A 100 U/ML DE  INSULINA HUMANA. SOLUCION INYECTABLE. FRASCO AMPOLLA CON 10 ML</v>
          </cell>
          <cell r="D2571" t="str">
            <v>FC</v>
          </cell>
          <cell r="F2571" t="str">
            <v>2203</v>
          </cell>
        </row>
        <row r="2572">
          <cell r="A2572">
            <v>111390004</v>
          </cell>
          <cell r="B2572" t="str">
            <v>INSULINA LISPRO (DE ORIGEN ADN RECOMBINANTE) 100 ML. SOLUCION INYECTABLE. FRASCO AMPOLLA CON 10 ML</v>
          </cell>
          <cell r="D2572" t="str">
            <v>FC</v>
          </cell>
          <cell r="F2572" t="str">
            <v>2203</v>
          </cell>
        </row>
        <row r="2573">
          <cell r="A2573">
            <v>111390005</v>
          </cell>
          <cell r="B2573" t="str">
            <v>CLORPROPAMIDA 250 MG, TABLETA.</v>
          </cell>
          <cell r="D2573" t="str">
            <v>CN</v>
          </cell>
          <cell r="F2573" t="str">
            <v>2203</v>
          </cell>
        </row>
        <row r="2574">
          <cell r="A2574">
            <v>111390006</v>
          </cell>
          <cell r="B2574" t="str">
            <v>HUMULIN 70/30 INSULINA.</v>
          </cell>
          <cell r="D2574" t="str">
            <v>UD</v>
          </cell>
          <cell r="F2574" t="str">
            <v>2203</v>
          </cell>
        </row>
        <row r="2575">
          <cell r="A2575">
            <v>111390007</v>
          </cell>
          <cell r="B2575" t="str">
            <v>INSULINA GLULISINA 100 UI/ML, VIAL 10 ML</v>
          </cell>
          <cell r="D2575" t="str">
            <v>AM</v>
          </cell>
          <cell r="F2575" t="str">
            <v>2203</v>
          </cell>
        </row>
        <row r="2576">
          <cell r="A2576">
            <v>111390008</v>
          </cell>
          <cell r="B2576" t="str">
            <v>GLIMEPIRIDA TABLETAS 2 MG</v>
          </cell>
          <cell r="D2576" t="str">
            <v>CN</v>
          </cell>
          <cell r="F2576" t="str">
            <v>2203</v>
          </cell>
        </row>
        <row r="2577">
          <cell r="A2577">
            <v>111390009</v>
          </cell>
          <cell r="B2577" t="str">
            <v>DIZOXIDO 50 MG/ML SUSPENSION ORAL, FRASCO 30 ML</v>
          </cell>
          <cell r="D2577" t="str">
            <v>UD</v>
          </cell>
          <cell r="F2577" t="str">
            <v>2203</v>
          </cell>
        </row>
        <row r="2578">
          <cell r="A2578">
            <v>111390010</v>
          </cell>
          <cell r="B2578" t="str">
            <v>PIOGLITAZONA 30 MG TABLETAS</v>
          </cell>
          <cell r="D2578" t="str">
            <v>CN</v>
          </cell>
          <cell r="F2578" t="str">
            <v>2203</v>
          </cell>
        </row>
        <row r="2579">
          <cell r="A2579">
            <v>111390011</v>
          </cell>
          <cell r="B2579" t="str">
            <v>PIOGLITAZONA 15 MG. TABLETAS.</v>
          </cell>
          <cell r="D2579" t="str">
            <v>CN</v>
          </cell>
          <cell r="F2579" t="str">
            <v>2203</v>
          </cell>
        </row>
        <row r="2580">
          <cell r="A2580">
            <v>111390012</v>
          </cell>
          <cell r="B2580" t="str">
            <v>INSULINA GLARGINA 100 U/ML FRASCO PEN 3 ML.</v>
          </cell>
          <cell r="D2580" t="str">
            <v>FC</v>
          </cell>
          <cell r="F2580" t="str">
            <v>2203</v>
          </cell>
        </row>
        <row r="2581">
          <cell r="A2581">
            <v>111390013</v>
          </cell>
          <cell r="B2581" t="str">
            <v>METFORMINA 500MG + SITAGLIPTINA 50 MG TABLETAS.</v>
          </cell>
          <cell r="D2581" t="str">
            <v>CN</v>
          </cell>
          <cell r="F2581" t="str">
            <v>2203</v>
          </cell>
        </row>
        <row r="2582">
          <cell r="A2582">
            <v>111390014</v>
          </cell>
          <cell r="B2582" t="str">
            <v>INSULINA ASPARTICA 100U/ML. FLEXPEN 3 ML.</v>
          </cell>
          <cell r="D2582" t="str">
            <v>FC</v>
          </cell>
          <cell r="F2582" t="str">
            <v>2203</v>
          </cell>
        </row>
        <row r="2583">
          <cell r="A2583">
            <v>111390015</v>
          </cell>
          <cell r="B2583" t="str">
            <v>INSULINA LISPRO (DE ORIGEN ADN RECOMBINANTE) 100 U/ML 
SOLUCION INYECTABLE. DISPOSITIVO DOSIFICADOR TIPO PLUMA PRELLENADA NO RECARGABLE CON 3 ML. PARA DOSIS MULTIPLES</v>
          </cell>
          <cell r="D2583" t="str">
            <v>UD</v>
          </cell>
          <cell r="F2583" t="str">
            <v>2203</v>
          </cell>
        </row>
        <row r="2584">
          <cell r="A2584">
            <v>111390016</v>
          </cell>
          <cell r="B2584" t="str">
            <v>INSULINA ASPART 100 UI/ML FRASCO VIAL 10 ML SOLUCION INYECTABLE.</v>
          </cell>
          <cell r="D2584" t="str">
            <v>UD</v>
          </cell>
          <cell r="F2584" t="str">
            <v>2203</v>
          </cell>
        </row>
        <row r="2585">
          <cell r="A2585">
            <v>111390017</v>
          </cell>
          <cell r="B2585" t="str">
            <v>INSULINA DETEMIR 100 UI/ML CARTUCHO 3 ML SOLUCION INYECTABLE.</v>
          </cell>
          <cell r="D2585" t="str">
            <v>UD</v>
          </cell>
          <cell r="F2585" t="str">
            <v>2203</v>
          </cell>
        </row>
        <row r="2586">
          <cell r="A2586">
            <v>111390018</v>
          </cell>
          <cell r="B2586" t="str">
            <v>HUMALOG MIX INSULINA LISPRO 25/75 U/ML</v>
          </cell>
          <cell r="D2586" t="str">
            <v>UD</v>
          </cell>
          <cell r="F2586" t="str">
            <v>2203</v>
          </cell>
        </row>
        <row r="2587">
          <cell r="A2587">
            <v>111390019</v>
          </cell>
          <cell r="B2587" t="str">
            <v>DAPAGLIFOZINA 10MG COMPRIMIDOS RECUBIERTOS.</v>
          </cell>
          <cell r="D2587" t="str">
            <v>CN</v>
          </cell>
          <cell r="F2587" t="str">
            <v>2203</v>
          </cell>
        </row>
        <row r="2588">
          <cell r="A2588">
            <v>111390020</v>
          </cell>
          <cell r="B2588" t="str">
            <v>EMPAGLIFLOZINA 25MG TABLETAS.</v>
          </cell>
          <cell r="D2588" t="str">
            <v>CN</v>
          </cell>
          <cell r="F2588" t="str">
            <v>2203</v>
          </cell>
        </row>
        <row r="2589">
          <cell r="A2589">
            <v>111390021</v>
          </cell>
          <cell r="B2589" t="str">
            <v>INSULINA GLARGINA 300U/ML INYECTABLE PEN</v>
          </cell>
          <cell r="D2589" t="str">
            <v>UD</v>
          </cell>
          <cell r="F2589" t="str">
            <v>2203</v>
          </cell>
        </row>
        <row r="2590">
          <cell r="A2590">
            <v>111390022</v>
          </cell>
          <cell r="B2590" t="str">
            <v>INSULINA LISPRO HUMALOG MIX  100UI/ML (25%INSULINA LISPRO Y 75% INSULINA LISPRO PROTAMINA) JERINGA TIPO PLUMA PRE-CARGADA</v>
          </cell>
          <cell r="D2590" t="str">
            <v>UD</v>
          </cell>
          <cell r="F2590" t="str">
            <v>2203</v>
          </cell>
        </row>
        <row r="2591">
          <cell r="A2591">
            <v>111390023</v>
          </cell>
          <cell r="B2591" t="str">
            <v>CANAGLIFLOZINA 300MG TABLETAS</v>
          </cell>
          <cell r="D2591" t="str">
            <v>CN</v>
          </cell>
          <cell r="F2591" t="str">
            <v>2245</v>
          </cell>
        </row>
        <row r="2592">
          <cell r="A2592">
            <v>111390024</v>
          </cell>
          <cell r="B2592" t="str">
            <v>EMPAGLIFLOZINA 10MG TABLETAS RECUBIERTAS</v>
          </cell>
          <cell r="D2592" t="str">
            <v>CN</v>
          </cell>
          <cell r="F2592" t="str">
            <v>2245</v>
          </cell>
        </row>
        <row r="2593">
          <cell r="A2593">
            <v>111400001</v>
          </cell>
          <cell r="B2593" t="str">
            <v>LIOTIRONINA 0.075 MG, CAPSULA</v>
          </cell>
          <cell r="D2593" t="str">
            <v>CN</v>
          </cell>
          <cell r="F2593" t="str">
            <v>2203</v>
          </cell>
        </row>
        <row r="2594">
          <cell r="A2594">
            <v>111400002</v>
          </cell>
          <cell r="B2594" t="str">
            <v>TSH RECOMBINANTE 0,9 MG/ML POLVO LIOFILIZADO, FRASCO AMOPLLA.</v>
          </cell>
          <cell r="D2594" t="str">
            <v>FA</v>
          </cell>
          <cell r="F2594" t="str">
            <v>2203</v>
          </cell>
        </row>
        <row r="2595">
          <cell r="A2595">
            <v>111400003</v>
          </cell>
          <cell r="B2595" t="str">
            <v>TERIPARATIDE 600MCG SOLUCION INYECTABLE, PLUMA PRECARGADA 2.40ML</v>
          </cell>
          <cell r="D2595" t="str">
            <v>FC</v>
          </cell>
          <cell r="F2595" t="str">
            <v>2203</v>
          </cell>
        </row>
        <row r="2596">
          <cell r="A2596">
            <v>111400004</v>
          </cell>
          <cell r="B2596" t="str">
            <v>CINACALCET 30 MG TABLETAS.</v>
          </cell>
          <cell r="D2596" t="str">
            <v>CN</v>
          </cell>
          <cell r="F2596" t="str">
            <v>2203</v>
          </cell>
        </row>
        <row r="2597">
          <cell r="A2597">
            <v>111400005</v>
          </cell>
          <cell r="B2597" t="str">
            <v>LEVOTIROXINA 500 MCG/ML SOLUCION INYECTABLE EN VIAL DE 5ML</v>
          </cell>
          <cell r="D2597" t="str">
            <v>FA</v>
          </cell>
          <cell r="F2597" t="str">
            <v>2203</v>
          </cell>
        </row>
        <row r="2598">
          <cell r="A2598">
            <v>111400006</v>
          </cell>
          <cell r="B2598" t="str">
            <v>LEVOTIROXINA 100MCG/ML VIAL 7 ML</v>
          </cell>
          <cell r="D2598" t="str">
            <v>FC</v>
          </cell>
          <cell r="F2598" t="str">
            <v>2203</v>
          </cell>
        </row>
        <row r="2599">
          <cell r="A2599">
            <v>111410003</v>
          </cell>
          <cell r="B2599" t="str">
            <v>INMUNOGLOBULINA ANTITIMOCITICA  100 MG, FCO-AMP.  INYECTABLE</v>
          </cell>
          <cell r="D2599" t="str">
            <v>FA</v>
          </cell>
          <cell r="F2599" t="str">
            <v>2245</v>
          </cell>
        </row>
        <row r="2600">
          <cell r="A2600">
            <v>111410004</v>
          </cell>
          <cell r="B2600" t="str">
            <v>VINORELBINA FCO-AMP.  50 MG, INYECTABLE</v>
          </cell>
          <cell r="D2600" t="str">
            <v>FA</v>
          </cell>
          <cell r="F2600" t="str">
            <v>2245</v>
          </cell>
        </row>
        <row r="2601">
          <cell r="A2601">
            <v>111410005</v>
          </cell>
          <cell r="B2601" t="str">
            <v>IMATINIB  100 MG (COMO MESILATO). TABLETA RECUBIERTA (FILM COATED).</v>
          </cell>
          <cell r="D2601" t="str">
            <v>CN</v>
          </cell>
          <cell r="F2601" t="str">
            <v>2245</v>
          </cell>
        </row>
        <row r="2602">
          <cell r="A2602">
            <v>111410007</v>
          </cell>
          <cell r="B2602" t="str">
            <v>NILUTAMIDA 50 MG, TABLETA</v>
          </cell>
          <cell r="D2602" t="str">
            <v>CN</v>
          </cell>
          <cell r="F2602" t="str">
            <v>2245</v>
          </cell>
        </row>
        <row r="2603">
          <cell r="A2603">
            <v>111410008</v>
          </cell>
          <cell r="B2603" t="str">
            <v>DOCETAXEL 20 MG, FCO-AMP. INYECTABLE</v>
          </cell>
          <cell r="D2603" t="str">
            <v>FA</v>
          </cell>
          <cell r="F2603" t="str">
            <v>2245</v>
          </cell>
        </row>
        <row r="2604">
          <cell r="A2604">
            <v>111410010</v>
          </cell>
          <cell r="B2604" t="str">
            <v>BICALUTAMIDA 50 MG, TABLETA</v>
          </cell>
          <cell r="D2604" t="str">
            <v>CN</v>
          </cell>
          <cell r="F2604" t="str">
            <v>2245</v>
          </cell>
        </row>
        <row r="2605">
          <cell r="A2605">
            <v>111410014</v>
          </cell>
          <cell r="B2605" t="str">
            <v>IRINOTECAN CLORHIDRATO (TRIHIDRATO) 20 MG /ML. SOLUCION INYECTABLE PARA INFUSION INTRAVENOSA. FRASCO AMPOLLA CON 5 ML.</v>
          </cell>
          <cell r="D2605" t="str">
            <v>FC</v>
          </cell>
          <cell r="F2605" t="str">
            <v>2245</v>
          </cell>
        </row>
        <row r="2606">
          <cell r="A2606">
            <v>111410015</v>
          </cell>
          <cell r="B2606" t="str">
            <v>TOPOTECAN 4 MG, FCO-AMP. INYECTABLE</v>
          </cell>
          <cell r="D2606" t="str">
            <v>FA</v>
          </cell>
          <cell r="F2606" t="str">
            <v>2245</v>
          </cell>
        </row>
        <row r="2607">
          <cell r="A2607">
            <v>111410017</v>
          </cell>
          <cell r="B2607" t="str">
            <v>FLUDARABINA 50 MG/FRASCO  INYECTABLE.</v>
          </cell>
          <cell r="D2607" t="str">
            <v>FC</v>
          </cell>
          <cell r="F2607" t="str">
            <v>2245</v>
          </cell>
        </row>
        <row r="2608">
          <cell r="A2608">
            <v>111410018</v>
          </cell>
          <cell r="B2608" t="str">
            <v>CARMUSTINA 100 MG, FCO-AMP. INYECTABLE</v>
          </cell>
          <cell r="D2608" t="str">
            <v>FA</v>
          </cell>
          <cell r="F2608" t="str">
            <v>2245</v>
          </cell>
        </row>
        <row r="2609">
          <cell r="A2609">
            <v>111410019</v>
          </cell>
          <cell r="B2609" t="str">
            <v>DOXORRUBICINA CLORHIDRATO 2 MG / ML EN FORMULA LIPOSOMAL PEGILADA. CONCENTRADO PARA SOLUCION PARA PERFUSION INYECTABLE. FRASCO AMPOLLA.</v>
          </cell>
          <cell r="D2609" t="str">
            <v>FA</v>
          </cell>
          <cell r="F2609" t="str">
            <v>2245</v>
          </cell>
        </row>
        <row r="2610">
          <cell r="A2610">
            <v>111410020</v>
          </cell>
          <cell r="B2610" t="str">
            <v>CLADRIBINA 1 MG/ML  FCO-AMP. INYECTABLE</v>
          </cell>
          <cell r="D2610" t="str">
            <v>FA</v>
          </cell>
          <cell r="F2610" t="str">
            <v>2245</v>
          </cell>
        </row>
        <row r="2611">
          <cell r="A2611">
            <v>111410023</v>
          </cell>
          <cell r="B2611" t="str">
            <v>BCG INTRAVESICAL 40 MG, 50 MG O 81 MG, FCO AMP, INYECTABLE.</v>
          </cell>
          <cell r="D2611" t="str">
            <v>FA</v>
          </cell>
          <cell r="F2611" t="str">
            <v>2245</v>
          </cell>
        </row>
        <row r="2612">
          <cell r="A2612">
            <v>111410024</v>
          </cell>
          <cell r="B2612" t="str">
            <v>CARBOPLATINO 150 MG, FCO-AMP. INYECTABLE</v>
          </cell>
          <cell r="D2612" t="str">
            <v>FA</v>
          </cell>
          <cell r="F2612" t="str">
            <v>2245</v>
          </cell>
        </row>
        <row r="2613">
          <cell r="A2613">
            <v>111410025</v>
          </cell>
          <cell r="B2613" t="str">
            <v>CARBOPLATINO 450 MG, FCO-AMP. INYECTABLE</v>
          </cell>
          <cell r="D2613" t="str">
            <v>FA</v>
          </cell>
          <cell r="F2613" t="str">
            <v>2245</v>
          </cell>
        </row>
        <row r="2614">
          <cell r="A2614">
            <v>111410026</v>
          </cell>
          <cell r="B2614" t="str">
            <v>DOCETAXEL 80 MG. SOLUCION CONCENTRADA PARA INFUSION INTRAVENOSA. INYECTABLE. FRASCO AMPOLLA CON 2 ML. CON DILUENTE ADJUNTO.</v>
          </cell>
          <cell r="D2614" t="str">
            <v>FA</v>
          </cell>
          <cell r="F2614" t="str">
            <v>2245</v>
          </cell>
        </row>
        <row r="2615">
          <cell r="A2615">
            <v>111410027</v>
          </cell>
          <cell r="B2615" t="str">
            <v>DACLIZUMAB 50 MG, FCO-AMP. INYECTABLE</v>
          </cell>
          <cell r="D2615" t="str">
            <v>FA</v>
          </cell>
          <cell r="F2615" t="str">
            <v>2245</v>
          </cell>
        </row>
        <row r="2616">
          <cell r="A2616">
            <v>111410028</v>
          </cell>
          <cell r="B2616" t="str">
            <v>AMIFOSTINA 500 MG (ANHIDRA). POLVO LIOFILIZADO ESTERIL. INYECTABLE. FRASCO AMPOLLA. CON O SIN DILUENTE ADJUNTO.</v>
          </cell>
          <cell r="D2616" t="str">
            <v>FA</v>
          </cell>
          <cell r="F2616" t="str">
            <v>2245</v>
          </cell>
        </row>
        <row r="2617">
          <cell r="A2617">
            <v>111410029</v>
          </cell>
          <cell r="B2617" t="str">
            <v>GEMCITABINA 200 MG, FCO-AMP. INYECTABLE</v>
          </cell>
          <cell r="D2617" t="str">
            <v>FA</v>
          </cell>
          <cell r="F2617" t="str">
            <v>2245</v>
          </cell>
        </row>
        <row r="2618">
          <cell r="A2618">
            <v>111410030</v>
          </cell>
          <cell r="B2618" t="str">
            <v>GEMCITABINA 1 G. FCO-AMP.  INYECTABLE</v>
          </cell>
          <cell r="D2618" t="str">
            <v>FA</v>
          </cell>
          <cell r="F2618" t="str">
            <v>2245</v>
          </cell>
        </row>
        <row r="2619">
          <cell r="A2619">
            <v>111410031</v>
          </cell>
          <cell r="B2619" t="str">
            <v>LETROZOL 2,5 MG. TABLETAS RECUBIERTAS</v>
          </cell>
          <cell r="D2619" t="str">
            <v>CN</v>
          </cell>
          <cell r="F2619" t="str">
            <v>2245</v>
          </cell>
        </row>
        <row r="2620">
          <cell r="A2620">
            <v>111410033</v>
          </cell>
          <cell r="B2620" t="str">
            <v>CICLOSPORINA 50 MG/ML  AMP.  INYECTABLE</v>
          </cell>
          <cell r="D2620" t="str">
            <v>AM</v>
          </cell>
          <cell r="F2620" t="str">
            <v>2245</v>
          </cell>
        </row>
        <row r="2621">
          <cell r="A2621">
            <v>111410034</v>
          </cell>
          <cell r="B2621" t="str">
            <v>TEMOZOLAMIDA 100 MG. CAPSULAS.</v>
          </cell>
          <cell r="D2621" t="str">
            <v>CN</v>
          </cell>
          <cell r="F2621" t="str">
            <v>2245</v>
          </cell>
        </row>
        <row r="2622">
          <cell r="A2622">
            <v>111410035</v>
          </cell>
          <cell r="B2622" t="str">
            <v>TEMOZOLAMIDA 250 MG/TABLETA</v>
          </cell>
          <cell r="D2622" t="str">
            <v>CN</v>
          </cell>
          <cell r="F2622" t="str">
            <v>2245</v>
          </cell>
        </row>
        <row r="2623">
          <cell r="A2623">
            <v>111410036</v>
          </cell>
          <cell r="B2623" t="str">
            <v>TACROLIMUS 5 MG/CAPSULA.</v>
          </cell>
          <cell r="D2623" t="str">
            <v>CP</v>
          </cell>
          <cell r="F2623" t="str">
            <v>2245</v>
          </cell>
        </row>
        <row r="2624">
          <cell r="A2624">
            <v>111410039</v>
          </cell>
          <cell r="B2624" t="str">
            <v>ERLOTINIB 150 MG/COMPRIMIDOS.</v>
          </cell>
          <cell r="D2624" t="str">
            <v>CN</v>
          </cell>
          <cell r="F2624" t="str">
            <v>2245</v>
          </cell>
        </row>
        <row r="2625">
          <cell r="A2625">
            <v>111410040</v>
          </cell>
          <cell r="B2625" t="str">
            <v>PEMETREXED 500 MG POLVO LIOFILIZADO ESTERIL. INYECTABLE. FRASCO AMPOLLA. CON O SIN DILUENTE.</v>
          </cell>
          <cell r="D2625" t="str">
            <v>FC</v>
          </cell>
          <cell r="F2625" t="str">
            <v>2245</v>
          </cell>
        </row>
        <row r="2626">
          <cell r="A2626">
            <v>111410041</v>
          </cell>
          <cell r="B2626" t="str">
            <v>TEMOZOLOMIDA 20 MG. CAPSULA</v>
          </cell>
          <cell r="D2626" t="str">
            <v>CN</v>
          </cell>
          <cell r="F2626" t="str">
            <v>2245</v>
          </cell>
        </row>
        <row r="2627">
          <cell r="A2627">
            <v>111410042</v>
          </cell>
          <cell r="B2627" t="str">
            <v>BEVACIZUMAB 400 MG, INYECTABLE.</v>
          </cell>
          <cell r="D2627" t="str">
            <v>AM</v>
          </cell>
          <cell r="F2627" t="str">
            <v>2245</v>
          </cell>
        </row>
        <row r="2628">
          <cell r="A2628">
            <v>111410043</v>
          </cell>
          <cell r="B2628" t="str">
            <v>INTERFERON  ALFA 2 A, 9.000.000UI, FRASCO, INYECTABLE-</v>
          </cell>
          <cell r="D2628" t="str">
            <v>FC</v>
          </cell>
          <cell r="F2628" t="str">
            <v>2245</v>
          </cell>
        </row>
        <row r="2629">
          <cell r="A2629">
            <v>111410044</v>
          </cell>
          <cell r="B2629" t="str">
            <v>INTERFERON ALFA 2 BETA, 18.000.000 UI, FRASCO MULTIDOSIS</v>
          </cell>
          <cell r="D2629" t="str">
            <v>FC</v>
          </cell>
          <cell r="F2629" t="str">
            <v>2245</v>
          </cell>
        </row>
        <row r="2630">
          <cell r="A2630">
            <v>111410045</v>
          </cell>
          <cell r="B2630" t="str">
            <v>DAUNORUBICINA BASE 20 MG, FRASCO-AMPOLLA.</v>
          </cell>
          <cell r="D2630" t="str">
            <v>FC</v>
          </cell>
          <cell r="F2630" t="str">
            <v>2245</v>
          </cell>
        </row>
        <row r="2631">
          <cell r="A2631">
            <v>111410046</v>
          </cell>
          <cell r="B2631" t="str">
            <v>METOTREXATE 500 MG, INYECTABLE, FRASCO-AMPOLLA.</v>
          </cell>
          <cell r="D2631" t="str">
            <v>FA</v>
          </cell>
          <cell r="F2631" t="str">
            <v>2245</v>
          </cell>
        </row>
        <row r="2632">
          <cell r="A2632">
            <v>111410047</v>
          </cell>
          <cell r="B2632" t="str">
            <v>EVEROLIMUS 0.25 MG, TABLETAS.</v>
          </cell>
          <cell r="D2632" t="str">
            <v>CN</v>
          </cell>
          <cell r="F2632" t="str">
            <v>2245</v>
          </cell>
        </row>
        <row r="2633">
          <cell r="A2633">
            <v>111410048</v>
          </cell>
          <cell r="B2633" t="str">
            <v>EVEROLIMUS 0.75 MG, TABLETAS.</v>
          </cell>
          <cell r="D2633" t="str">
            <v>CN</v>
          </cell>
          <cell r="F2633" t="str">
            <v>2245</v>
          </cell>
        </row>
        <row r="2634">
          <cell r="A2634">
            <v>111410050</v>
          </cell>
          <cell r="B2634" t="str">
            <v>INTERFERON ALFA 2 B 3000000  UI.</v>
          </cell>
          <cell r="D2634" t="str">
            <v>FC</v>
          </cell>
          <cell r="F2634" t="str">
            <v>2245</v>
          </cell>
        </row>
        <row r="2635">
          <cell r="A2635">
            <v>111410051</v>
          </cell>
          <cell r="B2635" t="str">
            <v>INMUNOGLOBULINA DE CONEJO ANTITIMOCITOS HUMANOS 25 MG. POLVO LIOFILIZADO PARA SOLUCION INYECTABLE</v>
          </cell>
          <cell r="D2635" t="str">
            <v>FC</v>
          </cell>
          <cell r="F2635" t="str">
            <v>2245</v>
          </cell>
        </row>
        <row r="2636">
          <cell r="A2636">
            <v>111410052</v>
          </cell>
          <cell r="B2636" t="str">
            <v>FUDARABINA 10 MG, TABLETAS.</v>
          </cell>
          <cell r="D2636" t="str">
            <v>CN</v>
          </cell>
          <cell r="F2636" t="str">
            <v>2245</v>
          </cell>
        </row>
        <row r="2637">
          <cell r="A2637">
            <v>111410053</v>
          </cell>
          <cell r="B2637" t="str">
            <v>SORAFENIB (TOSILATO) 200 MG. TABLETAS RECUBIERTAS</v>
          </cell>
          <cell r="D2637" t="str">
            <v>CN</v>
          </cell>
          <cell r="F2637" t="str">
            <v>2245</v>
          </cell>
        </row>
        <row r="2638">
          <cell r="A2638">
            <v>111410054</v>
          </cell>
          <cell r="B2638" t="str">
            <v>CETUXIMAB 100 MG, FRASCO  AMPOLLA.</v>
          </cell>
          <cell r="D2638" t="str">
            <v>FA</v>
          </cell>
          <cell r="F2638" t="str">
            <v>2245</v>
          </cell>
        </row>
        <row r="2639">
          <cell r="A2639">
            <v>111410055</v>
          </cell>
          <cell r="B2639" t="str">
            <v>BEVACIZUMAB 100 MG/4 ML (25 MG/ML). SOLUCION INYECTABLE. CONCENTRADO PARA SOLUCION PARA INFUSION FRASCO AMPOLLA CON 4 ML</v>
          </cell>
          <cell r="D2639" t="str">
            <v>AM</v>
          </cell>
          <cell r="F2639" t="str">
            <v>2245</v>
          </cell>
        </row>
        <row r="2640">
          <cell r="A2640">
            <v>111410057</v>
          </cell>
          <cell r="B2640" t="str">
            <v>BORTEZOMIB 3.5 MG, FRASCO POLVO LIOFILIZADO.</v>
          </cell>
          <cell r="D2640" t="str">
            <v>FC</v>
          </cell>
          <cell r="F2640" t="str">
            <v>2245</v>
          </cell>
        </row>
        <row r="2641">
          <cell r="A2641">
            <v>111410058</v>
          </cell>
          <cell r="B2641" t="str">
            <v>SUNITINIB 12.5 MG, CAPSULAS.</v>
          </cell>
          <cell r="D2641" t="str">
            <v>CN</v>
          </cell>
          <cell r="F2641" t="str">
            <v>2245</v>
          </cell>
        </row>
        <row r="2642">
          <cell r="A2642">
            <v>111410059</v>
          </cell>
          <cell r="B2642" t="str">
            <v>SUNITINIB 25 MG, CAPSULAS.</v>
          </cell>
          <cell r="D2642" t="str">
            <v>CN</v>
          </cell>
          <cell r="F2642" t="str">
            <v>2245</v>
          </cell>
        </row>
        <row r="2643">
          <cell r="A2643">
            <v>111410060</v>
          </cell>
          <cell r="B2643" t="str">
            <v>ERLOTINIB 100 MG/ TABLETAS.</v>
          </cell>
          <cell r="D2643" t="str">
            <v>CN</v>
          </cell>
          <cell r="F2643" t="str">
            <v>2245</v>
          </cell>
        </row>
        <row r="2644">
          <cell r="A2644">
            <v>111410061</v>
          </cell>
          <cell r="B2644" t="str">
            <v>ALEMTUZUMAB 30 MG/ML, FRASCO,</v>
          </cell>
          <cell r="D2644" t="str">
            <v>FC</v>
          </cell>
          <cell r="F2644" t="str">
            <v>2245</v>
          </cell>
        </row>
        <row r="2645">
          <cell r="A2645">
            <v>111410062</v>
          </cell>
          <cell r="B2645" t="str">
            <v>OMALIZUMAB 150 MG POLVO PARA SOLUCION INYECTABLE. FRASCO AMPOLLA CON DILUENTE ADJUNTO.</v>
          </cell>
          <cell r="D2645" t="str">
            <v>FC</v>
          </cell>
          <cell r="F2645" t="str">
            <v>2245</v>
          </cell>
        </row>
        <row r="2646">
          <cell r="A2646">
            <v>111410063</v>
          </cell>
          <cell r="B2646" t="str">
            <v>DOXORRUBICINA 10 MG, FCO-AMPOLLA CON DILUENTE ADJUNTO.</v>
          </cell>
          <cell r="D2646" t="str">
            <v>FA</v>
          </cell>
          <cell r="F2646" t="str">
            <v>2245</v>
          </cell>
        </row>
        <row r="2647">
          <cell r="A2647">
            <v>111410064</v>
          </cell>
          <cell r="B2647" t="str">
            <v>BORTEZOMIB 1 MG, POLVO PARA SOLUCION INYECTABLE (VELCADE®).</v>
          </cell>
          <cell r="D2647" t="str">
            <v>FC</v>
          </cell>
          <cell r="F2647" t="str">
            <v>2245</v>
          </cell>
        </row>
        <row r="2648">
          <cell r="A2648">
            <v>111410066</v>
          </cell>
          <cell r="B2648" t="str">
            <v>EXESMESTANE 25 MG, TABLETAS.</v>
          </cell>
          <cell r="D2648" t="str">
            <v>CN</v>
          </cell>
          <cell r="F2648" t="str">
            <v>2245</v>
          </cell>
        </row>
        <row r="2649">
          <cell r="A2649">
            <v>111410067</v>
          </cell>
          <cell r="B2649" t="str">
            <v>MICOFENOLATO SODICO EQUIVALENTE A 360 MG, DE ACIDO MICOFENOLICO.</v>
          </cell>
          <cell r="D2649" t="str">
            <v>CN</v>
          </cell>
          <cell r="F2649" t="str">
            <v>2245</v>
          </cell>
        </row>
        <row r="2650">
          <cell r="A2650">
            <v>111410068</v>
          </cell>
          <cell r="B2650" t="str">
            <v>NILOTINIB 200 MG, CAPSULA.</v>
          </cell>
          <cell r="D2650" t="str">
            <v>CN</v>
          </cell>
          <cell r="F2650" t="str">
            <v>2245</v>
          </cell>
        </row>
        <row r="2651">
          <cell r="A2651">
            <v>111410069</v>
          </cell>
          <cell r="B2651" t="str">
            <v>INMUNOGLOBULINA LINFOCITICA (GLOBULINA ANTITIMOCITICA [EQUINA] ) 50 MG/ML. SOLUCION INYECTABLE. AMPOLLA CON 5 ML.</v>
          </cell>
          <cell r="D2651" t="str">
            <v>AM</v>
          </cell>
          <cell r="F2651" t="str">
            <v>2245</v>
          </cell>
        </row>
        <row r="2652">
          <cell r="A2652">
            <v>111410070</v>
          </cell>
          <cell r="B2652" t="str">
            <v>FULVESTRANT 250 MG. SOLUCION INYECTABLE. JERINGA PRELLENADA CON 5 ML. DOSIS UNICA.</v>
          </cell>
          <cell r="D2652" t="str">
            <v>UD</v>
          </cell>
          <cell r="F2652" t="str">
            <v>2245</v>
          </cell>
        </row>
        <row r="2653">
          <cell r="A2653">
            <v>111410071</v>
          </cell>
          <cell r="B2653" t="str">
            <v>SIROLIMUS 1 MG, TABLETAS RECUBIERTAS.</v>
          </cell>
          <cell r="D2653" t="str">
            <v>CN</v>
          </cell>
          <cell r="F2653" t="str">
            <v>2245</v>
          </cell>
        </row>
        <row r="2654">
          <cell r="A2654">
            <v>111410075</v>
          </cell>
          <cell r="B2654" t="str">
            <v>ANASTRAZOL 1MG, TABLETAS. (ARIMIDEX®)</v>
          </cell>
          <cell r="D2654" t="str">
            <v>CN</v>
          </cell>
          <cell r="F2654" t="str">
            <v>2203</v>
          </cell>
        </row>
        <row r="2655">
          <cell r="A2655">
            <v>111410077</v>
          </cell>
          <cell r="B2655" t="str">
            <v>MELFALAN AMPOLLAS, 50 MG FRASCO-AMPOLLA POLVO LIOFILIZADO</v>
          </cell>
          <cell r="D2655" t="str">
            <v>FA</v>
          </cell>
          <cell r="F2655" t="str">
            <v>2245</v>
          </cell>
        </row>
        <row r="2656">
          <cell r="A2656">
            <v>111410078</v>
          </cell>
          <cell r="B2656" t="str">
            <v>DOXORRUBICINA 50 MG FCO-AMPOLLA</v>
          </cell>
          <cell r="D2656" t="str">
            <v>FA</v>
          </cell>
          <cell r="F2656" t="str">
            <v>2245</v>
          </cell>
        </row>
        <row r="2657">
          <cell r="A2657">
            <v>111410079</v>
          </cell>
          <cell r="B2657" t="str">
            <v>EVEROLIMUS 10 MG, TABLETAS</v>
          </cell>
          <cell r="D2657" t="str">
            <v>CN</v>
          </cell>
          <cell r="F2657" t="str">
            <v>2245</v>
          </cell>
        </row>
        <row r="2658">
          <cell r="A2658">
            <v>111410080</v>
          </cell>
          <cell r="B2658" t="str">
            <v>EVEROLIMUS 0.5 MG, TABLETAS.</v>
          </cell>
          <cell r="D2658" t="str">
            <v>CN</v>
          </cell>
          <cell r="F2658" t="str">
            <v>2245</v>
          </cell>
        </row>
        <row r="2659">
          <cell r="A2659">
            <v>111410081</v>
          </cell>
          <cell r="B2659" t="str">
            <v>LAPATINIB 250 MG TABLETAS</v>
          </cell>
          <cell r="D2659" t="str">
            <v>CN</v>
          </cell>
          <cell r="F2659" t="str">
            <v>2245</v>
          </cell>
        </row>
        <row r="2660">
          <cell r="A2660">
            <v>111410082</v>
          </cell>
          <cell r="B2660" t="str">
            <v>HYDROXIUREA 500 MG, CAPSULAS</v>
          </cell>
          <cell r="D2660" t="str">
            <v>CN</v>
          </cell>
          <cell r="F2660" t="str">
            <v>2245</v>
          </cell>
        </row>
        <row r="2661">
          <cell r="A2661">
            <v>111410083</v>
          </cell>
          <cell r="B2661" t="str">
            <v>ACIDO MICOFENOLICO, GRAGEAS 360 MG.</v>
          </cell>
          <cell r="D2661" t="str">
            <v>CN</v>
          </cell>
          <cell r="F2661" t="str">
            <v>2245</v>
          </cell>
        </row>
        <row r="2662">
          <cell r="A2662">
            <v>111410084</v>
          </cell>
          <cell r="B2662" t="str">
            <v>MITOXANTRONE 2 MG/ML INYECTABLE FRASCO AMPOLLA  CON 10 ML</v>
          </cell>
          <cell r="D2662" t="str">
            <v>UD</v>
          </cell>
          <cell r="F2662" t="str">
            <v>2245</v>
          </cell>
        </row>
        <row r="2663">
          <cell r="A2663">
            <v>111410085</v>
          </cell>
          <cell r="B2663" t="str">
            <v>AZACITIDINA 100 MG INYECTABLE</v>
          </cell>
          <cell r="D2663" t="str">
            <v>FA</v>
          </cell>
          <cell r="F2663" t="str">
            <v>2245</v>
          </cell>
        </row>
        <row r="2664">
          <cell r="A2664">
            <v>111410086</v>
          </cell>
          <cell r="B2664" t="str">
            <v>NATALIZUMAB 300 MG, CONCENTRADO PARA SOLUCION PARA INFUSION FRASCO AMPOLLA.</v>
          </cell>
          <cell r="D2664" t="str">
            <v>FA</v>
          </cell>
          <cell r="F2664" t="str">
            <v>2245</v>
          </cell>
        </row>
        <row r="2665">
          <cell r="A2665">
            <v>111410087</v>
          </cell>
          <cell r="B2665" t="str">
            <v>DASATINIB 100 MG COMPRIMIDOS.</v>
          </cell>
          <cell r="D2665" t="str">
            <v>CN</v>
          </cell>
          <cell r="F2665" t="str">
            <v>2245</v>
          </cell>
        </row>
        <row r="2666">
          <cell r="A2666">
            <v>111410088</v>
          </cell>
          <cell r="B2666" t="str">
            <v xml:space="preserve">INFERTERON ALFA 2A 3 MILLONES DE UNIDADES FRASCO AMPOLLA </v>
          </cell>
          <cell r="D2666" t="str">
            <v>FC</v>
          </cell>
          <cell r="F2666" t="str">
            <v>2245</v>
          </cell>
        </row>
        <row r="2667">
          <cell r="A2667">
            <v>111410089</v>
          </cell>
          <cell r="B2667" t="str">
            <v xml:space="preserve">EVEROLIMUS 5 MG TABLETAS RECUBIERTAS						 </v>
          </cell>
          <cell r="D2667" t="str">
            <v>CN</v>
          </cell>
          <cell r="F2667" t="str">
            <v>2245</v>
          </cell>
        </row>
        <row r="2668">
          <cell r="A2668">
            <v>111410090</v>
          </cell>
          <cell r="B2668" t="str">
            <v>TOCILIZUMAB 200MG/10ML. FRASCO AMPOLLA.</v>
          </cell>
          <cell r="D2668" t="str">
            <v>FA</v>
          </cell>
          <cell r="F2668" t="str">
            <v>2245</v>
          </cell>
        </row>
        <row r="2669">
          <cell r="A2669">
            <v>111410091</v>
          </cell>
          <cell r="B2669" t="str">
            <v>ETANERCEPT 50 MG. SOLUCION INYECTABLE. JERINGA PRELLENADA CON 1 ML. PARA DOSIS UNICA O ETANERCEPT 50 MG. SOLUCION INYECTABLE. PLUMA PRELLENADA CON 1 ML. PARA DOSIS UNICA.</v>
          </cell>
          <cell r="D2669" t="str">
            <v>FA</v>
          </cell>
          <cell r="F2669" t="str">
            <v>2203</v>
          </cell>
        </row>
        <row r="2670">
          <cell r="A2670">
            <v>111410092</v>
          </cell>
          <cell r="B2670" t="str">
            <v xml:space="preserve">DASATINIB 70MG						</v>
          </cell>
          <cell r="D2670" t="str">
            <v>CN</v>
          </cell>
          <cell r="F2670" t="str">
            <v>2245</v>
          </cell>
        </row>
        <row r="2671">
          <cell r="A2671">
            <v>111410093</v>
          </cell>
          <cell r="B2671" t="str">
            <v>ADALIMUMAB 40 MG/0,8 ML. SOLUCION INYECTABLE. JERINGA PRELLENADA CON 0.8 ML. PARA USO COMO MONODOSIS O ADALIMUMAB 40 MG/0,4 ML. SOLUCION INYECTABLE. PLUMA PRECARGADA CON 0.4 ML.</v>
          </cell>
          <cell r="D2671" t="str">
            <v>FA</v>
          </cell>
          <cell r="F2671" t="str">
            <v>2203</v>
          </cell>
        </row>
        <row r="2672">
          <cell r="A2672">
            <v>111410095</v>
          </cell>
          <cell r="B2672" t="str">
            <v>CRIZOTINIB 250 MG CAPSULAS.</v>
          </cell>
          <cell r="D2672" t="str">
            <v>CN</v>
          </cell>
          <cell r="F2672" t="str">
            <v>2245</v>
          </cell>
        </row>
        <row r="2673">
          <cell r="A2673">
            <v>111410096</v>
          </cell>
          <cell r="B2673" t="str">
            <v>TRIOXIDO DE ARSENICO 10 MG/ML FRASCO AMPOLLA</v>
          </cell>
          <cell r="D2673" t="str">
            <v>FA</v>
          </cell>
          <cell r="F2673" t="str">
            <v>2245</v>
          </cell>
        </row>
        <row r="2674">
          <cell r="A2674">
            <v>111410097</v>
          </cell>
          <cell r="B2674" t="str">
            <v>TOCILIZUMAB 80MG/4ML. FRASCO AMPOLLA.</v>
          </cell>
          <cell r="D2674" t="str">
            <v>FA</v>
          </cell>
          <cell r="F2674" t="str">
            <v>2245</v>
          </cell>
        </row>
        <row r="2675">
          <cell r="A2675">
            <v>111410098</v>
          </cell>
          <cell r="B2675" t="str">
            <v>VEMURAFENIB 240MG. COMPRIMIDOS RECUBIERTOS.</v>
          </cell>
          <cell r="D2675" t="str">
            <v>CN</v>
          </cell>
          <cell r="F2675" t="str">
            <v>2245</v>
          </cell>
        </row>
        <row r="2676">
          <cell r="A2676">
            <v>111410099</v>
          </cell>
          <cell r="B2676" t="str">
            <v>ACETATO DE ABIRATERONA 250MG COMPRIMIDOS.</v>
          </cell>
          <cell r="D2676" t="str">
            <v>CN</v>
          </cell>
          <cell r="F2676" t="str">
            <v>2245</v>
          </cell>
        </row>
        <row r="2677">
          <cell r="A2677">
            <v>111410100</v>
          </cell>
          <cell r="B2677" t="str">
            <v>FILGRASTRIM 300 µG (NEUPOGEN®). FRASCO AMPOLLA CON 1 ML O JERINGA PRELLENADA CON 0.5ML.</v>
          </cell>
          <cell r="D2677" t="str">
            <v>FA</v>
          </cell>
          <cell r="F2677" t="str">
            <v>2203</v>
          </cell>
        </row>
        <row r="2678">
          <cell r="A2678">
            <v>111410101</v>
          </cell>
          <cell r="B2678" t="str">
            <v>LENALIDOMIDA 25 MG CAPSULAS</v>
          </cell>
          <cell r="D2678" t="str">
            <v>CN</v>
          </cell>
          <cell r="F2678" t="str">
            <v>2245</v>
          </cell>
        </row>
        <row r="2679">
          <cell r="A2679">
            <v>111410102</v>
          </cell>
          <cell r="B2679" t="str">
            <v>ADO TRASTUZUMAB EMTANSINA 100 MG CONCENTRADO PARA SOLUCION PARA INFUSION INTRAVENOSA EN POLVO PARA INYECCION EN FORMA LIOFILIZADA.FRASCO AMPOLLA DE 15 ML</v>
          </cell>
          <cell r="D2679" t="str">
            <v>FA</v>
          </cell>
          <cell r="F2679" t="str">
            <v>2245</v>
          </cell>
        </row>
        <row r="2680">
          <cell r="A2680">
            <v>111410103</v>
          </cell>
          <cell r="B2680" t="str">
            <v>PEGFILGASTRIM 6 MG/0,6ML JERINGA PRELLENADA</v>
          </cell>
          <cell r="D2680" t="str">
            <v>UD</v>
          </cell>
          <cell r="F2680" t="str">
            <v>2245</v>
          </cell>
        </row>
        <row r="2681">
          <cell r="A2681">
            <v>111410104</v>
          </cell>
          <cell r="B2681" t="str">
            <v>BENDAMUSTINA 100 MG FA.</v>
          </cell>
          <cell r="D2681" t="str">
            <v>FC</v>
          </cell>
          <cell r="F2681" t="str">
            <v>2245</v>
          </cell>
        </row>
        <row r="2682">
          <cell r="A2682">
            <v>111410105</v>
          </cell>
          <cell r="B2682" t="str">
            <v>BENDAMUSTINA 25 MG FA.</v>
          </cell>
          <cell r="D2682" t="str">
            <v>FC</v>
          </cell>
          <cell r="F2682" t="str">
            <v>2245</v>
          </cell>
        </row>
        <row r="2683">
          <cell r="A2683">
            <v>111410106</v>
          </cell>
          <cell r="B2683" t="str">
            <v>PERTUZUMAB 420MG / 14 ML FA</v>
          </cell>
          <cell r="D2683" t="str">
            <v>FA</v>
          </cell>
          <cell r="F2683" t="str">
            <v>2245</v>
          </cell>
        </row>
        <row r="2684">
          <cell r="A2684">
            <v>111410107</v>
          </cell>
          <cell r="B2684" t="str">
            <v>MICOFENOLATO SODICO EQUIVALENTE A 180 MG  ACIDO MICOFENOLICO.</v>
          </cell>
          <cell r="D2684" t="str">
            <v>CN</v>
          </cell>
          <cell r="F2684" t="str">
            <v>2203</v>
          </cell>
        </row>
        <row r="2685">
          <cell r="A2685">
            <v>111410108</v>
          </cell>
          <cell r="B2685" t="str">
            <v>FINGOLIMOD 0.5 MG (COMO HIDROCLORURO DE FINGOLIMOD).  CAPSULA.</v>
          </cell>
          <cell r="D2685" t="str">
            <v>CN</v>
          </cell>
          <cell r="F2685" t="str">
            <v>2245</v>
          </cell>
        </row>
        <row r="2686">
          <cell r="A2686">
            <v>111410109</v>
          </cell>
          <cell r="B2686" t="str">
            <v>AXITINIB 5 MG TABLETAS RECUBIERTAS.</v>
          </cell>
          <cell r="D2686" t="str">
            <v>CN</v>
          </cell>
          <cell r="F2686" t="str">
            <v>2245</v>
          </cell>
        </row>
        <row r="2687">
          <cell r="A2687">
            <v>111410110</v>
          </cell>
          <cell r="B2687" t="str">
            <v>RUXOLITINIB 5 MG COMPRIMIDOS</v>
          </cell>
          <cell r="D2687" t="str">
            <v>CN</v>
          </cell>
          <cell r="F2687" t="str">
            <v>2245</v>
          </cell>
        </row>
        <row r="2688">
          <cell r="A2688">
            <v>111410112</v>
          </cell>
          <cell r="B2688" t="str">
            <v>MITOTANO 500 MG COMPRIMIDOS.</v>
          </cell>
          <cell r="D2688" t="str">
            <v>CN</v>
          </cell>
          <cell r="F2688" t="str">
            <v>2203</v>
          </cell>
        </row>
        <row r="2689">
          <cell r="A2689">
            <v>111410113</v>
          </cell>
          <cell r="B2689" t="str">
            <v>GEFITINIB 250 MG COMPRIMIDOS.</v>
          </cell>
          <cell r="D2689" t="str">
            <v>CN</v>
          </cell>
          <cell r="F2689" t="str">
            <v>2203</v>
          </cell>
        </row>
        <row r="2690">
          <cell r="A2690">
            <v>111410114</v>
          </cell>
          <cell r="B2690" t="str">
            <v>REGORAFENIB 40 MG TABLETAS.</v>
          </cell>
          <cell r="D2690" t="str">
            <v>CN</v>
          </cell>
          <cell r="F2690" t="str">
            <v>2245</v>
          </cell>
        </row>
        <row r="2691">
          <cell r="A2691">
            <v>111410115</v>
          </cell>
          <cell r="B2691" t="str">
            <v>NAB-PACLITAXEL 5MG/ML FRASCO AMPOLLA 20ML</v>
          </cell>
          <cell r="D2691" t="str">
            <v>UD</v>
          </cell>
          <cell r="F2691" t="str">
            <v>2245</v>
          </cell>
        </row>
        <row r="2692">
          <cell r="A2692">
            <v>111410116</v>
          </cell>
          <cell r="B2692" t="str">
            <v>ENZALUTAMIDA 40 MG CAPSULAS BLANDAS</v>
          </cell>
          <cell r="D2692" t="str">
            <v>CN</v>
          </cell>
          <cell r="F2692" t="str">
            <v>2245</v>
          </cell>
        </row>
        <row r="2693">
          <cell r="A2693">
            <v>111410117</v>
          </cell>
          <cell r="B2693" t="str">
            <v>IBRUTINIB 140 MG CAPSULAS.</v>
          </cell>
          <cell r="D2693" t="str">
            <v>CN</v>
          </cell>
          <cell r="F2693" t="str">
            <v>2245</v>
          </cell>
        </row>
        <row r="2694">
          <cell r="A2694">
            <v>111410118</v>
          </cell>
          <cell r="B2694" t="str">
            <v>LENALIDOMIDA 10 MG CAPSULAS.</v>
          </cell>
          <cell r="D2694" t="str">
            <v>CN</v>
          </cell>
          <cell r="F2694" t="str">
            <v>2245</v>
          </cell>
        </row>
        <row r="2695">
          <cell r="A2695">
            <v>111410119</v>
          </cell>
          <cell r="B2695" t="str">
            <v>TACROLIMUS 1 MG CAPSULAS MARCA PROGRAF.</v>
          </cell>
          <cell r="D2695" t="str">
            <v>CN</v>
          </cell>
          <cell r="F2695" t="str">
            <v>2203</v>
          </cell>
        </row>
        <row r="2696">
          <cell r="A2696">
            <v>111410120</v>
          </cell>
          <cell r="B2696" t="str">
            <v>VANDETANIB 300 MG TABLETAS.</v>
          </cell>
          <cell r="D2696" t="str">
            <v>CN</v>
          </cell>
          <cell r="F2696" t="str">
            <v>2245</v>
          </cell>
        </row>
        <row r="2697">
          <cell r="A2697">
            <v>111410121</v>
          </cell>
          <cell r="B2697" t="str">
            <v>VANDETANIB 100 MG CAPSULAS.</v>
          </cell>
          <cell r="D2697" t="str">
            <v>CN</v>
          </cell>
          <cell r="F2697" t="str">
            <v>2245</v>
          </cell>
        </row>
        <row r="2698">
          <cell r="A2698">
            <v>111410122</v>
          </cell>
          <cell r="B2698" t="str">
            <v>TACROLIMUS 0,5 MG CAPSULAS MARCA PROGRAF.</v>
          </cell>
          <cell r="D2698" t="str">
            <v>CN</v>
          </cell>
          <cell r="F2698" t="str">
            <v>2245</v>
          </cell>
        </row>
        <row r="2699">
          <cell r="A2699">
            <v>111410123</v>
          </cell>
          <cell r="B2699" t="str">
            <v>RUXOLITINIB 15 MG COMPRIMIDOS.</v>
          </cell>
          <cell r="D2699" t="str">
            <v>CN</v>
          </cell>
          <cell r="F2699" t="str">
            <v>2245</v>
          </cell>
        </row>
        <row r="2700">
          <cell r="A2700">
            <v>111410124</v>
          </cell>
          <cell r="B2700" t="str">
            <v>ETANERCEPT 25 MG. POLVO LIOFILIZADO PARA SOLUCION INYECTABLE. FRASCO AMPOLLA. CON DILUENTE (AGUA ESTERIL PARA INYECCION) EN JERINGA PRELLENADA CON 1 ML. PARA DOSIS UNICA</v>
          </cell>
          <cell r="D2700" t="str">
            <v>FA</v>
          </cell>
          <cell r="F2700" t="str">
            <v>2203</v>
          </cell>
        </row>
        <row r="2701">
          <cell r="A2701">
            <v>111410125</v>
          </cell>
          <cell r="B2701" t="str">
            <v>PEMBROLIZUMAB 25MG/ML SOLUCION INYECTABLE. FRASCO AMPOLLA CON 4 ML.</v>
          </cell>
          <cell r="D2701" t="str">
            <v>FC</v>
          </cell>
          <cell r="F2701" t="str">
            <v>2245</v>
          </cell>
        </row>
        <row r="2702">
          <cell r="A2702">
            <v>111410126</v>
          </cell>
          <cell r="B2702" t="str">
            <v>RITUXIMAB1400 MG INYECTABLE SUBCUTANEO.</v>
          </cell>
          <cell r="D2702" t="str">
            <v>FC</v>
          </cell>
          <cell r="F2702" t="str">
            <v>2245</v>
          </cell>
        </row>
        <row r="2703">
          <cell r="A2703">
            <v>111410127</v>
          </cell>
          <cell r="B2703" t="str">
            <v>PALBOCICLIB 125MG CAPSULAS.</v>
          </cell>
          <cell r="D2703" t="str">
            <v>CN</v>
          </cell>
          <cell r="F2703" t="str">
            <v>2245</v>
          </cell>
        </row>
        <row r="2704">
          <cell r="A2704">
            <v>111410128</v>
          </cell>
          <cell r="B2704" t="str">
            <v>BUSULFANO 6MG/ML SOLUCION INYECTABLE IV FA 10 ML</v>
          </cell>
          <cell r="D2704" t="str">
            <v>FC</v>
          </cell>
          <cell r="F2704" t="str">
            <v>2245</v>
          </cell>
        </row>
        <row r="2705">
          <cell r="A2705">
            <v>111410129</v>
          </cell>
          <cell r="B2705" t="str">
            <v>TRASTUZAMAB 440 MG IV FA.</v>
          </cell>
          <cell r="D2705" t="str">
            <v>FC</v>
          </cell>
          <cell r="F2705" t="str">
            <v>2245</v>
          </cell>
        </row>
        <row r="2706">
          <cell r="A2706">
            <v>111410130</v>
          </cell>
          <cell r="B2706" t="str">
            <v>CAPECITABINA 500 MG TABLETAS, MARCA XELODA</v>
          </cell>
          <cell r="D2706" t="str">
            <v>CN</v>
          </cell>
          <cell r="F2706" t="str">
            <v>2245</v>
          </cell>
        </row>
        <row r="2707">
          <cell r="A2707">
            <v>111410131</v>
          </cell>
          <cell r="B2707" t="str">
            <v>CERITINIB 150 MG CAPSULAS</v>
          </cell>
          <cell r="D2707" t="str">
            <v>CN</v>
          </cell>
          <cell r="F2707" t="str">
            <v>2245</v>
          </cell>
        </row>
        <row r="2708">
          <cell r="A2708">
            <v>111410132</v>
          </cell>
          <cell r="B2708" t="str">
            <v>PALBOCICLIB 75 MG CAPSULAS.</v>
          </cell>
          <cell r="D2708" t="str">
            <v>CN</v>
          </cell>
          <cell r="F2708" t="str">
            <v>2245</v>
          </cell>
        </row>
        <row r="2709">
          <cell r="A2709">
            <v>111410133</v>
          </cell>
          <cell r="B2709" t="str">
            <v>PALBOCICLIB 100MG CAPSULAS</v>
          </cell>
          <cell r="D2709" t="str">
            <v>CN</v>
          </cell>
          <cell r="F2709" t="str">
            <v>2245</v>
          </cell>
        </row>
        <row r="2710">
          <cell r="A2710">
            <v>111410134</v>
          </cell>
          <cell r="B2710" t="str">
            <v xml:space="preserve"> SECUKINUMAB 150 MG, POLVO PARA SOLUCION INYECTABLE, FRASCO AMPOLLA</v>
          </cell>
          <cell r="D2710" t="str">
            <v>UD</v>
          </cell>
          <cell r="F2710" t="str">
            <v>2203</v>
          </cell>
        </row>
        <row r="2711">
          <cell r="A2711">
            <v>111410135</v>
          </cell>
          <cell r="B2711" t="str">
            <v>OLAPARIB 50MG CAPSULAS.</v>
          </cell>
          <cell r="D2711" t="str">
            <v>CN</v>
          </cell>
          <cell r="F2711" t="str">
            <v>2245</v>
          </cell>
        </row>
        <row r="2712">
          <cell r="A2712">
            <v>111410136</v>
          </cell>
          <cell r="B2712" t="str">
            <v>TRIOXIDO DE ARSENICO 0,5MG/ML SOLUCION ORAL FRASCO 20 ML.</v>
          </cell>
          <cell r="D2712" t="str">
            <v>FC</v>
          </cell>
          <cell r="F2712" t="str">
            <v>2203</v>
          </cell>
        </row>
        <row r="2713">
          <cell r="A2713">
            <v>111410137</v>
          </cell>
          <cell r="B2713" t="str">
            <v>PANITUMUMAB 100MG/5ML. FRASCO AMPOLLA CON 5 ML DE SOLUCION CONCENTRADO PARA INFUSION CONTENIENDO 100MG DE PANITUMUMAB.</v>
          </cell>
          <cell r="D2713" t="str">
            <v>FA</v>
          </cell>
          <cell r="F2713" t="str">
            <v>2245</v>
          </cell>
        </row>
        <row r="2714">
          <cell r="A2714">
            <v>111410138</v>
          </cell>
          <cell r="B2714" t="str">
            <v>RAMUCIRUMAB (ORIGEN ADN RECOMBINANTE) 100MG/10ML (10MG/ML) SOLUCION INYECTABLE PARA PERFUSION INTRAVENOSA.</v>
          </cell>
          <cell r="D2714" t="str">
            <v>UD</v>
          </cell>
          <cell r="F2714" t="str">
            <v>2245</v>
          </cell>
        </row>
        <row r="2715">
          <cell r="A2715">
            <v>111410139</v>
          </cell>
          <cell r="B2715" t="str">
            <v>OSIMERTINIB 80 MG COMPRIMIDO RECUBIERTO.</v>
          </cell>
          <cell r="D2715" t="str">
            <v>CN</v>
          </cell>
          <cell r="F2715" t="str">
            <v>2245</v>
          </cell>
        </row>
        <row r="2716">
          <cell r="A2716">
            <v>111410140</v>
          </cell>
          <cell r="B2716" t="str">
            <v>DARATUMUMAB 100MG/5ML.SOLUCION PARA INFUSION. VIAL</v>
          </cell>
          <cell r="D2716" t="str">
            <v>FC</v>
          </cell>
          <cell r="F2716" t="str">
            <v>2245</v>
          </cell>
        </row>
        <row r="2717">
          <cell r="A2717">
            <v>111410141</v>
          </cell>
          <cell r="B2717" t="str">
            <v>VORINOSTAT 100 MG CAPSULAS.</v>
          </cell>
          <cell r="D2717" t="str">
            <v>CN</v>
          </cell>
          <cell r="F2717" t="str">
            <v>2245</v>
          </cell>
        </row>
        <row r="2718">
          <cell r="A2718">
            <v>111410142</v>
          </cell>
          <cell r="B2718" t="str">
            <v>TOCILIZUMAB 162 MG/0.9 ML. SOLUCION PARA INYECCION SUBCUTANEA. JERINGA PRELLENADA CON 0.9 ML. DOSIS UNICA</v>
          </cell>
          <cell r="D2718" t="str">
            <v>UD</v>
          </cell>
          <cell r="F2718" t="str">
            <v>2245</v>
          </cell>
        </row>
        <row r="2719">
          <cell r="A2719">
            <v>111410143</v>
          </cell>
          <cell r="B2719" t="str">
            <v>INTERFERON ALFA 2 BETA 5000 000 UI/0.5ML FA 2.5ML.</v>
          </cell>
          <cell r="D2719" t="str">
            <v>FC</v>
          </cell>
          <cell r="F2719" t="str">
            <v>2245</v>
          </cell>
        </row>
        <row r="2720">
          <cell r="A2720">
            <v>111410144</v>
          </cell>
          <cell r="B2720" t="str">
            <v>VENETOCLAX 10 MG, 50 MG Y 100 MG  COMPRIMIDOS, KIT.</v>
          </cell>
          <cell r="D2720" t="str">
            <v>UD</v>
          </cell>
          <cell r="F2720" t="str">
            <v>2245</v>
          </cell>
        </row>
        <row r="2721">
          <cell r="A2721">
            <v>111410145</v>
          </cell>
          <cell r="B2721" t="str">
            <v>VENETOCLAX 100 MG COMPRIMIDOS.</v>
          </cell>
          <cell r="D2721" t="str">
            <v>CN</v>
          </cell>
          <cell r="F2721" t="str">
            <v>2245</v>
          </cell>
        </row>
        <row r="2722">
          <cell r="A2722">
            <v>111410146</v>
          </cell>
          <cell r="B2722" t="str">
            <v>DABRAFENIB 75MG CAPSULAS.</v>
          </cell>
          <cell r="D2722" t="str">
            <v>CN</v>
          </cell>
          <cell r="F2722" t="str">
            <v>2245</v>
          </cell>
        </row>
        <row r="2723">
          <cell r="A2723">
            <v>111410147</v>
          </cell>
          <cell r="B2723" t="str">
            <v>TRAMETINIB 2 MG TABLETAS.</v>
          </cell>
          <cell r="D2723" t="str">
            <v>CN</v>
          </cell>
          <cell r="F2723" t="str">
            <v>2245</v>
          </cell>
        </row>
        <row r="2724">
          <cell r="A2724">
            <v>111410148</v>
          </cell>
          <cell r="B2724" t="str">
            <v>TOFACITINIB 5 MG TABLETAS.</v>
          </cell>
          <cell r="D2724" t="str">
            <v>CN</v>
          </cell>
          <cell r="F2724" t="str">
            <v>2245</v>
          </cell>
        </row>
        <row r="2725">
          <cell r="A2725">
            <v>111410149</v>
          </cell>
          <cell r="B2725" t="str">
            <v>ATEZOLIZUMAB 60 MG/ML FA 20ML</v>
          </cell>
          <cell r="D2725" t="str">
            <v>UD</v>
          </cell>
          <cell r="F2725" t="str">
            <v>2245</v>
          </cell>
        </row>
        <row r="2726">
          <cell r="A2726">
            <v>111410150</v>
          </cell>
          <cell r="B2726" t="str">
            <v>AXITINIB 1 MG TABLETAS.</v>
          </cell>
          <cell r="D2726" t="str">
            <v>CN</v>
          </cell>
          <cell r="F2726" t="str">
            <v>2245</v>
          </cell>
        </row>
        <row r="2727">
          <cell r="A2727">
            <v>111410151</v>
          </cell>
          <cell r="B2727" t="str">
            <v>OCREOLIZUMAB 300MG SOLUCION INYECTABLE, FRASCO AMPOLLA</v>
          </cell>
          <cell r="D2727" t="str">
            <v>UD</v>
          </cell>
          <cell r="F2727" t="str">
            <v>2245</v>
          </cell>
        </row>
        <row r="2728">
          <cell r="A2728">
            <v>111410152</v>
          </cell>
          <cell r="B2728" t="str">
            <v>ALECTINIB 150 MG (COMO HIDROCLORURO DE ALECTINIB 161,3 MG) CAPSULA DURA</v>
          </cell>
          <cell r="D2728" t="str">
            <v>CN</v>
          </cell>
          <cell r="F2728" t="str">
            <v>2245</v>
          </cell>
        </row>
        <row r="2729">
          <cell r="A2729">
            <v>111410153</v>
          </cell>
          <cell r="B2729" t="str">
            <v>OBINUTUZUMAB 1000MG/40ML CONCENTRADO PARA SOLUCION PARA INFUSION INTRAVENOSA. FRASCO AMPOLLA.</v>
          </cell>
          <cell r="D2729" t="str">
            <v>FA</v>
          </cell>
          <cell r="F2729" t="str">
            <v>2245</v>
          </cell>
        </row>
        <row r="2730">
          <cell r="A2730">
            <v>111410154</v>
          </cell>
          <cell r="B2730" t="str">
            <v>VISMODEGIB 150 MG CAPSULAS</v>
          </cell>
          <cell r="D2730" t="str">
            <v>CN</v>
          </cell>
          <cell r="F2730" t="str">
            <v>2245</v>
          </cell>
        </row>
        <row r="2731">
          <cell r="A2731">
            <v>111410155</v>
          </cell>
          <cell r="B2731" t="str">
            <v>USTEKINUMAB 90MG/ML, SOLUCION INYECTABLE EN JERINGA PRECARGADA.</v>
          </cell>
          <cell r="D2731" t="str">
            <v>UD</v>
          </cell>
          <cell r="F2731" t="str">
            <v>2245</v>
          </cell>
        </row>
        <row r="2732">
          <cell r="A2732">
            <v>111410156</v>
          </cell>
          <cell r="B2732" t="str">
            <v>USTEKINUMAB 5MG/ML FA 26ML</v>
          </cell>
          <cell r="D2732" t="str">
            <v>FA</v>
          </cell>
          <cell r="F2732" t="str">
            <v>2245</v>
          </cell>
        </row>
        <row r="2733">
          <cell r="A2733">
            <v>111410157</v>
          </cell>
          <cell r="B2733" t="str">
            <v xml:space="preserve">TRASTUZUMAB EMTANSINA 160 MG AMPOLLA						</v>
          </cell>
          <cell r="D2733" t="str">
            <v>FA</v>
          </cell>
          <cell r="F2733" t="str">
            <v>2245</v>
          </cell>
        </row>
        <row r="2734">
          <cell r="A2734">
            <v>111410158</v>
          </cell>
          <cell r="B2734" t="str">
            <v>MICOFENOLATO DE MOFETILO 250MG CAPSULAS CELLCEPT</v>
          </cell>
          <cell r="D2734" t="str">
            <v>CN</v>
          </cell>
          <cell r="F2734" t="str">
            <v>2245</v>
          </cell>
        </row>
        <row r="2735">
          <cell r="A2735">
            <v>111410159</v>
          </cell>
          <cell r="B2735" t="str">
            <v>POMALIDOMIDA 4MG CAPSULAS</v>
          </cell>
          <cell r="D2735" t="str">
            <v>CN</v>
          </cell>
          <cell r="F2735" t="str">
            <v>2245</v>
          </cell>
        </row>
        <row r="2736">
          <cell r="A2736">
            <v>111410160</v>
          </cell>
          <cell r="B2736" t="str">
            <v>POMALIDOMIDA 3MG CAPSULAS</v>
          </cell>
          <cell r="D2736" t="str">
            <v>CN</v>
          </cell>
          <cell r="F2736" t="str">
            <v>2245</v>
          </cell>
        </row>
        <row r="2737">
          <cell r="A2737">
            <v>111410161</v>
          </cell>
          <cell r="B2737" t="str">
            <v>POMALIDOMIDA 2MG CAPSULAS</v>
          </cell>
          <cell r="D2737" t="str">
            <v>CN</v>
          </cell>
          <cell r="F2737" t="str">
            <v>2245</v>
          </cell>
        </row>
        <row r="2738">
          <cell r="A2738">
            <v>111410162</v>
          </cell>
          <cell r="B2738" t="str">
            <v>POMALIDOMIDA 1MG CAPSULAS</v>
          </cell>
          <cell r="D2738" t="str">
            <v>CN</v>
          </cell>
          <cell r="F2738" t="str">
            <v>2245</v>
          </cell>
        </row>
        <row r="2739">
          <cell r="A2739">
            <v>111410163</v>
          </cell>
          <cell r="B2739" t="str">
            <v xml:space="preserve">ADALIMUMAB 20MG JERINGA PRELLENADA						</v>
          </cell>
          <cell r="D2739" t="str">
            <v>UD</v>
          </cell>
          <cell r="F2739" t="str">
            <v>2245</v>
          </cell>
        </row>
        <row r="2740">
          <cell r="A2740">
            <v>111410164</v>
          </cell>
          <cell r="B2740" t="str">
            <v>LENALIDOMIDA 5MG CAPSULAS DURAS</v>
          </cell>
          <cell r="D2740" t="str">
            <v>CN</v>
          </cell>
          <cell r="F2740" t="str">
            <v>2245</v>
          </cell>
        </row>
        <row r="2741">
          <cell r="A2741">
            <v>111410165</v>
          </cell>
          <cell r="B2741" t="str">
            <v>ALENTUZUMAB 12MG CONCENTRADO ESTERIL PARA SOLUCION, PARA PERFUSION, FRASCO AMPOLLA.</v>
          </cell>
          <cell r="D2741" t="str">
            <v>FA</v>
          </cell>
          <cell r="F2741" t="str">
            <v>2203</v>
          </cell>
        </row>
        <row r="2742">
          <cell r="A2742">
            <v>111410166</v>
          </cell>
          <cell r="B2742" t="str">
            <v xml:space="preserve">DIMETILFUMARATO 120MG CAPSULAS 						</v>
          </cell>
          <cell r="D2742" t="str">
            <v>CN</v>
          </cell>
          <cell r="F2742" t="str">
            <v>2203</v>
          </cell>
        </row>
        <row r="2743">
          <cell r="A2743">
            <v>111410167</v>
          </cell>
          <cell r="B2743" t="str">
            <v xml:space="preserve">DIMETILFUMARATO 240MG CAPSULAS 						</v>
          </cell>
          <cell r="D2743" t="str">
            <v>CN</v>
          </cell>
          <cell r="F2743" t="str">
            <v>2203</v>
          </cell>
        </row>
        <row r="2744">
          <cell r="A2744">
            <v>111410168</v>
          </cell>
          <cell r="B2744" t="str">
            <v>COBIMETINIB 20MG TABLETAS</v>
          </cell>
          <cell r="D2744" t="str">
            <v>CN</v>
          </cell>
          <cell r="F2744" t="str">
            <v>2245</v>
          </cell>
        </row>
        <row r="2745">
          <cell r="A2745">
            <v>111410169</v>
          </cell>
          <cell r="B2745" t="str">
            <v xml:space="preserve">ANASTROZOL 1MG TABLETAS						</v>
          </cell>
          <cell r="D2745" t="str">
            <v>CN</v>
          </cell>
          <cell r="F2745" t="str">
            <v>2245</v>
          </cell>
        </row>
        <row r="2746">
          <cell r="A2746">
            <v>111410170</v>
          </cell>
          <cell r="B2746" t="str">
            <v>RIBOCICLIB 200MG COMPRIMIDO RECUBIERTO.</v>
          </cell>
          <cell r="D2746" t="str">
            <v>CN</v>
          </cell>
          <cell r="F2746" t="str">
            <v>2245</v>
          </cell>
        </row>
        <row r="2747">
          <cell r="A2747">
            <v>111410171</v>
          </cell>
          <cell r="B2747" t="str">
            <v>IMATINIB MESILATO 400MG COMPRIMIDOS CON CUBIERTA PELICULAR, MARCA GLIVEC®</v>
          </cell>
          <cell r="D2747" t="str">
            <v>CN</v>
          </cell>
          <cell r="F2747" t="str">
            <v>2245</v>
          </cell>
        </row>
        <row r="2748">
          <cell r="A2748">
            <v>111410172</v>
          </cell>
          <cell r="B2748" t="str">
            <v>NILOTINIB 150 MG (COMO CLORHIDRATO DE NILOTINIB MONOHIDRATO). CA</v>
          </cell>
          <cell r="D2748" t="str">
            <v>CN</v>
          </cell>
          <cell r="F2748" t="str">
            <v>2245</v>
          </cell>
        </row>
        <row r="2749">
          <cell r="A2749">
            <v>111410173</v>
          </cell>
          <cell r="B2749" t="str">
            <v xml:space="preserve">DARATUMUMAB 20MG/ML CONCENTRADO PARA SOLUCION PARA PERFUSION, VOLUMEN 20ML						</v>
          </cell>
          <cell r="D2749" t="str">
            <v>FC</v>
          </cell>
          <cell r="F2749" t="str">
            <v>2245</v>
          </cell>
        </row>
        <row r="2750">
          <cell r="A2750">
            <v>111410174</v>
          </cell>
          <cell r="B2750" t="str">
            <v>VINORELBINA 30MG CAPSULAS.</v>
          </cell>
          <cell r="D2750" t="str">
            <v>CN</v>
          </cell>
          <cell r="F2750" t="str">
            <v>2245</v>
          </cell>
        </row>
        <row r="2751">
          <cell r="A2751">
            <v>111410175</v>
          </cell>
          <cell r="B2751" t="str">
            <v>BORTEZOMIB 2.5 MG, POLVO PARA SOLUCION INYECTABLE.</v>
          </cell>
          <cell r="D2751" t="str">
            <v>FC</v>
          </cell>
          <cell r="F2751" t="str">
            <v>2245</v>
          </cell>
        </row>
        <row r="2752">
          <cell r="A2752">
            <v>111410176</v>
          </cell>
          <cell r="B2752" t="str">
            <v>CLADRIBINA 10 MG COMPRIMIDOS.</v>
          </cell>
          <cell r="D2752" t="str">
            <v>CN</v>
          </cell>
          <cell r="F2752" t="str">
            <v>2203</v>
          </cell>
        </row>
        <row r="2753">
          <cell r="A2753">
            <v>111410177</v>
          </cell>
          <cell r="B2753" t="str">
            <v>CLADRIBINA 10 MG FRASCO AMPOLLA SOLUCION INYECTABLE</v>
          </cell>
          <cell r="D2753" t="str">
            <v>FA</v>
          </cell>
          <cell r="F2753" t="str">
            <v>2203</v>
          </cell>
        </row>
        <row r="2754">
          <cell r="A2754">
            <v>111410178</v>
          </cell>
          <cell r="B2754" t="str">
            <v>OLAPARIB 100MG TABLETAS</v>
          </cell>
          <cell r="D2754" t="str">
            <v>CN</v>
          </cell>
          <cell r="F2754" t="str">
            <v>2245</v>
          </cell>
        </row>
        <row r="2755">
          <cell r="A2755">
            <v>111410179</v>
          </cell>
          <cell r="B2755" t="str">
            <v>OLAPARIB 150MG TABLETAS</v>
          </cell>
          <cell r="D2755" t="str">
            <v>CN</v>
          </cell>
          <cell r="F2755" t="str">
            <v>2245</v>
          </cell>
        </row>
        <row r="2756">
          <cell r="A2756">
            <v>111410180</v>
          </cell>
          <cell r="B2756" t="str">
            <v>TOFACITINIB 11MG TABLETAS</v>
          </cell>
          <cell r="D2756" t="str">
            <v>CN</v>
          </cell>
          <cell r="F2756" t="str">
            <v>2203</v>
          </cell>
        </row>
        <row r="2757">
          <cell r="A2757">
            <v>111410181</v>
          </cell>
          <cell r="B2757" t="str">
            <v>VINORELBINA 20MG CAPSULA BLANDA</v>
          </cell>
          <cell r="D2757" t="str">
            <v>CN</v>
          </cell>
          <cell r="F2757" t="str">
            <v>2245</v>
          </cell>
        </row>
        <row r="2758">
          <cell r="A2758">
            <v>111410182</v>
          </cell>
          <cell r="B2758" t="str">
            <v>GLATIRAMER 20MG JERINGA PRELLENADA INYECTABLE SUBCUTANEO</v>
          </cell>
          <cell r="D2758" t="str">
            <v>UD</v>
          </cell>
          <cell r="F2758" t="str">
            <v>2245</v>
          </cell>
        </row>
        <row r="2759">
          <cell r="A2759">
            <v>111410183</v>
          </cell>
          <cell r="B2759" t="str">
            <v>TIOTEPA 100MG FC</v>
          </cell>
          <cell r="D2759" t="str">
            <v>FC</v>
          </cell>
          <cell r="F2759" t="str">
            <v>2203</v>
          </cell>
        </row>
        <row r="2760">
          <cell r="A2760">
            <v>111410184</v>
          </cell>
          <cell r="B2760" t="str">
            <v>DURVALUMAB 120MG/2.4ML CONCENTRADO PARA SOLUCION PARA PERFUSION</v>
          </cell>
          <cell r="D2760" t="str">
            <v>FA</v>
          </cell>
          <cell r="F2760" t="str">
            <v>2245</v>
          </cell>
        </row>
        <row r="2761">
          <cell r="A2761">
            <v>111410185</v>
          </cell>
          <cell r="B2761" t="str">
            <v>DURVALUMAB 500MG/10ML CONCENTRADO PARA SOLUCION PARA PERFUSION</v>
          </cell>
          <cell r="D2761" t="str">
            <v>FA</v>
          </cell>
          <cell r="F2761" t="str">
            <v>2245</v>
          </cell>
        </row>
        <row r="2762">
          <cell r="A2762">
            <v>111410186</v>
          </cell>
          <cell r="B2762" t="str">
            <v>GLATIRAMER ACETATO 40MG JERINGA PRELLENADA INYECTABLE SUBCUTANEO</v>
          </cell>
          <cell r="D2762" t="str">
            <v>FA</v>
          </cell>
          <cell r="F2762" t="str">
            <v>2203</v>
          </cell>
        </row>
        <row r="2763">
          <cell r="A2763">
            <v>111410187</v>
          </cell>
          <cell r="B2763" t="str">
            <v>SIROLIMUS 1MG/ML SOLUCION ORAL FRASCO 60ML</v>
          </cell>
          <cell r="D2763" t="str">
            <v>FC</v>
          </cell>
          <cell r="F2763" t="str">
            <v>2203</v>
          </cell>
        </row>
        <row r="2764">
          <cell r="A2764">
            <v>111420001</v>
          </cell>
          <cell r="B2764" t="str">
            <v>ISOTRETINOINA 10  MG,  CAPSULA</v>
          </cell>
          <cell r="D2764" t="str">
            <v>CN</v>
          </cell>
          <cell r="F2764" t="str">
            <v>2203</v>
          </cell>
        </row>
        <row r="2765">
          <cell r="A2765">
            <v>111420002</v>
          </cell>
          <cell r="B2765" t="str">
            <v>ISOTRETINOINA  20 MG, CAPSULA</v>
          </cell>
          <cell r="D2765" t="str">
            <v>CN</v>
          </cell>
          <cell r="F2765" t="str">
            <v>2203</v>
          </cell>
        </row>
        <row r="2766">
          <cell r="A2766">
            <v>111420003</v>
          </cell>
          <cell r="B2766" t="str">
            <v>VITAMINA E 500 MG,  CAPSULA</v>
          </cell>
          <cell r="D2766" t="str">
            <v>CN</v>
          </cell>
          <cell r="F2766" t="str">
            <v>2203</v>
          </cell>
        </row>
        <row r="2767">
          <cell r="A2767">
            <v>111420004</v>
          </cell>
          <cell r="B2767" t="str">
            <v>PARICALCITOL 5 UG/ML SOLUCION INYECTABLE.  AMPOLLA CON 1 ML O FRASCO AMPOLLA CON 1 ML.</v>
          </cell>
          <cell r="D2767" t="str">
            <v>AM</v>
          </cell>
          <cell r="F2767" t="str">
            <v>2203</v>
          </cell>
        </row>
        <row r="2768">
          <cell r="A2768">
            <v>111420005</v>
          </cell>
          <cell r="B2768" t="str">
            <v>COENZIMA Q-10, CAPSULAS 100 MG</v>
          </cell>
          <cell r="D2768" t="str">
            <v>CN</v>
          </cell>
          <cell r="F2768" t="str">
            <v>2203</v>
          </cell>
        </row>
        <row r="2769">
          <cell r="A2769">
            <v>111420006</v>
          </cell>
          <cell r="B2769" t="str">
            <v>ACITRETINA CAP. 25 MG</v>
          </cell>
          <cell r="D2769" t="str">
            <v>CN</v>
          </cell>
          <cell r="F2769" t="str">
            <v>2203</v>
          </cell>
        </row>
        <row r="2770">
          <cell r="A2770">
            <v>111420007</v>
          </cell>
          <cell r="B2770" t="str">
            <v>ACITRETINA CAP. 10 MG</v>
          </cell>
          <cell r="D2770" t="str">
            <v>CN</v>
          </cell>
          <cell r="F2770" t="str">
            <v>2203</v>
          </cell>
        </row>
        <row r="2771">
          <cell r="A2771">
            <v>111420008</v>
          </cell>
          <cell r="B2771" t="str">
            <v>BIOTINA 5000 MCG, CAPSULAS</v>
          </cell>
          <cell r="D2771" t="str">
            <v>CN</v>
          </cell>
          <cell r="F2771" t="str">
            <v>2203</v>
          </cell>
        </row>
        <row r="2772">
          <cell r="A2772">
            <v>111420009</v>
          </cell>
          <cell r="B2772" t="str">
            <v>COENZIMA Q-10 400MG, CAPSULAS</v>
          </cell>
          <cell r="D2772" t="str">
            <v>CN</v>
          </cell>
          <cell r="F2772" t="str">
            <v>2203</v>
          </cell>
        </row>
        <row r="2773">
          <cell r="A2773">
            <v>111420010</v>
          </cell>
          <cell r="B2773" t="str">
            <v>PARICALCITOL 2 MICROGRAMOS CAPSULA BLANDA.</v>
          </cell>
          <cell r="D2773" t="str">
            <v>CN</v>
          </cell>
          <cell r="F2773" t="str">
            <v>2203</v>
          </cell>
        </row>
        <row r="2774">
          <cell r="A2774">
            <v>111420011</v>
          </cell>
          <cell r="B2774" t="str">
            <v>VITAMINA E HIDROSOLUBLE D-ALFA-TOCOFEROL 100UI/5ML SOLUCION ORAL FRASCO 237 ML.</v>
          </cell>
          <cell r="D2774" t="str">
            <v>UD</v>
          </cell>
          <cell r="F2774" t="str">
            <v>2203</v>
          </cell>
        </row>
        <row r="2775">
          <cell r="A2775">
            <v>111430001</v>
          </cell>
          <cell r="B2775" t="str">
            <v>CALCIO 500 MG, TABLETA EFERVESCENTE.</v>
          </cell>
          <cell r="D2775" t="str">
            <v>CN</v>
          </cell>
          <cell r="F2775" t="str">
            <v>2203</v>
          </cell>
        </row>
        <row r="2776">
          <cell r="A2776">
            <v>111430002</v>
          </cell>
          <cell r="B2776" t="str">
            <v>POLIGELINA 3.5%</v>
          </cell>
          <cell r="D2776" t="str">
            <v>FC</v>
          </cell>
          <cell r="F2776" t="str">
            <v>2203</v>
          </cell>
        </row>
        <row r="2777">
          <cell r="A2777">
            <v>111430003</v>
          </cell>
          <cell r="B2777" t="str">
            <v>CLORURO DE CALCIO 10 MG/AMP. INYECTABLE</v>
          </cell>
          <cell r="D2777" t="str">
            <v>AM</v>
          </cell>
          <cell r="F2777" t="str">
            <v>2203</v>
          </cell>
        </row>
        <row r="2778">
          <cell r="A2778">
            <v>111430004</v>
          </cell>
          <cell r="B2778" t="str">
            <v>SULFATO DE ZINC 4 MG, ZN/ML SOLUCION (PREPARACION EXTEMPORANEA HNN)</v>
          </cell>
          <cell r="D2778" t="str">
            <v>FC</v>
          </cell>
          <cell r="F2778" t="str">
            <v>2203</v>
          </cell>
        </row>
        <row r="2779">
          <cell r="A2779">
            <v>111430005</v>
          </cell>
          <cell r="B2779" t="str">
            <v>CITRATO DE SODIO 1/3M SOLUCION (PREPARACION EXTEMPORANEA HNN).</v>
          </cell>
          <cell r="D2779" t="str">
            <v>FC</v>
          </cell>
          <cell r="F2779" t="str">
            <v>2203</v>
          </cell>
        </row>
        <row r="2780">
          <cell r="A2780">
            <v>111430006</v>
          </cell>
          <cell r="B2780" t="str">
            <v>CITRATO DE POTASIO 1/3M  SOLUCION (PREPARACION EXTEMPORANEA HNN)</v>
          </cell>
          <cell r="D2780" t="str">
            <v>FC</v>
          </cell>
          <cell r="F2780" t="str">
            <v>2203</v>
          </cell>
        </row>
        <row r="2781">
          <cell r="A2781">
            <v>111430007</v>
          </cell>
          <cell r="B2781" t="str">
            <v>CLORURO DE SODIO 1MEQ/ML SOLUCION  (PREPARACION EXTEMPORANEA HNN)</v>
          </cell>
          <cell r="D2781" t="str">
            <v>FC</v>
          </cell>
          <cell r="F2781" t="str">
            <v>2203</v>
          </cell>
        </row>
        <row r="2782">
          <cell r="A2782">
            <v>111430008</v>
          </cell>
          <cell r="B2782" t="str">
            <v>CLORURO DE POTASIO 5% SOLUCION (PREPARACION EXTEMPORANEA HNN)</v>
          </cell>
          <cell r="D2782" t="str">
            <v>FC</v>
          </cell>
          <cell r="F2782" t="str">
            <v>2203</v>
          </cell>
        </row>
        <row r="2783">
          <cell r="A2783">
            <v>111430009</v>
          </cell>
          <cell r="B2783" t="str">
            <v>BICARBONATO  DE SODIO 5% SOLUCION (PREPARACION EXTEMPORANEA HNN)</v>
          </cell>
          <cell r="D2783" t="str">
            <v>FC</v>
          </cell>
          <cell r="F2783" t="str">
            <v>2203</v>
          </cell>
        </row>
        <row r="2784">
          <cell r="A2784">
            <v>111430010</v>
          </cell>
          <cell r="B2784" t="str">
            <v>EXPANSOR DE PLASMA (HIDROXIETIL ALMIDON 200/05) 6% ISOTONICA EN CLORURO DE SODIO 500 ML.</v>
          </cell>
          <cell r="D2784" t="str">
            <v>FC</v>
          </cell>
          <cell r="F2784" t="str">
            <v>2203</v>
          </cell>
        </row>
        <row r="2785">
          <cell r="A2785">
            <v>111430012</v>
          </cell>
          <cell r="B2785" t="str">
            <v>CALCIO 600 MG TABLETA CALTRATE ®</v>
          </cell>
          <cell r="D2785" t="str">
            <v>CN</v>
          </cell>
          <cell r="F2785" t="str">
            <v>2203</v>
          </cell>
        </row>
        <row r="2786">
          <cell r="A2786">
            <v>111430013</v>
          </cell>
          <cell r="B2786" t="str">
            <v>ZINC, 50 NG ELEMENTAL (COMO SULFATO O ACETATO) CAPSULAS.</v>
          </cell>
          <cell r="D2786" t="str">
            <v>CN</v>
          </cell>
          <cell r="F2786" t="str">
            <v>2203</v>
          </cell>
        </row>
        <row r="2787">
          <cell r="A2787">
            <v>111430014</v>
          </cell>
          <cell r="B2787" t="str">
            <v>SOLUCION DE CLORURO DE SODIO 0.9%.  FRASCO GOTERO CON 5 ML A 15 ML PARA USO NASAL.</v>
          </cell>
          <cell r="D2787" t="str">
            <v>FC</v>
          </cell>
          <cell r="F2787" t="str">
            <v>2203</v>
          </cell>
        </row>
        <row r="2788">
          <cell r="A2788">
            <v>111430015</v>
          </cell>
          <cell r="B2788" t="str">
            <v>CLORURO DE SODIO 0.9% FRASCO GOTERO USO NASAL.</v>
          </cell>
          <cell r="D2788" t="str">
            <v>FC</v>
          </cell>
          <cell r="F2788" t="str">
            <v>2203</v>
          </cell>
        </row>
        <row r="2789">
          <cell r="A2789">
            <v>111430016</v>
          </cell>
          <cell r="B2789" t="str">
            <v>CALCIO DE 1G, TABLETA EFERVESCENTE</v>
          </cell>
          <cell r="D2789" t="str">
            <v>CN</v>
          </cell>
          <cell r="F2789" t="str">
            <v>2203</v>
          </cell>
        </row>
        <row r="2790">
          <cell r="A2790">
            <v>111430017</v>
          </cell>
          <cell r="B2790" t="str">
            <v>CALCIO 600 MG, VIT C 1000 M G, RUTINA 50 MG, VIT D3 10 MCG, ACIDO CITRICO 1.300  MG. (CEBION CALCICO)</v>
          </cell>
          <cell r="D2790" t="str">
            <v>CN</v>
          </cell>
          <cell r="F2790" t="str">
            <v>2203</v>
          </cell>
        </row>
        <row r="2791">
          <cell r="A2791">
            <v>111430018</v>
          </cell>
          <cell r="B2791" t="str">
            <v>SOLUCION PARA PRESERVACION  Y TRANSPORTE DE CORNEAS (DEXTRAN, PIRUVATO SODIO, GLUCOSA ESENCIAL Y NO ESENCIAL, AMINO ACIDOS, VITAMINAS, GENTAMICINA), FRASCO 20 ML. TRANSPLANTES DE</v>
          </cell>
          <cell r="D2791" t="str">
            <v>FC</v>
          </cell>
          <cell r="F2791" t="str">
            <v>2203</v>
          </cell>
        </row>
        <row r="2792">
          <cell r="A2792">
            <v>111430019</v>
          </cell>
          <cell r="B2792" t="str">
            <v>SELENIO 40 UG/ML (400 UG/FRASCO)</v>
          </cell>
          <cell r="D2792" t="str">
            <v>FC</v>
          </cell>
          <cell r="F2792" t="str">
            <v>2203</v>
          </cell>
        </row>
        <row r="2793">
          <cell r="A2793">
            <v>111430021</v>
          </cell>
          <cell r="B2793" t="str">
            <v>ACETATO DE SODIO 2 MEQ / ML FA 20 ML. SOLUCION INYECTABLE.</v>
          </cell>
          <cell r="D2793" t="str">
            <v>FA</v>
          </cell>
          <cell r="F2793" t="str">
            <v>2203</v>
          </cell>
        </row>
        <row r="2794">
          <cell r="A2794">
            <v>111430022</v>
          </cell>
          <cell r="B2794" t="str">
            <v>SOLUCION DE REPOSICION DE REEMPLAZO RENAL BOLSA 5 L.</v>
          </cell>
          <cell r="D2794" t="str">
            <v>UD</v>
          </cell>
          <cell r="F2794" t="str">
            <v>2203</v>
          </cell>
        </row>
        <row r="2795">
          <cell r="A2795">
            <v>111430023</v>
          </cell>
          <cell r="B2795" t="str">
            <v xml:space="preserve">CARBONATO DE CALCIO 600 MG TABLETAS </v>
          </cell>
          <cell r="D2795" t="str">
            <v>CN</v>
          </cell>
          <cell r="F2795" t="str">
            <v>2203</v>
          </cell>
        </row>
        <row r="2796">
          <cell r="A2796">
            <v>111430024</v>
          </cell>
          <cell r="B2796" t="str">
            <v>CITRATO DE POTASIO  540MG (5 MEQ), TABLETAS</v>
          </cell>
          <cell r="D2796" t="str">
            <v>CN</v>
          </cell>
          <cell r="F2796" t="str">
            <v>2203</v>
          </cell>
        </row>
        <row r="2797">
          <cell r="A2797">
            <v>111430025</v>
          </cell>
          <cell r="B2797" t="str">
            <v>CITRATO DE POTASIO  1080MG (10 MEQ), TABLETAS</v>
          </cell>
          <cell r="D2797" t="str">
            <v>CN</v>
          </cell>
          <cell r="F2797" t="str">
            <v>2203</v>
          </cell>
        </row>
        <row r="2798">
          <cell r="A2798">
            <v>111430026</v>
          </cell>
          <cell r="B2798" t="str">
            <v>ACETATO DE POTASIO 2MEQ/ML, FRASCO AMPOLLA 20ML.</v>
          </cell>
          <cell r="D2798" t="str">
            <v>FA</v>
          </cell>
          <cell r="F2798" t="str">
            <v>2203</v>
          </cell>
        </row>
        <row r="2799">
          <cell r="A2799">
            <v>111430027</v>
          </cell>
          <cell r="B2799" t="str">
            <v>DEXTROSA 5%, CLORURO DE SODIO 0.45%, CLORURO DE POTASIO 20 MEQ/L. BOLSA 250 ML</v>
          </cell>
          <cell r="D2799" t="str">
            <v>FC</v>
          </cell>
          <cell r="F2799" t="str">
            <v>2203</v>
          </cell>
        </row>
        <row r="2800">
          <cell r="A2800">
            <v>111430028</v>
          </cell>
          <cell r="B2800" t="str">
            <v>DEXTROSA 5%, CLORURO DE SODIO 0.45%, CLORURO DE POTASIO 20 MEQ/L. BOLSA 500 ML</v>
          </cell>
          <cell r="D2800" t="str">
            <v>FC</v>
          </cell>
          <cell r="F2800" t="str">
            <v>2203</v>
          </cell>
        </row>
        <row r="2801">
          <cell r="A2801">
            <v>111430029</v>
          </cell>
          <cell r="B2801" t="str">
            <v>DEXTROSA 2,5%, CLORURO DE SODIO 0.45%. BOLSA 500 ML</v>
          </cell>
          <cell r="D2801" t="str">
            <v>FC</v>
          </cell>
          <cell r="F2801" t="str">
            <v>2203</v>
          </cell>
        </row>
        <row r="2802">
          <cell r="A2802">
            <v>111430030</v>
          </cell>
          <cell r="B2802" t="str">
            <v>DEXTROSA 5% (50/ML) BOLSA LIBRE DE PVC O ENVASE DE VIBRIO CON 500 ML, SOLUCION ESTERIL, ISOTONICA, APIROGENICA, TRANSPARENTE, INCOLORA Y LIBRE DE PARTICULAS</v>
          </cell>
          <cell r="D2802" t="str">
            <v>UD</v>
          </cell>
          <cell r="F2802" t="str">
            <v>2203</v>
          </cell>
        </row>
        <row r="2803">
          <cell r="A2803">
            <v>111430031</v>
          </cell>
          <cell r="B2803" t="str">
            <v>CALCIO ULTRADENSO 400 MG TABLETA EFERVESCENTE.</v>
          </cell>
          <cell r="D2803" t="str">
            <v>CN</v>
          </cell>
          <cell r="F2803" t="str">
            <v>2245</v>
          </cell>
        </row>
        <row r="2804">
          <cell r="A2804">
            <v>111430032</v>
          </cell>
          <cell r="B2804" t="str">
            <v>BOLSAS DE SOLUCION P10 NEONATAL PARA NUTRICION PARENTERAL.</v>
          </cell>
          <cell r="D2804" t="str">
            <v>UD</v>
          </cell>
          <cell r="F2804" t="str">
            <v>2203</v>
          </cell>
        </row>
        <row r="2805">
          <cell r="A2805">
            <v>111430033</v>
          </cell>
          <cell r="B2805" t="str">
            <v>CALCIO 1200 MG CON VITAMINA D3 800 UI SOBRES CON POLVO PARA SUSPENSION  ORAL.</v>
          </cell>
          <cell r="D2805" t="str">
            <v>UD</v>
          </cell>
          <cell r="F2805" t="str">
            <v>2203</v>
          </cell>
        </row>
        <row r="2806">
          <cell r="A2806">
            <v>111430034</v>
          </cell>
          <cell r="B2806" t="str">
            <v>FOSFATO TRICALCICO 3,102G (EQUIVALENTE A 1,2G DE CALCIO) MAS COLECALCIFEROL  8 MG (EQUIVALENTE A 800 UI DE VITAMINA D3), POLVO PARA SUSPENSION ORAL EN SONBRES CON 3 G.</v>
          </cell>
          <cell r="D2806" t="str">
            <v>UD</v>
          </cell>
          <cell r="F2806" t="str">
            <v>2203</v>
          </cell>
        </row>
        <row r="2807">
          <cell r="A2807">
            <v>111430035</v>
          </cell>
          <cell r="B2807" t="str">
            <v>FENILBUTIRATO DE SODIO 500 MG.</v>
          </cell>
          <cell r="D2807" t="str">
            <v>UD</v>
          </cell>
          <cell r="F2807" t="str">
            <v>2203</v>
          </cell>
        </row>
        <row r="2808">
          <cell r="A2808">
            <v>111430036</v>
          </cell>
          <cell r="B2808" t="str">
            <v>FENILBUTIRATO DE SODIO 2 G/10 ML.</v>
          </cell>
          <cell r="D2808" t="str">
            <v>UD</v>
          </cell>
          <cell r="F2808" t="str">
            <v>2203</v>
          </cell>
        </row>
        <row r="2809">
          <cell r="A2809">
            <v>111430038</v>
          </cell>
          <cell r="B2809" t="str">
            <v>L-ARGININA 5 G/ 10 ML.</v>
          </cell>
          <cell r="D2809" t="str">
            <v>UD</v>
          </cell>
          <cell r="F2809" t="str">
            <v>2203</v>
          </cell>
        </row>
        <row r="2810">
          <cell r="A2810">
            <v>111430039</v>
          </cell>
          <cell r="B2810" t="str">
            <v>BENZOATO DE SODIO 2 G/ 10 ML</v>
          </cell>
          <cell r="D2810" t="str">
            <v>UD</v>
          </cell>
          <cell r="F2810" t="str">
            <v>2203</v>
          </cell>
        </row>
        <row r="2811">
          <cell r="A2811">
            <v>111430040</v>
          </cell>
          <cell r="B2811" t="str">
            <v>CALCIO 750 MG TABLETAS MASTICABLES.</v>
          </cell>
          <cell r="D2811" t="str">
            <v>CN</v>
          </cell>
          <cell r="F2811" t="str">
            <v>2203</v>
          </cell>
        </row>
        <row r="2812">
          <cell r="A2812">
            <v>111430041</v>
          </cell>
          <cell r="B2812" t="str">
            <v>CITRATO DE CALCIO 1500MG TABLETAS.</v>
          </cell>
          <cell r="D2812" t="str">
            <v>CN</v>
          </cell>
          <cell r="F2812" t="str">
            <v>2203</v>
          </cell>
        </row>
        <row r="2813">
          <cell r="A2813">
            <v>111440001</v>
          </cell>
          <cell r="B2813" t="str">
            <v>VACUNA ANTINEUMOCOCCICA FCO-AMP 0.5 ML (NIÑOS&gt;2 AÑOS Y ADULTOS)</v>
          </cell>
          <cell r="D2813" t="str">
            <v>FA</v>
          </cell>
          <cell r="F2813" t="str">
            <v>2203</v>
          </cell>
        </row>
        <row r="2814">
          <cell r="A2814">
            <v>111440002</v>
          </cell>
          <cell r="B2814" t="str">
            <v>VACUNA DPT ACELULAR</v>
          </cell>
          <cell r="D2814" t="str">
            <v>FC</v>
          </cell>
          <cell r="F2814" t="str">
            <v>2203</v>
          </cell>
        </row>
        <row r="2815">
          <cell r="A2815">
            <v>111440003</v>
          </cell>
          <cell r="B2815" t="str">
            <v>ALBUMINA HUMANA 5%. SOLUCION INYECTABLE. FRASCO AMPOLLA CON 250 ML.</v>
          </cell>
          <cell r="D2815" t="str">
            <v>FC</v>
          </cell>
          <cell r="F2815" t="str">
            <v>2203</v>
          </cell>
        </row>
        <row r="2816">
          <cell r="A2816">
            <v>111440004</v>
          </cell>
          <cell r="B2816" t="str">
            <v>VACUNA POLIO VIRUS INACTIVADOS IPV INYECTABLE</v>
          </cell>
          <cell r="D2816" t="str">
            <v>AM</v>
          </cell>
          <cell r="F2816" t="str">
            <v>2203</v>
          </cell>
        </row>
        <row r="2817">
          <cell r="A2817">
            <v>111440005</v>
          </cell>
          <cell r="B2817" t="str">
            <v>VACUNA ANTINEUMOCOCCICA (RN Y NIÑOS&lt; 2 AÑOS)</v>
          </cell>
          <cell r="D2817" t="str">
            <v>AM</v>
          </cell>
          <cell r="F2817" t="str">
            <v>2203</v>
          </cell>
        </row>
        <row r="2818">
          <cell r="A2818">
            <v>111440006</v>
          </cell>
          <cell r="B2818" t="str">
            <v>VACUNA PENTAVALENTE ACELULAR CON POLIOINACTIVADO INYECTADO TIPO 1.2.3 (IPV) INYECTABLE.</v>
          </cell>
          <cell r="D2818" t="str">
            <v>AM</v>
          </cell>
          <cell r="F2818" t="str">
            <v>2203</v>
          </cell>
        </row>
        <row r="2819">
          <cell r="A2819">
            <v>111440007</v>
          </cell>
          <cell r="B2819" t="str">
            <v>VACUNA T DAP: TOXOIDE DIFTERO-TETANICO REDUCIDO CON VACUNA PERTUSSIS ACELULAR ADSORBIDA, USO EN ADULTOS.</v>
          </cell>
          <cell r="D2819" t="str">
            <v>AM</v>
          </cell>
          <cell r="F2819" t="str">
            <v>2203</v>
          </cell>
        </row>
        <row r="2820">
          <cell r="A2820">
            <v>111440008</v>
          </cell>
          <cell r="B2820" t="str">
            <v>VACUNA VARICELA BIKEN.</v>
          </cell>
          <cell r="D2820" t="str">
            <v>AM</v>
          </cell>
          <cell r="F2820" t="str">
            <v>2203</v>
          </cell>
        </row>
        <row r="2821">
          <cell r="A2821">
            <v>111440010</v>
          </cell>
          <cell r="B2821" t="str">
            <v>VACUNA INFLUENZA A H1N1 ADULTOS</v>
          </cell>
          <cell r="D2821" t="str">
            <v>DO</v>
          </cell>
          <cell r="F2821" t="str">
            <v>2203</v>
          </cell>
        </row>
        <row r="2822">
          <cell r="A2822">
            <v>111440011</v>
          </cell>
          <cell r="B2822" t="str">
            <v>VACUNA INFLUENZA A H1N1 NIÑOS.</v>
          </cell>
          <cell r="D2822" t="str">
            <v>AM</v>
          </cell>
          <cell r="F2822" t="str">
            <v>2203</v>
          </cell>
        </row>
        <row r="2823">
          <cell r="A2823">
            <v>111440012</v>
          </cell>
          <cell r="B2823" t="str">
            <v>VACUNA CONJUGADA ANTIMENINGOCOCCICA POLISACARIDA TETRAVALENTE 0,5 ML FA</v>
          </cell>
          <cell r="D2823" t="str">
            <v>FA</v>
          </cell>
          <cell r="F2823" t="str">
            <v>2203</v>
          </cell>
        </row>
        <row r="2824">
          <cell r="A2824">
            <v>111440013</v>
          </cell>
          <cell r="B2824" t="str">
            <v xml:space="preserve">VACUNA HEPATITIS A PEDIATRICA JERINGA PRELLENADA 0,5 ML						</v>
          </cell>
          <cell r="D2824" t="str">
            <v>UD</v>
          </cell>
          <cell r="F2824" t="str">
            <v>2203</v>
          </cell>
        </row>
        <row r="2825">
          <cell r="A2825">
            <v>111440014</v>
          </cell>
          <cell r="B2825" t="str">
            <v>INMUNOGLOBULINAS EQUINAS ANTI-SARS-COV-2.SOLUCION INYECTABLE. FRASCO AMPOLLA CON 10ML</v>
          </cell>
          <cell r="D2825" t="str">
            <v>FC</v>
          </cell>
          <cell r="F2825" t="str">
            <v>2203</v>
          </cell>
        </row>
        <row r="2826">
          <cell r="A2826">
            <v>111440015</v>
          </cell>
          <cell r="B2826" t="str">
            <v>VACUNA CONTRA COVID-19 MRNA BNT162B2 DE PFIZER-BIONTECH, CONCENTRADO PARA SOLUCION PARA INYECCION, CADA VIAL CONTIENE 5 DOSIS DE 0.3ML CONTENIENDO 30µG DE INGREDIENTE ACTIVO.</v>
          </cell>
          <cell r="D2826" t="str">
            <v>FA</v>
          </cell>
          <cell r="F2826" t="str">
            <v>2245</v>
          </cell>
        </row>
        <row r="2827">
          <cell r="A2827">
            <v>111440016</v>
          </cell>
          <cell r="B2827" t="str">
            <v>VACUNA CONTRA COVID-19 (CHADOXL-S* RECOMBINANTE) DE ASTRAZENECA, SOLUCION PARA INYECCION</v>
          </cell>
          <cell r="D2827" t="str">
            <v>FA</v>
          </cell>
          <cell r="F2827" t="str">
            <v>2245</v>
          </cell>
        </row>
        <row r="2828">
          <cell r="A2828">
            <v>111450001</v>
          </cell>
          <cell r="B2828" t="str">
            <v>BETAXOLOL 0.5%, COLIRIO</v>
          </cell>
          <cell r="D2828" t="str">
            <v>FC</v>
          </cell>
          <cell r="F2828" t="str">
            <v>2203</v>
          </cell>
        </row>
        <row r="2829">
          <cell r="A2829">
            <v>111450002</v>
          </cell>
          <cell r="B2829" t="str">
            <v>LATANOPROST 50 MCG/ML, COLIRIO</v>
          </cell>
          <cell r="D2829" t="str">
            <v>FC</v>
          </cell>
          <cell r="F2829" t="str">
            <v>2203</v>
          </cell>
        </row>
        <row r="2830">
          <cell r="A2830">
            <v>111450003</v>
          </cell>
          <cell r="B2830" t="str">
            <v>DICLOFENACO 0.1% COLIRIO.</v>
          </cell>
          <cell r="D2830" t="str">
            <v>FC</v>
          </cell>
          <cell r="F2830" t="str">
            <v>2203</v>
          </cell>
        </row>
        <row r="2831">
          <cell r="A2831">
            <v>111450006</v>
          </cell>
          <cell r="B2831" t="str">
            <v>BIMOTOPROST 0.03% COLIRIO</v>
          </cell>
          <cell r="D2831" t="str">
            <v>FC</v>
          </cell>
          <cell r="F2831" t="str">
            <v>2203</v>
          </cell>
        </row>
        <row r="2832">
          <cell r="A2832">
            <v>111450007</v>
          </cell>
          <cell r="B2832" t="str">
            <v>BETAXOLOL 0.25%, COLIRIO</v>
          </cell>
          <cell r="D2832" t="str">
            <v>FC</v>
          </cell>
          <cell r="F2832" t="str">
            <v>2203</v>
          </cell>
        </row>
        <row r="2833">
          <cell r="A2833">
            <v>111450008</v>
          </cell>
          <cell r="B2833" t="str">
            <v>BROMINIDINA 0.15%, COLIRIO.</v>
          </cell>
          <cell r="D2833" t="str">
            <v>FC</v>
          </cell>
          <cell r="F2833" t="str">
            <v>2203</v>
          </cell>
        </row>
        <row r="2834">
          <cell r="A2834">
            <v>111450009</v>
          </cell>
          <cell r="B2834" t="str">
            <v>LIQUIFILM (ALCOHOL POLIVINILICO) SOLUCION OFTALMICA.</v>
          </cell>
          <cell r="D2834" t="str">
            <v>FC</v>
          </cell>
          <cell r="F2834" t="str">
            <v>2203</v>
          </cell>
        </row>
        <row r="2835">
          <cell r="A2835">
            <v>111450010</v>
          </cell>
          <cell r="B2835" t="str">
            <v>TROPICAMIDA  0.5% COLIRIO.</v>
          </cell>
          <cell r="D2835" t="str">
            <v>FC</v>
          </cell>
          <cell r="F2835" t="str">
            <v>2203</v>
          </cell>
        </row>
        <row r="2836">
          <cell r="A2836">
            <v>111450011</v>
          </cell>
          <cell r="B2836" t="str">
            <v>CICLOSPORINA 0.1% COLIRIO</v>
          </cell>
          <cell r="D2836" t="str">
            <v>FC</v>
          </cell>
          <cell r="F2836" t="str">
            <v>2203</v>
          </cell>
        </row>
        <row r="2837">
          <cell r="A2837">
            <v>111450012</v>
          </cell>
          <cell r="B2837" t="str">
            <v>TRUSOPT® 2% COLIRIO (DORZOLAMIDA).</v>
          </cell>
          <cell r="D2837" t="str">
            <v>FC</v>
          </cell>
          <cell r="F2837" t="str">
            <v>2203</v>
          </cell>
        </row>
        <row r="2838">
          <cell r="A2838">
            <v>111450013</v>
          </cell>
          <cell r="B2838" t="str">
            <v>TRIAMCINOLONA 40 MG/ML.</v>
          </cell>
          <cell r="D2838" t="str">
            <v>AM</v>
          </cell>
          <cell r="F2838" t="str">
            <v>2203</v>
          </cell>
        </row>
        <row r="2839">
          <cell r="A2839">
            <v>111450014</v>
          </cell>
          <cell r="B2839" t="str">
            <v>HIALURONATO DE SODIO 4 MG/ML, SOBRES 5 UNIDOSIS CON 0.5 ML. CADA UNA (LAGRICEL® OFTENO), VIA OFTALMICA.</v>
          </cell>
          <cell r="D2839" t="str">
            <v>UD</v>
          </cell>
          <cell r="F2839" t="str">
            <v>2203</v>
          </cell>
        </row>
        <row r="2840">
          <cell r="A2840">
            <v>111450015</v>
          </cell>
          <cell r="B2840" t="str">
            <v>NATAMICINA 5%, SOLUCION OFTALMICA.</v>
          </cell>
          <cell r="D2840" t="str">
            <v>FC</v>
          </cell>
          <cell r="F2840" t="str">
            <v>2203</v>
          </cell>
        </row>
        <row r="2841">
          <cell r="A2841">
            <v>111450016</v>
          </cell>
          <cell r="B2841" t="str">
            <v>HIPROMELOSA 0,3%M, FRASCO</v>
          </cell>
          <cell r="D2841" t="str">
            <v>FC</v>
          </cell>
          <cell r="F2841" t="str">
            <v>2203</v>
          </cell>
        </row>
        <row r="2842">
          <cell r="A2842">
            <v>111450017</v>
          </cell>
          <cell r="B2842" t="str">
            <v>BRIMONIDINA 0.2%, GOTAS OFTALMICAS, FRASCO GOTERO,</v>
          </cell>
          <cell r="D2842" t="str">
            <v>FC</v>
          </cell>
          <cell r="F2842" t="str">
            <v>2203</v>
          </cell>
        </row>
        <row r="2843">
          <cell r="A2843">
            <v>111450018</v>
          </cell>
          <cell r="B2843" t="str">
            <v>RANIBIZUMAB VIAL 0.5 MG (0.05 ML)</v>
          </cell>
          <cell r="D2843" t="str">
            <v>AM</v>
          </cell>
          <cell r="F2843" t="str">
            <v>2203</v>
          </cell>
        </row>
        <row r="2844">
          <cell r="A2844">
            <v>111450019</v>
          </cell>
          <cell r="B2844" t="str">
            <v>METILCELULOSA 0.5 % FRASCOS 10 ML</v>
          </cell>
          <cell r="D2844" t="str">
            <v>FC</v>
          </cell>
          <cell r="F2844" t="str">
            <v>2203</v>
          </cell>
        </row>
        <row r="2845">
          <cell r="A2845">
            <v>111450020</v>
          </cell>
          <cell r="B2845" t="str">
            <v>TRAVAPROST 0,004% FRASCO COLIRIO</v>
          </cell>
          <cell r="D2845" t="str">
            <v>FC</v>
          </cell>
          <cell r="F2845" t="str">
            <v>2203</v>
          </cell>
        </row>
        <row r="2846">
          <cell r="A2846">
            <v>111450021</v>
          </cell>
          <cell r="B2846" t="str">
            <v>RIBOFLAVINA 0,1%. SOLUCION OFTALMICA, FRASCO 15ML.</v>
          </cell>
          <cell r="D2846" t="str">
            <v>FC</v>
          </cell>
          <cell r="F2846" t="str">
            <v>2203</v>
          </cell>
        </row>
        <row r="2847">
          <cell r="A2847">
            <v>111450022</v>
          </cell>
          <cell r="B2847" t="str">
            <v>POLIETILENGLICOL OFTALMICO FRASCO 10 ML.</v>
          </cell>
          <cell r="D2847" t="str">
            <v>UD</v>
          </cell>
          <cell r="F2847" t="str">
            <v>2203</v>
          </cell>
        </row>
        <row r="2848">
          <cell r="A2848">
            <v>111450023</v>
          </cell>
          <cell r="B2848" t="str">
            <v>ACETATO DE PREDNISOLONA 1% (10MG/ML) SUSPENSION OFTALMICA FRASCO GOTERO CON 5 ML.</v>
          </cell>
          <cell r="D2848" t="str">
            <v>FC</v>
          </cell>
          <cell r="F2848" t="str">
            <v>2203</v>
          </cell>
        </row>
        <row r="2849">
          <cell r="A2849">
            <v>111450024</v>
          </cell>
          <cell r="B2849" t="str">
            <v>CLORHEXIDINA 0,02% SOLUCION OFTALMICA, FRASCO.</v>
          </cell>
          <cell r="D2849" t="str">
            <v>FC</v>
          </cell>
          <cell r="F2849" t="str">
            <v>2203</v>
          </cell>
        </row>
        <row r="2850">
          <cell r="A2850">
            <v>111450025</v>
          </cell>
          <cell r="B2850" t="str">
            <v>ACIDO POLIACRILICO GEL OFTALMICO TUBO CON 10 G.</v>
          </cell>
          <cell r="D2850" t="str">
            <v>TU</v>
          </cell>
          <cell r="F2850" t="str">
            <v>2203</v>
          </cell>
        </row>
        <row r="2851">
          <cell r="A2851">
            <v>111450027</v>
          </cell>
          <cell r="B2851" t="str">
            <v>AZELASTINA 0.05% COLIRIO OFTALMICO FRASCO</v>
          </cell>
          <cell r="D2851" t="str">
            <v>FC</v>
          </cell>
          <cell r="F2851" t="str">
            <v>2203</v>
          </cell>
        </row>
        <row r="2852">
          <cell r="A2852">
            <v>111452600</v>
          </cell>
          <cell r="B2852" t="str">
            <v>LATANOPROST 0.50MG /ML, FRASCO CON 3ML SOLUCION OFTALMICA SIN PRESERVANTES</v>
          </cell>
          <cell r="D2852" t="str">
            <v>FC</v>
          </cell>
          <cell r="F2852" t="str">
            <v>2203</v>
          </cell>
        </row>
        <row r="2853">
          <cell r="A2853">
            <v>111460001</v>
          </cell>
          <cell r="B2853" t="str">
            <v>IMIQUIMOD 5%, SOBRES 250 MG</v>
          </cell>
          <cell r="D2853" t="str">
            <v>SO</v>
          </cell>
          <cell r="F2853" t="str">
            <v>2203</v>
          </cell>
        </row>
        <row r="2854">
          <cell r="A2854">
            <v>111460002</v>
          </cell>
          <cell r="B2854" t="str">
            <v>KETOCONAZOL 2% CHAMPU.</v>
          </cell>
          <cell r="D2854" t="str">
            <v>FC</v>
          </cell>
          <cell r="F2854" t="str">
            <v>2203</v>
          </cell>
        </row>
        <row r="2855">
          <cell r="A2855">
            <v>111460003</v>
          </cell>
          <cell r="B2855" t="str">
            <v>METRONIDAZOL 0.75% GEL</v>
          </cell>
          <cell r="D2855" t="str">
            <v>TU</v>
          </cell>
          <cell r="F2855" t="str">
            <v>2203</v>
          </cell>
        </row>
        <row r="2856">
          <cell r="A2856">
            <v>111460004</v>
          </cell>
          <cell r="B2856" t="str">
            <v>PIMECROLIMUS 1%. CREMA. TUBO CON 15 GRAMOS O      30 GRAMOS O 60 GRAMOS.</v>
          </cell>
          <cell r="D2856" t="str">
            <v>TU</v>
          </cell>
          <cell r="F2856" t="str">
            <v>2203</v>
          </cell>
        </row>
        <row r="2857">
          <cell r="A2857">
            <v>111460005</v>
          </cell>
          <cell r="B2857" t="str">
            <v>FILTRO SOLAR LABIAL, TUBO 5 G  (LIPSTICK)</v>
          </cell>
          <cell r="D2857" t="str">
            <v>TU</v>
          </cell>
          <cell r="F2857" t="str">
            <v>2203</v>
          </cell>
        </row>
        <row r="2858">
          <cell r="A2858">
            <v>111460006</v>
          </cell>
          <cell r="B2858" t="str">
            <v>BLOQUEADOR SOLAR-LOCION O CREMA.</v>
          </cell>
          <cell r="D2858" t="str">
            <v>FC</v>
          </cell>
          <cell r="F2858" t="str">
            <v>2203</v>
          </cell>
        </row>
        <row r="2859">
          <cell r="A2859">
            <v>111460007</v>
          </cell>
          <cell r="B2859" t="str">
            <v>METOLEN UNGUENTO.</v>
          </cell>
          <cell r="D2859" t="str">
            <v>TU</v>
          </cell>
          <cell r="F2859" t="str">
            <v>2203</v>
          </cell>
        </row>
        <row r="2860">
          <cell r="A2860">
            <v>111460008</v>
          </cell>
          <cell r="B2860" t="str">
            <v>VASELINA EN PASTA FRACCIONADA  EN  PAQUETES (HNN)</v>
          </cell>
          <cell r="D2860" t="str">
            <v>UD</v>
          </cell>
          <cell r="F2860" t="str">
            <v>2203</v>
          </cell>
        </row>
        <row r="2861">
          <cell r="A2861">
            <v>111460009</v>
          </cell>
          <cell r="B2861" t="str">
            <v>AMOROLFINA (LOSERYL)</v>
          </cell>
          <cell r="D2861" t="str">
            <v>FC</v>
          </cell>
          <cell r="F2861" t="str">
            <v>2203</v>
          </cell>
        </row>
        <row r="2862">
          <cell r="A2862">
            <v>111460010</v>
          </cell>
          <cell r="B2862" t="str">
            <v>BIFONAZOL Y UREA, CONTIENE 0.01  G DE BIFONAZOL, 0.4 G DE UREA, EXCIPIENTES (MYCOSPOR®, ONICOSET).</v>
          </cell>
          <cell r="D2862" t="str">
            <v>TU</v>
          </cell>
          <cell r="F2862" t="str">
            <v>2203</v>
          </cell>
        </row>
        <row r="2863">
          <cell r="A2863">
            <v>111460011</v>
          </cell>
          <cell r="B2863" t="str">
            <v>TRETINOINA 10 MG, CAPSULA, (ACIDO TRANSRETINOICO O ATRA).</v>
          </cell>
          <cell r="D2863" t="str">
            <v>CN</v>
          </cell>
          <cell r="F2863" t="str">
            <v>2203</v>
          </cell>
        </row>
        <row r="2864">
          <cell r="A2864">
            <v>111460012</v>
          </cell>
          <cell r="B2864" t="str">
            <v>HIDROQUINONA CREMA 4%</v>
          </cell>
          <cell r="D2864" t="str">
            <v>TU</v>
          </cell>
          <cell r="F2864" t="str">
            <v>2203</v>
          </cell>
        </row>
        <row r="2865">
          <cell r="A2865">
            <v>111460013</v>
          </cell>
          <cell r="B2865" t="str">
            <v>BENZINA PETROLEO.</v>
          </cell>
          <cell r="D2865" t="str">
            <v>UD</v>
          </cell>
          <cell r="F2865" t="str">
            <v>2203</v>
          </cell>
        </row>
        <row r="2866">
          <cell r="A2866">
            <v>111460014</v>
          </cell>
          <cell r="B2866" t="str">
            <v>TRACROLIMUS 0.03%. UNGÜENTO.</v>
          </cell>
          <cell r="D2866" t="str">
            <v>UD</v>
          </cell>
          <cell r="F2866" t="str">
            <v>2203</v>
          </cell>
        </row>
        <row r="2867">
          <cell r="A2867">
            <v>111460015</v>
          </cell>
          <cell r="B2867" t="str">
            <v>UREA 10% LOCION USO EXTERNO.</v>
          </cell>
          <cell r="D2867" t="str">
            <v>FC</v>
          </cell>
          <cell r="F2867" t="str">
            <v>2203</v>
          </cell>
        </row>
        <row r="2868">
          <cell r="A2868">
            <v>111460016</v>
          </cell>
          <cell r="B2868" t="str">
            <v>CALCIPOTRIOL 50 MCG/G + BETAMETASONA DIPROPIONATO 0.5 MG/G, UNGUENTO.</v>
          </cell>
          <cell r="D2868" t="str">
            <v>UD</v>
          </cell>
          <cell r="F2868" t="str">
            <v>2203</v>
          </cell>
        </row>
        <row r="2869">
          <cell r="A2869">
            <v>111460017</v>
          </cell>
          <cell r="B2869" t="str">
            <v>IMIQUIMOD 5%, CREMA TUBO 5 G</v>
          </cell>
          <cell r="D2869" t="str">
            <v>TU</v>
          </cell>
          <cell r="F2869" t="str">
            <v>2203</v>
          </cell>
        </row>
        <row r="2870">
          <cell r="A2870">
            <v>111460018</v>
          </cell>
          <cell r="B2870" t="str">
            <v>CERAMIDA 3, TUBO 75 G</v>
          </cell>
          <cell r="D2870" t="str">
            <v>UD</v>
          </cell>
          <cell r="F2870" t="str">
            <v>2203</v>
          </cell>
        </row>
        <row r="2871">
          <cell r="A2871">
            <v>111460019</v>
          </cell>
          <cell r="B2871" t="str">
            <v>METRONIDAZOL 1% GEL</v>
          </cell>
          <cell r="D2871" t="str">
            <v>TU</v>
          </cell>
          <cell r="F2871" t="str">
            <v>2203</v>
          </cell>
        </row>
        <row r="2872">
          <cell r="A2872">
            <v>111460021</v>
          </cell>
          <cell r="B2872" t="str">
            <v>CALCIPOTRIOL 50MCG + BETAMETASONA 0,5MG, GEL.</v>
          </cell>
          <cell r="D2872" t="str">
            <v>TU</v>
          </cell>
          <cell r="F2872" t="str">
            <v>2203</v>
          </cell>
        </row>
        <row r="2873">
          <cell r="A2873">
            <v>111460022</v>
          </cell>
          <cell r="B2873" t="str">
            <v>CLOBETASOL 0,05% CREMA.</v>
          </cell>
          <cell r="D2873" t="str">
            <v>UD</v>
          </cell>
          <cell r="F2873" t="str">
            <v>2203</v>
          </cell>
        </row>
        <row r="2874">
          <cell r="A2874">
            <v>111460023</v>
          </cell>
          <cell r="B2874" t="str">
            <v>UREA 20% LOCION USO TOIPICO.</v>
          </cell>
          <cell r="D2874" t="str">
            <v>FC</v>
          </cell>
          <cell r="F2874" t="str">
            <v>2203</v>
          </cell>
        </row>
        <row r="2875">
          <cell r="A2875">
            <v>111460024</v>
          </cell>
          <cell r="B2875" t="str">
            <v>UREA 30% CREMA USO TOIPICO.</v>
          </cell>
          <cell r="D2875" t="str">
            <v>FC</v>
          </cell>
          <cell r="F2875" t="str">
            <v>2203</v>
          </cell>
        </row>
        <row r="2876">
          <cell r="A2876">
            <v>111460025</v>
          </cell>
          <cell r="B2876" t="str">
            <v>UREA 40% CREMA USO TOIPICO.</v>
          </cell>
          <cell r="D2876" t="str">
            <v>FC</v>
          </cell>
          <cell r="F2876" t="str">
            <v>2203</v>
          </cell>
        </row>
        <row r="2877">
          <cell r="A2877">
            <v>111460026</v>
          </cell>
          <cell r="B2877" t="str">
            <v>CLOBESTASOL 0,05 % CHAMPU.</v>
          </cell>
          <cell r="D2877" t="str">
            <v>FC</v>
          </cell>
          <cell r="F2877" t="str">
            <v>2203</v>
          </cell>
        </row>
        <row r="2878">
          <cell r="A2878">
            <v>111460029</v>
          </cell>
          <cell r="B2878" t="str">
            <v>UREA POLVO PARA VIA ORAL O SOLUCION ORAL 30%.</v>
          </cell>
          <cell r="D2878" t="str">
            <v>UD</v>
          </cell>
          <cell r="F2878" t="str">
            <v>2203</v>
          </cell>
        </row>
        <row r="2879">
          <cell r="A2879">
            <v>111460031</v>
          </cell>
          <cell r="B2879" t="str">
            <v>CLOBETASOL 0,05% ESPUMA.</v>
          </cell>
          <cell r="D2879" t="str">
            <v>FC</v>
          </cell>
          <cell r="F2879" t="str">
            <v>2203</v>
          </cell>
        </row>
        <row r="2880">
          <cell r="A2880">
            <v>111460032</v>
          </cell>
          <cell r="B2880" t="str">
            <v>TACROLIMUS 0,1% TUBO UNGÜENTO CONTENIENDO 15 G.</v>
          </cell>
          <cell r="D2880" t="str">
            <v>TU</v>
          </cell>
          <cell r="F2880" t="str">
            <v>2203</v>
          </cell>
        </row>
        <row r="2881">
          <cell r="A2881">
            <v>111460033</v>
          </cell>
          <cell r="B2881" t="str">
            <v>BLOQUEADOR SOLAR LIBRE DE GRASA FPS30+ UVA-UVB FRASCO DE 50ML.</v>
          </cell>
          <cell r="D2881" t="str">
            <v>FC</v>
          </cell>
          <cell r="F2881" t="str">
            <v>2203</v>
          </cell>
        </row>
        <row r="2882">
          <cell r="A2882">
            <v>111460034</v>
          </cell>
          <cell r="B2882" t="str">
            <v>ALCOHOL EN GEL</v>
          </cell>
          <cell r="D2882" t="str">
            <v>FC</v>
          </cell>
          <cell r="F2882" t="str">
            <v>2203</v>
          </cell>
        </row>
        <row r="2883">
          <cell r="A2883">
            <v>111470001</v>
          </cell>
          <cell r="B2883" t="str">
            <v>SOLUCION O PASTA MONSELL</v>
          </cell>
          <cell r="D2883" t="str">
            <v>FC</v>
          </cell>
          <cell r="F2883" t="str">
            <v>2203</v>
          </cell>
        </row>
        <row r="2884">
          <cell r="A2884">
            <v>111470002</v>
          </cell>
          <cell r="B2884" t="str">
            <v>ESTRADIOL 50 MCG, TRANSDERMICO, PARCHES</v>
          </cell>
          <cell r="D2884" t="str">
            <v>UD</v>
          </cell>
          <cell r="F2884" t="str">
            <v>2203</v>
          </cell>
        </row>
        <row r="2885">
          <cell r="A2885">
            <v>111470003</v>
          </cell>
          <cell r="B2885" t="str">
            <v>ESTRADIOL 3.2 MG TRANSDERMICO, PARCHES</v>
          </cell>
          <cell r="D2885" t="str">
            <v>UD</v>
          </cell>
          <cell r="F2885" t="str">
            <v>2203</v>
          </cell>
        </row>
        <row r="2886">
          <cell r="A2886">
            <v>111470004</v>
          </cell>
          <cell r="B2886" t="str">
            <v>PREPARACION MAGISTRAL DE ACIDO ACETICO A UNA CONCENTRACION 3-5%</v>
          </cell>
          <cell r="D2886" t="str">
            <v>LT</v>
          </cell>
          <cell r="F2886" t="str">
            <v>2203</v>
          </cell>
        </row>
        <row r="2887">
          <cell r="A2887">
            <v>111480002</v>
          </cell>
          <cell r="B2887" t="str">
            <v>CALCIO EDETATO DISODICO 20% (200 MG/ML), AMPOLLA 5 ML.</v>
          </cell>
          <cell r="D2887" t="str">
            <v>AM</v>
          </cell>
          <cell r="F2887" t="str">
            <v>2203</v>
          </cell>
        </row>
        <row r="2888">
          <cell r="A2888">
            <v>111480003</v>
          </cell>
          <cell r="B2888" t="str">
            <v>DEFERASIROX 250 MG. TABLETAS.</v>
          </cell>
          <cell r="D2888" t="str">
            <v>TA</v>
          </cell>
          <cell r="F2888" t="str">
            <v>2203</v>
          </cell>
        </row>
        <row r="2889">
          <cell r="A2889">
            <v>111480004</v>
          </cell>
          <cell r="B2889" t="str">
            <v>DANTROLENE SODICO 20 MG, FRASCO POLVO LIOFILIZADO, PARA INYECCION INTRAVENOSA</v>
          </cell>
          <cell r="D2889" t="str">
            <v>FC</v>
          </cell>
          <cell r="F2889" t="str">
            <v>2203</v>
          </cell>
        </row>
        <row r="2890">
          <cell r="A2890">
            <v>111480005</v>
          </cell>
          <cell r="B2890" t="str">
            <v>DEFERASIROX 500 MG TABLETAS O CAPSULAS MARCA EXJADE.</v>
          </cell>
          <cell r="D2890" t="str">
            <v>CN</v>
          </cell>
          <cell r="F2890" t="str">
            <v>2203</v>
          </cell>
        </row>
        <row r="2891">
          <cell r="A2891">
            <v>111480006</v>
          </cell>
          <cell r="B2891" t="str">
            <v>SUGAMMADEX SOLUCION INYECTABLE 100MG/ML AMPOLLA 2 ML</v>
          </cell>
          <cell r="D2891" t="str">
            <v>AM</v>
          </cell>
          <cell r="F2891" t="str">
            <v>2203</v>
          </cell>
        </row>
        <row r="2892">
          <cell r="A2892">
            <v>111480007</v>
          </cell>
          <cell r="B2892" t="str">
            <v xml:space="preserve">N-ACETILCISTEINA 300 MG AMPOLLA SOLUCION INTRAVENOSA						</v>
          </cell>
          <cell r="D2892" t="str">
            <v>AM</v>
          </cell>
          <cell r="F2892" t="str">
            <v>2203</v>
          </cell>
        </row>
        <row r="2893">
          <cell r="A2893">
            <v>111500001</v>
          </cell>
          <cell r="B2893" t="str">
            <v>ALFUZOSINA 10 MG, TABLETA.</v>
          </cell>
          <cell r="D2893" t="str">
            <v>CN</v>
          </cell>
          <cell r="F2893" t="str">
            <v>2203</v>
          </cell>
        </row>
        <row r="2894">
          <cell r="A2894">
            <v>111500003</v>
          </cell>
          <cell r="B2894" t="str">
            <v>RIVASTIGMINA 3 MG, TABLETA</v>
          </cell>
          <cell r="D2894" t="str">
            <v>CN</v>
          </cell>
          <cell r="F2894" t="str">
            <v>2203</v>
          </cell>
        </row>
        <row r="2895">
          <cell r="A2895">
            <v>111500004</v>
          </cell>
          <cell r="B2895" t="str">
            <v>PENTOXIFILINA 400 MG, CAPSULA.</v>
          </cell>
          <cell r="D2895" t="str">
            <v>CN</v>
          </cell>
          <cell r="F2895" t="str">
            <v>2203</v>
          </cell>
        </row>
        <row r="2896">
          <cell r="A2896">
            <v>111500005</v>
          </cell>
          <cell r="B2896" t="str">
            <v>DOXAZONINA  2 MG, TABLETA</v>
          </cell>
          <cell r="D2896" t="str">
            <v>CN</v>
          </cell>
          <cell r="F2896" t="str">
            <v>2203</v>
          </cell>
        </row>
        <row r="2897">
          <cell r="A2897">
            <v>111500006</v>
          </cell>
          <cell r="B2897" t="str">
            <v>TERAZOZIN 5  MG, TABLETA</v>
          </cell>
          <cell r="D2897" t="str">
            <v>CN</v>
          </cell>
          <cell r="F2897" t="str">
            <v>2203</v>
          </cell>
        </row>
        <row r="2898">
          <cell r="A2898">
            <v>111500007</v>
          </cell>
          <cell r="B2898" t="str">
            <v>CETREMIDA 0.1-1% SOLUCION ACUOSA.</v>
          </cell>
          <cell r="D2898" t="str">
            <v>FC</v>
          </cell>
          <cell r="F2898" t="str">
            <v>2203</v>
          </cell>
        </row>
        <row r="2899">
          <cell r="A2899">
            <v>111500008</v>
          </cell>
          <cell r="B2899" t="str">
            <v>RIVASTIGMINA 6 MG, CAPSULA</v>
          </cell>
          <cell r="D2899" t="str">
            <v>CN</v>
          </cell>
          <cell r="F2899" t="str">
            <v>2203</v>
          </cell>
        </row>
        <row r="2900">
          <cell r="A2900">
            <v>111500009</v>
          </cell>
          <cell r="B2900" t="str">
            <v>FORMULA NUTRICIONAL  COMPLETA PARA PACIENTE ELA (ISOCAL) DEL HOSPITAL CALDERON GUARDIA.</v>
          </cell>
          <cell r="D2900" t="str">
            <v>LA</v>
          </cell>
          <cell r="F2900" t="str">
            <v>2203</v>
          </cell>
        </row>
        <row r="2901">
          <cell r="A2901">
            <v>111500010</v>
          </cell>
          <cell r="B2901" t="str">
            <v>FORMULA NUTRICIONAL SINDROME MALA ABSORCION (MODULEM IBD) LATAS  HNN.</v>
          </cell>
          <cell r="D2901" t="str">
            <v>LA</v>
          </cell>
          <cell r="F2901" t="str">
            <v>2203</v>
          </cell>
        </row>
        <row r="2902">
          <cell r="A2902">
            <v>111500011</v>
          </cell>
          <cell r="B2902" t="str">
            <v>FORMULA NUTRICIONAL ELEMENTAL HIPOALERGICA (NEOCATE ONE PLUS) SOBRES HNN.</v>
          </cell>
          <cell r="D2902" t="str">
            <v>SO</v>
          </cell>
          <cell r="F2902" t="str">
            <v>2203</v>
          </cell>
        </row>
        <row r="2903">
          <cell r="A2903">
            <v>111500012</v>
          </cell>
          <cell r="B2903" t="str">
            <v>FORMULA NUTRICIONAL COMPLETA Y BALANCEADA PARA NIÑOS DE 1-10 AÑOS (PEDIASURE) LATAS HNN.</v>
          </cell>
          <cell r="D2903" t="str">
            <v>LA</v>
          </cell>
          <cell r="F2903" t="str">
            <v>2203</v>
          </cell>
        </row>
        <row r="2904">
          <cell r="A2904">
            <v>111500013</v>
          </cell>
          <cell r="B2904" t="str">
            <v>IMIGLUCERASE 400 UI. POLVO PARA SOLUCION INYECTABLE. FRASCO AMPOLLA. CON O SIN DILUENTE ADJUNTO.</v>
          </cell>
          <cell r="D2904" t="str">
            <v>AM</v>
          </cell>
          <cell r="F2904" t="str">
            <v>2203</v>
          </cell>
        </row>
        <row r="2905">
          <cell r="A2905">
            <v>111500014</v>
          </cell>
          <cell r="B2905" t="str">
            <v>ENEMAS DE KAYAXALATE + SORBITOL (PREPARACION EXTEMPORANEA HNN)</v>
          </cell>
          <cell r="D2905" t="str">
            <v>FC</v>
          </cell>
          <cell r="F2905" t="str">
            <v>2203</v>
          </cell>
        </row>
        <row r="2906">
          <cell r="A2906">
            <v>111500015</v>
          </cell>
          <cell r="B2906" t="str">
            <v>BICARBONATO DE SODIO 5% ENJUAGUES BUCALES (PREPARACION EXTEMPORANEA HNN)</v>
          </cell>
          <cell r="D2906" t="str">
            <v>FC</v>
          </cell>
          <cell r="F2906" t="str">
            <v>2203</v>
          </cell>
        </row>
        <row r="2907">
          <cell r="A2907">
            <v>111500016</v>
          </cell>
          <cell r="B2907" t="str">
            <v>SILDENAFIL 100 MG,  TABLETAS RANURADAS.</v>
          </cell>
          <cell r="D2907" t="str">
            <v>CN</v>
          </cell>
          <cell r="F2907" t="str">
            <v>2203</v>
          </cell>
        </row>
        <row r="2908">
          <cell r="A2908">
            <v>111500018</v>
          </cell>
          <cell r="B2908" t="str">
            <v>SILDENAFIL 25 MG, TABLETAS RA- 08-001573-007 USAR LA DE 50(½)</v>
          </cell>
          <cell r="D2908" t="str">
            <v>CN</v>
          </cell>
          <cell r="F2908" t="str">
            <v>2203</v>
          </cell>
        </row>
        <row r="2909">
          <cell r="A2909">
            <v>111500019</v>
          </cell>
          <cell r="B2909" t="str">
            <v>GALANTAMINA 4 MG, TABLETAS (REMINYL)</v>
          </cell>
          <cell r="D2909" t="str">
            <v>CN</v>
          </cell>
          <cell r="F2909" t="str">
            <v>2203</v>
          </cell>
        </row>
        <row r="2910">
          <cell r="A2910">
            <v>111500020</v>
          </cell>
          <cell r="B2910" t="str">
            <v>GALANTAMINA 8 MG, TABLETAS.</v>
          </cell>
          <cell r="D2910" t="str">
            <v>CN</v>
          </cell>
          <cell r="F2910" t="str">
            <v>2203</v>
          </cell>
        </row>
        <row r="2911">
          <cell r="A2911">
            <v>111500021</v>
          </cell>
          <cell r="B2911" t="str">
            <v>MENTHIOLATO SOLUCION.</v>
          </cell>
          <cell r="D2911" t="str">
            <v>UD</v>
          </cell>
          <cell r="F2911" t="str">
            <v>2203</v>
          </cell>
        </row>
        <row r="2912">
          <cell r="A2912">
            <v>111500022</v>
          </cell>
          <cell r="B2912" t="str">
            <v>GALANTAMINA 16 MG TABLETAS.</v>
          </cell>
          <cell r="D2912" t="str">
            <v>CN</v>
          </cell>
          <cell r="F2912" t="str">
            <v>2203</v>
          </cell>
        </row>
        <row r="2913">
          <cell r="A2913">
            <v>111500023</v>
          </cell>
          <cell r="B2913" t="str">
            <v>FORMULA NUTRICIONAL ENTERAL PARA PACIENTES CON CAQUEXIA. LATAS O SOBRES 240 A 250 ML</v>
          </cell>
          <cell r="D2913" t="str">
            <v>UD</v>
          </cell>
          <cell r="F2913" t="str">
            <v>2203</v>
          </cell>
        </row>
        <row r="2914">
          <cell r="A2914">
            <v>111500024</v>
          </cell>
          <cell r="B2914" t="str">
            <v>L-GLUTAMINA, SOBRES DE 5 A 15 G</v>
          </cell>
          <cell r="D2914" t="str">
            <v>SO</v>
          </cell>
          <cell r="F2914" t="str">
            <v>2203</v>
          </cell>
        </row>
        <row r="2915">
          <cell r="A2915">
            <v>111500025</v>
          </cell>
          <cell r="B2915" t="str">
            <v>PIRACETAM 1 GRAMO, AMPOLLA</v>
          </cell>
          <cell r="D2915" t="str">
            <v>AM</v>
          </cell>
          <cell r="F2915" t="str">
            <v>2203</v>
          </cell>
        </row>
        <row r="2916">
          <cell r="A2916">
            <v>111500026</v>
          </cell>
          <cell r="B2916" t="str">
            <v>PIRACETAM 800 MG TABLETAS</v>
          </cell>
          <cell r="D2916" t="str">
            <v>CN</v>
          </cell>
          <cell r="F2916" t="str">
            <v>2203</v>
          </cell>
        </row>
        <row r="2917">
          <cell r="A2917">
            <v>111500027</v>
          </cell>
          <cell r="B2917" t="str">
            <v>ILOPROST 10 MCG/ML SOLUCION PARA INHALACION.</v>
          </cell>
          <cell r="D2917" t="str">
            <v>FA</v>
          </cell>
          <cell r="F2917" t="str">
            <v>2203</v>
          </cell>
        </row>
        <row r="2918">
          <cell r="A2918">
            <v>111500028</v>
          </cell>
          <cell r="B2918" t="str">
            <v>TRICLOROACITICO FRASCO 60 A 120  ML.</v>
          </cell>
          <cell r="D2918" t="str">
            <v>FC</v>
          </cell>
          <cell r="F2918" t="str">
            <v>2203</v>
          </cell>
        </row>
        <row r="2919">
          <cell r="A2919">
            <v>111500029</v>
          </cell>
          <cell r="B2919" t="str">
            <v>FORMULA DE AMINOACIDOS AL 3% Y GLICEROL AL 3% CON ELECTROLITOS. SOLUCION INYECTABLE FCO 1000 ML.</v>
          </cell>
          <cell r="D2919" t="str">
            <v>FC</v>
          </cell>
          <cell r="F2919" t="str">
            <v>2203</v>
          </cell>
        </row>
        <row r="2920">
          <cell r="A2920">
            <v>111500030</v>
          </cell>
          <cell r="B2920" t="str">
            <v>TABLETAS 25 MG DIFENIDOL</v>
          </cell>
          <cell r="D2920" t="str">
            <v>CN</v>
          </cell>
          <cell r="F2920" t="str">
            <v>2203</v>
          </cell>
        </row>
        <row r="2921">
          <cell r="A2921">
            <v>111500031</v>
          </cell>
          <cell r="B2921" t="str">
            <v>XILITON, CLORURO DE POTASIO, CLORURO SODIO (KIN HIDRAT®) SPRAY BUCAL 40 ML</v>
          </cell>
          <cell r="D2921" t="str">
            <v>UD</v>
          </cell>
          <cell r="F2921" t="str">
            <v>2203</v>
          </cell>
        </row>
        <row r="2922">
          <cell r="A2922">
            <v>111500032</v>
          </cell>
          <cell r="B2922" t="str">
            <v>CLORHEXIDINA 0.12% SOLUCION ENJUAGUES ORALES 250 ML.</v>
          </cell>
          <cell r="D2922" t="str">
            <v>FC</v>
          </cell>
          <cell r="F2922" t="str">
            <v>2203</v>
          </cell>
        </row>
        <row r="2923">
          <cell r="A2923">
            <v>111500033</v>
          </cell>
          <cell r="B2923" t="str">
            <v>RIVASTIGMINA PARCHE TRANSDERMICO 10 C.M.</v>
          </cell>
          <cell r="D2923" t="str">
            <v>UD</v>
          </cell>
          <cell r="F2923" t="str">
            <v>2203</v>
          </cell>
        </row>
        <row r="2924">
          <cell r="A2924">
            <v>111500034</v>
          </cell>
          <cell r="B2924" t="str">
            <v>DORNASA ALFA 2.5 MG/2.5ML</v>
          </cell>
          <cell r="D2924" t="str">
            <v>AM</v>
          </cell>
          <cell r="F2924" t="str">
            <v>2203</v>
          </cell>
        </row>
        <row r="2925">
          <cell r="A2925">
            <v>111500035</v>
          </cell>
          <cell r="B2925" t="str">
            <v>FORMULA ENTERAL LIBRE DE METIONINA, CON AMINOACIDOS ESENCIALES Y NO ESENCIALES, LATA 400-455 GRAMOS CON POLVO PARA DISOLVER.</v>
          </cell>
          <cell r="D2925" t="str">
            <v>UD</v>
          </cell>
          <cell r="F2925" t="str">
            <v>2203</v>
          </cell>
        </row>
        <row r="2926">
          <cell r="A2926">
            <v>111500036</v>
          </cell>
          <cell r="B2926" t="str">
            <v>FORMULA NUTRICIONAL ELEMENTAL HIPOALERGENICA A BASE DE AMINOACIDOS CON LCP LATA DE 400 G.</v>
          </cell>
          <cell r="D2926" t="str">
            <v>UD</v>
          </cell>
          <cell r="F2926" t="str">
            <v>2203</v>
          </cell>
        </row>
        <row r="2927">
          <cell r="A2927">
            <v>111500037</v>
          </cell>
          <cell r="B2927" t="str">
            <v xml:space="preserve">CIANOACRILATO (C6-I17-NO2), ADHESIVO PARA USO LOCAL.						 </v>
          </cell>
          <cell r="D2927" t="str">
            <v>AM</v>
          </cell>
          <cell r="F2927" t="str">
            <v>2203</v>
          </cell>
        </row>
        <row r="2928">
          <cell r="A2928">
            <v>111500038</v>
          </cell>
          <cell r="B2928" t="str">
            <v xml:space="preserve"> LIPIODOL, ESTERES ETILICOS DE ACIDOS GRASOS YODADOS AL 48% P/V.						 </v>
          </cell>
          <cell r="D2928" t="str">
            <v>AM</v>
          </cell>
          <cell r="F2928" t="str">
            <v>2203</v>
          </cell>
        </row>
        <row r="2929">
          <cell r="A2929">
            <v>111500039</v>
          </cell>
          <cell r="B2929" t="str">
            <v xml:space="preserve">FORMULA NUTRICIONAL ELEMENTAL HIPOALERGENICA A BASE DE AMINOACIDOS NUTRAMIGEN AA.						 </v>
          </cell>
          <cell r="D2929" t="str">
            <v>LA</v>
          </cell>
          <cell r="F2929" t="str">
            <v>2203</v>
          </cell>
        </row>
        <row r="2930">
          <cell r="A2930">
            <v>111500040</v>
          </cell>
          <cell r="B2930" t="str">
            <v>BETAINA ANHIDRA, FRASCO 100 A 180 G. 1 G POLVO = 1 G BETAINA ANHIDRA.</v>
          </cell>
          <cell r="D2930" t="str">
            <v>FC</v>
          </cell>
          <cell r="F2930" t="str">
            <v>2203</v>
          </cell>
        </row>
        <row r="2931">
          <cell r="A2931">
            <v>111500041</v>
          </cell>
          <cell r="B2931" t="str">
            <v xml:space="preserve">TAMSULOSINA CLORHIDRATO 0.4MG.  COMP RECUBIERTOS AP. (SECOTEX OCAS®)						</v>
          </cell>
          <cell r="D2931" t="str">
            <v>CN</v>
          </cell>
          <cell r="F2931" t="str">
            <v>2203</v>
          </cell>
        </row>
        <row r="2932">
          <cell r="A2932">
            <v>111500042</v>
          </cell>
          <cell r="B2932" t="str">
            <v>FORMULA ENTERAL LIBRE DE METIONINA (PARA NIÑOS MAYORES  DE 3 AÑOS Y ADULTOS CON HOMOCISTINURIA)</v>
          </cell>
          <cell r="D2932" t="str">
            <v>LA</v>
          </cell>
          <cell r="F2932" t="str">
            <v>2203</v>
          </cell>
        </row>
        <row r="2933">
          <cell r="A2933">
            <v>111500043</v>
          </cell>
          <cell r="B2933" t="str">
            <v>CARBONATO DE SEVELAMER ANHIDRO 800 MG
TABLETA RECUBIERTA</v>
          </cell>
          <cell r="D2933" t="str">
            <v>CN</v>
          </cell>
          <cell r="F2933" t="str">
            <v>2203</v>
          </cell>
        </row>
        <row r="2934">
          <cell r="A2934">
            <v>111500044</v>
          </cell>
          <cell r="B2934" t="str">
            <v>TIZANIDINA 4 MG CAPSULAS MARCA SIRDALUD</v>
          </cell>
          <cell r="D2934" t="str">
            <v>CN</v>
          </cell>
          <cell r="F2934" t="str">
            <v>2203</v>
          </cell>
        </row>
        <row r="2935">
          <cell r="A2935">
            <v>111500045</v>
          </cell>
          <cell r="B2935" t="str">
            <v>FORMULA ENTERAL  A BASE DE AMINOACIDOS LIBRE DE LISINA Y TRIPTOFANO. LATA 400-455 GRAMOS</v>
          </cell>
          <cell r="D2935" t="str">
            <v>LA</v>
          </cell>
          <cell r="F2935" t="str">
            <v>2245</v>
          </cell>
        </row>
        <row r="2936">
          <cell r="A2936">
            <v>111500046</v>
          </cell>
          <cell r="B2936" t="str">
            <v>LEVOCARNITINA 1G TABLETAS MASTICABLES.</v>
          </cell>
          <cell r="D2936" t="str">
            <v>CN</v>
          </cell>
          <cell r="F2936" t="str">
            <v>2203</v>
          </cell>
        </row>
        <row r="2937">
          <cell r="A2937">
            <v>111500047</v>
          </cell>
          <cell r="B2937" t="str">
            <v>FORMULA MATERNIZADA LIBRE DE LACTOSA. LATAS 400 GRAMOS.</v>
          </cell>
          <cell r="D2937" t="str">
            <v>UD</v>
          </cell>
          <cell r="F2937" t="str">
            <v>2203</v>
          </cell>
        </row>
        <row r="2938">
          <cell r="A2938">
            <v>111500048</v>
          </cell>
          <cell r="B2938" t="str">
            <v>FORMULA LIBRE DE GRASAS SATURADAS ENRIQUECIDA CON TRIGLICERIDOS DE CADENA MEDIA, LATA 400 G.</v>
          </cell>
          <cell r="D2938" t="str">
            <v>UD</v>
          </cell>
          <cell r="F2938" t="str">
            <v>2203</v>
          </cell>
        </row>
        <row r="2939">
          <cell r="A2939">
            <v>111500049</v>
          </cell>
          <cell r="B2939" t="str">
            <v>DUTASTERIDE 0,5MG TABLETAS.</v>
          </cell>
          <cell r="D2939" t="str">
            <v>CN</v>
          </cell>
          <cell r="F2939" t="str">
            <v>2203</v>
          </cell>
        </row>
        <row r="2940">
          <cell r="A2940">
            <v>111500050</v>
          </cell>
          <cell r="B2940" t="str">
            <v>TADALAFILO 20 MG TABLETAS.</v>
          </cell>
          <cell r="D2940" t="str">
            <v>CN</v>
          </cell>
          <cell r="F2940" t="str">
            <v>2203</v>
          </cell>
        </row>
        <row r="2941">
          <cell r="A2941">
            <v>111500051</v>
          </cell>
          <cell r="B2941" t="str">
            <v>FORMULA ENTERAL AMINOACIDOS+ LACTOBACILLUS REUTERI.</v>
          </cell>
          <cell r="D2941" t="str">
            <v>UD</v>
          </cell>
          <cell r="F2941" t="str">
            <v>2203</v>
          </cell>
        </row>
        <row r="2942">
          <cell r="A2942">
            <v>111500052</v>
          </cell>
          <cell r="B2942" t="str">
            <v>SALIVA ARTIFICIAL SOLUCION ORAL FRASCO SPRAY 40 ML</v>
          </cell>
          <cell r="D2942" t="str">
            <v>UD</v>
          </cell>
          <cell r="F2942" t="str">
            <v>2203</v>
          </cell>
        </row>
        <row r="2943">
          <cell r="A2943">
            <v>111500053</v>
          </cell>
          <cell r="B2943" t="str">
            <v>RIVASTIGMINA PARCHE TRANSDERMICO 5 CM (4,6MG).</v>
          </cell>
          <cell r="D2943" t="str">
            <v>UD</v>
          </cell>
          <cell r="F2943" t="str">
            <v>2203</v>
          </cell>
        </row>
        <row r="2944">
          <cell r="A2944">
            <v>111500054</v>
          </cell>
          <cell r="B2944" t="str">
            <v>TRIAMCINOLONA OROBASE 0,1%.</v>
          </cell>
          <cell r="D2944" t="str">
            <v>TU</v>
          </cell>
          <cell r="F2944" t="str">
            <v>2203</v>
          </cell>
        </row>
        <row r="2945">
          <cell r="A2945">
            <v>111500055</v>
          </cell>
          <cell r="B2945" t="str">
            <v>TADALAFILO 5 MG TABLETAS.</v>
          </cell>
          <cell r="D2945" t="str">
            <v>CN</v>
          </cell>
          <cell r="F2945" t="str">
            <v>2203</v>
          </cell>
        </row>
        <row r="2946">
          <cell r="A2946">
            <v>111500056</v>
          </cell>
          <cell r="B2946" t="str">
            <v>FORMULA ENTERAL PARA PACIENTES NEFROPATAS (ENTEREX RENAL®) 17 % DE PROTEINAS LATAS 237 ML.</v>
          </cell>
          <cell r="D2946" t="str">
            <v>LA</v>
          </cell>
          <cell r="F2946" t="str">
            <v>2203</v>
          </cell>
        </row>
        <row r="2947">
          <cell r="A2947">
            <v>111500057</v>
          </cell>
          <cell r="B2947" t="str">
            <v>FORMULA DIETETICA DE AMINOACIDOS ESENCIALES WND1.</v>
          </cell>
          <cell r="D2947" t="str">
            <v>LA</v>
          </cell>
          <cell r="F2947" t="str">
            <v>2203</v>
          </cell>
        </row>
        <row r="2948">
          <cell r="A2948">
            <v>111500058</v>
          </cell>
          <cell r="B2948" t="str">
            <v>FORMULA DE AMINOACIDOS CON VITAMINAS Y OLIGOELEMENTOS. SOBRES DE 100 G (ELEMENTAL E028 EXTRA®)</v>
          </cell>
          <cell r="D2948" t="str">
            <v>SO</v>
          </cell>
          <cell r="F2948" t="str">
            <v>2203</v>
          </cell>
        </row>
        <row r="2949">
          <cell r="A2949">
            <v>111500059</v>
          </cell>
          <cell r="B2949" t="str">
            <v>FORMULA LIBRE DE LEUCINA LMD, LATA 454G.</v>
          </cell>
          <cell r="D2949" t="str">
            <v>UD</v>
          </cell>
          <cell r="F2949" t="str">
            <v>2203</v>
          </cell>
        </row>
        <row r="2950">
          <cell r="A2950">
            <v>111500060</v>
          </cell>
          <cell r="B2950" t="str">
            <v>IDURSULFASA 2 MG/ML.CONCENTRADO PARA SOLUCION INYECTABLE. FRASCO AMPOLLA CON 6MG/3ML.</v>
          </cell>
          <cell r="D2950" t="str">
            <v>FC</v>
          </cell>
          <cell r="F2950" t="str">
            <v>2203</v>
          </cell>
        </row>
        <row r="2951">
          <cell r="A2951">
            <v>111500061</v>
          </cell>
          <cell r="B2951" t="str">
            <v>FORMULA ENTERAL HIPERCALORICA ALTA EN PROTEINAS, LATA 237 ML.</v>
          </cell>
          <cell r="D2951" t="str">
            <v>UD</v>
          </cell>
          <cell r="F2951" t="str">
            <v>2203</v>
          </cell>
        </row>
        <row r="2952">
          <cell r="A2952">
            <v>111500063</v>
          </cell>
          <cell r="B2952" t="str">
            <v>NUSINERSEN 12MG/5ML FC VIA INTRATECAL</v>
          </cell>
          <cell r="D2952" t="str">
            <v>UD</v>
          </cell>
          <cell r="F2952" t="str">
            <v>2203</v>
          </cell>
        </row>
        <row r="2953">
          <cell r="A2953">
            <v>111500064</v>
          </cell>
          <cell r="B2953" t="str">
            <v xml:space="preserve">FORMULA ESPECIFICA PARA PACIENTES EN HEMODIALISIS Y DIALISIS PERITONEAL, NEPRO® FRASCO 237ML						</v>
          </cell>
          <cell r="D2953" t="str">
            <v>FC</v>
          </cell>
          <cell r="F2953" t="str">
            <v>2203</v>
          </cell>
        </row>
        <row r="2954">
          <cell r="A2954">
            <v>111500065</v>
          </cell>
          <cell r="B2954" t="str">
            <v>SILDENAFIL 50 MG TABLETAS MARCA GENFAR</v>
          </cell>
          <cell r="D2954" t="str">
            <v>CN</v>
          </cell>
          <cell r="F2954" t="str">
            <v>2203</v>
          </cell>
        </row>
        <row r="2955">
          <cell r="A2955">
            <v>111500066</v>
          </cell>
          <cell r="B2955" t="str">
            <v>NICOTINA 2 MG (COMO NICOTNA POLACRILEX) CAPSULA BLANDA</v>
          </cell>
          <cell r="D2955" t="str">
            <v>CN</v>
          </cell>
          <cell r="F2955" t="str">
            <v>2203</v>
          </cell>
        </row>
        <row r="2956">
          <cell r="A2956">
            <v>111500067</v>
          </cell>
          <cell r="B2956" t="str">
            <v>TADALAFILO 40MG CAPSULA</v>
          </cell>
          <cell r="D2956" t="str">
            <v>CN</v>
          </cell>
          <cell r="F2956" t="str">
            <v>2203</v>
          </cell>
        </row>
        <row r="2957">
          <cell r="A2957">
            <v>111500068</v>
          </cell>
          <cell r="B2957" t="str">
            <v>AMBRISENTAN 10 MG TABLETA RECUBIERTA</v>
          </cell>
          <cell r="D2957" t="str">
            <v>CN</v>
          </cell>
          <cell r="F2957" t="str">
            <v>2203</v>
          </cell>
        </row>
        <row r="2958">
          <cell r="A2958">
            <v>111500069</v>
          </cell>
          <cell r="B2958" t="str">
            <v>AMBRISENTAN 5MG TABLETAS RECUBIERTAS</v>
          </cell>
          <cell r="D2958" t="str">
            <v>CN</v>
          </cell>
          <cell r="F2958" t="str">
            <v>2203</v>
          </cell>
        </row>
        <row r="2959">
          <cell r="A2959">
            <v>111500070</v>
          </cell>
          <cell r="B2959" t="str">
            <v>FORMULA MODIFICADA PARA ALIMENTACION DE LACTANTES FORMULA ENTERAL DE NUTRIENTES COMPLEJOS (POLVO POR CADA 100G APORTA: 15.40G DE PROTEINA 23.8 G DE GRASAS Y 54.6 G DE CARBOHIDRATO</v>
          </cell>
          <cell r="D2959" t="str">
            <v>LA</v>
          </cell>
          <cell r="F2959" t="str">
            <v>2203</v>
          </cell>
        </row>
        <row r="2960">
          <cell r="A2960">
            <v>111500071</v>
          </cell>
          <cell r="B2960" t="str">
            <v>FORMULA NUTRICIONAL ELEMENTAL HIPOALERGENICA A BASE DE AMINOACIDOS CON LCP ETAPA 2 (NEOCATE JUNIOR®)</v>
          </cell>
          <cell r="D2960" t="str">
            <v>LT</v>
          </cell>
          <cell r="F2960" t="str">
            <v>2203</v>
          </cell>
        </row>
        <row r="2961">
          <cell r="A2961">
            <v>111500072</v>
          </cell>
          <cell r="B2961" t="str">
            <v xml:space="preserve"> FORMULA MODIFICADA PARA ALIMENTACION DE LACTANTES ETAPA 2</v>
          </cell>
          <cell r="D2961" t="str">
            <v>UD</v>
          </cell>
          <cell r="F2961" t="str">
            <v>2203</v>
          </cell>
        </row>
        <row r="2962">
          <cell r="A2962">
            <v>111500073</v>
          </cell>
          <cell r="B2962" t="str">
            <v>DOXAZOSINA XL 4MG COMPRIMIDOS DE LIBERACION PROLONGADA</v>
          </cell>
          <cell r="D2962" t="str">
            <v>CN</v>
          </cell>
          <cell r="F2962" t="str">
            <v>2203</v>
          </cell>
        </row>
        <row r="2963">
          <cell r="A2963">
            <v>111520001</v>
          </cell>
          <cell r="B2963" t="str">
            <v>OCTREOTIDA MARCADO CON INDIO (111IN) 3 A 5  MCI. FRASCO AMPOLLA CON SOLUCION ACUOSA ESTERIL ISOTONICA, CON 5 A 10 ML DE PENTETREOTIDA + FRASCO AMPOLLA CON SOLUCION TAMPONADA DE 111</v>
          </cell>
          <cell r="D2963" t="str">
            <v>FC</v>
          </cell>
          <cell r="F2963" t="str">
            <v>2203</v>
          </cell>
        </row>
        <row r="2964">
          <cell r="A2964">
            <v>111520002</v>
          </cell>
          <cell r="B2964" t="str">
            <v>META-IODOBENCILGUANIDINA (MIBG) MARCADO CON IODO 131 (131I), 333MBQ (9MCI) A 410 MBQ (11MCI) DE META-IODOBENCILGUANIDINA (131I-MIBG). SOLUCION ACUOSA ESTERIL ISOTONICA. FRASCO AMPO</v>
          </cell>
          <cell r="D2964" t="str">
            <v>FC</v>
          </cell>
          <cell r="F2964" t="str">
            <v>2203</v>
          </cell>
        </row>
        <row r="2965">
          <cell r="A2965">
            <v>111520003</v>
          </cell>
          <cell r="B2965" t="str">
            <v>SAMARIO 153 EDTMP 30 - 50 MCIP/ML FA 1-5 ML.</v>
          </cell>
          <cell r="D2965" t="str">
            <v>FC</v>
          </cell>
          <cell r="F2965" t="str">
            <v>2203</v>
          </cell>
        </row>
        <row r="2966">
          <cell r="A2966">
            <v>111520004</v>
          </cell>
          <cell r="B2966" t="str">
            <v>OTREOTIDA MARCADA CON TECNESIO (TC-99) 20 MG DE HYNIC-TYR-3-OCTREOTIDA TFA POLVO LIOFILIZADO FRASCO AMPOLLA.</v>
          </cell>
          <cell r="D2966" t="str">
            <v>FA</v>
          </cell>
          <cell r="F2966" t="str">
            <v>2245</v>
          </cell>
        </row>
        <row r="2967">
          <cell r="A2967">
            <v>111520005</v>
          </cell>
          <cell r="B2967" t="str">
            <v>BESILESOMAB MARCADA CON TECNESIO (TC-99) 1  MG POLVO LIOFILIZADO. FRASCO AMPOLLA.</v>
          </cell>
          <cell r="D2967" t="str">
            <v>FA</v>
          </cell>
          <cell r="F2967" t="str">
            <v>2245</v>
          </cell>
        </row>
        <row r="2968">
          <cell r="A2968">
            <v>111520007</v>
          </cell>
          <cell r="B2968" t="str">
            <v>99MTC-TRODAT KIT.</v>
          </cell>
          <cell r="D2968" t="str">
            <v>UD</v>
          </cell>
          <cell r="F2968" t="str">
            <v>2203</v>
          </cell>
        </row>
        <row r="2969">
          <cell r="A2969">
            <v>111520008</v>
          </cell>
          <cell r="B2969" t="str">
            <v>CLORURO DE RADIO-223 1 MBQ/ML.</v>
          </cell>
          <cell r="D2969" t="str">
            <v>FC</v>
          </cell>
          <cell r="F2969" t="str">
            <v>2203</v>
          </cell>
        </row>
        <row r="2970">
          <cell r="A2970">
            <v>111540001</v>
          </cell>
          <cell r="B2970" t="str">
            <v xml:space="preserve">CLORURO DE MAGNESIO. FRASCO POLVO 25G.						</v>
          </cell>
          <cell r="D2970" t="str">
            <v>FC</v>
          </cell>
          <cell r="F2970" t="str">
            <v>2203</v>
          </cell>
        </row>
        <row r="2971">
          <cell r="A2971">
            <v>140010001</v>
          </cell>
          <cell r="B2971" t="str">
            <v>AGAR CROMOGENICO PARA CANDIDA.</v>
          </cell>
          <cell r="D2971" t="str">
            <v>GM</v>
          </cell>
          <cell r="F2971" t="str">
            <v>2219</v>
          </cell>
        </row>
        <row r="2972">
          <cell r="A2972">
            <v>140010002</v>
          </cell>
          <cell r="B2972" t="str">
            <v>AGAR SIM (SULFURO-INDOL-MOVILIDAD).</v>
          </cell>
          <cell r="D2972" t="str">
            <v>UD</v>
          </cell>
          <cell r="F2972" t="str">
            <v>2219</v>
          </cell>
        </row>
        <row r="2973">
          <cell r="A2973">
            <v>140010010</v>
          </cell>
          <cell r="B2973" t="str">
            <v>AGAR N1 (MEDIO N1 PARA ANTIBIOTICOS)</v>
          </cell>
          <cell r="D2973" t="str">
            <v>GM</v>
          </cell>
          <cell r="F2973" t="str">
            <v>2219</v>
          </cell>
        </row>
        <row r="2974">
          <cell r="A2974">
            <v>140010012</v>
          </cell>
          <cell r="B2974" t="str">
            <v>CORNMEAL AGAR, FCO 100 GRAMOS/IDENT. HONGOS</v>
          </cell>
          <cell r="D2974" t="str">
            <v>GM</v>
          </cell>
          <cell r="F2974" t="str">
            <v>2219</v>
          </cell>
        </row>
        <row r="2975">
          <cell r="A2975">
            <v>140010013</v>
          </cell>
          <cell r="B2975" t="str">
            <v>PAPA AGAR, FCO 100 GRAMOS/IDENT. HONGOS</v>
          </cell>
          <cell r="D2975" t="str">
            <v>GM</v>
          </cell>
          <cell r="F2975" t="str">
            <v>2219</v>
          </cell>
        </row>
        <row r="2976">
          <cell r="A2976">
            <v>140010015</v>
          </cell>
          <cell r="B2976" t="str">
            <v>AGUA PEPTONADA, MEDIO DESHIDRATADO.</v>
          </cell>
          <cell r="D2976" t="str">
            <v>GM</v>
          </cell>
          <cell r="F2976" t="str">
            <v>2219</v>
          </cell>
        </row>
        <row r="2977">
          <cell r="A2977">
            <v>140010020</v>
          </cell>
          <cell r="B2977" t="str">
            <v>AGAR AGAR EN POLVO</v>
          </cell>
          <cell r="D2977" t="str">
            <v>KG</v>
          </cell>
          <cell r="F2977" t="str">
            <v>2219</v>
          </cell>
        </row>
        <row r="2978">
          <cell r="A2978">
            <v>140010025</v>
          </cell>
          <cell r="B2978" t="str">
            <v>APT AGAR DE USO MULTIPLE CON TWEEN.</v>
          </cell>
          <cell r="D2978" t="str">
            <v>GM</v>
          </cell>
          <cell r="F2978" t="str">
            <v>2219</v>
          </cell>
        </row>
        <row r="2979">
          <cell r="A2979">
            <v>140010030</v>
          </cell>
          <cell r="B2979" t="str">
            <v>CITROMIDE, AGAR BASE.</v>
          </cell>
          <cell r="D2979" t="str">
            <v>GM</v>
          </cell>
          <cell r="F2979" t="str">
            <v>2219</v>
          </cell>
        </row>
        <row r="2980">
          <cell r="A2980">
            <v>140010040</v>
          </cell>
          <cell r="B2980" t="str">
            <v>GC, AGAR BASE</v>
          </cell>
          <cell r="D2980" t="str">
            <v>GM</v>
          </cell>
          <cell r="F2980" t="str">
            <v>2219</v>
          </cell>
        </row>
        <row r="2981">
          <cell r="A2981">
            <v>140010045</v>
          </cell>
          <cell r="B2981" t="str">
            <v>TRICHOPHYTEN NØ1 AGAR, FCO 100 GRAMOS.</v>
          </cell>
          <cell r="D2981" t="str">
            <v>GM</v>
          </cell>
          <cell r="F2981" t="str">
            <v>2219</v>
          </cell>
        </row>
        <row r="2982">
          <cell r="A2982">
            <v>140010047</v>
          </cell>
          <cell r="B2982" t="str">
            <v>TRICHOPHYTON NØ3 AGAR, FCO 100 GRAMOS</v>
          </cell>
          <cell r="D2982" t="str">
            <v>GM</v>
          </cell>
          <cell r="F2982" t="str">
            <v>2219</v>
          </cell>
        </row>
        <row r="2983">
          <cell r="A2983">
            <v>140010048</v>
          </cell>
          <cell r="B2983" t="str">
            <v>TRICHOPHYTON  NØ4 AGAR, FCO 100 GRAMOS</v>
          </cell>
          <cell r="D2983" t="str">
            <v>GM</v>
          </cell>
          <cell r="F2983" t="str">
            <v>2219</v>
          </cell>
        </row>
        <row r="2984">
          <cell r="A2984">
            <v>140010060</v>
          </cell>
          <cell r="B2984" t="str">
            <v>TRIPTICASA DE SOYA (TSA), AGAR</v>
          </cell>
          <cell r="D2984" t="str">
            <v>GM</v>
          </cell>
          <cell r="F2984" t="str">
            <v>2219</v>
          </cell>
        </row>
        <row r="2985">
          <cell r="A2985">
            <v>140010070</v>
          </cell>
          <cell r="B2985" t="str">
            <v>FENIL ALANINA AGAR, MEDIO.</v>
          </cell>
          <cell r="D2985" t="str">
            <v>GM</v>
          </cell>
          <cell r="F2985" t="str">
            <v>2219</v>
          </cell>
        </row>
        <row r="2986">
          <cell r="A2986">
            <v>140010080</v>
          </cell>
          <cell r="B2986" t="str">
            <v>MACCONKEY SORBITOL. AGAR</v>
          </cell>
          <cell r="D2986" t="str">
            <v>GM</v>
          </cell>
          <cell r="F2986" t="str">
            <v>2219</v>
          </cell>
        </row>
        <row r="2987">
          <cell r="A2987">
            <v>140010090</v>
          </cell>
          <cell r="B2987" t="str">
            <v>DNASE, MEDIO AGAR.</v>
          </cell>
          <cell r="D2987" t="str">
            <v>GM</v>
          </cell>
          <cell r="F2987" t="str">
            <v>2219</v>
          </cell>
        </row>
        <row r="2988">
          <cell r="A2988">
            <v>140010095</v>
          </cell>
          <cell r="B2988" t="str">
            <v>BILIS ESCULINA, MEDIO AGAR.</v>
          </cell>
          <cell r="D2988" t="str">
            <v>GM</v>
          </cell>
          <cell r="F2988" t="str">
            <v>2219</v>
          </cell>
        </row>
        <row r="2989">
          <cell r="A2989">
            <v>140010100</v>
          </cell>
          <cell r="B2989" t="str">
            <v>MANITOL SALADO, AGAR.</v>
          </cell>
          <cell r="D2989" t="str">
            <v>GM</v>
          </cell>
          <cell r="F2989" t="str">
            <v>2219</v>
          </cell>
        </row>
        <row r="2990">
          <cell r="A2990">
            <v>140010110</v>
          </cell>
          <cell r="B2990" t="str">
            <v>CAMPYLOBACTER AGAR. FRASCOS DE 100 A 125 GRAMOS, CON EL     RESPECTIVO SUPLEMENTO ANTIMICROBIANO SEGUN BUTZLER O BLASER.</v>
          </cell>
          <cell r="D2990" t="str">
            <v>GM</v>
          </cell>
          <cell r="F2990" t="str">
            <v>2219</v>
          </cell>
        </row>
        <row r="2991">
          <cell r="A2991">
            <v>140010120</v>
          </cell>
          <cell r="B2991" t="str">
            <v>MAC CONKEY, AGAR</v>
          </cell>
          <cell r="D2991" t="str">
            <v>GM</v>
          </cell>
          <cell r="F2991" t="str">
            <v>2219</v>
          </cell>
        </row>
        <row r="2992">
          <cell r="A2992">
            <v>140010140</v>
          </cell>
          <cell r="B2992" t="str">
            <v>MULLER-HINTON, AGAR</v>
          </cell>
          <cell r="D2992" t="str">
            <v>GM</v>
          </cell>
          <cell r="F2992" t="str">
            <v>2219</v>
          </cell>
        </row>
        <row r="2993">
          <cell r="A2993">
            <v>140010154</v>
          </cell>
          <cell r="B2993" t="str">
            <v>AGAR TCBS (TISULFATO, CITRATO, SALES BILIARES Y SACAROSA)  SEGUN KOBAYASHI,  EN FRASCOS DE 100 A 125 GMS.</v>
          </cell>
          <cell r="D2993" t="str">
            <v>GM</v>
          </cell>
          <cell r="F2993" t="str">
            <v>2219</v>
          </cell>
        </row>
        <row r="2994">
          <cell r="A2994">
            <v>140010155</v>
          </cell>
          <cell r="B2994" t="str">
            <v>TCBS (TIOSULFATO,CITRATO, BILIS, SACAROSA) AGAR</v>
          </cell>
          <cell r="D2994" t="str">
            <v>GM</v>
          </cell>
          <cell r="F2994" t="str">
            <v>2219</v>
          </cell>
        </row>
        <row r="2995">
          <cell r="A2995">
            <v>140010160</v>
          </cell>
          <cell r="B2995" t="str">
            <v>TETRATIONATO, CALDO BASE</v>
          </cell>
          <cell r="D2995" t="str">
            <v>GM</v>
          </cell>
          <cell r="F2995" t="str">
            <v>2219</v>
          </cell>
        </row>
        <row r="2996">
          <cell r="A2996">
            <v>140010165</v>
          </cell>
          <cell r="B2996" t="str">
            <v>MOELLER (PARA DESCARBOXILASA), CALDO</v>
          </cell>
          <cell r="D2996" t="str">
            <v>GM</v>
          </cell>
          <cell r="F2996" t="str">
            <v>2219</v>
          </cell>
        </row>
        <row r="2997">
          <cell r="A2997">
            <v>140010170</v>
          </cell>
          <cell r="B2997" t="str">
            <v>PEPTONA CASEIN LECITINA. TWENN BASE, CALDO.</v>
          </cell>
          <cell r="D2997" t="str">
            <v>GM</v>
          </cell>
          <cell r="F2997" t="str">
            <v>2219</v>
          </cell>
        </row>
        <row r="2998">
          <cell r="A2998">
            <v>140010180</v>
          </cell>
          <cell r="B2998" t="str">
            <v>TRIPTICASA (TSB), CALDO</v>
          </cell>
          <cell r="D2998" t="str">
            <v>GM</v>
          </cell>
          <cell r="F2998" t="str">
            <v>2219</v>
          </cell>
        </row>
        <row r="2999">
          <cell r="A2999">
            <v>140010190</v>
          </cell>
          <cell r="B2999" t="str">
            <v>TODO HEWITT, FCO 100 GRAMOS, CALDO.</v>
          </cell>
          <cell r="D2999" t="str">
            <v>GM</v>
          </cell>
          <cell r="F2999" t="str">
            <v>2219</v>
          </cell>
        </row>
        <row r="3000">
          <cell r="A3000">
            <v>140010191</v>
          </cell>
          <cell r="B3000" t="str">
            <v>CALDO TODD HEWITT PREPARADO.</v>
          </cell>
          <cell r="D3000" t="str">
            <v>UD</v>
          </cell>
          <cell r="F3000" t="str">
            <v>2219</v>
          </cell>
        </row>
        <row r="3001">
          <cell r="A3001">
            <v>140010195</v>
          </cell>
          <cell r="B3001" t="str">
            <v>CALDO TODD HEWITT DE 500 GRAMOS</v>
          </cell>
          <cell r="D3001" t="str">
            <v>GM</v>
          </cell>
          <cell r="F3001" t="str">
            <v>2219</v>
          </cell>
        </row>
        <row r="3002">
          <cell r="A3002">
            <v>140010198</v>
          </cell>
          <cell r="B3002" t="str">
            <v>CALDO GN.</v>
          </cell>
          <cell r="D3002" t="str">
            <v>GM</v>
          </cell>
          <cell r="F3002" t="str">
            <v>2219</v>
          </cell>
        </row>
        <row r="3003">
          <cell r="A3003">
            <v>140010200</v>
          </cell>
          <cell r="B3003" t="str">
            <v>CEREBRO CORAZON, CALDO</v>
          </cell>
          <cell r="D3003" t="str">
            <v>GM</v>
          </cell>
          <cell r="F3003" t="str">
            <v>2219</v>
          </cell>
        </row>
        <row r="3004">
          <cell r="A3004">
            <v>140010210</v>
          </cell>
          <cell r="B3004" t="str">
            <v>LACTOSADO, CALDO.</v>
          </cell>
          <cell r="D3004" t="str">
            <v>GM</v>
          </cell>
          <cell r="F3004" t="str">
            <v>2219</v>
          </cell>
        </row>
        <row r="3005">
          <cell r="A3005">
            <v>140010225</v>
          </cell>
          <cell r="B3005" t="str">
            <v>NITRATO CALDO, FCO 100 A 115 GRAMOS.</v>
          </cell>
          <cell r="D3005" t="str">
            <v>GM</v>
          </cell>
          <cell r="F3005" t="str">
            <v>2219</v>
          </cell>
        </row>
        <row r="3006">
          <cell r="A3006">
            <v>140010240</v>
          </cell>
          <cell r="B3006" t="str">
            <v>CALDO TIOGLICOLATO CON INDICADOR</v>
          </cell>
          <cell r="D3006" t="str">
            <v>GM</v>
          </cell>
          <cell r="F3006" t="str">
            <v>2219</v>
          </cell>
        </row>
        <row r="3007">
          <cell r="A3007">
            <v>140010260</v>
          </cell>
          <cell r="B3007" t="str">
            <v>CITRATO SIMMONS, AGAR</v>
          </cell>
          <cell r="D3007" t="str">
            <v>GM</v>
          </cell>
          <cell r="F3007" t="str">
            <v>2219</v>
          </cell>
        </row>
        <row r="3008">
          <cell r="A3008">
            <v>140010270</v>
          </cell>
          <cell r="B3008" t="str">
            <v>EXTRACTO DE CARNE.</v>
          </cell>
          <cell r="D3008" t="str">
            <v>GM</v>
          </cell>
          <cell r="F3008" t="str">
            <v>2219</v>
          </cell>
        </row>
        <row r="3009">
          <cell r="A3009">
            <v>140010272</v>
          </cell>
          <cell r="B3009" t="str">
            <v>ACIDO FOLICO, MEDIO DE ENSAYO PARA DETERMINACION.</v>
          </cell>
          <cell r="D3009" t="str">
            <v>FC</v>
          </cell>
          <cell r="F3009" t="str">
            <v>2219</v>
          </cell>
        </row>
        <row r="3010">
          <cell r="A3010">
            <v>140010274</v>
          </cell>
          <cell r="B3010" t="str">
            <v>VITAMINA B-12.MEDIO DE ENSAYO PARA DETERMINACION</v>
          </cell>
          <cell r="D3010" t="str">
            <v>FC</v>
          </cell>
          <cell r="F3010" t="str">
            <v>2219</v>
          </cell>
        </row>
        <row r="3011">
          <cell r="A3011">
            <v>140010280</v>
          </cell>
          <cell r="B3011" t="str">
            <v>GELATINA NUTRITIVA</v>
          </cell>
          <cell r="D3011" t="str">
            <v>GM</v>
          </cell>
          <cell r="F3011" t="str">
            <v>2219</v>
          </cell>
        </row>
        <row r="3012">
          <cell r="A3012">
            <v>140010300</v>
          </cell>
          <cell r="B3012" t="str">
            <v>HEMOGLOBINA EN POLVO PARA ENRIQUECIMIENTO</v>
          </cell>
          <cell r="D3012" t="str">
            <v>GM</v>
          </cell>
          <cell r="F3012" t="str">
            <v>2219</v>
          </cell>
        </row>
        <row r="3013">
          <cell r="A3013">
            <v>140010370</v>
          </cell>
          <cell r="B3013" t="str">
            <v>LISINA HIERRO AGAR.</v>
          </cell>
          <cell r="D3013" t="str">
            <v>GM</v>
          </cell>
          <cell r="F3013" t="str">
            <v>2219</v>
          </cell>
        </row>
        <row r="3014">
          <cell r="A3014">
            <v>140010372</v>
          </cell>
          <cell r="B3014" t="str">
            <v>199, MEDIO CULTIVO PARA CELULAS Y TEJIDOS.</v>
          </cell>
          <cell r="D3014" t="str">
            <v>GM</v>
          </cell>
          <cell r="F3014" t="str">
            <v>2219</v>
          </cell>
        </row>
        <row r="3015">
          <cell r="A3015">
            <v>140010373</v>
          </cell>
          <cell r="B3015" t="str">
            <v>N2. (MEDIO PARA ANTIBIOTICOS N2).</v>
          </cell>
          <cell r="D3015" t="str">
            <v>GM</v>
          </cell>
          <cell r="F3015" t="str">
            <v>2219</v>
          </cell>
        </row>
        <row r="3016">
          <cell r="A3016">
            <v>140010375</v>
          </cell>
          <cell r="B3016" t="str">
            <v>CTA (CISTINA TRIPTOFANO AGAR), MEDIO</v>
          </cell>
          <cell r="D3016" t="str">
            <v>GM</v>
          </cell>
          <cell r="F3016" t="str">
            <v>2219</v>
          </cell>
        </row>
        <row r="3017">
          <cell r="A3017">
            <v>140010376</v>
          </cell>
          <cell r="B3017" t="str">
            <v>N5 (MEDIO PARA ANTIBIOTICOS N5).</v>
          </cell>
          <cell r="D3017" t="str">
            <v>GM</v>
          </cell>
          <cell r="F3017" t="str">
            <v>2219</v>
          </cell>
        </row>
        <row r="3018">
          <cell r="A3018">
            <v>140010378</v>
          </cell>
          <cell r="B3018" t="str">
            <v>N11 (MEDIO PARA ANTIBIOTICOS N11).</v>
          </cell>
          <cell r="D3018" t="str">
            <v>GM</v>
          </cell>
          <cell r="F3018" t="str">
            <v>2219</v>
          </cell>
        </row>
        <row r="3019">
          <cell r="A3019">
            <v>140010380</v>
          </cell>
          <cell r="B3019" t="str">
            <v>OXIDACION-FERMENTACION, MEDIO BASE</v>
          </cell>
          <cell r="D3019" t="str">
            <v>GM</v>
          </cell>
          <cell r="F3019" t="str">
            <v>2219</v>
          </cell>
        </row>
        <row r="3020">
          <cell r="A3020">
            <v>140010390</v>
          </cell>
          <cell r="B3020" t="str">
            <v>MOELLER, MEDIO BASE.</v>
          </cell>
          <cell r="D3020" t="str">
            <v>GM</v>
          </cell>
          <cell r="F3020" t="str">
            <v>2219</v>
          </cell>
        </row>
        <row r="3021">
          <cell r="A3021">
            <v>140010400</v>
          </cell>
          <cell r="B3021" t="str">
            <v>FERMENTACION CON ROJO FENOL, MEDIO BASE</v>
          </cell>
          <cell r="D3021" t="str">
            <v>GM</v>
          </cell>
          <cell r="F3021" t="str">
            <v>2219</v>
          </cell>
        </row>
        <row r="3022">
          <cell r="A3022">
            <v>140010402</v>
          </cell>
          <cell r="B3022" t="str">
            <v>LEPTOSPIRAS, MEDIO BASE CON SOL. DE ENREQUESIMIENTO</v>
          </cell>
          <cell r="D3022" t="str">
            <v>JG</v>
          </cell>
          <cell r="F3022" t="str">
            <v>2219</v>
          </cell>
        </row>
        <row r="3023">
          <cell r="A3023">
            <v>140010410</v>
          </cell>
          <cell r="B3023" t="str">
            <v>LEGIONELLA (BCYE). FCO DE 100 GRAMOS MEDIO BASE</v>
          </cell>
          <cell r="D3023" t="str">
            <v>GM</v>
          </cell>
          <cell r="F3023" t="str">
            <v>2219</v>
          </cell>
        </row>
        <row r="3024">
          <cell r="A3024">
            <v>140010415</v>
          </cell>
          <cell r="B3024" t="str">
            <v>GRAN POSITIVO, CULTIVO PRUEBA AUTOMATIZADA, MEDIO.</v>
          </cell>
          <cell r="D3024" t="str">
            <v>FC</v>
          </cell>
          <cell r="F3024" t="str">
            <v>2219</v>
          </cell>
        </row>
        <row r="3025">
          <cell r="A3025">
            <v>140010419</v>
          </cell>
          <cell r="B3025" t="str">
            <v>GRAN NEGATIVO, CULTIVO PRUEBA AUTOMATIZADA, MEDIO</v>
          </cell>
          <cell r="D3025" t="str">
            <v>GM</v>
          </cell>
          <cell r="F3025" t="str">
            <v>2219</v>
          </cell>
        </row>
        <row r="3026">
          <cell r="A3026">
            <v>140010420</v>
          </cell>
          <cell r="B3026" t="str">
            <v>TRIPTONA PARA INDO, CALDO.</v>
          </cell>
          <cell r="D3026" t="str">
            <v>GM</v>
          </cell>
          <cell r="F3026" t="str">
            <v>2219</v>
          </cell>
        </row>
        <row r="3027">
          <cell r="A3027">
            <v>140010421</v>
          </cell>
          <cell r="B3027" t="str">
            <v>DIGERIDO PANCREATICO DE CASEINA (TRIPTONA),  USP-37 UNA PEPTONA BACTERIOLOGICA</v>
          </cell>
          <cell r="D3027" t="str">
            <v>GM</v>
          </cell>
          <cell r="F3027" t="str">
            <v>2219</v>
          </cell>
        </row>
        <row r="3028">
          <cell r="A3028">
            <v>140010425</v>
          </cell>
          <cell r="B3028" t="str">
            <v>MOVILIDAD, MEDIO PARA</v>
          </cell>
          <cell r="D3028" t="str">
            <v>GM</v>
          </cell>
          <cell r="F3028" t="str">
            <v>2219</v>
          </cell>
        </row>
        <row r="3029">
          <cell r="A3029">
            <v>140010430</v>
          </cell>
          <cell r="B3029" t="str">
            <v>MEDIO MIDDLEBROOK 7H10 AGAR.</v>
          </cell>
          <cell r="D3029" t="str">
            <v>GM</v>
          </cell>
          <cell r="F3029" t="str">
            <v>2219</v>
          </cell>
        </row>
        <row r="3030">
          <cell r="A3030">
            <v>140010440</v>
          </cell>
          <cell r="B3030" t="str">
            <v>MR-VP, MEDIO</v>
          </cell>
          <cell r="D3030" t="str">
            <v>GM</v>
          </cell>
          <cell r="F3030" t="str">
            <v>2219</v>
          </cell>
        </row>
        <row r="3031">
          <cell r="A3031">
            <v>140010450</v>
          </cell>
          <cell r="B3031" t="str">
            <v>XLD (XILOSA LISINA AGAR SUPLEMENTADO) MEDIO</v>
          </cell>
          <cell r="D3031" t="str">
            <v>GM</v>
          </cell>
          <cell r="F3031" t="str">
            <v>2219</v>
          </cell>
        </row>
        <row r="3032">
          <cell r="A3032">
            <v>140010460</v>
          </cell>
          <cell r="B3032" t="str">
            <v>MICOSEL, AGAR</v>
          </cell>
          <cell r="D3032" t="str">
            <v>GM</v>
          </cell>
          <cell r="F3032" t="str">
            <v>2219</v>
          </cell>
        </row>
        <row r="3033">
          <cell r="A3033">
            <v>140010465</v>
          </cell>
          <cell r="B3033" t="str">
            <v>NEOMICINA ASSA Y AGAR (MEDIO PARA ANTIBIOTICO N3).</v>
          </cell>
          <cell r="D3033" t="str">
            <v>GM</v>
          </cell>
          <cell r="F3033" t="str">
            <v>2219</v>
          </cell>
        </row>
        <row r="3034">
          <cell r="A3034">
            <v>140010470</v>
          </cell>
          <cell r="B3034" t="str">
            <v>PEPTONA DE GELATINA.</v>
          </cell>
          <cell r="D3034" t="str">
            <v>GM</v>
          </cell>
          <cell r="F3034" t="str">
            <v>2219</v>
          </cell>
        </row>
        <row r="3035">
          <cell r="A3035">
            <v>140010475</v>
          </cell>
          <cell r="B3035" t="str">
            <v>POLIPEPTONA.</v>
          </cell>
          <cell r="D3035" t="str">
            <v>GM</v>
          </cell>
          <cell r="F3035" t="str">
            <v>2219</v>
          </cell>
        </row>
        <row r="3036">
          <cell r="A3036">
            <v>140010480</v>
          </cell>
          <cell r="B3036" t="str">
            <v>SABOURAUD DEXTROSA, AGAR</v>
          </cell>
          <cell r="D3036" t="str">
            <v>GM</v>
          </cell>
          <cell r="F3036" t="str">
            <v>2219</v>
          </cell>
        </row>
        <row r="3037">
          <cell r="A3037">
            <v>140010500</v>
          </cell>
          <cell r="B3037" t="str">
            <v>SABOURAUD MALTOSA AGAR</v>
          </cell>
          <cell r="D3037" t="str">
            <v>GM</v>
          </cell>
          <cell r="F3037" t="str">
            <v>2219</v>
          </cell>
        </row>
        <row r="3038">
          <cell r="A3038">
            <v>140010520</v>
          </cell>
          <cell r="B3038" t="str">
            <v>SALMONELLA -SHIGELLA, AGAR</v>
          </cell>
          <cell r="D3038" t="str">
            <v>GM</v>
          </cell>
          <cell r="F3038" t="str">
            <v>2219</v>
          </cell>
        </row>
        <row r="3039">
          <cell r="A3039">
            <v>140010530</v>
          </cell>
          <cell r="B3039" t="str">
            <v>TERGITOL 7, AGAR</v>
          </cell>
          <cell r="D3039" t="str">
            <v>GM</v>
          </cell>
          <cell r="F3039" t="str">
            <v>2219</v>
          </cell>
        </row>
        <row r="3040">
          <cell r="A3040">
            <v>140010540</v>
          </cell>
          <cell r="B3040" t="str">
            <v>TRIPLE AZUCAR HIERRO (TSI), AGAR</v>
          </cell>
          <cell r="D3040" t="str">
            <v>GM</v>
          </cell>
          <cell r="F3040" t="str">
            <v>2219</v>
          </cell>
        </row>
        <row r="3041">
          <cell r="A3041">
            <v>140010560</v>
          </cell>
          <cell r="B3041" t="str">
            <v>UREA CALDO, BASE SEGUN CHRISTENSEN</v>
          </cell>
          <cell r="D3041" t="str">
            <v>GM</v>
          </cell>
          <cell r="F3041" t="str">
            <v>2219</v>
          </cell>
        </row>
        <row r="3042">
          <cell r="A3042">
            <v>140010600</v>
          </cell>
          <cell r="B3042" t="str">
            <v>SULFATO</v>
          </cell>
          <cell r="D3042" t="str">
            <v>KG</v>
          </cell>
          <cell r="F3042" t="str">
            <v>2219</v>
          </cell>
        </row>
        <row r="3043">
          <cell r="A3043">
            <v>140020001</v>
          </cell>
          <cell r="B3043" t="str">
            <v>SOLUCION DE HIDROXIETIL ALMIDON (HES)</v>
          </cell>
          <cell r="D3043" t="str">
            <v>UD</v>
          </cell>
          <cell r="F3043" t="str">
            <v>2219</v>
          </cell>
        </row>
        <row r="3044">
          <cell r="A3044">
            <v>140020002</v>
          </cell>
          <cell r="B3044" t="str">
            <v>MEDIO DE CULTIVO PARA CELULAS MADRE</v>
          </cell>
          <cell r="D3044" t="str">
            <v>UD</v>
          </cell>
          <cell r="F3044" t="str">
            <v>2219</v>
          </cell>
        </row>
        <row r="3045">
          <cell r="A3045">
            <v>140020020</v>
          </cell>
          <cell r="B3045" t="str">
            <v>ARABINOSA -L</v>
          </cell>
          <cell r="D3045" t="str">
            <v>GM</v>
          </cell>
          <cell r="F3045" t="str">
            <v>2219</v>
          </cell>
        </row>
        <row r="3046">
          <cell r="A3046">
            <v>140020030</v>
          </cell>
          <cell r="B3046" t="str">
            <v>ARGININA. FCO. DE 5 GRAMOS.</v>
          </cell>
          <cell r="D3046" t="str">
            <v>GM</v>
          </cell>
          <cell r="F3046" t="str">
            <v>2219</v>
          </cell>
        </row>
        <row r="3047">
          <cell r="A3047">
            <v>140020040</v>
          </cell>
          <cell r="B3047" t="str">
            <v>CELIBIOSA Q.P. CALIDAD BACTERIOLOGICA.</v>
          </cell>
          <cell r="D3047" t="str">
            <v>GM</v>
          </cell>
          <cell r="F3047" t="str">
            <v>2219</v>
          </cell>
        </row>
        <row r="3048">
          <cell r="A3048">
            <v>140020060</v>
          </cell>
          <cell r="B3048" t="str">
            <v>CISTINA -L</v>
          </cell>
          <cell r="D3048" t="str">
            <v>GM</v>
          </cell>
          <cell r="F3048" t="str">
            <v>2219</v>
          </cell>
        </row>
        <row r="3049">
          <cell r="A3049">
            <v>140020080</v>
          </cell>
          <cell r="B3049" t="str">
            <v>DEXTROSA Q.P.</v>
          </cell>
          <cell r="D3049" t="str">
            <v>GM</v>
          </cell>
          <cell r="F3049" t="str">
            <v>2219</v>
          </cell>
        </row>
        <row r="3050">
          <cell r="A3050">
            <v>140020120</v>
          </cell>
          <cell r="B3050" t="str">
            <v>ESCULINA</v>
          </cell>
          <cell r="D3050" t="str">
            <v>GM</v>
          </cell>
          <cell r="F3050" t="str">
            <v>2219</v>
          </cell>
        </row>
        <row r="3051">
          <cell r="A3051">
            <v>140020140</v>
          </cell>
          <cell r="B3051" t="str">
            <v>EXTRACTO DE LEVADURA</v>
          </cell>
          <cell r="D3051" t="str">
            <v>GM</v>
          </cell>
          <cell r="F3051" t="str">
            <v>2219</v>
          </cell>
        </row>
        <row r="3052">
          <cell r="A3052">
            <v>140020160</v>
          </cell>
          <cell r="B3052" t="str">
            <v>FRUCTOSA</v>
          </cell>
          <cell r="D3052" t="str">
            <v>GM</v>
          </cell>
          <cell r="F3052" t="str">
            <v>2219</v>
          </cell>
        </row>
        <row r="3053">
          <cell r="A3053">
            <v>140020200</v>
          </cell>
          <cell r="B3053" t="str">
            <v>HIEL DE TORO (BILIS DE BUEY)</v>
          </cell>
          <cell r="D3053" t="str">
            <v>GM</v>
          </cell>
          <cell r="F3053" t="str">
            <v>2219</v>
          </cell>
        </row>
        <row r="3054">
          <cell r="A3054">
            <v>140020260</v>
          </cell>
          <cell r="B3054" t="str">
            <v>LACTOSA Q.P.</v>
          </cell>
          <cell r="D3054" t="str">
            <v>GM</v>
          </cell>
          <cell r="F3054" t="str">
            <v>2219</v>
          </cell>
        </row>
        <row r="3055">
          <cell r="A3055">
            <v>140020305</v>
          </cell>
          <cell r="B3055" t="str">
            <v>CULTIVO DE TEJIDOS, MEDIO LIQUIDO.</v>
          </cell>
          <cell r="D3055" t="str">
            <v>ML</v>
          </cell>
          <cell r="F3055" t="str">
            <v>2219</v>
          </cell>
        </row>
        <row r="3056">
          <cell r="A3056">
            <v>140020307</v>
          </cell>
          <cell r="B3056" t="str">
            <v>N-ACETIL L-CISTEINA, EMPAQUE SELLADO, MANTENER A TEMPERATURAAMBIENTE.</v>
          </cell>
          <cell r="D3056" t="str">
            <v>GM</v>
          </cell>
          <cell r="F3056" t="str">
            <v>2219</v>
          </cell>
        </row>
        <row r="3057">
          <cell r="A3057">
            <v>140020320</v>
          </cell>
          <cell r="B3057" t="str">
            <v>PEPTONA</v>
          </cell>
          <cell r="D3057" t="str">
            <v>GM</v>
          </cell>
          <cell r="F3057" t="str">
            <v>2219</v>
          </cell>
        </row>
        <row r="3058">
          <cell r="A3058">
            <v>145010360</v>
          </cell>
          <cell r="B3058" t="str">
            <v>FIBRINOGENO MARCADO CON IODO 125, FRASCOS DE 1 MILILITRO,   CON UN CONTENIDO PROTEICO NO MAYOR DE 2 MG. DE FIBRINOGENO.</v>
          </cell>
          <cell r="D3058" t="str">
            <v>FC</v>
          </cell>
          <cell r="F3058" t="str">
            <v>2205</v>
          </cell>
        </row>
        <row r="3059">
          <cell r="A3059">
            <v>150010001</v>
          </cell>
          <cell r="B3059" t="str">
            <v>GOMA GUAR, CALIDAD USP ULTIMA EDICION Y SUS SUPLEMENTOS</v>
          </cell>
          <cell r="D3059" t="str">
            <v>UD</v>
          </cell>
          <cell r="F3059" t="str">
            <v>2244</v>
          </cell>
        </row>
        <row r="3060">
          <cell r="A3060">
            <v>150010002</v>
          </cell>
          <cell r="B3060" t="str">
            <v>GOMA TRAGACANTO,  CALIDAD USP, BP  ULTIMAS EDICIONES Y SUS SUPLEMENTOS</v>
          </cell>
          <cell r="D3060" t="str">
            <v>KG</v>
          </cell>
          <cell r="F3060" t="str">
            <v>2244</v>
          </cell>
        </row>
        <row r="3061">
          <cell r="A3061">
            <v>150010003</v>
          </cell>
          <cell r="B3061" t="str">
            <v>GOMA XANTAN,  CALIDAD USP, BP  ULTIMAS EDICIONES Y SUS SUPLEMENTOS</v>
          </cell>
          <cell r="D3061" t="str">
            <v>KG</v>
          </cell>
          <cell r="F3061" t="str">
            <v>2244</v>
          </cell>
        </row>
        <row r="3062">
          <cell r="A3062">
            <v>150010004</v>
          </cell>
          <cell r="B3062" t="str">
            <v>BENTONITA, CALIDAD USP ULTIMAS EDICIONES Y SUPLEMENTOS</v>
          </cell>
          <cell r="D3062" t="str">
            <v>KG</v>
          </cell>
          <cell r="F3062" t="str">
            <v>2244</v>
          </cell>
        </row>
        <row r="3063">
          <cell r="A3063">
            <v>150010005</v>
          </cell>
          <cell r="B3063" t="str">
            <v>SUCRALOSA, CALIDAD USP ULTIMAS EDICIONES Y SUS SUPLEMENTOS</v>
          </cell>
          <cell r="D3063" t="str">
            <v>KG</v>
          </cell>
          <cell r="F3063" t="str">
            <v>2244</v>
          </cell>
        </row>
        <row r="3064">
          <cell r="A3064">
            <v>150010040</v>
          </cell>
          <cell r="B3064" t="str">
            <v>ALUMINIO HIDROXIDO</v>
          </cell>
          <cell r="D3064" t="str">
            <v>KG</v>
          </cell>
          <cell r="F3064" t="str">
            <v>2244</v>
          </cell>
        </row>
        <row r="3065">
          <cell r="A3065">
            <v>150010060</v>
          </cell>
          <cell r="B3065" t="str">
            <v>CERA DE ABEJAS</v>
          </cell>
          <cell r="D3065" t="str">
            <v>KG</v>
          </cell>
          <cell r="F3065" t="str">
            <v>2244</v>
          </cell>
        </row>
        <row r="3066">
          <cell r="A3066">
            <v>150010100</v>
          </cell>
          <cell r="B3066" t="str">
            <v>LANOLINA ANHIDRA</v>
          </cell>
          <cell r="D3066" t="str">
            <v>KG</v>
          </cell>
          <cell r="F3066" t="str">
            <v>2244</v>
          </cell>
        </row>
        <row r="3067">
          <cell r="A3067">
            <v>150010120</v>
          </cell>
          <cell r="B3067" t="str">
            <v>MAGNESIO HIDROXIDO .</v>
          </cell>
          <cell r="D3067" t="str">
            <v>KG</v>
          </cell>
          <cell r="F3067" t="str">
            <v>2244</v>
          </cell>
        </row>
        <row r="3068">
          <cell r="A3068">
            <v>150010160</v>
          </cell>
          <cell r="B3068" t="str">
            <v>PETROLATO BLANCO</v>
          </cell>
          <cell r="D3068" t="str">
            <v>KG</v>
          </cell>
          <cell r="F3068" t="str">
            <v>2244</v>
          </cell>
        </row>
        <row r="3069">
          <cell r="A3069">
            <v>150020007</v>
          </cell>
          <cell r="B3069" t="str">
            <v xml:space="preserve">PETROLATO LIQUIDO LIVIANO USP,  INODORO,  INCOLORO, TRANSPARENTE, INSIPIDO.									 									</v>
          </cell>
          <cell r="D3069" t="str">
            <v>LT</v>
          </cell>
          <cell r="F3069" t="str">
            <v>2244</v>
          </cell>
        </row>
        <row r="3070">
          <cell r="A3070">
            <v>150020008</v>
          </cell>
          <cell r="B3070" t="str">
            <v xml:space="preserve">METIL TERBUTIL ETER, CALIDAD ACS									 									</v>
          </cell>
          <cell r="D3070" t="str">
            <v>LT</v>
          </cell>
          <cell r="F3070" t="str">
            <v>2205</v>
          </cell>
        </row>
        <row r="3071">
          <cell r="A3071">
            <v>150020018</v>
          </cell>
          <cell r="B3071" t="str">
            <v>POLIETILENGLICOL 400, CALIDAD USP ULTIMAS EDICIONES Y SUS SUPLEMENTOS</v>
          </cell>
          <cell r="D3071" t="str">
            <v>KG</v>
          </cell>
          <cell r="F3071" t="str">
            <v>2244</v>
          </cell>
        </row>
        <row r="3072">
          <cell r="A3072">
            <v>150020019</v>
          </cell>
          <cell r="B3072" t="str">
            <v>POLIETILENGLICOL 200, CALIDAD USP ULTIMAS EDICIONES Y SUS SUPLEMENTOS .</v>
          </cell>
          <cell r="D3072" t="str">
            <v>KG</v>
          </cell>
          <cell r="F3072" t="str">
            <v>2244</v>
          </cell>
        </row>
        <row r="3073">
          <cell r="A3073">
            <v>150020020</v>
          </cell>
          <cell r="B3073" t="str">
            <v>DIMETICONA CALIDAD USP, BP ULTIMAS EDICIONES Y SUS SUPLEMENTOS</v>
          </cell>
          <cell r="D3073" t="str">
            <v>KG</v>
          </cell>
          <cell r="F3073" t="str">
            <v>2244</v>
          </cell>
        </row>
        <row r="3074">
          <cell r="A3074">
            <v>150020021</v>
          </cell>
          <cell r="B3074" t="str">
            <v>SIMETICONA CALIDAD USP, ULTIMAS EDICIONES Y SUS SUPLEMENTOS</v>
          </cell>
          <cell r="D3074" t="str">
            <v>KG</v>
          </cell>
          <cell r="F3074" t="str">
            <v>2244</v>
          </cell>
        </row>
        <row r="3075">
          <cell r="A3075">
            <v>150020022</v>
          </cell>
          <cell r="B3075" t="str">
            <v>POLIETILENGLICOL 600, CALIDAD USP ULTIMAS EDICIONES Y SUS SUPLEMENTOS</v>
          </cell>
          <cell r="D3075" t="str">
            <v>KG</v>
          </cell>
          <cell r="F3075" t="str">
            <v>2244</v>
          </cell>
        </row>
        <row r="3076">
          <cell r="A3076">
            <v>150020023</v>
          </cell>
          <cell r="B3076" t="str">
            <v>SABORIZANTE HIDROSOLUBLE KIWI PARA PRODUCTOS FARMACEUTICOS</v>
          </cell>
          <cell r="D3076" t="str">
            <v>KG</v>
          </cell>
          <cell r="F3076" t="str">
            <v>2244</v>
          </cell>
        </row>
        <row r="3077">
          <cell r="A3077">
            <v>150020060</v>
          </cell>
          <cell r="B3077" t="str">
            <v>ACEITE ESENCIAL DE ALMENDRAS AMARGAS</v>
          </cell>
          <cell r="D3077" t="str">
            <v>LT</v>
          </cell>
          <cell r="F3077" t="str">
            <v>2244</v>
          </cell>
        </row>
        <row r="3078">
          <cell r="A3078">
            <v>150020108</v>
          </cell>
          <cell r="B3078" t="str">
            <v>ESENCIA DE CHICLE, LIQUIDO INCOLORO O AMARILLO PALIDO, CON OLOR CARACTERISTICO A CHICLE, CON UN % DE TRAMITANCIA A 520 NM DE 99,0 % A 10,0 %, INDICE DE REFRACCION A 20 ºC</v>
          </cell>
          <cell r="D3078" t="str">
            <v>LT</v>
          </cell>
          <cell r="F3078" t="str">
            <v>2244</v>
          </cell>
        </row>
        <row r="3079">
          <cell r="A3079">
            <v>150020121</v>
          </cell>
          <cell r="B3079" t="str">
            <v xml:space="preserve">ACEITE ESENCIAL DE LAVANDA									 									</v>
          </cell>
          <cell r="D3079" t="str">
            <v>LT</v>
          </cell>
          <cell r="F3079" t="str">
            <v>2244</v>
          </cell>
        </row>
        <row r="3080">
          <cell r="A3080">
            <v>150020122</v>
          </cell>
          <cell r="B3080" t="str">
            <v xml:space="preserve">ACEITE ESENCIAL DE GERANIO									 									</v>
          </cell>
          <cell r="D3080" t="str">
            <v>LT</v>
          </cell>
          <cell r="F3080" t="str">
            <v>2244</v>
          </cell>
        </row>
        <row r="3081">
          <cell r="A3081">
            <v>150020123</v>
          </cell>
          <cell r="B3081" t="str">
            <v xml:space="preserve">ACEITE ESENCIAL DE CIPRES									 									</v>
          </cell>
          <cell r="D3081" t="str">
            <v>LT</v>
          </cell>
          <cell r="F3081" t="str">
            <v>2244</v>
          </cell>
        </row>
        <row r="3082">
          <cell r="A3082">
            <v>150020220</v>
          </cell>
          <cell r="B3082" t="str">
            <v>ACEITE ESENCIAL DE MENTA</v>
          </cell>
          <cell r="D3082" t="str">
            <v>LT</v>
          </cell>
          <cell r="F3082" t="str">
            <v>2244</v>
          </cell>
        </row>
        <row r="3083">
          <cell r="A3083">
            <v>150020260</v>
          </cell>
          <cell r="B3083" t="str">
            <v>ACEITE ESENCIAL DE ROSAS</v>
          </cell>
          <cell r="D3083" t="str">
            <v>LT</v>
          </cell>
          <cell r="F3083" t="str">
            <v>2244</v>
          </cell>
        </row>
        <row r="3084">
          <cell r="A3084">
            <v>150020370</v>
          </cell>
          <cell r="B3084" t="str">
            <v>AGUA PURIFICADA, CALIDAD FARMACOPEA ESTADOUNIDENSE PARA FABRICACION DE MEDICAMENTOS.</v>
          </cell>
          <cell r="D3084" t="str">
            <v>LT</v>
          </cell>
          <cell r="F3084" t="str">
            <v>2244</v>
          </cell>
        </row>
        <row r="3085">
          <cell r="A3085">
            <v>150020480</v>
          </cell>
          <cell r="B3085" t="str">
            <v>CLORHEXIDINA GLUCONATO 20 %</v>
          </cell>
          <cell r="D3085" t="str">
            <v>LT</v>
          </cell>
          <cell r="F3085" t="str">
            <v>2244</v>
          </cell>
        </row>
        <row r="3086">
          <cell r="A3086">
            <v>150020540</v>
          </cell>
          <cell r="B3086" t="str">
            <v>ESENCIA DE FRAMBUESA</v>
          </cell>
          <cell r="D3086" t="str">
            <v>LT</v>
          </cell>
          <cell r="F3086" t="str">
            <v>2244</v>
          </cell>
        </row>
        <row r="3087">
          <cell r="A3087">
            <v>150020560</v>
          </cell>
          <cell r="B3087" t="str">
            <v>ESENCIA DE FRESA</v>
          </cell>
          <cell r="D3087" t="str">
            <v>LT</v>
          </cell>
          <cell r="F3087" t="str">
            <v>2244</v>
          </cell>
        </row>
        <row r="3088">
          <cell r="A3088">
            <v>150020580</v>
          </cell>
          <cell r="B3088" t="str">
            <v>ESENCIA DE MELOCOTON</v>
          </cell>
          <cell r="D3088" t="str">
            <v>LT</v>
          </cell>
          <cell r="F3088" t="str">
            <v>2244</v>
          </cell>
        </row>
        <row r="3089">
          <cell r="A3089">
            <v>150020740</v>
          </cell>
          <cell r="B3089" t="str">
            <v>GLICERINA</v>
          </cell>
          <cell r="D3089" t="str">
            <v>LT</v>
          </cell>
          <cell r="F3089" t="str">
            <v>2244</v>
          </cell>
        </row>
        <row r="3090">
          <cell r="A3090">
            <v>150020800</v>
          </cell>
          <cell r="B3090" t="str">
            <v>PROPILENGLICOL</v>
          </cell>
          <cell r="D3090" t="str">
            <v>LT</v>
          </cell>
          <cell r="F3090" t="str">
            <v>2244</v>
          </cell>
        </row>
        <row r="3091">
          <cell r="A3091">
            <v>150020840</v>
          </cell>
          <cell r="B3091" t="str">
            <v>SORBITOL</v>
          </cell>
          <cell r="D3091" t="str">
            <v>LT</v>
          </cell>
          <cell r="F3091" t="str">
            <v>2244</v>
          </cell>
        </row>
        <row r="3092">
          <cell r="A3092">
            <v>150020845</v>
          </cell>
          <cell r="B3092" t="str">
            <v>SORBITOL (D-SORBITOL) CALIDAD USP-BP,  LIBRE DE DIETILENGLICOL Y ETILENGLICOL, LIBRE DE PARTICULAS EXTRAÑAS</v>
          </cell>
          <cell r="D3092" t="str">
            <v>KG</v>
          </cell>
          <cell r="F3092" t="str">
            <v>2244</v>
          </cell>
        </row>
        <row r="3093">
          <cell r="A3093">
            <v>150020860</v>
          </cell>
          <cell r="B3093" t="str">
            <v>TRIETANOLAMINA</v>
          </cell>
          <cell r="D3093" t="str">
            <v>LT</v>
          </cell>
          <cell r="F3093" t="str">
            <v>2244</v>
          </cell>
        </row>
        <row r="3094">
          <cell r="A3094">
            <v>150020900</v>
          </cell>
          <cell r="B3094" t="str">
            <v>VASELINA LIQUIDA</v>
          </cell>
          <cell r="D3094" t="str">
            <v>LT</v>
          </cell>
          <cell r="F3094" t="str">
            <v>2244</v>
          </cell>
        </row>
        <row r="3095">
          <cell r="A3095">
            <v>150030001</v>
          </cell>
          <cell r="B3095" t="str">
            <v>MONOOLEATO DE SORBITANO (SPAN 80).</v>
          </cell>
          <cell r="D3095" t="str">
            <v>UD</v>
          </cell>
          <cell r="F3095" t="str">
            <v>2244</v>
          </cell>
        </row>
        <row r="3096">
          <cell r="A3096">
            <v>150030002</v>
          </cell>
          <cell r="B3096" t="str">
            <v>ITRACONAZOL USP/BP</v>
          </cell>
          <cell r="D3096" t="str">
            <v>KG</v>
          </cell>
          <cell r="F3096" t="str">
            <v>2244</v>
          </cell>
        </row>
        <row r="3097">
          <cell r="A3097">
            <v>150030003</v>
          </cell>
          <cell r="B3097" t="str">
            <v>DESKETOPROFENO  ( TROMETAMOL, SODICO)</v>
          </cell>
          <cell r="D3097" t="str">
            <v>KG</v>
          </cell>
          <cell r="F3097" t="str">
            <v>2244</v>
          </cell>
        </row>
        <row r="3098">
          <cell r="A3098">
            <v>150030004</v>
          </cell>
          <cell r="B3098" t="str">
            <v>LIDOCAINA USP/BP</v>
          </cell>
          <cell r="D3098" t="str">
            <v>KG</v>
          </cell>
          <cell r="F3098" t="str">
            <v>2244</v>
          </cell>
        </row>
        <row r="3099">
          <cell r="A3099">
            <v>150030005</v>
          </cell>
          <cell r="B3099" t="str">
            <v>IRBESARTAN PARA COMPRESION DIRECTA, GRANULADO DE COLOR BLANCO, INODORO, CON LEVE SABOR AMARGO.</v>
          </cell>
          <cell r="D3099" t="str">
            <v>UD</v>
          </cell>
          <cell r="F3099" t="str">
            <v>2244</v>
          </cell>
        </row>
        <row r="3100">
          <cell r="A3100">
            <v>150030006</v>
          </cell>
          <cell r="B3100" t="str">
            <v>CARBOXIMETILCELULOSA SODICA, CONSISTE EN UN POLVO BLANCO, COMPUESTO DE LA SAL SODICA DEL POLICARBOXIMETIELTER DE CELULOSA, NUMERO DE CAS: 9004-32-4.</v>
          </cell>
          <cell r="D3100" t="str">
            <v>UD</v>
          </cell>
          <cell r="F3100" t="str">
            <v>2244</v>
          </cell>
        </row>
        <row r="3101">
          <cell r="A3101">
            <v>150030007</v>
          </cell>
          <cell r="B3101" t="str">
            <v>FOSFATO DE SODIO MONOBASICO MONOHIDRATO CALIDAD USP, BP ULTIMAS EDICIONES Y SUS SUPLEMENTOS.</v>
          </cell>
          <cell r="D3101" t="str">
            <v>UD</v>
          </cell>
          <cell r="F3101" t="str">
            <v>2244</v>
          </cell>
        </row>
        <row r="3102">
          <cell r="A3102">
            <v>150030008</v>
          </cell>
          <cell r="B3102" t="str">
            <v>FOSFATO DIBASICO DE SODIO HEPTAHIDRATADO CALIDAD USP, BP ULTIMAS EDICIONES Y SUS SUPLEMENTOS.</v>
          </cell>
          <cell r="D3102" t="str">
            <v>UD</v>
          </cell>
          <cell r="F3102" t="str">
            <v>2244</v>
          </cell>
        </row>
        <row r="3103">
          <cell r="A3103">
            <v>150030009</v>
          </cell>
          <cell r="B3103" t="str">
            <v>FAVIPIRAVIR, POLVO BLANCO, CRISTALINO, INODORO, CON PUREZA 98.0% A 102.0%</v>
          </cell>
          <cell r="D3103" t="str">
            <v>KG</v>
          </cell>
          <cell r="F3103" t="str">
            <v>2244</v>
          </cell>
        </row>
        <row r="3104">
          <cell r="A3104">
            <v>150030010</v>
          </cell>
          <cell r="B3104" t="str">
            <v>ESTEARYL FUMARATO DE SODIO, POLVO BLANCO, MUY FINOI INODORO, UTILIZADO COMO LUBRICANTE EN ELABORACION DE COMPRIMIDOS</v>
          </cell>
          <cell r="D3104" t="str">
            <v>KG</v>
          </cell>
          <cell r="F3104" t="str">
            <v>2244</v>
          </cell>
        </row>
        <row r="3105">
          <cell r="A3105">
            <v>150030020</v>
          </cell>
          <cell r="B3105" t="str">
            <v>ACETAMINOFEN</v>
          </cell>
          <cell r="D3105" t="str">
            <v>KG</v>
          </cell>
          <cell r="F3105" t="str">
            <v>2244</v>
          </cell>
        </row>
        <row r="3106">
          <cell r="A3106">
            <v>150030080</v>
          </cell>
          <cell r="B3106" t="str">
            <v>ACIDO BENZOICO</v>
          </cell>
          <cell r="D3106" t="str">
            <v>KG</v>
          </cell>
          <cell r="F3106" t="str">
            <v>2244</v>
          </cell>
        </row>
        <row r="3107">
          <cell r="A3107">
            <v>150030120</v>
          </cell>
          <cell r="B3107" t="str">
            <v>ACIDO CITRICO</v>
          </cell>
          <cell r="D3107" t="str">
            <v>KG</v>
          </cell>
          <cell r="F3107" t="str">
            <v>2244</v>
          </cell>
        </row>
        <row r="3108">
          <cell r="A3108">
            <v>150030130</v>
          </cell>
          <cell r="B3108" t="str">
            <v>ACIDO ESTEARICO</v>
          </cell>
          <cell r="D3108" t="str">
            <v>KG</v>
          </cell>
          <cell r="F3108" t="str">
            <v>2244</v>
          </cell>
        </row>
        <row r="3109">
          <cell r="A3109">
            <v>150030140</v>
          </cell>
          <cell r="B3109" t="str">
            <v>ACIDO SALICILICO</v>
          </cell>
          <cell r="D3109" t="str">
            <v>KG</v>
          </cell>
          <cell r="F3109" t="str">
            <v>2244</v>
          </cell>
        </row>
        <row r="3110">
          <cell r="A3110">
            <v>150030180</v>
          </cell>
          <cell r="B3110" t="str">
            <v>LORATADINA CALIDAD USP/BP ULTIMAS EDICIONES Y SUS SUPLEMENTOS</v>
          </cell>
          <cell r="D3110" t="str">
            <v>KG</v>
          </cell>
          <cell r="F3110" t="str">
            <v>2244</v>
          </cell>
        </row>
        <row r="3111">
          <cell r="A3111">
            <v>150030200</v>
          </cell>
          <cell r="B3111" t="str">
            <v>ALMIDON DE MAIZ</v>
          </cell>
          <cell r="D3111" t="str">
            <v>KG</v>
          </cell>
          <cell r="F3111" t="str">
            <v>2244</v>
          </cell>
        </row>
        <row r="3112">
          <cell r="A3112">
            <v>150030205</v>
          </cell>
          <cell r="B3112" t="str">
            <v>CLORHIDRATO FENILEFRINA, POLVO BLANCO CALIDAD U.S.P.        ULTIMA EDICION.</v>
          </cell>
          <cell r="D3112" t="str">
            <v>KG</v>
          </cell>
          <cell r="F3112" t="str">
            <v>2244</v>
          </cell>
        </row>
        <row r="3113">
          <cell r="A3113">
            <v>150030210</v>
          </cell>
          <cell r="B3113" t="str">
            <v>ALMIDON GLICOLATO SODICO</v>
          </cell>
          <cell r="D3113" t="str">
            <v>KG</v>
          </cell>
          <cell r="F3113" t="str">
            <v>2244</v>
          </cell>
        </row>
        <row r="3114">
          <cell r="A3114">
            <v>150030260</v>
          </cell>
          <cell r="B3114" t="str">
            <v>AZUCAR ESPECIAL REFINADA. USO EXCLUSIVO DE PRODUCCION       INDSTRIAL.</v>
          </cell>
          <cell r="D3114" t="str">
            <v>KG</v>
          </cell>
          <cell r="F3114" t="str">
            <v>2244</v>
          </cell>
        </row>
        <row r="3115">
          <cell r="A3115">
            <v>150030280</v>
          </cell>
          <cell r="B3115" t="str">
            <v>BENZOATO DE SODIO</v>
          </cell>
          <cell r="D3115" t="str">
            <v>KG</v>
          </cell>
          <cell r="F3115" t="str">
            <v>2244</v>
          </cell>
        </row>
        <row r="3116">
          <cell r="A3116">
            <v>150030300</v>
          </cell>
          <cell r="B3116" t="str">
            <v>BENZOCAINA</v>
          </cell>
          <cell r="D3116" t="str">
            <v>KG</v>
          </cell>
          <cell r="F3116" t="str">
            <v>2244</v>
          </cell>
        </row>
        <row r="3117">
          <cell r="A3117">
            <v>150030360</v>
          </cell>
          <cell r="B3117" t="str">
            <v>BORATO DE SODIO</v>
          </cell>
          <cell r="D3117" t="str">
            <v>KG</v>
          </cell>
          <cell r="F3117" t="str">
            <v>2244</v>
          </cell>
        </row>
        <row r="3118">
          <cell r="A3118">
            <v>150030484</v>
          </cell>
          <cell r="B3118" t="str">
            <v>CELULOSA MICROCRISTALINO (AVICEL PH 102)</v>
          </cell>
          <cell r="D3118" t="str">
            <v>KG</v>
          </cell>
          <cell r="F3118" t="str">
            <v>2244</v>
          </cell>
        </row>
        <row r="3119">
          <cell r="A3119">
            <v>150030540</v>
          </cell>
          <cell r="B3119" t="str">
            <v>CITRATO DE SODIO</v>
          </cell>
          <cell r="D3119" t="str">
            <v>KG</v>
          </cell>
          <cell r="F3119" t="str">
            <v>2205</v>
          </cell>
        </row>
        <row r="3120">
          <cell r="A3120">
            <v>150030580</v>
          </cell>
          <cell r="B3120" t="str">
            <v>CODEINA FOSFATO HEMIHIDRATO, POLVO CRISTALINO BLANCO, FINO, O CRISTALES EN FORMA DE AGUJAS, INODORO, SENSIBLE A LA ACCION DE LA LUZ. CALIDAD USP Y BP ULTIMAS EDICIONES Y SUS</v>
          </cell>
          <cell r="D3120" t="str">
            <v>KG</v>
          </cell>
          <cell r="F3120" t="str">
            <v>2244</v>
          </cell>
        </row>
        <row r="3121">
          <cell r="A3121">
            <v>150030620</v>
          </cell>
          <cell r="B3121" t="str">
            <v>COLORANTE AZUL.</v>
          </cell>
          <cell r="D3121" t="str">
            <v>KG</v>
          </cell>
          <cell r="F3121" t="str">
            <v>2244</v>
          </cell>
        </row>
        <row r="3122">
          <cell r="A3122">
            <v>150030648</v>
          </cell>
          <cell r="B3122" t="str">
            <v>COLORANTE ROJO F-003</v>
          </cell>
          <cell r="D3122" t="str">
            <v>KG</v>
          </cell>
          <cell r="F3122" t="str">
            <v>2244</v>
          </cell>
        </row>
        <row r="3123">
          <cell r="A3123">
            <v>150030652</v>
          </cell>
          <cell r="B3123" t="str">
            <v>COLORANTE VERDE F-040</v>
          </cell>
          <cell r="D3123" t="str">
            <v>KG</v>
          </cell>
          <cell r="F3123" t="str">
            <v>2244</v>
          </cell>
        </row>
        <row r="3124">
          <cell r="A3124">
            <v>150030655</v>
          </cell>
          <cell r="B3124" t="str">
            <v>CROSCAMELOSA SODICA (AC-DI-SOL)</v>
          </cell>
          <cell r="D3124" t="str">
            <v>KG</v>
          </cell>
          <cell r="F3124" t="str">
            <v>2244</v>
          </cell>
        </row>
        <row r="3125">
          <cell r="A3125">
            <v>150030660</v>
          </cell>
          <cell r="B3125" t="str">
            <v>DEXTROMETORFAN BROMHIDRATO</v>
          </cell>
          <cell r="D3125" t="str">
            <v>KG</v>
          </cell>
          <cell r="F3125" t="str">
            <v>2244</v>
          </cell>
        </row>
        <row r="3126">
          <cell r="A3126">
            <v>150030680</v>
          </cell>
          <cell r="B3126" t="str">
            <v>DIFENHIDRAMINA CLORHIDRATO</v>
          </cell>
          <cell r="D3126" t="str">
            <v>KG</v>
          </cell>
          <cell r="F3126" t="str">
            <v>2244</v>
          </cell>
        </row>
        <row r="3127">
          <cell r="A3127">
            <v>150030700</v>
          </cell>
          <cell r="B3127" t="str">
            <v>DIMENHIDRINATO</v>
          </cell>
          <cell r="D3127" t="str">
            <v>KG</v>
          </cell>
          <cell r="F3127" t="str">
            <v>2244</v>
          </cell>
        </row>
        <row r="3128">
          <cell r="A3128">
            <v>150030705</v>
          </cell>
          <cell r="B3128" t="str">
            <v>DIOXIDO DE SILICIO COLOIDAL (LUBRICANTES PARA TABLETAS).</v>
          </cell>
          <cell r="D3128" t="str">
            <v>KG</v>
          </cell>
          <cell r="F3128" t="str">
            <v>2244</v>
          </cell>
        </row>
        <row r="3129">
          <cell r="A3129">
            <v>150030740</v>
          </cell>
          <cell r="B3129" t="str">
            <v>DIPIRONA MAGNESICA (O SIMPLE)</v>
          </cell>
          <cell r="D3129" t="str">
            <v>KG</v>
          </cell>
          <cell r="F3129" t="str">
            <v>2244</v>
          </cell>
        </row>
        <row r="3130">
          <cell r="A3130">
            <v>150030760</v>
          </cell>
          <cell r="B3130" t="str">
            <v>ESPERMACETTI</v>
          </cell>
          <cell r="D3130" t="str">
            <v>KG</v>
          </cell>
          <cell r="F3130" t="str">
            <v>2244</v>
          </cell>
        </row>
        <row r="3131">
          <cell r="A3131">
            <v>150030780</v>
          </cell>
          <cell r="B3131" t="str">
            <v>ESTEARATO DE MAGNESIO</v>
          </cell>
          <cell r="D3131" t="str">
            <v>KG</v>
          </cell>
          <cell r="F3131" t="str">
            <v>2244</v>
          </cell>
        </row>
        <row r="3132">
          <cell r="A3132">
            <v>150030880</v>
          </cell>
          <cell r="B3132" t="str">
            <v>HIDRATO DE CLORAL</v>
          </cell>
          <cell r="D3132" t="str">
            <v>KG</v>
          </cell>
          <cell r="F3132" t="str">
            <v>2244</v>
          </cell>
        </row>
        <row r="3133">
          <cell r="A3133">
            <v>150030890</v>
          </cell>
          <cell r="B3133" t="str">
            <v>HIDROCORTISONA ACETATO.</v>
          </cell>
          <cell r="D3133" t="str">
            <v>KG</v>
          </cell>
          <cell r="F3133" t="str">
            <v>2244</v>
          </cell>
        </row>
        <row r="3134">
          <cell r="A3134">
            <v>150030940</v>
          </cell>
          <cell r="B3134" t="str">
            <v>HIOSCINA BROMHIDRATO</v>
          </cell>
          <cell r="D3134" t="str">
            <v>GM</v>
          </cell>
          <cell r="F3134" t="str">
            <v>2244</v>
          </cell>
        </row>
        <row r="3135">
          <cell r="A3135">
            <v>150030960</v>
          </cell>
          <cell r="B3135" t="str">
            <v>HIPOCLORITO DE CALCIO</v>
          </cell>
          <cell r="D3135" t="str">
            <v>KG</v>
          </cell>
          <cell r="F3135" t="str">
            <v>2244</v>
          </cell>
        </row>
        <row r="3136">
          <cell r="A3136">
            <v>150030970</v>
          </cell>
          <cell r="B3136" t="str">
            <v>HIDROXYPROPILMETILCELULOSA, ES UN EXCIPIENTE, POLVO FINO, DE COLOR BLANCO O LEVE AMARILLO CARACTERISTICO, INODORO, EMPLEADO EN MANUFACTURA DE MEDICAMENTOS LIQUIDOS COMO AGENTE.</v>
          </cell>
          <cell r="D3136" t="str">
            <v>KG</v>
          </cell>
          <cell r="F3136" t="str">
            <v>2244</v>
          </cell>
        </row>
        <row r="3137">
          <cell r="A3137">
            <v>150030975</v>
          </cell>
          <cell r="B3137" t="str">
            <v>IRBESARTAN.</v>
          </cell>
          <cell r="D3137" t="str">
            <v>KG</v>
          </cell>
          <cell r="F3137" t="str">
            <v>2244</v>
          </cell>
        </row>
        <row r="3138">
          <cell r="A3138">
            <v>150031000</v>
          </cell>
          <cell r="B3138" t="str">
            <v>LACTOSA</v>
          </cell>
          <cell r="D3138" t="str">
            <v>KG</v>
          </cell>
          <cell r="F3138" t="str">
            <v>2244</v>
          </cell>
        </row>
        <row r="3139">
          <cell r="A3139">
            <v>150031040</v>
          </cell>
          <cell r="B3139" t="str">
            <v>MALEATO CLOROFENIRAMINA.</v>
          </cell>
          <cell r="D3139" t="str">
            <v>KG</v>
          </cell>
          <cell r="F3139" t="str">
            <v>2244</v>
          </cell>
        </row>
        <row r="3140">
          <cell r="A3140">
            <v>150031045</v>
          </cell>
          <cell r="B3140" t="str">
            <v>MALEATO BROMOFENIRAMINA, POLVO BLANCO, INODORO, CALIDAD     U.S.P. ULTIMA EDICION.</v>
          </cell>
          <cell r="D3140" t="str">
            <v>KG</v>
          </cell>
          <cell r="F3140" t="str">
            <v>2244</v>
          </cell>
        </row>
        <row r="3141">
          <cell r="A3141">
            <v>150031120</v>
          </cell>
          <cell r="B3141" t="str">
            <v>METILCELULOSA (METHOCEL)</v>
          </cell>
          <cell r="D3141" t="str">
            <v>KG</v>
          </cell>
          <cell r="F3141" t="str">
            <v>2244</v>
          </cell>
        </row>
        <row r="3142">
          <cell r="A3142">
            <v>150031140</v>
          </cell>
          <cell r="B3142" t="str">
            <v>METILPARABENO</v>
          </cell>
          <cell r="D3142" t="str">
            <v>KG</v>
          </cell>
          <cell r="F3142" t="str">
            <v>2244</v>
          </cell>
        </row>
        <row r="3143">
          <cell r="A3143">
            <v>150031165</v>
          </cell>
          <cell r="B3143" t="str">
            <v>MICONAZOL NITRATO.</v>
          </cell>
          <cell r="D3143" t="str">
            <v>KG</v>
          </cell>
          <cell r="F3143" t="str">
            <v>2244</v>
          </cell>
        </row>
        <row r="3144">
          <cell r="A3144">
            <v>150031175</v>
          </cell>
          <cell r="B3144" t="str">
            <v>MONTELUKAST SODICO.</v>
          </cell>
          <cell r="D3144" t="str">
            <v>KG</v>
          </cell>
          <cell r="F3144" t="str">
            <v>2244</v>
          </cell>
        </row>
        <row r="3145">
          <cell r="A3145">
            <v>150031220</v>
          </cell>
          <cell r="B3145" t="str">
            <v>OCRE ROJO</v>
          </cell>
          <cell r="D3145" t="str">
            <v>KG</v>
          </cell>
          <cell r="F3145" t="str">
            <v>2244</v>
          </cell>
        </row>
        <row r="3146">
          <cell r="A3146">
            <v>150031240</v>
          </cell>
          <cell r="B3146" t="str">
            <v>OXIDO DE ZINC</v>
          </cell>
          <cell r="D3146" t="str">
            <v>KG</v>
          </cell>
          <cell r="F3146" t="str">
            <v>2244</v>
          </cell>
        </row>
        <row r="3147">
          <cell r="A3147">
            <v>150031349</v>
          </cell>
          <cell r="B3147" t="str">
            <v>P.V.P. K-30 (POLIVILNILPIRROLIDONA ).</v>
          </cell>
          <cell r="D3147" t="str">
            <v>KG</v>
          </cell>
          <cell r="F3147" t="str">
            <v>2244</v>
          </cell>
        </row>
        <row r="3148">
          <cell r="A3148">
            <v>150031420</v>
          </cell>
          <cell r="B3148" t="str">
            <v>PROPILPARABENO</v>
          </cell>
          <cell r="D3148" t="str">
            <v>KG</v>
          </cell>
          <cell r="F3148" t="str">
            <v>2244</v>
          </cell>
        </row>
        <row r="3149">
          <cell r="A3149">
            <v>150031500</v>
          </cell>
          <cell r="B3149" t="str">
            <v>SACARINA SODICA</v>
          </cell>
          <cell r="D3149" t="str">
            <v>KG</v>
          </cell>
          <cell r="F3149" t="str">
            <v>2244</v>
          </cell>
        </row>
        <row r="3150">
          <cell r="A3150">
            <v>150031520</v>
          </cell>
          <cell r="B3150" t="str">
            <v>SALBUTAMOL</v>
          </cell>
          <cell r="D3150" t="str">
            <v>KG</v>
          </cell>
          <cell r="F3150" t="str">
            <v>2244</v>
          </cell>
        </row>
        <row r="3151">
          <cell r="A3151">
            <v>150031622</v>
          </cell>
          <cell r="B3151" t="str">
            <v>SULINDACO.</v>
          </cell>
          <cell r="D3151" t="str">
            <v>KG</v>
          </cell>
          <cell r="F3151" t="str">
            <v>2244</v>
          </cell>
        </row>
        <row r="3152">
          <cell r="A3152">
            <v>150031640</v>
          </cell>
          <cell r="B3152" t="str">
            <v>TALCO SIMPLE</v>
          </cell>
          <cell r="D3152" t="str">
            <v>KG</v>
          </cell>
          <cell r="F3152" t="str">
            <v>2205</v>
          </cell>
        </row>
        <row r="3153">
          <cell r="A3153">
            <v>150031660</v>
          </cell>
          <cell r="B3153" t="str">
            <v>TEOFILINA ANHIDRA</v>
          </cell>
          <cell r="D3153" t="str">
            <v>KG</v>
          </cell>
          <cell r="F3153" t="str">
            <v>2244</v>
          </cell>
        </row>
        <row r="3154">
          <cell r="A3154">
            <v>150040112</v>
          </cell>
          <cell r="B3154" t="str">
            <v>ALCOHOL ETILICO ABSOLUTO, ENVASE PLASTICO CON 5 LITROS.</v>
          </cell>
          <cell r="D3154" t="str">
            <v>UD</v>
          </cell>
          <cell r="F3154" t="str">
            <v>2205</v>
          </cell>
        </row>
        <row r="3155">
          <cell r="A3155">
            <v>150040140</v>
          </cell>
          <cell r="B3155" t="str">
            <v>ALCOHOL 95 GRADOS</v>
          </cell>
          <cell r="D3155" t="str">
            <v>LT</v>
          </cell>
          <cell r="F3155" t="str">
            <v>2244</v>
          </cell>
        </row>
        <row r="3156">
          <cell r="A3156">
            <v>150040150</v>
          </cell>
          <cell r="B3156" t="str">
            <v>ALCOHOL DE 95 GRADOS CON TALATO</v>
          </cell>
          <cell r="D3156" t="str">
            <v>LT</v>
          </cell>
          <cell r="F3156" t="str">
            <v>2244</v>
          </cell>
        </row>
        <row r="3157">
          <cell r="A3157">
            <v>150040160</v>
          </cell>
          <cell r="B3157" t="str">
            <v>AMONIACO CONCENTRADO</v>
          </cell>
          <cell r="D3157" t="str">
            <v>LT</v>
          </cell>
          <cell r="F3157" t="str">
            <v>2205</v>
          </cell>
        </row>
        <row r="3158">
          <cell r="A3158">
            <v>150040200</v>
          </cell>
          <cell r="B3158" t="str">
            <v>DECALCIFICADOR.</v>
          </cell>
          <cell r="D3158" t="str">
            <v>LT</v>
          </cell>
          <cell r="F3158" t="str">
            <v>2205</v>
          </cell>
        </row>
        <row r="3159">
          <cell r="A3159">
            <v>155010001</v>
          </cell>
          <cell r="B3159" t="str">
            <v>AGUA TOC</v>
          </cell>
          <cell r="D3159" t="str">
            <v>LT</v>
          </cell>
          <cell r="F3159" t="str">
            <v>2205</v>
          </cell>
        </row>
        <row r="3160">
          <cell r="A3160">
            <v>155010002</v>
          </cell>
          <cell r="B3160" t="str">
            <v>DECON 90</v>
          </cell>
          <cell r="D3160" t="str">
            <v>UD</v>
          </cell>
          <cell r="F3160" t="str">
            <v>2205</v>
          </cell>
        </row>
        <row r="3161">
          <cell r="A3161">
            <v>155010003</v>
          </cell>
          <cell r="B3161" t="str">
            <v>DILUYENTE CONCENTRADO PARA USO EN FOTOMETRIA DE LLAMA.</v>
          </cell>
          <cell r="D3161" t="str">
            <v>UD</v>
          </cell>
          <cell r="F3161" t="str">
            <v>2205</v>
          </cell>
        </row>
        <row r="3162">
          <cell r="A3162">
            <v>155010004</v>
          </cell>
          <cell r="B3162" t="str">
            <v>ESTANDAR CERTIFICADO DE CALIBRACION DE CONDUCTIMETRO, NIST, 5 ?S/CM ± @25°C.</v>
          </cell>
          <cell r="D3162" t="str">
            <v>UD</v>
          </cell>
          <cell r="F3162" t="str">
            <v>2199</v>
          </cell>
        </row>
        <row r="3163">
          <cell r="A3163">
            <v>155010005</v>
          </cell>
          <cell r="B3163" t="str">
            <v>ESTANDAR DE REFERENCIA CERTIFICADO DE POTASIO, 10000 PPM.</v>
          </cell>
          <cell r="D3163" t="str">
            <v>UD</v>
          </cell>
          <cell r="F3163" t="str">
            <v>2199</v>
          </cell>
        </row>
        <row r="3164">
          <cell r="A3164">
            <v>155010006</v>
          </cell>
          <cell r="B3164" t="str">
            <v>ESTANDAR DE REFERENCIA CERTIFICADO DE SODIO, 10000 PPM.</v>
          </cell>
          <cell r="D3164" t="str">
            <v>UD</v>
          </cell>
          <cell r="F3164" t="str">
            <v>2199</v>
          </cell>
        </row>
        <row r="3165">
          <cell r="A3165">
            <v>155010007</v>
          </cell>
          <cell r="B3165" t="str">
            <v>INSUMO DE KIT DE SILICATOS (SI) POR METODO DE COMPARACION DE DISCO COLORIMETRICO HASTA 10 PPM DE SI.</v>
          </cell>
          <cell r="D3165" t="str">
            <v>UD</v>
          </cell>
          <cell r="F3165" t="str">
            <v>2205</v>
          </cell>
        </row>
        <row r="3166">
          <cell r="A3166">
            <v>155010008</v>
          </cell>
          <cell r="B3166" t="str">
            <v>SOLUCION DE LIMPIEZA DE ELECTRODO DE PEACHIMETRO, USO GENERAL.</v>
          </cell>
          <cell r="D3166" t="str">
            <v>UD</v>
          </cell>
          <cell r="F3166" t="str">
            <v>2205</v>
          </cell>
        </row>
        <row r="3167">
          <cell r="A3167">
            <v>155010009</v>
          </cell>
          <cell r="B3167" t="str">
            <v>SOLUCION DE RELLENO DEL ELECTRODO DEL PEACHIMETRO.</v>
          </cell>
          <cell r="D3167" t="str">
            <v>UD</v>
          </cell>
          <cell r="F3167" t="str">
            <v>2205</v>
          </cell>
        </row>
        <row r="3168">
          <cell r="A3168">
            <v>155010040</v>
          </cell>
          <cell r="B3168" t="str">
            <v>CICLOHEXANONA GRADO TECNICO.</v>
          </cell>
          <cell r="D3168" t="str">
            <v>KG</v>
          </cell>
          <cell r="F3168" t="str">
            <v>2205</v>
          </cell>
        </row>
        <row r="3169">
          <cell r="A3169">
            <v>155010060</v>
          </cell>
          <cell r="B3169" t="str">
            <v>HIPOCLORITO DE SODIO F.E.U. XX,GALONES DE 4 LT</v>
          </cell>
          <cell r="D3169" t="str">
            <v>LT</v>
          </cell>
          <cell r="F3169" t="str">
            <v>2205</v>
          </cell>
        </row>
        <row r="3170">
          <cell r="A3170">
            <v>155020001</v>
          </cell>
          <cell r="B3170" t="str">
            <v>ACIDO CALCONCARBOXILICO, ACS / REAG.PH. EUR./ ISO.</v>
          </cell>
          <cell r="D3170" t="str">
            <v>UD</v>
          </cell>
          <cell r="F3170" t="str">
            <v>2205</v>
          </cell>
        </row>
        <row r="3171">
          <cell r="A3171">
            <v>155020002</v>
          </cell>
          <cell r="B3171" t="str">
            <v>CARBONATO DE CALCIO, ACS / REAG.PH. EUR./ ISO.</v>
          </cell>
          <cell r="D3171" t="str">
            <v>UD</v>
          </cell>
          <cell r="F3171" t="str">
            <v>2205</v>
          </cell>
        </row>
        <row r="3172">
          <cell r="A3172">
            <v>155020003</v>
          </cell>
          <cell r="B3172" t="str">
            <v>COBALTINITRITO DE SODIO, ACS / REAG.PH. EUR./ ISO.</v>
          </cell>
          <cell r="D3172" t="str">
            <v>UD</v>
          </cell>
          <cell r="F3172" t="str">
            <v>2205</v>
          </cell>
        </row>
        <row r="3173">
          <cell r="A3173">
            <v>155020004</v>
          </cell>
          <cell r="B3173" t="str">
            <v>FENOLFTALEINA, ACS / REAG.PH. EUR./ ISO.</v>
          </cell>
          <cell r="D3173" t="str">
            <v>UD</v>
          </cell>
          <cell r="F3173" t="str">
            <v>2205</v>
          </cell>
        </row>
        <row r="3174">
          <cell r="A3174">
            <v>155020005</v>
          </cell>
          <cell r="B3174" t="str">
            <v>FTALATO DE POTASIO, REAG.PH. EUR./ ISO.</v>
          </cell>
          <cell r="D3174" t="str">
            <v>UD</v>
          </cell>
          <cell r="F3174" t="str">
            <v>2205</v>
          </cell>
        </row>
        <row r="3175">
          <cell r="A3175">
            <v>155020020</v>
          </cell>
          <cell r="B3175" t="str">
            <v>ACETATO DE SODIO 3H2O UPS XX, TAMBOR DE 50 KGS.</v>
          </cell>
          <cell r="D3175" t="str">
            <v>KG</v>
          </cell>
          <cell r="F3175" t="str">
            <v>2205</v>
          </cell>
        </row>
        <row r="3176">
          <cell r="A3176">
            <v>155020030</v>
          </cell>
          <cell r="B3176" t="str">
            <v>ACIDO AMINOACETICO F.E.U.</v>
          </cell>
          <cell r="D3176" t="str">
            <v>KG</v>
          </cell>
          <cell r="F3176" t="str">
            <v>2205</v>
          </cell>
        </row>
        <row r="3177">
          <cell r="A3177">
            <v>155020100</v>
          </cell>
          <cell r="B3177" t="str">
            <v>CLORURO DE CALCIO 2H2O F.E.U. (ULTIMA EDICION), ENVASES DE 5 KG. A 15 KG.</v>
          </cell>
          <cell r="D3177" t="str">
            <v>KG</v>
          </cell>
          <cell r="F3177" t="str">
            <v>2205</v>
          </cell>
        </row>
        <row r="3178">
          <cell r="A3178">
            <v>155020120</v>
          </cell>
          <cell r="B3178" t="str">
            <v>CLORURO DE MAGNESIO 6H20 F.E.U. XX, ENVASE DE 5 KG.</v>
          </cell>
          <cell r="D3178" t="str">
            <v>KG</v>
          </cell>
          <cell r="F3178" t="str">
            <v>2205</v>
          </cell>
        </row>
        <row r="3179">
          <cell r="A3179">
            <v>155020160</v>
          </cell>
          <cell r="B3179" t="str">
            <v>DEXTRAN 40 F.E.U.</v>
          </cell>
          <cell r="D3179" t="str">
            <v>KG</v>
          </cell>
          <cell r="F3179" t="str">
            <v>2205</v>
          </cell>
        </row>
        <row r="3180">
          <cell r="A3180">
            <v>155020165</v>
          </cell>
          <cell r="B3180" t="str">
            <v>DEXTRAN 70 F.E.U.</v>
          </cell>
          <cell r="D3180" t="str">
            <v>KG</v>
          </cell>
          <cell r="F3180" t="str">
            <v>2205</v>
          </cell>
        </row>
        <row r="3181">
          <cell r="A3181">
            <v>155020180</v>
          </cell>
          <cell r="B3181" t="str">
            <v>DEXTROSA ANHIDRA F.E.U. XX, TAMBOR DE 50 KG.</v>
          </cell>
          <cell r="D3181" t="str">
            <v>KG</v>
          </cell>
          <cell r="F3181" t="str">
            <v>2205</v>
          </cell>
        </row>
        <row r="3182">
          <cell r="A3182">
            <v>155020200</v>
          </cell>
          <cell r="B3182" t="str">
            <v>FOSFATO DE POTASIO MONOBASICO</v>
          </cell>
          <cell r="D3182" t="str">
            <v>KG</v>
          </cell>
          <cell r="F3182" t="str">
            <v>2205</v>
          </cell>
        </row>
        <row r="3183">
          <cell r="A3183">
            <v>155020220</v>
          </cell>
          <cell r="B3183" t="str">
            <v>FOSFATO DE SODIO DIBASICO(NO EXISTE EN INVENTARIO)</v>
          </cell>
          <cell r="D3183" t="str">
            <v>KG</v>
          </cell>
          <cell r="F3183" t="str">
            <v>2205</v>
          </cell>
        </row>
        <row r="3184">
          <cell r="A3184">
            <v>155020230</v>
          </cell>
          <cell r="B3184" t="str">
            <v>GLUCOSA MONOHIDRATADA F.E.U.</v>
          </cell>
          <cell r="D3184" t="str">
            <v>KG</v>
          </cell>
          <cell r="F3184" t="str">
            <v>2205</v>
          </cell>
        </row>
        <row r="3185">
          <cell r="A3185">
            <v>155020240</v>
          </cell>
          <cell r="B3185" t="str">
            <v>LAURIL SULFATO DE SODIO F.N. XV, TAMBOR DE 25 KG.</v>
          </cell>
          <cell r="D3185" t="str">
            <v>KG</v>
          </cell>
          <cell r="F3185" t="str">
            <v>2205</v>
          </cell>
        </row>
        <row r="3186">
          <cell r="A3186">
            <v>155020300</v>
          </cell>
          <cell r="B3186" t="str">
            <v>LACTATO DE SODIO CON PUREZA DEL 50 % AL 52 % , GRADO FARMA- CEUTICO QUE CUMPLE CON LA F.E.U.</v>
          </cell>
          <cell r="D3186" t="str">
            <v>KG</v>
          </cell>
          <cell r="F3186" t="str">
            <v>2205</v>
          </cell>
        </row>
        <row r="3187">
          <cell r="A3187">
            <v>155030020</v>
          </cell>
          <cell r="B3187" t="str">
            <v>FENOL F.E.U. XX, FRASCO DE 1 KG.(VER REGISTRO #750)</v>
          </cell>
          <cell r="D3187" t="str">
            <v>KG</v>
          </cell>
          <cell r="F3187" t="str">
            <v>2205</v>
          </cell>
        </row>
        <row r="3188">
          <cell r="A3188">
            <v>155030560</v>
          </cell>
          <cell r="B3188" t="str">
            <v>CLORURO DE SODIO.</v>
          </cell>
          <cell r="D3188" t="str">
            <v>KG</v>
          </cell>
          <cell r="F3188" t="str">
            <v>2205</v>
          </cell>
        </row>
        <row r="3189">
          <cell r="A3189">
            <v>155031380</v>
          </cell>
          <cell r="B3189" t="str">
            <v>POTASIO CLORURO.</v>
          </cell>
          <cell r="D3189" t="str">
            <v>KG</v>
          </cell>
          <cell r="F3189" t="str">
            <v>2205</v>
          </cell>
        </row>
        <row r="3190">
          <cell r="A3190">
            <v>170010001</v>
          </cell>
          <cell r="B3190" t="str">
            <v>AGENTE DE LICUEFACCION, AGENTE DE LICUEFACCION, COMPUESTO POR:DITIOTREITOL 0.1G, CLORURO DE SODIO 0,78 G, CLORURO DE POTASIO 0,02 G, FOSFATO DE HIDROGENO DISODICO 0,112 G, POTASIO.</v>
          </cell>
          <cell r="D3190" t="str">
            <v>UD</v>
          </cell>
          <cell r="F3190" t="str">
            <v>2205</v>
          </cell>
        </row>
        <row r="3191">
          <cell r="A3191">
            <v>170010648</v>
          </cell>
          <cell r="B3191" t="str">
            <v>ACETATO DE AMONIO QUIMICAMENTE PURO, CRISTALES TRANSPARENTES CON OLOR CARACTERISTICO. CON UN POECENTAJE DE PUREZA NO MENOR A 98.9% (CH3COONH4).</v>
          </cell>
          <cell r="D3191" t="str">
            <v>KG</v>
          </cell>
          <cell r="F3191" t="str">
            <v>2205</v>
          </cell>
        </row>
        <row r="3192">
          <cell r="A3192">
            <v>170010649</v>
          </cell>
          <cell r="B3192" t="str">
            <v>ACETATO DE AMONIO CALIDAD REACTIVO ACS, ENSAYO MINIMO 97.0 %CAS 631-61-8 FORMA CRISTALES.</v>
          </cell>
          <cell r="D3192" t="str">
            <v>KG</v>
          </cell>
          <cell r="F3192" t="str">
            <v>2219</v>
          </cell>
        </row>
        <row r="3193">
          <cell r="A3193">
            <v>170011050</v>
          </cell>
          <cell r="B3193" t="str">
            <v>CLOROQUINA DIFOSFATO PARA USO EN BANCO DE SANGRE, SOLUCION DE DIFOSFATO DE CLOROQUINA PARA REMOVER ERITROCITOS, PUEDEN SER FENOTIPEABLES SIN PROBLEMA CON ANTICUERPOS TIPO IGM O IGG</v>
          </cell>
          <cell r="D3193" t="str">
            <v>FC</v>
          </cell>
          <cell r="F3193" t="str">
            <v>2219</v>
          </cell>
        </row>
        <row r="3194">
          <cell r="A3194">
            <v>170011100</v>
          </cell>
          <cell r="B3194" t="str">
            <v>CLORURO DE CALCIO HIDRATADO.</v>
          </cell>
          <cell r="D3194" t="str">
            <v>GM</v>
          </cell>
          <cell r="F3194" t="str">
            <v>2205</v>
          </cell>
        </row>
        <row r="3195">
          <cell r="A3195">
            <v>170011135</v>
          </cell>
          <cell r="B3195" t="str">
            <v>DITIOTREITOL, AGENTE REDUCTOR EN CRISTALES, ESTABLE POR UN AÑO EN REFRIGERACION, UTILIZADO COMO REACTIVO ADITIVO PARA LA ELIMINACION DE IGM EN SUERO,  FRASCO AMBAR CON 50 GRAMOS.</v>
          </cell>
          <cell r="D3195" t="str">
            <v>FC</v>
          </cell>
          <cell r="F3195" t="str">
            <v>2219</v>
          </cell>
        </row>
        <row r="3196">
          <cell r="A3196">
            <v>170015650</v>
          </cell>
          <cell r="B3196" t="str">
            <v>POLIETILENGLICOL PARA USO EN BANCO DE SANGRE, PESO MOLECULAR DE 4000, DISUELTO EN SOLUCION DE BAJA FUERZA IONICA, FRASCO DE 10 ML. CON GOTERO, VENCIMIENTO NO MENOR A 12 MESES.</v>
          </cell>
          <cell r="D3196" t="str">
            <v>FC</v>
          </cell>
          <cell r="F3196" t="str">
            <v>2219</v>
          </cell>
        </row>
        <row r="3197">
          <cell r="A3197">
            <v>170016000</v>
          </cell>
          <cell r="B3197" t="str">
            <v>SODIO ACETATO ANHIDRO, CALIDAD REACTIVO ACS, FRASCO DE PLASTICO O DE VIDRIO DE 1 KILOGRAMO</v>
          </cell>
          <cell r="D3197" t="str">
            <v>FC</v>
          </cell>
          <cell r="F3197" t="str">
            <v>2205</v>
          </cell>
        </row>
        <row r="3198">
          <cell r="A3198">
            <v>170016050</v>
          </cell>
          <cell r="B3198" t="str">
            <v xml:space="preserve">TETRABORATO DE SODIO ANHIDRO (BORATO DE SODIO) EN FCO. DE 500 GRAMOS,CALIDAD ANALITICA. INDICAR ANALISIS DE UN LOTE.
</v>
          </cell>
          <cell r="D3198" t="str">
            <v>GM</v>
          </cell>
          <cell r="F3198" t="str">
            <v>2205</v>
          </cell>
        </row>
        <row r="3199">
          <cell r="A3199">
            <v>170016200</v>
          </cell>
          <cell r="B3199" t="str">
            <v>SODIO POTASIO TARTRATO, Q.P.</v>
          </cell>
          <cell r="D3199" t="str">
            <v>GM</v>
          </cell>
          <cell r="F3199" t="str">
            <v>2205</v>
          </cell>
        </row>
        <row r="3200">
          <cell r="A3200">
            <v>170016300</v>
          </cell>
          <cell r="B3200" t="str">
            <v>SOLUCION ZZAP PARA USO EN BANCO DE SANGRE: MEZCLA DE DITIOTREITOL 0.01 M CON PAPAINA, LISTA PARA USAR, FRASCO CON GOTERO DE 10 ML, VENCIMIENTO NO MENOR A 12 MESES.</v>
          </cell>
          <cell r="D3200" t="str">
            <v>FC</v>
          </cell>
          <cell r="F3200" t="str">
            <v>2205</v>
          </cell>
        </row>
        <row r="3201">
          <cell r="A3201">
            <v>170017220</v>
          </cell>
          <cell r="B3201" t="str">
            <v>SULFATO DE HIERRO III, Q.P.</v>
          </cell>
          <cell r="D3201" t="str">
            <v>GM</v>
          </cell>
          <cell r="F3201" t="str">
            <v>2205</v>
          </cell>
        </row>
        <row r="3202">
          <cell r="A3202">
            <v>170017250</v>
          </cell>
          <cell r="B3202" t="str">
            <v>SULFATO DE HIERRO III Y AMONIO (ALUMBRE DE HIERRO; SULFATO  DE HIERRO Y AMONIO CON 12 H2O), Q.P.</v>
          </cell>
          <cell r="D3202" t="str">
            <v>GM</v>
          </cell>
          <cell r="F3202" t="str">
            <v>2205</v>
          </cell>
        </row>
        <row r="3203">
          <cell r="A3203">
            <v>170017350</v>
          </cell>
          <cell r="B3203" t="str">
            <v>SULFURO DE SODIO, Q.P.</v>
          </cell>
          <cell r="D3203" t="str">
            <v>GM</v>
          </cell>
          <cell r="F3203" t="str">
            <v>2205</v>
          </cell>
        </row>
        <row r="3204">
          <cell r="A3204">
            <v>170020001</v>
          </cell>
          <cell r="B3204" t="str">
            <v>DICLOMETANO GRADO HPLC</v>
          </cell>
          <cell r="D3204" t="str">
            <v>UD</v>
          </cell>
          <cell r="F3204" t="str">
            <v>2205</v>
          </cell>
        </row>
        <row r="3205">
          <cell r="A3205">
            <v>170020040</v>
          </cell>
          <cell r="B3205" t="str">
            <v>ACETONA, CALIDAD REACTIVA.</v>
          </cell>
          <cell r="D3205" t="str">
            <v>LT</v>
          </cell>
          <cell r="F3205" t="str">
            <v>2219</v>
          </cell>
        </row>
        <row r="3206">
          <cell r="A3206">
            <v>170020041</v>
          </cell>
          <cell r="B3206" t="str">
            <v>ALCOHOL ACETONA  7:3</v>
          </cell>
          <cell r="D3206" t="str">
            <v>LT</v>
          </cell>
          <cell r="F3206" t="str">
            <v>2205</v>
          </cell>
        </row>
        <row r="3207">
          <cell r="A3207">
            <v>170020042</v>
          </cell>
          <cell r="B3207" t="str">
            <v>ACETONA GRADO REACTIVO A.C.S.</v>
          </cell>
          <cell r="D3207" t="str">
            <v>UD</v>
          </cell>
          <cell r="F3207" t="str">
            <v>2219</v>
          </cell>
        </row>
        <row r="3208">
          <cell r="A3208">
            <v>170020050</v>
          </cell>
          <cell r="B3208" t="str">
            <v>CLORHIDRICO, ACIDO, CONCENTRADO Q.P. CALIDAD REACTIVA AL 37%.</v>
          </cell>
          <cell r="D3208" t="str">
            <v>LT</v>
          </cell>
          <cell r="F3208" t="str">
            <v>2219</v>
          </cell>
        </row>
        <row r="3209">
          <cell r="A3209">
            <v>170020060</v>
          </cell>
          <cell r="B3209" t="str">
            <v>NITRICO, ACIDO, QUIMICAMENTE PURO.</v>
          </cell>
          <cell r="D3209" t="str">
            <v>LT</v>
          </cell>
          <cell r="F3209" t="str">
            <v>2205</v>
          </cell>
        </row>
        <row r="3210">
          <cell r="A3210">
            <v>170020075</v>
          </cell>
          <cell r="B3210" t="str">
            <v>SULFURICO, ACIDO, CALIDAD REACTIVA.</v>
          </cell>
          <cell r="D3210" t="str">
            <v>LT</v>
          </cell>
          <cell r="F3210" t="str">
            <v>2205</v>
          </cell>
        </row>
        <row r="3211">
          <cell r="A3211">
            <v>170020090</v>
          </cell>
          <cell r="B3211" t="str">
            <v>ALCOHOL BUTILICO, Q.P. CALIDAD REACTIVA.</v>
          </cell>
          <cell r="D3211" t="str">
            <v>LT</v>
          </cell>
          <cell r="F3211" t="str">
            <v>2205</v>
          </cell>
        </row>
        <row r="3212">
          <cell r="A3212">
            <v>170020145</v>
          </cell>
          <cell r="B3212" t="str">
            <v>ISOPROPILICO, ALCOHOL TIPO INDUSTRIAL.</v>
          </cell>
          <cell r="D3212" t="str">
            <v>LT</v>
          </cell>
          <cell r="F3212" t="str">
            <v>2205</v>
          </cell>
        </row>
        <row r="3213">
          <cell r="A3213">
            <v>170020150</v>
          </cell>
          <cell r="B3213" t="str">
            <v>ISOPROPILICO, (2-PROPANOL), ALCOHOL</v>
          </cell>
          <cell r="D3213" t="str">
            <v>LT</v>
          </cell>
          <cell r="F3213" t="str">
            <v>2205</v>
          </cell>
        </row>
        <row r="3214">
          <cell r="A3214">
            <v>170020160</v>
          </cell>
          <cell r="B3214" t="str">
            <v>METILICO, ALCOHOL</v>
          </cell>
          <cell r="D3214" t="str">
            <v>LT</v>
          </cell>
          <cell r="F3214" t="str">
            <v>2219</v>
          </cell>
        </row>
        <row r="3215">
          <cell r="A3215">
            <v>170020165</v>
          </cell>
          <cell r="B3215" t="str">
            <v>ALCOHOL ETOXILADO</v>
          </cell>
          <cell r="D3215" t="str">
            <v>KG</v>
          </cell>
          <cell r="F3215" t="str">
            <v>2205</v>
          </cell>
        </row>
        <row r="3216">
          <cell r="A3216">
            <v>170020270</v>
          </cell>
          <cell r="B3216" t="str">
            <v xml:space="preserve"> DICLOROMETANO, CALIDAD REACTIVO, PUREZA MAYOR O IGUAL A 99,5%, SINONIMO: CLORURO DE METILENO, FRASCOS DE VIDRIO DE 4 LITROS</v>
          </cell>
          <cell r="D3216" t="str">
            <v>LT</v>
          </cell>
          <cell r="F3216" t="str">
            <v>2219</v>
          </cell>
        </row>
        <row r="3217">
          <cell r="A3217">
            <v>170020271</v>
          </cell>
          <cell r="B3217" t="str">
            <v>DICLOROMETANO GRADO, CALIDAD REACTIVO, PUREZA MAYOR O IGUAL A 99,5%. SINONIMO: CLORURO DE METILENO</v>
          </cell>
          <cell r="D3217" t="str">
            <v>LT</v>
          </cell>
          <cell r="F3217" t="str">
            <v>2219</v>
          </cell>
        </row>
        <row r="3218">
          <cell r="A3218">
            <v>170020300</v>
          </cell>
          <cell r="B3218" t="str">
            <v>ETER DIETILICO, Q.P.</v>
          </cell>
          <cell r="D3218" t="str">
            <v>LT</v>
          </cell>
          <cell r="F3218" t="str">
            <v>2205</v>
          </cell>
        </row>
        <row r="3219">
          <cell r="A3219">
            <v>170020340</v>
          </cell>
          <cell r="B3219" t="str">
            <v>ETILO ACETATO, Q. P.</v>
          </cell>
          <cell r="D3219" t="str">
            <v>GM</v>
          </cell>
          <cell r="F3219" t="str">
            <v>2219</v>
          </cell>
        </row>
        <row r="3220">
          <cell r="A3220">
            <v>170020360</v>
          </cell>
          <cell r="B3220" t="str">
            <v>ISOCTANO, Q.P.</v>
          </cell>
          <cell r="D3220" t="str">
            <v>LT</v>
          </cell>
          <cell r="F3220" t="str">
            <v>2205</v>
          </cell>
        </row>
        <row r="3221">
          <cell r="A3221">
            <v>170025500</v>
          </cell>
          <cell r="B3221" t="str">
            <v>XILOL QUIMICAMENTE PURO, CALIDAD A.C.S, REACTIVO DE ASPECTO CLARO, COLOR (APHA), FORMULA FORMULA C6H4(CH3)2. PARA USO EN LABORATORIO DE HISTOQUIMICA.</v>
          </cell>
          <cell r="D3221" t="str">
            <v>LT</v>
          </cell>
          <cell r="F3221" t="str">
            <v>2219</v>
          </cell>
        </row>
        <row r="3222">
          <cell r="A3222">
            <v>170025510</v>
          </cell>
          <cell r="B3222" t="str">
            <v>XILOL COMERCIAL.</v>
          </cell>
          <cell r="D3222" t="str">
            <v>LT</v>
          </cell>
          <cell r="F3222" t="str">
            <v>2205</v>
          </cell>
        </row>
        <row r="3223">
          <cell r="A3223">
            <v>170030180</v>
          </cell>
          <cell r="B3223" t="str">
            <v>HIDROXILAMINA CLORHIDRATO, Q. P.</v>
          </cell>
          <cell r="D3223" t="str">
            <v>GM</v>
          </cell>
          <cell r="F3223" t="str">
            <v>2205</v>
          </cell>
        </row>
        <row r="3224">
          <cell r="A3224">
            <v>170030500</v>
          </cell>
          <cell r="B3224" t="str">
            <v>FORMALINA BUFFERIZADA AL 10% GRADO HISTOLOGICO.</v>
          </cell>
          <cell r="D3224" t="str">
            <v>LT</v>
          </cell>
          <cell r="F3224" t="str">
            <v>2205</v>
          </cell>
        </row>
        <row r="3225">
          <cell r="A3225">
            <v>170030600</v>
          </cell>
          <cell r="B3225" t="str">
            <v>PONCEAU-XILIDINE (PONCEAU ZR),Q.P.</v>
          </cell>
          <cell r="D3225" t="str">
            <v>GM</v>
          </cell>
          <cell r="F3225" t="str">
            <v>2205</v>
          </cell>
        </row>
        <row r="3226">
          <cell r="A3226">
            <v>170040070</v>
          </cell>
          <cell r="B3226" t="str">
            <v>ACIDO ACETICO GLACIAL  CASH CAS 64-19-7</v>
          </cell>
          <cell r="D3226" t="str">
            <v>LT</v>
          </cell>
          <cell r="F3226" t="str">
            <v>2219</v>
          </cell>
        </row>
        <row r="3227">
          <cell r="A3227">
            <v>170040120</v>
          </cell>
          <cell r="B3227" t="str">
            <v>ACIDO FOSFOTUNGSTICO, Q. P.</v>
          </cell>
          <cell r="D3227" t="str">
            <v>GM</v>
          </cell>
          <cell r="F3227" t="str">
            <v>2205</v>
          </cell>
        </row>
        <row r="3228">
          <cell r="A3228">
            <v>170040122</v>
          </cell>
          <cell r="B3228" t="str">
            <v>ACIDO FOSFORICO 85 % ACS</v>
          </cell>
          <cell r="D3228" t="str">
            <v>LT</v>
          </cell>
          <cell r="F3228" t="str">
            <v>2205</v>
          </cell>
        </row>
        <row r="3229">
          <cell r="A3229">
            <v>170040130</v>
          </cell>
          <cell r="B3229" t="str">
            <v>FOSFORICO DE SODIO, ACIDO.</v>
          </cell>
          <cell r="D3229" t="str">
            <v>KG</v>
          </cell>
          <cell r="F3229" t="str">
            <v>2205</v>
          </cell>
        </row>
        <row r="3230">
          <cell r="A3230">
            <v>170040140</v>
          </cell>
          <cell r="B3230" t="str">
            <v>ACIDO ORTOFOSFORICO, Q. P.</v>
          </cell>
          <cell r="D3230" t="str">
            <v>LT</v>
          </cell>
          <cell r="F3230" t="str">
            <v>2219</v>
          </cell>
        </row>
        <row r="3231">
          <cell r="A3231">
            <v>170040181</v>
          </cell>
          <cell r="B3231" t="str">
            <v>ACIDO PERCLORICO  69 % - 72%,  CALIDAD REACTIVO ACS</v>
          </cell>
          <cell r="D3231" t="str">
            <v>LT</v>
          </cell>
          <cell r="F3231" t="str">
            <v>2219</v>
          </cell>
        </row>
        <row r="3232">
          <cell r="A3232">
            <v>170040200</v>
          </cell>
          <cell r="B3232" t="str">
            <v>ACIDO PERYODICO, Q. P.</v>
          </cell>
          <cell r="D3232" t="str">
            <v>GM</v>
          </cell>
          <cell r="F3232" t="str">
            <v>2205</v>
          </cell>
        </row>
        <row r="3233">
          <cell r="A3233">
            <v>170040220</v>
          </cell>
          <cell r="B3233" t="str">
            <v>SULFURICO, ACIDO. TIPO COMERCIAL</v>
          </cell>
          <cell r="D3233" t="str">
            <v>LT</v>
          </cell>
          <cell r="F3233" t="str">
            <v>2205</v>
          </cell>
        </row>
        <row r="3234">
          <cell r="A3234">
            <v>170040240</v>
          </cell>
          <cell r="B3234" t="str">
            <v>ACIDO TRICLOROACETICO, Q.  P. CALIDAD REACTIVA.</v>
          </cell>
          <cell r="D3234" t="str">
            <v>LT</v>
          </cell>
          <cell r="F3234" t="str">
            <v>2205</v>
          </cell>
        </row>
        <row r="3235">
          <cell r="A3235">
            <v>170040241</v>
          </cell>
          <cell r="B3235" t="str">
            <v>ACIDO TRICLOROACETICO EN CRISTALES BLANCOS ANHIDROS.</v>
          </cell>
          <cell r="D3235" t="str">
            <v>UD</v>
          </cell>
          <cell r="F3235" t="str">
            <v>2205</v>
          </cell>
        </row>
        <row r="3236">
          <cell r="A3236">
            <v>170040260</v>
          </cell>
          <cell r="B3236" t="str">
            <v>AMONIACO, Q. P.</v>
          </cell>
          <cell r="D3236" t="str">
            <v>LT</v>
          </cell>
          <cell r="F3236" t="str">
            <v>2205</v>
          </cell>
        </row>
        <row r="3237">
          <cell r="A3237">
            <v>170040280</v>
          </cell>
          <cell r="B3237" t="str">
            <v>AZIDA DE SODIO, Q. P.</v>
          </cell>
          <cell r="D3237" t="str">
            <v>GM</v>
          </cell>
          <cell r="F3237" t="str">
            <v>2205</v>
          </cell>
        </row>
        <row r="3238">
          <cell r="A3238">
            <v>170040321</v>
          </cell>
          <cell r="B3238" t="str">
            <v>FENOL EN CRISTALES,  CALIDAD REACTIVO ACS</v>
          </cell>
          <cell r="D3238" t="str">
            <v>GM</v>
          </cell>
          <cell r="F3238" t="str">
            <v>2219</v>
          </cell>
        </row>
        <row r="3239">
          <cell r="A3239">
            <v>170040340</v>
          </cell>
          <cell r="B3239" t="str">
            <v>FORMALDEHIDO</v>
          </cell>
          <cell r="D3239" t="str">
            <v>LT</v>
          </cell>
          <cell r="F3239" t="str">
            <v>2205</v>
          </cell>
        </row>
        <row r="3240">
          <cell r="A3240">
            <v>170040380</v>
          </cell>
          <cell r="B3240" t="str">
            <v>POTASIO HIDROXIDO, Q. P.</v>
          </cell>
          <cell r="D3240" t="str">
            <v>GM</v>
          </cell>
          <cell r="F3240" t="str">
            <v>2205</v>
          </cell>
        </row>
        <row r="3241">
          <cell r="A3241">
            <v>170040400</v>
          </cell>
          <cell r="B3241" t="str">
            <v>SODIO, HIDROXIDO</v>
          </cell>
          <cell r="D3241" t="str">
            <v>GM</v>
          </cell>
          <cell r="F3241" t="str">
            <v>2205</v>
          </cell>
        </row>
        <row r="3242">
          <cell r="A3242">
            <v>170040420</v>
          </cell>
          <cell r="B3242" t="str">
            <v>YODO, Q. P.</v>
          </cell>
          <cell r="D3242" t="str">
            <v>GM</v>
          </cell>
          <cell r="F3242" t="str">
            <v>2205</v>
          </cell>
        </row>
        <row r="3243">
          <cell r="A3243">
            <v>170050020</v>
          </cell>
          <cell r="B3243" t="str">
            <v>ACIDO PIRROLIDIN - 1 DITIOCARBOXILICO SAL AMONICA (APDC).</v>
          </cell>
          <cell r="D3243" t="str">
            <v>GM</v>
          </cell>
          <cell r="F3243" t="str">
            <v>2205</v>
          </cell>
        </row>
        <row r="3244">
          <cell r="A3244">
            <v>170050030</v>
          </cell>
          <cell r="B3244" t="str">
            <v>ENZIMA PROTEOLITICA DEL ACIDO RIBONUCLEICO.</v>
          </cell>
          <cell r="D3244" t="str">
            <v>FC</v>
          </cell>
          <cell r="F3244" t="str">
            <v>2205</v>
          </cell>
        </row>
        <row r="3245">
          <cell r="A3245">
            <v>170050040</v>
          </cell>
          <cell r="B3245" t="str">
            <v>METIL-ILSOBUTIL CETONA.</v>
          </cell>
          <cell r="D3245" t="str">
            <v>LT</v>
          </cell>
          <cell r="F3245" t="str">
            <v>2205</v>
          </cell>
        </row>
        <row r="3246">
          <cell r="A3246">
            <v>170050060</v>
          </cell>
          <cell r="B3246" t="str">
            <v>OXIDO DE LANTANO III (LA2 O3).</v>
          </cell>
          <cell r="D3246" t="str">
            <v>GM</v>
          </cell>
          <cell r="F3246" t="str">
            <v>2205</v>
          </cell>
        </row>
        <row r="3247">
          <cell r="A3247">
            <v>170050080</v>
          </cell>
          <cell r="B3247" t="str">
            <v>DITRISOL DE CALCIO.</v>
          </cell>
          <cell r="D3247" t="str">
            <v>GM</v>
          </cell>
          <cell r="F3247" t="str">
            <v>2205</v>
          </cell>
        </row>
        <row r="3248">
          <cell r="A3248">
            <v>170050090</v>
          </cell>
          <cell r="B3248" t="str">
            <v>DITRISOL DE COBRE.</v>
          </cell>
          <cell r="D3248" t="str">
            <v>GM</v>
          </cell>
          <cell r="F3248" t="str">
            <v>2205</v>
          </cell>
        </row>
        <row r="3249">
          <cell r="A3249">
            <v>170050100</v>
          </cell>
          <cell r="B3249" t="str">
            <v>TITRISOL DE HIERRO.</v>
          </cell>
          <cell r="D3249" t="str">
            <v>GM</v>
          </cell>
          <cell r="F3249" t="str">
            <v>2205</v>
          </cell>
        </row>
        <row r="3250">
          <cell r="A3250">
            <v>170050110</v>
          </cell>
          <cell r="B3250" t="str">
            <v>DITRISOL DE LITIO.</v>
          </cell>
          <cell r="D3250" t="str">
            <v>GM</v>
          </cell>
          <cell r="F3250" t="str">
            <v>2205</v>
          </cell>
        </row>
        <row r="3251">
          <cell r="A3251">
            <v>170050130</v>
          </cell>
          <cell r="B3251" t="str">
            <v>DITRISOL DE MAGNESIO.</v>
          </cell>
          <cell r="D3251" t="str">
            <v>GM</v>
          </cell>
          <cell r="F3251" t="str">
            <v>2205</v>
          </cell>
        </row>
        <row r="3252">
          <cell r="A3252">
            <v>170050132</v>
          </cell>
          <cell r="B3252" t="str">
            <v xml:space="preserve">TITRISOL DE MAGNESIO									 									</v>
          </cell>
          <cell r="D3252" t="str">
            <v>GM</v>
          </cell>
          <cell r="F3252" t="str">
            <v>2205</v>
          </cell>
        </row>
        <row r="3253">
          <cell r="A3253">
            <v>170050135</v>
          </cell>
          <cell r="B3253" t="str">
            <v xml:space="preserve">TITRISOL DE ALUMINIO 									 									</v>
          </cell>
          <cell r="D3253" t="str">
            <v>GM</v>
          </cell>
          <cell r="F3253" t="str">
            <v>2205</v>
          </cell>
        </row>
        <row r="3254">
          <cell r="A3254">
            <v>170050140</v>
          </cell>
          <cell r="B3254" t="str">
            <v>TITRISOL DE PLOMO.</v>
          </cell>
          <cell r="D3254" t="str">
            <v>GM</v>
          </cell>
          <cell r="F3254" t="str">
            <v>2205</v>
          </cell>
        </row>
        <row r="3255">
          <cell r="A3255">
            <v>170050150</v>
          </cell>
          <cell r="B3255" t="str">
            <v>TITRISOL DE ZINC.</v>
          </cell>
          <cell r="D3255" t="str">
            <v>GM</v>
          </cell>
          <cell r="F3255" t="str">
            <v>2205</v>
          </cell>
        </row>
        <row r="3256">
          <cell r="A3256">
            <v>170050160</v>
          </cell>
          <cell r="B3256" t="str">
            <v>TRITON X-100</v>
          </cell>
          <cell r="D3256" t="str">
            <v>GM</v>
          </cell>
          <cell r="F3256" t="str">
            <v>2205</v>
          </cell>
        </row>
        <row r="3257">
          <cell r="A3257">
            <v>170051300</v>
          </cell>
          <cell r="B3257" t="str">
            <v>RESINA D.M.P.-30, Q. P.</v>
          </cell>
          <cell r="D3257" t="str">
            <v>LT</v>
          </cell>
          <cell r="F3257" t="str">
            <v>2205</v>
          </cell>
        </row>
        <row r="3258">
          <cell r="A3258">
            <v>170051400</v>
          </cell>
          <cell r="B3258" t="str">
            <v>RESINA DOWEX 50H EN F.C.S. DE 500 G., Q. P.</v>
          </cell>
          <cell r="D3258" t="str">
            <v>GM</v>
          </cell>
          <cell r="F3258" t="str">
            <v>2205</v>
          </cell>
        </row>
        <row r="3259">
          <cell r="A3259">
            <v>170051500</v>
          </cell>
          <cell r="B3259" t="str">
            <v>RESINA EPON 812, Q. P.</v>
          </cell>
          <cell r="D3259" t="str">
            <v>LT</v>
          </cell>
          <cell r="F3259" t="str">
            <v>2205</v>
          </cell>
        </row>
        <row r="3260">
          <cell r="A3260">
            <v>170051550</v>
          </cell>
          <cell r="B3260" t="str">
            <v>ARALDITA 502.QP.</v>
          </cell>
          <cell r="D3260" t="str">
            <v>KL</v>
          </cell>
          <cell r="F3260" t="str">
            <v>2205</v>
          </cell>
        </row>
        <row r="3261">
          <cell r="A3261">
            <v>170051600</v>
          </cell>
          <cell r="B3261" t="str">
            <v>RESINA EPOXY D.E.R., Q. P.</v>
          </cell>
          <cell r="D3261" t="str">
            <v>GM</v>
          </cell>
          <cell r="F3261" t="str">
            <v>2205</v>
          </cell>
        </row>
        <row r="3262">
          <cell r="A3262">
            <v>170051800</v>
          </cell>
          <cell r="B3262" t="str">
            <v>SEPHAROSA 2 B-300</v>
          </cell>
          <cell r="D3262" t="str">
            <v>ML</v>
          </cell>
          <cell r="F3262" t="str">
            <v>2205</v>
          </cell>
        </row>
        <row r="3263">
          <cell r="A3263">
            <v>170060001</v>
          </cell>
          <cell r="B3263" t="str">
            <v>NITRATO DE PALADIO SOLUCION MODIFICADORA AL 1%.</v>
          </cell>
          <cell r="D3263" t="str">
            <v>UD</v>
          </cell>
          <cell r="F3263" t="str">
            <v>2205</v>
          </cell>
        </row>
        <row r="3264">
          <cell r="A3264">
            <v>170060002</v>
          </cell>
          <cell r="B3264" t="str">
            <v>NITRTO DE MAGNESIO SOLUCION MODIFICADORA AL 1%.</v>
          </cell>
          <cell r="D3264" t="str">
            <v>UD</v>
          </cell>
          <cell r="F3264" t="str">
            <v>2205</v>
          </cell>
        </row>
        <row r="3265">
          <cell r="A3265">
            <v>170060003</v>
          </cell>
          <cell r="B3265" t="str">
            <v>FOSFATO DE AMONIO  SOLUCION  MODIFICADORA. AL 10%</v>
          </cell>
          <cell r="D3265" t="str">
            <v>UD</v>
          </cell>
          <cell r="F3265" t="str">
            <v>2205</v>
          </cell>
        </row>
        <row r="3266">
          <cell r="A3266">
            <v>170060004</v>
          </cell>
          <cell r="B3266" t="str">
            <v>SULFATO FERRICO AMONICO, 12 HIDRATO CALIDAD REACTIVO ACS</v>
          </cell>
          <cell r="D3266" t="str">
            <v>GM</v>
          </cell>
          <cell r="F3266" t="str">
            <v>2219</v>
          </cell>
        </row>
        <row r="3267">
          <cell r="A3267">
            <v>170060005</v>
          </cell>
          <cell r="B3267" t="str">
            <v>3.3 5.5 TETRAMETILBENCIDINA.</v>
          </cell>
          <cell r="D3267" t="str">
            <v>GM</v>
          </cell>
          <cell r="F3267" t="str">
            <v>2205</v>
          </cell>
        </row>
        <row r="3268">
          <cell r="A3268">
            <v>170060006</v>
          </cell>
          <cell r="B3268" t="str">
            <v>ALBUMINA BOVINA FRACCION V.</v>
          </cell>
          <cell r="D3268" t="str">
            <v>GM</v>
          </cell>
          <cell r="F3268" t="str">
            <v>2205</v>
          </cell>
        </row>
        <row r="3269">
          <cell r="A3269">
            <v>170060007</v>
          </cell>
          <cell r="B3269" t="str">
            <v>2 AMINOETILISOTIOURONIUM BROMURO.</v>
          </cell>
          <cell r="D3269" t="str">
            <v>GM</v>
          </cell>
          <cell r="F3269" t="str">
            <v>2205</v>
          </cell>
        </row>
        <row r="3270">
          <cell r="A3270">
            <v>170060008</v>
          </cell>
          <cell r="B3270" t="str">
            <v>HIPOCLORITO DE SODIO  3% ± 0,2</v>
          </cell>
          <cell r="D3270" t="str">
            <v>UD</v>
          </cell>
          <cell r="F3270" t="str">
            <v>2205</v>
          </cell>
        </row>
        <row r="3271">
          <cell r="A3271">
            <v>170060009</v>
          </cell>
          <cell r="B3271" t="str">
            <v>HIPOCLORITO DE SODIO  5% ± 0,2</v>
          </cell>
          <cell r="D3271" t="str">
            <v>UD</v>
          </cell>
          <cell r="F3271" t="str">
            <v>2205</v>
          </cell>
        </row>
        <row r="3272">
          <cell r="A3272">
            <v>170060011</v>
          </cell>
          <cell r="B3272" t="str">
            <v>CLORURO DE SODIO GRADO  REACTIVO ACS</v>
          </cell>
          <cell r="D3272" t="str">
            <v>GM</v>
          </cell>
          <cell r="F3272" t="str">
            <v>2219</v>
          </cell>
        </row>
        <row r="3273">
          <cell r="A3273">
            <v>170060013</v>
          </cell>
          <cell r="B3273" t="str">
            <v>YODURO DE PROPIDIO</v>
          </cell>
          <cell r="D3273" t="str">
            <v>UD</v>
          </cell>
          <cell r="F3273" t="str">
            <v>2205</v>
          </cell>
        </row>
        <row r="3274">
          <cell r="A3274">
            <v>170060015</v>
          </cell>
          <cell r="B3274" t="str">
            <v>COLORANTE MAY-GRUNWLD</v>
          </cell>
          <cell r="D3274" t="str">
            <v>GM</v>
          </cell>
          <cell r="F3274" t="str">
            <v>2205</v>
          </cell>
        </row>
        <row r="3275">
          <cell r="A3275">
            <v>170060016</v>
          </cell>
          <cell r="B3275" t="str">
            <v>NITRATO DE MAGNESIO</v>
          </cell>
          <cell r="D3275" t="str">
            <v>KG</v>
          </cell>
          <cell r="F3275" t="str">
            <v>2205</v>
          </cell>
        </row>
        <row r="3276">
          <cell r="A3276">
            <v>170060017</v>
          </cell>
          <cell r="B3276" t="str">
            <v>2 HIDROXIETIL AGAROSA TIPO VII PARA TEMPERATURA DE GELIFICACION BAJA</v>
          </cell>
          <cell r="D3276" t="str">
            <v>UD</v>
          </cell>
          <cell r="F3276" t="str">
            <v>2205</v>
          </cell>
        </row>
        <row r="3277">
          <cell r="A3277">
            <v>170060018</v>
          </cell>
          <cell r="B3277" t="str">
            <v>AGAROSA DE ALTA TEMPERTAURA DE GELIFICACION (40,5-43,5 °C AL 1,5%)</v>
          </cell>
          <cell r="D3277" t="str">
            <v>UD</v>
          </cell>
          <cell r="F3277" t="str">
            <v>2205</v>
          </cell>
        </row>
        <row r="3278">
          <cell r="A3278">
            <v>170060021</v>
          </cell>
          <cell r="B3278" t="str">
            <v>L- CYSTEINA PUREZA MAYOR O IGUAL AL 97 %.</v>
          </cell>
          <cell r="D3278" t="str">
            <v>UD</v>
          </cell>
          <cell r="F3278" t="str">
            <v>2205</v>
          </cell>
        </row>
        <row r="3279">
          <cell r="A3279">
            <v>170060022</v>
          </cell>
          <cell r="B3279" t="str">
            <v>DISODIO METIL ARSONATO HEXAHIDRATADO (MMA SOLUCION STOCK)</v>
          </cell>
          <cell r="D3279" t="str">
            <v>UD</v>
          </cell>
          <cell r="F3279" t="str">
            <v>2205</v>
          </cell>
        </row>
        <row r="3280">
          <cell r="A3280">
            <v>170060023</v>
          </cell>
          <cell r="B3280" t="str">
            <v>ACIDO DIMETIL  ARSINICO , SAL SODICA TRI HIDRATADO  (DMA SOLUCION STOCK )</v>
          </cell>
          <cell r="D3280" t="str">
            <v>UD</v>
          </cell>
          <cell r="F3280" t="str">
            <v>2205</v>
          </cell>
        </row>
        <row r="3281">
          <cell r="A3281">
            <v>170060024</v>
          </cell>
          <cell r="B3281" t="str">
            <v>PATRON DE ACETAMINOFEN.</v>
          </cell>
          <cell r="D3281" t="str">
            <v>UD</v>
          </cell>
          <cell r="F3281" t="str">
            <v>2205</v>
          </cell>
        </row>
        <row r="3282">
          <cell r="A3282">
            <v>170060025</v>
          </cell>
          <cell r="B3282" t="str">
            <v>PATRON DE BEZOFENONA.</v>
          </cell>
          <cell r="D3282" t="str">
            <v>UD</v>
          </cell>
          <cell r="F3282" t="str">
            <v>2205</v>
          </cell>
        </row>
        <row r="3283">
          <cell r="A3283">
            <v>170060031</v>
          </cell>
          <cell r="B3283" t="str">
            <v>ETANOL GRADO ABSOLUTO PARA ANALISIS  CALIDAD REACTIVO, PUREZA MAYOR O IGUAL A 99,8%. SINONIMO: ETIL ALCOHOL</v>
          </cell>
          <cell r="D3283" t="str">
            <v>LT</v>
          </cell>
          <cell r="F3283" t="str">
            <v>2219</v>
          </cell>
        </row>
        <row r="3284">
          <cell r="A3284">
            <v>170060032</v>
          </cell>
          <cell r="B3284" t="str">
            <v>PATRON DE CLORFENIRAMINA MALEATO.</v>
          </cell>
          <cell r="D3284" t="str">
            <v>UD</v>
          </cell>
          <cell r="F3284" t="str">
            <v>2205</v>
          </cell>
        </row>
        <row r="3285">
          <cell r="A3285">
            <v>170060033</v>
          </cell>
          <cell r="B3285" t="str">
            <v>PATRON DE DEXTROMETORFANO HBR.</v>
          </cell>
          <cell r="D3285" t="str">
            <v>UD</v>
          </cell>
          <cell r="F3285" t="str">
            <v>2205</v>
          </cell>
        </row>
        <row r="3286">
          <cell r="A3286">
            <v>170060034</v>
          </cell>
          <cell r="B3286" t="str">
            <v>PATRON DE DIFENHIDRAMINA CLORHIDRATO.</v>
          </cell>
          <cell r="D3286" t="str">
            <v>UD</v>
          </cell>
          <cell r="F3286" t="str">
            <v>2205</v>
          </cell>
        </row>
        <row r="3287">
          <cell r="A3287">
            <v>170060035</v>
          </cell>
          <cell r="B3287" t="str">
            <v>PATRON DE DIMENHIDRINATO.</v>
          </cell>
          <cell r="D3287" t="str">
            <v>UD</v>
          </cell>
          <cell r="F3287" t="str">
            <v>2205</v>
          </cell>
        </row>
        <row r="3288">
          <cell r="A3288">
            <v>170060036</v>
          </cell>
          <cell r="B3288" t="str">
            <v>PATRON DE ETILPARABENO.</v>
          </cell>
          <cell r="D3288" t="str">
            <v>UD</v>
          </cell>
          <cell r="F3288" t="str">
            <v>2205</v>
          </cell>
        </row>
        <row r="3289">
          <cell r="A3289">
            <v>170060037</v>
          </cell>
          <cell r="B3289" t="str">
            <v>PATRON DE METILPARABENO.</v>
          </cell>
          <cell r="D3289" t="str">
            <v>UD</v>
          </cell>
          <cell r="F3289" t="str">
            <v>2205</v>
          </cell>
        </row>
        <row r="3290">
          <cell r="A3290">
            <v>170060038</v>
          </cell>
          <cell r="B3290" t="str">
            <v>PATRON DE PROPILPARABENO.</v>
          </cell>
          <cell r="D3290" t="str">
            <v>UD</v>
          </cell>
          <cell r="F3290" t="str">
            <v>2205</v>
          </cell>
        </row>
        <row r="3291">
          <cell r="A3291">
            <v>170060039</v>
          </cell>
          <cell r="B3291" t="str">
            <v>PATRON DE TEOFILINA.</v>
          </cell>
          <cell r="D3291" t="str">
            <v>UD</v>
          </cell>
          <cell r="F3291" t="str">
            <v>2205</v>
          </cell>
        </row>
        <row r="3292">
          <cell r="A3292">
            <v>170060040</v>
          </cell>
          <cell r="B3292" t="str">
            <v>PATRON DE CAFEINA.</v>
          </cell>
          <cell r="D3292" t="str">
            <v>UD</v>
          </cell>
          <cell r="F3292" t="str">
            <v>2205</v>
          </cell>
        </row>
        <row r="3293">
          <cell r="A3293">
            <v>170060041</v>
          </cell>
          <cell r="B3293" t="str">
            <v>PATRON DE EFEDRINA</v>
          </cell>
          <cell r="D3293" t="str">
            <v>UD</v>
          </cell>
          <cell r="F3293" t="str">
            <v>2205</v>
          </cell>
        </row>
        <row r="3294">
          <cell r="A3294">
            <v>170060042</v>
          </cell>
          <cell r="B3294" t="str">
            <v>PATRON DE EPINEFRINA CLORHIDRATO</v>
          </cell>
          <cell r="D3294" t="str">
            <v>UD</v>
          </cell>
          <cell r="F3294" t="str">
            <v>2205</v>
          </cell>
        </row>
        <row r="3295">
          <cell r="A3295">
            <v>170060043</v>
          </cell>
          <cell r="B3295" t="str">
            <v>PATRON DE 4-AMINOFENOL.</v>
          </cell>
          <cell r="D3295" t="str">
            <v>UD</v>
          </cell>
          <cell r="F3295" t="str">
            <v>2205</v>
          </cell>
        </row>
        <row r="3296">
          <cell r="A3296">
            <v>170060044</v>
          </cell>
          <cell r="B3296" t="str">
            <v>PATRON DE CODEINA FOSFATO.</v>
          </cell>
          <cell r="D3296" t="str">
            <v>UD</v>
          </cell>
          <cell r="F3296" t="str">
            <v>2205</v>
          </cell>
        </row>
        <row r="3297">
          <cell r="A3297">
            <v>170060045</v>
          </cell>
          <cell r="B3297" t="str">
            <v>PATRON DE IRBESARTAN.</v>
          </cell>
          <cell r="D3297" t="str">
            <v>UD</v>
          </cell>
          <cell r="F3297" t="str">
            <v>2205</v>
          </cell>
        </row>
        <row r="3298">
          <cell r="A3298">
            <v>170060046</v>
          </cell>
          <cell r="B3298" t="str">
            <v>PATRON DE ACIDO SALICILICO.</v>
          </cell>
          <cell r="D3298" t="str">
            <v>UD</v>
          </cell>
          <cell r="F3298" t="str">
            <v>2205</v>
          </cell>
        </row>
        <row r="3299">
          <cell r="A3299">
            <v>170060047</v>
          </cell>
          <cell r="B3299" t="str">
            <v>PATRON DE HIDROCORTISONA ACETATO.</v>
          </cell>
          <cell r="D3299" t="str">
            <v>UD</v>
          </cell>
          <cell r="F3299" t="str">
            <v>2205</v>
          </cell>
        </row>
        <row r="3300">
          <cell r="A3300">
            <v>170060048</v>
          </cell>
          <cell r="B3300" t="str">
            <v>PATRON DE BENZOCAINA.</v>
          </cell>
          <cell r="D3300" t="str">
            <v>UD</v>
          </cell>
          <cell r="F3300" t="str">
            <v>2205</v>
          </cell>
        </row>
        <row r="3301">
          <cell r="A3301">
            <v>170060049</v>
          </cell>
          <cell r="B3301" t="str">
            <v>PATRON DE MICONAZOL.</v>
          </cell>
          <cell r="D3301" t="str">
            <v>UD</v>
          </cell>
          <cell r="F3301" t="str">
            <v>2205</v>
          </cell>
        </row>
        <row r="3302">
          <cell r="A3302">
            <v>170060050</v>
          </cell>
          <cell r="B3302" t="str">
            <v>PATRON DE ACETAMINOFEN</v>
          </cell>
          <cell r="D3302" t="str">
            <v>GM</v>
          </cell>
          <cell r="F3302" t="str">
            <v>2205</v>
          </cell>
        </row>
        <row r="3303">
          <cell r="A3303">
            <v>170060200</v>
          </cell>
          <cell r="B3303" t="str">
            <v>ACIDO DIETILBARBITURICO (BARBITAL), Q. P.</v>
          </cell>
          <cell r="D3303" t="str">
            <v>GM</v>
          </cell>
          <cell r="F3303" t="str">
            <v>2205</v>
          </cell>
        </row>
        <row r="3304">
          <cell r="A3304">
            <v>170060220</v>
          </cell>
          <cell r="B3304" t="str">
            <v>ACIDO LACTICO, Q. P.</v>
          </cell>
          <cell r="D3304" t="str">
            <v>LT</v>
          </cell>
          <cell r="F3304" t="str">
            <v>2205</v>
          </cell>
        </row>
        <row r="3305">
          <cell r="A3305">
            <v>170060230</v>
          </cell>
          <cell r="B3305" t="str">
            <v>ACIDO MOLIBDICO, Q.P.</v>
          </cell>
          <cell r="D3305" t="str">
            <v>GM</v>
          </cell>
          <cell r="F3305" t="str">
            <v>2205</v>
          </cell>
        </row>
        <row r="3306">
          <cell r="A3306">
            <v>170060260</v>
          </cell>
          <cell r="B3306" t="str">
            <v>ACIDO PICRICO (2-4-6 TRINITROFENOL, AC. PICRONITRICO), Q.P.</v>
          </cell>
          <cell r="D3306" t="str">
            <v>GM</v>
          </cell>
          <cell r="F3306" t="str">
            <v>2205</v>
          </cell>
        </row>
        <row r="3307">
          <cell r="A3307">
            <v>170060270</v>
          </cell>
          <cell r="B3307" t="str">
            <v>ACIDO PIRUVICO.</v>
          </cell>
          <cell r="D3307" t="str">
            <v>GM</v>
          </cell>
          <cell r="F3307" t="str">
            <v>2205</v>
          </cell>
        </row>
        <row r="3308">
          <cell r="A3308">
            <v>170060280</v>
          </cell>
          <cell r="B3308" t="str">
            <v>ALCOHOL OLEO-CETILICO CON APROX. 10 MOLES DE OXIDO DE       ETILENO.</v>
          </cell>
          <cell r="D3308" t="str">
            <v>KG</v>
          </cell>
          <cell r="F3308" t="str">
            <v>2205</v>
          </cell>
        </row>
        <row r="3309">
          <cell r="A3309">
            <v>170060290</v>
          </cell>
          <cell r="B3309" t="str">
            <v>AMIDA DE ACIDO GRASO CON ESTRUCTURA DE BETAINA, DERIVADO.</v>
          </cell>
          <cell r="D3309" t="str">
            <v>KG</v>
          </cell>
          <cell r="F3309" t="str">
            <v>2205</v>
          </cell>
        </row>
        <row r="3310">
          <cell r="A3310">
            <v>170060300</v>
          </cell>
          <cell r="B3310" t="str">
            <v>ACIDO RUBIANICO (DITIOXAMIDA), Q. P.</v>
          </cell>
          <cell r="D3310" t="str">
            <v>GM</v>
          </cell>
          <cell r="F3310" t="str">
            <v>2205</v>
          </cell>
        </row>
        <row r="3311">
          <cell r="A3311">
            <v>170060360</v>
          </cell>
          <cell r="B3311" t="str">
            <v>ACIDO SULFOSALICILICO, Q. P.</v>
          </cell>
          <cell r="D3311" t="str">
            <v>GM</v>
          </cell>
          <cell r="F3311" t="str">
            <v>2205</v>
          </cell>
        </row>
        <row r="3312">
          <cell r="A3312">
            <v>170060420</v>
          </cell>
          <cell r="B3312" t="str">
            <v>ACIDO TUNGSTICO, Q. P.</v>
          </cell>
          <cell r="D3312" t="str">
            <v>GM</v>
          </cell>
          <cell r="F3312" t="str">
            <v>2205</v>
          </cell>
        </row>
        <row r="3313">
          <cell r="A3313">
            <v>170060460</v>
          </cell>
          <cell r="B3313" t="str">
            <v>ALANINA -DL, Q. P.</v>
          </cell>
          <cell r="D3313" t="str">
            <v>GM</v>
          </cell>
          <cell r="F3313" t="str">
            <v>2205</v>
          </cell>
        </row>
        <row r="3314">
          <cell r="A3314">
            <v>170060470</v>
          </cell>
          <cell r="B3314" t="str">
            <v>ALCIAN BLUE CI</v>
          </cell>
          <cell r="D3314" t="str">
            <v>GM</v>
          </cell>
          <cell r="F3314" t="str">
            <v>2205</v>
          </cell>
        </row>
        <row r="3315">
          <cell r="A3315">
            <v>170060480</v>
          </cell>
          <cell r="B3315" t="str">
            <v>ALMIDON PURIFICADO</v>
          </cell>
          <cell r="D3315" t="str">
            <v>GM</v>
          </cell>
          <cell r="F3315" t="str">
            <v>2205</v>
          </cell>
        </row>
        <row r="3316">
          <cell r="A3316">
            <v>170060520</v>
          </cell>
          <cell r="B3316" t="str">
            <v>ALUMINIO Y AMONIO SULFATO (ALUMBRE DE AMONIO), Q. P.</v>
          </cell>
          <cell r="D3316" t="str">
            <v>GM</v>
          </cell>
          <cell r="F3316" t="str">
            <v>2205</v>
          </cell>
        </row>
        <row r="3317">
          <cell r="A3317">
            <v>170060530</v>
          </cell>
          <cell r="B3317" t="str">
            <v>ALUMINIO SILICATO Q.P. ( CONOCIDO COMO KAOLIN ).</v>
          </cell>
          <cell r="D3317" t="str">
            <v>GM</v>
          </cell>
          <cell r="F3317" t="str">
            <v>2205</v>
          </cell>
        </row>
        <row r="3318">
          <cell r="A3318">
            <v>170060540</v>
          </cell>
          <cell r="B3318" t="str">
            <v>ALUMINIO Y POTASIO SULFATO (ALUMBRE DE POTASIO), Q. P.</v>
          </cell>
          <cell r="D3318" t="str">
            <v>GM</v>
          </cell>
          <cell r="F3318" t="str">
            <v>2205</v>
          </cell>
        </row>
        <row r="3319">
          <cell r="A3319">
            <v>170060630</v>
          </cell>
          <cell r="B3319" t="str">
            <v>CLORURO DE AMONIO ACS.</v>
          </cell>
          <cell r="D3319" t="str">
            <v>GM</v>
          </cell>
          <cell r="F3319" t="str">
            <v>2205</v>
          </cell>
        </row>
        <row r="3320">
          <cell r="A3320">
            <v>170060655</v>
          </cell>
          <cell r="B3320" t="str">
            <v>AMONIO FERRICO CITRATO.</v>
          </cell>
          <cell r="D3320" t="str">
            <v>GM</v>
          </cell>
          <cell r="F3320" t="str">
            <v>2205</v>
          </cell>
        </row>
        <row r="3321">
          <cell r="A3321">
            <v>170060680</v>
          </cell>
          <cell r="B3321" t="str">
            <v>AMONIO OXALATO, Q. P.</v>
          </cell>
          <cell r="D3321" t="str">
            <v>GM</v>
          </cell>
          <cell r="F3321" t="str">
            <v>2205</v>
          </cell>
        </row>
        <row r="3322">
          <cell r="A3322">
            <v>170060700</v>
          </cell>
          <cell r="B3322" t="str">
            <v>AMONIO SULFATO,Q.P.</v>
          </cell>
          <cell r="D3322" t="str">
            <v>GM</v>
          </cell>
          <cell r="F3322" t="str">
            <v>2205</v>
          </cell>
        </row>
        <row r="3323">
          <cell r="A3323">
            <v>170060710</v>
          </cell>
          <cell r="B3323" t="str">
            <v>AMONIO SULFURO.</v>
          </cell>
          <cell r="D3323" t="str">
            <v>LT</v>
          </cell>
          <cell r="F3323" t="str">
            <v>2205</v>
          </cell>
        </row>
        <row r="3324">
          <cell r="A3324">
            <v>170060760</v>
          </cell>
          <cell r="B3324" t="str">
            <v>ANARANJADO DE METILO C.I. 13025, Q. P.</v>
          </cell>
          <cell r="D3324" t="str">
            <v>GM</v>
          </cell>
          <cell r="F3324" t="str">
            <v>2205</v>
          </cell>
        </row>
        <row r="3325">
          <cell r="A3325">
            <v>170060780</v>
          </cell>
          <cell r="B3325" t="str">
            <v>ANILINA, Q. P.</v>
          </cell>
          <cell r="D3325" t="str">
            <v>LT</v>
          </cell>
          <cell r="F3325" t="str">
            <v>2205</v>
          </cell>
        </row>
        <row r="3326">
          <cell r="A3326">
            <v>170060860</v>
          </cell>
          <cell r="B3326" t="str">
            <v>AURAMINA, Q. P.</v>
          </cell>
          <cell r="D3326" t="str">
            <v>GM</v>
          </cell>
          <cell r="F3326" t="str">
            <v>2205</v>
          </cell>
        </row>
        <row r="3327">
          <cell r="A3327">
            <v>170060880</v>
          </cell>
          <cell r="B3327" t="str">
            <v>AZOCARMIN G C.I. 50085, Q. P.</v>
          </cell>
          <cell r="D3327" t="str">
            <v>GM</v>
          </cell>
          <cell r="F3327" t="str">
            <v>2205</v>
          </cell>
        </row>
        <row r="3328">
          <cell r="A3328">
            <v>170060900</v>
          </cell>
          <cell r="B3328" t="str">
            <v>AZUL DE ANILINA, Q. P.</v>
          </cell>
          <cell r="D3328" t="str">
            <v>GM</v>
          </cell>
          <cell r="F3328" t="str">
            <v>2205</v>
          </cell>
        </row>
        <row r="3329">
          <cell r="A3329">
            <v>170060920</v>
          </cell>
          <cell r="B3329" t="str">
            <v>AZUL DE BROMOFENOL, Q. P.</v>
          </cell>
          <cell r="D3329" t="str">
            <v>GM</v>
          </cell>
          <cell r="F3329" t="str">
            <v>2205</v>
          </cell>
        </row>
        <row r="3330">
          <cell r="A3330">
            <v>170060940</v>
          </cell>
          <cell r="B3330" t="str">
            <v>AZUL DE CRESIL BRILLANTE C.I. 51010, Q. P.</v>
          </cell>
          <cell r="D3330" t="str">
            <v>GM</v>
          </cell>
          <cell r="F3330" t="str">
            <v>2205</v>
          </cell>
        </row>
        <row r="3331">
          <cell r="A3331">
            <v>170060960</v>
          </cell>
          <cell r="B3331" t="str">
            <v>AZUL DE TRIPAN EN SOLUCION.</v>
          </cell>
          <cell r="D3331" t="str">
            <v>ML</v>
          </cell>
          <cell r="F3331" t="str">
            <v>2205</v>
          </cell>
        </row>
        <row r="3332">
          <cell r="A3332">
            <v>170060990</v>
          </cell>
          <cell r="B3332" t="str">
            <v>BATOFENANTROLINA SULFONADA Q.P.</v>
          </cell>
          <cell r="D3332" t="str">
            <v>GM</v>
          </cell>
          <cell r="F3332" t="str">
            <v>2205</v>
          </cell>
        </row>
        <row r="3333">
          <cell r="A3333">
            <v>170061000</v>
          </cell>
          <cell r="B3333" t="str">
            <v>AZUL DE METILENO CI 52015</v>
          </cell>
          <cell r="D3333" t="str">
            <v>GM</v>
          </cell>
          <cell r="F3333" t="str">
            <v>2205</v>
          </cell>
        </row>
        <row r="3334">
          <cell r="A3334">
            <v>170061015</v>
          </cell>
          <cell r="B3334" t="str">
            <v>BASIC BLUE 24 ( C.I. 52030 ) NUEVO AZUL DE METILENO.</v>
          </cell>
          <cell r="D3334" t="str">
            <v>GM</v>
          </cell>
          <cell r="F3334" t="str">
            <v>2205</v>
          </cell>
        </row>
        <row r="3335">
          <cell r="A3335">
            <v>170061020</v>
          </cell>
          <cell r="B3335" t="str">
            <v>AZUL DE METILO C.I. 42780, Q. P.</v>
          </cell>
          <cell r="D3335" t="str">
            <v>GM</v>
          </cell>
          <cell r="F3335" t="str">
            <v>2205</v>
          </cell>
        </row>
        <row r="3336">
          <cell r="A3336">
            <v>170061060</v>
          </cell>
          <cell r="B3336" t="str">
            <v>AZUL DE TOLUIDINA 0 C.I. 52040, Q. P.</v>
          </cell>
          <cell r="D3336" t="str">
            <v>GM</v>
          </cell>
          <cell r="F3336" t="str">
            <v>2205</v>
          </cell>
        </row>
        <row r="3337">
          <cell r="A3337">
            <v>170061125</v>
          </cell>
          <cell r="B3337" t="str">
            <v>BICARBONATO DE SODIO NAHCO3</v>
          </cell>
          <cell r="D3337" t="str">
            <v>GM</v>
          </cell>
          <cell r="F3337" t="str">
            <v>2205</v>
          </cell>
        </row>
        <row r="3338">
          <cell r="A3338">
            <v>170061130</v>
          </cell>
          <cell r="B3338" t="str">
            <v>BISMUTATO DE SODIO.</v>
          </cell>
          <cell r="D3338" t="str">
            <v>GM</v>
          </cell>
          <cell r="F3338" t="str">
            <v>2205</v>
          </cell>
        </row>
        <row r="3339">
          <cell r="A3339">
            <v>170061135</v>
          </cell>
          <cell r="B3339" t="str">
            <v>BOROHIDRURO DE SODIO.</v>
          </cell>
          <cell r="D3339" t="str">
            <v>FC</v>
          </cell>
          <cell r="F3339" t="str">
            <v>2205</v>
          </cell>
        </row>
        <row r="3340">
          <cell r="A3340">
            <v>170061185</v>
          </cell>
          <cell r="B3340" t="str">
            <v>CALCIO LACTATO.</v>
          </cell>
          <cell r="D3340" t="str">
            <v>GM</v>
          </cell>
          <cell r="F3340" t="str">
            <v>2205</v>
          </cell>
        </row>
        <row r="3341">
          <cell r="A3341">
            <v>170061240</v>
          </cell>
          <cell r="B3341" t="str">
            <v>CARMIN ALUMBRE, Q. P.</v>
          </cell>
          <cell r="D3341" t="str">
            <v>GM</v>
          </cell>
          <cell r="F3341" t="str">
            <v>2205</v>
          </cell>
        </row>
        <row r="3342">
          <cell r="A3342">
            <v>170061260</v>
          </cell>
          <cell r="B3342" t="str">
            <v>CARMIN BORAX, Q. P.</v>
          </cell>
          <cell r="D3342" t="str">
            <v>GM</v>
          </cell>
          <cell r="F3342" t="str">
            <v>2205</v>
          </cell>
        </row>
        <row r="3343">
          <cell r="A3343">
            <v>170061360</v>
          </cell>
          <cell r="B3343" t="str">
            <v>CLOROFORMO, Q. P.</v>
          </cell>
          <cell r="D3343" t="str">
            <v>LT</v>
          </cell>
          <cell r="F3343" t="str">
            <v>2219</v>
          </cell>
        </row>
        <row r="3344">
          <cell r="A3344">
            <v>170061420</v>
          </cell>
          <cell r="B3344" t="str">
            <v>CLORURO DE ORO, Q. P.</v>
          </cell>
          <cell r="D3344" t="str">
            <v>GM</v>
          </cell>
          <cell r="F3344" t="str">
            <v>2205</v>
          </cell>
        </row>
        <row r="3345">
          <cell r="A3345">
            <v>170061438</v>
          </cell>
          <cell r="B3345" t="str">
            <v>CLOROFORMO BUTANOL REA.</v>
          </cell>
          <cell r="D3345" t="str">
            <v>GM</v>
          </cell>
          <cell r="F3345" t="str">
            <v>2205</v>
          </cell>
        </row>
        <row r="3346">
          <cell r="A3346">
            <v>170061450</v>
          </cell>
          <cell r="B3346" t="str">
            <v>COLIDINA, EN SOLUCION.</v>
          </cell>
          <cell r="D3346" t="str">
            <v>FC</v>
          </cell>
          <cell r="F3346" t="str">
            <v>2205</v>
          </cell>
        </row>
        <row r="3347">
          <cell r="A3347">
            <v>170061480</v>
          </cell>
          <cell r="B3347" t="str">
            <v>WRIGHT EN POLVO, COLORANTE (EOSINA AZUL DE METILENO)</v>
          </cell>
          <cell r="D3347" t="str">
            <v>GM</v>
          </cell>
          <cell r="F3347" t="str">
            <v>2219</v>
          </cell>
        </row>
        <row r="3348">
          <cell r="A3348">
            <v>170061490</v>
          </cell>
          <cell r="B3348" t="str">
            <v>COLORANTE CRIOGLAUCINE.</v>
          </cell>
          <cell r="D3348" t="str">
            <v>GM</v>
          </cell>
          <cell r="F3348" t="str">
            <v>2205</v>
          </cell>
        </row>
        <row r="3349">
          <cell r="A3349">
            <v>170061510</v>
          </cell>
          <cell r="B3349" t="str">
            <v>DL 4 HIDROXY 3 METOXIMANDELIC ACIDO CRISTALINO.</v>
          </cell>
          <cell r="D3349" t="str">
            <v>GM</v>
          </cell>
          <cell r="F3349" t="str">
            <v>2205</v>
          </cell>
        </row>
        <row r="3350">
          <cell r="A3350">
            <v>170061540</v>
          </cell>
          <cell r="B3350" t="str">
            <v>CROMOTROPO 2 B (SOL. SODICA DEL ACIDO P-NITROBENCENOAZO CRO-MOTROPICO), Q. P.</v>
          </cell>
          <cell r="D3350" t="str">
            <v>GM</v>
          </cell>
          <cell r="F3350" t="str">
            <v>2205</v>
          </cell>
        </row>
        <row r="3351">
          <cell r="A3351">
            <v>170061541</v>
          </cell>
          <cell r="B3351" t="str">
            <v>CROMOTROPO 2 R.</v>
          </cell>
          <cell r="D3351" t="str">
            <v>GM</v>
          </cell>
          <cell r="F3351" t="str">
            <v>2205</v>
          </cell>
        </row>
        <row r="3352">
          <cell r="A3352">
            <v>170061580</v>
          </cell>
          <cell r="B3352" t="str">
            <v>DIFENILCARBAZONA, Q. P.</v>
          </cell>
          <cell r="D3352" t="str">
            <v>GM</v>
          </cell>
          <cell r="F3352" t="str">
            <v>2205</v>
          </cell>
        </row>
        <row r="3353">
          <cell r="A3353">
            <v>170061620</v>
          </cell>
          <cell r="B3353" t="str">
            <v>DIMETILAMINOBENZALDEHIDO-P, Q.P.</v>
          </cell>
          <cell r="D3353" t="str">
            <v>GM</v>
          </cell>
          <cell r="F3353" t="str">
            <v>2219</v>
          </cell>
        </row>
        <row r="3354">
          <cell r="A3354">
            <v>170061640</v>
          </cell>
          <cell r="B3354" t="str">
            <v>DIMETILFORMAMIDA, Q. P.</v>
          </cell>
          <cell r="D3354" t="str">
            <v>LT</v>
          </cell>
          <cell r="F3354" t="str">
            <v>2205</v>
          </cell>
        </row>
        <row r="3355">
          <cell r="A3355">
            <v>170061641</v>
          </cell>
          <cell r="B3355" t="str">
            <v>N,N- DIMETILFORMAMIDA CALIDAD REACTIVO ACS</v>
          </cell>
          <cell r="D3355" t="str">
            <v>UD</v>
          </cell>
          <cell r="F3355" t="str">
            <v>2219</v>
          </cell>
        </row>
        <row r="3356">
          <cell r="A3356">
            <v>170061700</v>
          </cell>
          <cell r="B3356" t="str">
            <v>EOSINA Y C-I. 45380 (EOSINA AMARILLA), Q. P.</v>
          </cell>
          <cell r="D3356" t="str">
            <v>GM</v>
          </cell>
          <cell r="F3356" t="str">
            <v>2205</v>
          </cell>
        </row>
        <row r="3357">
          <cell r="A3357">
            <v>170061710</v>
          </cell>
          <cell r="B3357" t="str">
            <v>ESFINGOMIELINA.</v>
          </cell>
          <cell r="D3357" t="str">
            <v>GM</v>
          </cell>
          <cell r="F3357" t="str">
            <v>2205</v>
          </cell>
        </row>
        <row r="3358">
          <cell r="A3358">
            <v>170061715</v>
          </cell>
          <cell r="B3358" t="str">
            <v>ETILEN GLYCOL BIS (BETA AMINOETIL ETER) N,N,N,N, TETRAACETI-CO</v>
          </cell>
          <cell r="D3358" t="str">
            <v>GM</v>
          </cell>
          <cell r="F3358" t="str">
            <v>2205</v>
          </cell>
        </row>
        <row r="3359">
          <cell r="A3359">
            <v>170061720</v>
          </cell>
          <cell r="B3359" t="str">
            <v>FAST GREEN FCF C.I. 42053, Q. P.</v>
          </cell>
          <cell r="D3359" t="str">
            <v>GM</v>
          </cell>
          <cell r="F3359" t="str">
            <v>2205</v>
          </cell>
        </row>
        <row r="3360">
          <cell r="A3360">
            <v>170061780</v>
          </cell>
          <cell r="B3360" t="str">
            <v>FENILHIDRAZINA CLORHIDRATO, Q. P.</v>
          </cell>
          <cell r="D3360" t="str">
            <v>GM</v>
          </cell>
          <cell r="F3360" t="str">
            <v>2205</v>
          </cell>
        </row>
        <row r="3361">
          <cell r="A3361">
            <v>170061840</v>
          </cell>
          <cell r="B3361" t="str">
            <v>FLUORESCEINA, Q. P.</v>
          </cell>
          <cell r="D3361" t="str">
            <v>GM</v>
          </cell>
          <cell r="F3361" t="str">
            <v>2205</v>
          </cell>
        </row>
        <row r="3362">
          <cell r="A3362">
            <v>170061842</v>
          </cell>
          <cell r="B3362" t="str">
            <v>FLUORESCAMINA CALIDAD REACTIVO GRADO ACS.</v>
          </cell>
          <cell r="D3362" t="str">
            <v>GM</v>
          </cell>
          <cell r="F3362" t="str">
            <v>2219</v>
          </cell>
        </row>
        <row r="3363">
          <cell r="A3363">
            <v>170061845</v>
          </cell>
          <cell r="B3363" t="str">
            <v>FOSFATIDIL 1-SERINA.</v>
          </cell>
          <cell r="D3363" t="str">
            <v>MG</v>
          </cell>
          <cell r="F3363" t="str">
            <v>2205</v>
          </cell>
        </row>
        <row r="3364">
          <cell r="A3364">
            <v>170061850</v>
          </cell>
          <cell r="B3364" t="str">
            <v>N,N DIMETIL ETANOLAMINA, DILPANITOIL FOSFATIDIL</v>
          </cell>
          <cell r="D3364" t="str">
            <v>GM</v>
          </cell>
          <cell r="F3364" t="str">
            <v>2205</v>
          </cell>
        </row>
        <row r="3365">
          <cell r="A3365">
            <v>170061855</v>
          </cell>
          <cell r="B3365" t="str">
            <v>FOSFATIDIL COLINA DILPALMITOIL.</v>
          </cell>
          <cell r="D3365" t="str">
            <v>GM</v>
          </cell>
          <cell r="F3365" t="str">
            <v>2205</v>
          </cell>
        </row>
        <row r="3366">
          <cell r="A3366">
            <v>170061860</v>
          </cell>
          <cell r="B3366" t="str">
            <v>FOSFATIDIL D1 GLICEROL, DILPALMITOIL.</v>
          </cell>
          <cell r="D3366" t="str">
            <v>GM</v>
          </cell>
          <cell r="F3366" t="str">
            <v>2205</v>
          </cell>
        </row>
        <row r="3367">
          <cell r="A3367">
            <v>170061865</v>
          </cell>
          <cell r="B3367" t="str">
            <v>INOSITOL, FOSFATIDIL SAL AMONICA.</v>
          </cell>
          <cell r="D3367" t="str">
            <v>GM</v>
          </cell>
          <cell r="F3367" t="str">
            <v>2205</v>
          </cell>
        </row>
        <row r="3368">
          <cell r="A3368">
            <v>170061867</v>
          </cell>
          <cell r="B3368" t="str">
            <v>GELATINA F.B.U.</v>
          </cell>
          <cell r="D3368" t="str">
            <v>GM</v>
          </cell>
          <cell r="F3368" t="str">
            <v>2205</v>
          </cell>
        </row>
        <row r="3369">
          <cell r="A3369">
            <v>170061880</v>
          </cell>
          <cell r="B3369" t="str">
            <v>FUCSINA ACIDA C.I.  4265, Q. P.</v>
          </cell>
          <cell r="D3369" t="str">
            <v>GM</v>
          </cell>
          <cell r="F3369" t="str">
            <v>2205</v>
          </cell>
        </row>
        <row r="3370">
          <cell r="A3370">
            <v>170061900</v>
          </cell>
          <cell r="B3370" t="str">
            <v>FUCSINA BASICA C.I. 42510, Q. P.</v>
          </cell>
          <cell r="D3370" t="str">
            <v>GM</v>
          </cell>
          <cell r="F3370" t="str">
            <v>2205</v>
          </cell>
        </row>
        <row r="3371">
          <cell r="A3371">
            <v>170061901</v>
          </cell>
          <cell r="B3371" t="str">
            <v>FUCSINA BASICA (CLORURO DE PARASANILINA) C.I. 42500         GRANULADO EN FRASCO DE 25 A 100 GRAMOS.</v>
          </cell>
          <cell r="D3371" t="str">
            <v>FC</v>
          </cell>
          <cell r="F3371" t="str">
            <v>2205</v>
          </cell>
        </row>
        <row r="3372">
          <cell r="A3372">
            <v>170061920</v>
          </cell>
          <cell r="B3372" t="str">
            <v>GIEMSA COLORANTE EN POLVO, Q. P.</v>
          </cell>
          <cell r="D3372" t="str">
            <v>GM</v>
          </cell>
          <cell r="F3372" t="str">
            <v>2205</v>
          </cell>
        </row>
        <row r="3373">
          <cell r="A3373">
            <v>170061940</v>
          </cell>
          <cell r="B3373" t="str">
            <v>GLICERINA, Q. P.</v>
          </cell>
          <cell r="D3373" t="str">
            <v>LT</v>
          </cell>
          <cell r="F3373" t="str">
            <v>2205</v>
          </cell>
        </row>
        <row r="3374">
          <cell r="A3374">
            <v>170061960</v>
          </cell>
          <cell r="B3374" t="str">
            <v>GLICINA, Q. P.</v>
          </cell>
          <cell r="D3374" t="str">
            <v>GM</v>
          </cell>
          <cell r="F3374" t="str">
            <v>2205</v>
          </cell>
        </row>
        <row r="3375">
          <cell r="A3375">
            <v>170062002</v>
          </cell>
          <cell r="B3375" t="str">
            <v>DESATORADOR PARA CAÑERIA.</v>
          </cell>
          <cell r="D3375" t="str">
            <v>LT</v>
          </cell>
          <cell r="F3375" t="str">
            <v>2205</v>
          </cell>
        </row>
        <row r="3376">
          <cell r="A3376">
            <v>170062005</v>
          </cell>
          <cell r="B3376" t="str">
            <v>FAST VIOLET B (GALOCIANINA C. I. 51030 ) SEGUN              CARACTERISTICAS DE TAMAÑO.</v>
          </cell>
          <cell r="D3376" t="str">
            <v>FC</v>
          </cell>
          <cell r="F3376" t="str">
            <v>2205</v>
          </cell>
        </row>
        <row r="3377">
          <cell r="A3377">
            <v>170062010</v>
          </cell>
          <cell r="B3377" t="str">
            <v>GLUCOSA OXIDASA, G 8135 TIPO X DE 250.000 U</v>
          </cell>
          <cell r="D3377" t="str">
            <v>FC</v>
          </cell>
          <cell r="F3377" t="str">
            <v>2205</v>
          </cell>
        </row>
        <row r="3378">
          <cell r="A3378">
            <v>170062060</v>
          </cell>
          <cell r="B3378" t="str">
            <v>GOMA GUAYACO, Q. P.</v>
          </cell>
          <cell r="D3378" t="str">
            <v>GM</v>
          </cell>
          <cell r="F3378" t="str">
            <v>2205</v>
          </cell>
        </row>
        <row r="3379">
          <cell r="A3379">
            <v>170062080</v>
          </cell>
          <cell r="B3379" t="str">
            <v>HEMATOXILINA C.I. 75290, Q. P.</v>
          </cell>
          <cell r="D3379" t="str">
            <v>GM</v>
          </cell>
          <cell r="F3379" t="str">
            <v>2205</v>
          </cell>
        </row>
        <row r="3380">
          <cell r="A3380">
            <v>170062100</v>
          </cell>
          <cell r="B3380" t="str">
            <v>HIDROQUINONA, Q. P.</v>
          </cell>
          <cell r="D3380" t="str">
            <v>LT</v>
          </cell>
          <cell r="F3380" t="str">
            <v>2205</v>
          </cell>
        </row>
        <row r="3381">
          <cell r="A3381">
            <v>170062110</v>
          </cell>
          <cell r="B3381" t="str">
            <v>HIDROXIQUINOLEINA, Q.P.</v>
          </cell>
          <cell r="D3381" t="str">
            <v>GM</v>
          </cell>
          <cell r="F3381" t="str">
            <v>2205</v>
          </cell>
        </row>
        <row r="3382">
          <cell r="A3382">
            <v>170062120</v>
          </cell>
          <cell r="B3382" t="str">
            <v>HIERRO III SULFATO. Q.P.</v>
          </cell>
          <cell r="D3382" t="str">
            <v>GM</v>
          </cell>
          <cell r="F3382" t="str">
            <v>2205</v>
          </cell>
        </row>
        <row r="3383">
          <cell r="A3383">
            <v>170062180</v>
          </cell>
          <cell r="B3383" t="str">
            <v>ISOPROPILAMINA (2- AMINOPROPANO), Q. P.</v>
          </cell>
          <cell r="D3383" t="str">
            <v>LT</v>
          </cell>
          <cell r="F3383" t="str">
            <v>2205</v>
          </cell>
        </row>
        <row r="3384">
          <cell r="A3384">
            <v>170062190</v>
          </cell>
          <cell r="B3384" t="str">
            <v>INDOXYL SULFATO DE POTASIO.</v>
          </cell>
          <cell r="D3384" t="str">
            <v>GM</v>
          </cell>
          <cell r="F3384" t="str">
            <v>2205</v>
          </cell>
        </row>
        <row r="3385">
          <cell r="A3385">
            <v>170062205</v>
          </cell>
          <cell r="B3385" t="str">
            <v>GIEMSA, COLORANTE PARA BANDEO CROMOSOMICO SEGUN             ESPECIFICACIONES.</v>
          </cell>
          <cell r="D3385" t="str">
            <v>FC</v>
          </cell>
          <cell r="F3385" t="str">
            <v>2205</v>
          </cell>
        </row>
        <row r="3386">
          <cell r="A3386">
            <v>170062220</v>
          </cell>
          <cell r="B3386" t="str">
            <v>COLORANTE LEISHMAN EN POLVO Q.P.</v>
          </cell>
          <cell r="D3386" t="str">
            <v>GM</v>
          </cell>
          <cell r="F3386" t="str">
            <v>2205</v>
          </cell>
        </row>
        <row r="3387">
          <cell r="A3387">
            <v>170062230</v>
          </cell>
          <cell r="B3387" t="str">
            <v>LANTANO OXIDO Q.P.</v>
          </cell>
          <cell r="D3387" t="str">
            <v>GM</v>
          </cell>
          <cell r="F3387" t="str">
            <v>2205</v>
          </cell>
        </row>
        <row r="3388">
          <cell r="A3388">
            <v>170062240</v>
          </cell>
          <cell r="B3388" t="str">
            <v>LIGHT GREEN S.F.</v>
          </cell>
          <cell r="D3388" t="str">
            <v>GM</v>
          </cell>
          <cell r="F3388" t="str">
            <v>2205</v>
          </cell>
        </row>
        <row r="3389">
          <cell r="A3389">
            <v>170062250</v>
          </cell>
          <cell r="B3389" t="str">
            <v>LITIO CARBONATO, Q.P.</v>
          </cell>
          <cell r="D3389" t="str">
            <v>GM</v>
          </cell>
          <cell r="F3389" t="str">
            <v>2205</v>
          </cell>
        </row>
        <row r="3390">
          <cell r="A3390">
            <v>170062300</v>
          </cell>
          <cell r="B3390" t="str">
            <v>LUXOL FAST BLUE, Q.P.</v>
          </cell>
          <cell r="D3390" t="str">
            <v>GM</v>
          </cell>
          <cell r="F3390" t="str">
            <v>2205</v>
          </cell>
        </row>
        <row r="3391">
          <cell r="A3391">
            <v>170062365</v>
          </cell>
          <cell r="B3391" t="str">
            <v>METABISULFITO DE SODIO.</v>
          </cell>
          <cell r="D3391" t="str">
            <v>GM</v>
          </cell>
          <cell r="F3391" t="str">
            <v>2205</v>
          </cell>
        </row>
        <row r="3392">
          <cell r="A3392">
            <v>170062420</v>
          </cell>
          <cell r="B3392" t="str">
            <v>B-NICOTINAMIDA ADENINA DINUCLEOTIDO SAL DISODICA.</v>
          </cell>
          <cell r="D3392" t="str">
            <v>FC</v>
          </cell>
          <cell r="F3392" t="str">
            <v>2205</v>
          </cell>
        </row>
        <row r="3393">
          <cell r="A3393">
            <v>170062480</v>
          </cell>
          <cell r="B3393" t="str">
            <v>PLATA, NITRATO</v>
          </cell>
          <cell r="D3393" t="str">
            <v>GM</v>
          </cell>
          <cell r="F3393" t="str">
            <v>2205</v>
          </cell>
        </row>
        <row r="3394">
          <cell r="A3394">
            <v>170062490</v>
          </cell>
          <cell r="B3394" t="str">
            <v>NITRAZINA YELOW (NITRAZOL YELOW).</v>
          </cell>
          <cell r="D3394" t="str">
            <v>GM</v>
          </cell>
          <cell r="F3394" t="str">
            <v>2205</v>
          </cell>
        </row>
        <row r="3395">
          <cell r="A3395">
            <v>170062500</v>
          </cell>
          <cell r="B3395" t="str">
            <v>O DIANICIDINA CLORURO .</v>
          </cell>
          <cell r="D3395" t="str">
            <v>JG</v>
          </cell>
          <cell r="F3395" t="str">
            <v>2205</v>
          </cell>
        </row>
        <row r="3396">
          <cell r="A3396">
            <v>170062505</v>
          </cell>
          <cell r="B3396" t="str">
            <v>ORTO-DIANISIDINA DIHIDROCLORURO.</v>
          </cell>
          <cell r="D3396" t="str">
            <v>GM</v>
          </cell>
          <cell r="F3396" t="str">
            <v>2205</v>
          </cell>
        </row>
        <row r="3397">
          <cell r="A3397">
            <v>170062540</v>
          </cell>
          <cell r="B3397" t="str">
            <v>ORANGE G. C.I. 16230, Q. P.</v>
          </cell>
          <cell r="D3397" t="str">
            <v>GM</v>
          </cell>
          <cell r="F3397" t="str">
            <v>2205</v>
          </cell>
        </row>
        <row r="3398">
          <cell r="A3398">
            <v>170062580</v>
          </cell>
          <cell r="B3398" t="str">
            <v>ORCEINA, Q. P.</v>
          </cell>
          <cell r="D3398" t="str">
            <v>GM</v>
          </cell>
          <cell r="F3398" t="str">
            <v>2205</v>
          </cell>
        </row>
        <row r="3399">
          <cell r="A3399">
            <v>170062660</v>
          </cell>
          <cell r="B3399" t="str">
            <v>PARAFORMALDEHIDO, Q. P.</v>
          </cell>
          <cell r="D3399" t="str">
            <v>GM</v>
          </cell>
          <cell r="F3399" t="str">
            <v>2205</v>
          </cell>
        </row>
        <row r="3400">
          <cell r="A3400">
            <v>170062685</v>
          </cell>
          <cell r="B3400" t="str">
            <v>P-NITROFENOL Q.P.</v>
          </cell>
          <cell r="D3400" t="str">
            <v>GM</v>
          </cell>
          <cell r="F3400" t="str">
            <v>2205</v>
          </cell>
        </row>
        <row r="3401">
          <cell r="A3401">
            <v>170062695</v>
          </cell>
          <cell r="B3401" t="str">
            <v>PEROXIDASA, B 8125 TIPO I</v>
          </cell>
          <cell r="D3401" t="str">
            <v>FC</v>
          </cell>
          <cell r="F3401" t="str">
            <v>2205</v>
          </cell>
        </row>
        <row r="3402">
          <cell r="A3402">
            <v>170062700</v>
          </cell>
          <cell r="B3402" t="str">
            <v>PHLOXINA B C.I. 45410, Q. P.</v>
          </cell>
          <cell r="D3402" t="str">
            <v>GM</v>
          </cell>
          <cell r="F3402" t="str">
            <v>2205</v>
          </cell>
        </row>
        <row r="3403">
          <cell r="A3403">
            <v>170062710</v>
          </cell>
          <cell r="B3403" t="str">
            <v>SODIO POLIANATOLE SULFONATO.</v>
          </cell>
          <cell r="D3403" t="str">
            <v>GM</v>
          </cell>
          <cell r="F3403" t="str">
            <v>2205</v>
          </cell>
        </row>
        <row r="3404">
          <cell r="A3404">
            <v>170062740</v>
          </cell>
          <cell r="B3404" t="str">
            <v>PIROXILINA, Q. P.</v>
          </cell>
          <cell r="D3404" t="str">
            <v>GM</v>
          </cell>
          <cell r="F3404" t="str">
            <v>2205</v>
          </cell>
        </row>
        <row r="3405">
          <cell r="A3405">
            <v>170062750</v>
          </cell>
          <cell r="B3405" t="str">
            <v>PIRROLIDINA DITIOCARBAMATO, SAL AMONICA, 99% DE PUREZA      CRISTALINA</v>
          </cell>
          <cell r="D3405" t="str">
            <v>GM</v>
          </cell>
          <cell r="F3405" t="str">
            <v>2205</v>
          </cell>
        </row>
        <row r="3406">
          <cell r="A3406">
            <v>170062780</v>
          </cell>
          <cell r="B3406" t="str">
            <v>POLIETILEN GLICOL, Q. P.</v>
          </cell>
          <cell r="D3406" t="str">
            <v>GM</v>
          </cell>
          <cell r="F3406" t="str">
            <v>2205</v>
          </cell>
        </row>
        <row r="3407">
          <cell r="A3407">
            <v>170062810</v>
          </cell>
          <cell r="B3407" t="str">
            <v>POTASIO, DICROMATO</v>
          </cell>
          <cell r="D3407" t="str">
            <v>GM</v>
          </cell>
          <cell r="F3407" t="str">
            <v>2205</v>
          </cell>
        </row>
        <row r="3408">
          <cell r="A3408">
            <v>170062820</v>
          </cell>
          <cell r="B3408" t="str">
            <v>POTASIO BISULFITO, Q.P.</v>
          </cell>
          <cell r="D3408" t="str">
            <v>GM</v>
          </cell>
          <cell r="F3408" t="str">
            <v>2205</v>
          </cell>
        </row>
        <row r="3409">
          <cell r="A3409">
            <v>170062840</v>
          </cell>
          <cell r="B3409" t="str">
            <v>CIANURO DE POTASIO Q.P.</v>
          </cell>
          <cell r="D3409" t="str">
            <v>GM</v>
          </cell>
          <cell r="F3409" t="str">
            <v>2205</v>
          </cell>
        </row>
        <row r="3410">
          <cell r="A3410">
            <v>170062860</v>
          </cell>
          <cell r="B3410" t="str">
            <v>POTASIO CLORURO, Q. P.</v>
          </cell>
          <cell r="D3410" t="str">
            <v>GM</v>
          </cell>
          <cell r="F3410" t="str">
            <v>2205</v>
          </cell>
        </row>
        <row r="3411">
          <cell r="A3411">
            <v>170062880</v>
          </cell>
          <cell r="B3411" t="str">
            <v>POTASIO FERRICIANURO (HEXACIANOFERRATO III DE POTASIO), Q.P.</v>
          </cell>
          <cell r="D3411" t="str">
            <v>GM</v>
          </cell>
          <cell r="F3411" t="str">
            <v>2205</v>
          </cell>
        </row>
        <row r="3412">
          <cell r="A3412">
            <v>170062900</v>
          </cell>
          <cell r="B3412" t="str">
            <v>POTASIO FERROCIANURO (HEXACIANOFERRATO II DE POTASIO), Q.P.</v>
          </cell>
          <cell r="D3412" t="str">
            <v>GM</v>
          </cell>
          <cell r="F3412" t="str">
            <v>2205</v>
          </cell>
        </row>
        <row r="3413">
          <cell r="A3413">
            <v>170062920</v>
          </cell>
          <cell r="B3413" t="str">
            <v>POTASIO FOSFATO DIBASICO (FOSFATO DIPOTASICO), Q. P.</v>
          </cell>
          <cell r="D3413" t="str">
            <v>GM</v>
          </cell>
          <cell r="F3413" t="str">
            <v>2219</v>
          </cell>
        </row>
        <row r="3414">
          <cell r="A3414">
            <v>170062940</v>
          </cell>
          <cell r="B3414" t="str">
            <v>POTASIO, FOSFATO MONOBASICO</v>
          </cell>
          <cell r="D3414" t="str">
            <v>GM</v>
          </cell>
          <cell r="F3414" t="str">
            <v>2219</v>
          </cell>
        </row>
        <row r="3415">
          <cell r="A3415">
            <v>170062980</v>
          </cell>
          <cell r="B3415" t="str">
            <v>POTASIO METABISULFITO (POTASIO PIROSULFITO),Q. P.</v>
          </cell>
          <cell r="D3415" t="str">
            <v>GM</v>
          </cell>
          <cell r="F3415" t="str">
            <v>2205</v>
          </cell>
        </row>
        <row r="3416">
          <cell r="A3416">
            <v>170063040</v>
          </cell>
          <cell r="B3416" t="str">
            <v>POTASIO PERMANGANATO, Q.P.</v>
          </cell>
          <cell r="D3416" t="str">
            <v>GM</v>
          </cell>
          <cell r="F3416" t="str">
            <v>2205</v>
          </cell>
        </row>
        <row r="3417">
          <cell r="A3417">
            <v>170063080</v>
          </cell>
          <cell r="B3417" t="str">
            <v>POTASIO SULFATO, Q.P.</v>
          </cell>
          <cell r="D3417" t="str">
            <v>GM</v>
          </cell>
          <cell r="F3417" t="str">
            <v>2205</v>
          </cell>
        </row>
        <row r="3418">
          <cell r="A3418">
            <v>170063100</v>
          </cell>
          <cell r="B3418" t="str">
            <v>POTASIO SULFITO, Q.P.</v>
          </cell>
          <cell r="D3418" t="str">
            <v>GM</v>
          </cell>
          <cell r="F3418" t="str">
            <v>2205</v>
          </cell>
        </row>
        <row r="3419">
          <cell r="A3419">
            <v>170063180</v>
          </cell>
          <cell r="B3419" t="str">
            <v>POTASIO, YODURO</v>
          </cell>
          <cell r="D3419" t="str">
            <v>GM</v>
          </cell>
          <cell r="F3419" t="str">
            <v>2205</v>
          </cell>
        </row>
        <row r="3420">
          <cell r="A3420">
            <v>170063255</v>
          </cell>
          <cell r="B3420" t="str">
            <v>RESORCINA .</v>
          </cell>
          <cell r="D3420" t="str">
            <v>GM</v>
          </cell>
          <cell r="F3420" t="str">
            <v>2205</v>
          </cell>
        </row>
        <row r="3421">
          <cell r="A3421">
            <v>170063258</v>
          </cell>
          <cell r="B3421" t="str">
            <v>SAPONINA BLANCA PURA Q.P.</v>
          </cell>
          <cell r="D3421" t="str">
            <v>GM</v>
          </cell>
          <cell r="F3421" t="str">
            <v>2205</v>
          </cell>
        </row>
        <row r="3422">
          <cell r="A3422">
            <v>170063280</v>
          </cell>
          <cell r="B3422" t="str">
            <v>ROJO CONGO C.I. 22120 (C.I. DIRECT RED 28), Q.P.</v>
          </cell>
          <cell r="D3422" t="str">
            <v>GM</v>
          </cell>
          <cell r="F3422" t="str">
            <v>2205</v>
          </cell>
        </row>
        <row r="3423">
          <cell r="A3423">
            <v>170063300</v>
          </cell>
          <cell r="B3423" t="str">
            <v>ROJO DE METILO C.I. 13020, Q.P.</v>
          </cell>
          <cell r="D3423" t="str">
            <v>GM</v>
          </cell>
          <cell r="F3423" t="str">
            <v>2205</v>
          </cell>
        </row>
        <row r="3424">
          <cell r="A3424">
            <v>170063340</v>
          </cell>
          <cell r="B3424" t="str">
            <v>ROJO NEUTRO C.I. 50040, Q.P.</v>
          </cell>
          <cell r="D3424" t="str">
            <v>GM</v>
          </cell>
          <cell r="F3424" t="str">
            <v>2205</v>
          </cell>
        </row>
        <row r="3425">
          <cell r="A3425">
            <v>170063360</v>
          </cell>
          <cell r="B3425" t="str">
            <v>SAFRANINA, CI. 50240</v>
          </cell>
          <cell r="D3425" t="str">
            <v>GM</v>
          </cell>
          <cell r="F3425" t="str">
            <v>2205</v>
          </cell>
        </row>
        <row r="3426">
          <cell r="A3426">
            <v>170063380</v>
          </cell>
          <cell r="B3426" t="str">
            <v>SECUESTRENO SAL DISODICA (E.D.T.A. ETILENO-DIAMINOTETRAA-   CETATO), Q.P.</v>
          </cell>
          <cell r="D3426" t="str">
            <v>GM</v>
          </cell>
          <cell r="F3426" t="str">
            <v>2205</v>
          </cell>
        </row>
        <row r="3427">
          <cell r="A3427">
            <v>170063382</v>
          </cell>
          <cell r="B3427" t="str">
            <v>SILICA GEL 60 PARA CROMATOGRAFIA.</v>
          </cell>
          <cell r="D3427" t="str">
            <v>GM</v>
          </cell>
          <cell r="F3427" t="str">
            <v>2205</v>
          </cell>
        </row>
        <row r="3428">
          <cell r="A3428">
            <v>170063400</v>
          </cell>
          <cell r="B3428" t="str">
            <v>SODIO BENZOATO, Q.P.</v>
          </cell>
          <cell r="D3428" t="str">
            <v>GM</v>
          </cell>
          <cell r="F3428" t="str">
            <v>2205</v>
          </cell>
        </row>
        <row r="3429">
          <cell r="A3429">
            <v>170063460</v>
          </cell>
          <cell r="B3429" t="str">
            <v>CARBONATO DE SODIO ANHIDRO Q.P.</v>
          </cell>
          <cell r="D3429" t="str">
            <v>GM</v>
          </cell>
          <cell r="F3429" t="str">
            <v>2205</v>
          </cell>
        </row>
        <row r="3430">
          <cell r="A3430">
            <v>170063500</v>
          </cell>
          <cell r="B3430" t="str">
            <v>SODIO CIANURO, Q.P.</v>
          </cell>
          <cell r="D3430" t="str">
            <v>GM</v>
          </cell>
          <cell r="F3430" t="str">
            <v>2205</v>
          </cell>
        </row>
        <row r="3431">
          <cell r="A3431">
            <v>170063520</v>
          </cell>
          <cell r="B3431" t="str">
            <v>SODIO, CITRATO</v>
          </cell>
          <cell r="D3431" t="str">
            <v>GM</v>
          </cell>
          <cell r="F3431" t="str">
            <v>2205</v>
          </cell>
        </row>
        <row r="3432">
          <cell r="A3432">
            <v>170063540</v>
          </cell>
          <cell r="B3432" t="str">
            <v>SODIO, CLORURO</v>
          </cell>
          <cell r="D3432" t="str">
            <v>GM</v>
          </cell>
          <cell r="F3432" t="str">
            <v>2205</v>
          </cell>
        </row>
        <row r="3433">
          <cell r="A3433">
            <v>170063620</v>
          </cell>
          <cell r="B3433" t="str">
            <v>SODIO FOSFATO DIBASICO (FOSFATO DISODICO, FOSFATO DE SODIO  SECUNDARIO), Q.P.</v>
          </cell>
          <cell r="D3433" t="str">
            <v>GM</v>
          </cell>
          <cell r="F3433" t="str">
            <v>2219</v>
          </cell>
        </row>
        <row r="3434">
          <cell r="A3434">
            <v>170063640</v>
          </cell>
          <cell r="B3434" t="str">
            <v>SODIO FOSFATO MONOBASICO (BIFOSFATO DE SODIO, SODIO FOSFATO,DIACIDO), Q.P.</v>
          </cell>
          <cell r="D3434" t="str">
            <v>GM</v>
          </cell>
          <cell r="F3434" t="str">
            <v>2205</v>
          </cell>
        </row>
        <row r="3435">
          <cell r="A3435">
            <v>170063730</v>
          </cell>
          <cell r="B3435" t="str">
            <v>SODIO NAFIL FOSFATO.</v>
          </cell>
          <cell r="D3435" t="str">
            <v>GM</v>
          </cell>
          <cell r="F3435" t="str">
            <v>2205</v>
          </cell>
        </row>
        <row r="3436">
          <cell r="A3436">
            <v>170063740</v>
          </cell>
          <cell r="B3436" t="str">
            <v>SODIO NITRATO, Q.P.</v>
          </cell>
          <cell r="D3436" t="str">
            <v>GM</v>
          </cell>
          <cell r="F3436" t="str">
            <v>2205</v>
          </cell>
        </row>
        <row r="3437">
          <cell r="A3437">
            <v>170063745</v>
          </cell>
          <cell r="B3437" t="str">
            <v>SULFATO DE HIERRO LL Y AMONIO Q.P.</v>
          </cell>
          <cell r="D3437" t="str">
            <v>GM</v>
          </cell>
          <cell r="F3437" t="str">
            <v>2205</v>
          </cell>
        </row>
        <row r="3438">
          <cell r="A3438">
            <v>170063750</v>
          </cell>
          <cell r="B3438" t="str">
            <v>SUAVIZADOR QUIMICO, PARA TRATAMIENTO DE AGUA.</v>
          </cell>
          <cell r="D3438" t="str">
            <v>UD</v>
          </cell>
          <cell r="F3438" t="str">
            <v>2205</v>
          </cell>
        </row>
        <row r="3439">
          <cell r="A3439">
            <v>170063751</v>
          </cell>
          <cell r="B3439" t="str">
            <v>SUMINISTRO DE QUIMICOS PARA EL TRATAMIENTO DEL AGUA DE LA TORRE DE ENFRIAMIENTO.</v>
          </cell>
          <cell r="D3439" t="str">
            <v>UD</v>
          </cell>
          <cell r="F3439" t="str">
            <v>2205</v>
          </cell>
        </row>
        <row r="3440">
          <cell r="A3440">
            <v>170063760</v>
          </cell>
          <cell r="B3440" t="str">
            <v>SODIO SULFATO (ANHIDRO) Q.P.</v>
          </cell>
          <cell r="D3440" t="str">
            <v>GM</v>
          </cell>
          <cell r="F3440" t="str">
            <v>2205</v>
          </cell>
        </row>
        <row r="3441">
          <cell r="A3441">
            <v>170063781</v>
          </cell>
          <cell r="B3441" t="str">
            <v>NITROPRUSIATO DE SODIO DIHIDRATO Q.P</v>
          </cell>
          <cell r="D3441" t="str">
            <v>GM</v>
          </cell>
          <cell r="F3441" t="str">
            <v>2205</v>
          </cell>
        </row>
        <row r="3442">
          <cell r="A3442">
            <v>170063800</v>
          </cell>
          <cell r="B3442" t="str">
            <v>SODIO OXALATO, Q.P.</v>
          </cell>
          <cell r="D3442" t="str">
            <v>GM</v>
          </cell>
          <cell r="F3442" t="str">
            <v>2205</v>
          </cell>
        </row>
        <row r="3443">
          <cell r="A3443">
            <v>170063820</v>
          </cell>
          <cell r="B3443" t="str">
            <v>SODIO SULFATO (ANHIDRO), Q.P.</v>
          </cell>
          <cell r="D3443" t="str">
            <v>GM</v>
          </cell>
          <cell r="F3443" t="str">
            <v>2205</v>
          </cell>
        </row>
        <row r="3444">
          <cell r="A3444">
            <v>170063840</v>
          </cell>
          <cell r="B3444" t="str">
            <v>SODIO SULFITO (ANHIDRO), Q.P.</v>
          </cell>
          <cell r="D3444" t="str">
            <v>GM</v>
          </cell>
          <cell r="F3444" t="str">
            <v>2205</v>
          </cell>
        </row>
        <row r="3445">
          <cell r="A3445">
            <v>170063900</v>
          </cell>
          <cell r="B3445" t="str">
            <v>SODIO TIOSULFATO (SODIO HIPOSULFITO), Q.P.</v>
          </cell>
          <cell r="D3445" t="str">
            <v>GM</v>
          </cell>
          <cell r="F3445" t="str">
            <v>2205</v>
          </cell>
        </row>
        <row r="3446">
          <cell r="A3446">
            <v>170063980</v>
          </cell>
          <cell r="B3446" t="str">
            <v>SODIO YODURO, Q.P.</v>
          </cell>
          <cell r="D3446" t="str">
            <v>GM</v>
          </cell>
          <cell r="F3446" t="str">
            <v>2205</v>
          </cell>
        </row>
        <row r="3447">
          <cell r="A3447">
            <v>170063990</v>
          </cell>
          <cell r="B3447" t="str">
            <v>SODIO, HIPOCLORITO AL 10 % ALCALINA (SOLUCION).</v>
          </cell>
          <cell r="D3447" t="str">
            <v>LT</v>
          </cell>
          <cell r="F3447" t="str">
            <v>2205</v>
          </cell>
        </row>
        <row r="3448">
          <cell r="A3448">
            <v>170063994</v>
          </cell>
          <cell r="B3448" t="str">
            <v>DICLOROISOCIANURATO DE SODIO. 2H20 AL 50% (CLORO ORGANICO   AL 50%).</v>
          </cell>
          <cell r="D3448" t="str">
            <v>KG</v>
          </cell>
          <cell r="F3448" t="str">
            <v>2205</v>
          </cell>
        </row>
        <row r="3449">
          <cell r="A3449">
            <v>170064015</v>
          </cell>
          <cell r="B3449" t="str">
            <v>TIMEROSAL, SAL SOLIDA.</v>
          </cell>
          <cell r="D3449" t="str">
            <v>GM</v>
          </cell>
          <cell r="F3449" t="str">
            <v>2205</v>
          </cell>
        </row>
        <row r="3450">
          <cell r="A3450">
            <v>170064050</v>
          </cell>
          <cell r="B3450" t="str">
            <v>SUDAN III C.I. 26100 (OIL RED, OIL SCARLET, C.I. SOLVENT RED23), Q.P.</v>
          </cell>
          <cell r="D3450" t="str">
            <v>GM</v>
          </cell>
          <cell r="F3450" t="str">
            <v>2205</v>
          </cell>
        </row>
        <row r="3451">
          <cell r="A3451">
            <v>170064060</v>
          </cell>
          <cell r="B3451" t="str">
            <v>SUDAN IV, C.I. 26105, Q.P.</v>
          </cell>
          <cell r="D3451" t="str">
            <v>GM</v>
          </cell>
          <cell r="F3451" t="str">
            <v>2205</v>
          </cell>
        </row>
        <row r="3452">
          <cell r="A3452">
            <v>170064095</v>
          </cell>
          <cell r="B3452" t="str">
            <v>TETRABUTILAMONIO HIDROXIDO SOLUCION.</v>
          </cell>
          <cell r="D3452" t="str">
            <v>LT</v>
          </cell>
          <cell r="F3452" t="str">
            <v>2205</v>
          </cell>
        </row>
        <row r="3453">
          <cell r="A3453">
            <v>170064096</v>
          </cell>
          <cell r="B3453" t="str">
            <v>TETRABUTILAMONIO HIDROXIDO AL 40% EN AGUA.</v>
          </cell>
          <cell r="D3453" t="str">
            <v>ML</v>
          </cell>
          <cell r="F3453" t="str">
            <v>2205</v>
          </cell>
        </row>
        <row r="3454">
          <cell r="A3454">
            <v>170064097</v>
          </cell>
          <cell r="B3454" t="str">
            <v>TETRAETILAMONIO HIDROXIDO AL 20% EN AGUA .</v>
          </cell>
          <cell r="D3454" t="str">
            <v>ML</v>
          </cell>
          <cell r="F3454" t="str">
            <v>2205</v>
          </cell>
        </row>
        <row r="3455">
          <cell r="A3455">
            <v>170064100</v>
          </cell>
          <cell r="B3455" t="str">
            <v>SULFATO DE COBRE, Q.P.</v>
          </cell>
          <cell r="D3455" t="str">
            <v>GM</v>
          </cell>
          <cell r="F3455" t="str">
            <v>2205</v>
          </cell>
        </row>
        <row r="3456">
          <cell r="A3456">
            <v>170064102</v>
          </cell>
          <cell r="B3456" t="str">
            <v>COBRE (LL) SULFATO PENTAHIDRATO, CRISTALES, CALIDAD REACTIVO ACS.</v>
          </cell>
          <cell r="D3456" t="str">
            <v>LT</v>
          </cell>
          <cell r="F3456" t="str">
            <v>2219</v>
          </cell>
        </row>
        <row r="3457">
          <cell r="A3457">
            <v>170064110</v>
          </cell>
          <cell r="B3457" t="str">
            <v>AZUR B</v>
          </cell>
          <cell r="D3457" t="str">
            <v>GM</v>
          </cell>
          <cell r="F3457" t="str">
            <v>2205</v>
          </cell>
        </row>
        <row r="3458">
          <cell r="A3458">
            <v>170064120</v>
          </cell>
          <cell r="B3458" t="str">
            <v>SULFATO DE MAGNESIO, Q.P.</v>
          </cell>
          <cell r="D3458" t="str">
            <v>GM</v>
          </cell>
          <cell r="F3458" t="str">
            <v>2205</v>
          </cell>
        </row>
        <row r="3459">
          <cell r="A3459">
            <v>170064171</v>
          </cell>
          <cell r="B3459" t="str">
            <v>TETRAMETILAMONIO HIDROXIDO AL 10% EN  AGUA</v>
          </cell>
          <cell r="D3459" t="str">
            <v>MG</v>
          </cell>
          <cell r="F3459" t="str">
            <v>2219</v>
          </cell>
        </row>
        <row r="3460">
          <cell r="A3460">
            <v>170064263</v>
          </cell>
          <cell r="B3460" t="str">
            <v>TRIETANOLAMINA PURA, GRADO INDUSTRIAL, 99%.</v>
          </cell>
          <cell r="D3460" t="str">
            <v>LT</v>
          </cell>
          <cell r="F3460" t="str">
            <v>2205</v>
          </cell>
        </row>
        <row r="3461">
          <cell r="A3461">
            <v>170064280</v>
          </cell>
          <cell r="B3461" t="str">
            <v>TRIMETILPIRIDINA (TRIMETILPIRIDINA 2,4,6,),Q.P.</v>
          </cell>
          <cell r="D3461" t="str">
            <v>GM</v>
          </cell>
          <cell r="F3461" t="str">
            <v>2205</v>
          </cell>
        </row>
        <row r="3462">
          <cell r="A3462">
            <v>170064320</v>
          </cell>
          <cell r="B3462" t="str">
            <v>TRIS (HIDROXIMETIL) AMINOMETANO. CALIDAD REACTIVA. FRASCO DE500 GM. PM-121,14 . PUREZA 99,9 (C4,H11,NO3).</v>
          </cell>
          <cell r="D3462" t="str">
            <v>GM</v>
          </cell>
          <cell r="F3462" t="str">
            <v>2205</v>
          </cell>
        </row>
        <row r="3463">
          <cell r="A3463">
            <v>170064345</v>
          </cell>
          <cell r="B3463" t="str">
            <v>UREASA EN POLVO.</v>
          </cell>
          <cell r="D3463" t="str">
            <v>GM</v>
          </cell>
          <cell r="F3463" t="str">
            <v>2205</v>
          </cell>
        </row>
        <row r="3464">
          <cell r="A3464">
            <v>170064360</v>
          </cell>
          <cell r="B3464" t="str">
            <v>UROTROPINA (METANAMINA, HEXAMINA, CYSTAMINA), Q.P.</v>
          </cell>
          <cell r="D3464" t="str">
            <v>GM</v>
          </cell>
          <cell r="F3464" t="str">
            <v>2205</v>
          </cell>
        </row>
        <row r="3465">
          <cell r="A3465">
            <v>170064400</v>
          </cell>
          <cell r="B3465" t="str">
            <v>VERDE DE MALAQUITA C.I. 42000, Q.P.</v>
          </cell>
          <cell r="D3465" t="str">
            <v>GM</v>
          </cell>
          <cell r="F3465" t="str">
            <v>2219</v>
          </cell>
        </row>
        <row r="3466">
          <cell r="A3466">
            <v>170064480</v>
          </cell>
          <cell r="B3466" t="str">
            <v>VIOLETA CRISTAL C.I. 42555, Q.P.</v>
          </cell>
          <cell r="D3466" t="str">
            <v>GM</v>
          </cell>
          <cell r="F3466" t="str">
            <v>2205</v>
          </cell>
        </row>
        <row r="3467">
          <cell r="A3467">
            <v>170064500</v>
          </cell>
          <cell r="B3467" t="str">
            <v>XILOSA, CALIDAD REACTIVA</v>
          </cell>
          <cell r="D3467" t="str">
            <v>GM</v>
          </cell>
          <cell r="F3467" t="str">
            <v>2205</v>
          </cell>
        </row>
        <row r="3468">
          <cell r="A3468">
            <v>170064530</v>
          </cell>
          <cell r="B3468" t="str">
            <v>YODURO DE PROPIONIL TIOCOLINA</v>
          </cell>
          <cell r="D3468" t="str">
            <v>FC</v>
          </cell>
          <cell r="F3468" t="str">
            <v>2205</v>
          </cell>
        </row>
        <row r="3469">
          <cell r="A3469">
            <v>170064540</v>
          </cell>
          <cell r="B3469" t="str">
            <v>ZINC SULFATO, Q.P.</v>
          </cell>
          <cell r="D3469" t="str">
            <v>KG</v>
          </cell>
          <cell r="F3469" t="str">
            <v>2205</v>
          </cell>
        </row>
        <row r="3470">
          <cell r="A3470">
            <v>170064542</v>
          </cell>
          <cell r="B3470" t="str">
            <v>ZINC SULFATO HEPTAHIDRATO, CALIDAD REACTIVO ACS.</v>
          </cell>
          <cell r="D3470" t="str">
            <v>GM</v>
          </cell>
          <cell r="F3470" t="str">
            <v>2219</v>
          </cell>
        </row>
        <row r="3471">
          <cell r="A3471">
            <v>170064600</v>
          </cell>
          <cell r="B3471" t="str">
            <v>ENOLASA ESPECIFICA NEURONAL. TEST INMUNOLOGICO PARA LA DETERMINACION CUANTITATIVA DE LA ENOLASA ESPECIFICA  EN SUERO HUMANO.</v>
          </cell>
          <cell r="D3471" t="str">
            <v>JG</v>
          </cell>
          <cell r="F3471" t="str">
            <v>2205</v>
          </cell>
        </row>
        <row r="3472">
          <cell r="A3472">
            <v>170064610</v>
          </cell>
          <cell r="B3472" t="str">
            <v>CYFRA 21-1. TEST INMUNOLOGICO PARA LA DETERMINACION CUANTITATIVA DE LOS FRAGMENTOS DE CITOQUERATINA  19 EN SUERO Y PLASMA HUMANOS.</v>
          </cell>
          <cell r="D3472" t="str">
            <v>JG</v>
          </cell>
          <cell r="F3472" t="str">
            <v>2219</v>
          </cell>
        </row>
        <row r="3473">
          <cell r="A3473">
            <v>170064620</v>
          </cell>
          <cell r="B3473" t="str">
            <v>S100. TEST INMUNOLOGICO PARA LA DETERMINACION CUANTITATIVA DE S100 EN SUERO HUMANO.</v>
          </cell>
          <cell r="D3473" t="str">
            <v>JG</v>
          </cell>
          <cell r="F3473" t="str">
            <v>2205</v>
          </cell>
        </row>
        <row r="3474">
          <cell r="A3474">
            <v>170064630</v>
          </cell>
          <cell r="B3474" t="str">
            <v>JUEGO DE REACTIVOS PARA ANALISIS ESPERMOGRAMA AUTOMATIZADO.</v>
          </cell>
          <cell r="D3474" t="str">
            <v>JG</v>
          </cell>
          <cell r="F3474" t="str">
            <v>2219</v>
          </cell>
        </row>
        <row r="3475">
          <cell r="A3475">
            <v>170064640</v>
          </cell>
          <cell r="B3475" t="str">
            <v>25-HIDROXI VITAMINA D, EIA. INMUNOENSAYO PARA LA DETERMINACION CUANTITATIVA DE 25-HIDROXI VITAMINA D EN SUERO O PLASMA.</v>
          </cell>
          <cell r="D3475" t="str">
            <v>JG</v>
          </cell>
          <cell r="F3475" t="str">
            <v>2205</v>
          </cell>
        </row>
        <row r="3476">
          <cell r="A3476">
            <v>170065000</v>
          </cell>
          <cell r="B3476" t="str">
            <v>4 AMINO-ANTIPIRINA A 4382.</v>
          </cell>
          <cell r="D3476" t="str">
            <v>GM</v>
          </cell>
          <cell r="F3476" t="str">
            <v>2205</v>
          </cell>
        </row>
        <row r="3477">
          <cell r="A3477">
            <v>170065100</v>
          </cell>
          <cell r="B3477" t="str">
            <v>5 FLUORO 2 DEOXIURIDINA.</v>
          </cell>
          <cell r="D3477" t="str">
            <v>GM</v>
          </cell>
          <cell r="F3477" t="str">
            <v>2205</v>
          </cell>
        </row>
        <row r="3478">
          <cell r="A3478">
            <v>170090300</v>
          </cell>
          <cell r="B3478" t="str">
            <v>RESORCINOL</v>
          </cell>
          <cell r="D3478" t="str">
            <v>GM</v>
          </cell>
          <cell r="F3478" t="str">
            <v>2205</v>
          </cell>
        </row>
        <row r="3479">
          <cell r="A3479">
            <v>170100001</v>
          </cell>
          <cell r="B3479" t="str">
            <v>AIRE CLINICO, MEZCLA  DE NITROGENO  Y  OXIGENO CRIOGENICO EN CONCENTRACIONES DE 79% Y 21% RESPECTIVAMENTE.</v>
          </cell>
          <cell r="D3479" t="str">
            <v>LT</v>
          </cell>
          <cell r="F3479" t="str">
            <v>2205</v>
          </cell>
        </row>
        <row r="3480">
          <cell r="A3480">
            <v>170100002</v>
          </cell>
          <cell r="B3480" t="str">
            <v>DIOXIDO DE CARBONO SOLIDOS (HIELO SECO)</v>
          </cell>
          <cell r="D3480" t="str">
            <v>KG</v>
          </cell>
          <cell r="F3480" t="str">
            <v>2205</v>
          </cell>
        </row>
        <row r="3481">
          <cell r="A3481">
            <v>170100003</v>
          </cell>
          <cell r="B3481" t="str">
            <v>CARGA DE AIRE COMPRIMIDO DE 30 PC CON SISTEMA DE PIN.</v>
          </cell>
          <cell r="D3481" t="str">
            <v>UD</v>
          </cell>
          <cell r="F3481" t="str">
            <v>2205</v>
          </cell>
        </row>
        <row r="3482">
          <cell r="A3482">
            <v>170100020</v>
          </cell>
          <cell r="B3482" t="str">
            <v>CARGAS DE GASES PARA USO GENERAL Y MEDICO.</v>
          </cell>
          <cell r="D3482" t="str">
            <v>UD</v>
          </cell>
          <cell r="F3482" t="str">
            <v>2205</v>
          </cell>
        </row>
        <row r="3483">
          <cell r="A3483">
            <v>170100021</v>
          </cell>
          <cell r="B3483" t="str">
            <v>CARGA DE ACETILENO, USO INDUSTRIAL 0.25  KILOGRAMOS</v>
          </cell>
          <cell r="D3483" t="str">
            <v>UD</v>
          </cell>
          <cell r="F3483" t="str">
            <v>2205</v>
          </cell>
        </row>
        <row r="3484">
          <cell r="A3484">
            <v>170100150</v>
          </cell>
          <cell r="B3484" t="str">
            <v>ACETILENO GAS PUREZA 99.9995%.</v>
          </cell>
          <cell r="D3484" t="str">
            <v>KG</v>
          </cell>
          <cell r="F3484" t="str">
            <v>2205</v>
          </cell>
        </row>
        <row r="3485">
          <cell r="A3485">
            <v>170100160</v>
          </cell>
          <cell r="B3485" t="str">
            <v>HIDROGENO GAS PUREZA 99,9995%</v>
          </cell>
          <cell r="D3485" t="str">
            <v>LT</v>
          </cell>
          <cell r="F3485" t="str">
            <v>2205</v>
          </cell>
        </row>
        <row r="3486">
          <cell r="A3486">
            <v>170100170</v>
          </cell>
          <cell r="B3486" t="str">
            <v>HELIO GAS PUREZA 99,9995%</v>
          </cell>
          <cell r="D3486" t="str">
            <v>UD</v>
          </cell>
          <cell r="F3486" t="str">
            <v>2205</v>
          </cell>
        </row>
        <row r="3487">
          <cell r="A3487">
            <v>170100180</v>
          </cell>
          <cell r="B3487" t="str">
            <v>NITROGENO GAS PUREZA 99,9995%</v>
          </cell>
          <cell r="D3487" t="str">
            <v>UD</v>
          </cell>
          <cell r="F3487" t="str">
            <v>2205</v>
          </cell>
        </row>
        <row r="3488">
          <cell r="A3488">
            <v>170100181</v>
          </cell>
          <cell r="B3488" t="str">
            <v>CARGAS NITROGENO LIQUIDO, PESO MOLECULAR: 28.01, FORMULA: N 2</v>
          </cell>
          <cell r="D3488" t="str">
            <v>LT</v>
          </cell>
          <cell r="F3488" t="str">
            <v>2205</v>
          </cell>
        </row>
        <row r="3489">
          <cell r="A3489">
            <v>170100182</v>
          </cell>
          <cell r="B3489" t="str">
            <v>NITROGENO GAS GRADO INDUSTRIAL</v>
          </cell>
          <cell r="D3489" t="str">
            <v>UD</v>
          </cell>
          <cell r="F3489" t="str">
            <v>2205</v>
          </cell>
        </row>
        <row r="3490">
          <cell r="A3490">
            <v>170100183</v>
          </cell>
          <cell r="B3490" t="str">
            <v>CARGA DE DIOXIDO DE CARBONO EN CILINDROS METALICOS DE 25 KG.</v>
          </cell>
          <cell r="D3490" t="str">
            <v>UD</v>
          </cell>
          <cell r="F3490" t="str">
            <v>2205</v>
          </cell>
        </row>
        <row r="3491">
          <cell r="A3491">
            <v>170100184</v>
          </cell>
          <cell r="B3491" t="str">
            <v>CARGA DE DIOXIDO DE CARBONO EN CILINDROS METALICOS DE 4 KG.</v>
          </cell>
          <cell r="D3491" t="str">
            <v>UD</v>
          </cell>
          <cell r="F3491" t="str">
            <v>2205</v>
          </cell>
        </row>
        <row r="3492">
          <cell r="A3492">
            <v>170100185</v>
          </cell>
          <cell r="B3492" t="str">
            <v>CARGA DE DIOXIDO DE CARBONO MEDICINAL: EN CILINDROS METALICOS DE 3 KILOGRAMOS CADA UNO.</v>
          </cell>
          <cell r="D3492" t="str">
            <v>UD</v>
          </cell>
          <cell r="F3492" t="str">
            <v>2205</v>
          </cell>
        </row>
        <row r="3493">
          <cell r="A3493">
            <v>170100186</v>
          </cell>
          <cell r="B3493" t="str">
            <v>CARGA DE DIOXIDO DE CARBONO MEDICINAL: EN CILINDROS METALICOS DE 9 KILOGRAMOS CADA UNO.</v>
          </cell>
          <cell r="D3493" t="str">
            <v>UD</v>
          </cell>
          <cell r="F3493" t="str">
            <v>2205</v>
          </cell>
        </row>
        <row r="3494">
          <cell r="A3494">
            <v>170100187</v>
          </cell>
          <cell r="B3494" t="str">
            <v>CARGA DE DIOXIDO DE CARBONO  (CO2) CILINDRO DE 2 KILOS.</v>
          </cell>
          <cell r="D3494" t="str">
            <v>UD</v>
          </cell>
          <cell r="F3494" t="str">
            <v>2205</v>
          </cell>
        </row>
        <row r="3495">
          <cell r="A3495">
            <v>170100188</v>
          </cell>
          <cell r="B3495" t="str">
            <v>CARGA DE DIOXIDO DE CARBONO 23 KG</v>
          </cell>
          <cell r="D3495" t="str">
            <v>KG</v>
          </cell>
          <cell r="F3495" t="str">
            <v>2205</v>
          </cell>
        </row>
        <row r="3496">
          <cell r="A3496">
            <v>170100189</v>
          </cell>
          <cell r="B3496" t="str">
            <v>CARGA DE DIOXIDO DE CARBONO 6 KG</v>
          </cell>
          <cell r="D3496" t="str">
            <v>KG</v>
          </cell>
          <cell r="F3496" t="str">
            <v>2205</v>
          </cell>
        </row>
        <row r="3497">
          <cell r="A3497">
            <v>170100190</v>
          </cell>
          <cell r="B3497" t="str">
            <v>AIRE GAS PUREZA 99,9995%</v>
          </cell>
          <cell r="D3497" t="str">
            <v>UD</v>
          </cell>
          <cell r="F3497" t="str">
            <v>2205</v>
          </cell>
        </row>
        <row r="3498">
          <cell r="A3498">
            <v>170100191</v>
          </cell>
          <cell r="B3498" t="str">
            <v>CARGA DE DIOXIDO DE CARBONO 2,5 KG.</v>
          </cell>
          <cell r="D3498" t="str">
            <v>UD</v>
          </cell>
          <cell r="F3498" t="str">
            <v>2205</v>
          </cell>
        </row>
        <row r="3499">
          <cell r="A3499">
            <v>170100192</v>
          </cell>
          <cell r="B3499" t="str">
            <v>AIRE GAS GRADO MEDICO</v>
          </cell>
          <cell r="D3499" t="str">
            <v>UD</v>
          </cell>
          <cell r="F3499" t="str">
            <v>2205</v>
          </cell>
        </row>
        <row r="3500">
          <cell r="A3500">
            <v>170100193</v>
          </cell>
          <cell r="B3500" t="str">
            <v>CARGA DE OXIGENO DE 110 PC.</v>
          </cell>
          <cell r="D3500" t="str">
            <v>UD</v>
          </cell>
          <cell r="F3500" t="str">
            <v>2205</v>
          </cell>
        </row>
        <row r="3501">
          <cell r="A3501">
            <v>170100194</v>
          </cell>
          <cell r="B3501" t="str">
            <v>CARGA DE OXIGENO, SIMBOLO (O2) LIQUIDO MEDICINAL ENVASE TIPO TERMO, CAPACIDAD 45 L, CILINDRO COLOR PLATEADO, VALVULA DE CARGA</v>
          </cell>
          <cell r="D3501" t="str">
            <v>UD</v>
          </cell>
          <cell r="F3501" t="str">
            <v>2205</v>
          </cell>
        </row>
        <row r="3502">
          <cell r="A3502">
            <v>170100199</v>
          </cell>
          <cell r="B3502" t="str">
            <v>SOLUCION BUFFER PH 10,00</v>
          </cell>
          <cell r="D3502" t="str">
            <v>ML</v>
          </cell>
          <cell r="F3502" t="str">
            <v>2205</v>
          </cell>
        </row>
        <row r="3503">
          <cell r="A3503">
            <v>170100200</v>
          </cell>
          <cell r="B3503" t="str">
            <v>CARGA OXIGENO MEDICINAL  DE 20 PC CON VALVULA TIPO ROSCA</v>
          </cell>
          <cell r="D3503" t="str">
            <v>UD</v>
          </cell>
          <cell r="F3503" t="str">
            <v>2205</v>
          </cell>
        </row>
        <row r="3504">
          <cell r="A3504">
            <v>170100201</v>
          </cell>
          <cell r="B3504" t="str">
            <v>CARGA DE OXIGENO MEDICINAL  DE 30 PC CON VALVULA TIPO ROSCA</v>
          </cell>
          <cell r="D3504" t="str">
            <v>UD</v>
          </cell>
          <cell r="F3504" t="str">
            <v>2205</v>
          </cell>
        </row>
        <row r="3505">
          <cell r="A3505">
            <v>170100202</v>
          </cell>
          <cell r="B3505" t="str">
            <v>CARGA DE OXIIGENO MEDICINAL  DE 30 PC  CON VALVULA TIPO GRAB  AND GO</v>
          </cell>
          <cell r="D3505" t="str">
            <v>UD</v>
          </cell>
          <cell r="F3505" t="str">
            <v>2205</v>
          </cell>
        </row>
        <row r="3506">
          <cell r="A3506">
            <v>170100203</v>
          </cell>
          <cell r="B3506" t="str">
            <v>CARGA DE OXIGENO MEDICINAL  DE 220 PC CON VALVULA TIPO ROSCA.</v>
          </cell>
          <cell r="D3506" t="str">
            <v>UD</v>
          </cell>
          <cell r="F3506" t="str">
            <v>2205</v>
          </cell>
        </row>
        <row r="3507">
          <cell r="A3507">
            <v>170100204</v>
          </cell>
          <cell r="B3507" t="str">
            <v>CARGA DE OXIGENO MEDICINAL  DE 60 PC CON VALVULA TIPO ROSCA</v>
          </cell>
          <cell r="D3507" t="str">
            <v>UD</v>
          </cell>
          <cell r="F3507" t="str">
            <v>2205</v>
          </cell>
        </row>
        <row r="3508">
          <cell r="A3508">
            <v>170100205</v>
          </cell>
          <cell r="B3508" t="str">
            <v>CARGA DE OXIGENO MEDICINAL  DE 110  PC CON VALVULA TIPO ROSCA.</v>
          </cell>
          <cell r="D3508" t="str">
            <v>UD</v>
          </cell>
          <cell r="F3508" t="str">
            <v>2205</v>
          </cell>
        </row>
        <row r="3509">
          <cell r="A3509">
            <v>170100206</v>
          </cell>
          <cell r="B3509" t="str">
            <v>CARGA DE OXIGENO MEDICINAL  DE 30 PC CON  VALVULA TIPO PIN INDEX.</v>
          </cell>
          <cell r="D3509" t="str">
            <v>UD</v>
          </cell>
          <cell r="F3509" t="str">
            <v>2205</v>
          </cell>
        </row>
        <row r="3510">
          <cell r="A3510">
            <v>170100207</v>
          </cell>
          <cell r="B3510" t="str">
            <v>CARGA DE AIRE COMPRIMIDO  DE 220 PC CON VALVULA DE ROSCA</v>
          </cell>
          <cell r="D3510" t="str">
            <v>UD</v>
          </cell>
          <cell r="F3510" t="str">
            <v>2205</v>
          </cell>
        </row>
        <row r="3511">
          <cell r="A3511">
            <v>170100208</v>
          </cell>
          <cell r="B3511" t="str">
            <v>CARGA DE NITROGENO DE 220 PC CON VALVULA TIPO ROSCA</v>
          </cell>
          <cell r="D3511" t="str">
            <v>UD</v>
          </cell>
          <cell r="F3511" t="str">
            <v>2205</v>
          </cell>
        </row>
        <row r="3512">
          <cell r="A3512">
            <v>170100209</v>
          </cell>
          <cell r="B3512" t="str">
            <v>CARGA DE NITROGENO LIQUIDO CRIOGENICO DE 45 LITROS CON SISTEMA DIGUAR.</v>
          </cell>
          <cell r="D3512" t="str">
            <v>UD</v>
          </cell>
          <cell r="F3512" t="str">
            <v>2205</v>
          </cell>
        </row>
        <row r="3513">
          <cell r="A3513">
            <v>170100210</v>
          </cell>
          <cell r="B3513" t="str">
            <v>CARGA DE OXIGENO MEDICINAL DE 300 PC CON VALVULA TIPO ROSCA</v>
          </cell>
          <cell r="D3513" t="str">
            <v>UD</v>
          </cell>
          <cell r="F3513" t="str">
            <v>2205</v>
          </cell>
        </row>
        <row r="3514">
          <cell r="A3514">
            <v>170100211</v>
          </cell>
          <cell r="B3514" t="str">
            <v>CARGA DE NITROGENO INDUSTRIAL 80 PC EN PRESENTACION DE CILINDRO</v>
          </cell>
          <cell r="D3514" t="str">
            <v>UD</v>
          </cell>
          <cell r="F3514" t="str">
            <v>2205</v>
          </cell>
        </row>
        <row r="3515">
          <cell r="A3515">
            <v>170100212</v>
          </cell>
          <cell r="B3515" t="str">
            <v>CARGA DE OXIGENO MEDICINAL  DE 20 PC CON  VALVULA TIPO PIN INDEX.</v>
          </cell>
          <cell r="D3515" t="str">
            <v>UD</v>
          </cell>
          <cell r="F3515" t="str">
            <v>2205</v>
          </cell>
        </row>
        <row r="3516">
          <cell r="A3516">
            <v>170100213</v>
          </cell>
          <cell r="B3516" t="str">
            <v>CARGA DE OXIGENO MEDICINAL DE 80 PC.</v>
          </cell>
          <cell r="D3516" t="str">
            <v>UD</v>
          </cell>
          <cell r="F3516" t="str">
            <v>2205</v>
          </cell>
        </row>
        <row r="3517">
          <cell r="A3517">
            <v>170100230</v>
          </cell>
          <cell r="B3517" t="str">
            <v>CARGA DE GAS HELIOX MEZCAL 80% DE HELIO Y 20% OXIGENO.</v>
          </cell>
          <cell r="D3517" t="str">
            <v>UD</v>
          </cell>
          <cell r="F3517" t="str">
            <v>2205</v>
          </cell>
        </row>
        <row r="3518">
          <cell r="A3518">
            <v>170100234</v>
          </cell>
          <cell r="B3518" t="str">
            <v>CARGA DE ARGON TIPO A, CILINDRO 20 PC</v>
          </cell>
          <cell r="D3518" t="str">
            <v>UD</v>
          </cell>
          <cell r="F3518" t="str">
            <v>2205</v>
          </cell>
        </row>
        <row r="3519">
          <cell r="A3519">
            <v>170100235</v>
          </cell>
          <cell r="B3519" t="str">
            <v>CARGA DE ARGON INDUSTRIAL 220 PC.</v>
          </cell>
          <cell r="D3519" t="str">
            <v>UD</v>
          </cell>
          <cell r="F3519" t="str">
            <v>2205</v>
          </cell>
        </row>
        <row r="3520">
          <cell r="A3520">
            <v>170100236</v>
          </cell>
          <cell r="B3520" t="str">
            <v>CARGA DE OXIDO NITRICO</v>
          </cell>
          <cell r="D3520" t="str">
            <v>UD</v>
          </cell>
          <cell r="F3520" t="str">
            <v>2205</v>
          </cell>
        </row>
        <row r="3521">
          <cell r="A3521">
            <v>170100237</v>
          </cell>
          <cell r="B3521" t="str">
            <v>CARGA DE GAS HELIOX MEZCLA 70% DE HELIO Y 30% OXIGENO.</v>
          </cell>
          <cell r="D3521" t="str">
            <v>UD</v>
          </cell>
          <cell r="F3521" t="str">
            <v>2205</v>
          </cell>
        </row>
        <row r="3522">
          <cell r="A3522">
            <v>170100238</v>
          </cell>
          <cell r="B3522" t="str">
            <v>CARGAS DE GAS ARGON 4.8</v>
          </cell>
          <cell r="D3522" t="str">
            <v>UD</v>
          </cell>
          <cell r="F3522" t="str">
            <v>2205</v>
          </cell>
        </row>
        <row r="3523">
          <cell r="A3523">
            <v>170100239</v>
          </cell>
          <cell r="B3523" t="str">
            <v>CARGA DE GAS TIPO ARGON INDUSTRIAL DE 60 PC EN PRESENTACION DE CILINDRO</v>
          </cell>
          <cell r="D3523" t="str">
            <v>UD</v>
          </cell>
          <cell r="F3523" t="str">
            <v>2205</v>
          </cell>
        </row>
        <row r="3524">
          <cell r="A3524">
            <v>170100240</v>
          </cell>
          <cell r="B3524" t="str">
            <v>CARGA DE GAS ARGON UAP (ULTRA ALTA PUREZA) 220 PC, EN PRESENTACION DE CILINDRO</v>
          </cell>
          <cell r="D3524" t="str">
            <v>UD</v>
          </cell>
          <cell r="F3524" t="str">
            <v>2205</v>
          </cell>
        </row>
        <row r="3525">
          <cell r="A3525">
            <v>170100250</v>
          </cell>
          <cell r="B3525" t="str">
            <v xml:space="preserve"> PARAFINA GRANULADA, MEDICADA, CON OLOR A MENTOL, QUE SE DILUYA A 53º C, HIPOALERGENICA, INCOLORA, PREPARADA CON ACEITE MINERAL (LISTA PARA APLICAR EL TRATAMIENTO).</v>
          </cell>
          <cell r="D3525" t="str">
            <v>KG</v>
          </cell>
          <cell r="F3525" t="str">
            <v>2205</v>
          </cell>
        </row>
        <row r="3526">
          <cell r="A3526">
            <v>170100300</v>
          </cell>
          <cell r="B3526" t="str">
            <v>PATRON CERTIFICADO DE PH 2, BOTELLA DE 250 ML</v>
          </cell>
          <cell r="D3526" t="str">
            <v>UD</v>
          </cell>
          <cell r="F3526" t="str">
            <v>2205</v>
          </cell>
        </row>
        <row r="3527">
          <cell r="A3527">
            <v>170100301</v>
          </cell>
          <cell r="B3527" t="str">
            <v>PATRON CERTIFICADO DE PH 4, BOTELLA DE 250 ML</v>
          </cell>
          <cell r="D3527" t="str">
            <v>UD</v>
          </cell>
          <cell r="F3527" t="str">
            <v>2205</v>
          </cell>
        </row>
        <row r="3528">
          <cell r="A3528">
            <v>170100302</v>
          </cell>
          <cell r="B3528" t="str">
            <v>PATRON CERTIFICADO DE PH 7, BOTELLA DE 250 ML</v>
          </cell>
          <cell r="D3528" t="str">
            <v>UD</v>
          </cell>
          <cell r="F3528" t="str">
            <v>2205</v>
          </cell>
        </row>
        <row r="3529">
          <cell r="A3529">
            <v>170100303</v>
          </cell>
          <cell r="B3529" t="str">
            <v>PATRON CERTIFICADO DE PH 10, BOTELLA DE 250 ML</v>
          </cell>
          <cell r="D3529" t="str">
            <v>UD</v>
          </cell>
          <cell r="F3529" t="str">
            <v>2205</v>
          </cell>
        </row>
        <row r="3530">
          <cell r="A3530">
            <v>170100304</v>
          </cell>
          <cell r="B3530" t="str">
            <v>PATRON CERTIFICADO DE 84 US/CM, BOTELLA DE 250 ML</v>
          </cell>
          <cell r="D3530" t="str">
            <v>UD</v>
          </cell>
          <cell r="F3530" t="str">
            <v>2205</v>
          </cell>
        </row>
        <row r="3531">
          <cell r="A3531">
            <v>170100305</v>
          </cell>
          <cell r="B3531" t="str">
            <v>PATRON CERTIFICADO DE 1,30 US/CM, BOTELLA DE 300 ML.</v>
          </cell>
          <cell r="D3531" t="str">
            <v>UD</v>
          </cell>
          <cell r="F3531" t="str">
            <v>2205</v>
          </cell>
        </row>
        <row r="3532">
          <cell r="A3532">
            <v>170100449</v>
          </cell>
          <cell r="B3532" t="str">
            <v>CARGA DE NITROGENO GASEOSO DE 30 PC CON VALVULA TIPO ROSCA</v>
          </cell>
          <cell r="D3532" t="str">
            <v>UD</v>
          </cell>
          <cell r="F3532" t="str">
            <v>2205</v>
          </cell>
        </row>
        <row r="3533">
          <cell r="A3533">
            <v>170100500</v>
          </cell>
          <cell r="B3533" t="str">
            <v>CARGA DE OXIGENO INDUSTRIAL 60 PC</v>
          </cell>
          <cell r="D3533" t="str">
            <v>UD</v>
          </cell>
          <cell r="F3533" t="str">
            <v>2205</v>
          </cell>
        </row>
        <row r="3534">
          <cell r="A3534">
            <v>170100501</v>
          </cell>
          <cell r="B3534" t="str">
            <v>CARGA DE OXIGENO INDUSTRIAL 220 PC.</v>
          </cell>
          <cell r="D3534" t="str">
            <v>UD</v>
          </cell>
          <cell r="F3534" t="str">
            <v>2205</v>
          </cell>
        </row>
        <row r="3535">
          <cell r="A3535">
            <v>170100502</v>
          </cell>
          <cell r="B3535" t="str">
            <v>CARGA OXIGENO INDUSTRIAL. 30 PC</v>
          </cell>
          <cell r="D3535" t="str">
            <v>UD</v>
          </cell>
          <cell r="F3535" t="str">
            <v>2205</v>
          </cell>
        </row>
        <row r="3536">
          <cell r="A3536">
            <v>170100503</v>
          </cell>
          <cell r="B3536" t="str">
            <v>CARGA DE OXIGENO INDUSTIAL DE 80 PC.</v>
          </cell>
          <cell r="D3536" t="str">
            <v>UD</v>
          </cell>
          <cell r="F3536" t="str">
            <v>2205</v>
          </cell>
        </row>
        <row r="3537">
          <cell r="A3537">
            <v>170100504</v>
          </cell>
          <cell r="B3537" t="str">
            <v>CARGA DE GAS NITROGENO LIQUIDO.</v>
          </cell>
          <cell r="D3537" t="str">
            <v>UD</v>
          </cell>
          <cell r="F3537" t="str">
            <v>2205</v>
          </cell>
        </row>
        <row r="3538">
          <cell r="A3538">
            <v>170100505</v>
          </cell>
          <cell r="B3538" t="str">
            <v>CARGA DE NITROGENO LIQUIDO PARA USO MEDICO (CRIOGENO) DE 25 KILOS</v>
          </cell>
          <cell r="D3538" t="str">
            <v>KG</v>
          </cell>
          <cell r="F3538" t="str">
            <v>2205</v>
          </cell>
        </row>
        <row r="3539">
          <cell r="A3539">
            <v>170100506</v>
          </cell>
          <cell r="B3539" t="str">
            <v>CARGA DE GAS NITROGENO LIQUIDO  DE 20 KG</v>
          </cell>
          <cell r="D3539" t="str">
            <v>KG</v>
          </cell>
          <cell r="F3539" t="str">
            <v>2205</v>
          </cell>
        </row>
        <row r="3540">
          <cell r="A3540">
            <v>170100507</v>
          </cell>
          <cell r="B3540" t="str">
            <v>CARGAS DE NITROGENO LIQUIDO DE  33,75 KG.</v>
          </cell>
          <cell r="D3540" t="str">
            <v>KG</v>
          </cell>
          <cell r="F3540" t="str">
            <v>2205</v>
          </cell>
        </row>
        <row r="3541">
          <cell r="A3541">
            <v>170100508</v>
          </cell>
          <cell r="B3541" t="str">
            <v>CARGA DE NITROGENO INDUSTRIAL</v>
          </cell>
          <cell r="D3541" t="str">
            <v>UD</v>
          </cell>
          <cell r="F3541" t="str">
            <v>2205</v>
          </cell>
        </row>
        <row r="3542">
          <cell r="A3542">
            <v>170100509</v>
          </cell>
          <cell r="B3542" t="str">
            <v>CARGA DE OXIDO NITROSO DE 3KG.</v>
          </cell>
          <cell r="D3542" t="str">
            <v>KG</v>
          </cell>
          <cell r="F3542" t="str">
            <v>2205</v>
          </cell>
        </row>
        <row r="3543">
          <cell r="A3543">
            <v>170100510</v>
          </cell>
          <cell r="B3543" t="str">
            <v>CARGA DE OXIDO NITROSO MEDICINAL (TANQUE DE 25 KG.)</v>
          </cell>
          <cell r="D3543" t="str">
            <v>UD</v>
          </cell>
          <cell r="F3543" t="str">
            <v>2205</v>
          </cell>
        </row>
        <row r="3544">
          <cell r="A3544">
            <v>170100511</v>
          </cell>
          <cell r="B3544" t="str">
            <v>CARGAS DE OXIDO NITROSO DE 2,5 KG.</v>
          </cell>
          <cell r="D3544" t="str">
            <v>UD</v>
          </cell>
          <cell r="F3544" t="str">
            <v>2205</v>
          </cell>
        </row>
        <row r="3545">
          <cell r="A3545">
            <v>170100512</v>
          </cell>
          <cell r="B3545" t="str">
            <v>CARGA DE OXIGENO LIQUIDO AL 99,9% DE PUREZA</v>
          </cell>
          <cell r="D3545" t="str">
            <v>LT</v>
          </cell>
          <cell r="F3545" t="str">
            <v>2205</v>
          </cell>
        </row>
        <row r="3546">
          <cell r="A3546">
            <v>170100513</v>
          </cell>
          <cell r="B3546" t="str">
            <v>CARGAS DE OXIDO NITROSO EN CILINDROS METALICOS DE 2 KG</v>
          </cell>
          <cell r="D3546" t="str">
            <v>KG</v>
          </cell>
          <cell r="F3546" t="str">
            <v>2205</v>
          </cell>
        </row>
        <row r="3547">
          <cell r="A3547">
            <v>170100523</v>
          </cell>
          <cell r="B3547" t="str">
            <v>CARGAS DE ACETILENO, CILINDROS METALICOS DE 6 KILOS DE CAPACIDAD</v>
          </cell>
          <cell r="D3547" t="str">
            <v>KG</v>
          </cell>
          <cell r="F3547" t="str">
            <v>2205</v>
          </cell>
        </row>
        <row r="3548">
          <cell r="A3548">
            <v>170100524</v>
          </cell>
          <cell r="B3548" t="str">
            <v>CARGA DE ACETILENO EN CILINDROS DE 7,5 KG</v>
          </cell>
          <cell r="D3548" t="str">
            <v>UD</v>
          </cell>
          <cell r="F3548" t="str">
            <v>2205</v>
          </cell>
        </row>
        <row r="3549">
          <cell r="A3549">
            <v>170100525</v>
          </cell>
          <cell r="B3549" t="str">
            <v>CARGA DE ACETILENO, USO INDUSTRIAL S-40 1 KILO</v>
          </cell>
          <cell r="D3549" t="str">
            <v>UD</v>
          </cell>
          <cell r="F3549" t="str">
            <v>2205</v>
          </cell>
        </row>
        <row r="3550">
          <cell r="A3550">
            <v>170100526</v>
          </cell>
          <cell r="B3550" t="str">
            <v>CARGA DE ACETILENO, USO INDUSTRIAL 5 KILOS.</v>
          </cell>
          <cell r="D3550" t="str">
            <v>UD</v>
          </cell>
          <cell r="F3550" t="str">
            <v>2205</v>
          </cell>
        </row>
        <row r="3551">
          <cell r="A3551">
            <v>170100527</v>
          </cell>
          <cell r="B3551" t="str">
            <v>CARGA DE ACETILENO 7 KG.</v>
          </cell>
          <cell r="D3551" t="str">
            <v>UD</v>
          </cell>
          <cell r="F3551" t="str">
            <v>2205</v>
          </cell>
        </row>
        <row r="3552">
          <cell r="A3552">
            <v>170100528</v>
          </cell>
          <cell r="B3552" t="str">
            <v>CARGA DE GAS  ACETILENO DE USO MEDICO EN PRESENTACION DE CILINDRO DE 9 KILOGRAMOS.</v>
          </cell>
          <cell r="D3552" t="str">
            <v>UD</v>
          </cell>
          <cell r="F3552" t="str">
            <v>2205</v>
          </cell>
        </row>
        <row r="3553">
          <cell r="A3553">
            <v>170100529</v>
          </cell>
          <cell r="B3553" t="str">
            <v>GAS ACETILENO AA DE USO MEDICO EN PRESENTACION DE CILINDRO DE 9 KILOGRAMOS</v>
          </cell>
          <cell r="D3553" t="str">
            <v>UD</v>
          </cell>
          <cell r="F3553" t="str">
            <v>2205</v>
          </cell>
        </row>
        <row r="3554">
          <cell r="A3554">
            <v>170100530</v>
          </cell>
          <cell r="B3554" t="str">
            <v>CARGA DE ACETILENO: EN CILINDROS METALICOS DE 10 KILOGRAMOS CADA UNO</v>
          </cell>
          <cell r="D3554" t="str">
            <v>UD</v>
          </cell>
          <cell r="F3554" t="str">
            <v>2205</v>
          </cell>
        </row>
        <row r="3555">
          <cell r="A3555">
            <v>170100531</v>
          </cell>
          <cell r="B3555" t="str">
            <v>CARGAS DE ACETILENO, CILINDROS METALICOS DE 12.5 KILOS DE CAPACIDAD.</v>
          </cell>
          <cell r="D3555" t="str">
            <v>KG</v>
          </cell>
          <cell r="F3555" t="str">
            <v>2205</v>
          </cell>
        </row>
        <row r="3556">
          <cell r="A3556">
            <v>170100550</v>
          </cell>
          <cell r="B3556" t="str">
            <v>CARGA DE NITROGENO GASEOSO,  USO INDUSTRIAL 220PC.</v>
          </cell>
          <cell r="D3556" t="str">
            <v>UD</v>
          </cell>
          <cell r="F3556" t="str">
            <v>2205</v>
          </cell>
        </row>
        <row r="3557">
          <cell r="A3557">
            <v>170100551</v>
          </cell>
          <cell r="B3557" t="str">
            <v>CARGA DE NITROGENO INDUSTRIAL 140 LITROS EN CILINDROS</v>
          </cell>
          <cell r="D3557" t="str">
            <v>UD</v>
          </cell>
          <cell r="F3557" t="str">
            <v>2205</v>
          </cell>
        </row>
        <row r="3558">
          <cell r="A3558">
            <v>170100552</v>
          </cell>
          <cell r="B3558" t="str">
            <v>CARGA DE NITROGENO INDUSTRIAL 20 KILOGRAMOS EN PRESENTACION DE CILINDROS</v>
          </cell>
          <cell r="D3558" t="str">
            <v>UD</v>
          </cell>
          <cell r="F3558" t="str">
            <v>2205</v>
          </cell>
        </row>
        <row r="3559">
          <cell r="A3559">
            <v>170100553</v>
          </cell>
          <cell r="B3559" t="str">
            <v>CARGA DE NITROGENO INDUSTRIAL 28 KILOGRAMOS EN PRESENTACION DE CILINDROS</v>
          </cell>
          <cell r="D3559" t="str">
            <v>UD</v>
          </cell>
          <cell r="F3559" t="str">
            <v>2205</v>
          </cell>
        </row>
        <row r="3560">
          <cell r="A3560">
            <v>170100554</v>
          </cell>
          <cell r="B3560" t="str">
            <v>CARGA DE OXIDO NITROSO EN PRESENTACION DE CILINDRO DE 4 KILOGRAMOS.</v>
          </cell>
          <cell r="D3560" t="str">
            <v>UD</v>
          </cell>
          <cell r="F3560" t="str">
            <v>2205</v>
          </cell>
        </row>
        <row r="3561">
          <cell r="A3561">
            <v>170100555</v>
          </cell>
          <cell r="B3561" t="str">
            <v>CARGA DE OXIDO NITROSO MEDICINAL: EN CILINDROS DE 9 KILOGRAMOS CADA UNO, CON VALVULA. CON UN GRADO DE PUREZA MINIMA DE 99.5%.</v>
          </cell>
          <cell r="D3561" t="str">
            <v>UD</v>
          </cell>
          <cell r="F3561" t="str">
            <v>2205</v>
          </cell>
        </row>
        <row r="3562">
          <cell r="A3562">
            <v>170100560</v>
          </cell>
          <cell r="B3562" t="str">
            <v>CARGA DE BIOXIDO DE CARBONO</v>
          </cell>
          <cell r="D3562" t="str">
            <v>KG</v>
          </cell>
          <cell r="F3562" t="str">
            <v>2205</v>
          </cell>
        </row>
        <row r="3563">
          <cell r="A3563">
            <v>170100561</v>
          </cell>
          <cell r="B3563" t="str">
            <v>PARAFINA EN BLOQUE REFINADO, BLANCA, DESODORIZADA. PUNTO DE FUSION ENTRE 48 °C Y 52 °C.</v>
          </cell>
          <cell r="D3563" t="str">
            <v>KG</v>
          </cell>
          <cell r="F3563" t="str">
            <v>2205</v>
          </cell>
        </row>
        <row r="3564">
          <cell r="A3564">
            <v>170111155</v>
          </cell>
          <cell r="B3564" t="str">
            <v>ETIDIUM BROMURO ( HOMIDIO BROMURO ).</v>
          </cell>
          <cell r="D3564" t="str">
            <v>GM</v>
          </cell>
          <cell r="F3564" t="str">
            <v>2205</v>
          </cell>
        </row>
        <row r="3565">
          <cell r="A3565">
            <v>175010001</v>
          </cell>
          <cell r="B3565" t="str">
            <v>DIGERIDO PEPTICO DE TEJIDO ANIMAL (PEPTONA DE CARNE) 0,1% LIQUIDO DE ENJUAGUE PARA PRUEBAS DE ESTERILIDAD  PARA USAR EN UNIDADES STERITEST.</v>
          </cell>
          <cell r="D3565" t="str">
            <v>UD</v>
          </cell>
          <cell r="F3565" t="str">
            <v>2219</v>
          </cell>
        </row>
        <row r="3566">
          <cell r="A3566">
            <v>175010002</v>
          </cell>
          <cell r="B3566" t="str">
            <v>FLUIDO D LIQUIDO DE ENJUAGUE PARA PRUEBAS DE ESTERILIDAD  PARA USAR EN UNIDADES STERITEST</v>
          </cell>
          <cell r="D3566" t="str">
            <v>UD</v>
          </cell>
          <cell r="F3566" t="str">
            <v>2205</v>
          </cell>
        </row>
        <row r="3567">
          <cell r="A3567">
            <v>175010003</v>
          </cell>
          <cell r="B3567" t="str">
            <v>FLUIDO K: LIQUIDO DE ENJUAGUE PARA PRUEBAS DE ESTERILIDAD  PARA USAR EN UNIDADES STERITEST.</v>
          </cell>
          <cell r="D3567" t="str">
            <v>UD</v>
          </cell>
          <cell r="F3567" t="str">
            <v>2205</v>
          </cell>
        </row>
        <row r="3568">
          <cell r="A3568">
            <v>175010005</v>
          </cell>
          <cell r="B3568" t="str">
            <v>TIOGLICOLATO MEDIO FLUIDO. PREPARADO LIQUIDO: PARA USO EN LA PRUEBA DE ESTERILIDAD DE LA USP. EN UNIDADES STERITEST</v>
          </cell>
          <cell r="D3568" t="str">
            <v>UD</v>
          </cell>
          <cell r="F3568" t="str">
            <v>2219</v>
          </cell>
        </row>
        <row r="3569">
          <cell r="A3569">
            <v>175010006</v>
          </cell>
          <cell r="B3569" t="str">
            <v>TRIPTICASA CALDO (CALDO DIGERIDO DE CASEINA Y SOJA PREPARADO LIQUIDO PARA USO EN LA PRUEBA DE ESTERILIDAD DE LA USP. EN UNIDADES STERITEST</v>
          </cell>
          <cell r="D3569" t="str">
            <v>UD</v>
          </cell>
          <cell r="F3569" t="str">
            <v>2219</v>
          </cell>
        </row>
        <row r="3570">
          <cell r="A3570">
            <v>175010007</v>
          </cell>
          <cell r="B3570" t="str">
            <v xml:space="preserve">MEDIO DESHIDRATADO PARA LA PREPARACION DE AGAR TRIPTICASA SOYA CON LECITINA Y POLISORBATO 80 PARA PLACAS DE CONTACTO.									 									</v>
          </cell>
          <cell r="D3570" t="str">
            <v>GM</v>
          </cell>
          <cell r="F3570" t="str">
            <v>2219</v>
          </cell>
        </row>
        <row r="3571">
          <cell r="A3571">
            <v>175010008</v>
          </cell>
          <cell r="B3571" t="str">
            <v xml:space="preserve">GLICEROL ANHIDRO GRADO REACTIVO, PUREZA: ?99 % .									 									</v>
          </cell>
          <cell r="D3571" t="str">
            <v>GM</v>
          </cell>
          <cell r="F3571" t="str">
            <v>2219</v>
          </cell>
        </row>
        <row r="3572">
          <cell r="A3572">
            <v>175010009</v>
          </cell>
          <cell r="B3572" t="str">
            <v xml:space="preserve">KIT DE REACTIVOS PARA TINCION DE GRAM									 									</v>
          </cell>
          <cell r="D3572" t="str">
            <v>ST</v>
          </cell>
          <cell r="F3572" t="str">
            <v>2219</v>
          </cell>
        </row>
        <row r="3573">
          <cell r="A3573">
            <v>175010022</v>
          </cell>
          <cell r="B3573" t="str">
            <v>AGAR COLUMBIA, MEDIO DESHIDRATADO, GRANULADO O EN POLVO.FORMULA APROXIMADA POR LITRO: USP 37</v>
          </cell>
          <cell r="D3573" t="str">
            <v>GM</v>
          </cell>
          <cell r="F3573" t="str">
            <v>2219</v>
          </cell>
        </row>
        <row r="3574">
          <cell r="A3574">
            <v>175010060</v>
          </cell>
          <cell r="B3574" t="str">
            <v>CALDO MOSSEL.</v>
          </cell>
          <cell r="D3574" t="str">
            <v>GM</v>
          </cell>
          <cell r="F3574" t="str">
            <v>2219</v>
          </cell>
        </row>
        <row r="3575">
          <cell r="A3575">
            <v>175010070</v>
          </cell>
          <cell r="B3575" t="str">
            <v>CALDO MAC CONKEY.</v>
          </cell>
          <cell r="D3575" t="str">
            <v>GM</v>
          </cell>
          <cell r="F3575" t="str">
            <v>2219</v>
          </cell>
        </row>
        <row r="3576">
          <cell r="A3576">
            <v>175010090</v>
          </cell>
          <cell r="B3576" t="str">
            <v>BURKHOLDERIA MULTIVORANS ATCC® BAA-247, CONCENTRACION 1,0 - 9, 9 X 107 CFU POR PELLET, INCLUYE UN FRASCO CON 10 PELLET LIOFILIZADOS</v>
          </cell>
          <cell r="D3576" t="str">
            <v>UD</v>
          </cell>
          <cell r="F3576" t="str">
            <v>2219</v>
          </cell>
        </row>
        <row r="3577">
          <cell r="A3577">
            <v>175010091</v>
          </cell>
          <cell r="B3577" t="str">
            <v>BURKHOLDERIA CENOCEPACIA ATCC® 25416, CONCENTRACION DE 10 A 100 UFC POR 0,1 ML, INCLUYE UN FRASCO CON 5 PELLETS LIOFILIZADOS Y 5 FRASCOS</v>
          </cell>
          <cell r="D3577" t="str">
            <v>UD</v>
          </cell>
          <cell r="F3577" t="str">
            <v>2219</v>
          </cell>
        </row>
        <row r="3578">
          <cell r="A3578">
            <v>175010092</v>
          </cell>
          <cell r="B3578" t="str">
            <v>BURKHOLDERIA CENOCEPACIA ATCC® BAA-245, CONCENTRACION DE 10 A 100 UFC POR 0,1 ML, INCLUYE UN FRASCO CON 5 PELLETS LIOFILIZADOS Y 5 FRASCOS CON 1,2 ML DE FLUIDO DE REHIDRATACION</v>
          </cell>
          <cell r="D3578" t="str">
            <v>UD</v>
          </cell>
          <cell r="F3578" t="str">
            <v>2219</v>
          </cell>
        </row>
        <row r="3579">
          <cell r="A3579">
            <v>175010118</v>
          </cell>
          <cell r="B3579" t="str">
            <v>MEDIO 8, MEDIO DESHIDRATADO, FORMULA APROXIMADA POR LITRO: USP 37.</v>
          </cell>
          <cell r="D3579" t="str">
            <v>GM</v>
          </cell>
          <cell r="F3579" t="str">
            <v>2205</v>
          </cell>
        </row>
        <row r="3580">
          <cell r="A3580">
            <v>175010123</v>
          </cell>
          <cell r="B3580" t="str">
            <v>MEDIO NO. 5, DESHIDRATADO: FORMULA: USP 37, PEPTONA.6,0 G, EXTRACTO DE LEVADURA.3,0 G,  EXTRACTO DE CARNE .1,5 G, AGAR .15,0 G,   PH: 7,9   0,1 DESPUES DE ESTERILIZACION.</v>
          </cell>
          <cell r="D3580" t="str">
            <v>GM</v>
          </cell>
          <cell r="F3580" t="str">
            <v>2219</v>
          </cell>
        </row>
        <row r="3581">
          <cell r="A3581">
            <v>175010124</v>
          </cell>
          <cell r="B3581" t="str">
            <v>MEDIO REFORZADO PARA CLOSTRIDIOS (RCM),  DESHIDRATADO, GRANULADO O EN POLVO.FORMULA : USP 37. EXTRACTO DE CARNE .10,0G. PEPTONA.10,0G. EXTRACTO DE LEVADURA .3,0G. ALMIDON SOLUBLE .</v>
          </cell>
          <cell r="D3581" t="str">
            <v>GM</v>
          </cell>
          <cell r="F3581" t="str">
            <v>2219</v>
          </cell>
        </row>
        <row r="3582">
          <cell r="A3582">
            <v>175010125</v>
          </cell>
          <cell r="B3582" t="str">
            <v>MEDIO ANTIBIOTICO N° 11,  CALIDAD USP, PARA LA DETERMINACION DE POTENCIA DE ANTIBIOTICOS MEDIANTE LA TECNICA DE ENSAYO CILINDRO PLACA.</v>
          </cell>
          <cell r="D3582" t="str">
            <v>UD</v>
          </cell>
          <cell r="F3582" t="str">
            <v>2219</v>
          </cell>
        </row>
        <row r="3583">
          <cell r="A3583">
            <v>175010126</v>
          </cell>
          <cell r="B3583" t="str">
            <v>MEDIO ANTIBIOTICO N° 19,  CALIDAD USP, PARA LA DETERMINACION DE POTENCIA DE ANTIBIOTICOS MEDIANTE LA TECNICA DE ENSAYO CILINDRO PLACA.</v>
          </cell>
          <cell r="D3583" t="str">
            <v>UD</v>
          </cell>
          <cell r="F3583" t="str">
            <v>2219</v>
          </cell>
        </row>
        <row r="3584">
          <cell r="A3584">
            <v>175010127</v>
          </cell>
          <cell r="B3584" t="str">
            <v>MEDIO ANTIBIOTICO N° 35,  CALIDAD USP, PARA LA DETERMINACION DE POTENCIA DE ANTIBIOTICOS MEDIANTE LA TECNICA DE ENSAYO CILINDRO PLACA.</v>
          </cell>
          <cell r="D3584" t="str">
            <v>UD</v>
          </cell>
          <cell r="F3584" t="str">
            <v>2219</v>
          </cell>
        </row>
        <row r="3585">
          <cell r="A3585">
            <v>175010128</v>
          </cell>
          <cell r="B3585" t="str">
            <v>MEDIO ANTIBIOTICO N° 36,  CALIDAD USP, PARA LA DETERMINACION DE POTENCIA DE ANTIBIOTICOS MEDIANTE LA TECNICA DE ENSAYO CILINDRO PLACA.</v>
          </cell>
          <cell r="D3585" t="str">
            <v>UD</v>
          </cell>
          <cell r="F3585" t="str">
            <v>2219</v>
          </cell>
        </row>
        <row r="3586">
          <cell r="A3586">
            <v>175010200</v>
          </cell>
          <cell r="B3586" t="str">
            <v>PENICILINASA.</v>
          </cell>
          <cell r="D3586" t="str">
            <v>TB</v>
          </cell>
          <cell r="F3586" t="str">
            <v>2219</v>
          </cell>
        </row>
        <row r="3587">
          <cell r="A3587">
            <v>175010220</v>
          </cell>
          <cell r="B3587" t="str">
            <v>AGAR VIOLETA ROJO - BILIS - DEXTROSA.</v>
          </cell>
          <cell r="D3587" t="str">
            <v>GM</v>
          </cell>
          <cell r="F3587" t="str">
            <v>2219</v>
          </cell>
        </row>
        <row r="3588">
          <cell r="A3588">
            <v>175010290</v>
          </cell>
          <cell r="B3588" t="str">
            <v>RAPPAPORT-VASILIADIS CALDO.</v>
          </cell>
          <cell r="D3588" t="str">
            <v>GM</v>
          </cell>
          <cell r="F3588" t="str">
            <v>2219</v>
          </cell>
        </row>
        <row r="3589">
          <cell r="A3589">
            <v>175010300</v>
          </cell>
          <cell r="B3589" t="str">
            <v>SABOURAUD-DEXTROSA CALDO.</v>
          </cell>
          <cell r="D3589" t="str">
            <v>GM</v>
          </cell>
          <cell r="F3589" t="str">
            <v>2219</v>
          </cell>
        </row>
        <row r="3590">
          <cell r="A3590">
            <v>175020010</v>
          </cell>
          <cell r="B3590" t="str">
            <v>2 AMINOHEPTANO PRESENTACION:G</v>
          </cell>
          <cell r="D3590" t="str">
            <v>UD</v>
          </cell>
          <cell r="F3590" t="str">
            <v>2219</v>
          </cell>
        </row>
        <row r="3591">
          <cell r="A3591">
            <v>175020040</v>
          </cell>
          <cell r="B3591" t="str">
            <v>ACETONITRILO H.P.L.C.</v>
          </cell>
          <cell r="D3591" t="str">
            <v>LT</v>
          </cell>
          <cell r="F3591" t="str">
            <v>2219</v>
          </cell>
        </row>
        <row r="3592">
          <cell r="A3592">
            <v>175020050</v>
          </cell>
          <cell r="B3592" t="str">
            <v>ACIDO 8-AMINOFTALENO-2-SULFONICO PRESENTACION: G</v>
          </cell>
          <cell r="D3592" t="str">
            <v>UD</v>
          </cell>
          <cell r="F3592" t="str">
            <v>2205</v>
          </cell>
        </row>
        <row r="3593">
          <cell r="A3593">
            <v>175020075</v>
          </cell>
          <cell r="B3593" t="str">
            <v>ACIDO FORMICO Q.P.</v>
          </cell>
          <cell r="D3593" t="str">
            <v>UD</v>
          </cell>
          <cell r="F3593" t="str">
            <v>2205</v>
          </cell>
        </row>
        <row r="3594">
          <cell r="A3594">
            <v>175020105</v>
          </cell>
          <cell r="B3594" t="str">
            <v>ALCOHOL ISOPROPILICO (2 PROPANOL) CALIDAD HPLC.</v>
          </cell>
          <cell r="D3594" t="str">
            <v>LT</v>
          </cell>
          <cell r="F3594" t="str">
            <v>2219</v>
          </cell>
        </row>
        <row r="3595">
          <cell r="A3595">
            <v>175020110</v>
          </cell>
          <cell r="B3595" t="str">
            <v>ALCOHOL METILICO GRADO ESPECTROFOMETRICO (CROMATOGRAFICO).</v>
          </cell>
          <cell r="D3595" t="str">
            <v>LT</v>
          </cell>
          <cell r="F3595" t="str">
            <v>2219</v>
          </cell>
        </row>
        <row r="3596">
          <cell r="A3596">
            <v>175020120</v>
          </cell>
          <cell r="B3596" t="str">
            <v>BENCIL ALCOHOL.</v>
          </cell>
          <cell r="D3596" t="str">
            <v>LT</v>
          </cell>
          <cell r="F3596" t="str">
            <v>2205</v>
          </cell>
        </row>
        <row r="3597">
          <cell r="A3597">
            <v>175020140</v>
          </cell>
          <cell r="B3597" t="str">
            <v>BUTILAMINA.</v>
          </cell>
          <cell r="D3597" t="str">
            <v>LT</v>
          </cell>
          <cell r="F3597" t="str">
            <v>2205</v>
          </cell>
        </row>
        <row r="3598">
          <cell r="A3598">
            <v>175020165</v>
          </cell>
          <cell r="B3598" t="str">
            <v>CICLOHEXANO H.P.L.C. PRESENTACION: L</v>
          </cell>
          <cell r="D3598" t="str">
            <v>UD</v>
          </cell>
          <cell r="F3598" t="str">
            <v>2205</v>
          </cell>
        </row>
        <row r="3599">
          <cell r="A3599">
            <v>175020190</v>
          </cell>
          <cell r="B3599" t="str">
            <v>DIMETIL ACETAMIDA.</v>
          </cell>
          <cell r="D3599" t="str">
            <v>UD</v>
          </cell>
          <cell r="F3599" t="str">
            <v>2205</v>
          </cell>
        </row>
        <row r="3600">
          <cell r="A3600">
            <v>175020200</v>
          </cell>
          <cell r="B3600" t="str">
            <v>DIETILAMINA.</v>
          </cell>
          <cell r="D3600" t="str">
            <v>LT</v>
          </cell>
          <cell r="F3600" t="str">
            <v>2205</v>
          </cell>
        </row>
        <row r="3601">
          <cell r="A3601">
            <v>175020260</v>
          </cell>
          <cell r="B3601" t="str">
            <v>ETIMETILCETONA.</v>
          </cell>
          <cell r="D3601" t="str">
            <v>LT</v>
          </cell>
          <cell r="F3601" t="str">
            <v>2205</v>
          </cell>
        </row>
        <row r="3602">
          <cell r="A3602">
            <v>175020320</v>
          </cell>
          <cell r="B3602" t="str">
            <v>METANOL ANHIDRO.</v>
          </cell>
          <cell r="D3602" t="str">
            <v>LT</v>
          </cell>
          <cell r="F3602" t="str">
            <v>2205</v>
          </cell>
        </row>
        <row r="3603">
          <cell r="A3603">
            <v>175020340</v>
          </cell>
          <cell r="B3603" t="str">
            <v>METANOL H.P.L.C.</v>
          </cell>
          <cell r="D3603" t="str">
            <v>LT</v>
          </cell>
          <cell r="F3603" t="str">
            <v>2219</v>
          </cell>
        </row>
        <row r="3604">
          <cell r="A3604">
            <v>175020360</v>
          </cell>
          <cell r="B3604" t="str">
            <v>N-PENTANO.</v>
          </cell>
          <cell r="D3604" t="str">
            <v>LT</v>
          </cell>
          <cell r="F3604" t="str">
            <v>2205</v>
          </cell>
        </row>
        <row r="3605">
          <cell r="A3605">
            <v>175020380</v>
          </cell>
          <cell r="B3605" t="str">
            <v>PEROXIDO DE HIDROGENO.</v>
          </cell>
          <cell r="D3605" t="str">
            <v>LT</v>
          </cell>
          <cell r="F3605" t="str">
            <v>2205</v>
          </cell>
        </row>
        <row r="3606">
          <cell r="A3606">
            <v>175020400</v>
          </cell>
          <cell r="B3606" t="str">
            <v>PIRIDINA.</v>
          </cell>
          <cell r="D3606" t="str">
            <v>LT</v>
          </cell>
          <cell r="F3606" t="str">
            <v>2205</v>
          </cell>
        </row>
        <row r="3607">
          <cell r="A3607">
            <v>175020440</v>
          </cell>
          <cell r="B3607" t="str">
            <v>POTASIO PERCLORATO.</v>
          </cell>
          <cell r="D3607" t="str">
            <v>GM</v>
          </cell>
          <cell r="F3607" t="str">
            <v>2205</v>
          </cell>
        </row>
        <row r="3608">
          <cell r="A3608">
            <v>175020460</v>
          </cell>
          <cell r="B3608" t="str">
            <v>REACTIVO KARL FISCHER.</v>
          </cell>
          <cell r="D3608" t="str">
            <v>LT</v>
          </cell>
          <cell r="F3608" t="str">
            <v>2219</v>
          </cell>
        </row>
        <row r="3609">
          <cell r="A3609">
            <v>175020470</v>
          </cell>
          <cell r="B3609" t="str">
            <v>TERBUTANOL CALIDAD REACTIVO ACS PRESENTACION: L</v>
          </cell>
          <cell r="D3609" t="str">
            <v>UD</v>
          </cell>
          <cell r="F3609" t="str">
            <v>2219</v>
          </cell>
        </row>
        <row r="3610">
          <cell r="A3610">
            <v>175020480</v>
          </cell>
          <cell r="B3610" t="str">
            <v>TETRAHIDROFURANO.</v>
          </cell>
          <cell r="D3610" t="str">
            <v>LT</v>
          </cell>
          <cell r="F3610" t="str">
            <v>2205</v>
          </cell>
        </row>
        <row r="3611">
          <cell r="A3611">
            <v>175020500</v>
          </cell>
          <cell r="B3611" t="str">
            <v>ZINC EN POLVO.</v>
          </cell>
          <cell r="D3611" t="str">
            <v>GM</v>
          </cell>
          <cell r="F3611" t="str">
            <v>2205</v>
          </cell>
        </row>
        <row r="3612">
          <cell r="A3612">
            <v>175040100</v>
          </cell>
          <cell r="B3612" t="str">
            <v>SULFURICO ACIDO FUMANTE.</v>
          </cell>
          <cell r="D3612" t="str">
            <v>LT</v>
          </cell>
          <cell r="F3612" t="str">
            <v>2205</v>
          </cell>
        </row>
        <row r="3613">
          <cell r="A3613">
            <v>175040120</v>
          </cell>
          <cell r="B3613" t="str">
            <v>TETRAMETILAMONIO HIDROXIDO.</v>
          </cell>
          <cell r="D3613" t="str">
            <v>ML</v>
          </cell>
          <cell r="F3613" t="str">
            <v>2205</v>
          </cell>
        </row>
        <row r="3614">
          <cell r="A3614">
            <v>175040140</v>
          </cell>
          <cell r="B3614" t="str">
            <v>ANHIDRIDO ACETICO GRADO REACTIVO, CAS  108-24-7</v>
          </cell>
          <cell r="D3614" t="str">
            <v>UD</v>
          </cell>
          <cell r="F3614" t="str">
            <v>2219</v>
          </cell>
        </row>
        <row r="3615">
          <cell r="A3615">
            <v>175040160</v>
          </cell>
          <cell r="B3615" t="str">
            <v>ZINC CLORURO.</v>
          </cell>
          <cell r="D3615" t="str">
            <v>GM</v>
          </cell>
          <cell r="F3615" t="str">
            <v>2205</v>
          </cell>
        </row>
        <row r="3616">
          <cell r="A3616">
            <v>175050100</v>
          </cell>
          <cell r="B3616" t="str">
            <v>TABLETAS CALIBRADORAS USP PARA APARATO DE DISOLUCION.</v>
          </cell>
          <cell r="D3616" t="str">
            <v>UD</v>
          </cell>
          <cell r="F3616" t="str">
            <v>2205</v>
          </cell>
        </row>
        <row r="3617">
          <cell r="A3617">
            <v>175060001</v>
          </cell>
          <cell r="B3617" t="str">
            <v>AGUA REACTIVO LAL (LRW) PARA REHIDRATAR  REACTIVO DE LIMULUS AMEBOCYTE LYSATE Y PREPARACION DE MUESTRAS</v>
          </cell>
          <cell r="D3617" t="str">
            <v>UD</v>
          </cell>
          <cell r="F3617" t="str">
            <v>2205</v>
          </cell>
        </row>
        <row r="3618">
          <cell r="A3618">
            <v>175060002</v>
          </cell>
          <cell r="B3618" t="str">
            <v>GLUCASHIELD®  BUFFER PARA RECONSTITUIR. PARA BLOQUEAR LA INTERFERENCIA DE LOS ?-D-GLUCANOS EN LA PRUEBA DE ENDOTOXINAS</v>
          </cell>
          <cell r="D3618" t="str">
            <v>UD</v>
          </cell>
          <cell r="F3618" t="str">
            <v>2205</v>
          </cell>
        </row>
        <row r="3619">
          <cell r="A3619">
            <v>175060003</v>
          </cell>
          <cell r="B3619" t="str">
            <v>PUNTAS PLASTICAS PARA PIPETEADOR, APIROGENICAS DE 1000 µL PARA PIPETEADOR FINNPIPETTE LL (200-1000UL). CAT # 21377822 VCAT# 4500530 DILUYE Y TRANSFIERE SIMULTANEAMENTE LOS PRODUCTO</v>
          </cell>
          <cell r="D3619" t="str">
            <v>UD</v>
          </cell>
          <cell r="F3619" t="str">
            <v>2205</v>
          </cell>
        </row>
        <row r="3620">
          <cell r="A3620">
            <v>175060004</v>
          </cell>
          <cell r="B3620" t="str">
            <v>PUNTAS PLASTICAS PARA PIPETEADOR, FINNPIPETTE LL (20-200 UL) CAT # 21377820.   VCAT # 4500510 APIROGENICAS DE 250 µL</v>
          </cell>
          <cell r="D3620" t="str">
            <v>UD</v>
          </cell>
          <cell r="F3620" t="str">
            <v>2205</v>
          </cell>
        </row>
        <row r="3621">
          <cell r="A3621">
            <v>175060005</v>
          </cell>
          <cell r="B3621" t="str">
            <v>LISADO DE AMEBOCITOS DE LIMULUS LAL  VIAL PARA UNA SOLA PRUEBA 0,2 ML,   PARA LA DETECCION DE ENDOTOXINAS BACTERIANAS</v>
          </cell>
          <cell r="D3621" t="str">
            <v>UD</v>
          </cell>
          <cell r="F3621" t="str">
            <v>2205</v>
          </cell>
        </row>
        <row r="3622">
          <cell r="A3622">
            <v>175060006</v>
          </cell>
          <cell r="B3622" t="str">
            <v>CONTROL ESTANDAR DE ENDOTOXINAS (CSE) LIOFILIZADO DE ENDOTOXINAS DE ESCHERICHIA COLI</v>
          </cell>
          <cell r="D3622" t="str">
            <v>UD</v>
          </cell>
          <cell r="F3622" t="str">
            <v>2205</v>
          </cell>
        </row>
        <row r="3623">
          <cell r="A3623">
            <v>175060007</v>
          </cell>
          <cell r="B3623" t="str">
            <v>LISADO DE AMEBOCITOS DE LIMULUS LAL, VIAL PARA UNA SOLA PRUEBA 0,2 ML,   PARA LA DETECCION DE ENDOTOXINAS BACTERIANAS</v>
          </cell>
          <cell r="D3623" t="str">
            <v>UD</v>
          </cell>
          <cell r="F3623" t="str">
            <v>2205</v>
          </cell>
        </row>
        <row r="3624">
          <cell r="A3624">
            <v>175060008</v>
          </cell>
          <cell r="B3624" t="str">
            <v>PYROSOL®  BUFFER PARA RECONSTITUIR CON INDICADOR DE PH</v>
          </cell>
          <cell r="D3624" t="str">
            <v>UD</v>
          </cell>
          <cell r="F3624" t="str">
            <v>2205</v>
          </cell>
        </row>
        <row r="3625">
          <cell r="A3625">
            <v>175060009</v>
          </cell>
          <cell r="B3625" t="str">
            <v>P-AMINOFENOL Q.P</v>
          </cell>
          <cell r="D3625" t="str">
            <v>GM</v>
          </cell>
          <cell r="F3625" t="str">
            <v>2205</v>
          </cell>
        </row>
        <row r="3626">
          <cell r="A3626">
            <v>175060010</v>
          </cell>
          <cell r="B3626" t="str">
            <v>ACIDO 4 CLOROBENZOICO.</v>
          </cell>
          <cell r="D3626" t="str">
            <v>GM</v>
          </cell>
          <cell r="F3626" t="str">
            <v>2205</v>
          </cell>
        </row>
        <row r="3627">
          <cell r="A3627">
            <v>175060012</v>
          </cell>
          <cell r="B3627" t="str">
            <v>ACIDO 4 - HIDROXIISOFTALICO Q.P.</v>
          </cell>
          <cell r="D3627" t="str">
            <v>GM</v>
          </cell>
          <cell r="F3627" t="str">
            <v>2205</v>
          </cell>
        </row>
        <row r="3628">
          <cell r="A3628">
            <v>175060014</v>
          </cell>
          <cell r="B3628" t="str">
            <v>ACIDO 4 - HIDROXIBENZOICO Q.P.</v>
          </cell>
          <cell r="D3628" t="str">
            <v>GM</v>
          </cell>
          <cell r="F3628" t="str">
            <v>2205</v>
          </cell>
        </row>
        <row r="3629">
          <cell r="A3629">
            <v>175060015</v>
          </cell>
          <cell r="B3629" t="str">
            <v>ACIDO CITRICO MONOHIDRATADO Q.P.</v>
          </cell>
          <cell r="D3629" t="str">
            <v>KG</v>
          </cell>
          <cell r="F3629" t="str">
            <v>2219</v>
          </cell>
        </row>
        <row r="3630">
          <cell r="A3630">
            <v>175060016</v>
          </cell>
          <cell r="B3630" t="str">
            <v>2-MERCAPTOETANOL SINONIMO: N°  CAS  60-24-2.</v>
          </cell>
          <cell r="D3630" t="str">
            <v>ML</v>
          </cell>
          <cell r="F3630" t="str">
            <v>2205</v>
          </cell>
        </row>
        <row r="3631">
          <cell r="A3631">
            <v>175060017</v>
          </cell>
          <cell r="B3631" t="str">
            <v>FTALALDEHIDO SOLUCION REACTIVO (SOLUCION PREPARADA COMPLETA), N° CAS  643-79-8.</v>
          </cell>
          <cell r="D3631" t="str">
            <v>UD</v>
          </cell>
          <cell r="F3631" t="str">
            <v>2205</v>
          </cell>
        </row>
        <row r="3632">
          <cell r="A3632">
            <v>175060018</v>
          </cell>
          <cell r="B3632" t="str">
            <v>TETRADECILAMONIO BROMURO, GRADO REACTIVO ACS N° CAS 1119-97-7.</v>
          </cell>
          <cell r="D3632" t="str">
            <v>GM</v>
          </cell>
          <cell r="F3632" t="str">
            <v>2205</v>
          </cell>
        </row>
        <row r="3633">
          <cell r="A3633">
            <v>175060020</v>
          </cell>
          <cell r="B3633" t="str">
            <v>ACIDO CLORHIDRICO FUMANTE. CALIDAD REACTIVA.</v>
          </cell>
          <cell r="D3633" t="str">
            <v>GM</v>
          </cell>
          <cell r="F3633" t="str">
            <v>2205</v>
          </cell>
        </row>
        <row r="3634">
          <cell r="A3634">
            <v>175060021</v>
          </cell>
          <cell r="B3634" t="str">
            <v>CLORURO DE SODIO TIPO PRIMARIO.</v>
          </cell>
          <cell r="D3634" t="str">
            <v>GM</v>
          </cell>
          <cell r="F3634" t="str">
            <v>2205</v>
          </cell>
        </row>
        <row r="3635">
          <cell r="A3635">
            <v>175060022</v>
          </cell>
          <cell r="B3635" t="str">
            <v xml:space="preserve">SULFATO DE MANGANESO MONOHIDRATADO GRADO REACTIVO									 									</v>
          </cell>
          <cell r="D3635" t="str">
            <v>GM</v>
          </cell>
          <cell r="F3635" t="str">
            <v>2205</v>
          </cell>
        </row>
        <row r="3636">
          <cell r="A3636">
            <v>175060023</v>
          </cell>
          <cell r="B3636" t="str">
            <v xml:space="preserve">KIT DE ESTANDARES PARA VERIFICAR INSTRUMENTO COMPATIBLE CON MARCA DENSICHEK PLUS®, PARA DENSIDAD OPTICA DE SUSPENSIONES DE MICROORGANISMOS 									 									</v>
          </cell>
          <cell r="D3636" t="str">
            <v>LT</v>
          </cell>
          <cell r="F3636" t="str">
            <v>2219</v>
          </cell>
        </row>
        <row r="3637">
          <cell r="A3637">
            <v>175060025</v>
          </cell>
          <cell r="B3637" t="str">
            <v>ACIDO GLICOCOLICO SAL SODICA.</v>
          </cell>
          <cell r="D3637" t="str">
            <v>GM</v>
          </cell>
          <cell r="F3637" t="str">
            <v>2205</v>
          </cell>
        </row>
        <row r="3638">
          <cell r="A3638">
            <v>175060026</v>
          </cell>
          <cell r="B3638" t="str">
            <v>ESTANDAR PRIMARIO DE CODEINA FOSFATO HEMIHIDRATO CALIDAD USP O BP. FORMULA QUIMICA C18H21NO3.H3PO4.½H2O</v>
          </cell>
          <cell r="D3638" t="str">
            <v>UD</v>
          </cell>
          <cell r="F3638" t="str">
            <v>2205</v>
          </cell>
        </row>
        <row r="3639">
          <cell r="A3639">
            <v>175060030</v>
          </cell>
          <cell r="B3639" t="str">
            <v>ETANOL  ABSOLUTO  CALIDAD ESPECTROFOTOMETRICA.</v>
          </cell>
          <cell r="D3639" t="str">
            <v>LT</v>
          </cell>
          <cell r="F3639" t="str">
            <v>2205</v>
          </cell>
        </row>
        <row r="3640">
          <cell r="A3640">
            <v>175060031</v>
          </cell>
          <cell r="B3640" t="str">
            <v>1-10 FENANTROLINA MONOHIDRATADO, CALIDAD REACTIVO ACS. SINONIMO: ORTOFENANTROLINA</v>
          </cell>
          <cell r="D3640" t="str">
            <v>GM</v>
          </cell>
          <cell r="F3640" t="str">
            <v>2205</v>
          </cell>
        </row>
        <row r="3641">
          <cell r="A3641">
            <v>175060032</v>
          </cell>
          <cell r="B3641" t="str">
            <v>1-BUTANOL GRADO REACTIVO ACS. SINONIMO: ALCOHOL N-BUTILICO</v>
          </cell>
          <cell r="D3641" t="str">
            <v>LT</v>
          </cell>
          <cell r="F3641" t="str">
            <v>2205</v>
          </cell>
        </row>
        <row r="3642">
          <cell r="A3642">
            <v>175060033</v>
          </cell>
          <cell r="B3642" t="str">
            <v>4 NITROANILINA  GRADO REACTIVO ACS</v>
          </cell>
          <cell r="D3642" t="str">
            <v>LT</v>
          </cell>
          <cell r="F3642" t="str">
            <v>2205</v>
          </cell>
        </row>
        <row r="3643">
          <cell r="A3643">
            <v>175060034</v>
          </cell>
          <cell r="B3643" t="str">
            <v>ACIDO CITRICO ANHIDRO GRADO REACTIVO ACS</v>
          </cell>
          <cell r="D3643" t="str">
            <v>GM</v>
          </cell>
          <cell r="F3643" t="str">
            <v>2205</v>
          </cell>
        </row>
        <row r="3644">
          <cell r="A3644">
            <v>175060035</v>
          </cell>
          <cell r="B3644" t="str">
            <v>ACIDO CROMOTROPICO SAL DISODICA DIHIDRATADA GRADO REACTIVO ACS</v>
          </cell>
          <cell r="D3644" t="str">
            <v>GM</v>
          </cell>
          <cell r="F3644" t="str">
            <v>2205</v>
          </cell>
        </row>
        <row r="3645">
          <cell r="A3645">
            <v>175060036</v>
          </cell>
          <cell r="B3645" t="str">
            <v>ACIDO DECANOSULFONICO SAL SODICA GRADO REACTIVO ACS. SINONIMO: SODIO DECANO-1- SULFONATO</v>
          </cell>
          <cell r="D3645" t="str">
            <v>GM</v>
          </cell>
          <cell r="F3645" t="str">
            <v>2205</v>
          </cell>
        </row>
        <row r="3646">
          <cell r="A3646">
            <v>175060037</v>
          </cell>
          <cell r="B3646" t="str">
            <v>ACIDO METANOSULFONICO GRADO REACTIVO ACS</v>
          </cell>
          <cell r="D3646" t="str">
            <v>ML</v>
          </cell>
          <cell r="F3646" t="str">
            <v>2205</v>
          </cell>
        </row>
        <row r="3647">
          <cell r="A3647">
            <v>175060038</v>
          </cell>
          <cell r="B3647" t="str">
            <v>AMARANTO GRADO REACTIVO ACS. SINONIMO: ACID RED 27;  AZORUBIN S</v>
          </cell>
          <cell r="D3647" t="str">
            <v>GL</v>
          </cell>
          <cell r="F3647" t="str">
            <v>2205</v>
          </cell>
        </row>
        <row r="3648">
          <cell r="A3648">
            <v>175060039</v>
          </cell>
          <cell r="B3648" t="str">
            <v xml:space="preserve"> AZUL DE NILO SULFATO  INDICADOR GRADO  REACTIVO ACS</v>
          </cell>
          <cell r="D3648" t="str">
            <v>GM</v>
          </cell>
          <cell r="F3648" t="str">
            <v>2205</v>
          </cell>
        </row>
        <row r="3649">
          <cell r="A3649">
            <v>175060040</v>
          </cell>
          <cell r="B3649" t="str">
            <v>ACIDO ASCORBICO Q.P.</v>
          </cell>
          <cell r="D3649" t="str">
            <v>GM</v>
          </cell>
          <cell r="F3649" t="str">
            <v>2205</v>
          </cell>
        </row>
        <row r="3650">
          <cell r="A3650">
            <v>175060041</v>
          </cell>
          <cell r="B3650" t="str">
            <v>AZUL RAPIDO  INDICADOR GRADO  REACTIVO ACS. SINONIMO:  FAST BLUE B SALT</v>
          </cell>
          <cell r="D3650" t="str">
            <v>GM</v>
          </cell>
          <cell r="F3650" t="str">
            <v>2205</v>
          </cell>
        </row>
        <row r="3651">
          <cell r="A3651">
            <v>175060044</v>
          </cell>
          <cell r="B3651" t="str">
            <v>ACIDO BENCENOSULFONICO, 100 G.</v>
          </cell>
          <cell r="D3651" t="str">
            <v>GM</v>
          </cell>
          <cell r="F3651" t="str">
            <v>2205</v>
          </cell>
        </row>
        <row r="3652">
          <cell r="A3652">
            <v>175060050</v>
          </cell>
          <cell r="B3652" t="str">
            <v>ACIDO BORICO Q.P.</v>
          </cell>
          <cell r="D3652" t="str">
            <v>KG</v>
          </cell>
          <cell r="F3652" t="str">
            <v>2205</v>
          </cell>
        </row>
        <row r="3653">
          <cell r="A3653">
            <v>175060051</v>
          </cell>
          <cell r="B3653" t="str">
            <v>TETRAMETILAMONIO YODURO . GRADO REACTIVO ACS.</v>
          </cell>
          <cell r="D3653" t="str">
            <v>GM</v>
          </cell>
          <cell r="F3653" t="str">
            <v>2205</v>
          </cell>
        </row>
        <row r="3654">
          <cell r="A3654">
            <v>175060052</v>
          </cell>
          <cell r="B3654" t="str">
            <v>TIOACETAMIDA . GRADO REACTIVO ACS.</v>
          </cell>
          <cell r="D3654" t="str">
            <v>GM</v>
          </cell>
          <cell r="F3654" t="str">
            <v>2205</v>
          </cell>
        </row>
        <row r="3655">
          <cell r="A3655">
            <v>175060053</v>
          </cell>
          <cell r="B3655" t="str">
            <v>TIOSULFATO DE SODIO PENTAHIDRATO . GRADO REACTIVO ACS.</v>
          </cell>
          <cell r="D3655" t="str">
            <v>KG</v>
          </cell>
          <cell r="F3655" t="str">
            <v>2205</v>
          </cell>
        </row>
        <row r="3656">
          <cell r="A3656">
            <v>175060054</v>
          </cell>
          <cell r="B3656" t="str">
            <v>TRIETILAMINA CLORHIDRATO  . GRADO REACTIVO ACS. SINONIMO: TRIETILAMONIO CLORURO.</v>
          </cell>
          <cell r="D3656" t="str">
            <v>GM</v>
          </cell>
          <cell r="F3656" t="str">
            <v>2205</v>
          </cell>
        </row>
        <row r="3657">
          <cell r="A3657">
            <v>175060055</v>
          </cell>
          <cell r="B3657" t="str">
            <v>TWEEN 80, GRADO REACTIVO ACS.</v>
          </cell>
          <cell r="D3657" t="str">
            <v>UD</v>
          </cell>
          <cell r="F3657" t="str">
            <v>2219</v>
          </cell>
        </row>
        <row r="3658">
          <cell r="A3658">
            <v>175060056</v>
          </cell>
          <cell r="B3658" t="str">
            <v>XILENO, GRADO REACTIVO ACS CAS  1330-20-7</v>
          </cell>
          <cell r="D3658" t="str">
            <v>LT</v>
          </cell>
          <cell r="F3658" t="str">
            <v>2205</v>
          </cell>
        </row>
        <row r="3659">
          <cell r="A3659">
            <v>175060058</v>
          </cell>
          <cell r="B3659" t="str">
            <v>HEXILAMINA.</v>
          </cell>
          <cell r="D3659" t="str">
            <v>UD</v>
          </cell>
          <cell r="F3659" t="str">
            <v>2205</v>
          </cell>
        </row>
        <row r="3660">
          <cell r="A3660">
            <v>175060060</v>
          </cell>
          <cell r="B3660" t="str">
            <v>NAFTOL (ALFA NAFTOL).</v>
          </cell>
          <cell r="D3660" t="str">
            <v>GM</v>
          </cell>
          <cell r="F3660" t="str">
            <v>2205</v>
          </cell>
        </row>
        <row r="3661">
          <cell r="A3661">
            <v>175060061</v>
          </cell>
          <cell r="B3661" t="str">
            <v>O-FTALDIALDEHIDO,  GRADO  REACTIVO ACS. SINONIMO:  O- PHTHALALDEHYDE (PHTHALIC DICARBOXALDEHYDE)</v>
          </cell>
          <cell r="D3661" t="str">
            <v>GM</v>
          </cell>
          <cell r="F3661" t="str">
            <v>2205</v>
          </cell>
        </row>
        <row r="3662">
          <cell r="A3662">
            <v>175060062</v>
          </cell>
          <cell r="B3662" t="str">
            <v>P-NAFTOLBENCEINA,  GRADO REACTIVO ACS</v>
          </cell>
          <cell r="D3662" t="str">
            <v>LT</v>
          </cell>
          <cell r="F3662" t="str">
            <v>2205</v>
          </cell>
        </row>
        <row r="3663">
          <cell r="A3663">
            <v>175060063</v>
          </cell>
          <cell r="B3663" t="str">
            <v>SALICILALDEHIDO, GRADO REACTIVO ACS. SINONIMO:ALDEHIDO SALICILICO</v>
          </cell>
          <cell r="D3663" t="str">
            <v>GM</v>
          </cell>
          <cell r="F3663" t="str">
            <v>2205</v>
          </cell>
        </row>
        <row r="3664">
          <cell r="A3664">
            <v>175060064</v>
          </cell>
          <cell r="B3664" t="str">
            <v>SODIO ACETATO ANHIDRO, CALIDAD REACTIVO ACS</v>
          </cell>
          <cell r="D3664" t="str">
            <v>KG</v>
          </cell>
          <cell r="F3664" t="str">
            <v>2205</v>
          </cell>
        </row>
        <row r="3665">
          <cell r="A3665">
            <v>175060065</v>
          </cell>
          <cell r="B3665" t="str">
            <v>SULFATO DE HIERRO (II) HEPTAHIDRATO GRADO REACTIVO ACS. SINONIMO: SULFATO FERROSO</v>
          </cell>
          <cell r="D3665" t="str">
            <v>GM</v>
          </cell>
          <cell r="F3665" t="str">
            <v>2205</v>
          </cell>
        </row>
        <row r="3666">
          <cell r="A3666">
            <v>175060066</v>
          </cell>
          <cell r="B3666" t="str">
            <v>SULFATO DE HIERRO (II) HEPTAHIDRATO GRADO REACTIVO ACS</v>
          </cell>
          <cell r="D3666" t="str">
            <v>GM</v>
          </cell>
          <cell r="F3666" t="str">
            <v>2205</v>
          </cell>
        </row>
        <row r="3667">
          <cell r="A3667">
            <v>175060067</v>
          </cell>
          <cell r="B3667" t="str">
            <v>TETRABUTILAMONIO DIHIDROGENO FOSFATO REACTIVO PAR IONICO.  GRADO DISPONIBLE ACS</v>
          </cell>
          <cell r="D3667" t="str">
            <v>GM</v>
          </cell>
          <cell r="F3667" t="str">
            <v>2219</v>
          </cell>
        </row>
        <row r="3668">
          <cell r="A3668">
            <v>175060068</v>
          </cell>
          <cell r="B3668" t="str">
            <v xml:space="preserve"> TETRAMETILAMONIO BROMURO PAR IONICO GRADO REACTIVO ACS</v>
          </cell>
          <cell r="D3668" t="str">
            <v>GM</v>
          </cell>
          <cell r="F3668" t="str">
            <v>2205</v>
          </cell>
        </row>
        <row r="3669">
          <cell r="A3669">
            <v>175060069</v>
          </cell>
          <cell r="B3669" t="str">
            <v>TETRAMETILAMONIO CLORURO  GRADO REACTIVO ACS</v>
          </cell>
          <cell r="D3669" t="str">
            <v>GM</v>
          </cell>
          <cell r="F3669" t="str">
            <v>2219</v>
          </cell>
        </row>
        <row r="3670">
          <cell r="A3670">
            <v>175060070</v>
          </cell>
          <cell r="B3670" t="str">
            <v>TETRAMETILAMONIO HIDROGENO SULFATO GRADO REACTIVO ACS</v>
          </cell>
          <cell r="D3670" t="str">
            <v>GM</v>
          </cell>
          <cell r="F3670" t="str">
            <v>2205</v>
          </cell>
        </row>
        <row r="3671">
          <cell r="A3671">
            <v>175060072</v>
          </cell>
          <cell r="B3671" t="str">
            <v>OXALATO DE SODIO TIPO PRIMARIO. SINONIMO: OXALATO DE DI-SODIO.</v>
          </cell>
          <cell r="D3671" t="str">
            <v>GM</v>
          </cell>
          <cell r="F3671" t="str">
            <v>2205</v>
          </cell>
        </row>
        <row r="3672">
          <cell r="A3672">
            <v>175060073</v>
          </cell>
          <cell r="B3672" t="str">
            <v>(9-FLUORENILMETILO) CLOROFORMIATO. SINONIMO: 9-FLUORENYLMETHYLCHLOROFORMATE.</v>
          </cell>
          <cell r="D3672" t="str">
            <v>GM</v>
          </cell>
          <cell r="F3672" t="str">
            <v>2205</v>
          </cell>
        </row>
        <row r="3673">
          <cell r="A3673">
            <v>175060074</v>
          </cell>
          <cell r="B3673" t="str">
            <v>CAFEINA ANHIDRA</v>
          </cell>
          <cell r="D3673" t="str">
            <v>GM</v>
          </cell>
          <cell r="F3673" t="str">
            <v>2205</v>
          </cell>
        </row>
        <row r="3674">
          <cell r="A3674">
            <v>175060075</v>
          </cell>
          <cell r="B3674" t="str">
            <v>D (-) FRUCTUOSA</v>
          </cell>
          <cell r="D3674" t="str">
            <v>GM</v>
          </cell>
          <cell r="F3674" t="str">
            <v>2205</v>
          </cell>
        </row>
        <row r="3675">
          <cell r="A3675">
            <v>175060076</v>
          </cell>
          <cell r="B3675" t="str">
            <v>ANTRACENO</v>
          </cell>
          <cell r="D3675" t="str">
            <v>GM</v>
          </cell>
          <cell r="F3675" t="str">
            <v>2205</v>
          </cell>
        </row>
        <row r="3676">
          <cell r="A3676">
            <v>175060077</v>
          </cell>
          <cell r="B3676" t="str">
            <v>QUININA SULFATO</v>
          </cell>
          <cell r="D3676" t="str">
            <v>GM</v>
          </cell>
          <cell r="F3676" t="str">
            <v>2205</v>
          </cell>
        </row>
        <row r="3677">
          <cell r="A3677">
            <v>175060080</v>
          </cell>
          <cell r="B3677" t="str">
            <v>NAFTILAMINA.</v>
          </cell>
          <cell r="D3677" t="str">
            <v>GM</v>
          </cell>
          <cell r="F3677" t="str">
            <v>2205</v>
          </cell>
        </row>
        <row r="3678">
          <cell r="A3678">
            <v>175060085</v>
          </cell>
          <cell r="B3678" t="str">
            <v>POTASIO SOLUCION PATRON 1000 MG/L.</v>
          </cell>
          <cell r="D3678" t="str">
            <v>UD</v>
          </cell>
          <cell r="F3678" t="str">
            <v>2205</v>
          </cell>
        </row>
        <row r="3679">
          <cell r="A3679">
            <v>175060100</v>
          </cell>
          <cell r="B3679" t="str">
            <v>(PIRIDILAZO) 2 NAFTOL.</v>
          </cell>
          <cell r="D3679" t="str">
            <v>GM</v>
          </cell>
          <cell r="F3679" t="str">
            <v>2205</v>
          </cell>
        </row>
        <row r="3680">
          <cell r="A3680">
            <v>175060101</v>
          </cell>
          <cell r="B3680" t="str">
            <v>PREDNISONA ESTANDAR DE REFERENCIA USP</v>
          </cell>
          <cell r="D3680" t="str">
            <v>UD</v>
          </cell>
          <cell r="F3680" t="str">
            <v>2205</v>
          </cell>
        </row>
        <row r="3681">
          <cell r="A3681">
            <v>175060110</v>
          </cell>
          <cell r="B3681" t="str">
            <v>ALGICIDA, SEGUN CARACTERISTICAS Y ESPECIFICACIONES.</v>
          </cell>
          <cell r="D3681" t="str">
            <v>FC</v>
          </cell>
          <cell r="F3681" t="str">
            <v>2205</v>
          </cell>
        </row>
        <row r="3682">
          <cell r="A3682">
            <v>175060112</v>
          </cell>
          <cell r="B3682" t="str">
            <v>NITRATO DE HIERRO III, SEGUN CARACTERISTICAS Y              ESPECIFICACIONES.</v>
          </cell>
          <cell r="D3682" t="str">
            <v>GM</v>
          </cell>
          <cell r="F3682" t="str">
            <v>2205</v>
          </cell>
        </row>
        <row r="3683">
          <cell r="A3683">
            <v>175060120</v>
          </cell>
          <cell r="B3683" t="str">
            <v>FENANTROLINA.</v>
          </cell>
          <cell r="D3683" t="str">
            <v>GM</v>
          </cell>
          <cell r="F3683" t="str">
            <v>2205</v>
          </cell>
        </row>
        <row r="3684">
          <cell r="A3684">
            <v>175060121</v>
          </cell>
          <cell r="B3684" t="str">
            <v>DIBUTILETER  GRADO  REACTIVO ACS. SINONIMO:  BUTYL ETHER (N-DIBUTYL ETHER).</v>
          </cell>
          <cell r="D3684" t="str">
            <v>LT</v>
          </cell>
          <cell r="F3684" t="str">
            <v>2205</v>
          </cell>
        </row>
        <row r="3685">
          <cell r="A3685">
            <v>175060122</v>
          </cell>
          <cell r="B3685" t="str">
            <v>ETILBUTILCETONA  GRADO  REACTIVO ACS. SINONIMO: 3-HEPTANONA, O BUTILETILCETONA</v>
          </cell>
          <cell r="D3685" t="str">
            <v>LT</v>
          </cell>
          <cell r="F3685" t="str">
            <v>2205</v>
          </cell>
        </row>
        <row r="3686">
          <cell r="A3686">
            <v>175060123</v>
          </cell>
          <cell r="B3686" t="str">
            <v>FENOFTALEINA  INDICADOR GRADO  REACTIVO ACS</v>
          </cell>
          <cell r="D3686" t="str">
            <v>UD</v>
          </cell>
          <cell r="F3686" t="str">
            <v>2205</v>
          </cell>
        </row>
        <row r="3687">
          <cell r="A3687">
            <v>175060124</v>
          </cell>
          <cell r="B3687" t="str">
            <v>SODIO BISULFITO, CALIDAD REACTIVO ACS</v>
          </cell>
          <cell r="D3687" t="str">
            <v>UD</v>
          </cell>
          <cell r="F3687" t="str">
            <v>2205</v>
          </cell>
        </row>
        <row r="3688">
          <cell r="A3688">
            <v>175060125</v>
          </cell>
          <cell r="B3688" t="str">
            <v>MOLIBDATO DE AMONIO,   GRADO  REACTIVO ACS. SINONIMO: AMONIO HEPTAMOLIBDATO TETRAHIDRATO</v>
          </cell>
          <cell r="D3688" t="str">
            <v>LT</v>
          </cell>
          <cell r="F3688" t="str">
            <v>2219</v>
          </cell>
        </row>
        <row r="3689">
          <cell r="A3689">
            <v>175060126</v>
          </cell>
          <cell r="B3689" t="str">
            <v>CLOROBUTANO CALIDAD HPLC SINONIMO: N-BUTIL CLORURO , O 1- CLOROBUTANO</v>
          </cell>
          <cell r="D3689" t="str">
            <v>LT</v>
          </cell>
          <cell r="F3689" t="str">
            <v>2205</v>
          </cell>
        </row>
        <row r="3690">
          <cell r="A3690">
            <v>175060127</v>
          </cell>
          <cell r="B3690" t="str">
            <v>N-N DIMETILOCTILAMINA,  GRADO  REACTIVO ACS</v>
          </cell>
          <cell r="D3690" t="str">
            <v>LT</v>
          </cell>
          <cell r="F3690" t="str">
            <v>2205</v>
          </cell>
        </row>
        <row r="3691">
          <cell r="A3691">
            <v>175060128</v>
          </cell>
          <cell r="B3691" t="str">
            <v>NITRATO DE MERCURIO (I) DIHIDRATO,  GRADO  REACTIVO ACS</v>
          </cell>
          <cell r="D3691" t="str">
            <v>LT</v>
          </cell>
          <cell r="F3691" t="str">
            <v>2205</v>
          </cell>
        </row>
        <row r="3692">
          <cell r="A3692">
            <v>175060129</v>
          </cell>
          <cell r="B3692" t="str">
            <v>NITRATO DE MERCURIO (II) MONOHIDRATO,  GRADO  REACTIVO ACS</v>
          </cell>
          <cell r="D3692" t="str">
            <v>LT</v>
          </cell>
          <cell r="F3692" t="str">
            <v>2205</v>
          </cell>
        </row>
        <row r="3693">
          <cell r="A3693">
            <v>175060130</v>
          </cell>
          <cell r="B3693" t="str">
            <v>NITRITO DE SODIO GRADO REACTIVO CALIDAD ACS.</v>
          </cell>
          <cell r="D3693" t="str">
            <v>LT</v>
          </cell>
          <cell r="F3693" t="str">
            <v>2205</v>
          </cell>
        </row>
        <row r="3694">
          <cell r="A3694">
            <v>175060140</v>
          </cell>
          <cell r="B3694" t="str">
            <v>TRICLOROETANO.</v>
          </cell>
          <cell r="D3694" t="str">
            <v>LT</v>
          </cell>
          <cell r="F3694" t="str">
            <v>2205</v>
          </cell>
        </row>
        <row r="3695">
          <cell r="A3695">
            <v>175060150</v>
          </cell>
          <cell r="B3695" t="str">
            <v>ACIDO DL - 10 CAMFORSULFONICO.</v>
          </cell>
          <cell r="D3695" t="str">
            <v>GM</v>
          </cell>
          <cell r="F3695" t="str">
            <v>2205</v>
          </cell>
        </row>
        <row r="3696">
          <cell r="A3696">
            <v>175060160</v>
          </cell>
          <cell r="B3696" t="str">
            <v>NAFTOL (BETA NAFTOL).</v>
          </cell>
          <cell r="D3696" t="str">
            <v>GM</v>
          </cell>
          <cell r="F3696" t="str">
            <v>2205</v>
          </cell>
        </row>
        <row r="3697">
          <cell r="A3697">
            <v>175060161</v>
          </cell>
          <cell r="B3697" t="str">
            <v>NITRATO DE NIQUEL</v>
          </cell>
          <cell r="D3697" t="str">
            <v>GM</v>
          </cell>
          <cell r="F3697" t="str">
            <v>2205</v>
          </cell>
        </row>
        <row r="3698">
          <cell r="A3698">
            <v>175060180</v>
          </cell>
          <cell r="B3698" t="str">
            <v>NITROANILINA..</v>
          </cell>
          <cell r="D3698" t="str">
            <v>GM</v>
          </cell>
          <cell r="F3698" t="str">
            <v>2205</v>
          </cell>
        </row>
        <row r="3699">
          <cell r="A3699">
            <v>175060200</v>
          </cell>
          <cell r="B3699" t="str">
            <v>BIPIRIDINA = DIPIRIDILO.</v>
          </cell>
          <cell r="D3699" t="str">
            <v>GM</v>
          </cell>
          <cell r="F3699" t="str">
            <v>2205</v>
          </cell>
        </row>
        <row r="3700">
          <cell r="A3700">
            <v>175060220</v>
          </cell>
          <cell r="B3700" t="str">
            <v>HEXADIONA.</v>
          </cell>
          <cell r="D3700" t="str">
            <v>GM</v>
          </cell>
          <cell r="F3700" t="str">
            <v>2205</v>
          </cell>
        </row>
        <row r="3701">
          <cell r="A3701">
            <v>175060230</v>
          </cell>
          <cell r="B3701" t="str">
            <v>SOLUCION PATRON DE AGUA APROXIMADAMENTE 10 MG DE AGUA / G</v>
          </cell>
          <cell r="D3701" t="str">
            <v>UD</v>
          </cell>
          <cell r="F3701" t="str">
            <v>2205</v>
          </cell>
        </row>
        <row r="3702">
          <cell r="A3702">
            <v>175060240</v>
          </cell>
          <cell r="B3702" t="str">
            <v>DICLOROFENOL INDOFENOL (SAL SODICA).</v>
          </cell>
          <cell r="D3702" t="str">
            <v>GM</v>
          </cell>
          <cell r="F3702" t="str">
            <v>2205</v>
          </cell>
        </row>
        <row r="3703">
          <cell r="A3703">
            <v>175060260</v>
          </cell>
          <cell r="B3703" t="str">
            <v>DICLOROFLUORESCEINA.</v>
          </cell>
          <cell r="D3703" t="str">
            <v>GM</v>
          </cell>
          <cell r="F3703" t="str">
            <v>2205</v>
          </cell>
        </row>
        <row r="3704">
          <cell r="A3704">
            <v>175060280</v>
          </cell>
          <cell r="B3704" t="str">
            <v>DINITROBENZOIL CLORURO.</v>
          </cell>
          <cell r="D3704" t="str">
            <v>GM</v>
          </cell>
          <cell r="F3704" t="str">
            <v>2205</v>
          </cell>
        </row>
        <row r="3705">
          <cell r="A3705">
            <v>175060290</v>
          </cell>
          <cell r="B3705" t="str">
            <v>ACIDO OCTANOSULFONICO SAL SODICA, 25 G.</v>
          </cell>
          <cell r="D3705" t="str">
            <v>GM</v>
          </cell>
          <cell r="F3705" t="str">
            <v>2205</v>
          </cell>
        </row>
        <row r="3706">
          <cell r="A3706">
            <v>175060295</v>
          </cell>
          <cell r="B3706" t="str">
            <v xml:space="preserve"> CARBONATO DE CALCIO,  FRASCO DE VIDRIO CONTENIENDO  50 G, MATERIAL DE REFERENCIA PARA COMPLEXOMETRIA</v>
          </cell>
          <cell r="D3706" t="str">
            <v>GM</v>
          </cell>
          <cell r="F3706" t="str">
            <v>2205</v>
          </cell>
        </row>
        <row r="3707">
          <cell r="A3707">
            <v>175060296</v>
          </cell>
          <cell r="B3707" t="str">
            <v>BIFTALATO DE POTASIO MATERIAL DE REFERENCIA PARA VOLUMETRIA , FRASCO DE VIDRIO CONTENIENDO  80 G</v>
          </cell>
          <cell r="D3707" t="str">
            <v>GM</v>
          </cell>
          <cell r="F3707" t="str">
            <v>2205</v>
          </cell>
        </row>
        <row r="3708">
          <cell r="A3708">
            <v>175060297</v>
          </cell>
          <cell r="B3708" t="str">
            <v>SOLUCION ESTANDAR DE SODIO CONTENIENDO  APROXIMADAMENTE 1000  µG/ML DE SODIO</v>
          </cell>
          <cell r="D3708" t="str">
            <v>ML</v>
          </cell>
          <cell r="F3708" t="str">
            <v>2205</v>
          </cell>
        </row>
        <row r="3709">
          <cell r="A3709">
            <v>175060298</v>
          </cell>
          <cell r="B3709" t="str">
            <v>BIFTALATO DE POTASIO TIPO PRIMARIO. SINONIMO: FTALATO ACIDO DE POTASIO.  PHTALATO DE POTASIO.</v>
          </cell>
          <cell r="D3709" t="str">
            <v>GM</v>
          </cell>
          <cell r="F3709" t="str">
            <v>2205</v>
          </cell>
        </row>
        <row r="3710">
          <cell r="A3710">
            <v>175060300</v>
          </cell>
          <cell r="B3710" t="str">
            <v>AMINO, 6 CLORO BENZOL DISULFAMIDA.</v>
          </cell>
          <cell r="D3710" t="str">
            <v>GM</v>
          </cell>
          <cell r="F3710" t="str">
            <v>2205</v>
          </cell>
        </row>
        <row r="3711">
          <cell r="A3711">
            <v>175060302</v>
          </cell>
          <cell r="B3711" t="str">
            <v>ACIDO TRIFLUOROACETICO GRADO REACTIVO. SINONIMO: TFA</v>
          </cell>
          <cell r="D3711" t="str">
            <v>ML</v>
          </cell>
          <cell r="F3711" t="str">
            <v>2205</v>
          </cell>
        </row>
        <row r="3712">
          <cell r="A3712">
            <v>175060303</v>
          </cell>
          <cell r="B3712" t="str">
            <v>ACIDO TRIFLUOROACETICO Q.P.</v>
          </cell>
          <cell r="D3712" t="str">
            <v>UD</v>
          </cell>
          <cell r="F3712" t="str">
            <v>2219</v>
          </cell>
        </row>
        <row r="3713">
          <cell r="A3713">
            <v>175060304</v>
          </cell>
          <cell r="B3713" t="str">
            <v>CLORURO DE COBALTO HEXAHIDRATADO, CALIDAD REACTIVO ACS.</v>
          </cell>
          <cell r="D3713" t="str">
            <v>GM</v>
          </cell>
          <cell r="F3713" t="str">
            <v>2205</v>
          </cell>
        </row>
        <row r="3714">
          <cell r="A3714">
            <v>175060305</v>
          </cell>
          <cell r="B3714" t="str">
            <v>CLORURO DE CALCIO ANHIDRO Q.P.</v>
          </cell>
          <cell r="D3714" t="str">
            <v>UD</v>
          </cell>
          <cell r="F3714" t="str">
            <v>2205</v>
          </cell>
        </row>
        <row r="3715">
          <cell r="A3715">
            <v>175060308</v>
          </cell>
          <cell r="B3715" t="str">
            <v>HIDROXILAMINA Q.P.</v>
          </cell>
          <cell r="D3715" t="str">
            <v>UD</v>
          </cell>
          <cell r="F3715" t="str">
            <v>2205</v>
          </cell>
        </row>
        <row r="3716">
          <cell r="A3716">
            <v>175060310</v>
          </cell>
          <cell r="B3716" t="str">
            <v>METIL ETIL CETONA Q.P.</v>
          </cell>
          <cell r="D3716" t="str">
            <v>UD</v>
          </cell>
          <cell r="F3716" t="str">
            <v>2205</v>
          </cell>
        </row>
        <row r="3717">
          <cell r="A3717">
            <v>175060312</v>
          </cell>
          <cell r="B3717" t="str">
            <v>ACIDO TIOGLICOLICO.</v>
          </cell>
          <cell r="D3717" t="str">
            <v>UD</v>
          </cell>
          <cell r="F3717" t="str">
            <v>2205</v>
          </cell>
        </row>
        <row r="3718">
          <cell r="A3718">
            <v>175060314</v>
          </cell>
          <cell r="B3718" t="str">
            <v>ACIDO PICRILSULFONICO SOLUCION.</v>
          </cell>
          <cell r="D3718" t="str">
            <v>FC</v>
          </cell>
          <cell r="F3718" t="str">
            <v>2205</v>
          </cell>
        </row>
        <row r="3719">
          <cell r="A3719">
            <v>175060318</v>
          </cell>
          <cell r="B3719" t="str">
            <v>HIALURONATO DE POTASIO Q.P.</v>
          </cell>
          <cell r="D3719" t="str">
            <v>UD</v>
          </cell>
          <cell r="F3719" t="str">
            <v>2205</v>
          </cell>
        </row>
        <row r="3720">
          <cell r="A3720">
            <v>175060320</v>
          </cell>
          <cell r="B3720" t="str">
            <v>DIMETILAMINO AZO BENZOL (AMARILLO DE METILO)</v>
          </cell>
          <cell r="D3720" t="str">
            <v>GM</v>
          </cell>
          <cell r="F3720" t="str">
            <v>2205</v>
          </cell>
        </row>
        <row r="3721">
          <cell r="A3721">
            <v>175060330</v>
          </cell>
          <cell r="B3721" t="str">
            <v>DIMETILOCTILAMINA SOLUCION.</v>
          </cell>
          <cell r="D3721" t="str">
            <v>UD</v>
          </cell>
          <cell r="F3721" t="str">
            <v>2205</v>
          </cell>
        </row>
        <row r="3722">
          <cell r="A3722">
            <v>175060340</v>
          </cell>
          <cell r="B3722" t="str">
            <v>NITROANILINA.</v>
          </cell>
          <cell r="D3722" t="str">
            <v>GM</v>
          </cell>
          <cell r="F3722" t="str">
            <v>2205</v>
          </cell>
        </row>
        <row r="3723">
          <cell r="A3723">
            <v>175060360</v>
          </cell>
          <cell r="B3723" t="str">
            <v>NITROBENZIL PIRIDINA.</v>
          </cell>
          <cell r="D3723" t="str">
            <v>GM</v>
          </cell>
          <cell r="F3723" t="str">
            <v>2205</v>
          </cell>
        </row>
        <row r="3724">
          <cell r="A3724">
            <v>175060375</v>
          </cell>
          <cell r="B3724" t="str">
            <v>ACIDO TARTARICO Q.P.</v>
          </cell>
          <cell r="D3724" t="str">
            <v>KL</v>
          </cell>
          <cell r="F3724" t="str">
            <v>2205</v>
          </cell>
        </row>
        <row r="3725">
          <cell r="A3725">
            <v>175060380</v>
          </cell>
          <cell r="B3725" t="str">
            <v>TOLUENOSULFONICO.</v>
          </cell>
          <cell r="D3725" t="str">
            <v>GM</v>
          </cell>
          <cell r="F3725" t="str">
            <v>2205</v>
          </cell>
        </row>
        <row r="3726">
          <cell r="A3726">
            <v>175060390</v>
          </cell>
          <cell r="B3726" t="str">
            <v>POLVO ABSORBENTE PARA DERRAME DE REACTIVOS, SEGUN           CARACTERISTICAS Y ESPECIFICACIONES.</v>
          </cell>
          <cell r="D3726" t="str">
            <v>KL</v>
          </cell>
          <cell r="F3726" t="str">
            <v>2205</v>
          </cell>
        </row>
        <row r="3727">
          <cell r="A3727">
            <v>175060400</v>
          </cell>
          <cell r="B3727" t="str">
            <v xml:space="preserve"> HIDROXIQUINILINA.</v>
          </cell>
          <cell r="D3727" t="str">
            <v>GM</v>
          </cell>
          <cell r="F3727" t="str">
            <v>2205</v>
          </cell>
        </row>
        <row r="3728">
          <cell r="A3728">
            <v>175060405</v>
          </cell>
          <cell r="B3728" t="str">
            <v>RHODAMINE B (VIOLETA BASICO10).</v>
          </cell>
          <cell r="D3728" t="str">
            <v>GM</v>
          </cell>
          <cell r="F3728" t="str">
            <v>2205</v>
          </cell>
        </row>
        <row r="3729">
          <cell r="A3729">
            <v>175060410</v>
          </cell>
          <cell r="B3729" t="str">
            <v>RODAMINA B Q.P.</v>
          </cell>
          <cell r="D3729" t="str">
            <v>GM</v>
          </cell>
          <cell r="F3729" t="str">
            <v>2205</v>
          </cell>
        </row>
        <row r="3730">
          <cell r="A3730">
            <v>175060420</v>
          </cell>
          <cell r="B3730" t="str">
            <v>AMONIO CERICO IV, NITRATO.</v>
          </cell>
          <cell r="D3730" t="str">
            <v>GM</v>
          </cell>
          <cell r="F3730" t="str">
            <v>2205</v>
          </cell>
        </row>
        <row r="3731">
          <cell r="A3731">
            <v>175060425</v>
          </cell>
          <cell r="B3731" t="str">
            <v>ACETALDEHIDO.</v>
          </cell>
          <cell r="D3731" t="str">
            <v>LT</v>
          </cell>
          <cell r="F3731" t="str">
            <v>2205</v>
          </cell>
        </row>
        <row r="3732">
          <cell r="A3732">
            <v>175060428</v>
          </cell>
          <cell r="B3732" t="str">
            <v>ACETANILIDA, 100 G.</v>
          </cell>
          <cell r="D3732" t="str">
            <v>GM</v>
          </cell>
          <cell r="F3732" t="str">
            <v>2205</v>
          </cell>
        </row>
        <row r="3733">
          <cell r="A3733">
            <v>175060436</v>
          </cell>
          <cell r="B3733" t="str">
            <v>ACIDO PENTANOSULFONICO SAL SODICO, 25 G.</v>
          </cell>
          <cell r="D3733" t="str">
            <v>GM</v>
          </cell>
          <cell r="F3733" t="str">
            <v>2205</v>
          </cell>
        </row>
        <row r="3734">
          <cell r="A3734">
            <v>175060440</v>
          </cell>
          <cell r="B3734" t="str">
            <v>ACIDO CLOROPLATINICO.</v>
          </cell>
          <cell r="D3734" t="str">
            <v>GM</v>
          </cell>
          <cell r="F3734" t="str">
            <v>2205</v>
          </cell>
        </row>
        <row r="3735">
          <cell r="A3735">
            <v>175060455</v>
          </cell>
          <cell r="B3735" t="str">
            <v>ACIDO SULFURICO CONCENTRADO.</v>
          </cell>
          <cell r="D3735" t="str">
            <v>LT</v>
          </cell>
          <cell r="F3735" t="str">
            <v>2205</v>
          </cell>
        </row>
        <row r="3736">
          <cell r="A3736">
            <v>175060460</v>
          </cell>
          <cell r="B3736" t="str">
            <v>ACIDO 3,5 DINITROBENZIOCO.</v>
          </cell>
          <cell r="D3736" t="str">
            <v>GM</v>
          </cell>
          <cell r="F3736" t="str">
            <v>2205</v>
          </cell>
        </row>
        <row r="3737">
          <cell r="A3737">
            <v>175060475</v>
          </cell>
          <cell r="B3737" t="str">
            <v>ALCOHOL ANHIDRO HPLC.</v>
          </cell>
          <cell r="D3737" t="str">
            <v>LT</v>
          </cell>
          <cell r="F3737" t="str">
            <v>2219</v>
          </cell>
        </row>
        <row r="3738">
          <cell r="A3738">
            <v>175060480</v>
          </cell>
          <cell r="B3738" t="str">
            <v>ALCOHOL POLIVINILICO.</v>
          </cell>
          <cell r="D3738" t="str">
            <v>KG</v>
          </cell>
          <cell r="F3738" t="str">
            <v>2205</v>
          </cell>
        </row>
        <row r="3739">
          <cell r="A3739">
            <v>175060485</v>
          </cell>
          <cell r="B3739" t="str">
            <v>DIGERIDO PEPTICO DE TEJIDO ANIMAL.</v>
          </cell>
          <cell r="D3739" t="str">
            <v>GM</v>
          </cell>
          <cell r="F3739" t="str">
            <v>2205</v>
          </cell>
        </row>
        <row r="3740">
          <cell r="A3740">
            <v>175060498</v>
          </cell>
          <cell r="B3740" t="str">
            <v>O - FTALDIALDEHIDO Q.P.</v>
          </cell>
          <cell r="D3740" t="str">
            <v>GM</v>
          </cell>
          <cell r="F3740" t="str">
            <v>2205</v>
          </cell>
        </row>
        <row r="3741">
          <cell r="A3741">
            <v>175060500</v>
          </cell>
          <cell r="B3741" t="str">
            <v>ALIZARINSULFONICO.</v>
          </cell>
          <cell r="D3741" t="str">
            <v>GM</v>
          </cell>
          <cell r="F3741" t="str">
            <v>2205</v>
          </cell>
        </row>
        <row r="3742">
          <cell r="A3742">
            <v>175060510</v>
          </cell>
          <cell r="B3742" t="str">
            <v>SOLUCION PARA DETERMINAR LA EFICIENCIA DE LAS COLUMNAS DE   HPLC.</v>
          </cell>
          <cell r="D3742" t="str">
            <v>FC</v>
          </cell>
          <cell r="F3742" t="str">
            <v>2205</v>
          </cell>
        </row>
        <row r="3743">
          <cell r="A3743">
            <v>175060515</v>
          </cell>
          <cell r="B3743" t="str">
            <v>PEPSINA, SEGUN CARACTERISTICAS Y ESPECIFICACIONES.</v>
          </cell>
          <cell r="D3743" t="str">
            <v>GM</v>
          </cell>
          <cell r="F3743" t="str">
            <v>2205</v>
          </cell>
        </row>
        <row r="3744">
          <cell r="A3744">
            <v>175060520</v>
          </cell>
          <cell r="B3744" t="str">
            <v>ALUMINO METALICO.</v>
          </cell>
          <cell r="D3744" t="str">
            <v>GM</v>
          </cell>
          <cell r="F3744" t="str">
            <v>2205</v>
          </cell>
        </row>
        <row r="3745">
          <cell r="A3745">
            <v>175060530</v>
          </cell>
          <cell r="B3745" t="str">
            <v>LITIO NITRATO Q.P.</v>
          </cell>
          <cell r="D3745" t="str">
            <v>GM</v>
          </cell>
          <cell r="F3745" t="str">
            <v>2205</v>
          </cell>
        </row>
        <row r="3746">
          <cell r="A3746">
            <v>175060532</v>
          </cell>
          <cell r="B3746" t="str">
            <v>ANARANJADO DE XILENOL Q.P.</v>
          </cell>
          <cell r="D3746" t="str">
            <v>GM</v>
          </cell>
          <cell r="F3746" t="str">
            <v>2205</v>
          </cell>
        </row>
        <row r="3747">
          <cell r="A3747">
            <v>175060534</v>
          </cell>
          <cell r="B3747" t="str">
            <v>ANARANJADO IV.</v>
          </cell>
          <cell r="D3747" t="str">
            <v>GM</v>
          </cell>
          <cell r="F3747" t="str">
            <v>2205</v>
          </cell>
        </row>
        <row r="3748">
          <cell r="A3748">
            <v>175060560</v>
          </cell>
          <cell r="B3748" t="str">
            <v>AMARILLO DE METILO (DIMETILAMINO) AZOBENZENO,</v>
          </cell>
          <cell r="D3748" t="str">
            <v>GM</v>
          </cell>
          <cell r="F3748" t="str">
            <v>2205</v>
          </cell>
        </row>
        <row r="3749">
          <cell r="A3749">
            <v>175060575</v>
          </cell>
          <cell r="B3749" t="str">
            <v>CETRIMIDE  AGAR.</v>
          </cell>
          <cell r="D3749" t="str">
            <v>GM</v>
          </cell>
          <cell r="F3749" t="str">
            <v>2219</v>
          </cell>
        </row>
        <row r="3750">
          <cell r="A3750">
            <v>175060580</v>
          </cell>
          <cell r="B3750" t="str">
            <v>AMARILLO DE TITANIO.</v>
          </cell>
          <cell r="D3750" t="str">
            <v>GM</v>
          </cell>
          <cell r="F3750" t="str">
            <v>2205</v>
          </cell>
        </row>
        <row r="3751">
          <cell r="A3751">
            <v>175060592</v>
          </cell>
          <cell r="B3751" t="str">
            <v>EDTA DISODICO Q.P.</v>
          </cell>
          <cell r="D3751" t="str">
            <v>GM</v>
          </cell>
          <cell r="F3751" t="str">
            <v>2219</v>
          </cell>
        </row>
        <row r="3752">
          <cell r="A3752">
            <v>175060595</v>
          </cell>
          <cell r="B3752" t="str">
            <v>ACETATO DE BUTILO, Q.P.</v>
          </cell>
          <cell r="D3752" t="str">
            <v>LT</v>
          </cell>
          <cell r="F3752" t="str">
            <v>2205</v>
          </cell>
        </row>
        <row r="3753">
          <cell r="A3753">
            <v>175060596</v>
          </cell>
          <cell r="B3753" t="str">
            <v>YODO METALICO Q.P.</v>
          </cell>
          <cell r="D3753" t="str">
            <v>GM</v>
          </cell>
          <cell r="F3753" t="str">
            <v>2205</v>
          </cell>
        </row>
        <row r="3754">
          <cell r="A3754">
            <v>175060598</v>
          </cell>
          <cell r="B3754" t="str">
            <v>DIBUTILAMINA Q.P.</v>
          </cell>
          <cell r="D3754" t="str">
            <v>LT</v>
          </cell>
          <cell r="F3754" t="str">
            <v>2205</v>
          </cell>
        </row>
        <row r="3755">
          <cell r="A3755">
            <v>175060600</v>
          </cell>
          <cell r="B3755" t="str">
            <v>AMONIO AMIDOSULFONATO.</v>
          </cell>
          <cell r="D3755" t="str">
            <v>GM</v>
          </cell>
          <cell r="F3755" t="str">
            <v>2205</v>
          </cell>
        </row>
        <row r="3756">
          <cell r="A3756">
            <v>175060610</v>
          </cell>
          <cell r="B3756" t="str">
            <v>PENTANO CALIDAD HPLC.</v>
          </cell>
          <cell r="D3756" t="str">
            <v>LT</v>
          </cell>
          <cell r="F3756" t="str">
            <v>2205</v>
          </cell>
        </row>
        <row r="3757">
          <cell r="A3757">
            <v>175060615</v>
          </cell>
          <cell r="B3757" t="str">
            <v>PERCLORATO DE SODIO MONOHIDRATADO.</v>
          </cell>
          <cell r="D3757" t="str">
            <v>GM</v>
          </cell>
          <cell r="F3757" t="str">
            <v>2205</v>
          </cell>
        </row>
        <row r="3758">
          <cell r="A3758">
            <v>175060620</v>
          </cell>
          <cell r="B3758" t="str">
            <v>AMONIO CARBONATO.</v>
          </cell>
          <cell r="D3758" t="str">
            <v>GM</v>
          </cell>
          <cell r="F3758" t="str">
            <v>2205</v>
          </cell>
        </row>
        <row r="3759">
          <cell r="A3759">
            <v>175060640</v>
          </cell>
          <cell r="B3759" t="str">
            <v>AMONIO CERICO, SULFATO.</v>
          </cell>
          <cell r="D3759" t="str">
            <v>GM</v>
          </cell>
          <cell r="F3759" t="str">
            <v>2205</v>
          </cell>
        </row>
        <row r="3760">
          <cell r="A3760">
            <v>175060660</v>
          </cell>
          <cell r="B3760" t="str">
            <v>AMONIO FOSFATO DIBASICO.</v>
          </cell>
          <cell r="D3760" t="str">
            <v>GM</v>
          </cell>
          <cell r="F3760" t="str">
            <v>2205</v>
          </cell>
        </row>
        <row r="3761">
          <cell r="A3761">
            <v>175060665</v>
          </cell>
          <cell r="B3761" t="str">
            <v>AMONIO FOSFATO MONOBASICO Q.P.</v>
          </cell>
          <cell r="D3761" t="str">
            <v>KL</v>
          </cell>
          <cell r="F3761" t="str">
            <v>2219</v>
          </cell>
        </row>
        <row r="3762">
          <cell r="A3762">
            <v>175060700</v>
          </cell>
          <cell r="B3762" t="str">
            <v>AMONIO NITRATO.</v>
          </cell>
          <cell r="D3762" t="str">
            <v>GM</v>
          </cell>
          <cell r="F3762" t="str">
            <v>2205</v>
          </cell>
        </row>
        <row r="3763">
          <cell r="A3763">
            <v>175060710</v>
          </cell>
          <cell r="B3763" t="str">
            <v>AMONIO TIOCIANATO, CRISTALES CALIDAD REACTIVO ACS.</v>
          </cell>
          <cell r="D3763" t="str">
            <v>KG</v>
          </cell>
          <cell r="F3763" t="str">
            <v>2205</v>
          </cell>
        </row>
        <row r="3764">
          <cell r="A3764">
            <v>175060740</v>
          </cell>
          <cell r="B3764" t="str">
            <v>AMONIO SODIO FOSFATO.</v>
          </cell>
          <cell r="D3764" t="str">
            <v>GM</v>
          </cell>
          <cell r="F3764" t="str">
            <v>2205</v>
          </cell>
        </row>
        <row r="3765">
          <cell r="A3765">
            <v>175060780</v>
          </cell>
          <cell r="B3765" t="str">
            <v>ANTIMONIO CLORURO.</v>
          </cell>
          <cell r="D3765" t="str">
            <v>KG</v>
          </cell>
          <cell r="F3765" t="str">
            <v>2205</v>
          </cell>
        </row>
        <row r="3766">
          <cell r="A3766">
            <v>175060790</v>
          </cell>
          <cell r="B3766" t="str">
            <v>ARSENICO III OXIDO P.A. SUSTANCIA PATRON PRIMARIO PARA VALO-RACION, A.C.S.</v>
          </cell>
          <cell r="D3766" t="str">
            <v>GM</v>
          </cell>
          <cell r="F3766" t="str">
            <v>2205</v>
          </cell>
        </row>
        <row r="3767">
          <cell r="A3767">
            <v>175060800</v>
          </cell>
          <cell r="B3767" t="str">
            <v>AZO VIOLETA. 4 (P-NITROPHENYLAZO)RESORCINOL.</v>
          </cell>
          <cell r="D3767" t="str">
            <v>GM</v>
          </cell>
          <cell r="F3767" t="str">
            <v>2205</v>
          </cell>
        </row>
        <row r="3768">
          <cell r="A3768">
            <v>175060820</v>
          </cell>
          <cell r="B3768" t="str">
            <v>AZUL DE BROMOTIMOL.</v>
          </cell>
          <cell r="D3768" t="str">
            <v>GM</v>
          </cell>
          <cell r="F3768" t="str">
            <v>2205</v>
          </cell>
        </row>
        <row r="3769">
          <cell r="A3769">
            <v>175060840</v>
          </cell>
          <cell r="B3769" t="str">
            <v>AZUL DE HIDROXINAFTOL.</v>
          </cell>
          <cell r="D3769" t="str">
            <v>GM</v>
          </cell>
          <cell r="F3769" t="str">
            <v>2205</v>
          </cell>
        </row>
        <row r="3770">
          <cell r="A3770">
            <v>175060880</v>
          </cell>
          <cell r="B3770" t="str">
            <v>AZUL DE TETRAZOLIUM.</v>
          </cell>
          <cell r="D3770" t="str">
            <v>GM</v>
          </cell>
          <cell r="F3770" t="str">
            <v>2205</v>
          </cell>
        </row>
        <row r="3771">
          <cell r="A3771">
            <v>175060900</v>
          </cell>
          <cell r="B3771" t="str">
            <v>AZUL DE TIMOL.</v>
          </cell>
          <cell r="D3771" t="str">
            <v>GM</v>
          </cell>
          <cell r="F3771" t="str">
            <v>2205</v>
          </cell>
        </row>
        <row r="3772">
          <cell r="A3772">
            <v>175060905</v>
          </cell>
          <cell r="B3772" t="str">
            <v>AZUL SULFAN O AZUL ACIDO.</v>
          </cell>
          <cell r="D3772" t="str">
            <v>GM</v>
          </cell>
          <cell r="F3772" t="str">
            <v>2205</v>
          </cell>
        </row>
        <row r="3773">
          <cell r="A3773">
            <v>175061000</v>
          </cell>
          <cell r="B3773" t="str">
            <v>BENCENO 1, CLORO 2,4 DINITRO.</v>
          </cell>
          <cell r="D3773" t="str">
            <v>GM</v>
          </cell>
          <cell r="F3773" t="str">
            <v>2205</v>
          </cell>
        </row>
        <row r="3774">
          <cell r="A3774">
            <v>175061020</v>
          </cell>
          <cell r="B3774" t="str">
            <v>BENCENO SULFONIL CLORURO.</v>
          </cell>
          <cell r="D3774" t="str">
            <v>LT</v>
          </cell>
          <cell r="F3774" t="str">
            <v>2205</v>
          </cell>
        </row>
        <row r="3775">
          <cell r="A3775">
            <v>175061040</v>
          </cell>
          <cell r="B3775" t="str">
            <v>BENCIDINA.</v>
          </cell>
          <cell r="D3775" t="str">
            <v>GM</v>
          </cell>
          <cell r="F3775" t="str">
            <v>2205</v>
          </cell>
        </row>
        <row r="3776">
          <cell r="A3776">
            <v>175061050</v>
          </cell>
          <cell r="B3776" t="str">
            <v>HEXAMINA (HEXAMETILENTETRAMINA) Q.P.</v>
          </cell>
          <cell r="D3776" t="str">
            <v>GM</v>
          </cell>
          <cell r="F3776" t="str">
            <v>2205</v>
          </cell>
        </row>
        <row r="3777">
          <cell r="A3777">
            <v>175061060</v>
          </cell>
          <cell r="B3777" t="str">
            <v>BENZALDEHIDO.</v>
          </cell>
          <cell r="D3777" t="str">
            <v>LT</v>
          </cell>
          <cell r="F3777" t="str">
            <v>2205</v>
          </cell>
        </row>
        <row r="3778">
          <cell r="A3778">
            <v>175061080</v>
          </cell>
          <cell r="B3778" t="str">
            <v>BENZALDEHIDO 2 NITRO.</v>
          </cell>
          <cell r="D3778" t="str">
            <v>GM</v>
          </cell>
          <cell r="F3778" t="str">
            <v>2205</v>
          </cell>
        </row>
        <row r="3779">
          <cell r="A3779">
            <v>175061100</v>
          </cell>
          <cell r="B3779" t="str">
            <v>BENZALDEHIDO 3 NITRO.</v>
          </cell>
          <cell r="D3779" t="str">
            <v>GM</v>
          </cell>
          <cell r="F3779" t="str">
            <v>2205</v>
          </cell>
        </row>
        <row r="3780">
          <cell r="A3780">
            <v>175061120</v>
          </cell>
          <cell r="B3780" t="str">
            <v>BENZOIL CLORURO.</v>
          </cell>
          <cell r="D3780" t="str">
            <v>GM</v>
          </cell>
          <cell r="F3780" t="str">
            <v>2205</v>
          </cell>
        </row>
        <row r="3781">
          <cell r="A3781">
            <v>175061125</v>
          </cell>
          <cell r="B3781" t="str">
            <v>BENZENOSULFONAMIDA Q.P.</v>
          </cell>
          <cell r="D3781" t="str">
            <v>GM</v>
          </cell>
          <cell r="F3781" t="str">
            <v>2205</v>
          </cell>
        </row>
        <row r="3782">
          <cell r="A3782">
            <v>175061140</v>
          </cell>
          <cell r="B3782" t="str">
            <v>BIFENILO.</v>
          </cell>
          <cell r="D3782" t="str">
            <v>GM</v>
          </cell>
          <cell r="F3782" t="str">
            <v>2205</v>
          </cell>
        </row>
        <row r="3783">
          <cell r="A3783">
            <v>175061155</v>
          </cell>
          <cell r="B3783" t="str">
            <v>N-OCTILAMINA Q.P.</v>
          </cell>
          <cell r="D3783" t="str">
            <v>ML</v>
          </cell>
          <cell r="F3783" t="str">
            <v>2205</v>
          </cell>
        </row>
        <row r="3784">
          <cell r="A3784">
            <v>175061160</v>
          </cell>
          <cell r="B3784" t="str">
            <v>BISMUTO NITRATO.</v>
          </cell>
          <cell r="D3784" t="str">
            <v>GM</v>
          </cell>
          <cell r="F3784" t="str">
            <v>2205</v>
          </cell>
        </row>
        <row r="3785">
          <cell r="A3785">
            <v>175061180</v>
          </cell>
          <cell r="B3785" t="str">
            <v>BISMUTO OXINITRATO.</v>
          </cell>
          <cell r="D3785" t="str">
            <v>GM</v>
          </cell>
          <cell r="F3785" t="str">
            <v>2205</v>
          </cell>
        </row>
        <row r="3786">
          <cell r="A3786">
            <v>175061200</v>
          </cell>
          <cell r="B3786" t="str">
            <v>BISMUTO SUBCARBONATO.</v>
          </cell>
          <cell r="D3786" t="str">
            <v>GM</v>
          </cell>
          <cell r="F3786" t="str">
            <v>2205</v>
          </cell>
        </row>
        <row r="3787">
          <cell r="A3787">
            <v>175061220</v>
          </cell>
          <cell r="B3787" t="str">
            <v>BROMURO DE CIANOGENO.</v>
          </cell>
          <cell r="D3787" t="str">
            <v>GM</v>
          </cell>
          <cell r="F3787" t="str">
            <v>2205</v>
          </cell>
        </row>
        <row r="3788">
          <cell r="A3788">
            <v>175061230</v>
          </cell>
          <cell r="B3788" t="str">
            <v>BROMURO DE POTASIO.</v>
          </cell>
          <cell r="D3788" t="str">
            <v>GM</v>
          </cell>
          <cell r="F3788" t="str">
            <v>2205</v>
          </cell>
        </row>
        <row r="3789">
          <cell r="A3789">
            <v>175061260</v>
          </cell>
          <cell r="B3789" t="str">
            <v>CADMIO NITRATO TETRAHIDRATADO.</v>
          </cell>
          <cell r="D3789" t="str">
            <v>GM</v>
          </cell>
          <cell r="F3789" t="str">
            <v>2205</v>
          </cell>
        </row>
        <row r="3790">
          <cell r="A3790">
            <v>175061280</v>
          </cell>
          <cell r="B3790" t="str">
            <v>CALCIO ACETATO.</v>
          </cell>
          <cell r="D3790" t="str">
            <v>KL</v>
          </cell>
          <cell r="F3790" t="str">
            <v>2205</v>
          </cell>
        </row>
        <row r="3791">
          <cell r="A3791">
            <v>175061300</v>
          </cell>
          <cell r="B3791" t="str">
            <v>CALCIO FOSFATO MONOHIDRATADO.</v>
          </cell>
          <cell r="D3791" t="str">
            <v>GM</v>
          </cell>
          <cell r="F3791" t="str">
            <v>2205</v>
          </cell>
        </row>
        <row r="3792">
          <cell r="A3792">
            <v>175061320</v>
          </cell>
          <cell r="B3792" t="str">
            <v>CALCIO HIDROXIDO.</v>
          </cell>
          <cell r="D3792" t="str">
            <v>GM</v>
          </cell>
          <cell r="F3792" t="str">
            <v>2205</v>
          </cell>
        </row>
        <row r="3793">
          <cell r="A3793">
            <v>175061340</v>
          </cell>
          <cell r="B3793" t="str">
            <v>CALCIO NITRATO.</v>
          </cell>
          <cell r="D3793" t="str">
            <v>GM</v>
          </cell>
          <cell r="F3793" t="str">
            <v>2205</v>
          </cell>
        </row>
        <row r="3794">
          <cell r="A3794">
            <v>175061360</v>
          </cell>
          <cell r="B3794" t="str">
            <v>CALCON.</v>
          </cell>
          <cell r="D3794" t="str">
            <v>GM</v>
          </cell>
          <cell r="F3794" t="str">
            <v>2219</v>
          </cell>
        </row>
        <row r="3795">
          <cell r="A3795">
            <v>175061375</v>
          </cell>
          <cell r="B3795" t="str">
            <v>DIISOPROPILAMINA Q.P.</v>
          </cell>
          <cell r="D3795" t="str">
            <v>UD</v>
          </cell>
          <cell r="F3795" t="str">
            <v>2205</v>
          </cell>
        </row>
        <row r="3796">
          <cell r="A3796">
            <v>175061420</v>
          </cell>
          <cell r="B3796" t="str">
            <v>CERIO AMONIO SULFATO.</v>
          </cell>
          <cell r="D3796" t="str">
            <v>GM</v>
          </cell>
          <cell r="F3796" t="str">
            <v>2205</v>
          </cell>
        </row>
        <row r="3797">
          <cell r="A3797">
            <v>175061425</v>
          </cell>
          <cell r="B3797" t="str">
            <v>SULFATO CERICO 0,1 N SOLUCION VOLUMETRICA.</v>
          </cell>
          <cell r="D3797" t="str">
            <v>LT</v>
          </cell>
          <cell r="F3797" t="str">
            <v>2205</v>
          </cell>
        </row>
        <row r="3798">
          <cell r="A3798">
            <v>175061440</v>
          </cell>
          <cell r="B3798" t="str">
            <v>CERIO IV SULFATO.</v>
          </cell>
          <cell r="D3798" t="str">
            <v>GM</v>
          </cell>
          <cell r="F3798" t="str">
            <v>2205</v>
          </cell>
        </row>
        <row r="3799">
          <cell r="A3799">
            <v>175061460</v>
          </cell>
          <cell r="B3799" t="str">
            <v>CESIO CLORURO.</v>
          </cell>
          <cell r="D3799" t="str">
            <v>GM</v>
          </cell>
          <cell r="F3799" t="str">
            <v>2205</v>
          </cell>
        </row>
        <row r="3800">
          <cell r="A3800">
            <v>175061500</v>
          </cell>
          <cell r="B3800" t="str">
            <v>CLOROFORMO H.P.L.C.</v>
          </cell>
          <cell r="D3800" t="str">
            <v>LT</v>
          </cell>
          <cell r="F3800" t="str">
            <v>2205</v>
          </cell>
        </row>
        <row r="3801">
          <cell r="A3801">
            <v>175061505</v>
          </cell>
          <cell r="B3801" t="str">
            <v>4 CLOROFENOL Q.P.</v>
          </cell>
          <cell r="D3801" t="str">
            <v>GM</v>
          </cell>
          <cell r="F3801" t="str">
            <v>2205</v>
          </cell>
        </row>
        <row r="3802">
          <cell r="A3802">
            <v>175061520</v>
          </cell>
          <cell r="B3802" t="str">
            <v>CLORURO LANTANO.</v>
          </cell>
          <cell r="D3802" t="str">
            <v>GM</v>
          </cell>
          <cell r="F3802" t="str">
            <v>2205</v>
          </cell>
        </row>
        <row r="3803">
          <cell r="A3803">
            <v>175061525</v>
          </cell>
          <cell r="B3803" t="str">
            <v>CLORURO DE BARIO Q.P. CALIDAD REACTIVA.</v>
          </cell>
          <cell r="D3803" t="str">
            <v>GM</v>
          </cell>
          <cell r="F3803" t="str">
            <v>2205</v>
          </cell>
        </row>
        <row r="3804">
          <cell r="A3804">
            <v>175061540</v>
          </cell>
          <cell r="B3804" t="str">
            <v>COBRE II ACETATO.</v>
          </cell>
          <cell r="D3804" t="str">
            <v>GM</v>
          </cell>
          <cell r="F3804" t="str">
            <v>2205</v>
          </cell>
        </row>
        <row r="3805">
          <cell r="A3805">
            <v>175061560</v>
          </cell>
          <cell r="B3805" t="str">
            <v>COBRE II NITRATO.</v>
          </cell>
          <cell r="D3805" t="str">
            <v>GM</v>
          </cell>
          <cell r="F3805" t="str">
            <v>2205</v>
          </cell>
        </row>
        <row r="3806">
          <cell r="A3806">
            <v>175061580</v>
          </cell>
          <cell r="B3806" t="str">
            <v>COLINA CLORURO.</v>
          </cell>
          <cell r="D3806" t="str">
            <v>KL</v>
          </cell>
          <cell r="F3806" t="str">
            <v>2205</v>
          </cell>
        </row>
        <row r="3807">
          <cell r="A3807">
            <v>175061600</v>
          </cell>
          <cell r="B3807" t="str">
            <v>CROMO IV OXIDO.</v>
          </cell>
          <cell r="D3807" t="str">
            <v>GM</v>
          </cell>
          <cell r="F3807" t="str">
            <v>2205</v>
          </cell>
        </row>
        <row r="3808">
          <cell r="A3808">
            <v>175061610</v>
          </cell>
          <cell r="B3808" t="str">
            <v>CASEINA Q.P.</v>
          </cell>
          <cell r="D3808" t="str">
            <v>GM</v>
          </cell>
          <cell r="F3808" t="str">
            <v>2205</v>
          </cell>
        </row>
        <row r="3809">
          <cell r="A3809">
            <v>175061620</v>
          </cell>
          <cell r="B3809" t="str">
            <v>DEXTRINA.</v>
          </cell>
          <cell r="D3809" t="str">
            <v>KG</v>
          </cell>
          <cell r="F3809" t="str">
            <v>2205</v>
          </cell>
        </row>
        <row r="3810">
          <cell r="A3810">
            <v>175061640</v>
          </cell>
          <cell r="B3810" t="str">
            <v>DICICLOHEXILAMINA.</v>
          </cell>
          <cell r="D3810" t="str">
            <v>GM</v>
          </cell>
          <cell r="F3810" t="str">
            <v>2205</v>
          </cell>
        </row>
        <row r="3811">
          <cell r="A3811">
            <v>175061641</v>
          </cell>
          <cell r="B3811" t="str">
            <v>HEXILAMINA</v>
          </cell>
          <cell r="D3811" t="str">
            <v>UD</v>
          </cell>
          <cell r="F3811" t="str">
            <v>2205</v>
          </cell>
        </row>
        <row r="3812">
          <cell r="A3812">
            <v>175061660</v>
          </cell>
          <cell r="B3812" t="str">
            <v>DICLOROQUINONA CLORIMIDA.</v>
          </cell>
          <cell r="D3812" t="str">
            <v>GM</v>
          </cell>
          <cell r="F3812" t="str">
            <v>2205</v>
          </cell>
        </row>
        <row r="3813">
          <cell r="A3813">
            <v>175061675</v>
          </cell>
          <cell r="B3813" t="str">
            <v>1-2 DICLOROETANO Q.P.</v>
          </cell>
          <cell r="D3813" t="str">
            <v>ML</v>
          </cell>
          <cell r="F3813" t="str">
            <v>2205</v>
          </cell>
        </row>
        <row r="3814">
          <cell r="A3814">
            <v>175061680</v>
          </cell>
          <cell r="B3814" t="str">
            <v>DIFENILAMINA.</v>
          </cell>
          <cell r="D3814" t="str">
            <v>GM</v>
          </cell>
          <cell r="F3814" t="str">
            <v>2205</v>
          </cell>
        </row>
        <row r="3815">
          <cell r="A3815">
            <v>175061700</v>
          </cell>
          <cell r="B3815" t="str">
            <v>DI (2 ETHYL HEXIL) FOSFORICO ACIDO.</v>
          </cell>
          <cell r="D3815" t="str">
            <v>ML</v>
          </cell>
          <cell r="F3815" t="str">
            <v>2205</v>
          </cell>
        </row>
        <row r="3816">
          <cell r="A3816">
            <v>175061740</v>
          </cell>
          <cell r="B3816" t="str">
            <v>DIMETILANILINA.</v>
          </cell>
          <cell r="D3816" t="str">
            <v>GM</v>
          </cell>
          <cell r="F3816" t="str">
            <v>2205</v>
          </cell>
        </row>
        <row r="3817">
          <cell r="A3817">
            <v>175061760</v>
          </cell>
          <cell r="B3817" t="str">
            <v>DIMETILAMINOPROPIONITRILO.</v>
          </cell>
          <cell r="D3817" t="str">
            <v>ML</v>
          </cell>
          <cell r="F3817" t="str">
            <v>2205</v>
          </cell>
        </row>
        <row r="3818">
          <cell r="A3818">
            <v>175061800</v>
          </cell>
          <cell r="B3818" t="str">
            <v>DIMETILSULFOXIDO.</v>
          </cell>
          <cell r="D3818" t="str">
            <v>ML</v>
          </cell>
          <cell r="F3818" t="str">
            <v>2219</v>
          </cell>
        </row>
        <row r="3819">
          <cell r="A3819">
            <v>175061840</v>
          </cell>
          <cell r="B3819" t="str">
            <v>DIPICRILAMINA.</v>
          </cell>
          <cell r="D3819" t="str">
            <v>GM</v>
          </cell>
          <cell r="F3819" t="str">
            <v>2205</v>
          </cell>
        </row>
        <row r="3820">
          <cell r="A3820">
            <v>175061855</v>
          </cell>
          <cell r="B3820" t="str">
            <v>N,N DIMETILACETAMIDA Q.P.</v>
          </cell>
          <cell r="D3820" t="str">
            <v>ML</v>
          </cell>
          <cell r="F3820" t="str">
            <v>2205</v>
          </cell>
        </row>
        <row r="3821">
          <cell r="A3821">
            <v>175061860</v>
          </cell>
          <cell r="B3821" t="str">
            <v>DI-SODIO TARTRATO.</v>
          </cell>
          <cell r="D3821" t="str">
            <v>GM</v>
          </cell>
          <cell r="F3821" t="str">
            <v>2205</v>
          </cell>
        </row>
        <row r="3822">
          <cell r="A3822">
            <v>175061880</v>
          </cell>
          <cell r="B3822" t="str">
            <v>DITIZONA.</v>
          </cell>
          <cell r="D3822" t="str">
            <v>GM</v>
          </cell>
          <cell r="F3822" t="str">
            <v>2205</v>
          </cell>
        </row>
        <row r="3823">
          <cell r="A3823">
            <v>175061940</v>
          </cell>
          <cell r="B3823" t="str">
            <v>ETANOLAMINA.</v>
          </cell>
          <cell r="D3823" t="str">
            <v>LT</v>
          </cell>
          <cell r="F3823" t="str">
            <v>2205</v>
          </cell>
        </row>
        <row r="3824">
          <cell r="A3824">
            <v>175061960</v>
          </cell>
          <cell r="B3824" t="str">
            <v>ETIL BENZOATO.</v>
          </cell>
          <cell r="D3824" t="str">
            <v>GM</v>
          </cell>
          <cell r="F3824" t="str">
            <v>2205</v>
          </cell>
        </row>
        <row r="3825">
          <cell r="A3825">
            <v>175061980</v>
          </cell>
          <cell r="B3825" t="str">
            <v>ETILENDIAMINA.</v>
          </cell>
          <cell r="D3825" t="str">
            <v>GM</v>
          </cell>
          <cell r="F3825" t="str">
            <v>2205</v>
          </cell>
        </row>
        <row r="3826">
          <cell r="A3826">
            <v>175062000</v>
          </cell>
          <cell r="B3826" t="str">
            <v>ETILEN GLICOL MONOMETILETER.</v>
          </cell>
          <cell r="D3826" t="str">
            <v>LT</v>
          </cell>
          <cell r="F3826" t="str">
            <v>2205</v>
          </cell>
        </row>
        <row r="3827">
          <cell r="A3827">
            <v>175062020</v>
          </cell>
          <cell r="B3827" t="str">
            <v>ETILENGLICOL.</v>
          </cell>
          <cell r="D3827" t="str">
            <v>GM</v>
          </cell>
          <cell r="F3827" t="str">
            <v>2205</v>
          </cell>
        </row>
        <row r="3828">
          <cell r="A3828">
            <v>175062040</v>
          </cell>
          <cell r="B3828" t="str">
            <v>FENIL ETER.</v>
          </cell>
          <cell r="D3828" t="str">
            <v>GM</v>
          </cell>
          <cell r="F3828" t="str">
            <v>2205</v>
          </cell>
        </row>
        <row r="3829">
          <cell r="A3829">
            <v>175062060</v>
          </cell>
          <cell r="B3829" t="str">
            <v>FENIL HIDRAZINA.</v>
          </cell>
          <cell r="D3829" t="str">
            <v>GM</v>
          </cell>
          <cell r="F3829" t="str">
            <v>2205</v>
          </cell>
        </row>
        <row r="3830">
          <cell r="A3830">
            <v>175062070</v>
          </cell>
          <cell r="B3830" t="str">
            <v>FENILENDIAMINA DICLORHIDRATO (PARA).</v>
          </cell>
          <cell r="D3830" t="str">
            <v>GM</v>
          </cell>
          <cell r="F3830" t="str">
            <v>2205</v>
          </cell>
        </row>
        <row r="3831">
          <cell r="A3831">
            <v>175062098</v>
          </cell>
          <cell r="B3831" t="str">
            <v>FLUORECEINA ISIOCIANATO.</v>
          </cell>
          <cell r="D3831" t="str">
            <v>GM</v>
          </cell>
          <cell r="F3831" t="str">
            <v>2205</v>
          </cell>
        </row>
        <row r="3832">
          <cell r="A3832">
            <v>175062100</v>
          </cell>
          <cell r="B3832" t="str">
            <v>FLUORESCEINA ISITIOCINATO.</v>
          </cell>
          <cell r="D3832" t="str">
            <v>GM</v>
          </cell>
          <cell r="F3832" t="str">
            <v>2205</v>
          </cell>
        </row>
        <row r="3833">
          <cell r="A3833">
            <v>175062120</v>
          </cell>
          <cell r="B3833" t="str">
            <v>FORMAMIDA.</v>
          </cell>
          <cell r="D3833" t="str">
            <v>LT</v>
          </cell>
          <cell r="F3833" t="str">
            <v>2205</v>
          </cell>
        </row>
        <row r="3834">
          <cell r="A3834">
            <v>175062130</v>
          </cell>
          <cell r="B3834" t="str">
            <v>FOSMIATO DE AMONIO.</v>
          </cell>
          <cell r="D3834" t="str">
            <v>GM</v>
          </cell>
          <cell r="F3834" t="str">
            <v>2205</v>
          </cell>
        </row>
        <row r="3835">
          <cell r="A3835">
            <v>175062140</v>
          </cell>
          <cell r="B3835" t="str">
            <v>FURFURAL.</v>
          </cell>
          <cell r="D3835" t="str">
            <v>GM</v>
          </cell>
          <cell r="F3835" t="str">
            <v>2205</v>
          </cell>
        </row>
        <row r="3836">
          <cell r="A3836">
            <v>175062190</v>
          </cell>
          <cell r="B3836" t="str">
            <v>HIERRO III CLORURO Q.P.</v>
          </cell>
          <cell r="D3836" t="str">
            <v>KL</v>
          </cell>
          <cell r="F3836" t="str">
            <v>2205</v>
          </cell>
        </row>
        <row r="3837">
          <cell r="A3837">
            <v>175062200</v>
          </cell>
          <cell r="B3837" t="str">
            <v>HIERRO III CITRATO.</v>
          </cell>
          <cell r="D3837" t="str">
            <v>GM</v>
          </cell>
          <cell r="F3837" t="str">
            <v>2205</v>
          </cell>
        </row>
        <row r="3838">
          <cell r="A3838">
            <v>175062220</v>
          </cell>
          <cell r="B3838" t="str">
            <v>HIERRO REDUCIDO.</v>
          </cell>
          <cell r="D3838" t="str">
            <v>GM</v>
          </cell>
          <cell r="F3838" t="str">
            <v>2205</v>
          </cell>
        </row>
        <row r="3839">
          <cell r="A3839">
            <v>175062240</v>
          </cell>
          <cell r="B3839" t="str">
            <v>HIERRO II SULFATO Y AMONIO.</v>
          </cell>
          <cell r="D3839" t="str">
            <v>GM</v>
          </cell>
          <cell r="F3839" t="str">
            <v>2205</v>
          </cell>
        </row>
        <row r="3840">
          <cell r="A3840">
            <v>175062260</v>
          </cell>
          <cell r="B3840" t="str">
            <v>HIERRO II SULFURO.</v>
          </cell>
          <cell r="D3840" t="str">
            <v>GM</v>
          </cell>
          <cell r="F3840" t="str">
            <v>2205</v>
          </cell>
        </row>
        <row r="3841">
          <cell r="A3841">
            <v>175062262</v>
          </cell>
          <cell r="B3841" t="str">
            <v>HIERRO , SOLUCION ESTANDAR PARA AA 1000 MG/L.</v>
          </cell>
          <cell r="D3841" t="str">
            <v>ML</v>
          </cell>
          <cell r="F3841" t="str">
            <v>2205</v>
          </cell>
        </row>
        <row r="3842">
          <cell r="A3842">
            <v>175062264</v>
          </cell>
          <cell r="B3842" t="str">
            <v>SET DE CELDAS DE DICROMATO DE POTASIO.</v>
          </cell>
          <cell r="D3842" t="str">
            <v>UD</v>
          </cell>
          <cell r="F3842" t="str">
            <v>2205</v>
          </cell>
        </row>
        <row r="3843">
          <cell r="A3843">
            <v>175062265</v>
          </cell>
          <cell r="B3843" t="str">
            <v>DICROMATO DE POTASIO ESTANDAR PRIMARIO.</v>
          </cell>
          <cell r="D3843" t="str">
            <v>ML</v>
          </cell>
          <cell r="F3843" t="str">
            <v>2205</v>
          </cell>
        </row>
        <row r="3844">
          <cell r="A3844">
            <v>175062280</v>
          </cell>
          <cell r="B3844" t="str">
            <v>HIPO=FOSFOROSO ACIDO.</v>
          </cell>
          <cell r="D3844" t="str">
            <v>ML</v>
          </cell>
          <cell r="F3844" t="str">
            <v>2205</v>
          </cell>
        </row>
        <row r="3845">
          <cell r="A3845">
            <v>175062290</v>
          </cell>
          <cell r="B3845" t="str">
            <v>HYAMINA EN SOLUCION</v>
          </cell>
          <cell r="D3845" t="str">
            <v>GM</v>
          </cell>
          <cell r="F3845" t="str">
            <v>2205</v>
          </cell>
        </row>
        <row r="3846">
          <cell r="A3846">
            <v>175062300</v>
          </cell>
          <cell r="B3846" t="str">
            <v>ISONIAZIDA.</v>
          </cell>
          <cell r="D3846" t="str">
            <v>GM</v>
          </cell>
          <cell r="F3846" t="str">
            <v>2205</v>
          </cell>
        </row>
        <row r="3847">
          <cell r="A3847">
            <v>175062320</v>
          </cell>
          <cell r="B3847" t="str">
            <v>ISOPROPILO MIRISTATO.</v>
          </cell>
          <cell r="D3847" t="str">
            <v>LT</v>
          </cell>
          <cell r="F3847" t="str">
            <v>2219</v>
          </cell>
        </row>
        <row r="3848">
          <cell r="A3848">
            <v>175062350</v>
          </cell>
          <cell r="B3848" t="str">
            <v>LAURIL SULFATO DE SODIO HPLC.</v>
          </cell>
          <cell r="D3848" t="str">
            <v>GM</v>
          </cell>
          <cell r="F3848" t="str">
            <v>2205</v>
          </cell>
        </row>
        <row r="3849">
          <cell r="A3849">
            <v>175062380</v>
          </cell>
          <cell r="B3849" t="str">
            <v>MANGANESO (IV) OXIDO.</v>
          </cell>
          <cell r="D3849" t="str">
            <v>GM</v>
          </cell>
          <cell r="F3849" t="str">
            <v>2205</v>
          </cell>
        </row>
        <row r="3850">
          <cell r="A3850">
            <v>175062400</v>
          </cell>
          <cell r="B3850" t="str">
            <v>MANGANESO II SULFATO MONOHIDRATADO.</v>
          </cell>
          <cell r="D3850" t="str">
            <v>GM</v>
          </cell>
          <cell r="F3850" t="str">
            <v>2205</v>
          </cell>
        </row>
        <row r="3851">
          <cell r="A3851">
            <v>175062420</v>
          </cell>
          <cell r="B3851" t="str">
            <v>MAGNESIO ACETATO TRIHIDRATADO.</v>
          </cell>
          <cell r="D3851" t="str">
            <v>GM</v>
          </cell>
          <cell r="F3851" t="str">
            <v>2205</v>
          </cell>
        </row>
        <row r="3852">
          <cell r="A3852">
            <v>175062425</v>
          </cell>
          <cell r="B3852" t="str">
            <v>MAGNESIO BICARBONATO.</v>
          </cell>
          <cell r="D3852" t="str">
            <v>GM</v>
          </cell>
          <cell r="F3852" t="str">
            <v>2205</v>
          </cell>
        </row>
        <row r="3853">
          <cell r="A3853">
            <v>175062440</v>
          </cell>
          <cell r="B3853" t="str">
            <v>MAGNESIO NITRATO HEXAHIDRATADO.</v>
          </cell>
          <cell r="D3853" t="str">
            <v>GM</v>
          </cell>
          <cell r="F3853" t="str">
            <v>2205</v>
          </cell>
        </row>
        <row r="3854">
          <cell r="A3854">
            <v>175062500</v>
          </cell>
          <cell r="B3854" t="str">
            <v>MERCURIO CLORURO AMONICO.</v>
          </cell>
          <cell r="D3854" t="str">
            <v>GM</v>
          </cell>
          <cell r="F3854" t="str">
            <v>2205</v>
          </cell>
        </row>
        <row r="3855">
          <cell r="A3855">
            <v>175062510</v>
          </cell>
          <cell r="B3855" t="str">
            <v>MERCURIO FENIL NITRATO.</v>
          </cell>
          <cell r="D3855" t="str">
            <v>GM</v>
          </cell>
          <cell r="F3855" t="str">
            <v>2205</v>
          </cell>
        </row>
        <row r="3856">
          <cell r="A3856">
            <v>175062520</v>
          </cell>
          <cell r="B3856" t="str">
            <v>MERCURIO II SULFATO.</v>
          </cell>
          <cell r="D3856" t="str">
            <v>GM</v>
          </cell>
          <cell r="F3856" t="str">
            <v>2205</v>
          </cell>
        </row>
        <row r="3857">
          <cell r="A3857">
            <v>175062525</v>
          </cell>
          <cell r="B3857" t="str">
            <v>MIRISTRATO DE ISOPROPILO, SEGUN CARACT. Y ESPECIF.</v>
          </cell>
          <cell r="D3857" t="str">
            <v>LT</v>
          </cell>
          <cell r="F3857" t="str">
            <v>2205</v>
          </cell>
        </row>
        <row r="3858">
          <cell r="A3858">
            <v>175062540</v>
          </cell>
          <cell r="B3858" t="str">
            <v>MOLIBDENO TRIOXIDO.</v>
          </cell>
          <cell r="D3858" t="str">
            <v>GM</v>
          </cell>
          <cell r="F3858" t="str">
            <v>2205</v>
          </cell>
        </row>
        <row r="3859">
          <cell r="A3859">
            <v>175062550</v>
          </cell>
          <cell r="B3859" t="str">
            <v>METANOSULFONATO DE SODIO.</v>
          </cell>
          <cell r="D3859" t="str">
            <v>GM</v>
          </cell>
          <cell r="F3859" t="str">
            <v>2205</v>
          </cell>
        </row>
        <row r="3860">
          <cell r="A3860">
            <v>175062580</v>
          </cell>
          <cell r="B3860" t="str">
            <v>N- (1 NAFTIL ) ETILENDIAMINA DICLORHIDRATO.</v>
          </cell>
          <cell r="D3860" t="str">
            <v>GM</v>
          </cell>
          <cell r="F3860" t="str">
            <v>2205</v>
          </cell>
        </row>
        <row r="3861">
          <cell r="A3861">
            <v>175062600</v>
          </cell>
          <cell r="B3861" t="str">
            <v>N, N DIMETIL P-FENILENDIAMINA (2 HCL 10).</v>
          </cell>
          <cell r="D3861" t="str">
            <v>GM</v>
          </cell>
          <cell r="F3861" t="str">
            <v>2205</v>
          </cell>
        </row>
        <row r="3862">
          <cell r="A3862">
            <v>175062620</v>
          </cell>
          <cell r="B3862" t="str">
            <v>NAFTOLBENCEINA.</v>
          </cell>
          <cell r="D3862" t="str">
            <v>GM</v>
          </cell>
          <cell r="F3862" t="str">
            <v>2205</v>
          </cell>
        </row>
        <row r="3863">
          <cell r="A3863">
            <v>175062640</v>
          </cell>
          <cell r="B3863" t="str">
            <v>NEGRO DE ERIOCROMO.</v>
          </cell>
          <cell r="D3863" t="str">
            <v>GM</v>
          </cell>
          <cell r="F3863" t="str">
            <v>2205</v>
          </cell>
        </row>
        <row r="3864">
          <cell r="A3864">
            <v>175062660</v>
          </cell>
          <cell r="B3864" t="str">
            <v>NINHIDRINA.(TRIKETOHYDRINDRENE HIDRATO).</v>
          </cell>
          <cell r="D3864" t="str">
            <v>GM</v>
          </cell>
          <cell r="F3864" t="str">
            <v>2205</v>
          </cell>
        </row>
        <row r="3865">
          <cell r="A3865">
            <v>175062665</v>
          </cell>
          <cell r="B3865" t="str">
            <v>COBALTO NITRATO</v>
          </cell>
          <cell r="D3865" t="str">
            <v>GM</v>
          </cell>
          <cell r="F3865" t="str">
            <v>2205</v>
          </cell>
        </row>
        <row r="3866">
          <cell r="A3866">
            <v>175062680</v>
          </cell>
          <cell r="B3866" t="str">
            <v>NITRILOTRIACETICO ACIDO.</v>
          </cell>
          <cell r="D3866" t="str">
            <v>GM</v>
          </cell>
          <cell r="F3866" t="str">
            <v>2205</v>
          </cell>
        </row>
        <row r="3867">
          <cell r="A3867">
            <v>175062700</v>
          </cell>
          <cell r="B3867" t="str">
            <v>NITROBENCENO.</v>
          </cell>
          <cell r="D3867" t="str">
            <v>GM</v>
          </cell>
          <cell r="F3867" t="str">
            <v>2205</v>
          </cell>
        </row>
        <row r="3868">
          <cell r="A3868">
            <v>175062720</v>
          </cell>
          <cell r="B3868" t="str">
            <v>NITROTEREFTALICO ACIDO.</v>
          </cell>
          <cell r="D3868" t="str">
            <v>GM</v>
          </cell>
          <cell r="F3868" t="str">
            <v>2205</v>
          </cell>
        </row>
        <row r="3869">
          <cell r="A3869">
            <v>175062760</v>
          </cell>
          <cell r="B3869" t="str">
            <v>OXIDO DE ALUMINIO.</v>
          </cell>
          <cell r="D3869" t="str">
            <v>GM</v>
          </cell>
          <cell r="F3869" t="str">
            <v>2205</v>
          </cell>
        </row>
        <row r="3870">
          <cell r="A3870">
            <v>175062780</v>
          </cell>
          <cell r="B3870" t="str">
            <v>P=FENILENDIAMINA 2 HCL.</v>
          </cell>
          <cell r="D3870" t="str">
            <v>GM</v>
          </cell>
          <cell r="F3870" t="str">
            <v>2205</v>
          </cell>
        </row>
        <row r="3871">
          <cell r="A3871">
            <v>175062820</v>
          </cell>
          <cell r="B3871" t="str">
            <v>P-NITROSODEFENILAMINA.</v>
          </cell>
          <cell r="D3871" t="str">
            <v>GM</v>
          </cell>
          <cell r="F3871" t="str">
            <v>2205</v>
          </cell>
        </row>
        <row r="3872">
          <cell r="A3872">
            <v>175062860</v>
          </cell>
          <cell r="B3872" t="str">
            <v>PANCREATINA.</v>
          </cell>
          <cell r="D3872" t="str">
            <v>GM</v>
          </cell>
          <cell r="F3872" t="str">
            <v>2205</v>
          </cell>
        </row>
        <row r="3873">
          <cell r="A3873">
            <v>175062870</v>
          </cell>
          <cell r="B3873" t="str">
            <v>PEROXIDO DE HIDROGENO 100.</v>
          </cell>
          <cell r="D3873" t="str">
            <v>LT</v>
          </cell>
          <cell r="F3873" t="str">
            <v>2205</v>
          </cell>
        </row>
        <row r="3874">
          <cell r="A3874">
            <v>175062988</v>
          </cell>
          <cell r="B3874" t="str">
            <v>POLIOXIETILENO 23 LAURIL ETER.</v>
          </cell>
          <cell r="D3874" t="str">
            <v>GM</v>
          </cell>
          <cell r="F3874" t="str">
            <v>2205</v>
          </cell>
        </row>
        <row r="3875">
          <cell r="A3875">
            <v>175062990</v>
          </cell>
          <cell r="B3875" t="str">
            <v>POLIOXIETILENO 10 LAURIL ETER.</v>
          </cell>
          <cell r="D3875" t="str">
            <v>GM</v>
          </cell>
          <cell r="F3875" t="str">
            <v>2205</v>
          </cell>
        </row>
        <row r="3876">
          <cell r="A3876">
            <v>175063000</v>
          </cell>
          <cell r="B3876" t="str">
            <v>POLISORBATO.</v>
          </cell>
          <cell r="D3876" t="str">
            <v>LT</v>
          </cell>
          <cell r="F3876" t="str">
            <v>2205</v>
          </cell>
        </row>
        <row r="3877">
          <cell r="A3877">
            <v>175063005</v>
          </cell>
          <cell r="B3877" t="str">
            <v>4-CLOROACETANILIDA 50 G.</v>
          </cell>
          <cell r="D3877" t="str">
            <v>GM</v>
          </cell>
          <cell r="F3877" t="str">
            <v>2205</v>
          </cell>
        </row>
        <row r="3878">
          <cell r="A3878">
            <v>175063010</v>
          </cell>
          <cell r="B3878" t="str">
            <v>CLOROBUTANO Q.P.</v>
          </cell>
          <cell r="D3878" t="str">
            <v>LT</v>
          </cell>
          <cell r="F3878" t="str">
            <v>2205</v>
          </cell>
        </row>
        <row r="3879">
          <cell r="A3879">
            <v>175063015</v>
          </cell>
          <cell r="B3879" t="str">
            <v>CLOROBUTANOL (I, I, I, TRICLORO, 2 METIL, 2 PROPANOL.</v>
          </cell>
          <cell r="D3879" t="str">
            <v>GM</v>
          </cell>
          <cell r="F3879" t="str">
            <v>2205</v>
          </cell>
        </row>
        <row r="3880">
          <cell r="A3880">
            <v>175063020</v>
          </cell>
          <cell r="B3880" t="str">
            <v>POTASIO ACETATO.</v>
          </cell>
          <cell r="D3880" t="str">
            <v>GM</v>
          </cell>
          <cell r="F3880" t="str">
            <v>2205</v>
          </cell>
        </row>
        <row r="3881">
          <cell r="A3881">
            <v>175063030</v>
          </cell>
          <cell r="B3881" t="str">
            <v>POTASIO FOSFATO DIBASICO Q.P.</v>
          </cell>
          <cell r="D3881" t="str">
            <v>KL</v>
          </cell>
          <cell r="F3881" t="str">
            <v>2205</v>
          </cell>
        </row>
        <row r="3882">
          <cell r="A3882">
            <v>175063060</v>
          </cell>
          <cell r="B3882" t="str">
            <v>POTASIO BROMATO.</v>
          </cell>
          <cell r="D3882" t="str">
            <v>GM</v>
          </cell>
          <cell r="F3882" t="str">
            <v>2205</v>
          </cell>
        </row>
        <row r="3883">
          <cell r="A3883">
            <v>175063080</v>
          </cell>
          <cell r="B3883" t="str">
            <v>POTASIO CROMATO.</v>
          </cell>
          <cell r="D3883" t="str">
            <v>GM</v>
          </cell>
          <cell r="F3883" t="str">
            <v>2205</v>
          </cell>
        </row>
        <row r="3884">
          <cell r="A3884">
            <v>175063100</v>
          </cell>
          <cell r="B3884" t="str">
            <v>POTASIO DISULFATO.</v>
          </cell>
          <cell r="D3884" t="str">
            <v>GM</v>
          </cell>
          <cell r="F3884" t="str">
            <v>2205</v>
          </cell>
        </row>
        <row r="3885">
          <cell r="A3885">
            <v>175063110</v>
          </cell>
          <cell r="B3885" t="str">
            <v>POTASIO FERRICIANURO Q.P.</v>
          </cell>
          <cell r="D3885" t="str">
            <v>GM</v>
          </cell>
          <cell r="F3885" t="str">
            <v>2205</v>
          </cell>
        </row>
        <row r="3886">
          <cell r="A3886">
            <v>175063120</v>
          </cell>
          <cell r="B3886" t="str">
            <v>POTASIO METAPERYODATO.</v>
          </cell>
          <cell r="D3886" t="str">
            <v>GM</v>
          </cell>
          <cell r="F3886" t="str">
            <v>2205</v>
          </cell>
        </row>
        <row r="3887">
          <cell r="A3887">
            <v>175063140</v>
          </cell>
          <cell r="B3887" t="str">
            <v>POTASIO NITRITO.</v>
          </cell>
          <cell r="D3887" t="str">
            <v>GM</v>
          </cell>
          <cell r="F3887" t="str">
            <v>2205</v>
          </cell>
        </row>
        <row r="3888">
          <cell r="A3888">
            <v>175063150</v>
          </cell>
          <cell r="B3888" t="str">
            <v>POTASIO YODATO,  CALIDAD REACTIVO ACS.</v>
          </cell>
          <cell r="D3888" t="str">
            <v>GM</v>
          </cell>
          <cell r="F3888" t="str">
            <v>2205</v>
          </cell>
        </row>
        <row r="3889">
          <cell r="A3889">
            <v>175063160</v>
          </cell>
          <cell r="B3889" t="str">
            <v>POTASIO PEROXODISULFATO.</v>
          </cell>
          <cell r="D3889" t="str">
            <v>GM</v>
          </cell>
          <cell r="F3889" t="str">
            <v>2205</v>
          </cell>
        </row>
        <row r="3890">
          <cell r="A3890">
            <v>175063170</v>
          </cell>
          <cell r="B3890" t="str">
            <v>POTASIO YODATO, TIPO PRIMARIO</v>
          </cell>
          <cell r="D3890" t="str">
            <v>GM</v>
          </cell>
          <cell r="F3890" t="str">
            <v>2205</v>
          </cell>
        </row>
        <row r="3891">
          <cell r="A3891">
            <v>175063180</v>
          </cell>
          <cell r="B3891" t="str">
            <v>PURPURA DE BROMOCRESOL.</v>
          </cell>
          <cell r="D3891" t="str">
            <v>GM</v>
          </cell>
          <cell r="F3891" t="str">
            <v>2205</v>
          </cell>
        </row>
        <row r="3892">
          <cell r="A3892">
            <v>175063200</v>
          </cell>
          <cell r="B3892" t="str">
            <v>PURPURA DE FTALEINA.</v>
          </cell>
          <cell r="D3892" t="str">
            <v>GM</v>
          </cell>
          <cell r="F3892" t="str">
            <v>2205</v>
          </cell>
        </row>
        <row r="3893">
          <cell r="A3893">
            <v>175063210</v>
          </cell>
          <cell r="B3893" t="str">
            <v>1 PROPANOL.</v>
          </cell>
          <cell r="D3893" t="str">
            <v>LT</v>
          </cell>
          <cell r="F3893" t="str">
            <v>2219</v>
          </cell>
        </row>
        <row r="3894">
          <cell r="A3894">
            <v>175063240</v>
          </cell>
          <cell r="B3894" t="str">
            <v>RESINA AMBERLITA.</v>
          </cell>
          <cell r="D3894" t="str">
            <v>GM</v>
          </cell>
          <cell r="F3894" t="str">
            <v>2205</v>
          </cell>
        </row>
        <row r="3895">
          <cell r="A3895">
            <v>175063260</v>
          </cell>
          <cell r="B3895" t="str">
            <v>ROJO FENOL.</v>
          </cell>
          <cell r="D3895" t="str">
            <v>GM</v>
          </cell>
          <cell r="F3895" t="str">
            <v>2205</v>
          </cell>
        </row>
        <row r="3896">
          <cell r="A3896">
            <v>175063280</v>
          </cell>
          <cell r="B3896" t="str">
            <v>ROJO CRESOL.</v>
          </cell>
          <cell r="D3896" t="str">
            <v>GM</v>
          </cell>
          <cell r="F3896" t="str">
            <v>2205</v>
          </cell>
        </row>
        <row r="3897">
          <cell r="A3897">
            <v>175063300</v>
          </cell>
          <cell r="B3897" t="str">
            <v>ROJO DE QUINALDINA.</v>
          </cell>
          <cell r="D3897" t="str">
            <v>GM</v>
          </cell>
          <cell r="F3897" t="str">
            <v>2205</v>
          </cell>
        </row>
        <row r="3898">
          <cell r="A3898">
            <v>175063320</v>
          </cell>
          <cell r="B3898" t="str">
            <v>SALICILICO ACIDO.</v>
          </cell>
          <cell r="D3898" t="str">
            <v>GM</v>
          </cell>
          <cell r="F3898" t="str">
            <v>2205</v>
          </cell>
        </row>
        <row r="3899">
          <cell r="A3899">
            <v>175063340</v>
          </cell>
          <cell r="B3899" t="str">
            <v>SALICILICO 5, CLORO.</v>
          </cell>
          <cell r="D3899" t="str">
            <v>GM</v>
          </cell>
          <cell r="F3899" t="str">
            <v>2205</v>
          </cell>
        </row>
        <row r="3900">
          <cell r="A3900">
            <v>175063360</v>
          </cell>
          <cell r="B3900" t="str">
            <v>SEMICARBAZIDA CHORHIDRATO.</v>
          </cell>
          <cell r="D3900" t="str">
            <v>GM</v>
          </cell>
          <cell r="F3900" t="str">
            <v>2205</v>
          </cell>
        </row>
        <row r="3901">
          <cell r="A3901">
            <v>175063375</v>
          </cell>
          <cell r="B3901" t="str">
            <v>SILICA CON INDICADOR DE HUMEDAD.</v>
          </cell>
          <cell r="D3901" t="str">
            <v>GM</v>
          </cell>
          <cell r="F3901" t="str">
            <v>2205</v>
          </cell>
        </row>
        <row r="3902">
          <cell r="A3902">
            <v>175063380</v>
          </cell>
          <cell r="B3902" t="str">
            <v>SILICA GEL.SEGUN CARACTERISTICAS Y ESPECIFICACIONES.</v>
          </cell>
          <cell r="D3902" t="str">
            <v>GM</v>
          </cell>
          <cell r="F3902" t="str">
            <v>2205</v>
          </cell>
        </row>
        <row r="3903">
          <cell r="A3903">
            <v>175063400</v>
          </cell>
          <cell r="B3903" t="str">
            <v>PLACAS PREPARADAS AGAR CETRIMIDE</v>
          </cell>
          <cell r="D3903" t="str">
            <v>UD</v>
          </cell>
          <cell r="F3903" t="str">
            <v>2205</v>
          </cell>
        </row>
        <row r="3904">
          <cell r="A3904">
            <v>175063401</v>
          </cell>
          <cell r="B3904" t="str">
            <v>PLACAS PREPARADAS AGAR MANITOL SALADO</v>
          </cell>
          <cell r="D3904" t="str">
            <v>UD</v>
          </cell>
          <cell r="F3904" t="str">
            <v>2219</v>
          </cell>
        </row>
        <row r="3905">
          <cell r="A3905">
            <v>175063402</v>
          </cell>
          <cell r="B3905" t="str">
            <v>PLACAS PREPARADAS AGAR MCCONKEY</v>
          </cell>
          <cell r="D3905" t="str">
            <v>UD</v>
          </cell>
          <cell r="F3905" t="str">
            <v>2219</v>
          </cell>
        </row>
        <row r="3906">
          <cell r="A3906">
            <v>175063403</v>
          </cell>
          <cell r="B3906" t="str">
            <v>PLACAS PREPARADAS AGAR XLD (XILOSA LISINA DESOXICOLATO)</v>
          </cell>
          <cell r="D3906" t="str">
            <v>UD</v>
          </cell>
          <cell r="F3906" t="str">
            <v>2205</v>
          </cell>
        </row>
        <row r="3907">
          <cell r="A3907">
            <v>175063404</v>
          </cell>
          <cell r="B3907" t="str">
            <v>PLACAS PREPARADAS RODAC,  AGAR SABOURAUD DEXTROSA</v>
          </cell>
          <cell r="D3907" t="str">
            <v>UD</v>
          </cell>
          <cell r="F3907" t="str">
            <v>2205</v>
          </cell>
        </row>
        <row r="3908">
          <cell r="A3908">
            <v>175063405</v>
          </cell>
          <cell r="B3908" t="str">
            <v>PLACAS PREPARADAS AGAR TRIPTICASA SOYA</v>
          </cell>
          <cell r="D3908" t="str">
            <v>UD</v>
          </cell>
          <cell r="F3908" t="str">
            <v>2205</v>
          </cell>
        </row>
        <row r="3909">
          <cell r="A3909">
            <v>175063406</v>
          </cell>
          <cell r="B3909" t="str">
            <v>PLACAS PREPARADAS RODAC AGAR TRIPTICASA</v>
          </cell>
          <cell r="D3909" t="str">
            <v>UD</v>
          </cell>
          <cell r="F3909" t="str">
            <v>2205</v>
          </cell>
        </row>
        <row r="3910">
          <cell r="A3910">
            <v>175063520</v>
          </cell>
          <cell r="B3910" t="str">
            <v>SODIO BITARTRATO.</v>
          </cell>
          <cell r="D3910" t="str">
            <v>GM</v>
          </cell>
          <cell r="F3910" t="str">
            <v>2205</v>
          </cell>
        </row>
        <row r="3911">
          <cell r="A3911">
            <v>175063523</v>
          </cell>
          <cell r="B3911" t="str">
            <v>SODIO BUTANOSULFANATO. Q.P.</v>
          </cell>
          <cell r="D3911" t="str">
            <v>GM</v>
          </cell>
          <cell r="F3911" t="str">
            <v>2205</v>
          </cell>
        </row>
        <row r="3912">
          <cell r="A3912">
            <v>175063525</v>
          </cell>
          <cell r="B3912" t="str">
            <v>SODIO DECANOSULFONATO Q.P.</v>
          </cell>
          <cell r="D3912" t="str">
            <v>GM</v>
          </cell>
          <cell r="F3912" t="str">
            <v>2205</v>
          </cell>
        </row>
        <row r="3913">
          <cell r="A3913">
            <v>175063530</v>
          </cell>
          <cell r="B3913" t="str">
            <v>SODIO BORATO Q.P.</v>
          </cell>
          <cell r="D3913" t="str">
            <v>KL</v>
          </cell>
          <cell r="F3913" t="str">
            <v>2205</v>
          </cell>
        </row>
        <row r="3914">
          <cell r="A3914">
            <v>175063540</v>
          </cell>
          <cell r="B3914" t="str">
            <v>SODIO BOROHIDRURO.</v>
          </cell>
          <cell r="D3914" t="str">
            <v>GM</v>
          </cell>
          <cell r="F3914" t="str">
            <v>2205</v>
          </cell>
        </row>
        <row r="3915">
          <cell r="A3915">
            <v>175063545</v>
          </cell>
          <cell r="B3915" t="str">
            <v>SODIO BROMURO</v>
          </cell>
          <cell r="D3915" t="str">
            <v>GM</v>
          </cell>
          <cell r="F3915" t="str">
            <v>2205</v>
          </cell>
        </row>
        <row r="3916">
          <cell r="A3916">
            <v>175063550</v>
          </cell>
          <cell r="B3916" t="str">
            <v>RESINA QUELANTE CHELEX 100.  FRASCO DE 100 GRAMOS.</v>
          </cell>
          <cell r="D3916" t="str">
            <v>FC</v>
          </cell>
          <cell r="F3916" t="str">
            <v>2205</v>
          </cell>
        </row>
        <row r="3917">
          <cell r="A3917">
            <v>175063560</v>
          </cell>
          <cell r="B3917" t="str">
            <v>SODIO DIETILDITIOCARBAMATO.</v>
          </cell>
          <cell r="D3917" t="str">
            <v>GM</v>
          </cell>
          <cell r="F3917" t="str">
            <v>2205</v>
          </cell>
        </row>
        <row r="3918">
          <cell r="A3918">
            <v>175063580</v>
          </cell>
          <cell r="B3918" t="str">
            <v>SODIO DIOCTILSULFOSUCCINATO.</v>
          </cell>
          <cell r="D3918" t="str">
            <v>GM</v>
          </cell>
          <cell r="F3918" t="str">
            <v>2205</v>
          </cell>
        </row>
        <row r="3919">
          <cell r="A3919">
            <v>175063600</v>
          </cell>
          <cell r="B3919" t="str">
            <v>ACIDO 1 - HEPTANOSULFONICO (SAL SODICA) Q.P.</v>
          </cell>
          <cell r="D3919" t="str">
            <v>GM</v>
          </cell>
          <cell r="F3919" t="str">
            <v>2219</v>
          </cell>
        </row>
        <row r="3920">
          <cell r="A3920">
            <v>175063602</v>
          </cell>
          <cell r="B3920" t="str">
            <v>ACIDO 1-BUTANOSULFONICO SAL SODICA 25 G.</v>
          </cell>
          <cell r="D3920" t="str">
            <v>GM</v>
          </cell>
          <cell r="F3920" t="str">
            <v>2205</v>
          </cell>
        </row>
        <row r="3921">
          <cell r="A3921">
            <v>175063606</v>
          </cell>
          <cell r="B3921" t="str">
            <v>SODIO HEXANOSULFONATO Q.P.</v>
          </cell>
          <cell r="D3921" t="str">
            <v>GM</v>
          </cell>
          <cell r="F3921" t="str">
            <v>2219</v>
          </cell>
        </row>
        <row r="3922">
          <cell r="A3922">
            <v>175063620</v>
          </cell>
          <cell r="B3922" t="str">
            <v>SODIO LACTATO.</v>
          </cell>
          <cell r="D3922" t="str">
            <v>GM</v>
          </cell>
          <cell r="F3922" t="str">
            <v>2205</v>
          </cell>
        </row>
        <row r="3923">
          <cell r="A3923">
            <v>175063640</v>
          </cell>
          <cell r="B3923" t="str">
            <v>SODIO LAURILSULFATO.</v>
          </cell>
          <cell r="D3923" t="str">
            <v>GM</v>
          </cell>
          <cell r="F3923" t="str">
            <v>2205</v>
          </cell>
        </row>
        <row r="3924">
          <cell r="A3924">
            <v>175063650</v>
          </cell>
          <cell r="B3924" t="str">
            <v>SODIO FERROCIANURO (SODIO HEXACIANOFERRATO II ) Q.P.</v>
          </cell>
          <cell r="D3924" t="str">
            <v>GM</v>
          </cell>
          <cell r="F3924" t="str">
            <v>2205</v>
          </cell>
        </row>
        <row r="3925">
          <cell r="A3925">
            <v>175063660</v>
          </cell>
          <cell r="B3925" t="str">
            <v>SODIO FOSFATO TRIBASICO (ORTO FOSFATO TRISODICO. FOSFATO    TRISODICO) Q.P.</v>
          </cell>
          <cell r="D3925" t="str">
            <v>KL</v>
          </cell>
          <cell r="F3925" t="str">
            <v>2205</v>
          </cell>
        </row>
        <row r="3926">
          <cell r="A3926">
            <v>175063670</v>
          </cell>
          <cell r="B3926" t="str">
            <v>SODIO FOSFATO MONOBASICO ANHIDRO.</v>
          </cell>
          <cell r="D3926" t="str">
            <v>GM</v>
          </cell>
          <cell r="F3926" t="str">
            <v>2219</v>
          </cell>
        </row>
        <row r="3927">
          <cell r="A3927">
            <v>175063675</v>
          </cell>
          <cell r="B3927" t="str">
            <v>SODIO FOSFATO MONOBASICO CON DIFERENTES GRADOS DE           HIDRATACION.</v>
          </cell>
          <cell r="D3927" t="str">
            <v>GM</v>
          </cell>
          <cell r="F3927" t="str">
            <v>2219</v>
          </cell>
        </row>
        <row r="3928">
          <cell r="A3928">
            <v>175063680</v>
          </cell>
          <cell r="B3928" t="str">
            <v>SODIO METALICO.</v>
          </cell>
          <cell r="D3928" t="str">
            <v>GM</v>
          </cell>
          <cell r="F3928" t="str">
            <v>2205</v>
          </cell>
        </row>
        <row r="3929">
          <cell r="A3929">
            <v>175063700</v>
          </cell>
          <cell r="B3929" t="str">
            <v>SODIO METAPERIODATO.</v>
          </cell>
          <cell r="D3929" t="str">
            <v>GM</v>
          </cell>
          <cell r="F3929" t="str">
            <v>2205</v>
          </cell>
        </row>
        <row r="3930">
          <cell r="A3930">
            <v>175063720</v>
          </cell>
          <cell r="B3930" t="str">
            <v>SODIO OCTANOSULFONATO.</v>
          </cell>
          <cell r="D3930" t="str">
            <v>GM</v>
          </cell>
          <cell r="F3930" t="str">
            <v>2219</v>
          </cell>
        </row>
        <row r="3931">
          <cell r="A3931">
            <v>175063740</v>
          </cell>
          <cell r="B3931" t="str">
            <v>SODIO PERIODATO.</v>
          </cell>
          <cell r="D3931" t="str">
            <v>GM</v>
          </cell>
          <cell r="F3931" t="str">
            <v>2205</v>
          </cell>
        </row>
        <row r="3932">
          <cell r="A3932">
            <v>175063760</v>
          </cell>
          <cell r="B3932" t="str">
            <v>SODIO PIROFOSFATO.</v>
          </cell>
          <cell r="D3932" t="str">
            <v>GM</v>
          </cell>
          <cell r="F3932" t="str">
            <v>2205</v>
          </cell>
        </row>
        <row r="3933">
          <cell r="A3933">
            <v>175063770</v>
          </cell>
          <cell r="B3933" t="str">
            <v>SODIO PENTANOSULFONATO. Q.P.</v>
          </cell>
          <cell r="D3933" t="str">
            <v>CM</v>
          </cell>
          <cell r="F3933" t="str">
            <v>2205</v>
          </cell>
        </row>
        <row r="3934">
          <cell r="A3934">
            <v>175063775</v>
          </cell>
          <cell r="B3934" t="str">
            <v>SODIO POTASIO TARTRATO, TIPO PRIMARIO.</v>
          </cell>
          <cell r="D3934" t="str">
            <v>GM</v>
          </cell>
          <cell r="F3934" t="str">
            <v>2205</v>
          </cell>
        </row>
        <row r="3935">
          <cell r="A3935">
            <v>175063780</v>
          </cell>
          <cell r="B3935" t="str">
            <v>SODIO SALICILATO.</v>
          </cell>
          <cell r="D3935" t="str">
            <v>GM</v>
          </cell>
          <cell r="F3935" t="str">
            <v>2205</v>
          </cell>
        </row>
        <row r="3936">
          <cell r="A3936">
            <v>175063820</v>
          </cell>
          <cell r="B3936" t="str">
            <v>SODIO TETRAFENILBORATO.</v>
          </cell>
          <cell r="D3936" t="str">
            <v>GM</v>
          </cell>
          <cell r="F3936" t="str">
            <v>2205</v>
          </cell>
        </row>
        <row r="3937">
          <cell r="A3937">
            <v>175063830</v>
          </cell>
          <cell r="B3937" t="str">
            <v>SODIO TARTRATO, TIPO PRIMARIO.</v>
          </cell>
          <cell r="D3937" t="str">
            <v>GM</v>
          </cell>
          <cell r="F3937" t="str">
            <v>2205</v>
          </cell>
        </row>
        <row r="3938">
          <cell r="A3938">
            <v>175063840</v>
          </cell>
          <cell r="B3938" t="str">
            <v>SULFAMICO ACIDO.</v>
          </cell>
          <cell r="D3938" t="str">
            <v>GM</v>
          </cell>
          <cell r="F3938" t="str">
            <v>2205</v>
          </cell>
        </row>
        <row r="3939">
          <cell r="A3939">
            <v>175063850</v>
          </cell>
          <cell r="B3939" t="str">
            <v>SULFACTANTE NO IONICO, SEGUN CARACTERISTICAS Y              ESPECIFICACIONES.</v>
          </cell>
          <cell r="D3939" t="str">
            <v>ML</v>
          </cell>
          <cell r="F3939" t="str">
            <v>2205</v>
          </cell>
        </row>
        <row r="3940">
          <cell r="A3940">
            <v>175063860</v>
          </cell>
          <cell r="B3940" t="str">
            <v>SULFANILAMIDA.</v>
          </cell>
          <cell r="D3940" t="str">
            <v>GM</v>
          </cell>
          <cell r="F3940" t="str">
            <v>2205</v>
          </cell>
        </row>
        <row r="3941">
          <cell r="A3941">
            <v>175063880</v>
          </cell>
          <cell r="B3941" t="str">
            <v>SULFURO DIFENILO.</v>
          </cell>
          <cell r="D3941" t="str">
            <v>GM</v>
          </cell>
          <cell r="F3941" t="str">
            <v>2205</v>
          </cell>
        </row>
        <row r="3942">
          <cell r="A3942">
            <v>175063900</v>
          </cell>
          <cell r="B3942" t="str">
            <v>TEOBROMINA.</v>
          </cell>
          <cell r="D3942" t="str">
            <v>GM</v>
          </cell>
          <cell r="F3942" t="str">
            <v>2205</v>
          </cell>
        </row>
        <row r="3943">
          <cell r="A3943">
            <v>175063920</v>
          </cell>
          <cell r="B3943" t="str">
            <v>TEOFILINA 2, CLORO.</v>
          </cell>
          <cell r="D3943" t="str">
            <v>GM</v>
          </cell>
          <cell r="F3943" t="str">
            <v>2205</v>
          </cell>
        </row>
        <row r="3944">
          <cell r="A3944">
            <v>175063930</v>
          </cell>
          <cell r="B3944" t="str">
            <v>TER-BUTANOL.</v>
          </cell>
          <cell r="D3944" t="str">
            <v>LT</v>
          </cell>
          <cell r="F3944" t="str">
            <v>2205</v>
          </cell>
        </row>
        <row r="3945">
          <cell r="A3945">
            <v>175063935</v>
          </cell>
          <cell r="B3945" t="str">
            <v>TETRA ETHYLAMMONIUM CHLORIDE MINIUM 98%.</v>
          </cell>
          <cell r="D3945" t="str">
            <v>GM</v>
          </cell>
          <cell r="F3945" t="str">
            <v>2205</v>
          </cell>
        </row>
        <row r="3946">
          <cell r="A3946">
            <v>175063940</v>
          </cell>
          <cell r="B3946" t="str">
            <v>TETRABROMO FENOLFTALEINA.</v>
          </cell>
          <cell r="D3946" t="str">
            <v>GM</v>
          </cell>
          <cell r="F3946" t="str">
            <v>2205</v>
          </cell>
        </row>
        <row r="3947">
          <cell r="A3947">
            <v>175063950</v>
          </cell>
          <cell r="B3947" t="str">
            <v>ROJO YODURO DE MERCURIO (II).</v>
          </cell>
          <cell r="D3947" t="str">
            <v>UD</v>
          </cell>
          <cell r="F3947" t="str">
            <v>2205</v>
          </cell>
        </row>
        <row r="3948">
          <cell r="A3948">
            <v>175063960</v>
          </cell>
          <cell r="B3948" t="str">
            <v>TETRABUTILAMONIO YODURO.</v>
          </cell>
          <cell r="D3948" t="str">
            <v>GM</v>
          </cell>
          <cell r="F3948" t="str">
            <v>2205</v>
          </cell>
        </row>
        <row r="3949">
          <cell r="A3949">
            <v>175063965</v>
          </cell>
          <cell r="B3949" t="str">
            <v>TETRABUTILAMONIO YODURO Q.P.</v>
          </cell>
          <cell r="D3949" t="str">
            <v>GM</v>
          </cell>
          <cell r="F3949" t="str">
            <v>2205</v>
          </cell>
        </row>
        <row r="3950">
          <cell r="A3950">
            <v>175063968</v>
          </cell>
          <cell r="B3950" t="str">
            <v>TETRABROMO FENOLFTALEINA ETIL ESTER.</v>
          </cell>
          <cell r="D3950" t="str">
            <v>GM</v>
          </cell>
          <cell r="F3950" t="str">
            <v>2205</v>
          </cell>
        </row>
        <row r="3951">
          <cell r="A3951">
            <v>175063980</v>
          </cell>
          <cell r="B3951" t="str">
            <v>TETRAHIDRO 2,5 DIMETOXIFURANO.</v>
          </cell>
          <cell r="D3951" t="str">
            <v>GM</v>
          </cell>
          <cell r="F3951" t="str">
            <v>2205</v>
          </cell>
        </row>
        <row r="3952">
          <cell r="A3952">
            <v>175063990</v>
          </cell>
          <cell r="B3952" t="str">
            <v>TETRACLORURO DE CARBONO Q.P.</v>
          </cell>
          <cell r="D3952" t="str">
            <v>LT</v>
          </cell>
          <cell r="F3952" t="str">
            <v>2205</v>
          </cell>
        </row>
        <row r="3953">
          <cell r="A3953">
            <v>175063995</v>
          </cell>
          <cell r="B3953" t="str">
            <v>N-HEXANO PARA HPLC.</v>
          </cell>
          <cell r="D3953" t="str">
            <v>LT</v>
          </cell>
          <cell r="F3953" t="str">
            <v>2205</v>
          </cell>
        </row>
        <row r="3954">
          <cell r="A3954">
            <v>175063998</v>
          </cell>
          <cell r="B3954" t="str">
            <v>FTALATO DE DIBUTILO Q.P.</v>
          </cell>
          <cell r="D3954" t="str">
            <v>UD</v>
          </cell>
          <cell r="F3954" t="str">
            <v>2205</v>
          </cell>
        </row>
        <row r="3955">
          <cell r="A3955">
            <v>175064000</v>
          </cell>
          <cell r="B3955" t="str">
            <v>TETRAMETILAMONIO BROMURO.</v>
          </cell>
          <cell r="D3955" t="str">
            <v>GM</v>
          </cell>
          <cell r="F3955" t="str">
            <v>2205</v>
          </cell>
        </row>
        <row r="3956">
          <cell r="A3956">
            <v>175064040</v>
          </cell>
          <cell r="B3956" t="str">
            <v>TIMOLFTALEINA.</v>
          </cell>
          <cell r="D3956" t="str">
            <v>GM</v>
          </cell>
          <cell r="F3956" t="str">
            <v>2205</v>
          </cell>
        </row>
        <row r="3957">
          <cell r="A3957">
            <v>175064050</v>
          </cell>
          <cell r="B3957" t="str">
            <v>TIOCETAMIDA P.A.</v>
          </cell>
          <cell r="D3957" t="str">
            <v>GM</v>
          </cell>
          <cell r="F3957" t="str">
            <v>2205</v>
          </cell>
        </row>
        <row r="3958">
          <cell r="A3958">
            <v>175064055</v>
          </cell>
          <cell r="B3958" t="str">
            <v>TIOSULFATO DE SODIO HIDRATADO.</v>
          </cell>
          <cell r="D3958" t="str">
            <v>KG</v>
          </cell>
          <cell r="F3958" t="str">
            <v>2205</v>
          </cell>
        </row>
        <row r="3959">
          <cell r="A3959">
            <v>175064090</v>
          </cell>
          <cell r="B3959" t="str">
            <v>TRANS-4-FENIL-3-BUTENO 2-ONA.</v>
          </cell>
          <cell r="D3959" t="str">
            <v>GM</v>
          </cell>
          <cell r="F3959" t="str">
            <v>2205</v>
          </cell>
        </row>
        <row r="3960">
          <cell r="A3960">
            <v>175064100</v>
          </cell>
          <cell r="B3960" t="str">
            <v>TRICLOROETILENO.</v>
          </cell>
          <cell r="D3960" t="str">
            <v>LT</v>
          </cell>
          <cell r="F3960" t="str">
            <v>2205</v>
          </cell>
        </row>
        <row r="3961">
          <cell r="A3961">
            <v>175064110</v>
          </cell>
          <cell r="B3961" t="str">
            <v>TRIS (HIDROXIMETIL)-AMINOMETANO.</v>
          </cell>
          <cell r="D3961" t="str">
            <v>GM</v>
          </cell>
          <cell r="F3961" t="str">
            <v>2205</v>
          </cell>
        </row>
        <row r="3962">
          <cell r="A3962">
            <v>175064111</v>
          </cell>
          <cell r="B3962" t="str">
            <v>TRIS(HIDROXIMETIL)-AMINOMETANO PATRON PRIMARIO ESTANDAR VOLUMETRICO SINOMIMO: TROMETAMINA.</v>
          </cell>
          <cell r="D3962" t="str">
            <v>UD</v>
          </cell>
          <cell r="F3962" t="str">
            <v>2205</v>
          </cell>
        </row>
        <row r="3963">
          <cell r="A3963">
            <v>175064120</v>
          </cell>
          <cell r="B3963" t="str">
            <v>TRIETANOLAMINA.Q.P.</v>
          </cell>
          <cell r="D3963" t="str">
            <v>LT</v>
          </cell>
          <cell r="F3963" t="str">
            <v>2205</v>
          </cell>
        </row>
        <row r="3964">
          <cell r="A3964">
            <v>175064125</v>
          </cell>
          <cell r="B3964" t="str">
            <v>TRIETILAMINA Q.P.</v>
          </cell>
          <cell r="D3964" t="str">
            <v>LT</v>
          </cell>
          <cell r="F3964" t="str">
            <v>2219</v>
          </cell>
        </row>
        <row r="3965">
          <cell r="A3965">
            <v>175064130</v>
          </cell>
          <cell r="B3965" t="str">
            <v>CLORURO DE BENCETONIO Q.P.</v>
          </cell>
          <cell r="D3965" t="str">
            <v>GM</v>
          </cell>
          <cell r="F3965" t="str">
            <v>2205</v>
          </cell>
        </row>
        <row r="3966">
          <cell r="A3966">
            <v>175064135</v>
          </cell>
          <cell r="B3966" t="str">
            <v>NITRATO DE TORIO Q.P.</v>
          </cell>
          <cell r="D3966" t="str">
            <v>GM</v>
          </cell>
          <cell r="F3966" t="str">
            <v>2205</v>
          </cell>
        </row>
        <row r="3967">
          <cell r="A3967">
            <v>175064140</v>
          </cell>
          <cell r="B3967" t="str">
            <v>TRIFENILCLOROMETANO.</v>
          </cell>
          <cell r="D3967" t="str">
            <v>GM</v>
          </cell>
          <cell r="F3967" t="str">
            <v>2205</v>
          </cell>
        </row>
        <row r="3968">
          <cell r="A3968">
            <v>175064142</v>
          </cell>
          <cell r="B3968" t="str">
            <v>TETRAHEPTILAMONIO BROMURO Q.P.</v>
          </cell>
          <cell r="D3968" t="str">
            <v>GM</v>
          </cell>
          <cell r="F3968" t="str">
            <v>2205</v>
          </cell>
        </row>
        <row r="3969">
          <cell r="A3969">
            <v>175064145</v>
          </cell>
          <cell r="B3969" t="str">
            <v>TETRAHIDROFURANO GRADO REACTIVO.</v>
          </cell>
          <cell r="D3969" t="str">
            <v>LT</v>
          </cell>
          <cell r="F3969" t="str">
            <v>2205</v>
          </cell>
        </row>
        <row r="3970">
          <cell r="A3970">
            <v>175064150</v>
          </cell>
          <cell r="B3970" t="str">
            <v>TETRAHIDROFURANO CALIDAD HPLC.</v>
          </cell>
          <cell r="D3970" t="str">
            <v>LT</v>
          </cell>
          <cell r="F3970" t="str">
            <v>2219</v>
          </cell>
        </row>
        <row r="3971">
          <cell r="A3971">
            <v>175064160</v>
          </cell>
          <cell r="B3971" t="str">
            <v>TRIFENILTETRAZOLIUM.</v>
          </cell>
          <cell r="D3971" t="str">
            <v>GM</v>
          </cell>
          <cell r="F3971" t="str">
            <v>2205</v>
          </cell>
        </row>
        <row r="3972">
          <cell r="A3972">
            <v>175064200</v>
          </cell>
          <cell r="B3972" t="str">
            <v>URACILO.</v>
          </cell>
          <cell r="D3972" t="str">
            <v>GM</v>
          </cell>
          <cell r="F3972" t="str">
            <v>2205</v>
          </cell>
        </row>
        <row r="3973">
          <cell r="A3973">
            <v>175064220</v>
          </cell>
          <cell r="B3973" t="str">
            <v>VAINILLINA.</v>
          </cell>
          <cell r="D3973" t="str">
            <v>GM</v>
          </cell>
          <cell r="F3973" t="str">
            <v>2205</v>
          </cell>
        </row>
        <row r="3974">
          <cell r="A3974">
            <v>175064240</v>
          </cell>
          <cell r="B3974" t="str">
            <v>VERDE BRILLANTE.</v>
          </cell>
          <cell r="D3974" t="str">
            <v>GM</v>
          </cell>
          <cell r="F3974" t="str">
            <v>2205</v>
          </cell>
        </row>
        <row r="3975">
          <cell r="A3975">
            <v>175064260</v>
          </cell>
          <cell r="B3975" t="str">
            <v>ZINC OXIDO.</v>
          </cell>
          <cell r="D3975" t="str">
            <v>GM</v>
          </cell>
          <cell r="F3975" t="str">
            <v>2205</v>
          </cell>
        </row>
        <row r="3976">
          <cell r="A3976">
            <v>175064280</v>
          </cell>
          <cell r="B3976" t="str">
            <v>ZIRCONIO IV OXICLORURO.</v>
          </cell>
          <cell r="D3976" t="str">
            <v>GM</v>
          </cell>
          <cell r="F3976" t="str">
            <v>2205</v>
          </cell>
        </row>
        <row r="3977">
          <cell r="A3977">
            <v>175064285</v>
          </cell>
          <cell r="B3977" t="str">
            <v>PLACAS CROMATOGRAFICAS.</v>
          </cell>
          <cell r="D3977" t="str">
            <v>CJ</v>
          </cell>
          <cell r="F3977" t="str">
            <v>2205</v>
          </cell>
        </row>
        <row r="3978">
          <cell r="A3978">
            <v>175064290</v>
          </cell>
          <cell r="B3978" t="str">
            <v>LECITINA DE SOYA.</v>
          </cell>
          <cell r="D3978" t="str">
            <v>GM</v>
          </cell>
          <cell r="F3978" t="str">
            <v>2219</v>
          </cell>
        </row>
        <row r="3979">
          <cell r="A3979">
            <v>175064295</v>
          </cell>
          <cell r="B3979" t="str">
            <v>2 METIL 2 BUTANOL (ALCOHOL TER-AMILICO) Q.P.</v>
          </cell>
          <cell r="D3979" t="str">
            <v>LT</v>
          </cell>
          <cell r="F3979" t="str">
            <v>2205</v>
          </cell>
        </row>
        <row r="3980">
          <cell r="A3980">
            <v>175064300</v>
          </cell>
          <cell r="B3980" t="str">
            <v>3-METIL-2-BENZOTIAZOLINONHIDRAZONA CLORHIDRATO Q.P.</v>
          </cell>
          <cell r="D3980" t="str">
            <v>GM</v>
          </cell>
          <cell r="F3980" t="str">
            <v>2205</v>
          </cell>
        </row>
        <row r="3981">
          <cell r="A3981">
            <v>175064302</v>
          </cell>
          <cell r="B3981" t="str">
            <v>REACTIVO PARA IDENTIFICACION DE BACTERIAS SEGUN TIPO,       CARACTERISTICAS Y ESPECIFICACIONES.</v>
          </cell>
          <cell r="D3981" t="str">
            <v>UD</v>
          </cell>
          <cell r="F3981" t="str">
            <v>2205</v>
          </cell>
        </row>
        <row r="3982">
          <cell r="A3982">
            <v>175064304</v>
          </cell>
          <cell r="B3982" t="str">
            <v>P-NITROBENZENEDIAZONIUM TETRAFLUOROBORATO Q.P.</v>
          </cell>
          <cell r="D3982" t="str">
            <v>UD</v>
          </cell>
          <cell r="F3982" t="str">
            <v>2205</v>
          </cell>
        </row>
        <row r="3983">
          <cell r="A3983">
            <v>175064306</v>
          </cell>
          <cell r="B3983" t="str">
            <v>ACIDO 2 NAFTALENSULFONICO SAL SODICA Q.P.</v>
          </cell>
          <cell r="D3983" t="str">
            <v>GM</v>
          </cell>
          <cell r="F3983" t="str">
            <v>2205</v>
          </cell>
        </row>
        <row r="3984">
          <cell r="A3984">
            <v>175064308</v>
          </cell>
          <cell r="B3984" t="str">
            <v>TETRABUTILAMONIO BROMURO Q.P.</v>
          </cell>
          <cell r="D3984" t="str">
            <v>GM</v>
          </cell>
          <cell r="F3984" t="str">
            <v>2205</v>
          </cell>
        </row>
        <row r="3985">
          <cell r="A3985">
            <v>175064309</v>
          </cell>
          <cell r="B3985" t="str">
            <v>TETRABUTILAMONIO HIDROGENO SULFATO Q.P.</v>
          </cell>
          <cell r="D3985" t="str">
            <v>GM</v>
          </cell>
          <cell r="F3985" t="str">
            <v>2205</v>
          </cell>
        </row>
        <row r="3986">
          <cell r="A3986">
            <v>175064310</v>
          </cell>
          <cell r="B3986" t="str">
            <v>PERCLORATO DE SODIO ANHIDRO Q.P.</v>
          </cell>
          <cell r="D3986" t="str">
            <v>GM</v>
          </cell>
          <cell r="F3986" t="str">
            <v>2205</v>
          </cell>
        </row>
        <row r="3987">
          <cell r="A3987">
            <v>175064312</v>
          </cell>
          <cell r="B3987" t="str">
            <v>NITROMETANO Q.P.</v>
          </cell>
          <cell r="D3987" t="str">
            <v>LT</v>
          </cell>
          <cell r="F3987" t="str">
            <v>2205</v>
          </cell>
        </row>
        <row r="3988">
          <cell r="A3988">
            <v>175064350</v>
          </cell>
          <cell r="B3988" t="str">
            <v>ACIDO 2,4,6 TRINITROBENCENO SULFONICO Q.P.</v>
          </cell>
          <cell r="D3988" t="str">
            <v>ML</v>
          </cell>
          <cell r="F3988" t="str">
            <v>2205</v>
          </cell>
        </row>
        <row r="3989">
          <cell r="A3989">
            <v>175064450</v>
          </cell>
          <cell r="B3989" t="str">
            <v>YODO MONOBROMURO (SOLUCION DE HANUS).</v>
          </cell>
          <cell r="D3989" t="str">
            <v>LT</v>
          </cell>
          <cell r="F3989" t="str">
            <v>2205</v>
          </cell>
        </row>
        <row r="3990">
          <cell r="A3990">
            <v>175064500</v>
          </cell>
          <cell r="B3990" t="str">
            <v>ASPERGILLUS BRASILIENSIS ATCC 16404. A UNA CONCENTRACION DE 100-1000 UFC POR 0.1 ML Y 10 VIALES DE FLUIDO DE HIDRATACION. KIT DE 2 VIALES CON 10 PELLETS LIOFILIZADOS EN CADA VIAL</v>
          </cell>
          <cell r="D3990" t="str">
            <v>UD</v>
          </cell>
          <cell r="F3990" t="str">
            <v>2219</v>
          </cell>
        </row>
        <row r="3991">
          <cell r="A3991">
            <v>175064501</v>
          </cell>
          <cell r="B3991" t="str">
            <v>BACILLUS SPIZIZENII  ATCC 6633 A UNA CONCENTRACION DE 100-1000 UFC POR 0,1 ML Y 10 VIALES DE FLUIDO DE HIDRATACION (2 ML EN CADA VIAL).</v>
          </cell>
          <cell r="D3991" t="str">
            <v>UD</v>
          </cell>
          <cell r="F3991" t="str">
            <v>2205</v>
          </cell>
        </row>
        <row r="3992">
          <cell r="A3992">
            <v>175064502</v>
          </cell>
          <cell r="B3992" t="str">
            <v>BACILLUS SPIZIZENII SUBSP. SPIZIZENII  ATCC 6633, CON 2 PASAJES EN PELLETS LIOFILIZADOS, EN UN RESERVORIO DE HIDRATACION Y CON UN HISOPO DE INOCULACION. KWIK-STIK PLUS REF. 0486X.</v>
          </cell>
          <cell r="D3992" t="str">
            <v>UD</v>
          </cell>
          <cell r="F3992" t="str">
            <v>2219</v>
          </cell>
        </row>
        <row r="3993">
          <cell r="A3993">
            <v>175064503</v>
          </cell>
          <cell r="B3993" t="str">
            <v>CANDIDA ALBICANS ATCC 10231. A UNA CONCENTRACION DE 100 - 1000 UFC POR 0,1 ML Y 10 VIALES DE FLUIDO DE HIDRATACION  (2 ML EN CADA VIAL). 0443 C EZ-CFU. KIT: 2 VIALES CON 10 PELLETS</v>
          </cell>
          <cell r="D3993" t="str">
            <v>UD</v>
          </cell>
          <cell r="F3993" t="str">
            <v>2219</v>
          </cell>
        </row>
        <row r="3994">
          <cell r="A3994">
            <v>175064504</v>
          </cell>
          <cell r="B3994" t="str">
            <v>CLOSTRIDIUM SPOROGENES ATCC 11437 A UNA CONCENTRACION DE 100-1000 UFC POR 0,1 ML.</v>
          </cell>
          <cell r="D3994" t="str">
            <v>UD</v>
          </cell>
          <cell r="F3994" t="str">
            <v>2219</v>
          </cell>
        </row>
        <row r="3995">
          <cell r="A3995">
            <v>175064505</v>
          </cell>
          <cell r="B3995" t="str">
            <v>ESCHERICHIA COLI  ATCC 8739. KIT DE 2 VIALES CON 10 PELLETS LIOFILIZADOS EN CADA VIAL Y 10 VIALES DE FLUIDO DE HIDRATACION (2 ML EN CADA VIAL).</v>
          </cell>
          <cell r="D3995" t="str">
            <v>UD</v>
          </cell>
          <cell r="F3995" t="str">
            <v>2219</v>
          </cell>
        </row>
        <row r="3996">
          <cell r="A3996">
            <v>175064506</v>
          </cell>
          <cell r="B3996" t="str">
            <v>MYCOBACTERIUM. SMEGMATIS ATCC 607  CON NO MAS DE 4 PASAJES DE UN CULTIVO DE REFERENCIA.  FLUIDO DE HIDRATACION: BUFFER DE FOSFATOS PH 7,2.</v>
          </cell>
          <cell r="D3996" t="str">
            <v>UD</v>
          </cell>
          <cell r="F3996" t="str">
            <v>2219</v>
          </cell>
        </row>
        <row r="3997">
          <cell r="A3997">
            <v>175064507</v>
          </cell>
          <cell r="B3997" t="str">
            <v>PSEUDOMONAS AERUGINOSA ATCC 9027.  KIT DE 2 VIALES CON 10 PELLETS LIOFILIZADOS EN CADA VIAL Y 10 VIALES DE FLUIDO DE HIDRATACION (2 ML EN CADA VIAL).</v>
          </cell>
          <cell r="D3997" t="str">
            <v>UD</v>
          </cell>
          <cell r="F3997" t="str">
            <v>2205</v>
          </cell>
        </row>
        <row r="3998">
          <cell r="A3998">
            <v>175064508</v>
          </cell>
          <cell r="B3998" t="str">
            <v>STAPHYLOCOCCUS AUREUS ATCC 6538P.  CON NO MAS DE 4 PASAJES DE UN CULTIVO DE REFERENCIA. FLUIDO DE HIDRATACION: BUFFER DE FOSFATOS PH 7,2.</v>
          </cell>
          <cell r="D3998" t="str">
            <v>UD</v>
          </cell>
          <cell r="F3998" t="str">
            <v>2219</v>
          </cell>
        </row>
        <row r="3999">
          <cell r="A3999">
            <v>175064509</v>
          </cell>
          <cell r="B3999" t="str">
            <v>SACCHAROMYCES CEREVISIAE ATCC 9763.  CON NO MAS DE 4 PASAJES DE UN CULTIVO DE REFERENCIA. FLUIDO DE HIDRATACION: BUFFER DE FOSFATOS PH 7,2.</v>
          </cell>
          <cell r="D3999" t="str">
            <v>UD</v>
          </cell>
          <cell r="F3999" t="str">
            <v>2219</v>
          </cell>
        </row>
        <row r="4000">
          <cell r="A4000">
            <v>175064510</v>
          </cell>
          <cell r="B4000" t="str">
            <v>SALMONELLA TYPHIMURIUM ATCC 14028, A UNA CONCENTRACION DE 100-1000 UFC POR 0,1 ML Y 10 VIALES DE FLUIDO DE HIDRATACION.</v>
          </cell>
          <cell r="D4000" t="str">
            <v>UD</v>
          </cell>
          <cell r="F4000" t="str">
            <v>2219</v>
          </cell>
        </row>
        <row r="4001">
          <cell r="A4001">
            <v>175064511</v>
          </cell>
          <cell r="B4001" t="str">
            <v>STAPHYLOCOCCUS AUREUS ATCC 6538P EN PELLETS LIOFILIZADOS.</v>
          </cell>
          <cell r="D4001" t="str">
            <v>UD</v>
          </cell>
          <cell r="F4001" t="str">
            <v>2205</v>
          </cell>
        </row>
        <row r="4002">
          <cell r="A4002">
            <v>175064512</v>
          </cell>
          <cell r="B4002" t="str">
            <v>STAPHYLOCOCCUS EPIDERMIDIS  ATCC 12228 EN PELLETS LIOFILIZADOS.</v>
          </cell>
          <cell r="D4002" t="str">
            <v>UD</v>
          </cell>
          <cell r="F4002" t="str">
            <v>2219</v>
          </cell>
        </row>
        <row r="4003">
          <cell r="A4003">
            <v>175064513</v>
          </cell>
          <cell r="B4003" t="str">
            <v>SOLUCION BUFFER DE PH 2,00</v>
          </cell>
          <cell r="D4003" t="str">
            <v>UD</v>
          </cell>
          <cell r="F4003" t="str">
            <v>2205</v>
          </cell>
        </row>
        <row r="4004">
          <cell r="A4004">
            <v>175064514</v>
          </cell>
          <cell r="B4004" t="str">
            <v>TARJETA PARA CONFIRMACION DE BACTERIAS ANAEROBIAS Y CORYNEFORMES, PARA USO EN EQUIPO AUTOMATIZADO, CON 64 MICROCELDAS DE SUSTRATOS</v>
          </cell>
          <cell r="D4004" t="str">
            <v>UD</v>
          </cell>
          <cell r="F4004" t="str">
            <v>2219</v>
          </cell>
        </row>
        <row r="4005">
          <cell r="A4005">
            <v>175064515</v>
          </cell>
          <cell r="B4005" t="str">
            <v>TARJETA PARA CONFIRMACION DE BACILOS, PARA USO EN EQUIPO AUTOMATIZADO, CON 64 MICROCELDAS CON SUSTRATOS PARA CONFIRMACION O ANTIMICROBIANOS</v>
          </cell>
          <cell r="D4005" t="str">
            <v>UD</v>
          </cell>
          <cell r="F4005" t="str">
            <v>2219</v>
          </cell>
        </row>
        <row r="4006">
          <cell r="A4006">
            <v>175064516</v>
          </cell>
          <cell r="B4006" t="str">
            <v>TARJETA PARA CONFIRMACION DE GRAM-NEGATIVOS FERMENTADORES Y NO FERMENTADORES, PARA USO EN EQUIPO AUTOMATIZADO, CON 64 MICROCELDAS DE SUSTRATOS PARA CONFIRMACION O ANTIMICROBIANOS</v>
          </cell>
          <cell r="D4006" t="str">
            <v>UD</v>
          </cell>
          <cell r="F4006" t="str">
            <v>2219</v>
          </cell>
        </row>
        <row r="4007">
          <cell r="A4007">
            <v>175064517</v>
          </cell>
          <cell r="B4007" t="str">
            <v>TARJETA PARA CONFIRMACION DE GRAM-POSITIVOS, PARA USO EN EQUIPO AUTOMATIZADO, CON 64 MICROCELDAS CON SUSTRATOS PARA CONFIRMACION O ANTIMICROBIANOS</v>
          </cell>
          <cell r="D4007" t="str">
            <v>UD</v>
          </cell>
          <cell r="F4007" t="str">
            <v>2219</v>
          </cell>
        </row>
        <row r="4008">
          <cell r="A4008">
            <v>175064518</v>
          </cell>
          <cell r="B4008" t="str">
            <v>TARJETA PARA CONFIRMACION DE LEVADURAS Y ORGANISMOS SIMILARES A LEVADURAS, PARA USO EN EQUIPO AUTOMATIZADO, CON 64 MICROCELDAS CON SUSTRATOS PARA CONFIRMACION O ANTIMICROBIANOS</v>
          </cell>
          <cell r="D4008" t="str">
            <v>UD</v>
          </cell>
          <cell r="F4008" t="str">
            <v>2219</v>
          </cell>
        </row>
        <row r="4009">
          <cell r="A4009">
            <v>175064519</v>
          </cell>
          <cell r="B4009" t="str">
            <v>NONILAMINA, CALIDAD REACTIVO, CAS  112-20-9</v>
          </cell>
          <cell r="D4009" t="str">
            <v>UD</v>
          </cell>
          <cell r="F4009" t="str">
            <v>2219</v>
          </cell>
        </row>
        <row r="4010">
          <cell r="A4010">
            <v>175064520</v>
          </cell>
          <cell r="B4010" t="str">
            <v>REACTIVO CONCENTRADO, EN FORMULACION ACIDA CON PH MENOR A 7, PARA USO EN LABORATORIO DE PRUEBAS DE ESTERILIDAD.</v>
          </cell>
          <cell r="D4010" t="str">
            <v>UD</v>
          </cell>
          <cell r="F4010" t="str">
            <v>2219</v>
          </cell>
        </row>
        <row r="4011">
          <cell r="A4011">
            <v>175064521</v>
          </cell>
          <cell r="B4011" t="str">
            <v>REACTIVO CONCENTRADO, EN FORMULACION ALCALINA CON PH MAYOR A 7, PARA USO EN LABORATORIO DE PRUEBAS DE ESTERILIDAD.</v>
          </cell>
          <cell r="D4011" t="str">
            <v>UD</v>
          </cell>
          <cell r="F4011" t="str">
            <v>2219</v>
          </cell>
        </row>
        <row r="4012">
          <cell r="A4012">
            <v>175064522</v>
          </cell>
          <cell r="B4012" t="str">
            <v>ALCOHOL ISOPROPILICO (2-PROPANOL) AL 70% (V/V) REACTIVO PARA PRUEBAS DE ESTERILIDAD</v>
          </cell>
          <cell r="D4012" t="str">
            <v>UD</v>
          </cell>
          <cell r="F4012" t="str">
            <v>2219</v>
          </cell>
        </row>
        <row r="4013">
          <cell r="A4013">
            <v>175064523</v>
          </cell>
          <cell r="B4013" t="str">
            <v>ALCOHOL ISOPROPILICO (2-PROPANOL) USP AL 70% (V/V) SOLUCION ESTERIL, EN ATOMIZADOR, REACTIVO LISTO PARA USAR EN PRUEBAS DE ESTERILIDAD</v>
          </cell>
          <cell r="D4013" t="str">
            <v>UD</v>
          </cell>
          <cell r="F4013" t="str">
            <v>2219</v>
          </cell>
        </row>
        <row r="4014">
          <cell r="A4014">
            <v>175064524</v>
          </cell>
          <cell r="B4014" t="str">
            <v>MEDIO DESHIDRATADO PARA LA PREPARACION DE CALDO TIOGLICOLATO CON INDICADOR</v>
          </cell>
          <cell r="D4014" t="str">
            <v>UD</v>
          </cell>
          <cell r="F4014" t="str">
            <v>2219</v>
          </cell>
        </row>
        <row r="4015">
          <cell r="A4015">
            <v>180010001</v>
          </cell>
          <cell r="B4015" t="str">
            <v>RESINA LIQUIDA BIOCOMPATIBLE PARA USO EN IMPRESORAS TECNOLOGIA 3D</v>
          </cell>
          <cell r="D4015" t="str">
            <v>UD</v>
          </cell>
          <cell r="F4015" t="str">
            <v>2244</v>
          </cell>
        </row>
        <row r="4016">
          <cell r="A4016">
            <v>180010060</v>
          </cell>
          <cell r="B4016" t="str">
            <v>CERA PULIDORA DE MAQUINAS, ENVASE PLASTICO DE 870 ML</v>
          </cell>
          <cell r="D4016" t="str">
            <v>LT</v>
          </cell>
          <cell r="F4016" t="str">
            <v>2205</v>
          </cell>
        </row>
        <row r="4017">
          <cell r="A4017">
            <v>180010201</v>
          </cell>
          <cell r="B4017" t="str">
            <v>EXTENDER (TRANSPARAENTE BLANCO) PARA TINTAS FLEXOGRAFICAS</v>
          </cell>
          <cell r="D4017" t="str">
            <v>UD</v>
          </cell>
          <cell r="F4017" t="str">
            <v>2205</v>
          </cell>
        </row>
        <row r="4018">
          <cell r="A4018">
            <v>180010203</v>
          </cell>
          <cell r="B4018" t="str">
            <v>AJUSTADOR DE PH PARA TINTAS  FLEXOGRAFICAS BASE AGUA</v>
          </cell>
          <cell r="D4018" t="str">
            <v>UD</v>
          </cell>
          <cell r="F4018" t="str">
            <v>2205</v>
          </cell>
        </row>
        <row r="4019">
          <cell r="A4019">
            <v>180010204</v>
          </cell>
          <cell r="B4019" t="str">
            <v>ACONDICIONADOR ANTIESPUMANTE PARA TINTAS FLEXOGRAFICAS BASE AGUA</v>
          </cell>
          <cell r="D4019" t="str">
            <v>UD</v>
          </cell>
          <cell r="F4019" t="str">
            <v>2205</v>
          </cell>
        </row>
        <row r="4020">
          <cell r="A4020">
            <v>180010205</v>
          </cell>
          <cell r="B4020" t="str">
            <v>RETARDADOR DE SECADO PARA TINTAS FLEXOGRAFICAS BASE AGUA</v>
          </cell>
          <cell r="D4020" t="str">
            <v>UD</v>
          </cell>
          <cell r="F4020" t="str">
            <v>2205</v>
          </cell>
        </row>
        <row r="4021">
          <cell r="A4021">
            <v>180010207</v>
          </cell>
          <cell r="B4021" t="str">
            <v>LIMPIADOR PARA TINTAS FLEXOGRAFICAS BASE AGUA</v>
          </cell>
          <cell r="D4021" t="str">
            <v>UD</v>
          </cell>
          <cell r="F4021" t="str">
            <v>2205</v>
          </cell>
        </row>
        <row r="4022">
          <cell r="A4022">
            <v>180010208</v>
          </cell>
          <cell r="B4022" t="str">
            <v>LIMPIADOR DE PLANCHAS Y RODILLOS DE IMPRESION EN FLEXOGRAFIA</v>
          </cell>
          <cell r="D4022" t="str">
            <v>UD</v>
          </cell>
          <cell r="F4022" t="str">
            <v>2205</v>
          </cell>
        </row>
        <row r="4023">
          <cell r="A4023">
            <v>180010209</v>
          </cell>
          <cell r="B4023" t="str">
            <v>LIMPIADOR DE RODILLOS ANILOX CERAMICOS PARA FLEXOGRAFIA</v>
          </cell>
          <cell r="D4023" t="str">
            <v>UD</v>
          </cell>
          <cell r="F4023" t="str">
            <v>2205</v>
          </cell>
        </row>
        <row r="4024">
          <cell r="A4024">
            <v>180010273</v>
          </cell>
          <cell r="B4024" t="str">
            <v>LIMPIADOR DE VIDRIOS PARA EQUIPO OFFSET</v>
          </cell>
          <cell r="D4024" t="str">
            <v>UD</v>
          </cell>
          <cell r="F4024" t="str">
            <v>2205</v>
          </cell>
        </row>
        <row r="4025">
          <cell r="A4025">
            <v>180010425</v>
          </cell>
          <cell r="B4025" t="str">
            <v>TINTA CHINA INDELEBLE DE COLOR NEGRO EN FRASCOS DE 30ML, PARA MARCAR LOS BORDES QUIRURGICOS DE PIELES,  TUMORES Y OTROS</v>
          </cell>
          <cell r="D4025" t="str">
            <v>FC</v>
          </cell>
          <cell r="F4025" t="str">
            <v>2205</v>
          </cell>
        </row>
        <row r="4026">
          <cell r="A4026">
            <v>180010610</v>
          </cell>
          <cell r="B4026" t="str">
            <v>PASTA ADELGAZADORA PARA TINTAS.</v>
          </cell>
          <cell r="D4026" t="str">
            <v>KG</v>
          </cell>
          <cell r="F4026" t="str">
            <v>2205</v>
          </cell>
        </row>
        <row r="4027">
          <cell r="A4027">
            <v>180020001</v>
          </cell>
          <cell r="B4027" t="str">
            <v>ADITIVO PARA SISTEMA DE HUMECTACION, ANTI PELUSA PARA INTEGRAR EN LA SOLUCION DE FUENTE (NON PILING ADDITIVE).</v>
          </cell>
          <cell r="D4027" t="str">
            <v>LT</v>
          </cell>
          <cell r="F4027" t="str">
            <v>2205</v>
          </cell>
        </row>
        <row r="4028">
          <cell r="A4028">
            <v>180020002</v>
          </cell>
          <cell r="B4028" t="str">
            <v>ADITIVO PARA INTEGRAR EN LA SOLUCION DE FUENTE PARA ACELERAR  EL SECADO (INK DRYING)</v>
          </cell>
          <cell r="D4028" t="str">
            <v>LT</v>
          </cell>
          <cell r="F4028" t="str">
            <v>2205</v>
          </cell>
        </row>
        <row r="4029">
          <cell r="A4029">
            <v>180020003</v>
          </cell>
          <cell r="B4029" t="str">
            <v>SUSTITUTO DE ALCOHOL (ADITIVO QUE SE UTILIZA CON LA SOLUCION DE FUENTE, PARA EVITAR EL USO DE ALCOHOL ISOPROPILICO)</v>
          </cell>
          <cell r="D4029" t="str">
            <v>LT</v>
          </cell>
          <cell r="F4029" t="str">
            <v>2205</v>
          </cell>
        </row>
        <row r="4030">
          <cell r="A4030">
            <v>180020240</v>
          </cell>
          <cell r="B4030" t="str">
            <v>FIJADOR DE PLANCHAS</v>
          </cell>
          <cell r="D4030" t="str">
            <v>LT</v>
          </cell>
          <cell r="F4030" t="str">
            <v>2205</v>
          </cell>
        </row>
        <row r="4031">
          <cell r="A4031">
            <v>180020260</v>
          </cell>
          <cell r="B4031" t="str">
            <v>FIJADOR PARA BLANCO Y NEGRO</v>
          </cell>
          <cell r="D4031" t="str">
            <v>LT</v>
          </cell>
          <cell r="F4031" t="str">
            <v>2205</v>
          </cell>
        </row>
        <row r="4032">
          <cell r="A4032">
            <v>180020280</v>
          </cell>
          <cell r="B4032" t="str">
            <v>FIJADOR PARA MAQUINA TITULADORA VARYTIPER</v>
          </cell>
          <cell r="D4032" t="str">
            <v>LT</v>
          </cell>
          <cell r="F4032" t="str">
            <v>2205</v>
          </cell>
        </row>
        <row r="4033">
          <cell r="A4033">
            <v>180020520</v>
          </cell>
          <cell r="B4033" t="str">
            <v>REVELADOR PARA PLANCHAS ARTES GRAFICAS</v>
          </cell>
          <cell r="D4033" t="str">
            <v>LT</v>
          </cell>
          <cell r="F4033" t="str">
            <v>2205</v>
          </cell>
        </row>
        <row r="4034">
          <cell r="A4034">
            <v>180020700</v>
          </cell>
          <cell r="B4034" t="str">
            <v>SUSTITUTO DE ALCOHOL, MANTIENE EL PH, EN LA SOLUCION DE FUENTE DE AGUA, EQUIPO  DE IMPRESION OFFSET.</v>
          </cell>
          <cell r="D4034" t="str">
            <v>LT</v>
          </cell>
          <cell r="F4034" t="str">
            <v>2205</v>
          </cell>
        </row>
        <row r="4035">
          <cell r="A4035">
            <v>185030120</v>
          </cell>
          <cell r="B4035" t="str">
            <v>CAL, ALCALINA, ARENOSA, COLOR BLANCO, DE PIEDRA CALIZA</v>
          </cell>
          <cell r="D4035" t="str">
            <v>KG</v>
          </cell>
          <cell r="F4035" t="str">
            <v>2205</v>
          </cell>
        </row>
        <row r="4036">
          <cell r="A4036">
            <v>190010060</v>
          </cell>
          <cell r="B4036" t="str">
            <v>ALCALINO EN POLVO (CARBONATO DE SODIO), BOLSAS PLASTICAS DE 25 KG</v>
          </cell>
          <cell r="D4036" t="str">
            <v>KG</v>
          </cell>
          <cell r="F4036" t="str">
            <v>2205</v>
          </cell>
        </row>
        <row r="4037">
          <cell r="A4037">
            <v>190010080</v>
          </cell>
          <cell r="B4037" t="str">
            <v>BLANQUEADOR ORGANICO PARA USO EN LAVANDERIA</v>
          </cell>
          <cell r="D4037" t="str">
            <v>KG</v>
          </cell>
          <cell r="F4037" t="str">
            <v>2205</v>
          </cell>
        </row>
        <row r="4038">
          <cell r="A4038">
            <v>190010100</v>
          </cell>
          <cell r="B4038" t="str">
            <v>DETERGENTE SIMPLE EN POLVO, BOLSAS PLASTICAS DE 20 A 25 KG. (USO EXCLUSIVO DE LAVANDERIAS)</v>
          </cell>
          <cell r="D4038" t="str">
            <v>KG</v>
          </cell>
          <cell r="F4038" t="str">
            <v>2205</v>
          </cell>
        </row>
        <row r="4039">
          <cell r="A4039">
            <v>190010115</v>
          </cell>
          <cell r="B4039" t="str">
            <v>NITRITO DE SODIO COMERCIAL (ANTIOXIDANTE )</v>
          </cell>
          <cell r="D4039" t="str">
            <v>KG</v>
          </cell>
          <cell r="F4039" t="str">
            <v>2205</v>
          </cell>
        </row>
        <row r="4040">
          <cell r="A4040">
            <v>190010120</v>
          </cell>
          <cell r="B4040" t="str">
            <v>PARAFINA PARA APLANCHADOR.</v>
          </cell>
          <cell r="D4040" t="str">
            <v>KG</v>
          </cell>
          <cell r="F4040" t="str">
            <v>2205</v>
          </cell>
        </row>
        <row r="4041">
          <cell r="A4041">
            <v>190010123</v>
          </cell>
          <cell r="B4041" t="str">
            <v>SOLUCION DE GLUTARHALDEIDO 2%  ALCALINO, DESINFECTANTE DE ALTO NIVEL, DE EQUIPO MEDICO PARA PROCEDIMIENTOS SEMICRITICOS.</v>
          </cell>
          <cell r="D4041" t="str">
            <v>LT</v>
          </cell>
          <cell r="F4041" t="str">
            <v>2205</v>
          </cell>
        </row>
        <row r="4042">
          <cell r="A4042">
            <v>190010150</v>
          </cell>
          <cell r="B4042" t="str">
            <v>TENSOACTIVO NO IONICO.PROTOTIPO DEL TRITON X-100 O TRIETON  N-101 (NONIL FENOXI POLIETOXICTANOL).</v>
          </cell>
          <cell r="D4042" t="str">
            <v>KG</v>
          </cell>
          <cell r="F4042" t="str">
            <v>2205</v>
          </cell>
        </row>
        <row r="4043">
          <cell r="A4043">
            <v>190010200</v>
          </cell>
          <cell r="B4043" t="str">
            <v>ESENCIA PARA USO INDUSTRIAL EN FORMULACION DE DESINFECTANTE, ESENCIAS TIPO A.</v>
          </cell>
          <cell r="D4043" t="str">
            <v>KG</v>
          </cell>
          <cell r="F4043" t="str">
            <v>2205</v>
          </cell>
        </row>
        <row r="4044">
          <cell r="A4044">
            <v>190010230</v>
          </cell>
          <cell r="B4044" t="str">
            <v>ACEITE ESENCIAL CITRICOS.</v>
          </cell>
          <cell r="D4044" t="str">
            <v>LT</v>
          </cell>
          <cell r="F4044" t="str">
            <v>2205</v>
          </cell>
        </row>
        <row r="4045">
          <cell r="A4045">
            <v>190010235</v>
          </cell>
          <cell r="B4045" t="str">
            <v>ESENCIA PARA USO INDUSTRIAL EN FORMULACION DE DESINFECTANTES, ESENCIAS TIPO B.</v>
          </cell>
          <cell r="D4045" t="str">
            <v>KG</v>
          </cell>
          <cell r="F4045" t="str">
            <v>2205</v>
          </cell>
        </row>
        <row r="4046">
          <cell r="A4046">
            <v>190010250</v>
          </cell>
          <cell r="B4046" t="str">
            <v>PRODUCTOS QUIMICOS PARA LAVADO DE ROPA TIPO HOSPITALARIA (PROCESO AUTOMATIZADO).</v>
          </cell>
          <cell r="D4046" t="str">
            <v>KG</v>
          </cell>
          <cell r="F4046" t="str">
            <v>2205</v>
          </cell>
        </row>
        <row r="4047">
          <cell r="A4047">
            <v>190020001</v>
          </cell>
          <cell r="B4047" t="str">
            <v>LIMPIADOR BIODEGRADABLE PARA LAVAR SERPENTINES DE UNIDADES DE AIRE ACONDICIONADO.</v>
          </cell>
          <cell r="D4047" t="str">
            <v>LT</v>
          </cell>
          <cell r="F4047" t="str">
            <v>2205</v>
          </cell>
        </row>
        <row r="4048">
          <cell r="A4048">
            <v>190020005</v>
          </cell>
          <cell r="B4048" t="str">
            <v>DETERGENTE LIQUIDO MULTIENZIMATICO PARA LIMPIEZA DE INSTRUMENTAL, EQUIPO MEDICO U ODONTOLOGICO.</v>
          </cell>
          <cell r="D4048" t="str">
            <v>LT</v>
          </cell>
          <cell r="F4048" t="str">
            <v>2205</v>
          </cell>
        </row>
        <row r="4049">
          <cell r="A4049">
            <v>190020009</v>
          </cell>
          <cell r="B4049" t="str">
            <v>CERA EN PASTA PARA VEHICULOS , QUE BRINDE PROTECCION A LA CARROCERIA, REPELENCIA AL AGUA Y AL POLVO. Y APLICABLE A TODO TIPO DE PINTURA. LATA.</v>
          </cell>
          <cell r="D4049" t="str">
            <v>UD</v>
          </cell>
          <cell r="F4049" t="str">
            <v>2205</v>
          </cell>
        </row>
        <row r="4050">
          <cell r="A4050">
            <v>190020011</v>
          </cell>
          <cell r="B4050" t="str">
            <v>ADITIVO PARA DEPOSITO DE LIMPIA PARABRISAS, EN PRESENTACION SOLIDA (PASTILLA). LIMPIAPARABRISAS.</v>
          </cell>
          <cell r="D4050" t="str">
            <v>UD</v>
          </cell>
          <cell r="F4050" t="str">
            <v>2205</v>
          </cell>
        </row>
        <row r="4051">
          <cell r="A4051">
            <v>190020015</v>
          </cell>
          <cell r="B4051" t="str">
            <v>SHAMPO PARA CARRO, QUE NO DEJE RESIDUOS DE JABON, NI MANCHAS, BIODEGRADABLE, NIVEL DE PH 10 O MENOR, DILUCION DE 1 ONZA POR GALON DE AGUA, PRESENTACION DE 2L +/-250ML.</v>
          </cell>
          <cell r="D4051" t="str">
            <v>LT</v>
          </cell>
          <cell r="F4051" t="str">
            <v>2227</v>
          </cell>
        </row>
        <row r="4052">
          <cell r="A4052">
            <v>190020018</v>
          </cell>
          <cell r="B4052" t="str">
            <v>DESINFECTANTE DE SUPERFICIE ANTIBACTERIANO, VIRUCIDA, FUNGICIDA Y MICOBACTERICIDA PARA CUARTO LIMPIO.</v>
          </cell>
          <cell r="D4052" t="str">
            <v>UD</v>
          </cell>
          <cell r="F4052" t="str">
            <v>2205</v>
          </cell>
        </row>
        <row r="4053">
          <cell r="A4053">
            <v>190020019</v>
          </cell>
          <cell r="B4053" t="str">
            <v>ANTISEPTICO QUIRURGICO PARA LAVADO DE MANOS EN PRESENTACION DE 500 ML ±10 ML, COMPUESTO POR UNA SOLUCION DE CHG (GLUCONATO DE CLORHEXIDINA) AL 1% Y ALCOHOL ETILICO AL 61%.</v>
          </cell>
          <cell r="D4053" t="str">
            <v>UD</v>
          </cell>
          <cell r="F4053" t="str">
            <v>2205</v>
          </cell>
        </row>
        <row r="4054">
          <cell r="A4054">
            <v>190020021</v>
          </cell>
          <cell r="B4054" t="str">
            <v>ORTOFTALDEHIDO AL 0,49 A 0,60%. M/V PARA USO EXCLUSIVO EN DESINFECCION DE ALTO NIVEL, EN LOS EQUIPOS "REPROCESADOR AUTOMATICO PARA ENDOSCOPIOS</v>
          </cell>
          <cell r="D4054" t="str">
            <v>LT</v>
          </cell>
          <cell r="F4054" t="str">
            <v>2205</v>
          </cell>
        </row>
        <row r="4055">
          <cell r="A4055">
            <v>190020022</v>
          </cell>
          <cell r="B4055" t="str">
            <v xml:space="preserve">DESINFECTANTE PARA INCUBADORAS DE CO2 Y CABINAS DE FLUJO LAMINAR PRESENTACION EN ATOMIZADOR, TRANSPARENTE Y SIN OLOR, SIN ALCOHOL, LISTO PARA USAR.									 									</v>
          </cell>
          <cell r="D4055" t="str">
            <v>UD</v>
          </cell>
          <cell r="F4055" t="str">
            <v>2205</v>
          </cell>
        </row>
        <row r="4056">
          <cell r="A4056">
            <v>190020023</v>
          </cell>
          <cell r="B4056" t="str">
            <v xml:space="preserve">DESINFECTANTE DE SUPERFICIES DE LABORATORIO DE FIV, CLARO-LIGERAMENTE AMARILLO Y LIGERAMENTE AROMATICO, SIN ALCOHOL.									 									</v>
          </cell>
          <cell r="D4056" t="str">
            <v>UD</v>
          </cell>
          <cell r="F4056" t="str">
            <v>2205</v>
          </cell>
        </row>
        <row r="4057">
          <cell r="A4057">
            <v>190020024</v>
          </cell>
          <cell r="B4057" t="str">
            <v xml:space="preserve">TOALLAS DESECHABLES  DESINFECTANTE PARA INCUBADORAS DE CO2 Y CABINAS DE FLUJO LAMINAR, TRANSPARENTE Y SIN OLOR, SIN ALCOHOL, LISTO PARA USAR.									 									</v>
          </cell>
          <cell r="D4057" t="str">
            <v>UD</v>
          </cell>
          <cell r="F4057" t="str">
            <v>2205</v>
          </cell>
        </row>
        <row r="4058">
          <cell r="A4058">
            <v>190020025</v>
          </cell>
          <cell r="B4058" t="str">
            <v>ABRILLANTADOR PARA LAVADORA DE BIDES, CON DESCALSIFICADOR, LIGERAMENTE ACIDO, COLOR: LIQUIDO INCOLORO, DENSIDAD: 1,0 G/ML.</v>
          </cell>
          <cell r="D4058" t="str">
            <v>LT</v>
          </cell>
          <cell r="F4058" t="str">
            <v>2205</v>
          </cell>
        </row>
        <row r="4059">
          <cell r="A4059">
            <v>190020026</v>
          </cell>
          <cell r="B4059" t="str">
            <v>DETERGENTE PARA LAVADORA DE BIDES MEDIANAMENTE ALCALINO, DENSIDAD: 1,1 G/ML, INGREDIENTES:5-15% NO IONICOS TENSIONACTIVOS, POLICARBOXILATO &lt;5% (MENOR A) LIMONENO.</v>
          </cell>
          <cell r="D4059" t="str">
            <v>LT</v>
          </cell>
          <cell r="F4059" t="str">
            <v>2205</v>
          </cell>
        </row>
        <row r="4060">
          <cell r="A4060">
            <v>190020031</v>
          </cell>
          <cell r="B4060" t="str">
            <v>TOALLITA ABSORBENTE CON ALCOHOL ISOPROPILICO AL 70%  Y AGUA DESTILADA 30%, TAMAÑO GRANDE (LARGO)  CON LAS SIGUIENTES DIMENSIONES LARGO : 8CM Y   ANCHO 4CM.</v>
          </cell>
          <cell r="D4060" t="str">
            <v>UD</v>
          </cell>
          <cell r="F4060" t="str">
            <v>2205</v>
          </cell>
        </row>
        <row r="4061">
          <cell r="A4061">
            <v>190020032</v>
          </cell>
          <cell r="B4061" t="str">
            <v>TOALLITA ABSORBENTE CON ALCOHOL ISOPROPILICO AL 70%  Y AGUA DESTILADA 30% TAMAÑO MEDIANO CON LAS SIGUIENTES DIMENSIONES: LARGO  6.5CM   Y ANCHO 3CM.</v>
          </cell>
          <cell r="D4061" t="str">
            <v>UD</v>
          </cell>
          <cell r="F4061" t="str">
            <v>2205</v>
          </cell>
        </row>
        <row r="4062">
          <cell r="A4062">
            <v>190020040</v>
          </cell>
          <cell r="B4062" t="str">
            <v>DESINFECTANTE MEZCLA DE AMONIO CUATERNARIO DE CUARTA GENERACION, AL 3%, PARA USO EN SUPERFICIES GENERALES (NO CRITICAS, NO SEMICRITICAS).</v>
          </cell>
          <cell r="D4062" t="str">
            <v>LT</v>
          </cell>
          <cell r="F4062" t="str">
            <v>2205</v>
          </cell>
        </row>
        <row r="4063">
          <cell r="A4063">
            <v>190020055</v>
          </cell>
          <cell r="B4063" t="str">
            <v>DESINFECTANTE CONCENTRADO DE AMONIO CUATERNARIO AL 12%.</v>
          </cell>
          <cell r="D4063" t="str">
            <v>LT</v>
          </cell>
          <cell r="F4063" t="str">
            <v>2205</v>
          </cell>
        </row>
        <row r="4064">
          <cell r="A4064">
            <v>190020060</v>
          </cell>
          <cell r="B4064" t="str">
            <v>INSECTICIDA, A BASE DE PIRETRINAS, COMPOSICION QUIMICA: PERMETRINA 0.04%    CIPERMETRINA 0.04,  ISOPARAFINA  99.2 %, CONTIENE 0.80 GRAMOS DE INGREDIENTE ACTIVO POR LITRO.</v>
          </cell>
          <cell r="D4064" t="str">
            <v>LT</v>
          </cell>
          <cell r="F4064" t="str">
            <v>2205</v>
          </cell>
        </row>
        <row r="4065">
          <cell r="A4065">
            <v>190020062</v>
          </cell>
          <cell r="B4065" t="str">
            <v>INSECTICIDA EN AEROSOL, USO DOMESTICO, CON ATOMIZADOR Y SELLO DE SEGURIDAD, NO CONTENGA CFS, CON AROMA MEJORADO, QUE NO DAÑE LA CAPA DE OZONO, ENVASE INDIVIDUAL DE 255 GR ± 20 GR.</v>
          </cell>
          <cell r="D4065" t="str">
            <v>UD</v>
          </cell>
          <cell r="F4065" t="str">
            <v>2205</v>
          </cell>
        </row>
        <row r="4066">
          <cell r="A4066">
            <v>190020075</v>
          </cell>
          <cell r="B4066" t="str">
            <v>JABON PULIDOR,  FABRICADO A BASE DE CARBONATOS DE CALCIO Y SODIO, SULFATO DE SODIO DODECIL BENCENO (2,4% MAXIMO), TRIPOLIFOSFATO DE SODIO (2,6% MINIMO), AGUA, SILICATO DE SODIO.</v>
          </cell>
          <cell r="D4066" t="str">
            <v>KG</v>
          </cell>
          <cell r="F4066" t="str">
            <v>2205</v>
          </cell>
        </row>
        <row r="4067">
          <cell r="A4067">
            <v>190020080</v>
          </cell>
          <cell r="B4067" t="str">
            <v>JABON EN PASTILLA, PARA BAÑO, DE 17 GRAMOS.</v>
          </cell>
          <cell r="D4067" t="str">
            <v>UD</v>
          </cell>
          <cell r="F4067" t="str">
            <v>2205</v>
          </cell>
        </row>
        <row r="4068">
          <cell r="A4068">
            <v>190020092</v>
          </cell>
          <cell r="B4068" t="str">
            <v>JABON PARA HORNO INTELIGENTE, COLOR  AMARILLO PAJIZO, OLOR  CARACTERISTICO, PH. 14, PUNTO DE FUSION O DE CONGELACION  &lt;0 °C.</v>
          </cell>
          <cell r="D4068" t="str">
            <v>UD</v>
          </cell>
          <cell r="F4068" t="str">
            <v>2205</v>
          </cell>
        </row>
        <row r="4069">
          <cell r="A4069">
            <v>190020099</v>
          </cell>
          <cell r="B4069" t="str">
            <v>CERA EN PASTA  DE CONSISTENCIA CREMOSA PARA PISOS  DE MADERA, SOLVENTES CERAS NATURALES Y SINTETICAS, SILICONA, COLORANTE Y ESENCIAS. (USO EXCLUSIVO AREAS ADMINISTRATIVAS).</v>
          </cell>
          <cell r="D4069" t="str">
            <v>UD</v>
          </cell>
          <cell r="F4069" t="str">
            <v>2227</v>
          </cell>
        </row>
        <row r="4070">
          <cell r="A4070">
            <v>190020100</v>
          </cell>
          <cell r="B4070" t="str">
            <v>DETERGENTE USO MULTIPLE, EXCEPTO LAVANDERIAS.</v>
          </cell>
          <cell r="D4070" t="str">
            <v>KG</v>
          </cell>
          <cell r="F4070" t="str">
            <v>2205</v>
          </cell>
        </row>
        <row r="4071">
          <cell r="A4071">
            <v>190020103</v>
          </cell>
          <cell r="B4071" t="str">
            <v>DETERGENTE INDUSTRIAL PARA LAVADO DE OLLAS Y UTENSILIOS DE COCINA.</v>
          </cell>
          <cell r="D4071" t="str">
            <v>LT</v>
          </cell>
          <cell r="F4071" t="str">
            <v>2205</v>
          </cell>
        </row>
        <row r="4072">
          <cell r="A4072">
            <v>190020104</v>
          </cell>
          <cell r="B4072" t="str">
            <v>DETERGENTE ADITIVO DE ENJUAGUE, INGREDIENTES 100% ACTIVOS: TENSOACTIVOS Y COMPEJANTES DE DUREZA, BIODEGRADABLE DE CONSISTENCIA LIQUIDA, ALTAMENTE ALCALINO, CUBETA PLATICA DE 19 L</v>
          </cell>
          <cell r="D4072" t="str">
            <v>LT</v>
          </cell>
          <cell r="F4072" t="str">
            <v>2205</v>
          </cell>
        </row>
        <row r="4073">
          <cell r="A4073">
            <v>190020106</v>
          </cell>
          <cell r="B4073" t="str">
            <v>ABRILLANTADOR Y ADITIVO DE ENJUAGUE PARA LAVADO MECANICO DE VAJILLA Y UN ACONDICIONADOR DE AGUA ORGANICO POLIMERICO, BIODEGRABLE, SIN FOSFATOS, PRESENTACION EN CUBETAS DE 19 L</v>
          </cell>
          <cell r="D4073" t="str">
            <v>UD</v>
          </cell>
          <cell r="F4073" t="str">
            <v>2205</v>
          </cell>
        </row>
        <row r="4074">
          <cell r="A4074">
            <v>190020107</v>
          </cell>
          <cell r="B4074" t="str">
            <v>DETERGENTE LIQUIDO CON COLOR CARACTERISTICO (COMPOSICION DE UN 78% MINIMO, TENSO ACTIVO NO IONICO CON UN PH ENTRE 6.5 Y 7.5.</v>
          </cell>
          <cell r="D4074" t="str">
            <v>LT</v>
          </cell>
          <cell r="F4074" t="str">
            <v>2205</v>
          </cell>
        </row>
        <row r="4075">
          <cell r="A4075">
            <v>190020108</v>
          </cell>
          <cell r="B4075" t="str">
            <v>JABON EN CREMA PARA LAVAPLATOS, CON GLICERINA, BIODEGRADABLE</v>
          </cell>
          <cell r="D4075" t="str">
            <v>KG</v>
          </cell>
          <cell r="F4075" t="str">
            <v>2205</v>
          </cell>
        </row>
        <row r="4076">
          <cell r="A4076">
            <v>190020114</v>
          </cell>
          <cell r="B4076" t="str">
            <v>RESTAURADOR PARA PISOS VINILICOS</v>
          </cell>
          <cell r="D4076" t="str">
            <v>LT</v>
          </cell>
          <cell r="F4076" t="str">
            <v>2205</v>
          </cell>
        </row>
        <row r="4077">
          <cell r="A4077">
            <v>190020123</v>
          </cell>
          <cell r="B4077" t="str">
            <v>JABON LIQUIDO PARA MANOS, ANTISEPTICO, BIODEGRADABLE, SOLUBLE EN AGUA, PRESENTACION DE 800 A1000 ML, (USO EN DISPENSADORES).</v>
          </cell>
          <cell r="D4077" t="str">
            <v>UD</v>
          </cell>
          <cell r="F4077" t="str">
            <v>2205</v>
          </cell>
        </row>
        <row r="4078">
          <cell r="A4078">
            <v>190020128</v>
          </cell>
          <cell r="B4078" t="str">
            <v>JABON LIQUIDO  NEUTRO  PH 7</v>
          </cell>
          <cell r="D4078" t="str">
            <v>LT</v>
          </cell>
          <cell r="F4078" t="str">
            <v>2205</v>
          </cell>
        </row>
        <row r="4079">
          <cell r="A4079">
            <v>190020129</v>
          </cell>
          <cell r="B4079" t="str">
            <v>JABON EN ESPUMA APARIENCIA LIQUIDA CON PODER BACTERICIDA, PH DE 5,8 A 6,8, BIODEGRADABLE E INCOLORO, PRESENTACION EN BOLSA DE 800 ML</v>
          </cell>
          <cell r="D4079" t="str">
            <v>UD</v>
          </cell>
          <cell r="F4079" t="str">
            <v>2205</v>
          </cell>
        </row>
        <row r="4080">
          <cell r="A4080">
            <v>190020132</v>
          </cell>
          <cell r="B4080" t="str">
            <v xml:space="preserve">ALCOHOL EN GEL PARA LIMPIEZA DE MANOS. </v>
          </cell>
          <cell r="D4080" t="str">
            <v>UD</v>
          </cell>
          <cell r="F4080" t="str">
            <v>2205</v>
          </cell>
        </row>
        <row r="4081">
          <cell r="A4081">
            <v>190020134</v>
          </cell>
          <cell r="B4081" t="str">
            <v>JABON NEUTRO EN PASTILLA DE 100 GRAMOS.</v>
          </cell>
          <cell r="D4081" t="str">
            <v>UD</v>
          </cell>
          <cell r="F4081" t="str">
            <v>2205</v>
          </cell>
        </row>
        <row r="4082">
          <cell r="A4082">
            <v>190020135</v>
          </cell>
          <cell r="B4082" t="str">
            <v>REPELENTE DE INSECTOS, QUE PROTEGE DE PIQUETE DE MOSQUITOS, MOSCOS Y JEJENES, NO ES GRASOSO, NO MANCHA Y NO TIENE OLOR.</v>
          </cell>
          <cell r="D4082" t="str">
            <v>UD</v>
          </cell>
          <cell r="F4082" t="str">
            <v>2205</v>
          </cell>
        </row>
        <row r="4083">
          <cell r="A4083">
            <v>190020141</v>
          </cell>
          <cell r="B4083" t="str">
            <v>ALGUICIDA  PARA PISCINA</v>
          </cell>
          <cell r="D4083" t="str">
            <v>UD</v>
          </cell>
          <cell r="F4083" t="str">
            <v>2205</v>
          </cell>
        </row>
        <row r="4084">
          <cell r="A4084">
            <v>190020155</v>
          </cell>
          <cell r="B4084" t="str">
            <v>DESCINFECTANTE,  VIRUS, BACTERIAS Y HONGOS, EN AEROSOL, PESO NETO 354 GRS.</v>
          </cell>
          <cell r="D4084" t="str">
            <v>UD</v>
          </cell>
          <cell r="F4084" t="str">
            <v>2205</v>
          </cell>
        </row>
        <row r="4085">
          <cell r="A4085">
            <v>190020165</v>
          </cell>
          <cell r="B4085" t="str">
            <v>PASTILLAS DE DETERGENTE PARA SISTEMA DE AUTO LIMPIEZA DEL CENTRO DE COCCION INTELIGENTE A GAS.</v>
          </cell>
          <cell r="D4085" t="str">
            <v>UD</v>
          </cell>
          <cell r="F4085" t="str">
            <v>2205</v>
          </cell>
        </row>
        <row r="4086">
          <cell r="A4086">
            <v>190020166</v>
          </cell>
          <cell r="B4086" t="str">
            <v>PASTILLAS PARA SISTEMA DE DESCALCIFICACION AUTOMATICA DEL CENTRO DE COCCION INTELIGENTE A GAS.</v>
          </cell>
          <cell r="D4086" t="str">
            <v>UD</v>
          </cell>
          <cell r="F4086" t="str">
            <v>2205</v>
          </cell>
        </row>
        <row r="4087">
          <cell r="A4087">
            <v>190020171</v>
          </cell>
          <cell r="B4087" t="str">
            <v>ANTISEPTICO CUTANEO PARA LA ASEPSIA EN FORMA DE APLICADOR, ESTERIL DE 3 CC.</v>
          </cell>
          <cell r="D4087" t="str">
            <v>UD</v>
          </cell>
          <cell r="F4087" t="str">
            <v>2205</v>
          </cell>
        </row>
        <row r="4088">
          <cell r="A4088">
            <v>190020172</v>
          </cell>
          <cell r="B4088" t="str">
            <v>ANTISEPTICO CUTANEO PARA LA ASEPSIA EN FORMA DE APLICADOR, ESTERIL DE 10.5 CC</v>
          </cell>
          <cell r="D4088" t="str">
            <v>UD</v>
          </cell>
          <cell r="F4088" t="str">
            <v>2205</v>
          </cell>
        </row>
        <row r="4089">
          <cell r="A4089">
            <v>190020173</v>
          </cell>
          <cell r="B4089" t="str">
            <v>ANTISEPTICO CUTANEO PARA LA ASEPSIA EN FORMA DE APLICADOR, ESTERIL DE 26 CC</v>
          </cell>
          <cell r="D4089" t="str">
            <v>UD</v>
          </cell>
          <cell r="F4089" t="str">
            <v>2205</v>
          </cell>
        </row>
        <row r="4090">
          <cell r="A4090">
            <v>190020180</v>
          </cell>
          <cell r="B4090" t="str">
            <v>DESINFECTANTE PARA SUPERFICIES HIPOCLORITO DE SODIOAL 3% P/V PARA USO EN AREAS GENERALES, SEMICRITICAS Y CRITICAS.</v>
          </cell>
          <cell r="D4090" t="str">
            <v>LT</v>
          </cell>
          <cell r="F4090" t="str">
            <v>2205</v>
          </cell>
        </row>
        <row r="4091">
          <cell r="A4091">
            <v>190020181</v>
          </cell>
          <cell r="B4091" t="str">
            <v>DESINFECTANTE PARA SUPERFICIES PEROXIDO DE HIDROGENO 6% P/P PARA USO EN AREAS CRITICAS.</v>
          </cell>
          <cell r="D4091" t="str">
            <v>LT</v>
          </cell>
          <cell r="F4091" t="str">
            <v>2205</v>
          </cell>
        </row>
        <row r="4092">
          <cell r="A4092">
            <v>190020300</v>
          </cell>
          <cell r="B4092" t="str">
            <v>LIMPIADOR DE USO GENERAL PARA TODAS LAS SUPERFICIES DE PROCESAMIENTO DE ALIMENTOS.</v>
          </cell>
          <cell r="D4092" t="str">
            <v>LT</v>
          </cell>
          <cell r="F4092" t="str">
            <v>2205</v>
          </cell>
        </row>
        <row r="4093">
          <cell r="A4093">
            <v>190020301</v>
          </cell>
          <cell r="B4093" t="str">
            <v>DESENGRASANTE MULTIPROPOSITO LIQUIDO CONCENTRADO.</v>
          </cell>
          <cell r="D4093" t="str">
            <v>LT</v>
          </cell>
          <cell r="F4093" t="str">
            <v>2205</v>
          </cell>
        </row>
        <row r="4094">
          <cell r="A4094">
            <v>190020304</v>
          </cell>
          <cell r="B4094" t="str">
            <v>DETERGENTE SOLIDO PARA EL LAVADO MECANICO DE VAJILLA.</v>
          </cell>
          <cell r="D4094" t="str">
            <v>KG</v>
          </cell>
          <cell r="F4094" t="str">
            <v>2205</v>
          </cell>
        </row>
        <row r="4095">
          <cell r="A4095">
            <v>190020305</v>
          </cell>
          <cell r="B4095" t="str">
            <v>ABRILLANTADOR Y ADITIVO DE ENJUAGUE PARA EL LAVADO MECANICO DE LA VAJILLA.</v>
          </cell>
          <cell r="D4095" t="str">
            <v>LT</v>
          </cell>
          <cell r="F4095" t="str">
            <v>2205</v>
          </cell>
        </row>
        <row r="4096">
          <cell r="A4096">
            <v>190020306</v>
          </cell>
          <cell r="B4096" t="str">
            <v>DESINCRUSTANTE PARA MAQUINAS LAVADORAS DE VAJILLA</v>
          </cell>
          <cell r="D4096" t="str">
            <v>LT</v>
          </cell>
          <cell r="F4096" t="str">
            <v>2205</v>
          </cell>
        </row>
        <row r="4097">
          <cell r="A4097">
            <v>190020308</v>
          </cell>
          <cell r="B4097" t="str">
            <v>LIMPIADOR DE ACERO INOXIDABLE, PRODUCTO QUE BRINDA UNA LIMPIEZA EXTREMA DE LOS EQUIPOS.</v>
          </cell>
          <cell r="D4097" t="str">
            <v>LT</v>
          </cell>
          <cell r="F4097" t="str">
            <v>2205</v>
          </cell>
        </row>
        <row r="4098">
          <cell r="A4098">
            <v>190020321</v>
          </cell>
          <cell r="B4098" t="str">
            <v>LIMPIADOR  PARA LAVADO DE CAMARAS DE LAS LAVADORAS AUTOMATICAS DE INSTRUMENTAL (CONCENTRADO).</v>
          </cell>
          <cell r="D4098" t="str">
            <v>LT</v>
          </cell>
          <cell r="F4098" t="str">
            <v>2205</v>
          </cell>
        </row>
        <row r="4099">
          <cell r="A4099">
            <v>190020322</v>
          </cell>
          <cell r="B4099" t="str">
            <v>DETERGENTE PARA EL LAVADO DE INSTRUMENTAL EN LAVADORAS AUTOMATICAS, PH NEUTRO, BACTERICIDA, NO TOXICO PARA LOS HUMANOS, 100% BIODEGRADABLE, EFECTIVO EN AGUA O CUALQUIER TEMPERATURA</v>
          </cell>
          <cell r="D4099" t="str">
            <v>LT</v>
          </cell>
          <cell r="F4099" t="str">
            <v>2205</v>
          </cell>
        </row>
        <row r="4100">
          <cell r="A4100">
            <v>190020323</v>
          </cell>
          <cell r="B4100" t="str">
            <v>ELIMINADOR DE OXIDO Y CORROSION. (LIMPIADOR PULIDOR PARA AUTOCLAVES.)</v>
          </cell>
          <cell r="D4100" t="str">
            <v>LT</v>
          </cell>
          <cell r="F4100" t="str">
            <v>2205</v>
          </cell>
        </row>
        <row r="4101">
          <cell r="A4101">
            <v>190020324</v>
          </cell>
          <cell r="B4101" t="str">
            <v>LIMPIADOR PULIDOR PARA AUTOCLAVES.</v>
          </cell>
          <cell r="D4101" t="str">
            <v>LT</v>
          </cell>
          <cell r="F4101" t="str">
            <v>2205</v>
          </cell>
        </row>
        <row r="4102">
          <cell r="A4102">
            <v>190020325</v>
          </cell>
          <cell r="B4102" t="str">
            <v xml:space="preserve"> LIQUIDO EXTRACTOR CONCENTRADO DE MANCHAS OXIDO, COLORANTES, PARA SER UTILIZADO EN INSTRUMENTAL QUIRURGICO DE ACERO INOXIDABLE</v>
          </cell>
          <cell r="D4102" t="str">
            <v>LT</v>
          </cell>
          <cell r="F4102" t="str">
            <v>2205</v>
          </cell>
        </row>
        <row r="4103">
          <cell r="A4103">
            <v>190020326</v>
          </cell>
          <cell r="B4103" t="str">
            <v>LUBRICANTE PARA INSTRUMENTAL PARA USO EN LAVADORA.</v>
          </cell>
          <cell r="D4103" t="str">
            <v>LT</v>
          </cell>
          <cell r="F4103" t="str">
            <v>2205</v>
          </cell>
        </row>
        <row r="4104">
          <cell r="A4104">
            <v>190020327</v>
          </cell>
          <cell r="B4104" t="str">
            <v>LIMPIADOR INDUSTRIAL LIQUIDO VISCOSO TIPO GEL</v>
          </cell>
          <cell r="D4104" t="str">
            <v>LT</v>
          </cell>
          <cell r="F4104" t="str">
            <v>2205</v>
          </cell>
        </row>
        <row r="4105">
          <cell r="A4105">
            <v>190020410</v>
          </cell>
          <cell r="B4105" t="str">
            <v>SOLUCION DETERGENTE PARA LIMPIEZA DE CRISTALERIA PH NEUTRO.</v>
          </cell>
          <cell r="D4105" t="str">
            <v>LT</v>
          </cell>
          <cell r="F4105" t="str">
            <v>2205</v>
          </cell>
        </row>
        <row r="4106">
          <cell r="A4106">
            <v>190020420</v>
          </cell>
          <cell r="B4106" t="str">
            <v>LIMPIADOR PARA VIDRIOS Y  ESPEJOS, LIQUIDO, GRAVEDAD ESPECIFICA 1, PH  ENTRE 9:00 Y 10:00.</v>
          </cell>
          <cell r="D4106" t="str">
            <v>LT</v>
          </cell>
          <cell r="F4106" t="str">
            <v>2205</v>
          </cell>
        </row>
        <row r="4107">
          <cell r="A4107">
            <v>190020710</v>
          </cell>
          <cell r="B4107" t="str">
            <v>ABRILLANTADOR DE LLANTAS.</v>
          </cell>
          <cell r="D4107" t="str">
            <v>UD</v>
          </cell>
          <cell r="F4107" t="str">
            <v>2205</v>
          </cell>
        </row>
        <row r="4108">
          <cell r="A4108">
            <v>190020715</v>
          </cell>
          <cell r="B4108" t="str">
            <v>DESODORANTE AMBIENTAL PARA VEHICULOS.</v>
          </cell>
          <cell r="D4108" t="str">
            <v>UD</v>
          </cell>
          <cell r="F4108" t="str">
            <v>2227</v>
          </cell>
        </row>
        <row r="4109">
          <cell r="A4109">
            <v>190020900</v>
          </cell>
          <cell r="B4109" t="str">
            <v>KIT DE MANTENIMIENTO PLANTA DE TRATAMIENTO DE AGUAS RESIDUALES.</v>
          </cell>
          <cell r="D4109" t="str">
            <v>ST</v>
          </cell>
          <cell r="F4109" t="str">
            <v>2205</v>
          </cell>
        </row>
        <row r="4110">
          <cell r="A4110">
            <v>190020950</v>
          </cell>
          <cell r="B4110" t="str">
            <v>ACEITE PARA MOPA DE PISO</v>
          </cell>
          <cell r="D4110" t="str">
            <v>UD</v>
          </cell>
          <cell r="F4110" t="str">
            <v>2205</v>
          </cell>
        </row>
        <row r="4111">
          <cell r="A4111">
            <v>195100001</v>
          </cell>
          <cell r="B4111" t="str">
            <v>GAS HFC-125 (USO EXCLUSIVO DEL CENTRO NACIONAL DE RESONANCIA MAGNETICA).</v>
          </cell>
          <cell r="D4111" t="str">
            <v>UD</v>
          </cell>
          <cell r="F4111" t="str">
            <v>2205</v>
          </cell>
        </row>
        <row r="4112">
          <cell r="A4112">
            <v>195100043</v>
          </cell>
          <cell r="B4112" t="str">
            <v>HIELO.</v>
          </cell>
          <cell r="D4112" t="str">
            <v>UD</v>
          </cell>
          <cell r="F4112" t="str">
            <v>2233</v>
          </cell>
        </row>
        <row r="4113">
          <cell r="A4113">
            <v>195100050</v>
          </cell>
          <cell r="B4113" t="str">
            <v>AGUA ELECTROPURA.</v>
          </cell>
          <cell r="D4113" t="str">
            <v>LT</v>
          </cell>
          <cell r="F4113" t="str">
            <v>2233</v>
          </cell>
        </row>
        <row r="4114">
          <cell r="A4114">
            <v>195100060</v>
          </cell>
          <cell r="B4114" t="str">
            <v>AGUA TRIDESTILADA COLIFORMES TOTALES: MENOR QUE 1 COLIFORMES FECALES: MENOR QUE 1 RECUENTO DE ESCHERICIA COLI: MENOR QUE 1 RECUENTO DE ESCHERICIA COLI: MENOR QUE 1 ALCALINIDAD TOTA</v>
          </cell>
          <cell r="D4114" t="str">
            <v>LT</v>
          </cell>
          <cell r="F4114" t="str">
            <v>2205</v>
          </cell>
        </row>
        <row r="4115">
          <cell r="A4115">
            <v>195100100</v>
          </cell>
          <cell r="B4115" t="str">
            <v>AIRE COMPRIMIDO PARA LIMPIEZA DE EQUIPOS, LATAS DE 590 ML.</v>
          </cell>
          <cell r="D4115" t="str">
            <v>UD</v>
          </cell>
          <cell r="F4115" t="str">
            <v>2205</v>
          </cell>
        </row>
        <row r="4116">
          <cell r="A4116">
            <v>195100200</v>
          </cell>
          <cell r="B4116" t="str">
            <v>CILINDRO DE 16%,O2 4%CO2 , BALANCEADO CON N2</v>
          </cell>
          <cell r="D4116" t="str">
            <v>UD</v>
          </cell>
          <cell r="F4116" t="str">
            <v>2205</v>
          </cell>
        </row>
        <row r="4117">
          <cell r="A4117">
            <v>195100201</v>
          </cell>
          <cell r="B4117" t="str">
            <v>CILINDRO PARA PRUEBAS DE DIFUSION PULMONAR DE MONOXIDO DE CARBONO 03% CO, 0,3%CH4,21%O2</v>
          </cell>
          <cell r="D4117" t="str">
            <v>UD</v>
          </cell>
          <cell r="F4117" t="str">
            <v>2205</v>
          </cell>
        </row>
        <row r="4118">
          <cell r="A4118">
            <v>195100500</v>
          </cell>
          <cell r="B4118" t="str">
            <v>GAS LICUADO COMBUSTIBLE.</v>
          </cell>
          <cell r="D4118" t="str">
            <v>LT</v>
          </cell>
          <cell r="F4118" t="str">
            <v>2201</v>
          </cell>
        </row>
        <row r="4119">
          <cell r="A4119">
            <v>195100502</v>
          </cell>
          <cell r="B4119" t="str">
            <v>CARGA DE CILINDRO DE GAS  LICUADO ( LPG ), CILINDRO DE 25 LIBRAS.</v>
          </cell>
          <cell r="D4119" t="str">
            <v>UD</v>
          </cell>
          <cell r="F4119" t="str">
            <v>2201</v>
          </cell>
        </row>
        <row r="4120">
          <cell r="A4120">
            <v>195100503</v>
          </cell>
          <cell r="B4120" t="str">
            <v>CARGA DE CILINDRO DE GAS  LICUADO ( LPG ), CILINDRO DE 100 LIBRAS.</v>
          </cell>
          <cell r="D4120" t="str">
            <v>UD</v>
          </cell>
          <cell r="F4120" t="str">
            <v>2201</v>
          </cell>
        </row>
        <row r="4121">
          <cell r="A4121">
            <v>196010013</v>
          </cell>
          <cell r="B4121" t="str">
            <v>REACTIVO LIQUIDO AGUA CALDERAS (AQUAX 601-H)</v>
          </cell>
          <cell r="D4121" t="str">
            <v>UD</v>
          </cell>
          <cell r="F4121" t="str">
            <v>2205</v>
          </cell>
        </row>
        <row r="4122">
          <cell r="A4122">
            <v>196010014</v>
          </cell>
          <cell r="B4122" t="str">
            <v>CINTA INDICADORA DE PH, EN RANGO DE 0 A 14</v>
          </cell>
          <cell r="D4122" t="str">
            <v>UD</v>
          </cell>
          <cell r="F4122" t="str">
            <v>2205</v>
          </cell>
        </row>
        <row r="4123">
          <cell r="A4123">
            <v>196010015</v>
          </cell>
          <cell r="B4123" t="str">
            <v>CLORO GAS.</v>
          </cell>
          <cell r="D4123" t="str">
            <v>LT</v>
          </cell>
          <cell r="F4123" t="str">
            <v>2205</v>
          </cell>
        </row>
        <row r="4124">
          <cell r="A4124">
            <v>196010016</v>
          </cell>
          <cell r="B4124" t="str">
            <v>CLORO LIQUIDO, CONCENTRACION AL MENOS DEL 12%, 100% BIODEGRADABLE, PARA SER UTILIZADO EN LABORES DE LIMPIEZA Y DESINFECCION DE INSTALACIONES, ENVASE PLASTICO, CON TAPA ROSCANTE Y T</v>
          </cell>
          <cell r="D4124" t="str">
            <v>LT</v>
          </cell>
          <cell r="F4124" t="str">
            <v>2205</v>
          </cell>
        </row>
        <row r="4125">
          <cell r="A4125">
            <v>196010017</v>
          </cell>
          <cell r="B4125" t="str">
            <v>CLORO EN POLVO O GRANULADO.</v>
          </cell>
          <cell r="D4125" t="str">
            <v>KG</v>
          </cell>
          <cell r="F4125" t="str">
            <v>2205</v>
          </cell>
        </row>
        <row r="4126">
          <cell r="A4126">
            <v>196010018</v>
          </cell>
          <cell r="B4126" t="str">
            <v>CLORO EN PASTILLA.</v>
          </cell>
          <cell r="D4126" t="str">
            <v>UD</v>
          </cell>
          <cell r="F4126" t="str">
            <v>2205</v>
          </cell>
        </row>
        <row r="4127">
          <cell r="A4127">
            <v>196010019</v>
          </cell>
          <cell r="B4127" t="str">
            <v>CLORO LIQUIDO AL 10.5% (HIPOCLORITO DE SODIO)  PARA SER USADO EN LAVANDERIA (LAVADO DE ROPA HOSPITALARIA)</v>
          </cell>
          <cell r="D4127" t="str">
            <v>LT</v>
          </cell>
          <cell r="F4127" t="str">
            <v>2205</v>
          </cell>
        </row>
        <row r="4128">
          <cell r="A4128">
            <v>196010020</v>
          </cell>
          <cell r="B4128" t="str">
            <v>REACTIVO PARA MEDICION DE CLORO LIBRE EN EL AGUA, PRESENTACION EN POLVO</v>
          </cell>
          <cell r="D4128" t="str">
            <v>UD</v>
          </cell>
          <cell r="F4128" t="str">
            <v>2205</v>
          </cell>
        </row>
        <row r="4129">
          <cell r="A4129">
            <v>196010021</v>
          </cell>
          <cell r="B4129" t="str">
            <v>TEST DE VALORACION PARA ANALISIS DEL AGUA DE PISCINA</v>
          </cell>
          <cell r="D4129" t="str">
            <v>UD</v>
          </cell>
          <cell r="F4129" t="str">
            <v>2205</v>
          </cell>
        </row>
        <row r="4130">
          <cell r="A4130">
            <v>196010022</v>
          </cell>
          <cell r="B4130" t="str">
            <v>REACTIVOS DPD 1 EN TABLETAS PARA CLORO LIBRE</v>
          </cell>
          <cell r="D4130" t="str">
            <v>UD</v>
          </cell>
          <cell r="F4130" t="str">
            <v>2205</v>
          </cell>
        </row>
        <row r="4131">
          <cell r="A4131">
            <v>196010023</v>
          </cell>
          <cell r="B4131" t="str">
            <v>REACTIVOS ROJO FENOL EN TABLETAS PARA PH</v>
          </cell>
          <cell r="D4131" t="str">
            <v>UD</v>
          </cell>
          <cell r="F4131" t="str">
            <v>2205</v>
          </cell>
        </row>
        <row r="4132">
          <cell r="A4132">
            <v>196010025</v>
          </cell>
          <cell r="B4132" t="str">
            <v>TABLETAS DE HIPOCLORITO DE CALCIO, FORMULA QUIMICA CA(OCI)2, AL 68%.</v>
          </cell>
          <cell r="D4132" t="str">
            <v>KG</v>
          </cell>
          <cell r="F4132" t="str">
            <v>2205</v>
          </cell>
        </row>
        <row r="4133">
          <cell r="A4133">
            <v>196010026</v>
          </cell>
          <cell r="B4133" t="str">
            <v>REACTIVO LIQUIDO CONTRA LA FORMACION DE INCRUSTACIONES Y CORROSION PARA EL AGUA DE CALDERAS</v>
          </cell>
          <cell r="D4133" t="str">
            <v>LT</v>
          </cell>
          <cell r="F4133" t="str">
            <v>2205</v>
          </cell>
        </row>
        <row r="4134">
          <cell r="A4134">
            <v>196010027</v>
          </cell>
          <cell r="B4134" t="str">
            <v>REACTIVO LIQUIDO ALCALINIZANTE PARA EL CONTROL DEL PH DEL AGUA DE CALDERAS.</v>
          </cell>
          <cell r="D4134" t="str">
            <v>UD</v>
          </cell>
          <cell r="F4134" t="str">
            <v>2205</v>
          </cell>
        </row>
        <row r="4135">
          <cell r="A4135">
            <v>196010028</v>
          </cell>
          <cell r="B4135" t="str">
            <v>REACTIVO LIQUIDO NEUTRALIZANTE PARA EVITAR LA CORROSION EN LAS LINEAS DE CONDUCCION DE VAPOR Y RETORNO DE CONDENSADOS DEL AGUA DE CALDERAS.</v>
          </cell>
          <cell r="D4135" t="str">
            <v>UD</v>
          </cell>
          <cell r="F4135" t="str">
            <v>2205</v>
          </cell>
        </row>
        <row r="4136">
          <cell r="A4136">
            <v>196010030</v>
          </cell>
          <cell r="B4136" t="str">
            <v>DIGESTOR ORGANICO DIGESTOR Y DESECHOS (PIRANHA)</v>
          </cell>
          <cell r="D4136" t="str">
            <v>LT</v>
          </cell>
          <cell r="F4136" t="str">
            <v>2205</v>
          </cell>
        </row>
        <row r="4137">
          <cell r="A4137">
            <v>196010031</v>
          </cell>
          <cell r="B4137" t="str">
            <v>SAL ROCA, NOMBRE QUIMICO: CLORURO DE SODIO (NACI). FORMA GRANULAR. IDEAL PARA LA REGENERACION DE RESINAS DE INTERCAMBIO IONICO INDUSTRIALES, QUE SEA 99% CLORURO DE SODIO.</v>
          </cell>
          <cell r="D4137" t="str">
            <v>KG</v>
          </cell>
          <cell r="F4137" t="str">
            <v>2205</v>
          </cell>
        </row>
        <row r="4138">
          <cell r="A4138">
            <v>196010032</v>
          </cell>
          <cell r="B4138" t="str">
            <v>CONTROLADOR DE OLORES BIOLOGICO (B.O.D INDUSTRIAL), PH: 8.2 A 8.8, BACTERIA QUE DIGIERE PROTEINA. BACTERIA QUE DIGIERE FECULA, BACTERIA QUE DIGIERE CELULOSA.</v>
          </cell>
          <cell r="D4138" t="str">
            <v>LT</v>
          </cell>
          <cell r="F4138" t="str">
            <v>2205</v>
          </cell>
        </row>
        <row r="4139">
          <cell r="A4139">
            <v>196010033</v>
          </cell>
          <cell r="B4139" t="str">
            <v>REACTIVO PARA MEDICION DEL CLORO LIBRE EN EL AGUA DE PISCINA</v>
          </cell>
          <cell r="D4139" t="str">
            <v>UD</v>
          </cell>
          <cell r="F4139" t="str">
            <v>2205</v>
          </cell>
        </row>
        <row r="4140">
          <cell r="A4140">
            <v>196010034</v>
          </cell>
          <cell r="B4140" t="str">
            <v>REACTIVO PARA MEDICION DE PH EN EL AGUA DE PISCINA</v>
          </cell>
          <cell r="D4140" t="str">
            <v>UD</v>
          </cell>
          <cell r="F4140" t="str">
            <v>2205</v>
          </cell>
        </row>
        <row r="4141">
          <cell r="A4141">
            <v>196010035</v>
          </cell>
          <cell r="B4141" t="str">
            <v>REACTIVO PARA ANALISIS DE CLORO TOTAL Y CLORAMINAS EN AGUA DE PISCINA</v>
          </cell>
          <cell r="D4141" t="str">
            <v>UD</v>
          </cell>
          <cell r="F4141" t="str">
            <v>2205</v>
          </cell>
        </row>
        <row r="4142">
          <cell r="A4142">
            <v>196010036</v>
          </cell>
          <cell r="B4142" t="str">
            <v>PRODUCTO QUIMICO PARA ELEVAR PH EN AGUA DE PISCINA</v>
          </cell>
          <cell r="D4142" t="str">
            <v>UD</v>
          </cell>
          <cell r="F4142" t="str">
            <v>2205</v>
          </cell>
        </row>
        <row r="4143">
          <cell r="A4143">
            <v>196010037</v>
          </cell>
          <cell r="B4143" t="str">
            <v>PRODUCTO QUIMICO PARA BAJAR PH EN AGUA DE PISCINA</v>
          </cell>
          <cell r="D4143" t="str">
            <v>UD</v>
          </cell>
          <cell r="F4143" t="str">
            <v>2205</v>
          </cell>
        </row>
        <row r="4144">
          <cell r="A4144">
            <v>196010038</v>
          </cell>
          <cell r="B4144" t="str">
            <v>PRODUCTO QUIMICO PARA TRATAMIENTO DE CHOQUE DEL AGUA DE PISCINA.</v>
          </cell>
          <cell r="D4144" t="str">
            <v>UD</v>
          </cell>
          <cell r="F4144" t="str">
            <v>2205</v>
          </cell>
        </row>
        <row r="4145">
          <cell r="A4145">
            <v>196020020</v>
          </cell>
          <cell r="B4145" t="str">
            <v>PENETRANTE LIQUIDO</v>
          </cell>
          <cell r="D4145" t="str">
            <v>LT</v>
          </cell>
          <cell r="F4145" t="str">
            <v>2205</v>
          </cell>
        </row>
        <row r="4146">
          <cell r="A4146">
            <v>196020021</v>
          </cell>
          <cell r="B4146" t="str">
            <v>PENETRANTE SPRAY  PARA USO AUTOMOTRIZ.</v>
          </cell>
          <cell r="D4146" t="str">
            <v>UD</v>
          </cell>
          <cell r="F4146" t="str">
            <v>2205</v>
          </cell>
        </row>
        <row r="4147">
          <cell r="A4147">
            <v>196020022</v>
          </cell>
          <cell r="B4147" t="str">
            <v>DETERGENTE REMOVEDOR PARA MAQUINA LAVADORA DE VAJILLA.</v>
          </cell>
          <cell r="D4147" t="str">
            <v>LT</v>
          </cell>
          <cell r="F4147" t="str">
            <v>2205</v>
          </cell>
        </row>
        <row r="4148">
          <cell r="A4148">
            <v>196020023</v>
          </cell>
          <cell r="B4148" t="str">
            <v>TUBOS DE SILICON TRANSPARENTE DE 300ML PARA UTILIZAR CON PISTOLA .</v>
          </cell>
          <cell r="D4148" t="str">
            <v>UD</v>
          </cell>
          <cell r="F4148" t="str">
            <v>2205</v>
          </cell>
        </row>
        <row r="4149">
          <cell r="A4149">
            <v>196020024</v>
          </cell>
          <cell r="B4149" t="str">
            <v>TUBOS DE SILICON TRANSPARENTE DE 75GR, NO PARA PISTOLA</v>
          </cell>
          <cell r="D4149" t="str">
            <v>UD</v>
          </cell>
          <cell r="F4149" t="str">
            <v>2205</v>
          </cell>
        </row>
        <row r="4150">
          <cell r="A4150">
            <v>196020026</v>
          </cell>
          <cell r="B4150" t="str">
            <v>SILICONE GRIS  PARA USO AUTOMOTRIZ.</v>
          </cell>
          <cell r="D4150" t="str">
            <v>UD</v>
          </cell>
          <cell r="F4150" t="str">
            <v>2205</v>
          </cell>
        </row>
        <row r="4151">
          <cell r="A4151">
            <v>196020027</v>
          </cell>
          <cell r="B4151" t="str">
            <v>SILICONA EN SPRAY</v>
          </cell>
          <cell r="D4151" t="str">
            <v>UD</v>
          </cell>
          <cell r="F4151" t="str">
            <v>2205</v>
          </cell>
        </row>
        <row r="4152">
          <cell r="A4152">
            <v>196020029</v>
          </cell>
          <cell r="B4152" t="str">
            <v>SILICON FORMADOR DE JUNTAS COLOR GRIS</v>
          </cell>
          <cell r="D4152" t="str">
            <v>UD</v>
          </cell>
          <cell r="F4152" t="str">
            <v>2205</v>
          </cell>
        </row>
        <row r="4153">
          <cell r="A4153">
            <v>196020030</v>
          </cell>
          <cell r="B4153" t="str">
            <v>LIMPIADOR QUITA MANCHAS,</v>
          </cell>
          <cell r="D4153" t="str">
            <v>LT</v>
          </cell>
          <cell r="F4153" t="str">
            <v>2205</v>
          </cell>
        </row>
        <row r="4154">
          <cell r="A4154">
            <v>196020031</v>
          </cell>
          <cell r="B4154" t="str">
            <v>LIMPIADOR DE SISTEMAS FRENOS AUTOMOTRIZ EN SPRAY</v>
          </cell>
          <cell r="D4154" t="str">
            <v>UD</v>
          </cell>
          <cell r="F4154" t="str">
            <v>2205</v>
          </cell>
        </row>
        <row r="4155">
          <cell r="A4155">
            <v>196020032</v>
          </cell>
          <cell r="B4155" t="str">
            <v>LIMPIADOR DE CARBURADOR DE VEHICULOS EN SPRAY.</v>
          </cell>
          <cell r="D4155" t="str">
            <v>UD</v>
          </cell>
          <cell r="F4155" t="str">
            <v>2205</v>
          </cell>
        </row>
        <row r="4156">
          <cell r="A4156">
            <v>196020033</v>
          </cell>
          <cell r="B4156" t="str">
            <v>LIMPIADOR DE CONTACTOS ELECTRICOS  AUTOMOTRICES EN SPRAY.</v>
          </cell>
          <cell r="D4156" t="str">
            <v>UD</v>
          </cell>
          <cell r="F4156" t="str">
            <v>2205</v>
          </cell>
        </row>
        <row r="4157">
          <cell r="A4157">
            <v>196020034</v>
          </cell>
          <cell r="B4157" t="str">
            <v>ADITIVO PARA LIMPIEZA DE INYECTORES.</v>
          </cell>
          <cell r="D4157" t="str">
            <v>UD</v>
          </cell>
          <cell r="F4157" t="str">
            <v>2205</v>
          </cell>
        </row>
        <row r="4158">
          <cell r="A4158">
            <v>196020035</v>
          </cell>
          <cell r="B4158" t="str">
            <v>LIMPIADOR GERMICIDA EN ESPUMA (MULTISUPERFICIES).</v>
          </cell>
          <cell r="D4158" t="str">
            <v>UD</v>
          </cell>
          <cell r="F4158" t="str">
            <v>2205</v>
          </cell>
        </row>
        <row r="4159">
          <cell r="A4159">
            <v>196020036</v>
          </cell>
          <cell r="B4159" t="str">
            <v>LIMPIADOR MULTISUPERFICIES  ESPUMA EN SPRAY</v>
          </cell>
          <cell r="D4159" t="str">
            <v>UD</v>
          </cell>
          <cell r="F4159" t="str">
            <v>2205</v>
          </cell>
        </row>
        <row r="4160">
          <cell r="A4160">
            <v>196020037</v>
          </cell>
          <cell r="B4160" t="str">
            <v>LIMPIADOR PARA CONTACTOS ELECTRICOS Y ELECTRONICOS DE EQUIPOS ELECTROMECANICOS</v>
          </cell>
          <cell r="D4160" t="str">
            <v>UD</v>
          </cell>
          <cell r="F4160" t="str">
            <v>2205</v>
          </cell>
        </row>
        <row r="4161">
          <cell r="A4161">
            <v>196020038</v>
          </cell>
          <cell r="B4161" t="str">
            <v>CARBOLINA, A BASE DE CREOSOTA DE HULLA</v>
          </cell>
          <cell r="D4161" t="str">
            <v>UD</v>
          </cell>
          <cell r="F4161" t="str">
            <v>2227</v>
          </cell>
        </row>
        <row r="4162">
          <cell r="A4162">
            <v>196020039</v>
          </cell>
          <cell r="B4162" t="str">
            <v>ACEITE HIDRAULICO PARA MESA DE CIRUGIA, COMPATIBLE CON MESA DE CIRUGIA MARCA INFINIUM, MODELO ATS.</v>
          </cell>
          <cell r="D4162" t="str">
            <v>UD</v>
          </cell>
          <cell r="F4162" t="str">
            <v>2205</v>
          </cell>
        </row>
        <row r="4163">
          <cell r="A4163">
            <v>196020040</v>
          </cell>
          <cell r="B4163" t="str">
            <v>LIMPIADOR DE FRENOS, ENVASE PLASTICO. PARA LIMPIEZA DEL SISTEMA DE FRENOS DE LOS VEHICULOS.</v>
          </cell>
          <cell r="D4163" t="str">
            <v>LT</v>
          </cell>
          <cell r="F4163" t="str">
            <v>2205</v>
          </cell>
        </row>
        <row r="4164">
          <cell r="A4164">
            <v>196020041</v>
          </cell>
          <cell r="B4164" t="str">
            <v>DEGRADADOR BIOLOGICO</v>
          </cell>
          <cell r="D4164" t="str">
            <v>LT</v>
          </cell>
          <cell r="F4164" t="str">
            <v>2205</v>
          </cell>
        </row>
        <row r="4165">
          <cell r="A4165">
            <v>196020045</v>
          </cell>
          <cell r="B4165" t="str">
            <v>PROTECTOR DE BATERIAS, PUNTO DE INFLAMACION: -156  RANGO DE EBULLICION: -44ºF A 310ºF. GRAVEDAD ESPECIFICA: 0.72. PRESENTACION: 11 OZ.</v>
          </cell>
          <cell r="D4165" t="str">
            <v>UD</v>
          </cell>
          <cell r="F4165" t="str">
            <v>2205</v>
          </cell>
        </row>
        <row r="4166">
          <cell r="A4166">
            <v>196020046</v>
          </cell>
          <cell r="B4166" t="str">
            <v>LIMPIADOR DE BATERIAS.</v>
          </cell>
          <cell r="D4166" t="str">
            <v>UD</v>
          </cell>
          <cell r="F4166" t="str">
            <v>2205</v>
          </cell>
        </row>
        <row r="4167">
          <cell r="A4167">
            <v>196020047</v>
          </cell>
          <cell r="B4167" t="str">
            <v>LUBRICANTE SECO DE GRAFITO EN SPRAY, PRESENTACION 220 A 250 ML</v>
          </cell>
          <cell r="D4167" t="str">
            <v>UD</v>
          </cell>
          <cell r="F4167" t="str">
            <v>2205</v>
          </cell>
        </row>
        <row r="4168">
          <cell r="A4168">
            <v>196020048</v>
          </cell>
          <cell r="B4168" t="str">
            <v>PROBADOR DE DETECTORES DE HUMO.</v>
          </cell>
          <cell r="D4168" t="str">
            <v>UD</v>
          </cell>
          <cell r="F4168" t="str">
            <v>2205</v>
          </cell>
        </row>
        <row r="4169">
          <cell r="A4169">
            <v>196020049</v>
          </cell>
          <cell r="B4169" t="str">
            <v>DETECTOR DE FUGAS DE AIRE Y GAS. (AEROSOL).</v>
          </cell>
          <cell r="D4169" t="str">
            <v>UD</v>
          </cell>
          <cell r="F4169" t="str">
            <v>2205</v>
          </cell>
        </row>
        <row r="4170">
          <cell r="A4170">
            <v>196020050</v>
          </cell>
          <cell r="B4170" t="str">
            <v>GRASA LUBRICANTE PARA APLICAR EN EQUIPOS ELECTRONICOS,  EMISION SPRAY, CON JERINGUILLA DE PLASTICO, GRASA DIELECTRICA GRADO ALIMENTICIO, EMBASE DE LATA CON 580 ML,  ± 20 ML.</v>
          </cell>
          <cell r="D4170" t="str">
            <v>UD</v>
          </cell>
          <cell r="F4170" t="str">
            <v>2205</v>
          </cell>
        </row>
        <row r="4171">
          <cell r="A4171">
            <v>196020052</v>
          </cell>
          <cell r="B4171" t="str">
            <v>LUBRICANTE PARA APLICAR EN EL CARRO DE LAS IMPRESORAS,   EMISION SPRAY, CON JERINGUILLA DE PLASTICO,  EMBASE DE LATA ENTRE LOS 200 ML,  Y 220 ML.</v>
          </cell>
          <cell r="D4171" t="str">
            <v>UD</v>
          </cell>
          <cell r="F4171" t="str">
            <v>2205</v>
          </cell>
        </row>
        <row r="4172">
          <cell r="A4172">
            <v>196020054</v>
          </cell>
          <cell r="B4172" t="str">
            <v>REMOVEDOR DE TINTA, ACEITE, ADHESIVOS Y MANCHAS, EMISION SPRAY, EMBASE DE LATA CON 580 ML, ± 20 ML,</v>
          </cell>
          <cell r="D4172" t="str">
            <v>UD</v>
          </cell>
          <cell r="F4172" t="str">
            <v>2205</v>
          </cell>
        </row>
        <row r="4173">
          <cell r="A4173">
            <v>196020055</v>
          </cell>
          <cell r="B4173" t="str">
            <v>REMOVEDOR DE DERRAMES DE TINTA PARA IMPRESORAS DE INYECCION DE TINTA (CONTACT WASH)</v>
          </cell>
          <cell r="D4173" t="str">
            <v>UD</v>
          </cell>
          <cell r="F4173" t="str">
            <v>2205</v>
          </cell>
        </row>
        <row r="4174">
          <cell r="A4174">
            <v>196020058</v>
          </cell>
          <cell r="B4174" t="str">
            <v>SOLUCION FUNGICIDA PARA APLICAR EN SUPERFICIES.</v>
          </cell>
          <cell r="D4174" t="str">
            <v>LT</v>
          </cell>
          <cell r="F4174" t="str">
            <v>2205</v>
          </cell>
        </row>
        <row r="4175">
          <cell r="A4175">
            <v>196020060</v>
          </cell>
          <cell r="B4175" t="str">
            <v>PASTA TERMICA PARA PROCESADORES, ENVAS. EN FORMA DE JERINGA, TUBO DE INYECCION, 55X5X5 MM, (AN XL X AL), COLOR PLATA CONDUCTIVIDAD TERMICA 7.5 W / MK, RESIST. TERMICA 0.06ºC /W</v>
          </cell>
          <cell r="D4175" t="str">
            <v>UD</v>
          </cell>
          <cell r="F4175" t="str">
            <v>2205</v>
          </cell>
        </row>
        <row r="4176">
          <cell r="A4176">
            <v>196020061</v>
          </cell>
          <cell r="B4176" t="str">
            <v>PASTA TERMICA PARA PROCESADORES, ENVASE EN FORMA DE JERINGA, INTERVALO DE TEMPERATURA -30º C -180º  GRADOS, CONDUCTIVIDAD TERMICA 0.965 W/MK, COLO PLATA, PESO 1.5G.</v>
          </cell>
          <cell r="D4176" t="str">
            <v>UD</v>
          </cell>
          <cell r="F4176" t="str">
            <v>2205</v>
          </cell>
        </row>
        <row r="4177">
          <cell r="A4177">
            <v>196020065</v>
          </cell>
          <cell r="B4177" t="str">
            <v>CONGELANTE PARA CIRCUITOS ELECTRONICOS.</v>
          </cell>
          <cell r="D4177" t="str">
            <v>UD</v>
          </cell>
          <cell r="F4177" t="str">
            <v>2205</v>
          </cell>
        </row>
        <row r="4178">
          <cell r="A4178">
            <v>196020070</v>
          </cell>
          <cell r="B4178" t="str">
            <v xml:space="preserve">SOLUCION DE PERCLORURO PARA USO EN LA FABRICACION DE CIRCUITOS									 									</v>
          </cell>
          <cell r="D4178" t="str">
            <v>LT</v>
          </cell>
          <cell r="F4178" t="str">
            <v>2205</v>
          </cell>
        </row>
        <row r="4179">
          <cell r="A4179">
            <v>196020075</v>
          </cell>
          <cell r="B4179" t="str">
            <v>REFRIEGERANTE PARA MOTOR DE PLANTA ELECTRICA.</v>
          </cell>
          <cell r="D4179" t="str">
            <v>UD</v>
          </cell>
          <cell r="F4179" t="str">
            <v>2205</v>
          </cell>
        </row>
        <row r="4180">
          <cell r="A4180">
            <v>196020080</v>
          </cell>
          <cell r="B4180" t="str">
            <v>LIQUIDO PARA BATERIA</v>
          </cell>
          <cell r="D4180" t="str">
            <v>UD</v>
          </cell>
          <cell r="F4180" t="str">
            <v>2205</v>
          </cell>
        </row>
        <row r="4181">
          <cell r="A4181">
            <v>196020090</v>
          </cell>
          <cell r="B4181" t="str">
            <v>AEROSOL LOCALIZADOR AVERIAS Y CIRCUITOS ELECTRONICOS, EN ENVASES DE APROXIMADAMENTE 590 ML.</v>
          </cell>
          <cell r="D4181" t="str">
            <v>UD</v>
          </cell>
          <cell r="F4181" t="str">
            <v>2216</v>
          </cell>
        </row>
        <row r="4182">
          <cell r="A4182">
            <v>196020110</v>
          </cell>
          <cell r="B4182" t="str">
            <v>RINSE PARA EL LAVADO MECANICO DE VAJILLA, PRODUCTO DE ENJUAGUE Y SECADO CONCENTRADO, EL PRODUCTO DEBE DE ESTAR EN ESTADO LIQUIDO, EN ENVASES QUE NO PRODUZCA POLVOS O DERRAMES.</v>
          </cell>
          <cell r="D4182" t="str">
            <v>LT</v>
          </cell>
          <cell r="F4182" t="str">
            <v>2205</v>
          </cell>
        </row>
        <row r="4183">
          <cell r="A4183">
            <v>196020116</v>
          </cell>
          <cell r="B4183" t="str">
            <v>DESINCRUSTANTE PARA MAQUINA DE HACER HIELO</v>
          </cell>
          <cell r="D4183" t="str">
            <v>UD</v>
          </cell>
          <cell r="F4183" t="str">
            <v>2205</v>
          </cell>
        </row>
        <row r="4184">
          <cell r="A4184">
            <v>196020120</v>
          </cell>
          <cell r="B4184" t="str">
            <v>SELLADOR DE ROSCAS PARA USO AUTOMORIZ.</v>
          </cell>
          <cell r="D4184" t="str">
            <v>LT</v>
          </cell>
          <cell r="F4184" t="str">
            <v>2205</v>
          </cell>
        </row>
        <row r="4185">
          <cell r="A4185">
            <v>196020130</v>
          </cell>
          <cell r="B4185" t="str">
            <v>GRASA BLANCA PARA ARMADO DE MOTORES AUTOMOTRICES.</v>
          </cell>
          <cell r="D4185" t="str">
            <v>UD</v>
          </cell>
          <cell r="F4185" t="str">
            <v>2205</v>
          </cell>
        </row>
        <row r="4186">
          <cell r="A4186">
            <v>196020131</v>
          </cell>
          <cell r="B4186" t="str">
            <v>GRASA BLANCA SEMI SOLIDA PARA EQUIPOS DE IMPRESION Y COMPUTO.</v>
          </cell>
          <cell r="D4186" t="str">
            <v>UD</v>
          </cell>
          <cell r="F4186" t="str">
            <v>2205</v>
          </cell>
        </row>
        <row r="4187">
          <cell r="A4187">
            <v>196020132</v>
          </cell>
          <cell r="B4187" t="str">
            <v>FIJADOR DE ROSCAS PARA TORNILLOS DE HASTA 1" (25 MM)</v>
          </cell>
          <cell r="D4187" t="str">
            <v>UD</v>
          </cell>
          <cell r="F4187" t="str">
            <v>2205</v>
          </cell>
        </row>
        <row r="4188">
          <cell r="A4188">
            <v>196020133</v>
          </cell>
          <cell r="B4188" t="str">
            <v>FIJADOR DE FIBRAS FRENOS AUTOMOTRICES</v>
          </cell>
          <cell r="D4188" t="str">
            <v>UD</v>
          </cell>
          <cell r="F4188" t="str">
            <v>2205</v>
          </cell>
        </row>
        <row r="4189">
          <cell r="A4189">
            <v>196020135</v>
          </cell>
          <cell r="B4189" t="str">
            <v>PLASTIGATE (CINTA PARA MEDIR MOTORES AUTOMOTRICES,</v>
          </cell>
          <cell r="D4189" t="str">
            <v>UD</v>
          </cell>
          <cell r="F4189" t="str">
            <v>2205</v>
          </cell>
        </row>
        <row r="4190">
          <cell r="A4190">
            <v>196020140</v>
          </cell>
          <cell r="B4190" t="str">
            <v>LIMPIADOR DE RADIADOR  AUTOMOTRICES</v>
          </cell>
          <cell r="D4190" t="str">
            <v>UD</v>
          </cell>
          <cell r="F4190" t="str">
            <v>2205</v>
          </cell>
        </row>
        <row r="4191">
          <cell r="A4191">
            <v>196020150</v>
          </cell>
          <cell r="B4191" t="str">
            <v>ACIDO MURIATICO</v>
          </cell>
          <cell r="D4191" t="str">
            <v>LT</v>
          </cell>
          <cell r="F4191" t="str">
            <v>2205</v>
          </cell>
        </row>
        <row r="4192">
          <cell r="A4192">
            <v>196020151</v>
          </cell>
          <cell r="B4192" t="str">
            <v>LIMPIADOR DESENGRASANTE EN SPRAY</v>
          </cell>
          <cell r="D4192" t="str">
            <v>UD</v>
          </cell>
          <cell r="F4192" t="str">
            <v>2205</v>
          </cell>
        </row>
        <row r="4193">
          <cell r="A4193">
            <v>196020152</v>
          </cell>
          <cell r="B4193" t="str">
            <v>JABON LIQUIDO DESENGRASANTE BIODEGRADABLE PARA COCINA  SOLUBLE EN AGUA, PRESENTACION ENVASE PLASTICO DE 3,7854 L</v>
          </cell>
          <cell r="D4193" t="str">
            <v>LT</v>
          </cell>
          <cell r="F4193" t="str">
            <v>2205</v>
          </cell>
        </row>
        <row r="4194">
          <cell r="A4194">
            <v>196020153</v>
          </cell>
          <cell r="B4194" t="str">
            <v>SELLADOR SILICON DE ALTA TEMPERATURA</v>
          </cell>
          <cell r="D4194" t="str">
            <v>UD</v>
          </cell>
          <cell r="F4194" t="str">
            <v>2205</v>
          </cell>
        </row>
        <row r="4195">
          <cell r="A4195">
            <v>196020154</v>
          </cell>
          <cell r="B4195" t="str">
            <v>PENETRANTE MULTIUSO EN AEROSOL</v>
          </cell>
          <cell r="D4195" t="str">
            <v>UD</v>
          </cell>
          <cell r="F4195" t="str">
            <v>2205</v>
          </cell>
        </row>
        <row r="4196">
          <cell r="A4196">
            <v>196020155</v>
          </cell>
          <cell r="B4196" t="str">
            <v>SELLADOR DE SILICON NEGRO DE USO GENERAL</v>
          </cell>
          <cell r="D4196" t="str">
            <v>UD</v>
          </cell>
          <cell r="F4196" t="str">
            <v>2205</v>
          </cell>
        </row>
        <row r="4197">
          <cell r="A4197">
            <v>196020157</v>
          </cell>
          <cell r="B4197" t="str">
            <v>SELLADOR DE POLIURETANO COLOR GRIS</v>
          </cell>
          <cell r="D4197" t="str">
            <v>UD</v>
          </cell>
          <cell r="F4197" t="str">
            <v>2205</v>
          </cell>
        </row>
        <row r="4198">
          <cell r="A4198">
            <v>196020158</v>
          </cell>
          <cell r="B4198" t="str">
            <v>BIODEGESTOR DE GRASA</v>
          </cell>
          <cell r="D4198" t="str">
            <v>UD</v>
          </cell>
          <cell r="F4198" t="str">
            <v>2205</v>
          </cell>
        </row>
        <row r="4199">
          <cell r="A4199">
            <v>196020159</v>
          </cell>
          <cell r="B4199" t="str">
            <v>SILICON TRANSPARENTE GRADO HOSPITALARIO EN PRESENTACION DE CARTUCHO</v>
          </cell>
          <cell r="D4199" t="str">
            <v>UD</v>
          </cell>
          <cell r="F4199" t="str">
            <v>2205</v>
          </cell>
        </row>
        <row r="4200">
          <cell r="A4200">
            <v>196020160</v>
          </cell>
          <cell r="B4200" t="str">
            <v>SILICON ROJO PARA ALTAS TEMPERATURAS PRESENTACION EN TUBO DE 70 ML.</v>
          </cell>
          <cell r="D4200" t="str">
            <v>UD</v>
          </cell>
          <cell r="F4200" t="str">
            <v>2205</v>
          </cell>
        </row>
        <row r="4201">
          <cell r="A4201">
            <v>196020161</v>
          </cell>
          <cell r="B4201" t="str">
            <v>SILICON TRANPARENTE PINTABLE EN PRESENTACION DE CARTUCHO</v>
          </cell>
          <cell r="D4201" t="str">
            <v>UD</v>
          </cell>
          <cell r="F4201" t="str">
            <v>2205</v>
          </cell>
        </row>
        <row r="4202">
          <cell r="A4202">
            <v>196020162</v>
          </cell>
          <cell r="B4202" t="str">
            <v>SILICON BLANCO EN PRESENTACION DE CARTUCHO</v>
          </cell>
          <cell r="D4202" t="str">
            <v>UD</v>
          </cell>
          <cell r="F4202" t="str">
            <v>2205</v>
          </cell>
        </row>
        <row r="4203">
          <cell r="A4203">
            <v>196020163</v>
          </cell>
          <cell r="B4203" t="str">
            <v>SILICON NEGRO EN PRESENTACION DE CARTUCHO</v>
          </cell>
          <cell r="D4203" t="str">
            <v>UD</v>
          </cell>
          <cell r="F4203" t="str">
            <v>2205</v>
          </cell>
        </row>
        <row r="4204">
          <cell r="A4204">
            <v>196020164</v>
          </cell>
          <cell r="B4204" t="str">
            <v>DIELECTRICO EN AEROSOL</v>
          </cell>
          <cell r="D4204" t="str">
            <v>UD</v>
          </cell>
          <cell r="F4204" t="str">
            <v>2205</v>
          </cell>
        </row>
        <row r="4205">
          <cell r="A4205">
            <v>196020165</v>
          </cell>
          <cell r="B4205" t="str">
            <v>DESOXIDANTE METALES QUITA HERRUMBRE</v>
          </cell>
          <cell r="D4205" t="str">
            <v>UD</v>
          </cell>
          <cell r="F4205" t="str">
            <v>2205</v>
          </cell>
        </row>
        <row r="4206">
          <cell r="A4206">
            <v>196020166</v>
          </cell>
          <cell r="B4206" t="str">
            <v>SILICONE FRIO, LIQUIDO.</v>
          </cell>
          <cell r="D4206" t="str">
            <v>ML</v>
          </cell>
          <cell r="F4206" t="str">
            <v>2205</v>
          </cell>
        </row>
        <row r="4207">
          <cell r="A4207">
            <v>196020170</v>
          </cell>
          <cell r="B4207" t="str">
            <v>REVELADOR  PARA DETECTAR FISURAS EN SOLDADURAS EN METALES</v>
          </cell>
          <cell r="D4207" t="str">
            <v>UD</v>
          </cell>
          <cell r="F4207" t="str">
            <v>2205</v>
          </cell>
        </row>
        <row r="4208">
          <cell r="A4208">
            <v>196020171</v>
          </cell>
          <cell r="B4208" t="str">
            <v>PENETRANTE ROJO PARA DETECTAR FUSURAS EN SOLDADURAS EN METALES.</v>
          </cell>
          <cell r="D4208" t="str">
            <v>UD</v>
          </cell>
          <cell r="F4208" t="str">
            <v>2205</v>
          </cell>
        </row>
        <row r="4209">
          <cell r="A4209">
            <v>196020172</v>
          </cell>
          <cell r="B4209" t="str">
            <v>LIMPIADOR REMOVEDOR PARA DETECTAR FISURAS EN SOLDADURAS EN METALES</v>
          </cell>
          <cell r="D4209" t="str">
            <v>UD</v>
          </cell>
          <cell r="F4209" t="str">
            <v>2205</v>
          </cell>
        </row>
        <row r="4210">
          <cell r="A4210">
            <v>196020180</v>
          </cell>
          <cell r="B4210" t="str">
            <v>LIMPIADOR Y PROTECTOR DE BORNERS DE BATERIA</v>
          </cell>
          <cell r="D4210" t="str">
            <v>UD</v>
          </cell>
          <cell r="F4210" t="str">
            <v>2205</v>
          </cell>
        </row>
        <row r="4211">
          <cell r="A4211">
            <v>196020181</v>
          </cell>
          <cell r="B4211" t="str">
            <v>ABRILLANTADOR DE INTERIORES DE VEHICULOS.</v>
          </cell>
          <cell r="D4211" t="str">
            <v>UD</v>
          </cell>
          <cell r="F4211" t="str">
            <v>2205</v>
          </cell>
        </row>
        <row r="4212">
          <cell r="A4212">
            <v>196020182</v>
          </cell>
          <cell r="B4212" t="str">
            <v>LIMPIADOR Y AROMATIZANTE DEL SISTEMA DE AIRE ACONDICIONADO DE VEHICULOS</v>
          </cell>
          <cell r="D4212" t="str">
            <v>UD</v>
          </cell>
          <cell r="F4212" t="str">
            <v>2205</v>
          </cell>
        </row>
        <row r="4213">
          <cell r="A4213">
            <v>196020183</v>
          </cell>
          <cell r="B4213" t="str">
            <v>LIMPIADOR DE OBTURADOR EN SPRAY PARA VEHICULOS</v>
          </cell>
          <cell r="D4213" t="str">
            <v>UD</v>
          </cell>
          <cell r="F4213" t="str">
            <v>2205</v>
          </cell>
        </row>
        <row r="4214">
          <cell r="A4214">
            <v>196020200</v>
          </cell>
          <cell r="B4214" t="str">
            <v>DESENGRASADOR Y DESCARBONIZADOR DE HORNOS.</v>
          </cell>
          <cell r="D4214" t="str">
            <v>LT</v>
          </cell>
          <cell r="F4214" t="str">
            <v>2205</v>
          </cell>
        </row>
        <row r="4215">
          <cell r="A4215">
            <v>196020201</v>
          </cell>
          <cell r="B4215" t="str">
            <v>DESENGRASANTE EN SPRAY</v>
          </cell>
          <cell r="D4215" t="str">
            <v>UD</v>
          </cell>
          <cell r="F4215" t="str">
            <v>2205</v>
          </cell>
        </row>
        <row r="4216">
          <cell r="A4216">
            <v>196020202</v>
          </cell>
          <cell r="B4216" t="str">
            <v>DESENGRASANTE A GRANEL</v>
          </cell>
          <cell r="D4216" t="str">
            <v>LT</v>
          </cell>
          <cell r="F4216" t="str">
            <v>2205</v>
          </cell>
        </row>
        <row r="4217">
          <cell r="A4217">
            <v>196020203</v>
          </cell>
          <cell r="B4217" t="str">
            <v>CARBAMATOS.</v>
          </cell>
          <cell r="D4217" t="str">
            <v>UD</v>
          </cell>
          <cell r="F4217" t="str">
            <v>2205</v>
          </cell>
        </row>
        <row r="4218">
          <cell r="A4218">
            <v>196020250</v>
          </cell>
          <cell r="B4218" t="str">
            <v>LACA ACRILICA PARA APARATOS ELECTRICOS Y ELECTRONICOS.</v>
          </cell>
          <cell r="D4218" t="str">
            <v>UD</v>
          </cell>
          <cell r="F4218" t="str">
            <v>2205</v>
          </cell>
        </row>
        <row r="4219">
          <cell r="A4219">
            <v>196020260</v>
          </cell>
          <cell r="B4219" t="str">
            <v>RESINA SINTETICA, SIN COBALTAR.</v>
          </cell>
          <cell r="D4219" t="str">
            <v>UD</v>
          </cell>
          <cell r="F4219" t="str">
            <v>2205</v>
          </cell>
        </row>
        <row r="4220">
          <cell r="A4220">
            <v>196020299</v>
          </cell>
          <cell r="B4220" t="str">
            <v>DESENGRASANTE EN LIQUIDO PARA USO DOMESTICO, EN FRASCOS DE 1.000 ML</v>
          </cell>
          <cell r="D4220" t="str">
            <v>LT</v>
          </cell>
          <cell r="F4220" t="str">
            <v>2205</v>
          </cell>
        </row>
        <row r="4221">
          <cell r="A4221">
            <v>196020300</v>
          </cell>
          <cell r="B4221" t="str">
            <v>SET LIMPIADOR DE RACKS, EL SET DE LIMPIEZA DEBE INCLUIR LOS SIGUIENTES PRODUCTOS: REVELADOR, FIJADOR Y NEUTRALIZADOR.</v>
          </cell>
          <cell r="D4221" t="str">
            <v>UD</v>
          </cell>
          <cell r="F4221" t="str">
            <v>2205</v>
          </cell>
        </row>
        <row r="4222">
          <cell r="A4222">
            <v>196020345</v>
          </cell>
          <cell r="B4222" t="str">
            <v>RESTAURADOR DE COLOR PARTES PLASTICAS DEL VEHICULO.</v>
          </cell>
          <cell r="D4222" t="str">
            <v>UD</v>
          </cell>
          <cell r="F4222" t="str">
            <v>2205</v>
          </cell>
        </row>
        <row r="4223">
          <cell r="A4223">
            <v>196020350</v>
          </cell>
          <cell r="B4223" t="str">
            <v>RESTAURADOR LUBRICANTE LIQUIDO ELIMINADOR DE OXIDO, RESTAURADOR DE INSTRUMENTOS.</v>
          </cell>
          <cell r="D4223" t="str">
            <v>LT</v>
          </cell>
          <cell r="F4223" t="str">
            <v>2205</v>
          </cell>
        </row>
        <row r="4224">
          <cell r="A4224">
            <v>196020351</v>
          </cell>
          <cell r="B4224" t="str">
            <v>DESOXIDANTE LIMPIADOR DE INSTRUMENTAL</v>
          </cell>
          <cell r="D4224" t="str">
            <v>UD</v>
          </cell>
          <cell r="F4224" t="str">
            <v>2205</v>
          </cell>
        </row>
        <row r="4225">
          <cell r="A4225">
            <v>196020352</v>
          </cell>
          <cell r="B4225" t="str">
            <v>CILINDRO DE GAS  DE METY ACETILENO PROPADIENE PROPANO PARA  USO SOLDADURA EN SISTEMAS DE FRIGERACION.</v>
          </cell>
          <cell r="D4225" t="str">
            <v>UD</v>
          </cell>
          <cell r="F4225" t="str">
            <v>2205</v>
          </cell>
        </row>
        <row r="4226">
          <cell r="A4226">
            <v>196020353</v>
          </cell>
          <cell r="B4226" t="str">
            <v>SOLUCION DE LIMPIEZA  PARA IMPRESORAS INDUSTRIALES (USO EXCLUSIVO DEL LABORATORIO PRODUCTOS FARMACEUTICOS).</v>
          </cell>
          <cell r="D4226" t="str">
            <v>LT</v>
          </cell>
          <cell r="F4226" t="str">
            <v>2205</v>
          </cell>
        </row>
        <row r="4227">
          <cell r="A4227">
            <v>196020360</v>
          </cell>
          <cell r="B4227" t="str">
            <v>CILINDRO DE  30 LIBRAS FREON R22 (GAS)</v>
          </cell>
          <cell r="D4227" t="str">
            <v>UD</v>
          </cell>
          <cell r="F4227" t="str">
            <v>2205</v>
          </cell>
        </row>
        <row r="4228">
          <cell r="A4228">
            <v>196020361</v>
          </cell>
          <cell r="B4228" t="str">
            <v>CILINDRO DE 24 LIBRAS FREON R404 (GAS)</v>
          </cell>
          <cell r="D4228" t="str">
            <v>UD</v>
          </cell>
          <cell r="F4228" t="str">
            <v>2205</v>
          </cell>
        </row>
        <row r="4229">
          <cell r="A4229">
            <v>196020362</v>
          </cell>
          <cell r="B4229" t="str">
            <v>CILINDRO DE GAS MAPP DE 14OZ</v>
          </cell>
          <cell r="D4229" t="str">
            <v>UD</v>
          </cell>
          <cell r="F4229" t="str">
            <v>2205</v>
          </cell>
        </row>
        <row r="4230">
          <cell r="A4230">
            <v>196020363</v>
          </cell>
          <cell r="B4230" t="str">
            <v>PASTA INDICADORA DE AGUA EN COMBUSTIBLE DIESEL.</v>
          </cell>
          <cell r="D4230" t="str">
            <v>UD</v>
          </cell>
          <cell r="F4230" t="str">
            <v>2205</v>
          </cell>
        </row>
        <row r="4231">
          <cell r="A4231">
            <v>196020400</v>
          </cell>
          <cell r="B4231" t="str">
            <v>GALVANIZADOR EN FRIO, LATA AEROSOL DE 15 OZ.</v>
          </cell>
          <cell r="D4231" t="str">
            <v>UD</v>
          </cell>
          <cell r="F4231" t="str">
            <v>2205</v>
          </cell>
        </row>
        <row r="4232">
          <cell r="A4232">
            <v>196020401</v>
          </cell>
          <cell r="B4232" t="str">
            <v>SELLADOR TIPO SILICON TRANSPARENTE.</v>
          </cell>
          <cell r="D4232" t="str">
            <v>UD</v>
          </cell>
          <cell r="F4232" t="str">
            <v>2205</v>
          </cell>
        </row>
        <row r="4233">
          <cell r="A4233">
            <v>196021000</v>
          </cell>
          <cell r="B4233" t="str">
            <v>ACEITE PARA INSTRUMENTOS QUIRURGICOS EN FRASCOS DE 50ML.</v>
          </cell>
          <cell r="D4233" t="str">
            <v>UD</v>
          </cell>
          <cell r="F4233" t="str">
            <v>2205</v>
          </cell>
        </row>
        <row r="4234">
          <cell r="A4234">
            <v>196030003</v>
          </cell>
          <cell r="B4234" t="str">
            <v>LIQUIDO PULIDOR PARA INSTRUMENTAL QUIRURGICO DE ACERO INOXIDABLE.</v>
          </cell>
          <cell r="D4234" t="str">
            <v>GL</v>
          </cell>
          <cell r="F4234" t="str">
            <v>2201</v>
          </cell>
        </row>
        <row r="4235">
          <cell r="A4235">
            <v>196030004</v>
          </cell>
          <cell r="B4235" t="str">
            <v>LUBRICANTE SOLIDO.</v>
          </cell>
          <cell r="D4235" t="str">
            <v>KG</v>
          </cell>
          <cell r="F4235" t="str">
            <v>2205</v>
          </cell>
        </row>
        <row r="4236">
          <cell r="A4236">
            <v>196030005</v>
          </cell>
          <cell r="B4236" t="str">
            <v>LUBRICANTE REFRIGERANTE.</v>
          </cell>
          <cell r="D4236" t="str">
            <v>LT</v>
          </cell>
          <cell r="F4236" t="str">
            <v>2201</v>
          </cell>
        </row>
        <row r="4237">
          <cell r="A4237">
            <v>196030006</v>
          </cell>
          <cell r="B4237" t="str">
            <v>LUBRICANTE DE FAJAS AUTOMOTRICES EN SPRAY.</v>
          </cell>
          <cell r="D4237" t="str">
            <v>UD</v>
          </cell>
          <cell r="F4237" t="str">
            <v>2205</v>
          </cell>
        </row>
        <row r="4238">
          <cell r="A4238">
            <v>196030007</v>
          </cell>
          <cell r="B4238" t="str">
            <v>SILICON LUBRICANTE  PARA USO AUTOMOTRIZ EN SPRAY.</v>
          </cell>
          <cell r="D4238" t="str">
            <v>UD</v>
          </cell>
          <cell r="F4238" t="str">
            <v>2205</v>
          </cell>
        </row>
        <row r="4239">
          <cell r="A4239">
            <v>196030008</v>
          </cell>
          <cell r="B4239" t="str">
            <v>DESPLAZADOR DE HUMEDAD EN AEROSOL</v>
          </cell>
          <cell r="D4239" t="str">
            <v>UD</v>
          </cell>
          <cell r="F4239" t="str">
            <v>2205</v>
          </cell>
        </row>
        <row r="4240">
          <cell r="A4240">
            <v>196030009</v>
          </cell>
          <cell r="B4240" t="str">
            <v>REFRIGERANTE PARA MOTOR DE BOMBA CONTRA INCENDIO.</v>
          </cell>
          <cell r="D4240" t="str">
            <v>UD</v>
          </cell>
          <cell r="F4240" t="str">
            <v>2223</v>
          </cell>
        </row>
        <row r="4241">
          <cell r="A4241">
            <v>196030010</v>
          </cell>
          <cell r="B4241" t="str">
            <v>ACEITE PENETRANTE EN SPRAY, PRESENTACION DE 400 A 500 ML</v>
          </cell>
          <cell r="D4241" t="str">
            <v>UD</v>
          </cell>
          <cell r="F4241" t="str">
            <v>2201</v>
          </cell>
        </row>
        <row r="4242">
          <cell r="A4242">
            <v>196030011</v>
          </cell>
          <cell r="B4242" t="str">
            <v>ACEITE PARA ROSCADORA</v>
          </cell>
          <cell r="D4242" t="str">
            <v>UD</v>
          </cell>
          <cell r="F4242" t="str">
            <v>2201</v>
          </cell>
        </row>
        <row r="4243">
          <cell r="A4243">
            <v>196030012</v>
          </cell>
          <cell r="B4243" t="str">
            <v>ACEITE LUBRICANTE PARA COMPRESOR SAE 10W</v>
          </cell>
          <cell r="D4243" t="str">
            <v>UD</v>
          </cell>
          <cell r="F4243" t="str">
            <v>2201</v>
          </cell>
        </row>
        <row r="4244">
          <cell r="A4244">
            <v>196030013</v>
          </cell>
          <cell r="B4244" t="str">
            <v>ACEITE PARA MOTOR SAE 20W-50</v>
          </cell>
          <cell r="D4244" t="str">
            <v>UD</v>
          </cell>
          <cell r="F4244" t="str">
            <v>2201</v>
          </cell>
        </row>
        <row r="4245">
          <cell r="A4245">
            <v>196030014</v>
          </cell>
          <cell r="B4245" t="str">
            <v>ACEITE DE TRANSMISION SAE 90</v>
          </cell>
          <cell r="D4245" t="str">
            <v>UD</v>
          </cell>
          <cell r="F4245" t="str">
            <v>2201</v>
          </cell>
        </row>
        <row r="4246">
          <cell r="A4246">
            <v>196030015</v>
          </cell>
          <cell r="B4246" t="str">
            <v>ACEITE PARA COMPRESOR DE TORNILLO.</v>
          </cell>
          <cell r="D4246" t="str">
            <v>UD</v>
          </cell>
          <cell r="F4246" t="str">
            <v>2201</v>
          </cell>
        </row>
        <row r="4247">
          <cell r="A4247">
            <v>196030016</v>
          </cell>
          <cell r="B4247" t="str">
            <v>ACEITE LUBRICANTE MULTIPROPOSITO, PRESENTACION DE 90 ML</v>
          </cell>
          <cell r="D4247" t="str">
            <v>UD</v>
          </cell>
          <cell r="F4247" t="str">
            <v>2201</v>
          </cell>
        </row>
        <row r="4248">
          <cell r="A4248">
            <v>196030017</v>
          </cell>
          <cell r="B4248" t="str">
            <v>ACEITE PARA BOMBA MECANICA DE CROMATOGRAFO DE GAS  MASAS.</v>
          </cell>
          <cell r="D4248" t="str">
            <v>LT</v>
          </cell>
          <cell r="F4248" t="str">
            <v>2205</v>
          </cell>
        </row>
        <row r="4249">
          <cell r="A4249">
            <v>196030018</v>
          </cell>
          <cell r="B4249" t="str">
            <v>ACEITE PARA SISTEMA DE VACIO</v>
          </cell>
          <cell r="D4249" t="str">
            <v>UD</v>
          </cell>
          <cell r="F4249" t="str">
            <v>2201</v>
          </cell>
        </row>
        <row r="4250">
          <cell r="A4250">
            <v>196030019</v>
          </cell>
          <cell r="B4250" t="str">
            <v>ACEITE PARA SISTEMA DE VACIO  PARA COMPRESOR DE TORNILLO</v>
          </cell>
          <cell r="D4250" t="str">
            <v>UD</v>
          </cell>
          <cell r="F4250" t="str">
            <v>2201</v>
          </cell>
        </row>
        <row r="4251">
          <cell r="A4251">
            <v>196030020</v>
          </cell>
          <cell r="B4251" t="str">
            <v>ACEITE PARA MOTOR SOPLADOR DE PLANTA DE TRATAMIENTO DE AGUAS..</v>
          </cell>
          <cell r="D4251" t="str">
            <v>UD</v>
          </cell>
          <cell r="F4251" t="str">
            <v>2201</v>
          </cell>
        </row>
        <row r="4252">
          <cell r="A4252">
            <v>196030021</v>
          </cell>
          <cell r="B4252" t="str">
            <v>ACEITE LUBRICANTE PARA TALADRO  UTILIZADO EN CIRUGIA DE ORTOPEDIA,  EN PRESENTACION DE 50ML</v>
          </cell>
          <cell r="D4252" t="str">
            <v>UD</v>
          </cell>
          <cell r="F4252" t="str">
            <v>2201</v>
          </cell>
        </row>
        <row r="4253">
          <cell r="A4253">
            <v>196030022</v>
          </cell>
          <cell r="B4253" t="str">
            <v>GRASA GRADO ALIMENTICIO EN PRESENTACION DE CARTUCHO</v>
          </cell>
          <cell r="D4253" t="str">
            <v>UD</v>
          </cell>
          <cell r="F4253" t="str">
            <v>2201</v>
          </cell>
        </row>
        <row r="4254">
          <cell r="A4254">
            <v>196030023</v>
          </cell>
          <cell r="B4254" t="str">
            <v>GRASA DE ALTO DESEMPEÑO EN PRESENTACION DE CARTUCHO</v>
          </cell>
          <cell r="D4254" t="str">
            <v>UD</v>
          </cell>
          <cell r="F4254" t="str">
            <v>2201</v>
          </cell>
        </row>
        <row r="4255">
          <cell r="A4255">
            <v>196030024</v>
          </cell>
          <cell r="B4255" t="str">
            <v>GRASA GRADO MARINO EN PRESENTACION DE CARTUCHO</v>
          </cell>
          <cell r="D4255" t="str">
            <v>UD</v>
          </cell>
          <cell r="F4255" t="str">
            <v>2201</v>
          </cell>
        </row>
        <row r="4256">
          <cell r="A4256">
            <v>196030025</v>
          </cell>
          <cell r="B4256" t="str">
            <v>GRASA PARA ALTA TEMPERATURA EN PRESENTACION DE CARTUCHO</v>
          </cell>
          <cell r="D4256" t="str">
            <v>UD</v>
          </cell>
          <cell r="F4256" t="str">
            <v>2201</v>
          </cell>
        </row>
        <row r="4257">
          <cell r="A4257">
            <v>196030026</v>
          </cell>
          <cell r="B4257" t="str">
            <v>GRASA MULTIUSO EN PRESENTACION DE CARTUCHO</v>
          </cell>
          <cell r="D4257" t="str">
            <v>UD</v>
          </cell>
          <cell r="F4257" t="str">
            <v>2201</v>
          </cell>
        </row>
        <row r="4258">
          <cell r="A4258">
            <v>196030027</v>
          </cell>
          <cell r="B4258" t="str">
            <v>ACEITE 80W90</v>
          </cell>
          <cell r="D4258" t="str">
            <v>UD</v>
          </cell>
          <cell r="F4258" t="str">
            <v>2201</v>
          </cell>
        </row>
        <row r="4259">
          <cell r="A4259">
            <v>196030028</v>
          </cell>
          <cell r="B4259" t="str">
            <v>ACEITE SAE 30</v>
          </cell>
          <cell r="D4259" t="str">
            <v>UD</v>
          </cell>
          <cell r="F4259" t="str">
            <v>2201</v>
          </cell>
        </row>
        <row r="4260">
          <cell r="A4260">
            <v>196030029</v>
          </cell>
          <cell r="B4260" t="str">
            <v>ACEITE SAE 40</v>
          </cell>
          <cell r="D4260" t="str">
            <v>UD</v>
          </cell>
          <cell r="F4260" t="str">
            <v>2201</v>
          </cell>
        </row>
        <row r="4261">
          <cell r="A4261">
            <v>196030030</v>
          </cell>
          <cell r="B4261" t="str">
            <v>GRASA  MULTIPROPOSITO 14 ONZAS.</v>
          </cell>
          <cell r="D4261" t="str">
            <v>UD</v>
          </cell>
          <cell r="F4261" t="str">
            <v>2201</v>
          </cell>
        </row>
        <row r="4262">
          <cell r="A4262">
            <v>196030031</v>
          </cell>
          <cell r="B4262" t="str">
            <v>ACEITE 75 W 90.</v>
          </cell>
          <cell r="D4262" t="str">
            <v>UD</v>
          </cell>
          <cell r="F4262" t="str">
            <v>2201</v>
          </cell>
        </row>
        <row r="4263">
          <cell r="A4263">
            <v>196030032</v>
          </cell>
          <cell r="B4263" t="str">
            <v>ACEITE LUBRICANTE 15W 40.</v>
          </cell>
          <cell r="D4263" t="str">
            <v>LT</v>
          </cell>
          <cell r="F4263" t="str">
            <v>2201</v>
          </cell>
        </row>
        <row r="4264">
          <cell r="A4264">
            <v>196030033</v>
          </cell>
          <cell r="B4264" t="str">
            <v>SPRAY REPARADOR DE NEOMATICOS</v>
          </cell>
          <cell r="D4264" t="str">
            <v>UD</v>
          </cell>
          <cell r="F4264" t="str">
            <v>2205</v>
          </cell>
        </row>
        <row r="4265">
          <cell r="A4265">
            <v>196030034</v>
          </cell>
          <cell r="B4265" t="str">
            <v>GRAFITO LIQUIDO.</v>
          </cell>
          <cell r="D4265" t="str">
            <v>UD</v>
          </cell>
          <cell r="F4265" t="str">
            <v>2205</v>
          </cell>
        </row>
        <row r="4266">
          <cell r="A4266">
            <v>196030035</v>
          </cell>
          <cell r="B4266" t="str">
            <v>GRASA LIQUIDA EN SPRAY, PRESENTACION DE 400 A 500 ML</v>
          </cell>
          <cell r="D4266" t="str">
            <v>UD</v>
          </cell>
          <cell r="F4266" t="str">
            <v>2205</v>
          </cell>
        </row>
        <row r="4267">
          <cell r="A4267">
            <v>196030036</v>
          </cell>
          <cell r="B4267" t="str">
            <v>ACEITE HIDRAULICO, VISCOSIDAD ISO 46.</v>
          </cell>
          <cell r="D4267" t="str">
            <v>UD</v>
          </cell>
          <cell r="F4267" t="str">
            <v>2201</v>
          </cell>
        </row>
        <row r="4268">
          <cell r="A4268">
            <v>196030037</v>
          </cell>
          <cell r="B4268" t="str">
            <v>ACEITE 10W-30 PARA MOTORES FUERABORDA DE 4 TIEMPOS.</v>
          </cell>
          <cell r="D4268" t="str">
            <v>UD</v>
          </cell>
          <cell r="F4268" t="str">
            <v>2201</v>
          </cell>
        </row>
        <row r="4269">
          <cell r="A4269">
            <v>196030038</v>
          </cell>
          <cell r="B4269" t="str">
            <v>ACEITE LUBRICANTE PARA TALADRO  UTILIZADO EN CIRUGIA DE ORTOPEDIA,  EN PRESENTACION DE 40 ML.</v>
          </cell>
          <cell r="D4269" t="str">
            <v>UD</v>
          </cell>
          <cell r="F4269" t="str">
            <v>2201</v>
          </cell>
        </row>
        <row r="4270">
          <cell r="A4270">
            <v>196030138</v>
          </cell>
          <cell r="B4270" t="str">
            <v>ACEITE HIDRAULICO SAE 10W-35, S4 TXM, VISCOSIDAD    57,2 CST 40°C Y 9,2 CST @100° SEGUN NORMA ASTM D-4052 API, PUNTO DE ESCURRIMIENTO:   40 (-42)</v>
          </cell>
          <cell r="D4270" t="str">
            <v>TR</v>
          </cell>
          <cell r="F4270" t="str">
            <v>2201</v>
          </cell>
        </row>
        <row r="4271">
          <cell r="A4271">
            <v>196040006</v>
          </cell>
          <cell r="B4271" t="str">
            <v>HIERBICIDA.</v>
          </cell>
          <cell r="D4271" t="str">
            <v>LT</v>
          </cell>
          <cell r="F4271" t="str">
            <v>2205</v>
          </cell>
        </row>
        <row r="4272">
          <cell r="A4272">
            <v>196040007</v>
          </cell>
          <cell r="B4272" t="str">
            <v>HORMONIL 60 SL2,4-D (HERBICIDA -FENAXICETIVCO 2,4D) EN PRESENTACION DE GALON</v>
          </cell>
          <cell r="D4272" t="str">
            <v>LT</v>
          </cell>
          <cell r="F4272" t="str">
            <v>2205</v>
          </cell>
        </row>
        <row r="4273">
          <cell r="A4273">
            <v>196040008</v>
          </cell>
          <cell r="B4273" t="str">
            <v>HERVICIDA ROUNDUP 36,6 SL (HERVICIDA REGULADORA-FOSFATO GLYPHOSATE) EN PRESENTACION DE GALONES</v>
          </cell>
          <cell r="D4273" t="str">
            <v>LT</v>
          </cell>
          <cell r="F4273" t="str">
            <v>2205</v>
          </cell>
        </row>
        <row r="4274">
          <cell r="A4274">
            <v>196040009</v>
          </cell>
          <cell r="B4274" t="str">
            <v>GRAMOXONE (HERVICIDA) EN PRESENTACION DE GALON</v>
          </cell>
          <cell r="D4274" t="str">
            <v>LT</v>
          </cell>
          <cell r="F4274" t="str">
            <v>2205</v>
          </cell>
        </row>
        <row r="4275">
          <cell r="A4275">
            <v>196040011</v>
          </cell>
          <cell r="B4275" t="str">
            <v>HERBICIDA ROUNDUP</v>
          </cell>
          <cell r="D4275" t="str">
            <v>LT</v>
          </cell>
          <cell r="F4275" t="str">
            <v>2205</v>
          </cell>
        </row>
        <row r="4276">
          <cell r="A4276">
            <v>196040012</v>
          </cell>
          <cell r="B4276" t="str">
            <v>MEZCLA DE POLIMEROS Y SALES INORGANICAS</v>
          </cell>
          <cell r="D4276" t="str">
            <v>LT</v>
          </cell>
          <cell r="F4276" t="str">
            <v>2205</v>
          </cell>
        </row>
        <row r="4277">
          <cell r="A4277">
            <v>196040013</v>
          </cell>
          <cell r="B4277" t="str">
            <v>MEZCLA DE POLIMEROS Y ACIDOS INORGANICOS</v>
          </cell>
          <cell r="D4277" t="str">
            <v>LT</v>
          </cell>
          <cell r="F4277" t="str">
            <v>2205</v>
          </cell>
        </row>
        <row r="4278">
          <cell r="A4278">
            <v>196040014</v>
          </cell>
          <cell r="B4278" t="str">
            <v>ISOTIAZOLINONAS</v>
          </cell>
          <cell r="D4278" t="str">
            <v>LT</v>
          </cell>
          <cell r="F4278" t="str">
            <v>2205</v>
          </cell>
        </row>
        <row r="4279">
          <cell r="A4279">
            <v>196040015</v>
          </cell>
          <cell r="B4279" t="str">
            <v>CILINDRO REFRIGERANTE R22</v>
          </cell>
          <cell r="D4279" t="str">
            <v>UD</v>
          </cell>
          <cell r="F4279" t="str">
            <v>2205</v>
          </cell>
        </row>
        <row r="4280">
          <cell r="A4280">
            <v>196040016</v>
          </cell>
          <cell r="B4280" t="str">
            <v>CILINDRO DE 25 LIBRAS FREON F410-A  (GAS).</v>
          </cell>
          <cell r="D4280" t="str">
            <v>UD</v>
          </cell>
          <cell r="F4280" t="str">
            <v>2205</v>
          </cell>
        </row>
        <row r="4281">
          <cell r="A4281">
            <v>196040017</v>
          </cell>
          <cell r="B4281" t="str">
            <v>FREON R 141-A, CLINDRO DE 30 LIBRAS .</v>
          </cell>
          <cell r="D4281" t="str">
            <v>UD</v>
          </cell>
          <cell r="F4281" t="str">
            <v>2205</v>
          </cell>
        </row>
        <row r="4282">
          <cell r="A4282">
            <v>196040018</v>
          </cell>
          <cell r="B4282" t="str">
            <v>FREON R 134-A, CILINDRO DE 30 LIBRAS.</v>
          </cell>
          <cell r="D4282" t="str">
            <v>UD</v>
          </cell>
          <cell r="F4282" t="str">
            <v>2205</v>
          </cell>
        </row>
        <row r="4283">
          <cell r="A4283">
            <v>196040019</v>
          </cell>
          <cell r="B4283" t="str">
            <v>PASTA SELLADORA</v>
          </cell>
          <cell r="D4283" t="str">
            <v>KG</v>
          </cell>
          <cell r="F4283" t="str">
            <v>2205</v>
          </cell>
        </row>
        <row r="4284">
          <cell r="A4284">
            <v>196040020</v>
          </cell>
          <cell r="B4284" t="str">
            <v>MIREX, INCECTICIDA GRANULADO PARA HORMIGAS, EN PRESENTACIONES DE 500 A 1000 GRAMOS</v>
          </cell>
          <cell r="D4284" t="str">
            <v>KG</v>
          </cell>
          <cell r="F4284" t="str">
            <v>2205</v>
          </cell>
        </row>
        <row r="4285">
          <cell r="A4285">
            <v>196040021</v>
          </cell>
          <cell r="B4285" t="str">
            <v>AGROFIXER, NATURALEZA QUIMICA NONILFENOL POLOGLICOL ETER DE 9/10 MOLES DE OXIDO DE ETILENO, EN ENVASE PLASTICO DE ENTE 0 Y 1000 MILILITROS APROXIMADAMENTE,</v>
          </cell>
          <cell r="D4285" t="str">
            <v>LT</v>
          </cell>
          <cell r="F4285" t="str">
            <v>2205</v>
          </cell>
        </row>
        <row r="4286">
          <cell r="A4286">
            <v>196040022</v>
          </cell>
          <cell r="B4286" t="str">
            <v>FERTILIZANTE PARA APLICACION AL SUELO SULFATO DE MAGNESIO.</v>
          </cell>
          <cell r="D4286" t="str">
            <v>KG</v>
          </cell>
          <cell r="F4286" t="str">
            <v>2205</v>
          </cell>
        </row>
        <row r="4287">
          <cell r="A4287">
            <v>196040023</v>
          </cell>
          <cell r="B4287" t="str">
            <v>BORFOLEN CRISTALES INCOLOROS O BLANCOS, INOLORO, ACIDO BORICO</v>
          </cell>
          <cell r="D4287" t="str">
            <v>KG</v>
          </cell>
          <cell r="F4287" t="str">
            <v>2205</v>
          </cell>
        </row>
        <row r="4288">
          <cell r="A4288">
            <v>196040025</v>
          </cell>
          <cell r="B4288" t="str">
            <v>FOSFATO DE POTASIO MONOBASICO AL 99% Y 1% DE COMPONENTES INERTES. (FOSFATO MONOPOTASICO)</v>
          </cell>
          <cell r="D4288" t="str">
            <v>KG</v>
          </cell>
          <cell r="F4288" t="str">
            <v>2205</v>
          </cell>
        </row>
        <row r="4289">
          <cell r="A4289">
            <v>196040026</v>
          </cell>
          <cell r="B4289" t="str">
            <v>NITRATO DE POTASIO (COMPONENTE ACTIVO DE NITRATO DE POTASIO AL 95,5% Y COMPONENTES INERTES AL 4,5%)</v>
          </cell>
          <cell r="D4289" t="str">
            <v>UD</v>
          </cell>
          <cell r="F4289" t="str">
            <v>2205</v>
          </cell>
        </row>
        <row r="4290">
          <cell r="A4290">
            <v>196040027</v>
          </cell>
          <cell r="B4290" t="str">
            <v>NITRATO DE CALCIO FERTILIZANTE  DE NITROGENO Y CALCIO</v>
          </cell>
          <cell r="D4290" t="str">
            <v>UD</v>
          </cell>
          <cell r="F4290" t="str">
            <v>2205</v>
          </cell>
        </row>
        <row r="4291">
          <cell r="A4291">
            <v>196040028</v>
          </cell>
          <cell r="B4291" t="str">
            <v>FERTILIZANTE FOLIAR  CON MICRONUTRIENTES</v>
          </cell>
          <cell r="D4291" t="str">
            <v>KG</v>
          </cell>
          <cell r="F4291" t="str">
            <v>2205</v>
          </cell>
        </row>
        <row r="4292">
          <cell r="A4292">
            <v>196040029</v>
          </cell>
          <cell r="B4292" t="str">
            <v>PFTBA PARA CROMATOGRAFO DE GAS MASAS.</v>
          </cell>
          <cell r="D4292" t="str">
            <v>UD</v>
          </cell>
          <cell r="F4292" t="str">
            <v>2223</v>
          </cell>
        </row>
        <row r="4293">
          <cell r="A4293">
            <v>196040030</v>
          </cell>
          <cell r="B4293" t="str">
            <v>SOLUCION LIMPIADORA DE TINTAS PARA LAS CODIFICADORAS DE IMPRESION POR CHORRO  QUE SE UTILIZAN EN LA  IDENTIFICACION Y TRAZABILIDAD DE LOS PRODUCTOS FARMACEUTICOS.</v>
          </cell>
          <cell r="D4293" t="str">
            <v>UD</v>
          </cell>
          <cell r="F4293" t="str">
            <v>2205</v>
          </cell>
        </row>
        <row r="4294">
          <cell r="A4294">
            <v>196040031</v>
          </cell>
          <cell r="B4294" t="str">
            <v>TINTA DE COLOR NEGRO EN EMVASES DE UN LITRO,  CON ACOPLE ESPECIAL PARA LA DESCARGA EN LA MAQUINA.</v>
          </cell>
          <cell r="D4294" t="str">
            <v>LT</v>
          </cell>
          <cell r="F4294" t="str">
            <v>2206</v>
          </cell>
        </row>
        <row r="4295">
          <cell r="A4295">
            <v>196040032</v>
          </cell>
          <cell r="B4295" t="str">
            <v xml:space="preserve">DILUYENTE O SOLVENTE PARA TINTA CODIFICADORAS PARA IDENTIFICACION Y TRAZABILIDAD, EN FRASCOS
</v>
          </cell>
          <cell r="D4295" t="str">
            <v>LT</v>
          </cell>
          <cell r="F4295" t="str">
            <v>2206</v>
          </cell>
        </row>
        <row r="4296">
          <cell r="A4296">
            <v>196040033</v>
          </cell>
          <cell r="B4296" t="str">
            <v>DILUYENTE O SOLVENTE PARA TINTA FLEXOGRAFICA  HAPA, IMPRESION EN BLISTERS</v>
          </cell>
          <cell r="D4296" t="str">
            <v>LT</v>
          </cell>
          <cell r="F4296" t="str">
            <v>2206</v>
          </cell>
        </row>
        <row r="4297">
          <cell r="A4297">
            <v>196040034</v>
          </cell>
          <cell r="B4297" t="str">
            <v>TINTA DE IMPRESION CODIFICADORA PARA IDENTIFICACION Y TRAZABILIDAD, EN CARTUCHOS</v>
          </cell>
          <cell r="D4297" t="str">
            <v>UD</v>
          </cell>
          <cell r="F4297" t="str">
            <v>2206</v>
          </cell>
        </row>
        <row r="4298">
          <cell r="A4298">
            <v>196040035</v>
          </cell>
          <cell r="B4298" t="str">
            <v>DILUYENTE O SOLVENTE PARA TINTA CODIFICADORAS PARA IDENTIFICACION Y TRAZABILIDAD, EN CARTUCHOS</v>
          </cell>
          <cell r="D4298" t="str">
            <v>LT</v>
          </cell>
          <cell r="F4298" t="str">
            <v>2206</v>
          </cell>
        </row>
        <row r="4299">
          <cell r="A4299">
            <v>196040040</v>
          </cell>
          <cell r="B4299" t="str">
            <v>NEUTRALIZADOR  PARA LENTES, REMOVEDOR DE COLOR: ELIMINA EL COLOR DE LAS LENTES HECHAS DE CR-39 MONOMERO.</v>
          </cell>
          <cell r="D4299" t="str">
            <v>LT</v>
          </cell>
          <cell r="F4299" t="str">
            <v>2205</v>
          </cell>
        </row>
        <row r="4300">
          <cell r="A4300">
            <v>196060010</v>
          </cell>
          <cell r="B4300" t="str">
            <v>BUNKER</v>
          </cell>
          <cell r="D4300" t="str">
            <v>LT</v>
          </cell>
          <cell r="F4300" t="str">
            <v>2201</v>
          </cell>
        </row>
        <row r="4301">
          <cell r="A4301">
            <v>196060015</v>
          </cell>
          <cell r="B4301" t="str">
            <v>GASOLINA (PARA USO EN EQUIPO QUE NO SEA TRANSPORTES)</v>
          </cell>
          <cell r="D4301" t="str">
            <v>LT</v>
          </cell>
          <cell r="F4301" t="str">
            <v>2201</v>
          </cell>
        </row>
        <row r="4302">
          <cell r="A4302">
            <v>196060020</v>
          </cell>
          <cell r="B4302" t="str">
            <v>DIESEL  (PARA USO EN EQUIPO QUE NO SEA TRANSPORTES)</v>
          </cell>
          <cell r="D4302" t="str">
            <v>LT</v>
          </cell>
          <cell r="F4302" t="str">
            <v>2201</v>
          </cell>
        </row>
        <row r="4303">
          <cell r="A4303">
            <v>196070001</v>
          </cell>
          <cell r="B4303" t="str">
            <v>CILINDRO REFRIGERANTE R410</v>
          </cell>
          <cell r="D4303" t="str">
            <v>UD</v>
          </cell>
          <cell r="F4303" t="str">
            <v>2205</v>
          </cell>
        </row>
        <row r="4304">
          <cell r="A4304">
            <v>196080002</v>
          </cell>
          <cell r="B4304" t="str">
            <v>GRASA PARA ALTA TEMPERATURA, PRESENTACION DE CILINDRO (TUBO).</v>
          </cell>
          <cell r="D4304" t="str">
            <v>UD</v>
          </cell>
          <cell r="F4304" t="str">
            <v>2201</v>
          </cell>
        </row>
        <row r="4305">
          <cell r="A4305">
            <v>196080010</v>
          </cell>
          <cell r="B4305" t="str">
            <v>GRASA  (PARA USO EN EQUIPO QUE NO SEA TRANSPORTES)</v>
          </cell>
          <cell r="D4305" t="str">
            <v>KG</v>
          </cell>
          <cell r="F4305" t="str">
            <v>2201</v>
          </cell>
        </row>
        <row r="4306">
          <cell r="A4306">
            <v>196080015</v>
          </cell>
          <cell r="B4306" t="str">
            <v>LUBRICANTES  (PARA USO EN EQUIPO QUE NO SEA TRANSPORTES)</v>
          </cell>
          <cell r="D4306" t="str">
            <v>LT</v>
          </cell>
          <cell r="F4306" t="str">
            <v>2201</v>
          </cell>
        </row>
        <row r="4307">
          <cell r="A4307">
            <v>196100001</v>
          </cell>
          <cell r="B4307" t="str">
            <v>ACEITE PARA MASOTERAPIA.</v>
          </cell>
          <cell r="D4307" t="str">
            <v>ML</v>
          </cell>
          <cell r="F4307" t="str">
            <v>2205</v>
          </cell>
        </row>
        <row r="4308">
          <cell r="A4308">
            <v>203010001</v>
          </cell>
          <cell r="B4308" t="str">
            <v>SENSOR DE ESPIROMETRIA PARA ADULTO, REUSABLE, PLASTICO, TRANSPARENTE, COMPATIBLE CON MAQUINA DE ANESTESIA MARCA DATEX HOMEDA.</v>
          </cell>
          <cell r="D4308" t="str">
            <v>UD</v>
          </cell>
          <cell r="F4308" t="str">
            <v>2219</v>
          </cell>
        </row>
        <row r="4309">
          <cell r="A4309">
            <v>203010002</v>
          </cell>
          <cell r="B4309" t="str">
            <v>SENSOR DE ESPIROMETRIA PARA NIÑOS. REUSABLE, DE PLASTICO, TRANSPARENTE, COMPATIBLE CON MAQUINA DE ANESTESIA MARCA DATEX HOMEDA.</v>
          </cell>
          <cell r="D4309" t="str">
            <v>UD</v>
          </cell>
          <cell r="F4309" t="str">
            <v>2219</v>
          </cell>
        </row>
        <row r="4310">
          <cell r="A4310">
            <v>203010003</v>
          </cell>
          <cell r="B4310" t="str">
            <v>TUBO ORAL PREFORMADO, TERMOSENSIBLE, ESTERIL, CON BALON, DIAMETRO INTERNO 3,0MM.</v>
          </cell>
          <cell r="D4310" t="str">
            <v>UD</v>
          </cell>
          <cell r="F4310" t="str">
            <v>2219</v>
          </cell>
        </row>
        <row r="4311">
          <cell r="A4311">
            <v>203010004</v>
          </cell>
          <cell r="B4311" t="str">
            <v>TUBO ORAL PREFORMADO, TERMOSENSIBLE, ESTERIL, SIN BALON, DIAMETRO INTERNO 6,5 MM, CONECTOR UNIVERSAL DE 15 MM DE DIAMETRO</v>
          </cell>
          <cell r="D4311" t="str">
            <v>UD</v>
          </cell>
          <cell r="F4311" t="str">
            <v>2219</v>
          </cell>
        </row>
        <row r="4312">
          <cell r="A4312">
            <v>203010005</v>
          </cell>
          <cell r="B4312" t="str">
            <v>TUBO NASAL, PREFORMADO, TERMOSENSIBLE, ESTERIL, SIN BALON, DIAMETRO INTERNO 6,5MM.</v>
          </cell>
          <cell r="D4312" t="str">
            <v>UD</v>
          </cell>
          <cell r="F4312" t="str">
            <v>2219</v>
          </cell>
        </row>
        <row r="4313">
          <cell r="A4313">
            <v>203010006</v>
          </cell>
          <cell r="B4313" t="str">
            <v>SISTEMA PARA APLICACION DE TERAPIA DE ALTO FLUJO DE OXIGENO, DESCARTABLE, ESTERIL, COMPUESTO POR: RAMA DE INSPIRACION, CAMARA DE HUMIDIFICACIÒN, CANULA NASAL, MANGUERA DE CONECCION</v>
          </cell>
          <cell r="D4313" t="str">
            <v>UD</v>
          </cell>
          <cell r="F4313" t="str">
            <v>2219</v>
          </cell>
        </row>
        <row r="4314">
          <cell r="A4314">
            <v>203010007</v>
          </cell>
          <cell r="B4314" t="str">
            <v xml:space="preserve">EQUIPO ESTERIL DESCARTABLE PARA LA INFUSION DE SUEROS LIBRE DE AGUJA, FABRICADO CON MATERIALES PLASTICOS, LIBRE DE LATEX, INERTE, ATOXICO Y APIROGENO, FLEXIBLE.  									 								</v>
          </cell>
          <cell r="D4314" t="str">
            <v>UD</v>
          </cell>
          <cell r="F4314" t="str">
            <v>2219</v>
          </cell>
        </row>
        <row r="4315">
          <cell r="A4315">
            <v>203010008</v>
          </cell>
          <cell r="B4315" t="str">
            <v xml:space="preserve">BLOQUEADOR ENDOBRONQUIAL, DISPOSITIVO PARA VENTILACION UNIPULMONAR, MATERIAL POLIURETANO, RADIOPACO.									 									</v>
          </cell>
          <cell r="D4315" t="str">
            <v>UD</v>
          </cell>
          <cell r="F4315" t="str">
            <v>2219</v>
          </cell>
        </row>
        <row r="4316">
          <cell r="A4316">
            <v>203010009</v>
          </cell>
          <cell r="B4316" t="str">
            <v>NASOCANULA DUAL PARA ADMINISTRACION DE O2 Y MEDICION DE CO2 ESPIRADO, DE PLASTICO TRANSPARENTE, CONEXION DE OXIGENO INDEPENDIENTE CON LONGITUD DE 2,5 ± 0,5M, CON TERMINAL UNIVERSAL</v>
          </cell>
          <cell r="D4316" t="str">
            <v>UD</v>
          </cell>
          <cell r="F4316" t="str">
            <v>2219</v>
          </cell>
        </row>
        <row r="4317">
          <cell r="A4317">
            <v>203010010</v>
          </cell>
          <cell r="B4317" t="str">
            <v>CIRCUITO DE VENTILACION NO INVASIVA CON CANULA NASAL PARA ALTOS FLUJOS DE OXIGENO, CON MANGUERA PARA LA RAMA INSPIRATORIA CON LONGITUD DE 1.75 ± 0.25M, ESTERIL.</v>
          </cell>
          <cell r="D4317" t="str">
            <v>UD</v>
          </cell>
          <cell r="F4317" t="str">
            <v>2219</v>
          </cell>
        </row>
        <row r="4318">
          <cell r="A4318">
            <v>203010011</v>
          </cell>
          <cell r="B4318" t="str">
            <v xml:space="preserve">AGUJA DE RADIOFRECUENCIA  22 GAUGE X 5 CM (50 MM) DE LARGO X CON PUNTA ACTIVA DE 5 MM AGUJA CURVA									 									</v>
          </cell>
          <cell r="D4318" t="str">
            <v>UD</v>
          </cell>
          <cell r="F4318" t="str">
            <v>2219</v>
          </cell>
        </row>
        <row r="4319">
          <cell r="A4319">
            <v>203010030</v>
          </cell>
          <cell r="B4319" t="str">
            <v>SET DE ELECTRODOS DOBLES, ADHERIBLES, PARA MEDICION DE GASTO CARDIACO Y PARAMETROS CARDIACOS Y HEMODINAMICOS NO INVASIVO, LIBRE DE LATEX, HIPOALARGENICO.</v>
          </cell>
          <cell r="D4319" t="str">
            <v>UD</v>
          </cell>
          <cell r="F4319" t="str">
            <v>2219</v>
          </cell>
        </row>
        <row r="4320">
          <cell r="A4320">
            <v>203010031</v>
          </cell>
          <cell r="B4320" t="str">
            <v>AGUJA BLOQUEO DE NERVIO SONOGRAFICA, 22G, LONGITUD DE 50MM +/- 5MM, PUNTA DIAMANTADA ULTRASONOGRAFICAMENTE VISIBLE, MARCACIONES GRADUADAS EN CMS, ESTERIL.</v>
          </cell>
          <cell r="D4320" t="str">
            <v>UD</v>
          </cell>
          <cell r="F4320" t="str">
            <v>2219</v>
          </cell>
        </row>
        <row r="4321">
          <cell r="A4321">
            <v>203010032</v>
          </cell>
          <cell r="B4321" t="str">
            <v>AGUJA BLOQUEO DE NERVIO SONOGRAFICA, 22G, LONGITUD DE 85MM +/- 5MM, PUNTA DIAMANTADA ULTRASONOGRAFICAMENTE VISIBLE, MARCACIONES GRADUADAS EN CMS, ESTERIL.</v>
          </cell>
          <cell r="D4321" t="str">
            <v>UD</v>
          </cell>
          <cell r="F4321" t="str">
            <v>2219</v>
          </cell>
        </row>
        <row r="4322">
          <cell r="A4322">
            <v>203010033</v>
          </cell>
          <cell r="B4322" t="str">
            <v>AGUJA BLOQUEO DE NERVIO SONOGRAFICA, 21G, LONGITUD DE 110MM, PUNTA DIAMANTADA ULTRASONOGRAFICAMENTE VISIBLE, MARCACIONES GRADUADAS EN CMS, ESTERIL.</v>
          </cell>
          <cell r="D4322" t="str">
            <v>UD</v>
          </cell>
          <cell r="F4322" t="str">
            <v>2219</v>
          </cell>
        </row>
        <row r="4323">
          <cell r="A4323">
            <v>203010040</v>
          </cell>
          <cell r="B4323" t="str">
            <v>ABSORBEDOR DE CO2, C/VALVULAS EN CUPULA DE INHAL. Y EXHAL., QUE DETERM. FLUJO UNIDIRECC. EN EL SIST. ANEST. DE ADULTOS</v>
          </cell>
          <cell r="D4323" t="str">
            <v>UD</v>
          </cell>
          <cell r="F4323" t="str">
            <v>2219</v>
          </cell>
        </row>
        <row r="4324">
          <cell r="A4324">
            <v>203010065</v>
          </cell>
          <cell r="B4324" t="str">
            <v>AGUJA PARA BLOQUEO DE NERVIO PERIFERICO 35MM</v>
          </cell>
          <cell r="D4324" t="str">
            <v>UD</v>
          </cell>
          <cell r="F4324" t="str">
            <v>2219</v>
          </cell>
        </row>
        <row r="4325">
          <cell r="A4325">
            <v>203010072</v>
          </cell>
          <cell r="B4325" t="str">
            <v>AGUJA ESPINAL #18, LONGITUD 8,89CM, DESCARTABLE.</v>
          </cell>
          <cell r="D4325" t="str">
            <v>UD</v>
          </cell>
          <cell r="F4325" t="str">
            <v>2219</v>
          </cell>
        </row>
        <row r="4326">
          <cell r="A4326">
            <v>203010075</v>
          </cell>
          <cell r="B4326" t="str">
            <v>AGUJAS ESPINAL #22, LONGITUD 8,89CM, DESCARTABLE, PUNTA DE LAPIZ.</v>
          </cell>
          <cell r="D4326" t="str">
            <v>UD</v>
          </cell>
          <cell r="F4326" t="str">
            <v>2219</v>
          </cell>
        </row>
        <row r="4327">
          <cell r="A4327">
            <v>203010077</v>
          </cell>
          <cell r="B4327" t="str">
            <v>AGUJAS ESPINALES DESCARTABLES NO. 22 X 9  CMS QUINCKE.</v>
          </cell>
          <cell r="D4327" t="str">
            <v>UD</v>
          </cell>
          <cell r="F4327" t="str">
            <v>2219</v>
          </cell>
        </row>
        <row r="4328">
          <cell r="A4328">
            <v>203010100</v>
          </cell>
          <cell r="B4328" t="str">
            <v>CATETER INTRAVENOSO PERIFERICO DE SEGURIDAD, CON SISTEMA CERRADO, 22G, LONGITUD 2.54CM. ESTERIL, DESCARTABLE, MATERIAL BIOCOMPATIBLE.</v>
          </cell>
          <cell r="D4328" t="str">
            <v>UD</v>
          </cell>
          <cell r="F4328" t="str">
            <v>2219</v>
          </cell>
        </row>
        <row r="4329">
          <cell r="A4329">
            <v>203010101</v>
          </cell>
          <cell r="B4329" t="str">
            <v>CATETER INTRAVENOSO PERIFERICO DE SEGURIDAD, CON SISTEMA CERRADO, 24G, LONGITUD 1.905CM (0.75 PULG), ESTERIL, DESCARTABLE, DE MATERIAL BIOCOMPATIBLE.</v>
          </cell>
          <cell r="D4329" t="str">
            <v>UD</v>
          </cell>
          <cell r="F4329" t="str">
            <v>2219</v>
          </cell>
        </row>
        <row r="4330">
          <cell r="A4330">
            <v>203010102</v>
          </cell>
          <cell r="B4330" t="str">
            <v>CATETER INTRAVENOSO PERIFERICO DE SEGURIDAD, CON SISTEMA CERRADO, 24G, LONGITUD 1.42CM (0.56 PULG), ESTERIL, DESCARTABLE, DE MATERIAL BIOCOMPATIBLE.</v>
          </cell>
          <cell r="D4330" t="str">
            <v>UD</v>
          </cell>
          <cell r="F4330" t="str">
            <v>2219</v>
          </cell>
        </row>
        <row r="4331">
          <cell r="A4331">
            <v>203010151</v>
          </cell>
          <cell r="B4331" t="str">
            <v>AGUJA PARA CIERRE FASCIAL AUTOCLAVABLE, DE ACERO INOXIDABLE GRADO MEDICO, DIAMETRO 2.8MM, LONGITUD DE 250MM, PARA USO EN CIRUGIAS LAPAROSCOPICAS.</v>
          </cell>
          <cell r="D4331" t="str">
            <v>UD</v>
          </cell>
          <cell r="F4331" t="str">
            <v>2219</v>
          </cell>
        </row>
        <row r="4332">
          <cell r="A4332">
            <v>203010170</v>
          </cell>
          <cell r="B4332" t="str">
            <v>AGUJA PARA ANESTESIA EPIDURAL, CON BISEL ROMO ATRAUMATICO TIPO TUOHY, AGUJA DE 17G, LONGITUD DE 85CM +/- 5MM, DESCARTABLE.</v>
          </cell>
          <cell r="D4332" t="str">
            <v>UD</v>
          </cell>
          <cell r="F4332" t="str">
            <v>2219</v>
          </cell>
        </row>
        <row r="4333">
          <cell r="A4333">
            <v>203010175</v>
          </cell>
          <cell r="B4333" t="str">
            <v>AGUJA PARA ANESTESIA EPIDURAL, CON BISEL ROMO ATRAUMATICO TIPO TUOHY, AGUJA DE 18G, LONGITUD DE 85CM +/- 5MM, DESCARTABLE.</v>
          </cell>
          <cell r="D4333" t="str">
            <v>UD</v>
          </cell>
          <cell r="F4333" t="str">
            <v>2219</v>
          </cell>
        </row>
        <row r="4334">
          <cell r="A4334">
            <v>203010186</v>
          </cell>
          <cell r="B4334" t="str">
            <v>AGUJA ESPINAL, DESCARTABLES, NO.22, LONGITUD DE 7CM +/-2CM, TIPO QUINCKE, DE ACERO INOXIDABLE.</v>
          </cell>
          <cell r="D4334" t="str">
            <v>UD</v>
          </cell>
          <cell r="F4334" t="str">
            <v>2219</v>
          </cell>
        </row>
        <row r="4335">
          <cell r="A4335">
            <v>203010187</v>
          </cell>
          <cell r="B4335" t="str">
            <v>AGUJA ESPINAL TIPO QUINCKE (RAQUIANESTESIA)  SIN INTRODUCTOR, TAMAÑO 18G, LARGO DE 50 MM, DIAMETRO DE 1.20 MM, ESTERIL.</v>
          </cell>
          <cell r="D4335" t="str">
            <v>UD</v>
          </cell>
          <cell r="F4335" t="str">
            <v>2219</v>
          </cell>
        </row>
        <row r="4336">
          <cell r="A4336">
            <v>203010190</v>
          </cell>
          <cell r="B4336" t="str">
            <v>AGUJA ESPINAL DESCARTABLE # 25 G A 27 G 100 MM ± 10 MM DE LONGITUD</v>
          </cell>
          <cell r="D4336" t="str">
            <v>UD</v>
          </cell>
          <cell r="F4336" t="str">
            <v>2219</v>
          </cell>
        </row>
        <row r="4337">
          <cell r="A4337">
            <v>203010191</v>
          </cell>
          <cell r="B4337" t="str">
            <v>AGUJA ESPINAL LARGA, PARA ANESTESIA ESPINAL PARA OBESOS, PUNTA DE LAPIZ, DE 25G O 26G, LONGITUD DE 150 MM, DE ACERO INOXIDABLE, ESTERIL.</v>
          </cell>
          <cell r="D4337" t="str">
            <v>UD</v>
          </cell>
          <cell r="F4337" t="str">
            <v>2219</v>
          </cell>
        </row>
        <row r="4338">
          <cell r="A4338">
            <v>203010194</v>
          </cell>
          <cell r="B4338" t="str">
            <v>AGUJA ESPINAL, ESTERIL, DESCARTABLE, DE 22G, LONGITUD DE 38MM (1 1/2 PULG).</v>
          </cell>
          <cell r="D4338" t="str">
            <v>UD</v>
          </cell>
          <cell r="F4338" t="str">
            <v>2219</v>
          </cell>
        </row>
        <row r="4339">
          <cell r="A4339">
            <v>203010195</v>
          </cell>
          <cell r="B4339" t="str">
            <v>AGUJA ESPINAL, ESTERIL, DESCARTABLE, DE 22G, LONGITUD DE 63.5MM (2 ½ PULG).</v>
          </cell>
          <cell r="D4339" t="str">
            <v>UD</v>
          </cell>
          <cell r="F4339" t="str">
            <v>2219</v>
          </cell>
        </row>
        <row r="4340">
          <cell r="A4340">
            <v>203010196</v>
          </cell>
          <cell r="B4340" t="str">
            <v>AGUJA ESPINAL, ESTERIL, DESCARTABLE, DE 22G, LONGITUD DE 88.9MM (3 ½ PULG).</v>
          </cell>
          <cell r="D4340" t="str">
            <v>UD</v>
          </cell>
          <cell r="F4340" t="str">
            <v>2219</v>
          </cell>
        </row>
        <row r="4341">
          <cell r="A4341">
            <v>203010200</v>
          </cell>
          <cell r="B4341" t="str">
            <v>SET DE AGUJAS PARA PUNCION TRASLUMBAR VIA ESPINAL Y EPIDURAL, CON CATETER PARA USO EN ANESTESIA ESPINAL-EPIDURAL COMBINADA, EL SET ESTA COMPUESTO POR AGUJA EPIDURAL  TIPO TUOHY</v>
          </cell>
          <cell r="D4341" t="str">
            <v>UD</v>
          </cell>
          <cell r="F4341" t="str">
            <v>2219</v>
          </cell>
        </row>
        <row r="4342">
          <cell r="A4342">
            <v>203010261</v>
          </cell>
          <cell r="B4342" t="str">
            <v>TUBO OROTRAQUEAL, CON BALON, DIAMETRO INTERNO 7.0MM, DIAMETRO EXTERNO 10.4MM, ESTERIL, CON PUERTO DE SUCCION.</v>
          </cell>
          <cell r="D4342" t="str">
            <v>UD</v>
          </cell>
          <cell r="F4342" t="str">
            <v>2219</v>
          </cell>
        </row>
        <row r="4343">
          <cell r="A4343">
            <v>203010262</v>
          </cell>
          <cell r="B4343" t="str">
            <v>TUBO OROTRAQUEAL, CON BALON, DIAMETRO INTERNO 7.5MM, DIAMETRO EXTERNO 11.2MM, ESTERIL, CON PUERTO DE SUCCION.</v>
          </cell>
          <cell r="D4343" t="str">
            <v>UD</v>
          </cell>
          <cell r="F4343" t="str">
            <v>2219</v>
          </cell>
        </row>
        <row r="4344">
          <cell r="A4344">
            <v>203010263</v>
          </cell>
          <cell r="B4344" t="str">
            <v>TUBO OROTRAQUEAL, CON BALON, DIAMETRO INTERNO 8MM, DIAMETRO EXTERNO 11.8MM, ESTERIL, CON PUERTO DE SUCCION.</v>
          </cell>
          <cell r="D4344" t="str">
            <v>UD</v>
          </cell>
          <cell r="F4344" t="str">
            <v>2219</v>
          </cell>
        </row>
        <row r="4345">
          <cell r="A4345">
            <v>203010460</v>
          </cell>
          <cell r="B4345" t="str">
            <v>RESUCITADOR MANUAL REUSABLE PARA ADULTO, BOLSA DE SILICON TRANSLUCIDA O TRANSPARENTE, DE VOLUMEN IGUAL O MAYOR  A 1000 ML</v>
          </cell>
          <cell r="D4345" t="str">
            <v>UD</v>
          </cell>
          <cell r="F4345" t="str">
            <v>2219</v>
          </cell>
        </row>
        <row r="4346">
          <cell r="A4346">
            <v>203010465</v>
          </cell>
          <cell r="B4346" t="str">
            <v>RESUCITADOR MANUAL REUTILIZABLE AUTOINFLABLE (PEDIATRICO).</v>
          </cell>
          <cell r="D4346" t="str">
            <v>UD</v>
          </cell>
          <cell r="F4346" t="str">
            <v>2219</v>
          </cell>
        </row>
        <row r="4347">
          <cell r="A4347">
            <v>203010500</v>
          </cell>
          <cell r="B4347" t="str">
            <v>EXTENSIONES DE CATETER PARA CONECCIONES DE VENOCLISIS, CON SISTEMA LUER-LOCK, LONGITUD DE 75CM. CALIBRE NO. 10.</v>
          </cell>
          <cell r="D4347" t="str">
            <v>UD</v>
          </cell>
          <cell r="F4347" t="str">
            <v>2219</v>
          </cell>
        </row>
        <row r="4348">
          <cell r="A4348">
            <v>203010556</v>
          </cell>
          <cell r="B4348" t="str">
            <v>EQUIPO DESCARTABLE PARA CALENTADOR DE SANGRE Y FLUIDOS ESTANDAR, QUE MANEJE FLUJOS ENTRE 6,000-30,000 ML/HR, LIBRE DE LATEX.</v>
          </cell>
          <cell r="D4348" t="str">
            <v>UD</v>
          </cell>
          <cell r="F4348" t="str">
            <v>2219</v>
          </cell>
        </row>
        <row r="4349">
          <cell r="A4349">
            <v>203010560</v>
          </cell>
          <cell r="B4349" t="str">
            <v>BOLSA INSUFLABLE PARA TRANSFUNDIR LIQUIDOS A PRESION, CON CAPACIDAD DE 500ML Y 1000ML, CON MANOMETRO DE RELOJ, REUSABLE, TRANSPARENTE.</v>
          </cell>
          <cell r="D4349" t="str">
            <v>UD</v>
          </cell>
          <cell r="F4349" t="str">
            <v>2219</v>
          </cell>
        </row>
        <row r="4350">
          <cell r="A4350">
            <v>203010570</v>
          </cell>
          <cell r="B4350" t="str">
            <v>BOLSA UNIVERSAL,CAPACIDAD 5 LITROS C/ADAPTADOR.</v>
          </cell>
          <cell r="D4350" t="str">
            <v>UD</v>
          </cell>
          <cell r="F4350" t="str">
            <v>2219</v>
          </cell>
        </row>
        <row r="4351">
          <cell r="A4351">
            <v>203010600</v>
          </cell>
          <cell r="B4351" t="str">
            <v>BOMBILLO PARA HOJA LARINGOSCOPIO PEQUENO</v>
          </cell>
          <cell r="D4351" t="str">
            <v>UD</v>
          </cell>
          <cell r="F4351" t="str">
            <v>2219</v>
          </cell>
        </row>
        <row r="4352">
          <cell r="A4352">
            <v>203010601</v>
          </cell>
          <cell r="B4352" t="str">
            <v>BOMBILLO PARA MANGO DE LARINGOSCOPIO, CON ILUMINACION DE FIBRA OPTICA,  DE 2.5 VOLTIOS.</v>
          </cell>
          <cell r="D4352" t="str">
            <v>UD</v>
          </cell>
          <cell r="F4352" t="str">
            <v>2219</v>
          </cell>
        </row>
        <row r="4353">
          <cell r="A4353">
            <v>203010610</v>
          </cell>
          <cell r="B4353" t="str">
            <v>BOMBILLO PARA HOJA DE LARINGOSCOPIO, GRANDE</v>
          </cell>
          <cell r="D4353" t="str">
            <v>UD</v>
          </cell>
          <cell r="F4353" t="str">
            <v>2219</v>
          </cell>
        </row>
        <row r="4354">
          <cell r="A4354">
            <v>203010680</v>
          </cell>
          <cell r="B4354" t="str">
            <v>SENSOR PARA MEDIR OXIMETRIA RSO2, ADHESIVO, DESCARTABLE, ANCHO 4.5CM +/-1CM, GROSOR 1.5CM +/-0.2CM, PARA PACIENTES CON PESO MAYOR A 40KG.</v>
          </cell>
          <cell r="D4354" t="str">
            <v>UD</v>
          </cell>
          <cell r="F4354" t="str">
            <v>2219</v>
          </cell>
        </row>
        <row r="4355">
          <cell r="A4355">
            <v>203010690</v>
          </cell>
          <cell r="B4355" t="str">
            <v>SENSOR DE INDICE, TIPO AG-AGCL, PARA ADULTO, DIMENCIONES DE 25CM A 30CM X 2.5CM +/-0.5CM, DE POLIERTER, REVERSO ADHESIVO, COMPATIBLE CON MONITOR BIS MODELO A2000XP Y DATEX-OHMEDA.</v>
          </cell>
          <cell r="D4355" t="str">
            <v>UD</v>
          </cell>
          <cell r="F4355" t="str">
            <v>2219</v>
          </cell>
        </row>
        <row r="4356">
          <cell r="A4356">
            <v>203010691</v>
          </cell>
          <cell r="B4356" t="str">
            <v>SENSOR DE FUNCION CEREBRAL, PARA EL MANEJO ANESTESICO, DESCARTABLE, LIBRE DE LATEX, CON GEL CONDUCTOR.</v>
          </cell>
          <cell r="D4356" t="str">
            <v>UD</v>
          </cell>
          <cell r="F4356" t="str">
            <v>2219</v>
          </cell>
        </row>
        <row r="4357">
          <cell r="A4357">
            <v>203010692</v>
          </cell>
          <cell r="B4357" t="str">
            <v>SENSOR DE PULSIOXIMETRIA, DESECHABLE, LIBRE DE LATEX, ADHESIVO, PARA PACIENTES CON PESO  MAYOR 30 KG.</v>
          </cell>
          <cell r="D4357" t="str">
            <v>UD</v>
          </cell>
          <cell r="F4357" t="str">
            <v>2219</v>
          </cell>
        </row>
        <row r="4358">
          <cell r="A4358">
            <v>203010693</v>
          </cell>
          <cell r="B4358" t="str">
            <v>SENSOR DE HEMOGLOBINA, DESCARTABLE, PARA PACIENTE CON PESO MAYOR A 30 KG, LIBRE DE LATEX. INTERFASE DE 12 PIES</v>
          </cell>
          <cell r="D4358" t="str">
            <v>UD</v>
          </cell>
          <cell r="F4358" t="str">
            <v>2219</v>
          </cell>
        </row>
        <row r="4359">
          <cell r="A4359">
            <v>203010694</v>
          </cell>
          <cell r="B4359" t="str">
            <v>SENSOR DE ENTROPIA, DESHECHABLE, LIBRE LATEX-PVC, ESTERIL, COMPATIBLE CON MAQUINASDE ANESTESIA DATEX-OHMEDA, (NUEMERO DE PARTE #M1174413).</v>
          </cell>
          <cell r="D4359" t="str">
            <v>UD</v>
          </cell>
          <cell r="F4359" t="str">
            <v>2219</v>
          </cell>
        </row>
        <row r="4360">
          <cell r="A4360">
            <v>203010720</v>
          </cell>
          <cell r="B4360" t="str">
            <v>CAL SODADA PARA ABSORCION DE CO2 EN SISTEMAS ANESTESICOS CON REINHALACION</v>
          </cell>
          <cell r="D4360" t="str">
            <v>KG</v>
          </cell>
          <cell r="F4360" t="str">
            <v>2219</v>
          </cell>
        </row>
        <row r="4361">
          <cell r="A4361">
            <v>203010740</v>
          </cell>
          <cell r="B4361" t="str">
            <v>TUBO ENDOTRAQUEAL DE 2 MM. SIN BALON. ESTERIL, DESCARTABLE, CON LINEA RADIO-OPACA, CONECTOR UNIVERSAL DE 15 MM, CON ORIFIO MURPHY.</v>
          </cell>
          <cell r="D4361" t="str">
            <v>UD</v>
          </cell>
          <cell r="F4361" t="str">
            <v>2219</v>
          </cell>
        </row>
        <row r="4362">
          <cell r="A4362">
            <v>203010741</v>
          </cell>
          <cell r="B4362" t="str">
            <v>TUBO ENDOTRAQUEAL ORAL /NASAL CON ESTILETE (GUIA), TAMAÑO 6,0</v>
          </cell>
          <cell r="D4362" t="str">
            <v>UD</v>
          </cell>
          <cell r="F4362" t="str">
            <v>2219</v>
          </cell>
        </row>
        <row r="4363">
          <cell r="A4363">
            <v>203010742</v>
          </cell>
          <cell r="B4363" t="str">
            <v>TUBO ENDOTRAQUEAL ORAL /NASAL CON ESTILETE (GUIA), TAMAÑO 6,5</v>
          </cell>
          <cell r="D4363" t="str">
            <v>UD</v>
          </cell>
          <cell r="F4363" t="str">
            <v>2219</v>
          </cell>
        </row>
        <row r="4364">
          <cell r="A4364">
            <v>203010743</v>
          </cell>
          <cell r="B4364" t="str">
            <v>TUBO ENDOTRAQUEAL ORAL /NASAL CON ESTILETE (GUIA), TAMAÑO 7</v>
          </cell>
          <cell r="D4364" t="str">
            <v>UD</v>
          </cell>
          <cell r="F4364" t="str">
            <v>2219</v>
          </cell>
        </row>
        <row r="4365">
          <cell r="A4365">
            <v>203010744</v>
          </cell>
          <cell r="B4365" t="str">
            <v>TUBO ENDOTRAQUEAL ORAL /NASAL CON ESTILETE (GUIA), TAMAÑO 7,5</v>
          </cell>
          <cell r="D4365" t="str">
            <v>UD</v>
          </cell>
          <cell r="F4365" t="str">
            <v>2219</v>
          </cell>
        </row>
        <row r="4366">
          <cell r="A4366">
            <v>203010760</v>
          </cell>
          <cell r="B4366" t="str">
            <v xml:space="preserve"> CANULA DESCARTABLE PARA TRAQUEOSTOMIA, C/BALON INFLABLE DE BAJA PRESION, EXTREMO CONECTOR DE 15 MM., NO.6.</v>
          </cell>
          <cell r="D4366" t="str">
            <v>UD</v>
          </cell>
          <cell r="F4366" t="str">
            <v>2219</v>
          </cell>
        </row>
        <row r="4367">
          <cell r="A4367">
            <v>203010861</v>
          </cell>
          <cell r="B4367" t="str">
            <v>CATETER PARA VIA CENTRAL, EN SET QUE CONTENGA: CATETER DE DOS LUMEN, DE 7 FR X 20 CM DE LONGITUD, DE POLIURETANO, RADIO PACO CON PUNTA FLEXIBLE, DEBE CONTAR DENTRO DEL SET CON TAP</v>
          </cell>
          <cell r="D4367" t="str">
            <v>UD</v>
          </cell>
          <cell r="F4367" t="str">
            <v>2219</v>
          </cell>
        </row>
        <row r="4368">
          <cell r="A4368">
            <v>203010862</v>
          </cell>
          <cell r="B4368" t="str">
            <v>CATETER PARA VIA CENTRAL ESTERIL, EN SET QUE CONTENGA: CATETER DE TRES LUMEN, DE 7FR X 20 CM DE LONGITUD, DE POLIURETANO, RADIO PACO CON PUNTA FLEXIBLE, DEBE CONTAR DENTRO DEL SET</v>
          </cell>
          <cell r="D4368" t="str">
            <v>UD</v>
          </cell>
          <cell r="F4368" t="str">
            <v>2219</v>
          </cell>
        </row>
        <row r="4369">
          <cell r="A4369">
            <v>203010875</v>
          </cell>
          <cell r="B4369" t="str">
            <v>CANULA ENDOVENOSA, LARGA, TIPO AGUJA FUERA DE LA CANULA,    NO.19, PARA VENOCLISIS.</v>
          </cell>
          <cell r="D4369" t="str">
            <v>UD</v>
          </cell>
          <cell r="F4369" t="str">
            <v>2219</v>
          </cell>
        </row>
        <row r="4370">
          <cell r="A4370">
            <v>203010885</v>
          </cell>
          <cell r="B4370" t="str">
            <v>CATETER INTRAVENOSO # 24, DE POLITETRAFLUOROETILENO O POLIURETANO.</v>
          </cell>
          <cell r="D4370" t="str">
            <v>UD</v>
          </cell>
          <cell r="F4370" t="str">
            <v>2219</v>
          </cell>
        </row>
        <row r="4371">
          <cell r="A4371">
            <v>203010886</v>
          </cell>
          <cell r="B4371" t="str">
            <v>CANULA ENDOVENOSA (ANGIOCATHE) NO. 20 DE 38.1MM (1 1/2 PULG) DE LARGO.</v>
          </cell>
          <cell r="D4371" t="str">
            <v>UD</v>
          </cell>
          <cell r="F4371" t="str">
            <v>2219</v>
          </cell>
        </row>
        <row r="4372">
          <cell r="A4372">
            <v>203010887</v>
          </cell>
          <cell r="B4372" t="str">
            <v>CANULA ENDOVENOSA ( ANGIOCAT) NO. 22 DE 35 A 40 MM DE LONGITUD.</v>
          </cell>
          <cell r="D4372" t="str">
            <v>UD</v>
          </cell>
          <cell r="F4372" t="str">
            <v>2219</v>
          </cell>
        </row>
        <row r="4373">
          <cell r="A4373">
            <v>203010888</v>
          </cell>
          <cell r="B4373" t="str">
            <v>CANULA ENDOVENOSA ( ANGIOCAT ) NO. 24 DE 35 A 40 MM DE LONGITUD.</v>
          </cell>
          <cell r="D4373" t="str">
            <v>UD</v>
          </cell>
          <cell r="F4373" t="str">
            <v>2219</v>
          </cell>
        </row>
        <row r="4374">
          <cell r="A4374">
            <v>203010889</v>
          </cell>
          <cell r="B4374" t="str">
            <v>CATETER INTRAVENOSO CALIBRE 14 G, LONGITUD  4 +/-1CM.</v>
          </cell>
          <cell r="D4374" t="str">
            <v>UD</v>
          </cell>
          <cell r="F4374" t="str">
            <v>2219</v>
          </cell>
        </row>
        <row r="4375">
          <cell r="A4375">
            <v>203010890</v>
          </cell>
          <cell r="B4375" t="str">
            <v>CATETER INTRAVENOSO CALIBRE 16G, LONGITUD 4 +/- 1CM.</v>
          </cell>
          <cell r="D4375" t="str">
            <v>UD</v>
          </cell>
          <cell r="F4375" t="str">
            <v>2219</v>
          </cell>
        </row>
        <row r="4376">
          <cell r="A4376">
            <v>203010905</v>
          </cell>
          <cell r="B4376" t="str">
            <v>CANULA OROFARINGEA, GUEDEL, PLASTICA, NO. 0.</v>
          </cell>
          <cell r="D4376" t="str">
            <v>UD</v>
          </cell>
          <cell r="F4376" t="str">
            <v>2219</v>
          </cell>
        </row>
        <row r="4377">
          <cell r="A4377">
            <v>203010906</v>
          </cell>
          <cell r="B4377" t="str">
            <v>CANULA OROFARINGEA GUEDEL 00, PVC</v>
          </cell>
          <cell r="D4377" t="str">
            <v>UD</v>
          </cell>
          <cell r="F4377" t="str">
            <v>2219</v>
          </cell>
        </row>
        <row r="4378">
          <cell r="A4378">
            <v>203010907</v>
          </cell>
          <cell r="B4378" t="str">
            <v>CANULA OROFARINGEA GUEDEL 000, PVC</v>
          </cell>
          <cell r="D4378" t="str">
            <v>UD</v>
          </cell>
          <cell r="F4378" t="str">
            <v>2219</v>
          </cell>
        </row>
        <row r="4379">
          <cell r="A4379">
            <v>203010910</v>
          </cell>
          <cell r="B4379" t="str">
            <v>CANULA OROFARINGEA,TIPO GUEDELL, DE HULE NEGRO O PLASTICO  NO. 1</v>
          </cell>
          <cell r="D4379" t="str">
            <v>UD</v>
          </cell>
          <cell r="F4379" t="str">
            <v>2219</v>
          </cell>
        </row>
        <row r="4380">
          <cell r="A4380">
            <v>203010920</v>
          </cell>
          <cell r="B4380" t="str">
            <v>CANULA OROFARINGEA, GUEDELL, DE HULE NEGRO O PLASTICO, NO. 2</v>
          </cell>
          <cell r="D4380" t="str">
            <v>UD</v>
          </cell>
          <cell r="F4380" t="str">
            <v>2219</v>
          </cell>
        </row>
        <row r="4381">
          <cell r="A4381">
            <v>203010940</v>
          </cell>
          <cell r="B4381" t="str">
            <v>CANULA OROFARINGEA, GUEDELL, DE HULE NEGRO O PLASTICO, NO. 3</v>
          </cell>
          <cell r="D4381" t="str">
            <v>UD</v>
          </cell>
          <cell r="F4381" t="str">
            <v>2219</v>
          </cell>
        </row>
        <row r="4382">
          <cell r="A4382">
            <v>203010950</v>
          </cell>
          <cell r="B4382" t="str">
            <v>CANULA OROFARINGEA O TIPO GUEDELL, DE PLASTICO, PARA ADULTO # 5 O 10 CM,  DESCARTABLE, TRANSPARENTE, LIBRE DE LATEX.</v>
          </cell>
          <cell r="D4382" t="str">
            <v>UD</v>
          </cell>
          <cell r="F4382" t="str">
            <v>2219</v>
          </cell>
        </row>
        <row r="4383">
          <cell r="A4383">
            <v>203010952</v>
          </cell>
          <cell r="B4383" t="str">
            <v>CANULA OROFARINGEA O TIPO GUEDELL, DE PLASTICO, PARA ADULTO # 6 O 110 CM, DESCARTABLE, TRANSPARENTE, LIBRE DE LATEX.</v>
          </cell>
          <cell r="D4383" t="str">
            <v>UD</v>
          </cell>
          <cell r="F4383" t="str">
            <v>2219</v>
          </cell>
        </row>
        <row r="4384">
          <cell r="A4384">
            <v>203010960</v>
          </cell>
          <cell r="B4384" t="str">
            <v>CANULA OROFARINGEA O TIPO GUEDELL, DE PLASTICO, PARA ADULTO # 4 O 9 CM,  DESCARTABLE, TRANSPARENTE, LIBRE DE LATEX.</v>
          </cell>
          <cell r="D4384" t="str">
            <v>UD</v>
          </cell>
          <cell r="F4384" t="str">
            <v>2219</v>
          </cell>
        </row>
        <row r="4385">
          <cell r="A4385">
            <v>203010961</v>
          </cell>
          <cell r="B4385" t="str">
            <v>CANULA NASOFARINGEA EN JUEGOS DE CUATRO NO. 6</v>
          </cell>
          <cell r="D4385" t="str">
            <v>JG</v>
          </cell>
          <cell r="F4385" t="str">
            <v>2219</v>
          </cell>
        </row>
        <row r="4386">
          <cell r="A4386">
            <v>203010962</v>
          </cell>
          <cell r="B4386" t="str">
            <v>CANULA NASOFARINGEA EN JUEGOS DE CUATRO NO. 6.5</v>
          </cell>
          <cell r="D4386" t="str">
            <v>JG</v>
          </cell>
          <cell r="F4386" t="str">
            <v>2219</v>
          </cell>
        </row>
        <row r="4387">
          <cell r="A4387">
            <v>203010963</v>
          </cell>
          <cell r="B4387" t="str">
            <v>CANULA NASOFARINGEA EN JUEGOS DE CUATRO NO. 7</v>
          </cell>
          <cell r="D4387" t="str">
            <v>JG</v>
          </cell>
          <cell r="F4387" t="str">
            <v>2219</v>
          </cell>
        </row>
        <row r="4388">
          <cell r="A4388">
            <v>203010964</v>
          </cell>
          <cell r="B4388" t="str">
            <v>CANULA NASOFARINGEA EN JUEGOS DE CUATRO NO. 7.5</v>
          </cell>
          <cell r="D4388" t="str">
            <v>JG</v>
          </cell>
          <cell r="F4388" t="str">
            <v>2219</v>
          </cell>
        </row>
        <row r="4389">
          <cell r="A4389">
            <v>203010965</v>
          </cell>
          <cell r="B4389" t="str">
            <v>CANULA NASOFARINGEA EN JUEGOS DE CUATRO NO. 8</v>
          </cell>
          <cell r="D4389" t="str">
            <v>JG</v>
          </cell>
          <cell r="F4389" t="str">
            <v>2219</v>
          </cell>
        </row>
        <row r="4390">
          <cell r="A4390">
            <v>203010966</v>
          </cell>
          <cell r="B4390" t="str">
            <v>CANULA NASOFARINGEA EN JUEGOS DE CUATRO NO. 8.5</v>
          </cell>
          <cell r="D4390" t="str">
            <v>JG</v>
          </cell>
          <cell r="F4390" t="str">
            <v>2219</v>
          </cell>
        </row>
        <row r="4391">
          <cell r="A4391">
            <v>203010984</v>
          </cell>
          <cell r="B4391" t="str">
            <v>CATETER INTRAVENOSO #14 G, DE 5 +/-1 CMS.</v>
          </cell>
          <cell r="D4391" t="str">
            <v>UD</v>
          </cell>
          <cell r="F4391" t="str">
            <v>2219</v>
          </cell>
        </row>
        <row r="4392">
          <cell r="A4392">
            <v>203010986</v>
          </cell>
          <cell r="B4392" t="str">
            <v>CATETER INTRAVENOSO # 16, LONGITUD DE 5CM +/-1CM.</v>
          </cell>
          <cell r="D4392" t="str">
            <v>UD</v>
          </cell>
          <cell r="F4392" t="str">
            <v>2219</v>
          </cell>
        </row>
        <row r="4393">
          <cell r="A4393">
            <v>203010990</v>
          </cell>
          <cell r="B4393" t="str">
            <v>CATETER INTRAVENOSO # 18.</v>
          </cell>
          <cell r="D4393" t="str">
            <v>UD</v>
          </cell>
          <cell r="F4393" t="str">
            <v>2219</v>
          </cell>
        </row>
        <row r="4394">
          <cell r="A4394">
            <v>203010995</v>
          </cell>
          <cell r="B4394" t="str">
            <v>CATETER INTRAVENOSO # 20.</v>
          </cell>
          <cell r="D4394" t="str">
            <v>UD</v>
          </cell>
          <cell r="F4394" t="str">
            <v>2219</v>
          </cell>
        </row>
        <row r="4395">
          <cell r="A4395">
            <v>203010997</v>
          </cell>
          <cell r="B4395" t="str">
            <v>CATETER INTRAVENOSO (CIV)  # 22G.</v>
          </cell>
          <cell r="D4395" t="str">
            <v>UD</v>
          </cell>
          <cell r="F4395" t="str">
            <v>2219</v>
          </cell>
        </row>
        <row r="4396">
          <cell r="A4396">
            <v>203010998</v>
          </cell>
          <cell r="B4396" t="str">
            <v>CATETER INTRAVENOSO PERIFERICO, DE SEGURIDAD, CON SISTEMA CERRADO, DE 18G X 31.75MM (1.25 PULG), ESTERIL, DESCARTABLE.</v>
          </cell>
          <cell r="D4396" t="str">
            <v>UD</v>
          </cell>
          <cell r="F4396" t="str">
            <v>2219</v>
          </cell>
        </row>
        <row r="4397">
          <cell r="A4397">
            <v>203010999</v>
          </cell>
          <cell r="B4397" t="str">
            <v>CATETER INTRAVENOSO PERIFERICO, DE SEGURIDAD, CON SISTEMA CERRADO 20G X 31.75MM (1.25 PULG), ESTERIL, DESCARTABLE.</v>
          </cell>
          <cell r="D4397" t="str">
            <v>UD</v>
          </cell>
          <cell r="F4397" t="str">
            <v>2219</v>
          </cell>
        </row>
        <row r="4398">
          <cell r="A4398">
            <v>203011004</v>
          </cell>
          <cell r="B4398" t="str">
            <v>EQUIPO PARA ANESTESIA EPIDURAL.</v>
          </cell>
          <cell r="D4398" t="str">
            <v>UD</v>
          </cell>
          <cell r="F4398" t="str">
            <v>2219</v>
          </cell>
        </row>
        <row r="4399">
          <cell r="A4399">
            <v>203011005</v>
          </cell>
          <cell r="B4399" t="str">
            <v>CATETER DE VIA CENTRAL, PEDIATRICO, DE POLIURETANO, LONGITUD 5CM, LIBRE DE LATEX, ESTERIL, 4FR, DE DOBLE LUMEN.</v>
          </cell>
          <cell r="D4399" t="str">
            <v>UD</v>
          </cell>
          <cell r="F4399" t="str">
            <v>2219</v>
          </cell>
        </row>
        <row r="4400">
          <cell r="A4400">
            <v>203011007</v>
          </cell>
          <cell r="B4400" t="str">
            <v>CATETER DE POLIURETANO, PARA NEONATOS, DE 1 FR (FRENCH)/28G, DE UN LUMEN, LONGITUD DE 15CM.</v>
          </cell>
          <cell r="D4400" t="str">
            <v>UD</v>
          </cell>
          <cell r="F4400" t="str">
            <v>2219</v>
          </cell>
        </row>
        <row r="4401">
          <cell r="A4401">
            <v>203011008</v>
          </cell>
          <cell r="B4401" t="str">
            <v>CATETER DE POLIRETANO, PARA NEONATOS, DE 2 FR (FRENCH)/24 G. DE UN LUMEN, LONGITUD DE 15CM.</v>
          </cell>
          <cell r="D4401" t="str">
            <v>UD</v>
          </cell>
          <cell r="F4401" t="str">
            <v>2219</v>
          </cell>
        </row>
        <row r="4402">
          <cell r="A4402">
            <v>203011010</v>
          </cell>
          <cell r="B4402" t="str">
            <v>CATETER PARA ANESTESIA EPIDURAL, LONGITUD 90 CMS., DIAMETRO    0.5 X 1 MM., PUNTA ABIERTA.</v>
          </cell>
          <cell r="D4402" t="str">
            <v>UD</v>
          </cell>
          <cell r="F4402" t="str">
            <v>2219</v>
          </cell>
        </row>
        <row r="4403">
          <cell r="A4403">
            <v>203011013</v>
          </cell>
          <cell r="B4403" t="str">
            <v>CATETER (KIT), CATETER VENOSO CENTRAL CON LA TCNICA        SELDINGER ESTERIL -NO PIROGENO- RADIOPACO, SIMPLE, DOBLE O  TRIPLE LUMEN, 20-30 CMS. DE LONG. 14-16 GA. (7-8 FRENCH).</v>
          </cell>
          <cell r="D4403" t="str">
            <v>JG</v>
          </cell>
          <cell r="F4403" t="str">
            <v>2219</v>
          </cell>
        </row>
        <row r="4404">
          <cell r="A4404">
            <v>203011015</v>
          </cell>
          <cell r="B4404" t="str">
            <v>CATETER PERCUTANEO, LONG. 70 CMS.</v>
          </cell>
          <cell r="D4404" t="str">
            <v>UD</v>
          </cell>
          <cell r="F4404" t="str">
            <v>2219</v>
          </cell>
        </row>
        <row r="4405">
          <cell r="A4405">
            <v>203011020</v>
          </cell>
          <cell r="B4405" t="str">
            <v>CIRCUITO DE MANGUERA DESCARTABLE, DE PLASTICO CORRUGADO DESCARTABLE, LONGITUD DE 101.6CM, PARA USO PEDIATRICO.</v>
          </cell>
          <cell r="D4405" t="str">
            <v>UD</v>
          </cell>
          <cell r="F4405" t="str">
            <v>2219</v>
          </cell>
        </row>
        <row r="4406">
          <cell r="A4406">
            <v>203011021</v>
          </cell>
          <cell r="B4406" t="str">
            <v>CIRCUITO DE MANGUERA DESCARTABLE PEDIATRICO CON CODO Y   COPLE Y TOMA DE GASES EN Y DE 152.4 CMS</v>
          </cell>
          <cell r="D4406" t="str">
            <v>UD</v>
          </cell>
          <cell r="F4406" t="str">
            <v>2219</v>
          </cell>
        </row>
        <row r="4407">
          <cell r="A4407">
            <v>203011022</v>
          </cell>
          <cell r="B4407" t="str">
            <v>CIRCUITO DE MANGUERAS DE PLASTICO CORRUGADO DESCARTABLE, PARA ADULTO, MANGUERA DENTRO DE MANGUERA PARA MAQUINA DE ANESTESIA, LIBRE DE LATEX CON UNA LONGITUD DE 150CM A 200 CM.</v>
          </cell>
          <cell r="D4407" t="str">
            <v>UD</v>
          </cell>
          <cell r="F4407" t="str">
            <v>2219</v>
          </cell>
        </row>
        <row r="4408">
          <cell r="A4408">
            <v>203011025</v>
          </cell>
          <cell r="B4408" t="str">
            <v>CIRCUITO EXTENDIBLE DE POLIETILENO CORRUGADO DE 70 CM. DE   LARGO SIN EXTENDER Y 225 CM. DE LARGO MAXIMA EXTENSION CON  MEMORIA.</v>
          </cell>
          <cell r="D4408" t="str">
            <v>UD</v>
          </cell>
          <cell r="F4408" t="str">
            <v>2219</v>
          </cell>
        </row>
        <row r="4409">
          <cell r="A4409">
            <v>203011026</v>
          </cell>
          <cell r="B4409" t="str">
            <v>EXTENSION DE CATETER TRANSLUCIDA PARA ALARGAR LOS EQUIPOS PARA LA ADMINISTRACION DE SOLUCIONES, CONSTRUIDO EN MATERIAL DE POLIETILENO O SUPERIOR, CON LONGITUD ENTRE 145 CM Y 155 CM</v>
          </cell>
          <cell r="D4409" t="str">
            <v>UD</v>
          </cell>
          <cell r="F4409" t="str">
            <v>2219</v>
          </cell>
        </row>
        <row r="4410">
          <cell r="A4410">
            <v>203011027</v>
          </cell>
          <cell r="B4410" t="str">
            <v>EXTENSION DE CATETER OPACO PARA ALARGAR LOS EQUIPOS PARA LA ADMINISTRACION DE SOLUCIONES, CONSTRUIDO EN MATERIAL DE POLIETILENO O SUPERIOR, CON LONGITUD ENTRE 145 CM Y 155 CM Y DIA</v>
          </cell>
          <cell r="D4410" t="str">
            <v>UD</v>
          </cell>
          <cell r="F4410" t="str">
            <v>2219</v>
          </cell>
        </row>
        <row r="4411">
          <cell r="A4411">
            <v>203011220</v>
          </cell>
          <cell r="B4411" t="str">
            <v>CONECTOR FLEXIBLE METALICO, PARA TUBO TRAQUEAL</v>
          </cell>
          <cell r="D4411" t="str">
            <v>UD</v>
          </cell>
          <cell r="F4411" t="str">
            <v>2219</v>
          </cell>
        </row>
        <row r="4412">
          <cell r="A4412">
            <v>203011500</v>
          </cell>
          <cell r="B4412" t="str">
            <v xml:space="preserve">  AGUJA DE RADIOFRECUENCIA DE 20 GAUGE X 10 CM (100 MM) DE LARGO X CON PUNTA ACTIVA DE 10 MM, COMPATIBLE CON GENERADOR DE RADIOFRECUENCIA PULSADA,  PUNTA RECTA.</v>
          </cell>
          <cell r="D4412" t="str">
            <v>UD</v>
          </cell>
          <cell r="F4412" t="str">
            <v>2219</v>
          </cell>
        </row>
        <row r="4413">
          <cell r="A4413">
            <v>203011501</v>
          </cell>
          <cell r="B4413" t="str">
            <v>AGUJA DE RADIOFRECUENCIA DE 20 GAUGE X 10 CM (100 MM) DE LARGO X CON PUNTA ACTIVA DE 10 MM, COMPATIBLE CON GENERADOR DE RADIOFRECUENCIA PULSADA, PUNTA CURVA.</v>
          </cell>
          <cell r="D4413" t="str">
            <v>UD</v>
          </cell>
          <cell r="F4413" t="str">
            <v>2219</v>
          </cell>
        </row>
        <row r="4414">
          <cell r="A4414">
            <v>203011502</v>
          </cell>
          <cell r="B4414" t="str">
            <v>AGUJA DE RADIOFRECUENCIA DE 20 GAUGE X 15 CM (150 MM) DE LARGO X CON PUNTA ACTIVA DE 10 MM, COMPATIBLE CON GENERADOR DE RADIOFRECUENCIA PULSADA., PUNTA RECTA.</v>
          </cell>
          <cell r="D4414" t="str">
            <v>UD</v>
          </cell>
          <cell r="F4414" t="str">
            <v>2219</v>
          </cell>
        </row>
        <row r="4415">
          <cell r="A4415">
            <v>203011503</v>
          </cell>
          <cell r="B4415" t="str">
            <v>AGUJA DE RADIOFRECUENCIA DE 20 GAUGE X 15 CM (150 MM) DE LARGO X CON PUNTA ACTIVA DE 10 MM, COMPATIBLE CON GENERADOR DE RADIOFRECUENCIA PULSADA(CURVA).</v>
          </cell>
          <cell r="D4415" t="str">
            <v>UD</v>
          </cell>
          <cell r="F4415" t="str">
            <v>2219</v>
          </cell>
        </row>
        <row r="4416">
          <cell r="A4416">
            <v>203011504</v>
          </cell>
          <cell r="B4416" t="str">
            <v>AGUJA DE RADIOFRECUENCIA DE 22 GAUGE X 5 CM (50 MM) DE LARGO X CON PUNTA ACTIVA DE 5 MM, COMPATIBLE CON GENERADOR DE RADIOFRECUENCIA PULSADA (RECTA).</v>
          </cell>
          <cell r="D4416" t="str">
            <v>UD</v>
          </cell>
          <cell r="F4416" t="str">
            <v>2219</v>
          </cell>
        </row>
        <row r="4417">
          <cell r="A4417">
            <v>203011505</v>
          </cell>
          <cell r="B4417" t="str">
            <v>AGUJA DE RADIOFRECUENCIA DE 22 GAUGE X 10 CM (100 MM) DE LARGO X CON PUNTA ACTIVA DE 10 MM, COMPATIBLE CON GENERADOR DE RADIOFRECUENCIA PULSADA, PUNTA RECTA.</v>
          </cell>
          <cell r="D4417" t="str">
            <v>UD</v>
          </cell>
          <cell r="F4417" t="str">
            <v>2219</v>
          </cell>
        </row>
        <row r="4418">
          <cell r="A4418">
            <v>203011506</v>
          </cell>
          <cell r="B4418" t="str">
            <v>PLACA O ELECTRODO  CON CABLE PARA EQUIPO DE RF.</v>
          </cell>
          <cell r="D4418" t="str">
            <v>UD</v>
          </cell>
          <cell r="F4418" t="str">
            <v>2219</v>
          </cell>
        </row>
        <row r="4419">
          <cell r="A4419">
            <v>203011507</v>
          </cell>
          <cell r="B4419" t="str">
            <v>AGUJA CHIBA CON PUNTA BISELADA, FRENO DE PROFUNDIDAD Y GRADUADA DE 22 G X 152.4CM (6PULG), ESTERIL, LIBRE DE LATEX, DESCARTABLE, CON INTRODUCTOR.</v>
          </cell>
          <cell r="D4419" t="str">
            <v>UD</v>
          </cell>
          <cell r="F4419" t="str">
            <v>2219</v>
          </cell>
        </row>
        <row r="4420">
          <cell r="A4420">
            <v>203011508</v>
          </cell>
          <cell r="B4420" t="str">
            <v>BANDEJA EPIDURAL (CERVICAL).</v>
          </cell>
          <cell r="D4420" t="str">
            <v>UD</v>
          </cell>
          <cell r="F4420" t="str">
            <v>2219</v>
          </cell>
        </row>
        <row r="4421">
          <cell r="A4421">
            <v>203011509</v>
          </cell>
          <cell r="B4421" t="str">
            <v>BANDEJA EPIDURAL (LUMBAR).</v>
          </cell>
          <cell r="D4421" t="str">
            <v>UD</v>
          </cell>
          <cell r="F4421" t="str">
            <v>2219</v>
          </cell>
        </row>
        <row r="4422">
          <cell r="A4422">
            <v>203011600</v>
          </cell>
          <cell r="B4422" t="str">
            <v>AGUJA CON VIA DE ELECTRO-NEURO-ESTIMULACION Y PROLONGADOR AMOVIBLE DE 50MM</v>
          </cell>
          <cell r="D4422" t="str">
            <v>UD</v>
          </cell>
          <cell r="F4422" t="str">
            <v>2219</v>
          </cell>
        </row>
        <row r="4423">
          <cell r="A4423">
            <v>203011601</v>
          </cell>
          <cell r="B4423" t="str">
            <v>AGUJA CON VIA DE ELECTRO-NEURO-ESTIMULACION Y PROLONGADOR AMOVIBLE DE 100 MM.</v>
          </cell>
          <cell r="D4423" t="str">
            <v>UD</v>
          </cell>
          <cell r="F4423" t="str">
            <v>2219</v>
          </cell>
        </row>
        <row r="4424">
          <cell r="A4424">
            <v>203011602</v>
          </cell>
          <cell r="B4424" t="str">
            <v>AGUJA CON VIA DE ELECTRO-NEURO-ESTIMULACION Y PROLONGADOR AMOVIBLE DE 80 +/-5 MM.</v>
          </cell>
          <cell r="D4424" t="str">
            <v>UD</v>
          </cell>
          <cell r="F4424" t="str">
            <v>2219</v>
          </cell>
        </row>
        <row r="4425">
          <cell r="A4425">
            <v>203011603</v>
          </cell>
          <cell r="B4425" t="str">
            <v>AGUJA CON VIA DE ELECTRO-NEURO-ESTIMULACION Y PROLONGADOR AMOVIBLE DE 150 MM.</v>
          </cell>
          <cell r="D4425" t="str">
            <v>UD</v>
          </cell>
          <cell r="F4425" t="str">
            <v>2219</v>
          </cell>
        </row>
        <row r="4426">
          <cell r="A4426">
            <v>203011610</v>
          </cell>
          <cell r="B4426" t="str">
            <v>SET PARA BLOQUEO CONTINUO DE PLEXOS.</v>
          </cell>
          <cell r="D4426" t="str">
            <v>UD</v>
          </cell>
          <cell r="F4426" t="str">
            <v>2219</v>
          </cell>
        </row>
        <row r="4427">
          <cell r="A4427">
            <v>203011611</v>
          </cell>
          <cell r="B4427" t="str">
            <v>SET PARA BLOQUEO CONTINUO DE PLEXOS, CON AGUJA DE 100MM.</v>
          </cell>
          <cell r="D4427" t="str">
            <v>UD</v>
          </cell>
          <cell r="F4427" t="str">
            <v>2219</v>
          </cell>
        </row>
        <row r="4428">
          <cell r="A4428">
            <v>203011612</v>
          </cell>
          <cell r="B4428" t="str">
            <v>SET PARA BLOQUEO CONTINUO DE PLEXOS. CON AGUJA DE 150MM.</v>
          </cell>
          <cell r="D4428" t="str">
            <v>UD</v>
          </cell>
          <cell r="F4428" t="str">
            <v>2219</v>
          </cell>
        </row>
        <row r="4429">
          <cell r="A4429">
            <v>203011700</v>
          </cell>
          <cell r="B4429" t="str">
            <v>ELECTRODOS ADHERIBLES.</v>
          </cell>
          <cell r="D4429" t="str">
            <v>UD</v>
          </cell>
          <cell r="F4429" t="str">
            <v>2219</v>
          </cell>
        </row>
        <row r="4430">
          <cell r="A4430">
            <v>203011720</v>
          </cell>
          <cell r="B4430" t="str">
            <v>EMPAQUE PARA CANISTER</v>
          </cell>
          <cell r="D4430" t="str">
            <v>UD</v>
          </cell>
          <cell r="F4430" t="str">
            <v>2219</v>
          </cell>
        </row>
        <row r="4431">
          <cell r="A4431">
            <v>203011740</v>
          </cell>
          <cell r="B4431" t="str">
            <v>ESCOBILLA PARA LIMPIEZA DE TUBO OROTRAQUEAL.</v>
          </cell>
          <cell r="D4431" t="str">
            <v>UD</v>
          </cell>
          <cell r="F4431" t="str">
            <v>2219</v>
          </cell>
        </row>
        <row r="4432">
          <cell r="A4432">
            <v>203011760</v>
          </cell>
          <cell r="B4432" t="str">
            <v>ESPIRAL DE PLASTICO, PARA INTERCAMBIADOR ELECTRICO DE CALOR,PARA SANGRE O SOLUCIONES</v>
          </cell>
          <cell r="D4432" t="str">
            <v>UD</v>
          </cell>
          <cell r="F4432" t="str">
            <v>2219</v>
          </cell>
        </row>
        <row r="4433">
          <cell r="A4433">
            <v>203011830</v>
          </cell>
          <cell r="B4433" t="str">
            <v>EXTENSIONES DE CATETER DE 30 CMS. DE CALIBRE #10.</v>
          </cell>
          <cell r="D4433" t="str">
            <v>UD</v>
          </cell>
          <cell r="F4433" t="str">
            <v>2219</v>
          </cell>
        </row>
        <row r="4434">
          <cell r="A4434">
            <v>203011920</v>
          </cell>
          <cell r="B4434" t="str">
            <v>HOJA CURVA, TIPO MCINTOSH, P. LARINGOSCOPIO, NO. 4</v>
          </cell>
          <cell r="D4434" t="str">
            <v>UD</v>
          </cell>
          <cell r="F4434" t="str">
            <v>2219</v>
          </cell>
        </row>
        <row r="4435">
          <cell r="A4435">
            <v>203012001</v>
          </cell>
          <cell r="B4435" t="str">
            <v>HOJA CURVA NO. 5, TIPO MACINTOSH PARA LARINGOSCOPIO, DE UNA SOLA PIEZA, EN ACERO INOXIDABLE.</v>
          </cell>
          <cell r="D4435" t="str">
            <v>UD</v>
          </cell>
          <cell r="F4435" t="str">
            <v>2219</v>
          </cell>
        </row>
        <row r="4436">
          <cell r="A4436">
            <v>203012002</v>
          </cell>
          <cell r="B4436" t="str">
            <v>HOJA RECTA N° 5, TIPO MILLER PARA LARINGOSCOPIO,  DE UNA SOLA PIEZA, EN ACERO INOXIDABLE.</v>
          </cell>
          <cell r="D4436" t="str">
            <v>UD</v>
          </cell>
          <cell r="F4436" t="str">
            <v>2219</v>
          </cell>
        </row>
        <row r="4437">
          <cell r="A4437">
            <v>203012003</v>
          </cell>
          <cell r="B4437" t="str">
            <v>HOJA RECTA N° 4, TIPO MILLER PARA LARINGOSCOPIO, DE UNA SOLA PIEZA, EN ACERO INOXIDABLE.</v>
          </cell>
          <cell r="D4437" t="str">
            <v>UD</v>
          </cell>
          <cell r="F4437" t="str">
            <v>2219</v>
          </cell>
        </row>
        <row r="4438">
          <cell r="A4438">
            <v>203012010</v>
          </cell>
          <cell r="B4438" t="str">
            <v>HOJA PARA LARINGOSCOPIO, REHUTILIZABLE, DE ACERO INOXCIDABLE,  NO. 4.</v>
          </cell>
          <cell r="D4438" t="str">
            <v>UD</v>
          </cell>
          <cell r="F4438" t="str">
            <v>2219</v>
          </cell>
        </row>
        <row r="4439">
          <cell r="A4439">
            <v>203012020</v>
          </cell>
          <cell r="B4439" t="str">
            <v>HOJA RECTA NEONATAL TAMAÑO 00 PARA LARINGOSCOPIO</v>
          </cell>
          <cell r="D4439" t="str">
            <v>UD</v>
          </cell>
          <cell r="F4439" t="str">
            <v>2219</v>
          </cell>
        </row>
        <row r="4440">
          <cell r="A4440">
            <v>203012021</v>
          </cell>
          <cell r="B4440" t="str">
            <v>HOJA RECTA NEONATAL TAMAÑO 0 PARA LARINGOSCOPIO</v>
          </cell>
          <cell r="D4440" t="str">
            <v>UD</v>
          </cell>
          <cell r="F4440" t="str">
            <v>2219</v>
          </cell>
        </row>
        <row r="4441">
          <cell r="A4441">
            <v>203012022</v>
          </cell>
          <cell r="B4441" t="str">
            <v>HOJA RECTA NEONATAL TAMAÑO 1 PARA LARINGOSCOPIO</v>
          </cell>
          <cell r="D4441" t="str">
            <v>UD</v>
          </cell>
          <cell r="F4441" t="str">
            <v>2219</v>
          </cell>
        </row>
        <row r="4442">
          <cell r="A4442">
            <v>203012023</v>
          </cell>
          <cell r="B4442" t="str">
            <v>HOJA RECTA NO 2 PARA LARINGOSCOPIO, CON BOMBILLO, CONSTRUIDA DE UNA SOLA PIEZA DE ACERO INOXIDABLE.</v>
          </cell>
          <cell r="D4442" t="str">
            <v>UD</v>
          </cell>
          <cell r="F4442" t="str">
            <v>2219</v>
          </cell>
        </row>
        <row r="4443">
          <cell r="A4443">
            <v>203012030</v>
          </cell>
          <cell r="B4443" t="str">
            <v>HOJAS PARA LARINGOSCOPIO FIBRA OPTICA CURVA Nº 0</v>
          </cell>
          <cell r="D4443" t="str">
            <v>UD</v>
          </cell>
          <cell r="F4443" t="str">
            <v>2219</v>
          </cell>
        </row>
        <row r="4444">
          <cell r="A4444">
            <v>203012031</v>
          </cell>
          <cell r="B4444" t="str">
            <v>HOJAS PARA LARINGOSCOPIO FIBRA OPTICA CURVA Nº 1</v>
          </cell>
          <cell r="D4444" t="str">
            <v>UD</v>
          </cell>
          <cell r="F4444" t="str">
            <v>2219</v>
          </cell>
        </row>
        <row r="4445">
          <cell r="A4445">
            <v>203012032</v>
          </cell>
          <cell r="B4445" t="str">
            <v>HOJAS PARA LARINGOSCOPIO FIBRA OPTICA CURVA Nº 2</v>
          </cell>
          <cell r="D4445" t="str">
            <v>UD</v>
          </cell>
          <cell r="F4445" t="str">
            <v>2219</v>
          </cell>
        </row>
        <row r="4446">
          <cell r="A4446">
            <v>203012033</v>
          </cell>
          <cell r="B4446" t="str">
            <v>HOJAS PARA LARINGOSCOPIO FIBRA OPTICA CURVA Nº 3</v>
          </cell>
          <cell r="D4446" t="str">
            <v>UD</v>
          </cell>
          <cell r="F4446" t="str">
            <v>2219</v>
          </cell>
        </row>
        <row r="4447">
          <cell r="A4447">
            <v>203012034</v>
          </cell>
          <cell r="B4447" t="str">
            <v>HOJAS PARA LARINGOSCOPIO FIBRA OPTICA CURVA Nº 4</v>
          </cell>
          <cell r="D4447" t="str">
            <v>UD</v>
          </cell>
          <cell r="F4447" t="str">
            <v>2219</v>
          </cell>
        </row>
        <row r="4448">
          <cell r="A4448">
            <v>203012035</v>
          </cell>
          <cell r="B4448" t="str">
            <v>HOJA CURVA NO 3, PARA LARINGOSCOPIO, DE ACERO INOXIDABLE, CON BOMBILLO.</v>
          </cell>
          <cell r="D4448" t="str">
            <v>UD</v>
          </cell>
          <cell r="F4448" t="str">
            <v>2219</v>
          </cell>
        </row>
        <row r="4449">
          <cell r="A4449">
            <v>203012036</v>
          </cell>
          <cell r="B4449" t="str">
            <v>HOJA RECTA, NO 3, PARA LARINGOSCOPIO, DE ACERO INOXIDABLE, CON BOMBILLO.</v>
          </cell>
          <cell r="D4449" t="str">
            <v>UD</v>
          </cell>
          <cell r="F4449" t="str">
            <v>2219</v>
          </cell>
        </row>
        <row r="4450">
          <cell r="A4450">
            <v>203012040</v>
          </cell>
          <cell r="B4450" t="str">
            <v>HOJA VIDEOLARINGOSCOPIO NO 3, LONGITUD DE LA HOJA 17±3CM, REHUTILIZABLE.</v>
          </cell>
          <cell r="D4450" t="str">
            <v>UD</v>
          </cell>
          <cell r="F4450" t="str">
            <v>2219</v>
          </cell>
        </row>
        <row r="4451">
          <cell r="A4451">
            <v>203012041</v>
          </cell>
          <cell r="B4451" t="str">
            <v>HOJA VIDEOLARINGOSCOPIO NO 4. LONGITUD DE LA HOJA 17±3CM, REHUTILIZABLE.</v>
          </cell>
          <cell r="D4451" t="str">
            <v>UD</v>
          </cell>
          <cell r="F4451" t="str">
            <v>2219</v>
          </cell>
        </row>
        <row r="4452">
          <cell r="A4452">
            <v>203012120</v>
          </cell>
          <cell r="B4452" t="str">
            <v>MANGO PARA LARINGOSCOPIO, TAMANO MEDIANO.</v>
          </cell>
          <cell r="D4452" t="str">
            <v>UD</v>
          </cell>
          <cell r="F4452" t="str">
            <v>2219</v>
          </cell>
        </row>
        <row r="4453">
          <cell r="A4453">
            <v>203012130</v>
          </cell>
          <cell r="B4453" t="str">
            <v>MANGO PARA LARINGOSCOPIO FIBRA OPTICA TAMAÑO MEDIANO STANDARD</v>
          </cell>
          <cell r="D4453" t="str">
            <v>UD</v>
          </cell>
          <cell r="F4453" t="str">
            <v>2219</v>
          </cell>
        </row>
        <row r="4454">
          <cell r="A4454">
            <v>203012200</v>
          </cell>
          <cell r="B4454" t="str">
            <v>MASCARILLA LARINGEA CON VIA ESOFAGICA PARA ASPIRACION DE CAMARA GASTRICA TAMAÑO # 1.5 O PARA PESO DE PACIENTE ENTRE 5 A 10 KG.</v>
          </cell>
          <cell r="D4454" t="str">
            <v>UD</v>
          </cell>
          <cell r="F4454" t="str">
            <v>2219</v>
          </cell>
        </row>
        <row r="4455">
          <cell r="A4455">
            <v>203012202</v>
          </cell>
          <cell r="B4455" t="str">
            <v>MASCARILLA LARINGEA CON VIA ESOFAGICA PARA ASPIRACION DE CAMARA GASTRICA TAMAÑO # 2 O PARA PESO DE PACIENTE ENTRE 10 A 20 KG.</v>
          </cell>
          <cell r="D4455" t="str">
            <v>UD</v>
          </cell>
          <cell r="F4455" t="str">
            <v>2219</v>
          </cell>
        </row>
        <row r="4456">
          <cell r="A4456">
            <v>203012204</v>
          </cell>
          <cell r="B4456" t="str">
            <v>MASCARILLA LARINGEA CON VIA ESOFAGICA PARA ASPIRACION DE CAMARA GASTRICA TAMAÑO # 2.5 O PARA PESO DE PACIENTE ENTRE 20 A 30 KG.</v>
          </cell>
          <cell r="D4456" t="str">
            <v>UD</v>
          </cell>
          <cell r="F4456" t="str">
            <v>2219</v>
          </cell>
        </row>
        <row r="4457">
          <cell r="A4457">
            <v>203012206</v>
          </cell>
          <cell r="B4457" t="str">
            <v>MASCARILLA LARINGEA CON VIA ESOFAGICA PARA ASPIRACION DE CAMARA GASTRICA  PARA PESO DE PACIENTE ENTRE 30 A 50 KG</v>
          </cell>
          <cell r="D4457" t="str">
            <v>UD</v>
          </cell>
          <cell r="F4457" t="str">
            <v>2219</v>
          </cell>
        </row>
        <row r="4458">
          <cell r="A4458">
            <v>203012208</v>
          </cell>
          <cell r="B4458" t="str">
            <v>MASCARILLA LARINGEA CON VIA ESOFAGICA PARA ASPIRACION DE CAMARA GASTRICA , PARA PESO DE PACIENTE ENTRE 50 A 70 KG.</v>
          </cell>
          <cell r="D4458" t="str">
            <v>UD</v>
          </cell>
          <cell r="F4458" t="str">
            <v>2219</v>
          </cell>
        </row>
        <row r="4459">
          <cell r="A4459">
            <v>203012210</v>
          </cell>
          <cell r="B4459" t="str">
            <v>MASCARILLA LARINGEA CON VIA ESOFAGICA PARA ASPIRACION DE CAMARA GASTRICA  PARA PESO DE PACIENTE ENTRE 70 A 100 KG.</v>
          </cell>
          <cell r="D4459" t="str">
            <v>UD</v>
          </cell>
          <cell r="F4459" t="str">
            <v>2219</v>
          </cell>
        </row>
        <row r="4460">
          <cell r="A4460">
            <v>203012240</v>
          </cell>
          <cell r="B4460" t="str">
            <v>MANGUERA P/ALTA PRESION, CON TERMINAL EN UN EXTREMO, PARA   CONECTAR A VENTILADOR AUTOMATICO Y MAQUINA DE ANESTESIA.</v>
          </cell>
          <cell r="D4460" t="str">
            <v>UD</v>
          </cell>
          <cell r="F4460" t="str">
            <v>2219</v>
          </cell>
        </row>
        <row r="4461">
          <cell r="A4461">
            <v>203012245</v>
          </cell>
          <cell r="B4461" t="str">
            <v>MASCARILLA LARINGEA Nª 5, ESTERIL, DESCARTABLE, LIBRE DE LATEX.</v>
          </cell>
          <cell r="D4461" t="str">
            <v>UD</v>
          </cell>
          <cell r="F4461" t="str">
            <v>2219</v>
          </cell>
        </row>
        <row r="4462">
          <cell r="A4462">
            <v>203012250</v>
          </cell>
          <cell r="B4462" t="str">
            <v>MASCARILLA LARINGEA FLEXIBLE, Nª 2, DE SILICONA FLEXIBLE  REFORZADA  CON ALAMBRE RESORTE ASERADO, REHUTILIZABLE.</v>
          </cell>
          <cell r="D4462" t="str">
            <v>UD</v>
          </cell>
          <cell r="F4462" t="str">
            <v>2219</v>
          </cell>
        </row>
        <row r="4463">
          <cell r="A4463">
            <v>203012252</v>
          </cell>
          <cell r="B4463" t="str">
            <v>MASCARILLA LARINGEA FLEXIBLE Nª3, (PARA PESO DE PACIENTE ENTRE 30 A 50 KG), DE SILICON GRADO MEDICO, REHUTILIZABLE, LIBRE DE LATEX.</v>
          </cell>
          <cell r="D4463" t="str">
            <v>UD</v>
          </cell>
          <cell r="F4463" t="str">
            <v>2219</v>
          </cell>
        </row>
        <row r="4464">
          <cell r="A4464">
            <v>203012253</v>
          </cell>
          <cell r="B4464" t="str">
            <v>MASCARILLA LARINGEA FLEXIBLE TAMAÑO 4 O PARA PESO DE PACIENTE ENTRE 50 A 70 KG.</v>
          </cell>
          <cell r="D4464" t="str">
            <v>UD</v>
          </cell>
          <cell r="F4464" t="str">
            <v>2219</v>
          </cell>
        </row>
        <row r="4465">
          <cell r="A4465">
            <v>203012264</v>
          </cell>
          <cell r="B4465" t="str">
            <v>MASCARILLA LARINGEA CON ASA METALICA O  RIGIDA INTRODUCTORA, PARA PESO DE PACIENTE ENTRE 30 A 50 KG.</v>
          </cell>
          <cell r="D4465" t="str">
            <v>UD</v>
          </cell>
          <cell r="F4465" t="str">
            <v>2219</v>
          </cell>
        </row>
        <row r="4466">
          <cell r="A4466">
            <v>203012265</v>
          </cell>
          <cell r="B4466" t="str">
            <v>MASCARILLA LARINGEA CON ASA METALICA O RIGIDA INTRODUCTORA,  PARA PESO DE PACIENTE ENTRE 50 A 70 KG.</v>
          </cell>
          <cell r="D4466" t="str">
            <v>UD</v>
          </cell>
          <cell r="F4466" t="str">
            <v>2219</v>
          </cell>
        </row>
        <row r="4467">
          <cell r="A4467">
            <v>203012266</v>
          </cell>
          <cell r="B4467" t="str">
            <v>MASCARILLA LARINGEA , DE SILICONA GRADO MEDICO, CON ASA METALICA DE ACERO INOXIDABLE,  PARA PESO DE PACIENTE ENTRE 50 A 70 KG.</v>
          </cell>
          <cell r="D4467" t="str">
            <v>UD</v>
          </cell>
          <cell r="F4467" t="str">
            <v>2219</v>
          </cell>
        </row>
        <row r="4468">
          <cell r="A4468">
            <v>203012268</v>
          </cell>
          <cell r="B4468" t="str">
            <v>MASCARILLA PARA REANIMACION NEONATAL N° 0,  DE MATERIAL SILICON SUAVE TRANSPARENTE, CONSTRUIDA EN UNA SOLO PIEZA. HIPOALERGENICO LIBRE DE LATEX</v>
          </cell>
          <cell r="D4468" t="str">
            <v>UD</v>
          </cell>
          <cell r="F4468" t="str">
            <v>2219</v>
          </cell>
        </row>
        <row r="4469">
          <cell r="A4469">
            <v>203012272</v>
          </cell>
          <cell r="B4469" t="str">
            <v>MASCARILLA FACIAL N° 3 ADULTO PARA REANIMACION, DEBERA SER CONDUCTIVA, ANATOMICA, DESCARTABLE, DE MATERIAL PVC SUAVE.</v>
          </cell>
          <cell r="D4469" t="str">
            <v>UD</v>
          </cell>
          <cell r="F4469" t="str">
            <v>2219</v>
          </cell>
        </row>
        <row r="4470">
          <cell r="A4470">
            <v>203012273</v>
          </cell>
          <cell r="B4470" t="str">
            <v>MASCARILLA  ANATOMICA  FACIAL INFLABLE  # 7.</v>
          </cell>
          <cell r="D4470" t="str">
            <v>UD</v>
          </cell>
          <cell r="F4470" t="str">
            <v>2219</v>
          </cell>
        </row>
        <row r="4471">
          <cell r="A4471">
            <v>203012274</v>
          </cell>
          <cell r="B4471" t="str">
            <v>MASCARILLA  ANATOMICA  FACIAL INFLABLE  # 6.</v>
          </cell>
          <cell r="D4471" t="str">
            <v>UD</v>
          </cell>
          <cell r="F4471" t="str">
            <v>2219</v>
          </cell>
        </row>
        <row r="4472">
          <cell r="A4472">
            <v>203012275</v>
          </cell>
          <cell r="B4472" t="str">
            <v>MASCARILLA  ANATOMICA  FACIAL INFLABLE PEDIATRICA  # 2</v>
          </cell>
          <cell r="D4472" t="str">
            <v>UD</v>
          </cell>
          <cell r="F4472" t="str">
            <v>2219</v>
          </cell>
        </row>
        <row r="4473">
          <cell r="A4473">
            <v>203012276</v>
          </cell>
          <cell r="B4473" t="str">
            <v>MASCARILLA  ANATOMICA INFLABLE PEDIATRICA  # 3</v>
          </cell>
          <cell r="D4473" t="str">
            <v>UD</v>
          </cell>
          <cell r="F4473" t="str">
            <v>2219</v>
          </cell>
        </row>
        <row r="4474">
          <cell r="A4474">
            <v>203012277</v>
          </cell>
          <cell r="B4474" t="str">
            <v>MASCARILLA  ANATOMICA INFLABLE PEDIATRICA NEONATAL # 1</v>
          </cell>
          <cell r="D4474" t="str">
            <v>UD</v>
          </cell>
          <cell r="F4474" t="str">
            <v>2219</v>
          </cell>
        </row>
        <row r="4475">
          <cell r="A4475">
            <v>203012278</v>
          </cell>
          <cell r="B4475" t="str">
            <v>MASCARILLA  ANATOMICA FACIAL INFLABLE #5</v>
          </cell>
          <cell r="D4475" t="str">
            <v>UD</v>
          </cell>
          <cell r="F4475" t="str">
            <v>2219</v>
          </cell>
        </row>
        <row r="4476">
          <cell r="A4476">
            <v>203012279</v>
          </cell>
          <cell r="B4476" t="str">
            <v>MASCARILLA  ANATOMICA  FACIAL INFLABLE  # 4</v>
          </cell>
          <cell r="D4476" t="str">
            <v>UD</v>
          </cell>
          <cell r="F4476" t="str">
            <v>2219</v>
          </cell>
        </row>
        <row r="4477">
          <cell r="A4477">
            <v>203012281</v>
          </cell>
          <cell r="B4477" t="str">
            <v>MASCARILLA NASO BUCAL DESCARTABLE SIN VENTILACION Y SIN VALVULA DE EXHALACION TAMAÑO PEQUEÑA.</v>
          </cell>
          <cell r="D4477" t="str">
            <v>UD</v>
          </cell>
          <cell r="F4477" t="str">
            <v>2219</v>
          </cell>
        </row>
        <row r="4478">
          <cell r="A4478">
            <v>203012282</v>
          </cell>
          <cell r="B4478" t="str">
            <v>MASCARILLA NASO BUCAL DESCARTABLE SIN VENTILACION Y SIN VALVULA DE EXHALACION TAMAÑO MEDIANA.</v>
          </cell>
          <cell r="D4478" t="str">
            <v>UD</v>
          </cell>
          <cell r="F4478" t="str">
            <v>2219</v>
          </cell>
        </row>
        <row r="4479">
          <cell r="A4479">
            <v>203012283</v>
          </cell>
          <cell r="B4479" t="str">
            <v>MASCARILLA NASO BUCAL DESCARTABLE SIN VENTILACION Y SIN VALVULA DE EXHALACION TAMAÑO GRANDE.</v>
          </cell>
          <cell r="D4479" t="str">
            <v>UD</v>
          </cell>
          <cell r="F4479" t="str">
            <v>2219</v>
          </cell>
        </row>
        <row r="4480">
          <cell r="A4480">
            <v>203012284</v>
          </cell>
          <cell r="B4480" t="str">
            <v>MASCARILLA FACIAL TOTAL (TOTAL FACE) SIN VENTILACION Y SIN VALVULA DE EXHALACION.</v>
          </cell>
          <cell r="D4480" t="str">
            <v>UD</v>
          </cell>
          <cell r="F4480" t="str">
            <v>2219</v>
          </cell>
        </row>
        <row r="4481">
          <cell r="A4481">
            <v>203012285</v>
          </cell>
          <cell r="B4481" t="str">
            <v>MASCARILLA LARINGEA CLASICA TAMAÑO 1.</v>
          </cell>
          <cell r="D4481" t="str">
            <v>UD</v>
          </cell>
          <cell r="F4481" t="str">
            <v>2219</v>
          </cell>
        </row>
        <row r="4482">
          <cell r="A4482">
            <v>203012286</v>
          </cell>
          <cell r="B4482" t="str">
            <v>MASCARILLA LARINGEA CLASICA # 1,5.</v>
          </cell>
          <cell r="D4482" t="str">
            <v>UD</v>
          </cell>
          <cell r="F4482" t="str">
            <v>2219</v>
          </cell>
        </row>
        <row r="4483">
          <cell r="A4483">
            <v>203012287</v>
          </cell>
          <cell r="B4483" t="str">
            <v>MASCARILLA LARINGEA BASICA TAMAÑO 2 O PARA PESO DE PACIENTE ENTRE 10 A 20 KG.</v>
          </cell>
          <cell r="D4483" t="str">
            <v>UD</v>
          </cell>
          <cell r="F4483" t="str">
            <v>2219</v>
          </cell>
        </row>
        <row r="4484">
          <cell r="A4484">
            <v>203012288</v>
          </cell>
          <cell r="B4484" t="str">
            <v>MASCARILLA LARINGEA CLASICA # 2 1/2.</v>
          </cell>
          <cell r="D4484" t="str">
            <v>UD</v>
          </cell>
          <cell r="F4484" t="str">
            <v>2219</v>
          </cell>
        </row>
        <row r="4485">
          <cell r="A4485">
            <v>203012289</v>
          </cell>
          <cell r="B4485" t="str">
            <v>MASCARILLA LARINGEA BASICA  PARA PESO DE PACIENTE ENTRE 30 A 50  KG.</v>
          </cell>
          <cell r="D4485" t="str">
            <v>UD</v>
          </cell>
          <cell r="F4485" t="str">
            <v>2219</v>
          </cell>
        </row>
        <row r="4486">
          <cell r="A4486">
            <v>203012290</v>
          </cell>
          <cell r="B4486" t="str">
            <v>MASCARILLA LARINGEA BASICA TAMAÑO 4 O PARA PESO DE PACIENTE ENTRE 50 A 70  KG.</v>
          </cell>
          <cell r="D4486" t="str">
            <v>UD</v>
          </cell>
          <cell r="F4486" t="str">
            <v>2219</v>
          </cell>
        </row>
        <row r="4487">
          <cell r="A4487">
            <v>203012291</v>
          </cell>
          <cell r="B4487" t="str">
            <v>MASCARILLA LARINGEA BASICA PARA PESO DE  PACIENTE ENTRE 70 A 100 KG.</v>
          </cell>
          <cell r="D4487" t="str">
            <v>UD</v>
          </cell>
          <cell r="F4487" t="str">
            <v>2219</v>
          </cell>
        </row>
        <row r="4488">
          <cell r="A4488">
            <v>203012292</v>
          </cell>
          <cell r="B4488" t="str">
            <v xml:space="preserve">TUBO ENDOBRONQUEAL DE DOBLE LUMEN #37, IZQUIERDO. </v>
          </cell>
          <cell r="D4488" t="str">
            <v>UD</v>
          </cell>
          <cell r="F4488" t="str">
            <v>2219</v>
          </cell>
        </row>
        <row r="4489">
          <cell r="A4489">
            <v>203012293</v>
          </cell>
          <cell r="B4489" t="str">
            <v xml:space="preserve">TUBO ENDOBRONQUEAL DE DOBLE LUMEN #39, IZQUIERDO. </v>
          </cell>
          <cell r="D4489" t="str">
            <v>UD</v>
          </cell>
          <cell r="F4489" t="str">
            <v>2219</v>
          </cell>
        </row>
        <row r="4490">
          <cell r="A4490">
            <v>203012294</v>
          </cell>
          <cell r="B4490" t="str">
            <v>TUBO ENDOTRAQUEAL ESTERIL DE 7 MM, REUTILIZABLE,100% DE SILICONA REFORZADA CON ALAMBRE, PARA MASCARILLA LARINGEA.</v>
          </cell>
          <cell r="D4490" t="str">
            <v>UD</v>
          </cell>
          <cell r="F4490" t="str">
            <v>2219</v>
          </cell>
        </row>
        <row r="4491">
          <cell r="A4491">
            <v>203012296</v>
          </cell>
          <cell r="B4491" t="str">
            <v>TUBO ENDOTRAQUEAL ESTERIL DE 7,5 MM, REUTILIZABLE,100% DE SILICONA REFORZADA CON ALAMBRE, PARA MASCARILLA LARINGEA.</v>
          </cell>
          <cell r="D4491" t="str">
            <v>UD</v>
          </cell>
          <cell r="F4491" t="str">
            <v>2219</v>
          </cell>
        </row>
        <row r="4492">
          <cell r="A4492">
            <v>203012297</v>
          </cell>
          <cell r="B4492" t="str">
            <v>TUBO ENDOTRAQUEAL ESTERIL DE 8 MM, REUTILIZABLE,100% DE SILICONA REFORZADA CON ALAMBRE, PARA MASCARILLA LARINGEA.</v>
          </cell>
          <cell r="D4492" t="str">
            <v>UD</v>
          </cell>
          <cell r="F4492" t="str">
            <v>2219</v>
          </cell>
        </row>
        <row r="4493">
          <cell r="A4493">
            <v>203012298</v>
          </cell>
          <cell r="B4493" t="str">
            <v xml:space="preserve">   ESTABILIZADOR, REUTILIZABLE, ESTERILIZABLE, 100 % SILICONA, TAMAÑO STANDAR, PARA SE EMPLEADO EN COMBINACION  CON LA MASCARILLA LARINGEA FASTRACH.
</v>
          </cell>
          <cell r="D4493" t="str">
            <v>UD</v>
          </cell>
          <cell r="F4493" t="str">
            <v>2219</v>
          </cell>
        </row>
        <row r="4494">
          <cell r="A4494">
            <v>203012320</v>
          </cell>
          <cell r="B4494" t="str">
            <v>MASCARILLA CONDUCTIVAS ANATOMICAS PEQUENAS, PARA ADULTOS,   CON ANILLO DE SOPORTE.</v>
          </cell>
          <cell r="D4494" t="str">
            <v>UD</v>
          </cell>
          <cell r="F4494" t="str">
            <v>2219</v>
          </cell>
        </row>
        <row r="4495">
          <cell r="A4495">
            <v>203012325</v>
          </cell>
          <cell r="B4495" t="str">
            <v>MASCARILLA PARA ANESTESIA, FABRICADA EN PVC, TRANSPARENTE, TAMAÑO GRANDE, PARA ADULTO, NEOMATICA  CON  GANCHO PARA FIJAR CABEZAL, DESCARTABLE.</v>
          </cell>
          <cell r="D4495" t="str">
            <v>UD</v>
          </cell>
          <cell r="F4495" t="str">
            <v>2219</v>
          </cell>
        </row>
        <row r="4496">
          <cell r="A4496">
            <v>203012350</v>
          </cell>
          <cell r="B4496" t="str">
            <v>TUBO ENDOBRONQUEAL DE DOBLE LUMEN #35 FR, IZQUIERDO.</v>
          </cell>
          <cell r="D4496" t="str">
            <v>UD</v>
          </cell>
          <cell r="F4496" t="str">
            <v>2219</v>
          </cell>
        </row>
        <row r="4497">
          <cell r="A4497">
            <v>203012351</v>
          </cell>
          <cell r="B4497" t="str">
            <v>TUBO ENDOBRONQUEAL DE DOBLE LUMEN #41, IZQUIERDO.</v>
          </cell>
          <cell r="D4497" t="str">
            <v>UD</v>
          </cell>
          <cell r="F4497" t="str">
            <v>2219</v>
          </cell>
        </row>
        <row r="4498">
          <cell r="A4498">
            <v>203012352</v>
          </cell>
          <cell r="B4498" t="str">
            <v>TUBO ENDOBRONQUEAL DE DOBLE LUMEN #35 FR, DERECHO.</v>
          </cell>
          <cell r="D4498" t="str">
            <v>UD</v>
          </cell>
          <cell r="F4498" t="str">
            <v>2219</v>
          </cell>
        </row>
        <row r="4499">
          <cell r="A4499">
            <v>203012353</v>
          </cell>
          <cell r="B4499" t="str">
            <v>TUBO ENDOBRONQUEAL DE DOBLE LUMEN #37 FR, DERECHO.</v>
          </cell>
          <cell r="D4499" t="str">
            <v>UD</v>
          </cell>
          <cell r="F4499" t="str">
            <v>2219</v>
          </cell>
        </row>
        <row r="4500">
          <cell r="A4500">
            <v>203012354</v>
          </cell>
          <cell r="B4500" t="str">
            <v>TUBO ENDOBRONQUEAL DE DOBLE LUMEN #39 FR, DERECHO.</v>
          </cell>
          <cell r="D4500" t="str">
            <v>UD</v>
          </cell>
          <cell r="F4500" t="str">
            <v>2219</v>
          </cell>
        </row>
        <row r="4501">
          <cell r="A4501">
            <v>203012355</v>
          </cell>
          <cell r="B4501" t="str">
            <v>TUBO ENDOBRONQUEAL DE DOBLE LUMEN #41 FR , DERECHO.</v>
          </cell>
          <cell r="D4501" t="str">
            <v>UD</v>
          </cell>
          <cell r="F4501" t="str">
            <v>2219</v>
          </cell>
        </row>
        <row r="4502">
          <cell r="A4502">
            <v>203012356</v>
          </cell>
          <cell r="B4502" t="str">
            <v>TUBO ENDOTRAQUEAL, ORAL PREFORMADO #7,0</v>
          </cell>
          <cell r="D4502" t="str">
            <v>UD</v>
          </cell>
          <cell r="F4502" t="str">
            <v>2219</v>
          </cell>
        </row>
        <row r="4503">
          <cell r="A4503">
            <v>203012420</v>
          </cell>
          <cell r="B4503" t="str">
            <v>MASCARILLA LARINGEA CON VIA ESOFAGICA PARA ASPIRACION DE CAMARA GASTRICA TAMAÑO #1.</v>
          </cell>
          <cell r="D4503" t="str">
            <v>UD</v>
          </cell>
          <cell r="F4503" t="str">
            <v>2219</v>
          </cell>
        </row>
        <row r="4504">
          <cell r="A4504">
            <v>203012425</v>
          </cell>
          <cell r="B4504" t="str">
            <v>MASCARILLA LARINGEA CON VIA ESOFAGICA PARA ASPIRACION DE CAMARA GASTRICA TAMAÑO N° 1  MATERIAL 100% SILICONA GRADO MEDICO, LIBRE DE LATEX Y DEHP</v>
          </cell>
          <cell r="D4504" t="str">
            <v>UD</v>
          </cell>
          <cell r="F4504" t="str">
            <v>2219</v>
          </cell>
        </row>
        <row r="4505">
          <cell r="A4505">
            <v>203012440</v>
          </cell>
          <cell r="B4505" t="str">
            <v>PINZA MAGILL, PARA INTUBACION NASOTRAQUEAL, INFANTIL.</v>
          </cell>
          <cell r="D4505" t="str">
            <v>UD</v>
          </cell>
          <cell r="F4505" t="str">
            <v>2219</v>
          </cell>
        </row>
        <row r="4506">
          <cell r="A4506">
            <v>203012445</v>
          </cell>
          <cell r="B4506" t="str">
            <v>PINZA MAGILL, PARA INTUBACION  NASOTRAQUEAL PARA ADULTO.</v>
          </cell>
          <cell r="D4506" t="str">
            <v>UD</v>
          </cell>
          <cell r="F4506" t="str">
            <v>2219</v>
          </cell>
        </row>
        <row r="4507">
          <cell r="A4507">
            <v>203012480</v>
          </cell>
          <cell r="B4507" t="str">
            <v>RESPIROMETRO, TIPO WRIGHT CON ADAPTADOR PARA CONECTAR A BRA-ZO DE ESPIRACION DE SISTEMA ANESTESICO.</v>
          </cell>
          <cell r="D4507" t="str">
            <v>UD</v>
          </cell>
          <cell r="F4507" t="str">
            <v>2219</v>
          </cell>
        </row>
        <row r="4508">
          <cell r="A4508">
            <v>203012545</v>
          </cell>
          <cell r="B4508" t="str">
            <v xml:space="preserve"> ARNES PEDIATRICO PARA SUJTERA MASCARILLAS (TIPO) CON ANILLO.</v>
          </cell>
          <cell r="D4508" t="str">
            <v>UD</v>
          </cell>
          <cell r="F4508" t="str">
            <v>2219</v>
          </cell>
        </row>
        <row r="4509">
          <cell r="A4509">
            <v>203012550</v>
          </cell>
          <cell r="B4509" t="str">
            <v>ARNES ADULTO PARA SUJTERA MASCARILLAS (TIPO) CON ANILLO.</v>
          </cell>
          <cell r="D4509" t="str">
            <v>UD</v>
          </cell>
          <cell r="F4509" t="str">
            <v>2219</v>
          </cell>
        </row>
        <row r="4510">
          <cell r="A4510">
            <v>203012680</v>
          </cell>
          <cell r="B4510" t="str">
            <v>TUBO CORRUGADO, DE HULE CONDUCTIVO, DE 80 A 90 CMS.  PARA   USO EN MAQUINAS DE ANESTESIA.</v>
          </cell>
          <cell r="D4510" t="str">
            <v>UD</v>
          </cell>
          <cell r="F4510" t="str">
            <v>2219</v>
          </cell>
        </row>
        <row r="4511">
          <cell r="A4511">
            <v>203012710</v>
          </cell>
          <cell r="B4511" t="str">
            <v>MANGUERA CORRUGADA CONDUCTIVA DE OXIGENO EN AEROSOL DE USO NEONATAL Y PEDIATRICO POR MEDIO DE HALO</v>
          </cell>
          <cell r="D4511" t="str">
            <v>UD</v>
          </cell>
          <cell r="F4511" t="str">
            <v>2219</v>
          </cell>
        </row>
        <row r="4512">
          <cell r="A4512">
            <v>203012740</v>
          </cell>
          <cell r="B4512" t="str">
            <v>TUBO DE EXTENSION DESCARTABLE PARA AUMENTAR LONGITUD, DE EQUIPO PARA VENOCLISIS.</v>
          </cell>
          <cell r="D4512" t="str">
            <v>UD</v>
          </cell>
          <cell r="F4512" t="str">
            <v>2219</v>
          </cell>
        </row>
        <row r="4513">
          <cell r="A4513">
            <v>203013036</v>
          </cell>
          <cell r="B4513" t="str">
            <v>TUBO OROTRAQUEAL DESCARTABLE CON BALON CILINDRICO DE BAJA PRESION N ° 3.0.</v>
          </cell>
          <cell r="D4513" t="str">
            <v>UD</v>
          </cell>
          <cell r="F4513" t="str">
            <v>2219</v>
          </cell>
        </row>
        <row r="4514">
          <cell r="A4514">
            <v>203013037</v>
          </cell>
          <cell r="B4514" t="str">
            <v>TUBO OROTRAQUEAL DESCARTABLE CON BALON CILINDRICO DE BAJA PRESION N ° 3.5.</v>
          </cell>
          <cell r="D4514" t="str">
            <v>UD</v>
          </cell>
          <cell r="F4514" t="str">
            <v>2219</v>
          </cell>
        </row>
        <row r="4515">
          <cell r="A4515">
            <v>203013038</v>
          </cell>
          <cell r="B4515" t="str">
            <v>TUBO OROTRAQUEAL DESCARTABLE CON BALON CILINDRICO DE BAJA PRESION N° 4,0</v>
          </cell>
          <cell r="D4515" t="str">
            <v>UD</v>
          </cell>
          <cell r="F4515" t="str">
            <v>2219</v>
          </cell>
        </row>
        <row r="4516">
          <cell r="A4516">
            <v>203013039</v>
          </cell>
          <cell r="B4516" t="str">
            <v>TUBO OROTRAQUEAL DESCARTABLE CON BALON CILINDRICO DE BAJA PRESION N° 4,5</v>
          </cell>
          <cell r="D4516" t="str">
            <v>UD</v>
          </cell>
          <cell r="F4516" t="str">
            <v>2219</v>
          </cell>
        </row>
        <row r="4517">
          <cell r="A4517">
            <v>203013040</v>
          </cell>
          <cell r="B4517" t="str">
            <v>TUBO OROTRAQUEAL DESCARTABLE, C/BALON BAJA PRESION NO.  5.0</v>
          </cell>
          <cell r="D4517" t="str">
            <v>UD</v>
          </cell>
          <cell r="F4517" t="str">
            <v>2219</v>
          </cell>
        </row>
        <row r="4518">
          <cell r="A4518">
            <v>203013060</v>
          </cell>
          <cell r="B4518" t="str">
            <v>TUBO OROTRAQUEAL DESCARTABLE, C/BALON BAJA PRESION NO. 5.5</v>
          </cell>
          <cell r="D4518" t="str">
            <v>UD</v>
          </cell>
          <cell r="F4518" t="str">
            <v>2219</v>
          </cell>
        </row>
        <row r="4519">
          <cell r="A4519">
            <v>203013080</v>
          </cell>
          <cell r="B4519" t="str">
            <v>TUBO OROTRAQUEAL DESCARTABLE, C/BALON BAJA PRESION NO.  6.0</v>
          </cell>
          <cell r="D4519" t="str">
            <v>UD</v>
          </cell>
          <cell r="F4519" t="str">
            <v>2219</v>
          </cell>
        </row>
        <row r="4520">
          <cell r="A4520">
            <v>203013100</v>
          </cell>
          <cell r="B4520" t="str">
            <v>TUBO OROTRAQUEAL DESCARTABLE, C/BALON BAJA PRESION NO.  6.5</v>
          </cell>
          <cell r="D4520" t="str">
            <v>UD</v>
          </cell>
          <cell r="F4520" t="str">
            <v>2219</v>
          </cell>
        </row>
        <row r="4521">
          <cell r="A4521">
            <v>203013120</v>
          </cell>
          <cell r="B4521" t="str">
            <v>TUBO OROTRAQUEAL DESCARTABLE, C/BALON BAJA PRESION NO.  7.0</v>
          </cell>
          <cell r="D4521" t="str">
            <v>UD</v>
          </cell>
          <cell r="F4521" t="str">
            <v>2219</v>
          </cell>
        </row>
        <row r="4522">
          <cell r="A4522">
            <v>203013140</v>
          </cell>
          <cell r="B4522" t="str">
            <v>TUBO OROTRAQUEAL DESCARTABLE, C/BALON BAJA PRESION NO.  7.5</v>
          </cell>
          <cell r="D4522" t="str">
            <v>UD</v>
          </cell>
          <cell r="F4522" t="str">
            <v>2219</v>
          </cell>
        </row>
        <row r="4523">
          <cell r="A4523">
            <v>203013160</v>
          </cell>
          <cell r="B4523" t="str">
            <v>TUBO OROTRAQUEAL DESCARTABLE, C/BALON BAJA PRESION NO.  8.0</v>
          </cell>
          <cell r="D4523" t="str">
            <v>UD</v>
          </cell>
          <cell r="F4523" t="str">
            <v>2219</v>
          </cell>
        </row>
        <row r="4524">
          <cell r="A4524">
            <v>203013180</v>
          </cell>
          <cell r="B4524" t="str">
            <v>TUBO OROTRAQUEAL DESCARTABLE, C/BALON BAJA PRESION NO. 8.5</v>
          </cell>
          <cell r="D4524" t="str">
            <v>UD</v>
          </cell>
          <cell r="F4524" t="str">
            <v>2219</v>
          </cell>
        </row>
        <row r="4525">
          <cell r="A4525">
            <v>203013200</v>
          </cell>
          <cell r="B4525" t="str">
            <v>TUBO OROTRAQUEAL TRANSPARENTE, # 9.</v>
          </cell>
          <cell r="D4525" t="str">
            <v>UD</v>
          </cell>
          <cell r="F4525" t="str">
            <v>2219</v>
          </cell>
        </row>
        <row r="4526">
          <cell r="A4526">
            <v>203013210</v>
          </cell>
          <cell r="B4526" t="str">
            <v>TUBO OROTRAQUEAL REFORZADO CON ESPIRAL METALICA 6.5 MM.</v>
          </cell>
          <cell r="D4526" t="str">
            <v>UD</v>
          </cell>
          <cell r="F4526" t="str">
            <v>2219</v>
          </cell>
        </row>
        <row r="4527">
          <cell r="A4527">
            <v>203013211</v>
          </cell>
          <cell r="B4527" t="str">
            <v>TUBO OROTRAQUEAL REFORZADO CON ESPIRAL METALICA 7.0 MM.</v>
          </cell>
          <cell r="D4527" t="str">
            <v>UD</v>
          </cell>
          <cell r="F4527" t="str">
            <v>2219</v>
          </cell>
        </row>
        <row r="4528">
          <cell r="A4528">
            <v>203013212</v>
          </cell>
          <cell r="B4528" t="str">
            <v>TUBO OROTRAQUEAL REFORZADO CON ESPIRAL METALICA 7.5 MM.</v>
          </cell>
          <cell r="D4528" t="str">
            <v>UD</v>
          </cell>
          <cell r="F4528" t="str">
            <v>2219</v>
          </cell>
        </row>
        <row r="4529">
          <cell r="A4529">
            <v>203013240</v>
          </cell>
          <cell r="B4529" t="str">
            <v>TUBO OROTRAQUEAL DESCARTABLE, C/BALON BAJA PRESION N0. 10</v>
          </cell>
          <cell r="D4529" t="str">
            <v>UD</v>
          </cell>
          <cell r="F4529" t="str">
            <v>2219</v>
          </cell>
        </row>
        <row r="4530">
          <cell r="A4530">
            <v>203013280</v>
          </cell>
          <cell r="B4530" t="str">
            <v>TUBO OROTRAQUEAL REFORZADO CON ESPIRAL METALICA 5,0 MM.</v>
          </cell>
          <cell r="D4530" t="str">
            <v>UD</v>
          </cell>
          <cell r="F4530" t="str">
            <v>2219</v>
          </cell>
        </row>
        <row r="4531">
          <cell r="A4531">
            <v>203013300</v>
          </cell>
          <cell r="B4531" t="str">
            <v>TUBO OROTRAQUEAL REFORZADO CON ESPIRAL METALICA 8,0 MM.</v>
          </cell>
          <cell r="D4531" t="str">
            <v>UD</v>
          </cell>
          <cell r="F4531" t="str">
            <v>2219</v>
          </cell>
        </row>
        <row r="4532">
          <cell r="A4532">
            <v>203013320</v>
          </cell>
          <cell r="B4532" t="str">
            <v>TUBO OROTRAQUEAL, C/ESPIRAL, Y BALON, LONG. BRONQUIAL, NO 24O 26.</v>
          </cell>
          <cell r="D4532" t="str">
            <v>UD</v>
          </cell>
          <cell r="F4532" t="str">
            <v>2219</v>
          </cell>
        </row>
        <row r="4533">
          <cell r="A4533">
            <v>203014160</v>
          </cell>
          <cell r="B4533" t="str">
            <v>TUBO OROTRAQUEAL, TRANSPARENTE, SIN BALON, NO.  2.5, DESCARTABLE.</v>
          </cell>
          <cell r="D4533" t="str">
            <v>UD</v>
          </cell>
          <cell r="F4533" t="str">
            <v>2219</v>
          </cell>
        </row>
        <row r="4534">
          <cell r="A4534">
            <v>203014180</v>
          </cell>
          <cell r="B4534" t="str">
            <v>TUBO OROTRAQUEAL, TRANSPARENTE, S/BALON, NO.  3.0,          DESCARTABLE.</v>
          </cell>
          <cell r="D4534" t="str">
            <v>UD</v>
          </cell>
          <cell r="F4534" t="str">
            <v>2219</v>
          </cell>
        </row>
        <row r="4535">
          <cell r="A4535">
            <v>203014200</v>
          </cell>
          <cell r="B4535" t="str">
            <v>TUBO OROTRAQUEAL, TRANSPARENTE, S/BALON, NO.  3.5,          DESCARTABLE.</v>
          </cell>
          <cell r="D4535" t="str">
            <v>UD</v>
          </cell>
          <cell r="F4535" t="str">
            <v>2219</v>
          </cell>
        </row>
        <row r="4536">
          <cell r="A4536">
            <v>203014220</v>
          </cell>
          <cell r="B4536" t="str">
            <v>TUBO OROTRAQUEAL, TRANSPARENTE, S/BALON, NO.  4.0,  DESCARTABLE.</v>
          </cell>
          <cell r="D4536" t="str">
            <v>UD</v>
          </cell>
          <cell r="F4536" t="str">
            <v>2219</v>
          </cell>
        </row>
        <row r="4537">
          <cell r="A4537">
            <v>203014240</v>
          </cell>
          <cell r="B4537" t="str">
            <v>TUBO OROTRAQUEAL, TRANSPARENTE, S/BALON, NO.  4.5,          DESCARTABLE.</v>
          </cell>
          <cell r="D4537" t="str">
            <v>UD</v>
          </cell>
          <cell r="F4537" t="str">
            <v>2219</v>
          </cell>
        </row>
        <row r="4538">
          <cell r="A4538">
            <v>203014260</v>
          </cell>
          <cell r="B4538" t="str">
            <v>TUBO OROTRAQUEAL, TRANSPARENTE, S/BALON, NO.  5.0,          DESCARTABLE.</v>
          </cell>
          <cell r="D4538" t="str">
            <v>UD</v>
          </cell>
          <cell r="F4538" t="str">
            <v>2219</v>
          </cell>
        </row>
        <row r="4539">
          <cell r="A4539">
            <v>203014280</v>
          </cell>
          <cell r="B4539" t="str">
            <v>TUBO OROTRAQUEAL, TRANSPARENTE, S/BALON, NO.  5.5,          DESCARTABLE.</v>
          </cell>
          <cell r="D4539" t="str">
            <v>UD</v>
          </cell>
          <cell r="F4539" t="str">
            <v>2219</v>
          </cell>
        </row>
        <row r="4540">
          <cell r="A4540">
            <v>203014300</v>
          </cell>
          <cell r="B4540" t="str">
            <v>TUBO OROTRAQUEAL, TRANSPARENTE, S/BALON, NO.  6.0,          DESCARTABLE.</v>
          </cell>
          <cell r="D4540" t="str">
            <v>UD</v>
          </cell>
          <cell r="F4540" t="str">
            <v>2219</v>
          </cell>
        </row>
        <row r="4541">
          <cell r="A4541">
            <v>203014320</v>
          </cell>
          <cell r="B4541" t="str">
            <v>TUBO OROTRAQUEAL, TRANSPARENTE, S/BALON, # 6.5 DESCARTABLE.</v>
          </cell>
          <cell r="D4541" t="str">
            <v>UD</v>
          </cell>
          <cell r="F4541" t="str">
            <v>2219</v>
          </cell>
        </row>
        <row r="4542">
          <cell r="A4542">
            <v>203014400</v>
          </cell>
          <cell r="B4542" t="str">
            <v>SET PARA CRICOTIROTOMIA, PARA ACCESO DE EMERGENCIA A LAS VIAS AEREAS CUANDO LA INTUBACION ENDOTRAQUEAL CONVENCIONAL NO PUEDE DER REALIZADA.</v>
          </cell>
          <cell r="D4542" t="str">
            <v>UD</v>
          </cell>
          <cell r="F4542" t="str">
            <v>2219</v>
          </cell>
        </row>
        <row r="4543">
          <cell r="A4543">
            <v>203014410</v>
          </cell>
          <cell r="B4543" t="str">
            <v>CATETER DE GUIA PARA CAMBIO DE TUBO ENDOTRAQUEAL, CON UN DIAMETRO INTERNO DE 5 MM, CON ADAPTADOR DE  15 MM, TIPO LUER-LOCK, PARA CONECTOR UNIVERSAL.</v>
          </cell>
          <cell r="D4543" t="str">
            <v>UD</v>
          </cell>
          <cell r="F4543" t="str">
            <v>2219</v>
          </cell>
        </row>
        <row r="4544">
          <cell r="A4544">
            <v>203014420</v>
          </cell>
          <cell r="B4544" t="str">
            <v>SET DE INTUBACION RETROGRADA PARA ASISTIR EN LA COLOCACION DE TUBO ENDOTRAQUEAL DURANTE EL MANEJO DE VIAS AEREAS.</v>
          </cell>
          <cell r="D4544" t="str">
            <v>UD</v>
          </cell>
          <cell r="F4544" t="str">
            <v>2219</v>
          </cell>
        </row>
        <row r="4545">
          <cell r="A4545">
            <v>203014500</v>
          </cell>
          <cell r="B4545" t="str">
            <v>TUBO TRANSPARENTE ESTERIL CON BALON DE BAJA PRESION.</v>
          </cell>
          <cell r="D4545" t="str">
            <v>UD</v>
          </cell>
          <cell r="F4545" t="str">
            <v>2219</v>
          </cell>
        </row>
        <row r="4546">
          <cell r="A4546">
            <v>203014507</v>
          </cell>
          <cell r="B4546" t="str">
            <v>TUBO NASAL PREFORMADO SIN BALON CILINDRICO NO. 3,5</v>
          </cell>
          <cell r="D4546" t="str">
            <v>UD</v>
          </cell>
          <cell r="F4546" t="str">
            <v>2219</v>
          </cell>
        </row>
        <row r="4547">
          <cell r="A4547">
            <v>203014508</v>
          </cell>
          <cell r="B4547" t="str">
            <v>TUBO NASAL PREFORMADO SIN BALON CILINDRICO NO. 4,0</v>
          </cell>
          <cell r="D4547" t="str">
            <v>UD</v>
          </cell>
          <cell r="F4547" t="str">
            <v>2219</v>
          </cell>
        </row>
        <row r="4548">
          <cell r="A4548">
            <v>203014509</v>
          </cell>
          <cell r="B4548" t="str">
            <v>TUBO NASAL PREFORMADO SIN BALON CILINDRICO NO. 4,5</v>
          </cell>
          <cell r="D4548" t="str">
            <v>UD</v>
          </cell>
          <cell r="F4548" t="str">
            <v>2219</v>
          </cell>
        </row>
        <row r="4549">
          <cell r="A4549">
            <v>203014510</v>
          </cell>
          <cell r="B4549" t="str">
            <v>TUBO NASAL PREFORMADO 6.0.</v>
          </cell>
          <cell r="D4549" t="str">
            <v>UD</v>
          </cell>
          <cell r="F4549" t="str">
            <v>2219</v>
          </cell>
        </row>
        <row r="4550">
          <cell r="A4550">
            <v>203014511</v>
          </cell>
          <cell r="B4550" t="str">
            <v>TUBO NASAL PREFORMADO 6.5.</v>
          </cell>
          <cell r="D4550" t="str">
            <v>UD</v>
          </cell>
          <cell r="F4550" t="str">
            <v>2219</v>
          </cell>
        </row>
        <row r="4551">
          <cell r="A4551">
            <v>203014512</v>
          </cell>
          <cell r="B4551" t="str">
            <v>TUBO NASAL PREFORMADO 7.0.</v>
          </cell>
          <cell r="D4551" t="str">
            <v>UD</v>
          </cell>
          <cell r="F4551" t="str">
            <v>2219</v>
          </cell>
        </row>
        <row r="4552">
          <cell r="A4552">
            <v>203014513</v>
          </cell>
          <cell r="B4552" t="str">
            <v>TUBO NASAL PREFORMADO SIN BALON CILINDRICO NO. 5,0</v>
          </cell>
          <cell r="D4552" t="str">
            <v>UD</v>
          </cell>
          <cell r="F4552" t="str">
            <v>2219</v>
          </cell>
        </row>
        <row r="4553">
          <cell r="A4553">
            <v>203014514</v>
          </cell>
          <cell r="B4553" t="str">
            <v>TUBO NASAL PREFORMADO SIN BALON CILINDRICO NO. 5,5</v>
          </cell>
          <cell r="D4553" t="str">
            <v>UD</v>
          </cell>
          <cell r="F4553" t="str">
            <v>2219</v>
          </cell>
        </row>
        <row r="4554">
          <cell r="A4554">
            <v>203014515</v>
          </cell>
          <cell r="B4554" t="str">
            <v>TUBO NASAL PREFORMADO CON BALON CILINDRICO NO. 3,5</v>
          </cell>
          <cell r="D4554" t="str">
            <v>UD</v>
          </cell>
          <cell r="F4554" t="str">
            <v>2219</v>
          </cell>
        </row>
        <row r="4555">
          <cell r="A4555">
            <v>203014516</v>
          </cell>
          <cell r="B4555" t="str">
            <v>TUBO NASAL PREFORMADO CON BALON CILINDRICO NO. 4,0</v>
          </cell>
          <cell r="D4555" t="str">
            <v>UD</v>
          </cell>
          <cell r="F4555" t="str">
            <v>2219</v>
          </cell>
        </row>
        <row r="4556">
          <cell r="A4556">
            <v>203014517</v>
          </cell>
          <cell r="B4556" t="str">
            <v>TUBO NASAL PREFORMADO CON BALON CILINDRICO NO. 4,5</v>
          </cell>
          <cell r="D4556" t="str">
            <v>UD</v>
          </cell>
          <cell r="F4556" t="str">
            <v>2219</v>
          </cell>
        </row>
        <row r="4557">
          <cell r="A4557">
            <v>203014518</v>
          </cell>
          <cell r="B4557" t="str">
            <v>TUBO NASAL PREFORMADO CON BALON CILINDRICO NO. 5,0</v>
          </cell>
          <cell r="D4557" t="str">
            <v>UD</v>
          </cell>
          <cell r="F4557" t="str">
            <v>2219</v>
          </cell>
        </row>
        <row r="4558">
          <cell r="A4558">
            <v>203014519</v>
          </cell>
          <cell r="B4558" t="str">
            <v>TUBO NASAL PREFORMADO CON BALON CILINDRICO NO. 5,5</v>
          </cell>
          <cell r="D4558" t="str">
            <v>UD</v>
          </cell>
          <cell r="F4558" t="str">
            <v>2219</v>
          </cell>
        </row>
        <row r="4559">
          <cell r="A4559">
            <v>203014521</v>
          </cell>
          <cell r="B4559" t="str">
            <v>TUBO ORAL PREFORMADO CON BALON CILINDRICO NO.5.0, NO COLAPSABLES, TRANSPARENTES Y FLEXIBLES, CURVADO, DE PVC, GRADO MEDICO, INCLUYE: OJO DE MURPHY, RADIOPACO, GRADUADO, SILICONIZAD</v>
          </cell>
          <cell r="D4559" t="str">
            <v>UD</v>
          </cell>
          <cell r="F4559" t="str">
            <v>2219</v>
          </cell>
        </row>
        <row r="4560">
          <cell r="A4560">
            <v>203014522</v>
          </cell>
          <cell r="B4560" t="str">
            <v>TUBO ORAL PREFORMADO SIN BALON CILINDRICO NO.5.5, NO COLAPSABLES, TRANSPARENTES Y FLEXIBLES, CURVADO, DE PVC, GRADO MEDICO, INCLUYE: OJO DE MURPHY, RADIOPACO, GRADUADO, SILICONIZAD</v>
          </cell>
          <cell r="D4560" t="str">
            <v>UD</v>
          </cell>
          <cell r="F4560" t="str">
            <v>2219</v>
          </cell>
        </row>
        <row r="4561">
          <cell r="A4561">
            <v>203014523</v>
          </cell>
          <cell r="B4561" t="str">
            <v>TUBO ORAL PREFORMADO CON BALON CILINDRICO NO.6.0, NO COLAPSABLES, TRANSPARENTES Y FLEXIBLES, CURVADO, DE PVC, GRADO MEDICO, INCLUYE: OJO DE MURPHY, RADIOPACO, GRADUADO, SILICONIZAD</v>
          </cell>
          <cell r="D4561" t="str">
            <v>UD</v>
          </cell>
          <cell r="F4561" t="str">
            <v>2219</v>
          </cell>
        </row>
        <row r="4562">
          <cell r="A4562">
            <v>203014525</v>
          </cell>
          <cell r="B4562" t="str">
            <v>TUBO ORAL PREFORMADO CON BALON CILINDRICO NO.6.5, NO COLAPSABLES, TRANSPARENTES Y FLEXIBLES, CURVADO, DE PVC, GRADO MEDICO, INCLUYE: OJO DE MURPHY, RADIOPACO, GRADUADO, SILICONIZAD</v>
          </cell>
          <cell r="D4562" t="str">
            <v>UD</v>
          </cell>
          <cell r="F4562" t="str">
            <v>2219</v>
          </cell>
        </row>
        <row r="4563">
          <cell r="A4563">
            <v>203014526</v>
          </cell>
          <cell r="B4563" t="str">
            <v>TUBO ORAL PREFORMADO SIN BALON CILINDRICO NO. 3,5</v>
          </cell>
          <cell r="D4563" t="str">
            <v>UD</v>
          </cell>
          <cell r="F4563" t="str">
            <v>2219</v>
          </cell>
        </row>
        <row r="4564">
          <cell r="A4564">
            <v>203014527</v>
          </cell>
          <cell r="B4564" t="str">
            <v>TUBO ORAL PREFORMADO SIN BALON CILINDRICO NO. 4,0</v>
          </cell>
          <cell r="D4564" t="str">
            <v>UD</v>
          </cell>
          <cell r="F4564" t="str">
            <v>2219</v>
          </cell>
        </row>
        <row r="4565">
          <cell r="A4565">
            <v>203014528</v>
          </cell>
          <cell r="B4565" t="str">
            <v>TUBO ORAL PREFORMADO SIN BALON CILINDRICO NO. 4,5</v>
          </cell>
          <cell r="D4565" t="str">
            <v>UD</v>
          </cell>
          <cell r="F4565" t="str">
            <v>2219</v>
          </cell>
        </row>
        <row r="4566">
          <cell r="A4566">
            <v>203014529</v>
          </cell>
          <cell r="B4566" t="str">
            <v>TUBO ORAL PREFORMADO SIN BALON CILINDRICO NO. 5,0</v>
          </cell>
          <cell r="D4566" t="str">
            <v>UD</v>
          </cell>
          <cell r="F4566" t="str">
            <v>2219</v>
          </cell>
        </row>
        <row r="4567">
          <cell r="A4567">
            <v>203014530</v>
          </cell>
          <cell r="B4567" t="str">
            <v>TUBO NASAL PREFORMADO SIN BALON CILINDRICO NO. 6,0</v>
          </cell>
          <cell r="D4567" t="str">
            <v>UD</v>
          </cell>
          <cell r="F4567" t="str">
            <v>2219</v>
          </cell>
        </row>
        <row r="4568">
          <cell r="A4568">
            <v>203014531</v>
          </cell>
          <cell r="B4568" t="str">
            <v>TUBO ORAL PREFORMADO CON BALON CILINDRICO NO. 3,5</v>
          </cell>
          <cell r="D4568" t="str">
            <v>UD</v>
          </cell>
          <cell r="F4568" t="str">
            <v>2219</v>
          </cell>
        </row>
        <row r="4569">
          <cell r="A4569">
            <v>203014532</v>
          </cell>
          <cell r="B4569" t="str">
            <v>TUBO ORAL PREFORMADO CON BALON CILINDRICO NO. 4,0</v>
          </cell>
          <cell r="D4569" t="str">
            <v>UD</v>
          </cell>
          <cell r="F4569" t="str">
            <v>2219</v>
          </cell>
        </row>
        <row r="4570">
          <cell r="A4570">
            <v>203014533</v>
          </cell>
          <cell r="B4570" t="str">
            <v>TUBO ORAL PREFORMADO CON BALON CILINDRICO NO. 4,5</v>
          </cell>
          <cell r="D4570" t="str">
            <v>UD</v>
          </cell>
          <cell r="F4570" t="str">
            <v>2219</v>
          </cell>
        </row>
        <row r="4571">
          <cell r="A4571">
            <v>203014534</v>
          </cell>
          <cell r="B4571" t="str">
            <v>TUBO ORAL PREFORMADO CON BALON CILINDRICO NO. 5,5</v>
          </cell>
          <cell r="D4571" t="str">
            <v>UD</v>
          </cell>
          <cell r="F4571" t="str">
            <v>2219</v>
          </cell>
        </row>
        <row r="4572">
          <cell r="A4572">
            <v>203014535</v>
          </cell>
          <cell r="B4572" t="str">
            <v>TUBO ORAL PREFORMADO CON BALON 7,0</v>
          </cell>
          <cell r="D4572" t="str">
            <v>UD</v>
          </cell>
          <cell r="F4572" t="str">
            <v>2219</v>
          </cell>
        </row>
        <row r="4573">
          <cell r="A4573">
            <v>203014536</v>
          </cell>
          <cell r="B4573" t="str">
            <v>TUBO ORAL PREFORMADO SIN BALON 3,0</v>
          </cell>
          <cell r="D4573" t="str">
            <v>UD</v>
          </cell>
          <cell r="F4573" t="str">
            <v>2219</v>
          </cell>
        </row>
        <row r="4574">
          <cell r="A4574">
            <v>203014545</v>
          </cell>
          <cell r="B4574" t="str">
            <v>TUBO NASAL PREFORMADO # 7 1/2, CON BALON DE BAJA PRESION.</v>
          </cell>
          <cell r="D4574" t="str">
            <v>UD</v>
          </cell>
          <cell r="F4574" t="str">
            <v>2219</v>
          </cell>
        </row>
        <row r="4575">
          <cell r="A4575">
            <v>203014546</v>
          </cell>
          <cell r="B4575" t="str">
            <v>TUBO ENDOTRAQUEAL RECTO REFORZADO CON BALON N ° 4,5, DE BAJA PRESION, CON CURVATURA ANATOMICA, CON OJO DE MURPHY DISTAL OPUESTO AL BISEL DEL TUBO, CON CONECTOR UNIVERSAL DE 15 MM</v>
          </cell>
          <cell r="D4575" t="str">
            <v>UD</v>
          </cell>
          <cell r="F4575" t="str">
            <v>2219</v>
          </cell>
        </row>
        <row r="4576">
          <cell r="A4576">
            <v>203014547</v>
          </cell>
          <cell r="B4576" t="str">
            <v>TUBO ENDOTRAQUEAL RECTO REFORZADO CON BALON N ° 5,5, DE BAJA PRESION, CON CURVATURA ANATOMICA, CON OJO DE MURPHY DISTAL OPUESTO AL BISEL DEL TUBO, CON CONECTOR UNIVERSAL DE 15 MM</v>
          </cell>
          <cell r="D4576" t="str">
            <v>UD</v>
          </cell>
          <cell r="F4576" t="str">
            <v>2219</v>
          </cell>
        </row>
        <row r="4577">
          <cell r="A4577">
            <v>203014548</v>
          </cell>
          <cell r="B4577" t="str">
            <v>TUBO ENDOTRAQUEAL RECTO REFORZADO CON BALON N ° 6,0, DE BAJA PRESION, CON CURVATURA ANATOMICA, CON OJO DE MURPHY DISTAL OPUESTO AL BISEL DEL TUBO, CON CONECTOR UNIVERSAL DE 15 MM</v>
          </cell>
          <cell r="D4577" t="str">
            <v>UD</v>
          </cell>
          <cell r="F4577" t="str">
            <v>2219</v>
          </cell>
        </row>
        <row r="4578">
          <cell r="A4578">
            <v>203014549</v>
          </cell>
          <cell r="B4578" t="str">
            <v>TUBO NASAL CURVADO PREFORMADO CON BALON 3,0, DE BAJA PRESION, CON OJO DE MURPHY DISTAL OPUESTO AL BISEL DEL TUBO, CON CONECTOR UNIVERSAL DE 15 MM DE DIAMETRO EN EL EXTREMO PROXIMAL</v>
          </cell>
          <cell r="D4578" t="str">
            <v>UD</v>
          </cell>
          <cell r="F4578" t="str">
            <v>2219</v>
          </cell>
        </row>
        <row r="4579">
          <cell r="A4579">
            <v>203014551</v>
          </cell>
          <cell r="B4579" t="str">
            <v>TUBO ORAL CURVADO PREFORMADO SIN BALON N° 6,5, CON OJO DE MURPHY DISTAL OPUESTO AL BISEL DEL TUBO, CON CONECTOR UNIVERSAL DE 15 MM DE DIAMETRO EN EL EXTREMO PROXIMAL</v>
          </cell>
          <cell r="D4579" t="str">
            <v>UD</v>
          </cell>
          <cell r="F4579" t="str">
            <v>2219</v>
          </cell>
        </row>
        <row r="4580">
          <cell r="A4580">
            <v>203014720</v>
          </cell>
          <cell r="B4580" t="str">
            <v>VAPORIZADOR TERMOCOMPENSADO, DE LECTURA PORCENTUAL DIRECTA</v>
          </cell>
          <cell r="D4580" t="str">
            <v>UD</v>
          </cell>
          <cell r="F4580" t="str">
            <v>2219</v>
          </cell>
        </row>
        <row r="4581">
          <cell r="A4581">
            <v>203014800</v>
          </cell>
          <cell r="B4581" t="str">
            <v>LINEA DE MUESTREO PARA CAPNOGRAFIA. CON CONECTOR TIPO LUER (MACHO-MACHO), FLEXIBLE, LONGITUD DE 2.5M +/- 0.5M.</v>
          </cell>
          <cell r="D4581" t="str">
            <v>UD</v>
          </cell>
          <cell r="F4581" t="str">
            <v>2219</v>
          </cell>
        </row>
        <row r="4582">
          <cell r="A4582">
            <v>203014801</v>
          </cell>
          <cell r="B4582" t="str">
            <v>LINEA DE MUESTREO PARA ANALISIS DE GASES DE 15CM DE LONGITUD, PARA TRABAJAR CON FLUJOS DE 50ML/MIN, CON FILTRO ANTIBACTERIAL QUE RETENGA = 99.9980 %, REUTILIZABLE.</v>
          </cell>
          <cell r="D4582" t="str">
            <v>UD</v>
          </cell>
          <cell r="F4582" t="str">
            <v>2219</v>
          </cell>
        </row>
        <row r="4583">
          <cell r="A4583">
            <v>203014820</v>
          </cell>
          <cell r="B4583" t="str">
            <v>TRAMPA DE AGUA PARA MODULO DE MONITOREO DE CAPNOGRAFIA MONITOR MAQUINA DE ANESTESIA, MATERIAL PLASTICO PC O PVC, LIBRE DE LATEX, CON CUBETA PLASTICA, TRANSPARENTE Y DESPRENDIBLE.</v>
          </cell>
          <cell r="D4583" t="str">
            <v>UD</v>
          </cell>
          <cell r="F4583" t="str">
            <v>2219</v>
          </cell>
        </row>
        <row r="4584">
          <cell r="A4584">
            <v>203014821</v>
          </cell>
          <cell r="B4584" t="str">
            <v>TRAMPA DE AGUA PARA MODULO DE MONITOREO DE CAPNOGRAFIA MONITOR DE SIGNOS VITALES, MATERIAL PLASTICO PC O PVC, LIBRE DE LATEX, CON CUBETA PLASTICA, TRANSPARENTE Y DESPRENDIBLE.</v>
          </cell>
          <cell r="D4584" t="str">
            <v>UD</v>
          </cell>
          <cell r="F4584" t="str">
            <v>2219</v>
          </cell>
        </row>
        <row r="4585">
          <cell r="A4585">
            <v>203015090</v>
          </cell>
          <cell r="B4585" t="str">
            <v>GUIAS METALICA PARA INTUBACION, DE 10FR</v>
          </cell>
          <cell r="D4585" t="str">
            <v>UD</v>
          </cell>
          <cell r="F4585" t="str">
            <v>2219</v>
          </cell>
        </row>
        <row r="4586">
          <cell r="A4586">
            <v>203015091</v>
          </cell>
          <cell r="B4586" t="str">
            <v>GUIAS METALICA PARA INTUBACION DE 14FR</v>
          </cell>
          <cell r="D4586" t="str">
            <v>UD</v>
          </cell>
          <cell r="F4586" t="str">
            <v>2219</v>
          </cell>
        </row>
        <row r="4587">
          <cell r="A4587">
            <v>203015098</v>
          </cell>
          <cell r="B4587" t="str">
            <v>GUIA PARA INTUBACION PEDIATRICA,MEDIDA 4-6,5 MM(12-19,5 FR)</v>
          </cell>
          <cell r="D4587" t="str">
            <v>UD</v>
          </cell>
          <cell r="F4587" t="str">
            <v>2219</v>
          </cell>
        </row>
        <row r="4588">
          <cell r="A4588">
            <v>203015099</v>
          </cell>
          <cell r="B4588" t="str">
            <v>GUIA PARA INTUBACION PEDIATRICA, MEDIDA 2,5-4 MM(7,5-12 FR)</v>
          </cell>
          <cell r="D4588" t="str">
            <v>UD</v>
          </cell>
          <cell r="F4588" t="str">
            <v>2219</v>
          </cell>
        </row>
        <row r="4589">
          <cell r="A4589">
            <v>203015100</v>
          </cell>
          <cell r="B4589" t="str">
            <v>GUIA PARA INTUBACION ENDOTRAQUEAL, BUJIA BOUSSIGNAC, LONGITUD 70CM ± 5 CM.CON DIAMETRO DE 6 MM A 10 MM LIBRE DE LATEX DESCARTABLE.</v>
          </cell>
          <cell r="D4589" t="str">
            <v>UD</v>
          </cell>
          <cell r="F4589" t="str">
            <v>2219</v>
          </cell>
        </row>
        <row r="4590">
          <cell r="A4590">
            <v>203015101</v>
          </cell>
          <cell r="B4590" t="str">
            <v>MANGO PARA LARINGOSCOPIO DE USO NEONATAL, LUZ HALOGENA, CON BATERIA TIPO C.</v>
          </cell>
          <cell r="D4590" t="str">
            <v>UD</v>
          </cell>
          <cell r="F4590" t="str">
            <v>2219</v>
          </cell>
        </row>
        <row r="4591">
          <cell r="A4591">
            <v>203015102</v>
          </cell>
          <cell r="B4591" t="str">
            <v>GUIA PARA INTUBACION ENDOTRAQUEAL, BUJIA BOUSSIGNAC, LONGITUD 60 CM, LIBRE DE LATEX, DESCARTABLE</v>
          </cell>
          <cell r="D4591" t="str">
            <v>UD</v>
          </cell>
          <cell r="F4591" t="str">
            <v>2219</v>
          </cell>
        </row>
        <row r="4592">
          <cell r="A4592">
            <v>203015103</v>
          </cell>
          <cell r="B4592" t="str">
            <v>SENSORES DE OXIMETRIA TISULAR NIRS NEONATAL PARA PACIENTES DE UN PESO IGUAL O MENOR DE 5 KG, DESCARTABLES.</v>
          </cell>
          <cell r="D4592" t="str">
            <v>UD</v>
          </cell>
          <cell r="F4592" t="str">
            <v>2219</v>
          </cell>
        </row>
        <row r="4593">
          <cell r="A4593">
            <v>203015104</v>
          </cell>
          <cell r="B4593" t="str">
            <v>SENSORES DE OXIMETRIA TISULAR NIRS PEDIATRICO PARA PACIENTES DE UN PESO ENTRE 6 Y 40 KG, DESCARTABLES.</v>
          </cell>
          <cell r="D4593" t="str">
            <v>UD</v>
          </cell>
          <cell r="F4593" t="str">
            <v>2219</v>
          </cell>
        </row>
        <row r="4594">
          <cell r="A4594">
            <v>203015105</v>
          </cell>
          <cell r="B4594" t="str">
            <v>HOJAS DE VIDEOLARINGOSCOPIO N°1, MATERIAL: TERMOPLASTICO GRADO MEDICO, DESCARTABLE,  ESTERIL, LIBRE DE LATEX</v>
          </cell>
          <cell r="D4594" t="str">
            <v>UD</v>
          </cell>
          <cell r="F4594" t="str">
            <v>2219</v>
          </cell>
        </row>
        <row r="4595">
          <cell r="A4595">
            <v>203015106</v>
          </cell>
          <cell r="B4595" t="str">
            <v>HOJAS DE VIDEOLARINGOSCOPIO N°2, MATERIAL: TERMOPLASTICO GRADO MEDICO, DESCARTABLE, ESTERIL,  LIBRE DE LATEX</v>
          </cell>
          <cell r="D4595" t="str">
            <v>UD</v>
          </cell>
          <cell r="F4595" t="str">
            <v>2219</v>
          </cell>
        </row>
        <row r="4596">
          <cell r="A4596">
            <v>204010001</v>
          </cell>
          <cell r="B4596" t="str">
            <v>PROTECTOR AUDITIVO PARA NEONATOS, ANCHO INTERIOR: 2.856 CM (1.125 PULG), LARGO INTERIOR: 3.493 CM (1.375 PULG), ALTO INTERIOR: 0.787 CM (0.31 PULG), DESCARTABLE.</v>
          </cell>
          <cell r="D4596" t="str">
            <v>UD</v>
          </cell>
          <cell r="F4596" t="str">
            <v>2219</v>
          </cell>
        </row>
        <row r="4597">
          <cell r="A4597">
            <v>204010011</v>
          </cell>
          <cell r="B4597" t="str">
            <v>PREFILTRO DE CARTON, AIRE FRESCO, EFICIENCIA 30-35%, MEDIDA NOMINAL EN PULGADAS 18X20X2.</v>
          </cell>
          <cell r="D4597" t="str">
            <v>UD</v>
          </cell>
          <cell r="F4597" t="str">
            <v>2223</v>
          </cell>
        </row>
        <row r="4598">
          <cell r="A4598">
            <v>204010151</v>
          </cell>
          <cell r="B4598" t="str">
            <v>OLIVAS AUDITIVAS DE 4 MM DE FORMA CILINDRICA,  DE SILICON, COLOR AZUL OSCURO, PARA EQUIPO DE POTENCIALES EVOCADOS AUDITIVOS.</v>
          </cell>
          <cell r="D4598" t="str">
            <v>UD</v>
          </cell>
          <cell r="F4598" t="str">
            <v>2219</v>
          </cell>
        </row>
        <row r="4599">
          <cell r="A4599">
            <v>204010152</v>
          </cell>
          <cell r="B4599" t="str">
            <v>OLIVAS AUDITIVAS DE 4,5 MM, CILINDRICA,MATERIAL SILICON, COLOR ROJO - MARRON, PARA EQUIPO DE POTENCIALES EVOCADOS AUDITIVOS.</v>
          </cell>
          <cell r="D4599" t="str">
            <v>UD</v>
          </cell>
          <cell r="F4599" t="str">
            <v>2219</v>
          </cell>
        </row>
        <row r="4600">
          <cell r="A4600">
            <v>204010153</v>
          </cell>
          <cell r="B4600" t="str">
            <v>OLIVAS AUDITIVAS DE 5 MM DE FORMA CILINDRICA,  CLINDRICA , DE SILICON, COLOR VERDE, PARA EQUIPO DE POTENCIALES EVOCADOS AUDITIVOS.</v>
          </cell>
          <cell r="D4600" t="str">
            <v>UD</v>
          </cell>
          <cell r="F4600" t="str">
            <v>2219</v>
          </cell>
        </row>
        <row r="4601">
          <cell r="A4601">
            <v>204010154</v>
          </cell>
          <cell r="B4601" t="str">
            <v>OLIVAS AUDITIVAS DE 6,5 MM, CON FORMA DE HONGO,  DE SILICON, COLOR VERDE, PARA EQUIPO DE POTENCIALES EVOCADOS.</v>
          </cell>
          <cell r="D4601" t="str">
            <v>UD</v>
          </cell>
          <cell r="F4601" t="str">
            <v>2219</v>
          </cell>
        </row>
        <row r="4602">
          <cell r="A4602">
            <v>204010156</v>
          </cell>
          <cell r="B4602" t="str">
            <v>SONDA PARA EQUIPO DE EMISIONES OTOACUSTICAS Y POTENCIALES EVOCADOS ACCUSCREEN,FLEXIBLE, BLINDADO, DE 1M DE LONGITUD, PARA CONEXION DE 12 CLAVIJAS.</v>
          </cell>
          <cell r="D4602" t="str">
            <v>UD</v>
          </cell>
          <cell r="F4602" t="str">
            <v>2219</v>
          </cell>
        </row>
        <row r="4603">
          <cell r="A4603">
            <v>204010157</v>
          </cell>
          <cell r="B4603" t="str">
            <v>BATERIA RECARGABLE, TOTALMENTE CARGADA, DE 6 V, 1500 MAH, PARA EQUIPO DE POTENCIALES EVOCADOS AUDITIVOS.</v>
          </cell>
          <cell r="D4603" t="str">
            <v>UD</v>
          </cell>
          <cell r="F4603" t="str">
            <v>2219</v>
          </cell>
        </row>
        <row r="4604">
          <cell r="A4604">
            <v>204010158</v>
          </cell>
          <cell r="B4604" t="str">
            <v>JUEGO DE CABLES, CON CABLES DE COLOR NEGRO, BLANCO Y ROJO.  CON PINZAS DE COLOR QUE SE COLOCAN A LOS ELECTRODOS. PARA EQUIPO DE POTENCIALES EVOCADOS AUDITIVOS ACCUSCREEN.</v>
          </cell>
          <cell r="D4604" t="str">
            <v>UD</v>
          </cell>
          <cell r="F4604" t="str">
            <v>2219</v>
          </cell>
        </row>
        <row r="4605">
          <cell r="A4605">
            <v>204010159</v>
          </cell>
          <cell r="B4605" t="str">
            <v xml:space="preserve"> ELECTRODO DESECHABLE, CUBIERTOS CON UN ADHESIVO CONDUCTOR, CON HIDROGEL, PARA PRUEBAS DE POTENCIALES EVOCADOS AUDITIVOS.</v>
          </cell>
          <cell r="D4605" t="str">
            <v>UD</v>
          </cell>
          <cell r="F4605" t="str">
            <v>2219</v>
          </cell>
        </row>
        <row r="4606">
          <cell r="A4606">
            <v>204010161</v>
          </cell>
          <cell r="B4606" t="str">
            <v>OLIVAS AUDITIVAS DE 3 MM, CON FORMA DE ARBOL,  DE SILICON, COLOR GRIS,  PARA IMPEDANCIOMETRO.</v>
          </cell>
          <cell r="D4606" t="str">
            <v>UD</v>
          </cell>
          <cell r="F4606" t="str">
            <v>2219</v>
          </cell>
        </row>
        <row r="4607">
          <cell r="A4607">
            <v>204010162</v>
          </cell>
          <cell r="B4607" t="str">
            <v>OLIVAS AUDITIVAS DE 4 MM, CON FORMA DE ARBOL, MATERIAL SILICON, COLOR  VERDE, PARA IMPEDANCIOMETRO.</v>
          </cell>
          <cell r="D4607" t="str">
            <v>UD</v>
          </cell>
          <cell r="F4607" t="str">
            <v>2219</v>
          </cell>
        </row>
        <row r="4608">
          <cell r="A4608">
            <v>204010163</v>
          </cell>
          <cell r="B4608" t="str">
            <v>OLIVAS AUDITIVAS DE 5 MM, CON FORMA DE ARBOL, DE SILICON, COLOR AZUL, PARA IMPEDANCIOMETRO.</v>
          </cell>
          <cell r="D4608" t="str">
            <v>UD</v>
          </cell>
          <cell r="F4608" t="str">
            <v>2219</v>
          </cell>
        </row>
        <row r="4609">
          <cell r="A4609">
            <v>204010164</v>
          </cell>
          <cell r="B4609" t="str">
            <v>SONDA DE INMITANCIA PARA IMPEDANCIOMETRO, DE 180 CM DE LONGITUD, CON UN FILTRO Y UN KIT DE LIMPIEZA.</v>
          </cell>
          <cell r="D4609" t="str">
            <v>UD</v>
          </cell>
          <cell r="F4609" t="str">
            <v>2219</v>
          </cell>
        </row>
        <row r="4610">
          <cell r="A4610">
            <v>204010165</v>
          </cell>
          <cell r="B4610" t="str">
            <v>FILTROS ACUSTICOS PARA IMPEDANCIOMETRO.</v>
          </cell>
          <cell r="D4610" t="str">
            <v>UD</v>
          </cell>
          <cell r="F4610" t="str">
            <v>2219</v>
          </cell>
        </row>
        <row r="4611">
          <cell r="A4611">
            <v>204010168</v>
          </cell>
          <cell r="B4611" t="str">
            <v>OLIVA AUDITIV DE 4 MM, CON FORMA DE COPA DE ARBOL, DE SILICON. SIN COLOR (TRANSPARENTE).  ESPECIFICA PARA EQUIPO DE POTENCIALES EVOCADOS AUDITIVOS OTOFLEX DE LA MARCA MADSEN.</v>
          </cell>
          <cell r="D4611" t="str">
            <v>UD</v>
          </cell>
          <cell r="F4611" t="str">
            <v>2219</v>
          </cell>
        </row>
        <row r="4612">
          <cell r="A4612">
            <v>204010170</v>
          </cell>
          <cell r="B4612" t="str">
            <v>OLIVA AUDITIVA DE 3 MM, PARA PREMATUROS,  CON FORMA DE ARBOL, DE SILICON, COLOR ROSA TRANSPARENTE, COMPATIBLE CON EQUIPO DE EMISIONES OTOACUSTICAS NATUS.</v>
          </cell>
          <cell r="D4612" t="str">
            <v>UD</v>
          </cell>
          <cell r="F4612" t="str">
            <v>2219</v>
          </cell>
        </row>
        <row r="4613">
          <cell r="A4613">
            <v>204010171</v>
          </cell>
          <cell r="B4613" t="str">
            <v>OLIVA AUDITIVA ESPECIFICAMENTE PARA RECIEN NACIDO, CON FORMA DE ARBOL, SILICON, COLOR CELESTE, COMPATIBLE CON EQUIPO DE EMISIONES OTOACUSTICAS AUDX PRO DE MARCA NATUS.</v>
          </cell>
          <cell r="D4613" t="str">
            <v>UD</v>
          </cell>
          <cell r="F4613" t="str">
            <v>2219</v>
          </cell>
        </row>
        <row r="4614">
          <cell r="A4614">
            <v>204010172</v>
          </cell>
          <cell r="B4614" t="str">
            <v>OLIVA AUDITIVA DE 6 MM, CON FORMA CILINDRICA,  DE SILICON, COLOR CELESTE, PEDIATRICA, COMPATIBLE CON EQUIPO DE EMISIONES OTOACUSTICAS AUDX PRO DE MARCA NATUS.</v>
          </cell>
          <cell r="D4614" t="str">
            <v>UD</v>
          </cell>
          <cell r="F4614" t="str">
            <v>2219</v>
          </cell>
        </row>
        <row r="4615">
          <cell r="A4615">
            <v>204010173</v>
          </cell>
          <cell r="B4615" t="str">
            <v>OLIVA AUDITIVA PEDIATRICA, , CON PUNTA DE FOAM, PARA EQUIPO DE EMISIONES OTOACUSTICAS.</v>
          </cell>
          <cell r="D4615" t="str">
            <v>UD</v>
          </cell>
          <cell r="F4615" t="str">
            <v>2219</v>
          </cell>
        </row>
        <row r="4616">
          <cell r="A4616">
            <v>204010175</v>
          </cell>
          <cell r="B4616" t="str">
            <v>SONDA PARA EQUIPO DE EMSIONES OTOACUSTICAS, CON CABLE FLEXIBLE, BLINDADO, DE APROXIMADAMENTE 1,80 METROS DE LONGITUD, DE FACIL COLOCACION EN EL CANAL AUDITIVO DEL RECIEN NACIDO.</v>
          </cell>
          <cell r="D4616" t="str">
            <v>UD</v>
          </cell>
          <cell r="F4616" t="str">
            <v>2219</v>
          </cell>
        </row>
        <row r="4617">
          <cell r="A4617">
            <v>204010176</v>
          </cell>
          <cell r="B4617" t="str">
            <v>BOQUILA O ADAPTADOR PARA PUNTA DESMONTABLE DE SONDA DE EMISIONES OTOACUSTICAS.</v>
          </cell>
          <cell r="D4617" t="str">
            <v>UD</v>
          </cell>
          <cell r="F4617" t="str">
            <v>2219</v>
          </cell>
        </row>
        <row r="4618">
          <cell r="A4618">
            <v>204010180</v>
          </cell>
          <cell r="B4618" t="str">
            <v>SONDA BASICA PARA EQUIPO DE EMISIONES OTOACUSTICAS, SONDA LIGERA Y PEQUEÑA. LONGITUD 30 CMS.</v>
          </cell>
          <cell r="D4618" t="str">
            <v>UD</v>
          </cell>
          <cell r="F4618" t="str">
            <v>2219</v>
          </cell>
        </row>
        <row r="4619">
          <cell r="A4619">
            <v>204010181</v>
          </cell>
          <cell r="B4619" t="str">
            <v>PUNTA INTERCAMBIABLE PARA SONDA DE EQUIPO DE EMISIONES OTOACUSTICOS.</v>
          </cell>
          <cell r="D4619" t="str">
            <v>UD</v>
          </cell>
          <cell r="F4619" t="str">
            <v>2219</v>
          </cell>
        </row>
        <row r="4620">
          <cell r="A4620">
            <v>204010183</v>
          </cell>
          <cell r="B4620" t="str">
            <v>CABLE DE EXTENSION PARA SONDA DE EQUIPO DE EMSIONES OTOACUSTICAS, DE 100 CMS DE LONGITUD Y 39MM DE DIAMETRO.</v>
          </cell>
          <cell r="D4620" t="str">
            <v>UD</v>
          </cell>
          <cell r="F4620" t="str">
            <v>2219</v>
          </cell>
        </row>
        <row r="4621">
          <cell r="A4621">
            <v>204010184</v>
          </cell>
          <cell r="B4621" t="str">
            <v>OLIVA AUDITIVA DE 3 MM DE COLOR AMARILLO PARA EQUIPO DE EMISIONES OTO-ACUSTICAS OTOREAD.  CONO DE SILICONA MEDICA, SIN LATEX, DESECHABLE.</v>
          </cell>
          <cell r="D4621" t="str">
            <v>UD</v>
          </cell>
          <cell r="F4621" t="str">
            <v>2219</v>
          </cell>
        </row>
        <row r="4622">
          <cell r="A4622">
            <v>204010185</v>
          </cell>
          <cell r="B4622" t="str">
            <v>OLIVA AUDITIVA DE 4 MM DE COLOR ROJO  PARA EQUIPO DE EMISIONES OTO-ACUSTICAS OTOREAD, CON PUNTAS DE SILICONA MEDICA, SIN LATEX, DESECHABLE.</v>
          </cell>
          <cell r="D4622" t="str">
            <v>UD</v>
          </cell>
          <cell r="F4622" t="str">
            <v>2219</v>
          </cell>
        </row>
        <row r="4623">
          <cell r="A4623">
            <v>204010186</v>
          </cell>
          <cell r="B4623" t="str">
            <v>OLIVA AUDITIVA DE 5 MM DE COLOR AZUL PARA EQUIPO DE EMISIONES OTO-ACUSTICAS OTOREAD.  PUNTAS DE SILICONA MEDICA, SIN LATEX , DESECHABLE.</v>
          </cell>
          <cell r="D4623" t="str">
            <v>UD</v>
          </cell>
          <cell r="F4623" t="str">
            <v>2219</v>
          </cell>
        </row>
        <row r="4624">
          <cell r="A4624">
            <v>204010187</v>
          </cell>
          <cell r="B4624" t="str">
            <v>OLIVA AUDITIVA DE 6 MM DE COLOR VERDE PARA EQUIPO DE EMISIONES OTO-ACUSTICAS OTOREAD.  PUNTAS DE SILICONA MEDICA, SIN LATEX , DESECHABLE.</v>
          </cell>
          <cell r="D4624" t="str">
            <v>UD</v>
          </cell>
          <cell r="F4624" t="str">
            <v>2219</v>
          </cell>
        </row>
        <row r="4625">
          <cell r="A4625">
            <v>204010188</v>
          </cell>
          <cell r="B4625" t="str">
            <v>OLIVA AUDITIVA DE 4 MM PEDIATRICA PARA EQUIPO DE EMISIONES OTO- ACUSTICAS.</v>
          </cell>
          <cell r="D4625" t="str">
            <v>UD</v>
          </cell>
          <cell r="F4625" t="str">
            <v>2219</v>
          </cell>
        </row>
        <row r="4626">
          <cell r="A4626">
            <v>204010189</v>
          </cell>
          <cell r="B4626" t="str">
            <v>BATERIAS ALCALINAS RECARGABLES AA DE 1.6 V DE ALTA TENSION, DE ZINC NIQUEL.</v>
          </cell>
          <cell r="D4626" t="str">
            <v>UD</v>
          </cell>
          <cell r="F4626" t="str">
            <v>2219</v>
          </cell>
        </row>
        <row r="4627">
          <cell r="A4627">
            <v>204010190</v>
          </cell>
          <cell r="B4627" t="str">
            <v>OLIVA AUDITIVA DE 8 MM DE COLOR ROJO PARA EQUIPO DE EMISIONES OTO-ACUSTICAS OTOREAD.  CONO DE SILICONA MEDICA, SIN LATEX, DESECHABLE</v>
          </cell>
          <cell r="D4627" t="str">
            <v>UD</v>
          </cell>
          <cell r="F4627" t="str">
            <v>2219</v>
          </cell>
        </row>
        <row r="4628">
          <cell r="A4628">
            <v>204010191</v>
          </cell>
          <cell r="B4628" t="str">
            <v>OLIVA AUDITIVA DE 9 MM DE COLOR AZUL PARA EQUIPO DE EMISIONES OTO-ACUSTICAS OTOREAD.  CONO DE SILICONA MEDICA, SIN LATEX , DESECHABLE.</v>
          </cell>
          <cell r="D4628" t="str">
            <v>UD</v>
          </cell>
          <cell r="F4628" t="str">
            <v>2219</v>
          </cell>
        </row>
        <row r="4629">
          <cell r="A4629">
            <v>204010192</v>
          </cell>
          <cell r="B4629" t="str">
            <v>OLIVA AUDITIVA DE 10 MM DE COLOR VERDE  PARA EQUIPO DE EMISIONES OTO-ACUSTICAS OTOREAD.  CONO DE SILICONA MEDICA,  SIN LATEX , DESECHABLE.</v>
          </cell>
          <cell r="D4629" t="str">
            <v>UD</v>
          </cell>
          <cell r="F4629" t="str">
            <v>2219</v>
          </cell>
        </row>
        <row r="4630">
          <cell r="A4630">
            <v>204010193</v>
          </cell>
          <cell r="B4630" t="str">
            <v>OLIVA AUDITIVA DE 7 MM DE COLOR AMARILLO PARA EQUIPO DE EMISIONES OTO-ACUSTICAS OTOREAD.  CONO DE SILICONA MEDICA, SIN LATEX, DESECHABLE.</v>
          </cell>
          <cell r="D4630" t="str">
            <v>TU</v>
          </cell>
          <cell r="F4630" t="str">
            <v>2219</v>
          </cell>
        </row>
        <row r="4631">
          <cell r="A4631">
            <v>204010196</v>
          </cell>
          <cell r="B4631" t="str">
            <v>OLIVA AUDITIVA CON PUNTA DE PVC DE 3,5 MM, PUNTA DE PVC COLOR ROJO.  TALLO DE COLOR NEGRO. DISEÑADO PARA LOS CANALES DE LOS OIDOS INFANTILES.</v>
          </cell>
          <cell r="D4631" t="str">
            <v>UD</v>
          </cell>
          <cell r="F4631" t="str">
            <v>2219</v>
          </cell>
        </row>
        <row r="4632">
          <cell r="A4632">
            <v>204010197</v>
          </cell>
          <cell r="B4632" t="str">
            <v>OLIVA AUDITIVA CON PUNTA DE PVC DE 4 MM, PUNTA DE PVC COLOR ROJO.  TALLO DE COLOR NEGRO. DISEÑADO PARA LOS CANALES DE LOS OIDOS INFANTILES.</v>
          </cell>
          <cell r="D4632" t="str">
            <v>UD</v>
          </cell>
          <cell r="F4632" t="str">
            <v>2219</v>
          </cell>
        </row>
        <row r="4633">
          <cell r="A4633">
            <v>204010200</v>
          </cell>
          <cell r="B4633" t="str">
            <v>OLIVA AUDITIVA PEDIATRICA  (3B) CON PUNTA DE FOAM PARA EQUIPO DE POTENCIALES EVOCADOS AUDITIVOS.  PEDIATRICA, DE  9,7 MM (0,38 PULG) DE DIAMETRO, DE COLOR BEIGE.</v>
          </cell>
          <cell r="D4633" t="str">
            <v>UD</v>
          </cell>
          <cell r="F4633" t="str">
            <v>2219</v>
          </cell>
        </row>
        <row r="4634">
          <cell r="A4634">
            <v>204010215</v>
          </cell>
          <cell r="B4634" t="str">
            <v>OLIVAS DE INSERCCION DESECHABLES, DE ESPUMA PEQUEÑA  PARA POTENCIALES EVOCADOS AUDITIVOS</v>
          </cell>
          <cell r="D4634" t="str">
            <v>UD</v>
          </cell>
          <cell r="F4634" t="str">
            <v>2219</v>
          </cell>
        </row>
        <row r="4635">
          <cell r="A4635">
            <v>204010216</v>
          </cell>
          <cell r="B4635" t="str">
            <v>OLIVAS DE INSERCCION DESECHABLES DE ESPUMA MEDIANA  PARA POTENCIALES EVOCADOS AUDITIVOS</v>
          </cell>
          <cell r="D4635" t="str">
            <v>UD</v>
          </cell>
          <cell r="F4635" t="str">
            <v>2219</v>
          </cell>
        </row>
        <row r="4636">
          <cell r="A4636">
            <v>204010217</v>
          </cell>
          <cell r="B4636" t="str">
            <v xml:space="preserve"> KIT CON DOS OREJERAS DE MATERIAL SUAVE,  3 ELECTRODOS ADHERIBLES Y UNA TOALLA DE ALCOHOL, PARA POTENCIALES EVOCADOS AUDITIVOS</v>
          </cell>
          <cell r="D4636" t="str">
            <v>ST</v>
          </cell>
          <cell r="F4636" t="str">
            <v>2219</v>
          </cell>
        </row>
        <row r="4637">
          <cell r="A4637">
            <v>204010218</v>
          </cell>
          <cell r="B4637" t="str">
            <v>TUBO DE PLASTICO  25CM  +-1 CM DE LONGITUD   CON ADAPTADOR  PARA POTENCIALES EVOCADOS AUDITIVOS</v>
          </cell>
          <cell r="D4637" t="str">
            <v>UD</v>
          </cell>
          <cell r="F4637" t="str">
            <v>2219</v>
          </cell>
        </row>
        <row r="4638">
          <cell r="A4638">
            <v>204010219</v>
          </cell>
          <cell r="B4638" t="str">
            <v>ADAPTADOR PLASTICO DE REEMPLAZO PARA POTENCIALES  EVOCADOS AUDITIVOS</v>
          </cell>
          <cell r="D4638" t="str">
            <v>UD</v>
          </cell>
          <cell r="F4638" t="str">
            <v>2219</v>
          </cell>
        </row>
        <row r="4639">
          <cell r="A4639">
            <v>204013051</v>
          </cell>
          <cell r="B4639" t="str">
            <v>TAPON AUDITIVO DE ESPUMA EXPNADIBLE, DESECHABLES SIN CORDON, DIAMETRO DE BASE: 11,9 MM (+-2), ALTURA 2,4CM (+-2), DIAMETRO DE LA PUNTA: 10,5 MM (+1MM)</v>
          </cell>
          <cell r="D4639" t="str">
            <v>UD</v>
          </cell>
          <cell r="F4639" t="str">
            <v>2219</v>
          </cell>
        </row>
        <row r="4640">
          <cell r="A4640">
            <v>206010001</v>
          </cell>
          <cell r="B4640" t="str">
            <v>ELECTROCTRODOS DESECHABLES ADULTO PARA CARDIODESFIBRILADOR</v>
          </cell>
          <cell r="D4640" t="str">
            <v>UD</v>
          </cell>
          <cell r="F4640" t="str">
            <v>2219</v>
          </cell>
        </row>
        <row r="4641">
          <cell r="A4641">
            <v>206010002</v>
          </cell>
          <cell r="B4641" t="str">
            <v>ELECTROCTRODOS DESECHABLES PEDIATRICO PARA CARDIODESFIBRILADOR</v>
          </cell>
          <cell r="D4641" t="str">
            <v>UD</v>
          </cell>
          <cell r="F4641" t="str">
            <v>2219</v>
          </cell>
        </row>
        <row r="4642">
          <cell r="A4642">
            <v>206010003</v>
          </cell>
          <cell r="B4642" t="str">
            <v>PARCHES PARA MARCAPASOS PARA USO EN CARDIODESFIBRILADOR</v>
          </cell>
          <cell r="D4642" t="str">
            <v>UD</v>
          </cell>
          <cell r="F4642" t="str">
            <v>2219</v>
          </cell>
        </row>
        <row r="4643">
          <cell r="A4643">
            <v>206010004</v>
          </cell>
          <cell r="B4643" t="str">
            <v>BANDEJAS PLASTICA CON TAPA, DIMENSIONES:  40CM A 45CM DE ANCHO, 55CM A 60CM DE LARGO Y 20CM A 25CM DE ALTO. CON CANASTA DE MALLA PARA INMERSION Y LAVADO DE LOS PEQUEÑOS INSUMOS.</v>
          </cell>
          <cell r="D4643" t="str">
            <v>UD</v>
          </cell>
          <cell r="F4643" t="str">
            <v>2219</v>
          </cell>
        </row>
        <row r="4644">
          <cell r="A4644">
            <v>206010005</v>
          </cell>
          <cell r="B4644" t="str">
            <v>BANDAS RADIALES.</v>
          </cell>
          <cell r="D4644" t="str">
            <v>UD</v>
          </cell>
          <cell r="F4644" t="str">
            <v>2219</v>
          </cell>
        </row>
        <row r="4645">
          <cell r="A4645">
            <v>206010006</v>
          </cell>
          <cell r="B4645" t="str">
            <v>GEL CONDUCTOR PARA DESFIBRILADOR, EN TUBOS DE 250ML.</v>
          </cell>
          <cell r="D4645" t="str">
            <v>UD</v>
          </cell>
          <cell r="F4645" t="str">
            <v>2219</v>
          </cell>
        </row>
        <row r="4646">
          <cell r="A4646">
            <v>206010007</v>
          </cell>
          <cell r="B4646" t="str">
            <v>CISTOTOMO FORMEADO, CON PUNTA DE 16 MM DE LARGO, DESCARTABLE, DE 27G.</v>
          </cell>
          <cell r="D4646" t="str">
            <v>UD</v>
          </cell>
          <cell r="F4646" t="str">
            <v>2219</v>
          </cell>
        </row>
        <row r="4647">
          <cell r="A4647">
            <v>206010008</v>
          </cell>
          <cell r="B4647" t="str">
            <v>PARCHE PARA ADULTO COMPATIBLE CON DESFIBRILADOR INNOMED.</v>
          </cell>
          <cell r="D4647" t="str">
            <v>UD</v>
          </cell>
          <cell r="F4647" t="str">
            <v>2219</v>
          </cell>
        </row>
        <row r="4648">
          <cell r="A4648">
            <v>206010009</v>
          </cell>
          <cell r="B4648" t="str">
            <v>ELECTRODOS  EXTRA-ADHESIVOS DESCARTABLES  PARA ELECTROCARDIOGRAFIA.</v>
          </cell>
          <cell r="D4648" t="str">
            <v>UD</v>
          </cell>
          <cell r="F4648" t="str">
            <v>2219</v>
          </cell>
        </row>
        <row r="4649">
          <cell r="A4649">
            <v>206010011</v>
          </cell>
          <cell r="B4649" t="str">
            <v>CATETER PARA DENERVACION RENAL, DE 5 F Y 108 CM DE LONGITUD.</v>
          </cell>
          <cell r="D4649" t="str">
            <v>UD</v>
          </cell>
          <cell r="F4649" t="str">
            <v>2219</v>
          </cell>
        </row>
        <row r="4650">
          <cell r="A4650">
            <v>206010012</v>
          </cell>
          <cell r="B4650" t="str">
            <v>ENVOLTURA DE ANTIBIOTICO PARA DISPOSITIVOS CARDIACOS IMPLANTABLES, MALLA ABSORBIBLE DE GLICOLIDA, CON RIFAMPICINA Y MINOCICLINA INCORPORADOS, REABSORBIBLE A LAS 9 SEMANAS POST-IMPL</v>
          </cell>
          <cell r="D4650" t="str">
            <v>UD</v>
          </cell>
          <cell r="F4650" t="str">
            <v>2219</v>
          </cell>
        </row>
        <row r="4651">
          <cell r="A4651">
            <v>206010013</v>
          </cell>
          <cell r="B4651" t="str">
            <v>CATETER VIA CENTRAL 4 VIAS, CATETER DE CUATRO LUMEN, DE 8,5 FR X 20 CM DE LONGITUD, DE POLIURETANO.</v>
          </cell>
          <cell r="D4651" t="str">
            <v>UD</v>
          </cell>
          <cell r="F4651" t="str">
            <v>2219</v>
          </cell>
        </row>
        <row r="4652">
          <cell r="A4652">
            <v>206010014</v>
          </cell>
          <cell r="B4652" t="str">
            <v>CATETER PARA ACCESO INTRAVENOSO   18G X 44.45MM (1.75PULG), CAUDAL DE 79 ML/MIN,    LONGITUD 1.3MM X 45 MM, RADIO OPACO.</v>
          </cell>
          <cell r="D4652" t="str">
            <v>UD</v>
          </cell>
          <cell r="F4652" t="str">
            <v>2219</v>
          </cell>
        </row>
        <row r="4653">
          <cell r="A4653">
            <v>206010015</v>
          </cell>
          <cell r="B4653" t="str">
            <v>JERINGA PARA INSUFLACION CON MANOMETRO Y  ACCESORIOS.</v>
          </cell>
          <cell r="D4653" t="str">
            <v>UD</v>
          </cell>
          <cell r="F4653" t="str">
            <v>2219</v>
          </cell>
        </row>
        <row r="4654">
          <cell r="A4654">
            <v>206010016</v>
          </cell>
          <cell r="B4654" t="str">
            <v>VALVULAS AORTICAS PROTESICAS PERCUTANEAS, VALVULA AORTICA PERCUTANEA AUTO EXPANDIBLE, CON SET DE INTRODUCTOR VIA FEMORAL, SUBCLAVIA O TRANSAPICAL., CON SISTEMA DE LIBERACION DE 14</v>
          </cell>
          <cell r="D4654" t="str">
            <v>UD</v>
          </cell>
          <cell r="F4654" t="str">
            <v>2219</v>
          </cell>
        </row>
        <row r="4655">
          <cell r="A4655">
            <v>206010020</v>
          </cell>
          <cell r="B4655" t="str">
            <v>ADAPTADOR CON TERMINAL HEMBRA, PARA CATETERISMO CARDIACO</v>
          </cell>
          <cell r="D4655" t="str">
            <v>UD</v>
          </cell>
          <cell r="F4655" t="str">
            <v>2219</v>
          </cell>
        </row>
        <row r="4656">
          <cell r="A4656">
            <v>206010023</v>
          </cell>
          <cell r="B4656" t="str">
            <v>MONITOR CARDIACO IMPLANTABLE, ALTO MAXIMO 90 MM, GROSOR MAXIMO 16 MM, ANCHO MAXIMO 9.5MM, ESTERIL, DE INSERCION SUBCUTANEA.</v>
          </cell>
          <cell r="D4656" t="str">
            <v>UD</v>
          </cell>
          <cell r="F4656" t="str">
            <v>2219</v>
          </cell>
        </row>
        <row r="4657">
          <cell r="A4657">
            <v>206010025</v>
          </cell>
          <cell r="B4657" t="str">
            <v>SONDA PARA DIAGNOSTICO ULTRASONOGRAFICO INTRAVASCULAR.</v>
          </cell>
          <cell r="D4657" t="str">
            <v>UD</v>
          </cell>
          <cell r="F4657" t="str">
            <v>2219</v>
          </cell>
        </row>
        <row r="4658">
          <cell r="A4658">
            <v>206010026</v>
          </cell>
          <cell r="B4658" t="str">
            <v>VALVULA AORTICA PROTESICA PERCUTANEA.</v>
          </cell>
          <cell r="D4658" t="str">
            <v>UD</v>
          </cell>
          <cell r="F4658" t="str">
            <v>2219</v>
          </cell>
        </row>
        <row r="4659">
          <cell r="A4659">
            <v>206010027</v>
          </cell>
          <cell r="B4659" t="str">
            <v>DISPOSITIVO DE CIERRE DE OREJUELA AURICULAR IZQUIERDA.</v>
          </cell>
          <cell r="D4659" t="str">
            <v>UD</v>
          </cell>
          <cell r="F4659" t="str">
            <v>2219</v>
          </cell>
        </row>
        <row r="4660">
          <cell r="A4660">
            <v>206010028</v>
          </cell>
          <cell r="B4660" t="str">
            <v>DISPOSITIVO CIERRE DE FORAMENES CONGENITOS Y DILATACION DE VALVULAS CARDIACAS.</v>
          </cell>
          <cell r="D4660" t="str">
            <v>UD</v>
          </cell>
          <cell r="F4660" t="str">
            <v>2219</v>
          </cell>
        </row>
        <row r="4661">
          <cell r="A4661">
            <v>206010030</v>
          </cell>
          <cell r="B4661" t="str">
            <v>CATETER ARTERIAL PARA INTRODUCCION CON TECNICA DE SELDINGER PARA USO PEDIATRICO, DE 8CMS 3FR.</v>
          </cell>
          <cell r="D4661" t="str">
            <v>UD</v>
          </cell>
          <cell r="F4661" t="str">
            <v>2219</v>
          </cell>
        </row>
        <row r="4662">
          <cell r="A4662">
            <v>206010031</v>
          </cell>
          <cell r="B4662" t="str">
            <v>CATETER ARTERIAL PARA INTRODUCCION CON TECNICA DE SELDINGER PARA USO PEDIATRICO, DE 10CMS 4FR.</v>
          </cell>
          <cell r="D4662" t="str">
            <v>UD</v>
          </cell>
          <cell r="F4662" t="str">
            <v>2219</v>
          </cell>
        </row>
        <row r="4663">
          <cell r="A4663">
            <v>206010035</v>
          </cell>
          <cell r="B4663" t="str">
            <v>CATETER ELECTRODO PARA MARCAPASO TEMPORALDEBE TRAER UN KIT COMPLETO QUE TRAIGA LOS SIGUIENTES ELEMENTOS: BISTURI 11, UN ELECTRODO DE 6FR X 110CM. BIPOLAR, CATETER RADIOPACO</v>
          </cell>
          <cell r="D4663" t="str">
            <v>UD</v>
          </cell>
          <cell r="F4663" t="str">
            <v>2219</v>
          </cell>
        </row>
        <row r="4664">
          <cell r="A4664">
            <v>206010040</v>
          </cell>
          <cell r="B4664" t="str">
            <v>ADAPTADOR CON TERMINAL LUER LOCK, PARA CATETERISMO CARDIACO</v>
          </cell>
          <cell r="D4664" t="str">
            <v>UD</v>
          </cell>
          <cell r="F4664" t="str">
            <v>2219</v>
          </cell>
        </row>
        <row r="4665">
          <cell r="A4665">
            <v>206010060</v>
          </cell>
          <cell r="B4665" t="str">
            <v>ADAPTADOR CON TERMINAL MACHO, PARA CATETERISMO CARDIACO</v>
          </cell>
          <cell r="D4665" t="str">
            <v>UD</v>
          </cell>
          <cell r="F4665" t="str">
            <v>2219</v>
          </cell>
        </row>
        <row r="4666">
          <cell r="A4666">
            <v>206010070</v>
          </cell>
          <cell r="B4666" t="str">
            <v>BY PASS CORONARIO ENDOSCOPICO.</v>
          </cell>
          <cell r="D4666" t="str">
            <v>UD</v>
          </cell>
          <cell r="F4666" t="str">
            <v>2219</v>
          </cell>
        </row>
        <row r="4667">
          <cell r="A4667">
            <v>206010080</v>
          </cell>
          <cell r="B4667" t="str">
            <v>ADAPTADOR DE MARCAPASO TEMPORAL A ELECTRODOS DE MARCAPASO   DEFINITIVO</v>
          </cell>
          <cell r="D4667" t="str">
            <v>UD</v>
          </cell>
          <cell r="F4667" t="str">
            <v>2219</v>
          </cell>
        </row>
        <row r="4668">
          <cell r="A4668">
            <v>206010081</v>
          </cell>
          <cell r="B4668" t="str">
            <v>MARCAPASO UNICAMERAL COMPLETO CON PRO MRI</v>
          </cell>
          <cell r="D4668" t="str">
            <v>UD</v>
          </cell>
          <cell r="F4668" t="str">
            <v>2219</v>
          </cell>
        </row>
        <row r="4669">
          <cell r="A4669">
            <v>206010082</v>
          </cell>
          <cell r="B4669" t="str">
            <v>MARCAPASO BICAMERAL COMPLETO CON PRO MRI Y CLS</v>
          </cell>
          <cell r="D4669" t="str">
            <v>UD</v>
          </cell>
          <cell r="F4669" t="str">
            <v>2219</v>
          </cell>
        </row>
        <row r="4670">
          <cell r="A4670">
            <v>206010083</v>
          </cell>
          <cell r="B4670" t="str">
            <v>MARCAPASO UNICAMERAL COMPLETO CON QUICK LOOK</v>
          </cell>
          <cell r="D4670" t="str">
            <v>UD</v>
          </cell>
          <cell r="F4670" t="str">
            <v>2219</v>
          </cell>
        </row>
        <row r="4671">
          <cell r="A4671">
            <v>206010084</v>
          </cell>
          <cell r="B4671" t="str">
            <v>MARCAPASO BICAMERAL COMPLETO CON MVP</v>
          </cell>
          <cell r="D4671" t="str">
            <v>UD</v>
          </cell>
          <cell r="F4671" t="str">
            <v>2219</v>
          </cell>
        </row>
        <row r="4672">
          <cell r="A4672">
            <v>206010085</v>
          </cell>
          <cell r="B4672" t="str">
            <v>MARCAPASO UNICAMERAL COMPLETO CON RIGHT RATE</v>
          </cell>
          <cell r="D4672" t="str">
            <v>UD</v>
          </cell>
          <cell r="F4672" t="str">
            <v>2219</v>
          </cell>
        </row>
        <row r="4673">
          <cell r="A4673">
            <v>206010086</v>
          </cell>
          <cell r="B4673" t="str">
            <v>MARCAPASO BICAMERAL COMPLETO CON RIGHT RATE</v>
          </cell>
          <cell r="D4673" t="str">
            <v>UD</v>
          </cell>
          <cell r="F4673" t="str">
            <v>2219</v>
          </cell>
        </row>
        <row r="4674">
          <cell r="A4674">
            <v>206010087</v>
          </cell>
          <cell r="B4674" t="str">
            <v>MARCAPASO UNICAMERAL COMPLETO CON RINHT RATE , RYTHMIQ ( MRI)</v>
          </cell>
          <cell r="D4674" t="str">
            <v>UD</v>
          </cell>
          <cell r="F4674" t="str">
            <v>2219</v>
          </cell>
        </row>
        <row r="4675">
          <cell r="A4675">
            <v>206010088</v>
          </cell>
          <cell r="B4675" t="str">
            <v>MARCAPASO BICAMERAL COMPLETO CON RINHT RATE , RYTHMIQ ( MRI)</v>
          </cell>
          <cell r="D4675" t="str">
            <v>UD</v>
          </cell>
          <cell r="F4675" t="str">
            <v>2219</v>
          </cell>
        </row>
        <row r="4676">
          <cell r="A4676">
            <v>206010089</v>
          </cell>
          <cell r="B4676" t="str">
            <v>MARCAPASO UNICAMERAL COMPLETO CON SENSE ABILITY</v>
          </cell>
          <cell r="D4676" t="str">
            <v>UD</v>
          </cell>
          <cell r="F4676" t="str">
            <v>2219</v>
          </cell>
        </row>
        <row r="4677">
          <cell r="A4677">
            <v>206010090</v>
          </cell>
          <cell r="B4677" t="str">
            <v>MARCAPASO BICAMERAL COMPLETO CON SENSE ABILITY</v>
          </cell>
          <cell r="D4677" t="str">
            <v>UD</v>
          </cell>
          <cell r="F4677" t="str">
            <v>2219</v>
          </cell>
        </row>
        <row r="4678">
          <cell r="A4678">
            <v>206010091</v>
          </cell>
          <cell r="B4678" t="str">
            <v>MARCAPASO UNICAMERAL COMPLETO CON SENSE ABILITY Y MRI</v>
          </cell>
          <cell r="D4678" t="str">
            <v>UD</v>
          </cell>
          <cell r="F4678" t="str">
            <v>2219</v>
          </cell>
        </row>
        <row r="4679">
          <cell r="A4679">
            <v>206010092</v>
          </cell>
          <cell r="B4679" t="str">
            <v>MARCAPASO BICAMERAL COMPLETO CON SENSE ABILITY Y MRI</v>
          </cell>
          <cell r="D4679" t="str">
            <v>UD</v>
          </cell>
          <cell r="F4679" t="str">
            <v>2219</v>
          </cell>
        </row>
        <row r="4680">
          <cell r="A4680">
            <v>206010101</v>
          </cell>
          <cell r="B4680" t="str">
            <v>AGUA PARA ANGIOGRAFIA, DE ACCESO VASCULAR PERCUTANEO, DE UNA SOLA PARTE DE 18 G, CON UNA LONGITUD DE 9 CM, PARA GUIA 0,38, DE ACERO INOXIDABLE, RECTA, DESCARTABLE..</v>
          </cell>
          <cell r="D4680" t="str">
            <v>UD</v>
          </cell>
          <cell r="F4680" t="str">
            <v>2219</v>
          </cell>
        </row>
        <row r="4681">
          <cell r="A4681">
            <v>206010111</v>
          </cell>
          <cell r="B4681" t="str">
            <v>VAINA DILATORA MECANICA EVOLUCION CORTA 9 FR, VAINA DILATADORA MECANICA MANUAL ROTATORIA LARGA DE 360°, LONGITUD ACTIVA 13.6 CM.</v>
          </cell>
          <cell r="D4681" t="str">
            <v>UD</v>
          </cell>
          <cell r="F4681" t="str">
            <v>2219</v>
          </cell>
        </row>
        <row r="4682">
          <cell r="A4682">
            <v>206010112</v>
          </cell>
          <cell r="B4682" t="str">
            <v>VAINA DILATORA MECANICA EVOLUCION CORTA 11 FR, VAINA DILATADORA MECANICA MANUAL ROTATORIA LARGA DE 360 °, LONGITUD ACTIVA 13.6 CM.</v>
          </cell>
          <cell r="D4682" t="str">
            <v>UD</v>
          </cell>
          <cell r="F4682" t="str">
            <v>2219</v>
          </cell>
        </row>
        <row r="4683">
          <cell r="A4683">
            <v>206010113</v>
          </cell>
          <cell r="B4683" t="str">
            <v>VAINA ESTABILIZADORA DEL SISTEMA MECANICO EVOLUCION CORTO 9 FR, PUNTA DE ACERO, DE 9 FR.</v>
          </cell>
          <cell r="D4683" t="str">
            <v>UD</v>
          </cell>
          <cell r="F4683" t="str">
            <v>2219</v>
          </cell>
        </row>
        <row r="4684">
          <cell r="A4684">
            <v>206010114</v>
          </cell>
          <cell r="B4684" t="str">
            <v>VAINA ESTABILIZADORA DEL SISTEMA MECANICO EVOLUCION CORTO 11 FR, PUNTA DE ACERO, DE 11 FR.</v>
          </cell>
          <cell r="D4684" t="str">
            <v>UD</v>
          </cell>
          <cell r="F4684" t="str">
            <v>2219</v>
          </cell>
        </row>
        <row r="4685">
          <cell r="A4685">
            <v>206010115</v>
          </cell>
          <cell r="B4685" t="str">
            <v>EQUIPO INTRODUCTOR DE VAINAS PELABLES PARA MARCAPASO 10 FR,  LONGITUD 24 CM, DE 10FR.</v>
          </cell>
          <cell r="D4685" t="str">
            <v>UD</v>
          </cell>
          <cell r="F4685" t="str">
            <v>2219</v>
          </cell>
        </row>
        <row r="4686">
          <cell r="A4686">
            <v>206010116</v>
          </cell>
          <cell r="B4686" t="str">
            <v>EQUIPO INTRODUCTOR DE VAINAS PELABLES PARA MARCAPASO 12 FR, LONGITUD 24 CM, DE 12 FR.</v>
          </cell>
          <cell r="D4686" t="str">
            <v>UD</v>
          </cell>
          <cell r="F4686" t="str">
            <v>2219</v>
          </cell>
        </row>
        <row r="4687">
          <cell r="A4687">
            <v>206010117</v>
          </cell>
          <cell r="B4687" t="str">
            <v>ASA DE AGARRE PARA EXTRACCION DE CABLES DE MARCAPASO TRANSFEMORAL LAZO DE 13 MM, ONGITUD 94 CM, ALTA VISIBILIDAD POR FLUOROSCOPIA.</v>
          </cell>
          <cell r="D4687" t="str">
            <v>UD</v>
          </cell>
          <cell r="F4687" t="str">
            <v>2219</v>
          </cell>
        </row>
        <row r="4688">
          <cell r="A4688">
            <v>206010118</v>
          </cell>
          <cell r="B4688" t="str">
            <v>ASA DE AGARRE PARA EXTRACCION DE CABLES DE MARCAPASO TRANSFEMORAL LAZO 20 MM, LONGITUD 94 CM, ALTA VISIBILIDAD POR FLUOROSCOPIA.</v>
          </cell>
          <cell r="D4688" t="str">
            <v>UD</v>
          </cell>
          <cell r="F4688" t="str">
            <v>2219</v>
          </cell>
        </row>
        <row r="4689">
          <cell r="A4689">
            <v>206010119</v>
          </cell>
          <cell r="B4689" t="str">
            <v>TIJERAS PARA CABLES DE MARCAPASOS, REUTILIZABLES, MANGO DE PLASTICO RESISTENTE A LAS TEMPERATURAS DE ESTERILIZACION.</v>
          </cell>
          <cell r="D4689" t="str">
            <v>UD</v>
          </cell>
          <cell r="F4689" t="str">
            <v>2219</v>
          </cell>
        </row>
        <row r="4690">
          <cell r="A4690">
            <v>206010120</v>
          </cell>
          <cell r="B4690" t="str">
            <v>KIT DE EXTRACCION DE CABLES DE MARCAPASO.</v>
          </cell>
          <cell r="D4690" t="str">
            <v>UD</v>
          </cell>
          <cell r="F4690" t="str">
            <v>2219</v>
          </cell>
        </row>
        <row r="4691">
          <cell r="A4691">
            <v>206010121</v>
          </cell>
          <cell r="B4691" t="str">
            <v>ESTILETE DE RETENCION PARA CABLE DE MARCAPASO, CON DIAMETROS DE 0.40MM A 0.81MM (0,016PULG A 0,032 PULG), DE ACERO INOXIDABLE, LONGITUD TOTAL 140 CM Y UNA LONGITUD ACTIVA 70 CM.</v>
          </cell>
          <cell r="D4691" t="str">
            <v>UD</v>
          </cell>
          <cell r="F4691" t="str">
            <v>2219</v>
          </cell>
        </row>
        <row r="4692">
          <cell r="A4692">
            <v>206010122</v>
          </cell>
          <cell r="B4692" t="str">
            <v>SUJETADOR DE CABLES DE EXTRACCION DE MARCAPASO, CON DOS MANGOS UNIDOS POR DOS GUIAS DE ACERO FLEXIBLES, DE USO UNICO, 5 UNIDADES POR CAJA.</v>
          </cell>
          <cell r="D4692" t="str">
            <v>UD</v>
          </cell>
          <cell r="F4692" t="str">
            <v>2219</v>
          </cell>
        </row>
        <row r="4693">
          <cell r="A4693">
            <v>206010123</v>
          </cell>
          <cell r="B4693" t="str">
            <v>EXTENSOR DE CABLES DE MARCAPASO PARA EXTRACCION, LONGITUD 70 CM, HECHO DE ACERO INOXIDABLE.</v>
          </cell>
          <cell r="D4693" t="str">
            <v>UD</v>
          </cell>
          <cell r="F4693" t="str">
            <v>2219</v>
          </cell>
        </row>
        <row r="4694">
          <cell r="A4694">
            <v>206010124</v>
          </cell>
          <cell r="B4694" t="str">
            <v>VAINAS DILATORAS MECANICAS EVOLUCION REGULAR 9 FR, VAINA DILATADORA MECANICA MANUAL ROTATORIA LARGA DE 360°, LONGITUD 40,6 CM.</v>
          </cell>
          <cell r="D4694" t="str">
            <v>UD</v>
          </cell>
          <cell r="F4694" t="str">
            <v>2219</v>
          </cell>
        </row>
        <row r="4695">
          <cell r="A4695">
            <v>206010125</v>
          </cell>
          <cell r="B4695" t="str">
            <v>VAINAS DILATORAS MECANICAS EVOLUCION REGULAR 11 FR, VAINA DILATADORA MECANICA MANUAL ROTATORIA LARGA DE 360°, 11 FR, LONGITUD 40,6 CM.</v>
          </cell>
          <cell r="D4695" t="str">
            <v>UD</v>
          </cell>
          <cell r="F4695" t="str">
            <v>2219</v>
          </cell>
        </row>
        <row r="4696">
          <cell r="A4696">
            <v>206010126</v>
          </cell>
          <cell r="B4696" t="str">
            <v>VAINAS DILATORAS MECANICAS EVOLUCION REGULAR 13 FR, VAINA DILATADORA MECANICA MANUAL ROTATORIA LARGA DE 360°, LONGITUD 40,6 CM.</v>
          </cell>
          <cell r="D4696" t="str">
            <v>UD</v>
          </cell>
          <cell r="F4696" t="str">
            <v>2219</v>
          </cell>
        </row>
        <row r="4697">
          <cell r="A4697">
            <v>206010127</v>
          </cell>
          <cell r="B4697" t="str">
            <v>VAINA ESTABILIZADORA DEL SISTEMA MECANICO EVOLUCION REGULAR 9 FR, VAINA EXTERNA DE PTFE, PUNTA DE ACERO.</v>
          </cell>
          <cell r="D4697" t="str">
            <v>UD</v>
          </cell>
          <cell r="F4697" t="str">
            <v>2219</v>
          </cell>
        </row>
        <row r="4698">
          <cell r="A4698">
            <v>206010128</v>
          </cell>
          <cell r="B4698" t="str">
            <v>VAINA ESTABILIZADORA DEL SISTEMA MECANICO EVOLUCION REGULAR 11 FR, VAINA EXTERNA DE PTFE, PUNTA DE ACERO.</v>
          </cell>
          <cell r="D4698" t="str">
            <v>UD</v>
          </cell>
          <cell r="F4698" t="str">
            <v>2219</v>
          </cell>
        </row>
        <row r="4699">
          <cell r="A4699">
            <v>206010129</v>
          </cell>
          <cell r="B4699" t="str">
            <v>VAINA ESTABILIZADORA DEL SISTEMA MECANICO EVOLUCION REGULAR 13 FR, VAINA EXTERNA DE PTFE, PUNTA DE ACERO.</v>
          </cell>
          <cell r="D4699" t="str">
            <v>UD</v>
          </cell>
          <cell r="F4699" t="str">
            <v>2219</v>
          </cell>
        </row>
        <row r="4700">
          <cell r="A4700">
            <v>206010130</v>
          </cell>
          <cell r="B4700" t="str">
            <v>EXPANSOR DE CABLE DE MARCAPASO, PUNTA DE ACERO INXODABLE, MANGO DE PLASTICO RESISTENTE A LAS ALTAS TEMPERATURAS DE ESTERILIZACION, REUTILIZABLE.</v>
          </cell>
          <cell r="D4700" t="str">
            <v>UD</v>
          </cell>
          <cell r="F4700" t="str">
            <v>2219</v>
          </cell>
        </row>
        <row r="4701">
          <cell r="A4701">
            <v>206010135</v>
          </cell>
          <cell r="B4701" t="str">
            <v>ALMOHADILLAS DE ELECTRODOS DE DESFIBRILACION MULTIFUNCION  PARA ADULTOS / NIÑOS , AREA SUPERFICIE DEL CONDUCTOR 75CM2,  LONGITUD DE CABLE 1,2 MT, LIBRE DE LATEX.</v>
          </cell>
          <cell r="D4701" t="str">
            <v>UD</v>
          </cell>
          <cell r="F4701" t="str">
            <v>2219</v>
          </cell>
        </row>
        <row r="4702">
          <cell r="A4702">
            <v>206010141</v>
          </cell>
          <cell r="B4702" t="str">
            <v>CUBIERTA ANTIBACTERIAL ABSORBIBLE, CON RIFAMPICINA, CON MIONOCICLINA, PRESENTACION DE 7.6 CM POR 8,5 CM.</v>
          </cell>
          <cell r="D4702" t="str">
            <v>UD</v>
          </cell>
          <cell r="F4702" t="str">
            <v>2219</v>
          </cell>
        </row>
        <row r="4703">
          <cell r="A4703">
            <v>206010143</v>
          </cell>
          <cell r="B4703" t="str">
            <v>BALON PARA VENOGRAFIA DE SENO CORONARIO, DE POLIURETANO Y GLOBO DE SILICONA, CON DIAMETRO DE 5,6 FR, CON CAPACIDAD DE 2,75ML EN EL GLOBO, ABARCANDO UN ESPACIO DE 5MM.</v>
          </cell>
          <cell r="D4703" t="str">
            <v>UD</v>
          </cell>
          <cell r="F4703" t="str">
            <v>2219</v>
          </cell>
        </row>
        <row r="4704">
          <cell r="A4704">
            <v>206010150</v>
          </cell>
          <cell r="B4704" t="str">
            <v>GUIAS PARA MEDICION DE RESERVA DE FLUJO FRACCIONAL (FFR),  LONGITUD UTIL: 175CM, LONGITUD DISTAL FLEXIBLE: 31CM, LONGITUD DISTAL RADIOPACA: 3CM</v>
          </cell>
          <cell r="D4704" t="str">
            <v>UD</v>
          </cell>
          <cell r="F4704" t="str">
            <v>2219</v>
          </cell>
        </row>
        <row r="4705">
          <cell r="A4705">
            <v>206010180</v>
          </cell>
          <cell r="B4705" t="str">
            <v>EQUIPO DESCARTABLE PARA PROCEDIMIENTO ANGIOGRAFICO.COMPUESTO POR: COBERTOR DESECHABLE DE MESA, COBERTOR DE ANGIO, DRAPES, COBERTOR PARA IMAGENES, TAZON BOWL, BATAS DESECHABLES.</v>
          </cell>
          <cell r="D4705" t="str">
            <v>UD</v>
          </cell>
          <cell r="F4705" t="str">
            <v>2219</v>
          </cell>
        </row>
        <row r="4706">
          <cell r="A4706">
            <v>206010190</v>
          </cell>
          <cell r="B4706" t="str">
            <v>CATETER DE ABLACION RENAL, ORIENTABLE GIRABLE 5 F 108 CM LONGITUD.</v>
          </cell>
          <cell r="D4706" t="str">
            <v>UD</v>
          </cell>
          <cell r="F4706" t="str">
            <v>2219</v>
          </cell>
        </row>
        <row r="4707">
          <cell r="A4707">
            <v>206010200</v>
          </cell>
          <cell r="B4707" t="str">
            <v>CONECTOR DE 4 PINES PARA CATETER CUADRIPOLAR DE ABLACION PARA ELECTROFISIOLOGIA 6 O 7 F CANTIDAD DE LA MUESTRA Nº 1.</v>
          </cell>
          <cell r="D4707" t="str">
            <v>UD</v>
          </cell>
          <cell r="F4707" t="str">
            <v>2219</v>
          </cell>
        </row>
        <row r="4708">
          <cell r="A4708">
            <v>206010202</v>
          </cell>
          <cell r="B4708" t="str">
            <v>CONECTOR DE 10 PINES PARA CATETER DECAPOLAR  DE  ELECTROFISIOLOGIA 6 O 7 F CANTIDAD DE LA MUESTRA Nº 1.</v>
          </cell>
          <cell r="D4708" t="str">
            <v>UD</v>
          </cell>
          <cell r="F4708" t="str">
            <v>2219</v>
          </cell>
        </row>
        <row r="4709">
          <cell r="A4709">
            <v>206010204</v>
          </cell>
          <cell r="B4709" t="str">
            <v>CATETER PARA ABLACION DE ELECTROFISIOLOGIA, CUADRIPOLAR, DEFLECTABLE, 6F DISTANCIA INTER-ELECTRODO 2-2-2, LONGITUD 100 A 115 CMS, ELECTRODO DISTAL 4 MM.</v>
          </cell>
          <cell r="D4709" t="str">
            <v>UD</v>
          </cell>
          <cell r="F4709" t="str">
            <v>2219</v>
          </cell>
        </row>
        <row r="4710">
          <cell r="A4710">
            <v>206010206</v>
          </cell>
          <cell r="B4710" t="str">
            <v>CATETER PARA ABLACION DE ELECTROFISIOLOGIA, CUADRIPOLAR, DEFLECTABLE, 6 F DISTANCIA INTER-ELECTRODO 2-2-2, LONGITUD 100 A 115 CMS, ELECTRODO DISTAL 8 MM CANTIDAD DE LA MUESTRA Nº 1</v>
          </cell>
          <cell r="D4710" t="str">
            <v>UD</v>
          </cell>
          <cell r="F4710" t="str">
            <v>2219</v>
          </cell>
        </row>
        <row r="4711">
          <cell r="A4711">
            <v>206010208</v>
          </cell>
          <cell r="B4711" t="str">
            <v>CATETER PARA ABLACION DE ELECTROFISIOLOGIA, CUADRIPOLAR, DEFLECTABLE, 7 F DISTANCIA INTER-ELECTRODO 2-2-2, LONGITUD 100 A 115 CMS, ELECTRODO DISTAL 4 MM CANTIDAD DE LA MUESTRA Nº 1</v>
          </cell>
          <cell r="D4711" t="str">
            <v>UD</v>
          </cell>
          <cell r="F4711" t="str">
            <v>2219</v>
          </cell>
        </row>
        <row r="4712">
          <cell r="A4712">
            <v>206010210</v>
          </cell>
          <cell r="B4712" t="str">
            <v>CATETER PARA ABLACION DE ELECTROFISIOLOGIA, CUADRIPOLAR, DEFLECTABLE, 7 F DISTANCIA INTER-ELECTRODO 2 -2-2, LONGITUD 100 A 115 CMS ELECTRODO DISTAL 8 MM CANTIDAD DE LA  MUESTRA Nº1</v>
          </cell>
          <cell r="D4712" t="str">
            <v>UD</v>
          </cell>
          <cell r="F4712" t="str">
            <v>2219</v>
          </cell>
        </row>
        <row r="4713">
          <cell r="A4713">
            <v>206010212</v>
          </cell>
          <cell r="B4713" t="str">
            <v>CATETER DIAGNOSTICO DE ELECTROFISIOLOGIA, CUADRIPOLAR, 6F, CURVA TIPO JOSEPHSON DISTANCIA INTER-ELECTRODO 2-2-2, LONGITUD 65 A 120 CMS, CANTIDAD DE LA MUESTRA Nº 1.</v>
          </cell>
          <cell r="D4713" t="str">
            <v>UD</v>
          </cell>
          <cell r="F4713" t="str">
            <v>2219</v>
          </cell>
        </row>
        <row r="4714">
          <cell r="A4714">
            <v>206010214</v>
          </cell>
          <cell r="B4714" t="str">
            <v>CATETER DIAGNOSTICO DE ELECTROFISIOLOGIA, CUADRIPOLAR, 7F, CURVA TIPO JOSEPHSON DISTANCIA INTER-ELECTRODO 2-2-2, LONGITUD 65 A 120 CMS, CANTIDAD DE LA MUESTRA Nº 1.</v>
          </cell>
          <cell r="D4714" t="str">
            <v>UD</v>
          </cell>
          <cell r="F4714" t="str">
            <v>2219</v>
          </cell>
        </row>
        <row r="4715">
          <cell r="A4715">
            <v>206010216</v>
          </cell>
          <cell r="B4715" t="str">
            <v>CATETER DIAGNOSTICO DE ELECTROFISIOLOGIA, CUADRIPOLAR, 6F, CURVA TIPO COURNARD, DISTANCIA INTER-ELECTRODO 2-2-2, LONGITUD 65 A 120 CMS, CANTIDAD DE LA MUESTRA Nº 1.</v>
          </cell>
          <cell r="D4715" t="str">
            <v>UD</v>
          </cell>
          <cell r="F4715" t="str">
            <v>2219</v>
          </cell>
        </row>
        <row r="4716">
          <cell r="A4716">
            <v>206010218</v>
          </cell>
          <cell r="B4716" t="str">
            <v>CATETER DIAGNOSTICO DE ELECTROFISIOLOGIA, CUADRIPOLAR, 7F, CURVA TIPO COURNARD, DISTANCIA INTER-ELECTRODO 2-2-2, LONGITUD 65 A 120 CMS, CANTIDAD DE LA MUESTRA Nº 1.</v>
          </cell>
          <cell r="D4716" t="str">
            <v>UD</v>
          </cell>
          <cell r="F4716" t="str">
            <v>2219</v>
          </cell>
        </row>
        <row r="4717">
          <cell r="A4717">
            <v>206010220</v>
          </cell>
          <cell r="B4717" t="str">
            <v>CATETER DIAGNOSTICO DE ELECTROFISIOLOGIA,  DECAPOLAR DEFLECTABLE, PARA SENO CORONARIO, 6F, DISTANCIA INTER-ELECTRODO 2/5 LONGITUD 90 A 120 CMS, CANTIDAD DE LA MUESTRA Nº 1.</v>
          </cell>
          <cell r="D4717" t="str">
            <v>UD</v>
          </cell>
          <cell r="F4717" t="str">
            <v>2219</v>
          </cell>
        </row>
        <row r="4718">
          <cell r="A4718">
            <v>206010222</v>
          </cell>
          <cell r="B4718" t="str">
            <v>CATETER DIAGNOSTICO DE ELECTROFISIOLOGIA,  DECAPOLAR DEFLECTABLE, PARA SENO CORONARIO, 7F, DISTANCIA INTER-ELECTRODO 2/5 LONGITUD 90 A 120 CMS, CANTIDAD DE LA MUESTRA Nº 1.</v>
          </cell>
          <cell r="D4718" t="str">
            <v>UD</v>
          </cell>
          <cell r="F4718" t="str">
            <v>2219</v>
          </cell>
        </row>
        <row r="4719">
          <cell r="A4719">
            <v>206010224</v>
          </cell>
          <cell r="B4719" t="str">
            <v>CATETER DIAGNOSTICO DE ELECTROFISIOLOGIA,  DUO-DECAPOLAR DEFLECTABLE, PARA SENO CORONARIO, 6F, DISTANCIA INTER-ELECTRODO 2/5 LONGITUD 95 A 120 CMS, CANTIDAD DE LA MUESTRA Nº 1.</v>
          </cell>
          <cell r="D4719" t="str">
            <v>UD</v>
          </cell>
          <cell r="F4719" t="str">
            <v>2219</v>
          </cell>
        </row>
        <row r="4720">
          <cell r="A4720">
            <v>206010226</v>
          </cell>
          <cell r="B4720" t="str">
            <v>CATETER DIAGNOSTICO DE ELECTROFISIOLOGIA,  DUO-DECAPOLAR DEFLECTABLE, PARA ANILLO TRICUSPIDIO, 6F, DISTANCIA INTER-ELECTRODO 2/2 LONGITUD 95 A 120 CMS, CANTIDAD DE LA MUESTRA Nº 1.</v>
          </cell>
          <cell r="D4720" t="str">
            <v>UD</v>
          </cell>
          <cell r="F4720" t="str">
            <v>2219</v>
          </cell>
        </row>
        <row r="4721">
          <cell r="A4721">
            <v>206010228</v>
          </cell>
          <cell r="B4721" t="str">
            <v>CATETER DIAGNOSTICO DE ELECTROFISIOLOGIA,  DUO-DECAPOLAR DEFLECTABLE, PARA ANILLO TRICUSPIDIO, 7F, DISTANCIA INTER-ELECTRODO 2/2 LONGITUD 95 A 120 CMS, CANTIDAD DE LA MUESTRA Nº 1.</v>
          </cell>
          <cell r="D4721" t="str">
            <v>UD</v>
          </cell>
          <cell r="F4721" t="str">
            <v>2219</v>
          </cell>
        </row>
        <row r="4722">
          <cell r="A4722">
            <v>206010229</v>
          </cell>
          <cell r="B4722" t="str">
            <v>SET DE CATETER INTRAARTERIAL PARA PUNCION MEDIANTE TECNICA SELDINGER, CALIBRE 3 FR, LONGITUD 5 CM, EN PLASTICO GRADO MEDICO, CON CATETER CON ALAS DE FIJACION DE BAJO PERFIL Y LUMEN</v>
          </cell>
          <cell r="D4722" t="str">
            <v>UD</v>
          </cell>
          <cell r="F4722" t="str">
            <v>2219</v>
          </cell>
        </row>
        <row r="4723">
          <cell r="A4723">
            <v>206010230</v>
          </cell>
          <cell r="B4723" t="str">
            <v>SET INTRODUCTOR VENOSO Y ARTERIAL, CON DIAMETRO INTERNO DE 3 FRENCH,   VALVULADO TIPO CHECK FLO; BRAZO LATERAL CON LLAVE DE TRES VIAS; VAINA DE  4 A 6 CM DE LONGITUD</v>
          </cell>
          <cell r="D4723" t="str">
            <v>UD</v>
          </cell>
          <cell r="F4723" t="str">
            <v>2219</v>
          </cell>
        </row>
        <row r="4724">
          <cell r="A4724">
            <v>206010231</v>
          </cell>
          <cell r="B4724" t="str">
            <v>SET INTRODUCTOR VENOSO Y ARTERIAL CON DIAMETRO INTERNO 4 FRENCH, VALVULADO TIPO CHECK FLO; BRAZO LATERAL CON LLAVE DE TRES VIAS; VAINA DE  5 A 7 CM DE LONGITUD</v>
          </cell>
          <cell r="D4724" t="str">
            <v>UD</v>
          </cell>
          <cell r="F4724" t="str">
            <v>2219</v>
          </cell>
        </row>
        <row r="4725">
          <cell r="A4725">
            <v>206010232</v>
          </cell>
          <cell r="B4725" t="str">
            <v>SET INTRODUCTOR VENOSO Y ARTERIAL CON DIAMETRO INTERNO 5 FRENCH, VALVULADO TIPO CHECK FLO; BRAZO LATERAL CON LLAVE DE TRES VIAS; VAINA DE  5  A 7 CM DE LONGITUD.</v>
          </cell>
          <cell r="D4725" t="str">
            <v>UD</v>
          </cell>
          <cell r="F4725" t="str">
            <v>2219</v>
          </cell>
        </row>
        <row r="4726">
          <cell r="A4726">
            <v>206010233</v>
          </cell>
          <cell r="B4726" t="str">
            <v>SET INTRODUCTOR VENOSO Y ARTERIAL CON DIAMETRO INTERNO 5 FRENCH, VALVULADO TIPO CHECK FLO; BRAZO LATERAL CON LLAVE DE TRES VIAS; VAINA DE  8 A 13 CM DE LONGITUD.</v>
          </cell>
          <cell r="D4726" t="str">
            <v>UD</v>
          </cell>
          <cell r="F4726" t="str">
            <v>2219</v>
          </cell>
        </row>
        <row r="4727">
          <cell r="A4727">
            <v>206010234</v>
          </cell>
          <cell r="B4727" t="str">
            <v>SET INTRODUCTOR VENOSO Y ARTERIAL 6 FRENCH CON MICROPUNTA O BAJO PERFIL CON VAINA  DE 8 A 13 CM, VALVULADO TIPO CHECK FLO; BRAZO LATERAL CON LLAVE DE TRES VIAS.</v>
          </cell>
          <cell r="D4727" t="str">
            <v>UD</v>
          </cell>
          <cell r="F4727" t="str">
            <v>2219</v>
          </cell>
        </row>
        <row r="4728">
          <cell r="A4728">
            <v>206010235</v>
          </cell>
          <cell r="B4728" t="str">
            <v>SET COMPLETO DE INTRODUCTOR ARTERIAL Y VENOSO, PARA CATETER 5FR CON VALVULA HEMOSTATICA  Y CON MICROPUNTA.</v>
          </cell>
          <cell r="D4728" t="str">
            <v>UD</v>
          </cell>
          <cell r="F4728" t="str">
            <v>2219</v>
          </cell>
        </row>
        <row r="4729">
          <cell r="A4729">
            <v>206010236</v>
          </cell>
          <cell r="B4729" t="str">
            <v>SET DE VALVULOPLASTIA PULMONAR, DEBE TENER UN INTRODUCTOR DE 12 FRENCH, CON UN CATETER BALON PARA VALVULOPLASTIA, ESTERIL, DESCARTABLE.</v>
          </cell>
          <cell r="D4729" t="str">
            <v>UD</v>
          </cell>
          <cell r="F4729" t="str">
            <v>2219</v>
          </cell>
        </row>
        <row r="4730">
          <cell r="A4730">
            <v>206010237</v>
          </cell>
          <cell r="B4730" t="str">
            <v>SET COMPLETO DE INTRODUCTOR ARTERIAL Y VENOSO PARA CATETER 6 F, CON VALVULA HEMOSTATICA  Y CON MICROPUNTA, DEBE SER ESTERIL, DESCARTABLE.</v>
          </cell>
          <cell r="D4730" t="str">
            <v>UD</v>
          </cell>
          <cell r="F4730" t="str">
            <v>2219</v>
          </cell>
        </row>
        <row r="4731">
          <cell r="A4731">
            <v>206010238</v>
          </cell>
          <cell r="B4731" t="str">
            <v>SET INTRODUCTOR VENOSO Y ARTERIAL 7 FRENCH CON MICROPUNTA O BAJO PERFIL CON VAINA DE 8 A 13 CM,   VALVULADO TIPO CHECK FLO; BRAZO LATERAL CON LLAVE DE TRES VIAS.</v>
          </cell>
          <cell r="D4731" t="str">
            <v>UD</v>
          </cell>
          <cell r="F4731" t="str">
            <v>2219</v>
          </cell>
        </row>
        <row r="4732">
          <cell r="A4732">
            <v>206010239</v>
          </cell>
          <cell r="B4732" t="str">
            <v>SET INTRODUCTOR VENOSO Y ARTERIAL 8 FRENCH CON VAINA DE 8 A 13 CM,  VALVULADO TIPO CHECK FLO; BRAZO LATERAL CON LLAVE DE TRES VIAS; VAINA DE  8 A 13 CM DE LONGITUD.</v>
          </cell>
          <cell r="D4732" t="str">
            <v>UD</v>
          </cell>
          <cell r="F4732" t="str">
            <v>2219</v>
          </cell>
        </row>
        <row r="4733">
          <cell r="A4733">
            <v>206010240</v>
          </cell>
          <cell r="B4733" t="str">
            <v>SET INTRODUCTOR VENOSO Y ARTERIAL 9FR CON VAINA DE 8-13CM VALVULADO TIPO CHECK FLO; BRAZO LATERAL CON LLAVE DE TRES VIAS; VAINA DE  8 A 13 CM DE LONGITUD.</v>
          </cell>
          <cell r="D4733" t="str">
            <v>UD</v>
          </cell>
          <cell r="F4733" t="str">
            <v>2219</v>
          </cell>
        </row>
        <row r="4734">
          <cell r="A4734">
            <v>206010241</v>
          </cell>
          <cell r="B4734" t="str">
            <v>SET INTRODUCTOR VENOSO Y ARTERIAL, CALIBRE 10FR, CON VAINAS DE 10CM A 15CM, VALVULADO TIPO CHECK FLO, ESTERIL, DESCARTABLE.</v>
          </cell>
          <cell r="D4734" t="str">
            <v>UD</v>
          </cell>
          <cell r="F4734" t="str">
            <v>2219</v>
          </cell>
        </row>
        <row r="4735">
          <cell r="A4735">
            <v>206010242</v>
          </cell>
          <cell r="B4735" t="str">
            <v>SET DE INTRODUCTOR VENOSO SIN VALVULA HEMOSTATICA 6 FR, CON MICROPUNTA O BAJO PERFIL. CON VAINA DE 8 A 13 CM, DILATADOR CON TRANSICION  DE BAJO PERFIL O MICROPUNTA.</v>
          </cell>
          <cell r="D4735" t="str">
            <v>UD</v>
          </cell>
          <cell r="F4735" t="str">
            <v>2219</v>
          </cell>
        </row>
        <row r="4736">
          <cell r="A4736">
            <v>206010250</v>
          </cell>
          <cell r="B4736" t="str">
            <v>SET DE CATETER BALON DE DOS CAPAS, PARA VALVULOPLASTIA MITRAL, LONGITUD DEL BALON 2.5CM, ESTERIL, DESCARTABLE Y CON ACCESORIOS.</v>
          </cell>
          <cell r="D4736" t="str">
            <v>UD</v>
          </cell>
          <cell r="F4736" t="str">
            <v>2219</v>
          </cell>
        </row>
        <row r="4737">
          <cell r="A4737">
            <v>206010255</v>
          </cell>
          <cell r="B4737" t="str">
            <v>INTRODUCTOR TRANSEPTAL, DE 8.0-10 FRENCH Y 60-100 CM DE LONGITUD.</v>
          </cell>
          <cell r="D4737" t="str">
            <v>UD</v>
          </cell>
          <cell r="F4737" t="str">
            <v>2219</v>
          </cell>
        </row>
        <row r="4738">
          <cell r="A4738">
            <v>206010256</v>
          </cell>
          <cell r="B4738" t="str">
            <v xml:space="preserve">AGUJA TRANSEPTAL, DE 18 GA, CON LONGITUD DE 80 CM, ESTERIL, DESCARTABLE.
</v>
          </cell>
          <cell r="D4738" t="str">
            <v>UD</v>
          </cell>
          <cell r="F4738" t="str">
            <v>2219</v>
          </cell>
        </row>
        <row r="4739">
          <cell r="A4739">
            <v>206010260</v>
          </cell>
          <cell r="B4739" t="str">
            <v>CABLE CONEXION DEL ELECTROCARDIOGRAFO A TOMA ELECTRICA</v>
          </cell>
          <cell r="D4739" t="str">
            <v>UD</v>
          </cell>
          <cell r="F4739" t="str">
            <v>2219</v>
          </cell>
        </row>
        <row r="4740">
          <cell r="A4740">
            <v>206010280</v>
          </cell>
          <cell r="B4740" t="str">
            <v>CABLE CONEXION DEL ELECTROCARDIOGRAFO AL PACIENTE, 2 MTS.</v>
          </cell>
          <cell r="D4740" t="str">
            <v>UD</v>
          </cell>
          <cell r="F4740" t="str">
            <v>2219</v>
          </cell>
        </row>
        <row r="4741">
          <cell r="A4741">
            <v>206010300</v>
          </cell>
          <cell r="B4741" t="str">
            <v>CABLE DE EXTENSION, PARA FUENTE DE MARCAPASO TEMPORAL</v>
          </cell>
          <cell r="D4741" t="str">
            <v>UD</v>
          </cell>
          <cell r="F4741" t="str">
            <v>2219</v>
          </cell>
        </row>
        <row r="4742">
          <cell r="A4742">
            <v>206010320</v>
          </cell>
          <cell r="B4742" t="str">
            <v>CABLE LARGO PARA ELECTROCARDIOGRAFO (2 METROS)</v>
          </cell>
          <cell r="D4742" t="str">
            <v>UD</v>
          </cell>
          <cell r="F4742" t="str">
            <v>2219</v>
          </cell>
        </row>
        <row r="4743">
          <cell r="A4743">
            <v>206010340</v>
          </cell>
          <cell r="B4743" t="str">
            <v>CASSETTE DE VIDEO TAPE, PARA EQUIPO DE ANGIOGRAFIA</v>
          </cell>
          <cell r="D4743" t="str">
            <v>UD</v>
          </cell>
          <cell r="F4743" t="str">
            <v>2219</v>
          </cell>
        </row>
        <row r="4744">
          <cell r="A4744">
            <v>206010380</v>
          </cell>
          <cell r="B4744" t="str">
            <v>CASSETTE PARA VIDEO-CASSETTE DE ECOCARDIOGRAFO</v>
          </cell>
          <cell r="D4744" t="str">
            <v>UD</v>
          </cell>
          <cell r="F4744" t="str">
            <v>2219</v>
          </cell>
        </row>
        <row r="4745">
          <cell r="A4745">
            <v>206010400</v>
          </cell>
          <cell r="B4745" t="str">
            <v>CABLE DE CONEXION AL PACIENTE.</v>
          </cell>
          <cell r="D4745" t="str">
            <v>UD</v>
          </cell>
          <cell r="F4745" t="str">
            <v>2219</v>
          </cell>
        </row>
        <row r="4746">
          <cell r="A4746">
            <v>206010430</v>
          </cell>
          <cell r="B4746" t="str">
            <v>CATETER DE SOPORTE DE INTERCAMBIO RAPIDO, CON MARCADORES DE 95CM Y 105CM UTILES DURANTE EL AVANCE, MARCADOR RADIOPACO EN LA PUNTA DISTAL, SEGMENTO AMARILLO CON CAPA INTERNA DE PTFE</v>
          </cell>
          <cell r="D4746" t="str">
            <v>UD</v>
          </cell>
          <cell r="F4746" t="str">
            <v>2219</v>
          </cell>
        </row>
        <row r="4747">
          <cell r="A4747">
            <v>206010435</v>
          </cell>
          <cell r="B4747" t="str">
            <v>KIT DE CLIP PARA REPARACION ENDOVASCULAR DE VALVULA MITRAL, COMPUESTO POR SISTEMA DE IMPLANTACION DE GRAPAS Y CATETER GUIA DIRIGIBLE.</v>
          </cell>
          <cell r="D4747" t="str">
            <v>UD</v>
          </cell>
          <cell r="F4747" t="str">
            <v>2219</v>
          </cell>
        </row>
        <row r="4748">
          <cell r="A4748">
            <v>206010436</v>
          </cell>
          <cell r="B4748" t="str">
            <v>KIT DE REENTRADA PARA OCLUSIONES CRONICAS CORONARIAS., COMPUESTO POR MICROCATETER Y BALON Y GUIA. ESTERIL, DESCARTABLE.</v>
          </cell>
          <cell r="D4748" t="str">
            <v>UD</v>
          </cell>
          <cell r="F4748" t="str">
            <v>2219</v>
          </cell>
        </row>
        <row r="4749">
          <cell r="A4749">
            <v>206010480</v>
          </cell>
          <cell r="B4749" t="str">
            <v>CATETER ANGIO N.I.H., RADIOPACO, DE 100 CM., NO. 7</v>
          </cell>
          <cell r="D4749" t="str">
            <v>UD</v>
          </cell>
          <cell r="F4749" t="str">
            <v>2219</v>
          </cell>
        </row>
        <row r="4750">
          <cell r="A4750">
            <v>206010500</v>
          </cell>
          <cell r="B4750" t="str">
            <v>CATETER ANGIO N.I.H., RADIOPACO.</v>
          </cell>
          <cell r="D4750" t="str">
            <v>UD</v>
          </cell>
          <cell r="F4750" t="str">
            <v>2219</v>
          </cell>
        </row>
        <row r="4751">
          <cell r="A4751">
            <v>206010510</v>
          </cell>
          <cell r="B4751" t="str">
            <v>BALONES DE ANGIOPLASTIA DE 4 MM. DE DIAMTERO POR 40 MM.     DE LARGO.</v>
          </cell>
          <cell r="D4751" t="str">
            <v>UD</v>
          </cell>
          <cell r="F4751" t="str">
            <v>2219</v>
          </cell>
        </row>
        <row r="4752">
          <cell r="A4752">
            <v>206010511</v>
          </cell>
          <cell r="B4752" t="str">
            <v>CATETER BALON DE DILATACION COMPATIBLE CON GUIA 0.014 DE 3MM X 4 CM .</v>
          </cell>
          <cell r="D4752" t="str">
            <v>UD</v>
          </cell>
          <cell r="F4752" t="str">
            <v>2219</v>
          </cell>
        </row>
        <row r="4753">
          <cell r="A4753">
            <v>206010512</v>
          </cell>
          <cell r="B4753" t="str">
            <v>CATETER BALON DE DILATACION COMPATIBLE CON GUIA  0.018 DE 5 O 6 MM X 10 CM.</v>
          </cell>
          <cell r="D4753" t="str">
            <v>UD</v>
          </cell>
          <cell r="F4753" t="str">
            <v>2219</v>
          </cell>
        </row>
        <row r="4754">
          <cell r="A4754">
            <v>206010547</v>
          </cell>
          <cell r="B4754" t="str">
            <v>CARTUCHO DESCARTABLE CG8, ELECTROLITOS, SODIO, POTASIO, GLICEMIA, HEMOGLOBINA Y GASES.</v>
          </cell>
          <cell r="D4754" t="str">
            <v>UD</v>
          </cell>
          <cell r="F4754" t="str">
            <v>2219</v>
          </cell>
        </row>
        <row r="4755">
          <cell r="A4755">
            <v>206010550</v>
          </cell>
          <cell r="B4755" t="str">
            <v>ENDOPROTESIS CORONARIA SIN MEDICAMENTO.</v>
          </cell>
          <cell r="D4755" t="str">
            <v>UD</v>
          </cell>
          <cell r="F4755" t="str">
            <v>2219</v>
          </cell>
        </row>
        <row r="4756">
          <cell r="A4756">
            <v>206010560</v>
          </cell>
          <cell r="B4756" t="str">
            <v>CATETER INTRAVENOSO DE POLIURETANO PARA EL ACCESO VENOSO EN PREMATUROS DE BAJO PESO Y RECIEN NACIDOS, DE 1FR/28G, DE UN LUMEN.</v>
          </cell>
          <cell r="D4756" t="str">
            <v>UD</v>
          </cell>
          <cell r="F4756" t="str">
            <v>2219</v>
          </cell>
        </row>
        <row r="4757">
          <cell r="A4757">
            <v>206010561</v>
          </cell>
          <cell r="B4757" t="str">
            <v>CATETER EPICUTANEO DE POLIURETANO O.R.X. PARA PREMATUROS Y RECIEN NACIDOS, DE 2FR / 24G, DE UN LUMEN, DE 15CM DE LONGITUD.</v>
          </cell>
          <cell r="D4757" t="str">
            <v>UD</v>
          </cell>
          <cell r="F4757" t="str">
            <v>2219</v>
          </cell>
        </row>
        <row r="4758">
          <cell r="A4758">
            <v>206010562</v>
          </cell>
          <cell r="B4758" t="str">
            <v>CATETER EPICUTANEO DE POLIURETANO O.R.X. PARA PREMATUROS Y RECIEN NACIDOS, DE 3FR/20G, DE UN LUMEN, DE 30CM DE LONGITUD.</v>
          </cell>
          <cell r="D4758" t="str">
            <v>UD</v>
          </cell>
          <cell r="F4758" t="str">
            <v>2219</v>
          </cell>
        </row>
        <row r="4759">
          <cell r="A4759">
            <v>206010563</v>
          </cell>
          <cell r="B4759" t="str">
            <v>CATETER EPICUTANEO DE SILICONA O.R.X. PARA PREMATUROS Y RECIEN NACIDOS, DE 2 FR/24G, DE UN LUMEN, DE 30CM DE LONGITUD.</v>
          </cell>
          <cell r="D4759" t="str">
            <v>UD</v>
          </cell>
          <cell r="F4759" t="str">
            <v>2219</v>
          </cell>
        </row>
        <row r="4760">
          <cell r="A4760">
            <v>206010564</v>
          </cell>
          <cell r="B4760" t="str">
            <v>CATETER EPICUTANEO DE SILICONA O.R.X. PARA PREMATUROS Y RECIEN NACIDOS, DE 2 FR/24G, DE UN LUMEN, DE 15CM DE LONGITUD.</v>
          </cell>
          <cell r="D4760" t="str">
            <v>UD</v>
          </cell>
          <cell r="F4760" t="str">
            <v>2219</v>
          </cell>
        </row>
        <row r="4761">
          <cell r="A4761">
            <v>206010590</v>
          </cell>
          <cell r="B4761" t="str">
            <v>CATETER BALON PARA ANGIOPLASTIA CORONARIA.</v>
          </cell>
          <cell r="D4761" t="str">
            <v>UD</v>
          </cell>
          <cell r="F4761" t="str">
            <v>2219</v>
          </cell>
        </row>
        <row r="4762">
          <cell r="A4762">
            <v>206010600</v>
          </cell>
          <cell r="B4762" t="str">
            <v>CATETER, PARA CORONARIOGRAFIA.</v>
          </cell>
          <cell r="D4762" t="str">
            <v>UD</v>
          </cell>
          <cell r="F4762" t="str">
            <v>2219</v>
          </cell>
        </row>
        <row r="4763">
          <cell r="A4763">
            <v>206010604</v>
          </cell>
          <cell r="B4763" t="str">
            <v>CATETER CORONARIO ANGIOGRAFICO, TIPO JUDKINS IZQUIERDO, 7 FRENCH, CURVA 4.0</v>
          </cell>
          <cell r="D4763" t="str">
            <v>UD</v>
          </cell>
          <cell r="F4763" t="str">
            <v>2219</v>
          </cell>
        </row>
        <row r="4764">
          <cell r="A4764">
            <v>206010605</v>
          </cell>
          <cell r="B4764" t="str">
            <v>CATETER CORONARIO ANGIOGRAFICO,  TIPO JUDKINS DERECHO, 7 FRENCH, CURVA 4.0</v>
          </cell>
          <cell r="D4764" t="str">
            <v>UD</v>
          </cell>
          <cell r="F4764" t="str">
            <v>2219</v>
          </cell>
        </row>
        <row r="4765">
          <cell r="A4765">
            <v>206010606</v>
          </cell>
          <cell r="B4765" t="str">
            <v>CATETER CORONARIO ANGIOGRAFICO, TIPO JUDKINS IZQUIERDO, 7 FRENCH, CURVA 3.5</v>
          </cell>
          <cell r="D4765" t="str">
            <v>UD</v>
          </cell>
          <cell r="F4765" t="str">
            <v>2219</v>
          </cell>
        </row>
        <row r="4766">
          <cell r="A4766">
            <v>206010607</v>
          </cell>
          <cell r="B4766" t="str">
            <v>CATETER CORONARIO ANGIOGRAFICO, TIPO JUDKINS DERECHO, 7 FRENCH, CURVA 3.5.</v>
          </cell>
          <cell r="D4766" t="str">
            <v>UD</v>
          </cell>
          <cell r="F4766" t="str">
            <v>2219</v>
          </cell>
        </row>
        <row r="4767">
          <cell r="A4767">
            <v>206010608</v>
          </cell>
          <cell r="B4767" t="str">
            <v>CATETER DIAGNOSTICO PARA ANGIOGRAFIA CUROTIDES</v>
          </cell>
          <cell r="D4767" t="str">
            <v>UD</v>
          </cell>
          <cell r="F4767" t="str">
            <v>2219</v>
          </cell>
        </row>
        <row r="4768">
          <cell r="A4768">
            <v>206010616</v>
          </cell>
          <cell r="B4768" t="str">
            <v>CATETER CORONARIO PARA UTILIZAR EN ANGIOGRAFIA CORONARIA DERECHA, CURVA 3.5 CM. 5 FRENCH (5F).</v>
          </cell>
          <cell r="D4768" t="str">
            <v>UD</v>
          </cell>
          <cell r="F4768" t="str">
            <v>2219</v>
          </cell>
        </row>
        <row r="4769">
          <cell r="A4769">
            <v>206010618</v>
          </cell>
          <cell r="B4769" t="str">
            <v>CATETER CORONARIO PARA UTILIZAR EN ANGIOGRAFIA CORONARIA IZQUIERDA, CURVA 3.5 CM. 5 FRENCH (5F).</v>
          </cell>
          <cell r="D4769" t="str">
            <v>UD</v>
          </cell>
          <cell r="F4769" t="str">
            <v>2219</v>
          </cell>
        </row>
        <row r="4770">
          <cell r="A4770">
            <v>206010620</v>
          </cell>
          <cell r="B4770" t="str">
            <v>CATETER CORONARIO PARA UTILIZAR EN ANGIOGRAFIA CORONARIA DERECHA, CURVA 3.5 CMS. 6 FRENCH ( 6F).</v>
          </cell>
          <cell r="D4770" t="str">
            <v>UD</v>
          </cell>
          <cell r="F4770" t="str">
            <v>2219</v>
          </cell>
        </row>
        <row r="4771">
          <cell r="A4771">
            <v>206010622</v>
          </cell>
          <cell r="B4771" t="str">
            <v>CATETER CORONARIO PARA UTILIZAR EN ANGIOGRAFIA CORONARIA IZQUIERDA, CURVA 3.5 CMS.  6 FRENCH (6F).</v>
          </cell>
          <cell r="D4771" t="str">
            <v>UD</v>
          </cell>
          <cell r="F4771" t="str">
            <v>2219</v>
          </cell>
        </row>
        <row r="4772">
          <cell r="A4772">
            <v>206010624</v>
          </cell>
          <cell r="B4772" t="str">
            <v>CATETER CORONARIO PARA UTILIZAR EN ANGIOGRAFIA CORONARIA DERECHA, CURVA 4.0 CMS. 5 FRENCH (5F).</v>
          </cell>
          <cell r="D4772" t="str">
            <v>UD</v>
          </cell>
          <cell r="F4772" t="str">
            <v>2219</v>
          </cell>
        </row>
        <row r="4773">
          <cell r="A4773">
            <v>206010626</v>
          </cell>
          <cell r="B4773" t="str">
            <v>CATETER CORONARIO PARA UTILIZAR EN ANGIOGRAFIA CORONARIA IZQUIERDA,  CURVA 4.0 CMS. 5 FRENCH (5F).</v>
          </cell>
          <cell r="D4773" t="str">
            <v>UD</v>
          </cell>
          <cell r="F4773" t="str">
            <v>2219</v>
          </cell>
        </row>
        <row r="4774">
          <cell r="A4774">
            <v>206010628</v>
          </cell>
          <cell r="B4774" t="str">
            <v>CATETER CORONARIO PARA UTILIZAR EN ANGIOGRAFIA CORONARIA DERECHA, CURVA 4.0 CMS. 6 FRENCH (6F).</v>
          </cell>
          <cell r="D4774" t="str">
            <v>UD</v>
          </cell>
          <cell r="F4774" t="str">
            <v>2219</v>
          </cell>
        </row>
        <row r="4775">
          <cell r="A4775">
            <v>206010630</v>
          </cell>
          <cell r="B4775" t="str">
            <v>CATETER CORONARIO PARA UTILIZAR EN ANGIOGRAFIA CORONARIA IZQUIERDA,  CURVA 4.0 CMS. 6 FRENCH (6F).</v>
          </cell>
          <cell r="D4775" t="str">
            <v>UD</v>
          </cell>
          <cell r="F4775" t="str">
            <v>2219</v>
          </cell>
        </row>
        <row r="4776">
          <cell r="A4776">
            <v>206010632</v>
          </cell>
          <cell r="B4776" t="str">
            <v>CATETER ANGIOGRAFICO TIPO PIG-TAIL RECTO DE 5 FRENCH (5F).</v>
          </cell>
          <cell r="D4776" t="str">
            <v>UD</v>
          </cell>
          <cell r="F4776" t="str">
            <v>2219</v>
          </cell>
        </row>
        <row r="4777">
          <cell r="A4777">
            <v>206010633</v>
          </cell>
          <cell r="B4777" t="str">
            <v>CATETER ANGIOGRAFICO ARTERIAL DE 4 FR, DE 70 CM A 10 CM LONG, CON 10 AGUJEROS TIPO PIGTAIL, PARA GUIA DE 0,035".</v>
          </cell>
          <cell r="D4777" t="str">
            <v>UD</v>
          </cell>
          <cell r="F4777" t="str">
            <v>2219</v>
          </cell>
        </row>
        <row r="4778">
          <cell r="A4778">
            <v>206010678</v>
          </cell>
          <cell r="B4778" t="str">
            <v>JERINGA DE INFLACION PARA CATETER BALON DE VALVULOPLASTIA, CON TUBERIA DE EXTENSION, CAPACIDAD DE 20ML, MANOMETRO INCORPORADO ANGULADO, PRESION MAXIMA 30 ATM.</v>
          </cell>
          <cell r="D4778" t="str">
            <v>UD</v>
          </cell>
          <cell r="F4778" t="str">
            <v>2219</v>
          </cell>
        </row>
        <row r="4779">
          <cell r="A4779">
            <v>206010680</v>
          </cell>
          <cell r="B4779" t="str">
            <v>CATETER DE ASPIRACION DE MATERIAL  EMBOLICO. CALIBRE 5FR, CON METODO DE ASPIRACION TIPO VENTURA, LONGITUD DE 145 CM, DEBE TENER CATETER DE DOBLE LUMEN.</v>
          </cell>
          <cell r="D4779" t="str">
            <v>UD</v>
          </cell>
          <cell r="F4779" t="str">
            <v>2219</v>
          </cell>
        </row>
        <row r="4780">
          <cell r="A4780">
            <v>206010845</v>
          </cell>
          <cell r="B4780" t="str">
            <v>CATETER GUIA PARA  ANGIOPLASTIA CORONARIA.</v>
          </cell>
          <cell r="D4780" t="str">
            <v>UD</v>
          </cell>
          <cell r="F4780" t="str">
            <v>2219</v>
          </cell>
        </row>
        <row r="4781">
          <cell r="A4781">
            <v>206010985</v>
          </cell>
          <cell r="B4781" t="str">
            <v>CATETER PARA ALIMENTACION PARENTERAL PERIFERICA, PEDIATRICA,CALIBRE 8 FR. DE POLIURETANO DE ALTA DENSIDAD O SILICONA, DEUN SOLO LUMEN, ESTERIL.</v>
          </cell>
          <cell r="D4781" t="str">
            <v>UD</v>
          </cell>
          <cell r="F4781" t="str">
            <v>2219</v>
          </cell>
        </row>
        <row r="4782">
          <cell r="A4782">
            <v>206010990</v>
          </cell>
          <cell r="B4782" t="str">
            <v>CATETER PARA ALIMENTACION PARENTERAL CENTRAL PEDIATRICA, CALIBRE 5 FR. DE POLIURETANO O SILICONA, CON UNO O DOS PUERTOS DE ENTRADA, PARA COLOCACION QUIRURGICA Y/O PERCUTANEO.</v>
          </cell>
          <cell r="D4782" t="str">
            <v>UD</v>
          </cell>
          <cell r="F4782" t="str">
            <v>2219</v>
          </cell>
        </row>
        <row r="4783">
          <cell r="A4783">
            <v>206010995</v>
          </cell>
          <cell r="B4783" t="str">
            <v>CATETER PARA ALIMENTACION PARENTERAL CENTRAL PEDIATRICA, CALIBRE 8 FR. DE POLIURETANO O SILICONA CON UNO O DOS PUERTOS DE ENTR. CON UN SOLO LUMEN, INTRODUCTOR Y GUIA METAL. Y ESP.</v>
          </cell>
          <cell r="D4783" t="str">
            <v>UD</v>
          </cell>
          <cell r="F4783" t="str">
            <v>2219</v>
          </cell>
        </row>
        <row r="4784">
          <cell r="A4784">
            <v>206010998</v>
          </cell>
          <cell r="B4784" t="str">
            <v>CATETER PARA ALIMENTACION PARENTERAL PERIFERICA, DE POLIURE-TANO DE ALTA DENSIDAD O SILICONA, CALIBRE 5 FR. DE UN SOLO  LUMEN Y ESPECIFICACIONES.</v>
          </cell>
          <cell r="D4784" t="str">
            <v>UD</v>
          </cell>
          <cell r="F4784" t="str">
            <v>2219</v>
          </cell>
        </row>
        <row r="4785">
          <cell r="A4785">
            <v>206011000</v>
          </cell>
          <cell r="B4785" t="str">
            <v>CATETER PARA ELECTROGRAMA DE HISS</v>
          </cell>
          <cell r="D4785" t="str">
            <v>UD</v>
          </cell>
          <cell r="F4785" t="str">
            <v>2219</v>
          </cell>
        </row>
        <row r="4786">
          <cell r="A4786">
            <v>206011012</v>
          </cell>
          <cell r="B4786" t="str">
            <v>CATETER PARA UTILIZAR EN VENTICULOGRAFIA, TIPO COLA DE CERDO, CALIBRE 7FR, CON AGUJEROS LATERALES, LONGITUD 110 CM.</v>
          </cell>
          <cell r="D4786" t="str">
            <v>UD</v>
          </cell>
          <cell r="F4786" t="str">
            <v>2219</v>
          </cell>
        </row>
        <row r="4787">
          <cell r="A4787">
            <v>206011040</v>
          </cell>
          <cell r="B4787" t="str">
            <v>CATETER PIGTAIL, RADIOPACO, 5, O , 6</v>
          </cell>
          <cell r="D4787" t="str">
            <v>UD</v>
          </cell>
          <cell r="F4787" t="str">
            <v>2219</v>
          </cell>
        </row>
        <row r="4788">
          <cell r="A4788">
            <v>206011065</v>
          </cell>
          <cell r="B4788" t="str">
            <v>CATETER ANGIOGRAFICO TIPO PIG-TAIL, CALIBRE 7FR, LONGITUD DE 100CM.</v>
          </cell>
          <cell r="D4788" t="str">
            <v>UD</v>
          </cell>
          <cell r="F4788" t="str">
            <v>2219</v>
          </cell>
        </row>
        <row r="4789">
          <cell r="A4789">
            <v>206011084</v>
          </cell>
          <cell r="B4789" t="str">
            <v>CATETER RADIOPACO PARA VIA CENTRAL, PERCUTANEO, CON INTRODUCTOR (SUBCLAVIA YUGULAR), N 14  X 20 CMS.</v>
          </cell>
          <cell r="D4789" t="str">
            <v>UD</v>
          </cell>
          <cell r="F4789" t="str">
            <v>2219</v>
          </cell>
        </row>
        <row r="4790">
          <cell r="A4790">
            <v>206011086</v>
          </cell>
          <cell r="B4790" t="str">
            <v>CATETER RADIOPACO PARA VIA CENTRAL, PERCUTANEO, CON INTRODUCTOR (SUBCLAVIA YUGULAR), N 16 DE 20 CMS.</v>
          </cell>
          <cell r="D4790" t="str">
            <v>UD</v>
          </cell>
          <cell r="F4790" t="str">
            <v>2219</v>
          </cell>
        </row>
        <row r="4791">
          <cell r="A4791">
            <v>206011088</v>
          </cell>
          <cell r="B4791" t="str">
            <v>CATETER RADIOPACO PARA VIA CENTRAL, PERCUTANEO, CON INTRODUCTOR (SUBCLAVIA YUGULAR), N 16, DE 30 CMS.</v>
          </cell>
          <cell r="D4791" t="str">
            <v>UD</v>
          </cell>
          <cell r="F4791" t="str">
            <v>2219</v>
          </cell>
        </row>
        <row r="4792">
          <cell r="A4792">
            <v>206011090</v>
          </cell>
          <cell r="B4792" t="str">
            <v>CATETER RADIOPACO PARA VIA CENTRAL, PERCUTANEO, CON INTRODUCTOR (SUBCLAVIA YUGULAR) N 16, DE 70 CMS.</v>
          </cell>
          <cell r="D4792" t="str">
            <v>UD</v>
          </cell>
          <cell r="F4792" t="str">
            <v>2219</v>
          </cell>
        </row>
        <row r="4793">
          <cell r="A4793">
            <v>206011092</v>
          </cell>
          <cell r="B4793" t="str">
            <v>CATETER RADIOPACO, PARA VIA CENTRAL, PERCUTANEO,CON INTRODUCTOR (SUBCLAVIA YUGULAR) N 18, DE 20 CMS.</v>
          </cell>
          <cell r="D4793" t="str">
            <v>UD</v>
          </cell>
          <cell r="F4793" t="str">
            <v>2219</v>
          </cell>
        </row>
        <row r="4794">
          <cell r="A4794">
            <v>206011094</v>
          </cell>
          <cell r="B4794" t="str">
            <v>CATETER RADIOPACO PARA VIA CENTRAL, PERCUTANEO, CON INTRODUCTOR (SUBCLAVIA YUGULAR), N 18, DE 30 CMS.</v>
          </cell>
          <cell r="D4794" t="str">
            <v>UD</v>
          </cell>
          <cell r="F4794" t="str">
            <v>2219</v>
          </cell>
        </row>
        <row r="4795">
          <cell r="A4795">
            <v>206011096</v>
          </cell>
          <cell r="B4795" t="str">
            <v>CATETER RADIOPACO PARA VIA CENTRAL, PERCUTANEO, CON INTRODUCTOR (SUBCLAVIA YUGULAR), N 20, DE 20 CMS.</v>
          </cell>
          <cell r="D4795" t="str">
            <v>UD</v>
          </cell>
          <cell r="F4795" t="str">
            <v>2219</v>
          </cell>
        </row>
        <row r="4796">
          <cell r="A4796">
            <v>206011118</v>
          </cell>
          <cell r="B4796" t="str">
            <v>CATETER SUBCLAVIA DE DOBLE LUMEN DE 20 CMS. DE LARGO CON AGUJA 14 X 5,08 CMS.</v>
          </cell>
          <cell r="D4796" t="str">
            <v>UD</v>
          </cell>
          <cell r="F4796" t="str">
            <v>2219</v>
          </cell>
        </row>
        <row r="4797">
          <cell r="A4797">
            <v>206011121</v>
          </cell>
          <cell r="B4797" t="str">
            <v>CATETER PARA SEPTOSTOMIA DE RASH KIND CON BALON CON CAPACIDAD DE INFLADO DE 2ML Y DIAMETRO DE 13.5 MM.</v>
          </cell>
          <cell r="D4797" t="str">
            <v>UD</v>
          </cell>
          <cell r="F4797" t="str">
            <v>2219</v>
          </cell>
        </row>
        <row r="4798">
          <cell r="A4798">
            <v>206011160</v>
          </cell>
          <cell r="B4798" t="str">
            <v>CATETER SONNES, RADIOPACO, SEMIRIGIDO, 125 CM., NO. 6 1/2</v>
          </cell>
          <cell r="D4798" t="str">
            <v>UD</v>
          </cell>
          <cell r="F4798" t="str">
            <v>2219</v>
          </cell>
        </row>
        <row r="4799">
          <cell r="A4799">
            <v>206011200</v>
          </cell>
          <cell r="B4799" t="str">
            <v>CATETER SONNES, RADIOPACO, SEMIRIGIDO,NOS.5,7,7 1/2 Y 8</v>
          </cell>
          <cell r="D4799" t="str">
            <v>UD</v>
          </cell>
          <cell r="F4799" t="str">
            <v>2219</v>
          </cell>
        </row>
        <row r="4800">
          <cell r="A4800">
            <v>206011222</v>
          </cell>
          <cell r="B4800" t="str">
            <v>CATETER SUBCLAVIA RADIOPACO ESTERILES DE 20 CMS, AGUJA      14 X 5,08 CMS.</v>
          </cell>
          <cell r="D4800" t="str">
            <v>UD</v>
          </cell>
          <cell r="F4800" t="str">
            <v>2219</v>
          </cell>
        </row>
        <row r="4801">
          <cell r="A4801">
            <v>206011240</v>
          </cell>
          <cell r="B4801" t="str">
            <v>CONECTOR DE TEFLON PARA ALTA PRESION EN CATETERISMO, (LUER  LOCK)</v>
          </cell>
          <cell r="D4801" t="str">
            <v>UD</v>
          </cell>
          <cell r="F4801" t="str">
            <v>2219</v>
          </cell>
        </row>
        <row r="4802">
          <cell r="A4802">
            <v>206011241</v>
          </cell>
          <cell r="B4802" t="str">
            <v>TUBO DE ALTA PRESION CON PUERTO PARA TRANSDUCTOR.</v>
          </cell>
          <cell r="D4802" t="str">
            <v>UD</v>
          </cell>
          <cell r="F4802" t="str">
            <v>2219</v>
          </cell>
        </row>
        <row r="4803">
          <cell r="A4803">
            <v>206011242</v>
          </cell>
          <cell r="B4803" t="str">
            <v>TUBO CONECTOR DE ALTA PRESION SIN PUERTO PARA TRANSDUCTOR.</v>
          </cell>
          <cell r="D4803" t="str">
            <v>UD</v>
          </cell>
          <cell r="F4803" t="str">
            <v>2219</v>
          </cell>
        </row>
        <row r="4804">
          <cell r="A4804">
            <v>206011265</v>
          </cell>
          <cell r="B4804" t="str">
            <v>CUPULAS DESCARTABLES PARA TRANSDUCTOR P/32 DE PRESION.</v>
          </cell>
          <cell r="D4804" t="str">
            <v>UD</v>
          </cell>
          <cell r="F4804" t="str">
            <v>2219</v>
          </cell>
        </row>
        <row r="4805">
          <cell r="A4805">
            <v>206011270</v>
          </cell>
          <cell r="B4805" t="str">
            <v>CARDIODESFIBRILADORES - RESINCRONIZADORES.</v>
          </cell>
          <cell r="D4805" t="str">
            <v>UD</v>
          </cell>
          <cell r="F4805" t="str">
            <v>2219</v>
          </cell>
        </row>
        <row r="4806">
          <cell r="A4806">
            <v>206011274</v>
          </cell>
          <cell r="B4806" t="str">
            <v>RESINCRONIZADORES.</v>
          </cell>
          <cell r="D4806" t="str">
            <v>UD</v>
          </cell>
          <cell r="F4806" t="str">
            <v>2219</v>
          </cell>
        </row>
        <row r="4807">
          <cell r="A4807">
            <v>206011281</v>
          </cell>
          <cell r="B4807" t="str">
            <v>CARDIODESFIBRILADOR IMPLANTABLE UNICAMERALCON OPTIVOL Y MPV.</v>
          </cell>
          <cell r="D4807" t="str">
            <v>UD</v>
          </cell>
          <cell r="F4807" t="str">
            <v>2219</v>
          </cell>
        </row>
        <row r="4808">
          <cell r="A4808">
            <v>206011282</v>
          </cell>
          <cell r="B4808" t="str">
            <v>CARDIODESFIBRILADOR IMPLANTABLE UNICAMERAL CON PRO MRI Y SMART.</v>
          </cell>
          <cell r="D4808" t="str">
            <v>UD</v>
          </cell>
          <cell r="F4808" t="str">
            <v>2219</v>
          </cell>
        </row>
        <row r="4809">
          <cell r="A4809">
            <v>206011283</v>
          </cell>
          <cell r="B4809" t="str">
            <v>CARDIODESFIBRILADOR IMPLANTABLE UNICAMERAL CON AUTOCAPTURA BEAT TO BEAT Y DEFT RESPONSE.</v>
          </cell>
          <cell r="D4809" t="str">
            <v>UD</v>
          </cell>
          <cell r="F4809" t="str">
            <v>2219</v>
          </cell>
        </row>
        <row r="4810">
          <cell r="A4810">
            <v>206011284</v>
          </cell>
          <cell r="B4810" t="str">
            <v>CARDIODESFIBRILADOR IMPLANTEBLE UNICAMERAL CON ALGORITMO DE DISMINUCION DE FILTRO DE BOMBA Y ALGORITMO DINAMICO.</v>
          </cell>
          <cell r="D4810" t="str">
            <v>UD</v>
          </cell>
          <cell r="F4810" t="str">
            <v>2219</v>
          </cell>
        </row>
        <row r="4811">
          <cell r="A4811">
            <v>206011285</v>
          </cell>
          <cell r="B4811" t="str">
            <v>CARDIODESFIBRILADOR IMPLANTABLE BICAMERALCON OPTIVOL Y MPV.</v>
          </cell>
          <cell r="D4811" t="str">
            <v>UD</v>
          </cell>
          <cell r="F4811" t="str">
            <v>2219</v>
          </cell>
        </row>
        <row r="4812">
          <cell r="A4812">
            <v>206011286</v>
          </cell>
          <cell r="B4812" t="str">
            <v>CARDIODESFIBRILADOR IMPLANTABLE BICAMERAL CON PRO MRI Y SMART.</v>
          </cell>
          <cell r="D4812" t="str">
            <v>UD</v>
          </cell>
          <cell r="F4812" t="str">
            <v>2219</v>
          </cell>
        </row>
        <row r="4813">
          <cell r="A4813">
            <v>206011287</v>
          </cell>
          <cell r="B4813" t="str">
            <v>CARDIODESFIBRILADOR IMPLANTABLE BICAMERAL CON AUTOCAPTURA BEAT TO BEAT Y DEFT RESPONSE.</v>
          </cell>
          <cell r="D4813" t="str">
            <v>UD</v>
          </cell>
          <cell r="F4813" t="str">
            <v>2219</v>
          </cell>
        </row>
        <row r="4814">
          <cell r="A4814">
            <v>206011288</v>
          </cell>
          <cell r="B4814" t="str">
            <v>CARDIODESFIBRILADOR IMPLANTEBLE BICAMERAL CON ALGORITMO DE DISMINUCION DE FILTRO DE BOMBA Y ALGORITMO DINAMICO.</v>
          </cell>
          <cell r="D4814" t="str">
            <v>UD</v>
          </cell>
          <cell r="F4814" t="str">
            <v>2219</v>
          </cell>
        </row>
        <row r="4815">
          <cell r="A4815">
            <v>206011289</v>
          </cell>
          <cell r="B4815" t="str">
            <v>CARDIODESFIBRILADOR IMPLANTABLE TRICAMERAL CON OPTIVOL Y MPV.</v>
          </cell>
          <cell r="D4815" t="str">
            <v>UD</v>
          </cell>
          <cell r="F4815" t="str">
            <v>2219</v>
          </cell>
        </row>
        <row r="4816">
          <cell r="A4816">
            <v>206011290</v>
          </cell>
          <cell r="B4816" t="str">
            <v>CARDIODESFIBRILADOR IMPLANTABLE TRICAMERAL CON PRO MRI Y SMART.</v>
          </cell>
          <cell r="D4816" t="str">
            <v>UD</v>
          </cell>
          <cell r="F4816" t="str">
            <v>2219</v>
          </cell>
        </row>
        <row r="4817">
          <cell r="A4817">
            <v>206011291</v>
          </cell>
          <cell r="B4817" t="str">
            <v>CARDIODESFIBRILADOR IMPLANTABLE TRICAMERAL CON  AUTOCAPTURA BEAT TO BEAT.</v>
          </cell>
          <cell r="D4817" t="str">
            <v>UD</v>
          </cell>
          <cell r="F4817" t="str">
            <v>2219</v>
          </cell>
        </row>
        <row r="4818">
          <cell r="A4818">
            <v>206011292</v>
          </cell>
          <cell r="B4818" t="str">
            <v>CARDIODESFIBRILADOR IMPLANTABLE TRICAMERAL CON ALGORITMO DE DISMINUCION DE FILTRO DE BANDA Y ALGORITMO DINAMICO.</v>
          </cell>
          <cell r="D4818" t="str">
            <v>UD</v>
          </cell>
          <cell r="F4818" t="str">
            <v>2219</v>
          </cell>
        </row>
        <row r="4819">
          <cell r="A4819">
            <v>206011300</v>
          </cell>
          <cell r="B4819" t="str">
            <v>DISPARADOR DE ALTA VELOCIDAD PARA EQUIPO DE ANGIOGRAFIA</v>
          </cell>
          <cell r="D4819" t="str">
            <v>UD</v>
          </cell>
          <cell r="F4819" t="str">
            <v>2219</v>
          </cell>
        </row>
        <row r="4820">
          <cell r="A4820">
            <v>206011316</v>
          </cell>
          <cell r="B4820" t="str">
            <v>DISPOSITIVO PARA CIERRE VASCULAR.</v>
          </cell>
          <cell r="D4820" t="str">
            <v>UD</v>
          </cell>
          <cell r="F4820" t="str">
            <v>2219</v>
          </cell>
        </row>
        <row r="4821">
          <cell r="A4821">
            <v>206011320</v>
          </cell>
          <cell r="B4821" t="str">
            <v>ELECTRODO PARA REGISTRO ELECTROCARDIOGRAFICO, INTRACAVITARIO</v>
          </cell>
          <cell r="D4821" t="str">
            <v>UD</v>
          </cell>
          <cell r="F4821" t="str">
            <v>2219</v>
          </cell>
        </row>
        <row r="4822">
          <cell r="A4822">
            <v>206011325</v>
          </cell>
          <cell r="B4822" t="str">
            <v>ELECTRODO ENDOCARDICO PARA VENTRICULO DE FIJACION ACTIVA, RECTO, ESTIMULACION BIPOLAR IS-BI, CON DILUCION DE ESTEROIDES DE 52CM DE DIAMETRO,  CON SU RESPECTIVO INTRODUCTOR PEEL AWA</v>
          </cell>
          <cell r="D4822" t="str">
            <v>UD</v>
          </cell>
          <cell r="F4822" t="str">
            <v>2219</v>
          </cell>
        </row>
        <row r="4823">
          <cell r="A4823">
            <v>206011326</v>
          </cell>
          <cell r="B4823" t="str">
            <v>ELECTRODO ENDOCARDICO PARA AURICULA DE FIJACION ACTIVA PREFORMADO EN "J", ESTIMULACION BIPOLAR IS-BI, CON DILUCION DE ESTEROIDES DE 52CMS, DEL MENOR DIAMETRO POSIBLE SIN SOBREPASAR</v>
          </cell>
          <cell r="D4823" t="str">
            <v>UD</v>
          </cell>
          <cell r="F4823" t="str">
            <v>2219</v>
          </cell>
        </row>
        <row r="4824">
          <cell r="A4824">
            <v>206011340</v>
          </cell>
          <cell r="B4824" t="str">
            <v>ELECTRODO PARA REGISTRO ELECTROCARDIOGRAFICO, INTRAESOFAGICO</v>
          </cell>
          <cell r="D4824" t="str">
            <v>UD</v>
          </cell>
          <cell r="F4824" t="str">
            <v>2219</v>
          </cell>
        </row>
        <row r="4825">
          <cell r="A4825">
            <v>206011380</v>
          </cell>
          <cell r="B4825" t="str">
            <v>ELECTRODO ENDOCARDICO SEMIFLOTANTES, PARA MARCAPASO TEMPORAL, CON INTRODUCTOR PERCUTANEO, 4 O 5 F.  JUEGO.</v>
          </cell>
          <cell r="D4825" t="str">
            <v>JG</v>
          </cell>
          <cell r="F4825" t="str">
            <v>2219</v>
          </cell>
        </row>
        <row r="4826">
          <cell r="A4826">
            <v>206011460</v>
          </cell>
          <cell r="B4826" t="str">
            <v>ELECTRODOS FIJOS MARCAPASO PERMANENTE (ENDOCARDICO).</v>
          </cell>
          <cell r="D4826" t="str">
            <v>JG</v>
          </cell>
          <cell r="F4826" t="str">
            <v>2219</v>
          </cell>
        </row>
        <row r="4827">
          <cell r="A4827">
            <v>206011480</v>
          </cell>
          <cell r="B4827" t="str">
            <v>ELECTRODOS EPICARDICOS.</v>
          </cell>
          <cell r="D4827" t="str">
            <v>UD</v>
          </cell>
          <cell r="F4827" t="str">
            <v>2219</v>
          </cell>
        </row>
        <row r="4828">
          <cell r="A4828">
            <v>206011525</v>
          </cell>
          <cell r="B4828" t="str">
            <v>ELECTRODO UNIPOLAR AURICULAR PARA MARCAPASO                 PERMANENTE.</v>
          </cell>
          <cell r="D4828" t="str">
            <v>UD</v>
          </cell>
          <cell r="F4828" t="str">
            <v>2219</v>
          </cell>
        </row>
        <row r="4829">
          <cell r="A4829">
            <v>206011528</v>
          </cell>
          <cell r="B4829" t="str">
            <v>ELECTRODOS  EXTRA-ADHESIVOS DESCARTABLES PEDIATRICOS PARA ELECTROCARDIOGRAFIA.</v>
          </cell>
          <cell r="D4829" t="str">
            <v>UD</v>
          </cell>
          <cell r="F4829" t="str">
            <v>2219</v>
          </cell>
        </row>
        <row r="4830">
          <cell r="A4830">
            <v>206011531</v>
          </cell>
          <cell r="B4830" t="str">
            <v>ELECTRODO NEONATAL PARA MONITORIZACION, PARA USAR EN PACIENTES NEONATALES.</v>
          </cell>
          <cell r="D4830" t="str">
            <v>UD</v>
          </cell>
          <cell r="F4830" t="str">
            <v>2219</v>
          </cell>
        </row>
        <row r="4831">
          <cell r="A4831">
            <v>206011532</v>
          </cell>
          <cell r="B4831" t="str">
            <v>ELECTRODO PARA PACIENTES PEDIATRICOS</v>
          </cell>
          <cell r="D4831" t="str">
            <v>UD</v>
          </cell>
          <cell r="F4831" t="str">
            <v>2219</v>
          </cell>
        </row>
        <row r="4832">
          <cell r="A4832">
            <v>206011533</v>
          </cell>
          <cell r="B4832" t="str">
            <v>ELECTRODOS NEONATALES FLEXIBLES, DE POLIETILENO, ADHESIVO ACRILICO BIOCOMPATIBLE,LIBRE DE LATEX, ESTRUCTURA CERRADA IMPREMEABLE, DIAMETRO MENOR DE 37 MM, DESCARTABLE</v>
          </cell>
          <cell r="D4832" t="str">
            <v>UD</v>
          </cell>
          <cell r="F4832" t="str">
            <v>2219</v>
          </cell>
        </row>
        <row r="4833">
          <cell r="A4833">
            <v>206011540</v>
          </cell>
          <cell r="B4833" t="str">
            <v>GUIA METALICA PARA ANGIOPLASTIA CORONARIA.</v>
          </cell>
          <cell r="D4833" t="str">
            <v>UD</v>
          </cell>
          <cell r="F4833" t="str">
            <v>2219</v>
          </cell>
        </row>
        <row r="4834">
          <cell r="A4834">
            <v>206011551</v>
          </cell>
          <cell r="B4834" t="str">
            <v>GUIA METALICA PARA UTILIZAR EN ANGIOGRAFIA CORONARIA, PUNTA EN JOTA BLANDA.</v>
          </cell>
          <cell r="D4834" t="str">
            <v>UD</v>
          </cell>
          <cell r="F4834" t="str">
            <v>2219</v>
          </cell>
        </row>
        <row r="4835">
          <cell r="A4835">
            <v>206011560</v>
          </cell>
          <cell r="B4835" t="str">
            <v>ELECTRODOS PARA MONITOREO CARDIACO  CON CABLES PARA MONITORES DE SIGNOS VITALES DE USO NEONATAL</v>
          </cell>
          <cell r="D4835" t="str">
            <v>UD</v>
          </cell>
          <cell r="F4835" t="str">
            <v>2219</v>
          </cell>
        </row>
        <row r="4836">
          <cell r="A4836">
            <v>206011565</v>
          </cell>
          <cell r="B4836" t="str">
            <v>ELECTRODOS PARA TOMA DE ELECTROCARDIOGRAFO SIN CABLES DE USO NEONATAL</v>
          </cell>
          <cell r="D4836" t="str">
            <v>UD</v>
          </cell>
          <cell r="F4836" t="str">
            <v>2219</v>
          </cell>
        </row>
        <row r="4837">
          <cell r="A4837">
            <v>206011580</v>
          </cell>
          <cell r="B4837" t="str">
            <v>HOJAS ADHESIVAS PARA MONTAR ELECTROCARDIOGRAMAS.</v>
          </cell>
          <cell r="D4837" t="str">
            <v>CJ</v>
          </cell>
          <cell r="F4837" t="str">
            <v>2219</v>
          </cell>
        </row>
        <row r="4838">
          <cell r="A4838">
            <v>206011600</v>
          </cell>
          <cell r="B4838" t="str">
            <v>CONTROL DE MANO,  CONTROL AUTOMATICO  PARA LA INYECCION DE CONTRASTE.</v>
          </cell>
          <cell r="D4838" t="str">
            <v>UD</v>
          </cell>
          <cell r="F4838" t="str">
            <v>2219</v>
          </cell>
        </row>
        <row r="4839">
          <cell r="A4839">
            <v>206011601</v>
          </cell>
          <cell r="B4839" t="str">
            <v>COBERTOR ESTERIL INDIVIDUAL PARA EL CONTROL DE MANO DEL INYECTOR.</v>
          </cell>
          <cell r="D4839" t="str">
            <v>UD</v>
          </cell>
          <cell r="F4839" t="str">
            <v>2219</v>
          </cell>
        </row>
        <row r="4840">
          <cell r="A4840">
            <v>206011602</v>
          </cell>
          <cell r="B4840" t="str">
            <v>COBERTOR ESTERIL. PARA PANTALLA DE  INYECTOR DE MEDIO DE CONTRASTE.</v>
          </cell>
          <cell r="D4840" t="str">
            <v>UD</v>
          </cell>
          <cell r="F4840" t="str">
            <v>2219</v>
          </cell>
        </row>
        <row r="4841">
          <cell r="A4841">
            <v>206011680</v>
          </cell>
          <cell r="B4841" t="str">
            <v>SET DE INTRODUCTOR ARTERIAL MICROPUNTA 7 FRENCH.</v>
          </cell>
          <cell r="D4841" t="str">
            <v>UD</v>
          </cell>
          <cell r="F4841" t="str">
            <v>2219</v>
          </cell>
        </row>
        <row r="4842">
          <cell r="A4842">
            <v>206011681</v>
          </cell>
          <cell r="B4842" t="str">
            <v>INTRODUCTOR LARGO DE 90 CM.</v>
          </cell>
          <cell r="D4842" t="str">
            <v>UD</v>
          </cell>
          <cell r="F4842" t="str">
            <v>2219</v>
          </cell>
        </row>
        <row r="4843">
          <cell r="A4843">
            <v>206011722</v>
          </cell>
          <cell r="B4843" t="str">
            <v>INTRODUCTOR DE CATETER CON CHECLSLO-INTRODUCES SET 8 F. CON AGUJA Y GUIA CORTA DE .038 PULGADAS DECIMETRO.</v>
          </cell>
          <cell r="D4843" t="str">
            <v>UD</v>
          </cell>
          <cell r="F4843" t="str">
            <v>2219</v>
          </cell>
        </row>
        <row r="4844">
          <cell r="A4844">
            <v>206011730</v>
          </cell>
          <cell r="B4844" t="str">
            <v>INTRODUCTOR ARTERIAL MACROPUNTA DE 5FR</v>
          </cell>
          <cell r="D4844" t="str">
            <v>UD</v>
          </cell>
          <cell r="F4844" t="str">
            <v>2219</v>
          </cell>
        </row>
        <row r="4845">
          <cell r="A4845">
            <v>206011731</v>
          </cell>
          <cell r="B4845" t="str">
            <v>INTRODUCTOR ARTERIAL MACROPUNTA DE 6FR</v>
          </cell>
          <cell r="D4845" t="str">
            <v>UD</v>
          </cell>
          <cell r="F4845" t="str">
            <v>2219</v>
          </cell>
        </row>
        <row r="4846">
          <cell r="A4846">
            <v>206011732</v>
          </cell>
          <cell r="B4846" t="str">
            <v>INTRODUCTOR ARTERIAL MACROPUNTA 7 FR</v>
          </cell>
          <cell r="D4846" t="str">
            <v>UD</v>
          </cell>
          <cell r="F4846" t="str">
            <v>2219</v>
          </cell>
        </row>
        <row r="4847">
          <cell r="A4847">
            <v>206011738</v>
          </cell>
          <cell r="B4847" t="str">
            <v xml:space="preserve">INTRODUCTOR PARA MARCAPASO DE 7 FR </v>
          </cell>
          <cell r="D4847" t="str">
            <v>UD</v>
          </cell>
          <cell r="F4847" t="str">
            <v>2219</v>
          </cell>
        </row>
        <row r="4848">
          <cell r="A4848">
            <v>206011742</v>
          </cell>
          <cell r="B4848" t="str">
            <v>INYECTOR CON MANOMETRO DE PRESION PARA UTILIZAR EN ANGLIOPLASTIA CORONARIA.</v>
          </cell>
          <cell r="D4848" t="str">
            <v>UD</v>
          </cell>
          <cell r="F4848" t="str">
            <v>2219</v>
          </cell>
        </row>
        <row r="4849">
          <cell r="A4849">
            <v>206011743</v>
          </cell>
          <cell r="B4849" t="str">
            <v>SET MULTI-PACIENTE ESTERIL PARA INYECTOR DE CONTRASTE.</v>
          </cell>
          <cell r="D4849" t="str">
            <v>UD</v>
          </cell>
          <cell r="F4849" t="str">
            <v>2219</v>
          </cell>
        </row>
        <row r="4850">
          <cell r="A4850">
            <v>206011744</v>
          </cell>
          <cell r="B4850" t="str">
            <v>JERINGA DE 150 ML PARA INYECTOR DE CONTRASTE DE EQUIPO DE ANGIOGRAFIA  MARCA SIEMENS, MODELO: ARTIS ZEE CEILING.</v>
          </cell>
          <cell r="D4850" t="str">
            <v>UD</v>
          </cell>
          <cell r="F4850" t="str">
            <v>2219</v>
          </cell>
        </row>
        <row r="4851">
          <cell r="A4851">
            <v>206011750</v>
          </cell>
          <cell r="B4851" t="str">
            <v>SONDA PARA ULTRASONIDO INTRACORONARIO (IVUS).</v>
          </cell>
          <cell r="D4851" t="str">
            <v>UD</v>
          </cell>
          <cell r="F4851" t="str">
            <v>2219</v>
          </cell>
        </row>
        <row r="4852">
          <cell r="A4852">
            <v>206011751</v>
          </cell>
          <cell r="B4852" t="str">
            <v>SONDA PARA ULTRASONIDO INTRACAVITARIO (ICE)</v>
          </cell>
          <cell r="D4852" t="str">
            <v>UD</v>
          </cell>
          <cell r="F4852" t="str">
            <v>2219</v>
          </cell>
        </row>
        <row r="4853">
          <cell r="A4853">
            <v>206011760</v>
          </cell>
          <cell r="B4853" t="str">
            <v>EXTENSION PARA MONITOREO DE PRESION DE 150 CM CON EXTREMO MACHO-HEMBRA QUE TOLERE NO MENOS DE 56KG/CM2 (800 PSI).</v>
          </cell>
          <cell r="D4853" t="str">
            <v>UD</v>
          </cell>
          <cell r="F4853" t="str">
            <v>2219</v>
          </cell>
        </row>
        <row r="4854">
          <cell r="A4854">
            <v>206011761</v>
          </cell>
          <cell r="B4854" t="str">
            <v>LINEA DE ALTA PRESION PARA ANGIOGRAFIA QUE SOPORTE PRESIONES DE 1200 PSI, DE 120CM DE LONGITUD.</v>
          </cell>
          <cell r="D4854" t="str">
            <v>UD</v>
          </cell>
          <cell r="F4854" t="str">
            <v>2219</v>
          </cell>
        </row>
        <row r="4855">
          <cell r="A4855">
            <v>206011770</v>
          </cell>
          <cell r="B4855" t="str">
            <v>CREMA CONDUCTORA PARA ELECTROCARDIOGRAFIA EN HUMANOS.</v>
          </cell>
          <cell r="D4855" t="str">
            <v>TU</v>
          </cell>
          <cell r="F4855" t="str">
            <v>2219</v>
          </cell>
        </row>
        <row r="4856">
          <cell r="A4856">
            <v>206011780</v>
          </cell>
          <cell r="B4856" t="str">
            <v>GUIA PARA UTILIZAR EN ANGIOPLASTIA DE CUROTIDAS, METALICA.</v>
          </cell>
          <cell r="D4856" t="str">
            <v>UD</v>
          </cell>
          <cell r="F4856" t="str">
            <v>2219</v>
          </cell>
        </row>
        <row r="4857">
          <cell r="A4857">
            <v>206011781</v>
          </cell>
          <cell r="B4857" t="str">
            <v>GUIA RECTA DIAMETRO DE 0,89MM (0,035 PULGADAS) DE 150-180CM DE LONGITUD.</v>
          </cell>
          <cell r="D4857" t="str">
            <v>UD</v>
          </cell>
          <cell r="F4857" t="str">
            <v>2219</v>
          </cell>
        </row>
        <row r="4858">
          <cell r="A4858">
            <v>206011782</v>
          </cell>
          <cell r="B4858" t="str">
            <v>GUIA RECTA, EXTRA RIGIDA, DIAMETRO DE 0,89 MM, (0,035 PULGADAS), TIPO AMPLATZ, DE 260 CM DE LONGITUD.</v>
          </cell>
          <cell r="D4858" t="str">
            <v>UD</v>
          </cell>
          <cell r="F4858" t="str">
            <v>2219</v>
          </cell>
        </row>
        <row r="4859">
          <cell r="A4859">
            <v>206011783</v>
          </cell>
          <cell r="B4859" t="str">
            <v>GUIA HIDROFILICA TIPO ROADRUNNER 0.014 PULGADAS, LONGITUD DE 150 A 200 CMS CON PUNTA ANGULADA FLEXIBLE, EXTRASOPORTE.</v>
          </cell>
          <cell r="D4859" t="str">
            <v>UD</v>
          </cell>
          <cell r="F4859" t="str">
            <v>2219</v>
          </cell>
        </row>
        <row r="4860">
          <cell r="A4860">
            <v>206011784</v>
          </cell>
          <cell r="B4860" t="str">
            <v>GUIA HIDROFILICA TIPO ROAD RUNNER DE 0,89 MM (0.035 PULGADAS), LONGITUD DE 140 A 160 CMS CON PUNTA ANGULADA FLEXIBLE.</v>
          </cell>
          <cell r="D4860" t="str">
            <v>UD</v>
          </cell>
          <cell r="F4860" t="str">
            <v>2219</v>
          </cell>
        </row>
        <row r="4861">
          <cell r="A4861">
            <v>206011785</v>
          </cell>
          <cell r="B4861" t="str">
            <v>GUIA HIDROFILICA ESTANDAR DE 0.035 PULGADAS (0,89 MM) PUNTA ANGULADA 150-190 CM DE LONGITUD.</v>
          </cell>
          <cell r="D4861" t="str">
            <v>UD</v>
          </cell>
          <cell r="F4861" t="str">
            <v>2219</v>
          </cell>
        </row>
        <row r="4862">
          <cell r="A4862">
            <v>206011786</v>
          </cell>
          <cell r="B4862" t="str">
            <v>GUIA EN J, RADIO PUNTA EN CURVA DE 1,5 MM, TIPO ROSEN, DIAMETRO DE 0,89 MM (0.035 PULGADAS), DE 260 CMS DE LARGO, RECUBIERTA CON TFE, HEPARINIZADA DE ACERO INOXIDABLE.</v>
          </cell>
          <cell r="D4862" t="str">
            <v>UD</v>
          </cell>
          <cell r="F4862" t="str">
            <v>2219</v>
          </cell>
        </row>
        <row r="4863">
          <cell r="A4863">
            <v>206011787</v>
          </cell>
          <cell r="B4863" t="str">
            <v>GUIA CON PUNTA EN CURVA, EXTREMO FLOPPY DIAMETRO DE 0,014", DE 175-195 CM DE LONGITUD.</v>
          </cell>
          <cell r="D4863" t="str">
            <v>UD</v>
          </cell>
          <cell r="F4863" t="str">
            <v>2219</v>
          </cell>
        </row>
        <row r="4864">
          <cell r="A4864">
            <v>206011788</v>
          </cell>
          <cell r="B4864" t="str">
            <v>GUIA CON PUNTA ANGULADA 0,021",SIMILAR A GUIA GLIDEWIRE, DE 150 A 180 CM DE LONGITUD.</v>
          </cell>
          <cell r="D4864" t="str">
            <v>UD</v>
          </cell>
          <cell r="F4864" t="str">
            <v>2219</v>
          </cell>
        </row>
        <row r="4865">
          <cell r="A4865">
            <v>206011789</v>
          </cell>
          <cell r="B4865" t="str">
            <v>GUIA HIDROFILICA ESTANDAR DE 0.035 PULGADAS (0.89 MM), PUNTA ANGULADA 260 A 300 CM DE LONGITUD.</v>
          </cell>
          <cell r="D4865" t="str">
            <v>UD</v>
          </cell>
          <cell r="F4865" t="str">
            <v>2219</v>
          </cell>
        </row>
        <row r="4866">
          <cell r="A4866">
            <v>206011790</v>
          </cell>
          <cell r="B4866" t="str">
            <v>SET  COMPLETO  DE INTRODUCTOR RADIAL HIDROFILICO PARA ARTERIOGRAFIA DIAGNOSTICA TECNICA RADIAL, MINIGUIA PLASTICA HIDROFILICA</v>
          </cell>
          <cell r="D4866" t="str">
            <v>UD</v>
          </cell>
          <cell r="F4866" t="str">
            <v>2219</v>
          </cell>
        </row>
        <row r="4867">
          <cell r="A4867">
            <v>206011792</v>
          </cell>
          <cell r="B4867" t="str">
            <v xml:space="preserve">SET COMPLETO DE INTRODUCTOR RADIAL HIDROFILICO PARA ARTERIOGRAFIA DIAGNOSTICA  TECNICA RADIAL, MINIGUIA DE NITINOL HIDROFILICA .				 									</v>
          </cell>
          <cell r="D4867" t="str">
            <v>UD</v>
          </cell>
          <cell r="F4867" t="str">
            <v>2219</v>
          </cell>
        </row>
        <row r="4868">
          <cell r="A4868">
            <v>206011793</v>
          </cell>
          <cell r="B4868" t="str">
            <v>GUIAS PARA ANGIOPLASTIA CORONARIA EXTRA SOPORTE 0,014 PULGADAS DE 260 CM.</v>
          </cell>
          <cell r="D4868" t="str">
            <v>UD</v>
          </cell>
          <cell r="F4868" t="str">
            <v>2219</v>
          </cell>
        </row>
        <row r="4869">
          <cell r="A4869">
            <v>206011794</v>
          </cell>
          <cell r="B4869" t="str">
            <v>GUIA RECTA, RIGIDA, DIAMETRO DE 0,89 MM (0.035 PULGADAS), DE 260 CM DE LARGO, RECUBIERTA CON TFE, HEPARINIZADA, DE ACERO INOXIDABLE.</v>
          </cell>
          <cell r="D4869" t="str">
            <v>UD</v>
          </cell>
          <cell r="F4869" t="str">
            <v>2219</v>
          </cell>
        </row>
        <row r="4870">
          <cell r="A4870">
            <v>206011795</v>
          </cell>
          <cell r="B4870" t="str">
            <v>GUIA PARA INTRODUCTOR VENOSO Y ARTERIAL 0,018, PARA UTILIZAR CON INTRODUCTORES VENOSO Y ARTERIAL DE 40 CM DE LONGITUD, CON EXTREMO FLOPPY PARA PROTECCION DE VASOS SANGUINEOS.</v>
          </cell>
          <cell r="D4870" t="str">
            <v>UD</v>
          </cell>
          <cell r="F4870" t="str">
            <v>2219</v>
          </cell>
        </row>
        <row r="4871">
          <cell r="A4871">
            <v>206011800</v>
          </cell>
          <cell r="B4871" t="str">
            <v>ENDOPROTESIS CORONARIA CON MEDICAMENTO.</v>
          </cell>
          <cell r="D4871" t="str">
            <v>UD</v>
          </cell>
          <cell r="F4871" t="str">
            <v>2219</v>
          </cell>
        </row>
        <row r="4872">
          <cell r="A4872">
            <v>206011801</v>
          </cell>
          <cell r="B4872" t="str">
            <v>ENDOPROTESIS NO CORONARIA ESPANDIBLE CON O SIN BALON.</v>
          </cell>
          <cell r="D4872" t="str">
            <v>UD</v>
          </cell>
          <cell r="F4872" t="str">
            <v>2219</v>
          </cell>
        </row>
        <row r="4873">
          <cell r="A4873">
            <v>206011830</v>
          </cell>
          <cell r="B4873" t="str">
            <v>VALVULAS TIPO SORENSON P/CONEXION A CATETER TIPO SUANG GANZ.</v>
          </cell>
          <cell r="D4873" t="str">
            <v>UD</v>
          </cell>
          <cell r="F4873" t="str">
            <v>2219</v>
          </cell>
        </row>
        <row r="4874">
          <cell r="A4874">
            <v>206011835</v>
          </cell>
          <cell r="B4874" t="str">
            <v>VALVULA AORTICA PROTESICA PULMONAR.</v>
          </cell>
          <cell r="D4874" t="str">
            <v>UD</v>
          </cell>
          <cell r="F4874" t="str">
            <v>2219</v>
          </cell>
        </row>
        <row r="4875">
          <cell r="A4875">
            <v>206011858</v>
          </cell>
          <cell r="B4875" t="str">
            <v xml:space="preserve">AGUJAS PARA BIOPSIAS DE TEJIDOS BLANDOS DE 18GA X 10 CM 
</v>
          </cell>
          <cell r="D4875" t="str">
            <v>UD</v>
          </cell>
          <cell r="F4875" t="str">
            <v>2219</v>
          </cell>
        </row>
        <row r="4876">
          <cell r="A4876">
            <v>206011880</v>
          </cell>
          <cell r="B4876" t="str">
            <v>MARCAPASO PROGRAMABLE COMPLETO EN POR LO MENOS TRES PARAME- TROS (FRECUENCIA, SENSIBILIDAD Y AMPLITUD O ANCHO DE PULSO).</v>
          </cell>
          <cell r="D4876" t="str">
            <v>UD</v>
          </cell>
          <cell r="F4876" t="str">
            <v>2219</v>
          </cell>
        </row>
        <row r="4877">
          <cell r="A4877">
            <v>206011885</v>
          </cell>
          <cell r="B4877" t="str">
            <v>MARCAPASO PROGRAMABLE COMPLETO (CON ADAPTACION DE LA FRECUENCIA EN RELACION AL EJERCICIO FISICO).</v>
          </cell>
          <cell r="D4877" t="str">
            <v>UD</v>
          </cell>
          <cell r="F4877" t="str">
            <v>2219</v>
          </cell>
        </row>
        <row r="4878">
          <cell r="A4878">
            <v>206011886</v>
          </cell>
          <cell r="B4878" t="str">
            <v>MARCAPASO BICAMARAL CON CAPACIDAD DE RESPUESTA DE           FRECUENCIA AL EJERCICIO FISICO (DDDR) PERMANENTE,           MULTIPROGRAMABLE.</v>
          </cell>
          <cell r="D4878" t="str">
            <v>UD</v>
          </cell>
          <cell r="F4878" t="str">
            <v>2219</v>
          </cell>
        </row>
        <row r="4879">
          <cell r="A4879">
            <v>206011887</v>
          </cell>
          <cell r="B4879" t="str">
            <v>MARCAPASO BICAMARAL (DDD) PERMANENTE MULTIPROGRAMABLE.</v>
          </cell>
          <cell r="D4879" t="str">
            <v>UD</v>
          </cell>
          <cell r="F4879" t="str">
            <v>2219</v>
          </cell>
        </row>
        <row r="4880">
          <cell r="A4880">
            <v>206011891</v>
          </cell>
          <cell r="B4880" t="str">
            <v>SET DE MARCAPASO PERMANENTE TIPO BICAMERAL VDD CON DOS CABLES ENDOCARDICOS VDD.</v>
          </cell>
          <cell r="D4880" t="str">
            <v>UD</v>
          </cell>
          <cell r="F4880" t="str">
            <v>2219</v>
          </cell>
        </row>
        <row r="4881">
          <cell r="A4881">
            <v>206011892</v>
          </cell>
          <cell r="B4881" t="str">
            <v>SET DE MARCAPASO PERMANENTE TIPO UNICAMERAL SR CON UN CABLE EPICARDICO BIPOLAR.</v>
          </cell>
          <cell r="D4881" t="str">
            <v>UD</v>
          </cell>
          <cell r="F4881" t="str">
            <v>2219</v>
          </cell>
        </row>
        <row r="4882">
          <cell r="A4882">
            <v>206011896</v>
          </cell>
          <cell r="B4882" t="str">
            <v>SET DE MARCAPASO PERMANENTE TIPO BICAMERAL DR CON DOS CABLES EPICARDICOS BIPOLARES</v>
          </cell>
          <cell r="D4882" t="str">
            <v>UD</v>
          </cell>
          <cell r="F4882" t="str">
            <v>2219</v>
          </cell>
        </row>
        <row r="4883">
          <cell r="A4883">
            <v>206011920</v>
          </cell>
          <cell r="B4883" t="str">
            <v>KIT PARA MARCAPASO TEMPORAL VENOSA.</v>
          </cell>
          <cell r="D4883" t="str">
            <v>ST</v>
          </cell>
          <cell r="F4883" t="str">
            <v>2219</v>
          </cell>
        </row>
        <row r="4884">
          <cell r="A4884">
            <v>206011965</v>
          </cell>
          <cell r="B4884" t="str">
            <v>ROTADOR PARA GUIA EN ANGIOGRAFIA CORONARIA, TIPO TORQUE.</v>
          </cell>
          <cell r="D4884" t="str">
            <v>UD</v>
          </cell>
          <cell r="F4884" t="str">
            <v>2219</v>
          </cell>
        </row>
        <row r="4885">
          <cell r="A4885">
            <v>206011975</v>
          </cell>
          <cell r="B4885" t="str">
            <v>ROLLOS DE PELICULAS PARA CINE FLUOROSCOPIA DE 35 MM. POR    78 MTS, (250 PIES) A 90 MTS.</v>
          </cell>
          <cell r="D4885" t="str">
            <v>MT</v>
          </cell>
          <cell r="F4885" t="str">
            <v>2219</v>
          </cell>
        </row>
        <row r="4886">
          <cell r="A4886">
            <v>206012000</v>
          </cell>
          <cell r="B4886" t="str">
            <v>REGISTRADOR PORTATIL DE ELECTROCARDIOGRAMAS (HOLTER).</v>
          </cell>
          <cell r="D4886" t="str">
            <v>UD</v>
          </cell>
          <cell r="F4886" t="str">
            <v>2219</v>
          </cell>
        </row>
        <row r="4887">
          <cell r="A4887">
            <v>206012003</v>
          </cell>
          <cell r="B4887" t="str">
            <v>SISTEMA DE INTRODUCTOR DEL CATETER.</v>
          </cell>
          <cell r="D4887" t="str">
            <v>UD</v>
          </cell>
          <cell r="F4887" t="str">
            <v>2219</v>
          </cell>
        </row>
        <row r="4888">
          <cell r="A4888">
            <v>206012020</v>
          </cell>
          <cell r="B4888" t="str">
            <v>JALEA DE CONTACTO PARA USO EN ULTRASONIDO.</v>
          </cell>
          <cell r="D4888" t="str">
            <v>LT</v>
          </cell>
          <cell r="F4888" t="str">
            <v>2219</v>
          </cell>
        </row>
        <row r="4889">
          <cell r="A4889">
            <v>206012030</v>
          </cell>
          <cell r="B4889" t="str">
            <v>CREMA PARA  ELECTROENCEFALOGRAFIA.</v>
          </cell>
          <cell r="D4889" t="str">
            <v>TB</v>
          </cell>
          <cell r="F4889" t="str">
            <v>2219</v>
          </cell>
        </row>
        <row r="4890">
          <cell r="A4890">
            <v>206012035</v>
          </cell>
          <cell r="B4890" t="str">
            <v>SET DE BOMBA DE INFUSION.</v>
          </cell>
          <cell r="D4890" t="str">
            <v>JG</v>
          </cell>
          <cell r="F4890" t="str">
            <v>2219</v>
          </cell>
        </row>
        <row r="4891">
          <cell r="A4891">
            <v>206012036</v>
          </cell>
          <cell r="B4891" t="str">
            <v>SET PARA  BOMBA DE INFUSION  RADIOPACAS</v>
          </cell>
          <cell r="D4891" t="str">
            <v>UD</v>
          </cell>
          <cell r="F4891" t="str">
            <v>2219</v>
          </cell>
        </row>
        <row r="4892">
          <cell r="A4892">
            <v>206012728</v>
          </cell>
          <cell r="B4892" t="str">
            <v>TAPON OCLUSOR SEPTAL PARA CIERRE DE COMUNICACION INTERAURICULAR -CIA-</v>
          </cell>
          <cell r="D4892" t="str">
            <v>UD</v>
          </cell>
          <cell r="F4892" t="str">
            <v>2219</v>
          </cell>
        </row>
        <row r="4893">
          <cell r="A4893">
            <v>206012729</v>
          </cell>
          <cell r="B4893" t="str">
            <v>TAPON OCLUSOR SEPTAL PARA CIERRE DE FORAMEN OVALE PERMEABLE -PFO-</v>
          </cell>
          <cell r="D4893" t="str">
            <v>UD</v>
          </cell>
          <cell r="F4893" t="str">
            <v>2219</v>
          </cell>
        </row>
        <row r="4894">
          <cell r="A4894">
            <v>206030001</v>
          </cell>
          <cell r="B4894" t="str">
            <v>GUIAS PARA ANGIOGRAFIA  CON CUBIERTA HIDROFILICA, STANDARD ANGULADA O RIGIDA (SIMILAR A TERUMO), DIAMETRO DE 0,035" A 0,038", LONGITUD DESDE 150 CM HASTA 300 CM, ALTO SOPORTE,</v>
          </cell>
          <cell r="D4894" t="str">
            <v>UD</v>
          </cell>
          <cell r="F4894" t="str">
            <v>2219</v>
          </cell>
        </row>
        <row r="4895">
          <cell r="A4895">
            <v>206030002</v>
          </cell>
          <cell r="B4895" t="str">
            <v>GUIAS PARA ANGIOGRAFIA  TIPO SUPER STIFF 0.035" DE DIAMETRO Y DE LONGITUD DESDE 150 CM HASTA 300 CM, CUBIERTA DE TEFLON O PTFE</v>
          </cell>
          <cell r="D4895" t="str">
            <v>UD</v>
          </cell>
          <cell r="F4895" t="str">
            <v>2219</v>
          </cell>
        </row>
        <row r="4896">
          <cell r="A4896">
            <v>206030003</v>
          </cell>
          <cell r="B4896" t="str">
            <v>GUIAS PARA ANGIOGRAFIA , 1.3 TIPO SUPER STIFF  0.038" DE DIAMETRO Y DE LONGITUD DESDE 150 CM HASTA 300 CM, CUBIERTA DE TEFLON O PTFE.</v>
          </cell>
          <cell r="D4896" t="str">
            <v>UD</v>
          </cell>
          <cell r="F4896" t="str">
            <v>2219</v>
          </cell>
        </row>
        <row r="4897">
          <cell r="A4897">
            <v>206030004</v>
          </cell>
          <cell r="B4897" t="str">
            <v>GUIAS PARA ANGIOPLASTIA CORONARIA  RECTAS O LIGERAMENTE ANGULADAS. SIN SOPORTE, CON SOPORTE Y EXTRASOPORTE  0.010" A 0.018" DE DIAMETRO, LONGITUD DESDE 150 CM HASTA 300 CM,</v>
          </cell>
          <cell r="D4897" t="str">
            <v>UD</v>
          </cell>
          <cell r="F4897" t="str">
            <v>2219</v>
          </cell>
        </row>
        <row r="4898">
          <cell r="A4898">
            <v>206030005</v>
          </cell>
          <cell r="B4898" t="str">
            <v>GUIAS PARA MEDICION DE RESERVA DE FLUJO FRACCIONAL (FFR</v>
          </cell>
          <cell r="D4898" t="str">
            <v>UD</v>
          </cell>
          <cell r="F4898" t="str">
            <v>2219</v>
          </cell>
        </row>
        <row r="4899">
          <cell r="A4899">
            <v>206030006</v>
          </cell>
          <cell r="B4899" t="str">
            <v>GUIA METALICA PARA ANGIOPLASTIA CORONARIA: GUIA PARA ANGIOPLASTIA 0,014 DE DIAMETRO, LONGITUD DESDE 150 HASTA 190 CM. HIDROFILICAS Y DE ACERO.</v>
          </cell>
          <cell r="D4899" t="str">
            <v>UD</v>
          </cell>
          <cell r="F4899" t="str">
            <v>2219</v>
          </cell>
        </row>
        <row r="4900">
          <cell r="A4900">
            <v>206030007</v>
          </cell>
          <cell r="B4900" t="str">
            <v xml:space="preserve"> GUIA METALICA PARA ANGIOPLASTIA CORONARIA: GUIA PARA ANGIOGRAFIA 0,035 DE DIAMETRO Y DE LONGITUD 150CM EN ADELANTE HASTA 300 CM HEPARINIZADA.</v>
          </cell>
          <cell r="D4900" t="str">
            <v>UD</v>
          </cell>
          <cell r="F4900" t="str">
            <v>2219</v>
          </cell>
        </row>
        <row r="4901">
          <cell r="A4901">
            <v>206030008</v>
          </cell>
          <cell r="B4901" t="str">
            <v>GUIA PARA ANGIOGRAFIA Y ANGIOPLASTIA: ITEM 18 GUIAS PARA ANGIOGRAFIA Y ANGIOPLASTIA. SUB GUIA HIDROF. TIPO GLIDE WUIRE A.0.035, 0.018 Y 0.014B LONG. DE 150, 180 220, 260 300 Y 400</v>
          </cell>
          <cell r="D4901" t="str">
            <v>UD</v>
          </cell>
          <cell r="F4901" t="str">
            <v>2219</v>
          </cell>
        </row>
        <row r="4902">
          <cell r="A4902">
            <v>206030009</v>
          </cell>
          <cell r="B4902" t="str">
            <v>GUIA PARA ANGIOGRAFIA Y ANGIOPLASTIA: GUIAS ETRASOPSORTE O RIGIDAS (EJE. AMPLATZ SUPER STIFF, COOK, LUNDERQUIST EXTRA STIFF, COOK, SUPRACORE, ABBOT BACK-UP MEIR-BOSTON A.0.035 LONG</v>
          </cell>
          <cell r="D4902" t="str">
            <v>UD</v>
          </cell>
          <cell r="F4902" t="str">
            <v>2219</v>
          </cell>
        </row>
        <row r="4903">
          <cell r="A4903">
            <v>206030010</v>
          </cell>
          <cell r="B4903" t="str">
            <v>GUIA PARA ANGIOGRAFIA Y ANGIOPLASTIA: GUIAS 0.014 STABILIZER.</v>
          </cell>
          <cell r="D4903" t="str">
            <v>UD</v>
          </cell>
          <cell r="F4903" t="str">
            <v>2219</v>
          </cell>
        </row>
        <row r="4904">
          <cell r="A4904">
            <v>206030012</v>
          </cell>
          <cell r="B4904" t="str">
            <v>MICROGUIA: HIDROFILICA  EN CALIBRE 0.014 POR 206 CM CON PUNTA DISTAL FLOPPY</v>
          </cell>
          <cell r="D4904" t="str">
            <v>UD</v>
          </cell>
          <cell r="F4904" t="str">
            <v>2219</v>
          </cell>
        </row>
        <row r="4905">
          <cell r="A4905">
            <v>206030013</v>
          </cell>
          <cell r="B4905" t="str">
            <v>MICROGUIA: HIDROFILICA EN CALIBRE 0.090 A  0.010 POR 206 CM CON PUNTA DISTAL FLOPPY.</v>
          </cell>
          <cell r="D4905" t="str">
            <v>UD</v>
          </cell>
          <cell r="F4905" t="str">
            <v>2219</v>
          </cell>
        </row>
        <row r="4906">
          <cell r="A4906">
            <v>206030014</v>
          </cell>
          <cell r="B4906" t="str">
            <v>MICROGUIA: HIDROFILICA EN CALIBRE 0.007 A 0.008  POR 200 CM CON PUNTA DISTAL FLOPPY NO PREFORMADA.</v>
          </cell>
          <cell r="D4906" t="str">
            <v>UD</v>
          </cell>
          <cell r="F4906" t="str">
            <v>2219</v>
          </cell>
        </row>
        <row r="4907">
          <cell r="A4907">
            <v>206030016</v>
          </cell>
          <cell r="B4907" t="str">
            <v>CATETERES GUIA PARA ANGIOPLASTIA CORONARIA JUDKINS IZQUIERDO Y DERECHO, 6 FRENCH, LARGE LUMEN, 100 CM DE LONGITUD, CON Y SIN ORIFICIOS LATERALES.</v>
          </cell>
          <cell r="D4907" t="str">
            <v>UD</v>
          </cell>
          <cell r="F4907" t="str">
            <v>2219</v>
          </cell>
        </row>
        <row r="4908">
          <cell r="A4908">
            <v>206030017</v>
          </cell>
          <cell r="B4908" t="str">
            <v>CATETERES GUIA PARA ANGIOPLASTIA CORONARIA MULTIPROPOSITO 6 FRENCH, 100 CM DE LONGITUD, CON Y SIN ORIFICIOS LATERALES</v>
          </cell>
          <cell r="D4908" t="str">
            <v>UD</v>
          </cell>
          <cell r="F4908" t="str">
            <v>2219</v>
          </cell>
        </row>
        <row r="4909">
          <cell r="A4909">
            <v>206030018</v>
          </cell>
          <cell r="B4909" t="str">
            <v>CATETERES GUIA PARA ANGIOPLASTIA CORONARIA LIMA 6 FRENCH LARGE LUMEN 100 CM, DE LONGITUD, CON Y SIN ORIFICIOS LATERALES.</v>
          </cell>
          <cell r="D4909" t="str">
            <v>UD</v>
          </cell>
          <cell r="F4909" t="str">
            <v>2219</v>
          </cell>
        </row>
        <row r="4910">
          <cell r="A4910">
            <v>206030019</v>
          </cell>
          <cell r="B4910" t="str">
            <v>CATETERES GUIA PARA ANGIOPLASTIA CORONARIA AMPLATZ IZQUIERDO Y DERECHO, 6 FRENCH LARGE LUMEN, 100 CM DE LONGITUD, CON Y SIN ORIFICIOS LATERALES</v>
          </cell>
          <cell r="D4910" t="str">
            <v>UD</v>
          </cell>
          <cell r="F4910" t="str">
            <v>2219</v>
          </cell>
        </row>
        <row r="4911">
          <cell r="A4911">
            <v>206030020</v>
          </cell>
          <cell r="B4911" t="str">
            <v>CATETERES GUIA PARA ANGIOPLASTIA CORONARIA  HOCKEY STICK, 6 FRENCH DE LUMEN, 100 CM DE LONGITUD, CON Y SIN ORIFICIOS LATERALES.</v>
          </cell>
          <cell r="D4911" t="str">
            <v>UD</v>
          </cell>
          <cell r="F4911" t="str">
            <v>2219</v>
          </cell>
        </row>
        <row r="4912">
          <cell r="A4912">
            <v>206030021</v>
          </cell>
          <cell r="B4912" t="str">
            <v>CATETERES GUIA PARA ANGIOPLASTIA CORONARIA VICERAL-RENAL DOBLE CURVA, 6 Y 7 FRENCH EN 100 CM DE LONGITUD, CON Y SIN ORIFICIOS LATERALES.</v>
          </cell>
          <cell r="D4912" t="str">
            <v>UD</v>
          </cell>
          <cell r="F4912" t="str">
            <v>2219</v>
          </cell>
        </row>
        <row r="4913">
          <cell r="A4913">
            <v>206030022</v>
          </cell>
          <cell r="B4913" t="str">
            <v>CATETERES GUIA PARA ANGIOPLASTIA CORONARIA COBRA, 6 Y 7 FRENCH, 100 CM DE LONGITUD, CON Y SIN ORIFICIOS LATERALES, CON Y SIN ORIFICIOS LATERALES</v>
          </cell>
          <cell r="D4913" t="str">
            <v>UD</v>
          </cell>
          <cell r="F4913" t="str">
            <v>2219</v>
          </cell>
        </row>
        <row r="4914">
          <cell r="A4914">
            <v>206030023</v>
          </cell>
          <cell r="B4914" t="str">
            <v>CATETERES GUIA PARA ANGIOPLASTIA CORONARIA  CATETER CARDIOLOGIA PARA ASPIRACION DE MATERIAL EMBOLICO.</v>
          </cell>
          <cell r="D4914" t="str">
            <v>UD</v>
          </cell>
          <cell r="F4914" t="str">
            <v>2219</v>
          </cell>
        </row>
        <row r="4915">
          <cell r="A4915">
            <v>206030024</v>
          </cell>
          <cell r="B4915" t="str">
            <v>CATETERES GUIA PARA ANGIOPLASTIA CORONARIA  MICROCATETER: DDIAM. DISTAL I,9FR,COBERTURA HIDROF.DE HIDRONE SISTEM14 LONG.150 A 165CMPREFORM A 45°DOS MARCAD.RADIOPAC EN EXTRE.</v>
          </cell>
          <cell r="D4915" t="str">
            <v>UD</v>
          </cell>
          <cell r="F4915" t="str">
            <v>2219</v>
          </cell>
        </row>
        <row r="4916">
          <cell r="A4916">
            <v>206030025</v>
          </cell>
          <cell r="B4916" t="str">
            <v>MICROCATETER CORONARIO: CONSTRUIDO DE MALLA DE ACERO INOXIDABLE (SUS) EN TODA LA LONGITUD DEL EJE DEL CATETER HASTA LLEGAR A LA PUNTA DISTAL DISEÑO INTERNO MAYOR:DISTAL 0,018¨ (0,4</v>
          </cell>
          <cell r="D4916" t="str">
            <v>UD</v>
          </cell>
          <cell r="F4916" t="str">
            <v>2219</v>
          </cell>
        </row>
        <row r="4917">
          <cell r="A4917">
            <v>206030026</v>
          </cell>
          <cell r="B4917" t="str">
            <v>BALONES PARA ANGIOPLASTIA CORONARIA DIAMETROS DE 1.25 EN ADELANTE, LONGITUD DE CATETER MAYOR A 120 CM, LONGITUD DE BALON 15 MM A 40 MM, PRESION MAYOR A 20 ATMOSFERAS, COMPLACIENTE</v>
          </cell>
          <cell r="D4917" t="str">
            <v>UD</v>
          </cell>
          <cell r="F4917" t="str">
            <v>2219</v>
          </cell>
        </row>
        <row r="4918">
          <cell r="A4918">
            <v>206030027</v>
          </cell>
          <cell r="B4918" t="str">
            <v>BALONES PARA OCLUSIONES TOTALES DIAMETRO 1 MM,  LONGITUD DE BALON 10 MM  HASTA 20 MM , LONGITUD  USABLE 140 CM A 160 CM,  COMPATIBLE CON GUIA 0,0014" MARCAS: 1 O 2 PLATINO-IRIDIUM</v>
          </cell>
          <cell r="D4918" t="str">
            <v>UD</v>
          </cell>
          <cell r="F4918" t="str">
            <v>2219</v>
          </cell>
        </row>
        <row r="4919">
          <cell r="A4919">
            <v>206030028</v>
          </cell>
          <cell r="B4919" t="str">
            <v>BALONES DE ANGIOPLASTIA CORONARIA PARA BIFURCACION, DIAMETRO BALON MVB 3.50 SBD 2.75 HASTA 2.50 SBD 2.0, LONGITUDES DE LOS BALONES MVB 15,20, SBD HASTA 15,20,25 SBD, LONGITUD USABL</v>
          </cell>
          <cell r="D4919" t="str">
            <v>UD</v>
          </cell>
          <cell r="F4919" t="str">
            <v>2219</v>
          </cell>
        </row>
        <row r="4920">
          <cell r="A4920">
            <v>206030029</v>
          </cell>
          <cell r="B4920" t="str">
            <v>BALONES DE ANGIOPLASTIA DE 4 MM. DE DIAMETRO POR 40 MM. DE LARGO, DEBE TENER UN INTRODUCTOR, DE 12 FRENCH PARA GUIA 0.035, CON VALVULA CHECK-FLOW, CON BANDA RADIOPACAS.</v>
          </cell>
          <cell r="D4920" t="str">
            <v>UD</v>
          </cell>
          <cell r="F4920" t="str">
            <v>2219</v>
          </cell>
        </row>
        <row r="4921">
          <cell r="A4921">
            <v>206030030</v>
          </cell>
          <cell r="B4921" t="str">
            <v>CATETER PARA DENERVACION RENAL: DISPOSITIVO DESCARTABLE TIIPO BALON QUE INCLUYE ELECTRODOS RESISTENCIA DE CORRIENTE PARA ARTERIAS RENALES.</v>
          </cell>
          <cell r="D4921" t="str">
            <v>UD</v>
          </cell>
          <cell r="F4921" t="str">
            <v>2219</v>
          </cell>
        </row>
        <row r="4922">
          <cell r="A4922">
            <v>206030031</v>
          </cell>
          <cell r="B4922" t="str">
            <v>CATETERES PARA ULTRASONIDO INTRACORONARIO.</v>
          </cell>
          <cell r="D4922" t="str">
            <v>UD</v>
          </cell>
          <cell r="F4922" t="str">
            <v>2219</v>
          </cell>
        </row>
        <row r="4923">
          <cell r="A4923">
            <v>206030032</v>
          </cell>
          <cell r="B4923" t="str">
            <v>BALON PARA VALVULOPLASTIA MITRAL, DILATADOR DEL ORIFICIO PARA INSERTAR EL BALON CATETER, ALAMBRE GUIA DEL BALON Y OTROS.</v>
          </cell>
          <cell r="D4923" t="str">
            <v>UD</v>
          </cell>
          <cell r="F4923" t="str">
            <v>2219</v>
          </cell>
        </row>
        <row r="4924">
          <cell r="A4924">
            <v>206030033</v>
          </cell>
          <cell r="B4924" t="str">
            <v>BALON PARA VALVULOPLASTIA  DIAMETROS DESDE 4.0 HASTA 30.0 MM,  LONGITUDES DEL BALON  DE 2, 3,4, 5,6 Y 10 CM</v>
          </cell>
          <cell r="D4924" t="str">
            <v>UD</v>
          </cell>
          <cell r="F4924" t="str">
            <v>2219</v>
          </cell>
        </row>
        <row r="4925">
          <cell r="A4925">
            <v>206030034</v>
          </cell>
          <cell r="B4925" t="str">
            <v>BALON PARA VALVULOPLASTIA AORTICA, DIAMETROS DESDE 10 MM HASTA 30 MM.</v>
          </cell>
          <cell r="D4925" t="str">
            <v>UD</v>
          </cell>
          <cell r="F4925" t="str">
            <v>2219</v>
          </cell>
        </row>
        <row r="4926">
          <cell r="A4926">
            <v>206030035</v>
          </cell>
          <cell r="B4926" t="str">
            <v>BALON PARA VALVULOPLASTIA MITRAL, SISTEMA DE DILATACION MITRAL CON DOBLE BALON.</v>
          </cell>
          <cell r="D4926" t="str">
            <v>UD</v>
          </cell>
          <cell r="F4926" t="str">
            <v>2219</v>
          </cell>
        </row>
        <row r="4927">
          <cell r="A4927">
            <v>206030036</v>
          </cell>
          <cell r="B4927" t="str">
            <v>KIT PARA FUNCION TRANSEPTAL.</v>
          </cell>
          <cell r="D4927" t="str">
            <v>UD</v>
          </cell>
          <cell r="F4927" t="str">
            <v>2219</v>
          </cell>
        </row>
        <row r="4928">
          <cell r="A4928">
            <v>206030037</v>
          </cell>
          <cell r="B4928" t="str">
            <v>BALONES DE CONTRAPULSACION AORTICA (KIT): BALON DE CONTRAPULSACION INTRAORTICA.</v>
          </cell>
          <cell r="D4928" t="str">
            <v>UD</v>
          </cell>
          <cell r="F4928" t="str">
            <v>2219</v>
          </cell>
        </row>
        <row r="4929">
          <cell r="A4929">
            <v>206030038</v>
          </cell>
          <cell r="B4929" t="str">
            <v>BALONES PARA CAROTIDAS, DE 2 MM A 7 MM DE DIAMETRO. LONGITUD DE CATETER DE 75 A 135 CM LONGITUD DE BALON DE 20 MM A 60 MM.</v>
          </cell>
          <cell r="D4929" t="str">
            <v>UD</v>
          </cell>
          <cell r="F4929" t="str">
            <v>2219</v>
          </cell>
        </row>
        <row r="4930">
          <cell r="A4930">
            <v>206030039</v>
          </cell>
          <cell r="B4930" t="str">
            <v>PROTESIS PARA ANGIOPLASTIA CORONARIA (STENTS), RECUBIERTOS CON DROGA PARA EVITAR REESTENOSIS O TROMBOSIS.</v>
          </cell>
          <cell r="D4930" t="str">
            <v>UD</v>
          </cell>
          <cell r="F4930" t="str">
            <v>2219</v>
          </cell>
        </row>
        <row r="4931">
          <cell r="A4931">
            <v>206030040</v>
          </cell>
          <cell r="B4931" t="str">
            <v>PROTESIS PARA ANGIOPLASTIA CORONARIA (STENTS), RECUBIERTOS, SISTEMA DE SANDWICH CON PTFE (POLITETRAFLORIETILENO).</v>
          </cell>
          <cell r="D4931" t="str">
            <v>UD</v>
          </cell>
          <cell r="F4931" t="str">
            <v>2219</v>
          </cell>
        </row>
        <row r="4932">
          <cell r="A4932">
            <v>206030041</v>
          </cell>
          <cell r="B4932" t="str">
            <v xml:space="preserve"> PROTESIS PARA ANGIOPLASTIA CORONARIA (STENTS), NO CUBIERTOS POR DROGA.</v>
          </cell>
          <cell r="D4932" t="str">
            <v>UD</v>
          </cell>
          <cell r="F4932" t="str">
            <v>2219</v>
          </cell>
        </row>
        <row r="4933">
          <cell r="A4933">
            <v>206030042</v>
          </cell>
          <cell r="B4933" t="str">
            <v>STENT PARA BIFURCACIONES.</v>
          </cell>
          <cell r="D4933" t="str">
            <v>UD</v>
          </cell>
          <cell r="F4933" t="str">
            <v>2219</v>
          </cell>
        </row>
        <row r="4934">
          <cell r="A4934">
            <v>206030043</v>
          </cell>
          <cell r="B4934" t="str">
            <v>ENDOPROTESIS (STENT) SCAFFOLD DE POLIMERO BIO-REABSORBIBLE.</v>
          </cell>
          <cell r="D4934" t="str">
            <v>UD</v>
          </cell>
          <cell r="F4934" t="str">
            <v>2219</v>
          </cell>
        </row>
        <row r="4935">
          <cell r="A4935">
            <v>206030044</v>
          </cell>
          <cell r="B4935" t="str">
            <v>STENT MEDICADO CON POLIMERO BIO-ABSORBIBLE.</v>
          </cell>
          <cell r="D4935" t="str">
            <v>UD</v>
          </cell>
          <cell r="F4935" t="str">
            <v>2219</v>
          </cell>
        </row>
        <row r="4936">
          <cell r="A4936">
            <v>206030045</v>
          </cell>
          <cell r="B4936" t="str">
            <v>PROTESIS PARA ANGIOPLASTIA CAROTIDEA (STENTS), DIAMETRO DE 7 MM HASTA 10 MM, LONGITUD DE 20 MM HASTA 40 MM, CONFORMACION DE LAS CELDAS ABIERTA Y/O CERRADA.</v>
          </cell>
          <cell r="D4936" t="str">
            <v>UD</v>
          </cell>
          <cell r="F4936" t="str">
            <v>2219</v>
          </cell>
        </row>
        <row r="4937">
          <cell r="A4937">
            <v>206030046</v>
          </cell>
          <cell r="B4937" t="str">
            <v>ENDOPROTESIS, PARA USO CAROTIDEO EXTRACRANEAL, ACERO INOXIDABLE.</v>
          </cell>
          <cell r="D4937" t="str">
            <v>UD</v>
          </cell>
          <cell r="F4937" t="str">
            <v>2219</v>
          </cell>
        </row>
        <row r="4938">
          <cell r="A4938">
            <v>206030047</v>
          </cell>
          <cell r="B4938" t="str">
            <v>ENDOPROTESIS,  PARA USO CAROTIDEO EXTRACRANEAL, ALEACION DE NITINOL.</v>
          </cell>
          <cell r="D4938" t="str">
            <v>UD</v>
          </cell>
          <cell r="F4938" t="str">
            <v>2219</v>
          </cell>
        </row>
        <row r="4939">
          <cell r="A4939">
            <v>206030048</v>
          </cell>
          <cell r="B4939" t="str">
            <v>MANOMETRO DE PRESION PARA ANGIOPLASTIA DE 20/30, CON ACCESORIOS, VALVULA CERRADA.</v>
          </cell>
          <cell r="D4939" t="str">
            <v>UD</v>
          </cell>
          <cell r="F4939" t="str">
            <v>2219</v>
          </cell>
        </row>
        <row r="4940">
          <cell r="A4940">
            <v>206030049</v>
          </cell>
          <cell r="B4940" t="str">
            <v>CIERRE FEMORAL, DISPOSITIVO PARA OCLUSION DE SITIO DE PUNCION, DE DIFERENTES TIPOS EN 6 Y 8 FRENCH.</v>
          </cell>
          <cell r="D4940" t="str">
            <v>UD</v>
          </cell>
          <cell r="F4940" t="str">
            <v>2219</v>
          </cell>
        </row>
        <row r="4941">
          <cell r="A4941">
            <v>206030050</v>
          </cell>
          <cell r="B4941" t="str">
            <v>CIERRE FEMORAL, DISPOSITIVO PARA COMPRESION MECANICA DE LA ARTERIA FEMORAL, MANOMETRO DE PRESION REUTILIZABLE.</v>
          </cell>
          <cell r="D4941" t="str">
            <v>UD</v>
          </cell>
          <cell r="F4941" t="str">
            <v>2219</v>
          </cell>
        </row>
        <row r="4942">
          <cell r="A4942">
            <v>206030051</v>
          </cell>
          <cell r="B4942" t="str">
            <v>CIERRE FEMORAL, DISPOSITIVO DE COMPRESION MECANICA DE ARTERIA RADIAL.</v>
          </cell>
          <cell r="D4942" t="str">
            <v>UD</v>
          </cell>
          <cell r="F4942" t="str">
            <v>2219</v>
          </cell>
        </row>
        <row r="4943">
          <cell r="A4943">
            <v>206030052</v>
          </cell>
          <cell r="B4943" t="str">
            <v>SISTEMAS DE PROTECCION PARA EVITAR EMBOLISMO DISTAL.</v>
          </cell>
          <cell r="D4943" t="str">
            <v>UD</v>
          </cell>
          <cell r="F4943" t="str">
            <v>2219</v>
          </cell>
        </row>
        <row r="4944">
          <cell r="A4944">
            <v>206030053</v>
          </cell>
          <cell r="B4944" t="str">
            <v>INTRODUCTORES ARTERIALES, PARA ACCESO A NIVEL RADIAL, BRAQUIAL O FEMORAL</v>
          </cell>
          <cell r="D4944" t="str">
            <v>UD</v>
          </cell>
          <cell r="F4944" t="str">
            <v>2219</v>
          </cell>
        </row>
        <row r="4945">
          <cell r="A4945">
            <v>206030054</v>
          </cell>
          <cell r="B4945" t="str">
            <v>BALON CONTRAPULSACION INTRAAORTICO, VOLUMEN DEL BALON: DESDE 20 ML HASTA 50 ML  (PREFERIBLE 34 Y 40 CC).</v>
          </cell>
          <cell r="D4945" t="str">
            <v>UD</v>
          </cell>
          <cell r="F4945" t="str">
            <v>2219</v>
          </cell>
        </row>
        <row r="4946">
          <cell r="A4946">
            <v>206030055</v>
          </cell>
          <cell r="B4946" t="str">
            <v>CILINDRO DE HELIO PARA BALON CONTRAPULSACION INTRAAORTICO.</v>
          </cell>
          <cell r="D4946" t="str">
            <v>UD</v>
          </cell>
          <cell r="F4946" t="str">
            <v>2219</v>
          </cell>
        </row>
        <row r="4947">
          <cell r="A4947">
            <v>206030056</v>
          </cell>
          <cell r="B4947" t="str">
            <v>KIT EMBOLECTOMIA PULMONAR.</v>
          </cell>
          <cell r="D4947" t="str">
            <v>UD</v>
          </cell>
          <cell r="F4947" t="str">
            <v>2219</v>
          </cell>
        </row>
        <row r="4948">
          <cell r="A4948">
            <v>206030057</v>
          </cell>
          <cell r="B4948" t="str">
            <v>KIT EXTRACTOR COAGULO INTRACORONARIO.</v>
          </cell>
          <cell r="D4948" t="str">
            <v>UD</v>
          </cell>
          <cell r="F4948" t="str">
            <v>2219</v>
          </cell>
        </row>
        <row r="4949">
          <cell r="A4949">
            <v>206030058</v>
          </cell>
          <cell r="B4949" t="str">
            <v>SONDAS ULTRASONIDO INTRACORONARIO (IVUS).</v>
          </cell>
          <cell r="D4949" t="str">
            <v>UD</v>
          </cell>
          <cell r="F4949" t="str">
            <v>2219</v>
          </cell>
        </row>
        <row r="4950">
          <cell r="A4950">
            <v>206030059</v>
          </cell>
          <cell r="B4950" t="str">
            <v>SONDAS PARA ULTRASONIDO INTRACARDIACO.</v>
          </cell>
          <cell r="D4950" t="str">
            <v>UD</v>
          </cell>
          <cell r="F4950" t="str">
            <v>2219</v>
          </cell>
        </row>
        <row r="4951">
          <cell r="A4951">
            <v>206030060</v>
          </cell>
          <cell r="B4951" t="str">
            <v>SONDAS PARA MEDICION DE RESERVA DE FLUJO FRACCIONAL (RFF), RESERVA DE FLUJO CORONARIO (RFC)</v>
          </cell>
          <cell r="D4951" t="str">
            <v>UD</v>
          </cell>
          <cell r="F4951" t="str">
            <v>2219</v>
          </cell>
        </row>
        <row r="4952">
          <cell r="A4952">
            <v>206030061</v>
          </cell>
          <cell r="B4952" t="str">
            <v>SET PARA MONITOREO DE PRESION INVASIVA.</v>
          </cell>
          <cell r="D4952" t="str">
            <v>UD</v>
          </cell>
          <cell r="F4952" t="str">
            <v>2219</v>
          </cell>
        </row>
        <row r="4953">
          <cell r="A4953">
            <v>206030062</v>
          </cell>
          <cell r="B4953" t="str">
            <v xml:space="preserve"> OCLUSOR SEPTAL</v>
          </cell>
          <cell r="D4953" t="str">
            <v>UD</v>
          </cell>
          <cell r="F4953" t="str">
            <v>2219</v>
          </cell>
        </row>
        <row r="4954">
          <cell r="A4954">
            <v>206030063</v>
          </cell>
          <cell r="B4954" t="str">
            <v>OCLUSOR DUCTAL</v>
          </cell>
          <cell r="D4954" t="str">
            <v>UD</v>
          </cell>
          <cell r="F4954" t="str">
            <v>2219</v>
          </cell>
        </row>
        <row r="4955">
          <cell r="A4955">
            <v>206030064</v>
          </cell>
          <cell r="B4955" t="str">
            <v>OCLUSOR PARA FORAMEN OVAL.</v>
          </cell>
          <cell r="D4955" t="str">
            <v>UD</v>
          </cell>
          <cell r="F4955" t="str">
            <v>2219</v>
          </cell>
        </row>
        <row r="4956">
          <cell r="A4956">
            <v>206030065</v>
          </cell>
          <cell r="B4956" t="str">
            <v>OCLUSOR MUSCULAR VSD.</v>
          </cell>
          <cell r="D4956" t="str">
            <v>UD</v>
          </cell>
          <cell r="F4956" t="str">
            <v>2219</v>
          </cell>
        </row>
        <row r="4957">
          <cell r="A4957">
            <v>206030066</v>
          </cell>
          <cell r="B4957" t="str">
            <v>OCLUSOR SEPTAL PARA CIERRE DE MALFORMACIONES CONGENITAS.</v>
          </cell>
          <cell r="D4957" t="str">
            <v>UD</v>
          </cell>
          <cell r="F4957" t="str">
            <v>2219</v>
          </cell>
        </row>
        <row r="4958">
          <cell r="A4958">
            <v>206030067</v>
          </cell>
          <cell r="B4958" t="str">
            <v>VASCULAR PLUG</v>
          </cell>
          <cell r="D4958" t="str">
            <v>UD</v>
          </cell>
          <cell r="F4958" t="str">
            <v>2219</v>
          </cell>
        </row>
        <row r="4959">
          <cell r="A4959">
            <v>206030068</v>
          </cell>
          <cell r="B4959" t="str">
            <v>VASCULAR PLUG II</v>
          </cell>
          <cell r="D4959" t="str">
            <v>UD</v>
          </cell>
          <cell r="F4959" t="str">
            <v>2219</v>
          </cell>
        </row>
        <row r="4960">
          <cell r="A4960">
            <v>206030069</v>
          </cell>
          <cell r="B4960" t="str">
            <v>VASCULAR PLUG III</v>
          </cell>
          <cell r="D4960" t="str">
            <v>UD</v>
          </cell>
          <cell r="F4960" t="str">
            <v>2219</v>
          </cell>
        </row>
        <row r="4961">
          <cell r="A4961">
            <v>206030070</v>
          </cell>
          <cell r="B4961" t="str">
            <v>VASCULAR PLUG IV.</v>
          </cell>
          <cell r="D4961" t="str">
            <v>UD</v>
          </cell>
          <cell r="F4961" t="str">
            <v>2219</v>
          </cell>
        </row>
        <row r="4962">
          <cell r="A4962">
            <v>206030071</v>
          </cell>
          <cell r="B4962" t="str">
            <v>DISPOSITIVO PARA OCLUSION DE LA OREJUELA IZQUIERDA.</v>
          </cell>
          <cell r="D4962" t="str">
            <v>UD</v>
          </cell>
          <cell r="F4962" t="str">
            <v>2219</v>
          </cell>
        </row>
        <row r="4963">
          <cell r="A4963">
            <v>206030072</v>
          </cell>
          <cell r="B4963" t="str">
            <v>ADAPTADOR ROTATOR EN Y</v>
          </cell>
          <cell r="D4963" t="str">
            <v>UD</v>
          </cell>
          <cell r="F4963" t="str">
            <v>2219</v>
          </cell>
        </row>
        <row r="4964">
          <cell r="A4964">
            <v>206030073</v>
          </cell>
          <cell r="B4964" t="str">
            <v>BALON CON HOJAS DE CORTE.</v>
          </cell>
          <cell r="D4964" t="str">
            <v>UD</v>
          </cell>
          <cell r="F4964" t="str">
            <v>2219</v>
          </cell>
        </row>
        <row r="4965">
          <cell r="A4965">
            <v>206030074</v>
          </cell>
          <cell r="B4965" t="str">
            <v>CATETER DIAGNOSTICO, HIDROFILICOS (SIMILAR A GLIDECATH-TERUMO) Y TEFLONADOS..</v>
          </cell>
          <cell r="D4965" t="str">
            <v>UD</v>
          </cell>
          <cell r="F4965" t="str">
            <v>2219</v>
          </cell>
        </row>
        <row r="4966">
          <cell r="A4966">
            <v>206030075</v>
          </cell>
          <cell r="B4966" t="str">
            <v>CATETER DIAGNOSTICO, HIDROFILICOS (SIMILAR A SITE-SEER).</v>
          </cell>
          <cell r="D4966" t="str">
            <v>UD</v>
          </cell>
          <cell r="F4966" t="str">
            <v>2219</v>
          </cell>
        </row>
        <row r="4967">
          <cell r="A4967">
            <v>206030076</v>
          </cell>
          <cell r="B4967" t="str">
            <v>CATETER PARA REALIZACION DE TOMOGRAFIA DE COHERENCIA OPTICA.</v>
          </cell>
          <cell r="D4967" t="str">
            <v>UD</v>
          </cell>
          <cell r="F4967" t="str">
            <v>2219</v>
          </cell>
        </row>
        <row r="4968">
          <cell r="A4968">
            <v>206030077</v>
          </cell>
          <cell r="B4968" t="str">
            <v>PROTESIS VALVULAR AORTICA DE IMPLANTACION PERCUTANEA.</v>
          </cell>
          <cell r="D4968" t="str">
            <v>UD</v>
          </cell>
          <cell r="F4968" t="str">
            <v>2219</v>
          </cell>
        </row>
        <row r="4969">
          <cell r="A4969">
            <v>206030078</v>
          </cell>
          <cell r="B4969" t="str">
            <v>STENT AORTICO BALON EXPANDIBLE.</v>
          </cell>
          <cell r="D4969" t="str">
            <v>UD</v>
          </cell>
          <cell r="F4969" t="str">
            <v>2219</v>
          </cell>
        </row>
        <row r="4970">
          <cell r="A4970">
            <v>206030079</v>
          </cell>
          <cell r="B4970" t="str">
            <v xml:space="preserve"> VALVULA AORTICA PROTESICA PERCUTANEA:DEBE INCLUIR UNA VALVULA BIOLOGICA PORCINA AUTO EXPANDIBLE COMPATIBLE CON INTRODUCTOR DE 18 FR.</v>
          </cell>
          <cell r="D4970" t="str">
            <v>UD</v>
          </cell>
          <cell r="F4970" t="str">
            <v>2219</v>
          </cell>
        </row>
        <row r="4971">
          <cell r="A4971">
            <v>206030080</v>
          </cell>
          <cell r="B4971" t="str">
            <v>KIT COMPLETO DE RECUPERACION DE CUERPOS EXTRAÑOS.</v>
          </cell>
          <cell r="D4971" t="str">
            <v>UD</v>
          </cell>
          <cell r="F4971" t="str">
            <v>2219</v>
          </cell>
        </row>
        <row r="4972">
          <cell r="A4972">
            <v>206030081</v>
          </cell>
          <cell r="B4972" t="str">
            <v>CARDIODESFIBRILADOR IMPLANTABLE UNICAMERAL:1. UN INTRODUCTOR 8, 9 O 10 FRENCH.</v>
          </cell>
          <cell r="D4972" t="str">
            <v>UD</v>
          </cell>
          <cell r="F4972" t="str">
            <v>2219</v>
          </cell>
        </row>
        <row r="4973">
          <cell r="A4973">
            <v>206030082</v>
          </cell>
          <cell r="B4973" t="str">
            <v>CARDIODESFIBRILADOR IMPLANTABLE BICAMERAL. DOS INTRODUCTORES 7,8, 9 O 10 FRENCH.</v>
          </cell>
          <cell r="D4973" t="str">
            <v>UD</v>
          </cell>
          <cell r="F4973" t="str">
            <v>2219</v>
          </cell>
        </row>
        <row r="4974">
          <cell r="A4974">
            <v>206030083</v>
          </cell>
          <cell r="B4974" t="str">
            <v>CARDIODESFIBRILADOR IMPLANTABLE TRICAMERAL (DESFIBRILADOR + RESINCRONIZADOR) DOS INTRODUCTORES 7,8,9 O 10 FRENCH.</v>
          </cell>
          <cell r="D4974" t="str">
            <v>UD</v>
          </cell>
          <cell r="F4974" t="str">
            <v>2219</v>
          </cell>
        </row>
        <row r="4975">
          <cell r="A4975">
            <v>206030084</v>
          </cell>
          <cell r="B4975" t="str">
            <v>MARCAPASO UNICAMERAL INTRODUCTOR DE 7 U 8  FRENCH.</v>
          </cell>
          <cell r="D4975" t="str">
            <v>UD</v>
          </cell>
          <cell r="F4975" t="str">
            <v>2219</v>
          </cell>
        </row>
        <row r="4976">
          <cell r="A4976">
            <v>206030085</v>
          </cell>
          <cell r="B4976" t="str">
            <v>MARCAPADO BICAMERAL DOS INTRODUCTORES DE 7 U 8 FRENCH.</v>
          </cell>
          <cell r="D4976" t="str">
            <v>UD</v>
          </cell>
          <cell r="F4976" t="str">
            <v>2219</v>
          </cell>
        </row>
        <row r="4977">
          <cell r="A4977">
            <v>206030086</v>
          </cell>
          <cell r="B4977" t="str">
            <v>MARCAPASOS TRICAMERAL (RESINCRONIZADOR) DOS INTRODUCTORES 7,8 O 9 FRENCH.</v>
          </cell>
          <cell r="D4977" t="str">
            <v>UD</v>
          </cell>
          <cell r="F4977" t="str">
            <v>2219</v>
          </cell>
        </row>
        <row r="4978">
          <cell r="A4978">
            <v>206030087</v>
          </cell>
          <cell r="B4978" t="str">
            <v>ENDOPROTESIS PARA USO CAROTIDEO EXTRACRANEAL ACERO INOXIDABLE DIFERENTES MEDIDAS Y LONGITUDES  CELDA ABIERTA Y/O CERRADA SISTEMA MONORAIL Y/O COAXIAL AUTOEXPANDIBLE Y/O MONTADO SOB</v>
          </cell>
          <cell r="D4978" t="str">
            <v>UD</v>
          </cell>
          <cell r="F4978" t="str">
            <v>2219</v>
          </cell>
        </row>
        <row r="4979">
          <cell r="A4979">
            <v>206030088</v>
          </cell>
          <cell r="B4979" t="str">
            <v>ENDOPROTESIS PARA USO CAROTIDEO EXTRACRANEALDIFERENTES MEDIDAS Y LONGITUDES ALEACION DE NITINOL CELDA ABIERTA SISTEMA MONORAIL AUTOEXPANDIBLE  FUERZA RADIAL PROGRESIVA CADENA ESLAB</v>
          </cell>
          <cell r="D4979" t="str">
            <v>UD</v>
          </cell>
          <cell r="F4979" t="str">
            <v>2219</v>
          </cell>
        </row>
        <row r="4980">
          <cell r="A4980">
            <v>206030089</v>
          </cell>
          <cell r="B4980" t="str">
            <v>DISPOSITIVO PARA OCLUSION DE SITIO DE PUNCIONDE DIFERENTES TIPOS EN 6 Y 8 FRENCH SISTEMA DE CIERRE INTRALUMINAL ANCLA DE COPOLIMERO TAPON DE COLAGENO SUTURA ENTRE ANCLA Y TAPON DE</v>
          </cell>
          <cell r="D4980" t="str">
            <v>UD</v>
          </cell>
          <cell r="F4980" t="str">
            <v>2219</v>
          </cell>
        </row>
        <row r="4981">
          <cell r="A4981">
            <v>206030090</v>
          </cell>
          <cell r="B4981" t="str">
            <v>ADAPTADOR ROTATOR EN ?Y?PLASTICO TRANSPARENTE. CONECTOR MACHO-HEMBRA ROTATOR DISTAL. BRAZO LATERAL EN Y CONECTOR HEMBRA. VALVULA HEMOSTATICA PROXIMAL CON CAPACIDAD PARA INTRODUCIR</v>
          </cell>
          <cell r="D4981" t="str">
            <v>UD</v>
          </cell>
          <cell r="F4981" t="str">
            <v>2219</v>
          </cell>
        </row>
        <row r="4982">
          <cell r="A4982">
            <v>206030091</v>
          </cell>
          <cell r="B4982" t="str">
            <v>SNARE KIT, KIT DE SOGAA. PARA RETIRO DE CUERPOS EXTRAÑOS EN VASOS PEQUEÑOS Y GRANDES</v>
          </cell>
          <cell r="D4982" t="str">
            <v>UD</v>
          </cell>
          <cell r="F4982" t="str">
            <v>2219</v>
          </cell>
        </row>
        <row r="4983">
          <cell r="A4983">
            <v>206030092</v>
          </cell>
          <cell r="B4983" t="str">
            <v>BALON PARA USO CORONARIO, CON DROGA (LAS QUE SE ENCUENTREN DISPONIBLES EN EL MERCADO) 2. CATETER DE INTERCAMBIO RAPIDO3. COMPATIBLE CON GUIA 0.014´´ (0.035 CM) 4. EXCIPIENTE A B</v>
          </cell>
          <cell r="D4983" t="str">
            <v>UD</v>
          </cell>
          <cell r="F4983" t="str">
            <v>2219</v>
          </cell>
        </row>
        <row r="4984">
          <cell r="A4984">
            <v>206030093</v>
          </cell>
          <cell r="B4984" t="str">
            <v>SISTEMA DE ANGIOPLASTIA ROTATORIA BASADO EN UN CATETER QUE UTILIZA UNA FRESA ELIPTICA RECUBIERTA DE DIAMANTE EN LA PUNTA DE UN EJE DE IMPULSOR FLEXIBLE</v>
          </cell>
          <cell r="D4984" t="str">
            <v>UD</v>
          </cell>
          <cell r="F4984" t="str">
            <v>2219</v>
          </cell>
        </row>
        <row r="4985">
          <cell r="A4985">
            <v>206030094</v>
          </cell>
          <cell r="B4985" t="str">
            <v>SET DE CONEXION DE MANIFOLD. UTILIZADO PARA INFUNDIR FLUIDOS EN GENERAL PARA EL PASO DE INFUSIONES COMO HEPARINA, MEDIO DE CONTRASTE, SOLUCION FISIOLOGICA, ETC. CONEXION CERRADA, D</v>
          </cell>
          <cell r="D4985" t="str">
            <v>UD</v>
          </cell>
          <cell r="F4985" t="str">
            <v>2219</v>
          </cell>
        </row>
        <row r="4986">
          <cell r="A4986">
            <v>206030095</v>
          </cell>
          <cell r="B4986" t="str">
            <v>STENT DEDICADO AUTOEXPANDIBLE DE NITINOL DISEÑADO PARA EL USO DE LESIONES EN BIFURCACIONES CON UNA COBERTURA APLUMINAL CON DROGA EN UN POLIMERO BIODEGRADABLE</v>
          </cell>
          <cell r="D4986" t="str">
            <v>UD</v>
          </cell>
          <cell r="F4986" t="str">
            <v>2219</v>
          </cell>
        </row>
        <row r="4987">
          <cell r="A4987">
            <v>206030096</v>
          </cell>
          <cell r="B4987" t="str">
            <v>SET PARA MONITOREO DE PRESION INVASIVA CON RESERVORIO, INCLUYE 10 SETS POR CAJA, PARA USO PEDRIATICO Y NEONATAL</v>
          </cell>
          <cell r="D4987" t="str">
            <v>UD</v>
          </cell>
          <cell r="F4987" t="str">
            <v>2219</v>
          </cell>
        </row>
        <row r="4988">
          <cell r="A4988">
            <v>206030120</v>
          </cell>
          <cell r="B4988" t="str">
            <v>OCLUSOR DE DISPOSITIVO PARA EL CIERRE DE FUGAS PARAVALVULARES DISEÑO, DISEÑO RECTANGULAR: PARA FUGAS TIPO MEDIA LUNA, DISCO IZQUIERDO  CON  DIAMETROS DE 11.5 MMA 28.5 MM.</v>
          </cell>
          <cell r="D4988" t="str">
            <v>UD</v>
          </cell>
          <cell r="F4988" t="str">
            <v>2219</v>
          </cell>
        </row>
        <row r="4989">
          <cell r="A4989">
            <v>206030121</v>
          </cell>
          <cell r="B4989" t="str">
            <v>OCLUSOR DE DISPOSITIVO PARA EL CIERRE DE FUGAS PARAVALVULARES DISEÑO CUADRADO: PARA RESOLVER FUGAS CIRCULARES, DISCO IZQUIERDO  CON  DIAMETROS  DE 11.5 MM A 17 MM Y DISCO DERECHO</v>
          </cell>
          <cell r="D4989" t="str">
            <v>UD</v>
          </cell>
          <cell r="F4989" t="str">
            <v>2219</v>
          </cell>
        </row>
        <row r="4990">
          <cell r="A4990">
            <v>206030125</v>
          </cell>
          <cell r="B4990" t="str">
            <v>MARCAPASOS TRICAMERAL CUADRIPOLAR.</v>
          </cell>
          <cell r="D4990" t="str">
            <v>UD</v>
          </cell>
          <cell r="F4990" t="str">
            <v>2219</v>
          </cell>
        </row>
        <row r="4991">
          <cell r="A4991">
            <v>206030126</v>
          </cell>
          <cell r="B4991" t="str">
            <v>BALON DE CONTRAPULSACION INTRA-AORTICO DE 50CC, CON DISEÑO CO-LUMEN, TECNOLGIA FIBRA OPTICA</v>
          </cell>
          <cell r="D4991" t="str">
            <v>UD</v>
          </cell>
          <cell r="F4991" t="str">
            <v>2219</v>
          </cell>
        </row>
        <row r="4992">
          <cell r="A4992">
            <v>206030127</v>
          </cell>
          <cell r="B4992" t="str">
            <v>BALON DE CONTRAPULSACION INTRA-AORTICO DE 40CC, CON DISEÑO CO-LUMEN, TECNOLGIA FIBRA OPTICA</v>
          </cell>
          <cell r="D4992" t="str">
            <v>UD</v>
          </cell>
          <cell r="F4992" t="str">
            <v>2219</v>
          </cell>
        </row>
        <row r="4993">
          <cell r="A4993">
            <v>209010002</v>
          </cell>
          <cell r="B4993" t="str">
            <v>ACCESORIOS PARA EL ELECTROCAUTERIO DE GAS ARDON.</v>
          </cell>
          <cell r="D4993" t="str">
            <v>UD</v>
          </cell>
          <cell r="F4993" t="str">
            <v>2219</v>
          </cell>
        </row>
        <row r="4994">
          <cell r="A4994">
            <v>209010003</v>
          </cell>
          <cell r="B4994" t="str">
            <v>ADAPTADORES PARA CARDIOPLEJIA.</v>
          </cell>
          <cell r="D4994" t="str">
            <v>UD</v>
          </cell>
          <cell r="F4994" t="str">
            <v>2219</v>
          </cell>
        </row>
        <row r="4995">
          <cell r="A4995">
            <v>209010004</v>
          </cell>
          <cell r="B4995" t="str">
            <v>ADAPTADOR EN Y DE POLIETILENO TAMAÑO 9 FR.</v>
          </cell>
          <cell r="D4995" t="str">
            <v>UD</v>
          </cell>
          <cell r="F4995" t="str">
            <v>2219</v>
          </cell>
        </row>
        <row r="4996">
          <cell r="A4996">
            <v>209010005</v>
          </cell>
          <cell r="B4996" t="str">
            <v>CATETERES ALTO FLUJO SILVER DE POLIETILENO PIGTAIL.</v>
          </cell>
          <cell r="D4996" t="str">
            <v>UD</v>
          </cell>
          <cell r="F4996" t="str">
            <v>2219</v>
          </cell>
        </row>
        <row r="4997">
          <cell r="A4997">
            <v>209010006</v>
          </cell>
          <cell r="B4997" t="str">
            <v>SHUNT CAROTIDEO DE 9FR. DE DIAMETRO.</v>
          </cell>
          <cell r="D4997" t="str">
            <v>UD</v>
          </cell>
          <cell r="F4997" t="str">
            <v>2219</v>
          </cell>
        </row>
        <row r="4998">
          <cell r="A4998">
            <v>209010007</v>
          </cell>
          <cell r="B4998" t="str">
            <v>SHUNT CAROTIDEO DE 8 FR DE DIAMETRO</v>
          </cell>
          <cell r="D4998" t="str">
            <v>UD</v>
          </cell>
          <cell r="F4998" t="str">
            <v>2219</v>
          </cell>
        </row>
        <row r="4999">
          <cell r="A4999">
            <v>209010008</v>
          </cell>
          <cell r="B4999" t="str">
            <v>KIT INTRODUCTOR PARA ANGIOGRAFIA DE 7 FR. COMPUESTO COMO MINIMO DE AGUJA, GUIA E INTRODUCTOR.</v>
          </cell>
          <cell r="D4999" t="str">
            <v>UD</v>
          </cell>
          <cell r="F4999" t="str">
            <v>2219</v>
          </cell>
        </row>
        <row r="5000">
          <cell r="A5000">
            <v>209010009</v>
          </cell>
          <cell r="B5000" t="str">
            <v>TUBO DE IRRIGACION DE 4MM</v>
          </cell>
          <cell r="D5000" t="str">
            <v>UD</v>
          </cell>
          <cell r="F5000" t="str">
            <v>2219</v>
          </cell>
        </row>
        <row r="5001">
          <cell r="A5001">
            <v>209010010</v>
          </cell>
          <cell r="B5001" t="str">
            <v>ALAMBRE  MARCAPASO CARDIACO MULTIFILAMENTO DE ACERO INOXIDABLE CARDIACO CON REVESTIMIENTO DE POLIMERO 0 CON AGUJA RECTA DE 60MM Y AGUJA ½ CIRCULO REDONDA DE 26MM, HEBRA DE 60CM.</v>
          </cell>
          <cell r="D5001" t="str">
            <v>UD</v>
          </cell>
          <cell r="F5001" t="str">
            <v>2219</v>
          </cell>
        </row>
        <row r="5002">
          <cell r="A5002">
            <v>209010011</v>
          </cell>
          <cell r="B5002" t="str">
            <v>CABLE PARA BOMBA DE CIRCULACION EXTRACORPOREA S5 AL CDI 500</v>
          </cell>
          <cell r="D5002" t="str">
            <v>UD</v>
          </cell>
          <cell r="F5002" t="str">
            <v>2219</v>
          </cell>
        </row>
        <row r="5003">
          <cell r="A5003">
            <v>209010012</v>
          </cell>
          <cell r="B5003" t="str">
            <v>ASPIRADOR INTRACARDIACO CON CONECTOR DE UN 1/4, DE 20 FR, CON UN LARGO DE 30 +-2 CM.</v>
          </cell>
          <cell r="D5003" t="str">
            <v>UD</v>
          </cell>
          <cell r="F5003" t="str">
            <v>2219</v>
          </cell>
        </row>
        <row r="5004">
          <cell r="A5004">
            <v>209010013</v>
          </cell>
          <cell r="B5004" t="str">
            <v>SET DE TOURNIQUETES PARA SOSTENER CANULAS.</v>
          </cell>
          <cell r="D5004" t="str">
            <v>UD</v>
          </cell>
          <cell r="F5004" t="str">
            <v>2219</v>
          </cell>
        </row>
        <row r="5005">
          <cell r="A5005">
            <v>209010014</v>
          </cell>
          <cell r="B5005" t="str">
            <v>PARCHE EXTERNO PARA DESFIBRILAR ZOLL SERIE M,  MARCA ZOLL, TIPO 8900-4003-49.</v>
          </cell>
          <cell r="D5005" t="str">
            <v>UD</v>
          </cell>
          <cell r="F5005" t="str">
            <v>2219</v>
          </cell>
        </row>
        <row r="5006">
          <cell r="A5006">
            <v>209010015</v>
          </cell>
          <cell r="B5006" t="str">
            <v>ASPIRADOR PARA SUCCION DE CIRUGIA EXTRACORPOREA, CON MINI   PUNTA Y FLEXIBLE.</v>
          </cell>
          <cell r="D5006" t="str">
            <v>UD</v>
          </cell>
          <cell r="F5006" t="str">
            <v>2219</v>
          </cell>
        </row>
        <row r="5007">
          <cell r="A5007">
            <v>209010017</v>
          </cell>
          <cell r="B5007" t="str">
            <v>ASPIRADOR CARDIACO CON CONECTOR DE UN 1/4, CON CUERPO DE 10 FR, PUNTO DE 20 FR.</v>
          </cell>
          <cell r="D5007" t="str">
            <v>UD</v>
          </cell>
          <cell r="F5007" t="str">
            <v>2219</v>
          </cell>
        </row>
        <row r="5008">
          <cell r="A5008">
            <v>209010018</v>
          </cell>
          <cell r="B5008" t="str">
            <v>APLICADOR DE LIGACLIPS PRECARGADO MEDIANO</v>
          </cell>
          <cell r="D5008" t="str">
            <v>UD</v>
          </cell>
          <cell r="F5008" t="str">
            <v>2219</v>
          </cell>
        </row>
        <row r="5009">
          <cell r="A5009">
            <v>209010019</v>
          </cell>
          <cell r="B5009" t="str">
            <v>APLICADOR DE LIGACLIPS PRECARGADO PEQUEÑO</v>
          </cell>
          <cell r="D5009" t="str">
            <v>UD</v>
          </cell>
          <cell r="F5009" t="str">
            <v>2219</v>
          </cell>
        </row>
        <row r="5010">
          <cell r="A5010">
            <v>209010020</v>
          </cell>
          <cell r="B5010" t="str">
            <v>AISLADOR PARA PROTEGER EL NERVIO FRENICO DE LAS BAJAS TEMPERATURAS EN LA QUE SE REALIZA LA CIRUGIA CARDIACA.</v>
          </cell>
          <cell r="D5010" t="str">
            <v>UD</v>
          </cell>
          <cell r="F5010" t="str">
            <v>2219</v>
          </cell>
        </row>
        <row r="5011">
          <cell r="A5011">
            <v>209010021</v>
          </cell>
          <cell r="B5011" t="str">
            <v>CLAMP PARA TUBO EXTRACORPOREA. CON MANDIBULA DE 25+- 1MM, CON LONGITUD TOTAL DE 165+- 5MM.</v>
          </cell>
          <cell r="D5011" t="str">
            <v>UD</v>
          </cell>
          <cell r="F5011" t="str">
            <v>2219</v>
          </cell>
        </row>
        <row r="5012">
          <cell r="A5012">
            <v>209010022</v>
          </cell>
          <cell r="B5012" t="str">
            <v>PINZA DE DIACCION VASCULAR NO TRAUMATICA, ANGULADA TIPO DE BAKEY DE 16 CM</v>
          </cell>
          <cell r="D5012" t="str">
            <v>UD</v>
          </cell>
          <cell r="F5012" t="str">
            <v>2219</v>
          </cell>
        </row>
        <row r="5013">
          <cell r="A5013">
            <v>209010023</v>
          </cell>
          <cell r="B5013" t="str">
            <v>CLAMP VASCULAR CURVO DE 22 CM, TIPO CRAFOORD</v>
          </cell>
          <cell r="D5013" t="str">
            <v>UD</v>
          </cell>
          <cell r="F5013" t="str">
            <v>2219</v>
          </cell>
        </row>
        <row r="5014">
          <cell r="A5014">
            <v>209010024</v>
          </cell>
          <cell r="B5014" t="str">
            <v>KIT DE FIJACION PARA ELECTRODOS DE OXIMETRO</v>
          </cell>
          <cell r="D5014" t="str">
            <v>UD</v>
          </cell>
          <cell r="F5014" t="str">
            <v>2219</v>
          </cell>
        </row>
        <row r="5015">
          <cell r="A5015">
            <v>209010025</v>
          </cell>
          <cell r="B5015" t="str">
            <v>CATETER  PARA EMBOLECTOMIA TIPO FOGARTY TAMAÑO 3FR X 40CM PARA DOBLE PROPOSITO.</v>
          </cell>
          <cell r="D5015" t="str">
            <v>UD</v>
          </cell>
          <cell r="F5015" t="str">
            <v>2219</v>
          </cell>
        </row>
        <row r="5016">
          <cell r="A5016">
            <v>209010026</v>
          </cell>
          <cell r="B5016" t="str">
            <v>CATETER  PARA EMBOLECTOMIA TIPO FOGARTY TAMAÑO 4FR X 40CM PARA DOBLE PROPOSITO.</v>
          </cell>
          <cell r="D5016" t="str">
            <v>UD</v>
          </cell>
          <cell r="F5016" t="str">
            <v>2219</v>
          </cell>
        </row>
        <row r="5017">
          <cell r="A5017">
            <v>209010027</v>
          </cell>
          <cell r="B5017" t="str">
            <v>CATETER  PARA EMBOLECTOMIA TIPO FOGARTY TAMAÑO 5 FR X 40CM PARA DOBLE PROPOSITO.</v>
          </cell>
          <cell r="D5017" t="str">
            <v>UD</v>
          </cell>
          <cell r="F5017" t="str">
            <v>2219</v>
          </cell>
        </row>
        <row r="5018">
          <cell r="A5018">
            <v>209010028</v>
          </cell>
          <cell r="B5018" t="str">
            <v>DISPOSITIVO DE ELECTROESTIMULACION PARA LA PREVENCION DE LA TROMBOSIS VENOSA PROFUNDA.</v>
          </cell>
          <cell r="D5018" t="str">
            <v>UD</v>
          </cell>
          <cell r="F5018" t="str">
            <v>2219</v>
          </cell>
        </row>
        <row r="5019">
          <cell r="A5019">
            <v>209010030</v>
          </cell>
          <cell r="B5019" t="str">
            <v>SET DE ADMINISTRACION DE CARDIOPLEJIA.</v>
          </cell>
          <cell r="D5019" t="str">
            <v>UD</v>
          </cell>
          <cell r="F5019" t="str">
            <v>2219</v>
          </cell>
        </row>
        <row r="5020">
          <cell r="A5020">
            <v>209010031</v>
          </cell>
          <cell r="B5020" t="str">
            <v>SET DE TORNIQUETES CON TUBOS PASADORES PARA CIRUGIA CON BOMBA DE CIRCULACION EXTRACORPOREA</v>
          </cell>
          <cell r="D5020" t="str">
            <v>UD</v>
          </cell>
          <cell r="F5020" t="str">
            <v>2219</v>
          </cell>
        </row>
        <row r="5021">
          <cell r="A5021">
            <v>209010034</v>
          </cell>
          <cell r="B5021" t="str">
            <v>ANALIZADOR AUTOMATICO DE COAGULACION MODELO 400-05 PARA ME- DIR EL TIEMPO DE ACTIVACION DEL COAGULO, PROTOMBINA Y TIEMPOPARCIAL DE TROMBOPLASTINA ACTIVADO.</v>
          </cell>
          <cell r="D5021" t="str">
            <v>ST</v>
          </cell>
          <cell r="F5021" t="str">
            <v>2219</v>
          </cell>
        </row>
        <row r="5022">
          <cell r="A5022">
            <v>209010035</v>
          </cell>
          <cell r="B5022" t="str">
            <v>BANDAS DE SILICON PARA VASOS DE 3 MM</v>
          </cell>
          <cell r="D5022" t="str">
            <v>UD</v>
          </cell>
          <cell r="F5022" t="str">
            <v>2219</v>
          </cell>
        </row>
        <row r="5023">
          <cell r="A5023">
            <v>209010036</v>
          </cell>
          <cell r="B5023" t="str">
            <v>PORTA AGUJA (MICRO PORTA AGUJA) MANGO REDONDO, PUNTA DE POLVO DE DIAMANTE DE 18,5 CM DE LARGO.  PARA HILOS 5, 6 Y 7-0.</v>
          </cell>
          <cell r="D5023" t="str">
            <v>UD</v>
          </cell>
          <cell r="F5023" t="str">
            <v>2219</v>
          </cell>
        </row>
        <row r="5024">
          <cell r="A5024">
            <v>209010037</v>
          </cell>
          <cell r="B5024" t="str">
            <v>PORTA AGUJA (MICRO PORTA AGUJA), CASTRO VIEJO DE 14,5 CM.</v>
          </cell>
          <cell r="D5024" t="str">
            <v>UD</v>
          </cell>
          <cell r="F5024" t="str">
            <v>2219</v>
          </cell>
        </row>
        <row r="5025">
          <cell r="A5025">
            <v>209010038</v>
          </cell>
          <cell r="B5025" t="str">
            <v>KIT DE MEMBRANA PARA ELECTRODOS DE OXIMETRO TRANSCUTANEO</v>
          </cell>
          <cell r="D5025" t="str">
            <v>UD</v>
          </cell>
          <cell r="F5025" t="str">
            <v>2219</v>
          </cell>
        </row>
        <row r="5026">
          <cell r="A5026">
            <v>209010040</v>
          </cell>
          <cell r="B5026" t="str">
            <v>PORTA AGUJA CASTROVIEJO CON AGARRADERA REDONDA DE TITANIO DE 18,5 CM DE LARGO, MANDIBULA RECTA, DELICADA DE 9 MM, PARA HILOS 5-0, 6-0 Y 7-0.</v>
          </cell>
          <cell r="D5026" t="str">
            <v>UD</v>
          </cell>
          <cell r="F5026" t="str">
            <v>2219</v>
          </cell>
        </row>
        <row r="5027">
          <cell r="A5027">
            <v>209010041</v>
          </cell>
          <cell r="B5027" t="str">
            <v>PORTA AGUJA CASTRO VIEJO EN TITANIO DE 22,5 CM  RECTO PARA AGUJAS GRANDES, AGARRADERA REDONDA, CIERRE AUTOMATICO.  RATCHET.</v>
          </cell>
          <cell r="D5027" t="str">
            <v>UD</v>
          </cell>
          <cell r="F5027" t="str">
            <v>2219</v>
          </cell>
        </row>
        <row r="5028">
          <cell r="A5028">
            <v>209010042</v>
          </cell>
          <cell r="B5028" t="str">
            <v>CLAMP  DE TITANIO PARA ENDARTERECTOMIA CAROTIDEO, DE DOBLE ANGULO, DE 11 CM , TIPO MICRO KITZMILLER DE 23 MM, DERECHO E IZQUIERDO.</v>
          </cell>
          <cell r="D5028" t="str">
            <v>UD</v>
          </cell>
          <cell r="F5028" t="str">
            <v>2219</v>
          </cell>
        </row>
        <row r="5029">
          <cell r="A5029">
            <v>209010043</v>
          </cell>
          <cell r="B5029" t="str">
            <v xml:space="preserve">SIERRA OSCILANTE LONGITUD 90 MM +/- 5 MM, ANCHO 12.5 MM +/- 1MM ESPESOR 0.89 MM +/- 0.3 MM									 									</v>
          </cell>
          <cell r="D5029" t="str">
            <v>UD</v>
          </cell>
          <cell r="F5029" t="str">
            <v>2219</v>
          </cell>
        </row>
        <row r="5030">
          <cell r="A5030">
            <v>209010044</v>
          </cell>
          <cell r="B5030" t="str">
            <v xml:space="preserve">SIERRA OSCILANTE LONGITUD 49 MM +/-3 MM, ANCHO 20 MM +/- 1MM ESPESOR 0.4 MM +/- 0.1 MM									 									</v>
          </cell>
          <cell r="D5030" t="str">
            <v>UD</v>
          </cell>
          <cell r="F5030" t="str">
            <v>2219</v>
          </cell>
        </row>
        <row r="5031">
          <cell r="A5031">
            <v>209010049</v>
          </cell>
          <cell r="B5031" t="str">
            <v>BIOPROBETAS INSERTADAS PARA SER USADAS EN LA BOMBA CENTRI-  FUGA BIOMEDICUS.ESTERILIZADAS CON ELECTRODOS DISPONIBLES    PARA MEDIR EL FLUJO. MODELO DP38, PARA ADULTO.</v>
          </cell>
          <cell r="D5031" t="str">
            <v>UD</v>
          </cell>
          <cell r="F5031" t="str">
            <v>2219</v>
          </cell>
        </row>
        <row r="5032">
          <cell r="A5032">
            <v>209010052</v>
          </cell>
          <cell r="B5032" t="str">
            <v>BROCAS PARA PASAR ALAMBRE.</v>
          </cell>
          <cell r="D5032" t="str">
            <v>UD</v>
          </cell>
          <cell r="F5032" t="str">
            <v>2219</v>
          </cell>
        </row>
        <row r="5033">
          <cell r="A5033">
            <v>209010053</v>
          </cell>
          <cell r="B5033" t="str">
            <v>CATETER PERCUTANEO ESTERIL, TEJIDO DE DACRON, PARA USAR CON GUIAS DE 0.6 MM. Y GUIAS DE 0.9 MM., 6 FR., DE 100 CMS. DE  LARGO.</v>
          </cell>
          <cell r="D5033" t="str">
            <v>UD</v>
          </cell>
          <cell r="F5033" t="str">
            <v>2219</v>
          </cell>
        </row>
        <row r="5034">
          <cell r="A5034">
            <v>209010055</v>
          </cell>
          <cell r="B5034" t="str">
            <v>CATETER PERCUTANEO ESTERIL, TEJIDO DE DACRON, PARA USAR CON GUIAS DE 0.6 MM. Y GUIAS DE 0.9 MM., 6 FR., DE 125 CMS. DE  LARGO.</v>
          </cell>
          <cell r="D5034" t="str">
            <v>UD</v>
          </cell>
          <cell r="F5034" t="str">
            <v>2219</v>
          </cell>
        </row>
        <row r="5035">
          <cell r="A5035">
            <v>209010056</v>
          </cell>
          <cell r="B5035" t="str">
            <v>OXIGENADOR PEDIATRICO DE MEMBRANA, CON SET DE TUBERIA PARA CIRCULACION EXTRACORPOREA DE 3/16 PARA ARTERIA Y 1/4 PARA VENA, HEMOCONCENTRADOR</v>
          </cell>
          <cell r="D5035" t="str">
            <v>UD</v>
          </cell>
          <cell r="F5035" t="str">
            <v>2219</v>
          </cell>
        </row>
        <row r="5036">
          <cell r="A5036">
            <v>209010057</v>
          </cell>
          <cell r="B5036" t="str">
            <v>OXIGENADOR PEDIATRICO DE MEMBRANA, CON SET DE TUBERIA PARA CIRCULACION EXTRACORPOREA DE 1/4 PARA ARTERIA, HEMOCONCENTRADOR</v>
          </cell>
          <cell r="D5036" t="str">
            <v>UD</v>
          </cell>
          <cell r="F5036" t="str">
            <v>2219</v>
          </cell>
        </row>
        <row r="5037">
          <cell r="A5037">
            <v>209010058</v>
          </cell>
          <cell r="B5037" t="str">
            <v>OXIGENADOR PEDIATRICO DE MEMBRANA, CON SET DE TUBERIA PARA CIRCULACION EXTRACORPOREA DE 1/4 PARA ARTERIA Y 3/8 PARA VENA, HEMOCONCENTRADOR</v>
          </cell>
          <cell r="D5037" t="str">
            <v>UD</v>
          </cell>
          <cell r="F5037" t="str">
            <v>2219</v>
          </cell>
        </row>
        <row r="5038">
          <cell r="A5038">
            <v>209010059</v>
          </cell>
          <cell r="B5038" t="str">
            <v>SENSOR EN DERIVACION DE LINEA PARA GASES ARTERIALES, DE MEDICION CONTINUA, ESTERIL, COMPATIBLE CON MONITOR CDI 500</v>
          </cell>
          <cell r="D5038" t="str">
            <v>UD</v>
          </cell>
          <cell r="F5038" t="str">
            <v>2219</v>
          </cell>
        </row>
        <row r="5039">
          <cell r="A5039">
            <v>209010060</v>
          </cell>
          <cell r="B5039" t="str">
            <v>CATETER PERCUTANEO ESTERIL, TEJIDO DE DACRON, PARA USAR CON GUIAS DE 0.6 MM. Y GUIAS DE 0.9 MM., 7 FR., DE 100 CMS. DE  LARGO.</v>
          </cell>
          <cell r="D5039" t="str">
            <v>UD</v>
          </cell>
          <cell r="F5039" t="str">
            <v>2219</v>
          </cell>
        </row>
        <row r="5040">
          <cell r="A5040">
            <v>209010061</v>
          </cell>
          <cell r="B5040" t="str">
            <v>SENSOR DE DERIVACION EN LINEA VENOSA, ESTERIL, DE MEDICION CONTINUA, PARA TUBERIA DE 6,4MM EN AMBOS EXTREMOS, CALIBRE 1/4PULG</v>
          </cell>
          <cell r="D5040" t="str">
            <v>UD</v>
          </cell>
          <cell r="F5040" t="str">
            <v>2219</v>
          </cell>
        </row>
        <row r="5041">
          <cell r="A5041">
            <v>209010062</v>
          </cell>
          <cell r="B5041" t="str">
            <v>SENSOR DE DERIVACION EN LINEA VENOSA, ESTERIL, DE MEDICION CONTINUA, PARA TUBERIA DE 6,4MM EN AMBOS EXTREMOS, CALIBRE 3/8PULG</v>
          </cell>
          <cell r="D5041" t="str">
            <v>UD</v>
          </cell>
          <cell r="F5041" t="str">
            <v>2219</v>
          </cell>
        </row>
        <row r="5042">
          <cell r="A5042">
            <v>209010063</v>
          </cell>
          <cell r="B5042" t="str">
            <v>APOSITO ESPECIAL DE DOS MEDIDAS (10 X 10 CM Y DE 15 X 15 CM), CON BORDES TERMO SELLADOS, PARA EXUDADO DE MODERADO A ALTO.</v>
          </cell>
          <cell r="D5042" t="str">
            <v>UD</v>
          </cell>
          <cell r="F5042" t="str">
            <v>2219</v>
          </cell>
        </row>
        <row r="5043">
          <cell r="A5043">
            <v>209010064</v>
          </cell>
          <cell r="B5043" t="str">
            <v>APOSITO ESPECIAL, SUPER ABSORBENTE, COLOR BLANCO, CON MEDIDA DE 10X22 CM, BORDES TERMO SELLADOS, PARA EXUDADO DE MODERANO A ALTO</v>
          </cell>
          <cell r="D5043" t="str">
            <v>UD</v>
          </cell>
          <cell r="F5043" t="str">
            <v>2219</v>
          </cell>
        </row>
        <row r="5044">
          <cell r="A5044">
            <v>209010065</v>
          </cell>
          <cell r="B5044" t="str">
            <v>CATETER PERCUTANEO ESTERIL, TEJIDO DE DACRON, PARA USAR CON GUIAS DE 0.6 MM. Y GUIAS DE 0.9 MM., 7 FR., DE 125 CMS. DE  LARGO.</v>
          </cell>
          <cell r="D5044" t="str">
            <v>UD</v>
          </cell>
          <cell r="F5044" t="str">
            <v>2219</v>
          </cell>
        </row>
        <row r="5045">
          <cell r="A5045">
            <v>209010066</v>
          </cell>
          <cell r="B5045" t="str">
            <v>APOSITO ESPECIAL, SUPER ABSORBENTE, COLOR BLANCO, CON MEDIDA DE 20X22 CM, BORDES TERMO SELLADOS, PARA EXUDADO DE MODERANO A ALTO</v>
          </cell>
          <cell r="D5045" t="str">
            <v>UD</v>
          </cell>
          <cell r="F5045" t="str">
            <v>2219</v>
          </cell>
        </row>
        <row r="5046">
          <cell r="A5046">
            <v>209010067</v>
          </cell>
          <cell r="B5046" t="str">
            <v>APOSITO ESPECIAL, SUPER ABSORBENTE, COLOR BLANCO, CON MEDIDA DE 20X30 CM, BORDES TERMO SELLADOS, PARA EXUDADO DE MODERANO A ALTO</v>
          </cell>
          <cell r="D5046" t="str">
            <v>UD</v>
          </cell>
          <cell r="F5046" t="str">
            <v>2219</v>
          </cell>
        </row>
        <row r="5047">
          <cell r="A5047">
            <v>209010068</v>
          </cell>
          <cell r="B5047" t="str">
            <v xml:space="preserve">SONDA DE DRENAJE TORACICO TIPO BLAKE CON CONECTOR, DE SILICONA, CON UN NUCLEO CENTRAL DURO. PODER DE SUCCION DE 200 CC POR MINUTO.  DE 10 - 11 FR.									 									</v>
          </cell>
          <cell r="D5047" t="str">
            <v>UD</v>
          </cell>
          <cell r="F5047" t="str">
            <v>2219</v>
          </cell>
        </row>
        <row r="5048">
          <cell r="A5048">
            <v>209010069</v>
          </cell>
          <cell r="B5048" t="str">
            <v xml:space="preserve">SONDA DE DRENAJE TORACICO TIPO BLAKE CON CONECTOR, DE SILICONA, CON UN NUCLEO CENTRAL DURO. PODER DE SUCCION DE 200 CC POR MINUTO.  DE 15 FR.									 									</v>
          </cell>
          <cell r="D5048" t="str">
            <v>UD</v>
          </cell>
          <cell r="F5048" t="str">
            <v>2219</v>
          </cell>
        </row>
        <row r="5049">
          <cell r="A5049">
            <v>209010070</v>
          </cell>
          <cell r="B5049" t="str">
            <v>CATETER PERCUTANEO ESTERIL, TEJIDO DE DACRON, PARA USAR CON GUIAS DE 0.6 MM. Y GUIAS DE 0.9 MM., 8 FR., DE 100 CMS. DE  LARGO.</v>
          </cell>
          <cell r="D5049" t="str">
            <v>UD</v>
          </cell>
          <cell r="F5049" t="str">
            <v>2219</v>
          </cell>
        </row>
        <row r="5050">
          <cell r="A5050">
            <v>209010071</v>
          </cell>
          <cell r="B5050" t="str">
            <v>CATETER AURICULAR IZQUIERDO DIAMETRO DE 3 FR.</v>
          </cell>
          <cell r="D5050" t="str">
            <v>UD</v>
          </cell>
          <cell r="F5050" t="str">
            <v>2219</v>
          </cell>
        </row>
        <row r="5051">
          <cell r="A5051">
            <v>209010072</v>
          </cell>
          <cell r="B5051" t="str">
            <v xml:space="preserve">SONDA DE DRENAJE TORACICO TIPO BLAKE CON CONECTOR, DE SILICONA, CON UN NUCLEO CENTRAL DURO. PODER DE SUCCION DE 200 CC POR MINUTO.  DE 19 FR.									 									</v>
          </cell>
          <cell r="D5051" t="str">
            <v>UD</v>
          </cell>
          <cell r="F5051" t="str">
            <v>2219</v>
          </cell>
        </row>
        <row r="5052">
          <cell r="A5052">
            <v>209010075</v>
          </cell>
          <cell r="B5052" t="str">
            <v>CATETER PERCUTANEO ESTERIL, TEJIDO DE DACRON, PARA USAR CON GUIAS DE 0.6 MM. Y GUIAS DE 0.9 MM., 8 FR., DE 125 CMS. DE  LARGO.</v>
          </cell>
          <cell r="D5052" t="str">
            <v>UD</v>
          </cell>
          <cell r="F5052" t="str">
            <v>2219</v>
          </cell>
        </row>
        <row r="5053">
          <cell r="A5053">
            <v>209010088</v>
          </cell>
          <cell r="B5053" t="str">
            <v>CATETER DE EMBOLECTOMIA.</v>
          </cell>
          <cell r="D5053" t="str">
            <v>UD</v>
          </cell>
          <cell r="F5053" t="str">
            <v>2219</v>
          </cell>
        </row>
        <row r="5054">
          <cell r="A5054">
            <v>209010093</v>
          </cell>
          <cell r="B5054" t="str">
            <v>CATETERES PARA BALON INTRAAORTICO, DOBLE LUMEN 9 FR.        INCLUYENDO INTRODUCTOR.</v>
          </cell>
          <cell r="D5054" t="str">
            <v>UD</v>
          </cell>
          <cell r="F5054" t="str">
            <v>2219</v>
          </cell>
        </row>
        <row r="5055">
          <cell r="A5055">
            <v>209010095</v>
          </cell>
          <cell r="B5055" t="str">
            <v>CATETER INTRAVENOSO DE 54 MM. DE LARGO, DIAMETRO EXTERNO 2.1 MM. DIAMETRO INTERNO DE 1.6 MM, AGUJA NO. 14 SIMILAR AL    123.21 CATALOGO VIGON.</v>
          </cell>
          <cell r="D5055" t="str">
            <v>UD</v>
          </cell>
          <cell r="F5055" t="str">
            <v>2219</v>
          </cell>
        </row>
        <row r="5056">
          <cell r="A5056">
            <v>209010098</v>
          </cell>
          <cell r="B5056" t="str">
            <v xml:space="preserve"> BALONES DE CONTRAPULSACION AORTICA (KIT)</v>
          </cell>
          <cell r="D5056" t="str">
            <v>UD</v>
          </cell>
          <cell r="F5056" t="str">
            <v>2219</v>
          </cell>
        </row>
        <row r="5057">
          <cell r="A5057">
            <v>209010100</v>
          </cell>
          <cell r="B5057" t="str">
            <v>FUENTE TRANSITORIA PARA CIRUGIA DE CAROTIDA, SIN LADOS      ABIERTOS, ESTERIL, 14 FR., 13 CMS. DE LARGO USABLE.</v>
          </cell>
          <cell r="D5057" t="str">
            <v>UD</v>
          </cell>
          <cell r="F5057" t="str">
            <v>2219</v>
          </cell>
        </row>
        <row r="5058">
          <cell r="A5058">
            <v>209010102</v>
          </cell>
          <cell r="B5058" t="str">
            <v>AGUA PARA ANGIOGRAFIA, DE ACCESO VASCULAR PERCUTANEO, DE UNA SOLA PARTE DE 18 GA, CON UNA LONGITUD DE 7 CMS, PARA GUIA 0,38 MM, DE ACERO INOXIDABLE, RECTA, DESCARTABLE.</v>
          </cell>
          <cell r="D5058" t="str">
            <v>UD</v>
          </cell>
          <cell r="F5058" t="str">
            <v>2219</v>
          </cell>
        </row>
        <row r="5059">
          <cell r="A5059">
            <v>209010105</v>
          </cell>
          <cell r="B5059" t="str">
            <v>FUENTE TRANSITORIA PARA CIRUGIA DE CAROTIDA, SIN LADOS      ABIERTOS, ESTERIL, 16 FR., 13 CMS. DE LARGO USABLE.</v>
          </cell>
          <cell r="D5059" t="str">
            <v>UD</v>
          </cell>
          <cell r="F5059" t="str">
            <v>2219</v>
          </cell>
        </row>
        <row r="5060">
          <cell r="A5060">
            <v>209010110</v>
          </cell>
          <cell r="B5060" t="str">
            <v>AGUJA PARA ENJUAGUE CON SUERO HEPARINIZADO E INJERTOS VENOSOS DE 5 +- 0,5 CM DE LARGO CON PUNTA DE 3 MM EN ACERO INOXIDABLE, DE 18 GAUGE.</v>
          </cell>
          <cell r="D5060" t="str">
            <v>UD</v>
          </cell>
          <cell r="F5060" t="str">
            <v>2219</v>
          </cell>
        </row>
        <row r="5061">
          <cell r="A5061">
            <v>209010111</v>
          </cell>
          <cell r="B5061" t="str">
            <v>CATETER TORAXICO #28 RECTO SIN TROCAR DE SILICONE</v>
          </cell>
          <cell r="D5061" t="str">
            <v>UD</v>
          </cell>
          <cell r="F5061" t="str">
            <v>2219</v>
          </cell>
        </row>
        <row r="5062">
          <cell r="A5062">
            <v>209010112</v>
          </cell>
          <cell r="B5062" t="str">
            <v>CATETER TORAXICO #32 RECTO SIN TROCAR DE SILICONE.</v>
          </cell>
          <cell r="D5062" t="str">
            <v>UD</v>
          </cell>
          <cell r="F5062" t="str">
            <v>2219</v>
          </cell>
        </row>
        <row r="5063">
          <cell r="A5063">
            <v>209010113</v>
          </cell>
          <cell r="B5063" t="str">
            <v>CATETER TORAXICO #36 RECTO SIN TROCAR DE SILICONE.</v>
          </cell>
          <cell r="D5063" t="str">
            <v>UD</v>
          </cell>
          <cell r="F5063" t="str">
            <v>2219</v>
          </cell>
        </row>
        <row r="5064">
          <cell r="A5064">
            <v>209010114</v>
          </cell>
          <cell r="B5064" t="str">
            <v>CLAMP DE AORTA FLEXIBLE TIPO COSGROVE DE MANDIBULA  DE 61 MM DE LARGO, TIPO SLIM FIT</v>
          </cell>
          <cell r="D5064" t="str">
            <v>UD</v>
          </cell>
          <cell r="F5064" t="str">
            <v>2219</v>
          </cell>
        </row>
        <row r="5065">
          <cell r="A5065">
            <v>209010115</v>
          </cell>
          <cell r="B5065" t="str">
            <v>CLAMP DE AORTA FLEXIBLE TIPO COSGROVE DE MANDIBULA  DE 61 MM DE LARGO, TIPO QUICK BEND</v>
          </cell>
          <cell r="D5065" t="str">
            <v>UD</v>
          </cell>
          <cell r="F5065" t="str">
            <v>2219</v>
          </cell>
        </row>
        <row r="5066">
          <cell r="A5066">
            <v>209010116</v>
          </cell>
          <cell r="B5066" t="str">
            <v>CLAMP DE AORTA FLEXIBLE TIPO COSGROVE DE MANDIBULA  DE 86 MM DE LARGO, TIPO QUICK BEND.</v>
          </cell>
          <cell r="D5066" t="str">
            <v>UD</v>
          </cell>
          <cell r="F5066" t="str">
            <v>2219</v>
          </cell>
        </row>
        <row r="5067">
          <cell r="A5067">
            <v>209010117</v>
          </cell>
          <cell r="B5067" t="str">
            <v>PALETA INTERNA ESTERILIZABLE EN AUTOCLAVE, CON INTERRUPTOR Y PALAS DE 4 CMS (1.6?) PARA UTILIZAR CON DESFIBRILADOR</v>
          </cell>
          <cell r="D5067" t="str">
            <v>UD</v>
          </cell>
          <cell r="F5067" t="str">
            <v>2219</v>
          </cell>
        </row>
        <row r="5068">
          <cell r="A5068">
            <v>209010118</v>
          </cell>
          <cell r="B5068" t="str">
            <v>OXIGENADOR DE MEMBRANA CON CEBADO DE 250-260 CC.</v>
          </cell>
          <cell r="D5068" t="str">
            <v>UD</v>
          </cell>
          <cell r="F5068" t="str">
            <v>2219</v>
          </cell>
        </row>
        <row r="5069">
          <cell r="A5069">
            <v>209010119</v>
          </cell>
          <cell r="B5069" t="str">
            <v>OXIGENADOR DE MEMBRANA CON CEBADO DE 130-140 CC.</v>
          </cell>
          <cell r="D5069" t="str">
            <v>UD</v>
          </cell>
          <cell r="F5069" t="str">
            <v>2219</v>
          </cell>
        </row>
        <row r="5070">
          <cell r="A5070">
            <v>209010120</v>
          </cell>
          <cell r="B5070" t="str">
            <v>CONECTOR PARA ACCESOS VASCULARES VENOSOS</v>
          </cell>
          <cell r="D5070" t="str">
            <v>UD</v>
          </cell>
          <cell r="F5070" t="str">
            <v>2219</v>
          </cell>
        </row>
        <row r="5071">
          <cell r="A5071">
            <v>209010121</v>
          </cell>
          <cell r="B5071" t="str">
            <v>EXTENSION SIMPLE MICRO DE 15 CM CON CONECTORES LIBRE DE AGUJAS PARA ACCESOS VASCULARES VENOSOS</v>
          </cell>
          <cell r="D5071" t="str">
            <v>UD</v>
          </cell>
          <cell r="F5071" t="str">
            <v>2219</v>
          </cell>
        </row>
        <row r="5072">
          <cell r="A5072">
            <v>209010122</v>
          </cell>
          <cell r="B5072" t="str">
            <v>TUBO DE CIRCULACION EXTRACORPOREA CON CABEZA DE PVC</v>
          </cell>
          <cell r="D5072" t="str">
            <v>UD</v>
          </cell>
          <cell r="F5072" t="str">
            <v>2219</v>
          </cell>
        </row>
        <row r="5073">
          <cell r="A5073">
            <v>209010123</v>
          </cell>
          <cell r="B5073" t="str">
            <v>TUBO DE CIRCULACION EXTRACORPOREA DE PVC CON CABEZA DE SILICON</v>
          </cell>
          <cell r="D5073" t="str">
            <v>UD</v>
          </cell>
          <cell r="F5073" t="str">
            <v>2219</v>
          </cell>
        </row>
        <row r="5074">
          <cell r="A5074">
            <v>209010124</v>
          </cell>
          <cell r="B5074" t="str">
            <v>BARRA DE PECTUS 16  PULGADAS DE LONGITUD</v>
          </cell>
          <cell r="D5074" t="str">
            <v>UD</v>
          </cell>
          <cell r="F5074" t="str">
            <v>2219</v>
          </cell>
        </row>
        <row r="5075">
          <cell r="A5075">
            <v>209010125</v>
          </cell>
          <cell r="B5075" t="str">
            <v>BULDOG MOSQUITO TIPO HESS ANGULAR DE 5.5 CM DE LARGO.</v>
          </cell>
          <cell r="D5075" t="str">
            <v>UD</v>
          </cell>
          <cell r="F5075" t="str">
            <v>2219</v>
          </cell>
        </row>
        <row r="5076">
          <cell r="A5076">
            <v>209010135</v>
          </cell>
          <cell r="B5076" t="str">
            <v>GUIAS PARA LA INTRODUCCION PERCUTANEA DE CATETER ANGIOGRA-  FICO, CON UN DIAMETRO DE 25 MM.</v>
          </cell>
          <cell r="D5076" t="str">
            <v>UD</v>
          </cell>
          <cell r="F5076" t="str">
            <v>2219</v>
          </cell>
        </row>
        <row r="5077">
          <cell r="A5077">
            <v>209010136</v>
          </cell>
          <cell r="B5077" t="str">
            <v>PINZA DISECCION VASCULAR CON AGARRADERA REDONDA, PUNTOS DE 1 MM, LONGITUD DE 18 CM, PUNTA RECTA DE TITIANIO CON ANILLO DE 2,5 MM</v>
          </cell>
          <cell r="D5077" t="str">
            <v>UD</v>
          </cell>
          <cell r="F5077" t="str">
            <v>2219</v>
          </cell>
        </row>
        <row r="5078">
          <cell r="A5078">
            <v>209010137</v>
          </cell>
          <cell r="B5078" t="str">
            <v>PINZA DISECCION VASCULAR CON AGARRADERA REDONDA, PUNTOS DE 1 MM, LONGITUD DE 18 CM, PUNTA RECTA DE TITIANIO CON ANILLO DE 1 MM.</v>
          </cell>
          <cell r="D5078" t="str">
            <v>UD</v>
          </cell>
          <cell r="F5078" t="str">
            <v>2219</v>
          </cell>
        </row>
        <row r="5079">
          <cell r="A5079">
            <v>209010138</v>
          </cell>
          <cell r="B5079" t="str">
            <v xml:space="preserve">PINZAS  PLATAFORMA LISA, PUNTA CURVA, PLATAFORMA LISA, 18CM LONGITUD, PUNTA CURVA DE 0.8MM, CON COBERTURA CERAMICA EN LA BOCA.									 									</v>
          </cell>
          <cell r="D5079" t="str">
            <v>UD</v>
          </cell>
          <cell r="F5079" t="str">
            <v>2219</v>
          </cell>
        </row>
        <row r="5080">
          <cell r="A5080">
            <v>209010139</v>
          </cell>
          <cell r="B5080" t="str">
            <v xml:space="preserve">PINZA PLATAFORMA LISA, PUNTA RECTA 18CM LONGITUD, PUNTA RECTA, CON COBERTURA CERAMICA EN LA BOCA.									 									</v>
          </cell>
          <cell r="D5080" t="str">
            <v>UD</v>
          </cell>
          <cell r="F5080" t="str">
            <v>2219</v>
          </cell>
        </row>
        <row r="5081">
          <cell r="A5081">
            <v>209010140</v>
          </cell>
          <cell r="B5081" t="str">
            <v>GUIAS PARA LA INTRODUCCION PERCUTANEA DE CATETER ANGIOGRA-  FICO, CON UN DIAMETRO DE 32 MM.</v>
          </cell>
          <cell r="D5081" t="str">
            <v>UD</v>
          </cell>
          <cell r="F5081" t="str">
            <v>2219</v>
          </cell>
        </row>
        <row r="5082">
          <cell r="A5082">
            <v>209010141</v>
          </cell>
          <cell r="B5082" t="str">
            <v xml:space="preserve">CLAMP  APROXIMADOR DE MICROCIRUGIA  LONGITUD MANDIBULA 6MM +/- 1MM, FUERZA DE CIERRE DE 25 A 30 GRADOS. DEBE INCLUIR PINZA DE APLICACION.									 									</v>
          </cell>
          <cell r="D5082" t="str">
            <v>UD</v>
          </cell>
          <cell r="F5082" t="str">
            <v>2219</v>
          </cell>
        </row>
        <row r="5083">
          <cell r="A5083">
            <v>209010142</v>
          </cell>
          <cell r="B5083" t="str">
            <v xml:space="preserve">CLAMP  APROXIMADOR DE MICROCIRUGIA LONGITUD MANDIBULA 10MM +/- 1MM, FUERZA DE CIERRE DE 25 A 30 GRADOS. DEBE INCLUIR PINZA DE APLICACION.									 									</v>
          </cell>
          <cell r="D5083" t="str">
            <v>UD</v>
          </cell>
          <cell r="F5083" t="str">
            <v>2219</v>
          </cell>
        </row>
        <row r="5084">
          <cell r="A5084">
            <v>209010143</v>
          </cell>
          <cell r="B5084" t="str">
            <v xml:space="preserve">CLAMP MICROVASCULAR LONGITUD DE 12 A 14CM, MATERIAL DE TITANIO, CON CURVATURA TIPO CUCHARA DE 3/4 DE CIRCULO.									 									</v>
          </cell>
          <cell r="D5084" t="str">
            <v>UD</v>
          </cell>
          <cell r="F5084" t="str">
            <v>2219</v>
          </cell>
        </row>
        <row r="5085">
          <cell r="A5085">
            <v>209010144</v>
          </cell>
          <cell r="B5085" t="str">
            <v xml:space="preserve">CLAMP VASCULAR ATRAUMATICO PEDIATRICO, LONGITUD : 15 CM +/- 2CM, 30º ANGULACION, CON 30MM DE CLAMP, MATERIAL ACERO MARTENCITICO O DE ALTISIMA CALIDAD.									 									</v>
          </cell>
          <cell r="D5085" t="str">
            <v>UD</v>
          </cell>
          <cell r="F5085" t="str">
            <v>2219</v>
          </cell>
        </row>
        <row r="5086">
          <cell r="A5086">
            <v>209010146</v>
          </cell>
          <cell r="B5086" t="str">
            <v xml:space="preserve">PORTAAGUJAS SIN CREMALLERA  LONGITUD DE 19CM +/- 2 CM, PUNTA RECA, BOCA LISA CON COBERTURA CERAMICA.									 									</v>
          </cell>
          <cell r="D5086" t="str">
            <v>UD</v>
          </cell>
          <cell r="F5086" t="str">
            <v>2219</v>
          </cell>
        </row>
        <row r="5087">
          <cell r="A5087">
            <v>209010147</v>
          </cell>
          <cell r="B5087" t="str">
            <v xml:space="preserve">PORTAAGUJAS VASCULAR DE 19CM +/- 1CM DE LONGITUD, MATRIAL DE TITANIO, TIPO RYDER, COBERTURA DE CERAMICA.									 									</v>
          </cell>
          <cell r="D5087" t="str">
            <v>UD</v>
          </cell>
          <cell r="F5087" t="str">
            <v>2219</v>
          </cell>
        </row>
        <row r="5088">
          <cell r="A5088">
            <v>209010148</v>
          </cell>
          <cell r="B5088" t="str">
            <v xml:space="preserve">PORTAAGUJAS VASCULAR DE 22.5CM +/- 1CM DE LONGITUD, MATERIAL DE TITANIO, TIPO RYDER, COBERTURA DE CERAMICA.									 									</v>
          </cell>
          <cell r="D5088" t="str">
            <v>UD</v>
          </cell>
          <cell r="F5088" t="str">
            <v>2219</v>
          </cell>
        </row>
        <row r="5089">
          <cell r="A5089">
            <v>209010150</v>
          </cell>
          <cell r="B5089" t="str">
            <v>GUIAS RECTAS, NUCLEO FIJO, CUBIERTAS DE TEFLON, ESTERILES,  NUCLEO CUBIERTO, STANDARD, DE 0.8 MM., 129 CMS. DE LARGO.</v>
          </cell>
          <cell r="D5089" t="str">
            <v>UD</v>
          </cell>
          <cell r="F5089" t="str">
            <v>2219</v>
          </cell>
        </row>
        <row r="5090">
          <cell r="A5090">
            <v>209010155</v>
          </cell>
          <cell r="B5090" t="str">
            <v>GUIAS RECTAS, NUCLEO FIJO, CUBIERTAS DE TEFLON, ESTERILES,  NUCLEO CUBIERTO, STANDARD, DE 0.8 MM., 145 CMS. DE LARGO.</v>
          </cell>
          <cell r="D5090" t="str">
            <v>UD</v>
          </cell>
          <cell r="F5090" t="str">
            <v>2219</v>
          </cell>
        </row>
        <row r="5091">
          <cell r="A5091">
            <v>209010160</v>
          </cell>
          <cell r="B5091" t="str">
            <v>GUIAS RECTAS, NUCLEO FIJO, CUBIERTAS DE TEFLON, ESTERILES,  NUCLEO CUBIERTO, STANDARD, DE 0.9 MM., 120 CMS. DE LARGO.</v>
          </cell>
          <cell r="D5091" t="str">
            <v>UD</v>
          </cell>
          <cell r="F5091" t="str">
            <v>2219</v>
          </cell>
        </row>
        <row r="5092">
          <cell r="A5092">
            <v>209010165</v>
          </cell>
          <cell r="B5092" t="str">
            <v>GUIAS RECTAS, NUCLEO FIJO, CUBIERTAS DE TEFLON, ESTERILES,  NUCLEO CUBIERTO, STANDARD, DE 0.9 MM., 145 CMS. DE LARGO.</v>
          </cell>
          <cell r="D5092" t="str">
            <v>UD</v>
          </cell>
          <cell r="F5092" t="str">
            <v>2219</v>
          </cell>
        </row>
        <row r="5093">
          <cell r="A5093">
            <v>209010170</v>
          </cell>
          <cell r="B5093" t="str">
            <v>GUIAS RECTAS, NUCLEO FIJO, CUBIERTAS DE TEFLON, ESTERILES,  NUCLEO CUBIERTO, STANDARD, DE 1,0 MM., 120 CMS. DE LARGO.</v>
          </cell>
          <cell r="D5093" t="str">
            <v>UD</v>
          </cell>
          <cell r="F5093" t="str">
            <v>2219</v>
          </cell>
        </row>
        <row r="5094">
          <cell r="A5094">
            <v>209010175</v>
          </cell>
          <cell r="B5094" t="str">
            <v>CANULA BICAVA CON OBTURADOR INTERNO 51 FR.</v>
          </cell>
          <cell r="D5094" t="str">
            <v>CJ</v>
          </cell>
          <cell r="F5094" t="str">
            <v>2219</v>
          </cell>
        </row>
        <row r="5095">
          <cell r="A5095">
            <v>209010176</v>
          </cell>
          <cell r="B5095" t="str">
            <v>CANULA DE RAIZ DE AORTA DE 4 FR, LONGITUD 6,4 CM  CON MARCAS RADIOPACAS Y CUERPO DE PVC CON INTRODUCTOR TIPO AGUJA BISELADA DE ACERO, CON CONECTOR LUER HEMBRA. PARA USO PEDIATRICO-</v>
          </cell>
          <cell r="D5095" t="str">
            <v>UD</v>
          </cell>
          <cell r="F5095" t="str">
            <v>2219</v>
          </cell>
        </row>
        <row r="5096">
          <cell r="A5096">
            <v>209010177</v>
          </cell>
          <cell r="B5096" t="str">
            <v>CANULA DE RAIZ DE AORTA DE 4 FR, LONGITUD 14 CM CON MARCAS RADIOPACAS Y CUERPO DE PVC CON INTRODUCTOR TIPO AGUJA BISELADA DE ACERO, CON CONECTOR LUER HEMBRA. PARA USO PEDIATRICO.</v>
          </cell>
          <cell r="D5096" t="str">
            <v>UD</v>
          </cell>
          <cell r="F5096" t="str">
            <v>2219</v>
          </cell>
        </row>
        <row r="5097">
          <cell r="A5097">
            <v>209010178</v>
          </cell>
          <cell r="B5097" t="str">
            <v>CANULA PARA ARTERIOCTOMIA APLICACION DE CARDIOPLEJIA ANTEROGRADA SELECTIVA DE 4 MM TIP, LONGITUD 5,8 CM.PUNTA DE OLIVA,  DE POLIURETANO CON CONECTOR LUER HEMBRA. PARA USO PEDIATRIC</v>
          </cell>
          <cell r="D5097" t="str">
            <v>UD</v>
          </cell>
          <cell r="F5097" t="str">
            <v>2219</v>
          </cell>
        </row>
        <row r="5098">
          <cell r="A5098">
            <v>209010179</v>
          </cell>
          <cell r="B5098" t="str">
            <v>CANULA DE DRENAJE DE ARTERIA PULMONAR FLEXIBLE (VENT) 10 FR LONGITUD DE 38.1 CM, CON CUERPO MALEABLE CON MARCADORES DE PROFUNDIDAD Y ORIFICIOS EN LA PUNTA.</v>
          </cell>
          <cell r="D5098" t="str">
            <v>UD</v>
          </cell>
          <cell r="F5098" t="str">
            <v>2219</v>
          </cell>
        </row>
        <row r="5099">
          <cell r="A5099">
            <v>209010180</v>
          </cell>
          <cell r="B5099" t="str">
            <v>CANULA DE DRENAJE DE ARTERIA PULMONAR FLEXIBLE (VENT) 13 FRCON CUERPO MALEABLE CON MARCADORES DE PROFUNDIDAD Y ORIFICIOS EN LA PUNTA.  CADA CANULA DEBE SER PARA USO PEDIATRICO</v>
          </cell>
          <cell r="D5099" t="str">
            <v>UD</v>
          </cell>
          <cell r="F5099" t="str">
            <v>2219</v>
          </cell>
        </row>
        <row r="5100">
          <cell r="A5100">
            <v>209010184</v>
          </cell>
          <cell r="B5100" t="str">
            <v>CANULA DE CARDIOPLEJIA ANTEROGRADA.</v>
          </cell>
          <cell r="D5100" t="str">
            <v>UD</v>
          </cell>
          <cell r="F5100" t="str">
            <v>2219</v>
          </cell>
        </row>
        <row r="5101">
          <cell r="A5101">
            <v>209010185</v>
          </cell>
          <cell r="B5101" t="str">
            <v>GEL ESTERIL PARA USO EN ULTRASONIDO VASCULAR, SOBRE DE 20 G, ESTERIL.</v>
          </cell>
          <cell r="D5101" t="str">
            <v>UD</v>
          </cell>
          <cell r="F5101" t="str">
            <v>2219</v>
          </cell>
        </row>
        <row r="5102">
          <cell r="A5102">
            <v>209010190</v>
          </cell>
          <cell r="B5102" t="str">
            <v>CANULA CORONARIA,VARIOS CALIBRES.</v>
          </cell>
          <cell r="D5102" t="str">
            <v>CJ</v>
          </cell>
          <cell r="F5102" t="str">
            <v>2219</v>
          </cell>
        </row>
        <row r="5103">
          <cell r="A5103">
            <v>209010191</v>
          </cell>
          <cell r="B5103" t="str">
            <v xml:space="preserve">CLAMP RECTO DE  BULLDOGS, DEBAKEY MANDIBULAS ATRAUMATICAS DE ACERO INOXIDABLE, 3 "(7.5CM) DE LONGITUD 									 									</v>
          </cell>
          <cell r="D5103" t="str">
            <v>UD</v>
          </cell>
          <cell r="F5103" t="str">
            <v>2219</v>
          </cell>
        </row>
        <row r="5104">
          <cell r="A5104">
            <v>209010192</v>
          </cell>
          <cell r="B5104" t="str">
            <v xml:space="preserve">CLAMP DE ARTERIA FEMORAL PROFUNDA DE 29MM DEBAKEY GARRAS ATRAUMATICA, VASTAGOS CURVOS, ACERO INOXIDABLE, LONGITUD DE 7 "(18CM) 									 									</v>
          </cell>
          <cell r="D5104" t="str">
            <v>UD</v>
          </cell>
          <cell r="F5104" t="str">
            <v>2219</v>
          </cell>
        </row>
        <row r="5105">
          <cell r="A5105">
            <v>209010193</v>
          </cell>
          <cell r="B5105" t="str">
            <v xml:space="preserve">CLAMP MULTIPROPOSITO ANGULADO DE 60°, DE 20MM, FINA DEBAKEY CON MANDIBULAS ATRAUMATICAS, PATAS LIGERAMENTE ANGULADAS, DE ACERO INOXIDABLE, LONGITUD DEL CUERPO 5.325" (13,6 CM). 			</v>
          </cell>
          <cell r="D5105" t="str">
            <v>UD</v>
          </cell>
          <cell r="F5105" t="str">
            <v>2219</v>
          </cell>
        </row>
        <row r="5106">
          <cell r="A5106">
            <v>209010194</v>
          </cell>
          <cell r="B5106" t="str">
            <v>CLAMP DE CASTAÑEDA CON MANDIBULA ATRAUMATICA COOLEY, LIGERAMENTE CURVADA, LONGITUD DE 15,25CM</v>
          </cell>
          <cell r="D5106" t="str">
            <v>UD</v>
          </cell>
          <cell r="F5106" t="str">
            <v>2219</v>
          </cell>
        </row>
        <row r="5107">
          <cell r="A5107">
            <v>209010195</v>
          </cell>
          <cell r="B5107" t="str">
            <v xml:space="preserve">CLAMP COOLEY ABRAZADERA NEONATAL, ANGULADA (SATINSKY) COOLEY CON GARRAS ATRAUMATICAS, TORNILLOS CURVOS, DE ACERO INOXIDABLE, LONGITUD DE 5 "(12.5CM). 									 									</v>
          </cell>
          <cell r="D5107" t="str">
            <v>UD</v>
          </cell>
          <cell r="F5107" t="str">
            <v>2219</v>
          </cell>
        </row>
        <row r="5108">
          <cell r="A5108">
            <v>209010196</v>
          </cell>
          <cell r="B5108" t="str">
            <v xml:space="preserve">CLAMP AORTICO. . DEBAKEHY BAHNSON. MANDIBULAS ATRAUMATICAS, LONGITUD 25 CM									 									 		</v>
          </cell>
          <cell r="D5108" t="str">
            <v>UD</v>
          </cell>
          <cell r="F5108" t="str">
            <v>2219</v>
          </cell>
        </row>
        <row r="5109">
          <cell r="A5109">
            <v>209010197</v>
          </cell>
          <cell r="B5109" t="str">
            <v xml:space="preserve">PORTA AGUJAS TIPO RICHARDS MICRO, MANDIBULAS RECTAS, PUNTAS FINAS RECUBIERTAS DE TC, DE TITANIO, LONGITUD 6 "(15CM) 									 									</v>
          </cell>
          <cell r="D5109" t="str">
            <v>UD</v>
          </cell>
          <cell r="F5109" t="str">
            <v>2219</v>
          </cell>
        </row>
        <row r="5110">
          <cell r="A5110">
            <v>209010198</v>
          </cell>
          <cell r="B5110" t="str">
            <v xml:space="preserve">"CLAMP COOLEY NEONATAL 45°  PINZA COOLEY NEONATAL ANGULADA CON MANDIBULAS ATRAUMATICA DE 5 ""(12.5CM), TORNILLOS CURVOS DE ACERO INOXIDABLE "									 									</v>
          </cell>
          <cell r="D5110" t="str">
            <v>UD</v>
          </cell>
          <cell r="F5110" t="str">
            <v>2219</v>
          </cell>
        </row>
        <row r="5111">
          <cell r="A5111">
            <v>209010200</v>
          </cell>
          <cell r="B5111" t="str">
            <v>CLIPS DE QUIJADA SUAVE, TIPO FOGARTY.</v>
          </cell>
          <cell r="D5111" t="str">
            <v>UD</v>
          </cell>
          <cell r="F5111" t="str">
            <v>2219</v>
          </cell>
        </row>
        <row r="5112">
          <cell r="A5112">
            <v>209010201</v>
          </cell>
          <cell r="B5112" t="str">
            <v>PINZA PARA APLICAR CLIP LT-200 PEQUEÑO DE 18.5 CM + -1 CM DE LARGO.</v>
          </cell>
          <cell r="D5112" t="str">
            <v>UD</v>
          </cell>
          <cell r="F5112" t="str">
            <v>2219</v>
          </cell>
        </row>
        <row r="5113">
          <cell r="A5113">
            <v>209010202</v>
          </cell>
          <cell r="B5113" t="str">
            <v>CABLES DE CONECCION ENTRE TRANSDUCTORES DE PRESION ARTERIAL,DESECHABLES Y MONITOR DATASCOPE 2000.</v>
          </cell>
          <cell r="D5113" t="str">
            <v>UD</v>
          </cell>
          <cell r="F5113" t="str">
            <v>2219</v>
          </cell>
        </row>
        <row r="5114">
          <cell r="A5114">
            <v>209010203</v>
          </cell>
          <cell r="B5114" t="str">
            <v>PINZA PARA APLICAR CLIP LT-100 PEQUEÑO DE 18.5 CM + -1 CM DE LARGO.</v>
          </cell>
          <cell r="D5114" t="str">
            <v>UD</v>
          </cell>
          <cell r="F5114" t="str">
            <v>2219</v>
          </cell>
        </row>
        <row r="5115">
          <cell r="A5115">
            <v>209010204</v>
          </cell>
          <cell r="B5115" t="str">
            <v>PINZA PARA APLICAR CLIP LT-100 PEQUEÑO DE 14.5 CM + 1 CM DE LARGO.</v>
          </cell>
          <cell r="D5115" t="str">
            <v>UD</v>
          </cell>
          <cell r="F5115" t="str">
            <v>2219</v>
          </cell>
        </row>
        <row r="5116">
          <cell r="A5116">
            <v>209010205</v>
          </cell>
          <cell r="B5116" t="str">
            <v>PINZA PARA APLICACION DE CLIP FOGARTY.</v>
          </cell>
          <cell r="D5116" t="str">
            <v>UD</v>
          </cell>
          <cell r="F5116" t="str">
            <v>2219</v>
          </cell>
        </row>
        <row r="5117">
          <cell r="A5117">
            <v>209010206</v>
          </cell>
          <cell r="B5117" t="str">
            <v>PINZA PARA APLICAR CLIP LT-200 PEQUEÑO DE 14.5 CM + 1 CM DE LARGO.</v>
          </cell>
          <cell r="D5117" t="str">
            <v>UD</v>
          </cell>
          <cell r="F5117" t="str">
            <v>2219</v>
          </cell>
        </row>
        <row r="5118">
          <cell r="A5118">
            <v>209010207</v>
          </cell>
          <cell r="B5118" t="str">
            <v>PAPEL PARA PROGRAMADOR DE MARCAPASOS.</v>
          </cell>
          <cell r="D5118" t="str">
            <v>UD</v>
          </cell>
          <cell r="F5118" t="str">
            <v>2219</v>
          </cell>
        </row>
        <row r="5119">
          <cell r="A5119">
            <v>209010210</v>
          </cell>
          <cell r="B5119" t="str">
            <v>CANULA DE DRENAJE DE ARTERIA PULMONAR FLEXIBLE (VENT).</v>
          </cell>
          <cell r="D5119" t="str">
            <v>CJ</v>
          </cell>
          <cell r="F5119" t="str">
            <v>2219</v>
          </cell>
        </row>
        <row r="5120">
          <cell r="A5120">
            <v>209010220</v>
          </cell>
          <cell r="B5120" t="str">
            <v>CANULA DE FLUJO DE AIRE PARA VISUALIZACION. CON LOS CONECTO-RES, EN CIRUGIA CORONARIA.</v>
          </cell>
          <cell r="D5120" t="str">
            <v>PQ</v>
          </cell>
          <cell r="F5120" t="str">
            <v>2219</v>
          </cell>
        </row>
        <row r="5121">
          <cell r="A5121">
            <v>209010221</v>
          </cell>
          <cell r="B5121" t="str">
            <v>ASPIRADOR DEBAKEY. CON PUNTA CURVA, CON LONGITUD DE 280 -+ 10MM. LA PUNTA DE SUCCION TIENE RANURAS LATERALES EN ACERO INOXIDABLE.</v>
          </cell>
          <cell r="D5121" t="str">
            <v>UD</v>
          </cell>
          <cell r="F5121" t="str">
            <v>2219</v>
          </cell>
        </row>
        <row r="5122">
          <cell r="A5122">
            <v>209010222</v>
          </cell>
          <cell r="B5122" t="str">
            <v>PORTA AGUJA TORCEDOR DE ALAMBRE ESTERNAL DE 210 +-10MM, CON INSERTOS DE CARBURO TUNGSTENO, CON MANGO DE ANILLO, PARA SER UTILIZADOS CON AGUJAS Y ALAMBRES DE 1 A 5.</v>
          </cell>
          <cell r="D5122" t="str">
            <v>UD</v>
          </cell>
          <cell r="F5122" t="str">
            <v>2219</v>
          </cell>
        </row>
        <row r="5123">
          <cell r="A5123">
            <v>209010223</v>
          </cell>
          <cell r="B5123" t="str">
            <v>CLAMP BULLDOG DIETHRICH MICRO CORONARIO ANGULADO, CON MANDIBULA DE 12+- 1MM.</v>
          </cell>
          <cell r="D5123" t="str">
            <v>UD</v>
          </cell>
          <cell r="F5123" t="str">
            <v>2219</v>
          </cell>
        </row>
        <row r="5124">
          <cell r="A5124">
            <v>209010224</v>
          </cell>
          <cell r="B5124" t="str">
            <v>CLAMP BULLDOG DIETHRICH MICRO CORONARIO RECTO, CON MANDIBULA DE 12+- 3MM.</v>
          </cell>
          <cell r="D5124" t="str">
            <v>UD</v>
          </cell>
          <cell r="F5124" t="str">
            <v>2219</v>
          </cell>
        </row>
        <row r="5125">
          <cell r="A5125">
            <v>209010225</v>
          </cell>
          <cell r="B5125" t="str">
            <v>RETRACTOR WEITLANER DE 165 +-10MM, CON DIENTES DE 3X4, REDONDEADOS, CON APERTURA TOTAL DE 102 +- 10MM, CON AUTORETENCION EN ACERO INOXIDABLE.</v>
          </cell>
          <cell r="D5125" t="str">
            <v>UD</v>
          </cell>
          <cell r="F5125" t="str">
            <v>2219</v>
          </cell>
        </row>
        <row r="5126">
          <cell r="A5126">
            <v>209010226</v>
          </cell>
          <cell r="B5126" t="str">
            <v>PORTA AGUJA JACOBSON MICRO DE 210 +- 5MM, PUNTA FINA CON POLVO DE CARBURO TUNGSTENO EN MANDIBULAS, MANGO REDONDO, MANIPULACION CON BLOQUEO, EN ACERO INOXIDABLE PARA SUTURAS 7-0 8-0</v>
          </cell>
          <cell r="D5126" t="str">
            <v>UD</v>
          </cell>
          <cell r="F5126" t="str">
            <v>2219</v>
          </cell>
        </row>
        <row r="5127">
          <cell r="A5127">
            <v>209010227</v>
          </cell>
          <cell r="B5127" t="str">
            <v>PORTA AGUJA JACOBSON MICRO DE 229 +- 5MM, PUNTA FINA CON POLVO DE CARBURO TUNGSTENO EN MANDIBULAS, MANGO REDONDO, MANIPULACION CON BLOQUEO, EN ACERO INOXIDABLE PARA SUTURAS 7-0 8-0</v>
          </cell>
          <cell r="D5127" t="str">
            <v>UD</v>
          </cell>
          <cell r="F5127" t="str">
            <v>2219</v>
          </cell>
        </row>
        <row r="5128">
          <cell r="A5128">
            <v>209010232</v>
          </cell>
          <cell r="B5128" t="str">
            <v>CANULA DE OSTIUM CORONARIO DE SILICONE DE 15 FR. CON CUERPO DE SILICONE Y PUNTA SUAVE, POSEE LUVER HEMBRA EN EL SITIO DE CONEXION.  LONGITUD DE 25 +-2 CM</v>
          </cell>
          <cell r="D5128" t="str">
            <v>UD</v>
          </cell>
          <cell r="F5128" t="str">
            <v>2219</v>
          </cell>
        </row>
        <row r="5129">
          <cell r="A5129">
            <v>209010234</v>
          </cell>
          <cell r="B5129" t="str">
            <v>CANULA DE OSTIUM CORONARIO DE 12 FR CON PUNTA EN 90º,  LONGITUD TOTAL DE 19+-1 CM</v>
          </cell>
          <cell r="D5129" t="str">
            <v>UD</v>
          </cell>
          <cell r="F5129" t="str">
            <v>2219</v>
          </cell>
        </row>
        <row r="5130">
          <cell r="A5130">
            <v>209010236</v>
          </cell>
          <cell r="B5130" t="str">
            <v>CANULA DE OSTIUM CORONARIO DE 12 FR CON PUNTA EN 45º,   LONGITUD TOTAL DE 19+-1 CM</v>
          </cell>
          <cell r="D5130" t="str">
            <v>UD</v>
          </cell>
          <cell r="F5130" t="str">
            <v>2219</v>
          </cell>
        </row>
        <row r="5131">
          <cell r="A5131">
            <v>209010242</v>
          </cell>
          <cell r="B5131" t="str">
            <v>CANULA DE CARDIOPLEJIA RETROGRADA DE 13 FR 0 4.3 MM, CON CUERPO DE SILICONE CON BALON DE INFLADO ,MANUAL,  LONGITUD DE 31 +- 2 CM.  BALON LISO</v>
          </cell>
          <cell r="D5131" t="str">
            <v>UD</v>
          </cell>
          <cell r="F5131" t="str">
            <v>2219</v>
          </cell>
        </row>
        <row r="5132">
          <cell r="A5132">
            <v>209010255</v>
          </cell>
          <cell r="B5132" t="str">
            <v>CATETER CON BALON PARA MEDICION  DE 20 MM X 4 CMS DE LONGITUD.</v>
          </cell>
          <cell r="D5132" t="str">
            <v>UD</v>
          </cell>
          <cell r="F5132" t="str">
            <v>2219</v>
          </cell>
        </row>
        <row r="5133">
          <cell r="A5133">
            <v>209010256</v>
          </cell>
          <cell r="B5133" t="str">
            <v>CATETER CON BALON PARA MEDICION  DE 30 MM POR 4 CMS DE LONGITUD.</v>
          </cell>
          <cell r="D5133" t="str">
            <v>UD</v>
          </cell>
          <cell r="F5133" t="str">
            <v>2219</v>
          </cell>
        </row>
        <row r="5134">
          <cell r="A5134">
            <v>209010260</v>
          </cell>
          <cell r="B5134" t="str">
            <v>CATETER PARA MONITOREO DE PRESION DEL ATRIO IZQUIERDO.</v>
          </cell>
          <cell r="D5134" t="str">
            <v>UD</v>
          </cell>
          <cell r="F5134" t="str">
            <v>2219</v>
          </cell>
        </row>
        <row r="5135">
          <cell r="A5135">
            <v>209010271</v>
          </cell>
          <cell r="B5135" t="str">
            <v>TRANSDUCTOR DE FLUJO CORONARIO, PARA MEDIR RANGO DE 2MM A 3MM</v>
          </cell>
          <cell r="D5135" t="str">
            <v>UD</v>
          </cell>
          <cell r="F5135" t="str">
            <v>2219</v>
          </cell>
        </row>
        <row r="5136">
          <cell r="A5136">
            <v>209010272</v>
          </cell>
          <cell r="B5136" t="str">
            <v>TRANSDUCTOR  DE FLUJO CORONARIO, PARA MEDIR RANGO DE 1.5MM A 2MM.</v>
          </cell>
          <cell r="D5136" t="str">
            <v>UD</v>
          </cell>
          <cell r="F5136" t="str">
            <v>2219</v>
          </cell>
        </row>
        <row r="5137">
          <cell r="A5137">
            <v>209010281</v>
          </cell>
          <cell r="B5137" t="str">
            <v>CANULA  ARTERIAL PEDIATRICA DE 12 FR, RECTA.</v>
          </cell>
          <cell r="D5137" t="str">
            <v>UD</v>
          </cell>
          <cell r="F5137" t="str">
            <v>2219</v>
          </cell>
        </row>
        <row r="5138">
          <cell r="A5138">
            <v>209010296</v>
          </cell>
          <cell r="B5138" t="str">
            <v>SET DE SISTEMA DE PRESION PARA LA MEDICION DE GASTO CARDIACO.</v>
          </cell>
          <cell r="D5138" t="str">
            <v>UD</v>
          </cell>
          <cell r="F5138" t="str">
            <v>2219</v>
          </cell>
        </row>
        <row r="5139">
          <cell r="A5139">
            <v>209010310</v>
          </cell>
          <cell r="B5139" t="str">
            <v>LUPA BINOCULAR CON CAMPO DE 2.5, CAMPO AMPLIADO, INCRUSTADO EN EL LENTE,  LIVIANO DE TITANIO, PERSONALIZADO PARA  UN ENFOQUE Y DISTANCIA DE TRABAJO EXACTO</v>
          </cell>
          <cell r="D5139" t="str">
            <v>UD</v>
          </cell>
          <cell r="F5139" t="str">
            <v>2219</v>
          </cell>
        </row>
        <row r="5140">
          <cell r="A5140">
            <v>209010311</v>
          </cell>
          <cell r="B5140" t="str">
            <v>LUPA BINOCULAR CON CAMPO DE: 4.5 X,  5.0 X  O 5.5 X, CAMPO AMPLIADO, DISTANCIA FOCAL Y TRABAJO AJUSTABLE, CON ANGULO DECLINACION AJUSTABLE.</v>
          </cell>
          <cell r="D5140" t="str">
            <v>UD</v>
          </cell>
          <cell r="F5140" t="str">
            <v>2219</v>
          </cell>
        </row>
        <row r="5141">
          <cell r="A5141">
            <v>209010315</v>
          </cell>
          <cell r="B5141" t="str">
            <v>LUPA BINOCULAR CON CAMPO DE 3.5, CAMPO AMPLIADO, INCRUSTADO EN EL LENTE,  LIVIANO DE TITANIO, PERSONALIZADO PARA  UN ENFOQUE Y DISTANCIA DE TRABAJO EXACTO</v>
          </cell>
          <cell r="D5141" t="str">
            <v>UD</v>
          </cell>
          <cell r="F5141" t="str">
            <v>2219</v>
          </cell>
        </row>
        <row r="5142">
          <cell r="A5142">
            <v>209010316</v>
          </cell>
          <cell r="B5142" t="str">
            <v xml:space="preserve">SUTURA DE POLIDIOXANONA,  VIOLETA, MONOFILAMENTO, CALIBRE 7-0, HEBRA DE 75 CMS DE LARGO, DOBLE AGUJA DE 9,3 MM REDONDA 3/8 DE CIRCULO, AGUJA TIPO BV-1.									 									</v>
          </cell>
          <cell r="D5142" t="str">
            <v>UD</v>
          </cell>
          <cell r="F5142" t="str">
            <v>2219</v>
          </cell>
        </row>
        <row r="5143">
          <cell r="A5143">
            <v>209010317</v>
          </cell>
          <cell r="B5143" t="str">
            <v xml:space="preserve">SUTURA DE POLIPROPILENO AZUL, MONOFILAMENTO, CALIBRE 4-0, HEBRA DE 75 CM DE LARGO, DOBLE AGUJA 13 MM, 3/8 DE CIRCULO AHUSADA TIPO C-1, CON SISTEMA HOMOSEAL. 									 									</v>
          </cell>
          <cell r="D5143" t="str">
            <v>UD</v>
          </cell>
          <cell r="F5143" t="str">
            <v>2219</v>
          </cell>
        </row>
        <row r="5144">
          <cell r="A5144">
            <v>209010318</v>
          </cell>
          <cell r="B5144" t="str">
            <v xml:space="preserve">SUTURA DE POLIPROPILENO AZUL, MONOFILAMENTO CALIBRE 5-0, HEBRA DE 60 CM DE LARGO, DOBLE AGUJA 9,3 MM, 3/8 DE CIRULO BV-1, CON SISTEMA HOMOSEAL.									 									</v>
          </cell>
          <cell r="D5144" t="str">
            <v>UD</v>
          </cell>
          <cell r="F5144" t="str">
            <v>2219</v>
          </cell>
        </row>
        <row r="5145">
          <cell r="A5145">
            <v>209010319</v>
          </cell>
          <cell r="B5145" t="str">
            <v xml:space="preserve">SUTURA DE POLIPROPILENO AZUL, MONOFILAMENTO CALIBRE 5-0, HEBRA DE 75 CM DE LARGO, DOBLE AGUJA 10 MM REDONDA, 1/2 DE CIRULO CC-1.									 									</v>
          </cell>
          <cell r="D5145" t="str">
            <v>UD</v>
          </cell>
          <cell r="F5145" t="str">
            <v>2219</v>
          </cell>
        </row>
        <row r="5146">
          <cell r="A5146">
            <v>209010320</v>
          </cell>
          <cell r="B5146" t="str">
            <v xml:space="preserve">SUTURA DE POLIPROPILENO AZUL, MONOFILAMENTO CALIBRE 5-0, HEBRA DE 90 CM DE LARGO, DOBLE AGUJA 13 MM REDONDA, 3/8 DE CIRULO CC-1.									 									</v>
          </cell>
          <cell r="D5146" t="str">
            <v>UD</v>
          </cell>
          <cell r="F5146" t="str">
            <v>2219</v>
          </cell>
        </row>
        <row r="5147">
          <cell r="A5147">
            <v>209010321</v>
          </cell>
          <cell r="B5147" t="str">
            <v xml:space="preserve">SUTURA DE POLIPROPILENO AZUL, MONOFILAMENTO CALIBRE 6-0, HEBRA DE 75 CM DE LARGO, DOBLE AGUJA 9,3 MM, 3/8 DE CIRCULO BV-1.									 									</v>
          </cell>
          <cell r="D5147" t="str">
            <v>UD</v>
          </cell>
          <cell r="F5147" t="str">
            <v>2219</v>
          </cell>
        </row>
        <row r="5148">
          <cell r="A5148">
            <v>209010322</v>
          </cell>
          <cell r="B5148" t="str">
            <v xml:space="preserve">CANULA VENOSA  DE 12 FR CON PUNTA METALICA ANGULADA DE PARED FINA CURVA, LONGITUD TOTAL DE 35,6 CM, CON CONEXION DE 1/4. 									 									</v>
          </cell>
          <cell r="D5148" t="str">
            <v>UD</v>
          </cell>
          <cell r="F5148" t="str">
            <v>2219</v>
          </cell>
        </row>
        <row r="5149">
          <cell r="A5149">
            <v>209010323</v>
          </cell>
          <cell r="B5149" t="str">
            <v xml:space="preserve">CANULA VENOSA DE 18 FR CON PUNTA METALICA ANGULADA DE PARED FINA CURVA, LONGITUD TOTAL DE 35,6 CM, CON CONEXION DE 1/4. 									 									</v>
          </cell>
          <cell r="D5149" t="str">
            <v>UD</v>
          </cell>
          <cell r="F5149" t="str">
            <v>2219</v>
          </cell>
        </row>
        <row r="5150">
          <cell r="A5150">
            <v>209010324</v>
          </cell>
          <cell r="B5150" t="str">
            <v xml:space="preserve">CANULA VENOSA DE 20 FR CON PUNTA METALICA ANGULADA DE PARED FINA CURVA, LONGITUD TOTAL DE 35,6 CM, CON CONEXION DE 3/8. 									 									</v>
          </cell>
          <cell r="D5150" t="str">
            <v>UD</v>
          </cell>
          <cell r="F5150" t="str">
            <v>2219</v>
          </cell>
        </row>
        <row r="5151">
          <cell r="A5151">
            <v>209010325</v>
          </cell>
          <cell r="B5151" t="str">
            <v xml:space="preserve">CANULA VENOSA DE 22 FR CON PUNTA METALICA ANGULADA DE PARED FINA CURVA, LONGITUD TOTAL DE 35,6 CM, CON CONEXION DE 3/8.									 									</v>
          </cell>
          <cell r="D5151" t="str">
            <v>UD</v>
          </cell>
          <cell r="F5151" t="str">
            <v>2219</v>
          </cell>
        </row>
        <row r="5152">
          <cell r="A5152">
            <v>209010330</v>
          </cell>
          <cell r="B5152" t="str">
            <v>PROTESIS VASCULAR RECTA DE 20MM.</v>
          </cell>
          <cell r="D5152" t="str">
            <v>UD</v>
          </cell>
          <cell r="F5152" t="str">
            <v>2219</v>
          </cell>
        </row>
        <row r="5153">
          <cell r="A5153">
            <v>209010331</v>
          </cell>
          <cell r="B5153" t="str">
            <v>PROTESIS VASCULAR RECTA DE 26MM.</v>
          </cell>
          <cell r="D5153" t="str">
            <v>UD</v>
          </cell>
          <cell r="F5153" t="str">
            <v>2219</v>
          </cell>
        </row>
        <row r="5154">
          <cell r="A5154">
            <v>209010332</v>
          </cell>
          <cell r="B5154" t="str">
            <v>PROTESIS VASCULAR RECTA DE 28MM.</v>
          </cell>
          <cell r="D5154" t="str">
            <v>UD</v>
          </cell>
          <cell r="F5154" t="str">
            <v>2219</v>
          </cell>
        </row>
        <row r="5155">
          <cell r="A5155">
            <v>209010333</v>
          </cell>
          <cell r="B5155" t="str">
            <v>PROTESIS VASCULAR RECTA DE 30MM.</v>
          </cell>
          <cell r="D5155" t="str">
            <v>UD</v>
          </cell>
          <cell r="F5155" t="str">
            <v>2219</v>
          </cell>
        </row>
        <row r="5156">
          <cell r="A5156">
            <v>209010334</v>
          </cell>
          <cell r="B5156" t="str">
            <v>PROTESIS VASCULAR RECTA DE 32MM.</v>
          </cell>
          <cell r="D5156" t="str">
            <v>UD</v>
          </cell>
          <cell r="F5156" t="str">
            <v>2219</v>
          </cell>
        </row>
        <row r="5157">
          <cell r="A5157">
            <v>209010340</v>
          </cell>
          <cell r="B5157" t="str">
            <v>BARRA DE PECTUS 11 PULGADAS DE LONGITUD</v>
          </cell>
          <cell r="D5157" t="str">
            <v>UD</v>
          </cell>
          <cell r="F5157" t="str">
            <v>2219</v>
          </cell>
        </row>
        <row r="5158">
          <cell r="A5158">
            <v>209010341</v>
          </cell>
          <cell r="B5158" t="str">
            <v>BARRA DE PECTUS 11,5 PULGADAS DE LONGITUD</v>
          </cell>
          <cell r="D5158" t="str">
            <v>UD</v>
          </cell>
          <cell r="F5158" t="str">
            <v>2219</v>
          </cell>
        </row>
        <row r="5159">
          <cell r="A5159">
            <v>209010342</v>
          </cell>
          <cell r="B5159" t="str">
            <v>BARRA DE PECTUS 12 PULGADAS DE LONGITUD</v>
          </cell>
          <cell r="D5159" t="str">
            <v>UD</v>
          </cell>
          <cell r="F5159" t="str">
            <v>2219</v>
          </cell>
        </row>
        <row r="5160">
          <cell r="A5160">
            <v>209010343</v>
          </cell>
          <cell r="B5160" t="str">
            <v>BARRA DE PECTUS 12,5  PULGADAS DE LONGITUD</v>
          </cell>
          <cell r="D5160" t="str">
            <v>UD</v>
          </cell>
          <cell r="F5160" t="str">
            <v>2219</v>
          </cell>
        </row>
        <row r="5161">
          <cell r="A5161">
            <v>209010344</v>
          </cell>
          <cell r="B5161" t="str">
            <v>BARRA DE PECTUS 13  PULGADAS DE LONGITUD</v>
          </cell>
          <cell r="D5161" t="str">
            <v>UD</v>
          </cell>
          <cell r="F5161" t="str">
            <v>2219</v>
          </cell>
        </row>
        <row r="5162">
          <cell r="A5162">
            <v>209010345</v>
          </cell>
          <cell r="B5162" t="str">
            <v>BARRA DE PECTUS 13,5  PULGADAS DE LONGITUD</v>
          </cell>
          <cell r="D5162" t="str">
            <v>UD</v>
          </cell>
          <cell r="F5162" t="str">
            <v>2219</v>
          </cell>
        </row>
        <row r="5163">
          <cell r="A5163">
            <v>209010346</v>
          </cell>
          <cell r="B5163" t="str">
            <v>BARRA DE PECTUS 14  PULGADAS DE LONGITUD</v>
          </cell>
          <cell r="D5163" t="str">
            <v>UD</v>
          </cell>
          <cell r="F5163" t="str">
            <v>2219</v>
          </cell>
        </row>
        <row r="5164">
          <cell r="A5164">
            <v>209010347</v>
          </cell>
          <cell r="B5164" t="str">
            <v>BARRA DE PECTUS 14,5  PULGADAS DE LONGITUD</v>
          </cell>
          <cell r="D5164" t="str">
            <v>UD</v>
          </cell>
          <cell r="F5164" t="str">
            <v>2219</v>
          </cell>
        </row>
        <row r="5165">
          <cell r="A5165">
            <v>209010348</v>
          </cell>
          <cell r="B5165" t="str">
            <v>BARRA DE PECTUS 15  PULGADAS DE LONGITUD</v>
          </cell>
          <cell r="D5165" t="str">
            <v>UD</v>
          </cell>
          <cell r="F5165" t="str">
            <v>2219</v>
          </cell>
        </row>
        <row r="5166">
          <cell r="A5166">
            <v>209010349</v>
          </cell>
          <cell r="B5166" t="str">
            <v>BARRA DE PECTUS 15,5  PULGADAS DE LONGITUD</v>
          </cell>
          <cell r="D5166" t="str">
            <v>UD</v>
          </cell>
          <cell r="F5166" t="str">
            <v>2219</v>
          </cell>
        </row>
        <row r="5167">
          <cell r="A5167">
            <v>209010350</v>
          </cell>
          <cell r="B5167" t="str">
            <v>CATETER DE ACCESO VASCULAR 7FRX55CM,  SILICONA, QUE TENGA BIOCOMPATIBILIDAD: TOTALMENTE COMPATIBLE CON SANGRE, QUIMIOTERAPIA Y A OTROS MEDICAMENTOS CAUSTICOS.</v>
          </cell>
          <cell r="D5167" t="str">
            <v>UD</v>
          </cell>
          <cell r="F5167" t="str">
            <v>2219</v>
          </cell>
        </row>
        <row r="5168">
          <cell r="A5168">
            <v>209010360</v>
          </cell>
          <cell r="B5168" t="str">
            <v>BALON AORTICO, DE 110 A 135 CM PARA GUIA DE 0.035.</v>
          </cell>
          <cell r="D5168" t="str">
            <v>UD</v>
          </cell>
          <cell r="F5168" t="str">
            <v>2219</v>
          </cell>
        </row>
        <row r="5169">
          <cell r="A5169">
            <v>209010370</v>
          </cell>
          <cell r="B5169" t="str">
            <v>CANULA DE AORTA DE 22 FR O 7.3 MM, PUNTA EN 45°, SIN ORIFICIOS LATERALES.</v>
          </cell>
          <cell r="D5169" t="str">
            <v>UD</v>
          </cell>
          <cell r="F5169" t="str">
            <v>2219</v>
          </cell>
        </row>
        <row r="5170">
          <cell r="A5170">
            <v>209010371</v>
          </cell>
          <cell r="B5170" t="str">
            <v>CANULA DE AORTA DE 24 FR O 8 MM, PUNTA EN 45°, SIN ORIFICIOS LATERALES.</v>
          </cell>
          <cell r="D5170" t="str">
            <v>UD</v>
          </cell>
          <cell r="F5170" t="str">
            <v>2219</v>
          </cell>
        </row>
        <row r="5171">
          <cell r="A5171">
            <v>209010372</v>
          </cell>
          <cell r="B5171" t="str">
            <v>CANULA VENOSA ANGULADA DE 24 FR, PUNTA METALICA.</v>
          </cell>
          <cell r="D5171" t="str">
            <v>UD</v>
          </cell>
          <cell r="F5171" t="str">
            <v>2219</v>
          </cell>
        </row>
        <row r="5172">
          <cell r="A5172">
            <v>209010373</v>
          </cell>
          <cell r="B5172" t="str">
            <v>CANULA VENOSA ANGULADA DE 28 FR, PUNTA METALICA.</v>
          </cell>
          <cell r="D5172" t="str">
            <v>UD</v>
          </cell>
          <cell r="F5172" t="str">
            <v>2219</v>
          </cell>
        </row>
        <row r="5173">
          <cell r="A5173">
            <v>209010374</v>
          </cell>
          <cell r="B5173" t="str">
            <v>CANULA VENOSA ANGULADA DE 31 FR, PUNTA METALICA.</v>
          </cell>
          <cell r="D5173" t="str">
            <v>UD</v>
          </cell>
          <cell r="F5173" t="str">
            <v>2219</v>
          </cell>
        </row>
        <row r="5174">
          <cell r="A5174">
            <v>209010375</v>
          </cell>
          <cell r="B5174" t="str">
            <v>CANULA DE CARDIOPLEGIA ANTEROGRADO LARGA DE 31 +-1CM.</v>
          </cell>
          <cell r="D5174" t="str">
            <v>UD</v>
          </cell>
          <cell r="F5174" t="str">
            <v>2219</v>
          </cell>
        </row>
        <row r="5175">
          <cell r="A5175">
            <v>209010376</v>
          </cell>
          <cell r="B5175" t="str">
            <v>SET DE CANULA VENOSA BICAVA 24/29 FR.</v>
          </cell>
          <cell r="D5175" t="str">
            <v>UD</v>
          </cell>
          <cell r="F5175" t="str">
            <v>2219</v>
          </cell>
        </row>
        <row r="5176">
          <cell r="A5176">
            <v>209010380</v>
          </cell>
          <cell r="B5176" t="str">
            <v>PUNCH AORTICO DE 3.5 MM</v>
          </cell>
          <cell r="D5176" t="str">
            <v>UD</v>
          </cell>
          <cell r="F5176" t="str">
            <v>2219</v>
          </cell>
        </row>
        <row r="5177">
          <cell r="A5177">
            <v>209010381</v>
          </cell>
          <cell r="B5177" t="str">
            <v>PUNCH AORTICO DE 4.0 MM</v>
          </cell>
          <cell r="D5177" t="str">
            <v>UD</v>
          </cell>
          <cell r="F5177" t="str">
            <v>2219</v>
          </cell>
        </row>
        <row r="5178">
          <cell r="A5178">
            <v>209010382</v>
          </cell>
          <cell r="B5178" t="str">
            <v xml:space="preserve">PUNCH AORTICO DE 4.4 MM
</v>
          </cell>
          <cell r="D5178" t="str">
            <v>UD</v>
          </cell>
          <cell r="F5178" t="str">
            <v>2219</v>
          </cell>
        </row>
        <row r="5179">
          <cell r="A5179">
            <v>209010383</v>
          </cell>
          <cell r="B5179" t="str">
            <v>PUNCH AORTICO DE 4.8 MM</v>
          </cell>
          <cell r="D5179" t="str">
            <v>UD</v>
          </cell>
          <cell r="F5179" t="str">
            <v>2219</v>
          </cell>
        </row>
        <row r="5180">
          <cell r="A5180">
            <v>209010384</v>
          </cell>
          <cell r="B5180" t="str">
            <v>PUNCH AORTICO DE 5.0 MM</v>
          </cell>
          <cell r="D5180" t="str">
            <v>UD</v>
          </cell>
          <cell r="F5180" t="str">
            <v>2219</v>
          </cell>
        </row>
        <row r="5181">
          <cell r="A5181">
            <v>209010385</v>
          </cell>
          <cell r="B5181" t="str">
            <v>PUNCH AORTICO DE 5.2 MM</v>
          </cell>
          <cell r="D5181" t="str">
            <v>UD</v>
          </cell>
          <cell r="F5181" t="str">
            <v>2219</v>
          </cell>
        </row>
        <row r="5182">
          <cell r="A5182">
            <v>209010386</v>
          </cell>
          <cell r="B5182" t="str">
            <v>PUNCH AORTICO DE 5.6 MM</v>
          </cell>
          <cell r="D5182" t="str">
            <v>UD</v>
          </cell>
          <cell r="F5182" t="str">
            <v>2219</v>
          </cell>
        </row>
        <row r="5183">
          <cell r="A5183">
            <v>209010390</v>
          </cell>
          <cell r="B5183" t="str">
            <v>CANULA VENOSA DOBLE ESTADIO 36FR / 46FR CON CUERPO ALAMBRADO, LONGITUD DE 38,1CM, CON CONECTOR DE ½ PULG 12,7 MM, SIN VENT, DE SILICON.</v>
          </cell>
          <cell r="D5183" t="str">
            <v>UD</v>
          </cell>
          <cell r="F5183" t="str">
            <v>2219</v>
          </cell>
        </row>
        <row r="5184">
          <cell r="A5184">
            <v>209010391</v>
          </cell>
          <cell r="B5184" t="str">
            <v>CANULA ARTERIAL TIPO EOPA DE 18FR, LONGITUD DE 30,5CM, CON CONECTOR DE 3/8 PULG (9.5MM) VENTILADA, DE SILICON.</v>
          </cell>
          <cell r="D5184" t="str">
            <v>UD</v>
          </cell>
          <cell r="F5184" t="str">
            <v>2219</v>
          </cell>
        </row>
        <row r="5185">
          <cell r="A5185">
            <v>209010392</v>
          </cell>
          <cell r="B5185" t="str">
            <v>CANULA ARTERIAL TIPO EOPA DE 20FR, LONGITUD DE 30,5 CM, CON CONECTOR DE 3/8 PULG (9.5MM) VENTILADA, DE SILICON.</v>
          </cell>
          <cell r="D5185" t="str">
            <v>UD</v>
          </cell>
          <cell r="F5185" t="str">
            <v>2219</v>
          </cell>
        </row>
        <row r="5186">
          <cell r="A5186">
            <v>209010393</v>
          </cell>
          <cell r="B5186" t="str">
            <v>ESTABILIZADOR CARDIACO COMPLETO CON ESTABILIZADOR FLEXIBLE CON CABEZAL DE BAJO PERFIL Y CONTROL DE APERTURA, CON TABULADORA DE CIRCULACION CON CANISTER  Y CONECTOR LUER.</v>
          </cell>
          <cell r="D5186" t="str">
            <v>UD</v>
          </cell>
          <cell r="F5186" t="str">
            <v>2219</v>
          </cell>
        </row>
        <row r="5187">
          <cell r="A5187">
            <v>209010394</v>
          </cell>
          <cell r="B5187" t="str">
            <v>CLIPS RETRACTORES PARA ANASTOMOSIS DE  CORONARIAS,  LONGITUD DE LA PUNTA  DE 5MM.</v>
          </cell>
          <cell r="D5187" t="str">
            <v>UD</v>
          </cell>
          <cell r="F5187" t="str">
            <v>2219</v>
          </cell>
        </row>
        <row r="5188">
          <cell r="A5188">
            <v>209010395</v>
          </cell>
          <cell r="B5188" t="str">
            <v>CANULA ARTERIAL DE PUNTA RECTA,  20 FR, LONGITUD   20.3CM +/- 2CM, CON CONECTOR DE 3/8 PULG (9.5 MM).</v>
          </cell>
          <cell r="D5188" t="str">
            <v>UD</v>
          </cell>
          <cell r="F5188" t="str">
            <v>2219</v>
          </cell>
        </row>
        <row r="5189">
          <cell r="A5189">
            <v>209010396</v>
          </cell>
          <cell r="B5189" t="str">
            <v>CANULAS ARTERIALES DE PUNTA RECTA, 22FR, LONGITUD   20.3CM +/- 2CM,  CON CONECTOR DE 3/8 PULG (9.5).</v>
          </cell>
          <cell r="D5189" t="str">
            <v>UD</v>
          </cell>
          <cell r="F5189" t="str">
            <v>2219</v>
          </cell>
        </row>
        <row r="5190">
          <cell r="A5190">
            <v>209010397</v>
          </cell>
          <cell r="B5190" t="str">
            <v>CANULAS ARTERIALES DE PUNTA RECTA 24FR, LONGITUD   20.3CM +/- 2CM, CON CONECTOR DE 3/8 PULG (9.5 MM)</v>
          </cell>
          <cell r="D5190" t="str">
            <v>UD</v>
          </cell>
          <cell r="F5190" t="str">
            <v>2219</v>
          </cell>
        </row>
        <row r="5191">
          <cell r="A5191">
            <v>209010398</v>
          </cell>
          <cell r="B5191" t="str">
            <v>CANULAS ARTERIALES DE ARCO FLEXIBLE 20FR, LONGITUD 27.9CM +/- 2CM.</v>
          </cell>
          <cell r="D5191" t="str">
            <v>UD</v>
          </cell>
          <cell r="F5191" t="str">
            <v>2219</v>
          </cell>
        </row>
        <row r="5192">
          <cell r="A5192">
            <v>209010399</v>
          </cell>
          <cell r="B5192" t="str">
            <v>CANULAS ARTERIALES DE ARCO FLEXIBLE  22FR, LONGITUD 27.9CM +/-2CM.</v>
          </cell>
          <cell r="D5192" t="str">
            <v>UD</v>
          </cell>
          <cell r="F5192" t="str">
            <v>2219</v>
          </cell>
        </row>
        <row r="5193">
          <cell r="A5193">
            <v>209010410</v>
          </cell>
          <cell r="B5193" t="str">
            <v>APOSITO ESPECIAL SUPER ABSOBENTE BLANCO DE  10X10 CM</v>
          </cell>
          <cell r="D5193" t="str">
            <v>UD</v>
          </cell>
          <cell r="F5193" t="str">
            <v>2219</v>
          </cell>
        </row>
        <row r="5194">
          <cell r="A5194">
            <v>209010411</v>
          </cell>
          <cell r="B5194" t="str">
            <v xml:space="preserve">APOSITO ESPECIAL SUPER ABSOBENTE BLANCO DE  10X22 CM
</v>
          </cell>
          <cell r="D5194" t="str">
            <v>UD</v>
          </cell>
          <cell r="F5194" t="str">
            <v>2219</v>
          </cell>
        </row>
        <row r="5195">
          <cell r="A5195">
            <v>209010412</v>
          </cell>
          <cell r="B5195" t="str">
            <v>APOSITO ESPECIAL SUPER ABSOBENTE BLANCO DE  20X22 CM</v>
          </cell>
          <cell r="D5195" t="str">
            <v>UD</v>
          </cell>
          <cell r="F5195" t="str">
            <v>2219</v>
          </cell>
        </row>
        <row r="5196">
          <cell r="A5196">
            <v>209010413</v>
          </cell>
          <cell r="B5196" t="str">
            <v>APOSITO ESPECIAL SUPER ABSOBENTE BLANCO DE  20X30 CM</v>
          </cell>
          <cell r="D5196" t="str">
            <v>UD</v>
          </cell>
          <cell r="F5196" t="str">
            <v>2219</v>
          </cell>
        </row>
        <row r="5197">
          <cell r="A5197">
            <v>209010420</v>
          </cell>
          <cell r="B5197" t="str">
            <v>APOSITO ANTIMICROBIANO CON TECOLOGIA DE  MICROCORRIENTE INALAMBRICA DE 15CM +/-1CM X 30CM +/-1CM CON BANDA DE POLIURETANO CON ADHESIVO PARA PIEL.</v>
          </cell>
          <cell r="D5197" t="str">
            <v>UD</v>
          </cell>
          <cell r="F5197" t="str">
            <v>2219</v>
          </cell>
        </row>
        <row r="5198">
          <cell r="A5198">
            <v>209010421</v>
          </cell>
          <cell r="B5198" t="str">
            <v>APOSITO ANTIMICROBIANO CON TECOLOGIA DE  MICROCORRIENTE INALAMBRICA DE 12CM +/-1CM X 15CM +/-1CM CON BANDA DE POLIURETANO CON ADHESIVO PARA PIEL.</v>
          </cell>
          <cell r="D5198" t="str">
            <v>UD</v>
          </cell>
          <cell r="F5198" t="str">
            <v>2219</v>
          </cell>
        </row>
        <row r="5199">
          <cell r="A5199">
            <v>209010424</v>
          </cell>
          <cell r="B5199" t="str">
            <v>FAJA DE TORAX, ELASTICA, UNISEX, TALLA MEDIANO.</v>
          </cell>
          <cell r="D5199" t="str">
            <v>UD</v>
          </cell>
          <cell r="F5199" t="str">
            <v>2219</v>
          </cell>
        </row>
        <row r="5200">
          <cell r="A5200">
            <v>209010425</v>
          </cell>
          <cell r="B5200" t="str">
            <v>FAJA DE TORAX, ELASTICA, UNISEX,TALLA GRANDE.</v>
          </cell>
          <cell r="D5200" t="str">
            <v>UD</v>
          </cell>
          <cell r="F5200" t="str">
            <v>2219</v>
          </cell>
        </row>
        <row r="5201">
          <cell r="A5201">
            <v>209010426</v>
          </cell>
          <cell r="B5201" t="str">
            <v>FAJA DE TORAX, ELASTICA, UNISEX, TALLA EXTRA GRANDE.</v>
          </cell>
          <cell r="D5201" t="str">
            <v>UD</v>
          </cell>
          <cell r="F5201" t="str">
            <v>2219</v>
          </cell>
        </row>
        <row r="5202">
          <cell r="A5202">
            <v>209010450</v>
          </cell>
          <cell r="B5202" t="str">
            <v>KIT CON APOSITO PEQUEÑO DE POLIURETANO PRECORTADO CON CONEXION DOBLE PARA SUCION-INSTILACION.</v>
          </cell>
          <cell r="D5202" t="str">
            <v>UD</v>
          </cell>
          <cell r="F5202" t="str">
            <v>2219</v>
          </cell>
        </row>
        <row r="5203">
          <cell r="A5203">
            <v>209010451</v>
          </cell>
          <cell r="B5203" t="str">
            <v>KIT CON APOSITO MEDIANO DE POLIURETANO PRECORTADO CON CONEXION DOBLE PARA SUCION-INSTILACION.</v>
          </cell>
          <cell r="D5203" t="str">
            <v>UD</v>
          </cell>
          <cell r="F5203" t="str">
            <v>2219</v>
          </cell>
        </row>
        <row r="5204">
          <cell r="A5204">
            <v>209010452</v>
          </cell>
          <cell r="B5204" t="str">
            <v>KIT CON APOSITO TUBULAR DE POLIURETANO PRECORTADO CON CONEXION DOBLE PARA SUCION-INSTILACION.</v>
          </cell>
          <cell r="D5204" t="str">
            <v>UD</v>
          </cell>
          <cell r="F5204" t="str">
            <v>2219</v>
          </cell>
        </row>
        <row r="5205">
          <cell r="A5205">
            <v>209010453</v>
          </cell>
          <cell r="B5205" t="str">
            <v>KIT ARMADO PARA ERL MANREJO DE INCISIONES QUIRURGICAS PEQUEÑAS.</v>
          </cell>
          <cell r="D5205" t="str">
            <v>UD</v>
          </cell>
          <cell r="F5205" t="str">
            <v>2219</v>
          </cell>
        </row>
        <row r="5206">
          <cell r="A5206">
            <v>209010454</v>
          </cell>
          <cell r="B5206" t="str">
            <v>KIT ARMADO PARA EL MANEJO DE INCIONES QUIRURGICAS GRANDES</v>
          </cell>
          <cell r="D5206" t="str">
            <v>UD</v>
          </cell>
          <cell r="F5206" t="str">
            <v>2219</v>
          </cell>
        </row>
        <row r="5207">
          <cell r="A5207">
            <v>209010460</v>
          </cell>
          <cell r="B5207" t="str">
            <v>SET DE CIRCULACION EXTRACORPOREA PARA ADULTOS CON FLUJO MENOR O IGUAL A 7 L/MIN COMPUESTO POR EL OXIGENADOR Y EL RESERVORIO DE CARDIOTOMIA Y TUBULADURA.</v>
          </cell>
          <cell r="D5207" t="str">
            <v>UD</v>
          </cell>
          <cell r="F5207" t="str">
            <v>2219</v>
          </cell>
        </row>
        <row r="5208">
          <cell r="A5208">
            <v>209010461</v>
          </cell>
          <cell r="B5208" t="str">
            <v>SET DE CIRCULACION EXTRACORPOREA PARA ADULTOS CON FLUJO MENOR O IGUAL A 5 L/MIN COMPUESTO POR EL OXIGENADOR Y EL RESERVORIO DE CARDIOTOMIA.</v>
          </cell>
          <cell r="D5208" t="str">
            <v>UD</v>
          </cell>
          <cell r="F5208" t="str">
            <v>2219</v>
          </cell>
        </row>
        <row r="5209">
          <cell r="A5209">
            <v>209010462</v>
          </cell>
          <cell r="B5209" t="str">
            <v>SET DE CIRCULACION EXTRACORPOREA PARA ADULTOS CON FLUJO MENOR O IGUAL A 8 L/MIN COMPUESTO POR EL OXIGENADOR RECUBIERTO DE FOSFORILCOLINA Y EL RESERVORIO DE CARDIOTOMIA Y TUBULADURA</v>
          </cell>
          <cell r="D5209" t="str">
            <v>UD</v>
          </cell>
          <cell r="F5209" t="str">
            <v>2219</v>
          </cell>
        </row>
        <row r="5210">
          <cell r="A5210">
            <v>209010463</v>
          </cell>
          <cell r="B5210" t="str">
            <v>SET DE CIRCULACION EXTRACORPOREA PARA ADULTO CON FLUJO MENOR O IGUAL A 5L/MIN TUBERIA COMPUESTO POR EL OXIGENADOR RECUBIERTO DE XCOATING Y EL RESERVORIO DE CARDIOTOMIA Y TUBULADURA</v>
          </cell>
          <cell r="D5210" t="str">
            <v>UD</v>
          </cell>
          <cell r="F5210" t="str">
            <v>2219</v>
          </cell>
        </row>
        <row r="5211">
          <cell r="A5211">
            <v>209010464</v>
          </cell>
          <cell r="B5211" t="str">
            <v>SET DE MEMBRANA DE POLIMENTILPENTENO PARA OXIGENACION EXTRACORPOREA RECUBIERTO CON FOSFORILCOLINA, FLUJO MAXIMO 5000 ML/MIN, FLUJO MAXIMO 5000 ML/MIN.</v>
          </cell>
          <cell r="D5211" t="str">
            <v>UD</v>
          </cell>
          <cell r="F5211" t="str">
            <v>2219</v>
          </cell>
        </row>
        <row r="5212">
          <cell r="A5212">
            <v>209010501</v>
          </cell>
          <cell r="B5212" t="str">
            <v>KIT DE CANULA VENOSA FEMORAL DE 25FR.</v>
          </cell>
          <cell r="D5212" t="str">
            <v>UD</v>
          </cell>
          <cell r="F5212" t="str">
            <v>2219</v>
          </cell>
        </row>
        <row r="5213">
          <cell r="A5213">
            <v>209010502</v>
          </cell>
          <cell r="B5213" t="str">
            <v>CANULA VENOSA DE UN ESTADIO RECTA DE 28 FR</v>
          </cell>
          <cell r="D5213" t="str">
            <v>UD</v>
          </cell>
          <cell r="F5213" t="str">
            <v>2219</v>
          </cell>
        </row>
        <row r="5214">
          <cell r="A5214">
            <v>209010503</v>
          </cell>
          <cell r="B5214" t="str">
            <v>CANULA VENOSA DE UN ESTADIO RECTA DE  32 FR</v>
          </cell>
          <cell r="D5214" t="str">
            <v>UD</v>
          </cell>
          <cell r="F5214" t="str">
            <v>2219</v>
          </cell>
        </row>
        <row r="5215">
          <cell r="A5215">
            <v>209010504</v>
          </cell>
          <cell r="B5215" t="str">
            <v>CANULA VENOSA DE UN ESTADIO ANGULADA DE 28 FR</v>
          </cell>
          <cell r="D5215" t="str">
            <v>UD</v>
          </cell>
          <cell r="F5215" t="str">
            <v>2219</v>
          </cell>
        </row>
        <row r="5216">
          <cell r="A5216">
            <v>209010505</v>
          </cell>
          <cell r="B5216" t="str">
            <v>CANULA VENOSA DE 2 ESTADIOS 36/46 FR CON CUERPO ALAMBRADO, RESISTENTE A TORCEDURAS, PUNTA MULTIPUERTO Y CANASTILLAS ATRIALES, LONGITUD DE 38 +-2 CM</v>
          </cell>
          <cell r="D5216" t="str">
            <v>UD</v>
          </cell>
          <cell r="F5216" t="str">
            <v>2219</v>
          </cell>
        </row>
        <row r="5217">
          <cell r="A5217">
            <v>209010506</v>
          </cell>
          <cell r="B5217" t="str">
            <v>CANULA VENOSA DE UN ESTADIO ANGULADA DE 32 FR</v>
          </cell>
          <cell r="D5217" t="str">
            <v>UD</v>
          </cell>
          <cell r="F5217" t="str">
            <v>2219</v>
          </cell>
        </row>
        <row r="5218">
          <cell r="A5218">
            <v>209010507</v>
          </cell>
          <cell r="B5218" t="str">
            <v>CANULA VENOSA DOBLE ESTADIO DE 28/36 FR</v>
          </cell>
          <cell r="D5218" t="str">
            <v>UD</v>
          </cell>
          <cell r="F5218" t="str">
            <v>2219</v>
          </cell>
        </row>
        <row r="5219">
          <cell r="A5219">
            <v>209010508</v>
          </cell>
          <cell r="B5219" t="str">
            <v>CANULA VENOSA DOBLE ESTADIO 32/40 FR</v>
          </cell>
          <cell r="D5219" t="str">
            <v>UD</v>
          </cell>
          <cell r="F5219" t="str">
            <v>2219</v>
          </cell>
        </row>
        <row r="5220">
          <cell r="A5220">
            <v>209010510</v>
          </cell>
          <cell r="B5220" t="str">
            <v>SISTEMA DE REVASCULARIZACION, TRANSMIOCARDIACA CON RAYOS    LASER.</v>
          </cell>
          <cell r="D5220" t="str">
            <v>UD</v>
          </cell>
          <cell r="F5220" t="str">
            <v>2219</v>
          </cell>
        </row>
        <row r="5221">
          <cell r="A5221">
            <v>209010515</v>
          </cell>
          <cell r="B5221" t="str">
            <v>SOPORTE VENTRICULAR DERECHO, BOMBA CENTRIFUGA.</v>
          </cell>
          <cell r="D5221" t="str">
            <v>UD</v>
          </cell>
          <cell r="F5221" t="str">
            <v>2219</v>
          </cell>
        </row>
        <row r="5222">
          <cell r="A5222">
            <v>209010521</v>
          </cell>
          <cell r="B5222" t="str">
            <v>CANULAS ARTERIALES DE ARCO FLEXIBLE 24FR, LONGITUD 27.9CM +/- 2CM.</v>
          </cell>
          <cell r="D5222" t="str">
            <v>UD</v>
          </cell>
          <cell r="F5222" t="str">
            <v>2219</v>
          </cell>
        </row>
        <row r="5223">
          <cell r="A5223">
            <v>209010522</v>
          </cell>
          <cell r="B5223" t="str">
            <v>CANULAS ARTERIALES DE PUNTA CURVA CON CUERPO BOBINADO DE UNA SOLA PIEZA 20FR, LONGITUD 27.9CM +/- 2CM.</v>
          </cell>
          <cell r="D5223" t="str">
            <v>UD</v>
          </cell>
          <cell r="F5223" t="str">
            <v>2219</v>
          </cell>
        </row>
        <row r="5224">
          <cell r="A5224">
            <v>209010523</v>
          </cell>
          <cell r="B5224" t="str">
            <v>CANULAS ARTERIALES DE PUNTA CURVA CON CUERPO BOBINADO DE UNA SOLA PIEZA  22FR, LONGITUD 27.9CM +/- 2CM.</v>
          </cell>
          <cell r="D5224" t="str">
            <v>UD</v>
          </cell>
          <cell r="F5224" t="str">
            <v>2219</v>
          </cell>
        </row>
        <row r="5225">
          <cell r="A5225">
            <v>209010524</v>
          </cell>
          <cell r="B5225" t="str">
            <v>CANULAS ARTERIALES DE PUNTA CURVA CON CUERPO BOBINADO DE UNA SOLA PIEZA  24FR, LONGITUD 27.9CM +/- 2CM.</v>
          </cell>
          <cell r="D5225" t="str">
            <v>UD</v>
          </cell>
          <cell r="F5225" t="str">
            <v>2219</v>
          </cell>
        </row>
        <row r="5226">
          <cell r="A5226">
            <v>209010525</v>
          </cell>
          <cell r="B5226" t="str">
            <v>CANULA ARTERIAL CON PUNTA CURVADA Y CUERPO BOBINADO 20FR, LONGITUD 33CM +/- 2CM.</v>
          </cell>
          <cell r="D5226" t="str">
            <v>UD</v>
          </cell>
          <cell r="F5226" t="str">
            <v>2219</v>
          </cell>
        </row>
        <row r="5227">
          <cell r="A5227">
            <v>209010526</v>
          </cell>
          <cell r="B5227" t="str">
            <v>CANULA ARTERIAL FEMORAL 17FR,  LONGITUD 17.8CM +/- 2CM.</v>
          </cell>
          <cell r="D5227" t="str">
            <v>UD</v>
          </cell>
          <cell r="F5227" t="str">
            <v>2219</v>
          </cell>
        </row>
        <row r="5228">
          <cell r="A5228">
            <v>209010527</v>
          </cell>
          <cell r="B5228" t="str">
            <v>CANULA ARTERIAL FEMORA, 21FR, LONGITUD 17.8CM.</v>
          </cell>
          <cell r="D5228" t="str">
            <v>UD</v>
          </cell>
          <cell r="F5228" t="str">
            <v>2219</v>
          </cell>
        </row>
        <row r="5229">
          <cell r="A5229">
            <v>209010528</v>
          </cell>
          <cell r="B5229" t="str">
            <v>CANULA VENOSA DOBLE ESTADIO 32/40FR CON CUERPO ALAMBRADO, RESISTENTE A TORCEDURAS, LONGITUD DE 38,1CM, CON CONECTOR DE ½ SIN VENT.</v>
          </cell>
          <cell r="D5229" t="str">
            <v>UD</v>
          </cell>
          <cell r="F5229" t="str">
            <v>2219</v>
          </cell>
        </row>
        <row r="5230">
          <cell r="A5230">
            <v>209010529</v>
          </cell>
          <cell r="B5230" t="str">
            <v>CANULA VENOSA CON PUNTA DE METAL CURVA BISELADA, CON MULTIPLES ORIFICIOS Y PARED DELGADA PARA MAYOR RENDIMIENTO EN EL FLUJO  DE 24 FR, LONGITUD DE 35.6CM.</v>
          </cell>
          <cell r="D5230" t="str">
            <v>UD</v>
          </cell>
          <cell r="F5230" t="str">
            <v>2219</v>
          </cell>
        </row>
        <row r="5231">
          <cell r="A5231">
            <v>209010530</v>
          </cell>
          <cell r="B5231" t="str">
            <v>CANULA PARA DRENAJE DEL VENTRICULO IZQUIERDO DE             MEDIDAD 14 FR.</v>
          </cell>
          <cell r="D5231" t="str">
            <v>UD</v>
          </cell>
          <cell r="F5231" t="str">
            <v>2219</v>
          </cell>
        </row>
        <row r="5232">
          <cell r="A5232">
            <v>209010531</v>
          </cell>
          <cell r="B5232" t="str">
            <v>CANULA VENOSA DLP DE 14 FR CON PUNTA METALICA DE PARED FINA CURVADA.</v>
          </cell>
          <cell r="D5232" t="str">
            <v>UD</v>
          </cell>
          <cell r="F5232" t="str">
            <v>2219</v>
          </cell>
        </row>
        <row r="5233">
          <cell r="A5233">
            <v>209010532</v>
          </cell>
          <cell r="B5233" t="str">
            <v>CANULA VENOSA DLP DE 16 FR CON PUNTA METALICA DE PARED FINA CURVADA.</v>
          </cell>
          <cell r="D5233" t="str">
            <v>UD</v>
          </cell>
          <cell r="F5233" t="str">
            <v>2219</v>
          </cell>
        </row>
        <row r="5234">
          <cell r="A5234">
            <v>209010533</v>
          </cell>
          <cell r="B5234" t="str">
            <v>CANULA ARTERIAL PEDIATRICA DE 8 FR, RECTA</v>
          </cell>
          <cell r="D5234" t="str">
            <v>UD</v>
          </cell>
          <cell r="F5234" t="str">
            <v>2219</v>
          </cell>
        </row>
        <row r="5235">
          <cell r="A5235">
            <v>209010534</v>
          </cell>
          <cell r="B5235" t="str">
            <v>CANULA ARTERIAL PEDIATRICA DE 10 FR, RECTA</v>
          </cell>
          <cell r="D5235" t="str">
            <v>UD</v>
          </cell>
          <cell r="F5235" t="str">
            <v>2219</v>
          </cell>
        </row>
        <row r="5236">
          <cell r="A5236">
            <v>209010535</v>
          </cell>
          <cell r="B5236" t="str">
            <v>CABEZALES DESCARTABLES PARA BOMBA CENTRIFUGA DE CIRCULACION EXTRACORPOREA.</v>
          </cell>
          <cell r="D5236" t="str">
            <v>UD</v>
          </cell>
          <cell r="F5236" t="str">
            <v>2219</v>
          </cell>
        </row>
        <row r="5237">
          <cell r="A5237">
            <v>209010546</v>
          </cell>
          <cell r="B5237" t="str">
            <v>CARTUCHO DESCARTABLE  EG7+, PARA USO DE EQUIPO GASOMETRO PORTATIL CAPAZ DE DIAGNOSTICAR SODIO Y POTASIO PH  PCO2 PO2 HCT BICARBONATO DIOXIDO TOTAL DE CARBONO HEMOGLOBINA CALCIO ION</v>
          </cell>
          <cell r="D5237" t="str">
            <v>UD</v>
          </cell>
          <cell r="F5237" t="str">
            <v>2219</v>
          </cell>
        </row>
        <row r="5238">
          <cell r="A5238">
            <v>209010547</v>
          </cell>
          <cell r="B5238" t="str">
            <v>CARTUCHOS PARA DETERMINACION DE SODIO, POTASIO, CLORO, INTERVALO ANIONICO, GLUOCOSA, NITROGENO UREICO (EC8+).</v>
          </cell>
          <cell r="D5238" t="str">
            <v>UD</v>
          </cell>
          <cell r="F5238" t="str">
            <v>2219</v>
          </cell>
        </row>
        <row r="5239">
          <cell r="A5239">
            <v>209010548</v>
          </cell>
          <cell r="B5239" t="str">
            <v>CARTUCHOS DE SUERO DE CONTROL NORMAL CITRATADO PARA TIEMPO  DE COAGULACION ACTIVADO DE ALTO RANGO.</v>
          </cell>
          <cell r="D5239" t="str">
            <v>UD</v>
          </cell>
          <cell r="F5239" t="str">
            <v>2219</v>
          </cell>
        </row>
        <row r="5240">
          <cell r="A5240">
            <v>209010590</v>
          </cell>
          <cell r="B5240" t="str">
            <v>PLACA RECTA PERFIL 1.6 MM DE 4 AGUJEROS, CON PUENTE MEDIO PARA FIJACION COSTAL, MATERIAL DE TITANIO O ALEACION DE TITANIO</v>
          </cell>
          <cell r="D5240" t="str">
            <v>UD</v>
          </cell>
          <cell r="F5240" t="str">
            <v>2219</v>
          </cell>
        </row>
        <row r="5241">
          <cell r="A5241">
            <v>209010600</v>
          </cell>
          <cell r="B5241" t="str">
            <v>APROXIMADOR DE COSTILLA.</v>
          </cell>
          <cell r="D5241" t="str">
            <v>UD</v>
          </cell>
          <cell r="F5241" t="str">
            <v>2219</v>
          </cell>
        </row>
        <row r="5242">
          <cell r="A5242">
            <v>209010602</v>
          </cell>
          <cell r="B5242" t="str">
            <v>SISTEMA COMPLETO DE INSTRUMENTACION DE COLUMNA VERTEBRAL POR ABORDAJE POSTERIOR PARA CORRECCION DE DEFORMIDADES VERTEBRALES EN PACIENTES PEDIATRICOS, PACIENTES CON DEFORMIDADES NEU</v>
          </cell>
          <cell r="D5242" t="str">
            <v>UD</v>
          </cell>
          <cell r="F5242" t="str">
            <v>2219</v>
          </cell>
        </row>
        <row r="5243">
          <cell r="A5243">
            <v>209010640</v>
          </cell>
          <cell r="B5243" t="str">
            <v>ESTABILIZADOR CARDIACO COMPLETO.</v>
          </cell>
          <cell r="D5243" t="str">
            <v>UD</v>
          </cell>
          <cell r="F5243" t="str">
            <v>2219</v>
          </cell>
        </row>
        <row r="5244">
          <cell r="A5244">
            <v>209010645</v>
          </cell>
          <cell r="B5244" t="str">
            <v>KIT DE PERICARDIOCENTESIS.</v>
          </cell>
          <cell r="D5244" t="str">
            <v>UD</v>
          </cell>
          <cell r="F5244" t="str">
            <v>2219</v>
          </cell>
        </row>
        <row r="5245">
          <cell r="A5245">
            <v>209010650</v>
          </cell>
          <cell r="B5245" t="str">
            <v xml:space="preserve">ESTABILIZADOR DE PECTUS </v>
          </cell>
          <cell r="D5245" t="str">
            <v>UD</v>
          </cell>
          <cell r="F5245" t="str">
            <v>2219</v>
          </cell>
        </row>
        <row r="5246">
          <cell r="A5246">
            <v>209010652</v>
          </cell>
          <cell r="B5246" t="str">
            <v xml:space="preserve">BARRAS DE PECTUS </v>
          </cell>
          <cell r="D5246" t="str">
            <v>UD</v>
          </cell>
          <cell r="F5246" t="str">
            <v>2219</v>
          </cell>
        </row>
        <row r="5247">
          <cell r="A5247">
            <v>209010695</v>
          </cell>
          <cell r="B5247" t="str">
            <v>CELDAS VENOSAS DE 1\2 X 1\2</v>
          </cell>
          <cell r="D5247" t="str">
            <v>UD</v>
          </cell>
          <cell r="F5247" t="str">
            <v>2219</v>
          </cell>
        </row>
        <row r="5248">
          <cell r="A5248">
            <v>209010700</v>
          </cell>
          <cell r="B5248" t="str">
            <v>CANULA INTRA CORONARIA DE 1,00 MM.</v>
          </cell>
          <cell r="D5248" t="str">
            <v>UD</v>
          </cell>
          <cell r="F5248" t="str">
            <v>2219</v>
          </cell>
        </row>
        <row r="5249">
          <cell r="A5249">
            <v>209010701</v>
          </cell>
          <cell r="B5249" t="str">
            <v>CANULA INTRA CORONARIA DE 1,25 MM.</v>
          </cell>
          <cell r="D5249" t="str">
            <v>UD</v>
          </cell>
          <cell r="F5249" t="str">
            <v>2219</v>
          </cell>
        </row>
        <row r="5250">
          <cell r="A5250">
            <v>209010702</v>
          </cell>
          <cell r="B5250" t="str">
            <v>CANULA INTRA CORONARIA DE 1,50 MM.</v>
          </cell>
          <cell r="D5250" t="str">
            <v>UD</v>
          </cell>
          <cell r="F5250" t="str">
            <v>2219</v>
          </cell>
        </row>
        <row r="5251">
          <cell r="A5251">
            <v>209010703</v>
          </cell>
          <cell r="B5251" t="str">
            <v>CANULA INTRA CORONARIA DE 1,75 MM.</v>
          </cell>
          <cell r="D5251" t="str">
            <v>UD</v>
          </cell>
          <cell r="F5251" t="str">
            <v>2219</v>
          </cell>
        </row>
        <row r="5252">
          <cell r="A5252">
            <v>209010704</v>
          </cell>
          <cell r="B5252" t="str">
            <v>CANULA INTRA CORONARIA DE 2,00 MM.</v>
          </cell>
          <cell r="D5252" t="str">
            <v>UD</v>
          </cell>
          <cell r="F5252" t="str">
            <v>2219</v>
          </cell>
        </row>
        <row r="5253">
          <cell r="A5253">
            <v>209010705</v>
          </cell>
          <cell r="B5253" t="str">
            <v>CANULA INTRA CORONARIA DE 2,25 MM.</v>
          </cell>
          <cell r="D5253" t="str">
            <v>UD</v>
          </cell>
          <cell r="F5253" t="str">
            <v>2219</v>
          </cell>
        </row>
        <row r="5254">
          <cell r="A5254">
            <v>209010706</v>
          </cell>
          <cell r="B5254" t="str">
            <v>CANULA INTRA CORONARIA DE 2,50 MM.</v>
          </cell>
          <cell r="D5254" t="str">
            <v>UD</v>
          </cell>
          <cell r="F5254" t="str">
            <v>2219</v>
          </cell>
        </row>
        <row r="5255">
          <cell r="A5255">
            <v>209010707</v>
          </cell>
          <cell r="B5255" t="str">
            <v>CANULA INTRA CORONARIA DE 2,75 MM.</v>
          </cell>
          <cell r="D5255" t="str">
            <v>UD</v>
          </cell>
          <cell r="F5255" t="str">
            <v>2219</v>
          </cell>
        </row>
        <row r="5256">
          <cell r="A5256">
            <v>209010708</v>
          </cell>
          <cell r="B5256" t="str">
            <v>KIT DE CANULACION FEMORAL 17/21.</v>
          </cell>
          <cell r="D5256" t="str">
            <v>UD</v>
          </cell>
          <cell r="F5256" t="str">
            <v>2219</v>
          </cell>
        </row>
        <row r="5257">
          <cell r="A5257">
            <v>209010709</v>
          </cell>
          <cell r="B5257" t="str">
            <v>KIT DE CANULACION FEMORAL 21/21.</v>
          </cell>
          <cell r="D5257" t="str">
            <v>UD</v>
          </cell>
          <cell r="F5257" t="str">
            <v>2219</v>
          </cell>
        </row>
        <row r="5258">
          <cell r="A5258">
            <v>209010710</v>
          </cell>
          <cell r="B5258" t="str">
            <v>CANULA DE CARDIOPLEJIA RETROGRADA, 15FR, CON PUNTA RADIOPACA , CON BALON PARA INFLADO MANUAL, LONGITUD MAXIMA 32 CM, CON  LINEA PARA MONITOREO DE PRESION.</v>
          </cell>
          <cell r="D5258" t="str">
            <v>UD</v>
          </cell>
          <cell r="F5258" t="str">
            <v>2219</v>
          </cell>
        </row>
        <row r="5259">
          <cell r="A5259">
            <v>209010761</v>
          </cell>
          <cell r="B5259" t="str">
            <v>CATETER  PARA EMBOLECTOMIA TIPO FOGARTY TAMAÑO 3FR X 80CM.</v>
          </cell>
          <cell r="D5259" t="str">
            <v>UD</v>
          </cell>
          <cell r="F5259" t="str">
            <v>2219</v>
          </cell>
        </row>
        <row r="5260">
          <cell r="A5260">
            <v>209010762</v>
          </cell>
          <cell r="B5260" t="str">
            <v>CATETER PARA EMBOLECTOMIA TIPO FOGARTY TAMAÑO 4FR X 80CM</v>
          </cell>
          <cell r="D5260" t="str">
            <v>UD</v>
          </cell>
          <cell r="F5260" t="str">
            <v>2219</v>
          </cell>
        </row>
        <row r="5261">
          <cell r="A5261">
            <v>209010763</v>
          </cell>
          <cell r="B5261" t="str">
            <v>CATETER PARA EMBOLECTOMIA TIPO FOGARTY TAMAÑO 5F X 80CM.</v>
          </cell>
          <cell r="D5261" t="str">
            <v>UD</v>
          </cell>
          <cell r="F5261" t="str">
            <v>2219</v>
          </cell>
        </row>
        <row r="5262">
          <cell r="A5262">
            <v>209010764</v>
          </cell>
          <cell r="B5262" t="str">
            <v>CATETER PARA EMBOLECTOMIA TIPO FOGARTY TAMAÑO 6F X 80CM.</v>
          </cell>
          <cell r="D5262" t="str">
            <v>UD</v>
          </cell>
          <cell r="F5262" t="str">
            <v>2219</v>
          </cell>
        </row>
        <row r="5263">
          <cell r="A5263">
            <v>209010765</v>
          </cell>
          <cell r="B5263" t="str">
            <v>CATETER PARA EMBOLECTOMIA TIPO FOGARTY DE 7 FR</v>
          </cell>
          <cell r="D5263" t="str">
            <v>UD</v>
          </cell>
          <cell r="F5263" t="str">
            <v>2219</v>
          </cell>
        </row>
        <row r="5264">
          <cell r="A5264">
            <v>209010800</v>
          </cell>
          <cell r="B5264" t="str">
            <v>CATETER PARA MEDIASTINO SILICONE, VARIOS CALIBRES.</v>
          </cell>
          <cell r="D5264" t="str">
            <v>UD</v>
          </cell>
          <cell r="F5264" t="str">
            <v>2219</v>
          </cell>
        </row>
        <row r="5265">
          <cell r="A5265">
            <v>209010820</v>
          </cell>
          <cell r="B5265" t="str">
            <v>CATETER TORAXICO ANGULADO, DE 28 FR.</v>
          </cell>
          <cell r="D5265" t="str">
            <v>UD</v>
          </cell>
          <cell r="F5265" t="str">
            <v>2219</v>
          </cell>
        </row>
        <row r="5266">
          <cell r="A5266">
            <v>209010840</v>
          </cell>
          <cell r="B5266" t="str">
            <v>CATETER TORAXICO RECTO, DE 28 FR.</v>
          </cell>
          <cell r="D5266" t="str">
            <v>UD</v>
          </cell>
          <cell r="F5266" t="str">
            <v>2219</v>
          </cell>
        </row>
        <row r="5267">
          <cell r="A5267">
            <v>209010860</v>
          </cell>
          <cell r="B5267" t="str">
            <v>CATETER TORAXICO SILICONE RECTO, VARIOS CALIBRES.</v>
          </cell>
          <cell r="D5267" t="str">
            <v>UD</v>
          </cell>
          <cell r="F5267" t="str">
            <v>2219</v>
          </cell>
        </row>
        <row r="5268">
          <cell r="A5268">
            <v>209010880</v>
          </cell>
          <cell r="B5268" t="str">
            <v>CATETER TORAXICO SILICONE ANGULADO, VARIOS CALIBRES.</v>
          </cell>
          <cell r="D5268" t="str">
            <v>UD</v>
          </cell>
          <cell r="F5268" t="str">
            <v>2219</v>
          </cell>
        </row>
        <row r="5269">
          <cell r="A5269">
            <v>209010890</v>
          </cell>
          <cell r="B5269" t="str">
            <v>CATETER INTRAVASCULAR DE RADIOFRECUENCIA  ESTERIL DE 7 FR</v>
          </cell>
          <cell r="D5269" t="str">
            <v>UD</v>
          </cell>
          <cell r="F5269" t="str">
            <v>2219</v>
          </cell>
        </row>
        <row r="5270">
          <cell r="A5270">
            <v>209010900</v>
          </cell>
          <cell r="B5270" t="str">
            <v>CATETER TORACICO PARA DRENAJE PLEURAL, PARA ADULTO (50 CM), CON AGUJA DE 110/85 MM, DIAMETRO DE CATETER 8 F (2.7MM), CON TUBO ADAPTADOR CON VIA DE CONTENCION, CON JERINGA DE 50 ML</v>
          </cell>
          <cell r="D5270" t="str">
            <v>UD</v>
          </cell>
          <cell r="F5270" t="str">
            <v>2219</v>
          </cell>
        </row>
        <row r="5271">
          <cell r="A5271">
            <v>209010902</v>
          </cell>
          <cell r="B5271" t="str">
            <v>CATETER TORACICO PARA DRENAJE PLEURAL, CON PLACA PARA FIJACION CUTANEA Y CON VALVULA TIPO HEIMLICH , PARA PADULTO (50 CM), CON AGUJA DE 110/85 MM, DIAMETRO DE CATETER 8 F (2.7MM),</v>
          </cell>
          <cell r="D5271" t="str">
            <v>UD</v>
          </cell>
          <cell r="F5271" t="str">
            <v>2219</v>
          </cell>
        </row>
        <row r="5272">
          <cell r="A5272">
            <v>209010903</v>
          </cell>
          <cell r="B5272" t="str">
            <v>KIT DE CATETER TORACICO PARA DRENAJE PLEURAL</v>
          </cell>
          <cell r="D5272" t="str">
            <v>UD</v>
          </cell>
          <cell r="F5272" t="str">
            <v>2219</v>
          </cell>
        </row>
        <row r="5273">
          <cell r="A5273">
            <v>209010904</v>
          </cell>
          <cell r="B5273" t="str">
            <v xml:space="preserve">SOPORTE DEL SENSOR DE BURBUJAS PARA BOMBA EXTRECORPOREA S5.   A.SOPORTE CON ARTICULACION TRIPLE
             B.DE 620 MM
             C.CON SUJECION DE FIJACION PARA DOS SENSORES
</v>
          </cell>
          <cell r="D5273" t="str">
            <v>UD</v>
          </cell>
          <cell r="F5273" t="str">
            <v>2219</v>
          </cell>
        </row>
        <row r="5274">
          <cell r="A5274">
            <v>209010905</v>
          </cell>
          <cell r="B5274" t="str">
            <v xml:space="preserve">CLAMP ELECTRONICO PARA LINEA VENOSA PARA BOMBA DE CIRCULACION EXTRACORPOREA S5. 								
</v>
          </cell>
          <cell r="D5274" t="str">
            <v>UD</v>
          </cell>
          <cell r="F5274" t="str">
            <v>2219</v>
          </cell>
        </row>
        <row r="5275">
          <cell r="A5275">
            <v>209010906</v>
          </cell>
          <cell r="B5275" t="str">
            <v xml:space="preserve">SOPORTE DE SENSOR DE NIVEL PARA BOMBA ..EXTRACORPOREA S5.   
</v>
          </cell>
          <cell r="D5275" t="str">
            <v>UD</v>
          </cell>
          <cell r="F5275" t="str">
            <v>2219</v>
          </cell>
        </row>
        <row r="5276">
          <cell r="A5276">
            <v>209010907</v>
          </cell>
          <cell r="B5276" t="str">
            <v>SENSOR DE FLUJO PARA LINEA ARTERIAL, CON BOMBA DE CIRCULACION EXTRACORPOREA S5</v>
          </cell>
          <cell r="D5276" t="str">
            <v>UD</v>
          </cell>
          <cell r="F5276" t="str">
            <v>2219</v>
          </cell>
        </row>
        <row r="5277">
          <cell r="A5277">
            <v>209010910</v>
          </cell>
          <cell r="B5277" t="str">
            <v>JUEGO DE STRIPPER DE NABATOFF, PARA VARICES.</v>
          </cell>
          <cell r="D5277" t="str">
            <v>UD</v>
          </cell>
          <cell r="F5277" t="str">
            <v>2219</v>
          </cell>
        </row>
        <row r="5278">
          <cell r="A5278">
            <v>209010911</v>
          </cell>
          <cell r="B5278" t="str">
            <v>FLEBOEXTRACTORES (STRIPPER), DESCARTABLES 100CM CON MANEJADOR Y OLIVAS DE TRES TAMAÑOS (9.5MM, 12.8MM, 15.9MM DE DIAMETRO).</v>
          </cell>
          <cell r="D5278" t="str">
            <v>UD</v>
          </cell>
          <cell r="F5278" t="str">
            <v>2219</v>
          </cell>
        </row>
        <row r="5279">
          <cell r="A5279">
            <v>209010950</v>
          </cell>
          <cell r="B5279" t="str">
            <v>CLAMPS ESPECIALES PARA SUJETAR EL PESO DE LOS TUBOS DE      VARIOS DIAMETROS USADOS EN LA BOMBA EXTRACORPOREA.</v>
          </cell>
          <cell r="D5279" t="str">
            <v>UD</v>
          </cell>
          <cell r="F5279" t="str">
            <v>2219</v>
          </cell>
        </row>
        <row r="5280">
          <cell r="A5280">
            <v>209010960</v>
          </cell>
          <cell r="B5280" t="str">
            <v>CLAMP DE REYNOLDS PARA BEBE.</v>
          </cell>
          <cell r="D5280" t="str">
            <v>UD</v>
          </cell>
          <cell r="F5280" t="str">
            <v>2219</v>
          </cell>
        </row>
        <row r="5281">
          <cell r="A5281">
            <v>209010965</v>
          </cell>
          <cell r="B5281" t="str">
            <v>PINZA SATINSKY PEQUEÑA ANGULADA, DE  19. CMS DE  LONGITUD.</v>
          </cell>
          <cell r="D5281" t="str">
            <v>UD</v>
          </cell>
          <cell r="F5281" t="str">
            <v>2219</v>
          </cell>
        </row>
        <row r="5282">
          <cell r="A5282">
            <v>209010970</v>
          </cell>
          <cell r="B5282" t="str">
            <v>PINZA SATINSKY VASCULAR, CURVA, DE 26.5CM DE LONGITUD, EN ACERO INOXIDABLE.</v>
          </cell>
          <cell r="D5282" t="str">
            <v>UD</v>
          </cell>
          <cell r="F5282" t="str">
            <v>2219</v>
          </cell>
        </row>
        <row r="5283">
          <cell r="A5283">
            <v>209010971</v>
          </cell>
          <cell r="B5283" t="str">
            <v>PINZA SATINSKY VASCULAR, CURVA,  DE 26.5CM DE LONGITUD. EN ACERO INOXIDABLE</v>
          </cell>
          <cell r="D5283" t="str">
            <v>UD</v>
          </cell>
          <cell r="F5283" t="str">
            <v>2219</v>
          </cell>
        </row>
        <row r="5284">
          <cell r="A5284">
            <v>209010972</v>
          </cell>
          <cell r="B5284" t="str">
            <v>PINZA SATINSKY VASCULAR, CON ARTICULACION RECTA Y CURVA DE 3 CM, DE 26.5CM DE LONGITUD, EN ACERO INOXIDABLE</v>
          </cell>
          <cell r="D5284" t="str">
            <v>UD</v>
          </cell>
          <cell r="F5284" t="str">
            <v>2219</v>
          </cell>
        </row>
        <row r="5285">
          <cell r="A5285">
            <v>209010973</v>
          </cell>
          <cell r="B5285" t="str">
            <v>PINZA SATINSKY, MANDIBULAS ATRAUMATICAS TIPO DE BAKEY DE 3 CM ANGULADAS</v>
          </cell>
          <cell r="D5285" t="str">
            <v>UD</v>
          </cell>
          <cell r="F5285" t="str">
            <v>2219</v>
          </cell>
        </row>
        <row r="5286">
          <cell r="A5286">
            <v>209010974</v>
          </cell>
          <cell r="B5286" t="str">
            <v>PINZA SATINSKY,  MANDIBULAS ATRAUMATICAS TIPO DE BAKEY DE 3.5 CM ANGULADAS</v>
          </cell>
          <cell r="D5286" t="str">
            <v>UD</v>
          </cell>
          <cell r="F5286" t="str">
            <v>2219</v>
          </cell>
        </row>
        <row r="5287">
          <cell r="A5287">
            <v>209010975</v>
          </cell>
          <cell r="B5287" t="str">
            <v>PINZA TUNELIZADORA SATINSKY PARA REEMPLAZO ARTERIAL FEMORAL EN VASCULAR PERIFERICO. TIPO HALLMAN. DE 26,0 CM</v>
          </cell>
          <cell r="D5287" t="str">
            <v>UD</v>
          </cell>
          <cell r="F5287" t="str">
            <v>2219</v>
          </cell>
        </row>
        <row r="5288">
          <cell r="A5288">
            <v>209011000</v>
          </cell>
          <cell r="B5288" t="str">
            <v>GANCHO SEPARADOR PARA NERVIO.</v>
          </cell>
          <cell r="D5288" t="str">
            <v>UD</v>
          </cell>
          <cell r="F5288" t="str">
            <v>2219</v>
          </cell>
        </row>
        <row r="5289">
          <cell r="A5289">
            <v>209011001</v>
          </cell>
          <cell r="B5289" t="str">
            <v>GANCHO IN SITU PARA BYPASS. CON PUNTA REDONDEADA DE 2MM Y LONGITUD DE 180 -+10MM EN ACERO INOXIDABLE.</v>
          </cell>
          <cell r="D5289" t="str">
            <v>UD</v>
          </cell>
          <cell r="F5289" t="str">
            <v>2219</v>
          </cell>
        </row>
        <row r="5290">
          <cell r="A5290">
            <v>209011160</v>
          </cell>
          <cell r="B5290" t="str">
            <v>CLAMP OCLUSIVO  PARA  AORTA, 20 CMS DE  LONGITUD, CON  UN  ANGULADO  DE  8 PULGADAS.</v>
          </cell>
          <cell r="D5290" t="str">
            <v>UD</v>
          </cell>
          <cell r="F5290" t="str">
            <v>2219</v>
          </cell>
        </row>
        <row r="5291">
          <cell r="A5291">
            <v>209011170</v>
          </cell>
          <cell r="B5291" t="str">
            <v>CLAMPS COOLEY, 24 FR., 16,5 ± 2 CMS. DE LARGO.</v>
          </cell>
          <cell r="D5291" t="str">
            <v>UD</v>
          </cell>
          <cell r="F5291" t="str">
            <v>2219</v>
          </cell>
        </row>
        <row r="5292">
          <cell r="A5292">
            <v>209011171</v>
          </cell>
          <cell r="B5292" t="str">
            <v>CLAMP COOLEY PARA AORTA, CURVA, DE 27.5 CM DE LONGITUD, CON BOCA ATRAUMATICA, EN ACERO INOXIDABLE.</v>
          </cell>
          <cell r="D5292" t="str">
            <v>UD</v>
          </cell>
          <cell r="F5292" t="str">
            <v>2219</v>
          </cell>
        </row>
        <row r="5293">
          <cell r="A5293">
            <v>209011172</v>
          </cell>
          <cell r="B5293" t="str">
            <v>CLAMP ILIACO COOLEY, ANGULADO, DE 22CM DE LONGITUD, CON BOCA ATRAUMATICA, EN ACERO INOXIDABLE.</v>
          </cell>
          <cell r="D5293" t="str">
            <v>UD</v>
          </cell>
          <cell r="F5293" t="str">
            <v>2219</v>
          </cell>
        </row>
        <row r="5294">
          <cell r="A5294">
            <v>209011173</v>
          </cell>
          <cell r="B5294" t="str">
            <v>CLAMP COOLEY PARA AORTA, CURVA, DE 26.5 CM DE LONGITUD, CON BOCA ATRAUMATICA, EN ACERO INOXIDABLE.</v>
          </cell>
          <cell r="D5294" t="str">
            <v>UD</v>
          </cell>
          <cell r="F5294" t="str">
            <v>2219</v>
          </cell>
        </row>
        <row r="5295">
          <cell r="A5295">
            <v>209011201</v>
          </cell>
          <cell r="B5295" t="str">
            <v>CLAMP BULLDOG DEBAKEY, CURVA, DE 8.5CM DE LONGITUD, CON BOCA ATRAUMATICA EN ACERO INOXIDABLE.</v>
          </cell>
          <cell r="D5295" t="str">
            <v>UD</v>
          </cell>
          <cell r="F5295" t="str">
            <v>2219</v>
          </cell>
        </row>
        <row r="5296">
          <cell r="A5296">
            <v>209011202</v>
          </cell>
          <cell r="B5296" t="str">
            <v>CLAMP BULLDOG DEBAKEY, CURVO,  DE 9.5CM DE LONGITUD, CON BOCA ATRAUMATICA, EN ACERO INOXIDABLE.</v>
          </cell>
          <cell r="D5296" t="str">
            <v>UD</v>
          </cell>
          <cell r="F5296" t="str">
            <v>2219</v>
          </cell>
        </row>
        <row r="5297">
          <cell r="A5297">
            <v>209011203</v>
          </cell>
          <cell r="B5297" t="str">
            <v>CLAMP BULLDOG DEBAKEY, CURVO, 7,5 CM, CON BOCA ATRAUMATICA, EN ACERO INOXIDABLE</v>
          </cell>
          <cell r="D5297" t="str">
            <v>UD</v>
          </cell>
          <cell r="F5297" t="str">
            <v>2219</v>
          </cell>
        </row>
        <row r="5298">
          <cell r="A5298">
            <v>209011204</v>
          </cell>
          <cell r="B5298" t="str">
            <v>CLAMP BULLDOG DEBAKEY, CURVO, 11,5 CM, CON BOCA ATRAUMATICA, EN ACERO INOXIDABLE</v>
          </cell>
          <cell r="D5298" t="str">
            <v>UD</v>
          </cell>
          <cell r="F5298" t="str">
            <v>2219</v>
          </cell>
        </row>
        <row r="5299">
          <cell r="A5299">
            <v>209011205</v>
          </cell>
          <cell r="B5299" t="str">
            <v>DISECTOR VASCULAR FINO DE DOBLE TERMINACION.</v>
          </cell>
          <cell r="D5299" t="str">
            <v>UD</v>
          </cell>
          <cell r="F5299" t="str">
            <v>2219</v>
          </cell>
        </row>
        <row r="5300">
          <cell r="A5300">
            <v>209011206</v>
          </cell>
          <cell r="B5300" t="str">
            <v>DISECTOR VASCULAR OLIVECRONA DOBLE PUNTA  18 CM LARGO DELICADO</v>
          </cell>
          <cell r="D5300" t="str">
            <v>UD</v>
          </cell>
          <cell r="F5300" t="str">
            <v>2219</v>
          </cell>
        </row>
        <row r="5301">
          <cell r="A5301">
            <v>209011207</v>
          </cell>
          <cell r="B5301" t="str">
            <v>DISECTOR VASCULAR OLIVECRONA DOBLE PUNTA 24 CM LARGO, DELICADO</v>
          </cell>
          <cell r="D5301" t="str">
            <v>UD</v>
          </cell>
          <cell r="F5301" t="str">
            <v>2219</v>
          </cell>
        </row>
        <row r="5302">
          <cell r="A5302">
            <v>209011208</v>
          </cell>
          <cell r="B5302" t="str">
            <v>DISECTOR VASCULAR OLIVECRONA DOBLE PUNTA 18 CM LARGO</v>
          </cell>
          <cell r="D5302" t="str">
            <v>UD</v>
          </cell>
          <cell r="F5302" t="str">
            <v>2219</v>
          </cell>
        </row>
        <row r="5303">
          <cell r="A5303">
            <v>209011209</v>
          </cell>
          <cell r="B5303" t="str">
            <v>DISECTOR VASCULAR OLIVECRONA DOBLE PUNTA, 24 CM LARGO.</v>
          </cell>
          <cell r="D5303" t="str">
            <v>UD</v>
          </cell>
          <cell r="F5303" t="str">
            <v>2219</v>
          </cell>
        </row>
        <row r="5304">
          <cell r="A5304">
            <v>209011230</v>
          </cell>
          <cell r="B5304" t="str">
            <v>DILATADOR DE VASO VASCULAR GARRET 2MM</v>
          </cell>
          <cell r="D5304" t="str">
            <v>UD</v>
          </cell>
          <cell r="F5304" t="str">
            <v>2219</v>
          </cell>
        </row>
        <row r="5305">
          <cell r="A5305">
            <v>209011231</v>
          </cell>
          <cell r="B5305" t="str">
            <v>DILATADOR DE VASO VASCULAR GARRET 3 MM</v>
          </cell>
          <cell r="D5305" t="str">
            <v>UD</v>
          </cell>
          <cell r="F5305" t="str">
            <v>2219</v>
          </cell>
        </row>
        <row r="5306">
          <cell r="A5306">
            <v>209011232</v>
          </cell>
          <cell r="B5306" t="str">
            <v>DILATADOR DE VASO VASCULAR GARRET, 1MM. LONGITUD 15,5 CM</v>
          </cell>
          <cell r="D5306" t="str">
            <v>UD</v>
          </cell>
          <cell r="F5306" t="str">
            <v>2219</v>
          </cell>
        </row>
        <row r="5307">
          <cell r="A5307">
            <v>209011233</v>
          </cell>
          <cell r="B5307" t="str">
            <v>DILATADOR DE VASO VASCULAR GARRET 1.5 MM. LONGITUD 15,5 CM</v>
          </cell>
          <cell r="D5307" t="str">
            <v>UD</v>
          </cell>
          <cell r="F5307" t="str">
            <v>2219</v>
          </cell>
        </row>
        <row r="5308">
          <cell r="A5308">
            <v>209011234</v>
          </cell>
          <cell r="B5308" t="str">
            <v>DILATADOR DE VASO VASCULAR GARRET 2.5 MM. LONGITUD DE 15,5 CM</v>
          </cell>
          <cell r="D5308" t="str">
            <v>UD</v>
          </cell>
          <cell r="F5308" t="str">
            <v>2219</v>
          </cell>
        </row>
        <row r="5309">
          <cell r="A5309">
            <v>209011250</v>
          </cell>
          <cell r="B5309" t="str">
            <v>FILTRO ARTERIAL PARA ADULTO DE POROS DE 25 MICRONES DESCAR- TABLES PARA UN FLUJO DE HASTA 6 LITROS POR MINUTO.</v>
          </cell>
          <cell r="D5309" t="str">
            <v>UD</v>
          </cell>
          <cell r="F5309" t="str">
            <v>2219</v>
          </cell>
        </row>
        <row r="5310">
          <cell r="A5310">
            <v>209011300</v>
          </cell>
          <cell r="B5310" t="str">
            <v>BOLSA PARA ANGIOGRAFIA CON CO2</v>
          </cell>
          <cell r="D5310" t="str">
            <v>UD</v>
          </cell>
          <cell r="F5310" t="str">
            <v>2219</v>
          </cell>
        </row>
        <row r="5311">
          <cell r="A5311">
            <v>209011870</v>
          </cell>
          <cell r="B5311" t="str">
            <v>GENERADOR DE PULSO EXTERNO VENTRICULAR(MARCAPASO ANALIZADOR)</v>
          </cell>
          <cell r="D5311" t="str">
            <v>UD</v>
          </cell>
          <cell r="F5311" t="str">
            <v>2219</v>
          </cell>
        </row>
        <row r="5312">
          <cell r="A5312">
            <v>209011873</v>
          </cell>
          <cell r="B5312" t="str">
            <v>HEMOCONCENTRADORES</v>
          </cell>
          <cell r="D5312" t="str">
            <v>UD</v>
          </cell>
          <cell r="F5312" t="str">
            <v>2219</v>
          </cell>
        </row>
        <row r="5313">
          <cell r="A5313">
            <v>209011875</v>
          </cell>
          <cell r="B5313" t="str">
            <v>HOJAS DE ESTERNON.</v>
          </cell>
          <cell r="D5313" t="str">
            <v>UD</v>
          </cell>
          <cell r="F5313" t="str">
            <v>2219</v>
          </cell>
        </row>
        <row r="5314">
          <cell r="A5314">
            <v>209011880</v>
          </cell>
          <cell r="B5314" t="str">
            <v>IMAN PARA PRUEBAS DE MARCAPASO.</v>
          </cell>
          <cell r="D5314" t="str">
            <v>UD</v>
          </cell>
          <cell r="F5314" t="str">
            <v>2219</v>
          </cell>
        </row>
        <row r="5315">
          <cell r="A5315">
            <v>209011890</v>
          </cell>
          <cell r="B5315" t="str">
            <v>INTRODUCTORES CHECK FLOW DE 8.0 FRENCH CON MICROPUNTA.</v>
          </cell>
          <cell r="D5315" t="str">
            <v>UD</v>
          </cell>
          <cell r="F5315" t="str">
            <v>2219</v>
          </cell>
        </row>
        <row r="5316">
          <cell r="A5316">
            <v>209011900</v>
          </cell>
          <cell r="B5316" t="str">
            <v>LAMPARA FRONTAL DE FIBRA OPTICA CON LUZ DIRECTA.</v>
          </cell>
          <cell r="D5316" t="str">
            <v>UD</v>
          </cell>
          <cell r="F5316" t="str">
            <v>2219</v>
          </cell>
        </row>
        <row r="5317">
          <cell r="A5317">
            <v>209011910</v>
          </cell>
          <cell r="B5317" t="str">
            <v>LEE-VEEN PARA TRATAMIENTO DE ASCITIS</v>
          </cell>
          <cell r="D5317" t="str">
            <v>UD</v>
          </cell>
          <cell r="F5317" t="str">
            <v>2219</v>
          </cell>
        </row>
        <row r="5318">
          <cell r="A5318">
            <v>209011913</v>
          </cell>
          <cell r="B5318" t="str">
            <v>MANIGUETA MANUAL MODELO NO. 100 COMO FUENTE ALTERNA PARA    LA BIOBOMBA.</v>
          </cell>
          <cell r="D5318" t="str">
            <v>UD</v>
          </cell>
          <cell r="F5318" t="str">
            <v>2219</v>
          </cell>
        </row>
        <row r="5319">
          <cell r="A5319">
            <v>209011915</v>
          </cell>
          <cell r="B5319" t="str">
            <v>MANGO ELECTROQUIRURGICO CON HOJA RECTA MANUAL.</v>
          </cell>
          <cell r="D5319" t="str">
            <v>UD</v>
          </cell>
          <cell r="F5319" t="str">
            <v>2219</v>
          </cell>
        </row>
        <row r="5320">
          <cell r="A5320">
            <v>209011918</v>
          </cell>
          <cell r="B5320" t="str">
            <v>MANGO ELECTRO - QUIRURGICO DE HOJA RECTA  MONOPOLAR DESCARTABLE, CON CONEXION DE 2 PUNTOS, CON 2 BOTONES PARA CORTE Y COAGULACION. PARA SER UTILIZADO CON EL EQUIPO ERBE VIO 300S</v>
          </cell>
          <cell r="D5320" t="str">
            <v>UD</v>
          </cell>
          <cell r="F5320" t="str">
            <v>2219</v>
          </cell>
        </row>
        <row r="5321">
          <cell r="A5321">
            <v>209011999</v>
          </cell>
          <cell r="B5321" t="str">
            <v>TIJERA  DE TENOTOMIA TIPO JAMISON, LARGO DE 20 +/- 1 CMS, DE HOJAS CURVAS.</v>
          </cell>
          <cell r="D5321" t="str">
            <v>UD</v>
          </cell>
          <cell r="F5321" t="str">
            <v>2219</v>
          </cell>
        </row>
        <row r="5322">
          <cell r="A5322">
            <v>209012015</v>
          </cell>
          <cell r="B5322" t="str">
            <v>CANULA DE AORTA DE 22 FR O 7.3 MM DE UNA SOLA PIEZA DE PARED DELGADA, ALMA DE ACERO RESISTENTE A TORCEDURAS</v>
          </cell>
          <cell r="D5322" t="str">
            <v>UD</v>
          </cell>
          <cell r="F5322" t="str">
            <v>2219</v>
          </cell>
        </row>
        <row r="5323">
          <cell r="A5323">
            <v>209012016</v>
          </cell>
          <cell r="B5323" t="str">
            <v>CANULA DE AORTA DE 24 FR O 8 MM DE UNA SOLA PIEZA DE PARED DELGADA, ALMA DE ACERO RESISTENTE A TORCEDURAS</v>
          </cell>
          <cell r="D5323" t="str">
            <v>UD</v>
          </cell>
          <cell r="F5323" t="str">
            <v>2219</v>
          </cell>
        </row>
        <row r="5324">
          <cell r="A5324">
            <v>209012017</v>
          </cell>
          <cell r="B5324" t="str">
            <v>CANULA DE RAIZ DE AORTA CON LINEA DE VENTEO DE 9 FR O 12 GA, CON AGUJA DE ACERO INOXIDABLE INTRODUCTORA, CON UNA LONGITUD TOTAL DE 14+-1 CM</v>
          </cell>
          <cell r="D5324" t="str">
            <v>UD</v>
          </cell>
          <cell r="F5324" t="str">
            <v>2219</v>
          </cell>
        </row>
        <row r="5325">
          <cell r="A5325">
            <v>209012021</v>
          </cell>
          <cell r="B5325" t="str">
            <v>OXIGENADOR DE MEMBRANA NEONATAL CON TUBERIA DE 3/16, (4.8MM)</v>
          </cell>
          <cell r="D5325" t="str">
            <v>UD</v>
          </cell>
          <cell r="F5325" t="str">
            <v>2219</v>
          </cell>
        </row>
        <row r="5326">
          <cell r="A5326">
            <v>209012022</v>
          </cell>
          <cell r="B5326" t="str">
            <v>OXIGENADOR DE MEMBRANA PEDIATRICO CON TUBERIA DE 3/8  (9.5 MM)</v>
          </cell>
          <cell r="D5326" t="str">
            <v>UD</v>
          </cell>
          <cell r="F5326" t="str">
            <v>2219</v>
          </cell>
        </row>
        <row r="5327">
          <cell r="A5327">
            <v>209012100</v>
          </cell>
          <cell r="B5327" t="str">
            <v>PERIOSTOTOMO DOYEN.</v>
          </cell>
          <cell r="D5327" t="str">
            <v>UD</v>
          </cell>
          <cell r="F5327" t="str">
            <v>2219</v>
          </cell>
        </row>
        <row r="5328">
          <cell r="A5328">
            <v>209012123</v>
          </cell>
          <cell r="B5328" t="str">
            <v>KIT DE COMPRESION NEUMATICA ANTIEMBOLICA TAMAÑO ML HASTA  EL MUSLO  CON SUS IMPLEMENTOS</v>
          </cell>
          <cell r="D5328" t="str">
            <v>UD</v>
          </cell>
          <cell r="F5328" t="str">
            <v>2219</v>
          </cell>
        </row>
        <row r="5329">
          <cell r="A5329">
            <v>209012200</v>
          </cell>
          <cell r="B5329" t="str">
            <v>PINZA DEBAKEY, PARA DISECCION VASCULAR, DE 19.5 CM.</v>
          </cell>
          <cell r="D5329" t="str">
            <v>UD</v>
          </cell>
          <cell r="F5329" t="str">
            <v>2219</v>
          </cell>
        </row>
        <row r="5330">
          <cell r="A5330">
            <v>209012201</v>
          </cell>
          <cell r="B5330" t="str">
            <v>PINZA VASCULAR DE DEBAKEY CLASICO DE 150 +-10MM, CON DIENTES DE DEBAKEY EN LOS ULTIMOS 20MM DISTALES DE LA PINZA, EN ACERO INOXIDABLE.</v>
          </cell>
          <cell r="D5330" t="str">
            <v>UD</v>
          </cell>
          <cell r="F5330" t="str">
            <v>2219</v>
          </cell>
        </row>
        <row r="5331">
          <cell r="A5331">
            <v>209012202</v>
          </cell>
          <cell r="B5331" t="str">
            <v>PINZA VASCULAR DE DEBAKEY CLASICO DE 240+-10MM, CON DIENTES DE DEBAKEY EN LOS ULTIMOS 20MM DISTALES DE LA PINZA, EN ACERO INOXIDABLE.</v>
          </cell>
          <cell r="D5331" t="str">
            <v>UD</v>
          </cell>
          <cell r="F5331" t="str">
            <v>2219</v>
          </cell>
        </row>
        <row r="5332">
          <cell r="A5332">
            <v>209012220</v>
          </cell>
          <cell r="B5332" t="str">
            <v>PINZA DEBAKEY, PARA DISECCION VASCULAR, DE 24.5 CM.</v>
          </cell>
          <cell r="D5332" t="str">
            <v>UD</v>
          </cell>
          <cell r="F5332" t="str">
            <v>2219</v>
          </cell>
        </row>
        <row r="5333">
          <cell r="A5333">
            <v>209012221</v>
          </cell>
          <cell r="B5333" t="str">
            <v>PINZA DEBAKEY PARA AORTA, CURVA, DE 26CM DE LONGITUD, CON BOCA ATRAUMATICA, EN ACERO INOXIDABLE.</v>
          </cell>
          <cell r="D5333" t="str">
            <v>UD</v>
          </cell>
          <cell r="F5333" t="str">
            <v>2219</v>
          </cell>
        </row>
        <row r="5334">
          <cell r="A5334">
            <v>209012222</v>
          </cell>
          <cell r="B5334" t="str">
            <v>PINZA DEBAKEY PARA LIGADURA, CURVA, DE 25CM DE LONGITUD, CON BOCA ATRAUMATICA. EN ACERO INOXIDABLE.</v>
          </cell>
          <cell r="D5334" t="str">
            <v>UD</v>
          </cell>
          <cell r="F5334" t="str">
            <v>2219</v>
          </cell>
        </row>
        <row r="5335">
          <cell r="A5335">
            <v>209012223</v>
          </cell>
          <cell r="B5335" t="str">
            <v>PINZA DEBAKEY PARA DISECCION VASCULAR, RECTA, DE 24 CM DE LONGITUD,  CON BOCA ATRAUMATICA DE 1.5MM DE ANCHO, EN ACERO INOXIDABLE.</v>
          </cell>
          <cell r="D5335" t="str">
            <v>UD</v>
          </cell>
          <cell r="F5335" t="str">
            <v>2219</v>
          </cell>
        </row>
        <row r="5336">
          <cell r="A5336">
            <v>209012224</v>
          </cell>
          <cell r="B5336" t="str">
            <v>PINZA DEBAKEY PARA DISECCION VASCULAR, RECTA, DE 15 CM DE LONGTUD, CON BOCA ATRAUMATICA DE 1.5MM DE ANCHO. EN ACERO INOXIDABLE.</v>
          </cell>
          <cell r="D5336" t="str">
            <v>UD</v>
          </cell>
          <cell r="F5336" t="str">
            <v>2219</v>
          </cell>
        </row>
        <row r="5337">
          <cell r="A5337">
            <v>209012225</v>
          </cell>
          <cell r="B5337" t="str">
            <v>PINZA DEBAKEY PARA DISECCION VASCULAR, RECTA, DE 20CM DE LONGITUD, CON BOCA ATRAUMATICA DE 1.5MM DE ANCHO,  EN ACERO INOXIDABLE.</v>
          </cell>
          <cell r="D5337" t="str">
            <v>UD</v>
          </cell>
          <cell r="F5337" t="str">
            <v>2219</v>
          </cell>
        </row>
        <row r="5338">
          <cell r="A5338">
            <v>209012226</v>
          </cell>
          <cell r="B5338" t="str">
            <v>PINZA DE BAKEY DE AORTA, MANDIUBLAS FUERTEMENTE ANGULADAS, LONGITUD DE 26.5 CM</v>
          </cell>
          <cell r="D5338" t="str">
            <v>UD</v>
          </cell>
          <cell r="F5338" t="str">
            <v>2219</v>
          </cell>
        </row>
        <row r="5339">
          <cell r="A5339">
            <v>209012227</v>
          </cell>
          <cell r="B5339" t="str">
            <v>PINZA DE BAKEY DE AORTA, MANDIBULAS ANGULADAS 45?, LONGITUD DE 26,5 CM</v>
          </cell>
          <cell r="D5339" t="str">
            <v>UD</v>
          </cell>
          <cell r="F5339" t="str">
            <v>2219</v>
          </cell>
        </row>
        <row r="5340">
          <cell r="A5340">
            <v>209012228</v>
          </cell>
          <cell r="B5340" t="str">
            <v>PINZA VASCULAR DEBAKEY 21 CM, TITANIO.</v>
          </cell>
          <cell r="D5340" t="str">
            <v>UD</v>
          </cell>
          <cell r="F5340" t="str">
            <v>2219</v>
          </cell>
        </row>
        <row r="5341">
          <cell r="A5341">
            <v>209012229</v>
          </cell>
          <cell r="B5341" t="str">
            <v>PINZA VASCULAR DE BAKEY, MANGO CURVO 18.5 CM, TITANIO</v>
          </cell>
          <cell r="D5341" t="str">
            <v>UD</v>
          </cell>
          <cell r="F5341" t="str">
            <v>2219</v>
          </cell>
        </row>
        <row r="5342">
          <cell r="A5342">
            <v>209012230</v>
          </cell>
          <cell r="B5342" t="str">
            <v>PINZA CUSHING, RECTA, DE 18CM DE LONGITUD, CON PUNTA ESTRIADA, EN ACERO INOXIDABLE CON INSERTOS DE CARBURO-TUNGSTENO.</v>
          </cell>
          <cell r="D5342" t="str">
            <v>UD</v>
          </cell>
          <cell r="F5342" t="str">
            <v>2219</v>
          </cell>
        </row>
        <row r="5343">
          <cell r="A5343">
            <v>209012231</v>
          </cell>
          <cell r="B5343" t="str">
            <v>PINZA WEXLER ANASTOMOSIS, MANGO ANGULADO. 17 CM</v>
          </cell>
          <cell r="D5343" t="str">
            <v>UD</v>
          </cell>
          <cell r="F5343" t="str">
            <v>2219</v>
          </cell>
        </row>
        <row r="5344">
          <cell r="A5344">
            <v>209012232</v>
          </cell>
          <cell r="B5344" t="str">
            <v>PINZA OCLUSIVA DE BAKEY MANDIBULAS DE 4 CM, ANGULADAS A 60°</v>
          </cell>
          <cell r="D5344" t="str">
            <v>UD</v>
          </cell>
          <cell r="F5344" t="str">
            <v>2219</v>
          </cell>
        </row>
        <row r="5345">
          <cell r="A5345">
            <v>209012233</v>
          </cell>
          <cell r="B5345" t="str">
            <v>PINZA OCLUSIVA MULTIUSO DE BAKEY, MANDIBULAS 6 CM ANGULADAS  A 60°</v>
          </cell>
          <cell r="D5345" t="str">
            <v>UD</v>
          </cell>
          <cell r="F5345" t="str">
            <v>2219</v>
          </cell>
        </row>
        <row r="5346">
          <cell r="A5346">
            <v>209012234</v>
          </cell>
          <cell r="B5346" t="str">
            <v>PINZA OCLUSIVA MULTIUSO DE BAKEY, MANDIBULAS 8 CM ANGULADAS A 60°</v>
          </cell>
          <cell r="D5346" t="str">
            <v>UD</v>
          </cell>
          <cell r="F5346" t="str">
            <v>2219</v>
          </cell>
        </row>
        <row r="5347">
          <cell r="A5347">
            <v>209012235</v>
          </cell>
          <cell r="B5347" t="str">
            <v>PINZA ADSON PARA DISECCION, RECTA, DE 12CM DE LONGITUD, CON PUNTA ESTRIADA DE 0.4MM. EN ACERO INOXIDABLE, CON INSERTOS DE CARBURO-TUNGSTENO.</v>
          </cell>
          <cell r="D5347" t="str">
            <v>UD</v>
          </cell>
          <cell r="F5347" t="str">
            <v>2219</v>
          </cell>
        </row>
        <row r="5348">
          <cell r="A5348">
            <v>209012236</v>
          </cell>
          <cell r="B5348" t="str">
            <v>PINZA ADSON PARA DISECCION, RECTA, DE 15CM DE LONGITUD, CON PUNTA ESTRIADA DE 0.4MM Y 1 X 2  DIENTES, EN ACERO INOXIDABLE.</v>
          </cell>
          <cell r="D5348" t="str">
            <v>UD</v>
          </cell>
          <cell r="F5348" t="str">
            <v>2219</v>
          </cell>
        </row>
        <row r="5349">
          <cell r="A5349">
            <v>209012237</v>
          </cell>
          <cell r="B5349" t="str">
            <v>PINZA DISECCION, MANGO REDONDO CON CONTRAPESO, LONGITUD DE 21 CM</v>
          </cell>
          <cell r="D5349" t="str">
            <v>UD</v>
          </cell>
          <cell r="F5349" t="str">
            <v>2219</v>
          </cell>
        </row>
        <row r="5350">
          <cell r="A5350">
            <v>209012238</v>
          </cell>
          <cell r="B5350" t="str">
            <v>PINZA DISECCION, MANGO PLANO FORMA DE BAYONETA, LONGITUD DE 21,5 CM</v>
          </cell>
          <cell r="D5350" t="str">
            <v>UD</v>
          </cell>
          <cell r="F5350" t="str">
            <v>2219</v>
          </cell>
        </row>
        <row r="5351">
          <cell r="A5351">
            <v>209012239</v>
          </cell>
          <cell r="B5351" t="str">
            <v>PINZA DE DISECCION DE BAKEY, MANDIBULAS RECTAS, 21 CM DE LONGITUD</v>
          </cell>
          <cell r="D5351" t="str">
            <v>UD</v>
          </cell>
          <cell r="F5351" t="str">
            <v>2219</v>
          </cell>
        </row>
        <row r="5352">
          <cell r="A5352">
            <v>209012240</v>
          </cell>
          <cell r="B5352" t="str">
            <v>PINZA DEBAKEY, TORACICA, PARA DISECCION, DE 15.5 CMS.</v>
          </cell>
          <cell r="D5352" t="str">
            <v>UD</v>
          </cell>
          <cell r="F5352" t="str">
            <v>2219</v>
          </cell>
        </row>
        <row r="5353">
          <cell r="A5353">
            <v>209012241</v>
          </cell>
          <cell r="B5353" t="str">
            <v>PINZA DE DISECCION DE BAKEY, MANDIBULAS ANGULADAS 45°, DE 19,5 CM DE LONGITUD</v>
          </cell>
          <cell r="D5353" t="str">
            <v>UD</v>
          </cell>
          <cell r="F5353" t="str">
            <v>2219</v>
          </cell>
        </row>
        <row r="5354">
          <cell r="A5354">
            <v>209012242</v>
          </cell>
          <cell r="B5354" t="str">
            <v>PINZA OCLUSIVA MULTIUSO DE BAKEY, MANDIBULAS 3 CM ANGULADAS</v>
          </cell>
          <cell r="D5354" t="str">
            <v>UD</v>
          </cell>
          <cell r="F5354" t="str">
            <v>2219</v>
          </cell>
        </row>
        <row r="5355">
          <cell r="A5355">
            <v>209012243</v>
          </cell>
          <cell r="B5355" t="str">
            <v>PINZA OCLUSIVA MULTIUSO DE BAKEY, MANDIBULAS 7.5 CM ANGULADAS</v>
          </cell>
          <cell r="D5355" t="str">
            <v>UD</v>
          </cell>
          <cell r="F5355" t="str">
            <v>2219</v>
          </cell>
        </row>
        <row r="5356">
          <cell r="A5356">
            <v>209012244</v>
          </cell>
          <cell r="B5356" t="str">
            <v>PINZA OCLUSIVA MULTIUSO DE BAKEY, MANDIBULAS 1.8 CM ANGULADAS</v>
          </cell>
          <cell r="D5356" t="str">
            <v>UD</v>
          </cell>
          <cell r="F5356" t="str">
            <v>2219</v>
          </cell>
        </row>
        <row r="5357">
          <cell r="A5357">
            <v>209012245</v>
          </cell>
          <cell r="B5357" t="str">
            <v>PINZA OCLUSIVA MULTIUSO DE BAKEY, MANDIBULAS 2.4 CM ANGULADAS</v>
          </cell>
          <cell r="D5357" t="str">
            <v>UD</v>
          </cell>
          <cell r="F5357" t="str">
            <v>2219</v>
          </cell>
        </row>
        <row r="5358">
          <cell r="A5358">
            <v>209012280</v>
          </cell>
          <cell r="B5358" t="str">
            <v>PINZA DUVAL, DE 23 CM., CON BOCA DE 2.5 CM.</v>
          </cell>
          <cell r="D5358" t="str">
            <v>UD</v>
          </cell>
          <cell r="F5358" t="str">
            <v>2219</v>
          </cell>
        </row>
        <row r="5359">
          <cell r="A5359">
            <v>209012290</v>
          </cell>
          <cell r="B5359" t="str">
            <v>PORTAGUJAS SAROT, RECTO, DE 18CM DE LONGITUD, EN ACERO INOXIDABLE.</v>
          </cell>
          <cell r="D5359" t="str">
            <v>UD</v>
          </cell>
          <cell r="F5359" t="str">
            <v>2219</v>
          </cell>
        </row>
        <row r="5360">
          <cell r="A5360">
            <v>209012300</v>
          </cell>
          <cell r="B5360" t="str">
            <v>PINZA JACKSON, DE COPA, PARA BRONCOESOFAGOSCOPIA, PARA NI/OSO ADULTOS.</v>
          </cell>
          <cell r="D5360" t="str">
            <v>UD</v>
          </cell>
          <cell r="F5360" t="str">
            <v>2219</v>
          </cell>
        </row>
        <row r="5361">
          <cell r="A5361">
            <v>209012320</v>
          </cell>
          <cell r="B5361" t="str">
            <v>PINZA COOLEY VASCULAR, ANGULADA, DE 16.5CM DE LONGITUD, CON BOCA ATRAUMATICA, EN ACERO INOXIDABLE.</v>
          </cell>
          <cell r="D5361" t="str">
            <v>UD</v>
          </cell>
          <cell r="F5361" t="str">
            <v>2219</v>
          </cell>
        </row>
        <row r="5362">
          <cell r="A5362">
            <v>209012321</v>
          </cell>
          <cell r="B5362" t="str">
            <v>PINZA COOLEY VASCULAR, ANGULADA, DE 17.5CM DE LONGITUD, CON BOCA ATRAUMATICA, EN ACERO INOXIDABLE.</v>
          </cell>
          <cell r="D5362" t="str">
            <v>UD</v>
          </cell>
          <cell r="F5362" t="str">
            <v>2219</v>
          </cell>
        </row>
        <row r="5363">
          <cell r="A5363">
            <v>209012322</v>
          </cell>
          <cell r="B5363" t="str">
            <v>PINZA COOLEY VASCULAR, ANGULADA, DE 19CM DE LONGITUD, CON BOCA ATRAUMATICA, EN ACERO INOXIDABLE.</v>
          </cell>
          <cell r="D5363" t="str">
            <v>UD</v>
          </cell>
          <cell r="F5363" t="str">
            <v>2219</v>
          </cell>
        </row>
        <row r="5364">
          <cell r="A5364">
            <v>209012323</v>
          </cell>
          <cell r="B5364" t="str">
            <v>PINZA COOLEY VASCULAR, CURVA, DE 26CM DE LONGITUD, CON BOCA ATRAUMATICA, EN ACERO INOXIDABLE.</v>
          </cell>
          <cell r="D5364" t="str">
            <v>UD</v>
          </cell>
          <cell r="F5364" t="str">
            <v>2219</v>
          </cell>
        </row>
        <row r="5365">
          <cell r="A5365">
            <v>209012324</v>
          </cell>
          <cell r="B5365" t="str">
            <v>PINZA COOLEY VASCULAR, CURVA, DE 22.5CM DE LONGITUD, CON BOCA ATRAUMATICA, EN ACERO INOXIDABLE.</v>
          </cell>
          <cell r="D5365" t="str">
            <v>UD</v>
          </cell>
          <cell r="F5365" t="str">
            <v>2219</v>
          </cell>
        </row>
        <row r="5366">
          <cell r="A5366">
            <v>209012325</v>
          </cell>
          <cell r="B5366" t="str">
            <v>PINZA COOLEY PARA AORTA, CURVA, DE 24.5CM DE LONGITUD, CON BOCA ATRAUMATICA, EN ACERO INOXIDABLE.</v>
          </cell>
          <cell r="D5366" t="str">
            <v>UD</v>
          </cell>
          <cell r="F5366" t="str">
            <v>2219</v>
          </cell>
        </row>
        <row r="5367">
          <cell r="A5367">
            <v>209012326</v>
          </cell>
          <cell r="B5367" t="str">
            <v>PINZA COOLEY VASCULAR, ANGULADA, DE 18,5CM DE LONGITUD, CON BOCA ATRAUMATICA, EN ACERO INOXIDABLE.</v>
          </cell>
          <cell r="D5367" t="str">
            <v>UD</v>
          </cell>
          <cell r="F5367" t="str">
            <v>2219</v>
          </cell>
        </row>
        <row r="5368">
          <cell r="A5368">
            <v>209012327</v>
          </cell>
          <cell r="B5368" t="str">
            <v>TIJERA CARDIOVASCULAR COOLEY  (MY SCISSORS) DE 191 +-10MM, CURVA Y PLANA EN ACERO INOXIDABLE.</v>
          </cell>
          <cell r="D5368" t="str">
            <v>UD</v>
          </cell>
          <cell r="F5368" t="str">
            <v>2219</v>
          </cell>
        </row>
        <row r="5369">
          <cell r="A5369">
            <v>209012328</v>
          </cell>
          <cell r="B5369" t="str">
            <v>TIJERA CARDIOVASCULAR COOLEY (MY SCISSORS) DE 230 +-10MM, CURVA Y PLANA EN ACERO INOXIDABLE.</v>
          </cell>
          <cell r="D5369" t="str">
            <v>UD</v>
          </cell>
          <cell r="F5369" t="str">
            <v>2219</v>
          </cell>
        </row>
        <row r="5370">
          <cell r="A5370">
            <v>209012329</v>
          </cell>
          <cell r="B5370" t="str">
            <v>TIJERA MICROVASCULAR PUNTA FINA DE 168 +-10MM DE LONGITUD EN 25º. EN ACERO INOXIDABLE DE MANGO PLANO.</v>
          </cell>
          <cell r="D5370" t="str">
            <v>UD</v>
          </cell>
          <cell r="F5370" t="str">
            <v>2219</v>
          </cell>
        </row>
        <row r="5371">
          <cell r="A5371">
            <v>209012330</v>
          </cell>
          <cell r="B5371" t="str">
            <v>TIJERA MICROVASCULAR PUNTA FINA DE 168 +-10MM DE LONGITUD EN 45º. EN ACERO INOXIDABLE DE MANGO PLANO.</v>
          </cell>
          <cell r="D5371" t="str">
            <v>UD</v>
          </cell>
          <cell r="F5371" t="str">
            <v>2219</v>
          </cell>
        </row>
        <row r="5372">
          <cell r="A5372">
            <v>209012331</v>
          </cell>
          <cell r="B5372" t="str">
            <v>TIJERA MICROVASCULAR PUNTA FINA DE 168 +-10MM DE LONGITUD EN 60º. EN ACERO INOXIDABLE DE MANGO PLANO.</v>
          </cell>
          <cell r="D5372" t="str">
            <v>UD</v>
          </cell>
          <cell r="F5372" t="str">
            <v>2219</v>
          </cell>
        </row>
        <row r="5373">
          <cell r="A5373">
            <v>209012332</v>
          </cell>
          <cell r="B5373" t="str">
            <v>TIJERA MICROVASCULAR PUNTA FINA DE 168 +-10MM DE LONGITUD EN 90º. EN ACERO INOXIDABLE DE MANGO PLANO.</v>
          </cell>
          <cell r="D5373" t="str">
            <v>UD</v>
          </cell>
          <cell r="F5373" t="str">
            <v>2219</v>
          </cell>
        </row>
        <row r="5374">
          <cell r="A5374">
            <v>209012333</v>
          </cell>
          <cell r="B5374" t="str">
            <v>TIJERA MICROVASCULAR PUNTA FINA DE 168 +-10MM DE LONGITUD EN 120º. EN ACERO INOXIDABLE DE MANGO PLANO.</v>
          </cell>
          <cell r="D5374" t="str">
            <v>UD</v>
          </cell>
          <cell r="F5374" t="str">
            <v>2219</v>
          </cell>
        </row>
        <row r="5375">
          <cell r="A5375">
            <v>209012334</v>
          </cell>
          <cell r="B5375" t="str">
            <v>TIJERA MICROVASCULAR PUNTA EXTRA FINA DE 170 +-10MM DE LONGITUD EN 25º. EN ACERO INOXIDABLE DE MANGO REDONDO.</v>
          </cell>
          <cell r="D5375" t="str">
            <v>UD</v>
          </cell>
          <cell r="F5375" t="str">
            <v>2219</v>
          </cell>
        </row>
        <row r="5376">
          <cell r="A5376">
            <v>209012335</v>
          </cell>
          <cell r="B5376" t="str">
            <v>TIJERA MICROVASCULAR PUNTA EXTRA FINA DE 170 +-10MM DE LONGITUD EN 45º. EN ACERO INOXIDABLE DE MANGO REDONDO.</v>
          </cell>
          <cell r="D5376" t="str">
            <v>UD</v>
          </cell>
          <cell r="F5376" t="str">
            <v>2219</v>
          </cell>
        </row>
        <row r="5377">
          <cell r="A5377">
            <v>209012336</v>
          </cell>
          <cell r="B5377" t="str">
            <v>TIJERA MICROVASCULAR PUNTA EXTRA FINA DE 170 +-10MM DE LONGITUD EN 60º. EN ACERO INOXIDABLE DE MANGO REDONDO.</v>
          </cell>
          <cell r="D5377" t="str">
            <v>UD</v>
          </cell>
          <cell r="F5377" t="str">
            <v>2219</v>
          </cell>
        </row>
        <row r="5378">
          <cell r="A5378">
            <v>209012337</v>
          </cell>
          <cell r="B5378" t="str">
            <v>TIJERA MICROVASCULAR PUNTA EXTRA FINA DE 170 +-10MM DE LONGITUD EN 90º. EN ACERO INOXIDABLE DE MANGO REDONDO.</v>
          </cell>
          <cell r="D5378" t="str">
            <v>UD</v>
          </cell>
          <cell r="F5378" t="str">
            <v>2219</v>
          </cell>
        </row>
        <row r="5379">
          <cell r="A5379">
            <v>209012338</v>
          </cell>
          <cell r="B5379" t="str">
            <v>TIJERA MICROVASCULAR PUNTA EXTRA FINA DE 170 +-10MM DE LONGITUD EN 120º. EN ACERO INOXIDABLE DE MANGO REDONDO.</v>
          </cell>
          <cell r="D5379" t="str">
            <v>UD</v>
          </cell>
          <cell r="F5379" t="str">
            <v>2219</v>
          </cell>
        </row>
        <row r="5380">
          <cell r="A5380">
            <v>209012339</v>
          </cell>
          <cell r="B5380" t="str">
            <v>TIJERA MICROVASCULAR PUNTA EXTRA FINA DE 210 +-10MM DE LONGITUD EN 25º. EN ACERO INOXIDABLE DE MANGO REDONDO.</v>
          </cell>
          <cell r="D5380" t="str">
            <v>UD</v>
          </cell>
          <cell r="F5380" t="str">
            <v>2219</v>
          </cell>
        </row>
        <row r="5381">
          <cell r="A5381">
            <v>209012340</v>
          </cell>
          <cell r="B5381" t="str">
            <v>PINZA JACKSON, PARA CUERPO EXTRANO EN ESOFAGO, NI/OS O ADUL-TOS.</v>
          </cell>
          <cell r="D5381" t="str">
            <v>UD</v>
          </cell>
          <cell r="F5381" t="str">
            <v>2219</v>
          </cell>
        </row>
        <row r="5382">
          <cell r="A5382">
            <v>209012341</v>
          </cell>
          <cell r="B5382" t="str">
            <v>TIJERA MICROVASCULAR PUNTA EXTRA FINA DE 210 +-10MM DE LONGITUD EN 45º. EN ACERO INOXIDABLE DE MANGO REDONDO.</v>
          </cell>
          <cell r="D5382" t="str">
            <v>UD</v>
          </cell>
          <cell r="F5382" t="str">
            <v>2219</v>
          </cell>
        </row>
        <row r="5383">
          <cell r="A5383">
            <v>209012342</v>
          </cell>
          <cell r="B5383" t="str">
            <v>TIJERA MICROVASCULAR PUNTA EXTRA FINA DE 210 +-10MM DE LONGITUD EN 60º. EN ACERO INOXIDABLE DE MANGO REDONDO.</v>
          </cell>
          <cell r="D5383" t="str">
            <v>UD</v>
          </cell>
          <cell r="F5383" t="str">
            <v>2219</v>
          </cell>
        </row>
        <row r="5384">
          <cell r="A5384">
            <v>209012343</v>
          </cell>
          <cell r="B5384" t="str">
            <v>TIJERA MICROVASCULAR PUNTA EXTRA FINA DE 210 +-10MM DE LONGITUD EN 90º. EN ACERO INOXIDABLE DE MANGO REDONDO.</v>
          </cell>
          <cell r="D5384" t="str">
            <v>UD</v>
          </cell>
          <cell r="F5384" t="str">
            <v>2219</v>
          </cell>
        </row>
        <row r="5385">
          <cell r="A5385">
            <v>209012344</v>
          </cell>
          <cell r="B5385" t="str">
            <v>TIJERA MICROVASCULAR PUNTA EXTRA FINA DE 210 +-10MM DE LONGITUD EN 120º. EN ACERO INOXIDABLE DE MANGO REDONDO.</v>
          </cell>
          <cell r="D5385" t="str">
            <v>UD</v>
          </cell>
          <cell r="F5385" t="str">
            <v>2219</v>
          </cell>
        </row>
        <row r="5386">
          <cell r="A5386">
            <v>209012350</v>
          </cell>
          <cell r="B5386" t="str">
            <v>PINZA GLOVER-POTTS VASCULAR, ANGULADA, DE 20CM DE LONGITUD, CON BOCA ATRAUMATICA,  EN ACERO INOXIDABLE.</v>
          </cell>
          <cell r="D5386" t="str">
            <v>UD</v>
          </cell>
          <cell r="F5386" t="str">
            <v>2219</v>
          </cell>
        </row>
        <row r="5387">
          <cell r="A5387">
            <v>209012351</v>
          </cell>
          <cell r="B5387" t="str">
            <v>PINZA GLOVER-POTTS VASCULAR, ANGULADA, DE 22CM DE LONGITUD, CON BOCA ATRAUMATICA, EN ACERO INOXIDABLE.</v>
          </cell>
          <cell r="D5387" t="str">
            <v>UD</v>
          </cell>
          <cell r="F5387" t="str">
            <v>2219</v>
          </cell>
        </row>
        <row r="5388">
          <cell r="A5388">
            <v>209012352</v>
          </cell>
          <cell r="B5388" t="str">
            <v>PINZA GLOVER-POTTS VASCULAR, CURVA, DE 19CM DE LONGITUD, CON BOCA ATRAUMATICA, EN ACERO INOXIDABLE.</v>
          </cell>
          <cell r="D5388" t="str">
            <v>UD</v>
          </cell>
          <cell r="F5388" t="str">
            <v>2219</v>
          </cell>
        </row>
        <row r="5389">
          <cell r="A5389">
            <v>209012400</v>
          </cell>
          <cell r="B5389" t="str">
            <v>PINZA JACKSON-ALLIGATOR, PARA BRONCOESOFAGOSCOPIA, NINOS O  ADULTOS.</v>
          </cell>
          <cell r="D5389" t="str">
            <v>UD</v>
          </cell>
          <cell r="F5389" t="str">
            <v>2219</v>
          </cell>
        </row>
        <row r="5390">
          <cell r="A5390">
            <v>209012420</v>
          </cell>
          <cell r="B5390" t="str">
            <v>PINZA PARA BIOPSIA Y EXTRACTOR DE CUERPO EXTRANO, MONTADO ENTELESCOPIO, PARA BRONCOSCOPIO</v>
          </cell>
          <cell r="D5390" t="str">
            <v>UD</v>
          </cell>
          <cell r="F5390" t="str">
            <v>2219</v>
          </cell>
        </row>
        <row r="5391">
          <cell r="A5391">
            <v>209012453</v>
          </cell>
          <cell r="B5391" t="str">
            <v>PINZA FORCEPS GERALD, MANGO REDONDO. DE 18,5 CM DE LONGITUD</v>
          </cell>
          <cell r="D5391" t="str">
            <v>UD</v>
          </cell>
          <cell r="F5391" t="str">
            <v>2219</v>
          </cell>
        </row>
        <row r="5392">
          <cell r="A5392">
            <v>209012454</v>
          </cell>
          <cell r="B5392" t="str">
            <v>PINZA FORCEPS VASCULAR RESANO, MANGO PLANO. DE 18,5 CM DE LONGITUD</v>
          </cell>
          <cell r="D5392" t="str">
            <v>UD</v>
          </cell>
          <cell r="F5392" t="str">
            <v>2219</v>
          </cell>
        </row>
        <row r="5393">
          <cell r="A5393">
            <v>209012455</v>
          </cell>
          <cell r="B5393" t="str">
            <v>PINZA CORTANTE DE HUESO STILLE - LISTON, 10 1/4" (26,03 CM),  CURVA,EXTRAGRANDE,  EN ACERO INOXIDABLE</v>
          </cell>
          <cell r="D5393" t="str">
            <v>UD</v>
          </cell>
          <cell r="F5393" t="str">
            <v>2219</v>
          </cell>
        </row>
        <row r="5394">
          <cell r="A5394">
            <v>209012456</v>
          </cell>
          <cell r="B5394" t="str">
            <v>PINZA CORTADORA DE HUESO, 7 1/2" (19,05 CM), DELICADA, RECTA, EN ACERO INOXIDABLE.</v>
          </cell>
          <cell r="D5394" t="str">
            <v>UD</v>
          </cell>
          <cell r="F5394" t="str">
            <v>2219</v>
          </cell>
        </row>
        <row r="5395">
          <cell r="A5395">
            <v>209012457</v>
          </cell>
          <cell r="B5395" t="str">
            <v>PINZA CORTADORA DE HUESO 5 1/2" (13,97 CM), ESTANDAR, PUNTA RECTA, TAMAÑO PEQUEÑO, EN ACERO INOXIDABLE</v>
          </cell>
          <cell r="D5395" t="str">
            <v>UD</v>
          </cell>
          <cell r="F5395" t="str">
            <v>2219</v>
          </cell>
        </row>
        <row r="5396">
          <cell r="A5396">
            <v>209012458</v>
          </cell>
          <cell r="B5396" t="str">
            <v>PINZA FORCEPS, POTTS-SMITH, 7" (17,78 CM), PUNTA DENTADA, CON CIERRE PEQUEÑO, DISEÑO, ESTANDAR, EN ACERO INOXIDABLE.</v>
          </cell>
          <cell r="D5396" t="str">
            <v>UD</v>
          </cell>
          <cell r="F5396" t="str">
            <v>2219</v>
          </cell>
        </row>
        <row r="5397">
          <cell r="A5397">
            <v>209012459</v>
          </cell>
          <cell r="B5397" t="str">
            <v>PINZA ADSON BAYONETA, 8 1/2" (21,59 CM), CON AGARRE ATRAUMATICO</v>
          </cell>
          <cell r="D5397" t="str">
            <v>UD</v>
          </cell>
          <cell r="F5397" t="str">
            <v>2219</v>
          </cell>
        </row>
        <row r="5398">
          <cell r="A5398">
            <v>209012461</v>
          </cell>
          <cell r="B5398" t="str">
            <v>PINZA FORCEPS, MANIJAS SERRADAS, 4" (10,16 CM), DISEÑO ESTANDAR, LIVIANA, PUNTAS DENTADAS, EN ACERO INOXIDABLE</v>
          </cell>
          <cell r="D5398" t="str">
            <v>UD</v>
          </cell>
          <cell r="F5398" t="str">
            <v>2219</v>
          </cell>
        </row>
        <row r="5399">
          <cell r="A5399">
            <v>209012462</v>
          </cell>
          <cell r="B5399" t="str">
            <v>PINZA FORCEPS, PUNTA  DENTADA, 4" (10,16 CM), DISEÑO DELICADO, CON MANIJA ESTRIADA,  EN ACERO INOXIDABLE, ESPECIAL PARA TEJIDO.</v>
          </cell>
          <cell r="D5399" t="str">
            <v>UD</v>
          </cell>
          <cell r="F5399" t="str">
            <v>2219</v>
          </cell>
        </row>
        <row r="5400">
          <cell r="A5400">
            <v>209012463</v>
          </cell>
          <cell r="B5400" t="str">
            <v>PINZA FORCEPS, PUNTA  DENTADA, 4 1/2" (11,43 CM), DISEÑO DELICADO, DE PESO LIVIANO, CON MANIJA FENESTRADAS,  EN ACERO INOXIDABLE, ESPECIAL PARA TEJIDO.</v>
          </cell>
          <cell r="D5400" t="str">
            <v>UD</v>
          </cell>
          <cell r="F5400" t="str">
            <v>2219</v>
          </cell>
        </row>
        <row r="5401">
          <cell r="A5401">
            <v>209012464</v>
          </cell>
          <cell r="B5401" t="str">
            <v>PINZA FORCEPS OCULAR, 4" (10,16 CM), 0.8 MM ABERTURA EN PUNTAS, DISEÑO ESTANDAR,  PUNTA DENTADA, MEDIA CURVA, DISEÑO ESTANDAR, EN ACERO INOXIDABLE, PARA USO EN CIRUGIA OCULAR</v>
          </cell>
          <cell r="D5401" t="str">
            <v>UD</v>
          </cell>
          <cell r="F5401" t="str">
            <v>2219</v>
          </cell>
        </row>
        <row r="5402">
          <cell r="A5402">
            <v>209012465</v>
          </cell>
          <cell r="B5402" t="str">
            <v>PINZA FORCEPS OCULAR, 4" (10,16 CM), 0.5 MM ABERTURA EN PUNTAS, PUNTA DENTADA, RECTA, DISEÑO EXTRA DELICADO, EN ACERO INOXIDABLE, PARA USO EN CIRUGIA OCULAR</v>
          </cell>
          <cell r="D5402" t="str">
            <v>UD</v>
          </cell>
          <cell r="F5402" t="str">
            <v>2219</v>
          </cell>
        </row>
        <row r="5403">
          <cell r="A5403">
            <v>209012466</v>
          </cell>
          <cell r="B5403" t="str">
            <v>PINZA FOCERPS OCULAR, 4" (10,16 CM), 0.8 MM ABERTURA EN PUNTAS, PUNTA DENTADA, RECTA, DISEÑO ESTANDAR, EN ACERO INOXIDABLE, PARA CIRUGIA OCULAR</v>
          </cell>
          <cell r="D5403" t="str">
            <v>UD</v>
          </cell>
          <cell r="F5403" t="str">
            <v>2219</v>
          </cell>
        </row>
        <row r="5404">
          <cell r="A5404">
            <v>209012467</v>
          </cell>
          <cell r="B5404" t="str">
            <v>PINZA FORCEPS POTTS-SMITH, 7" (17,78 CM), CON AGARRE ATRAUMATICO.</v>
          </cell>
          <cell r="D5404" t="str">
            <v>UD</v>
          </cell>
          <cell r="F5404" t="str">
            <v>2219</v>
          </cell>
        </row>
        <row r="5405">
          <cell r="A5405">
            <v>209012468</v>
          </cell>
          <cell r="B5405" t="str">
            <v>PINZA FORCEPS  EVANS PELVICO, 10" (25,4 CM), CON AGARRE ATRAUMATICO.</v>
          </cell>
          <cell r="D5405" t="str">
            <v>UD</v>
          </cell>
          <cell r="F5405" t="str">
            <v>2219</v>
          </cell>
        </row>
        <row r="5406">
          <cell r="A5406">
            <v>209012469</v>
          </cell>
          <cell r="B5406" t="str">
            <v>PINZA FORCEPS CUSHING 7" (17,78 CM), CON MANGO GUTCH, PUNTAS DENTADAS CRUZADAS (4000 DIENTES POR PULGADA CUADRADA) Y DELICADAS, EN ACERO INOXIDABLE</v>
          </cell>
          <cell r="D5406" t="str">
            <v>UD</v>
          </cell>
          <cell r="F5406" t="str">
            <v>2219</v>
          </cell>
        </row>
        <row r="5407">
          <cell r="A5407">
            <v>209012470</v>
          </cell>
          <cell r="B5407" t="str">
            <v>PORTA AGUJAS CON CARBON TUSTENO INSERTADO,MANDIBULAS ENDEN- TADAS,MANEJO EQUIPARADO,194 MM DE LARGO.</v>
          </cell>
          <cell r="D5407" t="str">
            <v>UD</v>
          </cell>
          <cell r="F5407" t="str">
            <v>2219</v>
          </cell>
        </row>
        <row r="5408">
          <cell r="A5408">
            <v>209012471</v>
          </cell>
          <cell r="B5408" t="str">
            <v>PORTA AGUJAS CON CARBON TUSTENO INSERTADO,MANDIBULA LISA DE 1 MM. DE ANCHO,178 MM. DE LARGO.</v>
          </cell>
          <cell r="D5408" t="str">
            <v>UD</v>
          </cell>
          <cell r="F5408" t="str">
            <v>2219</v>
          </cell>
        </row>
        <row r="5409">
          <cell r="A5409">
            <v>209012472</v>
          </cell>
          <cell r="B5409" t="str">
            <v>PORTA AGUJAS RYDER CLASSIC PLUSS,CON CARBON TUSTENO INSERTA-DO EN LAS MANDIBULAS DE 1 MM DE ANCHO,299 MM DE LARGO.</v>
          </cell>
          <cell r="D5409" t="str">
            <v>UD</v>
          </cell>
          <cell r="F5409" t="str">
            <v>2219</v>
          </cell>
        </row>
        <row r="5410">
          <cell r="A5410">
            <v>209012473</v>
          </cell>
          <cell r="B5410" t="str">
            <v>PINZA PORTA AGUJAS CRILE-WOOD (DEBAKEY), 7" (17,8 CM), CON MANDIBULAS DENTADAS.</v>
          </cell>
          <cell r="D5410" t="str">
            <v>UD</v>
          </cell>
          <cell r="F5410" t="str">
            <v>2219</v>
          </cell>
        </row>
        <row r="5411">
          <cell r="A5411">
            <v>209012474</v>
          </cell>
          <cell r="B5411" t="str">
            <v>PINZA PORTA AGUJAS CRILE-WOOD (DEBAKEY), 10 1/2" (26,7 CM), CON MANDIBULAS DENTADAS.</v>
          </cell>
          <cell r="D5411" t="str">
            <v>UD</v>
          </cell>
          <cell r="F5411" t="str">
            <v>2219</v>
          </cell>
        </row>
        <row r="5412">
          <cell r="A5412">
            <v>209012475</v>
          </cell>
          <cell r="B5412" t="str">
            <v>PORTA AGUJA INTRACARDIACA RYDER, 5" (12,7 CM)</v>
          </cell>
          <cell r="D5412" t="str">
            <v>UD</v>
          </cell>
          <cell r="F5412" t="str">
            <v>2219</v>
          </cell>
        </row>
        <row r="5413">
          <cell r="A5413">
            <v>209012476</v>
          </cell>
          <cell r="B5413" t="str">
            <v>PORTA AGUJA INTRACARDIACA KALT, 5 1/4" (13,3 CM), MODELO ESTANDAR, CON MANDIBULAS DELICADAS, CON AGARRE FIRME DE SUTURAS Y AGUJAS, EN ACERO INOXIDABLE</v>
          </cell>
          <cell r="D5413" t="str">
            <v>UD</v>
          </cell>
          <cell r="F5413" t="str">
            <v>2219</v>
          </cell>
        </row>
        <row r="5414">
          <cell r="A5414">
            <v>209012477</v>
          </cell>
          <cell r="B5414" t="str">
            <v xml:space="preserve"> PORTA AGUJAS CASTROVIEJO, 5 1/2" (13,97 CM), RECTA, SIN CIERRE,  CON AGARRE FIRME Y SEGURO PARA AGUJAS,  EN ACERO INOXIDABLE.</v>
          </cell>
          <cell r="D5414" t="str">
            <v>UD</v>
          </cell>
          <cell r="F5414" t="str">
            <v>2219</v>
          </cell>
        </row>
        <row r="5415">
          <cell r="A5415">
            <v>209012478</v>
          </cell>
          <cell r="B5415" t="str">
            <v>PORTA AGUJAS CASTROVIEJO, 5 1/2" (13,97 CM),  CURVA, SIN CIERRE,  CON AGARRE FIRME Y SEGURO PARA AGUJAS, EN ACERO INOXIDABLE</v>
          </cell>
          <cell r="D5415" t="str">
            <v>UD</v>
          </cell>
          <cell r="F5415" t="str">
            <v>2219</v>
          </cell>
        </row>
        <row r="5416">
          <cell r="A5416">
            <v>209012479</v>
          </cell>
          <cell r="B5416" t="str">
            <v>PORTA AGUJAS CASTROVIEJO, 5 1/2" (13,97 CM), CURVA, EXTRA DELICADA, CON CIERRE, , CON AGARRE FIRME Y SEGURO PARA AGUJAS Y SUTURAS, EN ACERO INOXIDABLE</v>
          </cell>
          <cell r="D5416" t="str">
            <v>UD</v>
          </cell>
          <cell r="F5416" t="str">
            <v>2219</v>
          </cell>
        </row>
        <row r="5417">
          <cell r="A5417">
            <v>209012480</v>
          </cell>
          <cell r="B5417" t="str">
            <v>PORTAAGUJAS CRILE WOOD, PUNTA DE DIAMANTE, DE 18 CM.</v>
          </cell>
          <cell r="D5417" t="str">
            <v>UD</v>
          </cell>
          <cell r="F5417" t="str">
            <v>2219</v>
          </cell>
        </row>
        <row r="5418">
          <cell r="A5418">
            <v>209012481</v>
          </cell>
          <cell r="B5418" t="str">
            <v>PORTA AGUJAS CRILE WOOD, 15,24 CMS. ( 6 PULGADAS ).</v>
          </cell>
          <cell r="D5418" t="str">
            <v>UD</v>
          </cell>
          <cell r="F5418" t="str">
            <v>2219</v>
          </cell>
        </row>
        <row r="5419">
          <cell r="A5419">
            <v>209012482</v>
          </cell>
          <cell r="B5419" t="str">
            <v>PORTA AGUJA JACOBSON MICRO, 18.5 CM LARGO</v>
          </cell>
          <cell r="D5419" t="str">
            <v>UD</v>
          </cell>
          <cell r="F5419" t="str">
            <v>2219</v>
          </cell>
        </row>
        <row r="5420">
          <cell r="A5420">
            <v>209012483</v>
          </cell>
          <cell r="B5420" t="str">
            <v>PORTA AGUJA JACOBSON MICRO, 21 CM LARGO</v>
          </cell>
          <cell r="D5420" t="str">
            <v>UD</v>
          </cell>
          <cell r="F5420" t="str">
            <v>2219</v>
          </cell>
        </row>
        <row r="5421">
          <cell r="A5421">
            <v>209012484</v>
          </cell>
          <cell r="B5421" t="str">
            <v>PORTA AGUJA JACOBSON DELICADO,18.5 CM LARGO</v>
          </cell>
          <cell r="D5421" t="str">
            <v>UD</v>
          </cell>
          <cell r="F5421" t="str">
            <v>2219</v>
          </cell>
        </row>
        <row r="5422">
          <cell r="A5422">
            <v>209012486</v>
          </cell>
          <cell r="B5422" t="str">
            <v>PORTA AGUJA JACOBSON MACRO, 23 CM</v>
          </cell>
          <cell r="D5422" t="str">
            <v>UD</v>
          </cell>
          <cell r="F5422" t="str">
            <v>2219</v>
          </cell>
        </row>
        <row r="5423">
          <cell r="A5423">
            <v>209012487</v>
          </cell>
          <cell r="B5423" t="str">
            <v>PORTA AGUJA INTRACARDIACO, 20 CM</v>
          </cell>
          <cell r="D5423" t="str">
            <v>UD</v>
          </cell>
          <cell r="F5423" t="str">
            <v>2219</v>
          </cell>
        </row>
        <row r="5424">
          <cell r="A5424">
            <v>209012488</v>
          </cell>
          <cell r="B5424" t="str">
            <v>PORTA AGUJA MICROVASCULAR DE 20 CM DE LONGITUD</v>
          </cell>
          <cell r="D5424" t="str">
            <v>UD</v>
          </cell>
          <cell r="F5424" t="str">
            <v>2219</v>
          </cell>
        </row>
        <row r="5425">
          <cell r="A5425">
            <v>209012489</v>
          </cell>
          <cell r="B5425" t="str">
            <v>PORTA AGUJA BERRY STERNAL DE 19,5 CM DE LONGITUD</v>
          </cell>
          <cell r="D5425" t="str">
            <v>UD</v>
          </cell>
          <cell r="F5425" t="str">
            <v>2219</v>
          </cell>
        </row>
        <row r="5426">
          <cell r="A5426">
            <v>209012490</v>
          </cell>
          <cell r="B5426" t="str">
            <v>SONDA DE POLIETILENO PARA DRENAJE DE TORAX CON TROCAR DE    22.8CMS (9) N12</v>
          </cell>
          <cell r="D5426" t="str">
            <v>UD</v>
          </cell>
          <cell r="F5426" t="str">
            <v>2219</v>
          </cell>
        </row>
        <row r="5427">
          <cell r="A5427">
            <v>209012491</v>
          </cell>
          <cell r="B5427" t="str">
            <v>MICRO TIJERA RECTA DE 18 CM DE LONGITUD</v>
          </cell>
          <cell r="D5427" t="str">
            <v>UD</v>
          </cell>
          <cell r="F5427" t="str">
            <v>2219</v>
          </cell>
        </row>
        <row r="5428">
          <cell r="A5428">
            <v>209012492</v>
          </cell>
          <cell r="B5428" t="str">
            <v>MICRO TIJERA CURVA, DE 18 CM DE LONGITUD</v>
          </cell>
          <cell r="D5428" t="str">
            <v>UD</v>
          </cell>
          <cell r="F5428" t="str">
            <v>2219</v>
          </cell>
        </row>
        <row r="5429">
          <cell r="A5429">
            <v>209012493</v>
          </cell>
          <cell r="B5429" t="str">
            <v>PORTA AGUJA MICROVASCULAR DE 180-+ 10MM, DE PUNTA DE 1MM DE ANCHO.</v>
          </cell>
          <cell r="D5429" t="str">
            <v>UD</v>
          </cell>
          <cell r="F5429" t="str">
            <v>2219</v>
          </cell>
        </row>
        <row r="5430">
          <cell r="A5430">
            <v>209012494</v>
          </cell>
          <cell r="B5430" t="str">
            <v>PORTA AGUJA MICROVASCULAR DE 325-+ 10MM, DE PUNTA DE 1MM DE ANCHO.</v>
          </cell>
          <cell r="D5430" t="str">
            <v>UD</v>
          </cell>
          <cell r="F5430" t="str">
            <v>2219</v>
          </cell>
        </row>
        <row r="5431">
          <cell r="A5431">
            <v>209012495</v>
          </cell>
          <cell r="B5431" t="str">
            <v>BALONES DE DILATACION ESOFAGICA DE TRIPLE DIAMETRO SOBRE GUIA Y SIN GUIA, DIAMETRO DE 15-16.5-18 MM,  LONGITUD DE 5.5 CM.</v>
          </cell>
          <cell r="D5431" t="str">
            <v>UD</v>
          </cell>
          <cell r="F5431" t="str">
            <v>2219</v>
          </cell>
        </row>
        <row r="5432">
          <cell r="A5432">
            <v>209012496</v>
          </cell>
          <cell r="B5432" t="str">
            <v>PORTA AGUJA RYDER PUNTA DE 1MM Y LONGITUD DE 260+- 10MM.</v>
          </cell>
          <cell r="D5432" t="str">
            <v>UD</v>
          </cell>
          <cell r="F5432" t="str">
            <v>2219</v>
          </cell>
        </row>
        <row r="5433">
          <cell r="A5433">
            <v>209012497</v>
          </cell>
          <cell r="B5433" t="str">
            <v>PORTA AGUJA RYDER PUNTA DE 1MM Y LONGITUD DE 216+- 10MM.</v>
          </cell>
          <cell r="D5433" t="str">
            <v>UD</v>
          </cell>
          <cell r="F5433" t="str">
            <v>2219</v>
          </cell>
        </row>
        <row r="5434">
          <cell r="A5434">
            <v>209012510</v>
          </cell>
          <cell r="B5434" t="str">
            <v>TIJERA POTT SMITH # 25, DE 19 CMS.</v>
          </cell>
          <cell r="D5434" t="str">
            <v>UD</v>
          </cell>
          <cell r="F5434" t="str">
            <v>2219</v>
          </cell>
        </row>
        <row r="5435">
          <cell r="A5435">
            <v>209012511</v>
          </cell>
          <cell r="B5435" t="str">
            <v>TIJERA DE POTTS SMITH MICROFINA, MICROTIJERA AGARRADERA PLANA, ESTILO RESORTE PUNTA BOLITA DE 25°.</v>
          </cell>
          <cell r="D5435" t="str">
            <v>UD</v>
          </cell>
          <cell r="F5435" t="str">
            <v>2219</v>
          </cell>
        </row>
        <row r="5436">
          <cell r="A5436">
            <v>209012512</v>
          </cell>
          <cell r="B5436" t="str">
            <v>TIJERA DE POTTS SMITH MICROFINA, MICROTIJERA AGARRADERA PLANA, ESTILO RESORTE PUNTA BOLITA DE 45°.</v>
          </cell>
          <cell r="D5436" t="str">
            <v>UD</v>
          </cell>
          <cell r="F5436" t="str">
            <v>2219</v>
          </cell>
        </row>
        <row r="5437">
          <cell r="A5437">
            <v>209012513</v>
          </cell>
          <cell r="B5437" t="str">
            <v>TIJERA DE POTTS SMITH MICROFINA, MICROTIJERA AGARRADERA PLANA, ESTILO RESORTE PUNTA BOLITA DE 60°.</v>
          </cell>
          <cell r="D5437" t="str">
            <v>UD</v>
          </cell>
          <cell r="F5437" t="str">
            <v>2219</v>
          </cell>
        </row>
        <row r="5438">
          <cell r="A5438">
            <v>209012514</v>
          </cell>
          <cell r="B5438" t="str">
            <v>TIJERA DE POTTS SMITH MICROFINA, MICROTIJERA AGARRADERA PLANA, ESTILO RESORTE PUNTA BOLITA DE 90°.</v>
          </cell>
          <cell r="D5438" t="str">
            <v>UD</v>
          </cell>
          <cell r="F5438" t="str">
            <v>2219</v>
          </cell>
        </row>
        <row r="5439">
          <cell r="A5439">
            <v>209012515</v>
          </cell>
          <cell r="B5439" t="str">
            <v>TIJERA DE POTTS SMITH MICROFINA, MICROTIJERA AGARRADERA PLANA, ESTILO RESORTE PUNTA BOLITA DE 125°.</v>
          </cell>
          <cell r="D5439" t="str">
            <v>UD</v>
          </cell>
          <cell r="F5439" t="str">
            <v>2219</v>
          </cell>
        </row>
        <row r="5440">
          <cell r="A5440">
            <v>209012516</v>
          </cell>
          <cell r="B5440" t="str">
            <v>TIJERA POTTS-SMITH PARA CIRUGIA VASCULAR,  DE 19CM DE LONGITUD Y ANGULADA DE 45 GRADOS. EN ACERO INOXIDABLE, CON INSERTOS DE CARBURO-TUNGSTENO.</v>
          </cell>
          <cell r="D5440" t="str">
            <v>UD</v>
          </cell>
          <cell r="F5440" t="str">
            <v>2219</v>
          </cell>
        </row>
        <row r="5441">
          <cell r="A5441">
            <v>209012517</v>
          </cell>
          <cell r="B5441" t="str">
            <v>TIJERA LILLEHEI-POTTS 18 CM</v>
          </cell>
          <cell r="D5441" t="str">
            <v>UD</v>
          </cell>
          <cell r="F5441" t="str">
            <v>2219</v>
          </cell>
        </row>
        <row r="5442">
          <cell r="A5442">
            <v>209012518</v>
          </cell>
          <cell r="B5442" t="str">
            <v>TIJERA CURVA DE DISECCION POTTS SMITH DE ACERO INOXIDABLE DE 19CMS DE LARGO TOTAL, DE HOJAS CURVAS.</v>
          </cell>
          <cell r="D5442" t="str">
            <v>UD</v>
          </cell>
          <cell r="F5442" t="str">
            <v>2219</v>
          </cell>
        </row>
        <row r="5443">
          <cell r="A5443">
            <v>209012556</v>
          </cell>
          <cell r="B5443" t="str">
            <v>REACTIVO EN AMPOLLETAS DESCARTABLES PARA LA DETERMINACION   DEL TIEMPO DE COAGULACION. ACTIVADO.</v>
          </cell>
          <cell r="D5443" t="str">
            <v>UD</v>
          </cell>
          <cell r="F5443" t="str">
            <v>2219</v>
          </cell>
        </row>
        <row r="5444">
          <cell r="A5444">
            <v>209012570</v>
          </cell>
          <cell r="B5444" t="str">
            <v>TIJERA DE POTTS,  HOJAS ANGULADAS 45º,  FABRICADO EN TITANIO, DE 18,5 CM DE LONGITUD</v>
          </cell>
          <cell r="D5444" t="str">
            <v>UD</v>
          </cell>
          <cell r="F5444" t="str">
            <v>2219</v>
          </cell>
        </row>
        <row r="5445">
          <cell r="A5445">
            <v>209012571</v>
          </cell>
          <cell r="B5445" t="str">
            <v>TIJERA DE POTTS , HOJAS ANGULADAS 60º, FABRICADO EN TITANIO, DE 18,5 CM DE LONGITUD</v>
          </cell>
          <cell r="D5445" t="str">
            <v>UD</v>
          </cell>
          <cell r="F5445" t="str">
            <v>2219</v>
          </cell>
        </row>
        <row r="5446">
          <cell r="A5446">
            <v>209012572</v>
          </cell>
          <cell r="B5446" t="str">
            <v>TIJERA DE POTTS , HOJAS ANGULADAS 90º, FABRICADO EN TITANIO, DE 18,5 CM DE LONGITUD</v>
          </cell>
          <cell r="D5446" t="str">
            <v>UD</v>
          </cell>
          <cell r="F5446" t="str">
            <v>2219</v>
          </cell>
        </row>
        <row r="5447">
          <cell r="A5447">
            <v>209012573</v>
          </cell>
          <cell r="B5447" t="str">
            <v>TIJERA DE POTTS , HOJAS ANGULADAS 125º, FABRICADO EN TITANIO, DE 18 CM</v>
          </cell>
          <cell r="D5447" t="str">
            <v>UD</v>
          </cell>
          <cell r="F5447" t="str">
            <v>2219</v>
          </cell>
        </row>
        <row r="5448">
          <cell r="A5448">
            <v>209012574</v>
          </cell>
          <cell r="B5448" t="str">
            <v>TIJERA DELICADA HEGEMANN, HOJAS MICROFINAS ANGULADAS 25º, FABRICADO EN ACERO INOXIDABLE DE 14,5 CM DE LONGITUD</v>
          </cell>
          <cell r="D5448" t="str">
            <v>UD</v>
          </cell>
          <cell r="F5448" t="str">
            <v>2219</v>
          </cell>
        </row>
        <row r="5449">
          <cell r="A5449">
            <v>209012575</v>
          </cell>
          <cell r="B5449" t="str">
            <v>TIJERA DELICADA HEGEMANN , HOJAS MICROFINAS ANGULADAS 45°, FABRICADO EN ACERO INOXIDABLE DE 14,5 CM DE LONGITUD</v>
          </cell>
          <cell r="D5449" t="str">
            <v>UD</v>
          </cell>
          <cell r="F5449" t="str">
            <v>2219</v>
          </cell>
        </row>
        <row r="5450">
          <cell r="A5450">
            <v>209012576</v>
          </cell>
          <cell r="B5450" t="str">
            <v>TIJERA DELICADA HEGEMANN ,  HOJAS MICROFINAS ANGULADAS 60º, FABRICADO EN ACERO INOXIDABLE DE 14,5 CM DE LONGITUD</v>
          </cell>
          <cell r="D5450" t="str">
            <v>UD</v>
          </cell>
          <cell r="F5450" t="str">
            <v>2219</v>
          </cell>
        </row>
        <row r="5451">
          <cell r="A5451">
            <v>209012577</v>
          </cell>
          <cell r="B5451" t="str">
            <v>TIJERA DELICADA HEGEMANN, HOJAS MICROFINAS ANGULADAS 90º, FABRICADO EN ACERO INOXIDABLE DE 14,5 CM DE LONGITUD</v>
          </cell>
          <cell r="D5451" t="str">
            <v>UD</v>
          </cell>
          <cell r="F5451" t="str">
            <v>2219</v>
          </cell>
        </row>
        <row r="5452">
          <cell r="A5452">
            <v>209012578</v>
          </cell>
          <cell r="B5452" t="str">
            <v>TIJERA DELICADA HEGEMANN , HOJAS MICROFINAS ANGULADAS 125º, FABRICADO EN ACERO INOXIDABLE DE 14,5 CM DE LONGITUD</v>
          </cell>
          <cell r="D5452" t="str">
            <v>UD</v>
          </cell>
          <cell r="F5452" t="str">
            <v>2219</v>
          </cell>
        </row>
        <row r="5453">
          <cell r="A5453">
            <v>209012579</v>
          </cell>
          <cell r="B5453" t="str">
            <v>TIJERA DE BAKEY, HOJAS ANGULADAS 25, FABRICADO EN ACERO INOXIDABLE DE 17 CM DE LONGITUD</v>
          </cell>
          <cell r="D5453" t="str">
            <v>UD</v>
          </cell>
          <cell r="F5453" t="str">
            <v>2219</v>
          </cell>
        </row>
        <row r="5454">
          <cell r="A5454">
            <v>209012580</v>
          </cell>
          <cell r="B5454" t="str">
            <v>TIJERA DE POTTS, HOJAS ANGULADAS 25°, 18,5 CM DE LONGITUD</v>
          </cell>
          <cell r="D5454" t="str">
            <v>UD</v>
          </cell>
          <cell r="F5454" t="str">
            <v>2219</v>
          </cell>
        </row>
        <row r="5455">
          <cell r="A5455">
            <v>209012610</v>
          </cell>
          <cell r="B5455" t="str">
            <v>RETRACTOR SEPARADOR PARA VALVULA HOJA DE 9 MM</v>
          </cell>
          <cell r="D5455" t="str">
            <v>UD</v>
          </cell>
          <cell r="F5455" t="str">
            <v>2219</v>
          </cell>
        </row>
        <row r="5456">
          <cell r="A5456">
            <v>209012611</v>
          </cell>
          <cell r="B5456" t="str">
            <v>RETRACTOR SEPARADOR PARA VALVULA HOJA DE 11 MM</v>
          </cell>
          <cell r="D5456" t="str">
            <v>UD</v>
          </cell>
          <cell r="F5456" t="str">
            <v>2219</v>
          </cell>
        </row>
        <row r="5457">
          <cell r="A5457">
            <v>209012612</v>
          </cell>
          <cell r="B5457" t="str">
            <v>RETRACTOR SEPARADOR PARA VALVULA  HOJA DE 15 MM</v>
          </cell>
          <cell r="D5457" t="str">
            <v>UD</v>
          </cell>
          <cell r="F5457" t="str">
            <v>2219</v>
          </cell>
        </row>
        <row r="5458">
          <cell r="A5458">
            <v>209012620</v>
          </cell>
          <cell r="B5458" t="str">
            <v>RETRACTOR DAVIDSON, ESCAPULAR PEQUENO, 5 CMS.</v>
          </cell>
          <cell r="D5458" t="str">
            <v>UD</v>
          </cell>
          <cell r="F5458" t="str">
            <v>2219</v>
          </cell>
        </row>
        <row r="5459">
          <cell r="A5459">
            <v>209012630</v>
          </cell>
          <cell r="B5459" t="str">
            <v>RETRACTOR ENDENTADO AORTICO,PEQUE|O,10 MM. ANCHO,18 MM. LAR-GO DE HOJA,LARGO TOTAL 197 MM.</v>
          </cell>
          <cell r="D5459" t="str">
            <v>UD</v>
          </cell>
          <cell r="F5459" t="str">
            <v>2219</v>
          </cell>
        </row>
        <row r="5460">
          <cell r="A5460">
            <v>209012638</v>
          </cell>
          <cell r="B5460" t="str">
            <v>SACA BOCADOS ESPECIAL PARA REMOVER MATERIAL CALCIFICADO DE LA VALVULA AORTICA.</v>
          </cell>
          <cell r="D5460" t="str">
            <v>UD</v>
          </cell>
          <cell r="F5460" t="str">
            <v>2219</v>
          </cell>
        </row>
        <row r="5461">
          <cell r="A5461">
            <v>209012640</v>
          </cell>
          <cell r="B5461" t="str">
            <v>SEPARADOR ANKENEY, ESTERNAL, PARA ADULTOS</v>
          </cell>
          <cell r="D5461" t="str">
            <v>UD</v>
          </cell>
          <cell r="F5461" t="str">
            <v>2219</v>
          </cell>
        </row>
        <row r="5462">
          <cell r="A5462">
            <v>209012645</v>
          </cell>
          <cell r="B5462" t="str">
            <v>SEPARADOR BALFOUR DE BAKEY GRANDE,VALVAS LATERALES 8.3CM    PROF.CON 3.8CM ANCHO VALVA CENTRAL,8.3CM ABERTURA 24CM.</v>
          </cell>
          <cell r="D5462" t="str">
            <v>UD</v>
          </cell>
          <cell r="F5462" t="str">
            <v>2219</v>
          </cell>
        </row>
        <row r="5463">
          <cell r="A5463">
            <v>209012660</v>
          </cell>
          <cell r="B5463" t="str">
            <v>SEPARADOR CARTER</v>
          </cell>
          <cell r="D5463" t="str">
            <v>UD</v>
          </cell>
          <cell r="F5463" t="str">
            <v>2219</v>
          </cell>
        </row>
        <row r="5464">
          <cell r="A5464">
            <v>209012665</v>
          </cell>
          <cell r="B5464" t="str">
            <v>SEPARADOR DE VALVULA AORTICA, LIDDICOAT, GRANDE.</v>
          </cell>
          <cell r="D5464" t="str">
            <v>UD</v>
          </cell>
          <cell r="F5464" t="str">
            <v>2219</v>
          </cell>
        </row>
        <row r="5465">
          <cell r="A5465">
            <v>209012666</v>
          </cell>
          <cell r="B5465" t="str">
            <v>SEPARADOR DE VALVULA AORTICA, LIDDICOAT, PEQUEÑO.</v>
          </cell>
          <cell r="D5465" t="str">
            <v>UD</v>
          </cell>
          <cell r="F5465" t="str">
            <v>2219</v>
          </cell>
        </row>
        <row r="5466">
          <cell r="A5466">
            <v>209012667</v>
          </cell>
          <cell r="B5466" t="str">
            <v>SEPARADOR DE CAROTIDA HENLY DE VALVAS INTERCAMBIABLES.</v>
          </cell>
          <cell r="D5466" t="str">
            <v>UD</v>
          </cell>
          <cell r="F5466" t="str">
            <v>2219</v>
          </cell>
        </row>
        <row r="5467">
          <cell r="A5467">
            <v>209012668</v>
          </cell>
          <cell r="B5467" t="str">
            <v xml:space="preserve"> PORTA AGUJAS DEBAKEY, PUNTAS DE 2 MM, LONGITUD TOTAL DE 180 +/- 5 MM.</v>
          </cell>
          <cell r="D5467" t="str">
            <v>UD</v>
          </cell>
          <cell r="F5467" t="str">
            <v>2219</v>
          </cell>
        </row>
        <row r="5468">
          <cell r="A5468">
            <v>209012669</v>
          </cell>
          <cell r="B5468" t="str">
            <v>PORTA AGUJAS DEBAKEY, PUNTAS DE 2 MM, LONGITUD TOTAL DE 260 +/- 5 MM.</v>
          </cell>
          <cell r="D5468" t="str">
            <v>UD</v>
          </cell>
          <cell r="F5468" t="str">
            <v>2219</v>
          </cell>
        </row>
        <row r="5469">
          <cell r="A5469">
            <v>209012670</v>
          </cell>
          <cell r="B5469" t="str">
            <v>PORTA AGUJAS DEBAKEY, PUNTAS DE 2 MM, LONGITUD TOTAL DE 310 +/- 5 MM.</v>
          </cell>
          <cell r="D5469" t="str">
            <v>UD</v>
          </cell>
          <cell r="F5469" t="str">
            <v>2219</v>
          </cell>
        </row>
        <row r="5470">
          <cell r="A5470">
            <v>209012671</v>
          </cell>
          <cell r="B5470" t="str">
            <v>PINZA COME HUESO LOVE-GRUENWALD, CON ANGULO DE 45 +/- 2 GRADOS HACIA ARRIBA, CON MORDIDA DE 3 X 10 MM, LONGITUD DE 230 +/- 5 MM.</v>
          </cell>
          <cell r="D5470" t="str">
            <v>UD</v>
          </cell>
          <cell r="F5470" t="str">
            <v>2219</v>
          </cell>
        </row>
        <row r="5471">
          <cell r="A5471">
            <v>209012672</v>
          </cell>
          <cell r="B5471" t="str">
            <v>PINZA COME HUESO LOVE-GRUENWALD, CON ANGULO DE 45 +/- 2 GRADOS HACIA ABAJO, CON MORDIDA DE 3 X 10 MM, LONGITUD DE 230 +/- 5 MM.</v>
          </cell>
          <cell r="D5471" t="str">
            <v>UD</v>
          </cell>
          <cell r="F5471" t="str">
            <v>2219</v>
          </cell>
        </row>
        <row r="5472">
          <cell r="A5472">
            <v>209012680</v>
          </cell>
          <cell r="B5472" t="str">
            <v>SEPARADOR CUSHING, DE VENA, 20.3 CMS.</v>
          </cell>
          <cell r="D5472" t="str">
            <v>UD</v>
          </cell>
          <cell r="F5472" t="str">
            <v>2219</v>
          </cell>
        </row>
        <row r="5473">
          <cell r="A5473">
            <v>209012685</v>
          </cell>
          <cell r="B5473" t="str">
            <v>SEPARADOR DE SULLIVAN OCONOR ABDOMINAL ANILLO AJUSTABLE    A LA FORMA,2 FILOS LATERALES PERMANENTEMENTE ADHERIDOS,     SET COMPLETO CON 3 HOJAS.</v>
          </cell>
          <cell r="D5473" t="str">
            <v>UD</v>
          </cell>
          <cell r="F5473" t="str">
            <v>2219</v>
          </cell>
        </row>
        <row r="5474">
          <cell r="A5474">
            <v>209012705</v>
          </cell>
          <cell r="B5474" t="str">
            <v>SET DE TAPON PARA CIERRE DE CIA CON TAPON OCLUSOR SEPTAL DE 07 MM.</v>
          </cell>
          <cell r="D5474" t="str">
            <v>UD</v>
          </cell>
          <cell r="F5474" t="str">
            <v>2219</v>
          </cell>
        </row>
        <row r="5475">
          <cell r="A5475">
            <v>209012710</v>
          </cell>
          <cell r="B5475" t="str">
            <v>SEPARADOR DE ARTERIA CORONARIA DE 3.0 MM. ANCHO, EXCLUSIVO  PARA CIRUGIA CORONARIA.</v>
          </cell>
          <cell r="D5475" t="str">
            <v>UD</v>
          </cell>
          <cell r="F5475" t="str">
            <v>2219</v>
          </cell>
        </row>
        <row r="5476">
          <cell r="A5476">
            <v>209012711</v>
          </cell>
          <cell r="B5476" t="str">
            <v>SET DE TAPON PARA CIERRE DE CIA CON TAPON OCLUSOR SEPTAL DE 18 MM</v>
          </cell>
          <cell r="D5476" t="str">
            <v>UD</v>
          </cell>
          <cell r="F5476" t="str">
            <v>2219</v>
          </cell>
        </row>
        <row r="5477">
          <cell r="A5477">
            <v>209012712</v>
          </cell>
          <cell r="B5477" t="str">
            <v>SET DE TAPON PARA CIERRE DEL CONDUCTO ARTERIOSO CON TAPON OCLUSOR DUCTAL DIAMETROS EXTREMOS AORTICO/PULMONAR 6/4 MM.</v>
          </cell>
          <cell r="D5477" t="str">
            <v>UD</v>
          </cell>
          <cell r="F5477" t="str">
            <v>2219</v>
          </cell>
        </row>
        <row r="5478">
          <cell r="A5478">
            <v>209012713</v>
          </cell>
          <cell r="B5478" t="str">
            <v>SET DE TAPON PARA CIERRE DE CIA CON TAPON OCLUSOR SEPTAL DE 11 MM.</v>
          </cell>
          <cell r="D5478" t="str">
            <v>UD</v>
          </cell>
          <cell r="F5478" t="str">
            <v>2219</v>
          </cell>
        </row>
        <row r="5479">
          <cell r="A5479">
            <v>209012714</v>
          </cell>
          <cell r="B5479" t="str">
            <v>SET DE TAPON PARA CIERRE DE CIA CON TAPON OCLUSOR SEPTAL DE 12 MM.</v>
          </cell>
          <cell r="D5479" t="str">
            <v>UD</v>
          </cell>
          <cell r="F5479" t="str">
            <v>2219</v>
          </cell>
        </row>
        <row r="5480">
          <cell r="A5480">
            <v>209012715</v>
          </cell>
          <cell r="B5480" t="str">
            <v>SET DE TAPON PARA CIERRE DE CIA CON TAPON OCLUSOR SEPTAL DE 08 MM.</v>
          </cell>
          <cell r="D5480" t="str">
            <v>UD</v>
          </cell>
          <cell r="F5480" t="str">
            <v>2219</v>
          </cell>
        </row>
        <row r="5481">
          <cell r="A5481">
            <v>209012716</v>
          </cell>
          <cell r="B5481" t="str">
            <v>SET DE TAPON PARA CIERRE DE CIA CON TAPON OCLUSOR SEPTAL DE 10 MM.</v>
          </cell>
          <cell r="D5481" t="str">
            <v>UD</v>
          </cell>
          <cell r="F5481" t="str">
            <v>2219</v>
          </cell>
        </row>
        <row r="5482">
          <cell r="A5482">
            <v>209012717</v>
          </cell>
          <cell r="B5482" t="str">
            <v>SET DE TAPON PARA CIERRE DE CIA CON TAPON OCLUSOR SEPTAL DE 14 MM.</v>
          </cell>
          <cell r="D5482" t="str">
            <v>UD</v>
          </cell>
          <cell r="F5482" t="str">
            <v>2219</v>
          </cell>
        </row>
        <row r="5483">
          <cell r="A5483">
            <v>209012718</v>
          </cell>
          <cell r="B5483" t="str">
            <v>SET DE TAPON PARA CIERRE DE CIA CON TAPON OCLUSOR SEPTAL DE 22 MM.</v>
          </cell>
          <cell r="D5483" t="str">
            <v>UD</v>
          </cell>
          <cell r="F5483" t="str">
            <v>2219</v>
          </cell>
        </row>
        <row r="5484">
          <cell r="A5484">
            <v>209012719</v>
          </cell>
          <cell r="B5484" t="str">
            <v>SET DE TAPON PARA CIERRE DE CIA CON TAPON OCLUSOR SEPTAL DE 19 MM.</v>
          </cell>
          <cell r="D5484" t="str">
            <v>UD</v>
          </cell>
          <cell r="F5484" t="str">
            <v>2219</v>
          </cell>
        </row>
        <row r="5485">
          <cell r="A5485">
            <v>209012720</v>
          </cell>
          <cell r="B5485" t="str">
            <v>SET DE TAPON PARA CIERRE DE CIA CON TAPON OCLUSOR SEPTAL DE 17 MM.</v>
          </cell>
          <cell r="D5485" t="str">
            <v>UD</v>
          </cell>
          <cell r="F5485" t="str">
            <v>2219</v>
          </cell>
        </row>
        <row r="5486">
          <cell r="A5486">
            <v>209012721</v>
          </cell>
          <cell r="B5486" t="str">
            <v>SET DE TAPON PARA CIERRE DE CIA CON TAPON OCLUSOR SEPTAL DE 20 MM.</v>
          </cell>
          <cell r="D5486" t="str">
            <v>UD</v>
          </cell>
          <cell r="F5486" t="str">
            <v>2219</v>
          </cell>
        </row>
        <row r="5487">
          <cell r="A5487">
            <v>209012722</v>
          </cell>
          <cell r="B5487" t="str">
            <v>SET DE TAPON PARA CIERRE DEL CONDUCTO ARTERIOSO CON TAPON OCLUSOR DUCTAL DIAMETROS EXTREMOS AORTICO/PULMONAR 5/4 MM.</v>
          </cell>
          <cell r="D5487" t="str">
            <v>UD</v>
          </cell>
          <cell r="F5487" t="str">
            <v>2219</v>
          </cell>
        </row>
        <row r="5488">
          <cell r="A5488">
            <v>209012723</v>
          </cell>
          <cell r="B5488" t="str">
            <v>SET DE TAPON PARA CIERRE DE CIA CON TAPON OCLUSOR SEPTAL DE 13 MM.</v>
          </cell>
          <cell r="D5488" t="str">
            <v>UD</v>
          </cell>
          <cell r="F5488" t="str">
            <v>2219</v>
          </cell>
        </row>
        <row r="5489">
          <cell r="A5489">
            <v>209012724</v>
          </cell>
          <cell r="B5489" t="str">
            <v>SET DE TAPON PARA CIERRE DE CIA CON TAPON OCLUSOR SEPTAL DE 16 MM.</v>
          </cell>
          <cell r="D5489" t="str">
            <v>UD</v>
          </cell>
          <cell r="F5489" t="str">
            <v>2219</v>
          </cell>
        </row>
        <row r="5490">
          <cell r="A5490">
            <v>209012725</v>
          </cell>
          <cell r="B5490" t="str">
            <v>SET PARA BOMBA DE CALENTAR SANGRE.</v>
          </cell>
          <cell r="D5490" t="str">
            <v>UD</v>
          </cell>
          <cell r="F5490" t="str">
            <v>2219</v>
          </cell>
        </row>
        <row r="5491">
          <cell r="A5491">
            <v>209012726</v>
          </cell>
          <cell r="B5491" t="str">
            <v>SET DE TAPON PARA CIERRE DE CIA CON TAPON OCLUSOR SEPTAL DE 15 MM.</v>
          </cell>
          <cell r="D5491" t="str">
            <v>UD</v>
          </cell>
          <cell r="F5491" t="str">
            <v>2219</v>
          </cell>
        </row>
        <row r="5492">
          <cell r="A5492">
            <v>209012727</v>
          </cell>
          <cell r="B5492" t="str">
            <v>TAPON OCLUSOR DE FUGAS (VASCULAR PLUG I, II, III O IV)</v>
          </cell>
          <cell r="D5492" t="str">
            <v>UD</v>
          </cell>
          <cell r="F5492" t="str">
            <v>2219</v>
          </cell>
        </row>
        <row r="5493">
          <cell r="A5493">
            <v>209012728</v>
          </cell>
          <cell r="B5493" t="str">
            <v>SET DE TAPON PARA CIERRE DEL CONDUCTO ARTERIOSO CON TAPON OCLUSOR DUCTAL DIAMETROS EXTREMOS AORTICO AORTICO 8/6 MM.</v>
          </cell>
          <cell r="D5493" t="str">
            <v>UD</v>
          </cell>
          <cell r="F5493" t="str">
            <v>2219</v>
          </cell>
        </row>
        <row r="5494">
          <cell r="A5494">
            <v>209012729</v>
          </cell>
          <cell r="B5494" t="str">
            <v>SET DE TAPON PARA CIERRE DE CIA CON TAPON OCLUSOR SEPTAL DE 24 MM.</v>
          </cell>
          <cell r="D5494" t="str">
            <v>UD</v>
          </cell>
          <cell r="F5494" t="str">
            <v>2219</v>
          </cell>
        </row>
        <row r="5495">
          <cell r="A5495">
            <v>209012731</v>
          </cell>
          <cell r="B5495" t="str">
            <v>SET DE TAPON PARA CIERRE DE CIA CON TAPON OCLUSOR SEPTAL DE 26 MM.</v>
          </cell>
          <cell r="D5495" t="str">
            <v>UD</v>
          </cell>
          <cell r="F5495" t="str">
            <v>2219</v>
          </cell>
        </row>
        <row r="5496">
          <cell r="A5496">
            <v>209012735</v>
          </cell>
          <cell r="B5496" t="str">
            <v>ADAPTADOR PARA PERFUSION EN Y.</v>
          </cell>
          <cell r="D5496" t="str">
            <v>UD</v>
          </cell>
          <cell r="F5496" t="str">
            <v>2219</v>
          </cell>
        </row>
        <row r="5497">
          <cell r="A5497">
            <v>209012740</v>
          </cell>
          <cell r="B5497" t="str">
            <v>CANULA DE PERFUSION MULTIPLE, CON  LUVER HEMBRA Y CLAMPS</v>
          </cell>
          <cell r="D5497" t="str">
            <v>UD</v>
          </cell>
          <cell r="F5497" t="str">
            <v>2219</v>
          </cell>
        </row>
        <row r="5498">
          <cell r="A5498">
            <v>209012742</v>
          </cell>
          <cell r="B5498" t="str">
            <v>SET DE PERFUSION MULTIPLE.</v>
          </cell>
          <cell r="D5498" t="str">
            <v>UD</v>
          </cell>
          <cell r="F5498" t="str">
            <v>2219</v>
          </cell>
        </row>
        <row r="5499">
          <cell r="A5499">
            <v>209012744</v>
          </cell>
          <cell r="B5499" t="str">
            <v>SET INTRODUCTOR DE CATETER DE PRESION.</v>
          </cell>
          <cell r="D5499" t="str">
            <v>CJ</v>
          </cell>
          <cell r="F5499" t="str">
            <v>2219</v>
          </cell>
        </row>
        <row r="5500">
          <cell r="A5500">
            <v>209012745</v>
          </cell>
          <cell r="B5500" t="str">
            <v>SET DE DISPLAY DE SILICON Y DIAFRAGMA. CON LLAVE DISTAL Y   PROXIMAL.</v>
          </cell>
          <cell r="D5500" t="str">
            <v>UD</v>
          </cell>
          <cell r="F5500" t="str">
            <v>2219</v>
          </cell>
        </row>
        <row r="5501">
          <cell r="A5501">
            <v>209012746</v>
          </cell>
          <cell r="B5501" t="str">
            <v>SISTEMA DE HEMOCONCENTRADORES.</v>
          </cell>
          <cell r="D5501" t="str">
            <v>UD</v>
          </cell>
          <cell r="F5501" t="str">
            <v>2219</v>
          </cell>
        </row>
        <row r="5502">
          <cell r="A5502">
            <v>209012752</v>
          </cell>
          <cell r="B5502" t="str">
            <v>SWITH EN Y GRIEGA ANTEGRADA Y RETROGRADA, PARA PERFUCON     MIXTA DEL CORAZON.</v>
          </cell>
          <cell r="D5502" t="str">
            <v>UD</v>
          </cell>
          <cell r="F5502" t="str">
            <v>2219</v>
          </cell>
        </row>
        <row r="5503">
          <cell r="A5503">
            <v>209012760</v>
          </cell>
          <cell r="B5503" t="str">
            <v>TELESCOPIO CON VISION DIRECTA, 60 Y 90 GRADOS, PARA BRONCOS-COPIO</v>
          </cell>
          <cell r="D5503" t="str">
            <v>UD</v>
          </cell>
          <cell r="F5503" t="str">
            <v>2219</v>
          </cell>
        </row>
        <row r="5504">
          <cell r="A5504">
            <v>209012765</v>
          </cell>
          <cell r="B5504" t="str">
            <v>TIJERAS CON VALVAS,HOJAS ENDENTADAS,CURVA LEVE 229 MM.</v>
          </cell>
          <cell r="D5504" t="str">
            <v>UD</v>
          </cell>
          <cell r="F5504" t="str">
            <v>2219</v>
          </cell>
        </row>
        <row r="5505">
          <cell r="A5505">
            <v>209012767</v>
          </cell>
          <cell r="B5505" t="str">
            <v>SIERRA PARA ESTERNON.</v>
          </cell>
          <cell r="D5505" t="str">
            <v>UD</v>
          </cell>
          <cell r="F5505" t="str">
            <v>2219</v>
          </cell>
        </row>
        <row r="5506">
          <cell r="A5506">
            <v>209012768</v>
          </cell>
          <cell r="B5506" t="str">
            <v>HOJA PARA SIERRA OSCILANTE DE 19,5 X 86 X1,27 MM, RESTERILIZABLE.</v>
          </cell>
          <cell r="D5506" t="str">
            <v>UD</v>
          </cell>
          <cell r="F5506" t="str">
            <v>2219</v>
          </cell>
        </row>
        <row r="5507">
          <cell r="A5507">
            <v>209012801</v>
          </cell>
          <cell r="B5507" t="str">
            <v>TIJERA DEBAKEY PARA CIRUGIA VASCULAR, DE 17CM DE LONGITUD Y ANGULADA DE 60 GRADOS, EN ACERO INOXIDABLE.</v>
          </cell>
          <cell r="D5507" t="str">
            <v>UD</v>
          </cell>
          <cell r="F5507" t="str">
            <v>2219</v>
          </cell>
        </row>
        <row r="5508">
          <cell r="A5508">
            <v>209012810</v>
          </cell>
          <cell r="B5508" t="str">
            <v>TIJERA DE DISECCION JORGENSON , CON CURVA MARCADA, CON UNA LONGITUD DE 229-+ 5MM EN ACERO INOXIDABLE.</v>
          </cell>
          <cell r="D5508" t="str">
            <v>UD</v>
          </cell>
          <cell r="F5508" t="str">
            <v>2219</v>
          </cell>
        </row>
        <row r="5509">
          <cell r="A5509">
            <v>209012811</v>
          </cell>
          <cell r="B5509" t="str">
            <v>TIJERA POTTS SMITH 45º, CON HOJA 6+-1X 22 +- 1 MM, CON UNA LONGITUD DE 191 +-5MM EN ACERO INOXIDABLE.</v>
          </cell>
          <cell r="D5509" t="str">
            <v>UD</v>
          </cell>
          <cell r="F5509" t="str">
            <v>2219</v>
          </cell>
        </row>
        <row r="5510">
          <cell r="A5510">
            <v>209012812</v>
          </cell>
          <cell r="B5510" t="str">
            <v>TIJERA POTTS SMITH 60º, CON HOJA 6+-1X 22 +- 1 MM, CON UNA LONGITUD DE 191 +-5MM EN ACERO INOXIDABLE.</v>
          </cell>
          <cell r="D5510" t="str">
            <v>UD</v>
          </cell>
          <cell r="F5510" t="str">
            <v>2219</v>
          </cell>
        </row>
        <row r="5511">
          <cell r="A5511">
            <v>209012865</v>
          </cell>
          <cell r="B5511" t="str">
            <v>TIJERA RECTA, DELICADA, DE 14.7 CMS. DE LARGO.</v>
          </cell>
          <cell r="D5511" t="str">
            <v>UD</v>
          </cell>
          <cell r="F5511" t="str">
            <v>2219</v>
          </cell>
        </row>
        <row r="5512">
          <cell r="A5512">
            <v>209012910</v>
          </cell>
          <cell r="B5512" t="str">
            <v>TIJERAS SUPERFICIE REDONDA HOJAS TIPO ROMAS,CURVAS 14.7CMS  DE FILOS DE CARBON TUSTENO.</v>
          </cell>
          <cell r="D5512" t="str">
            <v>UD</v>
          </cell>
          <cell r="F5512" t="str">
            <v>2219</v>
          </cell>
        </row>
        <row r="5513">
          <cell r="A5513">
            <v>209012911</v>
          </cell>
          <cell r="B5513" t="str">
            <v>TIJERA METZENBAUM PARA TEJIDO, LONGITUD 7" (17,8 CM), RECTA, DISEÑO ESTANDAR, PUNTA ROMA,  MATERIAL CON INSERTO DE CARBURO DE TUNGSTENO.</v>
          </cell>
          <cell r="D5513" t="str">
            <v>UD</v>
          </cell>
          <cell r="F5513" t="str">
            <v>2219</v>
          </cell>
        </row>
        <row r="5514">
          <cell r="A5514">
            <v>209012912</v>
          </cell>
          <cell r="B5514" t="str">
            <v>TIJERA METZENBAUM PARA TEJIDO, LONGITUD 7" (17,8 CM), CURVA, DISEÑO ESTANDAR, PUNTA ROMA, MATERIAL CON INSERTO DE CARBURO DE TUNGSTENO.</v>
          </cell>
          <cell r="D5514" t="str">
            <v>UD</v>
          </cell>
          <cell r="F5514" t="str">
            <v>2219</v>
          </cell>
        </row>
        <row r="5515">
          <cell r="A5515">
            <v>209012913</v>
          </cell>
          <cell r="B5515" t="str">
            <v>TIJERA METZENBAUM PARA TEJIDO, LONGITUD 11" (27,94 CM), RECTA, DISEÑO ESTANDAR, PUNTA ROMA, MATERIAL CON INSERTO DE CARBURO DE TUNGSTENO.</v>
          </cell>
          <cell r="D5515" t="str">
            <v>UD</v>
          </cell>
          <cell r="F5515" t="str">
            <v>2219</v>
          </cell>
        </row>
        <row r="5516">
          <cell r="A5516">
            <v>209012914</v>
          </cell>
          <cell r="B5516" t="str">
            <v>TIJERA DE BAKEY FILO DE NAVAJA 17 CM</v>
          </cell>
          <cell r="D5516" t="str">
            <v>UD</v>
          </cell>
          <cell r="F5516" t="str">
            <v>2219</v>
          </cell>
        </row>
        <row r="5517">
          <cell r="A5517">
            <v>209012915</v>
          </cell>
          <cell r="B5517" t="str">
            <v>TIJERA DIETHRICH PARA VALVULAS DE 23 CM</v>
          </cell>
          <cell r="D5517" t="str">
            <v>UD</v>
          </cell>
          <cell r="F5517" t="str">
            <v>2219</v>
          </cell>
        </row>
        <row r="5518">
          <cell r="A5518">
            <v>209012916</v>
          </cell>
          <cell r="B5518" t="str">
            <v>TIJERA STEVENS PARA TENOTOMIA DE 11 CM</v>
          </cell>
          <cell r="D5518" t="str">
            <v>UD</v>
          </cell>
          <cell r="F5518" t="str">
            <v>2219</v>
          </cell>
        </row>
        <row r="5519">
          <cell r="A5519">
            <v>209012950</v>
          </cell>
          <cell r="B5519" t="str">
            <v>PORTAGUJAS BROWN, RECTO, DE 13CM DE LONGITUD, CON ESTRIAS TRANSVERSALES EN LA PUNTA, EN ACERO INOXIDABLE.</v>
          </cell>
          <cell r="D5519" t="str">
            <v>UD</v>
          </cell>
          <cell r="F5519" t="str">
            <v>2219</v>
          </cell>
        </row>
        <row r="5520">
          <cell r="A5520">
            <v>209012995</v>
          </cell>
          <cell r="B5520" t="str">
            <v>TUBO ENDOBRONQUEAL IZQUIERDO, DE DIFERENTES DIAMETROS.</v>
          </cell>
          <cell r="D5520" t="str">
            <v>UD</v>
          </cell>
          <cell r="F5520" t="str">
            <v>2219</v>
          </cell>
        </row>
        <row r="5521">
          <cell r="A5521">
            <v>209012997</v>
          </cell>
          <cell r="B5521" t="str">
            <v>TUBO ENDOBRONQUEAL DERECHO, DE DIFERENTES DIAMETROS.</v>
          </cell>
          <cell r="D5521" t="str">
            <v>UD</v>
          </cell>
          <cell r="F5521" t="str">
            <v>2219</v>
          </cell>
        </row>
        <row r="5522">
          <cell r="A5522">
            <v>209013101</v>
          </cell>
          <cell r="B5522" t="str">
            <v>TUBO DE SUCCION VASCULAR LARGO DE 3/8" X 10" (254MM, 30 FRENCH)</v>
          </cell>
          <cell r="D5522" t="str">
            <v>UD</v>
          </cell>
          <cell r="F5522" t="str">
            <v>2219</v>
          </cell>
        </row>
        <row r="5523">
          <cell r="A5523">
            <v>209013102</v>
          </cell>
          <cell r="B5523" t="str">
            <v>TUBO DE SUCCION MARTIN DE 13 1/8"  (323MM) LARGO 15" (380MM).</v>
          </cell>
          <cell r="D5523" t="str">
            <v>UD</v>
          </cell>
          <cell r="F5523" t="str">
            <v>2219</v>
          </cell>
        </row>
        <row r="5524">
          <cell r="A5524">
            <v>209013110</v>
          </cell>
          <cell r="B5524" t="str">
            <v>UNIDAD DE DOBLE SELLO TORACICO DE DRENAJE, CON SISTEMA DE   AUTOTRANSFUSION DE SANGRE.</v>
          </cell>
          <cell r="D5524" t="str">
            <v>UD</v>
          </cell>
          <cell r="F5524" t="str">
            <v>2219</v>
          </cell>
        </row>
        <row r="5525">
          <cell r="A5525">
            <v>209013200</v>
          </cell>
          <cell r="B5525" t="str">
            <v>KIT ESTERIL DE CATETER PARA ABLACION CON LASER PARA VARICES.</v>
          </cell>
          <cell r="D5525" t="str">
            <v>UD</v>
          </cell>
          <cell r="F5525" t="str">
            <v>2219</v>
          </cell>
        </row>
        <row r="5526">
          <cell r="A5526">
            <v>209013210</v>
          </cell>
          <cell r="B5526" t="str">
            <v>CATETER PARA ABLACION CON RADIOFRECUENCIA PARA VARICES.</v>
          </cell>
          <cell r="D5526" t="str">
            <v>UD</v>
          </cell>
          <cell r="F5526" t="str">
            <v>2219</v>
          </cell>
        </row>
        <row r="5527">
          <cell r="A5527">
            <v>209013225</v>
          </cell>
          <cell r="B5527" t="str">
            <v>CATETER DE ABLACION POR RADIOFRECUENCIA PARA USO EN CIRUGIA CARDIACA.</v>
          </cell>
          <cell r="D5527" t="str">
            <v>UD</v>
          </cell>
          <cell r="F5527" t="str">
            <v>2219</v>
          </cell>
        </row>
        <row r="5528">
          <cell r="A5528">
            <v>209013300</v>
          </cell>
          <cell r="B5528" t="str">
            <v>SISTEMA DE PROTECCION EMBOLIGENA CEREBRAL TIPO FILTRO.</v>
          </cell>
          <cell r="D5528" t="str">
            <v>UD</v>
          </cell>
          <cell r="F5528" t="str">
            <v>2219</v>
          </cell>
        </row>
        <row r="5529">
          <cell r="A5529">
            <v>209013301</v>
          </cell>
          <cell r="B5529" t="str">
            <v>SISTEMA DE PROTECCION EMBOLIGENA CEREBRAL TIPO BALON.</v>
          </cell>
          <cell r="D5529" t="str">
            <v>UD</v>
          </cell>
          <cell r="F5529" t="str">
            <v>2219</v>
          </cell>
        </row>
        <row r="5530">
          <cell r="A5530">
            <v>209013302</v>
          </cell>
          <cell r="B5530" t="str">
            <v>SISTEMA DE PROTECCION EMBOLIGENA CORONARIA.</v>
          </cell>
          <cell r="D5530" t="str">
            <v>UD</v>
          </cell>
          <cell r="F5530" t="str">
            <v>2219</v>
          </cell>
        </row>
        <row r="5531">
          <cell r="A5531">
            <v>209013303</v>
          </cell>
          <cell r="B5531" t="str">
            <v>SISTEMA DE FILTRO DE VENA CAVA.</v>
          </cell>
          <cell r="D5531" t="str">
            <v>UD</v>
          </cell>
          <cell r="F5531" t="str">
            <v>2219</v>
          </cell>
        </row>
        <row r="5532">
          <cell r="A5532">
            <v>209013304</v>
          </cell>
          <cell r="B5532" t="str">
            <v>SISTEMA DE FILTRO DE VENA CAVA TEMPORAL.</v>
          </cell>
          <cell r="D5532" t="str">
            <v>UD</v>
          </cell>
          <cell r="F5532" t="str">
            <v>2219</v>
          </cell>
        </row>
        <row r="5533">
          <cell r="A5533">
            <v>209013305</v>
          </cell>
          <cell r="B5533" t="str">
            <v>DISPOSITIVO DE EMBOLIZACION PARA MALFORMACIONES ARTERIOVENOSAS Y OCLUSION ARTERIAL SELECTIVA TIPO MICRO ESFERAS.</v>
          </cell>
          <cell r="D5533" t="str">
            <v>UD</v>
          </cell>
          <cell r="F5533" t="str">
            <v>2219</v>
          </cell>
        </row>
        <row r="5534">
          <cell r="A5534">
            <v>209013306</v>
          </cell>
          <cell r="B5534" t="str">
            <v>DISPOSITIVO DE EMBOLIZACION PARA MALFORMACIONES ARTERIOVENOSAS Y OCLUSION ARTERIAL SELECTIVA TIPO COLIS.</v>
          </cell>
          <cell r="D5534" t="str">
            <v>UD</v>
          </cell>
          <cell r="F5534" t="str">
            <v>2219</v>
          </cell>
        </row>
        <row r="5535">
          <cell r="A5535">
            <v>209013307</v>
          </cell>
          <cell r="B5535" t="str">
            <v>DISPOSITIVO DE EMBOLIZACION PARA MALFORMACIONES ARTERIOVENOSAS Y OCLUSION ARTERIAL SELECTIVA TIPO PLUG.</v>
          </cell>
          <cell r="D5535" t="str">
            <v>UD</v>
          </cell>
          <cell r="F5535" t="str">
            <v>2219</v>
          </cell>
        </row>
        <row r="5536">
          <cell r="A5536">
            <v>209013308</v>
          </cell>
          <cell r="B5536" t="str">
            <v>SISTEMA DE SEGURIDAD PARA FIJAR ENDOPROTESIS TIPO ESPIRAL.</v>
          </cell>
          <cell r="D5536" t="str">
            <v>UD</v>
          </cell>
          <cell r="F5536" t="str">
            <v>2219</v>
          </cell>
        </row>
        <row r="5537">
          <cell r="A5537">
            <v>209013309</v>
          </cell>
          <cell r="B5537" t="str">
            <v>SET DE ACCESO HEPATICO TRANSYUGULAR.</v>
          </cell>
          <cell r="D5537" t="str">
            <v>UD</v>
          </cell>
          <cell r="F5537" t="str">
            <v>2219</v>
          </cell>
        </row>
        <row r="5538">
          <cell r="A5538">
            <v>209013310</v>
          </cell>
          <cell r="B5538" t="str">
            <v>SISTEMA DE PROTECCION PARA EVITAR EMBOLISMO DISTAL DURANTE PROCEDIMIENTOS ENDOVASCUALRES</v>
          </cell>
          <cell r="D5538" t="str">
            <v>UD</v>
          </cell>
          <cell r="F5538" t="str">
            <v>2219</v>
          </cell>
        </row>
        <row r="5539">
          <cell r="A5539">
            <v>209013350</v>
          </cell>
          <cell r="B5539" t="str">
            <v>CARTUCHOS DETERMINACION DE ACT.</v>
          </cell>
          <cell r="D5539" t="str">
            <v>UD</v>
          </cell>
          <cell r="F5539" t="str">
            <v>2219</v>
          </cell>
        </row>
        <row r="5540">
          <cell r="A5540">
            <v>209013351</v>
          </cell>
          <cell r="B5540" t="str">
            <v>CARTUCHOS PARA DETERMINACION DE GASES ARTERIALES Y VENOSOS Y LACTATO(CG4+).</v>
          </cell>
          <cell r="D5540" t="str">
            <v>UD</v>
          </cell>
          <cell r="F5540" t="str">
            <v>2219</v>
          </cell>
        </row>
        <row r="5541">
          <cell r="A5541">
            <v>209013352</v>
          </cell>
          <cell r="B5541" t="str">
            <v>CARTUCHOS ACT, PARA EQUIPO ACT PLUS.</v>
          </cell>
          <cell r="D5541" t="str">
            <v>UD</v>
          </cell>
          <cell r="F5541" t="str">
            <v>2219</v>
          </cell>
        </row>
        <row r="5542">
          <cell r="A5542">
            <v>209013353</v>
          </cell>
          <cell r="B5542" t="str">
            <v>KIT (SET) PARA MEDICION DE GASES EN LINEA.</v>
          </cell>
          <cell r="D5542" t="str">
            <v>UD</v>
          </cell>
          <cell r="F5542" t="str">
            <v>2219</v>
          </cell>
        </row>
        <row r="5543">
          <cell r="A5543">
            <v>209013400</v>
          </cell>
          <cell r="B5543" t="str">
            <v>CANULA ARTERIAL PEDIATRICA DE 6 FR. RECTA , CON CONECTOR DE 0,48 CM (3/16). LONTITUD TOTAL DE 22,9 CM</v>
          </cell>
          <cell r="D5543" t="str">
            <v>UD</v>
          </cell>
          <cell r="F5543" t="str">
            <v>2219</v>
          </cell>
        </row>
        <row r="5544">
          <cell r="A5544">
            <v>209013401</v>
          </cell>
          <cell r="B5544" t="str">
            <v>CANULA ARTERIAL PEDIATRICA DE 14 FR,  CON CONECTOR DE 0,64 CM (1/4). LONTITUD TOTAL DE 22,9 CM.</v>
          </cell>
          <cell r="D5544" t="str">
            <v>UD</v>
          </cell>
          <cell r="F5544" t="str">
            <v>2219</v>
          </cell>
        </row>
        <row r="5545">
          <cell r="A5545">
            <v>209013402</v>
          </cell>
          <cell r="B5545" t="str">
            <v>CANULA ARTERIAL PEDIATRICA DE 16 FR. CON CONECTOR DE 0,64 CM (1/4). LONTITUD TOTAL DE 22,9 CM.</v>
          </cell>
          <cell r="D5545" t="str">
            <v>UD</v>
          </cell>
          <cell r="F5545" t="str">
            <v>2219</v>
          </cell>
        </row>
        <row r="5546">
          <cell r="A5546">
            <v>209013403</v>
          </cell>
          <cell r="B5546" t="str">
            <v>ALAMBRE MARCAPASO CARDIACO, TIPO ELECTRODO PARA ESTIMULACION CARDIACA TEMPORAL ARTERIAL, CON UN GROSOR 2-0, EXTREMO 1 CON AGUJA REDONDA DE 3/8 DE CIRCULO, EXTREMO 2 CON AGUJA RECTA</v>
          </cell>
          <cell r="D5546" t="str">
            <v>UD</v>
          </cell>
          <cell r="F5546" t="str">
            <v>2219</v>
          </cell>
        </row>
        <row r="5547">
          <cell r="A5547">
            <v>209013404</v>
          </cell>
          <cell r="B5547" t="str">
            <v>ALAMBRE MARCAPASO CARDIACO, ELECTRODO PARA ESTIMULACION CARDIACA TEMPORAL VENTRICULAR, GROSOR 2-0, EXTREMO 1: AGUJA REDONDA DE 3/8 DE CIRCULO, EXTREMO 2: AGUJA RECTA</v>
          </cell>
          <cell r="D5547" t="str">
            <v>UD</v>
          </cell>
          <cell r="F5547" t="str">
            <v>2219</v>
          </cell>
        </row>
        <row r="5548">
          <cell r="A5548">
            <v>209013405</v>
          </cell>
          <cell r="B5548" t="str">
            <v>CLIPS VASCULARES HEMOSTATICOS DE TAMAÑO PEQUEÑO, CON ABERTURA DE 4MM Y 3,1MM DE ALTO, EN ACERO INOXIDABLE O TITANIO</v>
          </cell>
          <cell r="D5548" t="str">
            <v>UD</v>
          </cell>
          <cell r="F5548" t="str">
            <v>2219</v>
          </cell>
        </row>
        <row r="5549">
          <cell r="A5549">
            <v>209013406</v>
          </cell>
          <cell r="B5549" t="str">
            <v>CLIPS VASCULARES HEMOSTATICOS DE TAMAÑO MEDIANO, CON ABERTURA DE 6,2MM Y 4,9MM DE ALTO, EN ACERO INOXIDABLE O TITANIO</v>
          </cell>
          <cell r="D5549" t="str">
            <v>UD</v>
          </cell>
          <cell r="F5549" t="str">
            <v>2219</v>
          </cell>
        </row>
        <row r="5550">
          <cell r="A5550">
            <v>209013407</v>
          </cell>
          <cell r="B5550" t="str">
            <v>CLIPS VASCULARES HEMOSTATICOS DE TAMAÑO GRANDE, CON ABERTURA DE 11MM Y 10,7MM DE ALTO, EN ACERO INOXIDABLE O TITANIO</v>
          </cell>
          <cell r="D5550" t="str">
            <v>UD</v>
          </cell>
          <cell r="F5550" t="str">
            <v>2219</v>
          </cell>
        </row>
        <row r="5551">
          <cell r="A5551">
            <v>209013408</v>
          </cell>
          <cell r="B5551" t="str">
            <v>SONDA DE DRENAJE TORACICO DE 10 FR, REDONDO,  DE SILICONA.</v>
          </cell>
          <cell r="D5551" t="str">
            <v>UD</v>
          </cell>
          <cell r="F5551" t="str">
            <v>2219</v>
          </cell>
        </row>
        <row r="5552">
          <cell r="A5552">
            <v>209013409</v>
          </cell>
          <cell r="B5552" t="str">
            <v>SONDA DE DRENAJE TORACICO DE 15 FR, REDONDO</v>
          </cell>
          <cell r="D5552" t="str">
            <v>UD</v>
          </cell>
          <cell r="F5552" t="str">
            <v>2219</v>
          </cell>
        </row>
        <row r="5553">
          <cell r="A5553">
            <v>209014000</v>
          </cell>
          <cell r="B5553" t="str">
            <v>VALVULOTOMO DESCARTABLE (INSITUCAT).</v>
          </cell>
          <cell r="D5553" t="str">
            <v>UD</v>
          </cell>
          <cell r="F5553" t="str">
            <v>2219</v>
          </cell>
        </row>
        <row r="5554">
          <cell r="A5554">
            <v>209014800</v>
          </cell>
          <cell r="B5554" t="str">
            <v>MEDIAS ELASTICAS HASTA LA RODILLA DE 20-30 MMHG CON CREMALLERA, TAMAÑO MEDIANO.</v>
          </cell>
          <cell r="D5554" t="str">
            <v>UD</v>
          </cell>
          <cell r="F5554" t="str">
            <v>2219</v>
          </cell>
        </row>
        <row r="5555">
          <cell r="A5555">
            <v>209014801</v>
          </cell>
          <cell r="B5555" t="str">
            <v>MEDIAS ELASTICAS HASTA LA RODILLA DE 20-30 MMHG CON CREMALLERA, TAMAÑO GRANDE.</v>
          </cell>
          <cell r="D5555" t="str">
            <v>UD</v>
          </cell>
          <cell r="F5555" t="str">
            <v>2219</v>
          </cell>
        </row>
        <row r="5556">
          <cell r="A5556">
            <v>209014802</v>
          </cell>
          <cell r="B5556" t="str">
            <v>MEDIAS ELASTICAS HASTA LA RODILLA DE 20-30 MMHG CON CREMALLERA, TAMAÑO EXTRA GRANDE.</v>
          </cell>
          <cell r="D5556" t="str">
            <v>UD</v>
          </cell>
          <cell r="F5556" t="str">
            <v>2219</v>
          </cell>
        </row>
        <row r="5557">
          <cell r="A5557">
            <v>209014900</v>
          </cell>
          <cell r="B5557" t="str">
            <v>VENDAJE COMPRESIVO MULTICAPAS.</v>
          </cell>
          <cell r="D5557" t="str">
            <v>UD</v>
          </cell>
          <cell r="F5557" t="str">
            <v>2219</v>
          </cell>
        </row>
        <row r="5558">
          <cell r="A5558">
            <v>209015000</v>
          </cell>
          <cell r="B5558" t="str">
            <v>VENDA GASA IMPREGNADA DE PASTA CON COLA DE ZINC.</v>
          </cell>
          <cell r="D5558" t="str">
            <v>UD</v>
          </cell>
          <cell r="F5558" t="str">
            <v>2219</v>
          </cell>
        </row>
        <row r="5559">
          <cell r="A5559">
            <v>209015010</v>
          </cell>
          <cell r="B5559" t="str">
            <v>VENDA ELASTICA DE 5 CMS ± 1 MM.</v>
          </cell>
          <cell r="D5559" t="str">
            <v>UD</v>
          </cell>
          <cell r="F5559" t="str">
            <v>2219</v>
          </cell>
        </row>
        <row r="5560">
          <cell r="A5560">
            <v>209015012</v>
          </cell>
          <cell r="B5560" t="str">
            <v>KIT DE COMPRENSION SECUENCIAL  NEUMATICA ANTIEMBOLICA, TAMAÑO GRANDE HASTA EL MUSLO CON SUS IMPLEMENTOS.</v>
          </cell>
          <cell r="D5560" t="str">
            <v>UD</v>
          </cell>
          <cell r="F5560" t="str">
            <v>2219</v>
          </cell>
        </row>
        <row r="5561">
          <cell r="A5561">
            <v>209015014</v>
          </cell>
          <cell r="B5561" t="str">
            <v>KIT DE COMPRENSION SECUENCIAL  NEUMATICA ANTIEMBOLICA, TAMAÑO GRANDE HASTA LA RODILLA CON SUS IMPLEMENTOS.</v>
          </cell>
          <cell r="D5561" t="str">
            <v>UD</v>
          </cell>
          <cell r="F5561" t="str">
            <v>2219</v>
          </cell>
        </row>
        <row r="5562">
          <cell r="A5562">
            <v>209015015</v>
          </cell>
          <cell r="B5562" t="str">
            <v>VENDA ELASTICA DE 7.5 CMS  ± 1 MM.</v>
          </cell>
          <cell r="D5562" t="str">
            <v>UD</v>
          </cell>
          <cell r="F5562" t="str">
            <v>2219</v>
          </cell>
        </row>
        <row r="5563">
          <cell r="A5563">
            <v>209015016</v>
          </cell>
          <cell r="B5563" t="str">
            <v>VENDA ELASTICA ADHESIVA 10.2 CM +- X  914.1 CM +-5</v>
          </cell>
          <cell r="D5563" t="str">
            <v>UD</v>
          </cell>
          <cell r="F5563" t="str">
            <v>2219</v>
          </cell>
        </row>
        <row r="5564">
          <cell r="A5564">
            <v>209015020</v>
          </cell>
          <cell r="B5564" t="str">
            <v>VENDA ELASTICA DE 10 CMS. ± 1 MM.</v>
          </cell>
          <cell r="D5564" t="str">
            <v>UD</v>
          </cell>
          <cell r="F5564" t="str">
            <v>2219</v>
          </cell>
        </row>
        <row r="5565">
          <cell r="A5565">
            <v>209015025</v>
          </cell>
          <cell r="B5565" t="str">
            <v>VENDA ELASTICA DE 15 CMS. ± 1 MM.</v>
          </cell>
          <cell r="D5565" t="str">
            <v>UD</v>
          </cell>
          <cell r="F5565" t="str">
            <v>2219</v>
          </cell>
        </row>
        <row r="5566">
          <cell r="A5566">
            <v>209015098</v>
          </cell>
          <cell r="B5566" t="str">
            <v>MEDIAS ANTIEMBOLICAS GRANDE LARGA</v>
          </cell>
          <cell r="D5566" t="str">
            <v>UD</v>
          </cell>
          <cell r="F5566" t="str">
            <v>2219</v>
          </cell>
        </row>
        <row r="5567">
          <cell r="A5567">
            <v>209015099</v>
          </cell>
          <cell r="B5567" t="str">
            <v>FUNDA ANTIEMBOLICA PEQUEÑA</v>
          </cell>
          <cell r="D5567" t="str">
            <v>UD</v>
          </cell>
          <cell r="F5567" t="str">
            <v>2219</v>
          </cell>
        </row>
        <row r="5568">
          <cell r="A5568">
            <v>209015100</v>
          </cell>
          <cell r="B5568" t="str">
            <v>MEDIAS ANTIEMBOLICAS TAMAÑO SMALL-REGULAR</v>
          </cell>
          <cell r="D5568" t="str">
            <v>PR</v>
          </cell>
          <cell r="F5568" t="str">
            <v>2219</v>
          </cell>
        </row>
        <row r="5569">
          <cell r="A5569">
            <v>209015101</v>
          </cell>
          <cell r="B5569" t="str">
            <v>MEDIAS ANTIEMBOLICAS TAMAÑO MEDIUM-REGULAR</v>
          </cell>
          <cell r="D5569" t="str">
            <v>PR</v>
          </cell>
          <cell r="F5569" t="str">
            <v>2219</v>
          </cell>
        </row>
        <row r="5570">
          <cell r="A5570">
            <v>209015102</v>
          </cell>
          <cell r="B5570" t="str">
            <v>MEDIAS ANTIEMBOLICAS TAMAÑO LARGE-REGULAR</v>
          </cell>
          <cell r="D5570" t="str">
            <v>PR</v>
          </cell>
          <cell r="F5570" t="str">
            <v>2219</v>
          </cell>
        </row>
        <row r="5571">
          <cell r="A5571">
            <v>209015103</v>
          </cell>
          <cell r="B5571" t="str">
            <v>FUNDAS  ANTIEMBOLICAS  MEDIANAS HASTA EL MUSLO</v>
          </cell>
          <cell r="D5571" t="str">
            <v>UD</v>
          </cell>
          <cell r="F5571" t="str">
            <v>2219</v>
          </cell>
        </row>
        <row r="5572">
          <cell r="A5572">
            <v>209015104</v>
          </cell>
          <cell r="B5572" t="str">
            <v>FUNDAS  ANTIEMBOLICAS  GRANDE  HASTA EL MUSLO.</v>
          </cell>
          <cell r="D5572" t="str">
            <v>UD</v>
          </cell>
          <cell r="F5572" t="str">
            <v>2219</v>
          </cell>
        </row>
        <row r="5573">
          <cell r="A5573">
            <v>209015105</v>
          </cell>
          <cell r="B5573" t="str">
            <v>MEDIAS ANTIEMBOLICAS  TAMAÑO  LARGE-SMALL</v>
          </cell>
          <cell r="D5573" t="str">
            <v>PR</v>
          </cell>
          <cell r="F5573" t="str">
            <v>2219</v>
          </cell>
        </row>
        <row r="5574">
          <cell r="A5574">
            <v>209015106</v>
          </cell>
          <cell r="B5574" t="str">
            <v>MEDIAS ANTIEMBOLICAS  TAMAÑO  MEDIUM-SMALL</v>
          </cell>
          <cell r="D5574" t="str">
            <v>PR</v>
          </cell>
          <cell r="F5574" t="str">
            <v>2219</v>
          </cell>
        </row>
        <row r="5575">
          <cell r="A5575">
            <v>209015107</v>
          </cell>
          <cell r="B5575" t="str">
            <v>MEDIAS ANTIEMBOLICAS AL MUSLO TAMAÑO  SS</v>
          </cell>
          <cell r="D5575" t="str">
            <v>PR</v>
          </cell>
          <cell r="F5575" t="str">
            <v>2219</v>
          </cell>
        </row>
        <row r="5576">
          <cell r="A5576">
            <v>209015108</v>
          </cell>
          <cell r="B5576" t="str">
            <v>MEDIAS ANTIEMBOLICAS AL MUSLO TAMAÑO SL</v>
          </cell>
          <cell r="D5576" t="str">
            <v>PR</v>
          </cell>
          <cell r="F5576" t="str">
            <v>2219</v>
          </cell>
        </row>
        <row r="5577">
          <cell r="A5577">
            <v>209015109</v>
          </cell>
          <cell r="B5577" t="str">
            <v>MEDIAS ANTIEMBOLICAS AL MUSLO TAMAÑO ML</v>
          </cell>
          <cell r="D5577" t="str">
            <v>PR</v>
          </cell>
          <cell r="F5577" t="str">
            <v>2219</v>
          </cell>
        </row>
        <row r="5578">
          <cell r="A5578">
            <v>209015110</v>
          </cell>
          <cell r="B5578" t="str">
            <v>KIT DE COMPRENSION SECUENCIAL  NEUMATICA ANTIEMBOLICA, TAMAÑO MEDIANO HASTA EL MUSLO CON SUS IMPLEMENTOS.</v>
          </cell>
          <cell r="D5578" t="str">
            <v>UD</v>
          </cell>
          <cell r="F5578" t="str">
            <v>2219</v>
          </cell>
        </row>
        <row r="5579">
          <cell r="A5579">
            <v>209015111</v>
          </cell>
          <cell r="B5579" t="str">
            <v>MEDIAS ANTIEMBOLICAS AL MUSLO TAMAÑO  LL</v>
          </cell>
          <cell r="D5579" t="str">
            <v>PR</v>
          </cell>
          <cell r="F5579" t="str">
            <v>2219</v>
          </cell>
        </row>
        <row r="5580">
          <cell r="A5580">
            <v>209015112</v>
          </cell>
          <cell r="B5580" t="str">
            <v>MEDIAS ANTIEMBOLICAS A LA RODILLA TAMAÑO  SR</v>
          </cell>
          <cell r="D5580" t="str">
            <v>PR</v>
          </cell>
          <cell r="F5580" t="str">
            <v>2219</v>
          </cell>
        </row>
        <row r="5581">
          <cell r="A5581">
            <v>209015113</v>
          </cell>
          <cell r="B5581" t="str">
            <v>MEDIAS ANTIEMBOLICAS A LA RODILLATAMAÑO  SL</v>
          </cell>
          <cell r="D5581" t="str">
            <v>PR</v>
          </cell>
          <cell r="F5581" t="str">
            <v>2219</v>
          </cell>
        </row>
        <row r="5582">
          <cell r="A5582">
            <v>209015114</v>
          </cell>
          <cell r="B5582" t="str">
            <v>MEDIAS ANTIEMBOLICAS A LA RODILLATAMAÑO  MR.</v>
          </cell>
          <cell r="D5582" t="str">
            <v>PR</v>
          </cell>
          <cell r="F5582" t="str">
            <v>2219</v>
          </cell>
        </row>
        <row r="5583">
          <cell r="A5583">
            <v>209015115</v>
          </cell>
          <cell r="B5583" t="str">
            <v>MEDIAS ANTIEMBOLICAS A LA RODILLA TAMAÑO ML.</v>
          </cell>
          <cell r="D5583" t="str">
            <v>PR</v>
          </cell>
          <cell r="F5583" t="str">
            <v>2219</v>
          </cell>
        </row>
        <row r="5584">
          <cell r="A5584">
            <v>209015116</v>
          </cell>
          <cell r="B5584" t="str">
            <v>MEDIAS ANTIEMBOLICAS A LA RODILLA TAMAÑO LR.</v>
          </cell>
          <cell r="D5584" t="str">
            <v>PR</v>
          </cell>
          <cell r="F5584" t="str">
            <v>2219</v>
          </cell>
        </row>
        <row r="5585">
          <cell r="A5585">
            <v>209015117</v>
          </cell>
          <cell r="B5585" t="str">
            <v>MEDIAS ANTIEMBOLICAS A LA RODILLA TAMAÑO LL.</v>
          </cell>
          <cell r="D5585" t="str">
            <v>PR</v>
          </cell>
          <cell r="F5585" t="str">
            <v>2219</v>
          </cell>
        </row>
        <row r="5586">
          <cell r="A5586">
            <v>209015118</v>
          </cell>
          <cell r="B5586" t="str">
            <v>KIT DE COMPRESION NEUMATICA ANTIEMBOLICA TAMAÑO SS  HASTA  EL MUSLO  CON SUS IMPLEMENTOS.</v>
          </cell>
          <cell r="D5586" t="str">
            <v>UD</v>
          </cell>
          <cell r="F5586" t="str">
            <v>2219</v>
          </cell>
        </row>
        <row r="5587">
          <cell r="A5587">
            <v>209015119</v>
          </cell>
          <cell r="B5587" t="str">
            <v>KIT DE COMPRESION NEUMATICA ANTIEMBOLICA TAMAÑO SR  HASTA  EL MUSLO  CON SUS IMPLEMENTOS</v>
          </cell>
          <cell r="D5587" t="str">
            <v>UD</v>
          </cell>
          <cell r="F5587" t="str">
            <v>2219</v>
          </cell>
        </row>
        <row r="5588">
          <cell r="A5588">
            <v>209015120</v>
          </cell>
          <cell r="B5588" t="str">
            <v>KIT DE COMPRESION NEUMATICA ANTIEMBOLICA TAMAÑO SL  HASTA  EL MUSLO  CON SUS IMPLEMENTOS.</v>
          </cell>
          <cell r="D5588" t="str">
            <v>UD</v>
          </cell>
          <cell r="F5588" t="str">
            <v>2219</v>
          </cell>
        </row>
        <row r="5589">
          <cell r="A5589">
            <v>209015121</v>
          </cell>
          <cell r="B5589" t="str">
            <v>KIT DE COMPRESION NEUMATICA ANTIEMBOLICA TAMAÑO MS  HASTA  EL MUSLO  CON SUS IMPLEMENTOS.</v>
          </cell>
          <cell r="D5589" t="str">
            <v>UD</v>
          </cell>
          <cell r="F5589" t="str">
            <v>2219</v>
          </cell>
        </row>
        <row r="5590">
          <cell r="A5590">
            <v>209015122</v>
          </cell>
          <cell r="B5590" t="str">
            <v>KIT DE COMPRESION NEUMATICA ANTIEMBOLICA TAMAÑO MR HASTA  EL MUSLO  CON SUS IMPLEMENTOS.</v>
          </cell>
          <cell r="D5590" t="str">
            <v>UD</v>
          </cell>
          <cell r="F5590" t="str">
            <v>2219</v>
          </cell>
        </row>
        <row r="5591">
          <cell r="A5591">
            <v>209015124</v>
          </cell>
          <cell r="B5591" t="str">
            <v>KIT DE COMPRESION NEUMATICA ANTIEMBOLICA TAMAÑO LS HASTA  EL MUSLO  CON SUS IMPLEMENTOS</v>
          </cell>
          <cell r="D5591" t="str">
            <v>UD</v>
          </cell>
          <cell r="F5591" t="str">
            <v>2219</v>
          </cell>
        </row>
        <row r="5592">
          <cell r="A5592">
            <v>209015125</v>
          </cell>
          <cell r="B5592" t="str">
            <v>KIT DE COMPRESION NEUMATICA ANTIEMBOLICA TAMAÑO LR HASTA  EL MUSLO  CON SUS IMPLEMENTOS</v>
          </cell>
          <cell r="D5592" t="str">
            <v>UD</v>
          </cell>
          <cell r="F5592" t="str">
            <v>2219</v>
          </cell>
        </row>
        <row r="5593">
          <cell r="A5593">
            <v>209015126</v>
          </cell>
          <cell r="B5593" t="str">
            <v>KIT DE COMPRESION NEUMATICA ANTIEMBOLICA TAMAÑO LL HASTA  EL MUSLO  CON SUS IMPLEMENTOS</v>
          </cell>
          <cell r="D5593" t="str">
            <v>UD</v>
          </cell>
          <cell r="F5593" t="str">
            <v>2219</v>
          </cell>
        </row>
        <row r="5594">
          <cell r="A5594">
            <v>209015127</v>
          </cell>
          <cell r="B5594" t="str">
            <v>KIT DE COMPRESION NEUMATICA ANTIEMBOLICA TAMAÑO SR HASTA  LA RODILLA  CON SUS IMPLEMENTOS</v>
          </cell>
          <cell r="D5594" t="str">
            <v>UD</v>
          </cell>
          <cell r="F5594" t="str">
            <v>2219</v>
          </cell>
        </row>
        <row r="5595">
          <cell r="A5595">
            <v>209015128</v>
          </cell>
          <cell r="B5595" t="str">
            <v>KIT DE COMPRESION NEUMATICA ANTIEMBOLICA TAMAÑO SL HASTA  LA RODILLA  CON SUS IMPLEMENTOS</v>
          </cell>
          <cell r="D5595" t="str">
            <v>UD</v>
          </cell>
          <cell r="F5595" t="str">
            <v>2219</v>
          </cell>
        </row>
        <row r="5596">
          <cell r="A5596">
            <v>209015129</v>
          </cell>
          <cell r="B5596" t="str">
            <v>KIT DE COMPRESION NEUMATICA ANTIEMBOLICA TAMAÑO MR HASTA  LA RODILLA  CON SUS IMPLEMENTOS</v>
          </cell>
          <cell r="D5596" t="str">
            <v>UD</v>
          </cell>
          <cell r="F5596" t="str">
            <v>2219</v>
          </cell>
        </row>
        <row r="5597">
          <cell r="A5597">
            <v>209015130</v>
          </cell>
          <cell r="B5597" t="str">
            <v>KIT DE COMPRESION NEUMATICA ANTIEMBOLICA TAMAÑO ML HASTA  LA RODILLA  CON SUS IMPLEMENTOS</v>
          </cell>
          <cell r="D5597" t="str">
            <v>UD</v>
          </cell>
          <cell r="F5597" t="str">
            <v>2219</v>
          </cell>
        </row>
        <row r="5598">
          <cell r="A5598">
            <v>209015131</v>
          </cell>
          <cell r="B5598" t="str">
            <v>KIT DE COMPRESION NEUMATICA ANTIEMBOLICA TAMAÑO LR HASTA  LA RODILLA  CON SUS IMPLEMENTOS</v>
          </cell>
          <cell r="D5598" t="str">
            <v>UD</v>
          </cell>
          <cell r="F5598" t="str">
            <v>2219</v>
          </cell>
        </row>
        <row r="5599">
          <cell r="A5599">
            <v>209015132</v>
          </cell>
          <cell r="B5599" t="str">
            <v>KIT DE COMPRESION NEUMATICA ANTIEMBOLICA TAMAÑO LL HASTA  LA RODILLA  CON SUS IMPLEMENTOS</v>
          </cell>
          <cell r="D5599" t="str">
            <v>UD</v>
          </cell>
          <cell r="F5599" t="str">
            <v>2219</v>
          </cell>
        </row>
        <row r="5600">
          <cell r="A5600">
            <v>209015135</v>
          </cell>
          <cell r="B5600" t="str">
            <v xml:space="preserve"> POLYMEN WIC SILVER  1 CM  DE ANCHO X 35 CMS DE LARGO, CUERDA CON ALTA RESISTENCIA A TRACCION CAJAS DE 6 UNIDADES</v>
          </cell>
          <cell r="D5600" t="str">
            <v>UD</v>
          </cell>
          <cell r="F5600" t="str">
            <v>2219</v>
          </cell>
        </row>
        <row r="5601">
          <cell r="A5601">
            <v>209015137</v>
          </cell>
          <cell r="B5601" t="str">
            <v>TALCO PARA PLEURODESIS</v>
          </cell>
          <cell r="D5601" t="str">
            <v>UD</v>
          </cell>
          <cell r="F5601" t="str">
            <v>2219</v>
          </cell>
        </row>
        <row r="5602">
          <cell r="A5602">
            <v>209015138</v>
          </cell>
          <cell r="B5602" t="str">
            <v>TALCO PARA PLEURODESIS (KIT)</v>
          </cell>
          <cell r="D5602" t="str">
            <v>UD</v>
          </cell>
          <cell r="F5602" t="str">
            <v>2219</v>
          </cell>
        </row>
        <row r="5603">
          <cell r="A5603">
            <v>209015139</v>
          </cell>
          <cell r="B5603" t="str">
            <v>SET DE CATETER DE DRENAJE TORAXICO, CALIBRE ENTRE 8 Y 9 FRENCH, CON LONGITUD ENTRE 22 A 25 CMS, EN MATERIAL DE POLIURETANO RADIOPACO.</v>
          </cell>
          <cell r="D5603" t="str">
            <v>UD</v>
          </cell>
          <cell r="F5603" t="str">
            <v>2219</v>
          </cell>
        </row>
        <row r="5604">
          <cell r="A5604">
            <v>209015200</v>
          </cell>
          <cell r="B5604" t="str">
            <v>APLICADOR PARA CLIPS DE TAMAÑO MEDIANO, DE 35.5+/-2CM DE LONGITUD TOTAL Y 25CM LONGITUD DE TRABAJO, CON MANGO DE PRESION REDONDO, ACERO INOXIDABLE</v>
          </cell>
          <cell r="D5604" t="str">
            <v>UD</v>
          </cell>
          <cell r="F5604" t="str">
            <v>2219</v>
          </cell>
        </row>
        <row r="5605">
          <cell r="A5605">
            <v>209015202</v>
          </cell>
          <cell r="B5605" t="str">
            <v>APLICADOR PARA CLIPS DE TAMAÑO PEQUEÑO, DE 30+/-2CM DE LONGITUD TOTAL Y 17CM LONGITUD DE TRABAJO, CON MANGO DE PRESION REDONDO, DE ACERO INOXIDABLE, GRADO QUIRURGICO TIPO MARTENSIT</v>
          </cell>
          <cell r="D5605" t="str">
            <v>UD</v>
          </cell>
          <cell r="F5605" t="str">
            <v>2219</v>
          </cell>
        </row>
        <row r="5606">
          <cell r="A5606">
            <v>209015204</v>
          </cell>
          <cell r="B5606" t="str">
            <v>APLICADOR PARA CLIPS DE TAMAÑO MEDIANO, LONGITUD DE TRABAJO DE 17+/-2CM Y LONGITUD TOTAL DE 30CM, CON MANGO DE PRESION REDONDO, ACERO INOXIDABLE</v>
          </cell>
          <cell r="D5606" t="str">
            <v>UD</v>
          </cell>
          <cell r="F5606" t="str">
            <v>2219</v>
          </cell>
        </row>
        <row r="5607">
          <cell r="A5607">
            <v>209015206</v>
          </cell>
          <cell r="B5607" t="str">
            <v>APLICADOR PARA CLIPS DE TAMAÑO PEQUEÑO, CON LONGITUD DE TRABAJO DE 25+/-2CM Y LONGITUD TOTAL DE 35,5CM, MANGO DE PRESION REDONDO, ACERO INOXIDABLE</v>
          </cell>
          <cell r="D5607" t="str">
            <v>UD</v>
          </cell>
          <cell r="F5607" t="str">
            <v>2219</v>
          </cell>
        </row>
        <row r="5608">
          <cell r="A5608">
            <v>209015208</v>
          </cell>
          <cell r="B5608" t="str">
            <v>ASPIRADOR DE YANKAUER PARA CIRUGIA TORACOSCOPICA DE 36+/-2 CM CM DE LONGITUD CON SUCCION FIJA, 22 CM DE LONGITUD DE TRABAJO,  DE ACERO INOXIDABLE GRADO QUIRURGICO TIPO MARTENSITICO</v>
          </cell>
          <cell r="D5608" t="str">
            <v>UD</v>
          </cell>
          <cell r="F5608" t="str">
            <v>2219</v>
          </cell>
        </row>
        <row r="5609">
          <cell r="A5609">
            <v>209015210</v>
          </cell>
          <cell r="B5609" t="str">
            <v>ASPIRADOR DE YANKAUER PARA CIRUGIA TORACOSCOPICA DE 36+/-2 CM CM DE LONGITUD CON VARIABLE, 22 CM DE LONGITUD DE TRABAJO,  DE ACERO INOXIDABLE GRADO QUIRURGICO TIPO MARTENSITICO 420</v>
          </cell>
          <cell r="D5609" t="str">
            <v>UD</v>
          </cell>
          <cell r="F5609" t="str">
            <v>2219</v>
          </cell>
        </row>
        <row r="5610">
          <cell r="A5610">
            <v>209015212</v>
          </cell>
          <cell r="B5610" t="str">
            <v>ASPIRADOR YANKAUER TORACOSCOPICO, CURVO, DE 3.2 MM, LONGITUD DE TRABAJO DE 17 CM Y LONGITUD TOTAL DE 31+/-2 CM CM, ASPIRACION FIJA,  DE ACERO INOXIDABLE  GRADO QUIRURGICO TIPO MART</v>
          </cell>
          <cell r="D5610" t="str">
            <v>UD</v>
          </cell>
          <cell r="F5610" t="str">
            <v>2219</v>
          </cell>
        </row>
        <row r="5611">
          <cell r="A5611">
            <v>209015214</v>
          </cell>
          <cell r="B5611" t="str">
            <v>ASPIRADOR YANKAUER TORACOSCOPICO, CURVO, PUNTA EN FORMA DE OLIVA, CON SUCCION VARIABLE, DE 45.5+/-2 CM CM DE LONGITUD  Y 32 CM DE LONGITUD DE TRABAJO,  DE ACERO INOXIDABLE.</v>
          </cell>
          <cell r="D5611" t="str">
            <v>UD</v>
          </cell>
          <cell r="F5611" t="str">
            <v>2219</v>
          </cell>
        </row>
        <row r="5612">
          <cell r="A5612">
            <v>209015216</v>
          </cell>
          <cell r="B5612" t="str">
            <v>BANDEJA DE ESTERILIZACION, NIVEL UNICO CON 3 SOPORTES DE SILICONA PARA INSTRUMENTAL DE MICROCIRUGIA, DE 26.6 CM DE ANCHO, 53.3 CM DE LARGO Y 6.3 CM DE ALTO,  DE ACERO INOXIDABLE</v>
          </cell>
          <cell r="D5612" t="str">
            <v>UD</v>
          </cell>
          <cell r="F5612" t="str">
            <v>2219</v>
          </cell>
        </row>
        <row r="5613">
          <cell r="A5613">
            <v>209015218</v>
          </cell>
          <cell r="B5613" t="str">
            <v>CLAMP BULLDOG DEBAKEY, RECTO DE 8.5 CM, CON BOCA ATRAUMATICA, DE ACERO INOXIDABLE GRADO QUIRURGICO TIPO AUSTENITICO 304</v>
          </cell>
          <cell r="D5613" t="str">
            <v>UD</v>
          </cell>
          <cell r="F5613" t="str">
            <v>2219</v>
          </cell>
        </row>
        <row r="5614">
          <cell r="A5614">
            <v>209015219</v>
          </cell>
          <cell r="B5614" t="str">
            <v>CLAMP BULLDOG DIETHRICH MICRO CORONARIO ANGULADO CON MANDIBULA DE 8 MM , DE ACERO INOXIDABLE GRADO QUIRURGICO TIPO AUSTENITICO 304</v>
          </cell>
          <cell r="D5614" t="str">
            <v>UD</v>
          </cell>
          <cell r="F5614" t="str">
            <v>2219</v>
          </cell>
        </row>
        <row r="5615">
          <cell r="A5615">
            <v>209015220</v>
          </cell>
          <cell r="B5615" t="str">
            <v>CLAMP BULLDOG DIETHRICH MICRO CORONARIO RECTO CON MANDIBULA DE 8 MM , DE ACERO INOXIDABLE GRADO QUIRURGICO TIPO AUSTENITICO 304</v>
          </cell>
          <cell r="D5615" t="str">
            <v>UD</v>
          </cell>
          <cell r="F5615" t="str">
            <v>2219</v>
          </cell>
        </row>
        <row r="5616">
          <cell r="A5616">
            <v>209015221</v>
          </cell>
          <cell r="B5616" t="str">
            <v>CLAMP PARA TUBO EXTRACORPOREA DE VORSE, CON PROTECTOR, BOCA ESTRIADA, DE 18+/-1  CM , DE ACERO INOXIDABLE GRADO QUIRURGICO TIPO AUSTENITICO 304</v>
          </cell>
          <cell r="D5616" t="str">
            <v>UD</v>
          </cell>
          <cell r="F5616" t="str">
            <v>2219</v>
          </cell>
        </row>
        <row r="5617">
          <cell r="A5617">
            <v>209015222</v>
          </cell>
          <cell r="B5617" t="str">
            <v>CLAMP PARA TUBO EXTRACORPOREA DE VORSE, CON PROTECTOR, BOCA ESTRIADA, DE 20+/-1  CM , DE ACERO INOXIDABLE GRADO QUIRURGICO TIPO AUSTENITICO 304</v>
          </cell>
          <cell r="D5617" t="str">
            <v>UD</v>
          </cell>
          <cell r="F5617" t="str">
            <v>2219</v>
          </cell>
        </row>
        <row r="5618">
          <cell r="A5618">
            <v>209015223</v>
          </cell>
          <cell r="B5618" t="str">
            <v>CORTADOR TIPO COSTAL GIERTZ-STILLE, DE 27+/-1CM DE LONGITUD, ACERO INOXIDABLE, GRADO QUIRURGICO TIPO MARTENSITICO 420</v>
          </cell>
          <cell r="D5618" t="str">
            <v>UD</v>
          </cell>
          <cell r="F5618" t="str">
            <v>2219</v>
          </cell>
        </row>
        <row r="5619">
          <cell r="A5619">
            <v>209015224</v>
          </cell>
          <cell r="B5619" t="str">
            <v>COSTOTOMO DE GLUCK DE 22+/-1  CM DE LONGITUD, DE ACERO INOXIDABLE GRADO QUIRURGICO TIPO MARTENSITICO 410 A 440</v>
          </cell>
          <cell r="D5619" t="str">
            <v>UD</v>
          </cell>
          <cell r="F5619" t="str">
            <v>2219</v>
          </cell>
        </row>
        <row r="5620">
          <cell r="A5620">
            <v>209015225</v>
          </cell>
          <cell r="B5620" t="str">
            <v>EMPUJADOR DE SUTURA TORACOSCOPICO DE 38 CM DE LONGITUD Y 25+/-1  CM DE LONGITUD DE TRABAJO, MANGO REDONDO, DE ACERO INOXIDABLE GRADO QUIRURGICO TIPO MARTENSITICO 420</v>
          </cell>
          <cell r="D5620" t="str">
            <v>UD</v>
          </cell>
          <cell r="F5620" t="str">
            <v>2219</v>
          </cell>
        </row>
        <row r="5621">
          <cell r="A5621">
            <v>209015227</v>
          </cell>
          <cell r="B5621" t="str">
            <v>ESOFAGOSCOPIO RIGIDO OVALADO DE 50 +/-1 CM DE LONGITUD, TAMAÑO DE 10 X 14, DE ACERO INOXIDABLE GRADO QUIRURGICO TIPO AUSTENITICO 304</v>
          </cell>
          <cell r="D5621" t="str">
            <v>UD</v>
          </cell>
          <cell r="F5621" t="str">
            <v>2219</v>
          </cell>
        </row>
        <row r="5622">
          <cell r="A5622">
            <v>209015228</v>
          </cell>
          <cell r="B5622" t="str">
            <v>ESOFAGOSCOPIO RIGIDO OVALADO DE 55+/-1  CM DE LONGITUD, TAMAÑO DE 12 X 16 , DE ACERO INOXIDABLE GRADO QUIRURGICO TIPO AUSTENITICO 304</v>
          </cell>
          <cell r="D5622" t="str">
            <v>UD</v>
          </cell>
          <cell r="F5622" t="str">
            <v>2219</v>
          </cell>
        </row>
        <row r="5623">
          <cell r="A5623">
            <v>209015229</v>
          </cell>
          <cell r="B5623" t="str">
            <v>ESOFAGOSCOPIO RIGIDO OVALADO, DE 30 +/-1 CM DE LONGITUD, TAMAÑO DE 7 X 9, DE ACERO INOXIDABLE GRADO QUIRURGICO TIPO AUSTENITICO 304</v>
          </cell>
          <cell r="D5623" t="str">
            <v>UD</v>
          </cell>
          <cell r="F5623" t="str">
            <v>2219</v>
          </cell>
        </row>
        <row r="5624">
          <cell r="A5624">
            <v>209015230</v>
          </cell>
          <cell r="B5624" t="str">
            <v>EXTENSIONES PARA AGUJA TORACOSCOPICA, CON TUBO DE 4MM, DE NITINOL, MALEABLE, DE 30,5+/-1CM DE LONGITUD</v>
          </cell>
          <cell r="D5624" t="str">
            <v>UD</v>
          </cell>
          <cell r="F5624" t="str">
            <v>2219</v>
          </cell>
        </row>
        <row r="5625">
          <cell r="A5625">
            <v>209015231</v>
          </cell>
          <cell r="B5625" t="str">
            <v>GANCHO TORACOSCOPICO EXTRACTOR DE SUTURAS DE 35+/-2  CM DE LONGITUD TOTAL, MANGO REDONDO, DE ACERO INOXIDABLE GRADO QUIRURGICO TIPO AUSTENITICO 304</v>
          </cell>
          <cell r="D5625" t="str">
            <v>UD</v>
          </cell>
          <cell r="F5625" t="str">
            <v>2219</v>
          </cell>
        </row>
        <row r="5626">
          <cell r="A5626">
            <v>209015232</v>
          </cell>
          <cell r="B5626" t="str">
            <v>GANCHO TORACOSCOPICO FINO PARA NERVIO Y VASO, CON PUNTA DE CUENTAS ANGULADA, DE 35 +/-2 CM DE LONGITUD, MANGO REDONDO, DE ACERO INOXIDABLE GRADO QUIRURGICO TIPO AUSTENITICO 304</v>
          </cell>
          <cell r="D5626" t="str">
            <v>UD</v>
          </cell>
          <cell r="F5626" t="str">
            <v>2219</v>
          </cell>
        </row>
        <row r="5627">
          <cell r="A5627">
            <v>209015234</v>
          </cell>
          <cell r="B5627" t="str">
            <v>GANCHO TORACOSCOPICO PARA VASO Y NERVIO, CON PUNTA ANGULADA, DE 35+/-2 CM DE LONGITUD, MANGO REDONDO, DE ACERO INOXIDABLE GRADO QUIRURGICO TIPO AUSTENITICO 304</v>
          </cell>
          <cell r="D5627" t="str">
            <v>UD</v>
          </cell>
          <cell r="F5627" t="str">
            <v>2219</v>
          </cell>
        </row>
        <row r="5628">
          <cell r="A5628">
            <v>209015236</v>
          </cell>
          <cell r="B5628" t="str">
            <v>GANCHO TORACOSCOPICO PARA VASO, CON PUNTA ANGULADA, DE 35+/-2 CM DE LONGITUD, MANGO REDONDO, DE ACERO INOXIDABLE GRADO QUIRURGICO TIPO AUSTENITICO 304</v>
          </cell>
          <cell r="D5628" t="str">
            <v>UD</v>
          </cell>
          <cell r="F5628" t="str">
            <v>2219</v>
          </cell>
        </row>
        <row r="5629">
          <cell r="A5629">
            <v>209015237</v>
          </cell>
          <cell r="B5629" t="str">
            <v>MEDIDOR DE CUERDAS, PARA CIRUGIA TORACOSCOPICA MINIMAMENTE INVASIVA, DE 36+/-2 CM DE LONGITUD, DDE ACERO INOXIDABLE GRADO QUIRURGICO TIPO AUSTENITICO 304</v>
          </cell>
          <cell r="D5629" t="str">
            <v>UD</v>
          </cell>
          <cell r="F5629" t="str">
            <v>2219</v>
          </cell>
        </row>
        <row r="5630">
          <cell r="A5630">
            <v>209015238</v>
          </cell>
          <cell r="B5630" t="str">
            <v>MICRO TIJERA TORACOSCOPICA, RECTA, CON MICRO CUCHILLAS ROMAS, LONGITUD DE TRABAJO DE 16, 5 CM Y LONGITUD TOTAL DE 26.5+/-1 CM, AGARRADERA DE ANILLOS, DE ACERO INOXIDABLE GRADO QUIR</v>
          </cell>
          <cell r="D5630" t="str">
            <v>UD</v>
          </cell>
          <cell r="F5630" t="str">
            <v>2219</v>
          </cell>
        </row>
        <row r="5631">
          <cell r="A5631">
            <v>209015240</v>
          </cell>
          <cell r="B5631" t="str">
            <v>PERIOSTOTOMO DOYEN DE 17 +/-1CM DE LONGITUD, PARA ADULTO, DERECHO, DE ACERO INOXIDABLE GRADO QUIRURGICO TIPO MARTENSITICO 420 A 440</v>
          </cell>
          <cell r="D5631" t="str">
            <v>UD</v>
          </cell>
          <cell r="F5631" t="str">
            <v>2219</v>
          </cell>
        </row>
        <row r="5632">
          <cell r="A5632">
            <v>209015241</v>
          </cell>
          <cell r="B5632" t="str">
            <v>PERIOSTOTOMO DOYEN DE 17+/-1 CM DE LONGITUD, PARA ADULTO, IZQUIERDO,  DE ACERO INOXIDABLE GRADO QUIRURGICO TIPO MARTENSITICO 420 A 440</v>
          </cell>
          <cell r="D5632" t="str">
            <v>UD</v>
          </cell>
          <cell r="F5632" t="str">
            <v>2219</v>
          </cell>
        </row>
        <row r="5633">
          <cell r="A5633">
            <v>209015242</v>
          </cell>
          <cell r="B5633" t="str">
            <v>PINZA BAJA NUDOS MIS, CON MANDIBULA ANGULADA EN FORMA DE GANCHO, DE 30 +/-2CM DE LONGITUD TOTAL, MANGO REDONDO, ACERO INOXIDABLE, GRADO QUIRURGICO TIPO MARTENSITICO 420</v>
          </cell>
          <cell r="D5633" t="str">
            <v>UD</v>
          </cell>
          <cell r="F5633" t="str">
            <v>2219</v>
          </cell>
        </row>
        <row r="5634">
          <cell r="A5634">
            <v>209015244</v>
          </cell>
          <cell r="B5634" t="str">
            <v>PINZA BRONQUIAL PRICE-THOMAS, CURVO, DE 22+/-1 CM DE LONGITUD, DE ACERO INOXIDABLE GRADO QUIRURGICO TIPO AUSTENITICO 304</v>
          </cell>
          <cell r="D5634" t="str">
            <v>UD</v>
          </cell>
          <cell r="F5634" t="str">
            <v>2219</v>
          </cell>
        </row>
        <row r="5635">
          <cell r="A5635">
            <v>209015245</v>
          </cell>
          <cell r="B5635" t="str">
            <v>PINZA CLAMP DE OCLUSION TANGENCIAL, MANDIBULA TIPO DEBAKEY ATRAUMATICA, CON MANGOS LIGERAMENTE CURVO, DE 23.5+/-1 CM DE LONGITUD, PARA CIRUGIA CORONARIA MINIMAMENTE INVASIVA.</v>
          </cell>
          <cell r="D5635" t="str">
            <v>UD</v>
          </cell>
          <cell r="F5635" t="str">
            <v>2219</v>
          </cell>
        </row>
        <row r="5636">
          <cell r="A5636">
            <v>209015247</v>
          </cell>
          <cell r="B5636" t="str">
            <v>PINZA CLAMP TORACOSCOPICA CON ABRAZADERA TIPO LAMBERT KAY, CURVA, CON MANDIBULAS ATRAUMATICA TIPO DEBAKEY, CON MANGO ANGULADO, CON TORNIQUETE, DE 31 +/- 1CM DE LONGITUD Y 21 CM DE</v>
          </cell>
          <cell r="D5636" t="str">
            <v>UD</v>
          </cell>
          <cell r="F5636" t="str">
            <v>2219</v>
          </cell>
        </row>
        <row r="5637">
          <cell r="A5637">
            <v>209015249</v>
          </cell>
          <cell r="B5637" t="str">
            <v>PINZA CLAMP TORACOSCOPICA CON ABRAZADERA TIPO SEMB, MANDIBULAS ATRAUMATICAS TIPO DEBAKEY 1X2 DE 140 MM COMPLETAMENTE CURVA, DE 39.5 CM DE LONGITUD Y 31+/-1 CM DE LONGITUD DE TRABAJ</v>
          </cell>
          <cell r="D5637" t="str">
            <v>UD</v>
          </cell>
          <cell r="F5637" t="str">
            <v>2219</v>
          </cell>
        </row>
        <row r="5638">
          <cell r="A5638">
            <v>209015251</v>
          </cell>
          <cell r="B5638" t="str">
            <v>PINZA CLAMP TORACOSCOPICA DEBAKEY, MANDIBULA ATRAUMATICA 1X2, CURVA, CON TORNIQUETE, DE 32+/-2 CM DE LONGITUD Y 23 CM DE LONGITUD DE TRABAJO, DE ACERO INOXIDABLE GRADO QUIRURGICO.</v>
          </cell>
          <cell r="D5638" t="str">
            <v>UD</v>
          </cell>
          <cell r="F5638" t="str">
            <v>2219</v>
          </cell>
        </row>
        <row r="5639">
          <cell r="A5639">
            <v>209015253</v>
          </cell>
          <cell r="B5639" t="str">
            <v>PINZA CLAMP TORACOSCOPICA, CURVA, CON MANDIBULA TIPO DEBAKEY A TRAUMATICA 2X3, CON SEGURO, DE 26.4+/-2 CM DE LONGITUD TOTAL Y 25.5 CM DE LONGITUD DE TRABAJO, DE ACERO INOXIDABLE GR</v>
          </cell>
          <cell r="D5639" t="str">
            <v>UD</v>
          </cell>
          <cell r="F5639" t="str">
            <v>2219</v>
          </cell>
        </row>
        <row r="5640">
          <cell r="A5640">
            <v>209015255</v>
          </cell>
          <cell r="B5640" t="str">
            <v>PINZA CLAMP TORACOSCOPICA, RECTA, CON MANDIBULA CONICA A TRAUMATICA TIPO DEBAKEY 1X2, CON TORNIQUETE, DE 37.5+/-2 CM DE LONGITUD Y 27 CM DE LONGITUD DE TRABAJO, DE ACERO INOXIDABLE</v>
          </cell>
          <cell r="D5640" t="str">
            <v>UD</v>
          </cell>
          <cell r="F5640" t="str">
            <v>2219</v>
          </cell>
        </row>
        <row r="5641">
          <cell r="A5641">
            <v>209015257</v>
          </cell>
          <cell r="B5641" t="str">
            <v>PINZA CLAMP TORACOSCOPICO DEBAKEY, A TRAUMATICO, CURVO DE 60 MM, DE 31 CM DE LONGITUD TOTAL Y 21 CM DE LONGITUD DE TRABAJO, DE ACERO INOXIDABLE  GRADO QUIRURGICO TIPO AUSTENITICO 3</v>
          </cell>
          <cell r="D5641" t="str">
            <v>UD</v>
          </cell>
          <cell r="F5641" t="str">
            <v>2219</v>
          </cell>
        </row>
        <row r="5642">
          <cell r="A5642">
            <v>209015259</v>
          </cell>
          <cell r="B5642" t="str">
            <v>PINZA CLAMP VATS SEMB, DEBAKEY, A TRAUMATICO, CURVA, DE 39.5+/-2 CM DE LONGITUD TOTAL Y 31 CM DE LONGITUD DE TRABAJO, DE ACERO INOXIDABLE GRADO  QUIRURGICO TIPO AUSTENITICO 304</v>
          </cell>
          <cell r="D5642" t="str">
            <v>UD</v>
          </cell>
          <cell r="F5642" t="str">
            <v>2219</v>
          </cell>
        </row>
        <row r="5643">
          <cell r="A5643">
            <v>209015261</v>
          </cell>
          <cell r="B5643" t="str">
            <v>PINZA COOLEY VASCULAR, MULTIUSO, ANGULADA A 60°, ATRAUMATICA, DE 21+/-1 CM DE LONGITUD, DE ACERO INOXIDABLE GRADO QUIRURGICO TIPO MARTENSITICO 410</v>
          </cell>
          <cell r="D5643" t="str">
            <v>UD</v>
          </cell>
          <cell r="F5643" t="str">
            <v>2219</v>
          </cell>
        </row>
        <row r="5644">
          <cell r="A5644">
            <v>209015262</v>
          </cell>
          <cell r="B5644" t="str">
            <v>PINZA COOLEY VASCULAR, MULTIUSO, ANGULADA A 60°, ATRAUMATICA, DE 23+/-1 CM DE LONGITUD, DE ACERO INOXIDABLE GRADO QUIRURGICO TIPO MARTENSITICO 410</v>
          </cell>
          <cell r="D5644" t="str">
            <v>UD</v>
          </cell>
          <cell r="F5644" t="str">
            <v>2219</v>
          </cell>
        </row>
        <row r="5645">
          <cell r="A5645">
            <v>209015263</v>
          </cell>
          <cell r="B5645" t="str">
            <v>PINZA COOLEY VASCULAR, PARA USOS VARIOS, ANGULADA, ATRAUMATICA, DE 19.5+/-1 CM DE LONGITUD, DE ACERO INOXIDABLE GRADO QUIRURGICO TIPO MARTENSITICO 410</v>
          </cell>
          <cell r="D5645" t="str">
            <v>UD</v>
          </cell>
          <cell r="F5645" t="str">
            <v>2219</v>
          </cell>
        </row>
        <row r="5646">
          <cell r="A5646">
            <v>209015264</v>
          </cell>
          <cell r="B5646" t="str">
            <v>PINZA DE DISECCION  Y LIGADURAS SEMB, CON AGARRADERA REDONDA, CURVO, DE 24+/-1 CM DE LONGITUD, DE ACERO INOXIDABLE GRADO QUIRURGICO TIPO AUSTENITICO 304</v>
          </cell>
          <cell r="D5646" t="str">
            <v>UD</v>
          </cell>
          <cell r="F5646" t="str">
            <v>2219</v>
          </cell>
        </row>
        <row r="5647">
          <cell r="A5647">
            <v>209015265</v>
          </cell>
          <cell r="B5647" t="str">
            <v>PINZA DE DISECCION  Y LIGADURAS SEMB, CON AGARRADERA REDONDA, CURVO, DE 24+/-1 CM DE LONGITUD, DE ACERO INOXIDABLE GRADO QUIRURGICO TIPO AUSTENITICO 304</v>
          </cell>
          <cell r="D5647" t="str">
            <v>UD</v>
          </cell>
          <cell r="F5647" t="str">
            <v>2219</v>
          </cell>
        </row>
        <row r="5648">
          <cell r="A5648">
            <v>209015266</v>
          </cell>
          <cell r="B5648" t="str">
            <v>PINZA DE DISECCION FORCEPS VATS, EN ANGULO RECTO, MANDIBULAS DENTADAS FINAS TIPO DEBAKEY/ COOLEY, DE 34+/-2 CM DE LONGITUD Y 24 CM DE LONGITUD DE TRABAJO,  DE ACERO INOXIDABLE GRAD</v>
          </cell>
          <cell r="D5648" t="str">
            <v>UD</v>
          </cell>
          <cell r="F5648" t="str">
            <v>2219</v>
          </cell>
        </row>
        <row r="5649">
          <cell r="A5649">
            <v>209015268</v>
          </cell>
          <cell r="B5649" t="str">
            <v>PINZA DE DISECCION FORCEPS VATS, EN ANGULO RECTO, MANDIBULAS DENTADAS FINAS TIPO DEBAKEY /COOLEY, CON TORNIQUETE, DE 34+/-2 CM DE LONGITUD Y 24 CM DE LONGITUD DE TRABAJO, DE ACERO</v>
          </cell>
          <cell r="D5649" t="str">
            <v>UD</v>
          </cell>
          <cell r="F5649" t="str">
            <v>2219</v>
          </cell>
        </row>
        <row r="5650">
          <cell r="A5650">
            <v>209015270</v>
          </cell>
          <cell r="B5650" t="str">
            <v>PINZA DE VATS ALLIS, CURVA A LA IZQUIERDA DE 6MM, MANDIBULA DENTADA FINA, DE 34+/-2CM DE LONGITUD Y 24CM LONGITUD DE TRABAJO, ACERO INOXIDABLE</v>
          </cell>
          <cell r="D5650" t="str">
            <v>UD</v>
          </cell>
          <cell r="F5650" t="str">
            <v>2219</v>
          </cell>
        </row>
        <row r="5651">
          <cell r="A5651">
            <v>209015272</v>
          </cell>
          <cell r="B5651" t="str">
            <v>PINZA DE VATS DUVAL, CURVA A LA IZQUIERDA, CON AGARRADERA DE ANILLO, MANDIBULAS SERRADAS TRIANGULARES, EJE DE 10MM, CON TORNIQUETE, DE 34+/-2CM DE LONGITUD Y 23,5CM DE LONGITUD</v>
          </cell>
          <cell r="D5651" t="str">
            <v>UD</v>
          </cell>
          <cell r="F5651" t="str">
            <v>2219</v>
          </cell>
        </row>
        <row r="5652">
          <cell r="A5652">
            <v>209015274</v>
          </cell>
          <cell r="B5652" t="str">
            <v>PINZA DE VATS FOERSTER, CURVA A LA IZQUIERDA, MANDIBULAS SERRADAS OVALADAS DE 10MM, CON EJE DE 7MM, TORNIQUETE, 34CM DE LONGITUD Y 24+/-2CM DE LONGITUD DE TRABAJO, ACERO INOXIDABLE</v>
          </cell>
          <cell r="D5652" t="str">
            <v>UD</v>
          </cell>
          <cell r="F5652" t="str">
            <v>2219</v>
          </cell>
        </row>
        <row r="5653">
          <cell r="A5653">
            <v>209015276</v>
          </cell>
          <cell r="B5653" t="str">
            <v>PINZA DE VATS FOERSTER, CURVA A LA IZQUIERDA, MANDIBULAS SERRADAS OVALADAS DE 12MM, EJE DE 7MM, CON TORNIQUETE, DE 34CM DE LONGITUD TOTAL Y  24+/-2CM DE LONGITUD DE TRABAJO, ACERO</v>
          </cell>
          <cell r="D5653" t="str">
            <v>UD</v>
          </cell>
          <cell r="F5653" t="str">
            <v>2219</v>
          </cell>
        </row>
        <row r="5654">
          <cell r="A5654">
            <v>209015278</v>
          </cell>
          <cell r="B5654" t="str">
            <v>PINZA TIPO DEBAKEY PARA LIGADURA, CURVA, DE 16+/-1CM DE LONGITUD TOTAL Y BOCA ATRAUMATICA, DE ACERO INOXIDABLE, GRADO QUIRURGICO TIPO MARTENSITICO 420</v>
          </cell>
          <cell r="D5654" t="str">
            <v>UD</v>
          </cell>
          <cell r="F5654" t="str">
            <v>2219</v>
          </cell>
        </row>
        <row r="5655">
          <cell r="A5655">
            <v>209015279</v>
          </cell>
          <cell r="B5655" t="str">
            <v>PINZA FORCEPS DE DISECCION TIPO VATS, ANGULADA A LA DERECHA, CON MANDIBULAS SERRADAS TIPO DEBAKEY, TORNIQUETE, 34+/-2CM DE LONGITUD TOTAL Y 24CM LONGITUD TRABAJO, ACERO INOXIDABLE</v>
          </cell>
          <cell r="D5655" t="str">
            <v>UD</v>
          </cell>
          <cell r="F5655" t="str">
            <v>2219</v>
          </cell>
        </row>
        <row r="5656">
          <cell r="A5656">
            <v>209015281</v>
          </cell>
          <cell r="B5656" t="str">
            <v>PINZA TIPO FORCEPS PARA DISECCION VATS, CURVA, CON MANDIBULAS SERRADAS Y TORNIQUETE, DE 33,5CM DE LONGITUD TOTAL Y 23,3CM LONGITUD DE TRABAJO, ACERO INOXIDABLE</v>
          </cell>
          <cell r="D5656" t="str">
            <v>UD</v>
          </cell>
          <cell r="F5656" t="str">
            <v>2219</v>
          </cell>
        </row>
        <row r="5657">
          <cell r="A5657">
            <v>209015283</v>
          </cell>
          <cell r="B5657" t="str">
            <v>PINZA TIPO FORCEPS MIS DEBAKEY, RECTA, MANDIBULA SERRADA DE 1MM Y EJE DE 5MM, LONGITUD TOTAL 30+/-2CM Y 17CM LONGITUD TRABAJO, ACERO INOXIDABLE, GRADO QUIRURGICO  MARTENSITICO 410</v>
          </cell>
          <cell r="D5657" t="str">
            <v>UD</v>
          </cell>
          <cell r="F5657" t="str">
            <v>2219</v>
          </cell>
        </row>
        <row r="5658">
          <cell r="A5658">
            <v>209015285</v>
          </cell>
          <cell r="B5658" t="str">
            <v>PINZA TIPO FORCEPS MIS, PARA BY-PASS CORONARIO, RECTA, CON MANDIBULA SERRADA DE 1MM, LONGITUD TOTAL DE 30+/-2CM Y 17CM LONGITUD DE TRABAJO, ACERO INOXIDABLE</v>
          </cell>
          <cell r="D5658" t="str">
            <v>UD</v>
          </cell>
          <cell r="F5658" t="str">
            <v>2219</v>
          </cell>
        </row>
        <row r="5659">
          <cell r="A5659">
            <v>209015287</v>
          </cell>
          <cell r="B5659" t="str">
            <v>PINZA FORCEPS MIS RUSSIAN, DE PUNTA DENTADA CURVA A LA IZQUIERDA, MANGO REDONDO, LONGITUD TOTAL DE 35,5+/-2CM Y 25CM LONGITUD DE TRABAJO, ACERO  INOXIDABLE</v>
          </cell>
          <cell r="D5659" t="str">
            <v>UD</v>
          </cell>
          <cell r="F5659" t="str">
            <v>2219</v>
          </cell>
        </row>
        <row r="5660">
          <cell r="A5660">
            <v>209015289</v>
          </cell>
          <cell r="B5660" t="str">
            <v>PINZA FORCEPS MIS, RECTA, CON INSERTO, RECUBRIMIENTO DE CARBURO DE TUGSTENO, MANGO REDONDO, DE 30+/-2CM DE LONGITUD TOTAL Y 17CM LONGITUD TRABAJO, ACERO INOXIDABLE</v>
          </cell>
          <cell r="D5660" t="str">
            <v>UD</v>
          </cell>
          <cell r="F5660" t="str">
            <v>2219</v>
          </cell>
        </row>
        <row r="5661">
          <cell r="A5661">
            <v>209015291</v>
          </cell>
          <cell r="B5661" t="str">
            <v>PINZA FORCEPS MIS, RECTA, MANDIBULAS SERRADAS DE 2,8MM, LONGITUD TOTAL DE 30+/-2CM Y 17CM LONGITUD DE TRABAJO, ACERO INOXIDABLE, GRADO QUIRURGICO TIPO MARTENSITICO 410 A 440</v>
          </cell>
          <cell r="D5661" t="str">
            <v>UD</v>
          </cell>
          <cell r="F5661" t="str">
            <v>2219</v>
          </cell>
        </row>
        <row r="5662">
          <cell r="A5662">
            <v>209015293</v>
          </cell>
          <cell r="B5662" t="str">
            <v>PINZA FORCEPS PARA BIOPSIA, TIPO MIS, CON PUNTA RECTA OVAL, MANGO REDONDO, DE 35.5+/-2 CM DE LONGITUD Y 25 CM DE LONGITUD DE TRABAJO, DE ACERO INOXIDABLE GRADO QUIRURGICO.</v>
          </cell>
          <cell r="D5662" t="str">
            <v>UD</v>
          </cell>
          <cell r="F5662" t="str">
            <v>2219</v>
          </cell>
        </row>
        <row r="5663">
          <cell r="A5663">
            <v>209015295</v>
          </cell>
          <cell r="B5663" t="str">
            <v>PINZA FORCEPS TIPO DEBAKEY, RECTA, PARA CIRUGIA TORACOSCOPICA MINIMAMENTE INVASIVA, CON LONGITUD TOTAL DE 35,5+/-2CM Y 25CM LONGITUD DE TRABAJO, ACERO INOXIDABLE</v>
          </cell>
          <cell r="D5663" t="str">
            <v>UD</v>
          </cell>
          <cell r="F5663" t="str">
            <v>2219</v>
          </cell>
        </row>
        <row r="5664">
          <cell r="A5664">
            <v>209015297</v>
          </cell>
          <cell r="B5664" t="str">
            <v>PINZA FORCEPS TORACOSCOPICA DEBAKEY, RECTA, CON MANDIBULAS DE 2,8MM LONGITUD TOTAL DE 30+/-2CM Y 17CM LONGITUD DE TRABAJO, ACERO INOXIDABLE, GRADO QUIRURGICO TIPO MARTENSITICO 410</v>
          </cell>
          <cell r="D5664" t="str">
            <v>UD</v>
          </cell>
          <cell r="F5664" t="str">
            <v>2219</v>
          </cell>
        </row>
        <row r="5665">
          <cell r="A5665">
            <v>209015299</v>
          </cell>
          <cell r="B5665" t="str">
            <v>PINZA FORCEPS VATS CON MANDIBULAS SERRADAS OVALES, CURVADA A LA DERECHA, CON TORNIQUETE, LONGITUD TOTAL DE 34+/-2CM Y 24CM LONGITUD DE TRABAJO, ACERO INOXIDABLE</v>
          </cell>
          <cell r="D5665" t="str">
            <v>UD</v>
          </cell>
          <cell r="F5665" t="str">
            <v>2219</v>
          </cell>
        </row>
        <row r="5666">
          <cell r="A5666">
            <v>209015301</v>
          </cell>
          <cell r="B5666" t="str">
            <v>PINZA MIS PARA BIOPSIA, RECTA, CON PUNTA OVALADA, LONGITUD TOTAL DE 35,5+/-2CM Y 25CM LONGITUD DE TRABAJO, ACERO INOXIDABLE GRADO QUIRURGICO TIPO MARTENSITICO 420</v>
          </cell>
          <cell r="D5666" t="str">
            <v>UD</v>
          </cell>
          <cell r="F5666" t="str">
            <v>2219</v>
          </cell>
        </row>
        <row r="5667">
          <cell r="A5667">
            <v>209015303</v>
          </cell>
          <cell r="B5667" t="str">
            <v>PINZA MIS RESANO, RECTA, MANDIBULA ATRAUMATICA, LONGITUD TOTAL DE 30+/-2CM Y 17CM LONGITUD DE TRABAJO, ACERO INOXIDABLE, GRADO QUIRURGICO TIPO MARTENSITICO 420</v>
          </cell>
          <cell r="D5667" t="str">
            <v>UD</v>
          </cell>
          <cell r="F5667" t="str">
            <v>2219</v>
          </cell>
        </row>
        <row r="5668">
          <cell r="A5668">
            <v>209015305</v>
          </cell>
          <cell r="B5668" t="str">
            <v>PINZA MIS RESANO, RECTA, MANDIBULA ATRAUMATICA, LONGITUD TOTAL DE 35.5+/-2CM Y 25CM LONGITUD DE TRABAJO, ACERO INOXIDABLE, GRADO QUIRURGICO TIPO MARTENSITICO 420</v>
          </cell>
          <cell r="D5668" t="str">
            <v>UD</v>
          </cell>
          <cell r="F5668" t="str">
            <v>2219</v>
          </cell>
        </row>
        <row r="5669">
          <cell r="A5669">
            <v>209015307</v>
          </cell>
          <cell r="B5669" t="str">
            <v>PINZA PARA ANASTOMOSIS DE COOLEY, ANGULADA, ATRAUMATICA, DE 17+/-1 CM DE LONGITUD, DE ACERO INOXIDABLE GRADO QUIRURGICO TIPO MARTENSITICO 420</v>
          </cell>
          <cell r="D5669" t="str">
            <v>UD</v>
          </cell>
          <cell r="F5669" t="str">
            <v>2219</v>
          </cell>
        </row>
        <row r="5670">
          <cell r="A5670">
            <v>209015308</v>
          </cell>
          <cell r="B5670" t="str">
            <v>PINZA PARA ANASTOMOSIS TIPO DEBAKEY-DERRA, ATRAUMATICA, DE 18+/-1CM LONGITUD TOTAL, ACERO INOXIDABLE, GRADO QUIRURGICO TIPO MARTENSITICO 420</v>
          </cell>
          <cell r="D5670" t="str">
            <v>UD</v>
          </cell>
          <cell r="F5670" t="str">
            <v>2219</v>
          </cell>
        </row>
        <row r="5671">
          <cell r="A5671">
            <v>209015309</v>
          </cell>
          <cell r="B5671" t="str">
            <v>PINZA PARA APLICACION DE PINZAS-BULLDOG, DE 23+/-1CM DE LONGITUD, EN ACERO INOXIDABLE, GRADO QUIRURGICO TIPO MARTENSITICO 420</v>
          </cell>
          <cell r="D5671" t="str">
            <v>UD</v>
          </cell>
          <cell r="F5671" t="str">
            <v>2219</v>
          </cell>
        </row>
        <row r="5672">
          <cell r="A5672">
            <v>209015310</v>
          </cell>
          <cell r="B5672" t="str">
            <v>PINZA PARA BRONQUIO LEES, ATRAUMATICA, MANGO CURVO, ANGULO DE 45°, LONGITUD DE 25+/-1CM, ACERO INOXIDABLE, GRADO QUIRURGICO TIPO MARTENSITICO 420</v>
          </cell>
          <cell r="D5672" t="str">
            <v>UD</v>
          </cell>
          <cell r="F5672" t="str">
            <v>2219</v>
          </cell>
        </row>
        <row r="5673">
          <cell r="A5673">
            <v>209015311</v>
          </cell>
          <cell r="B5673" t="str">
            <v>PINZA PARA BRONQUIO LEES, ATRAUMATICA, MANGO RECTO, ANGULO DE 45°, LONGITUD DE 25+/-1CM, ACERO INOXIDABLE, GRADO QUIRURGICO TIPO MARTENSITICO 420</v>
          </cell>
          <cell r="D5673" t="str">
            <v>UD</v>
          </cell>
          <cell r="F5673" t="str">
            <v>2219</v>
          </cell>
        </row>
        <row r="5674">
          <cell r="A5674">
            <v>209015312</v>
          </cell>
          <cell r="B5674" t="str">
            <v>PINZA PARA VENA CAVA SATINSKY, CON  ESTRIAS CRUZADAS, CURVA, DE 16+/-1CM DE LONGITUD, ACERO INOXIDABLE, GRADO QUIRURGICO TIPO MARTENSITICO 410</v>
          </cell>
          <cell r="D5674" t="str">
            <v>UD</v>
          </cell>
          <cell r="F5674" t="str">
            <v>2219</v>
          </cell>
        </row>
        <row r="5675">
          <cell r="A5675">
            <v>209015313</v>
          </cell>
          <cell r="B5675" t="str">
            <v>PINZA CURVA PASADORA DE TUBO TORACICO, PARA CIRUGIA TORACOSCOPICA MINIMANTENTE INVASIVA,CON LONGITUD TOTAL DE 24CM Y 17,5 +/-1CM LONGITUD DE TRABAJO, EN ACERO INOXIDABLE</v>
          </cell>
          <cell r="D5675" t="str">
            <v>UD</v>
          </cell>
          <cell r="F5675" t="str">
            <v>2219</v>
          </cell>
        </row>
        <row r="5676">
          <cell r="A5676">
            <v>209015315</v>
          </cell>
          <cell r="B5676" t="str">
            <v>PINZA CURVA PASADORA DE TUBO TORACICO, PARA CIRUGIA TORACOSCOPICA MINIMANTENTE INVASIVA,CON LONGITUD TOTAL DE 24+/-2CM Y 17,5CM LONGITUD DE TRABAJO, EN ACERO INOXIDABLE</v>
          </cell>
          <cell r="D5676" t="str">
            <v>UD</v>
          </cell>
          <cell r="F5676" t="str">
            <v>2219</v>
          </cell>
        </row>
        <row r="5677">
          <cell r="A5677">
            <v>209015317</v>
          </cell>
          <cell r="B5677" t="str">
            <v>PINZA CURVA PASADORA DE TUBO TORACICO, PARA CIRUGIA TORACOSCOPICA MINIMANTENTE INVASIVA,CON LONGITUD TOTAL DE 35,5CM Y 17,5 +/-1CM LONGITUD DE TRABAJO, EN ACERO INOXIDABLE</v>
          </cell>
          <cell r="D5677" t="str">
            <v>UD</v>
          </cell>
          <cell r="F5677" t="str">
            <v>2219</v>
          </cell>
        </row>
        <row r="5678">
          <cell r="A5678">
            <v>209015319</v>
          </cell>
          <cell r="B5678" t="str">
            <v>PINZA POTTS VACULAR RECTA, DE 26+/-1CM DE LONGITUD, CON BOCA ATRAUMATICA,  EN ACERO INOXIDABLE, GRADO QUIRURGICO TIPO MARTENSITICO 410</v>
          </cell>
          <cell r="D5678" t="str">
            <v>UD</v>
          </cell>
          <cell r="F5678" t="str">
            <v>2219</v>
          </cell>
        </row>
        <row r="5679">
          <cell r="A5679">
            <v>209015320</v>
          </cell>
          <cell r="B5679" t="str">
            <v>PINZA CURVA TORACOSCOPICA PASADORA DE TUBO TORACICO, CON TORNIQUETE, LONGITUD TOTAL DE 35,5CM Y 28+/-2CM LONGITUD DE TRABAJO, ACERO INOXIDABLE</v>
          </cell>
          <cell r="D5679" t="str">
            <v>UD</v>
          </cell>
          <cell r="F5679" t="str">
            <v>2219</v>
          </cell>
        </row>
        <row r="5680">
          <cell r="A5680">
            <v>209015322</v>
          </cell>
          <cell r="B5680" t="str">
            <v>PINZA VASCULAR PARA COARTACION DE GLOVER, ATRAUMATICA, BOCA ANGULADA DE PLANO, DE 22+/-2CM DE LONGITUD, ACERO INOXIDABLE, GRADO QUIRURGICO TIPO MARTENSITICO 410</v>
          </cell>
          <cell r="D5680" t="str">
            <v>UD</v>
          </cell>
          <cell r="F5680" t="str">
            <v>2219</v>
          </cell>
        </row>
        <row r="5681">
          <cell r="A5681">
            <v>209015324</v>
          </cell>
          <cell r="B5681" t="str">
            <v>PINZA VASCULAR PERIFERICA TIPO DALE, ATRAUMATICA, CURVA TIPO CUADRADA, DE 18+/-1CM DE LONGITUD, ACERO INOXIDABLE GRADO QUIRURGICO DE 304 O 316</v>
          </cell>
          <cell r="D5681" t="str">
            <v>UD</v>
          </cell>
          <cell r="F5681" t="str">
            <v>2219</v>
          </cell>
        </row>
        <row r="5682">
          <cell r="A5682">
            <v>209015325</v>
          </cell>
          <cell r="B5682" t="str">
            <v>PORTA AGUJAS DEBAKEY CON CARBON DE TUSTENO INSERTADO, MANDIBULAS DENTADAS DE 3 MM Y 23 +/-1CM DE LARGO, DE ACERO INOXIDABLE GRADO QUIRURGICO TIPO MARTENSITICO 410</v>
          </cell>
          <cell r="D5682" t="str">
            <v>UD</v>
          </cell>
          <cell r="F5682" t="str">
            <v>2219</v>
          </cell>
        </row>
        <row r="5683">
          <cell r="A5683">
            <v>209015327</v>
          </cell>
          <cell r="B5683" t="str">
            <v>PORTA AGUJAS DEBAKEY CON CARBON DE TUSTENO INSERTADO, MANDIBULAS DENTADAS DE 3 MM Y 26+/-1 CM DE LARGO, DE ACERO INOXIDABLE GRADO QUIRURGICO TIPO MARTENSITICO 410</v>
          </cell>
          <cell r="D5683" t="str">
            <v>UD</v>
          </cell>
          <cell r="F5683" t="str">
            <v>2219</v>
          </cell>
        </row>
        <row r="5684">
          <cell r="A5684">
            <v>209015329</v>
          </cell>
          <cell r="B5684" t="str">
            <v>PORTA AGUJAS EXTRA PESADO PARA VATS, CURVO, DE 34+/-2 CM DE LONGITUD TOTAL Y 16.5 CM DE LONGITUD DE TRABAJO, DE ACERO INOXIDABLE GRADO QUIRURGICO TIPO MARTENSITICO 410</v>
          </cell>
          <cell r="D5684" t="str">
            <v>UD</v>
          </cell>
          <cell r="F5684" t="str">
            <v>2219</v>
          </cell>
        </row>
        <row r="5685">
          <cell r="A5685">
            <v>209015331</v>
          </cell>
          <cell r="B5685" t="str">
            <v>PORTA AGUJAS EXTRA PESADO PARA VATS, RECTO, DE 34+/-2 CM DE LONGITUD TOTAL Y 21 CM DE LONGITUD DE TRABAJO, DE ACERO INOXIDABLE GRADO QUIRURGICO TIPO MARTENSITICO 410</v>
          </cell>
          <cell r="D5685" t="str">
            <v>UD</v>
          </cell>
          <cell r="F5685" t="str">
            <v>2219</v>
          </cell>
        </row>
        <row r="5686">
          <cell r="A5686">
            <v>209015333</v>
          </cell>
          <cell r="B5686" t="str">
            <v>PORTA AGUJAS MIS PARA BY PASS CORONARIO, CURVO, MANDIBULAS CUBIERTAS CON CARBURO DE TUNGSTENO, CON SEGURO, DE 30+/-2 CM DE LONGITUD Y 17 CM DE LONGITUD DE TRABAJO,DE ACERO INOXIDAB</v>
          </cell>
          <cell r="D5686" t="str">
            <v>UD</v>
          </cell>
          <cell r="F5686" t="str">
            <v>2219</v>
          </cell>
        </row>
        <row r="5687">
          <cell r="A5687">
            <v>209015335</v>
          </cell>
          <cell r="B5687" t="str">
            <v>PORTA AGUJAS MIS PARA BY PASS CORONARIO, RECTO, MANDIBULAS CUBIERTAS CON CARBURO DE TUNGSTENO CON SEGURO, DE 30+/-2 CM DE LONGITUD Y 17 CM  DE LONGITUD DE TRABAJO, DE ACERO INOXIDA</v>
          </cell>
          <cell r="D5687" t="str">
            <v>UD</v>
          </cell>
          <cell r="F5687" t="str">
            <v>2219</v>
          </cell>
        </row>
        <row r="5688">
          <cell r="A5688">
            <v>209015337</v>
          </cell>
          <cell r="B5688" t="str">
            <v>PORTA AGUJAS MIS, CURVA, CON SEGURO, DE 30+/-2 CM DE LONGITUD TOTAL Y 17 CM DE LONGITUD DE TRABAJO, DE ACERO INOXIDABLE GRADO QUIRURGICO TIPO MARTENSITICO 410</v>
          </cell>
          <cell r="D5688" t="str">
            <v>UD</v>
          </cell>
          <cell r="F5688" t="str">
            <v>2219</v>
          </cell>
        </row>
        <row r="5689">
          <cell r="A5689">
            <v>209015338</v>
          </cell>
          <cell r="B5689" t="str">
            <v>PORTA AGUJAS MIS, CURVO, CON SEGURO, LONGITUD DE TRABAJO DE 25+/-2 CM Y LONGITUD TOTAL DE 35.5 CM, DE ACERO INOXIDABLE GRADO QUIRURGICO TIPO MARTENSITICO 410</v>
          </cell>
          <cell r="D5689" t="str">
            <v>UD</v>
          </cell>
          <cell r="F5689" t="str">
            <v>2219</v>
          </cell>
        </row>
        <row r="5690">
          <cell r="A5690">
            <v>209015339</v>
          </cell>
          <cell r="B5690" t="str">
            <v>PORTA AGUJAS MIS, CURVO, CON SEGURO, LONGITUD DE TRABAJO DE 28+/-2 CM Y LONGITUD TOTAL DE 40.5 CM, DE ACERO INOXIDABLE GRADO QUIRURGICO TIPO MARTENSITICO 410</v>
          </cell>
          <cell r="D5690" t="str">
            <v>UD</v>
          </cell>
          <cell r="F5690" t="str">
            <v>2219</v>
          </cell>
        </row>
        <row r="5691">
          <cell r="A5691">
            <v>209015340</v>
          </cell>
          <cell r="B5691" t="str">
            <v>PORTA AGUJAS MIS, MANDIBULA RECTA TIPO RYDER, CON SEGURO, LONGITUD DE TRABAJO DE 25+/-2 CM Y LONGITUD TOTAL DE 35.5 CM, DE ACERO INOXIDABLE GRADO QUIRURGICO TIPO MARTENSITICO 410</v>
          </cell>
          <cell r="D5691" t="str">
            <v>UD</v>
          </cell>
          <cell r="F5691" t="str">
            <v>2219</v>
          </cell>
        </row>
        <row r="5692">
          <cell r="A5692">
            <v>209015342</v>
          </cell>
          <cell r="B5692" t="str">
            <v>PORTA AGUJAS MIS, MANDIBULAS RECTAS Y CORTAS, CON SEGURO, CON INSERTO DE TUNGSTENO DE CARBONO, DE 35.5+/-2 CM DE LONGITUD Y 25 CM DE LONGITUD DE TRABAJO,  DE ACERO INOXIDABLE.</v>
          </cell>
          <cell r="D5692" t="str">
            <v>UD</v>
          </cell>
          <cell r="F5692" t="str">
            <v>2219</v>
          </cell>
        </row>
        <row r="5693">
          <cell r="A5693">
            <v>209015344</v>
          </cell>
          <cell r="B5693" t="str">
            <v>PORTA AGUJAS MIS, RECTO, CON SEGURO, LONGITUD DE TRABAJO DE 17 CM Y LONGITUD TOTAL DE 30+/-2 CM, DE ACERO INOXIDABLE GRADO QUIRURGICO TIPO MARTENSITICO 410</v>
          </cell>
          <cell r="D5693" t="str">
            <v>UD</v>
          </cell>
          <cell r="F5693" t="str">
            <v>2219</v>
          </cell>
        </row>
        <row r="5694">
          <cell r="A5694">
            <v>209015345</v>
          </cell>
          <cell r="B5694" t="str">
            <v>PORTA AGUJAS MIS, RECTO, CON SEGURO, LONGITUD DE TRABAJO DE 25 CM Y LONGITUD TOTAL DE 35.5+/-2CM, DE ACERO INOXIDABLE GRADO QUIRURGICO TIPO MARTENSITICO 410</v>
          </cell>
          <cell r="D5694" t="str">
            <v>UD</v>
          </cell>
          <cell r="F5694" t="str">
            <v>2219</v>
          </cell>
        </row>
        <row r="5695">
          <cell r="A5695">
            <v>209015346</v>
          </cell>
          <cell r="B5695" t="str">
            <v>PORTA AGUJAS MIS, RECTO, MANDIBULAS TIPO RYDER, CON SEGURO, DE 35.5+/-2 CM DE LONGITUD TOTAL Y 25 CM DE LONGITUD DE TRABAJO, DE ACERO INOXIDABLE GRADO QUIRURGICO TIPO MARTENSITICO</v>
          </cell>
          <cell r="D5695" t="str">
            <v>UD</v>
          </cell>
          <cell r="F5695" t="str">
            <v>2219</v>
          </cell>
        </row>
        <row r="5696">
          <cell r="A5696">
            <v>209015348</v>
          </cell>
          <cell r="B5696" t="str">
            <v>PORTA AGUJAS TORACOSCOPICO DE 37+/-2 CM DE LONGITUD, DE ACERO INOXIDABLE GRADO QUIRURGICO TIPO MARTENSITICO 410</v>
          </cell>
          <cell r="D5696" t="str">
            <v>UD</v>
          </cell>
          <cell r="F5696" t="str">
            <v>2219</v>
          </cell>
        </row>
        <row r="5697">
          <cell r="A5697">
            <v>209015349</v>
          </cell>
          <cell r="B5697" t="str">
            <v>RETRACTOR TORACOSCOPICO TIPO ABANICO, RECTO, CON 5 DEDOS, DE 49.5 CM DE LONGITUD TOTAL Y 33 CM DE LONGITUD DE TRABAJO, DE ACERO INOXIDABLE GRADO QUIRURGICO TIPO MARTENSITICO 304 O</v>
          </cell>
          <cell r="D5697" t="str">
            <v>UD</v>
          </cell>
          <cell r="F5697" t="str">
            <v>2219</v>
          </cell>
        </row>
        <row r="5698">
          <cell r="A5698">
            <v>209015351</v>
          </cell>
          <cell r="B5698" t="str">
            <v>SEPARADOR COSTAL MERCEDES COMPLETO, CON VAVULAS DE 75X85 MM Y 48 X 65 MM , DE ACERO INOXIDABLE GRADO QUIRURGICO TIPO MARTENSITICO 304 O 410 A 440</v>
          </cell>
          <cell r="D5698" t="str">
            <v>UD</v>
          </cell>
          <cell r="F5698" t="str">
            <v>2219</v>
          </cell>
        </row>
        <row r="5699">
          <cell r="A5699">
            <v>209015352</v>
          </cell>
          <cell r="B5699" t="str">
            <v>SEPARADOR FINOCHIETO, CUADRO O RETRACTOR CON APERTURA DE 140+/-10MM, VALVAS DE 30MM DE PROFUNDIDAD POR 45MM DE ANCHURA, DE ACERO INOXIDABLE  GRADO QUIRURGICO TIPO MARTENSITICO 304</v>
          </cell>
          <cell r="D5699" t="str">
            <v>UD</v>
          </cell>
          <cell r="F5699" t="str">
            <v>2219</v>
          </cell>
        </row>
        <row r="5700">
          <cell r="A5700">
            <v>209015354</v>
          </cell>
          <cell r="B5700" t="str">
            <v>SEPARADOR FINOCHIETO, CUADRO O RETRACTOR CON APERTURA DE 175+/-10MM, VALVAS DE 40MM DE PROFUNDIDAD POR 65 DE ANCHURA, DE ACERO INOXIDABLE GRADO QUIRURGICO TIPO MARTENSITICO 304 O 4</v>
          </cell>
          <cell r="D5700" t="str">
            <v>UD</v>
          </cell>
          <cell r="F5700" t="str">
            <v>2219</v>
          </cell>
        </row>
        <row r="5701">
          <cell r="A5701">
            <v>209015356</v>
          </cell>
          <cell r="B5701" t="str">
            <v>SEPARADOR FINOCHIETO, CUADRO O RETRACTOR CON APERTURA DE 175+/-10MM, VALVAS DE 75MM DE PROFUNDIDAD POR 65 DE ANCHURA, DE ACERO INOXIDABLE GRADO QUIRURGICO.</v>
          </cell>
          <cell r="D5701" t="str">
            <v>UD</v>
          </cell>
          <cell r="F5701" t="str">
            <v>2219</v>
          </cell>
        </row>
        <row r="5702">
          <cell r="A5702">
            <v>209015358</v>
          </cell>
          <cell r="B5702" t="str">
            <v>SEPARADOR PARA AURICULA DAVIDSON DE 16+/-1 CM, 75 X 50 MM , DE ACERO INOXIDABLE GRADO QUIRURGICO TIPO MARTENSITICO 304 O 410 A 440</v>
          </cell>
          <cell r="D5702" t="str">
            <v>UD</v>
          </cell>
          <cell r="F5702" t="str">
            <v>2219</v>
          </cell>
        </row>
        <row r="5703">
          <cell r="A5703">
            <v>209015359</v>
          </cell>
          <cell r="B5703" t="str">
            <v>SUJETADOR TORACOSCOPICO RONGUERS, CON MANDIBULAS ANGULADAS DE 3 X 10MM Y 30 GRADOS HACIA ABAJO, DE 18+/-1CM DE LONGITUD, ACERO INOXIDABLE, GRADO QUIRURGICO TIPO MARTENSITICO 420</v>
          </cell>
          <cell r="D5703" t="str">
            <v>UD</v>
          </cell>
          <cell r="F5703" t="str">
            <v>2219</v>
          </cell>
        </row>
        <row r="5704">
          <cell r="A5704">
            <v>209015361</v>
          </cell>
          <cell r="B5704" t="str">
            <v>SUJETADOR TORACOSCOPICO RONGUERS, CON MANDIBULAS RECTAS DE 3 X 10MM, DE 40+/-1CM DE LONGITUD, ACERO INOXIDABLE, GRADO QUIRURGICO TIPO MARTENSITICO 420</v>
          </cell>
          <cell r="D5704" t="str">
            <v>UD</v>
          </cell>
          <cell r="F5704" t="str">
            <v>2219</v>
          </cell>
        </row>
        <row r="5705">
          <cell r="A5705">
            <v>209015362</v>
          </cell>
          <cell r="B5705" t="str">
            <v>SUJETADOR RONGUERS, MANDIBULAS ANGULADAS DE 3 X 10MM, 30 GRADOS HACIA ARRIBA, DE 18+/-1CM DE LONGITUD, ACERO INOXIDABLE, GRADO QUIRURGICO TIPO MARTENSITICO 420</v>
          </cell>
          <cell r="D5705" t="str">
            <v>UD</v>
          </cell>
          <cell r="F5705" t="str">
            <v>2219</v>
          </cell>
        </row>
        <row r="5706">
          <cell r="A5706">
            <v>209015364</v>
          </cell>
          <cell r="B5706" t="str">
            <v>SUJETADOR RONGUERS CON MANDIBULAS RECTAS DE 3 X 10MM, DE 18+/-1CM DE LONGITUD, ACERO INOXIDABLE, GRADO QUIRURGICO TIPO MARTENSITICO 420</v>
          </cell>
          <cell r="D5706" t="str">
            <v>UD</v>
          </cell>
          <cell r="F5706" t="str">
            <v>2219</v>
          </cell>
        </row>
        <row r="5707">
          <cell r="A5707">
            <v>209015365</v>
          </cell>
          <cell r="B5707" t="str">
            <v>TIJERA DE DISECCION TORACOSCOPICA, CUCHILLAS CURVAS DE 3 CM, CON PUNTA ROMA, DE 29+/2- CM DE LONGITUD, 19 CM DE LONGITUD DE TRABAJO, DE ACERO INOXIDABLE GRADO QUIRURGICO</v>
          </cell>
          <cell r="D5707" t="str">
            <v>UD</v>
          </cell>
          <cell r="F5707" t="str">
            <v>2219</v>
          </cell>
        </row>
        <row r="5708">
          <cell r="A5708">
            <v>209015367</v>
          </cell>
          <cell r="B5708" t="str">
            <v>TIJERA MICS, CUCHILLAS EN ANGULO DE 45°, 5 MM DE EJE, MANGO REDONDO, DE 35.5 +/-2 CM DE LONGITUD, 25 CM DE LONGITUD DE TRABAJO,  DE ACERO INOXIDABLE GRADO QUIRURGICO.</v>
          </cell>
          <cell r="D5708" t="str">
            <v>UD</v>
          </cell>
          <cell r="F5708" t="str">
            <v>2219</v>
          </cell>
        </row>
        <row r="5709">
          <cell r="A5709">
            <v>209015369</v>
          </cell>
          <cell r="B5709" t="str">
            <v>TIJERAS DE DISECCION TORACOSCOPICA METZENBAUM, CURVA, CON PUNTA TOMA DE 3.5 CM, 29+/-2 CM DE LONGITUD TOTAL Y LONGITUD DE TRABAJO DE 19.5 CM,  DE ACERO INOXIDABLE GRADO QUIRURGICO</v>
          </cell>
          <cell r="D5709" t="str">
            <v>UD</v>
          </cell>
          <cell r="F5709" t="str">
            <v>2219</v>
          </cell>
        </row>
        <row r="5710">
          <cell r="A5710">
            <v>209015371</v>
          </cell>
          <cell r="B5710" t="str">
            <v>TIJERAS MIS FUERTEMENTE CURVA A 30º, DE 30+/-2CM DE LONGITUD TOTAL Y 17 CM DE LONGITUD DE TRABAJO,  DE ACERO INOXIDABLE GRADO QUIRURGICO TIPO MARTENSITICO 420</v>
          </cell>
          <cell r="D5710" t="str">
            <v>UD</v>
          </cell>
          <cell r="F5710" t="str">
            <v>2219</v>
          </cell>
        </row>
        <row r="5711">
          <cell r="A5711">
            <v>209015372</v>
          </cell>
          <cell r="B5711" t="str">
            <v>TIJERAS MIS FUERTEMENTE CURVA A 30º, DE 35.5+/-2 CM DE LONGITUD TOTAL Y 25 CM DE LONGITUD DE TRABAJO,  DE ACERO INOXIDABLE GRADO QUIRURGICO TIPO MARTENSITICO 420</v>
          </cell>
          <cell r="D5711" t="str">
            <v>UD</v>
          </cell>
          <cell r="F5711" t="str">
            <v>2219</v>
          </cell>
        </row>
        <row r="5712">
          <cell r="A5712">
            <v>209015374</v>
          </cell>
          <cell r="B5712" t="str">
            <v>TIJERAS MIS, ANGULADA A 125°, DE 35.5+/-2 CM DE LONGITUD Y 25 CM DE LONGITUD DE TRABAJO, DE ACERO INOXIDABLE GRADO QUIRURGICO TIPO MARTENSITICO 420</v>
          </cell>
          <cell r="D5712" t="str">
            <v>UD</v>
          </cell>
          <cell r="F5712" t="str">
            <v>2219</v>
          </cell>
        </row>
        <row r="5713">
          <cell r="A5713">
            <v>209015375</v>
          </cell>
          <cell r="B5713" t="str">
            <v>TIJERAS MIS, ANGULADA A 25°, DE 35.5+/-2 CM DE LONGITUD Y 25 CM DE LONGITUD DE TRABAJO,  DE ACERO INOXIDABLE GRADO QUIRURGICO TIPO MARTENSITICO 420</v>
          </cell>
          <cell r="D5713" t="str">
            <v>UD</v>
          </cell>
          <cell r="F5713" t="str">
            <v>2219</v>
          </cell>
        </row>
        <row r="5714">
          <cell r="A5714">
            <v>209015376</v>
          </cell>
          <cell r="B5714" t="str">
            <v>TIJERAS MIS, CON CUCHILLAS COMPLETAMENTE CURVAS A 70°, DE 30+/-2 CM DE LONGITUD Y 17 CM DE LONGITUD DE TRABAJO,  DE ACERO INOXIDABLE GRADO QUIRURGICO TIPO MARTENSITICO 420</v>
          </cell>
          <cell r="D5714" t="str">
            <v>UD</v>
          </cell>
          <cell r="F5714" t="str">
            <v>2219</v>
          </cell>
        </row>
        <row r="5715">
          <cell r="A5715">
            <v>209015378</v>
          </cell>
          <cell r="B5715" t="str">
            <v>TIJERAS MIS, CON CUCHILLAS COMPLETAMENTE CURVAS A 70°, DE 35.5+/-2 CM DE LONGITUD Y 25 CM DE LONGITUD DE TRABAJO , DE ACERO INOXIDABLE GRADO QUIRURGICO TIPO MARTENSITICO 420</v>
          </cell>
          <cell r="D5715" t="str">
            <v>UD</v>
          </cell>
          <cell r="F5715" t="str">
            <v>2219</v>
          </cell>
        </row>
        <row r="5716">
          <cell r="A5716">
            <v>209015380</v>
          </cell>
          <cell r="B5716" t="str">
            <v>TIJERAS MIS, CUCHILLAS CURVAS A 15º, LONGITUD DE TRABAJO DE 25+/-2 CM Y LONGITUD TOTAL DE 35.5 CM,  DE ACERO INOXIDABLE GRADO QUIRURGICO TIPO MARTENSITICO 420</v>
          </cell>
          <cell r="D5716" t="str">
            <v>UD</v>
          </cell>
          <cell r="F5716" t="str">
            <v>2219</v>
          </cell>
        </row>
        <row r="5717">
          <cell r="A5717">
            <v>209015381</v>
          </cell>
          <cell r="B5717" t="str">
            <v xml:space="preserve">TIJERAS MIS, CURVA, DE 30+/-2 CM DE LONGITUD Y 17 CM DE LONGITUD DE TRABAJO,  DE ACERO INOXIDABLE GRADO QUIRURGICO TIPO MARTENSITICO 420
</v>
          </cell>
          <cell r="D5717" t="str">
            <v>UD</v>
          </cell>
          <cell r="F5717" t="str">
            <v>2219</v>
          </cell>
        </row>
        <row r="5718">
          <cell r="A5718">
            <v>209015382</v>
          </cell>
          <cell r="B5718" t="str">
            <v>TIJERAS TORACOSCOPICAS METSENBAUM, CURVA, CON PUNTA ROMA, CUCHILLAS DE 3.5 CM, DE 29+/-2 CM DE LONGITUD Y 19.5 CM DE LONGITUD DE TRABAJO,  DE ACERO INOXIDABLE GRADO QUIRURGICO TIPO</v>
          </cell>
          <cell r="D5718" t="str">
            <v>UD</v>
          </cell>
          <cell r="F5718" t="str">
            <v>2219</v>
          </cell>
        </row>
        <row r="5719">
          <cell r="A5719">
            <v>209015383</v>
          </cell>
          <cell r="B5719" t="str">
            <v>PINZA DE ADSON-BROWN, 12+/-1CM DE LARGO, PUNTA ESTRIADA, DIENTES DE 0,4MM, ACERO INOXIDABLE, GRADO QUIRURGICO TIPO MARTENSITICO 420</v>
          </cell>
          <cell r="D5719" t="str">
            <v>UD</v>
          </cell>
          <cell r="F5719" t="str">
            <v>2219</v>
          </cell>
        </row>
        <row r="5720">
          <cell r="A5720">
            <v>209015384</v>
          </cell>
          <cell r="B5720" t="str">
            <v>PORTA AGUJAS MIS, RECTO, MANDIBULAS TIPO RYDER, CON SEGURO, DE 30+/-2CM DE LONGITUD TOTAL Y 17 CM DE LONGITUD DE TRABAJO,DE ACERO INOXIDABLE GRADO QUIRURGICO TIPO MARTENSITICO 410</v>
          </cell>
          <cell r="D5720" t="str">
            <v>UD</v>
          </cell>
          <cell r="F5720" t="str">
            <v>2219</v>
          </cell>
        </row>
        <row r="5721">
          <cell r="A5721">
            <v>209015385</v>
          </cell>
          <cell r="B5721" t="str">
            <v>PORTA AGUJAS MIS, CURVA, CON SEGURO, DE 35.5+/-20 CM DE LONGITUD TOTAL Y 25 CM DE LONGITUD DE TRABAJO,DE ACERO INOXIDABLE GRADO MEDICO TIPO MARTENSITICO 410.</v>
          </cell>
          <cell r="D5721" t="str">
            <v>UD</v>
          </cell>
          <cell r="F5721" t="str">
            <v>2219</v>
          </cell>
        </row>
        <row r="5722">
          <cell r="A5722">
            <v>209015386</v>
          </cell>
          <cell r="B5722" t="str">
            <v>TIJERA DE VANNAS PARA CAPSULOTOMIA, ANGULADA, PUNTIAGUDA, ESPADAS DE 6 MM, DE 13 MM DESDE EL PIVOTE A LA PUNTA, LARGO TOTAL DE 80 MM, DE ACERO INOXIDABLE GRADO QUIRURGICO TIPO MART</v>
          </cell>
          <cell r="D5722" t="str">
            <v>UD</v>
          </cell>
          <cell r="F5722" t="str">
            <v>2219</v>
          </cell>
        </row>
        <row r="5723">
          <cell r="A5723">
            <v>209015387</v>
          </cell>
          <cell r="B5723" t="str">
            <v>TIJERAS GILL-VANNAS PARA CAPSULOTOMIA, ANGULADA, PUNTIAGUDA ESPADAS DE 10 MM, DE 7 MM DESDE EL PIVOTE A LA PUNTA, LARGO TOTAL DE 84+/-2 MM, DE ACERO INOXIDABLE GRADO QUIRURGICO.</v>
          </cell>
          <cell r="D5723" t="str">
            <v>UD</v>
          </cell>
          <cell r="F5723" t="str">
            <v>2219</v>
          </cell>
        </row>
        <row r="5724">
          <cell r="A5724">
            <v>209015388</v>
          </cell>
          <cell r="B5724" t="str">
            <v>PLACA EN "L" PERFIL 1.6 MM DE 4 AGUJEROS PARA FIJACION ESTERNAL, MATERIAL DE TITANIO O ALEACION DE TITANIO</v>
          </cell>
          <cell r="D5724" t="str">
            <v>UD</v>
          </cell>
          <cell r="F5724" t="str">
            <v>2219</v>
          </cell>
        </row>
        <row r="5725">
          <cell r="A5725">
            <v>209015389</v>
          </cell>
          <cell r="B5725" t="str">
            <v>PLACA EN "X" PERFIL 1.6 MM DE 8 AGUJEROS PARA FIJACION ESTERNAL, MATERIAL DE TITANIO O ALEACION DE TITANIO</v>
          </cell>
          <cell r="D5725" t="str">
            <v>UD</v>
          </cell>
          <cell r="F5725" t="str">
            <v>2219</v>
          </cell>
        </row>
        <row r="5726">
          <cell r="A5726">
            <v>209015390</v>
          </cell>
          <cell r="B5726" t="str">
            <v>PLACA EN "JL" PERFIL 1.6 MM DE 8 AGUJEROS PARA FIJACION ESTERNAL, MATERIAL DE TITANIO O ALEACION DE TITANIO</v>
          </cell>
          <cell r="D5726" t="str">
            <v>UD</v>
          </cell>
          <cell r="F5726" t="str">
            <v>2219</v>
          </cell>
        </row>
        <row r="5727">
          <cell r="A5727">
            <v>209015391</v>
          </cell>
          <cell r="B5727" t="str">
            <v>PLACA RECTA PERFIL 1.6 MM DE 8 AGUJEROS, CON PUENTE CORTO PARA FIJACION COSTAL, MATERIAL DE TITANIO O ALEACION DE TITANIO</v>
          </cell>
          <cell r="D5727" t="str">
            <v>UD</v>
          </cell>
          <cell r="F5727" t="str">
            <v>2219</v>
          </cell>
        </row>
        <row r="5728">
          <cell r="A5728">
            <v>209015392</v>
          </cell>
          <cell r="B5728" t="str">
            <v>TORNILLO BLOQUEADO, AUTOPERFORANTE DE 2.4 MM DE DIAMETRO Y 8 MM DE LONGITUD PARA FIJACION DE FRACTURA COSTAL O ESTERNAL, DE MATERIAL DE TITANIO O ALEACION DE TITANIO</v>
          </cell>
          <cell r="D5728" t="str">
            <v>UD</v>
          </cell>
          <cell r="F5728" t="str">
            <v>2219</v>
          </cell>
        </row>
        <row r="5729">
          <cell r="A5729">
            <v>209015393</v>
          </cell>
          <cell r="B5729" t="str">
            <v>TORNILLO BLOQUEADO, AUTOPERFORANTE DE 2.4 MM DE DIAMETRO Y 10 MM DE LONGITUD PARA FIJACION DE FRACTURA COSTAL O ESTERNAL, DE MATERIAL DE TITANIO O ALEACION DE TITANIO</v>
          </cell>
          <cell r="D5729" t="str">
            <v>UD</v>
          </cell>
          <cell r="F5729" t="str">
            <v>2219</v>
          </cell>
        </row>
        <row r="5730">
          <cell r="A5730">
            <v>209015394</v>
          </cell>
          <cell r="B5730" t="str">
            <v>TORNILLO BLOQUEADO, AUTOPERFORANTE DE 2.4 MM DE DIAMETRO Y 12 MM DE LONGITUD PARA FIJACION DE FRACTURA COSTAL O ESTERNAL, DE MATERIAL DE TITANIO O ALEACION DE TITANIO</v>
          </cell>
          <cell r="D5730" t="str">
            <v>UD</v>
          </cell>
          <cell r="F5730" t="str">
            <v>2219</v>
          </cell>
        </row>
        <row r="5731">
          <cell r="A5731">
            <v>209015395</v>
          </cell>
          <cell r="B5731" t="str">
            <v>TORNILLO BLOQUEADO, AUTOPERFORANTE DE 2.4 MM DE DIAMETRO Y 14 MM DE LONGITUD PARA FIJACION DE FRACTURA COSTAL O ESTERNAL, DE MATERIAL DE TITANIO O ALEACION DE TITANIO</v>
          </cell>
          <cell r="D5731" t="str">
            <v>UD</v>
          </cell>
          <cell r="F5731" t="str">
            <v>2219</v>
          </cell>
        </row>
        <row r="5732">
          <cell r="A5732">
            <v>209015396</v>
          </cell>
          <cell r="B5732" t="str">
            <v>TORNILLO BLOQUEADO, AUTOPERFORANTE DE 2.4 MM DE DIAMETRO Y 16 MM DE LONGITUD PARA FIJACION DE FRACTURA COSTAL O ESTERNAL, DE MATERIAL DE TITANIO O ALEACION DE TITANIO</v>
          </cell>
          <cell r="D5732" t="str">
            <v>UD</v>
          </cell>
          <cell r="F5732" t="str">
            <v>2219</v>
          </cell>
        </row>
        <row r="5733">
          <cell r="A5733">
            <v>209015397</v>
          </cell>
          <cell r="B5733" t="str">
            <v>TORNILLO BLOQUEADO, AUTOPERFORANTE DE 2.4 MM DE DIAMETRO Y 18 MM DE LONGITUD PARA FIJACION DE FRACTURA COSTAL O ESTERNAL, DE MATERIAL DE TITANIO O ALEACION DE TITANIO</v>
          </cell>
          <cell r="D5733" t="str">
            <v>UD</v>
          </cell>
          <cell r="F5733" t="str">
            <v>2219</v>
          </cell>
        </row>
        <row r="5734">
          <cell r="A5734">
            <v>209015398</v>
          </cell>
          <cell r="B5734" t="str">
            <v>TORNILLO BLOQUEADO, AUTOPERFORANTE DE 2.4 MM DE DIAMETRO Y 20 MM DE LONGITUD PARA FIJACION DE FRACTURA COSTAL O ESTERNAL, DE MATERIAL DE TITANIO O ALEACION DE TITANIO</v>
          </cell>
          <cell r="D5734" t="str">
            <v>UD</v>
          </cell>
          <cell r="F5734" t="str">
            <v>2219</v>
          </cell>
        </row>
        <row r="5735">
          <cell r="A5735">
            <v>209015399</v>
          </cell>
          <cell r="B5735" t="str">
            <v>TORNILLO DE EMERGENCIA BLOQUEADO, AUTORROSCANTE DE 2.7 MM DE DIAMETRO Y 8 MM DE LONGITUD PARA FIJACION DE FRACTURA COSTAL O ESTERNAL, DE MATERIAL DE TITANIO O ALEACION DE TITANIO</v>
          </cell>
          <cell r="D5735" t="str">
            <v>UD</v>
          </cell>
          <cell r="F5735" t="str">
            <v>2219</v>
          </cell>
        </row>
        <row r="5736">
          <cell r="A5736">
            <v>209015400</v>
          </cell>
          <cell r="B5736" t="str">
            <v>TORNILLO DE EMERGENCIA BLOQUEADO, AUTORROSCANTE DE 2.7 MM DE DIAMETRO Y 10 MM DE LONGITUD PARA FIJACION DE FRACTURA COSTAL O ESTERNAL, DE MATERIAL DE TITANIO O ALEACION DE TITANIO</v>
          </cell>
          <cell r="D5736" t="str">
            <v>UD</v>
          </cell>
          <cell r="F5736" t="str">
            <v>2219</v>
          </cell>
        </row>
        <row r="5737">
          <cell r="A5737">
            <v>209015401</v>
          </cell>
          <cell r="B5737" t="str">
            <v>TORNILLO DE EMERGENCIA BLOQUEADO, AUTORROSCANTE DE 2.7 MM DE DIAMETRO Y 12 MM DE LONGITUD PARA FIJACION DE FRACTURA COSTAL O ESTERNAL, DE MATERIAL DE TITANIO O ALEACION DE TITANIO</v>
          </cell>
          <cell r="D5737" t="str">
            <v>UD</v>
          </cell>
          <cell r="F5737" t="str">
            <v>2219</v>
          </cell>
        </row>
        <row r="5738">
          <cell r="A5738">
            <v>209015402</v>
          </cell>
          <cell r="B5738" t="str">
            <v>TORNILLO DE EMERGENCIA BLOQUEADO, AUTORROSCANTE DE 2.7 MM DE DIAMETRO Y 14 MM DE LONGITUD PARA FIJACION DE FRACTURA COSTAL O ESTERNAL, DE MATERIAL DE TITANIO O ALEACION DE TITANIO</v>
          </cell>
          <cell r="D5738" t="str">
            <v>UD</v>
          </cell>
          <cell r="F5738" t="str">
            <v>2219</v>
          </cell>
        </row>
        <row r="5739">
          <cell r="A5739">
            <v>209015403</v>
          </cell>
          <cell r="B5739" t="str">
            <v>TORNILLO DE EMERGENCIA BLOQUEADO, AUTORROSCANTE DE 2.7 MM DE DIAMETRO Y 16 MM DE LONGITUD PARA FIJACION DE FRACTURA COSTAL O ESTERNAL, DE MATERIAL DE TITANIO O ALEACION DE TITANIO</v>
          </cell>
          <cell r="D5739" t="str">
            <v>UD</v>
          </cell>
          <cell r="F5739" t="str">
            <v>2219</v>
          </cell>
        </row>
        <row r="5740">
          <cell r="A5740">
            <v>209015404</v>
          </cell>
          <cell r="B5740" t="str">
            <v>TORNILLO DE EMERGENCIA BLOQUEADO, AUTORROSCANTE DE 2.7 MM DE DIAMETRO Y 18 MM DE LONGITUD PARA FIJACION DE FRACTURA COSTAL O ESTERNAL, DE MATERIAL DE TITANIO O ALEACION DE TITANIO</v>
          </cell>
          <cell r="D5740" t="str">
            <v>UD</v>
          </cell>
          <cell r="F5740" t="str">
            <v>2219</v>
          </cell>
        </row>
        <row r="5741">
          <cell r="A5741">
            <v>209015405</v>
          </cell>
          <cell r="B5741" t="str">
            <v>PLACA EN CUADRADA PERFIL 1.6 MM DE 4 AGUJEROS PARA FIJACION ESTERNAL, MATERIAL DE TITANIO O ALEACION DE TITANIO</v>
          </cell>
          <cell r="D5741" t="str">
            <v>UD</v>
          </cell>
          <cell r="F5741" t="str">
            <v>2219</v>
          </cell>
        </row>
        <row r="5742">
          <cell r="A5742">
            <v>209015406</v>
          </cell>
          <cell r="B5742" t="str">
            <v>PLACA EN ESCALERA, ANCHA, PERFIL 1.6 MM DE 12 AGUJEROS PARA FIJACION ESTERNAL, MATERIAL DE TITANIO O ALEACION DE TITANIO</v>
          </cell>
          <cell r="D5742" t="str">
            <v>UD</v>
          </cell>
          <cell r="F5742" t="str">
            <v>2219</v>
          </cell>
        </row>
        <row r="5743">
          <cell r="A5743">
            <v>209015407</v>
          </cell>
          <cell r="B5743" t="str">
            <v>PLACA EN ESCALERA, ESTRECHA, PERFIL 1.6 MM DE 12 AGUJEROS PARA FIJACION ESTERNAL, MATERIAL DE TITANIO O ALEACION DE TITANIO</v>
          </cell>
          <cell r="D5743" t="str">
            <v>UD</v>
          </cell>
          <cell r="F5743" t="str">
            <v>2219</v>
          </cell>
        </row>
        <row r="5744">
          <cell r="A5744">
            <v>209020001</v>
          </cell>
          <cell r="B5744" t="str">
            <v>PROTESIS ARTERIAL RECTA DE DACRON ANILLADA DE 6 MM X 75 CM, PRE COAGULADA , IMPREGNADA DE GELATINA HIDRODIZABLE, ESTERIL.</v>
          </cell>
          <cell r="D5744" t="str">
            <v>UD</v>
          </cell>
          <cell r="F5744" t="str">
            <v>2219</v>
          </cell>
        </row>
        <row r="5745">
          <cell r="A5745">
            <v>209020002</v>
          </cell>
          <cell r="B5745" t="str">
            <v>PROTESIS ARTERIAL RECTA DE DACRON ANILLADA DE 5 MM  DE DIAMETRO X 60 A 75 CM DE LONGITUD,  PRE COAGULADA , IMPREGNADA DE GELATINA HIDRODIZABLE, ESTERIL.</v>
          </cell>
          <cell r="D5745" t="str">
            <v>UD</v>
          </cell>
          <cell r="F5745" t="str">
            <v>2219</v>
          </cell>
        </row>
        <row r="5746">
          <cell r="A5746">
            <v>209020003</v>
          </cell>
          <cell r="B5746" t="str">
            <v>PROTESIS ARTERIAL RECTA DE DACRON ANILLADA DE 8 MM  DE DIAMETRO X  75 CM DE LONGITUD,  PRE COAGULADA , IMPREGNADA DE GELATINA HIDRODIZABLE, ESTERIL.</v>
          </cell>
          <cell r="D5746" t="str">
            <v>UD</v>
          </cell>
          <cell r="F5746" t="str">
            <v>2219</v>
          </cell>
        </row>
        <row r="5747">
          <cell r="A5747">
            <v>209020004</v>
          </cell>
          <cell r="B5747" t="str">
            <v>PROTESIS VASCULAR RECTA  HECHA DE POLYTETRAFLUORETILENO  EXPANDIDO (E PTFE)  CON UNA SUPERFICIE CUBIERTA DE HEPARINA.</v>
          </cell>
          <cell r="D5747" t="str">
            <v>UD</v>
          </cell>
          <cell r="F5747" t="str">
            <v>2219</v>
          </cell>
        </row>
        <row r="5748">
          <cell r="A5748">
            <v>209020005</v>
          </cell>
          <cell r="B5748" t="str">
            <v>ANILLOS DE PLASTIA-VALVULAR.</v>
          </cell>
          <cell r="D5748" t="str">
            <v>UD</v>
          </cell>
          <cell r="F5748" t="str">
            <v>2219</v>
          </cell>
        </row>
        <row r="5749">
          <cell r="A5749">
            <v>209020006</v>
          </cell>
          <cell r="B5749" t="str">
            <v>INJERTO DE POLIESTER TEJIDO TIPO WOVEN CON SELLADOR DE GELATINA MAMARIA MODIFICADO QUE SE ABSORBE EN DOS SEMANAS.</v>
          </cell>
          <cell r="D5749" t="str">
            <v>UD</v>
          </cell>
          <cell r="F5749" t="str">
            <v>2219</v>
          </cell>
        </row>
        <row r="5750">
          <cell r="A5750">
            <v>209020007</v>
          </cell>
          <cell r="B5750" t="str">
            <v xml:space="preserve">PROTESIS VASCULAR DE POLITETRAFLUOROETILENO EXPANDIDO, MANIOBRABLE, RECTO, SUAVE, CON UNA SUPERFICIE CUBIERTA DE HEPARINA DE 40CM X 5MM.									 									</v>
          </cell>
          <cell r="D5750" t="str">
            <v>UD</v>
          </cell>
          <cell r="F5750" t="str">
            <v>2219</v>
          </cell>
        </row>
        <row r="5751">
          <cell r="A5751">
            <v>209020008</v>
          </cell>
          <cell r="B5751" t="str">
            <v xml:space="preserve">PROTESIS VASCULAR DE POLITETRAFLUOROETILENO EXPANDIDO, MANIOBRABLE, RECTO, SUAVE, CON UNA SUPERFICIE CUBIERTA DE HEPARINA DE 50CM X 5MM.									 									</v>
          </cell>
          <cell r="D5751" t="str">
            <v>UD</v>
          </cell>
          <cell r="F5751" t="str">
            <v>2219</v>
          </cell>
        </row>
        <row r="5752">
          <cell r="A5752">
            <v>209020009</v>
          </cell>
          <cell r="B5752" t="str">
            <v xml:space="preserve">PROTESIS VASCULAR DE POLITETRAFLUOROETILENO EXPANDIDO, MANIOBRABLE, RECTO, SUAVE, CON UNA SUPERFICIE CUBIERTA DE HEPARINA DE 60CM X 5MM.									 									</v>
          </cell>
          <cell r="D5752" t="str">
            <v>UD</v>
          </cell>
          <cell r="F5752" t="str">
            <v>2219</v>
          </cell>
        </row>
        <row r="5753">
          <cell r="A5753">
            <v>209020011</v>
          </cell>
          <cell r="B5753" t="str">
            <v>INJERTO VASCULAR DE E-PTFE (POLITETRAFLUROETILENO),  DE 18 MM DE DIAMETRO INTERNO Y 40 CM DE LONG.</v>
          </cell>
          <cell r="D5753" t="str">
            <v>UD</v>
          </cell>
          <cell r="F5753" t="str">
            <v>2219</v>
          </cell>
        </row>
        <row r="5754">
          <cell r="A5754">
            <v>209020012</v>
          </cell>
          <cell r="B5754" t="str">
            <v>INJERTO VASCULAR DE E-PTFE (POLITETRAFLUROETILENO),  DE 20 MM DE DIAMETRO INTERNO Y 40 CM DE LONG.</v>
          </cell>
          <cell r="D5754" t="str">
            <v>UD</v>
          </cell>
          <cell r="F5754" t="str">
            <v>2219</v>
          </cell>
        </row>
        <row r="5755">
          <cell r="A5755">
            <v>209020013</v>
          </cell>
          <cell r="B5755" t="str">
            <v>CONDUCTO SHUNT PEDIATRICO DE E-PTFE (POLITETRAFLUROETILENO), CON HEPARINA DE 3,5 MM DE DIAMETRO INTERNO Y 15 CM DE LONG.</v>
          </cell>
          <cell r="D5755" t="str">
            <v>UD</v>
          </cell>
          <cell r="F5755" t="str">
            <v>2219</v>
          </cell>
        </row>
        <row r="5756">
          <cell r="A5756">
            <v>209020014</v>
          </cell>
          <cell r="B5756" t="str">
            <v>CONDUCTO SHUNT PEDIATRICO DE E-PTFE (POLITETRAFLUROETILENO), PARED DELGADA DE 4 MM DE DIAMETRO INTERNO Y 15 CM DE LONG.</v>
          </cell>
          <cell r="D5756" t="str">
            <v>UD</v>
          </cell>
          <cell r="F5756" t="str">
            <v>2219</v>
          </cell>
        </row>
        <row r="5757">
          <cell r="A5757">
            <v>209020015</v>
          </cell>
          <cell r="B5757" t="str">
            <v>CONDUCTO SHUNT PEDIATRICO DE E-PTFE (POLITETRAFLUROETILENO), PARED DELGADA DE 5 MM DE DIAMETRO INTERNO Y 15 CM DE LONG.</v>
          </cell>
          <cell r="D5757" t="str">
            <v>UD</v>
          </cell>
          <cell r="F5757" t="str">
            <v>2219</v>
          </cell>
        </row>
        <row r="5758">
          <cell r="A5758">
            <v>209020016</v>
          </cell>
          <cell r="B5758" t="str">
            <v>PARCHE CARDIOVASCULAR ACUSEAL DE E-PTFE CON POLIMERO FLUORADO, GROSOR DE 0,5 MM, 5 CM DE ANCHO Y 7,5 CM DE LARGO.</v>
          </cell>
          <cell r="D5758" t="str">
            <v>UD</v>
          </cell>
          <cell r="F5758" t="str">
            <v>2219</v>
          </cell>
        </row>
        <row r="5759">
          <cell r="A5759">
            <v>209020017</v>
          </cell>
          <cell r="B5759" t="str">
            <v xml:space="preserve">VALVULA QUIRURGICA AORTICA DE PERICARDIO BOVINO CON SISTEMA MANUAL DE BALON EXPANDIBLE 									 									</v>
          </cell>
          <cell r="D5759" t="str">
            <v>UD</v>
          </cell>
          <cell r="F5759" t="str">
            <v>2219</v>
          </cell>
        </row>
        <row r="5760">
          <cell r="A5760">
            <v>209020020</v>
          </cell>
          <cell r="B5760" t="str">
            <v>CATETERES PARA TROMBOLISIS / TROMBECTOMIA  FARMACOMECANICA.</v>
          </cell>
          <cell r="D5760" t="str">
            <v>UD</v>
          </cell>
          <cell r="F5760" t="str">
            <v>2219</v>
          </cell>
        </row>
        <row r="5761">
          <cell r="A5761">
            <v>209020021</v>
          </cell>
          <cell r="B5761" t="str">
            <v>PARCHE DE DACRON (TEJIDO DE POLIESTER), MEDIDAS: 10CM (+/- 0,2CM) DE LARGO, POR 5CM (+/- 0,2CM) ANCHO, CON UN GROSOR DE 0,61MM							"</v>
          </cell>
          <cell r="D5761" t="str">
            <v>UD</v>
          </cell>
          <cell r="F5761" t="str">
            <v>2219</v>
          </cell>
        </row>
        <row r="5762">
          <cell r="A5762">
            <v>209020022</v>
          </cell>
          <cell r="B5762" t="str">
            <v xml:space="preserve">PROTESIS VASCULAR ELASTICA DE E-PTFE (POLITETRAFLUOROETILENO).  DE 20 MM DIAMETRO INTERNO Y 20 CM DE LARGO. 									 									</v>
          </cell>
          <cell r="D5762" t="str">
            <v>UD</v>
          </cell>
          <cell r="F5762" t="str">
            <v>2219</v>
          </cell>
        </row>
        <row r="5763">
          <cell r="A5763">
            <v>209020023</v>
          </cell>
          <cell r="B5763" t="str">
            <v xml:space="preserve">PROTESIS VASCULAR ELASTICA DE E-PTFE (POLITETRAFLUOROETILENO).  DE 16 MM DIAMETRO INTERNO Y 20 CM DE LARGO. 									 									</v>
          </cell>
          <cell r="D5763" t="str">
            <v>UD</v>
          </cell>
          <cell r="F5763" t="str">
            <v>2219</v>
          </cell>
        </row>
        <row r="5764">
          <cell r="A5764">
            <v>209020040</v>
          </cell>
          <cell r="B5764" t="str">
            <v>PARCHES CAROTIDEOS, MEDIDA 1 X 10 CM, DE 0.036MM DE ESPESOR</v>
          </cell>
          <cell r="D5764" t="str">
            <v>UD</v>
          </cell>
          <cell r="F5764" t="str">
            <v>2219</v>
          </cell>
        </row>
        <row r="5765">
          <cell r="A5765">
            <v>209020041</v>
          </cell>
          <cell r="B5765" t="str">
            <v>PARCHE CAROTIDA MEDIDAS: ANCHO DE 0.8 CM A 1CM X LARGO DE 7.5 CM A 10 CM</v>
          </cell>
          <cell r="D5765" t="str">
            <v>UD</v>
          </cell>
          <cell r="F5765" t="str">
            <v>2219</v>
          </cell>
        </row>
        <row r="5766">
          <cell r="A5766">
            <v>209020050</v>
          </cell>
          <cell r="B5766" t="str">
            <v>ALMOHADILLA DESCARTABLE PARA SENSOR DE NIVEL PARA BOMBA DE CIRCULACION EXTRACORPOREA S5</v>
          </cell>
          <cell r="D5766" t="str">
            <v>UD</v>
          </cell>
          <cell r="F5766" t="str">
            <v>2219</v>
          </cell>
        </row>
        <row r="5767">
          <cell r="A5767">
            <v>209020061</v>
          </cell>
          <cell r="B5767" t="str">
            <v>ANILLO DE VALVULOPLASTIA MITRAL   RANGOS DE 24 A 34 MM.</v>
          </cell>
          <cell r="D5767" t="str">
            <v>UD</v>
          </cell>
          <cell r="F5767" t="str">
            <v>2219</v>
          </cell>
        </row>
        <row r="5768">
          <cell r="A5768">
            <v>209020062</v>
          </cell>
          <cell r="B5768" t="str">
            <v>ANILLO DE VALVULOPLASTIA TRICUSPIDEA, DISPONIBILIDAD DE TAMAÑOS DE 25 A 36 MM.</v>
          </cell>
          <cell r="D5768" t="str">
            <v>UD</v>
          </cell>
          <cell r="F5768" t="str">
            <v>2219</v>
          </cell>
        </row>
        <row r="5769">
          <cell r="A5769">
            <v>209020063</v>
          </cell>
          <cell r="B5769" t="str">
            <v>ANILLO PARA VALVULOPLASTIA MITRAL EN FORMA DE RIÑON DE 26 MM</v>
          </cell>
          <cell r="D5769" t="str">
            <v>UD</v>
          </cell>
          <cell r="F5769" t="str">
            <v>2219</v>
          </cell>
        </row>
        <row r="5770">
          <cell r="A5770">
            <v>209020064</v>
          </cell>
          <cell r="B5770" t="str">
            <v>ANILLO PARA VALVULOPLASTIA MITRAL EN FORMA DE RIÑON DE 28 MM.</v>
          </cell>
          <cell r="D5770" t="str">
            <v>UD</v>
          </cell>
          <cell r="F5770" t="str">
            <v>2219</v>
          </cell>
        </row>
        <row r="5771">
          <cell r="A5771">
            <v>209020065</v>
          </cell>
          <cell r="B5771" t="str">
            <v>ANILLO PARA VALVULOPLASTIA MITRAL EN FORMA DE RIÑON DE 30 MM</v>
          </cell>
          <cell r="D5771" t="str">
            <v>UD</v>
          </cell>
          <cell r="F5771" t="str">
            <v>2219</v>
          </cell>
        </row>
        <row r="5772">
          <cell r="A5772">
            <v>209020066</v>
          </cell>
          <cell r="B5772" t="str">
            <v>ANILLO PARA VALVULOPLASTIA MITRAL EN FORMA DE RIÑON DE 32 MM</v>
          </cell>
          <cell r="D5772" t="str">
            <v>UD</v>
          </cell>
          <cell r="F5772" t="str">
            <v>2219</v>
          </cell>
        </row>
        <row r="5773">
          <cell r="A5773">
            <v>209020067</v>
          </cell>
          <cell r="B5773" t="str">
            <v>ANILLO PARA VALVULOPLASTIA MITRAL EN FORMA DE RIÑON DE 34 MM.</v>
          </cell>
          <cell r="D5773" t="str">
            <v>UD</v>
          </cell>
          <cell r="F5773" t="str">
            <v>2219</v>
          </cell>
        </row>
        <row r="5774">
          <cell r="A5774">
            <v>209020068</v>
          </cell>
          <cell r="B5774" t="str">
            <v xml:space="preserve">VALVULA CARDIACA BIOLOGICA AORTICA DE PERICARDIO BOVINO, DIAMETRO DE MONTAJE 19MM.									 									</v>
          </cell>
          <cell r="D5774" t="str">
            <v>UD</v>
          </cell>
          <cell r="F5774" t="str">
            <v>2219</v>
          </cell>
        </row>
        <row r="5775">
          <cell r="A5775">
            <v>209020069</v>
          </cell>
          <cell r="B5775" t="str">
            <v xml:space="preserve">VALVULA CARDIACA BIOLOGICA AORTICA DE PERICARDIO BOVINO, DIAMETRO DE MONTAJE 21MM.									 									</v>
          </cell>
          <cell r="D5775" t="str">
            <v>UD</v>
          </cell>
          <cell r="F5775" t="str">
            <v>2219</v>
          </cell>
        </row>
        <row r="5776">
          <cell r="A5776">
            <v>209020070</v>
          </cell>
          <cell r="B5776" t="str">
            <v xml:space="preserve">VALVULA CARDIACA BIOLOGICA AORTICA DE PERICARDIO BOVINO, DIAMETRO DE MONTAJE 23MM.									 									</v>
          </cell>
          <cell r="D5776" t="str">
            <v>UD</v>
          </cell>
          <cell r="F5776" t="str">
            <v>2219</v>
          </cell>
        </row>
        <row r="5777">
          <cell r="A5777">
            <v>209020071</v>
          </cell>
          <cell r="B5777" t="str">
            <v xml:space="preserve">VALVULA CARDIACA BIOLOGICA AORTICA DE PERICARDIO BOVINO, DIAMETRO DE MONTAJE 25MM.									 									</v>
          </cell>
          <cell r="D5777" t="str">
            <v>UD</v>
          </cell>
          <cell r="F5777" t="str">
            <v>2219</v>
          </cell>
        </row>
        <row r="5778">
          <cell r="A5778">
            <v>209020072</v>
          </cell>
          <cell r="B5778" t="str">
            <v xml:space="preserve">VALVULA CARDIACA BIOLOGICA DE ORIGEN DE TEJIDO PORCINO CON ANTICALCIFICANTE T6 DE 21MM, MATERIAL DEL STENT A BASE DE HOMOPOLIMERO ACETALICO.									 									</v>
          </cell>
          <cell r="D5778" t="str">
            <v>UD</v>
          </cell>
          <cell r="F5778" t="str">
            <v>2219</v>
          </cell>
        </row>
        <row r="5779">
          <cell r="A5779">
            <v>209020073</v>
          </cell>
          <cell r="B5779" t="str">
            <v xml:space="preserve">VALVULA CARDIACA BIOLOGICA DE ORIGEN DE TEJIDO PORCINO CON ANTICALCIFICANTE T6 DE 23MM, MATERIAL DEL STENT A BASE DE HOMOPOLIMERO ACETALICO.									 									</v>
          </cell>
          <cell r="D5779" t="str">
            <v>UD</v>
          </cell>
          <cell r="F5779" t="str">
            <v>2219</v>
          </cell>
        </row>
        <row r="5780">
          <cell r="A5780">
            <v>209020074</v>
          </cell>
          <cell r="B5780" t="str">
            <v xml:space="preserve">VALVULA CARDIACA BIOLOGICA DE ORIGEN DE TEJIDO PORCINO CON ANTICALCIFICANTE T6 DE 25MM, , MATERIAL DEL STENT A BASE DE HOMOPOLIMERO ACETALICO.									 									</v>
          </cell>
          <cell r="D5780" t="str">
            <v>UD</v>
          </cell>
          <cell r="F5780" t="str">
            <v>2219</v>
          </cell>
        </row>
        <row r="5781">
          <cell r="A5781">
            <v>209020075</v>
          </cell>
          <cell r="B5781" t="str">
            <v xml:space="preserve">VALVULA CARDIACA BIOLOGICA DE ORIGEN DE TEJIDO PORCINO CON ANTICALCIFICANTE T6 DE 27MM, , MATERIAL DEL STENT A BASE DE HOMOPOLIMERO ACETALICO.									 									</v>
          </cell>
          <cell r="D5781" t="str">
            <v>UD</v>
          </cell>
          <cell r="F5781" t="str">
            <v>2219</v>
          </cell>
        </row>
        <row r="5782">
          <cell r="A5782">
            <v>209020076</v>
          </cell>
          <cell r="B5782" t="str">
            <v xml:space="preserve">VALVULA CARDIACA BIOLOGICA DE ORIGEN DE TEJIDO PORCINO CON ANTICALCIFICANTE T6 DE 29MM, , MATERIAL DEL STENT A BASE DE HOMOPOLIMERO ACETALICO.									 									</v>
          </cell>
          <cell r="D5782" t="str">
            <v>UD</v>
          </cell>
          <cell r="F5782" t="str">
            <v>2219</v>
          </cell>
        </row>
        <row r="5783">
          <cell r="A5783">
            <v>209020077</v>
          </cell>
          <cell r="B5783" t="str">
            <v xml:space="preserve">VALVULA CARDIACA BIOLOGICA AORTICA DE ORIGEN DE TEJIDO PORCINO 3ERA GENERACION AOA DE 19MM.									 									</v>
          </cell>
          <cell r="D5783" t="str">
            <v>UD</v>
          </cell>
          <cell r="F5783" t="str">
            <v>2219</v>
          </cell>
        </row>
        <row r="5784">
          <cell r="A5784">
            <v>209020078</v>
          </cell>
          <cell r="B5784" t="str">
            <v xml:space="preserve">VALVULA CARDIACA BIOLOGICA AORTICA DE ORIGEN DE TEJIDO PORCINO 3ERA GENERACION AOA DE 21MM, MATERIAL DEL STENT A BASE DE HOMOPOLIMERO ACETALICO.									 									</v>
          </cell>
          <cell r="D5784" t="str">
            <v>UD</v>
          </cell>
          <cell r="F5784" t="str">
            <v>2219</v>
          </cell>
        </row>
        <row r="5785">
          <cell r="A5785">
            <v>209020079</v>
          </cell>
          <cell r="B5785" t="str">
            <v xml:space="preserve">VALVULA CARDIACA BIOLOGICA AORTICA DE ORIGEN DE TEJIDO PORCINO 3ERA GENERACION AOA DE 23MM, MATERIAL DEL STENT A BASE DE HOMOPOLIMERO ACETALICO.									 									</v>
          </cell>
          <cell r="D5785" t="str">
            <v>UD</v>
          </cell>
          <cell r="F5785" t="str">
            <v>2219</v>
          </cell>
        </row>
        <row r="5786">
          <cell r="A5786">
            <v>209020080</v>
          </cell>
          <cell r="B5786" t="str">
            <v xml:space="preserve">VALVULA CARDIACA BIOLOGICA AORTICA DE ORIGEN DE TEJIDO PORCINO 3ERA GENERACION AOA DE 25MM, MATERIAL DEL STENT A BASE DE HOMOPOLIMERO ACETALICO.									 									</v>
          </cell>
          <cell r="D5786" t="str">
            <v>UD</v>
          </cell>
          <cell r="F5786" t="str">
            <v>2219</v>
          </cell>
        </row>
        <row r="5787">
          <cell r="A5787">
            <v>209020081</v>
          </cell>
          <cell r="B5787" t="str">
            <v xml:space="preserve">VALVULA CARDIACA BIOLOGICA AORTICA DE ORIGEN DE TEJIDO PORCINO 3ERA GENERACION AOA DE 27MM, MATERIAL DEL STENT A BASE DE HOMOPOLIMERO ACETALICO.									 									</v>
          </cell>
          <cell r="D5787" t="str">
            <v>UD</v>
          </cell>
          <cell r="F5787" t="str">
            <v>2219</v>
          </cell>
        </row>
        <row r="5788">
          <cell r="A5788">
            <v>209020082</v>
          </cell>
          <cell r="B5788" t="str">
            <v xml:space="preserve">VALVULA CARDIACA BIOLOGICA AORTICA DE ORIGEN DE TEJIDO PORCINO 3ERA GENERACION AOA DE 29MM, MATERIAL DEL STENT A BASE DE HOMOPOLIMERO ACETALICO.									 									</v>
          </cell>
          <cell r="D5788" t="str">
            <v>UD</v>
          </cell>
          <cell r="F5788" t="str">
            <v>2219</v>
          </cell>
        </row>
        <row r="5789">
          <cell r="A5789">
            <v>209020083</v>
          </cell>
          <cell r="B5789" t="str">
            <v xml:space="preserve">VALVULA CARDIACA BIOLOGICA AORTICA DE PERICARDIO BOVINO CON STENT DE 19MM.									 									</v>
          </cell>
          <cell r="D5789" t="str">
            <v>UD</v>
          </cell>
          <cell r="F5789" t="str">
            <v>2219</v>
          </cell>
        </row>
        <row r="5790">
          <cell r="A5790">
            <v>209020084</v>
          </cell>
          <cell r="B5790" t="str">
            <v xml:space="preserve">VALVULA CARDIACA BIOLOGICA AORTICA DE PERICARDIO BOVINO CON STENT DE 21MM.									 									</v>
          </cell>
          <cell r="D5790" t="str">
            <v>UD</v>
          </cell>
          <cell r="F5790" t="str">
            <v>2219</v>
          </cell>
        </row>
        <row r="5791">
          <cell r="A5791">
            <v>209020085</v>
          </cell>
          <cell r="B5791" t="str">
            <v xml:space="preserve">VALVULA CARDIACA BIOLOGICA AORTICA DE PERICARDIO BOVINO CON STENT DE 23MM.									 									</v>
          </cell>
          <cell r="D5791" t="str">
            <v>UD</v>
          </cell>
          <cell r="F5791" t="str">
            <v>2219</v>
          </cell>
        </row>
        <row r="5792">
          <cell r="A5792">
            <v>209020086</v>
          </cell>
          <cell r="B5792" t="str">
            <v xml:space="preserve">VALVULA CARDIACA BIOLOGICA AORTICA ESTERIL PORCINA CON STENT DE POLIMETRO DE 21MM.									 									</v>
          </cell>
          <cell r="D5792" t="str">
            <v>UD</v>
          </cell>
          <cell r="F5792" t="str">
            <v>2219</v>
          </cell>
        </row>
        <row r="5793">
          <cell r="A5793">
            <v>209020087</v>
          </cell>
          <cell r="B5793" t="str">
            <v xml:space="preserve">VALVULA CARDIACA BIOLOGICA AORTICA ESTERIL PORCINA CON STENT DE POLIMTERO DE 23MM.									 									</v>
          </cell>
          <cell r="D5793" t="str">
            <v>UD</v>
          </cell>
          <cell r="F5793" t="str">
            <v>2219</v>
          </cell>
        </row>
        <row r="5794">
          <cell r="A5794">
            <v>209020088</v>
          </cell>
          <cell r="B5794" t="str">
            <v xml:space="preserve">VALVULA CARDIACA BIOLOGICA AORTICA AUTOEXPANDIBLE DE TAMAÑO "S, 19-21MM" 									 									</v>
          </cell>
          <cell r="D5794" t="str">
            <v>UD</v>
          </cell>
          <cell r="F5794" t="str">
            <v>2219</v>
          </cell>
        </row>
        <row r="5795">
          <cell r="A5795">
            <v>209020089</v>
          </cell>
          <cell r="B5795" t="str">
            <v xml:space="preserve">VALVULA CARDIACA BIOLOGICA AORTICA AUTOEXPANDIBLE DE TAMAÑO "M, 21-23MM" 									 									</v>
          </cell>
          <cell r="D5795" t="str">
            <v>UD</v>
          </cell>
          <cell r="F5795" t="str">
            <v>2219</v>
          </cell>
        </row>
        <row r="5796">
          <cell r="A5796">
            <v>209020090</v>
          </cell>
          <cell r="B5796" t="str">
            <v xml:space="preserve">VALVULA CARDIACA BIOLOGICA AORTICA AUTOEXPANDIBLE DE TAMAÑO "L,  23-25MM" 									 									</v>
          </cell>
          <cell r="D5796" t="str">
            <v>UD</v>
          </cell>
          <cell r="F5796" t="str">
            <v>2219</v>
          </cell>
        </row>
        <row r="5797">
          <cell r="A5797">
            <v>209020091</v>
          </cell>
          <cell r="B5797" t="str">
            <v xml:space="preserve">VALVULA AORTICA DE PERICARDIO BOVINO CON UN STENT  DE CROMO DE COBALTO DE 19MM									 									</v>
          </cell>
          <cell r="D5797" t="str">
            <v>UD</v>
          </cell>
          <cell r="F5797" t="str">
            <v>2219</v>
          </cell>
        </row>
        <row r="5798">
          <cell r="A5798">
            <v>209020092</v>
          </cell>
          <cell r="B5798" t="str">
            <v xml:space="preserve">VALVULA AORTICA DE PERICARDIO BOVINO CON UN STENT  DE CROMO DE COBALTO DE 21MM									 									</v>
          </cell>
          <cell r="D5798" t="str">
            <v>UD</v>
          </cell>
          <cell r="F5798" t="str">
            <v>2219</v>
          </cell>
        </row>
        <row r="5799">
          <cell r="A5799">
            <v>209020093</v>
          </cell>
          <cell r="B5799" t="str">
            <v xml:space="preserve">VALVULA AORTICA DE PERICARDIO BOVINO CON UN STENT  DE CROMO DE COBALTO DE 23MM									 									</v>
          </cell>
          <cell r="D5799" t="str">
            <v>UD</v>
          </cell>
          <cell r="F5799" t="str">
            <v>2219</v>
          </cell>
        </row>
        <row r="5800">
          <cell r="A5800">
            <v>209020094</v>
          </cell>
          <cell r="B5800" t="str">
            <v xml:space="preserve">VALVULA AORTICA DE PERICARDIO BOVINO CON UN STENT  DE CROMO DE COBALTO DE 25MM									 									</v>
          </cell>
          <cell r="D5800" t="str">
            <v>UD</v>
          </cell>
          <cell r="F5800" t="str">
            <v>2219</v>
          </cell>
        </row>
        <row r="5801">
          <cell r="A5801">
            <v>209020095</v>
          </cell>
          <cell r="B5801" t="str">
            <v xml:space="preserve">VALVULA DE TEJIDO DE PERICARDIO BOVINO DE POSICION SUPRA ANULAR DE 19MM.									 									</v>
          </cell>
          <cell r="D5801" t="str">
            <v>UD</v>
          </cell>
          <cell r="F5801" t="str">
            <v>2219</v>
          </cell>
        </row>
        <row r="5802">
          <cell r="A5802">
            <v>209020096</v>
          </cell>
          <cell r="B5802" t="str">
            <v xml:space="preserve">VALVULA DE TEJIDO DE PERICARDIO BOVINO DE POSICION SUPRA ANULAR DE 21MM.									 									</v>
          </cell>
          <cell r="D5802" t="str">
            <v>UD</v>
          </cell>
          <cell r="F5802" t="str">
            <v>2219</v>
          </cell>
        </row>
        <row r="5803">
          <cell r="A5803">
            <v>209020097</v>
          </cell>
          <cell r="B5803" t="str">
            <v xml:space="preserve">VALVULA DE TEJIDO DE PERICARDIO BOVINO DE POSICION SUPRA ANULAR DE 23MM.									 									</v>
          </cell>
          <cell r="D5803" t="str">
            <v>UD</v>
          </cell>
          <cell r="F5803" t="str">
            <v>2219</v>
          </cell>
        </row>
        <row r="5804">
          <cell r="A5804">
            <v>209020098</v>
          </cell>
          <cell r="B5804" t="str">
            <v xml:space="preserve">VALVULA DE TEJIDO DE PERICARDIO BOVINO DE POSICION SUPRA ANULAR DE 25MM.									 									</v>
          </cell>
          <cell r="D5804" t="str">
            <v>UD</v>
          </cell>
          <cell r="F5804" t="str">
            <v>2219</v>
          </cell>
        </row>
        <row r="5805">
          <cell r="A5805">
            <v>209020101</v>
          </cell>
          <cell r="B5805" t="str">
            <v>CONDUCTO DE ANEURISMA DE AORTA ASCENDENTE. (INJERTO ARTERIAL CONDUCTO VALVULADO PARA REMPLAZO DE VALVULA AORTICA Y AORTA ASCENDENTE.)</v>
          </cell>
          <cell r="D5805" t="str">
            <v>UD</v>
          </cell>
          <cell r="F5805" t="str">
            <v>2219</v>
          </cell>
        </row>
        <row r="5806">
          <cell r="A5806">
            <v>209020102</v>
          </cell>
          <cell r="B5806" t="str">
            <v>CONDUCTO DE VALVULA PULMONAR NO. 14</v>
          </cell>
          <cell r="D5806" t="str">
            <v>UD</v>
          </cell>
          <cell r="F5806" t="str">
            <v>2219</v>
          </cell>
        </row>
        <row r="5807">
          <cell r="A5807">
            <v>209020103</v>
          </cell>
          <cell r="B5807" t="str">
            <v>CONDUCTO DE VALVULA PULMONAR NO. 16</v>
          </cell>
          <cell r="D5807" t="str">
            <v>UD</v>
          </cell>
          <cell r="F5807" t="str">
            <v>2219</v>
          </cell>
        </row>
        <row r="5808">
          <cell r="A5808">
            <v>209020105</v>
          </cell>
          <cell r="B5808" t="str">
            <v>CONDUCTO VALVULAR TIPO VALSALVA DE 26MM PARA VALVULA BIOLOGICA AORTICA MICROFLOW Nº21.</v>
          </cell>
          <cell r="D5808" t="str">
            <v>UD</v>
          </cell>
          <cell r="F5808" t="str">
            <v>2219</v>
          </cell>
        </row>
        <row r="5809">
          <cell r="A5809">
            <v>209020106</v>
          </cell>
          <cell r="B5809" t="str">
            <v>CONDUCTO VALVULAR TIPO VALSALVA DE 28MM PARA VALVULA BIOLOGICA AORTICA MICROFLOW Nº23</v>
          </cell>
          <cell r="D5809" t="str">
            <v>UD</v>
          </cell>
          <cell r="F5809" t="str">
            <v>2219</v>
          </cell>
        </row>
        <row r="5810">
          <cell r="A5810">
            <v>209020107</v>
          </cell>
          <cell r="B5810" t="str">
            <v>CONDUCTO VALVULAR TIPO VALSALVA DE 30MM PARA VALVULA BIOLOGICA AORTICA MICROFLOW Nº25.</v>
          </cell>
          <cell r="D5810" t="str">
            <v>UD</v>
          </cell>
          <cell r="F5810" t="str">
            <v>2219</v>
          </cell>
        </row>
        <row r="5811">
          <cell r="A5811">
            <v>209020108</v>
          </cell>
          <cell r="B5811" t="str">
            <v>CONDUCTO VALVULAR TIPO VALSALVA DE 32MM PARA VALVULA BIOLOGICA AORTICA MICROFLOW Nº27</v>
          </cell>
          <cell r="D5811" t="str">
            <v>UD</v>
          </cell>
          <cell r="F5811" t="str">
            <v>2219</v>
          </cell>
        </row>
        <row r="5812">
          <cell r="A5812">
            <v>209020221</v>
          </cell>
          <cell r="B5812" t="str">
            <v>PARCHE DE DACRON ULTRADELGADO DE 10 X 10CM DE TAMAÑO, Y CON UN GROSOR DE 0,4 Y 0,6MM, ESTERIL.</v>
          </cell>
          <cell r="D5812" t="str">
            <v>UD</v>
          </cell>
          <cell r="F5812" t="str">
            <v>2219</v>
          </cell>
        </row>
        <row r="5813">
          <cell r="A5813">
            <v>209020222</v>
          </cell>
          <cell r="B5813" t="str">
            <v>CABLE EPICARDICO PARA MARCAPASO PERMANENTE FIJACION PASIVA.</v>
          </cell>
          <cell r="D5813" t="str">
            <v>UD</v>
          </cell>
          <cell r="F5813" t="str">
            <v>2219</v>
          </cell>
        </row>
        <row r="5814">
          <cell r="A5814">
            <v>209020223</v>
          </cell>
          <cell r="B5814" t="str">
            <v>CABLE EPICARDICO PARA MARCAPASO PERMANENTE FIJACION ACTIVA.</v>
          </cell>
          <cell r="D5814" t="str">
            <v>UD</v>
          </cell>
          <cell r="F5814" t="str">
            <v>2219</v>
          </cell>
        </row>
        <row r="5815">
          <cell r="A5815">
            <v>209020261</v>
          </cell>
          <cell r="B5815" t="str">
            <v>PARCHE DE TEFLON, BAJA POROSIDAD, PARA MARCAPASO MARCA ZOLL M SERIES.</v>
          </cell>
          <cell r="D5815" t="str">
            <v>UD</v>
          </cell>
          <cell r="F5815" t="str">
            <v>2219</v>
          </cell>
        </row>
        <row r="5816">
          <cell r="A5816">
            <v>209020281</v>
          </cell>
          <cell r="B5816" t="str">
            <v>PARCHE DE TEFLON, DE  7 A 8 CM DE LARGO Y DE 7 A 8 CM DE ANCHO, POR 0.5 A 0.20CM DE ESPESOR.</v>
          </cell>
          <cell r="D5816" t="str">
            <v>UD</v>
          </cell>
          <cell r="F5816" t="str">
            <v>2219</v>
          </cell>
        </row>
        <row r="5817">
          <cell r="A5817">
            <v>209020282</v>
          </cell>
          <cell r="B5817" t="str">
            <v>PARCHE DE TEFLON CON UNA LONGITUD DE 38 MM DE LARGO POR 12.7 MM DE ANCHO, MEDIDA ESPECIFICA DE 1.6 MM DE GROSOR.</v>
          </cell>
          <cell r="D5817" t="str">
            <v>UD</v>
          </cell>
          <cell r="F5817" t="str">
            <v>2219</v>
          </cell>
        </row>
        <row r="5818">
          <cell r="A5818">
            <v>209020283</v>
          </cell>
          <cell r="B5818" t="str">
            <v>PARCHE DE TEFLON CON UNA LONGITUD DE 152 MM DE LARGO POR 12.7 MM DE ANCHO, MEDIDA ESPECIFICA DE 1.6 MM DE GROSOR.</v>
          </cell>
          <cell r="D5818" t="str">
            <v>UD</v>
          </cell>
          <cell r="F5818" t="str">
            <v>2219</v>
          </cell>
        </row>
        <row r="5819">
          <cell r="A5819">
            <v>209020311</v>
          </cell>
          <cell r="B5819" t="str">
            <v>PROTESIS  ARTERIAL  RECTA DE PTFE 7MMX 70CM</v>
          </cell>
          <cell r="D5819" t="str">
            <v>UD</v>
          </cell>
          <cell r="F5819" t="str">
            <v>2219</v>
          </cell>
        </row>
        <row r="5820">
          <cell r="A5820">
            <v>209020312</v>
          </cell>
          <cell r="B5820" t="str">
            <v>PROTESIS ARTERIAL  CONICA IMPREGNADA DE HEPARINA  DE DIAMETRO  DE EXTREMO PROXIMAL DE 6 A 7 MM, DIAMETRO DISTAL DE 4 MM, Y LONGITUDES DE 45 A 80 CM.  ESTERIL</v>
          </cell>
          <cell r="D5820" t="str">
            <v>UD</v>
          </cell>
          <cell r="F5820" t="str">
            <v>2219</v>
          </cell>
        </row>
        <row r="5821">
          <cell r="A5821">
            <v>209020313</v>
          </cell>
          <cell r="B5821" t="str">
            <v>PROTESIS ARTERIAL RECTA DE DACRON SIN ANILLO DE 6 MM X 60 CM, PRE COAGULADA , IMPREGNADA DE GELATINA HIDRODIZABLE, ESTERIL.</v>
          </cell>
          <cell r="D5821" t="str">
            <v>UD</v>
          </cell>
          <cell r="F5821" t="str">
            <v>2219</v>
          </cell>
        </row>
        <row r="5822">
          <cell r="A5822">
            <v>209020314</v>
          </cell>
          <cell r="B5822" t="str">
            <v>PROTESIS  (INJERTO) ARTERIAL CONICA CON ANILLOS DE  4 A 7 MM, 6 MM  X 80 CM LONGITUD, CON HEPARINA A LO LARGO DE TODA LA SUPERFICIE INTERNA</v>
          </cell>
          <cell r="D5822" t="str">
            <v>UD</v>
          </cell>
          <cell r="F5822" t="str">
            <v>2219</v>
          </cell>
        </row>
        <row r="5823">
          <cell r="A5823">
            <v>209020315</v>
          </cell>
          <cell r="B5823" t="str">
            <v>PROTESIS (INJERTO) ARTERIAL CONICA CON ANILLOS [DE 4 A 7 MM ], 8 MM X 80 CM LONGITUD, CON HEPARINA A LO LARGO DE TODA LA SUPERFICIE INTERNA</v>
          </cell>
          <cell r="D5823" t="str">
            <v>UD</v>
          </cell>
          <cell r="F5823" t="str">
            <v>2219</v>
          </cell>
        </row>
        <row r="5824">
          <cell r="A5824">
            <v>209020316</v>
          </cell>
          <cell r="B5824" t="str">
            <v>PROTESIS (INJERTO) ARTERIAL CONICA SIN ANILLOS 6MM X 80 CM, CON HEPARINA A LO LARGO DE TODA LA SUPERFICIE INTERNA</v>
          </cell>
          <cell r="D5824" t="str">
            <v>UD</v>
          </cell>
          <cell r="F5824" t="str">
            <v>2219</v>
          </cell>
        </row>
        <row r="5825">
          <cell r="A5825">
            <v>209020317</v>
          </cell>
          <cell r="B5825" t="str">
            <v>PROTESIS (INJERTO) ARTERIAL  TUBULAR SIN ANILLOS 6 MM X 80 CM, CON HEPARINA A LO LARGO DE TODA LA SUPERFICIE INTERNA</v>
          </cell>
          <cell r="D5825" t="str">
            <v>UD</v>
          </cell>
          <cell r="F5825" t="str">
            <v>2219</v>
          </cell>
        </row>
        <row r="5826">
          <cell r="A5826">
            <v>209020318</v>
          </cell>
          <cell r="B5826" t="str">
            <v>PROTESIS (INJERTO) ARTERIAL  TUBULAR SIN ANILLOS 6 MM X 80 CM, CON HEPARINA A LO LARGO DE TODA LA SUPERFICIE INTERNA</v>
          </cell>
          <cell r="D5826" t="str">
            <v>UD</v>
          </cell>
          <cell r="F5826" t="str">
            <v>2219</v>
          </cell>
        </row>
        <row r="5827">
          <cell r="A5827">
            <v>209020321</v>
          </cell>
          <cell r="B5827" t="str">
            <v>PROTESIS ARTERIAL DE DACRON RECTA DE 8 MM DE DIAMETRO Y 100 CM DE LONGITUD</v>
          </cell>
          <cell r="D5827" t="str">
            <v>UD</v>
          </cell>
          <cell r="F5827" t="str">
            <v>2219</v>
          </cell>
        </row>
        <row r="5828">
          <cell r="A5828">
            <v>209020322</v>
          </cell>
          <cell r="B5828" t="str">
            <v>PROTESIS ARTERIAL DE DRACON RECTA DE 8MM DE DIAMETRO Y 60 CM DE LONGITUD</v>
          </cell>
          <cell r="D5828" t="str">
            <v>UD</v>
          </cell>
          <cell r="F5828" t="str">
            <v>2219</v>
          </cell>
        </row>
        <row r="5829">
          <cell r="A5829">
            <v>209020323</v>
          </cell>
          <cell r="B5829" t="str">
            <v>PARCHE CARDIOVASCULAR ESTERIL  GROSOR 0.5 MM DIMENSIONES: 2.5 CM X 15 CM</v>
          </cell>
          <cell r="D5829" t="str">
            <v>UD</v>
          </cell>
          <cell r="F5829" t="str">
            <v>2219</v>
          </cell>
        </row>
        <row r="5830">
          <cell r="A5830">
            <v>209020338</v>
          </cell>
          <cell r="B5830" t="str">
            <v>PROTESIS  AORTA BIFURCADA DIAMETRO  DE 20MMX10MM, DE POLIESTER TRENZADO.</v>
          </cell>
          <cell r="D5830" t="str">
            <v>UD</v>
          </cell>
          <cell r="F5830" t="str">
            <v>2219</v>
          </cell>
        </row>
        <row r="5831">
          <cell r="A5831">
            <v>209020339</v>
          </cell>
          <cell r="B5831" t="str">
            <v>PROTESIS  AORTA BIFURCADA DIAMETRO  DE 22MMX11MM, DE POLIESTER TRENZADO.</v>
          </cell>
          <cell r="D5831" t="str">
            <v>UD</v>
          </cell>
          <cell r="F5831" t="str">
            <v>2219</v>
          </cell>
        </row>
        <row r="5832">
          <cell r="A5832">
            <v>209020341</v>
          </cell>
          <cell r="B5832" t="str">
            <v>PROTESIS ARTERIAL DE DRACON RECTA DE 8MM DE DIAMETRO Y 70CMS DE LONGITUD, MATERIAL POLIESTER CON PTFE.</v>
          </cell>
          <cell r="D5832" t="str">
            <v>UD</v>
          </cell>
          <cell r="F5832" t="str">
            <v>2219</v>
          </cell>
        </row>
        <row r="5833">
          <cell r="A5833">
            <v>209020342</v>
          </cell>
          <cell r="B5833" t="str">
            <v>PROTESIS DE DACRON BIFURCADA DE 16X8 DIAMETRO Y 45CMS LONGITUD.</v>
          </cell>
          <cell r="D5833" t="str">
            <v>UD</v>
          </cell>
          <cell r="F5833" t="str">
            <v>2219</v>
          </cell>
        </row>
        <row r="5834">
          <cell r="A5834">
            <v>209020343</v>
          </cell>
          <cell r="B5834" t="str">
            <v>PROTESIS DE DACRON BIFURCADA DE 18X9 DIAMETRO Y 45CMS DE LONGITUD.</v>
          </cell>
          <cell r="D5834" t="str">
            <v>UD</v>
          </cell>
          <cell r="F5834" t="str">
            <v>2219</v>
          </cell>
        </row>
        <row r="5835">
          <cell r="A5835">
            <v>209020344</v>
          </cell>
          <cell r="B5835" t="str">
            <v>PROTESIS DE DACRON BIFURCADA DE 14X7 DIAMETRO Y 45CMS DE LONGITUD.</v>
          </cell>
          <cell r="D5835" t="str">
            <v>UD</v>
          </cell>
          <cell r="F5835" t="str">
            <v>2219</v>
          </cell>
        </row>
        <row r="5836">
          <cell r="A5836">
            <v>209020345</v>
          </cell>
          <cell r="B5836" t="str">
            <v>PROTESIS  ARTERIAL  BIFURCADA  DE DIAMETRO  12MMX16MM X40CM.</v>
          </cell>
          <cell r="D5836" t="str">
            <v>UD</v>
          </cell>
          <cell r="F5836" t="str">
            <v>2219</v>
          </cell>
        </row>
        <row r="5837">
          <cell r="A5837">
            <v>209020355</v>
          </cell>
          <cell r="B5837" t="str">
            <v>PROTESIS ARTERIAL DE 40 CMS DE LONGITUD PARA TECNICA CON TROMPA DE ELEFANTE.</v>
          </cell>
          <cell r="D5837" t="str">
            <v>UD</v>
          </cell>
          <cell r="F5837" t="str">
            <v>2219</v>
          </cell>
        </row>
        <row r="5838">
          <cell r="A5838">
            <v>209020356</v>
          </cell>
          <cell r="B5838" t="str">
            <v>PROTESIS DE AORTA CON SELLADOR QUE TENGA  4 RAMAS, 03 RAMAS PARA ARTERIAS CEREBRALES.</v>
          </cell>
          <cell r="D5838" t="str">
            <v>UD</v>
          </cell>
          <cell r="F5838" t="str">
            <v>2219</v>
          </cell>
        </row>
        <row r="5839">
          <cell r="A5839">
            <v>209020357</v>
          </cell>
          <cell r="B5839" t="str">
            <v>PROTESIS DE AORTA 1 RAMA PARA APLICACIONES CARDIOTORACICAS.</v>
          </cell>
          <cell r="D5839" t="str">
            <v>UD</v>
          </cell>
          <cell r="F5839" t="str">
            <v>2219</v>
          </cell>
        </row>
        <row r="5840">
          <cell r="A5840">
            <v>209020358</v>
          </cell>
          <cell r="B5840" t="str">
            <v>PROTESIS DE AORTA 30 CMS LONGITUD PARA APLICACIONES CARDIOTORACICAS Y ABDOMINALES.</v>
          </cell>
          <cell r="D5840" t="str">
            <v>UD</v>
          </cell>
          <cell r="F5840" t="str">
            <v>2219</v>
          </cell>
        </row>
        <row r="5841">
          <cell r="A5841">
            <v>209020370</v>
          </cell>
          <cell r="B5841" t="str">
            <v>PROTESIS ARTERIAL AXILOBIFEMORAL CON BIFURCACION SIMETRICA, DE 8 MM EL CUERPO Y 7 MM LAS RAMAS, DE 90 CM X 40 CM DE LONGITUD TOTAL</v>
          </cell>
          <cell r="D5841" t="str">
            <v>UD</v>
          </cell>
          <cell r="F5841" t="str">
            <v>2219</v>
          </cell>
        </row>
        <row r="5842">
          <cell r="A5842">
            <v>209020400</v>
          </cell>
          <cell r="B5842" t="str">
            <v>VALVULAS AORTICAS, BIOLOGICAS O MECANICAS, JUEGO.</v>
          </cell>
          <cell r="D5842" t="str">
            <v>JG</v>
          </cell>
          <cell r="F5842" t="str">
            <v>2219</v>
          </cell>
        </row>
        <row r="5843">
          <cell r="A5843">
            <v>209020405</v>
          </cell>
          <cell r="B5843" t="str">
            <v>VALVULA  AORTICA BIOLOGICA PORCINA CON AC DE 21  MM.</v>
          </cell>
          <cell r="D5843" t="str">
            <v>UD</v>
          </cell>
          <cell r="F5843" t="str">
            <v>2219</v>
          </cell>
        </row>
        <row r="5844">
          <cell r="A5844">
            <v>209020406</v>
          </cell>
          <cell r="B5844" t="str">
            <v>VALVULA CARDIACA MECANICA PARA POSICION AORTICA BIVALVA NO. 19</v>
          </cell>
          <cell r="D5844" t="str">
            <v>UD</v>
          </cell>
          <cell r="F5844" t="str">
            <v>2219</v>
          </cell>
        </row>
        <row r="5845">
          <cell r="A5845">
            <v>209020407</v>
          </cell>
          <cell r="B5845" t="str">
            <v>VALVULA CARDIACA MECANICA PARA POSICION AORTICA BIVALVA NO. 21</v>
          </cell>
          <cell r="D5845" t="str">
            <v>UD</v>
          </cell>
          <cell r="F5845" t="str">
            <v>2219</v>
          </cell>
        </row>
        <row r="5846">
          <cell r="A5846">
            <v>209020408</v>
          </cell>
          <cell r="B5846" t="str">
            <v>VALVULA CARDIACA MECANICA PARA POSICION MITRAL BIVALVA NO. 23</v>
          </cell>
          <cell r="D5846" t="str">
            <v>UD</v>
          </cell>
          <cell r="F5846" t="str">
            <v>2219</v>
          </cell>
        </row>
        <row r="5847">
          <cell r="A5847">
            <v>209020409</v>
          </cell>
          <cell r="B5847" t="str">
            <v>VALVULA CARDIACA MECANICA PARA POSICION MITRAL BIVALVA NO. 25</v>
          </cell>
          <cell r="D5847" t="str">
            <v>UD</v>
          </cell>
          <cell r="F5847" t="str">
            <v>2219</v>
          </cell>
        </row>
        <row r="5848">
          <cell r="A5848">
            <v>209020410</v>
          </cell>
          <cell r="B5848" t="str">
            <v>VALVULAS CARDIACAS BIOLOGICAS.</v>
          </cell>
          <cell r="D5848" t="str">
            <v>JG</v>
          </cell>
          <cell r="F5848" t="str">
            <v>2219</v>
          </cell>
        </row>
        <row r="5849">
          <cell r="A5849">
            <v>209020415</v>
          </cell>
          <cell r="B5849" t="str">
            <v>VALVULAS CARDIACAS MIXTAS.</v>
          </cell>
          <cell r="D5849" t="str">
            <v>JG</v>
          </cell>
          <cell r="F5849" t="str">
            <v>2219</v>
          </cell>
        </row>
        <row r="5850">
          <cell r="A5850">
            <v>209020420</v>
          </cell>
          <cell r="B5850" t="str">
            <v>VALVULAS CARDIACAS REDUCIDAS.</v>
          </cell>
          <cell r="D5850" t="str">
            <v>JG</v>
          </cell>
          <cell r="F5850" t="str">
            <v>2219</v>
          </cell>
        </row>
        <row r="5851">
          <cell r="A5851">
            <v>209020425</v>
          </cell>
          <cell r="B5851" t="str">
            <v>VALVULAS CARDIACAS ROTATORIAS.</v>
          </cell>
          <cell r="D5851" t="str">
            <v>JG</v>
          </cell>
          <cell r="F5851" t="str">
            <v>2219</v>
          </cell>
        </row>
        <row r="5852">
          <cell r="A5852">
            <v>209020430</v>
          </cell>
          <cell r="B5852" t="str">
            <v>TUBO VALVULADO # 21.</v>
          </cell>
          <cell r="D5852" t="str">
            <v>UD</v>
          </cell>
          <cell r="F5852" t="str">
            <v>2219</v>
          </cell>
        </row>
        <row r="5853">
          <cell r="A5853">
            <v>209020431</v>
          </cell>
          <cell r="B5853" t="str">
            <v>TUBO VALVULADO # 23.</v>
          </cell>
          <cell r="D5853" t="str">
            <v>UD</v>
          </cell>
          <cell r="F5853" t="str">
            <v>2219</v>
          </cell>
        </row>
        <row r="5854">
          <cell r="A5854">
            <v>209020432</v>
          </cell>
          <cell r="B5854" t="str">
            <v>TUBO VALVULADO # 25.</v>
          </cell>
          <cell r="D5854" t="str">
            <v>UD</v>
          </cell>
          <cell r="F5854" t="str">
            <v>2219</v>
          </cell>
        </row>
        <row r="5855">
          <cell r="A5855">
            <v>209020440</v>
          </cell>
          <cell r="B5855" t="str">
            <v>VALVULAS MITRALES, BIOLOGICAS O MECANICAS, JUEGO.</v>
          </cell>
          <cell r="D5855" t="str">
            <v>JG</v>
          </cell>
          <cell r="F5855" t="str">
            <v>2219</v>
          </cell>
        </row>
        <row r="5856">
          <cell r="A5856">
            <v>209020445</v>
          </cell>
          <cell r="B5856" t="str">
            <v>VALVULA MITRAL BIOLOGICA PORCINA CON AC DE 25 MM.</v>
          </cell>
          <cell r="D5856" t="str">
            <v>UD</v>
          </cell>
          <cell r="F5856" t="str">
            <v>2219</v>
          </cell>
        </row>
        <row r="5857">
          <cell r="A5857">
            <v>209020447</v>
          </cell>
          <cell r="B5857" t="str">
            <v>VALVULA MITRAL MECANICA STANDARD # 23</v>
          </cell>
          <cell r="D5857" t="str">
            <v>UD</v>
          </cell>
          <cell r="F5857" t="str">
            <v>2219</v>
          </cell>
        </row>
        <row r="5858">
          <cell r="A5858">
            <v>209020448</v>
          </cell>
          <cell r="B5858" t="str">
            <v>VALVULA MITRAL MECANICA STANDARD # 18, BIVALVA</v>
          </cell>
          <cell r="D5858" t="str">
            <v>UD</v>
          </cell>
          <cell r="F5858" t="str">
            <v>2219</v>
          </cell>
        </row>
        <row r="5859">
          <cell r="A5859">
            <v>209020449</v>
          </cell>
          <cell r="B5859" t="str">
            <v>VALVULA MITRAL MECANICA STANDARD # 16, BIVALVA</v>
          </cell>
          <cell r="D5859" t="str">
            <v>UD</v>
          </cell>
          <cell r="F5859" t="str">
            <v>2219</v>
          </cell>
        </row>
        <row r="5860">
          <cell r="A5860">
            <v>209020450</v>
          </cell>
          <cell r="B5860" t="str">
            <v>VALVULA MITRAL MECANICA STANDARD # 27</v>
          </cell>
          <cell r="D5860" t="str">
            <v>UD</v>
          </cell>
          <cell r="F5860" t="str">
            <v>2219</v>
          </cell>
        </row>
        <row r="5861">
          <cell r="A5861">
            <v>209020451</v>
          </cell>
          <cell r="B5861" t="str">
            <v>VALVULA MITRAL MECANICA STANDARD # 29</v>
          </cell>
          <cell r="D5861" t="str">
            <v>UD</v>
          </cell>
          <cell r="F5861" t="str">
            <v>2219</v>
          </cell>
        </row>
        <row r="5862">
          <cell r="A5862">
            <v>209020452</v>
          </cell>
          <cell r="B5862" t="str">
            <v>VALVULA MITRAL MECANICA STANDARD # 31</v>
          </cell>
          <cell r="D5862" t="str">
            <v>UD</v>
          </cell>
          <cell r="F5862" t="str">
            <v>2219</v>
          </cell>
        </row>
        <row r="5863">
          <cell r="A5863">
            <v>209020453</v>
          </cell>
          <cell r="B5863" t="str">
            <v>VALVULA MITRAL MECANICA # 33</v>
          </cell>
          <cell r="D5863" t="str">
            <v>UD</v>
          </cell>
          <cell r="F5863" t="str">
            <v>2219</v>
          </cell>
        </row>
        <row r="5864">
          <cell r="A5864">
            <v>209020500</v>
          </cell>
          <cell r="B5864" t="str">
            <v>VALVULA MITRAL BIOLOGICA # 27</v>
          </cell>
          <cell r="D5864" t="str">
            <v>UD</v>
          </cell>
          <cell r="F5864" t="str">
            <v>2219</v>
          </cell>
        </row>
        <row r="5865">
          <cell r="A5865">
            <v>209020501</v>
          </cell>
          <cell r="B5865" t="str">
            <v>VALVULA MITRAL BIOLOGICA # 29</v>
          </cell>
          <cell r="D5865" t="str">
            <v>UD</v>
          </cell>
          <cell r="F5865" t="str">
            <v>2219</v>
          </cell>
        </row>
        <row r="5866">
          <cell r="A5866">
            <v>209020502</v>
          </cell>
          <cell r="B5866" t="str">
            <v>VALVULA MITRAL BIOLOGICA # 31</v>
          </cell>
          <cell r="D5866" t="str">
            <v>UD</v>
          </cell>
          <cell r="F5866" t="str">
            <v>2219</v>
          </cell>
        </row>
        <row r="5867">
          <cell r="A5867">
            <v>209020503</v>
          </cell>
          <cell r="B5867" t="str">
            <v>VALVULA MITRAL BIOLOGICA # 33</v>
          </cell>
          <cell r="D5867" t="str">
            <v>UD</v>
          </cell>
          <cell r="F5867" t="str">
            <v>2219</v>
          </cell>
        </row>
        <row r="5868">
          <cell r="A5868">
            <v>209020504</v>
          </cell>
          <cell r="B5868" t="str">
            <v>VALVULA AORTICA BIOLOGICA STANDARD # 19</v>
          </cell>
          <cell r="D5868" t="str">
            <v>UD</v>
          </cell>
          <cell r="F5868" t="str">
            <v>2219</v>
          </cell>
        </row>
        <row r="5869">
          <cell r="A5869">
            <v>209020505</v>
          </cell>
          <cell r="B5869" t="str">
            <v>VALVULA AORTICA BIOLOGICA STANDARD # 21</v>
          </cell>
          <cell r="D5869" t="str">
            <v>UD</v>
          </cell>
          <cell r="F5869" t="str">
            <v>2219</v>
          </cell>
        </row>
        <row r="5870">
          <cell r="A5870">
            <v>209020506</v>
          </cell>
          <cell r="B5870" t="str">
            <v>VALVULA AORTICA BIOLOGICA STANDARD # 23</v>
          </cell>
          <cell r="D5870" t="str">
            <v>UD</v>
          </cell>
          <cell r="F5870" t="str">
            <v>2219</v>
          </cell>
        </row>
        <row r="5871">
          <cell r="A5871">
            <v>209020507</v>
          </cell>
          <cell r="B5871" t="str">
            <v>VALVULA AORTICA BIOLOGICA STANDARD # 25</v>
          </cell>
          <cell r="D5871" t="str">
            <v>UD</v>
          </cell>
          <cell r="F5871" t="str">
            <v>2219</v>
          </cell>
        </row>
        <row r="5872">
          <cell r="A5872">
            <v>209020508</v>
          </cell>
          <cell r="B5872" t="str">
            <v>VALVULA AORTICA BIOLOGICA STANDARD # 27</v>
          </cell>
          <cell r="D5872" t="str">
            <v>UD</v>
          </cell>
          <cell r="F5872" t="str">
            <v>2219</v>
          </cell>
        </row>
        <row r="5873">
          <cell r="A5873">
            <v>209020509</v>
          </cell>
          <cell r="B5873" t="str">
            <v>VALVULA AORTICA BIOLOGICA DOBLE TEJIDO # 19</v>
          </cell>
          <cell r="D5873" t="str">
            <v>UD</v>
          </cell>
          <cell r="F5873" t="str">
            <v>2219</v>
          </cell>
        </row>
        <row r="5874">
          <cell r="A5874">
            <v>209020510</v>
          </cell>
          <cell r="B5874" t="str">
            <v>VALVULA AORTICA BIOLOGICA DOBLE TEJIDO # 21</v>
          </cell>
          <cell r="D5874" t="str">
            <v>UD</v>
          </cell>
          <cell r="F5874" t="str">
            <v>2219</v>
          </cell>
        </row>
        <row r="5875">
          <cell r="A5875">
            <v>209020511</v>
          </cell>
          <cell r="B5875" t="str">
            <v>VALVULA AORTICA BIOLOGICA DOBLE TEJIDO # 23</v>
          </cell>
          <cell r="D5875" t="str">
            <v>UD</v>
          </cell>
          <cell r="F5875" t="str">
            <v>2219</v>
          </cell>
        </row>
        <row r="5876">
          <cell r="A5876">
            <v>209020512</v>
          </cell>
          <cell r="B5876" t="str">
            <v>VALVULA AORTICA BIOLOGICA DOBLE TEJIDO # 25</v>
          </cell>
          <cell r="D5876" t="str">
            <v>UD</v>
          </cell>
          <cell r="F5876" t="str">
            <v>2219</v>
          </cell>
        </row>
        <row r="5877">
          <cell r="A5877">
            <v>209020550</v>
          </cell>
          <cell r="B5877" t="str">
            <v>VALVULA CARDIACA MECANICA PARA POSICION AORTICA BIVALVA NO. 23</v>
          </cell>
          <cell r="D5877" t="str">
            <v>UD</v>
          </cell>
          <cell r="F5877" t="str">
            <v>2219</v>
          </cell>
        </row>
        <row r="5878">
          <cell r="A5878">
            <v>209020551</v>
          </cell>
          <cell r="B5878" t="str">
            <v>VALVULA CARDIACA MECANICA PARA POSICION AORTICA BIVALVA NO. 25</v>
          </cell>
          <cell r="D5878" t="str">
            <v>UD</v>
          </cell>
          <cell r="F5878" t="str">
            <v>2219</v>
          </cell>
        </row>
        <row r="5879">
          <cell r="A5879">
            <v>209020598</v>
          </cell>
          <cell r="B5879" t="str">
            <v>VALVULA AORTICA MECANICA  # 18, BIVALVA.</v>
          </cell>
          <cell r="D5879" t="str">
            <v>UD</v>
          </cell>
          <cell r="F5879" t="str">
            <v>2219</v>
          </cell>
        </row>
        <row r="5880">
          <cell r="A5880">
            <v>209020599</v>
          </cell>
          <cell r="B5880" t="str">
            <v>VALVULA AORTICA MECANICA # 16, BIVALVA.</v>
          </cell>
          <cell r="D5880" t="str">
            <v>UD</v>
          </cell>
          <cell r="F5880" t="str">
            <v>2219</v>
          </cell>
        </row>
        <row r="5881">
          <cell r="A5881">
            <v>209020600</v>
          </cell>
          <cell r="B5881" t="str">
            <v>VALVULA AORTICA MECANICA SUPRAANULAR # 21</v>
          </cell>
          <cell r="D5881" t="str">
            <v>UD</v>
          </cell>
          <cell r="F5881" t="str">
            <v>2219</v>
          </cell>
        </row>
        <row r="5882">
          <cell r="A5882">
            <v>209020601</v>
          </cell>
          <cell r="B5882" t="str">
            <v>VALVULA AORTICA MECANICA SUPRAANULAR # 23</v>
          </cell>
          <cell r="D5882" t="str">
            <v>UD</v>
          </cell>
          <cell r="F5882" t="str">
            <v>2219</v>
          </cell>
        </row>
        <row r="5883">
          <cell r="A5883">
            <v>209020610</v>
          </cell>
          <cell r="B5883" t="str">
            <v>VALVULA CARDIACA BIOLOGICA AORTICA ESTERIL PORCINA CON STENT DE POLIMETRO.25 MM</v>
          </cell>
          <cell r="D5883" t="str">
            <v>UD</v>
          </cell>
          <cell r="F5883" t="str">
            <v>2219</v>
          </cell>
        </row>
        <row r="5884">
          <cell r="A5884">
            <v>209020611</v>
          </cell>
          <cell r="B5884" t="str">
            <v>VALVULA BIOLOGICA DE PERICARDIO BOVINO, PARA POSICION AORTICA. TAMAÑO SOLICITADO: 19 MM</v>
          </cell>
          <cell r="D5884" t="str">
            <v>UD</v>
          </cell>
          <cell r="F5884" t="str">
            <v>2219</v>
          </cell>
        </row>
        <row r="5885">
          <cell r="A5885">
            <v>209020612</v>
          </cell>
          <cell r="B5885" t="str">
            <v>VALVULA BIOLOGICA DE PERICARDIO BOVINO, PARA POSICION AORTICA. TAMAÑO SOLICITADO: 21 MM</v>
          </cell>
          <cell r="D5885" t="str">
            <v>UD</v>
          </cell>
          <cell r="F5885" t="str">
            <v>2219</v>
          </cell>
        </row>
        <row r="5886">
          <cell r="A5886">
            <v>209020613</v>
          </cell>
          <cell r="B5886" t="str">
            <v>VALVULA BIOLOGICA DE PERICARDIO BOVINO, PARA POSICION AORTICA. TAMAÑO SOLICITADO: 23 MM</v>
          </cell>
          <cell r="D5886" t="str">
            <v>UD</v>
          </cell>
          <cell r="F5886" t="str">
            <v>2219</v>
          </cell>
        </row>
        <row r="5887">
          <cell r="A5887">
            <v>209020614</v>
          </cell>
          <cell r="B5887" t="str">
            <v>VALVULA BIOLOGICA DE PERICARDIO BOVINO, PARA POSICION AORTICA. TAMAÑO SOLICITADO: 25 MM</v>
          </cell>
          <cell r="D5887" t="str">
            <v>UD</v>
          </cell>
          <cell r="F5887" t="str">
            <v>2219</v>
          </cell>
        </row>
        <row r="5888">
          <cell r="A5888">
            <v>209020615</v>
          </cell>
          <cell r="B5888" t="str">
            <v>VALVULA BIOLOGICA AORTICA, PORCINA DE BAJO PERFIL. TAMAÑO SOLICITADO: 19 MM</v>
          </cell>
          <cell r="D5888" t="str">
            <v>UD</v>
          </cell>
          <cell r="F5888" t="str">
            <v>2219</v>
          </cell>
        </row>
        <row r="5889">
          <cell r="A5889">
            <v>209020616</v>
          </cell>
          <cell r="B5889" t="str">
            <v>VALVULA BIOLOGICA AORTICA, PORCINA DE BAJO PERFIL. TAMAÑO SOLICITADO: 21 MM</v>
          </cell>
          <cell r="D5889" t="str">
            <v>UD</v>
          </cell>
          <cell r="F5889" t="str">
            <v>2219</v>
          </cell>
        </row>
        <row r="5890">
          <cell r="A5890">
            <v>209020617</v>
          </cell>
          <cell r="B5890" t="str">
            <v>VALVULA BIOLOGICA AORTICA, PORCINA DE BAJO PERFIL. TAMAÑO SOLICITADO: 23 MM</v>
          </cell>
          <cell r="D5890" t="str">
            <v>UD</v>
          </cell>
          <cell r="F5890" t="str">
            <v>2219</v>
          </cell>
        </row>
        <row r="5891">
          <cell r="A5891">
            <v>209020618</v>
          </cell>
          <cell r="B5891" t="str">
            <v>VALVULA BIOLOGICA AORTICA, PORCINA DE BAJO PERFIL. TAMAÑO SOLICITADO: 25 MM</v>
          </cell>
          <cell r="D5891" t="str">
            <v>UD</v>
          </cell>
          <cell r="F5891" t="str">
            <v>2219</v>
          </cell>
        </row>
        <row r="5892">
          <cell r="A5892">
            <v>209020619</v>
          </cell>
          <cell r="B5892" t="str">
            <v>VALVULA CARDIACA BIOLOGICA MITRAL PERICARDICA PARA POSICION MITRAL CON DISEÑO TRICUSPIDAL. TAMAÑO SOLICITADO: 25 MM</v>
          </cell>
          <cell r="D5892" t="str">
            <v>UD</v>
          </cell>
          <cell r="F5892" t="str">
            <v>2219</v>
          </cell>
        </row>
        <row r="5893">
          <cell r="A5893">
            <v>209020620</v>
          </cell>
          <cell r="B5893" t="str">
            <v>VALVULA CARDIACA BIOLOGICA MITRAL PERICARDICA PARA POSICION MITRAL CON DISEÑO TRICUSPIDAL. TAMAÑO SOLICITADO: 27 MM</v>
          </cell>
          <cell r="D5893" t="str">
            <v>UD</v>
          </cell>
          <cell r="F5893" t="str">
            <v>2219</v>
          </cell>
        </row>
        <row r="5894">
          <cell r="A5894">
            <v>209020621</v>
          </cell>
          <cell r="B5894" t="str">
            <v>VALVULA CARDIACA BIOLOGICA MITRAL PERICARDICA PARA POSICION MITRAL CON DISEÑO TRICUSPIDAL. TAMAÑO SOLICITADO: 29 MM</v>
          </cell>
          <cell r="D5894" t="str">
            <v>UD</v>
          </cell>
          <cell r="F5894" t="str">
            <v>2219</v>
          </cell>
        </row>
        <row r="5895">
          <cell r="A5895">
            <v>209020622</v>
          </cell>
          <cell r="B5895" t="str">
            <v>VALVULA CARDIACA BIOLOGICA MITRAL PERICARDICA PARA POSICION MITRAL CON DISEÑO TRICUSPIDAL. TAMAÑO SOLICITADO: 31 MM</v>
          </cell>
          <cell r="D5895" t="str">
            <v>UD</v>
          </cell>
          <cell r="F5895" t="str">
            <v>2219</v>
          </cell>
        </row>
        <row r="5896">
          <cell r="A5896">
            <v>209020623</v>
          </cell>
          <cell r="B5896" t="str">
            <v>VALVULA CARDIACA BIOLOGICA MITRAL PERICARDICA PARA POSICION MITRAL CON DISEÑO TRICUSPIDAL. TAMAÑO SOLICITADO: 33 MM</v>
          </cell>
          <cell r="D5896" t="str">
            <v>UD</v>
          </cell>
          <cell r="F5896" t="str">
            <v>2219</v>
          </cell>
        </row>
        <row r="5897">
          <cell r="A5897">
            <v>209020624</v>
          </cell>
          <cell r="B5897" t="str">
            <v>VALVULA CARDIACA BIOLOGICA MITRAL DE ORIGEN TEJIDO PORCINO ANTICALCIFICANTE 3ERA GENERACION AOA. TAMAÑO SOLICITADO: 25 MM</v>
          </cell>
          <cell r="D5897" t="str">
            <v>UD</v>
          </cell>
          <cell r="F5897" t="str">
            <v>2219</v>
          </cell>
        </row>
        <row r="5898">
          <cell r="A5898">
            <v>209020625</v>
          </cell>
          <cell r="B5898" t="str">
            <v>VALVULA CARDIACA BIOLOGICA MITRAL DE ORIGEN TEJIDO PORCINO ANTICALCIFICANTE 3ERA GENERACION AOA. TAMAÑO SOLICITADO: 27 MM</v>
          </cell>
          <cell r="D5898" t="str">
            <v>UD</v>
          </cell>
          <cell r="F5898" t="str">
            <v>2219</v>
          </cell>
        </row>
        <row r="5899">
          <cell r="A5899">
            <v>209020626</v>
          </cell>
          <cell r="B5899" t="str">
            <v>VALVULA CARDIACA BIOLOGICA MITRAL DE ORIGEN TEJIDO PORCINO ANTICALCIFICANTE 3ERA GENERACION AOA. TAMAÑO SOLICITADO: 29 MM</v>
          </cell>
          <cell r="D5899" t="str">
            <v>UD</v>
          </cell>
          <cell r="F5899" t="str">
            <v>2219</v>
          </cell>
        </row>
        <row r="5900">
          <cell r="A5900">
            <v>209020627</v>
          </cell>
          <cell r="B5900" t="str">
            <v>VALVULA CARDIACA BIOLOGICA MITRAL DE ORIGEN TEJIDO PORCINO ANTICALCIFICANTE 3ERA GENERACION AOA. TAMAÑO SOLICITADO: 31 MM</v>
          </cell>
          <cell r="D5900" t="str">
            <v>UD</v>
          </cell>
          <cell r="F5900" t="str">
            <v>2219</v>
          </cell>
        </row>
        <row r="5901">
          <cell r="A5901">
            <v>209020628</v>
          </cell>
          <cell r="B5901" t="str">
            <v>VALVULA CARDIACA BIOLOGICA MITRAL DE ORIGEN TEJIDO PORCINO ANTICALCIFICANTE 3ERA GENERACION AOA. TAMAÑO SOLICITADO: 33 MM</v>
          </cell>
          <cell r="D5901" t="str">
            <v>UD</v>
          </cell>
          <cell r="F5901" t="str">
            <v>2219</v>
          </cell>
        </row>
        <row r="5902">
          <cell r="A5902">
            <v>209020629</v>
          </cell>
          <cell r="B5902" t="str">
            <v>VALVULA CARDIACA BIOLOGICA MITRAL PRESERVADAS EN COLAGENO NATURAL DE DISEÑO DE BAJO PERFIL. TAMAÑO SOLICITADO: 25 MM</v>
          </cell>
          <cell r="D5902" t="str">
            <v>UD</v>
          </cell>
          <cell r="F5902" t="str">
            <v>2219</v>
          </cell>
        </row>
        <row r="5903">
          <cell r="A5903">
            <v>209020630</v>
          </cell>
          <cell r="B5903" t="str">
            <v>VALVULA CARDIACA BIOLOGICA MITRAL PRESERVADAS EN COLAGENO NATURAL DE DISEÑO DE BAJO PERFIL. TAMAÑO SOLICITADO: 27 MM</v>
          </cell>
          <cell r="D5903" t="str">
            <v>UD</v>
          </cell>
          <cell r="F5903" t="str">
            <v>2219</v>
          </cell>
        </row>
        <row r="5904">
          <cell r="A5904">
            <v>209020631</v>
          </cell>
          <cell r="B5904" t="str">
            <v>VALVULA CARDIACA BIOLOGICA MITRAL PRESERVADAS EN COLAGENO NATURAL DE DISEÑO DE BAJO PERFIL. TAMAÑO SOLICITADO: 29 MM</v>
          </cell>
          <cell r="D5904" t="str">
            <v>UD</v>
          </cell>
          <cell r="F5904" t="str">
            <v>2219</v>
          </cell>
        </row>
        <row r="5905">
          <cell r="A5905">
            <v>209020632</v>
          </cell>
          <cell r="B5905" t="str">
            <v>VALVULA CARDIACA BIOLOGICA MITRAL PRESERVADAS EN COLAGENO NATURAL DE DISEÑO DE BAJO PERFIL. TAMAÑO SOLICITADO: 31 MM</v>
          </cell>
          <cell r="D5905" t="str">
            <v>UD</v>
          </cell>
          <cell r="F5905" t="str">
            <v>2219</v>
          </cell>
        </row>
        <row r="5906">
          <cell r="A5906">
            <v>209020633</v>
          </cell>
          <cell r="B5906" t="str">
            <v>VALVULA CARDIACA BIOLOGICA MITRAL PORCINA. TAMAÑO SOLICITADO: 25 MM</v>
          </cell>
          <cell r="D5906" t="str">
            <v>UD</v>
          </cell>
          <cell r="F5906" t="str">
            <v>2219</v>
          </cell>
        </row>
        <row r="5907">
          <cell r="A5907">
            <v>209020634</v>
          </cell>
          <cell r="B5907" t="str">
            <v>VALVULA CARDIACA BIOLOGICA MITRAL PORCINA. TAMAÑO SOLICITADO: 27 MM</v>
          </cell>
          <cell r="D5907" t="str">
            <v>UD</v>
          </cell>
          <cell r="F5907" t="str">
            <v>2219</v>
          </cell>
        </row>
        <row r="5908">
          <cell r="A5908">
            <v>209020635</v>
          </cell>
          <cell r="B5908" t="str">
            <v>VALVULA CARDIACA BIOLOGICA MITRAL PORCINA. TAMAÑO SOLICITADO: 29 MM</v>
          </cell>
          <cell r="D5908" t="str">
            <v>UD</v>
          </cell>
          <cell r="F5908" t="str">
            <v>2219</v>
          </cell>
        </row>
        <row r="5909">
          <cell r="A5909">
            <v>209020636</v>
          </cell>
          <cell r="B5909" t="str">
            <v>VALVULA CARDIACA BIOLOGICA MITRAL PORCINA. TAMAÑO SOLICITADO: 31 MM</v>
          </cell>
          <cell r="D5909" t="str">
            <v>UD</v>
          </cell>
          <cell r="F5909" t="str">
            <v>2219</v>
          </cell>
        </row>
        <row r="5910">
          <cell r="A5910">
            <v>209020637</v>
          </cell>
          <cell r="B5910" t="str">
            <v>VALVULA BIOLOGICA MITRAL. ORIGEN DE TEJIDO PORCINO CON RECUBRIMIENTO EN POLIESTER. TAMAÑO SOLICITADO: 25 MM</v>
          </cell>
          <cell r="D5910" t="str">
            <v>UD</v>
          </cell>
          <cell r="F5910" t="str">
            <v>2219</v>
          </cell>
        </row>
        <row r="5911">
          <cell r="A5911">
            <v>209020638</v>
          </cell>
          <cell r="B5911" t="str">
            <v>VALVULA BIOLOGICA MITRAL. ORIGEN DE TEJIDO PORCINO CON RECUBRIMIENTO EN POLIESTER. TAMAÑO SOLICITADO: 27 MM</v>
          </cell>
          <cell r="D5911" t="str">
            <v>UD</v>
          </cell>
          <cell r="F5911" t="str">
            <v>2219</v>
          </cell>
        </row>
        <row r="5912">
          <cell r="A5912">
            <v>209020639</v>
          </cell>
          <cell r="B5912" t="str">
            <v>VALVULA BIOLOGICA MITRAL. ORIGEN DE TEJIDO PORCINO CON RECUBRIMIENTO EN POLIESTER. TAMAÑO SOLICITADO: 29 MM</v>
          </cell>
          <cell r="D5912" t="str">
            <v>UD</v>
          </cell>
          <cell r="F5912" t="str">
            <v>2219</v>
          </cell>
        </row>
        <row r="5913">
          <cell r="A5913">
            <v>209020640</v>
          </cell>
          <cell r="B5913" t="str">
            <v>VALVULA BIOLOGICA MITRAL. ORIGEN DE TEJIDO PORCINO CON RECUBRIMIENTO EN POLIESTER. TAMAÑO SOLICITADO: 31 MM</v>
          </cell>
          <cell r="D5913" t="str">
            <v>UD</v>
          </cell>
          <cell r="F5913" t="str">
            <v>2219</v>
          </cell>
        </row>
        <row r="5914">
          <cell r="A5914">
            <v>209020641</v>
          </cell>
          <cell r="B5914" t="str">
            <v>VALVULA BIOLOGICA MITRAL. ORIGEN DE TEJIDO PORCINO CON RECUBRIMIENTO EN POLIESTER. TAMAÑO SOLICITADO: 33 MM</v>
          </cell>
          <cell r="D5914" t="str">
            <v>UD</v>
          </cell>
          <cell r="F5914" t="str">
            <v>2219</v>
          </cell>
        </row>
        <row r="5915">
          <cell r="A5915">
            <v>209020642</v>
          </cell>
          <cell r="B5915" t="str">
            <v>VALVULA CARDIACA MECANICA AORTICA EN POSICION AORTICA MECANICA BIVALVA ROTABLE. TAMAÑO SOLICITADO: 19 MM</v>
          </cell>
          <cell r="D5915" t="str">
            <v>UD</v>
          </cell>
          <cell r="F5915" t="str">
            <v>2219</v>
          </cell>
        </row>
        <row r="5916">
          <cell r="A5916">
            <v>209020643</v>
          </cell>
          <cell r="B5916" t="str">
            <v>VALVULA CARDIACA MECANICA AORTICA EN POSICION AORTICA MECANICA BIVALVA ROTABLE. TAMAÑO SOLICITADO: 21 MM</v>
          </cell>
          <cell r="D5916" t="str">
            <v>UD</v>
          </cell>
          <cell r="F5916" t="str">
            <v>2219</v>
          </cell>
        </row>
        <row r="5917">
          <cell r="A5917">
            <v>209020644</v>
          </cell>
          <cell r="B5917" t="str">
            <v>VALVULA CARDIACA MECANICA AORTICA EN POSICION AORTICA MECANICA BIVALVA ROTABLE. TAMAÑO SOLICITADO: 23 MM</v>
          </cell>
          <cell r="D5917" t="str">
            <v>UD</v>
          </cell>
          <cell r="F5917" t="str">
            <v>2219</v>
          </cell>
        </row>
        <row r="5918">
          <cell r="A5918">
            <v>209020645</v>
          </cell>
          <cell r="B5918" t="str">
            <v>VALVULA CARDIACA MECANICA AORTICA EN POSICION AORTICA MECANICA BIVALVA ROTABLE. TAMAÑO SOLICITADO: 25 MM</v>
          </cell>
          <cell r="D5918" t="str">
            <v>UD</v>
          </cell>
          <cell r="F5918" t="str">
            <v>2219</v>
          </cell>
        </row>
        <row r="5919">
          <cell r="A5919">
            <v>209020646</v>
          </cell>
          <cell r="B5919" t="str">
            <v>VALVULA MECANICA AORTICA COMPONENTE DE MATERIAL: CARBON PIROLITA, ANILLO DE TITANIO Y POLIESTER PARA PUNTOS DE SUTURA. TAMAÑO SOLICITADO: 19 MM</v>
          </cell>
          <cell r="D5919" t="str">
            <v>UD</v>
          </cell>
          <cell r="F5919" t="str">
            <v>2219</v>
          </cell>
        </row>
        <row r="5920">
          <cell r="A5920">
            <v>209020647</v>
          </cell>
          <cell r="B5920" t="str">
            <v>VALVULA MECANICA AORTICA COMPONENTE DE MATERIAL: CARBON PIROLITA, ANILLO DE TITANIO Y POLIESTER PARA PUNTOS DE SUTURA. TAMAÑO SOLICITADO: 21 MM</v>
          </cell>
          <cell r="D5920" t="str">
            <v>UD</v>
          </cell>
          <cell r="F5920" t="str">
            <v>2219</v>
          </cell>
        </row>
        <row r="5921">
          <cell r="A5921">
            <v>209020648</v>
          </cell>
          <cell r="B5921" t="str">
            <v>VALVULA MECANICA AORTICA COMPONENTE DE MATERIAL: CARBON PIROLITA, ANILLO DE TITANIO Y POLIESTER PARA PUNTOS DE SUTURA. TAMAÑO SOLICITADO: 23 MM</v>
          </cell>
          <cell r="D5921" t="str">
            <v>UD</v>
          </cell>
          <cell r="F5921" t="str">
            <v>2219</v>
          </cell>
        </row>
        <row r="5922">
          <cell r="A5922">
            <v>209020649</v>
          </cell>
          <cell r="B5922" t="str">
            <v>VALVULA MECANICA AORTICA COMPONENTE DE MATERIAL: CARBON PIROLITA, ANILLO DE TITANIO Y POLIESTER PARA PUNTOS DE SUTURA. TAMAÑO SOLICITADO: 25 MM</v>
          </cell>
          <cell r="D5922" t="str">
            <v>UD</v>
          </cell>
          <cell r="F5922" t="str">
            <v>2219</v>
          </cell>
        </row>
        <row r="5923">
          <cell r="A5923">
            <v>209020650</v>
          </cell>
          <cell r="B5923" t="str">
            <v>VALVULA CARDIACA MECANICA AORTICA BIVALVA. TAMAÑO SOLICITADO: 19 MM</v>
          </cell>
          <cell r="D5923" t="str">
            <v>UD</v>
          </cell>
          <cell r="F5923" t="str">
            <v>2219</v>
          </cell>
        </row>
        <row r="5924">
          <cell r="A5924">
            <v>209020651</v>
          </cell>
          <cell r="B5924" t="str">
            <v>VALVULA CARDIACA MECANICA AORTICA BIVALVA. TAMAÑO SOLICITADO: 21 MM</v>
          </cell>
          <cell r="D5924" t="str">
            <v>UD</v>
          </cell>
          <cell r="F5924" t="str">
            <v>2219</v>
          </cell>
        </row>
        <row r="5925">
          <cell r="A5925">
            <v>209020652</v>
          </cell>
          <cell r="B5925" t="str">
            <v>VALVULA CARDIACA MECANICA AORTICA BIVALVA. TAMAÑO SOLICITADO: 23 MM</v>
          </cell>
          <cell r="D5925" t="str">
            <v>UD</v>
          </cell>
          <cell r="F5925" t="str">
            <v>2219</v>
          </cell>
        </row>
        <row r="5926">
          <cell r="A5926">
            <v>209020653</v>
          </cell>
          <cell r="B5926" t="str">
            <v>VALVULA CARDIACA MECANICA AORTICA BIVALVA. TAMAÑO SOLICITADO: 25 MM</v>
          </cell>
          <cell r="D5926" t="str">
            <v>UD</v>
          </cell>
          <cell r="F5926" t="str">
            <v>2219</v>
          </cell>
        </row>
        <row r="5927">
          <cell r="A5927">
            <v>209020654</v>
          </cell>
          <cell r="B5927" t="str">
            <v>VALVULA CARDIACA MECANICA AORTICA BIVALVA TIPO REDUCIDO. TAMAÑO SOLICITADO: 19 MM</v>
          </cell>
          <cell r="D5927" t="str">
            <v>UD</v>
          </cell>
          <cell r="F5927" t="str">
            <v>2219</v>
          </cell>
        </row>
        <row r="5928">
          <cell r="A5928">
            <v>209020655</v>
          </cell>
          <cell r="B5928" t="str">
            <v>VALVULA CARDIACA MECANICA AORTICA BIVALVA TIPO REDUCIDO. TAMAÑO SOLICITADO: 21 MM</v>
          </cell>
          <cell r="D5928" t="str">
            <v>UD</v>
          </cell>
          <cell r="F5928" t="str">
            <v>2219</v>
          </cell>
        </row>
        <row r="5929">
          <cell r="A5929">
            <v>209020656</v>
          </cell>
          <cell r="B5929" t="str">
            <v>VALVULA CARDIACA MECANICA AORTICA, BIVALVA, CON ROTABILIDAD (POST IMPLANTE). TAMAÑO SOLICITADO: 17 MM</v>
          </cell>
          <cell r="D5929" t="str">
            <v>UD</v>
          </cell>
          <cell r="F5929" t="str">
            <v>2219</v>
          </cell>
        </row>
        <row r="5930">
          <cell r="A5930">
            <v>209020657</v>
          </cell>
          <cell r="B5930" t="str">
            <v>VALVULA CARDIACA MECANICA AORTICA, BIVALVA, CON ROTABILIDAD (POST IMPLANTE). TAMAÑO SOLICITADO: 19 MM</v>
          </cell>
          <cell r="D5930" t="str">
            <v>UD</v>
          </cell>
          <cell r="F5930" t="str">
            <v>2219</v>
          </cell>
        </row>
        <row r="5931">
          <cell r="A5931">
            <v>209020658</v>
          </cell>
          <cell r="B5931" t="str">
            <v>VALVULA CARDIACA MECANICA AORTICA, BIVALVA, CON ROTABILIDAD (POST IMPLANTE). TAMAÑO SOLICITADO: 21 MM</v>
          </cell>
          <cell r="D5931" t="str">
            <v>UD</v>
          </cell>
          <cell r="F5931" t="str">
            <v>2219</v>
          </cell>
        </row>
        <row r="5932">
          <cell r="A5932">
            <v>209020659</v>
          </cell>
          <cell r="B5932" t="str">
            <v>VALVULA CARDIACA MECANICA AORTICA, BIVALVA, CON ROTABILIDAD (POST IMPLANTE). TAMAÑO SOLICITADO: 23 MM</v>
          </cell>
          <cell r="D5932" t="str">
            <v>UD</v>
          </cell>
          <cell r="F5932" t="str">
            <v>2219</v>
          </cell>
        </row>
        <row r="5933">
          <cell r="A5933">
            <v>209020660</v>
          </cell>
          <cell r="B5933" t="str">
            <v>VALVULA MECANICA PARA POSICION AORTICA SUPRA ANULAR. TAMAÑO SOLICITADO: 19 MM</v>
          </cell>
          <cell r="D5933" t="str">
            <v>UD</v>
          </cell>
          <cell r="F5933" t="str">
            <v>2219</v>
          </cell>
        </row>
        <row r="5934">
          <cell r="A5934">
            <v>209020661</v>
          </cell>
          <cell r="B5934" t="str">
            <v>VALVULA MECANICA PARA POSICION AORTICA SUPRA ANULAR. TAMAÑO SOLICITADO: 21 MM</v>
          </cell>
          <cell r="D5934" t="str">
            <v>UD</v>
          </cell>
          <cell r="F5934" t="str">
            <v>2219</v>
          </cell>
        </row>
        <row r="5935">
          <cell r="A5935">
            <v>209020662</v>
          </cell>
          <cell r="B5935" t="str">
            <v>VALVULA MECANICA PARA POSICION AORTICA SUPRA ANULAR. TAMAÑO SOLICITADO: 23 MM</v>
          </cell>
          <cell r="D5935" t="str">
            <v>UD</v>
          </cell>
          <cell r="F5935" t="str">
            <v>2219</v>
          </cell>
        </row>
        <row r="5936">
          <cell r="A5936">
            <v>209020663</v>
          </cell>
          <cell r="B5936" t="str">
            <v>VALVULA MECANICA PARA POSICION AORTICA SUPRA ANULAR. TAMAÑO SOLICITADO: 25 MM</v>
          </cell>
          <cell r="D5936" t="str">
            <v>UD</v>
          </cell>
          <cell r="F5936" t="str">
            <v>2219</v>
          </cell>
        </row>
        <row r="5937">
          <cell r="A5937">
            <v>209020664</v>
          </cell>
          <cell r="B5937" t="str">
            <v>VALVULA CARDIACA MECANICA MITRAL  BIVALVA ROTABLE: TAMAÑO SOLICITADO: 25 MM</v>
          </cell>
          <cell r="D5937" t="str">
            <v>UD</v>
          </cell>
          <cell r="F5937" t="str">
            <v>2219</v>
          </cell>
        </row>
        <row r="5938">
          <cell r="A5938">
            <v>209020665</v>
          </cell>
          <cell r="B5938" t="str">
            <v>VALVULA CARDIACA MECANICA MITRAL  BIVALVA ROTABLE: TAMAÑO SOLICITADO: 27 MM</v>
          </cell>
          <cell r="D5938" t="str">
            <v>UD</v>
          </cell>
          <cell r="F5938" t="str">
            <v>2219</v>
          </cell>
        </row>
        <row r="5939">
          <cell r="A5939">
            <v>209020666</v>
          </cell>
          <cell r="B5939" t="str">
            <v>VALVULA CARDIACA MECANICA MITRAL  BIVALVA ROTABLE: TAMAÑO SOLICITADO: 29 MM</v>
          </cell>
          <cell r="D5939" t="str">
            <v>UD</v>
          </cell>
          <cell r="F5939" t="str">
            <v>2219</v>
          </cell>
        </row>
        <row r="5940">
          <cell r="A5940">
            <v>209020667</v>
          </cell>
          <cell r="B5940" t="str">
            <v>VALVULA CARDIACA MECANICA MITRAL  BIVALVA ROTABLE: TAMAÑO SOLICITADO: 31 MM</v>
          </cell>
          <cell r="D5940" t="str">
            <v>UD</v>
          </cell>
          <cell r="F5940" t="str">
            <v>2219</v>
          </cell>
        </row>
        <row r="5941">
          <cell r="A5941">
            <v>209020668</v>
          </cell>
          <cell r="B5941" t="str">
            <v>VALVULA CARDIACA MECANICA MITRAL  BIVALVA ROTABLE: TAMAÑO SOLICITADO: 33 MM</v>
          </cell>
          <cell r="D5941" t="str">
            <v>UD</v>
          </cell>
          <cell r="F5941" t="str">
            <v>2219</v>
          </cell>
        </row>
        <row r="5942">
          <cell r="A5942">
            <v>209020669</v>
          </cell>
          <cell r="B5942" t="str">
            <v>VALVULA CARDIACA MECANICA MITRAL CON MATERIAL DE CARBON PIROLITA. TAMAÑO SOLICITADO: 25 MM</v>
          </cell>
          <cell r="D5942" t="str">
            <v>UD</v>
          </cell>
          <cell r="F5942" t="str">
            <v>2219</v>
          </cell>
        </row>
        <row r="5943">
          <cell r="A5943">
            <v>209020670</v>
          </cell>
          <cell r="B5943" t="str">
            <v>VALVULA CARDIACA MECANICA MITRAL CON MATERIAL DE CARBON PIROLITA. TAMAÑO SOLICITADO: 27 MM</v>
          </cell>
          <cell r="D5943" t="str">
            <v>UD</v>
          </cell>
          <cell r="F5943" t="str">
            <v>2219</v>
          </cell>
        </row>
        <row r="5944">
          <cell r="A5944">
            <v>209020671</v>
          </cell>
          <cell r="B5944" t="str">
            <v>VALVULA CARDIACA MECANICA MITRAL CON MATERIAL DE CARBON PIROLITA. TAMAÑO SOLICITADO: 29 MM</v>
          </cell>
          <cell r="D5944" t="str">
            <v>UD</v>
          </cell>
          <cell r="F5944" t="str">
            <v>2219</v>
          </cell>
        </row>
        <row r="5945">
          <cell r="A5945">
            <v>209020672</v>
          </cell>
          <cell r="B5945" t="str">
            <v>VALVULA CARDIACA MECANICA MITRAL CON MATERIAL DE CARBON PIROLITA. TAMAÑO SOLICITADO: 31 MM</v>
          </cell>
          <cell r="D5945" t="str">
            <v>UD</v>
          </cell>
          <cell r="F5945" t="str">
            <v>2219</v>
          </cell>
        </row>
        <row r="5946">
          <cell r="A5946">
            <v>209020673</v>
          </cell>
          <cell r="B5946" t="str">
            <v>VALVULA CARDIACA MECANICA MITRAL BIVALVA TIPO ESTANDAR. TAMAÑO SOLICITADO: 23 MM</v>
          </cell>
          <cell r="D5946" t="str">
            <v>UD</v>
          </cell>
          <cell r="F5946" t="str">
            <v>2219</v>
          </cell>
        </row>
        <row r="5947">
          <cell r="A5947">
            <v>209020674</v>
          </cell>
          <cell r="B5947" t="str">
            <v>VALVULA CARDIACA MECANICA MITRAL BIVALVA TIPO ESTANDAR. TAMAÑO SOLICITADO: 25 MM</v>
          </cell>
          <cell r="D5947" t="str">
            <v>UD</v>
          </cell>
          <cell r="F5947" t="str">
            <v>2219</v>
          </cell>
        </row>
        <row r="5948">
          <cell r="A5948">
            <v>209020675</v>
          </cell>
          <cell r="B5948" t="str">
            <v>VALVULA CARDIACA MECANICA MITRAL BIVALVA TIPO ESTANDAR. TAMAÑO SOLICITADO: 27 MM</v>
          </cell>
          <cell r="D5948" t="str">
            <v>UD</v>
          </cell>
          <cell r="F5948" t="str">
            <v>2219</v>
          </cell>
        </row>
        <row r="5949">
          <cell r="A5949">
            <v>209020676</v>
          </cell>
          <cell r="B5949" t="str">
            <v>VALVULA CARDIACA MECANICA MITRAL BIVALVA TIPO ESTANDAR. TAMAÑO SOLICITADO: 29 MM</v>
          </cell>
          <cell r="D5949" t="str">
            <v>UD</v>
          </cell>
          <cell r="F5949" t="str">
            <v>2219</v>
          </cell>
        </row>
        <row r="5950">
          <cell r="A5950">
            <v>209020677</v>
          </cell>
          <cell r="B5950" t="str">
            <v>VALVULA CARDIACA MECANICA MITRAL BIVALVA TIPO ESTANDAR. TAMAÑO SOLICITADO: 31 MM</v>
          </cell>
          <cell r="D5950" t="str">
            <v>UD</v>
          </cell>
          <cell r="F5950" t="str">
            <v>2219</v>
          </cell>
        </row>
        <row r="5951">
          <cell r="A5951">
            <v>209020678</v>
          </cell>
          <cell r="B5951" t="str">
            <v>VALVULA CARDIACA MECANICA MITRAL  CON MATERIAL DE CARBON PIROLITICO, RADIOPACA. TAMAÑO SOLICITADO: 23 MM</v>
          </cell>
          <cell r="D5951" t="str">
            <v>UD</v>
          </cell>
          <cell r="F5951" t="str">
            <v>2219</v>
          </cell>
        </row>
        <row r="5952">
          <cell r="A5952">
            <v>209020679</v>
          </cell>
          <cell r="B5952" t="str">
            <v>VALVULA CARDIACA MECANICA MITRAL  CON MATERIAL DE CARBON PIROLITICO, RADIOPACA. TAMAÑO SOLICITADO: 25 MM</v>
          </cell>
          <cell r="D5952" t="str">
            <v>UD</v>
          </cell>
          <cell r="F5952" t="str">
            <v>2219</v>
          </cell>
        </row>
        <row r="5953">
          <cell r="A5953">
            <v>209020680</v>
          </cell>
          <cell r="B5953" t="str">
            <v>VALVULA CARDIACA MECANICA MITRAL  CON MATERIAL DE CARBON PIROLITICO, RADIOPACA. TAMAÑO SOLICITADO: 27 MM</v>
          </cell>
          <cell r="D5953" t="str">
            <v>UD</v>
          </cell>
          <cell r="F5953" t="str">
            <v>2219</v>
          </cell>
        </row>
        <row r="5954">
          <cell r="A5954">
            <v>209020681</v>
          </cell>
          <cell r="B5954" t="str">
            <v>VALVULA CARDIACA MECANICA MITRAL  CON MATERIAL DE CARBON PIROLITICO, RADIOPACA. TAMAÑO SOLICITADO: 29 MM</v>
          </cell>
          <cell r="D5954" t="str">
            <v>UD</v>
          </cell>
          <cell r="F5954" t="str">
            <v>2219</v>
          </cell>
        </row>
        <row r="5955">
          <cell r="A5955">
            <v>209020682</v>
          </cell>
          <cell r="B5955" t="str">
            <v>VALVULA CARDIACA MECANICA MITRAL  CON MATERIAL DE CARBON PIROLITICO, RADIOPACA. TAMAÑO SOLICITADO: 31 MM</v>
          </cell>
          <cell r="D5955" t="str">
            <v>UD</v>
          </cell>
          <cell r="F5955" t="str">
            <v>2219</v>
          </cell>
        </row>
        <row r="5956">
          <cell r="A5956">
            <v>209020683</v>
          </cell>
          <cell r="B5956" t="str">
            <v>CONDUCTO VALVULADO DE POLIESTER PARA CONDUCTO DE POLIESTER PARA ANEURISMA DE AORTA ASCENDENTE CON GELATINA HIDROSOLUBLE. TAMAÑO SOLICITADO: 21MM</v>
          </cell>
          <cell r="D5956" t="str">
            <v>UD</v>
          </cell>
          <cell r="F5956" t="str">
            <v>2219</v>
          </cell>
        </row>
        <row r="5957">
          <cell r="A5957">
            <v>209020684</v>
          </cell>
          <cell r="B5957" t="str">
            <v>CONDUCTO VALVULADO DE POLIESTER PARA CONDUCTO DE POLIESTER PARA ANEURISMA DE AORTA ASCENDENTE CON GELATINA HIDROSOLUBLE. TAMAÑO SOLICITADO: 23MM</v>
          </cell>
          <cell r="D5957" t="str">
            <v>UD</v>
          </cell>
          <cell r="F5957" t="str">
            <v>2219</v>
          </cell>
        </row>
        <row r="5958">
          <cell r="A5958">
            <v>209020685</v>
          </cell>
          <cell r="B5958" t="str">
            <v>CONDUCTO VALVULADO DE POLIESTER PARA CONDUCTO DE POLIESTER PARA ANEURISMA DE AORTA ASCENDENTE CON GELATINA HIDROSOLUBLE. TAMAÑO SOLICITADO: 25MM</v>
          </cell>
          <cell r="D5958" t="str">
            <v>UD</v>
          </cell>
          <cell r="F5958" t="str">
            <v>2219</v>
          </cell>
        </row>
        <row r="5959">
          <cell r="A5959">
            <v>209020686</v>
          </cell>
          <cell r="B5959" t="str">
            <v>CONDUCTO VALVULADO DE POLIESTER PARA CONDUCTO DE POLIESTER PARA ANEURISMA DE AORTA ASCENDENTE CON GELATINA HIDROSOLUBLE. TAMAÑO SOLICITADO: 27/29MM</v>
          </cell>
          <cell r="D5959" t="str">
            <v>UD</v>
          </cell>
          <cell r="F5959" t="str">
            <v>2219</v>
          </cell>
        </row>
        <row r="5960">
          <cell r="A5960">
            <v>209020687</v>
          </cell>
          <cell r="B5960" t="str">
            <v>CONDUCTO VALVULADO DE POLIESTER CON SELLADOR PARA ANEURISMA DE AORTA ASCENDENTE. TAMAÑO SOLICITADO: 26MM</v>
          </cell>
          <cell r="D5960" t="str">
            <v>UD</v>
          </cell>
          <cell r="F5960" t="str">
            <v>2219</v>
          </cell>
        </row>
        <row r="5961">
          <cell r="A5961">
            <v>209020688</v>
          </cell>
          <cell r="B5961" t="str">
            <v>CONDUCTO VALVULADO DE POLIESTER CON SELLADOR PARA ANEURISMA DE AORTA ASCENDENTE. TAMAÑO SOLICITADO: 28MM</v>
          </cell>
          <cell r="D5961" t="str">
            <v>UD</v>
          </cell>
          <cell r="F5961" t="str">
            <v>2219</v>
          </cell>
        </row>
        <row r="5962">
          <cell r="A5962">
            <v>209020689</v>
          </cell>
          <cell r="B5962" t="str">
            <v>CONDUCTO VALVULADO DE POLIESTER CON SELLADOR PARA ANEURISMA DE AORTA ASCENDENTE. TAMAÑO SOLICITADO: 30MM</v>
          </cell>
          <cell r="D5962" t="str">
            <v>UD</v>
          </cell>
          <cell r="F5962" t="str">
            <v>2219</v>
          </cell>
        </row>
        <row r="5963">
          <cell r="A5963">
            <v>209020690</v>
          </cell>
          <cell r="B5963" t="str">
            <v>CONDUCTO VALVULADO DE BAJA POROSIDAD. TAMAÑO SOLICITADO: 23MM</v>
          </cell>
          <cell r="D5963" t="str">
            <v>UD</v>
          </cell>
          <cell r="F5963" t="str">
            <v>2219</v>
          </cell>
        </row>
        <row r="5964">
          <cell r="A5964">
            <v>209020691</v>
          </cell>
          <cell r="B5964" t="str">
            <v>CONDUCTO VALVULADO DE BAJA POROSIDAD. TAMAÑO SOLICITADO: 25MM</v>
          </cell>
          <cell r="D5964" t="str">
            <v>UD</v>
          </cell>
          <cell r="F5964" t="str">
            <v>2219</v>
          </cell>
        </row>
        <row r="5965">
          <cell r="A5965">
            <v>209020692</v>
          </cell>
          <cell r="B5965" t="str">
            <v>CONDUCTO VALVULADO DE BAJA POROSIDAD. TAMAÑO SOLICITADO: 27MM</v>
          </cell>
          <cell r="D5965" t="str">
            <v>UD</v>
          </cell>
          <cell r="F5965" t="str">
            <v>2219</v>
          </cell>
        </row>
        <row r="5966">
          <cell r="A5966">
            <v>209020693</v>
          </cell>
          <cell r="B5966" t="str">
            <v>CONDUCTO VALVULADO CON BIOPROTESIS. TAMAÑO SOLICITADO: 12MM</v>
          </cell>
          <cell r="D5966" t="str">
            <v>UD</v>
          </cell>
          <cell r="F5966" t="str">
            <v>2219</v>
          </cell>
        </row>
        <row r="5967">
          <cell r="A5967">
            <v>209020694</v>
          </cell>
          <cell r="B5967" t="str">
            <v>CONDUCTO VALVULADO CON BIOPROTESIS. TAMAÑO SOLICITADO: 14MM</v>
          </cell>
          <cell r="D5967" t="str">
            <v>UD</v>
          </cell>
          <cell r="F5967" t="str">
            <v>2219</v>
          </cell>
        </row>
        <row r="5968">
          <cell r="A5968">
            <v>209020695</v>
          </cell>
          <cell r="B5968" t="str">
            <v>CONDUCTO VALVULADO CON BIOPROTESIS. TAMAÑO SOLICITADO: 16MM</v>
          </cell>
          <cell r="D5968" t="str">
            <v>UD</v>
          </cell>
          <cell r="F5968" t="str">
            <v>2219</v>
          </cell>
        </row>
        <row r="5969">
          <cell r="A5969">
            <v>209020696</v>
          </cell>
          <cell r="B5969" t="str">
            <v>CONDUCTO VALVULADO CON BIOPROTESIS. TAMAÑO SOLICITADO: 18MM</v>
          </cell>
          <cell r="D5969" t="str">
            <v>UD</v>
          </cell>
          <cell r="F5969" t="str">
            <v>2219</v>
          </cell>
        </row>
        <row r="5970">
          <cell r="A5970">
            <v>209020697</v>
          </cell>
          <cell r="B5970" t="str">
            <v>CONDUCTO VALVULADO CON BIOPROTESIS. TAMAÑO SOLICITADO: 20MM</v>
          </cell>
          <cell r="D5970" t="str">
            <v>UD</v>
          </cell>
          <cell r="F5970" t="str">
            <v>2219</v>
          </cell>
        </row>
        <row r="5971">
          <cell r="A5971">
            <v>209020698</v>
          </cell>
          <cell r="B5971" t="str">
            <v>CONDUCTO VALVULADO CON BIOPROTESIS. TAMAÑO SOLICITADO: 22MM</v>
          </cell>
          <cell r="D5971" t="str">
            <v>UD</v>
          </cell>
          <cell r="F5971" t="str">
            <v>2219</v>
          </cell>
        </row>
        <row r="5972">
          <cell r="A5972">
            <v>209020699</v>
          </cell>
          <cell r="B5972" t="str">
            <v>CONDUCTO VALVULAR PULMONAR CON SOPORTE TAMAÑO SOLICITADO: 12MM</v>
          </cell>
          <cell r="D5972" t="str">
            <v>UD</v>
          </cell>
          <cell r="F5972" t="str">
            <v>2219</v>
          </cell>
        </row>
        <row r="5973">
          <cell r="A5973">
            <v>209020700</v>
          </cell>
          <cell r="B5973" t="str">
            <v>CONDUCTO VALVULAR PULMONAR CON SOPORTE TAMAÑO SOLICITADO: 14MM</v>
          </cell>
          <cell r="D5973" t="str">
            <v>UD</v>
          </cell>
          <cell r="F5973" t="str">
            <v>2219</v>
          </cell>
        </row>
        <row r="5974">
          <cell r="A5974">
            <v>209020701</v>
          </cell>
          <cell r="B5974" t="str">
            <v>CONDUCTO VALVULAR PULMONAR CON SOPORTE TAMAÑO SOLICITADO: 16MM</v>
          </cell>
          <cell r="D5974" t="str">
            <v>UD</v>
          </cell>
          <cell r="F5974" t="str">
            <v>2219</v>
          </cell>
        </row>
        <row r="5975">
          <cell r="A5975">
            <v>209020702</v>
          </cell>
          <cell r="B5975" t="str">
            <v>CONDUCTO VALVULAR PULMONAR CON SOPORTE TAMAÑO SOLICITADO: 18MM</v>
          </cell>
          <cell r="D5975" t="str">
            <v>UD</v>
          </cell>
          <cell r="F5975" t="str">
            <v>2219</v>
          </cell>
        </row>
        <row r="5976">
          <cell r="A5976">
            <v>209020703</v>
          </cell>
          <cell r="B5976" t="str">
            <v>CONDUCTO VALVULAR PULMONAR CON SOPORTE TAMAÑO SOLICITADO: 20MM</v>
          </cell>
          <cell r="D5976" t="str">
            <v>UD</v>
          </cell>
          <cell r="F5976" t="str">
            <v>2219</v>
          </cell>
        </row>
        <row r="5977">
          <cell r="A5977">
            <v>209020704</v>
          </cell>
          <cell r="B5977" t="str">
            <v>CONDUCTO VALVULAR PULMONAR CON SOPORTE TAMAÑO SOLICITADO: 22MM</v>
          </cell>
          <cell r="D5977" t="str">
            <v>UD</v>
          </cell>
          <cell r="F5977" t="str">
            <v>2219</v>
          </cell>
        </row>
        <row r="5978">
          <cell r="A5978">
            <v>209020705</v>
          </cell>
          <cell r="B5978" t="str">
            <v>CONDUCTO VALVULAR PULMONAR SIN SOPORTE TAMAÑO SOLICITADO: 12MM</v>
          </cell>
          <cell r="D5978" t="str">
            <v>UD</v>
          </cell>
          <cell r="F5978" t="str">
            <v>2219</v>
          </cell>
        </row>
        <row r="5979">
          <cell r="A5979">
            <v>209020706</v>
          </cell>
          <cell r="B5979" t="str">
            <v>CONDUCTO VALVULAR PULMONAR SIN SOPORTE TAMAÑO SOLICITADO: 14MM</v>
          </cell>
          <cell r="D5979" t="str">
            <v>UD</v>
          </cell>
          <cell r="F5979" t="str">
            <v>2219</v>
          </cell>
        </row>
        <row r="5980">
          <cell r="A5980">
            <v>209020707</v>
          </cell>
          <cell r="B5980" t="str">
            <v>CONDUCTO VALVULAR PULMONAR SIN SOPORTE TAMAÑO SOLICITADO: 16MM</v>
          </cell>
          <cell r="D5980" t="str">
            <v>UD</v>
          </cell>
          <cell r="F5980" t="str">
            <v>2219</v>
          </cell>
        </row>
        <row r="5981">
          <cell r="A5981">
            <v>209020708</v>
          </cell>
          <cell r="B5981" t="str">
            <v>CONDUCTO VALVULAR PULMONAR SIN SOPORTE TAMAÑO SOLICITADO: 18MM</v>
          </cell>
          <cell r="D5981" t="str">
            <v>UD</v>
          </cell>
          <cell r="F5981" t="str">
            <v>2219</v>
          </cell>
        </row>
        <row r="5982">
          <cell r="A5982">
            <v>209020709</v>
          </cell>
          <cell r="B5982" t="str">
            <v>CONDUCTO VALVULAR PULMONAR SIN SOPORTE TAMAÑO SOLICITADO: 20MM</v>
          </cell>
          <cell r="D5982" t="str">
            <v>UD</v>
          </cell>
          <cell r="F5982" t="str">
            <v>2219</v>
          </cell>
        </row>
        <row r="5983">
          <cell r="A5983">
            <v>209020710</v>
          </cell>
          <cell r="B5983" t="str">
            <v>CONDUCTO VALVULAR PULMONAR SIN SOPORTE TAMAÑO SOLICITADO: 22 MM</v>
          </cell>
          <cell r="D5983" t="str">
            <v>UD</v>
          </cell>
          <cell r="F5983" t="str">
            <v>2219</v>
          </cell>
        </row>
        <row r="5984">
          <cell r="A5984">
            <v>209020711</v>
          </cell>
          <cell r="B5984" t="str">
            <v>CONDUCTO VALVULADO CON VALSALVA TAMAÑO SOLICITADO: 21 MM</v>
          </cell>
          <cell r="D5984" t="str">
            <v>UD</v>
          </cell>
          <cell r="F5984" t="str">
            <v>2219</v>
          </cell>
        </row>
        <row r="5985">
          <cell r="A5985">
            <v>209020712</v>
          </cell>
          <cell r="B5985" t="str">
            <v>CONDUCTO VALVULADO CON VALSALVA TAMAÑO SOLICITADO: 23 MM</v>
          </cell>
          <cell r="D5985" t="str">
            <v>UD</v>
          </cell>
          <cell r="F5985" t="str">
            <v>2219</v>
          </cell>
        </row>
        <row r="5986">
          <cell r="A5986">
            <v>209020713</v>
          </cell>
          <cell r="B5986" t="str">
            <v>CONDUCTO VALVULADO CON VALSALVA TAMAÑO SOLICITADO: 25 MM</v>
          </cell>
          <cell r="D5986" t="str">
            <v>UD</v>
          </cell>
          <cell r="F5986" t="str">
            <v>2219</v>
          </cell>
        </row>
        <row r="5987">
          <cell r="A5987">
            <v>209020714</v>
          </cell>
          <cell r="B5987" t="str">
            <v>CONDUCTO VALVULADO CON VALSALVA TAMAÑO SOLICITADO: 27 MM</v>
          </cell>
          <cell r="D5987" t="str">
            <v>UD</v>
          </cell>
          <cell r="F5987" t="str">
            <v>2219</v>
          </cell>
        </row>
        <row r="5988">
          <cell r="A5988">
            <v>209020715</v>
          </cell>
          <cell r="B5988" t="str">
            <v>ANILLO SEMIRRIGIDO CON FLEXIBILIDAD VARIABLE, FLEXIBLE PARA ANULOPLASTIA DE VALVULA MITRAL. TAMAÑO SOLICITADO: 28MM</v>
          </cell>
          <cell r="D5988" t="str">
            <v>UD</v>
          </cell>
          <cell r="F5988" t="str">
            <v>2219</v>
          </cell>
        </row>
        <row r="5989">
          <cell r="A5989">
            <v>209020716</v>
          </cell>
          <cell r="B5989" t="str">
            <v>ANILLO SEMIRRIGIDO CON FLEXIBILIDAD VARIABLE, FLEXIBLE PARA ANULOPLASTIA DE VALVULA MITRAL. TAMAÑO SOLICITADO: 30MM</v>
          </cell>
          <cell r="D5989" t="str">
            <v>UD</v>
          </cell>
          <cell r="F5989" t="str">
            <v>2219</v>
          </cell>
        </row>
        <row r="5990">
          <cell r="A5990">
            <v>209020717</v>
          </cell>
          <cell r="B5990" t="str">
            <v>ANILLO SEMIRRIGIDO CON FLEXIBILIDAD VARIABLE, FLEXIBLE PARA ANULOPLASTIA DE VALVULA MITRAL. TAMAÑO SOLICITADO: 32MM</v>
          </cell>
          <cell r="D5990" t="str">
            <v>UD</v>
          </cell>
          <cell r="F5990" t="str">
            <v>2219</v>
          </cell>
        </row>
        <row r="5991">
          <cell r="A5991">
            <v>209020718</v>
          </cell>
          <cell r="B5991" t="str">
            <v>ANILLO SEMIRRIGIDO CON FLEXIBILIDAD VARIABLE, FLEXIBLE PARA ANULOPLASTIA DE VALVULA MITRAL. TAMAÑO SOLICITADO: 34MM</v>
          </cell>
          <cell r="D5991" t="str">
            <v>UD</v>
          </cell>
          <cell r="F5991" t="str">
            <v>2219</v>
          </cell>
        </row>
        <row r="5992">
          <cell r="A5992">
            <v>209020719</v>
          </cell>
          <cell r="B5992" t="str">
            <v>ANILLO SEMIRRIGIDO CON FLEXIBILIDAD VARIABLE, FLEXIBLE PARA ANULOPLASTIA DE VALVULA MITRAL. TAMAÑO SOLICITADO: 36MM</v>
          </cell>
          <cell r="D5992" t="str">
            <v>UD</v>
          </cell>
          <cell r="F5992" t="str">
            <v>2219</v>
          </cell>
        </row>
        <row r="5993">
          <cell r="A5993">
            <v>209020720</v>
          </cell>
          <cell r="B5993" t="str">
            <v>ANILLO SEMIRRIGIDO CON FLEXIBILIDAD VARIABLE, FLEXIBLE PARA ANULOPLASTIA DE VALVULA MITRAL. TAMAÑO SOLICITADO: 38MM</v>
          </cell>
          <cell r="D5993" t="str">
            <v>UD</v>
          </cell>
          <cell r="F5993" t="str">
            <v>2219</v>
          </cell>
        </row>
        <row r="5994">
          <cell r="A5994">
            <v>209020721</v>
          </cell>
          <cell r="B5994" t="str">
            <v>ANILLO 3-D PARA ANULOPLASTIA TRICUSPIDE TAMAÑO SOLICITADO: 28MM</v>
          </cell>
          <cell r="D5994" t="str">
            <v>UD</v>
          </cell>
          <cell r="F5994" t="str">
            <v>2219</v>
          </cell>
        </row>
        <row r="5995">
          <cell r="A5995">
            <v>209020722</v>
          </cell>
          <cell r="B5995" t="str">
            <v>ANILLO 3-D PARA ANULOPLASTIA TRICUSPIDE TAMAÑO SOLICITADO: 30MM</v>
          </cell>
          <cell r="D5995" t="str">
            <v>UD</v>
          </cell>
          <cell r="F5995" t="str">
            <v>2219</v>
          </cell>
        </row>
        <row r="5996">
          <cell r="A5996">
            <v>209020723</v>
          </cell>
          <cell r="B5996" t="str">
            <v>ANILLO 3-D PARA ANULOPLASTIA TRICUSPIDE TAMAÑO SOLICITADO: 32MM</v>
          </cell>
          <cell r="D5996" t="str">
            <v>UD</v>
          </cell>
          <cell r="F5996" t="str">
            <v>2219</v>
          </cell>
        </row>
        <row r="5997">
          <cell r="A5997">
            <v>209020724</v>
          </cell>
          <cell r="B5997" t="str">
            <v>ANILLO 3-D PARA ANULOPLASTIA TRICUSPIDE TAMAÑO SOLICITADO: 34MM</v>
          </cell>
          <cell r="D5997" t="str">
            <v>UD</v>
          </cell>
          <cell r="F5997" t="str">
            <v>2219</v>
          </cell>
        </row>
        <row r="5998">
          <cell r="A5998">
            <v>209020725</v>
          </cell>
          <cell r="B5998" t="str">
            <v>ANILLO 3-D PARA ANULOPLASTIA TRICUSPIDE TAMAÑO SOLICITADO: 36MM</v>
          </cell>
          <cell r="D5998" t="str">
            <v>UD</v>
          </cell>
          <cell r="F5998" t="str">
            <v>2219</v>
          </cell>
        </row>
        <row r="5999">
          <cell r="A5999">
            <v>209020726</v>
          </cell>
          <cell r="B5999" t="str">
            <v>ANILLOS DE DURAN PARA ANILLOS DE POLIESTER TAMAÑO SOLICITADO: 23MM</v>
          </cell>
          <cell r="D5999" t="str">
            <v>UD</v>
          </cell>
          <cell r="F5999" t="str">
            <v>2219</v>
          </cell>
        </row>
        <row r="6000">
          <cell r="A6000">
            <v>209020727</v>
          </cell>
          <cell r="B6000" t="str">
            <v>ANILLOS DE DURAN PARA ANILLOS DE POLIESTER TAMAÑO SOLICITADO: 25MM</v>
          </cell>
          <cell r="D6000" t="str">
            <v>UD</v>
          </cell>
          <cell r="F6000" t="str">
            <v>2219</v>
          </cell>
        </row>
        <row r="6001">
          <cell r="A6001">
            <v>209020728</v>
          </cell>
          <cell r="B6001" t="str">
            <v>ANILLOS DE DURAN PARA ANILLOS DE POLIESTER TAMAÑO SOLICITADO: 27MM</v>
          </cell>
          <cell r="D6001" t="str">
            <v>UD</v>
          </cell>
          <cell r="F6001" t="str">
            <v>2219</v>
          </cell>
        </row>
        <row r="6002">
          <cell r="A6002">
            <v>209020729</v>
          </cell>
          <cell r="B6002" t="str">
            <v>ANILLOS DE DURAN PARA ANILLOS DE POLIESTER TAMAÑO SOLICITADO: 29MM</v>
          </cell>
          <cell r="D6002" t="str">
            <v>UD</v>
          </cell>
          <cell r="F6002" t="str">
            <v>2219</v>
          </cell>
        </row>
        <row r="6003">
          <cell r="A6003">
            <v>209020730</v>
          </cell>
          <cell r="B6003" t="str">
            <v>ANILLOS DE DURAN PARA ANILLOS DE POLIESTER TAMAÑO SOLICITADO: 31MM</v>
          </cell>
          <cell r="D6003" t="str">
            <v>UD</v>
          </cell>
          <cell r="F6003" t="str">
            <v>2219</v>
          </cell>
        </row>
        <row r="6004">
          <cell r="A6004">
            <v>209020731</v>
          </cell>
          <cell r="B6004" t="str">
            <v>ANILLOS DE DURAN PARA ANILLOS DE POLIESTER TAMAÑO SOLICITADO: 33MM</v>
          </cell>
          <cell r="D6004" t="str">
            <v>UD</v>
          </cell>
          <cell r="F6004" t="str">
            <v>2219</v>
          </cell>
        </row>
        <row r="6005">
          <cell r="A6005">
            <v>209020732</v>
          </cell>
          <cell r="B6005" t="str">
            <v>ANILLOS DE DURAN PARA ANILLOS DE POLIESTER TAMAÑO SOLICITADO: 35MM</v>
          </cell>
          <cell r="D6005" t="str">
            <v>UD</v>
          </cell>
          <cell r="F6005" t="str">
            <v>2219</v>
          </cell>
        </row>
        <row r="6006">
          <cell r="A6006">
            <v>209020733</v>
          </cell>
          <cell r="B6006" t="str">
            <v>ANILLO RIGIDO TIPO CARPENTER PARA ANULOPLASTIA TAMAÑO SOLICITADO: 26MM</v>
          </cell>
          <cell r="D6006" t="str">
            <v>UD</v>
          </cell>
          <cell r="F6006" t="str">
            <v>2219</v>
          </cell>
        </row>
        <row r="6007">
          <cell r="A6007">
            <v>209020734</v>
          </cell>
          <cell r="B6007" t="str">
            <v>ANILLO RIGIDO TIPO CARPENTER PARA ANULOPLASTIA TAMAÑO SOLICITADO: 28MM</v>
          </cell>
          <cell r="D6007" t="str">
            <v>UD</v>
          </cell>
          <cell r="F6007" t="str">
            <v>2219</v>
          </cell>
        </row>
        <row r="6008">
          <cell r="A6008">
            <v>209020735</v>
          </cell>
          <cell r="B6008" t="str">
            <v>ANILLO RIGIDO TIPO CARPENTER PARA ANULOPLASTIA TAMAÑO SOLICITADO: 30MM</v>
          </cell>
          <cell r="D6008" t="str">
            <v>UD</v>
          </cell>
          <cell r="F6008" t="str">
            <v>2219</v>
          </cell>
        </row>
        <row r="6009">
          <cell r="A6009">
            <v>209020736</v>
          </cell>
          <cell r="B6009" t="str">
            <v>ANILLO RIGIDO TIPO CARPENTER PARA ANULOPLASTIA TAMAÑO SOLICITADO: 32MM</v>
          </cell>
          <cell r="D6009" t="str">
            <v>UD</v>
          </cell>
          <cell r="F6009" t="str">
            <v>2219</v>
          </cell>
        </row>
        <row r="6010">
          <cell r="A6010">
            <v>209020737</v>
          </cell>
          <cell r="B6010" t="str">
            <v>ANILLO RIGIDO TIPO CARPENTER PARA ANULOPLASTIA TAMAÑO SOLICITADO: 34MM</v>
          </cell>
          <cell r="D6010" t="str">
            <v>UD</v>
          </cell>
          <cell r="F6010" t="str">
            <v>2219</v>
          </cell>
        </row>
        <row r="6011">
          <cell r="A6011">
            <v>209020738</v>
          </cell>
          <cell r="B6011" t="str">
            <v>ANILLO RIGIDO TIPO CARPENTER PARA ANULOPLASTIA TAMAÑO SOLICITADO: 36MM</v>
          </cell>
          <cell r="D6011" t="str">
            <v>UD</v>
          </cell>
          <cell r="F6011" t="str">
            <v>2219</v>
          </cell>
        </row>
        <row r="6012">
          <cell r="A6012">
            <v>209020739</v>
          </cell>
          <cell r="B6012" t="str">
            <v>ANILLO FLEXIBLE TIPO CARPENTER PARA ANULOPLASTIA. TAMAÑO SOLICITADO: 26MM</v>
          </cell>
          <cell r="D6012" t="str">
            <v>UD</v>
          </cell>
          <cell r="F6012" t="str">
            <v>2219</v>
          </cell>
        </row>
        <row r="6013">
          <cell r="A6013">
            <v>209020740</v>
          </cell>
          <cell r="B6013" t="str">
            <v>ANILLO FLEXIBLE TIPO CARPENTER PARA ANULOPLASTIA. TAMAÑO SOLICITADO: 28MM</v>
          </cell>
          <cell r="D6013" t="str">
            <v>UD</v>
          </cell>
          <cell r="F6013" t="str">
            <v>2219</v>
          </cell>
        </row>
        <row r="6014">
          <cell r="A6014">
            <v>209020741</v>
          </cell>
          <cell r="B6014" t="str">
            <v>ANILLO FLEXIBLE TIPO CARPENTER PARA ANULOPLASTIA. TAMAÑO SOLICITADO: 30MM</v>
          </cell>
          <cell r="D6014" t="str">
            <v>UD</v>
          </cell>
          <cell r="F6014" t="str">
            <v>2219</v>
          </cell>
        </row>
        <row r="6015">
          <cell r="A6015">
            <v>209020742</v>
          </cell>
          <cell r="B6015" t="str">
            <v>ANILLO FLEXIBLE TIPO CARPENTER PARA ANULOPLASTIA. TAMAÑO SOLICITADO: 32MM</v>
          </cell>
          <cell r="D6015" t="str">
            <v>UD</v>
          </cell>
          <cell r="F6015" t="str">
            <v>2219</v>
          </cell>
        </row>
        <row r="6016">
          <cell r="A6016">
            <v>209020743</v>
          </cell>
          <cell r="B6016" t="str">
            <v>ANILLO FLEXIBLE TIPO CARPENTER PARA ANULOPLASTIA. TAMAÑO SOLICITADO: 34MM</v>
          </cell>
          <cell r="D6016" t="str">
            <v>UD</v>
          </cell>
          <cell r="F6016" t="str">
            <v>2219</v>
          </cell>
        </row>
        <row r="6017">
          <cell r="A6017">
            <v>209020744</v>
          </cell>
          <cell r="B6017" t="str">
            <v>ANILLO FLEXIBLE TIPO CARPENTER PARA ANULOPLASTIA. TAMAÑO SOLICITADO: 36MM</v>
          </cell>
          <cell r="D6017" t="str">
            <v>UD</v>
          </cell>
          <cell r="F6017" t="str">
            <v>2219</v>
          </cell>
        </row>
        <row r="6018">
          <cell r="A6018">
            <v>209020745</v>
          </cell>
          <cell r="B6018" t="str">
            <v>ANILLO ANULOPLASTIA TRICUSPIDE SEMIRIGIDO. TAMAÑO SOLICITADO: 24MM</v>
          </cell>
          <cell r="D6018" t="str">
            <v>UD</v>
          </cell>
          <cell r="F6018" t="str">
            <v>2219</v>
          </cell>
        </row>
        <row r="6019">
          <cell r="A6019">
            <v>209020746</v>
          </cell>
          <cell r="B6019" t="str">
            <v>ANILLO ANULOPLASTIA TRICUSPIDE SEMIRIGIDO. TAMAÑO SOLICITADO: 26MM</v>
          </cell>
          <cell r="D6019" t="str">
            <v>UD</v>
          </cell>
          <cell r="F6019" t="str">
            <v>2219</v>
          </cell>
        </row>
        <row r="6020">
          <cell r="A6020">
            <v>209020747</v>
          </cell>
          <cell r="B6020" t="str">
            <v>ANILLO ANULOPLASTIA TRICUSPIDE SEMIRIGIDO. TAMAÑO SOLICITADO: 28MM</v>
          </cell>
          <cell r="D6020" t="str">
            <v>UD</v>
          </cell>
          <cell r="F6020" t="str">
            <v>2219</v>
          </cell>
        </row>
        <row r="6021">
          <cell r="A6021">
            <v>209020748</v>
          </cell>
          <cell r="B6021" t="str">
            <v>ANILLO ANULOPLASTIA TRICUSPIDE SEMIRIGIDO. TAMAÑO SOLICITADO: 30MM</v>
          </cell>
          <cell r="D6021" t="str">
            <v>UD</v>
          </cell>
          <cell r="F6021" t="str">
            <v>2219</v>
          </cell>
        </row>
        <row r="6022">
          <cell r="A6022">
            <v>209020749</v>
          </cell>
          <cell r="B6022" t="str">
            <v>ANILLO ANULOPLASTIA TRICUSPIDE SEMIRIGIDO. TAMAÑO SOLICITADO: 32MM</v>
          </cell>
          <cell r="D6022" t="str">
            <v>UD</v>
          </cell>
          <cell r="F6022" t="str">
            <v>2219</v>
          </cell>
        </row>
        <row r="6023">
          <cell r="A6023">
            <v>209020750</v>
          </cell>
          <cell r="B6023" t="str">
            <v>ANILLO ANULOPLASTIA TRICUSPIDE SEMIRIGIDO. TAMAÑO SOLICITADO: 34MM</v>
          </cell>
          <cell r="D6023" t="str">
            <v>UD</v>
          </cell>
          <cell r="F6023" t="str">
            <v>2219</v>
          </cell>
        </row>
        <row r="6024">
          <cell r="A6024">
            <v>209020751</v>
          </cell>
          <cell r="B6024" t="str">
            <v>ANILLO ANULOPLASTIA TRICUSPIDE SEMIRIGIDO. TAMAÑO SOLICITADO: 36MM</v>
          </cell>
          <cell r="D6024" t="str">
            <v>UD</v>
          </cell>
          <cell r="F6024" t="str">
            <v>2219</v>
          </cell>
        </row>
        <row r="6025">
          <cell r="A6025">
            <v>209020752</v>
          </cell>
          <cell r="B6025" t="str">
            <v>ANILLO ANULOPLASTIA TRICUSPIDE SEMIRIGIDO. TAMAÑO SOLICITADO: 38MM</v>
          </cell>
          <cell r="D6025" t="str">
            <v>UD</v>
          </cell>
          <cell r="F6025" t="str">
            <v>2219</v>
          </cell>
        </row>
        <row r="6026">
          <cell r="A6026">
            <v>209020753</v>
          </cell>
          <cell r="B6026" t="str">
            <v>ANILLO RIGIDO CON DISEÑO TRIDIMENSIONAL EN FORMA EN SILLA DE MONTAR. TAMAÑO SOLICITADO: 24MM</v>
          </cell>
          <cell r="D6026" t="str">
            <v>UD</v>
          </cell>
          <cell r="F6026" t="str">
            <v>2219</v>
          </cell>
        </row>
        <row r="6027">
          <cell r="A6027">
            <v>209020754</v>
          </cell>
          <cell r="B6027" t="str">
            <v>ANILLO RIGIDO CON DISEÑO TRIDIMENSIONAL EN FORMA EN SILLA DE MONTAR. TAMAÑO SOLICITADO: 26MM</v>
          </cell>
          <cell r="D6027" t="str">
            <v>UD</v>
          </cell>
          <cell r="F6027" t="str">
            <v>2219</v>
          </cell>
        </row>
        <row r="6028">
          <cell r="A6028">
            <v>209020755</v>
          </cell>
          <cell r="B6028" t="str">
            <v>ANILLO RIGIDO CON DISEÑO TRIDIMENSIONAL EN FORMA EN SILLA DE MONTAR. TAMAÑO SOLICITADO: 28MM</v>
          </cell>
          <cell r="D6028" t="str">
            <v>UD</v>
          </cell>
          <cell r="F6028" t="str">
            <v>2219</v>
          </cell>
        </row>
        <row r="6029">
          <cell r="A6029">
            <v>209020756</v>
          </cell>
          <cell r="B6029" t="str">
            <v>ANILLO RIGIDO CON DISEÑO TRIDIMENSIONAL EN FORMA EN SILLA DE MONTAR. TAMAÑO SOLICITADO: 30MM</v>
          </cell>
          <cell r="D6029" t="str">
            <v>UD</v>
          </cell>
          <cell r="F6029" t="str">
            <v>2219</v>
          </cell>
        </row>
        <row r="6030">
          <cell r="A6030">
            <v>209020757</v>
          </cell>
          <cell r="B6030" t="str">
            <v>ANILLO RIGIDO CON DISEÑO TRIDIMENSIONAL EN FORMA EN SILLA DE MONTAR. TAMAÑO SOLICITADO: 32MM</v>
          </cell>
          <cell r="D6030" t="str">
            <v>UD</v>
          </cell>
          <cell r="F6030" t="str">
            <v>2219</v>
          </cell>
        </row>
        <row r="6031">
          <cell r="A6031">
            <v>209020758</v>
          </cell>
          <cell r="B6031" t="str">
            <v>ANILLO RIGIDO CON DISEÑO TRIDIMENSIONAL EN FORMA EN SILLA DE MONTAR. TAMAÑO SOLICITADO: 34MM</v>
          </cell>
          <cell r="D6031" t="str">
            <v>UD</v>
          </cell>
          <cell r="F6031" t="str">
            <v>2219</v>
          </cell>
        </row>
        <row r="6032">
          <cell r="A6032">
            <v>209020759</v>
          </cell>
          <cell r="B6032" t="str">
            <v>ANILLO FLEXIBLE DE POLIESTER CON SOPORTE ANTERIOR Y POSTERIOR. TAMAÑO SOLICITADO: 27MM</v>
          </cell>
          <cell r="D6032" t="str">
            <v>UD</v>
          </cell>
          <cell r="F6032" t="str">
            <v>2219</v>
          </cell>
        </row>
        <row r="6033">
          <cell r="A6033">
            <v>209020760</v>
          </cell>
          <cell r="B6033" t="str">
            <v>ANILLO FLEXIBLE DE POLIESTER CON SOPORTE ANTERIOR Y POSTERIOR. TAMAÑO SOLICITADO: 29MM</v>
          </cell>
          <cell r="D6033" t="str">
            <v>UD</v>
          </cell>
          <cell r="F6033" t="str">
            <v>2219</v>
          </cell>
        </row>
        <row r="6034">
          <cell r="A6034">
            <v>209020761</v>
          </cell>
          <cell r="B6034" t="str">
            <v>ANILLO FLEXIBLE DE POLIESTER CON SOPORTE ANTERIOR Y POSTERIOR. TAMAÑO SOLICITADO: 31MM</v>
          </cell>
          <cell r="D6034" t="str">
            <v>UD</v>
          </cell>
          <cell r="F6034" t="str">
            <v>2219</v>
          </cell>
        </row>
        <row r="6035">
          <cell r="A6035">
            <v>209020762</v>
          </cell>
          <cell r="B6035" t="str">
            <v>ANILLO FLEXIBLE DE POLIESTER CON SOPORTE ANTERIOR Y POSTERIOR. TAMAÑO SOLICITADO: 33MM</v>
          </cell>
          <cell r="D6035" t="str">
            <v>UD</v>
          </cell>
          <cell r="F6035" t="str">
            <v>2219</v>
          </cell>
        </row>
        <row r="6036">
          <cell r="A6036">
            <v>209020763</v>
          </cell>
          <cell r="B6036" t="str">
            <v>ANILLO FLEXIBLE DE POLIESTER CON SOPORTE ANTERIOR Y POSTERIOR. TAMAÑO SOLICITADO: 35MM</v>
          </cell>
          <cell r="D6036" t="str">
            <v>UD</v>
          </cell>
          <cell r="F6036" t="str">
            <v>2219</v>
          </cell>
        </row>
        <row r="6037">
          <cell r="A6037">
            <v>209020764</v>
          </cell>
          <cell r="B6037" t="str">
            <v>SISTEMA ADHESIVO PARA CIERRE PARA VENA SAFENA A BASE DE CIANOCRILATO.</v>
          </cell>
          <cell r="D6037" t="str">
            <v>UD</v>
          </cell>
          <cell r="F6037" t="str">
            <v>2219</v>
          </cell>
        </row>
        <row r="6038">
          <cell r="A6038">
            <v>209030001</v>
          </cell>
          <cell r="B6038" t="str">
            <v>AGENTE TROMBOLITICO, ACTIVADOR TISULAR DE PLASMINOGENO</v>
          </cell>
          <cell r="D6038" t="str">
            <v>UD</v>
          </cell>
          <cell r="F6038" t="str">
            <v>2219</v>
          </cell>
        </row>
        <row r="6039">
          <cell r="A6039">
            <v>209030002</v>
          </cell>
          <cell r="B6039" t="str">
            <v>AGUJAS DE PUNCION ARTERIAL PERIFERICA, LONGITUD DE 9 A 12 CM, DIAMETRO INTERNO PARA GUIA 0.038"</v>
          </cell>
          <cell r="D6039" t="str">
            <v>UD</v>
          </cell>
          <cell r="F6039" t="str">
            <v>2219</v>
          </cell>
        </row>
        <row r="6040">
          <cell r="A6040">
            <v>209030003</v>
          </cell>
          <cell r="B6040" t="str">
            <v>AGUJAS DE PUNCION AORTICA TRANSLUMBAR, LONGITUD DE 20 A 25 CM, CON  MANDRIL CONICO O EN FORMA DE BISEL,DIAMETRO INTERNO PARA GUIA 0.038"</v>
          </cell>
          <cell r="D6040" t="str">
            <v>UD</v>
          </cell>
          <cell r="F6040" t="str">
            <v>2219</v>
          </cell>
        </row>
        <row r="6041">
          <cell r="A6041">
            <v>209030004</v>
          </cell>
          <cell r="B6041" t="str">
            <v>AGUJAS PERICRANEALES, ESTERIL, DESECHABLE, CON ALETAS ADHERIDAS A LA AGUJA, CON PUNTAS DE LANCETA DE CORTE INCISIVO, RECUBIERTO CON SILICONA, TUBO DEEXTENSION DE 30 CM</v>
          </cell>
          <cell r="D6041" t="str">
            <v>UD</v>
          </cell>
          <cell r="F6041" t="str">
            <v>2219</v>
          </cell>
        </row>
        <row r="6042">
          <cell r="A6042">
            <v>209030005</v>
          </cell>
          <cell r="B6042" t="str">
            <v>EXTENSIONES PARA AGUJA, EN PUNCION REMOTA, QUE PERMITA EL ACOPLE DE LA AGUJA DE PUNCION Y DE LA EXTENSION O JERINGA EN FORMA MACHO-HEMBRA (MF)</v>
          </cell>
          <cell r="D6042" t="str">
            <v>UD</v>
          </cell>
          <cell r="F6042" t="str">
            <v>2219</v>
          </cell>
        </row>
        <row r="6043">
          <cell r="A6043">
            <v>209030006</v>
          </cell>
          <cell r="B6043" t="str">
            <v>BALONES PARA ANGIOPLASTIA,BALONES PARA USO CON GUIA DE 0.014", DIAMETRO HASTA 6 MM, LONGITUD HASTA 210 MM, LONGITUD DE TRABAJO HASTA 180 CM</v>
          </cell>
          <cell r="D6043" t="str">
            <v>UD</v>
          </cell>
          <cell r="F6043" t="str">
            <v>2219</v>
          </cell>
        </row>
        <row r="6044">
          <cell r="A6044">
            <v>209030007</v>
          </cell>
          <cell r="B6044" t="str">
            <v>BALONES PARA ANGIOPLASTIA, BALONES PARA USO CON GUIA 0.018", DIAMETRO HASTA 9 MM, LONGITUD  HASTA 300 MM,  LONGITUD DE TRABAJO HASTA 180 CM</v>
          </cell>
          <cell r="D6044" t="str">
            <v>UD</v>
          </cell>
          <cell r="F6044" t="str">
            <v>2219</v>
          </cell>
        </row>
        <row r="6045">
          <cell r="A6045">
            <v>209030008</v>
          </cell>
          <cell r="B6045" t="str">
            <v>BALONES PARA ANGIOPLASTIA, BALONES PARA USO CON GUIA 0.035", DIAMETRO HASTA 50 MM , LONGITUD HASTA 300 MM, LONGITUD DE TRABAJO HASTA 180 CM</v>
          </cell>
          <cell r="D6045" t="str">
            <v>UD</v>
          </cell>
          <cell r="F6045" t="str">
            <v>2219</v>
          </cell>
        </row>
        <row r="6046">
          <cell r="A6046">
            <v>209030009</v>
          </cell>
          <cell r="B6046" t="str">
            <v>BALON DE CRIOPLASTIA, COMPATIBLE CON GUIA 0.014", 0.018", 0.035", DIAMETROS Y LONGITUDES VARIABLES  LONGITUDES DE TRABAJO HASTA 180 CM.</v>
          </cell>
          <cell r="D6046" t="str">
            <v>UD</v>
          </cell>
          <cell r="F6046" t="str">
            <v>2219</v>
          </cell>
        </row>
        <row r="6047">
          <cell r="A6047">
            <v>209030010</v>
          </cell>
          <cell r="B6047" t="str">
            <v>BALON DE AORTA NO OCLUSIVO, DIAMETROS HASTA 50 MM, PARA GUIA DE 0.035" Y 0.038", LONGITUD DE TRABAJO HASTA 150 CM.</v>
          </cell>
          <cell r="D6047" t="str">
            <v>UD</v>
          </cell>
          <cell r="F6047" t="str">
            <v>2219</v>
          </cell>
        </row>
        <row r="6048">
          <cell r="A6048">
            <v>209030011</v>
          </cell>
          <cell r="B6048" t="str">
            <v>BALON DE AORTA OCLUSIVO, DIAMETROS HASTA 50 MM, PARA GUIA DE 0.035" Y 0.038", LONGITUD DE TRABAJO HASTA 150 CM.</v>
          </cell>
          <cell r="D6048" t="str">
            <v>UD</v>
          </cell>
          <cell r="F6048" t="str">
            <v>2219</v>
          </cell>
        </row>
        <row r="6049">
          <cell r="A6049">
            <v>209030012</v>
          </cell>
          <cell r="B6049" t="str">
            <v>BALONES PARA ANGIOPLASTIA, BALONES MEDICADOS PARA USO CON GUIA DE 0.014",  DIAMETRO DESDE  1. 25 MM, LONGITUDES DE 20, 40, 60, 80, 100, 120, 150, 200 Y 210 MM, LONGITUDES DE TRABAJ</v>
          </cell>
          <cell r="D6049" t="str">
            <v>UD</v>
          </cell>
          <cell r="F6049" t="str">
            <v>2219</v>
          </cell>
        </row>
        <row r="6050">
          <cell r="A6050">
            <v>209030013</v>
          </cell>
          <cell r="B6050" t="str">
            <v>BALONES PARA ANGIOPLASTIA, BALONES MEDICADOS PARA USO CON GUIA DE 0.018",  DIAMETRO DESDE  1. 25MM. LONGITUDES DE 20, 40, 60, 80, 100, 120, 150, 200 Y 210 MM</v>
          </cell>
          <cell r="D6050" t="str">
            <v>UD</v>
          </cell>
          <cell r="F6050" t="str">
            <v>2219</v>
          </cell>
        </row>
        <row r="6051">
          <cell r="A6051">
            <v>209030014</v>
          </cell>
          <cell r="B6051" t="str">
            <v>BALONES PARA ANGIOPLASTIA, BALONES MEDICADOS PARA USO CON GUIA DE 0.035",  DIAMETRO DESDE  1. 25MM. LONGITUDES DE 20, 40, 60, 80, 100, 120, 150, 200 Y 210 MM</v>
          </cell>
          <cell r="D6051" t="str">
            <v>UD</v>
          </cell>
          <cell r="F6051" t="str">
            <v>2219</v>
          </cell>
        </row>
        <row r="6052">
          <cell r="A6052">
            <v>209030015</v>
          </cell>
          <cell r="B6052" t="str">
            <v>BALONES PARA ANGIOPLASTIA CORTANTE (CUTTING BALLOON), PARA GUIA 0.014" O 0.018", SISTEMA DE INTERCAMBIO RAPIDO (RX) Y COAXIAL, ATEROTOMOS DE 1.5 Y 2 CM, DIAMETROS DE 2 A 8 MM</v>
          </cell>
          <cell r="D6052" t="str">
            <v>UD</v>
          </cell>
          <cell r="F6052" t="str">
            <v>2219</v>
          </cell>
        </row>
        <row r="6053">
          <cell r="A6053">
            <v>209030016</v>
          </cell>
          <cell r="B6053" t="str">
            <v>BALON CON ESTRUCTURA DE NITINOL, MONTADO SOBRE BALON SEMICOMPLACIENTE, CON INSUFLACION UNIFORME QUE MINIMICE EL ESTRES DE RUPTURA Y QUE PERMITA LA EXPASION UNIFORME.</v>
          </cell>
          <cell r="D6053" t="str">
            <v>UD</v>
          </cell>
          <cell r="F6053" t="str">
            <v>2219</v>
          </cell>
        </row>
        <row r="6054">
          <cell r="A6054">
            <v>209030017</v>
          </cell>
          <cell r="B6054" t="str">
            <v>BALON, DOBLE BALON, UNIDAD INTERNA Y EXTERNA PARA SUJECION Y COLOCACION PRECISA DE STEN, EN ARTERIA DE ALTO FLUJO, SIMILIAR A BIB</v>
          </cell>
          <cell r="D6054" t="str">
            <v>UD</v>
          </cell>
          <cell r="F6054" t="str">
            <v>2219</v>
          </cell>
        </row>
        <row r="6055">
          <cell r="A6055">
            <v>209030018</v>
          </cell>
          <cell r="B6055" t="str">
            <v>CATETER PARA INFUSION DE SUSTANCIAS TROMBOLITICAS Y SUS ACCESORIOS PARA USO EN RADIOLOGIA VASCULAR NO CARDIACA</v>
          </cell>
          <cell r="D6055" t="str">
            <v>UD</v>
          </cell>
          <cell r="F6055" t="str">
            <v>2219</v>
          </cell>
        </row>
        <row r="6056">
          <cell r="A6056">
            <v>209030019</v>
          </cell>
          <cell r="B6056" t="str">
            <v>CATETER DE PUNTA DIRIGIBLE REMOTAMENTE, PARA USO CON GUIAS DE 0.014" A 0.035", LONGITUDES DE TRABAJO HASTA 150 CM</v>
          </cell>
          <cell r="D6056" t="str">
            <v>UD</v>
          </cell>
          <cell r="F6056" t="str">
            <v>2219</v>
          </cell>
        </row>
        <row r="6057">
          <cell r="A6057">
            <v>209030020</v>
          </cell>
          <cell r="B6057" t="str">
            <v>CATETERES Y SUS ACCESORIOS PARA USO EN RADIOLOGIA VASCULAR NO CARDIACA, CATETER TIPO EXPORT, PENUMBRA, PARA REPERFUNDIR VASOS DE 2 A 10 MM</v>
          </cell>
          <cell r="D6057" t="str">
            <v>UD</v>
          </cell>
          <cell r="F6057" t="str">
            <v>2219</v>
          </cell>
        </row>
        <row r="6058">
          <cell r="A6058">
            <v>209030021</v>
          </cell>
          <cell r="B6058" t="str">
            <v>MICRO CATETER PARA USO PERIFERICO,  COMPATIBLES CON GUIAS 0,008", 0.010", 0.014" Y 0.018", CALIBRE 1.2, 1.5, 1.8, 2.3 Y 2.8 FR, LONGITUD 135, 150, 200 CM, GUIADOS POR FLUJO, HIDROF</v>
          </cell>
          <cell r="D6058" t="str">
            <v>UD</v>
          </cell>
          <cell r="F6058" t="str">
            <v>2219</v>
          </cell>
        </row>
        <row r="6059">
          <cell r="A6059">
            <v>209030022</v>
          </cell>
          <cell r="B6059" t="str">
            <v>CATETER DIAGNOSTICO, LOGITUDES DE 45 A 135 CM,</v>
          </cell>
          <cell r="D6059" t="str">
            <v>UD</v>
          </cell>
          <cell r="F6059" t="str">
            <v>2219</v>
          </cell>
        </row>
        <row r="6060">
          <cell r="A6060">
            <v>209030023</v>
          </cell>
          <cell r="B6060" t="str">
            <v>CATETER DIAGNOSTICO, LOGITUDES DE 45 A 135 CM</v>
          </cell>
          <cell r="D6060" t="str">
            <v>UD</v>
          </cell>
          <cell r="F6060" t="str">
            <v>2219</v>
          </cell>
        </row>
        <row r="6061">
          <cell r="A6061">
            <v>209030024</v>
          </cell>
          <cell r="B6061" t="str">
            <v>DISPOSITIVOS TERAPEUTICOS ENDOVASCULARES ESPECIFICOS</v>
          </cell>
          <cell r="D6061" t="str">
            <v>UD</v>
          </cell>
          <cell r="F6061" t="str">
            <v>2219</v>
          </cell>
        </row>
        <row r="6062">
          <cell r="A6062">
            <v>209030025</v>
          </cell>
          <cell r="B6062" t="str">
            <v>DISPOSITIVO PARA ATERECTOMIA, USO CON GUIAS 0.014" Y 0.038", DIAMETROS DESDE 1.0 MM, LONGITUDES DESDE 110CM</v>
          </cell>
          <cell r="D6062" t="str">
            <v>UD</v>
          </cell>
          <cell r="F6062" t="str">
            <v>2219</v>
          </cell>
        </row>
        <row r="6063">
          <cell r="A6063">
            <v>209030026</v>
          </cell>
          <cell r="B6063" t="str">
            <v>DISPOSITIVO PARA ABLACION DE ARTERIA RENAL Y SUS ACCESORIOS, SISTEMA DE ABLACION CON RADIOFRECUENCIA</v>
          </cell>
          <cell r="D6063" t="str">
            <v>UD</v>
          </cell>
          <cell r="F6063" t="str">
            <v>2219</v>
          </cell>
        </row>
        <row r="6064">
          <cell r="A6064">
            <v>209030027</v>
          </cell>
          <cell r="B6064" t="str">
            <v>DISPOSITIVO DE TROMBOASPIRACION, QUE INCLUYA JERINGA, CATETER Y SUS ACCESORIOS, PARA USO EN ARTERIAS PERIFERICAS.</v>
          </cell>
          <cell r="D6064" t="str">
            <v>UD</v>
          </cell>
          <cell r="F6064" t="str">
            <v>2219</v>
          </cell>
        </row>
        <row r="6065">
          <cell r="A6065">
            <v>209030028</v>
          </cell>
          <cell r="B6065" t="str">
            <v>DISPOSITIVO PARA USO EN TROMBOLISIS FARMACO MECANICA Y SUS ACCESORIOS, SIMILAR A "TRELLIS" PARA REPERFUSION DE VASOS DE 2 A 16 MM</v>
          </cell>
          <cell r="D6065" t="str">
            <v>UD</v>
          </cell>
          <cell r="F6065" t="str">
            <v>2219</v>
          </cell>
        </row>
        <row r="6066">
          <cell r="A6066">
            <v>209030029</v>
          </cell>
          <cell r="B6066" t="str">
            <v>DISPOSITIVO PARA USO EN TROMBOLISIS MECANICA Y SUS ACCESORIOS, SIMILAR A "ANGIOJET Y "ROTAREX", "ASPIREX". PARA REPERFUSION DE VASOS DE 2 A 16 MM</v>
          </cell>
          <cell r="D6066" t="str">
            <v>UD</v>
          </cell>
          <cell r="F6066" t="str">
            <v>2219</v>
          </cell>
        </row>
        <row r="6067">
          <cell r="A6067">
            <v>209030030</v>
          </cell>
          <cell r="B6067" t="str">
            <v>DILATADOR ARTERIAL DE DIFERENTES TIPOS, PARA USAR CON TECNICAS ANGIOGRAFICAS, DILATADORES ARTERIALES, DIAMETROS DE 7, 8, 9, 12, 14 Y 16 FR, LONGITUDES DE 20 CM.</v>
          </cell>
          <cell r="D6067" t="str">
            <v>UD</v>
          </cell>
          <cell r="F6067" t="str">
            <v>2219</v>
          </cell>
        </row>
        <row r="6068">
          <cell r="A6068">
            <v>209030031</v>
          </cell>
          <cell r="B6068" t="str">
            <v>DISPOSITIVOS PARA EMBOLIZACION DE MALFORMACIONES ARTERIOVENOSA Y OCLUSION ARTERIAL CEREBRAL SELECTIVA, COILS (ESPIRALES DE EMBOLIZACION -  NO BIOACTIVAS),  PLATINO O NITINOL, 2D, 3</v>
          </cell>
          <cell r="D6068" t="str">
            <v>UD</v>
          </cell>
          <cell r="F6068" t="str">
            <v>2219</v>
          </cell>
        </row>
        <row r="6069">
          <cell r="A6069">
            <v>209030032</v>
          </cell>
          <cell r="B6069" t="str">
            <v>DISPOSITIVOS PARA EMBOLIZACION DE MALFORMACIONES ARTERIOVENOSA Y OCLUSION ARTERIAL CEREBRAL SELECTIVA, COILS (ESPIRALES DE EMBOLIZACION - BIOACTIVAS), MEDICADOS CON ACIDO POLIGLICO</v>
          </cell>
          <cell r="D6069" t="str">
            <v>UD</v>
          </cell>
          <cell r="F6069" t="str">
            <v>2219</v>
          </cell>
        </row>
        <row r="6070">
          <cell r="A6070">
            <v>209030033</v>
          </cell>
          <cell r="B6070" t="str">
            <v>DISPOSITIVOS PARA EMBOLIZACION DE MALFORMACIONES ARTERIOVENOSA Y OCLUSION ARTERIAL SELECTIVA, COILS SENCILLO, COILS FIBRADO Y COILS CON HIDROGEL</v>
          </cell>
          <cell r="D6070" t="str">
            <v>UD</v>
          </cell>
          <cell r="F6070" t="str">
            <v>2219</v>
          </cell>
        </row>
        <row r="6071">
          <cell r="A6071">
            <v>209030034</v>
          </cell>
          <cell r="B6071" t="str">
            <v>DISPOSITIVOS PARA EMBOLIZACION DE MALFORMACIONES ARTERIOVENOSA Y OCLUSION ARTERIAL SELECTIVA, MICRO ESFERAS PARA EMBOLIZACION ARTERIAL, MICRO ESFERAS DE DIFERENTES DIAMETROS</v>
          </cell>
          <cell r="D6071" t="str">
            <v>UD</v>
          </cell>
          <cell r="F6071" t="str">
            <v>2219</v>
          </cell>
        </row>
        <row r="6072">
          <cell r="A6072">
            <v>209030035</v>
          </cell>
          <cell r="B6072" t="str">
            <v>DISPOSITIVOS PARA EMBOLIZACION DE MALFORMACIONES ARTERIOVENOSA Y OCLUSION ARTERIAL SELECTIVA, OCLUSOR ARTERIAL TIPO PLUG, DIAMETRO DE 4 A 22 MM</v>
          </cell>
          <cell r="D6072" t="str">
            <v>UD</v>
          </cell>
          <cell r="F6072" t="str">
            <v>2219</v>
          </cell>
        </row>
        <row r="6073">
          <cell r="A6073">
            <v>209030036</v>
          </cell>
          <cell r="B6073" t="str">
            <v>PEGAMENTO DE POLIMERO DE N-BUTYL CIANOACRILATO, MEZCLADO CON TANTALIO Y/O ETHIODOL, DEBE POLIMERIZAR EN MEDIO IONICOS, MECANISMO ADHESIVO, TIEMPO DE TRABAJO DE HASTA 20 MINUTOS DE</v>
          </cell>
          <cell r="D6073" t="str">
            <v>UD</v>
          </cell>
          <cell r="F6073" t="str">
            <v>2219</v>
          </cell>
        </row>
        <row r="6074">
          <cell r="A6074">
            <v>209030037</v>
          </cell>
          <cell r="B6074" t="str">
            <v>PEGAMENTO POLIMERO POLIVINILICO SIMILAR A ONYX, ALCOHOL VINIL ETHILENO EN UNA SOLUCION DE DIMETIL SULFOXIDO, MECANISMO COHESIVO, CONCENTRACIONES AL 6%, 6.5%, 8%</v>
          </cell>
          <cell r="D6074" t="str">
            <v>UD</v>
          </cell>
          <cell r="F6074" t="str">
            <v>2219</v>
          </cell>
        </row>
        <row r="6075">
          <cell r="A6075">
            <v>209030038</v>
          </cell>
          <cell r="B6075" t="str">
            <v>DISPOSITIVOS PARA CIERRE VASCULAR, PARA INTRODUCTORES DESDE 4 FR. INTRAVASCULAR EXTRAVASCULAR COMPRESION EXTERNA</v>
          </cell>
          <cell r="D6075" t="str">
            <v>UD</v>
          </cell>
          <cell r="F6075" t="str">
            <v>2219</v>
          </cell>
        </row>
        <row r="6076">
          <cell r="A6076">
            <v>209030039</v>
          </cell>
          <cell r="B6076" t="str">
            <v>DISPOSITO DE CAPTURA,  SIMILAR A "SNARE KIT", LONGITUDES DE 65 A 150 CM, DIAMETROS DE ASA 5 A 35 MM</v>
          </cell>
          <cell r="D6076" t="str">
            <v>UD</v>
          </cell>
          <cell r="F6076" t="str">
            <v>2219</v>
          </cell>
        </row>
        <row r="6077">
          <cell r="A6077">
            <v>209030040</v>
          </cell>
          <cell r="B6077" t="str">
            <v>ENDOPROTESIS PARA ANEURISMA DE AORTA ABDOMINAL, BIFURCADAS Y AORTOUNILIACAS, AUTOEXPANDIBLE, PREMONTADO EN SISTEMA IDONEO, RECUBIERTO CON DACRON, TEFLON O PTFE, CUERPO DE NITINOL</v>
          </cell>
          <cell r="D6077" t="str">
            <v>UD</v>
          </cell>
          <cell r="F6077" t="str">
            <v>2219</v>
          </cell>
        </row>
        <row r="6078">
          <cell r="A6078">
            <v>209030041</v>
          </cell>
          <cell r="B6078" t="str">
            <v>ENDOPROTESIS PARA ANEURISMA DE AORTA ABDOMINAL COMPLEJO, BIFURCADAS  Y AORTOUNILIACA, CON FENESTRACIONES PARA ARTERIAS VICERALES SEGUN NECESIDAD, AUTOEXPANDIBLE</v>
          </cell>
          <cell r="D6078" t="str">
            <v>UD</v>
          </cell>
          <cell r="F6078" t="str">
            <v>2219</v>
          </cell>
        </row>
        <row r="6079">
          <cell r="A6079">
            <v>209030042</v>
          </cell>
          <cell r="B6079" t="str">
            <v>ENDOPROTESIS PARA ANEURISMA DE AORTA TORAXICA Y DISECCIONES, RECTAS, AUTOEXPANDIBLE, PREMONTADO EN SISTEMA IDONEO, RECUBIERTO CON DACRON, TEFLON O PTFE, DE FORMA PARCIAL O TOTAL</v>
          </cell>
          <cell r="D6079" t="str">
            <v>UD</v>
          </cell>
          <cell r="F6079" t="str">
            <v>2219</v>
          </cell>
        </row>
        <row r="6080">
          <cell r="A6080">
            <v>209030043</v>
          </cell>
          <cell r="B6080" t="str">
            <v>ENDOPROTESIS,  EXTENSION DISTAL DE ENDOPROTESIS, AUTOEXPANDIBLE, PREMONTADO EN SISTEMA IDONEO, RECUBIERTO CON DACRON, TEFLON O PTFE, CUERPO DE NITINOL, CROMOCOBALTO O ACERO</v>
          </cell>
          <cell r="D6080" t="str">
            <v>UD</v>
          </cell>
          <cell r="F6080" t="str">
            <v>2219</v>
          </cell>
        </row>
        <row r="6081">
          <cell r="A6081">
            <v>209030044</v>
          </cell>
          <cell r="B6081" t="str">
            <v>ENDOPROTESIS, EXTENSION PROXIMAL DE ENDOPROTESIS, AUTOEXPANDIBLE, PREMONTADO EN SISTEMA IDONEO, RECUBIERTO CON DACRON, TEFLON O PTFE, CUERPO DE NITINOL, CROMOCOBALTO O ACERO</v>
          </cell>
          <cell r="D6081" t="str">
            <v>UD</v>
          </cell>
          <cell r="F6081" t="str">
            <v>2219</v>
          </cell>
        </row>
        <row r="6082">
          <cell r="A6082">
            <v>209030045</v>
          </cell>
          <cell r="B6082" t="str">
            <v>ENDOPROTESIS, EXTENSIONES DISTALES PARA BIFURCACIONES DE ILIACA INTERNA, AUTOEXPANDIBLE, PREMONTADO EN SISTEMA IDONEO, RECUBIERTO CON DACRON, TEFLON O PTFE, CUERPO DE NITINOL</v>
          </cell>
          <cell r="D6082" t="str">
            <v>UD</v>
          </cell>
          <cell r="F6082" t="str">
            <v>2219</v>
          </cell>
        </row>
        <row r="6083">
          <cell r="A6083">
            <v>209030046</v>
          </cell>
          <cell r="B6083" t="str">
            <v>SISTEMA DE FILTRO DE VENA CAVA, FILTRO DE VENA CAVA INFERIOR PERMANENTE, PERCUTANEO, KIT QUE INCLUYA ACCESORIOS, APLICACION YUGULAR O FEMORAL.</v>
          </cell>
          <cell r="D6083" t="str">
            <v>UD</v>
          </cell>
          <cell r="F6083" t="str">
            <v>2219</v>
          </cell>
        </row>
        <row r="6084">
          <cell r="A6084">
            <v>209030047</v>
          </cell>
          <cell r="B6084" t="str">
            <v>SISTEMA DE FILTRO DE VENA CAVA, FILTRO DE VENA CAVA INFERIOR TEMPORAL, PARA SISTEMA DE 6 Y 8 FR, PERCUTANEO, APLICACION YUGULAR O FEMORAL, KIT QUE INCLUYA ACCESORIOS</v>
          </cell>
          <cell r="D6084" t="str">
            <v>UD</v>
          </cell>
          <cell r="F6084" t="str">
            <v>2219</v>
          </cell>
        </row>
        <row r="6085">
          <cell r="A6085">
            <v>209030048</v>
          </cell>
          <cell r="B6085" t="str">
            <v>GUIAS PARA ANGIOGRAFIA Y ANGIOPLASTIA, GUIA 0.008", 0.010 ".</v>
          </cell>
          <cell r="D6085" t="str">
            <v>UD</v>
          </cell>
          <cell r="F6085" t="str">
            <v>2219</v>
          </cell>
        </row>
        <row r="6086">
          <cell r="A6086">
            <v>209030049</v>
          </cell>
          <cell r="B6086" t="str">
            <v>GUIAS PARA ANGIOGRAFIA Y ANGIOPLASTIA, GUIA 0.014".</v>
          </cell>
          <cell r="D6086" t="str">
            <v>UD</v>
          </cell>
          <cell r="F6086" t="str">
            <v>2219</v>
          </cell>
        </row>
        <row r="6087">
          <cell r="A6087">
            <v>209030050</v>
          </cell>
          <cell r="B6087" t="str">
            <v>GUIAS PARA ANGIOGRAFIA Y ANGIOPLASTIA, GUIA 0.035", GUIA EN J ESTANDAR, LONGITUD DE 180 CM, TEFLONADA, HEPARINIZADA.</v>
          </cell>
          <cell r="D6087" t="str">
            <v>UD</v>
          </cell>
          <cell r="F6087" t="str">
            <v>2219</v>
          </cell>
        </row>
        <row r="6088">
          <cell r="A6088">
            <v>209030051</v>
          </cell>
          <cell r="B6088" t="str">
            <v>GUIAS PARA ANGIOGRAFIA Y ANGIOPLASTIA, GUIA HIDROFILICA  SIMILAR  GLIDE WIRE, DIAMETRO DESDE 0.014" HASTA 0.038", LONGITUDES DESDE 150 HASTA 400 CM, TIPO ESTANDAR Y REFORZADA.</v>
          </cell>
          <cell r="D6088" t="str">
            <v>UD</v>
          </cell>
          <cell r="F6088" t="str">
            <v>2219</v>
          </cell>
        </row>
        <row r="6089">
          <cell r="A6089">
            <v>209030052</v>
          </cell>
          <cell r="B6089" t="str">
            <v>GUIAS PARA ANGIOGRAFIA Y ANGIOPLASTIA, GUIAS 0.018"</v>
          </cell>
          <cell r="D6089" t="str">
            <v>UD</v>
          </cell>
          <cell r="F6089" t="str">
            <v>2219</v>
          </cell>
        </row>
        <row r="6090">
          <cell r="A6090">
            <v>209030053</v>
          </cell>
          <cell r="B6090" t="str">
            <v>GUIAS PARA ANGIOGRAFIA Y ANGIOPLASTIA, GUIAS EXTRASOPORTE O RIGIDAS, SIMILAR A: AMPLATZ SUPER STIFF, LUNDERQUIST EXTRA STIFF, SUPRACORE, BACK-UP MEIER,  DIAMETRO DE  0.035", 0.038"</v>
          </cell>
          <cell r="D6090" t="str">
            <v>UD</v>
          </cell>
          <cell r="F6090" t="str">
            <v>2219</v>
          </cell>
        </row>
        <row r="6091">
          <cell r="A6091">
            <v>209030054</v>
          </cell>
          <cell r="B6091" t="str">
            <v>INTRODUCTOR ARTERIAL, DE DIFERENTES TIPOS, PARA USAR CON TECNICAS ANGIOGRAFICAS,  INTRODUCTORES RADIALES, DIAMETROS DE 4, 5, 6 Y 7 FR.</v>
          </cell>
          <cell r="D6091" t="str">
            <v>UD</v>
          </cell>
          <cell r="F6091" t="str">
            <v>2219</v>
          </cell>
        </row>
        <row r="6092">
          <cell r="A6092">
            <v>209030055</v>
          </cell>
          <cell r="B6092" t="str">
            <v>INTRODUCTOR ARTERIAL, DE DIFERENTES TIPOS, PARA USAR CON TECNICAS ANGIOGRAFICAS, INTRODUCTORES CORTOS, LONGITUDES DE 11 Y 13 CM, DIAMETROS DE 4, 5, 6, 7, 8 Y 12 FR.</v>
          </cell>
          <cell r="D6092" t="str">
            <v>UD</v>
          </cell>
          <cell r="F6092" t="str">
            <v>2219</v>
          </cell>
        </row>
        <row r="6093">
          <cell r="A6093">
            <v>209030056</v>
          </cell>
          <cell r="B6093" t="str">
            <v>INTRODUCTOR ARTERIAL, DE DIFERENTES TIPOS, PARA USAR CON TECNICAS ANGIOGRAFICAS, INTRODUCTORES LARGOS, LONGITUDES DESDE 60 A 90 CM, DIAMETROS DE 4, 5, 6, 7, 8 Y 12 FR</v>
          </cell>
          <cell r="D6093" t="str">
            <v>UD</v>
          </cell>
          <cell r="F6093" t="str">
            <v>2219</v>
          </cell>
        </row>
        <row r="6094">
          <cell r="A6094">
            <v>209030057</v>
          </cell>
          <cell r="B6094" t="str">
            <v>INTRODUCTOR ARTERIAL, DE DIFERENTES TIPOS, PARA USAR CON TECNICAS ANGIOGRAFICAS, INTRODUCTORES MEDIANOS, LONGITUDES DE 25 Y 45 CM, DIAMETROS DE 4, 5, 6, 7, 8 Y 12 FR</v>
          </cell>
          <cell r="D6094" t="str">
            <v>UD</v>
          </cell>
          <cell r="F6094" t="str">
            <v>2219</v>
          </cell>
        </row>
        <row r="6095">
          <cell r="A6095">
            <v>209030058</v>
          </cell>
          <cell r="B6095" t="str">
            <v>JERINGA PARA INSUFLACION CON MANOMETRO Y ACCESORIOS, MANOMETRO DE PRESION PARA ANGIOPLASTIA, CON VALVULAS CERRADAS 20 / 30 ATMOSFERAS.</v>
          </cell>
          <cell r="D6095" t="str">
            <v>UD</v>
          </cell>
          <cell r="F6095" t="str">
            <v>2219</v>
          </cell>
        </row>
        <row r="6096">
          <cell r="A6096">
            <v>209030059</v>
          </cell>
          <cell r="B6096" t="str">
            <v>KIT DE ACCESORIOS PARA JERINGA INSUFLADORA COMPUESTO POR: SET DE LLAVE EN Y, ROTADOR DE GUIA, AGUJA INTRODUCTORA DE GUIA 0.014",</v>
          </cell>
          <cell r="D6096" t="str">
            <v>UD</v>
          </cell>
          <cell r="F6096" t="str">
            <v>2219</v>
          </cell>
        </row>
        <row r="6097">
          <cell r="A6097">
            <v>209030060</v>
          </cell>
          <cell r="B6097" t="str">
            <v>JERINGA DE VACIO DESDE 10 A 60CC, CON LUER-LOCK, CON SISTEMA DE BLOQUEO DEL  EMBOLO EN MULTIPLES POSICIONES A DIFERENTES VOLUMENES.</v>
          </cell>
          <cell r="D6097" t="str">
            <v>UD</v>
          </cell>
          <cell r="F6097" t="str">
            <v>2219</v>
          </cell>
        </row>
        <row r="6098">
          <cell r="A6098">
            <v>209030061</v>
          </cell>
          <cell r="B6098" t="str">
            <v>JERINGA DE POLICARBONATO CON AGARADERA DE ANILLO, CON LUER-LOCK CON PIVOTE, DE 10 CC</v>
          </cell>
          <cell r="D6098" t="str">
            <v>UD</v>
          </cell>
          <cell r="F6098" t="str">
            <v>2219</v>
          </cell>
        </row>
        <row r="6099">
          <cell r="A6099">
            <v>209030062</v>
          </cell>
          <cell r="B6099" t="str">
            <v>JERINGA PARA INYECTOR AUTOMATICO DE ALTA PRESION, DESDE 100 A 150 CC, COMPATIBLE CON INYECTOR UTILIZADO POR CADA HOSPITAL.</v>
          </cell>
          <cell r="D6099" t="str">
            <v>UD</v>
          </cell>
          <cell r="F6099" t="str">
            <v>2219</v>
          </cell>
        </row>
        <row r="6100">
          <cell r="A6100">
            <v>209030063</v>
          </cell>
          <cell r="B6100" t="str">
            <v>CONEXION DE ALTAPRESION PARA USO CON INYECTOR AUTOMATICO, CATETER EXTENSION DE ALTA PRESION, LARGO 50CM A 76CM, 1200 PSI.</v>
          </cell>
          <cell r="D6100" t="str">
            <v>UD</v>
          </cell>
          <cell r="F6100" t="str">
            <v>2219</v>
          </cell>
        </row>
        <row r="6101">
          <cell r="A6101">
            <v>209030064</v>
          </cell>
          <cell r="B6101" t="str">
            <v>KIT DE ANGIOGRAFIA CON CO2, BOLSA DE POLIURETANO CON CAPACIDAD DESDE 1000 ML EN ADELANTE.</v>
          </cell>
          <cell r="D6101" t="str">
            <v>UD</v>
          </cell>
          <cell r="F6101" t="str">
            <v>2219</v>
          </cell>
        </row>
        <row r="6102">
          <cell r="A6102">
            <v>209030065</v>
          </cell>
          <cell r="B6102" t="str">
            <v>STENT BALON EXPANDIBLE PARA ARTERIA Y VENA,  PARA APLICACIONES AORTICAS, ILIACAS, FEMORALES Y RENALES.</v>
          </cell>
          <cell r="D6102" t="str">
            <v>UD</v>
          </cell>
          <cell r="F6102" t="str">
            <v>2219</v>
          </cell>
        </row>
        <row r="6103">
          <cell r="A6103">
            <v>209030066</v>
          </cell>
          <cell r="B6103" t="str">
            <v>STENT  AUTOEXPANDIBLE, PARA ARTERIAS ILIACAS, FEMORALES Y CAROTIDAS EXTRACRANEALES, DIAMETROS DE 1.5 A 12 MM, RECTOS Y CONICOS.</v>
          </cell>
          <cell r="D6103" t="str">
            <v>UD</v>
          </cell>
          <cell r="F6103" t="str">
            <v>2219</v>
          </cell>
        </row>
        <row r="6104">
          <cell r="A6104">
            <v>209030067</v>
          </cell>
          <cell r="B6104" t="str">
            <v>STENT CUBIERTO (GRAFT) , PARA APLICACIONES AORTICAS, ILIACAS, FEMORALES, CAROTIDEAS, RENALES,</v>
          </cell>
          <cell r="D6104" t="str">
            <v>UD</v>
          </cell>
          <cell r="F6104" t="str">
            <v>2219</v>
          </cell>
        </row>
        <row r="6105">
          <cell r="A6105">
            <v>209030068</v>
          </cell>
          <cell r="B6105" t="str">
            <v>STENT  MULTICAPAS, PARA ANEURISMAS ILIACOS, AUTOEXPANDIBLE, PREMONTADO EN SISTEMA IDONEO, STENT MULTICAPAS, MODULADOR DE FLUJO.</v>
          </cell>
          <cell r="D6105" t="str">
            <v>UD</v>
          </cell>
          <cell r="F6105" t="str">
            <v>2219</v>
          </cell>
        </row>
        <row r="6106">
          <cell r="A6106">
            <v>209030069</v>
          </cell>
          <cell r="B6106" t="str">
            <v>STENT LIBERADOR DE DROGA, RECUBIERTAS DE DROGAS CITOSTATICAS O CITOTOXICAS TIPO SIROLIMUS,PACLITAXEL,ZOTAROLIMUS, EVEROLIMUS, BIOLIMUS, DIAMETROS DE 1.5 A 8 MM, LONGITUD DE 8 A 80</v>
          </cell>
          <cell r="D6106" t="str">
            <v>UD</v>
          </cell>
          <cell r="F6106" t="str">
            <v>2219</v>
          </cell>
        </row>
        <row r="6107">
          <cell r="A6107">
            <v>209030070</v>
          </cell>
          <cell r="B6107" t="str">
            <v>SET DE ACCESO HEPATICO TRANSYUGULAR, KIT PARA ACCESO HEPATICO TRANSYUGULAR, PARA USO EN MANEJO DE HIPERTENSION PORTAL, GUIA DE 0.035", CONFIGURACION EN J.</v>
          </cell>
          <cell r="D6107" t="str">
            <v>UD</v>
          </cell>
          <cell r="F6107" t="str">
            <v>2219</v>
          </cell>
        </row>
        <row r="6108">
          <cell r="A6108">
            <v>209030071</v>
          </cell>
          <cell r="B6108" t="str">
            <v>SET DE CONEXION MANIFOLD, CON CONEXION CERRADA, PLASTICO.</v>
          </cell>
          <cell r="D6108" t="str">
            <v>UD</v>
          </cell>
          <cell r="F6108" t="str">
            <v>2219</v>
          </cell>
        </row>
        <row r="6109">
          <cell r="A6109">
            <v>209030072</v>
          </cell>
          <cell r="B6109" t="str">
            <v>SISTEMA DE PROTECCION EMBOLICA CEREBRAL PROXIMAL, DIFERENTES DIAMETROS Y LONGITUDES, PARA GUIA 0.014", COMPATIBLE CON STENTS CAROTIDEOS Y BALONES DISPONIBLES EN MERCADO.</v>
          </cell>
          <cell r="D6109" t="str">
            <v>UD</v>
          </cell>
          <cell r="F6109" t="str">
            <v>2219</v>
          </cell>
        </row>
        <row r="6110">
          <cell r="A6110">
            <v>209030073</v>
          </cell>
          <cell r="B6110" t="str">
            <v>SISTEMA DE PROTECCION EMBOLIGENA CEREBRAL DISTAL,  DIFERENTES DIAMETROS Y LONGITUDES, PARA GUIA 0.014", INTERCAMBIO RAPIDO Y COAXIAL, COMPATIBLE CON STENTS CAROTIDEOS Y BALONES.</v>
          </cell>
          <cell r="D6110" t="str">
            <v>UD</v>
          </cell>
          <cell r="F6110" t="str">
            <v>2219</v>
          </cell>
        </row>
        <row r="6111">
          <cell r="A6111">
            <v>209030074</v>
          </cell>
          <cell r="B6111" t="str">
            <v>SISTEMA DE SEGURIDAD PARA FIJAR ENDOPROTESIS TIPO ESPIRAL, FIJADOR TRANSMURAL DE ENDOPROTESIS, SELLADOR DE ENDOFUGAS, TIPO TORNILLO DE ACERO</v>
          </cell>
          <cell r="D6111" t="str">
            <v>UD</v>
          </cell>
          <cell r="F6111" t="str">
            <v>2219</v>
          </cell>
        </row>
        <row r="6112">
          <cell r="A6112">
            <v>209030075</v>
          </cell>
          <cell r="B6112" t="str">
            <v>SONDAS PARA DIAGNOSTICO ULTRASONOGRAFICO INTRAVASCULAR, CATETER PARA IMAGEN INTRAVASCULAR POR TOMOGRAFIA DE COHERENCIA OPTICA (OCT), LONGITUD UTIL 135 CM, DIAMETRO: DE 2,7 FR DISTA</v>
          </cell>
          <cell r="D6112" t="str">
            <v>UD</v>
          </cell>
          <cell r="F6112" t="str">
            <v>2219</v>
          </cell>
        </row>
        <row r="6113">
          <cell r="A6113">
            <v>209030076</v>
          </cell>
          <cell r="B6113" t="str">
            <v>SONDAS PARA DIAGNOSTICO ULTRASONOGRAFICO INTRAVASCULAR, SONDA PARA ULTRASONIDO INTRA ARTERIAL (IVUS), TRANSDUCTOR DE US MECANICO DE 10 A  40 MHZ,</v>
          </cell>
          <cell r="D6113" t="str">
            <v>UD</v>
          </cell>
          <cell r="F6113" t="str">
            <v>2219</v>
          </cell>
        </row>
        <row r="6114">
          <cell r="A6114">
            <v>209030077</v>
          </cell>
          <cell r="B6114" t="str">
            <v>SONDAS DE PRESION, ALAMBRE GUIA DE PRESION DIRECCIONABLE CON TRANSDUCTOR DE PRESION, MONTADO CON PROXIMAL A LA APUNTA,</v>
          </cell>
          <cell r="D6114" t="str">
            <v>UD</v>
          </cell>
          <cell r="F6114" t="str">
            <v>2219</v>
          </cell>
        </row>
        <row r="6115">
          <cell r="A6115">
            <v>209030078</v>
          </cell>
          <cell r="B6115" t="str">
            <v>REGLA DE GRADO MEDICO, FLEXIBLE PARA USO DEURANTE CUALQUIER PROCEDIMIENTO VASCULAR, INCLUYENDO FLUOROSCOPIA O RADIOGRAFIA, OTORGANDO UNA FORMA SIMPLE DE REFERENCIA CRUZADA.</v>
          </cell>
          <cell r="D6115" t="str">
            <v>UD</v>
          </cell>
          <cell r="F6115" t="str">
            <v>2219</v>
          </cell>
        </row>
        <row r="6116">
          <cell r="A6116">
            <v>209030079</v>
          </cell>
          <cell r="B6116" t="str">
            <v>TROMBINA BOVINA O HUMANA, PARA USO INTRAVASCULAR.</v>
          </cell>
          <cell r="D6116" t="str">
            <v>UD</v>
          </cell>
          <cell r="F6116" t="str">
            <v>2219</v>
          </cell>
        </row>
        <row r="6117">
          <cell r="A6117">
            <v>209030080</v>
          </cell>
          <cell r="B6117" t="str">
            <v>BALONES PARA ANGIOPLASTIA, BALONES MEDICADOS PARA USO CON GUIA DE 0.014",  DIAMETRO DESDE  1. 25 MM, LONGITUDES DE 20, 40, 60, 80, 100, 120, 150, 200 Y 210 MM, LONGITUDES DE TRABAJ</v>
          </cell>
          <cell r="D6117" t="str">
            <v>UD</v>
          </cell>
          <cell r="F6117" t="str">
            <v>2219</v>
          </cell>
        </row>
        <row r="6118">
          <cell r="A6118">
            <v>209030081</v>
          </cell>
          <cell r="B6118" t="str">
            <v>DISPOSITIVO PARA ATERECTOMIA, USO CON GUIAS 0.014" Y 0.038", DIAMETROS DESDE 1.0 MM, LONGITUDES DESDE 110CM, PARA TRABAJAR CON INTRODUCTORES DESDE 4 A 8 FR, DIRECCIONABLE, VISIBLE</v>
          </cell>
          <cell r="D6118" t="str">
            <v>UD</v>
          </cell>
          <cell r="F6118" t="str">
            <v>2219</v>
          </cell>
        </row>
        <row r="6119">
          <cell r="A6119">
            <v>209030082</v>
          </cell>
          <cell r="B6119" t="str">
            <v>DISPOSITIVOS PARA EMBOLIZACION DE MALFORMACIONES ARTERIOVENOSA Y OCLUSION ARTERIAL SELECTIVA, MICRO ESFERAS PARA EMBOLIZACION ARTERIAL, MICRO ESFERAS DE DIFERENTES DIAMETROS, REDON</v>
          </cell>
          <cell r="D6119" t="str">
            <v>UD</v>
          </cell>
          <cell r="F6119" t="str">
            <v>2219</v>
          </cell>
        </row>
        <row r="6120">
          <cell r="A6120">
            <v>209030083</v>
          </cell>
          <cell r="B6120" t="str">
            <v>JERINGA PARA INSUFLACION CON MANOMETRO Y ACCESORIOS, MANOMETRO DE PRESION PARA ANGIOPLASTIA, CON VALVULAS CERRADAS 20 / 30 ATMOSFERAS.</v>
          </cell>
          <cell r="D6120" t="str">
            <v>UD</v>
          </cell>
          <cell r="F6120" t="str">
            <v>2219</v>
          </cell>
        </row>
        <row r="6121">
          <cell r="A6121">
            <v>209030084</v>
          </cell>
          <cell r="B6121" t="str">
            <v>SET DE CONEXION MANIFOLD, CON CONEXION CERRADA, PLASTICO.</v>
          </cell>
          <cell r="D6121" t="str">
            <v>UD</v>
          </cell>
          <cell r="F6121" t="str">
            <v>2219</v>
          </cell>
        </row>
        <row r="6122">
          <cell r="A6122">
            <v>209030085</v>
          </cell>
          <cell r="B6122" t="str">
            <v>CATETER GUIA, LONGITUDES DE 55 A 110 CM</v>
          </cell>
          <cell r="D6122" t="str">
            <v>UD</v>
          </cell>
          <cell r="F6122" t="str">
            <v>2219</v>
          </cell>
        </row>
        <row r="6123">
          <cell r="A6123">
            <v>212010001</v>
          </cell>
          <cell r="B6123" t="str">
            <v>PINZA PARA BIOPSIA DE MIOCARDIO</v>
          </cell>
          <cell r="D6123" t="str">
            <v>UD</v>
          </cell>
          <cell r="F6123" t="str">
            <v>2219</v>
          </cell>
        </row>
        <row r="6124">
          <cell r="A6124">
            <v>212010002</v>
          </cell>
          <cell r="B6124" t="str">
            <v>PINZA HARTMAN ALLIGATOR DE 14 CM PARA EXTRACCION DE CUERPO EXTRAÑO DE ACERO INOXIDABLE, INSTRUMENTO CON EXTREMO CURVADO</v>
          </cell>
          <cell r="D6124" t="str">
            <v>UD</v>
          </cell>
          <cell r="F6124" t="str">
            <v>2219</v>
          </cell>
        </row>
        <row r="6125">
          <cell r="A6125">
            <v>212010003</v>
          </cell>
          <cell r="B6125" t="str">
            <v>CORTADORA DE ANILLOS, SIERRA PARA ABRIR ANILLOS DE 17 CMS DE LARGO, FABRICADA EN ACERO INOXIDABLE GRADO QUIRURGICO.</v>
          </cell>
          <cell r="D6125" t="str">
            <v>UD</v>
          </cell>
          <cell r="F6125" t="str">
            <v>2219</v>
          </cell>
        </row>
        <row r="6126">
          <cell r="A6126">
            <v>212010005</v>
          </cell>
          <cell r="B6126" t="str">
            <v>PUNTAS P/ELECTROCAUTERIO ESTERIL ANTIADHERENTE, DESCARTABLE, LIBRE DE POLIURETANO, MATERIAL INOXIDABLE, DIMENSIONES ENTRE 135MM A 150 MM DE LARGO</v>
          </cell>
          <cell r="D6126" t="str">
            <v>UD</v>
          </cell>
          <cell r="F6126" t="str">
            <v>2219</v>
          </cell>
        </row>
        <row r="6127">
          <cell r="A6127">
            <v>212010006</v>
          </cell>
          <cell r="B6127" t="str">
            <v>PINZA DE ARTERIA PARA AMIGDALA DE 22 CM A 23 CM PARA  HEMOSTASIA.</v>
          </cell>
          <cell r="D6127" t="str">
            <v>UD</v>
          </cell>
          <cell r="F6127" t="str">
            <v>2219</v>
          </cell>
        </row>
        <row r="6128">
          <cell r="A6128">
            <v>212010007</v>
          </cell>
          <cell r="B6128" t="str">
            <v>PLACA DESCARTABLE PARA ELECTRO CAUTERIO PEDIATRICA, SUPERFICIE DE CONTACTO DE 72CM2, CON CABLE DE CONEXION DE 3 METROS DE LARGO MINIMO.</v>
          </cell>
          <cell r="D6128" t="str">
            <v>UD</v>
          </cell>
          <cell r="F6128" t="str">
            <v>2219</v>
          </cell>
        </row>
        <row r="6129">
          <cell r="A6129">
            <v>212010008</v>
          </cell>
          <cell r="B6129" t="str">
            <v>PLACAS DE ELECTRO CAUTERIO ADULTO, SUPERFICIE DE CONTACTO DE 168CM2</v>
          </cell>
          <cell r="D6129" t="str">
            <v>UD</v>
          </cell>
          <cell r="F6129" t="str">
            <v>2219</v>
          </cell>
        </row>
        <row r="6130">
          <cell r="A6130">
            <v>212010009</v>
          </cell>
          <cell r="B6130" t="str">
            <v>PINZA HEMOSTATICA KELLY, RECTA DE 16 CMS.  EN ACERO INOXIDABLE.</v>
          </cell>
          <cell r="D6130" t="str">
            <v>UD</v>
          </cell>
          <cell r="F6130" t="str">
            <v>2219</v>
          </cell>
        </row>
        <row r="6131">
          <cell r="A6131">
            <v>212010010</v>
          </cell>
          <cell r="B6131" t="str">
            <v>APLICADOR DE CLIPS LAPAROSCOPICO, REHUSABLE O DESCARTABLE, DESMONTABLE, DE 10MM DE DIAMETRO, 34 A 36 CM DE LONGITUD CON MANGO DE SEGURIDAD, PARA USAR CON CLIPS DE TITANIO</v>
          </cell>
          <cell r="D6131" t="str">
            <v>UD</v>
          </cell>
          <cell r="F6131" t="str">
            <v>2219</v>
          </cell>
        </row>
        <row r="6132">
          <cell r="A6132">
            <v>212010011</v>
          </cell>
          <cell r="B6132" t="str">
            <v>APLICADOR DE CLIPS HELICOIDAL, TIPO RABO DE CHANCHO, CON GRAPAS DE TITANIO O REABSORVIBLE PARA CIRUGIA LAPAROSCOPICA DE HERNIAS, DE 5MM DE DIAMETRO.</v>
          </cell>
          <cell r="D6132" t="str">
            <v>UD</v>
          </cell>
          <cell r="F6132" t="str">
            <v>2219</v>
          </cell>
        </row>
        <row r="6133">
          <cell r="A6133">
            <v>212010012</v>
          </cell>
          <cell r="B6133" t="str">
            <v>APLICADOR DE CLIPS LAPAROSCOPICO, DESCARTABLE, DE 5MM DE DIAMETRO, CON CLIPS DE TITANIO O SIMILAR.</v>
          </cell>
          <cell r="D6133" t="str">
            <v>UD</v>
          </cell>
          <cell r="F6133" t="str">
            <v>2219</v>
          </cell>
        </row>
        <row r="6134">
          <cell r="A6134">
            <v>212010013</v>
          </cell>
          <cell r="B6134" t="str">
            <v>RETRACTOR DE TEJIDOS  FIBRO OPTICO PARA MAMOPLASTIA, TIPO BIGGS PARA MAMA. LONGITUD 200 (+/ -5) MM, ANCHO 3 (+/ -2) MM.</v>
          </cell>
          <cell r="D6134" t="str">
            <v>UD</v>
          </cell>
          <cell r="F6134" t="str">
            <v>2219</v>
          </cell>
        </row>
        <row r="6135">
          <cell r="A6135">
            <v>212010014</v>
          </cell>
          <cell r="B6135" t="str">
            <v>RETRACTOR DE TEJIDOS FIBRO-OPTICO  PARA CAVIDAD ABDOMINAL, TIPO DEAVER PARA CAVIDAD ABDOMINAL. LONGITUD 200 - 205 MM. ANCHO 25 - 30 MM.</v>
          </cell>
          <cell r="D6135" t="str">
            <v>UD</v>
          </cell>
          <cell r="F6135" t="str">
            <v>2219</v>
          </cell>
        </row>
        <row r="6136">
          <cell r="A6136">
            <v>212010015</v>
          </cell>
          <cell r="B6136" t="str">
            <v>PISTOLA DESCARTABLE, PARA OBTENCION DE BIOPSIA BLANDA. DE 14 GAUGE X 10 CM</v>
          </cell>
          <cell r="D6136" t="str">
            <v>UD</v>
          </cell>
          <cell r="F6136" t="str">
            <v>2219</v>
          </cell>
        </row>
        <row r="6137">
          <cell r="A6137">
            <v>212010017</v>
          </cell>
          <cell r="B6137" t="str">
            <v>PINZAS GUBIAS COME HUESO LEKSELL-STILLE CURVO 23-24.5CM 9?.</v>
          </cell>
          <cell r="D6137" t="str">
            <v>UD</v>
          </cell>
          <cell r="F6137" t="str">
            <v>2219</v>
          </cell>
        </row>
        <row r="6138">
          <cell r="A6138">
            <v>212010018</v>
          </cell>
          <cell r="B6138" t="str">
            <v>PINZAS GUBIAS COME HUESO LEKSELL-STILLE RECTO 23-24.5CM 9?</v>
          </cell>
          <cell r="D6138" t="str">
            <v>UD</v>
          </cell>
          <cell r="F6138" t="str">
            <v>2219</v>
          </cell>
        </row>
        <row r="6139">
          <cell r="A6139">
            <v>212010020</v>
          </cell>
          <cell r="B6139" t="str">
            <v>DESPERIOSTIZADOR LAMBOTTE 5.0MM 21.0-22CM.</v>
          </cell>
          <cell r="D6139" t="str">
            <v>UD</v>
          </cell>
          <cell r="F6139" t="str">
            <v>2219</v>
          </cell>
        </row>
        <row r="6140">
          <cell r="A6140">
            <v>212010021</v>
          </cell>
          <cell r="B6140" t="str">
            <v>DESPERIOSTIZADOR LAMBOTTE 10.0MM 21.0-22CM.</v>
          </cell>
          <cell r="D6140" t="str">
            <v>UD</v>
          </cell>
          <cell r="F6140" t="str">
            <v>2219</v>
          </cell>
        </row>
        <row r="6141">
          <cell r="A6141">
            <v>212010022</v>
          </cell>
          <cell r="B6141" t="str">
            <v>DESPERIOSTIZADOR LAMBOTTE 15.0MM 21.0-22CM.</v>
          </cell>
          <cell r="D6141" t="str">
            <v>UD</v>
          </cell>
          <cell r="F6141" t="str">
            <v>2219</v>
          </cell>
        </row>
        <row r="6142">
          <cell r="A6142">
            <v>212010023</v>
          </cell>
          <cell r="B6142" t="str">
            <v>PERIOSTOTOMO COBB 19,0MM 26-28 CM.</v>
          </cell>
          <cell r="D6142" t="str">
            <v>UD</v>
          </cell>
          <cell r="F6142" t="str">
            <v>2219</v>
          </cell>
        </row>
        <row r="6143">
          <cell r="A6143">
            <v>212010024</v>
          </cell>
          <cell r="B6143" t="str">
            <v>OSTEOTOMO DE STILLE RECTOS 12 MM  ½ 8?.</v>
          </cell>
          <cell r="D6143" t="str">
            <v>UD</v>
          </cell>
          <cell r="F6143" t="str">
            <v>2219</v>
          </cell>
        </row>
        <row r="6144">
          <cell r="A6144">
            <v>212010025</v>
          </cell>
          <cell r="B6144" t="str">
            <v>PUERTO PARA CIRUGIA TRANSANAL DESCARTABLE.</v>
          </cell>
          <cell r="D6144" t="str">
            <v>UD</v>
          </cell>
          <cell r="F6144" t="str">
            <v>2219</v>
          </cell>
        </row>
        <row r="6145">
          <cell r="A6145">
            <v>212010026</v>
          </cell>
          <cell r="B6145" t="str">
            <v>PINZA PARA CIRUGIA TRANSANAL, PINZA MARYLAND CURVA ANGULADA EN 20 GRADOS DE BAJO PERFIL.</v>
          </cell>
          <cell r="D6145" t="str">
            <v>UD</v>
          </cell>
          <cell r="F6145" t="str">
            <v>2219</v>
          </cell>
        </row>
        <row r="6146">
          <cell r="A6146">
            <v>212010028</v>
          </cell>
          <cell r="B6146" t="str">
            <v>OSTEOTOMO DE STILLE RECTOS 15 MM  ½ 20,5 CM 8?.</v>
          </cell>
          <cell r="D6146" t="str">
            <v>UD</v>
          </cell>
          <cell r="F6146" t="str">
            <v>2219</v>
          </cell>
        </row>
        <row r="6147">
          <cell r="A6147">
            <v>212010029</v>
          </cell>
          <cell r="B6147" t="str">
            <v>OSTEOTOMO DE STILLE RECTOS 20 MM ½ 20,5 CM 8?.</v>
          </cell>
          <cell r="D6147" t="str">
            <v>UD</v>
          </cell>
          <cell r="F6147" t="str">
            <v>2219</v>
          </cell>
        </row>
        <row r="6148">
          <cell r="A6148">
            <v>212010032</v>
          </cell>
          <cell r="B6148" t="str">
            <v>PINZA BIPOLAR BAYONETA, MEDIDAS DE LARGO 19CM (7.5") PUNTA DE 1.0MM, CON LONGITUD DE TRABAJO 8.5 CM (3.3").</v>
          </cell>
          <cell r="D6148" t="str">
            <v>UD</v>
          </cell>
          <cell r="F6148" t="str">
            <v>2219</v>
          </cell>
        </row>
        <row r="6149">
          <cell r="A6149">
            <v>212010033</v>
          </cell>
          <cell r="B6149" t="str">
            <v>PINZA DE ADSON  14 CM (+/-2CM)  DE LONGITUD CON 1X2  CON DIENTES  GRADO MEDICO CONSTRUIDAS EN MATERIAL DE  EN ACERO INOXIDABLE.</v>
          </cell>
          <cell r="D6149" t="str">
            <v>UD</v>
          </cell>
          <cell r="F6149" t="str">
            <v>2219</v>
          </cell>
        </row>
        <row r="6150">
          <cell r="A6150">
            <v>212010040</v>
          </cell>
          <cell r="B6150" t="str">
            <v>GANCHOS  SEPARADORES DE  PIEL, DE  12.5CMS.</v>
          </cell>
          <cell r="D6150" t="str">
            <v>UD</v>
          </cell>
          <cell r="F6150" t="str">
            <v>2219</v>
          </cell>
        </row>
        <row r="6151">
          <cell r="A6151">
            <v>212010041</v>
          </cell>
          <cell r="B6151" t="str">
            <v>GANCHOS  SEPARADORES DE  PIEL DE  16CMS.</v>
          </cell>
          <cell r="D6151" t="str">
            <v>UD</v>
          </cell>
          <cell r="F6151" t="str">
            <v>2219</v>
          </cell>
        </row>
        <row r="6152">
          <cell r="A6152">
            <v>212010042</v>
          </cell>
          <cell r="B6152" t="str">
            <v>PINZA IRIS 10 CMS LARGO, ACERO INOXIDABLE</v>
          </cell>
          <cell r="D6152" t="str">
            <v>UD</v>
          </cell>
          <cell r="F6152" t="str">
            <v>2219</v>
          </cell>
        </row>
        <row r="6153">
          <cell r="A6153">
            <v>212010043</v>
          </cell>
          <cell r="B6153" t="str">
            <v>PINZA FORCEPS SPENCER WELLS RECTA DE 18 CMS LARGO</v>
          </cell>
          <cell r="D6153" t="str">
            <v>UD</v>
          </cell>
          <cell r="F6153" t="str">
            <v>2219</v>
          </cell>
        </row>
        <row r="6154">
          <cell r="A6154">
            <v>212010047</v>
          </cell>
          <cell r="B6154" t="str">
            <v>PINZA GARFIO DOBLE GANCHO DE 22 CM. ± 1.5 CM. DE LONGITUD.</v>
          </cell>
          <cell r="D6154" t="str">
            <v>UD</v>
          </cell>
          <cell r="F6154" t="str">
            <v>2219</v>
          </cell>
        </row>
        <row r="6155">
          <cell r="A6155">
            <v>212010048</v>
          </cell>
          <cell r="B6155" t="str">
            <v xml:space="preserve"> PINZA FOERSTER-BALLENGER TRAUMATICA O ATRAUMATICA, RECTA, DE 16  CM. DE LONGITUD, REUSABLE, ACERO INOXIDABLE 400 GRADOS.</v>
          </cell>
          <cell r="D6155" t="str">
            <v>UD</v>
          </cell>
          <cell r="F6155" t="str">
            <v>2219</v>
          </cell>
        </row>
        <row r="6156">
          <cell r="A6156">
            <v>212010049</v>
          </cell>
          <cell r="B6156" t="str">
            <v>SEPARADOR DEAVER ANCHO, DE 30 CM. ± 1.5 CM. DE LONGITUD</v>
          </cell>
          <cell r="D6156" t="str">
            <v>UD</v>
          </cell>
          <cell r="F6156" t="str">
            <v>2219</v>
          </cell>
        </row>
        <row r="6157">
          <cell r="A6157">
            <v>212010050</v>
          </cell>
          <cell r="B6157" t="str">
            <v>PINZA BIPOLAR  BAYONETA, DE  18.1 LONFITUD Y  LARGO DE  PUNTA 0.7MM.</v>
          </cell>
          <cell r="D6157" t="str">
            <v>UD</v>
          </cell>
          <cell r="F6157" t="str">
            <v>2219</v>
          </cell>
        </row>
        <row r="6158">
          <cell r="A6158">
            <v>212010051</v>
          </cell>
          <cell r="B6158" t="str">
            <v>PINZA BIPOLAR  BAYONETA, DE  18.1 LONGITUD Y  LARGO DE  PUNTA 0.5 MM.</v>
          </cell>
          <cell r="D6158" t="str">
            <v>UD</v>
          </cell>
          <cell r="F6158" t="str">
            <v>2219</v>
          </cell>
        </row>
        <row r="6159">
          <cell r="A6159">
            <v>212010053</v>
          </cell>
          <cell r="B6159" t="str">
            <v>CARGA ARTICULADA ENDO GIA 30 MM BRONCE</v>
          </cell>
          <cell r="D6159" t="str">
            <v>UD</v>
          </cell>
          <cell r="F6159" t="str">
            <v>2219</v>
          </cell>
        </row>
        <row r="6160">
          <cell r="A6160">
            <v>212010054</v>
          </cell>
          <cell r="B6160" t="str">
            <v>LIGA CLIPS DE POLIMERO HEM-O-LOK TAMAÑO MEDIANO- LARGO.</v>
          </cell>
          <cell r="D6160" t="str">
            <v>UD</v>
          </cell>
          <cell r="F6160" t="str">
            <v>2219</v>
          </cell>
        </row>
        <row r="6161">
          <cell r="A6161">
            <v>212010055</v>
          </cell>
          <cell r="B6161" t="str">
            <v>LIGA CLIPS HEMOLOCK TAMAÑO MEDIANO</v>
          </cell>
          <cell r="D6161" t="str">
            <v>UD</v>
          </cell>
          <cell r="F6161" t="str">
            <v>2219</v>
          </cell>
        </row>
        <row r="6162">
          <cell r="A6162">
            <v>212010056</v>
          </cell>
          <cell r="B6162" t="str">
            <v>PINZA  MIXTER. EN ACERO INOXIDABLE DE 300 A 400 GRADOS. DE 20 CM. ± 1,5 CM. DE LONGITUD.  CON ESTRIAS TRANSVERSALES.</v>
          </cell>
          <cell r="D6162" t="str">
            <v>UD</v>
          </cell>
          <cell r="F6162" t="str">
            <v>2219</v>
          </cell>
        </row>
        <row r="6163">
          <cell r="A6163">
            <v>212010057</v>
          </cell>
          <cell r="B6163" t="str">
            <v>CURETA  GINECOLOGICA DE PINARD.</v>
          </cell>
          <cell r="D6163" t="str">
            <v>TU</v>
          </cell>
          <cell r="F6163" t="str">
            <v>2219</v>
          </cell>
        </row>
        <row r="6164">
          <cell r="A6164">
            <v>212010058</v>
          </cell>
          <cell r="B6164" t="str">
            <v>PINZA DE POZZI DE 21 CM. ±1,5 CM. DE LONGITUD.</v>
          </cell>
          <cell r="D6164" t="str">
            <v>UD</v>
          </cell>
          <cell r="F6164" t="str">
            <v>2219</v>
          </cell>
        </row>
        <row r="6165">
          <cell r="A6165">
            <v>212010059</v>
          </cell>
          <cell r="B6165" t="str">
            <v>PINZA  KOCHER CURVA O RECTA</v>
          </cell>
          <cell r="D6165" t="str">
            <v>UD</v>
          </cell>
          <cell r="F6165" t="str">
            <v>2219</v>
          </cell>
        </row>
        <row r="6166">
          <cell r="A6166">
            <v>212010060</v>
          </cell>
          <cell r="B6166" t="str">
            <v>CANULA POOL, PARA IRRIGACION Y ASPIRACION, CON TUBO EXTERIOR DESMONTABLE, 17 FR, 20 CM.</v>
          </cell>
          <cell r="D6166" t="str">
            <v>UD</v>
          </cell>
          <cell r="F6166" t="str">
            <v>2219</v>
          </cell>
        </row>
        <row r="6167">
          <cell r="A6167">
            <v>212010061</v>
          </cell>
          <cell r="B6167" t="str">
            <v>SEPARADOR HARRINGTON  DELGADO.</v>
          </cell>
          <cell r="D6167" t="str">
            <v>UD</v>
          </cell>
          <cell r="F6167" t="str">
            <v>2219</v>
          </cell>
        </row>
        <row r="6168">
          <cell r="A6168">
            <v>212010063</v>
          </cell>
          <cell r="B6168" t="str">
            <v>VALVA DE BRESKY RETRACTOR VAGINAL.</v>
          </cell>
          <cell r="D6168" t="str">
            <v>UD</v>
          </cell>
          <cell r="F6168" t="str">
            <v>2219</v>
          </cell>
        </row>
        <row r="6169">
          <cell r="A6169">
            <v>212010064</v>
          </cell>
          <cell r="B6169" t="str">
            <v>CLAMP VASCULAR DE SATINSKY HEMOSTATICA ARTERIAL.</v>
          </cell>
          <cell r="D6169" t="str">
            <v>UD</v>
          </cell>
          <cell r="F6169" t="str">
            <v>2219</v>
          </cell>
        </row>
        <row r="6170">
          <cell r="A6170">
            <v>212010065</v>
          </cell>
          <cell r="B6170" t="str">
            <v>ASPIRADOR DE POOLE DE 23 CM - 25 CM EN ACERO INOXIDABLE, INSTRUMENTO QUIRURGICO.</v>
          </cell>
          <cell r="D6170" t="str">
            <v>UD</v>
          </cell>
          <cell r="F6170" t="str">
            <v>2219</v>
          </cell>
        </row>
        <row r="6171">
          <cell r="A6171">
            <v>212010067</v>
          </cell>
          <cell r="B6171" t="str">
            <v>PORTA AGUJAS  TIPO RECTA, DE 23 CM. ± 1.5 CM. DE LONGITUD, ACERO INOXIDABLE 400 GRADOS.</v>
          </cell>
          <cell r="D6171" t="str">
            <v>UD</v>
          </cell>
          <cell r="F6171" t="str">
            <v>2219</v>
          </cell>
        </row>
        <row r="6172">
          <cell r="A6172">
            <v>212010068</v>
          </cell>
          <cell r="B6172" t="str">
            <v>AGUJA DE INFILTRAR PARA CIRUGIA PLASTICA DE 220 MM ± 10 MM. DE AREA DE TRABAJO, CON VARIOS ORIFICIOS PARA LA INYECCION DE SOLUCION.</v>
          </cell>
          <cell r="D6172" t="str">
            <v>UD</v>
          </cell>
          <cell r="F6172" t="str">
            <v>2219</v>
          </cell>
        </row>
        <row r="6173">
          <cell r="A6173">
            <v>212010069</v>
          </cell>
          <cell r="B6173" t="str">
            <v>AGUJA DE INFILTRAR PARA CIRUGIA PLASTICA, CON MEDIDAS DE 220 ± 10MM EN AREA DE TRABAJO, Y  DE 300 A 400 GRADOS, CON VARIOS ORIFICIOS PARA LA INYECCION DE SOLUCION, ACERO INOXIDABLE</v>
          </cell>
          <cell r="D6173" t="str">
            <v>UD</v>
          </cell>
          <cell r="F6173" t="str">
            <v>2219</v>
          </cell>
        </row>
        <row r="6174">
          <cell r="A6174">
            <v>212010071</v>
          </cell>
          <cell r="B6174" t="str">
            <v>DISPOSITIVO DE COAGULACION POR RADIOFRECUENCIA</v>
          </cell>
          <cell r="D6174" t="str">
            <v>UD</v>
          </cell>
          <cell r="F6174" t="str">
            <v>2219</v>
          </cell>
        </row>
        <row r="6175">
          <cell r="A6175">
            <v>212010072</v>
          </cell>
          <cell r="B6175" t="str">
            <v>DISPOSITIVO DE COAGULACION POR RADIOFRECUENCIA LAPAROSCOPICO</v>
          </cell>
          <cell r="D6175" t="str">
            <v>UD</v>
          </cell>
          <cell r="F6175" t="str">
            <v>2219</v>
          </cell>
        </row>
        <row r="6176">
          <cell r="A6176">
            <v>212010073</v>
          </cell>
          <cell r="B6176" t="str">
            <v>AGUJA DE ABLACION POR MICROONDA, DE 20 CM +/-2 CM DE LARGO</v>
          </cell>
          <cell r="D6176" t="str">
            <v>UD</v>
          </cell>
          <cell r="F6176" t="str">
            <v>2219</v>
          </cell>
        </row>
        <row r="6177">
          <cell r="A6177">
            <v>212010075</v>
          </cell>
          <cell r="B6177" t="str">
            <v>DISPOSITIVO PEQUEÑO PARA CERRAR ORIFICIOS DE TROCARES.</v>
          </cell>
          <cell r="D6177" t="str">
            <v>UD</v>
          </cell>
          <cell r="F6177" t="str">
            <v>2219</v>
          </cell>
        </row>
        <row r="6178">
          <cell r="A6178">
            <v>212010076</v>
          </cell>
          <cell r="B6178" t="str">
            <v>DISPOSITIVO MEDIANO PARA CERRAR ORIFICIOS DE TROCARES.</v>
          </cell>
          <cell r="D6178" t="str">
            <v>UD</v>
          </cell>
          <cell r="F6178" t="str">
            <v>2219</v>
          </cell>
        </row>
        <row r="6179">
          <cell r="A6179">
            <v>212010077</v>
          </cell>
          <cell r="B6179" t="str">
            <v>DISPOSITIVO GRANDE PARA CERRAR ORIFICIOS DE TROCARES.</v>
          </cell>
          <cell r="D6179" t="str">
            <v>UD</v>
          </cell>
          <cell r="F6179" t="str">
            <v>2219</v>
          </cell>
        </row>
        <row r="6180">
          <cell r="A6180">
            <v>212010081</v>
          </cell>
          <cell r="B6180" t="str">
            <v>MICRO TIJERAS QUIRURGICAS DE HILOS TIPO CLICK, DE 200 MM  A 300MM  PARA PUERTO DE 5 MM</v>
          </cell>
          <cell r="D6180" t="str">
            <v>UD</v>
          </cell>
          <cell r="F6180" t="str">
            <v>2219</v>
          </cell>
        </row>
        <row r="6181">
          <cell r="A6181">
            <v>212010082</v>
          </cell>
          <cell r="B6181" t="str">
            <v>TROCAR PARA USO EN CIRUGIA LAPAROSCOPICA DE 2.5 MM  A  3.5 MM, 10 MM A 15 MM DE LONGITUD, PUNTA ROMA, COMPUESTO DE CAMISA DE TROCAR, PUNZON DE TROCAR Y GUIA DE INTRODUCCION.</v>
          </cell>
          <cell r="D6181" t="str">
            <v>UD</v>
          </cell>
          <cell r="F6181" t="str">
            <v>2219</v>
          </cell>
        </row>
        <row r="6182">
          <cell r="A6182">
            <v>212010083</v>
          </cell>
          <cell r="B6182" t="str">
            <v>TROCAR PARA USO EN CIRUGIA LAPAROSCOPICA DE 5,5 MM A 7 MM, LONGITUD DE  10 MM A 15 MM, PUNTA ROMA, COMPUESTO DE CAMISA DE TROCAR, PUNZON DE TROCAR Y GUIA DE INTRODUCCION.</v>
          </cell>
          <cell r="D6182" t="str">
            <v>UD</v>
          </cell>
          <cell r="F6182" t="str">
            <v>2219</v>
          </cell>
        </row>
        <row r="6183">
          <cell r="A6183">
            <v>212010084</v>
          </cell>
          <cell r="B6183" t="str">
            <v>PINZA DE AGARRE ATRAUMATICA TIPO CLICK DE 3MM DE DIAMETRO, 200 MM A 300 MM DE LONGITUD</v>
          </cell>
          <cell r="D6183" t="str">
            <v>UD</v>
          </cell>
          <cell r="F6183" t="str">
            <v>2219</v>
          </cell>
        </row>
        <row r="6184">
          <cell r="A6184">
            <v>212010085</v>
          </cell>
          <cell r="B6184" t="str">
            <v>OPTICA DE VISION  PANORAMICA  DE 0º, 2 MM A 3MM DIAMETRO, LONGITUD DE 15  A 18 CM.</v>
          </cell>
          <cell r="D6184" t="str">
            <v>UD</v>
          </cell>
          <cell r="F6184" t="str">
            <v>2219</v>
          </cell>
        </row>
        <row r="6185">
          <cell r="A6185">
            <v>212010086</v>
          </cell>
          <cell r="B6185" t="str">
            <v>TIJERA DE METZEMBAUM, TIPO CLICK, CURVADAS, GIRATORIAS Y DESMONTABLES, 30 A 33 CM DE LONGITUD  Y 5MM DE DIAMETRO. COMPUESTAS POR INSERTO DE TRABAJO, VAINA Y MANGO.</v>
          </cell>
          <cell r="D6185" t="str">
            <v>UD</v>
          </cell>
          <cell r="F6185" t="str">
            <v>2219</v>
          </cell>
        </row>
        <row r="6186">
          <cell r="A6186">
            <v>212010087</v>
          </cell>
          <cell r="B6186" t="str">
            <v>PINZA DE AGARRE BABCOCK, TIPO CLICK, ATRAUMATICA, FENESTRADA, GIRATORIA Y DESMONTABLE, LONGITUD DE  200 MM A 330 MM, DIAMETRO DE 3 MM</v>
          </cell>
          <cell r="D6186" t="str">
            <v>UD</v>
          </cell>
          <cell r="F6186" t="str">
            <v>2219</v>
          </cell>
        </row>
        <row r="6187">
          <cell r="A6187">
            <v>212010088</v>
          </cell>
          <cell r="B6187" t="str">
            <v>PINZA DE AGARRE BABCOCK, TIPO CLICK, ATRAUMATICA, FENESTRADA, GIRATORIA Y DESMONTABLE, LONGITUD DE  200 MM A 330 MM, DIAMETRO DE 5 MM.</v>
          </cell>
          <cell r="D6187" t="str">
            <v>UD</v>
          </cell>
          <cell r="F6187" t="str">
            <v>2219</v>
          </cell>
        </row>
        <row r="6188">
          <cell r="A6188">
            <v>212010090</v>
          </cell>
          <cell r="B6188" t="str">
            <v>CLAMPS OCLUSIVO DE BAKEY, RECTO DE 17 CMS.</v>
          </cell>
          <cell r="D6188" t="str">
            <v>UD</v>
          </cell>
          <cell r="F6188" t="str">
            <v>2219</v>
          </cell>
        </row>
        <row r="6189">
          <cell r="A6189">
            <v>212010091</v>
          </cell>
          <cell r="B6189" t="str">
            <v>GRAPADORA CIRCULAR DE 33MM DE DIAMETRO EXTERNO, CON CARTUCHO COLOR MORADO PARA TEJIDO MEDIO/ GRUESO, CON TRES LINEAS DE GRAPAS CON ALTURA 3, 3.5 Y 4MM.</v>
          </cell>
          <cell r="D6189" t="str">
            <v>UD</v>
          </cell>
          <cell r="F6189" t="str">
            <v>2219</v>
          </cell>
        </row>
        <row r="6190">
          <cell r="A6190">
            <v>212010092</v>
          </cell>
          <cell r="B6190" t="str">
            <v xml:space="preserve">CLIPS ABSORIBIBLES CON CIERRE DISTAL A PROXIMAL EN DOBLE CAPA LARGOS ABSORBIBLES DE 8 MM									 									</v>
          </cell>
          <cell r="D6190" t="str">
            <v>UD</v>
          </cell>
          <cell r="F6190" t="str">
            <v>2219</v>
          </cell>
        </row>
        <row r="6191">
          <cell r="A6191">
            <v>212010093</v>
          </cell>
          <cell r="B6191" t="str">
            <v xml:space="preserve">CLIPS ABSORIBIBLES CON CIERRE DISTAL A PROXIMAL EN DOBLE CAPA LARGOS ABSORBIBLES DE 12 MM									 									</v>
          </cell>
          <cell r="D6191" t="str">
            <v>UD</v>
          </cell>
          <cell r="F6191" t="str">
            <v>2219</v>
          </cell>
        </row>
        <row r="6192">
          <cell r="A6192">
            <v>212010095</v>
          </cell>
          <cell r="B6192" t="str">
            <v>CLAMPS OCLUSIVO DE BAKEY, ANGULADO DE 16.5 CMS.</v>
          </cell>
          <cell r="D6192" t="str">
            <v>UD</v>
          </cell>
          <cell r="F6192" t="str">
            <v>2219</v>
          </cell>
        </row>
        <row r="6193">
          <cell r="A6193">
            <v>212010099</v>
          </cell>
          <cell r="B6193" t="str">
            <v>COSTOTOMO DE CORYLLOS DERECHO.</v>
          </cell>
          <cell r="D6193" t="str">
            <v>UD</v>
          </cell>
          <cell r="F6193" t="str">
            <v>2219</v>
          </cell>
        </row>
        <row r="6194">
          <cell r="A6194">
            <v>212010101</v>
          </cell>
          <cell r="B6194" t="str">
            <v>DESPERIOSTIZADOR DOYEN, DERECHO, DE 17,7 CMS.</v>
          </cell>
          <cell r="D6194" t="str">
            <v>UD</v>
          </cell>
          <cell r="F6194" t="str">
            <v>2219</v>
          </cell>
        </row>
        <row r="6195">
          <cell r="A6195">
            <v>212010102</v>
          </cell>
          <cell r="B6195" t="str">
            <v>COSTOTOMO DE CORYLLOS IZQUIERDO.</v>
          </cell>
          <cell r="D6195" t="str">
            <v>UD</v>
          </cell>
          <cell r="F6195" t="str">
            <v>2219</v>
          </cell>
        </row>
        <row r="6196">
          <cell r="A6196">
            <v>212010105</v>
          </cell>
          <cell r="B6196" t="str">
            <v>CUCHILLAS HARMONIC SYNERGY, DISPERSION TERMICA LATERAL DE 1.6 MM, CURVA</v>
          </cell>
          <cell r="D6196" t="str">
            <v>UD</v>
          </cell>
          <cell r="F6196" t="str">
            <v>2219</v>
          </cell>
        </row>
        <row r="6197">
          <cell r="A6197">
            <v>212010110</v>
          </cell>
          <cell r="B6197" t="str">
            <v>MALLA LAPAROSCOPICA DE 15 X 10 CM DE FORMA RECTANGULAR.</v>
          </cell>
          <cell r="D6197" t="str">
            <v>UD</v>
          </cell>
          <cell r="F6197" t="str">
            <v>2219</v>
          </cell>
        </row>
        <row r="6198">
          <cell r="A6198">
            <v>212010111</v>
          </cell>
          <cell r="B6198" t="str">
            <v>MALLA LAPAROSCOPICA BILATERAL DE 15 X 10 CM DE FORMA RECTANGULAR.</v>
          </cell>
          <cell r="D6198" t="str">
            <v>TU</v>
          </cell>
          <cell r="F6198" t="str">
            <v>2219</v>
          </cell>
        </row>
        <row r="6199">
          <cell r="A6199">
            <v>212010112</v>
          </cell>
          <cell r="B6199" t="str">
            <v>MALLA LAPAROSCOPICA DERECHA TAMAÑO SUPERFICIE ANATOMICA APROXIMADA DE 15 X 10 CM.</v>
          </cell>
          <cell r="D6199" t="str">
            <v>UD</v>
          </cell>
          <cell r="F6199" t="str">
            <v>2219</v>
          </cell>
        </row>
        <row r="6200">
          <cell r="A6200">
            <v>212010113</v>
          </cell>
          <cell r="B6200" t="str">
            <v>MALLA LAPAROSCOPICA  BILATERAL, TAMAÑO SUPERFICIE ANATOMICA APROXIMADA DE 15 X 10 CM.</v>
          </cell>
          <cell r="D6200" t="str">
            <v>UD</v>
          </cell>
          <cell r="F6200" t="str">
            <v>2219</v>
          </cell>
        </row>
        <row r="6201">
          <cell r="A6201">
            <v>212010114</v>
          </cell>
          <cell r="B6201" t="str">
            <v>MALLA LAPAROSCOPICA IZQUIERDA, TAMAÑO SUPERFICIE ANATOMICA APROXIMADA DE 15 X 10 CM.</v>
          </cell>
          <cell r="D6201" t="str">
            <v>UD</v>
          </cell>
          <cell r="F6201" t="str">
            <v>2219</v>
          </cell>
        </row>
        <row r="6202">
          <cell r="A6202">
            <v>212010115</v>
          </cell>
          <cell r="B6202" t="str">
            <v>MALLA LAPAROSCOPICA DE POLIESTER MONOFILAMENTO ESTRUCTURA 3D CON COLAGENO ABSORBIBLE DE 20 X 15 CM.</v>
          </cell>
          <cell r="D6202" t="str">
            <v>UD</v>
          </cell>
          <cell r="F6202" t="str">
            <v>2219</v>
          </cell>
        </row>
        <row r="6203">
          <cell r="A6203">
            <v>212010116</v>
          </cell>
          <cell r="B6203" t="str">
            <v>MALLA LAPAROSCOPICA DE POLIESTER MONOFILAMENTO ESTRUCTURA 3D CON COLAGENO ABSORBIBLE DE 25 X 20 CM.</v>
          </cell>
          <cell r="D6203" t="str">
            <v>UD</v>
          </cell>
          <cell r="F6203" t="str">
            <v>2219</v>
          </cell>
        </row>
        <row r="6204">
          <cell r="A6204">
            <v>212010117</v>
          </cell>
          <cell r="B6204" t="str">
            <v>MALLA LAPAROSCOPICA DE POLIESTER MONOFILAMENTO ESTRUCTURA 3D  CON COLAGENO ABSORBIBLE DE 30 X 20 CM.</v>
          </cell>
          <cell r="D6204" t="str">
            <v>UD</v>
          </cell>
          <cell r="F6204" t="str">
            <v>2219</v>
          </cell>
        </row>
        <row r="6205">
          <cell r="A6205">
            <v>212010118</v>
          </cell>
          <cell r="B6205" t="str">
            <v xml:space="preserve">DISPOSITIVO PARA SUTURA LAPAROSCOPICA MONOFILAMENTO ABSORBIBLE CALIBRE 0 UNIDIRECCIONAL DOBLE ANCULO CIRCUNFERENCIAL 180 DIAS DE ABSORCION.									 									</v>
          </cell>
          <cell r="D6205" t="str">
            <v>UD</v>
          </cell>
          <cell r="F6205" t="str">
            <v>2219</v>
          </cell>
        </row>
        <row r="6206">
          <cell r="A6206">
            <v>212010119</v>
          </cell>
          <cell r="B6206" t="str">
            <v xml:space="preserve">DISPOSITIVO PARA SUTURA LAPAROSCOPICA MONOFILAMENTO ABSORBIBLE CALIBRE 2.0 UNIDIRECCIONAL DOBLE ANCULO CIRCUNFERENCIAL 90 DIAS DE ABSORCION.									 									</v>
          </cell>
          <cell r="D6206" t="str">
            <v>UD</v>
          </cell>
          <cell r="F6206" t="str">
            <v>2219</v>
          </cell>
        </row>
        <row r="6207">
          <cell r="A6207">
            <v>212010123</v>
          </cell>
          <cell r="B6207" t="str">
            <v>MALLA POLIESTER PARA LAPAROSCOPIA CON COMPONENTE HIDROFILICO ABSORBIBLE DE COLAGENO DE 20X15CM	 									 MALLA DE POLIESTER</v>
          </cell>
          <cell r="D6207" t="str">
            <v>UD</v>
          </cell>
          <cell r="F6207" t="str">
            <v>2219</v>
          </cell>
        </row>
        <row r="6208">
          <cell r="A6208">
            <v>212010124</v>
          </cell>
          <cell r="B6208" t="str">
            <v>MALLA POLIESTER PARA LAPAROSCOPIA CON COMPONENTE HIDROFILICO ABSORBIBLE DE COLAGENO DE 20X15CM</v>
          </cell>
          <cell r="D6208" t="str">
            <v>UD</v>
          </cell>
          <cell r="F6208" t="str">
            <v>2219</v>
          </cell>
        </row>
        <row r="6209">
          <cell r="A6209">
            <v>212010130</v>
          </cell>
          <cell r="B6209" t="str">
            <v>DISPOSITIVO MODULAR LAPAROSCOPICO PARA CREAR ESPACIO Y DISECCION CON BALON DESCARTABLE EN UN MISMO PUERTO DE ACCESO.</v>
          </cell>
          <cell r="D6209" t="str">
            <v>UD</v>
          </cell>
          <cell r="F6209" t="str">
            <v>2219</v>
          </cell>
        </row>
        <row r="6210">
          <cell r="A6210">
            <v>212010131</v>
          </cell>
          <cell r="B6210" t="str">
            <v>PINZA MOSQUITO RECTA 4 1/2 PULG, MATERIAL DE ACERO INOXIDABLE, MANDIBULAS DENTADAS CRUZADAS, TERMINACION RECTA.</v>
          </cell>
          <cell r="D6210" t="str">
            <v>UD</v>
          </cell>
          <cell r="F6210" t="str">
            <v>2219</v>
          </cell>
        </row>
        <row r="6211">
          <cell r="A6211">
            <v>212010132</v>
          </cell>
          <cell r="B6211" t="str">
            <v>PINZA MOSQUITO CURVO 4 1/2 PULG, MATERIAL DE ACERO INOXIDABLE, MANDIBULAS DENTADAS CRUZADAS, CON ANILLOS AL FINAL DE SUS MANIJAS PARA INSERTAR LOS DEDOS.</v>
          </cell>
          <cell r="D6211" t="str">
            <v>UD</v>
          </cell>
          <cell r="F6211" t="str">
            <v>2219</v>
          </cell>
        </row>
        <row r="6212">
          <cell r="A6212">
            <v>212010133</v>
          </cell>
          <cell r="B6212" t="str">
            <v>PINZA MOTA LARGA CON DIENTES FOERSTER 9 PULG, MATERIAL DE ACERO INOXIDABLE, MANDIBULAS EN FORMA DE ARO, MANDIBULAS DENTADAS,  TERMINACION RECTA.</v>
          </cell>
          <cell r="D6212" t="str">
            <v>UD</v>
          </cell>
          <cell r="F6212" t="str">
            <v>2219</v>
          </cell>
        </row>
        <row r="6213">
          <cell r="A6213">
            <v>212010134</v>
          </cell>
          <cell r="B6213" t="str">
            <v>PINZA DE EXTRACCION DE CUERPO EXTRAÑO NASAL(KNIGHT) 9 PULG, MATERIAL DE ACERO INOXIDABLE, MANDIBULAS EN FORMA DE ARO, MANDIBULAS LISAS, TERMINACION RECTA.</v>
          </cell>
          <cell r="D6213" t="str">
            <v>UD</v>
          </cell>
          <cell r="F6213" t="str">
            <v>2219</v>
          </cell>
        </row>
        <row r="6214">
          <cell r="A6214">
            <v>212010135</v>
          </cell>
          <cell r="B6214" t="str">
            <v>MANGO DE BISTURI N° 3-7 PULG, MATERIAL DE ACERO INOXIDABLE, ADAPTADOR PARA HOJAS DE BISTURI DEL 10 AL 15.</v>
          </cell>
          <cell r="D6214" t="str">
            <v>UD</v>
          </cell>
          <cell r="F6214" t="str">
            <v>2219</v>
          </cell>
        </row>
        <row r="6215">
          <cell r="A6215">
            <v>212010136</v>
          </cell>
          <cell r="B6215" t="str">
            <v>MANGO DE BISTURI N° 4,  MATERIAL DE ACERO INOXIDABLE, PUNTA CON ADAPTADOR PARA HOJAS DE BISTURI, ADAPTADOR COMPATIBLE CON HOJAS DE BISTURI DEL 18 AL 36.</v>
          </cell>
          <cell r="D6215" t="str">
            <v>UD</v>
          </cell>
          <cell r="F6215" t="str">
            <v>2219</v>
          </cell>
        </row>
        <row r="6216">
          <cell r="A6216">
            <v>212010137</v>
          </cell>
          <cell r="B6216" t="str">
            <v>PORTA AGUJA PEQUEÑO, MEDIDA 4 ¾ PULG, MATERIAL DE ACERO INOXIDABLE, CON SISTEMA DE CIERRE TIPO CREMALLERA PARA SUJETAR LA AGUJA.</v>
          </cell>
          <cell r="D6216" t="str">
            <v>UD</v>
          </cell>
          <cell r="F6216" t="str">
            <v>2219</v>
          </cell>
        </row>
        <row r="6217">
          <cell r="A6217">
            <v>212010140</v>
          </cell>
          <cell r="B6217" t="str">
            <v>PIEZA DE MANO GRIS PARA DISPOSITIVO HARMONIC GENERADOR GEN 11</v>
          </cell>
          <cell r="D6217" t="str">
            <v>UD</v>
          </cell>
          <cell r="F6217" t="str">
            <v>2219</v>
          </cell>
        </row>
        <row r="6218">
          <cell r="A6218">
            <v>212010150</v>
          </cell>
          <cell r="B6218" t="str">
            <v>MALLA CONICA DE POLIPROPILENO NO ABSORBIBLE,  MEDIANA, DE  2,8 CM  DE DIAMETRO PARA CORREGIR HERNIAS INGUINALES</v>
          </cell>
          <cell r="D6218" t="str">
            <v>UD</v>
          </cell>
          <cell r="F6218" t="str">
            <v>2219</v>
          </cell>
        </row>
        <row r="6219">
          <cell r="A6219">
            <v>212010155</v>
          </cell>
          <cell r="B6219" t="str">
            <v>CURETA ACERO INOXIDABLE PARA HUESO TIPO VOLKMANN 20 (+/-3)CM RECTA, N° 0000.</v>
          </cell>
          <cell r="D6219" t="str">
            <v>UD</v>
          </cell>
          <cell r="F6219" t="str">
            <v>2219</v>
          </cell>
        </row>
        <row r="6220">
          <cell r="A6220">
            <v>212010156</v>
          </cell>
          <cell r="B6220" t="str">
            <v>CURETA ACERO INOXIDABLE PARA HUESO TIPO VOLKMANN 20 (+/-3)CM RECTA, N° 00.</v>
          </cell>
          <cell r="D6220" t="str">
            <v>UD</v>
          </cell>
          <cell r="F6220" t="str">
            <v>2219</v>
          </cell>
        </row>
        <row r="6221">
          <cell r="A6221">
            <v>212010160</v>
          </cell>
          <cell r="B6221" t="str">
            <v>SET DE OSTEOTOMOS SMITH- PETERSEN, ALTA DUREZA, DURACION DEL FILO, GARANTIA NO MENOR A 5 AÑOS, EN ACERO INOXIDABLE GRADO MEDICO, MARTENSITICO 420 O SUPERIOR.</v>
          </cell>
          <cell r="D6221" t="str">
            <v>UD</v>
          </cell>
          <cell r="F6221" t="str">
            <v>2219</v>
          </cell>
        </row>
        <row r="6222">
          <cell r="A6222">
            <v>212010161</v>
          </cell>
          <cell r="B6222" t="str">
            <v>PINZA PARA REPOSICIONAR PELVIS RECTA, EN ACERO INOXIDABLE GRADO MARTENSITICO 420 O SUPERIOR, LARGO 40 CMS PUNTAS DE BOLA PUNTIAGUDAS, 1 X 2 MANDIBULAS APERTURA DE 39 A 181 MM.</v>
          </cell>
          <cell r="D6222" t="str">
            <v>UD</v>
          </cell>
          <cell r="F6222" t="str">
            <v>2219</v>
          </cell>
        </row>
        <row r="6223">
          <cell r="A6223">
            <v>212010162</v>
          </cell>
          <cell r="B6223" t="str">
            <v>PINZA PARA REPOSICIONAR PELVIS RECTA, EN ACERO INOXIDABLE GRADO MARTENSITICO 420 O SUPERIOR, LARGO  DE 24 CMS PUNTAS DE BOLA PUNTIAGUDAS, APERTURA DE 14 A 128 MM.</v>
          </cell>
          <cell r="D6223" t="str">
            <v>UD</v>
          </cell>
          <cell r="F6223" t="str">
            <v>2219</v>
          </cell>
        </row>
        <row r="6224">
          <cell r="A6224">
            <v>212010163</v>
          </cell>
          <cell r="B6224" t="str">
            <v>EXTRACTOR DE CABEZA FEMORAL TIPO SACACORCHOS TIPO TIRABUZON, EN ACERO INOXIDABLE MARTENSITICO, 420 O SUPERIOR, LONGITUD 22 CMS +/-2 CMS, GARANTIA NO MENOS A 5 AÑOS.</v>
          </cell>
          <cell r="D6224" t="str">
            <v>UD</v>
          </cell>
          <cell r="F6224" t="str">
            <v>2219</v>
          </cell>
        </row>
        <row r="6225">
          <cell r="A6225">
            <v>212010164</v>
          </cell>
          <cell r="B6225" t="str">
            <v>GANCHO DE HUESO, MODELO PESADO, LONGITUD  TOTAL 22 CMS +/- 2 CMS, DIAMETRO DEL GANCHO 2.5 CMS +/- 0,5 CM, PUNTA ROMA, EN ACERO INOXIDABLE MARTENSITICO 420 O SUPERIOR.</v>
          </cell>
          <cell r="D6225" t="str">
            <v>UD</v>
          </cell>
          <cell r="F6225" t="str">
            <v>2219</v>
          </cell>
        </row>
        <row r="6226">
          <cell r="A6226">
            <v>212010165</v>
          </cell>
          <cell r="B6226" t="str">
            <v>GANCHO DE HUESO MODELO PESADO, LONGITUD TOTAL 22 CMS +/- 2 CMS, DIAMETRO DEL GANCHO 0,5 CM, PUNTA ROMA, EN ACERO INOXIDABLE MARTENSITICO 420 O SUPERIOR, GARANTIA NO MENOR A 5 AÑOS.</v>
          </cell>
          <cell r="D6226" t="str">
            <v>UD</v>
          </cell>
          <cell r="F6226" t="str">
            <v>2219</v>
          </cell>
        </row>
        <row r="6227">
          <cell r="A6227">
            <v>212010166</v>
          </cell>
          <cell r="B6227" t="str">
            <v>SEPARADOR DE SMILLIE, LONGITUD TOTAL 14 CMS /52 X 13 MM DE HOJA, EN ACERO INOXIDABLE MARTENSITICO 420 O SUPERIOR, RESISTENTE A LA CORROSION, GARANTIA NO MENOS A 5 AÑOS.</v>
          </cell>
          <cell r="D6227" t="str">
            <v>UD</v>
          </cell>
          <cell r="F6227" t="str">
            <v>2219</v>
          </cell>
        </row>
        <row r="6228">
          <cell r="A6228">
            <v>212010167</v>
          </cell>
          <cell r="B6228" t="str">
            <v>PINZA PARA FUSION DE TEJIDOS EN VASOS DE HASTA 7MM, LONGITUD DE 21CM, LARGO DE MANDIBULA DE 21.6MM, CURVA DE LA MANDIBULA 40 GRADOS, DESCARTABLE, PARA CIRUGIA ABIERTA.</v>
          </cell>
          <cell r="D6228" t="str">
            <v>UD</v>
          </cell>
          <cell r="F6228" t="str">
            <v>2219</v>
          </cell>
        </row>
        <row r="6229">
          <cell r="A6229">
            <v>212010168</v>
          </cell>
          <cell r="B6229" t="str">
            <v>PINZA PARA FUSION DE TEJIDOS EN VASOS DE HASTA 3MM, LONGITUD DEL VASTAGO 12CM, LONGITUD DEL VASTAGO 12CM, LONGITUD DE LA MANDIBULA 12MM, CURVA DE LA MANDIBULA 23 GRADOS.</v>
          </cell>
          <cell r="D6229" t="str">
            <v>UD</v>
          </cell>
          <cell r="F6229" t="str">
            <v>2219</v>
          </cell>
        </row>
        <row r="6230">
          <cell r="A6230">
            <v>212010184</v>
          </cell>
          <cell r="B6230" t="str">
            <v>PUNTA PARA LAPIZ ELECTRO QUIRURGICO CON FORMA ESPATULADA EN ACERO INOXIDABLE GRADO  MEDICO, MEDIDA DE LA AGUJA 7,2 CM Y LA HOJA ACTIVA ES DE 5,1 MM Y RADIO DE LA AGUJA DE 0,787MM</v>
          </cell>
          <cell r="D6230" t="str">
            <v>UD</v>
          </cell>
          <cell r="F6230" t="str">
            <v>2219</v>
          </cell>
        </row>
        <row r="6231">
          <cell r="A6231">
            <v>212010185</v>
          </cell>
          <cell r="B6231" t="str">
            <v>PUNTA PARA LAPIZ ELECTROQUIRURGICO CON FORMA ESPATULADA EN ACERO INOXIDABLE GRADO  MEDICO, LA HOJA TIENE UNA MEDIADA DE 7,62 CENTIMETROS Y LA HOJA ACTIVA ES DE 2,8 CENTIMETROS.</v>
          </cell>
          <cell r="D6231" t="str">
            <v>UD</v>
          </cell>
          <cell r="F6231" t="str">
            <v>2219</v>
          </cell>
        </row>
        <row r="6232">
          <cell r="A6232">
            <v>212010186</v>
          </cell>
          <cell r="B6232" t="str">
            <v>FORCEPS TIPO CUSHING CON AISLANTE Y PUNTA SMOOTH LARGO TOTAL DE 15,2CM Y CON LAS PUNTAS ACTIVAS DE 0,7MM.</v>
          </cell>
          <cell r="D6232" t="str">
            <v>UD</v>
          </cell>
          <cell r="F6232" t="str">
            <v>2219</v>
          </cell>
        </row>
        <row r="6233">
          <cell r="A6233">
            <v>212010187</v>
          </cell>
          <cell r="B6233" t="str">
            <v>PINZA DE CUSHING RECTA AISLADA DE PUNTA SUAVE, LARGO TOTAL 17,8 CM CON PUNTA DE 1.5MM.</v>
          </cell>
          <cell r="D6233" t="str">
            <v>UD</v>
          </cell>
          <cell r="F6233" t="str">
            <v>2219</v>
          </cell>
        </row>
        <row r="6234">
          <cell r="A6234">
            <v>212010188</v>
          </cell>
          <cell r="B6234" t="str">
            <v>EXTENSION PARA PUNTA DE LAPIZ ELECTRO QUIRURGICO DE 16,51 CM DE LARGO CON FORMA ESPATULADA EN ACERO INOXIDABLE RECUBIERTA DE SILICONA PARA DISMINUIR ESCARA Y ARQUEO DE ENERGIA.</v>
          </cell>
          <cell r="D6234" t="str">
            <v>UD</v>
          </cell>
          <cell r="F6234" t="str">
            <v>2219</v>
          </cell>
        </row>
        <row r="6235">
          <cell r="A6235">
            <v>212010189</v>
          </cell>
          <cell r="B6235" t="str">
            <v>PUNTA DE ELECTRODO EN AGUJA RECUBIERTO, LARGO  7,2 CM, CON LARGO ACTIVO 2,8 CM, EXTREMO DE LA PUNTA 0,8MM.</v>
          </cell>
          <cell r="D6235" t="str">
            <v>UD</v>
          </cell>
          <cell r="F6235" t="str">
            <v>2219</v>
          </cell>
        </row>
        <row r="6236">
          <cell r="A6236">
            <v>212010190</v>
          </cell>
          <cell r="B6236" t="str">
            <v>EXTENSION  PARA PUNTA DE LAPIZ ELECTRO QUIRURGICO DE 10,16CMS DE LARGO CON FORMA ESPATULADA EN ACERO INOXIDABLE, LA HOJA TIENE UNA MEDIDA DE LA HOJA ACTIVA ES DE 2,54 CM.</v>
          </cell>
          <cell r="D6236" t="str">
            <v>UD</v>
          </cell>
          <cell r="F6236" t="str">
            <v>2219</v>
          </cell>
        </row>
        <row r="6237">
          <cell r="A6237">
            <v>212010191</v>
          </cell>
          <cell r="B6237" t="str">
            <v>EXTENSION  PARA PUNTA DE LAPIZ ELECTRO QUIRURGICO DE 16,51CMS DE LARGO CON FORMA ESPATULADA EN ACERO INOXIDABLE, LA HOJA TIENE UNA MEDIDA DE LA HOJA ACTIVA ES DE 2,54 CM.</v>
          </cell>
          <cell r="D6237" t="str">
            <v>UD</v>
          </cell>
          <cell r="F6237" t="str">
            <v>2219</v>
          </cell>
        </row>
        <row r="6238">
          <cell r="A6238">
            <v>212010193</v>
          </cell>
          <cell r="B6238" t="str">
            <v>HOJA DE ELECTRODO DE ACERO INOXIDABLE GRADO MEDICO, EXTENDIDA AISLADA, LARGO TOTAL 10,16 CM, EXTREMO ACTIVO DE 5,1 MM.</v>
          </cell>
          <cell r="D6238" t="str">
            <v>UD</v>
          </cell>
          <cell r="F6238" t="str">
            <v>2219</v>
          </cell>
        </row>
        <row r="6239">
          <cell r="A6239">
            <v>212010194</v>
          </cell>
          <cell r="B6239" t="str">
            <v>TUBO PLASTICO DE 3/8"X10 SE CONECTA DIRECTAMENTE AL EVACUADOR DE HUMO E INTERFACE CON EL LAPIZ QUIRURGICO.</v>
          </cell>
          <cell r="D6239" t="str">
            <v>UD</v>
          </cell>
          <cell r="F6239" t="str">
            <v>2219</v>
          </cell>
        </row>
        <row r="6240">
          <cell r="A6240">
            <v>212010195</v>
          </cell>
          <cell r="B6240" t="str">
            <v>TUBO CON PROTECTOR DE ESPONJA DE 7/8"X10, SE CONECTA DIRECTAMENTE AL EVACUADOR DE HUMO.</v>
          </cell>
          <cell r="D6240" t="str">
            <v>UD</v>
          </cell>
          <cell r="F6240" t="str">
            <v>2219</v>
          </cell>
        </row>
        <row r="6241">
          <cell r="A6241">
            <v>212010196</v>
          </cell>
          <cell r="B6241" t="str">
            <v>TUBOS EXTRACTORES DE HUMO FABRICADO CON PLASTICO COLAPSIBLE Y/O FLEXIBLE GRADO MEDICO  LIBRE DE LATEX Y CON MEDIDAS DE  3 METROS LARGO  Y 1/4 PULGADA DE DIAMETRO</v>
          </cell>
          <cell r="D6241" t="str">
            <v>UD</v>
          </cell>
          <cell r="F6241" t="str">
            <v>2219</v>
          </cell>
        </row>
        <row r="6242">
          <cell r="A6242">
            <v>212010198</v>
          </cell>
          <cell r="B6242" t="str">
            <v>PEDAL NEUMATICO CON CORDON DE 3 M. PEDAL NEUMATICO USADO CON EL PIE DEL USUARIO  CON CORDON DE 3 METROS DE LARGO PARA LA ACTIVACION DE LA EVACUACION DE HUMO.</v>
          </cell>
          <cell r="D6242" t="str">
            <v>UD</v>
          </cell>
          <cell r="F6242" t="str">
            <v>2219</v>
          </cell>
        </row>
        <row r="6243">
          <cell r="A6243">
            <v>212010199</v>
          </cell>
          <cell r="B6243" t="str">
            <v>PLACA  TIPO ELECTRODO PARA CIRUGIA, TAMAÑO DEL ELECTRODO: DE 18CM X 11 CM, SUPERFICIE CONDUCTIVA, NO MAYOR DE 135 CM2.</v>
          </cell>
          <cell r="D6243" t="str">
            <v>UD</v>
          </cell>
          <cell r="F6243" t="str">
            <v>2219</v>
          </cell>
        </row>
        <row r="6244">
          <cell r="A6244">
            <v>212010203</v>
          </cell>
          <cell r="B6244" t="str">
            <v>BOLSA RECUPERADORA DE ESPECIMENES DE  POLIETILENO.  CON VOLUMEN DE 410 ML</v>
          </cell>
          <cell r="D6244" t="str">
            <v>UD</v>
          </cell>
          <cell r="F6244" t="str">
            <v>2219</v>
          </cell>
        </row>
        <row r="6245">
          <cell r="A6245">
            <v>212010204</v>
          </cell>
          <cell r="B6245" t="str">
            <v>AGUJAS DE PUNCION CON CATETER EXTERNO DE POLIURETANO, CON MEDIDAS DE 12 A 20CM DE LARGO, EN ACERO INOXIDABLE</v>
          </cell>
          <cell r="D6245" t="str">
            <v>UD</v>
          </cell>
          <cell r="F6245" t="str">
            <v>2219</v>
          </cell>
        </row>
        <row r="6246">
          <cell r="A6246">
            <v>212010205</v>
          </cell>
          <cell r="B6246" t="str">
            <v xml:space="preserve">SET DE PINZAS DE BIOPSIA BILIAR TRANSLUMINAL 									 									</v>
          </cell>
          <cell r="D6246" t="str">
            <v>UD</v>
          </cell>
          <cell r="F6246" t="str">
            <v>2219</v>
          </cell>
        </row>
        <row r="6247">
          <cell r="A6247">
            <v>212010206</v>
          </cell>
          <cell r="B6247" t="str">
            <v xml:space="preserve">ADAPTADOR PARA ACOPLAMIENTO DE CATETERES A BOLSAS RECOLECTORAS, LONGITUDES DISPONIBLES DEL DISPOSITIVO DE 2-10 CM DE LARGO, DE PLASTICO Y/O POLIURETANO  									 									</v>
          </cell>
          <cell r="D6247" t="str">
            <v>UD</v>
          </cell>
          <cell r="F6247" t="str">
            <v>2219</v>
          </cell>
        </row>
        <row r="6248">
          <cell r="A6248">
            <v>212010208</v>
          </cell>
          <cell r="B6248" t="str">
            <v xml:space="preserve">SET DE CATETER DE GASTROYEYUNOSTOMIA 									 									</v>
          </cell>
          <cell r="D6248" t="str">
            <v>UD</v>
          </cell>
          <cell r="F6248" t="str">
            <v>2219</v>
          </cell>
        </row>
        <row r="6249">
          <cell r="A6249">
            <v>212010209</v>
          </cell>
          <cell r="B6249" t="str">
            <v xml:space="preserve">SET DE SUTURAS DE ANCLAJE PARA GASTROPEXIA UTILIZADAS PARA GASTROSTOMIAS Y GASTROYEYUNOSTOMIAS									 									</v>
          </cell>
          <cell r="D6249" t="str">
            <v>UD</v>
          </cell>
          <cell r="F6249" t="str">
            <v>2219</v>
          </cell>
        </row>
        <row r="6250">
          <cell r="A6250">
            <v>212010210</v>
          </cell>
          <cell r="B6250" t="str">
            <v>AGUJA PARA BIOPSIA TRU CUT AUTOMATICA FULLCORE, GROSOR DE AGUJA DE 16 A 21 GAUGE, LONGITUD DE AGUJA DE 10 A 17CM DE LARGO</v>
          </cell>
          <cell r="D6250" t="str">
            <v>UD</v>
          </cell>
          <cell r="F6250" t="str">
            <v>2219</v>
          </cell>
        </row>
        <row r="6251">
          <cell r="A6251">
            <v>212010211</v>
          </cell>
          <cell r="B6251" t="str">
            <v>AGUJA PARA BIOPSIA TRU CUT SEMIAUTOMATICA, GROSOR DE AGUJA DE 16 A 21 GAUGE, LONGITUD DE AGUJA DE 10 A 17CM DE LARGO</v>
          </cell>
          <cell r="D6251" t="str">
            <v>UD</v>
          </cell>
          <cell r="F6251" t="str">
            <v>2219</v>
          </cell>
        </row>
        <row r="6252">
          <cell r="A6252">
            <v>212010212</v>
          </cell>
          <cell r="B6252" t="str">
            <v>AGUJA PARA BIOPSIA TRU CUT CON SISTEMA AUTOMATICO, GROSOR DE AGUJA DE 14-21 GAUGE, LONGITUD DE AGUJA DE 10 A 17CM DE LARGO</v>
          </cell>
          <cell r="D6252" t="str">
            <v>UD</v>
          </cell>
          <cell r="F6252" t="str">
            <v>2219</v>
          </cell>
        </row>
        <row r="6253">
          <cell r="A6253">
            <v>212010213</v>
          </cell>
          <cell r="B6253" t="str">
            <v>AGUJA PARA BIOPSIA TRU CUT AJUSTABLES A PISTOLA O DISPARADOR AUTOMATICO, GROSOR DE AGUJA DE 18 A 21 GAUGE, LONGITUD DE AGUJA DE 10 A 25CM DE LARGO</v>
          </cell>
          <cell r="D6253" t="str">
            <v>UD</v>
          </cell>
          <cell r="F6253" t="str">
            <v>2219</v>
          </cell>
        </row>
        <row r="6254">
          <cell r="A6254">
            <v>212010216</v>
          </cell>
          <cell r="B6254" t="str">
            <v>GRAPAS TA 45-4.8 MM VERDES</v>
          </cell>
          <cell r="D6254" t="str">
            <v>UD</v>
          </cell>
          <cell r="F6254" t="str">
            <v>2219</v>
          </cell>
        </row>
        <row r="6255">
          <cell r="A6255">
            <v>212010217</v>
          </cell>
          <cell r="B6255" t="str">
            <v>GRAPAS TA 90- 3.5 MM AZULES</v>
          </cell>
          <cell r="D6255" t="str">
            <v>UD</v>
          </cell>
          <cell r="F6255" t="str">
            <v>2219</v>
          </cell>
        </row>
        <row r="6256">
          <cell r="A6256">
            <v>212010218</v>
          </cell>
          <cell r="B6256" t="str">
            <v>EQUIPO DE GRAPEO TA 30-2.5 MM BLANCAS</v>
          </cell>
          <cell r="D6256" t="str">
            <v>UD</v>
          </cell>
          <cell r="F6256" t="str">
            <v>2219</v>
          </cell>
        </row>
        <row r="6257">
          <cell r="A6257">
            <v>212010219</v>
          </cell>
          <cell r="B6257" t="str">
            <v>EQUIPO DE GRAPEO TA 45- 4.8 MM VERDES</v>
          </cell>
          <cell r="D6257" t="str">
            <v>UD</v>
          </cell>
          <cell r="F6257" t="str">
            <v>2219</v>
          </cell>
        </row>
        <row r="6258">
          <cell r="A6258">
            <v>212010220</v>
          </cell>
          <cell r="B6258" t="str">
            <v>EQUIPO DE GRAPEO LINEAL TIPO GIA CORTANTE DE 55 A 60 MM DE LONGITUD CON CARGA INCLUIDA O ADICIONADA DE 3.8 MM</v>
          </cell>
          <cell r="D6258" t="str">
            <v>UD</v>
          </cell>
          <cell r="F6258" t="str">
            <v>2219</v>
          </cell>
        </row>
        <row r="6259">
          <cell r="A6259">
            <v>212010221</v>
          </cell>
          <cell r="B6259" t="str">
            <v>EQUIPO DE GRAPEO TIPO GIA DE 75 A 80 MM DE LONGITUD CON CARGA DE 3.85 MM</v>
          </cell>
          <cell r="D6259" t="str">
            <v>UD</v>
          </cell>
          <cell r="F6259" t="str">
            <v>2219</v>
          </cell>
        </row>
        <row r="6260">
          <cell r="A6260">
            <v>212010222</v>
          </cell>
          <cell r="B6260" t="str">
            <v>EQUIPO DE GRAPEO SIMILAR A TA 55 A 60 MM CON GRAPA 3.5 MM</v>
          </cell>
          <cell r="D6260" t="str">
            <v>UD</v>
          </cell>
          <cell r="F6260" t="str">
            <v>2219</v>
          </cell>
        </row>
        <row r="6261">
          <cell r="A6261">
            <v>212010223</v>
          </cell>
          <cell r="B6261" t="str">
            <v>EQUIPO DE GRAPEO TIPO ENDO GIA UNIVERSAL XL DE 12 MM CON EJE DE 25 CM</v>
          </cell>
          <cell r="D6261" t="str">
            <v>UD</v>
          </cell>
          <cell r="F6261" t="str">
            <v>2219</v>
          </cell>
        </row>
        <row r="6262">
          <cell r="A6262">
            <v>212010224</v>
          </cell>
          <cell r="B6262" t="str">
            <v>ENDO GIA UNIVERSAL 12 MM , CON UN EJE DE 16CM DE LONGITUD, CON UN DIAMETRO DE 12MM A 13MM Y UNA ROTACION DE 360 GRADOS</v>
          </cell>
          <cell r="D6262" t="str">
            <v>UD</v>
          </cell>
          <cell r="F6262" t="str">
            <v>2219</v>
          </cell>
        </row>
        <row r="6263">
          <cell r="A6263">
            <v>212010225</v>
          </cell>
          <cell r="B6263" t="str">
            <v>EQUIPO DE GRAPEO SIMILAR A TA 30 CON GRAPA DE 3.5 MM.</v>
          </cell>
          <cell r="D6263" t="str">
            <v>UD</v>
          </cell>
          <cell r="F6263" t="str">
            <v>2219</v>
          </cell>
        </row>
        <row r="6264">
          <cell r="A6264">
            <v>212010226</v>
          </cell>
          <cell r="B6264" t="str">
            <v>EQUIPO DE GRAPEO SIMILAR TA 90 CON GRAPA DE 3.5 MM.</v>
          </cell>
          <cell r="D6264" t="str">
            <v>UD</v>
          </cell>
          <cell r="F6264" t="str">
            <v>2219</v>
          </cell>
        </row>
        <row r="6265">
          <cell r="A6265">
            <v>212010227</v>
          </cell>
          <cell r="B6265" t="str">
            <v>CARTUCHO QUIRURGICO DESCARTABLE, ESTERIL,  SIMILAR A TA-60, CON GRAPAS DE TITANIO DE 3.5MM.</v>
          </cell>
          <cell r="D6265" t="str">
            <v>UD</v>
          </cell>
          <cell r="F6265" t="str">
            <v>2219</v>
          </cell>
        </row>
        <row r="6266">
          <cell r="A6266">
            <v>212010228</v>
          </cell>
          <cell r="B6266" t="str">
            <v>CARTUCHO QUIRURGICO DESCARTABLE, ESTERIL,  SIMILAR A TA-90, CON GRAPAS DE TITANIO DE 3.5MM.</v>
          </cell>
          <cell r="D6266" t="str">
            <v>UD</v>
          </cell>
          <cell r="F6266" t="str">
            <v>2219</v>
          </cell>
        </row>
        <row r="6267">
          <cell r="A6267">
            <v>212010229</v>
          </cell>
          <cell r="B6267" t="str">
            <v>GRAPAS TA 30-2.5 MM BLANCAS</v>
          </cell>
          <cell r="D6267" t="str">
            <v>UD</v>
          </cell>
          <cell r="F6267" t="str">
            <v>2219</v>
          </cell>
        </row>
        <row r="6268">
          <cell r="A6268">
            <v>212010230</v>
          </cell>
          <cell r="B6268" t="str">
            <v>GRAPAS ENDO GIA RECTA 30-2.5 MM BLANCA</v>
          </cell>
          <cell r="D6268" t="str">
            <v>UD</v>
          </cell>
          <cell r="F6268" t="str">
            <v>2219</v>
          </cell>
        </row>
        <row r="6269">
          <cell r="A6269">
            <v>212010231</v>
          </cell>
          <cell r="B6269" t="str">
            <v>GRAPAS ENDO GIA ROTICULADA 30-2.5 MM BLANCA</v>
          </cell>
          <cell r="D6269" t="str">
            <v>UD</v>
          </cell>
          <cell r="F6269" t="str">
            <v>2219</v>
          </cell>
        </row>
        <row r="6270">
          <cell r="A6270">
            <v>212010232</v>
          </cell>
          <cell r="B6270" t="str">
            <v>GRAPAS ENCO GIA RECTA 45-3.5 MM AZULES</v>
          </cell>
          <cell r="D6270" t="str">
            <v>UD</v>
          </cell>
          <cell r="F6270" t="str">
            <v>2219</v>
          </cell>
        </row>
        <row r="6271">
          <cell r="A6271">
            <v>212010233</v>
          </cell>
          <cell r="B6271" t="str">
            <v>GRAPAS EQUIPO CURVO VERDE</v>
          </cell>
          <cell r="D6271" t="str">
            <v>UD</v>
          </cell>
          <cell r="F6271" t="str">
            <v>2219</v>
          </cell>
        </row>
        <row r="6272">
          <cell r="A6272">
            <v>212010250</v>
          </cell>
          <cell r="B6272" t="str">
            <v>CARGA TA 30 - 3.5 GRAPAS AZULES.</v>
          </cell>
          <cell r="D6272" t="str">
            <v>UD</v>
          </cell>
          <cell r="F6272" t="str">
            <v>2219</v>
          </cell>
        </row>
        <row r="6273">
          <cell r="A6273">
            <v>212010258</v>
          </cell>
          <cell r="B6273" t="str">
            <v>CARTUCHO DESCARTABLE ARTICULADO ESTERIL DE 45 MM, NEGRO.</v>
          </cell>
          <cell r="D6273" t="str">
            <v>UD</v>
          </cell>
          <cell r="F6273" t="str">
            <v>2219</v>
          </cell>
        </row>
        <row r="6274">
          <cell r="A6274">
            <v>212010259</v>
          </cell>
          <cell r="B6274" t="str">
            <v>PINZA DE DISECCION ULTRASONICA SIN CABLE DE UN SOLO USO 39 CM LONGITUD EJE, 5 MM DIAMETRO, HOJA RECTA 14.5 MM.</v>
          </cell>
          <cell r="D6274" t="str">
            <v>UD</v>
          </cell>
          <cell r="F6274" t="str">
            <v>2219</v>
          </cell>
        </row>
        <row r="6275">
          <cell r="A6275">
            <v>212010260</v>
          </cell>
          <cell r="B6275" t="str">
            <v>PINZA DE DISECCION ULTRASONICA SIN CABLE DE UN SOLO USO 26 CM LONGITUD EJE, 5 MM DIAMETRO, HOJA RECTA 14.5 MM CON LLAVE DE TORSION.</v>
          </cell>
          <cell r="D6275" t="str">
            <v>UD</v>
          </cell>
          <cell r="F6275" t="str">
            <v>2219</v>
          </cell>
        </row>
        <row r="6276">
          <cell r="A6276">
            <v>212010261</v>
          </cell>
          <cell r="B6276" t="str">
            <v>PINZA DE DISECCION ULTRASONICA SIN CABLE DE UN SOLO USO 13 CM LONGITUD EJE, 5 MM DIAMETRO, HOJA RECTA 14.5 MM CON LLAVE DE TORSION.</v>
          </cell>
          <cell r="D6276" t="str">
            <v>UD</v>
          </cell>
          <cell r="F6276" t="str">
            <v>2219</v>
          </cell>
        </row>
        <row r="6277">
          <cell r="A6277">
            <v>212010266</v>
          </cell>
          <cell r="B6277" t="str">
            <v>CARTUCHO DE GRAPAS EN FORMA DE J COLOR MORADA.</v>
          </cell>
          <cell r="D6277" t="str">
            <v>UD</v>
          </cell>
          <cell r="F6277" t="str">
            <v>2219</v>
          </cell>
        </row>
        <row r="6278">
          <cell r="A6278">
            <v>212010267</v>
          </cell>
          <cell r="B6278" t="str">
            <v>CARTUCHO DE GRAPAS EN FORMA DE J COLOR NEGRA</v>
          </cell>
          <cell r="D6278" t="str">
            <v>UD</v>
          </cell>
          <cell r="F6278" t="str">
            <v>2219</v>
          </cell>
        </row>
        <row r="6279">
          <cell r="A6279">
            <v>212010269</v>
          </cell>
          <cell r="B6279" t="str">
            <v>CARTUCHO PARA GRAPADORA REUSABLE GIA 60 MM COLOR AZUL PARA TEJIDO NORMAL.</v>
          </cell>
          <cell r="D6279" t="str">
            <v>UD</v>
          </cell>
          <cell r="F6279" t="str">
            <v>2219</v>
          </cell>
        </row>
        <row r="6280">
          <cell r="A6280">
            <v>212010270</v>
          </cell>
          <cell r="B6280" t="str">
            <v>CARTUCHO PARA GRAPADORA REUSABLE GIA 80 MM COLOR AZUL PARA TEJIDO NORMAL.</v>
          </cell>
          <cell r="D6280" t="str">
            <v>UD</v>
          </cell>
          <cell r="F6280" t="str">
            <v>2219</v>
          </cell>
        </row>
        <row r="6281">
          <cell r="A6281">
            <v>212010271</v>
          </cell>
          <cell r="B6281" t="str">
            <v>CARTUCHO PARA GRAPADORA REUSABLE GIA 60 MM COLOR VERDE.</v>
          </cell>
          <cell r="D6281" t="str">
            <v>UD</v>
          </cell>
          <cell r="F6281" t="str">
            <v>2219</v>
          </cell>
        </row>
        <row r="6282">
          <cell r="A6282">
            <v>212010272</v>
          </cell>
          <cell r="B6282" t="str">
            <v>CARTUCHO PARA GRAPADORA REUSABLE GIA 80 MM COLOR VERDE.</v>
          </cell>
          <cell r="D6282" t="str">
            <v>UD</v>
          </cell>
          <cell r="F6282" t="str">
            <v>2219</v>
          </cell>
        </row>
        <row r="6283">
          <cell r="A6283">
            <v>212010273</v>
          </cell>
          <cell r="B6283" t="str">
            <v>CARTUCHO PARA GRAPADORA REUSABLE GIA 60 MM COLOR BLANCO.</v>
          </cell>
          <cell r="D6283" t="str">
            <v>UD</v>
          </cell>
          <cell r="F6283" t="str">
            <v>2219</v>
          </cell>
        </row>
        <row r="6284">
          <cell r="A6284">
            <v>212010275</v>
          </cell>
          <cell r="B6284" t="str">
            <v>DILATADOR DE ESOFAGO CON BALON INFLABLE CON DIAMETRO DE 8MM-9MM-10MM, LONGITUD DEL BALON DE 8CM</v>
          </cell>
          <cell r="D6284" t="str">
            <v>UD</v>
          </cell>
          <cell r="F6284" t="str">
            <v>2219</v>
          </cell>
        </row>
        <row r="6285">
          <cell r="A6285">
            <v>212010276</v>
          </cell>
          <cell r="B6285" t="str">
            <v>DILATADOR DE ESOFAGO CON BALON INFLABLE CON DIAMETRO DE 10MM-11MM-12MM, LONGITUD DEL BALON DE 8CM</v>
          </cell>
          <cell r="D6285" t="str">
            <v>UD</v>
          </cell>
          <cell r="F6285" t="str">
            <v>2219</v>
          </cell>
        </row>
        <row r="6286">
          <cell r="A6286">
            <v>212010277</v>
          </cell>
          <cell r="B6286" t="str">
            <v>DILATADOR DE ESOFAGO CON BALON INFLABLE CON DIAMETRO DE 12MM-13.5MM-15MM, LONGITUD DEL BALON DE 8CM</v>
          </cell>
          <cell r="D6286" t="str">
            <v>UD</v>
          </cell>
          <cell r="F6286" t="str">
            <v>2219</v>
          </cell>
        </row>
        <row r="6287">
          <cell r="A6287">
            <v>212010278</v>
          </cell>
          <cell r="B6287" t="str">
            <v>DILATADOR DE ESOFAGO CON BALON INFLABLE CON DIAMETRO DE 15MM-16.5MM-18MM, LONGITUD DEL BALON DE 8CM</v>
          </cell>
          <cell r="D6287" t="str">
            <v>UD</v>
          </cell>
          <cell r="F6287" t="str">
            <v>2219</v>
          </cell>
        </row>
        <row r="6288">
          <cell r="A6288">
            <v>212010279</v>
          </cell>
          <cell r="B6288" t="str">
            <v>DILATADOR DE ESOFAGO CON BALON INFLABLE CON DIAMETRO DE 18MM-19MM-20MM, LONGITUD DEL BALON DE 8CM.</v>
          </cell>
          <cell r="D6288" t="str">
            <v>UD</v>
          </cell>
          <cell r="F6288" t="str">
            <v>2219</v>
          </cell>
        </row>
        <row r="6289">
          <cell r="A6289">
            <v>212010281</v>
          </cell>
          <cell r="B6289" t="str">
            <v>DILATADOR DE VASO #5, FORMADAS DE POLIETILENO</v>
          </cell>
          <cell r="D6289" t="str">
            <v>UD</v>
          </cell>
          <cell r="F6289" t="str">
            <v>2219</v>
          </cell>
        </row>
        <row r="6290">
          <cell r="A6290">
            <v>212010282</v>
          </cell>
          <cell r="B6290" t="str">
            <v>DILATADOR DE VASO #6, FORMADOS DE POLIETILENO</v>
          </cell>
          <cell r="D6290" t="str">
            <v>UD</v>
          </cell>
          <cell r="F6290" t="str">
            <v>2219</v>
          </cell>
        </row>
        <row r="6291">
          <cell r="A6291">
            <v>212010283</v>
          </cell>
          <cell r="B6291" t="str">
            <v>DILATADOR DE VASO #7, FORMADOS DE POLIETILENO.</v>
          </cell>
          <cell r="D6291" t="str">
            <v>UD</v>
          </cell>
          <cell r="F6291" t="str">
            <v>2219</v>
          </cell>
        </row>
        <row r="6292">
          <cell r="A6292">
            <v>212010284</v>
          </cell>
          <cell r="B6292" t="str">
            <v>DILATADOR DE VASO #8, FORMADOS DE POLIETILENO.</v>
          </cell>
          <cell r="D6292" t="str">
            <v>UD</v>
          </cell>
          <cell r="F6292" t="str">
            <v>2219</v>
          </cell>
        </row>
        <row r="6293">
          <cell r="A6293">
            <v>212010285</v>
          </cell>
          <cell r="B6293" t="str">
            <v>ELEMENTOS DE CHISPA P\ UNIDADES DE ELECTROCIRUGIA</v>
          </cell>
          <cell r="D6293" t="str">
            <v>UD</v>
          </cell>
          <cell r="F6293" t="str">
            <v>2219</v>
          </cell>
        </row>
        <row r="6294">
          <cell r="A6294">
            <v>212010286</v>
          </cell>
          <cell r="B6294" t="str">
            <v>GRAPADORA DE UN SOLO USO CON DOBLE LINEA DE GRAPAS DISPUESTAS EN FORMA CIRCULAR CON CUCHILLA INCORPORADA DE 21MM DE DIAMETRO EXTERNO.</v>
          </cell>
          <cell r="D6294" t="str">
            <v>UD</v>
          </cell>
          <cell r="F6294" t="str">
            <v>2219</v>
          </cell>
        </row>
        <row r="6295">
          <cell r="A6295">
            <v>212010287</v>
          </cell>
          <cell r="B6295" t="str">
            <v>GRAPADORA DE UN SOLO USO CON DOBLE LINEA DE GRAPAS DISPUESTAS EN FORMA CIRCULAR CON CUCHILLA INCORPORADA DE 31MM DE DIAMETRO EXTERNO.</v>
          </cell>
          <cell r="D6295" t="str">
            <v>UD</v>
          </cell>
          <cell r="F6295" t="str">
            <v>2219</v>
          </cell>
        </row>
        <row r="6296">
          <cell r="A6296">
            <v>212010288</v>
          </cell>
          <cell r="B6296" t="str">
            <v>CARTUCHOS DE GRAPAS QUIRURGICAS PARA PIEL CON 35 GRAPAS C/U, DE ACERO INOXIDABLE CON SU RESPECTIVO QUITA GRAPAS, GRAPAS MEDIANAS DE 5.7 MM CUANDO ABIERTA Y 3.9 MM CUANDO CERRADA.</v>
          </cell>
          <cell r="D6296" t="str">
            <v>UD</v>
          </cell>
          <cell r="F6296" t="str">
            <v>2219</v>
          </cell>
        </row>
        <row r="6297">
          <cell r="A6297">
            <v>212010289</v>
          </cell>
          <cell r="B6297" t="str">
            <v>EQUIPO DE GRAPEO CIRCULAR DE 25MM, PARA ANASTOMOSIS INTESTINAL,  CON DOBLE LINEA DE GRAPAS, DISPUESTAS EN FORMA CIRCULAR, CON YUNQUE QUE ABATA  ( QUE VASCULE O NO VASCULE).</v>
          </cell>
          <cell r="D6297" t="str">
            <v>UD</v>
          </cell>
          <cell r="F6297" t="str">
            <v>2219</v>
          </cell>
        </row>
        <row r="6298">
          <cell r="A6298">
            <v>212010290</v>
          </cell>
          <cell r="B6298" t="str">
            <v>EQUIPO DE  GRAPEO CIRCULAR DE 28-29MM PARA ANASTOMOSIS INTESTINAL CON DOBLE LINEA DE GRAPAS, DISPUESTAS EN FORMA CIRCULAR. (QUE VASCULE O NO VASCULE)</v>
          </cell>
          <cell r="D6298" t="str">
            <v>UD</v>
          </cell>
          <cell r="F6298" t="str">
            <v>2219</v>
          </cell>
        </row>
        <row r="6299">
          <cell r="A6299">
            <v>212010291</v>
          </cell>
          <cell r="B6299" t="str">
            <v>GRAPADORA CIRCULAR HERMORROIDAL DE 33MM DE DIAMETORO EXTERNO CON YUNQUE REMOVIBLE O NO REMOVIBLE, CABEZAL HUECO, CON DIMENSIONES DE LA GRAPA ABIERTA DE 4MM Y CERRADA D 0.75 A 1.5MM</v>
          </cell>
          <cell r="D6299" t="str">
            <v>UD</v>
          </cell>
          <cell r="F6299" t="str">
            <v>2219</v>
          </cell>
        </row>
        <row r="6300">
          <cell r="A6300">
            <v>212010292</v>
          </cell>
          <cell r="B6300" t="str">
            <v>GRAPADORA LAPAROSCOPICA UNIVERSAL, CON EJE ROTATORIO DE 360 GRADOS Y DIAMETRO DE 12MM CAPAZ DE ACEPTAR DIFERENTES TAMAÑOS DE CARTUCHOS DE GRAPAS TANTO TEJIDO VASCULAR NORMAL O GRUE</v>
          </cell>
          <cell r="D6300" t="str">
            <v>UD</v>
          </cell>
          <cell r="F6300" t="str">
            <v>2219</v>
          </cell>
        </row>
        <row r="6301">
          <cell r="A6301">
            <v>212010295</v>
          </cell>
          <cell r="B6301" t="str">
            <v>GRAPADORA LINEAL CORTANTE DE 55-60MM DE UN SOLO USO, CON DOBLE O TRIPLE LINEA DE GRAPAS A CADA LADO, ALTURA DE LA GRAPA ABIERTA 3.8MM</v>
          </cell>
          <cell r="D6301" t="str">
            <v>UD</v>
          </cell>
          <cell r="F6301" t="str">
            <v>2219</v>
          </cell>
        </row>
        <row r="6302">
          <cell r="A6302">
            <v>212010297</v>
          </cell>
          <cell r="B6302" t="str">
            <v>GRAPADORA LINEAL CORTANTE DE 75-80MM DE UN SOLO USO, CON DOBLE  O TRIPLE LINEA DE GRAPAS A CADA LADO, ALTURA DE LA GRAPA ABIERTA 3.8MM</v>
          </cell>
          <cell r="D6302" t="str">
            <v>UD</v>
          </cell>
          <cell r="F6302" t="str">
            <v>2219</v>
          </cell>
        </row>
        <row r="6303">
          <cell r="A6303">
            <v>212010299</v>
          </cell>
          <cell r="B6303" t="str">
            <v>GRAPADORA LINEAL CORTANTE TIPO GIA, DE 90 MM DE LONGITUD, CON DOS DOBLES O TRIPLES LINEAS DE GRAPAS DE TITANIO, DE 3,85 MM ABIERTA Y 1.5 MM CERRADA.</v>
          </cell>
          <cell r="D6303" t="str">
            <v>UD</v>
          </cell>
          <cell r="F6303" t="str">
            <v>2219</v>
          </cell>
        </row>
        <row r="6304">
          <cell r="A6304">
            <v>212010301</v>
          </cell>
          <cell r="B6304" t="str">
            <v>ENDOGRAPADORA CURVA CORTANTE DE 40MM PARA TEJIDO GRUESO (CONTOUR).</v>
          </cell>
          <cell r="D6304" t="str">
            <v>UD</v>
          </cell>
          <cell r="F6304" t="str">
            <v>2219</v>
          </cell>
        </row>
        <row r="6305">
          <cell r="A6305">
            <v>212010302</v>
          </cell>
          <cell r="B6305" t="str">
            <v>CARGA PARA  GRAPADORA  REUSABLE  TA-90  DE  3.5MM  DOBLE  LINEA  DE  GRAPA  DE  3.5MM ABIERTA  Y 1.5MM  CERRADA, ADAPTABLE  AL  INSTRUMENTAL  EXISTENDE EN EL HOSPITAL.</v>
          </cell>
          <cell r="D6305" t="str">
            <v>UD</v>
          </cell>
          <cell r="F6305" t="str">
            <v>2219</v>
          </cell>
        </row>
        <row r="6306">
          <cell r="A6306">
            <v>212010303</v>
          </cell>
          <cell r="B6306" t="str">
            <v>GRAPADORA TIPO TA DE 60MM LINEAL MANDIBULAS PARALELAS, APERTURA DE MANDIBULA DE 18-20MM</v>
          </cell>
          <cell r="D6306" t="str">
            <v>UD</v>
          </cell>
          <cell r="F6306" t="str">
            <v>2219</v>
          </cell>
        </row>
        <row r="6307">
          <cell r="A6307">
            <v>212010304</v>
          </cell>
          <cell r="B6307" t="str">
            <v>CARTUCHOS DE GRAPAS DE  60MM PARA GRAPADORA TA  LINEAL</v>
          </cell>
          <cell r="D6307" t="str">
            <v>UD</v>
          </cell>
          <cell r="F6307" t="str">
            <v>2219</v>
          </cell>
        </row>
        <row r="6308">
          <cell r="A6308">
            <v>212010305</v>
          </cell>
          <cell r="B6308" t="str">
            <v>ELECTRODO DE GANCHO PARA LA DISECCION Y/O CAUTERIZACION DE  LOS DIFERENTES TEJIDOS DURANTE LA CIRUGIA ENDOSCOPICA. DE   DIAMETRO Y LONGITUD VARIABLE, 5MM DIAMETRO POR 340 MM LARGO</v>
          </cell>
          <cell r="D6308" t="str">
            <v>UD</v>
          </cell>
          <cell r="F6308" t="str">
            <v>2219</v>
          </cell>
        </row>
        <row r="6309">
          <cell r="A6309">
            <v>212010306</v>
          </cell>
          <cell r="B6309" t="str">
            <v>ELECTRODO DE DISECCION Y COAGULACION, REHUSABLE, CON CANAL DE ASPIRACION, LONGITUD 34 +- 4CM, 5MM DE DIAMETRO CON PIN CONECTOR MONOPOLAR, CON EXTREMO DISTAL TIPO GANCHO (L).</v>
          </cell>
          <cell r="D6309" t="str">
            <v>UD</v>
          </cell>
          <cell r="F6309" t="str">
            <v>2219</v>
          </cell>
        </row>
        <row r="6310">
          <cell r="A6310">
            <v>212010307</v>
          </cell>
          <cell r="B6310" t="str">
            <v>GRAPADORA CIRCULAR CORTANTE DE 25MM DE DIAMETRO CON GRAPAS DE 4,8MM ABIERTAS Y 2,0MM CERRADAS  PARA TEJIDO GRUESO CON EJE DE 21-25CM DE LONGITUD</v>
          </cell>
          <cell r="D6310" t="str">
            <v>UD</v>
          </cell>
          <cell r="F6310" t="str">
            <v>2219</v>
          </cell>
        </row>
        <row r="6311">
          <cell r="A6311">
            <v>212010308</v>
          </cell>
          <cell r="B6311" t="str">
            <v>GRAPADORA CIRCULAR CORTANTE DE 25MM DE DIAMETRO EXTERNO CON GRAPAS DE 3,5MM ABIERTAS Y 1,5MM CERRADAS CON EJE DE 30-35CM DE LONGITUD</v>
          </cell>
          <cell r="D6311" t="str">
            <v>UD</v>
          </cell>
          <cell r="F6311" t="str">
            <v>2219</v>
          </cell>
        </row>
        <row r="6312">
          <cell r="A6312">
            <v>212010309</v>
          </cell>
          <cell r="B6312" t="str">
            <v>GRAPADORA CIRCULAR CORTANTE DE 31MM DE DIAMETRO EXTERNO CON GRAPAS DE 4,8MM ABIERTAS Y 2MM CERRADAS CON EJE DE 30-35CM DE LONGITUD</v>
          </cell>
          <cell r="D6312" t="str">
            <v>UD</v>
          </cell>
          <cell r="F6312" t="str">
            <v>2219</v>
          </cell>
        </row>
        <row r="6313">
          <cell r="A6313">
            <v>212010310</v>
          </cell>
          <cell r="B6313" t="str">
            <v>ENDOGRAPADORA TA 90MM.</v>
          </cell>
          <cell r="D6313" t="str">
            <v>UD</v>
          </cell>
          <cell r="F6313" t="str">
            <v>2219</v>
          </cell>
        </row>
        <row r="6314">
          <cell r="A6314">
            <v>212010311</v>
          </cell>
          <cell r="B6314" t="str">
            <v>ENDOGRAPADORA CIRCULAR DE 33MM</v>
          </cell>
          <cell r="D6314" t="str">
            <v>UD</v>
          </cell>
          <cell r="F6314" t="str">
            <v>2219</v>
          </cell>
        </row>
        <row r="6315">
          <cell r="A6315">
            <v>212010313</v>
          </cell>
          <cell r="B6315" t="str">
            <v>CARGA GIA CARTUCHO DE 80 MM DE LONGITUD PARA ENGRAPADORA GIA DE 80 MM. CARTUCHO DE COLOR VERDE PARA TEJIDO GRUESO Y CON CUCHILLA INCORPORADA.</v>
          </cell>
          <cell r="D6315" t="str">
            <v>UD</v>
          </cell>
          <cell r="F6315" t="str">
            <v>2219</v>
          </cell>
        </row>
        <row r="6316">
          <cell r="A6316">
            <v>212010314</v>
          </cell>
          <cell r="B6316" t="str">
            <v>CARGA ENDO GIA CARTUCHO DE 30 MM DE LONGITUD, CARTUCHO DE COLOR AZUL PARA TEJIDO MEDIO Y CON CUCHILLA INCORPORADA.</v>
          </cell>
          <cell r="D6316" t="str">
            <v>UD</v>
          </cell>
          <cell r="F6316" t="str">
            <v>2219</v>
          </cell>
        </row>
        <row r="6317">
          <cell r="A6317">
            <v>212010315</v>
          </cell>
          <cell r="B6317" t="str">
            <v>GRAPADORA CIRCULAR CORTANTE DE 33-34MM DE DIAMETRO CON GRAPAS DE 4,8MM ABIERTAS Y 2,0MM CERRADAS CON EJE DE 22-25CM DE LONGITUD</v>
          </cell>
          <cell r="D6317" t="str">
            <v>UD</v>
          </cell>
          <cell r="F6317" t="str">
            <v>2219</v>
          </cell>
        </row>
        <row r="6318">
          <cell r="A6318">
            <v>212010316</v>
          </cell>
          <cell r="B6318" t="str">
            <v>GRAPADORA CIRCULAR CORTANTE DE 33-34MM DE DIAMETRO CON GRAPAS DE 4,8MM ABIERTAS A 2,0MM CERRADAS CON EJE DE 30-35 DE LONGITUD</v>
          </cell>
          <cell r="D6318" t="str">
            <v>UD</v>
          </cell>
          <cell r="F6318" t="str">
            <v>2219</v>
          </cell>
        </row>
        <row r="6319">
          <cell r="A6319">
            <v>212010317</v>
          </cell>
          <cell r="B6319" t="str">
            <v>GRAPADORA PARA HEMORROIDOPEXIA DIAMETRO DE 33MM, RESERVORIO CON CAPACIDAD DE 20CC DE VOLUMEN CON GRAPAS DE 3,5MM ABIERTA Y 1,5MM CERRADA</v>
          </cell>
          <cell r="D6319" t="str">
            <v>UD</v>
          </cell>
          <cell r="F6319" t="str">
            <v>2219</v>
          </cell>
        </row>
        <row r="6320">
          <cell r="A6320">
            <v>212010318</v>
          </cell>
          <cell r="B6320" t="str">
            <v>ENGRAPADORA PARA HEMORROIDOPEXIA DIAMETRO DE 33MM, RESERVORIO CON CAPACIDAD DE 20CC DE VOLUMEN CON GRAPAS DE 4,8MM ABIERTA Y 2,0MM CERRADA</v>
          </cell>
          <cell r="D6320" t="str">
            <v>UD</v>
          </cell>
          <cell r="F6320" t="str">
            <v>2219</v>
          </cell>
        </row>
        <row r="6321">
          <cell r="A6321">
            <v>212010319</v>
          </cell>
          <cell r="B6321" t="str">
            <v>GRAPARADORA SUBCUTICULAR PRECARGADA CON GRAPAS ABSORBIBLES CON 30 UNIDADES DE UN SOLO USO.</v>
          </cell>
          <cell r="D6321" t="str">
            <v>UD</v>
          </cell>
          <cell r="F6321" t="str">
            <v>2219</v>
          </cell>
        </row>
        <row r="6322">
          <cell r="A6322">
            <v>212010320</v>
          </cell>
          <cell r="B6322" t="str">
            <v>ESTILETE DOBLE, DE 13.97 CMS,</v>
          </cell>
          <cell r="D6322" t="str">
            <v>UD</v>
          </cell>
          <cell r="F6322" t="str">
            <v>2219</v>
          </cell>
        </row>
        <row r="6323">
          <cell r="A6323">
            <v>212010321</v>
          </cell>
          <cell r="B6323" t="str">
            <v>CARTUCHO PARA ENGRAPADORA DE CABEZA CURVA,  TIPO CONTOUR,  PARA ACCESO PELVICO DE 30 A 40 MM DE LONGITUD.</v>
          </cell>
          <cell r="D6323" t="str">
            <v>UD</v>
          </cell>
          <cell r="F6323" t="str">
            <v>2219</v>
          </cell>
        </row>
        <row r="6324">
          <cell r="A6324">
            <v>212010322</v>
          </cell>
          <cell r="B6324" t="str">
            <v>ESTILETE REUTILIZABLE PARA INTUBACION PARA ADULTO 16,5 PULGADAS.</v>
          </cell>
          <cell r="D6324" t="str">
            <v>UD</v>
          </cell>
          <cell r="F6324" t="str">
            <v>2219</v>
          </cell>
        </row>
        <row r="6325">
          <cell r="A6325">
            <v>212010323</v>
          </cell>
          <cell r="B6325" t="str">
            <v>ESTILETE REUTILIZABLE PARA INTUBACION PARA NIÑO 11,5 PULGADAS.</v>
          </cell>
          <cell r="D6325" t="str">
            <v>UD</v>
          </cell>
          <cell r="F6325" t="str">
            <v>2219</v>
          </cell>
        </row>
        <row r="6326">
          <cell r="A6326">
            <v>212010324</v>
          </cell>
          <cell r="B6326" t="str">
            <v>ENGRAPADORA LINEAL FLEXIBLE (ARTICULABLE) DE 45 MM.</v>
          </cell>
          <cell r="D6326" t="str">
            <v>UD</v>
          </cell>
          <cell r="F6326" t="str">
            <v>2219</v>
          </cell>
        </row>
        <row r="6327">
          <cell r="A6327">
            <v>212010325</v>
          </cell>
          <cell r="B6327" t="str">
            <v>ENGRAPADORA LINEAL FLEXIBLE (ARTICULABLE) DE 60 MM</v>
          </cell>
          <cell r="D6327" t="str">
            <v>UD</v>
          </cell>
          <cell r="F6327" t="str">
            <v>2219</v>
          </cell>
        </row>
        <row r="6328">
          <cell r="A6328">
            <v>212010326</v>
          </cell>
          <cell r="B6328" t="str">
            <v>CARTUCHO VERDE PARA ENGRAPADORA LINEAL FLEXIBLE (ARTICULABLE)  45 MM</v>
          </cell>
          <cell r="D6328" t="str">
            <v>UD</v>
          </cell>
          <cell r="F6328" t="str">
            <v>2219</v>
          </cell>
        </row>
        <row r="6329">
          <cell r="A6329">
            <v>212010327</v>
          </cell>
          <cell r="B6329" t="str">
            <v>ARTUCHO AZUL PARA ENGRAPADORA LINEAL FLEXIBLE (ARTICULABLE) 60 MM</v>
          </cell>
          <cell r="D6329" t="str">
            <v>UD</v>
          </cell>
          <cell r="F6329" t="str">
            <v>2219</v>
          </cell>
        </row>
        <row r="6330">
          <cell r="A6330">
            <v>212010328</v>
          </cell>
          <cell r="B6330" t="str">
            <v>CARTUCHO VERDE PARA ENGRAPADORA LINEAL FLEXIBLE (ARTICULABLE)  60 MM.</v>
          </cell>
          <cell r="D6330" t="str">
            <v>UD</v>
          </cell>
          <cell r="F6330" t="str">
            <v>2219</v>
          </cell>
        </row>
        <row r="6331">
          <cell r="A6331">
            <v>212010330</v>
          </cell>
          <cell r="B6331" t="str">
            <v xml:space="preserve"> ELECTRODOS TIPO ESPATULA P/ ELECTROCIRUGIA REUTILIZABLES,  CONEXION DE 1 PIN 4 MM, LONGITUD DE 45 MM.</v>
          </cell>
          <cell r="D6331" t="str">
            <v>UD</v>
          </cell>
          <cell r="F6331" t="str">
            <v>2219</v>
          </cell>
        </row>
        <row r="6332">
          <cell r="A6332">
            <v>212010331</v>
          </cell>
          <cell r="B6332" t="str">
            <v>SISTEMA DESCARTABLE DE LIGADURA DE HEMORROIDES POR ASPIRACION.</v>
          </cell>
          <cell r="D6332" t="str">
            <v>UD</v>
          </cell>
          <cell r="F6332" t="str">
            <v>2219</v>
          </cell>
        </row>
        <row r="6333">
          <cell r="A6333">
            <v>212010332</v>
          </cell>
          <cell r="B6333" t="str">
            <v>SISTEMA REUTILIZABLE DE LIGADURA DE HEMORROIDES POR ASPIRACION.</v>
          </cell>
          <cell r="D6333" t="str">
            <v>UD</v>
          </cell>
          <cell r="F6333" t="str">
            <v>2219</v>
          </cell>
        </row>
        <row r="6334">
          <cell r="A6334">
            <v>212010333</v>
          </cell>
          <cell r="B6334" t="str">
            <v>TUBO PROCTOSCOPICO CON OBTURADOR OBLICUO (ANOSCOPIO).</v>
          </cell>
          <cell r="D6334" t="str">
            <v>UD</v>
          </cell>
          <cell r="F6334" t="str">
            <v>2219</v>
          </cell>
        </row>
        <row r="6335">
          <cell r="A6335">
            <v>212010334</v>
          </cell>
          <cell r="B6335" t="str">
            <v>ELECTRODO TIPO ESPATULA P/ ELECTROCIRUGIA REUTILIZABLES,TIPO ESPATULA RECTA DE 3.4 POR 24 MM CON LONGITUD DE 130 MM.</v>
          </cell>
          <cell r="D6335" t="str">
            <v>UD</v>
          </cell>
          <cell r="F6335" t="str">
            <v>2219</v>
          </cell>
        </row>
        <row r="6336">
          <cell r="A6336">
            <v>212010335</v>
          </cell>
          <cell r="B6336" t="str">
            <v>CARTUCHO O RECARGA AZUL PARA ENGRAPADORA CONTOUR.</v>
          </cell>
          <cell r="D6336" t="str">
            <v>UD</v>
          </cell>
          <cell r="F6336" t="str">
            <v>2219</v>
          </cell>
        </row>
        <row r="6337">
          <cell r="A6337">
            <v>212010336</v>
          </cell>
          <cell r="B6337" t="str">
            <v>EQUIPO DE GRAPEO CIRCULAR DE 25MM PARA ANASTOMOSIS INTESTINAL CON YUNQUE NO ABATIBLE.</v>
          </cell>
          <cell r="D6337" t="str">
            <v>UD</v>
          </cell>
          <cell r="F6337" t="str">
            <v>2219</v>
          </cell>
        </row>
        <row r="6338">
          <cell r="A6338">
            <v>212010337</v>
          </cell>
          <cell r="B6338" t="str">
            <v>EQUIPO DE GRAPEO CIRCULAR DE 29MM PARA ANASTOMOSIS INTESTINAL CON YUNQUE NO ABATIBLE.</v>
          </cell>
          <cell r="D6338" t="str">
            <v>UD</v>
          </cell>
          <cell r="F6338" t="str">
            <v>2219</v>
          </cell>
        </row>
        <row r="6339">
          <cell r="A6339">
            <v>212010338</v>
          </cell>
          <cell r="B6339" t="str">
            <v>EQUIPO DE GRAPEO CIRCULAR DE 33MM PARA ANASTOMOSIS INTESTINAL CON YUNQUE NO ABATIBLE.</v>
          </cell>
          <cell r="D6339" t="str">
            <v>UD</v>
          </cell>
          <cell r="F6339" t="str">
            <v>2219</v>
          </cell>
        </row>
        <row r="6340">
          <cell r="A6340">
            <v>212010340</v>
          </cell>
          <cell r="B6340" t="str">
            <v>CARGA ENDO GIA TIPO TRI STAPLE 45 MM ROTICULADA COLOR NEGRO.</v>
          </cell>
          <cell r="D6340" t="str">
            <v>UD</v>
          </cell>
          <cell r="F6340" t="str">
            <v>2219</v>
          </cell>
        </row>
        <row r="6341">
          <cell r="A6341">
            <v>212010341</v>
          </cell>
          <cell r="B6341" t="str">
            <v>CARGA ENDO GIA TIPO TRI STAPLE 60 MM ROTICULADA COLOR NEGRO.</v>
          </cell>
          <cell r="D6341" t="str">
            <v>UD</v>
          </cell>
          <cell r="F6341" t="str">
            <v>2219</v>
          </cell>
        </row>
        <row r="6342">
          <cell r="A6342">
            <v>212010342</v>
          </cell>
          <cell r="B6342" t="str">
            <v>CARGA ENDO GIA TIPO TRI STAPLE 45 MM ROTICULADA COLOR MORADA- REFORZADA.</v>
          </cell>
          <cell r="D6342" t="str">
            <v>UD</v>
          </cell>
          <cell r="F6342" t="str">
            <v>2219</v>
          </cell>
        </row>
        <row r="6343">
          <cell r="A6343">
            <v>212010343</v>
          </cell>
          <cell r="B6343" t="str">
            <v>CARGA ENDO GIA TIPO TRI STAPLE 60 MM ROTICULADA COLOR MORADA- REFORZADA.</v>
          </cell>
          <cell r="D6343" t="str">
            <v>UD</v>
          </cell>
          <cell r="F6343" t="str">
            <v>2219</v>
          </cell>
        </row>
        <row r="6344">
          <cell r="A6344">
            <v>212010344</v>
          </cell>
          <cell r="B6344" t="str">
            <v>CARGA ENDO GIA TIPO TRI STAPLE 45 MM ROTICULADA COLOR NEGRA- REFORZADA.</v>
          </cell>
          <cell r="D6344" t="str">
            <v>UD</v>
          </cell>
          <cell r="F6344" t="str">
            <v>2219</v>
          </cell>
        </row>
        <row r="6345">
          <cell r="A6345">
            <v>212010345</v>
          </cell>
          <cell r="B6345" t="str">
            <v>CARGA ENDO GIA TIPO TRI STAPLE 60 MM ROTICULADA COLOR NEGRA- REFORZADA.</v>
          </cell>
          <cell r="D6345" t="str">
            <v>UD</v>
          </cell>
          <cell r="F6345" t="str">
            <v>2219</v>
          </cell>
        </row>
        <row r="6346">
          <cell r="A6346">
            <v>212010380</v>
          </cell>
          <cell r="B6346" t="str">
            <v>MANGO DE BISTURI, NO. 3</v>
          </cell>
          <cell r="D6346" t="str">
            <v>UD</v>
          </cell>
          <cell r="F6346" t="str">
            <v>2219</v>
          </cell>
        </row>
        <row r="6347">
          <cell r="A6347">
            <v>212010400</v>
          </cell>
          <cell r="B6347" t="str">
            <v>MANGO DE BISTURI, NO. 3 L</v>
          </cell>
          <cell r="D6347" t="str">
            <v>UD</v>
          </cell>
          <cell r="F6347" t="str">
            <v>2219</v>
          </cell>
        </row>
        <row r="6348">
          <cell r="A6348">
            <v>212010406</v>
          </cell>
          <cell r="B6348" t="str">
            <v>TUBO DE ALIMENTACION ENTERAL CON CAMARA EN LA PUNTA 8FR X 91 CMS DE LONGITUD</v>
          </cell>
          <cell r="D6348" t="str">
            <v>UD</v>
          </cell>
          <cell r="F6348" t="str">
            <v>2219</v>
          </cell>
        </row>
        <row r="6349">
          <cell r="A6349">
            <v>212010407</v>
          </cell>
          <cell r="B6349" t="str">
            <v>TUBO DE ALIMENTACION ENTERAL CON CAMARA EN LA PUNTA 8FR X 109 CMS DE LONGITUD</v>
          </cell>
          <cell r="D6349" t="str">
            <v>UD</v>
          </cell>
          <cell r="F6349" t="str">
            <v>2219</v>
          </cell>
        </row>
        <row r="6350">
          <cell r="A6350">
            <v>212010408</v>
          </cell>
          <cell r="B6350" t="str">
            <v>TUBO DE ALIMENTACION ENTERAL CON CAMARA EN LA PUNTA 8FR X 140 CMS DE LONGITUD</v>
          </cell>
          <cell r="D6350" t="str">
            <v>UD</v>
          </cell>
          <cell r="F6350" t="str">
            <v>2219</v>
          </cell>
        </row>
        <row r="6351">
          <cell r="A6351">
            <v>212010411</v>
          </cell>
          <cell r="B6351" t="str">
            <v>TUBO DE ALIMENTACION ENTERAL CON CAMARA EN LA PUNTA 10FR X 140 CMS DE LONGITUD</v>
          </cell>
          <cell r="D6351" t="str">
            <v>UD</v>
          </cell>
          <cell r="F6351" t="str">
            <v>2219</v>
          </cell>
        </row>
        <row r="6352">
          <cell r="A6352">
            <v>212010414</v>
          </cell>
          <cell r="B6352" t="str">
            <v>TUBO DE ALIMENTACION ENTERAL CON CAMARA EN LA PUNTA 12FR X 140 CMS DE LONGITUD</v>
          </cell>
          <cell r="D6352" t="str">
            <v>UD</v>
          </cell>
          <cell r="F6352" t="str">
            <v>2219</v>
          </cell>
        </row>
        <row r="6353">
          <cell r="A6353">
            <v>212010420</v>
          </cell>
          <cell r="B6353" t="str">
            <v>MANGO DE BISTURI, NO. 4</v>
          </cell>
          <cell r="D6353" t="str">
            <v>UD</v>
          </cell>
          <cell r="F6353" t="str">
            <v>2219</v>
          </cell>
        </row>
        <row r="6354">
          <cell r="A6354">
            <v>212010440</v>
          </cell>
          <cell r="B6354" t="str">
            <v>MANGO DE BISTURI, NO. 7</v>
          </cell>
          <cell r="D6354" t="str">
            <v>UD</v>
          </cell>
          <cell r="F6354" t="str">
            <v>2219</v>
          </cell>
        </row>
        <row r="6355">
          <cell r="A6355">
            <v>212010445</v>
          </cell>
          <cell r="B6355" t="str">
            <v>MANGOS DESCARTABLES PARA ELECTROCIRUGIA DE UN PIN (LAPIZ DE ELECTROCIRUGIA)</v>
          </cell>
          <cell r="D6355" t="str">
            <v>UD</v>
          </cell>
          <cell r="F6355" t="str">
            <v>2219</v>
          </cell>
        </row>
        <row r="6356">
          <cell r="A6356">
            <v>212010446</v>
          </cell>
          <cell r="B6356" t="str">
            <v>BISTURI DE ELECTROCIRUGIA (LAPIZ DE ELECTROCIRUGIA), DE 3 PINES.</v>
          </cell>
          <cell r="D6356" t="str">
            <v>UD</v>
          </cell>
          <cell r="F6356" t="str">
            <v>2219</v>
          </cell>
        </row>
        <row r="6357">
          <cell r="A6357">
            <v>212010448</v>
          </cell>
          <cell r="B6357" t="str">
            <v>LAPIZ DE ELECTROCAUTERIO CON LUZ LED, PUNTA 5 CM DE LARGO X 3 MM DE ANCHO.</v>
          </cell>
          <cell r="D6357" t="str">
            <v>UD</v>
          </cell>
          <cell r="F6357" t="str">
            <v>2219</v>
          </cell>
        </row>
        <row r="6358">
          <cell r="A6358">
            <v>212010450</v>
          </cell>
          <cell r="B6358" t="str">
            <v>ELECTROBISTURI DE RADIOFRECUENCIA PULSADA MONOPOLAR, PUNTA ESPATULA Y EJE GIRATORIO, 31 MM MAXIMO DE LONGITUD DE EJE, 315 MM LONGITUD CABLE PARA CONEXION.</v>
          </cell>
          <cell r="D6358" t="str">
            <v>UD</v>
          </cell>
          <cell r="F6358" t="str">
            <v>2219</v>
          </cell>
        </row>
        <row r="6359">
          <cell r="A6359">
            <v>212010455</v>
          </cell>
          <cell r="B6359" t="str">
            <v>PUNTA PLASMA PARA SISTEMA DE DISECCION PARA ELECTROCIRUGIA, MIDE 20 CM DE LARGO X 1,5 CM, DE ANCHO X 1,5 CM, DE GROSOR MATERIAL FABRICACION: PLASTICO GRADO MEDICO, ACERO Y CERAMICA</v>
          </cell>
          <cell r="D6359" t="str">
            <v>UD</v>
          </cell>
          <cell r="F6359" t="str">
            <v>2219</v>
          </cell>
        </row>
        <row r="6360">
          <cell r="A6360">
            <v>212010456</v>
          </cell>
          <cell r="B6360" t="str">
            <v>PINZA ADSON  CON DIENTES MEDIANA RECTA 20 CM + - 1 CM DE ACERO INOXIDABLE.</v>
          </cell>
          <cell r="D6360" t="str">
            <v>UD</v>
          </cell>
          <cell r="F6360" t="str">
            <v>2219</v>
          </cell>
        </row>
        <row r="6361">
          <cell r="A6361">
            <v>212010460</v>
          </cell>
          <cell r="B6361" t="str">
            <v>PINZA ALLIS, 5 X 6 DIENTES, DE 15 CM.</v>
          </cell>
          <cell r="D6361" t="str">
            <v>UD</v>
          </cell>
          <cell r="F6361" t="str">
            <v>2219</v>
          </cell>
        </row>
        <row r="6362">
          <cell r="A6362">
            <v>212010465</v>
          </cell>
          <cell r="B6362" t="str">
            <v>PINZA BABY-ALLIS, TIPO RECTA, 12CM DE LONGITUD, EN LA PUNTA 4X5 DIENTES, EN ACERO INOXIDABLE Y REUTILIZABLE</v>
          </cell>
          <cell r="D6362" t="str">
            <v>UD</v>
          </cell>
          <cell r="F6362" t="str">
            <v>2219</v>
          </cell>
        </row>
        <row r="6363">
          <cell r="A6363">
            <v>212010470</v>
          </cell>
          <cell r="B6363" t="str">
            <v>CABLE DE CONEXION REUSABLE PARA EQUIPO DE ELECTROCIRUGIA, RECUBIERTO EN PVC</v>
          </cell>
          <cell r="D6363" t="str">
            <v>UD</v>
          </cell>
          <cell r="F6363" t="str">
            <v>2219</v>
          </cell>
        </row>
        <row r="6364">
          <cell r="A6364">
            <v>212010471</v>
          </cell>
          <cell r="B6364" t="str">
            <v>ELECTRODOS SNAP ADHESIVOS PRE-GELIFICADOS, 50CM DE LONGITUD, COMPUESTO POR UN METAL DESNUDO O RECUBIERTO DE POLIMEROS PLASTICOS O GOMA CONDUCTORA Y AISLANTE</v>
          </cell>
          <cell r="D6364" t="str">
            <v>UD</v>
          </cell>
          <cell r="F6364" t="str">
            <v>2219</v>
          </cell>
        </row>
        <row r="6365">
          <cell r="A6365">
            <v>212010472</v>
          </cell>
          <cell r="B6365" t="str">
            <v xml:space="preserve">SET DE ALAMBRES DE PLOMO EMG SIN FUNDA, TIPO  PRE AMPLIFICADOR DE 150 CM DE LONGITUD.									 									</v>
          </cell>
          <cell r="D6365" t="str">
            <v>UD</v>
          </cell>
          <cell r="F6365" t="str">
            <v>2219</v>
          </cell>
        </row>
        <row r="6366">
          <cell r="A6366">
            <v>212010473</v>
          </cell>
          <cell r="B6366" t="str">
            <v xml:space="preserve">SONDA VAGINAL CLASICA DE PLASTICO ABS, CON EXTREMO ALARGADO Y DOS ANILLOS DE ACERO. PROPORCIONA UNA ESTIMULACION ELECTRICA DE HASTA 70MA	</v>
          </cell>
          <cell r="D6366" t="str">
            <v>UD</v>
          </cell>
          <cell r="F6366" t="str">
            <v>2219</v>
          </cell>
        </row>
        <row r="6367">
          <cell r="A6367">
            <v>212010474</v>
          </cell>
          <cell r="B6367" t="str">
            <v xml:space="preserve">SONDA ANAL DE PLASTICO ABS Y DOS ANILLOS DE ACERO CON MEDIDAS DE 83MM DE LARGO Y 14MM DE DIAMETRO. PROPORCIONA UNA ESTIMULACION ELECTRICA DE HASTA 70MA					</v>
          </cell>
          <cell r="D6367" t="str">
            <v>UD</v>
          </cell>
          <cell r="F6367" t="str">
            <v>2219</v>
          </cell>
        </row>
        <row r="6368">
          <cell r="A6368">
            <v>212010475</v>
          </cell>
          <cell r="B6368" t="str">
            <v>GLOBO PARA MANOMETRIA ANORECTAL, LIBRE DE LATEX, DESCARTABLE, UTILIZADO PARA PRUEBAS DE SENSIBILIDAD RECTAL</v>
          </cell>
          <cell r="D6368" t="str">
            <v>UD</v>
          </cell>
          <cell r="F6368" t="str">
            <v>2219</v>
          </cell>
        </row>
        <row r="6369">
          <cell r="A6369">
            <v>212010480</v>
          </cell>
          <cell r="B6369" t="str">
            <v>PINZA ALLIS, 5 X 6 DIENTES, 19 +/- 1 CMS.</v>
          </cell>
          <cell r="D6369" t="str">
            <v>UD</v>
          </cell>
          <cell r="F6369" t="str">
            <v>2219</v>
          </cell>
        </row>
        <row r="6370">
          <cell r="A6370">
            <v>212010481</v>
          </cell>
          <cell r="B6370" t="str">
            <v>CATETER DE 85CM DE LONGITUD PARA ABLACION POR RADIOFRECUENCIA EN ESOFAGO DE BARRETT, CON UN DIAMETRO DE CATETER DE 7MM</v>
          </cell>
          <cell r="D6370" t="str">
            <v>UD</v>
          </cell>
          <cell r="F6370" t="str">
            <v>2219</v>
          </cell>
        </row>
        <row r="6371">
          <cell r="A6371">
            <v>212010482</v>
          </cell>
          <cell r="B6371" t="str">
            <v>CATETER DE 160CM Y 90 GRADOS PARA ABLACION POR RADIOFRECUENCIA PARA ESOFAGO DE BARRETT FOCAL, CON UN DIAMETRO EN EL CATETER DE 4MM</v>
          </cell>
          <cell r="D6371" t="str">
            <v>UD</v>
          </cell>
          <cell r="F6371" t="str">
            <v>2219</v>
          </cell>
        </row>
        <row r="6372">
          <cell r="A6372">
            <v>212010483</v>
          </cell>
          <cell r="B6372" t="str">
            <v>CATETER DE 160CM Y 60 GRADOS PARA ABLACION POR RADIOFRECUENCIA PARA ESOFAGO DE BARRETT FOCAL, CON UN DIAMETRO EN EL CATETER DE 4MM</v>
          </cell>
          <cell r="D6372" t="str">
            <v>UD</v>
          </cell>
          <cell r="F6372" t="str">
            <v>2219</v>
          </cell>
        </row>
        <row r="6373">
          <cell r="A6373">
            <v>212010484</v>
          </cell>
          <cell r="B6373" t="str">
            <v>CATETER ULTRA LARGO DE 160CM PARA ABLACION POR RADIOFRECUENCIA PARA ESOFAGO DE BARRETT, CON UN DIAMETRO EN EL CATETER DE 4MM</v>
          </cell>
          <cell r="D6373" t="str">
            <v>UD</v>
          </cell>
          <cell r="F6373" t="str">
            <v>2219</v>
          </cell>
        </row>
        <row r="6374">
          <cell r="A6374">
            <v>212010485</v>
          </cell>
          <cell r="B6374" t="str">
            <v xml:space="preserve"> CATETER DE 135CM PARA ABLACION POR RADIOFRECUENCIA PARA ESOFAGO DE BARRETT, PARA USO EN EL CANAL DE TRABAJO DEL ENDOSCOPIO, CON UN DIAMETRO DEL CATETER DE 2,5MM</v>
          </cell>
          <cell r="D6374" t="str">
            <v>UD</v>
          </cell>
          <cell r="F6374" t="str">
            <v>2219</v>
          </cell>
        </row>
        <row r="6375">
          <cell r="A6375">
            <v>212010486</v>
          </cell>
          <cell r="B6375" t="str">
            <v xml:space="preserve">PARCHE HEMOSTATICO DERECHO CON MEDIDAS DE 1 A 15CM POR 1 A 15CM DE CELULOSA OXIDADA REGENERADA, POLIETILENEGLICOL Y TRILISINA ABSORBIBLE, LIBRE DE COMPONENTE BIOLOGICO							</v>
          </cell>
          <cell r="D6375" t="str">
            <v>UD</v>
          </cell>
          <cell r="F6375" t="str">
            <v>2219</v>
          </cell>
        </row>
        <row r="6376">
          <cell r="A6376">
            <v>212010487</v>
          </cell>
          <cell r="B6376" t="str">
            <v xml:space="preserve">CARATULA DESCARTABLE ESTERIL PARA ENGRAPADORA ELECTRICA INTELIGENTE, QUE PERMITA LA INTERFACE DE CONTROL Y CONEXION CON LA GRAPADORA Y EL ADAPTADOR O EJE DE 12 MM DE DIAMETRO.					</v>
          </cell>
          <cell r="D6376" t="str">
            <v>UD</v>
          </cell>
          <cell r="F6376" t="str">
            <v>2219</v>
          </cell>
        </row>
        <row r="6377">
          <cell r="A6377">
            <v>212010490</v>
          </cell>
          <cell r="B6377" t="str">
            <v>EXTRACTOR DE HUMO QUIRURGICO, PARA USO LAPAROSCOPICO.</v>
          </cell>
          <cell r="D6377" t="str">
            <v>UD</v>
          </cell>
          <cell r="F6377" t="str">
            <v>2219</v>
          </cell>
        </row>
        <row r="6378">
          <cell r="A6378">
            <v>212010500</v>
          </cell>
          <cell r="B6378" t="str">
            <v>BAJANUDOS PARA SER UTILIZADOS EN LA ANUDACION EXTRACORPOREA DE PROCEDIMIENTOS LAPAROSCOPICOS.</v>
          </cell>
          <cell r="D6378" t="str">
            <v>UD</v>
          </cell>
          <cell r="F6378" t="str">
            <v>2219</v>
          </cell>
        </row>
        <row r="6379">
          <cell r="A6379">
            <v>212010511</v>
          </cell>
          <cell r="B6379" t="str">
            <v>LENTE DE LAPAROSCOPIA 10° DE 32 CMS DE LONGITUD PARA EQUIPO STRYKER 988</v>
          </cell>
          <cell r="D6379" t="str">
            <v>UD</v>
          </cell>
          <cell r="F6379" t="str">
            <v>2219</v>
          </cell>
        </row>
        <row r="6380">
          <cell r="A6380">
            <v>212010515</v>
          </cell>
          <cell r="B6380" t="str">
            <v>PINZA TRAUMATICA, DE DOS O MAS DIENTES, PARA AGARRE Y       EXTRACCION DE TEJIDOS, REUTILIZABLE, PARA USO LAPAROSCOPICO.</v>
          </cell>
          <cell r="D6380" t="str">
            <v>UD</v>
          </cell>
          <cell r="F6380" t="str">
            <v>2219</v>
          </cell>
        </row>
        <row r="6381">
          <cell r="A6381">
            <v>212010517</v>
          </cell>
          <cell r="B6381" t="str">
            <v>MANGO LAPAROSCOPICO COMPATIBLE CON DISECTOR DE MARYLAND KARLS STORZ EXISTENTES EN EL SERVICIO, DE 5MM DE DIAMETRO Y 36CM DE LONGITUD</v>
          </cell>
          <cell r="D6381" t="str">
            <v>UD</v>
          </cell>
          <cell r="F6381" t="str">
            <v>2219</v>
          </cell>
        </row>
        <row r="6382">
          <cell r="A6382">
            <v>212010518</v>
          </cell>
          <cell r="B6382" t="str">
            <v>MANGO LAPAROSCOPICO COMPATIBLE CON  GRASPERS (ENDOCLICH) KARLS STORZ EXISTENTES EN EL SERVICIO, DE 5MM DE DIAMETRO Y 36CM DE LONGITUD</v>
          </cell>
          <cell r="D6382" t="str">
            <v>UD</v>
          </cell>
          <cell r="F6382" t="str">
            <v>2219</v>
          </cell>
        </row>
        <row r="6383">
          <cell r="A6383">
            <v>212010519</v>
          </cell>
          <cell r="B6383" t="str">
            <v>MANGO REUTILIZABLE PARA CIRUGIA LAPAROSCOPIA, COMPATIBLE CON GRASPERS DETACHA COMMED,  DE 5 MM A 10 MM DE DIAMETRO Y 30 A 36 CM DE LONGITUD.</v>
          </cell>
          <cell r="D6383" t="str">
            <v>UD</v>
          </cell>
          <cell r="F6383" t="str">
            <v>2219</v>
          </cell>
        </row>
        <row r="6384">
          <cell r="A6384">
            <v>212010520</v>
          </cell>
          <cell r="B6384" t="str">
            <v>PINZA BABCOCK, DE 16 CM.</v>
          </cell>
          <cell r="D6384" t="str">
            <v>UD</v>
          </cell>
          <cell r="F6384" t="str">
            <v>2219</v>
          </cell>
        </row>
        <row r="6385">
          <cell r="A6385">
            <v>212010540</v>
          </cell>
          <cell r="B6385" t="str">
            <v>PINZA BABCOCK, DE 18.5 CM.</v>
          </cell>
          <cell r="D6385" t="str">
            <v>UD</v>
          </cell>
          <cell r="F6385" t="str">
            <v>2219</v>
          </cell>
        </row>
        <row r="6386">
          <cell r="A6386">
            <v>212010542</v>
          </cell>
          <cell r="B6386" t="str">
            <v>PINZA BABCOCK ATRAUMATICA, LONGITUD: 22 CM +/- 1 CM, CON CABEZA FINA DE 1 CM.</v>
          </cell>
          <cell r="D6386" t="str">
            <v>UD</v>
          </cell>
          <cell r="F6386" t="str">
            <v>2219</v>
          </cell>
        </row>
        <row r="6387">
          <cell r="A6387">
            <v>212010560</v>
          </cell>
          <cell r="B6387" t="str">
            <v>PINZA BABY MOSQUITO (HARTMANN), CURVA, DE 9.5 CM.</v>
          </cell>
          <cell r="D6387" t="str">
            <v>UD</v>
          </cell>
          <cell r="F6387" t="str">
            <v>2219</v>
          </cell>
        </row>
        <row r="6388">
          <cell r="A6388">
            <v>212010561</v>
          </cell>
          <cell r="B6388" t="str">
            <v>MICROCLIP DE TITANIO. CON UNA LONGITUD DE 2.0  MM ABIERTO Y 2.5   MM CERRADO. 
EN FORMA DE HERRADURA.</v>
          </cell>
          <cell r="D6388" t="str">
            <v>UD</v>
          </cell>
          <cell r="F6388" t="str">
            <v>2219</v>
          </cell>
        </row>
        <row r="6389">
          <cell r="A6389">
            <v>212010580</v>
          </cell>
          <cell r="B6389" t="str">
            <v>PINZA BABY MOSQUITO (HARTMANN), RECTA, DE 9.5 CM.</v>
          </cell>
          <cell r="D6389" t="str">
            <v>UD</v>
          </cell>
          <cell r="F6389" t="str">
            <v>2219</v>
          </cell>
        </row>
        <row r="6390">
          <cell r="A6390">
            <v>212010590</v>
          </cell>
          <cell r="B6390" t="str">
            <v xml:space="preserve">DILATADOR UTERINO, DE 2 MM A 26 MM +/- 1 CM.       </v>
          </cell>
          <cell r="D6390" t="str">
            <v>UD</v>
          </cell>
          <cell r="F6390" t="str">
            <v>2219</v>
          </cell>
        </row>
        <row r="6391">
          <cell r="A6391">
            <v>212010600</v>
          </cell>
          <cell r="B6391" t="str">
            <v>PINZA BACKHAUS, PARA CAMPOS, DE 8 CM.</v>
          </cell>
          <cell r="D6391" t="str">
            <v>UD</v>
          </cell>
          <cell r="F6391" t="str">
            <v>2219</v>
          </cell>
        </row>
        <row r="6392">
          <cell r="A6392">
            <v>212010605</v>
          </cell>
          <cell r="B6392" t="str">
            <v>PINZA BACKHAUS DE 11 CM DE LONGITUD, DE ACERO INOXIDABLE, CON DOS MANDIBULAS DE   QUE EN SU EXTREMO DISTAL SE ABREN PARA  TERMINAR EN UN GARFIO  CURVADO CADA UNA.</v>
          </cell>
          <cell r="D6392" t="str">
            <v>UD</v>
          </cell>
          <cell r="F6392" t="str">
            <v>2219</v>
          </cell>
        </row>
        <row r="6393">
          <cell r="A6393">
            <v>212010610</v>
          </cell>
          <cell r="B6393" t="str">
            <v>PINZA BACKHAUS, PARA CAMPOS, DE 13 CM.</v>
          </cell>
          <cell r="D6393" t="str">
            <v>UD</v>
          </cell>
          <cell r="F6393" t="str">
            <v>2219</v>
          </cell>
        </row>
        <row r="6394">
          <cell r="A6394">
            <v>212010620</v>
          </cell>
          <cell r="B6394" t="str">
            <v>PINZA DE CUSHING DE 18 CMS. ± 0.5 CMS DE LONGITUD, SIN DIENTES</v>
          </cell>
          <cell r="D6394" t="str">
            <v>UD</v>
          </cell>
          <cell r="F6394" t="str">
            <v>2219</v>
          </cell>
        </row>
        <row r="6395">
          <cell r="A6395">
            <v>212010640</v>
          </cell>
          <cell r="B6395" t="str">
            <v>PINZA CRILE, CURVA, DE 14 CM.</v>
          </cell>
          <cell r="D6395" t="str">
            <v>UD</v>
          </cell>
          <cell r="F6395" t="str">
            <v>2219</v>
          </cell>
        </row>
        <row r="6396">
          <cell r="A6396">
            <v>212010660</v>
          </cell>
          <cell r="B6396" t="str">
            <v>PINZA HALSTEAD RECTA DE 15.88 CMS.</v>
          </cell>
          <cell r="D6396" t="str">
            <v>UD</v>
          </cell>
          <cell r="F6396" t="str">
            <v>2219</v>
          </cell>
        </row>
        <row r="6397">
          <cell r="A6397">
            <v>212010661</v>
          </cell>
          <cell r="B6397" t="str">
            <v>PINZA HALSTED-MOSQUITO, TIPO RECTA, DE 14 CM, CON ESTRIAS TRANSVERSALES EN LA PUNTA EN ACERO INOXIDABLE.</v>
          </cell>
          <cell r="D6397" t="str">
            <v>UD</v>
          </cell>
          <cell r="F6397" t="str">
            <v>2219</v>
          </cell>
        </row>
        <row r="6398">
          <cell r="A6398">
            <v>212010662</v>
          </cell>
          <cell r="B6398" t="str">
            <v>PINZA HALSTED-MOSQUITO, TIPO CURVA DE 14 CM, CON ESTRIAS TRANSVERSALES EN LA PUNTA EN ACERO INOXIDABLE.   PRESENTACION DEL PRODUCTO: EN EMPAQUE INDIVIDUAL CON MEDIDAS DE SEGURIDAD</v>
          </cell>
          <cell r="D6398" t="str">
            <v>UD</v>
          </cell>
          <cell r="F6398" t="str">
            <v>2219</v>
          </cell>
        </row>
        <row r="6399">
          <cell r="A6399">
            <v>212010665</v>
          </cell>
          <cell r="B6399" t="str">
            <v>PINZA HEMOSTATICA DE MISTER TORAXICA DE 28.5 CMS.</v>
          </cell>
          <cell r="D6399" t="str">
            <v>UD</v>
          </cell>
          <cell r="F6399" t="str">
            <v>2219</v>
          </cell>
        </row>
        <row r="6400">
          <cell r="A6400">
            <v>212010670</v>
          </cell>
          <cell r="B6400" t="str">
            <v>PINZA HEMOSTATICA DE KEISS DE 20 CMS.</v>
          </cell>
          <cell r="D6400" t="str">
            <v>UD</v>
          </cell>
          <cell r="F6400" t="str">
            <v>2219</v>
          </cell>
        </row>
        <row r="6401">
          <cell r="A6401">
            <v>212010680</v>
          </cell>
          <cell r="B6401" t="str">
            <v>PINZA CRILE, RECTA, DE 14 CM.</v>
          </cell>
          <cell r="D6401" t="str">
            <v>UD</v>
          </cell>
          <cell r="F6401" t="str">
            <v>2219</v>
          </cell>
        </row>
        <row r="6402">
          <cell r="A6402">
            <v>212010702</v>
          </cell>
          <cell r="B6402" t="str">
            <v>PINZA GUBIA ECHLIN DUCJBILL.</v>
          </cell>
          <cell r="D6402" t="str">
            <v>UD</v>
          </cell>
          <cell r="F6402" t="str">
            <v>2219</v>
          </cell>
        </row>
        <row r="6403">
          <cell r="A6403">
            <v>212010713</v>
          </cell>
          <cell r="B6403" t="str">
            <v>PINZA DE MAYO ROBSON, RECTA, DE 25,40 CMS.</v>
          </cell>
          <cell r="D6403" t="str">
            <v>UD</v>
          </cell>
          <cell r="F6403" t="str">
            <v>2219</v>
          </cell>
        </row>
        <row r="6404">
          <cell r="A6404">
            <v>212010714</v>
          </cell>
          <cell r="B6404" t="str">
            <v>PINZA DE MAYO ROBSON, CURVA, DE 25,40 CMS.</v>
          </cell>
          <cell r="D6404" t="str">
            <v>UD</v>
          </cell>
          <cell r="F6404" t="str">
            <v>2219</v>
          </cell>
        </row>
        <row r="6405">
          <cell r="A6405">
            <v>212010720</v>
          </cell>
          <cell r="B6405" t="str">
            <v>PINZA FORESTER, PORTA ESPONJA, CURVA, BOCA ESTRIADA, 24 CM.</v>
          </cell>
          <cell r="D6405" t="str">
            <v>UD</v>
          </cell>
          <cell r="F6405" t="str">
            <v>2219</v>
          </cell>
        </row>
        <row r="6406">
          <cell r="A6406">
            <v>212010740</v>
          </cell>
          <cell r="B6406" t="str">
            <v>PINZA FORESTER, PORTA ESPONJA, CURVA, SIN ESTRIAS, 24 CM.</v>
          </cell>
          <cell r="D6406" t="str">
            <v>UD</v>
          </cell>
          <cell r="F6406" t="str">
            <v>2219</v>
          </cell>
        </row>
        <row r="6407">
          <cell r="A6407">
            <v>212010760</v>
          </cell>
          <cell r="B6407" t="str">
            <v>PINZA FORESTER, PORTA ESPONJA, RECTA, BOCA ESTRIADA, 24 CM. ± 1 CMS.</v>
          </cell>
          <cell r="D6407" t="str">
            <v>UD</v>
          </cell>
          <cell r="F6407" t="str">
            <v>2219</v>
          </cell>
        </row>
        <row r="6408">
          <cell r="A6408">
            <v>212010780</v>
          </cell>
          <cell r="B6408" t="str">
            <v>PINZA FORESTER, PORTA ESPONJA, RECTA, SIN ESTRIAS, 24 CM.</v>
          </cell>
          <cell r="D6408" t="str">
            <v>UD</v>
          </cell>
          <cell r="F6408" t="str">
            <v>2219</v>
          </cell>
        </row>
        <row r="6409">
          <cell r="A6409">
            <v>212010781</v>
          </cell>
          <cell r="B6409" t="str">
            <v>PINZA PORTA ESPONJAS SIMILAR FOERSTER-BALLENGER, TIPO RECTA, DE 18CM DE LONGITUD, CON PUNTA ESTRIADA, EN ACERO INOXIDABLE, REUTILIZABLE</v>
          </cell>
          <cell r="D6409" t="str">
            <v>UD</v>
          </cell>
          <cell r="F6409" t="str">
            <v>2219</v>
          </cell>
        </row>
        <row r="6410">
          <cell r="A6410">
            <v>212010800</v>
          </cell>
          <cell r="B6410" t="str">
            <v>PINZA HALSTEAD MOSQUITO, CURVA, DE 13 CM. ± 0.5 CM.</v>
          </cell>
          <cell r="D6410" t="str">
            <v>UD</v>
          </cell>
          <cell r="F6410" t="str">
            <v>2219</v>
          </cell>
        </row>
        <row r="6411">
          <cell r="A6411">
            <v>212010820</v>
          </cell>
          <cell r="B6411" t="str">
            <v>PINZA HALSTEAD MOSQUITO, RECTA, DE 13 CM.  ± 0.5 CMS   EN ACERO INOXIDABLE.</v>
          </cell>
          <cell r="D6411" t="str">
            <v>UD</v>
          </cell>
          <cell r="F6411" t="str">
            <v>2219</v>
          </cell>
        </row>
        <row r="6412">
          <cell r="A6412">
            <v>212010850</v>
          </cell>
          <cell r="B6412" t="str">
            <v>PINZA KELLY CURVA DE 18CMS ± 1CM EN ACERO INOXIDABLE, GRADO QUIRURGICO 304 O 316</v>
          </cell>
          <cell r="D6412" t="str">
            <v>UD</v>
          </cell>
          <cell r="F6412" t="str">
            <v>2219</v>
          </cell>
        </row>
        <row r="6413">
          <cell r="A6413">
            <v>212010852</v>
          </cell>
          <cell r="B6413" t="str">
            <v>PINZA KELLY RECTA DE 18CMS ± 1CM EN ACERO INOXIDABLE, GRADO QUIRURGICO 304 O 316.</v>
          </cell>
          <cell r="D6413" t="str">
            <v>UD</v>
          </cell>
          <cell r="F6413" t="str">
            <v>2219</v>
          </cell>
        </row>
        <row r="6414">
          <cell r="A6414">
            <v>212010855</v>
          </cell>
          <cell r="B6414" t="str">
            <v>PINZA HEMOSTATICA KELLY, RECTA DE 14 CMS.                                                                               EN ACERO INOXIDABLE.</v>
          </cell>
          <cell r="D6414" t="str">
            <v>UD</v>
          </cell>
          <cell r="F6414" t="str">
            <v>2219</v>
          </cell>
        </row>
        <row r="6415">
          <cell r="A6415">
            <v>212010856</v>
          </cell>
          <cell r="B6415" t="str">
            <v>PINZA KELLY, DE 14 CM, CURVA</v>
          </cell>
          <cell r="D6415" t="str">
            <v>UD</v>
          </cell>
          <cell r="F6415" t="str">
            <v>2219</v>
          </cell>
        </row>
        <row r="6416">
          <cell r="A6416">
            <v>212010858</v>
          </cell>
          <cell r="B6416" t="str">
            <v>TIJERA DISECCION LARGA, MEDIDAS .14 CMS +- 1 CMS, HOJAS CURVAS PUNTA ROMA, CON EXCELENTES FILOS.</v>
          </cell>
          <cell r="D6416" t="str">
            <v>UD</v>
          </cell>
          <cell r="F6416" t="str">
            <v>2219</v>
          </cell>
        </row>
        <row r="6417">
          <cell r="A6417">
            <v>212010860</v>
          </cell>
          <cell r="B6417" t="str">
            <v>PINZA MARTIN, PARA DISECCION, DE 15 CM.</v>
          </cell>
          <cell r="D6417" t="str">
            <v>UD</v>
          </cell>
          <cell r="F6417" t="str">
            <v>2219</v>
          </cell>
        </row>
        <row r="6418">
          <cell r="A6418">
            <v>212010865</v>
          </cell>
          <cell r="B6418" t="str">
            <v>PINZA MARTIN, PARA DISECCION, DE 18 CMS.</v>
          </cell>
          <cell r="D6418" t="str">
            <v>UD</v>
          </cell>
          <cell r="F6418" t="str">
            <v>2219</v>
          </cell>
        </row>
        <row r="6419">
          <cell r="A6419">
            <v>212010900</v>
          </cell>
          <cell r="B6419" t="str">
            <v>PINZA MIXTER, CON ESTRIAS TRANSVERSALES, DE 18 CM.</v>
          </cell>
          <cell r="D6419" t="str">
            <v>UD</v>
          </cell>
          <cell r="F6419" t="str">
            <v>2219</v>
          </cell>
        </row>
        <row r="6420">
          <cell r="A6420">
            <v>212010905</v>
          </cell>
          <cell r="B6420" t="str">
            <v>PINZA MIXTER, HEMOSTATICA, DE 23 ± 1 CMS.,  EN ACERO INOXIDABLE.</v>
          </cell>
          <cell r="D6420" t="str">
            <v>UD</v>
          </cell>
          <cell r="F6420" t="str">
            <v>2219</v>
          </cell>
        </row>
        <row r="6421">
          <cell r="A6421">
            <v>212010906</v>
          </cell>
          <cell r="B6421" t="str">
            <v xml:space="preserve"> PINZA DE ANGULO RECTO FINO 12.5 CMS ( MIXTER).</v>
          </cell>
          <cell r="D6421" t="str">
            <v>UD</v>
          </cell>
          <cell r="F6421" t="str">
            <v>2219</v>
          </cell>
        </row>
        <row r="6422">
          <cell r="A6422">
            <v>212010907</v>
          </cell>
          <cell r="B6422" t="str">
            <v xml:space="preserve"> PINZA DE ANGULO RECTO FINO  14 CMS ( MIXTER).</v>
          </cell>
          <cell r="D6422" t="str">
            <v>UD</v>
          </cell>
          <cell r="F6422" t="str">
            <v>2219</v>
          </cell>
        </row>
        <row r="6423">
          <cell r="A6423">
            <v>212010910</v>
          </cell>
          <cell r="B6423" t="str">
            <v>PINZA LAHEY DE 15.5 CMS., P/TRACCION DE 3 GANCHOS.</v>
          </cell>
          <cell r="D6423" t="str">
            <v>UD</v>
          </cell>
          <cell r="F6423" t="str">
            <v>2219</v>
          </cell>
        </row>
        <row r="6424">
          <cell r="A6424">
            <v>212010912</v>
          </cell>
          <cell r="B6424" t="str">
            <v>PINZA PEDIATRICA BENSON, DE 155 MM. DE LARGO, CON EXTREMO   PROXIMAL ANGULADO, ROMA CON ESTRIAS TRANSVERSALES, NO TRAU- MATICAS DE 1 MM.</v>
          </cell>
          <cell r="D6424" t="str">
            <v>UD</v>
          </cell>
          <cell r="F6424" t="str">
            <v>2219</v>
          </cell>
        </row>
        <row r="6425">
          <cell r="A6425">
            <v>212010915</v>
          </cell>
          <cell r="B6425" t="str">
            <v>PINZA PEDIATRICA WILLIAMS, DE 160 MM. DE LARGO, RECTA EXTRE-MO PROXIMAL AL PACIENTE, CON AROS ROMAS ATRAUMATICO TIPO FO-RESTER SIN DIENTES.</v>
          </cell>
          <cell r="D6425" t="str">
            <v>UD</v>
          </cell>
          <cell r="F6425" t="str">
            <v>2219</v>
          </cell>
        </row>
        <row r="6426">
          <cell r="A6426">
            <v>212010920</v>
          </cell>
          <cell r="B6426" t="str">
            <v>PINZA RANDALL, DE  45 GRADOS, DE 20 CM.</v>
          </cell>
          <cell r="D6426" t="str">
            <v>UD</v>
          </cell>
          <cell r="F6426" t="str">
            <v>2219</v>
          </cell>
        </row>
        <row r="6427">
          <cell r="A6427">
            <v>212010925</v>
          </cell>
          <cell r="B6427" t="str">
            <v>PINZA DE RANDALL DE 0° A 25°GRADOS. 23 CMS.</v>
          </cell>
          <cell r="D6427" t="str">
            <v>UD</v>
          </cell>
          <cell r="F6427" t="str">
            <v>2219</v>
          </cell>
        </row>
        <row r="6428">
          <cell r="A6428">
            <v>212010931</v>
          </cell>
          <cell r="B6428" t="str">
            <v>PINZA DE DISECCION DEBAKEY  DE 15 CM DE LONGITUD- PUNTA 2.5 MM DE TITANIO</v>
          </cell>
          <cell r="D6428" t="str">
            <v>UD</v>
          </cell>
          <cell r="F6428" t="str">
            <v>2219</v>
          </cell>
        </row>
        <row r="6429">
          <cell r="A6429">
            <v>212010932</v>
          </cell>
          <cell r="B6429" t="str">
            <v>PINZA DE DISECCION DEBAKEY  DE 20 CM DE LONGITUD- PUNTA 1.0 MM DE TITANIO.</v>
          </cell>
          <cell r="D6429" t="str">
            <v>UD</v>
          </cell>
          <cell r="F6429" t="str">
            <v>2219</v>
          </cell>
        </row>
        <row r="6430">
          <cell r="A6430">
            <v>212010933</v>
          </cell>
          <cell r="B6430" t="str">
            <v>PINZA DE DISECCION DEBAKEY  DE 20 CM DE LONGITUD- PUNTA 1.5 MM DE TITANIO</v>
          </cell>
          <cell r="D6430" t="str">
            <v>UD</v>
          </cell>
          <cell r="F6430" t="str">
            <v>2219</v>
          </cell>
        </row>
        <row r="6431">
          <cell r="A6431">
            <v>212010934</v>
          </cell>
          <cell r="B6431" t="str">
            <v>PINZA DE DISECCION DEBAKEY  DE 20 CM DE LONGITUD- PUNTA 2.0 MM DE TITANIO.</v>
          </cell>
          <cell r="D6431" t="str">
            <v>UD</v>
          </cell>
          <cell r="F6431" t="str">
            <v>2219</v>
          </cell>
        </row>
        <row r="6432">
          <cell r="A6432">
            <v>212010935</v>
          </cell>
          <cell r="B6432" t="str">
            <v>PINZA DE DISECCION DEBAKEY DE 20 CM DE LONGITUD- PUNTA 2.5 MM  DE TITANIO</v>
          </cell>
          <cell r="D6432" t="str">
            <v>UD</v>
          </cell>
          <cell r="F6432" t="str">
            <v>2219</v>
          </cell>
        </row>
        <row r="6433">
          <cell r="A6433">
            <v>212010936</v>
          </cell>
          <cell r="B6433" t="str">
            <v>PINZA DE DISECCION DEBAKEY  DE 24 CM DE LONGITUD - PUNTA 1.0 MM DE TITANIO.</v>
          </cell>
          <cell r="D6433" t="str">
            <v>UD</v>
          </cell>
          <cell r="F6433" t="str">
            <v>2219</v>
          </cell>
        </row>
        <row r="6434">
          <cell r="A6434">
            <v>212010937</v>
          </cell>
          <cell r="B6434" t="str">
            <v>PINZA DE DISECCION DEBAKEY  DE 24 CM DE LONGITUD- PUNTA 1.5 MM DE TITANIO</v>
          </cell>
          <cell r="D6434" t="str">
            <v>UD</v>
          </cell>
          <cell r="F6434" t="str">
            <v>2219</v>
          </cell>
        </row>
        <row r="6435">
          <cell r="A6435">
            <v>212010938</v>
          </cell>
          <cell r="B6435" t="str">
            <v>PINZA DE DISECCION DEBAKEY  DE 24 CM DE LONGITUD- PUNTA 2.0 MM DE TITANIO</v>
          </cell>
          <cell r="D6435" t="str">
            <v>UD</v>
          </cell>
          <cell r="F6435" t="str">
            <v>2219</v>
          </cell>
        </row>
        <row r="6436">
          <cell r="A6436">
            <v>212010939</v>
          </cell>
          <cell r="B6436" t="str">
            <v>PINZA DE DISECCION DEBAKEY  DE 24 CM DE LONGITUD- PUNTA 2.5 MM DE TITANIO</v>
          </cell>
          <cell r="D6436" t="str">
            <v>UD</v>
          </cell>
          <cell r="F6436" t="str">
            <v>2219</v>
          </cell>
        </row>
        <row r="6437">
          <cell r="A6437">
            <v>212010940</v>
          </cell>
          <cell r="B6437" t="str">
            <v>PINZA RANDALL, DE  80 GRADOS, DE 20 CM.</v>
          </cell>
          <cell r="D6437" t="str">
            <v>UD</v>
          </cell>
          <cell r="F6437" t="str">
            <v>2219</v>
          </cell>
        </row>
        <row r="6438">
          <cell r="A6438">
            <v>212010960</v>
          </cell>
          <cell r="B6438" t="str">
            <v>PINZA RANDALL, DE 100 GRADOS, DE 22 CM.</v>
          </cell>
          <cell r="D6438" t="str">
            <v>UD</v>
          </cell>
          <cell r="F6438" t="str">
            <v>2219</v>
          </cell>
        </row>
        <row r="6439">
          <cell r="A6439">
            <v>212010980</v>
          </cell>
          <cell r="B6439" t="str">
            <v>PINZA RANDALL, DE 170 GRADOS DE 20 CM.</v>
          </cell>
          <cell r="D6439" t="str">
            <v>UD</v>
          </cell>
          <cell r="F6439" t="str">
            <v>2219</v>
          </cell>
        </row>
        <row r="6440">
          <cell r="A6440">
            <v>212011000</v>
          </cell>
          <cell r="B6440" t="str">
            <v>PINZA ROCHESTER CARMALT, RECTA, DE 16 CM.</v>
          </cell>
          <cell r="D6440" t="str">
            <v>UD</v>
          </cell>
          <cell r="F6440" t="str">
            <v>2219</v>
          </cell>
        </row>
        <row r="6441">
          <cell r="A6441">
            <v>212011020</v>
          </cell>
          <cell r="B6441" t="str">
            <v>PINZA ROCHESTER CARMALT, RECTA, DE 20 CM.</v>
          </cell>
          <cell r="D6441" t="str">
            <v>UD</v>
          </cell>
          <cell r="F6441" t="str">
            <v>2219</v>
          </cell>
        </row>
        <row r="6442">
          <cell r="A6442">
            <v>212011040</v>
          </cell>
          <cell r="B6442" t="str">
            <v>PINZA ROCHESTER CARMALT, CURVA, DE 16 CM.</v>
          </cell>
          <cell r="D6442" t="str">
            <v>UD</v>
          </cell>
          <cell r="F6442" t="str">
            <v>2219</v>
          </cell>
        </row>
        <row r="6443">
          <cell r="A6443">
            <v>212011050</v>
          </cell>
          <cell r="B6443" t="str">
            <v>PINZA ROCHESTER OCHSNER, RECTA, DE 18,50 CMS.</v>
          </cell>
          <cell r="D6443" t="str">
            <v>UD</v>
          </cell>
          <cell r="F6443" t="str">
            <v>2219</v>
          </cell>
        </row>
        <row r="6444">
          <cell r="A6444">
            <v>212011060</v>
          </cell>
          <cell r="B6444" t="str">
            <v>PINZA ROCHESTER OCHSNER, RECTA, DE 20 CM.</v>
          </cell>
          <cell r="D6444" t="str">
            <v>UD</v>
          </cell>
          <cell r="F6444" t="str">
            <v>2219</v>
          </cell>
        </row>
        <row r="6445">
          <cell r="A6445">
            <v>212011070</v>
          </cell>
          <cell r="B6445" t="str">
            <v>PINZA ROCHESTER OCHSNER, CURVA, DE 18,5 CMS DE LONG.</v>
          </cell>
          <cell r="D6445" t="str">
            <v>UD</v>
          </cell>
          <cell r="F6445" t="str">
            <v>2219</v>
          </cell>
        </row>
        <row r="6446">
          <cell r="A6446">
            <v>212011076</v>
          </cell>
          <cell r="B6446" t="str">
            <v>PINZA ROCHESTER OCHSNER DE 16CMS ± 1CM, 1 X 2, CON DIENTES,  EN ACERO INOXIDABLE, GRADO QUIRURGICO 304 O 316.</v>
          </cell>
          <cell r="D6446" t="str">
            <v>UD</v>
          </cell>
          <cell r="F6446" t="str">
            <v>2219</v>
          </cell>
        </row>
        <row r="6447">
          <cell r="A6447">
            <v>212011095</v>
          </cell>
          <cell r="B6447" t="str">
            <v>PINZA ROCHESTER PEAN, CURVA, DE 18,42 CMS.</v>
          </cell>
          <cell r="D6447" t="str">
            <v>UD</v>
          </cell>
          <cell r="F6447" t="str">
            <v>2219</v>
          </cell>
        </row>
        <row r="6448">
          <cell r="A6448">
            <v>212011100</v>
          </cell>
          <cell r="B6448" t="str">
            <v>PINZA ROCHESTER PEAN, CURVA, DE 20 CM.</v>
          </cell>
          <cell r="D6448" t="str">
            <v>UD</v>
          </cell>
          <cell r="F6448" t="str">
            <v>2219</v>
          </cell>
        </row>
        <row r="6449">
          <cell r="A6449">
            <v>212011120</v>
          </cell>
          <cell r="B6449" t="str">
            <v>PINZA ROCHESTER PEAN, RECTA, DE 18 CM. EN ACERO INOXIDABLE.</v>
          </cell>
          <cell r="D6449" t="str">
            <v>UD</v>
          </cell>
          <cell r="F6449" t="str">
            <v>2219</v>
          </cell>
        </row>
        <row r="6450">
          <cell r="A6450">
            <v>212011140</v>
          </cell>
          <cell r="B6450" t="str">
            <v>ROCHESTER PEAN RECTA DE 20 CMS.</v>
          </cell>
          <cell r="D6450" t="str">
            <v>UD</v>
          </cell>
          <cell r="F6450" t="str">
            <v>2219</v>
          </cell>
        </row>
        <row r="6451">
          <cell r="A6451">
            <v>212011160</v>
          </cell>
          <cell r="B6451" t="str">
            <v>PINZA SCHMIDT, CURVA DE 19 CMS. ± 0.5 CMS DE LONGITUD, DE ACERO INOXIDABLE, LIBRE DE REBABAS, MUESCAS Y FILOS EN SUS BORDES.</v>
          </cell>
          <cell r="D6451" t="str">
            <v>UD</v>
          </cell>
          <cell r="F6451" t="str">
            <v>2219</v>
          </cell>
        </row>
        <row r="6452">
          <cell r="A6452">
            <v>212011170</v>
          </cell>
          <cell r="B6452" t="str">
            <v>PINZA PARA FUSION DE TEJIDOS Y ENERGIA BIPOLAR EN EL INSTRUMENTO, DESCARTABLE PARA CIRUGIA LAPAROSCOPICA, DE  AL MENOS 37 CM X 5 MM</v>
          </cell>
          <cell r="D6452" t="str">
            <v>UD</v>
          </cell>
          <cell r="F6452" t="str">
            <v>2219</v>
          </cell>
        </row>
        <row r="6453">
          <cell r="A6453">
            <v>212011180</v>
          </cell>
          <cell r="B6453" t="str">
            <v>PINZA  PARA FUSION DE TEJIDOS, ANGULO DE LA MANDIBULA DE 14º, ANCHO DEL SELLADO DE 3.3MM-4.7MM</v>
          </cell>
          <cell r="D6453" t="str">
            <v>UD</v>
          </cell>
          <cell r="F6453" t="str">
            <v>2219</v>
          </cell>
        </row>
        <row r="6454">
          <cell r="A6454">
            <v>212011190</v>
          </cell>
          <cell r="B6454" t="str">
            <v>PINZA DESCARTABLE PARA FUSION DE TEJIDOS EN CIRUGIA ABIERTA. LONGITUD DE EJE DE 18 CM, DIAMETRO DEL EJE DE 11.3  13.5. CON EJE DE ROTACION DE 180 GRADOS</v>
          </cell>
          <cell r="D6454" t="str">
            <v>UD</v>
          </cell>
          <cell r="F6454" t="str">
            <v>2219</v>
          </cell>
        </row>
        <row r="6455">
          <cell r="A6455">
            <v>212011200</v>
          </cell>
          <cell r="B6455" t="str">
            <v>PINZA DE DISECCION, CON DIENTES, DE 11 CM.                                                                              EN ACERO INOXIDABLE.</v>
          </cell>
          <cell r="D6455" t="str">
            <v>UD</v>
          </cell>
          <cell r="F6455" t="str">
            <v>2219</v>
          </cell>
        </row>
        <row r="6456">
          <cell r="A6456">
            <v>212011201</v>
          </cell>
          <cell r="B6456" t="str">
            <v>SONDA GASTRICA Nº 14 DE P.V.C, TRANSPARENTE, C/LINEA RADIOPACA, LONGITUD  DE 80 CM, MARCADA C/5 CM, C/CUATRO ORIFICIOS</v>
          </cell>
          <cell r="D6456" t="str">
            <v>UD</v>
          </cell>
          <cell r="F6456" t="str">
            <v>2219</v>
          </cell>
        </row>
        <row r="6457">
          <cell r="A6457">
            <v>212011205</v>
          </cell>
          <cell r="B6457" t="str">
            <v>PINZA DE DISECCION, VENA SIN DIENTES, 11.4 CM.</v>
          </cell>
          <cell r="D6457" t="str">
            <v>UD</v>
          </cell>
          <cell r="F6457" t="str">
            <v>2219</v>
          </cell>
        </row>
        <row r="6458">
          <cell r="A6458">
            <v>212011220</v>
          </cell>
          <cell r="B6458" t="str">
            <v>PINZA STANDARD, PARA DISECCION, CON DIENTES, DE 13 CM.                ± 0.5CM., DE ACERI INOXIDABLE.</v>
          </cell>
          <cell r="D6458" t="str">
            <v>UD</v>
          </cell>
          <cell r="F6458" t="str">
            <v>2219</v>
          </cell>
        </row>
        <row r="6459">
          <cell r="A6459">
            <v>212011230</v>
          </cell>
          <cell r="B6459" t="str">
            <v>PINZA PARA DISECCION CON DIENTES, DE 15  CMS, ± 1CM.  EN ACERO INOXIDABLE.</v>
          </cell>
          <cell r="D6459" t="str">
            <v>UD</v>
          </cell>
          <cell r="F6459" t="str">
            <v>2219</v>
          </cell>
        </row>
        <row r="6460">
          <cell r="A6460">
            <v>212011240</v>
          </cell>
          <cell r="B6460" t="str">
            <v>PINZA STANDARD, PARA DISECCION, CON DIENTES, DE 18 CM.</v>
          </cell>
          <cell r="D6460" t="str">
            <v>UD</v>
          </cell>
          <cell r="F6460" t="str">
            <v>2219</v>
          </cell>
        </row>
        <row r="6461">
          <cell r="A6461">
            <v>212011290</v>
          </cell>
          <cell r="B6461" t="str">
            <v>KIT DE CATETER IMPLANTACION PERCUTANEA ACCESO VENOSO.</v>
          </cell>
          <cell r="D6461" t="str">
            <v>UD</v>
          </cell>
          <cell r="F6461" t="str">
            <v>2219</v>
          </cell>
        </row>
        <row r="6462">
          <cell r="A6462">
            <v>212011320</v>
          </cell>
          <cell r="B6462" t="str">
            <v>PINZA STANDARD, PARA DISECCION, SIN DIENTES, DE 13 CM.</v>
          </cell>
          <cell r="D6462" t="str">
            <v>UD</v>
          </cell>
          <cell r="F6462" t="str">
            <v>2219</v>
          </cell>
        </row>
        <row r="6463">
          <cell r="A6463">
            <v>212011330</v>
          </cell>
          <cell r="B6463" t="str">
            <v>PINZA DE DISECCION, 14 ± 0.5 CM.  SIN DIENTES.  EN ACERO INOXIDABLE.</v>
          </cell>
          <cell r="D6463" t="str">
            <v>UD</v>
          </cell>
          <cell r="F6463" t="str">
            <v>2219</v>
          </cell>
        </row>
        <row r="6464">
          <cell r="A6464">
            <v>212011331</v>
          </cell>
          <cell r="B6464" t="str">
            <v>PINZA DE DISECCION DE 14 CMS CON DIENTES.</v>
          </cell>
          <cell r="D6464" t="str">
            <v>UD</v>
          </cell>
          <cell r="F6464" t="str">
            <v>2219</v>
          </cell>
        </row>
        <row r="6465">
          <cell r="A6465">
            <v>212011332</v>
          </cell>
          <cell r="B6465" t="str">
            <v>PINZA DE DISECCION, SINGLEY, SIN DIENTES PUNTA REDONDEADA DE 18-22 CM DE LONGITUD</v>
          </cell>
          <cell r="D6465" t="str">
            <v>UD</v>
          </cell>
          <cell r="F6465" t="str">
            <v>2219</v>
          </cell>
        </row>
        <row r="6466">
          <cell r="A6466">
            <v>212011333</v>
          </cell>
          <cell r="B6466" t="str">
            <v>PINZA DE DISECCION CON DIENTES 1X2, DE 20-22 CM DE LONGITUD</v>
          </cell>
          <cell r="D6466" t="str">
            <v>UD</v>
          </cell>
          <cell r="F6466" t="str">
            <v>2219</v>
          </cell>
        </row>
        <row r="6467">
          <cell r="A6467">
            <v>212011334</v>
          </cell>
          <cell r="B6467" t="str">
            <v>PINZA GINECOLOGICA HEANEY, CURVA, DOBLE DIENTE, DE 20-23 CM DE LONGITUD</v>
          </cell>
          <cell r="D6467" t="str">
            <v>UD</v>
          </cell>
          <cell r="F6467" t="str">
            <v>2219</v>
          </cell>
        </row>
        <row r="6468">
          <cell r="A6468">
            <v>212011340</v>
          </cell>
          <cell r="B6468" t="str">
            <v>PINZA STANDARD, PARA DISECCION, SIN DIENTES, DE 16 CM.</v>
          </cell>
          <cell r="D6468" t="str">
            <v>UD</v>
          </cell>
          <cell r="F6468" t="str">
            <v>2219</v>
          </cell>
        </row>
        <row r="6469">
          <cell r="A6469">
            <v>212011360</v>
          </cell>
          <cell r="B6469" t="str">
            <v>PINZA STANDARD, PARA DISECCION, SIN DIENTES, DE 20 CM.</v>
          </cell>
          <cell r="D6469" t="str">
            <v>UD</v>
          </cell>
          <cell r="F6469" t="str">
            <v>2219</v>
          </cell>
        </row>
        <row r="6470">
          <cell r="A6470">
            <v>212011381</v>
          </cell>
          <cell r="B6470" t="str">
            <v>DISECTOR MARYLAND SIN MANGO, CON CANULA E INSERTO PARA DISECTOR DE MARYLAND LAPAROSCOPICO DE 5MM DE DIAMETRO REHUSABLE, 36CM DE LONGITUD , ATRAUMATICO, FENESTRADO, PARA UTILIZAR CO</v>
          </cell>
          <cell r="D6470" t="str">
            <v>UD</v>
          </cell>
          <cell r="F6470" t="str">
            <v>2219</v>
          </cell>
        </row>
        <row r="6471">
          <cell r="A6471">
            <v>212011386</v>
          </cell>
          <cell r="B6471" t="str">
            <v>PINZA  LAPAROSCOPICA  ENDODISSECT, DE MANO DE 5MM  DE DIAMETRO PARA  AGARRE TIPO ENDODISSECT LONGITUD  31 CM  CON  ADAPTADOR PARA  MONOPOLAR, EN ACERO INOXIDABLE</v>
          </cell>
          <cell r="D6471" t="str">
            <v>UD</v>
          </cell>
          <cell r="F6471" t="str">
            <v>2219</v>
          </cell>
        </row>
        <row r="6472">
          <cell r="A6472">
            <v>212011387</v>
          </cell>
          <cell r="B6472" t="str">
            <v>PINZA  LIGASURE DE UN SOLO USO  PINZA  DE MANO  DE  10MM  DE DIAMETRO  PARA  CIRUGIA  ABIERTA  CON  ACTIVADOR  DE  SELLADO   EN  EL MANGO, LONGITUD  DE 20 CM</v>
          </cell>
          <cell r="D6472" t="str">
            <v>UD</v>
          </cell>
          <cell r="F6472" t="str">
            <v>2219</v>
          </cell>
        </row>
        <row r="6473">
          <cell r="A6473">
            <v>212011388</v>
          </cell>
          <cell r="B6473" t="str">
            <v>PINZA  LIGASURE  DE  UN  SOLO  USO  ,  PINZA  DE MANO  DE  10 MMM  PARA  CURUGIA  LAPAROSCOPICA   CON  ACTIVADOR  DE  SELLADO  EN  EL MANOGO  ,  LONGITUD  DE  37  CM</v>
          </cell>
          <cell r="D6473" t="str">
            <v>UD</v>
          </cell>
          <cell r="F6473" t="str">
            <v>2219</v>
          </cell>
        </row>
        <row r="6474">
          <cell r="A6474">
            <v>212011390</v>
          </cell>
          <cell r="B6474" t="str">
            <v>PINZA DE AGARRE EXTRACTORA DE VESICULA, DE 10MM DE DIAMETRO, LONGITUD 34 +/- 4CM DE ABERTURA BILATERAL, MANGO CON CREMALLERA, SIN PIN CONECTOR</v>
          </cell>
          <cell r="D6474" t="str">
            <v>UD</v>
          </cell>
          <cell r="F6474" t="str">
            <v>2219</v>
          </cell>
        </row>
        <row r="6475">
          <cell r="A6475">
            <v>212011391</v>
          </cell>
          <cell r="B6475" t="str">
            <v>PINZA DE AGARRE LAPAROSCOPICO (GRASPER), REHUSABLE, DE 5MM DE DIAMETRO, LONGITUD 34+-4CM, ROTATORIO DE 360 GRADOS, ATRAUMATICA, FENESTRADA, CON ABERTURA BILATERAL, CONECTOR MONOPOL</v>
          </cell>
          <cell r="D6475" t="str">
            <v>UD</v>
          </cell>
          <cell r="F6475" t="str">
            <v>2219</v>
          </cell>
        </row>
        <row r="6476">
          <cell r="A6476">
            <v>212011392</v>
          </cell>
          <cell r="B6476" t="str">
            <v>PINZAS DE AGARRE LAPAROSCOPICO (GRASPER) SIN MANGO, REHUSABLE, DE 5MM DE DIAMETRO, LONGITUD 36CM, ATRAUMATICA, FENESTRADA, CON ABERTURA BILATERAL (TUBO EXTERNO E INSERTO) PARA USAR</v>
          </cell>
          <cell r="D6476" t="str">
            <v>UD</v>
          </cell>
          <cell r="F6476" t="str">
            <v>2219</v>
          </cell>
        </row>
        <row r="6477">
          <cell r="A6477">
            <v>212011393</v>
          </cell>
          <cell r="B6477" t="str">
            <v>PINZA PARA TOMA DE BIOPSIA QUE SEA FENESTRADA, LONGITUD DE 105CM, TIPO ELONGADA, QUE SEA  ROTATORIA, QUE TENGA ESTILETE, LONGITUD DE LA COPA 7.3MM, CANAL MINIMO DE TRABAJO DE 2.8MM</v>
          </cell>
          <cell r="D6477" t="str">
            <v>UD</v>
          </cell>
          <cell r="F6477" t="str">
            <v>2219</v>
          </cell>
        </row>
        <row r="6478">
          <cell r="A6478">
            <v>212011394</v>
          </cell>
          <cell r="B6478" t="str">
            <v>PINZA  LAPAROSCOPICA  ENDOGRASPER  DE  UN SOLO  USO,  PINZA  DE  MANO  DE  5MM DE  DIAMETRO  PARA  AGARRE DE  TEJIDOS, LONGITUD  DE  31 CM   CON  SISTEMA  DE  BLOQUEO</v>
          </cell>
          <cell r="D6478" t="str">
            <v>UD</v>
          </cell>
          <cell r="F6478" t="str">
            <v>2219</v>
          </cell>
        </row>
        <row r="6479">
          <cell r="A6479">
            <v>212011395</v>
          </cell>
          <cell r="B6479" t="str">
            <v>PINZA PARA TOMA DE BIOPSIA, QUE SEA FENESTRADA, LONGITUD DE 105CM, APERTURA DE LA COMPA DE 4.0MM, CANAL MINIMO DE TRABAJO DE 2.0MM, REUTILIZABLE, TIPO ESTANDAR.</v>
          </cell>
          <cell r="D6479" t="str">
            <v>UD</v>
          </cell>
          <cell r="F6479" t="str">
            <v>2219</v>
          </cell>
        </row>
        <row r="6480">
          <cell r="A6480">
            <v>212011396</v>
          </cell>
          <cell r="B6480" t="str">
            <v>PINZA PARA TOMA DE BIOPSIA, DE TIPO ELIPSOIDAL, FORMA DE DIENTE DE RATON, LONGITUD MINIMA DE 115CM, ABERTURA DE LA COPA DE 7.3MM, REUTILIZABLE, CANAL DE TRABAJO MINIMO DE 2.0MM.</v>
          </cell>
          <cell r="D6480" t="str">
            <v>UD</v>
          </cell>
          <cell r="F6480" t="str">
            <v>2219</v>
          </cell>
        </row>
        <row r="6481">
          <cell r="A6481">
            <v>212011397</v>
          </cell>
          <cell r="B6481" t="str">
            <v>PINZA PARA TOMA DE BIOPSIA, LONGITUD DE 105CM, TIPO ESTANDAR Y FENESTRADA, QUE SEA GIRATORIA, APERTURA DE LA COPA DE 4.0MM, CANAL MINIMO DE TRABAJO DE 2.0MM, REUTILIZABLE.</v>
          </cell>
          <cell r="D6481" t="str">
            <v>UD</v>
          </cell>
          <cell r="F6481" t="str">
            <v>2219</v>
          </cell>
        </row>
        <row r="6482">
          <cell r="A6482">
            <v>212011400</v>
          </cell>
          <cell r="B6482" t="str">
            <v xml:space="preserve">PINZA PRATT DE 15 CMS + - 1 CM, DE 6 </v>
          </cell>
          <cell r="D6482" t="str">
            <v>UD</v>
          </cell>
          <cell r="F6482" t="str">
            <v>2219</v>
          </cell>
        </row>
        <row r="6483">
          <cell r="A6483">
            <v>212011402</v>
          </cell>
          <cell r="B6483" t="str">
            <v xml:space="preserve">PINZA  KOCHER RECTA DE 18 CMS DE LONGITUD CON 1 X 2  DIENTES </v>
          </cell>
          <cell r="D6483" t="str">
            <v>UD</v>
          </cell>
          <cell r="F6483" t="str">
            <v>2219</v>
          </cell>
        </row>
        <row r="6484">
          <cell r="A6484">
            <v>212011403</v>
          </cell>
          <cell r="B6484" t="str">
            <v xml:space="preserve"> PINZA KOCHER CURVA 26 CMS.</v>
          </cell>
          <cell r="D6484" t="str">
            <v>UD</v>
          </cell>
          <cell r="F6484" t="str">
            <v>2219</v>
          </cell>
        </row>
        <row r="6485">
          <cell r="A6485">
            <v>212011406</v>
          </cell>
          <cell r="B6485" t="str">
            <v>PINZA  ACANALADA</v>
          </cell>
          <cell r="D6485" t="str">
            <v>UD</v>
          </cell>
          <cell r="F6485" t="str">
            <v>2219</v>
          </cell>
        </row>
        <row r="6486">
          <cell r="A6486">
            <v>212011410</v>
          </cell>
          <cell r="B6486" t="str">
            <v>PINZA DESCARTABLE PARA FUSION DE TEJIDOS TIPO PRECISE ADPTABLE A LIGASURE DE 17CM DE LONGITUD</v>
          </cell>
          <cell r="D6486" t="str">
            <v>UD</v>
          </cell>
          <cell r="F6486" t="str">
            <v>2219</v>
          </cell>
        </row>
        <row r="6487">
          <cell r="A6487">
            <v>212011415</v>
          </cell>
          <cell r="B6487" t="str">
            <v>PINZA ADAIR  DE 16, 5 CM DE LONGITUD.</v>
          </cell>
          <cell r="D6487" t="str">
            <v>UD</v>
          </cell>
          <cell r="F6487" t="str">
            <v>2219</v>
          </cell>
        </row>
        <row r="6488">
          <cell r="A6488">
            <v>212011420</v>
          </cell>
          <cell r="B6488" t="str">
            <v>PORTA AGUJAS BABY CRILE-WOOD, DE 14 CM, ± 1 CM.. EN ACERO INOXIDABLE. ON PUNTA PROXIMAL ESTRIADA PARA COLOCACION DE LA AGUJA DURANTE EL USO.</v>
          </cell>
          <cell r="D6488" t="str">
            <v>UD</v>
          </cell>
          <cell r="F6488" t="str">
            <v>2219</v>
          </cell>
        </row>
        <row r="6489">
          <cell r="A6489">
            <v>212011422</v>
          </cell>
          <cell r="B6489" t="str">
            <v>PORTA AGUJA REUSABLE RECTA, DE 5MM DE DIAMETRO X 31 A 36 CM DE LONGITUD. SISTEMA MODULAR  MANGO AXIAL, PUNTA RECTA.</v>
          </cell>
          <cell r="D6489" t="str">
            <v>UD</v>
          </cell>
          <cell r="F6489" t="str">
            <v>2219</v>
          </cell>
        </row>
        <row r="6490">
          <cell r="A6490">
            <v>212011423</v>
          </cell>
          <cell r="B6490" t="str">
            <v>PORTA AGUJA MODULAR CURVO DE 5MM DE DIAMETRO X 31 A 36 CM DE LONGITUD, MANGO AXIAL, PUNTA CURVA A LA IZQUIERDA.</v>
          </cell>
          <cell r="D6490" t="str">
            <v>UD</v>
          </cell>
          <cell r="F6490" t="str">
            <v>2219</v>
          </cell>
        </row>
        <row r="6491">
          <cell r="A6491">
            <v>212011425</v>
          </cell>
          <cell r="B6491" t="str">
            <v>PORTA AGUJAS CONVERSE 4 ¼", 10.8 CMS. USO SERVICIO DE DERMATOLOGIA.</v>
          </cell>
          <cell r="D6491" t="str">
            <v>UD</v>
          </cell>
          <cell r="F6491" t="str">
            <v>2219</v>
          </cell>
        </row>
        <row r="6492">
          <cell r="A6492">
            <v>212011431</v>
          </cell>
          <cell r="B6492" t="str">
            <v>MICROPORTAAGUJAS CON MANGOS REDONDOS DE RESORTE, PUNTA CURVA, 12CMS, INSTRUMENTO DE AGARRE DE ACERO QUIRURGICO MARTENSITICO.</v>
          </cell>
          <cell r="D6492" t="str">
            <v>UD</v>
          </cell>
          <cell r="F6492" t="str">
            <v>2219</v>
          </cell>
        </row>
        <row r="6493">
          <cell r="A6493">
            <v>212011432</v>
          </cell>
          <cell r="B6493" t="str">
            <v>PORTAAGUJAS VASCULAR, 14.5CMS, INSTRUMENTO DE AGARRE EN TITANIO, ALEACION SUPERIOR O IGUAL  TIAL6V4.</v>
          </cell>
          <cell r="D6493" t="str">
            <v>UD</v>
          </cell>
          <cell r="F6493" t="str">
            <v>2219</v>
          </cell>
        </row>
        <row r="6494">
          <cell r="A6494">
            <v>212011435</v>
          </cell>
          <cell r="B6494" t="str">
            <v>MICROTIJERAS RECTAS CON MANGOS DE RESORTE PLANO, 12.5CMS, INSTRUMENTO DE CORTE ACERO QUIRURGICO MARTENSITICO, GRADO SUPERIOR O IGUAL A 440A.</v>
          </cell>
          <cell r="D6494" t="str">
            <v>UD</v>
          </cell>
          <cell r="F6494" t="str">
            <v>2219</v>
          </cell>
        </row>
        <row r="6495">
          <cell r="A6495">
            <v>212011436</v>
          </cell>
          <cell r="B6495" t="str">
            <v>MICROPINZAS CON MANGOS PLANOS, 12CMS, INSTRUMENTO DE AGARRE DE LIGADURAS DE ACERO QUIRURGICO MARTENSITICO, GRADO SUPERIOR O IGUAL A 420F.</v>
          </cell>
          <cell r="D6495" t="str">
            <v>UD</v>
          </cell>
          <cell r="F6495" t="str">
            <v>2219</v>
          </cell>
        </row>
        <row r="6496">
          <cell r="A6496">
            <v>212011437</v>
          </cell>
          <cell r="B6496" t="str">
            <v>MICROADSON, 12CMS, INSTRUMENTO DE AGARRE DE ACERO QUIRURGICO MARTENSITICO, GRADO SUPERIOR O IGUAL A 420F.</v>
          </cell>
          <cell r="D6496" t="str">
            <v>UD</v>
          </cell>
          <cell r="F6496" t="str">
            <v>2219</v>
          </cell>
        </row>
        <row r="6497">
          <cell r="A6497">
            <v>212011438</v>
          </cell>
          <cell r="B6497" t="str">
            <v>PINZAS AURICULARES Y NASALES BAYONETA HANSEN, 16CMS, INSTRUMENTO DE AGARRE DE ACERO QUIRURGICO MARTENSITICO, GRADO SUPERIOR O IGUAL A 420F.</v>
          </cell>
          <cell r="D6497" t="str">
            <v>UD</v>
          </cell>
          <cell r="F6497" t="str">
            <v>2219</v>
          </cell>
        </row>
        <row r="6498">
          <cell r="A6498">
            <v>212011439</v>
          </cell>
          <cell r="B6498" t="str">
            <v>PINZA PARA APLICAR CLIPS VASCULARES, INSTRUMENTO DE AGARRE EN TITANIO, ALEACION SUPERIOR O IGUAL  TIAL6V4 , CON UNA LONGITUD DE 23 CMS.</v>
          </cell>
          <cell r="D6498" t="str">
            <v>UD</v>
          </cell>
          <cell r="F6498" t="str">
            <v>2219</v>
          </cell>
        </row>
        <row r="6499">
          <cell r="A6499">
            <v>212011440</v>
          </cell>
          <cell r="B6499" t="str">
            <v>APROXIMADORES PARA ANASTOMOSIS MICROVASCULARES DE DISTANCIA AJUSTABLE, CON 3 TORNILLOS Y SU RESPECTIVA LLAVE, CONSTRUIDOS EN ACERO QUIRURGICO GRADO IGUAL O SUPERIOR A 420F.</v>
          </cell>
          <cell r="D6499" t="str">
            <v>UD</v>
          </cell>
          <cell r="F6499" t="str">
            <v>2219</v>
          </cell>
        </row>
        <row r="6500">
          <cell r="A6500">
            <v>212011441</v>
          </cell>
          <cell r="B6500" t="str">
            <v>PINZAS HEMOSTATICAS KOCHER RECTAS, 14CMS **** 18 CMS, INSTRUMENTO DE AGARRE DE ACERO QUIRURGICO MARTENSITICO, GRADO SUPERIOR O IGUAL A 420F.</v>
          </cell>
          <cell r="D6500" t="str">
            <v>UD</v>
          </cell>
          <cell r="F6500" t="str">
            <v>2219</v>
          </cell>
        </row>
        <row r="6501">
          <cell r="A6501">
            <v>212011442</v>
          </cell>
          <cell r="B6501" t="str">
            <v>SEPARADORES LANGENBECK, 21.5CMS, CON PALA DE 40MMS, INSTRUMENTO NO CORTANTE DE ACERO QUIRURGICO MARTENSITICO, GRADO SUPERIOR O IGUAL A 420F.</v>
          </cell>
          <cell r="D6501" t="str">
            <v>UD</v>
          </cell>
          <cell r="F6501" t="str">
            <v>2219</v>
          </cell>
        </row>
        <row r="6502">
          <cell r="A6502">
            <v>212011443</v>
          </cell>
          <cell r="B6502" t="str">
            <v>SEPARADORES LANGENBECK, 21.5CMS, CON PALA DE 85MMS, INSTRUMENTO NO CORTANTE DE ACERO QUIRURGICO MARTENSITICO, GRADO SUPERIOR O IGUAL A 420F.</v>
          </cell>
          <cell r="D6502" t="str">
            <v>UD</v>
          </cell>
          <cell r="F6502" t="str">
            <v>2219</v>
          </cell>
        </row>
        <row r="6503">
          <cell r="A6503">
            <v>212011444</v>
          </cell>
          <cell r="B6503" t="str">
            <v>SEPARADORES DE OBWEGESER, 22CMS, PALA INVERTIDA DE 80MMS, INSTRUMENTO NO CORTANTE DE ACERO QUIRURGICO MARTENSITICO, GRADO SUPERIOR O IGUAL A 420F.</v>
          </cell>
          <cell r="D6503" t="str">
            <v>UD</v>
          </cell>
          <cell r="F6503" t="str">
            <v>2219</v>
          </cell>
        </row>
        <row r="6504">
          <cell r="A6504">
            <v>212011445</v>
          </cell>
          <cell r="B6504" t="str">
            <v>CANULAS DE ASPIRACION FRAZIER, 4MMS DIAMETRO, ANGULADAS,  INSTRUMENTO DE ACERO QUIRURGICO MOLDEADO, ANGULADA, CON UNA LONGITUD DE 18,5 CMS.</v>
          </cell>
          <cell r="D6504" t="str">
            <v>UD</v>
          </cell>
          <cell r="F6504" t="str">
            <v>2219</v>
          </cell>
        </row>
        <row r="6505">
          <cell r="A6505">
            <v>212011446</v>
          </cell>
          <cell r="B6505" t="str">
            <v>PERIOSTOTOMOS FREER, 19.5CMS, DOBLE ESPATULA 4.5MMS, INSTRUMENTO NO CORTANTE DE ACERO QUIRURGICO MARTENSITICO, GRADO SUPERIOR O IGUAL A 420F.</v>
          </cell>
          <cell r="D6505" t="str">
            <v>UD</v>
          </cell>
          <cell r="F6505" t="str">
            <v>2219</v>
          </cell>
        </row>
        <row r="6506">
          <cell r="A6506">
            <v>212011447</v>
          </cell>
          <cell r="B6506" t="str">
            <v>INSTRUMENTO NO CORTANTE DE ACERO QUIRURGICO MARTENSITICO, GRADO SUPERIOR O IGUAL A 420F.</v>
          </cell>
          <cell r="D6506" t="str">
            <v>UD</v>
          </cell>
          <cell r="F6506" t="str">
            <v>2219</v>
          </cell>
        </row>
        <row r="6507">
          <cell r="A6507">
            <v>212011448</v>
          </cell>
          <cell r="B6507" t="str">
            <v>OSTEOTOMO MINI-LAMBOTTE, 4MM,  INSTRUMENTO NO CORTANTE DE ACERO QUIRURGICO MARTENSITICO, GRADO SUPERIOR O IGUAL A 420F, CON UNA LONG. DE 18 CM, PLANO CON PUNTA CURVA DE 6 MM ANCHO.</v>
          </cell>
          <cell r="D6507" t="str">
            <v>UD</v>
          </cell>
          <cell r="F6507" t="str">
            <v>2219</v>
          </cell>
        </row>
        <row r="6508">
          <cell r="A6508">
            <v>212011449</v>
          </cell>
          <cell r="B6508" t="str">
            <v>OSTEOTOMOS MINI-LAMBOTTE, 6MM, INSTRUMENTO NO CORTANTE DE ACERO QUIRURGICO MARTENSITICO, GRADO SUPERIOR O IGUAL A 420F CON UNA LONG. DE 12,5 CM, PLANO CON PUNTA RECTA DE 6 MM ANCHO</v>
          </cell>
          <cell r="D6508" t="str">
            <v>UD</v>
          </cell>
          <cell r="F6508" t="str">
            <v>2219</v>
          </cell>
        </row>
        <row r="6509">
          <cell r="A6509">
            <v>212011450</v>
          </cell>
          <cell r="B6509" t="str">
            <v>OSTEOTOMO COTTLE CURVO, 6MM, INSTRUMENTO NO CORTANTE DE ACERO QUIRURGICO MARTENSITICO, GRADO SUPERIOR O IGUAL A 420F CON UNA LONG. DE 18 CM, PLANO CON PUNTA CURVA DE 6 MM DE ANCHO.</v>
          </cell>
          <cell r="D6509" t="str">
            <v>UD</v>
          </cell>
          <cell r="F6509" t="str">
            <v>2219</v>
          </cell>
        </row>
        <row r="6510">
          <cell r="A6510">
            <v>212011451</v>
          </cell>
          <cell r="B6510" t="str">
            <v>PINZA GUBIA, RECTA, 15CMS, BOHLER, INSTRUMENTO EN FORMA DE PINZA CON BOCA DE GUBIA, EN ACERO QUIRURGICO MARTENSITICO, GRADO SUPERIOR O IGUAL A 420F.</v>
          </cell>
          <cell r="D6510" t="str">
            <v>UD</v>
          </cell>
          <cell r="F6510" t="str">
            <v>2219</v>
          </cell>
        </row>
        <row r="6511">
          <cell r="A6511">
            <v>212011452</v>
          </cell>
          <cell r="B6511" t="str">
            <v>PINZA CORTANTE PARA HUESO, RUSKIN-LISTON, 18.5CMS, INSTRUMENTO EN FORMA DE PINZA CON BOCA CORTANTE ANGULADA, EN ACERO QUIRURGICO MARTENSITICO, GRADO SUPERIOR O IGUAL A 420F.</v>
          </cell>
          <cell r="D6511" t="str">
            <v>UD</v>
          </cell>
          <cell r="F6511" t="str">
            <v>2219</v>
          </cell>
        </row>
        <row r="6512">
          <cell r="A6512">
            <v>212011453</v>
          </cell>
          <cell r="B6512" t="str">
            <v>PINZA TIRALENGUA, 18CMS, INSTRUMENTO DE AGARRE DE ACERO QUIRURGICO MARTENSITICO, GRADO SUPERIOR O IGUAL A 420F.</v>
          </cell>
          <cell r="D6512" t="str">
            <v>UD</v>
          </cell>
          <cell r="F6512" t="str">
            <v>2219</v>
          </cell>
        </row>
        <row r="6513">
          <cell r="A6513">
            <v>212011457</v>
          </cell>
          <cell r="B6513" t="str">
            <v>MICROPINZA DE AGARRE, COPA REDONDA, 2MMS, RECTA, INSTRUMENTO EN FORMA DE PINZA DE AGARRE EN TITANIO, MANGO COLOR AZULADO, ALEACION SUPERIOR O IGUAL  TIAL6V4.</v>
          </cell>
          <cell r="D6513" t="str">
            <v>UD</v>
          </cell>
          <cell r="F6513" t="str">
            <v>2219</v>
          </cell>
        </row>
        <row r="6514">
          <cell r="A6514">
            <v>212011480</v>
          </cell>
          <cell r="B6514" t="str">
            <v>PORTA AGUJAS MAYO HEGAR, 15 CM ± 1 CM.</v>
          </cell>
          <cell r="D6514" t="str">
            <v>UD</v>
          </cell>
          <cell r="F6514" t="str">
            <v>2219</v>
          </cell>
        </row>
        <row r="6515">
          <cell r="A6515">
            <v>212011485</v>
          </cell>
          <cell r="B6515" t="str">
            <v>PORTA AGUJAS MAYO HEAGAR, RECTO, DE 18  ± 0.5 CMS. DE LONGITUD.</v>
          </cell>
          <cell r="D6515" t="str">
            <v>UD</v>
          </cell>
          <cell r="F6515" t="str">
            <v>2219</v>
          </cell>
        </row>
        <row r="6516">
          <cell r="A6516">
            <v>212011486</v>
          </cell>
          <cell r="B6516" t="str">
            <v>PORTA AGUJAS MAYO HEAGAR DE 21 ± 0.5 CM.</v>
          </cell>
          <cell r="D6516" t="str">
            <v>UD</v>
          </cell>
          <cell r="F6516" t="str">
            <v>2219</v>
          </cell>
        </row>
        <row r="6517">
          <cell r="A6517">
            <v>212011487</v>
          </cell>
          <cell r="B6517" t="str">
            <v>PORTA AGUJAS MAYO-HEAGAR CON CARBON TUNGTENO INSERTADO, DE 20 CM (+/- 0,5 CM), DE ACERO INOXIDABLE GRADO QUIRURGICO 304 O 316.</v>
          </cell>
          <cell r="D6517" t="str">
            <v>UD</v>
          </cell>
          <cell r="F6517" t="str">
            <v>2219</v>
          </cell>
        </row>
        <row r="6518">
          <cell r="A6518">
            <v>212011489</v>
          </cell>
          <cell r="B6518" t="str">
            <v>PINZA DE FUSION DE TEJIDO SIMILAR A LIGASURE,  5 MM DE DIAMETRO, 37 CM LONGITUD DE EJE ACTIVACION AL CIERRE EN EL MANGO. SELLO DE 20 MM.</v>
          </cell>
          <cell r="D6518" t="str">
            <v>UD</v>
          </cell>
          <cell r="F6518" t="str">
            <v>2219</v>
          </cell>
        </row>
        <row r="6519">
          <cell r="A6519">
            <v>212011490</v>
          </cell>
          <cell r="B6519" t="str">
            <v>PINZA DE FUSION DE TEJIDO SIMILAR A LIGASURE, 5 MM DE DIAMETRO, 37 CM LONGITUD DE EJE ACTIVACION EN EL DEDO INDICE O PEDAL.APERTURA DE LA MANDIBULA DE 14.5 MM.</v>
          </cell>
          <cell r="D6519" t="str">
            <v>UD</v>
          </cell>
          <cell r="F6519" t="str">
            <v>2219</v>
          </cell>
        </row>
        <row r="6520">
          <cell r="A6520">
            <v>212011491</v>
          </cell>
          <cell r="B6520" t="str">
            <v>PINZA DE FUSION DE TEJIDO SIMILAR A LIGASURE, 5 MM DE DIAMETRO, 20 CM LONGITUD DE EJE ACTIVACION EN EL DEDO INDICE O PEDAL.APERTURA DE LA MANDIBULA DE 14.5 MM.</v>
          </cell>
          <cell r="D6520" t="str">
            <v>UD</v>
          </cell>
          <cell r="F6520" t="str">
            <v>2219</v>
          </cell>
        </row>
        <row r="6521">
          <cell r="A6521">
            <v>212011492</v>
          </cell>
          <cell r="B6521" t="str">
            <v>PINZA DE FUSION DE TEJIDO SIMILAR A LIGASURE, 5 MM DE DIAMETRO, 23 CM LONGITUD DE EJE ACTIVACION AL CIERRE EN EL MANGO. SELLO DE 20 MM, CORTE DE 18 MM</v>
          </cell>
          <cell r="D6521" t="str">
            <v>UD</v>
          </cell>
          <cell r="F6521" t="str">
            <v>2219</v>
          </cell>
        </row>
        <row r="6522">
          <cell r="A6522">
            <v>212011499</v>
          </cell>
          <cell r="B6522" t="str">
            <v>PINZA DESCARTABLE DE CORTE, FUSION DE TEJIDOS Y SELLADO DE VASOS PARA CIRUGIA ABIERTA, TIPO LIGASURE,  ESTILO TIPO TIJERA. LONGITUD DE LA PINZA: 18,3 CM [± 5 MM]</v>
          </cell>
          <cell r="D6522" t="str">
            <v>UD</v>
          </cell>
          <cell r="F6522" t="str">
            <v>2219</v>
          </cell>
        </row>
        <row r="6523">
          <cell r="A6523">
            <v>212011500</v>
          </cell>
          <cell r="B6523" t="str">
            <v>PINZA PARA QUITAR Y PONER GRAPAS MITCHELL DE 12.5 CMS. DE   LONGITUD.</v>
          </cell>
          <cell r="D6523" t="str">
            <v>UD</v>
          </cell>
          <cell r="F6523" t="str">
            <v>2219</v>
          </cell>
        </row>
        <row r="6524">
          <cell r="A6524">
            <v>212011501</v>
          </cell>
          <cell r="B6524" t="str">
            <v>PINZA CON BOLSA RECOLECTORA DE ESPECIMEN(ENDOPOUCH) DE 10MM DE DIAMETRO, DESCARTABLE, PARA USO EN LAPAROSCOPIA, CON MECANISMO DE CIERRE HERMETICO, PARA AISLAR ESPECIMEN (VESICULA)</v>
          </cell>
          <cell r="D6524" t="str">
            <v>UD</v>
          </cell>
          <cell r="F6524" t="str">
            <v>2219</v>
          </cell>
        </row>
        <row r="6525">
          <cell r="A6525">
            <v>212011502</v>
          </cell>
          <cell r="B6525" t="str">
            <v>PINZA CON BOLSA RECOLECTORA DE ESPECIMEN(ENDOPOUCH) DE 10MM DE DIAMETRO, DESCARTABLE, PARA USO EN LAPAROSCOPIA, CON MECANISMO DE CIERRE HERMETICO, PARA AISLAR ESPECIMEN DENTRO DE L</v>
          </cell>
          <cell r="D6525" t="str">
            <v>UD</v>
          </cell>
          <cell r="F6525" t="str">
            <v>2219</v>
          </cell>
        </row>
        <row r="6526">
          <cell r="A6526">
            <v>212011503</v>
          </cell>
          <cell r="B6526" t="str">
            <v>PINZA BIPOLAR DESCARTABLE DE 5MM DE DIAMETRO Y 44CM DE LONGITUD, CON ACTIVACION MONOPOLAR, ADAPTABLE A GENERADOR DE LIGASURE</v>
          </cell>
          <cell r="D6526" t="str">
            <v>UD</v>
          </cell>
          <cell r="F6526" t="str">
            <v>2219</v>
          </cell>
        </row>
        <row r="6527">
          <cell r="A6527">
            <v>212011504</v>
          </cell>
          <cell r="B6527" t="str">
            <v>PINZA BIPOLAR DE 10MM DE DIAMETRO Y 20CM DE LONGITUD, PARA CIRUGIA ABIERTA, PARA CORTES Y SELLADO DE VASOS, CON ACTIVACION MANUAL, ADAPTABLE A GENERADOR DE LIGASURE</v>
          </cell>
          <cell r="D6527" t="str">
            <v>UD</v>
          </cell>
          <cell r="F6527" t="str">
            <v>2219</v>
          </cell>
        </row>
        <row r="6528">
          <cell r="A6528">
            <v>212011505</v>
          </cell>
          <cell r="B6528" t="str">
            <v>PINZA BIPOLAR DESCARTABLE DE 13.5MM DE DIAMETRO Y 18CM DE LONGITUD, PUNTA CURVA, ADAPTABLE  A GENERADOR DE LIGASURE</v>
          </cell>
          <cell r="D6528" t="str">
            <v>UD</v>
          </cell>
          <cell r="F6528" t="str">
            <v>2219</v>
          </cell>
        </row>
        <row r="6529">
          <cell r="A6529">
            <v>212011506</v>
          </cell>
          <cell r="B6529" t="str">
            <v>PINZA BIPOLAR DESCARTABLE, DE PRECISION DE 16.5 DE LONGITUD CON CORTE Y ACTIVACION MANUAL, PARA SELLADO DE VASOS, ADAPTABLE A GENERADOR DE LIGASURE</v>
          </cell>
          <cell r="D6529" t="str">
            <v>UD</v>
          </cell>
          <cell r="F6529" t="str">
            <v>2219</v>
          </cell>
        </row>
        <row r="6530">
          <cell r="A6530">
            <v>212011507</v>
          </cell>
          <cell r="B6530" t="str">
            <v>PINZAS BIPOLARES DESCARTABLES DE 5MM DE DIAMETRO Y 37 CM DE LONGITUD,  PARA CORTE Y SELLADO DE VASOS DE HASTA 7MM,  CON ACTIVACION MANUAL. ESTERIL Y LIBRE DE LATEX.</v>
          </cell>
          <cell r="D6530" t="str">
            <v>UD</v>
          </cell>
          <cell r="F6530" t="str">
            <v>2219</v>
          </cell>
        </row>
        <row r="6531">
          <cell r="A6531">
            <v>212011508</v>
          </cell>
          <cell r="B6531" t="str">
            <v>PINZAS BIPOLARES DESCARTABLES DE 10MM DE DIAMETRO Y 37CM DE LONGITUD, PARA CORTE Y SELLADO DE VASOS DE HASTA 7MM,  CON ACTIVACION MANUAL., ESTERIL, LIBRE DE LATEX.</v>
          </cell>
          <cell r="D6531" t="str">
            <v>UD</v>
          </cell>
          <cell r="F6531" t="str">
            <v>2219</v>
          </cell>
        </row>
        <row r="6532">
          <cell r="A6532">
            <v>212011509</v>
          </cell>
          <cell r="B6532" t="str">
            <v>SEPARADOR ARMY, DE 20 +/- 1 CMS. EN ACERO INOXIDABLE.</v>
          </cell>
          <cell r="D6532" t="str">
            <v>UD</v>
          </cell>
          <cell r="F6532" t="str">
            <v>2219</v>
          </cell>
        </row>
        <row r="6533">
          <cell r="A6533">
            <v>212011510</v>
          </cell>
          <cell r="B6533" t="str">
            <v>SEPARADOR BABY SENN MILLER,AGUDO 16 +/- 1 CMS. EN ACERO INOXIDABLE.</v>
          </cell>
          <cell r="D6533" t="str">
            <v>UD</v>
          </cell>
          <cell r="F6533" t="str">
            <v>2219</v>
          </cell>
        </row>
        <row r="6534">
          <cell r="A6534">
            <v>212011512</v>
          </cell>
          <cell r="B6534" t="str">
            <v>PINZAS BIPOLARES DESCARTABLES  DE 12MM DE DIAMETRO, 20CM DE LONGITUD,  PARA CIRUGIA ABIERTA, PARA CORTES Y SELLADO DE VASOS DE HASTA 7MM, CON ACTIVACION MANUAL, ESTERIL, LIBR LATEX</v>
          </cell>
          <cell r="D6534" t="str">
            <v>UD</v>
          </cell>
          <cell r="F6534" t="str">
            <v>2219</v>
          </cell>
        </row>
        <row r="6535">
          <cell r="A6535">
            <v>212011513</v>
          </cell>
          <cell r="B6535" t="str">
            <v>SEPARADOR SEN-MILLER DE 18 CMS</v>
          </cell>
          <cell r="D6535" t="str">
            <v>UD</v>
          </cell>
          <cell r="F6535" t="str">
            <v>2219</v>
          </cell>
        </row>
        <row r="6536">
          <cell r="A6536">
            <v>212011514</v>
          </cell>
          <cell r="B6536" t="str">
            <v>SEPARADOR DE FINOCHIETO, PARA ADULTO.</v>
          </cell>
          <cell r="D6536" t="str">
            <v>UD</v>
          </cell>
          <cell r="F6536" t="str">
            <v>2219</v>
          </cell>
        </row>
        <row r="6537">
          <cell r="A6537">
            <v>212011515</v>
          </cell>
          <cell r="B6537" t="str">
            <v>SEPARADOR DE HOMAN DE 43 MM X 26 CMS.</v>
          </cell>
          <cell r="D6537" t="str">
            <v>UD</v>
          </cell>
          <cell r="F6537" t="str">
            <v>2219</v>
          </cell>
        </row>
        <row r="6538">
          <cell r="A6538">
            <v>212011516</v>
          </cell>
          <cell r="B6538" t="str">
            <v>SEPARADOR DE HOMAN DE 70MM X 29 CMS.</v>
          </cell>
          <cell r="D6538" t="str">
            <v>UD</v>
          </cell>
          <cell r="F6538" t="str">
            <v>2219</v>
          </cell>
        </row>
        <row r="6539">
          <cell r="A6539">
            <v>212011517</v>
          </cell>
          <cell r="B6539" t="str">
            <v>SEPARADOR DE HOMAN DE 22MM X 25 CMS.</v>
          </cell>
          <cell r="D6539" t="str">
            <v>UD</v>
          </cell>
          <cell r="F6539" t="str">
            <v>2219</v>
          </cell>
        </row>
        <row r="6540">
          <cell r="A6540">
            <v>212011518</v>
          </cell>
          <cell r="B6540" t="str">
            <v>SEPARADOR DE HOMAN DE 24 MM X 28 CMS.</v>
          </cell>
          <cell r="D6540" t="str">
            <v>UD</v>
          </cell>
          <cell r="F6540" t="str">
            <v>2219</v>
          </cell>
        </row>
        <row r="6541">
          <cell r="A6541">
            <v>212011519</v>
          </cell>
          <cell r="B6541" t="str">
            <v>SEPARADOR DE HOMAN DE 35 MM X 29 CMS.</v>
          </cell>
          <cell r="D6541" t="str">
            <v>UD</v>
          </cell>
          <cell r="F6541" t="str">
            <v>2219</v>
          </cell>
        </row>
        <row r="6542">
          <cell r="A6542">
            <v>212011520</v>
          </cell>
          <cell r="B6542" t="str">
            <v>SEPARADOR DE HOMAN DE 43 MM X 25 CMS.</v>
          </cell>
          <cell r="D6542" t="str">
            <v>UD</v>
          </cell>
          <cell r="F6542" t="str">
            <v>2219</v>
          </cell>
        </row>
        <row r="6543">
          <cell r="A6543">
            <v>212011521</v>
          </cell>
          <cell r="B6543" t="str">
            <v>SEPARADOR DE HOMAN DE 8 MMX 22 CMS.</v>
          </cell>
          <cell r="D6543" t="str">
            <v>UD</v>
          </cell>
          <cell r="F6543" t="str">
            <v>2219</v>
          </cell>
        </row>
        <row r="6544">
          <cell r="A6544">
            <v>212011522</v>
          </cell>
          <cell r="B6544" t="str">
            <v>SEPARADOR DE HOMAN DE 18 MM X 24 CMS.</v>
          </cell>
          <cell r="D6544" t="str">
            <v>UD</v>
          </cell>
          <cell r="F6544" t="str">
            <v>2219</v>
          </cell>
        </row>
        <row r="6545">
          <cell r="A6545">
            <v>212011540</v>
          </cell>
          <cell r="B6545" t="str">
            <v>SEPARADOR BALFOUR, ABDOMINAL, MODELO BEBE</v>
          </cell>
          <cell r="D6545" t="str">
            <v>UD</v>
          </cell>
          <cell r="F6545" t="str">
            <v>2219</v>
          </cell>
        </row>
        <row r="6546">
          <cell r="A6546">
            <v>212011560</v>
          </cell>
          <cell r="B6546" t="str">
            <v>SEPARADOR BALFOUR, ABDOMINAL, MODELO PARA INFANTES</v>
          </cell>
          <cell r="D6546" t="str">
            <v>UD</v>
          </cell>
          <cell r="F6546" t="str">
            <v>2219</v>
          </cell>
        </row>
        <row r="6547">
          <cell r="A6547">
            <v>212011580</v>
          </cell>
          <cell r="B6547" t="str">
            <v>SEPARADOR BALFOUR, ABDOMINAL, MODELO STANDARD.</v>
          </cell>
          <cell r="D6547" t="str">
            <v>UD</v>
          </cell>
          <cell r="F6547" t="str">
            <v>2219</v>
          </cell>
        </row>
        <row r="6548">
          <cell r="A6548">
            <v>212011620</v>
          </cell>
          <cell r="B6548" t="str">
            <v>SEPARADOR DEAVER, DE 35 Ñ 2 CM  X 2 CM. EN ACERO INOXIDABLE.</v>
          </cell>
          <cell r="D6548" t="str">
            <v>UD</v>
          </cell>
          <cell r="F6548" t="str">
            <v>2219</v>
          </cell>
        </row>
        <row r="6549">
          <cell r="A6549">
            <v>212011640</v>
          </cell>
          <cell r="B6549" t="str">
            <v>SEPARADOR DEAVER, DE 35 Ñ 2CM. EN ACERO INOXIDABLE.</v>
          </cell>
          <cell r="D6549" t="str">
            <v>UD</v>
          </cell>
          <cell r="F6549" t="str">
            <v>2219</v>
          </cell>
        </row>
        <row r="6550">
          <cell r="A6550">
            <v>212011660</v>
          </cell>
          <cell r="B6550" t="str">
            <v>SEPARADOR DEAVER, DE 20 Ñ 2 CM  X 2 CM DE ANCHO. INOXIDABLE.</v>
          </cell>
          <cell r="D6550" t="str">
            <v>UD</v>
          </cell>
          <cell r="F6550" t="str">
            <v>2219</v>
          </cell>
        </row>
        <row r="6551">
          <cell r="A6551">
            <v>212011680</v>
          </cell>
          <cell r="B6551" t="str">
            <v>SEPARADOR FARABEUF, DE 13 CM., PAR</v>
          </cell>
          <cell r="D6551" t="str">
            <v>UD</v>
          </cell>
          <cell r="F6551" t="str">
            <v>2219</v>
          </cell>
        </row>
        <row r="6552">
          <cell r="A6552">
            <v>212011700</v>
          </cell>
          <cell r="B6552" t="str">
            <v>SEPARADOR FARABEUF, DE 15 CM., PAR</v>
          </cell>
          <cell r="D6552" t="str">
            <v>UD</v>
          </cell>
          <cell r="F6552" t="str">
            <v>2219</v>
          </cell>
        </row>
        <row r="6553">
          <cell r="A6553">
            <v>212011720</v>
          </cell>
          <cell r="B6553" t="str">
            <v>SEPARADOR GELPI,13.5 CMS.</v>
          </cell>
          <cell r="D6553" t="str">
            <v>UD</v>
          </cell>
          <cell r="F6553" t="str">
            <v>2219</v>
          </cell>
        </row>
        <row r="6554">
          <cell r="A6554">
            <v>212011721</v>
          </cell>
          <cell r="B6554" t="str">
            <v>SEPARADOR GELPI,DE 18 CMS.</v>
          </cell>
          <cell r="D6554" t="str">
            <v>UD</v>
          </cell>
          <cell r="F6554" t="str">
            <v>2219</v>
          </cell>
        </row>
        <row r="6555">
          <cell r="A6555">
            <v>212011737</v>
          </cell>
          <cell r="B6555" t="str">
            <v>SEPARADOR LUER, DE 10,79 CMS.</v>
          </cell>
          <cell r="D6555" t="str">
            <v>UD</v>
          </cell>
          <cell r="F6555" t="str">
            <v>2219</v>
          </cell>
        </row>
        <row r="6556">
          <cell r="A6556">
            <v>212011740</v>
          </cell>
          <cell r="B6556" t="str">
            <v>PAYR SIN DIENTES, DE 20 CMS,  ± 1 CMS,  LARGO DE LA BOCA 6.5  CMS, ± 1 CMS.</v>
          </cell>
          <cell r="D6556" t="str">
            <v>UD</v>
          </cell>
          <cell r="F6556" t="str">
            <v>2219</v>
          </cell>
        </row>
        <row r="6557">
          <cell r="A6557">
            <v>212011750</v>
          </cell>
          <cell r="B6557" t="str">
            <v>SISTEMA DESEMPAÑANTE Y CLARIFICADOR DE UN SOLO USO PARA LENTE DE LAPAROSCOPIA DE HASTA 12.5 MM DE DIAMETRO.</v>
          </cell>
          <cell r="D6557" t="str">
            <v>UD</v>
          </cell>
          <cell r="F6557" t="str">
            <v>2219</v>
          </cell>
        </row>
        <row r="6558">
          <cell r="A6558">
            <v>212011755</v>
          </cell>
          <cell r="B6558" t="str">
            <v>SEPARADOR VOLKMAN, ROMO, DE 20,32 CMS.</v>
          </cell>
          <cell r="D6558" t="str">
            <v>UD</v>
          </cell>
          <cell r="F6558" t="str">
            <v>2219</v>
          </cell>
        </row>
        <row r="6559">
          <cell r="A6559">
            <v>212011778</v>
          </cell>
          <cell r="B6559" t="str">
            <v>SEPARADOR RICHARDSON, DE 24 CMS.(+-1 CMS).</v>
          </cell>
          <cell r="D6559" t="str">
            <v>UD</v>
          </cell>
          <cell r="F6559" t="str">
            <v>2219</v>
          </cell>
        </row>
        <row r="6560">
          <cell r="A6560">
            <v>212011785</v>
          </cell>
          <cell r="B6560" t="str">
            <v>SEPARADOR RICHARDSON, DE 24 Ñ 1 CMS.                                                                                    EN ACERO INOXIDABLE.</v>
          </cell>
          <cell r="D6560" t="str">
            <v>UD</v>
          </cell>
          <cell r="F6560" t="str">
            <v>2219</v>
          </cell>
        </row>
        <row r="6561">
          <cell r="A6561">
            <v>212011792</v>
          </cell>
          <cell r="B6561" t="str">
            <v>SEPARADOR ABDOMINAL (BALFOUR) DE ACERO INOXIDABLE, CON DOS VALVAS LATERALES 60 X 36MM (AXB) EN FORMA DE LAMINA, CON UN VALVA CENTRAL DE 48 X 78MM (21-0507), SIMILAR A R</v>
          </cell>
          <cell r="D6561" t="str">
            <v>UD</v>
          </cell>
          <cell r="F6561" t="str">
            <v>2219</v>
          </cell>
        </row>
        <row r="6562">
          <cell r="A6562">
            <v>212011793</v>
          </cell>
          <cell r="B6562" t="str">
            <v>SEPARADORES DE TAYLOR DE ACERO INOXIDABLE DE 18CMS + - 1CM DE LARGO TOTAL, EL EXTREMO ANGULADO DEBE MEDIR 30 DE ANCHO POR 70MM DE LARGO, SIMI</v>
          </cell>
          <cell r="D6562" t="str">
            <v>UD</v>
          </cell>
          <cell r="F6562" t="str">
            <v>2219</v>
          </cell>
        </row>
        <row r="6563">
          <cell r="A6563">
            <v>212011794</v>
          </cell>
          <cell r="B6563" t="str">
            <v>SEPARADORES DE RICHARDSON DE ACERO INOXIDABLE DE 18CM DE LARGO, Y EN EL EXTREMO ANGULADO DEBE MEDIR 50 X 19MM (AXB), SIMILAR A CODIGO 20-0705 DE L</v>
          </cell>
          <cell r="D6563" t="str">
            <v>UD</v>
          </cell>
          <cell r="F6563" t="str">
            <v>2219</v>
          </cell>
        </row>
        <row r="6564">
          <cell r="A6564">
            <v>212011795</v>
          </cell>
          <cell r="B6564" t="str">
            <v xml:space="preserve"> PINZA TAYLOR PARA DISECCION RECTA DE 185 MM LONGITUD.</v>
          </cell>
          <cell r="D6564" t="str">
            <v>UD</v>
          </cell>
          <cell r="F6564" t="str">
            <v>2219</v>
          </cell>
        </row>
        <row r="6565">
          <cell r="A6565">
            <v>212011805</v>
          </cell>
          <cell r="B6565" t="str">
            <v>SONDA ACANALADA, DE 12.5 A 14,50 CMS.</v>
          </cell>
          <cell r="D6565" t="str">
            <v>UD</v>
          </cell>
          <cell r="F6565" t="str">
            <v>2219</v>
          </cell>
        </row>
        <row r="6566">
          <cell r="A6566">
            <v>212011810</v>
          </cell>
          <cell r="B6566" t="str">
            <v>TIJERA DE DISECCION TIPO METZEMBAUM DE 26 CMS DE LONGITUD, CURVA.</v>
          </cell>
          <cell r="D6566" t="str">
            <v>UD</v>
          </cell>
          <cell r="F6566" t="str">
            <v>2219</v>
          </cell>
        </row>
        <row r="6567">
          <cell r="A6567">
            <v>212011811</v>
          </cell>
          <cell r="B6567" t="str">
            <v>TIJERA SUPER JAW DE 17 CMS PARA PROCEDIMIENTOS ABIERTOS  PARA TRABAJAR CON   BISTURI ARMONICO MARCA ETHICON (J &amp; J) MODELO HARMONIC.</v>
          </cell>
          <cell r="D6567" t="str">
            <v>UD</v>
          </cell>
          <cell r="F6567" t="str">
            <v>2219</v>
          </cell>
        </row>
        <row r="6568">
          <cell r="A6568">
            <v>212011820</v>
          </cell>
          <cell r="B6568" t="str">
            <v>TIJERA ANGULADA PARA CORTAR ALAMBRE DE 12 CMS.                                                                          EN ACERO INOXIDABLE.</v>
          </cell>
          <cell r="D6568" t="str">
            <v>UD</v>
          </cell>
          <cell r="F6568" t="str">
            <v>2219</v>
          </cell>
        </row>
        <row r="6569">
          <cell r="A6569">
            <v>212011821</v>
          </cell>
          <cell r="B6569" t="str">
            <v>TIJERA FOCUS 9 CM. HAR 9F, MANDIBULA CURVA DE 5.5 MM DE DIAMETRO Y 9 CM DE LONGITUD DEL VASTAGO</v>
          </cell>
          <cell r="D6569" t="str">
            <v>UD</v>
          </cell>
          <cell r="F6569" t="str">
            <v>2219</v>
          </cell>
        </row>
        <row r="6570">
          <cell r="A6570">
            <v>212011822</v>
          </cell>
          <cell r="B6570" t="str">
            <v>TIJERA FOCUS 17.0 CM. HAR 17F, MANDIBULA CURVA DE 5.5 MM DE DIAMETRO Y 17 CM DE LONGITUD DEL VASTAGO.</v>
          </cell>
          <cell r="D6570" t="str">
            <v>UD</v>
          </cell>
          <cell r="F6570" t="str">
            <v>2219</v>
          </cell>
        </row>
        <row r="6571">
          <cell r="A6571">
            <v>212011823</v>
          </cell>
          <cell r="B6571" t="str">
            <v>TIJERA HARMONIC 23 CM. HAR 23, MANDIBULA CURVA DE 5 MM DE DIAMETRO Y 23 CM DE LONGITUD DEL VASTAGO</v>
          </cell>
          <cell r="D6571" t="str">
            <v>UD</v>
          </cell>
          <cell r="F6571" t="str">
            <v>2219</v>
          </cell>
        </row>
        <row r="6572">
          <cell r="A6572">
            <v>212011824</v>
          </cell>
          <cell r="B6572" t="str">
            <v>TIJERA HARMONIC 36 CM. HAR 7, MANDIBULA CURVA DE 5 MM DE DIAMETRO Y 36 CM DE LONGITUD DEL VASTAGO</v>
          </cell>
          <cell r="D6572" t="str">
            <v>UD</v>
          </cell>
          <cell r="F6572" t="str">
            <v>2219</v>
          </cell>
        </row>
        <row r="6573">
          <cell r="A6573">
            <v>212011834</v>
          </cell>
          <cell r="B6573" t="str">
            <v>TIJERA PARA USO LAPAROSCOPICO, DE UN SOLO USO, DE 5MM DE DIAMETRO, CON ADAPTADOR MONOPOLAR Y EJE ROTATORIO DE 360 GRADOS, LONGITUD APROXIMADA DE 32 +/-2CM.</v>
          </cell>
          <cell r="D6573" t="str">
            <v>UD</v>
          </cell>
          <cell r="F6573" t="str">
            <v>2219</v>
          </cell>
        </row>
        <row r="6574">
          <cell r="A6574">
            <v>212011836</v>
          </cell>
          <cell r="B6574" t="str">
            <v>TIJERA METZEMBAUN BABY RECTA DE 11.5 (4 1/2 ") EN ACERO INOXIDABLE , GRADO QUIRURGICO 304 O 316</v>
          </cell>
          <cell r="D6574" t="str">
            <v>UD</v>
          </cell>
          <cell r="F6574" t="str">
            <v>2219</v>
          </cell>
        </row>
        <row r="6575">
          <cell r="A6575">
            <v>212011838</v>
          </cell>
          <cell r="B6575" t="str">
            <v>TIJERA METZEMBAUN BABY CURVA DE 11.5 (4 1/2 ") EN ACERO INOXIDABLE, GRADO QUIRURGICO 304 O 316</v>
          </cell>
          <cell r="D6575" t="str">
            <v>UD</v>
          </cell>
          <cell r="F6575" t="str">
            <v>2219</v>
          </cell>
        </row>
        <row r="6576">
          <cell r="A6576">
            <v>212011845</v>
          </cell>
          <cell r="B6576" t="str">
            <v>TIJERA DE BAKEY ANGULADA # 25, DE 17,7 CMS.</v>
          </cell>
          <cell r="D6576" t="str">
            <v>UD</v>
          </cell>
          <cell r="F6576" t="str">
            <v>2219</v>
          </cell>
        </row>
        <row r="6577">
          <cell r="A6577">
            <v>212011846</v>
          </cell>
          <cell r="B6577" t="str">
            <v>TIJERA DE BAKEY NO.45, DE 17.7 CMS. APROX.</v>
          </cell>
          <cell r="D6577" t="str">
            <v>UD</v>
          </cell>
          <cell r="F6577" t="str">
            <v>2219</v>
          </cell>
        </row>
        <row r="6578">
          <cell r="A6578">
            <v>212011848</v>
          </cell>
          <cell r="B6578" t="str">
            <v>TIJERA DE BAKEY ANGULADA N60 DE 17.8 CMS.</v>
          </cell>
          <cell r="D6578" t="str">
            <v>UD</v>
          </cell>
          <cell r="F6578" t="str">
            <v>2219</v>
          </cell>
        </row>
        <row r="6579">
          <cell r="A6579">
            <v>212011850</v>
          </cell>
          <cell r="B6579" t="str">
            <v>TIJERA METZEMBAUN CURVA, DE 14  A 15 CMS,</v>
          </cell>
          <cell r="D6579" t="str">
            <v>UD</v>
          </cell>
          <cell r="F6579" t="str">
            <v>2219</v>
          </cell>
        </row>
        <row r="6580">
          <cell r="A6580">
            <v>212011860</v>
          </cell>
          <cell r="B6580" t="str">
            <v>TIJERA LITTAUER, DE 14 CM., PARA PUNTOS</v>
          </cell>
          <cell r="D6580" t="str">
            <v>UD</v>
          </cell>
          <cell r="F6580" t="str">
            <v>2219</v>
          </cell>
        </row>
        <row r="6581">
          <cell r="A6581">
            <v>212011865</v>
          </cell>
          <cell r="B6581" t="str">
            <v>SEPARADOR BALFOUR ABDOMINAL EXTRA GRANDE.</v>
          </cell>
          <cell r="D6581" t="str">
            <v>UD</v>
          </cell>
          <cell r="F6581" t="str">
            <v>2219</v>
          </cell>
        </row>
        <row r="6582">
          <cell r="A6582">
            <v>212011880</v>
          </cell>
          <cell r="B6582" t="str">
            <v>TIJERA MAYO, CURVA, DE 14 CM, ± 1 CM, DE LARGO.</v>
          </cell>
          <cell r="D6582" t="str">
            <v>UD</v>
          </cell>
          <cell r="F6582" t="str">
            <v>2219</v>
          </cell>
        </row>
        <row r="6583">
          <cell r="A6583">
            <v>212011890</v>
          </cell>
          <cell r="B6583" t="str">
            <v>TIJERA LAPAROSONICA DE 5 MM DESCARTABLE, CON ACTIVACION MANUAL O DE PEDAL PARA USO CON BISTURI ARMONICO, CURVA CON MANGO TIPO PISTOLA, CON LAMINA DE 15MM Y 36CM DE LONGITUD</v>
          </cell>
          <cell r="D6583" t="str">
            <v>UD</v>
          </cell>
          <cell r="F6583" t="str">
            <v>2219</v>
          </cell>
        </row>
        <row r="6584">
          <cell r="A6584">
            <v>212011900</v>
          </cell>
          <cell r="B6584" t="str">
            <v>TIJERA MAYO DE ACERO INOXIDABLE CURVA DE 18 ± 1 CM. DE LONGITUD.</v>
          </cell>
          <cell r="D6584" t="str">
            <v>UD</v>
          </cell>
          <cell r="F6584" t="str">
            <v>2219</v>
          </cell>
        </row>
        <row r="6585">
          <cell r="A6585">
            <v>212011902</v>
          </cell>
          <cell r="B6585" t="str">
            <v>TIJERA DE MAYO CURVA DE 20 CMS ± 1CM, EN ACERO INOXIDABLE, GRADO QUIRURGICO 304 O 316</v>
          </cell>
          <cell r="D6585" t="str">
            <v>UD</v>
          </cell>
          <cell r="F6585" t="str">
            <v>2219</v>
          </cell>
        </row>
        <row r="6586">
          <cell r="A6586">
            <v>212011910</v>
          </cell>
          <cell r="B6586" t="str">
            <v>TIJERA DE MAYO, RECTA DE 17 A 19 CMS.</v>
          </cell>
          <cell r="D6586" t="str">
            <v>UD</v>
          </cell>
          <cell r="F6586" t="str">
            <v>2219</v>
          </cell>
        </row>
        <row r="6587">
          <cell r="A6587">
            <v>212011920</v>
          </cell>
          <cell r="B6587" t="str">
            <v>TIJERA DE MAYO,  DE ACERO INOXIDABLE RECTA, DE 14 CM. ± 1 CM, DE LONGITUD.</v>
          </cell>
          <cell r="D6587" t="str">
            <v>UD</v>
          </cell>
          <cell r="F6587" t="str">
            <v>2219</v>
          </cell>
        </row>
        <row r="6588">
          <cell r="A6588">
            <v>212011925</v>
          </cell>
          <cell r="B6588" t="str">
            <v>TIJERA DE MAYO RECTA DE 20CMS ± 1CM, EN ACERO INOXIDABLE, GRADO QUIRURGICO 304 O 316.</v>
          </cell>
          <cell r="D6588" t="str">
            <v>UD</v>
          </cell>
          <cell r="F6588" t="str">
            <v>2219</v>
          </cell>
        </row>
        <row r="6589">
          <cell r="A6589">
            <v>212011950</v>
          </cell>
          <cell r="B6589" t="str">
            <v>TIJERA METZEMBAUN, CURVA, DE 14 +/- 0.5 CMS. EN ACERO INOXIDABLE.</v>
          </cell>
          <cell r="D6589" t="str">
            <v>UD</v>
          </cell>
          <cell r="F6589" t="str">
            <v>2219</v>
          </cell>
        </row>
        <row r="6590">
          <cell r="A6590">
            <v>212011960</v>
          </cell>
          <cell r="B6590" t="str">
            <v>TIJERA METZENBAUM, CURVA, DE 18 CM, ± 1 CM, DELARGO..</v>
          </cell>
          <cell r="D6590" t="str">
            <v>UD</v>
          </cell>
          <cell r="F6590" t="str">
            <v>2219</v>
          </cell>
        </row>
        <row r="6591">
          <cell r="A6591">
            <v>212011961</v>
          </cell>
          <cell r="B6591" t="str">
            <v>TIJERA METZENBAUM, FINO, RECTA, DELICADA CON PUNTA ROMA, DE 14.5CM DE LONGITUD, EN ACERO INOXIDABLE, CON INSERTOS DE CARBURO-TUNGSTENO.</v>
          </cell>
          <cell r="D6591" t="str">
            <v>UD</v>
          </cell>
          <cell r="F6591" t="str">
            <v>2219</v>
          </cell>
        </row>
        <row r="6592">
          <cell r="A6592">
            <v>212011962</v>
          </cell>
          <cell r="B6592" t="str">
            <v>TIJERA METZENBAUM, FINO,  RECTA, DELICADA, CON PUNTA ROMA, DE 23 CM DE LONGITUD, EN ACERO INOXDABLE, CON INSERTOS DE CARBURO-TUNGSTENO.</v>
          </cell>
          <cell r="D6592" t="str">
            <v>UD</v>
          </cell>
          <cell r="F6592" t="str">
            <v>2219</v>
          </cell>
        </row>
        <row r="6593">
          <cell r="A6593">
            <v>212011963</v>
          </cell>
          <cell r="B6593" t="str">
            <v>TIJERA METZENBAUM, FINO, CURVA, DELICADA, CON PUNTA ROMA, DE 18 CM DE LONGITUD, EN ACERO INOXIDABLE, CON INSERTOS DE CARBURO-TUNGSTENO</v>
          </cell>
          <cell r="D6593" t="str">
            <v>UD</v>
          </cell>
          <cell r="F6593" t="str">
            <v>2219</v>
          </cell>
        </row>
        <row r="6594">
          <cell r="A6594">
            <v>212011964</v>
          </cell>
          <cell r="B6594" t="str">
            <v>TIJERA METZEMBAUN CURVA 20CMS ± 1CM, EN ACERO INOXIDABLE, GRADO QUIRURGICO 304 O 316.</v>
          </cell>
          <cell r="D6594" t="str">
            <v>UD</v>
          </cell>
          <cell r="F6594" t="str">
            <v>2219</v>
          </cell>
        </row>
        <row r="6595">
          <cell r="A6595">
            <v>212011970</v>
          </cell>
          <cell r="B6595" t="str">
            <v>TIJERA METZENBAUM, RECTA DE 25 CMS.</v>
          </cell>
          <cell r="D6595" t="str">
            <v>UD</v>
          </cell>
          <cell r="F6595" t="str">
            <v>2219</v>
          </cell>
        </row>
        <row r="6596">
          <cell r="A6596">
            <v>212011971</v>
          </cell>
          <cell r="B6596" t="str">
            <v>TIJERA METZEMBAUM CURVA DE 254 +-10MM, DE CUCHILLAS REDONDEADAS DISEÑO DELICADO, EN ACERO INOXIDABLE.</v>
          </cell>
          <cell r="D6596" t="str">
            <v>UD</v>
          </cell>
          <cell r="F6596" t="str">
            <v>2219</v>
          </cell>
        </row>
        <row r="6597">
          <cell r="A6597">
            <v>212011972</v>
          </cell>
          <cell r="B6597" t="str">
            <v>TIJERA METZEMBAUM RECTA DE 178 +-10MM, EN ACERO INOXIDABLE.</v>
          </cell>
          <cell r="D6597" t="str">
            <v>UD</v>
          </cell>
          <cell r="F6597" t="str">
            <v>2219</v>
          </cell>
        </row>
        <row r="6598">
          <cell r="A6598">
            <v>212011980</v>
          </cell>
          <cell r="B6598" t="str">
            <v>TIJERA CURVA DE METZEMBAUN DE 22.86 CMS.</v>
          </cell>
          <cell r="D6598" t="str">
            <v>UD</v>
          </cell>
          <cell r="F6598" t="str">
            <v>2219</v>
          </cell>
        </row>
        <row r="6599">
          <cell r="A6599">
            <v>212011990</v>
          </cell>
          <cell r="B6599" t="str">
            <v>TIJERA SPENCER QUITA HILO.</v>
          </cell>
          <cell r="D6599" t="str">
            <v>UD</v>
          </cell>
          <cell r="F6599" t="str">
            <v>2219</v>
          </cell>
        </row>
        <row r="6600">
          <cell r="A6600">
            <v>212011993</v>
          </cell>
          <cell r="B6600" t="str">
            <v>TIJERA DE STEVENS DE 10.5 CMS., DE ACERO INOXIDABLE.</v>
          </cell>
          <cell r="D6600" t="str">
            <v>UD</v>
          </cell>
          <cell r="F6600" t="str">
            <v>2219</v>
          </cell>
        </row>
        <row r="6601">
          <cell r="A6601">
            <v>212011995</v>
          </cell>
          <cell r="B6601" t="str">
            <v>TIJERA DE STEVENS PARA TENOTOMIA DE 11.43 CMS., CURVA, PUNTAROMA.</v>
          </cell>
          <cell r="D6601" t="str">
            <v>UD</v>
          </cell>
          <cell r="F6601" t="str">
            <v>2219</v>
          </cell>
        </row>
        <row r="6602">
          <cell r="A6602">
            <v>212011996</v>
          </cell>
          <cell r="B6602" t="str">
            <v>TIJERA DE MANDIBULA CURVA DE 5 MM CON VASTAGO DE 36 A 37 CM PARA EL SELLADO DE VASOS.</v>
          </cell>
          <cell r="D6602" t="str">
            <v>UD</v>
          </cell>
          <cell r="F6602" t="str">
            <v>2219</v>
          </cell>
        </row>
        <row r="6603">
          <cell r="A6603">
            <v>212011997</v>
          </cell>
          <cell r="B6603" t="str">
            <v>TIJERA DE MANDIBULA CURVA DE 5 MM CON VASTAGO DE 14-15 CM PARA EL SELLADO DE VASOS.</v>
          </cell>
          <cell r="D6603" t="str">
            <v>UD</v>
          </cell>
          <cell r="F6603" t="str">
            <v>2219</v>
          </cell>
        </row>
        <row r="6604">
          <cell r="A6604">
            <v>212011998</v>
          </cell>
          <cell r="B6604" t="str">
            <v>TIJERA MANDIBULA RECTA DE 8.5 MM CON VASTAGO DE 18 CM.</v>
          </cell>
          <cell r="D6604" t="str">
            <v>UD</v>
          </cell>
          <cell r="F6604" t="str">
            <v>2219</v>
          </cell>
        </row>
        <row r="6605">
          <cell r="A6605">
            <v>212012000</v>
          </cell>
          <cell r="B6605" t="str">
            <v>TROCAR OSCHNER 14 FR. DE ACERO INOXIDABLE, CON CANULA QUE LOCONTIENE Y DE UN CAPUCHON PROTECTOR.</v>
          </cell>
          <cell r="D6605" t="str">
            <v>UD</v>
          </cell>
          <cell r="F6605" t="str">
            <v>2219</v>
          </cell>
        </row>
        <row r="6606">
          <cell r="A6606">
            <v>212012010</v>
          </cell>
          <cell r="B6606" t="str">
            <v>CLIPS DE TITANIO PEQUEÑOS LT-100.</v>
          </cell>
          <cell r="D6606" t="str">
            <v>UD</v>
          </cell>
          <cell r="F6606" t="str">
            <v>2219</v>
          </cell>
        </row>
        <row r="6607">
          <cell r="A6607">
            <v>212012011</v>
          </cell>
          <cell r="B6607" t="str">
            <v>CLIPS DE TITANIO, MEDIANO, COMPATIBLE CON GRAPADORA LT-200.</v>
          </cell>
          <cell r="D6607" t="str">
            <v>UD</v>
          </cell>
          <cell r="F6607" t="str">
            <v>2219</v>
          </cell>
        </row>
        <row r="6608">
          <cell r="A6608">
            <v>212012012</v>
          </cell>
          <cell r="B6608" t="str">
            <v>CLIPS DE TITANIO, GRANDE, COMPATIBLE CON GRAPADORA LT-400.</v>
          </cell>
          <cell r="D6608" t="str">
            <v>UD</v>
          </cell>
          <cell r="F6608" t="str">
            <v>2219</v>
          </cell>
        </row>
        <row r="6609">
          <cell r="A6609">
            <v>212012020</v>
          </cell>
          <cell r="B6609" t="str">
            <v>TROCAR OSCHNER, 17 FR.</v>
          </cell>
          <cell r="D6609" t="str">
            <v>UD</v>
          </cell>
          <cell r="F6609" t="str">
            <v>2219</v>
          </cell>
        </row>
        <row r="6610">
          <cell r="A6610">
            <v>212012021</v>
          </cell>
          <cell r="B6610" t="str">
            <v>MICROPINZA DE DISECCION CURVA PUNTA AGUDA DE 0.2 MM Y 14 CM A 15 CM DE LONGITUD</v>
          </cell>
          <cell r="D6610" t="str">
            <v>UD</v>
          </cell>
          <cell r="F6610" t="str">
            <v>2219</v>
          </cell>
        </row>
        <row r="6611">
          <cell r="A6611">
            <v>212012022</v>
          </cell>
          <cell r="B6611" t="str">
            <v>MICROPINZA DE DISECCION CURVA PUNTA AGUDA DE 0.3MM Y 17 CM A 18 CM DE LONGITUD</v>
          </cell>
          <cell r="D6611" t="str">
            <v>UD</v>
          </cell>
          <cell r="F6611" t="str">
            <v>2219</v>
          </cell>
        </row>
        <row r="6612">
          <cell r="A6612">
            <v>212012023</v>
          </cell>
          <cell r="B6612" t="str">
            <v>MICROPINZA DE DISECCION CURVA PUNTA ROMA DE 0.4 MM Y 15 CM A 18 CM DE LONGITUD</v>
          </cell>
          <cell r="D6612" t="str">
            <v>UD</v>
          </cell>
          <cell r="F6612" t="str">
            <v>2219</v>
          </cell>
        </row>
        <row r="6613">
          <cell r="A6613">
            <v>212012025</v>
          </cell>
          <cell r="B6613" t="str">
            <v>MICROPORTAAGUJAS CURVO. DE 14 CM A 15 CM DE LONGITUD</v>
          </cell>
          <cell r="D6613" t="str">
            <v>UD</v>
          </cell>
          <cell r="F6613" t="str">
            <v>2219</v>
          </cell>
        </row>
        <row r="6614">
          <cell r="A6614">
            <v>212012026</v>
          </cell>
          <cell r="B6614" t="str">
            <v>MICROPORTAAGUJAS CURVO. DE 17 CM A 18.5 CM DE LONGITUD.</v>
          </cell>
          <cell r="D6614" t="str">
            <v>UD</v>
          </cell>
          <cell r="F6614" t="str">
            <v>2219</v>
          </cell>
        </row>
        <row r="6615">
          <cell r="A6615">
            <v>212012027</v>
          </cell>
          <cell r="B6615" t="str">
            <v>MICRO TIJERA CURVA. DE 14 CM A 15 CM DE LONGITUD.</v>
          </cell>
          <cell r="D6615" t="str">
            <v>UD</v>
          </cell>
          <cell r="F6615" t="str">
            <v>2219</v>
          </cell>
        </row>
        <row r="6616">
          <cell r="A6616">
            <v>212012028</v>
          </cell>
          <cell r="B6616" t="str">
            <v>MICRO TIJERA CURVA. DE 17 CM A 18 CM DE LONGITUD.</v>
          </cell>
          <cell r="D6616" t="str">
            <v>UD</v>
          </cell>
          <cell r="F6616" t="str">
            <v>2219</v>
          </cell>
        </row>
        <row r="6617">
          <cell r="A6617">
            <v>212012040</v>
          </cell>
          <cell r="B6617" t="str">
            <v>TROCAR OSCHNER, CON ESTILETE, PARA COLEDOCO, 20 FR.</v>
          </cell>
          <cell r="D6617" t="str">
            <v>UD</v>
          </cell>
          <cell r="F6617" t="str">
            <v>2219</v>
          </cell>
        </row>
        <row r="6618">
          <cell r="A6618">
            <v>212012060</v>
          </cell>
          <cell r="B6618" t="str">
            <v>TROCARES UNIVERSALES, CON MANGO, DE 25.4  CMS. JUEGO DE 10 PIEZAS.</v>
          </cell>
          <cell r="D6618" t="str">
            <v>JG</v>
          </cell>
          <cell r="F6618" t="str">
            <v>2219</v>
          </cell>
        </row>
        <row r="6619">
          <cell r="A6619">
            <v>212012110</v>
          </cell>
          <cell r="B6619" t="str">
            <v>VAINA DE TROCAR, REHUSABLE O DESCARTABLE, SIN LLAVE DE      INSUFLACION, EXTREMO DISTAL OBLICUO, TROCAR EN FORMA DE     TRIDEO, DIFERENTES DIAMETROS Y LONGITUDES.</v>
          </cell>
          <cell r="D6619" t="str">
            <v>UD</v>
          </cell>
          <cell r="F6619" t="str">
            <v>2219</v>
          </cell>
        </row>
        <row r="6620">
          <cell r="A6620">
            <v>212012150</v>
          </cell>
          <cell r="B6620" t="str">
            <v>TUBO DE ASPIRACION CON MANGO YANKAUER</v>
          </cell>
          <cell r="D6620" t="str">
            <v>UD</v>
          </cell>
          <cell r="F6620" t="str">
            <v>2219</v>
          </cell>
        </row>
        <row r="6621">
          <cell r="A6621">
            <v>212012156</v>
          </cell>
          <cell r="B6621" t="str">
            <v>RETRACTOR O SEPARADOR ABDOMINAL HARRINTON-PEMBERTON, EN ACERO INOXIDABLE, FLEXIBLE, DE 17,5CMS (+-,05CMS)  DE LARGO POR 6.5CMS (+-0,5CMS) DE ANCHO.</v>
          </cell>
          <cell r="D6621" t="str">
            <v>UD</v>
          </cell>
          <cell r="F6621" t="str">
            <v>2219</v>
          </cell>
        </row>
        <row r="6622">
          <cell r="A6622">
            <v>212012157</v>
          </cell>
          <cell r="B6622" t="str">
            <v>SEPARADOR HARRINGTON ANCHO. MEDIDA DE 320MM.X 175MM X 64MM CON COSTADO EN FORMA DE CORAZON.</v>
          </cell>
          <cell r="D6622" t="str">
            <v>UD</v>
          </cell>
          <cell r="F6622" t="str">
            <v>2219</v>
          </cell>
        </row>
        <row r="6623">
          <cell r="A6623">
            <v>212012158</v>
          </cell>
          <cell r="B6623" t="str">
            <v>SEPARADOR MALEABLE, EN ACERO INOXIDABLE, DE  32CMS DE LARGO X 5CMS DE ANCHO.</v>
          </cell>
          <cell r="D6623" t="str">
            <v>UD</v>
          </cell>
          <cell r="F6623" t="str">
            <v>2219</v>
          </cell>
        </row>
        <row r="6624">
          <cell r="A6624">
            <v>212012160</v>
          </cell>
          <cell r="B6624" t="str">
            <v>RETRACTOR DE TEJIDOS RIBBON, MALEABLE, TAMAÑO DE 1 1/2" (+/- 05") DE ACERO INOXIDABLE GRADO QUIRURGICO.</v>
          </cell>
          <cell r="D6624" t="str">
            <v>UD</v>
          </cell>
          <cell r="F6624" t="str">
            <v>2219</v>
          </cell>
        </row>
        <row r="6625">
          <cell r="A6625">
            <v>212012165</v>
          </cell>
          <cell r="B6625" t="str">
            <v>CARGAS DE GRAPAS QUIRURGICAS PARA USAR CON EQUIPO DE GRAPEO ENDOGIA DE 60MM DE LONG. Y 3.5 MM DE GROSOR, DEBE POSEER CUCHILLA INCORPORADA Y TRES LINEAS DE GRAPAS CON CONTROL DE ESP</v>
          </cell>
          <cell r="D6625" t="str">
            <v>UD</v>
          </cell>
          <cell r="F6625" t="str">
            <v>2219</v>
          </cell>
        </row>
        <row r="6626">
          <cell r="A6626">
            <v>212012166</v>
          </cell>
          <cell r="B6626" t="str">
            <v>CARGAS DE GRAPAS QUIRURGICAS PARA USAR CON EQUIPO DE GRAPEO ENDOGIA UNIVERSAL DE 45MM DE LONG. Y 2.0 MM DE GROSOR, DEBE POSEER CUCHILLA INCORPORADA Y TRES LINEAS DE GRAPAS CON CONT</v>
          </cell>
          <cell r="D6626" t="str">
            <v>UD</v>
          </cell>
          <cell r="F6626" t="str">
            <v>2219</v>
          </cell>
        </row>
        <row r="6627">
          <cell r="A6627">
            <v>212012167</v>
          </cell>
          <cell r="B6627" t="str">
            <v>CARGA DE UN SOLO USO PARA GRAPADORA LINEAL DE 55-60MM, CON 2 O 3  LINEAS DE GRAPAS, ALTURA DE LA GRAPA ABIERTA 3.8MM. CON O SIN CUCHILLA EN LA CARGA.</v>
          </cell>
          <cell r="D6627" t="str">
            <v>UD</v>
          </cell>
          <cell r="F6627" t="str">
            <v>2219</v>
          </cell>
        </row>
        <row r="6628">
          <cell r="A6628">
            <v>212012168</v>
          </cell>
          <cell r="B6628" t="str">
            <v>CLIPS DE TITANIO, MEDIANO-LARGO, COMPATIBLE CON GRAPADORA LT-300.</v>
          </cell>
          <cell r="D6628" t="str">
            <v>UD</v>
          </cell>
          <cell r="F6628" t="str">
            <v>2219</v>
          </cell>
        </row>
        <row r="6629">
          <cell r="A6629">
            <v>212012174</v>
          </cell>
          <cell r="B6629" t="str">
            <v>CARTUCHOS DESCARTABLE ESTERILES DE 45MM, ARTICULADO, AZUL, PARA TEJIDO NORMAL, CON SEIS LINEAS DE GRAPAS Y CUCHILLO EN LA CARGA, PARA UTILIZAR CON GRAPADORA UNIVERSAL.</v>
          </cell>
          <cell r="D6629" t="str">
            <v>UD</v>
          </cell>
          <cell r="F6629" t="str">
            <v>2219</v>
          </cell>
        </row>
        <row r="6630">
          <cell r="A6630">
            <v>212012177</v>
          </cell>
          <cell r="B6630" t="str">
            <v>CARTUCHO DESCARTABLE ESTERIL DE 60MM, MORADO, PARA TEJIDO NORMAL A GRUESO, CON 3 DIFERENTES TAMAÑOS DE GRAPAS, CON O SIN CUCHILLA EN LA CARGA, PARA USO CON GRAPADORA UNIVERSAL.</v>
          </cell>
          <cell r="D6630" t="str">
            <v>UD</v>
          </cell>
          <cell r="F6630" t="str">
            <v>2219</v>
          </cell>
        </row>
        <row r="6631">
          <cell r="A6631">
            <v>212012179</v>
          </cell>
          <cell r="B6631" t="str">
            <v>CARTUCHOS DE GRAPAS NO ARTICULADO DE 55 A 60 MM COLOR VERDE ESTERIL</v>
          </cell>
          <cell r="D6631" t="str">
            <v>UD</v>
          </cell>
          <cell r="F6631" t="str">
            <v>2219</v>
          </cell>
        </row>
        <row r="6632">
          <cell r="A6632">
            <v>212012180</v>
          </cell>
          <cell r="B6632" t="str">
            <v>CARTUCHO LINEAL CORTANTE AZUL, NO ARTICULADO DE 55 A 60MM</v>
          </cell>
          <cell r="D6632" t="str">
            <v>UD</v>
          </cell>
          <cell r="F6632" t="str">
            <v>2219</v>
          </cell>
        </row>
        <row r="6633">
          <cell r="A6633">
            <v>212012181</v>
          </cell>
          <cell r="B6633" t="str">
            <v>CARTUCHOS  NO ARTICULADO, LINEAL CORTANTE DE 75 A 80 MM DE COLOR VERDE CON BISTURI EN LA CARGA.</v>
          </cell>
          <cell r="D6633" t="str">
            <v>UD</v>
          </cell>
          <cell r="F6633" t="str">
            <v>2219</v>
          </cell>
        </row>
        <row r="6634">
          <cell r="A6634">
            <v>212012184</v>
          </cell>
          <cell r="B6634" t="str">
            <v>CARTUCHOS DE 60 MM DE LONG. DE COLOR VERDE CARGA ARTICULADA, TRIPLE LINEAS DE GRAPAS, CON BISTURI EN EL CARTUCHO</v>
          </cell>
          <cell r="D6634" t="str">
            <v>UD</v>
          </cell>
          <cell r="F6634" t="str">
            <v>2219</v>
          </cell>
        </row>
        <row r="6635">
          <cell r="A6635">
            <v>212012185</v>
          </cell>
          <cell r="B6635" t="str">
            <v>CARTUCHOS ARTICULADO DE 30 A 35 MM, DE 4.5 COLOR AZUL</v>
          </cell>
          <cell r="D6635" t="str">
            <v>UD</v>
          </cell>
          <cell r="F6635" t="str">
            <v>2219</v>
          </cell>
        </row>
        <row r="6636">
          <cell r="A6636">
            <v>212012186</v>
          </cell>
          <cell r="B6636" t="str">
            <v>CARTUCHO (NO ARTICULADO, LINEAL CORTANTE DE 90 A 100 MM CON BISTURI EN LA CARGAS DE COLOR AZUL)</v>
          </cell>
          <cell r="D6636" t="str">
            <v>UD</v>
          </cell>
          <cell r="F6636" t="str">
            <v>2219</v>
          </cell>
        </row>
        <row r="6637">
          <cell r="A6637">
            <v>212012188</v>
          </cell>
          <cell r="B6637" t="str">
            <v>CARTUCHO DESCARTABLE, ESTERILES DE 40 - 45 MM COLOR BLANCO, VASCULAR (ARTICULADA) (45-2.5)</v>
          </cell>
          <cell r="D6637" t="str">
            <v>UD</v>
          </cell>
          <cell r="F6637" t="str">
            <v>2219</v>
          </cell>
        </row>
        <row r="6638">
          <cell r="A6638">
            <v>212012189</v>
          </cell>
          <cell r="B6638" t="str">
            <v>CARTUCHOS ESTERILES DE 40 A 45-4,8 MM DE COLOR VERDE ARTICULADA  TRIPLE LINEAS DE GRAPAS ESTERIL</v>
          </cell>
          <cell r="D6638" t="str">
            <v>UD</v>
          </cell>
          <cell r="F6638" t="str">
            <v>2219</v>
          </cell>
        </row>
        <row r="6639">
          <cell r="A6639">
            <v>212012190</v>
          </cell>
          <cell r="B6639" t="str">
            <v>CARTUCHO ESTERIL, DESCARTABLE, NO ARTICULADO, DE 45 MM, GRAPAS DE TITANIO DE 2.5 MM, COLOR BLANCO, VASCULAR.</v>
          </cell>
          <cell r="D6639" t="str">
            <v>UD</v>
          </cell>
          <cell r="F6639" t="str">
            <v>2219</v>
          </cell>
        </row>
        <row r="6640">
          <cell r="A6640">
            <v>212012191</v>
          </cell>
          <cell r="B6640" t="str">
            <v>CARGAS DE GRAPAS QUIRURGICAS PARA USAR CON EQUIPO DE GRAPEO ENDOGIA UNIVERSAL DE 60MM DE LONG. Y 2.5 MM DE GROSOR, DEBE POSEER CUCHILLA INCORPORADA Y TRES LINEAS DE GRAPAS CON CONT</v>
          </cell>
          <cell r="D6640" t="str">
            <v>UD</v>
          </cell>
          <cell r="F6640" t="str">
            <v>2219</v>
          </cell>
        </row>
        <row r="6641">
          <cell r="A6641">
            <v>212012193</v>
          </cell>
          <cell r="B6641" t="str">
            <v>CARTUCHOS DE GRAPAS QUIRURGICAS PARA USO EN EQUIPO DE GRAPEO QUIRURGICO DE 80 MM DE LONGITUD Y GRAPA 3.8 MM DE GROSOR.</v>
          </cell>
          <cell r="D6641" t="str">
            <v>UD</v>
          </cell>
          <cell r="F6641" t="str">
            <v>2219</v>
          </cell>
        </row>
        <row r="6642">
          <cell r="A6642">
            <v>212012194</v>
          </cell>
          <cell r="B6642" t="str">
            <v>CARGAS PARA ENGRAPADORA LINEAL DESCARTABLE CON GRAPAS DE TITANIO PARA GRAPADORAS DESCARTABLES DE 60 MM DE LONGITUD X 3.5 MM ABIERTA Y 1.5 MM CERRADA, CON DOBLE FILA DE GRAPAS</v>
          </cell>
          <cell r="D6642" t="str">
            <v>UD</v>
          </cell>
          <cell r="F6642" t="str">
            <v>2219</v>
          </cell>
        </row>
        <row r="6643">
          <cell r="A6643">
            <v>212012195</v>
          </cell>
          <cell r="B6643" t="str">
            <v>CARGAS DE GRAPAS QUIRURGICAS PARA USAR CON EQUIPO DE GRAPEO ENDOGIA UNIVERSAL DE 60MM DE LONG. Y 4.8 MM DE GROSOR, DEBE POSEER CUCHILLA INCORPORADA Y TRES LINEAS DE GRAPAS CON CONT</v>
          </cell>
          <cell r="D6643" t="str">
            <v>UD</v>
          </cell>
          <cell r="F6643" t="str">
            <v>2219</v>
          </cell>
        </row>
        <row r="6644">
          <cell r="A6644">
            <v>212012196</v>
          </cell>
          <cell r="B6644" t="str">
            <v>CARTUCHOS ARTICULADO DE 55 A 60 MM, DE 3.5 ARTICULADO COLOR AZUL</v>
          </cell>
          <cell r="D6644" t="str">
            <v>UD</v>
          </cell>
          <cell r="F6644" t="str">
            <v>2219</v>
          </cell>
        </row>
        <row r="6645">
          <cell r="A6645">
            <v>212012198</v>
          </cell>
          <cell r="B6645" t="str">
            <v>CARTUCHOS DESCARTABLES ESTERILES DE 60MM, ARTICULADO, COLOR VERDE, PARA TEJIDO NORMAL A GRUESO, CON 3 DIFERENTES TAMAÑOS DE GRAPAS, CUCHILLA EN LA CARGA, PARA UTILIZAR CON GRAPADOR</v>
          </cell>
          <cell r="D6645" t="str">
            <v>UD</v>
          </cell>
          <cell r="F6645" t="str">
            <v>2219</v>
          </cell>
        </row>
        <row r="6646">
          <cell r="A6646">
            <v>212012200</v>
          </cell>
          <cell r="B6646" t="str">
            <v>BOLSA CONTADORA DE ESPONJAS.</v>
          </cell>
          <cell r="D6646" t="str">
            <v>UD</v>
          </cell>
          <cell r="F6646" t="str">
            <v>2219</v>
          </cell>
        </row>
        <row r="6647">
          <cell r="A6647">
            <v>212012210</v>
          </cell>
          <cell r="B6647" t="str">
            <v>CARGAS DE UN SOLO USO PARA GRAPADORA LINEAL DE 55-60MM CON DOS DOBLES LINEAS DE GRAPAS, ALTURA DE LA GRAPA ABIERTA 3.8MM.</v>
          </cell>
          <cell r="D6647" t="str">
            <v>UD</v>
          </cell>
          <cell r="F6647" t="str">
            <v>2219</v>
          </cell>
        </row>
        <row r="6648">
          <cell r="A6648">
            <v>212012211</v>
          </cell>
          <cell r="B6648" t="str">
            <v>CARGAS DE UN SOLO USO PARA GRAPADORA LINEAL DE 75-80 MM CON DOS DOBLES LINEAS DE GRAPAS, ALTURA DE LA GRAPA ABIERTA 3.8MM.</v>
          </cell>
          <cell r="D6648" t="str">
            <v>UD</v>
          </cell>
          <cell r="F6648" t="str">
            <v>2219</v>
          </cell>
        </row>
        <row r="6649">
          <cell r="A6649">
            <v>212012215</v>
          </cell>
          <cell r="B6649" t="str">
            <v>GANCHOS (GARFIOS)  DE NEWS DE  12 CM A 15 CM ± 1 CMS DE LONGITUD,  REUTILIZABLE, ESTERILIZABLE, EN ACERO INOXIDABLE GRADO MEDICO DE 300 A 400 GRADOS.</v>
          </cell>
          <cell r="D6649" t="str">
            <v>UD</v>
          </cell>
          <cell r="F6649" t="str">
            <v>2219</v>
          </cell>
        </row>
        <row r="6650">
          <cell r="A6650">
            <v>212012220</v>
          </cell>
          <cell r="B6650" t="str">
            <v>MICROTIJERAS RECTA  CON MANGOS DE RESORTES REDONDOS, LONGITUD DE 14.5 CM EN ACERO INOXIDABLE.</v>
          </cell>
          <cell r="D6650" t="str">
            <v>UD</v>
          </cell>
          <cell r="F6650" t="str">
            <v>2219</v>
          </cell>
        </row>
        <row r="6651">
          <cell r="A6651">
            <v>212012221</v>
          </cell>
          <cell r="B6651" t="str">
            <v>MICROTIJERAS RECTA,MANGOS DE RESORTES REDONDOS, LONGITUD: 14,5 CM  EN ACERO INOXIDABLE, CON CUBIERTA DE CERAMICA.</v>
          </cell>
          <cell r="D6651" t="str">
            <v>UD</v>
          </cell>
          <cell r="F6651" t="str">
            <v>2219</v>
          </cell>
        </row>
        <row r="6652">
          <cell r="A6652">
            <v>212012222</v>
          </cell>
          <cell r="B6652" t="str">
            <v>MICROTIJERAS RECTA, LONGITUD DE 16 CM,  CON MANGOS DE RESORTES REDONDOS, EN ACERO INOXIDABLE</v>
          </cell>
          <cell r="D6652" t="str">
            <v>UD</v>
          </cell>
          <cell r="F6652" t="str">
            <v>2219</v>
          </cell>
        </row>
        <row r="6653">
          <cell r="A6653">
            <v>212012223</v>
          </cell>
          <cell r="B6653" t="str">
            <v>MICROTIJERA RECTA, CON MANGOS DE RESORTES REDONDOS, LONGITUD DE 16 CM, EN ACERO INOXIDABLE CON UNA CUBIERTA DE CERAMICA.</v>
          </cell>
          <cell r="D6653" t="str">
            <v>UD</v>
          </cell>
          <cell r="F6653" t="str">
            <v>2219</v>
          </cell>
        </row>
        <row r="6654">
          <cell r="A6654">
            <v>212012224</v>
          </cell>
          <cell r="B6654" t="str">
            <v xml:space="preserve"> MICROTIJERAS RECTA DE 18 CM DE LONGITUD. EN ACERO INOXIDABLE, CON MANGOS DE RESORTES REDONDOS</v>
          </cell>
          <cell r="D6654" t="str">
            <v>UD</v>
          </cell>
          <cell r="F6654" t="str">
            <v>2219</v>
          </cell>
        </row>
        <row r="6655">
          <cell r="A6655">
            <v>212012225</v>
          </cell>
          <cell r="B6655" t="str">
            <v>MICROTIJERA RECTA DE 18 CM DE LONGITUD, EN ACERO INOXIDABLE CON UNA CUBIERTA DE CERAMICA Y CON MANGOS DE RESORTES REDONDOS</v>
          </cell>
          <cell r="D6655" t="str">
            <v>UD</v>
          </cell>
          <cell r="F6655" t="str">
            <v>2219</v>
          </cell>
        </row>
        <row r="6656">
          <cell r="A6656">
            <v>212012226</v>
          </cell>
          <cell r="B6656" t="str">
            <v xml:space="preserve"> MICROPINZAS (MODELO RELOJERO SUIZO), LONGITUD 12 CM. EN ACERO INOXIDABLE.</v>
          </cell>
          <cell r="D6656" t="str">
            <v>UD</v>
          </cell>
          <cell r="F6656" t="str">
            <v>2219</v>
          </cell>
        </row>
        <row r="6657">
          <cell r="A6657">
            <v>212012227</v>
          </cell>
          <cell r="B6657" t="str">
            <v>MICROPINZAS (MODELO RELOJERO SUIZO), LONGITUD 11 CM. EN ACERO INOXIDABLE.</v>
          </cell>
          <cell r="D6657" t="str">
            <v>UD</v>
          </cell>
          <cell r="F6657" t="str">
            <v>2219</v>
          </cell>
        </row>
        <row r="6658">
          <cell r="A6658">
            <v>212012228</v>
          </cell>
          <cell r="B6658" t="str">
            <v>MICRO-PORTA-AGUJAS RECTO.SIN CREMALLERA.  LONGITUD 21 CM EN ACERO INOXIDABLE, CON UNA CUBIERTA DE CERAMICA .</v>
          </cell>
          <cell r="D6658" t="str">
            <v>UD</v>
          </cell>
          <cell r="F6658" t="str">
            <v>2219</v>
          </cell>
        </row>
        <row r="6659">
          <cell r="A6659">
            <v>212012229</v>
          </cell>
          <cell r="B6659" t="str">
            <v>MICRO-PORTA-AGUJAS RECTO DE 21 CM LONGITUD , EN ACERO INOXIDABLE CON UNA CUBIERTA DE CERAMICA</v>
          </cell>
          <cell r="D6659" t="str">
            <v>UD</v>
          </cell>
          <cell r="F6659" t="str">
            <v>2219</v>
          </cell>
        </row>
        <row r="6660">
          <cell r="A6660">
            <v>212012230</v>
          </cell>
          <cell r="B6660" t="str">
            <v>MICRO-PORTA-AGUJAS, RECTO DE 21 CM LONGITUD, DE TITANIO.</v>
          </cell>
          <cell r="D6660" t="str">
            <v>UD</v>
          </cell>
          <cell r="F6660" t="str">
            <v>2219</v>
          </cell>
        </row>
        <row r="6661">
          <cell r="A6661">
            <v>212012232</v>
          </cell>
          <cell r="B6661" t="str">
            <v>MICRO-PORTA-AGUJAS RECTO CON MANGOS DE RESORTES REDONDOS ,  LONGITUD DE 21 CM., EN ACERO INOXIDABLE Y CON UN DISEÑO ARQUEADO EN LA ARTICULACION DE LOS MICRO INSTRUMENTOS.</v>
          </cell>
          <cell r="D6661" t="str">
            <v>UD</v>
          </cell>
          <cell r="F6661" t="str">
            <v>2219</v>
          </cell>
        </row>
        <row r="6662">
          <cell r="A6662">
            <v>212012233</v>
          </cell>
          <cell r="B6662" t="str">
            <v>MICRO-PORTA-AGUJAS RECTO CON MANGOS DE RESORTES REDONDOS SIN CREMALLERA DE LONGITUD 21 CM CON UNA CUBIERTA DE CERAMICA</v>
          </cell>
          <cell r="D6662" t="str">
            <v>UD</v>
          </cell>
          <cell r="F6662" t="str">
            <v>2219</v>
          </cell>
        </row>
        <row r="6663">
          <cell r="A6663">
            <v>212012235</v>
          </cell>
          <cell r="B6663" t="str">
            <v>MICRO-PORTA-AGUJAS  RECTO. CON MANGOS DE RESORTES REDONDOS, LONGITUD 21 CM. DE TITANIO.  CON UN DISEÑO ARQUEADO EN LA ARTICULACION DE LOS MICRO INSTRUMENTOS</v>
          </cell>
          <cell r="D6663" t="str">
            <v>UD</v>
          </cell>
          <cell r="F6663" t="str">
            <v>2219</v>
          </cell>
        </row>
        <row r="6664">
          <cell r="A6664">
            <v>212012236</v>
          </cell>
          <cell r="B6664" t="str">
            <v>MICRO-PORTA-AGUJAS  RECTO. CON MANGOS DE RESORTES REDONDOS LONGITUD 21 CM ,DE TITANIO CON UNA CUBIERTA DE CERAMICA. CON UN DISEÑO ARQUEADO EN LA ARTICULACION DE LOS MICRO INSTRUMEN</v>
          </cell>
          <cell r="D6664" t="str">
            <v>UD</v>
          </cell>
          <cell r="F6664" t="str">
            <v>2219</v>
          </cell>
        </row>
        <row r="6665">
          <cell r="A6665">
            <v>212012237</v>
          </cell>
          <cell r="B6665" t="str">
            <v xml:space="preserve"> MICRO-PORTA-AGUJAS  RECTO. CON MANGOS DE RESORTES REDONDO. LONGITUD 21 CM. EN ACERO INOXIDABLE. LAS BOCAS  CON CUBIERTAS ESPECIALES QUE GARANTIZAN UN SUJETO ANTIDESLIZANTE</v>
          </cell>
          <cell r="D6665" t="str">
            <v>UD</v>
          </cell>
          <cell r="F6665" t="str">
            <v>2219</v>
          </cell>
        </row>
        <row r="6666">
          <cell r="A6666">
            <v>212012238</v>
          </cell>
          <cell r="B6666" t="str">
            <v>MICRO-PORTA-AGUJAS  RECTO.  SIN CREMALLERA. LONGITUD 21 CM, EN ACERO INOXIDABLE CON UNA CUBIERTA DE CERAMICA</v>
          </cell>
          <cell r="D6666" t="str">
            <v>UD</v>
          </cell>
          <cell r="F6666" t="str">
            <v>2219</v>
          </cell>
        </row>
        <row r="6667">
          <cell r="A6667">
            <v>212012239</v>
          </cell>
          <cell r="B6667" t="str">
            <v>MICRO-PORTA-AGUJAS  RECTO, CCON MANGOS DE RESORTES REDONDOS, LONGITUD 23 CM., EN ACERO INOXIDABLE Y SIN CREMALLERA</v>
          </cell>
          <cell r="D6667" t="str">
            <v>UD</v>
          </cell>
          <cell r="F6667" t="str">
            <v>2219</v>
          </cell>
        </row>
        <row r="6668">
          <cell r="A6668">
            <v>212012240</v>
          </cell>
          <cell r="B6668" t="str">
            <v>MICRO-PORTA-AGUJAS  RECTO. LONGITUD 23 CM , CON UNA CUBIERTA DE CERAMICA</v>
          </cell>
          <cell r="D6668" t="str">
            <v>UD</v>
          </cell>
          <cell r="F6668" t="str">
            <v>2219</v>
          </cell>
        </row>
        <row r="6669">
          <cell r="A6669">
            <v>212012241</v>
          </cell>
          <cell r="B6669" t="str">
            <v>MICRO-PORTA-AGUJAS  RECTO.   SIN CREMALLERA. LONGITUD 23 CM.  EN ACERO INOXIDABLE. CON UN DISEÑO ARQUEADO EN LA ARTICULACION DE LOS MICRO INSTRUMENTOS.</v>
          </cell>
          <cell r="D6669" t="str">
            <v>UD</v>
          </cell>
          <cell r="F6669" t="str">
            <v>2219</v>
          </cell>
        </row>
        <row r="6670">
          <cell r="A6670">
            <v>212012242</v>
          </cell>
          <cell r="B6670" t="str">
            <v>MICRO-PORTA-AGUJAS  RECTO. LONGITUD 23 CM .CON MANGOS DE RESORTES REDONDOS . SIN CREMALLERA. CON UN DISEÑO ARQUEADO EN LA ARTICULACION DE LOS MICRO INSTRUMENTOS.  EN ACERO INOXIDAB</v>
          </cell>
          <cell r="D6670" t="str">
            <v>UD</v>
          </cell>
          <cell r="F6670" t="str">
            <v>2219</v>
          </cell>
        </row>
        <row r="6671">
          <cell r="A6671">
            <v>212012243</v>
          </cell>
          <cell r="B6671" t="str">
            <v>MICRO-PORTA-AGUJAS   RECTO, LONGITUD 15 CM. CON MANGOS DE RESORTES REDONDOS.  EN ACERO INOXIDABLE. LAS BOCAS  CON CUBIERTAS ESPECIALES.</v>
          </cell>
          <cell r="D6671" t="str">
            <v>UD</v>
          </cell>
          <cell r="F6671" t="str">
            <v>2219</v>
          </cell>
        </row>
        <row r="6672">
          <cell r="A6672">
            <v>212012244</v>
          </cell>
          <cell r="B6672" t="str">
            <v xml:space="preserve"> MICRO-PORTA-AGUJAS  RECTO. SIN CREMALLERA. CON MANGOS DE RESORTES REDONDOS.LONGITUD 15 CM. EN ACERO INOXIDABLE CON UNA CUBIERTA DE CERAMICA</v>
          </cell>
          <cell r="D6672" t="str">
            <v>UD</v>
          </cell>
          <cell r="F6672" t="str">
            <v>2219</v>
          </cell>
        </row>
        <row r="6673">
          <cell r="A6673">
            <v>212012245</v>
          </cell>
          <cell r="B6673" t="str">
            <v>MICRO-PORTA-AGUJAS  RECTO.  SIN CREMALLERA. LONGITUD 18 CM. CON MANGOS DE RESORTES REDONDOS. EN ACERO INOXIDABLE</v>
          </cell>
          <cell r="D6673" t="str">
            <v>UD</v>
          </cell>
          <cell r="F6673" t="str">
            <v>2219</v>
          </cell>
        </row>
        <row r="6674">
          <cell r="A6674">
            <v>212012246</v>
          </cell>
          <cell r="B6674" t="str">
            <v xml:space="preserve"> MICRO-PORTA-AGUJAS RECTO. SIN CREMALLERA.  LONGITUD 18 CM, EN ACERO INOXIDABLE,  CON UNA CUBIERTA DE CERAMICA. CON MANGOS DE RESORTES REDONDOS</v>
          </cell>
          <cell r="D6674" t="str">
            <v>UD</v>
          </cell>
          <cell r="F6674" t="str">
            <v>2219</v>
          </cell>
        </row>
        <row r="6675">
          <cell r="A6675">
            <v>212012247</v>
          </cell>
          <cell r="B6675" t="str">
            <v>MICRO-PORTA-AGUJAS  RECTO. LONGITUD 21 CM. CON MANGOS DE RESORTES REDONDOS. SIN CREMALLERA, EN ACERO INOXIDABLE.</v>
          </cell>
          <cell r="D6675" t="str">
            <v>UD</v>
          </cell>
          <cell r="F6675" t="str">
            <v>2219</v>
          </cell>
        </row>
        <row r="6676">
          <cell r="A6676">
            <v>212012248</v>
          </cell>
          <cell r="B6676" t="str">
            <v>MICRO-PORTA-AGUJAS RECTO. LONGITUD 21 CM. CON MANGOS DE RESORTES REDONDOS. SIN CREMALLERA. EN ACERO INOXIDABLE, CON UNA CUBIERTA DE CERAMICA</v>
          </cell>
          <cell r="D6676" t="str">
            <v>UD</v>
          </cell>
          <cell r="F6676" t="str">
            <v>2219</v>
          </cell>
        </row>
        <row r="6677">
          <cell r="A6677">
            <v>212012249</v>
          </cell>
          <cell r="B6677" t="str">
            <v xml:space="preserve"> MICRO-PORTA-AGUJAS RECTO .LONGITUD 21 CM.  CON MANGOS DE RESORTES REDONDOS. SIN CREMALLERA</v>
          </cell>
          <cell r="D6677" t="str">
            <v>UD</v>
          </cell>
          <cell r="F6677" t="str">
            <v>2219</v>
          </cell>
        </row>
        <row r="6678">
          <cell r="A6678">
            <v>212012250</v>
          </cell>
          <cell r="B6678" t="str">
            <v xml:space="preserve"> MICRO-PORTA-AGUJAS RECTO, SIN CREMALLERA.CON MANGOS DE RESORTES REDONDOS, LONGITUD 23 CM. EN ACERO INOXIDABLE CON UNA CUBIERTA DE CERAMICA.</v>
          </cell>
          <cell r="D6678" t="str">
            <v>UD</v>
          </cell>
          <cell r="F6678" t="str">
            <v>2219</v>
          </cell>
        </row>
        <row r="6679">
          <cell r="A6679">
            <v>212012252</v>
          </cell>
          <cell r="B6679" t="str">
            <v>CLIPS VASCULAR PARA OCLUSION TEMPORAL, APERTURA DE LA BOCA 4 MM, LONGITUD DE LA BOCA 6 MM.PRESION DE OCLUSION 30-40 GR.</v>
          </cell>
          <cell r="D6679" t="str">
            <v>UD</v>
          </cell>
          <cell r="F6679" t="str">
            <v>2219</v>
          </cell>
        </row>
        <row r="6680">
          <cell r="A6680">
            <v>212012253</v>
          </cell>
          <cell r="B6680" t="str">
            <v>CLIPS VASCULAR PARA OCLUSION TEMPORAL, APERTURA DE LA BOCA 5 MM, LONGITUD DE LA BOCA 9 MM. PRESION DE OCLUSION 30-40 GR</v>
          </cell>
          <cell r="D6680" t="str">
            <v>UD</v>
          </cell>
          <cell r="F6680" t="str">
            <v>2219</v>
          </cell>
        </row>
        <row r="6681">
          <cell r="A6681">
            <v>212012254</v>
          </cell>
          <cell r="B6681" t="str">
            <v xml:space="preserve"> CLIPS VASCULAR PARA OCLUSION TEMPORAL, APERTURA DE LA BOCA 5 MM.L ONGITUD DE LA BOCA 9 MM. PRESION DE OCLUSION 20-25 GR.</v>
          </cell>
          <cell r="D6681" t="str">
            <v>UD</v>
          </cell>
          <cell r="F6681" t="str">
            <v>2219</v>
          </cell>
        </row>
        <row r="6682">
          <cell r="A6682">
            <v>212012255</v>
          </cell>
          <cell r="B6682" t="str">
            <v>APROXIMADORES BIEMER- MÜLLER  RECTO,APERTURA DE LA BOCA 5 MM,  LONGITUD DE LA BOCA 9 MM, PRESION DE LA OCLUSION 25-30 GR.</v>
          </cell>
          <cell r="D6682" t="str">
            <v>UD</v>
          </cell>
          <cell r="F6682" t="str">
            <v>2219</v>
          </cell>
        </row>
        <row r="6683">
          <cell r="A6683">
            <v>212012257</v>
          </cell>
          <cell r="B6683" t="str">
            <v xml:space="preserve"> APROXIMADORES BIEMER- MÜLLER RECTO,  LONGITUD DE LA BOCA 4,5 MM, PRESION DE LA OCLUSION 25-30 GR. APERTURA DE LA BOCA 3 MM</v>
          </cell>
          <cell r="D6683" t="str">
            <v>UD</v>
          </cell>
          <cell r="F6683" t="str">
            <v>2219</v>
          </cell>
        </row>
        <row r="6684">
          <cell r="A6684">
            <v>212012258</v>
          </cell>
          <cell r="B6684" t="str">
            <v xml:space="preserve"> APROXIMADORES BIEMER- MÜLLER RECTO,  LONGITUD DE LA BOCA 9 MM,  PRESION DE LA OCLUSION 25-30 GR. APERTURA DE LA BOCA 5 MM</v>
          </cell>
          <cell r="D6684" t="str">
            <v>UD</v>
          </cell>
          <cell r="F6684" t="str">
            <v>2219</v>
          </cell>
        </row>
        <row r="6685">
          <cell r="A6685">
            <v>212012259</v>
          </cell>
          <cell r="B6685" t="str">
            <v xml:space="preserve"> APROXIMADORES BIEMER- MÜLLER CURVO, LONGITUD DE LA BOCA 9 MM, PRESION DE LA OCLUSION 25-30 GR. APERTURA DE LA BOCA 5 MM.</v>
          </cell>
          <cell r="D6685" t="str">
            <v>UD</v>
          </cell>
          <cell r="F6685" t="str">
            <v>2219</v>
          </cell>
        </row>
        <row r="6686">
          <cell r="A6686">
            <v>212012260</v>
          </cell>
          <cell r="B6686" t="str">
            <v>PINZA MAGILL, PARA INTUBACION NASO TRAQUEAL NEONATAL PARA FIJARLA, MEDIDA 17,5 CM. (± 1 CM) DE LONGITUD, ANGULADA, EN ACERO INOXIDABLE GRADO MEDICO  DE 300 A 400 GRADOS</v>
          </cell>
          <cell r="D6686" t="str">
            <v>UD</v>
          </cell>
          <cell r="F6686" t="str">
            <v>2219</v>
          </cell>
        </row>
        <row r="6687">
          <cell r="A6687">
            <v>212012261</v>
          </cell>
          <cell r="B6687" t="str">
            <v>CLAMP DE DE-BAKEY ESTILO LEYLAND JONES, DE 18 A 19.5 CM ± 1 CM, RECTO, LONGITUD DE MANDIBULA 6 CM. ± 0,5 CM, CON ESTRIAS, REUTILIZABLE.</v>
          </cell>
          <cell r="D6687" t="str">
            <v>UD</v>
          </cell>
          <cell r="F6687" t="str">
            <v>2219</v>
          </cell>
        </row>
        <row r="6688">
          <cell r="A6688">
            <v>212012262</v>
          </cell>
          <cell r="B6688" t="str">
            <v>CLAMP ANGULADO DE  DE-BAKEY DE 21 CM ± 1 CM DE ANGULO DE 45°,  DE 21 CM ± 1 CM, LONGITUD DE MANDIBULA 6 CM. ± 0,5 CM, CON ESTRIAS, REUTILIZABLE.</v>
          </cell>
          <cell r="D6688" t="str">
            <v>UD</v>
          </cell>
          <cell r="F6688" t="str">
            <v>2219</v>
          </cell>
        </row>
        <row r="6689">
          <cell r="A6689">
            <v>212012263</v>
          </cell>
          <cell r="B6689" t="str">
            <v>CLAMP ANGULADO DE DE-BAKEY  DE 60°, CLAMP DE 22 CM ± 1 CM, PARA ADULTO, LONGITUD DE MANDIBULA 6 CM. ± 0,5 CM. CON ESTRIAS, ESTERILIZABLE.</v>
          </cell>
          <cell r="D6689" t="str">
            <v>UD</v>
          </cell>
          <cell r="F6689" t="str">
            <v>2219</v>
          </cell>
        </row>
        <row r="6690">
          <cell r="A6690">
            <v>212012264</v>
          </cell>
          <cell r="B6690" t="str">
            <v>DILATADOR TIPO ZINN, DE 25 ± 1 CM DE LONGITUD, PUNTAS ROMA 1.8 A 1.9 ± 1 MM DE GROSOR, REUTILIZABLE, ESTERILIZABLE EN AUTOCLAVE.</v>
          </cell>
          <cell r="D6690" t="str">
            <v>UD</v>
          </cell>
          <cell r="F6690" t="str">
            <v>2219</v>
          </cell>
        </row>
        <row r="6691">
          <cell r="A6691">
            <v>212012265</v>
          </cell>
          <cell r="B6691" t="str">
            <v>SEPRADOR DE CUSHING DE VENA 23 CMS, HOJA 9X8, CON UNA LONGITUD DE  23 CM ± 1CM, MANGO DE 13 MM X 18 MM.± ERGONOMICO, REUTILIZABLE.</v>
          </cell>
          <cell r="D6691" t="str">
            <v>UD</v>
          </cell>
          <cell r="F6691" t="str">
            <v>2219</v>
          </cell>
        </row>
        <row r="6692">
          <cell r="A6692">
            <v>212012266</v>
          </cell>
          <cell r="B6692" t="str">
            <v>SEPRADOR DE CUSHING DE VENA 23 CMS, HOJA 9X16, CON UNA LONGITUD DE  23 CM ± 1CM,  MANGO DE 13 MM X 18 MM.± ERGONOMICO, REUTILIZABLE.</v>
          </cell>
          <cell r="D6692" t="str">
            <v>UD</v>
          </cell>
          <cell r="F6692" t="str">
            <v>2219</v>
          </cell>
        </row>
        <row r="6693">
          <cell r="A6693">
            <v>212012267</v>
          </cell>
          <cell r="B6693" t="str">
            <v>TIJERA METZENBAUM, RECTA, DE 14 CM, ± 1 CM, DE LARGO, REUTILIZABLE, ESTERILIZABLE EN AUTOCLAVE, EN ACERO INOXIDABLE GRADO MEDICO DE 300 A 400 GRADOS.</v>
          </cell>
          <cell r="D6693" t="str">
            <v>UD</v>
          </cell>
          <cell r="F6693" t="str">
            <v>2219</v>
          </cell>
        </row>
        <row r="6694">
          <cell r="A6694">
            <v>212012268</v>
          </cell>
          <cell r="B6694" t="str">
            <v>TIJERA METZENBAUM, RECTA, DE 18 CM, ± 1 CM, DE LARGO, REUTILIZABLE, ESTERILIZABLE, EN ACERO INOXIDABLE GRADO MEDICO DE 300 A 400 GRADOS.</v>
          </cell>
          <cell r="D6694" t="str">
            <v>UD</v>
          </cell>
          <cell r="F6694" t="str">
            <v>2219</v>
          </cell>
        </row>
        <row r="6695">
          <cell r="A6695">
            <v>212012269</v>
          </cell>
          <cell r="B6695" t="str">
            <v>REPUESTO DE SIERRA PARA CORTADOR DE ANILLOS, 2 A 3 CMS DE DIAMETRO PARA CAMBIAR LA SIERRA CON TORNILLO, REUTILIZABLE, ESTERILIZABLE EN AUTOCLAVE, EN ACERO INOXIDABLE GRADO MEDICO D</v>
          </cell>
          <cell r="D6695" t="str">
            <v>UD</v>
          </cell>
          <cell r="F6695" t="str">
            <v>2219</v>
          </cell>
        </row>
        <row r="6696">
          <cell r="A6696">
            <v>212012270</v>
          </cell>
          <cell r="B6696" t="str">
            <v>PINZA ALLIS THOMS ALLIS CON 6 O 7 DIENTES DE 19 CM. ±1 CM DE LONGITUD,  REUTILIZABLE, ESTERILIZABLE,  EN ACERO INOXIDABLE GRADO MEDICO DE 300 A 400 GRADOS.</v>
          </cell>
          <cell r="D6696" t="str">
            <v>UD</v>
          </cell>
          <cell r="F6696" t="str">
            <v>2219</v>
          </cell>
        </row>
        <row r="6697">
          <cell r="A6697">
            <v>212012271</v>
          </cell>
          <cell r="B6697" t="str">
            <v>PINZA STANDARD, PARA DISECCION, SIN DIENTES, DE 15 CM, ESTANDAR ± 1 DE LONGITUD, EN ACERO INOXIDABLE GRADO MEDICO DE 300 A 400 GRADOS.</v>
          </cell>
          <cell r="D6697" t="str">
            <v>UD</v>
          </cell>
          <cell r="F6697" t="str">
            <v>2219</v>
          </cell>
        </row>
        <row r="6698">
          <cell r="A6698">
            <v>212012272</v>
          </cell>
          <cell r="B6698" t="str">
            <v>PINZA ESTANDAR PARA DISECCION SIN DIENTES  DE 17.5 CM A 18 CM ± 1 CM DE LONGITUD, CON TODOS SUS BORDES REDONDEADOS, LIVIANA, LIBRE DE REBABAS,  ACERO INOXIDABLE.</v>
          </cell>
          <cell r="D6698" t="str">
            <v>UD</v>
          </cell>
          <cell r="F6698" t="str">
            <v>2219</v>
          </cell>
        </row>
        <row r="6699">
          <cell r="A6699">
            <v>212012273</v>
          </cell>
          <cell r="B6699" t="str">
            <v>PINZA ESTANDAR PARA DISECCION SIN DIENTES DE 26 CM. ± 1 CM. DE LONGITUD, LIVIANA, LIBRE DE REBABAS, LIBRE DE REBABAS, EN ACERO INOXIDABLE GRADO MEDICO DE 300 A 400 GRADOS.</v>
          </cell>
          <cell r="D6699" t="str">
            <v>UD</v>
          </cell>
          <cell r="F6699" t="str">
            <v>2219</v>
          </cell>
        </row>
        <row r="6700">
          <cell r="A6700">
            <v>212012274</v>
          </cell>
          <cell r="B6700" t="str">
            <v>PINZA ESTANDAR PARA DISECCION TRAUMATICA DE 30 CM. ±1 CM. DE LONGITUD, LIVIANA, LIBRE DE REBABAS, REUTILIZABLE, ESTERILIZABLE, EN ACERO INOXIDABLE GRADO MEDICO DE 300 A 400 GRADOS</v>
          </cell>
          <cell r="D6700" t="str">
            <v>UD</v>
          </cell>
          <cell r="F6700" t="str">
            <v>2219</v>
          </cell>
        </row>
        <row r="6701">
          <cell r="A6701">
            <v>212012275</v>
          </cell>
          <cell r="B6701" t="str">
            <v>PORTA AGUJAS MAYO-HEGAR TIPO RECTO, DE 12 ± 1 CM DE LONGITUD, CON PUNTA ESTRIADA, REUTILIZABLE, ESTERILIZABLE, EN ACERO INOXIDABLE GRADO MEDICO DE 300 A 400 GRADOS.</v>
          </cell>
          <cell r="D6701" t="str">
            <v>UD</v>
          </cell>
          <cell r="F6701" t="str">
            <v>2219</v>
          </cell>
        </row>
        <row r="6702">
          <cell r="A6702">
            <v>212012276</v>
          </cell>
          <cell r="B6702" t="str">
            <v>PORTA AGUJAS MAYO HEGAR TIPO RECTO DE 14 ± 1 CM, CON PUNTA ESTRIADA, REUTILIZABLE, ESTERILIZABLE, EN ACERO INOXIDABLE GRADO MEDICO DE 300 A 400 GRADOS.</v>
          </cell>
          <cell r="D6702" t="str">
            <v>UD</v>
          </cell>
          <cell r="F6702" t="str">
            <v>2219</v>
          </cell>
        </row>
        <row r="6703">
          <cell r="A6703">
            <v>212012277</v>
          </cell>
          <cell r="B6703" t="str">
            <v>TIJERA MAYO, TIPO CURVA DE 12 CM. DE LONGITUD, CON PUNTA ROMA, LIBRE DE REBABAS, MUESCAS, FISURAS, REUTILIZABLE, REUTILIZABLE,  EN ACERO INOXIDABLE GRADO MEDICO DE 300 A 400 GRADOS</v>
          </cell>
          <cell r="D6703" t="str">
            <v>UD</v>
          </cell>
          <cell r="F6703" t="str">
            <v>2219</v>
          </cell>
        </row>
        <row r="6704">
          <cell r="A6704">
            <v>212012278</v>
          </cell>
          <cell r="B6704" t="str">
            <v>TIJERA DE MAYO RECTA DE 19 CM ±1 CM,  CON PUNTA ROMA, LIBRE DE REBABAS, MUESCAS, FISURAS, REUTILIZABLE, ESTERILIZABLE, EN ACERO INOXIDABLE GRADO MEDICO DE 300 A 400 GRADOS.</v>
          </cell>
          <cell r="D6704" t="str">
            <v>UD</v>
          </cell>
          <cell r="F6704" t="str">
            <v>2219</v>
          </cell>
        </row>
        <row r="6705">
          <cell r="A6705">
            <v>212012279</v>
          </cell>
          <cell r="B6705" t="str">
            <v>SEPARADOR HARRINGTON DELGADO. MEDIDA DE 320MM.X 175MM X 40MM CON COSTADO EN FORMA DE CORAZON, CORAZON DE 40 MM DE DIAMETRO, REUTILIZABLE, ESTERILIZABLE,  EN ACERO INOXIDABLE GRADO</v>
          </cell>
          <cell r="D6705" t="str">
            <v>UD</v>
          </cell>
          <cell r="F6705" t="str">
            <v>2219</v>
          </cell>
        </row>
        <row r="6706">
          <cell r="A6706">
            <v>212012280</v>
          </cell>
          <cell r="B6706" t="str">
            <v>CURETAS DERMICAS DE 5 MM, EN ACERO INOXIDABLE, REUTILIZABLE, ESTERILIZABLE, EN ACERO INOXIDABLE GRADO MEDICO DE 300 A 400 GRADOS.</v>
          </cell>
          <cell r="D6706" t="str">
            <v>UD</v>
          </cell>
          <cell r="F6706" t="str">
            <v>2219</v>
          </cell>
        </row>
        <row r="6707">
          <cell r="A6707">
            <v>212012281</v>
          </cell>
          <cell r="B6707" t="str">
            <v>DILATADOR DE VIAS BILIARES TIPO BAKES DE DE 0 MM ± 1,  DE 21 A 30 CM ± DE LONGITUD, LIBRE DE FISURAS, REUTILIZABLE, ESTERILIZABLE, EN ACERO INOXIDABLE GRADO MEDICO DE 300 A 400 GRA</v>
          </cell>
          <cell r="D6707" t="str">
            <v>UD</v>
          </cell>
          <cell r="F6707" t="str">
            <v>2219</v>
          </cell>
        </row>
        <row r="6708">
          <cell r="A6708">
            <v>212012282</v>
          </cell>
          <cell r="B6708" t="str">
            <v>DILATADOR DE VIAS BILIARES TIPO BAKES DE 1 MM ± 1,  DE 21 A 30 CM ± DE LONGITUD, REUTILIZABLE, ESTERILIZABLE, EN ACERO INOXIDABLE GRADO MEDICO DE 300 A 400 GRADOS.</v>
          </cell>
          <cell r="D6708" t="str">
            <v>UD</v>
          </cell>
          <cell r="F6708" t="str">
            <v>2219</v>
          </cell>
        </row>
        <row r="6709">
          <cell r="A6709">
            <v>212012283</v>
          </cell>
          <cell r="B6709" t="str">
            <v>DILATADOR DE VIAS BILIARES TIPO BAKES DE 2 MM ± 1,  DE 21 A 30 CM ± DE LONGITUD, REUTILIZABLE, ESTERILIZABLE, EN ACERO INOXIDABLE GRADO MEDICO DE 300 A 400 GRADOS.</v>
          </cell>
          <cell r="D6709" t="str">
            <v>UD</v>
          </cell>
          <cell r="F6709" t="str">
            <v>2219</v>
          </cell>
        </row>
        <row r="6710">
          <cell r="A6710">
            <v>212012284</v>
          </cell>
          <cell r="B6710" t="str">
            <v>DILATADOR DE VIAS BILIARES TIPO BAKES DE 3 MM ± 1,  DE 21 A 30 CM ± DE LONGITUD, REUTILIZABLE, ESTERILIZABLE, EN ACERO INOXIDABLE GRADO MEDICO DE 300 A 400 GRADOS.</v>
          </cell>
          <cell r="D6710" t="str">
            <v>UD</v>
          </cell>
          <cell r="F6710" t="str">
            <v>2219</v>
          </cell>
        </row>
        <row r="6711">
          <cell r="A6711">
            <v>212012285</v>
          </cell>
          <cell r="B6711" t="str">
            <v>DILATADOR DE VIAS BILIARES TIPO BAKES DE 4 MM ± 1,  DE 21 A 30 CM ± DE LONGITUD, REUTILIZABLE, ESTERILIZABLE,  EN ACERO INOXIDABLE GRADO MEDICO DE 300 A 400 GRADOS.</v>
          </cell>
          <cell r="D6711" t="str">
            <v>UD</v>
          </cell>
          <cell r="F6711" t="str">
            <v>2219</v>
          </cell>
        </row>
        <row r="6712">
          <cell r="A6712">
            <v>212012286</v>
          </cell>
          <cell r="B6712" t="str">
            <v>DILATADOR DE VIAS BILIARES TIPO BAKES DE 5 MM ± 1,  DE 21 A 30 CM ± DE LONGITUD, REUTILIZABLE, ESTERILIZABLE, EN ACERO INOXIDABLE GRADO MEDICO DE 300 A 400 GRADOS.</v>
          </cell>
          <cell r="D6712" t="str">
            <v>UD</v>
          </cell>
          <cell r="F6712" t="str">
            <v>2219</v>
          </cell>
        </row>
        <row r="6713">
          <cell r="A6713">
            <v>212012287</v>
          </cell>
          <cell r="B6713" t="str">
            <v>DILATADOR DE VIAS BILIARES TIPO BAKES DE 6 MM ± 1,  DE 21 A 30 CM ± DE LONGITUD, REUTILIZABLE, ESTERILIZABLE, EN ACERO INOXIDABLE GRADO MEDICO DE 300 A 400 GRADOS.</v>
          </cell>
          <cell r="D6713" t="str">
            <v>UD</v>
          </cell>
          <cell r="F6713" t="str">
            <v>2219</v>
          </cell>
        </row>
        <row r="6714">
          <cell r="A6714">
            <v>212012288</v>
          </cell>
          <cell r="B6714" t="str">
            <v>DILATADOR DE VIAS BILIARES TIPO BAKES DE 7 MM ± 1,  DE 21 A 30 CM ± DE LONGITUD, REUTILIZABLE, ESTERILIZABLE, EN ACERO INOXIDABLE GRADO MEDICO DE 300 A 400 GRADOS.</v>
          </cell>
          <cell r="D6714" t="str">
            <v>UD</v>
          </cell>
          <cell r="F6714" t="str">
            <v>2219</v>
          </cell>
        </row>
        <row r="6715">
          <cell r="A6715">
            <v>212012289</v>
          </cell>
          <cell r="B6715" t="str">
            <v>DILATADOR DE VIAS BILIARES TIPO BAKES DE 8 MM ± 1,  DE 21 A 30 CM ± DE LONGITUD, REUTILIZABLE, ESTERILIZABLE, EN ACERO INOXIDABLE GRADO MEDICO DE 300 A 400 GRADOS.</v>
          </cell>
          <cell r="D6715" t="str">
            <v>UD</v>
          </cell>
          <cell r="F6715" t="str">
            <v>2219</v>
          </cell>
        </row>
        <row r="6716">
          <cell r="A6716">
            <v>212012290</v>
          </cell>
          <cell r="B6716" t="str">
            <v>DILATADOR DE VIAS BILIARES TIPO BAKES DE 9 MM ± 1,  DE 21 A 30 CM ± DE LONGITUD, REUTILIZABLE, ESTERILIZABLE, EN ACERO INOXIDABLE GRADO MEDICO DE 300 A 400 GRADOS.</v>
          </cell>
          <cell r="D6716" t="str">
            <v>UD</v>
          </cell>
          <cell r="F6716" t="str">
            <v>2219</v>
          </cell>
        </row>
        <row r="6717">
          <cell r="A6717">
            <v>212012291</v>
          </cell>
          <cell r="B6717" t="str">
            <v>DILATADOR DE VIAS BILIARES TIPO BAKES DE 10 MM ± 1,  DE 21 A 30 CM ± DE LONGITUD, REUTILIZABLE, ESTERILIZABLE, EN ACERO INOXIDABLE GRADO MEDICO DE 300 A 400 GRADOS.</v>
          </cell>
          <cell r="D6717" t="str">
            <v>UD</v>
          </cell>
          <cell r="F6717" t="str">
            <v>2219</v>
          </cell>
        </row>
        <row r="6718">
          <cell r="A6718">
            <v>212012292</v>
          </cell>
          <cell r="B6718" t="str">
            <v>DILATADOR DE VIAS BILIARES TIPO BAKES DE 11 MM ± 1,  DE 21 A 30 CM ± DE LONGITUD, REUTILIZABLE, ESTERILIZABLE. ACABADO, EN ACERO INOXIDABLE GRADO MEDICO DE 300 A 400 GRADOS.</v>
          </cell>
          <cell r="D6718" t="str">
            <v>UD</v>
          </cell>
          <cell r="F6718" t="str">
            <v>2219</v>
          </cell>
        </row>
        <row r="6719">
          <cell r="A6719">
            <v>212012293</v>
          </cell>
          <cell r="B6719" t="str">
            <v>DILATADOR DE VIAS BILIARES TIPO BAKES DE 12  MM ± 1,  DE 21 A 30 CM ± DE LONGITUD, REUTILIZABLE, ESTERILIZABLE, EN ACERO INOXIDABLE GRADO MEDICO DE 300 A 400 GRADOS.</v>
          </cell>
          <cell r="D6719" t="str">
            <v>UD</v>
          </cell>
          <cell r="F6719" t="str">
            <v>2219</v>
          </cell>
        </row>
        <row r="6720">
          <cell r="A6720">
            <v>212012294</v>
          </cell>
          <cell r="B6720" t="str">
            <v>DILATADOR DE VIAS BILIARES TIPO BAKES DE 13 MM ± 1,  DE 21 A 30 CM ± DE LONGITUD,  REUTILIZABLE, ESTERILIZABLE, EN ACERO INOXIDABLE GRADO MEDICO DE 300 A 400 GRADOS.</v>
          </cell>
          <cell r="D6720" t="str">
            <v>UD</v>
          </cell>
          <cell r="F6720" t="str">
            <v>2219</v>
          </cell>
        </row>
        <row r="6721">
          <cell r="A6721">
            <v>212012295</v>
          </cell>
          <cell r="B6721" t="str">
            <v>TIJERA DE DISECCION CURVA, TIPO  METZENBAUM DE 11,5 A 12 CM (+/-1). DE LONGITUD,  CON AGARRADERA TIPO OREJA, REUTILIZABLE, ESTERILIZABLE, EN ACERO INOXIDABLE GRADO MEDICO DE 300 A</v>
          </cell>
          <cell r="D6721" t="str">
            <v>UD</v>
          </cell>
          <cell r="F6721" t="str">
            <v>2219</v>
          </cell>
        </row>
        <row r="6722">
          <cell r="A6722">
            <v>212012296</v>
          </cell>
          <cell r="B6722" t="str">
            <v>SONDA BOWMAN DOBLES, LAGRIMAL, TAMAÑO DE 5+6 / 1.5+1.6 MM, DE 10 A 12 ± 1 CM DE LONGITUD, REUTILIZABLE, ESTERILIZABLE, EN DE ACERO INOXIDABLE GRADO MEDICO DE 300 A 400 GRADOS.</v>
          </cell>
          <cell r="D6722" t="str">
            <v>UD</v>
          </cell>
          <cell r="F6722" t="str">
            <v>2219</v>
          </cell>
        </row>
        <row r="6723">
          <cell r="A6723">
            <v>212012297</v>
          </cell>
          <cell r="B6723" t="str">
            <v>SONDA BOWMAN DOBLES, LAGRIMAL, TAMAÑO DE 7+8 / 1.8+1.9 MM, DE 10 A 12 ± 1 CM DE LONGITUD, REUTILIZABLE, ESTERILIZABLE, EN DE ACERO INOXIDABLE GRADO MEDICO DE 300 A 400 GRADOS.</v>
          </cell>
          <cell r="D6723" t="str">
            <v>UD</v>
          </cell>
          <cell r="F6723" t="str">
            <v>2219</v>
          </cell>
        </row>
        <row r="6724">
          <cell r="A6724">
            <v>212012298</v>
          </cell>
          <cell r="B6724" t="str">
            <v>SEPARADOR TIPO ISRAEL DE 25 CM ± 1 CM DE LONGITUD, REUTILIZABLE, ESTERILIZABLE,  EN ACERO INOXIDABLE GRADO MEDICO DE 300 A 400 GRADOS.</v>
          </cell>
          <cell r="D6724" t="str">
            <v>UD</v>
          </cell>
          <cell r="F6724" t="str">
            <v>2219</v>
          </cell>
        </row>
        <row r="6725">
          <cell r="A6725">
            <v>212012299</v>
          </cell>
          <cell r="B6725" t="str">
            <v>GANCHOS (GARFIOS)  TIPO O´CONNOR, DE  12 CM A 15 CM ± 1 CMS DE LONGITUD, REUTILIZABLE, ESTERILIZABLE, EN ACERO INOXIDABLE GRADO MEDICO DE 300 A 400 GRADOS.</v>
          </cell>
          <cell r="D6725" t="str">
            <v>UD</v>
          </cell>
          <cell r="F6725" t="str">
            <v>2219</v>
          </cell>
        </row>
        <row r="6726">
          <cell r="A6726">
            <v>212012300</v>
          </cell>
          <cell r="B6726" t="str">
            <v>ALICATE 16 CM DE LONGITUD, PARA  SOSTENER Y TENSAR EL ALAMBRE PARA REALIZAR CERCLAJE,  AFRONTAR, ALINEAR Y REDUCIR LAS LESIONES O FRACTURAS DEL  TEJIDO OSEO</v>
          </cell>
          <cell r="D6726" t="str">
            <v>UD</v>
          </cell>
          <cell r="F6726" t="str">
            <v>2219</v>
          </cell>
        </row>
        <row r="6727">
          <cell r="A6727">
            <v>212012301</v>
          </cell>
          <cell r="B6727" t="str">
            <v>ALICATE PARA TENSAR Y CORTAR ALAMBRE DE 14.05CM DE LONGITUD  +/- 1CM</v>
          </cell>
          <cell r="D6727" t="str">
            <v>UD</v>
          </cell>
          <cell r="F6727" t="str">
            <v>2219</v>
          </cell>
        </row>
        <row r="6728">
          <cell r="A6728">
            <v>212012302</v>
          </cell>
          <cell r="B6728" t="str">
            <v>CORTADORA PARA ALAMBRE DE 22 CM + 1DE LONGITUD.</v>
          </cell>
          <cell r="D6728" t="str">
            <v>UD</v>
          </cell>
          <cell r="F6728" t="str">
            <v>2219</v>
          </cell>
        </row>
        <row r="6729">
          <cell r="A6729">
            <v>212012303</v>
          </cell>
          <cell r="B6729" t="str">
            <v>CORTADORA PARA ALAMBRE DE 23.5CM+ 1 DE LONGITUD.</v>
          </cell>
          <cell r="D6729" t="str">
            <v>UD</v>
          </cell>
          <cell r="F6729" t="str">
            <v>2219</v>
          </cell>
        </row>
        <row r="6730">
          <cell r="A6730">
            <v>212012304</v>
          </cell>
          <cell r="B6730" t="str">
            <v>CORTADORA PARA ALAMBRE 48+ 1 CM DE LONGITUD.</v>
          </cell>
          <cell r="D6730" t="str">
            <v>UD</v>
          </cell>
          <cell r="F6730" t="str">
            <v>2219</v>
          </cell>
        </row>
        <row r="6731">
          <cell r="A6731">
            <v>212012360</v>
          </cell>
          <cell r="B6731" t="str">
            <v>ACEITERA DE ACEITE PARA INSTRUMENTOS QUIRURGICOS,  TIPO LAPIZ, DISPENSADOR DE PUNTA METALICA, DISPARADOR DE PUNTO EN EXRTEMO DISTAL.</v>
          </cell>
          <cell r="D6731" t="str">
            <v>UD</v>
          </cell>
          <cell r="F6731" t="str">
            <v>2219</v>
          </cell>
        </row>
        <row r="6732">
          <cell r="A6732">
            <v>212012401</v>
          </cell>
          <cell r="B6732" t="str">
            <v>INZA TIPO GLOVER CON MANGO CURVO DE 10" (25 CMS), MATERIAL TITANIO DE GRADO MEDICO.</v>
          </cell>
          <cell r="D6732" t="str">
            <v>UD</v>
          </cell>
          <cell r="F6732" t="str">
            <v>2219</v>
          </cell>
        </row>
        <row r="6733">
          <cell r="A6733">
            <v>212012402</v>
          </cell>
          <cell r="B6733" t="str">
            <v>PINZA DEBAKEY AORTA, MANDIBULAS ATRAUMATICAS CON ANGULO EN 45°, VASTAGOS LIGERAMENTE CURVOS, DE 10.5" (26.5 CMS).</v>
          </cell>
          <cell r="D6733" t="str">
            <v>UD</v>
          </cell>
          <cell r="F6733" t="str">
            <v>2219</v>
          </cell>
        </row>
        <row r="6734">
          <cell r="A6734">
            <v>212012403</v>
          </cell>
          <cell r="B6734" t="str">
            <v>PINZA TIPO ADSON-BROWN DE 4.75" (12 CMS) PARA DISECCION DE TEJIDOS DELICADOS EN CIRUGIA AORTICA, DE MATERIAL TITANIO DE GRADO MEDICO.</v>
          </cell>
          <cell r="D6734" t="str">
            <v>UD</v>
          </cell>
          <cell r="F6734" t="str">
            <v>2219</v>
          </cell>
        </row>
        <row r="6735">
          <cell r="A6735">
            <v>212012404</v>
          </cell>
          <cell r="B6735" t="str">
            <v>PINZA PUNTA DE ANILLO TIPO GERALD  7.25 PULGADAS (18.5 CENTIMETROS), MATERIAL TITANIO DE GRADO MEDICO.</v>
          </cell>
          <cell r="D6735" t="str">
            <v>UD</v>
          </cell>
          <cell r="F6735" t="str">
            <v>2219</v>
          </cell>
        </row>
        <row r="6736">
          <cell r="A6736">
            <v>212012405</v>
          </cell>
          <cell r="B6736" t="str">
            <v>PINZA DE TEJIDOS TIPO DEBAKEY 6.00 PULGADAS (15.0 CENTIMETROS), MATERIAL TITANIODE GRADO MEDICO.</v>
          </cell>
          <cell r="D6736" t="str">
            <v>UD</v>
          </cell>
          <cell r="F6736" t="str">
            <v>2219</v>
          </cell>
        </row>
        <row r="6737">
          <cell r="A6737">
            <v>212012406</v>
          </cell>
          <cell r="B6737" t="str">
            <v>PINZA DE TEJIDOS TIPO DEBAKEY 7.75 PULGADAS (19.5 CENTIMETROS), MATERIAL TITANIO DE GRADO MEDICO.</v>
          </cell>
          <cell r="D6737" t="str">
            <v>UD</v>
          </cell>
          <cell r="F6737" t="str">
            <v>2219</v>
          </cell>
        </row>
        <row r="6738">
          <cell r="A6738">
            <v>212012407</v>
          </cell>
          <cell r="B6738" t="str">
            <v>PINZA PUNTA DE ANILLO TIPO GERALD 8.25 PULGADAS (21 CENTIMETROS), MATERIAL TITANIO DE GRADO MEDICO.</v>
          </cell>
          <cell r="D6738" t="str">
            <v>UD</v>
          </cell>
          <cell r="F6738" t="str">
            <v>2219</v>
          </cell>
        </row>
        <row r="6739">
          <cell r="A6739">
            <v>212012408</v>
          </cell>
          <cell r="B6739" t="str">
            <v>PINZA PUNTA DE ANILLO TIPO GERALD 10 PULGADAS (25.4 CENTIMETROS), MATERIAL TITANIO DE GRADO MEDICO.</v>
          </cell>
          <cell r="D6739" t="str">
            <v>UD</v>
          </cell>
          <cell r="F6739" t="str">
            <v>2219</v>
          </cell>
        </row>
        <row r="6740">
          <cell r="A6740">
            <v>212012409</v>
          </cell>
          <cell r="B6740" t="str">
            <v>PINZA TIPO POTTS-SMITH 6.25 PULGADAS (16 CENTIMETROS), MATERIAL TITANIO DE GRADO MEDICO.</v>
          </cell>
          <cell r="D6740" t="str">
            <v>UD</v>
          </cell>
          <cell r="F6740" t="str">
            <v>2219</v>
          </cell>
        </row>
        <row r="6741">
          <cell r="A6741">
            <v>212012410</v>
          </cell>
          <cell r="B6741" t="str">
            <v>PINZA TIPO POTTS-SMITH 7.25 PULGADAS (18.5 CENTIMETROS), MATERIAL ACERO INOXIDABLE DE GRADO MEDICO.</v>
          </cell>
          <cell r="D6741" t="str">
            <v>UD</v>
          </cell>
          <cell r="F6741" t="str">
            <v>2219</v>
          </cell>
        </row>
        <row r="6742">
          <cell r="A6742">
            <v>212012411</v>
          </cell>
          <cell r="B6742" t="str">
            <v>PORTA AGUJAS TIPO CASTROVIEJO RECTAS 7,25" (18.5 CMS), MATERIAL TITANIO DE GRADO MEDICO. PARA SUTURA 7.0 Y MENOR. CON BLOQUEO Y MANGO SERRADO.</v>
          </cell>
          <cell r="D6742" t="str">
            <v>UD</v>
          </cell>
          <cell r="F6742" t="str">
            <v>2219</v>
          </cell>
        </row>
        <row r="6743">
          <cell r="A6743">
            <v>212012412</v>
          </cell>
          <cell r="B6743" t="str">
            <v>PORTA AGUJAS TIPO CASTROVIEJO RECTAS 7,25" (18.5 CMS), MATERIAL TITANIODE GRADO MEDICO, PARA SUTURA 6.0 Y MENOR. CON BLOQUEO Y MANGO SERRADO.</v>
          </cell>
          <cell r="D6743" t="str">
            <v>UD</v>
          </cell>
          <cell r="F6743" t="str">
            <v>2219</v>
          </cell>
        </row>
        <row r="6744">
          <cell r="A6744">
            <v>212012413</v>
          </cell>
          <cell r="B6744" t="str">
            <v>PORTA AGUJAS ?CASTRO VIEJO? 7.25? (18.5CM), MATERIAL TITANIO DE GRADO MEDICO.</v>
          </cell>
          <cell r="D6744" t="str">
            <v>UD</v>
          </cell>
          <cell r="F6744" t="str">
            <v>2219</v>
          </cell>
        </row>
        <row r="6745">
          <cell r="A6745">
            <v>212012414</v>
          </cell>
          <cell r="B6745" t="str">
            <v>PORTA AGUJAS CASTRO VIEJO RECTAS DE 8.25 (21CM), MATERIAL TITANIO DE GRADO MEDICO, PARA SUTURA 7.0 Y MENOR. CON BLOQUEO Y MANGO SERRADO.</v>
          </cell>
          <cell r="D6745" t="str">
            <v>UD</v>
          </cell>
          <cell r="F6745" t="str">
            <v>2219</v>
          </cell>
        </row>
        <row r="6746">
          <cell r="A6746">
            <v>212012415</v>
          </cell>
          <cell r="B6746" t="str">
            <v>PORTA AGUJAS CASTRO VIEJO RECTAS DE 8.25 (21CM), MATERIAL TITANIO DE GRADO MEDICO, PARA SUTURA 6.0 Y MENOR. CON BLOQUEO Y MANGO SERRADO.</v>
          </cell>
          <cell r="D6746" t="str">
            <v>UD</v>
          </cell>
          <cell r="F6746" t="str">
            <v>2219</v>
          </cell>
        </row>
        <row r="6747">
          <cell r="A6747">
            <v>212012416</v>
          </cell>
          <cell r="B6747" t="str">
            <v>PORTA AGUJAS CASTRO VIEJO 8.25 (21CM), MATERIAL TITANIO DE GRADO MEDICO.</v>
          </cell>
          <cell r="D6747" t="str">
            <v>UD</v>
          </cell>
          <cell r="F6747" t="str">
            <v>2219</v>
          </cell>
        </row>
        <row r="6748">
          <cell r="A6748">
            <v>212012417</v>
          </cell>
          <cell r="B6748" t="str">
            <v>PORTA AGUJAS ULTRA MICRO - 7.25 (18.5CM) 8.75 (22CM), MATERIAL TITANIO DE GRADO MEDICO.</v>
          </cell>
          <cell r="D6748" t="str">
            <v>UD</v>
          </cell>
          <cell r="F6748" t="str">
            <v>2219</v>
          </cell>
        </row>
        <row r="6749">
          <cell r="A6749">
            <v>212012418</v>
          </cell>
          <cell r="B6749" t="str">
            <v>PORTA AGUJAS INTRACARDIAC - 7.125  (18CM) 10 (25CM), MATERIAL TITANIO DE GRADO MEDICO.</v>
          </cell>
          <cell r="D6749" t="str">
            <v>UD</v>
          </cell>
          <cell r="F6749" t="str">
            <v>2219</v>
          </cell>
        </row>
        <row r="6750">
          <cell r="A6750">
            <v>212012419</v>
          </cell>
          <cell r="B6750" t="str">
            <v>PORTA AGUJAS BERRY STERNAL 7.75 (19.5 CM), MATERIAL ACERO INOXIDABLE DE GRADO MEDICO.</v>
          </cell>
          <cell r="D6750" t="str">
            <v>UD</v>
          </cell>
          <cell r="F6750" t="str">
            <v>2219</v>
          </cell>
        </row>
        <row r="6751">
          <cell r="A6751">
            <v>212012420</v>
          </cell>
          <cell r="B6751" t="str">
            <v>TIJERAS ?POTTS? CUCHILLAS CON ANGULO 25° 7.25 PULGADAS (18.5 CENTIMETROS), MATERIAL DE TITANIO DE GRADO MEDICO.</v>
          </cell>
          <cell r="D6751" t="str">
            <v>UD</v>
          </cell>
          <cell r="F6751" t="str">
            <v>2219</v>
          </cell>
        </row>
        <row r="6752">
          <cell r="A6752">
            <v>212012421</v>
          </cell>
          <cell r="B6752" t="str">
            <v>TIJERAS POTTS CUCHILLAS CON ANGULO 45° 7.25 PULGADAS (18.5 CENTIMETROS), MATERIAL TITANIO DE GRADO MEDICO.</v>
          </cell>
          <cell r="D6752" t="str">
            <v>UD</v>
          </cell>
          <cell r="F6752" t="str">
            <v>2219</v>
          </cell>
        </row>
        <row r="6753">
          <cell r="A6753">
            <v>212012422</v>
          </cell>
          <cell r="B6753" t="str">
            <v>TIJERAS POTTS CUCHILLAS CON ANGULO 60° 7.25 PULGADAS (18.5 CENTIMETROS), MATERIAL TITANIO DE GRADO MEDICO.</v>
          </cell>
          <cell r="D6753" t="str">
            <v>UD</v>
          </cell>
          <cell r="F6753" t="str">
            <v>2219</v>
          </cell>
        </row>
        <row r="6754">
          <cell r="A6754">
            <v>212012423</v>
          </cell>
          <cell r="B6754" t="str">
            <v>TIJERAS POTTS CUCHILLAS CON ANGULO 90° 7.25 PULGADAS (18.5 CENTIMETROS), MATERIAL TITANIO DE GRADO MEDICO.</v>
          </cell>
          <cell r="D6754" t="str">
            <v>UD</v>
          </cell>
          <cell r="F6754" t="str">
            <v>2219</v>
          </cell>
        </row>
        <row r="6755">
          <cell r="A6755">
            <v>212012424</v>
          </cell>
          <cell r="B6755" t="str">
            <v>TIJERAS POTTS CUCHILLAS CON ANGULO 125° 7.25 PULGADAS (18.5 CENTIMETROS), MATERIAL TITANIO DE GRADO MEDICO.</v>
          </cell>
          <cell r="D6755" t="str">
            <v>UD</v>
          </cell>
          <cell r="F6755" t="str">
            <v>2219</v>
          </cell>
        </row>
        <row r="6756">
          <cell r="A6756">
            <v>212012425</v>
          </cell>
          <cell r="B6756" t="str">
            <v>TIJERAS POTTS PUNTA APLANCHADA CON BOLITA CUCHILLAS CON ANGULO 25° 7.25 PULGADAS (18.5 CENTIMETROS), MATERIAL ACERO INOXIDABLE DE GRADO MEDICO.</v>
          </cell>
          <cell r="D6756" t="str">
            <v>UD</v>
          </cell>
          <cell r="F6756" t="str">
            <v>2219</v>
          </cell>
        </row>
        <row r="6757">
          <cell r="A6757">
            <v>212012426</v>
          </cell>
          <cell r="B6757" t="str">
            <v>TIJERAS POTTS PUNTA APLANCHADA CON BOLITA CUCHILLAS CON ANGULO 45° 7.25 PULGADAS (18.5 CENTIMETROS), MATERIAL ACERO INOXIDABLE DE GRADO MEDICO.</v>
          </cell>
          <cell r="D6757" t="str">
            <v>UD</v>
          </cell>
          <cell r="F6757" t="str">
            <v>2219</v>
          </cell>
        </row>
        <row r="6758">
          <cell r="A6758">
            <v>212012427</v>
          </cell>
          <cell r="B6758" t="str">
            <v>TIJERAS POTTS PUNTA APLANCHADA CON BOLITA CUCHILLAS CON ANGULO 60° 7.25 PULGADAS (18.5 CENTIMETROS), MATERIAL ACERO INOXIDABLE DE GRADO MEDICO.</v>
          </cell>
          <cell r="D6758" t="str">
            <v>UD</v>
          </cell>
          <cell r="F6758" t="str">
            <v>2219</v>
          </cell>
        </row>
        <row r="6759">
          <cell r="A6759">
            <v>212012428</v>
          </cell>
          <cell r="B6759" t="str">
            <v>TIJERAS POTTS PUNTA APLANCHADA CON BOLITA CUCHILLAS CON ANGULO 90° 7.0 PULGADAS (18 CENTIMETROS), MATERIAL ACERO INOXIDABLE DE GRADO MEDICO.</v>
          </cell>
          <cell r="D6759" t="str">
            <v>UD</v>
          </cell>
          <cell r="F6759" t="str">
            <v>2219</v>
          </cell>
        </row>
        <row r="6760">
          <cell r="A6760">
            <v>212012429</v>
          </cell>
          <cell r="B6760" t="str">
            <v>TIJERAS POTTS PUNTA APLANCHADA CON BOLITA CUCHILLAS CON ANGULO 125° 7.0 PULGADAS (18 CENTIMETROS), MATERIAL ACERO INOXIDABLE DE GRADO MEDICO.</v>
          </cell>
          <cell r="D6760" t="str">
            <v>UD</v>
          </cell>
          <cell r="F6760" t="str">
            <v>2219</v>
          </cell>
        </row>
        <row r="6761">
          <cell r="A6761">
            <v>212012430</v>
          </cell>
          <cell r="B6761" t="str">
            <v>TIJERA POTTS PUNTA APLANCHADA CON ANGULO CURVO AGUDO CUCHILLAS CON ANGULO 45° 6.25 PULGADAS (16.0 CENTIMETROS), MATERIAL ACERO INOXIDABLE DE GRADO MEDICO.</v>
          </cell>
          <cell r="D6761" t="str">
            <v>UD</v>
          </cell>
          <cell r="F6761" t="str">
            <v>2219</v>
          </cell>
        </row>
        <row r="6762">
          <cell r="A6762">
            <v>212012431</v>
          </cell>
          <cell r="B6762" t="str">
            <v>TIJERA POTTS PUNTA APLANCHADA CON ANGULO CURVO AGUDO Y BOLITA AL FINAL DE LA PUNTA CUCHILLAS CON ANGULO 45° 7.25 PULGADAS (18.5 CENTIMETROS), MATERIAL ACERO INOXIDABLE.</v>
          </cell>
          <cell r="D6762" t="str">
            <v>UD</v>
          </cell>
          <cell r="F6762" t="str">
            <v>2219</v>
          </cell>
        </row>
        <row r="6763">
          <cell r="A6763">
            <v>212012432</v>
          </cell>
          <cell r="B6763" t="str">
            <v>TIJERA POTTS PUNTA APLANCHADA CON ANGULO CURVO AGUDO CUCHILLAS CON ANGULO 90° 6.25 PULGADAS (16.0 CENTIMETROS), MATERIAL ACERO INOXIDABLE DE GRADO MEDICO.</v>
          </cell>
          <cell r="D6763" t="str">
            <v>UD</v>
          </cell>
          <cell r="F6763" t="str">
            <v>2219</v>
          </cell>
        </row>
        <row r="6764">
          <cell r="A6764">
            <v>212012433</v>
          </cell>
          <cell r="B6764" t="str">
            <v>TIJERA POTTS PUNTA APLANCHADA CON ANGULO CURVO AGUDO CUCHILLAS CON ANGULO 125° 6.25 PULGADAS (16.0 CENTIMETROS), MATERIAL ACERO INOXIDABLE DE GRADO MEDICO.</v>
          </cell>
          <cell r="D6764" t="str">
            <v>UD</v>
          </cell>
          <cell r="F6764" t="str">
            <v>2219</v>
          </cell>
        </row>
        <row r="6765">
          <cell r="A6765">
            <v>212012434</v>
          </cell>
          <cell r="B6765" t="str">
            <v>TIJERA DIETHRICH POTTS  CUCHILLAS CON ANGULO 45° AL BORDE DE LA NAVAJA 7 PULGADAS (18 CENTIMETROS), MATERIAL ACERO INOXIDABLE DE GRADO MEDICO.</v>
          </cell>
          <cell r="D6765" t="str">
            <v>UD</v>
          </cell>
          <cell r="F6765" t="str">
            <v>2219</v>
          </cell>
        </row>
        <row r="6766">
          <cell r="A6766">
            <v>212012435</v>
          </cell>
          <cell r="B6766" t="str">
            <v>TIJERA DIETHRICH POTTS  ? CUCHILLAS CON ANGULO 90° AL BORDE DE LA NAVAJA 7 PULGADAS (18 CENTIMETROS), MATERIAL ACERO INOXIDABLE DE GRADO MEDICO.</v>
          </cell>
          <cell r="D6766" t="str">
            <v>UD</v>
          </cell>
          <cell r="F6766" t="str">
            <v>2219</v>
          </cell>
        </row>
        <row r="6767">
          <cell r="A6767">
            <v>212012436</v>
          </cell>
          <cell r="B6767" t="str">
            <v>TIJERA DIETHRICH POTTS CUCHILLAS CON ANGULO 125° AL BORDE DE LA NAVAJA 7 PULGADAS (18 CENTIMETROS), MATERIAL ACERO INOXIDABLE DE GRADO MEDICO.</v>
          </cell>
          <cell r="D6767" t="str">
            <v>UD</v>
          </cell>
          <cell r="F6767" t="str">
            <v>2219</v>
          </cell>
        </row>
        <row r="6768">
          <cell r="A6768">
            <v>212012437</v>
          </cell>
          <cell r="B6768" t="str">
            <v>TIJERAS FAVALORO CUCHILLAS CON ANGULO 125° AL BORDE DE LA NAVAJA 6.75 PULGADAS (17 CENTIMETROS), MATERIAL ACERO INOXIDABLE DE GRADO MEDICO.</v>
          </cell>
          <cell r="D6768" t="str">
            <v>UD</v>
          </cell>
          <cell r="F6768" t="str">
            <v>2219</v>
          </cell>
        </row>
        <row r="6769">
          <cell r="A6769">
            <v>212012438</v>
          </cell>
          <cell r="B6769" t="str">
            <v>TIJERA BEALL CIRCUMFLEX CUCHILLAS CON ANGULO 115° AL BORDE DE LA NAVAJA 5.75 PULGADAS (14.5 CENTIMETROS), MATERIAL ACERO INOXIDABLE DE GRADO MEDICO.</v>
          </cell>
          <cell r="D6769" t="str">
            <v>UD</v>
          </cell>
          <cell r="F6769" t="str">
            <v>2219</v>
          </cell>
        </row>
        <row r="6770">
          <cell r="A6770">
            <v>212012439</v>
          </cell>
          <cell r="B6770" t="str">
            <v>TIJERA DEBAKEY  PUNTAS ROMA CURVADA AL BORDE DE LA NAVAJA 6.75 PULGADAS (17 CENTIMETROS), MATERIAL ACERO INOXIDABLE DE GRADO MEDICO.</v>
          </cell>
          <cell r="D6770" t="str">
            <v>UD</v>
          </cell>
          <cell r="F6770" t="str">
            <v>2219</v>
          </cell>
        </row>
        <row r="6771">
          <cell r="A6771">
            <v>212012440</v>
          </cell>
          <cell r="B6771" t="str">
            <v>TIJERA WIRE CUTTINGS 4.75 PULGADAS (12 CENTIMETROS), MATERIAL ACERO INOXIDABLE DE GRADO MEDICO.</v>
          </cell>
          <cell r="D6771" t="str">
            <v>UD</v>
          </cell>
          <cell r="F6771" t="str">
            <v>2219</v>
          </cell>
        </row>
        <row r="6772">
          <cell r="A6772">
            <v>212012441</v>
          </cell>
          <cell r="B6772" t="str">
            <v>TIJERA STEVENS ? PUNTAS TENOTOMIA / PUNTA ROMA 4.5 PULGADAS (11 CENTIMETROS), MATERIAL ACERO INOXIDABLE DE GRADO MEDICO.</v>
          </cell>
          <cell r="D6772" t="str">
            <v>UD</v>
          </cell>
          <cell r="F6772" t="str">
            <v>2219</v>
          </cell>
        </row>
        <row r="6773">
          <cell r="A6773">
            <v>212012442</v>
          </cell>
          <cell r="B6773" t="str">
            <v>TIJERA METZENVAUM, PUNTA ROMA, 7 PULGADAS (18 CENTIMETROS), MATERIAL ACERO INOXIDABLE DE GRADO MEDICO.</v>
          </cell>
          <cell r="D6773" t="str">
            <v>UD</v>
          </cell>
          <cell r="F6773" t="str">
            <v>2219</v>
          </cell>
        </row>
        <row r="6774">
          <cell r="A6774">
            <v>212012443</v>
          </cell>
          <cell r="B6774" t="str">
            <v>TIJERA METZENVAUM  CUCHILLAS CURVAS 7 PULGADAS (18 CENTIMETROS), PUNTAS ROMA, MATERIAL ACERO INOXIDABLE DE GRADO MEDICO.</v>
          </cell>
          <cell r="D6774" t="str">
            <v>UD</v>
          </cell>
          <cell r="F6774" t="str">
            <v>2219</v>
          </cell>
        </row>
        <row r="6775">
          <cell r="A6775">
            <v>212012444</v>
          </cell>
          <cell r="B6775" t="str">
            <v>TIJERA MAYO CUCHILLAS RECTAS CON INSERTO DE CARBURO DE TUNGSTENO 6.75 PULGADAS (17 CENTIMETROS), MATERIAL ACERO INOXIDABLE DE GRADO MEDICO.</v>
          </cell>
          <cell r="D6775" t="str">
            <v>UD</v>
          </cell>
          <cell r="F6775" t="str">
            <v>2219</v>
          </cell>
        </row>
        <row r="6776">
          <cell r="A6776">
            <v>212012445</v>
          </cell>
          <cell r="B6776" t="str">
            <v>TIJERA MAYO CUCHILLAS CURVAS CON INSERTO DE CARBURO DE TUNGSTENO 6.75 PULGADAS (17 CENTIMETROS), MATERIAL ACERO INOXIDABLE DE GRADO MEDICO.</v>
          </cell>
          <cell r="D6776" t="str">
            <v>UD</v>
          </cell>
          <cell r="F6776" t="str">
            <v>2219</v>
          </cell>
        </row>
        <row r="6777">
          <cell r="A6777">
            <v>212012446</v>
          </cell>
          <cell r="B6777" t="str">
            <v>TIJERA IN-SITY VENOUS VALVE CUCHILLAS RECTAS 12 PULGADAS (30 CENTIMETROS),  MATERIAL ACERO INOXIDABLE DE GRADO MEDICO.</v>
          </cell>
          <cell r="D6777" t="str">
            <v>UD</v>
          </cell>
          <cell r="F6777" t="str">
            <v>2219</v>
          </cell>
        </row>
        <row r="6778">
          <cell r="A6778">
            <v>212012447</v>
          </cell>
          <cell r="B6778" t="str">
            <v>TIJERA IN-SITY VENOUS VALVE CUCHILLAS CURVAS (PARA IZQUIERDO) 12 PULGADAS (30 CENTIMETROS), MATERIAL ACERO INOXIDABLE DE GRADO MEDICO.</v>
          </cell>
          <cell r="D6778" t="str">
            <v>UD</v>
          </cell>
          <cell r="F6778" t="str">
            <v>2219</v>
          </cell>
        </row>
        <row r="6779">
          <cell r="A6779">
            <v>212012448</v>
          </cell>
          <cell r="B6779" t="str">
            <v>TIJERA IN-SITY VENOUS VALVE CUCHILLAS CURVAS (PARA DERECHO) 12 PULGADAS (30 CENTIMETROS), MATERIAL ACERO INOXIDABLE DE GRADO MEDICO.</v>
          </cell>
          <cell r="D6779" t="str">
            <v>UD</v>
          </cell>
          <cell r="F6779" t="str">
            <v>2219</v>
          </cell>
        </row>
        <row r="6780">
          <cell r="A6780">
            <v>212012450</v>
          </cell>
          <cell r="B6780" t="str">
            <v>TIJERA MICS CUCHILLAS CURVAS NAVAJAS A 15° - 14 PULGADAS (35.5 CENTIMETROS),  MATERIAL ACERO INOXIDABLE DE GRADO MEDICO.</v>
          </cell>
          <cell r="D6780" t="str">
            <v>UD</v>
          </cell>
          <cell r="F6780" t="str">
            <v>2219</v>
          </cell>
        </row>
        <row r="6781">
          <cell r="A6781">
            <v>212012451</v>
          </cell>
          <cell r="B6781" t="str">
            <v>TIJERA MICS CUCHILLAS MUY CURVAS NAVAJAS A 30° - 14 PULGADAS (35.5 CENTIMETROS), MATERIAL ACERO INOXIDABLE DE GRADO MEDICO.</v>
          </cell>
          <cell r="D6781" t="str">
            <v>UD</v>
          </cell>
          <cell r="F6781" t="str">
            <v>2219</v>
          </cell>
        </row>
        <row r="6782">
          <cell r="A6782">
            <v>212012452</v>
          </cell>
          <cell r="B6782" t="str">
            <v>TIJERA MICS CUCHILLAS CURVA COMPLETA NAVAJAS A 70° - 14 PULGADAS (35.5 CENTIMETROS), MATERIAL ACERO INOXIDABLE DE GRADO MEDICO.</v>
          </cell>
          <cell r="D6782" t="str">
            <v>UD</v>
          </cell>
          <cell r="F6782" t="str">
            <v>2219</v>
          </cell>
        </row>
        <row r="6783">
          <cell r="A6783">
            <v>212012453</v>
          </cell>
          <cell r="B6783" t="str">
            <v>TIJERA MICS CUCHILLAS ANGULADAS NAVAJAS A 125° - 14 PULGADAS (35.5 CENTIMETROS), MATERIAL ACERO INOXIDABLE DE GRADO MEDICO.</v>
          </cell>
          <cell r="D6783" t="str">
            <v>UD</v>
          </cell>
          <cell r="F6783" t="str">
            <v>2219</v>
          </cell>
        </row>
        <row r="6784">
          <cell r="A6784">
            <v>212012454</v>
          </cell>
          <cell r="B6784" t="str">
            <v>CLAMP THORACOSCOPIC DEBAKEY DIENTES  1X2 DEBAKEY MANDIBULAS ATRAUMATICA CURVA, 12.75 PULGADAS (32 CENTIMETROS), MATERIAL ACERO INOXIDABLE DE GRADO MEDICO.</v>
          </cell>
          <cell r="D6784" t="str">
            <v>UD</v>
          </cell>
          <cell r="F6784" t="str">
            <v>2219</v>
          </cell>
        </row>
        <row r="6785">
          <cell r="A6785">
            <v>212012455</v>
          </cell>
          <cell r="B6785" t="str">
            <v>CLAMP THORACOSCOPIC DEBAKEY DIENTES  1X2 DEBAKEY MANDIBULAS ATRAUMATICA CURVA, 14.25 PULGADAS (36 CENTIMETROS), MATERIAL ACERO INOXIDABLE DE GRADO MEDICO.</v>
          </cell>
          <cell r="D6785" t="str">
            <v>UD</v>
          </cell>
          <cell r="F6785" t="str">
            <v>2219</v>
          </cell>
        </row>
        <row r="6786">
          <cell r="A6786">
            <v>212012456</v>
          </cell>
          <cell r="B6786" t="str">
            <v>CLAMP THORACOSCOPIC DEBAKEY DIENTES  1X2 DEBAKEY MANDIBULAS ATRAUMATICA 110 MM CURVA, 14.25 PULGADAS (36 CENTIMETROS), MATERIAL ACERO INOXIDABLE DE GRADO MEDICO.</v>
          </cell>
          <cell r="D6786" t="str">
            <v>UD</v>
          </cell>
          <cell r="F6786" t="str">
            <v>2219</v>
          </cell>
        </row>
        <row r="6787">
          <cell r="A6787">
            <v>212012457</v>
          </cell>
          <cell r="B6787" t="str">
            <v>CLAMP HORACOSCOPIC LAMBERT KAY CURVA CON DIENTES 1X3 DEBAKEY DE MANDIBULA ATRAUMATICA EJE 10 MM 12.25 PULGADAS (31 CENTIMETROS), MATERIAL ACERO INOXIDABLE DE GRADO MEDICO.</v>
          </cell>
          <cell r="D6787" t="str">
            <v>UD</v>
          </cell>
          <cell r="F6787" t="str">
            <v>2219</v>
          </cell>
        </row>
        <row r="6788">
          <cell r="A6788">
            <v>212012458</v>
          </cell>
          <cell r="B6788" t="str">
            <v>CLAMP VATS HARKEN, CON MANDIBULAS BIEN CURVADAS DE 95 MM DIENGTES 1X2 EJE 10 MM 14 PULGADAS (35.5 CENTIMETROS), MATERIAL ACERO INOXIDABLE DE GRADO MEDICO.</v>
          </cell>
          <cell r="D6788" t="str">
            <v>UD</v>
          </cell>
          <cell r="F6788" t="str">
            <v>2219</v>
          </cell>
        </row>
        <row r="6789">
          <cell r="A6789">
            <v>212012465</v>
          </cell>
          <cell r="B6789" t="str">
            <v>PINZA TIPO ALLIS VATS CURVA IZQUIERDA DE 6 MM PARA MANDIBULAS ANCHAS, EJE DE 7 MM CON TRINQUETE, LONG. DE TRABAJO 9.5 PULGADAS (24 CENTIMETROS), LONG. TOTAL 13.5 PULGADAS (34 CMS).</v>
          </cell>
          <cell r="D6789" t="str">
            <v>UD</v>
          </cell>
          <cell r="F6789" t="str">
            <v>2219</v>
          </cell>
        </row>
        <row r="6790">
          <cell r="A6790">
            <v>212012466</v>
          </cell>
          <cell r="B6790" t="str">
            <v>PINZA VATS FOERSTER, EJE IZQUIERDO, MANDIBULAS SERRADAS Y OVALADAS 12 MM, EJE 7MM CON TRINQUETE, LONG. DE TRABAJO 7.5 PULGADAS (19 CENTIMETROS), LONG. TOTAL 11.5 PULGADAS (29 CMS).</v>
          </cell>
          <cell r="D6790" t="str">
            <v>UD</v>
          </cell>
          <cell r="F6790" t="str">
            <v>2219</v>
          </cell>
        </row>
        <row r="6791">
          <cell r="A6791">
            <v>212012467</v>
          </cell>
          <cell r="B6791" t="str">
            <v>PINZA VATS DUVAL, MANGO ANILLADO, EJE CURVO, CURVA IZQUIERDA, MANDIBULAS SERRADAS Y OVALADAS 20 MM, EJE 10 MM CON TRINQUETE, LONGITUD DE TRABAJO 9.5 PULGADAS (24 CENTIMETROS).</v>
          </cell>
          <cell r="D6791" t="str">
            <v>UD</v>
          </cell>
          <cell r="F6791" t="str">
            <v>2219</v>
          </cell>
        </row>
        <row r="6792">
          <cell r="A6792">
            <v>212012468</v>
          </cell>
          <cell r="B6792" t="str">
            <v>PINZA VATS DUVAL, CURVA IZQUIERDA, MANDIBULAS ANILLADAS TRIANGULADAS Y ASERRADAS EJE EN TRINQUETE 10 MM, LONGITUD DE TRABAJO 9.5 PULGADAS (24 CENTIMETROS), LONGITUD TOTAL 13.5 PULG</v>
          </cell>
          <cell r="D6792" t="str">
            <v>UD</v>
          </cell>
          <cell r="F6792" t="str">
            <v>2219</v>
          </cell>
        </row>
        <row r="6793">
          <cell r="A6793">
            <v>212012469</v>
          </cell>
          <cell r="B6793" t="str">
            <v>PINZA TIPO NODE GASPERS, CURVA IZQUIERDA 11 MM, MANDIBULAS DENTADA OBLONG, EJE COM TRINQUETE 5 MM, LONG. DE TRABAJO 9 PULGADAS (23 CENTIMETROS) LONG. TOTAL 13 PULGADAS (33 CMS).</v>
          </cell>
          <cell r="D6793" t="str">
            <v>UD</v>
          </cell>
          <cell r="F6793" t="str">
            <v>2219</v>
          </cell>
        </row>
        <row r="6794">
          <cell r="A6794">
            <v>212012470</v>
          </cell>
          <cell r="B6794" t="str">
            <v>PORTA AGUJAS TIPO MIS, MANDIBULAS CON BLOQUEO RECUBIERTAS DE CARBURO DE TUNGSTENO, EJE 5 MM, LONG. DE TRABAJO 6.5 PULGADAS (16.5 CENTIMETROS), LONG. TOTAL 10.5 PULGADAS  (26.5 CMS)</v>
          </cell>
          <cell r="D6794" t="str">
            <v>UD</v>
          </cell>
          <cell r="F6794" t="str">
            <v>2219</v>
          </cell>
        </row>
        <row r="6795">
          <cell r="A6795">
            <v>212012471</v>
          </cell>
          <cell r="B6795" t="str">
            <v>PORTA AGUJAS TIPO WEXLER MIS, MANDIBULAS RECTAS CON INSERT DE CARBURO DE TUNGSTENO BLOQUEDO, EJE 5 MM, LONGITUD DE TRABAJO 6.75 PULGADAS (17 CENTIMETROS), MANGO DE APRIETE REDONDO.</v>
          </cell>
          <cell r="D6795" t="str">
            <v>UD</v>
          </cell>
          <cell r="F6795" t="str">
            <v>2219</v>
          </cell>
        </row>
        <row r="6796">
          <cell r="A6796">
            <v>212012472</v>
          </cell>
          <cell r="B6796" t="str">
            <v>PORTA AGUJAS WEXLER MIS, MANDIBULAS CURVAS CON INSERT DE CARBURO DE TUNGSTENO BLOQUEDO, EJE 5 MM, LONGITUD DE TRABAJO 6.75 PULGADAS (17 CENTIMETROS), MANGO DE APRIETE REDONDO.</v>
          </cell>
          <cell r="D6796" t="str">
            <v>UD</v>
          </cell>
          <cell r="F6796" t="str">
            <v>2219</v>
          </cell>
        </row>
        <row r="6797">
          <cell r="A6797">
            <v>212012473</v>
          </cell>
          <cell r="B6797" t="str">
            <v>MIS KNOT PUSHER (BAJA NUDOS), EJE CON BLOQUEO 5 MM, LONGITUD DE TRABAJO 10 PULGADAS (25 CENTIMETROS), MANGO REDONDO DE APRIETE, LONGITUD TOTAL 15 PULGADAS (38 CENTIMETROS).</v>
          </cell>
          <cell r="D6797" t="str">
            <v>UD</v>
          </cell>
          <cell r="F6797" t="str">
            <v>2219</v>
          </cell>
        </row>
        <row r="6798">
          <cell r="A6798">
            <v>212012474</v>
          </cell>
          <cell r="B6798" t="str">
            <v>TIJERA TIPO MIS, MAXIMA CURVA, NAVAS CON CURVA DE 70°, EJE 5 MM, LONGITUD DE TRABAJO 6.75 PULGADAS (17 CENTIMETROS), MANGO REDONDO DE APRIETE, LONGITUD TOTAL 11.75 PULGADAS (30 CMS</v>
          </cell>
          <cell r="D6798" t="str">
            <v>UD</v>
          </cell>
          <cell r="F6798" t="str">
            <v>2219</v>
          </cell>
        </row>
        <row r="6799">
          <cell r="A6799">
            <v>212012475</v>
          </cell>
          <cell r="B6799" t="str">
            <v>THORACOSCOPIC RETRACTOR TIPO ABANICO, RECTO 10 MM EJE ARTICULADO COM 3 DEDOS, LONGITUD DE TRABAJO 13 PULGADAS (33 CENTIMETROS) MANGO REDONDO DE APRIETE, LONGITUD TOTAL 19.5 PULG</v>
          </cell>
          <cell r="D6799" t="str">
            <v>UD</v>
          </cell>
          <cell r="F6799" t="str">
            <v>2219</v>
          </cell>
        </row>
        <row r="6800">
          <cell r="A6800">
            <v>212012476</v>
          </cell>
          <cell r="B6800" t="str">
            <v>TUBO TORAXICO PASSER, EJE CURVO 10 MM, LONGITUD DE TRABAJO 11 PULGADAS (28 CENTIMETROS) CON TRINQUETE, LONGITUD TOTAL 14 PULGADAS (35.5 CENTIMETROS)</v>
          </cell>
          <cell r="D6800" t="str">
            <v>UD</v>
          </cell>
          <cell r="F6800" t="str">
            <v>2219</v>
          </cell>
        </row>
        <row r="6801">
          <cell r="A6801">
            <v>212012477</v>
          </cell>
          <cell r="B6801" t="str">
            <v>SUTURE PULER, MANGO REDONDO, LONGITUD TOTAL 13.75 PULGADAS (35 CENTIMETROS),  MATERIAL DE ACERO INOXIDABLE DE GRADO MEDICO.</v>
          </cell>
          <cell r="D6801" t="str">
            <v>UD</v>
          </cell>
          <cell r="F6801" t="str">
            <v>2219</v>
          </cell>
        </row>
        <row r="6802">
          <cell r="A6802">
            <v>212012478</v>
          </cell>
          <cell r="B6802" t="str">
            <v>SOPORTE DE HOJAS DE BISTURI, MANGO REDONDO, LONGITUD TOTAL 14.5 PULGADAS (37 CENTIMETROS), MATERIAL DE ACERO INOXIDABLE DE GRADO MEDICO.</v>
          </cell>
          <cell r="D6802" t="str">
            <v>UD</v>
          </cell>
          <cell r="F6802" t="str">
            <v>2219</v>
          </cell>
        </row>
        <row r="6803">
          <cell r="A6803">
            <v>212012480</v>
          </cell>
          <cell r="B6803" t="str">
            <v>INSTRUMENTO DE SUCCION, TUBO RECTO DE 5 MM, MANGO YANKAUER CON SUCCION VARIABLE, LONGITUD DE TRABAJO 12.5 PULGADAS (32 CENTIMETROS), LONGITUD TOTAL 17.75 PULGADAS (45 CENTIMETROS).</v>
          </cell>
          <cell r="D6803" t="str">
            <v>UD</v>
          </cell>
          <cell r="F6803" t="str">
            <v>2219</v>
          </cell>
        </row>
        <row r="6804">
          <cell r="A6804">
            <v>212012481</v>
          </cell>
          <cell r="B6804" t="str">
            <v>INSTRUMENTO DE SUCCION, TUBO CURVO 3.2 MM, MANGO YANKAUER, LONGITUD DE TRABAJO 8.75 PULGADAS (22 CENTIMETROS), LONGITUD TOTAL 14.25 PULGADAS (36 CENTIMETROS).</v>
          </cell>
          <cell r="D6804" t="str">
            <v>UD</v>
          </cell>
          <cell r="F6804" t="str">
            <v>2219</v>
          </cell>
        </row>
        <row r="6805">
          <cell r="A6805">
            <v>212012482</v>
          </cell>
          <cell r="B6805" t="str">
            <v>CAJA DE ESTERILIZACION METALICA, NIVEL INDIVIDUAL, MEDIDAS 10.5 PULGADAS ANCHO X 21.5 PULGADAS LARGO X 2.5 PULGADAS DE ALTO (26.6 CMS. ANCHO X 53.3 CMS. DE LARGO X 6.3 CMS. DE ALTO</v>
          </cell>
          <cell r="D6805" t="str">
            <v>UD</v>
          </cell>
          <cell r="F6805" t="str">
            <v>2219</v>
          </cell>
        </row>
        <row r="6806">
          <cell r="A6806">
            <v>212012483</v>
          </cell>
          <cell r="B6806" t="str">
            <v>PORTA AGUJAS MIS CABG, MANDIBULAS RECTAS RECUBIERTAS CON CARBURO DE TUNGSTENO CON BLOQUEO, EJE 3 MM, LONGITUD DE TRABAJO 6.75 PULGADAS (17 CENTIMETROS), MANGO REDONDO DE APRIETE.</v>
          </cell>
          <cell r="D6806" t="str">
            <v>UD</v>
          </cell>
          <cell r="F6806" t="str">
            <v>2219</v>
          </cell>
        </row>
        <row r="6807">
          <cell r="A6807">
            <v>212012484</v>
          </cell>
          <cell r="B6807" t="str">
            <v>PORTA AGUJAS MIS CABG, MANDIBULAS CURVAS RECUBIERTAS CON CARBURO DE TUNGSTENO CON BLOQUEO, EJE 3 MM, LONGITUD DE TRABAJO 6.75 PULGADAS (17 CENTIMETROS), MANGO REDONDO DE APRIETE.</v>
          </cell>
          <cell r="D6807" t="str">
            <v>UD</v>
          </cell>
          <cell r="F6807" t="str">
            <v>2219</v>
          </cell>
        </row>
        <row r="6808">
          <cell r="A6808">
            <v>212012485</v>
          </cell>
          <cell r="B6808" t="str">
            <v>CLAMP TIPO TANGENTIAN OCCLUSION, MANDIBULAS ATRAUMATICAS DEBAKEY DE 34 MM, VASTAGOS LIGERAMENTE CURVOS, LONGITUD TOTAL 9.25 PULGADAS (23.5 CENTIMETROS).</v>
          </cell>
          <cell r="D6808" t="str">
            <v>UD</v>
          </cell>
          <cell r="F6808" t="str">
            <v>2219</v>
          </cell>
        </row>
        <row r="6809">
          <cell r="A6809">
            <v>212012486</v>
          </cell>
          <cell r="B6809" t="str">
            <v>CLAMP TIPO DEBAKEY AORTA, MANDIBULAS ATRAUMATICAS DE CURVA FULL DEBAKEY, VASTAGOS CURVOS, LONGITUD TOTAL 10.5 PULGADAS (26.5 CENTIMETROS).</v>
          </cell>
          <cell r="D6809" t="str">
            <v>UD</v>
          </cell>
          <cell r="F6809" t="str">
            <v>2219</v>
          </cell>
        </row>
        <row r="6810">
          <cell r="A6810">
            <v>212012487</v>
          </cell>
          <cell r="B6810" t="str">
            <v>BANDEJA DE ESTERILIZACION DEL INSTRUMENTO - INCLUYE BASE PROFUNDA / BANDEJA DE INSERCION / 2 ALFOMBRILLAS / TAPA, 10"X6" X1.5 " (25.4CM X 15.2CM X 3.8CM).</v>
          </cell>
          <cell r="D6810" t="str">
            <v>UD</v>
          </cell>
          <cell r="F6810" t="str">
            <v>2219</v>
          </cell>
        </row>
        <row r="6811">
          <cell r="A6811">
            <v>212012488</v>
          </cell>
          <cell r="B6811" t="str">
            <v>DILATADOR VASCULAR GARRET, MANGO REDONDO, PUNTAS 1.0 MM, LONGITUD TOTAL 5.5 PULGADAS (15,5 CENTIMETROS), MATERIAL ACERO INOXIDABLE DE GRADO MEDICO.</v>
          </cell>
          <cell r="D6811" t="str">
            <v>UD</v>
          </cell>
          <cell r="F6811" t="str">
            <v>2219</v>
          </cell>
        </row>
        <row r="6812">
          <cell r="A6812">
            <v>212012489</v>
          </cell>
          <cell r="B6812" t="str">
            <v>DILATADOR VASCULAR GARRET, MANGO REDONDO, PUNTAS 1.5 MM, LONGITUD TOTAL 5.5 PULGADAS (15,5 CENTIMETROS), MATERIAL ACERO INOXIDABLE DE GRADO MEDICO.</v>
          </cell>
          <cell r="D6812" t="str">
            <v>UD</v>
          </cell>
          <cell r="F6812" t="str">
            <v>2219</v>
          </cell>
        </row>
        <row r="6813">
          <cell r="A6813">
            <v>212012490</v>
          </cell>
          <cell r="B6813" t="str">
            <v>DILATADOR VASCULAR GARRET, MANGO REDONDO, PUNTAS 2.0 MM, LONGITUD TOTAL 5.5 PULGADAS (15,5 CENTIMETROS), MATERIAL ACERO INOXIDABLE DE GRADO MEDICO.</v>
          </cell>
          <cell r="D6813" t="str">
            <v>UD</v>
          </cell>
          <cell r="F6813" t="str">
            <v>2219</v>
          </cell>
        </row>
        <row r="6814">
          <cell r="A6814">
            <v>212012491</v>
          </cell>
          <cell r="B6814" t="str">
            <v>DILATADOR VASCULAR GARRET, MANGO REDONDO, PUNTAS 3.0 MM, LONGITUD TOTAL 8.25 PULGADAS (21 CENTIMETROS), MATERIAL ACERO INOXIDABLE DE GRADO MEDICO.</v>
          </cell>
          <cell r="D6814" t="str">
            <v>UD</v>
          </cell>
          <cell r="F6814" t="str">
            <v>2219</v>
          </cell>
        </row>
        <row r="6815">
          <cell r="A6815">
            <v>212012492</v>
          </cell>
          <cell r="B6815" t="str">
            <v>DILATADOR VASCULAR GARRET, MANGO REDONDO, PUNTAS 3.0 MM, LONGITUD TOTAL 5.5 PULGADAS (15,5 CENTIMETROS), MATERIAL ACERO INOXIDABLE DE GRADO MEDICO.</v>
          </cell>
          <cell r="D6815" t="str">
            <v>UD</v>
          </cell>
          <cell r="F6815" t="str">
            <v>2219</v>
          </cell>
        </row>
        <row r="6816">
          <cell r="A6816">
            <v>212012493</v>
          </cell>
          <cell r="B6816" t="str">
            <v>CANULA HEPARINA IMA, PUNTAS 1.5 MM CON EJE MALEABLE, LONGITUD 2.75 PULGADAS (7 CENTIMETROS), PARA CIRUGIA CARDIO-TORAXICA, MATERIAL ACERO INOXIDABLE DE GRADO MEDICO.</v>
          </cell>
          <cell r="D6816" t="str">
            <v>UD</v>
          </cell>
          <cell r="F6816" t="str">
            <v>2219</v>
          </cell>
        </row>
        <row r="6817">
          <cell r="A6817">
            <v>212012494</v>
          </cell>
          <cell r="B6817" t="str">
            <v>RETRACTOR FINOCHETTO, APERTURA DEL RETRACTOR 8 PULGADAS (20 CENTIMETROS) ANCHO DE CUCHILLA  2.5 PULGADAS (6.5 CENTIMETROS) PROFUNDIDAD DE CUCHILLA  1,75 PULGADAS (4.5 CENTIMETROS.</v>
          </cell>
          <cell r="D6817" t="str">
            <v>UD</v>
          </cell>
          <cell r="F6817" t="str">
            <v>2219</v>
          </cell>
        </row>
        <row r="6818">
          <cell r="A6818">
            <v>212012495</v>
          </cell>
          <cell r="B6818" t="str">
            <v>RETRACTOR FINOCHETTO, APERTURA DEL RETRACTOR 10 PULGADAS (25 CENTIMETROS) ANCHO DE CUCHILLA 2.5 PULGADAS (6.5 CENTIMETROS) PROFUNDIDAD DE CUCHILLA 2,75 PULGADAS (7.0 CENTIMETRO</v>
          </cell>
          <cell r="D6818" t="str">
            <v>UD</v>
          </cell>
          <cell r="F6818" t="str">
            <v>2219</v>
          </cell>
        </row>
        <row r="6819">
          <cell r="A6819">
            <v>212012661</v>
          </cell>
          <cell r="B6819" t="str">
            <v>AGUJAS DE ACCESO CON PUNTA TIPO CHIBA. CONSISTE EN 2 PARTES CANULA INTERNA Y AGUJA EXTERNA, DE ACERO INOXIDABLE, LONGITUDES DE 15+/-5CM, CALIBRE DE AGUJAS 18+/-4G, EXTREMO DISTAL</v>
          </cell>
          <cell r="D6819" t="str">
            <v>UD</v>
          </cell>
          <cell r="F6819" t="str">
            <v>2219</v>
          </cell>
        </row>
        <row r="6820">
          <cell r="A6820">
            <v>212012662</v>
          </cell>
          <cell r="B6820" t="str">
            <v>AGUJAS PARA BIOPSIAS CITOLOGICAS DE ASPIRACION, CON AGUJA CANULA INTERNA Y AGUJA EXTERNA, DE ACERO INOXIDABLE, LONGITUDES  DE 15CM+/-5CM DE LARGO, EXTREMO DISTAL</v>
          </cell>
          <cell r="D6820" t="str">
            <v>UD</v>
          </cell>
          <cell r="F6820" t="str">
            <v>2219</v>
          </cell>
        </row>
        <row r="6821">
          <cell r="A6821">
            <v>212012664</v>
          </cell>
          <cell r="B6821" t="str">
            <v>SET DE AGUJA DE PUNCION CON CATETER EXTERNO, PARA ACCESO INICIAL Y BIOPSOA, DE AGUJA DE ACERO INOXIDABLE Y CATETER DE POLIURETANO, LONGITUDES DE 15CM + /- 5 CM DE LARGO,</v>
          </cell>
          <cell r="D6821" t="str">
            <v>UD</v>
          </cell>
          <cell r="F6821" t="str">
            <v>2219</v>
          </cell>
        </row>
        <row r="6822">
          <cell r="A6822">
            <v>212012666</v>
          </cell>
          <cell r="B6822" t="str">
            <v>INTRODUCTORES PERCUTANEOS PARA DISPOSITIVOS DE DIANOSTICO E INTERVENCIONISTAS, INTRODUCTOR TRIAXIAL CON VAINA, CANULA DE REFUERZO, VAINA DE 18CM+/--2 CM DE LARGO.</v>
          </cell>
          <cell r="D6822" t="str">
            <v>UD</v>
          </cell>
          <cell r="F6822" t="str">
            <v>2219</v>
          </cell>
        </row>
        <row r="6823">
          <cell r="A6823">
            <v>212012667</v>
          </cell>
          <cell r="B6823" t="str">
            <v>SET DE ACCESO PERCUTANEO CON MICROPUNCION CON INTRODUCTOR, GUIA 0.018, AGUJA DE ACCESO TIPO CHIBA O TROCAR.</v>
          </cell>
          <cell r="D6823" t="str">
            <v>UD</v>
          </cell>
          <cell r="F6823" t="str">
            <v>2219</v>
          </cell>
        </row>
        <row r="6824">
          <cell r="A6824">
            <v>212012669</v>
          </cell>
          <cell r="B6824" t="str">
            <v>GUIA HIDROFILICA PARA PROCEDIMIENTOS PERCUTANEOS, TIPO ROAD-RUNNER, CON MATERIA NITINOL CON PUNTA DE PLATINO, GUIA RADIOPACA EN TODA SU LONGITUD O AL MENOS EN LA PUNTA DE LA GUIA.</v>
          </cell>
          <cell r="D6824" t="str">
            <v>UD</v>
          </cell>
          <cell r="F6824" t="str">
            <v>2219</v>
          </cell>
        </row>
        <row r="6825">
          <cell r="A6825">
            <v>212012673</v>
          </cell>
          <cell r="B6825" t="str">
            <v>SET DE CATETER DE DRENAJE MULTIPROPOSITO QUE INCLUYA AGUJA DE ACCESO, CATETETER MULTIPROPOSITO, SET DE INTRODUCTOR POR MICOPONCION, GIAS, DILATADORES Y FIJADORES.</v>
          </cell>
          <cell r="D6825" t="str">
            <v>UD</v>
          </cell>
          <cell r="F6825" t="str">
            <v>2219</v>
          </cell>
        </row>
        <row r="6826">
          <cell r="A6826">
            <v>212012674</v>
          </cell>
          <cell r="B6826" t="str">
            <v>CATETER DE DRENAJE MULTIPROPOSITO DE TIPO DAWSON-MUELLER CON DIAMETRO ACTIVADO DE 10MM-12MM Y SISTEMA DE BLOQUEO7 SEGURO EN EXTREMO PROXIMAL, CILINDRICO DE SUPERFICIE HIDROFILICA.</v>
          </cell>
          <cell r="D6826" t="str">
            <v>UD</v>
          </cell>
          <cell r="F6826" t="str">
            <v>2219</v>
          </cell>
        </row>
        <row r="6827">
          <cell r="A6827">
            <v>212012675</v>
          </cell>
          <cell r="B6827" t="str">
            <v>CATETER DE DRENAJE BILIAR, CILINDRICO DE SUPERFICIE HIDROFILICA, QUE INCLUYA ESTELITE DE PUNTA TROCAR, CANULA DE REFUERZO RIGIDA Y CATETER, REFUERZO FLEXIBLE.</v>
          </cell>
          <cell r="D6827" t="str">
            <v>UD</v>
          </cell>
          <cell r="F6827" t="str">
            <v>2219</v>
          </cell>
        </row>
        <row r="6828">
          <cell r="A6828">
            <v>212012676</v>
          </cell>
          <cell r="B6828" t="str">
            <v>SET DE PINZAS DE BIOPSIA BILIAR TRANSLUMINAL QUE INCLUYA PINZA, AGUJA DE ACCESO, SET DE INTRODUCTOR PERCUTRANEO POR MICOPUNCION, GUIAS Y MANIPULADOR ANGIOGRAFICO.</v>
          </cell>
          <cell r="D6828" t="str">
            <v>UD</v>
          </cell>
          <cell r="F6828" t="str">
            <v>2219</v>
          </cell>
        </row>
        <row r="6829">
          <cell r="A6829">
            <v>212012678</v>
          </cell>
          <cell r="B6829" t="str">
            <v>CATETER FLEXIBLE DE DILATACION CON  BALON INFLABLE EN LA PUNTA PARA LA DILATACION DE VIAS BILIARES Y URINARIAS, LONGITUDES DE 60CM+/-20 CM DE LARGO, DIAMETRO EXTERNO 5F.</v>
          </cell>
          <cell r="D6829" t="str">
            <v>UD</v>
          </cell>
          <cell r="F6829" t="str">
            <v>2219</v>
          </cell>
        </row>
        <row r="6830">
          <cell r="A6830">
            <v>212012680</v>
          </cell>
          <cell r="B6830" t="str">
            <v>SET DE ACCESO PERCUTANEO CON MICROPUNCION CON AGUJA DE ACCESO DE 22G DE 15CM CON PUNTA CHIBA O PUNTA TROCAR DE 21G DE 15CM, GUIA MANDRIL DE 0.018 PULG DE 60CM LONGITUD DE NITINOL.</v>
          </cell>
          <cell r="D6830" t="str">
            <v>UD</v>
          </cell>
          <cell r="F6830" t="str">
            <v>2219</v>
          </cell>
        </row>
        <row r="6831">
          <cell r="A6831">
            <v>212012681</v>
          </cell>
          <cell r="B6831" t="str">
            <v>CATETER DE GASTROSTOMIA, PARA COLOCARSE COMO GASTROSTOMIA, CATETER CILINDRICO DE SUPERFICIE HIDROFILICA, COMPONENTES DEL CATETER: ESTILETE DE PUNTA TROCAR, CANULA (MADRIL) RIGIDA</v>
          </cell>
          <cell r="D6831" t="str">
            <v>UD</v>
          </cell>
          <cell r="F6831" t="str">
            <v>2219</v>
          </cell>
        </row>
        <row r="6832">
          <cell r="A6832">
            <v>212012682</v>
          </cell>
          <cell r="B6832" t="str">
            <v>SET DE CATETER PARA GASTROSTOMIA, PARA LA COLOCACION DE GASTROSTOMIA PERCUTANEA, DEBE INCLUIR CATETER DE GASTROSTOMIA CON ESTELITE DE PUNTA TROCAR, CANULA MANDRIL.</v>
          </cell>
          <cell r="D6832" t="str">
            <v>UD</v>
          </cell>
          <cell r="F6832" t="str">
            <v>2219</v>
          </cell>
        </row>
        <row r="6833">
          <cell r="A6833">
            <v>212012684</v>
          </cell>
          <cell r="B6833" t="str">
            <v>SET DE SUTURAS DE ANCLAJE PARA GASTROPEXIA, EL SET DEBE INCLUIR: AGUJA INTRODUCTORA DE SUTURAS LONGITUDES DE AGUJA 7CM-12CM, DE ACERO INOXIDABLE, LUMEN DE AGUJA.</v>
          </cell>
          <cell r="D6833" t="str">
            <v>UD</v>
          </cell>
          <cell r="F6833" t="str">
            <v>2219</v>
          </cell>
        </row>
        <row r="6834">
          <cell r="A6834">
            <v>212012700</v>
          </cell>
          <cell r="B6834" t="str">
            <v>MANGO DE BISTURI CON REGLA #3 DE 12.5 CM DE LONGITUD  DE ACERO INOXIDABLE GRADO QUIRURGICO TIPO MANTENSITICO 420 A 440</v>
          </cell>
          <cell r="D6834" t="str">
            <v>UD</v>
          </cell>
          <cell r="F6834" t="str">
            <v>2219</v>
          </cell>
        </row>
        <row r="6835">
          <cell r="A6835">
            <v>212012701</v>
          </cell>
          <cell r="B6835" t="str">
            <v>MANGO BISTURI CON REGLA #4 DE 13.5 CM  DE ACERO INOXIDABLE GRADO QUIRURGICO TIPO MANTENSITICO 420 A 440</v>
          </cell>
          <cell r="D6835" t="str">
            <v>UD</v>
          </cell>
          <cell r="F6835" t="str">
            <v>2219</v>
          </cell>
        </row>
        <row r="6836">
          <cell r="A6836">
            <v>212012702</v>
          </cell>
          <cell r="B6836" t="str">
            <v>PINZA BABCOCK DE 10+/- 4CM DE LONGITUD, ACERO INOXIDABLE, GRADO QUIRURGICO TIPO MANTENSITICO 410</v>
          </cell>
          <cell r="D6836" t="str">
            <v>UD</v>
          </cell>
          <cell r="F6836" t="str">
            <v>2219</v>
          </cell>
        </row>
        <row r="6837">
          <cell r="A6837">
            <v>212012703</v>
          </cell>
          <cell r="B6837" t="str">
            <v>PINZA DE DISECCION SIN DIENTES, 11CM DE LONGITUD, ACERO INOXIDABLE, GRADO QUIRURGICO TIPO AUSTENITICO 304</v>
          </cell>
          <cell r="D6837" t="str">
            <v>UD</v>
          </cell>
          <cell r="F6837" t="str">
            <v>2219</v>
          </cell>
        </row>
        <row r="6838">
          <cell r="A6838">
            <v>212012704</v>
          </cell>
          <cell r="B6838" t="str">
            <v>PINZA RECTA DE DISECCION DENTADA, TIPO CUSHING, DE 18CM DE LONGITUD, CON BOCA DE CARBURO DE TUNGSTENO, ACERO INOXIDABLE, GRADO QUIRURGICO TIPO AUSTENITICO 304</v>
          </cell>
          <cell r="D6838" t="str">
            <v>UD</v>
          </cell>
          <cell r="F6838" t="str">
            <v>2219</v>
          </cell>
        </row>
        <row r="6839">
          <cell r="A6839">
            <v>212012705</v>
          </cell>
          <cell r="B6839" t="str">
            <v>PINZA RECTA KELLY, DE 16CM DE LONGITUD, ACERO INOXIDABLE, GRADO QUIRURGICO  TIPO MANTENSITICO 410</v>
          </cell>
          <cell r="D6839" t="str">
            <v>UD</v>
          </cell>
          <cell r="F6839" t="str">
            <v>2219</v>
          </cell>
        </row>
        <row r="6840">
          <cell r="A6840">
            <v>212012706</v>
          </cell>
          <cell r="B6840" t="str">
            <v>PINZA CURVA KELLY, DE 16CM DE LONGITUD, ACERO INOXIDABLE, GRADO QUIRURGICO  TIPO MANTENSITICO 410</v>
          </cell>
          <cell r="D6840" t="str">
            <v>UD</v>
          </cell>
          <cell r="F6840" t="str">
            <v>2219</v>
          </cell>
        </row>
        <row r="6841">
          <cell r="A6841">
            <v>212012707</v>
          </cell>
          <cell r="B6841" t="str">
            <v>PINZA MIXTER DE PUNTA GRUESA, DE 20CM DE LONGITUD, ACERO INOXIDABLE, GRADO QUIRURGICO TIPO AUSTENITICO 304</v>
          </cell>
          <cell r="D6841" t="str">
            <v>UD</v>
          </cell>
          <cell r="F6841" t="str">
            <v>2219</v>
          </cell>
        </row>
        <row r="6842">
          <cell r="A6842">
            <v>212012708</v>
          </cell>
          <cell r="B6842" t="str">
            <v>SEPARADOR BALFOUR CON VALVAS LATERALES DE 10.1 CM DE LARGO Y VALVA CENTRAL DE 6.4 CM DE ANCHO X 10.1 CM DE LARGO. DE ACERO INOXIDABLE  GRADO QUIRURGICO TIPO AUSTENITICO  304 O MANT</v>
          </cell>
          <cell r="D6842" t="str">
            <v>UD</v>
          </cell>
          <cell r="F6842" t="str">
            <v>2219</v>
          </cell>
        </row>
        <row r="6843">
          <cell r="A6843">
            <v>212012709</v>
          </cell>
          <cell r="B6843" t="str">
            <v>SEPARADOR BALFOUR VALVAS LATERALES DE 3 CM DE ANCHO X 6 CM DE LARGO Y VALVA CENTRAL DE 8 CM DE LARGO X 4.5 CM DE ANCHO. DE ACERO INOXIDABLE  GRADO QUIRURGICO  TIPO AUSTENITICO 304</v>
          </cell>
          <cell r="D6843" t="str">
            <v>UD</v>
          </cell>
          <cell r="F6843" t="str">
            <v>2219</v>
          </cell>
        </row>
        <row r="6844">
          <cell r="A6844">
            <v>212012710</v>
          </cell>
          <cell r="B6844" t="str">
            <v>SEPARADOR DEAVER DE 18 CM DE LARGO X 2 CM DE ANCHO. DE ACERO INOXIDABLE  GRADO QUIRURGICO  TIPO AUSTENITICO 304 O MANTENSITICO 410 A 440</v>
          </cell>
          <cell r="D6844" t="str">
            <v>UD</v>
          </cell>
          <cell r="F6844" t="str">
            <v>2219</v>
          </cell>
        </row>
        <row r="6845">
          <cell r="A6845">
            <v>212012711</v>
          </cell>
          <cell r="B6845" t="str">
            <v>SEPARADOR DEAVER DE 30 CM DE LARGO X 2.5 CM DE ANCHO. DE ACERO INOXIDABLE  GRADO QUIRURGICO  TIPO  AUSTENITICO 304 O MANTENSITICO 410 A 440</v>
          </cell>
          <cell r="D6845" t="str">
            <v>UD</v>
          </cell>
          <cell r="F6845" t="str">
            <v>2219</v>
          </cell>
        </row>
        <row r="6846">
          <cell r="A6846">
            <v>212012712</v>
          </cell>
          <cell r="B6846" t="str">
            <v>SEPARADOR DEAVER DE 30 CM DE LARGO X 4 CM DE ANCHO. DE ACERO INOXIDABLE  GRADO QUIRURGICO  TIPO AUSTENITICO 304 O MANTENSITICO 410 A 440</v>
          </cell>
          <cell r="D6846" t="str">
            <v>UD</v>
          </cell>
          <cell r="F6846" t="str">
            <v>2219</v>
          </cell>
        </row>
        <row r="6847">
          <cell r="A6847">
            <v>212012713</v>
          </cell>
          <cell r="B6847" t="str">
            <v>TIJERA MAYO CURVA DE 23 CM DE LONGITUD. DE ACERO INOXIDABLE  GRADO QUIRURGICO TIPO MANTENSITICO 420</v>
          </cell>
          <cell r="D6847" t="str">
            <v>UD</v>
          </cell>
          <cell r="F6847" t="str">
            <v>2219</v>
          </cell>
        </row>
        <row r="6848">
          <cell r="A6848">
            <v>212012800</v>
          </cell>
          <cell r="B6848" t="str">
            <v>APROXIMADOR  PARA ANASTOMOSIS MICROVASCULAR CON APERTURA DE BOCA DE 5 MM Y LONGITUD DE BOCA DE 9MM Y PRESION DE OCLUSION DE 25 A 30 G. DE ACERO INOXIDABLE GRADO QUIRURGICO TIPO AUS</v>
          </cell>
          <cell r="D6848" t="str">
            <v>UD</v>
          </cell>
          <cell r="F6848" t="str">
            <v>2219</v>
          </cell>
        </row>
        <row r="6849">
          <cell r="A6849">
            <v>212012801</v>
          </cell>
          <cell r="B6849" t="str">
            <v>ASPIRADOR  ADSON CURVO DE 21 CM DE LONGITUD  DE ACERO INOXIDABLE  GRADO QUIRURGICO TIPO MARTENSITICO 420 A 440</v>
          </cell>
          <cell r="D6849" t="str">
            <v>UD</v>
          </cell>
          <cell r="F6849" t="str">
            <v>2219</v>
          </cell>
        </row>
        <row r="6850">
          <cell r="A6850">
            <v>212012802</v>
          </cell>
          <cell r="B6850" t="str">
            <v>ASPIRADOR  ANDREWS-PYNCHON DE 24 CM DE LONGITUD DE ACERO INOXIDABLE  GRADO QUIRURGICO TIPO MARTENSITICO 420 A 440</v>
          </cell>
          <cell r="D6850" t="str">
            <v>UD</v>
          </cell>
          <cell r="F6850" t="str">
            <v>2219</v>
          </cell>
        </row>
        <row r="6851">
          <cell r="A6851">
            <v>212012803</v>
          </cell>
          <cell r="B6851" t="str">
            <v>ASPIRADOR  FRAZIER ANGULADO DE 10 CM DE LONGITUD Y 8 FR DE DIAMETRO DE ACERO INOXIDABLE  GRADO QUIRURGICO TIPO MARTENSITICO 420 A 440</v>
          </cell>
          <cell r="D6851" t="str">
            <v>UD</v>
          </cell>
          <cell r="F6851" t="str">
            <v>2219</v>
          </cell>
        </row>
        <row r="6852">
          <cell r="A6852">
            <v>212012804</v>
          </cell>
          <cell r="B6852" t="str">
            <v>ASPIRADOR  COOLEY DE 35 CM DE LONGITUD DE ACERO INOXIDABLE  GRADO QUIRURGICO TIPO MARTENSITICO 420 A 440</v>
          </cell>
          <cell r="D6852" t="str">
            <v>UD</v>
          </cell>
          <cell r="F6852" t="str">
            <v>2219</v>
          </cell>
        </row>
        <row r="6853">
          <cell r="A6853">
            <v>212012805</v>
          </cell>
          <cell r="B6853" t="str">
            <v>ASPIRADOR FERGUSSON DE 17 A 18 CM DE LONGITUD Y 6 FR DE DIAMETRO DE ACERO INOXIDABLE  GRADO QUIRURGICO TIPO MARTENSITICO 420 A 440</v>
          </cell>
          <cell r="D6853" t="str">
            <v>UD</v>
          </cell>
          <cell r="F6853" t="str">
            <v>2219</v>
          </cell>
        </row>
        <row r="6854">
          <cell r="A6854">
            <v>212012806</v>
          </cell>
          <cell r="B6854" t="str">
            <v>ASPIRADOR FERGUSSON DE 17 A 18 CM DE LONGITUD Y 8 FR DE DIAMETRO DE ACERO INOXIDABLE  GRADO QUIRURGICO TIPO MARTENSITICO 420 A 440</v>
          </cell>
          <cell r="D6854" t="str">
            <v>UD</v>
          </cell>
          <cell r="F6854" t="str">
            <v>2219</v>
          </cell>
        </row>
        <row r="6855">
          <cell r="A6855">
            <v>212012807</v>
          </cell>
          <cell r="B6855" t="str">
            <v>ASPIRADOR FERGUSSON DE 17 A 18 CM DE LONGITUD Y 10 FR DE DIAMETRO DE ACERO INOXIDABLE  GRADO QUIRURGICO TIPO MARTENSITICO 420 A 440</v>
          </cell>
          <cell r="D6855" t="str">
            <v>UD</v>
          </cell>
          <cell r="F6855" t="str">
            <v>2219</v>
          </cell>
        </row>
        <row r="6856">
          <cell r="A6856">
            <v>212012808</v>
          </cell>
          <cell r="B6856" t="str">
            <v>ASPIRADOR POOLE DE 22 CM DE LONGITUD 8 MM DE DIAMETRO DE ACERO INOXIDABLE  GRADO QUIRURGICO TIPO MARTENSITICO 420 A 440</v>
          </cell>
          <cell r="D6856" t="str">
            <v>UD</v>
          </cell>
          <cell r="F6856" t="str">
            <v>2219</v>
          </cell>
        </row>
        <row r="6857">
          <cell r="A6857">
            <v>212012809</v>
          </cell>
          <cell r="B6857" t="str">
            <v>ASPIRADOR YANKAUER DE 24 CM DE LONGITUD CON SUCCION VARIABLE DE ACERO INOXIDABLE GRADO QUIRURGICO TIPO MARTENSITICO 420 A 440</v>
          </cell>
          <cell r="D6857" t="str">
            <v>UD</v>
          </cell>
          <cell r="F6857" t="str">
            <v>2219</v>
          </cell>
        </row>
        <row r="6858">
          <cell r="A6858">
            <v>212012810</v>
          </cell>
          <cell r="B6858" t="str">
            <v>ASPIRADOR YANKAUER DE 27 +/- 1 CM CM DE LONGITUD CON SUCCION VARIABLE DE ACERO INOXIDABLE GRADO QUIRURGICO TIPO MARTENSITICO 420 A 440</v>
          </cell>
          <cell r="D6858" t="str">
            <v>UD</v>
          </cell>
          <cell r="F6858" t="str">
            <v>2219</v>
          </cell>
        </row>
        <row r="6859">
          <cell r="A6859">
            <v>212012811</v>
          </cell>
          <cell r="B6859" t="str">
            <v>ASPIRADOR YANKAUER DE 27 +/- 1 CM CM DE LONGITUD CON SUCCION FIJA DE ACERO INOXIDABLE GRADO QUIRURGICO TIPO MARTENSITICO 420 A 440</v>
          </cell>
          <cell r="D6859" t="str">
            <v>UD</v>
          </cell>
          <cell r="F6859" t="str">
            <v>2219</v>
          </cell>
        </row>
        <row r="6860">
          <cell r="A6860">
            <v>212012812</v>
          </cell>
          <cell r="B6860" t="str">
            <v>BANDEJA PARA INSTRUMENTAL DE  MICROCIRUGIA, DE 22CM DE LARGO Y 10CM DE ANCHO X 5CM DE ALTO, EN ACERO INOXIDABLE, GRADO QUIRURGICO TIPO MARTENSITICO DE 420 A 440</v>
          </cell>
          <cell r="D6860" t="str">
            <v>UD</v>
          </cell>
          <cell r="F6860" t="str">
            <v>2219</v>
          </cell>
        </row>
        <row r="6861">
          <cell r="A6861">
            <v>212012813</v>
          </cell>
          <cell r="B6861" t="str">
            <v>CABLES DE CONEXION  BIPOLAR 4 M DE LONGITUD Y 12.5 MM DE DIAMETRO</v>
          </cell>
          <cell r="D6861" t="str">
            <v>UD</v>
          </cell>
          <cell r="F6861" t="str">
            <v>2219</v>
          </cell>
        </row>
        <row r="6862">
          <cell r="A6862">
            <v>212012814</v>
          </cell>
          <cell r="B6862" t="str">
            <v>CLAMP CURVO TIPO BULLDOG, PARA ARTERIA, DE 5CM DE LONGITUD, TITANIO</v>
          </cell>
          <cell r="D6862" t="str">
            <v>UD</v>
          </cell>
          <cell r="F6862" t="str">
            <v>2219</v>
          </cell>
        </row>
        <row r="6863">
          <cell r="A6863">
            <v>212012815</v>
          </cell>
          <cell r="B6863" t="str">
            <v>CLAMP ANGULADO TIPO BULLDOG, PARA ARTERIA, DE 5CM DE LONGITUD, TITANIO</v>
          </cell>
          <cell r="D6863" t="str">
            <v>UD</v>
          </cell>
          <cell r="F6863" t="str">
            <v>2219</v>
          </cell>
        </row>
        <row r="6864">
          <cell r="A6864">
            <v>212012816</v>
          </cell>
          <cell r="B6864" t="str">
            <v>CLAMP CURVO TIPO BULLDOG, PARA VENA, DE 5CM DE LONGITUD, TITANIO</v>
          </cell>
          <cell r="D6864" t="str">
            <v>UD</v>
          </cell>
          <cell r="F6864" t="str">
            <v>2219</v>
          </cell>
        </row>
        <row r="6865">
          <cell r="A6865">
            <v>212012817</v>
          </cell>
          <cell r="B6865" t="str">
            <v>CLAMP ANGULADO TIPO BULLDOG, PARA VENA, DE 5CM DE LONGITUD, TITANIO</v>
          </cell>
          <cell r="D6865" t="str">
            <v>UD</v>
          </cell>
          <cell r="F6865" t="str">
            <v>2219</v>
          </cell>
        </row>
        <row r="6866">
          <cell r="A6866">
            <v>212012818</v>
          </cell>
          <cell r="B6866" t="str">
            <v>CLAMP ANGULADO, TIPO BULLDOG DIETRICH, DE 5CM DE LONGITUD, ACERO INOXIDABLE, GRADO QUIRURGICO TIPO AUSTENITICO 304</v>
          </cell>
          <cell r="D6866" t="str">
            <v>UD</v>
          </cell>
          <cell r="F6866" t="str">
            <v>2219</v>
          </cell>
        </row>
        <row r="6867">
          <cell r="A6867">
            <v>212012819</v>
          </cell>
          <cell r="B6867" t="str">
            <v>CLAMP CURVO, TIPO BULLDOG GLOVER, DE 5,5CM DE LONGITUD, ACERO INOXIDABLE, GRADO QUIRURGICO TIPO AUSTENITICO 304</v>
          </cell>
          <cell r="D6867" t="str">
            <v>UD</v>
          </cell>
          <cell r="F6867" t="str">
            <v>2219</v>
          </cell>
        </row>
        <row r="6868">
          <cell r="A6868">
            <v>212012820</v>
          </cell>
          <cell r="B6868" t="str">
            <v>CLAMP CURVO, TIPO BULLDOG GLOVER, CON UNA LONGITUD DE 6,5CM, EN ACERO INOXIDABLE, GRADO QUIRURGICO TIPO AUSTENITICO 304</v>
          </cell>
          <cell r="D6868" t="str">
            <v>UD</v>
          </cell>
          <cell r="F6868" t="str">
            <v>2219</v>
          </cell>
        </row>
        <row r="6869">
          <cell r="A6869">
            <v>212012821</v>
          </cell>
          <cell r="B6869" t="str">
            <v>CLAMP CURVO, TIPO BULLDOG JOHNS- HOPKINS, CON UNA LONGITUD DE 3,7CM, EN ACERO INOXIDABLE, GRADO QUIRURGICO TIPO AUSTENITICO 304</v>
          </cell>
          <cell r="D6869" t="str">
            <v>UD</v>
          </cell>
          <cell r="F6869" t="str">
            <v>2219</v>
          </cell>
        </row>
        <row r="6870">
          <cell r="A6870">
            <v>212012822</v>
          </cell>
          <cell r="B6870" t="str">
            <v>CLAMP CURVO,  TIPO BULLDOG JOHNS- HOPKINS, CON LONGITUD DE 4,7CM, EN ACERO INOXIDABLE, GRADO QUIRURGICO TIPO AUSTENITICO 304</v>
          </cell>
          <cell r="D6870" t="str">
            <v>UD</v>
          </cell>
          <cell r="F6870" t="str">
            <v>2219</v>
          </cell>
        </row>
        <row r="6871">
          <cell r="A6871">
            <v>212012823</v>
          </cell>
          <cell r="B6871" t="str">
            <v xml:space="preserve"> CLAMP CURVO, TIPO BULLDOG JOHNS-HOPKINS, CON UNA LONGITUD DE 5,7CM, EN ACERO INOXIDABLE, GRADO QUIRURGICO TIPO AUSTENITICO 304</v>
          </cell>
          <cell r="D6871" t="str">
            <v>UD</v>
          </cell>
          <cell r="F6871" t="str">
            <v>2219</v>
          </cell>
        </row>
        <row r="6872">
          <cell r="A6872">
            <v>212012824</v>
          </cell>
          <cell r="B6872" t="str">
            <v>CLAMP RECTA, TIPO BULLDOG JOHNS-HOPKINS, CON LONGITUD DE 3,7CM, EN ACERO INOXIDABLE, GRADO QUIRURGICO TIPO AUSTENITICO 304</v>
          </cell>
          <cell r="D6872" t="str">
            <v>UD</v>
          </cell>
          <cell r="F6872" t="str">
            <v>2219</v>
          </cell>
        </row>
        <row r="6873">
          <cell r="A6873">
            <v>212012825</v>
          </cell>
          <cell r="B6873" t="str">
            <v>CLAMP RECTA, TIPO BULLDOG JOHNS-HOPKINS, CON LONGITUD DE 4,7CM, EN ACERO INOXIDABLE, GRADO QUIRURGICO TIPO AUSTENITICO 304</v>
          </cell>
          <cell r="D6873" t="str">
            <v>UD</v>
          </cell>
          <cell r="F6873" t="str">
            <v>2219</v>
          </cell>
        </row>
        <row r="6874">
          <cell r="A6874">
            <v>212012826</v>
          </cell>
          <cell r="B6874" t="str">
            <v>CLAMP ANGULADO, TIPO BULLDOG JOHNS-HOPKINS, CON LONGITUD DE 6,5CM, EN ACERO INOXIDABLE, GRADO QUIRURGICO TIPO AUSTENITICO 304</v>
          </cell>
          <cell r="D6874" t="str">
            <v>UD</v>
          </cell>
          <cell r="F6874" t="str">
            <v>2219</v>
          </cell>
        </row>
        <row r="6875">
          <cell r="A6875">
            <v>212012827</v>
          </cell>
          <cell r="B6875" t="str">
            <v>CLAMP SEMICURVO, TIPO BULLDOG  JOHNS-HOPKINS, CON LONGITUD DE 3,8CM, EN ACERO INOXIDABLE, GRADO QUIRURGICO TIPO AUSTENITICO 304</v>
          </cell>
          <cell r="D6875" t="str">
            <v>UD</v>
          </cell>
          <cell r="F6875" t="str">
            <v>2219</v>
          </cell>
        </row>
        <row r="6876">
          <cell r="A6876">
            <v>212012828</v>
          </cell>
          <cell r="B6876" t="str">
            <v>CLAMP SEMICURVO, TIPO BULLDOG MINIGLOVER, CON LONGITUD DE 1,5CM, EN ACERO INOXIDABLE, GRADO QUIRURGICO TIPO AUSTENITICO 304</v>
          </cell>
          <cell r="D6876" t="str">
            <v>UD</v>
          </cell>
          <cell r="F6876" t="str">
            <v>2219</v>
          </cell>
        </row>
        <row r="6877">
          <cell r="A6877">
            <v>212012829</v>
          </cell>
          <cell r="B6877" t="str">
            <v>CLAMP SEMICURVO, TIPO BULLDOG MINIGLOVER, CON LONGITUD DE 2CM, EN ACERO INOXIDABLE, GRADO QUIRURGICO TIPO AUSTENITICO 304</v>
          </cell>
          <cell r="D6877" t="str">
            <v>UD</v>
          </cell>
          <cell r="F6877" t="str">
            <v>2219</v>
          </cell>
        </row>
        <row r="6878">
          <cell r="A6878">
            <v>212012830</v>
          </cell>
          <cell r="B6878" t="str">
            <v>CLAMP SEMICURVO, TIPO BULLDOG MINIGLOVER, CON LONGITUD DE 3,5CM, EN ACERO INOXIDABLE, GRADO QUIRURGICO TIPO AUSTENITICO 304</v>
          </cell>
          <cell r="D6878" t="str">
            <v>UD</v>
          </cell>
          <cell r="F6878" t="str">
            <v>2219</v>
          </cell>
        </row>
        <row r="6879">
          <cell r="A6879">
            <v>212012831</v>
          </cell>
          <cell r="B6879" t="str">
            <v>CLAMP PARA PENE, TIPO STRAUSS, CON UNA LONGITUD DE 11CM, EN ACERO INOXIDABLE, GRADO QUIRURGICO TIPO AUSTENITICO 304</v>
          </cell>
          <cell r="D6879" t="str">
            <v>UD</v>
          </cell>
          <cell r="F6879" t="str">
            <v>2219</v>
          </cell>
        </row>
        <row r="6880">
          <cell r="A6880">
            <v>212012832</v>
          </cell>
          <cell r="B6880" t="str">
            <v>ESPATULA TIPO ROBB, DE 20CM DE LONGITUD, DE DOBLE PUNTA CON MEDIDAS DE 1,5 X 3MM, EN ACERO INOXIDABLE, GRADO QUIRURGICO TIPO MARTENSITICO 410 A 420</v>
          </cell>
          <cell r="D6880" t="str">
            <v>UD</v>
          </cell>
          <cell r="F6880" t="str">
            <v>2219</v>
          </cell>
        </row>
        <row r="6881">
          <cell r="A6881">
            <v>212012833</v>
          </cell>
          <cell r="B6881" t="str">
            <v>ESPATULA TIPO ROBB, DE 20CM DE LONGITUD, DE DOBLE PUNTA CON MEDIDAS DE 2,5 X 5MM, EN ACERO INOXIDABLE, GRADO QUIRURGICO TIPO MARTENSITICO 410 A 420</v>
          </cell>
          <cell r="D6881" t="str">
            <v>UD</v>
          </cell>
          <cell r="F6881" t="str">
            <v>2219</v>
          </cell>
        </row>
        <row r="6882">
          <cell r="A6882">
            <v>212012834</v>
          </cell>
          <cell r="B6882" t="str">
            <v>ESPECULO RECTAL, CZERNY, CON LONGITUD DE 22CM, EN ACERO INOXIDABLE, GRADO QUIRURGICO TIPO AUSTENITICO 304</v>
          </cell>
          <cell r="D6882" t="str">
            <v>UD</v>
          </cell>
          <cell r="F6882" t="str">
            <v>2219</v>
          </cell>
        </row>
        <row r="6883">
          <cell r="A6883">
            <v>212012835</v>
          </cell>
          <cell r="B6883" t="str">
            <v>ESTILETES BUIE, PARA FISTULAS DE 21,5CM DE LONGITUD, EN MATERIAL DE PLATA</v>
          </cell>
          <cell r="D6883" t="str">
            <v>UD</v>
          </cell>
          <cell r="F6883" t="str">
            <v>2219</v>
          </cell>
        </row>
        <row r="6884">
          <cell r="A6884">
            <v>212012836</v>
          </cell>
          <cell r="B6884" t="str">
            <v>GUBIA DE BEYER, CON BOCA DE 3,8CM DE ANCHO Y 18CM DE LONGITUD, EN ACERO INOXIDABLE, GRADO QUIRURGICO TIPO MARTENSITICO 410 A 420</v>
          </cell>
          <cell r="D6884" t="str">
            <v>UD</v>
          </cell>
          <cell r="F6884" t="str">
            <v>2219</v>
          </cell>
        </row>
        <row r="6885">
          <cell r="A6885">
            <v>212012837</v>
          </cell>
          <cell r="B6885" t="str">
            <v>KIT DE CURETAS, DIVERSOS TAMAÑOS Y ANGULOS, EN ACERO INOXIDABLE, GRADO QUIRURGICO TIPO MARTENSITICO 420 A 440</v>
          </cell>
          <cell r="D6885" t="str">
            <v>UD</v>
          </cell>
          <cell r="F6885" t="str">
            <v>2219</v>
          </cell>
        </row>
        <row r="6886">
          <cell r="A6886">
            <v>212012838</v>
          </cell>
          <cell r="B6886" t="str">
            <v>LIGADOR  PARA HEMORROIDES, CON CONO DE CARGA Y BOCA DE 12MM, CON UNA LONGITUD DE 27,5CM, INCLUYE ANILLOS DE GOMA, PARA LIGADURAS, EN ACERO  INOXIDABLE</v>
          </cell>
          <cell r="D6886" t="str">
            <v>UD</v>
          </cell>
          <cell r="F6886" t="str">
            <v>2219</v>
          </cell>
        </row>
        <row r="6887">
          <cell r="A6887">
            <v>212012839</v>
          </cell>
          <cell r="B6887" t="str">
            <v>MICRO CINCEL FREER CURVO DE 17 CM DE LONGITUD Y 4MM DE ANCHO DE ACERO INOXIDABLE GRADO QUIRURGICO TIPO  MARTENSITICO 410</v>
          </cell>
          <cell r="D6887" t="str">
            <v>UD</v>
          </cell>
          <cell r="F6887" t="str">
            <v>2219</v>
          </cell>
        </row>
        <row r="6888">
          <cell r="A6888">
            <v>212012840</v>
          </cell>
          <cell r="B6888" t="str">
            <v>MICRO CINCEL FREER RECTO DE 17 CM DE LONGITUD  Y 4MM DE ANCHO DE ACERO INOXIDABLE GRADO QUIRURGICO TIPO  MARTENSITICO 410</v>
          </cell>
          <cell r="D6888" t="str">
            <v>UD</v>
          </cell>
          <cell r="F6888" t="str">
            <v>2219</v>
          </cell>
        </row>
        <row r="6889">
          <cell r="A6889">
            <v>212012841</v>
          </cell>
          <cell r="B6889" t="str">
            <v>MICROPINZA ADSON DE 12CM DE LONGITUD, EN ACERO INOXIDABLE, GRADO QUIRURGICO TIPO AUSTENITICO 304</v>
          </cell>
          <cell r="D6889" t="str">
            <v>UD</v>
          </cell>
          <cell r="F6889" t="str">
            <v>2219</v>
          </cell>
        </row>
        <row r="6890">
          <cell r="A6890">
            <v>212012842</v>
          </cell>
          <cell r="B6890" t="str">
            <v>MICROPINZA ADSON DE 15CM DE LONGITUD, EN ACERO INOXIDABLE, GRADO QUIRURGICO TIPO AUSTENITICO 304</v>
          </cell>
          <cell r="D6890" t="str">
            <v>UD</v>
          </cell>
          <cell r="F6890" t="str">
            <v>2219</v>
          </cell>
        </row>
        <row r="6891">
          <cell r="A6891">
            <v>212012843</v>
          </cell>
          <cell r="B6891" t="str">
            <v>MICROPINZA BISHOP HARMON, LONGITUD DE 8,6CM, EN ACERO INOXIDABLE, GRADO QUIRURGICO TIPO MARTENSITICO 410</v>
          </cell>
          <cell r="D6891" t="str">
            <v>UD</v>
          </cell>
          <cell r="F6891" t="str">
            <v>2219</v>
          </cell>
        </row>
        <row r="6892">
          <cell r="A6892">
            <v>212012844</v>
          </cell>
          <cell r="B6892" t="str">
            <v>MICROPINZAS DE DISECCION DE AGARRE GRANULADO, TIPO DIAMOND GRIP, PUNTA REDONDA DE 1MM DE ANCHO X 15CM DE LONGITUD, EN ACERO INOXIDABLE, GRADO QUIRURGICO TIPO AUSTENITICO 304</v>
          </cell>
          <cell r="D6892" t="str">
            <v>UD</v>
          </cell>
          <cell r="F6892" t="str">
            <v>2219</v>
          </cell>
        </row>
        <row r="6893">
          <cell r="A6893">
            <v>212012845</v>
          </cell>
          <cell r="B6893" t="str">
            <v>MICROPINZAS DE DISECCION DE AGARRE GRANULADO, TIPO DIAMOND GRIP, PUNTA REDONDA DE 2MM DE ANCHO X 21CM DE LONGITUD, EN ACERO INOXIDABLE, GRADO QUIRURGICO TIPO AUSTENITICO 304</v>
          </cell>
          <cell r="D6893" t="str">
            <v>UD</v>
          </cell>
          <cell r="F6893" t="str">
            <v>2219</v>
          </cell>
        </row>
        <row r="6894">
          <cell r="A6894">
            <v>212012846</v>
          </cell>
          <cell r="B6894" t="str">
            <v>MICROPINZAS DE DISECCION DE AGARRE GRANULADO, TIPO DIAMOND GRIP, PUNTA REDONDA DE 2MM DE ANCHO X 16CM DE LONGITUD, EN ACERO INOXIDABLE, GRADO QUIRURGICO TIPO AUSTENITICO 304</v>
          </cell>
          <cell r="D6894" t="str">
            <v>UD</v>
          </cell>
          <cell r="F6894" t="str">
            <v>2219</v>
          </cell>
        </row>
        <row r="6895">
          <cell r="A6895">
            <v>212012847</v>
          </cell>
          <cell r="B6895" t="str">
            <v>MICROPINZAS ANGULADAS DE RELOJERO, CON PUNTA EXTRAFINA DE 11,5CM DE LONGITUD, EN ACERO INOXIDABLE, GRADO QUIRURGICO TIPO MARTENSITICO 410</v>
          </cell>
          <cell r="D6895" t="str">
            <v>UD</v>
          </cell>
          <cell r="F6895" t="str">
            <v>2219</v>
          </cell>
        </row>
        <row r="6896">
          <cell r="A6896">
            <v>212012848</v>
          </cell>
          <cell r="B6896" t="str">
            <v>MICROPINZAS RECTAS DE RELOJERO, CON PUNTA EXTRAFINA DE 11,5CM DE LONGITUD, EN ACERO INOXIDABLE, GRADO QUIRURGICO TIPO MARTENSITICO 410</v>
          </cell>
          <cell r="D6896" t="str">
            <v>UD</v>
          </cell>
          <cell r="F6896" t="str">
            <v>2219</v>
          </cell>
        </row>
        <row r="6897">
          <cell r="A6897">
            <v>212012849</v>
          </cell>
          <cell r="B6897" t="str">
            <v>MICROPINZA CON MANGO REDONDO, DE 15CM DE LONGITUD Y ANILLO EN PUNTA DE 1MM, EN ACERO INOXIDABLE, GRADO QUIRURGICO  TIPO MARTENSITICO 410</v>
          </cell>
          <cell r="D6897" t="str">
            <v>UD</v>
          </cell>
          <cell r="F6897" t="str">
            <v>2219</v>
          </cell>
        </row>
        <row r="6898">
          <cell r="A6898">
            <v>212012850</v>
          </cell>
          <cell r="B6898" t="str">
            <v>MICROPORTAAGUJAS CASTROVIEJO CURVO DE  16 CM DE LONGITUD CON CREMALLERA. DE ACERO INOXIDABLE GRADO QUIRURGICO  TIPO MARTENSITICO 410</v>
          </cell>
          <cell r="D6898" t="str">
            <v>UD</v>
          </cell>
          <cell r="F6898" t="str">
            <v>2219</v>
          </cell>
        </row>
        <row r="6899">
          <cell r="A6899">
            <v>212012851</v>
          </cell>
          <cell r="B6899" t="str">
            <v>MICROPORTAAGUJAS CASTROVIEJO CURVO DE  16 CM DE LONGITUD SIN CREMALLERA. DE ACERO INOXIDABLE GRADO QUIRURGICO  TIPO MARTENSITICO 410</v>
          </cell>
          <cell r="D6899" t="str">
            <v>UD</v>
          </cell>
          <cell r="F6899" t="str">
            <v>2219</v>
          </cell>
        </row>
        <row r="6900">
          <cell r="A6900">
            <v>212012852</v>
          </cell>
          <cell r="B6900" t="str">
            <v>MICROPORTAAGUJAS CASTROVIEJO RECTO DE  16 CM DE LONGITUD CON CREMALLERA. DE ACERO INOXIDABLE GRADO QUIRURGICO  TIPO MARTENSITICO 410</v>
          </cell>
          <cell r="D6900" t="str">
            <v>UD</v>
          </cell>
          <cell r="F6900" t="str">
            <v>2219</v>
          </cell>
        </row>
        <row r="6901">
          <cell r="A6901">
            <v>212012853</v>
          </cell>
          <cell r="B6901" t="str">
            <v>MICROPORTAAGUJAS CASTROVIEJO RECTO DE  16 CM DE LONGITUD SIN CREMALLERA. DE ACERO INOXIDABLE GRADO QUIRURGICO  TIPO MARTENSITICO 410</v>
          </cell>
          <cell r="D6901" t="str">
            <v>UD</v>
          </cell>
          <cell r="F6901" t="str">
            <v>2219</v>
          </cell>
        </row>
        <row r="6902">
          <cell r="A6902">
            <v>212012854</v>
          </cell>
          <cell r="B6902" t="str">
            <v>MICROPORTAAGUJAS JACOBSON CON PRENSA   DE 18 CM DE LONGITUD EN ACERO INOXIDABLE GRADO QUIRURGICO TIPO MARTENSITICO 410 CON HOJAS SOLDADAS DE CARBURO DE TUNGSTENO</v>
          </cell>
          <cell r="D6902" t="str">
            <v>UD</v>
          </cell>
          <cell r="F6902" t="str">
            <v>2219</v>
          </cell>
        </row>
        <row r="6903">
          <cell r="A6903">
            <v>212012855</v>
          </cell>
          <cell r="B6903" t="str">
            <v>MICROPORTAAGUJAS JACOBSON SIN PRENSA   DE 18 CM DE LONGITUD  EN ACERO INOXIDABLE GRADO QUIRURGICO TIPO MARTENSITICO 410 CON HOJAS SOLDADAS DE CARBURO DE TUNGSTENO</v>
          </cell>
          <cell r="D6903" t="str">
            <v>UD</v>
          </cell>
          <cell r="F6903" t="str">
            <v>2219</v>
          </cell>
        </row>
        <row r="6904">
          <cell r="A6904">
            <v>212012856</v>
          </cell>
          <cell r="B6904" t="str">
            <v>MICROPORTAAGUJAS YASARGIL EN BAYONETA CURVO DE 20 CM DE LONGITUD DE ACERO INOXIDABLE GRADO QUIRURGICO TIPO MARTENSITICO 410</v>
          </cell>
          <cell r="D6904" t="str">
            <v>UD</v>
          </cell>
          <cell r="F6904" t="str">
            <v>2219</v>
          </cell>
        </row>
        <row r="6905">
          <cell r="A6905">
            <v>212012857</v>
          </cell>
          <cell r="B6905" t="str">
            <v>MICROPORTAAGUJAS YASARGIL EN BAYONETA RECTO DE 20 CM DE LONGITUD DE ACERO INOXIDABLE GRADO QUIRURGICO TIPO MARTENSITICO 410</v>
          </cell>
          <cell r="D6905" t="str">
            <v>UD</v>
          </cell>
          <cell r="F6905" t="str">
            <v>2219</v>
          </cell>
        </row>
        <row r="6906">
          <cell r="A6906">
            <v>212012858</v>
          </cell>
          <cell r="B6906" t="str">
            <v>MICROTIJERA JACOBSON DE 16.5 CM DE LONGITUD EN ANGULO DE 45° DE ACERO INOXIDABLE GRADO QUIRURGICO TIPO MARTENSITICO 410</v>
          </cell>
          <cell r="D6906" t="str">
            <v>UD</v>
          </cell>
          <cell r="F6906" t="str">
            <v>2219</v>
          </cell>
        </row>
        <row r="6907">
          <cell r="A6907">
            <v>212012859</v>
          </cell>
          <cell r="B6907" t="str">
            <v>MICROTIJERA JACOBSON DE 16.5 CM DE LONGITUD EN ANGULO DE 90°  DE ACERO INOXIDABLE GRADO QUIRURGICO TIPO MARTENSITICO 410</v>
          </cell>
          <cell r="D6907" t="str">
            <v>UD</v>
          </cell>
          <cell r="F6907" t="str">
            <v>2219</v>
          </cell>
        </row>
        <row r="6908">
          <cell r="A6908">
            <v>212012860</v>
          </cell>
          <cell r="B6908" t="str">
            <v>MICROTIJERA JACOBSON MANGO REDONDO DE 14.5 A 16.5CM DE LONGITUD CON HOJAS DE 8 A 10CM, DE ACERO INOXIDABLE, GRADO QUIRURGICO TIPO MARTENSITICO 410</v>
          </cell>
          <cell r="D6908" t="str">
            <v>UD</v>
          </cell>
          <cell r="F6908" t="str">
            <v>2219</v>
          </cell>
        </row>
        <row r="6909">
          <cell r="A6909">
            <v>212012861</v>
          </cell>
          <cell r="B6909" t="str">
            <v>MICROTIJERA YASARGIL CURVA DE 16.5CM DE LONGITUD, DE ACERO INOXIDABLE, GRADO QUIRURGICO TIPO MARTENSITICO 410</v>
          </cell>
          <cell r="D6909" t="str">
            <v>UD</v>
          </cell>
          <cell r="F6909" t="str">
            <v>2219</v>
          </cell>
        </row>
        <row r="6910">
          <cell r="A6910">
            <v>212012862</v>
          </cell>
          <cell r="B6910" t="str">
            <v>MICROTIJERA YASARGIL CURVA, DE 20CM DE LONGITUD, DE ACERO INOXIDABLE, GRADO QUIRURGICO TIPO MARTENSITICO 410</v>
          </cell>
          <cell r="D6910" t="str">
            <v>UD</v>
          </cell>
          <cell r="F6910" t="str">
            <v>2219</v>
          </cell>
        </row>
        <row r="6911">
          <cell r="A6911">
            <v>212012863</v>
          </cell>
          <cell r="B6911" t="str">
            <v>MICROTIJERA YASARGIL RECTA, DE 20CM DE LONGITUD, DE ACERO INOXIDABLE, GRADO QUIRURGICO TIPO MARTENSITICO 410</v>
          </cell>
          <cell r="D6911" t="str">
            <v>UD</v>
          </cell>
          <cell r="F6911" t="str">
            <v>2219</v>
          </cell>
        </row>
        <row r="6912">
          <cell r="A6912">
            <v>212012864</v>
          </cell>
          <cell r="B6912" t="str">
            <v>PERIOSTOTOMO ALEXANDER DE 20CM DE LONGITUD, 11MM DE ANCHO, EN ACERO INOXIDABLE, GRADO QUIRURGICO TIPO MARTENSITICO 420 A 440</v>
          </cell>
          <cell r="D6912" t="str">
            <v>UD</v>
          </cell>
          <cell r="F6912" t="str">
            <v>2219</v>
          </cell>
        </row>
        <row r="6913">
          <cell r="A6913">
            <v>212012865</v>
          </cell>
          <cell r="B6913" t="str">
            <v>PERIOSTOTOMO SEMB DE 21CM DE LONGITUD Y 12,5MM DE ANCHO, EN ACERO INOXIDABLE, GRADO QUIRURGICO TIPO MARTENSITICO 420 A 440</v>
          </cell>
          <cell r="D6913" t="str">
            <v>UD</v>
          </cell>
          <cell r="F6913" t="str">
            <v>2219</v>
          </cell>
        </row>
        <row r="6914">
          <cell r="A6914">
            <v>212012866</v>
          </cell>
          <cell r="B6914" t="str">
            <v>PINZA ADAIR DE 18.5 CM DE LONGITUD DE ACERO INOXIDABLE GRADO QUIRURGICO TIPO MARTENSITICO 410</v>
          </cell>
          <cell r="D6914" t="str">
            <v>UD</v>
          </cell>
          <cell r="F6914" t="str">
            <v>2219</v>
          </cell>
        </row>
        <row r="6915">
          <cell r="A6915">
            <v>212012867</v>
          </cell>
          <cell r="B6915" t="str">
            <v>PINZA ALLIS ATRAUMATICA DE 15 A 16 CM DE LONGITUD DE ACERO INOXIDABLE GRADO QUIRURGICO  TIPO MARTENSITICO 410</v>
          </cell>
          <cell r="D6915" t="str">
            <v>UD</v>
          </cell>
          <cell r="F6915" t="str">
            <v>2219</v>
          </cell>
        </row>
        <row r="6916">
          <cell r="A6916">
            <v>212012868</v>
          </cell>
          <cell r="B6916" t="str">
            <v>PINZA ALLIS ATRAUMATICA DE 19 CM DE LONGITUD DE ACERO INOXIDABLE GRADO QUIRURGICO  TIPO MARTENSITICO 410</v>
          </cell>
          <cell r="D6916" t="str">
            <v>UD</v>
          </cell>
          <cell r="F6916" t="str">
            <v>2219</v>
          </cell>
        </row>
        <row r="6917">
          <cell r="A6917">
            <v>212012869</v>
          </cell>
          <cell r="B6917" t="str">
            <v>PINZA ALLIS EXTRALARGA 25 CM DE LONGITUD DE ACERO INOXIDABLE  GRADO QUIRURGICO  TIPO MARTENSITICO 410</v>
          </cell>
          <cell r="D6917" t="str">
            <v>UD</v>
          </cell>
          <cell r="F6917" t="str">
            <v>2219</v>
          </cell>
        </row>
        <row r="6918">
          <cell r="A6918">
            <v>212012870</v>
          </cell>
          <cell r="B6918" t="str">
            <v>PINZA ALLIS EXTRALARGA SIN PRENSA DE 30 CM DE LONGITUD DE ACERO INOXIDABLE  GRADO QUIRURGICO  TIPO MARTENSITICO 410</v>
          </cell>
          <cell r="D6918" t="str">
            <v>UD</v>
          </cell>
          <cell r="F6918" t="str">
            <v>2219</v>
          </cell>
        </row>
        <row r="6919">
          <cell r="A6919">
            <v>212012871</v>
          </cell>
          <cell r="B6919" t="str">
            <v>PINZA BIPOLAR NO ADHERENTE CUSHING DE 17.8 CM DE LONGITUD. PUNTA DE 0.7 MM DE ACERO INOXIDABLE GRADO QUIRURGICO TIPO MARTENSITICO 410</v>
          </cell>
          <cell r="D6919" t="str">
            <v>UD</v>
          </cell>
          <cell r="F6919" t="str">
            <v>2219</v>
          </cell>
        </row>
        <row r="6920">
          <cell r="A6920">
            <v>212012872</v>
          </cell>
          <cell r="B6920" t="str">
            <v>PINZA BIPOLAR NO ADHERENTE CUSHING DE 17.8 CM DE LONGITUD. PUNTA DE 1.5 MM DE ACERO INOXIDABLE GRADO QUIRURGICO TIPO MARTENSITICO 410</v>
          </cell>
          <cell r="D6920" t="str">
            <v>UD</v>
          </cell>
          <cell r="F6920" t="str">
            <v>2219</v>
          </cell>
        </row>
        <row r="6921">
          <cell r="A6921">
            <v>212012873</v>
          </cell>
          <cell r="B6921" t="str">
            <v>PINZA BULLDOG MINIGLOVER VENA ANGULADA BOCA DE 2.1 CM Y  3.5  CM DE LONGITUD DE ACERO INOXIDABLE GRADO QUIRURGICO TIPO MARTENSITICO 410</v>
          </cell>
          <cell r="D6921" t="str">
            <v>UD</v>
          </cell>
          <cell r="F6921" t="str">
            <v>2219</v>
          </cell>
        </row>
        <row r="6922">
          <cell r="A6922">
            <v>212012874</v>
          </cell>
          <cell r="B6922" t="str">
            <v>PINZA BULLDOG MINIGLOVER VENA ANGULADA BOCA DE 1.4 CM Y  3.5 CM DE LONGITUD DE ACERO INOXIDABLE GRADO QUIRURGICO TIPO MARTENSITICO 410</v>
          </cell>
          <cell r="D6922" t="str">
            <v>UD</v>
          </cell>
          <cell r="F6922" t="str">
            <v>2219</v>
          </cell>
        </row>
        <row r="6923">
          <cell r="A6923">
            <v>212012875</v>
          </cell>
          <cell r="B6923" t="str">
            <v>PINZA-CLAMP BABY KOCHER INTESTINAL ATRAUMATICA RECTA DE 13 CM DE LONGITUD DE ACERO INOXIDABLE GRADO QUIRURGICO TIPO MARTENSITICO 410</v>
          </cell>
          <cell r="D6923" t="str">
            <v>UD</v>
          </cell>
          <cell r="F6923" t="str">
            <v>2219</v>
          </cell>
        </row>
        <row r="6924">
          <cell r="A6924">
            <v>212012876</v>
          </cell>
          <cell r="B6924" t="str">
            <v>PINZA-CLAMP  DEBAKEY ANGULADO 60° DE 12.5 CM  DE LONGITUD DE ACERO INOXIDABLE GRADO QUIRURGICO TIPO MARTENSITICO 410</v>
          </cell>
          <cell r="D6924" t="str">
            <v>UD</v>
          </cell>
          <cell r="F6924" t="str">
            <v>2219</v>
          </cell>
        </row>
        <row r="6925">
          <cell r="A6925">
            <v>212012877</v>
          </cell>
          <cell r="B6925" t="str">
            <v>PINZA-CLAMP  DEBAKEY ANGULADO 60° DE 18 CM  DE LONGITUD DE ACERO INOXIDABLE GRADO QUIRURGICO TIPO MARTENSITICO 410</v>
          </cell>
          <cell r="D6925" t="str">
            <v>UD</v>
          </cell>
          <cell r="F6925" t="str">
            <v>2219</v>
          </cell>
        </row>
        <row r="6926">
          <cell r="A6926">
            <v>212012878</v>
          </cell>
          <cell r="B6926" t="str">
            <v>PINZA-CLAMP  DEBAKEY ANGULADO 60° DE 24 CM  DE LONGITUD DE ACERO INOXIDABLE GRADO QUIRURGICO TIPO MARTENSITICO 410</v>
          </cell>
          <cell r="D6926" t="str">
            <v>UD</v>
          </cell>
          <cell r="F6926" t="str">
            <v>2219</v>
          </cell>
        </row>
        <row r="6927">
          <cell r="A6927">
            <v>212012879</v>
          </cell>
          <cell r="B6927" t="str">
            <v>PINZA-CLAMP  DEBAKEY ANGULADO 60° DE 27.5 CM  DE LONGITUD DE ACERO INOXIDABLE GRADO QUIRURGICO TIPO MARTENSITICO 410</v>
          </cell>
          <cell r="D6927" t="str">
            <v>UD</v>
          </cell>
          <cell r="F6927" t="str">
            <v>2219</v>
          </cell>
        </row>
        <row r="6928">
          <cell r="A6928">
            <v>212012880</v>
          </cell>
          <cell r="B6928" t="str">
            <v>PINZA-CLAMP DEBAKEY  CURVA DE 12.5 CM  DE LONGITUD DE ACERO INOXIDABLE GRADO QUIRURGICO TIPO MARTENSITICO 410</v>
          </cell>
          <cell r="D6928" t="str">
            <v>UD</v>
          </cell>
          <cell r="F6928" t="str">
            <v>2219</v>
          </cell>
        </row>
        <row r="6929">
          <cell r="A6929">
            <v>212012881</v>
          </cell>
          <cell r="B6929" t="str">
            <v>PINZA-CLAMP DEBAKEY  CURVA DE 15 CM  DE LONGITUD DE ACERO INOXIDABLE GRADO QUIRURGICO TIPO MARTENSITICO 410</v>
          </cell>
          <cell r="D6929" t="str">
            <v>UD</v>
          </cell>
          <cell r="F6929" t="str">
            <v>2219</v>
          </cell>
        </row>
        <row r="6930">
          <cell r="A6930">
            <v>212012882</v>
          </cell>
          <cell r="B6930" t="str">
            <v>PINZA-CLAMP DEBAKEY  CURVA DE 17 CM DE LONGITUD DE ACERO INOXIDABLE GRADO QUIRURGICO TIPO MARTENSITICO 410</v>
          </cell>
          <cell r="D6930" t="str">
            <v>UD</v>
          </cell>
          <cell r="F6930" t="str">
            <v>2219</v>
          </cell>
        </row>
        <row r="6931">
          <cell r="A6931">
            <v>212012883</v>
          </cell>
          <cell r="B6931" t="str">
            <v>PINZA-CLAMP DEBAKEY  CURVA DE 18.5 CM DE LONGITUD DE ACERO INOXIDABLE GRADO QUIRURGICO TIPO MARTENSITICO 410</v>
          </cell>
          <cell r="D6931" t="str">
            <v>UD</v>
          </cell>
          <cell r="F6931" t="str">
            <v>2219</v>
          </cell>
        </row>
        <row r="6932">
          <cell r="A6932">
            <v>212012884</v>
          </cell>
          <cell r="B6932" t="str">
            <v>PINZA-CLAMP DEBAKEY  CURVA DE 23 CM DE LONGITUD DE ACERO INOXIDABLE GRADO QUIRURGICO TIPO MARTENSITICO 410</v>
          </cell>
          <cell r="D6932" t="str">
            <v>UD</v>
          </cell>
          <cell r="F6932" t="str">
            <v>2219</v>
          </cell>
        </row>
        <row r="6933">
          <cell r="A6933">
            <v>212012885</v>
          </cell>
          <cell r="B6933" t="str">
            <v>PINZA-CLAMP  DEBAKEY RECTA DE 13 CM DE LONGITUD DE ACERO INOXIDABLE GRADO QUIRURGICO TIPO MARTENSITICO 410</v>
          </cell>
          <cell r="D6933" t="str">
            <v>UD</v>
          </cell>
          <cell r="F6933" t="str">
            <v>2219</v>
          </cell>
        </row>
        <row r="6934">
          <cell r="A6934">
            <v>212012886</v>
          </cell>
          <cell r="B6934" t="str">
            <v>PINZA-CLAMP  DEBAKEY RECTA DE 15 CM DE LONGITUD DE ACERO INOXIDABLE GRADO QUIRURGICO TIPO MARTENSITICO 410</v>
          </cell>
          <cell r="D6934" t="str">
            <v>UD</v>
          </cell>
          <cell r="F6934" t="str">
            <v>2219</v>
          </cell>
        </row>
        <row r="6935">
          <cell r="A6935">
            <v>212012887</v>
          </cell>
          <cell r="B6935" t="str">
            <v>PINZA-CLAMP DEBAKEY RECTA DE 18.5 CM DE LONGITUD DE ACERO INOXIDABLE GRADO QUIRURGICO TIPO MARTENSITICO 410</v>
          </cell>
          <cell r="D6935" t="str">
            <v>UD</v>
          </cell>
          <cell r="F6935" t="str">
            <v>2219</v>
          </cell>
        </row>
        <row r="6936">
          <cell r="A6936">
            <v>212012888</v>
          </cell>
          <cell r="B6936" t="str">
            <v>PINZA-CLAMP DEBAKEY RECTA DE 23 CM DE LONGITUD DE ACERO INOXIDABLE GRADO QUIRURGICO TIPO MARTENSITICO 410</v>
          </cell>
          <cell r="D6936" t="str">
            <v>UD</v>
          </cell>
          <cell r="F6936" t="str">
            <v>2219</v>
          </cell>
        </row>
        <row r="6937">
          <cell r="A6937">
            <v>212012889</v>
          </cell>
          <cell r="B6937" t="str">
            <v>PINZA-CLAMP  DEBAKEY SEMIANGULADA 30° DE 16 CM  DE LONGITUD DE ACERO INOXIDABLE GRADO QUIRURGICO TIPO MARTENSITICO 410</v>
          </cell>
          <cell r="D6937" t="str">
            <v>UD</v>
          </cell>
          <cell r="F6937" t="str">
            <v>2219</v>
          </cell>
        </row>
        <row r="6938">
          <cell r="A6938">
            <v>212012890</v>
          </cell>
          <cell r="B6938" t="str">
            <v>PINZA-CLAMP  DEBAKEY-BAHNSON SEMICURVO 24 CM  DE LONGITUD DE ACERO INOXIDABLE GRADO QUIRURGICO TIPO MARTENSITICO 410</v>
          </cell>
          <cell r="D6938" t="str">
            <v>UD</v>
          </cell>
          <cell r="F6938" t="str">
            <v>2219</v>
          </cell>
        </row>
        <row r="6939">
          <cell r="A6939">
            <v>212012891</v>
          </cell>
          <cell r="B6939" t="str">
            <v>PINZA-CLAMP DEBAKEY-POTTS RECTA DE 20 CM  DE LONGITUD DE ACERO INOXIDABLE GRADO QUIRURGICO TIPO MARTENSITICO 410</v>
          </cell>
          <cell r="D6939" t="str">
            <v>UD</v>
          </cell>
          <cell r="F6939" t="str">
            <v>2219</v>
          </cell>
        </row>
        <row r="6940">
          <cell r="A6940">
            <v>212012892</v>
          </cell>
          <cell r="B6940" t="str">
            <v>PINZA-CLAMP DEBAKEY-POTTS SEMIANGULADA 30° DE 20 CM  DE LONGITUD DE ACERO INOXIDABLE GRADO QUIRURGICO TIPO MARTENSITICO 410</v>
          </cell>
          <cell r="D6940" t="str">
            <v>UD</v>
          </cell>
          <cell r="F6940" t="str">
            <v>2219</v>
          </cell>
        </row>
        <row r="6941">
          <cell r="A6941">
            <v>212012893</v>
          </cell>
          <cell r="B6941" t="str">
            <v>PINZA-CLAMP DEBAKEY  EN ANGULO DE 45° 16 CM  DE LONGITUD DE TITANIO</v>
          </cell>
          <cell r="D6941" t="str">
            <v>UD</v>
          </cell>
          <cell r="F6941" t="str">
            <v>2219</v>
          </cell>
        </row>
        <row r="6942">
          <cell r="A6942">
            <v>212012894</v>
          </cell>
          <cell r="B6942" t="str">
            <v>PINZA-CLAMP DEBAKEY  EN ANGULO DE 45° 12 CM  DE LONGITUD DE TITANIO</v>
          </cell>
          <cell r="D6942" t="str">
            <v>UD</v>
          </cell>
          <cell r="F6942" t="str">
            <v>2219</v>
          </cell>
        </row>
        <row r="6943">
          <cell r="A6943">
            <v>212012895</v>
          </cell>
          <cell r="B6943" t="str">
            <v>PINZA-CLAMP DEBAKEY   SEMICURVA DE 12 CM  DE LONGITUD DE TITANIO</v>
          </cell>
          <cell r="D6943" t="str">
            <v>UD</v>
          </cell>
          <cell r="F6943" t="str">
            <v>2219</v>
          </cell>
        </row>
        <row r="6944">
          <cell r="A6944">
            <v>212012896</v>
          </cell>
          <cell r="B6944" t="str">
            <v>PINZA-CLAMP DEBAKEY-BAINBRIDGE  SEMICURVA DE 18 A 18.5 CM  DE LONGITUD DE TITANIO</v>
          </cell>
          <cell r="D6944" t="str">
            <v>UD</v>
          </cell>
          <cell r="F6944" t="str">
            <v>2219</v>
          </cell>
        </row>
        <row r="6945">
          <cell r="A6945">
            <v>212012897</v>
          </cell>
          <cell r="B6945" t="str">
            <v>PINZA-CLAMP DEBAKEY- DERRA  DE 16.5 A 17 CM DE LONGITUD  DE TITANIO</v>
          </cell>
          <cell r="D6945" t="str">
            <v>UD</v>
          </cell>
          <cell r="F6945" t="str">
            <v>2219</v>
          </cell>
        </row>
        <row r="6946">
          <cell r="A6946">
            <v>212012898</v>
          </cell>
          <cell r="B6946" t="str">
            <v>PINZA-CLAMP DEBAKEY SATINSKY   DE 23 A 23.5 CM DE LONGITUD DE TITANIO</v>
          </cell>
          <cell r="D6946" t="str">
            <v>UD</v>
          </cell>
          <cell r="F6946" t="str">
            <v>2219</v>
          </cell>
        </row>
        <row r="6947">
          <cell r="A6947">
            <v>212012899</v>
          </cell>
          <cell r="B6947" t="str">
            <v>PINZA-CLAMP DEBAKEY SATINSKY  DE 25 CM DE LONGITUD  DE TITANIO</v>
          </cell>
          <cell r="D6947" t="str">
            <v>UD</v>
          </cell>
          <cell r="F6947" t="str">
            <v>2219</v>
          </cell>
        </row>
        <row r="6948">
          <cell r="A6948">
            <v>212012900</v>
          </cell>
          <cell r="B6948" t="str">
            <v>PINZA-CLAMP DEBAKEY SATINSKY   DE 28 CM DE LONGITUD DE TITANIO</v>
          </cell>
          <cell r="D6948" t="str">
            <v>UD</v>
          </cell>
          <cell r="F6948" t="str">
            <v>2219</v>
          </cell>
        </row>
        <row r="6949">
          <cell r="A6949">
            <v>212012901</v>
          </cell>
          <cell r="B6949" t="str">
            <v>PINZA-CLAMP DEBAKEY SEMB PASADOR DE 23 CM DE LONGITUD DE ACERO INOXIDABLE GRADO QUIRURGICO TIPO MARTENSITICO 410</v>
          </cell>
          <cell r="D6949" t="str">
            <v>UD</v>
          </cell>
          <cell r="F6949" t="str">
            <v>2219</v>
          </cell>
        </row>
        <row r="6950">
          <cell r="A6950">
            <v>212012902</v>
          </cell>
          <cell r="B6950" t="str">
            <v>PINZA-CLAMP DEBAKEY-REYNOLDS   BOCA DE 1.5 CM Y 16 CM   DE LONGITUD DE TITANIO</v>
          </cell>
          <cell r="D6950" t="str">
            <v>UD</v>
          </cell>
          <cell r="F6950" t="str">
            <v>2219</v>
          </cell>
        </row>
        <row r="6951">
          <cell r="A6951">
            <v>212012903</v>
          </cell>
          <cell r="B6951" t="str">
            <v>PINZA-CLAMP KOCHER INTESTINAL ATRAUMATICA RECTA DE 21.5 CM DE LONGITUD DE ACERO INOXIDABLE GRADO QUIRURGICO TIPO MARTENSITICO 410</v>
          </cell>
          <cell r="D6951" t="str">
            <v>UD</v>
          </cell>
          <cell r="F6951" t="str">
            <v>2219</v>
          </cell>
        </row>
        <row r="6952">
          <cell r="A6952">
            <v>212012904</v>
          </cell>
          <cell r="B6952" t="str">
            <v>PINZA-CLAMP KOCHER INTESTINAL ATRAUMATICA RECTA DE 25.5 CM DE LONGITUD DE ACERO INOXIDABLE GRADO QUIRURGICO TIPO MARTENSITICO 410</v>
          </cell>
          <cell r="D6952" t="str">
            <v>UD</v>
          </cell>
          <cell r="F6952" t="str">
            <v>2219</v>
          </cell>
        </row>
        <row r="6953">
          <cell r="A6953">
            <v>212012905</v>
          </cell>
          <cell r="B6953" t="str">
            <v>PINZA-CLAMP  LAMBERT-KAY PARA CUELLO AORTICO DE 21 CM DE LONGITUD DE ACERO INOXIDABLE GRADO QUIRURGICO TIPO MARTENSITICO 410</v>
          </cell>
          <cell r="D6953" t="str">
            <v>UD</v>
          </cell>
          <cell r="F6953" t="str">
            <v>2219</v>
          </cell>
        </row>
        <row r="6954">
          <cell r="A6954">
            <v>212012906</v>
          </cell>
          <cell r="B6954" t="str">
            <v>PINZA-CLAMP WEBER PARA CUELLO AORTICO DERECHO DE 24 CM DE LONGITUD DE ACERO INOXIDABLE GRADO QUIRURGICO TIPO MARTENSITICO 410</v>
          </cell>
          <cell r="D6954" t="str">
            <v>UD</v>
          </cell>
          <cell r="F6954" t="str">
            <v>2219</v>
          </cell>
        </row>
        <row r="6955">
          <cell r="A6955">
            <v>212012907</v>
          </cell>
          <cell r="B6955" t="str">
            <v>PINZA-CLAMP  WEBER PARA CUELLO AORTICO IZQUIERDO DE 24 CM DE LONGITUD DE ACERO INOXIDABLE GRADO QUIRURGICO TIPO MARTENSITICO 410</v>
          </cell>
          <cell r="D6955" t="str">
            <v>UD</v>
          </cell>
          <cell r="F6955" t="str">
            <v>2219</v>
          </cell>
        </row>
        <row r="6956">
          <cell r="A6956">
            <v>212012908</v>
          </cell>
          <cell r="B6956" t="str">
            <v>PINZA COLLIN-DUVAL  DE 20 CM DE LONGITUD DE ACERO INOXIDABLE GRADO QUIRURGICO TIPO MARTENSITICO 410 CON BOCAS DE CARBURO DE TUNGSTENO</v>
          </cell>
          <cell r="D6956" t="str">
            <v>UD</v>
          </cell>
          <cell r="F6956" t="str">
            <v>2219</v>
          </cell>
        </row>
        <row r="6957">
          <cell r="A6957">
            <v>212012909</v>
          </cell>
          <cell r="B6957" t="str">
            <v>PINZA DE ANILLO ATRAUMATICA DEBAKEY SEMICURVA DE 26 CM DE LONGITUD DE ACERO INOXIDABLE GRADO QUIRURGICO TIPO MARTENSITICO 410</v>
          </cell>
          <cell r="D6957" t="str">
            <v>UD</v>
          </cell>
          <cell r="F6957" t="str">
            <v>2219</v>
          </cell>
        </row>
        <row r="6958">
          <cell r="A6958">
            <v>212012910</v>
          </cell>
          <cell r="B6958" t="str">
            <v>PINZA DE ANILLO TRAUMATICA HEYWOOD-SMITH SEMICURVA DE 21 CM DE LONGITUD DE ACERO INOXIDABLE GRADO QUIRURGICO TIPO MARTENSITICO 410</v>
          </cell>
          <cell r="D6958" t="str">
            <v>UD</v>
          </cell>
          <cell r="F6958" t="str">
            <v>2219</v>
          </cell>
        </row>
        <row r="6959">
          <cell r="A6959">
            <v>212012911</v>
          </cell>
          <cell r="B6959" t="str">
            <v>PINZA DE DISECCION BENGOLEA CURVA DE 23 CM DE LONGITUD DE ACERO INOXIDABLE GRADO QUIRURGICO TIPO AUSTENITICO 304</v>
          </cell>
          <cell r="D6959" t="str">
            <v>UD</v>
          </cell>
          <cell r="F6959" t="str">
            <v>2219</v>
          </cell>
        </row>
        <row r="6960">
          <cell r="A6960">
            <v>212012912</v>
          </cell>
          <cell r="B6960" t="str">
            <v>PINZA DE DISECCION BENGOLEA CURVA DE 26 CM DE LONGITUD DE ACERO INOXIDABLE GRADO QUIRURGICO TIPO AUSTENITICO 304</v>
          </cell>
          <cell r="D6960" t="str">
            <v>UD</v>
          </cell>
          <cell r="F6960" t="str">
            <v>2219</v>
          </cell>
        </row>
        <row r="6961">
          <cell r="A6961">
            <v>212012913</v>
          </cell>
          <cell r="B6961" t="str">
            <v>PINZA DE DISECCION DE MICROCIRUGIA CURVA DE 12 CM DE LONGITUD DE ACERO INOXIDABLE GRADO QUIRURGICO TIPO AUSTENITICO 304</v>
          </cell>
          <cell r="D6961" t="str">
            <v>UD</v>
          </cell>
          <cell r="F6961" t="str">
            <v>2219</v>
          </cell>
        </row>
        <row r="6962">
          <cell r="A6962">
            <v>212012914</v>
          </cell>
          <cell r="B6962" t="str">
            <v>PINZA DE DISECCION DE MICROCIRUGIA CURVA DE 15 CM DE LONGITUD DE ACERO INOXIDABLE GRADO QUIRURGICO TIPO AUSTENITICO 304</v>
          </cell>
          <cell r="D6962" t="str">
            <v>UD</v>
          </cell>
          <cell r="F6962" t="str">
            <v>2219</v>
          </cell>
        </row>
        <row r="6963">
          <cell r="A6963">
            <v>212012915</v>
          </cell>
          <cell r="B6963" t="str">
            <v>PINZA DE DISECCION DE MICROCIRUGIA RECTA DE 12 CM DE LONGITUD DE ACERO INOXIDABLE GRADO QUIRURGICO TIPO AUSTENITICO 304</v>
          </cell>
          <cell r="D6963" t="str">
            <v>UD</v>
          </cell>
          <cell r="F6963" t="str">
            <v>2219</v>
          </cell>
        </row>
        <row r="6964">
          <cell r="A6964">
            <v>212012916</v>
          </cell>
          <cell r="B6964" t="str">
            <v>PINZA DE DISECCION DE MICROCIRUGIA RECTA DE 15 CM DE LONGITUD DE ACERO INOXIDABLE GRADO QUIRURGICO TIPO AUSTENITICO 304</v>
          </cell>
          <cell r="D6964" t="str">
            <v>UD</v>
          </cell>
          <cell r="F6964" t="str">
            <v>2219</v>
          </cell>
        </row>
        <row r="6965">
          <cell r="A6965">
            <v>212012917</v>
          </cell>
          <cell r="B6965" t="str">
            <v>PINZA DE DISECCION DEBAKEY  RECTA DE 18 CM DE LONGITUD X 2MM DE ANCHO  DE TITANIO</v>
          </cell>
          <cell r="D6965" t="str">
            <v>UD</v>
          </cell>
          <cell r="F6965" t="str">
            <v>2219</v>
          </cell>
        </row>
        <row r="6966">
          <cell r="A6966">
            <v>212012918</v>
          </cell>
          <cell r="B6966" t="str">
            <v>PINZA DE DISECCION DEBAKEY  CURVA DE  16 CM DE LONGITUD X 2MM DE ANCHO DE TITANIO</v>
          </cell>
          <cell r="D6966" t="str">
            <v>UD</v>
          </cell>
          <cell r="F6966" t="str">
            <v>2219</v>
          </cell>
        </row>
        <row r="6967">
          <cell r="A6967">
            <v>212012919</v>
          </cell>
          <cell r="B6967" t="str">
            <v>PINZA DE DISECCION DEBAKEY  DE 15 CM DE LONGITUD - PUNTA 1.0 MM DE TITANIO</v>
          </cell>
          <cell r="D6967" t="str">
            <v>UD</v>
          </cell>
          <cell r="F6967" t="str">
            <v>2219</v>
          </cell>
        </row>
        <row r="6968">
          <cell r="A6968">
            <v>212012920</v>
          </cell>
          <cell r="B6968" t="str">
            <v>PINZA DE DISECCION DEBAKEY  DE 15 CM DE LONGITUD- PUNTA 1.5 MM DE TITANIO</v>
          </cell>
          <cell r="D6968" t="str">
            <v>UD</v>
          </cell>
          <cell r="F6968" t="str">
            <v>2219</v>
          </cell>
        </row>
        <row r="6969">
          <cell r="A6969">
            <v>212012921</v>
          </cell>
          <cell r="B6969" t="str">
            <v>PINZA DE DISECCION DEBAKEY  DE 15 CM DE LONGITUD- PUNTA 2.0 MM DE TITANIO</v>
          </cell>
          <cell r="D6969" t="str">
            <v>UD</v>
          </cell>
          <cell r="F6969" t="str">
            <v>2219</v>
          </cell>
        </row>
        <row r="6970">
          <cell r="A6970">
            <v>212012922</v>
          </cell>
          <cell r="B6970" t="str">
            <v>PINZA DE DISECCION DEBAKEY  DE 30 CM DE LONGITUD - PUNTA 1.5 MM DE ACERO INOXIDABLE GRADO QUIRURGICO TIPO AUSTENITICO 304</v>
          </cell>
          <cell r="D6970" t="str">
            <v>UD</v>
          </cell>
          <cell r="F6970" t="str">
            <v>2219</v>
          </cell>
        </row>
        <row r="6971">
          <cell r="A6971">
            <v>212012923</v>
          </cell>
          <cell r="B6971" t="str">
            <v>PINZA DE DISECCION DEBAKEY DE 30 CM DE LONGITUD- PUNTA 2.0 MM DE ACERO INOXIDABLE GRADO QUIRURGICO TIPO AUSTENITICO 304</v>
          </cell>
          <cell r="D6971" t="str">
            <v>UD</v>
          </cell>
          <cell r="F6971" t="str">
            <v>2219</v>
          </cell>
        </row>
        <row r="6972">
          <cell r="A6972">
            <v>212012924</v>
          </cell>
          <cell r="B6972" t="str">
            <v>PINZA DE DISECCION DEBAKEY  DE 30 CM DE LONGITUD- PUNTA 2.5 MM DE ACERO INOXIDABLE GRADO QUIRURGICO TIPO AUSTENITICO 304</v>
          </cell>
          <cell r="D6972" t="str">
            <v>UD</v>
          </cell>
          <cell r="F6972" t="str">
            <v>2219</v>
          </cell>
        </row>
        <row r="6973">
          <cell r="A6973">
            <v>212012925</v>
          </cell>
          <cell r="B6973" t="str">
            <v>PINZA DE DISECCION GEMINI-MIXTER DE 14 CM DE LONGITUD DE ACERO INOXIDABLE GRADO QUIRURGICO TIPO AUSTENITICO 304</v>
          </cell>
          <cell r="D6973" t="str">
            <v>UD</v>
          </cell>
          <cell r="F6973" t="str">
            <v>2219</v>
          </cell>
        </row>
        <row r="6974">
          <cell r="A6974">
            <v>212012926</v>
          </cell>
          <cell r="B6974" t="str">
            <v>PINZA DE DISECCION GEMINI-MIXTER DE 16 CM DE LONGITUD DE ACERO INOXIDABLE GRADO QUIRURGICO TIPO AUSTENITICO 304</v>
          </cell>
          <cell r="D6974" t="str">
            <v>UD</v>
          </cell>
          <cell r="F6974" t="str">
            <v>2219</v>
          </cell>
        </row>
        <row r="6975">
          <cell r="A6975">
            <v>212012927</v>
          </cell>
          <cell r="B6975" t="str">
            <v>PINZA DE DISECCION GEMINI-MIXTER DE 18.5 CM DE LONGITUD DE ACERO INOXIDABLE GRADO QUIRURGICO TIPO AUSTENITICO 304</v>
          </cell>
          <cell r="D6975" t="str">
            <v>UD</v>
          </cell>
          <cell r="F6975" t="str">
            <v>2219</v>
          </cell>
        </row>
        <row r="6976">
          <cell r="A6976">
            <v>212012928</v>
          </cell>
          <cell r="B6976" t="str">
            <v>PINZA DE DISECCION GEMINI-MIXTER DE 20.5 CM DE LONGITUD DE ACERO INOXIDABLE GRADO QUIRURGICO TIPO AUSTENITICO 304</v>
          </cell>
          <cell r="D6976" t="str">
            <v>UD</v>
          </cell>
          <cell r="F6976" t="str">
            <v>2219</v>
          </cell>
        </row>
        <row r="6977">
          <cell r="A6977">
            <v>212012929</v>
          </cell>
          <cell r="B6977" t="str">
            <v>PINZA DE DISECCION GEMINI-MIXTER DE 23 CM DE LONGITUD DE ACERO INOXIDABLE GRADO QUIRURGICO TIPO AUSTENITICO 304</v>
          </cell>
          <cell r="D6977" t="str">
            <v>UD</v>
          </cell>
          <cell r="F6977" t="str">
            <v>2219</v>
          </cell>
        </row>
        <row r="6978">
          <cell r="A6978">
            <v>212012930</v>
          </cell>
          <cell r="B6978" t="str">
            <v>PINZA DE DISECCION GEMINI-MIXTER DE 25 CM DE LONGITUD DE ACERO INOXIDABLE GRADO QUIRURGICO TIPO AUSTENITICO 304</v>
          </cell>
          <cell r="D6978" t="str">
            <v>UD</v>
          </cell>
          <cell r="F6978" t="str">
            <v>2219</v>
          </cell>
        </row>
        <row r="6979">
          <cell r="A6979">
            <v>212012931</v>
          </cell>
          <cell r="B6979" t="str">
            <v>PINZA DE DISECCION TIPO GEMINI-MIXTER, DE 28CM DE LONGITUD, ACERO INOXIDABLE, GRADO QUIRURGICO TIPO AUSTENITICO 304</v>
          </cell>
          <cell r="D6979" t="str">
            <v>UD</v>
          </cell>
          <cell r="F6979" t="str">
            <v>2219</v>
          </cell>
        </row>
        <row r="6980">
          <cell r="A6980">
            <v>212012932</v>
          </cell>
          <cell r="B6980" t="str">
            <v>PINZA DE DISECCION OVERHOLT CURVA DE 18.5 CM DE LONGITUD DE ACERO INOXIDABLE GRADO QUIRURGICO TIPO AUSTENITICO 304</v>
          </cell>
          <cell r="D6980" t="str">
            <v>UD</v>
          </cell>
          <cell r="F6980" t="str">
            <v>2219</v>
          </cell>
        </row>
        <row r="6981">
          <cell r="A6981">
            <v>212012933</v>
          </cell>
          <cell r="B6981" t="str">
            <v>PINZA DE DISECCION OVERHOLT CURVA DE 20.5 CM DE LONGITUD DE ACERO INOXIDABLE GRADO QUIRURGICO TIPO AUSTENITICO 304</v>
          </cell>
          <cell r="D6981" t="str">
            <v>UD</v>
          </cell>
          <cell r="F6981" t="str">
            <v>2219</v>
          </cell>
        </row>
        <row r="6982">
          <cell r="A6982">
            <v>212012934</v>
          </cell>
          <cell r="B6982" t="str">
            <v>PINZA DE DISECCION RUSIAN DE 20.3 CM DE LONGITUD DE ACERO INOXIDABLE GRADO QUIRURGICO TIPO AUSTENITICO 304</v>
          </cell>
          <cell r="D6982" t="str">
            <v>UD</v>
          </cell>
          <cell r="F6982" t="str">
            <v>2219</v>
          </cell>
        </row>
        <row r="6983">
          <cell r="A6983">
            <v>212012935</v>
          </cell>
          <cell r="B6983" t="str">
            <v>PINZA DE DISECCION RUSIAN DE 25.4 CM DE LONGITUD DE ACERO INOXIDABLE GRADO QUIRURGICO TIPO AUSTENITICO 304</v>
          </cell>
          <cell r="D6983" t="str">
            <v>UD</v>
          </cell>
          <cell r="F6983" t="str">
            <v>2219</v>
          </cell>
        </row>
        <row r="6984">
          <cell r="A6984">
            <v>212012936</v>
          </cell>
          <cell r="B6984" t="str">
            <v>PINZA DE DISECCION SIN DIENTES STANDARD DE 18 CM DE LONGITUD DE ACERO INOXIDABLE GRADO QUIRURGICO TIPO AUSTENITICO 304.</v>
          </cell>
          <cell r="D6984" t="str">
            <v>UD</v>
          </cell>
          <cell r="F6984" t="str">
            <v>2219</v>
          </cell>
        </row>
        <row r="6985">
          <cell r="A6985">
            <v>212012937</v>
          </cell>
          <cell r="B6985" t="str">
            <v>PINZA DE DISECCION SIN DIENTES STANDARD DE 25 CM DE LONGITUD DE ACERO INOXIDABLE GRADO QUIRURGICO TIPO AUSTENITICO 304</v>
          </cell>
          <cell r="D6985" t="str">
            <v>UD</v>
          </cell>
          <cell r="F6985" t="str">
            <v>2219</v>
          </cell>
        </row>
        <row r="6986">
          <cell r="A6986">
            <v>212012938</v>
          </cell>
          <cell r="B6986" t="str">
            <v>PINZA DE DISECCION SIN DIENTES STANDARD DE 30 CM DE LONGITUD DE ACERO INOXIDABLE GRADO QUIRURGICO TIPO AUSTENITICO 304</v>
          </cell>
          <cell r="D6986" t="str">
            <v>UD</v>
          </cell>
          <cell r="F6986" t="str">
            <v>2219</v>
          </cell>
        </row>
        <row r="6987">
          <cell r="A6987">
            <v>212012939</v>
          </cell>
          <cell r="B6987" t="str">
            <v>PINZA DE DISECCION SIN DIENTES POTTS-SMITH DE 18 CM DE LONGITUD DE ACERO INOXIDABLE GRADO QUIRURGICO TIPO MARTENSITICO 410 CON MANDIBULAS SOLDADAS DE CARBURO DE TUNGSTENO.</v>
          </cell>
          <cell r="D6987" t="str">
            <v>UD</v>
          </cell>
          <cell r="F6987" t="str">
            <v>2219</v>
          </cell>
        </row>
        <row r="6988">
          <cell r="A6988">
            <v>212012941</v>
          </cell>
          <cell r="B6988" t="str">
            <v>PINZA DE DISECCION SIN DIENTES POTTS-SMITH DE 20 CM DE LONGITUD  DE ACERO INOXIDABLE GRADO QUIRURGICO TIPO MARTENSITICO 410 CON MANDIBULAS SOLDADAS DE CARBURO DE TUNGSTENO.</v>
          </cell>
          <cell r="D6988" t="str">
            <v>UD</v>
          </cell>
          <cell r="F6988" t="str">
            <v>2219</v>
          </cell>
        </row>
        <row r="6989">
          <cell r="A6989">
            <v>212012943</v>
          </cell>
          <cell r="B6989" t="str">
            <v>PINZA DE DISECCION SIN DIENTES POTTS-SMITH DE 23 CM DE LONGITUD  DE ACERO INOXIDABLE GRADO QUIRURGICO TIPO MARTENSITICO 410 CON MANDIBULAS SOLDADAS DE CARBURO DE TUNGSTENO.</v>
          </cell>
          <cell r="D6989" t="str">
            <v>UD</v>
          </cell>
          <cell r="F6989" t="str">
            <v>2219</v>
          </cell>
        </row>
        <row r="6990">
          <cell r="A6990">
            <v>212012945</v>
          </cell>
          <cell r="B6990" t="str">
            <v>PINZA DE DISECCION POTTS-SMITH, SIN DIENTES, CON MANDIBULAS SOLDADAS DE CARBURO DE TUNGSTENO, 25CM DE LONGITUD, ACERO INOXIDABLE, GRADO QUIRURGICO TIPO MARTENSITICO 410</v>
          </cell>
          <cell r="D6990" t="str">
            <v>UD</v>
          </cell>
          <cell r="F6990" t="str">
            <v>2219</v>
          </cell>
        </row>
        <row r="6991">
          <cell r="A6991">
            <v>212012947</v>
          </cell>
          <cell r="B6991" t="str">
            <v>PINZA DE PRENSION TISULAR LERCHE DE 15 CM DE LONGITUD DE ACERO INOXIDABLE GRADO QUIRURGICO TIPO MARTENSITICO 410</v>
          </cell>
          <cell r="D6991" t="str">
            <v>UD</v>
          </cell>
          <cell r="F6991" t="str">
            <v>2219</v>
          </cell>
        </row>
        <row r="6992">
          <cell r="A6992">
            <v>212012948</v>
          </cell>
          <cell r="B6992" t="str">
            <v>PINZA DUVAL COLLIN DE 13.5 CM DE LONGITUD DE ACERO INOXIDABLE GRADO QUIRURGICO TIPO MARTENSITICO 410.</v>
          </cell>
          <cell r="D6992" t="str">
            <v>UD</v>
          </cell>
          <cell r="F6992" t="str">
            <v>2219</v>
          </cell>
        </row>
        <row r="6993">
          <cell r="A6993">
            <v>212012949</v>
          </cell>
          <cell r="B6993" t="str">
            <v>PINZA DUVAL COLLIN DE 20.5 CM DE LONGITUD DE ACERO INOXIDABLE GRADO QUIRURGICO TIPO MARTENSITICO 410</v>
          </cell>
          <cell r="D6993" t="str">
            <v>UD</v>
          </cell>
          <cell r="F6993" t="str">
            <v>2219</v>
          </cell>
        </row>
        <row r="6994">
          <cell r="A6994">
            <v>212012950</v>
          </cell>
          <cell r="B6994" t="str">
            <v>PINZA ELSASSER 20 CM  DE LONGITUD DE ACERO INOXIDABLE GRADO QUIRURGICO TIPO MARTENSITICO 410</v>
          </cell>
          <cell r="D6994" t="str">
            <v>UD</v>
          </cell>
          <cell r="F6994" t="str">
            <v>2219</v>
          </cell>
        </row>
        <row r="6995">
          <cell r="A6995">
            <v>212012951</v>
          </cell>
          <cell r="B6995" t="str">
            <v>PINZA ERICKSON  DE CAROTIDA DE 17 CM  DE LONGITUD DE ACERO INOXIDABLE GRADO QUIRURGICO TIPO MARTENSITICO 410</v>
          </cell>
          <cell r="D6995" t="str">
            <v>UD</v>
          </cell>
          <cell r="F6995" t="str">
            <v>2219</v>
          </cell>
        </row>
        <row r="6996">
          <cell r="A6996">
            <v>212012952</v>
          </cell>
          <cell r="B6996" t="str">
            <v>PINZA GASTROINTESTINAL ATRAUMATICA 24 CM DE LONGITUD Y MANDIBULA DE 50 MM DE ACERO INOXIDABLE GRADO QUIRURGICO TIPO MARTENSITICO 410</v>
          </cell>
          <cell r="D6996" t="str">
            <v>UD</v>
          </cell>
          <cell r="F6996" t="str">
            <v>2219</v>
          </cell>
        </row>
        <row r="6997">
          <cell r="A6997">
            <v>212012953</v>
          </cell>
          <cell r="B6997" t="str">
            <v>PINZA GASTROINTESTINAL ATRAUMATICA 24 CM DE LONGITUD Y MANDIBULA DE 60 MM DE ACERO INOXIDABLE GRADO QUIRURGICO TIPO MARTENSITICO 410</v>
          </cell>
          <cell r="D6997" t="str">
            <v>UD</v>
          </cell>
          <cell r="F6997" t="str">
            <v>2219</v>
          </cell>
        </row>
        <row r="6998">
          <cell r="A6998">
            <v>212012954</v>
          </cell>
          <cell r="B6998" t="str">
            <v>PINZA GEMINI-MIXTER DE ANGULO RECTO DE 13.0 CM DE LONGITUD DE ACERO INOXIDABLE GRADO QUIRURGICO TIPO AUSTENITICO 304</v>
          </cell>
          <cell r="D6998" t="str">
            <v>UD</v>
          </cell>
          <cell r="F6998" t="str">
            <v>2219</v>
          </cell>
        </row>
        <row r="6999">
          <cell r="A6999">
            <v>212012955</v>
          </cell>
          <cell r="B6999" t="str">
            <v>PINZA GEMINI-MIXTER DE ANGULO RECTO DE 20.5 CM DE LONGITUD DE ACERO INOXIDABLE GRADO QUIRURGICO TIPO AUSTENITICO 304</v>
          </cell>
          <cell r="D6999" t="str">
            <v>UD</v>
          </cell>
          <cell r="F6999" t="str">
            <v>2219</v>
          </cell>
        </row>
        <row r="7000">
          <cell r="A7000">
            <v>212012956</v>
          </cell>
          <cell r="B7000" t="str">
            <v>PINZA GEMINI-MIXTER DE ANGULO RECTO DE 23 CM DE LONGITUD DE ACERO INOXIDABLE GRADO QUIRURGICO TIPO AUSTENITICO 304</v>
          </cell>
          <cell r="D7000" t="str">
            <v>UD</v>
          </cell>
          <cell r="F7000" t="str">
            <v>2219</v>
          </cell>
        </row>
        <row r="7001">
          <cell r="A7001">
            <v>212012957</v>
          </cell>
          <cell r="B7001" t="str">
            <v>PINZA KOCHER CURVAS DE 18.5 CM DE LONGITUD DE ACERO INOXIDABLE GRADO QUIRURGICO TIPO MARTENSITICO 410</v>
          </cell>
          <cell r="D7001" t="str">
            <v>UD</v>
          </cell>
          <cell r="F7001" t="str">
            <v>2219</v>
          </cell>
        </row>
        <row r="7002">
          <cell r="A7002">
            <v>212012958</v>
          </cell>
          <cell r="B7002" t="str">
            <v>PINZA KOCHER CURVAS DE 20 CM DE LONGITUD DE ACERO INOXIDABLE GRADO QUIRURGICO TIPO MARTENSITICO 410</v>
          </cell>
          <cell r="D7002" t="str">
            <v>UD</v>
          </cell>
          <cell r="F7002" t="str">
            <v>2219</v>
          </cell>
        </row>
        <row r="7003">
          <cell r="A7003">
            <v>212012959</v>
          </cell>
          <cell r="B7003" t="str">
            <v>PINZA KOCHER RECTAS DE 13 CM DE LONGITUD DE ACERO INOXIDABLE GRADO QUIRURGIC OTIPO MARTENSITICO 410.</v>
          </cell>
          <cell r="D7003" t="str">
            <v>UD</v>
          </cell>
          <cell r="F7003" t="str">
            <v>2219</v>
          </cell>
        </row>
        <row r="7004">
          <cell r="A7004">
            <v>212012960</v>
          </cell>
          <cell r="B7004" t="str">
            <v>PINZA KOCHER RECTAS DE 20 CM  DE LONGITUD DE ACERO INOXIDABLE GRADO QUIRURGICO TIPO MARTENSITICO 410.</v>
          </cell>
          <cell r="D7004" t="str">
            <v>UD</v>
          </cell>
          <cell r="F7004" t="str">
            <v>2219</v>
          </cell>
        </row>
        <row r="7005">
          <cell r="A7005">
            <v>212012961</v>
          </cell>
          <cell r="B7005" t="str">
            <v>PINZA MAYO GUYON DE 23.5 CM  DE LONGITUD DE ACERO INOXIDABLE GRADO QUIRURGICO TIPO MARTENSITICO 410</v>
          </cell>
          <cell r="D7005" t="str">
            <v>UD</v>
          </cell>
          <cell r="F7005" t="str">
            <v>2219</v>
          </cell>
        </row>
        <row r="7006">
          <cell r="A7006">
            <v>212012962</v>
          </cell>
          <cell r="B7006" t="str">
            <v>PINZA MCDOUGAL  RIÑON ANGULADA DE 25 CM DE LONGITUD DE ACERO INOXIDABLE GRADO QUIRURGICO TIPO MARTENSITICO 410</v>
          </cell>
          <cell r="D7006" t="str">
            <v>UD</v>
          </cell>
          <cell r="F7006" t="str">
            <v>2219</v>
          </cell>
        </row>
        <row r="7007">
          <cell r="A7007">
            <v>212012963</v>
          </cell>
          <cell r="B7007" t="str">
            <v>PINZA MILLIN PARA PROSTATECTOMIA DE 23 CM DE LONGITUD DE ACERO INOXIDABLE GRADO QUIRURGICO TIPO MARTENSITICO 410</v>
          </cell>
          <cell r="D7007" t="str">
            <v>UD</v>
          </cell>
          <cell r="F7007" t="str">
            <v>2219</v>
          </cell>
        </row>
        <row r="7008">
          <cell r="A7008">
            <v>212012964</v>
          </cell>
          <cell r="B7008" t="str">
            <v>PINZA MIXTER, 14CM DE LONGITUD, ACERO INOXIDABLE, GRADO QUIRURGICO TIPO AUSTENITICO 304</v>
          </cell>
          <cell r="D7008" t="str">
            <v>UD</v>
          </cell>
          <cell r="F7008" t="str">
            <v>2219</v>
          </cell>
        </row>
        <row r="7009">
          <cell r="A7009">
            <v>212012965</v>
          </cell>
          <cell r="B7009" t="str">
            <v>PINZA MIXTER  DE 20 CM DE LONGITUD DE ACERO INOXIDABLE GRADO QUIRURGICO TIPO AUSTENITICO 304</v>
          </cell>
          <cell r="D7009" t="str">
            <v>UD</v>
          </cell>
          <cell r="F7009" t="str">
            <v>2219</v>
          </cell>
        </row>
        <row r="7010">
          <cell r="A7010">
            <v>212012966</v>
          </cell>
          <cell r="B7010" t="str">
            <v>PINZA MIXTER, 25CM DE LONGITUD, ACERO INOXIDABLE, GRADO QUIRURGICO TIPO AUSTENITICO 304</v>
          </cell>
          <cell r="D7010" t="str">
            <v>UD</v>
          </cell>
          <cell r="F7010" t="str">
            <v>2219</v>
          </cell>
        </row>
        <row r="7011">
          <cell r="A7011">
            <v>212012967</v>
          </cell>
          <cell r="B7011" t="str">
            <v>PINZA MIXTER, 28CM DE LONGITUD, ACERO INOXIDABLE, GRADO QUIRURGICO TIPO AUSTENITICO 304</v>
          </cell>
          <cell r="D7011" t="str">
            <v>UD</v>
          </cell>
          <cell r="F7011" t="str">
            <v>2219</v>
          </cell>
        </row>
        <row r="7012">
          <cell r="A7012">
            <v>212012968</v>
          </cell>
          <cell r="B7012" t="str">
            <v>PINZA RANDALL ANGULADA 170° DE 18 CM DE LONGITUD DE ACERO INOXIDABLE GRADO QUIRURGICO TIPO AUSTENITICO 304</v>
          </cell>
          <cell r="D7012" t="str">
            <v>UD</v>
          </cell>
          <cell r="F7012" t="str">
            <v>2219</v>
          </cell>
        </row>
        <row r="7013">
          <cell r="A7013">
            <v>212012969</v>
          </cell>
          <cell r="B7013" t="str">
            <v>PINZA SCHNIDT SEMICURVAS DE 18 CM DE LONGITUD DE ACERO INOXIDABLE GRADO QUIRURGICO TIPO AUSTENITICO 304</v>
          </cell>
          <cell r="D7013" t="str">
            <v>UD</v>
          </cell>
          <cell r="F7013" t="str">
            <v>2219</v>
          </cell>
        </row>
        <row r="7014">
          <cell r="A7014">
            <v>212012970</v>
          </cell>
          <cell r="B7014" t="str">
            <v>PINZA SCHNIDT SEMICURVAS DE 19 CM DE LONGITUD DE ACERO INOXIDABLE GRADO QUIRURGICO TIPO AUSTENITICO 304</v>
          </cell>
          <cell r="D7014" t="str">
            <v>UD</v>
          </cell>
          <cell r="F7014" t="str">
            <v>2219</v>
          </cell>
        </row>
        <row r="7015">
          <cell r="A7015">
            <v>212012971</v>
          </cell>
          <cell r="B7015" t="str">
            <v>PINZA YEOMAN PARA BIOPSIA RECTAL DE 35 CM DE LONGITUD DE ACERO INOXIDABLE GRADO QUIRURGICO TIPO MARTENSITICO 420</v>
          </cell>
          <cell r="D7015" t="str">
            <v>UD</v>
          </cell>
          <cell r="F7015" t="str">
            <v>2219</v>
          </cell>
        </row>
        <row r="7016">
          <cell r="A7016">
            <v>212012972</v>
          </cell>
          <cell r="B7016" t="str">
            <v>PORTA AGUJAS CRILE-WOOD DE ACERO INOXIDABLE TIPO MARTENSITICO 410 CON BOCAS DE CARBURO TUNGSTENO  DE 18 CM DE LONGITUD, DIENTE FINO  DE 0.4 MM</v>
          </cell>
          <cell r="D7016" t="str">
            <v>UD</v>
          </cell>
          <cell r="F7016" t="str">
            <v>2219</v>
          </cell>
        </row>
        <row r="7017">
          <cell r="A7017">
            <v>212012974</v>
          </cell>
          <cell r="B7017" t="str">
            <v>PORTA AGUJAS CRILE-WOOD DE ACERO INOXIDABLE TIPO MARTENSITICO 410 CON BOCAS DE CARBURO TUNGSTENO  DE 20 CM DE LONGITUD, DIENTE FINO   DE 0.4 MM</v>
          </cell>
          <cell r="D7017" t="str">
            <v>UD</v>
          </cell>
          <cell r="F7017" t="str">
            <v>2219</v>
          </cell>
        </row>
        <row r="7018">
          <cell r="A7018">
            <v>212012976</v>
          </cell>
          <cell r="B7018" t="str">
            <v>PORTA AGUJAS CRILE-WOOD  DE ACERO INOXIDABLE TIPO MARTENSITICO 410 CON BOCAS DE CARBURO TUNGSTENO  DE 23 CM DE LONGITUD, DIENTE FINO   DE 0.4 MM</v>
          </cell>
          <cell r="D7018" t="str">
            <v>UD</v>
          </cell>
          <cell r="F7018" t="str">
            <v>2219</v>
          </cell>
        </row>
        <row r="7019">
          <cell r="A7019">
            <v>212012978</v>
          </cell>
          <cell r="B7019" t="str">
            <v>PORTA AGUJAS CRILE-WOOD  DE ACERO INOXIDABLE TIPO MARTENSITICO 410 CON BOCAS DE CARBURO TUNGSTENO  DE 26 CM DE LONGITUD, DIENTE FINO  DE 0.4 MM</v>
          </cell>
          <cell r="D7019" t="str">
            <v>UD</v>
          </cell>
          <cell r="F7019" t="str">
            <v>2219</v>
          </cell>
        </row>
        <row r="7020">
          <cell r="A7020">
            <v>212012980</v>
          </cell>
          <cell r="B7020" t="str">
            <v>PORTA AGUJAS CRILE-WOOD  DE ACERO INOXIDABLE TIPO MARTENSITICO 410 CON BOCAS DE CARBURO TUNGSTENO  DE 30 +/- 1  CM DE LONGITUD, DIENTE FINO DE 0.4 MM</v>
          </cell>
          <cell r="D7020" t="str">
            <v>UD</v>
          </cell>
          <cell r="F7020" t="str">
            <v>2219</v>
          </cell>
        </row>
        <row r="7021">
          <cell r="A7021">
            <v>212012981</v>
          </cell>
          <cell r="B7021" t="str">
            <v>PORTA AGUJAS MAYO HEGAR DE ACERO INOXIDABLE CON CARBON TUNGSTENO INSERTADO DE 18 CM (+/-0.5CM) LONGITUD, TIENE 2  MANDIBULAS FIRMES DE 1.5 CMS. ± 2 MM.</v>
          </cell>
          <cell r="D7021" t="str">
            <v>UD</v>
          </cell>
          <cell r="F7021" t="str">
            <v>2219</v>
          </cell>
        </row>
        <row r="7022">
          <cell r="A7022">
            <v>212012982</v>
          </cell>
          <cell r="B7022" t="str">
            <v>PORTA AGUJAS JACOBSON MANGO REDONDO  CON PRENSA DE 18 CM DE LONGITUD DE ACERO INOXIDABLE  GRADO QUIRURGICO TIPO MARTENSITICO 410</v>
          </cell>
          <cell r="D7022" t="str">
            <v>UD</v>
          </cell>
          <cell r="F7022" t="str">
            <v>2219</v>
          </cell>
        </row>
        <row r="7023">
          <cell r="A7023">
            <v>212012983</v>
          </cell>
          <cell r="B7023" t="str">
            <v>PORTA AGUJAS MAYO-HEGAR  DE 15 CM DE LONGITUD DE TITANIO</v>
          </cell>
          <cell r="D7023" t="str">
            <v>UD</v>
          </cell>
          <cell r="F7023" t="str">
            <v>2219</v>
          </cell>
        </row>
        <row r="7024">
          <cell r="A7024">
            <v>212012984</v>
          </cell>
          <cell r="B7024" t="str">
            <v>PORTA AGUJAS MAYO-HEGAR  DE 18 CM  DE LONGITUD DE TITANIO</v>
          </cell>
          <cell r="D7024" t="str">
            <v>UD</v>
          </cell>
          <cell r="F7024" t="str">
            <v>2219</v>
          </cell>
        </row>
        <row r="7025">
          <cell r="A7025">
            <v>212012985</v>
          </cell>
          <cell r="B7025" t="str">
            <v>PORTA AGUJAS MAYO-HEGAR  DE 20 CM  DE LONGITUD DE TITANIO</v>
          </cell>
          <cell r="D7025" t="str">
            <v>UD</v>
          </cell>
          <cell r="F7025" t="str">
            <v>2219</v>
          </cell>
        </row>
        <row r="7026">
          <cell r="A7026">
            <v>212012986</v>
          </cell>
          <cell r="B7026" t="str">
            <v>PORTA AGUJAS MAYO-HEGAR  DE 23 CM  DE LONGITUD DE TITANIO</v>
          </cell>
          <cell r="D7026" t="str">
            <v>UD</v>
          </cell>
          <cell r="F7026" t="str">
            <v>2219</v>
          </cell>
        </row>
        <row r="7027">
          <cell r="A7027">
            <v>212012987</v>
          </cell>
          <cell r="B7027" t="str">
            <v>PORTA AGUJAS RYDER -SLIM  15 CM  DE LONGITUD DE ACERO INOXIDABLE TIPO MARTENSITICO 420 CON BOCA DE CARBURO  TUNGSTENO DIENTE EXTRA FINO</v>
          </cell>
          <cell r="D7027" t="str">
            <v>UD</v>
          </cell>
          <cell r="F7027" t="str">
            <v>2219</v>
          </cell>
        </row>
        <row r="7028">
          <cell r="A7028">
            <v>212012988</v>
          </cell>
          <cell r="B7028" t="str">
            <v>PORTA AGUJAS RYDER -SLIM  18 CM  DE LONGITUD DE ACERO INOXIDABLE TIPO MARTENSITICO 420 CON BOCA DE CARBURO  TUNGSTENO DIENTE EXTRA FINO</v>
          </cell>
          <cell r="D7028" t="str">
            <v>UD</v>
          </cell>
          <cell r="F7028" t="str">
            <v>2219</v>
          </cell>
        </row>
        <row r="7029">
          <cell r="A7029">
            <v>212012989</v>
          </cell>
          <cell r="B7029" t="str">
            <v>PORTA AGUJAS RYDER -SLIM  20 CM  DE LONGITUD DE ACERO INOXIDABLE TIPO MARTENSITICO 420 CON BOCA DE CARBURO  TUNGSTENO DIENTE EXTRA FINO</v>
          </cell>
          <cell r="D7029" t="str">
            <v>UD</v>
          </cell>
          <cell r="F7029" t="str">
            <v>2219</v>
          </cell>
        </row>
        <row r="7030">
          <cell r="A7030">
            <v>212012990</v>
          </cell>
          <cell r="B7030" t="str">
            <v>PORTA AGUJAS RYDER -SLIM  22 CM  DE LONGITUD DE ACERO INOXIDABLE TIPO MARTENSITICO 420 CON BOCA DE CARBURO  TUNGSTENO DIENTE EXTRA FINO</v>
          </cell>
          <cell r="D7030" t="str">
            <v>UD</v>
          </cell>
          <cell r="F7030" t="str">
            <v>2219</v>
          </cell>
        </row>
        <row r="7031">
          <cell r="A7031">
            <v>212012991</v>
          </cell>
          <cell r="B7031" t="str">
            <v>PORTA CLAMP BULLDOGS DE 23 CM DE LONGITUD DE ACERO INOXIDABLE GRADO QUIRURGICO TIPO MARTENSITICO 410</v>
          </cell>
          <cell r="D7031" t="str">
            <v>UD</v>
          </cell>
          <cell r="F7031" t="str">
            <v>2219</v>
          </cell>
        </row>
        <row r="7032">
          <cell r="A7032">
            <v>212012992</v>
          </cell>
          <cell r="B7032" t="str">
            <v>SEPARADOR ALAN-PARKS RECTAL, COMPLETO, CON VALVA CENTRAL DE 25X95MM Y VALVAS LATERALES DE 22X75MM,  DE ACERO INOXIDABLE GRADO QUIRURGICO AUSTENITICO 304 O MARTENSITICO 410</v>
          </cell>
          <cell r="D7032" t="str">
            <v>UD</v>
          </cell>
          <cell r="F7032" t="str">
            <v>2219</v>
          </cell>
        </row>
        <row r="7033">
          <cell r="A7033">
            <v>212012994</v>
          </cell>
          <cell r="B7033" t="str">
            <v>SEPARADOR BABY GOSSET, DE 8 A 10CM DE APERTURA, VALVAS LATERALES DE 3,8XX2,3CM DE LONGITUD, EN ACERO INOXIDABLE, GRADO QUIRURGICO AUSTENITICO 304 O MARTENSITICO 410 A 440</v>
          </cell>
          <cell r="D7033" t="str">
            <v>UD</v>
          </cell>
          <cell r="F7033" t="str">
            <v>2219</v>
          </cell>
        </row>
        <row r="7034">
          <cell r="A7034">
            <v>212012996</v>
          </cell>
          <cell r="B7034" t="str">
            <v>SEPARADOR CUSHING , VENA DE 24CM DE LONGITUD Y VALVA DE 9X10MM, EN ACERO INOXIDABLE, GRADO QUIRURGICO AUSTENITICO 304 O MARTENSITICO  410 A 440</v>
          </cell>
          <cell r="D7034" t="str">
            <v>UD</v>
          </cell>
          <cell r="F7034" t="str">
            <v>2219</v>
          </cell>
        </row>
        <row r="7035">
          <cell r="A7035">
            <v>212012998</v>
          </cell>
          <cell r="B7035" t="str">
            <v>SEPARADOR DEAVER CON MEDIDAS DE 7,5CM DE ANCHO Y 30CM DE LONGITUD, EN ACERO INOXIDABLE, GRADO QUIRURGICO AUSTENITICO 304 O MARTENSITICO 410 A 440</v>
          </cell>
          <cell r="D7035" t="str">
            <v>UD</v>
          </cell>
          <cell r="F7035" t="str">
            <v>2219</v>
          </cell>
        </row>
        <row r="7036">
          <cell r="A7036">
            <v>212012999</v>
          </cell>
          <cell r="B7036" t="str">
            <v>SEPARADOR FARABEUF DE 11,4CM  DE LONGITUD, EN ACERO INOXIDABLE, GRADO QUIRURGICO AUSTENITICO 304 O MARTENSITICO 410 A 440</v>
          </cell>
          <cell r="D7036" t="str">
            <v>UD</v>
          </cell>
          <cell r="F7036" t="str">
            <v>2219</v>
          </cell>
        </row>
        <row r="7037">
          <cell r="A7037">
            <v>212013000</v>
          </cell>
          <cell r="B7037" t="str">
            <v>SEPARADOR FINOCHIETO DE ESTERNON, 35MM DE VALVA, 44MM DE GROSOR, APERTURA MAXIMA DE 150MM, EN ACERO INOXIDABLE, GRADO QUIRURGICO AUSTENITICO 304 O MARTENSITICO 410</v>
          </cell>
          <cell r="D7037" t="str">
            <v>UD</v>
          </cell>
          <cell r="F7037" t="str">
            <v>2219</v>
          </cell>
        </row>
        <row r="7038">
          <cell r="A7038">
            <v>212013002</v>
          </cell>
          <cell r="B7038" t="str">
            <v>SEPARADOR HARRINGTON, 33,5CM DE LOGITUD, EXTREMO SUPERIOR DE 15X6,2CM DE LONGITUD, EN ACERO INOXIDABLE, GRADO QUIRURGICO AUSTENITICO 304 O MARTENSITICO 410 A 440</v>
          </cell>
          <cell r="D7038" t="str">
            <v>UD</v>
          </cell>
          <cell r="F7038" t="str">
            <v>2219</v>
          </cell>
        </row>
        <row r="7039">
          <cell r="A7039">
            <v>212013004</v>
          </cell>
          <cell r="B7039" t="str">
            <v>SEPARADOR HARRINGTON-PEMBERTON, 32CM DE LOGITUD, 17,5 X 6,4CM DE PROFUNDIDAD, EN ACERO INOXIDABLE, GRADO QUIRURGICO AUSTENITICO 304 O MARTENSITICO 410 A 440</v>
          </cell>
          <cell r="D7039" t="str">
            <v>UD</v>
          </cell>
          <cell r="F7039" t="str">
            <v>2219</v>
          </cell>
        </row>
        <row r="7040">
          <cell r="A7040">
            <v>212013006</v>
          </cell>
          <cell r="B7040" t="str">
            <v>SEPARADOR KOCHER ATRAUMATICO, 21 A 22MM X 14 A 15MM DE LONGITUD, EN ACERO IOXIDABLE, GRADO QUIRURGICO AUSTENITICO 304 O MARTENSITICO 410 A 440</v>
          </cell>
          <cell r="D7040" t="str">
            <v>UD</v>
          </cell>
          <cell r="F7040" t="str">
            <v>2219</v>
          </cell>
        </row>
        <row r="7041">
          <cell r="A7041">
            <v>212013008</v>
          </cell>
          <cell r="B7041" t="str">
            <v>SEPARADOR LLOYD-DAVIS PARA PELVIS, 30CM DE LONGITUD, EXTREMO SUPERIOR DE 60X130MM, EN ACERO INOXIDABLE, GRADO QUIRURGICO AUSTENITICO 304 O MARTENSITICO 410 A 440</v>
          </cell>
          <cell r="D7041" t="str">
            <v>UD</v>
          </cell>
          <cell r="F7041" t="str">
            <v>2219</v>
          </cell>
        </row>
        <row r="7042">
          <cell r="A7042">
            <v>212013010</v>
          </cell>
          <cell r="B7042" t="str">
            <v>SEPARADOR LLOYD-DAVIS PARA PELVIS, 33CM DE LONGITUD, EXTREMO SUPERIOR DE 45/60X180MM, EN ACERO INOXIDABLE, GRADO QUIRURGICO AUSTENITICO 304 O MARTENSITICO 410 A 440</v>
          </cell>
          <cell r="D7042" t="str">
            <v>UD</v>
          </cell>
          <cell r="F7042" t="str">
            <v>2219</v>
          </cell>
        </row>
        <row r="7043">
          <cell r="A7043">
            <v>212013012</v>
          </cell>
          <cell r="B7043" t="str">
            <v>SEPARADOR  LLOYD-DAVIS PARA PELVIS, 30CM DE LONGITUD, EXTREMO SUPERIOR DE 45/60X130MM, EN ACERO INOXIDABLE, GRADO QUIRURGICO AUSTENITICO 304 O MARTENSITICO 410 A 440</v>
          </cell>
          <cell r="D7043" t="str">
            <v>UD</v>
          </cell>
          <cell r="F7043" t="str">
            <v>2219</v>
          </cell>
        </row>
        <row r="7044">
          <cell r="A7044">
            <v>212013016</v>
          </cell>
          <cell r="B7044" t="str">
            <v>SEPARADOR MARBERGER MALEABLE (GIL-VERNET), 24CM EN LONGITUD DE LA VENA, VALVA DE 10X11MM, EN ACERO INOXIDABLE, GRADO QUIRURGICO AUSTENITICO 304 O MARTENSITICO 410 A 440</v>
          </cell>
          <cell r="D7044" t="str">
            <v>UD</v>
          </cell>
          <cell r="F7044" t="str">
            <v>2219</v>
          </cell>
        </row>
        <row r="7045">
          <cell r="A7045">
            <v>212013018</v>
          </cell>
          <cell r="B7045" t="str">
            <v>SEPARADOR RICHARDSON, 24CM DE LONGITUD, VALVA 32X30MM, ACERO INOXIDABLE, GRADO QUIRURGICO AUSTENITICO 304 O MARTENSITICO  410 A 440</v>
          </cell>
          <cell r="D7045" t="str">
            <v>UD</v>
          </cell>
          <cell r="F7045" t="str">
            <v>2219</v>
          </cell>
        </row>
        <row r="7046">
          <cell r="A7046">
            <v>212013020</v>
          </cell>
          <cell r="B7046" t="str">
            <v>SEPARADOR RICHARDSON, 24CM DE LONGITUD, VALVA 43X39MM, ACERO INOXIDABLE, GRADO QUIRURGICO AUSTENITICO 304 O MARTENSITICO  410 A 440</v>
          </cell>
          <cell r="D7046" t="str">
            <v>UD</v>
          </cell>
          <cell r="F7046" t="str">
            <v>2219</v>
          </cell>
        </row>
        <row r="7047">
          <cell r="A7047">
            <v>212013022</v>
          </cell>
          <cell r="B7047" t="str">
            <v>SEPARADOR RICHARDSON EATSMAN, 27CM CON VALVA SUPERIOR DE 25X22MM Y 34X30MM DE VALVA INFERIOR, ACERO INOXIDABLE, GRADO QUIRURGICO AUSTENITICO 304 O MARTENSITICO 410 A 440</v>
          </cell>
          <cell r="D7047" t="str">
            <v>UD</v>
          </cell>
          <cell r="F7047" t="str">
            <v>2219</v>
          </cell>
        </row>
        <row r="7048">
          <cell r="A7048">
            <v>212013024</v>
          </cell>
          <cell r="B7048" t="str">
            <v>SEPARADOR RICHARDSON EATSMAN, 27CM, CON VALVA SUPERIOR DE 43X39MM Y VALVA INFERIOR DE 65X43MM, ACERO INOXIDABLE, GRADO QUIRURGICO AUSTENITICO 304 O MARTENSITICO 410 A 440</v>
          </cell>
          <cell r="D7048" t="str">
            <v>UD</v>
          </cell>
          <cell r="F7048" t="str">
            <v>2219</v>
          </cell>
        </row>
        <row r="7049">
          <cell r="A7049">
            <v>212013026</v>
          </cell>
          <cell r="B7049" t="str">
            <v>SEPARADOR MIKULICZ, 95MM X 35CM DE LONGITUD, ACERO INOXIDABLE, GRADO QUIRURGICO AUSTENITICO 304 O MARTENSITICO 410 A 440</v>
          </cell>
          <cell r="D7049" t="str">
            <v>UD</v>
          </cell>
          <cell r="F7049" t="str">
            <v>2219</v>
          </cell>
        </row>
        <row r="7050">
          <cell r="A7050">
            <v>212013027</v>
          </cell>
          <cell r="B7050" t="str">
            <v>SEPARADOR TOMPSON-WALKER PARA VEJIGA, COMPLETO, CON VALVAS LATERALES DE 24X75MM, Y VALVA CENTRAL DE 25X90MM, ACERO INOXIDABLE, GRADO QUIRURGICO AUSTENITICO 304 O MARTENSITICO 410</v>
          </cell>
          <cell r="D7050" t="str">
            <v>UD</v>
          </cell>
          <cell r="F7050" t="str">
            <v>2219</v>
          </cell>
        </row>
        <row r="7051">
          <cell r="A7051">
            <v>212013029</v>
          </cell>
          <cell r="B7051" t="str">
            <v>SEPARADOR WEITLANER, DE 2X2, DIENTE ROMO, DE 10CM DE LONGITUD, ACERO INOXIDABLE, GRADO QUIRURGICO AUSTENITICO 304 O MARTENSITICO 410 A 440</v>
          </cell>
          <cell r="D7051" t="str">
            <v>UD</v>
          </cell>
          <cell r="F7051" t="str">
            <v>2219</v>
          </cell>
        </row>
        <row r="7052">
          <cell r="A7052">
            <v>212013031</v>
          </cell>
          <cell r="B7052" t="str">
            <v>SEPARADOR WEITLANER, DE 3X3, DIENTE ROMO, DE 13CM DE LONGITUD, ACERO INOXIDABLE, GRADO QUIRURGICO AUSTENITICO 304 O MARTENSITICO 410 A 440</v>
          </cell>
          <cell r="D7052" t="str">
            <v>UD</v>
          </cell>
          <cell r="F7052" t="str">
            <v>2219</v>
          </cell>
        </row>
        <row r="7053">
          <cell r="A7053">
            <v>212013033</v>
          </cell>
          <cell r="B7053" t="str">
            <v>SEPARADOR WEITLANER, DE 4X4, DIENTE ROMO, DE 13CM DE LONGITUD, ACERO INOXIDABLE, GRADO QUIRURGICO AUSTENITICO 304 O MARTENSITICO 410 A 440</v>
          </cell>
          <cell r="D7053" t="str">
            <v>UD</v>
          </cell>
          <cell r="F7053" t="str">
            <v>2219</v>
          </cell>
        </row>
        <row r="7054">
          <cell r="A7054">
            <v>212013035</v>
          </cell>
          <cell r="B7054" t="str">
            <v>SEPARADOR WEITLANER, DE 3X4, DIENTE ROMO, DE 20CM DE LONGITUD, ACERO INOXIDABLE, GRADO QUIRURGICO AUSTENITICO 304 O MARTENSITICO 410 A 440</v>
          </cell>
          <cell r="D7054" t="str">
            <v>UD</v>
          </cell>
          <cell r="F7054" t="str">
            <v>2219</v>
          </cell>
        </row>
        <row r="7055">
          <cell r="A7055">
            <v>212013037</v>
          </cell>
          <cell r="B7055" t="str">
            <v>SERRUCHO SATTERLEE, 29CM DE LONGITUD, 20CM DE SIERRA, ACERO INOXIDABLE, GRADO QUIRURGICO TIPO MARTENSITICO 420 A 440</v>
          </cell>
          <cell r="D7055" t="str">
            <v>UD</v>
          </cell>
          <cell r="F7055" t="str">
            <v>2219</v>
          </cell>
        </row>
        <row r="7056">
          <cell r="A7056">
            <v>212013038</v>
          </cell>
          <cell r="B7056" t="str">
            <v>SET DE TUNELIZADORES  PARA CIRUGIA VASCULAR  QUE CONTENGA 2 MANGOS,  1 VASTAGO CURVO. 1 VASTAGO RECTO, 1 PUNTA CON ADAPTADOR, 1 LLAVE, 1 SOPORTE PARA LAS PUNTAS, DIVERSAS OLIVAS Y</v>
          </cell>
          <cell r="D7056" t="str">
            <v>UD</v>
          </cell>
          <cell r="F7056" t="str">
            <v>2219</v>
          </cell>
        </row>
        <row r="7057">
          <cell r="A7057">
            <v>212013040</v>
          </cell>
          <cell r="B7057" t="str">
            <v>TIJERAS FINAS PARA DISECCION, TIPO LEXER-BABY, CURVAS, 12CM DE LONGITUD, ACERO INOXIDABLE, GRADO QUIRURGICO MARTENSITICO 420, CON HOJAS SOLDADAS DE CARBURO DE TUNGSTENO Y TORNILLO</v>
          </cell>
          <cell r="D7057" t="str">
            <v>UD</v>
          </cell>
          <cell r="F7057" t="str">
            <v>2219</v>
          </cell>
        </row>
        <row r="7058">
          <cell r="A7058">
            <v>212013042</v>
          </cell>
          <cell r="B7058" t="str">
            <v>TIJERA INVERTIDA, TIPO HEGEMANN-DIETRICH, 90° DE ANGULO, 17CM DE LONGITUD, ACERO INOXIDABLE, GRADO QUIRURGICO MARTENSITICO 420, CON HOJAS DE CARBURO DE TUNGSTENO</v>
          </cell>
          <cell r="D7058" t="str">
            <v>UD</v>
          </cell>
          <cell r="F7058" t="str">
            <v>2219</v>
          </cell>
        </row>
        <row r="7059">
          <cell r="A7059">
            <v>212013044</v>
          </cell>
          <cell r="B7059" t="str">
            <v>TIJERA INVERTIDA, TIPO HEGEMANN-DIETRICH, 125° DE ANGULO, 17CM DE LONGITUD, ACERO INOXIDABLE, GRADO QUIRURGICO MARTENSITICO 420, CON  HOJAS DE CARBURO DE TUNGSTENO</v>
          </cell>
          <cell r="D7059" t="str">
            <v>UD</v>
          </cell>
          <cell r="F7059" t="str">
            <v>2219</v>
          </cell>
        </row>
        <row r="7060">
          <cell r="A7060">
            <v>212013046</v>
          </cell>
          <cell r="B7060" t="str">
            <v>TIJERA PARA DISECCION, TIPO BABY-METZENBAUM, SEMICURVA, 11CM DE LONGITUD , ACERO INOXIDABLE, GRADO QUIRURGICO TIPO MARTENSITICO 420</v>
          </cell>
          <cell r="D7060" t="str">
            <v>UD</v>
          </cell>
          <cell r="F7060" t="str">
            <v>2219</v>
          </cell>
        </row>
        <row r="7061">
          <cell r="A7061">
            <v>212013047</v>
          </cell>
          <cell r="B7061" t="str">
            <v>TIJERAS PARA DISECCION, TIPO MAYO, CURVAS, CON HOJAS DE CARBURO DE TUNGSTENO, 17CM DE LONGITUD, DE SUPERFICIE NEGRA CON RECUBRIMIENTO DE CERAMICA</v>
          </cell>
          <cell r="D7061" t="str">
            <v>UD</v>
          </cell>
          <cell r="F7061" t="str">
            <v>2219</v>
          </cell>
        </row>
        <row r="7062">
          <cell r="A7062">
            <v>212013048</v>
          </cell>
          <cell r="B7062" t="str">
            <v>TIJERAS PARA DISECCION, TIPO MAYO, CURVAS, CON HOJAS DE CARBURO DE TUNGSTENO, 23CM DE LONGITUD, SUPERFICIE NEGRA CON RECUBRIMIENTO DE CERAMICA</v>
          </cell>
          <cell r="D7062" t="str">
            <v>UD</v>
          </cell>
          <cell r="F7062" t="str">
            <v>2219</v>
          </cell>
        </row>
        <row r="7063">
          <cell r="A7063">
            <v>212013049</v>
          </cell>
          <cell r="B7063" t="str">
            <v>TIJERAS PARA DISECCION, TIPO MAYO, CURVAS, CON HOJAS DE CARBURO DE TUNGSTENO, 28CM DE LONGITUD, SUPERFICIE NEGRA CON RECUBRIMIENTO DE CERAMICA</v>
          </cell>
          <cell r="D7063" t="str">
            <v>UD</v>
          </cell>
          <cell r="F7063" t="str">
            <v>2219</v>
          </cell>
        </row>
        <row r="7064">
          <cell r="A7064">
            <v>212013050</v>
          </cell>
          <cell r="B7064" t="str">
            <v>TIJERAS PARA DISECCION, TIPO MAYO, CURVAS, CON HOJAS DE CARBURO DE TUNGSTENO, 32CM DE LONGITUD, SUPERFICIE NEGRA CON RECUBRIMIENTO DE CERAMICA</v>
          </cell>
          <cell r="D7064" t="str">
            <v>UD</v>
          </cell>
          <cell r="F7064" t="str">
            <v>2219</v>
          </cell>
        </row>
        <row r="7065">
          <cell r="A7065">
            <v>212013051</v>
          </cell>
          <cell r="B7065" t="str">
            <v>TIJERAS PARA DISECCION METZENBAUM, CURVAS, CON HOJAS DE CARBURO DE TUNGSTENO, 14CM DE LONGITUD, SUPERFICIE NEGRA CON RECUBRIMIENTO DE  CERAMICA</v>
          </cell>
          <cell r="D7065" t="str">
            <v>UD</v>
          </cell>
          <cell r="F7065" t="str">
            <v>2219</v>
          </cell>
        </row>
        <row r="7066">
          <cell r="A7066">
            <v>212013053</v>
          </cell>
          <cell r="B7066" t="str">
            <v>TIJERAS PARA DISECCION METZENBAUM, CURVAS CON HOJAS DE CARBURO DE TUNGSTENO, 20CM DE LONGITUD, SUPERFICIE NEGRA CON RECUBRIMIENTO DE  CERAMICA</v>
          </cell>
          <cell r="D7066" t="str">
            <v>UD</v>
          </cell>
          <cell r="F7066" t="str">
            <v>2219</v>
          </cell>
        </row>
        <row r="7067">
          <cell r="A7067">
            <v>212013055</v>
          </cell>
          <cell r="B7067" t="str">
            <v>TIJERA PARA DISECCION METZENBAUM, SEMICURVA, 15CM DE LONGITUD, EN MATERIAL DE TITANIO</v>
          </cell>
          <cell r="D7067" t="str">
            <v>UD</v>
          </cell>
          <cell r="F7067" t="str">
            <v>2219</v>
          </cell>
        </row>
        <row r="7068">
          <cell r="A7068">
            <v>212013056</v>
          </cell>
          <cell r="B7068" t="str">
            <v>TIJERA PARA DISECCION METZENBAUM, SEMICURVA, 18CM DE LONGITUD, EN MATERIAL DE TITANIO</v>
          </cell>
          <cell r="D7068" t="str">
            <v>UD</v>
          </cell>
          <cell r="F7068" t="str">
            <v>2219</v>
          </cell>
        </row>
        <row r="7069">
          <cell r="A7069">
            <v>212013057</v>
          </cell>
          <cell r="B7069" t="str">
            <v>TIJERAS PARA DISECCION NELSON- METZENBAUM, CURVAS, 23CM DE LONGITUD, CON  HOJAS DE CARBURO DE TUNGSTENO, SUPERFICIE NEGRA CON RECUBRIMIENTO DE CERAMICA</v>
          </cell>
          <cell r="D7069" t="str">
            <v>UD</v>
          </cell>
          <cell r="F7069" t="str">
            <v>2219</v>
          </cell>
        </row>
        <row r="7070">
          <cell r="A7070">
            <v>212013059</v>
          </cell>
          <cell r="B7070" t="str">
            <v>TIJERAS PARA DISECCION NELSON- METZENBAUM, CURVAS, 26CM DE LONGITUD, CON  HOJAS DE CARBURO DE TUNGSTENO, SUPERFICIE NEGRA CON RECUBRIMIENTO DE CERAMICA</v>
          </cell>
          <cell r="D7070" t="str">
            <v>UD</v>
          </cell>
          <cell r="F7070" t="str">
            <v>2219</v>
          </cell>
        </row>
        <row r="7071">
          <cell r="A7071">
            <v>212013061</v>
          </cell>
          <cell r="B7071" t="str">
            <v>TIJERAS PARA DISECCION NELSON- METZENBAUM, CURVAS, 30CM DE LONGITUD, CON  HOJAS DE CARBURO DE TUNGSTENO, SUPERFICIE NEGRA CON RECUBRIMIENTO DE CERAMICA</v>
          </cell>
          <cell r="D7071" t="str">
            <v>UD</v>
          </cell>
          <cell r="F7071" t="str">
            <v>2219</v>
          </cell>
        </row>
        <row r="7072">
          <cell r="A7072">
            <v>212013062</v>
          </cell>
          <cell r="B7072" t="str">
            <v>CARTUCHO PARA GRAPADORA DESCARTABLE GIA 60 MM COLOR AZUL PARA TEJIDO NORMAL</v>
          </cell>
          <cell r="D7072" t="str">
            <v>UD</v>
          </cell>
          <cell r="F7072" t="str">
            <v>2219</v>
          </cell>
        </row>
        <row r="7073">
          <cell r="A7073">
            <v>212013063</v>
          </cell>
          <cell r="B7073" t="str">
            <v>TIJERAS PARA DISECCION METZENBAUM-SLIM, CURVAS, 28,5CM DE LONGITUD, ACERO INOXIDABLE, GRADO QUIRURGICO MARTENSITICO 420, CON  HOJAS DE CARBURO DE TUNGSTENO Y TORNILLO DORADO</v>
          </cell>
          <cell r="D7073" t="str">
            <v>UD</v>
          </cell>
          <cell r="F7073" t="str">
            <v>2219</v>
          </cell>
        </row>
        <row r="7074">
          <cell r="A7074">
            <v>212013064</v>
          </cell>
          <cell r="B7074" t="str">
            <v>CARTUCHO PARA GRAPADORA DESCARTABLE GIA 80 MM COLOR AZUL PARA TEJIDO NORMAL</v>
          </cell>
          <cell r="D7074" t="str">
            <v>UD</v>
          </cell>
          <cell r="F7074" t="str">
            <v>2219</v>
          </cell>
        </row>
        <row r="7075">
          <cell r="A7075">
            <v>212013065</v>
          </cell>
          <cell r="B7075" t="str">
            <v>TIJERAS QUIRURGICAS  MIXTER, CURVAS, 15,5CM DE LONGITUD, ACERO INOXIDABLE, GRADO QUIRURGICO MARTENSITICO 420</v>
          </cell>
          <cell r="D7075" t="str">
            <v>UD</v>
          </cell>
          <cell r="F7075" t="str">
            <v>2219</v>
          </cell>
        </row>
        <row r="7076">
          <cell r="A7076">
            <v>212013066</v>
          </cell>
          <cell r="B7076" t="str">
            <v>TIJERAS VASCULARES DEBAKEY, 23CM DE LONGITUD, 25° DE ANGULO, EN ACERO INOXIDABLE, GRADO QUIRURGICO MARTENSITICO 420</v>
          </cell>
          <cell r="D7076" t="str">
            <v>UD</v>
          </cell>
          <cell r="F7076" t="str">
            <v>2219</v>
          </cell>
        </row>
        <row r="7077">
          <cell r="A7077">
            <v>212013067</v>
          </cell>
          <cell r="B7077" t="str">
            <v>TIJERAS VASCULARES  DEBAKEY, 23CM DE LONGITUD, 45° DE ANGULO, EN ACERO INOXIDABLE, GRADO QUIRURGICO MARTENSITICO 420</v>
          </cell>
          <cell r="D7077" t="str">
            <v>UD</v>
          </cell>
          <cell r="F7077" t="str">
            <v>2219</v>
          </cell>
        </row>
        <row r="7078">
          <cell r="A7078">
            <v>212013068</v>
          </cell>
          <cell r="B7078" t="str">
            <v>TIJERAS VASCULARES  DEBAKEY , 23CM DE LONGITUD, 60° DE ANGULO, EN ACERO INOXIDABLE, GRADO QUIRURGICO MARTENSITICO 420</v>
          </cell>
          <cell r="D7078" t="str">
            <v>UD</v>
          </cell>
          <cell r="F7078" t="str">
            <v>2219</v>
          </cell>
        </row>
        <row r="7079">
          <cell r="A7079">
            <v>212013069</v>
          </cell>
          <cell r="B7079" t="str">
            <v>TIJERAS VASCULARES POTTS-SMITH, 18 A 19CM DE LONGITUD, 25° DE ANGULO, CON  HOJAS DE CARBURO DE TUNGSTENO, SUPERFICIE NEGRA CON RECUBRIMIENTO DE CERAMICA</v>
          </cell>
          <cell r="D7079" t="str">
            <v>UD</v>
          </cell>
          <cell r="F7079" t="str">
            <v>2219</v>
          </cell>
        </row>
        <row r="7080">
          <cell r="A7080">
            <v>212013070</v>
          </cell>
          <cell r="B7080" t="str">
            <v>CARTUCHO PARA GRAPADORA DESCARTABLE GIA 60 MM COLOR VERDE PARA TEJIDO GRUESO</v>
          </cell>
          <cell r="D7080" t="str">
            <v>UD</v>
          </cell>
          <cell r="F7080" t="str">
            <v>2219</v>
          </cell>
        </row>
        <row r="7081">
          <cell r="A7081">
            <v>212013071</v>
          </cell>
          <cell r="B7081" t="str">
            <v>TIJERAS VASCULARES POTTS-SMITH, 18 A 19CM DE LONGITUD, 45° DE ANGULO, CON HOJAS DE CARBURO DE TUNGSTENO, SUPERFICIE NEGRA CON RECUBRIMIENTO DE CERAMICA</v>
          </cell>
          <cell r="D7081" t="str">
            <v>UD</v>
          </cell>
          <cell r="F7081" t="str">
            <v>2219</v>
          </cell>
        </row>
        <row r="7082">
          <cell r="A7082">
            <v>212013072</v>
          </cell>
          <cell r="B7082" t="str">
            <v>CARTUCHO PARA GRAPADORA DESCARTABLE GIA 80 MM COLOR VERDE PARA TEJIDO GRUESO</v>
          </cell>
          <cell r="D7082" t="str">
            <v>UD</v>
          </cell>
          <cell r="F7082" t="str">
            <v>2219</v>
          </cell>
        </row>
        <row r="7083">
          <cell r="A7083">
            <v>212013073</v>
          </cell>
          <cell r="B7083" t="str">
            <v>TIJERAS VASCULARES POTTS-SMITH, 18 A 19CM  DE LONGITUD, 60° DE ANGULO, CON  HOJAS DE CARBURO DE TUNGSTENO, SUPERFICIE NEGRA CON RECUBRIMIENTO DE CERAMICA</v>
          </cell>
          <cell r="D7083" t="str">
            <v>UD</v>
          </cell>
          <cell r="F7083" t="str">
            <v>2219</v>
          </cell>
        </row>
        <row r="7084">
          <cell r="A7084">
            <v>212013074</v>
          </cell>
          <cell r="B7084" t="str">
            <v>MANGO DE BISTURI (NO. 7), 22,5CM DE LONGITUD, EN ACERO INOXIDABLE, GRADO QUIRURGICO MARTENSITICO 420 A 440</v>
          </cell>
          <cell r="D7084" t="str">
            <v>UD</v>
          </cell>
          <cell r="F7084" t="str">
            <v>2219</v>
          </cell>
        </row>
        <row r="7085">
          <cell r="A7085">
            <v>212013075</v>
          </cell>
          <cell r="B7085" t="str">
            <v>MICROPORTAAGUJAS JACOBSON SIN PRENSA   DE 18 CM DE LONGITUD  EN ACERO INOXIDABLE GRADO QUIRURGICO TIPO MARTENSITICO 410 CON HOJAS SOLDADAS DE CARBURO DE TUNGSTENO.</v>
          </cell>
          <cell r="D7085" t="str">
            <v>UD</v>
          </cell>
          <cell r="F7085" t="str">
            <v>2219</v>
          </cell>
        </row>
        <row r="7086">
          <cell r="A7086">
            <v>212013076</v>
          </cell>
          <cell r="B7086" t="str">
            <v>MICROPORTAAGUJAS JACOBSON MANGO REDONDO CON PRENSA DE 15 CM  DE LONGITUD DE ACERO INOXIDABLE GRADO QUIRURGICO TIPO MARTENSITICO 410</v>
          </cell>
          <cell r="D7086" t="str">
            <v>UD</v>
          </cell>
          <cell r="F7086" t="str">
            <v>2219</v>
          </cell>
        </row>
        <row r="7087">
          <cell r="A7087">
            <v>212013077</v>
          </cell>
          <cell r="B7087" t="str">
            <v>PINZA BABCOCK DE 20.5 CM DE LONGITUD DE ACERO INOXIDABLE  GRADO QUIRURGICO TIPO MARTENSITICO 410.</v>
          </cell>
          <cell r="D7087" t="str">
            <v>UD</v>
          </cell>
          <cell r="F7087" t="str">
            <v>2219</v>
          </cell>
        </row>
        <row r="7088">
          <cell r="A7088">
            <v>212013078</v>
          </cell>
          <cell r="B7088" t="str">
            <v>PINZA BABCOCK CON BOCAS DE CARBURO DE TUNGSTENO DE 16 CM DE LONGITUD  GRADO QUIRURGICO TIPO MARTENSITICO 410</v>
          </cell>
          <cell r="D7088" t="str">
            <v>UD</v>
          </cell>
          <cell r="F7088" t="str">
            <v>2219</v>
          </cell>
        </row>
        <row r="7089">
          <cell r="A7089">
            <v>212013079</v>
          </cell>
          <cell r="B7089" t="str">
            <v>PINZA BABCOCK CON BOCAS DE CARBURO DE TUNGSTENO DE 20 CM DE LONGITUD  GRADO QUIRURGICO TIPO MARTENSITICO 410</v>
          </cell>
          <cell r="D7089" t="str">
            <v>UD</v>
          </cell>
          <cell r="F7089" t="str">
            <v>2219</v>
          </cell>
        </row>
        <row r="7090">
          <cell r="A7090">
            <v>212013080</v>
          </cell>
          <cell r="B7090" t="str">
            <v>PINZA BABY MIXTER DE 13 A 14 CM DE LONGITUD DE ACERO INOXIDABLE  GRADO QUIRURGICO TIPO AUSTENITICO 304</v>
          </cell>
          <cell r="D7090" t="str">
            <v>UD</v>
          </cell>
          <cell r="F7090" t="str">
            <v>2219</v>
          </cell>
        </row>
        <row r="7091">
          <cell r="A7091">
            <v>212013081</v>
          </cell>
          <cell r="B7091" t="str">
            <v>PINZA BABY MIXTER DE 18 A 19 CM DE LONGITUD DE ACERO INOXIDABLE GRADO QUIRURGICO TIPO AUSTENITICO 304</v>
          </cell>
          <cell r="D7091" t="str">
            <v>UD</v>
          </cell>
          <cell r="F7091" t="str">
            <v>2219</v>
          </cell>
        </row>
        <row r="7092">
          <cell r="A7092">
            <v>212013082</v>
          </cell>
          <cell r="B7092" t="str">
            <v>PINZA MIXTER DE 23 +/- 1 CM DE LONGITUD PUNTA FINA DE ACERO INOXIDABLE GRADO QUIRURGICO TIPO  AUSTENITICO 304</v>
          </cell>
          <cell r="D7092" t="str">
            <v>UD</v>
          </cell>
          <cell r="F7092" t="str">
            <v>2219</v>
          </cell>
        </row>
        <row r="7093">
          <cell r="A7093">
            <v>212013083</v>
          </cell>
          <cell r="B7093" t="str">
            <v>PORTA AGUJAS MAYO-HEGAR  DE 15 CM DE LONGITUD CON BOCAS DE CARBURO TUNGSTENO DIENTE FINO</v>
          </cell>
          <cell r="D7093" t="str">
            <v>UD</v>
          </cell>
          <cell r="F7093" t="str">
            <v>2219</v>
          </cell>
        </row>
        <row r="7094">
          <cell r="A7094">
            <v>212013084</v>
          </cell>
          <cell r="B7094" t="str">
            <v>TIJERAS PARA DISECCION, METZENBAUM-SLIM, CURVA, 14CM DE LONGITUD, CON  HOJAS DE CARBURO DE TUNGSTENO</v>
          </cell>
          <cell r="D7094" t="str">
            <v>UD</v>
          </cell>
          <cell r="F7094" t="str">
            <v>2219</v>
          </cell>
        </row>
        <row r="7095">
          <cell r="A7095">
            <v>212013085</v>
          </cell>
          <cell r="B7095" t="str">
            <v>TIJERAS PARA DISECCION, METZENBAUM-SLIM, CURVA, 18CM DE LONGITUD, CON  HOJAS DE CARBURO DE TUNGSTENO</v>
          </cell>
          <cell r="D7095" t="str">
            <v>UD</v>
          </cell>
          <cell r="F7095" t="str">
            <v>2219</v>
          </cell>
        </row>
        <row r="7096">
          <cell r="A7096">
            <v>212013086</v>
          </cell>
          <cell r="B7096" t="str">
            <v>TIJERAS PARA DISECCION, METZENBAUM-SLIM, CURVA, 23CM DE LONGITUD, CON  HOJAS DE CARBURO DE TUNGSTENO</v>
          </cell>
          <cell r="D7096" t="str">
            <v>UD</v>
          </cell>
          <cell r="F7096" t="str">
            <v>2219</v>
          </cell>
        </row>
        <row r="7097">
          <cell r="A7097">
            <v>212013087</v>
          </cell>
          <cell r="B7097" t="str">
            <v>PINZA DE POZZI DE 25 CM +/- 0.5 CM DE LONGITUD. DE ACERO INOXIDABLE GRADO QUIRURGICO TIPO MARTENSITICO DE 410 A 440.</v>
          </cell>
          <cell r="D7097" t="str">
            <v>UD</v>
          </cell>
          <cell r="F7097" t="str">
            <v>2219</v>
          </cell>
        </row>
        <row r="7098">
          <cell r="A7098">
            <v>212013088</v>
          </cell>
          <cell r="B7098" t="str">
            <v>PINZA ROCHESTER PEAN CURVA 26 CM +/- 1 CM DE LONGITUD. DE ACERO INOXIDABLE GRADO QUIRURGICO TIPO MARTENSITICO 410</v>
          </cell>
          <cell r="D7098" t="str">
            <v>UD</v>
          </cell>
          <cell r="F7098" t="str">
            <v>2219</v>
          </cell>
        </row>
        <row r="7099">
          <cell r="A7099">
            <v>212013089</v>
          </cell>
          <cell r="B7099" t="str">
            <v>PINZA ROCHESTER PEAN RECTA 26 CM +/- 1 CM DE LONGITUD. DE ACERO INOXIDABLE GRADO QUIRURGICO TIPO MARTENSITICO 410</v>
          </cell>
          <cell r="D7099" t="str">
            <v>UD</v>
          </cell>
          <cell r="F7099" t="str">
            <v>2219</v>
          </cell>
        </row>
        <row r="7100">
          <cell r="A7100">
            <v>212013090</v>
          </cell>
          <cell r="B7100" t="str">
            <v>TIJERA MAYO, RECTA, 23CM DE LONGITUD, EN ACERO INOXIDABLE, GRADO QUIRURGICO MARTENSITICO DE 420 A 440</v>
          </cell>
          <cell r="D7100" t="str">
            <v>UD</v>
          </cell>
          <cell r="F7100" t="str">
            <v>2219</v>
          </cell>
        </row>
        <row r="7101">
          <cell r="A7101">
            <v>212013091</v>
          </cell>
          <cell r="B7101" t="str">
            <v>PINZA HEMOSTATICA, COAGRASPER DIAMETRO MINIMO DEL CANAL 2,8 MM, LONGITUD DE TRABAJO 165 CM, DIAMETRO DE APERTURA 5 MM</v>
          </cell>
          <cell r="D7101" t="str">
            <v>UD</v>
          </cell>
          <cell r="F7101" t="str">
            <v>2219</v>
          </cell>
        </row>
        <row r="7102">
          <cell r="A7102">
            <v>212013092</v>
          </cell>
          <cell r="B7102" t="str">
            <v xml:space="preserve">TIJERA ROMA AGUDA, RECTA, ACERO INOXIDABLE DE 18/8, DE 13 A 15 CM LARGO.
</v>
          </cell>
          <cell r="D7102" t="str">
            <v>UD</v>
          </cell>
          <cell r="F7102" t="str">
            <v>2219</v>
          </cell>
        </row>
        <row r="7103">
          <cell r="A7103">
            <v>212013093</v>
          </cell>
          <cell r="B7103" t="str">
            <v xml:space="preserve">TIJERA ROMA ROMA, RECTA, ACERO INOXIDABLE DE 18/8, DE 23 A 25 CM LARGO.
</v>
          </cell>
          <cell r="D7103" t="str">
            <v>UD</v>
          </cell>
          <cell r="F7103" t="str">
            <v>2219</v>
          </cell>
        </row>
        <row r="7104">
          <cell r="A7104">
            <v>212013094</v>
          </cell>
          <cell r="B7104" t="str">
            <v xml:space="preserve">KIT DE GRAPAS QUIRURGICAS OSEAS
</v>
          </cell>
          <cell r="D7104" t="str">
            <v>UD</v>
          </cell>
          <cell r="F7104" t="str">
            <v>2219</v>
          </cell>
        </row>
        <row r="7105">
          <cell r="A7105">
            <v>212013095</v>
          </cell>
          <cell r="B7105" t="str">
            <v>GRAPAS QUIRURGICAS OSEAS</v>
          </cell>
          <cell r="D7105" t="str">
            <v>UD</v>
          </cell>
          <cell r="F7105" t="str">
            <v>2219</v>
          </cell>
        </row>
        <row r="7106">
          <cell r="A7106">
            <v>212013096</v>
          </cell>
          <cell r="B7106" t="str">
            <v>CARTUCHO PARA GRAPADORA DESCARTABLE GIA 60 MM COLOR BLANCO PARA TEJIDO VASCULAR</v>
          </cell>
          <cell r="D7106" t="str">
            <v>UD</v>
          </cell>
          <cell r="F7106" t="str">
            <v>2219</v>
          </cell>
        </row>
        <row r="7107">
          <cell r="A7107">
            <v>212013097</v>
          </cell>
          <cell r="B7107" t="str">
            <v>MICRO TIJERA RECTA, DE 18 CM DE LONGITUD, CON MANGOS DE RESORTES REDONDOS, BOCA DE CERAMICA O PUNTA DIAMANTE, REUTILIZABLE.</v>
          </cell>
          <cell r="D7107" t="str">
            <v>UD</v>
          </cell>
          <cell r="F7107" t="str">
            <v>2219</v>
          </cell>
        </row>
        <row r="7108">
          <cell r="A7108">
            <v>212013098</v>
          </cell>
          <cell r="B7108" t="str">
            <v>MICRO PINZA DE DISECCION RECTA, PUNTA AGUDA DE 0.2 MM, CON MANGOS REDONDOS ESTRIADOS ANTIDESLIZANTES, REUTILIZABLE.</v>
          </cell>
          <cell r="D7108" t="str">
            <v>UD</v>
          </cell>
          <cell r="F7108" t="str">
            <v>2219</v>
          </cell>
        </row>
        <row r="7109">
          <cell r="A7109">
            <v>212013099</v>
          </cell>
          <cell r="B7109" t="str">
            <v>MICRO PINZA DE DISECCION RECTA, PUNTA AGUDA DE 0.3 MM, CON BOCA DE CERAMICA O PUNTA DIAMANTE,  REUTILIZABLE.</v>
          </cell>
          <cell r="D7109" t="str">
            <v>UD</v>
          </cell>
          <cell r="F7109" t="str">
            <v>2219</v>
          </cell>
        </row>
        <row r="7110">
          <cell r="A7110">
            <v>212013100</v>
          </cell>
          <cell r="B7110" t="str">
            <v>MICRO PINZA DE DISECCION RECTA, PUNTA AGUDA DE 0.4 MM, CON BOCA DE CERAMICA O PUNTA DIAMANTE, REUTILIZABLE.</v>
          </cell>
          <cell r="D7110" t="str">
            <v>UD</v>
          </cell>
          <cell r="F7110" t="str">
            <v>2219</v>
          </cell>
        </row>
        <row r="7111">
          <cell r="A7111">
            <v>212013101</v>
          </cell>
          <cell r="B7111" t="str">
            <v>MICRO PINZA DE DISECCION RECTA, PUNTA AGUDA DE 0.3 MM, CON BOCA DE CERAMICA O PUNTA DIAMANTE, REUTILIZABLE</v>
          </cell>
          <cell r="D7111" t="str">
            <v>UD</v>
          </cell>
          <cell r="F7111" t="str">
            <v>2219</v>
          </cell>
        </row>
        <row r="7112">
          <cell r="A7112">
            <v>212013102</v>
          </cell>
          <cell r="B7112" t="str">
            <v>MICRO PORTA AGUJAS RECTO, DE 15 CM DE LONGITUD, CON MANGOS DE RESORTES REDONDOS, SIN CREMALLERA, REUTILIZABLE</v>
          </cell>
          <cell r="D7112" t="str">
            <v>UD</v>
          </cell>
          <cell r="F7112" t="str">
            <v>2219</v>
          </cell>
        </row>
        <row r="7113">
          <cell r="A7113">
            <v>212013103</v>
          </cell>
          <cell r="B7113" t="str">
            <v>MICRO PORTA AGUJAS RECTO, DE 18 CM DE LONGITUD, CON MANGOS DE RESORTES REDONDOS, SIN CREMALLERA, REUTILIZABLE.</v>
          </cell>
          <cell r="D7113" t="str">
            <v>UD</v>
          </cell>
          <cell r="F7113" t="str">
            <v>2219</v>
          </cell>
        </row>
        <row r="7114">
          <cell r="A7114">
            <v>212013104</v>
          </cell>
          <cell r="B7114" t="str">
            <v>SET DE DILATADORES ARTERIALES VASCULARES DEBAKEY, DE 0.5 MM A 9 MM DE DIAMETRO, DE 19 CM DE LONGITUD, DE ACERO INOXIDABLE GRADO QUIRURGICO TIPO MARTENSITICO 410</v>
          </cell>
          <cell r="D7114" t="str">
            <v>UD</v>
          </cell>
          <cell r="F7114" t="str">
            <v>2219</v>
          </cell>
        </row>
        <row r="7115">
          <cell r="A7115">
            <v>212013105</v>
          </cell>
          <cell r="B7115" t="str">
            <v>SET DE MICRO CLAMP VASCULAR PARA ARTERIA DOBLE, DE 8 MM A 36 MM DE LARGO, SET DOBLE, DE MATERIAL DE TITANIO, REUTILIZABLES.</v>
          </cell>
          <cell r="D7115" t="str">
            <v>UD</v>
          </cell>
          <cell r="F7115" t="str">
            <v>2219</v>
          </cell>
        </row>
        <row r="7116">
          <cell r="A7116">
            <v>212013106</v>
          </cell>
          <cell r="B7116" t="str">
            <v>SET DE MICRO CLAMP VASCULAR PARA ARTERIA SENCILLO, DE 8 MM A 36 MM DE LARGO, SENCILLOS, MATERIAL DE TITANIO, REUTILIZABLES</v>
          </cell>
          <cell r="D7116" t="str">
            <v>UD</v>
          </cell>
          <cell r="F7116" t="str">
            <v>2219</v>
          </cell>
        </row>
        <row r="7117">
          <cell r="A7117">
            <v>212013107</v>
          </cell>
          <cell r="B7117" t="str">
            <v>MICRO TIJERA RECTA, DE 14 CM A 15 CM CM DE LONGITUD</v>
          </cell>
          <cell r="D7117" t="str">
            <v>UD</v>
          </cell>
          <cell r="F7117" t="str">
            <v>2219</v>
          </cell>
        </row>
        <row r="7118">
          <cell r="A7118">
            <v>212013109</v>
          </cell>
          <cell r="B7118" t="str">
            <v>PINZA PARA APLICAR CLIPS REUSABLE, ENDOSCOPICA, TIPO HEMOLOCK, REUTILIZABLE, GIRATORIAS TAMAÑO ML X 33 CM LARGO, CURVA DE 10 MM DE DIAMETRO, DE ACERO INOXIDABLE GRADO MEDICO.</v>
          </cell>
          <cell r="D7118" t="str">
            <v>UD</v>
          </cell>
          <cell r="F7118" t="str">
            <v>2219</v>
          </cell>
        </row>
        <row r="7119">
          <cell r="A7119">
            <v>212020001</v>
          </cell>
          <cell r="B7119" t="str">
            <v>PINZA BIPOLAR MODIFICADA CON CUCHILLA CORTADORA INCLUIDA, PARA USO LAPAROSCOPICO DE 10 MM DE DIAMETRO, DESCARTABLE.</v>
          </cell>
          <cell r="D7119" t="str">
            <v>UD</v>
          </cell>
          <cell r="F7119" t="str">
            <v>2219</v>
          </cell>
        </row>
        <row r="7120">
          <cell r="A7120">
            <v>212020002</v>
          </cell>
          <cell r="B7120" t="str">
            <v>PINZA BIPOLAR DE COAGULACION MODIFICADA CON CUCHILLA CORTADORA INCLUIDA, PARA USO EN CIRUGIA ABIERTA DE 10 MM DE DIAMETRO Y 20 CM DE LARGO.</v>
          </cell>
          <cell r="D7120" t="str">
            <v>UD</v>
          </cell>
          <cell r="F7120" t="str">
            <v>2219</v>
          </cell>
        </row>
        <row r="7121">
          <cell r="A7121">
            <v>212020003</v>
          </cell>
          <cell r="B7121" t="str">
            <v>PINZA BIPOLAR ANGULADA DE 4 MM X 91 MM DE 45°.</v>
          </cell>
          <cell r="D7121" t="str">
            <v>UD</v>
          </cell>
          <cell r="F7121" t="str">
            <v>2219</v>
          </cell>
        </row>
        <row r="7122">
          <cell r="A7122">
            <v>212020004</v>
          </cell>
          <cell r="B7122" t="str">
            <v>PINZA BIPOLAR RECTA, LARGO TOTAL 9.2 CMS, CON PUNTA DE 1MM,</v>
          </cell>
          <cell r="D7122" t="str">
            <v>UD</v>
          </cell>
          <cell r="F7122" t="str">
            <v>2219</v>
          </cell>
        </row>
        <row r="7123">
          <cell r="A7123">
            <v>212020005</v>
          </cell>
          <cell r="B7123" t="str">
            <v>PINZA BIPOLAR TIPO BAYONETA, LARGO TOTAL 18.5CMS, CON PUNTA DE 2MM DE GROSOR</v>
          </cell>
          <cell r="D7123" t="str">
            <v>UD</v>
          </cell>
          <cell r="F7123" t="str">
            <v>2219</v>
          </cell>
        </row>
        <row r="7124">
          <cell r="A7124">
            <v>212020006</v>
          </cell>
          <cell r="B7124" t="str">
            <v>PINZA COAGULACION BIPOLAR RECTA CON REVESTIMIENTO AISLANTE DE MATERIA, PLASTICA, REESTERILIZABLE A VAPOR 132º C, LARGO 11.5 CM, PUNTA FINA RECTA.</v>
          </cell>
          <cell r="D7124" t="str">
            <v>UD</v>
          </cell>
          <cell r="F7124" t="str">
            <v>2219</v>
          </cell>
        </row>
        <row r="7125">
          <cell r="A7125">
            <v>212020007</v>
          </cell>
          <cell r="B7125" t="str">
            <v>PINZA BIPOLAR MODIFICADA CON CUCHILLA CORTADORA INCLUIDA, PARA USO LAPAROSCOPICO DE 5 MM DE DIAMETRO, DESCARTABLE.</v>
          </cell>
          <cell r="D7125" t="str">
            <v>UD</v>
          </cell>
          <cell r="F7125" t="str">
            <v>2219</v>
          </cell>
        </row>
        <row r="7126">
          <cell r="A7126">
            <v>212020008</v>
          </cell>
          <cell r="B7126" t="str">
            <v xml:space="preserve"> PINZAS BIPOLARES DESCARTABLES, DE 12MM DE DIAMETRO, 20CM DE LONGITUD Y PUNTA CURVA</v>
          </cell>
          <cell r="D7126" t="str">
            <v>UD</v>
          </cell>
          <cell r="F7126" t="str">
            <v>2219</v>
          </cell>
        </row>
        <row r="7127">
          <cell r="A7127">
            <v>212020009</v>
          </cell>
          <cell r="B7127" t="str">
            <v>PINZA RELOJERO RECTA, PUNTAS EXTRAFINAS, LARGO DE 110 MM N°4</v>
          </cell>
          <cell r="D7127" t="str">
            <v>UD</v>
          </cell>
          <cell r="F7127" t="str">
            <v>2219</v>
          </cell>
        </row>
        <row r="7128">
          <cell r="A7128">
            <v>212020010</v>
          </cell>
          <cell r="B7128" t="str">
            <v>PINZA RELOJERO, ACERO INOXIDABLE, CON CALIDAD FDA, CON PUNTAS AGUDAS EXTRAFINA, MANGO PLANO LISO, LONGITUD 110MM, TIPO RECTO Y TIPO TAPER</v>
          </cell>
          <cell r="D7128" t="str">
            <v>UD</v>
          </cell>
          <cell r="F7128" t="str">
            <v>2219</v>
          </cell>
        </row>
        <row r="7129">
          <cell r="A7129">
            <v>212020011</v>
          </cell>
          <cell r="B7129" t="str">
            <v>PINZA SUTURA MC PHERSON, ANGULADA 45°, PARA SUTURA, LARGO 8.5 MM, 3.3 PULGADAS, 1 X 2 DIENTES, 5 MM DE PLATAFORMA. DE ACERO INOXIDABLE GRADO MEDICO 304 O 316.</v>
          </cell>
          <cell r="D7129" t="str">
            <v>UD</v>
          </cell>
          <cell r="F7129" t="str">
            <v>2219</v>
          </cell>
        </row>
        <row r="7130">
          <cell r="A7130">
            <v>212020012</v>
          </cell>
          <cell r="B7130" t="str">
            <v>PINZA MCPHERSON RECTA CON DIENTES DE 1X2, DE 87MM.</v>
          </cell>
          <cell r="D7130" t="str">
            <v>UD</v>
          </cell>
          <cell r="F7130" t="str">
            <v>2219</v>
          </cell>
        </row>
        <row r="7131">
          <cell r="A7131">
            <v>212020013</v>
          </cell>
          <cell r="B7131" t="str">
            <v>PORTA AGUJAS EN ACERO INOXIDABLE, TROUTMAN, DELICADO MANDIBULAS CURVAS DE 9MM, MANGO REDONDO, LONGITUD 121MM</v>
          </cell>
          <cell r="D7131" t="str">
            <v>UD</v>
          </cell>
          <cell r="F7131" t="str">
            <v>2219</v>
          </cell>
        </row>
        <row r="7132">
          <cell r="A7132">
            <v>212020014</v>
          </cell>
          <cell r="B7132" t="str">
            <v>PORTA AGUJAS EN ACERO INOXIDABLE, CASTRO VIEJO, MANDIBULAS CURVAS, DELICADAS DE 9MM, MANGO PLANO, ANCHO CON ESTRIAS Y CIERRE, UNA DE LONGITUD 126MM Y OTRA DE LONGITUD 140MM.</v>
          </cell>
          <cell r="D7132" t="str">
            <v>UD</v>
          </cell>
          <cell r="F7132" t="str">
            <v>2219</v>
          </cell>
        </row>
        <row r="7133">
          <cell r="A7133">
            <v>212020015</v>
          </cell>
          <cell r="B7133" t="str">
            <v>PORTA AGUJAS EN ACERO INOXIDABLE, TITANIUM, MANDIBULAS CURVAS, DELICADAS DE 7MM, MANGO REDONDO Y GRANULADO PARA MEJORAR EL AGARRE, LONGITUD 107MM.</v>
          </cell>
          <cell r="D7133" t="str">
            <v>UD</v>
          </cell>
          <cell r="F7133" t="str">
            <v>2219</v>
          </cell>
        </row>
        <row r="7134">
          <cell r="A7134">
            <v>212020016</v>
          </cell>
          <cell r="B7134" t="str">
            <v>PORTA AGUJAS EN ACERO INOXIDABLE, KAIT, MANDIBULAS RECTA ESTANDAR DE 11MM, MANGO PLANO ANCHO CON ESTRIAS, LONGITUD 136MM.</v>
          </cell>
          <cell r="D7134" t="str">
            <v>UD</v>
          </cell>
          <cell r="F7134" t="str">
            <v>2219</v>
          </cell>
        </row>
        <row r="7135">
          <cell r="A7135">
            <v>212020017</v>
          </cell>
          <cell r="B7135" t="str">
            <v>PORTAAGUJAS LAPAROSCOPICO, REHUSABLE, DE 5 A 6MM DIAMETRO, CON MANDIBULAS TIPO PAPAGAYO, CON MANGO RECTO CON BLOQUEO, LONGITUD DE 30 A 34CM.</v>
          </cell>
          <cell r="D7135" t="str">
            <v>UD</v>
          </cell>
          <cell r="F7135" t="str">
            <v>2219</v>
          </cell>
        </row>
        <row r="7136">
          <cell r="A7136">
            <v>212020018</v>
          </cell>
          <cell r="B7136" t="str">
            <v>PINZA PARA DISECCION Y FUSION DE TEJIDOS PARA PROCEDIMIENTOS LAPAROSCOPICOS, DE 5MM DE DIAMETRO, DESCARTABLES, LARGO 44CM.</v>
          </cell>
          <cell r="D7136" t="str">
            <v>UD</v>
          </cell>
          <cell r="F7136" t="str">
            <v>2219</v>
          </cell>
        </row>
        <row r="7137">
          <cell r="A7137">
            <v>212020019</v>
          </cell>
          <cell r="B7137" t="str">
            <v>PINZA PARA CIRUGIA LAPAROSCOPICA PARA FUSION DE TEJIDOS DE HASTA 7MM CON CORTE Y ACTIVACION MANUAL DE 5MM DE DIAMETRO Y 37 CM DE LONGITUD.</v>
          </cell>
          <cell r="D7137" t="str">
            <v>UD</v>
          </cell>
          <cell r="F7137" t="str">
            <v>2219</v>
          </cell>
        </row>
        <row r="7138">
          <cell r="A7138">
            <v>212020020</v>
          </cell>
          <cell r="B7138" t="str">
            <v>PINZA DE AGARRE TIPO CLICK-LINE DE 5 MM DE DIAMETRO</v>
          </cell>
          <cell r="D7138" t="str">
            <v>UD</v>
          </cell>
          <cell r="F7138" t="str">
            <v>2219</v>
          </cell>
        </row>
        <row r="7139">
          <cell r="A7139">
            <v>212020021</v>
          </cell>
          <cell r="B7139" t="str">
            <v>PINZA DE DISECCION SIMILAR A MARYLAND, 5 MM DE DIAMETRO</v>
          </cell>
          <cell r="D7139" t="str">
            <v>UD</v>
          </cell>
          <cell r="F7139" t="str">
            <v>2219</v>
          </cell>
        </row>
        <row r="7140">
          <cell r="A7140">
            <v>212020022</v>
          </cell>
          <cell r="B7140" t="str">
            <v>PINZA DE AGARRE TIPO CLICK-LINE DE CROCE-OLMI DE 5 MM DE DIAMETRO, DE 33CM +/-3CM, REUTILIZABLE</v>
          </cell>
          <cell r="D7140" t="str">
            <v>UD</v>
          </cell>
          <cell r="F7140" t="str">
            <v>2219</v>
          </cell>
        </row>
        <row r="7141">
          <cell r="A7141">
            <v>212020023</v>
          </cell>
          <cell r="B7141" t="str">
            <v>PINZA DE AGARRE TIPO CLICK-LINE DE CROCE-OLMI, DE 5 MM DE DIAMETRO, LONGITUD DE 43CM +/-2CM, REUTILIZABLE</v>
          </cell>
          <cell r="D7141" t="str">
            <v>UD</v>
          </cell>
          <cell r="F7141" t="str">
            <v>2219</v>
          </cell>
        </row>
        <row r="7142">
          <cell r="A7142">
            <v>212020024</v>
          </cell>
          <cell r="B7142" t="str">
            <v>PINZA DE FIJACION PARA COLANGIOGRAFIA TRANSCISTICA TIPO OLSEN, LONGITUD DE 29CM +/-2CM,  DIAMETRO DE 5 MM.</v>
          </cell>
          <cell r="D7142" t="str">
            <v>UD</v>
          </cell>
          <cell r="F7142" t="str">
            <v>2219</v>
          </cell>
        </row>
        <row r="7143">
          <cell r="A7143">
            <v>212020025</v>
          </cell>
          <cell r="B7143" t="str">
            <v>PINZA DE AGARRE INTESTINAL TIPO CLIK-LINE RECTA, FENESTRADA, 5 MM DE DIAMETRO, LONGITUD MINIMA DE 33CM +/-3CM, REUTILIZABLE</v>
          </cell>
          <cell r="D7143" t="str">
            <v>UD</v>
          </cell>
          <cell r="F7143" t="str">
            <v>2219</v>
          </cell>
        </row>
        <row r="7144">
          <cell r="A7144">
            <v>212020026</v>
          </cell>
          <cell r="B7144" t="str">
            <v>PINZA DE AGARRE Y DISECCION ANGULO RECTO, DIAMETRO 10MM, LONGITUD 33CM +/-3CMCM, REUTILIZABLE.</v>
          </cell>
          <cell r="D7144" t="str">
            <v>UD</v>
          </cell>
          <cell r="F7144" t="str">
            <v>2219</v>
          </cell>
        </row>
        <row r="7145">
          <cell r="A7145">
            <v>212020027</v>
          </cell>
          <cell r="B7145" t="str">
            <v>PINZA PARA BIOPSIA, DIAMETRO DE 5MM, REUTILIZABLE, LONGITUD DE 33CM +/-3CM.</v>
          </cell>
          <cell r="D7145" t="str">
            <v>UD</v>
          </cell>
          <cell r="F7145" t="str">
            <v>2219</v>
          </cell>
        </row>
        <row r="7146">
          <cell r="A7146">
            <v>212020028</v>
          </cell>
          <cell r="B7146" t="str">
            <v>PINZA DE AGARRE, TIPO BADCOCK, DE 10MM DE DIAMETRO, LONGITUD MINIMA DE 33CM +/-3CM,  REUTILIZABLE.</v>
          </cell>
          <cell r="D7146" t="str">
            <v>UD</v>
          </cell>
          <cell r="F7146" t="str">
            <v>2219</v>
          </cell>
        </row>
        <row r="7147">
          <cell r="A7147">
            <v>212020029</v>
          </cell>
          <cell r="B7147" t="str">
            <v>PINZA DE AGARRE DE 10 MM DE DIAMETRO, CON BOCA EN FORMA DE CUCHARA, GIRATORIAS, DESMONTABLES LONGITUD DE 33CM +/-3CM. PARA RECOGER CALCULOS BILIARES PERDIDOS.</v>
          </cell>
          <cell r="D7147" t="str">
            <v>UD</v>
          </cell>
          <cell r="F7147" t="str">
            <v>2219</v>
          </cell>
        </row>
        <row r="7148">
          <cell r="A7148">
            <v>212020030</v>
          </cell>
          <cell r="B7148" t="str">
            <v>TIJERA  DE METZENBAUM CURVA, LONGITUD DE 33CM +/-3CM, DE 5 MM DE DIAMETRO, DESECHABLE.</v>
          </cell>
          <cell r="D7148" t="str">
            <v>UD</v>
          </cell>
          <cell r="F7148" t="str">
            <v>2219</v>
          </cell>
        </row>
        <row r="7149">
          <cell r="A7149">
            <v>212020031</v>
          </cell>
          <cell r="B7149" t="str">
            <v>TIJERA DE GANCHO, DIAMETRO DE 5MM, LONGITUD DE 33CM +/-3CM, REUTILIZABLE.</v>
          </cell>
          <cell r="D7149" t="str">
            <v>UD</v>
          </cell>
          <cell r="F7149" t="str">
            <v>2219</v>
          </cell>
        </row>
        <row r="7150">
          <cell r="A7150">
            <v>212020032</v>
          </cell>
          <cell r="B7150" t="str">
            <v>MICROTIJERA DE DISECCION PARA APERTURA DE COLEDOCO, CURVADAS, DIAMETRO 5MM, LONGITUD 33CM +/-3CM, REUTILIZABLE.</v>
          </cell>
          <cell r="D7150" t="str">
            <v>UD</v>
          </cell>
          <cell r="F7150" t="str">
            <v>2219</v>
          </cell>
        </row>
        <row r="7151">
          <cell r="A7151">
            <v>212020033</v>
          </cell>
          <cell r="B7151" t="str">
            <v>PORTA  AGUJAS MANDIBULA RECTA , LONGITUD DE 33CM +/-3CM , DIAMETRO DE 5MM, REUTILIZABLE.</v>
          </cell>
          <cell r="D7151" t="str">
            <v>UD</v>
          </cell>
          <cell r="F7151" t="str">
            <v>2219</v>
          </cell>
        </row>
        <row r="7152">
          <cell r="A7152">
            <v>212020034</v>
          </cell>
          <cell r="B7152" t="str">
            <v>PORTAAGUJAS MANDIBULA CURVA DE 30 A 36 CM DE LONGITUD REUTILIZABLE</v>
          </cell>
          <cell r="D7152" t="str">
            <v>UD</v>
          </cell>
          <cell r="F7152" t="str">
            <v>2219</v>
          </cell>
        </row>
        <row r="7153">
          <cell r="A7153">
            <v>212020035</v>
          </cell>
          <cell r="B7153" t="str">
            <v>PORTA AGUJAS DE 5 MM DE DIAMETRO, MANDIBULA RECTA, LONGITUD 43CM +/-2CM, CON ROTACION DE 360°. CON BLOQUEO, REUTILIZABLE.</v>
          </cell>
          <cell r="D7153" t="str">
            <v>UD</v>
          </cell>
          <cell r="F7153" t="str">
            <v>2219</v>
          </cell>
        </row>
        <row r="7154">
          <cell r="A7154">
            <v>212020036</v>
          </cell>
          <cell r="B7154" t="str">
            <v>PORTAAGUJAS MANDIBULA CURVA DE 41 A 45 CM DE LONGITUD REUTILIZABLE</v>
          </cell>
          <cell r="D7154" t="str">
            <v>UD</v>
          </cell>
          <cell r="F7154" t="str">
            <v>2219</v>
          </cell>
        </row>
        <row r="7155">
          <cell r="A7155">
            <v>212020037</v>
          </cell>
          <cell r="B7155" t="str">
            <v>ELECTRODO PARA DISECCION LAPAROSCOPICA, DE 5 MM DE DIAMETRO, LONGITUD DE 35CM +/-1CM, REUTILIZABLE.</v>
          </cell>
          <cell r="D7155" t="str">
            <v>UD</v>
          </cell>
          <cell r="F7155" t="str">
            <v>2219</v>
          </cell>
        </row>
        <row r="7156">
          <cell r="A7156">
            <v>212020038</v>
          </cell>
          <cell r="B7156" t="str">
            <v>CANULA, DESECHABLE, LONGITUD MINIMA DE 30 CM Y MAXIMA DE 36 CM, DIAMETRO DE 5 MM, PARA ASPIRACION E IRRIGACION EN CIRUGIA LAPAROSCOPICA, CON VALVULA TIPO TROMPETA EN EXTREMO PROXIM</v>
          </cell>
          <cell r="D7156" t="str">
            <v>UD</v>
          </cell>
          <cell r="F7156" t="str">
            <v>2219</v>
          </cell>
        </row>
        <row r="7157">
          <cell r="A7157">
            <v>212020039</v>
          </cell>
          <cell r="B7157" t="str">
            <v>CANULA PARA   ASPIRACION E IRRIGACION DE 5 MM DE DIAMETRO,  LONGITUD MINIMA DE 30 CM Y MAXIMA DE 36 CM, REUTILIZABLE</v>
          </cell>
          <cell r="D7157" t="str">
            <v>UD</v>
          </cell>
          <cell r="F7157" t="str">
            <v>2219</v>
          </cell>
        </row>
        <row r="7158">
          <cell r="A7158">
            <v>212020040</v>
          </cell>
          <cell r="B7158" t="str">
            <v>RETRACTOR DE PARED ABDOMINAL TIPO ALEXIS CON UN TAMAÑO DE 6 CM</v>
          </cell>
          <cell r="D7158" t="str">
            <v>UD</v>
          </cell>
          <cell r="F7158" t="str">
            <v>2219</v>
          </cell>
        </row>
        <row r="7159">
          <cell r="A7159">
            <v>212020041</v>
          </cell>
          <cell r="B7159" t="str">
            <v>RETRACTOR DE PARED ABDOMINAL TIPO ALEXIS CON UN TAMAÑO DE 9 CM</v>
          </cell>
          <cell r="D7159" t="str">
            <v>UD</v>
          </cell>
          <cell r="F7159" t="str">
            <v>2219</v>
          </cell>
        </row>
        <row r="7160">
          <cell r="A7160">
            <v>212020042</v>
          </cell>
          <cell r="B7160" t="str">
            <v>KIT ESTERIL DE PUERTO DE ACCESO PARA LA MANO EN CIRUGIA LAPAROSCOPICA</v>
          </cell>
          <cell r="D7160" t="str">
            <v>UD</v>
          </cell>
          <cell r="F7160" t="str">
            <v>2219</v>
          </cell>
        </row>
        <row r="7161">
          <cell r="A7161">
            <v>212020043</v>
          </cell>
          <cell r="B7161" t="str">
            <v>AGUJA PARA EL CIERRE DE LA INCISION DEL TROCAR TIPO BERCI</v>
          </cell>
          <cell r="D7161" t="str">
            <v>UD</v>
          </cell>
          <cell r="F7161" t="str">
            <v>2219</v>
          </cell>
        </row>
        <row r="7162">
          <cell r="A7162">
            <v>212020044</v>
          </cell>
          <cell r="B7162" t="str">
            <v>CATETER DE COLANGIOGRAFIA PARA DILATACION CONDUCTO CISTICO, LONGITUD DE 45CM +/-5CM, CON DIAMETRO DE 5 FRENCH, BALON CON LONGITUD DE 4CM Y DIAMETRO DE 8CM.</v>
          </cell>
          <cell r="D7162" t="str">
            <v>UD</v>
          </cell>
          <cell r="F7162" t="str">
            <v>2219</v>
          </cell>
        </row>
        <row r="7163">
          <cell r="A7163">
            <v>212020045</v>
          </cell>
          <cell r="B7163" t="str">
            <v>REDUCTORES DE 10MM A 5 MM  DIAMETRO PARA PUERTOS LAPAROSCOPICOS DE 10 MM</v>
          </cell>
          <cell r="D7163" t="str">
            <v>UD</v>
          </cell>
          <cell r="F7163" t="str">
            <v>2219</v>
          </cell>
        </row>
        <row r="7164">
          <cell r="A7164">
            <v>212020046</v>
          </cell>
          <cell r="B7164" t="str">
            <v>CAPERUZA-TAPON O VALVULA COLOR ROJO PARA TROCAR</v>
          </cell>
          <cell r="D7164" t="str">
            <v>UD</v>
          </cell>
          <cell r="F7164" t="str">
            <v>2219</v>
          </cell>
        </row>
        <row r="7165">
          <cell r="A7165">
            <v>212020047</v>
          </cell>
          <cell r="B7165" t="str">
            <v xml:space="preserve">  CAPERUZA-TAPON O VALVULAN COLOR AZUL  PARA TROCAR</v>
          </cell>
          <cell r="D7165" t="str">
            <v>UD</v>
          </cell>
          <cell r="F7165" t="str">
            <v>2219</v>
          </cell>
        </row>
        <row r="7166">
          <cell r="A7166">
            <v>212020048</v>
          </cell>
          <cell r="B7166" t="str">
            <v>PINZA LAPAROSCOPICA BIPOLAR DE 5 MM Y 31 A 35 CM DE DE LONGITUD</v>
          </cell>
          <cell r="D7166" t="str">
            <v>UD</v>
          </cell>
          <cell r="F7166" t="str">
            <v>2219</v>
          </cell>
        </row>
        <row r="7167">
          <cell r="A7167">
            <v>212020049</v>
          </cell>
          <cell r="B7167" t="str">
            <v>PINZA DE EXTRACCION CON 2 X 3 DIENTES DE 10 MM DIAMETRO Y 31 A 35 CM DE LONGITUD</v>
          </cell>
          <cell r="D7167" t="str">
            <v>UD</v>
          </cell>
          <cell r="F7167" t="str">
            <v>2219</v>
          </cell>
        </row>
        <row r="7168">
          <cell r="A7168">
            <v>212020050</v>
          </cell>
          <cell r="B7168" t="str">
            <v>PINZAS DE AGARRE, GIRATORIAS, DESMONTABLES, LONGITUD 43 CM, LONGITUD DE MANDIBULA 24MM.</v>
          </cell>
          <cell r="D7168" t="str">
            <v>UD</v>
          </cell>
          <cell r="F7168" t="str">
            <v>2219</v>
          </cell>
        </row>
        <row r="7169">
          <cell r="A7169">
            <v>212020051</v>
          </cell>
          <cell r="B7169" t="str">
            <v>PINZAS DE AGARRE Y DISECCION, GIRATORIAS, DESMONTABLES, AISLADAS,  CON CONEXION PARA COAGULACION MONOPOLAR, ATRAUMATICA, SIMILAR KELLY O MARYLAND, LONGITUD DE MANDIBULA 22MM.</v>
          </cell>
          <cell r="D7169" t="str">
            <v>UD</v>
          </cell>
          <cell r="F7169" t="str">
            <v>2219</v>
          </cell>
        </row>
        <row r="7170">
          <cell r="A7170">
            <v>212020052</v>
          </cell>
          <cell r="B7170" t="str">
            <v>PINZAS DE AGARRE TIPO BABCOCK, GIRATORIAS, DESMONTABLES, AISLADAS,  CON CONEXION PARA COAGULACION MONOPOLAR, ATRAUMATICA, DENTADO MULTIPLE, FENESTRADA,  LONGITUD DE MANDIBULA  30MM</v>
          </cell>
          <cell r="D7170" t="str">
            <v>UD</v>
          </cell>
          <cell r="F7170" t="str">
            <v>2219</v>
          </cell>
        </row>
        <row r="7171">
          <cell r="A7171">
            <v>212020053</v>
          </cell>
          <cell r="B7171" t="str">
            <v>PINZAS DE AGARRE TIPO BABCOCK, GIRATORIAS, DESMONTABLES,  SIN CONEXION PARA COAGULACION MONOPOLAR, ATRAUMATICA, FENESTRADA, LARGAS, LONGITUD DE MANDIBULA 33MM.</v>
          </cell>
          <cell r="D7171" t="str">
            <v>UD</v>
          </cell>
          <cell r="F7171" t="str">
            <v>2219</v>
          </cell>
        </row>
        <row r="7172">
          <cell r="A7172">
            <v>212020054</v>
          </cell>
          <cell r="B7172" t="str">
            <v>PINZAS DE AGARRE Y DISECCION, GIRATORIAS, DESMONTABLES, AISLADAS,  CON CONEXION PARA COAGULACION MONOPOLAR, ATRAUMATICA, MANDIBULA ACODADAS EN ANGULO RECTO, MANDIBULA 16 MM.</v>
          </cell>
          <cell r="D7172" t="str">
            <v>UD</v>
          </cell>
          <cell r="F7172" t="str">
            <v>2219</v>
          </cell>
        </row>
        <row r="7173">
          <cell r="A7173">
            <v>212020055</v>
          </cell>
          <cell r="B7173" t="str">
            <v>PINZAS DE AGARRE Y DISECCION, GIRATORIAS, DESMONTABLES, AISLADAS,  CON CONEXION PARA COAGULACION MONOPOLAR, MANDIBULA TIPO COCODRILO, LONGITUD DE MANDIBULA 18MM</v>
          </cell>
          <cell r="D7173" t="str">
            <v>UD</v>
          </cell>
          <cell r="F7173" t="str">
            <v>2219</v>
          </cell>
        </row>
        <row r="7174">
          <cell r="A7174">
            <v>212020056</v>
          </cell>
          <cell r="B7174" t="str">
            <v>TIJERA , GIRATORIA Y DESMONTABLE CON CONEXION PARA COAGULACION UNIPOLAR , TAMAÑO DE 5 MM , MANDIBULA EN FORMA DE CUCHARA , DENTADAS Y CURVADAS, LONGITUD DE MANDIBULA 20 MM.</v>
          </cell>
          <cell r="D7174" t="str">
            <v>UD</v>
          </cell>
          <cell r="F7174" t="str">
            <v>2219</v>
          </cell>
        </row>
        <row r="7175">
          <cell r="A7175">
            <v>212020057</v>
          </cell>
          <cell r="B7175" t="str">
            <v>PINZA DE AGARRE , GIRATORIA , DESMONTABLE , SIN CONECCION PARA COAGULACION UNIPOLAR, TAMAÑO DE 10 MM DE APERTURA BILATERAL.</v>
          </cell>
          <cell r="D7175" t="str">
            <v>UD</v>
          </cell>
          <cell r="F7175" t="str">
            <v>2219</v>
          </cell>
        </row>
        <row r="7176">
          <cell r="A7176">
            <v>212020058</v>
          </cell>
          <cell r="B7176" t="str">
            <v>ANUDADOR, CON EXTREMO ABIERTO Y CERRADO EN UN MISMO INSTRUMENTO, QUE PERMITA SER USADO COMO SONDA PALPADORA CON UNA LONITUD DE 36CM Y DIAMETRO DE 5MM.</v>
          </cell>
          <cell r="D7176" t="str">
            <v>UD</v>
          </cell>
          <cell r="F7176" t="str">
            <v>2219</v>
          </cell>
        </row>
        <row r="7177">
          <cell r="A7177">
            <v>212020059</v>
          </cell>
          <cell r="B7177" t="str">
            <v>MACROPORTAAGUJAS , PARA SER USADOS POR PUERTOS DE 5MM , DESMONTABLE, CON MANGO EN FORMA DE PISTOLA, MANDIBULAS CURVADAS A LA DERECHA, CON UNA LONGITUD DE 43CM.</v>
          </cell>
          <cell r="D7177" t="str">
            <v>UD</v>
          </cell>
          <cell r="F7177" t="str">
            <v>2219</v>
          </cell>
        </row>
        <row r="7178">
          <cell r="A7178">
            <v>212020060</v>
          </cell>
          <cell r="B7178" t="str">
            <v>MACROPORTAAGUJAS , PARA SER USADOS POR PUERTOS DE 5MM , DESMONTABLE, CON MANGO EN FORMA DE PISTOLA, MANDIBULAS CURVADAS A LA IZQUIERDA, CON UNA LONGITUD DE 43CM.</v>
          </cell>
          <cell r="D7178" t="str">
            <v>UD</v>
          </cell>
          <cell r="F7178" t="str">
            <v>2219</v>
          </cell>
        </row>
        <row r="7179">
          <cell r="A7179">
            <v>212020061</v>
          </cell>
          <cell r="B7179" t="str">
            <v>APLICADORA ENDOSCOPICA DE CLIPS DE TITANIO, GIRATORIAS TAMAÑO 10MM, LONGITUD 36CM, PARA SER UTILIZADA CON CLIPS DE TITANIO LT-300 Y LT-400.</v>
          </cell>
          <cell r="D7179" t="str">
            <v>UD</v>
          </cell>
          <cell r="F7179" t="str">
            <v>2219</v>
          </cell>
        </row>
        <row r="7180">
          <cell r="A7180">
            <v>212020062</v>
          </cell>
          <cell r="B7180" t="str">
            <v>INSTRUMENTO DE SUTURA DE PARA EL CIERRE SUBCUTANEO DE FACIAS , TAMAÑO 2.8 MM , LONGITUD DE 17 CM , PARA CIERRE DE INCICIONES DE TROCAR , REUSABLE.</v>
          </cell>
          <cell r="D7180" t="str">
            <v>UD</v>
          </cell>
          <cell r="F7180" t="str">
            <v>2219</v>
          </cell>
        </row>
        <row r="7181">
          <cell r="A7181">
            <v>212020064</v>
          </cell>
          <cell r="B7181" t="str">
            <v>TIJERA PARA USO LAPAROSCOPICO, TIPO METZENBAUM, CURVA, LARGO DE LAS HOJAS 12MM, LONGITUD DE ALMENOS 32CM, 5MM DE GROSOR.</v>
          </cell>
          <cell r="D7181" t="str">
            <v>UD</v>
          </cell>
          <cell r="F7181" t="str">
            <v>2219</v>
          </cell>
        </row>
        <row r="7182">
          <cell r="A7182">
            <v>212020065</v>
          </cell>
          <cell r="B7182" t="str">
            <v>TIJERA PARA USO LAPAROSCOPICO, TIPO METZENBAUM, RECTA,  LARGO DE LAS HOJAS 12MM, LONGITUD DE ALMENOS 32CM, 5MM DE GROSOR.</v>
          </cell>
          <cell r="D7182" t="str">
            <v>UD</v>
          </cell>
          <cell r="F7182" t="str">
            <v>2219</v>
          </cell>
        </row>
        <row r="7183">
          <cell r="A7183">
            <v>212020066</v>
          </cell>
          <cell r="B7183" t="str">
            <v>TUBO DE  SILICONA TRANSPARENTE CON LUMEN EN EL CENTRO PARA CALIBRACION DE MANGA GASTRICA DESECHABLE, TAMAÑO 32 FRENCH.</v>
          </cell>
          <cell r="D7183" t="str">
            <v>UD</v>
          </cell>
          <cell r="F7183" t="str">
            <v>2219</v>
          </cell>
        </row>
        <row r="7184">
          <cell r="A7184">
            <v>212020067</v>
          </cell>
          <cell r="B7184" t="str">
            <v>MALLA DE POLIESTER CON COMPONENTE HIDROFILICO ABSORBIBLE DE COLAGENO PARA LAPAROSCOPIA PARA REFUERZO DE PILARES DIAFRAGMATICOS EN FORMA DE U DE 8,5X8CM</v>
          </cell>
          <cell r="D7184" t="str">
            <v>UD</v>
          </cell>
          <cell r="F7184" t="str">
            <v>2219</v>
          </cell>
        </row>
        <row r="7185">
          <cell r="A7185">
            <v>212020068</v>
          </cell>
          <cell r="B7185" t="str">
            <v>MANIPULADOR UTERINO REUTILIZABLE PARA MOVILIZAR EL UTERO POR VIA VAGINAL</v>
          </cell>
          <cell r="D7185" t="str">
            <v>UD</v>
          </cell>
          <cell r="F7185" t="str">
            <v>2219</v>
          </cell>
        </row>
        <row r="7186">
          <cell r="A7186">
            <v>212020069</v>
          </cell>
          <cell r="B7186" t="str">
            <v>SEPARADOR DE HIGADO REUTILIZABLE DE METAL ATRAUMATICO PARA USO EN LAPAROSCOPIA, LONGITUD DE 36 CM.</v>
          </cell>
          <cell r="D7186" t="str">
            <v>UD</v>
          </cell>
          <cell r="F7186" t="str">
            <v>2219</v>
          </cell>
        </row>
        <row r="7187">
          <cell r="A7187">
            <v>212020070</v>
          </cell>
          <cell r="B7187" t="str">
            <v>TIJERA ENDOSCOPICA, DE 40 CM DE LONGITUD PARA UTILIZAR CON CISTOSCOPIO</v>
          </cell>
          <cell r="D7187" t="str">
            <v>UD</v>
          </cell>
          <cell r="F7187" t="str">
            <v>2219</v>
          </cell>
        </row>
        <row r="7188">
          <cell r="A7188">
            <v>212020071</v>
          </cell>
          <cell r="B7188" t="str">
            <v>AGUJA PARA DRENAJE DE VESICULA POR LAPAROSCOPIA, DIAMETRO DE 1,6MM, LONGITUD DE 30CM, DE ACERO QUIRURGICO ESTERILIZABLE POR AUTOCLAVE, PARA USO EN TROCARES DE 5MM.</v>
          </cell>
          <cell r="D7188" t="str">
            <v>UD</v>
          </cell>
          <cell r="F7188" t="str">
            <v>2219</v>
          </cell>
        </row>
        <row r="7189">
          <cell r="A7189">
            <v>212020073</v>
          </cell>
          <cell r="B7189" t="str">
            <v>MALLA DE POLIESTER TRIDIMENSIONAL USO LAPAROSCOPICO DE 25X20CM</v>
          </cell>
          <cell r="D7189" t="str">
            <v>UD</v>
          </cell>
          <cell r="F7189" t="str">
            <v>2219</v>
          </cell>
        </row>
        <row r="7190">
          <cell r="A7190">
            <v>212020074</v>
          </cell>
          <cell r="B7190" t="str">
            <v>SEPARADOR DE HERIDAS ABDOMINALES CIRCULAR, CON 2 AROS UNIDOS POR PLASTICO QUE PERMITE RETRACCION Y AISLAMIENTO DE LA HERIDA (2.5 A 6 CM), LIBRE DE LATEX.</v>
          </cell>
          <cell r="D7190" t="str">
            <v>UD</v>
          </cell>
          <cell r="F7190" t="str">
            <v>2219</v>
          </cell>
        </row>
        <row r="7191">
          <cell r="A7191">
            <v>212020075</v>
          </cell>
          <cell r="B7191" t="str">
            <v>RETRACTOR DE PARED ABDOMINAL TIPO ALEXIS CON UN TAMAÑO DE 14CM</v>
          </cell>
          <cell r="D7191" t="str">
            <v>UD</v>
          </cell>
          <cell r="F7191" t="str">
            <v>2219</v>
          </cell>
        </row>
        <row r="7192">
          <cell r="A7192">
            <v>212020076</v>
          </cell>
          <cell r="B7192" t="str">
            <v>GOMA PARA CIERRE DE PIEL CIANOACRILATO TRANSPARENTE EN FRASCO DE PLASTICO DE 0-35ML</v>
          </cell>
          <cell r="D7192" t="str">
            <v>UD</v>
          </cell>
          <cell r="F7192" t="str">
            <v>2219</v>
          </cell>
        </row>
        <row r="7193">
          <cell r="A7193">
            <v>212020077</v>
          </cell>
          <cell r="B7193" t="str">
            <v>PUERTO UNICO 3 CANALES DE TRABAJO PARA CIRUGIA LAPAROSCOPICA CON TROQUER 12MM DE DIAMETRO</v>
          </cell>
          <cell r="D7193" t="str">
            <v>UD</v>
          </cell>
          <cell r="F7193" t="str">
            <v>2219</v>
          </cell>
        </row>
        <row r="7194">
          <cell r="A7194">
            <v>212020078</v>
          </cell>
          <cell r="B7194" t="str">
            <v>PINZA APLICADOR DE CLIPS DESCARTABLE DE EJE 29CM DE LONGITUD Y 10MM DIAMETRO PARA USO LAPAROSCOPICO</v>
          </cell>
          <cell r="D7194" t="str">
            <v>UD</v>
          </cell>
          <cell r="F7194" t="str">
            <v>2219</v>
          </cell>
        </row>
        <row r="7195">
          <cell r="A7195">
            <v>212020081</v>
          </cell>
          <cell r="B7195" t="str">
            <v>BOLSAS RECOLECTORAS DE ESPECIMENES PEQUEÑA PARA EXTRACCION DE PIEZAS, DE 180-200CC, PARA USO LAPAROSCOPICO, DIMENSIONES 6,3 X 15,2CM</v>
          </cell>
          <cell r="D7195" t="str">
            <v>UD</v>
          </cell>
          <cell r="F7195" t="str">
            <v>2219</v>
          </cell>
        </row>
        <row r="7196">
          <cell r="A7196">
            <v>212020083</v>
          </cell>
          <cell r="B7196" t="str">
            <v>BOLSA DE EXTRACCION DE ESPECIMENES GRANDE PARA EXTRACCION DE PIEZAS, DE 1500 CC -1700 CC, PARA USO LAPAROSCOPICO, DIMENSIONES 12,7 X 22,8CM</v>
          </cell>
          <cell r="D7196" t="str">
            <v>UD</v>
          </cell>
          <cell r="F7196" t="str">
            <v>2219</v>
          </cell>
        </row>
        <row r="7197">
          <cell r="A7197">
            <v>212020084</v>
          </cell>
          <cell r="B7197" t="str">
            <v>INSERTO PARA CONFORMAR PINZA DE AGARRE Y DISECCION DE KELLY, MANDIBULA DE DOBLE ACCION (ABERTURA BILATERAL), DIAMETRO DE 5 MM, LONGITUD DE 36 CM.</v>
          </cell>
          <cell r="D7197" t="str">
            <v>UD</v>
          </cell>
          <cell r="F7197" t="str">
            <v>2219</v>
          </cell>
        </row>
        <row r="7198">
          <cell r="A7198">
            <v>212020085</v>
          </cell>
          <cell r="B7198" t="str">
            <v>ELECTRODO PARA COAGULACION DE PUNTA EN L-HOOK DESCARTABLE PARA CIRUGIA LAPAROSCOPICA</v>
          </cell>
          <cell r="D7198" t="str">
            <v>UD</v>
          </cell>
          <cell r="F7198" t="str">
            <v>2219</v>
          </cell>
        </row>
        <row r="7199">
          <cell r="A7199">
            <v>212020086</v>
          </cell>
          <cell r="B7199" t="str">
            <v>INSERTO PARA CONFORMAR TIJERA DE METZENBAUM, CURVADA, DIAMETRO DE 5MM, LONGITUD DE 36CM.</v>
          </cell>
          <cell r="D7199" t="str">
            <v>UD</v>
          </cell>
          <cell r="F7199" t="str">
            <v>2219</v>
          </cell>
        </row>
        <row r="7200">
          <cell r="A7200">
            <v>212020087</v>
          </cell>
          <cell r="B7200" t="str">
            <v>OPTICA DE VISION PANORAMICA DE 30 GRADOS, LONGITUD DE 31 CM A 36 CM, PARA USO LAPAROSCOPICO</v>
          </cell>
          <cell r="D7200" t="str">
            <v>UD</v>
          </cell>
          <cell r="F7200" t="str">
            <v>2219</v>
          </cell>
        </row>
        <row r="7201">
          <cell r="A7201">
            <v>212020088</v>
          </cell>
          <cell r="B7201" t="str">
            <v>INSERTO PARA CONFORMAR PINZA DE AGARRE, ABERTURA UNILATERAL, DIAMETRO DE 5 MM, LONGITUD DE 36 CM.</v>
          </cell>
          <cell r="D7201" t="str">
            <v>UD</v>
          </cell>
          <cell r="F7201" t="str">
            <v>2219</v>
          </cell>
        </row>
        <row r="7202">
          <cell r="A7202">
            <v>212020089</v>
          </cell>
          <cell r="B7202" t="str">
            <v>OPTICA DE VISION FRONTAL PANORAMICA HOPKINS II, 0º, 10MM DE DIAMETRO, DE 31 A 36CM PARA CIRUGIA LAPAROSCOPICA</v>
          </cell>
          <cell r="D7202" t="str">
            <v>UD</v>
          </cell>
          <cell r="F7202" t="str">
            <v>2219</v>
          </cell>
        </row>
        <row r="7203">
          <cell r="A7203">
            <v>212020090</v>
          </cell>
          <cell r="B7203" t="str">
            <v>PINZA BIPOLAR MULTIFUNCIONAL PARA CIRUGIA LAPAROSCOPICA. RESUSABLE, DESMONTABLE , GIRABLE, CON ROTACION DE 360°; AUTOCLAVADA. LONGITUD DE TRABAJO: 20 CM</v>
          </cell>
          <cell r="D7203" t="str">
            <v>UD</v>
          </cell>
          <cell r="F7203" t="str">
            <v>2219</v>
          </cell>
        </row>
        <row r="7204">
          <cell r="A7204">
            <v>212020091</v>
          </cell>
          <cell r="B7204" t="str">
            <v>OPTICA DE VISION HOPKINS DE 10MM DIAMETRO, DE 41-43CM, DE DIRECCION VISUAL VARIABLE DE 0 A 120 GRADOS (ENDOCAMALEON)</v>
          </cell>
          <cell r="D7204" t="str">
            <v>UD</v>
          </cell>
          <cell r="F7204" t="str">
            <v>2219</v>
          </cell>
        </row>
        <row r="7205">
          <cell r="A7205">
            <v>212020092</v>
          </cell>
          <cell r="B7205" t="str">
            <v>ADAPTADOR DE LUZ PARA OPTICA DE VISION PARA USO LAPAROSCOPICO</v>
          </cell>
          <cell r="D7205" t="str">
            <v>UD</v>
          </cell>
          <cell r="F7205" t="str">
            <v>2219</v>
          </cell>
        </row>
        <row r="7206">
          <cell r="A7206">
            <v>212020093</v>
          </cell>
          <cell r="B7206" t="str">
            <v>PINZA DE APLICADOR DE CLIP DESCARTABLE DE EJE 29CM DE LONGITUD Y 5MM DE DIAMETRO PARA USO LAPAROSCOPICO</v>
          </cell>
          <cell r="D7206" t="str">
            <v>UD</v>
          </cell>
          <cell r="F7206" t="str">
            <v>2219</v>
          </cell>
        </row>
        <row r="7207">
          <cell r="A7207">
            <v>212020094</v>
          </cell>
          <cell r="B7207" t="str">
            <v>TROCAR METALICO DE 3MM PARA USO CIRUGIA LAPAROSCOPICA, REUTILIZABLE, PARA INGRESO DE PINZAS DE 2MM</v>
          </cell>
          <cell r="D7207" t="str">
            <v>UD</v>
          </cell>
          <cell r="F7207" t="str">
            <v>2219</v>
          </cell>
        </row>
        <row r="7208">
          <cell r="A7208">
            <v>212020096</v>
          </cell>
          <cell r="B7208" t="str">
            <v>OPTICA DE VISION FRONTAL PANORAMICA HOPKINS 0º, 10MM DIAMETRO, 36 A 45CM</v>
          </cell>
          <cell r="D7208" t="str">
            <v>UD</v>
          </cell>
          <cell r="F7208" t="str">
            <v>2219</v>
          </cell>
        </row>
        <row r="7209">
          <cell r="A7209">
            <v>212020097</v>
          </cell>
          <cell r="B7209" t="str">
            <v>OPTICA DE VISION FRONTAL PANORAMICA HOPKINS 0º, 2MM DIAMETRO, 24-26CM</v>
          </cell>
          <cell r="D7209" t="str">
            <v>UD</v>
          </cell>
          <cell r="F7209" t="str">
            <v>2219</v>
          </cell>
        </row>
        <row r="7210">
          <cell r="A7210">
            <v>212020098</v>
          </cell>
          <cell r="B7210" t="str">
            <v>OPTICA DE VISION FOROBLICUA PANORAMICA HOPKINS 30º, 2MM DIAMETRO, 24-26CM</v>
          </cell>
          <cell r="D7210" t="str">
            <v>UD</v>
          </cell>
          <cell r="F7210" t="str">
            <v>2219</v>
          </cell>
        </row>
        <row r="7211">
          <cell r="A7211">
            <v>212020099</v>
          </cell>
          <cell r="B7211" t="str">
            <v>OPTICA DE VISION HOPKINS 10MM DIAMETRO, 31 A 33CM, DE DIRECCION VISUAL VARIABLE DE 0 A 120 GRADOS (ENDOCAMALEON),</v>
          </cell>
          <cell r="D7211" t="str">
            <v>UD</v>
          </cell>
          <cell r="F7211" t="str">
            <v>2219</v>
          </cell>
        </row>
        <row r="7212">
          <cell r="A7212">
            <v>212020100</v>
          </cell>
          <cell r="B7212" t="str">
            <v>TROCAR REHUSABLE PARA CIRUGIA LAPAROSCOPICA, CON PUNTA PIRAMIDAL, 11 MM DE DIAMETRO.</v>
          </cell>
          <cell r="D7212" t="str">
            <v>UD</v>
          </cell>
          <cell r="F7212" t="str">
            <v>2219</v>
          </cell>
        </row>
        <row r="7213">
          <cell r="A7213">
            <v>212020101</v>
          </cell>
          <cell r="B7213" t="str">
            <v>TROCAR QUIRURGICO REUSABLE DE 5MM, PARA CIRUGIA LAPAROSCOPICA, TIPO CORTANTE, CON CUCHILLAS DE 5MM DE DIAMETRO.</v>
          </cell>
          <cell r="D7213" t="str">
            <v>UD</v>
          </cell>
          <cell r="F7213" t="str">
            <v>2219</v>
          </cell>
        </row>
        <row r="7214">
          <cell r="A7214">
            <v>212020102</v>
          </cell>
          <cell r="B7214" t="str">
            <v>TROCAR QUIRURGICO DESCARTABLE DE 10-11 MM, PARA CIRUGIA LAPAROSCOPICA, TIPO CORTANTE, CON CUCHILLAS, CON SUS RESPECTIVOS REDUCTORES PARA 5MM.</v>
          </cell>
          <cell r="D7214" t="str">
            <v>UD</v>
          </cell>
          <cell r="F7214" t="str">
            <v>2219</v>
          </cell>
        </row>
        <row r="7215">
          <cell r="A7215">
            <v>212020103</v>
          </cell>
          <cell r="B7215" t="str">
            <v>TROCAR QUIRURGICO DESCARTABLE DE 12MM, PARA CIRUGIA LAPAROSCOPICA, TIPO CORTANTE, CON CUCHILLAS, CON SUS RESPECTIVOS REDUCTORES PARA 5MM.</v>
          </cell>
          <cell r="D7215" t="str">
            <v>UD</v>
          </cell>
          <cell r="F7215" t="str">
            <v>2219</v>
          </cell>
        </row>
        <row r="7216">
          <cell r="A7216">
            <v>212020104</v>
          </cell>
          <cell r="B7216" t="str">
            <v>TROCAR QUIRURGICO DESCARTABLE, PARA CIRUGIA LAPAROSCOPICA POR PUERTO UNICO Y CON PUERTOS QUE PERMITAN LA INTRODUCCION DE INSTRUMENTOS DE 5 Y 10,11,12MM Y PUERTO PARA INSUFLACION.</v>
          </cell>
          <cell r="D7216" t="str">
            <v>UD</v>
          </cell>
          <cell r="F7216" t="str">
            <v>2219</v>
          </cell>
        </row>
        <row r="7217">
          <cell r="A7217">
            <v>212020105</v>
          </cell>
          <cell r="B7217" t="str">
            <v>TROCAR QUIRURGICO DESCARTABLE TIPO HASSAN PARA CIRUGIA LAPAROSCOPICA, LONGITUD DE 19 CM +/- 2CM.</v>
          </cell>
          <cell r="D7217" t="str">
            <v>UD</v>
          </cell>
          <cell r="F7217" t="str">
            <v>2219</v>
          </cell>
        </row>
        <row r="7218">
          <cell r="A7218">
            <v>212020106</v>
          </cell>
          <cell r="B7218" t="str">
            <v>TROCAR QUIRURGICO DESCARTABLE DE 15MM DE DIAMETRO, RADIOPACO . PARA CIRUGIA LAPAROSCOPICA, TIPO CORTANTE, CON CUCHILLAS, CON SU RESPECTIVOS REDUCTORES PARA 5MM.</v>
          </cell>
          <cell r="D7218" t="str">
            <v>UD</v>
          </cell>
          <cell r="F7218" t="str">
            <v>2219</v>
          </cell>
        </row>
        <row r="7219">
          <cell r="A7219">
            <v>212020107</v>
          </cell>
          <cell r="B7219" t="str">
            <v>TROCAR DE 15 MM CON OBTURADOR Y REDUCTOR DE 15 A 5 MM INCLUIDO</v>
          </cell>
          <cell r="D7219" t="str">
            <v>UD</v>
          </cell>
          <cell r="F7219" t="str">
            <v>2219</v>
          </cell>
        </row>
        <row r="7220">
          <cell r="A7220">
            <v>212020108</v>
          </cell>
          <cell r="B7220" t="str">
            <v>CABLE DE LUZ DE FIBRA OPTICA DE 3,5MM DIAMETRO PARA FUENTES DE LUZ COMPATIBLE CON EQUIPO STORZ</v>
          </cell>
          <cell r="D7220" t="str">
            <v>UD</v>
          </cell>
          <cell r="F7220" t="str">
            <v>2219</v>
          </cell>
        </row>
        <row r="7221">
          <cell r="A7221">
            <v>212020109</v>
          </cell>
          <cell r="B7221" t="str">
            <v>CABLE CONDUCTOR CO2 PARA CIRUGIA LAPAROSCOPICA DEL TANQUE DEL CO2 AL INSUFLADOR</v>
          </cell>
          <cell r="D7221" t="str">
            <v>UD</v>
          </cell>
          <cell r="F7221" t="str">
            <v>2219</v>
          </cell>
        </row>
        <row r="7222">
          <cell r="A7222">
            <v>212020110</v>
          </cell>
          <cell r="B7222" t="str">
            <v>TROCARES REUSABLES DE 5MM DE DIAMETRO Y 15 CM DE LONGITUD PARA LAPAROSCOPIO</v>
          </cell>
          <cell r="D7222" t="str">
            <v>UD</v>
          </cell>
          <cell r="F7222" t="str">
            <v>2219</v>
          </cell>
        </row>
        <row r="7223">
          <cell r="A7223">
            <v>212020111</v>
          </cell>
          <cell r="B7223" t="str">
            <v>TROCARES REUSABLES DE 10MM A 11MM DE DIAMETRO Y 15 CM DE LONGITUD PARA LAPAROSCOPIO</v>
          </cell>
          <cell r="D7223" t="str">
            <v>UD</v>
          </cell>
          <cell r="F7223" t="str">
            <v>2219</v>
          </cell>
        </row>
        <row r="7224">
          <cell r="A7224">
            <v>212020112</v>
          </cell>
          <cell r="B7224" t="str">
            <v>TROCARES LAPAROSCOPICOS DE 10MM A 11 MM DE DIAMETRO, CON PUNTA CORTANTE.</v>
          </cell>
          <cell r="D7224" t="str">
            <v>UD</v>
          </cell>
          <cell r="F7224" t="str">
            <v>2219</v>
          </cell>
        </row>
        <row r="7225">
          <cell r="A7225">
            <v>212020114</v>
          </cell>
          <cell r="B7225" t="str">
            <v>TIJERA LAPAROSCOPICA 5MM DE DIAMETRO CURVA DESCARTABLE</v>
          </cell>
          <cell r="D7225" t="str">
            <v>UD</v>
          </cell>
          <cell r="F7225" t="str">
            <v>2219</v>
          </cell>
        </row>
        <row r="7226">
          <cell r="A7226">
            <v>212020115</v>
          </cell>
          <cell r="B7226" t="str">
            <v>CABLE DE CONDUCCION ELECTRICA MONOPOLAR PARA USO DE TIJERA LAPAROSCOPICA DE 3 A 4 MTS DE LARGO. ESTERIBLIZABLE A GAS.</v>
          </cell>
          <cell r="D7226" t="str">
            <v>UD</v>
          </cell>
          <cell r="F7226" t="str">
            <v>2219</v>
          </cell>
        </row>
        <row r="7227">
          <cell r="A7227">
            <v>212020116</v>
          </cell>
          <cell r="B7227" t="str">
            <v>PINZA DE 2MM DE DIAMETRO, PARA CORTAR TEJIDOS, TIPO TIJERA, DE 33 A 36 CM DE LONGITUD REUTILIZABLE</v>
          </cell>
          <cell r="D7227" t="str">
            <v>UD</v>
          </cell>
          <cell r="F7227" t="str">
            <v>2219</v>
          </cell>
        </row>
        <row r="7228">
          <cell r="A7228">
            <v>212020117</v>
          </cell>
          <cell r="B7228" t="str">
            <v>PINZA DE 2MM DE DIAMETRO PARA CAUTERIZAR TEJIDOS TIPO HOOK REUTILIZABLE</v>
          </cell>
          <cell r="D7228" t="str">
            <v>UD</v>
          </cell>
          <cell r="F7228" t="str">
            <v>2219</v>
          </cell>
        </row>
        <row r="7229">
          <cell r="A7229">
            <v>212020118</v>
          </cell>
          <cell r="B7229" t="str">
            <v>LENTE LAPAROSCOPICO 30 GRADOS, DIAMETRO DE 5MM, LONGITUD DE 45CM +/-5CM.</v>
          </cell>
          <cell r="D7229" t="str">
            <v>UD</v>
          </cell>
          <cell r="F7229" t="str">
            <v>2219</v>
          </cell>
        </row>
        <row r="7230">
          <cell r="A7230">
            <v>212020119</v>
          </cell>
          <cell r="B7230" t="str">
            <v>OPTICA DE VISION PANORAMICA DE 30 GRADOS, DIAMETRO DE 10MM, LONGITUD DE 40 CM +/-5CM, PARA USO LAPAROSCOPICO.</v>
          </cell>
          <cell r="D7230" t="str">
            <v>UD</v>
          </cell>
          <cell r="F7230" t="str">
            <v>2219</v>
          </cell>
        </row>
        <row r="7231">
          <cell r="A7231">
            <v>212020120</v>
          </cell>
          <cell r="B7231" t="str">
            <v>AGUJA DE VERRES PARA INSUFLACION DE CO2 O TECNICA CERRADA PARA CIRUGIA LAPAROSCOPICA, EJE DE 120MM DE LONGITUD. CON VALVULA/LLAVE DE PASO Y CONECTOR TIPO LUER/LOOK.</v>
          </cell>
          <cell r="D7231" t="str">
            <v>UD</v>
          </cell>
          <cell r="F7231" t="str">
            <v>2219</v>
          </cell>
        </row>
        <row r="7232">
          <cell r="A7232">
            <v>212020121</v>
          </cell>
          <cell r="B7232" t="str">
            <v>OPTICA DE VISION FOROBLICUA PANORAMICA 30º, DIAMETRO DE 5 MM, LONGITUD DE 29CM +/-1 CM.</v>
          </cell>
          <cell r="D7232" t="str">
            <v>UD</v>
          </cell>
          <cell r="F7232" t="str">
            <v>2219</v>
          </cell>
        </row>
        <row r="7233">
          <cell r="A7233">
            <v>212020122</v>
          </cell>
          <cell r="B7233" t="str">
            <v>OPTICA DE VISION FRONTAL PANORAMICA, DE 0º, DIAMETRO DE 5MM, LONGITUD DE 29 CM +/- 1 CM.</v>
          </cell>
          <cell r="D7233" t="str">
            <v>UD</v>
          </cell>
          <cell r="F7233" t="str">
            <v>2219</v>
          </cell>
        </row>
        <row r="7234">
          <cell r="A7234">
            <v>212020123</v>
          </cell>
          <cell r="B7234" t="str">
            <v>MALLA DE POLIESTER PARA LAPAROSCOPIA CON COMPONENTE HIDROFILICO ABSORBIBLE DE COLAGENO DE 15X10CM</v>
          </cell>
          <cell r="D7234" t="str">
            <v>UD</v>
          </cell>
          <cell r="F7234" t="str">
            <v>2219</v>
          </cell>
        </row>
        <row r="7235">
          <cell r="A7235">
            <v>212020124</v>
          </cell>
          <cell r="B7235" t="str">
            <v>RECIPIENTE  PARA IRRIGACION E INSUFLACION COMPATIBLE CON EQUIPO  OLYMPUS</v>
          </cell>
          <cell r="D7235" t="str">
            <v>UD</v>
          </cell>
          <cell r="F7235" t="str">
            <v>2219</v>
          </cell>
        </row>
        <row r="7236">
          <cell r="A7236">
            <v>212020125</v>
          </cell>
          <cell r="B7236" t="str">
            <v>RECIPIENTE  PARA IRRIGACION E INSUFLACION COMPATIBLE CON EQUIPO  FUJINOM</v>
          </cell>
          <cell r="D7236" t="str">
            <v>UD</v>
          </cell>
          <cell r="F7236" t="str">
            <v>2219</v>
          </cell>
        </row>
        <row r="7237">
          <cell r="A7237">
            <v>212020126</v>
          </cell>
          <cell r="B7237" t="str">
            <v>PINZA PARA OBTENCION DE MUESTRA DE MUCOSA INTESTINAL- CUCHILLAS - MANOMETROS.</v>
          </cell>
          <cell r="D7237" t="str">
            <v>UD</v>
          </cell>
          <cell r="F7237" t="str">
            <v>2219</v>
          </cell>
        </row>
        <row r="7238">
          <cell r="A7238">
            <v>212020127</v>
          </cell>
          <cell r="B7238" t="str">
            <v>APLICADOR DE CLIPS DESECHABLE, M/L, DIAMETRO DEL EJE:  5MM, LONGITUD DEL EJE: 28 CM</v>
          </cell>
          <cell r="D7238" t="str">
            <v>UD</v>
          </cell>
          <cell r="F7238" t="str">
            <v>2219</v>
          </cell>
        </row>
        <row r="7239">
          <cell r="A7239">
            <v>212020128</v>
          </cell>
          <cell r="B7239" t="str">
            <v>APLICADOR DE CLIPS DESECHABLE, M/L, DIAMETRO DEL EJE:  10MM, LONGITUD DEL EJE: 29 CM</v>
          </cell>
          <cell r="D7239" t="str">
            <v>UD</v>
          </cell>
          <cell r="F7239" t="str">
            <v>2219</v>
          </cell>
        </row>
        <row r="7240">
          <cell r="A7240">
            <v>212020129</v>
          </cell>
          <cell r="B7240" t="str">
            <v>LENTE PARA USO EN CIRUGIAS LAPAROSCOPICAS DE 30° GRADOS POR 10 .M.M. DE DIAMETRO POR 32 DE LARGO, QUE SEA COMPATIBLE CON EQUIPO DE LA MARCA STRYKER 988.</v>
          </cell>
          <cell r="D7240" t="str">
            <v>UD</v>
          </cell>
          <cell r="F7240" t="str">
            <v>2219</v>
          </cell>
        </row>
        <row r="7241">
          <cell r="A7241">
            <v>212020130</v>
          </cell>
          <cell r="B7241" t="str">
            <v>LENTE ENDOSCOPIO  (OPTICA DE VISION OBLICUA PANORAMICA), ANGULACION 45º, 4 MM DE DIAMETRO, LONGITUD 18 CM.</v>
          </cell>
          <cell r="D7241" t="str">
            <v>UD</v>
          </cell>
          <cell r="F7241" t="str">
            <v>2219</v>
          </cell>
        </row>
        <row r="7242">
          <cell r="A7242">
            <v>212020131</v>
          </cell>
          <cell r="B7242" t="str">
            <v>LENTE ENDOSCOPICO  (OPTICA DE VISION LATERAL PANORAMICA), ANGULACION 70º, 4 MM DE DIAMETRO, LONGITUD 18 CM.</v>
          </cell>
          <cell r="D7242" t="str">
            <v>UD</v>
          </cell>
          <cell r="F7242" t="str">
            <v>2219</v>
          </cell>
        </row>
        <row r="7243">
          <cell r="A7243">
            <v>212020132</v>
          </cell>
          <cell r="B7243" t="str">
            <v>LENTE ENDOSCOPICO  (OPTICA DE VISION LATERAL PANORAMICA), ANGULACION 90º. 5.8 MM DE DIAMETRO, LONGITUD 20 CM.</v>
          </cell>
          <cell r="D7243" t="str">
            <v>UD</v>
          </cell>
          <cell r="F7243" t="str">
            <v>2219</v>
          </cell>
        </row>
        <row r="7244">
          <cell r="A7244">
            <v>212020133</v>
          </cell>
          <cell r="B7244" t="str">
            <v>CATETER PARA COLANGIOGRAFIA PARA INYECCION DE MEDIOS DE CONTRASTE. DE 3FR, CON PUNTA FLEXIBLE CONICA E INTRODUCTOR PERCUTANEO, QUE POSEA CONO EXPANDIBLE EN UN RANGO DE 6FR A 20FR.</v>
          </cell>
          <cell r="D7244" t="str">
            <v>UD</v>
          </cell>
          <cell r="F7244" t="str">
            <v>2219</v>
          </cell>
        </row>
        <row r="7245">
          <cell r="A7245">
            <v>212020134</v>
          </cell>
          <cell r="B7245" t="str">
            <v>TAPONES DE ESTAQUEIDAD  DE 5MM PARA TORRE DE LAPAROSCOPIA.</v>
          </cell>
          <cell r="D7245" t="str">
            <v>UD</v>
          </cell>
          <cell r="F7245" t="str">
            <v>2219</v>
          </cell>
        </row>
        <row r="7246">
          <cell r="A7246">
            <v>212020135</v>
          </cell>
          <cell r="B7246" t="str">
            <v>TAPONES DE ESTAQUEIDAD  DE 10MM PARA TORRE DE LAPAROSCOPIA.</v>
          </cell>
          <cell r="D7246" t="str">
            <v>UD</v>
          </cell>
          <cell r="F7246" t="str">
            <v>2219</v>
          </cell>
        </row>
        <row r="7247">
          <cell r="A7247">
            <v>212020136</v>
          </cell>
          <cell r="B7247" t="str">
            <v>TAPONES DE ESTAQUEIDAD  DE 12MM PARA TORRE DE LAPAROSCOPIA.</v>
          </cell>
          <cell r="D7247" t="str">
            <v>UD</v>
          </cell>
          <cell r="F7247" t="str">
            <v>2219</v>
          </cell>
        </row>
        <row r="7248">
          <cell r="A7248">
            <v>212020139</v>
          </cell>
          <cell r="B7248" t="str">
            <v>SELLO  DESCARTABLE PARA CALENTADOR DE OPTICAS DE VISION,  ESTERIL.</v>
          </cell>
          <cell r="D7248" t="str">
            <v>UD</v>
          </cell>
          <cell r="F7248" t="str">
            <v>2219</v>
          </cell>
        </row>
        <row r="7249">
          <cell r="A7249">
            <v>212020140</v>
          </cell>
          <cell r="B7249" t="str">
            <v>CALENTADOR DE OPTICAS DE VISION, CON BASE REUSABLE PARA SOSTEN,  UNA BOTELLA REUSABLE CON DOBLE CAPA DE ACERO INOXIDABLE PARA CONTENER EL AGUA CALIENTE ESTERIL.</v>
          </cell>
          <cell r="D7249" t="str">
            <v>UD</v>
          </cell>
          <cell r="F7249" t="str">
            <v>2219</v>
          </cell>
        </row>
        <row r="7250">
          <cell r="A7250">
            <v>212020141</v>
          </cell>
          <cell r="B7250" t="str">
            <v>FAJA ABDOMINAL, POSTOPERATORIA TAMAÑO S, DE 3 BANDAS</v>
          </cell>
          <cell r="D7250" t="str">
            <v>UD</v>
          </cell>
          <cell r="F7250" t="str">
            <v>2219</v>
          </cell>
        </row>
        <row r="7251">
          <cell r="A7251">
            <v>212020142</v>
          </cell>
          <cell r="B7251" t="str">
            <v>FAJA ABDOMINAL, POSTOPERATORIA TAMAÑO M, 3 BANDAS</v>
          </cell>
          <cell r="D7251" t="str">
            <v>UD</v>
          </cell>
          <cell r="F7251" t="str">
            <v>2219</v>
          </cell>
        </row>
        <row r="7252">
          <cell r="A7252">
            <v>212020143</v>
          </cell>
          <cell r="B7252" t="str">
            <v>FAJA ABDOMINAL, POSTOPERATORIA TAMAÑO L, 3 BANDAS</v>
          </cell>
          <cell r="D7252" t="str">
            <v>UD</v>
          </cell>
          <cell r="F7252" t="str">
            <v>2219</v>
          </cell>
        </row>
        <row r="7253">
          <cell r="A7253">
            <v>212020144</v>
          </cell>
          <cell r="B7253" t="str">
            <v>FAJA ABDOMINAL, POSTOPERATORIA TAMAÑO XL, 3 BANDAS</v>
          </cell>
          <cell r="D7253" t="str">
            <v>UD</v>
          </cell>
          <cell r="F7253" t="str">
            <v>2219</v>
          </cell>
        </row>
        <row r="7254">
          <cell r="A7254">
            <v>212020148</v>
          </cell>
          <cell r="B7254" t="str">
            <v>BRAZO MECANICO, RETRACTOR DE HIGADO (MULTIUSO), TIPO NATHANSON PARA USO EN CIRUGIA LAPAROSCOPICA.</v>
          </cell>
          <cell r="D7254" t="str">
            <v>UD</v>
          </cell>
          <cell r="F7254" t="str">
            <v>2219</v>
          </cell>
        </row>
        <row r="7255">
          <cell r="A7255">
            <v>212020149</v>
          </cell>
          <cell r="B7255" t="str">
            <v>SEPARADOR ABDOMINAL PARA HERIDAS DE 11 CM A 17 CM DE DIAMETRO, RETRACCION ATRAUMATICA EN 360 GRADOS, LIBRE DE LATEX.</v>
          </cell>
          <cell r="D7255" t="str">
            <v>UD</v>
          </cell>
          <cell r="F7255" t="str">
            <v>2219</v>
          </cell>
        </row>
        <row r="7256">
          <cell r="A7256">
            <v>212020150</v>
          </cell>
          <cell r="B7256" t="str">
            <v>CANULAS DE IRRIGACION - ASPIRACION DE 5MM PARA CIRUGIA LAPAROSCOPICA, CON VALVULA TIPO TROMPETA EN EXTREMO PROXIMAL.</v>
          </cell>
          <cell r="D7256" t="str">
            <v>UD</v>
          </cell>
          <cell r="F7256" t="str">
            <v>2219</v>
          </cell>
        </row>
        <row r="7257">
          <cell r="A7257">
            <v>212020151</v>
          </cell>
          <cell r="B7257" t="str">
            <v xml:space="preserve">CANASTA PARA MINILAPAROSCOPIA									 									</v>
          </cell>
          <cell r="D7257" t="str">
            <v>UD</v>
          </cell>
          <cell r="F7257" t="str">
            <v>2219</v>
          </cell>
        </row>
        <row r="7258">
          <cell r="A7258">
            <v>212020152</v>
          </cell>
          <cell r="B7258" t="str">
            <v>KIT ALEXIS LAPAROSCOPICO.</v>
          </cell>
          <cell r="D7258" t="str">
            <v>UD</v>
          </cell>
          <cell r="F7258" t="str">
            <v>2219</v>
          </cell>
        </row>
        <row r="7259">
          <cell r="A7259">
            <v>212020155</v>
          </cell>
          <cell r="B7259" t="str">
            <v>TROCAR DE FIJACION AVANZADA CON BALON, TAMAÑO 5MM X 150MM DE LARGO.</v>
          </cell>
          <cell r="D7259" t="str">
            <v>UD</v>
          </cell>
          <cell r="F7259" t="str">
            <v>2219</v>
          </cell>
        </row>
        <row r="7260">
          <cell r="A7260">
            <v>212020156</v>
          </cell>
          <cell r="B7260" t="str">
            <v>TROCAR DE FIJACION AVANZADA CON BALON, TAMAÑO 5MM X 100MM DE LARGO.</v>
          </cell>
          <cell r="D7260" t="str">
            <v>UD</v>
          </cell>
          <cell r="F7260" t="str">
            <v>2219</v>
          </cell>
        </row>
        <row r="7261">
          <cell r="A7261">
            <v>212020160</v>
          </cell>
          <cell r="B7261" t="str">
            <v>PINZA PARA CIERRE DE PERFORACIONES. TIPO GRASPER, PARA GASTROSCOPIO, LONGITUD DE 165CM.</v>
          </cell>
          <cell r="D7261" t="str">
            <v>UD</v>
          </cell>
          <cell r="F7261" t="str">
            <v>2219</v>
          </cell>
        </row>
        <row r="7262">
          <cell r="A7262">
            <v>212020161</v>
          </cell>
          <cell r="B7262" t="str">
            <v>APLICADOR DE CLIPS BULLDOGS VASCULARES ENDOSCOPICOS PUNTA RECTA, DE ACERO INOXIDABLE GRADO QUIRURGICO AUSTENITICO 304 O MARTENSITICO 410 A 440, 12.5 MM DE DIAMETRO, 34 CM DE LONG.</v>
          </cell>
          <cell r="D7262" t="str">
            <v>UD</v>
          </cell>
          <cell r="F7262" t="str">
            <v>2219</v>
          </cell>
        </row>
        <row r="7263">
          <cell r="A7263">
            <v>212020170</v>
          </cell>
          <cell r="B7263" t="str">
            <v>TROCAR PARA LAPAROSCOPIA ABIERTA, SIN USO DE AGUJA DE VERES, DE 10 A 11 MM (TROCAR  TIPO HASSAN). REUSABLE.</v>
          </cell>
          <cell r="D7263" t="str">
            <v>UD</v>
          </cell>
          <cell r="F7263" t="str">
            <v>2219</v>
          </cell>
        </row>
        <row r="7264">
          <cell r="A7264">
            <v>212020175</v>
          </cell>
          <cell r="B7264" t="str">
            <v>SEPARADOR DE HIGADO REUTILIZABLE DE METAL, ATRAUMATICO PARA USO EN LAPAROSCOPIA, LONGITUD DE 36 CM, RETRACTOR DE CUSCHIERI, TAMAÑO DE 5 MM</v>
          </cell>
          <cell r="D7264" t="str">
            <v>UD</v>
          </cell>
          <cell r="F7264" t="str">
            <v>2219</v>
          </cell>
        </row>
        <row r="7265">
          <cell r="A7265">
            <v>212020180</v>
          </cell>
          <cell r="B7265" t="str">
            <v>RESECTOSCOPIO BIPOLAR.</v>
          </cell>
          <cell r="D7265" t="str">
            <v>UD</v>
          </cell>
          <cell r="F7265" t="str">
            <v>2219</v>
          </cell>
        </row>
        <row r="7266">
          <cell r="A7266">
            <v>212020201</v>
          </cell>
          <cell r="B7266" t="str">
            <v>BOLSA PARA EXTRACCION DE ORGANOS DE 500 A 800 ML, TAMAÑO 10 CM X 20 CM, DESECHABLE.</v>
          </cell>
          <cell r="D7266" t="str">
            <v>UD</v>
          </cell>
          <cell r="F7266" t="str">
            <v>2219</v>
          </cell>
        </row>
        <row r="7267">
          <cell r="A7267">
            <v>212020202</v>
          </cell>
          <cell r="B7267" t="str">
            <v>BOLSAS RECOLECTORAS ENDO CATCH, CON UN DIAMETRO DEL EJE DE 10MM, DE POLIURETANO.</v>
          </cell>
          <cell r="D7267" t="str">
            <v>UD</v>
          </cell>
          <cell r="F7267" t="str">
            <v>2219</v>
          </cell>
        </row>
        <row r="7268">
          <cell r="A7268">
            <v>212020216</v>
          </cell>
          <cell r="B7268" t="str">
            <v>GRAPADORA TIPO AEON EJE 16 CM. PARA UTILIZAR CON TROCAR DE 12 MM DE DIAMETRO O MAS. ROTACION DE 360° Y QUE ARTICULE MORDAZAS DE RECARGA PARA REAJUSTAR POSICIONES ENTRE 22° Y 45° EN</v>
          </cell>
          <cell r="D7268" t="str">
            <v>UD</v>
          </cell>
          <cell r="F7268" t="str">
            <v>2219</v>
          </cell>
        </row>
        <row r="7269">
          <cell r="A7269">
            <v>212020217</v>
          </cell>
          <cell r="B7269" t="str">
            <v>GRAPADORA TIPO AEON EJE 26 CM. PARA UTILIZAR CON TROCAR DE 12 MM DE DIAMETRO O MAS. ROTACION DE 360° Y QUE ARTICULE MORDAZAS DE RECARGA PARA REAJUSTAR POSICIONES ENTRE 22° Y 45°</v>
          </cell>
          <cell r="D7269" t="str">
            <v>UD</v>
          </cell>
          <cell r="F7269" t="str">
            <v>2219</v>
          </cell>
        </row>
        <row r="7270">
          <cell r="A7270">
            <v>212020250</v>
          </cell>
          <cell r="B7270" t="str">
            <v>SET  DE   RECTOSIGMOIDOSCOPIO (SIGMOIDOSCOPIO)  CON PROTOSCOPIO  (ANOSCOPIO), DE FIBRA OPTICA, CON  LUZ  ALOGENA, DE  ACERO  INOXIDABLE,  ESTERILIZABLE EN AUTOCLAVE.</v>
          </cell>
          <cell r="D7270" t="str">
            <v>UD</v>
          </cell>
          <cell r="F7270" t="str">
            <v>2219</v>
          </cell>
        </row>
        <row r="7271">
          <cell r="A7271">
            <v>212020300</v>
          </cell>
          <cell r="B7271" t="str">
            <v>GRAPAS  TIPO  CLIP DE  TITANEO,  CON UNA   LONGITUD  DEL  BRAZO  9.0MM,  ANGULO DE LA  GRAPA  90 GRADOS,  PARA  UTILIZAR  CON   PINZA  APLICADORA  DE  GRAPAS  TIPO  CLIPS  EZ.</v>
          </cell>
          <cell r="D7271" t="str">
            <v>UD</v>
          </cell>
          <cell r="F7271" t="str">
            <v>2219</v>
          </cell>
        </row>
        <row r="7272">
          <cell r="A7272">
            <v>212020301</v>
          </cell>
          <cell r="B7272" t="str">
            <v>GRAPAS  TIPO  CLIP DE  TITANEO, CON UNA   LONGITUD  DEL  BRAZO  9.0MM,  ANGULO DE LA  GRAPA  135GRADOS, PARA  UTILIZAR  CON   PINZA  APLICADORA  DE  GRAPAS  TIPO  CLIPS  EZ.</v>
          </cell>
          <cell r="D7272" t="str">
            <v>UD</v>
          </cell>
          <cell r="F7272" t="str">
            <v>2219</v>
          </cell>
        </row>
        <row r="7273">
          <cell r="A7273">
            <v>212020340</v>
          </cell>
          <cell r="B7273" t="str">
            <v>PINZA ENDOSCOPICA PARA CIERRE DE PERFORACIONES Y/O FISTULAS. TIPO GASPER, PARA COLONOSCOPIO, LONGITUD 220CM.</v>
          </cell>
          <cell r="D7273" t="str">
            <v>UD</v>
          </cell>
          <cell r="F7273" t="str">
            <v>2219</v>
          </cell>
        </row>
        <row r="7274">
          <cell r="A7274">
            <v>212020344</v>
          </cell>
          <cell r="B7274" t="str">
            <v>PINZA PARA CIRUGIA LAPAROSCOPICA PARA FUSION DE TEJIDOS DE 5 MM DE DIAMETRO Y 35 CM DE LONGITUD, PARA USO EN GENERADOR THUNDERBEAT</v>
          </cell>
          <cell r="D7274" t="str">
            <v>UD</v>
          </cell>
          <cell r="F7274" t="str">
            <v>2219</v>
          </cell>
        </row>
        <row r="7275">
          <cell r="A7275">
            <v>212020345</v>
          </cell>
          <cell r="B7275" t="str">
            <v>PINZA LAPAROSCOPICA ENDODRASPER DE UN SOLO USO, PINZA DE MANO DE  5MM  DE DIAMETRO PARA AGARRE DE TEJIDOS, LONGITUD DE 31 CM CON SISTEMA DE BLOQUEO.</v>
          </cell>
          <cell r="D7275" t="str">
            <v>UD</v>
          </cell>
          <cell r="F7275" t="str">
            <v>2219</v>
          </cell>
        </row>
        <row r="7276">
          <cell r="A7276">
            <v>212020346</v>
          </cell>
          <cell r="B7276" t="str">
            <v>PINZAS CLICK-LINE, PARA LA RECOGIDA DE CALCULOS BILIARES PERDIDOS, GIRATORIAS, DESMONTABLES, ABERTURA UNILATERAL, TAMAÑO 10  MM, LONGITUD 36 CM.</v>
          </cell>
          <cell r="D7276" t="str">
            <v>UD</v>
          </cell>
          <cell r="F7276" t="str">
            <v>2219</v>
          </cell>
        </row>
        <row r="7277">
          <cell r="A7277">
            <v>212020350</v>
          </cell>
          <cell r="B7277" t="str">
            <v>PINZA PARA LA EXTRACION DE CUERPO EXTRAÑO PARA BRONCOSCOPIO, MANDIBULAS TIPO LAGARTO LARGAS, LARGO 120CM.</v>
          </cell>
          <cell r="D7277" t="str">
            <v>UD</v>
          </cell>
          <cell r="F7277" t="str">
            <v>2219</v>
          </cell>
        </row>
        <row r="7278">
          <cell r="A7278">
            <v>212020351</v>
          </cell>
          <cell r="B7278" t="str">
            <v>PINZA  PARA LA EXTRACCION DE CUERPO EXTRAÑO PARA BRONCOSCOPIO, MANDIBULAS TIPO LAGARTO CORTAS, LARGO: 120 CM</v>
          </cell>
          <cell r="D7278" t="str">
            <v>UD</v>
          </cell>
          <cell r="F7278" t="str">
            <v>2219</v>
          </cell>
        </row>
        <row r="7279">
          <cell r="A7279">
            <v>212020352</v>
          </cell>
          <cell r="B7279" t="str">
            <v>PINZA PARA LA EXTRACCION DE CUERPO EXTRAÑO PARA BRONCOSCOPIO, MANDIBULAS TIPO DIENTES DE RATON. LARGO: 120 CM</v>
          </cell>
          <cell r="D7279" t="str">
            <v>UD</v>
          </cell>
          <cell r="F7279" t="str">
            <v>2219</v>
          </cell>
        </row>
        <row r="7280">
          <cell r="A7280">
            <v>212020353</v>
          </cell>
          <cell r="B7280" t="str">
            <v>DISPOSITIVO PARA SUTURA LAPAROSCOPICA CON AUTOANCLAJE DE 30CM, CALIBRE 3-0, VERDE TRANSPARENTE.</v>
          </cell>
          <cell r="D7280" t="str">
            <v>UD</v>
          </cell>
          <cell r="F7280" t="str">
            <v>2219</v>
          </cell>
        </row>
        <row r="7281">
          <cell r="A7281">
            <v>212020354</v>
          </cell>
          <cell r="B7281" t="str">
            <v>DISPOSITIVO PARA SUTURA LAPAROSCOPICA CON AUTOANCLAJES DE 15CM, CALIBRE 2-0, VERDE TRANSPARENTE .</v>
          </cell>
          <cell r="D7281" t="str">
            <v>UD</v>
          </cell>
          <cell r="F7281" t="str">
            <v>2219</v>
          </cell>
        </row>
        <row r="7282">
          <cell r="A7282">
            <v>212020355</v>
          </cell>
          <cell r="B7282" t="str">
            <v>DISPOSITIVO PARA SUTURA LAPAROSCOPICA CON AUTOANCLAJE DE 30CM, CALIBRE 2-0, VERDE TRANSPARENTE.</v>
          </cell>
          <cell r="D7282" t="str">
            <v>UD</v>
          </cell>
          <cell r="F7282" t="str">
            <v>2219</v>
          </cell>
        </row>
        <row r="7283">
          <cell r="A7283">
            <v>212020356</v>
          </cell>
          <cell r="B7283" t="str">
            <v>DISPOSITIVO PARA CIRUGIA MANO ASISTIDA DE 120 MM</v>
          </cell>
          <cell r="D7283" t="str">
            <v>UD</v>
          </cell>
          <cell r="F7283" t="str">
            <v>2219</v>
          </cell>
        </row>
        <row r="7284">
          <cell r="A7284">
            <v>212020400</v>
          </cell>
          <cell r="B7284" t="str">
            <v>TROCAR DESCARTABLE PARA USO EN CIRUGIA LAPAROSCOPICA DE FIJACION AVANZADA DE 5MM A 12 MM X 100MM DE LARGO</v>
          </cell>
          <cell r="D7284" t="str">
            <v>UD</v>
          </cell>
          <cell r="F7284" t="str">
            <v>2219</v>
          </cell>
        </row>
        <row r="7285">
          <cell r="A7285">
            <v>212020401</v>
          </cell>
          <cell r="B7285" t="str">
            <v>CAMISA DE TROCAR (PIEZA DE REPUESTO PARA TROCAR).</v>
          </cell>
          <cell r="D7285" t="str">
            <v>UD</v>
          </cell>
          <cell r="F7285" t="str">
            <v>2219</v>
          </cell>
        </row>
        <row r="7286">
          <cell r="A7286">
            <v>212020415</v>
          </cell>
          <cell r="B7286" t="str">
            <v>KIT PARA HEMORROIDOPEXIA Y PROLAPSO RECTAL, QUE CONTENGA GRAPADORA CIRCULAR DE  33 MM A 34.5 MM DE DIAMETRO CON 32 GRAPAS, CON GRAPAS DE 3.5 MM DE ALTURA ABIERTA Y 1.5 MM CERRADA</v>
          </cell>
          <cell r="D7286" t="str">
            <v>UD</v>
          </cell>
          <cell r="F7286" t="str">
            <v>2219</v>
          </cell>
        </row>
        <row r="7287">
          <cell r="A7287">
            <v>212020416</v>
          </cell>
          <cell r="B7287" t="str">
            <v>GRAPADORA TIPO AEON EJE 16 CM. PARA UTILIZAR CON TROCAR DE 12 MM DE DIAMETRO O MAS. ROTACION DE 360° Y QUE ARTICULE MORDAZAS DE RECARGA PARA REAJUSTAR POSICIONES ENTRE 22° Y 45°</v>
          </cell>
          <cell r="D7287" t="str">
            <v>UD</v>
          </cell>
          <cell r="F7287" t="str">
            <v>2219</v>
          </cell>
        </row>
        <row r="7288">
          <cell r="A7288">
            <v>212020418</v>
          </cell>
          <cell r="B7288" t="str">
            <v>CARGA ENDOSCOPICA ARTICULADA PARA GRAPADORA TIPO AEON. CON DOS FILAS DE TRES GRAPAS DE TITANIO ESPACIADAS. DE 45 MM DE LONGITUD GRAPA COLOR GRIS DE 2.0 MM ABIERTA Y 0.75 MM CERRADA</v>
          </cell>
          <cell r="D7288" t="str">
            <v>UD</v>
          </cell>
          <cell r="F7288" t="str">
            <v>2219</v>
          </cell>
        </row>
        <row r="7289">
          <cell r="A7289">
            <v>212020419</v>
          </cell>
          <cell r="B7289" t="str">
            <v>CARGA ENDOSCOPICA ARTICULADA PARA GRAPADORA TIPO AEON. CON DOS FILAS DE TRES GRAPAS DE TITANIO ESPACIADAS. DE 45 MM DE LONGITUD GRAPA COLOR BRONCE DE 2.5 MM ABIERTA Y 1.0 MM CERRAD</v>
          </cell>
          <cell r="D7289" t="str">
            <v>UD</v>
          </cell>
          <cell r="F7289" t="str">
            <v>2219</v>
          </cell>
        </row>
        <row r="7290">
          <cell r="A7290">
            <v>212020420</v>
          </cell>
          <cell r="B7290" t="str">
            <v>CARGA ENDOSCOPICA ARTICULADA PARA GRAPADORA TIPO AEON. CON DOS FILAS DE TRES GRAPAS DE TITANIO ESPACIADAS. DE 45 MM DE LONGITUD GRAPA COLOR NARANJA DE 3.25 MM ABIERTA Y 1.5 MM CERR</v>
          </cell>
          <cell r="D7290" t="str">
            <v>UD</v>
          </cell>
          <cell r="F7290" t="str">
            <v>2219</v>
          </cell>
        </row>
        <row r="7291">
          <cell r="A7291">
            <v>212020421</v>
          </cell>
          <cell r="B7291" t="str">
            <v>CARGA ENDOSCOPICA ARTICULADA PARA GRAPADORA TIPO AEON. CON DOS FILAS DE TRES GRAPAS DE TITANIO ESPACIADAS. DE 45 MM DE LONGITUD GRAPA COLOR MORADA DE 4.0 MM ABIERTA Y 1.8 MM CERRAD</v>
          </cell>
          <cell r="D7291" t="str">
            <v>UD</v>
          </cell>
          <cell r="F7291" t="str">
            <v>2219</v>
          </cell>
        </row>
        <row r="7292">
          <cell r="A7292">
            <v>212020422</v>
          </cell>
          <cell r="B7292" t="str">
            <v>CARGA ENDOSCOPICA ARTICULADA PARA GRAPADORA TIPO AEON. CON DOS FILAS DE TRES GRAPAS DE TITANIO ESPACIADAS. DE 60 MM DE LONGITUD GRAPA COLOR BRONCE DE 2.5 MM ABIERTA Y 1.0 MM CERRAD</v>
          </cell>
          <cell r="D7292" t="str">
            <v>UD</v>
          </cell>
          <cell r="F7292" t="str">
            <v>2219</v>
          </cell>
        </row>
        <row r="7293">
          <cell r="A7293">
            <v>212020423</v>
          </cell>
          <cell r="B7293" t="str">
            <v>CARGA ENDOSCOPICA ARTICULADA PARA GRAPADORA TIPO AEON. CON DOS FILAS DE TRES GRAPAS DE TITANIO ESPACIADAS. DE 60 MM DE LONGITUD GRAPA COLOR NARANJA DE 3.25 MM ABIERTA Y 1.5 MM CERR</v>
          </cell>
          <cell r="D7293" t="str">
            <v>UD</v>
          </cell>
          <cell r="F7293" t="str">
            <v>2219</v>
          </cell>
        </row>
        <row r="7294">
          <cell r="A7294">
            <v>212020424</v>
          </cell>
          <cell r="B7294" t="str">
            <v>CARGA ENDOSCOPICA ARTICULADA PARA GRAPADORA TIPO AEON. CON DOS FILAS DE TRES GRAPAS DE TITANIO ESPACIADAS. DE 60 MM DE LONGITUD GRAPA COLOR MORADA DE 4.0 MM ABIERTA Y 1.8 MM CERRAD</v>
          </cell>
          <cell r="D7294" t="str">
            <v>UD</v>
          </cell>
          <cell r="F7294" t="str">
            <v>2219</v>
          </cell>
        </row>
        <row r="7295">
          <cell r="A7295">
            <v>212020425</v>
          </cell>
          <cell r="B7295" t="str">
            <v>CARGA ENDOSCOPICA ARTICULADA PARA GRAPADORA TIPO AEON. CON DOS FILAS DE TRES GRAPAS DE TITANIO ESPACIADAS. DE 60 MM DE LONGITUD GRAPA COLOR NEGRA DE 5.0 MM ABIERTA Y 2.2 MM CERRADA</v>
          </cell>
          <cell r="D7295" t="str">
            <v>UD</v>
          </cell>
          <cell r="F7295" t="str">
            <v>2219</v>
          </cell>
        </row>
        <row r="7296">
          <cell r="A7296">
            <v>212020426</v>
          </cell>
          <cell r="B7296" t="str">
            <v>APLICADOR MULTIPLES CLIPS TAMAÑO S. CLIP EQUIVALENTE A LT100. APLICADOR DE 22 CM A 24 CM DE LARGO. QUE CADA CLIP AVANCE INDIVIDUALMENTE LUEGO DE CADA APLICACION. CON CIERRE DE PUNT</v>
          </cell>
          <cell r="D7296" t="str">
            <v>UD</v>
          </cell>
          <cell r="F7296" t="str">
            <v>2219</v>
          </cell>
        </row>
        <row r="7297">
          <cell r="A7297">
            <v>212020427</v>
          </cell>
          <cell r="B7297" t="str">
            <v>APLICADOR MULTIPLES CLIPS TAMAÑO M. CLIP EQUIVALENTE A LT200. APLICADOR DE 29 CM A 30 CM DE LARGO. QUE CADA CLIP AVANCE INDIVIDUALMENTE LUEGO DE CADA APLICACION.</v>
          </cell>
          <cell r="D7297" t="str">
            <v>UD</v>
          </cell>
          <cell r="F7297" t="str">
            <v>2219</v>
          </cell>
        </row>
        <row r="7298">
          <cell r="A7298">
            <v>212020428</v>
          </cell>
          <cell r="B7298" t="str">
            <v>APLICADOR MULTIPLES CLIPS TAMAÑO ML. CLIP EQUIVALENTE A LT300. APLICADOR DE 33 CM DE LARGO. QUE CADA CLIP AVANCE INDIVIDUALMENTE LUEGO DE CADA APLICACION.</v>
          </cell>
          <cell r="D7298" t="str">
            <v>UD</v>
          </cell>
          <cell r="F7298" t="str">
            <v>2219</v>
          </cell>
        </row>
        <row r="7299">
          <cell r="A7299">
            <v>212020429</v>
          </cell>
          <cell r="B7299" t="str">
            <v>KIT DE CLIPS BULLDOGS VASCULARES ENDOSCOPICOS. QUE CONTENGA AL MENOS 7 CLIPS DE TITANIO DE DIFERENTES FORMAS CURVOS O RECTOS. CON UN TAMAÑO DE 2.5 CM A 7.0 CM DE LARGO.</v>
          </cell>
          <cell r="D7299" t="str">
            <v>UD</v>
          </cell>
          <cell r="F7299" t="str">
            <v>2219</v>
          </cell>
        </row>
        <row r="7300">
          <cell r="A7300">
            <v>212020430</v>
          </cell>
          <cell r="B7300" t="str">
            <v>APLICADOR DE CLIPS BULLDOGS VASCULARES ERNDOSCOPICOS  PUNTA ANGULADA,  APLICADOR ARTICULADO DE ACERO INOXIDABLE. DE 12.5 MM DE DIAMETRO, DE 34 CM DE LONGITUD. REUTILIZABLE.</v>
          </cell>
          <cell r="D7300" t="str">
            <v>UD</v>
          </cell>
          <cell r="F7300" t="str">
            <v>2219</v>
          </cell>
        </row>
        <row r="7301">
          <cell r="A7301">
            <v>212020431</v>
          </cell>
          <cell r="B7301" t="str">
            <v xml:space="preserve">PINZA LAPAROSCOPICA ATRAUMATICA CON MANGODE 2.4MM. 	LONGITUD DE 20MM./APERTURA DE MANDIBULA 12.5MM.
</v>
          </cell>
          <cell r="D7301" t="str">
            <v>UD</v>
          </cell>
          <cell r="F7301" t="str">
            <v>2219</v>
          </cell>
        </row>
        <row r="7302">
          <cell r="A7302">
            <v>215010004</v>
          </cell>
          <cell r="B7302" t="str">
            <v>APOSITO ANTIMICROBIANO CON TECNOLOGIA  DE MICROCORRIENTE INALAMBRICA, MEDIDAS: 15 X 30 CMS. (12 X 6IN).</v>
          </cell>
          <cell r="D7302" t="str">
            <v>UD</v>
          </cell>
          <cell r="F7302" t="str">
            <v>2219</v>
          </cell>
        </row>
        <row r="7303">
          <cell r="A7303">
            <v>215010005</v>
          </cell>
          <cell r="B7303" t="str">
            <v>JUEGO FACIAL PARA LIPOSUCCION Y LIPOINYECCION.</v>
          </cell>
          <cell r="D7303" t="str">
            <v>UD</v>
          </cell>
          <cell r="F7303" t="str">
            <v>2219</v>
          </cell>
        </row>
        <row r="7304">
          <cell r="A7304">
            <v>215010006</v>
          </cell>
          <cell r="B7304" t="str">
            <v>JUEGO CORPORAL PARA LIPOSUCCION Y LIPOINYECCION.</v>
          </cell>
          <cell r="D7304" t="str">
            <v>UD</v>
          </cell>
          <cell r="F7304" t="str">
            <v>2219</v>
          </cell>
        </row>
        <row r="7305">
          <cell r="A7305">
            <v>215010010</v>
          </cell>
          <cell r="B7305" t="str">
            <v>ESPUMA ANTIMICROBIANA CON AZUL DE METILENO, VIOLETA GENCIANA Y FOSFATO DE PLATA. MEDIDAS 2"X2"X1/4"</v>
          </cell>
          <cell r="D7305" t="str">
            <v>UD</v>
          </cell>
          <cell r="F7305" t="str">
            <v>2219</v>
          </cell>
        </row>
        <row r="7306">
          <cell r="A7306">
            <v>215010011</v>
          </cell>
          <cell r="B7306" t="str">
            <v>ESPUMA ANTIMICROBIANA CON AZUL DE METILENO, VIOLETA GENCIANA Y FOSFATO DE PLATA. MEDIDAS 2"X2"X1/8"</v>
          </cell>
          <cell r="D7306" t="str">
            <v>UD</v>
          </cell>
          <cell r="F7306" t="str">
            <v>2219</v>
          </cell>
        </row>
        <row r="7307">
          <cell r="A7307">
            <v>215010012</v>
          </cell>
          <cell r="B7307" t="str">
            <v>ESPUMA ANTIMICROBIANA CON AZUL DE METILENO, VIOLETA GENCIANA Y FOSFATO DE PLATA. MEDIDAS 4"X4"X1/4"</v>
          </cell>
          <cell r="D7307" t="str">
            <v>UD</v>
          </cell>
          <cell r="F7307" t="str">
            <v>2219</v>
          </cell>
        </row>
        <row r="7308">
          <cell r="A7308">
            <v>215010013</v>
          </cell>
          <cell r="B7308" t="str">
            <v>ESPUMA ANTIMICROBIANA CON AZUL DE METILENO, VIOLETA GENCIANA Y FOSFATO DE PLATA. MEDIDAS 4"X4"X1/8"</v>
          </cell>
          <cell r="D7308" t="str">
            <v>UD</v>
          </cell>
          <cell r="F7308" t="str">
            <v>2219</v>
          </cell>
        </row>
        <row r="7309">
          <cell r="A7309">
            <v>215010014</v>
          </cell>
          <cell r="B7309" t="str">
            <v>ESPUMA ANTIMICROBIANA CON AZUL DE METILENO, VIOLETA GENCIANA Y FOSFATO DE PLATA. MEDIDAS 4"X5"X1/4"</v>
          </cell>
          <cell r="D7309" t="str">
            <v>UD</v>
          </cell>
          <cell r="F7309" t="str">
            <v>2219</v>
          </cell>
        </row>
        <row r="7310">
          <cell r="A7310">
            <v>215010015</v>
          </cell>
          <cell r="B7310" t="str">
            <v>ESPUMA ANTIMICROBIANA CON AZUL DE METILENO, VIOLETA GENCIANA Y FOSFATO DE PLATA. MEDIDAS 4"X5"X1/8"</v>
          </cell>
          <cell r="D7310" t="str">
            <v>UD</v>
          </cell>
          <cell r="F7310" t="str">
            <v>2219</v>
          </cell>
        </row>
        <row r="7311">
          <cell r="A7311">
            <v>215010016</v>
          </cell>
          <cell r="B7311" t="str">
            <v>ESPUMA ANTIMICROBIANA CON AZUL DE METILENO, VIOLETA GENCIANA Y FOSFATO DE PLATA. MEDIDAS 8"X16"X1/4"</v>
          </cell>
          <cell r="D7311" t="str">
            <v>UD</v>
          </cell>
          <cell r="F7311" t="str">
            <v>2219</v>
          </cell>
        </row>
        <row r="7312">
          <cell r="A7312">
            <v>215010019</v>
          </cell>
          <cell r="B7312" t="str">
            <v>EVACUADOR ESTERIL DE SILICON TIPO JACKSON PRATT, CON RESERVORIO DE 100 CC +/- 10 CC, CON DRENAJE REDONDO DE 900 MM +/- 100 MM, DIAMETRO DE 1/8 DE PULGADA, CON TROCAR.</v>
          </cell>
          <cell r="D7312" t="str">
            <v>UD</v>
          </cell>
          <cell r="F7312" t="str">
            <v>2219</v>
          </cell>
        </row>
        <row r="7313">
          <cell r="A7313">
            <v>215010021</v>
          </cell>
          <cell r="B7313" t="str">
            <v>DILATADOR NASAL EXTERNO CONSTITUIDO POR UN ELASTOMERO DE SILICONA DE 1.80 ANCHO POR 2.30 FONDO Y 0.70 CM DE DIAMETRO.</v>
          </cell>
          <cell r="D7313" t="str">
            <v>UD</v>
          </cell>
          <cell r="F7313" t="str">
            <v>2219</v>
          </cell>
        </row>
        <row r="7314">
          <cell r="A7314">
            <v>215010022</v>
          </cell>
          <cell r="B7314" t="str">
            <v>DILATADOR NASAL EXTERNO CONSTITUIDO POR UN ELASTOMERO DE SILICONA DE 2.10 ANCHO POR 2.60 FONDO Y 1.00 CM DE DIAMETRO.</v>
          </cell>
          <cell r="D7314" t="str">
            <v>UD</v>
          </cell>
          <cell r="F7314" t="str">
            <v>2219</v>
          </cell>
        </row>
        <row r="7315">
          <cell r="A7315">
            <v>215010023</v>
          </cell>
          <cell r="B7315" t="str">
            <v>DILATADOR NASAL EXTERNO CONSTITUIDO POR UN ELASTOMERO DE SILICONA DE2.40 ANCHO POR 2.90 FONDO Y 1.20 CM DE DIAMETRO.</v>
          </cell>
          <cell r="D7315" t="str">
            <v>UD</v>
          </cell>
          <cell r="F7315" t="str">
            <v>2219</v>
          </cell>
        </row>
        <row r="7316">
          <cell r="A7316">
            <v>215010050</v>
          </cell>
          <cell r="B7316" t="str">
            <v>IMPLANTE DE HIDROXIAPATITA CALCICA. (BEAUTYFILL).</v>
          </cell>
          <cell r="D7316" t="str">
            <v>UD</v>
          </cell>
          <cell r="F7316" t="str">
            <v>2219</v>
          </cell>
        </row>
        <row r="7317">
          <cell r="A7317">
            <v>215010100</v>
          </cell>
          <cell r="B7317" t="str">
            <v>CURETA CONVERSE, DE DOBLE USO</v>
          </cell>
          <cell r="D7317" t="str">
            <v>UD</v>
          </cell>
          <cell r="F7317" t="str">
            <v>2219</v>
          </cell>
        </row>
        <row r="7318">
          <cell r="A7318">
            <v>215010120</v>
          </cell>
          <cell r="B7318" t="str">
            <v>ELEVADOR GILLIES PARA ZIGOMA                                .</v>
          </cell>
          <cell r="D7318" t="str">
            <v>UD</v>
          </cell>
          <cell r="F7318" t="str">
            <v>2219</v>
          </cell>
        </row>
        <row r="7319">
          <cell r="A7319">
            <v>215010140</v>
          </cell>
          <cell r="B7319" t="str">
            <v>EQUIPO TECNICA O PARA OSTEOSINTESIS  DE PEQUENOS FRAGMEN-TOS EN MANDIBULA, JUEGO COMPLETO</v>
          </cell>
          <cell r="D7319" t="str">
            <v>JG</v>
          </cell>
          <cell r="F7319" t="str">
            <v>2219</v>
          </cell>
        </row>
        <row r="7320">
          <cell r="A7320">
            <v>215010150</v>
          </cell>
          <cell r="B7320" t="str">
            <v>EXPANSOR TISULAR MAMARIO REDONDO DE 200 CC A 275 CC</v>
          </cell>
          <cell r="D7320" t="str">
            <v>UD</v>
          </cell>
          <cell r="F7320" t="str">
            <v>2219</v>
          </cell>
        </row>
        <row r="7321">
          <cell r="A7321">
            <v>215010151</v>
          </cell>
          <cell r="B7321" t="str">
            <v>EXPANSOR TISULAR MAMARIO REDONDO DE  300 CC A 350CC</v>
          </cell>
          <cell r="D7321" t="str">
            <v>UD</v>
          </cell>
          <cell r="F7321" t="str">
            <v>2219</v>
          </cell>
        </row>
        <row r="7322">
          <cell r="A7322">
            <v>215010152</v>
          </cell>
          <cell r="B7322" t="str">
            <v>EXPANSOR TISULAR MAMARIO REDONDO  DE 400CC  A 450CC</v>
          </cell>
          <cell r="D7322" t="str">
            <v>UD</v>
          </cell>
          <cell r="F7322" t="str">
            <v>2219</v>
          </cell>
        </row>
        <row r="7323">
          <cell r="A7323">
            <v>215010153</v>
          </cell>
          <cell r="B7323" t="str">
            <v>EXPANSOR TISULAR MAMARIO REDONDO  DE 600CC  A 650CC.</v>
          </cell>
          <cell r="D7323" t="str">
            <v>UD</v>
          </cell>
          <cell r="F7323" t="str">
            <v>2219</v>
          </cell>
        </row>
        <row r="7324">
          <cell r="A7324">
            <v>215010180</v>
          </cell>
          <cell r="B7324" t="str">
            <v>GANCHO GILLIES, PARA PIEL, LONG. 18 CM.</v>
          </cell>
          <cell r="D7324" t="str">
            <v>UD</v>
          </cell>
          <cell r="F7324" t="str">
            <v>2219</v>
          </cell>
        </row>
        <row r="7325">
          <cell r="A7325">
            <v>215010210</v>
          </cell>
          <cell r="B7325" t="str">
            <v>HOJAS PARA CUCHILLO DE DEBRIDACION E INJERTO</v>
          </cell>
          <cell r="D7325" t="str">
            <v>UD</v>
          </cell>
          <cell r="F7325" t="str">
            <v>2219</v>
          </cell>
        </row>
        <row r="7326">
          <cell r="A7326">
            <v>215010236</v>
          </cell>
          <cell r="B7326" t="str">
            <v>IMPLANTE BIOMEDICO PARA LA RESTAURACION DE VOLUMENES FACIALES EN PACIENTES CON LIOPODISTROFIA FACIAL POR HIV O ACCIDENTES</v>
          </cell>
          <cell r="D7326" t="str">
            <v>UD</v>
          </cell>
          <cell r="F7326" t="str">
            <v>2219</v>
          </cell>
        </row>
        <row r="7327">
          <cell r="A7327">
            <v>215010240</v>
          </cell>
          <cell r="B7327" t="str">
            <v>HOJA CURVA, PARA SIERRA NEUMATICA MICRO-OSCILANTE</v>
          </cell>
          <cell r="D7327" t="str">
            <v>UD</v>
          </cell>
          <cell r="F7327" t="str">
            <v>2219</v>
          </cell>
        </row>
        <row r="7328">
          <cell r="A7328">
            <v>215010301</v>
          </cell>
          <cell r="B7328" t="str">
            <v>HOJA PARA DERMATOMO ELECTRICO COMPATIBLE A PADGETT</v>
          </cell>
          <cell r="D7328" t="str">
            <v>UD</v>
          </cell>
          <cell r="F7328" t="str">
            <v>2219</v>
          </cell>
        </row>
        <row r="7329">
          <cell r="A7329">
            <v>215010302</v>
          </cell>
          <cell r="B7329" t="str">
            <v>HOJA PARA DERMATOMO ELECTRICO COMPATIBLE A  ZIMMER</v>
          </cell>
          <cell r="D7329" t="str">
            <v>UD</v>
          </cell>
          <cell r="F7329" t="str">
            <v>2219</v>
          </cell>
        </row>
        <row r="7330">
          <cell r="A7330">
            <v>215010303</v>
          </cell>
          <cell r="B7330" t="str">
            <v>HOJA PARA DERMATOMO ELECTRICO COMPATIBLE A HUMBY</v>
          </cell>
          <cell r="D7330" t="str">
            <v>UD</v>
          </cell>
          <cell r="F7330" t="str">
            <v>2219</v>
          </cell>
        </row>
        <row r="7331">
          <cell r="A7331">
            <v>215010460</v>
          </cell>
          <cell r="B7331" t="str">
            <v>MICROPINZA RHOTON, PARA COAGULACION BIPOLAR, TIPO RELOJERO.</v>
          </cell>
          <cell r="D7331" t="str">
            <v>UD</v>
          </cell>
          <cell r="F7331" t="str">
            <v>2219</v>
          </cell>
        </row>
        <row r="7332">
          <cell r="A7332">
            <v>215010600</v>
          </cell>
          <cell r="B7332" t="str">
            <v>PINZA PARA DISECCION ADSON, TIPO RECTA, DE 12CM DE LONGITUD, CON PUNTA ESTRIADA DE 0.4MM, DE 1X2 DIENTES, DE ACERO INOXIDABLE, REUTILIZABLE.</v>
          </cell>
          <cell r="D7332" t="str">
            <v>UD</v>
          </cell>
          <cell r="F7332" t="str">
            <v>2219</v>
          </cell>
        </row>
        <row r="7333">
          <cell r="A7333">
            <v>215010620</v>
          </cell>
          <cell r="B7333" t="str">
            <v>PINZA ADSON, DE 12 CM., SIN DIENTES, PUNTA ESTRIADA</v>
          </cell>
          <cell r="D7333" t="str">
            <v>UD</v>
          </cell>
          <cell r="F7333" t="str">
            <v>2219</v>
          </cell>
        </row>
        <row r="7334">
          <cell r="A7334">
            <v>215010640</v>
          </cell>
          <cell r="B7334" t="str">
            <v>PINZA PARA DISECCION ADSON- BROWN, TIPO RECTA, DE 12CM DE LONGITUD, CON PUNTA ESTRIADA CON DIENTES DE 0.4MM, DE ACERO INOXIDABLE, REUTILIZABLE.</v>
          </cell>
          <cell r="D7334" t="str">
            <v>UD</v>
          </cell>
          <cell r="F7334" t="str">
            <v>2219</v>
          </cell>
        </row>
        <row r="7335">
          <cell r="A7335">
            <v>215010670</v>
          </cell>
          <cell r="B7335" t="str">
            <v>PIEZA DE MANO DESECHABLE, ESTERIL, CON ROTACION DE 45º Y CUCHILLA DE 14 MM</v>
          </cell>
          <cell r="D7335" t="str">
            <v>UD</v>
          </cell>
          <cell r="F7335" t="str">
            <v>2219</v>
          </cell>
        </row>
        <row r="7336">
          <cell r="A7336">
            <v>215010675</v>
          </cell>
          <cell r="B7336" t="str">
            <v>PIEZA DE MANO DESECHABLE, ESTERIL, CON ROTACION DE 45º Y CUCHILLA DE 8 MM</v>
          </cell>
          <cell r="D7336" t="str">
            <v>UD</v>
          </cell>
          <cell r="F7336" t="str">
            <v>2219</v>
          </cell>
        </row>
        <row r="7337">
          <cell r="A7337">
            <v>215010700</v>
          </cell>
          <cell r="B7337" t="str">
            <v>PORTAAGUJAS BROWN, DE 14 CM.</v>
          </cell>
          <cell r="D7337" t="str">
            <v>UD</v>
          </cell>
          <cell r="F7337" t="str">
            <v>2219</v>
          </cell>
        </row>
        <row r="7338">
          <cell r="A7338">
            <v>215010800</v>
          </cell>
          <cell r="B7338" t="str">
            <v>TIJERA PARA DISECCION FINA, CURVA, DE 10 CM.</v>
          </cell>
          <cell r="D7338" t="str">
            <v>UD</v>
          </cell>
          <cell r="F7338" t="str">
            <v>2219</v>
          </cell>
        </row>
        <row r="7339">
          <cell r="A7339">
            <v>215010840</v>
          </cell>
          <cell r="B7339" t="str">
            <v>TIJERA PARA DISECCION FINA, RECTA, DE 10 CM.</v>
          </cell>
          <cell r="D7339" t="str">
            <v>UD</v>
          </cell>
          <cell r="F7339" t="str">
            <v>2219</v>
          </cell>
        </row>
        <row r="7340">
          <cell r="A7340">
            <v>215010860</v>
          </cell>
          <cell r="B7340" t="str">
            <v>SISTEMA DE FIJACCION DE COLGAJO CRANEAL DE TITANIO(TORNILLO MATRIX NEURO, AUTOPERFORANTE DIAMETRO 1,5 MM, LONTIGUD 4 MM.</v>
          </cell>
          <cell r="D7340" t="str">
            <v>UD</v>
          </cell>
          <cell r="F7340" t="str">
            <v>2219</v>
          </cell>
        </row>
        <row r="7341">
          <cell r="A7341">
            <v>215010865</v>
          </cell>
          <cell r="B7341" t="str">
            <v>PLACA DE ADAPTACION MATRIX NEURO, DE 20 AGUJEROS, GROSOR 0,4, MATERIAL TITANIO, ALUMINIO Y NIBIO (TAN) .</v>
          </cell>
          <cell r="D7341" t="str">
            <v>UD</v>
          </cell>
          <cell r="F7341" t="str">
            <v>2219</v>
          </cell>
        </row>
        <row r="7342">
          <cell r="A7342">
            <v>215010900</v>
          </cell>
          <cell r="B7342" t="str">
            <v xml:space="preserve">KIT DE MEDIAS NEUMATICAS ANTITROMBOLITICAS. </v>
          </cell>
          <cell r="D7342" t="str">
            <v>UD</v>
          </cell>
          <cell r="F7342" t="str">
            <v>2219</v>
          </cell>
        </row>
        <row r="7343">
          <cell r="A7343">
            <v>215020001</v>
          </cell>
          <cell r="B7343" t="str">
            <v>EXPANSOR TISULAR REDONDO 550 CC +/- 10 CC, DIAMETRO 13.4 CM +/- 5 MM, PROYECCION 5.8 MM +-/ 3 MM.</v>
          </cell>
          <cell r="D7343" t="str">
            <v>UD</v>
          </cell>
          <cell r="F7343" t="str">
            <v>2219</v>
          </cell>
        </row>
        <row r="7344">
          <cell r="A7344">
            <v>215020002</v>
          </cell>
          <cell r="B7344" t="str">
            <v>EXPANSOR TISULAR MEDIA LUNA DE 50 CC +/- 10 CC, LARGO 9.0 CM +/-3 CM, ANCHO 5.7 CM +/- 2 CM, PROYECCION 2.7 CM +-/ 4 MM.</v>
          </cell>
          <cell r="D7344" t="str">
            <v>UD</v>
          </cell>
          <cell r="F7344" t="str">
            <v>2219</v>
          </cell>
        </row>
        <row r="7345">
          <cell r="A7345">
            <v>215020003</v>
          </cell>
          <cell r="B7345" t="str">
            <v>EXPANSOR TISULAR RECTANGULAR DE 250 CC +/- 10 CC, LARGO 10.4 CM +/-3 CM, ANCHO 7.3 CM +/- 2 CM, PROYECCION 5,6 CM +-/ 4 MM.</v>
          </cell>
          <cell r="D7345" t="str">
            <v>UD</v>
          </cell>
          <cell r="F7345" t="str">
            <v>2219</v>
          </cell>
        </row>
        <row r="7346">
          <cell r="A7346">
            <v>215020004</v>
          </cell>
          <cell r="B7346" t="str">
            <v>EXPANSOR TISULAR RECTANGULAR DE 400 CC, LARGO 10.6 CM +/-3 CM, ANCHO 9.3 CM +/- 2 CM, PROYECCION 6,6 CM +-/ 4 MM.</v>
          </cell>
          <cell r="D7346" t="str">
            <v>UD</v>
          </cell>
          <cell r="F7346" t="str">
            <v>2219</v>
          </cell>
        </row>
        <row r="7347">
          <cell r="A7347">
            <v>215020006</v>
          </cell>
          <cell r="B7347" t="str">
            <v>EXPANSOR TISULAR MEDIA LUNA DE 50 CC +/- 10 CC, DIAMETRO 13.4 CM +/- 5 MM, PROYECCION 5.8 MM +-/ 3 MM.</v>
          </cell>
          <cell r="D7347" t="str">
            <v>UD</v>
          </cell>
          <cell r="F7347" t="str">
            <v>2219</v>
          </cell>
        </row>
        <row r="7348">
          <cell r="A7348">
            <v>215020007</v>
          </cell>
          <cell r="B7348" t="str">
            <v>EXPANSOR TISULAR MEDIA LUNA DE 100 CC +/- 10 CC, LARGO 11.0 CM +/-3 CM, ANCHO 6.9 CM +/- 2 CM, PROYECCION 3.7 CM +-/ 4 MM.</v>
          </cell>
          <cell r="D7348" t="str">
            <v>UD</v>
          </cell>
          <cell r="F7348" t="str">
            <v>2219</v>
          </cell>
        </row>
        <row r="7349">
          <cell r="A7349">
            <v>215020008</v>
          </cell>
          <cell r="B7349" t="str">
            <v>EXPANSOR TISULAR MEDIA LUNA DE 200 CC +/- 10 CC, LARGO 14.6 CM +/-3 CM, ANCHO 7,5 CM +/- 2 CM, PROYECCION 4,3 CM +-/ 4 MM.</v>
          </cell>
          <cell r="D7349" t="str">
            <v>UD</v>
          </cell>
          <cell r="F7349" t="str">
            <v>2219</v>
          </cell>
        </row>
        <row r="7350">
          <cell r="A7350">
            <v>215020009</v>
          </cell>
          <cell r="B7350" t="str">
            <v>EXPANSOR TISULAR RECTANGULAR DE 100 CC +/- 10 CC, LARGO 6.6 CM +/-3 CM, ANCHO 5,1 CM +/- 2 CM, PROYECCION 5,6 CM +-/ 4 MM.</v>
          </cell>
          <cell r="D7350" t="str">
            <v>UD</v>
          </cell>
          <cell r="F7350" t="str">
            <v>2219</v>
          </cell>
        </row>
        <row r="7351">
          <cell r="A7351">
            <v>215020012</v>
          </cell>
          <cell r="B7351" t="str">
            <v>EXPANSOR TISULAR MAMARIO REDONDO DE 200 CC A 275 CC.</v>
          </cell>
          <cell r="D7351" t="str">
            <v>UD</v>
          </cell>
          <cell r="F7351" t="str">
            <v>2219</v>
          </cell>
        </row>
        <row r="7352">
          <cell r="A7352">
            <v>215020013</v>
          </cell>
          <cell r="B7352" t="str">
            <v>EXPANSOR TISULAR MAMARIO REDONDO DE 300 CC A 350 CC.</v>
          </cell>
          <cell r="D7352" t="str">
            <v>UD</v>
          </cell>
          <cell r="F7352" t="str">
            <v>2219</v>
          </cell>
        </row>
        <row r="7353">
          <cell r="A7353">
            <v>215020014</v>
          </cell>
          <cell r="B7353" t="str">
            <v>EXPANSOR TISULAR MAMARIO REDONDO DE 400 CC A 450 CC.</v>
          </cell>
          <cell r="D7353" t="str">
            <v>UD</v>
          </cell>
          <cell r="F7353" t="str">
            <v>2219</v>
          </cell>
        </row>
        <row r="7354">
          <cell r="A7354">
            <v>215020015</v>
          </cell>
          <cell r="B7354" t="str">
            <v>EXPANSORES DE PIEL, REDONDOS DE 500 CC, ESTERIL</v>
          </cell>
          <cell r="D7354" t="str">
            <v>UD</v>
          </cell>
          <cell r="F7354" t="str">
            <v>2219</v>
          </cell>
        </row>
        <row r="7355">
          <cell r="A7355">
            <v>215020016</v>
          </cell>
          <cell r="B7355" t="str">
            <v>EXPANSORES DE PIEL, REDONDO DE 800 CC PARA RECONSTRUCCION MAMARIO, ESTERIL.</v>
          </cell>
          <cell r="D7355" t="str">
            <v>UD</v>
          </cell>
          <cell r="F7355" t="str">
            <v>2219</v>
          </cell>
        </row>
        <row r="7356">
          <cell r="A7356">
            <v>215020017</v>
          </cell>
          <cell r="B7356" t="str">
            <v>EXPANSORES DE PIEL, REDONDO DE 350 CC, ESTERIL.</v>
          </cell>
          <cell r="D7356" t="str">
            <v>UD</v>
          </cell>
          <cell r="F7356" t="str">
            <v>2219</v>
          </cell>
        </row>
        <row r="7357">
          <cell r="A7357">
            <v>215020018</v>
          </cell>
          <cell r="B7357" t="str">
            <v>EXPANSOR DE PIEL, RECTANGULARES DE 500 A 510 CC, ESTERIL</v>
          </cell>
          <cell r="D7357" t="str">
            <v>UD</v>
          </cell>
          <cell r="F7357" t="str">
            <v>2219</v>
          </cell>
        </row>
        <row r="7358">
          <cell r="A7358">
            <v>215020019</v>
          </cell>
          <cell r="B7358" t="str">
            <v>EXPANSORES DE PIEL , TIPO CRESCENT DE 200 CC. ESTERIL</v>
          </cell>
          <cell r="D7358" t="str">
            <v>UD</v>
          </cell>
          <cell r="F7358" t="str">
            <v>2219</v>
          </cell>
        </row>
        <row r="7359">
          <cell r="A7359">
            <v>215020020</v>
          </cell>
          <cell r="B7359" t="str">
            <v>EXPANSORES DE PIEL, TIPO CRESCENT DE 350 CC, ESTERIL</v>
          </cell>
          <cell r="D7359" t="str">
            <v>UD</v>
          </cell>
          <cell r="F7359" t="str">
            <v>2219</v>
          </cell>
        </row>
        <row r="7360">
          <cell r="A7360">
            <v>215020021</v>
          </cell>
          <cell r="B7360" t="str">
            <v>EXPANSORES DE PIEL, CURVO DE 250 A 300 CC, ESTERIL.</v>
          </cell>
          <cell r="D7360" t="str">
            <v>UD</v>
          </cell>
          <cell r="F7360" t="str">
            <v>2219</v>
          </cell>
        </row>
        <row r="7361">
          <cell r="A7361">
            <v>215020022</v>
          </cell>
          <cell r="B7361" t="str">
            <v>EXPANSORES DE PIEL, CURVO DE 400 CC, ESTERIL.</v>
          </cell>
          <cell r="D7361" t="str">
            <v>UD</v>
          </cell>
          <cell r="F7361" t="str">
            <v>2219</v>
          </cell>
        </row>
        <row r="7362">
          <cell r="A7362">
            <v>215020023</v>
          </cell>
          <cell r="B7362" t="str">
            <v>EXPANSORES DE PIEL, RECTANGULARES DE 150 A 250 CC, ESTERIL.</v>
          </cell>
          <cell r="D7362" t="str">
            <v>UD</v>
          </cell>
          <cell r="F7362" t="str">
            <v>2219</v>
          </cell>
        </row>
        <row r="7363">
          <cell r="A7363">
            <v>215020024</v>
          </cell>
          <cell r="B7363" t="str">
            <v>EXPANSORES DE PIEL, RECTANGULARES DE 300 A 400 CC, ESTERIL.</v>
          </cell>
          <cell r="D7363" t="str">
            <v>UD</v>
          </cell>
          <cell r="F7363" t="str">
            <v>2219</v>
          </cell>
        </row>
        <row r="7364">
          <cell r="A7364">
            <v>215020204</v>
          </cell>
          <cell r="B7364" t="str">
            <v>IMPLANTE MAMARIO DE 150 CC +/- 10 CC DIAMETRO 10,2 CM +/- 5 MM PROYECCION 2,7 CM +/-  3MM.</v>
          </cell>
          <cell r="D7364" t="str">
            <v>UD</v>
          </cell>
          <cell r="F7364" t="str">
            <v>2219</v>
          </cell>
        </row>
        <row r="7365">
          <cell r="A7365">
            <v>215020205</v>
          </cell>
          <cell r="B7365" t="str">
            <v>IMPLANTES MAMARIOS ENTRE 200CC Y 220CC</v>
          </cell>
          <cell r="D7365" t="str">
            <v>UD</v>
          </cell>
          <cell r="F7365" t="str">
            <v>2219</v>
          </cell>
        </row>
        <row r="7366">
          <cell r="A7366">
            <v>215020210</v>
          </cell>
          <cell r="B7366" t="str">
            <v>IMPLANTES MAMARIOS ENTRE 225CC Y 260CC</v>
          </cell>
          <cell r="D7366" t="str">
            <v>UD</v>
          </cell>
          <cell r="F7366" t="str">
            <v>2219</v>
          </cell>
        </row>
        <row r="7367">
          <cell r="A7367">
            <v>215020215</v>
          </cell>
          <cell r="B7367" t="str">
            <v>IMPLANTES MAMARIOS ENTRE 265CC Y 300CC</v>
          </cell>
          <cell r="D7367" t="str">
            <v>UD</v>
          </cell>
          <cell r="F7367" t="str">
            <v>2219</v>
          </cell>
        </row>
        <row r="7368">
          <cell r="A7368">
            <v>215020220</v>
          </cell>
          <cell r="B7368" t="str">
            <v>IMPLANTES MAMARIOS ENTRE 305CC Y 350CC</v>
          </cell>
          <cell r="D7368" t="str">
            <v>UD</v>
          </cell>
          <cell r="F7368" t="str">
            <v>2219</v>
          </cell>
        </row>
        <row r="7369">
          <cell r="A7369">
            <v>215020225</v>
          </cell>
          <cell r="B7369" t="str">
            <v>IMPLANTES MAMARIOS ENTRE 355CC Y 400CC.</v>
          </cell>
          <cell r="D7369" t="str">
            <v>UD</v>
          </cell>
          <cell r="F7369" t="str">
            <v>2219</v>
          </cell>
        </row>
        <row r="7370">
          <cell r="A7370">
            <v>215020230</v>
          </cell>
          <cell r="B7370" t="str">
            <v>IMPLANTES MAMARIOS DE 450 ± 25CC.</v>
          </cell>
          <cell r="D7370" t="str">
            <v>UD</v>
          </cell>
          <cell r="F7370" t="str">
            <v>2219</v>
          </cell>
        </row>
        <row r="7371">
          <cell r="A7371">
            <v>215020235</v>
          </cell>
          <cell r="B7371" t="str">
            <v>IMPLANTE MAMARIO DE  500 ± 25CC</v>
          </cell>
          <cell r="D7371" t="str">
            <v>UD</v>
          </cell>
          <cell r="F7371" t="str">
            <v>2219</v>
          </cell>
        </row>
        <row r="7372">
          <cell r="A7372">
            <v>215020236</v>
          </cell>
          <cell r="B7372" t="str">
            <v>IMPLANTE MAMARIO DE 550 CC +/- 10 CC DIAMETRO 13,9 CM +/- 5 MM PROYECCION 4,1 CM +/-  3MM.</v>
          </cell>
          <cell r="D7372" t="str">
            <v>UD</v>
          </cell>
          <cell r="F7372" t="str">
            <v>2219</v>
          </cell>
        </row>
        <row r="7373">
          <cell r="A7373">
            <v>215020250</v>
          </cell>
          <cell r="B7373" t="str">
            <v>IMPLANTE CRANEAL ESPECIFICO (PSI SIGLAS EN INGLES) AJUSTE ANATOMICO MATERIAL PEEK OPTIMA-LT (POLIETERETERCETONA).</v>
          </cell>
          <cell r="D7373" t="str">
            <v>UD</v>
          </cell>
          <cell r="F7373" t="str">
            <v>2219</v>
          </cell>
        </row>
        <row r="7374">
          <cell r="A7374">
            <v>218010001</v>
          </cell>
          <cell r="B7374" t="str">
            <v>PUNCH  DERMATOLOGICO PARA BIOPSIA SIN DISPARADOR CON PUNTAS INTERCAMBIABLES.</v>
          </cell>
          <cell r="D7374" t="str">
            <v>UD</v>
          </cell>
          <cell r="F7374" t="str">
            <v>2219</v>
          </cell>
        </row>
        <row r="7375">
          <cell r="A7375">
            <v>218010002</v>
          </cell>
          <cell r="B7375" t="str">
            <v>PUNTA INTERCAMBIABLE PARA PUNCH  DERMATOLOGICO DE BIOPSIA  # 2 MM</v>
          </cell>
          <cell r="D7375" t="str">
            <v>UD</v>
          </cell>
          <cell r="F7375" t="str">
            <v>2219</v>
          </cell>
        </row>
        <row r="7376">
          <cell r="A7376">
            <v>218010003</v>
          </cell>
          <cell r="B7376" t="str">
            <v>PUNTA INTERCAMBIABLE PARA PUNCH  DERMATOLOGICO DE BIOPSIA  # 3 MM</v>
          </cell>
          <cell r="D7376" t="str">
            <v>UD</v>
          </cell>
          <cell r="F7376" t="str">
            <v>2219</v>
          </cell>
        </row>
        <row r="7377">
          <cell r="A7377">
            <v>218010004</v>
          </cell>
          <cell r="B7377" t="str">
            <v>PUNTA INTERCAMBIABLE PARA PUNCH  DERMATOLOGICO DE BIOPSIA  # 4 MM</v>
          </cell>
          <cell r="D7377" t="str">
            <v>UD</v>
          </cell>
          <cell r="F7377" t="str">
            <v>2219</v>
          </cell>
        </row>
        <row r="7378">
          <cell r="A7378">
            <v>218010005</v>
          </cell>
          <cell r="B7378" t="str">
            <v>PUNTA INTERCAMBIABLE PARA PUNCH  DERMATOLOGICO DE BIOPSIA  # 5 MM</v>
          </cell>
          <cell r="D7378" t="str">
            <v>UD</v>
          </cell>
          <cell r="F7378" t="str">
            <v>2219</v>
          </cell>
        </row>
        <row r="7379">
          <cell r="A7379">
            <v>218010006</v>
          </cell>
          <cell r="B7379" t="str">
            <v>PUNTA INTERCAMBIABLE PARA PUNCH  DERMATOLOGICO DE BIOPSIA  # 6MM</v>
          </cell>
          <cell r="D7379" t="str">
            <v>UD</v>
          </cell>
          <cell r="F7379" t="str">
            <v>2219</v>
          </cell>
        </row>
        <row r="7380">
          <cell r="A7380">
            <v>218010007</v>
          </cell>
          <cell r="B7380" t="str">
            <v>PUNTA INTERCAMBIABLE PARA PUNCH  DERMATOLOGICO DE BIOPSIA  # 7 MM</v>
          </cell>
          <cell r="D7380" t="str">
            <v>UD</v>
          </cell>
          <cell r="F7380" t="str">
            <v>2219</v>
          </cell>
        </row>
        <row r="7381">
          <cell r="A7381">
            <v>218010011</v>
          </cell>
          <cell r="B7381" t="str">
            <v>ANTEOJOS PARA  USAR EN TRATAMIENTO DE PUVATERAPIA, CON FILTRO ULTRAVIOLETA, CON BANDA AJUSTABLE PARA NARIZ,  PARA BLOQUEAR RAYOS   UVA, UVB Y UVC.</v>
          </cell>
          <cell r="D7381" t="str">
            <v>UD</v>
          </cell>
          <cell r="F7381" t="str">
            <v>2219</v>
          </cell>
        </row>
        <row r="7382">
          <cell r="A7382">
            <v>218010012</v>
          </cell>
          <cell r="B7382" t="str">
            <v>CURETA FOX DE 3,0 MM, CURETAS DERMATOLOGICAS TIPO FOX. DISPOSITIVO DE GRADO MEDIO DERMICO, ESTERILES, CUCHILLA DE ACERO INOXIDABLE, CORTANTE, DE 3,0 MM. DE DIAMETRO, MANGO PLASTICO</v>
          </cell>
          <cell r="D7382" t="str">
            <v>UD</v>
          </cell>
          <cell r="F7382" t="str">
            <v>2219</v>
          </cell>
        </row>
        <row r="7383">
          <cell r="A7383">
            <v>218010013</v>
          </cell>
          <cell r="B7383" t="str">
            <v>CURETA FOX DE 4,0 MM, URETAS DERMATOLOGICAS TIPO FOX. DISPOSITIVO DE GRADO MEDIO DERMICO, ESTERILES, CUCHILLA DE ACERO INOXIDABLE, CORTANTE, DE 4,0 MM. DE DIAMETRO, MANGO PLASTICO</v>
          </cell>
          <cell r="D7383" t="str">
            <v>UD</v>
          </cell>
          <cell r="F7383" t="str">
            <v>2219</v>
          </cell>
        </row>
        <row r="7384">
          <cell r="A7384">
            <v>218010014</v>
          </cell>
          <cell r="B7384" t="str">
            <v>CURETA FOX DE 5,0 MM, CURETAS DERMATOLOGICAS TIPO FOX. DISPOSITIVO DE GRADO MEDIO DERMICO, ESTERILES, CUCHILLA DE ACERO INOXIDABLE, CORTANTE, DE 5,0 MM. DE DIAMETRO, MANGO PLASTICO</v>
          </cell>
          <cell r="D7384" t="str">
            <v>UD</v>
          </cell>
          <cell r="F7384" t="str">
            <v>2219</v>
          </cell>
        </row>
        <row r="7385">
          <cell r="A7385">
            <v>218010015</v>
          </cell>
          <cell r="B7385" t="str">
            <v>CURETA FOX DE 7,0 MM, CURETAS DERMATOLOGICAS TIPO FOX. DISPOSITIVO DE GRADO MEDIO DERMICO, ESTERILES, CUCHILLA DE ACERO INOXIDABLE, CORTANTE, DE 5,0 MM. DE DIAMETRO, MANGO PLASTICO</v>
          </cell>
          <cell r="D7385" t="str">
            <v>UD</v>
          </cell>
          <cell r="F7385" t="str">
            <v>2219</v>
          </cell>
        </row>
        <row r="7386">
          <cell r="A7386">
            <v>218010016</v>
          </cell>
          <cell r="B7386" t="str">
            <v>SACABOCADOS (PUNCH) KEYES DE 5 MM, INSTRUMENTO UTILIZADO EN CIRUGIAS DERMATOLOGICAS. PINZA PARA BIOPSIA TIPO PUNCH, DE 5,0 MM. DE DIAMETRO, ESTERILES, MANGO DE PLASTICO.</v>
          </cell>
          <cell r="D7386" t="str">
            <v>UD</v>
          </cell>
          <cell r="F7386" t="str">
            <v>2219</v>
          </cell>
        </row>
        <row r="7387">
          <cell r="A7387">
            <v>218010017</v>
          </cell>
          <cell r="B7387" t="str">
            <v>EXTRACTOR DE COMEDONES 10 CM  DE LONGITUD,  EN ACERO INOXIDABLE QUIRURGICO, RECTO, DOBLE, CON MEDIDA DE PUNAS DE 3.9MM X 2, 9 MM</v>
          </cell>
          <cell r="D7387" t="str">
            <v>UD</v>
          </cell>
          <cell r="F7387" t="str">
            <v>2219</v>
          </cell>
        </row>
        <row r="7388">
          <cell r="A7388">
            <v>218010018</v>
          </cell>
          <cell r="B7388" t="str">
            <v>EXTRACTOR DE COMEDONES 14CM DOBLE, CONFECCIONADO EN ACERO INOXIDABLE QUIRURGICO, RECTO, DOBLE, CON MEDIDA DE PUNAS DE 5.7MM POR 5.1MM</v>
          </cell>
          <cell r="D7388" t="str">
            <v>UD</v>
          </cell>
          <cell r="F7388" t="str">
            <v>2219</v>
          </cell>
        </row>
        <row r="7389">
          <cell r="A7389">
            <v>218010019</v>
          </cell>
          <cell r="B7389" t="str">
            <v xml:space="preserve">EXTRACTOR DE COMEDONES 11,5 CM CON MANGO DE ACERO INOXIDEABLE Y CON UN ANILLO AFILADO									 									 									 									 									 									 									 									 									 					</v>
          </cell>
          <cell r="D7389" t="str">
            <v>UD</v>
          </cell>
          <cell r="F7389" t="str">
            <v>2219</v>
          </cell>
        </row>
        <row r="7390">
          <cell r="A7390">
            <v>218010020</v>
          </cell>
          <cell r="B7390" t="str">
            <v>EXTRACTOR DE COMEDONES DE 14CM DE LONGITUD, PUNTA TRIANGULAR, PUNTA REDONDA,  CON MEDIDA DE COPA DE DIAMETRO 3.1MM.</v>
          </cell>
          <cell r="D7390" t="str">
            <v>UD</v>
          </cell>
          <cell r="F7390" t="str">
            <v>2219</v>
          </cell>
        </row>
        <row r="7391">
          <cell r="A7391">
            <v>218010041</v>
          </cell>
          <cell r="B7391" t="str">
            <v>CORTA UÑAS CONCAVO O RECTO, DE 13CMS, EN ACERO INOXIDABLE.</v>
          </cell>
          <cell r="D7391" t="str">
            <v>UD</v>
          </cell>
          <cell r="F7391" t="str">
            <v>2219</v>
          </cell>
        </row>
        <row r="7392">
          <cell r="A7392">
            <v>218010042</v>
          </cell>
          <cell r="B7392" t="str">
            <v>CORTA UÑAS CONCAVO O RECTO, DE 15CMS, EN ACERO INOXIDABLE.</v>
          </cell>
          <cell r="D7392" t="str">
            <v>UD</v>
          </cell>
          <cell r="F7392" t="str">
            <v>2219</v>
          </cell>
        </row>
        <row r="7393">
          <cell r="A7393">
            <v>218010125</v>
          </cell>
          <cell r="B7393" t="str">
            <v>DISCO DE PAPEL FILTRO.</v>
          </cell>
          <cell r="D7393" t="str">
            <v>CJ</v>
          </cell>
          <cell r="F7393" t="str">
            <v>2219</v>
          </cell>
        </row>
        <row r="7394">
          <cell r="A7394">
            <v>218010155</v>
          </cell>
          <cell r="B7394" t="str">
            <v>FORCEPS.  EXTRACTOR DE UÑA.</v>
          </cell>
          <cell r="D7394" t="str">
            <v>UD</v>
          </cell>
          <cell r="F7394" t="str">
            <v>2219</v>
          </cell>
        </row>
        <row r="7395">
          <cell r="A7395">
            <v>218010156</v>
          </cell>
          <cell r="B7395" t="str">
            <v>FORCEPS BIPOLAR PUNTA RECTA, LONGITUD 7.8 CMS. X 0.3 MM., REUTILIZABLE.</v>
          </cell>
          <cell r="D7395" t="str">
            <v>UD</v>
          </cell>
          <cell r="F7395" t="str">
            <v>2219</v>
          </cell>
        </row>
        <row r="7396">
          <cell r="A7396">
            <v>218010157</v>
          </cell>
          <cell r="B7396" t="str">
            <v>FORCEPS BIPOLAR PUNTA RECTA, LONGITUD DE 9.5 CMS. X 0.4 MM., REUTILIZABLE.</v>
          </cell>
          <cell r="D7396" t="str">
            <v>UD</v>
          </cell>
          <cell r="F7396" t="str">
            <v>2219</v>
          </cell>
        </row>
        <row r="7397">
          <cell r="A7397">
            <v>218010158</v>
          </cell>
          <cell r="B7397" t="str">
            <v>ADAPTADOR UNIVERSAL PARA EQUIPO DE RADIOFRECUENCIA DE DERMATOLOGIA.</v>
          </cell>
          <cell r="D7397" t="str">
            <v>UD</v>
          </cell>
          <cell r="F7397" t="str">
            <v>2219</v>
          </cell>
        </row>
        <row r="7398">
          <cell r="A7398">
            <v>218010159</v>
          </cell>
          <cell r="B7398" t="str">
            <v>PIEZA DE MANO PARA EQUIPO  RADIOFRECUENCIA DE DERMATOLOGIA .</v>
          </cell>
          <cell r="D7398" t="str">
            <v>UD</v>
          </cell>
          <cell r="F7398" t="str">
            <v>2219</v>
          </cell>
        </row>
        <row r="7399">
          <cell r="A7399">
            <v>218010183</v>
          </cell>
          <cell r="B7399" t="str">
            <v>LIMA PARA UÑAS PIE DIABETICO.</v>
          </cell>
          <cell r="D7399" t="str">
            <v>UD</v>
          </cell>
          <cell r="F7399" t="str">
            <v>2219</v>
          </cell>
        </row>
        <row r="7400">
          <cell r="A7400">
            <v>218010184</v>
          </cell>
          <cell r="B7400" t="str">
            <v>LIMA PARA PIES.</v>
          </cell>
          <cell r="D7400" t="str">
            <v>UD</v>
          </cell>
          <cell r="F7400" t="str">
            <v>2219</v>
          </cell>
        </row>
        <row r="7401">
          <cell r="A7401">
            <v>218010185</v>
          </cell>
          <cell r="B7401" t="str">
            <v>TIJERAS PARA IRIS, TIPO RECTA, DE 10.5 +/- 1 CM DE LONGITUD, CON PUNTAS AGUDAS, EN ACERO INOXIDABLE, REUTILIZABLE</v>
          </cell>
          <cell r="D7401" t="str">
            <v>UD</v>
          </cell>
          <cell r="F7401" t="str">
            <v>2219</v>
          </cell>
        </row>
        <row r="7402">
          <cell r="A7402">
            <v>218010195</v>
          </cell>
          <cell r="B7402" t="str">
            <v>PLATOS PARA LECTURA.</v>
          </cell>
          <cell r="D7402" t="str">
            <v>CJ</v>
          </cell>
          <cell r="F7402" t="str">
            <v>2219</v>
          </cell>
        </row>
        <row r="7403">
          <cell r="A7403">
            <v>218010261</v>
          </cell>
          <cell r="B7403" t="str">
            <v>PUNCH PARA BIOPSIA CON DISPARADOR MEDIDA 2MM</v>
          </cell>
          <cell r="D7403" t="str">
            <v>UD</v>
          </cell>
          <cell r="F7403" t="str">
            <v>2219</v>
          </cell>
        </row>
        <row r="7404">
          <cell r="A7404">
            <v>218010262</v>
          </cell>
          <cell r="B7404" t="str">
            <v>PUNCH PARA BIOPSIA CON DISPARADOR MEDIDA 3MM</v>
          </cell>
          <cell r="D7404" t="str">
            <v>UD</v>
          </cell>
          <cell r="F7404" t="str">
            <v>2219</v>
          </cell>
        </row>
        <row r="7405">
          <cell r="A7405">
            <v>218010263</v>
          </cell>
          <cell r="B7405" t="str">
            <v>PUNCH PARA BIOPSIA CON DISPARADOR MEDIDA 4MM</v>
          </cell>
          <cell r="D7405" t="str">
            <v>UD</v>
          </cell>
          <cell r="F7405" t="str">
            <v>2219</v>
          </cell>
        </row>
        <row r="7406">
          <cell r="A7406">
            <v>218010264</v>
          </cell>
          <cell r="B7406" t="str">
            <v>PUNCH PARA BIOPSIA SIN DISPARADOR MEDIDA 6MM</v>
          </cell>
          <cell r="D7406" t="str">
            <v>UD</v>
          </cell>
          <cell r="F7406" t="str">
            <v>2219</v>
          </cell>
        </row>
        <row r="7407">
          <cell r="A7407">
            <v>218010270</v>
          </cell>
          <cell r="B7407" t="str">
            <v>SACABOCADO DE 1,2  ¢ 2 MM.   DISEÑADO PARA TOMAR MUESTRAS SECAS DE TARJETAS, CON ACIDOS NUCLEICOS.</v>
          </cell>
          <cell r="D7407" t="str">
            <v>UD</v>
          </cell>
          <cell r="F7407" t="str">
            <v>2219</v>
          </cell>
        </row>
        <row r="7408">
          <cell r="A7408">
            <v>218010275</v>
          </cell>
          <cell r="B7408" t="str">
            <v>PUNCH PARA BIOPSIA SIN DISPARADOR DE 2 MM</v>
          </cell>
          <cell r="D7408" t="str">
            <v>UD</v>
          </cell>
          <cell r="F7408" t="str">
            <v>2219</v>
          </cell>
        </row>
        <row r="7409">
          <cell r="A7409">
            <v>218010276</v>
          </cell>
          <cell r="B7409" t="str">
            <v>PUNCH PARA BIOPSIA SIN DISPARADOR DE 3 MM</v>
          </cell>
          <cell r="D7409" t="str">
            <v>UD</v>
          </cell>
          <cell r="F7409" t="str">
            <v>2219</v>
          </cell>
        </row>
        <row r="7410">
          <cell r="A7410">
            <v>218010277</v>
          </cell>
          <cell r="B7410" t="str">
            <v>PUNCH PARA BIOPSIA SIN DISPARADOR DE 4 MM</v>
          </cell>
          <cell r="D7410" t="str">
            <v>UD</v>
          </cell>
          <cell r="F7410" t="str">
            <v>2219</v>
          </cell>
        </row>
        <row r="7411">
          <cell r="A7411">
            <v>218010278</v>
          </cell>
          <cell r="B7411" t="str">
            <v>PUNCH PARA BIOPSIA SIN DISPARADOR DE 5 MM</v>
          </cell>
          <cell r="D7411" t="str">
            <v>UD</v>
          </cell>
          <cell r="F7411" t="str">
            <v>2219</v>
          </cell>
        </row>
        <row r="7412">
          <cell r="A7412">
            <v>218010280</v>
          </cell>
          <cell r="B7412" t="str">
            <v>PUNCH PARA BIOPSIA SIN DISPARADOR DE 8 MM</v>
          </cell>
          <cell r="D7412" t="str">
            <v>UD</v>
          </cell>
          <cell r="F7412" t="str">
            <v>2219</v>
          </cell>
        </row>
        <row r="7413">
          <cell r="A7413">
            <v>218010290</v>
          </cell>
          <cell r="B7413" t="str">
            <v>ELECTRODO MEDICO PARA RADIOFRECUENCIA, DESCARTABLE</v>
          </cell>
          <cell r="D7413" t="str">
            <v>UD</v>
          </cell>
          <cell r="F7413" t="str">
            <v>2219</v>
          </cell>
        </row>
        <row r="7414">
          <cell r="A7414">
            <v>218010291</v>
          </cell>
          <cell r="B7414" t="str">
            <v>ELECTRODO ASA EN FORMA AGUJA PARA RADIOFRECUENCIA, REUSABLE</v>
          </cell>
          <cell r="D7414" t="str">
            <v>UD</v>
          </cell>
          <cell r="F7414" t="str">
            <v>2219</v>
          </cell>
        </row>
        <row r="7415">
          <cell r="A7415">
            <v>218010292</v>
          </cell>
          <cell r="B7415" t="str">
            <v>ELECTRODO ASA EN FORMA OVALADA PARA RADIOFRECUENCIA, REUSABLE</v>
          </cell>
          <cell r="D7415" t="str">
            <v>UD</v>
          </cell>
          <cell r="F7415" t="str">
            <v>2219</v>
          </cell>
        </row>
        <row r="7416">
          <cell r="A7416">
            <v>218010293</v>
          </cell>
          <cell r="B7416" t="str">
            <v>ELECTRODO PARA DERMATOLOGIA, DESCARTABLE</v>
          </cell>
          <cell r="D7416" t="str">
            <v>UD</v>
          </cell>
          <cell r="F7416" t="str">
            <v>2219</v>
          </cell>
        </row>
        <row r="7417">
          <cell r="A7417">
            <v>218010294</v>
          </cell>
          <cell r="B7417" t="str">
            <v>ELECTRODO ESTANDAR PARA RADIOFRECUENCIA, REUSABLE</v>
          </cell>
          <cell r="D7417" t="str">
            <v>UD</v>
          </cell>
          <cell r="F7417" t="str">
            <v>2219</v>
          </cell>
        </row>
        <row r="7418">
          <cell r="A7418">
            <v>218010295</v>
          </cell>
          <cell r="B7418" t="str">
            <v>ELECTRODO ASA EN FORMA AGUJA PARA RADIOFRECUENCIA. REUSABLE</v>
          </cell>
          <cell r="D7418" t="str">
            <v>UD</v>
          </cell>
          <cell r="F7418" t="str">
            <v>2219</v>
          </cell>
        </row>
        <row r="7419">
          <cell r="A7419">
            <v>218010296</v>
          </cell>
          <cell r="B7419" t="str">
            <v>ELECTRODO ASA EN FORMA DE DIAMANTE , REUSABLE</v>
          </cell>
          <cell r="D7419" t="str">
            <v>UD</v>
          </cell>
          <cell r="F7419" t="str">
            <v>2219</v>
          </cell>
        </row>
        <row r="7420">
          <cell r="A7420">
            <v>218010300</v>
          </cell>
          <cell r="B7420" t="str">
            <v>SET DE ELECTRODOS MEDICO.</v>
          </cell>
          <cell r="D7420" t="str">
            <v>ST</v>
          </cell>
          <cell r="F7420" t="str">
            <v>2219</v>
          </cell>
        </row>
        <row r="7421">
          <cell r="A7421">
            <v>218010301</v>
          </cell>
          <cell r="B7421" t="str">
            <v>SET DE ELECTRODOS DE AGUJA FINA.</v>
          </cell>
          <cell r="D7421" t="str">
            <v>ST</v>
          </cell>
          <cell r="F7421" t="str">
            <v>2219</v>
          </cell>
        </row>
        <row r="7422">
          <cell r="A7422">
            <v>218010303</v>
          </cell>
          <cell r="B7422" t="str">
            <v>SET DE ELECTRODOS DE RINOFIMA.</v>
          </cell>
          <cell r="D7422" t="str">
            <v>ST</v>
          </cell>
          <cell r="F7422" t="str">
            <v>2219</v>
          </cell>
        </row>
        <row r="7423">
          <cell r="A7423">
            <v>218010304</v>
          </cell>
          <cell r="B7423" t="str">
            <v>SET DE ELECTRODOS DE CABEZA DE DIAMANTE DE CORTE FINO.</v>
          </cell>
          <cell r="D7423" t="str">
            <v>ST</v>
          </cell>
          <cell r="F7423" t="str">
            <v>2219</v>
          </cell>
        </row>
        <row r="7424">
          <cell r="A7424">
            <v>218010305</v>
          </cell>
          <cell r="B7424" t="str">
            <v>SET DE ELECTRODOS TRIANGULARES DE ALAMBRE FINO.</v>
          </cell>
          <cell r="D7424" t="str">
            <v>ST</v>
          </cell>
          <cell r="F7424" t="str">
            <v>2219</v>
          </cell>
        </row>
        <row r="7425">
          <cell r="A7425">
            <v>218010306</v>
          </cell>
          <cell r="B7425" t="str">
            <v>SET DE ELECTRODOS DE VARIEDAD DE ASA EN FORMA REDONDA.</v>
          </cell>
          <cell r="D7425" t="str">
            <v>ST</v>
          </cell>
          <cell r="F7425" t="str">
            <v>2219</v>
          </cell>
        </row>
        <row r="7426">
          <cell r="A7426">
            <v>218010307</v>
          </cell>
          <cell r="B7426" t="str">
            <v>SET DE ELECTRODOS DE VARIEDAD DE ASA EN FORMA DE BOLA.</v>
          </cell>
          <cell r="D7426" t="str">
            <v>ST</v>
          </cell>
          <cell r="F7426" t="str">
            <v>2219</v>
          </cell>
        </row>
        <row r="7427">
          <cell r="A7427">
            <v>218010308</v>
          </cell>
          <cell r="B7427" t="str">
            <v>SET DE ELECTRODOS EN ASA EN FORMA REDONDA.</v>
          </cell>
          <cell r="D7427" t="str">
            <v>ST</v>
          </cell>
          <cell r="F7427" t="str">
            <v>2219</v>
          </cell>
        </row>
        <row r="7428">
          <cell r="A7428">
            <v>218010309</v>
          </cell>
          <cell r="B7428" t="str">
            <v>CRIO-PLATO, QUE SEA DE PLASTICO, QUE SEA PERMITIDO EL NITROGENO LIQUIDO, QUE TENGA 4 ABERTURAS DE FORMA REDONDA DE LOS SIGUIENTES DIAMETROS 3 MM, 5 MM, 8 MM Y 10 MM.</v>
          </cell>
          <cell r="D7428" t="str">
            <v>UD</v>
          </cell>
          <cell r="F7428" t="str">
            <v>2219</v>
          </cell>
        </row>
        <row r="7429">
          <cell r="A7429">
            <v>218010310</v>
          </cell>
          <cell r="B7429" t="str">
            <v>ASPIRADOR DE HUMO PARA EQUIPO DE RADIOFRECUENCIA.</v>
          </cell>
          <cell r="D7429" t="str">
            <v>UD</v>
          </cell>
          <cell r="F7429" t="str">
            <v>2219</v>
          </cell>
        </row>
        <row r="7430">
          <cell r="A7430">
            <v>218010311</v>
          </cell>
          <cell r="B7430" t="str">
            <v>PLACA EQUIPO DE RADIOFRECUENCIA, REUTILIZABLE.</v>
          </cell>
          <cell r="D7430" t="str">
            <v>UD</v>
          </cell>
          <cell r="F7430" t="str">
            <v>2219</v>
          </cell>
        </row>
        <row r="7431">
          <cell r="A7431">
            <v>218010320</v>
          </cell>
          <cell r="B7431" t="str">
            <v>AGUJA EMPIRE MICROINCISION, LONGITUD 2 CM., RECTA.</v>
          </cell>
          <cell r="D7431" t="str">
            <v>UD</v>
          </cell>
          <cell r="F7431" t="str">
            <v>2219</v>
          </cell>
        </row>
        <row r="7432">
          <cell r="A7432">
            <v>218010321</v>
          </cell>
          <cell r="B7432" t="str">
            <v>AGUJA EMPIRE MICRIINCISION, ANGULO 45.</v>
          </cell>
          <cell r="D7432" t="str">
            <v>UD</v>
          </cell>
          <cell r="F7432" t="str">
            <v>2219</v>
          </cell>
        </row>
        <row r="7433">
          <cell r="A7433">
            <v>218010322</v>
          </cell>
          <cell r="B7433" t="str">
            <v>AGUJA EMPIRE MICROINCISION 0.5 CM., LONGITUD 4", 10.16 CM., ANGULO 45, MANGO RECTO.</v>
          </cell>
          <cell r="D7433" t="str">
            <v>UD</v>
          </cell>
          <cell r="F7433" t="str">
            <v>2219</v>
          </cell>
        </row>
        <row r="7434">
          <cell r="A7434">
            <v>218010323</v>
          </cell>
          <cell r="B7434" t="str">
            <v>AGUJA EMPIRE MICROINCISION, 0.5 CM., LONGITUD 3/4", 1.91 CM., RECTA.</v>
          </cell>
          <cell r="D7434" t="str">
            <v>UD</v>
          </cell>
          <cell r="F7434" t="str">
            <v>2219</v>
          </cell>
        </row>
        <row r="7435">
          <cell r="A7435">
            <v>218010324</v>
          </cell>
          <cell r="B7435" t="str">
            <v>AGUJA EMPIRE MICROINCISION, 0.5 CM., LONGITUD 1", 2.54 CM., MANGO CURVO DE 30.</v>
          </cell>
          <cell r="D7435" t="str">
            <v>UD</v>
          </cell>
          <cell r="F7435" t="str">
            <v>2219</v>
          </cell>
        </row>
        <row r="7436">
          <cell r="A7436">
            <v>218010400</v>
          </cell>
          <cell r="B7436" t="str">
            <v>PINZA HALSTED-MOSQUITO, TIPO RECTA, DE 12CM DE LONGITUD, CON ESTRIAS TRANSVERSALES EN LA PUNTA, MANGO DE ANILLO CON CIERRE, EN ACERO INOXIDABLE, REUTILIZABLE</v>
          </cell>
          <cell r="D7436" t="str">
            <v>UD</v>
          </cell>
          <cell r="F7436" t="str">
            <v>2219</v>
          </cell>
        </row>
        <row r="7437">
          <cell r="A7437">
            <v>218010401</v>
          </cell>
          <cell r="B7437" t="str">
            <v>PINZA HALSTED-MOSQUITO, TIPO CURVA DE 12CM DE LONGITUD, CON ESTRIAS TRANSVERSALES EN LA PUNTA, MANGO DE ANILLO CON CIERRE, EN ACERO INOXIDABLE, REUTILIZABLE</v>
          </cell>
          <cell r="D7437" t="str">
            <v>UD</v>
          </cell>
          <cell r="F7437" t="str">
            <v>2219</v>
          </cell>
        </row>
        <row r="7438">
          <cell r="A7438">
            <v>218010402</v>
          </cell>
          <cell r="B7438" t="str">
            <v>PINZA PARA DISECCION, TIPO RECTA, MODELO ESTANDAR, DE 13CM DE LONGITUD, PUNTA ESTRIADA, EN ACERO INOXIDABLE, REUTILIZABLE</v>
          </cell>
          <cell r="D7438" t="str">
            <v>UD</v>
          </cell>
          <cell r="F7438" t="str">
            <v>2219</v>
          </cell>
        </row>
        <row r="7439">
          <cell r="A7439">
            <v>218010500</v>
          </cell>
          <cell r="B7439" t="str">
            <v>SEPARADOR VOLKMANN, TIPO RECTO DE 11.5CM DE LONGITUD, CON 2 GARFIOS AGUDOS, EN ACERO INOXIDABLE, REUTILIZABLE</v>
          </cell>
          <cell r="D7439" t="str">
            <v>UD</v>
          </cell>
          <cell r="F7439" t="str">
            <v>2219</v>
          </cell>
        </row>
        <row r="7440">
          <cell r="A7440">
            <v>218010501</v>
          </cell>
          <cell r="B7440" t="str">
            <v>SEPARADOR VOLKMANN, TIPO RECTO DE 11.5CM DE LONGITUD, CON 2 GARFIOS ROMOS, EN ACERO INOXIDABLE, REUTILIZABLE</v>
          </cell>
          <cell r="D7440" t="str">
            <v>UD</v>
          </cell>
          <cell r="F7440" t="str">
            <v>2219</v>
          </cell>
        </row>
        <row r="7441">
          <cell r="A7441">
            <v>218010502</v>
          </cell>
          <cell r="B7441" t="str">
            <v>SEPARADOR ROLLET, TIPO RECTO DE 13CM DE LONGITUD, CON DOS GARFIOS AGUDOS LA PUNTA DE ACERO INOXIDABLE REUTILIZABLE</v>
          </cell>
          <cell r="D7441" t="str">
            <v>UD</v>
          </cell>
          <cell r="F7441" t="str">
            <v>2219</v>
          </cell>
        </row>
        <row r="7442">
          <cell r="A7442">
            <v>218010550</v>
          </cell>
          <cell r="B7442" t="str">
            <v>CAMARA CON CINTAS EN SU INTERIOR PARA PRUEBA DE PARCHE DE 8MM.</v>
          </cell>
          <cell r="D7442" t="str">
            <v>UD</v>
          </cell>
          <cell r="F7442" t="str">
            <v>2219</v>
          </cell>
        </row>
        <row r="7443">
          <cell r="A7443">
            <v>218010551</v>
          </cell>
          <cell r="B7443" t="str">
            <v>CAMARA CON CINTAS EN SU INTERIOR PARA PRUEBA DE PARCHE DE 12MM.</v>
          </cell>
          <cell r="D7443" t="str">
            <v>UD</v>
          </cell>
          <cell r="F7443" t="str">
            <v>2219</v>
          </cell>
        </row>
        <row r="7444">
          <cell r="A7444">
            <v>218010600</v>
          </cell>
          <cell r="B7444" t="str">
            <v>TIJERA PARA DISECCION SIMILAR LEXER-BABY, TIPO RECTA, DE 10CM DE LONGITUD, CON PUNTAS ROMAS, EN ACERO INOXIDABLE, REUTILIZABLE</v>
          </cell>
          <cell r="D7444" t="str">
            <v>UD</v>
          </cell>
          <cell r="F7444" t="str">
            <v>2219</v>
          </cell>
        </row>
        <row r="7445">
          <cell r="A7445">
            <v>218010650</v>
          </cell>
          <cell r="B7445" t="str">
            <v>PORTA AGUJAS SIMILAR HALSEY TIPO RECTA DE 13.5 CM DE LONGITUD, CON PUNTA ESTRIADA, DE ACERO INOXIDABLE, REUTILIZABLE.</v>
          </cell>
          <cell r="D7445" t="str">
            <v>UD</v>
          </cell>
          <cell r="F7445" t="str">
            <v>2219</v>
          </cell>
        </row>
        <row r="7446">
          <cell r="A7446">
            <v>218010651</v>
          </cell>
          <cell r="B7446" t="str">
            <v>PORTA AGUJAS MAYO- HEGAR TIPO RECTO, DE 12CM DE LONGITUD, CON PUNTA ESTRIADA, DE ACERO INOXIDABLE, REUTILIZABLE.</v>
          </cell>
          <cell r="D7446" t="str">
            <v>UD</v>
          </cell>
          <cell r="F7446" t="str">
            <v>2219</v>
          </cell>
        </row>
        <row r="7447">
          <cell r="A7447">
            <v>218010652</v>
          </cell>
          <cell r="B7447" t="str">
            <v>PORTA AGUJAS WRIGHT, TIPO RECTO DE 12.5 CM DE LONGITUD , CON BOCA ESTRIADA, CON RANURA CENTRAL PARA AGARRE DE LA AGUJA, DE ACERO INOXIDABLE, REUTILIZABLE.</v>
          </cell>
          <cell r="D7447" t="str">
            <v>UD</v>
          </cell>
          <cell r="F7447" t="str">
            <v>2219</v>
          </cell>
        </row>
        <row r="7448">
          <cell r="A7448">
            <v>218010700</v>
          </cell>
          <cell r="B7448" t="str">
            <v>CURETAS DERMICAS, DE 3MM, EN  ACERO INOXIDABLE</v>
          </cell>
          <cell r="D7448" t="str">
            <v>UD</v>
          </cell>
          <cell r="F7448" t="str">
            <v>2219</v>
          </cell>
        </row>
        <row r="7449">
          <cell r="A7449">
            <v>218010701</v>
          </cell>
          <cell r="B7449" t="str">
            <v>CURETAS DERMICAS, DE 4MM, EN ACERO INOXIDABLE</v>
          </cell>
          <cell r="D7449" t="str">
            <v>UD</v>
          </cell>
          <cell r="F7449" t="str">
            <v>2219</v>
          </cell>
        </row>
        <row r="7450">
          <cell r="A7450">
            <v>218010702</v>
          </cell>
          <cell r="B7450" t="str">
            <v>CURETAS DERMICAS DE 7MM, EN ACERO INOXIDABLE</v>
          </cell>
          <cell r="D7450" t="str">
            <v>UD</v>
          </cell>
          <cell r="F7450" t="str">
            <v>2219</v>
          </cell>
        </row>
        <row r="7451">
          <cell r="A7451">
            <v>218010800</v>
          </cell>
          <cell r="B7451" t="str">
            <v>PINZA GUBIA SIMILAR MINI FRIEDMANN, DE 125MM DE LONGITUD, PUNTA CURVA, EN ACERO INOXIDABLE, REUTILIZABLE.</v>
          </cell>
          <cell r="D7451" t="str">
            <v>UD</v>
          </cell>
          <cell r="F7451" t="str">
            <v>2219</v>
          </cell>
        </row>
        <row r="7452">
          <cell r="A7452">
            <v>218010801</v>
          </cell>
          <cell r="B7452" t="str">
            <v>PINZA HALSTED CURVA DE 16 CM, EN ACERO INOXIDABLE, REUTILIZABLE, SATINADA NO REFLEJANTE</v>
          </cell>
          <cell r="D7452" t="str">
            <v>UD</v>
          </cell>
          <cell r="F7452" t="str">
            <v>2219</v>
          </cell>
        </row>
        <row r="7453">
          <cell r="A7453">
            <v>218010802</v>
          </cell>
          <cell r="B7453" t="str">
            <v>PINZA HALSTED RECTA DE 16 CM, EN ACERO INOXIDABLE, REUTILIZABLE, SATINADA NO REFLEJANTE</v>
          </cell>
          <cell r="D7453" t="str">
            <v>UD</v>
          </cell>
          <cell r="F7453" t="str">
            <v>2219</v>
          </cell>
        </row>
        <row r="7454">
          <cell r="A7454">
            <v>218010810</v>
          </cell>
          <cell r="B7454" t="str">
            <v>PINZA CHALAZION, DE 12CM DE LONGITUD, CON PLATO INFERIOR SOLIDO Y OVALADO, CON PALTO SUPERIOR DE 20MM DE DIAMETRO, DE ACERO INOXIDABLE, REUTILIZABLE</v>
          </cell>
          <cell r="D7454" t="str">
            <v>UD</v>
          </cell>
          <cell r="F7454" t="str">
            <v>2219</v>
          </cell>
        </row>
        <row r="7455">
          <cell r="A7455">
            <v>218010900</v>
          </cell>
          <cell r="B7455" t="str">
            <v>DISPENSADOR- PORTA ALGODON, DE 160+-1MM DE DIAMETRO X 140+- MM DE ALTO, DE ACERO INOXIDABLE CON TAPA REUTILIZABLE</v>
          </cell>
          <cell r="D7455" t="str">
            <v>UD</v>
          </cell>
          <cell r="F7455" t="str">
            <v>2219</v>
          </cell>
        </row>
        <row r="7456">
          <cell r="A7456">
            <v>218010901</v>
          </cell>
          <cell r="B7456" t="str">
            <v>DISPENSADOR-PORTA ALGODON DE 160 ±1 MM DE DIAMETRO X 100 ± 1 MM DE ALTO, DE ACERO INOXIDABLE, CON TAPA, REUTILIZABLE</v>
          </cell>
          <cell r="D7456" t="str">
            <v>UD</v>
          </cell>
          <cell r="F7456" t="str">
            <v>2219</v>
          </cell>
        </row>
        <row r="7457">
          <cell r="A7457">
            <v>218011000</v>
          </cell>
          <cell r="B7457" t="str">
            <v>VASIJAS, RIÑONERAS TIPO MEDIANA DE 20+- CM DE LONGITUD X 10 +- CM DE ANCHO X 4+-1CM DE ALTO DE ACERO INOXIDABLE REUTILIZABLE.</v>
          </cell>
          <cell r="D7457" t="str">
            <v>UD</v>
          </cell>
          <cell r="F7457" t="str">
            <v>2219</v>
          </cell>
        </row>
        <row r="7458">
          <cell r="A7458">
            <v>218011100</v>
          </cell>
          <cell r="B7458" t="str">
            <v>APOSITO ANTIMICROBIANO DE PLATA 10X10CM</v>
          </cell>
          <cell r="D7458" t="str">
            <v>UD</v>
          </cell>
          <cell r="F7458" t="str">
            <v>2219</v>
          </cell>
        </row>
        <row r="7459">
          <cell r="A7459">
            <v>218011105</v>
          </cell>
          <cell r="B7459" t="str">
            <v>RELLENO ALGINATO DE CALCIO FIBRA 40 CM, EN CINTA, PARA RELLENAR CAVIDADES EXUDADAS DE ULCERAS VASCULARES Y DE PRESION CAVITADA DE PROFUNDA ELEVACION.</v>
          </cell>
          <cell r="D7459" t="str">
            <v>UD</v>
          </cell>
          <cell r="F7459" t="str">
            <v>2219</v>
          </cell>
        </row>
        <row r="7460">
          <cell r="A7460">
            <v>218011106</v>
          </cell>
          <cell r="B7460" t="str">
            <v>PASTA DE RELLENO DE 85 (+- 5 GRAMOS)  GRAMOS PARA EL  TRATAMIENTO DE ULCERAS POR PRESION PROFUNDA Y DEL SENO PILONIAL</v>
          </cell>
          <cell r="D7460" t="str">
            <v>UD</v>
          </cell>
          <cell r="F7460" t="str">
            <v>2219</v>
          </cell>
        </row>
        <row r="7461">
          <cell r="A7461">
            <v>218011107</v>
          </cell>
          <cell r="B7461" t="str">
            <v>HIDROGEL DEBRIDANTE APLICADOR, EN FORMA DE GEL, HECHO CON BASE EN ALGINATO DE CALCIO Y CARBOXIMEDIL CELULOSA.</v>
          </cell>
          <cell r="D7461" t="str">
            <v>UD</v>
          </cell>
          <cell r="F7461" t="str">
            <v>2219</v>
          </cell>
        </row>
        <row r="7462">
          <cell r="A7462">
            <v>218011108</v>
          </cell>
          <cell r="B7462" t="str">
            <v>PASTA DE RELLENO DE 45 GRAMOS (+- 5 GRAMOS) PARA EL  TRATAMIENTO DE ULCERAS POR PRESION PROFUNDA Y DEL SENO PILONIAL EN POLVO PARA TRATAMIENTO CON ALTA O MEDIA EXUDACION</v>
          </cell>
          <cell r="D7462" t="str">
            <v>UD</v>
          </cell>
          <cell r="F7462" t="str">
            <v>2219</v>
          </cell>
        </row>
        <row r="7463">
          <cell r="A7463">
            <v>218011110</v>
          </cell>
          <cell r="B7463" t="str">
            <v>APOSITO DE ALGINATO DE CALCIO DE 10X10CM</v>
          </cell>
          <cell r="D7463" t="str">
            <v>UD</v>
          </cell>
          <cell r="F7463" t="str">
            <v>2219</v>
          </cell>
        </row>
        <row r="7464">
          <cell r="A7464">
            <v>218011112</v>
          </cell>
          <cell r="B7464" t="str">
            <v>APOSITO DE CLORURO DE DIAQUILCARBAMOILO.</v>
          </cell>
          <cell r="D7464" t="str">
            <v>UD</v>
          </cell>
          <cell r="F7464" t="str">
            <v>2219</v>
          </cell>
        </row>
        <row r="7465">
          <cell r="A7465">
            <v>218020200</v>
          </cell>
          <cell r="B7465" t="str">
            <v>ANTIGENO PARA TRATAMIENTO DE ALERGIA A CABELLO DE GATO, EN ACUOSO O GLICERINA, FRASCO DE 10 ML.</v>
          </cell>
          <cell r="D7465" t="str">
            <v>UD</v>
          </cell>
          <cell r="F7465" t="str">
            <v>2219</v>
          </cell>
        </row>
        <row r="7466">
          <cell r="A7466">
            <v>218020201</v>
          </cell>
          <cell r="B7466" t="str">
            <v>ANTIGENO DIAGNOSTICO DE ALERGIA  AL VENENO DE PICADURA DE ABEJA,  CONCENTRACION 10 UG POR ML.</v>
          </cell>
          <cell r="D7466" t="str">
            <v>UD</v>
          </cell>
          <cell r="F7466" t="str">
            <v>2219</v>
          </cell>
        </row>
        <row r="7467">
          <cell r="A7467">
            <v>218020202</v>
          </cell>
          <cell r="B7467" t="str">
            <v>ANTIGENO DIAGNOSTICO DE ALERGIA  AL VENENO DE PICADURA DE AVISPA AMARILLA,  CONCENTRACION 10 UG POR ML.</v>
          </cell>
          <cell r="D7467" t="str">
            <v>UD</v>
          </cell>
          <cell r="F7467" t="str">
            <v>2219</v>
          </cell>
        </row>
        <row r="7468">
          <cell r="A7468">
            <v>218020203</v>
          </cell>
          <cell r="B7468" t="str">
            <v>ANTIGENO TRATAMIENTO DE ALERGIA  SEVERAS A HIMENOPTEROS, AL VENENO DE PICADURA DE  AVISPA, ABEJA Y AVISP´´ON . 300 UG POR ML.</v>
          </cell>
          <cell r="D7468" t="str">
            <v>UD</v>
          </cell>
          <cell r="F7468" t="str">
            <v>2219</v>
          </cell>
        </row>
        <row r="7469">
          <cell r="A7469">
            <v>218020204</v>
          </cell>
          <cell r="B7469" t="str">
            <v>TAPE QUIRURGICO QUE CONTIENE  ALERGENOS INDIVIDUALES O MEZCLA DE ALERGENOS QUE SE SABE PRODUCEN DERMATITIS.</v>
          </cell>
          <cell r="D7469" t="str">
            <v>UD</v>
          </cell>
          <cell r="F7469" t="str">
            <v>2219</v>
          </cell>
        </row>
        <row r="7470">
          <cell r="A7470">
            <v>218021101</v>
          </cell>
          <cell r="B7470" t="str">
            <v>APOSITO ANTIMICROBIANO DE ESPUMA HIDROFILICA, ESTERIL IMPREGNADO CON ANTIMICROBIANO AL 0,5 %, NO DESHILABLE, NI ADHERIBLE 15 X20 CM +- 1CM</v>
          </cell>
          <cell r="D7470" t="str">
            <v>UD</v>
          </cell>
          <cell r="F7470" t="str">
            <v>2219</v>
          </cell>
        </row>
        <row r="7471">
          <cell r="A7471">
            <v>218021102</v>
          </cell>
          <cell r="B7471" t="str">
            <v>APOSITO DE ESPUMA HIDROFILICA ALTAMENTE ABSORBENTE IMPREGNADO CON ANTIMICROBIANO POLIHEXAMETEILENO BIGUANIDA AL 0.5%</v>
          </cell>
          <cell r="D7471" t="str">
            <v>UD</v>
          </cell>
          <cell r="F7471" t="str">
            <v>2219</v>
          </cell>
        </row>
        <row r="7472">
          <cell r="A7472">
            <v>218021103</v>
          </cell>
          <cell r="B7472" t="str">
            <v>ESPUMA ANTIMICROBIANA FENESTRADA IMPREGNADA CON POLIHEXAMETILENO DE BIGUANIDA AL 0,5%  DISCO AMD DIAMETRO INTERNO 4MM.</v>
          </cell>
          <cell r="D7472" t="str">
            <v>UD</v>
          </cell>
          <cell r="F7472" t="str">
            <v>2219</v>
          </cell>
        </row>
        <row r="7473">
          <cell r="A7473">
            <v>218021104</v>
          </cell>
          <cell r="B7473" t="str">
            <v>AGUJA BIFURCADA DE PLASTICO ESTERIL. PARA ADMINISTRAR SUSTANCIAS DE PRUEBA CUTANEA. DESECHABLE.</v>
          </cell>
          <cell r="D7473" t="str">
            <v>UD</v>
          </cell>
          <cell r="F7473" t="str">
            <v>2219</v>
          </cell>
        </row>
        <row r="7474">
          <cell r="A7474">
            <v>218021111</v>
          </cell>
          <cell r="B7474" t="str">
            <v>APOSITO DE ALGINATO DE PLATA CON PLATA 11 X 11  CM +- 1 CM.</v>
          </cell>
          <cell r="D7474" t="str">
            <v>UD</v>
          </cell>
          <cell r="F7474" t="str">
            <v>2219</v>
          </cell>
        </row>
        <row r="7475">
          <cell r="A7475">
            <v>220010001</v>
          </cell>
          <cell r="B7475" t="str">
            <v>ANTIGENO PARA DIAGNOSTICO DE ALERGIA AL POLEN DE MAIZ, EN ACUOSO,  FRASCO DE 5 ML.</v>
          </cell>
          <cell r="D7475" t="str">
            <v>UD</v>
          </cell>
          <cell r="F7475" t="str">
            <v>2219</v>
          </cell>
        </row>
        <row r="7476">
          <cell r="A7476">
            <v>220010002</v>
          </cell>
          <cell r="B7476" t="str">
            <v>ANTIGENO PLLEN ACACIA SP, 1:10W/V, DIAGNOSTICO , 5ML.</v>
          </cell>
          <cell r="D7476" t="str">
            <v>UD</v>
          </cell>
          <cell r="F7476" t="str">
            <v>2219</v>
          </cell>
        </row>
        <row r="7477">
          <cell r="A7477">
            <v>220010003</v>
          </cell>
          <cell r="B7477" t="str">
            <v>ANTIGENO PARA DIAGNOSTICO DE ALERGIA AL POLON DE CESPED JOHNSON, SORGHUM HALEPENSE, EN ACUOSO,  FRASCO DE 5 ML</v>
          </cell>
          <cell r="D7477" t="str">
            <v>UD</v>
          </cell>
          <cell r="F7477" t="str">
            <v>2219</v>
          </cell>
        </row>
        <row r="7478">
          <cell r="A7478">
            <v>220010004</v>
          </cell>
          <cell r="B7478" t="str">
            <v>ANTIGENO PARA DIAGNOSTICO DE ALERGIA AL POLEN DE AVENA, CHENOPODIUM ALBUM, EN ACUOSO,  FRASCO DE 5 ML</v>
          </cell>
          <cell r="D7478" t="str">
            <v>UD</v>
          </cell>
          <cell r="F7478" t="str">
            <v>2219</v>
          </cell>
        </row>
        <row r="7479">
          <cell r="A7479">
            <v>220010005</v>
          </cell>
          <cell r="B7479" t="str">
            <v>ANTIGENO PARA DIAGNOSTICO DE ALERGIA AL POLEN DE CESPED MESQUITE, PROSOPIS VELUTINA, EN ACUOSO,  FRASCO DE 5 ML</v>
          </cell>
          <cell r="D7479" t="str">
            <v>UD</v>
          </cell>
          <cell r="F7479" t="str">
            <v>2219</v>
          </cell>
        </row>
        <row r="7480">
          <cell r="A7480">
            <v>220010006</v>
          </cell>
          <cell r="B7480" t="str">
            <v>ANTIGENO PARA DIAGNOSTICO DE ALERGIA AL POLEN DE MALEZA,  AMARANTHUS SPINOSUS, EN ACUOSO,  FRASCO DE 5 ML</v>
          </cell>
          <cell r="D7480" t="str">
            <v>UD</v>
          </cell>
          <cell r="F7480" t="str">
            <v>2219</v>
          </cell>
        </row>
        <row r="7481">
          <cell r="A7481">
            <v>220010007</v>
          </cell>
          <cell r="B7481" t="str">
            <v>ANTIGENO DIAGNOSTICO ESTANDARIZADO DE ALERGIA  AL POLEN DE CENTENO, RYEGRASS PERENNIAL, EN ACUOSO,  FRASCO DE 5 ML</v>
          </cell>
          <cell r="D7481" t="str">
            <v>UD</v>
          </cell>
          <cell r="F7481" t="str">
            <v>2219</v>
          </cell>
        </row>
        <row r="7482">
          <cell r="A7482">
            <v>220010008</v>
          </cell>
          <cell r="B7482" t="str">
            <v>ANTIGENO DIAGNOSTICO DE ALERGIA  AL POLEN DE HENO, PHLEUM PRATENSE, EN GLICERINA,  FRASCO DE 5 ML</v>
          </cell>
          <cell r="D7482" t="str">
            <v>UD</v>
          </cell>
          <cell r="F7482" t="str">
            <v>2219</v>
          </cell>
        </row>
        <row r="7483">
          <cell r="A7483">
            <v>220010009</v>
          </cell>
          <cell r="B7483" t="str">
            <v>ANTIGENO DIAGNOSTICO DE ALERGIA  AL HONGO CLADOSPORIUM CLADOSPORIOIDES, HORMODENDRUM CLADOSPORIODES, EN ACUOSO,  FRASCO DE 5 ML</v>
          </cell>
          <cell r="D7483" t="str">
            <v>UD</v>
          </cell>
          <cell r="F7483" t="str">
            <v>2219</v>
          </cell>
        </row>
        <row r="7484">
          <cell r="A7484">
            <v>220010010</v>
          </cell>
          <cell r="B7484" t="str">
            <v>NTIGENO DIAGNOSTICO DE ALERGIA  AL HONGO PENICILLIUM NOTATUM, EN ACUOSO,  FRASCO DE 5 ML</v>
          </cell>
          <cell r="D7484" t="str">
            <v>UD</v>
          </cell>
          <cell r="F7484" t="str">
            <v>2219</v>
          </cell>
        </row>
        <row r="7485">
          <cell r="A7485">
            <v>220010020</v>
          </cell>
          <cell r="B7485" t="str">
            <v>ANTIGENO PARA DIAGNOSTICO DE ALERGIA AL ACACIA LONG</v>
          </cell>
          <cell r="D7485" t="str">
            <v>FC</v>
          </cell>
          <cell r="F7485" t="str">
            <v>2219</v>
          </cell>
        </row>
        <row r="7486">
          <cell r="A7486">
            <v>220010030</v>
          </cell>
          <cell r="B7486" t="str">
            <v>ANTIGENO PARA DIAGNOSTICO DE ALERGIA AL ALDER WHITE</v>
          </cell>
          <cell r="D7486" t="str">
            <v>FC</v>
          </cell>
          <cell r="F7486" t="str">
            <v>2219</v>
          </cell>
        </row>
        <row r="7487">
          <cell r="A7487">
            <v>220010040</v>
          </cell>
          <cell r="B7487" t="str">
            <v>ANTIGENO PARA DIAGNOSTICO DE ALERGIA AL  ALTERNARIA TENNUIS</v>
          </cell>
          <cell r="D7487" t="str">
            <v>FC</v>
          </cell>
          <cell r="F7487" t="str">
            <v>2219</v>
          </cell>
        </row>
        <row r="7488">
          <cell r="A7488">
            <v>220010050</v>
          </cell>
          <cell r="B7488" t="str">
            <v>ANTIGENO PARA DIAGNOSTICO DE ALERGIA AL  ANT MIX.</v>
          </cell>
          <cell r="D7488" t="str">
            <v>FC</v>
          </cell>
          <cell r="F7488" t="str">
            <v>2219</v>
          </cell>
        </row>
        <row r="7489">
          <cell r="A7489">
            <v>220010060</v>
          </cell>
          <cell r="B7489" t="str">
            <v>ANTIGENO PARA DIAGNOSTICO DE ALERGIA AL  ASH WHITE</v>
          </cell>
          <cell r="D7489" t="str">
            <v>FC</v>
          </cell>
          <cell r="F7489" t="str">
            <v>2219</v>
          </cell>
        </row>
        <row r="7490">
          <cell r="A7490">
            <v>220010070</v>
          </cell>
          <cell r="B7490" t="str">
            <v>ANTIGENO PARA DIAGNOSTICO DE ALERGIA AL  ASPERGILLUS MIX</v>
          </cell>
          <cell r="D7490" t="str">
            <v>FC</v>
          </cell>
          <cell r="F7490" t="str">
            <v>2219</v>
          </cell>
        </row>
        <row r="7491">
          <cell r="A7491">
            <v>220010080</v>
          </cell>
          <cell r="B7491" t="str">
            <v>ANTIGENO PARA DIAGNOSTICO DE ALERGIA AL  ASPEN</v>
          </cell>
          <cell r="D7491" t="str">
            <v>FC</v>
          </cell>
          <cell r="F7491" t="str">
            <v>2219</v>
          </cell>
        </row>
        <row r="7492">
          <cell r="A7492">
            <v>220010081</v>
          </cell>
          <cell r="B7492" t="str">
            <v>ANTIGENO DIAGNOSTICO DE ALERGIA  AL HONGO RHIZOPUS ORYZAE, RHIZOPUS ARRIHIZUS OR RHIZOPUS NIGRICANS, EN GLICERINA,  FRASCO DE 5 ML</v>
          </cell>
          <cell r="D7492" t="str">
            <v>UD</v>
          </cell>
          <cell r="F7492" t="str">
            <v>2219</v>
          </cell>
        </row>
        <row r="7493">
          <cell r="A7493">
            <v>220010082</v>
          </cell>
          <cell r="B7493" t="str">
            <v>ANTIGENO DIAGNOSTICO DE ALERGIA  AL HONGO YEAST, SACCHAROMYCES CEREVISIAE, EN GLICERINA,  FRASCO DE 5 ML</v>
          </cell>
          <cell r="D7493" t="str">
            <v>UD</v>
          </cell>
          <cell r="F7493" t="str">
            <v>2219</v>
          </cell>
        </row>
        <row r="7494">
          <cell r="A7494">
            <v>220010083</v>
          </cell>
          <cell r="B7494" t="str">
            <v>ANTIGENO DIAGNOSTICO DE ALERGIA A CABELLO DE CABALLO, ENVIORNMENT HORSE EQUUS CABALLUS, EN GLICERINA,  FRASCO DE 5 ML</v>
          </cell>
          <cell r="D7494" t="str">
            <v>UD</v>
          </cell>
          <cell r="F7494" t="str">
            <v>2219</v>
          </cell>
        </row>
        <row r="7495">
          <cell r="A7495">
            <v>220010084</v>
          </cell>
          <cell r="B7495" t="str">
            <v>ANTIGENO DIAGNOSTICO DE ALERGIA A CABELLO DE RATON, MUS MUSCULUS, EN GLICERINA,  FRASCO DE 5 ML</v>
          </cell>
          <cell r="D7495" t="str">
            <v>UD</v>
          </cell>
          <cell r="F7495" t="str">
            <v>2219</v>
          </cell>
        </row>
        <row r="7496">
          <cell r="A7496">
            <v>220010085</v>
          </cell>
          <cell r="B7496" t="str">
            <v>ANTIGENO DIAGNOSTICO DE ALERGIA A CABELLO DE CONEJO, ORYCTALAGUS CUNICULUS, EN GLICERINA,  FRASCO DE 5 ML</v>
          </cell>
          <cell r="D7496" t="str">
            <v>UD</v>
          </cell>
          <cell r="F7496" t="str">
            <v>2219</v>
          </cell>
        </row>
        <row r="7497">
          <cell r="A7497">
            <v>220010086</v>
          </cell>
          <cell r="B7497" t="str">
            <v>ANTIGENO DIAGNOSTICO DE PICADURA DE HORMIGA,  SOLENOPSIS INVICTA, EN ACUOSO,  FRASCO DE 5 ML</v>
          </cell>
          <cell r="D7497" t="str">
            <v>UD</v>
          </cell>
          <cell r="F7497" t="str">
            <v>2219</v>
          </cell>
        </row>
        <row r="7498">
          <cell r="A7498">
            <v>220010087</v>
          </cell>
          <cell r="B7498" t="str">
            <v>ANTIGENO DIAGNOSTICO DE ALERGIA A ALMENDRAS, EN GLICERINA,  FRASCO DE 5 ML</v>
          </cell>
          <cell r="D7498" t="str">
            <v>UD</v>
          </cell>
          <cell r="F7498" t="str">
            <v>2219</v>
          </cell>
        </row>
        <row r="7499">
          <cell r="A7499">
            <v>220010088</v>
          </cell>
          <cell r="B7499" t="str">
            <v>ANTIGENO BEAN, PINTO (DRY BEAN).</v>
          </cell>
          <cell r="D7499" t="str">
            <v>UD</v>
          </cell>
          <cell r="F7499" t="str">
            <v>2219</v>
          </cell>
        </row>
        <row r="7500">
          <cell r="A7500">
            <v>220010089</v>
          </cell>
          <cell r="B7500" t="str">
            <v>ANTIGENO BEAN, STRING (GREEN), 5ML.</v>
          </cell>
          <cell r="D7500" t="str">
            <v>UD</v>
          </cell>
          <cell r="F7500" t="str">
            <v>2219</v>
          </cell>
        </row>
        <row r="7501">
          <cell r="A7501">
            <v>220010090</v>
          </cell>
          <cell r="B7501" t="str">
            <v>ANTIGENO DIAGNOSTICO DE ALERGIA A LA CARNE DE RES, EN GLICERINA,  FRASCO DE 5 ML</v>
          </cell>
          <cell r="D7501" t="str">
            <v>UD</v>
          </cell>
          <cell r="F7501" t="str">
            <v>2219</v>
          </cell>
        </row>
        <row r="7502">
          <cell r="A7502">
            <v>220010100</v>
          </cell>
          <cell r="B7502" t="str">
            <v>ANTIGENO DIAGNOSTICO DE ALERGIA  AL POLEN DE CESPED BERMUDA,  CYNODON DACTYLON, EN GLICERINA,  FRASCO DE 5 ML</v>
          </cell>
          <cell r="D7502" t="str">
            <v>FC</v>
          </cell>
          <cell r="F7502" t="str">
            <v>2219</v>
          </cell>
        </row>
        <row r="7503">
          <cell r="A7503">
            <v>220010110</v>
          </cell>
          <cell r="B7503" t="str">
            <v>ANTIGENO PARA DIAGNOSTICO DE ALERGIA AL BLUE GRASS ANNUAL</v>
          </cell>
          <cell r="D7503" t="str">
            <v>FC</v>
          </cell>
          <cell r="F7503" t="str">
            <v>2219</v>
          </cell>
        </row>
        <row r="7504">
          <cell r="A7504">
            <v>220010120</v>
          </cell>
          <cell r="B7504" t="str">
            <v>ANTIGENO PARA DIAGNOSTICO DE ALERGIA AL  BLUE GRASS JUNE</v>
          </cell>
          <cell r="D7504" t="str">
            <v>FC</v>
          </cell>
          <cell r="F7504" t="str">
            <v>2219</v>
          </cell>
        </row>
        <row r="7505">
          <cell r="A7505">
            <v>220010130</v>
          </cell>
          <cell r="B7505" t="str">
            <v>CANDIDA ALBICANS</v>
          </cell>
          <cell r="D7505" t="str">
            <v>FC</v>
          </cell>
          <cell r="F7505" t="str">
            <v>2219</v>
          </cell>
        </row>
        <row r="7506">
          <cell r="A7506">
            <v>220010140</v>
          </cell>
          <cell r="B7506" t="str">
            <v>ANTIGENO PARA DIAGNOSTICO DE ALERGIA AL CAT HAIR</v>
          </cell>
          <cell r="D7506" t="str">
            <v>FC</v>
          </cell>
          <cell r="F7506" t="str">
            <v>2219</v>
          </cell>
        </row>
        <row r="7507">
          <cell r="A7507">
            <v>220010150</v>
          </cell>
          <cell r="B7507" t="str">
            <v>ANTIGENO PARA DIAGNOSTICO DE ALERGIA AL  CATTLE HAIR</v>
          </cell>
          <cell r="D7507" t="str">
            <v>FC</v>
          </cell>
          <cell r="F7507" t="str">
            <v>2219</v>
          </cell>
        </row>
        <row r="7508">
          <cell r="A7508">
            <v>220010160</v>
          </cell>
          <cell r="B7508" t="str">
            <v>ANTIGENO PARA DIAGNOSTICO DE ALERGIA AL  CEDAR MONTAIN</v>
          </cell>
          <cell r="D7508" t="str">
            <v>FC</v>
          </cell>
          <cell r="F7508" t="str">
            <v>2219</v>
          </cell>
        </row>
        <row r="7509">
          <cell r="A7509">
            <v>220010170</v>
          </cell>
          <cell r="B7509" t="str">
            <v>ANTIGENO PARA DIAGNOSTICO DE ALERGIA AL COCKROACH MIX</v>
          </cell>
          <cell r="D7509" t="str">
            <v>FC</v>
          </cell>
          <cell r="F7509" t="str">
            <v>2219</v>
          </cell>
        </row>
        <row r="7510">
          <cell r="A7510">
            <v>220010180</v>
          </cell>
          <cell r="B7510" t="str">
            <v>ANTIGENO PARA DIAGNOSTICO DE ALERGIA AL COSMOC</v>
          </cell>
          <cell r="D7510" t="str">
            <v>FC</v>
          </cell>
          <cell r="F7510" t="str">
            <v>2219</v>
          </cell>
        </row>
        <row r="7511">
          <cell r="A7511">
            <v>220010190</v>
          </cell>
          <cell r="B7511" t="str">
            <v>ANTIGENO PARA DIAGNOSTICO DE ALERGIA AL COTTEN LINTHERS</v>
          </cell>
          <cell r="D7511" t="str">
            <v>FC</v>
          </cell>
          <cell r="F7511" t="str">
            <v>2219</v>
          </cell>
        </row>
        <row r="7512">
          <cell r="A7512">
            <v>220010200</v>
          </cell>
          <cell r="B7512" t="str">
            <v>ANTIGENO PARA DIAGNOSTICO DE ALERGIA AL  DANDELION</v>
          </cell>
          <cell r="D7512" t="str">
            <v>FC</v>
          </cell>
          <cell r="F7512" t="str">
            <v>2219</v>
          </cell>
        </row>
        <row r="7513">
          <cell r="A7513">
            <v>220010210</v>
          </cell>
          <cell r="B7513" t="str">
            <v>ANTIGENO PARA DIAGNOSTICO DE ALERGIA AL DOCK YELLOW</v>
          </cell>
          <cell r="D7513" t="str">
            <v>FC</v>
          </cell>
          <cell r="F7513" t="str">
            <v>2219</v>
          </cell>
        </row>
        <row r="7514">
          <cell r="A7514">
            <v>220010220</v>
          </cell>
          <cell r="B7514" t="str">
            <v xml:space="preserve">
ANTIGENO PARA DIAGNOSTICO DE ALERGIA AL  DOG HAIR</v>
          </cell>
          <cell r="D7514" t="str">
            <v>FC</v>
          </cell>
          <cell r="F7514" t="str">
            <v>2219</v>
          </cell>
        </row>
        <row r="7515">
          <cell r="A7515">
            <v>220010230</v>
          </cell>
          <cell r="B7515" t="str">
            <v>ANTIGENO PARA DIAGNOSTICO DE ALERGIA AL  DUST GRAIN MIX</v>
          </cell>
          <cell r="D7515" t="str">
            <v>FC</v>
          </cell>
          <cell r="F7515" t="str">
            <v>2219</v>
          </cell>
        </row>
        <row r="7516">
          <cell r="A7516">
            <v>220010240</v>
          </cell>
          <cell r="B7516" t="str">
            <v>ANTIGENO PARA DIAGNOSTICO DE ALERGIA AL ENGLISH PLANTAIN</v>
          </cell>
          <cell r="D7516" t="str">
            <v>FC</v>
          </cell>
          <cell r="F7516" t="str">
            <v>2219</v>
          </cell>
        </row>
        <row r="7517">
          <cell r="A7517">
            <v>220010250</v>
          </cell>
          <cell r="B7517" t="str">
            <v>ANTIGENO PARA DIAGNOSTICO DE ALERGIA AL  EUCALUPTUS</v>
          </cell>
          <cell r="D7517" t="str">
            <v>FC</v>
          </cell>
          <cell r="F7517" t="str">
            <v>2219</v>
          </cell>
        </row>
        <row r="7518">
          <cell r="A7518">
            <v>220010260</v>
          </cell>
          <cell r="B7518" t="str">
            <v>ANTIGENO PARA DIAGNOSTICO DE ALERGIA AL  FEATHER MIX</v>
          </cell>
          <cell r="D7518" t="str">
            <v>FC</v>
          </cell>
          <cell r="F7518" t="str">
            <v>2219</v>
          </cell>
        </row>
        <row r="7519">
          <cell r="A7519">
            <v>220010270</v>
          </cell>
          <cell r="B7519" t="str">
            <v>ANTIGENO PARA DIAGNOSTICO DE ALERGIA AL  FUSARIUM VISANFECTUM</v>
          </cell>
          <cell r="D7519" t="str">
            <v>FC</v>
          </cell>
          <cell r="F7519" t="str">
            <v>2219</v>
          </cell>
        </row>
        <row r="7520">
          <cell r="A7520">
            <v>220010280</v>
          </cell>
          <cell r="B7520" t="str">
            <v>ANTIGENO PARA DIAGNOSTICO DE ALERGIA AL HELMINTHOSPORIUM SP</v>
          </cell>
          <cell r="D7520" t="str">
            <v>FC</v>
          </cell>
          <cell r="F7520" t="str">
            <v>2219</v>
          </cell>
        </row>
        <row r="7521">
          <cell r="A7521">
            <v>220010290</v>
          </cell>
          <cell r="B7521" t="str">
            <v>ANTIGENO PARA DIAGNOSTICO DE ALERGIA AL HORMODENDRUM</v>
          </cell>
          <cell r="D7521" t="str">
            <v>FC</v>
          </cell>
          <cell r="F7521" t="str">
            <v>2219</v>
          </cell>
        </row>
        <row r="7522">
          <cell r="A7522">
            <v>220010300</v>
          </cell>
          <cell r="B7522" t="str">
            <v>ANTIGENO PARA DIAGNOSTICO DE ALERGIA AL HORSE HAIR</v>
          </cell>
          <cell r="D7522" t="str">
            <v>FC</v>
          </cell>
          <cell r="F7522" t="str">
            <v>2219</v>
          </cell>
        </row>
        <row r="7523">
          <cell r="A7523">
            <v>220010310</v>
          </cell>
          <cell r="B7523" t="str">
            <v>ANTIGENO PARA DIAGNOSTICO DE ALERGIA AL JOHNSON GRASS</v>
          </cell>
          <cell r="D7523" t="str">
            <v>FC</v>
          </cell>
          <cell r="F7523" t="str">
            <v>2219</v>
          </cell>
        </row>
        <row r="7524">
          <cell r="A7524">
            <v>220010320</v>
          </cell>
          <cell r="B7524" t="str">
            <v>ANTIGENO PARA DIAGNOSTICO DE ALERGIA AL KAPOK</v>
          </cell>
          <cell r="D7524" t="str">
            <v>FC</v>
          </cell>
          <cell r="F7524" t="str">
            <v>2219</v>
          </cell>
        </row>
        <row r="7525">
          <cell r="A7525">
            <v>220010330</v>
          </cell>
          <cell r="B7525" t="str">
            <v>ANTIGENO PARA DIAGNOSTICO DE ALERGIA AL LAMBS QUATERS</v>
          </cell>
          <cell r="D7525" t="str">
            <v>FC</v>
          </cell>
          <cell r="F7525" t="str">
            <v>2219</v>
          </cell>
        </row>
        <row r="7526">
          <cell r="A7526">
            <v>220010340</v>
          </cell>
          <cell r="B7526" t="str">
            <v>ANTIGENO PARA DIAGNOSTICO DE ALERGIA AL MATTRES DUST</v>
          </cell>
          <cell r="D7526" t="str">
            <v>FC</v>
          </cell>
          <cell r="F7526" t="str">
            <v>2219</v>
          </cell>
        </row>
        <row r="7527">
          <cell r="A7527">
            <v>220010350</v>
          </cell>
          <cell r="B7527" t="str">
            <v>ANTIGENO PARA DIAGNOSTICO DE ALERGIA AL MEQUITE</v>
          </cell>
          <cell r="D7527" t="str">
            <v>FC</v>
          </cell>
          <cell r="F7527" t="str">
            <v>2219</v>
          </cell>
        </row>
        <row r="7528">
          <cell r="A7528">
            <v>220010360</v>
          </cell>
          <cell r="B7528" t="str">
            <v>ANTIGENO PARA DIAGNOSTICO DE ALERGIA AL MUCOR RACEMOSUS</v>
          </cell>
          <cell r="D7528" t="str">
            <v>FC</v>
          </cell>
          <cell r="F7528" t="str">
            <v>2219</v>
          </cell>
        </row>
        <row r="7529">
          <cell r="A7529">
            <v>220010370</v>
          </cell>
          <cell r="B7529" t="str">
            <v>ANTIGENO PARA DIAGNOSTICO DE ALERGIA AL OAK WHITE</v>
          </cell>
          <cell r="D7529" t="str">
            <v>FC</v>
          </cell>
          <cell r="F7529" t="str">
            <v>2219</v>
          </cell>
        </row>
        <row r="7530">
          <cell r="A7530">
            <v>220010380</v>
          </cell>
          <cell r="B7530" t="str">
            <v>ANTIGENO PARA DIAGNOSTICO DE ALERGIA AL ORCHARD GRASS</v>
          </cell>
          <cell r="D7530" t="str">
            <v>FC</v>
          </cell>
          <cell r="F7530" t="str">
            <v>2219</v>
          </cell>
        </row>
        <row r="7531">
          <cell r="A7531">
            <v>220010390</v>
          </cell>
          <cell r="B7531" t="str">
            <v>ANTIGENO PARA DIAGNOSTICO DE ALERGIA AL ORRIS ROOT</v>
          </cell>
          <cell r="D7531" t="str">
            <v>FC</v>
          </cell>
          <cell r="F7531" t="str">
            <v>2219</v>
          </cell>
        </row>
        <row r="7532">
          <cell r="A7532">
            <v>220010400</v>
          </cell>
          <cell r="B7532" t="str">
            <v>ANTIGENO PARA DIAGNOSTICO DE ALERGIA AL PENICILLIUM MIX</v>
          </cell>
          <cell r="D7532" t="str">
            <v>FC</v>
          </cell>
          <cell r="F7532" t="str">
            <v>2219</v>
          </cell>
        </row>
        <row r="7533">
          <cell r="A7533">
            <v>220010410</v>
          </cell>
          <cell r="B7533" t="str">
            <v>ANTIGENO PARA DIAGNOSTICO DE ALERGIA AL PEPER TREE CALIFORNIA</v>
          </cell>
          <cell r="D7533" t="str">
            <v>FC</v>
          </cell>
          <cell r="F7533" t="str">
            <v>2219</v>
          </cell>
        </row>
        <row r="7534">
          <cell r="A7534">
            <v>220010420</v>
          </cell>
          <cell r="B7534" t="str">
            <v>ANTIGENO PARA DIAGNOSTICO DE ALERGIA AL PIGWEED ROUGHT RED ROOT</v>
          </cell>
          <cell r="D7534" t="str">
            <v>FC</v>
          </cell>
          <cell r="F7534" t="str">
            <v>2219</v>
          </cell>
        </row>
        <row r="7535">
          <cell r="A7535">
            <v>220010430</v>
          </cell>
          <cell r="B7535" t="str">
            <v>ANTIGENO PARA DIAGNOSTICO DE ALERGIA AL PIRETRUM</v>
          </cell>
          <cell r="D7535" t="str">
            <v>FC</v>
          </cell>
          <cell r="F7535" t="str">
            <v>2219</v>
          </cell>
        </row>
        <row r="7536">
          <cell r="A7536">
            <v>220010450</v>
          </cell>
          <cell r="B7536" t="str">
            <v>ANTIGENO PARA DIAGNOSTICO DE ALERGIA AL PULLULARIA PULLULANS</v>
          </cell>
          <cell r="D7536" t="str">
            <v>FC</v>
          </cell>
          <cell r="F7536" t="str">
            <v>2219</v>
          </cell>
        </row>
        <row r="7537">
          <cell r="A7537">
            <v>220010460</v>
          </cell>
          <cell r="B7537" t="str">
            <v>ANTIGENO PARA DIAGNOSTICO DE ALERGIA AL PUSSY WILLOW</v>
          </cell>
          <cell r="D7537" t="str">
            <v>FC</v>
          </cell>
          <cell r="F7537" t="str">
            <v>2219</v>
          </cell>
        </row>
        <row r="7538">
          <cell r="A7538">
            <v>220010470</v>
          </cell>
          <cell r="B7538" t="str">
            <v>ANTIGENO PARA DIAGNOSTICO DE ALERGIA AL RABBIT HAIR</v>
          </cell>
          <cell r="D7538" t="str">
            <v>FC</v>
          </cell>
          <cell r="F7538" t="str">
            <v>2219</v>
          </cell>
        </row>
        <row r="7539">
          <cell r="A7539">
            <v>220010480</v>
          </cell>
          <cell r="B7539" t="str">
            <v>ANTIGENO PARA DIAGNOSTICO DE ALERGIA AL RAGWEED GIANT</v>
          </cell>
          <cell r="D7539" t="str">
            <v>FC</v>
          </cell>
          <cell r="F7539" t="str">
            <v>2219</v>
          </cell>
        </row>
        <row r="7540">
          <cell r="A7540">
            <v>220010490</v>
          </cell>
          <cell r="B7540" t="str">
            <v>ANTIGENO PARA DIAGNOSTICO DE ALERGIA AL RAGWEED SHORT</v>
          </cell>
          <cell r="D7540" t="str">
            <v>FC</v>
          </cell>
          <cell r="F7540" t="str">
            <v>2219</v>
          </cell>
        </row>
        <row r="7541">
          <cell r="A7541">
            <v>220010500</v>
          </cell>
          <cell r="B7541" t="str">
            <v>ANTIGENO PARA DIAGNOSTICO DE ALERGIA AL RAGWEED SLENDER</v>
          </cell>
          <cell r="D7541" t="str">
            <v>FC</v>
          </cell>
          <cell r="F7541" t="str">
            <v>2219</v>
          </cell>
        </row>
        <row r="7542">
          <cell r="A7542">
            <v>220010510</v>
          </cell>
          <cell r="B7542" t="str">
            <v>ANTIGENO PARA DIAGNOSTICO DE ALERGIA AL RAT HAIR</v>
          </cell>
          <cell r="D7542" t="str">
            <v>FC</v>
          </cell>
          <cell r="F7542" t="str">
            <v>2219</v>
          </cell>
        </row>
        <row r="7543">
          <cell r="A7543">
            <v>220010520</v>
          </cell>
          <cell r="B7543" t="str">
            <v>ANTIGENO PARA DIAGNOSTICO DE ALERGIA AL RED TOP</v>
          </cell>
          <cell r="D7543" t="str">
            <v>FC</v>
          </cell>
          <cell r="F7543" t="str">
            <v>2219</v>
          </cell>
        </row>
        <row r="7544">
          <cell r="A7544">
            <v>220010530</v>
          </cell>
          <cell r="B7544" t="str">
            <v>ANTIGENO PARA DIAGNOSTICO DE ALERGIA AL RHIZOPUS NIGRICANS</v>
          </cell>
          <cell r="D7544" t="str">
            <v>FC</v>
          </cell>
          <cell r="F7544" t="str">
            <v>2219</v>
          </cell>
        </row>
        <row r="7545">
          <cell r="A7545">
            <v>220010535</v>
          </cell>
          <cell r="B7545" t="str">
            <v>ANTIGENO PARA DIAGNOSTICO DE ALERGIA AL RISSIA THISTLE</v>
          </cell>
          <cell r="D7545" t="str">
            <v>FC</v>
          </cell>
          <cell r="F7545" t="str">
            <v>2219</v>
          </cell>
        </row>
        <row r="7546">
          <cell r="A7546">
            <v>220010540</v>
          </cell>
          <cell r="B7546" t="str">
            <v>ANTIGENO PARA DIAGNOSTICO DE ALERGIA AL RYE GRASS ITALIAN</v>
          </cell>
          <cell r="D7546" t="str">
            <v>FC</v>
          </cell>
          <cell r="F7546" t="str">
            <v>2219</v>
          </cell>
        </row>
        <row r="7547">
          <cell r="A7547">
            <v>220010550</v>
          </cell>
          <cell r="B7547" t="str">
            <v>ANTIGENO PARA DIAGNOSTICO DE ALERGIA AL RYE GRASS PARENTIAL</v>
          </cell>
          <cell r="D7547" t="str">
            <v>FC</v>
          </cell>
          <cell r="F7547" t="str">
            <v>2219</v>
          </cell>
        </row>
        <row r="7548">
          <cell r="A7548">
            <v>220010560</v>
          </cell>
          <cell r="B7548" t="str">
            <v>ANTIGENO PARA DIAGNOSTICO DE ALERGIA AL SAGERBRUSH ANNUAL</v>
          </cell>
          <cell r="D7548" t="str">
            <v>FC</v>
          </cell>
          <cell r="F7548" t="str">
            <v>2219</v>
          </cell>
        </row>
        <row r="7549">
          <cell r="A7549">
            <v>220010570</v>
          </cell>
          <cell r="B7549" t="str">
            <v>ANTIGENO PARA DIAGNOSTICO DE ALERGIA AL SAGERBRUSH COMMON</v>
          </cell>
          <cell r="D7549" t="str">
            <v>FC</v>
          </cell>
          <cell r="F7549" t="str">
            <v>2219</v>
          </cell>
        </row>
        <row r="7550">
          <cell r="A7550">
            <v>220010580</v>
          </cell>
          <cell r="B7550" t="str">
            <v>ANTIGENO PARA DIAGNOSTICO DE ALERGIA AL SAGERBRUSH MUGWORT</v>
          </cell>
          <cell r="D7550" t="str">
            <v>FC</v>
          </cell>
          <cell r="F7550" t="str">
            <v>2219</v>
          </cell>
        </row>
        <row r="7551">
          <cell r="A7551">
            <v>220010590</v>
          </cell>
          <cell r="B7551" t="str">
            <v>ANTIGENO PARA DIAGNOSTICO DE ALERGIA AL SHEEP WOOL</v>
          </cell>
          <cell r="D7551" t="str">
            <v>FC</v>
          </cell>
          <cell r="F7551" t="str">
            <v>2219</v>
          </cell>
        </row>
        <row r="7552">
          <cell r="A7552">
            <v>220010600</v>
          </cell>
          <cell r="B7552" t="str">
            <v>ANTIGENO PARA DIAGNOSTICO DE ALERGIA AL SML FLEA ANTIGEN 1:5000</v>
          </cell>
          <cell r="D7552" t="str">
            <v>FC</v>
          </cell>
          <cell r="F7552" t="str">
            <v>2219</v>
          </cell>
        </row>
        <row r="7553">
          <cell r="A7553">
            <v>220010610</v>
          </cell>
          <cell r="B7553" t="str">
            <v>ANTIGENO PARA DIAGNOSTICO DE ALERGIA AL SML MOSQUITO MIX NON STINGING</v>
          </cell>
          <cell r="D7553" t="str">
            <v>FC</v>
          </cell>
          <cell r="F7553" t="str">
            <v>2219</v>
          </cell>
        </row>
        <row r="7554">
          <cell r="A7554">
            <v>220010620</v>
          </cell>
          <cell r="B7554" t="str">
            <v>ANTIGENO PARA DIAGNOSTICO DE ALERGIA AL SPINY PIGWED</v>
          </cell>
          <cell r="D7554" t="str">
            <v>FC</v>
          </cell>
          <cell r="F7554" t="str">
            <v>2219</v>
          </cell>
        </row>
        <row r="7555">
          <cell r="A7555">
            <v>220010630</v>
          </cell>
          <cell r="B7555" t="str">
            <v>ANTIGENO PARA DIAGNOSTICO DE ALERGIA AL SUDAN GRASS</v>
          </cell>
          <cell r="D7555" t="str">
            <v>FC</v>
          </cell>
          <cell r="F7555" t="str">
            <v>2219</v>
          </cell>
        </row>
        <row r="7556">
          <cell r="A7556">
            <v>220010640</v>
          </cell>
          <cell r="B7556" t="str">
            <v>ANTIGENO PARA DIAGNOSTICO DE ALERGIA AL SUNFLOWER</v>
          </cell>
          <cell r="D7556" t="str">
            <v>FC</v>
          </cell>
          <cell r="F7556" t="str">
            <v>2219</v>
          </cell>
        </row>
        <row r="7557">
          <cell r="A7557">
            <v>220010645</v>
          </cell>
          <cell r="B7557" t="str">
            <v>ANTIGENO PARA DIAGNOSTICO DE ALERGIA AL STINGING INSECT MIX</v>
          </cell>
          <cell r="D7557" t="str">
            <v>FC</v>
          </cell>
          <cell r="F7557" t="str">
            <v>2219</v>
          </cell>
        </row>
        <row r="7558">
          <cell r="A7558">
            <v>220010648</v>
          </cell>
          <cell r="B7558" t="str">
            <v>ANTIGENO PARA DIAGNOSTICO DE ALERGIA AL TIMITHY GRASS</v>
          </cell>
          <cell r="D7558" t="str">
            <v>FC</v>
          </cell>
          <cell r="F7558" t="str">
            <v>2219</v>
          </cell>
        </row>
        <row r="7559">
          <cell r="A7559">
            <v>220010650</v>
          </cell>
          <cell r="B7559" t="str">
            <v>ANTIGENO PARA DIAGNOSTICO DE ALERGIA AL VARALESS WEED</v>
          </cell>
          <cell r="D7559" t="str">
            <v>FC</v>
          </cell>
          <cell r="F7559" t="str">
            <v>2219</v>
          </cell>
        </row>
        <row r="7560">
          <cell r="A7560">
            <v>220010660</v>
          </cell>
          <cell r="B7560" t="str">
            <v>ANTIGENO PARA DIAGNOSTICO DE ALERGIA AL VELVET GRASS</v>
          </cell>
          <cell r="D7560" t="str">
            <v>FC</v>
          </cell>
          <cell r="F7560" t="str">
            <v>2219</v>
          </cell>
        </row>
        <row r="7561">
          <cell r="A7561">
            <v>220010670</v>
          </cell>
          <cell r="B7561" t="str">
            <v>ANTIGENO PARA DIAGNOSTICO DE ALERGIA AL WALNUT BLACK</v>
          </cell>
          <cell r="D7561" t="str">
            <v>FC</v>
          </cell>
          <cell r="F7561" t="str">
            <v>2219</v>
          </cell>
        </row>
        <row r="7562">
          <cell r="A7562">
            <v>220010700</v>
          </cell>
          <cell r="B7562" t="str">
            <v>SET EUROPEO PARA PRUEBAS DE PARCHE DE DERMATITIS DE CONTACTO</v>
          </cell>
          <cell r="D7562" t="str">
            <v>ST</v>
          </cell>
          <cell r="F7562" t="str">
            <v>2219</v>
          </cell>
        </row>
        <row r="7563">
          <cell r="A7563">
            <v>220010750</v>
          </cell>
          <cell r="B7563" t="str">
            <v>ANTIGENO DIAGNOSTICO DE ALERGIA  AL HONGO ALTERNARIA ALTERNADA, EN GLICERINA,  FRASCO DE 5 ML</v>
          </cell>
          <cell r="D7563" t="str">
            <v>FC</v>
          </cell>
          <cell r="F7563" t="str">
            <v>2219</v>
          </cell>
        </row>
        <row r="7564">
          <cell r="A7564">
            <v>220010755</v>
          </cell>
          <cell r="B7564" t="str">
            <v>ANTIEGENO ASPERGILLUS MIX, 1:20 W/V 5ML= DIAGNOSTICO</v>
          </cell>
          <cell r="D7564" t="str">
            <v>FC</v>
          </cell>
          <cell r="F7564" t="str">
            <v>2219</v>
          </cell>
        </row>
        <row r="7565">
          <cell r="A7565">
            <v>220010760</v>
          </cell>
          <cell r="B7565" t="str">
            <v>ANTIGENO DIAGNOSTICO DE ALERGIA A CAMARON, EN GLICERINA,  FRASCO DE 5 ML</v>
          </cell>
          <cell r="D7565" t="str">
            <v>FC</v>
          </cell>
          <cell r="F7565" t="str">
            <v>2219</v>
          </cell>
        </row>
        <row r="7566">
          <cell r="A7566">
            <v>220010765</v>
          </cell>
          <cell r="B7566" t="str">
            <v>ANTIGENO DIAGNOSTICO DE ALERGIA  AL HONGO CANDIDA ALBICANS, EN GLICERINA,  FRASCO DE 5 ML</v>
          </cell>
          <cell r="D7566" t="str">
            <v>FC</v>
          </cell>
          <cell r="F7566" t="str">
            <v>2219</v>
          </cell>
        </row>
        <row r="7567">
          <cell r="A7567">
            <v>220010770</v>
          </cell>
          <cell r="B7567" t="str">
            <v>ANTIGENO DIAGNOSTICO DE ALERGIA  A MEZCLA DE CUCARACHAS, COCKROACH MIX, EN GLICERINA,  FRASCO DE 5 ML</v>
          </cell>
          <cell r="D7567" t="str">
            <v>FC</v>
          </cell>
          <cell r="F7567" t="str">
            <v>2219</v>
          </cell>
        </row>
        <row r="7568">
          <cell r="A7568">
            <v>220010775</v>
          </cell>
          <cell r="B7568" t="str">
            <v>ANTIGENO COCOA BEAN, 1:20 W/V, 5 ML DIAGNOSTICO</v>
          </cell>
          <cell r="D7568" t="str">
            <v>FC</v>
          </cell>
          <cell r="F7568" t="str">
            <v>2219</v>
          </cell>
        </row>
        <row r="7569">
          <cell r="A7569">
            <v>220010780</v>
          </cell>
          <cell r="B7569" t="str">
            <v>ANTIGENO DIAGNOSTICO DE ALERGIA A ACARO FARINAE, 10.000 AU/ML, EN GLICERINA,  FRASCO DE 5 ML</v>
          </cell>
          <cell r="D7569" t="str">
            <v>FC</v>
          </cell>
          <cell r="F7569" t="str">
            <v>2219</v>
          </cell>
        </row>
        <row r="7570">
          <cell r="A7570">
            <v>220010785</v>
          </cell>
          <cell r="B7570" t="str">
            <v>ANTIGENO DIAGNOSTICO DE ALERGIA A ACARO PTERONYSSINUS, 10.000 AU/ML, EN GLICERINA,  FRASCO DE 5 ML</v>
          </cell>
          <cell r="D7570" t="str">
            <v>FC</v>
          </cell>
          <cell r="F7570" t="str">
            <v>2219</v>
          </cell>
        </row>
        <row r="7571">
          <cell r="A7571">
            <v>220010790</v>
          </cell>
          <cell r="B7571" t="str">
            <v>ANTIGENO DIAGNOSTICO DE ALERGIA AL CABELLO DE PERRO, DOG EPITHELIA, EN GLICERINA,  FRASCO DE 5 ML</v>
          </cell>
          <cell r="D7571" t="str">
            <v>FC</v>
          </cell>
          <cell r="F7571" t="str">
            <v>2219</v>
          </cell>
        </row>
        <row r="7572">
          <cell r="A7572">
            <v>220010795</v>
          </cell>
          <cell r="B7572" t="str">
            <v>ANTIGENO EGG WHOLE CHICKEN 1:20 W/V, 5 ML DIAGNOSTICO</v>
          </cell>
          <cell r="D7572" t="str">
            <v>FC</v>
          </cell>
          <cell r="F7572" t="str">
            <v>2219</v>
          </cell>
        </row>
        <row r="7573">
          <cell r="A7573">
            <v>220010800</v>
          </cell>
          <cell r="B7573" t="str">
            <v>ANTIGENO DIAGNOSTICO DE ALERGIA AL LATEX EPICUTANEO,  FRASCO DE 2 ML</v>
          </cell>
          <cell r="D7573" t="str">
            <v>FC</v>
          </cell>
          <cell r="F7573" t="str">
            <v>2219</v>
          </cell>
        </row>
        <row r="7574">
          <cell r="A7574">
            <v>220010805</v>
          </cell>
          <cell r="B7574" t="str">
            <v>ANTIGENO DIAGNOSTICO DE ALERGIA A LA LECHE DE VACA ENTERA, MILK VOW, EN GLICERINA,  FRASCO DE 5 ML</v>
          </cell>
          <cell r="D7574" t="str">
            <v>FC</v>
          </cell>
          <cell r="F7574" t="str">
            <v>2219</v>
          </cell>
        </row>
        <row r="7575">
          <cell r="A7575">
            <v>220010810</v>
          </cell>
          <cell r="B7575" t="str">
            <v>ANTIGENO MOLD MIX NO.1, 1:20 W/V, 5 ML - DIAGNOSTICO</v>
          </cell>
          <cell r="D7575" t="str">
            <v>FC</v>
          </cell>
          <cell r="F7575" t="str">
            <v>2219</v>
          </cell>
        </row>
        <row r="7576">
          <cell r="A7576">
            <v>220010815</v>
          </cell>
          <cell r="B7576" t="str">
            <v>ANTIGENO DIAGNOSTICO DE ALERGIA A MOSQUITO, CULEX PIPIENS, EN GLICERINA,  FRASCO DE 5 ML</v>
          </cell>
          <cell r="D7576" t="str">
            <v>FC</v>
          </cell>
          <cell r="F7576" t="str">
            <v>2219</v>
          </cell>
        </row>
        <row r="7577">
          <cell r="A7577">
            <v>220010820</v>
          </cell>
          <cell r="B7577" t="str">
            <v>ANTIGENO PARA EL CONTROL NEGATIVO, NEGATIVE CONTROL, EN ACUOSO,  FRASCO DE 5 ML</v>
          </cell>
          <cell r="D7577" t="str">
            <v>FC</v>
          </cell>
          <cell r="F7577" t="str">
            <v>2219</v>
          </cell>
        </row>
        <row r="7578">
          <cell r="A7578">
            <v>220010825</v>
          </cell>
          <cell r="B7578" t="str">
            <v>ANTIGENO PARA EL CONTROL POSITIVO DE LA PIEL, POSITIVE SKIN CONTROL HISTAMINE PHOSPHATE, EN GLICERINA,  FRASCO DE 5 ML</v>
          </cell>
          <cell r="D7578" t="str">
            <v>FC</v>
          </cell>
          <cell r="F7578" t="str">
            <v>2219</v>
          </cell>
        </row>
        <row r="7579">
          <cell r="A7579">
            <v>220010830</v>
          </cell>
          <cell r="B7579" t="str">
            <v>SET ANTIGENO FISH MIX PARA DIAGNOSTICO, 5 ML</v>
          </cell>
          <cell r="D7579" t="str">
            <v>FC</v>
          </cell>
          <cell r="F7579" t="str">
            <v>2219</v>
          </cell>
        </row>
        <row r="7580">
          <cell r="A7580">
            <v>220010835</v>
          </cell>
          <cell r="B7580" t="str">
            <v>ANTIGENO SOUTHERN GRASS MIX 10000 BAU/ML, 5 ML DIAGNOSTICO</v>
          </cell>
          <cell r="D7580" t="str">
            <v>FC</v>
          </cell>
          <cell r="F7580" t="str">
            <v>2219</v>
          </cell>
        </row>
        <row r="7581">
          <cell r="A7581">
            <v>220010840</v>
          </cell>
          <cell r="B7581" t="str">
            <v>ANTIGENO DIAGNOSTICO DE ALERGIA A CABELLO DE GATO, EN GLICERINA,  FRASCO DE 5 ML</v>
          </cell>
          <cell r="D7581" t="str">
            <v>FC</v>
          </cell>
          <cell r="F7581" t="str">
            <v>2219</v>
          </cell>
        </row>
        <row r="7582">
          <cell r="A7582">
            <v>220010845</v>
          </cell>
          <cell r="B7582" t="str">
            <v>ANTIGENO DIAGNOSTICO DE ALERGIA A TOMATE, TOMATO, EN GLICERINA,  FRASCO DE 5 ML</v>
          </cell>
          <cell r="D7582" t="str">
            <v>FC</v>
          </cell>
          <cell r="F7582" t="str">
            <v>2219</v>
          </cell>
        </row>
        <row r="7583">
          <cell r="A7583">
            <v>220010850</v>
          </cell>
          <cell r="B7583" t="str">
            <v>ANTIGENO WESTERN TREE MIX 1:20 W/V DIAGNOSTICO</v>
          </cell>
          <cell r="D7583" t="str">
            <v>FC</v>
          </cell>
          <cell r="F7583" t="str">
            <v>2219</v>
          </cell>
        </row>
        <row r="7584">
          <cell r="A7584">
            <v>220010855</v>
          </cell>
          <cell r="B7584" t="str">
            <v>ANTIGENO DIAGNOSTICO DE ALERGIA A LA CARNE DE POLLO,  CHICKEN MEAT, EN GLICERINA,  FRASCO DE 5 ML</v>
          </cell>
          <cell r="D7584" t="str">
            <v>FC</v>
          </cell>
          <cell r="F7584" t="str">
            <v>2219</v>
          </cell>
        </row>
        <row r="7585">
          <cell r="A7585">
            <v>220010860</v>
          </cell>
          <cell r="B7585" t="str">
            <v>ANTIGENO DIAGNOSTICO DE ALERGIA AL GRANO DE TRIGO, WHEAT, EN GLICERINA,  FRASCO DE 5 ML</v>
          </cell>
          <cell r="D7585" t="str">
            <v>FC</v>
          </cell>
          <cell r="F7585" t="str">
            <v>2219</v>
          </cell>
        </row>
        <row r="7586">
          <cell r="A7586">
            <v>220010865</v>
          </cell>
          <cell r="B7586" t="str">
            <v>ANTIGENO TRATAMIENTO DE ALERGIA  A MEZCLA DE CUCARACHAS, COCKROACH MIX, EN ACUOSO,  FRASCO DE 10 ML</v>
          </cell>
          <cell r="D7586" t="str">
            <v>FC</v>
          </cell>
          <cell r="F7586" t="str">
            <v>2219</v>
          </cell>
        </row>
        <row r="7587">
          <cell r="A7587">
            <v>220010870</v>
          </cell>
          <cell r="B7587" t="str">
            <v>ANTIGENO TRATAMIENTO DE ALERGIA AL CABELLO DE PERRO, DOG EPITHELIA, CANIS LUPUS FAMILIARIS, EN ACUOSO,  FRASCO DE 10 ML</v>
          </cell>
          <cell r="D7587" t="str">
            <v>FC</v>
          </cell>
          <cell r="F7587" t="str">
            <v>2219</v>
          </cell>
        </row>
        <row r="7588">
          <cell r="A7588">
            <v>220010875</v>
          </cell>
          <cell r="B7588" t="str">
            <v>ANTIGENO TRATAMIENTO DE ALERGIA A MEZCLA ACARO D. FARINAE Y D. PTERONYSSINUS, MITE MIX,  FRASCO DE 10 ML</v>
          </cell>
          <cell r="D7588" t="str">
            <v>FC</v>
          </cell>
          <cell r="F7588" t="str">
            <v>2219</v>
          </cell>
        </row>
        <row r="7589">
          <cell r="A7589">
            <v>220010876</v>
          </cell>
          <cell r="B7589" t="str">
            <v>ANTIGENO MITE MIX 30ML, TRATAMIENTO 5000AU/ML FRASCO 7CM DE ALTO POR 3CM DE DIAMETRO, TAPA CON SELLO DE SEGURIDAD METALICO COLOR GRIS</v>
          </cell>
          <cell r="D7589" t="str">
            <v>UD</v>
          </cell>
          <cell r="F7589" t="str">
            <v>2219</v>
          </cell>
        </row>
        <row r="7590">
          <cell r="A7590">
            <v>220010877</v>
          </cell>
          <cell r="B7590" t="str">
            <v>ANTIGENO MITE MIX 50ML, TRATAMIENTO 5000AU/ML FRASCO DE VIDRIO</v>
          </cell>
          <cell r="D7590" t="str">
            <v>UD</v>
          </cell>
          <cell r="F7590" t="str">
            <v>2219</v>
          </cell>
        </row>
        <row r="7591">
          <cell r="A7591">
            <v>220010880</v>
          </cell>
          <cell r="B7591" t="str">
            <v>ANTIGENO MOLD MIX NO.1, A:10 W/V, ML TRATAMIENTO</v>
          </cell>
          <cell r="D7591" t="str">
            <v>FC</v>
          </cell>
          <cell r="F7591" t="str">
            <v>2219</v>
          </cell>
        </row>
        <row r="7592">
          <cell r="A7592">
            <v>220010885</v>
          </cell>
          <cell r="B7592" t="str">
            <v>ANTIGENO TRATAMIENTO DE ALERGIA A MOSQUITO, CULEX PIPIENS, EN ACUOSO,  FRASCO DE 10 ML</v>
          </cell>
          <cell r="D7592" t="str">
            <v>FC</v>
          </cell>
          <cell r="F7592" t="str">
            <v>2219</v>
          </cell>
        </row>
        <row r="7593">
          <cell r="A7593">
            <v>220010890</v>
          </cell>
          <cell r="B7593" t="str">
            <v>ANTIGENO SOUTHERN GRASS MIX, 10000 BAU/ML, 10 ML TRATAMIENTO</v>
          </cell>
          <cell r="D7593" t="str">
            <v>FC</v>
          </cell>
          <cell r="F7593" t="str">
            <v>2219</v>
          </cell>
        </row>
        <row r="7594">
          <cell r="A7594">
            <v>220010895</v>
          </cell>
          <cell r="B7594" t="str">
            <v>ANTIGENO WESTERN TREE MIX, 1:10 W/V, 10 ML TRATAMIENTO</v>
          </cell>
          <cell r="D7594" t="str">
            <v>FC</v>
          </cell>
          <cell r="F7594" t="str">
            <v>2219</v>
          </cell>
        </row>
        <row r="7595">
          <cell r="A7595">
            <v>220010896</v>
          </cell>
          <cell r="B7595" t="str">
            <v>ANTIGENO DIAGNOSTICO DE ALERGIA A PROTEINAS DE LA LECHE, CASEIN, EN GLICERINA,  FRASCO DE 5 ML</v>
          </cell>
          <cell r="D7595" t="str">
            <v>UD</v>
          </cell>
          <cell r="F7595" t="str">
            <v>2219</v>
          </cell>
        </row>
        <row r="7596">
          <cell r="A7596">
            <v>220010897</v>
          </cell>
          <cell r="B7596" t="str">
            <v>ANTIGENO DIAGNOSTICO DE ALERGIA A ALMEJA, MERCENARIA MERCENARIA, EN GLICERINA,  FRASCO DE 5 ML</v>
          </cell>
          <cell r="D7596" t="str">
            <v>UD</v>
          </cell>
          <cell r="F7596" t="str">
            <v>2219</v>
          </cell>
        </row>
        <row r="7597">
          <cell r="A7597">
            <v>220010898</v>
          </cell>
          <cell r="B7597" t="str">
            <v>ANTIGENO EEG, WHOLE (CHICKEN) 1:100W/V, DIAGNOSTICO , 5ML</v>
          </cell>
          <cell r="D7597" t="str">
            <v>UD</v>
          </cell>
          <cell r="F7597" t="str">
            <v>2219</v>
          </cell>
        </row>
        <row r="7598">
          <cell r="A7598">
            <v>220010899</v>
          </cell>
          <cell r="B7598" t="str">
            <v>NTIGENO DIAGNOSTICO DE ALERGIA A LA CLARA DE HUEVO DE GALLINA, EEG, WHITE (CHICKEN), EN GLICERINA,  FRASCO DE 5 ML</v>
          </cell>
          <cell r="D7598" t="str">
            <v>UD</v>
          </cell>
          <cell r="F7598" t="str">
            <v>2219</v>
          </cell>
        </row>
        <row r="7599">
          <cell r="A7599">
            <v>220010900</v>
          </cell>
          <cell r="B7599" t="str">
            <v>ANTIGENO DIAGNOSTICO DE ALERGIA A LA YEMA DE HUEVO DE GALLINA, EEG, YOLK (CHICKEN), EN GLICERINA,  FRASCO DE 5 ML</v>
          </cell>
          <cell r="D7599" t="str">
            <v>UD</v>
          </cell>
          <cell r="F7599" t="str">
            <v>2219</v>
          </cell>
        </row>
        <row r="7600">
          <cell r="A7600">
            <v>220010901</v>
          </cell>
          <cell r="B7600" t="str">
            <v>ANTIGENO DIAGNOSTICO DE ALERGIA AL MANI, ARACHIS HYPOGAEA, EN GLICERINA,  FRASCO DE 5 ML</v>
          </cell>
          <cell r="D7600" t="str">
            <v>UD</v>
          </cell>
          <cell r="F7600" t="str">
            <v>2219</v>
          </cell>
        </row>
        <row r="7601">
          <cell r="A7601">
            <v>220010902</v>
          </cell>
          <cell r="B7601" t="str">
            <v>ANTIGENO DIAGNOSTICO DE ALERGIA A LA CARNE DE CERDO, SUS SCROFA, EN GLICERINA,  FRASCO DE 5 ML</v>
          </cell>
          <cell r="D7601" t="str">
            <v>UD</v>
          </cell>
          <cell r="F7601" t="str">
            <v>2219</v>
          </cell>
        </row>
        <row r="7602">
          <cell r="A7602">
            <v>220010903</v>
          </cell>
          <cell r="B7602" t="str">
            <v>ANTIGENO DIAGNOSTICO DE ALERGIA AL GRANO DE CENTENO, SECALE CEREALE, EN GLICERINA,  FRASCO DE 5 ML</v>
          </cell>
          <cell r="D7602" t="str">
            <v>UD</v>
          </cell>
          <cell r="F7602" t="str">
            <v>2219</v>
          </cell>
        </row>
        <row r="7603">
          <cell r="A7603">
            <v>220010904</v>
          </cell>
          <cell r="B7603" t="str">
            <v>ANTIGENO SHELLFISH, MIXED, (CRAB, SHRIMP, LOBSTER, OYSTER), 1:10W/V  5ML, DIAGNOSTICO.</v>
          </cell>
          <cell r="D7603" t="str">
            <v>UD</v>
          </cell>
          <cell r="F7603" t="str">
            <v>2219</v>
          </cell>
        </row>
        <row r="7604">
          <cell r="A7604">
            <v>220010905</v>
          </cell>
          <cell r="B7604" t="str">
            <v>ANTIGENO DIAGNOSTICO DE ALERGIA AL FRIJOL DE SOYA, GLYCINE MAX, EN GLICERINA,  FRASCO DE 5 ML</v>
          </cell>
          <cell r="D7604" t="str">
            <v>UD</v>
          </cell>
          <cell r="F7604" t="str">
            <v>2219</v>
          </cell>
        </row>
        <row r="7605">
          <cell r="A7605">
            <v>220010906</v>
          </cell>
          <cell r="B7605" t="str">
            <v>ANTIGENO TUNA ,1: 10 W/V 5ML, DIAGNOSTICO</v>
          </cell>
          <cell r="D7605" t="str">
            <v>UD</v>
          </cell>
          <cell r="F7605" t="str">
            <v>2219</v>
          </cell>
        </row>
        <row r="7606">
          <cell r="A7606">
            <v>220010907</v>
          </cell>
          <cell r="B7606" t="str">
            <v>ANTIGENO  YEAST, BAKERS, SACCHAROMYCES CEREVISIAE.  1:10 W/V 5ML, DIAGNOSTICO.</v>
          </cell>
          <cell r="D7606" t="str">
            <v>UD</v>
          </cell>
          <cell r="F7606" t="str">
            <v>2219</v>
          </cell>
        </row>
        <row r="7607">
          <cell r="A7607">
            <v>220010908</v>
          </cell>
          <cell r="B7607" t="str">
            <v>ANTIGENO PINE, WHITE, EASTERN 1:10W/V 5ML DIAGNOSTICO</v>
          </cell>
          <cell r="D7607" t="str">
            <v>UD</v>
          </cell>
          <cell r="F7607" t="str">
            <v>2219</v>
          </cell>
        </row>
        <row r="7608">
          <cell r="A7608">
            <v>220010909</v>
          </cell>
          <cell r="B7608" t="str">
            <v>ANTIGENO MUSTARD, 1:10W/V 5 ML, DIAGNOSTICO</v>
          </cell>
          <cell r="D7608" t="str">
            <v>UD</v>
          </cell>
          <cell r="F7608" t="str">
            <v>2219</v>
          </cell>
        </row>
        <row r="7609">
          <cell r="A7609">
            <v>220010910</v>
          </cell>
          <cell r="B7609" t="str">
            <v>ANTIGENO SWEET VERNAL (ANTHOXANTHUM ODORATUM) 1:10 W/V 5ML, DIAGNOSTICO</v>
          </cell>
          <cell r="D7609" t="str">
            <v>UD</v>
          </cell>
          <cell r="F7609" t="str">
            <v>2219</v>
          </cell>
        </row>
        <row r="7610">
          <cell r="A7610">
            <v>220010911</v>
          </cell>
          <cell r="B7610" t="str">
            <v>ANTIGENO HORSE EPITHELIA (EQUUS CABALLUS) 5ML 1:10 W/V, DIAGNOSTICO</v>
          </cell>
          <cell r="D7610" t="str">
            <v>UD</v>
          </cell>
          <cell r="F7610" t="str">
            <v>2219</v>
          </cell>
        </row>
        <row r="7611">
          <cell r="A7611">
            <v>220010912</v>
          </cell>
          <cell r="B7611" t="str">
            <v>ANTIGENO ANT, FIRE (SOLENOPSIS INVITA),  1:10 W/V 5ML, DIAGNOSTICO.</v>
          </cell>
          <cell r="D7611" t="str">
            <v>UD</v>
          </cell>
          <cell r="F7611" t="str">
            <v>2219</v>
          </cell>
        </row>
        <row r="7612">
          <cell r="A7612">
            <v>220010913</v>
          </cell>
          <cell r="B7612" t="str">
            <v>ANTIGENO BANANA (MUSA X PARADISIACA VAR, PARADISIACA), 1:10W/V  5ML, DIAGNOSTICO</v>
          </cell>
          <cell r="D7612" t="str">
            <v>UD</v>
          </cell>
          <cell r="F7612" t="str">
            <v>2219</v>
          </cell>
        </row>
        <row r="7613">
          <cell r="A7613">
            <v>220010914</v>
          </cell>
          <cell r="B7613" t="str">
            <v>ANTIGENO PARA DIAGNOSTICO DE ALERGIA A ACARO (BLOMIA TROPICALIS), EN ACUOSO,  FRASCO DE 5 ML</v>
          </cell>
          <cell r="D7613" t="str">
            <v>UD</v>
          </cell>
          <cell r="F7613" t="str">
            <v>2219</v>
          </cell>
        </row>
        <row r="7614">
          <cell r="A7614">
            <v>220010915</v>
          </cell>
          <cell r="B7614" t="str">
            <v>ANTIGENO PARA DIAGNOSTICO DE ALERGIA A HONGO (ASPERGILLUS FLAVUS), EN GLICERINA, FRASCO DE 5 ML</v>
          </cell>
          <cell r="D7614" t="str">
            <v>UD</v>
          </cell>
          <cell r="F7614" t="str">
            <v>2219</v>
          </cell>
        </row>
        <row r="7615">
          <cell r="A7615">
            <v>220010916</v>
          </cell>
          <cell r="B7615" t="str">
            <v>ANTIGENO PARA DIAGNOSTICO DE ALERGIA A HONGO (ASPERGILLUS FUMIGATUS), EN GLICERINA, FRASCO DE 5 ML</v>
          </cell>
          <cell r="D7615" t="str">
            <v>UD</v>
          </cell>
          <cell r="F7615" t="str">
            <v>2219</v>
          </cell>
        </row>
        <row r="7616">
          <cell r="A7616">
            <v>220010917</v>
          </cell>
          <cell r="B7616" t="str">
            <v>ANTIGENO PARA DIAGNOSTICO DE ALERGIA A HONGO (ASPERGILLUS NIGER), EN GLICERINA, FRASCO DE 5 ML</v>
          </cell>
          <cell r="D7616" t="str">
            <v>UD</v>
          </cell>
          <cell r="F7616" t="str">
            <v>2219</v>
          </cell>
        </row>
        <row r="7617">
          <cell r="A7617">
            <v>220010918</v>
          </cell>
          <cell r="B7617" t="str">
            <v>ANTIGENO PARA DIAGNOSTICO DE ALERGIA A MEZCLA DE PLUMAS, EN ACUOSO, FRASCO DE 5 ML</v>
          </cell>
          <cell r="D7617" t="str">
            <v>UD</v>
          </cell>
          <cell r="F7617" t="str">
            <v>2219</v>
          </cell>
        </row>
        <row r="7618">
          <cell r="A7618">
            <v>220010919</v>
          </cell>
          <cell r="B7618" t="str">
            <v>ANTIGENO PARA DIAGNOSTICO DE ALERGIA A LA FRUTA KIWI, EN GLICERINA, FRASCO DE 5 ML</v>
          </cell>
          <cell r="D7618" t="str">
            <v>UD</v>
          </cell>
          <cell r="F7618" t="str">
            <v>2219</v>
          </cell>
        </row>
        <row r="7619">
          <cell r="A7619">
            <v>220010920</v>
          </cell>
          <cell r="B7619" t="str">
            <v>ANTIGENO PARA DIAGNOSTICO DE ALERGIA A LA FRUTA MANZANA  (APPLE), EN GLICERINA, FRASCO DE 5 ML</v>
          </cell>
          <cell r="D7619" t="str">
            <v>UD</v>
          </cell>
          <cell r="F7619" t="str">
            <v>2219</v>
          </cell>
        </row>
        <row r="7620">
          <cell r="A7620">
            <v>220010921</v>
          </cell>
          <cell r="B7620" t="str">
            <v>ANTIGENO PARA DIAGNOSTICO DE ALERGIA A CALAMAR (SQUID), EN GLICERINA, FRASCO DE 5 ML</v>
          </cell>
          <cell r="D7620" t="str">
            <v>UD</v>
          </cell>
          <cell r="F7620" t="str">
            <v>2219</v>
          </cell>
        </row>
        <row r="7621">
          <cell r="A7621">
            <v>220010922</v>
          </cell>
          <cell r="B7621" t="str">
            <v>ANTIGENO PARA DIAGNOSTICO DE ALERGIA A CANGREJO (CALLINECTES SPP),EN GLICERINA,  FRASCO DE 5 ML</v>
          </cell>
          <cell r="D7621" t="str">
            <v>UD</v>
          </cell>
          <cell r="F7621" t="str">
            <v>2219</v>
          </cell>
        </row>
        <row r="7622">
          <cell r="A7622">
            <v>220010923</v>
          </cell>
          <cell r="B7622" t="str">
            <v>ANTIGENO PARA DIAGNOSTICO DE  ALERGIA A CORVINA, EN GLICERINA, FRASCO DE 5 ML</v>
          </cell>
          <cell r="D7622" t="str">
            <v>UD</v>
          </cell>
          <cell r="F7622" t="str">
            <v>2219</v>
          </cell>
        </row>
        <row r="7623">
          <cell r="A7623">
            <v>220010924</v>
          </cell>
          <cell r="B7623" t="str">
            <v>ANTIGENO PARA DIAGNOSTICO DE ALERGIA A LA FRUTA BANANO (BANANA MUSA), EN GLICERINA, FRASCO DE 5 ML</v>
          </cell>
          <cell r="D7623" t="str">
            <v>UD</v>
          </cell>
          <cell r="F7623" t="str">
            <v>2219</v>
          </cell>
        </row>
        <row r="7624">
          <cell r="A7624">
            <v>220010925</v>
          </cell>
          <cell r="B7624" t="str">
            <v>ANTIGENO PARA DIAGNOSTICO DE ALERGIA A LA FRUTA DURAZNO  (PEACH), EN GLICERINA, FRASCO DE 5 ML</v>
          </cell>
          <cell r="D7624" t="str">
            <v>UD</v>
          </cell>
          <cell r="F7624" t="str">
            <v>2219</v>
          </cell>
        </row>
        <row r="7625">
          <cell r="A7625">
            <v>220010926</v>
          </cell>
          <cell r="B7625" t="str">
            <v>ANTIGENO PARA DIAGNOSTICO DE ALERGIA A LA FRUTA MELON (CANTALOUPE), EN GLICERINA, FRASCO DE 5 ML</v>
          </cell>
          <cell r="D7625" t="str">
            <v>UD</v>
          </cell>
          <cell r="F7625" t="str">
            <v>2219</v>
          </cell>
        </row>
        <row r="7626">
          <cell r="A7626">
            <v>220010927</v>
          </cell>
          <cell r="B7626" t="str">
            <v>ANTIGENO PARA DIAGNOSTICO DE ALERGIA A LA FRUTA PIÑA (PINEAPPLE), EN GLICERINA, EN GLICERINA, FRASCO DE 5 ML</v>
          </cell>
          <cell r="D7626" t="str">
            <v>UD</v>
          </cell>
          <cell r="F7626" t="str">
            <v>2219</v>
          </cell>
        </row>
        <row r="7627">
          <cell r="A7627">
            <v>220010928</v>
          </cell>
          <cell r="B7627" t="str">
            <v>ANTIGENO PARA DIAGNOSTICO DE ALERGIA A LA FRUTA SANDIA (WATERMELON), EN GLICERINA, FRASCO DE 5 ML</v>
          </cell>
          <cell r="D7627" t="str">
            <v>UD</v>
          </cell>
          <cell r="F7627" t="str">
            <v>2219</v>
          </cell>
        </row>
        <row r="7628">
          <cell r="A7628">
            <v>220010929</v>
          </cell>
          <cell r="B7628" t="str">
            <v>ANTIGENO PARA DIAGNOSTICO DE ALERGIA A LA PAPA (SOLANUM TUBEROSUM), EN GLICERINA, FRASCO DE 5 ML.</v>
          </cell>
          <cell r="D7628" t="str">
            <v>UD</v>
          </cell>
          <cell r="F7628" t="str">
            <v>2219</v>
          </cell>
        </row>
        <row r="7629">
          <cell r="A7629">
            <v>220010930</v>
          </cell>
          <cell r="B7629" t="str">
            <v>ANTIGENO PARA DIAGNOSTICO DE ALERGIA A LANGOSTA ( HOMARUS AMERICANUS), EN GLICERINA, FRASCO DE 5 ML</v>
          </cell>
          <cell r="D7629" t="str">
            <v>UD</v>
          </cell>
          <cell r="F7629" t="str">
            <v>2219</v>
          </cell>
        </row>
        <row r="7630">
          <cell r="A7630">
            <v>220010931</v>
          </cell>
          <cell r="B7630" t="str">
            <v>ANTIGENO PARA DIAGNOSTICO DE ALERGIA A OSTRA (OSTREA SPP), EN GLICERINA, FRASCO DE 5 ML</v>
          </cell>
          <cell r="D7630" t="str">
            <v>UD</v>
          </cell>
          <cell r="F7630" t="str">
            <v>2219</v>
          </cell>
        </row>
        <row r="7631">
          <cell r="A7631">
            <v>220010932</v>
          </cell>
          <cell r="B7631" t="str">
            <v>ANTIGENO PARA DIAGNOSTICO DE ALERGIA A PULPO (OCTUPUS), EN GLICERINA, FRASCO DE 5 ML</v>
          </cell>
          <cell r="D7631" t="str">
            <v>UD</v>
          </cell>
          <cell r="F7631" t="str">
            <v>2219</v>
          </cell>
        </row>
        <row r="7632">
          <cell r="A7632">
            <v>220010933</v>
          </cell>
          <cell r="B7632" t="str">
            <v>ANTIGENO PARA DIAGNOSTICO DE ALERGIA A ROBALO (BASS), EN GLICERINA, FRASCO DE 5 ML</v>
          </cell>
          <cell r="D7632" t="str">
            <v>UD</v>
          </cell>
          <cell r="F7632" t="str">
            <v>2219</v>
          </cell>
        </row>
        <row r="7633">
          <cell r="A7633">
            <v>220010934</v>
          </cell>
          <cell r="B7633" t="str">
            <v>ANTIGENO PARA DIAGNOSTICO DE ALERGIA DE SALMON (SALMO SALAR ), EN GLICERINA, FRASCO DE 5 ML</v>
          </cell>
          <cell r="D7633" t="str">
            <v>UD</v>
          </cell>
          <cell r="F7633" t="str">
            <v>2219</v>
          </cell>
        </row>
        <row r="7634">
          <cell r="A7634">
            <v>220010935</v>
          </cell>
          <cell r="B7634" t="str">
            <v>ANTIGENO PARA DIAGNOSTICO DE ALERGIA A TRUCHA (ONCORHYNCHUS MYKISS), EN GLICERINA, FRASCO DE 5 ML</v>
          </cell>
          <cell r="D7634" t="str">
            <v>UD</v>
          </cell>
          <cell r="F7634" t="str">
            <v>2219</v>
          </cell>
        </row>
        <row r="7635">
          <cell r="A7635">
            <v>220010936</v>
          </cell>
          <cell r="B7635" t="str">
            <v>ANTIGENO PARA TRATAMIENTO DE ALERGIA A ACARO (BLOMIA TROPICALIS), EN GLICERINA, FRASCO DE 10 ML</v>
          </cell>
          <cell r="D7635" t="str">
            <v>UD</v>
          </cell>
          <cell r="F7635" t="str">
            <v>2219</v>
          </cell>
        </row>
        <row r="7636">
          <cell r="A7636">
            <v>220010937</v>
          </cell>
          <cell r="B7636" t="str">
            <v>ANTIGENO PARA TRATAMIENTO DE ALERGIA A ACARO ( FARINAE), FRASCO DE 10 ML</v>
          </cell>
          <cell r="D7636" t="str">
            <v>UD</v>
          </cell>
          <cell r="F7636" t="str">
            <v>2219</v>
          </cell>
        </row>
        <row r="7637">
          <cell r="A7637">
            <v>220010938</v>
          </cell>
          <cell r="B7637" t="str">
            <v>ANTIGENO PARA TRATAMIENTO DE ALERGIA A ACARO (PTERONYSSINUS), FRASCO DE 10 ML</v>
          </cell>
          <cell r="D7637" t="str">
            <v>UD</v>
          </cell>
          <cell r="F7637" t="str">
            <v>2219</v>
          </cell>
        </row>
        <row r="7638">
          <cell r="A7638">
            <v>220010939</v>
          </cell>
          <cell r="B7638" t="str">
            <v>ANTIGENO PARA TRATAMIENTO DE ALERGIA A CABELLO DE CABALLO (HORSE EPITHELIA), EN ACUOSO, FRASCO DE 10 ML</v>
          </cell>
          <cell r="D7638" t="str">
            <v>UD</v>
          </cell>
          <cell r="F7638" t="str">
            <v>2219</v>
          </cell>
        </row>
        <row r="7639">
          <cell r="A7639">
            <v>220010940</v>
          </cell>
          <cell r="B7639" t="str">
            <v>ANTIGENO PARA TRATAMIENTO DE ALERGIA A HONGO (ASPERGILLUS FLAVUS),EN ACUOSO,  FRASCO DE 10 ML</v>
          </cell>
          <cell r="D7639" t="str">
            <v>UD</v>
          </cell>
          <cell r="F7639" t="str">
            <v>2219</v>
          </cell>
        </row>
        <row r="7640">
          <cell r="A7640">
            <v>220010941</v>
          </cell>
          <cell r="B7640" t="str">
            <v>ANTIGENO PARA TRATAMIENTO DE ALERGIA A HONGO (ASPERGILLUS NIGER), EN GLICERINA, FRASCO DE 10 ML</v>
          </cell>
          <cell r="D7640" t="str">
            <v>UD</v>
          </cell>
          <cell r="F7640" t="str">
            <v>2219</v>
          </cell>
        </row>
        <row r="7641">
          <cell r="A7641">
            <v>220010942</v>
          </cell>
          <cell r="B7641" t="str">
            <v>ANTIGENO PARA TRATAMIENTO DE ALERGIA A POLEN DE AVENA (CHENOPODIUM ALBUM), EN ACUOSO, FRASCO DE 10 ML</v>
          </cell>
          <cell r="D7641" t="str">
            <v>UD</v>
          </cell>
          <cell r="F7641" t="str">
            <v>2219</v>
          </cell>
        </row>
        <row r="7642">
          <cell r="A7642">
            <v>220010943</v>
          </cell>
          <cell r="B7642" t="str">
            <v>ANTIGENO PARA TRATAMIENTO DE ALERGIA  A POLEN DE CENTENO (RYEGRASS PERENNIAL), FRASCO DE 10 ML</v>
          </cell>
          <cell r="D7642" t="str">
            <v>UD</v>
          </cell>
          <cell r="F7642" t="str">
            <v>2219</v>
          </cell>
        </row>
        <row r="7643">
          <cell r="A7643">
            <v>220010944</v>
          </cell>
          <cell r="B7643" t="str">
            <v>ANTIGENO PARA TRATAMIENTO DE ALERGIA A POLEN DE CESPED BERMUDA (CYNODON DACTYLON), EN ACUOSO, FRASCO DE 10 ML</v>
          </cell>
          <cell r="D7643" t="str">
            <v>UD</v>
          </cell>
          <cell r="F7643" t="str">
            <v>2219</v>
          </cell>
        </row>
        <row r="7644">
          <cell r="A7644">
            <v>220010945</v>
          </cell>
          <cell r="B7644" t="str">
            <v>ANTIGENO PARA TRATAMIENTO DE ALERGIA A POLEN DE CESPED JOHNSON (SORGHUM HALEPENSE), EN ACUOSO,  FRASCO DE 10 ML</v>
          </cell>
          <cell r="D7644" t="str">
            <v>UD</v>
          </cell>
          <cell r="F7644" t="str">
            <v>2219</v>
          </cell>
        </row>
        <row r="7645">
          <cell r="A7645">
            <v>220010946</v>
          </cell>
          <cell r="B7645" t="str">
            <v>ANTIGENO PARA TRATAMIENTO DE ALERGIA A POLEN DE CESPED MESQUITE (PROSOPIS VELUTINA), EN ACUOSO, FRASCO DE 10 ML</v>
          </cell>
          <cell r="D7645" t="str">
            <v>UD</v>
          </cell>
          <cell r="F7645" t="str">
            <v>2219</v>
          </cell>
        </row>
        <row r="7646">
          <cell r="A7646">
            <v>220010947</v>
          </cell>
          <cell r="B7646" t="str">
            <v>ANTIGENO PARA TRATAMIENTO DE ALERGIA  A POLEN DE HENO (PHLEUM PRATENSE), EN ACUOSO, FRASCO DE 10 ML</v>
          </cell>
          <cell r="D7646" t="str">
            <v>UD</v>
          </cell>
          <cell r="F7646" t="str">
            <v>2219</v>
          </cell>
        </row>
        <row r="7647">
          <cell r="A7647">
            <v>220010948</v>
          </cell>
          <cell r="B7647" t="str">
            <v>ANTIGENO PARA TRATAMIENTO DE ALERGIA A POLEN DE MAIZ  ZEA MAYS), FRASCO DE 10 ML</v>
          </cell>
          <cell r="D7647" t="str">
            <v>UD</v>
          </cell>
          <cell r="F7647" t="str">
            <v>2219</v>
          </cell>
        </row>
        <row r="7648">
          <cell r="A7648">
            <v>220010949</v>
          </cell>
          <cell r="B7648" t="str">
            <v>ANTIGENO PARA TRATAMIENTO DE ALERGIA  A POLEN DE MALEZA (AMARANTHUS SPINOSUS), EN ACUOSO, FRASCO DE 10 ML</v>
          </cell>
          <cell r="D7648" t="str">
            <v>UD</v>
          </cell>
          <cell r="F7648" t="str">
            <v>2219</v>
          </cell>
        </row>
        <row r="7649">
          <cell r="A7649">
            <v>220010950</v>
          </cell>
          <cell r="B7649" t="str">
            <v>ANTIGENO PARA TRATAMIENTO DE ALERGIA A HONGO (ASPERGILLUS FUMIGATUS), EN GLICERINA, FRASCO DE 10 ML</v>
          </cell>
          <cell r="D7649" t="str">
            <v>UD</v>
          </cell>
          <cell r="F7649" t="str">
            <v>2219</v>
          </cell>
        </row>
        <row r="7650">
          <cell r="A7650">
            <v>220010951</v>
          </cell>
          <cell r="B7650" t="str">
            <v>ANTIGENO PARA TRATAMIENTO DE PICADURA DE HORMIGA (SOLENOPSIS INVICTA), EN GLICERINA, FRASCO DE 10 ML</v>
          </cell>
          <cell r="D7650" t="str">
            <v>UD</v>
          </cell>
          <cell r="F7650" t="str">
            <v>2219</v>
          </cell>
        </row>
        <row r="7651">
          <cell r="A7651">
            <v>220010953</v>
          </cell>
          <cell r="B7651" t="str">
            <v>ANTIGENO DIAGNOSTICO DE ALERGIA  AL VENENO DE PICADURA  DE AVISPA  PAPELERA (POLISTES SPP)</v>
          </cell>
          <cell r="D7651" t="str">
            <v>UD</v>
          </cell>
          <cell r="F7651" t="str">
            <v>2219</v>
          </cell>
        </row>
        <row r="7652">
          <cell r="A7652">
            <v>220010954</v>
          </cell>
          <cell r="B7652" t="str">
            <v>ANTIGENO TRATAMIENTO DE ALERGIA  AL VENENO DE PICADURA  DE AVISPA  PAPELERA (POLISTES SPP)</v>
          </cell>
          <cell r="D7652" t="str">
            <v>UD</v>
          </cell>
          <cell r="F7652" t="str">
            <v>2219</v>
          </cell>
        </row>
        <row r="7653">
          <cell r="A7653">
            <v>224010001</v>
          </cell>
          <cell r="B7653" t="str">
            <v>ENDOSCOPICO PARA CIERRE DE PERFORACIONES Y/O FISTULAS PARA COLONOSCOPIO LONGITUD DE TRABAJO 220 CM MATERIAL DE NITINOL</v>
          </cell>
          <cell r="D7653" t="str">
            <v>UD</v>
          </cell>
          <cell r="F7653" t="str">
            <v>2219</v>
          </cell>
        </row>
        <row r="7654">
          <cell r="A7654">
            <v>224010002</v>
          </cell>
          <cell r="B7654" t="str">
            <v>ENDOSCOPICO PARA CIERRE DE PERFORACIONES Y/O FISTULAS. PARA GASTROSCOPIA</v>
          </cell>
          <cell r="D7654" t="str">
            <v>UD</v>
          </cell>
          <cell r="F7654" t="str">
            <v>2219</v>
          </cell>
        </row>
        <row r="7655">
          <cell r="A7655">
            <v>224010003</v>
          </cell>
          <cell r="B7655" t="str">
            <v>VALVULA DE SUCCION PARA ULTRASONIDO ENDOSCOPICO</v>
          </cell>
          <cell r="D7655" t="str">
            <v>UD</v>
          </cell>
          <cell r="F7655" t="str">
            <v>2219</v>
          </cell>
        </row>
        <row r="7656">
          <cell r="A7656">
            <v>224010004</v>
          </cell>
          <cell r="B7656" t="str">
            <v>VALCULA DE AIRE/AGUA PARA ULTARSONIDO ENDOSCOPICO</v>
          </cell>
          <cell r="D7656" t="str">
            <v>UD</v>
          </cell>
          <cell r="F7656" t="str">
            <v>2219</v>
          </cell>
        </row>
        <row r="7657">
          <cell r="A7657">
            <v>224010005</v>
          </cell>
          <cell r="B7657" t="str">
            <v>SONDA DE DRENAJE NASO BILIAR  7 FRENCH CON PUNTA DISTAL EN PIG TAIL  DE POLIURETANO.</v>
          </cell>
          <cell r="D7657" t="str">
            <v>UD</v>
          </cell>
          <cell r="F7657" t="str">
            <v>2219</v>
          </cell>
        </row>
        <row r="7658">
          <cell r="A7658">
            <v>224010006</v>
          </cell>
          <cell r="B7658" t="str">
            <v>SET  CON CATETER TIPO PROTESIS PARA DRENAJE BILIAR ENDOSCOPICO 10FR X 12CM.</v>
          </cell>
          <cell r="D7658" t="str">
            <v>UD</v>
          </cell>
          <cell r="F7658" t="str">
            <v>2219</v>
          </cell>
        </row>
        <row r="7659">
          <cell r="A7659">
            <v>224010007</v>
          </cell>
          <cell r="B7659" t="str">
            <v>CUCHILLO DIATERMICO PARA PROCEDIMIENTOS DE DISECCION ENDOSCOPICA.</v>
          </cell>
          <cell r="D7659" t="str">
            <v>UD</v>
          </cell>
          <cell r="F7659" t="str">
            <v>2219</v>
          </cell>
        </row>
        <row r="7660">
          <cell r="A7660">
            <v>224010009</v>
          </cell>
          <cell r="B7660" t="str">
            <v>CUCHILLO DIATERMICO PUNTA REDONDA, CON PORCION CORTANTE DE 2.5 MM Y LONGITUD DE TRABAJO DE 180CM, DISEÑADO PARA ABLACION, INCISION, DISECCION, CAUTERIZACION, COAGULACION Y AVULSION</v>
          </cell>
          <cell r="D7660" t="str">
            <v>UD</v>
          </cell>
          <cell r="F7660" t="str">
            <v>2219</v>
          </cell>
        </row>
        <row r="7661">
          <cell r="A7661">
            <v>224010010</v>
          </cell>
          <cell r="B7661" t="str">
            <v>CISTOSTOMO REHUSABLE COMPUESTO POR AGUJA CATETER, LONGITUD 180 CM, DIAMETRO 6 FR.</v>
          </cell>
          <cell r="D7661" t="str">
            <v>UD</v>
          </cell>
          <cell r="F7661" t="str">
            <v>2219</v>
          </cell>
        </row>
        <row r="7662">
          <cell r="A7662">
            <v>224010011</v>
          </cell>
          <cell r="B7662" t="str">
            <v>ADAPTADOR DE LIMPIEZA PARA CANAL DE AIRE Y AGUA,  PARA UTILIZAR EN ULTRASONIDO ENDOSCOPICO.</v>
          </cell>
          <cell r="D7662" t="str">
            <v>UD</v>
          </cell>
          <cell r="F7662" t="str">
            <v>2219</v>
          </cell>
        </row>
        <row r="7663">
          <cell r="A7663">
            <v>224010012</v>
          </cell>
          <cell r="B7663" t="str">
            <v>ADAPTADOR DE LIMPIEZA PARA CANAL DE ASPIRACION PARA UTILIZAR EN ULTRASONIDO ENDOSCOPICO.</v>
          </cell>
          <cell r="D7663" t="str">
            <v>UD</v>
          </cell>
          <cell r="F7663" t="str">
            <v>2219</v>
          </cell>
        </row>
        <row r="7664">
          <cell r="A7664">
            <v>224010013</v>
          </cell>
          <cell r="B7664" t="str">
            <v>TAPON DE IMPERMEABILIDAD PARA CONECTOR PARA UTILIZAR EN ULTRASONIDO ENDOSCOPICO .</v>
          </cell>
          <cell r="D7664" t="str">
            <v>UD</v>
          </cell>
          <cell r="F7664" t="str">
            <v>2219</v>
          </cell>
        </row>
        <row r="7665">
          <cell r="A7665">
            <v>224010014</v>
          </cell>
          <cell r="B7665" t="str">
            <v>CONECTOR METALICO PARA UTILIZAR EN EQUIPO DE ULTRASONIDO ENDOSCOPICO.</v>
          </cell>
          <cell r="D7665" t="str">
            <v>UD</v>
          </cell>
          <cell r="F7665" t="str">
            <v>2219</v>
          </cell>
        </row>
        <row r="7666">
          <cell r="A7666">
            <v>224010015</v>
          </cell>
          <cell r="B7666" t="str">
            <v>INSTRUMENTAL PARA RECTOSCOPIA (INCLUYE TUBOS DE RECTOSCOPIA, CABEZAL DE ILUMINACION, PERA, TUBO DE ASPIRACION, OPTICAS)</v>
          </cell>
          <cell r="D7666" t="str">
            <v>UD</v>
          </cell>
          <cell r="F7666" t="str">
            <v>2219</v>
          </cell>
        </row>
        <row r="7667">
          <cell r="A7667">
            <v>224010016</v>
          </cell>
          <cell r="B7667" t="str">
            <v>CATETER PARA CECOSTOMIA PERCUTANEA TIPO RABO DE CHANCHO  DE  20 CM DE LONGITUD , CALIBRE 10.2 FRENCH. FABRICADO EN POLIURETANO.</v>
          </cell>
          <cell r="D7667" t="str">
            <v>UD</v>
          </cell>
          <cell r="F7667" t="str">
            <v>2219</v>
          </cell>
        </row>
        <row r="7668">
          <cell r="A7668">
            <v>224010017</v>
          </cell>
          <cell r="B7668" t="str">
            <v>PROTECTOR BUCAL PARA ENDOSCOPIA ALTA REUTILIZABLES</v>
          </cell>
          <cell r="D7668" t="str">
            <v>UD</v>
          </cell>
          <cell r="F7668" t="str">
            <v>2219</v>
          </cell>
        </row>
        <row r="7669">
          <cell r="A7669">
            <v>224010018</v>
          </cell>
          <cell r="B7669" t="str">
            <v>PROTECTOR DE MORDIDA DESCARTABLE PARA ADULTOS,CON RETENCION DE LENGUA  (CHUPETAS SIN LIGA PARA ADULTO)</v>
          </cell>
          <cell r="D7669" t="str">
            <v>UD</v>
          </cell>
          <cell r="F7669" t="str">
            <v>2219</v>
          </cell>
        </row>
        <row r="7670">
          <cell r="A7670">
            <v>224010019</v>
          </cell>
          <cell r="B7670" t="str">
            <v>TAPONES PARA CANAL DE BIOPSIA, SEMIDESCARTABLE PARA ENDOSCOPIO  COMPATIBLE PARA LA MARCA OLYMPUS</v>
          </cell>
          <cell r="D7670" t="str">
            <v>UD</v>
          </cell>
          <cell r="F7670" t="str">
            <v>2219</v>
          </cell>
        </row>
        <row r="7671">
          <cell r="A7671">
            <v>224010021</v>
          </cell>
          <cell r="B7671" t="str">
            <v>ADAPTADOR DE LIMPIEZA PARA CANAL DE AIRE Y AGUA, COMPUESTO POR  ACERO INOXIBALE, PLASTICO Y GOMA, PARA PURGA DE LOS CANALES DE ENDOSCOPIOS, MODELO MH-948.</v>
          </cell>
          <cell r="D7671" t="str">
            <v>UD</v>
          </cell>
          <cell r="F7671" t="str">
            <v>2219</v>
          </cell>
        </row>
        <row r="7672">
          <cell r="A7672">
            <v>224010022</v>
          </cell>
          <cell r="B7672" t="str">
            <v>CONECTOR METALICO PARA TAPAR CILINDRO DE AIRE , AGUA Y SUCCION. FABRICADO EN ACERO INOXIBALE, PLASTICO Y GOMA, PERMITE LA PURGA DE LOS ENDOSCOPIOS OLYMPUS, MODELO MH-944.</v>
          </cell>
          <cell r="D7672" t="str">
            <v>UD</v>
          </cell>
          <cell r="F7672" t="str">
            <v>2219</v>
          </cell>
        </row>
        <row r="7673">
          <cell r="A7673">
            <v>224010023</v>
          </cell>
          <cell r="B7673" t="str">
            <v>TUBO PARA IRRIGAR CANAL DEL ELEVADOR DEL DUODENOSCOPIO, FABRICADO EN ACERO INOXIBALE, SILICON Y PLASTICO, PARA PURGAR EL MATERIAL ORGANICO DEL CANAL DE TRABAJO. MODELO MH-974.</v>
          </cell>
          <cell r="D7673" t="str">
            <v>UD</v>
          </cell>
          <cell r="F7673" t="str">
            <v>2219</v>
          </cell>
        </row>
        <row r="7674">
          <cell r="A7674">
            <v>224010024</v>
          </cell>
          <cell r="B7674" t="str">
            <v xml:space="preserve">ASAS HEXAGONALES RIGIDAS DE 27MM DE DIAMETRO, FORMA HEXAGONAL, DESECHABLES.									 									</v>
          </cell>
          <cell r="D7674" t="str">
            <v>UD</v>
          </cell>
          <cell r="F7674" t="str">
            <v>2219</v>
          </cell>
        </row>
        <row r="7675">
          <cell r="A7675">
            <v>224010025</v>
          </cell>
          <cell r="B7675" t="str">
            <v xml:space="preserve">ASAS HEXAGONALES RIGIDAS DIAMETRO DE APERTURA DE 13MM, FORMA HEXAGONAL, DESECHABLE.									 									</v>
          </cell>
          <cell r="D7675" t="str">
            <v>UD</v>
          </cell>
          <cell r="F7675" t="str">
            <v>2219</v>
          </cell>
        </row>
        <row r="7676">
          <cell r="A7676">
            <v>224010026</v>
          </cell>
          <cell r="B7676" t="str">
            <v xml:space="preserve">ASA RIGIDA OVAL DE 10 MM, FORMA REDONDA, DESECHABLE. 									 									</v>
          </cell>
          <cell r="D7676" t="str">
            <v>UD</v>
          </cell>
          <cell r="F7676" t="str">
            <v>2219</v>
          </cell>
        </row>
        <row r="7677">
          <cell r="A7677">
            <v>224010027</v>
          </cell>
          <cell r="B7677" t="str">
            <v xml:space="preserve">ASA RIGIDA OVAL DE 15MM, FORMA REDONDA, DESECHABLE.									 									</v>
          </cell>
          <cell r="D7677" t="str">
            <v>UD</v>
          </cell>
          <cell r="F7677" t="str">
            <v>2219</v>
          </cell>
        </row>
        <row r="7678">
          <cell r="A7678">
            <v>224010028</v>
          </cell>
          <cell r="B7678" t="str">
            <v xml:space="preserve">SET DE CLIP ENDOSCOPICO PARA RESECCION COMPLETA DE PARED. 									 									</v>
          </cell>
          <cell r="D7678" t="str">
            <v>UD</v>
          </cell>
          <cell r="F7678" t="str">
            <v>2219</v>
          </cell>
        </row>
        <row r="7679">
          <cell r="A7679">
            <v>224010029</v>
          </cell>
          <cell r="B7679" t="str">
            <v xml:space="preserve">STENT Y SISTEMA INTRODUCTOR CON ELECTROCAUTERIZACION MEDIDAS DE DIAMETRO DE  LUMEN 6 MM, LONGITUD DE CUERPO (SADDLE) 8MM, DIAMETRO DE COPA (FLANGE) 14 MM,									 									</v>
          </cell>
          <cell r="D7679" t="str">
            <v>UD</v>
          </cell>
          <cell r="F7679" t="str">
            <v>2219</v>
          </cell>
        </row>
        <row r="7680">
          <cell r="A7680">
            <v>224010030</v>
          </cell>
          <cell r="B7680" t="str">
            <v>PRO?TESIS ESOFA?GICA (STENT) PARA EL TRATAMIENTO DE HEMORRAGIA AGUDA O REFRACTARIA DEBIDO A VA?RICES ESOFA?GICAS. CON BORDES ATRAUMATICOS Y MARCADORES RADIOPACOS EN AMBOS EXTREMOS</v>
          </cell>
          <cell r="D7680" t="str">
            <v>UD</v>
          </cell>
          <cell r="F7680" t="str">
            <v>2219</v>
          </cell>
        </row>
        <row r="7681">
          <cell r="A7681">
            <v>224010031</v>
          </cell>
          <cell r="B7681" t="str">
            <v xml:space="preserve">BISTURI ENDOSCOPICOTIPO GANCHO HOOKKNIFE, FORMA EN L PARA LA INCISION Y DISECCION EN DIRECCION LATERAL O LONGITUDINAL, DESECHABLES.									 									</v>
          </cell>
          <cell r="D7681" t="str">
            <v>UD</v>
          </cell>
          <cell r="F7681" t="str">
            <v>2219</v>
          </cell>
        </row>
        <row r="7682">
          <cell r="A7682">
            <v>224010032</v>
          </cell>
          <cell r="B7682" t="str">
            <v xml:space="preserve">PINZA HEMOSTATICA,  DIAMETRO MINIMO DEL CANAL 3,2 MM, LONGITUD DE TRABAJO 230 CM, DIAMETRO DE APERTURA 4MM									 									</v>
          </cell>
          <cell r="D7682" t="str">
            <v>UD</v>
          </cell>
          <cell r="F7682" t="str">
            <v>2219</v>
          </cell>
        </row>
        <row r="7683">
          <cell r="A7683">
            <v>224010033</v>
          </cell>
          <cell r="B7683" t="str">
            <v xml:space="preserve">BISTURI ENDOSCOPICO CON PUNTA TRIANGULAR, DIAMETRO MINIMO DEL CANAL 2,8 MM, DESECHABLE.									 									</v>
          </cell>
          <cell r="D7683" t="str">
            <v>UD</v>
          </cell>
          <cell r="F7683" t="str">
            <v>2219</v>
          </cell>
        </row>
        <row r="7684">
          <cell r="A7684">
            <v>224010034</v>
          </cell>
          <cell r="B7684" t="str">
            <v xml:space="preserve">SET DE TUBOS DE CONEXION Y  EMPAQUE PARA CONTENEDOR DE AGUA  LONGITUD DEL TUBO 18 CM, LIBRE DE LATEX Y NO ESTERIL.									 									</v>
          </cell>
          <cell r="D7684" t="str">
            <v>UD</v>
          </cell>
          <cell r="F7684" t="str">
            <v>2219</v>
          </cell>
        </row>
        <row r="7685">
          <cell r="A7685">
            <v>224010035</v>
          </cell>
          <cell r="B7685" t="str">
            <v xml:space="preserve">CATETER DE MANOMETRIA ANAL (ANORECTAL)  DE 12 CANALES, LONGITUD UTIL DE CATETER 70CM, DIAMETRO 4.2 MM, REUSABLE.									 									</v>
          </cell>
          <cell r="D7685" t="str">
            <v>UD</v>
          </cell>
          <cell r="F7685" t="str">
            <v>2219</v>
          </cell>
        </row>
        <row r="7686">
          <cell r="A7686">
            <v>224010036</v>
          </cell>
          <cell r="B7686" t="str">
            <v xml:space="preserve">SET DE 8 TUBOS DOBLES DE CONEXIONES Y UNA VALVULA DE PASO POR MEDIO DE PRESION AL TUBO PARA MANOMETRIA ANORECTAL, LONGITUD DEL TUBO 18 CM, LIBRE DE LATEX Y NO ESTERIL.									 			</v>
          </cell>
          <cell r="D7686" t="str">
            <v>UD</v>
          </cell>
          <cell r="F7686" t="str">
            <v>2219</v>
          </cell>
        </row>
        <row r="7687">
          <cell r="A7687">
            <v>224010037</v>
          </cell>
          <cell r="B7687" t="str">
            <v xml:space="preserve">SET DE PRESION PARA EQUIPO DE MANOMETRIA, DE PLASTICO, DESCARTABLE, NO PIROGENICO.									 									</v>
          </cell>
          <cell r="D7687" t="str">
            <v>UD</v>
          </cell>
          <cell r="F7687" t="str">
            <v>2219</v>
          </cell>
        </row>
        <row r="7688">
          <cell r="A7688">
            <v>224010041</v>
          </cell>
          <cell r="B7688" t="str">
            <v>AGUJA DE BIOPSIA HEPATICA TIPO TRU-CUT. DIAMETRO EXTERNO DE 7F, 60 CMS DE LARGO.</v>
          </cell>
          <cell r="D7688" t="str">
            <v>UD</v>
          </cell>
          <cell r="F7688" t="str">
            <v>2219</v>
          </cell>
        </row>
        <row r="7689">
          <cell r="A7689">
            <v>224010042</v>
          </cell>
          <cell r="B7689" t="str">
            <v xml:space="preserve">ASA PARA EXTRACCION DE POLIPOS DE 230  DE LONGITUD, DIAMETRO DE LAZO 10+-5 MM, DIAMETRO DE ALAMBRE 0.47MM, TAMAÑO MINIMO DE CANAL DE 2.8 MM.									 									</v>
          </cell>
          <cell r="D7689" t="str">
            <v>UD</v>
          </cell>
          <cell r="F7689" t="str">
            <v>2219</v>
          </cell>
        </row>
        <row r="7690">
          <cell r="A7690">
            <v>224010043</v>
          </cell>
          <cell r="B7690" t="str">
            <v xml:space="preserve">ASA PARA EXTRACCIONES DE POLIPOS DE 230CMM, DIAMETRO DE LAZO 25 MM, DIAMETRO DE ALAMBRE  0.47 MM, TAMAÑO MINIMO DE CANAL DE 3.8 MM.									 									</v>
          </cell>
          <cell r="D7690" t="str">
            <v>UD</v>
          </cell>
          <cell r="F7690" t="str">
            <v>2219</v>
          </cell>
        </row>
        <row r="7691">
          <cell r="A7691">
            <v>224010044</v>
          </cell>
          <cell r="B7691" t="str">
            <v>BALON PARA USO EN ENTEROSCOPIA, MATERIAL DE SILICON, DESCARTABLE, LONGITUD TOTAL: 66 MM.</v>
          </cell>
          <cell r="D7691" t="str">
            <v>UD</v>
          </cell>
          <cell r="F7691" t="str">
            <v>2219</v>
          </cell>
        </row>
        <row r="7692">
          <cell r="A7692">
            <v>224010045</v>
          </cell>
          <cell r="B7692" t="str">
            <v xml:space="preserve">SET DE TUBOS PARA CONEXION EN BOMBA DE ENTEROSCOPIO, EN MATERIAL DE SILICON, CON UNA LONGITUD DE APROXIMADAMENTE 2050MM, REUSABLE HASTA 10 VECES.									 									</v>
          </cell>
          <cell r="D7692" t="str">
            <v>UD</v>
          </cell>
          <cell r="F7692" t="str">
            <v>2219</v>
          </cell>
        </row>
        <row r="7693">
          <cell r="A7693">
            <v>224010046</v>
          </cell>
          <cell r="B7693" t="str">
            <v>HERRAMIENTA PARA FIJACION DELA BANDA DE GOMA PARA AJUSTE DEL BALON DE ENTEROSCOPIA, DIMENSION ANCHO 87 MM, ALTO 146 MM Y PROFUNDIDAD 29 MM. PESO APROXIMADO 210 GR. MATERIAL ACERO</v>
          </cell>
          <cell r="D7693" t="str">
            <v>UD</v>
          </cell>
          <cell r="F7693" t="str">
            <v>2219</v>
          </cell>
        </row>
        <row r="7694">
          <cell r="A7694">
            <v>224010047</v>
          </cell>
          <cell r="B7694" t="str">
            <v xml:space="preserve">CATETER DE PH METRIA E IMPEDANCIA ESTADO SOLIDO PARA ADULTOS, DIAMETRO DEL CATETER: 6 FR  ( +/-2), CANALES DE PH: 1 SENSOR, ESPACIO ENTRE CANALES DE IMPEDANCIA: 2 CM.									 				</v>
          </cell>
          <cell r="D7694" t="str">
            <v>UD</v>
          </cell>
          <cell r="F7694" t="str">
            <v>2219</v>
          </cell>
        </row>
        <row r="7695">
          <cell r="A7695">
            <v>224010049</v>
          </cell>
          <cell r="B7695" t="str">
            <v>CATETER VASCULAR MULTIPROPOSITO TIPO B (COURNAND). DIAMETRO EXTERNO DE 5F.</v>
          </cell>
          <cell r="D7695" t="str">
            <v>UD</v>
          </cell>
          <cell r="F7695" t="str">
            <v>2219</v>
          </cell>
        </row>
        <row r="7696">
          <cell r="A7696">
            <v>224010050</v>
          </cell>
          <cell r="B7696" t="str">
            <v>AGUJA DE VERESS (CANULA), 7 CM, PARA REALIZAR NEUMOPERITONEO. DIAMETRO: 2,1 MM. REUSABLE</v>
          </cell>
          <cell r="D7696" t="str">
            <v>UD</v>
          </cell>
          <cell r="F7696" t="str">
            <v>2219</v>
          </cell>
        </row>
        <row r="7697">
          <cell r="A7697">
            <v>224010051</v>
          </cell>
          <cell r="B7697" t="str">
            <v>AGUJA DE VERESS (CANULA),  15 CM [±2 CM], PARA REALIZAR NEUMOPERITONEO. DIAMETRO: 2,1 MM. REUSABLE</v>
          </cell>
          <cell r="D7697" t="str">
            <v>UD</v>
          </cell>
          <cell r="F7697" t="str">
            <v>2219</v>
          </cell>
        </row>
        <row r="7698">
          <cell r="A7698">
            <v>224010052</v>
          </cell>
          <cell r="B7698" t="str">
            <v>CATETER VASCULAR MULTIPROPOSITO TIPO A (COURNAND). DIAMETRO EXTERNO DE 5F.</v>
          </cell>
          <cell r="D7698" t="str">
            <v>UD</v>
          </cell>
          <cell r="F7698" t="str">
            <v>2219</v>
          </cell>
        </row>
        <row r="7699">
          <cell r="A7699">
            <v>224010053</v>
          </cell>
          <cell r="B7699" t="str">
            <v>CATETER BALON DE OCLUSION PARA VENAS SUPRAHEPATICAS. TAMAÑO DE  7F.</v>
          </cell>
          <cell r="D7699" t="str">
            <v>UD</v>
          </cell>
          <cell r="F7699" t="str">
            <v>2219</v>
          </cell>
        </row>
        <row r="7700">
          <cell r="A7700">
            <v>224010054</v>
          </cell>
          <cell r="B7700" t="str">
            <v>CATETER DE INYECCION Y CAUTERIZACION SIMULTANEA (GOLD PROBE). LONGITUD DE 180 - 230 CMS.</v>
          </cell>
          <cell r="D7700" t="str">
            <v>UD</v>
          </cell>
          <cell r="F7700" t="str">
            <v>2219</v>
          </cell>
        </row>
        <row r="7701">
          <cell r="A7701">
            <v>224010055</v>
          </cell>
          <cell r="B7701" t="str">
            <v>PINZA DE BIOPSIA DESECHABLE, UN SOLO USO, PARA CANAL DE TRABAJO DE 1.2 MM, Y MORDIDA DE 1 MM.</v>
          </cell>
          <cell r="D7701" t="str">
            <v>UD</v>
          </cell>
          <cell r="F7701" t="str">
            <v>2219</v>
          </cell>
        </row>
        <row r="7702">
          <cell r="A7702">
            <v>224010056</v>
          </cell>
          <cell r="B7702" t="str">
            <v>CATETER DESECHABLE, UN SOLO USO DE 10 FR, DIRIGIBLE EN 4 SENTIDOS, CON 4 LUMENES.</v>
          </cell>
          <cell r="D7702" t="str">
            <v>UD</v>
          </cell>
          <cell r="F7702" t="str">
            <v>2219</v>
          </cell>
        </row>
        <row r="7703">
          <cell r="A7703">
            <v>224010057</v>
          </cell>
          <cell r="B7703" t="str">
            <v>TUBO DE IRRIGACION DESECHABLE.</v>
          </cell>
          <cell r="D7703" t="str">
            <v>UD</v>
          </cell>
          <cell r="F7703" t="str">
            <v>2219</v>
          </cell>
        </row>
        <row r="7704">
          <cell r="A7704">
            <v>224010058</v>
          </cell>
          <cell r="B7704" t="str">
            <v>FIBRA LASER, COMPUESTOS POR UN CONECTOR PARA EL LASER Y UNA FIBRA OPTICA.</v>
          </cell>
          <cell r="D7704" t="str">
            <v>UD</v>
          </cell>
          <cell r="F7704" t="str">
            <v>2219</v>
          </cell>
        </row>
        <row r="7705">
          <cell r="A7705">
            <v>224010060</v>
          </cell>
          <cell r="B7705" t="str">
            <v>PINZA REUSABLE PARA BIOPSIA POR ENDOSCOPIA DIGESTIVA DE 2.4MM+/- 0.4 MM DE DIAMETRO CON AGUJA DE ESPIGA Y COPAS FENESTRADAS.</v>
          </cell>
          <cell r="D7705" t="str">
            <v>UD</v>
          </cell>
          <cell r="F7705" t="str">
            <v>2219</v>
          </cell>
        </row>
        <row r="7706">
          <cell r="A7706">
            <v>224010061</v>
          </cell>
          <cell r="B7706" t="str">
            <v>CANASTA  EXTRACCION DE LITOS DE 1,8 CMS A 2,2 CM DE DIAMETRO Y DE 4 CM A 5 CM DE LARGO.</v>
          </cell>
          <cell r="D7706" t="str">
            <v>UD</v>
          </cell>
          <cell r="F7706" t="str">
            <v>2219</v>
          </cell>
        </row>
        <row r="7707">
          <cell r="A7707">
            <v>224010062</v>
          </cell>
          <cell r="B7707" t="str">
            <v>GUIA PARA INTERCAMBIO DE 0,89MM (0.035 PULGADAS) METALICA TEFLONADA Y CON SUPERFICIE AISLANTE RECUBIERTA EN SU TOTALIDAD.</v>
          </cell>
          <cell r="D7707" t="str">
            <v>UD</v>
          </cell>
          <cell r="F7707" t="str">
            <v>2219</v>
          </cell>
        </row>
        <row r="7708">
          <cell r="A7708">
            <v>224010064</v>
          </cell>
          <cell r="B7708" t="str">
            <v>INYECTORES PARA AGUJA HEMOSTASICA DESECHABLES LONGITUD DE 220 A 240MM. CALIBRE DE LA AGUJA  DE 23 Y LONGITUD DE LA AGUJA 4MM. TAMAÑO DEL CANAL 2,8MM.</v>
          </cell>
          <cell r="D7708" t="str">
            <v>UD</v>
          </cell>
          <cell r="F7708" t="str">
            <v>2219</v>
          </cell>
        </row>
        <row r="7709">
          <cell r="A7709">
            <v>224010065</v>
          </cell>
          <cell r="B7709" t="str">
            <v>STENT ESOFAGICO PARCIALMENTE RECUBIERTO METALICO, SIST. LIBERACION 18.5 A 24FR, LONGITUD SIST. LIBERACION 80 A 120CMS, LONGITUD DEL STENT 14 A 15 CMS.</v>
          </cell>
          <cell r="D7709" t="str">
            <v>UD</v>
          </cell>
          <cell r="F7709" t="str">
            <v>2219</v>
          </cell>
        </row>
        <row r="7710">
          <cell r="A7710">
            <v>224010066</v>
          </cell>
          <cell r="B7710" t="str">
            <v>STENT ESOFAGICO PARCIALMENTE RECUBIERTO METALICO, SIST. LIBERACION 18.5 A 24FR, LONGITUD SIST. LIBERACION 80 A 120CMS, LONGITUD DEL STENT 12 CMS.</v>
          </cell>
          <cell r="D7710" t="str">
            <v>UD</v>
          </cell>
          <cell r="F7710" t="str">
            <v>2219</v>
          </cell>
        </row>
        <row r="7711">
          <cell r="A7711">
            <v>224010067</v>
          </cell>
          <cell r="B7711" t="str">
            <v>STENT ESOFAGICO PARCIALMENTE RECUBIERTO METALICO, SIST. LIBERACION 18.5 A 24FR, LONGITUD SIST. LIBERACION 80 A 120CMS, LONGITUD DEL STENT 10 CMS.</v>
          </cell>
          <cell r="D7711" t="str">
            <v>UD</v>
          </cell>
          <cell r="F7711" t="str">
            <v>2219</v>
          </cell>
        </row>
        <row r="7712">
          <cell r="A7712">
            <v>224010068</v>
          </cell>
          <cell r="B7712" t="str">
            <v>STENT ESOFAGICO PARCIALMENTE RECUBIERTO METALICO, SIST. LIBERACION 18.5 A 24FR, LONGITUD SIST. LIBERACION 80 A 120CMS, LONGITUD DEL STENT 10 CMS.</v>
          </cell>
          <cell r="D7712" t="str">
            <v>UD</v>
          </cell>
          <cell r="F7712" t="str">
            <v>2219</v>
          </cell>
        </row>
        <row r="7713">
          <cell r="A7713">
            <v>224010069</v>
          </cell>
          <cell r="B7713" t="str">
            <v>STENT ESOFAGICO PARCIALMENTE RECUBIERTO METALICO, SIST. LIBERACION 18.5 A 24FR, LONGITUD SIST. LIBERACION 80 A 120CMS, LONGITUD DEL STENT 12 CMS.</v>
          </cell>
          <cell r="D7713" t="str">
            <v>UD</v>
          </cell>
          <cell r="F7713" t="str">
            <v>2219</v>
          </cell>
        </row>
        <row r="7714">
          <cell r="A7714">
            <v>224010070</v>
          </cell>
          <cell r="B7714" t="str">
            <v>STENT ESOFAGICO PARCIALMENTE RECUBIERTO METALICO, SIST. LIBERACION 18.5 A 24FR, LONGITUD SIST. LIBERACION 80 A 120CMS, LONGITUD DEL STENT 14 A 15 CMS.</v>
          </cell>
          <cell r="D7714" t="str">
            <v>UD</v>
          </cell>
          <cell r="F7714" t="str">
            <v>2219</v>
          </cell>
        </row>
        <row r="7715">
          <cell r="A7715">
            <v>224010071</v>
          </cell>
          <cell r="B7715" t="str">
            <v>STENT ESOFAGICO PARCIALMENTE RECUBIERTO METALICO, DE MATERIAL DE NITINOL, SIST. LIBERACION  24FR, LONGITUD SIST. LIBERACION 78  A 80CMS, LONGITUD DEL STENT 14 A 15 CMS.</v>
          </cell>
          <cell r="D7715" t="str">
            <v>UD</v>
          </cell>
          <cell r="F7715" t="str">
            <v>2219</v>
          </cell>
        </row>
        <row r="7716">
          <cell r="A7716">
            <v>224010072</v>
          </cell>
          <cell r="B7716" t="str">
            <v>STENT ESOFAGICO PARCIALMENTE RECUBIERTO METALICO, DE MATERIAL DE NITINOL,  SIST. LIBERACION  24FR, LONGITUD SIST. LIBERACION 78  A 80CMS, LONGITUD DEL STENT 12 A 12,5 CMS.</v>
          </cell>
          <cell r="D7716" t="str">
            <v>UD</v>
          </cell>
          <cell r="F7716" t="str">
            <v>2219</v>
          </cell>
        </row>
        <row r="7717">
          <cell r="A7717">
            <v>224010073</v>
          </cell>
          <cell r="B7717" t="str">
            <v>STENT ESOFAGICO PARCIALMENTE RECUBIERTO METALICO, MATERIAL DE NITINOL, SIST. LIBERACION  24FR, LONGITUD SIST. LIBERACION 78  A 80CMS, LONGITUD DEL STENT 10 CMS.</v>
          </cell>
          <cell r="D7717" t="str">
            <v>UD</v>
          </cell>
          <cell r="F7717" t="str">
            <v>2219</v>
          </cell>
        </row>
        <row r="7718">
          <cell r="A7718">
            <v>224010074</v>
          </cell>
          <cell r="B7718" t="str">
            <v>STENT ESOFAGICO PARCIALMENTE RECUBIERTO METALICO, DE MATERIAL DE NITINO, SIST. LIBERACION  24FR, LONGITUD SIST. LIBERACION 78  A 80CMS, LONGITUD DEL STENT 8 CMS.</v>
          </cell>
          <cell r="D7718" t="str">
            <v>UD</v>
          </cell>
          <cell r="F7718" t="str">
            <v>2219</v>
          </cell>
        </row>
        <row r="7719">
          <cell r="A7719">
            <v>224010075</v>
          </cell>
          <cell r="B7719" t="str">
            <v>PINZA PARA BIOPSIA ENDOSCOPICA 180 A 195 CM, DEBE SER FENESTRADA.</v>
          </cell>
          <cell r="D7719" t="str">
            <v>UD</v>
          </cell>
          <cell r="F7719" t="str">
            <v>2219</v>
          </cell>
        </row>
        <row r="7720">
          <cell r="A7720">
            <v>224010076</v>
          </cell>
          <cell r="B7720" t="str">
            <v>PINZA PARA BIOPSIA ENDOSCOPICA, LONGITUD 230 CM, DEBE SER FENESTRADA.</v>
          </cell>
          <cell r="D7720" t="str">
            <v>UD</v>
          </cell>
          <cell r="F7720" t="str">
            <v>2219</v>
          </cell>
        </row>
        <row r="7721">
          <cell r="A7721">
            <v>224010077</v>
          </cell>
          <cell r="B7721" t="str">
            <v>PINZA PARA GASTRO PARA EXTRACCION DE  CUERPO EXTRAÑO REHUSABLE, DIENTE DE RATON Y COLA DE LAGARTO 160CM +/- 5CM DIAMETRO DE 2.5MM A 2.5MM</v>
          </cell>
          <cell r="D7721" t="str">
            <v>UD</v>
          </cell>
          <cell r="F7721" t="str">
            <v>2219</v>
          </cell>
        </row>
        <row r="7722">
          <cell r="A7722">
            <v>224010078</v>
          </cell>
          <cell r="B7722" t="str">
            <v>PINZA GASTRICA DE CUATRO ALMABRES EN ESPIRAL LARGO 195CM A 200CM DIAMETRO DE 2.8MM</v>
          </cell>
          <cell r="D7722" t="str">
            <v>UD</v>
          </cell>
          <cell r="F7722" t="str">
            <v>2219</v>
          </cell>
        </row>
        <row r="7723">
          <cell r="A7723">
            <v>224010080</v>
          </cell>
          <cell r="B7723" t="str">
            <v>STENT ESOFAGICO TOTALMENTE RECUBIERTO METALICO, SISTEMA DE LIBERACION 24FR, LONGITUD SISTEMA DE LIBERACION DE 120CMS,  LONGITUD DEL STENT 15 CMS, DIAMETRO DEL CUERPO DEL STENT 18MM</v>
          </cell>
          <cell r="D7723" t="str">
            <v>UD</v>
          </cell>
          <cell r="F7723" t="str">
            <v>2219</v>
          </cell>
        </row>
        <row r="7724">
          <cell r="A7724">
            <v>224010081</v>
          </cell>
          <cell r="B7724" t="str">
            <v>STENT ESOFAGICO TOTALMENTE RECUBIERTO METALICO, DE MATERIAL DE NITINOL, SIST. LIBERACION  24FR, LONGITUD SIST. LIBERACION 80  A 120CMS, LONGITUD DEL STENT 12 CMS.</v>
          </cell>
          <cell r="D7724" t="str">
            <v>UD</v>
          </cell>
          <cell r="F7724" t="str">
            <v>2219</v>
          </cell>
        </row>
        <row r="7725">
          <cell r="A7725">
            <v>224010082</v>
          </cell>
          <cell r="B7725" t="str">
            <v>STENT ESOFAGICO TOTALMENTE RECUBIERTO METALICO, SIST. LIBERACION  24FR, LONGITUD SIST. LIBERACION 80 A 120CMS, LONGITUD DEL STENT 10 CMS, DIAMETRO DEL CUERPO DEL STENT 18 A 20 MM.</v>
          </cell>
          <cell r="D7725" t="str">
            <v>UD</v>
          </cell>
          <cell r="F7725" t="str">
            <v>2219</v>
          </cell>
        </row>
        <row r="7726">
          <cell r="A7726">
            <v>224010083</v>
          </cell>
          <cell r="B7726" t="str">
            <v>STENT ESOFAGICO TOTALMENTE RECUBIERTO METALICO, SISTEMA DE LIBERACION 24FR, LONGITUD SISTEMA DE LIBERACION DE 120CMS,  LONGITUD DEL STENT 15 CMS, DIAMETRO DEL CUERPO DEL STENT 23MM</v>
          </cell>
          <cell r="D7726" t="str">
            <v>UD</v>
          </cell>
          <cell r="F7726" t="str">
            <v>2219</v>
          </cell>
        </row>
        <row r="7727">
          <cell r="A7727">
            <v>224010084</v>
          </cell>
          <cell r="B7727" t="str">
            <v>STENT ESOFAGICO TOTALMENTE RECUBIERTO METALICO, SIST. LIBERACION  24FR, LONGITUD SIST. LIBERACION 80 A 120CMS, LONGITUD DEL STENT 12 CMS, DIAMETRO DEL CUERPO DEL STENT 20 A 23 MM.</v>
          </cell>
          <cell r="D7727" t="str">
            <v>UD</v>
          </cell>
          <cell r="F7727" t="str">
            <v>2219</v>
          </cell>
        </row>
        <row r="7728">
          <cell r="A7728">
            <v>224010085</v>
          </cell>
          <cell r="B7728" t="str">
            <v>STENT ESOFAGICO TOTALMENTE RECUBIERTO METALICO, SIST. LIBERACION  24FR, LONGITUD SIST. LIBERACION 80 A 120CMS, LONGITUD DEL STENT 10 CMS, DIAMETRO DEL CUERPO DEL STENT 20 A 23 MM.</v>
          </cell>
          <cell r="D7728" t="str">
            <v>UD</v>
          </cell>
          <cell r="F7728" t="str">
            <v>2219</v>
          </cell>
        </row>
        <row r="7729">
          <cell r="A7729">
            <v>224010086</v>
          </cell>
          <cell r="B7729" t="str">
            <v>STENT ESOFAGICO TOTALMENTE RECUBIERTO METALICO, SISTEMA DE LIBERACION 24FR, LONGITUD SISTEMA DE LIBERACION DE 78CMS,  LONGITUD DEL STENT 12 CMS, DIAMETRO DEL CUERPO DEL STENT 18MM.</v>
          </cell>
          <cell r="D7729" t="str">
            <v>UD</v>
          </cell>
          <cell r="F7729" t="str">
            <v>2219</v>
          </cell>
        </row>
        <row r="7730">
          <cell r="A7730">
            <v>224010087</v>
          </cell>
          <cell r="B7730" t="str">
            <v>STENT ESOFAGICO TOTALMENTE RECUBIERTO METALICO, SIST. LIBERACION  24FR, LONGITUD SIST. LIBERACION 78  A 80 CMS, LONGITUD DEL STENT 10 CMS, DIAMETRO DEL CUERPO DEL STENT 18 A 23 MM.</v>
          </cell>
          <cell r="D7730" t="str">
            <v>UD</v>
          </cell>
          <cell r="F7730" t="str">
            <v>2219</v>
          </cell>
        </row>
        <row r="7731">
          <cell r="A7731">
            <v>224010088</v>
          </cell>
          <cell r="B7731" t="str">
            <v>STENT ESOFAGICO TOTALMENTE RECUBIERTO METALICO, SIST. LIBERACION  24FR, LONGITUD SIST. LIBERACION 78  A 80 CMS, LONGITUD DEL STENT 8 CMS, DIAMETRO DEL CUERPO DEL STENT 18 A 23 MM.</v>
          </cell>
          <cell r="D7731" t="str">
            <v>UD</v>
          </cell>
          <cell r="F7731" t="str">
            <v>2219</v>
          </cell>
        </row>
        <row r="7732">
          <cell r="A7732">
            <v>224010089</v>
          </cell>
          <cell r="B7732" t="str">
            <v>STENT ESOFAGICO TOTALMENTE RECUBIERTO METALICO, SIST. LIBERACION  24FR, LONGITUD SIST. LIBERACION 78  A 80 CMS, LONGITUD DEL STENT 12 CMS, DIAMETRO DEL CUERPO DEL STENT 18 A 23 MM.</v>
          </cell>
          <cell r="D7732" t="str">
            <v>UD</v>
          </cell>
          <cell r="F7732" t="str">
            <v>2219</v>
          </cell>
        </row>
        <row r="7733">
          <cell r="A7733">
            <v>224010090</v>
          </cell>
          <cell r="B7733" t="str">
            <v>STENT ESOFAGICO TOTALMENTE RECUBIERTO METALICO, SIST. LIBERACION  24FR, LONGITUD SIST. LIBERACION 78  A 80 CMS, LONG. DEL STENT 10 CMS, DIAMETRO DEL CUERPO DEL STENT  20  A 23 MM.</v>
          </cell>
          <cell r="D7733" t="str">
            <v>UD</v>
          </cell>
          <cell r="F7733" t="str">
            <v>2219</v>
          </cell>
        </row>
        <row r="7734">
          <cell r="A7734">
            <v>224010091</v>
          </cell>
          <cell r="B7734" t="str">
            <v>STENT ESOFAGICO TOTALMENTE RECUBIERTO METALICO, SIST. LIBERACION  24FR, LONGITUD SIST. LIBERACION 78  A 80 CMS, LONGITUD DEL STENT 8 CMS, DIAMETRO DEL CUERPO DEL STENT  20  A 23 MM</v>
          </cell>
          <cell r="D7734" t="str">
            <v>UD</v>
          </cell>
          <cell r="F7734" t="str">
            <v>2219</v>
          </cell>
        </row>
        <row r="7735">
          <cell r="A7735">
            <v>224010092</v>
          </cell>
          <cell r="B7735" t="str">
            <v>STENT DUODENAL SIN COBERTURA METALICO,SISTEMA DE LIBERACION 10FR, LONGITUD SISTEMA DE LIBERACION 230CMS,  LONGITUD STENT DE 12 CMS, DIAMETRO DEL CUERPO DEL STENT DE 22MM</v>
          </cell>
          <cell r="D7735" t="str">
            <v>UD</v>
          </cell>
          <cell r="F7735" t="str">
            <v>2219</v>
          </cell>
        </row>
        <row r="7736">
          <cell r="A7736">
            <v>224010093</v>
          </cell>
          <cell r="B7736" t="str">
            <v>STENT DUODENAL SIN COBERTURA METALICO,SISTEMA DE LIBERACION 10FR, LONGITUD SISTEMA DE LIBERACION 230CMS,  LONGITUD STENT DE 9 CMS, DIAMETRO DEL CUERPO DEL STENT DE 22MM</v>
          </cell>
          <cell r="D7736" t="str">
            <v>UD</v>
          </cell>
          <cell r="F7736" t="str">
            <v>2219</v>
          </cell>
        </row>
        <row r="7737">
          <cell r="A7737">
            <v>224010094</v>
          </cell>
          <cell r="B7737" t="str">
            <v>STENT DUODENAL SIN COBERTURA METALICO,SISTEMA DE LIBERACION 10FR, LONGITUD SISTEMA DE LIBERACION 230CMS,  LONGITUD STENT DE 6 CMS, DIAMETRO DEL CUERPO DEL STENT DE 22MM</v>
          </cell>
          <cell r="D7737" t="str">
            <v>UD</v>
          </cell>
          <cell r="F7737" t="str">
            <v>2219</v>
          </cell>
        </row>
        <row r="7738">
          <cell r="A7738">
            <v>224010095</v>
          </cell>
          <cell r="B7738" t="str">
            <v>STENT DUODENAL SIN COBERTURA METALICO, SISTEMA DE LIBERACION 10FR, LONG. SISTEMA DE LIBERACION 210 A 230 CMS, LONG. STENT DE 10 A 12 CMS, DIAMET. DEL CUERPO DEL STENT DE 20 A 22 MM</v>
          </cell>
          <cell r="D7738" t="str">
            <v>UD</v>
          </cell>
          <cell r="F7738" t="str">
            <v>2219</v>
          </cell>
        </row>
        <row r="7739">
          <cell r="A7739">
            <v>224010096</v>
          </cell>
          <cell r="B7739" t="str">
            <v>STENT DUODENAL SIN COBERTURA METALICO, SISTEMA DE LIBERACION 10FR, LONG. SISTEMA DE LIBERACION 210 A 230 CMS, LONG. STENT DE 8 A 9CMS, DIAMETRO DEL CUERPO DEL STENT DE 20 A 22  MM.</v>
          </cell>
          <cell r="D7739" t="str">
            <v>UD</v>
          </cell>
          <cell r="F7739" t="str">
            <v>2219</v>
          </cell>
        </row>
        <row r="7740">
          <cell r="A7740">
            <v>224010097</v>
          </cell>
          <cell r="B7740" t="str">
            <v>STENT DUODENAL SIN COBERTURA METALICO, SISTEMA DE LIBERACION 10FR, LONGITUD SISTEMA DE LIBERACION 210 A 230 CMS, LONGITUD STENT DE 6CMS, DIAMETRO DEL CUERPO DEL STENT DE 20 A 22 MM</v>
          </cell>
          <cell r="D7740" t="str">
            <v>UD</v>
          </cell>
          <cell r="F7740" t="str">
            <v>2219</v>
          </cell>
        </row>
        <row r="7741">
          <cell r="A7741">
            <v>224010098</v>
          </cell>
          <cell r="B7741" t="str">
            <v>STENT COLONICO SIN COBERTURA METALICO, SISTEMA DE LIBERACION 10FR, LONGITUD SISTEMA DE LIBERACION 230CMS,  LONGITUD STENT DE 12 CMS, DIAMETRO DEL CUERPO DEL STENT DE 25MM</v>
          </cell>
          <cell r="D7741" t="str">
            <v>UD</v>
          </cell>
          <cell r="F7741" t="str">
            <v>2219</v>
          </cell>
        </row>
        <row r="7742">
          <cell r="A7742">
            <v>224010099</v>
          </cell>
          <cell r="B7742" t="str">
            <v>STENT COLONICO SIN COBERTURA METALICO, SISTEMA DE LIBERACION 10FR, LONGITUD SISTEMA DE LIBERACION 230CMS,  LONGITUD STENT DE 9CMS, DIAMETRO DEL CUERPO DEL STENT DE 25MM</v>
          </cell>
          <cell r="D7742" t="str">
            <v>UD</v>
          </cell>
          <cell r="F7742" t="str">
            <v>2219</v>
          </cell>
        </row>
        <row r="7743">
          <cell r="A7743">
            <v>224010100</v>
          </cell>
          <cell r="B7743" t="str">
            <v>ANOSCOPIO.</v>
          </cell>
          <cell r="D7743" t="str">
            <v>UD</v>
          </cell>
          <cell r="F7743" t="str">
            <v>2219</v>
          </cell>
        </row>
        <row r="7744">
          <cell r="A7744">
            <v>224010101</v>
          </cell>
          <cell r="B7744" t="str">
            <v>STENT METALICO DUODENAL AUTOEXPANDIBLE TOTALMENTE RECUBIERTO, DE 6 A 12 CM DE LONGITUD Y 22  MM DE DIAMETRO.  DE 10 FR.</v>
          </cell>
          <cell r="D7744" t="str">
            <v>UD</v>
          </cell>
          <cell r="F7744" t="str">
            <v>2219</v>
          </cell>
        </row>
        <row r="7745">
          <cell r="A7745">
            <v>224010102</v>
          </cell>
          <cell r="B7745" t="str">
            <v>STENT METALICO COLONICO AUTOEXPANDIBLE TOTALMENTE RECUBIERTO,  DE 9 A 12 CM DE LONGITUD Y 22  A 25 MM DE DIAMETRO.  DE 10 FR.</v>
          </cell>
          <cell r="D7745" t="str">
            <v>UD</v>
          </cell>
          <cell r="F7745" t="str">
            <v>2219</v>
          </cell>
        </row>
        <row r="7746">
          <cell r="A7746">
            <v>224010110</v>
          </cell>
          <cell r="B7746" t="str">
            <v>SET  CON CATETER TIPO PROTESIS PARA DRENAJE BILIAR ENDOSCOPICO 7FR X 7CM</v>
          </cell>
          <cell r="D7746" t="str">
            <v>UD</v>
          </cell>
          <cell r="F7746" t="str">
            <v>2219</v>
          </cell>
        </row>
        <row r="7747">
          <cell r="A7747">
            <v>224010111</v>
          </cell>
          <cell r="B7747" t="str">
            <v>SET  CON CATETER TIPO PROTESIS PARA DRENAJE BILIAR ENDOSCOPICO 7FR X 10CM</v>
          </cell>
          <cell r="D7747" t="str">
            <v>UD</v>
          </cell>
          <cell r="F7747" t="str">
            <v>2219</v>
          </cell>
        </row>
        <row r="7748">
          <cell r="A7748">
            <v>224010112</v>
          </cell>
          <cell r="B7748" t="str">
            <v>SET  CON CATETER TIPO PROTESIS PARA DRENAJE BILIAR ENDOSCOPICO 7FR X 12CM</v>
          </cell>
          <cell r="D7748" t="str">
            <v>UD</v>
          </cell>
          <cell r="F7748" t="str">
            <v>2219</v>
          </cell>
        </row>
        <row r="7749">
          <cell r="A7749">
            <v>224010113</v>
          </cell>
          <cell r="B7749" t="str">
            <v>SET  CON CATETER TIPO PROTESIS PARA DRENAJE BILIAR ENDOSCOPICO 8,5FR X 5CM</v>
          </cell>
          <cell r="D7749" t="str">
            <v>UD</v>
          </cell>
          <cell r="F7749" t="str">
            <v>2219</v>
          </cell>
        </row>
        <row r="7750">
          <cell r="A7750">
            <v>224010114</v>
          </cell>
          <cell r="B7750" t="str">
            <v>SET  CON CATETER TIPO PROTESIS PARA DRENAJE BILIAR ENDOSCOPICO 8,5FR X 7CM</v>
          </cell>
          <cell r="D7750" t="str">
            <v>UD</v>
          </cell>
          <cell r="F7750" t="str">
            <v>2219</v>
          </cell>
        </row>
        <row r="7751">
          <cell r="A7751">
            <v>224010115</v>
          </cell>
          <cell r="B7751" t="str">
            <v>SET  CON CATETER TIPO PROTESIS PARA DRENAJE BILIAR ENDOSCOPICO 8,5FR X 10CM</v>
          </cell>
          <cell r="D7751" t="str">
            <v>UD</v>
          </cell>
          <cell r="F7751" t="str">
            <v>2219</v>
          </cell>
        </row>
        <row r="7752">
          <cell r="A7752">
            <v>224010116</v>
          </cell>
          <cell r="B7752" t="str">
            <v>SET  CON CATETER TIPO PROTESIS PARA DRENAJE BILIAR ENDOSCOPICO 8,5FR X 12CM</v>
          </cell>
          <cell r="D7752" t="str">
            <v>UD</v>
          </cell>
          <cell r="F7752" t="str">
            <v>2219</v>
          </cell>
        </row>
        <row r="7753">
          <cell r="A7753">
            <v>224010117</v>
          </cell>
          <cell r="B7753" t="str">
            <v>SET  CON CATETER TIPO PROTESIS PARA DRENAJE BILIAR ENDOSCOPICO 10FR X 5CM</v>
          </cell>
          <cell r="D7753" t="str">
            <v>UD</v>
          </cell>
          <cell r="F7753" t="str">
            <v>2219</v>
          </cell>
        </row>
        <row r="7754">
          <cell r="A7754">
            <v>224010118</v>
          </cell>
          <cell r="B7754" t="str">
            <v>SET  CON CATETER TIPO PROTESIS PARA DRENAJE BILIAR ENDOSCOPICO 10FR X 10CM</v>
          </cell>
          <cell r="D7754" t="str">
            <v>UD</v>
          </cell>
          <cell r="F7754" t="str">
            <v>2219</v>
          </cell>
        </row>
        <row r="7755">
          <cell r="A7755">
            <v>224010119</v>
          </cell>
          <cell r="B7755" t="str">
            <v>SET  CON CATETER TIPO PROTESIS PARA DRENAJE BILIAR ENDOSCOPICO 10FR X 7CM</v>
          </cell>
          <cell r="D7755" t="str">
            <v>UD</v>
          </cell>
          <cell r="F7755" t="str">
            <v>2219</v>
          </cell>
        </row>
        <row r="7756">
          <cell r="A7756">
            <v>224010122</v>
          </cell>
          <cell r="B7756" t="str">
            <v>STENT METALICO EXPANDIBLE PARA ESOFAGO, 15 CM DE LARGO.</v>
          </cell>
          <cell r="D7756" t="str">
            <v>UD</v>
          </cell>
          <cell r="F7756" t="str">
            <v>2219</v>
          </cell>
        </row>
        <row r="7757">
          <cell r="A7757">
            <v>224010123</v>
          </cell>
          <cell r="B7757" t="str">
            <v>STENT ESOFAGICO DOUBLE, DIAMETRO DE 16 A 28MM. LONGITUD DE 6 A 15 CM.</v>
          </cell>
          <cell r="D7757" t="str">
            <v>UD</v>
          </cell>
          <cell r="F7757" t="str">
            <v>2219</v>
          </cell>
        </row>
        <row r="7758">
          <cell r="A7758">
            <v>224010124</v>
          </cell>
          <cell r="B7758" t="str">
            <v>STENT ESOFAGICO DOUBLE ANTIREFLUJO, DIAMETRO DE 16 A 28MM. LONGITUD DE 6 A 15CM.</v>
          </cell>
          <cell r="D7758" t="str">
            <v>UD</v>
          </cell>
          <cell r="F7758" t="str">
            <v>2219</v>
          </cell>
        </row>
        <row r="7759">
          <cell r="A7759">
            <v>224010125</v>
          </cell>
          <cell r="B7759" t="str">
            <v>STENT ESOFAGICO CON CUERPO FLEXIBLE, DIAMETRO: 22 A 28MM. LONGITUD: 18 A 23CM.</v>
          </cell>
          <cell r="D7759" t="str">
            <v>UD</v>
          </cell>
          <cell r="F7759" t="str">
            <v>2219</v>
          </cell>
        </row>
        <row r="7760">
          <cell r="A7760">
            <v>224010126</v>
          </cell>
          <cell r="B7760" t="str">
            <v>STENT ESOFAGICO RECUBIERTO DE MEMBRANA DE PTFE, DIAMETRO DE 18 A 28 MM. LONGITUD DE 10 A 20 CM.</v>
          </cell>
          <cell r="D7760" t="str">
            <v>UD</v>
          </cell>
          <cell r="F7760" t="str">
            <v>2219</v>
          </cell>
        </row>
        <row r="7761">
          <cell r="A7761">
            <v>224010127</v>
          </cell>
          <cell r="B7761" t="str">
            <v>STENT BILIAR  PARA DRENAJE DE PSEUDOQUISTE PANCREATICO, DIAMETRO 16MM. LONGITUD DE 1 A 3CM.</v>
          </cell>
          <cell r="D7761" t="str">
            <v>UD</v>
          </cell>
          <cell r="F7761" t="str">
            <v>2219</v>
          </cell>
        </row>
        <row r="7762">
          <cell r="A7762">
            <v>224010130</v>
          </cell>
          <cell r="B7762" t="str">
            <v>AGUJA RECTA PARA ULTRASONIDO ENDOSCOPICO NUMERO DE LA AGUJA 19.</v>
          </cell>
          <cell r="D7762" t="str">
            <v>UD</v>
          </cell>
          <cell r="F7762" t="str">
            <v>2219</v>
          </cell>
        </row>
        <row r="7763">
          <cell r="A7763">
            <v>224010131</v>
          </cell>
          <cell r="B7763" t="str">
            <v>AGUJA  RECTA PARA ULTRASONIDO ENDOSCOPICO  NUMERO 22.</v>
          </cell>
          <cell r="D7763" t="str">
            <v>UD</v>
          </cell>
          <cell r="F7763" t="str">
            <v>2219</v>
          </cell>
        </row>
        <row r="7764">
          <cell r="A7764">
            <v>224010132</v>
          </cell>
          <cell r="B7764" t="str">
            <v>AGUJA PARA ULTRASONIDO ENDOSCOPICO  NUMERO 22 PRECORTE.</v>
          </cell>
          <cell r="D7764" t="str">
            <v>UD</v>
          </cell>
          <cell r="F7764" t="str">
            <v>2219</v>
          </cell>
        </row>
        <row r="7765">
          <cell r="A7765">
            <v>224010134</v>
          </cell>
          <cell r="B7765" t="str">
            <v>AGUJA PARA ULTRASONIDO ENDOSCOPICO NUMERO DE LA AGUJA 25 RECTA.</v>
          </cell>
          <cell r="D7765" t="str">
            <v>UD</v>
          </cell>
          <cell r="F7765" t="str">
            <v>2219</v>
          </cell>
        </row>
        <row r="7766">
          <cell r="A7766">
            <v>224010135</v>
          </cell>
          <cell r="B7766" t="str">
            <v>AGUJA PARA ULTRASONIDO ENDOSCOPICO  NUMERO 25 PRECORTE.</v>
          </cell>
          <cell r="D7766" t="str">
            <v>UD</v>
          </cell>
          <cell r="F7766" t="str">
            <v>2219</v>
          </cell>
        </row>
        <row r="7767">
          <cell r="A7767">
            <v>224010136</v>
          </cell>
          <cell r="B7767" t="str">
            <v>CISTOSTOMO PARA REALIZAR UN AGUJERO EN LA PARED TRANSGASTRICA O TRANSDUODENAL, DIAMETRO EXTERNO DE 10FR, LONGITUD DE 165 CMS, DIAMETRO INTERNO DE 5 FR CON UNA LONGITUD DE 190CMS. A</v>
          </cell>
          <cell r="D7767" t="str">
            <v>UD</v>
          </cell>
          <cell r="F7767" t="str">
            <v>2219</v>
          </cell>
        </row>
        <row r="7768">
          <cell r="A7768">
            <v>224010137</v>
          </cell>
          <cell r="B7768" t="str">
            <v>AGUJA DE ULTRASONIDO ENDOSCOPICO CON ENFASIS EN PUNCION DE PLEXO CELIACO, CAMISA 6FR, CALIBRE DE LA AGUJA #20, PUNTA DE VISUALIZACION DE ALTA DEFINICION. CON CAMISA INTERNA AJUSTAB</v>
          </cell>
          <cell r="D7768" t="str">
            <v>UD</v>
          </cell>
          <cell r="F7768" t="str">
            <v>2219</v>
          </cell>
        </row>
        <row r="7769">
          <cell r="A7769">
            <v>224010138</v>
          </cell>
          <cell r="B7769" t="str">
            <v>AGUJA PARA ULTRASONIDO ENDOSCOPICO PARA BIOPSIA TISULAR POR MEDIO DE ARPON 19G, DIAMETRO DE LA CAMISA DE 4.8FR. AJUSTE DE LA AGUJA DE 0 A 8CMS, ESTILETE TIPO CORE-TRAP, CAMISA INTE</v>
          </cell>
          <cell r="D7769" t="str">
            <v>UD</v>
          </cell>
          <cell r="F7769" t="str">
            <v>2219</v>
          </cell>
        </row>
        <row r="7770">
          <cell r="A7770">
            <v>224010139</v>
          </cell>
          <cell r="B7770" t="str">
            <v>AGUJA PARA ULTRASONIDO ENDOSCOPICO PARA BIOPSIA TISULAR POR MEDIO DE ARPON 22G,  DIAMETRO DE LA CAMISA DE 5.2FR. AJUSTE DE LA AGUJA DE 0 A 8CMS, ESTILETE TIPO CORE-TRAP, CAMISA INT</v>
          </cell>
          <cell r="D7770" t="str">
            <v>UD</v>
          </cell>
          <cell r="F7770" t="str">
            <v>2219</v>
          </cell>
        </row>
        <row r="7771">
          <cell r="A7771">
            <v>224010140</v>
          </cell>
          <cell r="B7771" t="str">
            <v>AGUJA PARA ULTRASONIDO ENDOSCOPICO PARA BIOPSIA TISULAR POR MEDIO DE ARPON 25G, DIAMETRO DE LA CAMISA DE 5.2FR. AJUSTE DE LA AGUJA DE 0 A 8CMS, ESTILETE TIPO CORE-TRAP, CAMISA INTE</v>
          </cell>
          <cell r="D7771" t="str">
            <v>UD</v>
          </cell>
          <cell r="F7771" t="str">
            <v>2219</v>
          </cell>
        </row>
        <row r="7772">
          <cell r="A7772">
            <v>224010141</v>
          </cell>
          <cell r="B7772" t="str">
            <v>ASAS PARA POLIPECTOMIA, LONGITUD 230 CM, TAMAÑO DE LAZO 0,9MM, DIAMETRO 2,8MM.</v>
          </cell>
          <cell r="D7772" t="str">
            <v>UD</v>
          </cell>
          <cell r="F7772" t="str">
            <v>2219</v>
          </cell>
        </row>
        <row r="7773">
          <cell r="A7773">
            <v>224010142</v>
          </cell>
          <cell r="B7773" t="str">
            <v xml:space="preserve">ASAS PARA POLIPECTOMIA, LONGITUD 230 CM, TAMAÑO DE LAZO 0,9MM, DIAMETRO 2,8MM. USO EN CALIENTE									 									</v>
          </cell>
          <cell r="D7773" t="str">
            <v>UD</v>
          </cell>
          <cell r="F7773" t="str">
            <v>2219</v>
          </cell>
        </row>
        <row r="7774">
          <cell r="A7774">
            <v>224010143</v>
          </cell>
          <cell r="B7774" t="str">
            <v>ASAS PARA POLIPECTOMIA, LONGITUD 165 CM, TAMAÑO DE LAZO 0,9MM, DIAMETRO 2,8MM. USO EN CALIENTE.</v>
          </cell>
          <cell r="D7774" t="str">
            <v>UD</v>
          </cell>
          <cell r="F7774" t="str">
            <v>2219</v>
          </cell>
        </row>
        <row r="7775">
          <cell r="A7775">
            <v>224010144</v>
          </cell>
          <cell r="B7775" t="str">
            <v xml:space="preserve">ASAS PARA POLIPECTOMIA, LONGITUD 165 CM, TAMAÑO DE LAZO 15MM, DIAMETRO 2,8MM. USO EN CALIENTE									 									</v>
          </cell>
          <cell r="D7775" t="str">
            <v>UD</v>
          </cell>
          <cell r="F7775" t="str">
            <v>2219</v>
          </cell>
        </row>
        <row r="7776">
          <cell r="A7776">
            <v>224010145</v>
          </cell>
          <cell r="B7776" t="str">
            <v xml:space="preserve">ASAS PARA POLIPECTOMIA, LONGITUD 165 CM, TAMAÑO DE LAZO 25MM, DIAMETRO 2,8MM. USO EN CALIENTE									 									</v>
          </cell>
          <cell r="D7776" t="str">
            <v>UD</v>
          </cell>
          <cell r="F7776" t="str">
            <v>2219</v>
          </cell>
        </row>
        <row r="7777">
          <cell r="A7777">
            <v>224010146</v>
          </cell>
          <cell r="B7777" t="str">
            <v>ASAS PARA POLIPECTOMIA, LONGITUD: 230 CM,  TAMAÑO DE LAZO: 0,9MM, DIAMETRO: 2,4MM</v>
          </cell>
          <cell r="D7777" t="str">
            <v>UD</v>
          </cell>
          <cell r="F7777" t="str">
            <v>2219</v>
          </cell>
        </row>
        <row r="7778">
          <cell r="A7778">
            <v>224010148</v>
          </cell>
          <cell r="B7778" t="str">
            <v>ASA OVAL MINI LONGITUD DE 230CM, CON DIÀMETRO DE ASA 10MMS, REUTILIZABLE.</v>
          </cell>
          <cell r="D7778" t="str">
            <v>UD</v>
          </cell>
          <cell r="F7778" t="str">
            <v>2219</v>
          </cell>
        </row>
        <row r="7779">
          <cell r="A7779">
            <v>224010149</v>
          </cell>
          <cell r="B7779" t="str">
            <v>ASA OVAL GIRATORIA, LONGITUD DE 230CM, CON DIAMETRO DE ASA 35MMS, CON FUNCION GIRATORIA EN EL MANDO EXTERNO.</v>
          </cell>
          <cell r="D7779" t="str">
            <v>UD</v>
          </cell>
          <cell r="F7779" t="str">
            <v>2219</v>
          </cell>
        </row>
        <row r="7780">
          <cell r="A7780">
            <v>224010150</v>
          </cell>
          <cell r="B7780" t="str">
            <v>AGUJA PARA ESCLEROTERAPIA.</v>
          </cell>
          <cell r="D7780" t="str">
            <v>UD</v>
          </cell>
          <cell r="F7780" t="str">
            <v>2219</v>
          </cell>
        </row>
        <row r="7781">
          <cell r="A7781">
            <v>224010151</v>
          </cell>
          <cell r="B7781" t="str">
            <v>AGUJAS DE  ESCLEROTERAPIA, LARGO 230CMS, DIAMETRO DE LA AGUJA 0.7 MM LARGO DE LA AGUJA 4MM.</v>
          </cell>
          <cell r="D7781" t="str">
            <v>UD</v>
          </cell>
          <cell r="F7781" t="str">
            <v>2219</v>
          </cell>
        </row>
        <row r="7782">
          <cell r="A7782">
            <v>224010152</v>
          </cell>
          <cell r="B7782" t="str">
            <v>AGUJA PARA ESCLEROTERAPIA DE 230CM DE LONGITUD, AGUJA CALIBRE/LONGITUD 23/5MM, TAMAÑO MINIMO DEL CANAL 2.8MM.</v>
          </cell>
          <cell r="D7782" t="str">
            <v>UD</v>
          </cell>
          <cell r="F7782" t="str">
            <v>2219</v>
          </cell>
        </row>
        <row r="7783">
          <cell r="A7783">
            <v>224010153</v>
          </cell>
          <cell r="B7783" t="str">
            <v>AGUJA PARA ESCLEROTERAPIA DE 165CM DE LONGITUD, AGUJA CALIBRE/LONGITUD 23/5MM, TAMAÑO MINIMO DEL CANAL 2.8MM.</v>
          </cell>
          <cell r="D7783" t="str">
            <v>UD</v>
          </cell>
          <cell r="F7783" t="str">
            <v>2219</v>
          </cell>
        </row>
        <row r="7784">
          <cell r="A7784">
            <v>224010154</v>
          </cell>
          <cell r="B7784" t="str">
            <v>AGUJA PARA ESCLEROTERAPIA 19 G. 230 CMS DESCARTABLE, ESTERIL, CON DISPOSITIVO DE GRADUACION PARA SALIDA DE LA AGUJA, COMPATIBLE CON EQUIPO ESDOSCOPICO MARCA OLYMPUS.</v>
          </cell>
          <cell r="D7784" t="str">
            <v>UD</v>
          </cell>
          <cell r="F7784" t="str">
            <v>2219</v>
          </cell>
        </row>
        <row r="7785">
          <cell r="A7785">
            <v>224010155</v>
          </cell>
          <cell r="B7785" t="str">
            <v>CAMISAS PARA AGUJAS INYECTORAS PARA ESCLEROTERAPIA 165 CM.</v>
          </cell>
          <cell r="D7785" t="str">
            <v>UD</v>
          </cell>
          <cell r="F7785" t="str">
            <v>2219</v>
          </cell>
        </row>
        <row r="7786">
          <cell r="A7786">
            <v>224010156</v>
          </cell>
          <cell r="B7786" t="str">
            <v>CAMISAS PARA AGUJAS INYECTORAS PARA ESCLEROTERAPIA 230 CM.</v>
          </cell>
          <cell r="D7786" t="str">
            <v>UD</v>
          </cell>
          <cell r="F7786" t="str">
            <v>2219</v>
          </cell>
        </row>
        <row r="7787">
          <cell r="A7787">
            <v>224010157</v>
          </cell>
          <cell r="B7787" t="str">
            <v>MANGUERA ESTERIL PARA EL CANAL AUXILIAR, PLASTICA, DIAMETRO DE 75CM, ESTERIL, NUMERO DE PARTE MAJ-1608</v>
          </cell>
          <cell r="D7787" t="str">
            <v>UD</v>
          </cell>
          <cell r="F7787" t="str">
            <v>2219</v>
          </cell>
        </row>
        <row r="7788">
          <cell r="A7788">
            <v>224010159</v>
          </cell>
          <cell r="B7788" t="str">
            <v>KIT PARA MOCOSECTOMIA POR ASA, COMPUESTO POR UN LIGADOR DE 6 BANDAS CON ASA HEXAGONAL.</v>
          </cell>
          <cell r="D7788" t="str">
            <v>UD</v>
          </cell>
          <cell r="F7788" t="str">
            <v>2219</v>
          </cell>
        </row>
        <row r="7789">
          <cell r="A7789">
            <v>224010160</v>
          </cell>
          <cell r="B7789" t="str">
            <v>ASA PARA EXTRACCION DE POLIPOS DE RECTO Y COLON, PARA EL CO-LONOFIBROSCOPIO</v>
          </cell>
          <cell r="D7789" t="str">
            <v>UD</v>
          </cell>
          <cell r="F7789" t="str">
            <v>2219</v>
          </cell>
        </row>
        <row r="7790">
          <cell r="A7790">
            <v>224010161</v>
          </cell>
          <cell r="B7790" t="str">
            <v>ASA PARA EXTRACCION DE POLIPOS DE 230CM DE LONGITUD UTIL, 25MM DE DIAMETRO DEL LAZO, 0,47MM DE DIAMETRO DE ALAMBRE, TAMAÑO MINIMO DEL CANAL 2,8MM</v>
          </cell>
          <cell r="D7790" t="str">
            <v>UD</v>
          </cell>
          <cell r="F7790" t="str">
            <v>2219</v>
          </cell>
        </row>
        <row r="7791">
          <cell r="A7791">
            <v>224010162</v>
          </cell>
          <cell r="B7791" t="str">
            <v>ASA PARA EXTRACCION DE POLIPOS DE 230CM DE LONGITUD UTIL, 15MM DE DIAMETRO DEL LAZO, 0,47MM DE DIAMETRO DE ALAMBRE, TAMAÑO MINIMO DEL CANAL 2,8MM</v>
          </cell>
          <cell r="D7791" t="str">
            <v>UD</v>
          </cell>
          <cell r="F7791" t="str">
            <v>2219</v>
          </cell>
        </row>
        <row r="7792">
          <cell r="A7792">
            <v>224010163</v>
          </cell>
          <cell r="B7792" t="str">
            <v>ASA PARA POLIPECTOMIA ROTABLE, DESCARTABLE DE CABLE TRENSADO, LARGO 180 CM FORMA OVAL 25 MM DE DIAMETRO DEL ASA.</v>
          </cell>
          <cell r="D7792" t="str">
            <v>UD</v>
          </cell>
          <cell r="F7792" t="str">
            <v>2219</v>
          </cell>
        </row>
        <row r="7793">
          <cell r="A7793">
            <v>224010164</v>
          </cell>
          <cell r="B7793" t="str">
            <v>ASA PARA POLIPECTOMIA, ROTABLE, DESCARTABLE DE CABLE TRENSADO, LARGO DE 180 CM FORMA OVAL, 15MM DE DIAMETRO DEL ASA.</v>
          </cell>
          <cell r="D7793" t="str">
            <v>UD</v>
          </cell>
          <cell r="F7793" t="str">
            <v>2219</v>
          </cell>
        </row>
        <row r="7794">
          <cell r="A7794">
            <v>224010166</v>
          </cell>
          <cell r="B7794" t="str">
            <v>PINZA DE ASA POLIPECTOMIA, REUTILIZABLE, NO ESTERIL. LONGITUD  UTIL  230 CM  TAMAÑO MINIMO CANAL TRABAJO 2.8MM, LAZO OVAL DE ALAMBRE DE 10MM A 20MM  DIAMETRO, GRUESO DEL ALAMBRE</v>
          </cell>
          <cell r="D7794" t="str">
            <v>UD</v>
          </cell>
          <cell r="F7794" t="str">
            <v>2219</v>
          </cell>
        </row>
        <row r="7795">
          <cell r="A7795">
            <v>224010167</v>
          </cell>
          <cell r="B7795" t="str">
            <v>PINZA DE ASA POLIPECTOMIA, REUTILIZABLE, NO ESTERIL. LONGITUD  UTIL  230 CM  TAMAÑO MINIMO  DE CANAL  2.8MM,  TAMAÑO DEL LAZO OVAL DE ALAMBRE DE 20.0 MM A 40.0 MM DE DIAMETRO</v>
          </cell>
          <cell r="D7795" t="str">
            <v>UD</v>
          </cell>
          <cell r="F7795" t="str">
            <v>2219</v>
          </cell>
        </row>
        <row r="7796">
          <cell r="A7796">
            <v>224010168</v>
          </cell>
          <cell r="B7796" t="str">
            <v>MANUBRIO MECANICO, PARA EXTRACCION DE LITOS, DRENAJE VIA BILIAR, COLEDOLITIASIS Y DESTRUCCION MECANICA DE LITOS</v>
          </cell>
          <cell r="D7796" t="str">
            <v>UD</v>
          </cell>
          <cell r="F7796" t="str">
            <v>2219</v>
          </cell>
        </row>
        <row r="7797">
          <cell r="A7797">
            <v>224010169</v>
          </cell>
          <cell r="B7797" t="str">
            <v>LAZO DE 30 MM   REPUESTO PARA ASA DE POLIPECTOMIA.</v>
          </cell>
          <cell r="D7797" t="str">
            <v>UD</v>
          </cell>
          <cell r="F7797" t="str">
            <v>2219</v>
          </cell>
        </row>
        <row r="7798">
          <cell r="A7798">
            <v>224010171</v>
          </cell>
          <cell r="B7798" t="str">
            <v>PINZA PARA POLIPECTOMIA LONGITUD DE 165 A 180 CM,  CON UNA LONGITUD DE 165 A 180 CM.</v>
          </cell>
          <cell r="D7798" t="str">
            <v>UD</v>
          </cell>
          <cell r="F7798" t="str">
            <v>2219</v>
          </cell>
        </row>
        <row r="7799">
          <cell r="A7799">
            <v>224010172</v>
          </cell>
          <cell r="B7799" t="str">
            <v>PINZA PARA POLIPECTOMIA, DE ASA OVAL, LONGITUD 230 CM, CON UN DIAMETRO DE LAZO DE 25 MM, ALAMBRE DE 0.47 MM.</v>
          </cell>
          <cell r="D7799" t="str">
            <v>UD</v>
          </cell>
          <cell r="F7799" t="str">
            <v>2219</v>
          </cell>
        </row>
        <row r="7800">
          <cell r="A7800">
            <v>224010173</v>
          </cell>
          <cell r="B7800" t="str">
            <v>MANGO DE REPUESTO PARA ASAS DE POLIPECTOMIA, EN ACERO INOXIDABLE.</v>
          </cell>
          <cell r="D7800" t="str">
            <v>UD</v>
          </cell>
          <cell r="F7800" t="str">
            <v>2219</v>
          </cell>
        </row>
        <row r="7801">
          <cell r="A7801">
            <v>224010175</v>
          </cell>
          <cell r="B7801" t="str">
            <v>ENDOPROTESIS AUTOEXPANDIBLE ESOFAGICA, PARA UTILIZAR EN PROCEDIMIENTOS DE ENDOSCOPIA.</v>
          </cell>
          <cell r="D7801" t="str">
            <v>UD</v>
          </cell>
          <cell r="F7801" t="str">
            <v>2219</v>
          </cell>
        </row>
        <row r="7802">
          <cell r="A7802">
            <v>224010176</v>
          </cell>
          <cell r="B7802" t="str">
            <v>BISTURI TIPO PAPILOTOMO DOBLE LUMEN, HILO DE CORTE ENTRE 2.0 Y 3.0, PARA USO CON CANAL MINIMO DE ACCESORIOS DE 2.0MM.</v>
          </cell>
          <cell r="D7802" t="str">
            <v>UD</v>
          </cell>
          <cell r="F7802" t="str">
            <v>2219</v>
          </cell>
        </row>
        <row r="7803">
          <cell r="A7803">
            <v>224010177</v>
          </cell>
          <cell r="B7803" t="str">
            <v>BISTURI PAPILOTOMO DE TRIPLE LUMEN, ALAMBRE DE CORTE DE 25 MM,  PARA CANAL MINIMO DE 2.8 MM.</v>
          </cell>
          <cell r="D7803" t="str">
            <v>UD</v>
          </cell>
          <cell r="F7803" t="str">
            <v>2219</v>
          </cell>
        </row>
        <row r="7804">
          <cell r="A7804">
            <v>224010178</v>
          </cell>
          <cell r="B7804" t="str">
            <v>BISTURI PAPILOTOMO PARA PACIENTES CON BILLROTH  II, DOBLE LUMEN, HILO POLIFILAMENTO DE 2.0 MM. PARA USO CON GUIA DE 0,035 PULGADAS.</v>
          </cell>
          <cell r="D7804" t="str">
            <v>UD</v>
          </cell>
          <cell r="F7804" t="str">
            <v>2219</v>
          </cell>
        </row>
        <row r="7805">
          <cell r="A7805">
            <v>224010180</v>
          </cell>
          <cell r="B7805" t="str">
            <v>BUJIAS HURST, PARA DILATACIONES ESOFAGICAS, JUEGO</v>
          </cell>
          <cell r="D7805" t="str">
            <v>JG</v>
          </cell>
          <cell r="F7805" t="str">
            <v>2219</v>
          </cell>
        </row>
        <row r="7806">
          <cell r="A7806">
            <v>224010185</v>
          </cell>
          <cell r="B7806" t="str">
            <v>CAP MODELO DH13CZ, PARA COLONOSCOPIOS.</v>
          </cell>
          <cell r="D7806" t="str">
            <v>UD</v>
          </cell>
          <cell r="F7806" t="str">
            <v>2219</v>
          </cell>
        </row>
        <row r="7807">
          <cell r="A7807">
            <v>224010195</v>
          </cell>
          <cell r="B7807" t="str">
            <v>TINTA MARCADORA ENDOSCOPICA, JERINGA DE 5 ML, DESECHABLE.</v>
          </cell>
          <cell r="D7807" t="str">
            <v>UD</v>
          </cell>
          <cell r="F7807" t="str">
            <v>2219</v>
          </cell>
        </row>
        <row r="7808">
          <cell r="A7808">
            <v>224010201</v>
          </cell>
          <cell r="B7808" t="str">
            <v>CANULA DE CPRE DE DOBLE LUMEN DESCARTABLE, DE RANGO DE DIAMETRO DE PUNTA DE 4.5 A 6 FR  ROMA Y LONGITUD DE 200 CM ± 10 CM, CON MARCAS RADIOPACAS, PARA CANAL MINIMO DE 2.8 MM Y PARA</v>
          </cell>
          <cell r="D7808" t="str">
            <v>UD</v>
          </cell>
          <cell r="F7808" t="str">
            <v>2219</v>
          </cell>
        </row>
        <row r="7809">
          <cell r="A7809">
            <v>224010202</v>
          </cell>
          <cell r="B7809" t="str">
            <v xml:space="preserve">RED ATRAPA POLIPOS Y CUERPOS EXTRAÑOS, LONGITUD 230CM Y DIAMETRO DE LA RED DE 4 X 5.5CM, FUNDA DE 2,5MM, DESCARTABLE.									 									 									 									</v>
          </cell>
          <cell r="D7809" t="str">
            <v>UD</v>
          </cell>
          <cell r="F7809" t="str">
            <v>2219</v>
          </cell>
        </row>
        <row r="7810">
          <cell r="A7810">
            <v>224010203</v>
          </cell>
          <cell r="B7810" t="str">
            <v xml:space="preserve">EXTRACTOR ATRAUMATICO DE STENT ESOFAGICO PARA SANGRADO VARICEAL, CON UN SOBRETUBO DE 9.4MM (28FR) Y 100 CM DE LONGITUD, CON MARCADOR RAPIOPACO DISTAL.									 										 									</v>
          </cell>
          <cell r="D7810" t="str">
            <v>UD</v>
          </cell>
          <cell r="F7810" t="str">
            <v>2219</v>
          </cell>
        </row>
        <row r="7811">
          <cell r="A7811">
            <v>224010204</v>
          </cell>
          <cell r="B7811" t="str">
            <v xml:space="preserve">CAPUCHON O CUBIERTA DISTAL CONICO PARA GASTROSCOPIO, DE PLASTICO, CON DIAMETRO EXTERNO DE 11.8 MM, EN FORMA CONICA. SUPERIOR O IGUAL A  ST HOOD. 									 															 									</v>
          </cell>
          <cell r="D7811" t="str">
            <v>UD</v>
          </cell>
          <cell r="F7811" t="str">
            <v>2219</v>
          </cell>
        </row>
        <row r="7812">
          <cell r="A7812">
            <v>224010205</v>
          </cell>
          <cell r="B7812" t="str">
            <v xml:space="preserve">CAPUCHON DISTAL PARA COLONOSCOPIO, TRANSPARENTE, DIAMETRO EXTERIOR 15,7 MM.									 									 								 									</v>
          </cell>
          <cell r="D7812" t="str">
            <v>UD</v>
          </cell>
          <cell r="F7812" t="str">
            <v>2219</v>
          </cell>
        </row>
        <row r="7813">
          <cell r="A7813">
            <v>224010206</v>
          </cell>
          <cell r="B7813" t="str">
            <v xml:space="preserve">PINZA ENDOSCOPICA PARA CIERRE DE PERFORACIONES PARA APLICACION CON CLIP OTSC PARA GASTROSCOPIO, CON 2 MORDASAS, LONGITUD DE 165CM.									 									 		</v>
          </cell>
          <cell r="D7813" t="str">
            <v>UD</v>
          </cell>
          <cell r="F7813" t="str">
            <v>2219</v>
          </cell>
        </row>
        <row r="7814">
          <cell r="A7814">
            <v>224010207</v>
          </cell>
          <cell r="B7814" t="str">
            <v xml:space="preserve">STENT Y SISTEMA INTRODUCTOR CON ELECTROCAUTERIZACION MEDIDAS DE DIAMETRO DE  LUMEN 15 MM, LONGITUD DE CUERPO (SADDLE) 10MM, DIAMETRO DE COPA (FLANGER) 24 MM.									 									 		</v>
          </cell>
          <cell r="D7814" t="str">
            <v>UD</v>
          </cell>
          <cell r="F7814" t="str">
            <v>2219</v>
          </cell>
        </row>
        <row r="7815">
          <cell r="A7815">
            <v>224010208</v>
          </cell>
          <cell r="B7815" t="str">
            <v xml:space="preserve">STENT DE DRENAJE BILIAR TIPO DOBLE COLA DE 7FR X 4CM, TIPO DOBLE COLA, DIAMETRO DEL STENT DE 7 FR LONGITUD UTIL DEL MISMO ENTRE ASPA Y ASPA DE 4 CMS.									 									 			</v>
          </cell>
          <cell r="D7815" t="str">
            <v>UD</v>
          </cell>
          <cell r="F7815" t="str">
            <v>2219</v>
          </cell>
        </row>
        <row r="7816">
          <cell r="A7816">
            <v>224010209</v>
          </cell>
          <cell r="B7816" t="str">
            <v xml:space="preserve">STENT Y SISTEMA INTRODUCTOR CON ELECTROCAUTERIZACION MEDIDAS DE DIAMETRO DE  LUMEN 10 MM, LONGITUD DE CUERPO (SADDLE) 10MM, DIAMETRO DE COPA (FLANGER) 21 MM.									 									 			</v>
          </cell>
          <cell r="D7816" t="str">
            <v>UD</v>
          </cell>
          <cell r="F7816" t="str">
            <v>2219</v>
          </cell>
        </row>
        <row r="7817">
          <cell r="A7817">
            <v>224010211</v>
          </cell>
          <cell r="B7817" t="str">
            <v xml:space="preserve">STENT DE DRENAJE BILIAR DE 10FR Y 4 CMS, TIPO DOBLE COLA, DIAMETRO DEL STENT DE 10FR LONGITUD UTIL DEL MISMO ENTRE ASPA Y ASPA DE 4 CM.									 									</v>
          </cell>
          <cell r="D7817" t="str">
            <v>UD</v>
          </cell>
          <cell r="F7817" t="str">
            <v>2219</v>
          </cell>
        </row>
        <row r="7818">
          <cell r="A7818">
            <v>224010212</v>
          </cell>
          <cell r="B7818" t="str">
            <v xml:space="preserve">AGUJA DE DE BIOPSIA CON AGUJA FINA POR ECOGRAFIA ENDOSCOPICA, 19 G., SIMILAR O SUPERIOR A TIPO ACQUIRE.									 									 			</v>
          </cell>
          <cell r="D7818" t="str">
            <v>UD</v>
          </cell>
          <cell r="F7818" t="str">
            <v>2219</v>
          </cell>
        </row>
        <row r="7819">
          <cell r="A7819">
            <v>224010220</v>
          </cell>
          <cell r="B7819" t="str">
            <v>PROBADOR DE FUGAS PARA EQUIPO DE ENDOSCOPIA FUJINON</v>
          </cell>
          <cell r="D7819" t="str">
            <v>UD</v>
          </cell>
          <cell r="F7819" t="str">
            <v>2219</v>
          </cell>
        </row>
        <row r="7820">
          <cell r="A7820">
            <v>224010221</v>
          </cell>
          <cell r="B7820" t="str">
            <v>VALVULA DE AIRE /AGUA PARA EQUIPO DE ENDOSCOPIA MARCA FUJINON</v>
          </cell>
          <cell r="D7820" t="str">
            <v>UD</v>
          </cell>
          <cell r="F7820" t="str">
            <v>2219</v>
          </cell>
        </row>
        <row r="7821">
          <cell r="A7821">
            <v>224010222</v>
          </cell>
          <cell r="B7821" t="str">
            <v>VALVULA DE SUCCION REHUSABLE  PARA EQUIPO DE ENDOSCOPIA MARCA FUJINON</v>
          </cell>
          <cell r="D7821" t="str">
            <v>UD</v>
          </cell>
          <cell r="F7821" t="str">
            <v>2219</v>
          </cell>
        </row>
        <row r="7822">
          <cell r="A7822">
            <v>224010223</v>
          </cell>
          <cell r="B7822" t="str">
            <v>CONTENEDOR DE AGUA PARA IRRIGACION PAR EQUIPO ENDOSCOPICO FUJINON</v>
          </cell>
          <cell r="D7822" t="str">
            <v>UD</v>
          </cell>
          <cell r="F7822" t="str">
            <v>2219</v>
          </cell>
        </row>
        <row r="7823">
          <cell r="A7823">
            <v>224010224</v>
          </cell>
          <cell r="B7823" t="str">
            <v>KIT DE LIMPIEZA DE VIDEOENDOSCOPIO MARCA FUJINOM</v>
          </cell>
          <cell r="D7823" t="str">
            <v>UD</v>
          </cell>
          <cell r="F7823" t="str">
            <v>2219</v>
          </cell>
        </row>
        <row r="7824">
          <cell r="A7824">
            <v>224010225</v>
          </cell>
          <cell r="B7824" t="str">
            <v>TAPONES PARA USO EN CANAL DE TRABAJO DE VIDEO ENDOSCOPIOS FUJINON</v>
          </cell>
          <cell r="D7824" t="str">
            <v>UD</v>
          </cell>
          <cell r="F7824" t="str">
            <v>2219</v>
          </cell>
        </row>
        <row r="7825">
          <cell r="A7825">
            <v>224010226</v>
          </cell>
          <cell r="B7825" t="str">
            <v>GUIA SAVARY, METALICA, AUTOCLAVABLE, RIGIDA, CON UNA LONGITUD DE 230 CMS, Y CON PUNTA FLEXIBLE DE 3CMS- PUNTA ROMA</v>
          </cell>
          <cell r="D7825" t="str">
            <v>UD</v>
          </cell>
          <cell r="F7825" t="str">
            <v>2219</v>
          </cell>
        </row>
        <row r="7826">
          <cell r="A7826">
            <v>224010230</v>
          </cell>
          <cell r="B7826" t="str">
            <v>SOBRETUBO PARA ENTEROSCOPIA CON ANILLO RADIOPACO PARA LA FACILITAR LA UBICACION POR RAYOS X, LONGITUD UTIL 1320MM, DIAMETRO INTERNO 11MM, DIAMETRO EXTERNO 13,2MM.</v>
          </cell>
          <cell r="D7826" t="str">
            <v>UD</v>
          </cell>
          <cell r="F7826" t="str">
            <v>2219</v>
          </cell>
        </row>
        <row r="7827">
          <cell r="A7827">
            <v>224010231</v>
          </cell>
          <cell r="B7827" t="str">
            <v>PINZA DE BIOPSIA REUTILIZABLE PARA ENTEROSCOPIA, OVALADA ESTANDAR SIN AGUJA, DIAMETRO MINIMO DEL CANAL 2.88MM, LONGITUD DE LA PINZA 300CMS.</v>
          </cell>
          <cell r="D7827" t="str">
            <v>UD</v>
          </cell>
          <cell r="F7827" t="str">
            <v>2219</v>
          </cell>
        </row>
        <row r="7828">
          <cell r="A7828">
            <v>224010232</v>
          </cell>
          <cell r="B7828" t="str">
            <v>PINZA APLICADORA DE CLIPS PARA ENTEROSCOPIA, DIAMETRO MINIMO DEL CANAL 2.88MM, LONGITUD DE TRABAJO 270CMS, ANCHO DE APERTURA DE LA PINZA 7,5MM.</v>
          </cell>
          <cell r="D7828" t="str">
            <v>UD</v>
          </cell>
          <cell r="F7828" t="str">
            <v>2219</v>
          </cell>
        </row>
        <row r="7829">
          <cell r="A7829">
            <v>224010233</v>
          </cell>
          <cell r="B7829" t="str">
            <v>ASA PARA POLIPECTOMIA DE ENTEROSCOPIA, DIAMETRO MINIMO DEL CANAL 2.8MM, LONGITUD DE TRABAJO 300CMS, ANCHO DE LA APERTURA DEL ASA 20MM</v>
          </cell>
          <cell r="D7829" t="str">
            <v>UD</v>
          </cell>
          <cell r="F7829" t="str">
            <v>2219</v>
          </cell>
        </row>
        <row r="7830">
          <cell r="A7830">
            <v>224010234</v>
          </cell>
          <cell r="B7830" t="str">
            <v>AGUJA DE INYECCION PARA ENTEROSCOPIA, DIAMETRO MINIMO DEL CANAL 2.8MM, LONGITUD DE TRABAJO 270CMS, DIAMETRO DE LA AGUJA 23G, LONGITUD DE LA AGUJA 4MM</v>
          </cell>
          <cell r="D7830" t="str">
            <v>UD</v>
          </cell>
          <cell r="F7830" t="str">
            <v>2219</v>
          </cell>
        </row>
        <row r="7831">
          <cell r="A7831">
            <v>224010235</v>
          </cell>
          <cell r="B7831" t="str">
            <v>CANASTILLA DE ALAMBRE DE 6 HILOS PARA ENTEROSCOPIA, DIAMETRO MINIMO DEL CANAL 2.8MM, LONGITUD DE TRABAJO 270CMS</v>
          </cell>
          <cell r="D7831" t="str">
            <v>UD</v>
          </cell>
          <cell r="F7831" t="str">
            <v>2219</v>
          </cell>
        </row>
        <row r="7832">
          <cell r="A7832">
            <v>224010236</v>
          </cell>
          <cell r="B7832" t="str">
            <v xml:space="preserve">CEPIILLO DE LIMPIEZA DE 9 MM  POR 360 MM QUE PERMITE ESTERILIZACION EN AUTOCLAVE  A VAPOR PARA CAMISAS DE INSTRUMENTAL DE 10 MM 									 									</v>
          </cell>
          <cell r="D7832" t="str">
            <v>UD</v>
          </cell>
          <cell r="F7832" t="str">
            <v>2219</v>
          </cell>
        </row>
        <row r="7833">
          <cell r="A7833">
            <v>224010237</v>
          </cell>
          <cell r="B7833" t="str">
            <v xml:space="preserve">CEPIILLO DE LIMPIEZA DE 4 MM  POR 400 MM QUE PERMITE ESTERILIZACION EN AUTOCLAVE  A VAPOR PARA CAMISAS DE INSTRUMENTAL									 									</v>
          </cell>
          <cell r="D7833" t="str">
            <v>UD</v>
          </cell>
          <cell r="F7833" t="str">
            <v>2219</v>
          </cell>
        </row>
        <row r="7834">
          <cell r="A7834">
            <v>224010241</v>
          </cell>
          <cell r="B7834" t="str">
            <v>CATETER DE PH CON IMPEDANCIA, CON 6 CANALES, DE CLORURO DE POLIVINILO (PVC), POLICARBONATO Y ACERO INOXIDABLE, LONGITUD UTIL DEL CATER 80CM, PARA EQUIPO DE MANOMETRIA ESOFAGICA.</v>
          </cell>
          <cell r="D7834" t="str">
            <v>UD</v>
          </cell>
          <cell r="F7834" t="str">
            <v>2219</v>
          </cell>
        </row>
        <row r="7835">
          <cell r="A7835">
            <v>224010242</v>
          </cell>
          <cell r="B7835" t="str">
            <v>FLUJO RESISTOR DE 0,15ML/MIN.</v>
          </cell>
          <cell r="D7835" t="str">
            <v>UD</v>
          </cell>
          <cell r="F7835" t="str">
            <v>2219</v>
          </cell>
        </row>
        <row r="7836">
          <cell r="A7836">
            <v>224010243</v>
          </cell>
          <cell r="B7836" t="str">
            <v>FLUJO RESISTOR DE 0,6 ML/MIN.</v>
          </cell>
          <cell r="D7836" t="str">
            <v>UD</v>
          </cell>
          <cell r="F7836" t="str">
            <v>2219</v>
          </cell>
        </row>
        <row r="7837">
          <cell r="A7837">
            <v>224010244</v>
          </cell>
          <cell r="B7837" t="str">
            <v>FILTRO DE AGUA DE 5 UM, NO PIROGENICO, DESCARTABLE.</v>
          </cell>
          <cell r="D7837" t="str">
            <v>UD</v>
          </cell>
          <cell r="F7837" t="str">
            <v>2219</v>
          </cell>
        </row>
        <row r="7838">
          <cell r="A7838">
            <v>224010245</v>
          </cell>
          <cell r="B7838" t="str">
            <v>SET DE TUBO DE  8 CONEXIONES, LONGITUD DE TUBOS: 18 CMS.</v>
          </cell>
          <cell r="D7838" t="str">
            <v>UD</v>
          </cell>
          <cell r="F7838" t="str">
            <v>2219</v>
          </cell>
        </row>
        <row r="7839">
          <cell r="A7839">
            <v>224010246</v>
          </cell>
          <cell r="B7839" t="str">
            <v>CONTENEDOR DE AGUA CON CAPACIDAD DE 1000 ML, CON TAPA METALICA DE SEGURIDAD.</v>
          </cell>
          <cell r="D7839" t="str">
            <v>UD</v>
          </cell>
          <cell r="F7839" t="str">
            <v>2219</v>
          </cell>
        </row>
        <row r="7840">
          <cell r="A7840">
            <v>224010247</v>
          </cell>
          <cell r="B7840" t="str">
            <v>BALONES PARA CATETER ANORRECTAL PARA REEMPLAZO EN CATETER ANORRECTAL.</v>
          </cell>
          <cell r="D7840" t="str">
            <v>UD</v>
          </cell>
          <cell r="F7840" t="str">
            <v>2219</v>
          </cell>
        </row>
        <row r="7841">
          <cell r="A7841">
            <v>224010248</v>
          </cell>
          <cell r="B7841" t="str">
            <v>CATETER DE MANOMETRIA ESOFAGICA DE ALTA RESOLUCION DE 22 CANALES. REUSABLE, CON 1 SENSOR EN POSICION GASTRICA, LONGITUD UTIL DEL CATETER; 70CMS. DIAMETRO: 4.2MM, NO ESTERIL.</v>
          </cell>
          <cell r="D7841" t="str">
            <v>UD</v>
          </cell>
          <cell r="F7841" t="str">
            <v>2219</v>
          </cell>
        </row>
        <row r="7842">
          <cell r="A7842">
            <v>224010260</v>
          </cell>
          <cell r="B7842" t="str">
            <v>CATETER PARA COAGULACION BIPOLAR ENDOSCOPICA.</v>
          </cell>
          <cell r="D7842" t="str">
            <v>UD</v>
          </cell>
          <cell r="F7842" t="str">
            <v>2219</v>
          </cell>
        </row>
        <row r="7843">
          <cell r="A7843">
            <v>224010270</v>
          </cell>
          <cell r="B7843" t="str">
            <v>CATETER DE GASTROSTOMIA PERCUTANEA ENDOSCOPICA, TIPO  PULL</v>
          </cell>
          <cell r="D7843" t="str">
            <v>UD</v>
          </cell>
          <cell r="F7843" t="str">
            <v>2219</v>
          </cell>
        </row>
        <row r="7844">
          <cell r="A7844">
            <v>224010274</v>
          </cell>
          <cell r="B7844" t="str">
            <v xml:space="preserve">CAPSULAS ENDOSCOPICAS, NO REUSABLE, PARA LA REALIZACION DE ESTUDIOS ENDOSCOPICOS, DE 26MM DE LONGITUD  POR 11MM DE DIAMETRO. </v>
          </cell>
          <cell r="D7844" t="str">
            <v>UD</v>
          </cell>
          <cell r="F7844" t="str">
            <v>2219</v>
          </cell>
        </row>
        <row r="7845">
          <cell r="A7845">
            <v>224010275</v>
          </cell>
          <cell r="B7845" t="str">
            <v>CAPSULAS ENDOSCOPICAS, CAPSULA ENDOSCOPICA, AGILE PATENCY, DISPOSITIVO TIPO CAPSULA, ESTERIL, NO REUSABLE, SOLUBLE Y BIODEGRADABLE. TAMAÑO DE 26 MM DE LONGITUD POR 11 MM</v>
          </cell>
          <cell r="D7845" t="str">
            <v>UD</v>
          </cell>
          <cell r="F7845" t="str">
            <v>2219</v>
          </cell>
        </row>
        <row r="7846">
          <cell r="A7846">
            <v>224010276</v>
          </cell>
          <cell r="B7846" t="str">
            <v>CAPSULAS ENDOSCOPICAS, DISPOSITIVO PARA INSERCION DE CAPSULA ENDOSCOPICA PARA PACIENTES CON PROBLEMAS DE DEGLUCION.</v>
          </cell>
          <cell r="D7846" t="str">
            <v>UD</v>
          </cell>
          <cell r="F7846" t="str">
            <v>2219</v>
          </cell>
        </row>
        <row r="7847">
          <cell r="A7847">
            <v>224010280</v>
          </cell>
          <cell r="B7847" t="str">
            <v>CAPSULA PARA BIOPSIA YEYUNAL</v>
          </cell>
          <cell r="D7847" t="str">
            <v>UD</v>
          </cell>
          <cell r="F7847" t="str">
            <v>2219</v>
          </cell>
        </row>
        <row r="7848">
          <cell r="A7848">
            <v>224010291</v>
          </cell>
          <cell r="B7848" t="str">
            <v>CATETER PARA DRENAJE BILIAR ENDOSCOPICO CON PROTESIS DE POLIETILENO REFORZADO  (TFE) DE  10 FR. (3.3 MM) DIAMETRO, LONGITUD ENTRE ANCLAJE 7.0 CM</v>
          </cell>
          <cell r="D7848" t="str">
            <v>UD</v>
          </cell>
          <cell r="F7848" t="str">
            <v>2219</v>
          </cell>
        </row>
        <row r="7849">
          <cell r="A7849">
            <v>224010292</v>
          </cell>
          <cell r="B7849" t="str">
            <v>CATETER PARA DRENAJE BILIAR ENDOSCOPICO CON PROTESIS DE POLIETILENO REFORZADO  (TFE) DE  8.5 FR. (2.8MM) DIAMETRO,  LONGITUD ENTRE ANCLAJE 7.0 CM</v>
          </cell>
          <cell r="D7849" t="str">
            <v>UD</v>
          </cell>
          <cell r="F7849" t="str">
            <v>2219</v>
          </cell>
        </row>
        <row r="7850">
          <cell r="A7850">
            <v>224010293</v>
          </cell>
          <cell r="B7850" t="str">
            <v>CATETER  PARA DRENAJE BILIAR ENDOSCOPICO CON PROTESIS DE POLIETILENO REFORZADO  (TFE) DE  7 FR (2.3MM) DIAMETRO. LONGITUD ENTRE ANCLAJE 7.0 CM</v>
          </cell>
          <cell r="D7850" t="str">
            <v>UD</v>
          </cell>
          <cell r="F7850" t="str">
            <v>2219</v>
          </cell>
        </row>
        <row r="7851">
          <cell r="A7851">
            <v>224010294</v>
          </cell>
          <cell r="B7851" t="str">
            <v>CATETER PARA DRENAJE BILIAR ENDOSCOPICO CON PROTESIS DE POLIETILENO REFORZADO  (TFE) DE  11.5 FR (3.8 MM) DIAMETRO, LONGITUD ENTRE ANCLAJE 7.0 CM</v>
          </cell>
          <cell r="D7851" t="str">
            <v>UD</v>
          </cell>
          <cell r="F7851" t="str">
            <v>2219</v>
          </cell>
        </row>
        <row r="7852">
          <cell r="A7852">
            <v>224010296</v>
          </cell>
          <cell r="B7852" t="str">
            <v>CATETER ARTIFON PARA PUNCION SUPRAPAPILAR, DE 8 FRENCH, 190CM.</v>
          </cell>
          <cell r="D7852" t="str">
            <v>UD</v>
          </cell>
          <cell r="F7852" t="str">
            <v>2219</v>
          </cell>
        </row>
        <row r="7853">
          <cell r="A7853">
            <v>224010298</v>
          </cell>
          <cell r="B7853" t="str">
            <v>ACCESORIO PARA EXTRAER CUERPOS EXTRANOS EN EL ESOFAGO.</v>
          </cell>
          <cell r="D7853" t="str">
            <v>UD</v>
          </cell>
          <cell r="F7853" t="str">
            <v>2219</v>
          </cell>
        </row>
        <row r="7854">
          <cell r="A7854">
            <v>224010299</v>
          </cell>
          <cell r="B7854" t="str">
            <v>GEL LUBRICANTE DE SILICONA  PARA LUBRICAR  CANAL DE INSERCION EN PROCEDIMIENTOS ENDOSCOPICOS</v>
          </cell>
          <cell r="D7854" t="str">
            <v>FC</v>
          </cell>
          <cell r="F7854" t="str">
            <v>2219</v>
          </cell>
        </row>
        <row r="7855">
          <cell r="A7855">
            <v>224010302</v>
          </cell>
          <cell r="B7855" t="str">
            <v>KIT DESCHABLE PARA  LIGADURA DE VÀRICES ESOFÀGICAS. DE 9,5MM - 13 MM DE DIÀMETRO,  CON CANAL DE 2,8MM.</v>
          </cell>
          <cell r="D7855" t="str">
            <v>UD</v>
          </cell>
          <cell r="F7855" t="str">
            <v>2219</v>
          </cell>
        </row>
        <row r="7856">
          <cell r="A7856">
            <v>224010303</v>
          </cell>
          <cell r="B7856" t="str">
            <v>INTRODUCTOR PARA FERULA ENDOSCOPICA DE 1,65 MM (5 FR) DE DIAMETRO, POR 170 CMS DE LONGITUD, PARA USO CON GUIA DE 0.035 MM</v>
          </cell>
          <cell r="D7856" t="str">
            <v>UD</v>
          </cell>
          <cell r="F7856" t="str">
            <v>2219</v>
          </cell>
        </row>
        <row r="7857">
          <cell r="A7857">
            <v>224010304</v>
          </cell>
          <cell r="B7857" t="str">
            <v>INTRODUCTOR PARA FERULA ENDOSCOPICA DE 2,80 MM ( 8,5 FR) DE DIAMETRO, POR 170 CMS DE LONGITUD, PARA USO CON GUIA DE 0,035 MM</v>
          </cell>
          <cell r="D7857" t="str">
            <v>UD</v>
          </cell>
          <cell r="F7857" t="str">
            <v>2219</v>
          </cell>
        </row>
        <row r="7858">
          <cell r="A7858">
            <v>224010305</v>
          </cell>
          <cell r="B7858" t="str">
            <v>INTRODUCTOR PARA FERULA ENDOSCOPICA DE 3,3 MM (10 FR) DE DIAMETRO, POR 170 CMS DE LONGITUD, PARA USO CON GUIA DE 0,035 MM</v>
          </cell>
          <cell r="D7858" t="str">
            <v>UD</v>
          </cell>
          <cell r="F7858" t="str">
            <v>2219</v>
          </cell>
        </row>
        <row r="7859">
          <cell r="A7859">
            <v>224010310</v>
          </cell>
          <cell r="B7859" t="str">
            <v>ASA OVAL DESECHABLE  PARA EXTRACCION DE POLIPOS DE 230 CM DE LONGITUD, 10 MM DE DIAMETRO DEL LAZO, 0,47MM DE DIAMETRO DEL ALAMBRE, TAMAÑO MINIMO DEL CANAL 2,8MM</v>
          </cell>
          <cell r="D7859" t="str">
            <v>UD</v>
          </cell>
          <cell r="F7859" t="str">
            <v>2219</v>
          </cell>
        </row>
        <row r="7860">
          <cell r="A7860">
            <v>224010311</v>
          </cell>
          <cell r="B7860" t="str">
            <v>ASA OVAL DESECHABLE  PARA EXTRACCION DE POLIPOS DE 230 CM DE LONGITUD, 15  MM DE DIAMETRO DEL LAZO, 0,47MM DE DIAMETRO DEL ALAMBRE, TAMAÑO MINIMO DEL CANAL 2,8MM</v>
          </cell>
          <cell r="D7860" t="str">
            <v>UD</v>
          </cell>
          <cell r="F7860" t="str">
            <v>2219</v>
          </cell>
        </row>
        <row r="7861">
          <cell r="A7861">
            <v>224010312</v>
          </cell>
          <cell r="B7861" t="str">
            <v>ASA OVAL DESECHABLE  PARA EXTRACCION DE POLIPOS DE 230 CM DE LONGITUD, 25 MM DE DIAMETRO DEL LAZO, 0,47MM DE DIAMETRO DEL ALAMBRE, TAMAÑO MINIMO DEL CANAL 2,8MM</v>
          </cell>
          <cell r="D7861" t="str">
            <v>UD</v>
          </cell>
          <cell r="F7861" t="str">
            <v>2219</v>
          </cell>
        </row>
        <row r="7862">
          <cell r="A7862">
            <v>224010313</v>
          </cell>
          <cell r="B7862" t="str">
            <v>ASA  EN ESPIRAL DESECHABLE  PARA EXTRACCION DE POLIPOS DE 230 CM DE LONGITUD, 20 MM DE DIAMETRO DEL LAZO, 0,48MM DE DIAMETRO DEL ALAMBRE, TAMAÑO MINIMO DEL CANAL 2,8MM</v>
          </cell>
          <cell r="D7862" t="str">
            <v>UD</v>
          </cell>
          <cell r="F7862" t="str">
            <v>2219</v>
          </cell>
        </row>
        <row r="7863">
          <cell r="A7863">
            <v>224010320</v>
          </cell>
          <cell r="B7863" t="str">
            <v>ESOFAGOSCOPIO.</v>
          </cell>
          <cell r="D7863" t="str">
            <v>UD</v>
          </cell>
          <cell r="F7863" t="str">
            <v>2219</v>
          </cell>
        </row>
        <row r="7864">
          <cell r="A7864">
            <v>224010323</v>
          </cell>
          <cell r="B7864" t="str">
            <v>GUIA DE TEFLON Y ACERO INOXIDABLE.</v>
          </cell>
          <cell r="D7864" t="str">
            <v>UD</v>
          </cell>
          <cell r="F7864" t="str">
            <v>2219</v>
          </cell>
        </row>
        <row r="7865">
          <cell r="A7865">
            <v>224010330</v>
          </cell>
          <cell r="B7865" t="str">
            <v>CATETER  PARA DRENAJE BILIAR ENDOSCOPICO  PLASTICO   7 FR 15 CM ,  CON DOBLADO DUODENAL.</v>
          </cell>
          <cell r="D7865" t="str">
            <v>UD</v>
          </cell>
          <cell r="F7865" t="str">
            <v>2219</v>
          </cell>
        </row>
        <row r="7866">
          <cell r="A7866">
            <v>224010331</v>
          </cell>
          <cell r="B7866" t="str">
            <v>CATETER  PARA DRENAJE BILIAR ENDOSCOPICO  PLASTICO , 7 FR 7 CM, DOBLE "PIG TAIL"</v>
          </cell>
          <cell r="D7866" t="str">
            <v>UD</v>
          </cell>
          <cell r="F7866" t="str">
            <v>2219</v>
          </cell>
        </row>
        <row r="7867">
          <cell r="A7867">
            <v>224010332</v>
          </cell>
          <cell r="B7867" t="str">
            <v>CATETER  PARA DRENAJE BILIAR ENDOSCOPICO  PLASTICO , 7 FR 10 CM, DOBLE "PIG TAIL"</v>
          </cell>
          <cell r="D7867" t="str">
            <v>UD</v>
          </cell>
          <cell r="F7867" t="str">
            <v>2219</v>
          </cell>
        </row>
        <row r="7868">
          <cell r="A7868">
            <v>224010333</v>
          </cell>
          <cell r="B7868" t="str">
            <v>CATETER  PARA DRENAJE BILIAR ENDOSCOPICO  PLASTICO , 8.5 FR 7 CM, MULTI - ASPADO</v>
          </cell>
          <cell r="D7868" t="str">
            <v>UD</v>
          </cell>
          <cell r="F7868" t="str">
            <v>2219</v>
          </cell>
        </row>
        <row r="7869">
          <cell r="A7869">
            <v>224010334</v>
          </cell>
          <cell r="B7869" t="str">
            <v>CATETER  PARA DRENAJE BILIAR ENDOSCOPICO  PLASTICO , 8.5 FR 9 CM, MULTI - ASPADO</v>
          </cell>
          <cell r="D7869" t="str">
            <v>UD</v>
          </cell>
          <cell r="F7869" t="str">
            <v>2219</v>
          </cell>
        </row>
        <row r="7870">
          <cell r="A7870">
            <v>224010335</v>
          </cell>
          <cell r="B7870" t="str">
            <v>CATETER  PARA DRENAJE BILIAR ENDOSCOPICO  PLASTICO , 8.5 FR 12 CM, MULTI - ASPADO</v>
          </cell>
          <cell r="D7870" t="str">
            <v>UD</v>
          </cell>
          <cell r="F7870" t="str">
            <v>2219</v>
          </cell>
        </row>
        <row r="7871">
          <cell r="A7871">
            <v>224010336</v>
          </cell>
          <cell r="B7871" t="str">
            <v>CATETER PARA DRENAJE PANCREATICO, MULTIFENESTRADO, 5 FR 4 CM, "PIG TAIL"</v>
          </cell>
          <cell r="D7871" t="str">
            <v>UD</v>
          </cell>
          <cell r="F7871" t="str">
            <v>2219</v>
          </cell>
        </row>
        <row r="7872">
          <cell r="A7872">
            <v>224010350</v>
          </cell>
          <cell r="B7872" t="str">
            <v>ESFINTEROTOMO DE ARCO DE TRIPLE LUMEN, DESCARTABLE, PUNTA DISTAL DE 3-5 MM DE LONGITUD.</v>
          </cell>
          <cell r="D7872" t="str">
            <v>UD</v>
          </cell>
          <cell r="F7872" t="str">
            <v>2219</v>
          </cell>
        </row>
        <row r="7873">
          <cell r="A7873">
            <v>224010351</v>
          </cell>
          <cell r="B7873" t="str">
            <v>ESFINTEROTOMO DE AGUJA DE TRIPLE LUMEN, DESCARTABLE, DIAMETRO DE 7 FR.</v>
          </cell>
          <cell r="D7873" t="str">
            <v>UD</v>
          </cell>
          <cell r="F7873" t="str">
            <v>2219</v>
          </cell>
        </row>
        <row r="7874">
          <cell r="A7874">
            <v>224010352</v>
          </cell>
          <cell r="B7874" t="str">
            <v>ESFINTEROTOMO DE AGUJA DE PRE CORTE TRIPLE LUMEN DESCARTABLE, PRE CURVADO, LONGITUD DE 195±5CM, CON LA PUNTA DISTAL 5 FR.  AGUJA DE PRE CORTE DE MINIMO DE 4 MM.  PARA CANAL DE TRAB</v>
          </cell>
          <cell r="D7874" t="str">
            <v>UD</v>
          </cell>
          <cell r="F7874" t="str">
            <v>2219</v>
          </cell>
        </row>
        <row r="7875">
          <cell r="A7875">
            <v>224010360</v>
          </cell>
          <cell r="B7875" t="str">
            <v>INTERRUPTOR (APAGADO-ENCENDIDO), PARA USAR EN LOS PROCTOSIG-MOIDOSCOPIOS</v>
          </cell>
          <cell r="D7875" t="str">
            <v>UD</v>
          </cell>
          <cell r="F7875" t="str">
            <v>2219</v>
          </cell>
        </row>
        <row r="7876">
          <cell r="A7876">
            <v>224010370</v>
          </cell>
          <cell r="B7876" t="str">
            <v>IRRIGADOR PARA  INYECTAR LIQUIDOS EN ENDOSCOPIOS, EMPAQUE INDIVIDUAL.</v>
          </cell>
          <cell r="D7876" t="str">
            <v>UD</v>
          </cell>
          <cell r="F7876" t="str">
            <v>2219</v>
          </cell>
        </row>
        <row r="7877">
          <cell r="A7877">
            <v>224010380</v>
          </cell>
          <cell r="B7877" t="str">
            <v>MANGO DE FUENTE DE LUZ A BATERIAS, P/USAR EN ANOSCOPIOS</v>
          </cell>
          <cell r="D7877" t="str">
            <v>UD</v>
          </cell>
          <cell r="F7877" t="str">
            <v>2219</v>
          </cell>
        </row>
        <row r="7878">
          <cell r="A7878">
            <v>224010400</v>
          </cell>
          <cell r="B7878" t="str">
            <v>PINZA DE BIPOSIA PARA GASTROSCOPIO, LARGO 160CM FENESTRADA SIN AGUA CON UNA COPA DE 2.4MM, PARA CANAL DE TRABAJO DE 2.8MM</v>
          </cell>
          <cell r="D7878" t="str">
            <v>UD</v>
          </cell>
          <cell r="F7878" t="str">
            <v>2219</v>
          </cell>
        </row>
        <row r="7879">
          <cell r="A7879">
            <v>224010401</v>
          </cell>
          <cell r="B7879" t="str">
            <v>PINZA DE BIOPSIA REUTILIZABLE FENESTRADA CON ESTILETE, ROTABLE, CON APERTURA DE MINIMO 7 MM Y CON COPA MINIMO DE 2,5 MM DE DIAMETRO PARA USAR CON DUODENOSCOPIO.</v>
          </cell>
          <cell r="D7879" t="str">
            <v>UD</v>
          </cell>
          <cell r="F7879" t="str">
            <v>2219</v>
          </cell>
        </row>
        <row r="7880">
          <cell r="A7880">
            <v>224010402</v>
          </cell>
          <cell r="B7880" t="str">
            <v>PINZA BIOPSIA CALIENTE COLONO</v>
          </cell>
          <cell r="D7880" t="str">
            <v>UD</v>
          </cell>
          <cell r="F7880" t="str">
            <v>2219</v>
          </cell>
        </row>
        <row r="7881">
          <cell r="A7881">
            <v>224010403</v>
          </cell>
          <cell r="B7881" t="str">
            <v>PINZA  CANASTILLA  REUSABLE  PARA  COLON  DE  230 CMN  DE  LONGITUD  ,  CON  ANCHO  DE  A BERTURA  35.0 MM  TAMAÑO  MINIMO DE  CANAL  2.8  MMM</v>
          </cell>
          <cell r="D7881" t="str">
            <v>UD</v>
          </cell>
          <cell r="F7881" t="str">
            <v>2219</v>
          </cell>
        </row>
        <row r="7882">
          <cell r="A7882">
            <v>224010404</v>
          </cell>
          <cell r="B7882" t="str">
            <v>PINZA  DE  CANASTILLA  PARA  RECUPERACION  DE  CUERPO  EXTRAÑO  DE  4  ALAMBRES  CON  MANGO  DE  3  ANILLOS  DE  230 CM  DE  LONGILUD  PARA  CANAL DE  TRABAJO  2.8MM,  PARA  COLONO</v>
          </cell>
          <cell r="D7882" t="str">
            <v>UD</v>
          </cell>
          <cell r="F7882" t="str">
            <v>2219</v>
          </cell>
        </row>
        <row r="7883">
          <cell r="A7883">
            <v>224010405</v>
          </cell>
          <cell r="B7883" t="str">
            <v>PINZA PARA BIOPSIA PARA COLONOSCOPIO LARGO 230CM  FENESTRADA SIN AGUA CON UNA COPA DE 2.4MM, PARA CANAL DE TRABAJO DE 2.8MM</v>
          </cell>
          <cell r="D7883" t="str">
            <v>UD</v>
          </cell>
          <cell r="F7883" t="str">
            <v>2219</v>
          </cell>
        </row>
        <row r="7884">
          <cell r="A7884">
            <v>224010406</v>
          </cell>
          <cell r="B7884" t="str">
            <v>PINZA BIOPSIA DE COLON, LONGITUD DE 230 CM, USO CANAL 2.8MM.</v>
          </cell>
          <cell r="D7884" t="str">
            <v>UD</v>
          </cell>
          <cell r="F7884" t="str">
            <v>2219</v>
          </cell>
        </row>
        <row r="7885">
          <cell r="A7885">
            <v>224010407</v>
          </cell>
          <cell r="B7885" t="str">
            <v>PINZA  BIOPSIA GASTRO,  LONGITUD 160CM+/- 5CM, CANAL DE TRABAJO DE 2.5 MM A 2.85 MM.</v>
          </cell>
          <cell r="D7885" t="str">
            <v>UD</v>
          </cell>
          <cell r="F7885" t="str">
            <v>2219</v>
          </cell>
        </row>
        <row r="7886">
          <cell r="A7886">
            <v>224010408</v>
          </cell>
          <cell r="B7886" t="str">
            <v>PINZA GASTRICA DE CANASTA, LARGO DE 195 CM C 200 CM , DIAMETRO DE 2.85MM.</v>
          </cell>
          <cell r="D7886" t="str">
            <v>UD</v>
          </cell>
          <cell r="F7886" t="str">
            <v>2219</v>
          </cell>
        </row>
        <row r="7887">
          <cell r="A7887">
            <v>224010409</v>
          </cell>
          <cell r="B7887" t="str">
            <v>PINZA GASTRICA, LARGO DE 195 CM A 200 CM. DIAMETRO DE 2.8MM.</v>
          </cell>
          <cell r="D7887" t="str">
            <v>UD</v>
          </cell>
          <cell r="F7887" t="str">
            <v>2219</v>
          </cell>
        </row>
        <row r="7888">
          <cell r="A7888">
            <v>224010410</v>
          </cell>
          <cell r="B7888" t="str">
            <v>PINZAS PARA RECUPERACION DE POLIPOS APERTURA DE 20MM DE CINCO PUNTAS, MEDIDA: LARGO 160 A 180CM</v>
          </cell>
          <cell r="D7888" t="str">
            <v>UD</v>
          </cell>
          <cell r="F7888" t="str">
            <v>2219</v>
          </cell>
        </row>
        <row r="7889">
          <cell r="A7889">
            <v>224010411</v>
          </cell>
          <cell r="B7889" t="str">
            <v xml:space="preserve">PINZA DE BIOPSIA, SIN ESTILETE, DIENTES DE RATON, LONGITUD 230 CM									 									</v>
          </cell>
          <cell r="D7889" t="str">
            <v>UD</v>
          </cell>
          <cell r="F7889" t="str">
            <v>2219</v>
          </cell>
        </row>
        <row r="7890">
          <cell r="A7890">
            <v>224010415</v>
          </cell>
          <cell r="B7890" t="str">
            <v>PINZAS DE RECUPERACION DE POLIPOS APERTURA DE 20MM DE CINCO PUNTAS. MEDIDA: LARGO DE 230CM</v>
          </cell>
          <cell r="D7890" t="str">
            <v>UD</v>
          </cell>
          <cell r="F7890" t="str">
            <v>2219</v>
          </cell>
        </row>
        <row r="7891">
          <cell r="A7891">
            <v>224010416</v>
          </cell>
          <cell r="B7891" t="str">
            <v>PINZA TRIPODE COLONO, LARGO DE 230 CM, DIAMETRO 2.8 MM.</v>
          </cell>
          <cell r="D7891" t="str">
            <v>UD</v>
          </cell>
          <cell r="F7891" t="str">
            <v>2219</v>
          </cell>
        </row>
        <row r="7892">
          <cell r="A7892">
            <v>224010417</v>
          </cell>
          <cell r="B7892" t="str">
            <v>PINZA GASTRICA LAGARTO, LONGITUD 160 CM+/-5CM , CANAL DE TRABAJO 2.8MM.</v>
          </cell>
          <cell r="D7892" t="str">
            <v>UD</v>
          </cell>
          <cell r="F7892" t="str">
            <v>2219</v>
          </cell>
        </row>
        <row r="7893">
          <cell r="A7893">
            <v>224010418</v>
          </cell>
          <cell r="B7893" t="str">
            <v>PINZA  TRIPODE  REUSABLE  PARA  GASTRO  CANAL  2.8MM   DENTRE  155 CM  A  160 CM</v>
          </cell>
          <cell r="D7893" t="str">
            <v>UD</v>
          </cell>
          <cell r="F7893" t="str">
            <v>2219</v>
          </cell>
        </row>
        <row r="7894">
          <cell r="A7894">
            <v>224010422</v>
          </cell>
          <cell r="B7894" t="str">
            <v xml:space="preserve">ASA PARA POLIPECTOMIA 13MM A 15MM									 									</v>
          </cell>
          <cell r="D7894" t="str">
            <v>UD</v>
          </cell>
          <cell r="F7894" t="str">
            <v>2219</v>
          </cell>
        </row>
        <row r="7895">
          <cell r="A7895">
            <v>224010424</v>
          </cell>
          <cell r="B7895" t="str">
            <v xml:space="preserve">ASA PARA POLIPECTOMIA 25MM A 27MM									 									</v>
          </cell>
          <cell r="D7895" t="str">
            <v>UD</v>
          </cell>
          <cell r="F7895" t="str">
            <v>2219</v>
          </cell>
        </row>
        <row r="7896">
          <cell r="A7896">
            <v>224010430</v>
          </cell>
          <cell r="B7896" t="str">
            <v>SONDA DE ENTEROSCOPIA (ENTEROSCOPIO)</v>
          </cell>
          <cell r="D7896" t="str">
            <v>UD</v>
          </cell>
          <cell r="F7896" t="str">
            <v>2219</v>
          </cell>
        </row>
        <row r="7897">
          <cell r="A7897">
            <v>224010431</v>
          </cell>
          <cell r="B7897" t="str">
            <v>UNIDAD REGULADORA DE PRESION PARA ENTEROSCOPIO</v>
          </cell>
          <cell r="D7897" t="str">
            <v>UD</v>
          </cell>
          <cell r="F7897" t="str">
            <v>2219</v>
          </cell>
        </row>
        <row r="7898">
          <cell r="A7898">
            <v>224010432</v>
          </cell>
          <cell r="B7898" t="str">
            <v>VIDEODUODENOSCOPIO DE VISION LATERAL</v>
          </cell>
          <cell r="D7898" t="str">
            <v>UD</v>
          </cell>
          <cell r="F7898" t="str">
            <v>2219</v>
          </cell>
        </row>
        <row r="7899">
          <cell r="A7899">
            <v>224010461</v>
          </cell>
          <cell r="B7899" t="str">
            <v>PINZA PARA TOMA DE BIOPSIA CON  COLONOSCOPIO</v>
          </cell>
          <cell r="D7899" t="str">
            <v>UD</v>
          </cell>
          <cell r="F7899" t="str">
            <v>2219</v>
          </cell>
        </row>
        <row r="7900">
          <cell r="A7900">
            <v>224010462</v>
          </cell>
          <cell r="B7900" t="str">
            <v>PINZA PARA TOMA DE BIOPSIA CON GASTROSCOPIO</v>
          </cell>
          <cell r="D7900" t="str">
            <v>UD</v>
          </cell>
          <cell r="F7900" t="str">
            <v>2219</v>
          </cell>
        </row>
        <row r="7901">
          <cell r="A7901">
            <v>224010504</v>
          </cell>
          <cell r="B7901" t="str">
            <v>KIT DE BOTON DE BAJO PERFIL PARA ALIMENTACION POR GASTROSTOMIA PERCUTANEA, NO REUTIZABLE, ESTERIL. DIAMETRO DEL TUBO DE ALIMENTACION DE 18F, LONGITUD 2.0CM.</v>
          </cell>
          <cell r="D7901" t="str">
            <v>UD</v>
          </cell>
          <cell r="F7901" t="str">
            <v>2219</v>
          </cell>
        </row>
        <row r="7902">
          <cell r="A7902">
            <v>224010505</v>
          </cell>
          <cell r="B7902" t="str">
            <v>KIT DE BOTON BAJO PERFIL PARA ALIMENTACION POR GASTROSTOMIA PERCUTANEA, NO REUTILIZABLE, ESTERIL. DIAMETRO DEL TUBO DE ALIMENTACION DE 20 FRENCH. LONGITUD 1.7 CM.</v>
          </cell>
          <cell r="D7902" t="str">
            <v>UD</v>
          </cell>
          <cell r="F7902" t="str">
            <v>2219</v>
          </cell>
        </row>
        <row r="7903">
          <cell r="A7903">
            <v>224010506</v>
          </cell>
          <cell r="B7903" t="str">
            <v>KIT DE BOTON  BAJO PERFIL PARA ALIMENTACION POR GASTROSTOMIA PERCUTANEA,  NO REUTILIZABLE, ESTERIL. DIAMETRO  DEL TUBO DE ALIMENTACION DE 20 FRENCH. LONGITUD 2.4 CM.</v>
          </cell>
          <cell r="D7903" t="str">
            <v>UD</v>
          </cell>
          <cell r="F7903" t="str">
            <v>2219</v>
          </cell>
        </row>
        <row r="7904">
          <cell r="A7904">
            <v>224010507</v>
          </cell>
          <cell r="B7904" t="str">
            <v>KIT DE BOTON  BAJO PERFIL PARA ALIMENTACION POR GASTROSTOMIA PERCUTANEA,  NO REUTILIZABLE, ESTERIL. DIAMETRO  DEL TUBO DE ALIMENTACION DE 20 FRENCH. LONGITUD 3.4 CM.</v>
          </cell>
          <cell r="D7904" t="str">
            <v>UD</v>
          </cell>
          <cell r="F7904" t="str">
            <v>2219</v>
          </cell>
        </row>
        <row r="7905">
          <cell r="A7905">
            <v>224010508</v>
          </cell>
          <cell r="B7905" t="str">
            <v>KIT DE BOTON  BAJO PERFIL PARA ALIMENTACION POR GASTROSTOMIA PERCUTANEA,  NO REUTILIZABLE, ESTERIL. DIAMETRO  DEL TUBO DE ALIMENTACION DE 24 FRENCH. LONGITUD 1.7 CM.</v>
          </cell>
          <cell r="D7905" t="str">
            <v>UD</v>
          </cell>
          <cell r="F7905" t="str">
            <v>2219</v>
          </cell>
        </row>
        <row r="7906">
          <cell r="A7906">
            <v>224010509</v>
          </cell>
          <cell r="B7906" t="str">
            <v>KIT DE BOTON  BAJO PERFIL PARA ALIMENTACION POR GASTROSTOMIA PERCUTANEA,  NO REUTILIZABLE, ESTERIL. DIAMETRO  DEL TUBO DE ALIMENTACION DE 24 FRENCH. LONGITUD  2.4 CM.</v>
          </cell>
          <cell r="D7906" t="str">
            <v>UD</v>
          </cell>
          <cell r="F7906" t="str">
            <v>2219</v>
          </cell>
        </row>
        <row r="7907">
          <cell r="A7907">
            <v>224010510</v>
          </cell>
          <cell r="B7907" t="str">
            <v>SET  DE  GASTROSTOMIA  TIPO  BOTON 20 FRENCH, LONGITUD ENTRE 1.8 Y 2CM</v>
          </cell>
          <cell r="D7907" t="str">
            <v>UD</v>
          </cell>
          <cell r="F7907" t="str">
            <v>2219</v>
          </cell>
        </row>
        <row r="7908">
          <cell r="A7908">
            <v>224010511</v>
          </cell>
          <cell r="B7908" t="str">
            <v>SET  DE  GASTROSTOMIA  TIPO  BOTON 24 FRENCH. LONGITUD DE 2.5 CM</v>
          </cell>
          <cell r="D7908" t="str">
            <v>UD</v>
          </cell>
          <cell r="F7908" t="str">
            <v>2219</v>
          </cell>
        </row>
        <row r="7909">
          <cell r="A7909">
            <v>224010512</v>
          </cell>
          <cell r="B7909" t="str">
            <v>KIT DE BOTON  BAJO PERFIL PARA ALIMENTACION POR GASTROSTOMIA PERCUTANEA,  NO REUTILIZABLE, ESTERIL. DIAMETRO  DEL TUBO DE ALIMENTACION DE 24 FRENCH. LONGITUD 3.4CM.</v>
          </cell>
          <cell r="D7909" t="str">
            <v>UD</v>
          </cell>
          <cell r="F7909" t="str">
            <v>2219</v>
          </cell>
        </row>
        <row r="7910">
          <cell r="A7910">
            <v>224010513</v>
          </cell>
          <cell r="B7910" t="str">
            <v>SET DE GASTROSTOMIA, BOTON BAJO PERFIL PARA ALIMENTACION POR GASTROSTOMIA DE 18 FRENC, POR 1.5 CM DE LARGO POR 6.00 MM DE DIAMETRO.</v>
          </cell>
          <cell r="D7910" t="str">
            <v>UD</v>
          </cell>
          <cell r="F7910" t="str">
            <v>2219</v>
          </cell>
        </row>
        <row r="7911">
          <cell r="A7911">
            <v>224010514</v>
          </cell>
          <cell r="B7911" t="str">
            <v>SET DE GASTROSTOMIA, BOTON BAJO PERFIL PARA ALIMENTACION POR GASTROSTOMIA DE 18 FRENC, POR 2.0 CM DE LARGO POR 6.00 MM DE DIAMETRO.</v>
          </cell>
          <cell r="D7911" t="str">
            <v>UD</v>
          </cell>
          <cell r="F7911" t="str">
            <v>2219</v>
          </cell>
        </row>
        <row r="7912">
          <cell r="A7912">
            <v>224010515</v>
          </cell>
          <cell r="B7912" t="str">
            <v>SET DE GASTROSTOMIA, BOTON BAJO PERFIL PARA ALIMENTACION POR GASTROSTOMIA DE 18 FRENC, POR 2.5 CM DE LARGO POR 6.00 MM DE DIAMETRO.</v>
          </cell>
          <cell r="D7912" t="str">
            <v>UD</v>
          </cell>
          <cell r="F7912" t="str">
            <v>2219</v>
          </cell>
        </row>
        <row r="7913">
          <cell r="A7913">
            <v>224010516</v>
          </cell>
          <cell r="B7913" t="str">
            <v>SET DE GASTROSTOMIA, BOTON BAJO PERFIL PARA ALIMENTACION POR GASTROSTOMIA DE 18 FRENC, POR 3.0 CM DE LARGO POR 6.00 MM DE DIAMETRO.</v>
          </cell>
          <cell r="D7913" t="str">
            <v>UD</v>
          </cell>
          <cell r="F7913" t="str">
            <v>2219</v>
          </cell>
        </row>
        <row r="7914">
          <cell r="A7914">
            <v>224010517</v>
          </cell>
          <cell r="B7914" t="str">
            <v xml:space="preserve">KIT DE BOTON DE BAJO PERFIL PARA ALIMENTACION POR GASTROSTOMIA PERCUTANEA, NO REUTILIZABLE, ESTERIL, DIAMETRO DEL TUBO  DE ALIMENTACION 20 FR, LONGITUD  4.0 CM									 									</v>
          </cell>
          <cell r="D7914" t="str">
            <v>UD</v>
          </cell>
          <cell r="F7914" t="str">
            <v>2219</v>
          </cell>
        </row>
        <row r="7915">
          <cell r="A7915">
            <v>224010518</v>
          </cell>
          <cell r="B7915" t="str">
            <v xml:space="preserve">KIT DE BOTON DE BAJO PERFIL PARA ALIMENTACION POR GASTROSTOMIA PERCUTANEA, NO REUTILIZABLE, ESTERIL, DIAMETRO DEL TUBO  DE ALIMENTACION 20 FR, LONGITUD  3.0 CM									 									</v>
          </cell>
          <cell r="D7915" t="str">
            <v>UD</v>
          </cell>
          <cell r="F7915" t="str">
            <v>2219</v>
          </cell>
        </row>
        <row r="7916">
          <cell r="A7916">
            <v>224010519</v>
          </cell>
          <cell r="B7916" t="str">
            <v xml:space="preserve">KIT DE BOTON DE BAJO PERFIL PARA ALIMENTACION POR GASTROSTOMIA PERCUTANEA, NO REUTILIZABLE, ESTERIL, DIAMETRO DEL TUBO  DE ALIMENTACION 20 FR, LONGITUD  2.5 CM, TIPO SOMBRILLA.				</v>
          </cell>
          <cell r="D7916" t="str">
            <v>UD</v>
          </cell>
          <cell r="F7916" t="str">
            <v>2219</v>
          </cell>
        </row>
        <row r="7917">
          <cell r="A7917">
            <v>224010520</v>
          </cell>
          <cell r="B7917" t="str">
            <v xml:space="preserve">KIT DE BOTON DE BAJO PERFIL PARA ALIMENTACION POR GASTROSTOMIA PERCUTANEA, NO REUTILIZABLE, ESTERIL, DIAMETRO DEL TUBO  DE ALIMENTACION 20 FR, LONGITUD 3,5 CM, TIPO SOMBRILLA						</v>
          </cell>
          <cell r="D7917" t="str">
            <v>UD</v>
          </cell>
          <cell r="F7917" t="str">
            <v>2219</v>
          </cell>
        </row>
        <row r="7918">
          <cell r="A7918">
            <v>224010521</v>
          </cell>
          <cell r="B7918" t="str">
            <v xml:space="preserve">KIT DE BOTON DE BAJO PERFIL PARA ALIMENTACION POR GASTROSTOMIA PERCUTANEA, NO REUTILIZABLE, ESTERIL, DIAMETRO DEL TUBO  DE ALIMENTACION 24 FR, LONGITUD  2,5 CM, TIPO SOMBRILLA					</v>
          </cell>
          <cell r="D7918" t="str">
            <v>UD</v>
          </cell>
          <cell r="F7918" t="str">
            <v>2219</v>
          </cell>
        </row>
        <row r="7919">
          <cell r="A7919">
            <v>224010522</v>
          </cell>
          <cell r="B7919" t="str">
            <v xml:space="preserve">KIT DE BOTON DE BAJO PERFIL PARA ALIMENTACION POR GASTROSTOMIA PERCUTANEA, NO REUTILIZABLE, ESTERIL, DIAMETRO DEL TUBO  DE ALIMENTACION 24 FR, LONGITUD  4,0 CM, TIPO BALON									</v>
          </cell>
          <cell r="D7919" t="str">
            <v>UD</v>
          </cell>
          <cell r="F7919" t="str">
            <v>2219</v>
          </cell>
        </row>
        <row r="7920">
          <cell r="A7920">
            <v>224010523</v>
          </cell>
          <cell r="B7920" t="str">
            <v xml:space="preserve">KIT DE BOTON DE BAJO PERFIL PARA ALIMENTACION POR GASTROSTOMIA PERCUTANEA, NO REUTILIZABLE, ESTERIL, DIAMETRO DEL TUBO  DE ALIMENTACION 24 FR, LONGITUD  3,0 CM, TIPO BALON 								</v>
          </cell>
          <cell r="D7920" t="str">
            <v>UD</v>
          </cell>
          <cell r="F7920" t="str">
            <v>2219</v>
          </cell>
        </row>
        <row r="7921">
          <cell r="A7921">
            <v>224010524</v>
          </cell>
          <cell r="B7921" t="str">
            <v xml:space="preserve">KIT DE BOTON DE BAJO PERFIL PARA ALIMENTACION POR GASTROSTOMIA PERCUTANEA, NO REUTILIZABLE, ESTERIL, DIAMETRO DEL TUBO  DE ALIMENTACION 24 FR, LONGITUD  2, 0 CM, TIPO BALON 							</v>
          </cell>
          <cell r="D7921" t="str">
            <v>UD</v>
          </cell>
          <cell r="F7921" t="str">
            <v>2219</v>
          </cell>
        </row>
        <row r="7922">
          <cell r="A7922">
            <v>224010525</v>
          </cell>
          <cell r="B7922" t="str">
            <v xml:space="preserve">KIT DE BOTON DE BAJO PERFIL PARA ALIMENTACION POR GASTROSTOMIA PERCUTANEA, NO REUTILIZABLE, ESTERIL, DIAMETRO DEL TUBO  DE ALIMENTACION 24 FR, LONGITUD 3.5 CM									 									</v>
          </cell>
          <cell r="D7922" t="str">
            <v>UD</v>
          </cell>
          <cell r="F7922" t="str">
            <v>2219</v>
          </cell>
        </row>
        <row r="7923">
          <cell r="A7923">
            <v>224010526</v>
          </cell>
          <cell r="B7923" t="str">
            <v xml:space="preserve">KIT DE BOTON DE BAJO PERFIL PARA ALIMENTACION POR GASTROSTOMIA PERCUTANEA, NO REUTILIZABLE, ESTERIL, DIAMETRO DEL TUBO  DE ALIMENTACION 24 FR, LONGITUD 4 CM. 									 									</v>
          </cell>
          <cell r="D7923" t="str">
            <v>UD</v>
          </cell>
          <cell r="F7923" t="str">
            <v>2219</v>
          </cell>
        </row>
        <row r="7924">
          <cell r="A7924">
            <v>224010580</v>
          </cell>
          <cell r="B7924" t="str">
            <v>SOBRE TUBO PARA ENTEROSCOPIA TIPO ESPIRA ENDO-EASE VISTA RETROGRADA CON LONGITUD DE 100 CM. PARA USO CON COLONOSCOPIO PEDIATRICO O DELGADOS Y ENTEROSCOPIOS DE 10,5MM - 11,6MM.</v>
          </cell>
          <cell r="D7924" t="str">
            <v>UD</v>
          </cell>
          <cell r="F7924" t="str">
            <v>2219</v>
          </cell>
        </row>
        <row r="7925">
          <cell r="A7925">
            <v>224010581</v>
          </cell>
          <cell r="B7925" t="str">
            <v>SOBRE TUBO PARA ENTEROSCOPIO DE UN BALON, DESCARTABLE.</v>
          </cell>
          <cell r="D7925" t="str">
            <v>UD</v>
          </cell>
          <cell r="F7925" t="str">
            <v>2219</v>
          </cell>
        </row>
        <row r="7926">
          <cell r="A7926">
            <v>224010600</v>
          </cell>
          <cell r="B7926" t="str">
            <v>TUBOS DE LAVADO TIPO SPRAY. PARA GASTROSCOPIAS.</v>
          </cell>
          <cell r="D7926" t="str">
            <v>UD</v>
          </cell>
          <cell r="F7926" t="str">
            <v>2219</v>
          </cell>
        </row>
        <row r="7927">
          <cell r="A7927">
            <v>224010605</v>
          </cell>
          <cell r="B7927" t="str">
            <v>SET DE MUCOSECTOMIA.</v>
          </cell>
          <cell r="D7927" t="str">
            <v>UD</v>
          </cell>
          <cell r="F7927" t="str">
            <v>2219</v>
          </cell>
        </row>
        <row r="7928">
          <cell r="A7928">
            <v>224010611</v>
          </cell>
          <cell r="B7928" t="str">
            <v>SET DE CLIPS HEMOSTATICOS PINZA APLICADORA DE GRAPAS LARGO UTIL 230CMS. PARA CANAL DE TRABAJO MENOR O IGUAL A 2.8MM.</v>
          </cell>
          <cell r="D7928" t="str">
            <v>UD</v>
          </cell>
          <cell r="F7928" t="str">
            <v>2219</v>
          </cell>
        </row>
        <row r="7929">
          <cell r="A7929">
            <v>224010613</v>
          </cell>
          <cell r="B7929" t="str">
            <v>SET DE CLIPS HEMOSTATICOS CLIPS O GRAPAS PINZA LARGA. ANGULO DE LA GRAPA O CIIP DE 135.</v>
          </cell>
          <cell r="D7929" t="str">
            <v>UD</v>
          </cell>
          <cell r="F7929" t="str">
            <v>2219</v>
          </cell>
        </row>
        <row r="7930">
          <cell r="A7930">
            <v>224010614</v>
          </cell>
          <cell r="B7930" t="str">
            <v>SET DE CLIPS HEMOSTATICOS PINZA APLICADORA DE GRAPAS LARGO UTIL. 195CMS PARA CANAL DE TRABAJO MENOR O IGUAL A 2.8 MM.</v>
          </cell>
          <cell r="D7930" t="str">
            <v>UD</v>
          </cell>
          <cell r="F7930" t="str">
            <v>2219</v>
          </cell>
        </row>
        <row r="7931">
          <cell r="A7931">
            <v>224010615</v>
          </cell>
          <cell r="B7931" t="str">
            <v>PINZA APLICADORA DE GRAPAS CUERPO PRINCIPAL Y GIRATORIO. LONGITUD UTIL DE 195 CMS. LONGITUD DE CANAL 2,8MM.</v>
          </cell>
          <cell r="D7931" t="str">
            <v>UD</v>
          </cell>
          <cell r="F7931" t="str">
            <v>2219</v>
          </cell>
        </row>
        <row r="7932">
          <cell r="A7932">
            <v>224010620</v>
          </cell>
          <cell r="B7932" t="str">
            <v xml:space="preserve">CLIPS HEMOSTATICOS									 									</v>
          </cell>
          <cell r="D7932" t="str">
            <v>UD</v>
          </cell>
          <cell r="F7932" t="str">
            <v>2219</v>
          </cell>
        </row>
        <row r="7933">
          <cell r="A7933">
            <v>224010630</v>
          </cell>
          <cell r="B7933" t="str">
            <v xml:space="preserve">PINZA APLICADORA DE CLIPS DE ENDOSCOPIA COLONICA (CLIPADORA)									 									</v>
          </cell>
          <cell r="D7933" t="str">
            <v>UD</v>
          </cell>
          <cell r="F7933" t="str">
            <v>2219</v>
          </cell>
        </row>
        <row r="7934">
          <cell r="A7934">
            <v>224010632</v>
          </cell>
          <cell r="B7934" t="str">
            <v xml:space="preserve">PINZA PARA APLICAR CLIPS DE ENDOSCOPIA GASTRICA (CLIPADORA)									 									</v>
          </cell>
          <cell r="D7934" t="str">
            <v>UD</v>
          </cell>
          <cell r="F7934" t="str">
            <v>2219</v>
          </cell>
        </row>
        <row r="7935">
          <cell r="A7935">
            <v>224010633</v>
          </cell>
          <cell r="B7935" t="str">
            <v>PINZA APLICADORA DE CLIPS, CUERPO PRINCIPAL GIRATORIO.</v>
          </cell>
          <cell r="D7935" t="str">
            <v>UD</v>
          </cell>
          <cell r="F7935" t="str">
            <v>2219</v>
          </cell>
        </row>
        <row r="7936">
          <cell r="A7936">
            <v>224010640</v>
          </cell>
          <cell r="B7936" t="str">
            <v xml:space="preserve">SET DE ENDOLOOP									 									</v>
          </cell>
          <cell r="D7936" t="str">
            <v>UD</v>
          </cell>
          <cell r="F7936" t="str">
            <v>2219</v>
          </cell>
        </row>
        <row r="7937">
          <cell r="A7937">
            <v>224010641</v>
          </cell>
          <cell r="B7937" t="str">
            <v>CAMISA DE TEFLON PARA ENDOLOOP HX-20U-1</v>
          </cell>
          <cell r="D7937" t="str">
            <v>UD</v>
          </cell>
          <cell r="F7937" t="str">
            <v>2219</v>
          </cell>
        </row>
        <row r="7938">
          <cell r="A7938">
            <v>224010642</v>
          </cell>
          <cell r="B7938" t="str">
            <v>MANGO DE LAZO PARA ENDOLOOP HX-20U-1</v>
          </cell>
          <cell r="D7938" t="str">
            <v>UD</v>
          </cell>
          <cell r="F7938" t="str">
            <v>2219</v>
          </cell>
        </row>
        <row r="7939">
          <cell r="A7939">
            <v>224010643</v>
          </cell>
          <cell r="B7939" t="str">
            <v>DISPOSITIVO PARA LIGADURA DE LAZO DESMONTABLE (ENDOLOOP), LONGITUD UTIL 230 CM. DIAMETRO DEL LAZO 30MM. TAMAÑO MINIMO DEL CANAL 2,8MM. REUTILIZABLE.</v>
          </cell>
          <cell r="D7939" t="str">
            <v>UD</v>
          </cell>
          <cell r="F7939" t="str">
            <v>2219</v>
          </cell>
        </row>
        <row r="7940">
          <cell r="A7940">
            <v>224010644</v>
          </cell>
          <cell r="B7940" t="str">
            <v>MINILAZO DE 30MM PARA ENDOLOOP HX-20U-1</v>
          </cell>
          <cell r="D7940" t="str">
            <v>UD</v>
          </cell>
          <cell r="F7940" t="str">
            <v>2219</v>
          </cell>
        </row>
        <row r="7941">
          <cell r="A7941">
            <v>224010645</v>
          </cell>
          <cell r="B7941" t="str">
            <v>MINILAZO DE 20MM PARA ENDOLOOP HX-20U-1.</v>
          </cell>
          <cell r="D7941" t="str">
            <v>UD</v>
          </cell>
          <cell r="F7941" t="str">
            <v>2219</v>
          </cell>
        </row>
        <row r="7942">
          <cell r="A7942">
            <v>224010646</v>
          </cell>
          <cell r="B7942" t="str">
            <v>CORTADOR PARA LAZO DE ENDOLOOP HX-20U-1, REHUTILIZABLE.</v>
          </cell>
          <cell r="D7942" t="str">
            <v>UD</v>
          </cell>
          <cell r="F7942" t="str">
            <v>2219</v>
          </cell>
        </row>
        <row r="7943">
          <cell r="A7943">
            <v>224010651</v>
          </cell>
          <cell r="B7943" t="str">
            <v>JUEGO (KIT) PARA GASTROSTOMIA ENDOSCOPICA PERCUTANEA (P.E.G.). NO REUTILIZABLE. ESTERIL . DIAMETRO DEL TUBO DE ALIMENTACION 20 FRENCH (4.17MM). LONGITUD  ESTANDAR.</v>
          </cell>
          <cell r="D7943" t="str">
            <v>UD</v>
          </cell>
          <cell r="F7943" t="str">
            <v>2219</v>
          </cell>
        </row>
        <row r="7944">
          <cell r="A7944">
            <v>224010652</v>
          </cell>
          <cell r="B7944" t="str">
            <v>JUEGO (KIT) PARA GASTROSTOMIA ENDOSCOPICA PERCUTANEA (P.E.G.). NO REUTILIZABLE. ESTERIL . DIAMETRO DEL TUBO DE ALIMENTACION 24 FRENCH (5.5MM). LONGITUD  ESTANDAR.</v>
          </cell>
          <cell r="D7944" t="str">
            <v>UD</v>
          </cell>
          <cell r="F7944" t="str">
            <v>2219</v>
          </cell>
        </row>
        <row r="7945">
          <cell r="A7945">
            <v>224010653</v>
          </cell>
          <cell r="B7945" t="str">
            <v>JUEGO (KIT)  DE TUBO DE REEMPLAZO PARA GASTROSTOMIA  ESTABLE ENDOSCOPICA PERCUTANEA.P.E.G.).  CON BALON DE 20CC . NO REUTILIZABLE. ESTERIL . DIAMETRO DEL TUBO DE ALIMENTACION 24 FR</v>
          </cell>
          <cell r="D7945" t="str">
            <v>UD</v>
          </cell>
          <cell r="F7945" t="str">
            <v>2219</v>
          </cell>
        </row>
        <row r="7946">
          <cell r="A7946">
            <v>224010654</v>
          </cell>
          <cell r="B7946" t="str">
            <v>KIT PARA GASTROSTOMIA ENDOSCOPICA PERCUTANEA  (PEG), 16 FRENCH..</v>
          </cell>
          <cell r="D7946" t="str">
            <v>UD</v>
          </cell>
          <cell r="F7946" t="str">
            <v>2219</v>
          </cell>
        </row>
        <row r="7947">
          <cell r="A7947">
            <v>224010656</v>
          </cell>
          <cell r="B7947" t="str">
            <v>JUEGO (KIT)  DE TUBO DE REEMPLAZO PARA GASTROSTOMIA  ESTABLE ENDOSCOPICA PERCUTANEA.P.E.G.).  CON BALON DE 20CC. NO REUTILIZABLE. ESTERIL. DIAMETRO DEL TUBO DE ALIMENTACION 22 FR</v>
          </cell>
          <cell r="D7947" t="str">
            <v>UD</v>
          </cell>
          <cell r="F7947" t="str">
            <v>2219</v>
          </cell>
        </row>
        <row r="7948">
          <cell r="A7948">
            <v>224010660</v>
          </cell>
          <cell r="B7948" t="str">
            <v>BOTON DEL CANAL DE TRABAJO MB-358. NO ESTERIL. REUTILIZABLE</v>
          </cell>
          <cell r="D7948" t="str">
            <v>UD</v>
          </cell>
          <cell r="F7948" t="str">
            <v>2219</v>
          </cell>
        </row>
        <row r="7949">
          <cell r="A7949">
            <v>224010665</v>
          </cell>
          <cell r="B7949" t="str">
            <v>TUBO DE REEMPLAZO PARA GASTROSTOMIA  DE BAJO PERFIL  ( BOTON), MEDIDA 18 F, 1.5 DE PROFUNDIDAD.</v>
          </cell>
          <cell r="D7949" t="str">
            <v>UD</v>
          </cell>
          <cell r="F7949" t="str">
            <v>2219</v>
          </cell>
        </row>
        <row r="7950">
          <cell r="A7950">
            <v>224010666</v>
          </cell>
          <cell r="B7950" t="str">
            <v>TUBO DE REEMPLAZO PARA GASTROSTOMIA  DE BAJO PERFIL  ( BOTON), MEDIDA 18 F, 2,0 DE PROFUNDIDAD.</v>
          </cell>
          <cell r="D7950" t="str">
            <v>UD</v>
          </cell>
          <cell r="F7950" t="str">
            <v>2219</v>
          </cell>
        </row>
        <row r="7951">
          <cell r="A7951">
            <v>224010667</v>
          </cell>
          <cell r="B7951" t="str">
            <v>TUBO DE REEMPLAZO PARA GASTROSTOMIA  DE BAJO PERFIL  ( BOTON), MEDIDA 18 F, 2,5 DE PROFUNDIDAD.</v>
          </cell>
          <cell r="D7951" t="str">
            <v>UD</v>
          </cell>
          <cell r="F7951" t="str">
            <v>2219</v>
          </cell>
        </row>
        <row r="7952">
          <cell r="A7952">
            <v>224010668</v>
          </cell>
          <cell r="B7952" t="str">
            <v>TUBO DE REEMPLAZO PARA GASTROSTOMIA  DE BAJO PERFIL  ( BOTON), MEDIDA 18 F, 3,0 DE PROFUNDIDAD.</v>
          </cell>
          <cell r="D7952" t="str">
            <v>UD</v>
          </cell>
          <cell r="F7952" t="str">
            <v>2219</v>
          </cell>
        </row>
        <row r="7953">
          <cell r="A7953">
            <v>224010669</v>
          </cell>
          <cell r="B7953" t="str">
            <v>TUBO DE REEMPLAZO PARA GASTROSTOMIA  DE BAJO PERFIL  ( BOTON), MEDIDA 18 F, 3,5 DE PROFUNDIDAD.</v>
          </cell>
          <cell r="D7953" t="str">
            <v>UD</v>
          </cell>
          <cell r="F7953" t="str">
            <v>2219</v>
          </cell>
        </row>
        <row r="7954">
          <cell r="A7954">
            <v>224010670</v>
          </cell>
          <cell r="B7954" t="str">
            <v>TUBO DE REEMPLAZO PARA GASTROSTOMIA  DE BAJO PERFIL  ( BOTON), MEDIDA   20 F,  1,5 DE PROFUNDIDAD</v>
          </cell>
          <cell r="D7954" t="str">
            <v>UD</v>
          </cell>
          <cell r="F7954" t="str">
            <v>2219</v>
          </cell>
        </row>
        <row r="7955">
          <cell r="A7955">
            <v>224010671</v>
          </cell>
          <cell r="B7955" t="str">
            <v>TUBO DE REEMPLAZO PARA GASTROSTOMIA  DE BAJO PERFIL  ( BOTON), MEDIDA   20 F,  2,0 DE PROFUNDIDAD.</v>
          </cell>
          <cell r="D7955" t="str">
            <v>UD</v>
          </cell>
          <cell r="F7955" t="str">
            <v>2219</v>
          </cell>
        </row>
        <row r="7956">
          <cell r="A7956">
            <v>224010672</v>
          </cell>
          <cell r="B7956" t="str">
            <v>TUBO DE REEMPLAZO PARA GASTROSTOMIA  DE BAJO PERFIL  ( BOTON), MEDIDA   20 F,  2,5 DE PROFUNDIDAD.</v>
          </cell>
          <cell r="D7956" t="str">
            <v>UD</v>
          </cell>
          <cell r="F7956" t="str">
            <v>2219</v>
          </cell>
        </row>
        <row r="7957">
          <cell r="A7957">
            <v>224010673</v>
          </cell>
          <cell r="B7957" t="str">
            <v>TUBO DE REEMPLAZO PARA GASTROSTOMIA  DE BAJO PERFIL  ( BOTON), MEDIDA   20 F,  3,0 DE PROFUNDIDAD.</v>
          </cell>
          <cell r="D7957" t="str">
            <v>UD</v>
          </cell>
          <cell r="F7957" t="str">
            <v>2219</v>
          </cell>
        </row>
        <row r="7958">
          <cell r="A7958">
            <v>224010674</v>
          </cell>
          <cell r="B7958" t="str">
            <v>TUBO DE REEMPLAZO PARA GASTROSTOMIA  DE BAJO PERFIL  ( BOTON), MEDIDA   20 F,  3,5 DE PROFUNDIDAD.</v>
          </cell>
          <cell r="D7958" t="str">
            <v>UD</v>
          </cell>
          <cell r="F7958" t="str">
            <v>2219</v>
          </cell>
        </row>
        <row r="7959">
          <cell r="A7959">
            <v>224010680</v>
          </cell>
          <cell r="B7959" t="str">
            <v>TRAMPA MOCO, TIPO FRASCO PARA ASPIRACION.</v>
          </cell>
          <cell r="D7959" t="str">
            <v>UD</v>
          </cell>
          <cell r="F7959" t="str">
            <v>2219</v>
          </cell>
        </row>
        <row r="7960">
          <cell r="A7960">
            <v>224010700</v>
          </cell>
          <cell r="B7960" t="str">
            <v>MASCARILLA QUIRURGICA DESECHABLE  CON COBERTOR DE PLASTICO  TRANSPARENTE PARA PROTECCION DE LOS OJOS.</v>
          </cell>
          <cell r="D7960" t="str">
            <v>UD</v>
          </cell>
          <cell r="F7960" t="str">
            <v>2219</v>
          </cell>
        </row>
        <row r="7961">
          <cell r="A7961">
            <v>224010710</v>
          </cell>
          <cell r="B7961" t="str">
            <v>BOQUILLA PEDIATRICA, PARA GASTROSCOPIO.</v>
          </cell>
          <cell r="D7961" t="str">
            <v>UD</v>
          </cell>
          <cell r="F7961" t="str">
            <v>2219</v>
          </cell>
        </row>
        <row r="7962">
          <cell r="A7962">
            <v>224010711</v>
          </cell>
          <cell r="B7962" t="str">
            <v>BOQUILLA ESTANDAR PARA ADULTO CON LIGA, PARA ENDOSCOPIA.</v>
          </cell>
          <cell r="D7962" t="str">
            <v>UD</v>
          </cell>
          <cell r="F7962" t="str">
            <v>2219</v>
          </cell>
        </row>
        <row r="7963">
          <cell r="A7963">
            <v>224010712</v>
          </cell>
          <cell r="B7963" t="str">
            <v>BOQUILLA ESTANDAR PARA ADULTO SIN  LIGA, PARA ENDOSCOPIA.</v>
          </cell>
          <cell r="D7963" t="str">
            <v>UD</v>
          </cell>
          <cell r="F7963" t="str">
            <v>2219</v>
          </cell>
        </row>
        <row r="7964">
          <cell r="A7964">
            <v>224010720</v>
          </cell>
          <cell r="B7964" t="str">
            <v>RED EXTRACCION CUERPOS EXTRAÑOS, 4 X 5.5 CM.</v>
          </cell>
          <cell r="D7964" t="str">
            <v>UD</v>
          </cell>
          <cell r="F7964" t="str">
            <v>2219</v>
          </cell>
        </row>
        <row r="7965">
          <cell r="A7965">
            <v>224010721</v>
          </cell>
          <cell r="B7965" t="str">
            <v>RED EXTRACCION CUERPOS EXTRAÑO PEDIATRICO, 2 X 4,5 CM.</v>
          </cell>
          <cell r="D7965" t="str">
            <v>UD</v>
          </cell>
          <cell r="F7965" t="str">
            <v>2219</v>
          </cell>
        </row>
        <row r="7966">
          <cell r="A7966">
            <v>224010730</v>
          </cell>
          <cell r="B7966" t="str">
            <v>PROTECTOR DE LA PUNTA DE ENDOSCOPIOS, 5 MM DE DIAMETRO EXTERIOR.</v>
          </cell>
          <cell r="D7966" t="str">
            <v>UD</v>
          </cell>
          <cell r="F7966" t="str">
            <v>2219</v>
          </cell>
        </row>
        <row r="7967">
          <cell r="A7967">
            <v>224010740</v>
          </cell>
          <cell r="B7967" t="str">
            <v>BOMBA DE IRRIGACION  PARA EQUIPO DE ENDOSCOPIA COMPATIBLE CON EQUIPOS OLYMPUS.</v>
          </cell>
          <cell r="D7967" t="str">
            <v>UD</v>
          </cell>
          <cell r="F7967" t="str">
            <v>2219</v>
          </cell>
        </row>
        <row r="7968">
          <cell r="A7968">
            <v>224010760</v>
          </cell>
          <cell r="B7968" t="str">
            <v>CUBIERTA DISTAL TRANSPARENTE PARA USO CON COLONOSCOPIO. LA PUNTA DISTAL DEL ENDOSCOPIO DE 4 MM Y CON UN DIAMETRO EXTERIOR 15,7MM.</v>
          </cell>
          <cell r="D7968" t="str">
            <v>UD</v>
          </cell>
          <cell r="F7968" t="str">
            <v>2219</v>
          </cell>
        </row>
        <row r="7969">
          <cell r="A7969">
            <v>224010761</v>
          </cell>
          <cell r="B7969" t="str">
            <v>CUBIERTA DISTAL TRANSPARENTE PARA USO EN GASTROSCOPIA. LA PUNTA DISTAL DEL ENDOSCOPIA DE 4 MM Y CON UN DIAMETRO EXTERIOR 12,1MM.</v>
          </cell>
          <cell r="D7969" t="str">
            <v>UD</v>
          </cell>
          <cell r="F7969" t="str">
            <v>2219</v>
          </cell>
        </row>
        <row r="7970">
          <cell r="A7970">
            <v>224010850</v>
          </cell>
          <cell r="B7970" t="str">
            <v>SONDA DE REEMPLAZO DE GASTROSTOMIA PERCUTANEA (SET).</v>
          </cell>
          <cell r="D7970" t="str">
            <v>ST</v>
          </cell>
          <cell r="F7970" t="str">
            <v>2219</v>
          </cell>
        </row>
        <row r="7971">
          <cell r="A7971">
            <v>224010851</v>
          </cell>
          <cell r="B7971" t="str">
            <v>SONDA DE REEMPLAZO DE GASTROSTOMIA DE BAJO PERFIL DE 20 FR CON 2.0 CM DE PROFUNDIDAD.</v>
          </cell>
          <cell r="D7971" t="str">
            <v>UD</v>
          </cell>
          <cell r="F7971" t="str">
            <v>2219</v>
          </cell>
        </row>
        <row r="7972">
          <cell r="A7972">
            <v>224010852</v>
          </cell>
          <cell r="B7972" t="str">
            <v>SONDA DE REEMPLAZO DE GASTROSTOMIA DE BAJO PERFIL DE 20 FR CON 2.5 CM DE PROFUNDIDAD</v>
          </cell>
          <cell r="D7972" t="str">
            <v>UD</v>
          </cell>
          <cell r="F7972" t="str">
            <v>2219</v>
          </cell>
        </row>
        <row r="7973">
          <cell r="A7973">
            <v>224010853</v>
          </cell>
          <cell r="B7973" t="str">
            <v>SONDA DE REEMPLAZO DE GASTROSTOMIA DE BAJO PERFIL DE 20 FR CON 3.0 CM DE PROFUNDIDAD.</v>
          </cell>
          <cell r="D7973" t="str">
            <v>UD</v>
          </cell>
          <cell r="F7973" t="str">
            <v>2219</v>
          </cell>
        </row>
        <row r="7974">
          <cell r="A7974">
            <v>224010854</v>
          </cell>
          <cell r="B7974" t="str">
            <v>SONDA DE REEMPLAZO DE GASTROSTOMIA DE BAJO PERFIL DE 20 FR CON 1.5 CM DE PROFUNDIDAD (SET)</v>
          </cell>
          <cell r="D7974" t="str">
            <v>UD</v>
          </cell>
          <cell r="F7974" t="str">
            <v>2219</v>
          </cell>
        </row>
        <row r="7975">
          <cell r="A7975">
            <v>224010855</v>
          </cell>
          <cell r="B7975" t="str">
            <v>SONDA  DE  REMPLAZO  PARA  GASTROSTOMIA  DE  24  FR</v>
          </cell>
          <cell r="D7975" t="str">
            <v>UD</v>
          </cell>
          <cell r="F7975" t="str">
            <v>2219</v>
          </cell>
        </row>
        <row r="7976">
          <cell r="A7976">
            <v>224010856</v>
          </cell>
          <cell r="B7976" t="str">
            <v>SET DE REEMPLAZO TIPO PASSPORT DE GASTROSTOMIA PERCUTANEA 20 FR 1,7 CM.</v>
          </cell>
          <cell r="D7976" t="str">
            <v>UD</v>
          </cell>
          <cell r="F7976" t="str">
            <v>2219</v>
          </cell>
        </row>
        <row r="7977">
          <cell r="A7977">
            <v>224010860</v>
          </cell>
          <cell r="B7977" t="str">
            <v>SONDA DE REEMPLAZO DE GASTROSTOMIA DE ALTO PERFIL DE 16 FR, CON 9 PULGADAS DE LONGITUD.</v>
          </cell>
          <cell r="D7977" t="str">
            <v>UD</v>
          </cell>
          <cell r="F7977" t="str">
            <v>2219</v>
          </cell>
        </row>
        <row r="7978">
          <cell r="A7978">
            <v>224010861</v>
          </cell>
          <cell r="B7978" t="str">
            <v>SONDA DE REEMPLAZO DE GASTROSTOMIA DE ALTO PERFIL DE 18 FR (SET), DE 9 PULGADAS DE LONGITUD.</v>
          </cell>
          <cell r="D7978" t="str">
            <v>UD</v>
          </cell>
          <cell r="F7978" t="str">
            <v>2219</v>
          </cell>
        </row>
        <row r="7979">
          <cell r="A7979">
            <v>224010862</v>
          </cell>
          <cell r="B7979" t="str">
            <v>SONDA DE REEMPLAZO DE GASTROSTOMIA DE ALTO PERFIL DE 20 FR (SET), DE  9 PULGADAS DE LONGITUD.</v>
          </cell>
          <cell r="D7979" t="str">
            <v>UD</v>
          </cell>
          <cell r="F7979" t="str">
            <v>2219</v>
          </cell>
        </row>
        <row r="7980">
          <cell r="A7980">
            <v>224010863</v>
          </cell>
          <cell r="B7980" t="str">
            <v>SONDA DE REEMPLAZO DE GASTROSTOMIA DE ALTO PERFIL DE 22FR (SET), DE 9 PULGADAS DE LONGITUD.</v>
          </cell>
          <cell r="D7980" t="str">
            <v>UD</v>
          </cell>
          <cell r="F7980" t="str">
            <v>2219</v>
          </cell>
        </row>
        <row r="7981">
          <cell r="A7981">
            <v>224010864</v>
          </cell>
          <cell r="B7981" t="str">
            <v>SONDA DE REEMPLAZO DE GASTROSTOMIA DE ALTO PERFIL DE 24 FR (SET) DE 9 PULGADAS DE LONGITUD.</v>
          </cell>
          <cell r="D7981" t="str">
            <v>UD</v>
          </cell>
          <cell r="F7981" t="str">
            <v>2219</v>
          </cell>
        </row>
        <row r="7982">
          <cell r="A7982">
            <v>224010890</v>
          </cell>
          <cell r="B7982" t="str">
            <v>SONDA NASOYEYUNAL 5 FR</v>
          </cell>
          <cell r="D7982" t="str">
            <v>UD</v>
          </cell>
          <cell r="F7982" t="str">
            <v>2219</v>
          </cell>
        </row>
        <row r="7983">
          <cell r="A7983">
            <v>224010896</v>
          </cell>
          <cell r="B7983" t="str">
            <v>SONDA NASOYEYUNAL  8 FR</v>
          </cell>
          <cell r="D7983" t="str">
            <v>UD</v>
          </cell>
          <cell r="F7983" t="str">
            <v>2219</v>
          </cell>
        </row>
        <row r="7984">
          <cell r="A7984">
            <v>224010897</v>
          </cell>
          <cell r="B7984" t="str">
            <v>SONDA NASOYEYUNAL CON GUIA PARA PASAR POR CANAL DE ENDOSCOPIO  TIPO TIC DE 8 FRENCH, LONGITUD DE 240CM.</v>
          </cell>
          <cell r="D7984" t="str">
            <v>UD</v>
          </cell>
          <cell r="F7984" t="str">
            <v>2219</v>
          </cell>
        </row>
        <row r="7985">
          <cell r="A7985">
            <v>224010898</v>
          </cell>
          <cell r="B7985" t="str">
            <v>SONDA NASOYEYUNAL 10 FR</v>
          </cell>
          <cell r="D7985" t="str">
            <v>UD</v>
          </cell>
          <cell r="F7985" t="str">
            <v>2219</v>
          </cell>
        </row>
        <row r="7986">
          <cell r="A7986">
            <v>224010899</v>
          </cell>
          <cell r="B7986" t="str">
            <v>SONDA NASOYEYUNAL DE POLIURETANO DE  12 FRENCH CON UNA LONGITUD DE 109 CM, CON GUIA  METALICA Y PUNTA LASTRADA CON TUNGSTENO RADIOPACA, CON PUERTO DE CONEXION TIPO Y.</v>
          </cell>
          <cell r="D7986" t="str">
            <v>UD</v>
          </cell>
          <cell r="F7986" t="str">
            <v>2219</v>
          </cell>
        </row>
        <row r="7987">
          <cell r="A7987">
            <v>224010900</v>
          </cell>
          <cell r="B7987" t="str">
            <v>SONDA NASOYUYENAL DE 14 FRENCH DE CALIBRE, LONGITUD 155 CMS.</v>
          </cell>
          <cell r="D7987" t="str">
            <v>UD</v>
          </cell>
          <cell r="F7987" t="str">
            <v>2219</v>
          </cell>
        </row>
        <row r="7988">
          <cell r="A7988">
            <v>224010901</v>
          </cell>
          <cell r="B7988" t="str">
            <v>VALVULA PARA CANAL DE INSUFLACION PARA VIDEOENDOSCOPIO SERIE V MODELO MB-196K. NO ESTERIL. REUTILIZABLE.</v>
          </cell>
          <cell r="D7988" t="str">
            <v>UD</v>
          </cell>
          <cell r="F7988" t="str">
            <v>2219</v>
          </cell>
        </row>
        <row r="7989">
          <cell r="A7989">
            <v>224010902</v>
          </cell>
          <cell r="B7989" t="str">
            <v>VALVULA DE RECAMBIO DE PEG 24 FRENCH Y 1,7 CM DE LONGITUD.</v>
          </cell>
          <cell r="D7989" t="str">
            <v>UD</v>
          </cell>
          <cell r="F7989" t="str">
            <v>2219</v>
          </cell>
        </row>
        <row r="7990">
          <cell r="A7990">
            <v>224010903</v>
          </cell>
          <cell r="B7990" t="str">
            <v>VALVULA DE RECAMBIO DE PEG 24 FRENCH Y 2,4 CM DE LONGITUD.</v>
          </cell>
          <cell r="D7990" t="str">
            <v>UD</v>
          </cell>
          <cell r="F7990" t="str">
            <v>2219</v>
          </cell>
        </row>
        <row r="7991">
          <cell r="A7991">
            <v>224010904</v>
          </cell>
          <cell r="B7991" t="str">
            <v>VALVULA DE RECAMBIO DE PEG 24 FRENCH Y 3,4 CM DE LONGITUD.</v>
          </cell>
          <cell r="D7991" t="str">
            <v>UD</v>
          </cell>
          <cell r="F7991" t="str">
            <v>2219</v>
          </cell>
        </row>
        <row r="7992">
          <cell r="A7992">
            <v>224010905</v>
          </cell>
          <cell r="B7992" t="str">
            <v>VALVULA PARA CANAL DE INSUFLACION PARA VIDEOENDOSCOPIO SERIE Q MODELO MH-438. NO ESTERIL. REUTILIZABLE.</v>
          </cell>
          <cell r="D7992" t="str">
            <v>UD</v>
          </cell>
          <cell r="F7992" t="str">
            <v>2219</v>
          </cell>
        </row>
        <row r="7993">
          <cell r="A7993">
            <v>224010906</v>
          </cell>
          <cell r="B7993" t="str">
            <v>SONDA PARA SUCCION EN SANGRADO DIGESTIVO, PARA SUCCIONAR MATERIALES VIZCOSOS, COMPATIBLE CON ENDOSCOPIO OLYMPUS. CON UN TUBO DE SUCCION DE DE 305CM.</v>
          </cell>
          <cell r="D7993" t="str">
            <v>UD</v>
          </cell>
          <cell r="F7993" t="str">
            <v>2219</v>
          </cell>
        </row>
        <row r="7994">
          <cell r="A7994">
            <v>224010907</v>
          </cell>
          <cell r="B7994" t="str">
            <v>VALVULA PARA  CANAL DE ASPIRACION PARA VIDEOENDOSCOPIO SERIE V MODELO MB-197. NO ESTERIL. REUTILIZABLE.</v>
          </cell>
          <cell r="D7994" t="str">
            <v>UD</v>
          </cell>
          <cell r="F7994" t="str">
            <v>2219</v>
          </cell>
        </row>
        <row r="7995">
          <cell r="A7995">
            <v>224010908</v>
          </cell>
          <cell r="B7995" t="str">
            <v>VALVULA PARA CANAL DE ASPIRACION PARA VIDEOENDOSCOPIO SERIE Q MODELO MH-443. NO ESTERIL. REUTILIZABLE.</v>
          </cell>
          <cell r="D7995" t="str">
            <v>UD</v>
          </cell>
          <cell r="F7995" t="str">
            <v>2219</v>
          </cell>
        </row>
        <row r="7996">
          <cell r="A7996">
            <v>224010909</v>
          </cell>
          <cell r="B7996" t="str">
            <v>VALVULA CANL DE LIMPIEZA DE VIDEOENDOSCOPIO TIPO V MODELO MB-107. NO ESTERIL. REUTILIZABLE.</v>
          </cell>
          <cell r="D7996" t="str">
            <v>UD</v>
          </cell>
          <cell r="F7996" t="str">
            <v>2219</v>
          </cell>
        </row>
        <row r="7997">
          <cell r="A7997">
            <v>224010910</v>
          </cell>
          <cell r="B7997" t="str">
            <v>SONDA DE GASTROSTOMIA DE 24 FRENCH, CON VIA PARA DESCOMPRESION GASTRICA Y QUE PERMITE QUE AVANCE LA SONDA HASTA EL YEYUNO.</v>
          </cell>
          <cell r="D7997" t="str">
            <v>UD</v>
          </cell>
          <cell r="F7997" t="str">
            <v>2219</v>
          </cell>
        </row>
        <row r="7998">
          <cell r="A7998">
            <v>224010911</v>
          </cell>
          <cell r="B7998" t="str">
            <v>VALVULA CANAL DE LIMPIEZA DE VIDEOENDOSCOPIO TIPO Q MODELO MH-948. NO ESTERIL. REUTILIZABLE.</v>
          </cell>
          <cell r="D7998" t="str">
            <v>UD</v>
          </cell>
          <cell r="F7998" t="str">
            <v>2219</v>
          </cell>
        </row>
        <row r="7999">
          <cell r="A7999">
            <v>224010912</v>
          </cell>
          <cell r="B7999" t="str">
            <v>VALVULA DESCARTABLE PARA LA APERTURA DE CANAL DE BIOPSIA PARA ENDOSCOPIO.</v>
          </cell>
          <cell r="D7999" t="str">
            <v>UD</v>
          </cell>
          <cell r="F7999" t="str">
            <v>2219</v>
          </cell>
        </row>
        <row r="8000">
          <cell r="A8000">
            <v>224010913</v>
          </cell>
          <cell r="B8000" t="str">
            <v>VALVULA DESCARTABLE PARA CONTROL DE LA SUCCION PARA ENDOSCOPIO.</v>
          </cell>
          <cell r="D8000" t="str">
            <v>UD</v>
          </cell>
          <cell r="F8000" t="str">
            <v>2219</v>
          </cell>
        </row>
        <row r="8001">
          <cell r="A8001">
            <v>224010915</v>
          </cell>
          <cell r="B8001" t="str">
            <v>SONDA DE GASTROSTOMIA DE  RECAMBIO 24 FRENCH, LONGITUD  ENTRE 25 Y 30CMS (INCLUYENDO LA CONEXION)</v>
          </cell>
          <cell r="D8001" t="str">
            <v>UD</v>
          </cell>
          <cell r="F8001" t="str">
            <v>2219</v>
          </cell>
        </row>
        <row r="8002">
          <cell r="A8002">
            <v>224010916</v>
          </cell>
          <cell r="B8002" t="str">
            <v>SONDA DE GASTROSTOMIA DE  RECAMBIO 22 FRENCH, LONGITUD  ENTRE 25 Y 30CMS (INCLUYENDO LA CONEXION)</v>
          </cell>
          <cell r="D8002" t="str">
            <v>UD</v>
          </cell>
          <cell r="F8002" t="str">
            <v>2219</v>
          </cell>
        </row>
        <row r="8003">
          <cell r="A8003">
            <v>224010920</v>
          </cell>
          <cell r="B8003" t="str">
            <v>STENT METALICO AUTO EXPANDIBLE ESOFAGICO. CUBIERTO.</v>
          </cell>
          <cell r="D8003" t="str">
            <v>UD</v>
          </cell>
          <cell r="F8003" t="str">
            <v>2219</v>
          </cell>
        </row>
        <row r="8004">
          <cell r="A8004">
            <v>224010921</v>
          </cell>
          <cell r="B8004" t="str">
            <v>STENT METALICO AUTO EXPANDIBLE BILIAR. CUBIERTO.</v>
          </cell>
          <cell r="D8004" t="str">
            <v>UD</v>
          </cell>
          <cell r="F8004" t="str">
            <v>2219</v>
          </cell>
        </row>
        <row r="8005">
          <cell r="A8005">
            <v>224010922</v>
          </cell>
          <cell r="B8005" t="str">
            <v>STENT METALICO AUTO EXPANDIBLE BILIAR. NO CUBIERTO.</v>
          </cell>
          <cell r="D8005" t="str">
            <v>UD</v>
          </cell>
          <cell r="F8005" t="str">
            <v>2219</v>
          </cell>
        </row>
        <row r="8006">
          <cell r="A8006">
            <v>224010923</v>
          </cell>
          <cell r="B8006" t="str">
            <v>STENT METALICO AUTO EXPANDIBLE ENTERICO. NO CUBIERTO.</v>
          </cell>
          <cell r="D8006" t="str">
            <v>UD</v>
          </cell>
          <cell r="F8006" t="str">
            <v>2219</v>
          </cell>
        </row>
        <row r="8007">
          <cell r="A8007">
            <v>224010924</v>
          </cell>
          <cell r="B8007" t="str">
            <v>STENT METALICO AUTO EXPANDIBLE COLONICO. NO CUBIERTO.</v>
          </cell>
          <cell r="D8007" t="str">
            <v>UD</v>
          </cell>
          <cell r="F8007" t="str">
            <v>2219</v>
          </cell>
        </row>
        <row r="8008">
          <cell r="A8008">
            <v>224010925</v>
          </cell>
          <cell r="B8008" t="str">
            <v>STENT COLONICO SIN COBERTURA METALICO, SISTEMA DE LIBERACION 10FR, LONGITUD SISTEMA DE LIBERACION DE 230CMS,  LONGITUD STENT DE 6 CMS, DIAMETRO DEL CUERPO DEL STENT DE 25MM</v>
          </cell>
          <cell r="D8008" t="str">
            <v>UD</v>
          </cell>
          <cell r="F8008" t="str">
            <v>2219</v>
          </cell>
        </row>
        <row r="8009">
          <cell r="A8009">
            <v>224010926</v>
          </cell>
          <cell r="B8009" t="str">
            <v>STENT  COLONICO SIN COBERTURA METALICO, SISTEMA DE LIBERACION 10FR, LONGITUD SISTEMA DE LIBERACION DE 230 CM, LONGITUD STENT DE 12 CMS, DIAMETRO DEL CUERPO DEL STENT DE 20MM.</v>
          </cell>
          <cell r="D8009" t="str">
            <v>UD</v>
          </cell>
          <cell r="F8009" t="str">
            <v>2219</v>
          </cell>
        </row>
        <row r="8010">
          <cell r="A8010">
            <v>224010927</v>
          </cell>
          <cell r="B8010" t="str">
            <v>STENT COLONICO SIN COBERTURA METALICO, SISTEMA DE LIBERACION 10FR, LONGITUD SISTEMA DE LIBERACION DE 230 CM, LONGITUD STENT DE 10 CMS, DIAMETRO DEL CUERPO DEL STENT DE 20MM.</v>
          </cell>
          <cell r="D8010" t="str">
            <v>UD</v>
          </cell>
          <cell r="F8010" t="str">
            <v>2219</v>
          </cell>
        </row>
        <row r="8011">
          <cell r="A8011">
            <v>224010928</v>
          </cell>
          <cell r="B8011" t="str">
            <v>STENT COLONICO SIN COBERTURA METALICO, SISTEMA DE LIBERACION 10FR, LONGITUD DEL SISTEMA LIBERACION DE 230CMS,  LONGITUD STENT DE 10CMS, DIAMETRO DEL CUERPO DEL STENT DE 25MM</v>
          </cell>
          <cell r="D8011" t="str">
            <v>UD</v>
          </cell>
          <cell r="F8011" t="str">
            <v>2219</v>
          </cell>
        </row>
        <row r="8012">
          <cell r="A8012">
            <v>224010929</v>
          </cell>
          <cell r="B8012" t="str">
            <v>STENT COLONICO SIN COBERTURA METALICO, SISTEMA DE LIBERACION 10FR, LONGITUD DEL SISTEMA LIBERACION DE 230CMS,  LONGITUD STENT DE 8CMS, DIAMETRO DEL CUERPO DEL STENT DE 25MM</v>
          </cell>
          <cell r="D8012" t="str">
            <v>UD</v>
          </cell>
          <cell r="F8012" t="str">
            <v>2219</v>
          </cell>
        </row>
        <row r="8013">
          <cell r="A8013">
            <v>224010930</v>
          </cell>
          <cell r="B8013" t="str">
            <v>STENT COLONICO SIN COBERTURA METALICO, SISTEMA DE LIBERACION 10FR, LONGITUD DEL SISTEMA LIBERACION DE 230CMS,  LONGITUD STENT DE 6CMS, DIAMETRO DEL CUERPO DEL STENT DE 25MM</v>
          </cell>
          <cell r="D8013" t="str">
            <v>UD</v>
          </cell>
          <cell r="F8013" t="str">
            <v>2219</v>
          </cell>
        </row>
        <row r="8014">
          <cell r="A8014">
            <v>224010931</v>
          </cell>
          <cell r="B8014" t="str">
            <v>STENT  COLONICO SIN COBERTURA METALICO, SISTEMA DE LIBERACION 10FR, LONGITUD DEL  SISTEMA DE LIBERACION  MINIMA DE 135 A 230 CMS, LONGITUD STENT DE 12 CMS.</v>
          </cell>
          <cell r="D8014" t="str">
            <v>UD</v>
          </cell>
          <cell r="F8014" t="str">
            <v>2219</v>
          </cell>
        </row>
        <row r="8015">
          <cell r="A8015">
            <v>224010932</v>
          </cell>
          <cell r="B8015" t="str">
            <v>STENT  COLONICO SIN COBERTURA METALICO, SISTEMA DE LIBERACION 10FR, LONGITUD SISTEMA DE LIBERACION MINIMA DE 135 A 230 CMS, LONGITUD STENT DE 9 A 10  CMS.</v>
          </cell>
          <cell r="D8015" t="str">
            <v>UD</v>
          </cell>
          <cell r="F8015" t="str">
            <v>2219</v>
          </cell>
        </row>
        <row r="8016">
          <cell r="A8016">
            <v>224010933</v>
          </cell>
          <cell r="B8016" t="str">
            <v>STENT COLONICO SIN COBERTURA METALICO, SISTEMA DE LIBERACION 10FR, LONGITUD SISTEMA DE LIBERACION MINIMA DE 135 A 230 CMS, LONGITUD STENT DE 6 A 8 CMS.</v>
          </cell>
          <cell r="D8016" t="str">
            <v>UD</v>
          </cell>
          <cell r="F8016" t="str">
            <v>2219</v>
          </cell>
        </row>
        <row r="8017">
          <cell r="A8017">
            <v>224010934</v>
          </cell>
          <cell r="B8017" t="str">
            <v>STENT BILIAR PARCIAMENTE RECUBIERTO METALICO,  SISTEMA DE LIBERACION 8.5FR, LONGITUD DEL SISTEMA LIBERACION DE 230CMS, LONGITUD STENT DE 8 CMS, DIAMETRO DEL CUERPO DEL STENT DE 8MM</v>
          </cell>
          <cell r="D8017" t="str">
            <v>UD</v>
          </cell>
          <cell r="F8017" t="str">
            <v>2219</v>
          </cell>
        </row>
        <row r="8018">
          <cell r="A8018">
            <v>224010935</v>
          </cell>
          <cell r="B8018" t="str">
            <v>STENT PLASTICO DOBLE PIG TAIL 7 FR. 4 CMS</v>
          </cell>
          <cell r="D8018" t="str">
            <v>UD</v>
          </cell>
          <cell r="F8018" t="str">
            <v>2219</v>
          </cell>
        </row>
        <row r="8019">
          <cell r="A8019">
            <v>224010940</v>
          </cell>
          <cell r="B8019" t="str">
            <v>BALON DE DILATACION  DE VIA BILIAR,  ( DIAMETRO DE INFLADO DEL BALON  DE 4 MM/12 FR.</v>
          </cell>
          <cell r="D8019" t="str">
            <v>UD</v>
          </cell>
          <cell r="F8019" t="str">
            <v>2219</v>
          </cell>
        </row>
        <row r="8020">
          <cell r="A8020">
            <v>224010941</v>
          </cell>
          <cell r="B8020" t="str">
            <v>BALON DE DILATACION DE VIA BILIAR,  (DIAMETRO DE INFLADO DEL BALON  DE6 MM/18 FR.</v>
          </cell>
          <cell r="D8020" t="str">
            <v>UD</v>
          </cell>
          <cell r="F8020" t="str">
            <v>2219</v>
          </cell>
        </row>
        <row r="8021">
          <cell r="A8021">
            <v>224010942</v>
          </cell>
          <cell r="B8021" t="str">
            <v>BALON DE DILATACION DE VIA BILIAR, ( DIAMETRO DE INFLADO DEL BALON  DE 8 MM/24 FR.</v>
          </cell>
          <cell r="D8021" t="str">
            <v>UD</v>
          </cell>
          <cell r="F8021" t="str">
            <v>2219</v>
          </cell>
        </row>
        <row r="8022">
          <cell r="A8022">
            <v>224010943</v>
          </cell>
          <cell r="B8022" t="str">
            <v>DILATADOR DE VIAS BILIARES DE 11,5 FR.</v>
          </cell>
          <cell r="D8022" t="str">
            <v>UD</v>
          </cell>
          <cell r="F8022" t="str">
            <v>2219</v>
          </cell>
        </row>
        <row r="8023">
          <cell r="A8023">
            <v>224010944</v>
          </cell>
          <cell r="B8023" t="str">
            <v>MONTADOR DE BALONES PARA ULTRASONIDO LINEAL OLYMPUS, MODELO GF-UCT-180</v>
          </cell>
          <cell r="D8023" t="str">
            <v>UD</v>
          </cell>
          <cell r="F8023" t="str">
            <v>2219</v>
          </cell>
        </row>
        <row r="8024">
          <cell r="A8024">
            <v>224010945</v>
          </cell>
          <cell r="B8024" t="str">
            <v>MONTADOR DE BALONES PARA ULTRASONIDO RADIAL OLYMPUS, MODELO GF-UE-160-AL5</v>
          </cell>
          <cell r="D8024" t="str">
            <v>UD</v>
          </cell>
          <cell r="F8024" t="str">
            <v>2219</v>
          </cell>
        </row>
        <row r="8025">
          <cell r="A8025">
            <v>224010946</v>
          </cell>
          <cell r="B8025" t="str">
            <v>DILATADOR DE VIA BILIAR, TIPO  SOEHENDRA, 6 FR DE DIAMETRO</v>
          </cell>
          <cell r="D8025" t="str">
            <v>UD</v>
          </cell>
          <cell r="F8025" t="str">
            <v>2219</v>
          </cell>
        </row>
        <row r="8026">
          <cell r="A8026">
            <v>224010947</v>
          </cell>
          <cell r="B8026" t="str">
            <v>DILATADOR DE VIA BILIAR TIPO  SOEHENDRA 8.5 FR DE DIAMETRO</v>
          </cell>
          <cell r="D8026" t="str">
            <v>UD</v>
          </cell>
          <cell r="F8026" t="str">
            <v>2219</v>
          </cell>
        </row>
        <row r="8027">
          <cell r="A8027">
            <v>224010948</v>
          </cell>
          <cell r="B8027" t="str">
            <v>DILATADOR DE VIA BILIAR TIPO  SOEHENDRA 9 FR DE DIAMETRO</v>
          </cell>
          <cell r="D8027" t="str">
            <v>UD</v>
          </cell>
          <cell r="F8027" t="str">
            <v>2219</v>
          </cell>
        </row>
        <row r="8028">
          <cell r="A8028">
            <v>224010950</v>
          </cell>
          <cell r="B8028" t="str">
            <v>TAPONES DE HERMETICIDAD C309 MH 553, COMPATIBLE CON EQUIPO ENDOSCOPICO OLYMPUS</v>
          </cell>
          <cell r="D8028" t="str">
            <v>UD</v>
          </cell>
          <cell r="F8028" t="str">
            <v>2219</v>
          </cell>
        </row>
        <row r="8029">
          <cell r="A8029">
            <v>224010951</v>
          </cell>
          <cell r="B8029" t="str">
            <v>SONDA BICAP BIPOLAR PARA HEMOSTASIS BP7350A.</v>
          </cell>
          <cell r="D8029" t="str">
            <v>UD</v>
          </cell>
          <cell r="F8029" t="str">
            <v>2219</v>
          </cell>
        </row>
        <row r="8030">
          <cell r="A8030">
            <v>224010952</v>
          </cell>
          <cell r="B8030" t="str">
            <v>CUCHILLO AGUJA CON DOS CANALES, UNO PARA GUIA DE 0,03ML, PARA PAPILOTOMIA.</v>
          </cell>
          <cell r="D8030" t="str">
            <v>UD</v>
          </cell>
          <cell r="F8030" t="str">
            <v>2219</v>
          </cell>
        </row>
        <row r="8031">
          <cell r="A8031">
            <v>224010953</v>
          </cell>
          <cell r="B8031" t="str">
            <v>DILATADOR DE VIA BILIAR DE 10 FR.</v>
          </cell>
          <cell r="D8031" t="str">
            <v>UD</v>
          </cell>
          <cell r="F8031" t="str">
            <v>2219</v>
          </cell>
        </row>
        <row r="8032">
          <cell r="A8032">
            <v>224010954</v>
          </cell>
          <cell r="B8032" t="str">
            <v>DILATADOR DE VIA BILIAR DE 7 FRENCH.</v>
          </cell>
          <cell r="D8032" t="str">
            <v>UD</v>
          </cell>
          <cell r="F8032" t="str">
            <v>2219</v>
          </cell>
        </row>
        <row r="8033">
          <cell r="A8033">
            <v>224010955</v>
          </cell>
          <cell r="B8033" t="str">
            <v>FILTRO PARA ASPIRADOR DE SUCCION</v>
          </cell>
          <cell r="D8033" t="str">
            <v>UD</v>
          </cell>
          <cell r="F8033" t="str">
            <v>2219</v>
          </cell>
        </row>
        <row r="8034">
          <cell r="A8034">
            <v>224010956</v>
          </cell>
          <cell r="B8034" t="str">
            <v>GRAPA ANGULO 90 GRADOS</v>
          </cell>
          <cell r="D8034" t="str">
            <v>UD</v>
          </cell>
          <cell r="F8034" t="str">
            <v>2219</v>
          </cell>
        </row>
        <row r="8035">
          <cell r="A8035">
            <v>224010957</v>
          </cell>
          <cell r="B8035" t="str">
            <v xml:space="preserve"> GRAPA TERAPEUTICA PARA SANGRADO Y PERFORACIONES, LARGOS Y REMOVIBLES, TIPO CLIP PRECARGADO.</v>
          </cell>
          <cell r="D8035" t="str">
            <v>UD</v>
          </cell>
          <cell r="F8035" t="str">
            <v>2219</v>
          </cell>
        </row>
        <row r="8036">
          <cell r="A8036">
            <v>224010958</v>
          </cell>
          <cell r="B8036" t="str">
            <v>NET ATRAPA POLIPOS</v>
          </cell>
          <cell r="D8036" t="str">
            <v>UD</v>
          </cell>
          <cell r="F8036" t="str">
            <v>2219</v>
          </cell>
        </row>
        <row r="8037">
          <cell r="A8037">
            <v>224010959</v>
          </cell>
          <cell r="B8037" t="str">
            <v>PINZA PARA MUSECTOMIA ENDOSCOPICA TIPO "DISECTOR"</v>
          </cell>
          <cell r="D8037" t="str">
            <v>UD</v>
          </cell>
          <cell r="F8037" t="str">
            <v>2219</v>
          </cell>
        </row>
        <row r="8038">
          <cell r="A8038">
            <v>224010960</v>
          </cell>
          <cell r="B8038" t="str">
            <v>PINZA PARA MUSECTOMIA ENDOSCOPICA TIPO "Y-T KNIFE 2 O 3"</v>
          </cell>
          <cell r="D8038" t="str">
            <v>UD</v>
          </cell>
          <cell r="F8038" t="str">
            <v>2219</v>
          </cell>
        </row>
        <row r="8039">
          <cell r="A8039">
            <v>224010961</v>
          </cell>
          <cell r="B8039" t="str">
            <v>SOBRE TUBO PARA EXTRACCION DE CUERPO EXTRAÑO CORTO.</v>
          </cell>
          <cell r="D8039" t="str">
            <v>UD</v>
          </cell>
          <cell r="F8039" t="str">
            <v>2219</v>
          </cell>
        </row>
        <row r="8040">
          <cell r="A8040">
            <v>224010962</v>
          </cell>
          <cell r="B8040" t="str">
            <v>ACCESORIO PARA ENDOSCOPIO: SOBRE TUBO PARA EXTRACCION DE CUERPO EXTRAÑO LARGO.</v>
          </cell>
          <cell r="D8040" t="str">
            <v>UD</v>
          </cell>
          <cell r="F8040" t="str">
            <v>2219</v>
          </cell>
        </row>
        <row r="8041">
          <cell r="A8041">
            <v>224010963</v>
          </cell>
          <cell r="B8041" t="str">
            <v>SOBRE TUBO PARA EXTRAER CUERPOS EXTRAÑOS DE ESOFAGO</v>
          </cell>
          <cell r="D8041" t="str">
            <v>UD</v>
          </cell>
          <cell r="F8041" t="str">
            <v>2219</v>
          </cell>
        </row>
        <row r="8042">
          <cell r="A8042">
            <v>224010964</v>
          </cell>
          <cell r="B8042" t="str">
            <v>SONDA CON BALON PARA EXTRACCION DE CALCULOS BILIARES</v>
          </cell>
          <cell r="D8042" t="str">
            <v>UD</v>
          </cell>
          <cell r="F8042" t="str">
            <v>2219</v>
          </cell>
        </row>
        <row r="8043">
          <cell r="A8043">
            <v>224010965</v>
          </cell>
          <cell r="B8043" t="str">
            <v xml:space="preserve">SONDA DE ARGON PLASMA FRONTAL, DIAMETRO DE 2.3MMY LONGITUD 2.2 METROS.									 									</v>
          </cell>
          <cell r="D8043" t="str">
            <v>UD</v>
          </cell>
          <cell r="F8043" t="str">
            <v>2219</v>
          </cell>
        </row>
        <row r="8044">
          <cell r="A8044">
            <v>224010966</v>
          </cell>
          <cell r="B8044" t="str">
            <v>SONDA PARA ULTRASONIDO ENDOSCOPICO.</v>
          </cell>
          <cell r="D8044" t="str">
            <v>UD</v>
          </cell>
          <cell r="F8044" t="str">
            <v>2219</v>
          </cell>
        </row>
        <row r="8045">
          <cell r="A8045">
            <v>224010967</v>
          </cell>
          <cell r="B8045" t="str">
            <v>SUCCIONADOR Y ATRAPA POLIPOS TIPO CAÑA E-TRAP</v>
          </cell>
          <cell r="D8045" t="str">
            <v>UD</v>
          </cell>
          <cell r="F8045" t="str">
            <v>2219</v>
          </cell>
        </row>
        <row r="8046">
          <cell r="A8046">
            <v>224010969</v>
          </cell>
          <cell r="B8046" t="str">
            <v>TRANSDUCTOR PARA SONDAS DE ULTRASONIDO ENDOSCOPICO.</v>
          </cell>
          <cell r="D8046" t="str">
            <v>UD</v>
          </cell>
          <cell r="F8046" t="str">
            <v>2219</v>
          </cell>
        </row>
        <row r="8047">
          <cell r="A8047">
            <v>224010970</v>
          </cell>
          <cell r="B8047" t="str">
            <v xml:space="preserve"> PINZA PARA AGARRAR, MANDIBULA DE COCODRILO DIENTE DE RATON  LONG. UTIL 165CM.</v>
          </cell>
          <cell r="D8047" t="str">
            <v>UD</v>
          </cell>
          <cell r="F8047" t="str">
            <v>2219</v>
          </cell>
        </row>
        <row r="8048">
          <cell r="A8048">
            <v>224010971</v>
          </cell>
          <cell r="B8048" t="str">
            <v>PINZA PARA TOMA DE BIOPSIA FENESTRADA ELIPSOIDAL CON ESTILETE LONG.  UTIL 155CM</v>
          </cell>
          <cell r="D8048" t="str">
            <v>UD</v>
          </cell>
          <cell r="F8048" t="str">
            <v>2219</v>
          </cell>
        </row>
        <row r="8049">
          <cell r="A8049">
            <v>224010972</v>
          </cell>
          <cell r="B8049" t="str">
            <v>PINZA PARA TOMA DE BIOPSIA MANDIBULA DE COCODRILO DIENTE DE RATON FENESTRADA ELIPSOIDAL CON ESTILETE BASCULANTE LONG. UTIL 155 CM ±5 CM ABERTURA DE LA COPA DE  DE 7,3 MM ± 0,2 MM</v>
          </cell>
          <cell r="D8049" t="str">
            <v>UD</v>
          </cell>
          <cell r="F8049" t="str">
            <v>2219</v>
          </cell>
        </row>
        <row r="8050">
          <cell r="A8050">
            <v>224010973</v>
          </cell>
          <cell r="B8050" t="str">
            <v>PINZA PARA TOMA DE BIOPSIA, MANDIBULA DE COCODRILO, DIENTE DE RATON LONG. UTIL 230 CM.</v>
          </cell>
          <cell r="D8050" t="str">
            <v>UD</v>
          </cell>
          <cell r="F8050" t="str">
            <v>2219</v>
          </cell>
        </row>
        <row r="8051">
          <cell r="A8051">
            <v>224010974</v>
          </cell>
          <cell r="B8051" t="str">
            <v>PINZA PARA TOMA DE BIOPSIA, MANDIBULA DE COCODRILO, DIENTE DE RATON, FENESTRADA, ELIPSOIDAL CON ESTILETE, BASCULANTE, LONGITUD UTIL 195 CM, ABERTURA DE LA COPA 2,6 MM.</v>
          </cell>
          <cell r="D8051" t="str">
            <v>UD</v>
          </cell>
          <cell r="F8051" t="str">
            <v>2219</v>
          </cell>
        </row>
        <row r="8052">
          <cell r="A8052">
            <v>224010975</v>
          </cell>
          <cell r="B8052" t="str">
            <v>ACCESORIO PARA ENDOSCOPIO: BOTELLA PARA INSUFLAR, PARA ENDOSCOPIO MODELO MAJ-901, COMPATIBLE CON ENDOSCOPIO EXERA VEIS-140 Y 145</v>
          </cell>
          <cell r="D8052" t="str">
            <v>UD</v>
          </cell>
          <cell r="F8052" t="str">
            <v>2219</v>
          </cell>
        </row>
        <row r="8053">
          <cell r="A8053">
            <v>224010976</v>
          </cell>
          <cell r="B8053" t="str">
            <v>PINZA  PARA  GASTRO  REUSABLE MANDIBULA  DE  COCODRILO  ,  DIENTES  DE  RATON  DE  155  A  165 CM  DE  LONGITUD  ANCHO  DE  ABERTURA   14.9 MM    PARA  CANAL DE TRABAJO  DE  2.8MM</v>
          </cell>
          <cell r="D8053" t="str">
            <v>UD</v>
          </cell>
          <cell r="F8053" t="str">
            <v>2219</v>
          </cell>
        </row>
        <row r="8054">
          <cell r="A8054">
            <v>224010977</v>
          </cell>
          <cell r="B8054" t="str">
            <v>PINZA  REUSABLE  DE  GASTRO   MANDIBULA  DE  COCODRILO  ,  DIENTES  DE  RATON  DE  155  A  165 CM  DE  LONGITUD  ANCHO  DE  ABERTURA  19.5 MM    PARA  CANAL DE TRABAJO  DE  2.8MM</v>
          </cell>
          <cell r="D8054" t="str">
            <v>UD</v>
          </cell>
          <cell r="F8054" t="str">
            <v>2219</v>
          </cell>
        </row>
        <row r="8055">
          <cell r="A8055">
            <v>224010978</v>
          </cell>
          <cell r="B8055" t="str">
            <v>PINZA  PARA  BIOPSIA    DE GASTRO    REUSABLE  FENESTRADA  LONGITUD  155 CM    TAMAÑO  DE  APERTURA  4.8MM  ,  TAMAÑO  MINIMO  DEL  CANAL   2.8MM</v>
          </cell>
          <cell r="D8055" t="str">
            <v>UD</v>
          </cell>
          <cell r="F8055" t="str">
            <v>2219</v>
          </cell>
        </row>
        <row r="8056">
          <cell r="A8056">
            <v>224010979</v>
          </cell>
          <cell r="B8056" t="str">
            <v>PINZA  PARA  BIOPSIA  DE GASTRO  MANDIBULA  DE  COCODRILO  Y  DIENTE DE RATON  FENESTRADA  DE 155  CM A 165 CM  DE LONGITUD  , DE 7.3 MM  DE  ABERTURA DE LA COPA</v>
          </cell>
          <cell r="D8056" t="str">
            <v>UD</v>
          </cell>
          <cell r="F8056" t="str">
            <v>2219</v>
          </cell>
        </row>
        <row r="8057">
          <cell r="A8057">
            <v>224010980</v>
          </cell>
          <cell r="B8057" t="str">
            <v>CEPILLO LARGO DE LIMPIEZA PARA EQUIPOS ENDOSCOPICO, LONGITUD UTIL 220CM, LONGITUD DEL CEPILLO 8 MM</v>
          </cell>
          <cell r="D8057" t="str">
            <v>UD</v>
          </cell>
          <cell r="F8057" t="str">
            <v>2219</v>
          </cell>
        </row>
        <row r="8058">
          <cell r="A8058">
            <v>224010981</v>
          </cell>
          <cell r="B8058" t="str">
            <v>CEPILLO CORTO  PARA LIMPIEZA Y LAVADO DE EQUIPO DE EQUIPO ENDOSCÒPICO.</v>
          </cell>
          <cell r="D8058" t="str">
            <v>UD</v>
          </cell>
          <cell r="F8058" t="str">
            <v>2219</v>
          </cell>
        </row>
        <row r="8059">
          <cell r="A8059">
            <v>224010982</v>
          </cell>
          <cell r="B8059" t="str">
            <v>CEPILLO LARGO PARA LAVADO Y LIMPIEZA DE ENTEROSCOPIO, DE LONGITUD DE 220 CM A  240CM, CANAL DE 2,8 MM.</v>
          </cell>
          <cell r="D8059" t="str">
            <v>UD</v>
          </cell>
          <cell r="F8059" t="str">
            <v>2219</v>
          </cell>
        </row>
        <row r="8060">
          <cell r="A8060">
            <v>224010983</v>
          </cell>
          <cell r="B8060" t="str">
            <v>CEPILLOS PARA CITOLOGIA. LONGITUD 230CM. DIAMETRO 6,0 LONGITUD 2,4MM. TAMAÑO MINIMO DEL CANAL 2,2MM.</v>
          </cell>
          <cell r="D8060" t="str">
            <v>UD</v>
          </cell>
          <cell r="F8060" t="str">
            <v>2219</v>
          </cell>
        </row>
        <row r="8061">
          <cell r="A8061">
            <v>224010984</v>
          </cell>
          <cell r="B8061" t="str">
            <v>CEPILLO  DE  LIMPIEZA  PARA  EQUIPO DE  ULTRASONIDO  ENDOSCOPICO,  LONGITUD  UTIL  DE 155 A  165CM.</v>
          </cell>
          <cell r="D8061" t="str">
            <v>UD</v>
          </cell>
          <cell r="F8061" t="str">
            <v>2219</v>
          </cell>
        </row>
        <row r="8062">
          <cell r="A8062">
            <v>224010985</v>
          </cell>
          <cell r="B8062" t="str">
            <v>PINZA DE EXTRACCION DE CUERPO EXTRAÑO REUTILIZABLE DE 165 CM DE LONGITUD UTIL PARA UNA APERTURA MINIMA DE 11.3 MM CON DIENTE DE RATON Y MANDIBULA DE COCODRILO Y PARA USO CON UN CAN</v>
          </cell>
          <cell r="D8062" t="str">
            <v>UD</v>
          </cell>
          <cell r="F8062" t="str">
            <v>2219</v>
          </cell>
        </row>
        <row r="8063">
          <cell r="A8063">
            <v>224010986</v>
          </cell>
          <cell r="B8063" t="str">
            <v>KIT DE CEPILLOS (TIPO HISOPO) PARA LIMPIEZA DE ARTICULOS PARA ENDOSCOPIA O LAPAROSCOPIA.</v>
          </cell>
          <cell r="D8063" t="str">
            <v>UD</v>
          </cell>
          <cell r="F8063" t="str">
            <v>2219</v>
          </cell>
        </row>
        <row r="8064">
          <cell r="A8064">
            <v>224010990</v>
          </cell>
          <cell r="B8064" t="str">
            <v>PISTOLA PARA INSUFLAR BALONES DE DILATACION ESOFAGICA. COMPATIBLES CON BALONES DE DILATACION ESOFAGICA DE TRIPLE LUMEN.</v>
          </cell>
          <cell r="D8064" t="str">
            <v>UD</v>
          </cell>
          <cell r="F8064" t="str">
            <v>2219</v>
          </cell>
        </row>
        <row r="8065">
          <cell r="A8065">
            <v>224010992</v>
          </cell>
          <cell r="B8065" t="str">
            <v>PINZA  GASTRO, ARGO 160 CM +/- 5CM DIAMETRO 2.5 CM A 2.8MM.</v>
          </cell>
          <cell r="D8065" t="str">
            <v>UD</v>
          </cell>
          <cell r="F8065" t="str">
            <v>2219</v>
          </cell>
        </row>
        <row r="8066">
          <cell r="A8066">
            <v>224010995</v>
          </cell>
          <cell r="B8066" t="str">
            <v xml:space="preserve">SONDA DE ARGON PLASMA LATERAL , DIAMETRO DE 2.3MM Y LONGITUD 2,2 METROS.									 									</v>
          </cell>
          <cell r="D8066" t="str">
            <v>UD</v>
          </cell>
          <cell r="F8066" t="str">
            <v>2219</v>
          </cell>
        </row>
        <row r="8067">
          <cell r="A8067">
            <v>224010996</v>
          </cell>
          <cell r="B8067" t="str">
            <v xml:space="preserve">SONDA DE ARGON PLASMA FRONTAL ENTEROSCOPIA, DIAMETRO DE 2.3MMY LONGITUD 3 METROS.									 									</v>
          </cell>
          <cell r="D8067" t="str">
            <v>UD</v>
          </cell>
          <cell r="F8067" t="str">
            <v>2219</v>
          </cell>
        </row>
        <row r="8068">
          <cell r="A8068">
            <v>224010997</v>
          </cell>
          <cell r="B8068" t="str">
            <v>SONDA PARA USO EN UNIDAD DE ARGON DE PLASMA CON SALIDA DE GAS ARGON DE TIPO CIRCUNFERENCIAL.</v>
          </cell>
          <cell r="D8068" t="str">
            <v>UD</v>
          </cell>
          <cell r="F8068" t="str">
            <v>2219</v>
          </cell>
        </row>
        <row r="8069">
          <cell r="A8069">
            <v>224011000</v>
          </cell>
          <cell r="B8069" t="str">
            <v>BALONES DE DILATACION ESOFAGICA DE TRIPLE DIAMETRO SOBRE GUIA Y SIN GUIA, DIAMETRO DE 6-7-8 MM,  LONGITUD DE 5.5 CM,  SE DEBE PODER UTILIZAR EN COLONOSCOPÌA Y GASTROSCOPIA.</v>
          </cell>
          <cell r="D8069" t="str">
            <v>UD</v>
          </cell>
          <cell r="F8069" t="str">
            <v>2219</v>
          </cell>
        </row>
        <row r="8070">
          <cell r="A8070">
            <v>224011001</v>
          </cell>
          <cell r="B8070" t="str">
            <v>BALON DE EXTRACCION DE TRIPLE LUMEN DESCARTABLE, CON PUNTO DE SALIDA DEL MEDIO SUPERIOR AL BALON, CON MARCAS RADIOPACAS, LONGITUD  UTIL DE MINIMA DE 190CM, CON DIAMETRO DE INFLADO</v>
          </cell>
          <cell r="D8070" t="str">
            <v>UD</v>
          </cell>
          <cell r="F8070" t="str">
            <v>2219</v>
          </cell>
        </row>
        <row r="8071">
          <cell r="A8071">
            <v>224011002</v>
          </cell>
          <cell r="B8071" t="str">
            <v>BALONES DE DILATACION ESOFAGICA DE TRIPLE DIAMETRO SOBRE GUIA Y SIN GUIA, DIAMETRO DE 8-9-10 MM,  LONGITUD DE 5.5 CM,  SE DEBE PODER UTILIZAR EN COLONOSCOPÌA Y GASTROSCOPIA.</v>
          </cell>
          <cell r="D8071" t="str">
            <v>UD</v>
          </cell>
          <cell r="F8071" t="str">
            <v>2219</v>
          </cell>
        </row>
        <row r="8072">
          <cell r="A8072">
            <v>224011003</v>
          </cell>
          <cell r="B8072" t="str">
            <v>BALON PARA EXTRACCION DE LITOS DE CALCULOS EN VIAS BILIARES VIA ENDOSCOPIA DE  5.5FR A 7 FR (DISTAL-APROXIMAL)</v>
          </cell>
          <cell r="D8072" t="str">
            <v>UD</v>
          </cell>
          <cell r="F8072" t="str">
            <v>2219</v>
          </cell>
        </row>
        <row r="8073">
          <cell r="A8073">
            <v>224011004</v>
          </cell>
          <cell r="B8073" t="str">
            <v>BALONES DE DILATACION ESOFAGICA DE TRIPLE DIAMETRO SOBRE GUIA Y SIN GUIA, DIAMETRO DE 10-11-12 MM,  LONGITUD DE 5.5 CM,  SE DEBE PODER UTILIZAR EN COLONOSCOPÌA Y GASTROSCOPIA.</v>
          </cell>
          <cell r="D8073" t="str">
            <v>UD</v>
          </cell>
          <cell r="F8073" t="str">
            <v>2219</v>
          </cell>
        </row>
        <row r="8074">
          <cell r="A8074">
            <v>224011006</v>
          </cell>
          <cell r="B8074" t="str">
            <v>BALONES DE DILATACION ESOFAGICA DE TRIPLE DIAMETRO SOBRE GUIA Y SIN GUIA, DIAMETRO DE 12-13.5-15 MM,  LONGITUD DE 5.5 CM,  SE DEBE PODER UTILIZAR EN COLONOSCOPÌA Y GASTROSCOPIA.</v>
          </cell>
          <cell r="D8074" t="str">
            <v>UD</v>
          </cell>
          <cell r="F8074" t="str">
            <v>2219</v>
          </cell>
        </row>
        <row r="8075">
          <cell r="A8075">
            <v>224011008</v>
          </cell>
          <cell r="B8075" t="str">
            <v>BALONES DE DILATACION ESOFAGICA DE TRIPLE DIAMETRO SOBRE GUIA Y SIN GUIA, DIAMETRO DE 15-16.5-18 MM,  LONGITUD DE 5.5 CM,</v>
          </cell>
          <cell r="D8075" t="str">
            <v>UD</v>
          </cell>
          <cell r="F8075" t="str">
            <v>2219</v>
          </cell>
        </row>
        <row r="8076">
          <cell r="A8076">
            <v>224011010</v>
          </cell>
          <cell r="B8076" t="str">
            <v>BALONES DE DILATACION ESOFAGICA DE TRIPLE DIAMETRO SOBRE GUIA Y SIN GUIA, DIAMETRO DE 18-19-20 MM,  LONGITUD DE 5.5 CM,  SE DEBE PODER UTILIZAR EN COLONOSCOPÌA Y GASTROSCOPIA.</v>
          </cell>
          <cell r="D8076" t="str">
            <v>UD</v>
          </cell>
          <cell r="F8076" t="str">
            <v>2219</v>
          </cell>
        </row>
        <row r="8077">
          <cell r="A8077">
            <v>224011015</v>
          </cell>
          <cell r="B8077" t="str">
            <v>BALONES DE ULTRASONIDO ENDOSCOPICO LINEAL</v>
          </cell>
          <cell r="D8077" t="str">
            <v>UD</v>
          </cell>
          <cell r="F8077" t="str">
            <v>2219</v>
          </cell>
        </row>
        <row r="8078">
          <cell r="A8078">
            <v>224011016</v>
          </cell>
          <cell r="B8078" t="str">
            <v>BALONES DE ULTRASONIDO PARA ENDOSCOPICOS RADIAL.</v>
          </cell>
          <cell r="D8078" t="str">
            <v>UD</v>
          </cell>
          <cell r="F8078" t="str">
            <v>2219</v>
          </cell>
        </row>
        <row r="8079">
          <cell r="A8079">
            <v>224011020</v>
          </cell>
          <cell r="B8079" t="str">
            <v>SISTEMA DE INTRODUCCION DE STENT BILIAR,  (SET COMPLETO, INTRODUCTOR, EMPUJADOR Y STENT) STENTS MONTADOS, (DOBLE RABO), 7 CM,  Y 7 FRENCH.</v>
          </cell>
          <cell r="D8079" t="str">
            <v>UD</v>
          </cell>
          <cell r="F8079" t="str">
            <v>2219</v>
          </cell>
        </row>
        <row r="8080">
          <cell r="A8080">
            <v>224011022</v>
          </cell>
          <cell r="B8080" t="str">
            <v>SISTEMA DE INTRODUCCION DE STENT  BILIAR, (SET COMPLETO, INTRODUCTOR, EMPUJADOR Y STENT) STENTS MONTADOS, (DOBLE RABO), 7 CM,  Y 10 FRENCH.</v>
          </cell>
          <cell r="D8080" t="str">
            <v>UD</v>
          </cell>
          <cell r="F8080" t="str">
            <v>2219</v>
          </cell>
        </row>
        <row r="8081">
          <cell r="A8081">
            <v>224011024</v>
          </cell>
          <cell r="B8081" t="str">
            <v>SISTEMA DE INTRODUCCION DE STENT  BILIAR, (SET COMPLETO, INTRODUCTOR, EMPUJADOR Y STENT) STENTS MONTADOS, (DOBLE RABO), 10 CM,  Y 10 FRENCH.</v>
          </cell>
          <cell r="D8081" t="str">
            <v>UD</v>
          </cell>
          <cell r="F8081" t="str">
            <v>2219</v>
          </cell>
        </row>
        <row r="8082">
          <cell r="A8082">
            <v>224011026</v>
          </cell>
          <cell r="B8082" t="str">
            <v>SISTEMA DE INTRODUCCION DE STENT  BILIAR, (SET COMPLETO, INTRODUCTOR, EMPUJADOR Y STENT), (1 FLAPS EN CADA EXTREMO), 7 CM,  Y 5 FRENCH.</v>
          </cell>
          <cell r="D8082" t="str">
            <v>UD</v>
          </cell>
          <cell r="F8082" t="str">
            <v>2219</v>
          </cell>
        </row>
        <row r="8083">
          <cell r="A8083">
            <v>224011028</v>
          </cell>
          <cell r="B8083" t="str">
            <v>SISTEMA DE INTRODUCCION DE STENT  BILIAR, (SET COMPLETO, INTRODUCTOR, EMPUJADOR Y  STENT) STENTS MONTADOS, (1 FLAPS EN CADA EXTREMO), 7 CM,  Y 7 FRENCH.</v>
          </cell>
          <cell r="D8083" t="str">
            <v>UD</v>
          </cell>
          <cell r="F8083" t="str">
            <v>2219</v>
          </cell>
        </row>
        <row r="8084">
          <cell r="A8084">
            <v>224011030</v>
          </cell>
          <cell r="B8084" t="str">
            <v>SISTEMA DE INTRODUCCION DE STENT BILIAR, (SET COMPLETO, INTRODUCTOR, EMPUJADOR Y STENT) STENTS MONTADOS, (1 FLAPS EN CADA EXTREMO), 7 CM,  Y 10 FRENCH.</v>
          </cell>
          <cell r="D8084" t="str">
            <v>UD</v>
          </cell>
          <cell r="F8084" t="str">
            <v>2219</v>
          </cell>
        </row>
        <row r="8085">
          <cell r="A8085">
            <v>224011040</v>
          </cell>
          <cell r="B8085" t="str">
            <v>SISTEMA DE INTRODUCCION DE STENT  BILIAR, (SET COMPLETO, INTRODUCTOR, EMPUJADOR Y STENT) STENTS MONTADOS, (1 FLAPS EN CADA EXTREMO), 9 CM,  Y 7 FRENCH.</v>
          </cell>
          <cell r="D8085" t="str">
            <v>UD</v>
          </cell>
          <cell r="F8085" t="str">
            <v>2219</v>
          </cell>
        </row>
        <row r="8086">
          <cell r="A8086">
            <v>224011042</v>
          </cell>
          <cell r="B8086" t="str">
            <v>SISTEMA DE INTRODUCCION DE STENT  BILIAR, (SET COMPLETO, INTRODUCTOR, EMPUJADOR Y STENT) STENTS MONTADOS, (1 FLAPS EN CADA EXTREMO), 9 CM,  Y 10 FRENCH.</v>
          </cell>
          <cell r="D8086" t="str">
            <v>UD</v>
          </cell>
          <cell r="F8086" t="str">
            <v>2219</v>
          </cell>
        </row>
        <row r="8087">
          <cell r="A8087">
            <v>224011044</v>
          </cell>
          <cell r="B8087" t="str">
            <v>SISTEMA DE INTRODUCCION DE STENT BILIAR (SET COMPLETO, INTRODUCTOR, EMPUJADOR Y STENT) STENTS MONTADOS, (1 FLAP EN CADA EXTREMO) 12CM Y 7 FRENCH.</v>
          </cell>
          <cell r="D8087" t="str">
            <v>UD</v>
          </cell>
          <cell r="F8087" t="str">
            <v>2219</v>
          </cell>
        </row>
        <row r="8088">
          <cell r="A8088">
            <v>224011045</v>
          </cell>
          <cell r="B8088" t="str">
            <v>SISTEMA DE INTRODUCCION DE STENT BILIAR (SET COMPLETO, INTRODUCTOR, EMPUJADOR Y STENT), STENTS MONTADOS  (1 FLAPS EN CADA EXTREMO) 5 CM DE LONGITUD Y 8.5 FRENCH, COMPLETAMENTE EN P</v>
          </cell>
          <cell r="D8088" t="str">
            <v>UD</v>
          </cell>
          <cell r="F8088" t="str">
            <v>2219</v>
          </cell>
        </row>
        <row r="8089">
          <cell r="A8089">
            <v>224011046</v>
          </cell>
          <cell r="B8089" t="str">
            <v>SISTEMA DE INTRODUCCION DE STENT BILIAR (SET COMPLETO, INTRODUCTOR, EMPUJADOR Y STENT), STENTS MONTADOS  (1 FLAPS EN CADA EXTREMO) 7 CM Y 8.5 FRENCH</v>
          </cell>
          <cell r="D8089" t="str">
            <v>UD</v>
          </cell>
          <cell r="F8089" t="str">
            <v>2219</v>
          </cell>
        </row>
        <row r="8090">
          <cell r="A8090">
            <v>224011047</v>
          </cell>
          <cell r="B8090" t="str">
            <v>SISTEMA DE INTRODUCCION DE STENT BILIAR (SET COMPLETO, INTRODUCTOR, EMPUJADOR Y STENT), STENTS MONTADOS  (1 FLAPS EN CADA EXTREMO) 9 CM Y 8.5 FRENCH</v>
          </cell>
          <cell r="D8090" t="str">
            <v>UD</v>
          </cell>
          <cell r="F8090" t="str">
            <v>2219</v>
          </cell>
        </row>
        <row r="8091">
          <cell r="A8091">
            <v>224011048</v>
          </cell>
          <cell r="B8091" t="str">
            <v>SISTEMA DE INTRODUCCION DE STENT BILIAR (SET COMPLETO, INTRODUCTOR, EMPUJADOR Y STENT), STENTS MONTADOS  (1 FLAPS EN CADA EXTREMO) 12 CM Y 8.5 FRENCH</v>
          </cell>
          <cell r="D8091" t="str">
            <v>UD</v>
          </cell>
          <cell r="F8091" t="str">
            <v>2219</v>
          </cell>
        </row>
        <row r="8092">
          <cell r="A8092">
            <v>224011049</v>
          </cell>
          <cell r="B8092" t="str">
            <v>SISTEMA DE INTRODUCCION DE STENT BILIAR (SET COMPLETO, INTRODUCTOR, EMPUJADOR Y STENT), STENTS MONTADOS  (1 FLAPS EN CADA EXTREMO) 15 CM Y 8.5 FRENCH</v>
          </cell>
          <cell r="D8092" t="str">
            <v>UD</v>
          </cell>
          <cell r="F8092" t="str">
            <v>2219</v>
          </cell>
        </row>
        <row r="8093">
          <cell r="A8093">
            <v>224011050</v>
          </cell>
          <cell r="B8093" t="str">
            <v>SISTEMA DE INTRODUCCION DE STENT  BILIAR, (SET COMPLETO, INTRODUCTOR, EMPUJADOR Y STENT) STENTS MONTADOS, (1 FLAP EN CADA EXTREMO), 12 CM,  Y 10 FRENCH.</v>
          </cell>
          <cell r="D8093" t="str">
            <v>UD</v>
          </cell>
          <cell r="F8093" t="str">
            <v>2219</v>
          </cell>
        </row>
        <row r="8094">
          <cell r="A8094">
            <v>224011051</v>
          </cell>
          <cell r="B8094" t="str">
            <v>SISTEMA DE INTRODUCCION DE STENT BILIAR (SET COMPLETO, INTRODUCTOR, EMPUJADOR Y STENT), STENTS MONTADOS  (1 FLAPS EN CADA EXTREMO) 5 CM Y 10 FRENCH</v>
          </cell>
          <cell r="D8094" t="str">
            <v>UD</v>
          </cell>
          <cell r="F8094" t="str">
            <v>2219</v>
          </cell>
        </row>
        <row r="8095">
          <cell r="A8095">
            <v>224011052</v>
          </cell>
          <cell r="B8095" t="str">
            <v>SISTEMA DE INTRODUCCION DE STENT  BILIAR, (SET COMPLETO, INTRODUCTOR, EMPUJADOR Y STENT) STENTS MONTADOS, (1 FLAP EN CADA EXTREMO), 15 CM,  Y 7 FRENCH.</v>
          </cell>
          <cell r="D8095" t="str">
            <v>UD</v>
          </cell>
          <cell r="F8095" t="str">
            <v>2219</v>
          </cell>
        </row>
        <row r="8096">
          <cell r="A8096">
            <v>224011054</v>
          </cell>
          <cell r="B8096" t="str">
            <v>SISTEMA DE INTRODUCCION DE STENT BILIAR, (SET COMPLETO, INTRODUCTOR, EMPUJADOR Y STENT) STENTS MONTADOS, (1 FLAP EN CADA EXTREMO), 15 CM,  Y 10 FRENCH.</v>
          </cell>
          <cell r="D8096" t="str">
            <v>UD</v>
          </cell>
          <cell r="F8096" t="str">
            <v>2219</v>
          </cell>
        </row>
        <row r="8097">
          <cell r="A8097">
            <v>224011058</v>
          </cell>
          <cell r="B8097" t="str">
            <v>SISTEMA DE INTRODUCCION DE STENT BILIAR, (SET COMPLETO, INTRODUCTOR, EMPUJADOR Y STENT) STENTS MONTADOS, (4 FLAPS EN CADA EXTREMO), 5 CM,  Y 8.5 FRENCH.</v>
          </cell>
          <cell r="D8097" t="str">
            <v>UD</v>
          </cell>
          <cell r="F8097" t="str">
            <v>2219</v>
          </cell>
        </row>
        <row r="8098">
          <cell r="A8098">
            <v>224011060</v>
          </cell>
          <cell r="B8098" t="str">
            <v>SISTEMA DE INTRODUCCION DE STENT  BILIAR, (SET COMPLETO, INTRODUCTOR, EMPUJADOR Y STENT) STENTS MONTADOS, (4 FLAPS EN CADA EXTREMO), 7 CM,  Y 8.5 FRENCH.</v>
          </cell>
          <cell r="D8098" t="str">
            <v>UD</v>
          </cell>
          <cell r="F8098" t="str">
            <v>2219</v>
          </cell>
        </row>
        <row r="8099">
          <cell r="A8099">
            <v>224011062</v>
          </cell>
          <cell r="B8099" t="str">
            <v>SISTEMA DE INTRODUCCION DE STENT  BILIAR, (SET COMPLETO, INTRODUCTOR, EMPUJADOR Y STENT) STENTS MONTADOS, (4 FLAPS EN CADA EXTREMO), 9 CM,  Y 8.5 FRENCH.</v>
          </cell>
          <cell r="D8099" t="str">
            <v>UD</v>
          </cell>
          <cell r="F8099" t="str">
            <v>2219</v>
          </cell>
        </row>
        <row r="8100">
          <cell r="A8100">
            <v>224011070</v>
          </cell>
          <cell r="B8100" t="str">
            <v>SISTEMA DE INTRODUCCION DE STENT  BILIAR, (SET COMPLETO, INTRODUCTOR, EMPUJADOR, GUIA Y STENT) STENTS MONTADOS, (4 FLAPS EN CADA EXTREMO), 12 CM,  Y 8.5 FRENCH.</v>
          </cell>
          <cell r="D8100" t="str">
            <v>UD</v>
          </cell>
          <cell r="F8100" t="str">
            <v>2219</v>
          </cell>
        </row>
        <row r="8101">
          <cell r="A8101">
            <v>224011072</v>
          </cell>
          <cell r="B8101" t="str">
            <v>SISTEMA DE INTRODUCCION DE STENT  BILIAR, (SET COMPLETO, INTRODUCTOR, EMPUJADOR Y STENT) STENTS MONTADOS, (4 FLAPS EN CADA EXTREMO), 15 CM,  Y 8.5 FRENCH.</v>
          </cell>
          <cell r="D8101" t="str">
            <v>UD</v>
          </cell>
          <cell r="F8101" t="str">
            <v>2219</v>
          </cell>
        </row>
        <row r="8102">
          <cell r="A8102">
            <v>224011074</v>
          </cell>
          <cell r="B8102" t="str">
            <v>SISTEMA DE INTRODUCCION DE STENT BILIAR, (SET COMPLETO, INTRODUCTOR, EMPUJADOR Y STENT) STENTS MONTADOS, (4 FLAPS EN CADA EXTREMO), 5 CM,  Y 10 FRENCH.</v>
          </cell>
          <cell r="D8102" t="str">
            <v>UD</v>
          </cell>
          <cell r="F8102" t="str">
            <v>2219</v>
          </cell>
        </row>
        <row r="8103">
          <cell r="A8103">
            <v>224011078</v>
          </cell>
          <cell r="B8103" t="str">
            <v>SISTEMA DE INTRODUCCION DE STENT  BILIAR, (SET COMPLETO, INTRODUCTOR, EMPUJADOR Y STENT) STENTS MONTADOS, (4 FLAPS EN CADA EXTREMO), 7 CM,  Y 10 FRENCH.</v>
          </cell>
          <cell r="D8103" t="str">
            <v>UD</v>
          </cell>
          <cell r="F8103" t="str">
            <v>2219</v>
          </cell>
        </row>
        <row r="8104">
          <cell r="A8104">
            <v>224011080</v>
          </cell>
          <cell r="B8104" t="str">
            <v>SISTEMA DE INTRODUCCION DE STENT  BILIAR, (SET COMPLETO, INTRODUCTOR, EMPUJADOR Y STENT) STENTS MONTADOS, (4 FLAPS EN CADA EXTREMO), 9 CM,  Y 10 FRENCH.</v>
          </cell>
          <cell r="D8104" t="str">
            <v>UD</v>
          </cell>
          <cell r="F8104" t="str">
            <v>2219</v>
          </cell>
        </row>
        <row r="8105">
          <cell r="A8105">
            <v>224011082</v>
          </cell>
          <cell r="B8105" t="str">
            <v>SISTEMA DE INTRODUCCION DE STENT BILIAR, (SET COMPLETO, INTRODUCTOR, EMPUJADOR Y STENT) STENTS MONTADOS, (4 FLAPS EN CADA EXTREMO), 12 CM,  Y 10 FRENCH.</v>
          </cell>
          <cell r="D8105" t="str">
            <v>UD</v>
          </cell>
          <cell r="F8105" t="str">
            <v>2219</v>
          </cell>
        </row>
        <row r="8106">
          <cell r="A8106">
            <v>224011084</v>
          </cell>
          <cell r="B8106" t="str">
            <v>SISTEMA DE INTRODUCCION DE STENT  BILIAR, (SET COMPLETO, INTRODUCTOR, EMPUJADOR Y STENT) STENTS MONTADOS, (4 FLAPS EN CADA EXTREMO), 15 CM,  Y 10 FRENCH.</v>
          </cell>
          <cell r="D8106" t="str">
            <v>UD</v>
          </cell>
          <cell r="F8106" t="str">
            <v>2219</v>
          </cell>
        </row>
        <row r="8107">
          <cell r="A8107">
            <v>224011100</v>
          </cell>
          <cell r="B8107" t="str">
            <v>SISTEMA DE INTRODUCCION DE STENT  PANCREATICO,  (SET COMPLETO, INTRODUCTOR, EMPUJADOR Y STENT), (UN RABO EN UN EXTREMO Y UN FLAP EN EL OTRO EXTREMO), 5 CM,  Y 5 FRENCH.</v>
          </cell>
          <cell r="D8107" t="str">
            <v>UD</v>
          </cell>
          <cell r="F8107" t="str">
            <v>2219</v>
          </cell>
        </row>
        <row r="8108">
          <cell r="A8108">
            <v>224011102</v>
          </cell>
          <cell r="B8108" t="str">
            <v>SISTEMA DE INTRODUCCION DE STENT  PANCREATICO, (SET COMPLETO, INTRODUCTOR, EMPUJADOR Y STENT), (UN RABO EN UN EXTREMO Y UN FLAP EN EL OTRO EXTREMO), 5 CM,  Y 7 FRENCH.</v>
          </cell>
          <cell r="D8108" t="str">
            <v>UD</v>
          </cell>
          <cell r="F8108" t="str">
            <v>2219</v>
          </cell>
        </row>
        <row r="8109">
          <cell r="A8109">
            <v>224011104</v>
          </cell>
          <cell r="B8109" t="str">
            <v>SISTEMA DE INTRODUCCION DE STENT  PANCREATICO, (SET COMPLETO, INTRODUCTOR, EMPUJADOR Y STENT),  (UN RABO EN UN EXTREMO Y UN FLAP EN EL OTRO EXTREMO), 7 CM,  Y 5 FRENCH.</v>
          </cell>
          <cell r="D8109" t="str">
            <v>UD</v>
          </cell>
          <cell r="F8109" t="str">
            <v>2219</v>
          </cell>
        </row>
        <row r="8110">
          <cell r="A8110">
            <v>224011110</v>
          </cell>
          <cell r="B8110" t="str">
            <v>SISTEMA DE INTRODUCCION DE STENT  PANCREATICO, (SET COMPLETO, INTRODUCTOR, EMPUJADOR Y STENT),  (UN RABO EN UN EXTREMO Y UN FLAP EN EL OTRO EXTREMO), 7 CM,  Y 7 FRENCH.</v>
          </cell>
          <cell r="D8110" t="str">
            <v>UD</v>
          </cell>
          <cell r="F8110" t="str">
            <v>2219</v>
          </cell>
        </row>
        <row r="8111">
          <cell r="A8111">
            <v>224011112</v>
          </cell>
          <cell r="B8111" t="str">
            <v>SISTEMA DE INTRODUCCION DE STENT PANCREATICO, (SET COMPLETO, INTRODUCTOR, EMPUJADOR Y STENT),  (UN RABO EN UN EXTREMO Y UN FLAP EN EL OTRO EXTREMO), 9 CM,  Y 5 FRENCH.</v>
          </cell>
          <cell r="D8111" t="str">
            <v>UD</v>
          </cell>
          <cell r="F8111" t="str">
            <v>2219</v>
          </cell>
        </row>
        <row r="8112">
          <cell r="A8112">
            <v>224011114</v>
          </cell>
          <cell r="B8112" t="str">
            <v>SISTEMA DE INTRODUCCION DE STENT PANCREATICO, (SET COMPLETO, INTRODUCTOR, EMPUJADOR Y STENT),  (UN RABO EN UN EXTREMO Y UN FLAP EN EL OTRO EXTREMO), 9 CM,  Y 7 FRENCH.</v>
          </cell>
          <cell r="D8112" t="str">
            <v>UD</v>
          </cell>
          <cell r="F8112" t="str">
            <v>2219</v>
          </cell>
        </row>
        <row r="8113">
          <cell r="A8113">
            <v>224011118</v>
          </cell>
          <cell r="B8113" t="str">
            <v>SISTEMA DE INTRODUCCION DE STENT PANCREATICO, (SET COMPLETO, INTRODUCTOR, EMPUJADOR, Y STENT),  (UN RABO EN UN EXTREMO Y UN FLAP EN EL OTRO EXTREMO), 12 CM,  Y 5 FRENCH.</v>
          </cell>
          <cell r="D8113" t="str">
            <v>UD</v>
          </cell>
          <cell r="F8113" t="str">
            <v>2219</v>
          </cell>
        </row>
        <row r="8114">
          <cell r="A8114">
            <v>224011120</v>
          </cell>
          <cell r="B8114" t="str">
            <v>SISTEMA DE INTRODUCCION DE STENT PANCREATICO, (SET COMPLETO, INTRODUCTOR, EMPUJADOR Y STENT), (UN RABO EN UN EXTREMO Y UN FLAP EN EL OTRO EXTREMO), 12 CM,  Y 7 FRENCH.</v>
          </cell>
          <cell r="D8114" t="str">
            <v>UD</v>
          </cell>
          <cell r="F8114" t="str">
            <v>2219</v>
          </cell>
        </row>
        <row r="8115">
          <cell r="A8115">
            <v>224011122</v>
          </cell>
          <cell r="B8115" t="str">
            <v>SISTEMA DE INTRODUCCION DE STENT  PANCREATICO, (SET COMPLETO, INTRODUCTOR, EMPUJADOR Y STENT), (2 FLAPS EN CADA EXTREMO), 5 CM,  Y 5 FRENCH.</v>
          </cell>
          <cell r="D8115" t="str">
            <v>UD</v>
          </cell>
          <cell r="F8115" t="str">
            <v>2219</v>
          </cell>
        </row>
        <row r="8116">
          <cell r="A8116">
            <v>224011126</v>
          </cell>
          <cell r="B8116" t="str">
            <v>SISTEMA DE INTRODUCCION DE STENT  PANCREATICO, (SET COMPLETO, INTRODUCTOR, EMPUJADOR Y STENT), (2 FLAPS EN CADA EXTREMO), 7 CM,  Y 5 FRENCH.</v>
          </cell>
          <cell r="D8116" t="str">
            <v>UD</v>
          </cell>
          <cell r="F8116" t="str">
            <v>2219</v>
          </cell>
        </row>
        <row r="8117">
          <cell r="A8117">
            <v>224011128</v>
          </cell>
          <cell r="B8117" t="str">
            <v>SISTEMA DE INTRODUCCION DE STENT  PANCREATICO, (SET COMPLETO, INTRODUCTOR, EMPUJADOR Y STENT), (2 FLAPS EN CADA EXTREMO), 9 CM,  Y 5 FRENCH.</v>
          </cell>
          <cell r="D8117" t="str">
            <v>UD</v>
          </cell>
          <cell r="F8117" t="str">
            <v>2219</v>
          </cell>
        </row>
        <row r="8118">
          <cell r="A8118">
            <v>224011130</v>
          </cell>
          <cell r="B8118" t="str">
            <v>SISTEMA DE INTRODUCCION DE STENT  PANCREATICO, (SET COMPLETO, INTRODUCTOR, EMPUJADOR Y STENT), (2 FLAPS EN CADA EXTREMO), 12 CM,  Y 5 FRENCH.</v>
          </cell>
          <cell r="D8118" t="str">
            <v>UD</v>
          </cell>
          <cell r="F8118" t="str">
            <v>2219</v>
          </cell>
        </row>
        <row r="8119">
          <cell r="A8119">
            <v>224011134</v>
          </cell>
          <cell r="B8119" t="str">
            <v>SISTEMA DE INTRODUCCION DE STENT  PANCREATICO, (SET COMPLETO, INTRODUCTOR, EMPUJADOR Y STENT), (1 FLAP EN CADA EXTREMO), 5 CM,  Y 5 FRENCH.</v>
          </cell>
          <cell r="D8119" t="str">
            <v>UD</v>
          </cell>
          <cell r="F8119" t="str">
            <v>2219</v>
          </cell>
        </row>
        <row r="8120">
          <cell r="A8120">
            <v>224011136</v>
          </cell>
          <cell r="B8120" t="str">
            <v>SISTEMA DE INTRODUCCION DE STENT  PANCREATICO, (SET COMPLETO, INTRODUCTOR, EMPUJADOR Y STENT), (1 FLAP EN CADA EXTREMO), 7 CM,  Y 5 FRENCH.</v>
          </cell>
          <cell r="D8120" t="str">
            <v>UD</v>
          </cell>
          <cell r="F8120" t="str">
            <v>2219</v>
          </cell>
        </row>
        <row r="8121">
          <cell r="A8121">
            <v>224011138</v>
          </cell>
          <cell r="B8121" t="str">
            <v>SISTEMA DE INTRODUCCION DE STENT  PANCREATICO, (SET COMPLETO, INTRODUCTOR, EMPUJADOR Y STENT), (1 FLAP EN CADA EXTREMO), 9 CM,  Y 5 FRENCH.</v>
          </cell>
          <cell r="D8121" t="str">
            <v>UD</v>
          </cell>
          <cell r="F8121" t="str">
            <v>2219</v>
          </cell>
        </row>
        <row r="8122">
          <cell r="A8122">
            <v>224011142</v>
          </cell>
          <cell r="B8122" t="str">
            <v>SISTEMA DE INTRODUCCION DE STENT  PANCREATICO, (SET COMPLETO, INTRODUCTOR, EMPUJADOR Y STENT), (1 FLAP EN CADA EXTREMO), 5 CM,  Y 7 FRENCH.</v>
          </cell>
          <cell r="D8122" t="str">
            <v>UD</v>
          </cell>
          <cell r="F8122" t="str">
            <v>2219</v>
          </cell>
        </row>
        <row r="8123">
          <cell r="A8123">
            <v>224011144</v>
          </cell>
          <cell r="B8123" t="str">
            <v>SISTEMA DE INTRODUCCION DE STENT  PANCREATICO, (SET COMPLETO, INTRODUCTOR, EMPUJADOR, GUIA Y STENT) STENTS MONTADOS, (1 FLAT EN CADA EXTREMO), 7 CM,  Y 7 FRENCH.</v>
          </cell>
          <cell r="D8123" t="str">
            <v>UD</v>
          </cell>
          <cell r="F8123" t="str">
            <v>2219</v>
          </cell>
        </row>
        <row r="8124">
          <cell r="A8124">
            <v>224011146</v>
          </cell>
          <cell r="B8124" t="str">
            <v>SISTEMA DE INTRODUCCION DE STENT  PANCREATICO, (SET COMPLETO, INTRODUCTOR, EMPUJADOR, GUIA Y STENT) STENTS MONTADOS, (1 FLAT EN CADA EXTREMO), 9 CM,  Y 7 FRENCH.</v>
          </cell>
          <cell r="D8124" t="str">
            <v>UD</v>
          </cell>
          <cell r="F8124" t="str">
            <v>2219</v>
          </cell>
        </row>
        <row r="8125">
          <cell r="A8125">
            <v>224011185</v>
          </cell>
          <cell r="B8125" t="str">
            <v>CANASTILLO DE LITOTRIPSIA PARA LITOTRIPTOR  MECANICO DE  DIAMETRO DE 30 MM Y PARA UN CANAL MAXIMO DE 4.2 MM</v>
          </cell>
          <cell r="D8125" t="str">
            <v>UD</v>
          </cell>
          <cell r="F8125" t="str">
            <v>2219</v>
          </cell>
        </row>
        <row r="8126">
          <cell r="A8126">
            <v>224011187</v>
          </cell>
          <cell r="B8126" t="str">
            <v>CANASTA DE EXTRACCION CALCULO SOBRE GUIA TIPO TRAPEZOIDE DE 2,5 X 5 CMS</v>
          </cell>
          <cell r="D8126" t="str">
            <v>UD</v>
          </cell>
          <cell r="F8126" t="str">
            <v>2219</v>
          </cell>
        </row>
        <row r="8127">
          <cell r="A8127">
            <v>224011188</v>
          </cell>
          <cell r="B8127" t="str">
            <v>CANASTA DE EXTRACCION CALCULO SOBRE GUIA TIPO TRAPEZOIDE DE 3,0 X 6 CMS</v>
          </cell>
          <cell r="D8127" t="str">
            <v>UD</v>
          </cell>
          <cell r="F8127" t="str">
            <v>2219</v>
          </cell>
        </row>
        <row r="8128">
          <cell r="A8128">
            <v>224011190</v>
          </cell>
          <cell r="B8128" t="str">
            <v>BALONES PARA EXTRACCION DE LITOS EN VIA BILIAR DE TRIPLE LUMEN DE 200 MM DE LONGITUD CON DIAMETRO DE MANEJO DE 2.33 MM HY PUNTA DE CANAL DE INYECCION CON ESTILETE DE SOPORTE DE 95</v>
          </cell>
          <cell r="D8128" t="str">
            <v>UD</v>
          </cell>
          <cell r="F8128" t="str">
            <v>2219</v>
          </cell>
        </row>
        <row r="8129">
          <cell r="A8129">
            <v>224011191</v>
          </cell>
          <cell r="B8129" t="str">
            <v>CANASTILLOS DE EXTRACCION DE 8 ALAMBRES  DESCARTABLE, CON UN DIAMETRO DE APERTURA DE 2 CM COMO MINIMO POR 4 CM DE LARGO, RETRACTIL Y ROTABLE, LONGITUD UTIL DE 195 MM MINIMO,  PUNTA</v>
          </cell>
          <cell r="D8129" t="str">
            <v>UD</v>
          </cell>
          <cell r="F8129" t="str">
            <v>2219</v>
          </cell>
        </row>
        <row r="8130">
          <cell r="A8130">
            <v>224011192</v>
          </cell>
          <cell r="B8130" t="str">
            <v>CANASTILLA DE RECUPERACION O EXTRACCION DE MONO O  MULTIFILAMENTOS: 4 ALAMBRES, REUTILZABLE, NO ESTERILES, LONGITUD UTIL DE 160 A 180CM, ANCHO DE APERTURA DE 20.0 A 50MM.</v>
          </cell>
          <cell r="D8130" t="str">
            <v>UD</v>
          </cell>
          <cell r="F8130" t="str">
            <v>2219</v>
          </cell>
        </row>
        <row r="8131">
          <cell r="A8131">
            <v>224011193</v>
          </cell>
          <cell r="B8131" t="str">
            <v>CANASTILLA DE RECUPERACION DE MONO O MULTIFILAMENTOS DE ALAMBRE: 4 ALAMBRES, REUTILIZABLE, NO ESTERILES, LONGITUD UTIL 230CM, ANCHO DE APERTURA 20 A 40.0MM</v>
          </cell>
          <cell r="D8131" t="str">
            <v>UD</v>
          </cell>
          <cell r="F8131" t="str">
            <v>2219</v>
          </cell>
        </row>
        <row r="8132">
          <cell r="A8132">
            <v>224011194</v>
          </cell>
          <cell r="B8132" t="str">
            <v>PINZA PARA AGARRAR DE CINCO PUNTAS  LARGO 1608165 CMS. APERTURA 20MM. TAMAÑO MINIMO DE CANAL 2.8MM.</v>
          </cell>
          <cell r="D8132" t="str">
            <v>UD</v>
          </cell>
          <cell r="F8132" t="str">
            <v>2219</v>
          </cell>
        </row>
        <row r="8133">
          <cell r="A8133">
            <v>224011195</v>
          </cell>
          <cell r="B8133" t="str">
            <v>CANASTA DE EXTRACCION DE LISTO, DIAGONAL CUATRO HILOS METALICOS POLI FILAMENTO CON APERTURA DISTAL INDEPENDIENTE DE 20 MM CON CANAL INTERNO DE LAVADO DE 2200 MM DE  LONGITUD QUE SE</v>
          </cell>
          <cell r="D8133" t="str">
            <v>UD</v>
          </cell>
          <cell r="F8133" t="str">
            <v>2219</v>
          </cell>
        </row>
        <row r="8134">
          <cell r="A8134">
            <v>224011196</v>
          </cell>
          <cell r="B8134" t="str">
            <v>CANASTA DE EXTRACCION DE LISTOS, DIAGONAL, CUATRO HILOS SEMIFLEXIBLE METALICOS, POLI FILAMENTO, CON  APERTURA DISTAL INDEPENDIENTE ROMBOIDAL DE 20 MM, CON CANAL INTERNO DE LAVADO E</v>
          </cell>
          <cell r="D8134" t="str">
            <v>UD</v>
          </cell>
          <cell r="F8134" t="str">
            <v>2219</v>
          </cell>
        </row>
        <row r="8135">
          <cell r="A8135">
            <v>224011197</v>
          </cell>
          <cell r="B8135" t="str">
            <v>CANASTILLA DE RECUPERACION DE 4 ALAMBRES, LONGITUD UTIL 230 CM, ANCHO DE APERTURA 22.0 35.0 MM. TAMAÑO MINIMO DEL CANAL 2.8MM.</v>
          </cell>
          <cell r="D8135" t="str">
            <v>UD</v>
          </cell>
          <cell r="F8135" t="str">
            <v>2219</v>
          </cell>
        </row>
        <row r="8136">
          <cell r="A8136">
            <v>224011198</v>
          </cell>
          <cell r="B8136" t="str">
            <v>CANASTILLA DE RECUPERACION DE 4 ALAMBRES LONGITUD  UTIL DE 160 165CMS.   ANCHO DE APERTURA DE 22.0 A 35.0 MM.   TAMAÑO MINIMO DE CANAL2.80MM</v>
          </cell>
          <cell r="D8136" t="str">
            <v>UD</v>
          </cell>
          <cell r="F8136" t="str">
            <v>2219</v>
          </cell>
        </row>
        <row r="8137">
          <cell r="A8137">
            <v>224011199</v>
          </cell>
          <cell r="B8137" t="str">
            <v>PINZA PARA AGARRAR DE CINCO PUNTAS LARGO 230CMS, ANCHO DE APERTURA 20.0MM TAMAÑO MINIMO DEL CANAL 2.8MM.</v>
          </cell>
          <cell r="D8137" t="str">
            <v>UD</v>
          </cell>
          <cell r="F8137" t="str">
            <v>2219</v>
          </cell>
        </row>
        <row r="8138">
          <cell r="A8138">
            <v>224011200</v>
          </cell>
          <cell r="B8138" t="str">
            <v>SONDA GASTRICA Nº 12 DE P.V.C, TRANSPARENTE, C/LINEA RADIOPACA, LONGITUD  DE 80 CM, MARCADA C/5 CM, C/CUATRO ORIFICIOS</v>
          </cell>
          <cell r="D8138" t="str">
            <v>UD</v>
          </cell>
          <cell r="F8138" t="str">
            <v>2219</v>
          </cell>
        </row>
        <row r="8139">
          <cell r="A8139">
            <v>224011201</v>
          </cell>
          <cell r="B8139" t="str">
            <v>SONDA GASTRICA TIPO LEVIN 6FR</v>
          </cell>
          <cell r="D8139" t="str">
            <v>UD</v>
          </cell>
          <cell r="F8139" t="str">
            <v>2219</v>
          </cell>
        </row>
        <row r="8140">
          <cell r="A8140">
            <v>224011202</v>
          </cell>
          <cell r="B8140" t="str">
            <v>SONDA GASTRICA Nº 16 DE P.V.C, TRANSPARENTE, C/LINEA RADIOPACA, LONGITUD  DE 80 CM, MARCADA C/5 CM, C/CUATRO ORIFICIOS</v>
          </cell>
          <cell r="D8140" t="str">
            <v>UD</v>
          </cell>
          <cell r="F8140" t="str">
            <v>2219</v>
          </cell>
        </row>
        <row r="8141">
          <cell r="A8141">
            <v>224011203</v>
          </cell>
          <cell r="B8141" t="str">
            <v>SONDA GASTRICA TUBAFLEX 14 FR, SONDA DE P.V.C. TRANSPARENTE, CON LINEA O.R.X., 4 OJOS LATERALES, PUNTA ABIERTA</v>
          </cell>
          <cell r="D8141" t="str">
            <v>UD</v>
          </cell>
          <cell r="F8141" t="str">
            <v>2219</v>
          </cell>
        </row>
        <row r="8142">
          <cell r="A8142">
            <v>224011204</v>
          </cell>
          <cell r="B8142" t="str">
            <v>SONDA TIPO LEVIN 8 FRENCH, TRANSLUCIDO, C/LINEA O.R.X. Y EXTREMIDAD CERRADA, C/MARCAS C/CM O C/5 CM</v>
          </cell>
          <cell r="D8142" t="str">
            <v>UD</v>
          </cell>
          <cell r="F8142" t="str">
            <v>2219</v>
          </cell>
        </row>
        <row r="8143">
          <cell r="A8143">
            <v>224011205</v>
          </cell>
          <cell r="B8143" t="str">
            <v>SONDA GASTRICA TUBAFLEX 12 FR, SONDA DE P.V.C. TRANSPARENTE, CON LINEA O.R.X., 4 OJOS LATERALES, PUNTA ABIERTA</v>
          </cell>
          <cell r="D8143" t="str">
            <v>UD</v>
          </cell>
          <cell r="F8143" t="str">
            <v>2219</v>
          </cell>
        </row>
        <row r="8144">
          <cell r="A8144">
            <v>224011210</v>
          </cell>
          <cell r="B8144" t="str">
            <v>CANASTA PARA RECUPERACION DE POLIPOS, DE ALAMBRE DURO O DE CABLE TRENZADO DE 6 ALAMBRES, DIAMETRO 60MM</v>
          </cell>
          <cell r="D8144" t="str">
            <v>UD</v>
          </cell>
          <cell r="F8144" t="str">
            <v>2219</v>
          </cell>
        </row>
        <row r="8145">
          <cell r="A8145">
            <v>224011211</v>
          </cell>
          <cell r="B8145" t="str">
            <v>CANASTA DE EXTRACCION DE CUERPOS EXTRAÑOS Y POLIPOS DE 4 HILOS</v>
          </cell>
          <cell r="D8145" t="str">
            <v>UD</v>
          </cell>
          <cell r="F8145" t="str">
            <v>2219</v>
          </cell>
        </row>
        <row r="8146">
          <cell r="A8146">
            <v>224011212</v>
          </cell>
          <cell r="B8146" t="str">
            <v>CANASTA DE EXTRACCION DE CUERPOS EXTRAÑOS Y POLIPOS DE 8 HILOS</v>
          </cell>
          <cell r="D8146" t="str">
            <v>UD</v>
          </cell>
          <cell r="F8146" t="str">
            <v>2219</v>
          </cell>
        </row>
        <row r="8147">
          <cell r="A8147">
            <v>224011213</v>
          </cell>
          <cell r="B8147" t="str">
            <v>CANASTA DE EXTRACCION DE CUERPO EXTRAÑO PARA REMOVER POLIPOS, CATETER DE 7 FRENCH LONGITUD DE LA CAMISA D 240 CANASTA DE 2X 4 CMS TOTALMENTE ROTABLE, 8 HILOS REUTILIZABLE</v>
          </cell>
          <cell r="D8147" t="str">
            <v>UD</v>
          </cell>
          <cell r="F8147" t="str">
            <v>2219</v>
          </cell>
        </row>
        <row r="8148">
          <cell r="A8148">
            <v>224011215</v>
          </cell>
          <cell r="B8148" t="str">
            <v>CANASTA PARA RECUPERACION DE POLIPOS DE ALAMBRE DURO O DE CABLE TRENZADO DE 6 ALAMBRES, DIAMETRO 50MM</v>
          </cell>
          <cell r="D8148" t="str">
            <v>UD</v>
          </cell>
          <cell r="F8148" t="str">
            <v>2219</v>
          </cell>
        </row>
        <row r="8149">
          <cell r="A8149">
            <v>224011220</v>
          </cell>
          <cell r="B8149" t="str">
            <v>STENT METALICO EXPANDIBLE PARA ESOFAGO, 10 CM DE LARGO</v>
          </cell>
          <cell r="D8149" t="str">
            <v>UD</v>
          </cell>
          <cell r="F8149" t="str">
            <v>2219</v>
          </cell>
        </row>
        <row r="8150">
          <cell r="A8150">
            <v>224011221</v>
          </cell>
          <cell r="B8150" t="str">
            <v>STENT METALICO EXPANDIBLE PARA ESOFAGO, 12 CM DE LARGO.</v>
          </cell>
          <cell r="D8150" t="str">
            <v>UD</v>
          </cell>
          <cell r="F8150" t="str">
            <v>2219</v>
          </cell>
        </row>
        <row r="8151">
          <cell r="A8151">
            <v>224011223</v>
          </cell>
          <cell r="B8151" t="str">
            <v>STENT METALICO EXPANDIBLE PARA DUODENO,  6CM DE LARGO.</v>
          </cell>
          <cell r="D8151" t="str">
            <v>UD</v>
          </cell>
          <cell r="F8151" t="str">
            <v>2219</v>
          </cell>
        </row>
        <row r="8152">
          <cell r="A8152">
            <v>224011224</v>
          </cell>
          <cell r="B8152" t="str">
            <v>STENT METALICO EXPANDIBLE PARA DUODENO,  9CM DE LARGO.</v>
          </cell>
          <cell r="D8152" t="str">
            <v>UD</v>
          </cell>
          <cell r="F8152" t="str">
            <v>2219</v>
          </cell>
        </row>
        <row r="8153">
          <cell r="A8153">
            <v>224011225</v>
          </cell>
          <cell r="B8153" t="str">
            <v>STENT METALICO EXPANDIBLE PARA DUODENO,  12CM DE LARGO.</v>
          </cell>
          <cell r="D8153" t="str">
            <v>UD</v>
          </cell>
          <cell r="F8153" t="str">
            <v>2219</v>
          </cell>
        </row>
        <row r="8154">
          <cell r="A8154">
            <v>224011226</v>
          </cell>
          <cell r="B8154" t="str">
            <v>STENT BILIAR PARCIAMENTE RECUBIERTO METALICO,  SISTEMA DE LIBERACION 8.5FR, LONGITUD SISTEMA DE LIBERACION 230CMS, LONGITUD DEL STENT 6 CMS, DIAMETRO DEL CUERPO DEL STENT DE 8MM</v>
          </cell>
          <cell r="D8154" t="str">
            <v>UD</v>
          </cell>
          <cell r="F8154" t="str">
            <v>2219</v>
          </cell>
        </row>
        <row r="8155">
          <cell r="A8155">
            <v>224011227</v>
          </cell>
          <cell r="B8155" t="str">
            <v>STENT BILIAR PARCIAMENTE RECUBIERTO METALICO,  SISTEMA DE LIBERACION 8.5FR, LONGITUD SISTEMA DE LIBERACION 230CMS, LONGITUD DEL STENT 8 CMS, DIAMETRO DEL CUERPO DEL STENT DE 10MM</v>
          </cell>
          <cell r="D8155" t="str">
            <v>UD</v>
          </cell>
          <cell r="F8155" t="str">
            <v>2219</v>
          </cell>
        </row>
        <row r="8156">
          <cell r="A8156">
            <v>224011228</v>
          </cell>
          <cell r="B8156" t="str">
            <v>STENT BILIAR PARCIAMENTE RECUBIERTO METALICO,  SISTEMA DE LIBERACION 8.5FR, LONGITUD SISTEMA DE LIBERACION 230CMS, LONGITUD DEL STENT 6 CMS, DIAMETRO DEL CUERPO DEL STENT DE 10MM</v>
          </cell>
          <cell r="D8156" t="str">
            <v>UD</v>
          </cell>
          <cell r="F8156" t="str">
            <v>2219</v>
          </cell>
        </row>
        <row r="8157">
          <cell r="A8157">
            <v>224011229</v>
          </cell>
          <cell r="B8157" t="str">
            <v>STENT BILIAR PARCIAMENTE RECUBIERTO METALICO,  SISTEMA DE LIBERACION 8.5FR, LONGITUD SISTEMA DE LIBERACION 230CMS, LONGITUD DEL STENT 4 CMS, DIAMETRO DEL CUERPO DEL STENT DE 10MM</v>
          </cell>
          <cell r="D8157" t="str">
            <v>UD</v>
          </cell>
          <cell r="F8157" t="str">
            <v>2219</v>
          </cell>
        </row>
        <row r="8158">
          <cell r="A8158">
            <v>224011230</v>
          </cell>
          <cell r="B8158" t="str">
            <v>STENT BILIAR PARCIAMENTE RECUBIERTO METALICO,  SISTEMA DE LIBERACION 8.5FR, LONGITUD SISTEMA DE LIBERACION 230CMS, LONGITUD DEL STENT 8 CMS, DIAMETRO DEL CUERPO DEL STENT DE 8MM</v>
          </cell>
          <cell r="D8158" t="str">
            <v>UD</v>
          </cell>
          <cell r="F8158" t="str">
            <v>2219</v>
          </cell>
        </row>
        <row r="8159">
          <cell r="A8159">
            <v>224011231</v>
          </cell>
          <cell r="B8159" t="str">
            <v>STENT BILIAR PARCIAMENTE RECUBIERTO METALICO,  SISTEMA DE LIBERACION 8.5FR, LONGITUD SISTEMA DE LIBERACION 230CMS, LONGITUD DEL STENT 6 CMS, DIAMETRO DEL CUERPO DEL STENT DE 8MM</v>
          </cell>
          <cell r="D8159" t="str">
            <v>UD</v>
          </cell>
          <cell r="F8159" t="str">
            <v>2219</v>
          </cell>
        </row>
        <row r="8160">
          <cell r="A8160">
            <v>224011232</v>
          </cell>
          <cell r="B8160" t="str">
            <v>STENT BILIAR PARCIAMENTE RECUBIERTO METALICO,  SISTEMA DE LIBERACION 8.5FR, LONGITUD SISTEMA DE LIBERACION 230CMS, LONGITUD DEL STENT 8 CMS, DIAMETRO DEL CUERPO DEL STENT DE 10MM</v>
          </cell>
          <cell r="D8160" t="str">
            <v>UD</v>
          </cell>
          <cell r="F8160" t="str">
            <v>2219</v>
          </cell>
        </row>
        <row r="8161">
          <cell r="A8161">
            <v>224011233</v>
          </cell>
          <cell r="B8161" t="str">
            <v>STENT BILIAR PARCIAMENTE RECUBIERTO METALICO,  SISTEMA DE LIBERACION 8.5FR, LONGITUD SISTEMA DE LIBERACION 230CMS, LONGITUD DEL STENT 6 CMS, DIAMETRO DEL CUERPO DEL STENT DE 10MM</v>
          </cell>
          <cell r="D8161" t="str">
            <v>UD</v>
          </cell>
          <cell r="F8161" t="str">
            <v>2219</v>
          </cell>
        </row>
        <row r="8162">
          <cell r="A8162">
            <v>224011234</v>
          </cell>
          <cell r="B8162" t="str">
            <v>STENT BILIAR PARCIAMENTE RECUBIERTO METALICO,  SISTEMA DE LIBERACION 8.5FR, LONGITUD SISTEMA DE LIBERACION 230CMS, LONGITUD DEL STENT 4 CMS, DIAMETRO DEL CUERPO DEL STENT DE 10MM</v>
          </cell>
          <cell r="D8162" t="str">
            <v>UD</v>
          </cell>
          <cell r="F8162" t="str">
            <v>2219</v>
          </cell>
        </row>
        <row r="8163">
          <cell r="A8163">
            <v>224011235</v>
          </cell>
          <cell r="B8163" t="str">
            <v>STENT BILIAR TOTALMENTE RECUBIERTO METALICO, SISTEMA DE LIBERACION 8.5FR, LONGITUD SISTEMA DE LIBERACION 230CMS,  LONGITUD DEL STENT 8 CMS, DIAMETRO DEL CUERPO DEL STENT DE 8MM</v>
          </cell>
          <cell r="D8163" t="str">
            <v>UD</v>
          </cell>
          <cell r="F8163" t="str">
            <v>2219</v>
          </cell>
        </row>
        <row r="8164">
          <cell r="A8164">
            <v>224011236</v>
          </cell>
          <cell r="B8164" t="str">
            <v>STENT BILIAR TOTALMENTE RECUBIERTO METALICO, SISTEMA DE LIBERACION 8.5FR, LONGITUD SISTEMA DE LIBERACION 230CMS,  LONGITUD DEL STENT 6 CMS, DIAMETRO DEL CUERPO DEL STENT 8MM</v>
          </cell>
          <cell r="D8164" t="str">
            <v>UD</v>
          </cell>
          <cell r="F8164" t="str">
            <v>2219</v>
          </cell>
        </row>
        <row r="8165">
          <cell r="A8165">
            <v>224011237</v>
          </cell>
          <cell r="B8165" t="str">
            <v>STENT  BILIAR TOTALMENTE RECUBIERTO METALICO, SISTEMA DE LIBERACION 8.5 FR A 9FR, LONGITUD SISTEMA DE LIBERACION MINIMA 180 A 230CMS, LONGITUD DEL STENT 8 CMS.</v>
          </cell>
          <cell r="D8165" t="str">
            <v>UD</v>
          </cell>
          <cell r="F8165" t="str">
            <v>2219</v>
          </cell>
        </row>
        <row r="8166">
          <cell r="A8166">
            <v>224011238</v>
          </cell>
          <cell r="B8166" t="str">
            <v>STENT BILIAR TOTALMENTE RECUBIERTO METALICO, SISTEMA DE LIBERACION 8.5 FR A 9FR, LONGITUD SISTEMA DE LIBERACION MINIMA 180 A 230CMS, LONGITUD DEL STENT 6 CMS.</v>
          </cell>
          <cell r="D8166" t="str">
            <v>UD</v>
          </cell>
          <cell r="F8166" t="str">
            <v>2219</v>
          </cell>
        </row>
        <row r="8167">
          <cell r="A8167">
            <v>224011239</v>
          </cell>
          <cell r="B8167" t="str">
            <v>STENT  BILIAR TOTALMENTE RECUBIERTO METALICO, SISTEMA DE LIBERACION 8.5 FR A 9FR, LONGITUD SISTEMA DE LIBERACION MINIMA 180 A 230CMS, LONGITUD DEL STENT 4 CMS.</v>
          </cell>
          <cell r="D8167" t="str">
            <v>UD</v>
          </cell>
          <cell r="F8167" t="str">
            <v>2219</v>
          </cell>
        </row>
        <row r="8168">
          <cell r="A8168">
            <v>224011240</v>
          </cell>
          <cell r="B8168" t="str">
            <v>GUIA DE 0,018 PULG. DE 450 CMS PUNTA ANGULADA</v>
          </cell>
          <cell r="D8168" t="str">
            <v>UD</v>
          </cell>
          <cell r="F8168" t="str">
            <v>2219</v>
          </cell>
        </row>
        <row r="8169">
          <cell r="A8169">
            <v>224011241</v>
          </cell>
          <cell r="B8169" t="str">
            <v>GUIA DE PUNTA HIDROFILICA DE 0,35 PULG. DE 450 A 480 CMS PUNTA  ANGULADA.</v>
          </cell>
          <cell r="D8169" t="str">
            <v>UD</v>
          </cell>
          <cell r="F8169" t="str">
            <v>2219</v>
          </cell>
        </row>
        <row r="8170">
          <cell r="A8170">
            <v>224011242</v>
          </cell>
          <cell r="B8170" t="str">
            <v>GUIAS DE 0,018 PULG. DE 480 CM PUNTA RECTA (CANULA CON ESTILETE PARA CANALIZAR VIAS BILIARES).</v>
          </cell>
          <cell r="D8170" t="str">
            <v>UD</v>
          </cell>
          <cell r="F8170" t="str">
            <v>2219</v>
          </cell>
        </row>
        <row r="8171">
          <cell r="A8171">
            <v>224011243</v>
          </cell>
          <cell r="B8171" t="str">
            <v>GUIAS DE PUNTA HIDROFILICA DE 0,035 PULG. DE 480 CM CON PUNTA RECTA (CANULA CON ESTILETE PARA CANALIZAR VIAS BILIARES)</v>
          </cell>
          <cell r="D8171" t="str">
            <v>UD</v>
          </cell>
          <cell r="F8171" t="str">
            <v>2219</v>
          </cell>
        </row>
        <row r="8172">
          <cell r="A8172">
            <v>224011244</v>
          </cell>
          <cell r="B8172" t="str">
            <v>GUIAS PUNTA HIDROFILICA DE 0,021 PULG. Y 480 CM (CANULA CON ESTILETE PARA CANALIZAR VIAS BILIARES)</v>
          </cell>
          <cell r="D8172" t="str">
            <v>UD</v>
          </cell>
          <cell r="F8172" t="str">
            <v>2219</v>
          </cell>
        </row>
        <row r="8173">
          <cell r="A8173">
            <v>224011245</v>
          </cell>
          <cell r="B8173" t="str">
            <v>GUIA DE 0,025 PULG. Y 480 CM PUNTA RECTA (CANULA CON ESTILETE PARA CANALIZAR VIAS BILIARES).</v>
          </cell>
          <cell r="D8173" t="str">
            <v>UD</v>
          </cell>
          <cell r="F8173" t="str">
            <v>2219</v>
          </cell>
        </row>
        <row r="8174">
          <cell r="A8174">
            <v>224011246</v>
          </cell>
          <cell r="B8174" t="str">
            <v>STENT BILIAR TOTALMENTE RECUBIERTO METALICO, SISTEMA DE LIBERACION 8.5FR, LONGITUD SISTEMA DE LIBERACION 230CMS,  LONGITUD DEL STENT 8 CMS, DIAMETRO DEL CUERPO DEL STENT 8MM</v>
          </cell>
          <cell r="D8174" t="str">
            <v>UD</v>
          </cell>
          <cell r="F8174" t="str">
            <v>2219</v>
          </cell>
        </row>
        <row r="8175">
          <cell r="A8175">
            <v>224011247</v>
          </cell>
          <cell r="B8175" t="str">
            <v>STENT BILIAR TOTALMENTE RECUBIERTO METALICO, SIST.LIBERACION 8.5FR, LONG. SIST.LIBERACION 230CMS,  LONG.DEL STENT 6 CMS, DIAMETRO CUERPO DEL STENT 8MM; PERMITA RECAPTURAR 75%</v>
          </cell>
          <cell r="D8175" t="str">
            <v>UD</v>
          </cell>
          <cell r="F8175" t="str">
            <v>2219</v>
          </cell>
        </row>
        <row r="8176">
          <cell r="A8176">
            <v>224011248</v>
          </cell>
          <cell r="B8176" t="str">
            <v>STENT BILIAR TOTALMENTE RECUBIERTO METALICO, SISTEMA DE LIBERACION 8.5 FR A 9FR, LONGITUD SISTEMA DE LIBERACION MINIMA 180 A 230CMS, LONGITUD DEL STENT 8 CMS.</v>
          </cell>
          <cell r="D8176" t="str">
            <v>UD</v>
          </cell>
          <cell r="F8176" t="str">
            <v>2219</v>
          </cell>
        </row>
        <row r="8177">
          <cell r="A8177">
            <v>224011249</v>
          </cell>
          <cell r="B8177" t="str">
            <v>1STENT  BILIAR TOTALMENTE RECUBIERTO METALICO, SISTEMA DE LIBERACION 8.5 FR A 9FR, LONGITUD SISTEMA DE LIBERACION MINIMA  180 A 230CMS, LONGITUD DEL STENT 6 CMS.</v>
          </cell>
          <cell r="D8177" t="str">
            <v>UD</v>
          </cell>
          <cell r="F8177" t="str">
            <v>2219</v>
          </cell>
        </row>
        <row r="8178">
          <cell r="A8178">
            <v>224011250</v>
          </cell>
          <cell r="B8178" t="str">
            <v>CATETER INTRODUCTOR PARA FERULAS DE 3,3 MM DE DIAMETRO.</v>
          </cell>
          <cell r="D8178" t="str">
            <v>UD</v>
          </cell>
          <cell r="F8178" t="str">
            <v>2219</v>
          </cell>
        </row>
        <row r="8179">
          <cell r="A8179">
            <v>224011251</v>
          </cell>
          <cell r="B8179" t="str">
            <v>CATETER INTRODUCTOR PARA FERULA DE 2,33MM (7 FR) DE DIAMETRO.</v>
          </cell>
          <cell r="D8179" t="str">
            <v>UD</v>
          </cell>
          <cell r="F8179" t="str">
            <v>2219</v>
          </cell>
        </row>
        <row r="8180">
          <cell r="A8180">
            <v>224011252</v>
          </cell>
          <cell r="B8180" t="str">
            <v>GUIA  RECUBIERTA PARA C.P.R.E. GUIA RECUBIERTA PARA INTERCAMBIO DE 0,53 MM</v>
          </cell>
          <cell r="D8180" t="str">
            <v>UD</v>
          </cell>
          <cell r="F8180" t="str">
            <v>2219</v>
          </cell>
        </row>
        <row r="8181">
          <cell r="A8181">
            <v>224011253</v>
          </cell>
          <cell r="B8181" t="str">
            <v>GUIA  RECUBIERTA PARA C.P.R.E. GUIA RECUBIERTA  PARA INTERCAMBIO DE  0,63MM (0.25 PULGADAS)</v>
          </cell>
          <cell r="D8181" t="str">
            <v>UD</v>
          </cell>
          <cell r="F8181" t="str">
            <v>2219</v>
          </cell>
        </row>
        <row r="8182">
          <cell r="A8182">
            <v>224011254</v>
          </cell>
          <cell r="B8182" t="str">
            <v>CANASTA  EXTRACCION DE LITOS, DIAGONAL CUATRO HILOS SEMIFLEXIBLES METALICOS POLIFILAMENTO CON APERTURA DISTAL INDEPENDIENTE ROMBOIDAL DE 35MM.</v>
          </cell>
          <cell r="D8182" t="str">
            <v>UD</v>
          </cell>
          <cell r="F8182" t="str">
            <v>2219</v>
          </cell>
        </row>
        <row r="8183">
          <cell r="A8183">
            <v>224011255</v>
          </cell>
          <cell r="B8183" t="str">
            <v>CANASTA  EXTRACCION DE LITOS, DIAGONAL CUATRO HILOS SEMIFLEXIBLES METALICOS POLIFILAMENTO CON APERTURA DISTAL INDEPENDIENTE ROMBOIDAL DE 20MM.</v>
          </cell>
          <cell r="D8183" t="str">
            <v>UD</v>
          </cell>
          <cell r="F8183" t="str">
            <v>2219</v>
          </cell>
        </row>
        <row r="8184">
          <cell r="A8184">
            <v>224011256</v>
          </cell>
          <cell r="B8184" t="str">
            <v>CANASTA DE LITOTRIPSIA.CANASTA DE EXTRACCION DE LITOS 1.8CMS A 2.2CMS DE DIAMETRO Y 4CMS A 5CMS DE LARGO (EXPANDIDA).</v>
          </cell>
          <cell r="D8184" t="str">
            <v>UD</v>
          </cell>
          <cell r="F8184" t="str">
            <v>2219</v>
          </cell>
        </row>
        <row r="8185">
          <cell r="A8185">
            <v>224011257</v>
          </cell>
          <cell r="B8185" t="str">
            <v>CANASTA DE LITOTRIPSIA  Y EXTRACCION DE CALCULOS DE LITOS, PARA ENDOSCOPIOS DE CANAL DE TRABAJO DE 2,8 MM. DIAMETRO DE 20MM A 26MM.</v>
          </cell>
          <cell r="D8185" t="str">
            <v>UD</v>
          </cell>
          <cell r="F8185" t="str">
            <v>2219</v>
          </cell>
        </row>
        <row r="8186">
          <cell r="A8186">
            <v>224011258</v>
          </cell>
          <cell r="B8186" t="str">
            <v>CANASTA DE LITOTRIPSIA Y EXTRACCION DE LITOS, PARA ENDOSCOPIOS DE CANAL DE TRABAJO DE 2,8 MM. DIAMETRO DE 26 MM A 30MM.</v>
          </cell>
          <cell r="D8186" t="str">
            <v>UD</v>
          </cell>
          <cell r="F8186" t="str">
            <v>2219</v>
          </cell>
        </row>
        <row r="8187">
          <cell r="A8187">
            <v>224011259</v>
          </cell>
          <cell r="B8187" t="str">
            <v>CANASTA TIPO RED PARA EXTRAER POLIPOS. RECUPERADOR DE POLIPOS, ESTERILES, CON UNA VAINA DE 3MM DE DIAMETRO Y LONGITUD DE 230CM.</v>
          </cell>
          <cell r="D8187" t="str">
            <v>UD</v>
          </cell>
          <cell r="F8187" t="str">
            <v>2219</v>
          </cell>
        </row>
        <row r="8188">
          <cell r="A8188">
            <v>224011260</v>
          </cell>
          <cell r="B8188" t="str">
            <v>CANASTA TIPO RED PARA EXTRAER POLIPOS. RECUPERADOR DE POLIPOS, ESTERILES, CON UNA VAINA DE 2,5 MM DE DIAMETRO Y LONGITUD DE 230CM.</v>
          </cell>
          <cell r="D8188" t="str">
            <v>UD</v>
          </cell>
          <cell r="F8188" t="str">
            <v>2219</v>
          </cell>
        </row>
        <row r="8189">
          <cell r="A8189">
            <v>224011265</v>
          </cell>
          <cell r="B8189" t="str">
            <v>CANASTA DE RECUPERACION DE CUERPOS EXTRAÑOS LONGITUD 165 A 180 CM,</v>
          </cell>
          <cell r="D8189" t="str">
            <v>UD</v>
          </cell>
          <cell r="F8189" t="str">
            <v>2219</v>
          </cell>
        </row>
        <row r="8190">
          <cell r="A8190">
            <v>224011267</v>
          </cell>
          <cell r="B8190" t="str">
            <v>CLIPADORA ENDOSCOPICA, LONGITUD 165 CM.</v>
          </cell>
          <cell r="D8190" t="str">
            <v>UD</v>
          </cell>
          <cell r="F8190" t="str">
            <v>2219</v>
          </cell>
        </row>
        <row r="8191">
          <cell r="A8191">
            <v>224011268</v>
          </cell>
          <cell r="B8191" t="str">
            <v>CLIPADORA ENDOSCOPICA, LONGITUD 230 CM.</v>
          </cell>
          <cell r="D8191" t="str">
            <v>UD</v>
          </cell>
          <cell r="F8191" t="str">
            <v>2219</v>
          </cell>
        </row>
        <row r="8192">
          <cell r="A8192">
            <v>224011269</v>
          </cell>
          <cell r="B8192" t="str">
            <v>STENT  BILIAR TOTALMENTE RECUBIERTO METALICO, SISTEMA DE LIBERACION 8.5 FR A 9FR, LONGITUD SISTEMA DE LIBERACION MINIMA 180 A 230CMS, LONGITUD DEL STENT 4 CMS.</v>
          </cell>
          <cell r="D8192" t="str">
            <v>UD</v>
          </cell>
          <cell r="F8192" t="str">
            <v>2219</v>
          </cell>
        </row>
        <row r="8193">
          <cell r="A8193">
            <v>224011270</v>
          </cell>
          <cell r="B8193" t="str">
            <v>STENT BILIAR NO CUBIERTO METALICO, SIST.DE LIBERACION 8.5FR, LONG.SISTEMA DE LIBERACION 230CMS,   LONG.DEL STENT 10 CMS, DIAMETRO DEL CUERPO DEL STENT 8MM;PERMITA RECAPTURAR UN 80%</v>
          </cell>
          <cell r="D8193" t="str">
            <v>UD</v>
          </cell>
          <cell r="F8193" t="str">
            <v>2219</v>
          </cell>
        </row>
        <row r="8194">
          <cell r="A8194">
            <v>224011271</v>
          </cell>
          <cell r="B8194" t="str">
            <v>STENT BILIAR NO CUBIERTO METALICO, SISTEMA DE LIBERACION 8.5FR, LONGITUD SISTEMA DE LIBERACION 230CMS,   LONGITUD DEL STENT 8 CMS, DIAMETRO DEL CUERPO DEL STENT 8MM</v>
          </cell>
          <cell r="D8194" t="str">
            <v>UD</v>
          </cell>
          <cell r="F8194" t="str">
            <v>2219</v>
          </cell>
        </row>
        <row r="8195">
          <cell r="A8195">
            <v>224011272</v>
          </cell>
          <cell r="B8195" t="str">
            <v>STENT BILIAR NO CUBIERTO METALICO, SISTEMA DE LIBERACION 8.5FR, LONGITUD SISTEMA DE LIBERACION 230CMS,   LONGITUD DEL STENT 6CMS, DIAMETRO DEL CUERPO DEL STENT 8MM</v>
          </cell>
          <cell r="D8195" t="str">
            <v>UD</v>
          </cell>
          <cell r="F8195" t="str">
            <v>2219</v>
          </cell>
        </row>
        <row r="8196">
          <cell r="A8196">
            <v>224011273</v>
          </cell>
          <cell r="B8196" t="str">
            <v>STENT BILIAR NO CUBIERTO METALICO, SISTEMA DE LIBERACION 8.5FR, LONGITUD SISTEMA DE LIBERACION 230CMS,   LONGITUD DEL STENT 4CMS, DIAMETRO DEL CUERPO DEL STENT 8MM</v>
          </cell>
          <cell r="D8196" t="str">
            <v>UD</v>
          </cell>
          <cell r="F8196" t="str">
            <v>2219</v>
          </cell>
        </row>
        <row r="8197">
          <cell r="A8197">
            <v>224011274</v>
          </cell>
          <cell r="B8197" t="str">
            <v>STENT BILIAR NO CUBIERTO METALICO, SISTEMA DE LIBERACION 8 FR A 8.5 FR, LONG. SISTEMA DE LIBERACION MINIMA 180 A 230CMS, LONG. DEL STENT 10 CM, DIAMETRO DEL CUERPO DEL STENT 10 MM</v>
          </cell>
          <cell r="D8197" t="str">
            <v>UD</v>
          </cell>
          <cell r="F8197" t="str">
            <v>2219</v>
          </cell>
        </row>
        <row r="8198">
          <cell r="A8198">
            <v>224011275</v>
          </cell>
          <cell r="B8198" t="str">
            <v>STENT BILIAR NO CUBIERTO,  METALICO, SISTEMA DE LIBERACION 8 FR A 8.5 FR, LONG. SISTEMA DE LIBERACION MINIMA 180 A 230CMS, LONG. DEL STENT 8 CM, DIAMETRO DEL CUERPO DEL STEN 10 MM.</v>
          </cell>
          <cell r="D8198" t="str">
            <v>UD</v>
          </cell>
          <cell r="F8198" t="str">
            <v>2219</v>
          </cell>
        </row>
        <row r="8199">
          <cell r="A8199">
            <v>224011276</v>
          </cell>
          <cell r="B8199" t="str">
            <v>STENT BILIAR NO CUBIERTO,  METALICO, SISTEMA DE LIBERACION 8 A 8.5 FR, LONGITUD SISTEMA DE LIBERACION MINIMA 180 A 230CMS, LONG. DEL STENT 6 CM, DIAMETRO DEL CUERPO DEL STENT 10 MM</v>
          </cell>
          <cell r="D8199" t="str">
            <v>UD</v>
          </cell>
          <cell r="F8199" t="str">
            <v>2219</v>
          </cell>
        </row>
        <row r="8200">
          <cell r="A8200">
            <v>224011277</v>
          </cell>
          <cell r="B8200" t="str">
            <v>STENT BILIAR NO  CUBIERTO,  METALICO, SISTEMA DE LIBERACION 8 A 8.5 FR, LONGITUD SISTEMA DE LIBERACION MINIMA 180 A 230CMS, LONG. DEL STENT 4 CM, DIAMETRO DEL CUERPO DEL STENT 10MM</v>
          </cell>
          <cell r="D8200" t="str">
            <v>UD</v>
          </cell>
          <cell r="F8200" t="str">
            <v>2219</v>
          </cell>
        </row>
        <row r="8201">
          <cell r="A8201">
            <v>224011278</v>
          </cell>
          <cell r="B8201" t="str">
            <v>STENT BILIAR NO CUBIERTO METALICO, SISTEMA DE LIBERACION 8.5FR, LONGITUD SISTEMA DE LIBERACION 230CMS,   LONGITUD DEL STENT 10CMS, DIAMETRO DEL CUERPO DEL STENT 8MM</v>
          </cell>
          <cell r="D8201" t="str">
            <v>UD</v>
          </cell>
          <cell r="F8201" t="str">
            <v>2219</v>
          </cell>
        </row>
        <row r="8202">
          <cell r="A8202">
            <v>224011279</v>
          </cell>
          <cell r="B8202" t="str">
            <v>STENT BILIAR NO CUBIERTO METALICO, SISTEMA DE LIBERACION 8.5FR, LONGITUD SISTEMA DE LIBERACION 230CMS,   LONGITUD DEL STENT 8CMS, DIAMETRO DEL CUERPO DEL STENT 8MM</v>
          </cell>
          <cell r="D8202" t="str">
            <v>UD</v>
          </cell>
          <cell r="F8202" t="str">
            <v>2219</v>
          </cell>
        </row>
        <row r="8203">
          <cell r="A8203">
            <v>224011280</v>
          </cell>
          <cell r="B8203" t="str">
            <v>STENT BILIAR NO CUBIERTO METALICO, SISTEMA DE LIBERACION 8.5FR, LONGITUD SISTEMA DE LIBERACION 230CMS,   LONGITUD DEL STENT 6CMS, DIAMETRO DEL CUERPO DEL STENT 8MM</v>
          </cell>
          <cell r="D8203" t="str">
            <v>UD</v>
          </cell>
          <cell r="F8203" t="str">
            <v>2219</v>
          </cell>
        </row>
        <row r="8204">
          <cell r="A8204">
            <v>224011281</v>
          </cell>
          <cell r="B8204" t="str">
            <v>STENT BILIAR NO CUBIERTO METALICO, SIST.LIBERACION 8.5FR, LONG. SIST.LIBERACION 230CMS, LONG.STENT 4CMS, DIAMETRO DEL CUERPO DEL STENT DE 8MM, QUE PERMITA RECAPTURAR UN 75%</v>
          </cell>
          <cell r="D8204" t="str">
            <v>UD</v>
          </cell>
          <cell r="F8204" t="str">
            <v>2219</v>
          </cell>
        </row>
        <row r="8205">
          <cell r="A8205">
            <v>224011282</v>
          </cell>
          <cell r="B8205" t="str">
            <v>STENT BILIAR NO CUBIERTO,  METALICO, SISTEMA DE LIBERACION 8 A 8.5 FR, LONGITUD SISTEMA DE LIBERACION MINMA 180 A 230CMS, LONG. DEL STENT  10 CM, DIAMETRO DEL CUERPO DEL STENT 10MM</v>
          </cell>
          <cell r="D8205" t="str">
            <v>UD</v>
          </cell>
          <cell r="F8205" t="str">
            <v>2219</v>
          </cell>
        </row>
        <row r="8206">
          <cell r="A8206">
            <v>224011283</v>
          </cell>
          <cell r="B8206" t="str">
            <v>STENT BILIAR NO CUBIERTO,  METALICO, SISTEMA DE LIBERACION 8 A 8.5 FR, LONG. SISTEMA DE LIBERACION MINIMA 180 A 230CMS, LONGITUD DEL STENT  8 CM, DIAMETRO DEL CUERPO DEL STENT 10MM</v>
          </cell>
          <cell r="D8206" t="str">
            <v>UD</v>
          </cell>
          <cell r="F8206" t="str">
            <v>2219</v>
          </cell>
        </row>
        <row r="8207">
          <cell r="A8207">
            <v>224011284</v>
          </cell>
          <cell r="B8207" t="str">
            <v>STENT BILIAR NO CUBIERTO,  METALICO, SISTEMA DE LIBERACION 8 A 8.5 FR, LONGITUD SISTEMA DE LIBERACION  MINIMA180 A 230CMS, LONG. DEL STENT  6 CM, DIAMETRO DEL CUERPO DEL STENT 10MM</v>
          </cell>
          <cell r="D8207" t="str">
            <v>UD</v>
          </cell>
          <cell r="F8207" t="str">
            <v>2219</v>
          </cell>
        </row>
        <row r="8208">
          <cell r="A8208">
            <v>224011285</v>
          </cell>
          <cell r="B8208" t="str">
            <v>STENT BILIAR NO CUBIERTO METALICO, SISTEMA DE LIBERACION 8 A 8.5 FR, LONGITUD SISTEMA DE LIBERACION MINIMA 180 A 230CMS, LONG. DEL STENT  4 CM, DIAMETRO DEL CUERPO DEL STENT 10MM</v>
          </cell>
          <cell r="D8208" t="str">
            <v>UD</v>
          </cell>
          <cell r="F8208" t="str">
            <v>2219</v>
          </cell>
        </row>
        <row r="8209">
          <cell r="A8209">
            <v>224011300</v>
          </cell>
          <cell r="B8209" t="str">
            <v>TAPON PARA VALVULA EQUIPO ENDOSCOPIA OLYMPUES (PRESENTACION: PAQUETE DE 100 UNIDADES)</v>
          </cell>
          <cell r="D8209" t="str">
            <v>UD</v>
          </cell>
          <cell r="F8209" t="str">
            <v>2219</v>
          </cell>
        </row>
        <row r="8210">
          <cell r="A8210">
            <v>224011301</v>
          </cell>
          <cell r="B8210" t="str">
            <v>CEPILLO CITOLOGIA PARA CPRE, PLASTICO, LONGITUD DE TRABAJO ENTRE 170-190CM, CANAL DE TRABAJO MINIMO DE 2.8MM</v>
          </cell>
          <cell r="D8210" t="str">
            <v>UD</v>
          </cell>
          <cell r="F8210" t="str">
            <v>2219</v>
          </cell>
        </row>
        <row r="8211">
          <cell r="A8211">
            <v>224011350</v>
          </cell>
          <cell r="B8211" t="str">
            <v>STENT ( PROTESIS ESOFAGICA), LONGITUD ENTRE 12 CM Y O 12.5 CM, DIAMETRO DE 23MM A 28 MM, EN LOS EXTREMOS DIAMETRO DEL CUERPO 20 MM Y 23 MM.</v>
          </cell>
          <cell r="D8211" t="str">
            <v>UD</v>
          </cell>
          <cell r="F8211" t="str">
            <v>2219</v>
          </cell>
        </row>
        <row r="8212">
          <cell r="A8212">
            <v>224011351</v>
          </cell>
          <cell r="B8212" t="str">
            <v>STENT ( PROTESIS GASTRODUODENAL), LONGITUD ENTRE 10 CM Y O 15 CM.</v>
          </cell>
          <cell r="D8212" t="str">
            <v>UD</v>
          </cell>
          <cell r="F8212" t="str">
            <v>2219</v>
          </cell>
        </row>
        <row r="8213">
          <cell r="A8213">
            <v>224011375</v>
          </cell>
          <cell r="B8213" t="str">
            <v>KIT DE RESECCION MUCOSA, TIPO ENDOSCOPICO, CANAL DE TRABAJO DE 2.0 MM A 2.8 MM.</v>
          </cell>
          <cell r="D8213" t="str">
            <v>UD</v>
          </cell>
          <cell r="F8213" t="str">
            <v>2219</v>
          </cell>
        </row>
        <row r="8214">
          <cell r="A8214">
            <v>224011380</v>
          </cell>
          <cell r="B8214" t="str">
            <v>VALVULA DE SUCCION PARA SERIE 90I PARA SER UTILIZADO EN LAS SONDAS DE ENDOSCOPIA  MARCA PENTAX  SERIE 90I</v>
          </cell>
          <cell r="D8214" t="str">
            <v>UD</v>
          </cell>
          <cell r="F8214" t="str">
            <v>2219</v>
          </cell>
        </row>
        <row r="8215">
          <cell r="A8215">
            <v>224011381</v>
          </cell>
          <cell r="B8215" t="str">
            <v>VALVULA PARA CANAL DE TRABAJO  PARA SER UTILIZADO EN LAS SONDAS DE ENDOSCOPIA  MARCA PENTAX  SERIE 90I</v>
          </cell>
          <cell r="D8215" t="str">
            <v>UD</v>
          </cell>
          <cell r="F8215" t="str">
            <v>2219</v>
          </cell>
        </row>
        <row r="8216">
          <cell r="A8216">
            <v>224011382</v>
          </cell>
          <cell r="B8216" t="str">
            <v>ADAPTADOR DE LIMPIEZA PARA CANALES SUCCION/AIRE Y AGUA ( TAPON BLANCO)  PARA SER UTILIZADO EN LAS SONDAS DE ENDOSCOPIA  MARCA PENTAX  SERIE 90I</v>
          </cell>
          <cell r="D8216" t="str">
            <v>UD</v>
          </cell>
          <cell r="F8216" t="str">
            <v>2219</v>
          </cell>
        </row>
        <row r="8217">
          <cell r="A8217">
            <v>224011383</v>
          </cell>
          <cell r="B8217" t="str">
            <v>MANGUERA LIMPIEZA PARA CANAL YET , PARA SER UTILIZADO EN LAS SONDAS DE ENDOSCOPIA  MARCA PENTAX  SERIE 90I</v>
          </cell>
          <cell r="D8217" t="str">
            <v>UD</v>
          </cell>
          <cell r="F8217" t="str">
            <v>2219</v>
          </cell>
        </row>
        <row r="8218">
          <cell r="A8218">
            <v>224011384</v>
          </cell>
          <cell r="B8218" t="str">
            <v>ADAPTADOR CANAL YET , PARA SER UTILIZADO EN LAS SONDAS DE ENDOSCOPIA  MARCA PENTAX SERIE 90 I</v>
          </cell>
          <cell r="D8218" t="str">
            <v>UD</v>
          </cell>
          <cell r="F8218" t="str">
            <v>2219</v>
          </cell>
        </row>
        <row r="8219">
          <cell r="A8219">
            <v>224011385</v>
          </cell>
          <cell r="B8219" t="str">
            <v>TAPON PARA ADAPTADOR JET , PARA SER UTILIZADO EN LAS SONDAS DE ENDOSCOPIA  MARCA PENTAX SERIE 90 I</v>
          </cell>
          <cell r="D8219" t="str">
            <v>UD</v>
          </cell>
          <cell r="F8219" t="str">
            <v>2219</v>
          </cell>
        </row>
        <row r="8220">
          <cell r="A8220">
            <v>224011386</v>
          </cell>
          <cell r="B8220" t="str">
            <v>PROBADOR DE FUGAS MARCA PENTAX , PARA SER UTILIZADO EN LAS SONDAS DE ENDOSCOPIA  MARCA PENTAX SERIE 90 I</v>
          </cell>
          <cell r="D8220" t="str">
            <v>UD</v>
          </cell>
          <cell r="F8220" t="str">
            <v>2219</v>
          </cell>
        </row>
        <row r="8221">
          <cell r="A8221">
            <v>224011387</v>
          </cell>
          <cell r="B8221" t="str">
            <v>BOTELLA DE AGUA  PARA  VIDEO PROCESADOR  MARCA PENTAX SERIE EPKI</v>
          </cell>
          <cell r="D8221" t="str">
            <v>UD</v>
          </cell>
          <cell r="F8221" t="str">
            <v>2219</v>
          </cell>
        </row>
        <row r="8222">
          <cell r="A8222">
            <v>224011388</v>
          </cell>
          <cell r="B8222" t="str">
            <v>TAPON PARA INMERSION  PARA  VIDEO PROCESADOR  MARCA PENTAX SERIE EPKI</v>
          </cell>
          <cell r="D8222" t="str">
            <v>UD</v>
          </cell>
          <cell r="F8222" t="str">
            <v>2219</v>
          </cell>
        </row>
        <row r="8223">
          <cell r="A8223">
            <v>224011389</v>
          </cell>
          <cell r="B8223" t="str">
            <v>VALVULA DE AIRE /AGUA PARA SERIE 90 I  PARA SER UTILIZADO EN LAS SONDAS DE ENDOSCOPIA  MARCA PENTAX  SERIE 90I</v>
          </cell>
          <cell r="D8223" t="str">
            <v>UD</v>
          </cell>
          <cell r="F8223" t="str">
            <v>2219</v>
          </cell>
        </row>
        <row r="8224">
          <cell r="A8224">
            <v>224011400</v>
          </cell>
          <cell r="B8224" t="str">
            <v>SET LIGADOR DE VARICES ESOFAGICAS.</v>
          </cell>
          <cell r="D8224" t="str">
            <v>UD</v>
          </cell>
          <cell r="F8224" t="str">
            <v>2219</v>
          </cell>
        </row>
        <row r="8225">
          <cell r="A8225">
            <v>224011450</v>
          </cell>
          <cell r="B8225" t="str">
            <v>PLACAS DE CONTACTO PARA ELECTROCOAGULACION, COMPATIBLE CON EQUIPO UNIDAD ELECTROQUIRURGICA CON MODULO DE HIDRODISECCION MARCA ERBE.</v>
          </cell>
          <cell r="D8225" t="str">
            <v>UD</v>
          </cell>
          <cell r="F8225" t="str">
            <v>2219</v>
          </cell>
        </row>
        <row r="8226">
          <cell r="A8226">
            <v>224011451</v>
          </cell>
          <cell r="B8226" t="str">
            <v>BOMBA DE IRRIGACION HIDRAULICA  COMPATIBLE CON EQUIPO UNIDAD ELECTROQUIRURGICA CON MODULO DE HIDRODISECCION MARCA ERBE</v>
          </cell>
          <cell r="D8226" t="str">
            <v>UD</v>
          </cell>
          <cell r="F8226" t="str">
            <v>2219</v>
          </cell>
        </row>
        <row r="8227">
          <cell r="A8227">
            <v>224011452</v>
          </cell>
          <cell r="B8227" t="str">
            <v>ELECTRODO MONOPOLAR TIPO HYBRIDKNIFE TIPO ?I?, COMPATIBLE CON EQUIPO UNIDAD ELECTROQUIRURGICA CON MODULO DE HIDRODISECCION MARCA ERBE</v>
          </cell>
          <cell r="D8227" t="str">
            <v>UD</v>
          </cell>
          <cell r="F8227" t="str">
            <v>2219</v>
          </cell>
        </row>
        <row r="8228">
          <cell r="A8228">
            <v>224011453</v>
          </cell>
          <cell r="B8228" t="str">
            <v>ELECTRODO MONOPOLAR TIPO HYBRIDKNIFE TIPO ?O?, COMPATIBLE CON EQUIPO UNIDAD ELECTROQUIRURGICA CON MODULO DE HIDRODISECCION MARCA ERBE</v>
          </cell>
          <cell r="D8228" t="str">
            <v>UD</v>
          </cell>
          <cell r="F8228" t="str">
            <v>2219</v>
          </cell>
        </row>
        <row r="8229">
          <cell r="A8229">
            <v>224011454</v>
          </cell>
          <cell r="B8229" t="str">
            <v>ELECTRODO MONOPOLAR TIPO HYBRIDKNIFE TIPO ?T?, COMPATIBLE CON EQUIPO UNIDAD ELECTROQUIRURGICA CON MODULO DE HIDRODISECCION MARCA ERBE</v>
          </cell>
          <cell r="D8229" t="str">
            <v>UD</v>
          </cell>
          <cell r="F8229" t="str">
            <v>2219</v>
          </cell>
        </row>
        <row r="8230">
          <cell r="A8230">
            <v>224011455</v>
          </cell>
          <cell r="B8230" t="str">
            <v>ELECTRODO MONOPOLAR TIPO HYBRIDAPC COMPATIBLE CON EQUIPO UNIDAD ELECTROQUIRURGICA CON MODULO DE HIDRODISECCION MARCA ERBE</v>
          </cell>
          <cell r="D8230" t="str">
            <v>UD</v>
          </cell>
          <cell r="F8230" t="str">
            <v>2219</v>
          </cell>
        </row>
        <row r="8231">
          <cell r="A8231">
            <v>224011500</v>
          </cell>
          <cell r="B8231" t="str">
            <v>SET DE GASTROSTOMIA ENDOSCOPICA.</v>
          </cell>
          <cell r="D8231" t="str">
            <v>UD</v>
          </cell>
          <cell r="F8231" t="str">
            <v>2219</v>
          </cell>
        </row>
        <row r="8232">
          <cell r="A8232">
            <v>224011505</v>
          </cell>
          <cell r="B8232" t="str">
            <v>SET DE RECAMBIO DE GASTROSTOMIA 24 FR X 2,4 CM.</v>
          </cell>
          <cell r="D8232" t="str">
            <v>UD</v>
          </cell>
          <cell r="F8232" t="str">
            <v>2219</v>
          </cell>
        </row>
        <row r="8233">
          <cell r="A8233">
            <v>224011506</v>
          </cell>
          <cell r="B8233" t="str">
            <v>SET DE RECAMBIO DE GASTROSTOMIA 24 FRX1,7 CM.</v>
          </cell>
          <cell r="D8233" t="str">
            <v>UD</v>
          </cell>
          <cell r="F8233" t="str">
            <v>2219</v>
          </cell>
        </row>
        <row r="8234">
          <cell r="A8234">
            <v>224011507</v>
          </cell>
          <cell r="B8234" t="str">
            <v>SET DE RECAMBIO DE GASTROSTOMIA 20 FRX1,7 CM.</v>
          </cell>
          <cell r="D8234" t="str">
            <v>UD</v>
          </cell>
          <cell r="F8234" t="str">
            <v>2219</v>
          </cell>
        </row>
        <row r="8235">
          <cell r="A8235">
            <v>224011508</v>
          </cell>
          <cell r="B8235" t="str">
            <v>MANGUERA PARA ASPIRADOR DE FLEMAS MEDIDA: 60 CMS DE LARGO, REF: CODIGO 077-0922</v>
          </cell>
          <cell r="D8235" t="str">
            <v>UD</v>
          </cell>
          <cell r="F8235" t="str">
            <v>2219</v>
          </cell>
        </row>
        <row r="8236">
          <cell r="A8236">
            <v>224011509</v>
          </cell>
          <cell r="B8236" t="str">
            <v>MANGUERA PARA ASPIRADOR DE FLEMAS MEDIDA: 30 CMS DE LARGO, REF. CODIGO 077.0921 CON DOBLE ACOPLE</v>
          </cell>
          <cell r="D8236" t="str">
            <v>UD</v>
          </cell>
          <cell r="F8236" t="str">
            <v>2219</v>
          </cell>
        </row>
        <row r="8237">
          <cell r="A8237">
            <v>224012958</v>
          </cell>
          <cell r="B8237" t="str">
            <v xml:space="preserve">CATETER DE PHMETRIA E IMPEDANCIA ESTADO SOLIDO PEDIATRICO, DIAMETRO DE 5FR (+/-2) , MINIMO  5 SENSORES DE IMPEDANCIA, 1 CANAL DE PHMETRIA.									 									</v>
          </cell>
          <cell r="D8237" t="str">
            <v>UD</v>
          </cell>
          <cell r="F8237" t="str">
            <v>2219</v>
          </cell>
        </row>
        <row r="8238">
          <cell r="A8238">
            <v>224012959</v>
          </cell>
          <cell r="B8238" t="str">
            <v xml:space="preserve">CATETER DE PHMETRIA E IMPEDANCIA ESTADO SOLIDO PEDIATRICO, DIAMETRO DE 5FR (+/-2) , MINIMO  5 SENSORES DE IMPEDANCIA, 2 CANALES DE PH (ESOFAGICO Y GASTRICO).									 									</v>
          </cell>
          <cell r="D8238" t="str">
            <v>UD</v>
          </cell>
          <cell r="F8238" t="str">
            <v>2219</v>
          </cell>
        </row>
        <row r="8239">
          <cell r="A8239">
            <v>224012960</v>
          </cell>
          <cell r="B8239" t="str">
            <v>JERINGA PLASTICA PARA INSUFLACION DE BALONES DE DILATACION,   CON MANOMETRO DE 60 ML, PRE-ENSAMBLADA</v>
          </cell>
          <cell r="D8239" t="str">
            <v>UD</v>
          </cell>
          <cell r="F8239" t="str">
            <v>2219</v>
          </cell>
        </row>
        <row r="8240">
          <cell r="A8240">
            <v>224012961</v>
          </cell>
          <cell r="B8240" t="str">
            <v>CATETER DE PHMETRIA E IMPEDANCIA ESTADO SOLIDO PARA ADULTOS, DIAMETRO DE 7FR (+/-2) , MINIMO  5 SENSORES DE IMPEDANCIA, 2 CANALES DE PH (ESOFAGICO Y GASTRICO).</v>
          </cell>
          <cell r="D8240" t="str">
            <v>UD</v>
          </cell>
          <cell r="F8240" t="str">
            <v>2219</v>
          </cell>
        </row>
        <row r="8241">
          <cell r="A8241">
            <v>224012962</v>
          </cell>
          <cell r="B8241" t="str">
            <v>CATETER DE PHMETRIA E IMPEDANCIA ESTADO SOLIDO PARA ADULTOS DIAMETRO DE 7FR (+/-2) , 2 CANALES DE PH (ESOFAGICO Y GASTRICO).</v>
          </cell>
          <cell r="D8241" t="str">
            <v>UD</v>
          </cell>
          <cell r="F8241" t="str">
            <v>2219</v>
          </cell>
        </row>
        <row r="8242">
          <cell r="A8242">
            <v>224012963</v>
          </cell>
          <cell r="B8242" t="str">
            <v>KIT DE CALIBRACION PARA PHMETRIA Y MANOMETRIA, INCLUYE JUEGO DE TUBOS, BASE VERTICAL Y SOLUCIONES PH4 Y PH7.</v>
          </cell>
          <cell r="D8242" t="str">
            <v>UD</v>
          </cell>
          <cell r="F8242" t="str">
            <v>2219</v>
          </cell>
        </row>
        <row r="8243">
          <cell r="A8243">
            <v>224012964</v>
          </cell>
          <cell r="B8243" t="str">
            <v>CABLE DE CONEXION A CONSOLA PARA CATETERES DE ESTUDIOS  ESOFAGICOS DE PHMETRIA E IMPEDANCIA</v>
          </cell>
          <cell r="D8243" t="str">
            <v>UD</v>
          </cell>
          <cell r="F8243" t="str">
            <v>2219</v>
          </cell>
        </row>
        <row r="8244">
          <cell r="A8244">
            <v>224012965</v>
          </cell>
          <cell r="B8244" t="str">
            <v>CATETER DE MANOMETRIA ESOFAGICA DE ALTA RESOLUCION E IMPEDANCIA PARA ADULTOS, ESTADO SOLIDO</v>
          </cell>
          <cell r="D8244" t="str">
            <v>UD</v>
          </cell>
          <cell r="F8244" t="str">
            <v>2219</v>
          </cell>
        </row>
        <row r="8245">
          <cell r="A8245">
            <v>224012966</v>
          </cell>
          <cell r="B8245" t="str">
            <v>CATETER DE MANOMETRIA ANAL DE ALTA RESOLUCION E IMPEDANCIA DE ESTADO SOLIDO PARA ADULTOS</v>
          </cell>
          <cell r="D8245" t="str">
            <v>UD</v>
          </cell>
          <cell r="F8245" t="str">
            <v>2219</v>
          </cell>
        </row>
        <row r="8246">
          <cell r="A8246">
            <v>224012967</v>
          </cell>
          <cell r="B8246" t="str">
            <v>CABLE DE CONEXION PARA CATETERES DE ESTUDIOS DE MANOMETRIA DE ALTA RESOLUCION</v>
          </cell>
          <cell r="D8246" t="str">
            <v>UD</v>
          </cell>
          <cell r="F8246" t="str">
            <v>2219</v>
          </cell>
        </row>
        <row r="8247">
          <cell r="A8247">
            <v>224012968</v>
          </cell>
          <cell r="B8247" t="str">
            <v>AGUJA PARA BIOPSIA POR ASPIRACION TAMAÑO 19 G PARA  ULTRASONIDO ENDOCOPICO.</v>
          </cell>
          <cell r="D8247" t="str">
            <v>UD</v>
          </cell>
          <cell r="F8247" t="str">
            <v>2219</v>
          </cell>
        </row>
        <row r="8248">
          <cell r="A8248">
            <v>224012969</v>
          </cell>
          <cell r="B8248" t="str">
            <v>AGUJA PARA BIOPSIA POR ASPIRACION TAMAÑO 22 G PARA  ULTRASONIDO ENDOCOPICO.</v>
          </cell>
          <cell r="D8248" t="str">
            <v>UD</v>
          </cell>
          <cell r="F8248" t="str">
            <v>2219</v>
          </cell>
        </row>
        <row r="8249">
          <cell r="A8249">
            <v>224012970</v>
          </cell>
          <cell r="B8249" t="str">
            <v>AGUJA PARA BIOPSIA POR ASPIRACION TAMAÑO 25 G PARA  ULTRASONIDO ENDOCOPICO.</v>
          </cell>
          <cell r="D8249" t="str">
            <v>UD</v>
          </cell>
          <cell r="F8249" t="str">
            <v>2219</v>
          </cell>
        </row>
        <row r="8250">
          <cell r="A8250">
            <v>224012971</v>
          </cell>
          <cell r="B8250" t="str">
            <v>AGUJA PARA BIOPSIA POR ARPON TIPO CORE- TRAP TAMAÑO 19 G PARA  ULTRASONIDO ENDOCOPICO.</v>
          </cell>
          <cell r="D8250" t="str">
            <v>UD</v>
          </cell>
          <cell r="F8250" t="str">
            <v>2219</v>
          </cell>
        </row>
        <row r="8251">
          <cell r="A8251">
            <v>224012972</v>
          </cell>
          <cell r="B8251" t="str">
            <v>AGUJA PARA BIOPSIA POR ARPON TIPO CORE- TRAP TAMAÑO 22 G PARA  ULTRASONIDO ENDOCOPICO.</v>
          </cell>
          <cell r="D8251" t="str">
            <v>UD</v>
          </cell>
          <cell r="F8251" t="str">
            <v>2219</v>
          </cell>
        </row>
        <row r="8252">
          <cell r="A8252">
            <v>224012973</v>
          </cell>
          <cell r="B8252" t="str">
            <v>AGUJA PARA BIOPSIA POR ARPON TIPO CORE- TRAP TAMAÑO 25 G PARA  ULTRASONIDO ENDOCOPICO.</v>
          </cell>
          <cell r="D8252" t="str">
            <v>UD</v>
          </cell>
          <cell r="F8252" t="str">
            <v>2219</v>
          </cell>
        </row>
        <row r="8253">
          <cell r="A8253">
            <v>224012974</v>
          </cell>
          <cell r="B8253" t="str">
            <v>VALVULA DE INSUFLACION /IRRIGACION / BALON  DE ULTRASONIDO ENDOSCOPICO , REFERENCIA: OF-B172</v>
          </cell>
          <cell r="D8253" t="str">
            <v>UD</v>
          </cell>
          <cell r="F8253" t="str">
            <v>2219</v>
          </cell>
        </row>
        <row r="8254">
          <cell r="A8254">
            <v>224012975</v>
          </cell>
          <cell r="B8254" t="str">
            <v>VALVULA DE SUCCION PARA ULTRASONIDO ENDOSCOPICO, REFERENCIA : OF-B171 .</v>
          </cell>
          <cell r="D8254" t="str">
            <v>UD</v>
          </cell>
          <cell r="F8254" t="str">
            <v>2219</v>
          </cell>
        </row>
        <row r="8255">
          <cell r="A8255">
            <v>224012976</v>
          </cell>
          <cell r="B8255" t="str">
            <v>VALVULA PARA CANAL DE TRABAJO  PARA ULTRASONIDO ENDOSCOPICO, REFERENCIA: KUMOF-B190K</v>
          </cell>
          <cell r="D8255" t="str">
            <v>UD</v>
          </cell>
          <cell r="F8255" t="str">
            <v>2219</v>
          </cell>
        </row>
        <row r="8256">
          <cell r="A8256">
            <v>224012977</v>
          </cell>
          <cell r="B8256" t="str">
            <v>BALON PARA ULTRASONIDO ENDOSCOPICO RADIAL, REFERENCIA: OE-A51</v>
          </cell>
          <cell r="D8256" t="str">
            <v>UD</v>
          </cell>
          <cell r="F8256" t="str">
            <v>2219</v>
          </cell>
        </row>
        <row r="8257">
          <cell r="A8257">
            <v>224012978</v>
          </cell>
          <cell r="B8257" t="str">
            <v>ADAPTADOR DE LIMPIEZA CANAL AIRE/AGUA PARA ULTRASONIDO ENDOSCOPICO, REFERENCIA: OE-C5</v>
          </cell>
          <cell r="D8257" t="str">
            <v>UD</v>
          </cell>
          <cell r="F8257" t="str">
            <v>2219</v>
          </cell>
        </row>
        <row r="8258">
          <cell r="A8258">
            <v>224012979</v>
          </cell>
          <cell r="B8258" t="str">
            <v>TAPON CONECTOR DE ULTRASONIDO ENDOSCOPICO, REFERENCIA:  OE-U1</v>
          </cell>
          <cell r="D8258" t="str">
            <v>UD</v>
          </cell>
          <cell r="F8258" t="str">
            <v>2219</v>
          </cell>
        </row>
        <row r="8259">
          <cell r="A8259">
            <v>224012980</v>
          </cell>
          <cell r="B8259" t="str">
            <v>O RING PARA TAPON PARA CONECTOR DE ULTRASONIDO ENDOSCOPICO, REFERENCIA : OS-A69</v>
          </cell>
          <cell r="D8259" t="str">
            <v>UD</v>
          </cell>
          <cell r="F8259" t="str">
            <v>2219</v>
          </cell>
        </row>
        <row r="8260">
          <cell r="A8260">
            <v>224012981</v>
          </cell>
          <cell r="B8260" t="str">
            <v>TUBO DE INYECCION PARA  ULTRASONIDO ENDOSCOPICO, REFERENCIA: OE-B5</v>
          </cell>
          <cell r="D8260" t="str">
            <v>UD</v>
          </cell>
          <cell r="F8260" t="str">
            <v>2219</v>
          </cell>
        </row>
        <row r="8261">
          <cell r="A8261">
            <v>224012982</v>
          </cell>
          <cell r="B8261" t="str">
            <v>BALON Y O-RING KIT  PARA ULTRASONIDO ENDOSCOPICO,REFERENCIA: OF-A67</v>
          </cell>
          <cell r="D8261" t="str">
            <v>UD</v>
          </cell>
          <cell r="F8261" t="str">
            <v>2219</v>
          </cell>
        </row>
        <row r="8262">
          <cell r="A8262">
            <v>224012983</v>
          </cell>
          <cell r="B8262" t="str">
            <v>TAPON DE ENTRADA PARA LIMPIEZA DEL ELEVADOR PARA  ULTRASONIDO ENDOSCOPICO MARCA PENTAX OS-A69</v>
          </cell>
          <cell r="D8262" t="str">
            <v>UD</v>
          </cell>
          <cell r="F8262" t="str">
            <v>2219</v>
          </cell>
        </row>
        <row r="8263">
          <cell r="A8263">
            <v>224012984</v>
          </cell>
          <cell r="B8263" t="str">
            <v>TUBO DE INYECCION  LIMPIEZA PARA TODOS LOS CANALES, CONEXION PLUER VERDE EN UN EXTREMO, CON JERINGA QUE LIMPIE LOS CANALES INTERNOS DEL ENDOSCOPIO, CON ADAPTADOR, PLASTICO.</v>
          </cell>
          <cell r="D8263" t="str">
            <v>UD</v>
          </cell>
          <cell r="F8263" t="str">
            <v>2219</v>
          </cell>
        </row>
        <row r="8264">
          <cell r="A8264">
            <v>224012985</v>
          </cell>
          <cell r="B8264" t="str">
            <v>MANGUERA  PARA  CANAL AUXILIAR, PLASTICA, REUTILIZABLE,  CON EXTREMO METALICO Y EXTREMO CON CONECTOR VERDE</v>
          </cell>
          <cell r="D8264" t="str">
            <v>UD</v>
          </cell>
          <cell r="F8264" t="str">
            <v>2219</v>
          </cell>
        </row>
        <row r="8265">
          <cell r="A8265">
            <v>224012986</v>
          </cell>
          <cell r="B8265" t="str">
            <v>DISPOSITIVO DE AGUJA FINA PARA ECOGRAFIA ENDOSCOPICA DE ESTRUCTUCTURA DE NITINOL CALIBRE 6 FR</v>
          </cell>
          <cell r="D8265" t="str">
            <v>UD</v>
          </cell>
          <cell r="F8265" t="str">
            <v>2219</v>
          </cell>
        </row>
        <row r="8266">
          <cell r="A8266">
            <v>224012988</v>
          </cell>
          <cell r="B8266" t="str">
            <v>DISPOSITIVO DE BIOPSIA CON AGUJA FINA POR ECOGRAFIA ENDOSCOPICA, ESTRUCTURA DE NITINOL, CALIBRE 25 GA.</v>
          </cell>
          <cell r="D8266" t="str">
            <v>UD</v>
          </cell>
          <cell r="F8266" t="str">
            <v>2219</v>
          </cell>
        </row>
        <row r="8267">
          <cell r="A8267">
            <v>224012989</v>
          </cell>
          <cell r="B8267" t="str">
            <v>AGUJA DE ASPIRACION POR ECOGRAFIA ENDOSCOPICA ESTRUCTURA NITINOL EXTRA FLEXIBLE, CALIBRE 19GA</v>
          </cell>
          <cell r="D8267" t="str">
            <v>UD</v>
          </cell>
          <cell r="F8267" t="str">
            <v>2219</v>
          </cell>
        </row>
        <row r="8268">
          <cell r="A8268">
            <v>224012990</v>
          </cell>
          <cell r="B8268" t="str">
            <v>AGUJA DE ASPIRACION POR ECOGRAFIA ENDOSCOPICA ESTRUCTURA DE NITINOL, CALIBRE 25GA</v>
          </cell>
          <cell r="D8268" t="str">
            <v>UD</v>
          </cell>
          <cell r="F8268" t="str">
            <v>2219</v>
          </cell>
        </row>
        <row r="8269">
          <cell r="A8269">
            <v>224012991</v>
          </cell>
          <cell r="B8269" t="str">
            <v>AGUJA DE ASPIRACION POR ECOGRAFIA ENDOSCOPICA, ESTRUCTURA DE NITINOL CALIBRE 19 GA</v>
          </cell>
          <cell r="D8269" t="str">
            <v>UD</v>
          </cell>
          <cell r="F8269" t="str">
            <v>2219</v>
          </cell>
        </row>
        <row r="8270">
          <cell r="A8270">
            <v>224012992</v>
          </cell>
          <cell r="B8270" t="str">
            <v>TUBO DE GAS DE ALTO FLUJO PARA INSUFLADOR CO2, NUMERO DE REFERENCIA MAJ-1741</v>
          </cell>
          <cell r="D8270" t="str">
            <v>UD</v>
          </cell>
          <cell r="F8270" t="str">
            <v>2219</v>
          </cell>
        </row>
        <row r="8271">
          <cell r="A8271">
            <v>224012993</v>
          </cell>
          <cell r="B8271" t="str">
            <v>STENT BILLIAR METALICO AUTO EXPANDIBLE, NO CUBIERTO PARA EL DRENAJE DE LAS LESIONES HILIARES, SISTEMA DE INTRODUCCION DE 5,9 FR Y DIAMETRO DE 8 MM</v>
          </cell>
          <cell r="D8271" t="str">
            <v>UD</v>
          </cell>
          <cell r="F8271" t="str">
            <v>2219</v>
          </cell>
        </row>
        <row r="8272">
          <cell r="A8272">
            <v>224012994</v>
          </cell>
          <cell r="B8272" t="str">
            <v>KIT PARA SUTURA ENDOSCOPICA PARA USO CON ENDOSCOPIO DE DOBLE CANAL</v>
          </cell>
          <cell r="D8272" t="str">
            <v>UD</v>
          </cell>
          <cell r="F8272" t="str">
            <v>2219</v>
          </cell>
        </row>
        <row r="8273">
          <cell r="A8273">
            <v>224012995</v>
          </cell>
          <cell r="B8273" t="str">
            <v>STENT Y SISTEMA CON ELECTROCAUTERIZACION, NITINOL, DIAMETRO DE LUMEN DE 20 MM, LONGITUD DEL CUERPO 10 MM, DIAMETRO DE COPA 29 MM, DIAMETRO EXTERNO DEL CATETER 10,8 FR</v>
          </cell>
          <cell r="D8273" t="str">
            <v>UD</v>
          </cell>
          <cell r="F8273" t="str">
            <v>2219</v>
          </cell>
        </row>
        <row r="8274">
          <cell r="A8274">
            <v>224012996</v>
          </cell>
          <cell r="B8274" t="str">
            <v>STENT BILIAR METALICO, AUTOEXPANDIBLE, PARA DRENAJE BILIAR GUIADO POR ULTRASONIDO ENDOSCOPICO DIAMETRO DE 6 MM, SISTEMA DE INTRODUCCION DE 180 CM Y DIAMETRO DEL INTRODUCTOR DE 8,5</v>
          </cell>
          <cell r="D8274" t="str">
            <v>UD</v>
          </cell>
          <cell r="F8274" t="str">
            <v>2219</v>
          </cell>
        </row>
        <row r="8275">
          <cell r="A8275">
            <v>224012997</v>
          </cell>
          <cell r="B8275" t="str">
            <v>GUIA PARA LA CANULACION SELECTIVA DE LA VIA BILIAR INTRAHEPATICA, 100% HIDROFILA, LONGITUD DE TRABAJO DE 260 CM, DE PUNTA RECTA</v>
          </cell>
          <cell r="D8275" t="str">
            <v>UD</v>
          </cell>
          <cell r="F8275" t="str">
            <v>2219</v>
          </cell>
        </row>
        <row r="8276">
          <cell r="A8276">
            <v>224012998</v>
          </cell>
          <cell r="B8276" t="str">
            <v>STENT BILIAR METALICO, AUTOEXPANDIBLE, DE 10 CM DE LONGITUD, PARA EL DRENAJE HEPATOGRASTRICO GUIADO POR ULTRASONIDO ENDOSCOPICO</v>
          </cell>
          <cell r="D8276" t="str">
            <v>UD</v>
          </cell>
          <cell r="F8276" t="str">
            <v>2219</v>
          </cell>
        </row>
        <row r="8277">
          <cell r="A8277">
            <v>224012999</v>
          </cell>
          <cell r="B8277" t="str">
            <v>SONDA BIPOLAR DE 1,8 FR Y 375 CM, PARA LA LITOTRIPCIA ELECTROHIDRAULICA</v>
          </cell>
          <cell r="D8277" t="str">
            <v>UD</v>
          </cell>
          <cell r="F8277" t="str">
            <v>2219</v>
          </cell>
        </row>
        <row r="8278">
          <cell r="A8278">
            <v>224013000</v>
          </cell>
          <cell r="B8278" t="str">
            <v>ELECTRODO CON PUNTA AJUSTABLE DE 5 A 30 MM, LONGITUD DEL CATETER DE 140 CM, CON SISTEMA DE REFRIGERACION, PARA LA ABLACION DE TUMORES DEL PANCREAS POR RADIOFRECUENCIA</v>
          </cell>
          <cell r="D8278" t="str">
            <v>UD</v>
          </cell>
          <cell r="F8278" t="str">
            <v>2219</v>
          </cell>
        </row>
        <row r="8279">
          <cell r="A8279">
            <v>224020010</v>
          </cell>
          <cell r="B8279" t="str">
            <v xml:space="preserve">TOALLAS DESIFECTANTES  IMPREGNADA DE AGENTE GERMICIDA PARA LA LIMPUEZA DE INSTRUMENTAL ENDOSCOPICO. 									 									</v>
          </cell>
          <cell r="D8279" t="str">
            <v>FC</v>
          </cell>
          <cell r="F8279" t="str">
            <v>2219</v>
          </cell>
        </row>
        <row r="8280">
          <cell r="A8280">
            <v>224020020</v>
          </cell>
          <cell r="B8280" t="str">
            <v>AGENTE HEMOSTATICO ABSORBIBLE PREPARADO MEDIANTE OXIDACION CONTROLADA DE CELULOSA REGENERADA.</v>
          </cell>
          <cell r="D8280" t="str">
            <v>UD</v>
          </cell>
          <cell r="F8280" t="str">
            <v>2219</v>
          </cell>
        </row>
        <row r="8281">
          <cell r="A8281">
            <v>224020030</v>
          </cell>
          <cell r="B8281" t="str">
            <v>PRUEBA DE UREASA RAPIDA</v>
          </cell>
          <cell r="D8281" t="str">
            <v>UD</v>
          </cell>
          <cell r="F8281" t="str">
            <v>2219</v>
          </cell>
        </row>
        <row r="8282">
          <cell r="A8282">
            <v>224020160</v>
          </cell>
          <cell r="B8282" t="str">
            <v>TARJETA DE SPO2 PARA MONITOR DE SIGNOS VITALES, COMPATIBLE CON MONITORES MARCA GENERAL ELECTRIC MODELO DASH 2500.</v>
          </cell>
          <cell r="D8282" t="str">
            <v>UD</v>
          </cell>
          <cell r="F8282" t="str">
            <v>2223</v>
          </cell>
        </row>
        <row r="8283">
          <cell r="A8283">
            <v>224030001</v>
          </cell>
          <cell r="B8283" t="str">
            <v>PRUEBA DE UREASA RAPIDA</v>
          </cell>
          <cell r="D8283" t="str">
            <v>UD</v>
          </cell>
          <cell r="F8283" t="str">
            <v>2219</v>
          </cell>
        </row>
        <row r="8284">
          <cell r="A8284">
            <v>224030002</v>
          </cell>
          <cell r="B8284" t="str">
            <v>INDIGO CARMIN, DENSIDAD: ? 1,00 G/ML SOLUBILIDAD EN AGUA: SOLUBLE, SOLUCION CON CONCENTRACION DEL 0,5%, COMPLETAMENTE ESTERIL.</v>
          </cell>
          <cell r="D8284" t="str">
            <v>UD</v>
          </cell>
          <cell r="F8284" t="str">
            <v>2219</v>
          </cell>
        </row>
        <row r="8285">
          <cell r="A8285">
            <v>227010001</v>
          </cell>
          <cell r="B8285" t="str">
            <v>ELECTRODO DE ASA PARA LEEP TIPO ARCO DE  1.0 X 1.0 DE DIAMETRO CON UNA LONGITUD DE 12,7 CM.</v>
          </cell>
          <cell r="D8285" t="str">
            <v>UD</v>
          </cell>
          <cell r="F8285" t="str">
            <v>2219</v>
          </cell>
        </row>
        <row r="8286">
          <cell r="A8286">
            <v>227010002</v>
          </cell>
          <cell r="B8286" t="str">
            <v>ELECTRODO DE ASA PARA LEEP TIPO ARCO DE  2.0 X 1.2 DE DIAMETRO CON UNA LONGITUD DE 12,7 CM.</v>
          </cell>
          <cell r="D8286" t="str">
            <v>UD</v>
          </cell>
          <cell r="F8286" t="str">
            <v>2219</v>
          </cell>
        </row>
        <row r="8287">
          <cell r="A8287">
            <v>227010003</v>
          </cell>
          <cell r="B8287" t="str">
            <v>ELECTRODO DE ASA PARA LEEP TIPO ARCO DE  2.0 X 1.0  DE DIAMETRO CON UNA LONGITUD DE 12,7 CM.</v>
          </cell>
          <cell r="D8287" t="str">
            <v>UD</v>
          </cell>
          <cell r="F8287" t="str">
            <v>2219</v>
          </cell>
        </row>
        <row r="8288">
          <cell r="A8288">
            <v>227010004</v>
          </cell>
          <cell r="B8288" t="str">
            <v>ELECTRODOS DE LAZO 2,0CM X 1,3CM  PARA LEEP</v>
          </cell>
          <cell r="D8288" t="str">
            <v>UD</v>
          </cell>
          <cell r="F8288" t="str">
            <v>2219</v>
          </cell>
        </row>
        <row r="8289">
          <cell r="A8289">
            <v>227010005</v>
          </cell>
          <cell r="B8289" t="str">
            <v>ELECTRODOS DE BOLA DE 0,5CM  PARA LEEP</v>
          </cell>
          <cell r="D8289" t="str">
            <v>UD</v>
          </cell>
          <cell r="F8289" t="str">
            <v>2219</v>
          </cell>
        </row>
        <row r="8290">
          <cell r="A8290">
            <v>227010006</v>
          </cell>
          <cell r="B8290" t="str">
            <v>BALON DE BAKRI, HINCHADO MAXIMO 500 ML, DE SILICON, DE 24 FR, LARGO DEL BALON 54 CM.</v>
          </cell>
          <cell r="D8290" t="str">
            <v>UD</v>
          </cell>
          <cell r="F8290" t="str">
            <v>2219</v>
          </cell>
        </row>
        <row r="8291">
          <cell r="A8291">
            <v>227010007</v>
          </cell>
          <cell r="B8291" t="str">
            <v>KIT CATETER DOBLE BALON PARA MADURACION DE CERVIX, 40 CM DE LONGITUD X 18FR DE ANCHO, DOBLE PUERTO.</v>
          </cell>
          <cell r="D8291" t="str">
            <v>UD</v>
          </cell>
          <cell r="F8291" t="str">
            <v>2219</v>
          </cell>
        </row>
        <row r="8292">
          <cell r="A8292">
            <v>227010008</v>
          </cell>
          <cell r="B8292" t="str">
            <v>ELECTRODO DESCARTABLECON ACTIVACION MANUAL DR 23 CM</v>
          </cell>
          <cell r="D8292" t="str">
            <v>UD</v>
          </cell>
          <cell r="F8292" t="str">
            <v>2219</v>
          </cell>
        </row>
        <row r="8293">
          <cell r="A8293">
            <v>227010009</v>
          </cell>
          <cell r="B8293" t="str">
            <v>ELECTRODO DESCARTABLECON ACTIVACION MANUAL DE 28 CM</v>
          </cell>
          <cell r="D8293" t="str">
            <v>UD</v>
          </cell>
          <cell r="F8293" t="str">
            <v>2219</v>
          </cell>
        </row>
        <row r="8294">
          <cell r="A8294">
            <v>227010010</v>
          </cell>
          <cell r="B8294" t="str">
            <v>ACCESORIOS PARA LOS MONITORES DE CONTROL FETAL.</v>
          </cell>
          <cell r="D8294" t="str">
            <v>UD</v>
          </cell>
          <cell r="F8294" t="str">
            <v>2219</v>
          </cell>
        </row>
        <row r="8295">
          <cell r="A8295">
            <v>227010011</v>
          </cell>
          <cell r="B8295" t="str">
            <v>MALLA SLING PARA DOS TECNICAS EL ABORDAJES VAGINAL O EL SUPRAPUBICO</v>
          </cell>
          <cell r="D8295" t="str">
            <v>UD</v>
          </cell>
          <cell r="F8295" t="str">
            <v>2219</v>
          </cell>
        </row>
        <row r="8296">
          <cell r="A8296">
            <v>227010012</v>
          </cell>
          <cell r="B8296" t="str">
            <v>PINZA BRAUN TIPO TENACULO PARA TOMAR CUELLO UTERINO, PINZA DE ACERO INOXIDABLE DE 25 CENTIMETROS DE LONGITUD.</v>
          </cell>
          <cell r="D8296" t="str">
            <v>UD</v>
          </cell>
          <cell r="F8296" t="str">
            <v>2219</v>
          </cell>
        </row>
        <row r="8297">
          <cell r="A8297">
            <v>227010013</v>
          </cell>
          <cell r="B8297" t="str">
            <v>INSERTO  PARA PORTAGUJAS DE MANDIBULA CURVA, DE ACERO INOXIDABLE, DIAMETRO 5 MM.</v>
          </cell>
          <cell r="D8297" t="str">
            <v>UD</v>
          </cell>
          <cell r="F8297" t="str">
            <v>2219</v>
          </cell>
        </row>
        <row r="8298">
          <cell r="A8298">
            <v>227010014</v>
          </cell>
          <cell r="B8298" t="str">
            <v>INSERTO PARA PINZA BIPOLAR TIPO MARYLAND, CONSTRUIDO EN ACERO INOXIDABLE, MANDIBULAS DE 14.4 MM DE LONGITUD Y CON UNA LONGITUD DE TRABAJO DE 330 MM. 5MM DE DIAMETRO</v>
          </cell>
          <cell r="D8298" t="str">
            <v>UD</v>
          </cell>
          <cell r="F8298" t="str">
            <v>2219</v>
          </cell>
        </row>
        <row r="8299">
          <cell r="A8299">
            <v>227010016</v>
          </cell>
          <cell r="B8299" t="str">
            <v>ELECTRODO PARA TOMA DE BIOSPSIAS EN FORMA DE CONO, CON 5 MM DE PUNTA DISTAL.LONGITUD 132 MM.  GROSOR  2.8 MM.</v>
          </cell>
          <cell r="D8299" t="str">
            <v>UD</v>
          </cell>
          <cell r="F8299" t="str">
            <v>2219</v>
          </cell>
        </row>
        <row r="8300">
          <cell r="A8300">
            <v>227010017</v>
          </cell>
          <cell r="B8300" t="str">
            <v>ELECTRODO DE COAGULACION PUNTA DE BOLA 3. 0 MM  DE DIAMETRO, 24 CHARR.PARA RESETOSCOPIO O ELEMENTO DE TRABAJO.</v>
          </cell>
          <cell r="D8300" t="str">
            <v>UD</v>
          </cell>
          <cell r="F8300" t="str">
            <v>2219</v>
          </cell>
        </row>
        <row r="8301">
          <cell r="A8301">
            <v>227010018</v>
          </cell>
          <cell r="B8301" t="str">
            <v>CATETER DE DE POLIETILENO PARA INSEMINACION MODIFICADO INTRAUTERINO.</v>
          </cell>
          <cell r="D8301" t="str">
            <v>UD</v>
          </cell>
          <cell r="F8301" t="str">
            <v>2219</v>
          </cell>
        </row>
        <row r="8302">
          <cell r="A8302">
            <v>227010019</v>
          </cell>
          <cell r="B8302" t="str">
            <v>CATETER DE INSEMINACION INTRAUTERINO, CATETER CUENTA CON PUERTO LATERAL. MANGA FR. 9.0. LARGO DE LA MANGA EN CM 12. PUNTA FR 6.0. LONGITUD DE LA PUNTA MALEABLA CM 5.</v>
          </cell>
          <cell r="D8302" t="str">
            <v>UD</v>
          </cell>
          <cell r="F8302" t="str">
            <v>2219</v>
          </cell>
        </row>
        <row r="8303">
          <cell r="A8303">
            <v>227010020</v>
          </cell>
          <cell r="B8303" t="str">
            <v>ASAS DE ALAMBRE, P/CITOLOGIA VAGINAL, USO PEDIATRICO, JUEGO</v>
          </cell>
          <cell r="D8303" t="str">
            <v>JG</v>
          </cell>
          <cell r="F8303" t="str">
            <v>2219</v>
          </cell>
        </row>
        <row r="8304">
          <cell r="A8304">
            <v>227010021</v>
          </cell>
          <cell r="B8304" t="str">
            <v>BISTURI DE SEGURIDAD PARA LAS INCISIONES DE UTERO DURANTE LAS CESAREAS.</v>
          </cell>
          <cell r="D8304" t="str">
            <v>UD</v>
          </cell>
          <cell r="F8304" t="str">
            <v>2219</v>
          </cell>
        </row>
        <row r="8305">
          <cell r="A8305">
            <v>227010022</v>
          </cell>
          <cell r="B8305" t="str">
            <v>CATETER DE INSEMINACION INTRAUTERINA CON GUIA.</v>
          </cell>
          <cell r="D8305" t="str">
            <v>UD</v>
          </cell>
          <cell r="F8305" t="str">
            <v>2219</v>
          </cell>
        </row>
        <row r="8306">
          <cell r="A8306">
            <v>227010023</v>
          </cell>
          <cell r="B8306" t="str">
            <v>CATETER DE INSEMINACION INTRAUTERINO MEDIDAS FR. 5,4, LONGITUD 20 CM</v>
          </cell>
          <cell r="D8306" t="str">
            <v>UD</v>
          </cell>
          <cell r="F8306" t="str">
            <v>2219</v>
          </cell>
        </row>
        <row r="8307">
          <cell r="A8307">
            <v>227010024</v>
          </cell>
          <cell r="B8307" t="str">
            <v>SISTEMA  MECANICO PARA ALARGAR EL TAMAÑO DE LA NEO VAGINA EN PACIENTES AGENESIA VAGINA.</v>
          </cell>
          <cell r="D8307" t="str">
            <v>UD</v>
          </cell>
          <cell r="F8307" t="str">
            <v>2219</v>
          </cell>
        </row>
        <row r="8308">
          <cell r="A8308">
            <v>227010026</v>
          </cell>
          <cell r="B8308" t="str">
            <v>MANGO DE PLASTICO CLIK LINE CON BLOQUEO QUIRURGICO.</v>
          </cell>
          <cell r="D8308" t="str">
            <v>UD</v>
          </cell>
          <cell r="F8308" t="str">
            <v>2219</v>
          </cell>
        </row>
        <row r="8309">
          <cell r="A8309">
            <v>227010027</v>
          </cell>
          <cell r="B8309" t="str">
            <v>DILATADOR CERVICAL HIGROSCOPICO 3MM DIAMETRO NOMINAL X 55MM LONGITUD NOMINAL.</v>
          </cell>
          <cell r="D8309" t="str">
            <v>UD</v>
          </cell>
          <cell r="F8309" t="str">
            <v>2219</v>
          </cell>
        </row>
        <row r="8310">
          <cell r="A8310">
            <v>227010028</v>
          </cell>
          <cell r="B8310" t="str">
            <v>DILATADOR CERVICAL HIGROSCOPICO 4MM DIAMETRO NOMINAL DE LA PARTE ACTIVA X 55MM LONGITUD NOMINAL DE LA PARTE ACTIVA EN ESTADO SECO.</v>
          </cell>
          <cell r="D8310" t="str">
            <v>UD</v>
          </cell>
          <cell r="F8310" t="str">
            <v>2219</v>
          </cell>
        </row>
        <row r="8311">
          <cell r="A8311">
            <v>227010029</v>
          </cell>
          <cell r="B8311" t="str">
            <v>DILATADOR CERVICAL HIGROSCOPICO 4MM DIAMETRO NOMINAL DE LA PARTE ACTIVA X 65MM LONGITUD NOMINAL DE LA PARTE ACTIVA EN ESTADO SECO.</v>
          </cell>
          <cell r="D8311" t="str">
            <v>UD</v>
          </cell>
          <cell r="F8311" t="str">
            <v>2219</v>
          </cell>
        </row>
        <row r="8312">
          <cell r="A8312">
            <v>227010032</v>
          </cell>
          <cell r="B8312" t="str">
            <v>STENT UTERINO CON BALON, QUE INCLUYA UNA JERINGA  DE 5ML, CON UNA LONGITUD DEL BALON DE 3CM, CON UNA ANCHURA DEL BALON DE 2,8 CM, MATERIAL SILICON SUAVE EL CONDUCTO Y EL BALON.</v>
          </cell>
          <cell r="D8312" t="str">
            <v>UD</v>
          </cell>
          <cell r="F8312" t="str">
            <v>2219</v>
          </cell>
        </row>
        <row r="8313">
          <cell r="A8313">
            <v>227010033</v>
          </cell>
          <cell r="B8313" t="str">
            <v>STENT UTERINO CON BALON, QUE INCLUYA UNA JERINGA  DE 5ML, CON UNA LONGITUD DEL BALON DE 4CM, CON UNA ANCHURA DEL BALON DE 4CM, MATERIAL SLICION, SI INCHA CON SOLUCION</v>
          </cell>
          <cell r="D8313" t="str">
            <v>UD</v>
          </cell>
          <cell r="F8313" t="str">
            <v>2219</v>
          </cell>
        </row>
        <row r="8314">
          <cell r="A8314">
            <v>227010036</v>
          </cell>
          <cell r="B8314" t="str">
            <v>ESPECULO VAGINAL DOYEN CON HOJA CONCAVO DE 100 MM. DE LARGO X 45 MM. DE ANCHO Y LARGO TOTAL DE 24 C. ±1.5 DE LONGITUD.   EN ACERO INOXIDABLE DE 300 A 400 GRADOS.</v>
          </cell>
          <cell r="D8314" t="str">
            <v>UD</v>
          </cell>
          <cell r="F8314" t="str">
            <v>2219</v>
          </cell>
        </row>
        <row r="8315">
          <cell r="A8315">
            <v>227010037</v>
          </cell>
          <cell r="B8315" t="str">
            <v>CAJA PARA ELECTRODOS.</v>
          </cell>
          <cell r="D8315" t="str">
            <v>UD</v>
          </cell>
          <cell r="F8315" t="str">
            <v>2219</v>
          </cell>
        </row>
        <row r="8316">
          <cell r="A8316">
            <v>227010038</v>
          </cell>
          <cell r="B8316" t="str">
            <v>SET DE TUBOS PARA  ASPIRACION DE LIQUIDOS, ESTERILES, DE UN SOLO USO, PARA UTILIZAR EN BOMBA DE IRRIGACION Y SUCCION COMPATIBLES CON HYSTEROMAT.</v>
          </cell>
          <cell r="D8316" t="str">
            <v>UD</v>
          </cell>
          <cell r="F8316" t="str">
            <v>2219</v>
          </cell>
        </row>
        <row r="8317">
          <cell r="A8317">
            <v>227010039</v>
          </cell>
          <cell r="B8317" t="str">
            <v>SET DE TUBOS PARA IRRIGACION DE LIQUIDOS, ESTERILES, DEBEN DE CONTENER DOS CANULAS DE PUNCION, DE UN SOLO USO, PARA UTILIZAR EN BOMBA DE IRRIGACION Y SUCCION COMPATIBLES CON HYSTER</v>
          </cell>
          <cell r="D8317" t="str">
            <v>UD</v>
          </cell>
          <cell r="F8317" t="str">
            <v>2219</v>
          </cell>
        </row>
        <row r="8318">
          <cell r="A8318">
            <v>227010040</v>
          </cell>
          <cell r="B8318" t="str">
            <v>CANULA DE SUCCION E IRRIGACION, P/MICROCIR. GINECOLOGICA</v>
          </cell>
          <cell r="D8318" t="str">
            <v>UD</v>
          </cell>
          <cell r="F8318" t="str">
            <v>2219</v>
          </cell>
        </row>
        <row r="8319">
          <cell r="A8319">
            <v>227010041</v>
          </cell>
          <cell r="B8319" t="str">
            <v>CURETA SIMS N° 1, UTERINA CORTANTE, MALEABLE DE ACERO INOXIDABLE 304 O 316.</v>
          </cell>
          <cell r="D8319" t="str">
            <v>UD</v>
          </cell>
          <cell r="F8319" t="str">
            <v>2219</v>
          </cell>
        </row>
        <row r="8320">
          <cell r="A8320">
            <v>227010042</v>
          </cell>
          <cell r="B8320" t="str">
            <v>CURETA RECAMIER N° 7, UTERINA CORTANTE, MALEABLE DE ACERO INOXIDABLE 304 O 316.</v>
          </cell>
          <cell r="D8320" t="str">
            <v>UD</v>
          </cell>
          <cell r="F8320" t="str">
            <v>2219</v>
          </cell>
        </row>
        <row r="8321">
          <cell r="A8321">
            <v>227010043</v>
          </cell>
          <cell r="B8321" t="str">
            <v>CURETA RECAMIER N° 8, UTERINA CORTANTE, MALEABLE DE ACERO INOXIDABLE 304 O 316.</v>
          </cell>
          <cell r="D8321" t="str">
            <v>UD</v>
          </cell>
          <cell r="F8321" t="str">
            <v>2219</v>
          </cell>
        </row>
        <row r="8322">
          <cell r="A8322">
            <v>227010044</v>
          </cell>
          <cell r="B8322" t="str">
            <v>CURETA RECAMIER N° 9, UTERINA CORTANTE, MALEABLE DE ACERO INOXIDABLE 304 O 316.</v>
          </cell>
          <cell r="D8322" t="str">
            <v>UD</v>
          </cell>
          <cell r="F8322" t="str">
            <v>2219</v>
          </cell>
        </row>
        <row r="8323">
          <cell r="A8323">
            <v>227010050</v>
          </cell>
          <cell r="B8323" t="str">
            <v>TIJERAS DE HISTEROSCOPIO, APERTURA UNILATERAL, 5 CHARR, LONGITUD DE 34CM. SEMI-RIGIDAS, PUNTA ROMA. QUE SEA REUTILIZABLE Y REESTERILIZABLE.</v>
          </cell>
          <cell r="D8323" t="str">
            <v>UD</v>
          </cell>
          <cell r="F8323" t="str">
            <v>2219</v>
          </cell>
        </row>
        <row r="8324">
          <cell r="A8324">
            <v>227010051</v>
          </cell>
          <cell r="B8324" t="str">
            <v>PINZA DE AGARRE Y BIOPSIA  DE HISTEROSCOPIO,   SEMIRIGIDA Y CON APERTURA BILATERAL. 5 CHARR, LONGITUD 34CM, MODELO 27050E</v>
          </cell>
          <cell r="D8324" t="str">
            <v>UD</v>
          </cell>
          <cell r="F8324" t="str">
            <v>2219</v>
          </cell>
        </row>
        <row r="8325">
          <cell r="A8325">
            <v>227010055</v>
          </cell>
          <cell r="B8325" t="str">
            <v>ASAS DE CORTE PARA HISTEROSCOPÌA ACODADA,  MODELO 27050E</v>
          </cell>
          <cell r="D8325" t="str">
            <v>UD</v>
          </cell>
          <cell r="F8325" t="str">
            <v>2219</v>
          </cell>
        </row>
        <row r="8326">
          <cell r="A8326">
            <v>227010056</v>
          </cell>
          <cell r="B8326" t="str">
            <v>PAQUETE ASAS CORTE ACODADA, 22 CHARR DE 7MM DE DIAMETRO.</v>
          </cell>
          <cell r="D8326" t="str">
            <v>UD</v>
          </cell>
          <cell r="F8326" t="str">
            <v>2219</v>
          </cell>
        </row>
        <row r="8327">
          <cell r="A8327">
            <v>227010060</v>
          </cell>
          <cell r="B8327" t="str">
            <v>CANULA RUBIN, PARA INSUFLACION UTERINA</v>
          </cell>
          <cell r="D8327" t="str">
            <v>UD</v>
          </cell>
          <cell r="F8327" t="str">
            <v>2219</v>
          </cell>
        </row>
        <row r="8328">
          <cell r="A8328">
            <v>227010065</v>
          </cell>
          <cell r="B8328" t="str">
            <v>MALLAS ESTERIL PARA REPARACION GINECOLOGICA SACRO-COLPOPEXIA 5X17CM.</v>
          </cell>
          <cell r="D8328" t="str">
            <v>UD</v>
          </cell>
          <cell r="F8328" t="str">
            <v>2219</v>
          </cell>
        </row>
        <row r="8329">
          <cell r="A8329">
            <v>227010066</v>
          </cell>
          <cell r="B8329" t="str">
            <v>MALLAS  ESTERIL PARA REPARACION GINECOLOGICA SACRO-COLPOPEXIA 3X17CM.</v>
          </cell>
          <cell r="D8329" t="str">
            <v>UD</v>
          </cell>
          <cell r="F8329" t="str">
            <v>2219</v>
          </cell>
        </row>
        <row r="8330">
          <cell r="A8330">
            <v>227010070</v>
          </cell>
          <cell r="B8330" t="str">
            <v>ESPECULO PARA LEEP DE TEFLON TAMAÑO GRANDE, DE USO GINECOLOGICO, CON TUBO DE EVACUACION DE HUMO, ANILLO DESLIZABLE PARA CONECTAR EL TUBO DE EVACUACION</v>
          </cell>
          <cell r="D8330" t="str">
            <v>UD</v>
          </cell>
          <cell r="F8330" t="str">
            <v>2219</v>
          </cell>
        </row>
        <row r="8331">
          <cell r="A8331">
            <v>227010071</v>
          </cell>
          <cell r="B8331" t="str">
            <v>ESPECULO PARA LEEP DE TEFLON TAMAÑO MEDIANO, DE USO GINECOLOGICO, CON TUBO DE EVACUACION DE HUMO, ANILLO DESLIZABLE PARA CONECTAR EL TUBO DE EVACUACION</v>
          </cell>
          <cell r="D8331" t="str">
            <v>UD</v>
          </cell>
          <cell r="F8331" t="str">
            <v>2219</v>
          </cell>
        </row>
        <row r="8332">
          <cell r="A8332">
            <v>227010072</v>
          </cell>
          <cell r="B8332" t="str">
            <v>ESPECULO PARA LEEP DE TEFLON TAMAÑO PEQUEÑO, DE USO GINECOLOGICO, CON TUBO DE EVACUACION DE HUMO, ANILLO DESLIZABLE PARA CONECTAR EL TUBO DE EVACUACION</v>
          </cell>
          <cell r="D8332" t="str">
            <v>UD</v>
          </cell>
          <cell r="F8332" t="str">
            <v>2219</v>
          </cell>
        </row>
        <row r="8333">
          <cell r="A8333">
            <v>227010075</v>
          </cell>
          <cell r="B8333" t="str">
            <v>KIT DE PRUEBA RAPIDA PARA DIAGNOSTICO DE RUPTURA PREMATURA DE MEMBRANAS.</v>
          </cell>
          <cell r="D8333" t="str">
            <v>UD</v>
          </cell>
          <cell r="F8333" t="str">
            <v>2219</v>
          </cell>
        </row>
        <row r="8334">
          <cell r="A8334">
            <v>227010079</v>
          </cell>
          <cell r="B8334" t="str">
            <v>CURETA UTERINA WALLICH,  DE 42 CM +/- 1 CM DE LONGITUD, ACERO INOXIDABLE 304</v>
          </cell>
          <cell r="D8334" t="str">
            <v>UD</v>
          </cell>
          <cell r="F8334" t="str">
            <v>2219</v>
          </cell>
        </row>
        <row r="8335">
          <cell r="A8335">
            <v>227010080</v>
          </cell>
          <cell r="B8335" t="str">
            <v>CURETA BLAKE, UTERINA                                       .</v>
          </cell>
          <cell r="D8335" t="str">
            <v>UD</v>
          </cell>
          <cell r="F8335" t="str">
            <v>2219</v>
          </cell>
        </row>
        <row r="8336">
          <cell r="A8336">
            <v>227010081</v>
          </cell>
          <cell r="B8336" t="str">
            <v>ASAS DIATERMICAS PARA CONIZACION  DE CERVIX UTERINO. 2,0 X 1,5 CMS (20MM X 15MM), CONSTRUIDOS EN  EN ALAMBRE DE TUGSTENO, AISLAMIENTO DE SEGURIDAD APROBADO.</v>
          </cell>
          <cell r="D8336" t="str">
            <v>UD</v>
          </cell>
          <cell r="F8336" t="str">
            <v>2219</v>
          </cell>
        </row>
        <row r="8337">
          <cell r="A8337">
            <v>227010082</v>
          </cell>
          <cell r="B8337" t="str">
            <v>ASAS DIATERMICA PARA CONIZACION 2,5 X 1.0 CM (25MMX10MM),CONSTRUIDOS EN  EN ALAMBRE DE TUGSTENO, AISLAMIENTO DE SEGURIDAD APROBADO, AGARRE DE SEGURIDAD ACANALADO Y MOLDEADO.</v>
          </cell>
          <cell r="D8337" t="str">
            <v>UD</v>
          </cell>
          <cell r="F8337" t="str">
            <v>2219</v>
          </cell>
        </row>
        <row r="8338">
          <cell r="A8338">
            <v>227010083</v>
          </cell>
          <cell r="B8338" t="str">
            <v>ASAS DIATERMICA PARA CONIZACION 2,5 X 1.5 CM,CONSTRUIDOS EN  EN ALAMBRE DE TUGSTENO, AISLAMIENTO DE SEGURIDAD APROBADO, AGARRE DE SEGURIDAD ACANALADO Y MOLDEADO.</v>
          </cell>
          <cell r="D8338" t="str">
            <v>UD</v>
          </cell>
          <cell r="F8338" t="str">
            <v>2219</v>
          </cell>
        </row>
        <row r="8339">
          <cell r="A8339">
            <v>227010100</v>
          </cell>
          <cell r="B8339" t="str">
            <v>CURETA NOVAK, PARA BIOPSIA DE ENDOMETRIO, LONGITUD  DE 23 CM.</v>
          </cell>
          <cell r="D8339" t="str">
            <v>UD</v>
          </cell>
          <cell r="F8339" t="str">
            <v>2219</v>
          </cell>
        </row>
        <row r="8340">
          <cell r="A8340">
            <v>227010101</v>
          </cell>
          <cell r="B8340" t="str">
            <v>CURETA PARA BIOPSIA NOVAK DE ACERO INOXIDABLE, LONGITUD DE 24.5 CM +/- 0.5 CM.</v>
          </cell>
          <cell r="D8340" t="str">
            <v>UD</v>
          </cell>
          <cell r="F8340" t="str">
            <v>2219</v>
          </cell>
        </row>
        <row r="8341">
          <cell r="A8341">
            <v>227010102</v>
          </cell>
          <cell r="B8341" t="str">
            <v>ESPECULO VAGINAL DOYEN CON HOJA CONCAVO DE 85 MM DE LARGO X 45 MM DE ANCHO Y LARGO TOTAL 24 CM, CON HOJA CONCAVO</v>
          </cell>
          <cell r="D8341" t="str">
            <v>UD</v>
          </cell>
          <cell r="F8341" t="str">
            <v>2219</v>
          </cell>
        </row>
        <row r="8342">
          <cell r="A8342">
            <v>227010103</v>
          </cell>
          <cell r="B8342" t="str">
            <v>ESPECULO VAGINAL DOYEN CON HOJA DE 70 MM DE LARGO X 30 MM DE ANCHO Y LARGO TOTAL 24 CM, CON HOJA PLANA</v>
          </cell>
          <cell r="D8342" t="str">
            <v>UD</v>
          </cell>
          <cell r="F8342" t="str">
            <v>2219</v>
          </cell>
        </row>
        <row r="8343">
          <cell r="A8343">
            <v>227010104</v>
          </cell>
          <cell r="B8343" t="str">
            <v>ESPECULO VAGINAL EASMANT DE 90 MM DE LARGO X 40 MM DE ANCHO, FABRICADA EN ACERO INOXIDABLE</v>
          </cell>
          <cell r="D8343" t="str">
            <v>UD</v>
          </cell>
          <cell r="F8343" t="str">
            <v>2219</v>
          </cell>
        </row>
        <row r="8344">
          <cell r="A8344">
            <v>227010105</v>
          </cell>
          <cell r="B8344" t="str">
            <v>MANIPULADOR UTERINO DE ROTACION DESCARTABLE CON COPA DE 37 MM.</v>
          </cell>
          <cell r="D8344" t="str">
            <v>UD</v>
          </cell>
          <cell r="F8344" t="str">
            <v>2219</v>
          </cell>
        </row>
        <row r="8345">
          <cell r="A8345">
            <v>227010106</v>
          </cell>
          <cell r="B8345" t="str">
            <v>MANIPULADOR UTERINO DE ROTACION DESCARTABLE CON COPA DE 40 MM.</v>
          </cell>
          <cell r="D8345" t="str">
            <v>UD</v>
          </cell>
          <cell r="F8345" t="str">
            <v>2219</v>
          </cell>
        </row>
        <row r="8346">
          <cell r="A8346">
            <v>227010110</v>
          </cell>
          <cell r="B8346" t="str">
            <v>GESTOGRAMA, DE BOLSILLO CON INSTRUCTIVO.</v>
          </cell>
          <cell r="D8346" t="str">
            <v>UD</v>
          </cell>
          <cell r="F8346" t="str">
            <v>2219</v>
          </cell>
        </row>
        <row r="8347">
          <cell r="A8347">
            <v>227010111</v>
          </cell>
          <cell r="B8347" t="str">
            <v>PUNTA DE MANIPULACION UTERINA DE 12 CM DE LONGITUD, COMPATIBLE CON MANIPULADOR UTERINO.</v>
          </cell>
          <cell r="D8347" t="str">
            <v>UD</v>
          </cell>
          <cell r="F8347" t="str">
            <v>2219</v>
          </cell>
        </row>
        <row r="8348">
          <cell r="A8348">
            <v>227010112</v>
          </cell>
          <cell r="B8348" t="str">
            <v>MANUBRIO DE MANIPULACION UTERINA, REUTILIZABLE, CON UNA ANGULACION DE 90° ANTE VERSION Y 40° RETRO VERSION, DE ACERO INOXIDABLE.</v>
          </cell>
          <cell r="D8348" t="str">
            <v>UD</v>
          </cell>
          <cell r="F8348" t="str">
            <v>2219</v>
          </cell>
        </row>
        <row r="8349">
          <cell r="A8349">
            <v>227010113</v>
          </cell>
          <cell r="B8349" t="str">
            <v>DELINEADOR DE FORNICES VAGINALES DE 2,5 CM, COMPATIBLE CON MANIPULADOR UTERINO.</v>
          </cell>
          <cell r="D8349" t="str">
            <v>UD</v>
          </cell>
          <cell r="F8349" t="str">
            <v>2219</v>
          </cell>
        </row>
        <row r="8350">
          <cell r="A8350">
            <v>227010114</v>
          </cell>
          <cell r="B8350" t="str">
            <v>DELINEADOR DE FORNICES VAGINALES DE 3 CM, COMPATIBLE CON MANIPULADOR UTERINO.</v>
          </cell>
          <cell r="D8350" t="str">
            <v>UD</v>
          </cell>
          <cell r="F8350" t="str">
            <v>2219</v>
          </cell>
        </row>
        <row r="8351">
          <cell r="A8351">
            <v>227010115</v>
          </cell>
          <cell r="B8351" t="str">
            <v>DELINEADOR DE FORNICES VAGINALES DE 3,5 CM, COMPATIBLE CON MANIPULADOR UTERINO.</v>
          </cell>
          <cell r="D8351" t="str">
            <v>UD</v>
          </cell>
          <cell r="F8351" t="str">
            <v>2219</v>
          </cell>
        </row>
        <row r="8352">
          <cell r="A8352">
            <v>227010116</v>
          </cell>
          <cell r="B8352" t="str">
            <v>DELINEADOR DE FORNICES VAGINALES DE 4  CM, COMPATIBLE CON MANIPULADOR UTERINO.</v>
          </cell>
          <cell r="D8352" t="str">
            <v>UD</v>
          </cell>
          <cell r="F8352" t="str">
            <v>2219</v>
          </cell>
        </row>
        <row r="8353">
          <cell r="A8353">
            <v>227010117</v>
          </cell>
          <cell r="B8353" t="str">
            <v>PUNTA DE MANIPULACION UTERINA DE 3,75CM DE LONGITUD, COMPATIBLE CON MANIPULADOR UTERINO.</v>
          </cell>
          <cell r="D8353" t="str">
            <v>UD</v>
          </cell>
          <cell r="F8353" t="str">
            <v>2219</v>
          </cell>
        </row>
        <row r="8354">
          <cell r="A8354">
            <v>227010118</v>
          </cell>
          <cell r="B8354" t="str">
            <v>PUNTA DE MANIPULACION UTERINA DE 6 CM DE LONGITUD, DIAMETRO DE 5,1 MM COMPATIBLE CON MANIPULADOR UTERINO.</v>
          </cell>
          <cell r="D8354" t="str">
            <v>UD</v>
          </cell>
          <cell r="F8354" t="str">
            <v>2219</v>
          </cell>
        </row>
        <row r="8355">
          <cell r="A8355">
            <v>227010119</v>
          </cell>
          <cell r="B8355" t="str">
            <v>PUNTA DE MANIPULACION UTERINA DE 6 CM DE LONGITUD, DIAMETRO DE 6,7 MM COMPATIBLE CON MANIPULADOR UTERINO.</v>
          </cell>
          <cell r="D8355" t="str">
            <v>UD</v>
          </cell>
          <cell r="F8355" t="str">
            <v>2219</v>
          </cell>
        </row>
        <row r="8356">
          <cell r="A8356">
            <v>227010120</v>
          </cell>
          <cell r="B8356" t="str">
            <v>PUNTA DE MANIPULACION UTERINA DE 8 CM DE LONGITUD, COMPATIBLE CON MANIPULADOR UTERINO.</v>
          </cell>
          <cell r="D8356" t="str">
            <v>UD</v>
          </cell>
          <cell r="F8356" t="str">
            <v>2219</v>
          </cell>
        </row>
        <row r="8357">
          <cell r="A8357">
            <v>227010121</v>
          </cell>
          <cell r="B8357" t="str">
            <v>PUNTA DE MANIPULACION UTERINA DE 10 CM DE LONGITUD, COMPATIBLE CON MANIPULADOR UTERINO.</v>
          </cell>
          <cell r="D8357" t="str">
            <v>UD</v>
          </cell>
          <cell r="F8357" t="str">
            <v>2219</v>
          </cell>
        </row>
        <row r="8358">
          <cell r="A8358">
            <v>227010122</v>
          </cell>
          <cell r="B8358" t="str">
            <v>PUNTA CONICA EXOCERVICAL PARA EQUIPO DE CRIOCIRUGIA LEISEGANG, TAMAÑO 19 MM DIAMETRO X 5 MM DE LONGITUD.</v>
          </cell>
          <cell r="D8358" t="str">
            <v>UD</v>
          </cell>
          <cell r="F8358" t="str">
            <v>2219</v>
          </cell>
        </row>
        <row r="8359">
          <cell r="A8359">
            <v>227010123</v>
          </cell>
          <cell r="B8359" t="str">
            <v>PUNTAS JUMBO EXO Y ENDOCERVICAL PARA EQUIPO DE CRIOCIRUGIA LEISEGANG, TAMAÑO JUMBO 25 MM DIAMETRO X 14 MM LONGITUD.</v>
          </cell>
          <cell r="D8359" t="str">
            <v>UD</v>
          </cell>
          <cell r="F8359" t="str">
            <v>2219</v>
          </cell>
        </row>
        <row r="8360">
          <cell r="A8360">
            <v>227010124</v>
          </cell>
          <cell r="B8360" t="str">
            <v>PUNTA CONICA GRANDE EXOCERVICAL PARA EQUIPO DE CRIOCIRUGIA LEISEGANG, TAMAÑO GRANDE DE 25 MM DE DIAMETRO X 07 MM LONGITUD.</v>
          </cell>
          <cell r="D8360" t="str">
            <v>UD</v>
          </cell>
          <cell r="F8360" t="str">
            <v>2219</v>
          </cell>
        </row>
        <row r="8361">
          <cell r="A8361">
            <v>227010125</v>
          </cell>
          <cell r="B8361" t="str">
            <v>PUNTA CONICA GRANDE EXOCERVICAL PARA EQUIPO DE CRIOCIRUGIA LEISEGANG, TAMAÑO GRANDE DE 25 MM DE DIAMETRO X 07 MM LONGITUD.</v>
          </cell>
          <cell r="D8361" t="str">
            <v>UD</v>
          </cell>
          <cell r="F8361" t="str">
            <v>2219</v>
          </cell>
        </row>
        <row r="8362">
          <cell r="A8362">
            <v>227010154</v>
          </cell>
          <cell r="B8362" t="str">
            <v>TRANSDUCTOR PARA TOCOMETRO PARA USO CON MONITOR FETAL.</v>
          </cell>
          <cell r="D8362" t="str">
            <v>UD</v>
          </cell>
          <cell r="F8362" t="str">
            <v>2219</v>
          </cell>
        </row>
        <row r="8363">
          <cell r="A8363">
            <v>227010160</v>
          </cell>
          <cell r="B8363" t="str">
            <v>ASA DE TUGNSTENO RECTA, CON LASO DE APERTURA DE 10X15MM, LONGITUD DE 135MM, ESPIGA DE 4MM, PARA LA CONIZACION DEL CUELLO UTERINO. REUTILIZABLE.</v>
          </cell>
          <cell r="D8363" t="str">
            <v>UD</v>
          </cell>
          <cell r="F8363" t="str">
            <v>2219</v>
          </cell>
        </row>
        <row r="8364">
          <cell r="A8364">
            <v>227010161</v>
          </cell>
          <cell r="B8364" t="str">
            <v>ASA DE TUGNSTENO RECTA, CON LASO DE APERTURA DE 15X20MM, LONGITUD DE 140MM, ESPIGA DE 4MM, PARA LA CONIZACION DEL CUELLO UTERINO. REUTILIZABLE.</v>
          </cell>
          <cell r="D8364" t="str">
            <v>UD</v>
          </cell>
          <cell r="F8364" t="str">
            <v>2219</v>
          </cell>
        </row>
        <row r="8365">
          <cell r="A8365">
            <v>227010162</v>
          </cell>
          <cell r="B8365" t="str">
            <v>ASA DE TUGNSTENO RECUBIERTA DE PLASTICO GRADO MEDICO RECTA, CON LASO DE 20MM DE DIAMETRO, LONGITUD DE 140MM, ESPIGA DE 4MM, PARA LA CONIZACION DEL CUELLO UTERINO. REUTILIZABLE.</v>
          </cell>
          <cell r="D8365" t="str">
            <v>UD</v>
          </cell>
          <cell r="F8365" t="str">
            <v>2219</v>
          </cell>
        </row>
        <row r="8366">
          <cell r="A8366">
            <v>227010163</v>
          </cell>
          <cell r="B8366" t="str">
            <v>ASA DE TUGNSTENO RECUBIERTA DE PLASTICO GRADO MEDICO RECTA, CON LASO DE 25MM DE DIAMETRO, LONGITUD DE 145MM, ESPIGA DE 4MM, PARA LA CONIZACION DEL CUELLO UTERINO. REUTILIZABLE.</v>
          </cell>
          <cell r="D8366" t="str">
            <v>UD</v>
          </cell>
          <cell r="F8366" t="str">
            <v>2219</v>
          </cell>
        </row>
        <row r="8367">
          <cell r="A8367">
            <v>227010164</v>
          </cell>
          <cell r="B8367" t="str">
            <v>ASA DE TUGNSTENO RECUBIERTA DE PLASTICO GRADO MEDICO RECTA, CON LASO DE 20MM DE DIAMETRO, LONGITUD DE 140MM, ESPIGA DE 4MM, PARA LA CONIZACION DEL CUELLO UTERINO. REUTILIZABLE.</v>
          </cell>
          <cell r="D8367" t="str">
            <v>UD</v>
          </cell>
          <cell r="F8367" t="str">
            <v>2219</v>
          </cell>
        </row>
        <row r="8368">
          <cell r="A8368">
            <v>227010170</v>
          </cell>
          <cell r="B8368" t="str">
            <v>ELECTRODO DE BOLA, RECTO, 6 MM, LONGITUD 115 MM, COMPATIBLE CON EQUIPO ERBE.</v>
          </cell>
          <cell r="D8368" t="str">
            <v>UD</v>
          </cell>
          <cell r="F8368" t="str">
            <v>2219</v>
          </cell>
        </row>
        <row r="8369">
          <cell r="A8369">
            <v>227010171</v>
          </cell>
          <cell r="B8369" t="str">
            <v>ELECTRODO DE AGUJA, RECTO, 0.8 X 15MM, LONGITUD 120 MM, COMPATIBLE CON EQUIPO ERBE.</v>
          </cell>
          <cell r="D8369" t="str">
            <v>UD</v>
          </cell>
          <cell r="F8369" t="str">
            <v>2219</v>
          </cell>
        </row>
        <row r="8370">
          <cell r="A8370">
            <v>227010172</v>
          </cell>
          <cell r="B8370" t="str">
            <v>ELECTRODO DE ASA  TUNGSTENO, RECTO, 15 X 20MM, LONGITUD 140 MM, COMPATIBLE CON EQUIPO ERBE.</v>
          </cell>
          <cell r="D8370" t="str">
            <v>UD</v>
          </cell>
          <cell r="F8370" t="str">
            <v>2219</v>
          </cell>
        </row>
        <row r="8371">
          <cell r="A8371">
            <v>227010173</v>
          </cell>
          <cell r="B8371" t="str">
            <v>ELECTRODOS DE ASA  TUNGSTENO, RECTO, 15MM, LONGITUD 135 MM, COMPATIBLE CON EQUIPO ERBE.</v>
          </cell>
          <cell r="D8371" t="str">
            <v>UD</v>
          </cell>
          <cell r="F8371" t="str">
            <v>2219</v>
          </cell>
        </row>
        <row r="8372">
          <cell r="A8372">
            <v>227010174</v>
          </cell>
          <cell r="B8372" t="str">
            <v>ELECTRODOS DE ASA  TUNGSTENO, RECTOS, 20 MM, LONGITUD 140 MM, COMPATIBLE CON EQUIPO ERBE.</v>
          </cell>
          <cell r="D8372" t="str">
            <v>UD</v>
          </cell>
          <cell r="F8372" t="str">
            <v>2219</v>
          </cell>
        </row>
        <row r="8373">
          <cell r="A8373">
            <v>227010175</v>
          </cell>
          <cell r="B8373" t="str">
            <v>VASTAGO DE PROLONGACION, 4 MM, VASTAGO AISLADO, LONGITUD 100 MM. COMPATIBLE CON EQUIPO ERBE.</v>
          </cell>
          <cell r="D8373" t="str">
            <v>UD</v>
          </cell>
          <cell r="F8373" t="str">
            <v>2219</v>
          </cell>
        </row>
        <row r="8374">
          <cell r="A8374">
            <v>227010176</v>
          </cell>
          <cell r="B8374" t="str">
            <v>CAJA DE ALMOHADILLAS DE LIMPIEZA PARA ELECTRODOS.</v>
          </cell>
          <cell r="D8374" t="str">
            <v>UD</v>
          </cell>
          <cell r="F8374" t="str">
            <v>2219</v>
          </cell>
        </row>
        <row r="8375">
          <cell r="A8375">
            <v>227010177</v>
          </cell>
          <cell r="B8375" t="str">
            <v>ELECTRODOS DE ASA REDONDA DE 20 X 15 MM, LONGITUD 130 MM. COMPATIBLE CON EQUIPO ERBE.</v>
          </cell>
          <cell r="D8375" t="str">
            <v>UD</v>
          </cell>
          <cell r="F8375" t="str">
            <v>2219</v>
          </cell>
        </row>
        <row r="8376">
          <cell r="A8376">
            <v>227010178</v>
          </cell>
          <cell r="B8376" t="str">
            <v>ELECTRODOS DE ASA REDONDA DE 15 X 12 MM, LONGITUD 125 MM.  COMPATIBLE CON EQUIPO ERBE.</v>
          </cell>
          <cell r="D8376" t="str">
            <v>UD</v>
          </cell>
          <cell r="F8376" t="str">
            <v>2219</v>
          </cell>
        </row>
        <row r="8377">
          <cell r="A8377">
            <v>227010210</v>
          </cell>
          <cell r="B8377" t="str">
            <v>ELECTRODO DE COAGULACION PUNTIAGUDO, 22 FR.</v>
          </cell>
          <cell r="D8377" t="str">
            <v>UD</v>
          </cell>
          <cell r="F8377" t="str">
            <v>2219</v>
          </cell>
        </row>
        <row r="8378">
          <cell r="A8378">
            <v>227010211</v>
          </cell>
          <cell r="B8378" t="str">
            <v>ELECTRODO DE COAGULACION DE, 22 FR, FORMA ESFERICA, 3MM DIAMETRO.</v>
          </cell>
          <cell r="D8378" t="str">
            <v>UD</v>
          </cell>
          <cell r="F8378" t="str">
            <v>2219</v>
          </cell>
        </row>
        <row r="8379">
          <cell r="A8379">
            <v>227010212</v>
          </cell>
          <cell r="B8379" t="str">
            <v>MANGO DE PLASTICO CLIK LINE, SIN BLOQUEO.</v>
          </cell>
          <cell r="D8379" t="str">
            <v>UD</v>
          </cell>
          <cell r="F8379" t="str">
            <v>2219</v>
          </cell>
        </row>
        <row r="8380">
          <cell r="A8380">
            <v>227010213</v>
          </cell>
          <cell r="B8380" t="str">
            <v>VAINA QUIRURGICA DE BETOCCHI, TAMAÑO 4,3 MM. CON CANAL PARA INSTRUMENTOS QUIRURGICOS SEMIRIGIDOS 5 CHARR.</v>
          </cell>
          <cell r="D8380" t="str">
            <v>UD</v>
          </cell>
          <cell r="F8380" t="str">
            <v>2219</v>
          </cell>
        </row>
        <row r="8381">
          <cell r="A8381">
            <v>227010214</v>
          </cell>
          <cell r="B8381" t="str">
            <v>ELECTRODO DE COAGULACION Y DISECCION FORMA DE L, TAMAÑO 5 MM, LONGITUD 36 CM.</v>
          </cell>
          <cell r="D8381" t="str">
            <v>UD</v>
          </cell>
          <cell r="F8381" t="str">
            <v>2219</v>
          </cell>
        </row>
        <row r="8382">
          <cell r="A8382">
            <v>227010215</v>
          </cell>
          <cell r="B8382" t="str">
            <v>VAINA QUIRURGICA DE FLUJO CONTINUO DE BETTOCCHI, TAMAÑO 5 MM.</v>
          </cell>
          <cell r="D8382" t="str">
            <v>UD</v>
          </cell>
          <cell r="F8382" t="str">
            <v>2219</v>
          </cell>
        </row>
        <row r="8383">
          <cell r="A8383">
            <v>227010216</v>
          </cell>
          <cell r="B8383" t="str">
            <v>VAINA EXTERIOR METALICA CLIK-LINE, TAMAÑO 5MM, LONGITUD 36 CM.</v>
          </cell>
          <cell r="D8383" t="str">
            <v>UD</v>
          </cell>
          <cell r="F8383" t="str">
            <v>2219</v>
          </cell>
        </row>
        <row r="8384">
          <cell r="A8384">
            <v>227010217</v>
          </cell>
          <cell r="B8384" t="str">
            <v>JERINGA DE ASPIRACION INTRAUTERINA CON UNA VALVULA (AMEU)</v>
          </cell>
          <cell r="D8384" t="str">
            <v>UD</v>
          </cell>
          <cell r="F8384" t="str">
            <v>2219</v>
          </cell>
        </row>
        <row r="8385">
          <cell r="A8385">
            <v>227010218</v>
          </cell>
          <cell r="B8385" t="str">
            <v>JEGINGA DE ASPIRACION INTRAUTERINA CON DOBLE VALVULA (AMEU)</v>
          </cell>
          <cell r="D8385" t="str">
            <v>UD</v>
          </cell>
          <cell r="F8385" t="str">
            <v>2219</v>
          </cell>
        </row>
        <row r="8386">
          <cell r="A8386">
            <v>227010219</v>
          </cell>
          <cell r="B8386" t="str">
            <v>CANULA FLEXIBLE DUAL PORT DE ASPIRACION INTRAUTERINA (AMEU) - 4MM</v>
          </cell>
          <cell r="D8386" t="str">
            <v>UD</v>
          </cell>
          <cell r="F8386" t="str">
            <v>2219</v>
          </cell>
        </row>
        <row r="8387">
          <cell r="A8387">
            <v>227010220</v>
          </cell>
          <cell r="B8387" t="str">
            <v>CANULA FLEXIBLE DUAL PORT DE ASPIRACION INTRAUTERINA (AMEU) - 5MM</v>
          </cell>
          <cell r="D8387" t="str">
            <v>UD</v>
          </cell>
          <cell r="F8387" t="str">
            <v>2219</v>
          </cell>
        </row>
        <row r="8388">
          <cell r="A8388">
            <v>227010221</v>
          </cell>
          <cell r="B8388" t="str">
            <v>CANULA FLEXIBLE DUAL PORT DE ASPIRACION INTRAUTERINA (AMEU) - 6MM</v>
          </cell>
          <cell r="D8388" t="str">
            <v>UD</v>
          </cell>
          <cell r="F8388" t="str">
            <v>2219</v>
          </cell>
        </row>
        <row r="8389">
          <cell r="A8389">
            <v>227010222</v>
          </cell>
          <cell r="B8389" t="str">
            <v>CANULA FLEXIBLE DUAL PORT DE ASPIRACION INTRAUTERINA (AMEU) - 7MM</v>
          </cell>
          <cell r="D8389" t="str">
            <v>UD</v>
          </cell>
          <cell r="F8389" t="str">
            <v>2219</v>
          </cell>
        </row>
        <row r="8390">
          <cell r="A8390">
            <v>227010223</v>
          </cell>
          <cell r="B8390" t="str">
            <v>CANULA FLEXIBLE DUAL PORT DE ASPIRACION INTRAUTERINA (AMEU) - 8MM</v>
          </cell>
          <cell r="D8390" t="str">
            <v>UD</v>
          </cell>
          <cell r="F8390" t="str">
            <v>2219</v>
          </cell>
        </row>
        <row r="8391">
          <cell r="A8391">
            <v>227010224</v>
          </cell>
          <cell r="B8391" t="str">
            <v>CANULA FLEXIBLE DUAL PORT DE ASPIRACION INTRAUTERINA (AMEU) - 9MM</v>
          </cell>
          <cell r="D8391" t="str">
            <v>UD</v>
          </cell>
          <cell r="F8391" t="str">
            <v>2219</v>
          </cell>
        </row>
        <row r="8392">
          <cell r="A8392">
            <v>227010225</v>
          </cell>
          <cell r="B8392" t="str">
            <v>CANULA FLEXIBLE DUAL PORT DE ASPIRACION INTRAUTERINA (AMEU) - 10MM</v>
          </cell>
          <cell r="D8392" t="str">
            <v>UD</v>
          </cell>
          <cell r="F8392" t="str">
            <v>2219</v>
          </cell>
        </row>
        <row r="8393">
          <cell r="A8393">
            <v>227010226</v>
          </cell>
          <cell r="B8393" t="str">
            <v>CANULA FLEXIBLE DUAL PORT DE ASPIRACION INTRAUTERINA (AMEU) - 11MM</v>
          </cell>
          <cell r="D8393" t="str">
            <v>UD</v>
          </cell>
          <cell r="F8393" t="str">
            <v>2219</v>
          </cell>
        </row>
        <row r="8394">
          <cell r="A8394">
            <v>227010227</v>
          </cell>
          <cell r="B8394" t="str">
            <v xml:space="preserve">CANULA FLEXIBLE DUAL PORT DE ASPIRACION INTRAUTERINA (AMEU) - 12MM
</v>
          </cell>
          <cell r="D8394" t="str">
            <v>UD</v>
          </cell>
          <cell r="F8394" t="str">
            <v>2219</v>
          </cell>
        </row>
        <row r="8395">
          <cell r="A8395">
            <v>227010228</v>
          </cell>
          <cell r="B8395" t="str">
            <v>CANULA RIGIDA DE ASPIRACION INTRAUTERINA (AMEU) - 4MM</v>
          </cell>
          <cell r="D8395" t="str">
            <v>UD</v>
          </cell>
          <cell r="F8395" t="str">
            <v>2219</v>
          </cell>
        </row>
        <row r="8396">
          <cell r="A8396">
            <v>227010229</v>
          </cell>
          <cell r="B8396" t="str">
            <v>CANULA RIGIDA DE ASPIRACION INTRAUTERINA (AMEU) - 5MM</v>
          </cell>
          <cell r="D8396" t="str">
            <v>UD</v>
          </cell>
          <cell r="F8396" t="str">
            <v>2219</v>
          </cell>
        </row>
        <row r="8397">
          <cell r="A8397">
            <v>227010230</v>
          </cell>
          <cell r="B8397" t="str">
            <v>CANULA RIGIDA DE ASPIRACION INTRAUTERINA (AMEU) - 6MM</v>
          </cell>
          <cell r="D8397" t="str">
            <v>UD</v>
          </cell>
          <cell r="F8397" t="str">
            <v>2219</v>
          </cell>
        </row>
        <row r="8398">
          <cell r="A8398">
            <v>227010231</v>
          </cell>
          <cell r="B8398" t="str">
            <v>CANULA RIGIDA DE ASPIRACION INTRAUTERINA (AMEU) - 7MM</v>
          </cell>
          <cell r="D8398" t="str">
            <v>UD</v>
          </cell>
          <cell r="F8398" t="str">
            <v>2219</v>
          </cell>
        </row>
        <row r="8399">
          <cell r="A8399">
            <v>227010232</v>
          </cell>
          <cell r="B8399" t="str">
            <v>CANULA RIGIDA DE ASPIRACION INTRAUTERINA (AMEU) - 8MM</v>
          </cell>
          <cell r="D8399" t="str">
            <v>UD</v>
          </cell>
          <cell r="F8399" t="str">
            <v>2219</v>
          </cell>
        </row>
        <row r="8400">
          <cell r="A8400">
            <v>227010233</v>
          </cell>
          <cell r="B8400" t="str">
            <v>CANULA RIGIDA DE ASPIRACION INTRAUTERINA (AMEU) - 9MM</v>
          </cell>
          <cell r="D8400" t="str">
            <v>UD</v>
          </cell>
          <cell r="F8400" t="str">
            <v>2219</v>
          </cell>
        </row>
        <row r="8401">
          <cell r="A8401">
            <v>227010234</v>
          </cell>
          <cell r="B8401" t="str">
            <v>CANULA RIGIDA DE ASPIRACION INTRAUTERINA (AMEU) - 10MM</v>
          </cell>
          <cell r="D8401" t="str">
            <v>UD</v>
          </cell>
          <cell r="F8401" t="str">
            <v>2219</v>
          </cell>
        </row>
        <row r="8402">
          <cell r="A8402">
            <v>227010235</v>
          </cell>
          <cell r="B8402" t="str">
            <v>CANULA RIGIDA DE ASPIRACION INTRAUTERINA (AMEU) - 11MM</v>
          </cell>
          <cell r="D8402" t="str">
            <v>UD</v>
          </cell>
          <cell r="F8402" t="str">
            <v>2219</v>
          </cell>
        </row>
        <row r="8403">
          <cell r="A8403">
            <v>227010236</v>
          </cell>
          <cell r="B8403" t="str">
            <v>CANULA RIGIDA DE ASPIRACION INTRAUTERINA (AMEU) - 12MM</v>
          </cell>
          <cell r="D8403" t="str">
            <v>UD</v>
          </cell>
          <cell r="F8403" t="str">
            <v>2219</v>
          </cell>
        </row>
        <row r="8404">
          <cell r="A8404">
            <v>227010237</v>
          </cell>
          <cell r="B8404" t="str">
            <v>CANULA RIGIDA DE ASPIRACION INTRAUTERINA (AMEU) - 1/2¨ - 13MM</v>
          </cell>
          <cell r="D8404" t="str">
            <v>UD</v>
          </cell>
          <cell r="F8404" t="str">
            <v>2219</v>
          </cell>
        </row>
        <row r="8405">
          <cell r="A8405">
            <v>227010238</v>
          </cell>
          <cell r="B8405" t="str">
            <v>CANULA RIGIDA DE ASPIRACION INTRAUTERINA (AMEU) - 1/2¨ - 14MM</v>
          </cell>
          <cell r="D8405" t="str">
            <v>UD</v>
          </cell>
          <cell r="F8405" t="str">
            <v>2219</v>
          </cell>
        </row>
        <row r="8406">
          <cell r="A8406">
            <v>227010239</v>
          </cell>
          <cell r="B8406" t="str">
            <v>CANULA RIGIDA DE ASPIRACION INTRAUTERINA (AMEU) - 1/2¨ - 15MM</v>
          </cell>
          <cell r="D8406" t="str">
            <v>UD</v>
          </cell>
          <cell r="F8406" t="str">
            <v>2219</v>
          </cell>
        </row>
        <row r="8407">
          <cell r="A8407">
            <v>227010240</v>
          </cell>
          <cell r="B8407" t="str">
            <v>CANULA RIGIDA DE ASPIRACION INTRAUTERINA (AMEU) - 1/2¨ - 16MM</v>
          </cell>
          <cell r="D8407" t="str">
            <v>UD</v>
          </cell>
          <cell r="F8407" t="str">
            <v>2219</v>
          </cell>
        </row>
        <row r="8408">
          <cell r="A8408">
            <v>227010241</v>
          </cell>
          <cell r="B8408" t="str">
            <v>CANULA RIGIDA DE ASPIRACION INTRAUTERINA (AMEU) - 3/8¨ - 13MM</v>
          </cell>
          <cell r="D8408" t="str">
            <v>UD</v>
          </cell>
          <cell r="F8408" t="str">
            <v>2219</v>
          </cell>
        </row>
        <row r="8409">
          <cell r="A8409">
            <v>227010242</v>
          </cell>
          <cell r="B8409" t="str">
            <v>CANULA RIGIDA DE ASPIRACION INTRAUTERINA (AMEU) - 3/8¨ - 14MM</v>
          </cell>
          <cell r="D8409" t="str">
            <v>UD</v>
          </cell>
          <cell r="F8409" t="str">
            <v>2219</v>
          </cell>
        </row>
        <row r="8410">
          <cell r="A8410">
            <v>227010243</v>
          </cell>
          <cell r="B8410" t="str">
            <v>CANULA RIGIDA DE ASPIRACION INTRAUTERINA (AMEU) - 3/8¨ - 15MM</v>
          </cell>
          <cell r="D8410" t="str">
            <v>UD</v>
          </cell>
          <cell r="F8410" t="str">
            <v>2219</v>
          </cell>
        </row>
        <row r="8411">
          <cell r="A8411">
            <v>227010244</v>
          </cell>
          <cell r="B8411" t="str">
            <v>CANULA RIGIDA DE ASPIRACION INTRAUTERINA (AMEU) - 3/8¨ - 16MM</v>
          </cell>
          <cell r="D8411" t="str">
            <v>UD</v>
          </cell>
          <cell r="F8411" t="str">
            <v>2219</v>
          </cell>
        </row>
        <row r="8412">
          <cell r="A8412">
            <v>227010245</v>
          </cell>
          <cell r="B8412" t="str">
            <v>ADAPTADOR DE CANULA DE ASPIRACION INTRAUTERINA (AMEU) - 3/8¨ - 1/2¨</v>
          </cell>
          <cell r="D8412" t="str">
            <v>UD</v>
          </cell>
          <cell r="F8412" t="str">
            <v>2219</v>
          </cell>
        </row>
        <row r="8413">
          <cell r="A8413">
            <v>227010246</v>
          </cell>
          <cell r="B8413" t="str">
            <v xml:space="preserve">TEST PARA DETECTAR PERDIDA DE LIQUIDO AMNIOTICO, SE TRATA DE UN PANTY LINER DE PRUEBA, INTEGRADO CON UN POLIMERO INDICADOR DE PH/AMONIACO, ES UN METODO NO INVASI									 									</v>
          </cell>
          <cell r="D8413" t="str">
            <v>UD</v>
          </cell>
          <cell r="F8413" t="str">
            <v>2219</v>
          </cell>
        </row>
        <row r="8414">
          <cell r="A8414">
            <v>227010247</v>
          </cell>
          <cell r="B8414" t="str">
            <v xml:space="preserve">"MEDIAS ANTIEMBOLICAS PARA CUIDADO CONTINUO A LA RODILLA DE 18-14-8 MMHG, CONFECCIONADAS CON UN 80% DE ALGODON Y UN 20% ESPANDEX, SMALL REGULAR COLOR BLANCO														 									</v>
          </cell>
          <cell r="D8414" t="str">
            <v>UD</v>
          </cell>
          <cell r="F8414" t="str">
            <v>2219</v>
          </cell>
        </row>
        <row r="8415">
          <cell r="A8415">
            <v>227010248</v>
          </cell>
          <cell r="B8415" t="str">
            <v xml:space="preserve">MEDIAS ANTIEMBOLICAS PARA CUIDADO CONTINUO A LA RODILLA DE 18-14-8 MMHG, CONFECCIONADAS CON UN 80% DE ALGODON Y UN 20% ESPANDEX, SMALL REGULAR COLOR BEIGE															 									</v>
          </cell>
          <cell r="D8415" t="str">
            <v>UD</v>
          </cell>
          <cell r="F8415" t="str">
            <v>2219</v>
          </cell>
        </row>
        <row r="8416">
          <cell r="A8416">
            <v>227010249</v>
          </cell>
          <cell r="B8416" t="str">
            <v xml:space="preserve">MEDIAS ANTIEMBOLICAS  PARA CUIDADO CONTINUO A LA RODILLA DE 18-14-8 MMHG, CONFECCIONADAS CON UN 80% DE ALGODON Y UN 20% ESPANDEX, SMALL REGULAR COLOR NEGRO														 									</v>
          </cell>
          <cell r="D8416" t="str">
            <v>UD</v>
          </cell>
          <cell r="F8416" t="str">
            <v>2219</v>
          </cell>
        </row>
        <row r="8417">
          <cell r="A8417">
            <v>227010250</v>
          </cell>
          <cell r="B8417" t="str">
            <v xml:space="preserve">MEDIAS ANTIEMBOLICAS  PARA CUIDADO CONTINUO A LA RODILLA DE 18-14-8 MMHG, CONFECCIONADAS CON UN 80% DE ALGODON Y UN 20% ESPANDEX, SMALL LONGE COLOR BLANCO															 									</v>
          </cell>
          <cell r="D8417" t="str">
            <v>UD</v>
          </cell>
          <cell r="F8417" t="str">
            <v>2219</v>
          </cell>
        </row>
        <row r="8418">
          <cell r="A8418">
            <v>227010251</v>
          </cell>
          <cell r="B8418" t="str">
            <v xml:space="preserve">MEDIAS ANTIEMBOLICAS  PARA CUIDADO CONTINUO A LA RODILLA DE 18-14-8 MMHG, CONFECCIONADAS CON UN 80% DE ALGODON Y UN 20% ESPANDEX, SMALL LONGE COLOR BEIGE																 									</v>
          </cell>
          <cell r="D8418" t="str">
            <v>UD</v>
          </cell>
          <cell r="F8418" t="str">
            <v>2219</v>
          </cell>
        </row>
        <row r="8419">
          <cell r="A8419">
            <v>227010252</v>
          </cell>
          <cell r="B8419" t="str">
            <v xml:space="preserve">MEDIAS ANTIEMBOLICAS  PARA CUIDADO CONTINUO A LA RODILLA DE 18-14-8 MMHG, CONFECCIONADAS CON UN 80% DE ALGODON Y UN 20% ESPANDEX, SMALL LONGE COLOR NEGRO																 									</v>
          </cell>
          <cell r="D8419" t="str">
            <v>UD</v>
          </cell>
          <cell r="F8419" t="str">
            <v>2219</v>
          </cell>
        </row>
        <row r="8420">
          <cell r="A8420">
            <v>227010253</v>
          </cell>
          <cell r="B8420" t="str">
            <v xml:space="preserve">MEDIAS ANTIEMBOLICAS PARA CUIDADO CONTINUO A LA RODILLA DE 18-14-8 MMHG, CONFECCIONADAS CON UN 80% DE ALGODON Y UN 20% ESPANDEX, MEDIUM REGULAR COLOR BLANCO													 									</v>
          </cell>
          <cell r="D8420" t="str">
            <v>UD</v>
          </cell>
          <cell r="F8420" t="str">
            <v>2219</v>
          </cell>
        </row>
        <row r="8421">
          <cell r="A8421">
            <v>227010254</v>
          </cell>
          <cell r="B8421" t="str">
            <v xml:space="preserve">MEDIAS ANTIEMBOLICAS PARA CUIDADO CONTINUO A LA RODILLA DE 18-14-8 MMHG, CONFECCIONADAS CON UN 80% DE ALGODON Y UN 20% ESPANDEX, MEDIUM REGULAR COLOR BEIGE														 									</v>
          </cell>
          <cell r="D8421" t="str">
            <v>UD</v>
          </cell>
          <cell r="F8421" t="str">
            <v>2219</v>
          </cell>
        </row>
        <row r="8422">
          <cell r="A8422">
            <v>227010255</v>
          </cell>
          <cell r="B8422" t="str">
            <v xml:space="preserve">MEDIAS ANTIEMBOLICAS PARA CUIDADO CONTINUO A LA RODILLA DE 18-14-8 MMHG, CONFECCIONADAS CON UN 80% DE ALGODON Y UN 20% ESPANDEX, MEDIUM REGULAR COLOR NEGRO														 									</v>
          </cell>
          <cell r="D8422" t="str">
            <v>UD</v>
          </cell>
          <cell r="F8422" t="str">
            <v>2219</v>
          </cell>
        </row>
        <row r="8423">
          <cell r="A8423">
            <v>227010256</v>
          </cell>
          <cell r="B8423" t="str">
            <v xml:space="preserve">MEDIAS ANTIEMBOLICAS PARA CUIDADO CONTINUO A LA RODILLA DE 18-14-8 MMHG, CONFECCIONADAS CON UN 80% DE ALGODON Y UN 20% ESPANDEX, MEDIUM LONGE COLOR BLANCO															 									</v>
          </cell>
          <cell r="D8423" t="str">
            <v>UD</v>
          </cell>
          <cell r="F8423" t="str">
            <v>2219</v>
          </cell>
        </row>
        <row r="8424">
          <cell r="A8424">
            <v>227010257</v>
          </cell>
          <cell r="B8424" t="str">
            <v xml:space="preserve">MEDIAS ANTIEMBOLICAS  PARA CUIDADO CONTINUO A LA RODILLA DE 18-14-8 MMHG, CONFECCIONADAS CON UN 80% DE ALGODON Y UN 20% ESPANDEX, MEDIUM LONGE COLOR BEIGE															 									</v>
          </cell>
          <cell r="D8424" t="str">
            <v>UD</v>
          </cell>
          <cell r="F8424" t="str">
            <v>2219</v>
          </cell>
        </row>
        <row r="8425">
          <cell r="A8425">
            <v>227010258</v>
          </cell>
          <cell r="B8425" t="str">
            <v xml:space="preserve">MEDIAS ANTIEMBOLICAS  PARA CUIDADO CONTINUO A LA RODILLA DE 18-14-8 MMHG, CONFECCIONADAS CON UN 80% DE ALGODON Y UN 20% ESPANDEX, MEDIUM LONGE COLOR NEGRO															 									</v>
          </cell>
          <cell r="D8425" t="str">
            <v>UD</v>
          </cell>
          <cell r="F8425" t="str">
            <v>2219</v>
          </cell>
        </row>
        <row r="8426">
          <cell r="A8426">
            <v>227010259</v>
          </cell>
          <cell r="B8426" t="str">
            <v xml:space="preserve">MEDIAS ANTIEMBOLICAS  PARA CUIDADO CONTINUO A LA RODILLA DE 18-14-8 MMHG, CONFECCIONADAS CON UN 80% DE ALGODON Y UN 20% ESPANDEX, LARGE REGULAR COLOR BLANCO													 									</v>
          </cell>
          <cell r="D8426" t="str">
            <v>UD</v>
          </cell>
          <cell r="F8426" t="str">
            <v>2219</v>
          </cell>
        </row>
        <row r="8427">
          <cell r="A8427">
            <v>227010260</v>
          </cell>
          <cell r="B8427" t="str">
            <v xml:space="preserve">MEDIAS ANTIEMBOLICAS  PARA CUIDADO CONTINUO A LA RODILLA DE 18-14-8 MMHG, CONFECCIONADAS CON UN 80% DE ALGODON Y UN 20% ESPANDEX, LARGE REGULAR COLOR BEIGE														 									</v>
          </cell>
          <cell r="D8427" t="str">
            <v>UD</v>
          </cell>
          <cell r="F8427" t="str">
            <v>2219</v>
          </cell>
        </row>
        <row r="8428">
          <cell r="A8428">
            <v>227010261</v>
          </cell>
          <cell r="B8428" t="str">
            <v xml:space="preserve">MEDIAS ANTIEMBOLICAS PARA CUIDADO CONTINUO A LA RODILLA DE 18-14-8 MMHG, CONFECCIONADAS CON UN 80% DE ALGODON Y UN 20% ESPANDEX, LARGE REGULAR COLOR NEGRO															 									</v>
          </cell>
          <cell r="D8428" t="str">
            <v>UD</v>
          </cell>
          <cell r="F8428" t="str">
            <v>2219</v>
          </cell>
        </row>
        <row r="8429">
          <cell r="A8429">
            <v>227010262</v>
          </cell>
          <cell r="B8429" t="str">
            <v xml:space="preserve">MEDIAS ANTIEMBOLICAS PARA CUIDADO CONTINUO A LA RODILLA DE 18-14-8 MMHG, CONFECCIONADAS CON UN 80% DE ALGODON Y UN 20% ESPANDEX, LARGE LONGE COLOR BLANCO																 									</v>
          </cell>
          <cell r="D8429" t="str">
            <v>UD</v>
          </cell>
          <cell r="F8429" t="str">
            <v>2219</v>
          </cell>
        </row>
        <row r="8430">
          <cell r="A8430">
            <v>227010263</v>
          </cell>
          <cell r="B8430" t="str">
            <v xml:space="preserve">MEDIAS ANTIEMBOLICAS  PARA CUIDADO CONTINUO A LA RODILLA DE 18-14-8 MMHG, CONFECCIONADAS CON UN 80% DE ALGODON Y UN 20% ESPANDEX, LARGE LONGE COLOR BEIGE																 									</v>
          </cell>
          <cell r="D8430" t="str">
            <v>UD</v>
          </cell>
          <cell r="F8430" t="str">
            <v>2219</v>
          </cell>
        </row>
        <row r="8431">
          <cell r="A8431">
            <v>227010264</v>
          </cell>
          <cell r="B8431" t="str">
            <v xml:space="preserve">MEDIAS ANTIEMBOLICAS TED PARA CUIDADO CONTINUO A LA RODILLA DE 18-14-8 MMHG, CONFECCIONADAS CON UN 80% DE ALGODON Y UN 20% ESPANDEX, LARGE LONGE COLOR NEGRO													 									</v>
          </cell>
          <cell r="D8431" t="str">
            <v>UD</v>
          </cell>
          <cell r="F8431" t="str">
            <v>2219</v>
          </cell>
        </row>
        <row r="8432">
          <cell r="A8432">
            <v>227010265</v>
          </cell>
          <cell r="B8432" t="str">
            <v xml:space="preserve">MEDIAS ANTIEMBOLICAS PARA CUIDADO CONTINUO A LA RODILLA DE 18-14-8 MMHG, CONFECCIONADAS CON UN 80% DE ALGODON Y UN 20% ESPANDEX, EXTRA LARGE REGULAR COLOR BLANC									 									</v>
          </cell>
          <cell r="D8432" t="str">
            <v>UD</v>
          </cell>
          <cell r="F8432" t="str">
            <v>2219</v>
          </cell>
        </row>
        <row r="8433">
          <cell r="A8433">
            <v>227010266</v>
          </cell>
          <cell r="B8433" t="str">
            <v xml:space="preserve">MEDIAS ANTIEMBOLICAS PARA CUIDADO CONTINUO A LA RODILLA DE 18-14-8 MMHG, CONFECCIONADAS CON UN 80% DE ALGODON Y UN 20% ESPANDEX, EXTRA LARGE REGULAR COLOR BEIGE									 									</v>
          </cell>
          <cell r="D8433" t="str">
            <v>UD</v>
          </cell>
          <cell r="F8433" t="str">
            <v>2219</v>
          </cell>
        </row>
        <row r="8434">
          <cell r="A8434">
            <v>227010267</v>
          </cell>
          <cell r="B8434" t="str">
            <v xml:space="preserve">MEDIAS ANTIEMBOLICAS PARA CUIDADO CONTINUO A LA RODILLA DE 18-14-8 MMHG, CONFECCIONADAS CON UN 80% DE ALGODON Y UN 20% ESPANDEX, EXTRA LARGE REGULAR COLOR NEGRO									 									</v>
          </cell>
          <cell r="D8434" t="str">
            <v>UD</v>
          </cell>
          <cell r="F8434" t="str">
            <v>2219</v>
          </cell>
        </row>
        <row r="8435">
          <cell r="A8435">
            <v>227010268</v>
          </cell>
          <cell r="B8435" t="str">
            <v xml:space="preserve">MEDIAS ANTIEMBOLICAS PARA CUIDADO CONTINUO A LA RODILLA DE 18-14-8 MMHG, CONFECCIONADAS CON UN 80% DE ALGODON Y UN 20% ESPANDEX, EXTRA LARGE LONGE COLOR BLANCO										 									</v>
          </cell>
          <cell r="D8435" t="str">
            <v>UD</v>
          </cell>
          <cell r="F8435" t="str">
            <v>2219</v>
          </cell>
        </row>
        <row r="8436">
          <cell r="A8436">
            <v>227010269</v>
          </cell>
          <cell r="B8436" t="str">
            <v xml:space="preserve">MEDIAS ANTIEMBOLICAS PARA CUIDADO CONTINUO A LA RODILLA DE 18-14-8 MMHG, CONFECCIONADAS CON UN 80% DE ALGODON Y UN 20% ESPANDEX, EXTRA LARGE LONGE COLOR BEIGE											 									</v>
          </cell>
          <cell r="D8436" t="str">
            <v>UD</v>
          </cell>
          <cell r="F8436" t="str">
            <v>2219</v>
          </cell>
        </row>
        <row r="8437">
          <cell r="A8437">
            <v>227010270</v>
          </cell>
          <cell r="B8437" t="str">
            <v xml:space="preserve">MEDIAS ANTIEMBOLICAS PARA CUIDADO CONTINUO A LA RODILLA DE 18-14-8 MMHG, EXTRA LARGE LONGE COLOR NEGRO									 									</v>
          </cell>
          <cell r="D8437" t="str">
            <v>UD</v>
          </cell>
          <cell r="F8437" t="str">
            <v>2219</v>
          </cell>
        </row>
        <row r="8438">
          <cell r="A8438">
            <v>227010271</v>
          </cell>
          <cell r="B8438" t="str">
            <v xml:space="preserve">VAINA QUIRURGICA CURVADA, PUNTA CORTANTE CON 2 OBTURADORES, TAMAÑO 8CHARR, PARA FETOSCOPIA.									 									</v>
          </cell>
          <cell r="D8438" t="str">
            <v>UD</v>
          </cell>
          <cell r="F8438" t="str">
            <v>2219</v>
          </cell>
        </row>
        <row r="8439">
          <cell r="A8439">
            <v>227010272</v>
          </cell>
          <cell r="B8439" t="str">
            <v xml:space="preserve">"OPTICA MINIATURIZADA DE VISION FRONTAL 0º, DE 1,3MM DE DIAMETRO, SEMIRRIGIDA, QUE SEA ESTERILIZABLE EN AUTOCLAVE, PARA USO EN FETOSCOPIA.									 									" 									 									</v>
          </cell>
          <cell r="D8439" t="str">
            <v>UD</v>
          </cell>
          <cell r="F8439" t="str">
            <v>2219</v>
          </cell>
        </row>
        <row r="8440">
          <cell r="A8440">
            <v>227010306</v>
          </cell>
          <cell r="B8440" t="str">
            <v>DILATADOR CERVICAL HIGROSCOPICO 3MM X 55MM</v>
          </cell>
          <cell r="D8440" t="str">
            <v>UD</v>
          </cell>
          <cell r="F8440" t="str">
            <v>2219</v>
          </cell>
        </row>
        <row r="8441">
          <cell r="A8441">
            <v>227010307</v>
          </cell>
          <cell r="B8441" t="str">
            <v>DILATADOR CERVICAL HIGROSCOPICO  4MM X 55MM</v>
          </cell>
          <cell r="D8441" t="str">
            <v>UD</v>
          </cell>
          <cell r="F8441" t="str">
            <v>2219</v>
          </cell>
        </row>
        <row r="8442">
          <cell r="A8442">
            <v>227010308</v>
          </cell>
          <cell r="B8442" t="str">
            <v>DILATADOR CERVICAL HIGROSCOPICO  4MMX 65MM</v>
          </cell>
          <cell r="D8442" t="str">
            <v>UD</v>
          </cell>
          <cell r="F8442" t="str">
            <v>2219</v>
          </cell>
        </row>
        <row r="8443">
          <cell r="A8443">
            <v>227010420</v>
          </cell>
          <cell r="B8443" t="str">
            <v>CURETA ROMA DE PINARD BOCA DE 20MM +- 1MM, DE 29 CMS +- 1 CMS.</v>
          </cell>
          <cell r="D8443" t="str">
            <v>UD</v>
          </cell>
          <cell r="F8443" t="str">
            <v>2219</v>
          </cell>
        </row>
        <row r="8444">
          <cell r="A8444">
            <v>227010421</v>
          </cell>
          <cell r="B8444" t="str">
            <v>CURETA ROMA PINARD APERTURA DE LA BOCA DE 17 MM +- 1 MM, DE 29 CMS +- 1 CMS.</v>
          </cell>
          <cell r="D8444" t="str">
            <v>UD</v>
          </cell>
          <cell r="F8444" t="str">
            <v>2219</v>
          </cell>
        </row>
        <row r="8445">
          <cell r="A8445">
            <v>227010422</v>
          </cell>
          <cell r="B8445" t="str">
            <v>CURETA ENDOCERVICAL KEVORKIAN RIGIDA</v>
          </cell>
          <cell r="D8445" t="str">
            <v>UD</v>
          </cell>
          <cell r="F8445" t="str">
            <v>2219</v>
          </cell>
        </row>
        <row r="8446">
          <cell r="A8446">
            <v>227010423</v>
          </cell>
          <cell r="B8446" t="str">
            <v xml:space="preserve"> CURETA NOVAK DE 2MM.</v>
          </cell>
          <cell r="D8446" t="str">
            <v>UD</v>
          </cell>
          <cell r="F8446" t="str">
            <v>2219</v>
          </cell>
        </row>
        <row r="8447">
          <cell r="A8447">
            <v>227010424</v>
          </cell>
          <cell r="B8447" t="str">
            <v xml:space="preserve"> CURETA ENDOCERVICAL KEVORKIAN RIGIDA CON CANASTA</v>
          </cell>
          <cell r="D8447" t="str">
            <v>UD</v>
          </cell>
          <cell r="F8447" t="str">
            <v>2219</v>
          </cell>
        </row>
        <row r="8448">
          <cell r="A8448">
            <v>227010425</v>
          </cell>
          <cell r="B8448" t="str">
            <v>CURETA DE NOVAK DE 3 MM</v>
          </cell>
          <cell r="D8448" t="str">
            <v>UD</v>
          </cell>
          <cell r="F8448" t="str">
            <v>2219</v>
          </cell>
        </row>
        <row r="8449">
          <cell r="A8449">
            <v>227010438</v>
          </cell>
          <cell r="B8449" t="str">
            <v>CURETA SIMS  UTERINA # 2,. TAMAÑO: 24,5 CM (± 2 CM) LONGITUD Y 7,5 A 8 MM ANCHO, CORTANTE, MALEABLE DE ACERO INOXIDABLE QUIRURGICO</v>
          </cell>
          <cell r="D8449" t="str">
            <v>UD</v>
          </cell>
          <cell r="F8449" t="str">
            <v>2219</v>
          </cell>
        </row>
        <row r="8450">
          <cell r="A8450">
            <v>227010439</v>
          </cell>
          <cell r="B8450" t="str">
            <v>CURETA N°2 CORTANTE SIMS BOCA DE 7,5 MM A 8,5 MM, LONGITUD DE 27 CM +/- 1 CM.</v>
          </cell>
          <cell r="D8450" t="str">
            <v>UD</v>
          </cell>
          <cell r="F8450" t="str">
            <v>2219</v>
          </cell>
        </row>
        <row r="8451">
          <cell r="A8451">
            <v>227010440</v>
          </cell>
          <cell r="B8451" t="str">
            <v>CURETA SIMS, UTERINA, CORTANTE, NO.3, MALEABLE.</v>
          </cell>
          <cell r="D8451" t="str">
            <v>UD</v>
          </cell>
          <cell r="F8451" t="str">
            <v>2219</v>
          </cell>
        </row>
        <row r="8452">
          <cell r="A8452">
            <v>227010460</v>
          </cell>
          <cell r="B8452" t="str">
            <v>CURETA SIMS,UTERINA,CORTANTE,NO.4 MALEABLE.</v>
          </cell>
          <cell r="D8452" t="str">
            <v>UD</v>
          </cell>
          <cell r="F8452" t="str">
            <v>2219</v>
          </cell>
        </row>
        <row r="8453">
          <cell r="A8453">
            <v>227010480</v>
          </cell>
          <cell r="B8453" t="str">
            <v>CURETA SIMS,UTERINA,CORTANTE,NO 5,MALEABLE.</v>
          </cell>
          <cell r="D8453" t="str">
            <v>UD</v>
          </cell>
          <cell r="F8453" t="str">
            <v>2219</v>
          </cell>
        </row>
        <row r="8454">
          <cell r="A8454">
            <v>227010500</v>
          </cell>
          <cell r="B8454" t="str">
            <v>CURETA SIMS,UTERINA,CORTANTE,NO 6 MALEABLE.</v>
          </cell>
          <cell r="D8454" t="str">
            <v>UD</v>
          </cell>
          <cell r="F8454" t="str">
            <v>2219</v>
          </cell>
        </row>
        <row r="8455">
          <cell r="A8455">
            <v>227010501</v>
          </cell>
          <cell r="B8455" t="str">
            <v>CURETA SIMS UTERINA CORTANTE Nº 12 MALEABLE.</v>
          </cell>
          <cell r="D8455" t="str">
            <v>UD</v>
          </cell>
          <cell r="F8455" t="str">
            <v>2219</v>
          </cell>
        </row>
        <row r="8456">
          <cell r="A8456">
            <v>227010505</v>
          </cell>
          <cell r="B8456" t="str">
            <v>CURETA UTERINA CORTANTE, DE 25,5 CMS., #1 .</v>
          </cell>
          <cell r="D8456" t="str">
            <v>UD</v>
          </cell>
          <cell r="F8456" t="str">
            <v>2219</v>
          </cell>
        </row>
        <row r="8457">
          <cell r="A8457">
            <v>227010515</v>
          </cell>
          <cell r="B8457" t="str">
            <v>CATETER PERCUTANEO TIPO PIC PARA PREMATUROS 1 FRENCH.</v>
          </cell>
          <cell r="D8457" t="str">
            <v>UD</v>
          </cell>
          <cell r="F8457" t="str">
            <v>2219</v>
          </cell>
        </row>
        <row r="8458">
          <cell r="A8458">
            <v>227010524</v>
          </cell>
          <cell r="B8458" t="str">
            <v>SET DE DILATADORES VAJINALES.</v>
          </cell>
          <cell r="D8458" t="str">
            <v>UD</v>
          </cell>
          <cell r="F8458" t="str">
            <v>2219</v>
          </cell>
        </row>
        <row r="8459">
          <cell r="A8459">
            <v>227010525</v>
          </cell>
          <cell r="B8459" t="str">
            <v>JUEGO DE DILATADORES DEL CERVIX UTERINO CON AMBOS EXTREMOS UTILIZABLES (HEGAR). DE ACERO INOXIDABLE, DE FORMA CILINDRICA, RIGIDOS, PUNTA  ROMA.</v>
          </cell>
          <cell r="D8459" t="str">
            <v>JG</v>
          </cell>
          <cell r="F8459" t="str">
            <v>2219</v>
          </cell>
        </row>
        <row r="8460">
          <cell r="A8460">
            <v>227010526</v>
          </cell>
          <cell r="B8460" t="str">
            <v>LAMINARIA ES 100% DILATARADOR CERVICAL NATURAL.</v>
          </cell>
          <cell r="D8460" t="str">
            <v>UD</v>
          </cell>
          <cell r="F8460" t="str">
            <v>2219</v>
          </cell>
        </row>
        <row r="8461">
          <cell r="A8461">
            <v>227010527</v>
          </cell>
          <cell r="B8461" t="str">
            <v>DILATADORES CERVICALES LAMINARIAS DE 2 MM</v>
          </cell>
          <cell r="D8461" t="str">
            <v>UD</v>
          </cell>
          <cell r="F8461" t="str">
            <v>2219</v>
          </cell>
        </row>
        <row r="8462">
          <cell r="A8462">
            <v>227010528</v>
          </cell>
          <cell r="B8462" t="str">
            <v>DILATADORES CERVICALES (LAMINARIAS).</v>
          </cell>
          <cell r="D8462" t="str">
            <v>UD</v>
          </cell>
          <cell r="F8462" t="str">
            <v>2219</v>
          </cell>
        </row>
        <row r="8463">
          <cell r="A8463">
            <v>227010529</v>
          </cell>
          <cell r="B8463" t="str">
            <v>DILATADORES CERVICALES LAMINARIAS DE 3 MM</v>
          </cell>
          <cell r="D8463" t="str">
            <v>UD</v>
          </cell>
          <cell r="F8463" t="str">
            <v>2219</v>
          </cell>
        </row>
        <row r="8464">
          <cell r="A8464">
            <v>227010531</v>
          </cell>
          <cell r="B8464" t="str">
            <v>ELECTRODO REUSABLE PARA BIOPSIA DE CERVIX O VAGINAL DE 2.0CM X 1.3CM.</v>
          </cell>
          <cell r="D8464" t="str">
            <v>UD</v>
          </cell>
          <cell r="F8464" t="str">
            <v>2219</v>
          </cell>
        </row>
        <row r="8465">
          <cell r="A8465">
            <v>227010532</v>
          </cell>
          <cell r="B8465" t="str">
            <v>ELECTRODO REUSABLE PARA BIOPSIA DE CERVIX O VAGINAL DE 2.0CM X 0.8CM.</v>
          </cell>
          <cell r="D8465" t="str">
            <v>UD</v>
          </cell>
          <cell r="F8465" t="str">
            <v>2219</v>
          </cell>
        </row>
        <row r="8466">
          <cell r="A8466">
            <v>227010533</v>
          </cell>
          <cell r="B8466" t="str">
            <v>ELECTRODO REUSABLE PARA BIOPSIA DE CERVIX O VAGINAL DE 1.5CM X 1.5CM.</v>
          </cell>
          <cell r="D8466" t="str">
            <v>UD</v>
          </cell>
          <cell r="F8466" t="str">
            <v>2219</v>
          </cell>
        </row>
        <row r="8467">
          <cell r="A8467">
            <v>227010536</v>
          </cell>
          <cell r="B8467" t="str">
            <v>ELECTRODO DE AGUJA DE BETTOCCHI UNIPOLOR, 5 CHARR LONGITUD DE 34 CMS</v>
          </cell>
          <cell r="D8467" t="str">
            <v>UD</v>
          </cell>
          <cell r="F8467" t="str">
            <v>2219</v>
          </cell>
        </row>
        <row r="8468">
          <cell r="A8468">
            <v>227010538</v>
          </cell>
          <cell r="B8468" t="str">
            <v>EQUIPO EXANGUINEO TRANSFUSION, DESCARTABLE.</v>
          </cell>
          <cell r="D8468" t="str">
            <v>UD</v>
          </cell>
          <cell r="F8468" t="str">
            <v>2219</v>
          </cell>
        </row>
        <row r="8469">
          <cell r="A8469">
            <v>227010540</v>
          </cell>
          <cell r="B8469" t="str">
            <v>ESPECULO GRAVES, VAGINAL, GRANDE</v>
          </cell>
          <cell r="D8469" t="str">
            <v>UD</v>
          </cell>
          <cell r="F8469" t="str">
            <v>2219</v>
          </cell>
        </row>
        <row r="8470">
          <cell r="A8470">
            <v>227010560</v>
          </cell>
          <cell r="B8470" t="str">
            <v>ESPECULO GRAVES, VAGINAL, MEDIANO</v>
          </cell>
          <cell r="D8470" t="str">
            <v>UD</v>
          </cell>
          <cell r="F8470" t="str">
            <v>2219</v>
          </cell>
        </row>
        <row r="8471">
          <cell r="A8471">
            <v>227010561</v>
          </cell>
          <cell r="B8471" t="str">
            <v>DILATADORES UTERINOS DEL CERVIX 01, LONGITUD 18,5 MM,  EN ACERO INOXIDABLE QUIRURGICO, FORMA CILINDRICA, RIGIDOS, PUNTA  ROMA. DIAMETRO 1 MM.</v>
          </cell>
          <cell r="D8471" t="str">
            <v>UD</v>
          </cell>
          <cell r="F8471" t="str">
            <v>2219</v>
          </cell>
        </row>
        <row r="8472">
          <cell r="A8472">
            <v>227010562</v>
          </cell>
          <cell r="B8472" t="str">
            <v>DILATADORES UTERINOS DEL CERVIX 02, LONGITUD 18,5 MM,  EN ACERO INOXIDABLE QUIRURGICO, FORMA CILINDRICA, RIGIDOS, PUNTA  ROMA. DIAMETRO 2 MM.</v>
          </cell>
          <cell r="D8472" t="str">
            <v>UD</v>
          </cell>
          <cell r="F8472" t="str">
            <v>2219</v>
          </cell>
        </row>
        <row r="8473">
          <cell r="A8473">
            <v>227010563</v>
          </cell>
          <cell r="B8473" t="str">
            <v>DILATADORES UTERINOS DEL CERVIX 03, LONGITUD 18,5 MM,  EN ACERO INOXIDABLE QUIRURGICO, FORMA CILINDRICA, RIGIDOS, PUNTA  ROMA. DIAMETRO 3 MM.</v>
          </cell>
          <cell r="D8473" t="str">
            <v>UD</v>
          </cell>
          <cell r="F8473" t="str">
            <v>2219</v>
          </cell>
        </row>
        <row r="8474">
          <cell r="A8474">
            <v>227010564</v>
          </cell>
          <cell r="B8474" t="str">
            <v>DILATADORES UTERINOS DEL CERVIX 04, LONGITUD 18,5 MM,  EN ACERO INOXIDABLE QUIRURGICO, FORMA CILINDRICA, RIGIDOS, PUNTA  ROMA. DIAMETRO 4 MM.</v>
          </cell>
          <cell r="D8474" t="str">
            <v>UD</v>
          </cell>
          <cell r="F8474" t="str">
            <v>2219</v>
          </cell>
        </row>
        <row r="8475">
          <cell r="A8475">
            <v>227010565</v>
          </cell>
          <cell r="B8475" t="str">
            <v>DILATADORES UTERINOS DEL CERVIX 05, LONGITUD 18,5 MM,  EN ACERO INOXIDABLE QUIRURGICO, FORMA CILINDRICA, RIGIDOS, PUNTA  ROMA. DIAMETRO 5 MM.</v>
          </cell>
          <cell r="D8475" t="str">
            <v>UD</v>
          </cell>
          <cell r="F8475" t="str">
            <v>2219</v>
          </cell>
        </row>
        <row r="8476">
          <cell r="A8476">
            <v>227010566</v>
          </cell>
          <cell r="B8476" t="str">
            <v>DILATADORES UTERINOS DEL CERVIX 02, LONGITUD 18,5 MM,  EN ACERO INOXIDABLE QUIRURGICO, FORMA CILINDRICA, RIGIDOS, PUNTA  ROMA. DIAMETRO 6 MM.</v>
          </cell>
          <cell r="D8476" t="str">
            <v>UD</v>
          </cell>
          <cell r="F8476" t="str">
            <v>2219</v>
          </cell>
        </row>
        <row r="8477">
          <cell r="A8477">
            <v>227010567</v>
          </cell>
          <cell r="B8477" t="str">
            <v>DILATADORES UTERINOS DEL CERVIX 02, LONGITUD 18,5 MM,  EN ACERO INOXIDABLE QUIRURGICO, FORMA CILINDRICA, RIGIDOS, PUNTA  ROMA. DIAMETRO 7 MM.</v>
          </cell>
          <cell r="D8477" t="str">
            <v>UD</v>
          </cell>
          <cell r="F8477" t="str">
            <v>2219</v>
          </cell>
        </row>
        <row r="8478">
          <cell r="A8478">
            <v>227010568</v>
          </cell>
          <cell r="B8478" t="str">
            <v>DILATADORES UTERINOS DEL CERVIX 02, LONGITUD 18,5 MM,  EN ACERO INOXIDABLE QUIRURGICO, FORMA CILINDRICA, RIGIDOS, PUNTA  ROMA. DIAMETRO 8 MM.</v>
          </cell>
          <cell r="D8478" t="str">
            <v>UD</v>
          </cell>
          <cell r="F8478" t="str">
            <v>2219</v>
          </cell>
        </row>
        <row r="8479">
          <cell r="A8479">
            <v>227010580</v>
          </cell>
          <cell r="B8479" t="str">
            <v>ESPECULO GRAVE VAGINAL,  PEQUENO.</v>
          </cell>
          <cell r="D8479" t="str">
            <v>UD</v>
          </cell>
          <cell r="F8479" t="str">
            <v>2219</v>
          </cell>
        </row>
        <row r="8480">
          <cell r="A8480">
            <v>227010600</v>
          </cell>
          <cell r="B8480" t="str">
            <v>ESPECULO PEDERSON VAGINAL, PARA VIRGENES</v>
          </cell>
          <cell r="D8480" t="str">
            <v>UD</v>
          </cell>
          <cell r="F8480" t="str">
            <v>2219</v>
          </cell>
        </row>
        <row r="8481">
          <cell r="A8481">
            <v>227010605</v>
          </cell>
          <cell r="B8481" t="str">
            <v>VALVA AUVARD CON PESO FIJO DE 1.530 KG LOMGITUD DE 230 MM.</v>
          </cell>
          <cell r="D8481" t="str">
            <v>UD</v>
          </cell>
          <cell r="F8481" t="str">
            <v>2219</v>
          </cell>
        </row>
        <row r="8482">
          <cell r="A8482">
            <v>227010625</v>
          </cell>
          <cell r="B8482" t="str">
            <v>ESPECULO DE TEFLON, DE USO GINECOLOGICO, CON TUBO DE EVACUACION DE HUMO, ANILLO DESLIZABLE PARA CONECTAR EL TUBO DE EVACUACION, DE ACERO INOXIDABLE.</v>
          </cell>
          <cell r="D8482" t="str">
            <v>UD</v>
          </cell>
          <cell r="F8482" t="str">
            <v>2219</v>
          </cell>
        </row>
        <row r="8483">
          <cell r="A8483">
            <v>227010650</v>
          </cell>
          <cell r="B8483" t="str">
            <v>ESPECULO ENDOCERVICAL KOGAN DE 9 « DE LARGO, SEPARADORES    DE 7/8 DE LARGO CON SISTEMA ESPARAL PARA FIJAR ABERTURA.</v>
          </cell>
          <cell r="D8483" t="str">
            <v>UD</v>
          </cell>
          <cell r="F8483" t="str">
            <v>2219</v>
          </cell>
        </row>
        <row r="8484">
          <cell r="A8484">
            <v>227010660</v>
          </cell>
          <cell r="B8484" t="str">
            <v>ESTETOSCOPIO (FETOSCOPIO) DE LEE, FRONTAL</v>
          </cell>
          <cell r="D8484" t="str">
            <v>UD</v>
          </cell>
          <cell r="F8484" t="str">
            <v>2219</v>
          </cell>
        </row>
        <row r="8485">
          <cell r="A8485">
            <v>227010701</v>
          </cell>
          <cell r="B8485" t="str">
            <v>ELEMENTO ESPIRAL, GRANDE, 20MM DIAMETRO. PARTE NO. 26168 KF, PARA USO CON RESECTOSCOPIO, MARCA GERALD STORZ.</v>
          </cell>
          <cell r="D8485" t="str">
            <v>UD</v>
          </cell>
          <cell r="F8485" t="str">
            <v>2219</v>
          </cell>
        </row>
        <row r="8486">
          <cell r="A8486">
            <v>227010702</v>
          </cell>
          <cell r="B8486" t="str">
            <v>ELEMENTO ESPIRAL, PEQUEÑO 15 MM DIAMETRO.  PARTE NO. 26168 KG, PARA USO CON RESECTOSCOPIO, MARCA GERALD STORZ</v>
          </cell>
          <cell r="D8486" t="str">
            <v>UD</v>
          </cell>
          <cell r="F8486" t="str">
            <v>2219</v>
          </cell>
        </row>
        <row r="8487">
          <cell r="A8487">
            <v>227010703</v>
          </cell>
          <cell r="B8487" t="str">
            <v>ELEMENTO, LONGITUD 80 MM. PARTE NO. 26168 KM, PARA USO CON RESECTOSCOPIO, MARCA GERALD STORZ.</v>
          </cell>
          <cell r="D8487" t="str">
            <v>UD</v>
          </cell>
          <cell r="F8487" t="str">
            <v>2219</v>
          </cell>
        </row>
        <row r="8488">
          <cell r="A8488">
            <v>227010704</v>
          </cell>
          <cell r="B8488" t="str">
            <v>ELEMENTO, LONGITUD 100 MM: PARTE NO.26168 KL, PARA USO CON .RESECTOSCOPIO, MARCA GERALD STORZ.</v>
          </cell>
          <cell r="D8488" t="str">
            <v>UD</v>
          </cell>
          <cell r="F8488" t="str">
            <v>2219</v>
          </cell>
        </row>
        <row r="8489">
          <cell r="A8489">
            <v>227010705</v>
          </cell>
          <cell r="B8489" t="str">
            <v>INSERTO PARA CONFORMAR PINZA DE AGARRE ROBI.: MODELO CLERMONT-FERRAND CON MANDÌTUBLA UNILATERAL,MANDIBULAS PLANAS FENESTRADAS, PARA DISECCIÒN, AGARRE Y COAGULACION BIPOLAR</v>
          </cell>
          <cell r="D8489" t="str">
            <v>UD</v>
          </cell>
          <cell r="F8489" t="str">
            <v>2219</v>
          </cell>
        </row>
        <row r="8490">
          <cell r="A8490">
            <v>227010706</v>
          </cell>
          <cell r="B8490" t="str">
            <v>INSERTO PARA CONFORMAR PINZA DE AGARRE Y DISECCIÒN ROBI DE KELLY, MODELO CLERMONT-FERRAND CON MANDIBULA DE DOBLE ACCION. TAMAÑO DE LONGITUD 5 MM, LONGITUD 36 CM</v>
          </cell>
          <cell r="D8490" t="str">
            <v>UD</v>
          </cell>
          <cell r="F8490" t="str">
            <v>2219</v>
          </cell>
        </row>
        <row r="8491">
          <cell r="A8491">
            <v>227010707</v>
          </cell>
          <cell r="B8491" t="str">
            <v>OBTURADOR ESTANDAR PARA UTILIZAR CON LAS VAINAS RECEPTOSCOPIO. 26055LD 26055 SL., RESECTOSCOPIO, MARCA GERALD STORZ.</v>
          </cell>
          <cell r="D8491" t="str">
            <v>UD</v>
          </cell>
          <cell r="F8491" t="str">
            <v>2219</v>
          </cell>
        </row>
        <row r="8492">
          <cell r="A8492">
            <v>227010708</v>
          </cell>
          <cell r="B8492" t="str">
            <v>INSERTO DE TRABAJO PARA CONFORMAR TIJERAS CLICK-LINE,  MANDIBULAS CON FORMA DE CUCHARA, DIAMETRO DE 5MM, LONGITUD 36 CM</v>
          </cell>
          <cell r="D8492" t="str">
            <v>UD</v>
          </cell>
          <cell r="F8492" t="str">
            <v>2219</v>
          </cell>
        </row>
        <row r="8493">
          <cell r="A8493">
            <v>227010709</v>
          </cell>
          <cell r="B8493" t="str">
            <v>UEGO DE TUBOS DE SILICONA, ESTERILIZABLES PARA EQUIPO DE LAPAROSCOPIA MARCA KARL STORZ, PARTE 20400143</v>
          </cell>
          <cell r="D8493" t="str">
            <v>UD</v>
          </cell>
          <cell r="F8493" t="str">
            <v>2219</v>
          </cell>
        </row>
        <row r="8494">
          <cell r="A8494">
            <v>227010710</v>
          </cell>
          <cell r="B8494" t="str">
            <v>ELEMENTO DE TRABAJO DE 7MM.</v>
          </cell>
          <cell r="D8494" t="str">
            <v>UD</v>
          </cell>
          <cell r="F8494" t="str">
            <v>2219</v>
          </cell>
        </row>
        <row r="8495">
          <cell r="A8495">
            <v>227010712</v>
          </cell>
          <cell r="B8495" t="str">
            <v>JUEGO DE ELEMENTO DE TRABAJO DE 9MM.</v>
          </cell>
          <cell r="D8495" t="str">
            <v>UD</v>
          </cell>
          <cell r="F8495" t="str">
            <v>2219</v>
          </cell>
        </row>
        <row r="8496">
          <cell r="A8496">
            <v>227010714</v>
          </cell>
          <cell r="B8496" t="str">
            <v>VAINA DE RECEPTOSCOPIO, CON TUBO  DE AFLUJO Y EVACUACION PARA IRRIGACION Y ASPIRACION CONTINUAS , DIAMETRO  DE 7 MM, EXTREMO DISTAL BISELADO.</v>
          </cell>
          <cell r="D8496" t="str">
            <v>UD</v>
          </cell>
          <cell r="F8496" t="str">
            <v>2219</v>
          </cell>
        </row>
        <row r="8497">
          <cell r="A8497">
            <v>227010715</v>
          </cell>
          <cell r="B8497" t="str">
            <v>CABLE DE LUZ FIBRA OPTICA.</v>
          </cell>
          <cell r="D8497" t="str">
            <v>UD</v>
          </cell>
          <cell r="F8497" t="str">
            <v>2219</v>
          </cell>
        </row>
        <row r="8498">
          <cell r="A8498">
            <v>227010716</v>
          </cell>
          <cell r="B8498" t="str">
            <v>OPTICA DE VISION FOROBLICUA DE 30º.</v>
          </cell>
          <cell r="D8498" t="str">
            <v>UD</v>
          </cell>
          <cell r="F8498" t="str">
            <v>2219</v>
          </cell>
        </row>
        <row r="8499">
          <cell r="A8499">
            <v>227010717</v>
          </cell>
          <cell r="B8499" t="str">
            <v>OPTICA HOPKINS DE 12º, DE 2,9MM DE DIAMETRO, CON LONGITUD DE 30CM.</v>
          </cell>
          <cell r="D8499" t="str">
            <v>UD</v>
          </cell>
          <cell r="F8499" t="str">
            <v>2219</v>
          </cell>
        </row>
        <row r="8500">
          <cell r="A8500">
            <v>227010820</v>
          </cell>
          <cell r="B8500" t="str">
            <v>FORCEPS PIPER, 44 CM.</v>
          </cell>
          <cell r="D8500" t="str">
            <v>UD</v>
          </cell>
          <cell r="F8500" t="str">
            <v>2219</v>
          </cell>
        </row>
        <row r="8501">
          <cell r="A8501">
            <v>227010860</v>
          </cell>
          <cell r="B8501" t="str">
            <v>FORCEPS SIMPSON-DE LEE.</v>
          </cell>
          <cell r="D8501" t="str">
            <v>UD</v>
          </cell>
          <cell r="F8501" t="str">
            <v>2219</v>
          </cell>
        </row>
        <row r="8502">
          <cell r="A8502">
            <v>227010965</v>
          </cell>
          <cell r="B8502" t="str">
            <v>GUANTES OBSTETRICOS ANBIDEXTROS # 8</v>
          </cell>
          <cell r="D8502" t="str">
            <v>PR</v>
          </cell>
          <cell r="F8502" t="str">
            <v>2219</v>
          </cell>
        </row>
        <row r="8503">
          <cell r="A8503">
            <v>227011020</v>
          </cell>
          <cell r="B8503" t="str">
            <v>COBERTOR PARA SENSOR TIPO BANDA DE OXIMETRO DE PULSO.</v>
          </cell>
          <cell r="D8503" t="str">
            <v>UD</v>
          </cell>
          <cell r="F8503" t="str">
            <v>2219</v>
          </cell>
        </row>
        <row r="8504">
          <cell r="A8504">
            <v>227011060</v>
          </cell>
          <cell r="B8504" t="str">
            <v>HISTEROMETRO SIMS, GRADUADO, FLEXIBLE, DE 32.5 CM. X 4 MM.</v>
          </cell>
          <cell r="D8504" t="str">
            <v>UD</v>
          </cell>
          <cell r="F8504" t="str">
            <v>2219</v>
          </cell>
        </row>
        <row r="8505">
          <cell r="A8505">
            <v>227011142</v>
          </cell>
          <cell r="B8505" t="str">
            <v>JUEGO DESCARTABLE PARA TOMA DE CITOLOGIAS CERVICO-VAGINALES.</v>
          </cell>
          <cell r="D8505" t="str">
            <v>JG</v>
          </cell>
          <cell r="F8505" t="str">
            <v>2219</v>
          </cell>
        </row>
        <row r="8506">
          <cell r="A8506">
            <v>227011144</v>
          </cell>
          <cell r="B8506" t="str">
            <v>JUEGO PARA LA PREPARACION DE MONOCAPA LIQUIDA PARA EFECUAR  LA LECTURA DE CITOLOGIAS VAGINALES.</v>
          </cell>
          <cell r="D8506" t="str">
            <v>JG</v>
          </cell>
          <cell r="F8506" t="str">
            <v>2219</v>
          </cell>
        </row>
        <row r="8507">
          <cell r="A8507">
            <v>227011170</v>
          </cell>
          <cell r="B8507" t="str">
            <v>PINZA DESCARTABLE PARA RUPTURA DE MENBRANAS AMNIOTICAS, LARGO DE 26 A 29 CM.</v>
          </cell>
          <cell r="D8507" t="str">
            <v>UD</v>
          </cell>
          <cell r="F8507" t="str">
            <v>2219</v>
          </cell>
        </row>
        <row r="8508">
          <cell r="A8508">
            <v>227011172</v>
          </cell>
          <cell r="B8508" t="str">
            <v>PINZA REHUSABLE DE 23 CMS DE LARGO PARA UTILIZAR CON ELECTRODO DESCARTABLE CURVA PARA FUSION DE TEJIDOS.</v>
          </cell>
          <cell r="D8508" t="str">
            <v>UD</v>
          </cell>
          <cell r="F8508" t="str">
            <v>2219</v>
          </cell>
        </row>
        <row r="8509">
          <cell r="A8509">
            <v>227011180</v>
          </cell>
          <cell r="B8509" t="str">
            <v>PINZA BILLROTH, UTERINA, LONGITUD DE 25 CM.</v>
          </cell>
          <cell r="D8509" t="str">
            <v>UD</v>
          </cell>
          <cell r="F8509" t="str">
            <v>2219</v>
          </cell>
        </row>
        <row r="8510">
          <cell r="A8510">
            <v>227011185</v>
          </cell>
          <cell r="B8510" t="str">
            <v>INSTRUMENTO QUIRURGICO EN FORMA DE LAPIZ CON ACTIVACION MANUAL.</v>
          </cell>
          <cell r="D8510" t="str">
            <v>UD</v>
          </cell>
          <cell r="F8510" t="str">
            <v>2219</v>
          </cell>
        </row>
        <row r="8511">
          <cell r="A8511">
            <v>227011200</v>
          </cell>
          <cell r="B8511" t="str">
            <v>PINZA BOZEMAN EN S, DE 25 CM.</v>
          </cell>
          <cell r="D8511" t="str">
            <v>UD</v>
          </cell>
          <cell r="F8511" t="str">
            <v>2219</v>
          </cell>
        </row>
        <row r="8512">
          <cell r="A8512">
            <v>227011220</v>
          </cell>
          <cell r="B8512" t="str">
            <v>PINZA BRAUN, DE GARFIOS, LONGITUD DE 25 CMS.</v>
          </cell>
          <cell r="D8512" t="str">
            <v>UD</v>
          </cell>
          <cell r="F8512" t="str">
            <v>2219</v>
          </cell>
        </row>
        <row r="8513">
          <cell r="A8513">
            <v>227011260</v>
          </cell>
          <cell r="B8513" t="str">
            <v>PINZA COLLIN (HISTEROLABO), PARA UTERO, LONGITUD DE 25 CM.</v>
          </cell>
          <cell r="D8513" t="str">
            <v>UD</v>
          </cell>
          <cell r="F8513" t="str">
            <v>2219</v>
          </cell>
        </row>
        <row r="8514">
          <cell r="A8514">
            <v>227011300</v>
          </cell>
          <cell r="B8514" t="str">
            <v>PINZA HEANEY RECTA, LONGITUD DE 19.5 CM.</v>
          </cell>
          <cell r="D8514" t="str">
            <v>UD</v>
          </cell>
          <cell r="F8514" t="str">
            <v>2219</v>
          </cell>
        </row>
        <row r="8515">
          <cell r="A8515">
            <v>227011320</v>
          </cell>
          <cell r="B8515" t="str">
            <v>PINZA HEANEY.(DOBLE DIENTE), DE ACERO INOXIDABLE, LONGITUD DE 22 CM +/- 3 CM.</v>
          </cell>
          <cell r="D8515" t="str">
            <v>UD</v>
          </cell>
          <cell r="F8515" t="str">
            <v>2219</v>
          </cell>
        </row>
        <row r="8516">
          <cell r="A8516">
            <v>227011330</v>
          </cell>
          <cell r="B8516" t="str">
            <v>PINZA PARA CUELLO DE SCHOEDER, DE ACERO INOXIDABLE, LONGITUD 25 CM.</v>
          </cell>
          <cell r="D8516" t="str">
            <v>UD</v>
          </cell>
          <cell r="F8516" t="str">
            <v>2219</v>
          </cell>
        </row>
        <row r="8517">
          <cell r="A8517">
            <v>227011335</v>
          </cell>
          <cell r="B8517" t="str">
            <v>PINZA GINECOLOGICA HEANEY, RECTA, DE UN DIENTE, DE 20-23 CM DE LONGITUD</v>
          </cell>
          <cell r="D8517" t="str">
            <v>UD</v>
          </cell>
          <cell r="F8517" t="str">
            <v>2219</v>
          </cell>
        </row>
        <row r="8518">
          <cell r="A8518">
            <v>227011385</v>
          </cell>
          <cell r="B8518" t="str">
            <v>PINZA SACABOCADO PARA BIOPSIA DE CUELLO DE SERVIS DE 20.5   CMS. DE LARGO.</v>
          </cell>
          <cell r="D8518" t="str">
            <v>UD</v>
          </cell>
          <cell r="F8518" t="str">
            <v>2219</v>
          </cell>
        </row>
        <row r="8519">
          <cell r="A8519">
            <v>227011500</v>
          </cell>
          <cell r="B8519" t="str">
            <v>PINZA RUSSIAN, PARA DISECCION, DE 15.2 CM.</v>
          </cell>
          <cell r="D8519" t="str">
            <v>UD</v>
          </cell>
          <cell r="F8519" t="str">
            <v>2219</v>
          </cell>
        </row>
        <row r="8520">
          <cell r="A8520">
            <v>227011521</v>
          </cell>
          <cell r="B8520" t="str">
            <v>PINZAS SACABOCADOS SCHUBERT  21 CM ± 2 CM.</v>
          </cell>
          <cell r="D8520" t="str">
            <v>UD</v>
          </cell>
          <cell r="F8520" t="str">
            <v>2219</v>
          </cell>
        </row>
        <row r="8521">
          <cell r="A8521">
            <v>227011522</v>
          </cell>
          <cell r="B8521" t="str">
            <v>PINZAS SACABOCADOS SCHUBERT 26 CM ± 2 CM.</v>
          </cell>
          <cell r="D8521" t="str">
            <v>UD</v>
          </cell>
          <cell r="F8521" t="str">
            <v>2219</v>
          </cell>
        </row>
        <row r="8522">
          <cell r="A8522">
            <v>227011565</v>
          </cell>
          <cell r="B8522" t="str">
            <v>PINZA DE CUELLO UTERINO TIPO SCHUMACHER-VAN DOREN, DE ACERO INOXIDABLE, DE 24 CM DE LONGITUD, SUPERFICIE DE CORTE, CON CABEZA TRIANGULARDE 2 MM HASTA 6 MM, ANGULADA.</v>
          </cell>
          <cell r="D8522" t="str">
            <v>UD</v>
          </cell>
          <cell r="F8522" t="str">
            <v>2219</v>
          </cell>
        </row>
        <row r="8523">
          <cell r="A8523">
            <v>227011566</v>
          </cell>
          <cell r="B8523" t="str">
            <v>PINZAS SACABOCADOS TISCHLER, LONGITUD DE 27 CM, ACERO INOXIDABLE GRADO MEDICO.</v>
          </cell>
          <cell r="D8523" t="str">
            <v>UD</v>
          </cell>
          <cell r="F8523" t="str">
            <v>2219</v>
          </cell>
        </row>
        <row r="8524">
          <cell r="A8524">
            <v>227011567</v>
          </cell>
          <cell r="B8524" t="str">
            <v>PINZA PARA BIOPSIA TISCHLER MORGAN, LONGITUD DE 23 CM A 24 CM, DE ACERO INOXIDABLE GRADO QUIRURGICO 304 O 316.</v>
          </cell>
          <cell r="D8524" t="str">
            <v>UD</v>
          </cell>
          <cell r="F8524" t="str">
            <v>2219</v>
          </cell>
        </row>
        <row r="8525">
          <cell r="A8525">
            <v>227011568</v>
          </cell>
          <cell r="B8525" t="str">
            <v>PINZA PARA BIOPSIA, TISCHLER MORGAN, LONGITUD DE 21 CM,  DE ACERO INOXIDABLE.</v>
          </cell>
          <cell r="D8525" t="str">
            <v>UD</v>
          </cell>
          <cell r="F8525" t="str">
            <v>2219</v>
          </cell>
        </row>
        <row r="8526">
          <cell r="A8526">
            <v>227011569</v>
          </cell>
          <cell r="B8526" t="str">
            <v>PINZA PARA BIOPSIA, BABY TISCHLER MORGAN, LONGITUD DE 20CM, DE ACERO INOXIBLE.</v>
          </cell>
          <cell r="D8526" t="str">
            <v>UD</v>
          </cell>
          <cell r="F8526" t="str">
            <v>2219</v>
          </cell>
        </row>
        <row r="8527">
          <cell r="A8527">
            <v>227011590</v>
          </cell>
          <cell r="B8527" t="str">
            <v>PINZA BABCOCK,  TAMAÑO 0,5 MM DE DIAMETRO, LONGITUD 36CM, DE ACERO INOXIDABLE.</v>
          </cell>
          <cell r="D8527" t="str">
            <v>UD</v>
          </cell>
          <cell r="F8527" t="str">
            <v>2219</v>
          </cell>
        </row>
        <row r="8528">
          <cell r="A8528">
            <v>227011595</v>
          </cell>
          <cell r="B8528" t="str">
            <v>PINZA DE AGARRE  ATRAUMATICA, DE 2X4 DIENTES, LONGITUD 32 CM +/-1 CM, DE ACERO INOXIDABLE.</v>
          </cell>
          <cell r="D8528" t="str">
            <v>UD</v>
          </cell>
          <cell r="F8528" t="str">
            <v>2219</v>
          </cell>
        </row>
        <row r="8529">
          <cell r="A8529">
            <v>227011596</v>
          </cell>
          <cell r="B8529" t="str">
            <v>PORTA AGUJAS DE  ACERO INOXIDABLE, CON INSERTO DE CARBURO DE TUNGSTENO, MANDIBULAS CURVADAS A LA IZQUIERDA,  LONGITUD 33 CM.</v>
          </cell>
          <cell r="D8529" t="str">
            <v>UD</v>
          </cell>
          <cell r="F8529" t="str">
            <v>2219</v>
          </cell>
        </row>
        <row r="8530">
          <cell r="A8530">
            <v>227011597</v>
          </cell>
          <cell r="B8530" t="str">
            <v>INTRUMENTO PARA FIJACION DE MIOMAS, TAMAÑO 05 MM.</v>
          </cell>
          <cell r="D8530" t="str">
            <v>UD</v>
          </cell>
          <cell r="F8530" t="str">
            <v>2219</v>
          </cell>
        </row>
        <row r="8531">
          <cell r="A8531">
            <v>227011600</v>
          </cell>
          <cell r="B8531" t="str">
            <v>AISLADORES TERMICOS PARA CRIOCIRUGIA.</v>
          </cell>
          <cell r="D8531" t="str">
            <v>UD</v>
          </cell>
          <cell r="F8531" t="str">
            <v>2219</v>
          </cell>
        </row>
        <row r="8532">
          <cell r="A8532">
            <v>227011940</v>
          </cell>
          <cell r="B8532" t="str">
            <v>TIJERA PARA EPISIOTOMIA DE USO EN SALA DE PARTOS.</v>
          </cell>
          <cell r="D8532" t="str">
            <v>UD</v>
          </cell>
          <cell r="F8532" t="str">
            <v>2219</v>
          </cell>
        </row>
        <row r="8533">
          <cell r="A8533">
            <v>227011960</v>
          </cell>
          <cell r="B8533" t="str">
            <v>TIJERA  METZEMBAUM  PARA CESAREA DE 19.5 CMS. DE LONGITUD,  DE ACERO INOXIDABLE.</v>
          </cell>
          <cell r="D8533" t="str">
            <v>UD</v>
          </cell>
          <cell r="F8533" t="str">
            <v>2219</v>
          </cell>
        </row>
        <row r="8534">
          <cell r="A8534">
            <v>227012025</v>
          </cell>
          <cell r="B8534" t="str">
            <v>SONDA METALICA VESICAL FEMENINA PARA EXTRACCION DE ORINA DE 16 FR (+/- 2) CON UNA LONGITUD DE 15 CM (+/- 1 CM) DE ACERO INOXIDABLE GRADO QUIRURGICO.</v>
          </cell>
          <cell r="D8534" t="str">
            <v>UD</v>
          </cell>
          <cell r="F8534" t="str">
            <v>2219</v>
          </cell>
        </row>
        <row r="8535">
          <cell r="A8535">
            <v>227012026</v>
          </cell>
          <cell r="B8535" t="str">
            <v>DISPOSITIVO MANUAL PARA EXTRACCION DE CABEZA FETAL EFECTO VACUM CON COPA TIPO HONGO, NO EXCEDER LOS NIVELES DE SUCCION DE 58CMHG.</v>
          </cell>
          <cell r="D8535" t="str">
            <v>UD</v>
          </cell>
          <cell r="F8535" t="str">
            <v>2219</v>
          </cell>
        </row>
        <row r="8536">
          <cell r="A8536">
            <v>227012027</v>
          </cell>
          <cell r="B8536" t="str">
            <v>DISPOSITIVO MANUAL PARA EXTRACCION DE CABEZA FETAL EFECTO VACUM CON COPA TIPO CAMPANA,  NO EXCEDER LOS NIVELES DE SUCCION DE 58CMHG, LIBRE DE LATEX.</v>
          </cell>
          <cell r="D8536" t="str">
            <v>UD</v>
          </cell>
          <cell r="F8536" t="str">
            <v>2219</v>
          </cell>
        </row>
        <row r="8537">
          <cell r="A8537">
            <v>227012035</v>
          </cell>
          <cell r="B8537" t="str">
            <v>RETRACTOR VAGINAL CON CODOS.</v>
          </cell>
          <cell r="D8537" t="str">
            <v>UD</v>
          </cell>
          <cell r="F8537" t="str">
            <v>2219</v>
          </cell>
        </row>
        <row r="8538">
          <cell r="A8538">
            <v>227012150</v>
          </cell>
          <cell r="B8538" t="str">
            <v>COBERTOR PARA TRANSDUCTOR VAGINAL.</v>
          </cell>
          <cell r="D8538" t="str">
            <v>UD</v>
          </cell>
          <cell r="F8538" t="str">
            <v>2219</v>
          </cell>
        </row>
        <row r="8539">
          <cell r="A8539">
            <v>227012152</v>
          </cell>
          <cell r="B8539" t="str">
            <v>TRANSDUCTOR PARA ULTRASONIDO, PARA USO CON MONITOR FETAL.</v>
          </cell>
          <cell r="D8539" t="str">
            <v>UD</v>
          </cell>
          <cell r="F8539" t="str">
            <v>2219</v>
          </cell>
        </row>
        <row r="8540">
          <cell r="A8540">
            <v>227012279</v>
          </cell>
          <cell r="B8540" t="str">
            <v xml:space="preserve">PESARIOS TIPO GELLHORN. TAMAÑO 2 ¼									 									</v>
          </cell>
          <cell r="D8540" t="str">
            <v>UD</v>
          </cell>
          <cell r="F8540" t="str">
            <v>2219</v>
          </cell>
        </row>
        <row r="8541">
          <cell r="A8541">
            <v>227012303</v>
          </cell>
          <cell r="B8541" t="str">
            <v>CANULA DE ASPIRACION MANUAL NUMERO 8 MM</v>
          </cell>
          <cell r="D8541" t="str">
            <v>UD</v>
          </cell>
          <cell r="F8541" t="str">
            <v>2219</v>
          </cell>
        </row>
        <row r="8542">
          <cell r="A8542">
            <v>227012304</v>
          </cell>
          <cell r="B8542" t="str">
            <v>CANULA DE ASPIRACION MANUAL NUMERO 12 MM</v>
          </cell>
          <cell r="D8542" t="str">
            <v>UD</v>
          </cell>
          <cell r="F8542" t="str">
            <v>2219</v>
          </cell>
        </row>
        <row r="8543">
          <cell r="A8543">
            <v>227012320</v>
          </cell>
          <cell r="B8543" t="str">
            <v>CATETER RECTAL CON BALÒN DE 14 FR X 4.7MM.</v>
          </cell>
          <cell r="D8543" t="str">
            <v>UD</v>
          </cell>
          <cell r="F8543" t="str">
            <v>2219</v>
          </cell>
        </row>
        <row r="8544">
          <cell r="A8544">
            <v>227012526</v>
          </cell>
          <cell r="B8544" t="str">
            <v>KIT DE FIJACION AL LIGAMENTO SACROESPINOSO</v>
          </cell>
          <cell r="D8544" t="str">
            <v>UD</v>
          </cell>
          <cell r="F8544" t="str">
            <v>2219</v>
          </cell>
        </row>
        <row r="8545">
          <cell r="A8545">
            <v>227012550</v>
          </cell>
          <cell r="B8545" t="str">
            <v>COBERTOR PLASTICO PARA FOTOTERAPIA TIPO BILIBED PARA BEBES DE HASTA 10 KILOS.</v>
          </cell>
          <cell r="D8545" t="str">
            <v>UD</v>
          </cell>
          <cell r="F8545" t="str">
            <v>2219</v>
          </cell>
        </row>
        <row r="8546">
          <cell r="A8546">
            <v>227012600</v>
          </cell>
          <cell r="B8546" t="str">
            <v>TAMPONES DE CERAMICA PARA HUELLAS DACTILARES.</v>
          </cell>
          <cell r="D8546" t="str">
            <v>UD</v>
          </cell>
          <cell r="F8546" t="str">
            <v>2206</v>
          </cell>
        </row>
        <row r="8547">
          <cell r="A8547">
            <v>227013000</v>
          </cell>
          <cell r="B8547" t="str">
            <v>JERINGA PARA TOMA DE BIOPSIA ENDOMETRIAL..</v>
          </cell>
          <cell r="D8547" t="str">
            <v>UD</v>
          </cell>
          <cell r="F8547" t="str">
            <v>2219</v>
          </cell>
        </row>
        <row r="8548">
          <cell r="A8548">
            <v>227013001</v>
          </cell>
          <cell r="B8548" t="str">
            <v>CANULA DE ASPIRACION ENDOMETRIAL  (PIPELLE), DE POLIPROPILENO DE 23.5 CMS DE LONGITUD,  3. 1 MM DE DIAMETRO EXTERNO Y 2.6 MM DE DIAMETRO INTERNO</v>
          </cell>
          <cell r="D8548" t="str">
            <v>UD</v>
          </cell>
          <cell r="F8548" t="str">
            <v>2219</v>
          </cell>
        </row>
        <row r="8549">
          <cell r="A8549">
            <v>227013080</v>
          </cell>
          <cell r="B8549" t="str">
            <v>ASAS DIATERMICAS PARA CONIZACION, 1.0 CM X 1.0 CM.</v>
          </cell>
          <cell r="D8549" t="str">
            <v>UD</v>
          </cell>
          <cell r="F8549" t="str">
            <v>2219</v>
          </cell>
        </row>
        <row r="8550">
          <cell r="A8550">
            <v>227013081</v>
          </cell>
          <cell r="B8550" t="str">
            <v>ASAS DIATERMICAS PARA CONIZACION,  1.5 CM X 0.8 CM.</v>
          </cell>
          <cell r="D8550" t="str">
            <v>UD</v>
          </cell>
          <cell r="F8550" t="str">
            <v>2219</v>
          </cell>
        </row>
        <row r="8551">
          <cell r="A8551">
            <v>227013084</v>
          </cell>
          <cell r="B8551" t="str">
            <v>ASAS DIATERMICAS PARA CONIZACION, 2.5 CM X 0.8 CM.</v>
          </cell>
          <cell r="D8551" t="str">
            <v>UD</v>
          </cell>
          <cell r="F8551" t="str">
            <v>2219</v>
          </cell>
        </row>
        <row r="8552">
          <cell r="A8552">
            <v>227013085</v>
          </cell>
          <cell r="B8552" t="str">
            <v>ASA DIATERMICA PARA CONIZACION PARA LAS LESIONES DE CERVIX.  MEDIDAS 2,0 CM X1,3 CM.</v>
          </cell>
          <cell r="D8552" t="str">
            <v>UD</v>
          </cell>
          <cell r="F8552" t="str">
            <v>2219</v>
          </cell>
        </row>
        <row r="8553">
          <cell r="A8553">
            <v>227013086</v>
          </cell>
          <cell r="B8553" t="str">
            <v>ASA DIATERMICA PARA CONIZACION PARA LAS LESIONES DE CERVIX.  ELECTRODO LEEP CUADRADO 1,0 X 1.0 CM.</v>
          </cell>
          <cell r="D8553" t="str">
            <v>UD</v>
          </cell>
          <cell r="F8553" t="str">
            <v>2219</v>
          </cell>
        </row>
        <row r="8554">
          <cell r="A8554">
            <v>227013090</v>
          </cell>
          <cell r="B8554" t="str">
            <v>AGUJA PARA ELECTROCAUTERIZACION, LONGITUD  DE 15,24 CM.</v>
          </cell>
          <cell r="D8554" t="str">
            <v>UD</v>
          </cell>
          <cell r="F8554" t="str">
            <v>2219</v>
          </cell>
        </row>
        <row r="8555">
          <cell r="A8555">
            <v>227013100</v>
          </cell>
          <cell r="B8555" t="str">
            <v>ELECTRODO DE ASA DE TUNGSTENO DE 10MM DE DIAMETRO Y 130MM DE LONGITUD.</v>
          </cell>
          <cell r="D8555" t="str">
            <v>UD</v>
          </cell>
          <cell r="F8555" t="str">
            <v>2219</v>
          </cell>
        </row>
        <row r="8556">
          <cell r="A8556">
            <v>227013101</v>
          </cell>
          <cell r="B8556" t="str">
            <v>ELECTRODO DE ASA DE TUNGSTENO DE 15MM DE DIAMETRO Y 135MM DE LONGITUD.</v>
          </cell>
          <cell r="D8556" t="str">
            <v>UD</v>
          </cell>
          <cell r="F8556" t="str">
            <v>2219</v>
          </cell>
        </row>
        <row r="8557">
          <cell r="A8557">
            <v>227013102</v>
          </cell>
          <cell r="B8557" t="str">
            <v>ELECTRODO LOOP (ASA) DE RADIO LARGO ?2, ANCHO (WIDE) 2 CM, PROFUNDIDAD (DEEP) 2 CM, EJE (SHAFT) 12 CM ± 1 CM.</v>
          </cell>
          <cell r="D8557" t="str">
            <v>UD</v>
          </cell>
          <cell r="F8557" t="str">
            <v>2219</v>
          </cell>
        </row>
        <row r="8558">
          <cell r="A8558">
            <v>227013103</v>
          </cell>
          <cell r="B8558" t="str">
            <v>ELECTRODO LOOP (ASA)  DE RADIO LARGO &gt;= 2, ANCHO (WIDE) 2 CM, PROFUNDIDAD (DEEP) 1,5 CM, EJE (SHAFT) 12 CM ± 1 CM.</v>
          </cell>
          <cell r="D8558" t="str">
            <v>UD</v>
          </cell>
          <cell r="F8558" t="str">
            <v>2219</v>
          </cell>
        </row>
        <row r="8559">
          <cell r="A8559">
            <v>227013104</v>
          </cell>
          <cell r="B8559" t="str">
            <v>ELECTRODO LOOP (ASA)  DE RADIO MEDIO &lt; 2CM, ANCHO (WIDE) 1,5 CM, PROFUNDIDAD (DEEP) 1,5 CM, EJE (SHAFT) 12 CM ± 1 CM.</v>
          </cell>
          <cell r="D8559" t="str">
            <v>UD</v>
          </cell>
          <cell r="F8559" t="str">
            <v>2219</v>
          </cell>
        </row>
        <row r="8560">
          <cell r="A8560">
            <v>227013105</v>
          </cell>
          <cell r="B8560" t="str">
            <v>ELECTRODO LOOP (ASA)  DE RADIO MEDIO &lt; 2CM, ANCHO (WIDE) 1 CM, PROFUNDIDAD (DEEP) 1 CM, EJE (SHAFT) 12 CM± 1 CM .</v>
          </cell>
          <cell r="D8560" t="str">
            <v>UD</v>
          </cell>
          <cell r="F8560" t="str">
            <v>2219</v>
          </cell>
        </row>
        <row r="8561">
          <cell r="A8561">
            <v>227013106</v>
          </cell>
          <cell r="B8561" t="str">
            <v>DILATADOR CERVICAL HIGROSCOPICO 3MM X 55MM</v>
          </cell>
          <cell r="D8561" t="str">
            <v>UD</v>
          </cell>
          <cell r="F8561" t="str">
            <v>2219</v>
          </cell>
        </row>
        <row r="8562">
          <cell r="A8562">
            <v>227013150</v>
          </cell>
          <cell r="B8562" t="str">
            <v>BANDAS ELASTICAS PARA MONITOR FETAL, MEDIDAS, 3.5CM-4CM DE ANCHO X 94CM-96CM DE LARGO</v>
          </cell>
          <cell r="D8562" t="str">
            <v>UD</v>
          </cell>
          <cell r="F8562" t="str">
            <v>2219</v>
          </cell>
        </row>
        <row r="8563">
          <cell r="A8563">
            <v>227013151</v>
          </cell>
          <cell r="B8563" t="str">
            <v>BANDAS( FAJAS ) ELASTICAS PARA MONITOR FETAL, MEDIDAS, 6CMS DE ANCHO, 150 CMS DE LARGO</v>
          </cell>
          <cell r="D8563" t="str">
            <v>UD</v>
          </cell>
          <cell r="F8563" t="str">
            <v>2219</v>
          </cell>
        </row>
        <row r="8564">
          <cell r="A8564">
            <v>227013152</v>
          </cell>
          <cell r="B8564" t="str">
            <v>AGUJA PARA AMNIOCENTESIS O CORDOCENTESIS GUIADA POR ULTRASONIDO CON REFORZAMIENTO DISTAL EN LA PUNTA CALIBRE 20.</v>
          </cell>
          <cell r="D8564" t="str">
            <v>UD</v>
          </cell>
          <cell r="F8564" t="str">
            <v>2219</v>
          </cell>
        </row>
        <row r="8565">
          <cell r="A8565">
            <v>227013153</v>
          </cell>
          <cell r="B8565" t="str">
            <v>AGUJA PARA AMNIOCENTESIS O CORDOCENTESIS GUIADA POR ULTRASONIDO CON REFORZAMIENTO DISTAL EN LA PUNTA CALIBRE 21.</v>
          </cell>
          <cell r="D8565" t="str">
            <v>UD</v>
          </cell>
          <cell r="F8565" t="str">
            <v>2219</v>
          </cell>
        </row>
        <row r="8566">
          <cell r="A8566">
            <v>227013156</v>
          </cell>
          <cell r="B8566" t="str">
            <v>PESARIO TIPO DONA, NO 0, DIAMETRO 51MM +/- 2MM</v>
          </cell>
          <cell r="D8566" t="str">
            <v>UD</v>
          </cell>
          <cell r="F8566" t="str">
            <v>2219</v>
          </cell>
        </row>
        <row r="8567">
          <cell r="A8567">
            <v>227013157</v>
          </cell>
          <cell r="B8567" t="str">
            <v>PESARIO TIPO DONA, NO 1, DIAMETRO 57MM +/- 2MM</v>
          </cell>
          <cell r="D8567" t="str">
            <v>UD</v>
          </cell>
          <cell r="F8567" t="str">
            <v>2219</v>
          </cell>
        </row>
        <row r="8568">
          <cell r="A8568">
            <v>227013158</v>
          </cell>
          <cell r="B8568" t="str">
            <v>PESARIO TIPO DONA, NO 2, DIAMETRO 64MM +/- 2MM</v>
          </cell>
          <cell r="D8568" t="str">
            <v>UD</v>
          </cell>
          <cell r="F8568" t="str">
            <v>2219</v>
          </cell>
        </row>
        <row r="8569">
          <cell r="A8569">
            <v>227013159</v>
          </cell>
          <cell r="B8569" t="str">
            <v>PESARIO TIPO DONA, NO 3, DIAMETRO 70MM +/- 2MM</v>
          </cell>
          <cell r="D8569" t="str">
            <v>UD</v>
          </cell>
          <cell r="F8569" t="str">
            <v>2219</v>
          </cell>
        </row>
        <row r="8570">
          <cell r="A8570">
            <v>227013160</v>
          </cell>
          <cell r="B8570" t="str">
            <v>PESARIO TIPO DONA, NO 4, DIAMETRO 76MM +/- 2MM</v>
          </cell>
          <cell r="D8570" t="str">
            <v>UD</v>
          </cell>
          <cell r="F8570" t="str">
            <v>2219</v>
          </cell>
        </row>
        <row r="8571">
          <cell r="A8571">
            <v>227013161</v>
          </cell>
          <cell r="B8571" t="str">
            <v>PESARIO TIPO DONA, NO 5, DIAMETRO 83MM +/- 2MM</v>
          </cell>
          <cell r="D8571" t="str">
            <v>UD</v>
          </cell>
          <cell r="F8571" t="str">
            <v>2219</v>
          </cell>
        </row>
        <row r="8572">
          <cell r="A8572">
            <v>227013162</v>
          </cell>
          <cell r="B8572" t="str">
            <v>PESARIO TIPO DONA, NO 6, DIAMETRO 89MM +/- 2MM</v>
          </cell>
          <cell r="D8572" t="str">
            <v>TU</v>
          </cell>
          <cell r="F8572" t="str">
            <v>2219</v>
          </cell>
        </row>
        <row r="8573">
          <cell r="A8573">
            <v>227013163</v>
          </cell>
          <cell r="B8573" t="str">
            <v>PESARIO TIPO DONA, NO 7, DIAMETRO 95MM +/- 2MM</v>
          </cell>
          <cell r="D8573" t="str">
            <v>UD</v>
          </cell>
          <cell r="F8573" t="str">
            <v>2219</v>
          </cell>
        </row>
        <row r="8574">
          <cell r="A8574">
            <v>227013164</v>
          </cell>
          <cell r="B8574" t="str">
            <v>PESARIO TIPO CUBO, NO 0, DIAMETRO 25MM +/- 2MM</v>
          </cell>
          <cell r="D8574" t="str">
            <v>UD</v>
          </cell>
          <cell r="F8574" t="str">
            <v>2219</v>
          </cell>
        </row>
        <row r="8575">
          <cell r="A8575">
            <v>227013165</v>
          </cell>
          <cell r="B8575" t="str">
            <v>PESARIO TIPO CUBO, NO 1, DIAMETRO 30MM +/- 2MM</v>
          </cell>
          <cell r="D8575" t="str">
            <v>UD</v>
          </cell>
          <cell r="F8575" t="str">
            <v>2219</v>
          </cell>
        </row>
        <row r="8576">
          <cell r="A8576">
            <v>227013166</v>
          </cell>
          <cell r="B8576" t="str">
            <v>PESARIO TIPO CUBO, NO 2, DIAMETRO 35MM +/- 2MM</v>
          </cell>
          <cell r="D8576" t="str">
            <v>UD</v>
          </cell>
          <cell r="F8576" t="str">
            <v>2219</v>
          </cell>
        </row>
        <row r="8577">
          <cell r="A8577">
            <v>227013167</v>
          </cell>
          <cell r="B8577" t="str">
            <v>PESARIO TIPO CUBO, NO 3, DIAMETRO 38MM +/- 2MM</v>
          </cell>
          <cell r="D8577" t="str">
            <v>UD</v>
          </cell>
          <cell r="F8577" t="str">
            <v>2219</v>
          </cell>
        </row>
        <row r="8578">
          <cell r="A8578">
            <v>227013168</v>
          </cell>
          <cell r="B8578" t="str">
            <v>PESARIO TIPO CUBO, NO 4, DIAMETRO 41MM +/- 2MM</v>
          </cell>
          <cell r="D8578" t="str">
            <v>UD</v>
          </cell>
          <cell r="F8578" t="str">
            <v>2219</v>
          </cell>
        </row>
        <row r="8579">
          <cell r="A8579">
            <v>227013169</v>
          </cell>
          <cell r="B8579" t="str">
            <v>PESARIO TIPO CUBO, NO 5, DIAMETRO 44MM +/- 2MM</v>
          </cell>
          <cell r="D8579" t="str">
            <v>UD</v>
          </cell>
          <cell r="F8579" t="str">
            <v>2219</v>
          </cell>
        </row>
        <row r="8580">
          <cell r="A8580">
            <v>227013170</v>
          </cell>
          <cell r="B8580" t="str">
            <v>PESARIO TIPO CUBO, NO 6, DIAMETRO 51MM +/- 2MM</v>
          </cell>
          <cell r="D8580" t="str">
            <v>UD</v>
          </cell>
          <cell r="F8580" t="str">
            <v>2219</v>
          </cell>
        </row>
        <row r="8581">
          <cell r="A8581">
            <v>227013171</v>
          </cell>
          <cell r="B8581" t="str">
            <v>PESARIO TIPO CUBO, NO 7, DIAMETRO 57MM +/- 2MM</v>
          </cell>
          <cell r="D8581" t="str">
            <v>UD</v>
          </cell>
          <cell r="F8581" t="str">
            <v>2219</v>
          </cell>
        </row>
        <row r="8582">
          <cell r="A8582">
            <v>227013172</v>
          </cell>
          <cell r="B8582" t="str">
            <v>PESARIO TIPO GELLHORN CON TALLO CORTO, NO 0, DIAMETRO 38MM +/- 2MM</v>
          </cell>
          <cell r="D8582" t="str">
            <v>UD</v>
          </cell>
          <cell r="F8582" t="str">
            <v>2219</v>
          </cell>
        </row>
        <row r="8583">
          <cell r="A8583">
            <v>227013173</v>
          </cell>
          <cell r="B8583" t="str">
            <v>PESARIO TIPO GELLHORN CON TALLO CORTO, NO 1, DIAMETRO 44MM +/- 2MM</v>
          </cell>
          <cell r="D8583" t="str">
            <v>UD</v>
          </cell>
          <cell r="F8583" t="str">
            <v>2219</v>
          </cell>
        </row>
        <row r="8584">
          <cell r="A8584">
            <v>227013174</v>
          </cell>
          <cell r="B8584" t="str">
            <v>PESARIO TIPO GELLHORN CON TALLO CORTO, NO 2, DIAMETRO 51MM +/- 2MM</v>
          </cell>
          <cell r="D8584" t="str">
            <v>UD</v>
          </cell>
          <cell r="F8584" t="str">
            <v>2219</v>
          </cell>
        </row>
        <row r="8585">
          <cell r="A8585">
            <v>227013175</v>
          </cell>
          <cell r="B8585" t="str">
            <v>PESARIO TIPO GELLHORN CON TALLO CORTO, NO 3, DIAMETRO 57MM +/- 2MM</v>
          </cell>
          <cell r="D8585" t="str">
            <v>UD</v>
          </cell>
          <cell r="F8585" t="str">
            <v>2219</v>
          </cell>
        </row>
        <row r="8586">
          <cell r="A8586">
            <v>227013176</v>
          </cell>
          <cell r="B8586" t="str">
            <v>PESARIO TIPO GELLHORN CON TALLO CORTO, NO 4, DIAMETRO 64MM +/- 2MM</v>
          </cell>
          <cell r="D8586" t="str">
            <v>UD</v>
          </cell>
          <cell r="F8586" t="str">
            <v>2219</v>
          </cell>
        </row>
        <row r="8587">
          <cell r="A8587">
            <v>227013177</v>
          </cell>
          <cell r="B8587" t="str">
            <v>PESARIO TIPO GELLHORN CON TALLO CORTO, NO 5, DIAMETRO 70MM +/- 2MM</v>
          </cell>
          <cell r="D8587" t="str">
            <v>UD</v>
          </cell>
          <cell r="F8587" t="str">
            <v>2219</v>
          </cell>
        </row>
        <row r="8588">
          <cell r="A8588">
            <v>227013178</v>
          </cell>
          <cell r="B8588" t="str">
            <v>PESARIO TIPO GELLHORN CON TALLO CORTO, NO 6, DIAMETRO 76MM +/- 2MM</v>
          </cell>
          <cell r="D8588" t="str">
            <v>UD</v>
          </cell>
          <cell r="F8588" t="str">
            <v>2219</v>
          </cell>
        </row>
        <row r="8589">
          <cell r="A8589">
            <v>227013179</v>
          </cell>
          <cell r="B8589" t="str">
            <v>PESARIO TIPO GELLHORN CON TALLO CORTO, NO 7, DIAMETRO 83MM +/- 2MM</v>
          </cell>
          <cell r="D8589" t="str">
            <v>UD</v>
          </cell>
          <cell r="F8589" t="str">
            <v>2219</v>
          </cell>
        </row>
        <row r="8590">
          <cell r="A8590">
            <v>227013180</v>
          </cell>
          <cell r="B8590" t="str">
            <v>PESARIO TIPO GELLHORN CON TALLO CORTO, NO 8, DIAMETRO 89MM +/- 2MM</v>
          </cell>
          <cell r="D8590" t="str">
            <v>UD</v>
          </cell>
          <cell r="F8590" t="str">
            <v>2219</v>
          </cell>
        </row>
        <row r="8591">
          <cell r="A8591">
            <v>227013181</v>
          </cell>
          <cell r="B8591" t="str">
            <v>PESARIO TIPO GELLHORN CON TALLO CORTO, NO 9, DIAMETRO 95MM +/- 2MM</v>
          </cell>
          <cell r="D8591" t="str">
            <v>UD</v>
          </cell>
          <cell r="F8591" t="str">
            <v>2219</v>
          </cell>
        </row>
        <row r="8592">
          <cell r="A8592">
            <v>227013182</v>
          </cell>
          <cell r="B8592" t="str">
            <v>PESARIO TIPO GELLHORN, NO 0, DIAMETRO 38MM +/- 2MM</v>
          </cell>
          <cell r="D8592" t="str">
            <v>UD</v>
          </cell>
          <cell r="F8592" t="str">
            <v>2219</v>
          </cell>
        </row>
        <row r="8593">
          <cell r="A8593">
            <v>227013183</v>
          </cell>
          <cell r="B8593" t="str">
            <v>PESARIO TIPO GELLHORN, NO 1, DIAMETRO 44MM +/- 2MM</v>
          </cell>
          <cell r="D8593" t="str">
            <v>UD</v>
          </cell>
          <cell r="F8593" t="str">
            <v>2219</v>
          </cell>
        </row>
        <row r="8594">
          <cell r="A8594">
            <v>227013184</v>
          </cell>
          <cell r="B8594" t="str">
            <v>PESARIO TIPO GELLHORN, NO 2, DIAMETRO 51MM +/- 2MM</v>
          </cell>
          <cell r="D8594" t="str">
            <v>UD</v>
          </cell>
          <cell r="F8594" t="str">
            <v>2219</v>
          </cell>
        </row>
        <row r="8595">
          <cell r="A8595">
            <v>227013185</v>
          </cell>
          <cell r="B8595" t="str">
            <v>PESARIO TIPO GELLHORN, NO 3, DIAMETRO 57MM +/- 2MM</v>
          </cell>
          <cell r="D8595" t="str">
            <v>UD</v>
          </cell>
          <cell r="F8595" t="str">
            <v>2219</v>
          </cell>
        </row>
        <row r="8596">
          <cell r="A8596">
            <v>227013186</v>
          </cell>
          <cell r="B8596" t="str">
            <v>PESARIO TIPO GELLHORN, NO 4, DIAMETRO 64MM +/- 2MM</v>
          </cell>
          <cell r="D8596" t="str">
            <v>UD</v>
          </cell>
          <cell r="F8596" t="str">
            <v>2219</v>
          </cell>
        </row>
        <row r="8597">
          <cell r="A8597">
            <v>227013188</v>
          </cell>
          <cell r="B8597" t="str">
            <v>PESARIO TIPO GELLHORN, NO 6, DIAMETRO 76MM +/- 2MM</v>
          </cell>
          <cell r="D8597" t="str">
            <v>UD</v>
          </cell>
          <cell r="F8597" t="str">
            <v>2219</v>
          </cell>
        </row>
        <row r="8598">
          <cell r="A8598">
            <v>227013189</v>
          </cell>
          <cell r="B8598" t="str">
            <v>PESARIO TIPO GELLHORN, NO 7, DIAMETRO 83MM +/- 2MM</v>
          </cell>
          <cell r="D8598" t="str">
            <v>UD</v>
          </cell>
          <cell r="F8598" t="str">
            <v>2219</v>
          </cell>
        </row>
        <row r="8599">
          <cell r="A8599">
            <v>227013190</v>
          </cell>
          <cell r="B8599" t="str">
            <v>PESARIO TIPO GELLHORN, NO 8, DIAMETRO 89MM +/- 2MM</v>
          </cell>
          <cell r="D8599" t="str">
            <v>UD</v>
          </cell>
          <cell r="F8599" t="str">
            <v>2219</v>
          </cell>
        </row>
        <row r="8600">
          <cell r="A8600">
            <v>227013191</v>
          </cell>
          <cell r="B8600" t="str">
            <v>PESARIO TIPO GELLHORN, NO 9, DIAMETRO 95MM +/- 2MM</v>
          </cell>
          <cell r="D8600" t="str">
            <v>UD</v>
          </cell>
          <cell r="F8600" t="str">
            <v>2219</v>
          </cell>
        </row>
        <row r="8601">
          <cell r="A8601">
            <v>227013192</v>
          </cell>
          <cell r="B8601" t="str">
            <v>PESARIO TIPO ANILLO, NO 0, DIAMETRO 44MM +/- 2MM</v>
          </cell>
          <cell r="D8601" t="str">
            <v>UD</v>
          </cell>
          <cell r="F8601" t="str">
            <v>2219</v>
          </cell>
        </row>
        <row r="8602">
          <cell r="A8602">
            <v>227013193</v>
          </cell>
          <cell r="B8602" t="str">
            <v>PESARIO TIPO ANILLO, NO 1, DIAMETRO 51MM +/- 2MM</v>
          </cell>
          <cell r="D8602" t="str">
            <v>UD</v>
          </cell>
          <cell r="F8602" t="str">
            <v>2219</v>
          </cell>
        </row>
        <row r="8603">
          <cell r="A8603">
            <v>227013194</v>
          </cell>
          <cell r="B8603" t="str">
            <v>PESARIO TIPO ANILLO, NO 2, DIAMETRO 57MM +/- 2MM</v>
          </cell>
          <cell r="D8603" t="str">
            <v>UD</v>
          </cell>
          <cell r="F8603" t="str">
            <v>2219</v>
          </cell>
        </row>
        <row r="8604">
          <cell r="A8604">
            <v>227013195</v>
          </cell>
          <cell r="B8604" t="str">
            <v>PESARIO TIPO ANILLO, NO 3, DIAMETRO 64MM +/- 2MM</v>
          </cell>
          <cell r="D8604" t="str">
            <v>UD</v>
          </cell>
          <cell r="F8604" t="str">
            <v>2219</v>
          </cell>
        </row>
        <row r="8605">
          <cell r="A8605">
            <v>227013196</v>
          </cell>
          <cell r="B8605" t="str">
            <v>PESARIO TIPO ANILLO, NO 4, DIAMETRO 70MM +/- 2MM</v>
          </cell>
          <cell r="D8605" t="str">
            <v>UD</v>
          </cell>
          <cell r="F8605" t="str">
            <v>2219</v>
          </cell>
        </row>
        <row r="8606">
          <cell r="A8606">
            <v>227013197</v>
          </cell>
          <cell r="B8606" t="str">
            <v>PESARIO TIPO ANILLO, NO 5, DIAMETRO 76MM +/- 2MM</v>
          </cell>
          <cell r="D8606" t="str">
            <v>UD</v>
          </cell>
          <cell r="F8606" t="str">
            <v>2219</v>
          </cell>
        </row>
        <row r="8607">
          <cell r="A8607">
            <v>227013198</v>
          </cell>
          <cell r="B8607" t="str">
            <v>PESARIO TIPO ANILLO, NO 6, DIAMETRO 83MM +/- 2MM</v>
          </cell>
          <cell r="D8607" t="str">
            <v>UD</v>
          </cell>
          <cell r="F8607" t="str">
            <v>2219</v>
          </cell>
        </row>
        <row r="8608">
          <cell r="A8608">
            <v>227013199</v>
          </cell>
          <cell r="B8608" t="str">
            <v>PESARIO TIPO ANILLO, NO 7, DIAMETRO 89MM +/- 2MM</v>
          </cell>
          <cell r="D8608" t="str">
            <v>UD</v>
          </cell>
          <cell r="F8608" t="str">
            <v>2219</v>
          </cell>
        </row>
        <row r="8609">
          <cell r="A8609">
            <v>227013200</v>
          </cell>
          <cell r="B8609" t="str">
            <v>PESARIO TIPO ANILLO, NO 8, DIAMETRO 95MM +/- 2MM</v>
          </cell>
          <cell r="D8609" t="str">
            <v>UD</v>
          </cell>
          <cell r="F8609" t="str">
            <v>2219</v>
          </cell>
        </row>
        <row r="8610">
          <cell r="A8610">
            <v>227013202</v>
          </cell>
          <cell r="B8610" t="str">
            <v>PESARIO TIPO ANILLO, NO 10, DIAMETRO 108MM +/- 2MM</v>
          </cell>
          <cell r="D8610" t="str">
            <v>UD</v>
          </cell>
          <cell r="F8610" t="str">
            <v>2219</v>
          </cell>
        </row>
        <row r="8611">
          <cell r="A8611">
            <v>227013203</v>
          </cell>
          <cell r="B8611" t="str">
            <v>PESARIO TIPO ANILLO, NO 11, DIAMETRO 114MM +/- 2MM</v>
          </cell>
          <cell r="D8611" t="str">
            <v>UD</v>
          </cell>
          <cell r="F8611" t="str">
            <v>2219</v>
          </cell>
        </row>
        <row r="8612">
          <cell r="A8612">
            <v>227013204</v>
          </cell>
          <cell r="B8612" t="str">
            <v>PESARIO TIPO ANILLO, NO 12, DIAMETRO 121MM +/- 2MM</v>
          </cell>
          <cell r="D8612" t="str">
            <v>UD</v>
          </cell>
          <cell r="F8612" t="str">
            <v>2219</v>
          </cell>
        </row>
        <row r="8613">
          <cell r="A8613">
            <v>227013205</v>
          </cell>
          <cell r="B8613" t="str">
            <v>PESARIO TIPO ANILLO, NO 13, DIAMETRO 127MM +/- 2MM</v>
          </cell>
          <cell r="D8613" t="str">
            <v>UD</v>
          </cell>
          <cell r="F8613" t="str">
            <v>2219</v>
          </cell>
        </row>
        <row r="8614">
          <cell r="A8614">
            <v>227013206</v>
          </cell>
          <cell r="B8614" t="str">
            <v>PESARIO TIPO ANILLO CON SOPORTE, NO 0, DIAMETRO 44MM +/- 2MM</v>
          </cell>
          <cell r="D8614" t="str">
            <v>UD</v>
          </cell>
          <cell r="F8614" t="str">
            <v>2219</v>
          </cell>
        </row>
        <row r="8615">
          <cell r="A8615">
            <v>227013207</v>
          </cell>
          <cell r="B8615" t="str">
            <v>PESARIO TIPO ANILLO CON SOPORTE, NO 1, DIAMETRO 51MM +/- 2MM</v>
          </cell>
          <cell r="D8615" t="str">
            <v>UD</v>
          </cell>
          <cell r="F8615" t="str">
            <v>2219</v>
          </cell>
        </row>
        <row r="8616">
          <cell r="A8616">
            <v>227013208</v>
          </cell>
          <cell r="B8616" t="str">
            <v>PESARIO TIPO ANILLO CON SOPORTE, NO 2, DIAMETRO 57MM +/- 2MM</v>
          </cell>
          <cell r="D8616" t="str">
            <v>UD</v>
          </cell>
          <cell r="F8616" t="str">
            <v>2219</v>
          </cell>
        </row>
        <row r="8617">
          <cell r="A8617">
            <v>227013209</v>
          </cell>
          <cell r="B8617" t="str">
            <v>PESARIO TIPO ANILLO CON SOPORTE, NO 3, DIAMETRO 64MM +/- 2MM</v>
          </cell>
          <cell r="D8617" t="str">
            <v>UD</v>
          </cell>
          <cell r="F8617" t="str">
            <v>2219</v>
          </cell>
        </row>
        <row r="8618">
          <cell r="A8618">
            <v>227013210</v>
          </cell>
          <cell r="B8618" t="str">
            <v>PESARIO TIPO ANILLO CON SOPORTE, NO 4, DIAMETRO 70MM +/- 2MM</v>
          </cell>
          <cell r="D8618" t="str">
            <v>UD</v>
          </cell>
          <cell r="F8618" t="str">
            <v>2219</v>
          </cell>
        </row>
        <row r="8619">
          <cell r="A8619">
            <v>227013211</v>
          </cell>
          <cell r="B8619" t="str">
            <v>PESARIO TIPO ANILLO CON SOPORTE, NO 5, DIAMETRO 76MM +/- 2MM</v>
          </cell>
          <cell r="D8619" t="str">
            <v>UD</v>
          </cell>
          <cell r="F8619" t="str">
            <v>2219</v>
          </cell>
        </row>
        <row r="8620">
          <cell r="A8620">
            <v>227013212</v>
          </cell>
          <cell r="B8620" t="str">
            <v>PESARIO TIPO ANILLO CON SOPORTE, NO 6, DIAMETRO 83MM +/- 2MM</v>
          </cell>
          <cell r="D8620" t="str">
            <v>UD</v>
          </cell>
          <cell r="F8620" t="str">
            <v>2219</v>
          </cell>
        </row>
        <row r="8621">
          <cell r="A8621">
            <v>227013213</v>
          </cell>
          <cell r="B8621" t="str">
            <v>PESARIO TIPO ANILLO CON SOPORTE, NO 7, DIAMETRO 89MM +/- 2MM</v>
          </cell>
          <cell r="D8621" t="str">
            <v>UD</v>
          </cell>
          <cell r="F8621" t="str">
            <v>2219</v>
          </cell>
        </row>
        <row r="8622">
          <cell r="A8622">
            <v>227013214</v>
          </cell>
          <cell r="B8622" t="str">
            <v>PESARIO TIPO ANILLO CON SOPORTE, NO 8, DIAMETRO 95MM +/- 2MM</v>
          </cell>
          <cell r="D8622" t="str">
            <v>UD</v>
          </cell>
          <cell r="F8622" t="str">
            <v>2219</v>
          </cell>
        </row>
        <row r="8623">
          <cell r="A8623">
            <v>227013215</v>
          </cell>
          <cell r="B8623" t="str">
            <v>PESARIO TIPO ANILLO CON SOPORTE, NO 9, DIAMETRO 102MM +/- 2MM</v>
          </cell>
          <cell r="D8623" t="str">
            <v>UD</v>
          </cell>
          <cell r="F8623" t="str">
            <v>2219</v>
          </cell>
        </row>
        <row r="8624">
          <cell r="A8624">
            <v>227013216</v>
          </cell>
          <cell r="B8624" t="str">
            <v>PESARIO TIPO ANILLO CON SOPORTE, NO 10, DIAMETRO 108MM +/- 2MM</v>
          </cell>
          <cell r="D8624" t="str">
            <v>UD</v>
          </cell>
          <cell r="F8624" t="str">
            <v>2219</v>
          </cell>
        </row>
        <row r="8625">
          <cell r="A8625">
            <v>227013217</v>
          </cell>
          <cell r="B8625" t="str">
            <v>PESARIO TIPO ANILLO CON SOPORTE, NO 11, DIAMETRO 114MM +/- 2MM</v>
          </cell>
          <cell r="D8625" t="str">
            <v>UD</v>
          </cell>
          <cell r="F8625" t="str">
            <v>2219</v>
          </cell>
        </row>
        <row r="8626">
          <cell r="A8626">
            <v>227013218</v>
          </cell>
          <cell r="B8626" t="str">
            <v>PESARIO TIPO ANILLO CON SOPORTE, NO 12, DIAMETRO 121MM +/- 2MM</v>
          </cell>
          <cell r="D8626" t="str">
            <v>UD</v>
          </cell>
          <cell r="F8626" t="str">
            <v>2219</v>
          </cell>
        </row>
        <row r="8627">
          <cell r="A8627">
            <v>227013219</v>
          </cell>
          <cell r="B8627" t="str">
            <v>PESARIO TIPO ANILLO CON SOPORTE, NO 13, DIAMETRO 127MM +/- 2MM</v>
          </cell>
          <cell r="D8627" t="str">
            <v>UD</v>
          </cell>
          <cell r="F8627" t="str">
            <v>2219</v>
          </cell>
        </row>
        <row r="8628">
          <cell r="A8628">
            <v>227013220</v>
          </cell>
          <cell r="B8628" t="str">
            <v>PESARIO TIPO ANILLO CON PERILLA, NO 0, DIAMETRO 44MM +/- 2MM</v>
          </cell>
          <cell r="D8628" t="str">
            <v>UD</v>
          </cell>
          <cell r="F8628" t="str">
            <v>2219</v>
          </cell>
        </row>
        <row r="8629">
          <cell r="A8629">
            <v>227013221</v>
          </cell>
          <cell r="B8629" t="str">
            <v>PESARIO TIPO ANILLO CON PERILLA, NO 1, DIAMETRO 51MM +/- 2MM</v>
          </cell>
          <cell r="D8629" t="str">
            <v>UD</v>
          </cell>
          <cell r="F8629" t="str">
            <v>2219</v>
          </cell>
        </row>
        <row r="8630">
          <cell r="A8630">
            <v>227013222</v>
          </cell>
          <cell r="B8630" t="str">
            <v>PESARIO TIPO ANILLO CON PERILLA, NO 2, DIAMETRO 57MM +/- 2MM</v>
          </cell>
          <cell r="D8630" t="str">
            <v>UD</v>
          </cell>
          <cell r="F8630" t="str">
            <v>2219</v>
          </cell>
        </row>
        <row r="8631">
          <cell r="A8631">
            <v>227013223</v>
          </cell>
          <cell r="B8631" t="str">
            <v>PESARIO TIPO ANILLO CON PERILLA, NO 3, DIAMETRO 64MM +/- 2MM</v>
          </cell>
          <cell r="D8631" t="str">
            <v>UD</v>
          </cell>
          <cell r="F8631" t="str">
            <v>2219</v>
          </cell>
        </row>
        <row r="8632">
          <cell r="A8632">
            <v>227013224</v>
          </cell>
          <cell r="B8632" t="str">
            <v>PESARIO TIPO ANILLO CON PERILLA, NO 4, DIAMETRO 70MM +/- 2MM</v>
          </cell>
          <cell r="D8632" t="str">
            <v>UD</v>
          </cell>
          <cell r="F8632" t="str">
            <v>2219</v>
          </cell>
        </row>
        <row r="8633">
          <cell r="A8633">
            <v>227013225</v>
          </cell>
          <cell r="B8633" t="str">
            <v>PESARIO TIPO ANILLO CON PERILLA, NO 5, DIAMETRO 76MM +/- 2MM</v>
          </cell>
          <cell r="D8633" t="str">
            <v>UD</v>
          </cell>
          <cell r="F8633" t="str">
            <v>2219</v>
          </cell>
        </row>
        <row r="8634">
          <cell r="A8634">
            <v>227013226</v>
          </cell>
          <cell r="B8634" t="str">
            <v>PESARIO TIPO ANILLO CON PERILLA, NO 6, DIAMETRO 83MM +/- 2MM</v>
          </cell>
          <cell r="D8634" t="str">
            <v>UD</v>
          </cell>
          <cell r="F8634" t="str">
            <v>2219</v>
          </cell>
        </row>
        <row r="8635">
          <cell r="A8635">
            <v>227013227</v>
          </cell>
          <cell r="B8635" t="str">
            <v>PESARIO TIPO ANILLO CON PERILLA, NO 7, DIAMETRO 89MM +/- 2MM</v>
          </cell>
          <cell r="D8635" t="str">
            <v>UD</v>
          </cell>
          <cell r="F8635" t="str">
            <v>2219</v>
          </cell>
        </row>
        <row r="8636">
          <cell r="A8636">
            <v>227013228</v>
          </cell>
          <cell r="B8636" t="str">
            <v>PESARIO TIPO ANILLO CON PERILLA, NO 8, DIAMETRO 95MM +/- 2MM</v>
          </cell>
          <cell r="D8636" t="str">
            <v>UD</v>
          </cell>
          <cell r="F8636" t="str">
            <v>2219</v>
          </cell>
        </row>
        <row r="8637">
          <cell r="A8637">
            <v>227013229</v>
          </cell>
          <cell r="B8637" t="str">
            <v>PESARIO TIPO ANILLO CON PERILLA, NO 9, DIAMETRO 102MM +/- 2MM</v>
          </cell>
          <cell r="D8637" t="str">
            <v>UD</v>
          </cell>
          <cell r="F8637" t="str">
            <v>2219</v>
          </cell>
        </row>
        <row r="8638">
          <cell r="A8638">
            <v>227013230</v>
          </cell>
          <cell r="B8638" t="str">
            <v>PESARIO TIPO ANILLO CON PERILLA, NO 10, DIAMETRO 108MM +/- 2MM</v>
          </cell>
          <cell r="D8638" t="str">
            <v>UD</v>
          </cell>
          <cell r="F8638" t="str">
            <v>2219</v>
          </cell>
        </row>
        <row r="8639">
          <cell r="A8639">
            <v>227013231</v>
          </cell>
          <cell r="B8639" t="str">
            <v>PESARIO TIPO ANILLO CON PERILLA, NO 11, DIAMETRO 114MM +/- 2MM</v>
          </cell>
          <cell r="D8639" t="str">
            <v>UD</v>
          </cell>
          <cell r="F8639" t="str">
            <v>2219</v>
          </cell>
        </row>
        <row r="8640">
          <cell r="A8640">
            <v>227013232</v>
          </cell>
          <cell r="B8640" t="str">
            <v>PESARIO TIPO ANILLO CON PERILLA, NO 12, DIAMETRO 121MM +/- 2MM</v>
          </cell>
          <cell r="D8640" t="str">
            <v>UD</v>
          </cell>
          <cell r="F8640" t="str">
            <v>2219</v>
          </cell>
        </row>
        <row r="8641">
          <cell r="A8641">
            <v>227013233</v>
          </cell>
          <cell r="B8641" t="str">
            <v>PESARIO TIPO ANILLO CON PERILLA, NO 13, DIAMETRO 127MM +/- 2MM</v>
          </cell>
          <cell r="D8641" t="str">
            <v>UD</v>
          </cell>
          <cell r="F8641" t="str">
            <v>2219</v>
          </cell>
        </row>
        <row r="8642">
          <cell r="A8642">
            <v>227013234</v>
          </cell>
          <cell r="B8642" t="str">
            <v>PESARIO TIPO ANILLO CON PERILLA Y CON SOPORTE, NO 0, DIAMETRO 44MM +/- 2MM</v>
          </cell>
          <cell r="D8642" t="str">
            <v>UD</v>
          </cell>
          <cell r="F8642" t="str">
            <v>2219</v>
          </cell>
        </row>
        <row r="8643">
          <cell r="A8643">
            <v>227013235</v>
          </cell>
          <cell r="B8643" t="str">
            <v>PESARIO TIPO ANILLO CON PERILLA Y CON SOPORTE, NO 1, DIAMETRO 51MM +/- 2MM</v>
          </cell>
          <cell r="D8643" t="str">
            <v>UD</v>
          </cell>
          <cell r="F8643" t="str">
            <v>2219</v>
          </cell>
        </row>
        <row r="8644">
          <cell r="A8644">
            <v>227013236</v>
          </cell>
          <cell r="B8644" t="str">
            <v>PESARIO TIPO ANILLO CON PERILLA Y CON SOPORTE, NO 2, DIAMETRO 57MM +/- 2MM</v>
          </cell>
          <cell r="D8644" t="str">
            <v>UD</v>
          </cell>
          <cell r="F8644" t="str">
            <v>2219</v>
          </cell>
        </row>
        <row r="8645">
          <cell r="A8645">
            <v>227013237</v>
          </cell>
          <cell r="B8645" t="str">
            <v>PESARIO TIPO ANILLO CON PERILLA Y CON SOPORTE, NO 3, DIAMETRO 64MM +/- 2MM</v>
          </cell>
          <cell r="D8645" t="str">
            <v>UD</v>
          </cell>
          <cell r="F8645" t="str">
            <v>2219</v>
          </cell>
        </row>
        <row r="8646">
          <cell r="A8646">
            <v>227013238</v>
          </cell>
          <cell r="B8646" t="str">
            <v>PESARIO TIPO ANILLO CON PERILLA Y CON SOPORTE, NO 4, DIAMETRO 70MM +/- 2MM</v>
          </cell>
          <cell r="D8646" t="str">
            <v>UD</v>
          </cell>
          <cell r="F8646" t="str">
            <v>2219</v>
          </cell>
        </row>
        <row r="8647">
          <cell r="A8647">
            <v>227013239</v>
          </cell>
          <cell r="B8647" t="str">
            <v>PESARIO TIPO ANILLO CON PERILLA Y CON SOPORTE, NO 5, DIAMETRO 76MM +/- 2MM</v>
          </cell>
          <cell r="D8647" t="str">
            <v>UD</v>
          </cell>
          <cell r="F8647" t="str">
            <v>2219</v>
          </cell>
        </row>
        <row r="8648">
          <cell r="A8648">
            <v>227013240</v>
          </cell>
          <cell r="B8648" t="str">
            <v>PESARIO TIPO ANILLO CON PERILLA Y CON SOPORTE, NO 6, DIAMETRO 83MM +/- 2MM</v>
          </cell>
          <cell r="D8648" t="str">
            <v>UD</v>
          </cell>
          <cell r="F8648" t="str">
            <v>2219</v>
          </cell>
        </row>
        <row r="8649">
          <cell r="A8649">
            <v>227013241</v>
          </cell>
          <cell r="B8649" t="str">
            <v>PESARIO TIPO ANILLO CON PERILLA Y CON SOPORTE, NO 7, DIAMETRO 89MM +/- 2MM</v>
          </cell>
          <cell r="D8649" t="str">
            <v>UD</v>
          </cell>
          <cell r="F8649" t="str">
            <v>2219</v>
          </cell>
        </row>
        <row r="8650">
          <cell r="A8650">
            <v>227013242</v>
          </cell>
          <cell r="B8650" t="str">
            <v>PESARIO TIPO ANILLO CON PERILLA Y CON SOPORTE, NO 8, DIAMETRO 95MM +/- 2MM</v>
          </cell>
          <cell r="D8650" t="str">
            <v>UD</v>
          </cell>
          <cell r="F8650" t="str">
            <v>2219</v>
          </cell>
        </row>
        <row r="8651">
          <cell r="A8651">
            <v>227013243</v>
          </cell>
          <cell r="B8651" t="str">
            <v>PESARIO TIPO ANILLO CON PERILLA Y CON SOPORTE, NO 9, DIAMETRO 102MM +/- 2MM</v>
          </cell>
          <cell r="D8651" t="str">
            <v>UD</v>
          </cell>
          <cell r="F8651" t="str">
            <v>2219</v>
          </cell>
        </row>
        <row r="8652">
          <cell r="A8652">
            <v>227013244</v>
          </cell>
          <cell r="B8652" t="str">
            <v>PESARIO TIPO ANILLO CON PERILLA Y CON SOPORTE, NO 10, DIAMETRO 108MM +/- 2MM</v>
          </cell>
          <cell r="D8652" t="str">
            <v>UD</v>
          </cell>
          <cell r="F8652" t="str">
            <v>2219</v>
          </cell>
        </row>
        <row r="8653">
          <cell r="A8653">
            <v>227013245</v>
          </cell>
          <cell r="B8653" t="str">
            <v>PESARIO TIPO ANILLO CON PERILLA Y CON SOPORTE, NO 11, DIAMETRO 114MM +/- 2MM</v>
          </cell>
          <cell r="D8653" t="str">
            <v>UD</v>
          </cell>
          <cell r="F8653" t="str">
            <v>2219</v>
          </cell>
        </row>
        <row r="8654">
          <cell r="A8654">
            <v>227013246</v>
          </cell>
          <cell r="B8654" t="str">
            <v>PESARIO TIPO ANILLO CON PERILLA Y CON SOPORTE, NO 12, DIAMETRO 121MM +/- 2MM</v>
          </cell>
          <cell r="D8654" t="str">
            <v>UD</v>
          </cell>
          <cell r="F8654" t="str">
            <v>2219</v>
          </cell>
        </row>
        <row r="8655">
          <cell r="A8655">
            <v>227013247</v>
          </cell>
          <cell r="B8655" t="str">
            <v>PESARIO TIPO ANILLO CON PERILLA Y CON SOPORTE, NO 13, DIAMETRO 127MM +/- 2MM</v>
          </cell>
          <cell r="D8655" t="str">
            <v>UD</v>
          </cell>
          <cell r="F8655" t="str">
            <v>2219</v>
          </cell>
        </row>
        <row r="8656">
          <cell r="A8656">
            <v>227013248</v>
          </cell>
          <cell r="B8656" t="str">
            <v>PESARIO TIPO DISCO O PLATO, NO 0, DIAMETRO 55MM +/- 2MM</v>
          </cell>
          <cell r="D8656" t="str">
            <v>UD</v>
          </cell>
          <cell r="F8656" t="str">
            <v>2219</v>
          </cell>
        </row>
        <row r="8657">
          <cell r="A8657">
            <v>227013249</v>
          </cell>
          <cell r="B8657" t="str">
            <v>PESARIO TIPO DISCO O PLATO, NO 1, DIAMETRO 60MM +/- 2MM</v>
          </cell>
          <cell r="D8657" t="str">
            <v>UD</v>
          </cell>
          <cell r="F8657" t="str">
            <v>2219</v>
          </cell>
        </row>
        <row r="8658">
          <cell r="A8658">
            <v>227013250</v>
          </cell>
          <cell r="B8658" t="str">
            <v>PESARIO TIPO DISCO O PLATO, NO 2, DIAMETRO 65MM +/- 2MM</v>
          </cell>
          <cell r="D8658" t="str">
            <v>UD</v>
          </cell>
          <cell r="F8658" t="str">
            <v>2219</v>
          </cell>
        </row>
        <row r="8659">
          <cell r="A8659">
            <v>227013251</v>
          </cell>
          <cell r="B8659" t="str">
            <v>PESARIO TIPO DISCO O PLATO, NO 3, DIAMETRO 70MM +/- 2MM</v>
          </cell>
          <cell r="D8659" t="str">
            <v>UD</v>
          </cell>
          <cell r="F8659" t="str">
            <v>2219</v>
          </cell>
        </row>
        <row r="8660">
          <cell r="A8660">
            <v>227013252</v>
          </cell>
          <cell r="B8660" t="str">
            <v>PESARIO TIPO DISCO O PLATO, NO 4, DIAMETRO 75MM +/- 2MM</v>
          </cell>
          <cell r="D8660" t="str">
            <v>UD</v>
          </cell>
          <cell r="F8660" t="str">
            <v>2219</v>
          </cell>
        </row>
        <row r="8661">
          <cell r="A8661">
            <v>227013253</v>
          </cell>
          <cell r="B8661" t="str">
            <v>PESARIO TIPO DISCO O PLATO, NO 5, DIAMETRO 80MM +/- 2MM</v>
          </cell>
          <cell r="D8661" t="str">
            <v>UD</v>
          </cell>
          <cell r="F8661" t="str">
            <v>2219</v>
          </cell>
        </row>
        <row r="8662">
          <cell r="A8662">
            <v>227013254</v>
          </cell>
          <cell r="B8662" t="str">
            <v>PESARIO TIPO DISCO O PLATO, NO 6, DIAMETRO 85MM +/- 2MM</v>
          </cell>
          <cell r="D8662" t="str">
            <v>UD</v>
          </cell>
          <cell r="F8662" t="str">
            <v>2219</v>
          </cell>
        </row>
        <row r="8663">
          <cell r="A8663">
            <v>227013255</v>
          </cell>
          <cell r="B8663" t="str">
            <v>PESARIO TIPO DISCO O PLATO CON SOPORTE, NO 0, DIAMETRO 55MM +/- 2MM</v>
          </cell>
          <cell r="D8663" t="str">
            <v>UD</v>
          </cell>
          <cell r="F8663" t="str">
            <v>2219</v>
          </cell>
        </row>
        <row r="8664">
          <cell r="A8664">
            <v>227013256</v>
          </cell>
          <cell r="B8664" t="str">
            <v>PESARIO TIPO DISCO O PLATO CON SOPORTE, NO 1, DIAMETRO 60MM +/- 2MM</v>
          </cell>
          <cell r="D8664" t="str">
            <v>UD</v>
          </cell>
          <cell r="F8664" t="str">
            <v>2219</v>
          </cell>
        </row>
        <row r="8665">
          <cell r="A8665">
            <v>227013257</v>
          </cell>
          <cell r="B8665" t="str">
            <v>PESARIO TIPO DISCO O PLATO CON SOPORTE, NO 2, DIAMETRO 65MM +/- 2MM</v>
          </cell>
          <cell r="D8665" t="str">
            <v>UD</v>
          </cell>
          <cell r="F8665" t="str">
            <v>2219</v>
          </cell>
        </row>
        <row r="8666">
          <cell r="A8666">
            <v>227013258</v>
          </cell>
          <cell r="B8666" t="str">
            <v>PESARIO TIPO DISCO O PLATO CON SOPORTE, NO 3, DIAMETRO 70MM +/- 2MM</v>
          </cell>
          <cell r="D8666" t="str">
            <v>UD</v>
          </cell>
          <cell r="F8666" t="str">
            <v>2219</v>
          </cell>
        </row>
        <row r="8667">
          <cell r="A8667">
            <v>227013259</v>
          </cell>
          <cell r="B8667" t="str">
            <v>PESARIO TIPO DISCO O PLATO CON SOPORTE, NO 4, DIAMETRO 75MM +/- 2MM</v>
          </cell>
          <cell r="D8667" t="str">
            <v>UD</v>
          </cell>
          <cell r="F8667" t="str">
            <v>2219</v>
          </cell>
        </row>
        <row r="8668">
          <cell r="A8668">
            <v>227013260</v>
          </cell>
          <cell r="B8668" t="str">
            <v>PESARIO TIPO DISCO O PLATO CON SOPORTE, NO 5, DIAMETRO 80MM +/- 2MM</v>
          </cell>
          <cell r="D8668" t="str">
            <v>UD</v>
          </cell>
          <cell r="F8668" t="str">
            <v>2219</v>
          </cell>
        </row>
        <row r="8669">
          <cell r="A8669">
            <v>227013261</v>
          </cell>
          <cell r="B8669" t="str">
            <v>PESARIO TIPO DISCO O PLATO CON SOPORTE, NO 6, DIAMETRO 85MM +/- 2MM</v>
          </cell>
          <cell r="D8669" t="str">
            <v>UD</v>
          </cell>
          <cell r="F8669" t="str">
            <v>2219</v>
          </cell>
        </row>
        <row r="8670">
          <cell r="A8670">
            <v>227013262</v>
          </cell>
          <cell r="B8670" t="str">
            <v>PESARIO PARA INCOMPETENCIA CERVICAL NO PERFORADO,  DIMENSIONES 65X17X32MM +/- 2MM</v>
          </cell>
          <cell r="D8670" t="str">
            <v>UD</v>
          </cell>
          <cell r="F8670" t="str">
            <v>2219</v>
          </cell>
        </row>
        <row r="8671">
          <cell r="A8671">
            <v>227013263</v>
          </cell>
          <cell r="B8671" t="str">
            <v>PESARIO PARA INCOMPETENCIA CERVICAL NO PERFORADO,  DIMENSIONES 65X17X35MM +/- 2MM</v>
          </cell>
          <cell r="D8671" t="str">
            <v>UD</v>
          </cell>
          <cell r="F8671" t="str">
            <v>2219</v>
          </cell>
        </row>
        <row r="8672">
          <cell r="A8672">
            <v>227013264</v>
          </cell>
          <cell r="B8672" t="str">
            <v>PESARIO PARA INCOMPETENCIA CERVICAL NO PERFORADO,  DIMENSIONES 65X21X32MM +/- 2MM</v>
          </cell>
          <cell r="D8672" t="str">
            <v>UD</v>
          </cell>
          <cell r="F8672" t="str">
            <v>2219</v>
          </cell>
        </row>
        <row r="8673">
          <cell r="A8673">
            <v>227013265</v>
          </cell>
          <cell r="B8673" t="str">
            <v>PESARIO PARA INCOMPETENCIA CERVICAL NO PERFORADO,  DIMENSIONES 65X21X35MM +/- 2MM</v>
          </cell>
          <cell r="D8673" t="str">
            <v>UD</v>
          </cell>
          <cell r="F8673" t="str">
            <v>2219</v>
          </cell>
        </row>
        <row r="8674">
          <cell r="A8674">
            <v>227013266</v>
          </cell>
          <cell r="B8674" t="str">
            <v>PESARIO PARA INCOMPETENCIA CERVICAL NO PERFORADO,  DIMENSIONES 65X25X32MM +/- 2MM</v>
          </cell>
          <cell r="D8674" t="str">
            <v>UD</v>
          </cell>
          <cell r="F8674" t="str">
            <v>2219</v>
          </cell>
        </row>
        <row r="8675">
          <cell r="A8675">
            <v>227013267</v>
          </cell>
          <cell r="B8675" t="str">
            <v>PESARIO PARA INCOMPETENCIA CERVICAL NO PERFORADO,  DIMENSIONES 65X25X35MM +/- 2MM</v>
          </cell>
          <cell r="D8675" t="str">
            <v>UD</v>
          </cell>
          <cell r="F8675" t="str">
            <v>2219</v>
          </cell>
        </row>
        <row r="8676">
          <cell r="A8676">
            <v>227013268</v>
          </cell>
          <cell r="B8676" t="str">
            <v>PESARIO PARA INCOMPETENCIA CERVICAL NO PERFORADO,  DIMENSIONES 65X30X35MM +/- 2MM</v>
          </cell>
          <cell r="D8676" t="str">
            <v>UD</v>
          </cell>
          <cell r="F8676" t="str">
            <v>2219</v>
          </cell>
        </row>
        <row r="8677">
          <cell r="A8677">
            <v>227013269</v>
          </cell>
          <cell r="B8677" t="str">
            <v>PESARIO PARA INCOMPETENCIA CERVICAL NO PERFORADO,  DIMENSIONES 70X17X32MM +/- 2MM</v>
          </cell>
          <cell r="D8677" t="str">
            <v>UD</v>
          </cell>
          <cell r="F8677" t="str">
            <v>2219</v>
          </cell>
        </row>
        <row r="8678">
          <cell r="A8678">
            <v>227013270</v>
          </cell>
          <cell r="B8678" t="str">
            <v>PESARIO PARA INCOMPETENCIA CERVICAL NO PERFORADO,  DIMENSIONES 70X17X35MM +/- 2MM</v>
          </cell>
          <cell r="D8678" t="str">
            <v>UD</v>
          </cell>
          <cell r="F8678" t="str">
            <v>2219</v>
          </cell>
        </row>
        <row r="8679">
          <cell r="A8679">
            <v>227013271</v>
          </cell>
          <cell r="B8679" t="str">
            <v>PESARIO PARA INCOMPETENCIA CERVICAL NO PERFORADO,  DIMENSIONES 70X21X32MM +/- 2MM</v>
          </cell>
          <cell r="D8679" t="str">
            <v>UD</v>
          </cell>
          <cell r="F8679" t="str">
            <v>2219</v>
          </cell>
        </row>
        <row r="8680">
          <cell r="A8680">
            <v>227013272</v>
          </cell>
          <cell r="B8680" t="str">
            <v>PESARIO PARA INCOMPETENCIA CERVICAL NO PERFORADO,  DIMENSIONES 70X21X35MM +/- 2MM</v>
          </cell>
          <cell r="D8680" t="str">
            <v>UD</v>
          </cell>
          <cell r="F8680" t="str">
            <v>2219</v>
          </cell>
        </row>
        <row r="8681">
          <cell r="A8681">
            <v>227013273</v>
          </cell>
          <cell r="B8681" t="str">
            <v>PESARIO PARA INCOMPETENCIA CERVICAL NO PERFORADO,  DIMENSIONES 70X25X32MM +/- 2MM</v>
          </cell>
          <cell r="D8681" t="str">
            <v>UD</v>
          </cell>
          <cell r="F8681" t="str">
            <v>2219</v>
          </cell>
        </row>
        <row r="8682">
          <cell r="A8682">
            <v>227013274</v>
          </cell>
          <cell r="B8682" t="str">
            <v>PESARIO PARA INCOMPETENCIA CERVICAL NO PERFORADO,  DIMENSIONES 70X25X35MM +/- 2MM</v>
          </cell>
          <cell r="D8682" t="str">
            <v>UD</v>
          </cell>
          <cell r="F8682" t="str">
            <v>2219</v>
          </cell>
        </row>
        <row r="8683">
          <cell r="A8683">
            <v>227013275</v>
          </cell>
          <cell r="B8683" t="str">
            <v>PESARIO PARA INCOMPETENCIA CERVICAL PERFORADO,  DIMENSIONES 65X17X32MM +/- 2MM</v>
          </cell>
          <cell r="D8683" t="str">
            <v>UD</v>
          </cell>
          <cell r="F8683" t="str">
            <v>2219</v>
          </cell>
        </row>
        <row r="8684">
          <cell r="A8684">
            <v>227013276</v>
          </cell>
          <cell r="B8684" t="str">
            <v>PESARIO PARA INCOMPETENCIA CERVICAL PERFORADO,  DIMENSIONES 65X17X35MM +/- 2MM</v>
          </cell>
          <cell r="D8684" t="str">
            <v>UD</v>
          </cell>
          <cell r="F8684" t="str">
            <v>2219</v>
          </cell>
        </row>
        <row r="8685">
          <cell r="A8685">
            <v>227013277</v>
          </cell>
          <cell r="B8685" t="str">
            <v>PESARIO PARA INCOMPETENCIA CERVICAL PERFORADO,  DIMENSIONES 65X21X32MM +/- 2MM</v>
          </cell>
          <cell r="D8685" t="str">
            <v>UD</v>
          </cell>
          <cell r="F8685" t="str">
            <v>2219</v>
          </cell>
        </row>
        <row r="8686">
          <cell r="A8686">
            <v>227013278</v>
          </cell>
          <cell r="B8686" t="str">
            <v>PESARIO PARA INCOMPETENCIA CERVICAL PERFORADO,  DIMENSIONES 65X21X35MM +/- 2MM</v>
          </cell>
          <cell r="D8686" t="str">
            <v>UD</v>
          </cell>
          <cell r="F8686" t="str">
            <v>2219</v>
          </cell>
        </row>
        <row r="8687">
          <cell r="A8687">
            <v>227013279</v>
          </cell>
          <cell r="B8687" t="str">
            <v>PESARIO PARA INCOMPETENCIA CERVICAL PERFORADO,  DIMENSIONES 65X25X32MM +/- 2MM</v>
          </cell>
          <cell r="D8687" t="str">
            <v>UD</v>
          </cell>
          <cell r="F8687" t="str">
            <v>2219</v>
          </cell>
        </row>
        <row r="8688">
          <cell r="A8688">
            <v>227013280</v>
          </cell>
          <cell r="B8688" t="str">
            <v>PESARIO PARA INCOMPETENCIA CERVICAL PERFORADO,  DIMENSIONES 65X25X35MM +/- 2MM</v>
          </cell>
          <cell r="D8688" t="str">
            <v>UD</v>
          </cell>
          <cell r="F8688" t="str">
            <v>2219</v>
          </cell>
        </row>
        <row r="8689">
          <cell r="A8689">
            <v>227013281</v>
          </cell>
          <cell r="B8689" t="str">
            <v>PESARIO PARA INCOMPETENCIA CERVICAL PERFORADO,  DIMENSIONES 65X30X35MM +/- 2MM</v>
          </cell>
          <cell r="D8689" t="str">
            <v>UD</v>
          </cell>
          <cell r="F8689" t="str">
            <v>2219</v>
          </cell>
        </row>
        <row r="8690">
          <cell r="A8690">
            <v>227013282</v>
          </cell>
          <cell r="B8690" t="str">
            <v>PESARIO PARA INCOMPETENCIA CERVICAL PERFORADO,  DIMENSIONES 70X17X32MM +/- 2MM</v>
          </cell>
          <cell r="D8690" t="str">
            <v>UD</v>
          </cell>
          <cell r="F8690" t="str">
            <v>2219</v>
          </cell>
        </row>
        <row r="8691">
          <cell r="A8691">
            <v>227013283</v>
          </cell>
          <cell r="B8691" t="str">
            <v>PESARIO PARA INCOMPETENCIA CERVICAL PERFORADO,  DIMENSIONES 70X17X35MM +/- 2MM</v>
          </cell>
          <cell r="D8691" t="str">
            <v>UD</v>
          </cell>
          <cell r="F8691" t="str">
            <v>2219</v>
          </cell>
        </row>
        <row r="8692">
          <cell r="A8692">
            <v>227013284</v>
          </cell>
          <cell r="B8692" t="str">
            <v>PESARIO PARA INCOMPETENCIA CERVICAL PERFORADO,  DIMENSIONES 70X21X32MM +/- 2MM</v>
          </cell>
          <cell r="D8692" t="str">
            <v>UD</v>
          </cell>
          <cell r="F8692" t="str">
            <v>2219</v>
          </cell>
        </row>
        <row r="8693">
          <cell r="A8693">
            <v>227013285</v>
          </cell>
          <cell r="B8693" t="str">
            <v>PESARIO PARA INCOMPETENCIA CERVICAL PERFORADO,  DIMENSIONES 70X21X35MM +/- 2MM</v>
          </cell>
          <cell r="D8693" t="str">
            <v>UD</v>
          </cell>
          <cell r="F8693" t="str">
            <v>2219</v>
          </cell>
        </row>
        <row r="8694">
          <cell r="A8694">
            <v>227013286</v>
          </cell>
          <cell r="B8694" t="str">
            <v>PESARIO PARA INCOMPETENCIA CERVICAL PERFORADO,  DIMENSIONES 70X25X32MM +/- 2MM</v>
          </cell>
          <cell r="D8694" t="str">
            <v>UD</v>
          </cell>
          <cell r="F8694" t="str">
            <v>2219</v>
          </cell>
        </row>
        <row r="8695">
          <cell r="A8695">
            <v>227013287</v>
          </cell>
          <cell r="B8695" t="str">
            <v>PESARIO PARA INCOMPETENCIA CERVICAL PERFORADO,  DIMENSIONES 70X25X35MM +/- 2MM</v>
          </cell>
          <cell r="D8695" t="str">
            <v>UD</v>
          </cell>
          <cell r="F8695" t="str">
            <v>2219</v>
          </cell>
        </row>
        <row r="8696">
          <cell r="A8696">
            <v>227013288</v>
          </cell>
          <cell r="B8696" t="str">
            <v>SET DE PESARIOS PARA MONTAJE Y SELECCION DE PESARIO TERAPEUTICO, DIMENSIONES DESDE 30MM HASTA 130MM</v>
          </cell>
          <cell r="D8696" t="str">
            <v>UD</v>
          </cell>
          <cell r="F8696" t="str">
            <v>2219</v>
          </cell>
        </row>
        <row r="8697">
          <cell r="A8697">
            <v>227020004</v>
          </cell>
          <cell r="B8697" t="str">
            <v>PROTESIS DE POLIPROPILENO PARA MANEJO DE INCONTINENCIA URINARIA MEDIANTE METODO DE CABESTRILLO TRANS-OBTURADOR.</v>
          </cell>
          <cell r="D8697" t="str">
            <v>UD</v>
          </cell>
          <cell r="F8697" t="str">
            <v>2219</v>
          </cell>
        </row>
        <row r="8698">
          <cell r="A8698">
            <v>227020038</v>
          </cell>
          <cell r="B8698" t="str">
            <v xml:space="preserve">FAJA ABDOMINAL POST OPERATORIA, TALLA 3XL, 4 BANDAS PARA USO EXCLUSIVO DE GINECOLOGIA ONCOLOGICA
</v>
          </cell>
          <cell r="D8698" t="str">
            <v>UD</v>
          </cell>
          <cell r="F8698" t="str">
            <v>2219</v>
          </cell>
        </row>
        <row r="8699">
          <cell r="A8699">
            <v>227020140</v>
          </cell>
          <cell r="B8699" t="str">
            <v>PRESERVATIVO ( CONDON).</v>
          </cell>
          <cell r="D8699" t="str">
            <v>UD</v>
          </cell>
          <cell r="F8699" t="str">
            <v>2219</v>
          </cell>
        </row>
        <row r="8700">
          <cell r="A8700">
            <v>227020145</v>
          </cell>
          <cell r="B8700" t="str">
            <v>PRESERVATIVO (CONDON), TIPO EXTRA FUERTE.</v>
          </cell>
          <cell r="D8700" t="str">
            <v>UD</v>
          </cell>
          <cell r="F8700" t="str">
            <v>2219</v>
          </cell>
        </row>
        <row r="8701">
          <cell r="A8701">
            <v>227020150</v>
          </cell>
          <cell r="B8701" t="str">
            <v>CONDON FEMENINO.</v>
          </cell>
          <cell r="D8701" t="str">
            <v>UD</v>
          </cell>
          <cell r="F8701" t="str">
            <v>2219</v>
          </cell>
        </row>
        <row r="8702">
          <cell r="A8702">
            <v>227020301</v>
          </cell>
          <cell r="B8702" t="str">
            <v>OBTURADOR PARA TROCAR DE 5 MMM Y 10 - 12 MM.</v>
          </cell>
          <cell r="D8702" t="str">
            <v>UD</v>
          </cell>
          <cell r="F8702" t="str">
            <v>2219</v>
          </cell>
        </row>
        <row r="8703">
          <cell r="A8703">
            <v>227020302</v>
          </cell>
          <cell r="B8703" t="str">
            <v>OBTURADOR PARA TROCAR DE 10 MMM Y 10 - 12 MM.</v>
          </cell>
          <cell r="D8703" t="str">
            <v>UD</v>
          </cell>
          <cell r="F8703" t="str">
            <v>2219</v>
          </cell>
        </row>
        <row r="8704">
          <cell r="A8704">
            <v>227020306</v>
          </cell>
          <cell r="B8704" t="str">
            <v>TROCAR QUIRURGICO  DESCARTABLE DE 5MM, PARA CIRUGIA LAPAROSCOPICA, TIPO CORTANTE, CON CUCHILLAS DE 5MM DE DIAMETRO.</v>
          </cell>
          <cell r="D8704" t="str">
            <v>UD</v>
          </cell>
          <cell r="F8704" t="str">
            <v>2219</v>
          </cell>
        </row>
        <row r="8705">
          <cell r="A8705">
            <v>227020308</v>
          </cell>
          <cell r="B8705" t="str">
            <v>TROCAR QUIRURGICO DESCARTABLE DE 25 CM, DE P.V.C. TRANSLUCIDO, 12 FR C/LINEA RADIOOPACA, OJOS LATERAL, C/MARCAS C/ 2 CM DE 2 A 14 CM</v>
          </cell>
          <cell r="D8705" t="str">
            <v>UD</v>
          </cell>
          <cell r="F8705" t="str">
            <v>2219</v>
          </cell>
        </row>
        <row r="8706">
          <cell r="A8706">
            <v>227020309</v>
          </cell>
          <cell r="B8706" t="str">
            <v>TROCAR QUIRURGICO DESCARTABLE DE 25 CM, DE P.V.C. TRANSLUCIDO, 16 FR C/LINEA RADIOOPACA, OJOS LATERAL, C/MARCAS C/ 2 CM DE 2 A 14 CM</v>
          </cell>
          <cell r="D8706" t="str">
            <v>UD</v>
          </cell>
          <cell r="F8706" t="str">
            <v>2219</v>
          </cell>
        </row>
        <row r="8707">
          <cell r="A8707">
            <v>227020312</v>
          </cell>
          <cell r="B8707" t="str">
            <v>TROCAR QUIRURGICO DESCARTABLE DE 28 CM, DE P.V.C. TRANSLUCIDO, 18 FR C/LINEA RADIOOPACA, OJOS LATERAL, C/MARCAS C/ 5, 10, 15 CM DESDE EL PUNTO DISTAL</v>
          </cell>
          <cell r="D8707" t="str">
            <v>UD</v>
          </cell>
          <cell r="F8707" t="str">
            <v>2219</v>
          </cell>
        </row>
        <row r="8708">
          <cell r="A8708">
            <v>227020313</v>
          </cell>
          <cell r="B8708" t="str">
            <v>TROCAR TORAXICO DE 28 CM DE P.V.C. DESECHABLE, TRASLUCIDO, 18 CM DESDE EL PUNTO DISTAL. CON COLLAR DE FIJACION. CON AGARRADERA  PARA UNA CERTERA Y CONTROLADA INSERCION</v>
          </cell>
          <cell r="D8708" t="str">
            <v>UD</v>
          </cell>
          <cell r="F8708" t="str">
            <v>2219</v>
          </cell>
        </row>
        <row r="8709">
          <cell r="A8709">
            <v>227020314</v>
          </cell>
          <cell r="B8709" t="str">
            <v>TROCAR QUIRURGICO DESCARTABLE DE 8 CM, DE P.V.C. TRANSLUCIDO, 8 FR C/LINEA RADIOOPACA, OJOS LATERAL, C/MARCAS C/CENTIMETRO</v>
          </cell>
          <cell r="D8709" t="str">
            <v>UD</v>
          </cell>
          <cell r="F8709" t="str">
            <v>2219</v>
          </cell>
        </row>
        <row r="8710">
          <cell r="A8710">
            <v>227020316</v>
          </cell>
          <cell r="B8710" t="str">
            <v>TROCAR QUIRURGICO  DESCARTABLE DE 10-11MM, PARA CIRUGIA LAPAROSCOPICA, TIPO CORTANTE, CON CUCHILLAS, CON SUS RESPECTIVOS REDUCTORES PARA 5MM.</v>
          </cell>
          <cell r="D8710" t="str">
            <v>UD</v>
          </cell>
          <cell r="F8710" t="str">
            <v>2219</v>
          </cell>
        </row>
        <row r="8711">
          <cell r="A8711">
            <v>227020317</v>
          </cell>
          <cell r="B8711" t="str">
            <v>TROCAR QUIRURGICO  DESCARTABLE DE 12MM, PARA CIRUGIA LAPAROSCOPICA, TIPO CORTANTE, CON CUCHILLAS, CON SUS RESPECTIVOS REDUCTORES PARA 5MM.</v>
          </cell>
          <cell r="D8711" t="str">
            <v>UD</v>
          </cell>
          <cell r="F8711" t="str">
            <v>2219</v>
          </cell>
        </row>
        <row r="8712">
          <cell r="A8712">
            <v>227020322</v>
          </cell>
          <cell r="B8712" t="str">
            <v>TROCAR QUIRURGICO DESCARTABLE DE 8 CM, DE P.V.C. TRANSLUCIDO, 10 FR C/LINEA RADIOOPACA, OJOS LATERAL, C/MARCAS C/CENTIMETRO</v>
          </cell>
          <cell r="D8712" t="str">
            <v>UD</v>
          </cell>
          <cell r="F8712" t="str">
            <v>2219</v>
          </cell>
        </row>
        <row r="8713">
          <cell r="A8713">
            <v>227020323</v>
          </cell>
          <cell r="B8713" t="str">
            <v>TROCAR PARA USO EN CIRUGIA LAPAROSCOPICA DE 5- 12 MM CORTO, EXPANDIBLE, CON AJUSTE DE SU DIAMETRO A PIEL, O SEA AUTOAJUSTABLE, PARA SER UTILIZADO EN INSTRUMENTAL DE 5 A 12MM, LONGI</v>
          </cell>
          <cell r="D8713" t="str">
            <v>UD</v>
          </cell>
          <cell r="F8713" t="str">
            <v>2219</v>
          </cell>
        </row>
        <row r="8714">
          <cell r="A8714">
            <v>227020326</v>
          </cell>
          <cell r="B8714" t="str">
            <v>TROCAR PARA USO EN CIRUGIA LAPAROSCOPICA DE 5 - 11MM DE DIAMETRO CON REDUCTOR INCLUIDO QUE INCLUYA ESTE RANGO DE DIAMETROS LA LONGITUD ES DE 100 MM, CON VALVULA DE INSUFLACION. DES</v>
          </cell>
          <cell r="D8714" t="str">
            <v>UD</v>
          </cell>
          <cell r="F8714" t="str">
            <v>2219</v>
          </cell>
        </row>
        <row r="8715">
          <cell r="A8715">
            <v>227020327</v>
          </cell>
          <cell r="B8715" t="str">
            <v>TROCAR PARA USO EN CIRUGIA LAPAROSCOPICA DE 10MM - 15 MM DE DIAMETRO CON REDUCTOR INCLUIDO QUE INCLUYA ESTE RANGO DE DIAMETROS, LA LONGITUD ES DE 100 MM CON VALVULA DE INSUFLACION.</v>
          </cell>
          <cell r="D8715" t="str">
            <v>UD</v>
          </cell>
          <cell r="F8715" t="str">
            <v>2219</v>
          </cell>
        </row>
        <row r="8716">
          <cell r="A8716">
            <v>227020328</v>
          </cell>
          <cell r="B8716" t="str">
            <v>TROCAR PARA USO EN CIRUGIA LAPAROSCOPICA, DE UN SOLO USO, DE 5MM DE DIAMETRO, CON 70 MM DE LONGITUD, CON VALVULA DE INSUFLACION, RADIOTRANSPARENTE Y SISTEMA DE SEGURIDAD EN LA GUIA</v>
          </cell>
          <cell r="D8716" t="str">
            <v>UD</v>
          </cell>
          <cell r="F8716" t="str">
            <v>2219</v>
          </cell>
        </row>
        <row r="8717">
          <cell r="A8717">
            <v>227020329</v>
          </cell>
          <cell r="B8717" t="str">
            <v>TROCAR QUIRURGICO DESCARTABLES, ESTERIL DE 5-10MM DE 10/12 Y 5MM X 100MM CON REDUCTOR DE 5-10MM ESTERIL (50-10 Y 100-5)</v>
          </cell>
          <cell r="D8717" t="str">
            <v>UD</v>
          </cell>
          <cell r="F8717" t="str">
            <v>2219</v>
          </cell>
        </row>
        <row r="8718">
          <cell r="A8718">
            <v>227020330</v>
          </cell>
          <cell r="B8718" t="str">
            <v>TROCAR PARA USO EN CIRUGIA LAPAROSCOPICA CON REDUCTOR DE 5 - 12 MM DE DIAMETRO, (CON REDUCTOR INCLUIDO DE 50 A 120MM DE LONGITUD) LA LONGITUD DEL TROCAR DEBE SER DE 100 MM, CON VAL</v>
          </cell>
          <cell r="D8718" t="str">
            <v>UD</v>
          </cell>
          <cell r="F8718" t="str">
            <v>2219</v>
          </cell>
        </row>
        <row r="8719">
          <cell r="A8719">
            <v>227020331</v>
          </cell>
          <cell r="B8719" t="str">
            <v>TROCAR PARA USO EN CIRUGIA LAPAROSCOPICA DE 5 MM CORTO, EXPANDIBLE, CON AJUSTE DE SU DIAMETRO A PIEL, O SEA AUTOAJUSTABLE, PARA SER UTILIZADO EN INSTRUMENTAL DE 5 MM, LONGITUD DEL</v>
          </cell>
          <cell r="D8719" t="str">
            <v>UD</v>
          </cell>
          <cell r="F8719" t="str">
            <v>2219</v>
          </cell>
        </row>
        <row r="8720">
          <cell r="A8720">
            <v>227020332</v>
          </cell>
          <cell r="B8720" t="str">
            <v>TROCAR PARA USO EN CIRUGIA LAPAROSCOPICA DE 5 MM LARGO, EXPANDIBLE, CON AJUSTE DE SU DIAMETRO A PIEL, O SEA AUTOAJUSTABLE, PARA SER UTILIZADO EN INSTRUMENTAL DE 5 MM, LONGITUD DEL</v>
          </cell>
          <cell r="D8720" t="str">
            <v>UD</v>
          </cell>
          <cell r="F8720" t="str">
            <v>2219</v>
          </cell>
        </row>
        <row r="8721">
          <cell r="A8721">
            <v>227020333</v>
          </cell>
          <cell r="B8721" t="str">
            <v>TROCAR PARA USO EN CIRUGIA LAPAROSCOPICA, DESCARTABLE, DE 5 MM DE DIAMETRO, Y LONGITUD DE 100 MM, CON VALVULA DE INSUFLACION, CANULA Y SISTEMA DE SEGURIDAD EN EL INSERTO O GUIA</v>
          </cell>
          <cell r="D8721" t="str">
            <v>UD</v>
          </cell>
          <cell r="F8721" t="str">
            <v>2219</v>
          </cell>
        </row>
        <row r="8722">
          <cell r="A8722">
            <v>227020334</v>
          </cell>
          <cell r="B8722" t="str">
            <v>TROCAR PARA USO EN CIRUGIA LAPAROSCOPICA CON LA TECNICA DE HASSON, DE 5 A 12 MM DE DIAMETRO, DESCARTABLE, QUE POSEA CANULA RADIOTRANSPARENTE Y PUNTA ROMA, QUE PERMITA EL SISTEMA DE</v>
          </cell>
          <cell r="D8722" t="str">
            <v>UD</v>
          </cell>
          <cell r="F8722" t="str">
            <v>2219</v>
          </cell>
        </row>
        <row r="8723">
          <cell r="A8723">
            <v>227020335</v>
          </cell>
          <cell r="B8723" t="str">
            <v>TROCAR PARA USO EN CIRUGIA LAPAROSCOPICA DE 5-12 MM LARGO, EXPANDIBLE, CON AJUSTE DE SU DIAMETRO A PIEL, O SEA AUTOAJUSTABLE, PARA SER UTILIZADO EN INSTRUMENTAL DE 5 A 12 MM. LONGI</v>
          </cell>
          <cell r="D8723" t="str">
            <v>UD</v>
          </cell>
          <cell r="F8723" t="str">
            <v>2219</v>
          </cell>
        </row>
        <row r="8724">
          <cell r="A8724">
            <v>227020336</v>
          </cell>
          <cell r="B8724" t="str">
            <v xml:space="preserve"> FAJA ABDOMINAL POST OPERATORIA, TALLA XL, 4 BANDAS PARA USO EXLUSIVO DE GINECOLOGIA ONCOLOGICA</v>
          </cell>
          <cell r="D8724" t="str">
            <v>UD</v>
          </cell>
          <cell r="F8724" t="str">
            <v>2219</v>
          </cell>
        </row>
        <row r="8725">
          <cell r="A8725">
            <v>227020337</v>
          </cell>
          <cell r="B8725" t="str">
            <v xml:space="preserve"> FAJA ABDOMINAL POST OPERATORIA, TALLA 2XL, 4 BANDAS PARA USO EXCLUSIVO DE GINECOLOGIA ONCOLOGICA.</v>
          </cell>
          <cell r="D8725" t="str">
            <v>UD</v>
          </cell>
          <cell r="F8725" t="str">
            <v>2219</v>
          </cell>
        </row>
        <row r="8726">
          <cell r="A8726">
            <v>227020500</v>
          </cell>
          <cell r="B8726" t="str">
            <v>AGUJA PARA MARCAR TUMORACIONES MAMARIAS PRE-OPERATORIAS.    AGUJA PARA ANCLAR, NO DESPLAZABLE, EN MODULOS MAMARIOS      SOSPECHOSOS PARA DETECCION DE CA MAMARIO.</v>
          </cell>
          <cell r="D8726" t="str">
            <v>UD</v>
          </cell>
          <cell r="F8726" t="str">
            <v>2219</v>
          </cell>
        </row>
        <row r="8727">
          <cell r="A8727">
            <v>227020600</v>
          </cell>
          <cell r="B8727" t="str">
            <v>PROTESIS DE POLIPROPILENO PARA MANEJO DE INCONTINENCIA URINARIA MEDIANTE METODO DE MINI SLING.</v>
          </cell>
          <cell r="D8727" t="str">
            <v>UD</v>
          </cell>
          <cell r="F8727" t="str">
            <v>2219</v>
          </cell>
        </row>
        <row r="8728">
          <cell r="A8728">
            <v>227020601</v>
          </cell>
          <cell r="B8728" t="str">
            <v>PROTESIS DE POLIPROPILENO PARA MANEJO DE PROLAPSO DE PARED VAGINAL ANTERIOR Y APICAL, NIVEL I.</v>
          </cell>
          <cell r="D8728" t="str">
            <v>UD</v>
          </cell>
          <cell r="F8728" t="str">
            <v>2219</v>
          </cell>
        </row>
        <row r="8729">
          <cell r="A8729">
            <v>227020602</v>
          </cell>
          <cell r="B8729" t="str">
            <v>PROTESIS DE POLIPROPILENO PARA MANEJO DE PROLAPSO DE PARED VAGINAL ANTERIOR, NIVEL II Y III.</v>
          </cell>
          <cell r="D8729" t="str">
            <v>UD</v>
          </cell>
          <cell r="F8729" t="str">
            <v>2219</v>
          </cell>
        </row>
        <row r="8730">
          <cell r="A8730">
            <v>227020603</v>
          </cell>
          <cell r="B8730" t="str">
            <v>PROTESIS DE POLIPROPILENO PARA MANEJO DE PROLAPSO DE PARED VAGINAL POSTERIOR.</v>
          </cell>
          <cell r="D8730" t="str">
            <v>UD</v>
          </cell>
          <cell r="F8730" t="str">
            <v>2219</v>
          </cell>
        </row>
        <row r="8731">
          <cell r="A8731">
            <v>227020604</v>
          </cell>
          <cell r="B8731" t="str">
            <v>PROTESIS DE POLIPROPILENO PARA MANEJO DE INCONTINENCIA URINARIA MEDIANTE METODO DE CABESTRILLO TRANS-OBTURADOR.</v>
          </cell>
          <cell r="D8731" t="str">
            <v>UD</v>
          </cell>
          <cell r="F8731" t="str">
            <v>2219</v>
          </cell>
        </row>
        <row r="8732">
          <cell r="A8732">
            <v>227020700</v>
          </cell>
          <cell r="B8732" t="str">
            <v>NEUROESTIMULADOR RECARGABLE Y ACCESORIOS PARA SU IMPLANTACION (2 ELECTRODOS DE 4 POLOS Y 2 EXTENSIONES.</v>
          </cell>
          <cell r="D8732" t="str">
            <v>UD</v>
          </cell>
          <cell r="F8732" t="str">
            <v>2219</v>
          </cell>
        </row>
        <row r="8733">
          <cell r="A8733">
            <v>228010001</v>
          </cell>
          <cell r="B8733" t="str">
            <v>BOMBA DE INFUSION INTRATECAL DE 40.0 ML</v>
          </cell>
          <cell r="D8733" t="str">
            <v>UD</v>
          </cell>
          <cell r="F8733" t="str">
            <v>2219</v>
          </cell>
        </row>
        <row r="8734">
          <cell r="A8734">
            <v>228010002</v>
          </cell>
          <cell r="B8734" t="str">
            <v>KIT DE RELLENADO PARA BOMBA DE INFUSION INTRATECAL</v>
          </cell>
          <cell r="D8734" t="str">
            <v>UD</v>
          </cell>
          <cell r="F8734" t="str">
            <v>2219</v>
          </cell>
        </row>
        <row r="8735">
          <cell r="A8735">
            <v>228010003</v>
          </cell>
          <cell r="B8735" t="str">
            <v>CATETER EPIDURAL REFORZADO PARA USO PROLONGADO, 19 GAUGE X 90 CMS, NO COLAPSABLE, LIBRE DE LATEX Y DE DEHP, ESTERIL.</v>
          </cell>
          <cell r="D8735" t="str">
            <v>UD</v>
          </cell>
          <cell r="F8735" t="str">
            <v>2219</v>
          </cell>
        </row>
        <row r="8736">
          <cell r="A8736">
            <v>228010004</v>
          </cell>
          <cell r="B8736" t="str">
            <v>AGUJAS ESPINALES DESCARTABLES #22G X 15CM, TIPO QUINCKE, DE ACERO INOXIDABLE,  LIBRE DE LATEX, PIROGENOS Y PHLATOS.</v>
          </cell>
          <cell r="D8736" t="str">
            <v>UD</v>
          </cell>
          <cell r="F8736" t="str">
            <v>2219</v>
          </cell>
        </row>
        <row r="8737">
          <cell r="A8737">
            <v>228010008</v>
          </cell>
          <cell r="B8737" t="str">
            <v>CATETER INTRATECAL PARA ANALGESIA INTRATECAL CRONICA, PUNTA CERRADA</v>
          </cell>
          <cell r="D8737" t="str">
            <v>UD</v>
          </cell>
          <cell r="F8737" t="str">
            <v>2219</v>
          </cell>
        </row>
        <row r="8738">
          <cell r="A8738">
            <v>228010009</v>
          </cell>
          <cell r="B8738" t="str">
            <v>PUERTO IMPLANTABLE SUBCUTANEO CON CATETER PARA TERAPIA INTRATECAL, DE USO UNICO, ESTERIL</v>
          </cell>
          <cell r="D8738" t="str">
            <v>UD</v>
          </cell>
          <cell r="F8738" t="str">
            <v>2219</v>
          </cell>
        </row>
        <row r="8739">
          <cell r="A8739">
            <v>228010010</v>
          </cell>
          <cell r="B8739" t="str">
            <v>BOMBA DE INFUSION DE INSULINA PORTATIL.</v>
          </cell>
          <cell r="D8739" t="str">
            <v>UD</v>
          </cell>
          <cell r="F8739" t="str">
            <v>2219</v>
          </cell>
        </row>
        <row r="8740">
          <cell r="A8740">
            <v>228010020</v>
          </cell>
          <cell r="B8740" t="str">
            <v>SENSOR PARA MEDICION CONTINUA DE NIVELES DE GLUCOSA</v>
          </cell>
          <cell r="D8740" t="str">
            <v>UD</v>
          </cell>
          <cell r="F8740" t="str">
            <v>2219</v>
          </cell>
        </row>
        <row r="8741">
          <cell r="A8741">
            <v>228010299</v>
          </cell>
          <cell r="B8741" t="str">
            <v>BOMBAS ELASTOMERICAS</v>
          </cell>
          <cell r="D8741" t="str">
            <v>UD</v>
          </cell>
          <cell r="F8741" t="str">
            <v>2219</v>
          </cell>
        </row>
        <row r="8742">
          <cell r="A8742">
            <v>230010001</v>
          </cell>
          <cell r="B8742" t="str">
            <v>GUANTES PARA  EJERCICIO EN AGUA TAMAÑO MEDIANO.</v>
          </cell>
          <cell r="D8742" t="str">
            <v>PR</v>
          </cell>
          <cell r="F8742" t="str">
            <v>2219</v>
          </cell>
        </row>
        <row r="8743">
          <cell r="A8743">
            <v>230010002</v>
          </cell>
          <cell r="B8743" t="str">
            <v xml:space="preserve"> TABLA DE BALANCE PARA TERAPIA FISICA.</v>
          </cell>
          <cell r="D8743" t="str">
            <v>UD</v>
          </cell>
          <cell r="F8743" t="str">
            <v>2219</v>
          </cell>
        </row>
        <row r="8744">
          <cell r="A8744">
            <v>230010003</v>
          </cell>
          <cell r="B8744" t="str">
            <v>TABLA  CIRCUITO FUNCIONAL COMPLEJA EQUIPO PARA MECANOTERAPIA.</v>
          </cell>
          <cell r="D8744" t="str">
            <v>UD</v>
          </cell>
          <cell r="F8744" t="str">
            <v>2219</v>
          </cell>
        </row>
        <row r="8745">
          <cell r="A8745">
            <v>230010004</v>
          </cell>
          <cell r="B8745" t="str">
            <v>TABLA CIRCUITO FUNCIONAL SENCILLA.</v>
          </cell>
          <cell r="D8745" t="str">
            <v>UD</v>
          </cell>
          <cell r="F8745" t="str">
            <v>2219</v>
          </cell>
        </row>
        <row r="8746">
          <cell r="A8746">
            <v>230010005</v>
          </cell>
          <cell r="B8746" t="str">
            <v>PISCINA PARA BALONES REHABILITACION, MATERIAL VINILICO, ACOLCHADO,FACIL LIMPIEZA.</v>
          </cell>
          <cell r="D8746" t="str">
            <v>UD</v>
          </cell>
          <cell r="F8746" t="str">
            <v>2233</v>
          </cell>
        </row>
        <row r="8747">
          <cell r="A8747">
            <v>230010006</v>
          </cell>
          <cell r="B8747" t="str">
            <v>JUEGO (PLAY) DE ESTIMULACION.</v>
          </cell>
          <cell r="D8747" t="str">
            <v>UD</v>
          </cell>
          <cell r="F8747" t="str">
            <v>2233</v>
          </cell>
        </row>
        <row r="8748">
          <cell r="A8748">
            <v>230010007</v>
          </cell>
          <cell r="B8748" t="str">
            <v>SISTEMA INTEGRADO DE EJERCICIOS DE RESISTENCIA LIVIANA CON AGARRES PARA MANOS Y DEDOS, FORMA TRIANGULAR COLOR MORADO</v>
          </cell>
          <cell r="D8748" t="str">
            <v>UD</v>
          </cell>
          <cell r="F8748" t="str">
            <v>2233</v>
          </cell>
        </row>
        <row r="8749">
          <cell r="A8749">
            <v>230010008</v>
          </cell>
          <cell r="B8749" t="str">
            <v xml:space="preserve"> EJERCITADOR CILINDRICO DE MUÑECA</v>
          </cell>
          <cell r="D8749" t="str">
            <v>UD</v>
          </cell>
          <cell r="F8749" t="str">
            <v>2233</v>
          </cell>
        </row>
        <row r="8750">
          <cell r="A8750">
            <v>230010009</v>
          </cell>
          <cell r="B8750" t="str">
            <v>VASO CON BOQUILLA DE SILICON  PARA ALIMENTAR PERSONAS</v>
          </cell>
          <cell r="D8750" t="str">
            <v>UD</v>
          </cell>
          <cell r="F8750" t="str">
            <v>2233</v>
          </cell>
        </row>
        <row r="8751">
          <cell r="A8751">
            <v>230010010</v>
          </cell>
          <cell r="B8751" t="str">
            <v>LAPIZ PARA MOLDEAR FERULA EN TERMOPLASTICO</v>
          </cell>
          <cell r="D8751" t="str">
            <v>UD</v>
          </cell>
          <cell r="F8751" t="str">
            <v>2233</v>
          </cell>
        </row>
        <row r="8752">
          <cell r="A8752">
            <v>230010011</v>
          </cell>
          <cell r="B8752" t="str">
            <v>EJERCITADOR DE MANO CON RESORTES DE AJUSTE PARA RESISTENCIA</v>
          </cell>
          <cell r="D8752" t="str">
            <v>UD</v>
          </cell>
          <cell r="F8752" t="str">
            <v>2233</v>
          </cell>
        </row>
        <row r="8753">
          <cell r="A8753">
            <v>230010012</v>
          </cell>
          <cell r="B8753" t="str">
            <v>TERMOPLASTICO EN GRANULOS</v>
          </cell>
          <cell r="D8753" t="str">
            <v>UD</v>
          </cell>
          <cell r="F8753" t="str">
            <v>2233</v>
          </cell>
        </row>
        <row r="8754">
          <cell r="A8754">
            <v>230010013</v>
          </cell>
          <cell r="B8754" t="str">
            <v>TERMOPLASTICO EN CINTA</v>
          </cell>
          <cell r="D8754" t="str">
            <v>UD</v>
          </cell>
          <cell r="F8754" t="str">
            <v>2233</v>
          </cell>
        </row>
        <row r="8755">
          <cell r="A8755">
            <v>230010014</v>
          </cell>
          <cell r="B8755" t="str">
            <v>ACTIVIDAD DE CUATRO NIVELES CON BOLA</v>
          </cell>
          <cell r="D8755" t="str">
            <v>UD</v>
          </cell>
          <cell r="F8755" t="str">
            <v>2233</v>
          </cell>
        </row>
        <row r="8756">
          <cell r="A8756">
            <v>230010015</v>
          </cell>
          <cell r="B8756" t="str">
            <v>EJERCITADOR DE MANO POR DIGITO</v>
          </cell>
          <cell r="D8756" t="str">
            <v>UD</v>
          </cell>
          <cell r="F8756" t="str">
            <v>2233</v>
          </cell>
        </row>
        <row r="8757">
          <cell r="A8757">
            <v>230010016</v>
          </cell>
          <cell r="B8757" t="str">
            <v>BANDEJA DE POLICARBONATO PARA SILLA DE RUEDAS</v>
          </cell>
          <cell r="D8757" t="str">
            <v>UD</v>
          </cell>
          <cell r="F8757" t="str">
            <v>2233</v>
          </cell>
        </row>
        <row r="8758">
          <cell r="A8758">
            <v>230010017</v>
          </cell>
          <cell r="B8758" t="str">
            <v>EJERCITADOR DE OPONENTE DE PULGAR CON BANDA DE HULE</v>
          </cell>
          <cell r="D8758" t="str">
            <v>UD</v>
          </cell>
          <cell r="F8758" t="str">
            <v>2233</v>
          </cell>
        </row>
        <row r="8759">
          <cell r="A8759">
            <v>230010018</v>
          </cell>
          <cell r="B8759" t="str">
            <v>SISTEMA INTEGRADO DE EJERCICIOS DE RESISTENCIA LIVIANA CON AGARRES PARA MANOS Y DEDOS, FORMA TRIANGULAR COLOR AZUL</v>
          </cell>
          <cell r="D8759" t="str">
            <v>UD</v>
          </cell>
          <cell r="F8759" t="str">
            <v>2233</v>
          </cell>
        </row>
        <row r="8760">
          <cell r="A8760">
            <v>230010019</v>
          </cell>
          <cell r="B8760" t="str">
            <v>SISTEMA INTEGRADO DE EJERCICIOS DE RESISTENCIA LIVIANA CON AGARRES PARA MANOS Y DEDOS, FORMA TRIANGULAR COLOR ROJO</v>
          </cell>
          <cell r="D8760" t="str">
            <v>UD</v>
          </cell>
          <cell r="F8760" t="str">
            <v>2233</v>
          </cell>
        </row>
        <row r="8761">
          <cell r="A8761">
            <v>230010020</v>
          </cell>
          <cell r="B8761" t="str">
            <v>HERRAMIENTAS PARA USO DE PLASTICINA TERAPEUTICA</v>
          </cell>
          <cell r="D8761" t="str">
            <v>UD</v>
          </cell>
          <cell r="F8761" t="str">
            <v>2233</v>
          </cell>
        </row>
        <row r="8762">
          <cell r="A8762">
            <v>230010021</v>
          </cell>
          <cell r="B8762" t="str">
            <v>EJERCITADOR ELECTRONICO DE HOMBRO</v>
          </cell>
          <cell r="D8762" t="str">
            <v>UD</v>
          </cell>
          <cell r="F8762" t="str">
            <v>2233</v>
          </cell>
        </row>
        <row r="8763">
          <cell r="A8763">
            <v>230010022</v>
          </cell>
          <cell r="B8763" t="str">
            <v>KIT DE EVALUACION DE MANO</v>
          </cell>
          <cell r="D8763" t="str">
            <v>UD</v>
          </cell>
          <cell r="F8763" t="str">
            <v>2233</v>
          </cell>
        </row>
        <row r="8764">
          <cell r="A8764">
            <v>230010023</v>
          </cell>
          <cell r="B8764" t="str">
            <v>EJERCITADOR DE PULGAR CON RESISTENCIA CON BANDAS</v>
          </cell>
          <cell r="D8764" t="str">
            <v>UD</v>
          </cell>
          <cell r="F8764" t="str">
            <v>2233</v>
          </cell>
        </row>
        <row r="8765">
          <cell r="A8765">
            <v>230010024</v>
          </cell>
          <cell r="B8765" t="str">
            <v>BANDA DE FIJACION DE ELECTRODOS PARA EQUIPO DE ELECTROESTIMULACION 250X3 CENTIMETROS</v>
          </cell>
          <cell r="D8765" t="str">
            <v>UD</v>
          </cell>
          <cell r="F8765" t="str">
            <v>2219</v>
          </cell>
        </row>
        <row r="8766">
          <cell r="A8766">
            <v>230010025</v>
          </cell>
          <cell r="B8766" t="str">
            <v>PROTECTOR DE MORDIDA PARA TERAPIA ELECTROCOLVULSIVA</v>
          </cell>
          <cell r="D8766" t="str">
            <v>UD</v>
          </cell>
          <cell r="F8766" t="str">
            <v>2219</v>
          </cell>
        </row>
        <row r="8767">
          <cell r="A8767">
            <v>230010026</v>
          </cell>
          <cell r="B8767" t="str">
            <v>MANGA PARA DRENAJE DE LINFEDEMA DE 30 A 40MM HG, FABRICADAS CON NYLON, ALGODON Y ELASTANO, ELASTICAS.</v>
          </cell>
          <cell r="D8767" t="str">
            <v>UD</v>
          </cell>
          <cell r="F8767" t="str">
            <v>2219</v>
          </cell>
        </row>
        <row r="8768">
          <cell r="A8768">
            <v>230010027</v>
          </cell>
          <cell r="B8768" t="str">
            <v xml:space="preserve"> VENDAS INELASTICAS DE 8 CENTIMETROS DE ANCHO									 									</v>
          </cell>
          <cell r="D8768" t="str">
            <v>UD</v>
          </cell>
          <cell r="F8768" t="str">
            <v>2219</v>
          </cell>
        </row>
        <row r="8769">
          <cell r="A8769">
            <v>230010028</v>
          </cell>
          <cell r="B8769" t="str">
            <v xml:space="preserve"> VENDAS INELASTICAS DE 10 CENTIMETROS DE ANCHO									 									</v>
          </cell>
          <cell r="D8769" t="str">
            <v>UD</v>
          </cell>
          <cell r="F8769" t="str">
            <v>2219</v>
          </cell>
        </row>
        <row r="8770">
          <cell r="A8770">
            <v>230010030</v>
          </cell>
          <cell r="B8770" t="str">
            <v>ESPALDERA VERTICAL SIMPLE PARA GIMNASIO</v>
          </cell>
          <cell r="D8770" t="str">
            <v>UD</v>
          </cell>
          <cell r="F8770" t="str">
            <v>2233</v>
          </cell>
        </row>
        <row r="8771">
          <cell r="A8771">
            <v>230010035</v>
          </cell>
          <cell r="B8771" t="str">
            <v>TRAMPOLIN, ESTRUCUTRA METALICA, ESPUMA ANTI- IMPACTO, RED DE PROTECCION Y LONA ELASTICA.</v>
          </cell>
          <cell r="D8771" t="str">
            <v>UD</v>
          </cell>
          <cell r="F8771" t="str">
            <v>2233</v>
          </cell>
        </row>
        <row r="8772">
          <cell r="A8772">
            <v>230010036</v>
          </cell>
          <cell r="B8772" t="str">
            <v>BOSU ( SEMI ESFERA DE 58 CMS DE DIAMETRO), CONCOVA Y PLANA CON UNA BASE DE 62,5 CMS DE DIAMETRO, CON SOPORTE COMO MAXIMO DE 140 A 150 KGS.</v>
          </cell>
          <cell r="D8772" t="str">
            <v>UD</v>
          </cell>
          <cell r="F8772" t="str">
            <v>2233</v>
          </cell>
        </row>
        <row r="8773">
          <cell r="A8773">
            <v>230010037</v>
          </cell>
          <cell r="B8773" t="str">
            <v>COMPRESA ELECTRICA, TAMAÑO: 12X24 PULGADAS. - 4 AJUSTES DE CALOR.</v>
          </cell>
          <cell r="D8773" t="str">
            <v>UD</v>
          </cell>
          <cell r="F8773" t="str">
            <v>2233</v>
          </cell>
        </row>
        <row r="8774">
          <cell r="A8774">
            <v>230010038</v>
          </cell>
          <cell r="B8774" t="str">
            <v>EJERCITADOR DE MANO COLOR AMARILLO CON RESORTES DE AJUSTE PARA RESISTENCIA EXTRASUAVE, RANGO DE RESISTENCIA  ENTRE 0,7 A 2,3 KG.</v>
          </cell>
          <cell r="D8774" t="str">
            <v>UD</v>
          </cell>
          <cell r="F8774" t="str">
            <v>2219</v>
          </cell>
        </row>
        <row r="8775">
          <cell r="A8775">
            <v>230010039</v>
          </cell>
          <cell r="B8775" t="str">
            <v>EJERCITADOR DE MANO COLOR ROJO CON RESORTES DE AJUSTE PARA RESISTENCIA SUAVE, DEBERA TENER UN RANGO DE RESISTENCIA  ENTRE 2,3 A 7,3 KG.</v>
          </cell>
          <cell r="D8775" t="str">
            <v>UD</v>
          </cell>
          <cell r="F8775" t="str">
            <v>2219</v>
          </cell>
        </row>
        <row r="8776">
          <cell r="A8776">
            <v>230010040</v>
          </cell>
          <cell r="B8776" t="str">
            <v>EJERCITADOR DE MANO COLOR VERDE CON RESORTES DE AJUSTE PARA RESISTENCIA LEVE, RANGO DE RESISTENCIA  ENTRE 1,4 A 4,5 KG.</v>
          </cell>
          <cell r="D8776" t="str">
            <v>UD</v>
          </cell>
          <cell r="F8776" t="str">
            <v>2219</v>
          </cell>
        </row>
        <row r="8777">
          <cell r="A8777">
            <v>230010041</v>
          </cell>
          <cell r="B8777" t="str">
            <v>EJERCITADOR DE MANO COLOR AZUL CON RESORTES DE AJUSTE PARA RESISTENCIA MEDIA, RANGO DE RESISTENCIA  ENTRE 3,2 A 10,4 KG.</v>
          </cell>
          <cell r="D8777" t="str">
            <v>UD</v>
          </cell>
          <cell r="F8777" t="str">
            <v>2219</v>
          </cell>
        </row>
        <row r="8778">
          <cell r="A8778">
            <v>230010042</v>
          </cell>
          <cell r="B8778" t="str">
            <v>EJERCITADOR DE MANO COLOR NEGRO CON RESORTES DE AJUSTE PARA RESISTENCIA FUERTE, RANGO DE RESISTENCIA  ENTRE 4,1 A 14,1 KG.</v>
          </cell>
          <cell r="D8778" t="str">
            <v>UD</v>
          </cell>
          <cell r="F8778" t="str">
            <v>2219</v>
          </cell>
        </row>
        <row r="8779">
          <cell r="A8779">
            <v>230010045</v>
          </cell>
          <cell r="B8779" t="str">
            <v xml:space="preserve"> BARRA FLEXIBLE, MATERIAL HULE, LONGITUD DE 12¨, UN DIAMETRO DE 1,5¨, DEBE TENER UN NIVEL DE RESISTENCIA DE 10 LIBRAS.									 									</v>
          </cell>
          <cell r="D8779" t="str">
            <v>UD</v>
          </cell>
          <cell r="F8779" t="str">
            <v>2233</v>
          </cell>
        </row>
        <row r="8780">
          <cell r="A8780">
            <v>230010046</v>
          </cell>
          <cell r="B8780" t="str">
            <v xml:space="preserve">MEDIA BOLA DE BALANCE, DE HULE RESISTENTE, CON UN DIAMETRO DE 13¨.									 									</v>
          </cell>
          <cell r="D8780" t="str">
            <v>UD</v>
          </cell>
          <cell r="F8780" t="str">
            <v>2233</v>
          </cell>
        </row>
        <row r="8781">
          <cell r="A8781">
            <v>230010047</v>
          </cell>
          <cell r="B8781" t="str">
            <v xml:space="preserve"> TIJERA DENTADA PARA CORTAR TERMOPLASTICO, DEBE CONTAR CON AGARRADERA DE COLOR AMARILLO,  DEBE TENER UN MANGO ERGONOMICO, DEBE SER DE ACERO.									 									</v>
          </cell>
          <cell r="D8781" t="str">
            <v>UD</v>
          </cell>
          <cell r="F8781" t="str">
            <v>2233</v>
          </cell>
        </row>
        <row r="8782">
          <cell r="A8782">
            <v>230010048</v>
          </cell>
          <cell r="B8782" t="str">
            <v xml:space="preserve">EJERCITADOR COLOR AMARILLO CONTINUO DE 5.08CM X 15.24CM X 15.24CM (2" X 6" X 8"),  ELASTICO, TIPO TUBO CON PUÑO, CON UN PESO APROXIMADO DE : 0.45KG (1.0 LBS).									 									</v>
          </cell>
          <cell r="D8782" t="str">
            <v>UD</v>
          </cell>
          <cell r="F8782" t="str">
            <v>2233</v>
          </cell>
        </row>
        <row r="8783">
          <cell r="A8783">
            <v>230010049</v>
          </cell>
          <cell r="B8783" t="str">
            <v xml:space="preserve">EJERCITADOR CONTINUO DE 2 " X 6" X 8",  ELASTICO COLOR ROJO, TIPO TUBO CON PUÑO									 									</v>
          </cell>
          <cell r="D8783" t="str">
            <v>UD</v>
          </cell>
          <cell r="F8783" t="str">
            <v>2233</v>
          </cell>
        </row>
        <row r="8784">
          <cell r="A8784">
            <v>230010050</v>
          </cell>
          <cell r="B8784" t="str">
            <v>APLICADORES  BUCALES (DEN TIPS )  PARA ESTIMULACION MOTORAORALY  FACILITACION ORAL,CON SABOR A HIERBABUENA,.</v>
          </cell>
          <cell r="D8784" t="str">
            <v>UD</v>
          </cell>
          <cell r="F8784" t="str">
            <v>2219</v>
          </cell>
        </row>
        <row r="8785">
          <cell r="A8785">
            <v>230010051</v>
          </cell>
          <cell r="B8785" t="str">
            <v xml:space="preserve">EJERCITADOR CONTINUO DE 2 " X 6" X 8",  ELASTICO COLOR VERDE, TIPO TUBO CON PUÑO									 									</v>
          </cell>
          <cell r="D8785" t="str">
            <v>UD</v>
          </cell>
          <cell r="F8785" t="str">
            <v>2233</v>
          </cell>
        </row>
        <row r="8786">
          <cell r="A8786">
            <v>230010052</v>
          </cell>
          <cell r="B8786" t="str">
            <v xml:space="preserve">EJERCITADOR CONTINUO DE 2 " X 6" X 8",  ELASTICO COLOR AZUL, TIPO TUBO CON PUÑO									 									</v>
          </cell>
          <cell r="D8786" t="str">
            <v>UD</v>
          </cell>
          <cell r="F8786" t="str">
            <v>2233</v>
          </cell>
        </row>
        <row r="8787">
          <cell r="A8787">
            <v>230010053</v>
          </cell>
          <cell r="B8787" t="str">
            <v xml:space="preserve">EJERCITADOR CONTINUO DE 2 " X 6" X 8",  ELASTICO COLOR GRIS, TIPO TUBO CON PUÑO									 									</v>
          </cell>
          <cell r="D8787" t="str">
            <v>UD</v>
          </cell>
          <cell r="F8787" t="str">
            <v>2233</v>
          </cell>
        </row>
        <row r="8788">
          <cell r="A8788">
            <v>230010060</v>
          </cell>
          <cell r="B8788" t="str">
            <v>ADHESIVO PARA VENDAJE KINESIOLOGICO.</v>
          </cell>
          <cell r="D8788" t="str">
            <v>UD</v>
          </cell>
          <cell r="F8788" t="str">
            <v>2219</v>
          </cell>
        </row>
        <row r="8789">
          <cell r="A8789">
            <v>230010061</v>
          </cell>
          <cell r="B8789" t="str">
            <v>BARRA FLEXIBLE,EXTRA SUAVE COLOR AMARILLO MATERIAL HULE, LONGITUD DE 30,48CMS X 4,45CMS DIAMETRO.</v>
          </cell>
          <cell r="D8789" t="str">
            <v>UD</v>
          </cell>
          <cell r="F8789" t="str">
            <v>2219</v>
          </cell>
        </row>
        <row r="8790">
          <cell r="A8790">
            <v>230010062</v>
          </cell>
          <cell r="B8790" t="str">
            <v>BARRA FLEXIBLE, COLOR ROJO SUAVE MATERIAL HULE,  LONGITUD DE 30,48CMS X 4,45CMS DIAMETRO.</v>
          </cell>
          <cell r="D8790" t="str">
            <v>UD</v>
          </cell>
          <cell r="F8790" t="str">
            <v>2219</v>
          </cell>
        </row>
        <row r="8791">
          <cell r="A8791">
            <v>230010063</v>
          </cell>
          <cell r="B8791" t="str">
            <v>BARRA FLEXIBLE, COLOR VERDE MEDIO, MATERIAL HULE,  LONGITUD DE 30,48CMS X 4,45CMS DIAMETRO.</v>
          </cell>
          <cell r="D8791" t="str">
            <v>UD</v>
          </cell>
          <cell r="F8791" t="str">
            <v>2219</v>
          </cell>
        </row>
        <row r="8792">
          <cell r="A8792">
            <v>230010064</v>
          </cell>
          <cell r="B8792" t="str">
            <v>BARRA FLEXIBLE, COLOR AZUL FUERTE, DE MATERIAL HULE, LONGITUD DE 30,48CMS X 4,45CMS DIAMETRO.</v>
          </cell>
          <cell r="D8792" t="str">
            <v>UD</v>
          </cell>
          <cell r="F8792" t="str">
            <v>2219</v>
          </cell>
        </row>
        <row r="8793">
          <cell r="A8793">
            <v>230010065</v>
          </cell>
          <cell r="B8793" t="str">
            <v>BARRAS DE EJERCICIO CON PESO COLOR BRONCEADO (TAN) DE 1 LIBRA, MATERIAL DE METAL RECUBIERTO CON PLASTICO RESISTENTE,  MEDIDAS DE 91,44CMS X 5,08 CMS X 5,08 CMS (36"X 2"X 2" PULGADA</v>
          </cell>
          <cell r="D8793" t="str">
            <v>UD</v>
          </cell>
          <cell r="F8793" t="str">
            <v>2219</v>
          </cell>
        </row>
        <row r="8794">
          <cell r="A8794">
            <v>230010066</v>
          </cell>
          <cell r="B8794" t="str">
            <v>BARRA DE EJERCICIO CON PESO COLOR RAYA TOSTADA (TAN STRIPE) DE 1 ½ LIBRA,MATERIAL DE METAL RECUBIERTO CON PLASTICO RESISTENTE MEDIDAS DE 91,44CMS X 5,08 CMS X 5,08 CMS (36"X 2"X2"</v>
          </cell>
          <cell r="D8794" t="str">
            <v>UD</v>
          </cell>
          <cell r="F8794" t="str">
            <v>2219</v>
          </cell>
        </row>
        <row r="8795">
          <cell r="A8795">
            <v>230010067</v>
          </cell>
          <cell r="B8795" t="str">
            <v>BARRAS DE EJERCICIO CON PESO COLOR AMARILLO DE 2 LIBRAS, MATERIAL DE METAL RECUBIERTO CON PLASTICO RESISTENTE, MEDIDAS DE 91,44CMS X 5,08 CMS X 5,08 CMS (36"X 2"X 2" PULGADAS.)</v>
          </cell>
          <cell r="D8795" t="str">
            <v>UD</v>
          </cell>
          <cell r="F8795" t="str">
            <v>2219</v>
          </cell>
        </row>
        <row r="8796">
          <cell r="A8796">
            <v>230010068</v>
          </cell>
          <cell r="B8796" t="str">
            <v>BARRAS DE EJERCICIO CON PESO COLOR FRANJA AMARILLA (YELLOW STRIPE) DE 2 ½  LIBRAS,MATERIAL DE METAL RECUBIERTO CON PLASTICO RESISTENTE,  MEDIDAS DE 91,44CMS X 5,08 CMS X 5,08 CMS.</v>
          </cell>
          <cell r="D8796" t="str">
            <v>UD</v>
          </cell>
          <cell r="F8796" t="str">
            <v>2219</v>
          </cell>
        </row>
        <row r="8797">
          <cell r="A8797">
            <v>230010069</v>
          </cell>
          <cell r="B8797" t="str">
            <v>BARRAS DE EJERCICIO CON PESO COLOR ROJO DE 3 LIBRAS, MATERIAL DE METAL RECUBIERTO CON PLASTICO RESISTENTE, MEDIDAS DE 91,44CMS X 5,08 CMS X 5,08 CMS (36"X 2"X 2" PULGADAS.)</v>
          </cell>
          <cell r="D8797" t="str">
            <v>UD</v>
          </cell>
          <cell r="F8797" t="str">
            <v>2219</v>
          </cell>
        </row>
        <row r="8798">
          <cell r="A8798">
            <v>230010070</v>
          </cell>
          <cell r="B8798" t="str">
            <v>BARRAS DE EJERCICIO CON PESO COLOR VERDE DE 4 LIBRAS,MATERIAL DE METAL RECUBIERTO CON PLASTICO RESISTENTE,  MEDIDAS DE 91,44CMS X 5,08 CMS X 5,08 CMS (36"X 2"X 2" PULGADAS.)</v>
          </cell>
          <cell r="D8798" t="str">
            <v>UD</v>
          </cell>
          <cell r="F8798" t="str">
            <v>2219</v>
          </cell>
        </row>
        <row r="8799">
          <cell r="A8799">
            <v>230010071</v>
          </cell>
          <cell r="B8799" t="str">
            <v>BARRAS DE EJERCICIO CON PESO COLOR AZUL DE 5 LIBRAS: MATERIAL DE METAL RECUBIERTO CON PLASTICO RESISTENTE , MEDIDAS SON 91,44 CMS X 5,08 CMS X 5,08 CMS ( 36"X 2"X 2" PULGADAS.</v>
          </cell>
          <cell r="D8799" t="str">
            <v>UD</v>
          </cell>
          <cell r="F8799" t="str">
            <v>2219</v>
          </cell>
        </row>
        <row r="8800">
          <cell r="A8800">
            <v>230010072</v>
          </cell>
          <cell r="B8800" t="str">
            <v>BARRA DE EJERCICIO CON PESO COLOR PLATEADO DE 8 LIBRAS: MATERIAL DE METAL RECUBIERTO CON PLASTICO RESISTENTE, MEDIDAS SON 91,44 CMS X 5,08 CMS X 5,08 CMS ( 36"X 2"X 2" PULGADAS.</v>
          </cell>
          <cell r="D8800" t="str">
            <v>UD</v>
          </cell>
          <cell r="F8800" t="str">
            <v>2219</v>
          </cell>
        </row>
        <row r="8801">
          <cell r="A8801">
            <v>230010073</v>
          </cell>
          <cell r="B8801" t="str">
            <v>CUÑA ESTANDAR MATERIAL DE VINIL CON MEDIDAS  96,52 CMS X 154,94 CMS X 50,08 CMS (38 X 61 X 20 PULG).</v>
          </cell>
          <cell r="D8801" t="str">
            <v>UD</v>
          </cell>
          <cell r="F8801" t="str">
            <v>2219</v>
          </cell>
        </row>
        <row r="8802">
          <cell r="A8802">
            <v>230010074</v>
          </cell>
          <cell r="B8802" t="str">
            <v>CUÑA ESTANDAR MATERIAL DE VINIL AZUL CON MEDIDAS 154,94 CMS X 160,02 CMS X 50,08 CMS  (  61 X 63 X 20 PULG).</v>
          </cell>
          <cell r="D8802" t="str">
            <v>UD</v>
          </cell>
          <cell r="F8802" t="str">
            <v>2219</v>
          </cell>
        </row>
        <row r="8803">
          <cell r="A8803">
            <v>230010075</v>
          </cell>
          <cell r="B8803" t="str">
            <v>CUÑA ESTANDAR MATERIAL DE VINIL AZUL  CON MEDIDAS 154,94 CMS X 160,02 CMS X 76,2 CMS  (61 X 63 X 30 PULG)</v>
          </cell>
          <cell r="D8803" t="str">
            <v>UD</v>
          </cell>
          <cell r="F8803" t="str">
            <v>2219</v>
          </cell>
        </row>
        <row r="8804">
          <cell r="A8804">
            <v>230010076</v>
          </cell>
          <cell r="B8804" t="str">
            <v>CUÑA ESTANDAR DE VINIL AZUL  CON MEDIDAS 154,94 CMS X 160,02 CMS 101,6 CMS (61 X 63 X 40 PULG).</v>
          </cell>
          <cell r="D8804" t="str">
            <v>UD</v>
          </cell>
          <cell r="F8804" t="str">
            <v>2219</v>
          </cell>
        </row>
        <row r="8805">
          <cell r="A8805">
            <v>230010077</v>
          </cell>
          <cell r="B8805" t="str">
            <v>CILINDRO EXR FIRME VINIL AZUL  CON MEDIDAS DE 33,02 CMS X 154,94 CMS X 33,02 CMS ( 13" X 61" X 13 PULG).</v>
          </cell>
          <cell r="D8805" t="str">
            <v>UD</v>
          </cell>
          <cell r="F8805" t="str">
            <v>2219</v>
          </cell>
        </row>
        <row r="8806">
          <cell r="A8806">
            <v>230010078</v>
          </cell>
          <cell r="B8806" t="str">
            <v>CILINDRO EXR FIRME VINIL AZUL CON MEDIDAS 33,02 CMS X 154,94 CMS X 38,1 CMS (13" X 61" X 15 PULG).</v>
          </cell>
          <cell r="D8806" t="str">
            <v>UD</v>
          </cell>
          <cell r="F8806" t="str">
            <v>2219</v>
          </cell>
        </row>
        <row r="8807">
          <cell r="A8807">
            <v>230010079</v>
          </cell>
          <cell r="B8807" t="str">
            <v>BARRA FLEXIBLE,EXTRA SUAVE COLOR AMARILLO MATERIAL HULE, LONGITUD DE 60,96CMS X 4,45CMS DIAMETRO.</v>
          </cell>
          <cell r="D8807" t="str">
            <v>UD</v>
          </cell>
          <cell r="F8807" t="str">
            <v>2219</v>
          </cell>
        </row>
        <row r="8808">
          <cell r="A8808">
            <v>230010080</v>
          </cell>
          <cell r="B8808" t="str">
            <v>BARRA FLEXIBLE, COLOR ROJO SUAVE MATERIAL HULE,  LONGITUD DE 60,96CMS X 4,45CMS DIAMETRO.</v>
          </cell>
          <cell r="D8808" t="str">
            <v>UD</v>
          </cell>
          <cell r="F8808" t="str">
            <v>2219</v>
          </cell>
        </row>
        <row r="8809">
          <cell r="A8809">
            <v>230010081</v>
          </cell>
          <cell r="B8809" t="str">
            <v>BARRA FLEXIBLE, COLOR AZUL FUERTE, DE MATERIAL HULE, LONGITUD DE 60,96CMS X 4,45CMS DIAMETRO.</v>
          </cell>
          <cell r="D8809" t="str">
            <v>UD</v>
          </cell>
          <cell r="F8809" t="str">
            <v>2219</v>
          </cell>
        </row>
        <row r="8810">
          <cell r="A8810">
            <v>230010082</v>
          </cell>
          <cell r="B8810" t="str">
            <v>BARRA FLEXIBLE, COLOR VERDE MEDIO, MATERIAL HULE,  LONGITUD DE 60,96CMS X 4,45CMS DIAMETRO.</v>
          </cell>
          <cell r="D8810" t="str">
            <v>UD</v>
          </cell>
          <cell r="F8810" t="str">
            <v>2219</v>
          </cell>
        </row>
        <row r="8811">
          <cell r="A8811">
            <v>230010089</v>
          </cell>
          <cell r="B8811" t="str">
            <v>CINTA PARA VENDAJE NEUROMUSCULAR</v>
          </cell>
          <cell r="D8811" t="str">
            <v>UD</v>
          </cell>
          <cell r="F8811" t="str">
            <v>2219</v>
          </cell>
        </row>
        <row r="8812">
          <cell r="A8812">
            <v>230010090</v>
          </cell>
          <cell r="B8812" t="str">
            <v>VENDAJE NEUROMUSCULAR KINESIOLOGICO STANDAR</v>
          </cell>
          <cell r="D8812" t="str">
            <v>UD</v>
          </cell>
          <cell r="F8812" t="str">
            <v>2219</v>
          </cell>
        </row>
        <row r="8813">
          <cell r="A8813">
            <v>230010091</v>
          </cell>
          <cell r="B8813" t="str">
            <v>VENDAJE NEUROMUSCULAR  KINESIOLOGICO HIPOALERGENICO</v>
          </cell>
          <cell r="D8813" t="str">
            <v>UD</v>
          </cell>
          <cell r="F8813" t="str">
            <v>2219</v>
          </cell>
        </row>
        <row r="8814">
          <cell r="A8814">
            <v>230010095</v>
          </cell>
          <cell r="B8814" t="str">
            <v>TABLA CON AJUSTE EN PLANO INCLINADO, MEDIDAS DE 31 PULGADAS DE ALTO X 8½ PULGADAS DE ANCHO X 24 PULGADAS DE BASE METALICA</v>
          </cell>
          <cell r="D8814" t="str">
            <v>UD</v>
          </cell>
          <cell r="F8814" t="str">
            <v>2219</v>
          </cell>
        </row>
        <row r="8815">
          <cell r="A8815">
            <v>230010096</v>
          </cell>
          <cell r="B8815" t="str">
            <v>EJERCITADOR PARA MIEMBROS SUPERIORES TIPO LIGA CON AGARRADERA EN FORMA DE OCHO, RESISTENCIA FUERTE.</v>
          </cell>
          <cell r="D8815" t="str">
            <v>UD</v>
          </cell>
          <cell r="F8815" t="str">
            <v>2219</v>
          </cell>
        </row>
        <row r="8816">
          <cell r="A8816">
            <v>230010097</v>
          </cell>
          <cell r="B8816" t="str">
            <v>EJERCITADOR PARA MIEMBROS SUPERIORES TIPO LIGA CON AGARRADERA EN FORMA DE OCHO, RESISTENCIA SUAVE.</v>
          </cell>
          <cell r="D8816" t="str">
            <v>UD</v>
          </cell>
          <cell r="F8816" t="str">
            <v>2219</v>
          </cell>
        </row>
        <row r="8817">
          <cell r="A8817">
            <v>230010098</v>
          </cell>
          <cell r="B8817" t="str">
            <v>LABERINTO MAGNETICO, CONTARA CON UNA TABLA DE MADERA, DOS VARITAS MAGNETICAS Y 5 BOLAS DE METAL.</v>
          </cell>
          <cell r="D8817" t="str">
            <v>UD</v>
          </cell>
          <cell r="F8817" t="str">
            <v>2219</v>
          </cell>
        </row>
        <row r="8818">
          <cell r="A8818">
            <v>230010099</v>
          </cell>
          <cell r="B8818" t="str">
            <v>GUANTE  PARA MANO CON PESO DE 1/2 LIBRA.</v>
          </cell>
          <cell r="D8818" t="str">
            <v>UD</v>
          </cell>
          <cell r="F8818" t="str">
            <v>2219</v>
          </cell>
        </row>
        <row r="8819">
          <cell r="A8819">
            <v>230010100</v>
          </cell>
          <cell r="B8819" t="str">
            <v>GUANTE  PARA MANO CON PESO DE 1 LIBRA.</v>
          </cell>
          <cell r="D8819" t="str">
            <v>UD</v>
          </cell>
          <cell r="F8819" t="str">
            <v>2219</v>
          </cell>
        </row>
        <row r="8820">
          <cell r="A8820">
            <v>230010101</v>
          </cell>
          <cell r="B8820" t="str">
            <v>DINAMOMETRO PARA FERULAS.</v>
          </cell>
          <cell r="D8820" t="str">
            <v>UD</v>
          </cell>
          <cell r="F8820" t="str">
            <v>2219</v>
          </cell>
        </row>
        <row r="8821">
          <cell r="A8821">
            <v>230010102</v>
          </cell>
          <cell r="B8821" t="str">
            <v>BOLSITA DE TEXTURAS FIGURAS Y COLORES.</v>
          </cell>
          <cell r="D8821" t="str">
            <v>UD</v>
          </cell>
          <cell r="F8821" t="str">
            <v>2219</v>
          </cell>
        </row>
        <row r="8822">
          <cell r="A8822">
            <v>230010103</v>
          </cell>
          <cell r="B8822" t="str">
            <v>EJERCITADOR PARA MANOS DE FORMA DE ARO CON ORIFICIOS DE RESISTENCIA MEDIA.</v>
          </cell>
          <cell r="D8822" t="str">
            <v>UD</v>
          </cell>
          <cell r="F8822" t="str">
            <v>2219</v>
          </cell>
        </row>
        <row r="8823">
          <cell r="A8823">
            <v>230010104</v>
          </cell>
          <cell r="B8823" t="str">
            <v>EJERCITADOR PARA MANOS DE FORMA DE AREO CON ORIFICIOS DE RESISTENCIA FUERTE.</v>
          </cell>
          <cell r="D8823" t="str">
            <v>UD</v>
          </cell>
          <cell r="F8823" t="str">
            <v>2219</v>
          </cell>
        </row>
        <row r="8824">
          <cell r="A8824">
            <v>230010105</v>
          </cell>
          <cell r="B8824" t="str">
            <v>EJERCITADOR PARA MANOS DE FORMA DE AREO CON ORIFICIOS DE RESISTENCIA  EXTRA FUERTE.</v>
          </cell>
          <cell r="D8824" t="str">
            <v>UD</v>
          </cell>
          <cell r="F8824" t="str">
            <v>2219</v>
          </cell>
        </row>
        <row r="8825">
          <cell r="A8825">
            <v>230010106</v>
          </cell>
          <cell r="B8825" t="str">
            <v>LAMINAS DE TERMOPLASTICO NO PERFORADO, RIGIDA DE 3,2 MM.</v>
          </cell>
          <cell r="D8825" t="str">
            <v>UD</v>
          </cell>
          <cell r="F8825" t="str">
            <v>2219</v>
          </cell>
        </row>
        <row r="8826">
          <cell r="A8826">
            <v>230010107</v>
          </cell>
          <cell r="B8826" t="str">
            <v>LAMINAS DE TERMOPLASTICO MICROPERFORADAS BLANDA DE 2,5 MM.</v>
          </cell>
          <cell r="D8826" t="str">
            <v>UD</v>
          </cell>
          <cell r="F8826" t="str">
            <v>2219</v>
          </cell>
        </row>
        <row r="8827">
          <cell r="A8827">
            <v>230010108</v>
          </cell>
          <cell r="B8827" t="str">
            <v>LAMINAS DE TERMOPLASTICO NO PERFORADO, BLANDA DE 2.4 MM.</v>
          </cell>
          <cell r="D8827" t="str">
            <v>UD</v>
          </cell>
          <cell r="F8827" t="str">
            <v>2219</v>
          </cell>
        </row>
        <row r="8828">
          <cell r="A8828">
            <v>230010109</v>
          </cell>
          <cell r="B8828" t="str">
            <v>LAMINAS DE TERMOPLASTICO RIGIDAS MICRO PERFORADAS, DE 2.5 MM.</v>
          </cell>
          <cell r="D8828" t="str">
            <v>UD</v>
          </cell>
          <cell r="F8828" t="str">
            <v>2219</v>
          </cell>
        </row>
        <row r="8829">
          <cell r="A8829">
            <v>230010110</v>
          </cell>
          <cell r="B8829" t="str">
            <v>TABLERO BLANCO, PARA TRABAJAR EN EJERCICIOS DE ARTICULACION.</v>
          </cell>
          <cell r="D8829" t="str">
            <v>UD</v>
          </cell>
          <cell r="F8829" t="str">
            <v>2233</v>
          </cell>
        </row>
        <row r="8830">
          <cell r="A8830">
            <v>230010111</v>
          </cell>
          <cell r="B8830" t="str">
            <v>DISCO DE BALANCE TIPO SEMILUNAR.</v>
          </cell>
          <cell r="D8830" t="str">
            <v>UD</v>
          </cell>
          <cell r="F8830" t="str">
            <v>2233</v>
          </cell>
        </row>
        <row r="8831">
          <cell r="A8831">
            <v>230010112</v>
          </cell>
          <cell r="B8831" t="str">
            <v>LIGA  DE FORTALECIMIENTO CON AGARRADERAS PARA MIEMBRO INFERIOR Y TRONCO RESISTENCIA SUAVE.</v>
          </cell>
          <cell r="D8831" t="str">
            <v>UD</v>
          </cell>
          <cell r="F8831" t="str">
            <v>2233</v>
          </cell>
        </row>
        <row r="8832">
          <cell r="A8832">
            <v>230010113</v>
          </cell>
          <cell r="B8832" t="str">
            <v>LIGAS  DE FORTALECIMIENTO CON AGARRADERAS PARA MIEMBRO INFERIOR Y TRONCO RESISTENCIA MEDIA.</v>
          </cell>
          <cell r="D8832" t="str">
            <v>UD</v>
          </cell>
          <cell r="F8832" t="str">
            <v>2233</v>
          </cell>
        </row>
        <row r="8833">
          <cell r="A8833">
            <v>230010114</v>
          </cell>
          <cell r="B8833" t="str">
            <v>LIGAS  DE FORTALECIMIENTO CON AGARRADERAS PARA MIEMBRO INFERIOR Y TRONCO RESISTENCIA FUERTE.</v>
          </cell>
          <cell r="D8833" t="str">
            <v>UD</v>
          </cell>
          <cell r="F8833" t="str">
            <v>2233</v>
          </cell>
        </row>
        <row r="8834">
          <cell r="A8834">
            <v>230010115</v>
          </cell>
          <cell r="B8834" t="str">
            <v xml:space="preserve"> LIGAS DE RESISTENCIA LATERAL SUAVE PARA MIEMBRO INFERIOR.</v>
          </cell>
          <cell r="D8834" t="str">
            <v>UD</v>
          </cell>
          <cell r="F8834" t="str">
            <v>2233</v>
          </cell>
        </row>
        <row r="8835">
          <cell r="A8835">
            <v>230010116</v>
          </cell>
          <cell r="B8835" t="str">
            <v>LIGAS DE RESISTENCIA LATERAL MEDIA PARA MIEMBRO INFERIOR.</v>
          </cell>
          <cell r="D8835" t="str">
            <v>UD</v>
          </cell>
          <cell r="F8835" t="str">
            <v>2233</v>
          </cell>
        </row>
        <row r="8836">
          <cell r="A8836">
            <v>230010117</v>
          </cell>
          <cell r="B8836" t="str">
            <v>BARRIL PARA GIRO Y ARRASTRE.</v>
          </cell>
          <cell r="D8836" t="str">
            <v>UD</v>
          </cell>
          <cell r="F8836" t="str">
            <v>2233</v>
          </cell>
        </row>
        <row r="8837">
          <cell r="A8837">
            <v>230010118</v>
          </cell>
          <cell r="B8837" t="str">
            <v>DOMO VESTIBULAR.</v>
          </cell>
          <cell r="D8837" t="str">
            <v>UD</v>
          </cell>
          <cell r="F8837" t="str">
            <v>2233</v>
          </cell>
        </row>
        <row r="8838">
          <cell r="A8838">
            <v>230010119</v>
          </cell>
          <cell r="B8838" t="str">
            <v>TRAMPOLIN PEDIATRICO.</v>
          </cell>
          <cell r="D8838" t="str">
            <v>UD</v>
          </cell>
          <cell r="F8838" t="str">
            <v>2233</v>
          </cell>
        </row>
        <row r="8839">
          <cell r="A8839">
            <v>230010120</v>
          </cell>
          <cell r="B8839" t="str">
            <v>DISCO PARA ARCO DE TOBILLO.</v>
          </cell>
          <cell r="D8839" t="str">
            <v>UD</v>
          </cell>
          <cell r="F8839" t="str">
            <v>2219</v>
          </cell>
        </row>
        <row r="8840">
          <cell r="A8840">
            <v>230010121</v>
          </cell>
          <cell r="B8840" t="str">
            <v>ENTRENADOR DE BALANCE.</v>
          </cell>
          <cell r="D8840" t="str">
            <v>UD</v>
          </cell>
          <cell r="F8840" t="str">
            <v>2233</v>
          </cell>
        </row>
        <row r="8841">
          <cell r="A8841">
            <v>230010122</v>
          </cell>
          <cell r="B8841" t="str">
            <v>PESA DE BRAZALETE PARA AGUA DE 4 LIBRAS.</v>
          </cell>
          <cell r="D8841" t="str">
            <v>UD</v>
          </cell>
          <cell r="F8841" t="str">
            <v>2233</v>
          </cell>
        </row>
        <row r="8842">
          <cell r="A8842">
            <v>230010123</v>
          </cell>
          <cell r="B8842" t="str">
            <v>TUBO ACRILICO REDONDO 3/8 PULG. X 1 MM X 180 CMS TRANSPARENTE.</v>
          </cell>
          <cell r="D8842" t="str">
            <v>UD</v>
          </cell>
          <cell r="F8842" t="str">
            <v>2219</v>
          </cell>
        </row>
        <row r="8843">
          <cell r="A8843">
            <v>230010124</v>
          </cell>
          <cell r="B8843" t="str">
            <v>LAMINAS DE TERMOPLASTICO NO PERFORADO BLANCA BRILLANTE DE 2,4 MM.</v>
          </cell>
          <cell r="D8843" t="str">
            <v>UD</v>
          </cell>
          <cell r="F8843" t="str">
            <v>2219</v>
          </cell>
        </row>
        <row r="8844">
          <cell r="A8844">
            <v>230010125</v>
          </cell>
          <cell r="B8844" t="str">
            <v>LAMINAS DE TERMOPLASTICO NO PERFORADO BLANCA BRILLANTE DE 3,2 MM</v>
          </cell>
          <cell r="D8844" t="str">
            <v>UD</v>
          </cell>
          <cell r="F8844" t="str">
            <v>2219</v>
          </cell>
        </row>
        <row r="8845">
          <cell r="A8845">
            <v>230010126</v>
          </cell>
          <cell r="B8845" t="str">
            <v>TERMOPLASTICO EN CINTA COLOR AZUL, MEDIDAS: ANCHO: 3 CENTIMETROS, LONGITUD: 3 METROS.</v>
          </cell>
          <cell r="D8845" t="str">
            <v>UD</v>
          </cell>
          <cell r="F8845" t="str">
            <v>2219</v>
          </cell>
        </row>
        <row r="8846">
          <cell r="A8846">
            <v>230010127</v>
          </cell>
          <cell r="B8846" t="str">
            <v xml:space="preserve"> PESA DE BRAZALETE PARA AGUA DE 5 LIBRAS 									 									</v>
          </cell>
          <cell r="D8846" t="str">
            <v>UD</v>
          </cell>
          <cell r="F8846" t="str">
            <v>2233</v>
          </cell>
        </row>
        <row r="8847">
          <cell r="A8847">
            <v>230010135</v>
          </cell>
          <cell r="B8847" t="str">
            <v>DISCO VESTIBULAR DE RESISTENCIA SUAVE.</v>
          </cell>
          <cell r="D8847" t="str">
            <v>UD</v>
          </cell>
          <cell r="F8847" t="str">
            <v>2219</v>
          </cell>
        </row>
        <row r="8848">
          <cell r="A8848">
            <v>230010136</v>
          </cell>
          <cell r="B8848" t="str">
            <v>DISCO VESTIBULAR DE RESISTENCIA MODERADA.</v>
          </cell>
          <cell r="D8848" t="str">
            <v>UD</v>
          </cell>
          <cell r="F8848" t="str">
            <v>2219</v>
          </cell>
        </row>
        <row r="8849">
          <cell r="A8849">
            <v>230010137</v>
          </cell>
          <cell r="B8849" t="str">
            <v>DISCO VESTIBULAR DE RESISTENCIA FUERTE.</v>
          </cell>
          <cell r="D8849" t="str">
            <v>UD</v>
          </cell>
          <cell r="F8849" t="str">
            <v>2219</v>
          </cell>
        </row>
        <row r="8850">
          <cell r="A8850">
            <v>230010140</v>
          </cell>
          <cell r="B8850" t="str">
            <v>BASTON DE LONGITUD AJUSTABLE, DE ALUMINIO, PARA NI/OS O     ADULTOS.</v>
          </cell>
          <cell r="D8850" t="str">
            <v>UD</v>
          </cell>
          <cell r="F8850" t="str">
            <v>2219</v>
          </cell>
        </row>
        <row r="8851">
          <cell r="A8851">
            <v>230010141</v>
          </cell>
          <cell r="B8851" t="str">
            <v>BASTON DE UN PUNTO.</v>
          </cell>
          <cell r="D8851" t="str">
            <v>UD</v>
          </cell>
          <cell r="F8851" t="str">
            <v>2617</v>
          </cell>
        </row>
        <row r="8852">
          <cell r="A8852">
            <v>230010142</v>
          </cell>
          <cell r="B8852" t="str">
            <v>BASTON DE CUATRO PUNTOS.</v>
          </cell>
          <cell r="D8852" t="str">
            <v>UD</v>
          </cell>
          <cell r="F8852" t="str">
            <v>2617</v>
          </cell>
        </row>
        <row r="8853">
          <cell r="A8853">
            <v>230010145</v>
          </cell>
          <cell r="B8853" t="str">
            <v>PATIN DE RESISTENCIA PROGRESIVA PARA CODO Y HOMBRO</v>
          </cell>
          <cell r="D8853" t="str">
            <v>UD</v>
          </cell>
          <cell r="F8853" t="str">
            <v>2219</v>
          </cell>
        </row>
        <row r="8854">
          <cell r="A8854">
            <v>230010150</v>
          </cell>
          <cell r="B8854" t="str">
            <v>ADAPTADOR   PARA ANDADERA</v>
          </cell>
          <cell r="D8854" t="str">
            <v>UD</v>
          </cell>
          <cell r="F8854" t="str">
            <v>2233</v>
          </cell>
        </row>
        <row r="8855">
          <cell r="A8855">
            <v>230010180</v>
          </cell>
          <cell r="B8855" t="str">
            <v>BLOQUES LIJADORES, JUEGO</v>
          </cell>
          <cell r="D8855" t="str">
            <v>JG</v>
          </cell>
          <cell r="F8855" t="str">
            <v>2219</v>
          </cell>
        </row>
        <row r="8856">
          <cell r="A8856">
            <v>230010187</v>
          </cell>
          <cell r="B8856" t="str">
            <v>EJERCITADOR TOTAL DE LA MANO VERSATIL,  RESISTENCIA MEDIANA .</v>
          </cell>
          <cell r="D8856" t="str">
            <v>UD</v>
          </cell>
          <cell r="F8856" t="str">
            <v>2219</v>
          </cell>
        </row>
        <row r="8857">
          <cell r="A8857">
            <v>230010190</v>
          </cell>
          <cell r="B8857" t="str">
            <v>BANDA TERAPEUTICA  DE RESISTENCIA LEVE</v>
          </cell>
          <cell r="D8857" t="str">
            <v>UD</v>
          </cell>
          <cell r="F8857" t="str">
            <v>2219</v>
          </cell>
        </row>
        <row r="8858">
          <cell r="A8858">
            <v>230010191</v>
          </cell>
          <cell r="B8858" t="str">
            <v>BANDA TERAPEUTICA  DE RESISTENCIA MODERADA</v>
          </cell>
          <cell r="D8858" t="str">
            <v>UD</v>
          </cell>
          <cell r="F8858" t="str">
            <v>2219</v>
          </cell>
        </row>
        <row r="8859">
          <cell r="A8859">
            <v>230010192</v>
          </cell>
          <cell r="B8859" t="str">
            <v>BANDA TERAPEUTICA  DE RESISTENCIA FUERTE</v>
          </cell>
          <cell r="D8859" t="str">
            <v>UD</v>
          </cell>
          <cell r="F8859" t="str">
            <v>2219</v>
          </cell>
        </row>
        <row r="8860">
          <cell r="A8860">
            <v>230010193</v>
          </cell>
          <cell r="B8860" t="str">
            <v>BANDA DE FIJACION DE ELECTRODOS PARA EQUIPO DE ELECTROESTIMULACION 100X3 CENTIMETROS</v>
          </cell>
          <cell r="D8860" t="str">
            <v>UD</v>
          </cell>
          <cell r="F8860" t="str">
            <v>2219</v>
          </cell>
        </row>
        <row r="8861">
          <cell r="A8861">
            <v>230010195</v>
          </cell>
          <cell r="B8861" t="str">
            <v>ESTIMULADOR  PARA NEUROCONDUCCIONES, 100% COMPATIBLE CON EL ELECTROMIOGRAFO  MARCA MEDTRONIC,  MODELO  KEYPOINT.</v>
          </cell>
          <cell r="D8861" t="str">
            <v>UD</v>
          </cell>
          <cell r="F8861" t="str">
            <v>2219</v>
          </cell>
        </row>
        <row r="8862">
          <cell r="A8862">
            <v>230010200</v>
          </cell>
          <cell r="B8862" t="str">
            <v>CABLE CON ELECTRODO  PARA CONEXION A TIERRA</v>
          </cell>
          <cell r="D8862" t="str">
            <v>UD</v>
          </cell>
          <cell r="F8862" t="str">
            <v>2219</v>
          </cell>
        </row>
        <row r="8863">
          <cell r="A8863">
            <v>230010220</v>
          </cell>
          <cell r="B8863" t="str">
            <v>CABLE CON ELECTRODOS PARA ESTIMULACION DE NERVIO PERIFERICO</v>
          </cell>
          <cell r="D8863" t="str">
            <v>UD</v>
          </cell>
          <cell r="F8863" t="str">
            <v>2219</v>
          </cell>
        </row>
        <row r="8864">
          <cell r="A8864">
            <v>230010221</v>
          </cell>
          <cell r="B8864" t="str">
            <v>ELECTRODOS ADHESIVOS DE 5X5 CM PARA ESTIMULADOR ELECTRICO</v>
          </cell>
          <cell r="D8864" t="str">
            <v>UD</v>
          </cell>
          <cell r="F8864" t="str">
            <v>2219</v>
          </cell>
        </row>
        <row r="8865">
          <cell r="A8865">
            <v>230010222</v>
          </cell>
          <cell r="B8865" t="str">
            <v>ELECTRODOS DESCARTABLES DE ELECTROMIOGRAFIA (NCS)</v>
          </cell>
          <cell r="D8865" t="str">
            <v>UD</v>
          </cell>
          <cell r="F8865" t="str">
            <v>2219</v>
          </cell>
        </row>
        <row r="8866">
          <cell r="A8866">
            <v>230010240</v>
          </cell>
          <cell r="B8866" t="str">
            <v>CABLE CON PREAMPLIFICADOR PARA CONEXION DE PACIENTE AL ELECTROMIOGRAFO</v>
          </cell>
          <cell r="D8866" t="str">
            <v>UD</v>
          </cell>
          <cell r="F8866" t="str">
            <v>2219</v>
          </cell>
        </row>
        <row r="8867">
          <cell r="A8867">
            <v>230010245</v>
          </cell>
          <cell r="B8867" t="str">
            <v>CABLES DE AGUJAS CONCENTRICAS REUTILIZABLES DE 2 METRO DE LARGO, CONECTOR CON 5 PINES, RECUBIERTA.</v>
          </cell>
          <cell r="D8867" t="str">
            <v>UD</v>
          </cell>
          <cell r="F8867" t="str">
            <v>2219</v>
          </cell>
        </row>
        <row r="8868">
          <cell r="A8868">
            <v>230010260</v>
          </cell>
          <cell r="B8868" t="str">
            <v>CABLE DE INDUCCION, PARA DIATERMIA DE ONDA CORTA            TROMIOGRAFO</v>
          </cell>
          <cell r="D8868" t="str">
            <v>UD</v>
          </cell>
          <cell r="F8868" t="str">
            <v>2219</v>
          </cell>
        </row>
        <row r="8869">
          <cell r="A8869">
            <v>230010280</v>
          </cell>
          <cell r="B8869" t="str">
            <v>CINTURON DE SEGURIDAD PARA CAMINAR</v>
          </cell>
          <cell r="D8869" t="str">
            <v>UD</v>
          </cell>
          <cell r="F8869" t="str">
            <v>2219</v>
          </cell>
        </row>
        <row r="8870">
          <cell r="A8870">
            <v>230010290</v>
          </cell>
          <cell r="B8870" t="str">
            <v xml:space="preserve"> BANDAS EJERCITADORAS DE MANO, MATERIAL DE  CAUCHO, MEDIDAS 3 1/2 PULGADAS DE LARGO</v>
          </cell>
          <cell r="D8870" t="str">
            <v>UD</v>
          </cell>
          <cell r="F8870" t="str">
            <v>2233</v>
          </cell>
        </row>
        <row r="8871">
          <cell r="A8871">
            <v>230010302</v>
          </cell>
          <cell r="B8871" t="str">
            <v>COMPRESAS FRIAS  CON COBERTOR DE PLASTICO GRUESO, REUSABLE, MEDIDA 4"X 5"</v>
          </cell>
          <cell r="D8871" t="str">
            <v>UD</v>
          </cell>
          <cell r="F8871" t="str">
            <v>2219</v>
          </cell>
        </row>
        <row r="8872">
          <cell r="A8872">
            <v>230010304</v>
          </cell>
          <cell r="B8872" t="str">
            <v>COMPRESAS FRIAS  PARA APLICAR EN CUELLO CON COBERTOR DE PLASTICO GRUESO, REUSABLE, MEDIDA 6"X 23"</v>
          </cell>
          <cell r="D8872" t="str">
            <v>UD</v>
          </cell>
          <cell r="F8872" t="str">
            <v>2219</v>
          </cell>
        </row>
        <row r="8873">
          <cell r="A8873">
            <v>230010305</v>
          </cell>
          <cell r="B8873" t="str">
            <v>COMPRESA FRIA MEDIANA, FLEXIBLE, TAMAÑO 16X28CM.  PARA APLICAR EN DIFERENTES PARTES DEL CUERPO, LIBRE DE LATEX.</v>
          </cell>
          <cell r="D8873" t="str">
            <v>UD</v>
          </cell>
          <cell r="F8873" t="str">
            <v>2219</v>
          </cell>
        </row>
        <row r="8874">
          <cell r="A8874">
            <v>230010306</v>
          </cell>
          <cell r="B8874" t="str">
            <v>COMPRESA  FRIA MEDIANA FLEXIBLE, TAMAÑO 36X28CM. PARA APLICAR EN DIFERENTES PARTES DEL CUERPO, LIBRE DE LATEX.</v>
          </cell>
          <cell r="D8874" t="str">
            <v>UD</v>
          </cell>
          <cell r="F8874" t="str">
            <v>2219</v>
          </cell>
        </row>
        <row r="8875">
          <cell r="A8875">
            <v>230010308</v>
          </cell>
          <cell r="B8875" t="str">
            <v>COMPRESAS FRIAS  CON COBERTOR DE PLASTICO GRUESO, REUSABLE, MEDIDA 11"X 21"</v>
          </cell>
          <cell r="D8875" t="str">
            <v>UD</v>
          </cell>
          <cell r="F8875" t="str">
            <v>2219</v>
          </cell>
        </row>
        <row r="8876">
          <cell r="A8876">
            <v>230010309</v>
          </cell>
          <cell r="B8876" t="str">
            <v>COMPRESAS FRIAS PARA  TERMOTERAPIA (CRIOTERAPIA)30 X 38 CMS.</v>
          </cell>
          <cell r="D8876" t="str">
            <v>UD</v>
          </cell>
          <cell r="F8876" t="str">
            <v>2219</v>
          </cell>
        </row>
        <row r="8877">
          <cell r="A8877">
            <v>230010311</v>
          </cell>
          <cell r="B8877" t="str">
            <v>COMPRESA FRIA DE GEL PARA TANQUE DE AGUA DE 19X28 CENTIMETROS</v>
          </cell>
          <cell r="D8877" t="str">
            <v>UD</v>
          </cell>
          <cell r="F8877" t="str">
            <v>2219</v>
          </cell>
        </row>
        <row r="8878">
          <cell r="A8878">
            <v>230010312</v>
          </cell>
          <cell r="B8878" t="str">
            <v>COMPRESA FRIA DE GEL PARA TANQUE DE AGUA DE 28X36 CENTIMETROS</v>
          </cell>
          <cell r="D8878" t="str">
            <v>UD</v>
          </cell>
          <cell r="F8878" t="str">
            <v>2219</v>
          </cell>
        </row>
        <row r="8879">
          <cell r="A8879">
            <v>230010313</v>
          </cell>
          <cell r="B8879" t="str">
            <v>COMPRESAS DE GEL FRIO / CALOR 23 X 28CM</v>
          </cell>
          <cell r="D8879" t="str">
            <v>UD</v>
          </cell>
          <cell r="F8879" t="str">
            <v>2219</v>
          </cell>
        </row>
        <row r="8880">
          <cell r="A8880">
            <v>230010314</v>
          </cell>
          <cell r="B8880" t="str">
            <v>COMPRESAS  CERVICAL PARA TANQUE CALIENTE (23 LOG).</v>
          </cell>
          <cell r="D8880" t="str">
            <v>UD</v>
          </cell>
          <cell r="F8880" t="str">
            <v>2219</v>
          </cell>
        </row>
        <row r="8881">
          <cell r="A8881">
            <v>230010316</v>
          </cell>
          <cell r="B8881" t="str">
            <v xml:space="preserve">FUNDA DE FELPA PARA COMPRESA CALIENTE,  48 CM, X 69CM. </v>
          </cell>
          <cell r="D8881" t="str">
            <v>UD</v>
          </cell>
          <cell r="F8881" t="str">
            <v>2219</v>
          </cell>
        </row>
        <row r="8882">
          <cell r="A8882">
            <v>230010318</v>
          </cell>
          <cell r="B8882" t="str">
            <v xml:space="preserve">FUNDA DE FELPA PARA COMPRESA CALIENTE, 61CM, X 46CM  </v>
          </cell>
          <cell r="D8882" t="str">
            <v>UD</v>
          </cell>
          <cell r="F8882" t="str">
            <v>2219</v>
          </cell>
        </row>
        <row r="8883">
          <cell r="A8883">
            <v>230010320</v>
          </cell>
          <cell r="B8883" t="str">
            <v>CUBIERTA PARA EMPAQUE CALIENTE DE CUELLO</v>
          </cell>
          <cell r="D8883" t="str">
            <v>UD</v>
          </cell>
          <cell r="F8883" t="str">
            <v>2219</v>
          </cell>
        </row>
        <row r="8884">
          <cell r="A8884">
            <v>230010340</v>
          </cell>
          <cell r="B8884" t="str">
            <v>CUBIERTA PARA EMPAQUES CALIENTES, TIPO HYDROCOLLATOR</v>
          </cell>
          <cell r="D8884" t="str">
            <v>UD</v>
          </cell>
          <cell r="F8884" t="str">
            <v>2219</v>
          </cell>
        </row>
        <row r="8885">
          <cell r="A8885">
            <v>230010360</v>
          </cell>
          <cell r="B8885" t="str">
            <v>ELECTRODO  TIPO ALMOHADILLA, PARA DIATERMIA DE ONDA CORTA   TROMIOGRAFO</v>
          </cell>
          <cell r="D8885" t="str">
            <v>UD</v>
          </cell>
          <cell r="F8885" t="str">
            <v>2219</v>
          </cell>
        </row>
        <row r="8886">
          <cell r="A8886">
            <v>230010370</v>
          </cell>
          <cell r="B8886" t="str">
            <v>ELECTRODO  DE TIERRA DISCO  PARA ELECTROMIOGRAFO  CON UN CABLE  DE 2MTS DE LARGO, 100% COMPATIBLE CON ELECTROMIOGRAFO  MARCA MEDTRONIC , MODELO  KEYPOINT.</v>
          </cell>
          <cell r="D8886" t="str">
            <v>UD</v>
          </cell>
          <cell r="F8886" t="str">
            <v>2219</v>
          </cell>
        </row>
        <row r="8887">
          <cell r="A8887">
            <v>230010371</v>
          </cell>
          <cell r="B8887" t="str">
            <v>CABLE  ELECTRODO DE BARRA PARA ELECTROMIOGRAFO 100% COMPATIBLE CON EL ELECTROMIOGRAFO  MARCA MEDTRONIC , MODELO  KEYPOINT.</v>
          </cell>
          <cell r="D8887" t="str">
            <v>UD</v>
          </cell>
          <cell r="F8887" t="str">
            <v>2219</v>
          </cell>
        </row>
        <row r="8888">
          <cell r="A8888">
            <v>230010378</v>
          </cell>
          <cell r="B8888" t="str">
            <v>AGUJA CONCENTRICA DESCARTABLE PARA ELECTROMIOGRAFIA, CALIBRE 26G, DIAMETRO 0.45 MM X 50MM DE LONGITUD , COMPATIBLE CON ELECTROMIOGRAFO NIHON KOHDEN</v>
          </cell>
          <cell r="D8888" t="str">
            <v>UD</v>
          </cell>
          <cell r="F8888" t="str">
            <v>2219</v>
          </cell>
        </row>
        <row r="8889">
          <cell r="A8889">
            <v>230010379</v>
          </cell>
          <cell r="B8889" t="str">
            <v>AGUJA CONCENTRICA DESCARTABLE PARA ELECTROMIOGRAFIA, CALIBRE 23G, DIAMETRO 0.60 MM X 75MM DE LONGITUD , COMPATIBLE CON ELECTROMIOGRAFO NIHON KOHDEN</v>
          </cell>
          <cell r="D8889" t="str">
            <v>UD</v>
          </cell>
          <cell r="F8889" t="str">
            <v>2219</v>
          </cell>
        </row>
        <row r="8890">
          <cell r="A8890">
            <v>230010380</v>
          </cell>
          <cell r="B8890" t="str">
            <v>AGUJA  CONCENTRICA PARA ELECTROMIOGRAFO   TAMAÑOS  37MM X 0.46MM  , 100% COMPATIBLE CON ELECTROMIOGRAFO MARCA MEDTRONIC, MODELO  KEYPOINT.</v>
          </cell>
          <cell r="D8890" t="str">
            <v>UD</v>
          </cell>
          <cell r="F8890" t="str">
            <v>2219</v>
          </cell>
        </row>
        <row r="8891">
          <cell r="A8891">
            <v>230010381</v>
          </cell>
          <cell r="B8891" t="str">
            <v>AGUJAS  CONCENTRICAS PARA ELECTROMIOGRAFO   TAMAÑO  25 X 0.30MM, 100% COMPATIBLE  PARA ELECTROMIOGRAFO MARCA  MEDTRONIC , MODELO  KEYPOINT.</v>
          </cell>
          <cell r="D8891" t="str">
            <v>UD</v>
          </cell>
          <cell r="F8891" t="str">
            <v>2219</v>
          </cell>
        </row>
        <row r="8892">
          <cell r="A8892">
            <v>230010382</v>
          </cell>
          <cell r="B8892" t="str">
            <v>AGUJAS CONCENTRICAS DESCARTABLES  MEDIDAS 50 X 0.46 MM 100% COMPATIBLE CON EQUIPO DANTEC, NATUS</v>
          </cell>
          <cell r="D8892" t="str">
            <v>UD</v>
          </cell>
          <cell r="F8892" t="str">
            <v>2219</v>
          </cell>
        </row>
        <row r="8893">
          <cell r="A8893">
            <v>230010383</v>
          </cell>
          <cell r="B8893" t="str">
            <v>AGUJAS CONCENTRICAS DESCARTABLES  MEDIDAS 75 X 0.64 MM, 100% COMPATIBLE CON EQUIPO DANTEC, NATUS</v>
          </cell>
          <cell r="D8893" t="str">
            <v>UD</v>
          </cell>
          <cell r="F8893" t="str">
            <v>2219</v>
          </cell>
        </row>
        <row r="8894">
          <cell r="A8894">
            <v>230010384</v>
          </cell>
          <cell r="B8894" t="str">
            <v>AGUJA CONCENTRICA DESCARTABLE PARA ELECTROMIOGRAFIA, CALIBRE 30G, DIAMETRO 0.30 MM X 25MM DE LONGITUD , COMPATIBLE CON ELECTROMIOGRAFO NIHON KOHDEN</v>
          </cell>
          <cell r="D8894" t="str">
            <v>UD</v>
          </cell>
          <cell r="F8894" t="str">
            <v>2219</v>
          </cell>
        </row>
        <row r="8895">
          <cell r="A8895">
            <v>230010385</v>
          </cell>
          <cell r="B8895" t="str">
            <v>ELECTRODOS DE DISCO EN PAR REUTILIZABLE DE 2 X 10 MM DIAMETRO DE DISCOS.</v>
          </cell>
          <cell r="D8895" t="str">
            <v>UD</v>
          </cell>
          <cell r="F8895" t="str">
            <v>2219</v>
          </cell>
        </row>
        <row r="8896">
          <cell r="A8896">
            <v>230010390</v>
          </cell>
          <cell r="B8896" t="str">
            <v>EQUIPO DE ESTIMULACION ELECTRICA PORTATIL PARA TRATAMIENTOS CON IONTOFORESIS.</v>
          </cell>
          <cell r="D8896" t="str">
            <v>UD</v>
          </cell>
          <cell r="F8896" t="str">
            <v>2219</v>
          </cell>
        </row>
        <row r="8897">
          <cell r="A8897">
            <v>230010391</v>
          </cell>
          <cell r="B8897" t="str">
            <v>EQUIPODE ESTIMULACION DE NERVIO PERIFERICO PORTATIL CON ALTO VOLTAJE PARA FISIOTERAPIA.</v>
          </cell>
          <cell r="D8897" t="str">
            <v>UD</v>
          </cell>
          <cell r="F8897" t="str">
            <v>2219</v>
          </cell>
        </row>
        <row r="8898">
          <cell r="A8898">
            <v>230010392</v>
          </cell>
          <cell r="B8898" t="str">
            <v>EQUIPODE ESTIMULACION DE NERVIO PERIFERICO PORTATIL CON MICROCORRIENTES  PARA FISIOTERAPIA.</v>
          </cell>
          <cell r="D8898" t="str">
            <v>UD</v>
          </cell>
          <cell r="F8898" t="str">
            <v>2219</v>
          </cell>
        </row>
        <row r="8899">
          <cell r="A8899">
            <v>230010401</v>
          </cell>
          <cell r="B8899" t="str">
            <v>ELECTRODOS PARA ELECTROESTIMULACION TAMAÑO DE 2X2CM DIAMETRO, CARBONO ADHESIVOS (PAQUETEX4UDS)</v>
          </cell>
          <cell r="D8899" t="str">
            <v>UD</v>
          </cell>
          <cell r="F8899" t="str">
            <v>2219</v>
          </cell>
        </row>
        <row r="8900">
          <cell r="A8900">
            <v>230010402</v>
          </cell>
          <cell r="B8900" t="str">
            <v>ELECTRODOS PARA ELECTROESTIMULACION TAMAÑO DE 7CMX13CM. CARBONO ADHESIVOS (PAQUETEX4UDS)</v>
          </cell>
          <cell r="D8900" t="str">
            <v>UD</v>
          </cell>
          <cell r="F8900" t="str">
            <v>2219</v>
          </cell>
        </row>
        <row r="8901">
          <cell r="A8901">
            <v>230010403</v>
          </cell>
          <cell r="B8901" t="str">
            <v>ELECTRODOS PARA ELECTROESTIMULACION TAMAÑO DE 3CM. ± 2 CM. DIAMETRO, CARBONO ADHESIVOS (PAQUETEX4UDS)</v>
          </cell>
          <cell r="D8901" t="str">
            <v>UD</v>
          </cell>
          <cell r="F8901" t="str">
            <v>2219</v>
          </cell>
        </row>
        <row r="8902">
          <cell r="A8902">
            <v>230010404</v>
          </cell>
          <cell r="B8902" t="str">
            <v>ELECTRODOS PARA ELECTROESTIMULACION TAMAÑO DE 5X10CM, CARBONO ADHESIVOS (PAQUETEX4UDS)</v>
          </cell>
          <cell r="D8902" t="str">
            <v>UD</v>
          </cell>
          <cell r="F8902" t="str">
            <v>2219</v>
          </cell>
        </row>
        <row r="8903">
          <cell r="A8903">
            <v>230010405</v>
          </cell>
          <cell r="B8903" t="str">
            <v>ELECTRODOS PARA ELECTROESTIMULACION, TAMAÑO 8X12 CM.</v>
          </cell>
          <cell r="D8903" t="str">
            <v>UD</v>
          </cell>
          <cell r="F8903" t="str">
            <v>2219</v>
          </cell>
        </row>
        <row r="8904">
          <cell r="A8904">
            <v>230010406</v>
          </cell>
          <cell r="B8904" t="str">
            <v>ELECTRODOS PARA ELECTROESTIMULACION TIPO PUNTA,</v>
          </cell>
          <cell r="D8904" t="str">
            <v>UD</v>
          </cell>
          <cell r="F8904" t="str">
            <v>2219</v>
          </cell>
        </row>
        <row r="8905">
          <cell r="A8905">
            <v>230010408</v>
          </cell>
          <cell r="B8905" t="str">
            <v>ELECTRODOS PARA ELECTROESTIMULACION, TAMAÑO 4X6 CM.</v>
          </cell>
          <cell r="D8905" t="str">
            <v>UD</v>
          </cell>
          <cell r="F8905" t="str">
            <v>2219</v>
          </cell>
        </row>
        <row r="8906">
          <cell r="A8906">
            <v>230010409</v>
          </cell>
          <cell r="B8906" t="str">
            <v>ELECTRODOS PARA ELECTROESTIMULACION, TAMAÑO 6X8 CM.</v>
          </cell>
          <cell r="D8906" t="str">
            <v>UD</v>
          </cell>
          <cell r="F8906" t="str">
            <v>2219</v>
          </cell>
        </row>
        <row r="8907">
          <cell r="A8907">
            <v>230010410</v>
          </cell>
          <cell r="B8907" t="str">
            <v>ELECTRODO ADHESIVO CON GEL CONDUCTOR Y PELICULA DE CARBON</v>
          </cell>
          <cell r="D8907" t="str">
            <v>UD</v>
          </cell>
          <cell r="F8907" t="str">
            <v>2219</v>
          </cell>
        </row>
        <row r="8908">
          <cell r="A8908">
            <v>230010412</v>
          </cell>
          <cell r="B8908" t="str">
            <v>ELECTRODOS ENDO-RECTALES PARA ELECTROESTIMULACION.</v>
          </cell>
          <cell r="D8908" t="str">
            <v>UD</v>
          </cell>
          <cell r="F8908" t="str">
            <v>2219</v>
          </cell>
        </row>
        <row r="8909">
          <cell r="A8909">
            <v>230010413</v>
          </cell>
          <cell r="B8909" t="str">
            <v>ELECTRODOS ENDO-VAGINALES.</v>
          </cell>
          <cell r="D8909" t="str">
            <v>UD</v>
          </cell>
          <cell r="F8909" t="str">
            <v>2219</v>
          </cell>
        </row>
        <row r="8910">
          <cell r="A8910">
            <v>230010415</v>
          </cell>
          <cell r="B8910" t="str">
            <v>ELECTRODOS DE CONEXION (CABLE A PACIENTE) PARA ELECTROESTIMULADOR.</v>
          </cell>
          <cell r="D8910" t="str">
            <v>UD</v>
          </cell>
          <cell r="F8910" t="str">
            <v>2219</v>
          </cell>
        </row>
        <row r="8911">
          <cell r="A8911">
            <v>230010501</v>
          </cell>
          <cell r="B8911" t="str">
            <v>ALMOHADILLAS DE ESPUMA PARA ELECTRODOS DE ESTIMULADOR ELECTRICAS DE CORRIENTE ALTERNA, DE 6 X 8 CM.</v>
          </cell>
          <cell r="D8911" t="str">
            <v>UD</v>
          </cell>
          <cell r="F8911" t="str">
            <v>2219</v>
          </cell>
        </row>
        <row r="8912">
          <cell r="A8912">
            <v>230010502</v>
          </cell>
          <cell r="B8912" t="str">
            <v>ALMOHADILLA PARA ELECTRODO DE ESTIMULACION ELECTRICA DE CORRIENTE ALTERNA DE 4 X 6 CM</v>
          </cell>
          <cell r="D8912" t="str">
            <v>UD</v>
          </cell>
          <cell r="F8912" t="str">
            <v>2219</v>
          </cell>
        </row>
        <row r="8913">
          <cell r="A8913">
            <v>230010503</v>
          </cell>
          <cell r="B8913" t="str">
            <v>ALMOHADILLA PARA ELECTRODOS 8X12 CM.</v>
          </cell>
          <cell r="D8913" t="str">
            <v>UD</v>
          </cell>
          <cell r="F8913" t="str">
            <v>2219</v>
          </cell>
        </row>
        <row r="8914">
          <cell r="A8914">
            <v>230010510</v>
          </cell>
          <cell r="B8914" t="str">
            <v>ESCALERILLA PARA HOMBRO.</v>
          </cell>
          <cell r="D8914" t="str">
            <v>UD</v>
          </cell>
          <cell r="F8914" t="str">
            <v>2219</v>
          </cell>
        </row>
        <row r="8915">
          <cell r="A8915">
            <v>230010540</v>
          </cell>
          <cell r="B8915" t="str">
            <v>GATEADOR.</v>
          </cell>
          <cell r="D8915" t="str">
            <v>UD</v>
          </cell>
          <cell r="F8915" t="str">
            <v>2219</v>
          </cell>
        </row>
        <row r="8916">
          <cell r="A8916">
            <v>230010581</v>
          </cell>
          <cell r="B8916" t="str">
            <v>PESA DE ARENA DE 1  LIBRA</v>
          </cell>
          <cell r="D8916" t="str">
            <v>UD</v>
          </cell>
          <cell r="F8916" t="str">
            <v>2233</v>
          </cell>
        </row>
        <row r="8917">
          <cell r="A8917">
            <v>230010582</v>
          </cell>
          <cell r="B8917" t="str">
            <v>PESA DE ARENA 6 LIBRAS</v>
          </cell>
          <cell r="D8917" t="str">
            <v>UD</v>
          </cell>
          <cell r="F8917" t="str">
            <v>2233</v>
          </cell>
        </row>
        <row r="8918">
          <cell r="A8918">
            <v>230010583</v>
          </cell>
          <cell r="B8918" t="str">
            <v>PESA DE ARENA  7 LIBRAS</v>
          </cell>
          <cell r="D8918" t="str">
            <v>UD</v>
          </cell>
          <cell r="F8918" t="str">
            <v>2233</v>
          </cell>
        </row>
        <row r="8919">
          <cell r="A8919">
            <v>230010584</v>
          </cell>
          <cell r="B8919" t="str">
            <v>PESA DE ARENA 8 LIBRAS</v>
          </cell>
          <cell r="D8919" t="str">
            <v>UD</v>
          </cell>
          <cell r="F8919" t="str">
            <v>2233</v>
          </cell>
        </row>
        <row r="8920">
          <cell r="A8920">
            <v>230010585</v>
          </cell>
          <cell r="B8920" t="str">
            <v>PESA DE ARENA 9 LIBRAS</v>
          </cell>
          <cell r="D8920" t="str">
            <v>UD</v>
          </cell>
          <cell r="F8920" t="str">
            <v>2233</v>
          </cell>
        </row>
        <row r="8921">
          <cell r="A8921">
            <v>230010586</v>
          </cell>
          <cell r="B8921" t="str">
            <v>PESA DE ARENA 10 LIBRAS</v>
          </cell>
          <cell r="D8921" t="str">
            <v>UD</v>
          </cell>
          <cell r="F8921" t="str">
            <v>2233</v>
          </cell>
        </row>
        <row r="8922">
          <cell r="A8922">
            <v>230010587</v>
          </cell>
          <cell r="B8922" t="str">
            <v>TIRAS  DE MANCUERNAS DE PARED ( LIGAS DE RESISTENCIA)</v>
          </cell>
          <cell r="D8922" t="str">
            <v>UD</v>
          </cell>
          <cell r="F8922" t="str">
            <v>2233</v>
          </cell>
        </row>
        <row r="8923">
          <cell r="A8923">
            <v>230010620</v>
          </cell>
          <cell r="B8923" t="str">
            <v>HERRAMIENTAS PARA CERAMICA, JUEGO</v>
          </cell>
          <cell r="D8923" t="str">
            <v>JG</v>
          </cell>
          <cell r="F8923" t="str">
            <v>2217</v>
          </cell>
        </row>
        <row r="8924">
          <cell r="A8924">
            <v>230010640</v>
          </cell>
          <cell r="B8924" t="str">
            <v>HERRAMIENTAS PARA TRABAJO EN REPUJADO EN CUERO, JUEGO</v>
          </cell>
          <cell r="D8924" t="str">
            <v>JG</v>
          </cell>
          <cell r="F8924" t="str">
            <v>2217</v>
          </cell>
        </row>
        <row r="8925">
          <cell r="A8925">
            <v>230010650</v>
          </cell>
          <cell r="B8925" t="str">
            <v>BALANCIN PARA ESTIRAMIENTO DE TOBILLO Y PIE, AJUSTABLE A ZAPATO TALLA 6 A 13, DEBE SOPORTAR 113 KILOS DE PESO.</v>
          </cell>
          <cell r="D8925" t="str">
            <v>UD</v>
          </cell>
          <cell r="F8925" t="str">
            <v>2233</v>
          </cell>
        </row>
        <row r="8926">
          <cell r="A8926">
            <v>230010660</v>
          </cell>
          <cell r="B8926" t="str">
            <v>JUEGO COMPLETO PARA ENTRENAMIENTO DE PACIENTES EN ACTIVIDA- DES BASICAS COTIDIANAS</v>
          </cell>
          <cell r="D8926" t="str">
            <v>UD</v>
          </cell>
          <cell r="F8926" t="str">
            <v>2219</v>
          </cell>
        </row>
        <row r="8927">
          <cell r="A8927">
            <v>230010716</v>
          </cell>
          <cell r="B8927" t="str">
            <v>MULETA CANADIENSE DE ALUMINIO RESISTENTE, ALTURA AJUSTABLE, CON CORREDERAS ANTEBRAQUIAL, AJUSTABLE AL GROSOR DEL ANTEBRAZO, CON AGARRADERA PARA MANO ANATOMICA Y MOLDEADA, NIÑO.</v>
          </cell>
          <cell r="D8927" t="str">
            <v>UD</v>
          </cell>
          <cell r="F8927" t="str">
            <v>2219</v>
          </cell>
        </row>
        <row r="8928">
          <cell r="A8928">
            <v>230010718</v>
          </cell>
          <cell r="B8928" t="str">
            <v>MULETA CANADIENSE DE ALUMINIO RESISTENTE, ALTURA AJUSTABLE, CON CORREDERAS ANTEBRAQUIAL, AJUSTABLE AL GROSOR DEL ANTEBRAZO, CON AGARRADERA PARA MANO ANATOMICA Y MOLDEADA, JUVENIL.</v>
          </cell>
          <cell r="D8928" t="str">
            <v>UD</v>
          </cell>
          <cell r="F8928" t="str">
            <v>2219</v>
          </cell>
        </row>
        <row r="8929">
          <cell r="A8929">
            <v>230010720</v>
          </cell>
          <cell r="B8929" t="str">
            <v>MULETA CANADIENSE DE ALUMINIO RESISTENTE, ALTURA AJUSTABLE, CON CORREDERAS ANTEBRAQUIAL, AJUSTABLE AL GROSOR DEL ANTEBRAZO, CON AGARRADERA PARA MANO ANATOMICA Y MOLDEADA, ADULTO.</v>
          </cell>
          <cell r="D8929" t="str">
            <v>UD</v>
          </cell>
          <cell r="F8929" t="str">
            <v>2219</v>
          </cell>
        </row>
        <row r="8930">
          <cell r="A8930">
            <v>230010730</v>
          </cell>
          <cell r="B8930" t="str">
            <v>MULETA AXILAR DE ALUMINIO RESISTENTE, ALTURA AJUSTABLE, CON SOPORTE AUXILIAR ACOLCHADO, CON AGARRADERA PARA MANO ANATOMICA, Y REGALON TERMINAL  ANTIDESLIZANTE.</v>
          </cell>
          <cell r="D8930" t="str">
            <v>UD</v>
          </cell>
          <cell r="F8930" t="str">
            <v>2219</v>
          </cell>
        </row>
        <row r="8931">
          <cell r="A8931">
            <v>230010741</v>
          </cell>
          <cell r="B8931" t="str">
            <v>MULETAS AXILARES, DE ALUMINIO  RESISTENTE Y LIVIANO QUE SOPORTE PESO   HASTA 113 KILOGRAMOS.</v>
          </cell>
          <cell r="D8931" t="str">
            <v>UD</v>
          </cell>
          <cell r="F8931" t="str">
            <v>2617</v>
          </cell>
        </row>
        <row r="8932">
          <cell r="A8932">
            <v>230010751</v>
          </cell>
          <cell r="B8932" t="str">
            <v>BALON TERAPEUTICO TIPO MANI. TAMAÑO PEQUEÑO DE 40 CM ALTO X 90 CM LARGO</v>
          </cell>
          <cell r="D8932" t="str">
            <v>UD</v>
          </cell>
          <cell r="F8932" t="str">
            <v>2219</v>
          </cell>
        </row>
        <row r="8933">
          <cell r="A8933">
            <v>230010752</v>
          </cell>
          <cell r="B8933" t="str">
            <v>BALON TERAPEUTICO TIPO MANI. TAMAÑO GRANDE DE 80 CM ALTO X 130 CM LARGO</v>
          </cell>
          <cell r="D8933" t="str">
            <v>UD</v>
          </cell>
          <cell r="F8933" t="str">
            <v>2219</v>
          </cell>
        </row>
        <row r="8934">
          <cell r="A8934">
            <v>230010753</v>
          </cell>
          <cell r="B8934" t="str">
            <v>BOLA PEQUEÑA EJERCITADORA DE MANO AMARILLA</v>
          </cell>
          <cell r="D8934" t="str">
            <v>UD</v>
          </cell>
          <cell r="F8934" t="str">
            <v>2219</v>
          </cell>
        </row>
        <row r="8935">
          <cell r="A8935">
            <v>230010754</v>
          </cell>
          <cell r="B8935" t="str">
            <v>BOLA PEQUEÑA EJERCITADORA DE MANO  ROJA.</v>
          </cell>
          <cell r="D8935" t="str">
            <v>UD</v>
          </cell>
          <cell r="F8935" t="str">
            <v>2219</v>
          </cell>
        </row>
        <row r="8936">
          <cell r="A8936">
            <v>230010755</v>
          </cell>
          <cell r="B8936" t="str">
            <v>BOLA PEQUEÑA EJERCITADORA DE MANO TIPO VERDE</v>
          </cell>
          <cell r="D8936" t="str">
            <v>UD</v>
          </cell>
          <cell r="F8936" t="str">
            <v>2219</v>
          </cell>
        </row>
        <row r="8937">
          <cell r="A8937">
            <v>230010756</v>
          </cell>
          <cell r="B8937" t="str">
            <v>BOLA PEQUEÑA EJERCITADORA DE MANO AZUL.</v>
          </cell>
          <cell r="D8937" t="str">
            <v>UD</v>
          </cell>
          <cell r="F8937" t="str">
            <v>2219</v>
          </cell>
        </row>
        <row r="8938">
          <cell r="A8938">
            <v>230010757</v>
          </cell>
          <cell r="B8938" t="str">
            <v>BOLA CON PESO 1/2 KILO, COLOR CREMA.</v>
          </cell>
          <cell r="D8938" t="str">
            <v>UD</v>
          </cell>
          <cell r="F8938" t="str">
            <v>2219</v>
          </cell>
        </row>
        <row r="8939">
          <cell r="A8939">
            <v>230010758</v>
          </cell>
          <cell r="B8939" t="str">
            <v>BOLA CON PESO 1 KILO, COLOR AMARILLO.</v>
          </cell>
          <cell r="D8939" t="str">
            <v>UD</v>
          </cell>
          <cell r="F8939" t="str">
            <v>2219</v>
          </cell>
        </row>
        <row r="8940">
          <cell r="A8940">
            <v>230010759</v>
          </cell>
          <cell r="B8940" t="str">
            <v>BOLA CON PESO 1.5 KILOS COLOR ROJO.</v>
          </cell>
          <cell r="D8940" t="str">
            <v>UD</v>
          </cell>
          <cell r="F8940" t="str">
            <v>2219</v>
          </cell>
        </row>
        <row r="8941">
          <cell r="A8941">
            <v>230010760</v>
          </cell>
          <cell r="B8941" t="str">
            <v>BOLA CON PESO 2KILOS, COLOR VERDE.</v>
          </cell>
          <cell r="D8941" t="str">
            <v>UD</v>
          </cell>
          <cell r="F8941" t="str">
            <v>2219</v>
          </cell>
        </row>
        <row r="8942">
          <cell r="A8942">
            <v>230010761</v>
          </cell>
          <cell r="B8942" t="str">
            <v>BOLA CON PESO 2.5KILOS, COLOR AZUL.</v>
          </cell>
          <cell r="D8942" t="str">
            <v>UD</v>
          </cell>
          <cell r="F8942" t="str">
            <v>2219</v>
          </cell>
        </row>
        <row r="8943">
          <cell r="A8943">
            <v>230010762</v>
          </cell>
          <cell r="B8943" t="str">
            <v>BOLA CON PESO 3 KILOS, COLOR NEGRA.</v>
          </cell>
          <cell r="D8943" t="str">
            <v>UD</v>
          </cell>
          <cell r="F8943" t="str">
            <v>2219</v>
          </cell>
        </row>
        <row r="8944">
          <cell r="A8944">
            <v>230010840</v>
          </cell>
          <cell r="B8944" t="str">
            <v>PEDALES PARA EJERCICIOS DE TOBILLO.</v>
          </cell>
          <cell r="D8944" t="str">
            <v>UD</v>
          </cell>
          <cell r="F8944" t="str">
            <v>2233</v>
          </cell>
        </row>
        <row r="8945">
          <cell r="A8945">
            <v>230010860</v>
          </cell>
          <cell r="B8945" t="str">
            <v>PEDALES AJUSTABLES, JUEGO</v>
          </cell>
          <cell r="D8945" t="str">
            <v>JG</v>
          </cell>
          <cell r="F8945" t="str">
            <v>2233</v>
          </cell>
        </row>
        <row r="8946">
          <cell r="A8946">
            <v>230010900</v>
          </cell>
          <cell r="B8946" t="str">
            <v>PELOTAS PLASTICAS BOVAT, PARA NEURO-REHABILITACION, JUEGO.</v>
          </cell>
          <cell r="D8946" t="str">
            <v>JG</v>
          </cell>
          <cell r="F8946" t="str">
            <v>2233</v>
          </cell>
        </row>
        <row r="8947">
          <cell r="A8947">
            <v>230010951</v>
          </cell>
          <cell r="B8947" t="str">
            <v>ROLLO TERAPEUTICO EN ESPUMA DE POLIURETANO</v>
          </cell>
          <cell r="D8947" t="str">
            <v>UD</v>
          </cell>
          <cell r="F8947" t="str">
            <v>2233</v>
          </cell>
        </row>
        <row r="8948">
          <cell r="A8948">
            <v>230010952</v>
          </cell>
          <cell r="B8948" t="str">
            <v>ROLLO TERAPEUTICO MEDIDAS 20 X 60 X 25 CM.</v>
          </cell>
          <cell r="D8948" t="str">
            <v>UD</v>
          </cell>
          <cell r="F8948" t="str">
            <v>2219</v>
          </cell>
        </row>
        <row r="8949">
          <cell r="A8949">
            <v>230010953</v>
          </cell>
          <cell r="B8949" t="str">
            <v>ROLLO TERAPEUTICO MEDIDAS 20 X 60 X 20 CMS.</v>
          </cell>
          <cell r="D8949" t="str">
            <v>UD</v>
          </cell>
          <cell r="F8949" t="str">
            <v>2219</v>
          </cell>
        </row>
        <row r="8950">
          <cell r="A8950">
            <v>230010954</v>
          </cell>
          <cell r="B8950" t="str">
            <v>ROLLO TERAPEUTICO MEDIDAS 10 X 61 X 10 CMS.</v>
          </cell>
          <cell r="D8950" t="str">
            <v>UD</v>
          </cell>
          <cell r="F8950" t="str">
            <v>2219</v>
          </cell>
        </row>
        <row r="8951">
          <cell r="A8951">
            <v>230010961</v>
          </cell>
          <cell r="B8951" t="str">
            <v>CUÑA TERAPUETICA MEDIDAS 60 X 100 X 70 CMS.</v>
          </cell>
          <cell r="D8951" t="str">
            <v>UD</v>
          </cell>
          <cell r="F8951" t="str">
            <v>2219</v>
          </cell>
        </row>
        <row r="8952">
          <cell r="A8952">
            <v>230010962</v>
          </cell>
          <cell r="B8952" t="str">
            <v>CUÑA TERAPEUTICA MEDIDAS 60 X 100 X 50 CMS.</v>
          </cell>
          <cell r="D8952" t="str">
            <v>UD</v>
          </cell>
          <cell r="F8952" t="str">
            <v>2219</v>
          </cell>
        </row>
        <row r="8953">
          <cell r="A8953">
            <v>230010963</v>
          </cell>
          <cell r="B8953" t="str">
            <v>CUÑA TERAPEUTICA MEDIDAS 60X 100 X 40 CMS.</v>
          </cell>
          <cell r="D8953" t="str">
            <v>UD</v>
          </cell>
          <cell r="F8953" t="str">
            <v>2219</v>
          </cell>
        </row>
        <row r="8954">
          <cell r="A8954">
            <v>230011001</v>
          </cell>
          <cell r="B8954" t="str">
            <v>PESAS DE BRAZALETE  DE 4 LIBRAS</v>
          </cell>
          <cell r="D8954" t="str">
            <v>UD</v>
          </cell>
          <cell r="F8954" t="str">
            <v>2233</v>
          </cell>
        </row>
        <row r="8955">
          <cell r="A8955">
            <v>230011002</v>
          </cell>
          <cell r="B8955" t="str">
            <v>PESAS DE BRAZALETE DE TRES LIBRAS</v>
          </cell>
          <cell r="D8955" t="str">
            <v>UD</v>
          </cell>
          <cell r="F8955" t="str">
            <v>2233</v>
          </cell>
        </row>
        <row r="8956">
          <cell r="A8956">
            <v>230011003</v>
          </cell>
          <cell r="B8956" t="str">
            <v>PESAS DE BRAZALETE DE CINCO LIBRAS</v>
          </cell>
          <cell r="D8956" t="str">
            <v>UD</v>
          </cell>
          <cell r="F8956" t="str">
            <v>2233</v>
          </cell>
        </row>
        <row r="8957">
          <cell r="A8957">
            <v>230011004</v>
          </cell>
          <cell r="B8957" t="str">
            <v>PESA DE MANCUERNA DE 3 LIBRAS</v>
          </cell>
          <cell r="D8957" t="str">
            <v>UD</v>
          </cell>
          <cell r="F8957" t="str">
            <v>2233</v>
          </cell>
        </row>
        <row r="8958">
          <cell r="A8958">
            <v>230011005</v>
          </cell>
          <cell r="B8958" t="str">
            <v>PESA DE MANCUERNA 5 LIBRAS</v>
          </cell>
          <cell r="D8958" t="str">
            <v>UD</v>
          </cell>
          <cell r="F8958" t="str">
            <v>2233</v>
          </cell>
        </row>
        <row r="8959">
          <cell r="A8959">
            <v>230011006</v>
          </cell>
          <cell r="B8959" t="str">
            <v>PESAS DE BRAZALETE DE  2 LIBRAS (1 KILO)</v>
          </cell>
          <cell r="D8959" t="str">
            <v>UD</v>
          </cell>
          <cell r="F8959" t="str">
            <v>2233</v>
          </cell>
        </row>
        <row r="8960">
          <cell r="A8960">
            <v>230011007</v>
          </cell>
          <cell r="B8960" t="str">
            <v>PESA DE MANCUERNA 9 LIBRAS</v>
          </cell>
          <cell r="D8960" t="str">
            <v>UD</v>
          </cell>
          <cell r="F8960" t="str">
            <v>2233</v>
          </cell>
        </row>
        <row r="8961">
          <cell r="A8961">
            <v>230011008</v>
          </cell>
          <cell r="B8961" t="str">
            <v>PESA DE MANCUERNA 6 LIBRAS</v>
          </cell>
          <cell r="D8961" t="str">
            <v>UD</v>
          </cell>
          <cell r="F8961" t="str">
            <v>2233</v>
          </cell>
        </row>
        <row r="8962">
          <cell r="A8962">
            <v>230011009</v>
          </cell>
          <cell r="B8962" t="str">
            <v>PESA DE BRAZALETE DE  6 LIBRAS (2,72 KILOS)</v>
          </cell>
          <cell r="D8962" t="str">
            <v>UD</v>
          </cell>
          <cell r="F8962" t="str">
            <v>2233</v>
          </cell>
        </row>
        <row r="8963">
          <cell r="A8963">
            <v>230011010</v>
          </cell>
          <cell r="B8963" t="str">
            <v>PESA DE BRAZALETE 8 LIBRAS (3,62KILOS)</v>
          </cell>
          <cell r="D8963" t="str">
            <v>UD</v>
          </cell>
          <cell r="F8963" t="str">
            <v>2233</v>
          </cell>
        </row>
        <row r="8964">
          <cell r="A8964">
            <v>230011011</v>
          </cell>
          <cell r="B8964" t="str">
            <v>PESA DE BRAZALETE 10 LIBRAS (4,53 KILOS)</v>
          </cell>
          <cell r="D8964" t="str">
            <v>UD</v>
          </cell>
          <cell r="F8964" t="str">
            <v>2233</v>
          </cell>
        </row>
        <row r="8965">
          <cell r="A8965">
            <v>230011012</v>
          </cell>
          <cell r="B8965" t="str">
            <v>PESA DE BRAZALETE 2 1/2 LIBRAS (1,13 KILOS)</v>
          </cell>
          <cell r="D8965" t="str">
            <v>UD</v>
          </cell>
          <cell r="F8965" t="str">
            <v>2233</v>
          </cell>
        </row>
        <row r="8966">
          <cell r="A8966">
            <v>230011013</v>
          </cell>
          <cell r="B8966" t="str">
            <v>PESA DE BRAZALETE DE  1 LIBRA (0,5 KILO)</v>
          </cell>
          <cell r="D8966" t="str">
            <v>UD</v>
          </cell>
          <cell r="F8966" t="str">
            <v>2233</v>
          </cell>
        </row>
        <row r="8967">
          <cell r="A8967">
            <v>230011014</v>
          </cell>
          <cell r="B8967" t="str">
            <v>PESA DE BRAZALETE DE 1.5 LIBRAS (0.68 KILOS)</v>
          </cell>
          <cell r="D8967" t="str">
            <v>UD</v>
          </cell>
          <cell r="F8967" t="str">
            <v>2233</v>
          </cell>
        </row>
        <row r="8968">
          <cell r="A8968">
            <v>230011015</v>
          </cell>
          <cell r="B8968" t="str">
            <v>PESAS DE PUÑO</v>
          </cell>
          <cell r="D8968" t="str">
            <v>UD</v>
          </cell>
          <cell r="F8968" t="str">
            <v>2233</v>
          </cell>
        </row>
        <row r="8969">
          <cell r="A8969">
            <v>230011020</v>
          </cell>
          <cell r="B8969" t="str">
            <v>PESA TIPO MANCUERNA DE 1  LIBRA DE PESO.</v>
          </cell>
          <cell r="D8969" t="str">
            <v>UD</v>
          </cell>
          <cell r="F8969" t="str">
            <v>2233</v>
          </cell>
        </row>
        <row r="8970">
          <cell r="A8970">
            <v>230011021</v>
          </cell>
          <cell r="B8970" t="str">
            <v>PESA TIPO MANCUERNA DE 2  LIBRA DE PESO.</v>
          </cell>
          <cell r="D8970" t="str">
            <v>UD</v>
          </cell>
          <cell r="F8970" t="str">
            <v>2233</v>
          </cell>
        </row>
        <row r="8971">
          <cell r="A8971">
            <v>230011022</v>
          </cell>
          <cell r="B8971" t="str">
            <v>PESA TIPO MANCUERNA DE 4  LIBRA DE PESO.</v>
          </cell>
          <cell r="D8971" t="str">
            <v>UD</v>
          </cell>
          <cell r="F8971" t="str">
            <v>2233</v>
          </cell>
        </row>
        <row r="8972">
          <cell r="A8972">
            <v>230011023</v>
          </cell>
          <cell r="B8972" t="str">
            <v>PESA TIPO MANCUERNA DE 8 LIBRAS DE PESO</v>
          </cell>
          <cell r="D8972" t="str">
            <v>UD</v>
          </cell>
          <cell r="F8972" t="str">
            <v>2233</v>
          </cell>
        </row>
        <row r="8973">
          <cell r="A8973">
            <v>230011030</v>
          </cell>
          <cell r="B8973" t="str">
            <v>PESAS FLOTANTES PARA MIEMBROS SUPERIORES.</v>
          </cell>
          <cell r="D8973" t="str">
            <v>UD</v>
          </cell>
          <cell r="F8973" t="str">
            <v>2219</v>
          </cell>
        </row>
        <row r="8974">
          <cell r="A8974">
            <v>230011031</v>
          </cell>
          <cell r="B8974" t="str">
            <v>PESAS FLOTANTES PARA TOBILLO MIEMBROS INFERIORES.</v>
          </cell>
          <cell r="D8974" t="str">
            <v>UD</v>
          </cell>
          <cell r="F8974" t="str">
            <v>2219</v>
          </cell>
        </row>
        <row r="8975">
          <cell r="A8975">
            <v>230011032</v>
          </cell>
          <cell r="B8975" t="str">
            <v>BARRA DE INSTRUCCION  FLOTANTE MIEMBROS SUPERIORES.</v>
          </cell>
          <cell r="D8975" t="str">
            <v>UD</v>
          </cell>
          <cell r="F8975" t="str">
            <v>2219</v>
          </cell>
        </row>
        <row r="8976">
          <cell r="A8976">
            <v>230011033</v>
          </cell>
          <cell r="B8976" t="str">
            <v xml:space="preserve"> BARRA DE EQUILIBRIO, DEBE SER DE ESPUMA SUPERSUAVE, DEBE TENER 63 PULGADAS DE LARGO POR 6 PULGADAS DE ANCHO POR 2 1/2 PULGADAS DE ALTO, DEBE TENER UN PESO DE 2 LIBRAS.									 		</v>
          </cell>
          <cell r="D8976" t="str">
            <v>UD</v>
          </cell>
          <cell r="F8976" t="str">
            <v>2233</v>
          </cell>
        </row>
        <row r="8977">
          <cell r="A8977">
            <v>230011034</v>
          </cell>
          <cell r="B8977" t="str">
            <v xml:space="preserve">BOLAS DE ADAPTACION, DEBE TENER UN LADO PLANO Y UNO REDONDEADO, DEBE TENER UN DIAMETRO DE 5 PULGADAS.									 									</v>
          </cell>
          <cell r="D8977" t="str">
            <v>UD</v>
          </cell>
          <cell r="F8977" t="str">
            <v>2233</v>
          </cell>
        </row>
        <row r="8978">
          <cell r="A8978">
            <v>230011035</v>
          </cell>
          <cell r="B8978" t="str">
            <v xml:space="preserve"> BANDAS DE RESISTENCIA UNIDAS, DEBE TENER 3 PULGADAS DE ANCHO Y 12 PULGADAS DE LARGO, DEBEN SER DE RESISTENCIA LEVE, DEBEN SER LIBRE DE LATEX.									 									</v>
          </cell>
          <cell r="D8978" t="str">
            <v>UD</v>
          </cell>
          <cell r="F8978" t="str">
            <v>2233</v>
          </cell>
        </row>
        <row r="8979">
          <cell r="A8979">
            <v>230011036</v>
          </cell>
          <cell r="B8979" t="str">
            <v xml:space="preserve"> PESAS DE BRAZALETE DE 7 LIBRAS, DEBE TRAER CIERRE DE VELCRO AMERICANO, DEBE TENER ORIFICIO PARA COLGAR.									 									</v>
          </cell>
          <cell r="D8979" t="str">
            <v>UD</v>
          </cell>
          <cell r="F8979" t="str">
            <v>2233</v>
          </cell>
        </row>
        <row r="8980">
          <cell r="A8980">
            <v>230011037</v>
          </cell>
          <cell r="B8980" t="str">
            <v xml:space="preserve"> ROLLO DE LIBERACION MIOFACIAL, DEBE SER DE MATERIAL DE  ESPUMA DE CELULA CERRADA, DEBE TRAER CRESTAS  FIRMES DE 3/8 PULGADAS PARA AYUDAR A ALIVIAR LA TENSION MUSCULAR.									 		</v>
          </cell>
          <cell r="D8980" t="str">
            <v>UD</v>
          </cell>
          <cell r="F8980" t="str">
            <v>2233</v>
          </cell>
        </row>
        <row r="8981">
          <cell r="A8981">
            <v>230011038</v>
          </cell>
          <cell r="B8981" t="str">
            <v xml:space="preserve"> BRAZALETE DE SOPORTE PARA PIE, DEBE TENER CIERRE EXCLUSIVO, DEBE TENER PUÑO Y GANCHO DE NEOPRENO LIVIANO.									 									</v>
          </cell>
          <cell r="D8981" t="str">
            <v>UD</v>
          </cell>
          <cell r="F8981" t="str">
            <v>2233</v>
          </cell>
        </row>
        <row r="8982">
          <cell r="A8982">
            <v>230011040</v>
          </cell>
          <cell r="B8982" t="str">
            <v>CINTURON  FLOTANTE  TAMAÑO SMALL 27 KG (60LIBRAS).</v>
          </cell>
          <cell r="D8982" t="str">
            <v>UD</v>
          </cell>
          <cell r="F8982" t="str">
            <v>2219</v>
          </cell>
        </row>
        <row r="8983">
          <cell r="A8983">
            <v>230011041</v>
          </cell>
          <cell r="B8983" t="str">
            <v>CINTURON FLOTANTE TAMAÑO  MEDIANO  72 KG (160LIBRAS).</v>
          </cell>
          <cell r="D8983" t="str">
            <v>UD</v>
          </cell>
          <cell r="F8983" t="str">
            <v>2219</v>
          </cell>
        </row>
        <row r="8984">
          <cell r="A8984">
            <v>230011042</v>
          </cell>
          <cell r="B8984" t="str">
            <v>CINTURON FLOTANTE TAMAÑO  LARGO  99KG (220LIBRAS).</v>
          </cell>
          <cell r="D8984" t="str">
            <v>UD</v>
          </cell>
          <cell r="F8984" t="str">
            <v>2219</v>
          </cell>
        </row>
        <row r="8985">
          <cell r="A8985">
            <v>230011101</v>
          </cell>
          <cell r="B8985" t="str">
            <v xml:space="preserve">CUÑA ESTANDAR DE VINIL (COLOR A ELEGIR). CON ESPUMA DE RELLENO CON UNA DENSIDAD DE  20KG/M3 Y  CON MEDIDAS 67X77X30.48 CM
</v>
          </cell>
          <cell r="D8985" t="str">
            <v>UD</v>
          </cell>
          <cell r="F8985" t="str">
            <v>2219</v>
          </cell>
        </row>
        <row r="8986">
          <cell r="A8986">
            <v>230011102</v>
          </cell>
          <cell r="B8986" t="str">
            <v>CUÑA ESTANDAR MATERIAL VINIL (COLOR A ELEGIR), CON ESPUMA DE RELLENO CON UNA DENSIDAD DE  20KG/M3 Y  CON MEDIDAS,50X50X30.48 CM</v>
          </cell>
          <cell r="D8986" t="str">
            <v>UD</v>
          </cell>
          <cell r="F8986" t="str">
            <v>2219</v>
          </cell>
        </row>
        <row r="8987">
          <cell r="A8987">
            <v>230011103</v>
          </cell>
          <cell r="B8987" t="str">
            <v>CUÑA ESTANDAR DE VINIL (COLOR A ESCOGER)  CON MEDIDAS 60X100X60 CM</v>
          </cell>
          <cell r="D8987" t="str">
            <v>UD</v>
          </cell>
          <cell r="F8987" t="str">
            <v>2219</v>
          </cell>
        </row>
        <row r="8988">
          <cell r="A8988">
            <v>230011104</v>
          </cell>
          <cell r="B8988" t="str">
            <v>RODILLO LISOS EN ESPUMA CILINDRICOS PARA REHABILITACION CON MEDIDAS DE 15.24 CMS DE  DIAMETRO X 76.20CM DE ALTO</v>
          </cell>
          <cell r="D8988" t="str">
            <v>UD</v>
          </cell>
          <cell r="F8988" t="str">
            <v>2219</v>
          </cell>
        </row>
        <row r="8989">
          <cell r="A8989">
            <v>230011105</v>
          </cell>
          <cell r="B8989" t="str">
            <v>RODILLO LISOS EN ESPUMA CILINDRICOS PARA REHABILITACION CON MEDIDAS DE 15.24 CMS DE DIAMETRO X 91.44 CMS DE ALTO</v>
          </cell>
          <cell r="D8989" t="str">
            <v>UD</v>
          </cell>
          <cell r="F8989" t="str">
            <v>2219</v>
          </cell>
        </row>
        <row r="8990">
          <cell r="A8990">
            <v>230011106</v>
          </cell>
          <cell r="B8990" t="str">
            <v xml:space="preserve">PESAS RUSAS PARA TERAPIA FISICA DE RESISTENCIA LEVE COLOR AMARILLO DE 2.2 KGS APROXIMADAMENTE 
</v>
          </cell>
          <cell r="D8990" t="str">
            <v>UD</v>
          </cell>
          <cell r="F8990" t="str">
            <v>2233</v>
          </cell>
        </row>
        <row r="8991">
          <cell r="A8991">
            <v>230011107</v>
          </cell>
          <cell r="B8991" t="str">
            <v xml:space="preserve">PESAS RUSAS PARA TERAPIA FISICA DE RESISTENCIA MODERADA COLOR ROJO DE 3.4 A 3.5 KGS APROXIMADAMENTE. 
</v>
          </cell>
          <cell r="D8991" t="str">
            <v>UD</v>
          </cell>
          <cell r="F8991" t="str">
            <v>2233</v>
          </cell>
        </row>
        <row r="8992">
          <cell r="A8992">
            <v>230011108</v>
          </cell>
          <cell r="B8992" t="str">
            <v xml:space="preserve">PESAS RUSAS PARA TERAPIA FISICA DE RESISTENCIA MEDIO COLOR VERDE DE 4.5 A 5 KGS APROXIMADAMENTE
</v>
          </cell>
          <cell r="D8992" t="str">
            <v>UD</v>
          </cell>
          <cell r="F8992" t="str">
            <v>2233</v>
          </cell>
        </row>
        <row r="8993">
          <cell r="A8993">
            <v>230011109</v>
          </cell>
          <cell r="B8993" t="str">
            <v>PESAS RUSAS PARA TERAPIA FISICA DE RESISTENCIA FUERTE COLOR AZUL DE 6.8 A 7 KGS APROXIMADAMENTE</v>
          </cell>
          <cell r="D8993" t="str">
            <v>UD</v>
          </cell>
          <cell r="F8993" t="str">
            <v>2233</v>
          </cell>
        </row>
        <row r="8994">
          <cell r="A8994">
            <v>230011200</v>
          </cell>
          <cell r="B8994" t="str">
            <v>MEDIDOR DE GRASA CORPORAL.</v>
          </cell>
          <cell r="D8994" t="str">
            <v>UD</v>
          </cell>
          <cell r="F8994" t="str">
            <v>2233</v>
          </cell>
        </row>
        <row r="8995">
          <cell r="A8995">
            <v>230011240</v>
          </cell>
          <cell r="B8995" t="str">
            <v>POLEAS CON PESAS PARA MECANOTERAPIA, JUEGO</v>
          </cell>
          <cell r="D8995" t="str">
            <v>JG</v>
          </cell>
          <cell r="F8995" t="str">
            <v>2233</v>
          </cell>
        </row>
        <row r="8996">
          <cell r="A8996">
            <v>230011241</v>
          </cell>
          <cell r="B8996" t="str">
            <v>SET DE COORDINACION FUNCIONAL EQUIPO MECANOTERAPIA.</v>
          </cell>
          <cell r="D8996" t="str">
            <v>UD</v>
          </cell>
          <cell r="F8996" t="str">
            <v>2219</v>
          </cell>
        </row>
        <row r="8997">
          <cell r="A8997">
            <v>230011242</v>
          </cell>
          <cell r="B8997" t="str">
            <v>JUEGO DE BALONES EQUIPO DE MECANOTERAPIA.</v>
          </cell>
          <cell r="D8997" t="str">
            <v>UD</v>
          </cell>
          <cell r="F8997" t="str">
            <v>2219</v>
          </cell>
        </row>
        <row r="8998">
          <cell r="A8998">
            <v>230011243</v>
          </cell>
          <cell r="B8998" t="str">
            <v>EQUIPO PARA EJERCICIOS ACUATICOS, QUE INCLUYA UNA TABLA ACUATICA, CUATRO ALETAS Y DOS BRASALETES</v>
          </cell>
          <cell r="D8998" t="str">
            <v>UD</v>
          </cell>
          <cell r="F8998" t="str">
            <v>2233</v>
          </cell>
        </row>
        <row r="8999">
          <cell r="A8999">
            <v>230011261</v>
          </cell>
          <cell r="B8999" t="str">
            <v>ARCO PARA HOMBRO.</v>
          </cell>
          <cell r="D8999" t="str">
            <v>UD</v>
          </cell>
          <cell r="F8999" t="str">
            <v>2219</v>
          </cell>
        </row>
        <row r="9000">
          <cell r="A9000">
            <v>230011262</v>
          </cell>
          <cell r="B9000" t="str">
            <v>SET DE BLOQUES CIRCULAR.</v>
          </cell>
          <cell r="D9000" t="str">
            <v>UD</v>
          </cell>
          <cell r="F9000" t="str">
            <v>2219</v>
          </cell>
        </row>
        <row r="9001">
          <cell r="A9001">
            <v>230011263</v>
          </cell>
          <cell r="B9001" t="str">
            <v>TUNEL  TERAPUETICO.</v>
          </cell>
          <cell r="D9001" t="str">
            <v>UD</v>
          </cell>
          <cell r="F9001" t="str">
            <v>2219</v>
          </cell>
        </row>
        <row r="9002">
          <cell r="A9002">
            <v>230011270</v>
          </cell>
          <cell r="B9002" t="str">
            <v>LABERINTO PLANO.</v>
          </cell>
          <cell r="D9002" t="str">
            <v>UD</v>
          </cell>
          <cell r="F9002" t="str">
            <v>2219</v>
          </cell>
        </row>
        <row r="9003">
          <cell r="A9003">
            <v>230011271</v>
          </cell>
          <cell r="B9003" t="str">
            <v>JUEGO DE ESTIMULACION MATERIAL DE PLASTICO RESISTENTE.</v>
          </cell>
          <cell r="D9003" t="str">
            <v>UD</v>
          </cell>
          <cell r="F9003" t="str">
            <v>2219</v>
          </cell>
        </row>
        <row r="9004">
          <cell r="A9004">
            <v>230011300</v>
          </cell>
          <cell r="B9004" t="str">
            <v>SOPORTE DE SUSPENSION PARA MIEMBRO SUPERIOR, AJUSTABLE A SI-LLA DE RUEDAS.</v>
          </cell>
          <cell r="D9004" t="str">
            <v>UD</v>
          </cell>
          <cell r="F9004" t="str">
            <v>2233</v>
          </cell>
        </row>
        <row r="9005">
          <cell r="A9005">
            <v>230011310</v>
          </cell>
          <cell r="B9005" t="str">
            <v>SOPORTE DE DELTOIDES, PARA TRABAJO EN TERAPIA OCUPACIONAL</v>
          </cell>
          <cell r="D9005" t="str">
            <v>UD</v>
          </cell>
          <cell r="F9005" t="str">
            <v>2233</v>
          </cell>
        </row>
        <row r="9006">
          <cell r="A9006">
            <v>230011380</v>
          </cell>
          <cell r="B9006" t="str">
            <v>SOPORTE TIPO TRAPECIO, AJUSTABLE A LA CAMA</v>
          </cell>
          <cell r="D9006" t="str">
            <v>UD</v>
          </cell>
          <cell r="F9006" t="str">
            <v>2233</v>
          </cell>
        </row>
        <row r="9007">
          <cell r="A9007">
            <v>230011400</v>
          </cell>
          <cell r="B9007" t="str">
            <v>TELAR DE MESA, PARA TERAPIA OCUPACIONAL, COMPLETO</v>
          </cell>
          <cell r="D9007" t="str">
            <v>UD</v>
          </cell>
          <cell r="F9007" t="str">
            <v>2219</v>
          </cell>
        </row>
        <row r="9008">
          <cell r="A9008">
            <v>230011406</v>
          </cell>
          <cell r="B9008" t="str">
            <v>COMPRESAS CALIENTES 13X30 CMS</v>
          </cell>
          <cell r="D9008" t="str">
            <v>UD</v>
          </cell>
          <cell r="F9008" t="str">
            <v>2219</v>
          </cell>
        </row>
        <row r="9009">
          <cell r="A9009">
            <v>230011407</v>
          </cell>
          <cell r="B9009" t="str">
            <v>COMPRESAS CALIENTES 61 CMS</v>
          </cell>
          <cell r="D9009" t="str">
            <v>UD</v>
          </cell>
          <cell r="F9009" t="str">
            <v>2219</v>
          </cell>
        </row>
        <row r="9010">
          <cell r="A9010">
            <v>230011408</v>
          </cell>
          <cell r="B9010" t="str">
            <v>COMPRESAS CALIENTES 25X50 CMS</v>
          </cell>
          <cell r="D9010" t="str">
            <v>UD</v>
          </cell>
          <cell r="F9010" t="str">
            <v>2219</v>
          </cell>
        </row>
        <row r="9011">
          <cell r="A9011">
            <v>230011409</v>
          </cell>
          <cell r="B9011" t="str">
            <v>OMPRESAS CALIENTES 25X61 CMS</v>
          </cell>
          <cell r="D9011" t="str">
            <v>UD</v>
          </cell>
          <cell r="F9011" t="str">
            <v>2219</v>
          </cell>
        </row>
        <row r="9012">
          <cell r="A9012">
            <v>230011410</v>
          </cell>
          <cell r="B9012" t="str">
            <v>COMPRESAS CALIENTES 38X61 CMS</v>
          </cell>
          <cell r="D9012" t="str">
            <v>UD</v>
          </cell>
          <cell r="F9012" t="str">
            <v>2219</v>
          </cell>
        </row>
        <row r="9013">
          <cell r="A9013">
            <v>230011411</v>
          </cell>
          <cell r="B9013" t="str">
            <v>COMPRESAS CALIENTES 25X46 CMS</v>
          </cell>
          <cell r="D9013" t="str">
            <v>UD</v>
          </cell>
          <cell r="F9013" t="str">
            <v>2219</v>
          </cell>
        </row>
        <row r="9014">
          <cell r="A9014">
            <v>230011412</v>
          </cell>
          <cell r="B9014" t="str">
            <v>COMPRESAS CALIENTES 25X30 CMS</v>
          </cell>
          <cell r="D9014" t="str">
            <v>UD</v>
          </cell>
          <cell r="F9014" t="str">
            <v>2219</v>
          </cell>
        </row>
        <row r="9015">
          <cell r="A9015">
            <v>230011413</v>
          </cell>
          <cell r="B9015" t="str">
            <v>COMPRESA DE GEL FRIO/CALOR: CERVICAL, 60CM DE LARGO.</v>
          </cell>
          <cell r="D9015" t="str">
            <v>UD</v>
          </cell>
          <cell r="F9015" t="str">
            <v>2219</v>
          </cell>
        </row>
        <row r="9016">
          <cell r="A9016">
            <v>230011420</v>
          </cell>
          <cell r="B9016" t="str">
            <v>TUBO PLASTICO   PARA MASTICACION CON RESISTENCIA  DE 3/8</v>
          </cell>
          <cell r="D9016" t="str">
            <v>UD</v>
          </cell>
          <cell r="F9016" t="str">
            <v>2233</v>
          </cell>
        </row>
        <row r="9017">
          <cell r="A9017">
            <v>230011421</v>
          </cell>
          <cell r="B9017" t="str">
            <v>TUBO PLASTICO   PARA MASTICACION CON RESISTENCIA  DE 1/2</v>
          </cell>
          <cell r="D9017" t="str">
            <v>UD</v>
          </cell>
          <cell r="F9017" t="str">
            <v>2233</v>
          </cell>
        </row>
        <row r="9018">
          <cell r="A9018">
            <v>230011440</v>
          </cell>
          <cell r="B9018" t="str">
            <v>EJERCITADOR DE MANO</v>
          </cell>
          <cell r="D9018" t="str">
            <v>UD</v>
          </cell>
          <cell r="F9018" t="str">
            <v>2219</v>
          </cell>
        </row>
        <row r="9019">
          <cell r="A9019">
            <v>230011442</v>
          </cell>
          <cell r="B9019" t="str">
            <v xml:space="preserve"> EJERCITADOR FLEXO-EXTENSION DE LOS DEDOS TIPO BOLA DE COLOR ROJO CON BANDAS DE RESISTENCIA .</v>
          </cell>
          <cell r="D9019" t="str">
            <v>UD</v>
          </cell>
          <cell r="F9019" t="str">
            <v>2219</v>
          </cell>
        </row>
        <row r="9020">
          <cell r="A9020">
            <v>230011443</v>
          </cell>
          <cell r="B9020" t="str">
            <v xml:space="preserve"> EJERCITADOR FLEXO-EXTENSION DE LOS DEDOS TIPO BOLA DE COLOR VERDE CON BANDAS DE RESISTENCIA</v>
          </cell>
          <cell r="D9020" t="str">
            <v>UD</v>
          </cell>
          <cell r="F9020" t="str">
            <v>2219</v>
          </cell>
        </row>
        <row r="9021">
          <cell r="A9021">
            <v>230011444</v>
          </cell>
          <cell r="B9021" t="str">
            <v xml:space="preserve"> EJERCITADOR FLEXO-EXTENSION DE LOS DEDOS TIPO BOLA DE COLOR AZUL CON BANDAS DE RESISTENCIA .</v>
          </cell>
          <cell r="D9021" t="str">
            <v>UD</v>
          </cell>
          <cell r="F9021" t="str">
            <v>2219</v>
          </cell>
        </row>
        <row r="9022">
          <cell r="A9022">
            <v>230011450</v>
          </cell>
          <cell r="B9022" t="str">
            <v>ELECTRODO ADHESIVO, TAMAÑO 32 MM. REDONDO, FLEXIBLES Y RESISTENTE, DEBE CONTAR CON GEL ADHESIVO CONDUCTIVO, PARA EL EQUIPO DE ELECTROESTIMULACION Y ULTRASONIDO, TIPO PIN.</v>
          </cell>
          <cell r="D9022" t="str">
            <v>UD</v>
          </cell>
          <cell r="F9022" t="str">
            <v>2219</v>
          </cell>
        </row>
        <row r="9023">
          <cell r="A9023">
            <v>230011451</v>
          </cell>
          <cell r="B9023" t="str">
            <v>ELECTRODO ADHESIVO, TAMAÑO 50 MM. REDONDO, FLEXIBLES Y RESISTENTE, DEBE CONTAR CON GEL ADHESIVO CONDUCTIVO, PARA EL EQUIPO DE ELECTROESTIMULACION Y ULTRASONIDO, TIPO PIN.</v>
          </cell>
          <cell r="D9023" t="str">
            <v>UD</v>
          </cell>
          <cell r="F9023" t="str">
            <v>2219</v>
          </cell>
        </row>
        <row r="9024">
          <cell r="A9024">
            <v>230011452</v>
          </cell>
          <cell r="B9024" t="str">
            <v>ELECTRODO ADHESIVO TAMAÑO 50 X 50 MM. CUADRADO, FLEXIBLES Y RESISTENTE, DEBE CONTAR CON GEL ADHESIVO CONDUCTIVO, PARA EL EQUIPO DE ELECTROESTIMULACION Y ULTRASONIDO, TIPO PIN.</v>
          </cell>
          <cell r="D9024" t="str">
            <v>UD</v>
          </cell>
          <cell r="F9024" t="str">
            <v>2219</v>
          </cell>
        </row>
        <row r="9025">
          <cell r="A9025">
            <v>230011453</v>
          </cell>
          <cell r="B9025" t="str">
            <v>ELECTRODO ADHESIVO TAMAÑO 50 X 90 MM. RECTANGULAR, FLEXIBLES Y RESISTENTE, DEBE CONTAR CON GEL ADHESIVO CONDUCTIVO, PARA EL EQUIPO DE ELECTROESTIMULACION Y ULTRASONIDO, TIPO PIN.</v>
          </cell>
          <cell r="D9025" t="str">
            <v>UD</v>
          </cell>
          <cell r="F9025" t="str">
            <v>2219</v>
          </cell>
        </row>
        <row r="9026">
          <cell r="A9026">
            <v>230011470</v>
          </cell>
          <cell r="B9026" t="str">
            <v>ABRIDOR DE LATAS CON SISTEMA SEGURIDAD, DE TRES PALANCAS DE SOPORTE, LIBRE DE LATEX  (PARA USO EN TERAPIA OCUPACIONAL)</v>
          </cell>
          <cell r="D9026" t="str">
            <v>UD</v>
          </cell>
          <cell r="F9026" t="str">
            <v>2233</v>
          </cell>
        </row>
        <row r="9027">
          <cell r="A9027">
            <v>230011471</v>
          </cell>
          <cell r="B9027" t="str">
            <v>CUCHILLO CON AGARRE CERRADO, CON NAVAJA LISA, MEDIDA DE LA HOJA 20CM</v>
          </cell>
          <cell r="D9027" t="str">
            <v>UD</v>
          </cell>
          <cell r="F9027" t="str">
            <v>2233</v>
          </cell>
        </row>
        <row r="9028">
          <cell r="A9028">
            <v>230011472</v>
          </cell>
          <cell r="B9028" t="str">
            <v xml:space="preserve"> CUÑA TERAPEUTICA DE ESPUMA DE POLIURETANO PARA CAMBIO DE POSICION, 40  CM ± 2.0CM DE  LARGO, 20  CM ± 2.0CM ANCHO, 15  CM± 2.0CM</v>
          </cell>
          <cell r="D9028" t="str">
            <v>UD</v>
          </cell>
          <cell r="F9028" t="str">
            <v>2219</v>
          </cell>
        </row>
        <row r="9029">
          <cell r="A9029">
            <v>230011473</v>
          </cell>
          <cell r="B9029" t="str">
            <v>CUÑA TERAPEUTICA DE ESPUMA DE POLIURETANO, PARA CAMBIO DE POSICION,  45  CM  LARGO ± 2.0CM, 40  CM  ANCHO ± 2.0CM,  20 CM ALTO ± 2.0CM</v>
          </cell>
          <cell r="D9029" t="str">
            <v>UD</v>
          </cell>
          <cell r="F9029" t="str">
            <v>2219</v>
          </cell>
        </row>
        <row r="9030">
          <cell r="A9030">
            <v>230011474</v>
          </cell>
          <cell r="B9030" t="str">
            <v>CILINDRO TERAPEUTICO DE ESPUMA DE POLIURETANO PARA  SEPARACION DE MIEMBROS INFERIORES, 46  CM ± 2.0CM  DIAMETRO, 40  CM  ± 2.0CM  ANCHO</v>
          </cell>
          <cell r="D9030" t="str">
            <v>UD</v>
          </cell>
          <cell r="F9030" t="str">
            <v>2219</v>
          </cell>
        </row>
        <row r="9031">
          <cell r="A9031">
            <v>230011500</v>
          </cell>
          <cell r="B9031" t="str">
            <v>INDIVIDUALES ANTIDESLIZANTES PARA TRABAJO EN MESA</v>
          </cell>
          <cell r="D9031" t="str">
            <v>UD</v>
          </cell>
          <cell r="F9031" t="str">
            <v>2233</v>
          </cell>
        </row>
        <row r="9032">
          <cell r="A9032">
            <v>230011501</v>
          </cell>
          <cell r="B9032" t="str">
            <v>AGUJA CONCENTRICA DESCARTABLE AMARILLA  25 MM D 0.40 MM,  PARTE # NM-325C</v>
          </cell>
          <cell r="D9032" t="str">
            <v>UD</v>
          </cell>
          <cell r="F9032" t="str">
            <v>2219</v>
          </cell>
        </row>
        <row r="9033">
          <cell r="A9033">
            <v>230011502</v>
          </cell>
          <cell r="B9033" t="str">
            <v>AGUJA CONCENTRICA DESCARTABLE AZUL 50 MM D 0.45 MM  PARTE # NM-450C</v>
          </cell>
          <cell r="D9033" t="str">
            <v>UD</v>
          </cell>
          <cell r="F9033" t="str">
            <v>2219</v>
          </cell>
        </row>
        <row r="9034">
          <cell r="A9034">
            <v>230011503</v>
          </cell>
          <cell r="B9034" t="str">
            <v>AGUJA CONCENTRICA DESCARTABLE PURPURA 75 MM D 0.60 MM, PARTE # NM-575C</v>
          </cell>
          <cell r="D9034" t="str">
            <v>UD</v>
          </cell>
          <cell r="F9034" t="str">
            <v>2219</v>
          </cell>
        </row>
        <row r="9035">
          <cell r="A9035">
            <v>230011504</v>
          </cell>
          <cell r="B9035" t="str">
            <v>AGUJA CONCENTRICA DESCARTABLE ROJA  25 MM D 0.30 MM PARTE # NM-125C</v>
          </cell>
          <cell r="D9035" t="str">
            <v>UD</v>
          </cell>
          <cell r="F9035" t="str">
            <v>2219</v>
          </cell>
        </row>
        <row r="9036">
          <cell r="A9036">
            <v>230011505</v>
          </cell>
          <cell r="B9036" t="str">
            <v>AGUJA CONCENTRICA DESCARTABLE VERDE 37MM D 0.45MM PARTE # NM-437C</v>
          </cell>
          <cell r="D9036" t="str">
            <v>UD</v>
          </cell>
          <cell r="F9036" t="str">
            <v>2219</v>
          </cell>
        </row>
        <row r="9037">
          <cell r="A9037">
            <v>230020001</v>
          </cell>
          <cell r="B9037" t="str">
            <v>FERULA PARA TOBILLO Y PIE (AFO), MOLDEADAS INLUIR MALEOLOS POLIPROPILENO ADULTO ARTICULACIONES=TOMARDER.</v>
          </cell>
          <cell r="D9037" t="str">
            <v>UD</v>
          </cell>
          <cell r="F9037" t="str">
            <v>2617</v>
          </cell>
        </row>
        <row r="9038">
          <cell r="A9038">
            <v>230020002</v>
          </cell>
          <cell r="B9038" t="str">
            <v>DISPOSITIVO DE SUJECION DEL PIE Y TOBILLO PARA LESIONES EN LA ZONA DEL TENDON DE AQUILES DE CAÑA ALTA MAXIMA SUJECION. TALLA M</v>
          </cell>
          <cell r="D9038" t="str">
            <v>UD</v>
          </cell>
          <cell r="F9038" t="str">
            <v>2219</v>
          </cell>
        </row>
        <row r="9039">
          <cell r="A9039">
            <v>230020003</v>
          </cell>
          <cell r="B9039" t="str">
            <v>DISPOSITIVO DE SUJECION DEL PIE Y TOBILLO PARA LESIONES DEL PIE DIABETICO CON LESIONES PLANTARES, ANTEPIE, MEDIO PIE O RETRO PIE DE CAÑA ALTA MAXIMA SUJECION. TALLA M</v>
          </cell>
          <cell r="D9039" t="str">
            <v>UD</v>
          </cell>
          <cell r="F9039" t="str">
            <v>2219</v>
          </cell>
        </row>
        <row r="9040">
          <cell r="A9040">
            <v>230020004</v>
          </cell>
          <cell r="B9040" t="str">
            <v>DISPOSITIVO DE REHABILITACION DEL PIE POR CIRUGIA DEL PIE DE CAÑA BAJA</v>
          </cell>
          <cell r="D9040" t="str">
            <v>UD</v>
          </cell>
          <cell r="F9040" t="str">
            <v>2219</v>
          </cell>
        </row>
        <row r="9041">
          <cell r="A9041">
            <v>230020005</v>
          </cell>
          <cell r="B9041" t="str">
            <v xml:space="preserve"> DISPOSITIVO DE SUJECION DEL PIE Y TOBILLO PARA LESIONES DEL PIE DIABETICO CON LESIONES PLANTARES, ANTEPIE, MEDIO PIE O RETROPIE DE CAÑA ALTA, AMBIDIESTRO. TALLA  L</v>
          </cell>
          <cell r="D9041" t="str">
            <v>UD</v>
          </cell>
          <cell r="F9041" t="str">
            <v>2219</v>
          </cell>
        </row>
        <row r="9042">
          <cell r="A9042">
            <v>230020006</v>
          </cell>
          <cell r="B9042" t="str">
            <v>DISPOSITIVO DE SUJECION DEL PIE Y TOBILLO PARA LESIONES DEL PIE DIABETICO CON LESIONES PLANTARES, ANTEPIE, MEDIO PIE O RETROPIE DE CAÑA ALTA, AMBIDIESTRO, TALLA XL</v>
          </cell>
          <cell r="D9042" t="str">
            <v>UD</v>
          </cell>
          <cell r="F9042" t="str">
            <v>2219</v>
          </cell>
        </row>
        <row r="9043">
          <cell r="A9043">
            <v>230020007</v>
          </cell>
          <cell r="B9043" t="str">
            <v>DISPOSITIVO PARA SUJECION DEL PIE Y TOBILLO PARA LESIONES EN LA ZONA DE TENDON DE AQUILES DE CAÑA ALTA, CON APERTURA PARA TALON, AMBIDIESTRO TALLA  L</v>
          </cell>
          <cell r="D9043" t="str">
            <v>UD</v>
          </cell>
          <cell r="F9043" t="str">
            <v>2219</v>
          </cell>
        </row>
        <row r="9044">
          <cell r="A9044">
            <v>230020008</v>
          </cell>
          <cell r="B9044" t="str">
            <v>DISPOSITIVO PARA SUJECION DEL PIE Y TOBILLO PARA LESIONES EN LA ZONA DE TENDON DE AQUILES DE CAÑA ALTA, CON APERTURA PARA TALON, AMBIDIESTRO TALLA XL</v>
          </cell>
          <cell r="D9044" t="str">
            <v>UD</v>
          </cell>
          <cell r="F9044" t="str">
            <v>2219</v>
          </cell>
        </row>
        <row r="9045">
          <cell r="A9045">
            <v>230020009</v>
          </cell>
          <cell r="B9045" t="str">
            <v>KIT DE PLANTILLAS COMPATIBLES CON DISPOSITIVOS DE DESCARGA PLANTAR, TALON Y TENDON DE AQUILES, DE ETILVINILACETATO, CON SISTEMA NO REMOVIBLE, TALLA L</v>
          </cell>
          <cell r="D9045" t="str">
            <v>UD</v>
          </cell>
          <cell r="F9045" t="str">
            <v>2219</v>
          </cell>
        </row>
        <row r="9046">
          <cell r="A9046">
            <v>230020010</v>
          </cell>
          <cell r="B9046" t="str">
            <v>KIT DE PLANTILLAS COMPATIBLES CON DISPOSITIVOS DE DESCARGA PLANTAR, TALON Y TENDON DE AQUILES, DE ETILVINILACETATO, CON SISTEMA NO REMOVIBLE, TALLA XL</v>
          </cell>
          <cell r="D9046" t="str">
            <v>UD</v>
          </cell>
          <cell r="F9046" t="str">
            <v>2219</v>
          </cell>
        </row>
        <row r="9047">
          <cell r="A9047">
            <v>230020020</v>
          </cell>
          <cell r="B9047" t="str">
            <v>FERULA (BRACE) AJUSTABLE, C/SEGURO DESLIZABLE, P/RODILLA</v>
          </cell>
          <cell r="D9047" t="str">
            <v>UD</v>
          </cell>
          <cell r="F9047" t="str">
            <v>2219</v>
          </cell>
        </row>
        <row r="9048">
          <cell r="A9048">
            <v>230020030</v>
          </cell>
          <cell r="B9048" t="str">
            <v>FERULA RIGIDA PARA EXTREMIDADES.</v>
          </cell>
          <cell r="D9048" t="str">
            <v>UD</v>
          </cell>
          <cell r="F9048" t="str">
            <v>2219</v>
          </cell>
        </row>
        <row r="9049">
          <cell r="A9049">
            <v>230020040</v>
          </cell>
          <cell r="B9049" t="str">
            <v>FERULA (BRACE) DE DORSIFLEXION, PARA PIE CAIDO</v>
          </cell>
          <cell r="D9049" t="str">
            <v>UD</v>
          </cell>
          <cell r="F9049" t="str">
            <v>2219</v>
          </cell>
        </row>
        <row r="9050">
          <cell r="A9050">
            <v>230020060</v>
          </cell>
          <cell r="B9050" t="str">
            <v>FERULA (INSTA BRACE), DOBLE BARRA LARGA AJUST., UNIVERSAL</v>
          </cell>
          <cell r="D9050" t="str">
            <v>UD</v>
          </cell>
          <cell r="F9050" t="str">
            <v>2219</v>
          </cell>
        </row>
        <row r="9051">
          <cell r="A9051">
            <v>230020070</v>
          </cell>
          <cell r="B9051" t="str">
            <v>FERULA DE ESPUMA PARA DESCARGA DE PRESION DE TALON Y TENDON DE AQUILES CON SISTEMA DE FIJACION TRIPLE Y SUELA DESPLAZAMIENTO MINIMO</v>
          </cell>
          <cell r="D9051" t="str">
            <v>UD</v>
          </cell>
          <cell r="F9051" t="str">
            <v>2219</v>
          </cell>
        </row>
        <row r="9052">
          <cell r="A9052">
            <v>230020080</v>
          </cell>
          <cell r="B9052" t="str">
            <v>FERULA P/CONTROL DE ROTAC. DE LAS PIERNAS, C/BANDA PELVICA</v>
          </cell>
          <cell r="D9052" t="str">
            <v>UD</v>
          </cell>
          <cell r="F9052" t="str">
            <v>2617</v>
          </cell>
        </row>
        <row r="9053">
          <cell r="A9053">
            <v>230020085</v>
          </cell>
          <cell r="B9053" t="str">
            <v>RELLENO ANTERIOR Y CORSELLETTE A PIERNA DISTAL.</v>
          </cell>
          <cell r="D9053" t="str">
            <v>UD</v>
          </cell>
          <cell r="F9053" t="str">
            <v>2617</v>
          </cell>
        </row>
        <row r="9054">
          <cell r="A9054">
            <v>230020090</v>
          </cell>
          <cell r="B9054" t="str">
            <v>FERULA SINTETICA DE POLIESTER CON POLIURETANO DE 2,5 CM ± 1 CM X 4,6 METROS ± 30 CM.</v>
          </cell>
          <cell r="D9054" t="str">
            <v>UD</v>
          </cell>
          <cell r="F9054" t="str">
            <v>2219</v>
          </cell>
        </row>
        <row r="9055">
          <cell r="A9055">
            <v>230020091</v>
          </cell>
          <cell r="B9055" t="str">
            <v>FERULA SINTETICA DE POLIESTER CON POLIURETANO DE 5 CM ± 1 CM X 4,6 METROS ± 30 CM.</v>
          </cell>
          <cell r="D9055" t="str">
            <v>UD</v>
          </cell>
          <cell r="F9055" t="str">
            <v>2219</v>
          </cell>
        </row>
        <row r="9056">
          <cell r="A9056">
            <v>230020092</v>
          </cell>
          <cell r="B9056" t="str">
            <v>FERULA SINTETICA DE POLIESTER CON POLIURETANO DE 7,5 CM ± 1 CM X 4,6 METROS ± 30 CM.</v>
          </cell>
          <cell r="D9056" t="str">
            <v>UD</v>
          </cell>
          <cell r="F9056" t="str">
            <v>2219</v>
          </cell>
        </row>
        <row r="9057">
          <cell r="A9057">
            <v>230020093</v>
          </cell>
          <cell r="B9057" t="str">
            <v>FERULA SINTETICA DE POLIESTER CON POLIURETANO DE 10 CM ± 1 CM X 4,6 METROS ± 30 CM</v>
          </cell>
          <cell r="D9057" t="str">
            <v>UD</v>
          </cell>
          <cell r="F9057" t="str">
            <v>2219</v>
          </cell>
        </row>
        <row r="9058">
          <cell r="A9058">
            <v>230020094</v>
          </cell>
          <cell r="B9058" t="str">
            <v>FERULA SINTETICA DE POLIESTER CON POLIURETANO DE 12,5 CM ± 1 CM X 4,6 METROS ± 30 CM.</v>
          </cell>
          <cell r="D9058" t="str">
            <v>UD</v>
          </cell>
          <cell r="F9058" t="str">
            <v>2219</v>
          </cell>
        </row>
        <row r="9059">
          <cell r="A9059">
            <v>230020095</v>
          </cell>
          <cell r="B9059" t="str">
            <v>FERULA SINTETICA DE POLIESTER CON POLIURETANO DE 15 CM ± 1 CM X 4,6 METROS ± 30 CM.</v>
          </cell>
          <cell r="D9059" t="str">
            <v>UD</v>
          </cell>
          <cell r="F9059" t="str">
            <v>2219</v>
          </cell>
        </row>
        <row r="9060">
          <cell r="A9060">
            <v>230020120</v>
          </cell>
          <cell r="B9060" t="str">
            <v>COLLAR DE THOMAS DURO: MATERIAL RESISTENTE, CON ORILLAS FORRADAS, APOYO DE LA BARBILLA MOLDEADA Y COMODA, CIERRE DE VELCRO, TAMAÑO PEQUEÑO, 7.62 CM. (3 PULGADAS) DE ANCHO.</v>
          </cell>
          <cell r="D9060" t="str">
            <v>UD</v>
          </cell>
          <cell r="F9060" t="str">
            <v>2219</v>
          </cell>
        </row>
        <row r="9061">
          <cell r="A9061">
            <v>230020130</v>
          </cell>
          <cell r="B9061" t="str">
            <v>COLLAR DE THOMAS DURO: MATERIAL RESISTENTE, CON ORILLAS FORRADAS, APOYO DE LA BARBILLA MOLDEADA Y COMODA, CIERRE DE VELCRO, TAMAÑO, MEDIANO, 10.16 CM. (4 PULGADAS) DE ANCHO.</v>
          </cell>
          <cell r="D9061" t="str">
            <v>UD</v>
          </cell>
          <cell r="F9061" t="str">
            <v>2219</v>
          </cell>
        </row>
        <row r="9062">
          <cell r="A9062">
            <v>230020140</v>
          </cell>
          <cell r="B9062" t="str">
            <v>COLLAR DE THOMAS DURO: MATERIAL RESISTENTE, CON ORILLAS FORRADAS, APOYO DE LA BARBILLA MOLDEADA Y COMODA, CIERRE DE VELCRO, TAMAÑO, GRANDE, 10.16 CM. (4 PULGADAS) DE ANCHO.</v>
          </cell>
          <cell r="D9062" t="str">
            <v>UD</v>
          </cell>
          <cell r="F9062" t="str">
            <v>2219</v>
          </cell>
        </row>
        <row r="9063">
          <cell r="A9063">
            <v>230020150</v>
          </cell>
          <cell r="B9063" t="str">
            <v>COLLAR  BLANDO PEQUEÑO.</v>
          </cell>
          <cell r="D9063" t="str">
            <v>UD</v>
          </cell>
          <cell r="F9063" t="str">
            <v>2617</v>
          </cell>
        </row>
        <row r="9064">
          <cell r="A9064">
            <v>230020151</v>
          </cell>
          <cell r="B9064" t="str">
            <v>COLLAR  BLANDO MEDIANO.</v>
          </cell>
          <cell r="D9064" t="str">
            <v>UD</v>
          </cell>
          <cell r="F9064" t="str">
            <v>2617</v>
          </cell>
        </row>
        <row r="9065">
          <cell r="A9065">
            <v>230020152</v>
          </cell>
          <cell r="B9065" t="str">
            <v>COLLAR  BLANDO GRANDE.</v>
          </cell>
          <cell r="D9065" t="str">
            <v>UD</v>
          </cell>
          <cell r="F9065" t="str">
            <v>2617</v>
          </cell>
        </row>
        <row r="9066">
          <cell r="A9066">
            <v>230020200</v>
          </cell>
          <cell r="B9066" t="str">
            <v>BOTA ANTIROTACION QUE PROMUEVE LA INMOVILIZACION Y FACILITA LA RECUPERACION DE LOS PACIENTES CON PIE DIABETICOS.MEDIDAS DE 36-42.</v>
          </cell>
          <cell r="D9066" t="str">
            <v>UD</v>
          </cell>
          <cell r="F9066" t="str">
            <v>2219</v>
          </cell>
        </row>
        <row r="9067">
          <cell r="A9067">
            <v>230020201</v>
          </cell>
          <cell r="B9067" t="str">
            <v>BOTA ANTIROTACION QUE PROMUEVE LA INMOVILIZACION Y FACILITA LA RECUPERACION DE LOS PACIENTES CON PIE DIABETICOS.MEDIDAS DE 42.5-45.5.</v>
          </cell>
          <cell r="D9067" t="str">
            <v>UD</v>
          </cell>
          <cell r="F9067" t="str">
            <v>2219</v>
          </cell>
        </row>
        <row r="9068">
          <cell r="A9068">
            <v>230020210</v>
          </cell>
          <cell r="B9068" t="str">
            <v>ZAPATOS ORTOPEDICOS BAJO MOLDE DE YESO ADULTO, TALLA  44.5</v>
          </cell>
          <cell r="D9068" t="str">
            <v>UD</v>
          </cell>
          <cell r="F9068" t="str">
            <v>2617</v>
          </cell>
        </row>
        <row r="9069">
          <cell r="A9069">
            <v>230020211</v>
          </cell>
          <cell r="B9069" t="str">
            <v>ZAPATOS ORTOPEDICOS BAJO MOLDE DE YESO ADULTO, TALLA 45.</v>
          </cell>
          <cell r="D9069" t="str">
            <v>PR</v>
          </cell>
          <cell r="F9069" t="str">
            <v>2617</v>
          </cell>
        </row>
        <row r="9070">
          <cell r="A9070">
            <v>230020212</v>
          </cell>
          <cell r="B9070" t="str">
            <v>ZAPATOS ORTOPEDICOS BAJO MOLDE DE YESO ADULTO, TALLA 45.5</v>
          </cell>
          <cell r="D9070" t="str">
            <v>PR</v>
          </cell>
          <cell r="F9070" t="str">
            <v>2617</v>
          </cell>
        </row>
        <row r="9071">
          <cell r="A9071">
            <v>230020213</v>
          </cell>
          <cell r="B9071" t="str">
            <v>ZAPATOS ORTOPEDICOS BAJO MOLDE DE YESO ADULTO, TALLA 46.</v>
          </cell>
          <cell r="D9071" t="str">
            <v>PR</v>
          </cell>
          <cell r="F9071" t="str">
            <v>2617</v>
          </cell>
        </row>
        <row r="9072">
          <cell r="A9072">
            <v>230020214</v>
          </cell>
          <cell r="B9072" t="str">
            <v>ZAPATOS ORTOPEDICOS BAJO MOLDE DE YESO ADULTO, TALLA 46.5</v>
          </cell>
          <cell r="D9072" t="str">
            <v>PR</v>
          </cell>
          <cell r="F9072" t="str">
            <v>2617</v>
          </cell>
        </row>
        <row r="9073">
          <cell r="A9073">
            <v>230020215</v>
          </cell>
          <cell r="B9073" t="str">
            <v>ZAPATOS ORTOPEDICOS BAJO MOLDE DE YESO ADULTO, TALLA 47.</v>
          </cell>
          <cell r="D9073" t="str">
            <v>PR</v>
          </cell>
          <cell r="F9073" t="str">
            <v>2617</v>
          </cell>
        </row>
        <row r="9074">
          <cell r="A9074">
            <v>230020216</v>
          </cell>
          <cell r="B9074" t="str">
            <v>ZAPATOS ORTOPEDICOS BAJO MOLDE DE YESO ADULTO, TALLA 47.5</v>
          </cell>
          <cell r="D9074" t="str">
            <v>PR</v>
          </cell>
          <cell r="F9074" t="str">
            <v>2617</v>
          </cell>
        </row>
        <row r="9075">
          <cell r="A9075">
            <v>230020217</v>
          </cell>
          <cell r="B9075" t="str">
            <v>ZAPATOS ORTOPEDICOS BAJO MOLDE DE YESO ADULTO, TALLA 48</v>
          </cell>
          <cell r="D9075" t="str">
            <v>PR</v>
          </cell>
          <cell r="F9075" t="str">
            <v>2617</v>
          </cell>
        </row>
        <row r="9076">
          <cell r="A9076">
            <v>230020218</v>
          </cell>
          <cell r="B9076" t="str">
            <v>ZAPATOS ORTOPEDICOS BAJO MOLDE DE YESO ADULTO, TALLA 48.5</v>
          </cell>
          <cell r="D9076" t="str">
            <v>PR</v>
          </cell>
          <cell r="F9076" t="str">
            <v>2617</v>
          </cell>
        </row>
        <row r="9077">
          <cell r="A9077">
            <v>230020219</v>
          </cell>
          <cell r="B9077" t="str">
            <v>ZAPATOS ORTOPEDICOS BAJO MOLDE DE YESO ADULTO, TALLA 49.</v>
          </cell>
          <cell r="D9077" t="str">
            <v>PR</v>
          </cell>
          <cell r="F9077" t="str">
            <v>2617</v>
          </cell>
        </row>
        <row r="9078">
          <cell r="A9078">
            <v>230020220</v>
          </cell>
          <cell r="B9078" t="str">
            <v>ZAPATOS ORTOPEDICOS BAJO MOLDE DE YESO ADULTO, TALLA 29.</v>
          </cell>
          <cell r="D9078" t="str">
            <v>PR</v>
          </cell>
          <cell r="F9078" t="str">
            <v>2617</v>
          </cell>
        </row>
        <row r="9079">
          <cell r="A9079">
            <v>230020221</v>
          </cell>
          <cell r="B9079" t="str">
            <v>ZAPATOS ORTOPEDICOS BAJO MOLDE DE YESO ADULTO, TALLA 29.5</v>
          </cell>
          <cell r="D9079" t="str">
            <v>PR</v>
          </cell>
          <cell r="F9079" t="str">
            <v>2617</v>
          </cell>
        </row>
        <row r="9080">
          <cell r="A9080">
            <v>230020222</v>
          </cell>
          <cell r="B9080" t="str">
            <v>ZAPATOS ORTOPEDICOS BAJO MOLDE DE YESO ADULTO, TALLA 30.</v>
          </cell>
          <cell r="D9080" t="str">
            <v>PR</v>
          </cell>
          <cell r="F9080" t="str">
            <v>2617</v>
          </cell>
        </row>
        <row r="9081">
          <cell r="A9081">
            <v>230020223</v>
          </cell>
          <cell r="B9081" t="str">
            <v>ZAPATOS ORTOPEDICOS BAJO MOLDE DE YESO ADULTO, TALLA 31.</v>
          </cell>
          <cell r="D9081" t="str">
            <v>UD</v>
          </cell>
          <cell r="F9081" t="str">
            <v>2617</v>
          </cell>
        </row>
        <row r="9082">
          <cell r="A9082">
            <v>230020224</v>
          </cell>
          <cell r="B9082" t="str">
            <v>ZAPATOS ORTOPEDICOS BAJO MOLDE DE YESO ADULTO, TALLA 31.5</v>
          </cell>
          <cell r="D9082" t="str">
            <v>PR</v>
          </cell>
          <cell r="F9082" t="str">
            <v>2617</v>
          </cell>
        </row>
        <row r="9083">
          <cell r="A9083">
            <v>230020225</v>
          </cell>
          <cell r="B9083" t="str">
            <v>ZAPATOS ORTOPEDICOS BAJO MOLDE DE YESO ADULTO, TALLA 32.</v>
          </cell>
          <cell r="D9083" t="str">
            <v>PR</v>
          </cell>
          <cell r="F9083" t="str">
            <v>2617</v>
          </cell>
        </row>
        <row r="9084">
          <cell r="A9084">
            <v>230020226</v>
          </cell>
          <cell r="B9084" t="str">
            <v>ZAPATOS ORTOPEDICOS BAJO MOLDE DE YESO ADULTO, TALLA 32.5</v>
          </cell>
          <cell r="D9084" t="str">
            <v>PR</v>
          </cell>
          <cell r="F9084" t="str">
            <v>2617</v>
          </cell>
        </row>
        <row r="9085">
          <cell r="A9085">
            <v>230020227</v>
          </cell>
          <cell r="B9085" t="str">
            <v>ZAPATOS ORTOPEDICOS BAJO MOLDE DE YESO ADULTO, TALLA 33</v>
          </cell>
          <cell r="D9085" t="str">
            <v>PR</v>
          </cell>
          <cell r="F9085" t="str">
            <v>2617</v>
          </cell>
        </row>
        <row r="9086">
          <cell r="A9086">
            <v>230020228</v>
          </cell>
          <cell r="B9086" t="str">
            <v>ZAPATOS ORTOPEDICOS BAJO MOLDE DE YESO ADULTO, TALLA 33.5.</v>
          </cell>
          <cell r="D9086" t="str">
            <v>PR</v>
          </cell>
          <cell r="F9086" t="str">
            <v>2617</v>
          </cell>
        </row>
        <row r="9087">
          <cell r="A9087">
            <v>230020229</v>
          </cell>
          <cell r="B9087" t="str">
            <v>ZAPATOS ORTOPEDICOS BAJO MOLDE DE YESO ADULTO, TALLA 34</v>
          </cell>
          <cell r="D9087" t="str">
            <v>PR</v>
          </cell>
          <cell r="F9087" t="str">
            <v>2617</v>
          </cell>
        </row>
        <row r="9088">
          <cell r="A9088">
            <v>230020230</v>
          </cell>
          <cell r="B9088" t="str">
            <v>ZAPATOS ORTOPEDICOS BAJO MOLDE DE YESO ADULTO, TALLA 24.</v>
          </cell>
          <cell r="D9088" t="str">
            <v>PR</v>
          </cell>
          <cell r="F9088" t="str">
            <v>2617</v>
          </cell>
        </row>
        <row r="9089">
          <cell r="A9089">
            <v>230020231</v>
          </cell>
          <cell r="B9089" t="str">
            <v>ZAPATOS ORTOPEDICOS BAJO MOLDE DE YESO ADULTO, TALLA 24.5</v>
          </cell>
          <cell r="D9089" t="str">
            <v>PR</v>
          </cell>
          <cell r="F9089" t="str">
            <v>2617</v>
          </cell>
        </row>
        <row r="9090">
          <cell r="A9090">
            <v>230020232</v>
          </cell>
          <cell r="B9090" t="str">
            <v>ZAPATOS ORTOPEDICOS BAJO MOLDE DE YESO ADULTO, TALLA 25.</v>
          </cell>
          <cell r="D9090" t="str">
            <v>PR</v>
          </cell>
          <cell r="F9090" t="str">
            <v>2617</v>
          </cell>
        </row>
        <row r="9091">
          <cell r="A9091">
            <v>230020233</v>
          </cell>
          <cell r="B9091" t="str">
            <v>ZAPATOS ORTOPEDICOS BAJO MOLDE DE YESO ADULTO, TALLA 25.5</v>
          </cell>
          <cell r="D9091" t="str">
            <v>PR</v>
          </cell>
          <cell r="F9091" t="str">
            <v>2617</v>
          </cell>
        </row>
        <row r="9092">
          <cell r="A9092">
            <v>230020234</v>
          </cell>
          <cell r="B9092" t="str">
            <v>ZAPATOS ORTOPEDICOS BAJO MOLDE DE YESO ADULTO, TALLA 26</v>
          </cell>
          <cell r="D9092" t="str">
            <v>PR</v>
          </cell>
          <cell r="F9092" t="str">
            <v>2617</v>
          </cell>
        </row>
        <row r="9093">
          <cell r="A9093">
            <v>230020235</v>
          </cell>
          <cell r="B9093" t="str">
            <v>ZAPATOS ORTOPEDICOS BAJO MOLDE DE YESO ADULTO, TALLA 26.5</v>
          </cell>
          <cell r="D9093" t="str">
            <v>PR</v>
          </cell>
          <cell r="F9093" t="str">
            <v>2617</v>
          </cell>
        </row>
        <row r="9094">
          <cell r="A9094">
            <v>230020236</v>
          </cell>
          <cell r="B9094" t="str">
            <v>ZAPATOS ORTOPEDICOS BAJO MOLDE DE YESO ADULTO, TALLA 27.</v>
          </cell>
          <cell r="D9094" t="str">
            <v>PR</v>
          </cell>
          <cell r="F9094" t="str">
            <v>2617</v>
          </cell>
        </row>
        <row r="9095">
          <cell r="A9095">
            <v>230020237</v>
          </cell>
          <cell r="B9095" t="str">
            <v>ZAPATOS ORTOPEDICOS BAJO MOLDE DE YESO ADULTO, TALLA 27.5</v>
          </cell>
          <cell r="D9095" t="str">
            <v>PR</v>
          </cell>
          <cell r="F9095" t="str">
            <v>2617</v>
          </cell>
        </row>
        <row r="9096">
          <cell r="A9096">
            <v>230020238</v>
          </cell>
          <cell r="B9096" t="str">
            <v>ZAPATOS ORTOPEDICOS BAJO MOLDE DE YESO ADULTO, TALLA 28.</v>
          </cell>
          <cell r="D9096" t="str">
            <v>PR</v>
          </cell>
          <cell r="F9096" t="str">
            <v>2617</v>
          </cell>
        </row>
        <row r="9097">
          <cell r="A9097">
            <v>230020239</v>
          </cell>
          <cell r="B9097" t="str">
            <v>ZAPATOS ORTOPEDICOS BAJO MOLDE DE YESO ADULTO, TALLA 28.5</v>
          </cell>
          <cell r="D9097" t="str">
            <v>PR</v>
          </cell>
          <cell r="F9097" t="str">
            <v>2617</v>
          </cell>
        </row>
        <row r="9098">
          <cell r="A9098">
            <v>230020240</v>
          </cell>
          <cell r="B9098" t="str">
            <v>ZAPATOS ORTOPEDICOS BAJO MOLDE DE YESO NIÑO, TALLA 14</v>
          </cell>
          <cell r="D9098" t="str">
            <v>PR</v>
          </cell>
          <cell r="F9098" t="str">
            <v>2617</v>
          </cell>
        </row>
        <row r="9099">
          <cell r="A9099">
            <v>230020241</v>
          </cell>
          <cell r="B9099" t="str">
            <v>ZAPATOS ORTOPEDICOS BAJO MOLDE DE YESO NIÑO, TALLA 14.5</v>
          </cell>
          <cell r="D9099" t="str">
            <v>PR</v>
          </cell>
          <cell r="F9099" t="str">
            <v>2617</v>
          </cell>
        </row>
        <row r="9100">
          <cell r="A9100">
            <v>230020242</v>
          </cell>
          <cell r="B9100" t="str">
            <v>ZAPATOS ORTOPEDICOS BAJO MOLDE DE YESO NIÑO, TALLA 15</v>
          </cell>
          <cell r="D9100" t="str">
            <v>PR</v>
          </cell>
          <cell r="F9100" t="str">
            <v>2617</v>
          </cell>
        </row>
        <row r="9101">
          <cell r="A9101">
            <v>230020243</v>
          </cell>
          <cell r="B9101" t="str">
            <v>ZAPATOS ORTOPEDICOS BAJO MOLDE DE YESO NIÑO, TALLA 15.5</v>
          </cell>
          <cell r="D9101" t="str">
            <v>PR</v>
          </cell>
          <cell r="F9101" t="str">
            <v>2617</v>
          </cell>
        </row>
        <row r="9102">
          <cell r="A9102">
            <v>230020244</v>
          </cell>
          <cell r="B9102" t="str">
            <v>ZAPATOS ORTOPEDICOS BAJO MOLDE DE YESO NIÑO, TALLA 16</v>
          </cell>
          <cell r="D9102" t="str">
            <v>PR</v>
          </cell>
          <cell r="F9102" t="str">
            <v>2617</v>
          </cell>
        </row>
        <row r="9103">
          <cell r="A9103">
            <v>230020245</v>
          </cell>
          <cell r="B9103" t="str">
            <v>ZAPATOS ORTOPEDICOS BAJO MOLDE DE YESO NIÑO, TALLA 16.5</v>
          </cell>
          <cell r="D9103" t="str">
            <v>PR</v>
          </cell>
          <cell r="F9103" t="str">
            <v>2617</v>
          </cell>
        </row>
        <row r="9104">
          <cell r="A9104">
            <v>230020246</v>
          </cell>
          <cell r="B9104" t="str">
            <v>ZAPATOS ORTOPEDICOS BAJO MOLDE DE YESO NIÑO, TALLA 17.</v>
          </cell>
          <cell r="D9104" t="str">
            <v>PR</v>
          </cell>
          <cell r="F9104" t="str">
            <v>2617</v>
          </cell>
        </row>
        <row r="9105">
          <cell r="A9105">
            <v>230020247</v>
          </cell>
          <cell r="B9105" t="str">
            <v>ZAPATOS ORTOPEDICOS BAJO MOLDE DE YESO NIÑO, TALLA 17.5</v>
          </cell>
          <cell r="D9105" t="str">
            <v>PR</v>
          </cell>
          <cell r="F9105" t="str">
            <v>2617</v>
          </cell>
        </row>
        <row r="9106">
          <cell r="A9106">
            <v>230020248</v>
          </cell>
          <cell r="B9106" t="str">
            <v>ZAPATOS ORTOPEDICOS BAJO MOLDE DE YESO NIÑO, TALLA 18.</v>
          </cell>
          <cell r="D9106" t="str">
            <v>PR</v>
          </cell>
          <cell r="F9106" t="str">
            <v>2617</v>
          </cell>
        </row>
        <row r="9107">
          <cell r="A9107">
            <v>230020249</v>
          </cell>
          <cell r="B9107" t="str">
            <v>ZAPATOS ORTOPEDICOS BAJO MOLDE DE YESO NIÑO, TALLA 18.5</v>
          </cell>
          <cell r="D9107" t="str">
            <v>PR</v>
          </cell>
          <cell r="F9107" t="str">
            <v>2617</v>
          </cell>
        </row>
        <row r="9108">
          <cell r="A9108">
            <v>230020250</v>
          </cell>
          <cell r="B9108" t="str">
            <v>ZAPATOS ORTOPEDICOS BAJO MOLDE DE YESO ADULTO, TALLA  49.5</v>
          </cell>
          <cell r="D9108" t="str">
            <v>PR</v>
          </cell>
          <cell r="F9108" t="str">
            <v>2617</v>
          </cell>
        </row>
        <row r="9109">
          <cell r="A9109">
            <v>230020251</v>
          </cell>
          <cell r="B9109" t="str">
            <v>ZAPATOS ORTOPEDICOS BAJO MOLDE DE YESO ADULTO, TALLA 50</v>
          </cell>
          <cell r="D9109" t="str">
            <v>PR</v>
          </cell>
          <cell r="F9109" t="str">
            <v>2617</v>
          </cell>
        </row>
        <row r="9110">
          <cell r="A9110">
            <v>230020252</v>
          </cell>
          <cell r="B9110" t="str">
            <v>ZAPATOS ORTOPEDICOS BAJO MOLDE DE YESO NIÑO, TALLA 19.</v>
          </cell>
          <cell r="D9110" t="str">
            <v>PR</v>
          </cell>
          <cell r="F9110" t="str">
            <v>2617</v>
          </cell>
        </row>
        <row r="9111">
          <cell r="A9111">
            <v>230020253</v>
          </cell>
          <cell r="B9111" t="str">
            <v>ZAPATOS ORTOPEDICOS BAJO MOLDE DE YESO NIÑO, TALLA 19.5</v>
          </cell>
          <cell r="D9111" t="str">
            <v>PR</v>
          </cell>
          <cell r="F9111" t="str">
            <v>2617</v>
          </cell>
        </row>
        <row r="9112">
          <cell r="A9112">
            <v>230020254</v>
          </cell>
          <cell r="B9112" t="str">
            <v>ZAPATOS ORTOPEDICOS BAJO MOLDE DE YESO NIÑO, TALLA 20</v>
          </cell>
          <cell r="D9112" t="str">
            <v>PR</v>
          </cell>
          <cell r="F9112" t="str">
            <v>2617</v>
          </cell>
        </row>
        <row r="9113">
          <cell r="A9113">
            <v>230020255</v>
          </cell>
          <cell r="B9113" t="str">
            <v>ZAPATOS ORTOPEDICOS BAJO MOLDE DE YESO NIÑO, TALLA 20.5</v>
          </cell>
          <cell r="D9113" t="str">
            <v>PR</v>
          </cell>
          <cell r="F9113" t="str">
            <v>2617</v>
          </cell>
        </row>
        <row r="9114">
          <cell r="A9114">
            <v>230020256</v>
          </cell>
          <cell r="B9114" t="str">
            <v>ZAPATOS ORTOPEDICOS BAJO MOLDE DE YESO NIÑO, TALLA 21</v>
          </cell>
          <cell r="D9114" t="str">
            <v>PR</v>
          </cell>
          <cell r="F9114" t="str">
            <v>2617</v>
          </cell>
        </row>
        <row r="9115">
          <cell r="A9115">
            <v>230020257</v>
          </cell>
          <cell r="B9115" t="str">
            <v>ZAPATOS ORTOPEDICOS BAJO MOLDE DE YESO NIÑO, TALLA 21.5</v>
          </cell>
          <cell r="D9115" t="str">
            <v>PR</v>
          </cell>
          <cell r="F9115" t="str">
            <v>2617</v>
          </cell>
        </row>
        <row r="9116">
          <cell r="A9116">
            <v>230020258</v>
          </cell>
          <cell r="B9116" t="str">
            <v>ZAPATOS ORTOPEDICOS BAJO MOLDE DE YESO NIÑO, TALLA 22.</v>
          </cell>
          <cell r="D9116" t="str">
            <v>PR</v>
          </cell>
          <cell r="F9116" t="str">
            <v>2617</v>
          </cell>
        </row>
        <row r="9117">
          <cell r="A9117">
            <v>230020259</v>
          </cell>
          <cell r="B9117" t="str">
            <v>ZAPATOS ORTOPEDICOS BAJO MOLDE DE YESO NIÑO, TALLA 22.5</v>
          </cell>
          <cell r="D9117" t="str">
            <v>PR</v>
          </cell>
          <cell r="F9117" t="str">
            <v>2617</v>
          </cell>
        </row>
        <row r="9118">
          <cell r="A9118">
            <v>230020260</v>
          </cell>
          <cell r="B9118" t="str">
            <v>ZAPATOS ORTOPEDICOS BAJO MOLDE DE YESO NIÑO, TALLA 23.</v>
          </cell>
          <cell r="D9118" t="str">
            <v>PR</v>
          </cell>
          <cell r="F9118" t="str">
            <v>2617</v>
          </cell>
        </row>
        <row r="9119">
          <cell r="A9119">
            <v>230020261</v>
          </cell>
          <cell r="B9119" t="str">
            <v>ZAPATOS ORTOPEDICOS BAJO MOLDE DE YESO NIÑO, TALLA 23.5</v>
          </cell>
          <cell r="D9119" t="str">
            <v>PR</v>
          </cell>
          <cell r="F9119" t="str">
            <v>2617</v>
          </cell>
        </row>
        <row r="9120">
          <cell r="A9120">
            <v>230020262</v>
          </cell>
          <cell r="B9120" t="str">
            <v>ZAPATOS ORTOPEDICOS BAJO MOLDE DE YESO ADULTO, TALLA  39.5</v>
          </cell>
          <cell r="D9120" t="str">
            <v>PR</v>
          </cell>
          <cell r="F9120" t="str">
            <v>2617</v>
          </cell>
        </row>
        <row r="9121">
          <cell r="A9121">
            <v>230020263</v>
          </cell>
          <cell r="B9121" t="str">
            <v>ZAPATOS ORTOPEDICOS BAJO MOLDE DE YESO ADULTO, TALLA 40.</v>
          </cell>
          <cell r="D9121" t="str">
            <v>PR</v>
          </cell>
          <cell r="F9121" t="str">
            <v>2617</v>
          </cell>
        </row>
        <row r="9122">
          <cell r="A9122">
            <v>230020264</v>
          </cell>
          <cell r="B9122" t="str">
            <v>ZAPATOS ORTOPEDICOS BAJO MOLDE DE YESO ADULTO, TALLA 40.5</v>
          </cell>
          <cell r="D9122" t="str">
            <v>PR</v>
          </cell>
          <cell r="F9122" t="str">
            <v>2617</v>
          </cell>
        </row>
        <row r="9123">
          <cell r="A9123">
            <v>230020265</v>
          </cell>
          <cell r="B9123" t="str">
            <v>ZAPATOS ORTOPEDICOS BAJO MOLDE DE YESO ADULTO, TALLA 41.</v>
          </cell>
          <cell r="D9123" t="str">
            <v>PR</v>
          </cell>
          <cell r="F9123" t="str">
            <v>2617</v>
          </cell>
        </row>
        <row r="9124">
          <cell r="A9124">
            <v>230020266</v>
          </cell>
          <cell r="B9124" t="str">
            <v>ZAPATOS ORTOPEDICOS BAJO MOLDE DE YESO ADULTO, TALLA 41.5</v>
          </cell>
          <cell r="D9124" t="str">
            <v>PR</v>
          </cell>
          <cell r="F9124" t="str">
            <v>2617</v>
          </cell>
        </row>
        <row r="9125">
          <cell r="A9125">
            <v>230020267</v>
          </cell>
          <cell r="B9125" t="str">
            <v>ZAPATOS ORTOPEDICOS BAJO MOLDE DE YESO ADULTO, TALLA 42.</v>
          </cell>
          <cell r="D9125" t="str">
            <v>PR</v>
          </cell>
          <cell r="F9125" t="str">
            <v>2617</v>
          </cell>
        </row>
        <row r="9126">
          <cell r="A9126">
            <v>230020268</v>
          </cell>
          <cell r="B9126" t="str">
            <v>ZAPATOS ORTOPEDICOS BAJO MOLDE DE YESO ADULTO, TALLA 42.5</v>
          </cell>
          <cell r="D9126" t="str">
            <v>PR</v>
          </cell>
          <cell r="F9126" t="str">
            <v>2617</v>
          </cell>
        </row>
        <row r="9127">
          <cell r="A9127">
            <v>230020269</v>
          </cell>
          <cell r="B9127" t="str">
            <v>ZAPATOS ORTOPEDICOS BAJO MOLDE DE YESO ADULTO, TALLA 43.</v>
          </cell>
          <cell r="D9127" t="str">
            <v>PR</v>
          </cell>
          <cell r="F9127" t="str">
            <v>2617</v>
          </cell>
        </row>
        <row r="9128">
          <cell r="A9128">
            <v>230020270</v>
          </cell>
          <cell r="B9128" t="str">
            <v>ZAPATOS ORTOPEDICOS BAJO MOLDE DE YESO ADULTO, TALLA 43.5</v>
          </cell>
          <cell r="D9128" t="str">
            <v>PR</v>
          </cell>
          <cell r="F9128" t="str">
            <v>2617</v>
          </cell>
        </row>
        <row r="9129">
          <cell r="A9129">
            <v>230020271</v>
          </cell>
          <cell r="B9129" t="str">
            <v>ZAPATOS ORTOPEDICOS BAJO MOLDE DE YESO ADULTO, TALLA 44</v>
          </cell>
          <cell r="D9129" t="str">
            <v>PR</v>
          </cell>
          <cell r="F9129" t="str">
            <v>2617</v>
          </cell>
        </row>
        <row r="9130">
          <cell r="A9130">
            <v>230020272</v>
          </cell>
          <cell r="B9130" t="str">
            <v>ZAPATOS ORTOPEDICOS BAJO MOLDE DE YESO ADULTO, TALLA 34.5</v>
          </cell>
          <cell r="D9130" t="str">
            <v>PR</v>
          </cell>
          <cell r="F9130" t="str">
            <v>2617</v>
          </cell>
        </row>
        <row r="9131">
          <cell r="A9131">
            <v>230020273</v>
          </cell>
          <cell r="B9131" t="str">
            <v>ZAPATOS ORTOPEDICOS BAJO MOLDE DE YESO ADULTO, TALLA 35</v>
          </cell>
          <cell r="D9131" t="str">
            <v>PR</v>
          </cell>
          <cell r="F9131" t="str">
            <v>2617</v>
          </cell>
        </row>
        <row r="9132">
          <cell r="A9132">
            <v>230020274</v>
          </cell>
          <cell r="B9132" t="str">
            <v>ZAPATOS ORTOPEDICOS BAJO MOLDE DE YESO ADULTO, TALLA 35.5</v>
          </cell>
          <cell r="D9132" t="str">
            <v>PR</v>
          </cell>
          <cell r="F9132" t="str">
            <v>2617</v>
          </cell>
        </row>
        <row r="9133">
          <cell r="A9133">
            <v>230020275</v>
          </cell>
          <cell r="B9133" t="str">
            <v>ZAPATOS ORTOPEDICOS BAJO MOLDE DE YESO ADULTO, TALLA 36.</v>
          </cell>
          <cell r="D9133" t="str">
            <v>PR</v>
          </cell>
          <cell r="F9133" t="str">
            <v>2617</v>
          </cell>
        </row>
        <row r="9134">
          <cell r="A9134">
            <v>230020276</v>
          </cell>
          <cell r="B9134" t="str">
            <v>ZAPATOS ORTOPEDICOS BAJO MOLDE DE YESO ADULTO, TALLA 36.5</v>
          </cell>
          <cell r="D9134" t="str">
            <v>PR</v>
          </cell>
          <cell r="F9134" t="str">
            <v>2617</v>
          </cell>
        </row>
        <row r="9135">
          <cell r="A9135">
            <v>230020277</v>
          </cell>
          <cell r="B9135" t="str">
            <v>ZAPATOS ORTOPEDICOS BAJO MOLDE DE YESO ADULTO, TALLA 37</v>
          </cell>
          <cell r="D9135" t="str">
            <v>PR</v>
          </cell>
          <cell r="F9135" t="str">
            <v>2617</v>
          </cell>
        </row>
        <row r="9136">
          <cell r="A9136">
            <v>230020278</v>
          </cell>
          <cell r="B9136" t="str">
            <v>ZAPATOS ORTOPEDICOS BAJO MOLDE DE YESO ADULTO, TALLA 37.5</v>
          </cell>
          <cell r="D9136" t="str">
            <v>PR</v>
          </cell>
          <cell r="F9136" t="str">
            <v>2617</v>
          </cell>
        </row>
        <row r="9137">
          <cell r="A9137">
            <v>230020279</v>
          </cell>
          <cell r="B9137" t="str">
            <v>ZAPATOS ORTOPEDICOS BAJO MOLDE DE YESO ADULTO, TALLA 38</v>
          </cell>
          <cell r="D9137" t="str">
            <v>PR</v>
          </cell>
          <cell r="F9137" t="str">
            <v>2617</v>
          </cell>
        </row>
        <row r="9138">
          <cell r="A9138">
            <v>230020280</v>
          </cell>
          <cell r="B9138" t="str">
            <v>ZAPATOS ORTOPEDICOS BAJO MOLDE DE YESO ADULTO, TALLA 38.5</v>
          </cell>
          <cell r="D9138" t="str">
            <v>PR</v>
          </cell>
          <cell r="F9138" t="str">
            <v>2617</v>
          </cell>
        </row>
        <row r="9139">
          <cell r="A9139">
            <v>230020281</v>
          </cell>
          <cell r="B9139" t="str">
            <v>ZAPATOS ORTOPEDICOS BAJO MOLDE DE YESO ADULTO, TALLA 39</v>
          </cell>
          <cell r="D9139" t="str">
            <v>PR</v>
          </cell>
          <cell r="F9139" t="str">
            <v>2617</v>
          </cell>
        </row>
        <row r="9140">
          <cell r="A9140">
            <v>230020300</v>
          </cell>
          <cell r="B9140" t="str">
            <v xml:space="preserve">ZAPATO ORTOPEDICO CON MOLDE.									 									</v>
          </cell>
          <cell r="D9140" t="str">
            <v>PR</v>
          </cell>
          <cell r="F9140" t="str">
            <v>2617</v>
          </cell>
        </row>
        <row r="9141">
          <cell r="A9141">
            <v>230020310</v>
          </cell>
          <cell r="B9141" t="str">
            <v>KIT DE PLANTILLAS COMPATIBLES CON DISPOSITIVOS DE DESCARGA DE PLANTAR, TALON, TENDON DE AQUILES  DE ETELVINILSETATO CON SISTEMA NO REMOVIBLE TALLA M</v>
          </cell>
          <cell r="D9141" t="str">
            <v>UD</v>
          </cell>
          <cell r="F9141" t="str">
            <v>2219</v>
          </cell>
        </row>
        <row r="9142">
          <cell r="A9142">
            <v>230021500</v>
          </cell>
          <cell r="B9142" t="str">
            <v>CORSE LUMBOSACRO TALLA PEQUEÑO.</v>
          </cell>
          <cell r="D9142" t="str">
            <v>UD</v>
          </cell>
          <cell r="F9142" t="str">
            <v>2617</v>
          </cell>
        </row>
        <row r="9143">
          <cell r="A9143">
            <v>230021501</v>
          </cell>
          <cell r="B9143" t="str">
            <v>CORSE LUMBOSACRO TALLA MEDIANO</v>
          </cell>
          <cell r="D9143" t="str">
            <v>UD</v>
          </cell>
          <cell r="F9143" t="str">
            <v>2617</v>
          </cell>
        </row>
        <row r="9144">
          <cell r="A9144">
            <v>230021502</v>
          </cell>
          <cell r="B9144" t="str">
            <v>CORSE LUMBOSACRO TALLA GRANDE.</v>
          </cell>
          <cell r="D9144" t="str">
            <v>UD</v>
          </cell>
          <cell r="F9144" t="str">
            <v>2617</v>
          </cell>
        </row>
        <row r="9145">
          <cell r="A9145">
            <v>230021503</v>
          </cell>
          <cell r="B9145" t="str">
            <v>CORSE LUMBOSACRO TALLA EXTRA  GRANDE.</v>
          </cell>
          <cell r="D9145" t="str">
            <v>UD</v>
          </cell>
          <cell r="F9145" t="str">
            <v>2617</v>
          </cell>
        </row>
        <row r="9146">
          <cell r="A9146">
            <v>230021504</v>
          </cell>
          <cell r="B9146" t="str">
            <v>CORSE TORACO LUMBAR  TALLA PEQUEÑA</v>
          </cell>
          <cell r="D9146" t="str">
            <v>UD</v>
          </cell>
          <cell r="F9146" t="str">
            <v>2617</v>
          </cell>
        </row>
        <row r="9147">
          <cell r="A9147">
            <v>230021505</v>
          </cell>
          <cell r="B9147" t="str">
            <v>CORSE TORACO LUMBAR  TALLA  MEDIANA.</v>
          </cell>
          <cell r="D9147" t="str">
            <v>UD</v>
          </cell>
          <cell r="F9147" t="str">
            <v>2617</v>
          </cell>
        </row>
        <row r="9148">
          <cell r="A9148">
            <v>230021506</v>
          </cell>
          <cell r="B9148" t="str">
            <v>CORSE TORACO LUMBAR  TALLA GRANDE.</v>
          </cell>
          <cell r="D9148" t="str">
            <v>UD</v>
          </cell>
          <cell r="F9148" t="str">
            <v>2617</v>
          </cell>
        </row>
        <row r="9149">
          <cell r="A9149">
            <v>230021507</v>
          </cell>
          <cell r="B9149" t="str">
            <v>CORSE TORACO LUMBAR  TALLA EXTRA GRANDE.</v>
          </cell>
          <cell r="D9149" t="str">
            <v>UD</v>
          </cell>
          <cell r="F9149" t="str">
            <v>2617</v>
          </cell>
        </row>
        <row r="9150">
          <cell r="A9150">
            <v>230030001</v>
          </cell>
          <cell r="B9150" t="str">
            <v>SILLA DE RUEDAS PARA HEMIPLEJICOS  ADULTO LIVIANA, MARCO PLEGABLE PARA PERSONAS CON HEMIPLEJIA, POLINEUROPATIAS, ENTRE OTRAS. (PRESCRITA POR ESPECIALISTA EN M.F.RH (FISIATRA)).</v>
          </cell>
          <cell r="D9150" t="str">
            <v>UD</v>
          </cell>
          <cell r="F9150" t="str">
            <v>2617</v>
          </cell>
        </row>
        <row r="9151">
          <cell r="A9151">
            <v>230030002</v>
          </cell>
          <cell r="B9151" t="str">
            <v>SILLAS DE RUEDAS PARA PERSONAS ADULTAS BARIATRICAS CON DISCAPACIDAD, LIVIANA, DOBLE CRUZ. (PRESCRITA POR ESPECIALISTA EN M.F.RH (FISIATRA)).</v>
          </cell>
          <cell r="D9151" t="str">
            <v>UD</v>
          </cell>
          <cell r="F9151" t="str">
            <v>2617</v>
          </cell>
        </row>
        <row r="9152">
          <cell r="A9152">
            <v>230030003</v>
          </cell>
          <cell r="B9152" t="str">
            <v>SILLA DE RUEDAS ADULTO CON DISCAPACIDAD MODERADA (TCE, PC NF IV)-LIVIANA Y ACTIVA. (PRESCRITA POR ESPECIALISTA EN M.F.RH (FISIATRA)).</v>
          </cell>
          <cell r="D9152" t="str">
            <v>UD</v>
          </cell>
          <cell r="F9152" t="str">
            <v>2617</v>
          </cell>
        </row>
        <row r="9153">
          <cell r="A9153">
            <v>230030004</v>
          </cell>
          <cell r="B9153" t="str">
            <v>SILLA DE RUEDAS ADULTO, LIVIANA, MARCO PLEGABLE PARA PERSONAS ADULTAS CON SECUELAS PCI NIVEL FUNCIONAL III Y IV. (PRESCRITA POR ESPECIALISTA EN M.F.RH (FISIATRA)).</v>
          </cell>
          <cell r="D9153" t="str">
            <v>UD</v>
          </cell>
          <cell r="F9153" t="str">
            <v>2617</v>
          </cell>
        </row>
        <row r="9154">
          <cell r="A9154">
            <v>230030005</v>
          </cell>
          <cell r="B9154" t="str">
            <v>SILLA DE RUEDAS ADULTO PARA POCAS HORAS DE USO. (PRESCRITA POR ESPECIALISTA EN M.F.RH (FISIATRA)).</v>
          </cell>
          <cell r="D9154" t="str">
            <v>UD</v>
          </cell>
          <cell r="F9154" t="str">
            <v>2617</v>
          </cell>
        </row>
        <row r="9155">
          <cell r="A9155">
            <v>230030006</v>
          </cell>
          <cell r="B9155" t="str">
            <v>SILLA DE RUEDAS PARA NIÑOS Y ADOLESCENTES Y ADULTOS CON DISCAPACIDAD SEVERA. (PRESCRITA POR ESPECIALISTA EN M.F.RH (FISIATRA)).</v>
          </cell>
          <cell r="D9155" t="str">
            <v>UD</v>
          </cell>
          <cell r="F9155" t="str">
            <v>2617</v>
          </cell>
        </row>
        <row r="9156">
          <cell r="A9156">
            <v>230030007</v>
          </cell>
          <cell r="B9156" t="str">
            <v>SILLA DE RUEDAS CON MARCO RIGIDO  PARA PERSONAS CON LESION MEDULAR MIELOMENINGOCELE/AMPUTADOS BILATERAL TRANSFEMORAL. (PRESCRITA POR ESPECIALISTA EN M.F.RH (FISIATRA)).</v>
          </cell>
          <cell r="D9156" t="str">
            <v>UD</v>
          </cell>
          <cell r="F9156" t="str">
            <v>2617</v>
          </cell>
        </row>
        <row r="9157">
          <cell r="A9157">
            <v>230030008</v>
          </cell>
          <cell r="B9157" t="str">
            <v>SILLA DE RUEDAS PARA NIÑO CON DISCAPACIDAD CON BUEN CONTROL DE TRONCO. (PRESCRITA POR ESPECIALISTA EN M.F.RH (FISIATRA)).</v>
          </cell>
          <cell r="D9157" t="str">
            <v>UD</v>
          </cell>
          <cell r="F9157" t="str">
            <v>2617</v>
          </cell>
        </row>
        <row r="9158">
          <cell r="A9158">
            <v>230030009</v>
          </cell>
          <cell r="B9158" t="str">
            <v>SILLA DE RUEDAS MOTORIZADA PARA PERSONAS CON ENFERMEDADES DEGENERATIVAS/ DISCAPACIDAD MOTORA SEVERA CON COGNICION INTACTA. (PRESCRITA POR ESPECIALISTA EN M.F.RH (FISIATRA)).</v>
          </cell>
          <cell r="D9158" t="str">
            <v>UD</v>
          </cell>
          <cell r="F9158" t="str">
            <v>2617</v>
          </cell>
        </row>
        <row r="9159">
          <cell r="A9159">
            <v>230030010</v>
          </cell>
          <cell r="B9159" t="str">
            <v>SILLA DE RUEDAS PARA ADULTO CON DISCAPACIDAD SEVERA Y CONTRACTURAS MIEMBROS INFERIORES. (PRESCRITA POR ESPECIALISTA EN M.F.RH (FISIATRA)).</v>
          </cell>
          <cell r="D9159" t="str">
            <v>UD</v>
          </cell>
          <cell r="F9159" t="str">
            <v>2617</v>
          </cell>
        </row>
        <row r="9160">
          <cell r="A9160">
            <v>230040001</v>
          </cell>
          <cell r="B9160" t="str">
            <v>ANDADERA DE 4 PUNTOS ADULTO SIN RODINES</v>
          </cell>
          <cell r="D9160" t="str">
            <v>UD</v>
          </cell>
          <cell r="F9160" t="str">
            <v>2617</v>
          </cell>
        </row>
        <row r="9161">
          <cell r="A9161">
            <v>230040002</v>
          </cell>
          <cell r="B9161" t="str">
            <v>ANDADERA DE 4 PUNTOS JUVENIL SIN RODINES</v>
          </cell>
          <cell r="D9161" t="str">
            <v>UD</v>
          </cell>
          <cell r="F9161" t="str">
            <v>2617</v>
          </cell>
        </row>
        <row r="9162">
          <cell r="A9162">
            <v>230040003</v>
          </cell>
          <cell r="B9162" t="str">
            <v>ANDADERA DE 4 PUNTOS NIÑOS SIN RODINES</v>
          </cell>
          <cell r="D9162" t="str">
            <v>UD</v>
          </cell>
          <cell r="F9162" t="str">
            <v>2617</v>
          </cell>
        </row>
        <row r="9163">
          <cell r="A9163">
            <v>230040004</v>
          </cell>
          <cell r="B9163" t="str">
            <v>ANDADERA DE 4 PUNTOS ADULTO CON RODINES ANTERIORES.</v>
          </cell>
          <cell r="D9163" t="str">
            <v>UD</v>
          </cell>
          <cell r="F9163" t="str">
            <v>2617</v>
          </cell>
        </row>
        <row r="9164">
          <cell r="A9164">
            <v>230040005</v>
          </cell>
          <cell r="B9164" t="str">
            <v>ANDADERA DE 4 PUNTOS JUVENIL CON RODINES ANTERIORES.</v>
          </cell>
          <cell r="D9164" t="str">
            <v>UD</v>
          </cell>
          <cell r="F9164" t="str">
            <v>2617</v>
          </cell>
        </row>
        <row r="9165">
          <cell r="A9165">
            <v>230040006</v>
          </cell>
          <cell r="B9165" t="str">
            <v>ANDADERA DE 4 PUNTOS NIÑO CON RODINES ANTERIORES</v>
          </cell>
          <cell r="D9165" t="str">
            <v>UD</v>
          </cell>
          <cell r="F9165" t="str">
            <v>2617</v>
          </cell>
        </row>
        <row r="9166">
          <cell r="A9166">
            <v>230040007</v>
          </cell>
          <cell r="B9166" t="str">
            <v>ANDADERA DE 4 PUNTOS NIÑO CON RODINES POSTERIORES</v>
          </cell>
          <cell r="D9166" t="str">
            <v>UD</v>
          </cell>
          <cell r="F9166" t="str">
            <v>2617</v>
          </cell>
        </row>
        <row r="9167">
          <cell r="A9167">
            <v>232010001</v>
          </cell>
          <cell r="B9167" t="str">
            <v>SISTEMA DE INMOVILIZACION PEDIATRICO (INMOVILIZADOR TIPO MANGA)</v>
          </cell>
          <cell r="D9167" t="str">
            <v>UD</v>
          </cell>
          <cell r="F9167" t="str">
            <v>2219</v>
          </cell>
        </row>
        <row r="9168">
          <cell r="A9168">
            <v>232010002</v>
          </cell>
          <cell r="B9168" t="str">
            <v>INMOVILIZADOR DE CAMILLA CON CINTURONES FIJOS.</v>
          </cell>
          <cell r="D9168" t="str">
            <v>UD</v>
          </cell>
          <cell r="F9168" t="str">
            <v>2219</v>
          </cell>
        </row>
        <row r="9169">
          <cell r="A9169">
            <v>232010010</v>
          </cell>
          <cell r="B9169" t="str">
            <v>TABLA DE INMOBILIZACION ESPINAL.</v>
          </cell>
          <cell r="D9169" t="str">
            <v>UD</v>
          </cell>
          <cell r="F9169" t="str">
            <v>2219</v>
          </cell>
        </row>
        <row r="9170">
          <cell r="A9170">
            <v>232010011</v>
          </cell>
          <cell r="B9170" t="str">
            <v>TABLA RIGIDA TORACICA PARA RESUCITACION CARDIOPULMONAR PARA ADULTO  ( RCP), DIMENSIONES PARA ADULTO ESTANDAR : LARGO 60.96 CM X ALTO 7.6CM X ANCHO 43.18 CM. COLOR AZUL, GRIS.</v>
          </cell>
          <cell r="D9170" t="str">
            <v>UD</v>
          </cell>
          <cell r="F9170" t="str">
            <v>2219</v>
          </cell>
        </row>
        <row r="9171">
          <cell r="A9171">
            <v>232010012</v>
          </cell>
          <cell r="B9171" t="str">
            <v>TABLA RIGIDA TORACICA PARA RESUCITACION CARDIOPULMONAR PARA MUJER EMBARAZADA (RCP), DIMENSIONES PARA MUJER EMBARAZADA: LARGO 60.96 CM X ALTO 7.6CM X ANCHO 43.18 CM. COLOR AZUL.</v>
          </cell>
          <cell r="D9171" t="str">
            <v>UD</v>
          </cell>
          <cell r="F9171" t="str">
            <v>2219</v>
          </cell>
        </row>
        <row r="9172">
          <cell r="A9172">
            <v>232010013</v>
          </cell>
          <cell r="B9172" t="str">
            <v>TABLA TORACICA PARA RESUCITACION CARDIOPULMONAR PEDIATRICA ( RCP), DIMENSIONES PARA NIÑO: LARGO 45 CM. ±5 CM.  X ALTO 7.6CM X ANCHO 30 CM. ± 5 CM. COLOR AZUL, GRIS, O VERDE.</v>
          </cell>
          <cell r="D9172" t="str">
            <v>UD</v>
          </cell>
          <cell r="F9172" t="str">
            <v>2219</v>
          </cell>
        </row>
        <row r="9173">
          <cell r="A9173">
            <v>232010015</v>
          </cell>
          <cell r="B9173" t="str">
            <v>INMOVILIZADOR TIPO ARAÑA.</v>
          </cell>
          <cell r="D9173" t="str">
            <v>UD</v>
          </cell>
          <cell r="F9173" t="str">
            <v>2219</v>
          </cell>
        </row>
        <row r="9174">
          <cell r="A9174">
            <v>232010018</v>
          </cell>
          <cell r="B9174" t="str">
            <v>INMOVILIZADOR TIPO CHALECO, PARA SUJETAR PACIENTES A LA CAMA O MANTENERLOS ERGUIDOS EN SILLA DE RUEDAS.</v>
          </cell>
          <cell r="D9174" t="str">
            <v>UD</v>
          </cell>
          <cell r="F9174" t="str">
            <v>2219</v>
          </cell>
        </row>
        <row r="9175">
          <cell r="A9175">
            <v>232010035</v>
          </cell>
          <cell r="B9175" t="str">
            <v>SET DE AGUJAS INTRAOSEAS ADULTO, DE ACERO INOXIDABLE 304, LONGITU DE 25MM, AGUJA DE 15 GAUGE</v>
          </cell>
          <cell r="D9175" t="str">
            <v>UD</v>
          </cell>
          <cell r="F9175" t="str">
            <v>2219</v>
          </cell>
        </row>
        <row r="9176">
          <cell r="A9176">
            <v>232010050</v>
          </cell>
          <cell r="B9176" t="str">
            <v>PIESA DE MANO (TALADRO) PARA SISTEMA INTRAOSEO.</v>
          </cell>
          <cell r="D9176" t="str">
            <v>UD</v>
          </cell>
          <cell r="F9176" t="str">
            <v>2219</v>
          </cell>
        </row>
        <row r="9177">
          <cell r="A9177">
            <v>233010001</v>
          </cell>
          <cell r="B9177" t="str">
            <v>SABANA AHULADA, LAS DIMENSIONES SON DE APROXIMADAMENTE 45CM A 65CM DE ANCHO POR 80CM A 100CM DE LARGO.</v>
          </cell>
          <cell r="D9177" t="str">
            <v>UD</v>
          </cell>
          <cell r="F9177" t="str">
            <v>2219</v>
          </cell>
        </row>
        <row r="9178">
          <cell r="A9178">
            <v>233010002</v>
          </cell>
          <cell r="B9178" t="str">
            <v>PORTA AGUJAS-ESPECIALES PARA EL MANEJO DE RADIOFARMACOS EMISORES DE RADIACION BETA.</v>
          </cell>
          <cell r="D9178" t="str">
            <v>UD</v>
          </cell>
          <cell r="F9178" t="str">
            <v>2219</v>
          </cell>
        </row>
        <row r="9179">
          <cell r="A9179">
            <v>233010003</v>
          </cell>
          <cell r="B9179" t="str">
            <v>PROTECTOR DE GONADAS, PLOMADO. 14 PULG X 16 PULG ( +-2 PULG), CONFORTABLES, FLEXIBLES, RESISTENTES AL AGUA, DOBLE COSTURA  Y CONSTRUIDOS EN TELA DE NYLON.</v>
          </cell>
          <cell r="D9179" t="str">
            <v>UD</v>
          </cell>
          <cell r="F9179" t="str">
            <v>2219</v>
          </cell>
        </row>
        <row r="9180">
          <cell r="A9180">
            <v>233010004</v>
          </cell>
          <cell r="B9180" t="str">
            <v xml:space="preserve">PROTECTOR DE GONADAS, PLOMADO. 5"X8" ( +1 "), CONFORTABLES, FLEXILES, RESISTENTES AL AGUA.									 									</v>
          </cell>
          <cell r="D9180" t="str">
            <v>UD</v>
          </cell>
          <cell r="F9180" t="str">
            <v>2219</v>
          </cell>
        </row>
        <row r="9181">
          <cell r="A9181">
            <v>233010020</v>
          </cell>
          <cell r="B9181" t="str">
            <v>INMOVILIZADOR RADIO LUCIDO, TAMAÑO REGULAR. (PARA UTILIZAR EN NIÑOS DE 2 A 5 AÑOS).</v>
          </cell>
          <cell r="D9181" t="str">
            <v>UD</v>
          </cell>
          <cell r="F9181" t="str">
            <v>2219</v>
          </cell>
        </row>
        <row r="9182">
          <cell r="A9182">
            <v>233010021</v>
          </cell>
          <cell r="B9182" t="str">
            <v>INMOVILIZADOR RADIO LUCIDO, TAMAÑO LARGO (PEDIATRICO DE 6 A 12 AÑOS).</v>
          </cell>
          <cell r="D9182" t="str">
            <v>UD</v>
          </cell>
          <cell r="F9182" t="str">
            <v>2219</v>
          </cell>
        </row>
        <row r="9183">
          <cell r="A9183">
            <v>233010022</v>
          </cell>
          <cell r="B9183" t="str">
            <v>INMOVILIZADOR RADIO LUCIDO, TAMAÑO EXTRA LARGO (ADOLESCENTES Y ADULTOS).</v>
          </cell>
          <cell r="D9183" t="str">
            <v>UD</v>
          </cell>
          <cell r="F9183" t="str">
            <v>2219</v>
          </cell>
        </row>
        <row r="9184">
          <cell r="A9184">
            <v>233010023</v>
          </cell>
          <cell r="B9184" t="str">
            <v>INMOVILIZADOR RADIO LUCIDO, TAMAÑO PEQUEÑO (PEDIATRICO DE 3 A 24 MESES).</v>
          </cell>
          <cell r="D9184" t="str">
            <v>UD</v>
          </cell>
          <cell r="F9184" t="str">
            <v>2219</v>
          </cell>
        </row>
        <row r="9185">
          <cell r="A9185">
            <v>233010024</v>
          </cell>
          <cell r="B9185" t="str">
            <v>FUENTE EN FORMA DE BARRA (ROD SOURCE) DE 57CO</v>
          </cell>
          <cell r="D9185" t="str">
            <v>UD</v>
          </cell>
          <cell r="F9185" t="str">
            <v>2219</v>
          </cell>
        </row>
        <row r="9186">
          <cell r="A9186">
            <v>233010025</v>
          </cell>
          <cell r="B9186" t="str">
            <v>FUENTE EN FORMA DE BARRA (ROD SOURCE) DE 133BA</v>
          </cell>
          <cell r="D9186" t="str">
            <v>UD</v>
          </cell>
          <cell r="F9186" t="str">
            <v>2219</v>
          </cell>
        </row>
        <row r="9187">
          <cell r="A9187">
            <v>233010026</v>
          </cell>
          <cell r="B9187" t="str">
            <v>FUENTE EN FORMA DE BARRA (ROD SOURCE) DE 137CS</v>
          </cell>
          <cell r="D9187" t="str">
            <v>UD</v>
          </cell>
          <cell r="F9187" t="str">
            <v>2219</v>
          </cell>
        </row>
        <row r="9188">
          <cell r="A9188">
            <v>233010027</v>
          </cell>
          <cell r="B9188" t="str">
            <v>FUENTE EN FORMA DE BARRA (ROD SOURCE) DE 152EU</v>
          </cell>
          <cell r="D9188" t="str">
            <v>UD</v>
          </cell>
          <cell r="F9188" t="str">
            <v>2219</v>
          </cell>
        </row>
        <row r="9189">
          <cell r="A9189">
            <v>233010028</v>
          </cell>
          <cell r="B9189" t="str">
            <v>FUENTE EN FORMA DE VIAL PRECALIBRADA 133BA</v>
          </cell>
          <cell r="D9189" t="str">
            <v>UD</v>
          </cell>
          <cell r="F9189" t="str">
            <v>2219</v>
          </cell>
        </row>
        <row r="9190">
          <cell r="A9190">
            <v>233010029</v>
          </cell>
          <cell r="B9190" t="str">
            <v>FUENTE EN FORMA DE VIAL PRECALIBRADA 137CS</v>
          </cell>
          <cell r="D9190" t="str">
            <v>UD</v>
          </cell>
          <cell r="F9190" t="str">
            <v>2219</v>
          </cell>
        </row>
        <row r="9191">
          <cell r="A9191">
            <v>233010040</v>
          </cell>
          <cell r="B9191" t="str">
            <v>BANO MARIA PARA PREPARACION DE RADIOFARMACOS</v>
          </cell>
          <cell r="D9191" t="str">
            <v>UD</v>
          </cell>
          <cell r="F9191" t="str">
            <v>2219</v>
          </cell>
        </row>
        <row r="9192">
          <cell r="A9192">
            <v>233010065</v>
          </cell>
          <cell r="B9192" t="str">
            <v>CONTENEDORES DE PLOMO PARA ALMACENAMIENTO DE DESECHOS RADIACTIVOS.</v>
          </cell>
          <cell r="D9192" t="str">
            <v>UD</v>
          </cell>
          <cell r="F9192" t="str">
            <v>2219</v>
          </cell>
        </row>
        <row r="9193">
          <cell r="A9193">
            <v>233010085</v>
          </cell>
          <cell r="B9193" t="str">
            <v>VIDRIO PLOMADO PARA BLINDAJE. DEBE RESISTIR TEMPERATURAS DE 100? C. MEDIDAS 6  CMS  X  1 CM  X  1 CM  (+/- 0,5 MM).</v>
          </cell>
          <cell r="D9193" t="str">
            <v>UD</v>
          </cell>
          <cell r="F9193" t="str">
            <v>2219</v>
          </cell>
        </row>
        <row r="9194">
          <cell r="A9194">
            <v>233010091</v>
          </cell>
          <cell r="B9194" t="str">
            <v>SUJETADOR DE JERINGAS Y VIALES PARA EL CALIBRADOR DE DOSIS.</v>
          </cell>
          <cell r="D9194" t="str">
            <v>UD</v>
          </cell>
          <cell r="F9194" t="str">
            <v>2219</v>
          </cell>
        </row>
        <row r="9195">
          <cell r="A9195">
            <v>233010092</v>
          </cell>
          <cell r="B9195" t="str">
            <v>CAJA BLINDADATRANSPORTADORA DE JERINGAS.</v>
          </cell>
          <cell r="D9195" t="str">
            <v>UD</v>
          </cell>
          <cell r="F9195" t="str">
            <v>2219</v>
          </cell>
        </row>
        <row r="9196">
          <cell r="A9196">
            <v>233010093</v>
          </cell>
          <cell r="B9196" t="str">
            <v>BLINDAJE CILINDRICO CON BASE DE PLOMO TRANSPARENTE PARA FRASCOS DE 3-5 ML.</v>
          </cell>
          <cell r="D9196" t="str">
            <v>UD</v>
          </cell>
          <cell r="F9196" t="str">
            <v>2219</v>
          </cell>
        </row>
        <row r="9197">
          <cell r="A9197">
            <v>233010094</v>
          </cell>
          <cell r="B9197" t="str">
            <v>BLINDAJE CILINDRICO PARA JERINGA DE 1 CC.</v>
          </cell>
          <cell r="D9197" t="str">
            <v>UD</v>
          </cell>
          <cell r="F9197" t="str">
            <v>2219</v>
          </cell>
        </row>
        <row r="9198">
          <cell r="A9198">
            <v>233010095</v>
          </cell>
          <cell r="B9198" t="str">
            <v>BLINDAJE CILINDRICO PARA JERINGA DE 3 CC.</v>
          </cell>
          <cell r="D9198" t="str">
            <v>UD</v>
          </cell>
          <cell r="F9198" t="str">
            <v>2219</v>
          </cell>
        </row>
        <row r="9199">
          <cell r="A9199">
            <v>233010096</v>
          </cell>
          <cell r="B9199" t="str">
            <v>BLINDAJE CILINDRICO PARA JERINGA DE 5 CC.</v>
          </cell>
          <cell r="D9199" t="str">
            <v>UD</v>
          </cell>
          <cell r="F9199" t="str">
            <v>2219</v>
          </cell>
        </row>
        <row r="9200">
          <cell r="A9200">
            <v>233010097</v>
          </cell>
          <cell r="B9200" t="str">
            <v>BLINDAJE PLOMADO PARA ENSAYO DE MOLIBDENO 99 .</v>
          </cell>
          <cell r="D9200" t="str">
            <v>UD</v>
          </cell>
          <cell r="F9200" t="str">
            <v>2219</v>
          </cell>
        </row>
        <row r="9201">
          <cell r="A9201">
            <v>233010100</v>
          </cell>
          <cell r="B9201" t="str">
            <v>BOTAS PARA PROTECCION DE RADIOACTIVIDAD</v>
          </cell>
          <cell r="D9201" t="str">
            <v>PR</v>
          </cell>
          <cell r="F9201" t="str">
            <v>2219</v>
          </cell>
        </row>
        <row r="9202">
          <cell r="A9202">
            <v>233010120</v>
          </cell>
          <cell r="B9202" t="str">
            <v>CAMARA DE FOTOGRAFIA INSTANTANEA, (POLAROID) PARA CAMARA DE CENTELLEO</v>
          </cell>
          <cell r="D9202" t="str">
            <v>UD</v>
          </cell>
          <cell r="F9202" t="str">
            <v>2219</v>
          </cell>
        </row>
        <row r="9203">
          <cell r="A9203">
            <v>233010140</v>
          </cell>
          <cell r="B9203" t="str">
            <v>CAMARA DE IONIZACION, CALIBRADOR DE DOSIS, DE BOLSILLO</v>
          </cell>
          <cell r="D9203" t="str">
            <v>UD</v>
          </cell>
          <cell r="F9203" t="str">
            <v>2219</v>
          </cell>
        </row>
        <row r="9204">
          <cell r="A9204">
            <v>233010141</v>
          </cell>
          <cell r="B9204" t="str">
            <v>INSERTO PARA CAMARA O POZO.</v>
          </cell>
          <cell r="D9204" t="str">
            <v>UD</v>
          </cell>
          <cell r="F9204" t="str">
            <v>2219</v>
          </cell>
        </row>
        <row r="9205">
          <cell r="A9205">
            <v>233010150</v>
          </cell>
          <cell r="B9205" t="str">
            <v>CAPSULAS DE UREA 14C (CARBONO 14) 0.4 MBQ (MEGABEQUERELES), PARA PRUEBA DE  ALIENTO, JUEGO: CAPSULA DE CARBONO, LIQUIDO CENTELLEANTE, VASITO COLECTOR, LIQUIDO COLECTOR, GLOBO.</v>
          </cell>
          <cell r="D9205" t="str">
            <v>JG</v>
          </cell>
          <cell r="F9205" t="str">
            <v>2219</v>
          </cell>
        </row>
        <row r="9206">
          <cell r="A9206">
            <v>233010180</v>
          </cell>
          <cell r="B9206" t="str">
            <v>CIRCUITO INTEGRADO, ACCESORIOS A EQUIPOS DE MEDICINA NUCLEAR</v>
          </cell>
          <cell r="D9206" t="str">
            <v>UD</v>
          </cell>
          <cell r="F9206" t="str">
            <v>2219</v>
          </cell>
        </row>
        <row r="9207">
          <cell r="A9207">
            <v>233010200</v>
          </cell>
          <cell r="B9207" t="str">
            <v>COBERTOR DE PLOMO TIPO DELANTAL, PARA PROTECCION DE RADIO-  ACTIVIDAD</v>
          </cell>
          <cell r="D9207" t="str">
            <v>UD</v>
          </cell>
          <cell r="F9207" t="str">
            <v>2219</v>
          </cell>
        </row>
        <row r="9208">
          <cell r="A9208">
            <v>233010220</v>
          </cell>
          <cell r="B9208" t="str">
            <v>COLIMADORES PARA CAMARA DE CENTELLEO, JUEGO</v>
          </cell>
          <cell r="D9208" t="str">
            <v>JG</v>
          </cell>
          <cell r="F9208" t="str">
            <v>2219</v>
          </cell>
        </row>
        <row r="9209">
          <cell r="A9209">
            <v>233010240</v>
          </cell>
          <cell r="B9209" t="str">
            <v>COLIMADORES PARA CENTELLOGRAFO LINEAL, JUEGO</v>
          </cell>
          <cell r="D9209" t="str">
            <v>JG</v>
          </cell>
          <cell r="F9209" t="str">
            <v>2219</v>
          </cell>
        </row>
        <row r="9210">
          <cell r="A9210">
            <v>233010280</v>
          </cell>
          <cell r="B9210" t="str">
            <v>CRISTAL DE CENTELLEO</v>
          </cell>
          <cell r="D9210" t="str">
            <v>UD</v>
          </cell>
          <cell r="F9210" t="str">
            <v>2219</v>
          </cell>
        </row>
        <row r="9211">
          <cell r="A9211">
            <v>233010290</v>
          </cell>
          <cell r="B9211" t="str">
            <v>DETERGENTE SECUESTRADOR DE RADIOISOTOPOS.(USO EXCLUSIVO DE  MEDICINA NUCLEAR).</v>
          </cell>
          <cell r="D9211" t="str">
            <v>LT</v>
          </cell>
          <cell r="F9211" t="str">
            <v>2219</v>
          </cell>
        </row>
        <row r="9212">
          <cell r="A9212">
            <v>233010300</v>
          </cell>
          <cell r="B9212" t="str">
            <v>MEMBRANAS DE FILTRACION. 1.2 MICRAS DE POROSIDAD. 29.3 CMS. DE DIAMETRO.</v>
          </cell>
          <cell r="D9212" t="str">
            <v>UD</v>
          </cell>
          <cell r="F9212" t="str">
            <v>2219</v>
          </cell>
        </row>
        <row r="9213">
          <cell r="A9213">
            <v>233010320</v>
          </cell>
          <cell r="B9213" t="str">
            <v>FUENTE PRECALIBRADA, DE CO 57</v>
          </cell>
          <cell r="D9213" t="str">
            <v>UD</v>
          </cell>
          <cell r="F9213" t="str">
            <v>2219</v>
          </cell>
        </row>
        <row r="9214">
          <cell r="A9214">
            <v>233010340</v>
          </cell>
          <cell r="B9214" t="str">
            <v>GENERADOR DE MOLIBDENO-TECNECIO  99 M DE 0.5, 1, 1.5, Y 3   CURIES</v>
          </cell>
          <cell r="D9214" t="str">
            <v>UD</v>
          </cell>
          <cell r="F9214" t="str">
            <v>2219</v>
          </cell>
        </row>
        <row r="9215">
          <cell r="A9215">
            <v>233010360</v>
          </cell>
          <cell r="B9215" t="str">
            <v>GUANTES PARA PROCEDIMIENTOS RADIOACTIVOS</v>
          </cell>
          <cell r="D9215" t="str">
            <v>PR</v>
          </cell>
          <cell r="F9215" t="str">
            <v>2219</v>
          </cell>
        </row>
        <row r="9216">
          <cell r="A9216">
            <v>233010380</v>
          </cell>
          <cell r="B9216" t="str">
            <v>LADRILLO DE PLOMO, PARA PROTECCION DE PERSONAL</v>
          </cell>
          <cell r="D9216" t="str">
            <v>UD</v>
          </cell>
          <cell r="F9216" t="str">
            <v>2219</v>
          </cell>
        </row>
        <row r="9217">
          <cell r="A9217">
            <v>233010400</v>
          </cell>
          <cell r="B9217" t="str">
            <v>MANIQUI CILINDRICO PARA CALIBRAR CONTADOR PLANO DE TIROIDES</v>
          </cell>
          <cell r="D9217" t="str">
            <v>UD</v>
          </cell>
          <cell r="F9217" t="str">
            <v>2219</v>
          </cell>
        </row>
        <row r="9218">
          <cell r="A9218">
            <v>233010420</v>
          </cell>
          <cell r="B9218" t="str">
            <v>MANIQUI DE BARRAS PARA MEDIR RESOLUCION DE CAMARA GAMMA</v>
          </cell>
          <cell r="D9218" t="str">
            <v>UD</v>
          </cell>
          <cell r="F9218" t="str">
            <v>2219</v>
          </cell>
        </row>
        <row r="9219">
          <cell r="A9219">
            <v>233010440</v>
          </cell>
          <cell r="B9219" t="str">
            <v>MANIQUI PARA MAPEOS DE TIROIDES</v>
          </cell>
          <cell r="D9219" t="str">
            <v>UD</v>
          </cell>
          <cell r="F9219" t="str">
            <v>2219</v>
          </cell>
        </row>
        <row r="9220">
          <cell r="A9220">
            <v>233010460</v>
          </cell>
          <cell r="B9220" t="str">
            <v>MANIQUI PARA PRUEBAS DE UNIFORMIDAD DE CAMPO PARA CAMARA    GAMMA</v>
          </cell>
          <cell r="D9220" t="str">
            <v>UD</v>
          </cell>
          <cell r="F9220" t="str">
            <v>2219</v>
          </cell>
        </row>
        <row r="9221">
          <cell r="A9221">
            <v>233010480</v>
          </cell>
          <cell r="B9221" t="str">
            <v>MARCADORES FIJOS CON FUENTE DE CO 57</v>
          </cell>
          <cell r="D9221" t="str">
            <v>UD</v>
          </cell>
          <cell r="F9221" t="str">
            <v>2219</v>
          </cell>
        </row>
        <row r="9222">
          <cell r="A9222">
            <v>233010500</v>
          </cell>
          <cell r="B9222" t="str">
            <v>MARCADORES FLEXIBLES CON FUENTE DE CO 57</v>
          </cell>
          <cell r="D9222" t="str">
            <v>UD</v>
          </cell>
          <cell r="F9222" t="str">
            <v>2219</v>
          </cell>
        </row>
        <row r="9223">
          <cell r="A9223">
            <v>233010501</v>
          </cell>
          <cell r="B9223" t="str">
            <v>FUENTE DE 57CO CON FORMA DE PASTILLA.</v>
          </cell>
          <cell r="D9223" t="str">
            <v>UD</v>
          </cell>
          <cell r="F9223" t="str">
            <v>2219</v>
          </cell>
        </row>
        <row r="9224">
          <cell r="A9224">
            <v>233010502</v>
          </cell>
          <cell r="B9224" t="str">
            <v>FUENTE DE 57CO CON FORMA DE CORDON FLEXIBLE.</v>
          </cell>
          <cell r="D9224" t="str">
            <v>UD</v>
          </cell>
          <cell r="F9224" t="str">
            <v>2219</v>
          </cell>
        </row>
        <row r="9225">
          <cell r="A9225">
            <v>233010503</v>
          </cell>
          <cell r="B9225" t="str">
            <v>FUENTE DE 57CO CON FORMA DE LAPIZ CON PUNTO ACTIVA.</v>
          </cell>
          <cell r="D9225" t="str">
            <v>UD</v>
          </cell>
          <cell r="F9225" t="str">
            <v>2219</v>
          </cell>
        </row>
        <row r="9226">
          <cell r="A9226">
            <v>233010504</v>
          </cell>
          <cell r="B9226" t="str">
            <v>FUENTE ESTANDAR DE CESIO-137 PARA CALIBRADOR DE DOSIS, 217 UCI, VOLUMEN 20ML. BLINDADO Y HERMETICAMENTE SELLADO</v>
          </cell>
          <cell r="D9226" t="str">
            <v>UD</v>
          </cell>
          <cell r="F9226" t="str">
            <v>2219</v>
          </cell>
        </row>
        <row r="9227">
          <cell r="A9227">
            <v>233010505</v>
          </cell>
          <cell r="B9227" t="str">
            <v>FUENTE ESTANDAR DE BARIO-133 PARA CALIBRADOR DE DOSIS, 273 UCI, VOLUMEN 20ML.  BLINDADO Y HERMETICAMENTE SELLADO</v>
          </cell>
          <cell r="D9227" t="str">
            <v>UD</v>
          </cell>
          <cell r="F9227" t="str">
            <v>2219</v>
          </cell>
        </row>
        <row r="9228">
          <cell r="A9228">
            <v>233010520</v>
          </cell>
          <cell r="B9228" t="str">
            <v>MICROPIPETAS PARA USO DE RADIOFARMACOS, JUEGO</v>
          </cell>
          <cell r="D9228" t="str">
            <v>JG</v>
          </cell>
          <cell r="F9228" t="str">
            <v>2219</v>
          </cell>
        </row>
        <row r="9229">
          <cell r="A9229">
            <v>233010530</v>
          </cell>
          <cell r="B9229" t="str">
            <v>NEBULIZADORES PARA APLICACION DE AEROSOLES RADIOACTIVOS.</v>
          </cell>
          <cell r="D9229" t="str">
            <v>UD</v>
          </cell>
          <cell r="F9229" t="str">
            <v>2219</v>
          </cell>
        </row>
        <row r="9230">
          <cell r="A9230">
            <v>233010535</v>
          </cell>
          <cell r="B9230" t="str">
            <v>PAPEL PROTECTOR PARA TRABAJAR EN RADIOANALISIS.(USO EXCLUSI-VO DE MEDICINA NUCLEAR).</v>
          </cell>
          <cell r="D9230" t="str">
            <v>RO</v>
          </cell>
          <cell r="F9230" t="str">
            <v>2219</v>
          </cell>
        </row>
        <row r="9231">
          <cell r="A9231">
            <v>233010540</v>
          </cell>
          <cell r="B9231" t="str">
            <v>PERA DE HULE ASPIRANTE-IMPELENTE, PARA PIPETEO DE SUSTANCIASRADIOACTIVAS</v>
          </cell>
          <cell r="D9231" t="str">
            <v>UD</v>
          </cell>
          <cell r="F9231" t="str">
            <v>2219</v>
          </cell>
        </row>
        <row r="9232">
          <cell r="A9232">
            <v>233010541</v>
          </cell>
          <cell r="B9232" t="str">
            <v>CONTENEDOR DE PLOMO PARA EL ALMACENAMIENTO DE DESECHOS DE JERINGAS RADIOACTIVAS DIMENSIONES: 18 CM A 30 CM DE LARGO X 18 CM A 27 DE ANCHO X 17 CM A 21 CM DE ALTO.</v>
          </cell>
          <cell r="D9232" t="str">
            <v>UD</v>
          </cell>
          <cell r="F9232" t="str">
            <v>2219</v>
          </cell>
        </row>
        <row r="9233">
          <cell r="A9233">
            <v>233010542</v>
          </cell>
          <cell r="B9233" t="str">
            <v>CONTENEDOR DE PLOMO PARA EL ALMACENAMIENTO DE DESECHOS DE FRASCOS RADIACTIVOS. BLINDAJE DE PLOMO 2.5 CM A 3 CM</v>
          </cell>
          <cell r="D9233" t="str">
            <v>UD</v>
          </cell>
          <cell r="F9233" t="str">
            <v>2219</v>
          </cell>
        </row>
        <row r="9234">
          <cell r="A9234">
            <v>233010560</v>
          </cell>
          <cell r="B9234" t="str">
            <v>PINZA DE CONTROL REMOTO, PARA MANEJO DE SUSTANCIAS RADIOAC- TIVAS</v>
          </cell>
          <cell r="D9234" t="str">
            <v>UD</v>
          </cell>
          <cell r="F9234" t="str">
            <v>2219</v>
          </cell>
        </row>
        <row r="9235">
          <cell r="A9235">
            <v>233010580</v>
          </cell>
          <cell r="B9235" t="str">
            <v>PIPETA PARA USO DE RADIOFARMACOS, JUEGO</v>
          </cell>
          <cell r="D9235" t="str">
            <v>JG</v>
          </cell>
          <cell r="F9235" t="str">
            <v>2219</v>
          </cell>
        </row>
        <row r="9236">
          <cell r="A9236">
            <v>233010600</v>
          </cell>
          <cell r="B9236" t="str">
            <v>ROTOR ELECTRICO DE BAJA VELOCIDAD, PARA PRUEBAS EN INVITRO</v>
          </cell>
          <cell r="D9236" t="str">
            <v>UD</v>
          </cell>
          <cell r="F9236" t="str">
            <v>2219</v>
          </cell>
        </row>
        <row r="9237">
          <cell r="A9237">
            <v>233010620</v>
          </cell>
          <cell r="B9237" t="str">
            <v>SISTEMA DE INSCRIPCION EN PAPEL, PARA CENTELLOGRAFO LINEAL</v>
          </cell>
          <cell r="D9237" t="str">
            <v>UD</v>
          </cell>
          <cell r="F9237" t="str">
            <v>2219</v>
          </cell>
        </row>
        <row r="9238">
          <cell r="A9238">
            <v>233010640</v>
          </cell>
          <cell r="B9238" t="str">
            <v>SISTEMA DE INSCRIPCION EN PLACA DE RX, P/CAMARA DE CENTELLEO</v>
          </cell>
          <cell r="D9238" t="str">
            <v>UD</v>
          </cell>
          <cell r="F9238" t="str">
            <v>2219</v>
          </cell>
        </row>
        <row r="9239">
          <cell r="A9239">
            <v>233010660</v>
          </cell>
          <cell r="B9239" t="str">
            <v>SISTEMA DE INSCRIPCION EN PLACA DE RX, P/CENTELLOG. LINEAL</v>
          </cell>
          <cell r="D9239" t="str">
            <v>UD</v>
          </cell>
          <cell r="F9239" t="str">
            <v>2219</v>
          </cell>
        </row>
        <row r="9240">
          <cell r="A9240">
            <v>233010680</v>
          </cell>
          <cell r="B9240" t="str">
            <v>SOPORTE PARA COLIMADOR, PARA CAMARA DE CENTELLEO</v>
          </cell>
          <cell r="D9240" t="str">
            <v>UD</v>
          </cell>
          <cell r="F9240" t="str">
            <v>2219</v>
          </cell>
        </row>
        <row r="9241">
          <cell r="A9241">
            <v>233010700</v>
          </cell>
          <cell r="B9241" t="str">
            <v>VISOSCOPIO PARA CAMARA DE CENTELLEO</v>
          </cell>
          <cell r="D9241" t="str">
            <v>UD</v>
          </cell>
          <cell r="F9241" t="str">
            <v>2219</v>
          </cell>
        </row>
        <row r="9242">
          <cell r="A9242">
            <v>233011000</v>
          </cell>
          <cell r="B9242" t="str">
            <v>BANDAS O TIRAS PARA CROMATOGRAFIA COLOR NEGRO.</v>
          </cell>
          <cell r="D9242" t="str">
            <v>UD</v>
          </cell>
          <cell r="F9242" t="str">
            <v>2219</v>
          </cell>
        </row>
        <row r="9243">
          <cell r="A9243">
            <v>233011001</v>
          </cell>
          <cell r="B9243" t="str">
            <v>BANDAS O TIRAS PARA CROMATOGRAFIA COLOR AMARILLO.</v>
          </cell>
          <cell r="D9243" t="str">
            <v>UD</v>
          </cell>
          <cell r="F9243" t="str">
            <v>2219</v>
          </cell>
        </row>
        <row r="9244">
          <cell r="A9244">
            <v>233011002</v>
          </cell>
          <cell r="B9244" t="str">
            <v>BANDAS O TIRAS PARA CROMATOGRAFIA COLOR ROSADO.</v>
          </cell>
          <cell r="D9244" t="str">
            <v>UD</v>
          </cell>
          <cell r="F9244" t="str">
            <v>2219</v>
          </cell>
        </row>
        <row r="9245">
          <cell r="A9245">
            <v>233011003</v>
          </cell>
          <cell r="B9245" t="str">
            <v>BANDAS O TIRAS PARA CROMATOGRAFIA COLOR LIMA.</v>
          </cell>
          <cell r="D9245" t="str">
            <v>UD</v>
          </cell>
          <cell r="F9245" t="str">
            <v>2219</v>
          </cell>
        </row>
        <row r="9246">
          <cell r="A9246">
            <v>233011004</v>
          </cell>
          <cell r="B9246" t="str">
            <v>BANDAS O TIRAS PARA CROMATOGRAFIA COLOR MELOCOTON.</v>
          </cell>
          <cell r="D9246" t="str">
            <v>UD</v>
          </cell>
          <cell r="F9246" t="str">
            <v>2219</v>
          </cell>
        </row>
        <row r="9247">
          <cell r="A9247">
            <v>233011005</v>
          </cell>
          <cell r="B9247" t="str">
            <v>BANDAS O TIRAS DE COLOR ROJO PARA CROMATOGRAFIA</v>
          </cell>
          <cell r="D9247" t="str">
            <v>UD</v>
          </cell>
          <cell r="F9247" t="str">
            <v>2219</v>
          </cell>
        </row>
        <row r="9248">
          <cell r="A9248">
            <v>233011006</v>
          </cell>
          <cell r="B9248" t="str">
            <v>PORTA AGUJAS ESPECIALES PARA EL MANEJO DE DESECHOS DE JERINGAS EMISORES DE RADIACION , BLINDAJE DE PLOMO, 23.4 CM DE LARGO, 38.7 CM DE ANCHO, 28.6 CM DE ALTURA</v>
          </cell>
          <cell r="D9248" t="str">
            <v>UD</v>
          </cell>
          <cell r="F9248" t="str">
            <v>2219</v>
          </cell>
        </row>
        <row r="9249">
          <cell r="A9249">
            <v>233011007</v>
          </cell>
          <cell r="B9249" t="str">
            <v>CONTENEDOR DE PLOMO PARA EL ALMACENAMIENTO DE DESECHOS BIOLOGICOS RADIOACTIVOS, DE 30 CM A 31 CM LARGO X 25 CM A 25.1 CM PROFUNDIDAD X 38 CM A 39 CM ALTO, BLINDAJE DE PLOMO</v>
          </cell>
          <cell r="D9249" t="str">
            <v>UD</v>
          </cell>
          <cell r="F9249" t="str">
            <v>2219</v>
          </cell>
        </row>
        <row r="9250">
          <cell r="A9250">
            <v>233011008</v>
          </cell>
          <cell r="B9250" t="str">
            <v>CAJA BLINDADA  TRANSPORTADORA DE JERINGAS, 23,5 CM DE ALTO X 8,6 CM DE LARGO  X 6,6 CM DE ANCHO, BLINDAJE DE PLOMO</v>
          </cell>
          <cell r="D9250" t="str">
            <v>UD</v>
          </cell>
          <cell r="F9250" t="str">
            <v>2219</v>
          </cell>
        </row>
        <row r="9251">
          <cell r="A9251">
            <v>233011010</v>
          </cell>
          <cell r="B9251" t="str">
            <v>KIT  PARA DETERMINACION DE ALUMINIO Y CROMATOGRAFIA</v>
          </cell>
          <cell r="D9251" t="str">
            <v>UD</v>
          </cell>
          <cell r="F9251" t="str">
            <v>2219</v>
          </cell>
        </row>
        <row r="9252">
          <cell r="A9252">
            <v>233011011</v>
          </cell>
          <cell r="B9252" t="str">
            <v>DOSIMETRO ELECTRONICO PERSONAL 78MM DE LARGO X 67MM DE ANCHO X 22MM DE ALTO</v>
          </cell>
          <cell r="D9252" t="str">
            <v>UD</v>
          </cell>
          <cell r="F9252" t="str">
            <v>2219</v>
          </cell>
        </row>
        <row r="9253">
          <cell r="A9253">
            <v>236010001</v>
          </cell>
          <cell r="B9253" t="str">
            <v xml:space="preserve">ELECTRODOS DESCARTABLES PARA MEDICION DE BIOIMPEDANCIA ESPECTROSCOPIA COMPATIBLE CON  EL EQUIPO BCM  FRESENIUS MEDICAL CARE									 									</v>
          </cell>
          <cell r="D9253" t="str">
            <v>UD</v>
          </cell>
          <cell r="F9253" t="str">
            <v>2219</v>
          </cell>
        </row>
        <row r="9254">
          <cell r="A9254">
            <v>236010002</v>
          </cell>
          <cell r="B9254" t="str">
            <v>SOPORTE DE BARRA PORTASUEROS PARA ORGANIZADOR DE SISTEMA DE DIALISIS PERITONEAL SOPORTE CON ENTRADA QUE SE AJUSTA EN EL ORGANIZADOR, CON AJUSTE A TRAVES DE TORNILLO.</v>
          </cell>
          <cell r="D9254" t="str">
            <v>UD</v>
          </cell>
          <cell r="F9254" t="str">
            <v>2219</v>
          </cell>
        </row>
        <row r="9255">
          <cell r="A9255">
            <v>236010019</v>
          </cell>
          <cell r="B9255" t="str">
            <v>PROTESIS PARA FISTULA ARTERIOVENOSA CON ANILLOS FIJOS PARA HEMODIALISIS</v>
          </cell>
          <cell r="D9255" t="str">
            <v>UD</v>
          </cell>
          <cell r="F9255" t="str">
            <v>2219</v>
          </cell>
        </row>
        <row r="9256">
          <cell r="A9256">
            <v>236010060</v>
          </cell>
          <cell r="B9256" t="str">
            <v>AGUJA PARA BIOPSIA RENAL, POR PUNCION, DESECHABLE, PARA     NI/OS O ADULTOS.</v>
          </cell>
          <cell r="D9256" t="str">
            <v>UD</v>
          </cell>
          <cell r="F9256" t="str">
            <v>2219</v>
          </cell>
        </row>
        <row r="9257">
          <cell r="A9257">
            <v>236010075</v>
          </cell>
          <cell r="B9257" t="str">
            <v>AGUJA PARA BIOPSIA 14 X 0.95 CMS. (3/8).</v>
          </cell>
          <cell r="D9257" t="str">
            <v>UD</v>
          </cell>
          <cell r="F9257" t="str">
            <v>2219</v>
          </cell>
        </row>
        <row r="9258">
          <cell r="A9258">
            <v>236010080</v>
          </cell>
          <cell r="B9258" t="str">
            <v>AGUJAS PARA HEMODIALISIS</v>
          </cell>
          <cell r="D9258" t="str">
            <v>UD</v>
          </cell>
          <cell r="F9258" t="str">
            <v>2219</v>
          </cell>
        </row>
        <row r="9259">
          <cell r="A9259">
            <v>236010100</v>
          </cell>
          <cell r="B9259" t="str">
            <v>CONCENTRADO DE BICARBONATO SECO EN CARTUCHO PARA HEMODIALISIS.</v>
          </cell>
          <cell r="D9259" t="str">
            <v>UD</v>
          </cell>
          <cell r="F9259" t="str">
            <v>2219</v>
          </cell>
        </row>
        <row r="9260">
          <cell r="A9260">
            <v>236010105</v>
          </cell>
          <cell r="B9260" t="str">
            <v>CONCENTRADO DE SOLUCION ACIDA PARA HEMODIALISIS CON BICARBONATO.</v>
          </cell>
          <cell r="D9260" t="str">
            <v>UD</v>
          </cell>
          <cell r="F9260" t="str">
            <v>2219</v>
          </cell>
        </row>
        <row r="9261">
          <cell r="A9261">
            <v>236010280</v>
          </cell>
          <cell r="B9261" t="str">
            <v>SET COMPLETO PARA DIALISIS PERITONEAL, VERSION PARA ADULTOS.</v>
          </cell>
          <cell r="D9261" t="str">
            <v>UD</v>
          </cell>
          <cell r="F9261" t="str">
            <v>2219</v>
          </cell>
        </row>
        <row r="9262">
          <cell r="A9262">
            <v>236010290</v>
          </cell>
          <cell r="B9262" t="str">
            <v>CATETER PERMANENTE DOBLE LUMEN PARA HEMODIALISIS VENO-VENOSA CON ANILLO PERCUTANEO.</v>
          </cell>
          <cell r="D9262" t="str">
            <v>UD</v>
          </cell>
          <cell r="F9262" t="str">
            <v>2219</v>
          </cell>
        </row>
        <row r="9263">
          <cell r="A9263">
            <v>236010291</v>
          </cell>
          <cell r="B9263" t="str">
            <v>CATETER PERMANENTE ANTIMICROBIANA PARA DIALISIS CON RECUBRIMIENTO DE HEPARINA E IONES DE PLATA, DOBLE LUMEN CON ANILLO PERCUTÀNEO Y PUNTA SIMÈTRICA.</v>
          </cell>
          <cell r="D9263" t="str">
            <v>UD</v>
          </cell>
          <cell r="F9263" t="str">
            <v>2219</v>
          </cell>
        </row>
        <row r="9264">
          <cell r="A9264">
            <v>236010295</v>
          </cell>
          <cell r="B9264" t="str">
            <v>CATETER PARA HEMODIALISIS, DOBLE LUMEN PARA TERAPIA DE REEMPLAZO RENAL CONTINUA, RADIOPACO, TERMOSENSIBLE,  AL MENOS 12 FR. POR 20 CM. DE LONGITUD.</v>
          </cell>
          <cell r="D9264" t="str">
            <v>UD</v>
          </cell>
          <cell r="F9264" t="str">
            <v>2219</v>
          </cell>
        </row>
        <row r="9265">
          <cell r="A9265">
            <v>236010296</v>
          </cell>
          <cell r="B9265" t="str">
            <v>CATETER DE TRIPLE LUMEN PARA HEMODIALISIS, 12 FR X 20 CM</v>
          </cell>
          <cell r="D9265" t="str">
            <v>UD</v>
          </cell>
          <cell r="F9265" t="str">
            <v>2219</v>
          </cell>
        </row>
        <row r="9266">
          <cell r="A9266">
            <v>236010297</v>
          </cell>
          <cell r="B9266" t="str">
            <v>CATETER PARA HEMODIALISIS, DILATADOR DOBLE FRENCH (14 FR Y 12 FR)</v>
          </cell>
          <cell r="D9266" t="str">
            <v>UD</v>
          </cell>
          <cell r="F9266" t="str">
            <v>2219</v>
          </cell>
        </row>
        <row r="9267">
          <cell r="A9267">
            <v>236010298</v>
          </cell>
          <cell r="B9267" t="str">
            <v>CATETER PARA HEMODIALISIS CON AGUJA DE 18 G Y DILATADOR DE 14 FR</v>
          </cell>
          <cell r="D9267" t="str">
            <v>UD</v>
          </cell>
          <cell r="F9267" t="str">
            <v>2219</v>
          </cell>
        </row>
        <row r="9268">
          <cell r="A9268">
            <v>236010300</v>
          </cell>
          <cell r="B9268" t="str">
            <v>CATETER PARA DIALISIS PERITONEAL CRONICO, DE USO PEDIATRICO TIPO TENCKHOFF, DE 22 A 40 CM, DE LONGITUD.</v>
          </cell>
          <cell r="D9268" t="str">
            <v>UD</v>
          </cell>
          <cell r="F9268" t="str">
            <v>2219</v>
          </cell>
        </row>
        <row r="9269">
          <cell r="A9269">
            <v>236010304</v>
          </cell>
          <cell r="B9269" t="str">
            <v xml:space="preserve">CATETER DE TRIPLE LUMEN PARA HEMODIALISIS, 12 FR X 20 CM									 									</v>
          </cell>
          <cell r="D9269" t="str">
            <v>UD</v>
          </cell>
          <cell r="F9269" t="str">
            <v>2219</v>
          </cell>
        </row>
        <row r="9270">
          <cell r="A9270">
            <v>236010305</v>
          </cell>
          <cell r="B9270" t="str">
            <v>CATETER DE DOBLE VIA PARA HEMODIALISIS AGUDA DE USO PEDIATRICO, DE 10 FR, 15 A 20 CM, DE LONGITUD.</v>
          </cell>
          <cell r="D9270" t="str">
            <v>UD</v>
          </cell>
          <cell r="F9270" t="str">
            <v>2219</v>
          </cell>
        </row>
        <row r="9271">
          <cell r="A9271">
            <v>236010320</v>
          </cell>
          <cell r="B9271" t="str">
            <v>CATETER TENCKHOFF, PARA DIALISIS PERITONEAL  CRONICO.</v>
          </cell>
          <cell r="D9271" t="str">
            <v>UD</v>
          </cell>
          <cell r="F9271" t="str">
            <v>2219</v>
          </cell>
        </row>
        <row r="9272">
          <cell r="A9272">
            <v>236010322</v>
          </cell>
          <cell r="B9272" t="str">
            <v>CATETER TENCKHOFF RECTO AGUDO PARA DIALISIS PERITONEAL.</v>
          </cell>
          <cell r="D9272" t="str">
            <v>UD</v>
          </cell>
          <cell r="F9272" t="str">
            <v>2219</v>
          </cell>
        </row>
        <row r="9273">
          <cell r="A9273">
            <v>236010330</v>
          </cell>
          <cell r="B9273" t="str">
            <v xml:space="preserve">CONECTORES RECIRCULADORES PARA LINEAS DE HEMODIALISIS									 									</v>
          </cell>
          <cell r="D9273" t="str">
            <v>UD</v>
          </cell>
          <cell r="F9273" t="str">
            <v>2219</v>
          </cell>
        </row>
        <row r="9274">
          <cell r="A9274">
            <v>236010331</v>
          </cell>
          <cell r="B9274" t="str">
            <v>CONECTOR TERMINAL DE ALTO FLUJO PARA CTETER DE HEMODIALISIS</v>
          </cell>
          <cell r="D9274" t="str">
            <v>UD</v>
          </cell>
          <cell r="F9274" t="str">
            <v>2219</v>
          </cell>
        </row>
        <row r="9275">
          <cell r="A9275">
            <v>236010332</v>
          </cell>
          <cell r="B9275" t="str">
            <v>CONECTOR PARA CATETER VENOSO CENTRAL PARA HEMODIALISIS</v>
          </cell>
          <cell r="D9275" t="str">
            <v>UD</v>
          </cell>
          <cell r="F9275" t="str">
            <v>2219</v>
          </cell>
        </row>
        <row r="9276">
          <cell r="A9276">
            <v>236010335</v>
          </cell>
          <cell r="B9276" t="str">
            <v>AGUJA RENAL ADAPTABLE A PISTOLA AUTOMATICA NO.16 GAUGE POR 20CM</v>
          </cell>
          <cell r="D9276" t="str">
            <v>UD</v>
          </cell>
          <cell r="F9276" t="str">
            <v>2219</v>
          </cell>
        </row>
        <row r="9277">
          <cell r="A9277">
            <v>236010345</v>
          </cell>
          <cell r="B9277" t="str">
            <v>CATETER DE DOBLE LUMEN DE 19.5 CM,  DE LONGITUD, RADIO OPACO, EN POLIURETANO TERMOSENSIBLE, CON LUMENES INTERNOS EN FORMA DE "D", DOBLE LUMEN, VENCIMIENTO NO MENOR A 2 AÑOS.</v>
          </cell>
          <cell r="D9277" t="str">
            <v>UD</v>
          </cell>
          <cell r="F9277" t="str">
            <v>2219</v>
          </cell>
        </row>
        <row r="9278">
          <cell r="A9278">
            <v>236010350</v>
          </cell>
          <cell r="B9278" t="str">
            <v>CATETER CENTRAL,  DE DOBLE LUMEN PARA HEMODIALISIS.</v>
          </cell>
          <cell r="D9278" t="str">
            <v>UD</v>
          </cell>
          <cell r="F9278" t="str">
            <v>2219</v>
          </cell>
        </row>
        <row r="9279">
          <cell r="A9279">
            <v>236010395</v>
          </cell>
          <cell r="B9279" t="str">
            <v>DIALIZADOR DE FIBRA HUECA PARA USO PEDIATRICO, DE MEMBRANA POLISULFONA Y CONTENEDOR DE POLICARBONATO.</v>
          </cell>
          <cell r="D9279" t="str">
            <v>UD</v>
          </cell>
          <cell r="F9279" t="str">
            <v>2219</v>
          </cell>
        </row>
        <row r="9280">
          <cell r="A9280">
            <v>236010401</v>
          </cell>
          <cell r="B9280" t="str">
            <v>DIALIZADOR DE FIBRA HUECA DE 2,0 M2 A 2,2 M2.</v>
          </cell>
          <cell r="D9280" t="str">
            <v>UD</v>
          </cell>
          <cell r="F9280" t="str">
            <v>2219</v>
          </cell>
        </row>
        <row r="9281">
          <cell r="A9281">
            <v>236010402</v>
          </cell>
          <cell r="B9281" t="str">
            <v>DIALIZADOR FIBRA HUECA DE 1,4M2 A 1,5M2.</v>
          </cell>
          <cell r="D9281" t="str">
            <v>UD</v>
          </cell>
          <cell r="F9281" t="str">
            <v>2219</v>
          </cell>
        </row>
        <row r="9282">
          <cell r="A9282">
            <v>236010406</v>
          </cell>
          <cell r="B9282" t="str">
            <v>DIALIZADOR DE FIBRA HUECA , DE 1.6 M2 A 1.8 M2.</v>
          </cell>
          <cell r="D9282" t="str">
            <v>UD</v>
          </cell>
          <cell r="F9282" t="str">
            <v>2219</v>
          </cell>
        </row>
        <row r="9283">
          <cell r="A9283">
            <v>236010410</v>
          </cell>
          <cell r="B9283" t="str">
            <v>DIALIZADOR FIBRA HUECA, DE 1.2 M² A 1.3 M²</v>
          </cell>
          <cell r="D9283" t="str">
            <v>UD</v>
          </cell>
          <cell r="F9283" t="str">
            <v>2219</v>
          </cell>
        </row>
        <row r="9284">
          <cell r="A9284">
            <v>236010440</v>
          </cell>
          <cell r="B9284" t="str">
            <v>EQUIPO PARA HEMOFILTRACION  VENO-VENOSA CONTINUA: SISTEMA DE TUBOS SANGUINEOS, SET ARTERIOVENOSO ROJO Y AZUL, CON LUER LOCK ADAPTAR AL CATETER Y CON CONECTOR LOCK .</v>
          </cell>
          <cell r="D9284" t="str">
            <v>UD</v>
          </cell>
          <cell r="F9284" t="str">
            <v>2219</v>
          </cell>
        </row>
        <row r="9285">
          <cell r="A9285">
            <v>236010475</v>
          </cell>
          <cell r="B9285" t="str">
            <v>LINEAS EN Y PARA DIALISIS PERITONEAL AGUDA EN MATERIAL DE SILICON O SIMILARES, DESCARTABLE, CON TUBO DE DRENAJE  ADJUNTO, ESTERIL LIBRE DE PIROGENOS.</v>
          </cell>
          <cell r="D9285" t="str">
            <v>UD</v>
          </cell>
          <cell r="F9285" t="str">
            <v>2219</v>
          </cell>
        </row>
        <row r="9286">
          <cell r="A9286">
            <v>236010500</v>
          </cell>
          <cell r="B9286" t="str">
            <v>LINEAS ARTERIO-VENOSAS PARA ADULTOS .SIMILAR CLBH  A  52, TERUMO.</v>
          </cell>
          <cell r="D9286" t="str">
            <v>JG</v>
          </cell>
          <cell r="F9286" t="str">
            <v>2219</v>
          </cell>
        </row>
        <row r="9287">
          <cell r="A9287">
            <v>236010530</v>
          </cell>
          <cell r="B9287" t="str">
            <v>SET DE LINEAS PEDIATRICO PARA DIALISIS PERITONEAL CRONICA AMBULAR, EN NEONATOS O INFANTES, DESCARTABLE, DISEÑADO PARA INFUNDIR VOLUMENES  DE HASTA 2000 CC,</v>
          </cell>
          <cell r="D9287" t="str">
            <v>UD</v>
          </cell>
          <cell r="F9287" t="str">
            <v>2219</v>
          </cell>
        </row>
        <row r="9288">
          <cell r="A9288">
            <v>236010535</v>
          </cell>
          <cell r="B9288" t="str">
            <v>SET DE DIALISIS PERITONEAL PARA NEONATOS E INFANTES.</v>
          </cell>
          <cell r="D9288" t="str">
            <v>UD</v>
          </cell>
          <cell r="F9288" t="str">
            <v>2219</v>
          </cell>
        </row>
        <row r="9289">
          <cell r="A9289">
            <v>236010555</v>
          </cell>
          <cell r="B9289" t="str">
            <v>SET DE DIALISIS PERITONEAL DOMICILAR, SEGUN SISTEMA DOBLE BOLSA DE 2000 CC. AL 1.5% DE CONCENTRACION DE DEXTROSA.</v>
          </cell>
          <cell r="D9289" t="str">
            <v>UD</v>
          </cell>
          <cell r="F9289" t="str">
            <v>2219</v>
          </cell>
        </row>
        <row r="9290">
          <cell r="A9290">
            <v>236010557</v>
          </cell>
          <cell r="B9290" t="str">
            <v>SET DE DIALISIS PERITONEAL DOMICILIAR, SEGUN SISTEMA DOBLE BOLSA DE 2000 CC. AL 4.25 % DE CONCENTRACION DE DEXTROSA.</v>
          </cell>
          <cell r="D9290" t="str">
            <v>UD</v>
          </cell>
          <cell r="F9290" t="str">
            <v>2219</v>
          </cell>
        </row>
        <row r="9291">
          <cell r="A9291">
            <v>236010564</v>
          </cell>
          <cell r="B9291" t="str">
            <v>SET DE DIALISIS PERITONEAL DOMICILIAR, DE USO CRONICO EN NIÑOS, SISTEMA DE DOBLE BOLSA MAS ACCESORIOS, BOLSAS DE 1 LITRO CON GLUCOSA AL 1,5%.</v>
          </cell>
          <cell r="D9291" t="str">
            <v>UD</v>
          </cell>
          <cell r="F9291" t="str">
            <v>2219</v>
          </cell>
        </row>
        <row r="9292">
          <cell r="A9292">
            <v>236010568</v>
          </cell>
          <cell r="B9292" t="str">
            <v>SET DE DIALISIS PERITONEAL DOMICILIAR, DE USO CRONICO SEGUN SISTEMA DE DOBLE BOLSA MAS ACCESORIOS, BOLSAS DE 2 LITROS CON GLUCOSA  AL 2.3%.</v>
          </cell>
          <cell r="D9292" t="str">
            <v>UD</v>
          </cell>
          <cell r="F9292" t="str">
            <v>2219</v>
          </cell>
        </row>
        <row r="9293">
          <cell r="A9293">
            <v>236010575</v>
          </cell>
          <cell r="B9293" t="str">
            <v>SET DE DIALISIS PERITONEAL DOMICILIAR, SEGUN SISTEMA DOBLE BOLSA DE 2000 CC AL 2.3% DE CONCENTRACION DE DEXTROSA.</v>
          </cell>
          <cell r="D9293" t="str">
            <v>UD</v>
          </cell>
          <cell r="F9293" t="str">
            <v>2219</v>
          </cell>
        </row>
        <row r="9294">
          <cell r="A9294">
            <v>236010576</v>
          </cell>
          <cell r="B9294" t="str">
            <v>SET DE DIALISIS PERITONEAL AUTOMATIZADA  O PD-NIGH, SEGUN SISTEMA DE DOBLE BOLSA DE 2000 CC O 5000 CC  CON CONCENTRACION DE 1,5% DE DEXTROSA.</v>
          </cell>
          <cell r="D9294" t="str">
            <v>UD</v>
          </cell>
          <cell r="F9294" t="str">
            <v>2219</v>
          </cell>
        </row>
        <row r="9295">
          <cell r="A9295">
            <v>236010577</v>
          </cell>
          <cell r="B9295" t="str">
            <v>SET DE DIALISIS PERITONEAL AUTOMATIZADA  O PD-NIGH, SEGUN SISTEMA DE DOBLE BOLSA DE 2000 CC O 5000 CC  CON CONCENTRACION DE 2,3% DE DEXTROSA.</v>
          </cell>
          <cell r="D9295" t="str">
            <v>UD</v>
          </cell>
          <cell r="F9295" t="str">
            <v>2219</v>
          </cell>
        </row>
        <row r="9296">
          <cell r="A9296">
            <v>236010578</v>
          </cell>
          <cell r="B9296" t="str">
            <v>SET DE DIALISIS PERITONEAL AUTOMATIZADA  O PD-NIGH, SEGUN SISTEMA DE DOBLE BOLSA DE 2000 CC O 5000 CC  CON CONCENTRACION DE 4,25 % DE DEXTROSA.</v>
          </cell>
          <cell r="D9296" t="str">
            <v>UD</v>
          </cell>
          <cell r="F9296" t="str">
            <v>2219</v>
          </cell>
        </row>
        <row r="9297">
          <cell r="A9297">
            <v>236011000</v>
          </cell>
          <cell r="B9297" t="str">
            <v>SOLUCION PARA PERFUSION Y CONSERVACION DE ORGANOS PARA TRANSPLANTE DE RIÑON, PANCREAS, HIGADO, CORAZON E INTESTINO.</v>
          </cell>
          <cell r="D9297" t="str">
            <v>LT</v>
          </cell>
          <cell r="F9297" t="str">
            <v>2219</v>
          </cell>
        </row>
        <row r="9298">
          <cell r="A9298">
            <v>236011001</v>
          </cell>
          <cell r="B9298" t="str">
            <v>SOLUCION PARA PERFUSION Y CONSERVACION DE ORGANOS PARA TRANSPLANTE DE RIÑON, PANCREAS, HIGADO, CORAZON E INTESTINOS. EN PRESENTACION DE 5 LITROS.</v>
          </cell>
          <cell r="D9298" t="str">
            <v>LT</v>
          </cell>
          <cell r="F9298" t="str">
            <v>2219</v>
          </cell>
        </row>
        <row r="9299">
          <cell r="A9299">
            <v>236020001</v>
          </cell>
          <cell r="B9299" t="str">
            <v>SOLUCION DESINFECTANTE CITROSTERIL PARA MAQUINAS DE HEMODIALISIS, CADA 100G DE CITROSTERIL CONTENIENE 21G DE ACIDO CITRICO 1 ? HIDRATO, ACIDO LACTICO, ACIDO MALICO.</v>
          </cell>
          <cell r="D9299" t="str">
            <v>UD</v>
          </cell>
          <cell r="F9299" t="str">
            <v>2219</v>
          </cell>
        </row>
        <row r="9300">
          <cell r="A9300">
            <v>236020002</v>
          </cell>
          <cell r="B9300" t="str">
            <v xml:space="preserve"> SOLUCION DESINFECTANTE PURISTERIL PLUS PARA UNIDADES DE OSMOSIS INVERSA, CON PH DE 2.8 QUE FACILITA LA DESCALCIFICACION DE LOS EQUIPOS.</v>
          </cell>
          <cell r="D9300" t="str">
            <v>UD</v>
          </cell>
          <cell r="F9300" t="str">
            <v>2219</v>
          </cell>
        </row>
        <row r="9301">
          <cell r="A9301">
            <v>236020030</v>
          </cell>
          <cell r="B9301" t="str">
            <v>CONCENTRADO DE BICARBONATO SECO EN BOLSA PARA HEMODIALISIS.</v>
          </cell>
          <cell r="D9301" t="str">
            <v>UD</v>
          </cell>
          <cell r="F9301" t="str">
            <v>2219</v>
          </cell>
        </row>
        <row r="9302">
          <cell r="A9302">
            <v>236020032</v>
          </cell>
          <cell r="B9302" t="str">
            <v>CARTUCHO BLANCO CON RESINA CATIONICA CON CAPACIDAD DE 1,900 GRANOS, 20"X2 3/4", PARA FLUJO MAXIMO DE 2GPM.</v>
          </cell>
          <cell r="D9302" t="str">
            <v>UD</v>
          </cell>
          <cell r="F9302" t="str">
            <v>2219</v>
          </cell>
        </row>
        <row r="9303">
          <cell r="A9303">
            <v>236020040</v>
          </cell>
          <cell r="B9303" t="str">
            <v>CARTUCHO LIMPIADOR DE MAQUINAS DE HEMODIALISIS. (CLEAN CART A).</v>
          </cell>
          <cell r="D9303" t="str">
            <v>UD</v>
          </cell>
          <cell r="F9303" t="str">
            <v>2219</v>
          </cell>
        </row>
        <row r="9304">
          <cell r="A9304">
            <v>236020045</v>
          </cell>
          <cell r="B9304" t="str">
            <v>CARTUCHO DESCALCIFICADOR DE MAQUINAS DE HEMODIALISIS. (CLEAN CART C)</v>
          </cell>
          <cell r="D9304" t="str">
            <v>UD</v>
          </cell>
          <cell r="F9304" t="str">
            <v>2219</v>
          </cell>
        </row>
        <row r="9305">
          <cell r="A9305">
            <v>239010001</v>
          </cell>
          <cell r="B9305" t="str">
            <v>MASCARILLA DE BOUSSIGNAC TALLA L</v>
          </cell>
          <cell r="D9305" t="str">
            <v>UD</v>
          </cell>
          <cell r="F9305" t="str">
            <v>2219</v>
          </cell>
        </row>
        <row r="9306">
          <cell r="A9306">
            <v>239010002</v>
          </cell>
          <cell r="B9306" t="str">
            <v>MASCARILLA DE BOUSSIGNAC TALLA M</v>
          </cell>
          <cell r="D9306" t="str">
            <v>UD</v>
          </cell>
          <cell r="F9306" t="str">
            <v>2219</v>
          </cell>
        </row>
        <row r="9307">
          <cell r="A9307">
            <v>239010003</v>
          </cell>
          <cell r="B9307" t="str">
            <v>GORRO DE TELA PARA CPAP NASAL, NEONATAL, TALLA S, DESCARTABLE.</v>
          </cell>
          <cell r="D9307" t="str">
            <v>UD</v>
          </cell>
          <cell r="F9307" t="str">
            <v>2219</v>
          </cell>
        </row>
        <row r="9308">
          <cell r="A9308">
            <v>239010004</v>
          </cell>
          <cell r="B9308" t="str">
            <v>FRASCO COLECTOR DESCARTABLE, DE PLASTICO TRANSPARENTE, PARA TOMA DE MUESTRA DE SECRECION BRONQUIAL, CON CAPACIDAD DE 40CC</v>
          </cell>
          <cell r="D9308" t="str">
            <v>UD</v>
          </cell>
          <cell r="F9308" t="str">
            <v>2219</v>
          </cell>
        </row>
        <row r="9309">
          <cell r="A9309">
            <v>239010007</v>
          </cell>
          <cell r="B9309" t="str">
            <v>CIRCUITO DESCARTABLE, PLASTICO, CORRUGADO, PARA VENTILADOR NEONATAL, CON LINEA DE PRESION, PIEZA DE CONEXION Y CAMARA DE HUMIDIFICACION.</v>
          </cell>
          <cell r="D9309" t="str">
            <v>UD</v>
          </cell>
          <cell r="F9309" t="str">
            <v>2219</v>
          </cell>
        </row>
        <row r="9310">
          <cell r="A9310">
            <v>239010009</v>
          </cell>
          <cell r="B9310" t="str">
            <v>FILTRO DESCARTABLE, INTERCAMBIADOR CALOR-HUMEDAD, CON MEMBRANA PLEGADA HIDROFOBA,  BACTERIOLOGICO Y VIRICO, ESTERIL, DE USO EN VENTILADOR MECANICO ADULTO.</v>
          </cell>
          <cell r="D9310" t="str">
            <v>UD</v>
          </cell>
          <cell r="F9310" t="str">
            <v>2219</v>
          </cell>
        </row>
        <row r="9311">
          <cell r="A9311">
            <v>239010011</v>
          </cell>
          <cell r="B9311" t="str">
            <v>CIRCUITO DESCARTABLE DE ADULTO (22 MM) PARA VENTILADOR MECANICO NEWPORT HT70</v>
          </cell>
          <cell r="D9311" t="str">
            <v>UD</v>
          </cell>
          <cell r="F9311" t="str">
            <v>2219</v>
          </cell>
        </row>
        <row r="9312">
          <cell r="A9312">
            <v>239010012</v>
          </cell>
          <cell r="B9312" t="str">
            <v>CIRCUITO DESCARTABLE PEDIATRICO (15 MM) PARA VENTILADOR MECANICO NEWPORT HT70</v>
          </cell>
          <cell r="D9312" t="str">
            <v>UD</v>
          </cell>
          <cell r="F9312" t="str">
            <v>2219</v>
          </cell>
        </row>
        <row r="9313">
          <cell r="A9313">
            <v>239010013</v>
          </cell>
          <cell r="B9313" t="str">
            <v>VIDEOBRONCOSCOPIO CON TUBO DE INSERCION DE 2.8 HASTA 6.0 MM DE DIAMETRO Y CANAL DE TRABAJO DE 1.2 HASTA 3.2 MM</v>
          </cell>
          <cell r="D9313" t="str">
            <v>UD</v>
          </cell>
          <cell r="F9313" t="str">
            <v>2219</v>
          </cell>
        </row>
        <row r="9314">
          <cell r="A9314">
            <v>239010014</v>
          </cell>
          <cell r="B9314" t="str">
            <v>PINZA OPTICA PARA BIOPSIA, CUCHARA 4.3 MM</v>
          </cell>
          <cell r="D9314" t="str">
            <v>UD</v>
          </cell>
          <cell r="F9314" t="str">
            <v>2219</v>
          </cell>
        </row>
        <row r="9315">
          <cell r="A9315">
            <v>239010017</v>
          </cell>
          <cell r="B9315" t="str">
            <v>CANULA NASAL DESCARTABLE PARA PACIENTE ADULTO, PARA SENSAR FLUJO DE AIRE, COMPATIBLE CON POLIGRAFO MARCA CARE FUSION.</v>
          </cell>
          <cell r="D9315" t="str">
            <v>UD</v>
          </cell>
          <cell r="F9315" t="str">
            <v>2219</v>
          </cell>
        </row>
        <row r="9316">
          <cell r="A9316">
            <v>239010019</v>
          </cell>
          <cell r="B9316" t="str">
            <v>CIRCUITO COMPLETO PARA CPAP TIPO BURBUJA .</v>
          </cell>
          <cell r="D9316" t="str">
            <v>UD</v>
          </cell>
          <cell r="F9316" t="str">
            <v>2219</v>
          </cell>
        </row>
        <row r="9317">
          <cell r="A9317">
            <v>239010020</v>
          </cell>
          <cell r="B9317" t="str">
            <v>AGUJA COPE, PARA BIOPSIA PLEURAL</v>
          </cell>
          <cell r="D9317" t="str">
            <v>UD</v>
          </cell>
          <cell r="F9317" t="str">
            <v>2219</v>
          </cell>
        </row>
        <row r="9318">
          <cell r="A9318">
            <v>239010021</v>
          </cell>
          <cell r="B9318" t="str">
            <v>AGUJAS PARA BIOPSIA POR ASPIRACION LONGITUD 105CM AGUJA 21G/13MM</v>
          </cell>
          <cell r="D9318" t="str">
            <v>UD</v>
          </cell>
          <cell r="F9318" t="str">
            <v>2219</v>
          </cell>
        </row>
        <row r="9319">
          <cell r="A9319">
            <v>239010022</v>
          </cell>
          <cell r="B9319" t="str">
            <v>CIRCUITO PLASTICO, DESCARTABLE, PARA ALTO FLUJO, PEDIATRICO / ADULTO, COMPATIBLE CON EQUIPO AIRVO2</v>
          </cell>
          <cell r="D9319" t="str">
            <v>UD</v>
          </cell>
          <cell r="F9319" t="str">
            <v>2219</v>
          </cell>
        </row>
        <row r="9320">
          <cell r="A9320">
            <v>239010023</v>
          </cell>
          <cell r="B9320" t="str">
            <v xml:space="preserve">CEPILLO PLANO PARA LIMPIEZA DE MANDIBULAS RIGIDAS, REUTILIZABLES.   									 									</v>
          </cell>
          <cell r="D9320" t="str">
            <v>UD</v>
          </cell>
          <cell r="F9320" t="str">
            <v>2219</v>
          </cell>
        </row>
        <row r="9321">
          <cell r="A9321">
            <v>239010024</v>
          </cell>
          <cell r="B9321" t="str">
            <v>JUEGO DE GASES DE CALIBRACION Nº 2 ( 26% O2, 0% CO2, BAL N2), PARA CALIBRACION MODULO DE ANALIZADOR DE GASES, COMPATIBLE CON EQUIPO DE PRUEBAS DE FUNCION PULMONAR MARCA VYAIRE.</v>
          </cell>
          <cell r="D9321" t="str">
            <v>UD</v>
          </cell>
          <cell r="F9321" t="str">
            <v>2219</v>
          </cell>
        </row>
        <row r="9322">
          <cell r="A9322">
            <v>239010025</v>
          </cell>
          <cell r="B9322" t="str">
            <v>KIT  DE  COLOCACION  AZUL  PARA  STENT  DUMON Y GSS.</v>
          </cell>
          <cell r="D9322" t="str">
            <v>UD</v>
          </cell>
          <cell r="F9322" t="str">
            <v>2219</v>
          </cell>
        </row>
        <row r="9323">
          <cell r="A9323">
            <v>239010026</v>
          </cell>
          <cell r="B9323" t="str">
            <v>KIT  DE  COLOCACION  VERDE  PARA  STENT  DUMON Y GSS.</v>
          </cell>
          <cell r="D9323" t="str">
            <v>UD</v>
          </cell>
          <cell r="F9323" t="str">
            <v>2219</v>
          </cell>
        </row>
        <row r="9324">
          <cell r="A9324">
            <v>239010027</v>
          </cell>
          <cell r="B9324" t="str">
            <v>KIT  DE  COLOCACION  ROJO  PARA  STENT  DUMON Y GSS.</v>
          </cell>
          <cell r="D9324" t="str">
            <v>UD</v>
          </cell>
          <cell r="F9324" t="str">
            <v>2219</v>
          </cell>
        </row>
        <row r="9325">
          <cell r="A9325">
            <v>239010028</v>
          </cell>
          <cell r="B9325" t="str">
            <v>KIT  DE  COLOCACION  BLANCO  PARA  STENT  DUMON Y GSS.</v>
          </cell>
          <cell r="D9325" t="str">
            <v>UD</v>
          </cell>
          <cell r="F9325" t="str">
            <v>2219</v>
          </cell>
        </row>
        <row r="9326">
          <cell r="A9326">
            <v>239010029</v>
          </cell>
          <cell r="B9326" t="str">
            <v>MASCARILLA NASAL PARA VENTILACION NO INVASIVA TAMAÑO M, MATERIAL DE LA MASCARILLA LIBRE DE LATEX, NASOBUCAL</v>
          </cell>
          <cell r="D9326" t="str">
            <v>UD</v>
          </cell>
          <cell r="F9326" t="str">
            <v>2219</v>
          </cell>
        </row>
        <row r="9327">
          <cell r="A9327">
            <v>239010031</v>
          </cell>
          <cell r="B9327" t="str">
            <v>PINZA MANDIBULA TIPO COCODRILO PARA CUERPOS EXTRAÑOS GROSOS DE VAINA 2MM, LONGITUD UTIL 45CM.</v>
          </cell>
          <cell r="D9327" t="str">
            <v>UD</v>
          </cell>
          <cell r="F9327" t="str">
            <v>2219</v>
          </cell>
        </row>
        <row r="9328">
          <cell r="A9328">
            <v>239010033</v>
          </cell>
          <cell r="B9328" t="str">
            <v>TUBO APLICADOR PARA LA COLOCACION DE STENT COLOR ROJO.</v>
          </cell>
          <cell r="D9328" t="str">
            <v>UD</v>
          </cell>
          <cell r="F9328" t="str">
            <v>2219</v>
          </cell>
        </row>
        <row r="9329">
          <cell r="A9329">
            <v>239010034</v>
          </cell>
          <cell r="B9329" t="str">
            <v>TUBO APLICADOR PARA COLOCAR STENTE COLOR VERDE.</v>
          </cell>
          <cell r="D9329" t="str">
            <v>UD</v>
          </cell>
          <cell r="F9329" t="str">
            <v>2219</v>
          </cell>
        </row>
        <row r="9330">
          <cell r="A9330">
            <v>239010035</v>
          </cell>
          <cell r="B9330" t="str">
            <v>TUBO APLICADOR PARA COLOCAR STENTE COLO AZUL.</v>
          </cell>
          <cell r="D9330" t="str">
            <v>UD</v>
          </cell>
          <cell r="F9330" t="str">
            <v>2219</v>
          </cell>
        </row>
        <row r="9331">
          <cell r="A9331">
            <v>239010037</v>
          </cell>
          <cell r="B9331" t="str">
            <v>PINZA PARA CUERPOS CON FORMA DE CACAHUATE LONGITUD 35CM Y GROSOR DE LA VAINA 2MM.</v>
          </cell>
          <cell r="D9331" t="str">
            <v>UD</v>
          </cell>
          <cell r="F9331" t="str">
            <v>2219</v>
          </cell>
        </row>
        <row r="9332">
          <cell r="A9332">
            <v>239010038</v>
          </cell>
          <cell r="B9332" t="str">
            <v>AGUJA PARA BIOPSIA PLEURAL DE RAMEL CON LLAVE 3MM LONGITUD 6.5 CM  CON PUNTA PIRAMIDAL.</v>
          </cell>
          <cell r="D9332" t="str">
            <v>UD</v>
          </cell>
          <cell r="F9332" t="str">
            <v>2219</v>
          </cell>
        </row>
        <row r="9333">
          <cell r="A9333">
            <v>239010039</v>
          </cell>
          <cell r="B9333" t="str">
            <v xml:space="preserve">AGUJAS PARA ULTRASONIDO BRONQUIAL									 									</v>
          </cell>
          <cell r="D9333" t="str">
            <v>UD</v>
          </cell>
          <cell r="F9333" t="str">
            <v>2219</v>
          </cell>
        </row>
        <row r="9334">
          <cell r="A9334">
            <v>239010040</v>
          </cell>
          <cell r="B9334" t="str">
            <v>AGUJA ROTEX, PARA BIOPSIA PERCUTANEA DE PULMON</v>
          </cell>
          <cell r="D9334" t="str">
            <v>UD</v>
          </cell>
          <cell r="F9334" t="str">
            <v>2219</v>
          </cell>
        </row>
        <row r="9335">
          <cell r="A9335">
            <v>239010042</v>
          </cell>
          <cell r="B9335" t="str">
            <v>AGUJA PARA BIOPSIA POR ASPIRACION TRAQUEOBRONQUIAL N° 19.</v>
          </cell>
          <cell r="D9335" t="str">
            <v>UD</v>
          </cell>
          <cell r="F9335" t="str">
            <v>2219</v>
          </cell>
        </row>
        <row r="9336">
          <cell r="A9336">
            <v>239010043</v>
          </cell>
          <cell r="B9336" t="str">
            <v>AGUJA PARA BIOPSIA POR ASPIRACION TRAQUEOBRONQUIAL N° 21.</v>
          </cell>
          <cell r="D9336" t="str">
            <v>UD</v>
          </cell>
          <cell r="F9336" t="str">
            <v>2219</v>
          </cell>
        </row>
        <row r="9337">
          <cell r="A9337">
            <v>239010044</v>
          </cell>
          <cell r="B9337" t="str">
            <v>AGUJAS PARA BIOPSIA,  MEDIDAS DE 14 GA X10CM.</v>
          </cell>
          <cell r="D9337" t="str">
            <v>UD</v>
          </cell>
          <cell r="F9337" t="str">
            <v>2219</v>
          </cell>
        </row>
        <row r="9338">
          <cell r="A9338">
            <v>239010045</v>
          </cell>
          <cell r="B9338" t="str">
            <v>"AGUJA PARA BIOPSIA POR ASPIRACION TRAQUEOBRONQUIAL #21 PARA USO CON ULTRASONIDO ENDOBRONQUIAL									 									"</v>
          </cell>
          <cell r="D9338" t="str">
            <v>UD</v>
          </cell>
          <cell r="F9338" t="str">
            <v>2219</v>
          </cell>
        </row>
        <row r="9339">
          <cell r="A9339">
            <v>239010046</v>
          </cell>
          <cell r="B9339" t="str">
            <v>CANULA NASAL PARA SENSAR FLUJO DE PACIENTE INFANTE, COMPATIBLE CON POLIGRAFO MARCA CARE FUSION</v>
          </cell>
          <cell r="D9339" t="str">
            <v>UD</v>
          </cell>
          <cell r="F9339" t="str">
            <v>2219</v>
          </cell>
        </row>
        <row r="9340">
          <cell r="A9340">
            <v>239010047</v>
          </cell>
          <cell r="B9340" t="str">
            <v>CANULA NASAL PARA SENSAR FLUJO DE PACIENTE DULTO, COMPATIBLE CON POLIGRAFO MARCA CARE FUSION</v>
          </cell>
          <cell r="D9340" t="str">
            <v>UD</v>
          </cell>
          <cell r="F9340" t="str">
            <v>2219</v>
          </cell>
        </row>
        <row r="9341">
          <cell r="A9341">
            <v>239010048</v>
          </cell>
          <cell r="B9341" t="str">
            <v>CANULA PEDIATRICA PARA TRAQUEOSTOMIA  CON BALON, TAMAÑO 6.5</v>
          </cell>
          <cell r="D9341" t="str">
            <v>UD</v>
          </cell>
          <cell r="F9341" t="str">
            <v>2219</v>
          </cell>
        </row>
        <row r="9342">
          <cell r="A9342">
            <v>239010049</v>
          </cell>
          <cell r="B9342" t="str">
            <v>CANULA PEDIATRICA DE TRAQUEOSTOMIA SIN BALON Nº 4.0 MM</v>
          </cell>
          <cell r="D9342" t="str">
            <v>UD</v>
          </cell>
          <cell r="F9342" t="str">
            <v>2219</v>
          </cell>
        </row>
        <row r="9343">
          <cell r="A9343">
            <v>239010054</v>
          </cell>
          <cell r="B9343" t="str">
            <v xml:space="preserve">CANASTA DE  RECUPERACION DE CUERPOS EXTRAÑOS CON DIAMETRO DE 30 MM, DE 4 HILOS, REUSABLE.									 									</v>
          </cell>
          <cell r="D9343" t="str">
            <v>UD</v>
          </cell>
          <cell r="F9343" t="str">
            <v>2219</v>
          </cell>
        </row>
        <row r="9344">
          <cell r="A9344">
            <v>239010055</v>
          </cell>
          <cell r="B9344" t="str">
            <v xml:space="preserve">CANULA NASAL DESCARTABLE, PACIENTE ADULTO, PARA SISTEMA DE ALTO FLUJO, TAMAÑO L, COMPATIBLE CON MODELO AIRVO 2.			</v>
          </cell>
          <cell r="D9344" t="str">
            <v>UD</v>
          </cell>
          <cell r="F9344" t="str">
            <v>2219</v>
          </cell>
        </row>
        <row r="9345">
          <cell r="A9345">
            <v>239010056</v>
          </cell>
          <cell r="B9345" t="str">
            <v>INTERFACE DE SISTEMA DE ALTO FLUJO, DESCARTABLE, PARA TRAQUEOSTOMIA, COMPATIBLE CON MODLO AIRVO 2.</v>
          </cell>
          <cell r="D9345" t="str">
            <v>UD</v>
          </cell>
          <cell r="F9345" t="str">
            <v>2219</v>
          </cell>
        </row>
        <row r="9346">
          <cell r="A9346">
            <v>239010057</v>
          </cell>
          <cell r="B9346" t="str">
            <v xml:space="preserve">CANULA DE TRAQUEOSTOMIA FENESTRADA # 7, CANULA PLASTICA DESCARTABLE SIN BALON Y CON SUS RESPECTIVAS ENDOCANULAS, DIAM. EXTERNO 10.8 MM, DIAM. INTERNO 6.4 MM.  LARGO 76 MM.									</v>
          </cell>
          <cell r="D9346" t="str">
            <v>UD</v>
          </cell>
          <cell r="F9346" t="str">
            <v>2219</v>
          </cell>
        </row>
        <row r="9347">
          <cell r="A9347">
            <v>239010058</v>
          </cell>
          <cell r="B9347" t="str">
            <v>CANULA DE TRAQUEOSTOMIA PARA ADULTO CON BALON Nº  6.5.</v>
          </cell>
          <cell r="D9347" t="str">
            <v>UD</v>
          </cell>
          <cell r="F9347" t="str">
            <v>2219</v>
          </cell>
        </row>
        <row r="9348">
          <cell r="A9348">
            <v>239010059</v>
          </cell>
          <cell r="B9348" t="str">
            <v>CANULA DE TRAQUEOSTOMIA PARA ADULTO CON BALON Nº  8.5.</v>
          </cell>
          <cell r="D9348" t="str">
            <v>UD</v>
          </cell>
          <cell r="F9348" t="str">
            <v>2219</v>
          </cell>
        </row>
        <row r="9349">
          <cell r="A9349">
            <v>239010061</v>
          </cell>
          <cell r="B9349" t="str">
            <v>BOLSA DE VENTILACION MANUAL DESCARTABLE TRANSLUCIDO, PARA PACIENTE ADULTO, CON CAPACIDAD 750ML A 1600 ML, CON VALVULA DE PEEP.</v>
          </cell>
          <cell r="D9349" t="str">
            <v>UD</v>
          </cell>
          <cell r="F9349" t="str">
            <v>2219</v>
          </cell>
        </row>
        <row r="9350">
          <cell r="A9350">
            <v>239010062</v>
          </cell>
          <cell r="B9350" t="str">
            <v>BOLSA DE VENTILACION MANUAL, DESCARTABLE, TRANSLUCIDO, PARA PACIENTE NEONATAL, CON CAPACIDAD DE 220ML A 250ML, CON VALVULA PEEP.</v>
          </cell>
          <cell r="D9350" t="str">
            <v>UD</v>
          </cell>
          <cell r="F9350" t="str">
            <v>2219</v>
          </cell>
        </row>
        <row r="9351">
          <cell r="A9351">
            <v>239010063</v>
          </cell>
          <cell r="B9351" t="str">
            <v>BOQUILLA DESCARTABLE PARA MEDICION DE PICO FLUJO.</v>
          </cell>
          <cell r="D9351" t="str">
            <v>UD</v>
          </cell>
          <cell r="F9351" t="str">
            <v>2219</v>
          </cell>
        </row>
        <row r="9352">
          <cell r="A9352">
            <v>239010065</v>
          </cell>
          <cell r="B9352" t="str">
            <v>PINZAS DE BIOPSIA REUTILIZABLES CON CUCHARAS ESTANDAR REDONDAS. DIAMETRO DE APERTURA DE COPA 4 MM, LONGITUD DE TRABAJO 105 CMS.</v>
          </cell>
          <cell r="D9352" t="str">
            <v>UD</v>
          </cell>
          <cell r="F9352" t="str">
            <v>2219</v>
          </cell>
        </row>
        <row r="9353">
          <cell r="A9353">
            <v>239010066</v>
          </cell>
          <cell r="B9353" t="str">
            <v>PINZA DE BIOPSIA CON MANDIBULA DE COCODRILO, DIENTE DE RATON, FENESTRADA, COPA ALARGADA BASCULANTE REUTILIZABLE. DIAMETRO DE APERTURA DE 7,3 MM,  LONGITUD DE TRABAJO 105 CMS.</v>
          </cell>
          <cell r="D9353" t="str">
            <v>UD</v>
          </cell>
          <cell r="F9353" t="str">
            <v>2219</v>
          </cell>
        </row>
        <row r="9354">
          <cell r="A9354">
            <v>239010067</v>
          </cell>
          <cell r="B9354" t="str">
            <v>PINZA DE BIOPSIA REUTILIZABLE CON MANDIBULAS BASCULANTES TIPO COCODRILO, ALARGADAS Y DIENTES DE RATON Y AGUJA. DIAMETRO DE APERTURA DE 7.3 MM,  LONGITUD DE TRABAJO 105 CMS.</v>
          </cell>
          <cell r="D9354" t="str">
            <v>UD</v>
          </cell>
          <cell r="F9354" t="str">
            <v>2219</v>
          </cell>
        </row>
        <row r="9355">
          <cell r="A9355">
            <v>239010068</v>
          </cell>
          <cell r="B9355" t="str">
            <v>PINZAS DE BIOPSIA FENESTRADA ESTANDAR CON ESTILETE REUTILIZABLE,  DIAMETRO DE APERTURA 4,4 MM,  LONGITUD DE TRABAJO 105 CMS.</v>
          </cell>
          <cell r="D9355" t="str">
            <v>UD</v>
          </cell>
          <cell r="F9355" t="str">
            <v>2219</v>
          </cell>
        </row>
        <row r="9356">
          <cell r="A9356">
            <v>239010069</v>
          </cell>
          <cell r="B9356" t="str">
            <v>KIT COMPLETO DE CANULA PARA TAMAÑO PEDIATRICO ALTO FLUO, COMPATIBLE CON VENTILADORES HAMILTON MEDICAL</v>
          </cell>
          <cell r="D9356" t="str">
            <v>UD</v>
          </cell>
          <cell r="F9356" t="str">
            <v>2219</v>
          </cell>
        </row>
        <row r="9357">
          <cell r="A9357">
            <v>239010070</v>
          </cell>
          <cell r="B9357" t="str">
            <v>STENT TRAQUEOBRONQUIAL DE SILICON, FORMA CILINDRICA CON TERMINACION ABIERTA, LO SUFICIENTEMENTE FLEXIBLE PARA UNA INSERCION Y COLOCACION TRAUMATICA, DEBEN SER TRANSPARENTES Y RADIO</v>
          </cell>
          <cell r="D9357" t="str">
            <v>UD</v>
          </cell>
          <cell r="F9357" t="str">
            <v>2219</v>
          </cell>
        </row>
        <row r="9358">
          <cell r="A9358">
            <v>239010071</v>
          </cell>
          <cell r="B9358" t="str">
            <v xml:space="preserve">STENT METALICO AUTO EXPANDIBLE CON MEDIDAS ESPECIALES Y ESPECIFICACIONES, EL MATERIAL DEL STENT NITINOL DE UNA SOLA FILA.									 									</v>
          </cell>
          <cell r="D9358" t="str">
            <v>UD</v>
          </cell>
          <cell r="F9358" t="str">
            <v>2219</v>
          </cell>
        </row>
        <row r="9359">
          <cell r="A9359">
            <v>239010072</v>
          </cell>
          <cell r="B9359" t="str">
            <v>KIT CIRCUITO RESPIRATORIO PARA USO CON UNIDADES DE CONTROL DE VENTILACION PERCUSIVA INTRAPULMONAR, RANGO DE VELOCIDAD:  0-999 PULSOS POR MINUTO, RANGO DE PRESION: 0-150 CMH2O, FLUJ</v>
          </cell>
          <cell r="D9359" t="str">
            <v>UD</v>
          </cell>
          <cell r="F9359" t="str">
            <v>2219</v>
          </cell>
        </row>
        <row r="9360">
          <cell r="A9360">
            <v>239010073</v>
          </cell>
          <cell r="B9360" t="str">
            <v>CANULA (O AGUJA) DE VERES PARA LA REALIZACION DEL           NEUMOPERITONEO, CON TROCAR DE EMPALME DE DIFERENTE LONGITUD</v>
          </cell>
          <cell r="D9360" t="str">
            <v>UD</v>
          </cell>
          <cell r="F9360" t="str">
            <v>2219</v>
          </cell>
        </row>
        <row r="9361">
          <cell r="A9361">
            <v>239010078</v>
          </cell>
          <cell r="B9361" t="str">
            <v>CANULA DE TRAQUEOSTOMIA PARA ADULTO EXTRALARGA TAMAÑO  Nº  9.0.</v>
          </cell>
          <cell r="D9361" t="str">
            <v>UD</v>
          </cell>
          <cell r="F9361" t="str">
            <v>2219</v>
          </cell>
        </row>
        <row r="9362">
          <cell r="A9362">
            <v>239010079</v>
          </cell>
          <cell r="B9362" t="str">
            <v>CANULA DE TRAQUEOSTOMIA PARA ADULTO EXTRALARGA TAMAÑO  Nº  10.0.</v>
          </cell>
          <cell r="D9362" t="str">
            <v>UD</v>
          </cell>
          <cell r="F9362" t="str">
            <v>2219</v>
          </cell>
        </row>
        <row r="9363">
          <cell r="A9363">
            <v>239010080</v>
          </cell>
          <cell r="B9363" t="str">
            <v>CEPILLO PARA CITOLOGIA BRONQUIAL, PARA USO CON              BRONCOFIBROSCOPIO.</v>
          </cell>
          <cell r="D9363" t="str">
            <v>UD</v>
          </cell>
          <cell r="F9363" t="str">
            <v>2219</v>
          </cell>
        </row>
        <row r="9364">
          <cell r="A9364">
            <v>239010081</v>
          </cell>
          <cell r="B9364" t="str">
            <v>CEPILLO ENDOBRONQUIAL PROTEGIDO PARA CITOLOGIA, DIAMETRO CEPILLO 1,2 MM. LONGITUD CEPILLO 10 MM.</v>
          </cell>
          <cell r="D9364" t="str">
            <v>UD</v>
          </cell>
          <cell r="F9364" t="str">
            <v>2219</v>
          </cell>
        </row>
        <row r="9365">
          <cell r="A9365">
            <v>239010082</v>
          </cell>
          <cell r="B9365" t="str">
            <v>MINI CEPILLO ENDOBRONQUIAL PROTEGIDO PARA CITOLOGIA, LONGITUD CEPILLO 6,O MM. 3 FR CON VAINA EXTERIOR.</v>
          </cell>
          <cell r="D9365" t="str">
            <v>UD</v>
          </cell>
          <cell r="F9365" t="str">
            <v>2219</v>
          </cell>
        </row>
        <row r="9366">
          <cell r="A9366">
            <v>239010083</v>
          </cell>
          <cell r="B9366" t="str">
            <v>INSTRUMENTO (CEPILLO) DE LIMPIEZA ORAL, PARA SER UTILIZADO CON ASPIRADOR DE SECRECIONES, PLASTICO, DESCARTABLE, PARA PACIENTES ADULTOS PEDIATRICO. LIBRE DE LATEX.</v>
          </cell>
          <cell r="D9366" t="str">
            <v>UD</v>
          </cell>
          <cell r="F9366" t="str">
            <v>2219</v>
          </cell>
        </row>
        <row r="9367">
          <cell r="A9367">
            <v>239010084</v>
          </cell>
          <cell r="B9367" t="str">
            <v xml:space="preserve">CANULA NASAL PARA ADMINISTRAR OXIGENO, ADULTO DE 15 MTS DE LONGITUD, TRANSLUCIDO, DISEÑADO EN PLASTICO PVC GRADO MEDICO, DESCARTABLE.									 									</v>
          </cell>
          <cell r="D9367" t="str">
            <v>UD</v>
          </cell>
          <cell r="F9367" t="str">
            <v>2219</v>
          </cell>
        </row>
        <row r="9368">
          <cell r="A9368">
            <v>239010089</v>
          </cell>
          <cell r="B9368" t="str">
            <v>ENTRENADOR DE MUSCULOS INSPIRATORIOS (IMT), DE MATERIAL PLASTICO, DESCARTABLE, CON 6 BOQUILLAS DE COLORES, PARA PACIENTE ADULTO.</v>
          </cell>
          <cell r="D9368" t="str">
            <v>UD</v>
          </cell>
          <cell r="F9368" t="str">
            <v>2219</v>
          </cell>
        </row>
        <row r="9369">
          <cell r="A9369">
            <v>239010090</v>
          </cell>
          <cell r="B9369" t="str">
            <v>INSPIROMETRO INCENTIVO POR VOLUMEN, DESCARTABLE, PARA USO EN PACIENTES ADULTOS / PEDIATRICOS, DE MATERIAL PLASTICO DURO, LIVIANO, TRANSPARENTE. MARCAS CON INTERVALOS DE 250ML.</v>
          </cell>
          <cell r="D9369" t="str">
            <v>UD</v>
          </cell>
          <cell r="F9369" t="str">
            <v>2219</v>
          </cell>
        </row>
        <row r="9370">
          <cell r="A9370">
            <v>239010092</v>
          </cell>
          <cell r="B9370" t="str">
            <v>KIT DESCARTABLE PARA LIMPIEZA DE TRAQUEOSTOMIA, ESTERIL, CONTENIENDO: CEPILLO, LIMPIADOR DE VIAS, APLICADOR, CINTA DE SUJECION, PEROXIDO DE HIDROGENO, PINZA PLASTICA, GASA, BANDEJA</v>
          </cell>
          <cell r="D9370" t="str">
            <v>UD</v>
          </cell>
          <cell r="F9370" t="str">
            <v>2219</v>
          </cell>
        </row>
        <row r="9371">
          <cell r="A9371">
            <v>239010096</v>
          </cell>
          <cell r="B9371" t="str">
            <v>CAMARA ESPACIADORA PARA PACIENTES ADULTOS, USO CON INHALADORES DE DOSIS MEDIDA, CON CAPACIDAD 145ML + - 10ML A 300ML + - 10ML, LIBRE DE ESTATICA.</v>
          </cell>
          <cell r="D9371" t="str">
            <v>UD</v>
          </cell>
          <cell r="F9371" t="str">
            <v>2219</v>
          </cell>
        </row>
        <row r="9372">
          <cell r="A9372">
            <v>239010106</v>
          </cell>
          <cell r="B9372" t="str">
            <v>REANIMADOR NEONATAL CON PIEZA EN T Y MANOMETRO REGULAR DE PEEP DE 0 A 40 CMH2O, DESCARTABLE, ESPACIO MUERTO: 4 ML</v>
          </cell>
          <cell r="D9372" t="str">
            <v>UD</v>
          </cell>
          <cell r="F9372" t="str">
            <v>2219</v>
          </cell>
        </row>
        <row r="9373">
          <cell r="A9373">
            <v>239010109</v>
          </cell>
          <cell r="B9373" t="str">
            <v>MICRONEBULIZADOR PLASTICO CON MASCARILLA PARA USO PACIENTES LACTANTES, DESCARTABLE CON CAPACIDAD MINIMA DE 5CC, CON CONEXION DE O2.</v>
          </cell>
          <cell r="D9373" t="str">
            <v>UD</v>
          </cell>
          <cell r="F9373" t="str">
            <v>2219</v>
          </cell>
        </row>
        <row r="9374">
          <cell r="A9374">
            <v>239010111</v>
          </cell>
          <cell r="B9374" t="str">
            <v>MICRONEBULIZADOR PLASTICO CON MASCARILLA PARA USO PACIENTES PEDIATRICOS, DESCARTABLE CON CAPACIDAD MINIMA DE 5CC, CON CONEXION DE O2.</v>
          </cell>
          <cell r="D9374" t="str">
            <v>UD</v>
          </cell>
          <cell r="F9374" t="str">
            <v>2219</v>
          </cell>
        </row>
        <row r="9375">
          <cell r="A9375">
            <v>239010112</v>
          </cell>
          <cell r="B9375" t="str">
            <v>MICRONEBULIZADOR  PLASTICO CON PIEZA BUCAL, PARA USO PACIENTES ADULTOS /PEDIATRICOS, DESCARTABLE, CON CAPACIDAD MINIMA DE 5CC, CON CONEXION DE O2.</v>
          </cell>
          <cell r="D9375" t="str">
            <v>UD</v>
          </cell>
          <cell r="F9375" t="str">
            <v>2219</v>
          </cell>
        </row>
        <row r="9376">
          <cell r="A9376">
            <v>239010113</v>
          </cell>
          <cell r="B9376" t="str">
            <v>MICRONEBULIZADOR  PLASTICO CON MASCARILLA, PARA USO PACIENTES ADULTOS, DESCARTABLE, CON CAPACIDAD MINIMA DE 5CC, CON CONEXION DE O2.</v>
          </cell>
          <cell r="D9376" t="str">
            <v>UD</v>
          </cell>
          <cell r="F9376" t="str">
            <v>2219</v>
          </cell>
        </row>
        <row r="9377">
          <cell r="A9377">
            <v>239010114</v>
          </cell>
          <cell r="B9377" t="str">
            <v>MICRONEBULIZADOR REHUSABLE CON MASCARILLA Y PIPETA PARA PACIENTE ADULTO, MARCA PARI. NO. PARTE 023F35</v>
          </cell>
          <cell r="D9377" t="str">
            <v>UD</v>
          </cell>
          <cell r="F9377" t="str">
            <v>2219</v>
          </cell>
        </row>
        <row r="9378">
          <cell r="A9378">
            <v>239010115</v>
          </cell>
          <cell r="B9378" t="str">
            <v>MEDIDOR DE FLUJO PICO ESPIRATORIO, CON CAPACIDAD DE 50 A 700 LITROS POR MINUTO COMO MINIMO, FABRICADO DE PLASTICO LIVIANO Y RESISTENTE CON TABLA DE VALORES PREDICHOS.</v>
          </cell>
          <cell r="D9378" t="str">
            <v>UD</v>
          </cell>
          <cell r="F9378" t="str">
            <v>2219</v>
          </cell>
        </row>
        <row r="9379">
          <cell r="A9379">
            <v>239010120</v>
          </cell>
          <cell r="B9379" t="str">
            <v>PINZA EXTRACTORA DE CUERPOS EXTRANOS, PARA BRONCOFIBROSCOPIO</v>
          </cell>
          <cell r="D9379" t="str">
            <v>UD</v>
          </cell>
          <cell r="F9379" t="str">
            <v>2219</v>
          </cell>
        </row>
        <row r="9380">
          <cell r="A9380">
            <v>239010121</v>
          </cell>
          <cell r="B9380" t="str">
            <v>MEMBRANA DE REMOCION DE CO2 EXTRACORPOREA, DESCARTABLE, ESTERIL, FLUJO SANGUINEO: 0.5 A 4.5 L/MIN, PRESION MAXIMA: 400 MMHG.</v>
          </cell>
          <cell r="D9380" t="str">
            <v>UD</v>
          </cell>
          <cell r="F9380" t="str">
            <v>2219</v>
          </cell>
        </row>
        <row r="9381">
          <cell r="A9381">
            <v>239010122</v>
          </cell>
          <cell r="B9381" t="str">
            <v>CURETA DE DOBLE ARTICULACION ROTATORIA REUTILIZABLE, GIRATORIA, LONGITUD DE TRABAJO 105CM, TAMAÑO MINIMO DEL CANAL 2MM.</v>
          </cell>
          <cell r="D9381" t="str">
            <v>UD</v>
          </cell>
          <cell r="F9381" t="str">
            <v>2219</v>
          </cell>
        </row>
        <row r="9382">
          <cell r="A9382">
            <v>239010123</v>
          </cell>
          <cell r="B9382" t="str">
            <v>CATETER CON BALON DESECHABLE, DOBLE LUMEN, LONGITUD DE TRABAJO 105CM, DIAMETRO DEL BALON INFLADO 11MM.</v>
          </cell>
          <cell r="D9382" t="str">
            <v>UD</v>
          </cell>
          <cell r="F9382" t="str">
            <v>2219</v>
          </cell>
        </row>
        <row r="9383">
          <cell r="A9383">
            <v>239010124</v>
          </cell>
          <cell r="B9383" t="str">
            <v>STENT TRAQUEO-BRONQUIAL DE SILICON RECTO. TAMAÑO 9 X 40</v>
          </cell>
          <cell r="D9383" t="str">
            <v>UD</v>
          </cell>
          <cell r="F9383" t="str">
            <v>2219</v>
          </cell>
        </row>
        <row r="9384">
          <cell r="A9384">
            <v>239010125</v>
          </cell>
          <cell r="B9384" t="str">
            <v>STENT TRAQUEO-BRONQUIAL DE SILICON RECTO. TAMAÑO 10 X 40</v>
          </cell>
          <cell r="D9384" t="str">
            <v>UD</v>
          </cell>
          <cell r="F9384" t="str">
            <v>2219</v>
          </cell>
        </row>
        <row r="9385">
          <cell r="A9385">
            <v>239010126</v>
          </cell>
          <cell r="B9385" t="str">
            <v>STENT TRAQUEO-BRONQUIAL DE SILICON RECTO. TAMAÑO 11 X 40</v>
          </cell>
          <cell r="D9385" t="str">
            <v>UD</v>
          </cell>
          <cell r="F9385" t="str">
            <v>2219</v>
          </cell>
        </row>
        <row r="9386">
          <cell r="A9386">
            <v>239010127</v>
          </cell>
          <cell r="B9386" t="str">
            <v>STENT TRAQUEOBRONQUIAL DE SILICON EN Y, TIPO BIFURCADO. TAMAÑO. 15 X 12 X 12</v>
          </cell>
          <cell r="D9386" t="str">
            <v>UD</v>
          </cell>
          <cell r="F9386" t="str">
            <v>2219</v>
          </cell>
        </row>
        <row r="9387">
          <cell r="A9387">
            <v>239010128</v>
          </cell>
          <cell r="B9387" t="str">
            <v>STENT TRAQUEOBRONQUIAL DE SILICON TIPO HOURGLASS (RELOJ DE ARENA). TAMAÑO 16 X 14 X 16</v>
          </cell>
          <cell r="D9387" t="str">
            <v>UD</v>
          </cell>
          <cell r="F9387" t="str">
            <v>2219</v>
          </cell>
        </row>
        <row r="9388">
          <cell r="A9388">
            <v>239010129</v>
          </cell>
          <cell r="B9388" t="str">
            <v>STENT TRAQUEOBRONQUIAL DE SILICON TIPO HOURGLASS (RELOJ DE ARENA). TAMAÑO 15 X 13 X 15</v>
          </cell>
          <cell r="D9388" t="str">
            <v>UD</v>
          </cell>
          <cell r="F9388" t="str">
            <v>2219</v>
          </cell>
        </row>
        <row r="9389">
          <cell r="A9389">
            <v>239010130</v>
          </cell>
          <cell r="B9389" t="str">
            <v>KIT  PARA USO CON EL ULTRASONIDO ENDOBRONQUIAL RADIAL, CANAL DE 2.0 MM.</v>
          </cell>
          <cell r="D9389" t="str">
            <v>UD</v>
          </cell>
          <cell r="F9389" t="str">
            <v>2219</v>
          </cell>
        </row>
        <row r="9390">
          <cell r="A9390">
            <v>239010131</v>
          </cell>
          <cell r="B9390" t="str">
            <v>KIT PARA  USO CON EL ULTRASONIDO ENDOBRONQUIAL RADIAL, CANAL DE 2,6MM.</v>
          </cell>
          <cell r="D9390" t="str">
            <v>UD</v>
          </cell>
          <cell r="F9390" t="str">
            <v>2219</v>
          </cell>
        </row>
        <row r="9391">
          <cell r="A9391">
            <v>239010132</v>
          </cell>
          <cell r="B9391" t="str">
            <v>TROCAR CON PUNTA CONICA Y ROMA</v>
          </cell>
          <cell r="D9391" t="str">
            <v>UD</v>
          </cell>
          <cell r="F9391" t="str">
            <v>2219</v>
          </cell>
        </row>
        <row r="9392">
          <cell r="A9392">
            <v>239010133</v>
          </cell>
          <cell r="B9392" t="str">
            <v>TROCAR CON PUNTA ROMA, 6 MM</v>
          </cell>
          <cell r="D9392" t="str">
            <v>UD</v>
          </cell>
          <cell r="F9392" t="str">
            <v>2219</v>
          </cell>
        </row>
        <row r="9393">
          <cell r="A9393">
            <v>239010134</v>
          </cell>
          <cell r="B9393" t="str">
            <v>PULVERIZADOR OPTICO CON VAPORIZADOR Y PERA DE GOMA.</v>
          </cell>
          <cell r="D9393" t="str">
            <v>UD</v>
          </cell>
          <cell r="F9393" t="str">
            <v>2219</v>
          </cell>
        </row>
        <row r="9394">
          <cell r="A9394">
            <v>239010135</v>
          </cell>
          <cell r="B9394" t="str">
            <v>PINZAS OPTICAS PARA BIOPSIAS  5 MM, ABERTURA BILATERAL</v>
          </cell>
          <cell r="D9394" t="str">
            <v>UD</v>
          </cell>
          <cell r="F9394" t="str">
            <v>2219</v>
          </cell>
        </row>
        <row r="9395">
          <cell r="A9395">
            <v>239010136</v>
          </cell>
          <cell r="B9395" t="str">
            <v>TROCAR CON CAMISA FLEXIBLE CON PUNTA ROMA, 6 MM.</v>
          </cell>
          <cell r="D9395" t="str">
            <v>UD</v>
          </cell>
          <cell r="F9395" t="str">
            <v>2219</v>
          </cell>
        </row>
        <row r="9396">
          <cell r="A9396">
            <v>239010137</v>
          </cell>
          <cell r="B9396" t="str">
            <v>OPTICA DE VISION FRONTAL PANORAMICA HOPKINS II 0°, 4 MM DE DIAMETRO, DE 30 CM DE LONGITUD, ESTERILIZABLE EN EL AUTOCLAVE,</v>
          </cell>
          <cell r="D9396" t="str">
            <v>UD</v>
          </cell>
          <cell r="F9396" t="str">
            <v>2219</v>
          </cell>
        </row>
        <row r="9397">
          <cell r="A9397">
            <v>239010138</v>
          </cell>
          <cell r="B9397" t="str">
            <v>OPTICA DE VISION FOROBLICUA PANORAMICA HOPSKINS II 30°, 4MM DIAMETRO</v>
          </cell>
          <cell r="D9397" t="str">
            <v>UD</v>
          </cell>
          <cell r="F9397" t="str">
            <v>2219</v>
          </cell>
        </row>
        <row r="9398">
          <cell r="A9398">
            <v>239010140</v>
          </cell>
          <cell r="B9398" t="str">
            <v>PINZA PARA BIOPSIA ENDOTRAQUEAL, PARA USO CON               BRONCOFIBROSCOPIO.</v>
          </cell>
          <cell r="D9398" t="str">
            <v>UD</v>
          </cell>
          <cell r="F9398" t="str">
            <v>2219</v>
          </cell>
        </row>
        <row r="9399">
          <cell r="A9399">
            <v>239010141</v>
          </cell>
          <cell r="B9399" t="str">
            <v>PINZA PARA BIOPSIA ENDOTRAQUEAL FENESTRADA CON COPA ELONGADA GRANDE Y CON ESTILETE, LONGITUD DE TRABAJO DE 155CM.</v>
          </cell>
          <cell r="D9399" t="str">
            <v>UD</v>
          </cell>
          <cell r="F9399" t="str">
            <v>2219</v>
          </cell>
        </row>
        <row r="9400">
          <cell r="A9400">
            <v>239010142</v>
          </cell>
          <cell r="B9400" t="str">
            <v>PINZA PARA BIOPSIA ENDOTRAQUEAL FENESTRADA CON COPA ELONGADA CON LONGITUD DE TRABAJO 105CM CON APERTURA DE ANCHO DE LA COPA 5,4MM Y CON UN CANAL DE TRABAJO DE 2,0MM</v>
          </cell>
          <cell r="D9400" t="str">
            <v>UD</v>
          </cell>
          <cell r="F9400" t="str">
            <v>2219</v>
          </cell>
        </row>
        <row r="9401">
          <cell r="A9401">
            <v>239010143</v>
          </cell>
          <cell r="B9401" t="str">
            <v>PINZA PARA BIOPSIA MANDIBULA DE COCODRILO Y DIENTES DE RATON FENESTRADA  ROTABLE  CON MECANISMO SWING JAW  CON LONGITUD DE TRABAJO DE 155CM CON UNA APERTURA DE LA MANDIBULA DE 7,3M</v>
          </cell>
          <cell r="D9401" t="str">
            <v>UD</v>
          </cell>
          <cell r="F9401" t="str">
            <v>2219</v>
          </cell>
        </row>
        <row r="9402">
          <cell r="A9402">
            <v>239010144</v>
          </cell>
          <cell r="B9402" t="str">
            <v>PINZA PARA BIOPSIA MANDIBULA DE COCODRILO Y DIENTES DE RATON FENESTRADA  CON ESTILETE ROTABLE Y CON  MECANISMO SWING JAW CON LONGITUD DE TRABAJO DE 155CM.</v>
          </cell>
          <cell r="D9402" t="str">
            <v>UD</v>
          </cell>
          <cell r="F9402" t="str">
            <v>2219</v>
          </cell>
        </row>
        <row r="9403">
          <cell r="A9403">
            <v>239010145</v>
          </cell>
          <cell r="B9403" t="str">
            <v>SELECTOR DE FLUJO, CON ADAPTADOR DE METAL UNIVERSAL PARA OXIGENO. PROVISTO DE TRES SALIDAS, UNA DE ROSCA DE METAL, DOS -DELGADAS PARA ADAPTACION DIRECTA.</v>
          </cell>
          <cell r="D9403" t="str">
            <v>UD</v>
          </cell>
          <cell r="F9403" t="str">
            <v>2219</v>
          </cell>
        </row>
        <row r="9404">
          <cell r="A9404">
            <v>239010149</v>
          </cell>
          <cell r="B9404" t="str">
            <v>CATETER REHUSABLE PARA LA TINSION DE LA MUCOSA, TIPO SPRAY, RADIAL, 360 GRADOS.</v>
          </cell>
          <cell r="D9404" t="str">
            <v>UD</v>
          </cell>
          <cell r="F9404" t="str">
            <v>2219</v>
          </cell>
        </row>
        <row r="9405">
          <cell r="A9405">
            <v>239010150</v>
          </cell>
          <cell r="B9405" t="str">
            <v>SISTEMA DE CONECCION DESCARTABLE DE AEROSOLES PARA          NEBULIZADORES DE VENTILACION PULMONAR.</v>
          </cell>
          <cell r="D9405" t="str">
            <v>UD</v>
          </cell>
          <cell r="F9405" t="str">
            <v>2219</v>
          </cell>
        </row>
        <row r="9406">
          <cell r="A9406">
            <v>239010151</v>
          </cell>
          <cell r="B9406" t="str">
            <v>CATETER REHUSABLE PARA LA TINSION DE LA MUCOSA, TIPO SPRAY, RADIAL, 360 GRADOS.</v>
          </cell>
          <cell r="D9406" t="str">
            <v>UD</v>
          </cell>
          <cell r="F9406" t="str">
            <v>2219</v>
          </cell>
        </row>
        <row r="9407">
          <cell r="A9407">
            <v>239010152</v>
          </cell>
          <cell r="B9407" t="str">
            <v>CATETER CON BALON DE DILATACION CONTROLADA  DIAMETROS 8-9-10.</v>
          </cell>
          <cell r="D9407" t="str">
            <v>UD</v>
          </cell>
          <cell r="F9407" t="str">
            <v>2219</v>
          </cell>
        </row>
        <row r="9408">
          <cell r="A9408">
            <v>239010153</v>
          </cell>
          <cell r="B9408" t="str">
            <v>CATETER CON BALON DE DILATACION CONTROLADA  DIAMETROS  10-11-12.</v>
          </cell>
          <cell r="D9408" t="str">
            <v>UD</v>
          </cell>
          <cell r="F9408" t="str">
            <v>2219</v>
          </cell>
        </row>
        <row r="9409">
          <cell r="A9409">
            <v>239010154</v>
          </cell>
          <cell r="B9409" t="str">
            <v>CATETER CON BALON DE DILATACION CONTROLADA  DIAMETROS  15,16.5, 18.</v>
          </cell>
          <cell r="D9409" t="str">
            <v>UD</v>
          </cell>
          <cell r="F9409" t="str">
            <v>2219</v>
          </cell>
        </row>
        <row r="9410">
          <cell r="A9410">
            <v>239010155</v>
          </cell>
          <cell r="B9410" t="str">
            <v>CATETER ESOFAGICO CON SONDA DE ALIMENTACION, ESTERIL Y DESCARTABLE; ANTERIORMENTE CONOCIDA COMO SONDA ESOFAGOGASTRICA, MEDIDAS: LARGO MAYOR A 125 CMS, DIAMETRO INTERNO DE 16 FR.</v>
          </cell>
          <cell r="D9410" t="str">
            <v>UD</v>
          </cell>
          <cell r="F9410" t="str">
            <v>2219</v>
          </cell>
        </row>
        <row r="9411">
          <cell r="A9411">
            <v>239010161</v>
          </cell>
          <cell r="B9411" t="str">
            <v xml:space="preserve">PINZA DE BIOPSIA CON MANDIBULA TIPO COCODRILO DESECHABLE CON CANAL DE TRABAJO DE 2.8MM, LONGITUD DE TRABAJO DE 155CM, CAPACIDAD DE INSERCION SUAVE. 									 									</v>
          </cell>
          <cell r="D9411" t="str">
            <v>UD</v>
          </cell>
          <cell r="F9411" t="str">
            <v>2219</v>
          </cell>
        </row>
        <row r="9412">
          <cell r="A9412">
            <v>239010162</v>
          </cell>
          <cell r="B9412" t="str">
            <v xml:space="preserve">PINZAS DE BIOPSIA CON MANDIBULA TIPO COCODRILO DESECHABLE CON CANAL DE TRABAJO DE 2.0MM, LONGITUD DE TRABAJO DE 155CM, CAPACIDAD DE INSERCION SUAVE. 									 									</v>
          </cell>
          <cell r="D9412" t="str">
            <v>UD</v>
          </cell>
          <cell r="F9412" t="str">
            <v>2219</v>
          </cell>
        </row>
        <row r="9413">
          <cell r="A9413">
            <v>239010163</v>
          </cell>
          <cell r="B9413" t="str">
            <v xml:space="preserve">PINZA DE COPA OVAL LISA DESECHABLE CON CANAL DE TRABAJO DE 2.0MM, DE ACERO INOXIDABLE, LONGITUD DE TRABAJO DE 155CM, DIAMETRO DE APERTURA DE 5MM 									 									</v>
          </cell>
          <cell r="D9413" t="str">
            <v>UD</v>
          </cell>
          <cell r="F9413" t="str">
            <v>2219</v>
          </cell>
        </row>
        <row r="9414">
          <cell r="A9414">
            <v>239010164</v>
          </cell>
          <cell r="B9414" t="str">
            <v xml:space="preserve">PINZAS DE BIOPSIA CON MANDIBULA TIPO COCODRILO Y AGUJA DESECHABLE CON CANAL DE TRABAJO DE 2.0MM, LONGITUD DE TRABAJO DE 155CM, CAPACIDAD DE INSERCION SUAVE. 									 									</v>
          </cell>
          <cell r="D9414" t="str">
            <v>UD</v>
          </cell>
          <cell r="F9414" t="str">
            <v>2219</v>
          </cell>
        </row>
        <row r="9415">
          <cell r="A9415">
            <v>239010165</v>
          </cell>
          <cell r="B9415" t="str">
            <v xml:space="preserve">PINZAS DE BIOPSIA CON COPA OVAL DESECHABLE CON CANAL DE TRABAJO DE 2.8 MM, LONGITUD DE TRABAJO DE 155CM 								 									</v>
          </cell>
          <cell r="D9415" t="str">
            <v>UD</v>
          </cell>
          <cell r="F9415" t="str">
            <v>2219</v>
          </cell>
        </row>
        <row r="9416">
          <cell r="A9416">
            <v>239010166</v>
          </cell>
          <cell r="B9416" t="str">
            <v xml:space="preserve">PINZA DE BIOPSIA CON MANDIBULA TIPO COCODRILO Y AGUJA DESECHABLE CON CANAL DE TRABAJO DE 2.8MM, LONGITUD DE TRABAJO DE 155CM, CAPACIDAD DE INSERCION SUAVE. 									 									</v>
          </cell>
          <cell r="D9416" t="str">
            <v>UD</v>
          </cell>
          <cell r="F9416" t="str">
            <v>2219</v>
          </cell>
        </row>
        <row r="9417">
          <cell r="A9417">
            <v>239010167</v>
          </cell>
          <cell r="B9417" t="str">
            <v xml:space="preserve">PINZA DE BIOPSIA CON COPA OVAL Y AGUJA DESECHABLE CON CANAL DE TRABAJO DE 2.8MM, LONGITUD DE TRABAJO DE 155CM, CAPACIDAD DE INSERCION SUAVE. 								 									</v>
          </cell>
          <cell r="D9417" t="str">
            <v>UD</v>
          </cell>
          <cell r="F9417" t="str">
            <v>2219</v>
          </cell>
        </row>
        <row r="9418">
          <cell r="A9418">
            <v>239010172</v>
          </cell>
          <cell r="B9418" t="str">
            <v>CANULA DE TRAQUEOSTOMIA, PEDIATRICA, CON BALON, PLASTICA, DESCARTABLE TAMAÑO 4.0.</v>
          </cell>
          <cell r="D9418" t="str">
            <v>UD</v>
          </cell>
          <cell r="F9418" t="str">
            <v>2219</v>
          </cell>
        </row>
        <row r="9419">
          <cell r="A9419">
            <v>239010173</v>
          </cell>
          <cell r="B9419" t="str">
            <v>CANULA DE TRAQUEOSTOMIA, PEDIATRICA, CON BALON, PLASTICA, DESCARTABLE TAMAÑO 4.5.</v>
          </cell>
          <cell r="D9419" t="str">
            <v>UD</v>
          </cell>
          <cell r="F9419" t="str">
            <v>2219</v>
          </cell>
        </row>
        <row r="9420">
          <cell r="A9420">
            <v>239010174</v>
          </cell>
          <cell r="B9420" t="str">
            <v>CANULA DE TRAQUEOSTOMIA, PEDIATRICA, CON BALON, PLASTICA, DESCARTABLE TAMAÑO 5.0.</v>
          </cell>
          <cell r="D9420" t="str">
            <v>UD</v>
          </cell>
          <cell r="F9420" t="str">
            <v>2219</v>
          </cell>
        </row>
        <row r="9421">
          <cell r="A9421">
            <v>239010175</v>
          </cell>
          <cell r="B9421" t="str">
            <v>CANULA DE TRAQUEOSTOMIA, ADULTO, CON BALON, PLASTICA, DESCARTABLE TAMAÑO 7.0.</v>
          </cell>
          <cell r="D9421" t="str">
            <v>UD</v>
          </cell>
          <cell r="F9421" t="str">
            <v>2219</v>
          </cell>
        </row>
        <row r="9422">
          <cell r="A9422">
            <v>239010176</v>
          </cell>
          <cell r="B9422" t="str">
            <v>CANULA DE TRAQUEOSTOMIA, NEONATAL, SIN BALON, PLASTICA, DESCARTABLE TAMAÑO 4.0MM.</v>
          </cell>
          <cell r="D9422" t="str">
            <v>UD</v>
          </cell>
          <cell r="F9422" t="str">
            <v>2219</v>
          </cell>
        </row>
        <row r="9423">
          <cell r="A9423">
            <v>239010177</v>
          </cell>
          <cell r="B9423" t="str">
            <v>CANULA DE TRAQUEOSTOMIA, PEDIATRICA, SIN BALON, PLASTICA, DESCARTABLE TAMAÑO 4.5MM.</v>
          </cell>
          <cell r="D9423" t="str">
            <v>UD</v>
          </cell>
          <cell r="F9423" t="str">
            <v>2219</v>
          </cell>
        </row>
        <row r="9424">
          <cell r="A9424">
            <v>239010178</v>
          </cell>
          <cell r="B9424" t="str">
            <v>CANULA DE TRAQUEOSTOMIA, PEDIATRICA, SIN BALON, PLASTICA, DESCARTABLE TAMAÑO 6.5MM.</v>
          </cell>
          <cell r="D9424" t="str">
            <v>UD</v>
          </cell>
          <cell r="F9424" t="str">
            <v>2219</v>
          </cell>
        </row>
        <row r="9425">
          <cell r="A9425">
            <v>239010182</v>
          </cell>
          <cell r="B9425" t="str">
            <v>CANULA DE TRAQUEOSTOMIA, ADULTO, CON BALON, PLASTICA, DESCARTABLE, TAMAÑO 7.5MM.</v>
          </cell>
          <cell r="D9425" t="str">
            <v>UD</v>
          </cell>
          <cell r="F9425" t="str">
            <v>2219</v>
          </cell>
        </row>
        <row r="9426">
          <cell r="A9426">
            <v>239010184</v>
          </cell>
          <cell r="B9426" t="str">
            <v>CANULA DE TRAQUEOSTOMIA, ADULTO, CON BALON, PLASTICA, DESCARTABLE, TAMAÑO 8.0MM.</v>
          </cell>
          <cell r="D9426" t="str">
            <v>UD</v>
          </cell>
          <cell r="F9426" t="str">
            <v>2219</v>
          </cell>
        </row>
        <row r="9427">
          <cell r="A9427">
            <v>239010185</v>
          </cell>
          <cell r="B9427" t="str">
            <v>MASCARILLA ORONASAL PEDIATRICO TAMAÑO "S" PARA VENTILACION NO INVASIVA (CPAP)  PARA  PACIENTES DE 1  A 3 AÑOS</v>
          </cell>
          <cell r="D9427" t="str">
            <v>UD</v>
          </cell>
          <cell r="F9427" t="str">
            <v>2219</v>
          </cell>
        </row>
        <row r="9428">
          <cell r="A9428">
            <v>239010186</v>
          </cell>
          <cell r="B9428" t="str">
            <v>MASCARILLA ORONASAL PEDIATRICO TAMAÑO "L" PARA VENTILACION NO INVASIVA  (CPAP) PARA PACIENTES DE 5 A 7 AÑOS</v>
          </cell>
          <cell r="D9428" t="str">
            <v>UD</v>
          </cell>
          <cell r="F9428" t="str">
            <v>2219</v>
          </cell>
        </row>
        <row r="9429">
          <cell r="A9429">
            <v>239010187</v>
          </cell>
          <cell r="B9429" t="str">
            <v>MASCARILLA NASAL  DE SILICON   PEDIATRICO PARA VENTILACION NO INVASIVA (CPAP) PARA PACIENTES DE  1  A 7 AÑOS</v>
          </cell>
          <cell r="D9429" t="str">
            <v>UD</v>
          </cell>
          <cell r="F9429" t="str">
            <v>2219</v>
          </cell>
        </row>
        <row r="9430">
          <cell r="A9430">
            <v>239010188</v>
          </cell>
          <cell r="B9430" t="str">
            <v>CANULA DE TRAQUEOSTOMIA FENESTRADA, ADULTO, SIN BALON, PLASTICA, DESCARTABLE, TAMAÑO 7.0MM.</v>
          </cell>
          <cell r="D9430" t="str">
            <v>UD</v>
          </cell>
          <cell r="F9430" t="str">
            <v>2219</v>
          </cell>
        </row>
        <row r="9431">
          <cell r="A9431">
            <v>239010189</v>
          </cell>
          <cell r="B9431" t="str">
            <v>MASCARILLA ORONASAL PEDIATRICO TAMAÑO "M" PARA VENTILACION NO INVASIVA  (CPAP) PARA PACIENTES DE 3 A 5 AÑOS</v>
          </cell>
          <cell r="D9431" t="str">
            <v>UD</v>
          </cell>
          <cell r="F9431" t="str">
            <v>2219</v>
          </cell>
        </row>
        <row r="9432">
          <cell r="A9432">
            <v>239010190</v>
          </cell>
          <cell r="B9432" t="str">
            <v>CANULA DE TRAQUEOSTOMIA FENESTRADA, ADULTO, SIN BALON, PLASTICA, DESCARTABLE, TAMAÑO 7.5MM.</v>
          </cell>
          <cell r="D9432" t="str">
            <v>UD</v>
          </cell>
          <cell r="F9432" t="str">
            <v>2219</v>
          </cell>
        </row>
        <row r="9433">
          <cell r="A9433">
            <v>239010192</v>
          </cell>
          <cell r="B9433" t="str">
            <v>CANULA DE TRAQUEOSTOMIA FENESTRADA, ADULTO, SIN BALON, PLASTICA, DESCARTABLE, TAMAÑO 8.0MM.</v>
          </cell>
          <cell r="D9433" t="str">
            <v>UD</v>
          </cell>
          <cell r="F9433" t="str">
            <v>2219</v>
          </cell>
        </row>
        <row r="9434">
          <cell r="A9434">
            <v>239010195</v>
          </cell>
          <cell r="B9434" t="str">
            <v>CANULA DE TRAQUEOSTOMIA FENESTRADA, ADULTO, SIN BALON, PLASTICA, DESCARTABLE, TAMAÑO 6.5MM.</v>
          </cell>
          <cell r="D9434" t="str">
            <v>UD</v>
          </cell>
          <cell r="F9434" t="str">
            <v>2219</v>
          </cell>
        </row>
        <row r="9435">
          <cell r="A9435">
            <v>239010196</v>
          </cell>
          <cell r="B9435" t="str">
            <v>CANULA DE TRAQUEOSTOMIA, ADULTO, CON BALON, PLASTICA, DESCARTABLE, TAMAÑO 9.0MM.</v>
          </cell>
          <cell r="D9435" t="str">
            <v>UD</v>
          </cell>
          <cell r="F9435" t="str">
            <v>2219</v>
          </cell>
        </row>
        <row r="9436">
          <cell r="A9436">
            <v>239010197</v>
          </cell>
          <cell r="B9436" t="str">
            <v>CANULA DE TRAQUEOSTOMIA, ADULTO, CON BALON, PLASTICA, DESCARTABLE, TAMAÑO 6.0MM.</v>
          </cell>
          <cell r="D9436" t="str">
            <v>UD</v>
          </cell>
          <cell r="F9436" t="str">
            <v>2219</v>
          </cell>
        </row>
        <row r="9437">
          <cell r="A9437">
            <v>239010200</v>
          </cell>
          <cell r="B9437" t="str">
            <v>VALVULA PARA ASPIRACION DEL BRONCOSCOPIO.</v>
          </cell>
          <cell r="D9437" t="str">
            <v>UD</v>
          </cell>
          <cell r="F9437" t="str">
            <v>2219</v>
          </cell>
        </row>
        <row r="9438">
          <cell r="A9438">
            <v>239010207</v>
          </cell>
          <cell r="B9438" t="str">
            <v>VALVULA PARA VENTILADOR MECANICO.</v>
          </cell>
          <cell r="D9438" t="str">
            <v>UD</v>
          </cell>
          <cell r="F9438" t="str">
            <v>2219</v>
          </cell>
        </row>
        <row r="9439">
          <cell r="A9439">
            <v>239010220</v>
          </cell>
          <cell r="B9439" t="str">
            <v>CIRCUITO PLASTICO, DESCARTABLE, PARA ALTO FLUJO, ADULTO, COMPATIBLE CON VENTILADORES HAMILTON MEDICAL.</v>
          </cell>
          <cell r="D9439" t="str">
            <v>UD</v>
          </cell>
          <cell r="F9439" t="str">
            <v>2219</v>
          </cell>
        </row>
        <row r="9440">
          <cell r="A9440">
            <v>239010221</v>
          </cell>
          <cell r="B9440" t="str">
            <v>CIRCUITO PLASTICO, DESCARTABLE, PARA ALTO FLUJO, PEDIATRICO / NEONATAL, COMPATIBLE CON VENTILADORES HAMILTON MEDICAL</v>
          </cell>
          <cell r="D9440" t="str">
            <v>UD</v>
          </cell>
          <cell r="F9440" t="str">
            <v>2219</v>
          </cell>
        </row>
        <row r="9441">
          <cell r="A9441">
            <v>239010222</v>
          </cell>
          <cell r="B9441" t="str">
            <v xml:space="preserve"> CANULA NEONATAL DE TRAQUEOSTOMIA SIN BALON Nº 5.0 MM</v>
          </cell>
          <cell r="D9441" t="str">
            <v>UD</v>
          </cell>
          <cell r="F9441" t="str">
            <v>2219</v>
          </cell>
        </row>
        <row r="9442">
          <cell r="A9442">
            <v>239010223</v>
          </cell>
          <cell r="B9442" t="str">
            <v xml:space="preserve"> CANULA NEONATAL DE TRAQUEOSTOMIA SIN BALON Nº 5.5 MM</v>
          </cell>
          <cell r="D9442" t="str">
            <v>UD</v>
          </cell>
          <cell r="F9442" t="str">
            <v>2219</v>
          </cell>
        </row>
        <row r="9443">
          <cell r="A9443">
            <v>239010224</v>
          </cell>
          <cell r="B9443" t="str">
            <v xml:space="preserve"> CANULA NEONATAL DE TRAQUEOSTOMIA SIN BALON Nº 6.0 MM</v>
          </cell>
          <cell r="D9443" t="str">
            <v>UD</v>
          </cell>
          <cell r="F9443" t="str">
            <v>2219</v>
          </cell>
        </row>
        <row r="9444">
          <cell r="A9444">
            <v>239010230</v>
          </cell>
          <cell r="B9444" t="str">
            <v>INTERFASE PARA VENTILACION MECANICA NO INVASIVA, TIPO ESCAFANDRA, ADULTO DESCARTABLE, TALLA S.</v>
          </cell>
          <cell r="D9444" t="str">
            <v>UD</v>
          </cell>
          <cell r="F9444" t="str">
            <v>2219</v>
          </cell>
        </row>
        <row r="9445">
          <cell r="A9445">
            <v>239010231</v>
          </cell>
          <cell r="B9445" t="str">
            <v>INTERFASE PARA VENTILACION MECANICA NO INVASIVA, TIPO ESCAFANDRA, ADULTO DESCARTABLE, TALLA M</v>
          </cell>
          <cell r="D9445" t="str">
            <v>UD</v>
          </cell>
          <cell r="F9445" t="str">
            <v>2219</v>
          </cell>
        </row>
        <row r="9446">
          <cell r="A9446">
            <v>239010232</v>
          </cell>
          <cell r="B9446" t="str">
            <v>INTERFASE PARA VENTILACION MECANICA NO INVASIVA, TIPO ESCAFANDRA, ADULTO DESCARTABLE, TALLA L</v>
          </cell>
          <cell r="D9446" t="str">
            <v>UD</v>
          </cell>
          <cell r="F9446" t="str">
            <v>2219</v>
          </cell>
        </row>
        <row r="9447">
          <cell r="A9447">
            <v>239010233</v>
          </cell>
          <cell r="B9447" t="str">
            <v>INTERFASE PARA VENTILACION MECANICA NO INVASIVA, TIPO ESCAFANDRA, ADULTO DESCARTABLE, TALLA XL</v>
          </cell>
          <cell r="D9447" t="str">
            <v>UD</v>
          </cell>
          <cell r="F9447" t="str">
            <v>2219</v>
          </cell>
        </row>
        <row r="9448">
          <cell r="A9448">
            <v>239010235</v>
          </cell>
          <cell r="B9448" t="str">
            <v>DISPOSITIVO PARA SUMINISTRAR OXIGENO SUPLEMENTARIO, TIPO HALO, PARA PACIENTES PREMATUROS CON UN PESO DE 600 A 800 GRAMOS, REHUTILIZABLE.</v>
          </cell>
          <cell r="D9448" t="str">
            <v>UD</v>
          </cell>
          <cell r="F9448" t="str">
            <v>2219</v>
          </cell>
        </row>
        <row r="9449">
          <cell r="A9449">
            <v>239010236</v>
          </cell>
          <cell r="B9449" t="str">
            <v>DISPOSITIVO PARA SUMINISTRAR OXIGENO SUPLEMENTARIO, TIPO HALO, PARA PACIENTES PREMATUROS CON UN PESO MAYOR A 800 GRAMOS, REHUTILIZABLE.</v>
          </cell>
          <cell r="D9449" t="str">
            <v>UD</v>
          </cell>
          <cell r="F9449" t="str">
            <v>2219</v>
          </cell>
        </row>
        <row r="9450">
          <cell r="A9450">
            <v>239010237</v>
          </cell>
          <cell r="B9450" t="str">
            <v>CANASTA PLASTICA PARA LAVADO DE MATERIALES, CON ORIFICIOS PARA EL DRENAJE, DE LIQUIDOS TAMAÑO 60 CMS, DE LARGO X 50 CMS, DE ANCHO Y 20 CMS, DE ALTO,  RESISTENTE AL AGUA CALIENTE.</v>
          </cell>
          <cell r="D9450" t="str">
            <v>UD</v>
          </cell>
          <cell r="F9450" t="str">
            <v>2219</v>
          </cell>
        </row>
        <row r="9451">
          <cell r="A9451">
            <v>239010238</v>
          </cell>
          <cell r="B9451" t="str">
            <v>BOLSAS DESCARTABLES PARA ASPIRADOR PARA RECOLECCION DE SECRECIONES</v>
          </cell>
          <cell r="D9451" t="str">
            <v>UD</v>
          </cell>
          <cell r="F9451" t="str">
            <v>2219</v>
          </cell>
        </row>
        <row r="9452">
          <cell r="A9452">
            <v>239010241</v>
          </cell>
          <cell r="B9452" t="str">
            <v>KIT CIRCUITO PEDIATRICO PARA SER UTILIZADO CON  CANULA DE ALTO FLUJO RT330</v>
          </cell>
          <cell r="D9452" t="str">
            <v>UD</v>
          </cell>
          <cell r="F9452" t="str">
            <v>2219</v>
          </cell>
        </row>
        <row r="9453">
          <cell r="A9453">
            <v>239010254</v>
          </cell>
          <cell r="B9453" t="str">
            <v>MASCARILLA PARA VENTILACION NO INVASIVA TAMAÑO S.</v>
          </cell>
          <cell r="D9453" t="str">
            <v>UD</v>
          </cell>
          <cell r="F9453" t="str">
            <v>2219</v>
          </cell>
        </row>
        <row r="9454">
          <cell r="A9454">
            <v>239010256</v>
          </cell>
          <cell r="B9454" t="str">
            <v xml:space="preserve">MASCARILLA PARA VENTILACION NO INVASIVA TAMAÑO M. </v>
          </cell>
          <cell r="D9454" t="str">
            <v>UD</v>
          </cell>
          <cell r="F9454" t="str">
            <v>2219</v>
          </cell>
        </row>
        <row r="9455">
          <cell r="A9455">
            <v>239010258</v>
          </cell>
          <cell r="B9455" t="str">
            <v xml:space="preserve">MASCARILLA PARA VENTILACION NO INVASIVA TAMAÑO L </v>
          </cell>
          <cell r="D9455" t="str">
            <v>UD</v>
          </cell>
          <cell r="F9455" t="str">
            <v>2219</v>
          </cell>
        </row>
        <row r="9456">
          <cell r="A9456">
            <v>239010260</v>
          </cell>
          <cell r="B9456" t="str">
            <v>MASCARILLA PARA VENTILACION NO INVASIVA TAMAÑO XL</v>
          </cell>
          <cell r="D9456" t="str">
            <v>UD</v>
          </cell>
          <cell r="F9456" t="str">
            <v>2219</v>
          </cell>
        </row>
        <row r="9457">
          <cell r="A9457">
            <v>239010261</v>
          </cell>
          <cell r="B9457" t="str">
            <v>INTERFASE PARA VENTILACION NO INVASIVA TAMAÑO INFANTIL DE 3 A 7 KILOS DE PESO. TIPO CASCO</v>
          </cell>
          <cell r="D9457" t="str">
            <v>UD</v>
          </cell>
          <cell r="F9457" t="str">
            <v>2219</v>
          </cell>
        </row>
        <row r="9458">
          <cell r="A9458">
            <v>239010262</v>
          </cell>
          <cell r="B9458" t="str">
            <v>INTERFASE PARA VENTILACION NO INVASIVA TAMAÑO INFANTIL DE 7 A 12 KILOS DE PESO. TIPO CASCO</v>
          </cell>
          <cell r="D9458" t="str">
            <v>UD</v>
          </cell>
          <cell r="F9458" t="str">
            <v>2219</v>
          </cell>
        </row>
        <row r="9459">
          <cell r="A9459">
            <v>239010263</v>
          </cell>
          <cell r="B9459" t="str">
            <v>INTERFASE PARA VENTILACION NO INVASIVA TAMAÑO INFANTIL MAYOR DE 12 KILOS. TIPO CASCO</v>
          </cell>
          <cell r="D9459" t="str">
            <v>UD</v>
          </cell>
          <cell r="F9459" t="str">
            <v>2219</v>
          </cell>
        </row>
        <row r="9460">
          <cell r="A9460">
            <v>239010264</v>
          </cell>
          <cell r="B9460" t="str">
            <v xml:space="preserve">STENT O FERULA TRAQUEOBRONQUILA METALICO AUTOEXPANDIBLE 14 X 40								 									</v>
          </cell>
          <cell r="D9460" t="str">
            <v>UD</v>
          </cell>
          <cell r="F9460" t="str">
            <v>2219</v>
          </cell>
        </row>
        <row r="9461">
          <cell r="A9461">
            <v>239010265</v>
          </cell>
          <cell r="B9461" t="str">
            <v xml:space="preserve">STENT O FERULA TRAQUEOBRONQUILA METALICO AUTOEXPANDIBLE 16X60 									 									</v>
          </cell>
          <cell r="D9461" t="str">
            <v>UD</v>
          </cell>
          <cell r="F9461" t="str">
            <v>2219</v>
          </cell>
        </row>
        <row r="9462">
          <cell r="A9462">
            <v>239010266</v>
          </cell>
          <cell r="B9462" t="str">
            <v xml:space="preserve">STENT O FERULA TRAQUEOBRONQUILA METALICO AUTOEXPANDIBLE 18X60									 									</v>
          </cell>
          <cell r="D9462" t="str">
            <v>UD</v>
          </cell>
          <cell r="F9462" t="str">
            <v>2219</v>
          </cell>
        </row>
        <row r="9463">
          <cell r="A9463">
            <v>239010267</v>
          </cell>
          <cell r="B9463" t="str">
            <v xml:space="preserve">STENT O FERULA TRAQUEOBRONQUILA HIBRIDO EN FORMA DE  Y CON ANILLOS DE ACERO INOXIDABLE 13MM									 									</v>
          </cell>
          <cell r="D9463" t="str">
            <v>UD</v>
          </cell>
          <cell r="F9463" t="str">
            <v>2219</v>
          </cell>
        </row>
        <row r="9464">
          <cell r="A9464">
            <v>239010268</v>
          </cell>
          <cell r="B9464" t="str">
            <v xml:space="preserve">STENT O FERULA TRAQUEOBRONQUILA HIBRIDO EN FORMA DE  Y CON ANILLOS DE ACERO INOXIDABLE 15MM									 									</v>
          </cell>
          <cell r="D9464" t="str">
            <v>UD</v>
          </cell>
          <cell r="F9464" t="str">
            <v>2219</v>
          </cell>
        </row>
        <row r="9465">
          <cell r="A9465">
            <v>239010269</v>
          </cell>
          <cell r="B9465" t="str">
            <v xml:space="preserve">STENT  O FERULA TRAQUEO BRONQUIAL AUTOEXPANDIBLE DE SILICONA 10 X 40 									 									</v>
          </cell>
          <cell r="D9465" t="str">
            <v>UD</v>
          </cell>
          <cell r="F9465" t="str">
            <v>2219</v>
          </cell>
        </row>
        <row r="9466">
          <cell r="A9466">
            <v>239010270</v>
          </cell>
          <cell r="B9466" t="str">
            <v xml:space="preserve">STENT  O FERULA TRAQUEO BRONQUIAL AUTOEXPANDIBLE DE SILICONA 12 X 40									 									</v>
          </cell>
          <cell r="D9466" t="str">
            <v>UD</v>
          </cell>
          <cell r="F9466" t="str">
            <v>2219</v>
          </cell>
        </row>
        <row r="9467">
          <cell r="A9467">
            <v>239010271</v>
          </cell>
          <cell r="B9467" t="str">
            <v xml:space="preserve">STENT  O FERULA TRAQUEO BRONQUIAL AUTOEXPANDIBLE DE SILICONA 14 X 40									 									</v>
          </cell>
          <cell r="D9467" t="str">
            <v>UD</v>
          </cell>
          <cell r="F9467" t="str">
            <v>2219</v>
          </cell>
        </row>
        <row r="9468">
          <cell r="A9468">
            <v>239010272</v>
          </cell>
          <cell r="B9468" t="str">
            <v xml:space="preserve">STENT  O FERULA TRAQUEO BRONQUIAL AUTOEXPANDIBLE DE SILICONA 16 X 40									 									</v>
          </cell>
          <cell r="D9468" t="str">
            <v>UD</v>
          </cell>
          <cell r="F9468" t="str">
            <v>2219</v>
          </cell>
        </row>
        <row r="9469">
          <cell r="A9469">
            <v>239010273</v>
          </cell>
          <cell r="B9469" t="str">
            <v>TUBO DESECHABLE PARA INTELLICUFF, CON CAPACIDAD PARA ADAPTARSE AL CONECTOR LUER DE DISTINTOS TUBOS CON MANGUITO, COMPATIBLE CON VENTILADOR MECANICO G5, S1, C6 DE LA MARCA HAMILTON.</v>
          </cell>
          <cell r="D9469" t="str">
            <v>UD</v>
          </cell>
          <cell r="F9469" t="str">
            <v>2219</v>
          </cell>
        </row>
        <row r="9470">
          <cell r="A9470">
            <v>239010274</v>
          </cell>
          <cell r="B9470" t="str">
            <v xml:space="preserve">SENSOR DE FLUJO NEONATAL MENORES A 3 K, DESCARTABLE, COMPATIBLE CON VENTILADOR MECANICO, MODELO GALILEOS, G5, S1, T1, C6 DE LA MARCA HAMILTON.									 									</v>
          </cell>
          <cell r="D9470" t="str">
            <v>UD</v>
          </cell>
          <cell r="F9470" t="str">
            <v>2219</v>
          </cell>
        </row>
        <row r="9471">
          <cell r="A9471">
            <v>239010275</v>
          </cell>
          <cell r="B9471" t="str">
            <v xml:space="preserve">CATETER ESOFAGICO CON SONDA DE ALIMENTACION, ESTERIL, DESCARTABLE, CON BALON, CON JERINGA DE 10CC, COMPATIBLE CON VENTILADORES HAMILTON S1, C6, G5. 									 									</v>
          </cell>
          <cell r="D9471" t="str">
            <v>UD</v>
          </cell>
          <cell r="F9471" t="str">
            <v>2219</v>
          </cell>
        </row>
        <row r="9472">
          <cell r="A9472">
            <v>239010276</v>
          </cell>
          <cell r="B9472" t="str">
            <v xml:space="preserve">VALVULA  EXHALATORIA ADULTO/PEDIATRICO COMPATIBLE CON  VENTILADOR MECANICO HAMILTON MODELO: T1, C1 Y MR1, REUSABLE. RESISTENTE AL CALOR HASTA 140 C - 284 F. 								 									</v>
          </cell>
          <cell r="D9472" t="str">
            <v>UD</v>
          </cell>
          <cell r="F9472" t="str">
            <v>2219</v>
          </cell>
        </row>
        <row r="9473">
          <cell r="A9473">
            <v>239010277</v>
          </cell>
          <cell r="B9473" t="str">
            <v xml:space="preserve">VALVULA EXHALATORIA NEONATAL COMPATIBLE CON VENTILADOR MECANICO HAMILTON MODELO: T1, C1 Y MR1, REUSABLE. RESISTENTE AL CALOR HASTA 140 C - 284 F. 									 									</v>
          </cell>
          <cell r="D9473" t="str">
            <v>UD</v>
          </cell>
          <cell r="F9473" t="str">
            <v>2219</v>
          </cell>
        </row>
        <row r="9474">
          <cell r="A9474">
            <v>239010278</v>
          </cell>
          <cell r="B9474" t="str">
            <v xml:space="preserve">VALVULA  EXHALATORIA ADULTO/PEDIATRICO COMPATIBLE CON VENTILADOR MECANICO HAMILTON MODELO: C6, REUSABLE. RESISTENTE AL CALOR HASTA 140 C - 284 F. 									 									</v>
          </cell>
          <cell r="D9474" t="str">
            <v>UD</v>
          </cell>
          <cell r="F9474" t="str">
            <v>2219</v>
          </cell>
        </row>
        <row r="9475">
          <cell r="A9475">
            <v>239010279</v>
          </cell>
          <cell r="B9475" t="str">
            <v xml:space="preserve">MEMBRANA EXHALATORIA PARA LA VALVULA ADULTO/PEDIATRICO COMPATIBLE CON  VENTILADOR MECANICO HAMILTON MODELO: T1, C1 Y MR1, DE SILICONA, REUSABLE. RESISTENTE AL CAL								 									</v>
          </cell>
          <cell r="D9475" t="str">
            <v>UD</v>
          </cell>
          <cell r="F9475" t="str">
            <v>2219</v>
          </cell>
        </row>
        <row r="9476">
          <cell r="A9476">
            <v>239010280</v>
          </cell>
          <cell r="B9476" t="str">
            <v xml:space="preserve">MEMBRANA EXHALATORIA PARA VALVULA NEONATAL COMPATIBLE CON VENTILADOR MECANICO HAMILTON T1, C1 Y MR1, DE SILICONA, REUSABLE. RESISTENTE AL CALOR HASTA 140 C - 284									 									</v>
          </cell>
          <cell r="D9476" t="str">
            <v>UD</v>
          </cell>
          <cell r="F9476" t="str">
            <v>2219</v>
          </cell>
        </row>
        <row r="9477">
          <cell r="A9477">
            <v>239010281</v>
          </cell>
          <cell r="B9477" t="str">
            <v xml:space="preserve">MEMBRANA EXHALATORIA PARA VALVULA ADULTO/PEDIATRICO COMPATIBLE CON VENTILADOR MECANICO HAMILTON C6, DE SILICONA, REUSABLE. RESISTENTE AL CALOR HASTA 140 C - 284 									 									</v>
          </cell>
          <cell r="D9477" t="str">
            <v>UD</v>
          </cell>
          <cell r="F9477" t="str">
            <v>2219</v>
          </cell>
        </row>
        <row r="9478">
          <cell r="A9478">
            <v>239010282</v>
          </cell>
          <cell r="B9478" t="str">
            <v xml:space="preserve">ADAPTADOR DE BAJO FLUJO DE OXIGENO, REUTILIZABLE, COMPATIBLE CON VENTILADOR MECANICO T1 DE LA MARCA HAMILTON. 									 									</v>
          </cell>
          <cell r="D9478" t="str">
            <v>UD</v>
          </cell>
          <cell r="F9478" t="str">
            <v>2219</v>
          </cell>
        </row>
        <row r="9479">
          <cell r="A9479">
            <v>239010283</v>
          </cell>
          <cell r="B9479" t="str">
            <v xml:space="preserve">FILTRO INSPIRATORIO REUSABLE, CAPACIDAD DE FILTRACION ? 99.99%, COMPATIBLE CON VENTILADOR MECANICO GALILEO MODELOS, S1 Y G5.									 									</v>
          </cell>
          <cell r="D9479" t="str">
            <v>UD</v>
          </cell>
          <cell r="F9479" t="str">
            <v>2219</v>
          </cell>
        </row>
        <row r="9480">
          <cell r="A9480">
            <v>239010284</v>
          </cell>
          <cell r="B9480" t="str">
            <v xml:space="preserve">COBERTOR DE MEMBRANA EXHALATORIA, REUSABLE, COMPATIBLE CON VENTILADOR MECANICO, MODELO GALILEOS, G5 Y S1 DE LA MARCA HAMILTON.									 									</v>
          </cell>
          <cell r="D9480" t="str">
            <v>UD</v>
          </cell>
          <cell r="F9480" t="str">
            <v>2219</v>
          </cell>
        </row>
        <row r="9481">
          <cell r="A9481">
            <v>239010285</v>
          </cell>
          <cell r="B9481" t="str">
            <v xml:space="preserve">MEMBRANA EXHALATORIA, REUSABLE,  COMPATIBLE CON VENTILADOR MECANICO, MODELO GALILEOS, G5 Y S1 DE LA MARCA HAMILTON.									 									</v>
          </cell>
          <cell r="D9481" t="str">
            <v>UD</v>
          </cell>
          <cell r="F9481" t="str">
            <v>2219</v>
          </cell>
        </row>
        <row r="9482">
          <cell r="A9482">
            <v>239010290</v>
          </cell>
          <cell r="B9482" t="str">
            <v>MASCARILLA ANATOMICA PARA ESPACIADOR MEDIANO</v>
          </cell>
          <cell r="D9482" t="str">
            <v>UD</v>
          </cell>
          <cell r="F9482" t="str">
            <v>2219</v>
          </cell>
        </row>
        <row r="9483">
          <cell r="A9483">
            <v>239010295</v>
          </cell>
          <cell r="B9483" t="str">
            <v>MASCARILLA  ANATOMICA PARA ESPACIADOR PEQUEÑO.</v>
          </cell>
          <cell r="D9483" t="str">
            <v>UD</v>
          </cell>
          <cell r="F9483" t="str">
            <v>2219</v>
          </cell>
        </row>
        <row r="9484">
          <cell r="A9484">
            <v>239010300</v>
          </cell>
          <cell r="B9484" t="str">
            <v>MASCARILLA ANATOMICA PARA ESPACIADOR GRANDE</v>
          </cell>
          <cell r="D9484" t="str">
            <v>UD</v>
          </cell>
          <cell r="F9484" t="str">
            <v>2219</v>
          </cell>
        </row>
        <row r="9485">
          <cell r="A9485">
            <v>239010302</v>
          </cell>
          <cell r="B9485" t="str">
            <v>MASCARILLA ANATOMICA PARA RESUCITADOR MANUAL NEONATAL TAMAÑO Nº 0.</v>
          </cell>
          <cell r="D9485" t="str">
            <v>UD</v>
          </cell>
          <cell r="F9485" t="str">
            <v>2219</v>
          </cell>
        </row>
        <row r="9486">
          <cell r="A9486">
            <v>239010303</v>
          </cell>
          <cell r="B9486" t="str">
            <v>RESUCITADOR MANUAL DESCARTABLE AUTOINFLABLE (PEDIATRICO).</v>
          </cell>
          <cell r="D9486" t="str">
            <v>UD</v>
          </cell>
          <cell r="F9486" t="str">
            <v>2219</v>
          </cell>
        </row>
        <row r="9487">
          <cell r="A9487">
            <v>239010304</v>
          </cell>
          <cell r="B9487" t="str">
            <v>RESUCITADOR  NEONATAL CON PIEZA EN T CON  MANOMETRO REGULAR DE PEEP DE 0 A 40 CMH2O, DESCARTABLE</v>
          </cell>
          <cell r="D9487" t="str">
            <v>UD</v>
          </cell>
          <cell r="F9487" t="str">
            <v>2219</v>
          </cell>
        </row>
        <row r="9488">
          <cell r="A9488">
            <v>239010314</v>
          </cell>
          <cell r="B9488" t="str">
            <v xml:space="preserve">MASCARILLA PARA TRAQUEOSTOMIA PARA NIÑOS </v>
          </cell>
          <cell r="D9488" t="str">
            <v>UD</v>
          </cell>
          <cell r="F9488" t="str">
            <v>2219</v>
          </cell>
        </row>
        <row r="9489">
          <cell r="A9489">
            <v>239010315</v>
          </cell>
          <cell r="B9489" t="str">
            <v>MASCARILLA PLASTICA TRANSPARENTE PARA TRAQUEOSTOMIA, PARA ADULTO, DESCARTABLE, CON CONECTOR GIRATORIO DE 360°, CON CONECTOR DE O2.</v>
          </cell>
          <cell r="D9489" t="str">
            <v>UD</v>
          </cell>
          <cell r="F9489" t="str">
            <v>2219</v>
          </cell>
        </row>
        <row r="9490">
          <cell r="A9490">
            <v>239010316</v>
          </cell>
          <cell r="B9490" t="str">
            <v>MASCARILLA PLASTICA PARA TRAQUEOSTOMIA PARA ADULTO, TRANSPARENTE, LIBRE DE LATEX,  CON TUBO CONECTOR QUE ROTE 360 GRADOS,  CON ADAPTADOR DE 22 MM PARA LA MANGUERA CORRUGADA</v>
          </cell>
          <cell r="D9490" t="str">
            <v>UD</v>
          </cell>
          <cell r="F9490" t="str">
            <v>2219</v>
          </cell>
        </row>
        <row r="9491">
          <cell r="A9491">
            <v>239010317</v>
          </cell>
          <cell r="B9491" t="str">
            <v>MASCARILLA NEONATAL DESCARTABLE  PARA LA ADMINISTRACION DE CANTIDADES REGULADAS DE OXIGENO DE 24-90% DE CONCENTRACION DE OXIGENO.</v>
          </cell>
          <cell r="D9491" t="str">
            <v>UD</v>
          </cell>
          <cell r="F9491" t="str">
            <v>2219</v>
          </cell>
        </row>
        <row r="9492">
          <cell r="A9492">
            <v>239010318</v>
          </cell>
          <cell r="B9492" t="str">
            <v>MASCARILLA NEONATAL DESCARTABLE  PARA LA ADMINISTRACION DE CANTIDADES REGULADAS DE OXIGENO 22-50% DE CONCENTRACION DE OXIGENO</v>
          </cell>
          <cell r="D9492" t="str">
            <v>UD</v>
          </cell>
          <cell r="F9492" t="str">
            <v>2219</v>
          </cell>
        </row>
        <row r="9493">
          <cell r="A9493">
            <v>239010320</v>
          </cell>
          <cell r="B9493" t="str">
            <v>MASCARILLA  ANATOMICA DESCARTABLE PARA PRUEBAS METABOLICAS PEQUEÑA (SMALL), DE MATERIAL PLASTICO Y HULE RESISTENTE CON ARNES PARA LA CABEZA</v>
          </cell>
          <cell r="D9493" t="str">
            <v>UD</v>
          </cell>
          <cell r="F9493" t="str">
            <v>2219</v>
          </cell>
        </row>
        <row r="9494">
          <cell r="A9494">
            <v>239010321</v>
          </cell>
          <cell r="B9494" t="str">
            <v>MASCARILLA PARA PRUEBAS METABOLICAS MEDIANA DE MATERIAL PLASTICO Y HULE RESISTENTE CON ARNES PARA LA CABEZA</v>
          </cell>
          <cell r="D9494" t="str">
            <v>UD</v>
          </cell>
          <cell r="F9494" t="str">
            <v>2219</v>
          </cell>
        </row>
        <row r="9495">
          <cell r="A9495">
            <v>239010325</v>
          </cell>
          <cell r="B9495" t="str">
            <v>BOQUILLA PARA MEDICION DE LOS NIVELES DE MONOXIDO DE CARBONO PARA PACIENTE ADULTO, DESCARTABLE, DE CARTON PARA USO EN  PRUEBAS DE SMOKE CHECK.</v>
          </cell>
          <cell r="D9495" t="str">
            <v>UD</v>
          </cell>
          <cell r="F9495" t="str">
            <v>2219</v>
          </cell>
        </row>
        <row r="9496">
          <cell r="A9496">
            <v>239010330</v>
          </cell>
          <cell r="B9496" t="str">
            <v>CATETER DE RADIOFRECUENCIA PARA TERMOPLASTIA BRONQUIAL, LONGITUD 150 CM, DIAMETRO 1.4 MM, DISPOSITIVO DE UN SOLO USO</v>
          </cell>
          <cell r="D9496" t="str">
            <v>UD</v>
          </cell>
          <cell r="F9496" t="str">
            <v>2219</v>
          </cell>
        </row>
        <row r="9497">
          <cell r="A9497">
            <v>239010335</v>
          </cell>
          <cell r="B9497" t="str">
            <v>CLIPS NARICERAS, DE PLASTICO, PARA PRUEBAS DE FUNCION PULMONAR, PARA PACIENTES ADULTOS REHUTILIZABLE.</v>
          </cell>
          <cell r="D9497" t="str">
            <v>UD</v>
          </cell>
          <cell r="F9497" t="str">
            <v>2219</v>
          </cell>
        </row>
        <row r="9498">
          <cell r="A9498">
            <v>239010350</v>
          </cell>
          <cell r="B9498" t="str">
            <v>CAMARA ESPACIADORA DESCARTABLE, DE PLASTICO, PARA UTILIZAR CON INHALACION EN DOSIS MEDIDA, EN PACIENTES CON TRAQUEOSTOMIA.</v>
          </cell>
          <cell r="D9498" t="str">
            <v>UD</v>
          </cell>
          <cell r="F9498" t="str">
            <v>2219</v>
          </cell>
        </row>
        <row r="9499">
          <cell r="A9499">
            <v>239010369</v>
          </cell>
          <cell r="B9499" t="str">
            <v>CAMARA ESPACIADORA, DESCARTABLE,  DE PLASTICO, LIBRE DE LATEX CON VALVULA UNIDIRECCIONAL PARA INHALACION DE DOSIS MEDIDA, PARA PAKCIENTES BAJO VENTILACION MECANICA ASISTIDA.</v>
          </cell>
          <cell r="D9499" t="str">
            <v>UD</v>
          </cell>
          <cell r="F9499" t="str">
            <v>2219</v>
          </cell>
        </row>
        <row r="9500">
          <cell r="A9500">
            <v>239010380</v>
          </cell>
          <cell r="B9500" t="str">
            <v>CANULA NASAL PLASTICA, PARA ADMINISTRAR OXIGENO SUPLEMENTARIO, EN PACIENTES PEDIATRICOS, DESCARTABLE, LONGITUD 2M +/- 10CM.</v>
          </cell>
          <cell r="D9500" t="str">
            <v>UD</v>
          </cell>
          <cell r="F9500" t="str">
            <v>2219</v>
          </cell>
        </row>
        <row r="9501">
          <cell r="A9501">
            <v>239010385</v>
          </cell>
          <cell r="B9501" t="str">
            <v>CANULA NASAL PLASTICA, PARA ADMINISTRAR OXIGENO SUPLEMENTARIO, EN PACIENTES ADULTOS, DESCARTABLE, LONGITUD 2.10M +/- 15CM.</v>
          </cell>
          <cell r="D9501" t="str">
            <v>UD</v>
          </cell>
          <cell r="F9501" t="str">
            <v>2219</v>
          </cell>
        </row>
        <row r="9502">
          <cell r="A9502">
            <v>239010390</v>
          </cell>
          <cell r="B9502" t="str">
            <v>FRASCO HUMEDECEDOR DESCARTABLE, PRE-LLENADO, PARA ADMINISTRAR OXIGENO SUPLEMENTARIO, TIPO BURBUJA, CON VALVULA DE SOBREPRESION, UTILIZADO CON FLUJOS DE 0.1 A 10 LPM.</v>
          </cell>
          <cell r="D9502" t="str">
            <v>UD</v>
          </cell>
          <cell r="F9502" t="str">
            <v>2219</v>
          </cell>
        </row>
        <row r="9503">
          <cell r="A9503">
            <v>239010393</v>
          </cell>
          <cell r="B9503" t="str">
            <v>FRASCO HUMEDECEDOR PLASTICO PARA SUMINISTRAR OXIGENO SUPLEMENTARIO, CON SISTEMA VENTURY DE ALTO VOLUMEN, DESCARTABLE. DE 500CC.</v>
          </cell>
          <cell r="D9503" t="str">
            <v>UD</v>
          </cell>
          <cell r="F9503" t="str">
            <v>2219</v>
          </cell>
        </row>
        <row r="9504">
          <cell r="A9504">
            <v>239010395</v>
          </cell>
          <cell r="B9504" t="str">
            <v>FRASCO PARA ASPIRADOR PORTATIL CON CAPACIDAD DE 1000 ML, DE PLASTICO DURO, REUTILIZABLE, TRANSPARENTE CON ESCALA GRADUADA EN ML CON INTERVALOS DE 100 ML.</v>
          </cell>
          <cell r="D9504" t="str">
            <v>UD</v>
          </cell>
          <cell r="F9504" t="str">
            <v>2219</v>
          </cell>
        </row>
        <row r="9505">
          <cell r="A9505">
            <v>239010400</v>
          </cell>
          <cell r="B9505" t="str">
            <v>CANULA NASAL PLASTICA, PARA ADMINISTRAR OXIGENO SUPLEMENTARIO, EN PACIENTES NEONATALES, DESCARTABLE, LONGITUD 2M +/-10CM.</v>
          </cell>
          <cell r="D9505" t="str">
            <v>UD</v>
          </cell>
          <cell r="F9505" t="str">
            <v>2219</v>
          </cell>
        </row>
        <row r="9506">
          <cell r="A9506">
            <v>239010401</v>
          </cell>
          <cell r="B9506" t="str">
            <v>SONDA CIRCUITO CERRADO, DESCARTABLE, ESTERIL, PARA ASPIRACION VIAS AEREAS ARTIFICIALES, PARA PACIENTE NEONATAL, NUMERO 6.</v>
          </cell>
          <cell r="D9506" t="str">
            <v>UD</v>
          </cell>
          <cell r="F9506" t="str">
            <v>2219</v>
          </cell>
        </row>
        <row r="9507">
          <cell r="A9507">
            <v>239010402</v>
          </cell>
          <cell r="B9507" t="str">
            <v>SONDA CIRCUITO CERRADO, DESCARTABLE, ESTERIL, PARA ASPIRACION VIAS AEREAS ARTIFICIALES, PARA PACIENTE NEONATAL NUMERO 8.</v>
          </cell>
          <cell r="D9507" t="str">
            <v>UD</v>
          </cell>
          <cell r="F9507" t="str">
            <v>2219</v>
          </cell>
        </row>
        <row r="9508">
          <cell r="A9508">
            <v>239010403</v>
          </cell>
          <cell r="B9508" t="str">
            <v>SONDA CIRCUITO CERRADO, DESCARTABLE, ESTERIL, PARA ASPIRACION VIAS AEREAS ARTIFICIALES, PARA PACIENTE NEONATAL-PEDIATRICO, NUMERO 10.</v>
          </cell>
          <cell r="D9508" t="str">
            <v>UD</v>
          </cell>
          <cell r="F9508" t="str">
            <v>2219</v>
          </cell>
        </row>
        <row r="9509">
          <cell r="A9509">
            <v>239010404</v>
          </cell>
          <cell r="B9509" t="str">
            <v>SONDA CIRCUITO CERRADO, DESCARTABLE, ESTERIL, PARA ASPIRACION VIAS AEREAS ARTIFICIALES, PARA PACIENTE NEONATAL-PEDIATRICO, NUMERO 12.</v>
          </cell>
          <cell r="D9509" t="str">
            <v>UD</v>
          </cell>
          <cell r="F9509" t="str">
            <v>2219</v>
          </cell>
        </row>
        <row r="9510">
          <cell r="A9510">
            <v>239010405</v>
          </cell>
          <cell r="B9510" t="str">
            <v>SONDA CIRCUITO CERRADO, DESCARTABLE, ESTERIL, PARA ASPIRACION VIAS AEREAS ARTIFICIALES, PARA PACIENTE ADULTO, NUMERO 14.</v>
          </cell>
          <cell r="D9510" t="str">
            <v>UD</v>
          </cell>
          <cell r="F9510" t="str">
            <v>2219</v>
          </cell>
        </row>
        <row r="9511">
          <cell r="A9511">
            <v>239010410</v>
          </cell>
          <cell r="B9511" t="str">
            <v>SONDA CIRCUITO CERRADO, DESCARTABLE, ESTERIL, PARA ASPIRACION VIAS AEREAS ARTIFICIALES, PARA PACIENTE ADULTO, NUMERO 16.</v>
          </cell>
          <cell r="D9511" t="str">
            <v>UD</v>
          </cell>
          <cell r="F9511" t="str">
            <v>2219</v>
          </cell>
        </row>
        <row r="9512">
          <cell r="A9512">
            <v>239010411</v>
          </cell>
          <cell r="B9512" t="str">
            <v>CANULA VENOSA PARA REMOCION EXTRACORPOREA DE DIOXIDO DE CARBONO, DE 19 FRENCH Y ENTRE  13 A 15CMS DE LONGITUD.</v>
          </cell>
          <cell r="D9512" t="str">
            <v>UD</v>
          </cell>
          <cell r="F9512" t="str">
            <v>2219</v>
          </cell>
        </row>
        <row r="9513">
          <cell r="A9513">
            <v>239010412</v>
          </cell>
          <cell r="B9513" t="str">
            <v>CANULA ARTERIAL PARA REMOCION EXTRACORPOREA DE DIOXIDO DE CARBONO DE 21 FRENCH Y ENTRE  13 A 15CMS DE LONGITUD.</v>
          </cell>
          <cell r="D9513" t="str">
            <v>UD</v>
          </cell>
          <cell r="F9513" t="str">
            <v>2219</v>
          </cell>
        </row>
        <row r="9514">
          <cell r="A9514">
            <v>239010413</v>
          </cell>
          <cell r="B9514" t="str">
            <v>CANULA VENOSA PARA REMOCION EXTRACORPOREA DE DIOXIDO DE CARBONO, DE DOBLE LUMEN, DE 22 FRENCH DE DIAMETRO Y ENTRE 16CMS A 18CMS DE LONGITUD.</v>
          </cell>
          <cell r="D9514" t="str">
            <v>UD</v>
          </cell>
          <cell r="F9514" t="str">
            <v>2219</v>
          </cell>
        </row>
        <row r="9515">
          <cell r="A9515">
            <v>239010414</v>
          </cell>
          <cell r="B9515" t="str">
            <v>CANULA VENOSA PARA REMOCION EXTRACORPOREA DE DIOXIDO DE CARBONO, DE DOBLE LUMEN, DE 24 FRENCH DE DIAMETRO Y ENTRE 26CMS A 28CMS DE LONGITUD.</v>
          </cell>
          <cell r="D9515" t="str">
            <v>UD</v>
          </cell>
          <cell r="F9515" t="str">
            <v>2219</v>
          </cell>
        </row>
        <row r="9516">
          <cell r="A9516">
            <v>239010420</v>
          </cell>
          <cell r="B9516" t="str">
            <v>CIRCUITOS  PARA RESPIRADOR DE ADULTO, LIBRE DE LATEX. PARA USAR CON VENTILADOR MARCA SIEMENS-MAQUET</v>
          </cell>
          <cell r="D9516" t="str">
            <v>UD</v>
          </cell>
          <cell r="F9516" t="str">
            <v>2219</v>
          </cell>
        </row>
        <row r="9517">
          <cell r="A9517">
            <v>239010423</v>
          </cell>
          <cell r="B9517" t="str">
            <v>CIRCUITO PARA VENTILADOR MECANICO, PLASTICO, ESTRIL, CORRUGADO, NO PLEGABLE, LONGITUD DE 180 CM +/- 5 CM. PARA PACIENTE ADULTO, DESCARTABLE.</v>
          </cell>
          <cell r="D9517" t="str">
            <v>UD</v>
          </cell>
          <cell r="F9517" t="str">
            <v>2219</v>
          </cell>
        </row>
        <row r="9518">
          <cell r="A9518">
            <v>239010424</v>
          </cell>
          <cell r="B9518" t="str">
            <v>MASCARILLA PLASTICA TRANSPARENTE, CON SISTEMA VENTURY, PARA ADMINISTRAR OXIGENO SUPLEMENTARIO, PACIENTE ADULTO, DESCARTABLE. LIBRE DE LATEX, HIPOALERGENICO.</v>
          </cell>
          <cell r="D9518" t="str">
            <v>UD</v>
          </cell>
          <cell r="F9518" t="str">
            <v>2219</v>
          </cell>
        </row>
        <row r="9519">
          <cell r="A9519">
            <v>239010425</v>
          </cell>
          <cell r="B9519" t="str">
            <v>KIT DE CIRCUITOS PARA VENTILACION DE ALTA FRECUENCIA DE ADULTOS, SENSOR MEDIC 3100B.</v>
          </cell>
          <cell r="D9519" t="str">
            <v>UD</v>
          </cell>
          <cell r="F9519" t="str">
            <v>2219</v>
          </cell>
        </row>
        <row r="9520">
          <cell r="A9520">
            <v>239010429</v>
          </cell>
          <cell r="B9520" t="str">
            <v>APOSITO DE GASA ESTERIL, FENESTRADA, ANTIMICROBIAL, PARA ESTOMA DE TRAQUEOSTOMIA, PARA PACIENTE ADULTO, DESCARTABLE. CON POLIHEXAMETILENO DE BIGUANIDA AL 0.2%, HIPOALERGENICA.</v>
          </cell>
          <cell r="D9520" t="str">
            <v>UD</v>
          </cell>
          <cell r="F9520" t="str">
            <v>2219</v>
          </cell>
        </row>
        <row r="9521">
          <cell r="A9521">
            <v>239010430</v>
          </cell>
          <cell r="B9521" t="str">
            <v>APOSITO DE GASA ESTERIL, FENESTRADA, ANTIMICROBIAL, PARA PARA CATETER DOBLE LUMEN DE HEMODIALISIS, DESCARTABLE, HIPOALARGENICO.</v>
          </cell>
          <cell r="D9521" t="str">
            <v>UD</v>
          </cell>
          <cell r="F9521" t="str">
            <v>2219</v>
          </cell>
        </row>
        <row r="9522">
          <cell r="A9522">
            <v>239010440</v>
          </cell>
          <cell r="B9522" t="str">
            <v>BOQUILLA DESCARTABLE DE CARTON, CON MENBRANA EN UNO DE SUS EXTREMOS, PARA MEDICION DE LA EDAD PULMONAR, PARA PACIENTES ADULTOS.</v>
          </cell>
          <cell r="D9522" t="str">
            <v>UD</v>
          </cell>
          <cell r="F9522" t="str">
            <v>2219</v>
          </cell>
        </row>
        <row r="9523">
          <cell r="A9523">
            <v>239010441</v>
          </cell>
          <cell r="B9523" t="str">
            <v>VELETA DE SENSOR DE FLUJO TIPO BIDIRECCIONAL, COMPATIBLES CON ESPIROMETROS MARCA VYAIRE, REHUTILIZABLE.</v>
          </cell>
          <cell r="D9523" t="str">
            <v>UD</v>
          </cell>
          <cell r="F9523" t="str">
            <v>2219</v>
          </cell>
        </row>
        <row r="9524">
          <cell r="A9524">
            <v>239010442</v>
          </cell>
          <cell r="B9524" t="str">
            <v>KIT REHUTILIZABLE, PARA CALIBRACION DE ANALIZADOR DE MONOXIDO DE CARBONO, COMPATIBLE CON ANALIZADOR MARCA VYAIRE.</v>
          </cell>
          <cell r="D9524" t="str">
            <v>UD</v>
          </cell>
          <cell r="F9524" t="str">
            <v>2219</v>
          </cell>
        </row>
        <row r="9525">
          <cell r="A9525">
            <v>239010451</v>
          </cell>
          <cell r="B9525" t="str">
            <v>STENT O FERULA TRAQUEO BRONQUIAL METALICOS ULTRAFLEX 14 X 40.</v>
          </cell>
          <cell r="D9525" t="str">
            <v>UD</v>
          </cell>
          <cell r="F9525" t="str">
            <v>2219</v>
          </cell>
        </row>
        <row r="9526">
          <cell r="A9526">
            <v>239010452</v>
          </cell>
          <cell r="B9526" t="str">
            <v>STENT O FERULA TRAQUEO BRONQUIAL METALICOS ULTRAFLEX 16 X 60.</v>
          </cell>
          <cell r="D9526" t="str">
            <v>UD</v>
          </cell>
          <cell r="F9526" t="str">
            <v>2219</v>
          </cell>
        </row>
        <row r="9527">
          <cell r="A9527">
            <v>239010453</v>
          </cell>
          <cell r="B9527" t="str">
            <v>STENT O FERULA TRAQUEO BRONQUIAL METALICOS ULTRAFLEX 18 X 60.</v>
          </cell>
          <cell r="D9527" t="str">
            <v>UD</v>
          </cell>
          <cell r="F9527" t="str">
            <v>2219</v>
          </cell>
        </row>
        <row r="9528">
          <cell r="A9528">
            <v>239010454</v>
          </cell>
          <cell r="B9528" t="str">
            <v>STENT O FERULA TRAQUEO BRONQUIAL HIBRIDOS EN FORMA DE Y CON ANILLOS DE ACERO INOXIDABLE DYNAMIC  POLIFLEX 13MM.</v>
          </cell>
          <cell r="D9528" t="str">
            <v>UD</v>
          </cell>
          <cell r="F9528" t="str">
            <v>2219</v>
          </cell>
        </row>
        <row r="9529">
          <cell r="A9529">
            <v>239010455</v>
          </cell>
          <cell r="B9529" t="str">
            <v>STENT O FERULA TRAQUEO BRONQUIAL HIBRIDOS EN FORMA DE Y CON ANILLOS DE ACERO INOXIDABLE DYNAMIC  POLIFLEX 15MM</v>
          </cell>
          <cell r="D9529" t="str">
            <v>UD</v>
          </cell>
          <cell r="F9529" t="str">
            <v>2219</v>
          </cell>
        </row>
        <row r="9530">
          <cell r="A9530">
            <v>239010456</v>
          </cell>
          <cell r="B9530" t="str">
            <v>STENT O FERULA TRAQUEO BRONQUIAL AUTOEXPANDIBLE DE SILICONA POLYFLEX 10 X 40.</v>
          </cell>
          <cell r="D9530" t="str">
            <v>UD</v>
          </cell>
          <cell r="F9530" t="str">
            <v>2219</v>
          </cell>
        </row>
        <row r="9531">
          <cell r="A9531">
            <v>239010457</v>
          </cell>
          <cell r="B9531" t="str">
            <v>STENT O FERULA TRAQUEO BRONQUIAL AUTOEXPANDIBLE DE SILICONA POLYFLEX 12 X 40.</v>
          </cell>
          <cell r="D9531" t="str">
            <v>UD</v>
          </cell>
          <cell r="F9531" t="str">
            <v>2219</v>
          </cell>
        </row>
        <row r="9532">
          <cell r="A9532">
            <v>239010458</v>
          </cell>
          <cell r="B9532" t="str">
            <v>STENT O FERULA TRAQUEO BRONQUIAL AUTOEXPANDIBLE DE SILICONA POLYFLEX 14 X 40.</v>
          </cell>
          <cell r="D9532" t="str">
            <v>UD</v>
          </cell>
          <cell r="F9532" t="str">
            <v>2219</v>
          </cell>
        </row>
        <row r="9533">
          <cell r="A9533">
            <v>239010459</v>
          </cell>
          <cell r="B9533" t="str">
            <v>STENT O FERULA TRAQUEO BRONQUIAL AUTOEXPANDIBLE DE SILICONA POLYFLEX 16 X 40.</v>
          </cell>
          <cell r="D9533" t="str">
            <v>UD</v>
          </cell>
          <cell r="F9533" t="str">
            <v>2219</v>
          </cell>
        </row>
        <row r="9534">
          <cell r="A9534">
            <v>239010460</v>
          </cell>
          <cell r="B9534" t="str">
            <v>STENT O FERULA TRAQUEO BRONQUIAL DE MEDIDA ESPECIAL.</v>
          </cell>
          <cell r="D9534" t="str">
            <v>UD</v>
          </cell>
          <cell r="F9534" t="str">
            <v>2219</v>
          </cell>
        </row>
        <row r="9535">
          <cell r="A9535">
            <v>239010461</v>
          </cell>
          <cell r="B9535" t="str">
            <v>STENT O FERULA TRAQUEO BRONQUIAL DE SILICON TIPO DUMOND 11 X 50.</v>
          </cell>
          <cell r="D9535" t="str">
            <v>UD</v>
          </cell>
          <cell r="F9535" t="str">
            <v>2219</v>
          </cell>
        </row>
        <row r="9536">
          <cell r="A9536">
            <v>239010462</v>
          </cell>
          <cell r="B9536" t="str">
            <v>STENT O FERULA TRAQUEO BRONQUIAL DE SILICON TIPO DUMOND 12 X 40.</v>
          </cell>
          <cell r="D9536" t="str">
            <v>UD</v>
          </cell>
          <cell r="F9536" t="str">
            <v>2219</v>
          </cell>
        </row>
        <row r="9537">
          <cell r="A9537">
            <v>239010463</v>
          </cell>
          <cell r="B9537" t="str">
            <v>STENT O FERULA TRAQUEO BRONQUIAL DE SILICON TIPO DUMOND 13 X 60.</v>
          </cell>
          <cell r="D9537" t="str">
            <v>UD</v>
          </cell>
          <cell r="F9537" t="str">
            <v>2219</v>
          </cell>
        </row>
        <row r="9538">
          <cell r="A9538">
            <v>239010464</v>
          </cell>
          <cell r="B9538" t="str">
            <v>STENT O FERULA TRAQUEO BRONQUIAL DE SILICON TIPO DUMOND 14 X 60.</v>
          </cell>
          <cell r="D9538" t="str">
            <v>UD</v>
          </cell>
          <cell r="F9538" t="str">
            <v>2219</v>
          </cell>
        </row>
        <row r="9539">
          <cell r="A9539">
            <v>239010465</v>
          </cell>
          <cell r="B9539" t="str">
            <v>STENT O FERULA TRAQUEO BRONQUIAL DE SILICON TIPO DUMOND 16 X 60.</v>
          </cell>
          <cell r="D9539" t="str">
            <v>UD</v>
          </cell>
          <cell r="F9539" t="str">
            <v>2219</v>
          </cell>
        </row>
        <row r="9540">
          <cell r="A9540">
            <v>239010466</v>
          </cell>
          <cell r="B9540" t="str">
            <v>STENT O FERULA TRAQUEO BRONQUIAL DE SILICON TIPO DUMOND 18 X 60.</v>
          </cell>
          <cell r="D9540" t="str">
            <v>UD</v>
          </cell>
          <cell r="F9540" t="str">
            <v>2219</v>
          </cell>
        </row>
        <row r="9541">
          <cell r="A9541">
            <v>239010467</v>
          </cell>
          <cell r="B9541" t="str">
            <v>STENT O FERULA TRAQUEO BRONQUIAL DE SILICON TIPO DUMOND EN FORMA DE Y  16-13-13.</v>
          </cell>
          <cell r="D9541" t="str">
            <v>UD</v>
          </cell>
          <cell r="F9541" t="str">
            <v>2219</v>
          </cell>
        </row>
        <row r="9542">
          <cell r="A9542">
            <v>239010468</v>
          </cell>
          <cell r="B9542" t="str">
            <v>STENT O FERULA TRAQUEO BRONQUIAL DE SILICON TIPO DUMOND EN FORMA DE Y  14-10-10.</v>
          </cell>
          <cell r="D9542" t="str">
            <v>UD</v>
          </cell>
          <cell r="F9542" t="str">
            <v>2219</v>
          </cell>
        </row>
        <row r="9543">
          <cell r="A9543">
            <v>239010469</v>
          </cell>
          <cell r="B9543" t="str">
            <v>STENT O FERULA TRAQUEO BRONQUIAL DE SILICON  HOURGLASS  12-10-12.</v>
          </cell>
          <cell r="D9543" t="str">
            <v>UD</v>
          </cell>
          <cell r="F9543" t="str">
            <v>2219</v>
          </cell>
        </row>
        <row r="9544">
          <cell r="A9544">
            <v>239010470</v>
          </cell>
          <cell r="B9544" t="str">
            <v>STENT O FERULA TRAQUEO BRONQUIAL DE SILICON HOURGLASSS 14-12-14.</v>
          </cell>
          <cell r="D9544" t="str">
            <v>UD</v>
          </cell>
          <cell r="F9544" t="str">
            <v>2219</v>
          </cell>
        </row>
        <row r="9545">
          <cell r="A9545">
            <v>239010480</v>
          </cell>
          <cell r="B9545" t="str">
            <v>CURETA DISPOSITIVO GUIA REUTILIZABLE.</v>
          </cell>
          <cell r="D9545" t="str">
            <v>UD</v>
          </cell>
          <cell r="F9545" t="str">
            <v>2219</v>
          </cell>
        </row>
        <row r="9546">
          <cell r="A9546">
            <v>239010481</v>
          </cell>
          <cell r="B9546" t="str">
            <v>NEUMOTACOGRAFO, REHUTILIZABLE, DE PLASTICO PT 36, COMPATIBLE CON LOS EQUIPOS DE PRUEBAS DE FUNCION PULMONAR, MARCA VYAIRE.</v>
          </cell>
          <cell r="D9546" t="str">
            <v>UD</v>
          </cell>
          <cell r="F9546" t="str">
            <v>2219</v>
          </cell>
        </row>
        <row r="9547">
          <cell r="A9547">
            <v>239010483</v>
          </cell>
          <cell r="B9547" t="str">
            <v>PIEZA PLASTICA ACODADA CON CONECTOR LUER LOCK, DE 45 GRADOS, DECARTABLE, COMPATIBLE CON EQUIPOS DE PRUEBA DE FUNCION PULMONAR, MARCA VYAIRE NUMERO DE PARTE:706854.</v>
          </cell>
          <cell r="D9547" t="str">
            <v>UD</v>
          </cell>
          <cell r="F9547" t="str">
            <v>2219</v>
          </cell>
        </row>
        <row r="9548">
          <cell r="A9548">
            <v>239010485</v>
          </cell>
          <cell r="B9548" t="str">
            <v>ALMOHADILLA DE ESPUMA DE LA PINZA PARA LA NARIZ. NUMERO DE PARTE: 892121.</v>
          </cell>
          <cell r="D9548" t="str">
            <v>UD</v>
          </cell>
          <cell r="F9548" t="str">
            <v>2219</v>
          </cell>
        </row>
        <row r="9549">
          <cell r="A9549">
            <v>239010486</v>
          </cell>
          <cell r="B9549" t="str">
            <v>TUBO CAPILAR REHUTILIZABLE, DE PLASTICO, NO COLAPSABLE, COMPATIBLE CON LOS EQUIPOS DE PRUEBAS DE FUNCION PULMONAR MARCA VYAIRE.</v>
          </cell>
          <cell r="D9549" t="str">
            <v>UD</v>
          </cell>
          <cell r="F9549" t="str">
            <v>2219</v>
          </cell>
        </row>
        <row r="9550">
          <cell r="A9550">
            <v>239010487</v>
          </cell>
          <cell r="B9550" t="str">
            <v>TUBO DE SILICON PARA REALIZAR SNIP NASAL. COMPATIBLE CON EQUIPOS DE PRUEBAS DE FUNCION PULMONAR MARCA VYAIRE, NUMERO DE PARTE: 852635.</v>
          </cell>
          <cell r="D9550" t="str">
            <v>UD</v>
          </cell>
          <cell r="F9550" t="str">
            <v>2219</v>
          </cell>
        </row>
        <row r="9551">
          <cell r="A9551">
            <v>239010488</v>
          </cell>
          <cell r="B9551" t="str">
            <v>ALMOHADILLA NASAL DE ESPUMA, PARA CLIPS, REHUTILIZABLE, UTILIZADO PARA PUEBAS DE FUNCION PULMONAR, PACIENTE ADULTO - PEDIATRICO, NUMERO DE PARTE: 892137.</v>
          </cell>
          <cell r="D9551" t="str">
            <v>UD</v>
          </cell>
          <cell r="F9551" t="str">
            <v>2219</v>
          </cell>
        </row>
        <row r="9552">
          <cell r="A9552">
            <v>239010491</v>
          </cell>
          <cell r="B9552" t="str">
            <v>FILTRO BACTERIANO, PLASTICO, DESCARTABLE, COMPATIBLE CON EQUIPOS DE PRUEBAS DE FUNCION PULMONAR MARCA VYAIRE, NUMERO DE PARTE: 36-FIL6050.</v>
          </cell>
          <cell r="D9552" t="str">
            <v>UD</v>
          </cell>
          <cell r="F9552" t="str">
            <v>2219</v>
          </cell>
        </row>
        <row r="9553">
          <cell r="A9553">
            <v>239010492</v>
          </cell>
          <cell r="B9553" t="str">
            <v>ENSAMBLE PLASTICO, DE VALVULA ESPIRATORIA, DESCARTABLE, COMPITBLE CON LOS EQUIPOS DE PRUEBA DE FUNCION PULMONAR MARCA VIARE, NUMERO DE PARTE: 36-ASS1221.</v>
          </cell>
          <cell r="D9553" t="str">
            <v>UD</v>
          </cell>
          <cell r="F9553" t="str">
            <v>2219</v>
          </cell>
        </row>
        <row r="9554">
          <cell r="A9554">
            <v>239010493</v>
          </cell>
          <cell r="B9554" t="str">
            <v>PUNTAS NASALES PLASTICAS, PARA PACIENTE ADULTO, PARA REALIZAR SNIP NASAL, EXTRA SMALL, DESCARTABLE, PARA EQUIPOS DE PRUEBAS DE FUNCION PULMONAR VYAIRE, PARTE N°: 36-NPORBE01.</v>
          </cell>
          <cell r="D9554" t="str">
            <v>UD</v>
          </cell>
          <cell r="F9554" t="str">
            <v>2219</v>
          </cell>
        </row>
        <row r="9555">
          <cell r="A9555">
            <v>239010494</v>
          </cell>
          <cell r="B9555" t="str">
            <v>PUNTAS NASALES PLASTICAS, PARA PACIENTE ADULTO, PARA REALIZAR SNIP NASAL, SMALL, DESCARTABLE, PARA EQUIPOS DE PRUEBAS DE FUNCION PULMONAR VYAIRE, PARTE N°: 36-NPORBE02.</v>
          </cell>
          <cell r="D9555" t="str">
            <v>UD</v>
          </cell>
          <cell r="F9555" t="str">
            <v>2219</v>
          </cell>
        </row>
        <row r="9556">
          <cell r="A9556">
            <v>239010495</v>
          </cell>
          <cell r="B9556" t="str">
            <v>PUNTAS NASALES PLASTICAS, PARA PACIENTE ADULTO, PARA REALIZAR SNIP NASAL, MEDIUM, DESCARTABLE, PARA EQUIPOS DE PRUEBAS DE FUNCION PULMONAR VYAIRE, PARTE N°: 36-NPORBE03.</v>
          </cell>
          <cell r="D9556" t="str">
            <v>UD</v>
          </cell>
          <cell r="F9556" t="str">
            <v>2219</v>
          </cell>
        </row>
        <row r="9557">
          <cell r="A9557">
            <v>239010496</v>
          </cell>
          <cell r="B9557" t="str">
            <v>PUNTAS NASALES PLASTICAS, PARA PACIENTE ADULTO, PARA REALIZAR SNIP NASAL, LARGE DESCARTABLE, PARA EQUIPOS DE PRUEBAS DE FUNCION PULMONAR VYAIRE, PARTE N°: 36-NPORBE04.</v>
          </cell>
          <cell r="D9557" t="str">
            <v>UD</v>
          </cell>
          <cell r="F9557" t="str">
            <v>2219</v>
          </cell>
        </row>
        <row r="9558">
          <cell r="A9558">
            <v>239010497</v>
          </cell>
          <cell r="B9558" t="str">
            <v>CILINDRO DE DLCO. PARA REALIZAR PRUEBAS DE LAVADO DE NITROGENO, DESCARTABLE, COMPATIBLE CON EQUIPOS DE PRUEBA DE FUNCION PULMONAR, MARCA VYAIRE NUMERO DE PARTE 892566.</v>
          </cell>
          <cell r="D9558" t="str">
            <v>UD</v>
          </cell>
          <cell r="F9558" t="str">
            <v>2219</v>
          </cell>
        </row>
        <row r="9559">
          <cell r="A9559">
            <v>239010510</v>
          </cell>
          <cell r="B9559" t="str">
            <v>CONECTOR PLASTICO TRANSPARENTE, EN FORMA DE "T", DE 22MM DE DIAMETRO, DESCARTABLE, CON MANGUERA CORRUGADA. CON BARRERA INTERNA PARA EVITAR EL RETORNO DE LAS SECRECIONES.</v>
          </cell>
          <cell r="D9559" t="str">
            <v>UD</v>
          </cell>
          <cell r="F9559" t="str">
            <v>2219</v>
          </cell>
        </row>
        <row r="9560">
          <cell r="A9560">
            <v>239010530</v>
          </cell>
          <cell r="B9560" t="str">
            <v>DISPOSITIVO PLASTICO DESCARTABLE, PARA HUMIDIFICAR EL AIRE INHALADO A TRAVES DE LA VIA AEREA ARTIFICIAL (TRAQUEOSTOMIA), CON MEMBRANA HIDROFOBA Y CONECTOR DE 15 MM</v>
          </cell>
          <cell r="D9560" t="str">
            <v>UD</v>
          </cell>
          <cell r="F9560" t="str">
            <v>2219</v>
          </cell>
        </row>
        <row r="9561">
          <cell r="A9561">
            <v>239010532</v>
          </cell>
          <cell r="B9561" t="str">
            <v>SUJETADOR PARA TRAQUEOSTOMIA PEDIATRICO,  LIBRE DE LATEX, CON BANDA ANCHA DE 2.5CM EN TODA SU LONGITUD, CON VELCRO</v>
          </cell>
          <cell r="D9561" t="str">
            <v>UD</v>
          </cell>
          <cell r="F9561" t="str">
            <v>2219</v>
          </cell>
        </row>
        <row r="9562">
          <cell r="A9562">
            <v>239010533</v>
          </cell>
          <cell r="B9562" t="str">
            <v>SUJETADOR PARA TRAQUEOSTOMIA NEONATAL,  LIBRE DE LATEX, CON BANDA ANCHA DE 2CM EN TODA SU LONGITUD, CON VELCRO</v>
          </cell>
          <cell r="D9562" t="str">
            <v>UD</v>
          </cell>
          <cell r="F9562" t="str">
            <v>2219</v>
          </cell>
        </row>
        <row r="9563">
          <cell r="A9563">
            <v>239010534</v>
          </cell>
          <cell r="B9563" t="str">
            <v>SUJETADOR PLASTICO PARA TUBO ENDOTRAQUEAL, CON HIDROCOLOIDE PARA PROTECCION DE LA PIEL,  PARA PACIENTE NEONATAL, DESCARTABLE, CON PESO DE 800G A 1200G.</v>
          </cell>
          <cell r="D9563" t="str">
            <v>UD</v>
          </cell>
          <cell r="F9563" t="str">
            <v>2219</v>
          </cell>
        </row>
        <row r="9564">
          <cell r="A9564">
            <v>239010535</v>
          </cell>
          <cell r="B9564" t="str">
            <v>SUJETADOR PLASTICO PARA TUBO ENDOTRAQUEAL, CON HIDROCOLOIDE PARA PROTECCION DE LA PIEL,  PARA PACIENTE NEONATAL, DESCARTABLE, CON PESO DE MENOR A 600G .</v>
          </cell>
          <cell r="D9564" t="str">
            <v>UD</v>
          </cell>
          <cell r="F9564" t="str">
            <v>2219</v>
          </cell>
        </row>
        <row r="9565">
          <cell r="A9565">
            <v>239010536</v>
          </cell>
          <cell r="B9565" t="str">
            <v>SUJETADOR PLASTICO PARA TUBO ENDOTRAQUEAL, CON HIDROCOLOIDE PARA PROTECCION DE LA PIEL,  PARA PACIENTE NEONATAL, DESCARTABLE, CON PESO DE  600G  A 800G</v>
          </cell>
          <cell r="D9565" t="str">
            <v>UD</v>
          </cell>
          <cell r="F9565" t="str">
            <v>2219</v>
          </cell>
        </row>
        <row r="9566">
          <cell r="A9566">
            <v>239010538</v>
          </cell>
          <cell r="B9566" t="str">
            <v>SUJETADORES HIPOALARGENICO, DESCARTABLE, CON VELCRO, PARA CANULA DE TRAQUEOSTOMIA PEDIATRICA.</v>
          </cell>
          <cell r="D9566" t="str">
            <v>UD</v>
          </cell>
          <cell r="F9566" t="str">
            <v>2219</v>
          </cell>
        </row>
        <row r="9567">
          <cell r="A9567">
            <v>239010539</v>
          </cell>
          <cell r="B9567" t="str">
            <v>SUJETADOR PLASTICO PARA TUBO ENDOTRAQUEAL, CON HIDROCOLOIDE PARA PROTECCION DE LA PIEL, CON SISTEMA DE FIJACION AL CUELLO CON AJUSTE DE VELCRO, PARA PACIENTE ADULTO, DESCARTABLE.</v>
          </cell>
          <cell r="D9567" t="str">
            <v>UD</v>
          </cell>
          <cell r="F9567" t="str">
            <v>2219</v>
          </cell>
        </row>
        <row r="9568">
          <cell r="A9568">
            <v>239010541</v>
          </cell>
          <cell r="B9568" t="str">
            <v>SUJETADOR PARA CANULA DE TRAQUEOSTOMIA, CON REVESTIMIENTO HIDROFOBO, DESCARTABLE. LA PIEZA PRINCIPAL CON LONGITUD DE 35 CM A 40 CM Y SECUNDARIA DE 12 CM +/- 3 CM</v>
          </cell>
          <cell r="D9568" t="str">
            <v>UD</v>
          </cell>
          <cell r="F9568" t="str">
            <v>2219</v>
          </cell>
        </row>
        <row r="9569">
          <cell r="A9569">
            <v>239010543</v>
          </cell>
          <cell r="B9569" t="str">
            <v>GORRO DE TELA PARA CPAP NASAL, NEONATAL, TALLA M, DESCARTABLE.</v>
          </cell>
          <cell r="D9569" t="str">
            <v>UD</v>
          </cell>
          <cell r="F9569" t="str">
            <v>2219</v>
          </cell>
        </row>
        <row r="9570">
          <cell r="A9570">
            <v>239010544</v>
          </cell>
          <cell r="B9570" t="str">
            <v>GORRO DE TELA PARA CPAP NASAL, NEONATAL, TALLA L, DESCARTABLE.</v>
          </cell>
          <cell r="D9570" t="str">
            <v>UD</v>
          </cell>
          <cell r="F9570" t="str">
            <v>2219</v>
          </cell>
        </row>
        <row r="9571">
          <cell r="A9571">
            <v>239010546</v>
          </cell>
          <cell r="B9571" t="str">
            <v>MASCARILLAS PARA CPAP, MATERIAL LIBRE DE LATEX, DESCARTABLE, MASCARILLA ANATOMICA, MATERIAL DE SILICON,  PARA PACIENTES DE PESO MENOS DE 1500 GRAMOS.  ANCHO DE LA MASCARA DE 18MM.</v>
          </cell>
          <cell r="D9571" t="str">
            <v>UD</v>
          </cell>
          <cell r="F9571" t="str">
            <v>2219</v>
          </cell>
        </row>
        <row r="9572">
          <cell r="A9572">
            <v>239010547</v>
          </cell>
          <cell r="B9572" t="str">
            <v>MASCARILLAS PARA CPAP, MATERIAL LIBRE DE LATEX, DESCARTABLE, MASCARILLA ANATOMICA, MATERIAL DE SILICON, PARA PACIENTES DE PESO DE 1500 A 2000 GRAMOS. ANCHO DE LA MASCARA DE 21MM.</v>
          </cell>
          <cell r="D9572" t="str">
            <v>UD</v>
          </cell>
          <cell r="F9572" t="str">
            <v>2219</v>
          </cell>
        </row>
        <row r="9573">
          <cell r="A9573">
            <v>239010548</v>
          </cell>
          <cell r="B9573" t="str">
            <v>MASCARILLAS PARA CPAP, MATERIAL LIBRE DE LATEX, DESCARTABLE, MASCARILLA ANATOMICA, MATERIAL DE SILICON, PARA PACIENTES DE PESO DE 2500 A 3000 GRAMOS, ANCHO DE LA MASCARA 28MM.</v>
          </cell>
          <cell r="D9573" t="str">
            <v>UD</v>
          </cell>
          <cell r="F9573" t="str">
            <v>2219</v>
          </cell>
        </row>
        <row r="9574">
          <cell r="A9574">
            <v>239010549</v>
          </cell>
          <cell r="B9574" t="str">
            <v>TUBO PLASTICO, PARA CONECTAR CPAP NASAL, NEONATAL, DESCARTABLE, TIPO FLEXI TRUNK, LONGITUD DE 25CM, LIBRE DE LATEX.</v>
          </cell>
          <cell r="D9574" t="str">
            <v>UD</v>
          </cell>
          <cell r="F9574" t="str">
            <v>2219</v>
          </cell>
        </row>
        <row r="9575">
          <cell r="A9575">
            <v>239010551</v>
          </cell>
          <cell r="B9575" t="str">
            <v>GORRO DE TELA PARA CPAP NASAL, NEONATAL, TALLA XS, DESCARTABLE.</v>
          </cell>
          <cell r="D9575" t="str">
            <v>UD</v>
          </cell>
          <cell r="F9575" t="str">
            <v>2219</v>
          </cell>
        </row>
        <row r="9576">
          <cell r="A9576">
            <v>239010552</v>
          </cell>
          <cell r="B9576" t="str">
            <v>GORRO DE TELA PARA CPAP NASAL, NEONATAL, TALLA XL, DESCARTABLE.</v>
          </cell>
          <cell r="D9576" t="str">
            <v>UD</v>
          </cell>
          <cell r="F9576" t="str">
            <v>2219</v>
          </cell>
        </row>
        <row r="9577">
          <cell r="A9577">
            <v>239010574</v>
          </cell>
          <cell r="B9577" t="str">
            <v>VALVULA CANAL DE TRABAJO, COMPATIBLE CON BRONCOSCOPIO  PENTAX.  MODELO OF-B136, PLASTICA, NO ESTERIL, AUTOCLAVABLE, ADAPTABLE A ENDOSCOPIOS DE LAS SERIES: EB, FB, VNL, ECN Y X.</v>
          </cell>
          <cell r="D9577" t="str">
            <v>UD</v>
          </cell>
          <cell r="F9577" t="str">
            <v>2219</v>
          </cell>
        </row>
        <row r="9578">
          <cell r="A9578">
            <v>239010576</v>
          </cell>
          <cell r="B9578" t="str">
            <v>VALVULAS PARA CANAL DE BIOPSIA</v>
          </cell>
          <cell r="D9578" t="str">
            <v>UD</v>
          </cell>
          <cell r="F9578" t="str">
            <v>2219</v>
          </cell>
        </row>
        <row r="9579">
          <cell r="A9579">
            <v>239010577</v>
          </cell>
          <cell r="B9579" t="str">
            <v>VALVULAS PARA SUCCION, DESECHABLES, LIBRE DE LÀTEX, MATERIAL PLASTICO RESISTENTE AL CALOR Y HUMEDAD</v>
          </cell>
          <cell r="D9579" t="str">
            <v>UD</v>
          </cell>
          <cell r="F9579" t="str">
            <v>2219</v>
          </cell>
        </row>
        <row r="9580">
          <cell r="A9580">
            <v>239010600</v>
          </cell>
          <cell r="B9580" t="str">
            <v>CANULA DE TRAQUEOSTOMIA FENESTRADA, ADULTO, SIN BALON, PLASTICA, DESCARTABLE, TAMAÑO 6.0MM.</v>
          </cell>
          <cell r="D9580" t="str">
            <v>UD</v>
          </cell>
          <cell r="F9580" t="str">
            <v>2219</v>
          </cell>
        </row>
        <row r="9581">
          <cell r="A9581">
            <v>239010610</v>
          </cell>
          <cell r="B9581" t="str">
            <v>CANULA DE TRAQUEOSTOMIA FENESTRADA, ADULTO, SIN BALON, PLASTICA, DESCARTABLE, TAMAÑO 8.5MM.</v>
          </cell>
          <cell r="D9581" t="str">
            <v>UD</v>
          </cell>
          <cell r="F9581" t="str">
            <v>2219</v>
          </cell>
        </row>
        <row r="9582">
          <cell r="A9582">
            <v>239010615</v>
          </cell>
          <cell r="B9582" t="str">
            <v>CANULA DE TRAQUEOSTOMIA EXTRALARGA, ADULTO, CON BALON, PLASTICA, DESCARTABLE TAMAÑO 6.0MM</v>
          </cell>
          <cell r="D9582" t="str">
            <v>UD</v>
          </cell>
          <cell r="F9582" t="str">
            <v>2219</v>
          </cell>
        </row>
        <row r="9583">
          <cell r="A9583">
            <v>239010620</v>
          </cell>
          <cell r="B9583" t="str">
            <v>CANULA DE TRAQUEOSTOMIA EXTRALARGA, ADULTO, CON BALON, PLASTICA, DESCARTABLE TAMAÑO 7.0MM</v>
          </cell>
          <cell r="D9583" t="str">
            <v>UD</v>
          </cell>
          <cell r="F9583" t="str">
            <v>2219</v>
          </cell>
        </row>
        <row r="9584">
          <cell r="A9584">
            <v>239010625</v>
          </cell>
          <cell r="B9584" t="str">
            <v>CANULA DE TRAQUEOSTOMIA EXTRALARGA, ADULTO, CON BALON, PLASTICA, DESCARTABLE TAMAÑO 8.0MM</v>
          </cell>
          <cell r="D9584" t="str">
            <v>UD</v>
          </cell>
          <cell r="F9584" t="str">
            <v>2219</v>
          </cell>
        </row>
        <row r="9585">
          <cell r="A9585">
            <v>239010630</v>
          </cell>
          <cell r="B9585" t="str">
            <v>CANULA DE TRAQUEOSTOMIA, PERCUTANEA, ADULTO, CON BALON, PLASTICA, DESCARTABLE TAMAÑO 7.0MM</v>
          </cell>
          <cell r="D9585" t="str">
            <v>UD</v>
          </cell>
          <cell r="F9585" t="str">
            <v>2219</v>
          </cell>
        </row>
        <row r="9586">
          <cell r="A9586">
            <v>239010632</v>
          </cell>
          <cell r="B9586" t="str">
            <v>CANULA DE TRAQUEOSTOMIA, PERCUTANEA, ADULTO, CON BALON, PLASTICA, DESCARTABLE TAMAÑO 8.0MM</v>
          </cell>
          <cell r="D9586" t="str">
            <v>UD</v>
          </cell>
          <cell r="F9586" t="str">
            <v>2219</v>
          </cell>
        </row>
        <row r="9587">
          <cell r="A9587">
            <v>239010635</v>
          </cell>
          <cell r="B9587" t="str">
            <v>PINZA CON PALAS DE GOMA PARA RECUPERAR CUERPOS EXTRAÑOS, DIAMETRO MINIMO DEL CANAL 2.0, LONGITUD DE TRABAJO 190 CMS. REHUTILIZABLE.</v>
          </cell>
          <cell r="D9587" t="str">
            <v>UD</v>
          </cell>
          <cell r="F9587" t="str">
            <v>2219</v>
          </cell>
        </row>
        <row r="9588">
          <cell r="A9588">
            <v>239010636</v>
          </cell>
          <cell r="B9588" t="str">
            <v>PINZA CON PALAS DE GOMA PARA RECUPERAR CUERPOS EXTRAÑOS,DIAMETRO MINIMO DEL CANAL 2.8 MM, LONGITUD DE TRABAJO 165 CMS. REHUTILIZABLE.</v>
          </cell>
          <cell r="D9588" t="str">
            <v>UD</v>
          </cell>
          <cell r="F9588" t="str">
            <v>2219</v>
          </cell>
        </row>
        <row r="9589">
          <cell r="A9589">
            <v>239010637</v>
          </cell>
          <cell r="B9589" t="str">
            <v>PINZA CON PALAS DE GOMA PARA RECUPERAR CUERPOS EXTRAÑOS,DIAMETRO MINIMO DEL CANAL 2.8 MM, LONGITUD DE TRABAJO 195 CMS. REHUTILIZABLE.</v>
          </cell>
          <cell r="D9589" t="str">
            <v>UD</v>
          </cell>
          <cell r="F9589" t="str">
            <v>2219</v>
          </cell>
        </row>
        <row r="9590">
          <cell r="A9590">
            <v>239010638</v>
          </cell>
          <cell r="B9590" t="str">
            <v>CESTA EXTRACTORA DE CALCULOS,  DIAMETRO MINIMO DEL CANAL DE TRABAJO 2.8MM.REHUTILIZABLE.</v>
          </cell>
          <cell r="D9590" t="str">
            <v>UD</v>
          </cell>
          <cell r="F9590" t="str">
            <v>2219</v>
          </cell>
        </row>
        <row r="9591">
          <cell r="A9591">
            <v>239010639</v>
          </cell>
          <cell r="B9591" t="str">
            <v>CAMARA HUMIDIFICADORA, PARA SISTEMAS DE VENTILACION MECANICA INVASIVA Y NO INVASIVA, REHUTILIZABLE, MATERIAL PLASTICO, ACERO INOXIDABLE Y SELLO DE SILICON, SALIDA DE AIRE DE 22MM.</v>
          </cell>
          <cell r="D9591" t="str">
            <v>UD</v>
          </cell>
          <cell r="F9591" t="str">
            <v>2219</v>
          </cell>
        </row>
        <row r="9592">
          <cell r="A9592">
            <v>239010640</v>
          </cell>
          <cell r="B9592" t="str">
            <v>FILTRO PARA ENTRADA DE AIRE, DESCARTABLE, DE USO EN EQUIPOS DE PRESION POSITIVA CPAP O BIPAP. EFICIENCIA: &gt;98 % PARA POLVO DE ~7 A 8 MICRONES.</v>
          </cell>
          <cell r="D9592" t="str">
            <v>UD</v>
          </cell>
          <cell r="F9592" t="str">
            <v>2219</v>
          </cell>
        </row>
        <row r="9593">
          <cell r="A9593">
            <v>239010641</v>
          </cell>
          <cell r="B9593" t="str">
            <v>CIRCUITO PARA BIPAP</v>
          </cell>
          <cell r="D9593" t="str">
            <v>UD</v>
          </cell>
          <cell r="F9593" t="str">
            <v>2219</v>
          </cell>
        </row>
        <row r="9594">
          <cell r="A9594">
            <v>239010642</v>
          </cell>
          <cell r="B9594" t="str">
            <v>MASCARILLA BUSIGNAC TALLLA S.</v>
          </cell>
          <cell r="D9594" t="str">
            <v>UD</v>
          </cell>
          <cell r="F9594" t="str">
            <v>2219</v>
          </cell>
        </row>
        <row r="9595">
          <cell r="A9595">
            <v>239010643</v>
          </cell>
          <cell r="B9595" t="str">
            <v>MASCARILLA PARA PRUEBAS METABOLICAS GRANDE DE MATERIAL PLASTICO Y HULE RESISTENTE CON ARNES PARA LA CABEZA</v>
          </cell>
          <cell r="D9595" t="str">
            <v>UD</v>
          </cell>
          <cell r="F9595" t="str">
            <v>2219</v>
          </cell>
        </row>
        <row r="9596">
          <cell r="A9596">
            <v>239010644</v>
          </cell>
          <cell r="B9596" t="str">
            <v>MASCARILLA CON SISTEMA VENTURI PARA CPAP, CON ARNES, TALLA S</v>
          </cell>
          <cell r="D9596" t="str">
            <v>UD</v>
          </cell>
          <cell r="F9596" t="str">
            <v>2219</v>
          </cell>
        </row>
        <row r="9597">
          <cell r="A9597">
            <v>239010645</v>
          </cell>
          <cell r="B9597" t="str">
            <v>MASCARILLA CON SISTEMA VENTURI PARA CPAP, CON ARNES, TALLA M</v>
          </cell>
          <cell r="D9597" t="str">
            <v>UD</v>
          </cell>
          <cell r="F9597" t="str">
            <v>2219</v>
          </cell>
        </row>
        <row r="9598">
          <cell r="A9598">
            <v>239010646</v>
          </cell>
          <cell r="B9598" t="str">
            <v>MASCARILLA CON SISTEMA VENTURI PARA CPAP, CON ARNES, TALLA L</v>
          </cell>
          <cell r="D9598" t="str">
            <v>UD</v>
          </cell>
          <cell r="F9598" t="str">
            <v>2219</v>
          </cell>
        </row>
        <row r="9599">
          <cell r="A9599">
            <v>239010647</v>
          </cell>
          <cell r="B9599" t="str">
            <v>SENSOR DE FLUJO NEONATAL DESCARTABLE COMPATIBLE CON VENTILADOR MARCA HAMILTON.</v>
          </cell>
          <cell r="D9599" t="str">
            <v>UD</v>
          </cell>
          <cell r="F9599" t="str">
            <v>2219</v>
          </cell>
        </row>
        <row r="9600">
          <cell r="A9600">
            <v>239010648</v>
          </cell>
          <cell r="B9600" t="str">
            <v>SENSOR DE FLUJO ADULTO DESCARTABLE COMPATIBLE CON VENTILADOR MARCA HAMILTON.</v>
          </cell>
          <cell r="D9600" t="str">
            <v>UD</v>
          </cell>
          <cell r="F9600" t="str">
            <v>2219</v>
          </cell>
        </row>
        <row r="9601">
          <cell r="A9601">
            <v>239010649</v>
          </cell>
          <cell r="B9601" t="str">
            <v>SENSOR DE FLUJO ADULTO REUSABLE COMPATIBLE CON  VENTILADOR MARCA HAMILTON.</v>
          </cell>
          <cell r="D9601" t="str">
            <v>UD</v>
          </cell>
          <cell r="F9601" t="str">
            <v>2219</v>
          </cell>
        </row>
        <row r="9602">
          <cell r="A9602">
            <v>239010650</v>
          </cell>
          <cell r="B9602" t="str">
            <v>SENSOR DE FLUJO NEONATAL DESCARTABLE COMPATIBLE CON VENTILADOR MARCA BABY LONG VN 500.</v>
          </cell>
          <cell r="D9602" t="str">
            <v>UD</v>
          </cell>
          <cell r="F9602" t="str">
            <v>2219</v>
          </cell>
        </row>
        <row r="9603">
          <cell r="A9603">
            <v>239010651</v>
          </cell>
          <cell r="B9603" t="str">
            <v>ARNES XXS, PARA SISTEMA DE CPAP COMPATIBLE CON VENTILADOR DRAGGER, MODELO BABYLOG VN500</v>
          </cell>
          <cell r="D9603" t="str">
            <v>UD</v>
          </cell>
          <cell r="F9603" t="str">
            <v>2219</v>
          </cell>
        </row>
        <row r="9604">
          <cell r="A9604">
            <v>239010652</v>
          </cell>
          <cell r="B9604" t="str">
            <v>ARNES XS, PARA SISTEMA DE CPAP COMPATIBLE CON VENTILADOR DRAGGER, MODELO BABYLOG VN500</v>
          </cell>
          <cell r="D9604" t="str">
            <v>UD</v>
          </cell>
          <cell r="F9604" t="str">
            <v>2219</v>
          </cell>
        </row>
        <row r="9605">
          <cell r="A9605">
            <v>239010653</v>
          </cell>
          <cell r="B9605" t="str">
            <v>ARNES S, PARA SISTEMA DE CPAP COMPATIBLE CON VENTILADOR DRAGGER, MODELO BABYLOG VN500</v>
          </cell>
          <cell r="D9605" t="str">
            <v>UD</v>
          </cell>
          <cell r="F9605" t="str">
            <v>2219</v>
          </cell>
        </row>
        <row r="9606">
          <cell r="A9606">
            <v>239010654</v>
          </cell>
          <cell r="B9606" t="str">
            <v>PULMON DE PRUEBA VENTILADOR  COMPATIBLE CON DRAGGER, MODELO BABYLOG VN500</v>
          </cell>
          <cell r="D9606" t="str">
            <v>UD</v>
          </cell>
          <cell r="F9606" t="str">
            <v>2219</v>
          </cell>
        </row>
        <row r="9607">
          <cell r="A9607">
            <v>239010655</v>
          </cell>
          <cell r="B9607" t="str">
            <v>VALVULA ESPIRATORIA ADULTO/PEDIATRICO, COMPATIBLE CON VENTILADOR HAMILTON T1</v>
          </cell>
          <cell r="D9607" t="str">
            <v>UD</v>
          </cell>
          <cell r="F9607" t="str">
            <v>2219</v>
          </cell>
        </row>
        <row r="9608">
          <cell r="A9608">
            <v>239010656</v>
          </cell>
          <cell r="B9608" t="str">
            <v>VALVULA ESPIRATORIA NEONATAL , COMPATIBLE CON VENTILADOR HAMILTON T1</v>
          </cell>
          <cell r="D9608" t="str">
            <v>UD</v>
          </cell>
          <cell r="F9608" t="str">
            <v>2219</v>
          </cell>
        </row>
        <row r="9609">
          <cell r="A9609">
            <v>239010657</v>
          </cell>
          <cell r="B9609" t="str">
            <v>ADAPTADORES DE BAJO FLUJO DE OXIGENO, COMPATIBLE CON VENTILADOR HAMILTON T1</v>
          </cell>
          <cell r="D9609" t="str">
            <v>UD</v>
          </cell>
          <cell r="F9609" t="str">
            <v>2219</v>
          </cell>
        </row>
        <row r="9610">
          <cell r="A9610">
            <v>239010658</v>
          </cell>
          <cell r="B9610" t="str">
            <v>CAJA DE 5 MEMBRANAS PARA VALVULA A/P, COMPATIBLE CON VENTILADOR HAMILTON T1</v>
          </cell>
          <cell r="D9610" t="str">
            <v>UD</v>
          </cell>
          <cell r="F9610" t="str">
            <v>2219</v>
          </cell>
        </row>
        <row r="9611">
          <cell r="A9611">
            <v>239010659</v>
          </cell>
          <cell r="B9611" t="str">
            <v>CAJA DE 5 MEMBRANAS PARA VALVULA NEONATAL, COMPATIBLE CON VENTILADOR HAMILTON T1</v>
          </cell>
          <cell r="D9611" t="str">
            <v>UD</v>
          </cell>
          <cell r="F9611" t="str">
            <v>2219</v>
          </cell>
        </row>
        <row r="9612">
          <cell r="A9612">
            <v>239010660</v>
          </cell>
          <cell r="B9612" t="str">
            <v>CONJUNTO COMPLETO DE VALVULA DE EXHALACION REUSABLES, COMPATIBLE CON VENTILADOR HAMILTON C6</v>
          </cell>
          <cell r="D9612" t="str">
            <v>UD</v>
          </cell>
          <cell r="F9612" t="str">
            <v>2219</v>
          </cell>
        </row>
        <row r="9613">
          <cell r="A9613">
            <v>239010661</v>
          </cell>
          <cell r="B9613" t="str">
            <v>CONJUNTO DE DIAFRAGMAS (MEMBRANAS PARA LA VALVULA DE EXHALACION) COMPATIBLE CON VENTILADOR HAMILTON C6</v>
          </cell>
          <cell r="D9613" t="str">
            <v>UD</v>
          </cell>
          <cell r="F9613" t="str">
            <v>2219</v>
          </cell>
        </row>
        <row r="9614">
          <cell r="A9614">
            <v>239010662</v>
          </cell>
          <cell r="B9614" t="str">
            <v>FILTROS REUSABLES PARA LA FASE INSPIRATORIA COMPATIBLE CON VENTILADOR HAMILTON C6</v>
          </cell>
          <cell r="D9614" t="str">
            <v>UD</v>
          </cell>
          <cell r="F9614" t="str">
            <v>2219</v>
          </cell>
        </row>
        <row r="9615">
          <cell r="A9615">
            <v>239010663</v>
          </cell>
          <cell r="B9615" t="str">
            <v>SENSOR DE CAPNOGRAFIA COMPATIBLE CON VENTILADOR HAMILTON C6</v>
          </cell>
          <cell r="D9615" t="str">
            <v>UD</v>
          </cell>
          <cell r="F9615" t="str">
            <v>2219</v>
          </cell>
        </row>
        <row r="9616">
          <cell r="A9616">
            <v>239010665</v>
          </cell>
          <cell r="B9616" t="str">
            <v>SENSOR DE DEDO REUSABLE PARA OXIMETRIA COMPATIBLE CON VENTILADOR HAMILTON C6</v>
          </cell>
          <cell r="D9616" t="str">
            <v>UD</v>
          </cell>
          <cell r="F9616" t="str">
            <v>2219</v>
          </cell>
        </row>
        <row r="9617">
          <cell r="A9617">
            <v>239010666</v>
          </cell>
          <cell r="B9617" t="str">
            <v>CONEXIONES PARA LA MEDICION DE LA PRESION DEL BALON COMPATIBLE CON VENTILADOR HAMILTON C6</v>
          </cell>
          <cell r="D9617" t="str">
            <v>UD</v>
          </cell>
          <cell r="F9617" t="str">
            <v>2219</v>
          </cell>
        </row>
        <row r="9618">
          <cell r="A9618">
            <v>239010667</v>
          </cell>
          <cell r="B9618" t="str">
            <v>SISTEMA LP (TUBERIA) PARA DISPOSITIVO DE CPAP COMPATIBLE CON SIPAP</v>
          </cell>
          <cell r="D9618" t="str">
            <v>UD</v>
          </cell>
          <cell r="F9618" t="str">
            <v>2219</v>
          </cell>
        </row>
        <row r="9619">
          <cell r="A9619">
            <v>239010668</v>
          </cell>
          <cell r="B9619" t="str">
            <v>MASCARITA TALLA M, PARA DISPOSITIVO DE CPAP COMPATIBLE CON SIPAP</v>
          </cell>
          <cell r="D9619" t="str">
            <v>UD</v>
          </cell>
          <cell r="F9619" t="str">
            <v>2219</v>
          </cell>
        </row>
        <row r="9620">
          <cell r="A9620">
            <v>239010669</v>
          </cell>
          <cell r="B9620" t="str">
            <v>MASCARITA TALLA L,  PARA DISPOSITIVO DE CPAP COMPATIBLE CON SIPAP</v>
          </cell>
          <cell r="D9620" t="str">
            <v>UD</v>
          </cell>
          <cell r="F9620" t="str">
            <v>2219</v>
          </cell>
        </row>
        <row r="9621">
          <cell r="A9621">
            <v>239010670</v>
          </cell>
          <cell r="B9621" t="str">
            <v>MASCARITA TALLA XL,  PARA DISPOSITIVO DE CPAP COMPATIBLE CON SIPAP</v>
          </cell>
          <cell r="D9621" t="str">
            <v>UD</v>
          </cell>
          <cell r="F9621" t="str">
            <v>2219</v>
          </cell>
        </row>
        <row r="9622">
          <cell r="A9622">
            <v>239010671</v>
          </cell>
          <cell r="B9622" t="str">
            <v>SENSOR RESPIRATORIO ABDOMINAL,  PARA DISPOSITIVO DE CPAP COMPATIBLE CON SIPAP</v>
          </cell>
          <cell r="D9622" t="str">
            <v>UD</v>
          </cell>
          <cell r="F9622" t="str">
            <v>2219</v>
          </cell>
        </row>
        <row r="9623">
          <cell r="A9623">
            <v>239010672</v>
          </cell>
          <cell r="B9623" t="str">
            <v>ARNES TALLA S, PARA DISPOSITIVO DE CPAP COMPATIBLE CON SIPAP</v>
          </cell>
          <cell r="D9623" t="str">
            <v>UD</v>
          </cell>
          <cell r="F9623" t="str">
            <v>2219</v>
          </cell>
        </row>
        <row r="9624">
          <cell r="A9624">
            <v>239010673</v>
          </cell>
          <cell r="B9624" t="str">
            <v>ARNES TALLA M,  PARA DISPOSITIVO DE CPAP COMPATIBLE CON SIPAP</v>
          </cell>
          <cell r="D9624" t="str">
            <v>UD</v>
          </cell>
          <cell r="F9624" t="str">
            <v>2219</v>
          </cell>
        </row>
        <row r="9625">
          <cell r="A9625">
            <v>239010674</v>
          </cell>
          <cell r="B9625" t="str">
            <v>ARNES TALLA L,  PARA DISPOSITIVO DE CPAP COMPATIBLE CON SIPAP</v>
          </cell>
          <cell r="D9625" t="str">
            <v>UD</v>
          </cell>
          <cell r="F9625" t="str">
            <v>2219</v>
          </cell>
        </row>
        <row r="9626">
          <cell r="A9626">
            <v>239010694</v>
          </cell>
          <cell r="B9626" t="str">
            <v>SENSOR DE PULSIOXIMETRIA CABLE ESTANDAR DESECHABLE DE 90CM +/-3CM CM DE LARGO, NEONATAL PARA PACIENTES CON PESO DE 1,500 GRS. A 5000 GRS.</v>
          </cell>
          <cell r="D9626" t="str">
            <v>UD</v>
          </cell>
          <cell r="F9626" t="str">
            <v>2219</v>
          </cell>
        </row>
        <row r="9627">
          <cell r="A9627">
            <v>239010695</v>
          </cell>
          <cell r="B9627" t="str">
            <v>SENSOR DE PULSIOXIMETRIA CABLE ESTANDAR DESECHABLE DE 90CM +/-3CM DE LARGO, NEONATAL PARA PACIENTES CON PESO MENORES A 1,500 GRS.</v>
          </cell>
          <cell r="D9627" t="str">
            <v>UD</v>
          </cell>
          <cell r="F9627" t="str">
            <v>2219</v>
          </cell>
        </row>
        <row r="9628">
          <cell r="A9628">
            <v>239010700</v>
          </cell>
          <cell r="B9628" t="str">
            <v>SENSOR DE PULSO DIGITAL, REHUTILIZABLE, PARA PACIENTE ADULTO, PARA MEDIR SATURACIONES DE OXIGENO.</v>
          </cell>
          <cell r="D9628" t="str">
            <v>UD</v>
          </cell>
          <cell r="F9628" t="str">
            <v>2219</v>
          </cell>
        </row>
        <row r="9629">
          <cell r="A9629">
            <v>239010702</v>
          </cell>
          <cell r="B9629" t="str">
            <v>SENSOR NEONATAL PARA SATURACION REGIONAL, CEREBRAL Y SOMATICA PARA NEONATOS EN SHOCK, DESCARTABLE.</v>
          </cell>
          <cell r="D9629" t="str">
            <v>UD</v>
          </cell>
          <cell r="F9629" t="str">
            <v>2219</v>
          </cell>
        </row>
        <row r="9630">
          <cell r="A9630">
            <v>239010730</v>
          </cell>
          <cell r="B9630" t="str">
            <v>SENSOR DE FLUJO (TRANSDUCTOR) PARA VENTILADOR MECANICO</v>
          </cell>
          <cell r="D9630" t="str">
            <v>UD</v>
          </cell>
          <cell r="F9630" t="str">
            <v>2219</v>
          </cell>
        </row>
        <row r="9631">
          <cell r="A9631">
            <v>239010731</v>
          </cell>
          <cell r="B9631" t="str">
            <v>SENSOR DE FLUJO DESCARTABLE, PARA PACIENTE ADULTO-PEDIATRICO, COMPATIBLE CON VENTILADOR NEWPORT HT70.</v>
          </cell>
          <cell r="D9631" t="str">
            <v>UD</v>
          </cell>
          <cell r="F9631" t="str">
            <v>2219</v>
          </cell>
        </row>
        <row r="9632">
          <cell r="A9632">
            <v>239010732</v>
          </cell>
          <cell r="B9632" t="str">
            <v>SENSOR DE FLUJO DESCARTABLE, PARA PACIENTE ADULTO-PEDIATRICO, COMPATIBLE CON VENTILADOR NEWPORT HT70.</v>
          </cell>
          <cell r="D9632" t="str">
            <v>UD</v>
          </cell>
          <cell r="F9632" t="str">
            <v>2219</v>
          </cell>
        </row>
        <row r="9633">
          <cell r="A9633">
            <v>239010800</v>
          </cell>
          <cell r="B9633" t="str">
            <v>HISOPOS (CEPILLOS) PARA LIMPIEZA DE CANAL DE SUCCION,  PARA USO EN  BRONCOFIBROSCOPIO.</v>
          </cell>
          <cell r="D9633" t="str">
            <v>UD</v>
          </cell>
          <cell r="F9633" t="str">
            <v>2219</v>
          </cell>
        </row>
        <row r="9634">
          <cell r="A9634">
            <v>239010802</v>
          </cell>
          <cell r="B9634" t="str">
            <v>HISOPOS LARGO PARA USO INTERIOR, PARA LIMPIEZA DE BRONCOSCOPIOS.</v>
          </cell>
          <cell r="D9634" t="str">
            <v>UD</v>
          </cell>
          <cell r="F9634" t="str">
            <v>2219</v>
          </cell>
        </row>
        <row r="9635">
          <cell r="A9635">
            <v>239010804</v>
          </cell>
          <cell r="B9635" t="str">
            <v>HISOPOS (CEPILLO) PARA LIMPIEZA DE VALVULAS, PARA VIDEOBRONCOSCOPIO.</v>
          </cell>
          <cell r="D9635" t="str">
            <v>UD</v>
          </cell>
          <cell r="F9635" t="str">
            <v>2219</v>
          </cell>
        </row>
        <row r="9636">
          <cell r="A9636">
            <v>239010806</v>
          </cell>
          <cell r="B9636" t="str">
            <v>HISOPOS CORTOS PARA USO EXTERIOR,  PARA BRONCOSCOPIOS.</v>
          </cell>
          <cell r="D9636" t="str">
            <v>UD</v>
          </cell>
          <cell r="F9636" t="str">
            <v>2219</v>
          </cell>
        </row>
        <row r="9637">
          <cell r="A9637">
            <v>239010808</v>
          </cell>
          <cell r="B9637" t="str">
            <v>HISOPOS (CEPILLO) PARA LIMPIEZA DE CANAL DE TRABAJO, PARA BRONCOFIBROSCOPIO.</v>
          </cell>
          <cell r="D9637" t="str">
            <v>UD</v>
          </cell>
          <cell r="F9637" t="str">
            <v>2219</v>
          </cell>
        </row>
        <row r="9638">
          <cell r="A9638">
            <v>239010810</v>
          </cell>
          <cell r="B9638" t="str">
            <v>HISOPOS (CEPILLOS) SET LIMPIEZA,  PARA BRONCOFIBROSCOPIO.</v>
          </cell>
          <cell r="D9638" t="str">
            <v>UD</v>
          </cell>
          <cell r="F9638" t="str">
            <v>2219</v>
          </cell>
        </row>
        <row r="9639">
          <cell r="A9639">
            <v>239010850</v>
          </cell>
          <cell r="B9639" t="str">
            <v>PINZA PARA EXTRACCION DE CUERPO EXTRAÑO CON MANDIBULA CONICA DE 1,8 MM</v>
          </cell>
          <cell r="D9639" t="str">
            <v>UD</v>
          </cell>
          <cell r="F9639" t="str">
            <v>2219</v>
          </cell>
        </row>
        <row r="9640">
          <cell r="A9640">
            <v>239010852</v>
          </cell>
          <cell r="B9640" t="str">
            <v>PINZA PARA EXTRACCION DE CUERPO EXTRAÑO CON MANDIBULA CONICA DE 2,3 MM</v>
          </cell>
          <cell r="D9640" t="str">
            <v>UD</v>
          </cell>
          <cell r="F9640" t="str">
            <v>2219</v>
          </cell>
        </row>
        <row r="9641">
          <cell r="A9641">
            <v>239010854</v>
          </cell>
          <cell r="B9641" t="str">
            <v>PINZA PARA EXTRACCION DE CUERPO EXTRAÑO CON DIENTE 2,2 Y CANAL DE TRABAJO 2,0 MM</v>
          </cell>
          <cell r="D9641" t="str">
            <v>UD</v>
          </cell>
          <cell r="F9641" t="str">
            <v>2219</v>
          </cell>
        </row>
        <row r="9642">
          <cell r="A9642">
            <v>239010856</v>
          </cell>
          <cell r="B9642" t="str">
            <v>PINZA PARA EXTRACCION DE CUERPO EXTRAÑO CON DIENTE 2,2 Y CANAL DE TRABAJO 2,8 MM</v>
          </cell>
          <cell r="D9642" t="str">
            <v>UD</v>
          </cell>
          <cell r="F9642" t="str">
            <v>2219</v>
          </cell>
        </row>
        <row r="9643">
          <cell r="A9643">
            <v>239010858</v>
          </cell>
          <cell r="B9643" t="str">
            <v>PINZA DE BIOPSIA CON MANDIBULA DE COCODRILO, DIENTE DE RATON, FENESTRADA, COPA ALARGADA BASCULANTE REUTILIZABLE. DIAMETRO DE APERTURA DE 5.5 MM, LONGITUD DE TRABAJO 105 CMS</v>
          </cell>
          <cell r="D9643" t="str">
            <v>UD</v>
          </cell>
          <cell r="F9643" t="str">
            <v>2219</v>
          </cell>
        </row>
        <row r="9644">
          <cell r="A9644">
            <v>239010862</v>
          </cell>
          <cell r="B9644" t="str">
            <v>PINZA MANDIBULA DE COCODRILO, ABERTURA DE LA COPA 7,3 MM</v>
          </cell>
          <cell r="D9644" t="str">
            <v>UD</v>
          </cell>
          <cell r="F9644" t="str">
            <v>2219</v>
          </cell>
        </row>
        <row r="9645">
          <cell r="A9645">
            <v>239010864</v>
          </cell>
          <cell r="B9645" t="str">
            <v>PINZA OPTICA RIGIDA DE 0º</v>
          </cell>
          <cell r="D9645" t="str">
            <v>UD</v>
          </cell>
          <cell r="F9645" t="str">
            <v>2219</v>
          </cell>
        </row>
        <row r="9646">
          <cell r="A9646">
            <v>239010866</v>
          </cell>
          <cell r="B9646" t="str">
            <v>PINZA OPTICA RIGIDA MANDIBULA DE COCODRILO, PARA CUERPO EXTRAÑO DE 5.5 MM</v>
          </cell>
          <cell r="D9646" t="str">
            <v>UD</v>
          </cell>
          <cell r="F9646" t="str">
            <v>2219</v>
          </cell>
        </row>
        <row r="9647">
          <cell r="A9647">
            <v>239010868</v>
          </cell>
          <cell r="B9647" t="str">
            <v>PINZA OPTICA RIGIDA MANDIBULA UNIVERSAL PARA CACAHUATE, DE 5.5 MM</v>
          </cell>
          <cell r="D9647" t="str">
            <v>UD</v>
          </cell>
          <cell r="F9647" t="str">
            <v>2219</v>
          </cell>
        </row>
        <row r="9648">
          <cell r="A9648">
            <v>239010870</v>
          </cell>
          <cell r="B9648" t="str">
            <v>PINZA PARA EXTRACCION DE CUERPO EXTRAÑO  CON MANDIBULA DE LAGARTO, DE 2.30MM PARA UN CANAL DE TRABAJO DE 2.8MM.</v>
          </cell>
          <cell r="D9648" t="str">
            <v>UD</v>
          </cell>
          <cell r="F9648" t="str">
            <v>2219</v>
          </cell>
        </row>
        <row r="9649">
          <cell r="A9649">
            <v>239010872</v>
          </cell>
          <cell r="B9649" t="str">
            <v>PINZA TOMA DE BIOPSIA CON ESTILETE, LONGITUD UTIL NO MENOR 105CM  Y NO MAYOR A 120 CM.</v>
          </cell>
          <cell r="D9649" t="str">
            <v>UD</v>
          </cell>
          <cell r="F9649" t="str">
            <v>2219</v>
          </cell>
        </row>
        <row r="9650">
          <cell r="A9650">
            <v>239010874</v>
          </cell>
          <cell r="B9650" t="str">
            <v>PINZA TOMA DE BIOPSIA DIENTE DE RATON, LONGITUD UTIL NO MENOR 105CM  Y NO MAYOR A 120 CM.</v>
          </cell>
          <cell r="D9650" t="str">
            <v>UD</v>
          </cell>
          <cell r="F9650" t="str">
            <v>2219</v>
          </cell>
        </row>
        <row r="9651">
          <cell r="A9651">
            <v>239010876</v>
          </cell>
          <cell r="B9651" t="str">
            <v>PINZA TOMA DE BIOPSIA MANDIBULA DE COCODRILO CONICA, NO MENOR DE 105CMS Y NO MAYOR DE 120 CM DE LONGITUD.</v>
          </cell>
          <cell r="D9651" t="str">
            <v>UD</v>
          </cell>
          <cell r="F9651" t="str">
            <v>2219</v>
          </cell>
        </row>
        <row r="9652">
          <cell r="A9652">
            <v>239010878</v>
          </cell>
          <cell r="B9652" t="str">
            <v>PINZA TOMA DE BIOPSIA DE COPA, CANAL DE TRABAJO 2,0 MM</v>
          </cell>
          <cell r="D9652" t="str">
            <v>UD</v>
          </cell>
          <cell r="F9652" t="str">
            <v>2219</v>
          </cell>
        </row>
        <row r="9653">
          <cell r="A9653">
            <v>239010880</v>
          </cell>
          <cell r="B9653" t="str">
            <v>PINZA TOMA DE BIOPSIA DE COPA, CANAL DE TRABAJO 2,8 MM</v>
          </cell>
          <cell r="D9653" t="str">
            <v>UD</v>
          </cell>
          <cell r="F9653" t="str">
            <v>2219</v>
          </cell>
        </row>
        <row r="9654">
          <cell r="A9654">
            <v>239010950</v>
          </cell>
          <cell r="B9654" t="str">
            <v xml:space="preserve">CANASTA PARA LIMPIEZA, ESTERILIZACION Y ALMACENAMIENTO DE BRONCOSCOPIO </v>
          </cell>
          <cell r="D9654" t="str">
            <v>UD</v>
          </cell>
          <cell r="F9654" t="str">
            <v>2219</v>
          </cell>
        </row>
        <row r="9655">
          <cell r="A9655">
            <v>239010952</v>
          </cell>
          <cell r="B9655" t="str">
            <v xml:space="preserve">CANASTA PARA ESTERILIZACION Y ALMACENAMIENTO DE CABEZALES DE CAMARA </v>
          </cell>
          <cell r="D9655" t="str">
            <v>UD</v>
          </cell>
          <cell r="F9655" t="str">
            <v>2219</v>
          </cell>
        </row>
        <row r="9656">
          <cell r="A9656">
            <v>239011013</v>
          </cell>
          <cell r="B9656" t="str">
            <v>FILTRO ANTIMICROBIANO Y VIRAL, PARA ESPIROMETROS Y/O PLETISMOGRAFOS, DESCARTABLE, CON CAPACIDAD DE FILTRAR EL AIRE INSPIRADO TANTO VIRUS Y BACTERIAS = 96%.</v>
          </cell>
          <cell r="D9656" t="str">
            <v>UD</v>
          </cell>
          <cell r="F9656" t="str">
            <v>2219</v>
          </cell>
        </row>
        <row r="9657">
          <cell r="A9657">
            <v>239011020</v>
          </cell>
          <cell r="B9657" t="str">
            <v>FILTRO PARA TRAQUEOSTOMIA, DESCARTABKE,  PARA UTILIZAR EN PACIENTES LACTANTES Y NEONATALES, CON ACOPLE ADAPTABLE A CANILLAS CON DIAMETRO ESTANDAR INTERNO DE 15 MM.</v>
          </cell>
          <cell r="D9657" t="str">
            <v>UD</v>
          </cell>
          <cell r="F9657" t="str">
            <v>2219</v>
          </cell>
        </row>
        <row r="9658">
          <cell r="A9658">
            <v>239011100</v>
          </cell>
          <cell r="B9658" t="str">
            <v>SISTEMA DE TERAPIA DE PRESION APERTURA PULMONAR PARA USO DE PACIENTES ADULTOS CON BOQUILLA, CON MANOMETRO, DESCARTABLE.</v>
          </cell>
          <cell r="D9658" t="str">
            <v>UD</v>
          </cell>
          <cell r="F9658" t="str">
            <v>2219</v>
          </cell>
        </row>
        <row r="9659">
          <cell r="A9659">
            <v>239011110</v>
          </cell>
          <cell r="B9659" t="str">
            <v>DISPOSITIVO ACAPELLA, PARA HIGIENE BRONQUIAL, DE PLASTICO, COLOR VERDE, DESCARTABLE.</v>
          </cell>
          <cell r="D9659" t="str">
            <v>UD</v>
          </cell>
          <cell r="F9659" t="str">
            <v>2219</v>
          </cell>
        </row>
        <row r="9660">
          <cell r="A9660">
            <v>239011111</v>
          </cell>
          <cell r="B9660" t="str">
            <v>DISPOSITIVO THERAPEP, DE TERAPIA DE PRESION ESPIRATORIA POSITIVA, PLASTICO, DESCARTABLE, PARA PACIENTE ADULTO-PEDIATRICO.</v>
          </cell>
          <cell r="D9660" t="str">
            <v>UD</v>
          </cell>
          <cell r="F9660" t="str">
            <v>2219</v>
          </cell>
        </row>
        <row r="9661">
          <cell r="A9661">
            <v>239011113</v>
          </cell>
          <cell r="B9661" t="str">
            <v>AGUJA PARA ASPIRACION BRONQUIAL Nº 19 TIPO WANG.</v>
          </cell>
          <cell r="D9661" t="str">
            <v>UD</v>
          </cell>
          <cell r="F9661" t="str">
            <v>2219</v>
          </cell>
        </row>
        <row r="9662">
          <cell r="A9662">
            <v>239011114</v>
          </cell>
          <cell r="B9662" t="str">
            <v>CATETER CON BALON PARA DILATACION CONTROLADA 12-13,5-15</v>
          </cell>
          <cell r="D9662" t="str">
            <v>UD</v>
          </cell>
          <cell r="F9662" t="str">
            <v>2219</v>
          </cell>
        </row>
        <row r="9663">
          <cell r="A9663">
            <v>239011115</v>
          </cell>
          <cell r="B9663" t="str">
            <v>CATETER CON BALON PARA DILATACION CONTROLADA 18-19-20.</v>
          </cell>
          <cell r="D9663" t="str">
            <v>UD</v>
          </cell>
          <cell r="F9663" t="str">
            <v>2219</v>
          </cell>
        </row>
        <row r="9664">
          <cell r="A9664">
            <v>239011116</v>
          </cell>
          <cell r="B9664" t="str">
            <v>CABLE ESPECIAL GUIA JAGWIRE 0,035"</v>
          </cell>
          <cell r="D9664" t="str">
            <v>UD</v>
          </cell>
          <cell r="F9664" t="str">
            <v>2219</v>
          </cell>
        </row>
        <row r="9665">
          <cell r="A9665">
            <v>239011117</v>
          </cell>
          <cell r="B9665" t="str">
            <v>CABLE ESPECIAL GUIA JAGWIRE 0,018"</v>
          </cell>
          <cell r="D9665" t="str">
            <v>UD</v>
          </cell>
          <cell r="F9665" t="str">
            <v>2219</v>
          </cell>
        </row>
        <row r="9666">
          <cell r="A9666">
            <v>239011123</v>
          </cell>
          <cell r="B9666" t="str">
            <v>PINZA PARA BRONCOSCOPIA DE CUCHARA REDONDA CON LONGITUD DE 50CM, GROSOR DE VAINA DE 2,5MM ABERTURA BILATERAL.</v>
          </cell>
          <cell r="D9666" t="str">
            <v>UD</v>
          </cell>
          <cell r="F9666" t="str">
            <v>2219</v>
          </cell>
        </row>
        <row r="9667">
          <cell r="A9667">
            <v>239011124</v>
          </cell>
          <cell r="B9667" t="str">
            <v>PINZA RIGIDA PARA BIOPSIA COMPATIBLE CON OPTICAS DE 5,5 DE DIAMETRO Y 50 CM DE LONGITUD.</v>
          </cell>
          <cell r="D9667" t="str">
            <v>UD</v>
          </cell>
          <cell r="F9667" t="str">
            <v>2219</v>
          </cell>
        </row>
        <row r="9668">
          <cell r="A9668">
            <v>239011125</v>
          </cell>
          <cell r="B9668" t="str">
            <v>TUBO DE ASPIRACION OPTICO COMPATIBLE CON BRONCOSCOPIOS UNIVERSALES</v>
          </cell>
          <cell r="D9668" t="str">
            <v>UD</v>
          </cell>
          <cell r="F9668" t="str">
            <v>2219</v>
          </cell>
        </row>
        <row r="9669">
          <cell r="A9669">
            <v>239011128</v>
          </cell>
          <cell r="B9669" t="str">
            <v>AGENTE ANTIVAHO DE 25ML .</v>
          </cell>
          <cell r="D9669" t="str">
            <v>UD</v>
          </cell>
          <cell r="F9669" t="str">
            <v>2219</v>
          </cell>
        </row>
        <row r="9670">
          <cell r="A9670">
            <v>239011132</v>
          </cell>
          <cell r="B9670" t="str">
            <v>TUBO DE TRAQUEOSCOPIO DE 11MM</v>
          </cell>
          <cell r="D9670" t="str">
            <v>UD</v>
          </cell>
          <cell r="F9670" t="str">
            <v>2219</v>
          </cell>
        </row>
        <row r="9671">
          <cell r="A9671">
            <v>239011133</v>
          </cell>
          <cell r="B9671" t="str">
            <v>SET DE CEPILLOS Y ACEITES  REHUSABLES PARA LA LIMPIEZA DE LOS TRAQUEOSCOPIOS.</v>
          </cell>
          <cell r="D9671" t="str">
            <v>UD</v>
          </cell>
          <cell r="F9671" t="str">
            <v>2219</v>
          </cell>
        </row>
        <row r="9672">
          <cell r="A9672">
            <v>239011134</v>
          </cell>
          <cell r="B9672" t="str">
            <v>PINZA TIPO COCODRILO PARA CUERPOS EXTRAÑOS LONGITUD DE 50CM Y GROSOR DE VAINA 2,5MM</v>
          </cell>
          <cell r="D9672" t="str">
            <v>UD</v>
          </cell>
          <cell r="F9672" t="str">
            <v>2219</v>
          </cell>
        </row>
        <row r="9673">
          <cell r="A9673">
            <v>239011135</v>
          </cell>
          <cell r="B9673" t="str">
            <v>PINZA PARA CUERPOS EXTRAÑOS EN FORMA DE CACAHUETE  LONGITUD DE 50CM Y GROSOR DE VAINA 2,5MM.</v>
          </cell>
          <cell r="D9673" t="str">
            <v>UD</v>
          </cell>
          <cell r="F9673" t="str">
            <v>2219</v>
          </cell>
        </row>
        <row r="9674">
          <cell r="A9674">
            <v>239011136</v>
          </cell>
          <cell r="B9674" t="str">
            <v>PINZA OPTICA FORMA DE CUCHARA PARA BIOPSIA DE 3,3MM DIAMETRO.</v>
          </cell>
          <cell r="D9674" t="str">
            <v>UD</v>
          </cell>
          <cell r="F9674" t="str">
            <v>2219</v>
          </cell>
        </row>
        <row r="9675">
          <cell r="A9675">
            <v>239011137</v>
          </cell>
          <cell r="B9675" t="str">
            <v>PINZA OPTICA MANDIBULAS UNIVERSALES PARA BIOPSIA .</v>
          </cell>
          <cell r="D9675" t="str">
            <v>UD</v>
          </cell>
          <cell r="F9675" t="str">
            <v>2219</v>
          </cell>
        </row>
        <row r="9676">
          <cell r="A9676">
            <v>239011142</v>
          </cell>
          <cell r="B9676" t="str">
            <v>CANULA DE SUCCION PARA BRONCSCOPIA CON DIAMETRO 2X3MM, LARGO 60CM.</v>
          </cell>
          <cell r="D9676" t="str">
            <v>UD</v>
          </cell>
          <cell r="F9676" t="str">
            <v>2219</v>
          </cell>
        </row>
        <row r="9677">
          <cell r="A9677">
            <v>239011150</v>
          </cell>
          <cell r="B9677" t="str">
            <v>CANULA DE TRAQUEOSTOMIA NEONATAL, PLASTICA, DESCARTABLE, SIN BALON, TAMAÑO 4.5MM</v>
          </cell>
          <cell r="D9677" t="str">
            <v>UD</v>
          </cell>
          <cell r="F9677" t="str">
            <v>2219</v>
          </cell>
        </row>
        <row r="9678">
          <cell r="A9678">
            <v>239011151</v>
          </cell>
          <cell r="B9678" t="str">
            <v>CANULA DE TRAQUEOSTOMIA NEONATAL, PLASTICA, DESCARTABLE, SIN BALON, TAMAÑO 3.0MM</v>
          </cell>
          <cell r="D9678" t="str">
            <v>UD</v>
          </cell>
          <cell r="F9678" t="str">
            <v>2219</v>
          </cell>
        </row>
        <row r="9679">
          <cell r="A9679">
            <v>239011152</v>
          </cell>
          <cell r="B9679" t="str">
            <v>CANULA DE TRAQUEOSTOMIA NEONATAL, PLASTICA, DESCARTABLE, SIN BALON, TAMAÑO 3.5MM</v>
          </cell>
          <cell r="D9679" t="str">
            <v>UD</v>
          </cell>
          <cell r="F9679" t="str">
            <v>2219</v>
          </cell>
        </row>
        <row r="9680">
          <cell r="A9680">
            <v>239011153</v>
          </cell>
          <cell r="B9680" t="str">
            <v>CANULA DE TRAQUEOSTOMIA PEDIATRICA, PLASTICA, DESCARTABLE, SIN BALON, TAMAÑO 5.0MM</v>
          </cell>
          <cell r="D9680" t="str">
            <v>UD</v>
          </cell>
          <cell r="F9680" t="str">
            <v>2219</v>
          </cell>
        </row>
        <row r="9681">
          <cell r="A9681">
            <v>239011154</v>
          </cell>
          <cell r="B9681" t="str">
            <v>CANULA DE TRAQUEOSTOMIA PEDIATRICA, PLASTICA, DESCARTABLE, SIN BALON, TAMAÑO 5.5MM</v>
          </cell>
          <cell r="D9681" t="str">
            <v>UD</v>
          </cell>
          <cell r="F9681" t="str">
            <v>2219</v>
          </cell>
        </row>
        <row r="9682">
          <cell r="A9682">
            <v>239011155</v>
          </cell>
          <cell r="B9682" t="str">
            <v>CANULA DE TRAQUEOSTOMIA PEDIATRICA, PLASTICA, DESCARTABLE, SIN BALON, TAMAÑO 6.0MM</v>
          </cell>
          <cell r="D9682" t="str">
            <v>UD</v>
          </cell>
          <cell r="F9682" t="str">
            <v>2219</v>
          </cell>
        </row>
        <row r="9683">
          <cell r="A9683">
            <v>239011156</v>
          </cell>
          <cell r="B9683" t="str">
            <v>CANULA DE TRAQUEOSTOMIA PEDIATRICA, PLASTICA, DESCARTABLE, CON BALON, TAMAÑO 5.5MM</v>
          </cell>
          <cell r="D9683" t="str">
            <v>UD</v>
          </cell>
          <cell r="F9683" t="str">
            <v>2219</v>
          </cell>
        </row>
        <row r="9684">
          <cell r="A9684">
            <v>239011157</v>
          </cell>
          <cell r="B9684" t="str">
            <v>CANULA DE TRAQUEOSTOMIA PEDIATRICA, PLASTICA, DESCARTABLE, CON BALON, TAMAÑO 6.0MM</v>
          </cell>
          <cell r="D9684" t="str">
            <v>UD</v>
          </cell>
          <cell r="F9684" t="str">
            <v>2219</v>
          </cell>
        </row>
        <row r="9685">
          <cell r="A9685">
            <v>239011201</v>
          </cell>
          <cell r="B9685" t="str">
            <v>SONDA CIRCUITO CERRADO, DESCARTABLE, ESTERIL, PARA ASPIRACION VIAS AEREAS ARTIFICIALES, PARA PACIENTE NEONATAL, NUMERO 5.</v>
          </cell>
          <cell r="D9685" t="str">
            <v>UD</v>
          </cell>
          <cell r="F9685" t="str">
            <v>2219</v>
          </cell>
        </row>
        <row r="9686">
          <cell r="A9686">
            <v>239011398</v>
          </cell>
          <cell r="B9686" t="str">
            <v>PINZA PARA TOMA DE BIOPSIA, CON MANDIBULA DE COCODRILO, LONGITUD DE 105CM, APERTURA DE LA COPA DE 5.5MM, CANAL MINIMO DE TRABAJO DE 2.0MM, REUTILIZABLE.</v>
          </cell>
          <cell r="D9686" t="str">
            <v>UD</v>
          </cell>
          <cell r="F9686" t="str">
            <v>2219</v>
          </cell>
        </row>
        <row r="9687">
          <cell r="A9687">
            <v>239011450</v>
          </cell>
          <cell r="B9687" t="str">
            <v>PIEZA BUCAL PLASTICA DESCARTABLE, DE FLUJO LIBRE, PAR MEDICION DE MANIOBRAS DE VOLUMEN PULMONAR.</v>
          </cell>
          <cell r="D9687" t="str">
            <v>UD</v>
          </cell>
          <cell r="F9687" t="str">
            <v>2219</v>
          </cell>
        </row>
        <row r="9688">
          <cell r="A9688">
            <v>239011470</v>
          </cell>
          <cell r="B9688" t="str">
            <v>SONDA ULTRASONICA PARA OBSERVACIONES DE LAS CAPAS SUPERFICIALES FRECUENCIA 20MHZ CANAL DE TRABAJO  DE 2,0MM CON DIAMETRO DE 1,8MM.</v>
          </cell>
          <cell r="D9688" t="str">
            <v>UD</v>
          </cell>
          <cell r="F9688" t="str">
            <v>2219</v>
          </cell>
        </row>
        <row r="9689">
          <cell r="A9689">
            <v>239011471</v>
          </cell>
          <cell r="B9689" t="str">
            <v>SONDA ULTRASONICA P/ OBSERVACION DE LESIONES PERIFERICAS FRECUENCIA ENTRE 20 Y 30MHZ CANAL DE TRABAJO ENTRE 2 ,2 Y 2,8MM CON UN DIAM EXTERNO DEL TUBO DE INSERCCION DE 2,0 A 2,4MM.</v>
          </cell>
          <cell r="D9689" t="str">
            <v>UD</v>
          </cell>
          <cell r="F9689" t="str">
            <v>2219</v>
          </cell>
        </row>
        <row r="9690">
          <cell r="A9690">
            <v>239011472</v>
          </cell>
          <cell r="B9690" t="str">
            <v>SONDA ULTRASONICA PARA OBSERVACIONES DE  RUTINA FRECUENCIA 20MHZ.</v>
          </cell>
          <cell r="D9690" t="str">
            <v>UD</v>
          </cell>
          <cell r="F9690" t="str">
            <v>2219</v>
          </cell>
        </row>
        <row r="9691">
          <cell r="A9691">
            <v>239011480</v>
          </cell>
          <cell r="B9691" t="str">
            <v>ELECTRODO DE CUOAGULAC ION REUTILIZABLE CON UN DIAMETRO DEL CANAL 2,0MM.</v>
          </cell>
          <cell r="D9691" t="str">
            <v>UD</v>
          </cell>
          <cell r="F9691" t="str">
            <v>2219</v>
          </cell>
        </row>
        <row r="9692">
          <cell r="A9692">
            <v>239011485</v>
          </cell>
          <cell r="B9692" t="str">
            <v>ELECTRODO DE CUCHILLA REUTILIZABLE CON UN DIAMETRO DEL CANAL DE 2,0MM.</v>
          </cell>
          <cell r="D9692" t="str">
            <v>UD</v>
          </cell>
          <cell r="F9692" t="str">
            <v>2219</v>
          </cell>
        </row>
        <row r="9693">
          <cell r="A9693">
            <v>239011490</v>
          </cell>
          <cell r="B9693" t="str">
            <v>CANULA DE LAVADO DIRIGIDO REUTILIZABLE CON UN DIAMETRO MINIMO DE 2,0MM.</v>
          </cell>
          <cell r="D9693" t="str">
            <v>UD</v>
          </cell>
          <cell r="F9693" t="str">
            <v>2219</v>
          </cell>
        </row>
        <row r="9694">
          <cell r="A9694">
            <v>239011498</v>
          </cell>
          <cell r="B9694" t="str">
            <v>CATETER DOBLE LUMEN DE SILICON PARA CANAL DE TRABAJO, COMPATIBLE CON BRONCOSCOPIO FUJINOM</v>
          </cell>
          <cell r="D9694" t="str">
            <v>UD</v>
          </cell>
          <cell r="F9694" t="str">
            <v>2219</v>
          </cell>
        </row>
        <row r="9695">
          <cell r="A9695">
            <v>239011499</v>
          </cell>
          <cell r="B9695" t="str">
            <v>GUIA REUTILIZABLE PARA CANAL DE TRABAJO, COMPATIBLE CON EL BRONCOSCOPIO  FUJINOM</v>
          </cell>
          <cell r="D9695" t="str">
            <v>UD</v>
          </cell>
          <cell r="F9695" t="str">
            <v>2219</v>
          </cell>
        </row>
        <row r="9696">
          <cell r="A9696">
            <v>239011500</v>
          </cell>
          <cell r="B9696" t="str">
            <v>TUBO DE ASPIRACION COMPATIBLE CON  BRONCOSCOPIO, LIBRE DE LATEX, LIBRE DEHP, REUTILIZABLE</v>
          </cell>
          <cell r="D9696" t="str">
            <v>UD</v>
          </cell>
          <cell r="F9696" t="str">
            <v>2219</v>
          </cell>
        </row>
        <row r="9697">
          <cell r="A9697">
            <v>239011501</v>
          </cell>
          <cell r="B9697" t="str">
            <v>CATETER SPRAY REUTILIZABLE COMPATIBLE CON BRONCOSCOPIO, LIBRE DE LATEX, LIBRE DE DEHP</v>
          </cell>
          <cell r="D9697" t="str">
            <v>UD</v>
          </cell>
          <cell r="F9697" t="str">
            <v>2219</v>
          </cell>
        </row>
        <row r="9698">
          <cell r="A9698">
            <v>239011502</v>
          </cell>
          <cell r="B9698" t="str">
            <v>CATETER DOBLE LUMEN 21 QW COMPATIBLE CON BRONCOSCOPIO, LIBRE DE LATEX, LIBRE DE DEHP, REUTILIZABLE</v>
          </cell>
          <cell r="D9698" t="str">
            <v>UD</v>
          </cell>
          <cell r="F9698" t="str">
            <v>2219</v>
          </cell>
        </row>
        <row r="9699">
          <cell r="A9699">
            <v>239011503</v>
          </cell>
          <cell r="B9699" t="str">
            <v>CEPILLO ENDOBRONQUIAL DE ALTO RENDIMIENTO CITOLOGICO, CANAL DE TRABAJO DE 2,8. DIAMETRO DEL CANAL 2,0 MM. LONGITUD DE TRABAJO ENTRE 1050 A 1150. DIAMETRO DEL CEPILLO 2,0 MM.</v>
          </cell>
          <cell r="D9699" t="str">
            <v>UD</v>
          </cell>
          <cell r="F9699" t="str">
            <v>2219</v>
          </cell>
        </row>
        <row r="9700">
          <cell r="A9700">
            <v>239011505</v>
          </cell>
          <cell r="B9700" t="str">
            <v>MASCARILLA PLASTICA TRANSPARENTE, CON RESERVORIO, CON UNA CAPACIDAD MINIMA DE 500 ML, PARA ADMINISTRAR OXIGENO SUPLEMENTARIO, PACIENTE ADULTO, DESCARTABLE, CON CONEXION O2,</v>
          </cell>
          <cell r="D9700" t="str">
            <v>UD</v>
          </cell>
          <cell r="F9700" t="str">
            <v>2219</v>
          </cell>
        </row>
        <row r="9701">
          <cell r="A9701">
            <v>239011506</v>
          </cell>
          <cell r="B9701" t="str">
            <v>DISPOSITIVO DE GUIA, REUTILIZABLE  PARA CANAL DE TRABAJO, DIAMETRO MINIMO DE CANAL 2,0 MM. LONGITUD DE TRABAJO MINIMO 1050 MM. PUNTA ANGULABLE, GIRATORIA.</v>
          </cell>
          <cell r="D9701" t="str">
            <v>UD</v>
          </cell>
          <cell r="F9701" t="str">
            <v>2219</v>
          </cell>
        </row>
        <row r="9702">
          <cell r="A9702">
            <v>239011507</v>
          </cell>
          <cell r="B9702" t="str">
            <v>KIT FORCEPS CON GUIA PARA CANAL DE TRABAJO DE 2,0 MM, LONGITUD DE TRABAJO 1050 MM.</v>
          </cell>
          <cell r="D9702" t="str">
            <v>UD</v>
          </cell>
          <cell r="F9702" t="str">
            <v>2219</v>
          </cell>
        </row>
        <row r="9703">
          <cell r="A9703">
            <v>239011508</v>
          </cell>
          <cell r="B9703" t="str">
            <v>KIT FORCEPSCON GUIA PARA CANAL DE TRABAJO 2,6 MM, LONGITUD DE TRABAJO 1050 MM.</v>
          </cell>
          <cell r="D9703" t="str">
            <v>UD</v>
          </cell>
          <cell r="F9703" t="str">
            <v>2219</v>
          </cell>
        </row>
        <row r="9704">
          <cell r="A9704">
            <v>239011509</v>
          </cell>
          <cell r="B9704" t="str">
            <v>CEPILLO DE LIMPIEZA REUTILIZABLE CORTO PARA CANAL DE TRABAJO CON DIAMETRO DE 2.0 MM, LARGO DE TUBO DE TRABAJO: 600 MM</v>
          </cell>
          <cell r="D9704" t="str">
            <v>UD</v>
          </cell>
          <cell r="F9704" t="str">
            <v>2219</v>
          </cell>
        </row>
        <row r="9705">
          <cell r="A9705">
            <v>239011510</v>
          </cell>
          <cell r="B9705" t="str">
            <v>CEPILLO DE LIMPIEZA REUTILIZABLE CORTO PARA CANAL DE TRABAJO CON DIAMETRO DE 2.6 MM, LARGO DE TUBO DE TRABAJO: 600 MM</v>
          </cell>
          <cell r="D9705" t="str">
            <v>DC</v>
          </cell>
          <cell r="F9705" t="str">
            <v>2219</v>
          </cell>
        </row>
        <row r="9706">
          <cell r="A9706">
            <v>239011511</v>
          </cell>
          <cell r="B9706" t="str">
            <v>CEPILLO DE LIMPIEZA REUTILIZABLE LARGO PARA CANAL DE TRABAJO CON DIAMETRO DE 2.0 MM, LARGO DE TUBO DE TRABAJO: 600 MM</v>
          </cell>
          <cell r="D9706" t="str">
            <v>UD</v>
          </cell>
          <cell r="F9706" t="str">
            <v>2219</v>
          </cell>
        </row>
        <row r="9707">
          <cell r="A9707">
            <v>239011512</v>
          </cell>
          <cell r="B9707" t="str">
            <v>CEPILLO DE LIMPIEZA REUTILIZABLE LARGO PARA CANAL DE TRABAJO CON DIAMETRO DE 2.6 MM, LARGO DE TUBO DE TRABAJO: 600 MM</v>
          </cell>
          <cell r="D9707" t="str">
            <v>UD</v>
          </cell>
          <cell r="F9707" t="str">
            <v>2219</v>
          </cell>
        </row>
        <row r="9708">
          <cell r="A9708">
            <v>239011513</v>
          </cell>
          <cell r="B9708" t="str">
            <v>CEPILLO DE LIMPIEZA, REDONDO / RIDIGO, LONGITUD 55 CM, 16 MM DIAMETRO EXTERIOR, DIAMETRO DE CANAL 4-14 MM.</v>
          </cell>
          <cell r="D9708" t="str">
            <v>UD</v>
          </cell>
          <cell r="F9708" t="str">
            <v>2219</v>
          </cell>
        </row>
        <row r="9709">
          <cell r="A9709">
            <v>239011514</v>
          </cell>
          <cell r="B9709" t="str">
            <v>TROCAR BOUTIN DE 3 MM, LONGITUD DE TRABAJO 78 MM., DESCARTABLE, DEBE CONTAR CON GANCHO LATERAL Y DOS MANDRILES.</v>
          </cell>
          <cell r="D9709" t="str">
            <v>UD</v>
          </cell>
          <cell r="F9709" t="str">
            <v>2219</v>
          </cell>
        </row>
        <row r="9710">
          <cell r="A9710">
            <v>239011515</v>
          </cell>
          <cell r="B9710" t="str">
            <v>COBERTOR ARCO EN C,  COMPATIBLE CON BRONCOSCOCOPIO   ZEIHM 7000</v>
          </cell>
          <cell r="D9710" t="str">
            <v>UD</v>
          </cell>
          <cell r="F9710" t="str">
            <v>2219</v>
          </cell>
        </row>
        <row r="9711">
          <cell r="A9711">
            <v>239011516</v>
          </cell>
          <cell r="B9711" t="str">
            <v>COBERTORES DE ARCO EN C, PARA SER UTILIZADOS EN LOS PROCEDIMIENTOS DONDE SE USA EL EQUIPO DE RAYOS X (FLUOROSCOPIO), ES UNA BOLSA ESTERIL DE PLASTICO.</v>
          </cell>
          <cell r="D9711" t="str">
            <v>UD</v>
          </cell>
          <cell r="F9711" t="str">
            <v>2219</v>
          </cell>
        </row>
        <row r="9712">
          <cell r="A9712">
            <v>239011517</v>
          </cell>
          <cell r="B9712" t="str">
            <v>TROCAR BOUTIN DE 2 MM, LONGITUD DE TRABAJO 78 MM,  DESCARTABLE, DEBE CONTAR CON GANCHO LATERAL Y DOS MANDRILES.</v>
          </cell>
          <cell r="D9712" t="str">
            <v>UD</v>
          </cell>
          <cell r="F9712" t="str">
            <v>2219</v>
          </cell>
        </row>
        <row r="9713">
          <cell r="A9713">
            <v>239011518</v>
          </cell>
          <cell r="B9713" t="str">
            <v>PINZA DUTAU PARA FENESTRACION, MATERIAL EN ACERO INOXIDABLE GRADO MEDICO, REUTILIZABLE.</v>
          </cell>
          <cell r="D9713" t="str">
            <v>UD</v>
          </cell>
          <cell r="F9713" t="str">
            <v>2219</v>
          </cell>
        </row>
        <row r="9714">
          <cell r="A9714">
            <v>239011520</v>
          </cell>
          <cell r="B9714" t="str">
            <v>JUEGO DE GASES DE CALIBRACION Nº 1 ( 16% O2, 4% CO2, BAL N2), PARA CALIBRACION DE PRUEBAS DE DIFUSION PULMONAR, COMPATIBLE CON EQUIPO DE FUNCION PULMONAR MARCA VYASIS.</v>
          </cell>
          <cell r="D9714" t="str">
            <v>JG</v>
          </cell>
          <cell r="F9714" t="str">
            <v>2219</v>
          </cell>
        </row>
        <row r="9715">
          <cell r="A9715">
            <v>239011521</v>
          </cell>
          <cell r="B9715" t="str">
            <v>JUEGO DE GASES DE CALIBRACION Nº 2 ( 26% O2, 0% CO2, BAL N2), PARA CALIBRACION MODULO DE ANALIZADOR DE GASES, COMPATIBLE CON EQUIPO DE PRUEBAS DE FUNCION PULMONAR MARCA VYASIS.</v>
          </cell>
          <cell r="D9715" t="str">
            <v>JG</v>
          </cell>
          <cell r="F9715" t="str">
            <v>2219</v>
          </cell>
        </row>
        <row r="9716">
          <cell r="A9716">
            <v>239011522</v>
          </cell>
          <cell r="B9716" t="str">
            <v>GAS DLCO ( 0.3%CO, 0.3%CH4, 21%O2)  PARA REALIZAR PRUEBA DE DIFUSION PULMONAR DE MONOXIDO DE CARBONO, COMPATIBLE CON EQUIPO DE PRUEBAS DE FUNCION PULMONAR MARCA VYASIS.</v>
          </cell>
          <cell r="D9716" t="str">
            <v>UD</v>
          </cell>
          <cell r="F9716" t="str">
            <v>2219</v>
          </cell>
        </row>
        <row r="9717">
          <cell r="A9717">
            <v>239011523</v>
          </cell>
          <cell r="B9717" t="str">
            <v>JUEGO DE GASES DE CALIBRACION Nº 1 ( 16% O2, 4% CO2, BAL N2), PARA CALIBRACION DE PRUEBAS DE DIFUSION PULMONAR, COMPATIBLE CON EQUIPO DE FUNCION PULMONAR MARCA VYAIRE.</v>
          </cell>
          <cell r="D9717" t="str">
            <v>UD</v>
          </cell>
          <cell r="F9717" t="str">
            <v>2219</v>
          </cell>
        </row>
        <row r="9718">
          <cell r="A9718">
            <v>239011525</v>
          </cell>
          <cell r="B9718" t="str">
            <v>CEPILLO DE LIMPIEZA PARA ULTRASONIDO ENDOBRONQUIAL PARA CANAL DE TRABAJO, ESTERILIZABLE EN AUTOCLAVE, LONGITUD UTIL: 95 CM, DIAMETRO DEL CEPILLO: 6MM.</v>
          </cell>
          <cell r="D9718" t="str">
            <v>UD</v>
          </cell>
          <cell r="F9718" t="str">
            <v>2219</v>
          </cell>
        </row>
        <row r="9719">
          <cell r="A9719">
            <v>239011526</v>
          </cell>
          <cell r="B9719" t="str">
            <v>CEPILLO DE LIMPIEZA PARA  ULTRASONIDO ENDOBRONQUIAL PARA CANAL DE BALON, ESTERILIZABLE EN AUTOCLAVE, LONGITUD UTIL: 95 CM, DIAMETRO DEL CEPILLO: 2.4MM.</v>
          </cell>
          <cell r="D9719" t="str">
            <v>UD</v>
          </cell>
          <cell r="F9719" t="str">
            <v>2219</v>
          </cell>
        </row>
        <row r="9720">
          <cell r="A9720">
            <v>239011527</v>
          </cell>
          <cell r="B9720" t="str">
            <v>GAS DLCO ( 0.3%CO, 0.3%CH4, 21%O2)  PARA REALIZAR PRUEBA DE DIFUSION PULMONAR DE MONOXIDO DE CARBONO, COMPATIBLE CON EQUIPO DE PRUEBAS DE FUNCION PULMONAR MARCA VYAIRE.</v>
          </cell>
          <cell r="D9720" t="str">
            <v>UD</v>
          </cell>
          <cell r="F9720" t="str">
            <v>2219</v>
          </cell>
        </row>
        <row r="9721">
          <cell r="A9721">
            <v>239011530</v>
          </cell>
          <cell r="B9721" t="str">
            <v>CAMISA CON BALON PARA USO CON EL ULTRASONIDO ENDOBRONQUIAL.</v>
          </cell>
          <cell r="D9721" t="str">
            <v>UD</v>
          </cell>
          <cell r="F9721" t="str">
            <v>2219</v>
          </cell>
        </row>
        <row r="9722">
          <cell r="A9722">
            <v>239011540</v>
          </cell>
          <cell r="B9722" t="str">
            <v>SPIGOTS DE SILICONA DE GRADO MEDICO, DEBEN DE SER RELLENOS DE SULFATO DE BARYUM.</v>
          </cell>
          <cell r="D9722" t="str">
            <v>UD</v>
          </cell>
          <cell r="F9722" t="str">
            <v>2219</v>
          </cell>
        </row>
        <row r="9723">
          <cell r="A9723">
            <v>239011600</v>
          </cell>
          <cell r="B9723" t="str">
            <v>DEFLECTOR PARA HALO DE OXIGENO, PLASTICO GRADO MEDICO TRANSPARENTE, DE 22MM DE DIAMETRO, DESCARTABLE Y PARA PACIENTE NEONATALES.</v>
          </cell>
          <cell r="D9723" t="str">
            <v>PQ</v>
          </cell>
          <cell r="F9723" t="str">
            <v>2219</v>
          </cell>
        </row>
        <row r="9724">
          <cell r="A9724">
            <v>239011650</v>
          </cell>
          <cell r="B9724" t="str">
            <v>MEDIDOR PARA LA PRESION PILOTO DE LAS VIAS AEREAS ARTIFICIALES, REHUTILIZABLE, PARA PACIENTE ADULTO.</v>
          </cell>
          <cell r="D9724" t="str">
            <v>UD</v>
          </cell>
          <cell r="F9724" t="str">
            <v>2219</v>
          </cell>
        </row>
        <row r="9725">
          <cell r="A9725">
            <v>239011651</v>
          </cell>
          <cell r="B9725" t="str">
            <v>CANULA TRAQUEOSTOMIA NEONATAL 2,5  SIN BALON. FABRICADA EN PVC, LIBRE DE DEHP, LARGO DEL TUBO 30 MM, DEBE SER ESTERIL.</v>
          </cell>
          <cell r="D9725" t="str">
            <v>UD</v>
          </cell>
          <cell r="F9725" t="str">
            <v>2219</v>
          </cell>
        </row>
        <row r="9726">
          <cell r="A9726">
            <v>239011652</v>
          </cell>
          <cell r="B9726" t="str">
            <v>CANULA TRAQUEOSTOMIA NEONATAL 2,5  CON BALON. FABRICADA EN PVC, LIBRE DE DEHP, LARGO DEL TUBO 30 MM, DEBE SER ESTERIL.</v>
          </cell>
          <cell r="D9726" t="str">
            <v>UD</v>
          </cell>
          <cell r="F9726" t="str">
            <v>2219</v>
          </cell>
        </row>
        <row r="9727">
          <cell r="A9727">
            <v>239011653</v>
          </cell>
          <cell r="B9727" t="str">
            <v>CANULA TRAQUEOSTOMIA NEONATAL 3,0  CON BALON. FABRICADA EN PVC, LIBRE DE DEHP, LARGO DEL TUBO 30 MM, DEBE SER ESTERIL.</v>
          </cell>
          <cell r="D9727" t="str">
            <v>UD</v>
          </cell>
          <cell r="F9727" t="str">
            <v>2219</v>
          </cell>
        </row>
        <row r="9728">
          <cell r="A9728">
            <v>239011654</v>
          </cell>
          <cell r="B9728" t="str">
            <v>CANULA TRAQUEOSTOMIA NEONATAL 3,5  CON BALON. FABRICADA EN PVC, LIBRE DE DEHP, LARGO DEL TUBO 32 MM, DEBE SER ESTERIL.</v>
          </cell>
          <cell r="D9728" t="str">
            <v>UD</v>
          </cell>
          <cell r="F9728" t="str">
            <v>2219</v>
          </cell>
        </row>
        <row r="9729">
          <cell r="A9729">
            <v>239011655</v>
          </cell>
          <cell r="B9729" t="str">
            <v>CANULA TRAQUEOSTOMIA NEONATAL 4,0  CON BALON. FABRICADA EN PVC, LIBRE DE DEHP, LARGO DEL TUBO 34 MM, DEBE SER ESTERIL.</v>
          </cell>
          <cell r="D9729" t="str">
            <v>UD</v>
          </cell>
          <cell r="F9729" t="str">
            <v>2219</v>
          </cell>
        </row>
        <row r="9730">
          <cell r="A9730">
            <v>239011656</v>
          </cell>
          <cell r="B9730" t="str">
            <v>CANULA TRAQUEOSTOMIA NEONATAL 4,0  CON BALON. FABRICADA EN PVC, LIBRE DE DEHP, LARGO DEL TUBO 36 MM, DEBE SER ESTERIL.</v>
          </cell>
          <cell r="D9730" t="str">
            <v>UD</v>
          </cell>
          <cell r="F9730" t="str">
            <v>2219</v>
          </cell>
        </row>
        <row r="9731">
          <cell r="A9731">
            <v>239011657</v>
          </cell>
          <cell r="B9731" t="str">
            <v>CANULA TRAQUEOSTOMIA PEDIATRICA 2,5  SIN BALON. FABRICADA EN PVC, LIBRE DE DEHP, LARGO DEL TUBO 39 MM, DEBE SER ESTERIL.</v>
          </cell>
          <cell r="D9731" t="str">
            <v>UD</v>
          </cell>
          <cell r="F9731" t="str">
            <v>2219</v>
          </cell>
        </row>
        <row r="9732">
          <cell r="A9732">
            <v>239011658</v>
          </cell>
          <cell r="B9732" t="str">
            <v>CANULA TRAQUEOSTOMIA PEDIATRICA 2,5  CON BALON. FABRICADA EN PVC, LIBRE DE DEHP, LARGO DEL TUBO 39 MM, DEBE SER ESTERIL.</v>
          </cell>
          <cell r="D9732" t="str">
            <v>UD</v>
          </cell>
          <cell r="F9732" t="str">
            <v>2219</v>
          </cell>
        </row>
        <row r="9733">
          <cell r="A9733">
            <v>239011659</v>
          </cell>
          <cell r="B9733" t="str">
            <v>CANULA TRAQUEOSTOMIA PEDIATRICA 3,0  CON BALON. FABRICADA EN PVC, LIBRE DE DEHP, LARGO DEL TUBO 39 MM, DEBE SER ESTERIL.</v>
          </cell>
          <cell r="D9733" t="str">
            <v>UD</v>
          </cell>
          <cell r="F9733" t="str">
            <v>2219</v>
          </cell>
        </row>
        <row r="9734">
          <cell r="A9734">
            <v>239011660</v>
          </cell>
          <cell r="B9734" t="str">
            <v>CANULA TRAQUEOSTOMIA PEDIATRICA 3,5  SIN BALON. FABRICADA EN PVC, LIBRE DE DEHP, LARGO DEL TUBO 40 MM, DEBE SER ESTERIL.</v>
          </cell>
          <cell r="D9734" t="str">
            <v>UD</v>
          </cell>
          <cell r="F9734" t="str">
            <v>2219</v>
          </cell>
        </row>
        <row r="9735">
          <cell r="A9735">
            <v>239011661</v>
          </cell>
          <cell r="B9735" t="str">
            <v>CANULA TRAQUEOSTOMIA PEDIATRICA 3,5  CON BALON. FABRICADA EN PVC, LIBRE DE DEHP, LARGO DEL TUBO 40 MM, DEBE SER ESTERIL.</v>
          </cell>
          <cell r="D9735" t="str">
            <v>UD</v>
          </cell>
          <cell r="F9735" t="str">
            <v>2219</v>
          </cell>
        </row>
        <row r="9736">
          <cell r="A9736">
            <v>239011662</v>
          </cell>
          <cell r="B9736" t="str">
            <v>CANULA TRAQUEOSTOMIA PEDIATRICA 4,0  SIN BALON. FABRICADA EN PVC, LIBRE DE DEHP, LARGO DEL TUBO 41 MM, DEBE SER ESTERIL.</v>
          </cell>
          <cell r="D9736" t="str">
            <v>UD</v>
          </cell>
          <cell r="F9736" t="str">
            <v>2219</v>
          </cell>
        </row>
        <row r="9737">
          <cell r="A9737">
            <v>239011663</v>
          </cell>
          <cell r="B9737" t="str">
            <v>CANULA TRAQUEOSTOMIA PEDIATRICA 3,0  SIN BALON. FABRICADA EN PVC, LIBRE DE DEHP, LARGO DEL TUBO 39 MM, DEBE SER ESTERIL.</v>
          </cell>
          <cell r="D9737" t="str">
            <v>UD</v>
          </cell>
          <cell r="F9737" t="str">
            <v>2219</v>
          </cell>
        </row>
        <row r="9738">
          <cell r="A9738">
            <v>239011664</v>
          </cell>
          <cell r="B9738" t="str">
            <v>CANULA TRAQUEOSTOMIA PEDIATRICA  6,5  CON BALON. FABRICADA EN PVC, LIBRE DE DEHP, LARGO DEL TUBO 39 MM, DEBE SER ESTERIL.</v>
          </cell>
          <cell r="D9738" t="str">
            <v>UD</v>
          </cell>
          <cell r="F9738" t="str">
            <v>2219</v>
          </cell>
        </row>
        <row r="9739">
          <cell r="A9739">
            <v>239011700</v>
          </cell>
          <cell r="B9739" t="str">
            <v>CANULA NASAL PARA ADULTO Y PARA USO EN POLIGRAFO, LARGO DE 90 CM +/- 2 CM, DESECHABLE DE USO UNICO POR PACIENTE.</v>
          </cell>
          <cell r="D9739" t="str">
            <v>UD</v>
          </cell>
          <cell r="F9739" t="str">
            <v>2219</v>
          </cell>
        </row>
        <row r="9740">
          <cell r="A9740">
            <v>239011701</v>
          </cell>
          <cell r="B9740" t="str">
            <v>CANULA NASAL PEDIATRICA PARA USO EN POLIGRAFO, LARGO DE 210 +/- 2CM, DESECHABLE DE USO UNICO POR PACIENTE.</v>
          </cell>
          <cell r="D9740" t="str">
            <v>UD</v>
          </cell>
          <cell r="F9740" t="str">
            <v>2219</v>
          </cell>
        </row>
        <row r="9741">
          <cell r="A9741">
            <v>239011702</v>
          </cell>
          <cell r="B9741" t="str">
            <v>CINTURON CON SENSOR DE IMPEDANCIA / BANDA TORACO ABDOMINAL, PARA PACIENTE  PEDIATRICO Y ADULTO, PARA SUJETAR POLIGRAFO DE USO EN ESTUDIO DE SUEÑO AMBULATORIO,  DE FACIL AJUSTE.</v>
          </cell>
          <cell r="D9741" t="str">
            <v>UD</v>
          </cell>
          <cell r="F9741" t="str">
            <v>2219</v>
          </cell>
        </row>
        <row r="9742">
          <cell r="A9742">
            <v>239011703</v>
          </cell>
          <cell r="B9742" t="str">
            <v>CINTURON CON SENSOR DE IMPEDANCIA / BANDA TORACO ABDOMINAL, DE USO EN PACIENTE PEDIATRICO Y ADULTO, PARA SUJETAR POLIGRAFO DE USO EN ESTUDIO DE SUEÑO AMBULATORIO, TAMAÑO SMALL. MAT</v>
          </cell>
          <cell r="D9742" t="str">
            <v>UD</v>
          </cell>
          <cell r="F9742" t="str">
            <v>2219</v>
          </cell>
        </row>
        <row r="9743">
          <cell r="A9743">
            <v>239011704</v>
          </cell>
          <cell r="B9743" t="str">
            <v>CINTURON CON SENSOR DE IMPEDANCIA / BANDA TORACO ABDOMINAL, PARA PACIENTE PEDIATRICO Y ADULTO, PARA SUJETAR POLIGRAFO DE USO EN ESTUDIO DE SUEÑO AMBULATORIO, TAMAÑO MEDIUM. MATERIA</v>
          </cell>
          <cell r="D9743" t="str">
            <v>UD</v>
          </cell>
          <cell r="F9743" t="str">
            <v>2219</v>
          </cell>
        </row>
        <row r="9744">
          <cell r="A9744">
            <v>239011705</v>
          </cell>
          <cell r="B9744" t="str">
            <v>CINTURON CON SENSOR DE IMPEDANCIA / BANDA TORACO ABDOMINAL, PARA PACIENTE  PEDIATRICO Y ADULTO, PARA SUJETAR POLIGRAFO DE USO EN ESTUDIO DE SUEÑO AMBULATORIO, TAMAÑO LARGE. MATERIA</v>
          </cell>
          <cell r="D9744" t="str">
            <v>UD</v>
          </cell>
          <cell r="F9744" t="str">
            <v>2219</v>
          </cell>
        </row>
        <row r="9745">
          <cell r="A9745">
            <v>239011706</v>
          </cell>
          <cell r="B9745" t="str">
            <v>CINTURON CON SENSOR DE IMPEDANCIA / BANDA TORACO ABDOMINAL,   PEDIATRICO DE ADULTO PARA SUJETAR POLIGRAFO DE USO EN ESTUDIO DE SUEÑO AMBULATORIO, TAMAÑO EXTRA LARGE. MATERIAL DE TE</v>
          </cell>
          <cell r="D9745" t="str">
            <v>UD</v>
          </cell>
          <cell r="F9745" t="str">
            <v>2219</v>
          </cell>
        </row>
        <row r="9746">
          <cell r="A9746">
            <v>239011707</v>
          </cell>
          <cell r="B9746" t="str">
            <v>SENSOR DE SATURACION SPO2, REUSABLE, TAMAÑO SMALL, MATERIAL PLASTICO DURO.</v>
          </cell>
          <cell r="D9746" t="str">
            <v>UD</v>
          </cell>
          <cell r="F9746" t="str">
            <v>2219</v>
          </cell>
        </row>
        <row r="9747">
          <cell r="A9747">
            <v>239011708</v>
          </cell>
          <cell r="B9747" t="str">
            <v>SENSOR DE SATURACION SPO2, REUSABLE, TAMAÑO MEDIUM, MATERIAL PLASTICO DURO.</v>
          </cell>
          <cell r="D9747" t="str">
            <v>UD</v>
          </cell>
          <cell r="F9747" t="str">
            <v>2219</v>
          </cell>
        </row>
        <row r="9748">
          <cell r="A9748">
            <v>239011709</v>
          </cell>
          <cell r="B9748" t="str">
            <v>SENSOR DE SATURACION SPO2, REUSABLE, TAMAÑO LARGE, MATERIAL PLASTICO DURO.</v>
          </cell>
          <cell r="D9748" t="str">
            <v>UD</v>
          </cell>
          <cell r="F9748" t="str">
            <v>2219</v>
          </cell>
        </row>
        <row r="9749">
          <cell r="A9749">
            <v>239011710</v>
          </cell>
          <cell r="B9749" t="str">
            <v>SENSOR DE SATURACION SPO2 DESCARTABLE, PARA USO EN ADULTOS O PACIENTES POR ENCIMA DE 20 KG, DESCARTABLE,  CON LUZ INDICADORA DE RECEPCION DE SEÑAL. MATERIAL PLASTICO DURO.</v>
          </cell>
          <cell r="D9749" t="str">
            <v>UD</v>
          </cell>
          <cell r="F9749" t="str">
            <v>2219</v>
          </cell>
        </row>
        <row r="9750">
          <cell r="A9750">
            <v>239011711</v>
          </cell>
          <cell r="B9750" t="str">
            <v>CANULA NASAL DESCARTABLE PARA PACIENTE INFANTE, PARA SENSAR FLUJO DE AIRE, COMPATIBLE CON POLIGRAFO MARCA CARE FUSION.</v>
          </cell>
          <cell r="D9750" t="str">
            <v>UD</v>
          </cell>
          <cell r="F9750" t="str">
            <v>2219</v>
          </cell>
        </row>
        <row r="9751">
          <cell r="A9751">
            <v>239011712</v>
          </cell>
          <cell r="B9751" t="str">
            <v>CANULA NASAL DESCARTABLE PARA PACIENTE PEDIATRICO, PARA SENSAR FLUJO DE AIRE, COMPATIBLE CON POLIGRAFO MARCA CARE FUSION.</v>
          </cell>
          <cell r="D9751" t="str">
            <v>UD</v>
          </cell>
          <cell r="F9751" t="str">
            <v>2219</v>
          </cell>
        </row>
        <row r="9752">
          <cell r="A9752">
            <v>239011713</v>
          </cell>
          <cell r="B9752" t="str">
            <v xml:space="preserve">CANULA NASAL DESCARTABLE, PACIENTE ADULTO, PARA SISTEMA DE ALTO FLUJO, TAMAÑO S, COMPATIBLE CON MODELO AIRVO 2.	</v>
          </cell>
          <cell r="D9752" t="str">
            <v>UD</v>
          </cell>
          <cell r="F9752" t="str">
            <v>2219</v>
          </cell>
        </row>
        <row r="9753">
          <cell r="A9753">
            <v>239011714</v>
          </cell>
          <cell r="B9753" t="str">
            <v xml:space="preserve">CANULA NASAL DESCARTABLE, PACIENTE ADULTO, PARA SISTEMA DE ALTO FLUJO, TAMAÑO M, COMPATIBLE CON MODELO AIRVO 2.	</v>
          </cell>
          <cell r="D9753" t="str">
            <v>UD</v>
          </cell>
          <cell r="F9753" t="str">
            <v>2219</v>
          </cell>
        </row>
        <row r="9754">
          <cell r="A9754">
            <v>239011715</v>
          </cell>
          <cell r="B9754" t="str">
            <v xml:space="preserve">CANULA NASAL DESCARTABLE, PACIENTE ADULTO, PARA SISTEMA DE ALTO FLUJO, TAMAÑO XL, COMPATIBLE CON MODELO AIRVO 2.	</v>
          </cell>
          <cell r="D9754" t="str">
            <v>UD</v>
          </cell>
          <cell r="F9754" t="str">
            <v>2219</v>
          </cell>
        </row>
        <row r="9755">
          <cell r="A9755">
            <v>239011716</v>
          </cell>
          <cell r="B9755" t="str">
            <v>CANULA DE TRAQUEOSTOMIA, NEONATAL, SIN BALON, PLASTICA, DESCARTABLE TAMAÑO 5.0MM.</v>
          </cell>
          <cell r="D9755" t="str">
            <v>UD</v>
          </cell>
          <cell r="F9755" t="str">
            <v>2219</v>
          </cell>
        </row>
        <row r="9756">
          <cell r="A9756">
            <v>239011717</v>
          </cell>
          <cell r="B9756" t="str">
            <v>CANULA DE TRAQUEOSTOMIA, NEONATAL, SIN BALON, PLASTICA, DESCARTABLE TAMAÑO 5.5MM.</v>
          </cell>
          <cell r="D9756" t="str">
            <v>UD</v>
          </cell>
          <cell r="F9756" t="str">
            <v>2219</v>
          </cell>
        </row>
        <row r="9757">
          <cell r="A9757">
            <v>239011718</v>
          </cell>
          <cell r="B9757" t="str">
            <v>CANULA DE TRAQUEOSTOMIA, NEONATAL, SIN BALON, PLASTICA, DESCARTABLE TAMAÑO 6.0MM.</v>
          </cell>
          <cell r="D9757" t="str">
            <v>UD</v>
          </cell>
          <cell r="F9757" t="str">
            <v>2219</v>
          </cell>
        </row>
        <row r="9758">
          <cell r="A9758">
            <v>239011719</v>
          </cell>
          <cell r="B9758" t="str">
            <v>CANULA DE TRAQUEOSTOMIA, PEDIATRICA, SIN BALON, PLASTICA, DESCARTABLE TAMAÑO 4.0MM.</v>
          </cell>
          <cell r="D9758" t="str">
            <v>UD</v>
          </cell>
          <cell r="F9758" t="str">
            <v>2219</v>
          </cell>
        </row>
        <row r="9759">
          <cell r="A9759">
            <v>239011720</v>
          </cell>
          <cell r="B9759" t="str">
            <v xml:space="preserve">CANULA NASAL DESCARTABLE, PACIENTE PEDIATRICO, PARA SISTEMA DE ALTO FLUJO, COMPATIBLE CON MODELO AIRVO 2.	</v>
          </cell>
          <cell r="D9759" t="str">
            <v>UD</v>
          </cell>
          <cell r="F9759" t="str">
            <v>2219</v>
          </cell>
        </row>
        <row r="9760">
          <cell r="A9760">
            <v>239011721</v>
          </cell>
          <cell r="B9760" t="str">
            <v xml:space="preserve">CANULA NASAL DESCARTABLE, PARA PACIENTE INFANTE, PARA SISTEMA DE ALTO FLUJO, COMPATIBLE CON MODELO AIRVO 2.	</v>
          </cell>
          <cell r="D9760" t="str">
            <v>UD</v>
          </cell>
          <cell r="F9760" t="str">
            <v>2219</v>
          </cell>
        </row>
        <row r="9761">
          <cell r="A9761">
            <v>239011722</v>
          </cell>
          <cell r="B9761" t="str">
            <v>CANULA NASAL DESCARTABLE, PACIENTE INFANTE, PARA SISTEMA DE ALTO FLUJO, COMPATIBLE CON VENTILADORES MECANICOS MARCA HAMILTON MEDICAL.</v>
          </cell>
          <cell r="D9761" t="str">
            <v>UD</v>
          </cell>
          <cell r="F9761" t="str">
            <v>2219</v>
          </cell>
        </row>
        <row r="9762">
          <cell r="A9762">
            <v>239011723</v>
          </cell>
          <cell r="B9762" t="str">
            <v>CANULA NASAL DESCARTABLE, PACIENTE PEDIATRICO, PARA SISTEMA DE ALTO FLUJO, COMPATIBLE CON VENTILADORES MECANICOS MARCA HAMILTON MEDICAL.</v>
          </cell>
          <cell r="D9762" t="str">
            <v>UD</v>
          </cell>
          <cell r="F9762" t="str">
            <v>2219</v>
          </cell>
        </row>
        <row r="9763">
          <cell r="A9763">
            <v>239011724</v>
          </cell>
          <cell r="B9763" t="str">
            <v>CANULA NASAL DESCARTABLE, PACIENTE PREMATURO, PARA SISTEMA DE ALTO FLUJO, COMPATIBLE CON VENTILADORES MECANICOS MARCA HAMILTON MEDICAL.</v>
          </cell>
          <cell r="D9763" t="str">
            <v>UD</v>
          </cell>
          <cell r="F9763" t="str">
            <v>2219</v>
          </cell>
        </row>
        <row r="9764">
          <cell r="A9764">
            <v>239011725</v>
          </cell>
          <cell r="B9764" t="str">
            <v>CANULA NASAL DESCARTABLE, PACIENTE NEONATAL, PARA SISTEMA DE ALTO FLUJO, COMPATIBLE CON VENTILADORES MECANICOS MARCA HAMILTON MEDICAL.</v>
          </cell>
          <cell r="D9764" t="str">
            <v>UD</v>
          </cell>
          <cell r="F9764" t="str">
            <v>2219</v>
          </cell>
        </row>
        <row r="9765">
          <cell r="A9765">
            <v>239011726</v>
          </cell>
          <cell r="B9765" t="str">
            <v>CANULA DE TRAQUEOSTOMIA EXTRALARGA, ADULTO, CON BALON, PLASTICA, DESCARTABLE TAMAÑO 9.0MM</v>
          </cell>
          <cell r="D9765" t="str">
            <v>UD</v>
          </cell>
          <cell r="F9765" t="str">
            <v>2219</v>
          </cell>
        </row>
        <row r="9766">
          <cell r="A9766">
            <v>239011727</v>
          </cell>
          <cell r="B9766" t="str">
            <v>CANULA DE TRAQUEOSTOMIA EXTRALARGA, ADULTO, CON BALON, PLASTICA, DESCARTABLE TAMAÑO 10.0MM</v>
          </cell>
          <cell r="D9766" t="str">
            <v>UD</v>
          </cell>
          <cell r="F9766" t="str">
            <v>2219</v>
          </cell>
        </row>
        <row r="9767">
          <cell r="A9767">
            <v>239011728</v>
          </cell>
          <cell r="B9767" t="str">
            <v>ADAPTADOR PLASTICO PARA CAPNOGRAFIA VOLUMETRICA, DESCARTABLE, PARA PACIENTE ADULTO, COMPATIBLES CON VENTILADORES MECANICOS DE ULTIMA GENERACIÒN.</v>
          </cell>
          <cell r="D9767" t="str">
            <v>UD</v>
          </cell>
          <cell r="F9767" t="str">
            <v>2219</v>
          </cell>
        </row>
        <row r="9768">
          <cell r="A9768">
            <v>239011729</v>
          </cell>
          <cell r="B9768" t="str">
            <v>ADAPTADOR PLASTICO PARA CAPNOGRAFIA VOLUMETRICA, DESCARTABLE, PARA PACIENTE NEONATAL,  COMPATIBLES CON VENTILADORES MECANICOS DE ULTIMA GENERACIÒN</v>
          </cell>
          <cell r="D9768" t="str">
            <v>UD</v>
          </cell>
          <cell r="F9768" t="str">
            <v>2219</v>
          </cell>
        </row>
        <row r="9769">
          <cell r="A9769">
            <v>239011730</v>
          </cell>
          <cell r="B9769" t="str">
            <v>ADAPTADOR PLASTICO PARA CAPNOGRAFIA VOLUMETRICA, REHUTILISABLE, PARA PACIENTE NEONATAL, COMPATIBLES CON VENTILADORES MECANICOS DE ULTIMA GENERACIÒN</v>
          </cell>
          <cell r="D9769" t="str">
            <v>UD</v>
          </cell>
          <cell r="F9769" t="str">
            <v>2219</v>
          </cell>
        </row>
        <row r="9770">
          <cell r="A9770">
            <v>239011731</v>
          </cell>
          <cell r="B9770" t="str">
            <v>FILTRO EXHALATORIO, PLASTICO DESCARTABLE PARA PACIENTE ADULTO / NEONATAL, COMPATIBLE CON VENTILADOR MARCA SERVO.</v>
          </cell>
          <cell r="D9770" t="str">
            <v>UD</v>
          </cell>
          <cell r="F9770" t="str">
            <v>2219</v>
          </cell>
        </row>
        <row r="9771">
          <cell r="A9771">
            <v>239011732</v>
          </cell>
          <cell r="B9771" t="str">
            <v>VALVULA EXHALATORIA, REHUTILISABLE, PARA PACIENTE NEONATAL, COMPATIBLE CON VENTILADOR MARCA DRAGER MODELO BABYLOG VN500</v>
          </cell>
          <cell r="D9771" t="str">
            <v>UD</v>
          </cell>
          <cell r="F9771" t="str">
            <v>2219</v>
          </cell>
        </row>
        <row r="9772">
          <cell r="A9772">
            <v>239011733</v>
          </cell>
          <cell r="B9772" t="str">
            <v>CAPNOGRAFO COLORIMETRICO, PLASTICO, CON VOLUMEN INTERNO DE 1CC, DESCARTABLE, PARA USO EN PACIENTES NEONATALES.</v>
          </cell>
          <cell r="D9772" t="str">
            <v>UD</v>
          </cell>
          <cell r="F9772" t="str">
            <v>2219</v>
          </cell>
        </row>
        <row r="9773">
          <cell r="A9773">
            <v>239011734</v>
          </cell>
          <cell r="B9773" t="str">
            <v>CAPNOGRAFO COLORIMETRICO, PLASTICO, CON VOLUMEN INTERNO DE 3CC, DESCARTABLE, PARA USO EN PACIENTES PEDIATRICO.</v>
          </cell>
          <cell r="D9773" t="str">
            <v>UD</v>
          </cell>
          <cell r="F9773" t="str">
            <v>2219</v>
          </cell>
        </row>
        <row r="9774">
          <cell r="A9774">
            <v>239011735</v>
          </cell>
          <cell r="B9774" t="str">
            <v>CAPNOGRAFO COLORIMETRICO, PLASTICO, CON VOLUMEN INTERNO DE 5CC, DESCARTABLE, PARA USO EN PACIENTES ADULTO.</v>
          </cell>
          <cell r="D9774" t="str">
            <v>UD</v>
          </cell>
          <cell r="F9774" t="str">
            <v>2219</v>
          </cell>
        </row>
        <row r="9775">
          <cell r="A9775">
            <v>239011736</v>
          </cell>
          <cell r="B9775" t="str">
            <v>PIEZA DE INSERCION PARA SENSOR DE FLUJO, REHUZABLE, DE POLIFENILSULFONA, PARA SER UTILIZADO EN PACIENTES NEONATALES, COMPATIBLE CON VENTILADOR DRAGUER BABYLOG VN500.</v>
          </cell>
          <cell r="D9775" t="str">
            <v>UD</v>
          </cell>
          <cell r="F9775" t="str">
            <v>2219</v>
          </cell>
        </row>
        <row r="9776">
          <cell r="A9776">
            <v>239011737</v>
          </cell>
          <cell r="B9776" t="str">
            <v>CABLE PARA SENSOR DE FLUJO, REHUSABLE, MODELO 8416600, COMPATIBLE CON SENSOR DE FLUJO ISO 15, PARA VENTILADOR DRAGUER BABYLOG VN500.</v>
          </cell>
          <cell r="D9776" t="str">
            <v>UD</v>
          </cell>
          <cell r="F9776" t="str">
            <v>2219</v>
          </cell>
        </row>
        <row r="9777">
          <cell r="A9777">
            <v>239011738</v>
          </cell>
          <cell r="B9777" t="str">
            <v>CUBETA DE CO2, PLASTICA, REHUZABLE, PEDIATRICA REF: 6870280, COMPATIBLE CON VENTILADOR DRAGUER BABYLOG VN 500.</v>
          </cell>
          <cell r="D9777" t="str">
            <v>UD</v>
          </cell>
          <cell r="F9777" t="str">
            <v>2219</v>
          </cell>
        </row>
        <row r="9778">
          <cell r="A9778">
            <v>239011739</v>
          </cell>
          <cell r="B9778" t="str">
            <v>SONDA ESOFAGOGASTRICA, DE 16FR, DE POLIURETANO, DESCARTABLE, ESTERIL, LONGITUD DE 125CM, COMPATIBLE CON VENTILADORES; SERVO-I, SERVO-N Y SERVO-U.</v>
          </cell>
          <cell r="D9778" t="str">
            <v>UD</v>
          </cell>
          <cell r="F9778" t="str">
            <v>2219</v>
          </cell>
        </row>
        <row r="9779">
          <cell r="A9779">
            <v>239011740</v>
          </cell>
          <cell r="B9779" t="str">
            <v>ADAPTADOR PLASTICO PARA CAPNOGRAFIA VOLUMETRICA, REHUTILISABLE, PARA PACIENTE ADULTO, COMPATIBLES CON VENTILADORES MECANICOS DE ULTIMA GENERACIÒN</v>
          </cell>
          <cell r="D9779" t="str">
            <v>UD</v>
          </cell>
          <cell r="F9779" t="str">
            <v>2219</v>
          </cell>
        </row>
        <row r="9780">
          <cell r="A9780">
            <v>239011741</v>
          </cell>
          <cell r="B9780" t="str">
            <v>TUBO PARA BRONCOSCOPIO, FLEXIBLE, DESCARTABLE PARA ADULTO, SLIM, DE 600MM LARGO, LIBRE DE LATEX.</v>
          </cell>
          <cell r="D9780" t="str">
            <v>UD</v>
          </cell>
          <cell r="F9780" t="str">
            <v>2219</v>
          </cell>
        </row>
        <row r="9781">
          <cell r="A9781">
            <v>239011742</v>
          </cell>
          <cell r="B9781" t="str">
            <v>TUBO PARA BRONCOSCOPIO, FLEXIBLE, DESCARTABLE PARA ADULTO, REGULAR, DE 600MM LARGO, LIBRE DE LATEX</v>
          </cell>
          <cell r="D9781" t="str">
            <v>UD</v>
          </cell>
          <cell r="F9781" t="str">
            <v>2219</v>
          </cell>
        </row>
        <row r="9782">
          <cell r="A9782">
            <v>239011743</v>
          </cell>
          <cell r="B9782" t="str">
            <v>TUBO PARA BRONCOSCOPIO, FLEXIBLE, DESCARTABLE PARA ADULTO, LARGE, DE 600MM LARGO, LIBRE DE LATEX</v>
          </cell>
          <cell r="D9782" t="str">
            <v>UD</v>
          </cell>
          <cell r="F9782" t="str">
            <v>2219</v>
          </cell>
        </row>
        <row r="9783">
          <cell r="A9783">
            <v>239011745</v>
          </cell>
          <cell r="B9783" t="str">
            <v>CONECTOR PLASTICO PARA NEBULIZAR, REUTILIZABLE, PARA PACIENTE  PEDIATRICO, COMPATIBLE CON NEBULIZADOR AEROGEN PRO Y AIRVO 2</v>
          </cell>
          <cell r="D9783" t="str">
            <v>UD</v>
          </cell>
          <cell r="F9783" t="str">
            <v>2219</v>
          </cell>
        </row>
        <row r="9784">
          <cell r="A9784">
            <v>239011746</v>
          </cell>
          <cell r="B9784" t="str">
            <v>PIEZA EN T AUTOCLAVABLE CON DIAMETRO DE 12MM, PARA PACIENTE NEONATAL, ADAPTABLE A LA COPA ESTANDAR  COMPATIBLE CON NEBULIZADOR ULTRASONICO AEROGEN PRO</v>
          </cell>
          <cell r="D9784" t="str">
            <v>UD</v>
          </cell>
          <cell r="F9784" t="str">
            <v>2219</v>
          </cell>
        </row>
        <row r="9785">
          <cell r="A9785">
            <v>239011747</v>
          </cell>
          <cell r="B9785" t="str">
            <v>CABLE REUTILIZABLE, ADAPTABLE CON EL MODULO DE NEBULIZADOR ULTRASONICO, COMPATIBLE CON EL NEBULIZADOR AEROGEN PRO</v>
          </cell>
          <cell r="D9785" t="str">
            <v>UD</v>
          </cell>
          <cell r="F9785" t="str">
            <v>2219</v>
          </cell>
        </row>
        <row r="9786">
          <cell r="A9786">
            <v>239011748</v>
          </cell>
          <cell r="B9786" t="str">
            <v>COPA ESTANDAR PARA DEPOSITO DEL MEDICAMENTO INHALADO, DIAMETRO AREODINAMICO DE MASA MEDIA DE 1-5  ?M ,PARA PACIENTES ADULTOS, PEDIATRICOS Y NEONATALES, AUTOCLAVABLE COMPATIBLE CON</v>
          </cell>
          <cell r="D9786" t="str">
            <v>UD</v>
          </cell>
          <cell r="F9786" t="str">
            <v>2219</v>
          </cell>
        </row>
        <row r="9787">
          <cell r="A9787">
            <v>239011749</v>
          </cell>
          <cell r="B9787" t="str">
            <v>PIEZA EN T AUTOCLAVABLE  PARA PACIENTE ADULTO, CON UN DIAMETRO DE 15 MM, ADAPTABLE A LA COPA ESTANDAR  COMPATIBLE CON NEBULIZADOR ULTRASONICO  AEROGEN PRO</v>
          </cell>
          <cell r="D9787" t="str">
            <v>UD</v>
          </cell>
          <cell r="F9787" t="str">
            <v>2219</v>
          </cell>
        </row>
        <row r="9788">
          <cell r="A9788">
            <v>239011750</v>
          </cell>
          <cell r="B9788" t="str">
            <v>ADAPTADOR DE SILICON, REUTILIZABLE, CON DIAMETRO DE 22MM, PARA PACIENTE ADULTO, COMPATIBLE CON NEBULIZADOR AEROGEN PRO Y AIRVO 2</v>
          </cell>
          <cell r="D9788" t="str">
            <v>UD</v>
          </cell>
          <cell r="F9788" t="str">
            <v>2219</v>
          </cell>
        </row>
        <row r="9789">
          <cell r="A9789">
            <v>239011751</v>
          </cell>
          <cell r="B9789" t="str">
            <v>PIEZA EN T CON DIAMETRO DE 15 MM, AUTOCLAVABLE  PARA PACIENTE PEDIATRICO, ADAPTABLE A LA COPA ESTANDAR  COMPATIBLE CON EL NEBULIZADOR ULTRASONICO  AEROGEN PRO</v>
          </cell>
          <cell r="D9789" t="str">
            <v>UD</v>
          </cell>
          <cell r="F9789" t="str">
            <v>2219</v>
          </cell>
        </row>
        <row r="9790">
          <cell r="A9790">
            <v>239011752</v>
          </cell>
          <cell r="B9790" t="str">
            <v>KIT NEBULIZADOR PARA MASCARILLA, PARA PACIENTE ADULTO, AUTOCLAVABLE, COMPATIBLE CON NEBULIZADOR AEROGEN PRO</v>
          </cell>
          <cell r="D9790" t="str">
            <v>UD</v>
          </cell>
          <cell r="F9790" t="str">
            <v>2219</v>
          </cell>
        </row>
        <row r="9791">
          <cell r="A9791">
            <v>239011753</v>
          </cell>
          <cell r="B9791" t="str">
            <v>CIRCUITO PLASTICO, DESCARTABLE, PARA ALTO FLUJO, PEDIATRICO/ADULTO, COMPATIBLE CON EQUIPO OH-70C, MICOMME</v>
          </cell>
          <cell r="D9791" t="str">
            <v>UD</v>
          </cell>
          <cell r="F9791" t="str">
            <v>2219</v>
          </cell>
        </row>
        <row r="9792">
          <cell r="A9792">
            <v>239011754</v>
          </cell>
          <cell r="B9792" t="str">
            <v>MANGUERA DE CALIBRACION PARA VENTILADOR MECANICO MARCA SERVO</v>
          </cell>
          <cell r="D9792" t="str">
            <v>UD</v>
          </cell>
          <cell r="F9792" t="str">
            <v>2219</v>
          </cell>
        </row>
        <row r="9793">
          <cell r="A9793">
            <v>239011755</v>
          </cell>
          <cell r="B9793" t="str">
            <v>CONJUNTO DE VALVULA EXHALATORIA PARA VENTILADOR MECANICO MARCA NIHON KODHEN, MODELO NKV-550</v>
          </cell>
          <cell r="D9793" t="str">
            <v>UD</v>
          </cell>
          <cell r="F9793" t="str">
            <v>2219</v>
          </cell>
        </row>
        <row r="9794">
          <cell r="A9794">
            <v>239011756</v>
          </cell>
          <cell r="B9794" t="str">
            <v>DIAFRAGMAS PARA VALVULA EXHALATORIA PARA VENTILADOR MECANICO MARCA NIHON KODHEN, MODELO NKV-550</v>
          </cell>
          <cell r="D9794" t="str">
            <v>UD</v>
          </cell>
          <cell r="F9794" t="str">
            <v>2219</v>
          </cell>
        </row>
        <row r="9795">
          <cell r="A9795">
            <v>239011757</v>
          </cell>
          <cell r="B9795" t="str">
            <v>BLOQUE EXHALATORIO COMPLETO PARA VENTILADOR MECANICO, MARCA BELLAVISTA, MODELO 1000 E</v>
          </cell>
          <cell r="D9795" t="str">
            <v>UD</v>
          </cell>
          <cell r="F9795" t="str">
            <v>2219</v>
          </cell>
        </row>
        <row r="9796">
          <cell r="A9796">
            <v>239011758</v>
          </cell>
          <cell r="B9796" t="str">
            <v>SENSOR DE FLUJO PARA PACIENTE ADULTO/PEDIATRICO PARA VENTILADOR MECANICO, MARCA BELLAVISTA, MODELO 1000 E</v>
          </cell>
          <cell r="D9796" t="str">
            <v>UD</v>
          </cell>
          <cell r="F9796" t="str">
            <v>2219</v>
          </cell>
        </row>
        <row r="9797">
          <cell r="A9797">
            <v>239011759</v>
          </cell>
          <cell r="B9797" t="str">
            <v>SENSOR DE FLUJO PARA PACIENTE NEONATAL PARA VENTILADOR MECANICO, MARCA BELLAVISTA, MODELO 1000 E</v>
          </cell>
          <cell r="D9797" t="str">
            <v>UD</v>
          </cell>
          <cell r="F9797" t="str">
            <v>2219</v>
          </cell>
        </row>
        <row r="9798">
          <cell r="A9798">
            <v>239011760</v>
          </cell>
          <cell r="B9798" t="str">
            <v>VALVULA DE EXHALACION COMPLETA, REUSABLE PARA VENTILADOR MECANICO, MARCA GENERAL ELECTRIC, MODELO R860</v>
          </cell>
          <cell r="D9798" t="str">
            <v>UD</v>
          </cell>
          <cell r="F9798" t="str">
            <v>2219</v>
          </cell>
        </row>
        <row r="9799">
          <cell r="A9799">
            <v>239011761</v>
          </cell>
          <cell r="B9799" t="str">
            <v>FILTRO INSPIRATORIO REUSABLE PARA VENTILADOR MECANICO, MARCA GENERAL ELECTRIC, MODELO R860</v>
          </cell>
          <cell r="D9799" t="str">
            <v>UD</v>
          </cell>
          <cell r="F9799" t="str">
            <v>2219</v>
          </cell>
        </row>
        <row r="9800">
          <cell r="A9800">
            <v>239011762</v>
          </cell>
          <cell r="B9800" t="str">
            <v>JUEGO DE CABLES (ALAMBRE CALEFACTOR Y SENSOR DE TEMPERATURA) PARA HUMIDIFICADOR MARCA JIKE, MODELO 330 DEL VENTILADOR MECANICO MARCA MINDRAY, MODELO SV300.</v>
          </cell>
          <cell r="D9800" t="str">
            <v>UD</v>
          </cell>
          <cell r="F9800" t="str">
            <v>2219</v>
          </cell>
        </row>
        <row r="9801">
          <cell r="A9801">
            <v>239011763</v>
          </cell>
          <cell r="B9801" t="str">
            <v>KIT ESPIRATORIO, REUSABLE PARA VENTILADOR MECANICO MARCA MINDRAY, MODELO SV300</v>
          </cell>
          <cell r="D9801" t="str">
            <v>UD</v>
          </cell>
          <cell r="F9801" t="str">
            <v>2219</v>
          </cell>
        </row>
        <row r="9802">
          <cell r="A9802">
            <v>239011764</v>
          </cell>
          <cell r="B9802" t="str">
            <v>KIT INSPIRATORIO, REUSABLE PARA VENTILADOR MECANICO MARCA MINDRAY, MODELO SV300</v>
          </cell>
          <cell r="D9802" t="str">
            <v>UD</v>
          </cell>
          <cell r="F9802" t="str">
            <v>2219</v>
          </cell>
        </row>
        <row r="9803">
          <cell r="A9803">
            <v>239011765</v>
          </cell>
          <cell r="B9803" t="str">
            <v>SET DESCARTABLE PARA PACIENTE ADULTO (BLOQUE EXHALATORIO, SENSOR DE FLUJO, MEMBRANA Y CIRCUITO) PARA VENTILADOR MECANICO MARCA MONAL, MODELO T60.</v>
          </cell>
          <cell r="D9803" t="str">
            <v>UD</v>
          </cell>
          <cell r="F9803" t="str">
            <v>2219</v>
          </cell>
        </row>
        <row r="9804">
          <cell r="A9804">
            <v>239011766</v>
          </cell>
          <cell r="B9804" t="str">
            <v>SET DESCARTABLE PARA PACIENTE PEDIATRICO (BLOQUE EXHALATORIO, SENSOR DE FLUJO, MEMBRANA Y CIRCUITO) PARA VENTILADOR MECANICO MARCA MONAL, MODELO T60.</v>
          </cell>
          <cell r="D9804" t="str">
            <v>UD</v>
          </cell>
          <cell r="F9804" t="str">
            <v>2219</v>
          </cell>
        </row>
        <row r="9805">
          <cell r="A9805">
            <v>239011767</v>
          </cell>
          <cell r="B9805" t="str">
            <v>FILTRO DE ENTRADA DE AIRE PARA VENTILADOR MECANICO MARCA MONAL, MODELO T60.</v>
          </cell>
          <cell r="D9805" t="str">
            <v>UD</v>
          </cell>
          <cell r="F9805" t="str">
            <v>2219</v>
          </cell>
        </row>
        <row r="9806">
          <cell r="A9806">
            <v>239011768</v>
          </cell>
          <cell r="B9806" t="str">
            <v>FILTRO VIROBACTERIAL PARA VENTILADOR MECANICO</v>
          </cell>
          <cell r="D9806" t="str">
            <v>UD</v>
          </cell>
          <cell r="F9806" t="str">
            <v>2219</v>
          </cell>
        </row>
        <row r="9807">
          <cell r="A9807">
            <v>239011769</v>
          </cell>
          <cell r="B9807" t="str">
            <v>FILTRO INSPIRATORIO DESCARTABLE PARA VENTILADOR MECANICO MARCA HAMILTON, MODELO T1</v>
          </cell>
          <cell r="D9807" t="str">
            <v>UD</v>
          </cell>
          <cell r="F9807" t="str">
            <v>2219</v>
          </cell>
        </row>
        <row r="9808">
          <cell r="A9808">
            <v>239011770</v>
          </cell>
          <cell r="B9808" t="str">
            <v>CIRCUITO DE ALTO FLUJO COMPATIBLE CON CAMARAS DE HUMIDIFICACION DE LA MARCA ARMSTRONG, MODELO ACUAVENT</v>
          </cell>
          <cell r="D9808" t="str">
            <v>UD</v>
          </cell>
          <cell r="F9808" t="str">
            <v>2219</v>
          </cell>
        </row>
        <row r="9809">
          <cell r="A9809">
            <v>239011771</v>
          </cell>
          <cell r="B9809" t="str">
            <v>CAMARA DE HUMIDIFICACION PARA CIRCUITOS DE HUMIDIFICACION ACTIVA DE VENTILACION MECANICA Y ALTO FLUJO, COMPATIBLE CON CIRCUITOS ARMSTRONG MEDICAL Y OTRAS MARCAS.</v>
          </cell>
          <cell r="D9809" t="str">
            <v>UD</v>
          </cell>
          <cell r="F9809" t="str">
            <v>2219</v>
          </cell>
        </row>
        <row r="9810">
          <cell r="A9810">
            <v>239011772</v>
          </cell>
          <cell r="B9810" t="str">
            <v>MASCARILLA PARA ADMINISTRAR VENTILACION NO INVASIVA PARA ADULTO TIPO FULL FACE, REUTILIZABLE, TAMAÑO  S</v>
          </cell>
          <cell r="D9810" t="str">
            <v>UD</v>
          </cell>
          <cell r="F9810" t="str">
            <v>2219</v>
          </cell>
        </row>
        <row r="9811">
          <cell r="A9811">
            <v>239011773</v>
          </cell>
          <cell r="B9811" t="str">
            <v>MASCARILLA PARA ADMINISTRAR VENTILACION NO INVASIVA PARA ADULTO TIPO FULL FACE, REUTILIZABLE, TAMAÑO  M</v>
          </cell>
          <cell r="D9811" t="str">
            <v>UD</v>
          </cell>
          <cell r="F9811" t="str">
            <v>2219</v>
          </cell>
        </row>
        <row r="9812">
          <cell r="A9812">
            <v>239011774</v>
          </cell>
          <cell r="B9812" t="str">
            <v>MASCARILLA PARA ADMINISTRAR VENTILACION NO INVASIVA PARA ADULTO TIPO FULL FACE, REUTILIZABLE, TAMAÑO  L</v>
          </cell>
          <cell r="D9812" t="str">
            <v>UD</v>
          </cell>
          <cell r="F9812" t="str">
            <v>2219</v>
          </cell>
        </row>
        <row r="9813">
          <cell r="A9813">
            <v>239011775</v>
          </cell>
          <cell r="B9813" t="str">
            <v>MASCARILLA PARA ADMINISTRAR VENTILACION NO INVASIVA PARA ADULTO TIPO FULL FACE, REUTILIZABLE, TAMAÑO  XL</v>
          </cell>
          <cell r="D9813" t="str">
            <v>UD</v>
          </cell>
          <cell r="F9813" t="str">
            <v>2219</v>
          </cell>
        </row>
        <row r="9814">
          <cell r="A9814">
            <v>239011776</v>
          </cell>
          <cell r="B9814" t="str">
            <v>FILTROMECANICOBACTERIOLOGICO/VIRAL,N100,DESCARTABLE,ADULTO?PEDIATRICO, COMPATIBLECONVENTILADORMECANICOMARCAPURITANBENNETT, MODELO 980, # DE PARTE 351/5856</v>
          </cell>
          <cell r="D9814" t="str">
            <v>UD</v>
          </cell>
          <cell r="F9814" t="str">
            <v>2219</v>
          </cell>
        </row>
        <row r="9815">
          <cell r="A9815">
            <v>239011777</v>
          </cell>
          <cell r="B9815" t="str">
            <v>FILTROESPIRATORIOBACTERIOLOGICO/VIRAL,N100,DESCARTABLE,ADULTO?PEDIATRICO,COMPATIBLECONVENTILADORMECANICOMARCAPURITAN BENNETT, MODELO 980 # DE PARTE 10043551</v>
          </cell>
          <cell r="D9815" t="str">
            <v>UD</v>
          </cell>
          <cell r="F9815" t="str">
            <v>2219</v>
          </cell>
        </row>
        <row r="9816">
          <cell r="A9816">
            <v>239011778</v>
          </cell>
          <cell r="B9816" t="str">
            <v>FILTROESPIRATORIOBACTERIOLOGICO/VIRAL,N100,DESCARTABLE,NEONATAL,COMPATIBLECONVENTILADORMECANICOMARCAPURITANBENNETT, MODELO 980 # 4-076900-00</v>
          </cell>
          <cell r="D9816" t="str">
            <v>UD</v>
          </cell>
          <cell r="F9816" t="str">
            <v>2219</v>
          </cell>
        </row>
        <row r="9817">
          <cell r="A9817">
            <v>239011779</v>
          </cell>
          <cell r="B9817" t="str">
            <v>SENSOR DE FLUJO PROXIMAL, DESCARTABLE, NEONATAL, COMPATIBLE CON VENTILADOR MECANICO MARCA PURITAN BENNETT, MODELO 980 # DE PARTE 10005002</v>
          </cell>
          <cell r="D9817" t="str">
            <v>UD</v>
          </cell>
          <cell r="F9817" t="str">
            <v>2219</v>
          </cell>
        </row>
        <row r="9818">
          <cell r="A9818">
            <v>239011780</v>
          </cell>
          <cell r="B9818" t="str">
            <v>CATETER SWAN GANZ DOBLE LUMEN, RADIOPACO; TERMO SENSIBLE DE 110 CENTIMETROS DE LONGITUD</v>
          </cell>
          <cell r="D9818" t="str">
            <v>UD</v>
          </cell>
          <cell r="F9818" t="str">
            <v>2219</v>
          </cell>
        </row>
        <row r="9819">
          <cell r="A9819">
            <v>239011781</v>
          </cell>
          <cell r="B9819" t="str">
            <v>CIRCUITO NEONATAL DESCARTABLE PARA REANIMADOR EN T, COMPATIBLE CON EQUIPO MODELO NEOPUFF, MARCA FISHER &amp; PAYKEL Y/O AMSTRONG MEDICAL # DE PARTE AMVC1871-165</v>
          </cell>
          <cell r="D9819" t="str">
            <v>UD</v>
          </cell>
          <cell r="F9819" t="str">
            <v>2219</v>
          </cell>
        </row>
        <row r="9820">
          <cell r="A9820">
            <v>239011782</v>
          </cell>
          <cell r="B9820" t="str">
            <v>NASOCANULA PARA MEDICION DE CO2 PARA ADULTO, DE PLASTICO TRASPARENTE CON LONGITUD DE 200 CMS Y ADAPTADOR PARA CORTO PLAZO</v>
          </cell>
          <cell r="D9820" t="str">
            <v>UD</v>
          </cell>
          <cell r="F9820" t="str">
            <v>2219</v>
          </cell>
        </row>
        <row r="9821">
          <cell r="A9821">
            <v>242010001</v>
          </cell>
          <cell r="B9821" t="str">
            <v>ESPONJA NEUROQUIRURGICA  ABSORBENTE DE 6.5 MM      (± 1 MILIMETRO) X 76.0 MM (± 1 MILIMETRO) DETECTABLE A RAYOS X.</v>
          </cell>
          <cell r="D9821" t="str">
            <v>PQ</v>
          </cell>
          <cell r="F9821" t="str">
            <v>2219</v>
          </cell>
        </row>
        <row r="9822">
          <cell r="A9822">
            <v>242010002</v>
          </cell>
          <cell r="B9822" t="str">
            <v>ESPONJA NEUROQUIRURGICA ABSORBENTE DE 7 MM. (± 1 MILIMETRO)  X 7 MM. (± 1 MILIMETRO) DETECTABLE A   RAYOS  X.</v>
          </cell>
          <cell r="D9822" t="str">
            <v>PQ</v>
          </cell>
          <cell r="F9822" t="str">
            <v>2219</v>
          </cell>
        </row>
        <row r="9823">
          <cell r="A9823">
            <v>242010003</v>
          </cell>
          <cell r="B9823" t="str">
            <v>ESPONJA NEUROQUIRURGICA ABSORBENTE DE 13 MM. (± 1 MILIMETRO) X 13 MM. (± 1 MILIMETRO) DETECTABLE A  RAYOS X.</v>
          </cell>
          <cell r="D9823" t="str">
            <v>PQ</v>
          </cell>
          <cell r="F9823" t="str">
            <v>2219</v>
          </cell>
        </row>
        <row r="9824">
          <cell r="A9824">
            <v>242010004</v>
          </cell>
          <cell r="B9824" t="str">
            <v>ESPONJA NEUROQUIRURGICA ABSORBENTE DE 6.0 MM. (± 1 MILIMETRO) X 6.0 MM. (± 1 MILIMETRO) DETECTABLE A  RAYOS X.</v>
          </cell>
          <cell r="D9824" t="str">
            <v>PQ</v>
          </cell>
          <cell r="F9824" t="str">
            <v>2219</v>
          </cell>
        </row>
        <row r="9825">
          <cell r="A9825">
            <v>242010005</v>
          </cell>
          <cell r="B9825" t="str">
            <v>ESPONJA NEUROQUIRURGICA ABSORBENTE DE 13 MM (± 1 MILIMETRO) X 25 MM. (± 1 MILIMETRO) DETECTABLE A  RAYOS X.</v>
          </cell>
          <cell r="D9825" t="str">
            <v>PQ</v>
          </cell>
          <cell r="F9825" t="str">
            <v>2219</v>
          </cell>
        </row>
        <row r="9826">
          <cell r="A9826">
            <v>242010008</v>
          </cell>
          <cell r="B9826" t="str">
            <v>ESPONJA NEUROQUIRURGICA ABSORBENTE DE 25.0 MM. (± 1 MILIMETRO) X 25.0 MM. (± 1 MILIMETRO)  DETECTABLE A  RAYOS X.</v>
          </cell>
          <cell r="D9826" t="str">
            <v>PQ</v>
          </cell>
          <cell r="F9826" t="str">
            <v>2219</v>
          </cell>
        </row>
        <row r="9827">
          <cell r="A9827">
            <v>242010011</v>
          </cell>
          <cell r="B9827" t="str">
            <v>ESPONJA NEUROQUIRURGICA ABSORBENTE DE 25 MM. (± 1 MILIMETRO) X 76 MM. (± 1 MILIMETRO) DETECTABLE A  RAYOS X.</v>
          </cell>
          <cell r="D9827" t="str">
            <v>PQ</v>
          </cell>
          <cell r="F9827" t="str">
            <v>2219</v>
          </cell>
        </row>
        <row r="9828">
          <cell r="A9828">
            <v>242010015</v>
          </cell>
          <cell r="B9828" t="str">
            <v>ESPONJA NEUROQUIRURGICA ABSORBENTE DE 12.0 MM. (± 1 MILIMETRO) X 76.0 MM. (± 1 MILIMETRO) DETECTABLE A     RAYOS X.</v>
          </cell>
          <cell r="D9828" t="str">
            <v>PQ</v>
          </cell>
          <cell r="F9828" t="str">
            <v>2219</v>
          </cell>
        </row>
        <row r="9829">
          <cell r="A9829">
            <v>242010017</v>
          </cell>
          <cell r="B9829" t="str">
            <v>ESPONJA NEUROQUIRURGICA ABSORBENTE DE 25.0 MM. (± 1 MILIMETRO) X 76.0 MM. (± 1 MILIMETRO)  DETECTABLE A  RAYOS X.</v>
          </cell>
          <cell r="D9829" t="str">
            <v>PQ</v>
          </cell>
          <cell r="F9829" t="str">
            <v>2219</v>
          </cell>
        </row>
        <row r="9830">
          <cell r="A9830">
            <v>242010018</v>
          </cell>
          <cell r="B9830" t="str">
            <v>ESPONJA NEUROQUIRURGICA ABSORBENTE DE 51 MM. (± 1 MILIMETRO) X 152 MM. (± 1 MILIMETRO) DETECTABLE A  RAYOS X.</v>
          </cell>
          <cell r="D9830" t="str">
            <v>PQ</v>
          </cell>
          <cell r="F9830" t="str">
            <v>2219</v>
          </cell>
        </row>
        <row r="9831">
          <cell r="A9831">
            <v>242010022</v>
          </cell>
          <cell r="B9831" t="str">
            <v>SISTEMA DE IMPLANTES PARA ESTIMULACION DE MEDULA</v>
          </cell>
          <cell r="D9831" t="str">
            <v>UD</v>
          </cell>
          <cell r="F9831" t="str">
            <v>2219</v>
          </cell>
        </row>
        <row r="9832">
          <cell r="A9832">
            <v>242010023</v>
          </cell>
          <cell r="B9832" t="str">
            <v>BISTURI RECTO DE MICROCIRUGIA PUNTA DE 5,5MM X 200MM, REUTILIZABLE, DE ACERO INOXIDABLE</v>
          </cell>
          <cell r="D9832" t="str">
            <v>UD</v>
          </cell>
          <cell r="F9832" t="str">
            <v>2219</v>
          </cell>
        </row>
        <row r="9833">
          <cell r="A9833">
            <v>242010024</v>
          </cell>
          <cell r="B9833" t="str">
            <v>PINZA EN COPA (CUP FORCEPS) CON MANDIBULA DE CUCHARA, PUNTA HORIZONTAL DE 2 MM X 180 MM  (+/-5MM) DE LONGITUD.</v>
          </cell>
          <cell r="D9833" t="str">
            <v>UD</v>
          </cell>
          <cell r="F9833" t="str">
            <v>2219</v>
          </cell>
        </row>
        <row r="9834">
          <cell r="A9834">
            <v>242010025</v>
          </cell>
          <cell r="B9834" t="str">
            <v>PINZA EN COPA (CUP FORCEPS) CON MANDIBULA DE CUCHARA, PUNTA HORIZONTAL DE 4MM X 180MM (+/-5MM) DE LONGITUD.</v>
          </cell>
          <cell r="D9834" t="str">
            <v>UD</v>
          </cell>
          <cell r="F9834" t="str">
            <v>2219</v>
          </cell>
        </row>
        <row r="9835">
          <cell r="A9835">
            <v>242010026</v>
          </cell>
          <cell r="B9835" t="str">
            <v>PINZA EN COPA (CUP FORCEPS) CON MANDIBULA DE CUCHARA, PUNTA VERTICAL DE 2MM X 180MM (+/-5MM) DE LONGITUD.</v>
          </cell>
          <cell r="D9835" t="str">
            <v>UD</v>
          </cell>
          <cell r="F9835" t="str">
            <v>2219</v>
          </cell>
        </row>
        <row r="9836">
          <cell r="A9836">
            <v>242010027</v>
          </cell>
          <cell r="B9836" t="str">
            <v>PINZA EN COPA (CUP FORCEPS) CON MANDIBULA DE CUCHARA, PUNTA VERTICAL DE 4MM X 180MM (+/-5MM) DE LONGITUD.</v>
          </cell>
          <cell r="D9836" t="str">
            <v>UD</v>
          </cell>
          <cell r="F9836" t="str">
            <v>2219</v>
          </cell>
        </row>
        <row r="9837">
          <cell r="A9837">
            <v>242010028</v>
          </cell>
          <cell r="B9837" t="str">
            <v>DISECTORES RECTOS DE ACERO INOXIDABLE, PUNTA DE 1,2MM X 200MM, REUTILIZABLE</v>
          </cell>
          <cell r="D9837" t="str">
            <v>UD</v>
          </cell>
          <cell r="F9837" t="str">
            <v>2219</v>
          </cell>
        </row>
        <row r="9838">
          <cell r="A9838">
            <v>242010029</v>
          </cell>
          <cell r="B9838" t="str">
            <v>DISECTORES RECTOS DE ACERO INOXIDABLE, PUNTA DE 1,5MM X 260MM, REUTILIZABLE</v>
          </cell>
          <cell r="D9838" t="str">
            <v>UD</v>
          </cell>
          <cell r="F9838" t="str">
            <v>2219</v>
          </cell>
        </row>
        <row r="9839">
          <cell r="A9839">
            <v>242010031</v>
          </cell>
          <cell r="B9839" t="str">
            <v>DISECTORES RECTOS DE ACERO INOXIDABLE, PUNTA DE 2MM X 200MM, REUTILIZABLE</v>
          </cell>
          <cell r="D9839" t="str">
            <v>UD</v>
          </cell>
          <cell r="F9839" t="str">
            <v>2219</v>
          </cell>
        </row>
        <row r="9840">
          <cell r="A9840">
            <v>242010032</v>
          </cell>
          <cell r="B9840" t="str">
            <v>DISECTORES RECTOS DE ACERO INOXIDABLE, PUNTA DE 2MM X 260MM, REUTILIZABLE</v>
          </cell>
          <cell r="D9840" t="str">
            <v>UD</v>
          </cell>
          <cell r="F9840" t="str">
            <v>2219</v>
          </cell>
        </row>
        <row r="9841">
          <cell r="A9841">
            <v>242010033</v>
          </cell>
          <cell r="B9841" t="str">
            <v>GANCHO DE MICROCIRUGIA RECTO AGUDO 45º X 200MM, REUTILIZABLE, EN ACERO INOXIDABLE</v>
          </cell>
          <cell r="D9841" t="str">
            <v>UD</v>
          </cell>
          <cell r="F9841" t="str">
            <v>2219</v>
          </cell>
        </row>
        <row r="9842">
          <cell r="A9842">
            <v>242010035</v>
          </cell>
          <cell r="B9842" t="str">
            <v>SET (KIT) PARA SISTEMA DE ASPIRACION CONTINUA DE TROMBECTOMIA CEREBRAL</v>
          </cell>
          <cell r="D9842" t="str">
            <v>UD</v>
          </cell>
          <cell r="F9842" t="str">
            <v>2219</v>
          </cell>
        </row>
        <row r="9843">
          <cell r="A9843">
            <v>242010036</v>
          </cell>
          <cell r="B9843" t="str">
            <v>SET (KIT) TROMBECTOMIA CEREBRAL CON DISPOSITIVO EXTRACTOR</v>
          </cell>
          <cell r="D9843" t="str">
            <v>UD</v>
          </cell>
          <cell r="F9843" t="str">
            <v>2219</v>
          </cell>
        </row>
        <row r="9844">
          <cell r="A9844">
            <v>242010037</v>
          </cell>
          <cell r="B9844" t="str">
            <v>KIT DE RESECCION DE TUMOR NO INVASIVO</v>
          </cell>
          <cell r="D9844" t="str">
            <v>UD</v>
          </cell>
          <cell r="F9844" t="str">
            <v>2219</v>
          </cell>
        </row>
        <row r="9845">
          <cell r="A9845">
            <v>242010038</v>
          </cell>
          <cell r="B9845" t="str">
            <v>ESFERAS REFLECTANTES ESTERILES PARA NAVEGACION</v>
          </cell>
          <cell r="D9845" t="str">
            <v>UD</v>
          </cell>
          <cell r="F9845" t="str">
            <v>2219</v>
          </cell>
        </row>
        <row r="9846">
          <cell r="A9846">
            <v>242010041</v>
          </cell>
          <cell r="B9846" t="str">
            <v>PINZA DE DISCO INTERVERTEBRAL DE CUSHING HACIA ARRIBA 2MM X 10MM X 178MM DE LONGITUD.</v>
          </cell>
          <cell r="D9846" t="str">
            <v>UD</v>
          </cell>
          <cell r="F9846" t="str">
            <v>2219</v>
          </cell>
        </row>
        <row r="9847">
          <cell r="A9847">
            <v>242010042</v>
          </cell>
          <cell r="B9847" t="str">
            <v>PINZA DE DISCO INTERVERTEBRAL DE CUSHING RECTO 2MM X 10MM X 178MM DE LONGITUD.</v>
          </cell>
          <cell r="D9847" t="str">
            <v>UD</v>
          </cell>
          <cell r="F9847" t="str">
            <v>2219</v>
          </cell>
        </row>
        <row r="9848">
          <cell r="A9848">
            <v>242010043</v>
          </cell>
          <cell r="B9848" t="str">
            <v>PINZA DE DISCO INTERVERTEBRAL DE CUSHING RECTO DENTADO 2MM X 10MM X 178MM DE LONGITUD</v>
          </cell>
          <cell r="D9848" t="str">
            <v>UD</v>
          </cell>
          <cell r="F9848" t="str">
            <v>2219</v>
          </cell>
        </row>
        <row r="9849">
          <cell r="A9849">
            <v>242010044</v>
          </cell>
          <cell r="B9849" t="str">
            <v>PINZA DE DISCO INTERVERTEBRAL DE CUSHING, DENTADO HACIA ARRIBA 2MM X 10MM X 178MM DE LONGITUD.</v>
          </cell>
          <cell r="D9849" t="str">
            <v>UD</v>
          </cell>
          <cell r="F9849" t="str">
            <v>2219</v>
          </cell>
        </row>
        <row r="9850">
          <cell r="A9850">
            <v>242010045</v>
          </cell>
          <cell r="B9850" t="str">
            <v>PINZA DE DISCO INTERVERTEBRAL PEAPOY HACIA ARRIBA 3MM X 138MM DE LONGITUD.</v>
          </cell>
          <cell r="D9850" t="str">
            <v>UD</v>
          </cell>
          <cell r="F9850" t="str">
            <v>2219</v>
          </cell>
        </row>
        <row r="9851">
          <cell r="A9851">
            <v>242010046</v>
          </cell>
          <cell r="B9851" t="str">
            <v>PINZA DE DISCO INTERVERTEBRAL PEAPOD HACIA ARRIBA 4 MM X 138 MM DE LONGITUD.</v>
          </cell>
          <cell r="D9851" t="str">
            <v>UD</v>
          </cell>
          <cell r="F9851" t="str">
            <v>2219</v>
          </cell>
        </row>
        <row r="9852">
          <cell r="A9852">
            <v>242010047</v>
          </cell>
          <cell r="B9852" t="str">
            <v>PINZA DE DISCO INTERVERTEBRAL PEAPOD HACIA ARRIBA 2,5MM X 138MM DE LONGITUD</v>
          </cell>
          <cell r="D9852" t="str">
            <v>UD</v>
          </cell>
          <cell r="F9852" t="str">
            <v>2219</v>
          </cell>
        </row>
        <row r="9853">
          <cell r="A9853">
            <v>242010048</v>
          </cell>
          <cell r="B9853" t="str">
            <v>RESERVORIO DE OMAYA 1,5MM DE LONGITUD.</v>
          </cell>
          <cell r="D9853" t="str">
            <v>UD</v>
          </cell>
          <cell r="F9853" t="str">
            <v>2219</v>
          </cell>
        </row>
        <row r="9854">
          <cell r="A9854">
            <v>242010049</v>
          </cell>
          <cell r="B9854" t="str">
            <v>RESERVORIO DE OMAYA 2,5MM DE LONGITUD</v>
          </cell>
          <cell r="D9854" t="str">
            <v>UD</v>
          </cell>
          <cell r="F9854" t="str">
            <v>2219</v>
          </cell>
        </row>
        <row r="9855">
          <cell r="A9855">
            <v>242010051</v>
          </cell>
          <cell r="B9855" t="str">
            <v>BLOQUE DE ESPUMA PARA SOPORTE DE CABEZA EN POSICION DECUBITO PRONO, LIBRE DE LATEX, LARGO 27CM, ANCHO 24CM, ALTO 18CM.</v>
          </cell>
          <cell r="D9855" t="str">
            <v>UD</v>
          </cell>
          <cell r="F9855" t="str">
            <v>2219</v>
          </cell>
        </row>
        <row r="9856">
          <cell r="A9856">
            <v>242010052</v>
          </cell>
          <cell r="B9856" t="str">
            <v>ELECTRODO PARA ESTIMULACION CORTICAL.</v>
          </cell>
          <cell r="D9856" t="str">
            <v>UD</v>
          </cell>
          <cell r="F9856" t="str">
            <v>2219</v>
          </cell>
        </row>
        <row r="9857">
          <cell r="A9857">
            <v>242010053</v>
          </cell>
          <cell r="B9857" t="str">
            <v>AGUJA PARA BIOPSIA, PRECALIBRADA, DESCARTABLE, PARA USO CON EQUIPO DE NEURONAVEGADOR.</v>
          </cell>
          <cell r="D9857" t="str">
            <v>UD</v>
          </cell>
          <cell r="F9857" t="str">
            <v>2219</v>
          </cell>
        </row>
        <row r="9858">
          <cell r="A9858">
            <v>242010054</v>
          </cell>
          <cell r="B9858" t="str">
            <v>FUNDA O COBERTOR ESTERIL, DESCARTABLE, PARA PANTALLA TACTIL DEL EQUIPO DE NEURONAVEGACION.</v>
          </cell>
          <cell r="D9858" t="str">
            <v>UD</v>
          </cell>
          <cell r="F9858" t="str">
            <v>2219</v>
          </cell>
        </row>
        <row r="9859">
          <cell r="A9859">
            <v>242010055</v>
          </cell>
          <cell r="B9859" t="str">
            <v>SELLADOR DE DURAMADRE.</v>
          </cell>
          <cell r="D9859" t="str">
            <v>UD</v>
          </cell>
          <cell r="F9859" t="str">
            <v>2219</v>
          </cell>
        </row>
        <row r="9860">
          <cell r="A9860">
            <v>242010056</v>
          </cell>
          <cell r="B9860" t="str">
            <v>KIT DE RELLENADO PARA DISPOSITIVO PARA APLICACION DE MEDICAMENTOS SUBDURAL.</v>
          </cell>
          <cell r="D9860" t="str">
            <v>UD</v>
          </cell>
          <cell r="F9860" t="str">
            <v>2219</v>
          </cell>
        </row>
        <row r="9861">
          <cell r="A9861">
            <v>242010058</v>
          </cell>
          <cell r="B9861" t="str">
            <v>SISTEMA DE NEUROMODULACION SACRA</v>
          </cell>
          <cell r="D9861" t="str">
            <v>UD</v>
          </cell>
          <cell r="F9861" t="str">
            <v>2219</v>
          </cell>
        </row>
        <row r="9862">
          <cell r="A9862">
            <v>242010059</v>
          </cell>
          <cell r="B9862" t="str">
            <v>KIT PARA  ABLACION POR RADIOFRECUENCIA DE TUMORES OSEOS.</v>
          </cell>
          <cell r="D9862" t="str">
            <v>UD</v>
          </cell>
          <cell r="F9862" t="str">
            <v>2219</v>
          </cell>
        </row>
        <row r="9863">
          <cell r="A9863">
            <v>242010060</v>
          </cell>
          <cell r="B9863" t="str">
            <v>GEL ANTIADHERENCIAS.</v>
          </cell>
          <cell r="D9863" t="str">
            <v>UD</v>
          </cell>
          <cell r="F9863" t="str">
            <v>2219</v>
          </cell>
        </row>
        <row r="9864">
          <cell r="A9864">
            <v>242010061</v>
          </cell>
          <cell r="B9864" t="str">
            <v>MATRIZ DE COLAGENO PARA REGENERACION DE DURAMADRE, DE 25 X 25 MM.</v>
          </cell>
          <cell r="D9864" t="str">
            <v>UD</v>
          </cell>
          <cell r="F9864" t="str">
            <v>2219</v>
          </cell>
        </row>
        <row r="9865">
          <cell r="A9865">
            <v>242010062</v>
          </cell>
          <cell r="B9865" t="str">
            <v>MATRIZ DE COLAGENO PARA REGENERACION DE DURAMADRE, DE 50 X 50 MM.</v>
          </cell>
          <cell r="D9865" t="str">
            <v>UD</v>
          </cell>
          <cell r="F9865" t="str">
            <v>2219</v>
          </cell>
        </row>
        <row r="9866">
          <cell r="A9866">
            <v>242010063</v>
          </cell>
          <cell r="B9866" t="str">
            <v>ELECTRODO BIPOLAR CON TECNOLOGIA DE TRASLOCACION</v>
          </cell>
          <cell r="D9866" t="str">
            <v>UD</v>
          </cell>
          <cell r="F9866" t="str">
            <v>2219</v>
          </cell>
        </row>
        <row r="9867">
          <cell r="A9867">
            <v>242010064</v>
          </cell>
          <cell r="B9867" t="str">
            <v>SISTEMA DE NEUROMODULACION SACRA</v>
          </cell>
          <cell r="D9867" t="str">
            <v>UD</v>
          </cell>
          <cell r="F9867" t="str">
            <v>2219</v>
          </cell>
        </row>
        <row r="9868">
          <cell r="A9868">
            <v>242010065</v>
          </cell>
          <cell r="B9868" t="str">
            <v>JUEGO POSICIONADORES PARA CIRUGIA, FABRICADOS EN POLIMERO LIBRE DE LATEX Y SILICON, FLEXIBLE QUE REDISTRIBUYA EL PESO Y EL CALOR. RADIOLUCIDO, NO ALERGENICO, QUE SEA FACIL DE ASEAR</v>
          </cell>
          <cell r="D9868" t="str">
            <v>UD</v>
          </cell>
          <cell r="F9868" t="str">
            <v>2219</v>
          </cell>
        </row>
        <row r="9869">
          <cell r="A9869">
            <v>242010066</v>
          </cell>
          <cell r="B9869" t="str">
            <v>KIT PARA ABLACION POR RADIOFRECUENCIA DE TUMORES OSEOS.</v>
          </cell>
          <cell r="D9869" t="str">
            <v>UD</v>
          </cell>
          <cell r="F9869" t="str">
            <v>2219</v>
          </cell>
        </row>
        <row r="9870">
          <cell r="A9870">
            <v>242010067</v>
          </cell>
          <cell r="B9870" t="str">
            <v xml:space="preserve">CURETA CORTANTE TIPO CASPAR, (000), LONGITUD 22 CM									 									</v>
          </cell>
          <cell r="D9870" t="str">
            <v>UD</v>
          </cell>
          <cell r="F9870" t="str">
            <v>2219</v>
          </cell>
        </row>
        <row r="9871">
          <cell r="A9871">
            <v>242010068</v>
          </cell>
          <cell r="B9871" t="str">
            <v xml:space="preserve">CURETA CORTANTE TIPO CASPAR (00), LONGITUD 22 CM									 									</v>
          </cell>
          <cell r="D9871" t="str">
            <v>UD</v>
          </cell>
          <cell r="F9871" t="str">
            <v>2219</v>
          </cell>
        </row>
        <row r="9872">
          <cell r="A9872">
            <v>242010069</v>
          </cell>
          <cell r="B9872" t="str">
            <v xml:space="preserve">SEPARADOR PARA RAIZ DE NERVIOS TIPO LOVE ANGULADO, LONGITUD 20 (+/-1)CM									 									</v>
          </cell>
          <cell r="D9872" t="str">
            <v>UD</v>
          </cell>
          <cell r="F9872" t="str">
            <v>2219</v>
          </cell>
        </row>
        <row r="9873">
          <cell r="A9873">
            <v>242010095</v>
          </cell>
          <cell r="B9873" t="str">
            <v xml:space="preserve">KIT DE PRUEBA PARA NEUROESTIMULADOR DE CORDONES POSTERIORES.									 									</v>
          </cell>
          <cell r="D9873" t="str">
            <v>UD</v>
          </cell>
          <cell r="F9873" t="str">
            <v>2219</v>
          </cell>
        </row>
        <row r="9874">
          <cell r="A9874">
            <v>242010096</v>
          </cell>
          <cell r="B9874" t="str">
            <v xml:space="preserve">HEMOSTATICO ABSORBIBLE FIBRILAR  DE CELULOSA OXIDADA REGENERADA, MEDIDA DE 2.5CM X 5CM.									 									</v>
          </cell>
          <cell r="D9874" t="str">
            <v>UD</v>
          </cell>
          <cell r="F9874" t="str">
            <v>2219</v>
          </cell>
        </row>
        <row r="9875">
          <cell r="A9875">
            <v>242010097</v>
          </cell>
          <cell r="B9875" t="str">
            <v xml:space="preserve">HEMOSTATICO ABSORBIBLE  DE CELULOSA OXIDADO REGENERADA, TAMAÑO 2.5CM X 5.1CM.									 									</v>
          </cell>
          <cell r="D9875" t="str">
            <v>UD</v>
          </cell>
          <cell r="F9875" t="str">
            <v>2219</v>
          </cell>
        </row>
        <row r="9876">
          <cell r="A9876">
            <v>242010099</v>
          </cell>
          <cell r="B9876" t="str">
            <v>OPTICA DE VISION FRONTAL GRAN ANGULAR HOPKINS II 6º ,OCULAR OBLICUO, 6.1 MM DE DIAMETRO EXTERNO, LONGITUD DE 18 CM Y CON CANAL DE TRABAJO DE 2.9 MM DE DIAMETRO.</v>
          </cell>
          <cell r="D9876" t="str">
            <v>UD</v>
          </cell>
          <cell r="F9876" t="str">
            <v>2219</v>
          </cell>
        </row>
        <row r="9877">
          <cell r="A9877">
            <v>242010101</v>
          </cell>
          <cell r="B9877" t="str">
            <v>CABLE DE LUZ DE FIBRA OPTICA CON UNA LONGITUD DE TRABAJO DE 230CMS HASTA 300CM, EL DIAMETRO DE 3.5 MM A 4.8 MM</v>
          </cell>
          <cell r="D9877" t="str">
            <v>UD</v>
          </cell>
          <cell r="F9877" t="str">
            <v>2219</v>
          </cell>
        </row>
        <row r="9878">
          <cell r="A9878">
            <v>242010102</v>
          </cell>
          <cell r="B9878" t="str">
            <v>CATETER DE ASPIRACION PARA ENDOSCOPIA CON UN CALIBRE DE 4 X 7 MM, UNA LONGITUD DE TRABAJO DE 230 CM.</v>
          </cell>
          <cell r="D9878" t="str">
            <v>UD</v>
          </cell>
          <cell r="F9878" t="str">
            <v>2219</v>
          </cell>
        </row>
        <row r="9879">
          <cell r="A9879">
            <v>242010103</v>
          </cell>
          <cell r="B9879" t="str">
            <v>ELECTRODO DE COAGULACION  UNIPOLAR  FLEXIBLE, CON UN DIAMETRO DE 1MM, CON LONGITUD  DE TRABAJO DE 53 CM.</v>
          </cell>
          <cell r="D9879" t="str">
            <v>UD</v>
          </cell>
          <cell r="F9879" t="str">
            <v>2219</v>
          </cell>
        </row>
        <row r="9880">
          <cell r="A9880">
            <v>242010104</v>
          </cell>
          <cell r="B9880" t="str">
            <v>OPTICA DE VISION FOROBLICUA A 30 º PARA NEUROENDOSCOPIO DE 4 X 7 MM DE DIAMETRO, CON LONGITUD DE 18 CM.</v>
          </cell>
          <cell r="D9880" t="str">
            <v>UD</v>
          </cell>
          <cell r="F9880" t="str">
            <v>2219</v>
          </cell>
        </row>
        <row r="9881">
          <cell r="A9881">
            <v>242010105</v>
          </cell>
          <cell r="B9881" t="str">
            <v>PINZA CON MANDIBULA DE CUCHARA PARA BIOPSIA,  UN DIAMETRO DE 1 MM,  CON UNA LONGUITUD UTIL DE TRABAJO DE 30 CM.</v>
          </cell>
          <cell r="D9881" t="str">
            <v>UD</v>
          </cell>
          <cell r="F9881" t="str">
            <v>2219</v>
          </cell>
        </row>
        <row r="9882">
          <cell r="A9882">
            <v>242010106</v>
          </cell>
          <cell r="B9882" t="str">
            <v>OPTICA DE VISION FRONTAL CON LONGITUD DE TRABAJO 18CM</v>
          </cell>
          <cell r="D9882" t="str">
            <v>UD</v>
          </cell>
          <cell r="F9882" t="str">
            <v>2219</v>
          </cell>
        </row>
        <row r="9883">
          <cell r="A9883">
            <v>242010107</v>
          </cell>
          <cell r="B9883" t="str">
            <v>PINZA DE AGARRE DE 1 MM DE DIAMETRO Y UNA LONGITUD UTIL DE TRABAJO DE 30 CM.</v>
          </cell>
          <cell r="D9883" t="str">
            <v>UD</v>
          </cell>
          <cell r="F9883" t="str">
            <v>2219</v>
          </cell>
        </row>
        <row r="9884">
          <cell r="A9884">
            <v>242010108</v>
          </cell>
          <cell r="B9884" t="str">
            <v>PINZA PARA BIOPSIA Y PARA VENTRICULOSTOMIA CON UN DIAMETRO DE 1 MM, UNA LONGITUD UTIL DE TRABAJO DE 30 CM.</v>
          </cell>
          <cell r="D9884" t="str">
            <v>UD</v>
          </cell>
          <cell r="F9884" t="str">
            <v>2219</v>
          </cell>
        </row>
        <row r="9885">
          <cell r="A9885">
            <v>242010109</v>
          </cell>
          <cell r="B9885" t="str">
            <v>VAINA QUIRURGICA DE DILATACION PEQUEÑA, OVALADA, DE 3.5 X 4.7 MM DE EXTERIOR, CON UNA LONGITUD UTIL DE 14 CM.</v>
          </cell>
          <cell r="D9885" t="str">
            <v>UD</v>
          </cell>
          <cell r="F9885" t="str">
            <v>2219</v>
          </cell>
        </row>
        <row r="9886">
          <cell r="A9886">
            <v>242010110</v>
          </cell>
          <cell r="B9886" t="str">
            <v>CURETA PARA CIRUGIA DE HIPOFISIS TIPO HARDY DE 4 MM DIAMETRO, EN FORMA DE BAYONETA, 14 CM DE LONGITUD DE AREA DE TRABAJO Y 26 CM DE LONGITUD TOTAL, DE ACERO INOXIDABLE.</v>
          </cell>
          <cell r="D9886" t="str">
            <v>UD</v>
          </cell>
          <cell r="F9886" t="str">
            <v>2219</v>
          </cell>
        </row>
        <row r="9887">
          <cell r="A9887">
            <v>242010111</v>
          </cell>
          <cell r="B9887" t="str">
            <v>CURETA PARA CIRUGIA DE HIPOFISIS TIPO HARDY DE 6 MM DE DIAMETRO.  EN FORMA DE BAYONETA, 14 CM DE LONGITUD DEL AREA DE TRABAJO Y 26 CM DE LONGITUD TOTAL, DE ACERO INOXIDABLE.</v>
          </cell>
          <cell r="D9887" t="str">
            <v>UD</v>
          </cell>
          <cell r="F9887" t="str">
            <v>2219</v>
          </cell>
        </row>
        <row r="9888">
          <cell r="A9888">
            <v>242010112</v>
          </cell>
          <cell r="B9888" t="str">
            <v>CURETA PARA HUESO TIPO VOLKMANN,  CON TERMINACION DOBLE Y CORTE DE 6 MM DE ANCHO X 20 MM DE LONGITUD, AL OTRO EXTREMO 5 MM DE ANCHO Y 10 MM DE LONGITUD PARA UN TOTAL DE 17 CM DE LO</v>
          </cell>
          <cell r="D9888" t="str">
            <v>UD</v>
          </cell>
          <cell r="F9888" t="str">
            <v>2219</v>
          </cell>
        </row>
        <row r="9889">
          <cell r="A9889">
            <v>242010113</v>
          </cell>
          <cell r="B9889" t="str">
            <v>CURETA PARA CIRUGIA DE HIPOFISIS TIPO RAY, PUNTA DE 4 MM DIAMETRO, ANGULADA HORIZONTALMENTE 45º, DE 18 CM DE LONGITUD TOTAL DEL INSTRUMENTO, CON MANGO REDONDO, DE ACERO INOXIDABLE.</v>
          </cell>
          <cell r="D9889" t="str">
            <v>UD</v>
          </cell>
          <cell r="F9889" t="str">
            <v>2219</v>
          </cell>
        </row>
        <row r="9890">
          <cell r="A9890">
            <v>242010114</v>
          </cell>
          <cell r="B9890" t="str">
            <v>MICRODISECTOR TIPO CASPAR CON PUNTA DE 4.5 MM DE ANCHO, DE 23 CM LONGITUD TOTAL.DE ACERO INOXIDABLE.</v>
          </cell>
          <cell r="D9890" t="str">
            <v>UD</v>
          </cell>
          <cell r="F9890" t="str">
            <v>2219</v>
          </cell>
        </row>
        <row r="9891">
          <cell r="A9891">
            <v>242010115</v>
          </cell>
          <cell r="B9891" t="str">
            <v>MICRODISECTOR TIPO, CON PUNTA MICRO LEGRA, CURVA, PUNTIAGUDA.LONGITUD 185 MM.</v>
          </cell>
          <cell r="D9891" t="str">
            <v>UD</v>
          </cell>
          <cell r="F9891" t="str">
            <v>2219</v>
          </cell>
        </row>
        <row r="9892">
          <cell r="A9892">
            <v>242010116</v>
          </cell>
          <cell r="B9892" t="str">
            <v>ELEVADOR DE PERIOSTIO TIPO ADSON, CURVO DE 5 MM DE ANCHO, 165 MM LONGITUD.</v>
          </cell>
          <cell r="D9892" t="str">
            <v>UD</v>
          </cell>
          <cell r="F9892" t="str">
            <v>2219</v>
          </cell>
        </row>
        <row r="9893">
          <cell r="A9893">
            <v>242010117</v>
          </cell>
          <cell r="B9893" t="str">
            <v>PINZA TIPO CUSHING, APERTURA 2 X 10 MM, LONGITUD 180 MM.</v>
          </cell>
          <cell r="D9893" t="str">
            <v>UD</v>
          </cell>
          <cell r="F9893" t="str">
            <v>2219</v>
          </cell>
        </row>
        <row r="9894">
          <cell r="A9894">
            <v>242010118</v>
          </cell>
          <cell r="B9894" t="str">
            <v>PINZA DE DISECCION TIPO ADSON, DE 180 MM DE LONGITUD TOTAL, SIN DIENTES Y CON ESTRIAS TRANSVERSALES EN SU PUNTA, MANGO CON ESTRIAS TRANSVERSALES</v>
          </cell>
          <cell r="D9894" t="str">
            <v>UD</v>
          </cell>
          <cell r="F9894" t="str">
            <v>2219</v>
          </cell>
        </row>
        <row r="9895">
          <cell r="A9895">
            <v>242010119</v>
          </cell>
          <cell r="B9895" t="str">
            <v>PINZA PARA CIRUGIA DE HIPOFISIS, BOCA FINA Y ESTRIADA, 165 MM LONGITUD.</v>
          </cell>
          <cell r="D9895" t="str">
            <v>UD</v>
          </cell>
          <cell r="F9895" t="str">
            <v>2219</v>
          </cell>
        </row>
        <row r="9896">
          <cell r="A9896">
            <v>242010121</v>
          </cell>
          <cell r="B9896" t="str">
            <v>ELEVADOR DE PERIOSTIO TIPO FREER DE 185 MM DE LONGITUD.</v>
          </cell>
          <cell r="D9896" t="str">
            <v>UD</v>
          </cell>
          <cell r="F9896" t="str">
            <v>2219</v>
          </cell>
        </row>
        <row r="9897">
          <cell r="A9897">
            <v>242010122</v>
          </cell>
          <cell r="B9897" t="str">
            <v>ELEVADOR DE PERIOSTIO TIPO ADSON, LONGITUD TOTAL DE 170 MM, HOJA CURVA DE 7 MM DE ANCHO.</v>
          </cell>
          <cell r="D9897" t="str">
            <v>UD</v>
          </cell>
          <cell r="F9897" t="str">
            <v>2219</v>
          </cell>
        </row>
        <row r="9898">
          <cell r="A9898">
            <v>242010123</v>
          </cell>
          <cell r="B9898" t="str">
            <v>PINZA CEREBRAL DELGADA TIPO GRUNWALD, LONGITUD DE 185 MM.</v>
          </cell>
          <cell r="D9898" t="str">
            <v>UD</v>
          </cell>
          <cell r="F9898" t="str">
            <v>2219</v>
          </cell>
        </row>
        <row r="9899">
          <cell r="A9899">
            <v>242010124</v>
          </cell>
          <cell r="B9899" t="str">
            <v>SEPARADOR WEITLANER AFILADO, 3 X 4 GARFIOS, 130 MM LONGITUD.</v>
          </cell>
          <cell r="D9899" t="str">
            <v>UD</v>
          </cell>
          <cell r="F9899" t="str">
            <v>2219</v>
          </cell>
        </row>
        <row r="9900">
          <cell r="A9900">
            <v>242010125</v>
          </cell>
          <cell r="B9900" t="str">
            <v>PINZA GUBIA KERRISON 130º HACIA ARRIBA 1.5 MM. LONGITUD 180 MM.</v>
          </cell>
          <cell r="D9900" t="str">
            <v>UD</v>
          </cell>
          <cell r="F9900" t="str">
            <v>2219</v>
          </cell>
        </row>
        <row r="9901">
          <cell r="A9901">
            <v>242010126</v>
          </cell>
          <cell r="B9901" t="str">
            <v>PINZAS PORTAAGUJAS CRILE WOOD, LONGITUD 14,5 CM.</v>
          </cell>
          <cell r="D9901" t="str">
            <v>UD</v>
          </cell>
          <cell r="F9901" t="str">
            <v>2219</v>
          </cell>
        </row>
        <row r="9902">
          <cell r="A9902">
            <v>242010127</v>
          </cell>
          <cell r="B9902" t="str">
            <v>MICROTIJERA YASARGIL DE DISECCION, LONGITUD 185 MM EN BAYONETA.</v>
          </cell>
          <cell r="D9902" t="str">
            <v>UD</v>
          </cell>
          <cell r="F9902" t="str">
            <v>2219</v>
          </cell>
        </row>
        <row r="9903">
          <cell r="A9903">
            <v>242010128</v>
          </cell>
          <cell r="B9903" t="str">
            <v>TIJERA CURVA DE DISECCION METZEMBAUM, LONGITUD DE 230 MM.</v>
          </cell>
          <cell r="D9903" t="str">
            <v>UD</v>
          </cell>
          <cell r="F9903" t="str">
            <v>2219</v>
          </cell>
        </row>
        <row r="9904">
          <cell r="A9904">
            <v>242010129</v>
          </cell>
          <cell r="B9904" t="str">
            <v>PINZA TIPO CUSHING DE DURAMADRE, DE 1 X 2 DIENTES, LONGITUD 180 MM.</v>
          </cell>
          <cell r="D9904" t="str">
            <v>UD</v>
          </cell>
          <cell r="F9904" t="str">
            <v>2219</v>
          </cell>
        </row>
        <row r="9905">
          <cell r="A9905">
            <v>242010130</v>
          </cell>
          <cell r="B9905" t="str">
            <v>SEPARADOR CEREBRO AUTO ESTATICO GREEMBERG.</v>
          </cell>
          <cell r="D9905" t="str">
            <v>UD</v>
          </cell>
          <cell r="F9905" t="str">
            <v>2219</v>
          </cell>
        </row>
        <row r="9906">
          <cell r="A9906">
            <v>242010131</v>
          </cell>
          <cell r="B9906" t="str">
            <v>SEPARADOR CERVICAL CLOWARD VERTEBRAL, MEDIDAS DE 127MM X 19MM DE  DIAMETRO.</v>
          </cell>
          <cell r="D9906" t="str">
            <v>UD</v>
          </cell>
          <cell r="F9906" t="str">
            <v>2219</v>
          </cell>
        </row>
        <row r="9907">
          <cell r="A9907">
            <v>242010132</v>
          </cell>
          <cell r="B9907" t="str">
            <v>SEPARADOR DE RAIZ ANGULADO DE 90º DE 127MM DE LONGITUD Y 8MM DE ANCHO EN ACERO INOXIDABLE.</v>
          </cell>
          <cell r="D9907" t="str">
            <v>UD</v>
          </cell>
          <cell r="F9907" t="str">
            <v>2219</v>
          </cell>
        </row>
        <row r="9908">
          <cell r="A9908">
            <v>242010133</v>
          </cell>
          <cell r="B9908" t="str">
            <v>SEPARADOR DE RAIZ FLEXIBLE DE 8 1/2"MM DE LONGITUD Y 8 1/2"MM DE ANCHO EN ACERO INOXIDALBE.</v>
          </cell>
          <cell r="D9908" t="str">
            <v>UD</v>
          </cell>
          <cell r="F9908" t="str">
            <v>2219</v>
          </cell>
        </row>
        <row r="9909">
          <cell r="A9909">
            <v>242010134</v>
          </cell>
          <cell r="B9909" t="str">
            <v>SPURLING CORTE HACIA ARRIBA PIE FINO (CERVICAL) CORTE 40º, 2MM X 178MM (+/-2MM) DE LONGITUD.</v>
          </cell>
          <cell r="D9909" t="str">
            <v>UD</v>
          </cell>
          <cell r="F9909" t="str">
            <v>2219</v>
          </cell>
        </row>
        <row r="9910">
          <cell r="A9910">
            <v>242010135</v>
          </cell>
          <cell r="B9910" t="str">
            <v>SPURLING CORTE HACIA ARRIBA PIE FINO (CERVICAL), CORTE 40º,  3MM X 178MM (+/-2MM) DE LONGITUD.</v>
          </cell>
          <cell r="D9910" t="str">
            <v>UD</v>
          </cell>
          <cell r="F9910" t="str">
            <v>2219</v>
          </cell>
        </row>
        <row r="9911">
          <cell r="A9911">
            <v>242010136</v>
          </cell>
          <cell r="B9911" t="str">
            <v>SPURLING CORTE HACIA ARRIBA PIE FINO (CERVICAL) CORTE 40º,  4MM X 178MM (+/- 2MM)  DE LONGITUD.</v>
          </cell>
          <cell r="D9911" t="str">
            <v>UD</v>
          </cell>
          <cell r="F9911" t="str">
            <v>2219</v>
          </cell>
        </row>
        <row r="9912">
          <cell r="A9912">
            <v>242010137</v>
          </cell>
          <cell r="B9912" t="str">
            <v>SPURLING CORTE HACIA ARRIBA PIE FINO (CERVICAL) CORTE 40º, 6MM X 178MM (+/-2MM) DE LONGITUD.</v>
          </cell>
          <cell r="D9912" t="str">
            <v>UD</v>
          </cell>
          <cell r="F9912" t="str">
            <v>2219</v>
          </cell>
        </row>
        <row r="9913">
          <cell r="A9913">
            <v>242010138</v>
          </cell>
          <cell r="B9913" t="str">
            <v>SPURLING CORTE HACIA ARRIBA PIE FINO (CERVICAL) CORTE 40º, 2MM X 203MM (+/-2MM)  DE LONGITUD.</v>
          </cell>
          <cell r="D9913" t="str">
            <v>UD</v>
          </cell>
          <cell r="F9913" t="str">
            <v>2219</v>
          </cell>
        </row>
        <row r="9914">
          <cell r="A9914">
            <v>242010139</v>
          </cell>
          <cell r="B9914" t="str">
            <v>SPURLING CORTE HACIA ARRIBA PIE FINO (CERVICAL) CORTE 40º,  3MM X 203MM (+/-2 MM) DE LONGITUD.</v>
          </cell>
          <cell r="D9914" t="str">
            <v>UD</v>
          </cell>
          <cell r="F9914" t="str">
            <v>2219</v>
          </cell>
        </row>
        <row r="9915">
          <cell r="A9915">
            <v>242010140</v>
          </cell>
          <cell r="B9915" t="str">
            <v>SPURLING CORTE HACIA ARRIBA PIE FINO (CERVICAL) CORTE 40º, 4MM X 203MM  (+/-2MM) DE LONGITUD DE ACERO INOXIDABLE.</v>
          </cell>
          <cell r="D9915" t="str">
            <v>UD</v>
          </cell>
          <cell r="F9915" t="str">
            <v>2219</v>
          </cell>
        </row>
        <row r="9916">
          <cell r="A9916">
            <v>242010141</v>
          </cell>
          <cell r="B9916" t="str">
            <v>SPURLING CORTE HACIA ARRIBA PIE FINO (CERVICAL), CORTE 40º,  6MM X 203MM  (+/-2MM) DE LONGITUD DE ACERO INOXIDABLE.</v>
          </cell>
          <cell r="D9916" t="str">
            <v>UD</v>
          </cell>
          <cell r="F9916" t="str">
            <v>2219</v>
          </cell>
        </row>
        <row r="9917">
          <cell r="A9917">
            <v>242010142</v>
          </cell>
          <cell r="B9917" t="str">
            <v>SPURLING CORTE HACIA ARRIBA PIE FINO (CERVICAL) CORTE 40º, 1 MM X 203MM (+/-2MM) DE LONGITUD DE ACERO INOXIDABLE.</v>
          </cell>
          <cell r="D9917" t="str">
            <v>UD</v>
          </cell>
          <cell r="F9917" t="str">
            <v>2219</v>
          </cell>
        </row>
        <row r="9918">
          <cell r="A9918">
            <v>242010143</v>
          </cell>
          <cell r="B9918" t="str">
            <v xml:space="preserve">KIT PARA RADIOFRECUENCIA ENFRIADA DE NERVIOS PERIFERICOS									 									</v>
          </cell>
          <cell r="D9918" t="str">
            <v>UD</v>
          </cell>
          <cell r="F9918" t="str">
            <v>2219</v>
          </cell>
        </row>
        <row r="9919">
          <cell r="A9919">
            <v>242010144</v>
          </cell>
          <cell r="B9919" t="str">
            <v xml:space="preserve">CONO PARA ACOPLAR EL MODULO DE ELECTROCIRUGIA CON LA PIEZA DE MANO DEL ASPIRADOR ULTRASONCIO DE 36 KHZ, MATERIAL DE FABRICACION SUSTRATO DE POLICARBONATO, COLOR NEGRO.									 			</v>
          </cell>
          <cell r="D9919" t="str">
            <v>UD</v>
          </cell>
          <cell r="F9919" t="str">
            <v>2219</v>
          </cell>
        </row>
        <row r="9920">
          <cell r="A9920">
            <v>242010145</v>
          </cell>
          <cell r="B9920" t="str">
            <v xml:space="preserve">CONO PARA ACOPLAR EL MODULO DE ELECTROCIRUGIA CON LA PIEZA DE MANO DEL ASPIRADOR ULTRASONICO DE  23 KHZ, MATERIAL DE FABRICACION SUSTRATO DE POLICARBONATO, COLOR GRIS.									 			</v>
          </cell>
          <cell r="D9920" t="str">
            <v>UD</v>
          </cell>
          <cell r="F9920" t="str">
            <v>2219</v>
          </cell>
        </row>
        <row r="9921">
          <cell r="A9921">
            <v>242010150</v>
          </cell>
          <cell r="B9921" t="str">
            <v>AGUJA DE BIOPSIA DE CONE-13G-89 MM. LONGITUD.</v>
          </cell>
          <cell r="D9921" t="str">
            <v>UD</v>
          </cell>
          <cell r="F9921" t="str">
            <v>2219</v>
          </cell>
        </row>
        <row r="9922">
          <cell r="A9922">
            <v>242010154</v>
          </cell>
          <cell r="B9922" t="str">
            <v>AGUJA VENTRICULAR DE CUSHING.</v>
          </cell>
          <cell r="D9922" t="str">
            <v>UD</v>
          </cell>
          <cell r="F9922" t="str">
            <v>2219</v>
          </cell>
        </row>
        <row r="9923">
          <cell r="A9923">
            <v>242010159</v>
          </cell>
          <cell r="B9923" t="str">
            <v>AGUJA PARA MICRODISECCION CON ELECTROBISTURI.</v>
          </cell>
          <cell r="D9923" t="str">
            <v>UD</v>
          </cell>
          <cell r="F9923" t="str">
            <v>2219</v>
          </cell>
        </row>
        <row r="9924">
          <cell r="A9924">
            <v>242010175</v>
          </cell>
          <cell r="B9924" t="str">
            <v>CAMARA PARA CONTROL DE EFECTO SIFON, SISTEMA DELTA, PARA TRATAMIENTO DE HIDROCEFALIA.</v>
          </cell>
          <cell r="D9924" t="str">
            <v>UD</v>
          </cell>
          <cell r="F9924" t="str">
            <v>2219</v>
          </cell>
        </row>
        <row r="9925">
          <cell r="A9925">
            <v>242010185</v>
          </cell>
          <cell r="B9925" t="str">
            <v>COMPRESAS HEMOSTATICAS DE 5 CMS. (± 5 MM) X 7.50 CMS (± 5 MM.)</v>
          </cell>
          <cell r="D9925" t="str">
            <v>UD</v>
          </cell>
          <cell r="F9925" t="str">
            <v>2219</v>
          </cell>
        </row>
        <row r="9926">
          <cell r="A9926">
            <v>242010190</v>
          </cell>
          <cell r="B9926" t="str">
            <v>APLICADOR DE HARDY-HIPOFISECTOMIA-241 MM. DE LONGITUD.</v>
          </cell>
          <cell r="D9926" t="str">
            <v>UD</v>
          </cell>
          <cell r="F9926" t="str">
            <v>2219</v>
          </cell>
        </row>
        <row r="9927">
          <cell r="A9927">
            <v>242010192</v>
          </cell>
          <cell r="B9927" t="str">
            <v>ARCO ESTEREOTACTICO.</v>
          </cell>
          <cell r="D9927" t="str">
            <v>UD</v>
          </cell>
          <cell r="F9927" t="str">
            <v>2219</v>
          </cell>
        </row>
        <row r="9928">
          <cell r="A9928">
            <v>242010194</v>
          </cell>
          <cell r="B9928" t="str">
            <v>ACCESORIOS PARA ARCO ESTEREOTACTICO.</v>
          </cell>
          <cell r="D9928" t="str">
            <v>UD</v>
          </cell>
          <cell r="F9928" t="str">
            <v>2219</v>
          </cell>
        </row>
        <row r="9929">
          <cell r="A9929">
            <v>242010200</v>
          </cell>
          <cell r="B9929" t="str">
            <v>BARRA PARA SEPARADOR DE CEREBRO DE YASARGIL.</v>
          </cell>
          <cell r="D9929" t="str">
            <v>UD</v>
          </cell>
          <cell r="F9929" t="str">
            <v>2219</v>
          </cell>
        </row>
        <row r="9930">
          <cell r="A9930">
            <v>242010201</v>
          </cell>
          <cell r="B9930" t="str">
            <v>FRESA CABEZA DE FOSFORO 2.2MM DIAMETRO, 10CM DE LARGO.</v>
          </cell>
          <cell r="D9930" t="str">
            <v>UD</v>
          </cell>
          <cell r="F9930" t="str">
            <v>2219</v>
          </cell>
        </row>
        <row r="9931">
          <cell r="A9931">
            <v>242010202</v>
          </cell>
          <cell r="B9931" t="str">
            <v>BROCA CORTANTE PARA PINES METALICOS 3MM DIAMETRO.</v>
          </cell>
          <cell r="D9931" t="str">
            <v>UD</v>
          </cell>
          <cell r="F9931" t="str">
            <v>2219</v>
          </cell>
        </row>
        <row r="9932">
          <cell r="A9932">
            <v>242010203</v>
          </cell>
          <cell r="B9932" t="str">
            <v>CAMISA PARA CORTADORA DE METAL MIDAS REX, REUSABLE.</v>
          </cell>
          <cell r="D9932" t="str">
            <v>UD</v>
          </cell>
          <cell r="F9932" t="str">
            <v>2219</v>
          </cell>
        </row>
        <row r="9933">
          <cell r="A9933">
            <v>242010210</v>
          </cell>
          <cell r="B9933" t="str">
            <v>BISTURI DE BALLENGER RECTO-216 MM. LONGITUD.</v>
          </cell>
          <cell r="D9933" t="str">
            <v>UD</v>
          </cell>
          <cell r="F9933" t="str">
            <v>2219</v>
          </cell>
        </row>
        <row r="9934">
          <cell r="A9934">
            <v>242010212</v>
          </cell>
          <cell r="B9934" t="str">
            <v>BISTURI DE BALLENGER EN BALLONETA-216 MM. LONGITUD.</v>
          </cell>
          <cell r="D9934" t="str">
            <v>UD</v>
          </cell>
          <cell r="F9934" t="str">
            <v>2219</v>
          </cell>
        </row>
        <row r="9935">
          <cell r="A9935">
            <v>242010214</v>
          </cell>
          <cell r="B9935" t="str">
            <v>BISTURI CORDOTOMIA DE ADSON.</v>
          </cell>
          <cell r="D9935" t="str">
            <v>UD</v>
          </cell>
          <cell r="F9935" t="str">
            <v>2219</v>
          </cell>
        </row>
        <row r="9936">
          <cell r="A9936">
            <v>242010216</v>
          </cell>
          <cell r="B9936" t="str">
            <v>BISTURI CORDOTOMIA DE HAMBY.</v>
          </cell>
          <cell r="D9936" t="str">
            <v>UD</v>
          </cell>
          <cell r="F9936" t="str">
            <v>2219</v>
          </cell>
        </row>
        <row r="9937">
          <cell r="A9937">
            <v>242010218</v>
          </cell>
          <cell r="B9937" t="str">
            <v>BISTURI RECTO DE MICROCIRUGIA PUNTA DE 3MM X 200MM, REUTILIZABLE, DE ACERO INOXIDABLE.</v>
          </cell>
          <cell r="D9937" t="str">
            <v>UD</v>
          </cell>
          <cell r="F9937" t="str">
            <v>2219</v>
          </cell>
        </row>
        <row r="9938">
          <cell r="A9938">
            <v>242010221</v>
          </cell>
          <cell r="B9938" t="str">
            <v>CONJUNTO DE FUNDAS PARA EL SOPORTE DE LORDOSIS,  DEBEN SER ESTERILES, DESCARTABLES.</v>
          </cell>
          <cell r="D9938" t="str">
            <v>UD</v>
          </cell>
          <cell r="F9938" t="str">
            <v>2219</v>
          </cell>
        </row>
        <row r="9939">
          <cell r="A9939">
            <v>242010222</v>
          </cell>
          <cell r="B9939" t="str">
            <v>POSICIONADOR DE GEL PARA CABEZA EN POSICION PRONO LATERAL, NO DEFORMABLE, GRANDE, LIBRE DE LATEX.</v>
          </cell>
          <cell r="D9939" t="str">
            <v>UD</v>
          </cell>
          <cell r="F9939" t="str">
            <v>2219</v>
          </cell>
        </row>
        <row r="9940">
          <cell r="A9940">
            <v>242010223</v>
          </cell>
          <cell r="B9940" t="str">
            <v>POSICIONADOR DE GEL PARA CABEZA EN POSICION PRONO LATERAL, NO DEFORMABLE, PEQUEÑO, LIBRE DE LATEX.</v>
          </cell>
          <cell r="D9940" t="str">
            <v>UD</v>
          </cell>
          <cell r="F9940" t="str">
            <v>2219</v>
          </cell>
        </row>
        <row r="9941">
          <cell r="A9941">
            <v>242010224</v>
          </cell>
          <cell r="B9941" t="str">
            <v>POSICIONADOR DE GEL PARA CABEZA EN POSICION DECUBITO PRONO, NO DEFORMABLE, DE 203 X 254MM, LIBRE DE LATEX.</v>
          </cell>
          <cell r="D9941" t="str">
            <v>UD</v>
          </cell>
          <cell r="F9941" t="str">
            <v>2219</v>
          </cell>
        </row>
        <row r="9942">
          <cell r="A9942">
            <v>242010232</v>
          </cell>
          <cell r="B9942" t="str">
            <v>BLOQUE RIEL CLIP RANEY.</v>
          </cell>
          <cell r="D9942" t="str">
            <v>UD</v>
          </cell>
          <cell r="F9942" t="str">
            <v>2219</v>
          </cell>
        </row>
        <row r="9943">
          <cell r="A9943">
            <v>242010243</v>
          </cell>
          <cell r="B9943" t="str">
            <v>BOLSA RECOLECTORA DE LIQUIDO CEFALORRAQUIDEO.</v>
          </cell>
          <cell r="D9943" t="str">
            <v>UD</v>
          </cell>
          <cell r="F9943" t="str">
            <v>2219</v>
          </cell>
        </row>
        <row r="9944">
          <cell r="A9944">
            <v>242010248</v>
          </cell>
          <cell r="B9944" t="str">
            <v>BROCA PERFORADORA HUESO.</v>
          </cell>
          <cell r="D9944" t="str">
            <v>UD</v>
          </cell>
          <cell r="F9944" t="str">
            <v>2219</v>
          </cell>
        </row>
        <row r="9945">
          <cell r="A9945">
            <v>242010250</v>
          </cell>
          <cell r="B9945" t="str">
            <v>BROCA ADSON CRANEAL 14 MM. DIAMETRO-95 MM.</v>
          </cell>
          <cell r="D9945" t="str">
            <v>UD</v>
          </cell>
          <cell r="F9945" t="str">
            <v>2219</v>
          </cell>
        </row>
        <row r="9946">
          <cell r="A9946">
            <v>242010252</v>
          </cell>
          <cell r="B9946" t="str">
            <v>BROCA CUSHING CRANEAL 10 MM. DIAMETRO 89 MM. LONGITUD.</v>
          </cell>
          <cell r="D9946" t="str">
            <v>UD</v>
          </cell>
          <cell r="F9946" t="str">
            <v>2219</v>
          </cell>
        </row>
        <row r="9947">
          <cell r="A9947">
            <v>242010254</v>
          </cell>
          <cell r="B9947" t="str">
            <v>BROCA CUSHING CRANEAL 15 MM. DIAMETRO 95 MM. LONGITUD.</v>
          </cell>
          <cell r="D9947" t="str">
            <v>UD</v>
          </cell>
          <cell r="F9947" t="str">
            <v>2219</v>
          </cell>
        </row>
        <row r="9948">
          <cell r="A9948">
            <v>242010256</v>
          </cell>
          <cell r="B9948" t="str">
            <v>BROCA CUSHING CRANEAL 20 MM. DIAMETRO 102 MM. LONGITUD.</v>
          </cell>
          <cell r="D9948" t="str">
            <v>UD</v>
          </cell>
          <cell r="F9948" t="str">
            <v>2219</v>
          </cell>
        </row>
        <row r="9949">
          <cell r="A9949">
            <v>242010258</v>
          </cell>
          <cell r="B9949" t="str">
            <v>BROCA D'ERRICO CRANEAL.</v>
          </cell>
          <cell r="D9949" t="str">
            <v>UD</v>
          </cell>
          <cell r="F9949" t="str">
            <v>2219</v>
          </cell>
        </row>
        <row r="9950">
          <cell r="A9950">
            <v>242010260</v>
          </cell>
          <cell r="B9950" t="str">
            <v>BROCA HUDSON CRANEAL 10 MM. DIAMETRO 102 MM. LONGITUD.</v>
          </cell>
          <cell r="D9950" t="str">
            <v>JG</v>
          </cell>
          <cell r="F9950" t="str">
            <v>2219</v>
          </cell>
        </row>
        <row r="9951">
          <cell r="A9951">
            <v>242010262</v>
          </cell>
          <cell r="B9951" t="str">
            <v>BROCA HUDSON CRANEAL 14 MM. DIAMETRO 102 MM. LONGITUD.</v>
          </cell>
          <cell r="D9951" t="str">
            <v>UD</v>
          </cell>
          <cell r="F9951" t="str">
            <v>2219</v>
          </cell>
        </row>
        <row r="9952">
          <cell r="A9952">
            <v>242010264</v>
          </cell>
          <cell r="B9952" t="str">
            <v>BROCA HUDSON CRANEAL 16 MM. DIAMETRO 102 MM. LONGITUD.</v>
          </cell>
          <cell r="D9952" t="str">
            <v>UD</v>
          </cell>
          <cell r="F9952" t="str">
            <v>2219</v>
          </cell>
        </row>
        <row r="9953">
          <cell r="A9953">
            <v>242010266</v>
          </cell>
          <cell r="B9953" t="str">
            <v>BROCA HUDSON CRANEAL 22 MM. DIAMETRO 102 MM. LONGITUD.</v>
          </cell>
          <cell r="D9953" t="str">
            <v>UD</v>
          </cell>
          <cell r="F9953" t="str">
            <v>2219</v>
          </cell>
        </row>
        <row r="9954">
          <cell r="A9954">
            <v>242010268</v>
          </cell>
          <cell r="B9954" t="str">
            <v>BROCA FINA  PARA FIJAR HUESO 2 MM. DIAMETRO 57 MM. LONGITUD.</v>
          </cell>
          <cell r="D9954" t="str">
            <v>UD</v>
          </cell>
          <cell r="F9954" t="str">
            <v>2219</v>
          </cell>
        </row>
        <row r="9955">
          <cell r="A9955">
            <v>242010270</v>
          </cell>
          <cell r="B9955" t="str">
            <v>BROCA DE PERFORADOR DE MCKENCZIE DE 13 MM, DE  DIAMETRO Y 94 MM, DE LONGITUD.</v>
          </cell>
          <cell r="D9955" t="str">
            <v>UD</v>
          </cell>
          <cell r="F9955" t="str">
            <v>2219</v>
          </cell>
        </row>
        <row r="9956">
          <cell r="A9956">
            <v>242010274</v>
          </cell>
          <cell r="B9956" t="str">
            <v>BROCA PERFORADORA DE RICHMOND.</v>
          </cell>
          <cell r="D9956" t="str">
            <v>UD</v>
          </cell>
          <cell r="F9956" t="str">
            <v>2219</v>
          </cell>
        </row>
        <row r="9957">
          <cell r="A9957">
            <v>242010278</v>
          </cell>
          <cell r="B9957" t="str">
            <v>BROCA PARA PERFORADOR CRANEAL NEUMATICO DE ALTA VELOCIDAD-  9.83 MM. DE DIAMETRO.</v>
          </cell>
          <cell r="D9957" t="str">
            <v>UD</v>
          </cell>
          <cell r="F9957" t="str">
            <v>2219</v>
          </cell>
        </row>
        <row r="9958">
          <cell r="A9958">
            <v>242010280</v>
          </cell>
          <cell r="B9958" t="str">
            <v>BROCA PARA PERFORADOR CRANEAL NEUMATICO DE ALTA VELOCIDAD-  13 MM. DE DIAMETRO.</v>
          </cell>
          <cell r="D9958" t="str">
            <v>UD</v>
          </cell>
          <cell r="F9958" t="str">
            <v>2219</v>
          </cell>
        </row>
        <row r="9959">
          <cell r="A9959">
            <v>242010282</v>
          </cell>
          <cell r="B9959" t="str">
            <v>BROCA PARA PERFORADOR CRANEAL NEUMATICO DE ALTA VELOCIDAD-  16 MM. DE DIAMETRO.</v>
          </cell>
          <cell r="D9959" t="str">
            <v>UD</v>
          </cell>
          <cell r="F9959" t="str">
            <v>2219</v>
          </cell>
        </row>
        <row r="9960">
          <cell r="A9960">
            <v>242010295</v>
          </cell>
          <cell r="B9960" t="str">
            <v>BROCA PERFORADORA DE  D`ERRICO 16MM DE DIAMETRO, EN ACERO INOXIDABLE, REUTILIZABLE.</v>
          </cell>
          <cell r="D9960" t="str">
            <v>UD</v>
          </cell>
          <cell r="F9960" t="str">
            <v>2219</v>
          </cell>
        </row>
        <row r="9961">
          <cell r="A9961">
            <v>242010302</v>
          </cell>
          <cell r="B9961" t="str">
            <v>FRESA TRANSNASAL CURVA DE 3MM, REDONDA, DIAMANTE GROSERO, CON IRRIGACION, 13CM LARGO.</v>
          </cell>
          <cell r="D9961" t="str">
            <v>UD</v>
          </cell>
          <cell r="F9961" t="str">
            <v>2219</v>
          </cell>
        </row>
        <row r="9962">
          <cell r="A9962">
            <v>242010303</v>
          </cell>
          <cell r="B9962" t="str">
            <v>FRESA TRANSNASAL CURVA DE 4MM, REDONDA, DIAMANTE GROSERO, CON IRRIGACION, 13CM LARGO.</v>
          </cell>
          <cell r="D9962" t="str">
            <v>UD</v>
          </cell>
          <cell r="F9962" t="str">
            <v>2219</v>
          </cell>
        </row>
        <row r="9963">
          <cell r="A9963">
            <v>242010304</v>
          </cell>
          <cell r="B9963" t="str">
            <v>FRESA TRANSNASAL CURVA DE 4MM, REDONDA, CON IRRIGACION, 13CM LARGO.</v>
          </cell>
          <cell r="D9963" t="str">
            <v>UD</v>
          </cell>
          <cell r="F9963" t="str">
            <v>2219</v>
          </cell>
        </row>
        <row r="9964">
          <cell r="A9964">
            <v>242010310</v>
          </cell>
          <cell r="B9964" t="str">
            <v>CINCEL CURVO DE 170 MM DE LARGO X 15 MM DE DIAMETRO, INSTRUMENTO QUIRURGICO EN ACERO INOXIDABLE UTILIZABLE  PARA  DESPERIOSTIZACION Y TOMA DE INJERTOS OSEOS.</v>
          </cell>
          <cell r="D9964" t="str">
            <v>UD</v>
          </cell>
          <cell r="F9964" t="str">
            <v>2219</v>
          </cell>
        </row>
        <row r="9965">
          <cell r="A9965">
            <v>242010311</v>
          </cell>
          <cell r="B9965" t="str">
            <v>INCEL CURVO DE 170 MM DE LARGO X 6 MM DE DIAMETRO,  INSTRUMENTO QUIRURGICO EN ACERO INOXIDABLE PARA  DESPERIOSTIZACION Y TOMA DE INJERTOS OSEOS.</v>
          </cell>
          <cell r="D9965" t="str">
            <v>UD</v>
          </cell>
          <cell r="F9965" t="str">
            <v>2219</v>
          </cell>
        </row>
        <row r="9966">
          <cell r="A9966">
            <v>242010321</v>
          </cell>
          <cell r="B9966" t="str">
            <v>PUNTERO EM, INSTRUMENTO ESTANDAR ELECTROMAGNETICO, ESTERILIZABLE HASTA POR 20 CICLOS, CON PUNTA REDONDEADA.</v>
          </cell>
          <cell r="D9966" t="str">
            <v>UD</v>
          </cell>
          <cell r="F9966" t="str">
            <v>2219</v>
          </cell>
        </row>
        <row r="9967">
          <cell r="A9967">
            <v>242010322</v>
          </cell>
          <cell r="B9967" t="str">
            <v>ADAPTADOR UNIVERSAL PARA INSTRUMENTAL EM, ESTERILIZABLE HASTA POR 20 CICLOS, CON VARIAS PUNTAS Y LOS TERMINALES DE ASPIRACION.</v>
          </cell>
          <cell r="D9967" t="str">
            <v>UD</v>
          </cell>
          <cell r="F9967" t="str">
            <v>2219</v>
          </cell>
        </row>
        <row r="9968">
          <cell r="A9968">
            <v>242010323</v>
          </cell>
          <cell r="B9968" t="str">
            <v>ESTILETE DESECHABLE (PRECALIBRADO), ACERO INOXIDABLE QUIRURGICO Y PLASTICO.</v>
          </cell>
          <cell r="D9968" t="str">
            <v>UD</v>
          </cell>
          <cell r="F9968" t="str">
            <v>2219</v>
          </cell>
        </row>
        <row r="9969">
          <cell r="A9969">
            <v>242010324</v>
          </cell>
          <cell r="B9969" t="str">
            <v>CLIP DESECHABLES, CONTROL REMOTO, ESTERIL,  MATERIAL DE CARCASA: CLASIFICACION IP44 (IEC 60529), POLIAMIDA 12.</v>
          </cell>
          <cell r="D9969" t="str">
            <v>UD</v>
          </cell>
          <cell r="F9969" t="str">
            <v>2219</v>
          </cell>
        </row>
        <row r="9970">
          <cell r="A9970">
            <v>242010325</v>
          </cell>
          <cell r="B9970" t="str">
            <v>TORNILLO DESECHABLE DE FIJACION AL HUESO  KLS MARTIN 1.5MM X 6MM, DEBE SER ESTERILIZADO ANTES DEL PRIMER USO.</v>
          </cell>
          <cell r="D9970" t="str">
            <v>UD</v>
          </cell>
          <cell r="F9970" t="str">
            <v>2219</v>
          </cell>
        </row>
        <row r="9971">
          <cell r="A9971">
            <v>242010335</v>
          </cell>
          <cell r="B9971" t="str">
            <v>CABLE PARA COAGULACION BIPOLAR.</v>
          </cell>
          <cell r="D9971" t="str">
            <v>UD</v>
          </cell>
          <cell r="F9971" t="str">
            <v>2219</v>
          </cell>
        </row>
        <row r="9972">
          <cell r="A9972">
            <v>242010340</v>
          </cell>
          <cell r="B9972" t="str">
            <v>CABLE PARA COAGULACION BIPOLAR Y CORTE.</v>
          </cell>
          <cell r="D9972" t="str">
            <v>UD</v>
          </cell>
          <cell r="F9972" t="str">
            <v>2219</v>
          </cell>
        </row>
        <row r="9973">
          <cell r="A9973">
            <v>242010355</v>
          </cell>
          <cell r="B9973" t="str">
            <v>CABLE PARA LAMPARA FRONTAL.</v>
          </cell>
          <cell r="D9973" t="str">
            <v>UD</v>
          </cell>
          <cell r="F9973" t="str">
            <v>2219</v>
          </cell>
        </row>
        <row r="9974">
          <cell r="A9974">
            <v>242010360</v>
          </cell>
          <cell r="B9974" t="str">
            <v>CABLE PARA MICROSCOPIO.</v>
          </cell>
          <cell r="D9974" t="str">
            <v>UD</v>
          </cell>
          <cell r="F9974" t="str">
            <v>2219</v>
          </cell>
        </row>
        <row r="9975">
          <cell r="A9975">
            <v>242010365</v>
          </cell>
          <cell r="B9975" t="str">
            <v>CABLE PARA NEUROENDOSCOPIO.</v>
          </cell>
          <cell r="D9975" t="str">
            <v>UD</v>
          </cell>
          <cell r="F9975" t="str">
            <v>2219</v>
          </cell>
        </row>
        <row r="9976">
          <cell r="A9976">
            <v>242010370</v>
          </cell>
          <cell r="B9976" t="str">
            <v>CABLES PARA ASPIRACION DEL ASPIRADOR ULTRASONICO            (SET COMPLETO).</v>
          </cell>
          <cell r="D9976" t="str">
            <v>UD</v>
          </cell>
          <cell r="F9976" t="str">
            <v>2219</v>
          </cell>
        </row>
        <row r="9977">
          <cell r="A9977">
            <v>242010375</v>
          </cell>
          <cell r="B9977" t="str">
            <v>CABLES DE CONEXION DE ELECTRODOS, PARA CONECTORES CILINDRICOS.</v>
          </cell>
          <cell r="D9977" t="str">
            <v>UD</v>
          </cell>
          <cell r="F9977" t="str">
            <v>2219</v>
          </cell>
        </row>
        <row r="9978">
          <cell r="A9978">
            <v>242010380</v>
          </cell>
          <cell r="B9978" t="str">
            <v>TIRAS DE ELECTRODOS CORTICALES, CON CONDUCTOS DE ACERO INOXIDABLE  Y CON CONECTOR CILINDRICO.</v>
          </cell>
          <cell r="D9978" t="str">
            <v>UD</v>
          </cell>
          <cell r="F9978" t="str">
            <v>2219</v>
          </cell>
        </row>
        <row r="9979">
          <cell r="A9979">
            <v>242010381</v>
          </cell>
          <cell r="B9979" t="str">
            <v>MICROBISTURI REDONDO PARA DISECCION DE ARACNOIDES, DESCARTABLE DE ACERO INOXIDABLE ,  CON UN GROSOR DE HOJA DE 0.25MM,  DIAMETRO DE 2MM Y UNA PUNTA REDONDA  DE 2.6MM.</v>
          </cell>
          <cell r="D9979" t="str">
            <v>UD</v>
          </cell>
          <cell r="F9979" t="str">
            <v>2219</v>
          </cell>
        </row>
        <row r="9980">
          <cell r="A9980">
            <v>242010382</v>
          </cell>
          <cell r="B9980" t="str">
            <v>MICROBISTURI DOBLE FILO PARA DISECCION DE ARACNOIDES, DESCARTABLE DE ACERO INOXIDABLE ,  CON UN GROSOR DE HOJA DE 0.38 MM,  DIAMETRO DE 1,5MM Y UNA PUNTA DOBLE FILO.</v>
          </cell>
          <cell r="D9980" t="str">
            <v>UD</v>
          </cell>
          <cell r="F9980" t="str">
            <v>2219</v>
          </cell>
        </row>
        <row r="9981">
          <cell r="A9981">
            <v>242010383</v>
          </cell>
          <cell r="B9981" t="str">
            <v>MANGO RECTO PARA MICROBISTURI PARA DISECCION DE ARACNOIDES, VASTAGO RECTO Y  REDONDO DE 100MM DE LONGITUD LIVIANO, DE ALTA DURABILIDAD, FABRICADO EN TITANIO.</v>
          </cell>
          <cell r="D9981" t="str">
            <v>UD</v>
          </cell>
          <cell r="F9981" t="str">
            <v>2219</v>
          </cell>
        </row>
        <row r="9982">
          <cell r="A9982">
            <v>242010384</v>
          </cell>
          <cell r="B9982" t="str">
            <v>MANGO BAYONETA PARA MICROBISTURI PARA DISECCION DE ARACNOIDES,  VASTAGO EN BAYONETA, CON MAGO ANTIDESLIZANTE  AJUSTABLE CON LONGITUD MAXIMA DE 200 MM DE LONGITUD LIVIANO.</v>
          </cell>
          <cell r="D9982" t="str">
            <v>UD</v>
          </cell>
          <cell r="F9982" t="str">
            <v>2219</v>
          </cell>
        </row>
        <row r="9983">
          <cell r="A9983">
            <v>242010385</v>
          </cell>
          <cell r="B9983" t="str">
            <v>SONDA DE MICRODOPPLER PARA ANEURISMAS, ONDA DE VASCULAR PARA DOPPLER DE 20 MHZ, CON PUNTA ULTRAFINA DE 0.8MM, TIPO BAYONETA, ESTERIL, DESCARTABLE.</v>
          </cell>
          <cell r="D9983" t="str">
            <v>UD</v>
          </cell>
          <cell r="F9983" t="str">
            <v>2219</v>
          </cell>
        </row>
        <row r="9984">
          <cell r="A9984">
            <v>242010386</v>
          </cell>
          <cell r="B9984" t="str">
            <v>SONDA DE MICRODOPPLER PARA CIRUGIA TRANSESFENOIDAL, SONDA DE VASCULAR PARA DOPPLER DE 8 MHZ, CON PUNTA ULTRA FINA DE 2MM, TIPO BAYONETA.</v>
          </cell>
          <cell r="D9984" t="str">
            <v>UD</v>
          </cell>
          <cell r="F9984" t="str">
            <v>2219</v>
          </cell>
        </row>
        <row r="9985">
          <cell r="A9985">
            <v>242010390</v>
          </cell>
          <cell r="B9985" t="str">
            <v>MALLAS DE ELECTRODOS CORTICALES, DE ACERO INOXIDABLE, CON CONECTOR CILINDRICO.</v>
          </cell>
          <cell r="D9985" t="str">
            <v>UD</v>
          </cell>
          <cell r="F9985" t="str">
            <v>2219</v>
          </cell>
        </row>
        <row r="9986">
          <cell r="A9986">
            <v>242010400</v>
          </cell>
          <cell r="B9986" t="str">
            <v>CAJA DE ESTERILIZACION ASPIRADOR ULTRASONICO.</v>
          </cell>
          <cell r="D9986" t="str">
            <v>UD</v>
          </cell>
          <cell r="F9986" t="str">
            <v>2219</v>
          </cell>
        </row>
        <row r="9987">
          <cell r="A9987">
            <v>242010402</v>
          </cell>
          <cell r="B9987" t="str">
            <v>CAJA DE ESTERILIZACION CURETAS FUSION ESPINAL.</v>
          </cell>
          <cell r="D9987" t="str">
            <v>UD</v>
          </cell>
          <cell r="F9987" t="str">
            <v>2219</v>
          </cell>
        </row>
        <row r="9988">
          <cell r="A9988">
            <v>242010405</v>
          </cell>
          <cell r="B9988" t="str">
            <v>CAJA DE ESTERILIZACION EQUIPO DE HUDSON.</v>
          </cell>
          <cell r="D9988" t="str">
            <v>UD</v>
          </cell>
          <cell r="F9988" t="str">
            <v>2219</v>
          </cell>
        </row>
        <row r="9989">
          <cell r="A9989">
            <v>242010410</v>
          </cell>
          <cell r="B9989" t="str">
            <v>CAJA DE ESTERILIZACION PARA INSTRUMENTOS.</v>
          </cell>
          <cell r="D9989" t="str">
            <v>UD</v>
          </cell>
          <cell r="F9989" t="str">
            <v>2219</v>
          </cell>
        </row>
        <row r="9990">
          <cell r="A9990">
            <v>242010415</v>
          </cell>
          <cell r="B9990" t="str">
            <v>CAJA DE ESTERILIZACION PARA INSTRUMENTOS  DE MICRONEUROCIRUGIA.</v>
          </cell>
          <cell r="D9990" t="str">
            <v>UD</v>
          </cell>
          <cell r="F9990" t="str">
            <v>2219</v>
          </cell>
        </row>
        <row r="9991">
          <cell r="A9991">
            <v>242010420</v>
          </cell>
          <cell r="B9991" t="str">
            <v>CAJA DE ESTERILIZACION PARA NEUROTOMO.</v>
          </cell>
          <cell r="D9991" t="str">
            <v>UD</v>
          </cell>
          <cell r="F9991" t="str">
            <v>2219</v>
          </cell>
        </row>
        <row r="9992">
          <cell r="A9992">
            <v>242010430</v>
          </cell>
          <cell r="B9992" t="str">
            <v>CAJA DE ESTERILIZACION PARA CLIPS DE YASARGIL.</v>
          </cell>
          <cell r="D9992" t="str">
            <v>UD</v>
          </cell>
          <cell r="F9992" t="str">
            <v>2219</v>
          </cell>
        </row>
        <row r="9993">
          <cell r="A9993">
            <v>242010431</v>
          </cell>
          <cell r="B9993" t="str">
            <v xml:space="preserve">SISTEMA DE CRECIMIENTO GUIADO, PLACA EN 8, 12 MM DE LONGITUD									 									</v>
          </cell>
          <cell r="D9993" t="str">
            <v>UD</v>
          </cell>
          <cell r="F9993" t="str">
            <v>2219</v>
          </cell>
        </row>
        <row r="9994">
          <cell r="A9994">
            <v>242010432</v>
          </cell>
          <cell r="B9994" t="str">
            <v xml:space="preserve">SISTEMA DE CRECIMIENTO GUIADO, PLACA EN 8, 16 MM DE LONGITUD									 									</v>
          </cell>
          <cell r="D9994" t="str">
            <v>UD</v>
          </cell>
          <cell r="F9994" t="str">
            <v>2219</v>
          </cell>
        </row>
        <row r="9995">
          <cell r="A9995">
            <v>242010433</v>
          </cell>
          <cell r="B9995" t="str">
            <v xml:space="preserve">SISTEMA DE CRECIMIENTO GUIADO, PLACA EN 8, 20 MM DE LONGITUD									 									</v>
          </cell>
          <cell r="D9995" t="str">
            <v>UD</v>
          </cell>
          <cell r="F9995" t="str">
            <v>2219</v>
          </cell>
        </row>
        <row r="9996">
          <cell r="A9996">
            <v>242010434</v>
          </cell>
          <cell r="B9996" t="str">
            <v xml:space="preserve">SISTEMA DE CRECIMIENTO GUIADO, PLACA CUADRANGULAR, 16 MM DE LONGITUD									 									</v>
          </cell>
          <cell r="D9996" t="str">
            <v>UD</v>
          </cell>
          <cell r="F9996" t="str">
            <v>2219</v>
          </cell>
        </row>
        <row r="9997">
          <cell r="A9997">
            <v>242010435</v>
          </cell>
          <cell r="B9997" t="str">
            <v xml:space="preserve">SISTEMA DE CRECIMIENTO GUIADO, PLACA CUADRANGULAR, 22 MM DE LONGITUD									 									</v>
          </cell>
          <cell r="D9997" t="str">
            <v>UD</v>
          </cell>
          <cell r="F9997" t="str">
            <v>2219</v>
          </cell>
        </row>
        <row r="9998">
          <cell r="A9998">
            <v>242010436</v>
          </cell>
          <cell r="B9998" t="str">
            <v xml:space="preserve">SISTEMA DE CRECIMIENTO GUIADO, TORNILLO SOLIDO, LONGITUD 12MM, DIAMETRO 3,5MM									 									</v>
          </cell>
          <cell r="D9998" t="str">
            <v>UD</v>
          </cell>
          <cell r="F9998" t="str">
            <v>2219</v>
          </cell>
        </row>
        <row r="9999">
          <cell r="A9999">
            <v>242010437</v>
          </cell>
          <cell r="B9999" t="str">
            <v xml:space="preserve">SISTEMA DE CRECIMIENTO GUIADO, TORNILLO SOLIDO, LONGITUD 14MM, DIAMETRO 3,5MM									 									</v>
          </cell>
          <cell r="D9999" t="str">
            <v>UD</v>
          </cell>
          <cell r="F9999" t="str">
            <v>2219</v>
          </cell>
        </row>
        <row r="10000">
          <cell r="A10000">
            <v>242010438</v>
          </cell>
          <cell r="B10000" t="str">
            <v xml:space="preserve">SISTEMA DE CRECIMIENTO GUIADO, TORNILLO SOLIDO, LONGITUD 16MM, DIAMETRO 3,5MM									 									</v>
          </cell>
          <cell r="D10000" t="str">
            <v>UD</v>
          </cell>
          <cell r="F10000" t="str">
            <v>2219</v>
          </cell>
        </row>
        <row r="10001">
          <cell r="A10001">
            <v>242010439</v>
          </cell>
          <cell r="B10001" t="str">
            <v xml:space="preserve">SISTEMA DE CRECIMIENTO GUIADO, TORNILLO SOLIDO, LONGITUD 24MM, DIAMETRO 4,5MM									 									</v>
          </cell>
          <cell r="D10001" t="str">
            <v>UD</v>
          </cell>
          <cell r="F10001" t="str">
            <v>2219</v>
          </cell>
        </row>
        <row r="10002">
          <cell r="A10002">
            <v>242010440</v>
          </cell>
          <cell r="B10002" t="str">
            <v xml:space="preserve">SISTEMA DE CRECIMIENTO GUIADO, TORNILLO SOLIDO, LONGITUD 32MM, DIAMETRO 4,5MM									 									</v>
          </cell>
          <cell r="D10002" t="str">
            <v>UD</v>
          </cell>
          <cell r="F10002" t="str">
            <v>2219</v>
          </cell>
        </row>
        <row r="10003">
          <cell r="A10003">
            <v>242010471</v>
          </cell>
          <cell r="B10003" t="str">
            <v>PINZA PARA CIRUGIA ENDOSCOPICA DE BASE DE CRANEO, RECTA, CON MANDIBULAS REDONDAS TIPO CUCHARA, 2.5MM DE DIAMETRO, LONGITUD UTIL DE 18 CM.</v>
          </cell>
          <cell r="D10003" t="str">
            <v>UD</v>
          </cell>
          <cell r="F10003" t="str">
            <v>2219</v>
          </cell>
        </row>
        <row r="10004">
          <cell r="A10004">
            <v>242010472</v>
          </cell>
          <cell r="B10004" t="str">
            <v>PINZA PARA CIRUGIA ENDOSCOPICA DE BASE DE CRANEO , RECTA, CON MANDIBULAS CORTANTES, OVALADAS TIPO CUCHARA FENESTRADA, 2.5MM DE DIAMETRO, LONGITUD UTIL DE 18 CM.</v>
          </cell>
          <cell r="D10004" t="str">
            <v>UD</v>
          </cell>
          <cell r="F10004" t="str">
            <v>2219</v>
          </cell>
        </row>
        <row r="10005">
          <cell r="A10005">
            <v>242010473</v>
          </cell>
          <cell r="B10005" t="str">
            <v>TIJERA PARA CIRUGIA ENDOSCOPICA DE BASE DE CRANEO, RECTA, FINA CON LONGITUD UTIL DE 18CM.</v>
          </cell>
          <cell r="D10005" t="str">
            <v>UD</v>
          </cell>
          <cell r="F10005" t="str">
            <v>2219</v>
          </cell>
        </row>
        <row r="10006">
          <cell r="A10006">
            <v>242010474</v>
          </cell>
          <cell r="B10006" t="str">
            <v>TIJERA PARA CIRUGIA ENDOSCOPICA DE BASE DE CRANEO, CURVA A LA DERECHA, FINA CON LONGITUD UTIL DE 18 CM.</v>
          </cell>
          <cell r="D10006" t="str">
            <v>UD</v>
          </cell>
          <cell r="F10006" t="str">
            <v>2219</v>
          </cell>
        </row>
        <row r="10007">
          <cell r="A10007">
            <v>242010475</v>
          </cell>
          <cell r="B10007" t="str">
            <v>TIJERA PARA CIRUGIA ENDOSCOPICA DE BASE DE CRANEO, CURVA A LA IZQUIERDA, FINA CON LONGITUD UTIL DE 18 CM.</v>
          </cell>
          <cell r="D10007" t="str">
            <v>UD</v>
          </cell>
          <cell r="F10007" t="str">
            <v>2219</v>
          </cell>
        </row>
        <row r="10008">
          <cell r="A10008">
            <v>242010476</v>
          </cell>
          <cell r="B10008" t="str">
            <v>TIJERA PARA CIRUGIA ENDOSCOPICA DE BASE DE CRANEO, CURVA HACIA ARRIBA 45 GRADOS, FINA CON LONGITUD UTIL DE 18 CM.</v>
          </cell>
          <cell r="D10008" t="str">
            <v>UD</v>
          </cell>
          <cell r="F10008" t="str">
            <v>2219</v>
          </cell>
        </row>
        <row r="10009">
          <cell r="A10009">
            <v>242010477</v>
          </cell>
          <cell r="B10009" t="str">
            <v>TIJERA PARA CIRUGIA ENDOSCOPICA DE BASE DE CRANEO, CURVA HACIA ARRIBA 45 GRADOS, FINA, VAINA GIRATORIA DE 360 GRADOS  CON LONGITUD UTIL DE 18 CM, CON CONEXION PARA LIMPIEZA.</v>
          </cell>
          <cell r="D10009" t="str">
            <v>UD</v>
          </cell>
          <cell r="F10009" t="str">
            <v>2219</v>
          </cell>
        </row>
        <row r="10010">
          <cell r="A10010">
            <v>242010478</v>
          </cell>
          <cell r="B10010" t="str">
            <v>LEGRA PARA CIRUGIA ENDOSCOPICA DE BASE DE CRANEO, TIPO CAPPABIANCA-DE DIVITIIS, CON ALAMBRE REDONDO 3.0MM DE DIAMETRO INTERIOR, PUNTA ACODADA A 45 GRADOS, MANGO CILINDRICO.</v>
          </cell>
          <cell r="D10010" t="str">
            <v>UD</v>
          </cell>
          <cell r="F10010" t="str">
            <v>2219</v>
          </cell>
        </row>
        <row r="10011">
          <cell r="A10011">
            <v>242010479</v>
          </cell>
          <cell r="B10011" t="str">
            <v>LEGRA PARA CIRUGIA ENDOSCOPICA DE BASE DE CRANEO, TIPO CAPPABIANCA-DE DIVITIIS, CON ALAMBRE FLEXIBLE REDONDO 3.0MM DE DIAMETRO INTERIOR, PUNTA ACODADA A 45 GRADOS, MANGO CILINDRICO</v>
          </cell>
          <cell r="D10011" t="str">
            <v>UD</v>
          </cell>
          <cell r="F10011" t="str">
            <v>2219</v>
          </cell>
        </row>
        <row r="10012">
          <cell r="A10012">
            <v>242010480</v>
          </cell>
          <cell r="B10012" t="str">
            <v>LEGRA PARA CIRUGIA ENDOSCOPICA DE BASE DE CRANEO, TIPO CAPPABIANCA-DE DIVITIIS, ROMA  5.0MM DE DIAMETRO INTERIOR, PUNTA ACODADA A 45 GRADOS,  CONEXION LUER, LONDITUD DE 25 CM.</v>
          </cell>
          <cell r="D10012" t="str">
            <v>UD</v>
          </cell>
          <cell r="F10012" t="str">
            <v>2219</v>
          </cell>
        </row>
        <row r="10013">
          <cell r="A10013">
            <v>242010481</v>
          </cell>
          <cell r="B10013" t="str">
            <v>LEGRA PARA CIRUGIA ENDOSCOPICA DE BASE DE CRANEO, TIPO CAPPABIANCA-DE DIVITIIS, REDONDA  5.0MM, EMBOCADURA DE TUBO GIRATORIO,  CONEXION LUER, LONDITUD DE 25 CM.</v>
          </cell>
          <cell r="D10013" t="str">
            <v>UD</v>
          </cell>
          <cell r="F10013" t="str">
            <v>2219</v>
          </cell>
        </row>
        <row r="10014">
          <cell r="A10014">
            <v>242010482</v>
          </cell>
          <cell r="B10014" t="str">
            <v>PINZA BIPOLAR TIPO TAKE-APART, CORTAS, EXTREMO PUNTIAGUDO DE 2MM, DIAMETRO EXTERIOR DE 3.4MM, LONGITUD UTIL DE 14 CM, QUE INCLUYA MANGO BIPOLAR DE ANILLAS, VAINA EXTERIOR.</v>
          </cell>
          <cell r="D10014" t="str">
            <v>UD</v>
          </cell>
          <cell r="F10014" t="str">
            <v>2219</v>
          </cell>
        </row>
        <row r="10015">
          <cell r="A10015">
            <v>242010483</v>
          </cell>
          <cell r="B10015" t="str">
            <v>TUBO DE ASPIRACION PARA CIRUGIA ENDOSCOPICA DE BASE DE CRANEO DE FRANKPASQUINI, ACODADO, PUNTA CURVADA HACIA ARRIBA, EXTREMO ESFERICO CON PLACA DE AGARRE Y ORIFICIO DE INTERRUPCION</v>
          </cell>
          <cell r="D10015" t="str">
            <v>UD</v>
          </cell>
          <cell r="F10015" t="str">
            <v>2219</v>
          </cell>
        </row>
        <row r="10016">
          <cell r="A10016">
            <v>242010484</v>
          </cell>
          <cell r="B10016" t="str">
            <v>TUBO DE ASPIRACION PARA CIRUGIA ENDOSCOPICA DE BASE DE CRANEO DE FRANKPASQUINI, ANGULADO, ORIFICIO DE INTERRUPCION Y MANDRIL, 10 CHARR., LONGITUD UTIL DE 15 CM, CONEXION LUER.</v>
          </cell>
          <cell r="D10016" t="str">
            <v>UD</v>
          </cell>
          <cell r="F10016" t="str">
            <v>2219</v>
          </cell>
        </row>
        <row r="10017">
          <cell r="A10017">
            <v>242010485</v>
          </cell>
          <cell r="B10017" t="str">
            <v>TUBO DE ASPIRACION PARA CIRUGIA ENDOSCOPICA DE BASE DE CRANEO DE FRANKPASQUINI, ANGULADO, ORIFICIO DE INTERRUPCION Y MANDRIL, 15 CHARR., LONGITUD UTIL DE 15 CM, CONEXION LUER.</v>
          </cell>
          <cell r="D10017" t="str">
            <v>UD</v>
          </cell>
          <cell r="F10017" t="str">
            <v>2219</v>
          </cell>
        </row>
        <row r="10018">
          <cell r="A10018">
            <v>242010486</v>
          </cell>
          <cell r="B10018" t="str">
            <v>TUBO DE ASPIRACION PARA CIRUGIA ENDOSCOPICA DE BASE DE CRANEO DE FRANKPASQUINI, ANGULADO, ORIFICIO DE INTERRUPCION, 6 CHARR., LONGITUD UTIL DE 15 CM, CONEXION LUER.</v>
          </cell>
          <cell r="D10018" t="str">
            <v>UD</v>
          </cell>
          <cell r="F10018" t="str">
            <v>2219</v>
          </cell>
        </row>
        <row r="10019">
          <cell r="A10019">
            <v>242010487</v>
          </cell>
          <cell r="B10019" t="str">
            <v>TUBO DE ASPIRACION PARA CIRUGIA ENDOSCOPICA DE BASE DE CRANEO DE FRANKPASQUINI, ANGULADO, ORIFICIO DE INTERRUPCION, 10 CHARR., LONGITUD UTIL DE 15 CM, CONEXION LUER.</v>
          </cell>
          <cell r="D10019" t="str">
            <v>UD</v>
          </cell>
          <cell r="F10019" t="str">
            <v>2219</v>
          </cell>
        </row>
        <row r="10020">
          <cell r="A10020">
            <v>242010488</v>
          </cell>
          <cell r="B10020" t="str">
            <v>VAINA DE IIRIGACION DE 4.8 Y 6  MM DE DIAMETRO EXTERNO, LONGITUD UTIL DE 14CM COMPATIBLE CON LENTES OPTICOS  TIPO HOPKINS 7230 AA Y 28132 AA Y SISTEMA DE IRRIGACION DE LENTES.</v>
          </cell>
          <cell r="D10020" t="str">
            <v>UD</v>
          </cell>
          <cell r="F10020" t="str">
            <v>2219</v>
          </cell>
        </row>
        <row r="10021">
          <cell r="A10021">
            <v>242010489</v>
          </cell>
          <cell r="B10021" t="str">
            <v>VAINA DE IIRIGACION DE 4.8 Y 6  MM DE DIAMETRO EXTERNO, LONGITUD UTIL DE 14CM COMPATIBLE CON LENTES OPTICOS  TIPO HOPKINS 7230 BA Y 28132 BA Y SISTEMA DE IRRIGACION DE LENTES.</v>
          </cell>
          <cell r="D10021" t="str">
            <v>UD</v>
          </cell>
          <cell r="F10021" t="str">
            <v>2219</v>
          </cell>
        </row>
        <row r="10022">
          <cell r="A10022">
            <v>242010490</v>
          </cell>
          <cell r="B10022" t="str">
            <v>SISTEMA PARA IRRIGAR EL LENTE FRONTAL DE LA OPTICA UTILIZADA EN CIRUGIA ENDOSCOPICA DE BASE DE CRANEO QUE INCLUYE CABLE DE RED, INTERRUPTOR DE MONOPEDAL, TUBO DE BOMBEO.</v>
          </cell>
          <cell r="D10022" t="str">
            <v>UD</v>
          </cell>
          <cell r="F10022" t="str">
            <v>2219</v>
          </cell>
        </row>
        <row r="10023">
          <cell r="A10023">
            <v>242010491</v>
          </cell>
          <cell r="B10023" t="str">
            <v>TUBOS PLASTICOS PARA UTILIZAR CON SISTEMA DE IRRIGACION DE ENDOSCOPIOS, ESTERILES Y QUE VENGAN EN EMPAQUE INDIVIDUAL. 10 UNIDADES.</v>
          </cell>
          <cell r="D10023" t="str">
            <v>UD</v>
          </cell>
          <cell r="F10023" t="str">
            <v>2219</v>
          </cell>
        </row>
        <row r="10024">
          <cell r="A10024">
            <v>242010492</v>
          </cell>
          <cell r="B10024" t="str">
            <v>RECIPIENTE DE PLASTICO APROPIADO PARA ESTERILIZACION Y ALMACENAMIENTO PARA DOS ENDOSCOPIOS RIGIDOS DE HASTA 34CM DE LONGITUD. DIMENSIONES DE 446X90X45MM CON PERFORACIONES Y TAPAS.</v>
          </cell>
          <cell r="D10024" t="str">
            <v>UD</v>
          </cell>
          <cell r="F10024" t="str">
            <v>2219</v>
          </cell>
        </row>
        <row r="10025">
          <cell r="A10025">
            <v>242010493</v>
          </cell>
          <cell r="B10025" t="str">
            <v>RECIPIENTE DE PLASTICO APROPIADO PARA ESTERILIZACION Y ALMACENAMIENTO PARA INSTRUMENTAL VARIOS DE CIRUGIA DE BASE DE CRANEO. TAPA TRANSPARENTE, PERFORA Y CON ESTERILLA DE SILICONA</v>
          </cell>
          <cell r="D10025" t="str">
            <v>UD</v>
          </cell>
          <cell r="F10025" t="str">
            <v>2219</v>
          </cell>
        </row>
        <row r="10026">
          <cell r="A10026">
            <v>242010500</v>
          </cell>
          <cell r="B10026" t="str">
            <v>CANULA ASPIRACION DE ADSON-G12-140 MM. LONGITUD.</v>
          </cell>
          <cell r="D10026" t="str">
            <v>UD</v>
          </cell>
          <cell r="F10026" t="str">
            <v>2219</v>
          </cell>
        </row>
        <row r="10027">
          <cell r="A10027">
            <v>242010505</v>
          </cell>
          <cell r="B10027" t="str">
            <v>CANULA ASPIRACION FRAZIER RECTA-G7-133 MM. LONGITUD.</v>
          </cell>
          <cell r="D10027" t="str">
            <v>UD</v>
          </cell>
          <cell r="F10027" t="str">
            <v>2219</v>
          </cell>
        </row>
        <row r="10028">
          <cell r="A10028">
            <v>242010510</v>
          </cell>
          <cell r="B10028" t="str">
            <v>CANULA ASPIRACION FRAZIER RECTA-G9-133 MM. LONGITUD.</v>
          </cell>
          <cell r="D10028" t="str">
            <v>UD</v>
          </cell>
          <cell r="F10028" t="str">
            <v>2219</v>
          </cell>
        </row>
        <row r="10029">
          <cell r="A10029">
            <v>242010515</v>
          </cell>
          <cell r="B10029" t="str">
            <v>CANULA ASPIRACION FRAZIER RECTA-G11-133 MM. LONGITUD.</v>
          </cell>
          <cell r="D10029" t="str">
            <v>UD</v>
          </cell>
          <cell r="F10029" t="str">
            <v>2219</v>
          </cell>
        </row>
        <row r="10030">
          <cell r="A10030">
            <v>242010520</v>
          </cell>
          <cell r="B10030" t="str">
            <v>CANULA ASPIRACION FRAZIER ANGULADA Y PROTEGIDA.</v>
          </cell>
          <cell r="D10030" t="str">
            <v>UD</v>
          </cell>
          <cell r="F10030" t="str">
            <v>2219</v>
          </cell>
        </row>
        <row r="10031">
          <cell r="A10031">
            <v>242010525</v>
          </cell>
          <cell r="B10031" t="str">
            <v>CANULA ASPIRACION FRAZIER ANGULADA Y PROTEGIDA.</v>
          </cell>
          <cell r="D10031" t="str">
            <v>UD</v>
          </cell>
          <cell r="F10031" t="str">
            <v>2219</v>
          </cell>
        </row>
        <row r="10032">
          <cell r="A10032">
            <v>242010530</v>
          </cell>
          <cell r="B10032" t="str">
            <v>CANULA ASPIRACION FRAZIER ANGULADA Y PROTEGIDA.</v>
          </cell>
          <cell r="D10032" t="str">
            <v>UD</v>
          </cell>
          <cell r="F10032" t="str">
            <v>2219</v>
          </cell>
        </row>
        <row r="10033">
          <cell r="A10033">
            <v>242010537</v>
          </cell>
          <cell r="B10033" t="str">
            <v>TRAMPA PARA MUESTRA Y BIOPSIA PARA  ASPIRADOR ULTRASONICO.</v>
          </cell>
          <cell r="D10033" t="str">
            <v>UD</v>
          </cell>
          <cell r="F10033" t="str">
            <v>2219</v>
          </cell>
        </row>
        <row r="10034">
          <cell r="A10034">
            <v>242010545</v>
          </cell>
          <cell r="B10034" t="str">
            <v>CANULA SCOTT VENTRICULAR-8F-60 MM. LONGITUD.</v>
          </cell>
          <cell r="D10034" t="str">
            <v>UD</v>
          </cell>
          <cell r="F10034" t="str">
            <v>2219</v>
          </cell>
        </row>
        <row r="10035">
          <cell r="A10035">
            <v>242010560</v>
          </cell>
          <cell r="B10035" t="str">
            <v>CANULA SCOTT VENTRICULAR-8F-80 MM. LONGITUD. NO DESECHABLE.</v>
          </cell>
          <cell r="D10035" t="str">
            <v>UD</v>
          </cell>
          <cell r="F10035" t="str">
            <v>2219</v>
          </cell>
        </row>
        <row r="10036">
          <cell r="A10036">
            <v>242010565</v>
          </cell>
          <cell r="B10036" t="str">
            <v>CANULA SCOTT VENTRICULAR-8F-100 MM. LONGITUD.</v>
          </cell>
          <cell r="D10036" t="str">
            <v>UD</v>
          </cell>
          <cell r="F10036" t="str">
            <v>2219</v>
          </cell>
        </row>
        <row r="10037">
          <cell r="A10037">
            <v>242010570</v>
          </cell>
          <cell r="B10037" t="str">
            <v>CANULA YASARGIL PARA ASPIRACION E IRRIGACION.</v>
          </cell>
          <cell r="D10037" t="str">
            <v>UD</v>
          </cell>
          <cell r="F10037" t="str">
            <v>2219</v>
          </cell>
        </row>
        <row r="10038">
          <cell r="A10038">
            <v>242010590</v>
          </cell>
          <cell r="B10038" t="str">
            <v>SET DE IRRIGACION DESECHABLE, PARA CRANEOTOMO.</v>
          </cell>
          <cell r="D10038" t="str">
            <v>UD</v>
          </cell>
          <cell r="F10038" t="str">
            <v>2219</v>
          </cell>
        </row>
        <row r="10039">
          <cell r="A10039">
            <v>242010600</v>
          </cell>
          <cell r="B10039" t="str">
            <v>CATETER ANGIOGRAFICO CEREBRAL-DE NYLON-CONECTOR LUER        METALICO-SIN ORIFICIOS LATERALES-F5-0,97 MM. DIAMETRO       INTERNO-100 CM. LONGITUD-PUNTA HINCK-HEADHUNTER.</v>
          </cell>
          <cell r="D10039" t="str">
            <v>UD</v>
          </cell>
          <cell r="F10039" t="str">
            <v>2219</v>
          </cell>
        </row>
        <row r="10040">
          <cell r="A10040">
            <v>242010605</v>
          </cell>
          <cell r="B10040" t="str">
            <v>CATETER ANGIOGRAFICO CEREBRAL-DE NYLON-CONECTOR LUER        METALICO-SIN ORIFICIOS LATERALES-F6-0,97 MM. DIAMETRO       INTERNO-100 CM. LONGITUD-PUNTA HINCK-HEADHUNTER.</v>
          </cell>
          <cell r="D10040" t="str">
            <v>UD</v>
          </cell>
          <cell r="F10040" t="str">
            <v>2219</v>
          </cell>
        </row>
        <row r="10041">
          <cell r="A10041">
            <v>242010610</v>
          </cell>
          <cell r="B10041" t="str">
            <v>CATETER ANGIOGRAFICO CEREBRAL-DE NYLON-CONECTOR LUER        METALICO-SIN ORIFICIOS LATERALES-F7-0,97 MM. DIAMETRO       INTERNO-100 CM. LONGITUD-PUNTA HINCK-HEADHUNTER.</v>
          </cell>
          <cell r="D10041" t="str">
            <v>UD</v>
          </cell>
          <cell r="F10041" t="str">
            <v>2219</v>
          </cell>
        </row>
        <row r="10042">
          <cell r="A10042">
            <v>242010615</v>
          </cell>
          <cell r="B10042" t="str">
            <v>CATETER ANGIOGRAFICO CEREBRAL-DE NYLON-CONECTOR LUER        METALICO-SIN ORIFICIOS LATERALES-F5-0,97 MM. DIAMETRO       INTERNO-100 CM. LONGITUD-PUNTA CURVA.</v>
          </cell>
          <cell r="D10042" t="str">
            <v>UD</v>
          </cell>
          <cell r="F10042" t="str">
            <v>2219</v>
          </cell>
        </row>
        <row r="10043">
          <cell r="A10043">
            <v>242010620</v>
          </cell>
          <cell r="B10043" t="str">
            <v>CATETER ANGIOGRAFICO CEREBRAL-DE NYLON-CONECTOR LUER        METALICO-SIN ORIFICIOS LATERALES-F6-0,97 MM. DIAMETRO       INTERNO-100 CM. LONGITUD-PUNTA CURVA.</v>
          </cell>
          <cell r="D10043" t="str">
            <v>UD</v>
          </cell>
          <cell r="F10043" t="str">
            <v>2219</v>
          </cell>
        </row>
        <row r="10044">
          <cell r="A10044">
            <v>242010625</v>
          </cell>
          <cell r="B10044" t="str">
            <v>CATETER ANGIOGRAFICO CEREBRAL-DE NYLON-CONECTOR LUER        METALICO-SIN ORIFICIOS LATERALES-F7-0,97 MM. DIAMETRO       INTERNO-100 CM. LONGITUD-PUNTA CURVA.</v>
          </cell>
          <cell r="D10044" t="str">
            <v>UD</v>
          </cell>
          <cell r="F10044" t="str">
            <v>2219</v>
          </cell>
        </row>
        <row r="10045">
          <cell r="A10045">
            <v>242010630</v>
          </cell>
          <cell r="B10045" t="str">
            <v>CATETER ANGIOGRAFICO CEREBRAL-DE NYLON-CONECTOR LUER        METALICO-SIN ORIFICIOS LATERALES-F5-0,97 MM. DIAMETRO       INTERNO-100 CM. LONGITUD-PUNTA TIPO SIMMONS.</v>
          </cell>
          <cell r="D10045" t="str">
            <v>UD</v>
          </cell>
          <cell r="F10045" t="str">
            <v>2219</v>
          </cell>
        </row>
        <row r="10046">
          <cell r="A10046">
            <v>242010635</v>
          </cell>
          <cell r="B10046" t="str">
            <v>CATETER ANGIOGRAFICO CEREBRAL-DE NYLON-CONECTOR LUER        METALICO-SIN ORIFICIOS LATERALES-F6-0,97 MM. DIAMETRO       INTERNO-100 CM. LONGITUD-PUNTA TIPO SIMMONS.</v>
          </cell>
          <cell r="D10046" t="str">
            <v>UD</v>
          </cell>
          <cell r="F10046" t="str">
            <v>2219</v>
          </cell>
        </row>
        <row r="10047">
          <cell r="A10047">
            <v>242010640</v>
          </cell>
          <cell r="B10047" t="str">
            <v>CATETER ANGIOGRAFICO CEREBRAL-DE NYLON-CONECTOR LUER        METALICO-SIN ORIFICIOS LATERALES-F7-0,97 MM. DIAMETRO       INTERNO-100 CM. LONGITUD-PUNTA TIPO SIMMONS.</v>
          </cell>
          <cell r="D10047" t="str">
            <v>UD</v>
          </cell>
          <cell r="F10047" t="str">
            <v>2219</v>
          </cell>
        </row>
        <row r="10048">
          <cell r="A10048">
            <v>242010645</v>
          </cell>
          <cell r="B10048" t="str">
            <v>CATETER ANGIOGRAFICO CEREBRAL-DE NYLON-CONECTOR LUER        METALICO-SIN ORIFICIOS LATERALES-F5-0,97 MM. DIAMETRO       INTERNO-100 CM. LONGITUD-PUNTA TIPO BENTSON-HANAFE-WILSON.</v>
          </cell>
          <cell r="D10048" t="str">
            <v>UD</v>
          </cell>
          <cell r="F10048" t="str">
            <v>2219</v>
          </cell>
        </row>
        <row r="10049">
          <cell r="A10049">
            <v>242010650</v>
          </cell>
          <cell r="B10049" t="str">
            <v>CATETER ANGIOGRAFICO CEREBRAL-DE NYLON-CONECTOR LUER        METALICO-SIN ORIFICIOS LATERALES-F6-0,97 MM. DIAMETRO       INTERNO-100 CM. LONGITUD-PUNTA TIPO BENTSON-HANAFE-WILSON.</v>
          </cell>
          <cell r="D10049" t="str">
            <v>UD</v>
          </cell>
          <cell r="F10049" t="str">
            <v>2219</v>
          </cell>
        </row>
        <row r="10050">
          <cell r="A10050">
            <v>242010655</v>
          </cell>
          <cell r="B10050" t="str">
            <v>CATETER ANGIOGRAFICO CEREBRAL-DE NYLON-CONECTOR LUER        METALICO-SIN ORIFICIOS LATERALES-F7-0,97 MM. DIAMETRO       INTERNO-100 CM. LONGITUD-PUNTA TIPO BENTSON-HANAFE-WILSON.</v>
          </cell>
          <cell r="D10050" t="str">
            <v>UD</v>
          </cell>
          <cell r="F10050" t="str">
            <v>2219</v>
          </cell>
        </row>
        <row r="10051">
          <cell r="A10051">
            <v>242010661</v>
          </cell>
          <cell r="B10051" t="str">
            <v>ASPIRADOR ATRAUMATICO, LARGO CON HUECOS MULTIPLES, CON UNA MEDIDA DE 7 FR DE DIAMETRO.</v>
          </cell>
          <cell r="D10051" t="str">
            <v>UD</v>
          </cell>
          <cell r="F10051" t="str">
            <v>2219</v>
          </cell>
        </row>
        <row r="10052">
          <cell r="A10052">
            <v>242010662</v>
          </cell>
          <cell r="B10052" t="str">
            <v>ASPIRADOR ATRAUMATICO, LARGO CON HUECOS MULTIPLES, CON UNA MEDIDA DE 9 FR DE DIAMETRO.</v>
          </cell>
          <cell r="D10052" t="str">
            <v>UD</v>
          </cell>
          <cell r="F10052" t="str">
            <v>2219</v>
          </cell>
        </row>
        <row r="10053">
          <cell r="A10053">
            <v>242010663</v>
          </cell>
          <cell r="B10053" t="str">
            <v>ASPIRADOR ATRAUMATICO, LARGO CON HUECOS MULTIPLES, CON UNA MEDIDA DE 12 FR DE DIAMETRO.</v>
          </cell>
          <cell r="D10053" t="str">
            <v>UD</v>
          </cell>
          <cell r="F10053" t="str">
            <v>2219</v>
          </cell>
        </row>
        <row r="10054">
          <cell r="A10054">
            <v>242010664</v>
          </cell>
          <cell r="B10054" t="str">
            <v>ASPIRADOR ATRAUMATICO, EXTRA LARGO CON HUECOS MULTIPLES, CON UNA MEDIDA DE 7 FR DE DIAMETRO.</v>
          </cell>
          <cell r="D10054" t="str">
            <v>UD</v>
          </cell>
          <cell r="F10054" t="str">
            <v>2219</v>
          </cell>
        </row>
        <row r="10055">
          <cell r="A10055">
            <v>242010665</v>
          </cell>
          <cell r="B10055" t="str">
            <v>ASPIRADOR ATRAUMATICO, EXTRA LARGO CON HUECOS MULTIPLES, CON UNA MEDIDA DE 9 FR DE DIAMETRO.</v>
          </cell>
          <cell r="D10055" t="str">
            <v>UD</v>
          </cell>
          <cell r="F10055" t="str">
            <v>2219</v>
          </cell>
        </row>
        <row r="10056">
          <cell r="A10056">
            <v>242010666</v>
          </cell>
          <cell r="B10056" t="str">
            <v>ASPIRADOR ATRAUMATICO, EXTRA LARGO CON HUECOS MULTIPLES, CON UNA MEDIDA DE 12 FR DE DIAMETRO.</v>
          </cell>
          <cell r="D10056" t="str">
            <v>UD</v>
          </cell>
          <cell r="F10056" t="str">
            <v>2219</v>
          </cell>
        </row>
        <row r="10057">
          <cell r="A10057">
            <v>242010667</v>
          </cell>
          <cell r="B10057" t="str">
            <v>ASPIRADOR ATRAUMATICO ENDONASAL KELLY DE 150 MM DE LONGITUD, HACIA ARRIBA, CON UNA MEDIDA DE 5 FR DE DIAMETRO.</v>
          </cell>
          <cell r="D10057" t="str">
            <v>UD</v>
          </cell>
          <cell r="F10057" t="str">
            <v>2219</v>
          </cell>
        </row>
        <row r="10058">
          <cell r="A10058">
            <v>242010668</v>
          </cell>
          <cell r="B10058" t="str">
            <v>ASPIRADOR ATRAUMATICO ENDONASAL KELLY DE 150 MM DE LONGITUD, HACIA ABAJO, CON UNA MEDIDA DE 5 FR DE DIAMETRO.</v>
          </cell>
          <cell r="D10058" t="str">
            <v>UD</v>
          </cell>
          <cell r="F10058" t="str">
            <v>2219</v>
          </cell>
        </row>
        <row r="10059">
          <cell r="A10059">
            <v>242010669</v>
          </cell>
          <cell r="B10059" t="str">
            <v>ASPIRADOR ATRAUMATICO ENDONASAL KELLY DE 150 MM DE LONGITUD, HACIA ARRIBA, CON UNA MEDIDA DE 7 FR DE DIAMETRO.</v>
          </cell>
          <cell r="D10059" t="str">
            <v>UD</v>
          </cell>
          <cell r="F10059" t="str">
            <v>2219</v>
          </cell>
        </row>
        <row r="10060">
          <cell r="A10060">
            <v>242010670</v>
          </cell>
          <cell r="B10060" t="str">
            <v>ASPIRADOR ATRAUMATICO ENDONASAL KELLY DE 150 MM DE LONGITUD, HACIA ABAJO, CON UNA MEDIDA DE 7 FR DE DIAMETRO.</v>
          </cell>
          <cell r="D10060" t="str">
            <v>UD</v>
          </cell>
          <cell r="F10060" t="str">
            <v>2219</v>
          </cell>
        </row>
        <row r="10061">
          <cell r="A10061">
            <v>242010671</v>
          </cell>
          <cell r="B10061" t="str">
            <v>SISTEMA DE ENDOSCOPIA ESPINAL DEBE INCLUIR LOS SIGUIENTES INSTRUMENTOS: ENDOSCOPIO ESPINAL TRANSFORAMINAL, ENDOSCOPIO ESPINAL INTERLAMINAR, DOS DILATADORES, CANULA DE TRABAJO BISEL</v>
          </cell>
          <cell r="D10061" t="str">
            <v>UD</v>
          </cell>
          <cell r="F10061" t="str">
            <v>2219</v>
          </cell>
        </row>
        <row r="10062">
          <cell r="A10062">
            <v>242010672</v>
          </cell>
          <cell r="B10062" t="str">
            <v xml:space="preserve">AGUJA ESPINAL CON MANDRIL, CALIBRE 16 GA, LONGITUD 8 PULGADAS.									 									</v>
          </cell>
          <cell r="D10062" t="str">
            <v>UD</v>
          </cell>
          <cell r="F10062" t="str">
            <v>2219</v>
          </cell>
        </row>
        <row r="10063">
          <cell r="A10063">
            <v>242010673</v>
          </cell>
          <cell r="B10063" t="str">
            <v xml:space="preserve">GUIA DE NITINOL PARA ENDOSCOPIA ESPINAL, CON DIAMETRO DE 0.8MM. LONGITUD DE 40CM.									 									</v>
          </cell>
          <cell r="D10063" t="str">
            <v>UD</v>
          </cell>
          <cell r="F10063" t="str">
            <v>2219</v>
          </cell>
        </row>
        <row r="10064">
          <cell r="A10064">
            <v>242010674</v>
          </cell>
          <cell r="B10064" t="str">
            <v xml:space="preserve">MARTILLO FABRICADO EN ACERO INOXIDABLE GRADO MEDICO, CON EMPUÑADURA QUE PERMITA COMODIDAD Y SEGURIDAD EN EL AGARRE.									 									</v>
          </cell>
          <cell r="D10064" t="str">
            <v>UD</v>
          </cell>
          <cell r="F10064" t="str">
            <v>2219</v>
          </cell>
        </row>
        <row r="10065">
          <cell r="A10065">
            <v>242010675</v>
          </cell>
          <cell r="B10065" t="str">
            <v xml:space="preserve">DISECTOR 45 GRADOS ENDOSCOPIA ESPINAL, CON DIAMETRO DE 2.6MM. LONGITUD DE 360MM +/-10MM.									 									</v>
          </cell>
          <cell r="D10065" t="str">
            <v>UD</v>
          </cell>
          <cell r="F10065" t="str">
            <v>2219</v>
          </cell>
        </row>
        <row r="10066">
          <cell r="A10066">
            <v>242010676</v>
          </cell>
          <cell r="B10066" t="str">
            <v xml:space="preserve">SISTEMA DE NUCLEOPLASTIA PERCUTANEO, COMPLETO QUE DEBE INCLUIR UNA UNIDAD TRIGGER FLEX BIPOLAR, CON MANGO DE MANUPULACION ERGONOMICO.									 									</v>
          </cell>
          <cell r="D10066" t="str">
            <v>UD</v>
          </cell>
          <cell r="F10066" t="str">
            <v>2219</v>
          </cell>
        </row>
        <row r="10067">
          <cell r="A10067">
            <v>242010677</v>
          </cell>
          <cell r="B10067" t="str">
            <v xml:space="preserve">SISTEMA TERAPIA TERMICA 13 CM PARA ABLACION DE NERVIO CON RADIOFRECUENCIA									 									</v>
          </cell>
          <cell r="D10067" t="str">
            <v>UD</v>
          </cell>
          <cell r="F10067" t="str">
            <v>2219</v>
          </cell>
        </row>
        <row r="10068">
          <cell r="A10068">
            <v>242010678</v>
          </cell>
          <cell r="B10068" t="str">
            <v xml:space="preserve">SISTEMA TERAPIA TERMICA 24 CM PARA ABLACION DE NERVIO CON RADIOFRECUENCIA 									 									</v>
          </cell>
          <cell r="D10068" t="str">
            <v>UD</v>
          </cell>
          <cell r="F10068" t="str">
            <v>2219</v>
          </cell>
        </row>
        <row r="10069">
          <cell r="A10069">
            <v>242010679</v>
          </cell>
          <cell r="B10069" t="str">
            <v xml:space="preserve">MANGO PARA ABLACION ENDOSCOPICA, CON MANGO DE MANIPULACION ERGONOMICO, CON SISTEMA DE IRRIGACION Y SISTEMA INTERIOR BI-TIP. LONGITUD DE TRABAJO DE  40 CM Y PUNTA DE 1.5MM.									</v>
          </cell>
          <cell r="D10069" t="str">
            <v>UD</v>
          </cell>
          <cell r="F10069" t="str">
            <v>2219</v>
          </cell>
        </row>
        <row r="10070">
          <cell r="A10070">
            <v>242010680</v>
          </cell>
          <cell r="B10070" t="str">
            <v xml:space="preserve">FIBRA INTRAVENTICULAR DE MONITOREO DE PRESION INTRACRANEAL   									 									</v>
          </cell>
          <cell r="D10070" t="str">
            <v>UD</v>
          </cell>
          <cell r="F10070" t="str">
            <v>2219</v>
          </cell>
        </row>
        <row r="10071">
          <cell r="A10071">
            <v>242010701</v>
          </cell>
          <cell r="B10071" t="str">
            <v>DISECTOR DE JANNETTA PARA DESCOMPRESION MICRO VASCULAR, PEQUEÑA, CURVA, PUNTA ROMA, 191MM DE LARGO.</v>
          </cell>
          <cell r="D10071" t="str">
            <v>UD</v>
          </cell>
          <cell r="F10071" t="str">
            <v>2219</v>
          </cell>
        </row>
        <row r="10072">
          <cell r="A10072">
            <v>242010702</v>
          </cell>
          <cell r="B10072" t="str">
            <v>CURETA PARA CIRUGIA DE HIPOFISIS, VERTICAL DE 45º, RECTA, DE 4MM DE DIAMETRO, 180MM DE LONGITUD.</v>
          </cell>
          <cell r="D10072" t="str">
            <v>UD</v>
          </cell>
          <cell r="F10072" t="str">
            <v>2219</v>
          </cell>
        </row>
        <row r="10073">
          <cell r="A10073">
            <v>242010703</v>
          </cell>
          <cell r="B10073" t="str">
            <v>CURETA PARA CIRUGIA DE HIPOFISIS DE CASPAR EN REVERSA, CON PUNTA DE 5MM, RECTA, DE MANGO CUADRADO, 248MM DE LARGO.</v>
          </cell>
          <cell r="D10073" t="str">
            <v>UD</v>
          </cell>
          <cell r="F10073" t="str">
            <v>2219</v>
          </cell>
        </row>
        <row r="10074">
          <cell r="A10074">
            <v>242010704</v>
          </cell>
          <cell r="B10074" t="str">
            <v>ENUCLEADOR TRANSFENOIDAL TIPO HARDY, BAYONETA, CURVA INVERTIDA Y REVERSA, PUNTA DE 2.6MM., 235MM DE LONGITUD.</v>
          </cell>
          <cell r="D10074" t="str">
            <v>UD</v>
          </cell>
          <cell r="F10074" t="str">
            <v>2219</v>
          </cell>
        </row>
        <row r="10075">
          <cell r="A10075">
            <v>242010705</v>
          </cell>
          <cell r="B10075" t="str">
            <v>ENUCLEADOR TRANSFENOIDAL TIPO HARDY, BAYONETA, MICRO DERECHA, PUNTA DE 2.4MM., 235MM DE LONGITUD.</v>
          </cell>
          <cell r="D10075" t="str">
            <v>UD</v>
          </cell>
          <cell r="F10075" t="str">
            <v>2219</v>
          </cell>
        </row>
        <row r="10076">
          <cell r="A10076">
            <v>242010706</v>
          </cell>
          <cell r="B10076" t="str">
            <v>ENUCLEADOR TRANSFENOIDAL TIPO HARDY, BAYONETA, MICRO IZQUIERDA, PUNTA DE 2.4MM., 235MM DE LONGITUD.</v>
          </cell>
          <cell r="D10076" t="str">
            <v>UD</v>
          </cell>
          <cell r="F10076" t="str">
            <v>2219</v>
          </cell>
        </row>
        <row r="10077">
          <cell r="A10077">
            <v>242010707</v>
          </cell>
          <cell r="B10077" t="str">
            <v>ESPEJO DE TRANSESFENOIDAL TIPO HARDY, BAYONETA, PUNTA DE 5.0MM, 114 MM DISTANCIA DE TRABAJO, 229 MM DE LONGITUD.</v>
          </cell>
          <cell r="D10077" t="str">
            <v>UD</v>
          </cell>
          <cell r="F10077" t="str">
            <v>2219</v>
          </cell>
        </row>
        <row r="10078">
          <cell r="A10078">
            <v>242010708</v>
          </cell>
          <cell r="B10078" t="str">
            <v>PINZA GUBIA KERRISON 40º, MORDIDA DE 1MM,  CORTE HACIA ARRIBA, CON COBERTURA DE CERAMICA, PATA DELGADA, 178 MM DE LONGITUD.</v>
          </cell>
          <cell r="D10078" t="str">
            <v>UD</v>
          </cell>
          <cell r="F10078" t="str">
            <v>2219</v>
          </cell>
        </row>
        <row r="10079">
          <cell r="A10079">
            <v>242010709</v>
          </cell>
          <cell r="B10079" t="str">
            <v>PINZA GUBIA KERRISON 40º, MORDIDA DE 3MM,  CORTE HACIA ARRIBA, CON COBERTURA DE CERAMICA, PATA DELGADA, 178 MM DE LONGITUD.</v>
          </cell>
          <cell r="D10079" t="str">
            <v>UD</v>
          </cell>
          <cell r="F10079" t="str">
            <v>2219</v>
          </cell>
        </row>
        <row r="10080">
          <cell r="A10080">
            <v>242010710</v>
          </cell>
          <cell r="B10080" t="str">
            <v>PINZA GUBIA KERRISON 40º, MORDIDA DE 5MM,  CORTE HACIA ARRIBA, CON COBERTURA DE CERAMICA, PATA DELGADA, 178 MM DE LONGITUD.</v>
          </cell>
          <cell r="D10080" t="str">
            <v>UD</v>
          </cell>
          <cell r="F10080" t="str">
            <v>2219</v>
          </cell>
        </row>
        <row r="10081">
          <cell r="A10081">
            <v>242010711</v>
          </cell>
          <cell r="B10081" t="str">
            <v>PINZA GUBIA KERRISON 40º, MORDIDA DE 6MM,  CORTE HACIA ARRIBA, CON COBERTURA DE CERAMICA, PATA DELGADA, 178 MM DE LONGITUD.</v>
          </cell>
          <cell r="D10081" t="str">
            <v>UD</v>
          </cell>
          <cell r="F10081" t="str">
            <v>2219</v>
          </cell>
        </row>
        <row r="10082">
          <cell r="A10082">
            <v>242010712</v>
          </cell>
          <cell r="B10082" t="str">
            <v>MICROTIJERA PARA CIRUGIA DE HIPOFISIS , CURVA DERECHA, CON ACCION DE LAGARTO, SEMI MALEABLE, 181MM DE LONGITUD.</v>
          </cell>
          <cell r="D10082" t="str">
            <v>UD</v>
          </cell>
          <cell r="F10082" t="str">
            <v>2219</v>
          </cell>
        </row>
        <row r="10083">
          <cell r="A10083">
            <v>242010713</v>
          </cell>
          <cell r="B10083" t="str">
            <v>PINZA GUBIA KERRISON MICRO 40º, MORDIDA DE 1MM,  CORTE HACIA ARRIBA, CON COBERTURA DE CERAMICA, PATA DELGADA, 178 MM DE LONGITUD.</v>
          </cell>
          <cell r="D10083" t="str">
            <v>UD</v>
          </cell>
          <cell r="F10083" t="str">
            <v>2219</v>
          </cell>
        </row>
        <row r="10084">
          <cell r="A10084">
            <v>242010714</v>
          </cell>
          <cell r="B10084" t="str">
            <v>PINZA GUBIA KERRISON MICRO 40º, MORDIDA DE 2MM,  CORTE HACIA ARRIBA, CON COBERTURA DE CERAMICA, PATA DELGADA, 178 MM DE LONGITUD.</v>
          </cell>
          <cell r="D10084" t="str">
            <v>UD</v>
          </cell>
          <cell r="F10084" t="str">
            <v>2219</v>
          </cell>
        </row>
        <row r="10085">
          <cell r="A10085">
            <v>242010715</v>
          </cell>
          <cell r="B10085" t="str">
            <v>PINZA GUBIA KERRISON MICRO 40º, MORDIDA DE 3MM,  CORTE HACIA ARRIBA, PATA DELGADA, 178 MM DE LONGITUD.</v>
          </cell>
          <cell r="D10085" t="str">
            <v>UD</v>
          </cell>
          <cell r="F10085" t="str">
            <v>2219</v>
          </cell>
        </row>
        <row r="10086">
          <cell r="A10086">
            <v>242010716</v>
          </cell>
          <cell r="B10086" t="str">
            <v>PINZA GUBIA KERRISON MICRO 40º, MORDIDA DE 4MM,  CORTE HACIA ARRIBA, PATA DELGADA, 178 MM DE LONGITUD.</v>
          </cell>
          <cell r="D10086" t="str">
            <v>UD</v>
          </cell>
          <cell r="F10086" t="str">
            <v>2219</v>
          </cell>
        </row>
        <row r="10087">
          <cell r="A10087">
            <v>242010717</v>
          </cell>
          <cell r="B10087" t="str">
            <v>PINZA GUBIA KERRISON MICRO 40º, MORDIDA DE 5MM,  CORTE HACIA ARRIBA, PATA DELGADA, 178 MM DE LONGITUD.</v>
          </cell>
          <cell r="D10087" t="str">
            <v>UD</v>
          </cell>
          <cell r="F10087" t="str">
            <v>2219</v>
          </cell>
        </row>
        <row r="10088">
          <cell r="A10088">
            <v>242010718</v>
          </cell>
          <cell r="B10088" t="str">
            <v>PINZA GUBIA KERRISON 40º,  CORTE HACIA ARRIBA,  MORDIDA DE 6MM, 203 MM DE LONGITUD.</v>
          </cell>
          <cell r="D10088" t="str">
            <v>UD</v>
          </cell>
          <cell r="F10088" t="str">
            <v>2219</v>
          </cell>
        </row>
        <row r="10089">
          <cell r="A10089">
            <v>242010719</v>
          </cell>
          <cell r="B10089" t="str">
            <v>PINZA PARA BIOPSIA DE COLUMNA, RECTA, 4 X 10MM, LONGITUD DE 178 MM.</v>
          </cell>
          <cell r="D10089" t="str">
            <v>UD</v>
          </cell>
          <cell r="F10089" t="str">
            <v>2219</v>
          </cell>
        </row>
        <row r="10090">
          <cell r="A10090">
            <v>242010720</v>
          </cell>
          <cell r="B10090" t="str">
            <v>PINZA PARA BIOPSIA DE COLUMNA, RECTA, 2 X 10MM, LONGITUD DE 230 MM.</v>
          </cell>
          <cell r="D10090" t="str">
            <v>UD</v>
          </cell>
          <cell r="F10090" t="str">
            <v>2219</v>
          </cell>
        </row>
        <row r="10091">
          <cell r="A10091">
            <v>242010721</v>
          </cell>
          <cell r="B10091" t="str">
            <v>PINZA PARA BIOPSIA DE HIPOFISIS ESFENOIDAL, ANGULADA HACIA ARRIBA, 2 X 8MM,  LONGITUD DE 160 MM.</v>
          </cell>
          <cell r="D10091" t="str">
            <v>UD</v>
          </cell>
          <cell r="F10091" t="str">
            <v>2219</v>
          </cell>
        </row>
        <row r="10092">
          <cell r="A10092">
            <v>242010722</v>
          </cell>
          <cell r="B10092" t="str">
            <v>PINZA PARA BIOPSIA DE HIPOFISIS ESFENOIDAL, BAYONETA, RECTA 2 X 8MM,  LONGITUD DE 160 MM.</v>
          </cell>
          <cell r="D10092" t="str">
            <v>UD</v>
          </cell>
          <cell r="F10092" t="str">
            <v>2219</v>
          </cell>
        </row>
        <row r="10093">
          <cell r="A10093">
            <v>242010723</v>
          </cell>
          <cell r="B10093" t="str">
            <v>PINZA PARA BIOPSIA DE HIPOFISIS ESFENOIDAL, BAYONETA, RECTA 2 X 10MM,  LONGITUD DE 160 MM.</v>
          </cell>
          <cell r="D10093" t="str">
            <v>UD</v>
          </cell>
          <cell r="F10093" t="str">
            <v>2219</v>
          </cell>
        </row>
        <row r="10094">
          <cell r="A10094">
            <v>242010724</v>
          </cell>
          <cell r="B10094" t="str">
            <v>CURETA PARA CIRUGIA DE HIPOFISIS TIPO RAY 45º, 3MM DE ANCHO, 191MM DE LARGO.</v>
          </cell>
          <cell r="D10094" t="str">
            <v>UD</v>
          </cell>
          <cell r="F10094" t="str">
            <v>2219</v>
          </cell>
        </row>
        <row r="10095">
          <cell r="A10095">
            <v>242010725</v>
          </cell>
          <cell r="B10095" t="str">
            <v>CURETA PARA CIRUGIA DE HIPOFISIS TIPO RAY 45º, 5MM DE ANCHO, 191MM DE LARGO.</v>
          </cell>
          <cell r="D10095" t="str">
            <v>UD</v>
          </cell>
          <cell r="F10095" t="str">
            <v>2219</v>
          </cell>
        </row>
        <row r="10096">
          <cell r="A10096">
            <v>242010726</v>
          </cell>
          <cell r="B10096" t="str">
            <v>CURETA PARA CIRUGIA DE HIPOFISIS TIPO RAY 45º, ANGULO DE LADO, 3MM DE ANCHO, 191MM DE LARGO.</v>
          </cell>
          <cell r="D10096" t="str">
            <v>UD</v>
          </cell>
          <cell r="F10096" t="str">
            <v>2219</v>
          </cell>
        </row>
        <row r="10097">
          <cell r="A10097">
            <v>242010727</v>
          </cell>
          <cell r="B10097" t="str">
            <v>CURETA PARA CIRUGIA DE HIPOFISIS TIPO RAY 45º, ANGULO DE LADO, 5MM DE ANCHO, 191MM DE LARGO.</v>
          </cell>
          <cell r="D10097" t="str">
            <v>UD</v>
          </cell>
          <cell r="F10097" t="str">
            <v>2219</v>
          </cell>
        </row>
        <row r="10098">
          <cell r="A10098">
            <v>242010728</v>
          </cell>
          <cell r="B10098" t="str">
            <v>CURETA PARA CIRUGIA DE HIPOFISIS TIPO RAY, ANGULADA 90º, 3MM DE ANCHO, 191MM DE LARGO.</v>
          </cell>
          <cell r="D10098" t="str">
            <v>UD</v>
          </cell>
          <cell r="F10098" t="str">
            <v>2219</v>
          </cell>
        </row>
        <row r="10099">
          <cell r="A10099">
            <v>242010729</v>
          </cell>
          <cell r="B10099" t="str">
            <v>CURETA PARA CIRUGIA DE HIPOFISIS TIPO RAY, ANGULADA 90º,  5MM DE ANCHO, 191MM DE LARGO.</v>
          </cell>
          <cell r="D10099" t="str">
            <v>UD</v>
          </cell>
          <cell r="F10099" t="str">
            <v>2219</v>
          </cell>
        </row>
        <row r="10100">
          <cell r="A10100">
            <v>242010730</v>
          </cell>
          <cell r="B10100" t="str">
            <v>CURETA PARA CIRUGIA DE HIPOFISIS TIPO RAY,  90º, ANGULO DE LADO, 3MM DE ANCHO, 191MM DE LARGO.</v>
          </cell>
          <cell r="D10100" t="str">
            <v>UD</v>
          </cell>
          <cell r="F10100" t="str">
            <v>2219</v>
          </cell>
        </row>
        <row r="10101">
          <cell r="A10101">
            <v>242010731</v>
          </cell>
          <cell r="B10101" t="str">
            <v>CURETA PARA CIRUGIA DE HIPOFISIS TIPO RAY,  90º, ANGULO DE LADO, 5MM DE ANCHO, 191MM DE LARGO.</v>
          </cell>
          <cell r="D10101" t="str">
            <v>UD</v>
          </cell>
          <cell r="F10101" t="str">
            <v>2219</v>
          </cell>
        </row>
        <row r="10102">
          <cell r="A10102">
            <v>242010732</v>
          </cell>
          <cell r="B10102" t="str">
            <v>GANCHO TIPO YASARGIL, 310MM DE LARGO.</v>
          </cell>
          <cell r="D10102" t="str">
            <v>UD</v>
          </cell>
          <cell r="F10102" t="str">
            <v>2219</v>
          </cell>
        </row>
        <row r="10103">
          <cell r="A10103">
            <v>242010733</v>
          </cell>
          <cell r="B10103" t="str">
            <v>GANCHO TIPO YASARGIL, 410MM DE LARGO.</v>
          </cell>
          <cell r="D10103" t="str">
            <v>UD</v>
          </cell>
          <cell r="F10103" t="str">
            <v>2219</v>
          </cell>
        </row>
        <row r="10104">
          <cell r="A10104">
            <v>242010734</v>
          </cell>
          <cell r="B10104" t="str">
            <v>DISECTOR PARA HIPOFISIS, CORTANTE,  BAYONETA, TIPO KOOS,  NO. 3, 190MM DE LARGO.</v>
          </cell>
          <cell r="D10104" t="str">
            <v>UD</v>
          </cell>
          <cell r="F10104" t="str">
            <v>2219</v>
          </cell>
        </row>
        <row r="10105">
          <cell r="A10105">
            <v>242010735</v>
          </cell>
          <cell r="B10105" t="str">
            <v>DISECTOR PARA HIPOFISIS, CORTANTE,  BAYONETA, TIPO KOOS,  NO. 4, 190MM DE LARGO.</v>
          </cell>
          <cell r="D10105" t="str">
            <v>UD</v>
          </cell>
          <cell r="F10105" t="str">
            <v>2219</v>
          </cell>
        </row>
        <row r="10106">
          <cell r="A10106">
            <v>242010736</v>
          </cell>
          <cell r="B10106" t="str">
            <v>RETRACTOR DE DURA POR SUCCION,  90º STANDARD, ANCHO DE PUNTA 9.5 MM, PROFUNDIDAD DE PUNTA 6MM, LARGO 12 X 114 MM.</v>
          </cell>
          <cell r="D10106" t="str">
            <v>UD</v>
          </cell>
          <cell r="F10106" t="str">
            <v>2219</v>
          </cell>
        </row>
        <row r="10107">
          <cell r="A10107">
            <v>242010737</v>
          </cell>
          <cell r="B10107" t="str">
            <v>MICRO DISECTOR PARA CIRUGIA DE HIPOFISIS,  BAYONETA, 2.0 MM DE ANCHO, 230MM DE LARGO.</v>
          </cell>
          <cell r="D10107" t="str">
            <v>UD</v>
          </cell>
          <cell r="F10107" t="str">
            <v>2219</v>
          </cell>
        </row>
        <row r="10108">
          <cell r="A10108">
            <v>242010738</v>
          </cell>
          <cell r="B10108" t="str">
            <v>PINZA CORTANTE PARA LAMINECTOMIA, PUNTA REDONDA, TIPO OLDBERG DE 7MM , 180 MM DE LARGO.</v>
          </cell>
          <cell r="D10108" t="str">
            <v>UD</v>
          </cell>
          <cell r="F10108" t="str">
            <v>2219</v>
          </cell>
        </row>
        <row r="10109">
          <cell r="A10109">
            <v>242010739</v>
          </cell>
          <cell r="B10109" t="str">
            <v>DISECTOR PARA CIRUGIA DE HIPOFISIS, TIPO SAMII, PUNTA 3 MM, 230MM DE LARGO.</v>
          </cell>
          <cell r="D10109" t="str">
            <v>UD</v>
          </cell>
          <cell r="F10109" t="str">
            <v>2219</v>
          </cell>
        </row>
        <row r="10110">
          <cell r="A10110">
            <v>242010740</v>
          </cell>
          <cell r="B10110" t="str">
            <v>DISECTOR PARA CIRUGIA DE  HIPOFISIS, TIPO SAMII, PUNTA 4.5 MM, 230MM DE LARGO.</v>
          </cell>
          <cell r="D10110" t="str">
            <v>UD</v>
          </cell>
          <cell r="F10110" t="str">
            <v>2219</v>
          </cell>
        </row>
        <row r="10111">
          <cell r="A10111">
            <v>242010741</v>
          </cell>
          <cell r="B10111" t="str">
            <v>PINZA PARA BIOPSIA DE COLUMNA, ANGULADA HACIA ABAJO, MORDIDA 4 X 10MM, LONGITUD DE 178 MM.</v>
          </cell>
          <cell r="D10111" t="str">
            <v>UD</v>
          </cell>
          <cell r="F10111" t="str">
            <v>2219</v>
          </cell>
        </row>
        <row r="10112">
          <cell r="A10112">
            <v>242010742</v>
          </cell>
          <cell r="B10112" t="str">
            <v>PINZA PARA BIOPSIA DE COLUMNA, ANGULADA HACIA ARRIBA, MORDIDA 4 X 10MM, LONGITUD DE 178 MM.</v>
          </cell>
          <cell r="D10112" t="str">
            <v>UD</v>
          </cell>
          <cell r="F10112" t="str">
            <v>2219</v>
          </cell>
        </row>
        <row r="10113">
          <cell r="A10113">
            <v>242010751</v>
          </cell>
          <cell r="B10113" t="str">
            <v>GUBIA KERRISON DE 40º (+/-5) CORTE HACIA ARRIBA DE 180MM (+/-2MM) X 2MM DE DIAMETRO, NO DESCARTABLE.</v>
          </cell>
          <cell r="D10113" t="str">
            <v>UD</v>
          </cell>
          <cell r="F10113" t="str">
            <v>2219</v>
          </cell>
        </row>
        <row r="10114">
          <cell r="A10114">
            <v>242010752</v>
          </cell>
          <cell r="B10114" t="str">
            <v>GUBIA KERRISON DE 40º (+/-5) CORTE HACIA ARRIBA DE 180MM (+/-2MM) X 3MM  DE DIAMETRO, NO DESCARTABLE.</v>
          </cell>
          <cell r="D10114" t="str">
            <v>UD</v>
          </cell>
          <cell r="F10114" t="str">
            <v>2219</v>
          </cell>
        </row>
        <row r="10115">
          <cell r="A10115">
            <v>242010753</v>
          </cell>
          <cell r="B10115" t="str">
            <v>GUBIA KERRISON DE 40º (+/-5) CORTE HACIA ARRIBA DE 180MM (+/-2MM)  X 4MM  DE DIAMETRO, NO DESCARTABLE.</v>
          </cell>
          <cell r="D10115" t="str">
            <v>UD</v>
          </cell>
          <cell r="F10115" t="str">
            <v>2219</v>
          </cell>
        </row>
        <row r="10116">
          <cell r="A10116">
            <v>242010754</v>
          </cell>
          <cell r="B10116" t="str">
            <v>GUBIA KERRISON DE 40º (+/-5) CORTE HACIA ARRIBA DE 180MM (+/-2MM)  X 5MM DE DIAMETRO, NO DESCARTABLE.</v>
          </cell>
          <cell r="D10116" t="str">
            <v>UD</v>
          </cell>
          <cell r="F10116" t="str">
            <v>2219</v>
          </cell>
        </row>
        <row r="10117">
          <cell r="A10117">
            <v>242010755</v>
          </cell>
          <cell r="B10117" t="str">
            <v>GUBIA KERRISON DE 90º CORTE HACIA ARRIBA, DE 180MM (+/-2MM)  X 2MM  DE DIAMETRO, NO DESCARTABLE.</v>
          </cell>
          <cell r="D10117" t="str">
            <v>UD</v>
          </cell>
          <cell r="F10117" t="str">
            <v>2219</v>
          </cell>
        </row>
        <row r="10118">
          <cell r="A10118">
            <v>242010756</v>
          </cell>
          <cell r="B10118" t="str">
            <v>GUBIA KERRISON DE 90º CORTE HACIA ARRIBA, DE 180MM (+/-2MM)  X 3MM  DE DIAMETRO, NO DESCARTABLE.</v>
          </cell>
          <cell r="D10118" t="str">
            <v>UD</v>
          </cell>
          <cell r="F10118" t="str">
            <v>2219</v>
          </cell>
        </row>
        <row r="10119">
          <cell r="A10119">
            <v>242010757</v>
          </cell>
          <cell r="B10119" t="str">
            <v>GUBIA KERRISON CURVO, CORTE HACIA ARRIBA DE 2MM X 203MM DE DIAMETRO. NO DESCARTABLE.</v>
          </cell>
          <cell r="D10119" t="str">
            <v>UD</v>
          </cell>
          <cell r="F10119" t="str">
            <v>2219</v>
          </cell>
        </row>
        <row r="10120">
          <cell r="A10120">
            <v>242010758</v>
          </cell>
          <cell r="B10120" t="str">
            <v>SPURLING CORTE HACIA ARRIBA PIE FINO (CERVICAL) CORTE 40º, 5MM X 178MM (+/-2MM) DE LONGITUD.</v>
          </cell>
          <cell r="D10120" t="str">
            <v>UD</v>
          </cell>
          <cell r="F10120" t="str">
            <v>2219</v>
          </cell>
        </row>
        <row r="10121">
          <cell r="A10121">
            <v>242010759</v>
          </cell>
          <cell r="B10121" t="str">
            <v>SPURLING CORTE HACIA ARRIBA PIE FINO (CERVICAL) CORTE 40º, 5 MM X 203MM  (+/-2 MM) DE LONGITUD, DE ACERO INOXIDABLE, NO DESCARTABLE.</v>
          </cell>
          <cell r="D10121" t="str">
            <v>UD</v>
          </cell>
          <cell r="F10121" t="str">
            <v>2219</v>
          </cell>
        </row>
        <row r="10122">
          <cell r="A10122">
            <v>242010760</v>
          </cell>
          <cell r="B10122" t="str">
            <v>RECIPIENTE PLASTICO PARA ESTERILIZACION Y ALMACENAMIENTO NEUROENDOSCOPIO.</v>
          </cell>
          <cell r="D10122" t="str">
            <v>UD</v>
          </cell>
          <cell r="F10122" t="str">
            <v>2219</v>
          </cell>
        </row>
        <row r="10123">
          <cell r="A10123">
            <v>242010761</v>
          </cell>
          <cell r="B10123" t="str">
            <v>CESTO PARA LIMPIEZA, ESTERILIZACION Y ALMACENAMIENTO PARA NEUROENDOSCOPIO.</v>
          </cell>
          <cell r="D10123" t="str">
            <v>UD</v>
          </cell>
          <cell r="F10123" t="str">
            <v>2219</v>
          </cell>
        </row>
        <row r="10124">
          <cell r="A10124">
            <v>242010762</v>
          </cell>
          <cell r="B10124" t="str">
            <v>ACEITE PARA INSTRUMENTOS NEUROENDOSCOPIO.</v>
          </cell>
          <cell r="D10124" t="str">
            <v>UD</v>
          </cell>
          <cell r="F10124" t="str">
            <v>2219</v>
          </cell>
        </row>
        <row r="10125">
          <cell r="A10125">
            <v>242010763</v>
          </cell>
          <cell r="B10125" t="str">
            <v>LUBRIFICANTE ESPECIAL  PARA INSTRUMENTOS NEUROENDOSCOPIO.</v>
          </cell>
          <cell r="D10125" t="str">
            <v>UD</v>
          </cell>
          <cell r="F10125" t="str">
            <v>2219</v>
          </cell>
        </row>
        <row r="10126">
          <cell r="A10126">
            <v>242010764</v>
          </cell>
          <cell r="B10126" t="str">
            <v>CEPILLO PLANO PARA LIMPIEZA DE MANDIBULAS NEUROENDOSCOPIO.</v>
          </cell>
          <cell r="D10126" t="str">
            <v>UD</v>
          </cell>
          <cell r="F10126" t="str">
            <v>2219</v>
          </cell>
        </row>
        <row r="10127">
          <cell r="A10127">
            <v>242010765</v>
          </cell>
          <cell r="B10127" t="str">
            <v>CEPILLO DE LIMPIEZA DE 11MM PARA NEUROENDOSCOPIO.</v>
          </cell>
          <cell r="D10127" t="str">
            <v>UD</v>
          </cell>
          <cell r="F10127" t="str">
            <v>2219</v>
          </cell>
        </row>
        <row r="10128">
          <cell r="A10128">
            <v>242010766</v>
          </cell>
          <cell r="B10128" t="str">
            <v>CEPILLO DE LIMPIEZA DE 7 MM PARA NEUROENDOSCOPIO.</v>
          </cell>
          <cell r="D10128" t="str">
            <v>UD</v>
          </cell>
          <cell r="F10128" t="str">
            <v>2219</v>
          </cell>
        </row>
        <row r="10129">
          <cell r="A10129">
            <v>242010767</v>
          </cell>
          <cell r="B10129" t="str">
            <v>CEPILLO DE LIMPIEZA DE 2.5 MM PARA NEUROENDOSCOPIO.</v>
          </cell>
          <cell r="D10129" t="str">
            <v>UD</v>
          </cell>
          <cell r="F10129" t="str">
            <v>2219</v>
          </cell>
        </row>
        <row r="10130">
          <cell r="A10130">
            <v>242010770</v>
          </cell>
          <cell r="B10130" t="str">
            <v>MICROTIJERA PARA CIRUGIA DE HIPOFISIS, CURVA IZQUIERDA, CON ACCION DE LAGARTO, SEMI MALEABLE, 181MM DE LONGITUD.</v>
          </cell>
          <cell r="D10130" t="str">
            <v>UD</v>
          </cell>
          <cell r="F10130" t="str">
            <v>2219</v>
          </cell>
        </row>
        <row r="10131">
          <cell r="A10131">
            <v>242010771</v>
          </cell>
          <cell r="B10131" t="str">
            <v>MICROTIJERA PARA CIRUGIA DE HIPOFISIS, RECTA, CON ACCION DE LAGARTO, SEMI MALEABLE, 181MM DE LONGITUD</v>
          </cell>
          <cell r="D10131" t="str">
            <v>UD</v>
          </cell>
          <cell r="F10131" t="str">
            <v>2219</v>
          </cell>
        </row>
        <row r="10132">
          <cell r="A10132">
            <v>242010780</v>
          </cell>
          <cell r="B10132" t="str">
            <v>KIT DE NEUROESTIMULADOR DUAL,  CON CONTROLADOR DE TERAPIA.</v>
          </cell>
          <cell r="D10132" t="str">
            <v>UD</v>
          </cell>
          <cell r="F10132" t="str">
            <v>2219</v>
          </cell>
        </row>
        <row r="10133">
          <cell r="A10133">
            <v>242010781</v>
          </cell>
          <cell r="B10133" t="str">
            <v>KIT DE ELECTRODO CON UNA SEPARACION ENTRE POLOS (BORDE A BORDE) DE 0.5MM.</v>
          </cell>
          <cell r="D10133" t="str">
            <v>UD</v>
          </cell>
          <cell r="F10133" t="str">
            <v>2219</v>
          </cell>
        </row>
        <row r="10134">
          <cell r="A10134">
            <v>242010790</v>
          </cell>
          <cell r="B10134" t="str">
            <v>CATETER ANGIOGRAFICO PERCUTANEO.</v>
          </cell>
          <cell r="D10134" t="str">
            <v>UD</v>
          </cell>
          <cell r="F10134" t="str">
            <v>2219</v>
          </cell>
        </row>
        <row r="10135">
          <cell r="A10135">
            <v>242010800</v>
          </cell>
          <cell r="B10135" t="str">
            <v>CATETER AURICULAR PARA DERIVACION DE HIDROCEFALIA,</v>
          </cell>
          <cell r="D10135" t="str">
            <v>UD</v>
          </cell>
          <cell r="F10135" t="str">
            <v>2219</v>
          </cell>
        </row>
        <row r="10136">
          <cell r="A10136">
            <v>242010805</v>
          </cell>
          <cell r="B10136" t="str">
            <v>CATETER PERITONEAL PARA DERIVACION DE HIDROCEFALIA.</v>
          </cell>
          <cell r="D10136" t="str">
            <v>UD</v>
          </cell>
          <cell r="F10136" t="str">
            <v>2219</v>
          </cell>
        </row>
        <row r="10137">
          <cell r="A10137">
            <v>242010810</v>
          </cell>
          <cell r="B10137" t="str">
            <v xml:space="preserve"> CATETER TECO-PERITONEAL PARA DERIVACION DE HIDROCEFALIA</v>
          </cell>
          <cell r="D10137" t="str">
            <v>UD</v>
          </cell>
          <cell r="F10137" t="str">
            <v>2219</v>
          </cell>
        </row>
        <row r="10138">
          <cell r="A10138">
            <v>242010815</v>
          </cell>
          <cell r="B10138" t="str">
            <v>CATETER VENTRICULAR PARA DERIVACION DE HIDROCEFALIA.</v>
          </cell>
          <cell r="D10138" t="str">
            <v>UD</v>
          </cell>
          <cell r="F10138" t="str">
            <v>2219</v>
          </cell>
        </row>
        <row r="10139">
          <cell r="A10139">
            <v>242011455</v>
          </cell>
          <cell r="B10139" t="str">
            <v>BALONES PARA ANGIOPLASTIA CAROTIDEA, BALONES DESPRENDIBLES PARA USO INTRACRANEAL, MATERIAL LATEX, COMPATIBLE CON MICROCATETER 1.8 FR.</v>
          </cell>
          <cell r="D10139" t="str">
            <v>UD</v>
          </cell>
          <cell r="F10139" t="str">
            <v>2219</v>
          </cell>
        </row>
        <row r="10140">
          <cell r="A10140">
            <v>242011456</v>
          </cell>
          <cell r="B10140" t="str">
            <v>BALONES PARA ANGIOPLASTIA CAROTIDEA, BALONES  DE OCLUSION VASCULAR, COMPLACIENTES, INSUFLADOS A BAJA PRESIÒN, DIAMETRO 4.0 MM,  LONGITUD 7 A 20 CM.</v>
          </cell>
          <cell r="D10140" t="str">
            <v>UD</v>
          </cell>
          <cell r="F10140" t="str">
            <v>2219</v>
          </cell>
        </row>
        <row r="10141">
          <cell r="A10141">
            <v>242011510</v>
          </cell>
          <cell r="B10141" t="str">
            <v>CLIP DE RANEY METALICO.</v>
          </cell>
          <cell r="D10141" t="str">
            <v>UD</v>
          </cell>
          <cell r="F10141" t="str">
            <v>2219</v>
          </cell>
        </row>
        <row r="10142">
          <cell r="A10142">
            <v>242011520</v>
          </cell>
          <cell r="B10142" t="str">
            <v>CLIP DE RANEY PLASTICO.</v>
          </cell>
          <cell r="D10142" t="str">
            <v>UD</v>
          </cell>
          <cell r="F10142" t="str">
            <v>2219</v>
          </cell>
        </row>
        <row r="10143">
          <cell r="A10143">
            <v>242011551</v>
          </cell>
          <cell r="B10143" t="str">
            <v>CLIP STANDARD PERMANENTE, RECTO, DE 7 MM. DE       LONGITUD.</v>
          </cell>
          <cell r="D10143" t="str">
            <v>UD</v>
          </cell>
          <cell r="F10143" t="str">
            <v>2219</v>
          </cell>
        </row>
        <row r="10144">
          <cell r="A10144">
            <v>242011552</v>
          </cell>
          <cell r="B10144" t="str">
            <v>CLIP STANDARD PERMANENTE, RECTO, 9 MM. DE LONGITUD.</v>
          </cell>
          <cell r="D10144" t="str">
            <v>UD</v>
          </cell>
          <cell r="F10144" t="str">
            <v>2219</v>
          </cell>
        </row>
        <row r="10145">
          <cell r="A10145">
            <v>242011553</v>
          </cell>
          <cell r="B10145" t="str">
            <v>CLIP STANDARD PERMANENTE, RECTO, 11 MM. DE LONGITUD</v>
          </cell>
          <cell r="D10145" t="str">
            <v>UD</v>
          </cell>
          <cell r="F10145" t="str">
            <v>2219</v>
          </cell>
        </row>
        <row r="10146">
          <cell r="A10146">
            <v>242011554</v>
          </cell>
          <cell r="B10146" t="str">
            <v>CLIP STANDARD PERMANENTE, RECTO, 15 MM. DE LONGITUD</v>
          </cell>
          <cell r="D10146" t="str">
            <v>UD</v>
          </cell>
          <cell r="F10146" t="str">
            <v>2219</v>
          </cell>
        </row>
        <row r="10147">
          <cell r="A10147">
            <v>242011555</v>
          </cell>
          <cell r="B10147" t="str">
            <v>CLIP STANDARD PERMANENTE, RECTO, 17.5 MM. DE       LONGITUD.</v>
          </cell>
          <cell r="D10147" t="str">
            <v>UD</v>
          </cell>
          <cell r="F10147" t="str">
            <v>2219</v>
          </cell>
        </row>
        <row r="10148">
          <cell r="A10148">
            <v>242011556</v>
          </cell>
          <cell r="B10148" t="str">
            <v>CLIP STANDARD PERMANENTE, RECTO, 20 MM. DE LONGITUD</v>
          </cell>
          <cell r="D10148" t="str">
            <v>UD</v>
          </cell>
          <cell r="F10148" t="str">
            <v>2219</v>
          </cell>
        </row>
        <row r="10149">
          <cell r="A10149">
            <v>242011557</v>
          </cell>
          <cell r="B10149" t="str">
            <v>CLIP STANDARD PERMANENTE, RECTO, 25 MM. DE         LONGITUD.</v>
          </cell>
          <cell r="D10149" t="str">
            <v>UD</v>
          </cell>
          <cell r="F10149" t="str">
            <v>2219</v>
          </cell>
        </row>
        <row r="10150">
          <cell r="A10150">
            <v>242011558</v>
          </cell>
          <cell r="B10150" t="str">
            <v>CLIP STANDARD PERMANENTE, SEMI-CURVO 6,5 MM DE     LONGITUD.</v>
          </cell>
          <cell r="D10150" t="str">
            <v>UD</v>
          </cell>
          <cell r="F10150" t="str">
            <v>2219</v>
          </cell>
        </row>
        <row r="10151">
          <cell r="A10151">
            <v>242011559</v>
          </cell>
          <cell r="B10151" t="str">
            <v>CLIP STANDAR PERMANENTE, SEMI-CURVO, 8,3 MM. DE    LONGITUD.</v>
          </cell>
          <cell r="D10151" t="str">
            <v>UD</v>
          </cell>
          <cell r="F10151" t="str">
            <v>2219</v>
          </cell>
        </row>
        <row r="10152">
          <cell r="A10152">
            <v>242011560</v>
          </cell>
          <cell r="B10152" t="str">
            <v>CLIP STANDARD  PERMANENTE, SEMI-CURVO 10.2 MM.     LONGITUD.</v>
          </cell>
          <cell r="D10152" t="str">
            <v>UD</v>
          </cell>
          <cell r="F10152" t="str">
            <v>2219</v>
          </cell>
        </row>
        <row r="10153">
          <cell r="A10153">
            <v>242011561</v>
          </cell>
          <cell r="B10153" t="str">
            <v>CLIP STANDARD PERMANENTE, SEMI-CURVO 13.7 MM.      LONGITUD.</v>
          </cell>
          <cell r="D10153" t="str">
            <v>UD</v>
          </cell>
          <cell r="F10153" t="str">
            <v>2219</v>
          </cell>
        </row>
        <row r="10154">
          <cell r="A10154">
            <v>242011562</v>
          </cell>
          <cell r="B10154" t="str">
            <v>CLIP STANDARD PERMANENTE, SEMI-CURVO 15.3 MM.      LONGITUD.</v>
          </cell>
          <cell r="D10154" t="str">
            <v>UD</v>
          </cell>
          <cell r="F10154" t="str">
            <v>2219</v>
          </cell>
        </row>
        <row r="10155">
          <cell r="A10155">
            <v>242011563</v>
          </cell>
          <cell r="B10155" t="str">
            <v>CLIP STANDARD PERMANENTE, CURVO, 5.4 MM. LONGITUD.</v>
          </cell>
          <cell r="D10155" t="str">
            <v>UD</v>
          </cell>
          <cell r="F10155" t="str">
            <v>2219</v>
          </cell>
        </row>
        <row r="10156">
          <cell r="A10156">
            <v>242011564</v>
          </cell>
          <cell r="B10156" t="str">
            <v>CLIP STANDART PERMANENTE, CURVO, 6,6 MM. DE        LONGITUD.</v>
          </cell>
          <cell r="D10156" t="str">
            <v>UD</v>
          </cell>
          <cell r="F10156" t="str">
            <v>2219</v>
          </cell>
        </row>
        <row r="10157">
          <cell r="A10157">
            <v>242011565</v>
          </cell>
          <cell r="B10157" t="str">
            <v>CLIP STANDARD PERMANENTE, CURVO, 8 MM. LONGITUD.</v>
          </cell>
          <cell r="D10157" t="str">
            <v>UD</v>
          </cell>
          <cell r="F10157" t="str">
            <v>2219</v>
          </cell>
        </row>
        <row r="10158">
          <cell r="A10158">
            <v>242011566</v>
          </cell>
          <cell r="B10158" t="str">
            <v>CLIP STANDARD PERMANENTE, CURVO, 10.3 MM. LONGITUD.</v>
          </cell>
          <cell r="D10158" t="str">
            <v>UD</v>
          </cell>
          <cell r="F10158" t="str">
            <v>2219</v>
          </cell>
        </row>
        <row r="10159">
          <cell r="A10159">
            <v>242011567</v>
          </cell>
          <cell r="B10159" t="str">
            <v>CLIP STANDARD PERMANENTE, CURVA PRONUNCIADA, 5 MM. LONGITUD.</v>
          </cell>
          <cell r="D10159" t="str">
            <v>UD</v>
          </cell>
          <cell r="F10159" t="str">
            <v>2219</v>
          </cell>
        </row>
        <row r="10160">
          <cell r="A10160">
            <v>242011568</v>
          </cell>
          <cell r="B10160" t="str">
            <v>CLIP STANDARD PERMANENTE, CURVA PRONUNCIADA,       5.5 MM. LONGITUD.</v>
          </cell>
          <cell r="D10160" t="str">
            <v>UD</v>
          </cell>
          <cell r="F10160" t="str">
            <v>2219</v>
          </cell>
        </row>
        <row r="10161">
          <cell r="A10161">
            <v>242011569</v>
          </cell>
          <cell r="B10161" t="str">
            <v>CLIP STANDARD PERMANENTE, CURVA PRONUNCIADA,       6.5 MM. LONGITUD.</v>
          </cell>
          <cell r="D10161" t="str">
            <v>UD</v>
          </cell>
          <cell r="F10161" t="str">
            <v>2219</v>
          </cell>
        </row>
        <row r="10162">
          <cell r="A10162">
            <v>242011570</v>
          </cell>
          <cell r="B10162" t="str">
            <v>CLIP STANDARD PERMANENTE, EN BAYONETA, 7 MM.       LONGITUD.</v>
          </cell>
          <cell r="D10162" t="str">
            <v>UD</v>
          </cell>
          <cell r="F10162" t="str">
            <v>2219</v>
          </cell>
        </row>
        <row r="10163">
          <cell r="A10163">
            <v>242011571</v>
          </cell>
          <cell r="B10163" t="str">
            <v>CLIP STANDARD PERMANENTE, EN BAYONETA, 9 MM.       LONGITUD.</v>
          </cell>
          <cell r="D10163" t="str">
            <v>UD</v>
          </cell>
          <cell r="F10163" t="str">
            <v>2219</v>
          </cell>
        </row>
        <row r="10164">
          <cell r="A10164">
            <v>242011572</v>
          </cell>
          <cell r="B10164" t="str">
            <v>CLIP STANDARD PERMANENTE, EN BAYONETA, 12 MM.      LONGITUD.</v>
          </cell>
          <cell r="D10164" t="str">
            <v>UD</v>
          </cell>
          <cell r="F10164" t="str">
            <v>2219</v>
          </cell>
        </row>
        <row r="10165">
          <cell r="A10165">
            <v>242011573</v>
          </cell>
          <cell r="B10165" t="str">
            <v>CLIP STANDARD PERMANENTE, EN BAYONETA, 20 MM.      LONGITUD.</v>
          </cell>
          <cell r="D10165" t="str">
            <v>UD</v>
          </cell>
          <cell r="F10165" t="str">
            <v>2219</v>
          </cell>
        </row>
        <row r="10166">
          <cell r="A10166">
            <v>242011574</v>
          </cell>
          <cell r="B10166" t="str">
            <v>CLIP STANDARD PERMANENTE, ANGULO 45§, 4.6 MM.      LONGITUD.</v>
          </cell>
          <cell r="D10166" t="str">
            <v>UD</v>
          </cell>
          <cell r="F10166" t="str">
            <v>2219</v>
          </cell>
        </row>
        <row r="10167">
          <cell r="A10167">
            <v>242011575</v>
          </cell>
          <cell r="B10167" t="str">
            <v>CLIP STANDARD PERMANENTE, ANGULO 45§, 7.5 MM.      LONGITUD.</v>
          </cell>
          <cell r="D10167" t="str">
            <v>UD</v>
          </cell>
          <cell r="F10167" t="str">
            <v>2219</v>
          </cell>
        </row>
        <row r="10168">
          <cell r="A10168">
            <v>242011576</v>
          </cell>
          <cell r="B10168" t="str">
            <v>CLIP STANDARD PERMANENTE, ANGULO 45§, 9.6 MM.      LONGITUD.</v>
          </cell>
          <cell r="D10168" t="str">
            <v>UD</v>
          </cell>
          <cell r="F10168" t="str">
            <v>2219</v>
          </cell>
        </row>
        <row r="10169">
          <cell r="A10169">
            <v>242011577</v>
          </cell>
          <cell r="B10169" t="str">
            <v>CLIP STANDARD PERMANENTE, ANGULO 45§, 9 MM.        LONGITUD.</v>
          </cell>
          <cell r="D10169" t="str">
            <v>UD</v>
          </cell>
          <cell r="F10169" t="str">
            <v>2219</v>
          </cell>
        </row>
        <row r="10170">
          <cell r="A10170">
            <v>242011578</v>
          </cell>
          <cell r="B10170" t="str">
            <v>CLIP STANDARD PERMANENTE, ANGULO 45§, 11.8 MM.     LONGITUD.</v>
          </cell>
          <cell r="D10170" t="str">
            <v>UD</v>
          </cell>
          <cell r="F10170" t="str">
            <v>2219</v>
          </cell>
        </row>
        <row r="10171">
          <cell r="A10171">
            <v>242011579</v>
          </cell>
          <cell r="B10171" t="str">
            <v>CLIP STANDARD PERMANENTE, ANGULO RECTO, 5 MM.      LONGITUD.</v>
          </cell>
          <cell r="D10171" t="str">
            <v>UD</v>
          </cell>
          <cell r="F10171" t="str">
            <v>2219</v>
          </cell>
        </row>
        <row r="10172">
          <cell r="A10172">
            <v>242011580</v>
          </cell>
          <cell r="B10172" t="str">
            <v>CLIP STANDARD PERMANENTE, ANGULO RECTO, 7 MM.      LONGITUD.</v>
          </cell>
          <cell r="D10172" t="str">
            <v>UD</v>
          </cell>
          <cell r="F10172" t="str">
            <v>2219</v>
          </cell>
        </row>
        <row r="10173">
          <cell r="A10173">
            <v>242011581</v>
          </cell>
          <cell r="B10173" t="str">
            <v>CLIP STANDARD PERMANENTE, ANGULO RECTO, 10 MM.     LONGITUD.</v>
          </cell>
          <cell r="D10173" t="str">
            <v>UD</v>
          </cell>
          <cell r="F10173" t="str">
            <v>2219</v>
          </cell>
        </row>
        <row r="10174">
          <cell r="A10174">
            <v>242011582</v>
          </cell>
          <cell r="B10174" t="str">
            <v>CLIP STANDARD PERMANENTE, SEMI-RECTO ARRIBA, 8 MM. LONGITUD.</v>
          </cell>
          <cell r="D10174" t="str">
            <v>UD</v>
          </cell>
          <cell r="F10174" t="str">
            <v>2219</v>
          </cell>
        </row>
        <row r="10175">
          <cell r="A10175">
            <v>242011583</v>
          </cell>
          <cell r="B10175" t="str">
            <v>CLIP STANDARD PERMANENTE, SEMI-RECTO ARRIBA,       10.3 MM. LONGITUD.</v>
          </cell>
          <cell r="D10175" t="str">
            <v>UD</v>
          </cell>
          <cell r="F10175" t="str">
            <v>2219</v>
          </cell>
        </row>
        <row r="10176">
          <cell r="A10176">
            <v>242011584</v>
          </cell>
          <cell r="B10176" t="str">
            <v>CLIP STANDARD PERMANENTE, CURVO Y SEMI-RECTO,      7 MM. LONGITUD.</v>
          </cell>
          <cell r="D10176" t="str">
            <v>UD</v>
          </cell>
          <cell r="F10176" t="str">
            <v>2219</v>
          </cell>
        </row>
        <row r="10177">
          <cell r="A10177">
            <v>242011585</v>
          </cell>
          <cell r="B10177" t="str">
            <v>CLIP STANDARD PERMANENTE, CURVO ARRIBA, 9.3 MM.    LONGITUD.</v>
          </cell>
          <cell r="D10177" t="str">
            <v>UD</v>
          </cell>
          <cell r="F10177" t="str">
            <v>2219</v>
          </cell>
        </row>
        <row r="10178">
          <cell r="A10178">
            <v>242011586</v>
          </cell>
          <cell r="B10178" t="str">
            <v>CLIP STANDARD PERMANENTE, CURVO ARRIBA, 11.3 MM.   LONGITUD.</v>
          </cell>
          <cell r="D10178" t="str">
            <v>UD</v>
          </cell>
          <cell r="F10178" t="str">
            <v>2219</v>
          </cell>
        </row>
        <row r="10179">
          <cell r="A10179">
            <v>242011587</v>
          </cell>
          <cell r="B10179" t="str">
            <v>CLIP STANDARD PERMANENTE, ANGULADO PICO AVE, 7 MM. LONGITUD.</v>
          </cell>
          <cell r="D10179" t="str">
            <v>UD</v>
          </cell>
          <cell r="F10179" t="str">
            <v>2219</v>
          </cell>
        </row>
        <row r="10180">
          <cell r="A10180">
            <v>242011588</v>
          </cell>
          <cell r="B10180" t="str">
            <v>CLIP STANDARD PERMANENTE, ANGULADO PICO AVE,       11.4 MM. LONGITUD.</v>
          </cell>
          <cell r="D10180" t="str">
            <v>UD</v>
          </cell>
          <cell r="F10180" t="str">
            <v>2219</v>
          </cell>
        </row>
        <row r="10181">
          <cell r="A10181">
            <v>242011589</v>
          </cell>
          <cell r="B10181" t="str">
            <v>CLIP STANDARD PERMANENTE, ANGULADO PICO AVE,       8.6 MM. LONGITUD.</v>
          </cell>
          <cell r="D10181" t="str">
            <v>UD</v>
          </cell>
          <cell r="F10181" t="str">
            <v>2219</v>
          </cell>
        </row>
        <row r="10182">
          <cell r="A10182">
            <v>242011590</v>
          </cell>
          <cell r="B10182" t="str">
            <v>CLIP PERMANENTE RECTO, FENESTRACION 3.5 MM.,       6-11 MM. LONGITUD.</v>
          </cell>
          <cell r="D10182" t="str">
            <v>UD</v>
          </cell>
          <cell r="F10182" t="str">
            <v>2219</v>
          </cell>
        </row>
        <row r="10183">
          <cell r="A10183">
            <v>242011591</v>
          </cell>
          <cell r="B10183" t="str">
            <v>CLIP PERMANENTE RECTO, FENESTRACION 3.5 MM.,       9-14 MM. LONGITUD.</v>
          </cell>
          <cell r="D10183" t="str">
            <v>UD</v>
          </cell>
          <cell r="F10183" t="str">
            <v>2219</v>
          </cell>
        </row>
        <row r="10184">
          <cell r="A10184">
            <v>242011592</v>
          </cell>
          <cell r="B10184" t="str">
            <v>CLIP PERMANENTE RECTO, FENESTRACION 3.5 MM.,       12-17 MM. LONGITUD.</v>
          </cell>
          <cell r="D10184" t="str">
            <v>UD</v>
          </cell>
          <cell r="F10184" t="str">
            <v>2219</v>
          </cell>
        </row>
        <row r="10185">
          <cell r="A10185">
            <v>242011593</v>
          </cell>
          <cell r="B10185" t="str">
            <v>CLIP PERMANENTE ANGULO 45§, FENESTRACION 3.5 MM.,  5-7.3 MM. LONGITUD.</v>
          </cell>
          <cell r="D10185" t="str">
            <v>UD</v>
          </cell>
          <cell r="F10185" t="str">
            <v>2219</v>
          </cell>
        </row>
        <row r="10186">
          <cell r="A10186">
            <v>242011594</v>
          </cell>
          <cell r="B10186" t="str">
            <v>CLIP PERMANENTE ANGULO 45§, FENESTRACION 3.5 MM.,  7.5-8.9 MM. LONGITUD.</v>
          </cell>
          <cell r="D10186" t="str">
            <v>UD</v>
          </cell>
          <cell r="F10186" t="str">
            <v>2219</v>
          </cell>
        </row>
        <row r="10187">
          <cell r="A10187">
            <v>242011595</v>
          </cell>
          <cell r="B10187" t="str">
            <v>CLIP PERMANENTE ANGULO 45§, FENESTRACION 3.5 MM.,  10-11 MM. LONGITUD.</v>
          </cell>
          <cell r="D10187" t="str">
            <v>UD</v>
          </cell>
          <cell r="F10187" t="str">
            <v>2219</v>
          </cell>
        </row>
        <row r="10188">
          <cell r="A10188">
            <v>242011596</v>
          </cell>
          <cell r="B10188" t="str">
            <v>CLIP PERMANENTE ANGULO RECTO, FENESTRACION 3.5 MM.,5-4.9 MM. LONGITUD.</v>
          </cell>
          <cell r="D10188" t="str">
            <v>UD</v>
          </cell>
          <cell r="F10188" t="str">
            <v>2219</v>
          </cell>
        </row>
        <row r="10189">
          <cell r="A10189">
            <v>242011597</v>
          </cell>
          <cell r="B10189" t="str">
            <v>CLIP PERMANENTE ANGULO RECTO, FENESTRACION 3.5 MM.,7.5-4.9 MM. LONGITUD.</v>
          </cell>
          <cell r="D10189" t="str">
            <v>UD</v>
          </cell>
          <cell r="F10189" t="str">
            <v>2219</v>
          </cell>
        </row>
        <row r="10190">
          <cell r="A10190">
            <v>242011598</v>
          </cell>
          <cell r="B10190" t="str">
            <v>CLIP PERMANENTE ANGULO RECTO, FENESTRACION 3.5 MM.,10-4.9 MM. LONGITUD.</v>
          </cell>
          <cell r="D10190" t="str">
            <v>UD</v>
          </cell>
          <cell r="F10190" t="str">
            <v>2219</v>
          </cell>
        </row>
        <row r="10191">
          <cell r="A10191">
            <v>242011599</v>
          </cell>
          <cell r="B10191" t="str">
            <v>CLIP PERMANENTE RECTO, FENESTRACION 5 MM.,         6-12.7 MM. LONGITUD.</v>
          </cell>
          <cell r="D10191" t="str">
            <v>UD</v>
          </cell>
          <cell r="F10191" t="str">
            <v>2219</v>
          </cell>
        </row>
        <row r="10192">
          <cell r="A10192">
            <v>242011600</v>
          </cell>
          <cell r="B10192" t="str">
            <v>CLIP PERMANENTE RECTO, FENESTRACION 5 MM.,         9-15.7 MM. LONGITUD.</v>
          </cell>
          <cell r="D10192" t="str">
            <v>UD</v>
          </cell>
          <cell r="F10192" t="str">
            <v>2219</v>
          </cell>
        </row>
        <row r="10193">
          <cell r="A10193">
            <v>242011601</v>
          </cell>
          <cell r="B10193" t="str">
            <v>CLIP PERMANENTE RECTO, FENESTRACION 5 MM.,         12-18.7 MM. LONGITUD.</v>
          </cell>
          <cell r="D10193" t="str">
            <v>UD</v>
          </cell>
          <cell r="F10193" t="str">
            <v>2219</v>
          </cell>
        </row>
        <row r="10194">
          <cell r="A10194">
            <v>242011602</v>
          </cell>
          <cell r="B10194" t="str">
            <v>CLIP PERMANENTE ANGULO 45§, FENESTRACION 5 MM.,    5-9 MM. LONGITUD.</v>
          </cell>
          <cell r="D10194" t="str">
            <v>UD</v>
          </cell>
          <cell r="F10194" t="str">
            <v>2219</v>
          </cell>
        </row>
        <row r="10195">
          <cell r="A10195">
            <v>242011603</v>
          </cell>
          <cell r="B10195" t="str">
            <v>CLIP PERMANENTE ANGULO 45§, FENESTRACION 5 MM.,    7.5-10.6 MM. LONGITUD.</v>
          </cell>
          <cell r="D10195" t="str">
            <v>UD</v>
          </cell>
          <cell r="F10195" t="str">
            <v>2219</v>
          </cell>
        </row>
        <row r="10196">
          <cell r="A10196">
            <v>242011604</v>
          </cell>
          <cell r="B10196" t="str">
            <v>CLIP PERMANENTE ANGULO 45§, FENESTRACION 5 MM.,    10-12.2 MM. LONGITUD.</v>
          </cell>
          <cell r="D10196" t="str">
            <v>UD</v>
          </cell>
          <cell r="F10196" t="str">
            <v>2219</v>
          </cell>
        </row>
        <row r="10197">
          <cell r="A10197">
            <v>242011605</v>
          </cell>
          <cell r="B10197" t="str">
            <v>CLIP PERMANENTE ANGULO 90§, FENESTRACION 5 MM.,    5-6.4 MM. LONGITUD.</v>
          </cell>
          <cell r="D10197" t="str">
            <v>UD</v>
          </cell>
          <cell r="F10197" t="str">
            <v>2219</v>
          </cell>
        </row>
        <row r="10198">
          <cell r="A10198">
            <v>242011606</v>
          </cell>
          <cell r="B10198" t="str">
            <v>CLIP PERMANENTE ANGULO 90§, FENESTRACION 5 MM.,    7.5-6.4 MM. LONGITUD.</v>
          </cell>
          <cell r="D10198" t="str">
            <v>UD</v>
          </cell>
          <cell r="F10198" t="str">
            <v>2219</v>
          </cell>
        </row>
        <row r="10199">
          <cell r="A10199">
            <v>242011607</v>
          </cell>
          <cell r="B10199" t="str">
            <v>CLIP PERMANENTE ANGULO 90§, FENESTRACION 5 MM.,    10-6.4 MM. LONGITUD.</v>
          </cell>
          <cell r="D10199" t="str">
            <v>UD</v>
          </cell>
          <cell r="F10199" t="str">
            <v>2219</v>
          </cell>
        </row>
        <row r="10200">
          <cell r="A10200">
            <v>242011608</v>
          </cell>
          <cell r="B10200" t="str">
            <v>CLIP PERMANENTE, BAYONETA, FENESTRACION 5 MM.,     5-12.5 MM. LONGITUD.</v>
          </cell>
          <cell r="D10200" t="str">
            <v>UD</v>
          </cell>
          <cell r="F10200" t="str">
            <v>2219</v>
          </cell>
        </row>
        <row r="10201">
          <cell r="A10201">
            <v>242011609</v>
          </cell>
          <cell r="B10201" t="str">
            <v>CLIP PERMANENTE, BAYONETA, FENESTRACION 5 MM.,     7.5-15 MM. LONGITUD.</v>
          </cell>
          <cell r="D10201" t="str">
            <v>UD</v>
          </cell>
          <cell r="F10201" t="str">
            <v>2219</v>
          </cell>
        </row>
        <row r="10202">
          <cell r="A10202">
            <v>242011610</v>
          </cell>
          <cell r="B10202" t="str">
            <v>CLIP PERMANENTE, BAYONETA, FENESTRACION 5 MM.,     10-17.5 MM. LONGITUD.</v>
          </cell>
          <cell r="D10202" t="str">
            <v>UD</v>
          </cell>
          <cell r="F10202" t="str">
            <v>2219</v>
          </cell>
        </row>
        <row r="10203">
          <cell r="A10203">
            <v>242011611</v>
          </cell>
          <cell r="B10203" t="str">
            <v>CLIP PERMANENTE, ANGULO 90§ ABAJO, DESVIACION      IZQUIERDA, FENESTRACION 5 MM., 5-6.7 MM. LONGITUD.</v>
          </cell>
          <cell r="D10203" t="str">
            <v>UD</v>
          </cell>
          <cell r="F10203" t="str">
            <v>2219</v>
          </cell>
        </row>
        <row r="10204">
          <cell r="A10204">
            <v>242011612</v>
          </cell>
          <cell r="B10204" t="str">
            <v>CLIP PERMANENTE, ANGULO 90§ ABAJO, DESVIACION      IZQUIERDA, FENESTRACION 5 MM., 7.5-6.7 MM. LONGITUD.</v>
          </cell>
          <cell r="D10204" t="str">
            <v>UD</v>
          </cell>
          <cell r="F10204" t="str">
            <v>2219</v>
          </cell>
        </row>
        <row r="10205">
          <cell r="A10205">
            <v>242011613</v>
          </cell>
          <cell r="B10205" t="str">
            <v>CLIP PERMANENTE, ANGULO 90§ ABAJO, DESVIACION      IZQUIERDA, FENESTRACION 5 MM., 10-6.7 MM. LONGITUD.</v>
          </cell>
          <cell r="D10205" t="str">
            <v>UD</v>
          </cell>
          <cell r="F10205" t="str">
            <v>2219</v>
          </cell>
        </row>
        <row r="10206">
          <cell r="A10206">
            <v>242011614</v>
          </cell>
          <cell r="B10206" t="str">
            <v>CLIP PERMANENTE, ANGULO 90§ ARRIBA, DESVIACION     DERECHA, FENESTRACION 5 MM., 5-6.7 MM. LONGITUD.</v>
          </cell>
          <cell r="D10206" t="str">
            <v>UD</v>
          </cell>
          <cell r="F10206" t="str">
            <v>2219</v>
          </cell>
        </row>
        <row r="10207">
          <cell r="A10207">
            <v>242011615</v>
          </cell>
          <cell r="B10207" t="str">
            <v>CLIP PERMANENTE, ANGULO 90§ ARRIBA, DESVIACION     DERECHA, FENESTRACION 5 MM., 7.5-6.7 MM. LONGITUD.</v>
          </cell>
          <cell r="D10207" t="str">
            <v>UD</v>
          </cell>
          <cell r="F10207" t="str">
            <v>2219</v>
          </cell>
        </row>
        <row r="10208">
          <cell r="A10208">
            <v>242011616</v>
          </cell>
          <cell r="B10208" t="str">
            <v>CLIP PERMANENTE, ANGULO 90§ ARRIBA, DESVIACION     DERECHA, FENESTRACION 5 MM., 10-6.7 MM. LONGITUD.</v>
          </cell>
          <cell r="D10208" t="str">
            <v>UD</v>
          </cell>
          <cell r="F10208" t="str">
            <v>2219</v>
          </cell>
        </row>
        <row r="10209">
          <cell r="A10209">
            <v>242011617</v>
          </cell>
          <cell r="B10209" t="str">
            <v>CLIP PERMANENTE, RECTO, DESVIACION DERECHA,        FENESTRACION 5 MM., 5-10.4 MM. LONGITUD.</v>
          </cell>
          <cell r="D10209" t="str">
            <v>UD</v>
          </cell>
          <cell r="F10209" t="str">
            <v>2219</v>
          </cell>
        </row>
        <row r="10210">
          <cell r="A10210">
            <v>242011618</v>
          </cell>
          <cell r="B10210" t="str">
            <v>CLIP PERMANENTE, RECTO, DESVIACION DERECHA,        FENESTRACION 5 MM., 7.5-12.4 MM. LONGITUD.</v>
          </cell>
          <cell r="D10210" t="str">
            <v>UD</v>
          </cell>
          <cell r="F10210" t="str">
            <v>2219</v>
          </cell>
        </row>
        <row r="10211">
          <cell r="A10211">
            <v>242011619</v>
          </cell>
          <cell r="B10211" t="str">
            <v>CLIP PERMANENTE, RECTO, DESVIACION DERECHA,        FENESTRACION 5 MM., 10-14.5 MM. LONGITUD.</v>
          </cell>
          <cell r="D10211" t="str">
            <v>UD</v>
          </cell>
          <cell r="F10211" t="str">
            <v>2219</v>
          </cell>
        </row>
        <row r="10212">
          <cell r="A10212">
            <v>242011620</v>
          </cell>
          <cell r="B10212" t="str">
            <v>CLIP PERMANENTE, ANGULO 45º, DESVIACION DERECHA,   FENESTRACION 5 MM., 5-7.4 MM. LONGITUD.</v>
          </cell>
          <cell r="D10212" t="str">
            <v>UD</v>
          </cell>
          <cell r="F10212" t="str">
            <v>2219</v>
          </cell>
        </row>
        <row r="10213">
          <cell r="A10213">
            <v>242011621</v>
          </cell>
          <cell r="B10213" t="str">
            <v>CLIP PERMANENTE, ANGULO 45º, DESVIACION DERECHA,   FENESTRACION 5 MM., 7.5-8.1 MM. LONGITUD.</v>
          </cell>
          <cell r="D10213" t="str">
            <v>UD</v>
          </cell>
          <cell r="F10213" t="str">
            <v>2219</v>
          </cell>
        </row>
        <row r="10214">
          <cell r="A10214">
            <v>242011622</v>
          </cell>
          <cell r="B10214" t="str">
            <v>CLIP PERMANENTE, ANGULO 45º, DESVIACION IZQUIERDA, FENESTRACION 5 MM., 5-7.4  MM. LONGITUD.</v>
          </cell>
          <cell r="D10214" t="str">
            <v>UD</v>
          </cell>
          <cell r="F10214" t="str">
            <v>2219</v>
          </cell>
        </row>
        <row r="10215">
          <cell r="A10215">
            <v>242011623</v>
          </cell>
          <cell r="B10215" t="str">
            <v>CLIP PERMANENTE, ANGULO 45º, DESVIACION IZQUIERDA, FENESTRACION 5 MM., 7.5-8.1 MM. LONGITUD.</v>
          </cell>
          <cell r="D10215" t="str">
            <v>UD</v>
          </cell>
          <cell r="F10215" t="str">
            <v>2219</v>
          </cell>
        </row>
        <row r="10216">
          <cell r="A10216">
            <v>242011624</v>
          </cell>
          <cell r="B10216" t="str">
            <v>CLIP PERMANENTE, ANGULO 90º, DESVIACION DERECHA,   FENESTRACION 5 MM., 5-6.6 MM. LONGITUD.</v>
          </cell>
          <cell r="D10216" t="str">
            <v>UD</v>
          </cell>
          <cell r="F10216" t="str">
            <v>2219</v>
          </cell>
        </row>
        <row r="10217">
          <cell r="A10217">
            <v>242011625</v>
          </cell>
          <cell r="B10217" t="str">
            <v>CLIP PERMANENTE, ANGULO 90º, DESVIACION DERECHA,   FENESTRACION 5 MM., 7.5-6.6 MM. LONGITUD.</v>
          </cell>
          <cell r="D10217" t="str">
            <v>UD</v>
          </cell>
          <cell r="F10217" t="str">
            <v>2219</v>
          </cell>
        </row>
        <row r="10218">
          <cell r="A10218">
            <v>242011626</v>
          </cell>
          <cell r="B10218" t="str">
            <v>CLIP PERMANENTE, ANGULO 90º, DESVIACION IZQUIERDA, FENESTRACION 5 MM.,  5-6.6 MM. LONGITUD.</v>
          </cell>
          <cell r="D10218" t="str">
            <v>UD</v>
          </cell>
          <cell r="F10218" t="str">
            <v>2219</v>
          </cell>
        </row>
        <row r="10219">
          <cell r="A10219">
            <v>242011627</v>
          </cell>
          <cell r="B10219" t="str">
            <v>CLIP PERMANENTE, ANGULO 90º, DESVIACION IZQUIERDA, FENESTRACION 5 MM., 7.5-6.6 MM. LONGITUD.</v>
          </cell>
          <cell r="D10219" t="str">
            <v>UD</v>
          </cell>
          <cell r="F10219" t="str">
            <v>2219</v>
          </cell>
        </row>
        <row r="10220">
          <cell r="A10220">
            <v>242011628</v>
          </cell>
          <cell r="B10220" t="str">
            <v>CLIP TEMPORAL RECTO, 9 MM. LONGITUD.</v>
          </cell>
          <cell r="D10220" t="str">
            <v>UD</v>
          </cell>
          <cell r="F10220" t="str">
            <v>2219</v>
          </cell>
        </row>
        <row r="10221">
          <cell r="A10221">
            <v>242011629</v>
          </cell>
          <cell r="B10221" t="str">
            <v>CLIP TEMPORAL RECTO, 15 MM. LONGITUD.</v>
          </cell>
          <cell r="D10221" t="str">
            <v>UD</v>
          </cell>
          <cell r="F10221" t="str">
            <v>2219</v>
          </cell>
        </row>
        <row r="10222">
          <cell r="A10222">
            <v>242011630</v>
          </cell>
          <cell r="B10222" t="str">
            <v>CLIP TEMPORAL RECTO, 20 MM. LONGITUD.</v>
          </cell>
          <cell r="D10222" t="str">
            <v>UD</v>
          </cell>
          <cell r="F10222" t="str">
            <v>2219</v>
          </cell>
        </row>
        <row r="10223">
          <cell r="A10223">
            <v>242011631</v>
          </cell>
          <cell r="B10223" t="str">
            <v>CLIP TEMPORAL SEMI-CURVO, 8.4 MM. LONGITUD.</v>
          </cell>
          <cell r="D10223" t="str">
            <v>UD</v>
          </cell>
          <cell r="F10223" t="str">
            <v>2219</v>
          </cell>
        </row>
        <row r="10224">
          <cell r="A10224">
            <v>242011632</v>
          </cell>
          <cell r="B10224" t="str">
            <v>CLIP TEMPORAL SEMI-CURVO, 13.8 MM. LONGITUD.</v>
          </cell>
          <cell r="D10224" t="str">
            <v>UD</v>
          </cell>
          <cell r="F10224" t="str">
            <v>2219</v>
          </cell>
        </row>
        <row r="10225">
          <cell r="A10225">
            <v>242011633</v>
          </cell>
          <cell r="B10225" t="str">
            <v>CLIP TEMPORAL SEMI-CURVO, 18.7 MM. LONGITUD.</v>
          </cell>
          <cell r="D10225" t="str">
            <v>UD</v>
          </cell>
          <cell r="F10225" t="str">
            <v>2219</v>
          </cell>
        </row>
        <row r="10226">
          <cell r="A10226">
            <v>242011634</v>
          </cell>
          <cell r="B10226" t="str">
            <v>CLIP TEMPORAL CURVO, 6.4 MM. LONGITUD.</v>
          </cell>
          <cell r="D10226" t="str">
            <v>UD</v>
          </cell>
          <cell r="F10226" t="str">
            <v>2219</v>
          </cell>
        </row>
        <row r="10227">
          <cell r="A10227">
            <v>242011635</v>
          </cell>
          <cell r="B10227" t="str">
            <v>CLIP TEMPORAL CURVO, 10.3 MM. LONGITUD.</v>
          </cell>
          <cell r="D10227" t="str">
            <v>UD</v>
          </cell>
          <cell r="F10227" t="str">
            <v>2219</v>
          </cell>
        </row>
        <row r="10228">
          <cell r="A10228">
            <v>242011636</v>
          </cell>
          <cell r="B10228" t="str">
            <v>CLIP TEMPORAL CURVO, 16.8 MM. LONGITUD.</v>
          </cell>
          <cell r="D10228" t="str">
            <v>UD</v>
          </cell>
          <cell r="F10228" t="str">
            <v>2219</v>
          </cell>
        </row>
        <row r="10229">
          <cell r="A10229">
            <v>242011637</v>
          </cell>
          <cell r="B10229" t="str">
            <v>CLIP TEMPORAL ANGULO 45§, 8 MM. LONGITUD.</v>
          </cell>
          <cell r="D10229" t="str">
            <v>UD</v>
          </cell>
          <cell r="F10229" t="str">
            <v>2219</v>
          </cell>
        </row>
        <row r="10230">
          <cell r="A10230">
            <v>242011638</v>
          </cell>
          <cell r="B10230" t="str">
            <v>CLIP TEMPORAL DOBLE ANGULO, 13 MM. LONGITUD.</v>
          </cell>
          <cell r="D10230" t="str">
            <v>UD</v>
          </cell>
          <cell r="F10230" t="str">
            <v>2219</v>
          </cell>
        </row>
        <row r="10231">
          <cell r="A10231">
            <v>242011639</v>
          </cell>
          <cell r="B10231" t="str">
            <v>MICRO CLIP PERMANENTE, RECTO ADELGAZADO, 3 MM.     LONGITUD.</v>
          </cell>
          <cell r="D10231" t="str">
            <v>UD</v>
          </cell>
          <cell r="F10231" t="str">
            <v>2219</v>
          </cell>
        </row>
        <row r="10232">
          <cell r="A10232">
            <v>242011640</v>
          </cell>
          <cell r="B10232" t="str">
            <v>MICRO CLIP PERMANENTE, RECTO ADELGAZADO, 5 MM.     LONGITUD.</v>
          </cell>
          <cell r="D10232" t="str">
            <v>UD</v>
          </cell>
          <cell r="F10232" t="str">
            <v>2219</v>
          </cell>
        </row>
        <row r="10233">
          <cell r="A10233">
            <v>242011641</v>
          </cell>
          <cell r="B10233" t="str">
            <v>MICRO CLIP PERMANENTE, RECTO, 3 MM. LONGITUD.</v>
          </cell>
          <cell r="D10233" t="str">
            <v>UD</v>
          </cell>
          <cell r="F10233" t="str">
            <v>2219</v>
          </cell>
        </row>
        <row r="10234">
          <cell r="A10234">
            <v>242011642</v>
          </cell>
          <cell r="B10234" t="str">
            <v>MICRO CLIP PERMANENTE, RECTO, 5 MM. LONGITUD.</v>
          </cell>
          <cell r="D10234" t="str">
            <v>UD</v>
          </cell>
          <cell r="F10234" t="str">
            <v>2219</v>
          </cell>
        </row>
        <row r="10235">
          <cell r="A10235">
            <v>242011643</v>
          </cell>
          <cell r="B10235" t="str">
            <v>MICRO CLIP PERMANENTE, RECTO, 7 MM. LONGITUD.</v>
          </cell>
          <cell r="D10235" t="str">
            <v>UD</v>
          </cell>
          <cell r="F10235" t="str">
            <v>2219</v>
          </cell>
        </row>
        <row r="10236">
          <cell r="A10236">
            <v>242011644</v>
          </cell>
          <cell r="B10236" t="str">
            <v>MICRO CLIP PERMANENTE, LIGERAMENTE CURVO           ADELGAZADO, 2.8 MM. LONGITUD.</v>
          </cell>
          <cell r="D10236" t="str">
            <v>UD</v>
          </cell>
          <cell r="F10236" t="str">
            <v>2219</v>
          </cell>
        </row>
        <row r="10237">
          <cell r="A10237">
            <v>242011645</v>
          </cell>
          <cell r="B10237" t="str">
            <v>MICRO CLIP PERMANENTE, LIGERAMENTE CURVO           ADELGAZADO, 4.7 MM. LONGITUD.</v>
          </cell>
          <cell r="D10237" t="str">
            <v>UD</v>
          </cell>
          <cell r="F10237" t="str">
            <v>2219</v>
          </cell>
        </row>
        <row r="10238">
          <cell r="A10238">
            <v>242011646</v>
          </cell>
          <cell r="B10238" t="str">
            <v>MICRO CLIP PERMANENTE, SEMI CURVO, 4 MM. LONGITUD.</v>
          </cell>
          <cell r="D10238" t="str">
            <v>UD</v>
          </cell>
          <cell r="F10238" t="str">
            <v>2219</v>
          </cell>
        </row>
        <row r="10239">
          <cell r="A10239">
            <v>242011647</v>
          </cell>
          <cell r="B10239" t="str">
            <v>MICRO CLIP PERMANENTE, SEMI CURVO, 4.7 MM.         LONGITUD.</v>
          </cell>
          <cell r="D10239" t="str">
            <v>UD</v>
          </cell>
          <cell r="F10239" t="str">
            <v>2219</v>
          </cell>
        </row>
        <row r="10240">
          <cell r="A10240">
            <v>242011648</v>
          </cell>
          <cell r="B10240" t="str">
            <v>MICRO CLIP PERMANENTE, LIGERAMENTE CURVO,          4 MM. LONGITUD.</v>
          </cell>
          <cell r="D10240" t="str">
            <v>UD</v>
          </cell>
          <cell r="F10240" t="str">
            <v>2219</v>
          </cell>
        </row>
        <row r="10241">
          <cell r="A10241">
            <v>242011649</v>
          </cell>
          <cell r="B10241" t="str">
            <v>MICRO CLIP PERMANENTE, LIGERAMENTE CURVO,          5.2 MM. LONGITUD.</v>
          </cell>
          <cell r="D10241" t="str">
            <v>UD</v>
          </cell>
          <cell r="F10241" t="str">
            <v>2219</v>
          </cell>
        </row>
        <row r="10242">
          <cell r="A10242">
            <v>242011650</v>
          </cell>
          <cell r="B10242" t="str">
            <v>MICRO CLIP PERMANENTE. LIGERAMENTE CURVO,          6.6 MM. LONGITUD.</v>
          </cell>
          <cell r="D10242" t="str">
            <v>UD</v>
          </cell>
          <cell r="F10242" t="str">
            <v>2219</v>
          </cell>
        </row>
        <row r="10243">
          <cell r="A10243">
            <v>242011651</v>
          </cell>
          <cell r="B10243" t="str">
            <v>MICRO CLIP PERMANENTE, CURVO ADELGAZADO,           4 MM. LONGITUD.</v>
          </cell>
          <cell r="D10243" t="str">
            <v>UD</v>
          </cell>
          <cell r="F10243" t="str">
            <v>2219</v>
          </cell>
        </row>
        <row r="10244">
          <cell r="A10244">
            <v>242011652</v>
          </cell>
          <cell r="B10244" t="str">
            <v>MICRO CLIP PERMANENTE, CURVO, 3.9 MM. LONGITUD.</v>
          </cell>
          <cell r="D10244" t="str">
            <v>UD</v>
          </cell>
          <cell r="F10244" t="str">
            <v>2219</v>
          </cell>
        </row>
        <row r="10245">
          <cell r="A10245">
            <v>242011653</v>
          </cell>
          <cell r="B10245" t="str">
            <v>MICRO CLIP PERMANENTE, CURVO, 5 MM. LONGITUD.</v>
          </cell>
          <cell r="D10245" t="str">
            <v>UD</v>
          </cell>
          <cell r="F10245" t="str">
            <v>2219</v>
          </cell>
        </row>
        <row r="10246">
          <cell r="A10246">
            <v>242011654</v>
          </cell>
          <cell r="B10246" t="str">
            <v>MICRO CLIP PERMANENTE, ANGULADO (PICO DE AVE),     5 MM. LONGITUD.</v>
          </cell>
          <cell r="D10246" t="str">
            <v>UD</v>
          </cell>
          <cell r="F10246" t="str">
            <v>2219</v>
          </cell>
        </row>
        <row r="10247">
          <cell r="A10247">
            <v>242011655</v>
          </cell>
          <cell r="B10247" t="str">
            <v>MICRO CLIP PERMANENTE, ANGULADO (PICO DE AVE),     6.3 MM. LONGITUD.</v>
          </cell>
          <cell r="D10247" t="str">
            <v>UD</v>
          </cell>
          <cell r="F10247" t="str">
            <v>2219</v>
          </cell>
        </row>
        <row r="10248">
          <cell r="A10248">
            <v>242011656</v>
          </cell>
          <cell r="B10248" t="str">
            <v>MICRO CLIP PERMANENTE, BAYONETA, 4 MM. LONGITUD.</v>
          </cell>
          <cell r="D10248" t="str">
            <v>UD</v>
          </cell>
          <cell r="F10248" t="str">
            <v>2219</v>
          </cell>
        </row>
        <row r="10249">
          <cell r="A10249">
            <v>242011657</v>
          </cell>
          <cell r="B10249" t="str">
            <v>MICRO CLIP PERMANENTE, BAYONETA, 7 MM. LONGITUD.</v>
          </cell>
          <cell r="D10249" t="str">
            <v>UD</v>
          </cell>
          <cell r="F10249" t="str">
            <v>2219</v>
          </cell>
        </row>
        <row r="10250">
          <cell r="A10250">
            <v>242011658</v>
          </cell>
          <cell r="B10250" t="str">
            <v>MICRO CLIP PERMANENTE, ANGULO 45§, 7 MM. LONGITUD.</v>
          </cell>
          <cell r="D10250" t="str">
            <v>UD</v>
          </cell>
          <cell r="F10250" t="str">
            <v>2219</v>
          </cell>
        </row>
        <row r="10251">
          <cell r="A10251">
            <v>242011659</v>
          </cell>
          <cell r="B10251" t="str">
            <v>MICRO CLIP TEMPORAL, RECTO ADELGAZADO,             3 MM. LONGITUD.</v>
          </cell>
          <cell r="D10251" t="str">
            <v>UD</v>
          </cell>
          <cell r="F10251" t="str">
            <v>2219</v>
          </cell>
        </row>
        <row r="10252">
          <cell r="A10252">
            <v>242011660</v>
          </cell>
          <cell r="B10252" t="str">
            <v>MICRO CLIP TEMPORAL, RECTO ADELGAZADO,             5 MM. LONGITUD.</v>
          </cell>
          <cell r="D10252" t="str">
            <v>UD</v>
          </cell>
          <cell r="F10252" t="str">
            <v>2219</v>
          </cell>
        </row>
        <row r="10253">
          <cell r="A10253">
            <v>242011661</v>
          </cell>
          <cell r="B10253" t="str">
            <v>MICRO CLIP TEMPORAL, SEMI CURVO ADELGAZADO,        4.7 MM. LONGITUD.</v>
          </cell>
          <cell r="D10253" t="str">
            <v>UD</v>
          </cell>
          <cell r="F10253" t="str">
            <v>2219</v>
          </cell>
        </row>
        <row r="10254">
          <cell r="A10254">
            <v>242011662</v>
          </cell>
          <cell r="B10254" t="str">
            <v>MICRO CLIP TEMPORAL, RECTO, 7 MM. LONGITUD.</v>
          </cell>
          <cell r="D10254" t="str">
            <v>UD</v>
          </cell>
          <cell r="F10254" t="str">
            <v>2219</v>
          </cell>
        </row>
        <row r="10255">
          <cell r="A10255">
            <v>242011663</v>
          </cell>
          <cell r="B10255" t="str">
            <v>MICRO CLIP TEMPORAL, SEMI-CURVO, 6.6 MM. LONGITUD.</v>
          </cell>
          <cell r="D10255" t="str">
            <v>UD</v>
          </cell>
          <cell r="F10255" t="str">
            <v>2219</v>
          </cell>
        </row>
        <row r="10256">
          <cell r="A10256">
            <v>242011664</v>
          </cell>
          <cell r="B10256" t="str">
            <v>MICRO CLIP TEMPORAL, CURVO, 5 MM. LONGITUD.</v>
          </cell>
          <cell r="D10256" t="str">
            <v>UD</v>
          </cell>
          <cell r="F10256" t="str">
            <v>2219</v>
          </cell>
        </row>
        <row r="10257">
          <cell r="A10257">
            <v>242011669</v>
          </cell>
          <cell r="B10257" t="str">
            <v>CLIP STANDARD, PINZA APLICADORA TIPO CASPAR     RECTA.</v>
          </cell>
          <cell r="D10257" t="str">
            <v>UD</v>
          </cell>
          <cell r="F10257" t="str">
            <v>2219</v>
          </cell>
        </row>
        <row r="10258">
          <cell r="A10258">
            <v>242011670</v>
          </cell>
          <cell r="B10258" t="str">
            <v>CLIP STANDARD, PINZA APLICADORA TIPO CASPAR     ANGULO 15§.</v>
          </cell>
          <cell r="D10258" t="str">
            <v>UD</v>
          </cell>
          <cell r="F10258" t="str">
            <v>2219</v>
          </cell>
        </row>
        <row r="10259">
          <cell r="A10259">
            <v>242011671</v>
          </cell>
          <cell r="B10259" t="str">
            <v>CLIP STANDARD, PINZA APLICADORA TIPO CASPAR     ANGULO 45§.</v>
          </cell>
          <cell r="D10259" t="str">
            <v>UD</v>
          </cell>
          <cell r="F10259" t="str">
            <v>2219</v>
          </cell>
        </row>
        <row r="10260">
          <cell r="A10260">
            <v>242011672</v>
          </cell>
          <cell r="B10260" t="str">
            <v>CLIP STANDARD, PINZA APLICADORA TIPO CASPAR     ANGULO 90§.</v>
          </cell>
          <cell r="D10260" t="str">
            <v>UD</v>
          </cell>
          <cell r="F10260" t="str">
            <v>2219</v>
          </cell>
        </row>
        <row r="10261">
          <cell r="A10261">
            <v>242011673</v>
          </cell>
          <cell r="B10261" t="str">
            <v>CLIP, MICROCLIP, PINZA APLICADORA TIPO CASPAR   RECTA</v>
          </cell>
          <cell r="D10261" t="str">
            <v>UD</v>
          </cell>
          <cell r="F10261" t="str">
            <v>2219</v>
          </cell>
        </row>
        <row r="10262">
          <cell r="A10262">
            <v>242011674</v>
          </cell>
          <cell r="B10262" t="str">
            <v>CLIP, MICROCLIP PINZA APLICADORA TIPO CASPAR    ANGULO 15§</v>
          </cell>
          <cell r="D10262" t="str">
            <v>UD</v>
          </cell>
          <cell r="F10262" t="str">
            <v>2219</v>
          </cell>
        </row>
        <row r="10263">
          <cell r="A10263">
            <v>242011677</v>
          </cell>
          <cell r="B10263" t="str">
            <v>CLIP STANDARD, PINZA APLICADORA TIPO VARIO      AJUSTABLE.</v>
          </cell>
          <cell r="D10263" t="str">
            <v>UD</v>
          </cell>
          <cell r="F10263" t="str">
            <v>2219</v>
          </cell>
        </row>
        <row r="10264">
          <cell r="A10264">
            <v>242011678</v>
          </cell>
          <cell r="B10264" t="str">
            <v>CLIP, MICROCLIP, PINZA APLICADORA TIPO  VARIO   AJUSTABLE.</v>
          </cell>
          <cell r="D10264" t="str">
            <v>UD</v>
          </cell>
          <cell r="F10264" t="str">
            <v>2219</v>
          </cell>
        </row>
        <row r="10265">
          <cell r="A10265">
            <v>242011679</v>
          </cell>
          <cell r="B10265" t="str">
            <v>CLIP STANDARD, PINZA APLICADORA TIPO CASPAR     RECTA ALEACION COBALTO - NIQUEL.</v>
          </cell>
          <cell r="D10265" t="str">
            <v>UD</v>
          </cell>
          <cell r="F10265" t="str">
            <v>2219</v>
          </cell>
        </row>
        <row r="10266">
          <cell r="A10266">
            <v>242011680</v>
          </cell>
          <cell r="B10266" t="str">
            <v>CLIP, MICROCLIP, PINZA APLICADORA  TIPO CASPAR  RECTA ALEACION COBALTO - NIQUEL.</v>
          </cell>
          <cell r="D10266" t="str">
            <v>UD</v>
          </cell>
          <cell r="F10266" t="str">
            <v>2219</v>
          </cell>
        </row>
        <row r="10267">
          <cell r="A10267">
            <v>242011780</v>
          </cell>
          <cell r="B10267" t="str">
            <v>CLIP PROVISIONAL LONG. 11MM, 7.8MM DE APERTURA MAXIMA.</v>
          </cell>
          <cell r="D10267" t="str">
            <v>UD</v>
          </cell>
          <cell r="F10267" t="str">
            <v>2219</v>
          </cell>
        </row>
        <row r="10268">
          <cell r="A10268">
            <v>242011781</v>
          </cell>
          <cell r="B10268" t="str">
            <v xml:space="preserve"> CLIP PROVISIONAL LONG. 8,3MM,  6.8MM DE APERTURA MAXIMA.</v>
          </cell>
          <cell r="D10268" t="str">
            <v>UD</v>
          </cell>
          <cell r="F10268" t="str">
            <v>2219</v>
          </cell>
        </row>
        <row r="10269">
          <cell r="A10269">
            <v>242011810</v>
          </cell>
          <cell r="B10269" t="str">
            <v>COMPAS DE GARDNER PARA TRACCION CERVICAL.</v>
          </cell>
          <cell r="D10269" t="str">
            <v>UD</v>
          </cell>
          <cell r="F10269" t="str">
            <v>2219</v>
          </cell>
        </row>
        <row r="10270">
          <cell r="A10270">
            <v>242011900</v>
          </cell>
          <cell r="B10270" t="str">
            <v>CONDUCTOR BAILEY CURVO PARA SIERRA DE GIGLI 305 MM. LONGITUD</v>
          </cell>
          <cell r="D10270" t="str">
            <v>UD</v>
          </cell>
          <cell r="F10270" t="str">
            <v>2219</v>
          </cell>
        </row>
        <row r="10271">
          <cell r="A10271">
            <v>242011910</v>
          </cell>
          <cell r="B10271" t="str">
            <v>CONDUCTOR BAILEY RECTO PARA SIERRA DE GIGLI 305 MM. LONGITUD</v>
          </cell>
          <cell r="D10271" t="str">
            <v>UD</v>
          </cell>
          <cell r="F10271" t="str">
            <v>2219</v>
          </cell>
        </row>
        <row r="10272">
          <cell r="A10272">
            <v>242011930</v>
          </cell>
          <cell r="B10272" t="str">
            <v>CONECTOR DE CATETER PARA HIDROCEFALIA ANGULO RECTO-PLASTICO.</v>
          </cell>
          <cell r="D10272" t="str">
            <v>UD</v>
          </cell>
          <cell r="F10272" t="str">
            <v>2219</v>
          </cell>
        </row>
        <row r="10273">
          <cell r="A10273">
            <v>242011932</v>
          </cell>
          <cell r="B10273" t="str">
            <v>CONECTOR DE CATETER PARA HIDROCEFALIA RECTO PLASTICO.</v>
          </cell>
          <cell r="D10273" t="str">
            <v>UD</v>
          </cell>
          <cell r="F10273" t="str">
            <v>2219</v>
          </cell>
        </row>
        <row r="10274">
          <cell r="A10274">
            <v>242011934</v>
          </cell>
          <cell r="B10274" t="str">
            <v>CONECTOR DE CATETER PARA HIDROCEFALIA EN Y-PLASTICO.</v>
          </cell>
          <cell r="D10274" t="str">
            <v>UD</v>
          </cell>
          <cell r="F10274" t="str">
            <v>2219</v>
          </cell>
        </row>
        <row r="10275">
          <cell r="A10275">
            <v>242011936</v>
          </cell>
          <cell r="B10275" t="str">
            <v>CONECTOR DE CATETER PARA HIDROCEFALIA CURVO-ANGULADO.</v>
          </cell>
          <cell r="D10275" t="str">
            <v>UD</v>
          </cell>
          <cell r="F10275" t="str">
            <v>2219</v>
          </cell>
        </row>
        <row r="10276">
          <cell r="A10276">
            <v>242011940</v>
          </cell>
          <cell r="B10276" t="str">
            <v>CONEXION PARA ARTERIGRAFIA PERCUTANEA-250 MM. LONGITUD.</v>
          </cell>
          <cell r="D10276" t="str">
            <v>UD</v>
          </cell>
          <cell r="F10276" t="str">
            <v>2219</v>
          </cell>
        </row>
        <row r="10277">
          <cell r="A10277">
            <v>242011950</v>
          </cell>
          <cell r="B10277" t="str">
            <v>CORDOTOMO DE BUSY-CORTE ADELANTE-165 MM. LONGITUD.</v>
          </cell>
          <cell r="D10277" t="str">
            <v>UD</v>
          </cell>
          <cell r="F10277" t="str">
            <v>2219</v>
          </cell>
        </row>
        <row r="10278">
          <cell r="A10278">
            <v>242011952</v>
          </cell>
          <cell r="B10278" t="str">
            <v>CORDOTOMO DE BUSY CORTE ATRAS-165 MM. LONGITUD.</v>
          </cell>
          <cell r="D10278" t="str">
            <v>UD</v>
          </cell>
          <cell r="F10278" t="str">
            <v>2219</v>
          </cell>
        </row>
        <row r="10279">
          <cell r="A10279">
            <v>242011962</v>
          </cell>
          <cell r="B10279" t="str">
            <v>DIFUSORES LUBRICANTES DE PLASTICO, REDONDOS,  CON LUBRICANTE INTERNO IMPREGNADO EN SU ESPONJA INTERNA, DISEÑADOS EXCLUSIVAMENTE PARA EL EQUIPO MIDAS REX LEGEND PLATINUM, DESCART.</v>
          </cell>
          <cell r="D10279" t="str">
            <v>UD</v>
          </cell>
          <cell r="F10279" t="str">
            <v>2219</v>
          </cell>
        </row>
        <row r="10280">
          <cell r="A10280">
            <v>242011963</v>
          </cell>
          <cell r="B10280" t="str">
            <v>DIFUSORES DE AIRE LEGEND PA 100-A</v>
          </cell>
          <cell r="D10280" t="str">
            <v>UD</v>
          </cell>
          <cell r="F10280" t="str">
            <v>2219</v>
          </cell>
        </row>
        <row r="10281">
          <cell r="A10281">
            <v>242011966</v>
          </cell>
          <cell r="B10281" t="str">
            <v>DIFUSORES DE AIRE PARA USO DE  CRANEOTOMO.</v>
          </cell>
          <cell r="D10281" t="str">
            <v>CJ</v>
          </cell>
          <cell r="F10281" t="str">
            <v>2219</v>
          </cell>
        </row>
        <row r="10282">
          <cell r="A10282">
            <v>242011970</v>
          </cell>
          <cell r="B10282" t="str">
            <v>TRANSDUCTORES DE PRESION INTRACRANEAL.</v>
          </cell>
          <cell r="D10282" t="str">
            <v>CJ</v>
          </cell>
          <cell r="F10282" t="str">
            <v>2219</v>
          </cell>
        </row>
        <row r="10283">
          <cell r="A10283">
            <v>242011972</v>
          </cell>
          <cell r="B10283" t="str">
            <v>TRANSDUCTORES PARA LA MEDICION DE LA PRESION PARCIAL DE OXIGENO Y LAS TEMPERATURAS CEREBRALES PARA USO INTRAPARENQUIMETOSO.</v>
          </cell>
          <cell r="D10283" t="str">
            <v>UD</v>
          </cell>
          <cell r="F10283" t="str">
            <v>2219</v>
          </cell>
        </row>
        <row r="10284">
          <cell r="A10284">
            <v>242011978</v>
          </cell>
          <cell r="B10284" t="str">
            <v>CRANEOTOMO DE ALTA VELOCIDAD-NEUMATICO O ELECTRICO.</v>
          </cell>
          <cell r="D10284" t="str">
            <v>UD</v>
          </cell>
          <cell r="F10284" t="str">
            <v>2219</v>
          </cell>
        </row>
        <row r="10285">
          <cell r="A10285">
            <v>242012000</v>
          </cell>
          <cell r="B10285" t="str">
            <v>CUCHILLA PARA CRANEOTOMO UNA ESTRIA.</v>
          </cell>
          <cell r="D10285" t="str">
            <v>UD</v>
          </cell>
          <cell r="F10285" t="str">
            <v>2219</v>
          </cell>
        </row>
        <row r="10286">
          <cell r="A10286">
            <v>242012010</v>
          </cell>
          <cell r="B10286" t="str">
            <v>CUCHILLA PARA CRANEOTOMO TRES ESTRIAS.</v>
          </cell>
          <cell r="D10286" t="str">
            <v>UD</v>
          </cell>
          <cell r="F10286" t="str">
            <v>2219</v>
          </cell>
        </row>
        <row r="10287">
          <cell r="A10287">
            <v>242012011</v>
          </cell>
          <cell r="B10287" t="str">
            <v>CUCHILLA PARA CRANEOTOMIA  DE 40MM,</v>
          </cell>
          <cell r="D10287" t="str">
            <v>UD</v>
          </cell>
          <cell r="F10287" t="str">
            <v>2219</v>
          </cell>
        </row>
        <row r="10288">
          <cell r="A10288">
            <v>242012012</v>
          </cell>
          <cell r="B10288" t="str">
            <v>CUCHILLA CRANEOTOMIA FINA 8TA11, DE 40MM, 1,2MM, DIAMETRO 1,1 X 6,4MM.</v>
          </cell>
          <cell r="D10288" t="str">
            <v>UD</v>
          </cell>
          <cell r="F10288" t="str">
            <v>2219</v>
          </cell>
        </row>
        <row r="10289">
          <cell r="A10289">
            <v>242012021</v>
          </cell>
          <cell r="B10289" t="str">
            <v>CUCHILLA PARA EQUIPO DE CRANEOTOMIA, 1.85MM X 16MM, ESTRIADA.</v>
          </cell>
          <cell r="D10289" t="str">
            <v>UD</v>
          </cell>
          <cell r="F10289" t="str">
            <v>2219</v>
          </cell>
        </row>
        <row r="10290">
          <cell r="A10290">
            <v>242012025</v>
          </cell>
          <cell r="B10290" t="str">
            <v>CUCHILLA PARA CRANEOTOMIA DE 2.3 MM, DE DIAMETRO, DESCARTABLES, ESTERILES, COMPATIBLES CON EL EQUIPO MIDAS REX LEGEND PLATINUM.</v>
          </cell>
          <cell r="D10290" t="str">
            <v>UD</v>
          </cell>
          <cell r="F10290" t="str">
            <v>2219</v>
          </cell>
        </row>
        <row r="10291">
          <cell r="A10291">
            <v>242012026</v>
          </cell>
          <cell r="B10291" t="str">
            <v>CAMISA PROTECTORA PARA CRANEOTOMO MIDAS REX MODELO AF02.</v>
          </cell>
          <cell r="D10291" t="str">
            <v>UD</v>
          </cell>
          <cell r="F10291" t="str">
            <v>2219</v>
          </cell>
        </row>
        <row r="10292">
          <cell r="A10292">
            <v>242012027</v>
          </cell>
          <cell r="B10292" t="str">
            <v>CAMISA RECTA PARA FRESAS Y BROCAS, CODIGO ROJO.</v>
          </cell>
          <cell r="D10292" t="str">
            <v>UD</v>
          </cell>
          <cell r="F10292" t="str">
            <v>2219</v>
          </cell>
        </row>
        <row r="10293">
          <cell r="A10293">
            <v>242012028</v>
          </cell>
          <cell r="B10293" t="str">
            <v>CUCHILLA PARA LAMINECTOMIA DE 3 MM, DE  DIAMETRO, DESCARTABLES, ESTERILES, COMPATIBLES CON EL EQUIPO MIDAS REX LEGEND PLATINUM.</v>
          </cell>
          <cell r="D10293" t="str">
            <v>UD</v>
          </cell>
          <cell r="F10293" t="str">
            <v>2219</v>
          </cell>
        </row>
        <row r="10294">
          <cell r="A10294">
            <v>242012030</v>
          </cell>
          <cell r="B10294" t="str">
            <v>PROTECTOR DE CUCHILLA  TIPO ROUTER CONSTRUIDO EN ALUMINIO ANODIZADO, QUE SE PUEDA ESTERILIZAR EN AUTOCLAVE A VAPOR, CON APERTURA DE VENTANA DE 16.0 MM, CUCHILLA DE 2.2 MM DIAM.</v>
          </cell>
          <cell r="D10294" t="str">
            <v>UD</v>
          </cell>
          <cell r="F10294" t="str">
            <v>2219</v>
          </cell>
        </row>
        <row r="10295">
          <cell r="A10295">
            <v>242012031</v>
          </cell>
          <cell r="B10295" t="str">
            <v>PROTECTOR PARA MICROSCOPIO.</v>
          </cell>
          <cell r="D10295" t="str">
            <v>UD</v>
          </cell>
          <cell r="F10295" t="str">
            <v>2219</v>
          </cell>
        </row>
        <row r="10296">
          <cell r="A10296">
            <v>242012032</v>
          </cell>
          <cell r="B10296" t="str">
            <v>CAMISA PROTECTORA TELESCOPICA RECTA PARA FRESAS TRANSESFENOIDALES DE 15 CM.</v>
          </cell>
          <cell r="D10296" t="str">
            <v>UD</v>
          </cell>
          <cell r="F10296" t="str">
            <v>2219</v>
          </cell>
        </row>
        <row r="10297">
          <cell r="A10297">
            <v>242012033</v>
          </cell>
          <cell r="B10297" t="str">
            <v>CAMISA PROTECTORA PARA CRANEOTOMÌA, DE GRAN CALIBRE, RECTA PARA FRESAS DE 9 CM DE LARGO.</v>
          </cell>
          <cell r="D10297" t="str">
            <v>UD</v>
          </cell>
          <cell r="F10297" t="str">
            <v>2219</v>
          </cell>
        </row>
        <row r="10298">
          <cell r="A10298">
            <v>242012107</v>
          </cell>
          <cell r="B10298" t="str">
            <v>CORDON ELECTRICO PARA PIEZA DE MANO DE CRANEOTOMO.</v>
          </cell>
          <cell r="D10298" t="str">
            <v>UD</v>
          </cell>
          <cell r="F10298" t="str">
            <v>2219</v>
          </cell>
        </row>
        <row r="10299">
          <cell r="A10299">
            <v>242012125</v>
          </cell>
          <cell r="B10299" t="str">
            <v>CURETA EPSTEIN-  # 000 - 203 MM. LONGITUD.</v>
          </cell>
          <cell r="D10299" t="str">
            <v>UD</v>
          </cell>
          <cell r="F10299" t="str">
            <v>2219</v>
          </cell>
        </row>
        <row r="10300">
          <cell r="A10300">
            <v>242012126</v>
          </cell>
          <cell r="B10300" t="str">
            <v>CURETA EPSTEIN - #00 - 203 MM. LONGITUD.</v>
          </cell>
          <cell r="D10300" t="str">
            <v>UD</v>
          </cell>
          <cell r="F10300" t="str">
            <v>2219</v>
          </cell>
        </row>
        <row r="10301">
          <cell r="A10301">
            <v>242012127</v>
          </cell>
          <cell r="B10301" t="str">
            <v>CURETA EPSTEIN -  # 0 - 203 MM.  LONGITUD.</v>
          </cell>
          <cell r="D10301" t="str">
            <v>UD</v>
          </cell>
          <cell r="F10301" t="str">
            <v>2219</v>
          </cell>
        </row>
        <row r="10302">
          <cell r="A10302">
            <v>242012128</v>
          </cell>
          <cell r="B10302" t="str">
            <v>CURETA  FUSION ESPINAL-ANGULADA - # 000 -203 MM. LONGITUD.</v>
          </cell>
          <cell r="D10302" t="str">
            <v>UD</v>
          </cell>
          <cell r="F10302" t="str">
            <v>2219</v>
          </cell>
        </row>
        <row r="10303">
          <cell r="A10303">
            <v>242012129</v>
          </cell>
          <cell r="B10303" t="str">
            <v>CURETA FUSION ESPINAL-ANGULADA  - # 00 - 203 MM. LONGITUD.</v>
          </cell>
          <cell r="D10303" t="str">
            <v>UD</v>
          </cell>
          <cell r="F10303" t="str">
            <v>2219</v>
          </cell>
        </row>
        <row r="10304">
          <cell r="A10304">
            <v>242012130</v>
          </cell>
          <cell r="B10304" t="str">
            <v>CURETA FUSION ESPINAL-ANGULADA - # 0 - 203 MM. LONGITUD.</v>
          </cell>
          <cell r="D10304" t="str">
            <v>UD</v>
          </cell>
          <cell r="F10304" t="str">
            <v>2219</v>
          </cell>
        </row>
        <row r="10305">
          <cell r="A10305">
            <v>242012131</v>
          </cell>
          <cell r="B10305" t="str">
            <v>CURETA FUSION ESPINAL-ANGULADA - # 1 - 203 MM. LONGITUD.</v>
          </cell>
          <cell r="D10305" t="str">
            <v>UD</v>
          </cell>
          <cell r="F10305" t="str">
            <v>2219</v>
          </cell>
        </row>
        <row r="10306">
          <cell r="A10306">
            <v>242012132</v>
          </cell>
          <cell r="B10306" t="str">
            <v>CURETA FUSION ESPINAL-ANGULADA - # 2 - 203 MM. LONGITUD.</v>
          </cell>
          <cell r="D10306" t="str">
            <v>UD</v>
          </cell>
          <cell r="F10306" t="str">
            <v>2219</v>
          </cell>
        </row>
        <row r="10307">
          <cell r="A10307">
            <v>242012133</v>
          </cell>
          <cell r="B10307" t="str">
            <v>CURETA FUSION ESPINAL-ANGULADA - # 3 - 203 MM. LONGITUD.</v>
          </cell>
          <cell r="D10307" t="str">
            <v>UD</v>
          </cell>
          <cell r="F10307" t="str">
            <v>2219</v>
          </cell>
        </row>
        <row r="10308">
          <cell r="A10308">
            <v>242012134</v>
          </cell>
          <cell r="B10308" t="str">
            <v>CURETA FUSION ESPINAL-ANGULADA - # 4 - 203 MM. LONGITUD.</v>
          </cell>
          <cell r="D10308" t="str">
            <v>UD</v>
          </cell>
          <cell r="F10308" t="str">
            <v>2219</v>
          </cell>
        </row>
        <row r="10309">
          <cell r="A10309">
            <v>242012135</v>
          </cell>
          <cell r="B10309" t="str">
            <v>CURETA FUSION ESPINAL-ANGULADA - # 5 - 203 MM. LONGITUD.</v>
          </cell>
          <cell r="D10309" t="str">
            <v>UD</v>
          </cell>
          <cell r="F10309" t="str">
            <v>2219</v>
          </cell>
        </row>
        <row r="10310">
          <cell r="A10310">
            <v>242012136</v>
          </cell>
          <cell r="B10310" t="str">
            <v>CURETA FUSION ESPINAL-ANGULADA - # 6 - 203 MM. LONGITUD.</v>
          </cell>
          <cell r="D10310" t="str">
            <v>UD</v>
          </cell>
          <cell r="F10310" t="str">
            <v>2219</v>
          </cell>
        </row>
        <row r="10311">
          <cell r="A10311">
            <v>242012137</v>
          </cell>
          <cell r="B10311" t="str">
            <v>CURETA FUSION ESPINAL-RECTA - # 000 - 203 MM. LONGITUD.</v>
          </cell>
          <cell r="D10311" t="str">
            <v>UD</v>
          </cell>
          <cell r="F10311" t="str">
            <v>2219</v>
          </cell>
        </row>
        <row r="10312">
          <cell r="A10312">
            <v>242012138</v>
          </cell>
          <cell r="B10312" t="str">
            <v>CURETA FUSION ESPINAL-RECTA - # 00 - 203 MM. LONGITUD.</v>
          </cell>
          <cell r="D10312" t="str">
            <v>UD</v>
          </cell>
          <cell r="F10312" t="str">
            <v>2219</v>
          </cell>
        </row>
        <row r="10313">
          <cell r="A10313">
            <v>242012139</v>
          </cell>
          <cell r="B10313" t="str">
            <v>CURETA FUSION ESPINAL-RECTA - # 0 - 203 MM. LONGITUD.</v>
          </cell>
          <cell r="D10313" t="str">
            <v>UD</v>
          </cell>
          <cell r="F10313" t="str">
            <v>2219</v>
          </cell>
        </row>
        <row r="10314">
          <cell r="A10314">
            <v>242012140</v>
          </cell>
          <cell r="B10314" t="str">
            <v>CURETA FUSION ESPINAL-RECTA - # 1 - 203 MM. LONGITUD.</v>
          </cell>
          <cell r="D10314" t="str">
            <v>UD</v>
          </cell>
          <cell r="F10314" t="str">
            <v>2219</v>
          </cell>
        </row>
        <row r="10315">
          <cell r="A10315">
            <v>242012141</v>
          </cell>
          <cell r="B10315" t="str">
            <v>CURETA FUSION ESPINAL-RECTA - # 2 - 203 MM. LONGITUD.</v>
          </cell>
          <cell r="D10315" t="str">
            <v>UD</v>
          </cell>
          <cell r="F10315" t="str">
            <v>2219</v>
          </cell>
        </row>
        <row r="10316">
          <cell r="A10316">
            <v>242012142</v>
          </cell>
          <cell r="B10316" t="str">
            <v>CURETA FUSION ESPINAL-RECTA - # 3 - 203 MM. LONGITUD.</v>
          </cell>
          <cell r="D10316" t="str">
            <v>UD</v>
          </cell>
          <cell r="F10316" t="str">
            <v>2219</v>
          </cell>
        </row>
        <row r="10317">
          <cell r="A10317">
            <v>242012143</v>
          </cell>
          <cell r="B10317" t="str">
            <v>CURETA FUSION ESPINAL-RECTA - # 4 - 203 MM. LONGITUD.</v>
          </cell>
          <cell r="D10317" t="str">
            <v>UD</v>
          </cell>
          <cell r="F10317" t="str">
            <v>2219</v>
          </cell>
        </row>
        <row r="10318">
          <cell r="A10318">
            <v>242012144</v>
          </cell>
          <cell r="B10318" t="str">
            <v>CURETA FUSION ESPINAL-RECTA - # 5 - 203 MM. LONGITUD.</v>
          </cell>
          <cell r="D10318" t="str">
            <v>UD</v>
          </cell>
          <cell r="F10318" t="str">
            <v>2219</v>
          </cell>
        </row>
        <row r="10319">
          <cell r="A10319">
            <v>242012145</v>
          </cell>
          <cell r="B10319" t="str">
            <v>CURETA FUSION ESPINAL-RECTA - # 6 - 203 MM. LONGITUD.</v>
          </cell>
          <cell r="D10319" t="str">
            <v>UD</v>
          </cell>
          <cell r="F10319" t="str">
            <v>2219</v>
          </cell>
        </row>
        <row r="10320">
          <cell r="A10320">
            <v>242012146</v>
          </cell>
          <cell r="B10320" t="str">
            <v>CURETA HARDY-ANGULADA-ARRIBA - 3 MM. - 241 MM. LONGITUD.</v>
          </cell>
          <cell r="D10320" t="str">
            <v>UD</v>
          </cell>
          <cell r="F10320" t="str">
            <v>2219</v>
          </cell>
        </row>
        <row r="10321">
          <cell r="A10321">
            <v>242012147</v>
          </cell>
          <cell r="B10321" t="str">
            <v>CURETA HARDY-ANGULADA-ARRIBA - 5 MM. - 241 MM. LONGITUD.</v>
          </cell>
          <cell r="D10321" t="str">
            <v>UD</v>
          </cell>
          <cell r="F10321" t="str">
            <v>2219</v>
          </cell>
        </row>
        <row r="10322">
          <cell r="A10322">
            <v>242012148</v>
          </cell>
          <cell r="B10322" t="str">
            <v>CURETA HARDY-ANGULADA-ABAJO - 3 MM. - 241 MM. LONGITUD.</v>
          </cell>
          <cell r="D10322" t="str">
            <v>UD</v>
          </cell>
          <cell r="F10322" t="str">
            <v>2219</v>
          </cell>
        </row>
        <row r="10323">
          <cell r="A10323">
            <v>242012149</v>
          </cell>
          <cell r="B10323" t="str">
            <v>CURETA HARDY-ANGULADA-ABAJO - 5 MM. - 241 MM. LONGITUD.</v>
          </cell>
          <cell r="D10323" t="str">
            <v>UD</v>
          </cell>
          <cell r="F10323" t="str">
            <v>2219</v>
          </cell>
        </row>
        <row r="10324">
          <cell r="A10324">
            <v>242012150</v>
          </cell>
          <cell r="B10324" t="str">
            <v>CURETA HARDY 90§ -IZQUIERDA - 3 MM. - 241 MM. LONGITUD.</v>
          </cell>
          <cell r="D10324" t="str">
            <v>UD</v>
          </cell>
          <cell r="F10324" t="str">
            <v>2219</v>
          </cell>
        </row>
        <row r="10325">
          <cell r="A10325">
            <v>242012151</v>
          </cell>
          <cell r="B10325" t="str">
            <v>CURETA HARDY 90§ -IZQUIERDA- 5 MM. - 241 MM. LONGITUD.</v>
          </cell>
          <cell r="D10325" t="str">
            <v>UD</v>
          </cell>
          <cell r="F10325" t="str">
            <v>2219</v>
          </cell>
        </row>
        <row r="10326">
          <cell r="A10326">
            <v>242012152</v>
          </cell>
          <cell r="B10326" t="str">
            <v>CURETA HARDY 45§ -DERECHA- 3 MM. - 241 MM. LONGITUD.</v>
          </cell>
          <cell r="D10326" t="str">
            <v>UD</v>
          </cell>
          <cell r="F10326" t="str">
            <v>2219</v>
          </cell>
        </row>
        <row r="10327">
          <cell r="A10327">
            <v>242012153</v>
          </cell>
          <cell r="B10327" t="str">
            <v xml:space="preserve"> CURETA HARDY 45§ - DERECHA- 5 MM. - 241 MM. LONGITUD.</v>
          </cell>
          <cell r="D10327" t="str">
            <v>UD</v>
          </cell>
          <cell r="F10327" t="str">
            <v>2219</v>
          </cell>
        </row>
        <row r="10328">
          <cell r="A10328">
            <v>242012154</v>
          </cell>
          <cell r="B10328" t="str">
            <v>CURETA HARDY-CURVA-IZQUIERDA - 5 MM. - 241 MM. LONGITUD.</v>
          </cell>
          <cell r="D10328" t="str">
            <v>UD</v>
          </cell>
          <cell r="F10328" t="str">
            <v>2219</v>
          </cell>
        </row>
        <row r="10329">
          <cell r="A10329">
            <v>242012155</v>
          </cell>
          <cell r="B10329" t="str">
            <v>CURETA HARDY-CURVA-DERECHA- 5 MM. - 241 MM. LONGITUD.</v>
          </cell>
          <cell r="D10329" t="str">
            <v>UD</v>
          </cell>
          <cell r="F10329" t="str">
            <v>2219</v>
          </cell>
        </row>
        <row r="10330">
          <cell r="A10330">
            <v>242012156</v>
          </cell>
          <cell r="B10330" t="str">
            <v>CURETA RAY-FENESTRADA-HIPOFISIS-HORIZONTAL O VERTICAL       45§ - 180 MM. LONGITUD.</v>
          </cell>
          <cell r="D10330" t="str">
            <v>UD</v>
          </cell>
          <cell r="F10330" t="str">
            <v>2219</v>
          </cell>
        </row>
        <row r="10331">
          <cell r="A10331">
            <v>242012159</v>
          </cell>
          <cell r="B10331" t="str">
            <v>CREMA CONDUCTORA PARA ELECTROENCEFAOGRAMAS TIPO EC2(ELECTRODE CREAM)</v>
          </cell>
          <cell r="D10331" t="str">
            <v>UD</v>
          </cell>
          <cell r="F10331" t="str">
            <v>2219</v>
          </cell>
        </row>
        <row r="10332">
          <cell r="A10332">
            <v>242012161</v>
          </cell>
          <cell r="B10332" t="str">
            <v>CURETA HARDY ANGULADA, MALEABLE, 6 MM DE DAMETRO, DE 260 MM DE LONGITUD.</v>
          </cell>
          <cell r="D10332" t="str">
            <v>UD</v>
          </cell>
          <cell r="F10332" t="str">
            <v>2219</v>
          </cell>
        </row>
        <row r="10333">
          <cell r="A10333">
            <v>242012162</v>
          </cell>
          <cell r="B10333" t="str">
            <v>CURETA FUSION ESPINAL RECTA, DE 215 MM DE LONGITUD, PUNTA 00.</v>
          </cell>
          <cell r="D10333" t="str">
            <v>UD</v>
          </cell>
          <cell r="F10333" t="str">
            <v>2219</v>
          </cell>
        </row>
        <row r="10334">
          <cell r="A10334">
            <v>242012163</v>
          </cell>
          <cell r="B10334" t="str">
            <v>CURETA FUSION ESPINAL RECTA, DE 215 MM DE LONGITUD, PUNTA 000.</v>
          </cell>
          <cell r="D10334" t="str">
            <v>UD</v>
          </cell>
          <cell r="F10334" t="str">
            <v>2219</v>
          </cell>
        </row>
        <row r="10335">
          <cell r="A10335">
            <v>242012164</v>
          </cell>
          <cell r="B10335" t="str">
            <v>CURETA FUSION ESPINAL RECTA, DE 215 MM DE LONGITUD, PUNTA 0000.</v>
          </cell>
          <cell r="D10335" t="str">
            <v>UD</v>
          </cell>
          <cell r="F10335" t="str">
            <v>2219</v>
          </cell>
        </row>
        <row r="10336">
          <cell r="A10336">
            <v>242012166</v>
          </cell>
          <cell r="B10336" t="str">
            <v>CURETA CUSHING PARA CIRUGIA BASE DE CRANEO, LONGITUD 25 CM.</v>
          </cell>
          <cell r="D10336" t="str">
            <v>UD</v>
          </cell>
          <cell r="F10336" t="str">
            <v>2219</v>
          </cell>
        </row>
        <row r="10337">
          <cell r="A10337">
            <v>242012167</v>
          </cell>
          <cell r="B10337" t="str">
            <v>CURETA HARDY ANGULADA PARA CIRUGIA BASE DE CRANEO, DE 13 CM DE LONGITUD UTIL DE TRABAJO Y 6,5 CM DE DIAMETRO DEL ANILLO DE LA CURETA.</v>
          </cell>
          <cell r="D10337" t="str">
            <v>UD</v>
          </cell>
          <cell r="F10337" t="str">
            <v>2219</v>
          </cell>
        </row>
        <row r="10338">
          <cell r="A10338">
            <v>242012168</v>
          </cell>
          <cell r="B10338" t="str">
            <v>CURETA RAY FENESTRADA PARA CIRUGIA BASE DE CRANEO, 19 CMS DE LONGITUD, DIAMETRO INTERNO DE 4MM.</v>
          </cell>
          <cell r="D10338" t="str">
            <v>UD</v>
          </cell>
          <cell r="F10338" t="str">
            <v>2219</v>
          </cell>
        </row>
        <row r="10339">
          <cell r="A10339">
            <v>242012170</v>
          </cell>
          <cell r="B10339" t="str">
            <v>DISECTOR DE CLOWARD.</v>
          </cell>
          <cell r="D10339" t="str">
            <v>UD</v>
          </cell>
          <cell r="F10339" t="str">
            <v>2219</v>
          </cell>
        </row>
        <row r="10340">
          <cell r="A10340">
            <v>242012175</v>
          </cell>
          <cell r="B10340" t="str">
            <v>DISECTOR CON DOS TERMINALES-216 MM. LONGITUD.</v>
          </cell>
          <cell r="D10340" t="str">
            <v>UD</v>
          </cell>
          <cell r="F10340" t="str">
            <v>2219</v>
          </cell>
        </row>
        <row r="10341">
          <cell r="A10341">
            <v>242012180</v>
          </cell>
          <cell r="B10341" t="str">
            <v>DISECTOR DE HARDY PARA HIPOFISIS-DERECHO.</v>
          </cell>
          <cell r="D10341" t="str">
            <v>UD</v>
          </cell>
          <cell r="F10341" t="str">
            <v>2219</v>
          </cell>
        </row>
        <row r="10342">
          <cell r="A10342">
            <v>242012185</v>
          </cell>
          <cell r="B10342" t="str">
            <v>DISECTOR DE HARDY PARA HIPOFISIS-IZQUIERDO.</v>
          </cell>
          <cell r="D10342" t="str">
            <v>UD</v>
          </cell>
          <cell r="F10342" t="str">
            <v>2219</v>
          </cell>
        </row>
        <row r="10343">
          <cell r="A10343">
            <v>242012195</v>
          </cell>
          <cell r="B10343" t="str">
            <v>DISECTOR MALIS REDONDO.</v>
          </cell>
          <cell r="D10343" t="str">
            <v>UD</v>
          </cell>
          <cell r="F10343" t="str">
            <v>2219</v>
          </cell>
        </row>
        <row r="10344">
          <cell r="A10344">
            <v>242012200</v>
          </cell>
          <cell r="B10344" t="str">
            <v>DISECTORES PARA MICRONEUROCIRUGIA DE RHOTON.</v>
          </cell>
          <cell r="D10344" t="str">
            <v>JG</v>
          </cell>
          <cell r="F10344" t="str">
            <v>2219</v>
          </cell>
        </row>
        <row r="10345">
          <cell r="A10345">
            <v>242012206</v>
          </cell>
          <cell r="B10345" t="str">
            <v>DISECTOR TIPO PENFIELD , DE 175 MM DE LONGITUD.</v>
          </cell>
          <cell r="D10345" t="str">
            <v>UD</v>
          </cell>
          <cell r="F10345" t="str">
            <v>2219</v>
          </cell>
        </row>
        <row r="10346">
          <cell r="A10346">
            <v>242012210</v>
          </cell>
          <cell r="B10346" t="str">
            <v>DISECTOR PENFIELD # 1 - 178 MM. LONGITUD.</v>
          </cell>
          <cell r="D10346" t="str">
            <v>UD</v>
          </cell>
          <cell r="F10346" t="str">
            <v>2219</v>
          </cell>
        </row>
        <row r="10347">
          <cell r="A10347">
            <v>242012215</v>
          </cell>
          <cell r="B10347" t="str">
            <v>DISECTOR PENFIELD # 2 - 197 MM. LONGITUD.</v>
          </cell>
          <cell r="D10347" t="str">
            <v>UD</v>
          </cell>
          <cell r="F10347" t="str">
            <v>2219</v>
          </cell>
        </row>
        <row r="10348">
          <cell r="A10348">
            <v>242012220</v>
          </cell>
          <cell r="B10348" t="str">
            <v>DISECTOR PENFIELD # 3 - 197 MM. LONGITUD.</v>
          </cell>
          <cell r="D10348" t="str">
            <v>UD</v>
          </cell>
          <cell r="F10348" t="str">
            <v>2219</v>
          </cell>
        </row>
        <row r="10349">
          <cell r="A10349">
            <v>242012225</v>
          </cell>
          <cell r="B10349" t="str">
            <v>DISECTOR PENFIELD # 4 - 210  MM. LONGITUD.</v>
          </cell>
          <cell r="D10349" t="str">
            <v>UD</v>
          </cell>
          <cell r="F10349" t="str">
            <v>2219</v>
          </cell>
        </row>
        <row r="10350">
          <cell r="A10350">
            <v>242012230</v>
          </cell>
          <cell r="B10350" t="str">
            <v>DISECTOR PENFIELD # 5 - 272 MM. LONGITUD.</v>
          </cell>
          <cell r="D10350" t="str">
            <v>UD</v>
          </cell>
          <cell r="F10350" t="str">
            <v>2219</v>
          </cell>
        </row>
        <row r="10351">
          <cell r="A10351">
            <v>242012240</v>
          </cell>
          <cell r="B10351" t="str">
            <v>DISECTOR DE WOODSON CON DOBLE TERMINAL.</v>
          </cell>
          <cell r="D10351" t="str">
            <v>UD</v>
          </cell>
          <cell r="F10351" t="str">
            <v>2219</v>
          </cell>
        </row>
        <row r="10352">
          <cell r="A10352">
            <v>242012250</v>
          </cell>
          <cell r="B10352" t="str">
            <v>DESPERIOSTIZADOR DE ADSON CURVO 6 MM. ANCHO- 165 MM.        LONGITUD.</v>
          </cell>
          <cell r="D10352" t="str">
            <v>UD</v>
          </cell>
          <cell r="F10352" t="str">
            <v>2219</v>
          </cell>
        </row>
        <row r="10353">
          <cell r="A10353">
            <v>242012255</v>
          </cell>
          <cell r="B10353" t="str">
            <v>DESPERIOSTIZADOR DE ADSON CURVO 6 MM. ANCHO-AGUDO-          165 MM. LONGITUD.</v>
          </cell>
          <cell r="D10353" t="str">
            <v>UD</v>
          </cell>
          <cell r="F10353" t="str">
            <v>2219</v>
          </cell>
        </row>
        <row r="10354">
          <cell r="A10354">
            <v>242012260</v>
          </cell>
          <cell r="B10354" t="str">
            <v>DESPERIOSTIZADOR DE ADSON RECTO-8 MM. AGUDO-165 MM. LONGITUD</v>
          </cell>
          <cell r="D10354" t="str">
            <v>UD</v>
          </cell>
          <cell r="F10354" t="str">
            <v>2219</v>
          </cell>
        </row>
        <row r="10355">
          <cell r="A10355">
            <v>242012265</v>
          </cell>
          <cell r="B10355" t="str">
            <v>DESPERIOSTIZADOR CUSHING 6 MM.- 191 MM. LONGITUD.</v>
          </cell>
          <cell r="D10355" t="str">
            <v>UD</v>
          </cell>
          <cell r="F10355" t="str">
            <v>2219</v>
          </cell>
        </row>
        <row r="10356">
          <cell r="A10356">
            <v>242012270</v>
          </cell>
          <cell r="B10356" t="str">
            <v>DESPERIOSTIZADOR CUSHING 16 MM. ANCHO-184 MM. LONGITUD.</v>
          </cell>
          <cell r="D10356" t="str">
            <v>UD</v>
          </cell>
          <cell r="F10356" t="str">
            <v>2219</v>
          </cell>
        </row>
        <row r="10357">
          <cell r="A10357">
            <v>242012275</v>
          </cell>
          <cell r="B10357" t="str">
            <v>DESPERIOSTIZADOR CUSHING-HOPKINS-11 MM. ANCHO-194 MM.       LONGITUD.</v>
          </cell>
          <cell r="D10357" t="str">
            <v>UD</v>
          </cell>
          <cell r="F10357" t="str">
            <v>2219</v>
          </cell>
        </row>
        <row r="10358">
          <cell r="A10358">
            <v>242012280</v>
          </cell>
          <cell r="B10358" t="str">
            <v>DESTORNILLADOR PARA PLACAS DE TITANIO ANGULADO.</v>
          </cell>
          <cell r="D10358" t="str">
            <v>UD</v>
          </cell>
          <cell r="F10358" t="str">
            <v>2219</v>
          </cell>
        </row>
        <row r="10359">
          <cell r="A10359">
            <v>242012300</v>
          </cell>
          <cell r="B10359" t="str">
            <v>DILATADOR ARTERIAL DE NYLON FRENCH 5.</v>
          </cell>
          <cell r="D10359" t="str">
            <v>UD</v>
          </cell>
          <cell r="F10359" t="str">
            <v>2219</v>
          </cell>
        </row>
        <row r="10360">
          <cell r="A10360">
            <v>242012305</v>
          </cell>
          <cell r="B10360" t="str">
            <v>DILATADOR ARTERIAL DE NYLON FRENCH 6.</v>
          </cell>
          <cell r="D10360" t="str">
            <v>UD</v>
          </cell>
          <cell r="F10360" t="str">
            <v>2219</v>
          </cell>
        </row>
        <row r="10361">
          <cell r="A10361">
            <v>242012310</v>
          </cell>
          <cell r="B10361" t="str">
            <v>DILATADOR ARTERIAL DE NYLON FRENCH 7.</v>
          </cell>
          <cell r="D10361" t="str">
            <v>UD</v>
          </cell>
          <cell r="F10361" t="str">
            <v>2219</v>
          </cell>
        </row>
        <row r="10362">
          <cell r="A10362">
            <v>242012330</v>
          </cell>
          <cell r="B10362" t="str">
            <v>CAMISA PARA TREPANO CON HUDSON CHUCK PARA MIDAS  REX LEGEND.</v>
          </cell>
          <cell r="D10362" t="str">
            <v>UD</v>
          </cell>
          <cell r="F10362" t="str">
            <v>2219</v>
          </cell>
        </row>
        <row r="10363">
          <cell r="A10363">
            <v>242012335</v>
          </cell>
          <cell r="B10363" t="str">
            <v>CAMISA PROTECTORA DE BROCAS, CAMISA REUSABLE PARA FRESADO, ANGULADA, PARA FRESAS DE 10 CM DE LARGO, EXCLUSIVA PARA EL EQUIPO MIDAS REX LEGEND PLATINUM.</v>
          </cell>
          <cell r="D10363" t="str">
            <v>UD</v>
          </cell>
          <cell r="F10363" t="str">
            <v>2219</v>
          </cell>
        </row>
        <row r="10364">
          <cell r="A10364">
            <v>242012340</v>
          </cell>
          <cell r="B10364" t="str">
            <v>CAMISA PROTECTORA PARA LAMINECTOMIAS, CAMISA REUSABLE PARA LAMINECTOMIA, RECTA, CON PISO PARA NO DAÑAR TEJIDOS, EXCLUSIVA PARA EL EQUIPO MIDAS REX LEGEND PLATINUM.</v>
          </cell>
          <cell r="D10364" t="str">
            <v>UD</v>
          </cell>
          <cell r="F10364" t="str">
            <v>2219</v>
          </cell>
        </row>
        <row r="10365">
          <cell r="A10365">
            <v>242012500</v>
          </cell>
          <cell r="B10365" t="str">
            <v>ENUCLEADOR HARDY PARA HIPOFISIS DERECHO.</v>
          </cell>
          <cell r="D10365" t="str">
            <v>UD</v>
          </cell>
          <cell r="F10365" t="str">
            <v>2219</v>
          </cell>
        </row>
        <row r="10366">
          <cell r="A10366">
            <v>242012510</v>
          </cell>
          <cell r="B10366" t="str">
            <v>ENUCLEADOR HARDY PARA HIPOFISIS, IZQUIERDO.</v>
          </cell>
          <cell r="D10366" t="str">
            <v>UD</v>
          </cell>
          <cell r="F10366" t="str">
            <v>2219</v>
          </cell>
        </row>
        <row r="10367">
          <cell r="A10367">
            <v>242012600</v>
          </cell>
          <cell r="B10367" t="str">
            <v>EQUIPO COMPLETO PARA ARTERIOGRAFIA PERCUTANEA DESCARTABLE.</v>
          </cell>
          <cell r="D10367" t="str">
            <v>UD</v>
          </cell>
          <cell r="F10367" t="str">
            <v>2219</v>
          </cell>
        </row>
        <row r="10368">
          <cell r="A10368">
            <v>242012603</v>
          </cell>
          <cell r="B10368" t="str">
            <v>EQUIPO COMPLETO DE ALTA VELOCIDAD PARA CRANEOTOMIA, CIRUGIA DE HIPOFESIS, CIRUGIA DE HUESO TEMPORAL Y COLUMNA VERTEBRAL,NEUMATICO.</v>
          </cell>
          <cell r="D10368" t="str">
            <v>UD</v>
          </cell>
          <cell r="F10368" t="str">
            <v>2219</v>
          </cell>
        </row>
        <row r="10369">
          <cell r="A10369">
            <v>242012604</v>
          </cell>
          <cell r="B10369" t="str">
            <v>EQUIPO COMPLETO DE ALTA VELOCIDAD PARA CRANEOTOMIA, CIRUGIA DE HIPOFESIS, CIRUGIA DE HUESO TEMPORAL Y COLUMNA VERTEBRAL,ELECTRICO.</v>
          </cell>
          <cell r="D10369" t="str">
            <v>UD</v>
          </cell>
          <cell r="F10369" t="str">
            <v>2219</v>
          </cell>
        </row>
        <row r="10370">
          <cell r="A10370">
            <v>242012610</v>
          </cell>
          <cell r="B10370" t="str">
            <v>EQUIPO COMPLETO DE DISECTORES PARA MICROCIRUGIA.</v>
          </cell>
          <cell r="D10370" t="str">
            <v>UD</v>
          </cell>
          <cell r="F10370" t="str">
            <v>2219</v>
          </cell>
        </row>
        <row r="10371">
          <cell r="A10371">
            <v>242012620</v>
          </cell>
          <cell r="B10371" t="str">
            <v>EQUIPO DE ENSAMBLE PARA PIEZA DE MANO DE ASPIRADOR          ULTRASONICO.</v>
          </cell>
          <cell r="D10371" t="str">
            <v>UD</v>
          </cell>
          <cell r="F10371" t="str">
            <v>2219</v>
          </cell>
        </row>
        <row r="10372">
          <cell r="A10372">
            <v>242012625</v>
          </cell>
          <cell r="B10372" t="str">
            <v>EQUIPO COMPLETO DE DRENAJE DE LIQUIDO CEFALORRAQUIDEO       VENTRICULAR.</v>
          </cell>
          <cell r="D10372" t="str">
            <v>UD</v>
          </cell>
          <cell r="F10372" t="str">
            <v>2219</v>
          </cell>
        </row>
        <row r="10373">
          <cell r="A10373">
            <v>242012630</v>
          </cell>
          <cell r="B10373" t="str">
            <v>DISPOSITIVO DE NAVEGACION PEDICULAR SIN CABLES PARA LA DETECCION DE PERFORACIONES CORTICALES DURANTE LA PREPARACION DEL PEDICULO PREVIO IMPLANTACION DE  TORNILLOS.</v>
          </cell>
          <cell r="D10373" t="str">
            <v>UD</v>
          </cell>
          <cell r="F10373" t="str">
            <v>2219</v>
          </cell>
        </row>
        <row r="10374">
          <cell r="A10374">
            <v>242012665</v>
          </cell>
          <cell r="B10374" t="str">
            <v>CANASTILLA DE TITANIO PARA FUSION  CERVICAL.</v>
          </cell>
          <cell r="D10374" t="str">
            <v>UD</v>
          </cell>
          <cell r="F10374" t="str">
            <v>2219</v>
          </cell>
        </row>
        <row r="10375">
          <cell r="A10375">
            <v>242012666</v>
          </cell>
          <cell r="B10375" t="str">
            <v>EQUIPO COMPLETO PARA INSTRUMENTACION CON IMPLANTES DE TITANIO DE LAS COLUMNAS TORAXICA, LUMBAR Y SACRA.</v>
          </cell>
          <cell r="D10375" t="str">
            <v>UD</v>
          </cell>
          <cell r="F10375" t="str">
            <v>2219</v>
          </cell>
        </row>
        <row r="10376">
          <cell r="A10376">
            <v>242012668</v>
          </cell>
          <cell r="B10376" t="str">
            <v>MANGUERA PARA ASPIRADOR ULTRASONICO (23KHZ)</v>
          </cell>
          <cell r="D10376" t="str">
            <v>UD</v>
          </cell>
          <cell r="F10376" t="str">
            <v>2219</v>
          </cell>
        </row>
        <row r="10377">
          <cell r="A10377">
            <v>242012669</v>
          </cell>
          <cell r="B10377" t="str">
            <v>MANGUERA PARA ASPIRADOR ULTRASONICO (36KHZ)</v>
          </cell>
          <cell r="D10377" t="str">
            <v>UD</v>
          </cell>
          <cell r="F10377" t="str">
            <v>2219</v>
          </cell>
        </row>
        <row r="10378">
          <cell r="A10378">
            <v>242012670</v>
          </cell>
          <cell r="B10378" t="str">
            <v>EQUIPO COMPLETO DE MANGUERAS PARA ASPIRADOR ULTRASONICO.</v>
          </cell>
          <cell r="D10378" t="str">
            <v>UD</v>
          </cell>
          <cell r="F10378" t="str">
            <v>2219</v>
          </cell>
        </row>
        <row r="10379">
          <cell r="A10379">
            <v>242012695</v>
          </cell>
          <cell r="B10379" t="str">
            <v>EQUIPO COMPLETO PARA ENDOSCOPIA CEREBRAL</v>
          </cell>
          <cell r="D10379" t="str">
            <v>UD</v>
          </cell>
          <cell r="F10379" t="str">
            <v>2219</v>
          </cell>
        </row>
        <row r="10380">
          <cell r="A10380">
            <v>242012710</v>
          </cell>
          <cell r="B10380" t="str">
            <v>EQUIPO COMPLETO DE PERFORADOR DE HUDSON.</v>
          </cell>
          <cell r="D10380" t="str">
            <v>UD</v>
          </cell>
          <cell r="F10380" t="str">
            <v>2219</v>
          </cell>
        </row>
        <row r="10381">
          <cell r="A10381">
            <v>242012740</v>
          </cell>
          <cell r="B10381" t="str">
            <v>EQUIPO COMPLETO DE TIJERAS, PINZAS Y PORTA AGUJAS PARA MICROCIRUGIA.</v>
          </cell>
          <cell r="D10381" t="str">
            <v>UD</v>
          </cell>
          <cell r="F10381" t="str">
            <v>2219</v>
          </cell>
        </row>
        <row r="10382">
          <cell r="A10382">
            <v>242012750</v>
          </cell>
          <cell r="B10382" t="str">
            <v>EQUIPO COMPLETO DE STILLE (PERFORADOR).</v>
          </cell>
          <cell r="D10382" t="str">
            <v>UD</v>
          </cell>
          <cell r="F10382" t="str">
            <v>2219</v>
          </cell>
        </row>
        <row r="10383">
          <cell r="A10383">
            <v>242012760</v>
          </cell>
          <cell r="B10383" t="str">
            <v>JUEGO  DE ACCESO CRANEAL.</v>
          </cell>
          <cell r="D10383" t="str">
            <v>UD</v>
          </cell>
          <cell r="F10383" t="str">
            <v>2219</v>
          </cell>
        </row>
        <row r="10384">
          <cell r="A10384">
            <v>242012810</v>
          </cell>
          <cell r="B10384" t="str">
            <v>ESPATULA OLIVECRONA MALEABLE, JUEGO COMPLETO.</v>
          </cell>
          <cell r="D10384" t="str">
            <v>UD</v>
          </cell>
          <cell r="F10384" t="str">
            <v>2219</v>
          </cell>
        </row>
        <row r="10385">
          <cell r="A10385">
            <v>242012900</v>
          </cell>
          <cell r="B10385" t="str">
            <v>ESPECULO HARDY NEGRO-8 CM. LONGITUD.</v>
          </cell>
          <cell r="D10385" t="str">
            <v>UD</v>
          </cell>
          <cell r="F10385" t="str">
            <v>2219</v>
          </cell>
        </row>
        <row r="10386">
          <cell r="A10386">
            <v>242012910</v>
          </cell>
          <cell r="B10386" t="str">
            <v>ESPECULO HARDY NEGRO- 9 CM. LONGITUD.</v>
          </cell>
          <cell r="D10386" t="str">
            <v>UD</v>
          </cell>
          <cell r="F10386" t="str">
            <v>2219</v>
          </cell>
        </row>
        <row r="10387">
          <cell r="A10387">
            <v>242013050</v>
          </cell>
          <cell r="B10387" t="str">
            <v>EXPLORADOR JACOBSON DOBLE PARA VASOS-MICRONEUROCIRUGIA.</v>
          </cell>
          <cell r="D10387" t="str">
            <v>UD</v>
          </cell>
          <cell r="F10387" t="str">
            <v>2219</v>
          </cell>
        </row>
        <row r="10388">
          <cell r="A10388">
            <v>242013100</v>
          </cell>
          <cell r="B10388" t="str">
            <v>EXTENSION PARA BROCA FINA DE HUDSON.</v>
          </cell>
          <cell r="D10388" t="str">
            <v>UD</v>
          </cell>
          <cell r="F10388" t="str">
            <v>2219</v>
          </cell>
        </row>
        <row r="10389">
          <cell r="A10389">
            <v>242013110</v>
          </cell>
          <cell r="B10389" t="str">
            <v>EXTENSION PARA CEREBELO DE HUDSON.</v>
          </cell>
          <cell r="D10389" t="str">
            <v>UD</v>
          </cell>
          <cell r="F10389" t="str">
            <v>2219</v>
          </cell>
        </row>
        <row r="10390">
          <cell r="A10390">
            <v>242013164</v>
          </cell>
          <cell r="B10390" t="str">
            <v>FRESA CILINDRICA 5 MM, DE DIAMETRO, 10 CM DE LARGO, DESCARTABLES, ESTERILES, TOTALMENTE COMPATIBLES DE FORMA EXCLUSIVA CON EL EQUIPO MIDAS REX LEGEND PLATINUM.</v>
          </cell>
          <cell r="D10390" t="str">
            <v>UD</v>
          </cell>
          <cell r="F10390" t="str">
            <v>2219</v>
          </cell>
        </row>
        <row r="10391">
          <cell r="A10391">
            <v>242013181</v>
          </cell>
          <cell r="B10391" t="str">
            <v>FRESA CON FORMA DE BELLOTA DE 6 MM DE DIAMETRO Y 7 CM DE LARGO</v>
          </cell>
          <cell r="D10391" t="str">
            <v>UD</v>
          </cell>
          <cell r="F10391" t="str">
            <v>2219</v>
          </cell>
        </row>
        <row r="10392">
          <cell r="A10392">
            <v>242013182</v>
          </cell>
          <cell r="B10392" t="str">
            <v>FRESA REDONDA DE 2MM, 7CM DE LARGO</v>
          </cell>
          <cell r="D10392" t="str">
            <v>UD</v>
          </cell>
          <cell r="F10392" t="str">
            <v>2219</v>
          </cell>
        </row>
        <row r="10393">
          <cell r="A10393">
            <v>242013183</v>
          </cell>
          <cell r="B10393" t="str">
            <v>FRESA REDONDA  DE  4MM, 7CM DE LARGO</v>
          </cell>
          <cell r="D10393" t="str">
            <v>UD</v>
          </cell>
          <cell r="F10393" t="str">
            <v>2219</v>
          </cell>
        </row>
        <row r="10394">
          <cell r="A10394">
            <v>242013184</v>
          </cell>
          <cell r="B10394" t="str">
            <v>FRESA REDONDA  DE  6MM, 7CM DE LARGO</v>
          </cell>
          <cell r="D10394" t="str">
            <v>UD</v>
          </cell>
          <cell r="F10394" t="str">
            <v>2219</v>
          </cell>
        </row>
        <row r="10395">
          <cell r="A10395">
            <v>242013185</v>
          </cell>
          <cell r="B10395" t="str">
            <v>FRESA REDONDA DIAMANTE  DE  2MM, 7CM DE LARGO</v>
          </cell>
          <cell r="D10395" t="str">
            <v>UD</v>
          </cell>
          <cell r="F10395" t="str">
            <v>2219</v>
          </cell>
        </row>
        <row r="10396">
          <cell r="A10396">
            <v>242013186</v>
          </cell>
          <cell r="B10396" t="str">
            <v>FRESA REDONDA DIAMANTE  DE  3MM, 7CM DE LARGO</v>
          </cell>
          <cell r="D10396" t="str">
            <v>UD</v>
          </cell>
          <cell r="F10396" t="str">
            <v>2219</v>
          </cell>
        </row>
        <row r="10397">
          <cell r="A10397">
            <v>242013187</v>
          </cell>
          <cell r="B10397" t="str">
            <v>FRESA REDONDA DIAMANTE  DE  4MM, 7CM DE LARGO</v>
          </cell>
          <cell r="D10397" t="str">
            <v>UD</v>
          </cell>
          <cell r="F10397" t="str">
            <v>2219</v>
          </cell>
        </row>
        <row r="10398">
          <cell r="A10398">
            <v>242013188</v>
          </cell>
          <cell r="B10398" t="str">
            <v>FRESA CABEZA DE FOSFORO DIAMANTE, 1.7 MM DE DIAMETRO</v>
          </cell>
          <cell r="D10398" t="str">
            <v>UD</v>
          </cell>
          <cell r="F10398" t="str">
            <v>2219</v>
          </cell>
        </row>
        <row r="10399">
          <cell r="A10399">
            <v>242013189</v>
          </cell>
          <cell r="B10399" t="str">
            <v>FRESA CABEZA DE FOSFORO DIAMANTE 2.2 MM DE DIAMETRO.</v>
          </cell>
          <cell r="D10399" t="str">
            <v>UD</v>
          </cell>
          <cell r="F10399" t="str">
            <v>2219</v>
          </cell>
        </row>
        <row r="10400">
          <cell r="A10400">
            <v>242013190</v>
          </cell>
          <cell r="B10400" t="str">
            <v>FRESA CABEZA DE FOSFORO TE DE 3MM DE DIAMETRO</v>
          </cell>
          <cell r="D10400" t="str">
            <v>UD</v>
          </cell>
          <cell r="F10400" t="str">
            <v>2219</v>
          </cell>
        </row>
        <row r="10401">
          <cell r="A10401">
            <v>242013191</v>
          </cell>
          <cell r="B10401" t="str">
            <v>FRESA CON FORMA DE BELLOTA DE 5 MM DE DIAMETRO Y 10 CM DE LARGO</v>
          </cell>
          <cell r="D10401" t="str">
            <v>UD</v>
          </cell>
          <cell r="F10401" t="str">
            <v>2219</v>
          </cell>
        </row>
        <row r="10402">
          <cell r="A10402">
            <v>242013192</v>
          </cell>
          <cell r="B10402" t="str">
            <v>CAMISA PROTECTORA DE FRESAS DE 7CM</v>
          </cell>
          <cell r="D10402" t="str">
            <v>UD</v>
          </cell>
          <cell r="F10402" t="str">
            <v>2219</v>
          </cell>
        </row>
        <row r="10403">
          <cell r="A10403">
            <v>242013193</v>
          </cell>
          <cell r="B10403" t="str">
            <v>FRESA REDONDA 5MM, 10CM REF: 10BA50 D.</v>
          </cell>
          <cell r="D10403" t="str">
            <v>UD</v>
          </cell>
          <cell r="F10403" t="str">
            <v>2219</v>
          </cell>
        </row>
        <row r="10404">
          <cell r="A10404">
            <v>242013200</v>
          </cell>
          <cell r="B10404" t="str">
            <v>ISPOSITIVOS DE EMBOLIZACION PARA MALFORMACIONES ARTERIOVENESA Y OCLUSION ARTERIAL CEREBRAL SELECTIVA, COILS, (ESPIRALES DE EMBOLIZACION - NO- BIOACTIVAS).</v>
          </cell>
          <cell r="D10404" t="str">
            <v>UD</v>
          </cell>
          <cell r="F10404" t="str">
            <v>2219</v>
          </cell>
        </row>
        <row r="10405">
          <cell r="A10405">
            <v>242013201</v>
          </cell>
          <cell r="B10405" t="str">
            <v>DISPOSITIVOS DE EMBOLIZACION PARA MALFORMACIONES ARTERIOVENOSA  Y OCLUSION ARTERIAL CEREBRAL SELECTIVA, COLIS (ESPIRALES DE EMBOLIZACION - BIOACTIVAS).</v>
          </cell>
          <cell r="D10405" t="str">
            <v>UD</v>
          </cell>
          <cell r="F10405" t="str">
            <v>2219</v>
          </cell>
        </row>
        <row r="10406">
          <cell r="A10406">
            <v>242013233</v>
          </cell>
          <cell r="B10406" t="str">
            <v>FRESA CORTANTE 7BA30, REDONDA 3.0MM, 7CM DE LARGO</v>
          </cell>
          <cell r="D10406" t="str">
            <v>UD</v>
          </cell>
          <cell r="F10406" t="str">
            <v>2219</v>
          </cell>
        </row>
        <row r="10407">
          <cell r="A10407">
            <v>242013234</v>
          </cell>
          <cell r="B10407" t="str">
            <v>FRESA CORTANTE 9BA30, REDONDA 3.0MM, 9 CM DE LARGO</v>
          </cell>
          <cell r="D10407" t="str">
            <v>UD</v>
          </cell>
          <cell r="F10407" t="str">
            <v>2219</v>
          </cell>
        </row>
        <row r="10408">
          <cell r="A10408">
            <v>242013235</v>
          </cell>
          <cell r="B10408" t="str">
            <v>FRESA CORTANTE 9BA40, REDONDA 4.0MM, 9 CM DE LARGO</v>
          </cell>
          <cell r="D10408" t="str">
            <v>UD</v>
          </cell>
          <cell r="F10408" t="str">
            <v>2219</v>
          </cell>
        </row>
        <row r="10409">
          <cell r="A10409">
            <v>242013236</v>
          </cell>
          <cell r="B10409" t="str">
            <v>FRESA CORTANTE 9BA50, REDONDA 5.0MM, 9 CM DE LARGO</v>
          </cell>
          <cell r="D10409" t="str">
            <v>UD</v>
          </cell>
          <cell r="F10409" t="str">
            <v>2219</v>
          </cell>
        </row>
        <row r="10410">
          <cell r="A10410">
            <v>242013237</v>
          </cell>
          <cell r="B10410" t="str">
            <v>FRESA DIAMANTE 10BA10D, REDONDA DIAMANTE 1.0MM, 10 CM DE LARGO</v>
          </cell>
          <cell r="D10410" t="str">
            <v>UD</v>
          </cell>
          <cell r="F10410" t="str">
            <v>2219</v>
          </cell>
        </row>
        <row r="10411">
          <cell r="A10411">
            <v>242013310</v>
          </cell>
          <cell r="B10411" t="str">
            <v>FRESA DIAMANTE 14BA70DX, REDONDA EXTRA DIAMANTE 7MM, 14CM DE LARGO</v>
          </cell>
          <cell r="D10411" t="str">
            <v>UD</v>
          </cell>
          <cell r="F10411" t="str">
            <v>2219</v>
          </cell>
        </row>
        <row r="10412">
          <cell r="A10412">
            <v>242013311</v>
          </cell>
          <cell r="B10412" t="str">
            <v>FRESA DIAMANTE 14BA80DX, EXTRA DIAMANTE 8MM, 14CM DE LARGO.</v>
          </cell>
          <cell r="D10412" t="str">
            <v>UD</v>
          </cell>
          <cell r="F10412" t="str">
            <v>2219</v>
          </cell>
        </row>
        <row r="10413">
          <cell r="A10413">
            <v>242013312</v>
          </cell>
          <cell r="B10413" t="str">
            <v>FRESA CORTANTE 14BA30, REDONDA 3MM, 14CM DE LARGO</v>
          </cell>
          <cell r="D10413" t="str">
            <v>UD</v>
          </cell>
          <cell r="F10413" t="str">
            <v>2219</v>
          </cell>
        </row>
        <row r="10414">
          <cell r="A10414">
            <v>242013313</v>
          </cell>
          <cell r="B10414" t="str">
            <v>FRESA RECTA SPINESHAVER 45S2500, MIDAS REX DE 4,5MM</v>
          </cell>
          <cell r="D10414" t="str">
            <v>UD</v>
          </cell>
          <cell r="F10414" t="str">
            <v>2219</v>
          </cell>
        </row>
        <row r="10415">
          <cell r="A10415">
            <v>242013314</v>
          </cell>
          <cell r="B10415" t="str">
            <v>FRESA ANGULADA SPINESHAVER 45A2500</v>
          </cell>
          <cell r="D10415" t="str">
            <v>UD</v>
          </cell>
          <cell r="F10415" t="str">
            <v>2219</v>
          </cell>
        </row>
        <row r="10416">
          <cell r="A10416">
            <v>242013315</v>
          </cell>
          <cell r="B10416" t="str">
            <v>FRESA CORTANTE 10BA50, REDONDA 5,0MM, 10CM DE LARGO.</v>
          </cell>
          <cell r="D10416" t="str">
            <v>UD</v>
          </cell>
          <cell r="F10416" t="str">
            <v>2219</v>
          </cell>
        </row>
        <row r="10417">
          <cell r="A10417">
            <v>242013316</v>
          </cell>
          <cell r="B10417" t="str">
            <v>FRESA DIAMANTE 10BA20D, 2MM, 10CM DE LARGO.</v>
          </cell>
          <cell r="D10417" t="str">
            <v>UD</v>
          </cell>
          <cell r="F10417" t="str">
            <v>2219</v>
          </cell>
        </row>
        <row r="10418">
          <cell r="A10418">
            <v>242013317</v>
          </cell>
          <cell r="B10418" t="str">
            <v>FRESA DIAMANTE 10BA30D,  REDONDA DIAMANTE 3MM DE DIAMETRO, 10CM DE LARGO.</v>
          </cell>
          <cell r="D10418" t="str">
            <v>UD</v>
          </cell>
          <cell r="F10418" t="str">
            <v>2219</v>
          </cell>
        </row>
        <row r="10419">
          <cell r="A10419">
            <v>242013318</v>
          </cell>
          <cell r="B10419" t="str">
            <v>FRESA DIAMANTE 10BA40DX,  REDONDA EXTRA DIAMANTE 4MM, 10 CM DE LARGO.</v>
          </cell>
          <cell r="D10419" t="str">
            <v>UD</v>
          </cell>
          <cell r="F10419" t="str">
            <v>2219</v>
          </cell>
        </row>
        <row r="10420">
          <cell r="A10420">
            <v>242013319</v>
          </cell>
          <cell r="B10420" t="str">
            <v>FRESA DIAMANTE 10BA50DX, REDONDA EXTRA DIAMANTE 5MM, 10CM DE LARGO.</v>
          </cell>
          <cell r="D10420" t="str">
            <v>UD</v>
          </cell>
          <cell r="F10420" t="str">
            <v>2219</v>
          </cell>
        </row>
        <row r="10421">
          <cell r="A10421">
            <v>242013320</v>
          </cell>
          <cell r="B10421" t="str">
            <v>FRESA CABEZA DE FOSFORO 8MH22, 8CM DE LARGO, 2,2MM DIAMETRO.</v>
          </cell>
          <cell r="D10421" t="str">
            <v>UD</v>
          </cell>
          <cell r="F10421" t="str">
            <v>2219</v>
          </cell>
        </row>
        <row r="10422">
          <cell r="A10422">
            <v>242013321</v>
          </cell>
          <cell r="B10422" t="str">
            <v>FRESA CORTANTE 7BA40, REDONDA 4,0MM, 7CM DE LARGO.</v>
          </cell>
          <cell r="D10422" t="str">
            <v>UD</v>
          </cell>
          <cell r="F10422" t="str">
            <v>2219</v>
          </cell>
        </row>
        <row r="10423">
          <cell r="A10423">
            <v>242013322</v>
          </cell>
          <cell r="B10423" t="str">
            <v>FRESA CORTANTE 7BA50,  REDONDA, 5,0MM, 7CM DE LARGO.</v>
          </cell>
          <cell r="D10423" t="str">
            <v>UD</v>
          </cell>
          <cell r="F10423" t="str">
            <v>2219</v>
          </cell>
        </row>
        <row r="10424">
          <cell r="A10424">
            <v>242013323</v>
          </cell>
          <cell r="B10424" t="str">
            <v>FRESA CORTANTE 7BA60, REDONDA 4,0MM. 7CM DE LARGO.</v>
          </cell>
          <cell r="D10424" t="str">
            <v>UD</v>
          </cell>
          <cell r="F10424" t="str">
            <v>2219</v>
          </cell>
        </row>
        <row r="10425">
          <cell r="A10425">
            <v>242013324</v>
          </cell>
          <cell r="B10425" t="str">
            <v>FRESA CABEZA DE FOSFORO 10MH17, 1,7MM DIAMETRO, 10CM DE LARGO.</v>
          </cell>
          <cell r="D10425" t="str">
            <v>UD</v>
          </cell>
          <cell r="F10425" t="str">
            <v>2219</v>
          </cell>
        </row>
        <row r="10426">
          <cell r="A10426">
            <v>242013325</v>
          </cell>
          <cell r="B10426" t="str">
            <v>FRESA OVOIDE 10OV40, 4MM DIAMETRO, 10CM DE LARGO.</v>
          </cell>
          <cell r="D10426" t="str">
            <v>UD</v>
          </cell>
          <cell r="F10426" t="str">
            <v>2219</v>
          </cell>
        </row>
        <row r="10427">
          <cell r="A10427">
            <v>242013326</v>
          </cell>
          <cell r="B10427" t="str">
            <v>FRESA CORTANTE 14BA20, REDONDA 2MM, 14CM DE LARGO.</v>
          </cell>
          <cell r="D10427" t="str">
            <v>UD</v>
          </cell>
          <cell r="F10427" t="str">
            <v>2219</v>
          </cell>
        </row>
        <row r="10428">
          <cell r="A10428">
            <v>242013328</v>
          </cell>
          <cell r="B10428" t="str">
            <v>FRESA CORTANTE 9BA75,  REDONDA 7,5MM, 9CM DE LARGO.</v>
          </cell>
          <cell r="D10428" t="str">
            <v>UD</v>
          </cell>
          <cell r="F10428" t="str">
            <v>2219</v>
          </cell>
        </row>
        <row r="10429">
          <cell r="A10429">
            <v>242013329</v>
          </cell>
          <cell r="B10429" t="str">
            <v>FRESA CORTANTE 9BA90,  REDONDA  9MM, 9CM DE LARGO.</v>
          </cell>
          <cell r="D10429" t="str">
            <v>UD</v>
          </cell>
          <cell r="F10429" t="str">
            <v>2219</v>
          </cell>
        </row>
        <row r="10430">
          <cell r="A10430">
            <v>242013330</v>
          </cell>
          <cell r="B10430" t="str">
            <v>FRESA CORTANTE 14BA90, REDONDA  9MM, 14CM DE LARGO.</v>
          </cell>
          <cell r="D10430" t="str">
            <v>UD</v>
          </cell>
          <cell r="F10430" t="str">
            <v>2219</v>
          </cell>
        </row>
        <row r="10431">
          <cell r="A10431">
            <v>242013331</v>
          </cell>
          <cell r="B10431" t="str">
            <v>FRESA CORTANTE 14BA75, REDONDA  7,5MM, 14CM DE LARGO.</v>
          </cell>
          <cell r="D10431" t="str">
            <v>UD</v>
          </cell>
          <cell r="F10431" t="str">
            <v>2219</v>
          </cell>
        </row>
        <row r="10432">
          <cell r="A10432">
            <v>242013332</v>
          </cell>
          <cell r="B10432" t="str">
            <v>FRESA CABEZA FOSFORO DIAMANTE T15MH30D, 3MM DIAMETRO 15CM DE LARGO.</v>
          </cell>
          <cell r="D10432" t="str">
            <v>UD</v>
          </cell>
          <cell r="F10432" t="str">
            <v>2219</v>
          </cell>
        </row>
        <row r="10433">
          <cell r="A10433">
            <v>242013466</v>
          </cell>
          <cell r="B10433" t="str">
            <v>FRESA REDONDA DE 3 MM, DE DIAMETRO, 10 CM DE LARGO, DESCARTABLES, ESTERILES, TOTALMENTE COMPATIBLES DE FORMA EXCLUSIVA CON EL EQUIPO MIDAS REX LEGEND PLATINUM.</v>
          </cell>
          <cell r="D10433" t="str">
            <v>UD</v>
          </cell>
          <cell r="F10433" t="str">
            <v>2219</v>
          </cell>
        </row>
        <row r="10434">
          <cell r="A10434">
            <v>242013468</v>
          </cell>
          <cell r="B10434" t="str">
            <v>FRESA REDONDA DE 4 MM, DE DIAMETRO, 10 CM DE LARGO, DESCARTABLES, ESTERILES, TOTALMENTE COMPATIBLES DE FORMA EXCLUSIVA CON EL EQUIPO MIDAS REX LEGEND PLATINUM.</v>
          </cell>
          <cell r="D10434" t="str">
            <v>UD</v>
          </cell>
          <cell r="F10434" t="str">
            <v>2219</v>
          </cell>
        </row>
        <row r="10435">
          <cell r="A10435">
            <v>242013470</v>
          </cell>
          <cell r="B10435" t="str">
            <v>FRESA REDONDA DE 6 MM, DE DIAMETRO, 10 CM DE LARGO, DESCARTABLES, ESTERILES, TOTALMENTE COMPATIBLES DE FORMA EXCLUSIVA CON EL EQUIPO MIDAS REX LEGEND PLATINUM.</v>
          </cell>
          <cell r="D10435" t="str">
            <v>UD</v>
          </cell>
          <cell r="F10435" t="str">
            <v>2219</v>
          </cell>
        </row>
        <row r="10436">
          <cell r="A10436">
            <v>242013474</v>
          </cell>
          <cell r="B10436" t="str">
            <v>FRESA REDONDA DIAMANTE DE 4 MM, DE DIAMETRO, 10 CM DE LARGO, DESCARTABLES, ESTERILES,   TOTALMENTE COMPATIBLES DE FORMA EXCLUSIVA CON EL EQUIPO MIDAS REX LEGEND PLATINUM.</v>
          </cell>
          <cell r="D10436" t="str">
            <v>UD</v>
          </cell>
          <cell r="F10436" t="str">
            <v>2219</v>
          </cell>
        </row>
        <row r="10437">
          <cell r="A10437">
            <v>242013476</v>
          </cell>
          <cell r="B10437" t="str">
            <v>FRESA REDONDA DIAMANTE DE 6 MM, DE DIAMETRO, 10 CM DE LARGO, DESCARTABLES, ESTERILES.</v>
          </cell>
          <cell r="D10437" t="str">
            <v>UD</v>
          </cell>
          <cell r="F10437" t="str">
            <v>2219</v>
          </cell>
        </row>
        <row r="10438">
          <cell r="A10438">
            <v>242013478</v>
          </cell>
          <cell r="B10438" t="str">
            <v>FRESA CABEZA DE FOSFORO DE 3 MM, DE DIAMETRO, 10 CM DE LARGO, DESCARTABLES, ESTERILES, TOTALMENTE COMPATIBLES DE FORMA EXCLUSIVA CON EL EQUIPO MIDAS REX LEGEND PLATINUM.</v>
          </cell>
          <cell r="D10438" t="str">
            <v>UD</v>
          </cell>
          <cell r="F10438" t="str">
            <v>2219</v>
          </cell>
        </row>
        <row r="10439">
          <cell r="A10439">
            <v>242013600</v>
          </cell>
          <cell r="B10439" t="str">
            <v>GANCHO DURA CLOWARD-165 MM. LONGITUD.</v>
          </cell>
          <cell r="D10439" t="str">
            <v>UD</v>
          </cell>
          <cell r="F10439" t="str">
            <v>2219</v>
          </cell>
        </row>
        <row r="10440">
          <cell r="A10440">
            <v>242013610</v>
          </cell>
          <cell r="B10440" t="str">
            <v>GANCHO DURA CUSHING-140 MM. LONGITUD.</v>
          </cell>
          <cell r="D10440" t="str">
            <v>UD</v>
          </cell>
          <cell r="F10440" t="str">
            <v>2219</v>
          </cell>
        </row>
        <row r="10441">
          <cell r="A10441">
            <v>242013620</v>
          </cell>
          <cell r="B10441" t="str">
            <v>GANCHO DURA FRAZIER-127 MM. LONGITUD.</v>
          </cell>
          <cell r="D10441" t="str">
            <v>UD</v>
          </cell>
          <cell r="F10441" t="str">
            <v>2219</v>
          </cell>
        </row>
        <row r="10442">
          <cell r="A10442">
            <v>242013630</v>
          </cell>
          <cell r="B10442" t="str">
            <v>GANCHO DURA TIRABUZON-165 MM. LONGITUD.</v>
          </cell>
          <cell r="D10442" t="str">
            <v>UD</v>
          </cell>
          <cell r="F10442" t="str">
            <v>2219</v>
          </cell>
        </row>
        <row r="10443">
          <cell r="A10443">
            <v>242013640</v>
          </cell>
          <cell r="B10443" t="str">
            <v>GANCHO DURA LAHEY-133 MM. LONGITUD.</v>
          </cell>
          <cell r="D10443" t="str">
            <v>UD</v>
          </cell>
          <cell r="F10443" t="str">
            <v>2219</v>
          </cell>
        </row>
        <row r="10444">
          <cell r="A10444">
            <v>242013670</v>
          </cell>
          <cell r="B10444" t="str">
            <v>GANCHO NERVIO ADSON-ROMO-197 MM. LONGITUD.</v>
          </cell>
          <cell r="D10444" t="str">
            <v>UD</v>
          </cell>
          <cell r="F10444" t="str">
            <v>2219</v>
          </cell>
        </row>
        <row r="10445">
          <cell r="A10445">
            <v>242013680</v>
          </cell>
          <cell r="B10445" t="str">
            <v>GANCHO NERVIO ADSON-AGUDO-197 MM. LONGITUD.</v>
          </cell>
          <cell r="D10445" t="str">
            <v>UD</v>
          </cell>
          <cell r="F10445" t="str">
            <v>2219</v>
          </cell>
        </row>
        <row r="10446">
          <cell r="A10446">
            <v>242013690</v>
          </cell>
          <cell r="B10446" t="str">
            <v>GANCHO NERVIO CUSHING-229 MM. LONGITUD.</v>
          </cell>
          <cell r="D10446" t="str">
            <v>UD</v>
          </cell>
          <cell r="F10446" t="str">
            <v>2219</v>
          </cell>
        </row>
        <row r="10447">
          <cell r="A10447">
            <v>242013700</v>
          </cell>
          <cell r="B10447" t="str">
            <v>GANCHO NERVIO DANDY-219 MM. LONGITUD.</v>
          </cell>
          <cell r="D10447" t="str">
            <v>UD</v>
          </cell>
          <cell r="F10447" t="str">
            <v>2219</v>
          </cell>
        </row>
        <row r="10448">
          <cell r="A10448">
            <v>242013710</v>
          </cell>
          <cell r="B10448" t="str">
            <v>GANCHO NERVIO HOEN-222 MM. LONGITUD.</v>
          </cell>
          <cell r="D10448" t="str">
            <v>UD</v>
          </cell>
          <cell r="F10448" t="str">
            <v>2219</v>
          </cell>
        </row>
        <row r="10449">
          <cell r="A10449">
            <v>242013720</v>
          </cell>
          <cell r="B10449" t="str">
            <v>GANCHO NERVIO KRAYENBUHL-AGUDO.</v>
          </cell>
          <cell r="D10449" t="str">
            <v>UD</v>
          </cell>
          <cell r="F10449" t="str">
            <v>2219</v>
          </cell>
        </row>
        <row r="10450">
          <cell r="A10450">
            <v>242013730</v>
          </cell>
          <cell r="B10450" t="str">
            <v>GANCHO NERVIO KRAYENBUHL-ROMO.</v>
          </cell>
          <cell r="D10450" t="str">
            <v>UD</v>
          </cell>
          <cell r="F10450" t="str">
            <v>2219</v>
          </cell>
        </row>
        <row r="10451">
          <cell r="A10451">
            <v>242013740</v>
          </cell>
          <cell r="B10451" t="str">
            <v>GANCHO NERVIO ESCOVILLE-90Ø</v>
          </cell>
          <cell r="D10451" t="str">
            <v>UD</v>
          </cell>
          <cell r="F10451" t="str">
            <v>2219</v>
          </cell>
        </row>
        <row r="10452">
          <cell r="A10452">
            <v>242013750</v>
          </cell>
          <cell r="B10452" t="str">
            <v>GANCHO DE MICROCIRUGIA RECTO ROMO 45º X 200MM, REUTILIZABLE, EN ACERO INOXIDABLE</v>
          </cell>
          <cell r="D10452" t="str">
            <v>UD</v>
          </cell>
          <cell r="F10452" t="str">
            <v>2219</v>
          </cell>
        </row>
        <row r="10453">
          <cell r="A10453">
            <v>242013757</v>
          </cell>
          <cell r="B10453" t="str">
            <v>GUBIA SPURLING DE 90º CORTE HACIA ARRIBA DE 5MM X 4MM X 178MM DE LONGITUD, NO DESCARTABLE</v>
          </cell>
          <cell r="D10453" t="str">
            <v>UD</v>
          </cell>
          <cell r="F10453" t="str">
            <v>2219</v>
          </cell>
        </row>
        <row r="10454">
          <cell r="A10454">
            <v>242013758</v>
          </cell>
          <cell r="B10454" t="str">
            <v>GUBIA SPURLING DE 90º CORTE HACIA ARRIBA DE 5MM X 5MM X 178MM DE LONGITUD, NO DESCARTABLE</v>
          </cell>
          <cell r="D10454" t="str">
            <v>UD</v>
          </cell>
          <cell r="F10454" t="str">
            <v>2219</v>
          </cell>
        </row>
        <row r="10455">
          <cell r="A10455">
            <v>242013759</v>
          </cell>
          <cell r="B10455" t="str">
            <v>GUBIA SPURLING DE 90º CORTE HACIA ARRIBA DE 5MM X 178MM DE LONGITUD, NO DESCARTABLE.</v>
          </cell>
          <cell r="D10455" t="str">
            <v>UD</v>
          </cell>
          <cell r="F10455" t="str">
            <v>2219</v>
          </cell>
        </row>
        <row r="10456">
          <cell r="A10456">
            <v>242013801</v>
          </cell>
          <cell r="B10456" t="str">
            <v>GUBIA BEYER-CURVA-DOBLE ACCION  - 2 MM. ANCHO -             178 MM. LONGITUD.</v>
          </cell>
          <cell r="D10456" t="str">
            <v>UD</v>
          </cell>
          <cell r="F10456" t="str">
            <v>2219</v>
          </cell>
        </row>
        <row r="10457">
          <cell r="A10457">
            <v>242013802</v>
          </cell>
          <cell r="B10457" t="str">
            <v>CUBIA BEYER-CURVA- 2 MM. ANCHO- 156 MM. LONGITUD.</v>
          </cell>
          <cell r="D10457" t="str">
            <v>UD</v>
          </cell>
          <cell r="F10457" t="str">
            <v>2219</v>
          </cell>
        </row>
        <row r="10458">
          <cell r="A10458">
            <v>242013803</v>
          </cell>
          <cell r="B10458" t="str">
            <v>GUBIA CLOWARD-LAMINECTOMIA-RECTA- 152 MM. LONGITUD.</v>
          </cell>
          <cell r="D10458" t="str">
            <v>UD</v>
          </cell>
          <cell r="F10458" t="str">
            <v>2219</v>
          </cell>
        </row>
        <row r="10459">
          <cell r="A10459">
            <v>242013804</v>
          </cell>
          <cell r="B10459" t="str">
            <v>GUBIA CLOWARD-LAMINECTOMIA-CURVA ARRIBA- 152 MM. LONGITUD.</v>
          </cell>
          <cell r="D10459" t="str">
            <v>UD</v>
          </cell>
          <cell r="F10459" t="str">
            <v>2219</v>
          </cell>
        </row>
        <row r="10460">
          <cell r="A10460">
            <v>242013805</v>
          </cell>
          <cell r="B10460" t="str">
            <v>GUBIA CLOWARD-LAMINECTOMIA-CURVA ABAJO- 152 MM. LONGITUD.</v>
          </cell>
          <cell r="D10460" t="str">
            <v>UD</v>
          </cell>
          <cell r="F10460" t="str">
            <v>2219</v>
          </cell>
        </row>
        <row r="10461">
          <cell r="A10461">
            <v>242013809</v>
          </cell>
          <cell r="B10461" t="str">
            <v>GUBIA DE VILBISS CRANEAL- CON HOJA EXTRA- 205 MM. LONGITUD.</v>
          </cell>
          <cell r="D10461" t="str">
            <v>UD</v>
          </cell>
          <cell r="F10461" t="str">
            <v>2219</v>
          </cell>
        </row>
        <row r="10462">
          <cell r="A10462">
            <v>242013810</v>
          </cell>
          <cell r="B10462" t="str">
            <v>GUBIA ECHLIN-ANGULADA-DOBLE ACCION- 2 MM. ANCHO             222 MM. LONGITUD.</v>
          </cell>
          <cell r="D10462" t="str">
            <v>UD</v>
          </cell>
          <cell r="F10462" t="str">
            <v>2219</v>
          </cell>
        </row>
        <row r="10463">
          <cell r="A10463">
            <v>242013811</v>
          </cell>
          <cell r="B10463" t="str">
            <v>GUBIA ECHLIN-ANGULADA-DOBLE ACCION- 3 MM. ANCHO             222 MM. LONGITUD.</v>
          </cell>
          <cell r="D10463" t="str">
            <v>UD</v>
          </cell>
          <cell r="F10463" t="str">
            <v>2219</v>
          </cell>
        </row>
        <row r="10464">
          <cell r="A10464">
            <v>242013812</v>
          </cell>
          <cell r="B10464" t="str">
            <v>GUBIA ECHLIN-ANGULADA-DOBLE ACCION- 4 MM. ANCHO             222 MM. LONGITUD.</v>
          </cell>
          <cell r="D10464" t="str">
            <v>UD</v>
          </cell>
          <cell r="F10464" t="str">
            <v>2219</v>
          </cell>
        </row>
        <row r="10465">
          <cell r="A10465">
            <v>242013813</v>
          </cell>
          <cell r="B10465" t="str">
            <v>GUBIA FULTON-RECTA-DOBLE ACCION- 191 MM. LONGITUD.</v>
          </cell>
          <cell r="D10465" t="str">
            <v>UD</v>
          </cell>
          <cell r="F10465" t="str">
            <v>2219</v>
          </cell>
        </row>
        <row r="10466">
          <cell r="A10466">
            <v>242013814</v>
          </cell>
          <cell r="B10466" t="str">
            <v>GUBIA FULTON-CURVA-DOBLE ACCION- 191 MM. LONGITUD.</v>
          </cell>
          <cell r="D10466" t="str">
            <v>UD</v>
          </cell>
          <cell r="F10466" t="str">
            <v>2219</v>
          </cell>
        </row>
        <row r="10467">
          <cell r="A10467">
            <v>242013815</v>
          </cell>
          <cell r="B10467" t="str">
            <v>GUBIA FULTON-RECTA-DOBLE ACCION- 241 MM. LONGITUD.</v>
          </cell>
          <cell r="D10467" t="str">
            <v>UD</v>
          </cell>
          <cell r="F10467" t="str">
            <v>2219</v>
          </cell>
        </row>
        <row r="10468">
          <cell r="A10468">
            <v>242013816</v>
          </cell>
          <cell r="B10468" t="str">
            <v>GUBIA FULTON-CURVA-DOBLE ACCION- 241 MM. LONGITUD.</v>
          </cell>
          <cell r="D10468" t="str">
            <v>UD</v>
          </cell>
          <cell r="F10468" t="str">
            <v>2219</v>
          </cell>
        </row>
        <row r="10469">
          <cell r="A10469">
            <v>242013817</v>
          </cell>
          <cell r="B10469" t="str">
            <v>GUBIA HARDY-SILLA TURCA- 40§ CORTE ARRIBA- 1  MM. -         178 MM. LONGITUD.</v>
          </cell>
          <cell r="D10469" t="str">
            <v>UD</v>
          </cell>
          <cell r="F10469" t="str">
            <v>2219</v>
          </cell>
        </row>
        <row r="10470">
          <cell r="A10470">
            <v>242013818</v>
          </cell>
          <cell r="B10470" t="str">
            <v>GUBIA HARDY-SILLA TURCA- 40§ CORTE ARRIBA- 2 MM. -          178 MM. LONGITUD.</v>
          </cell>
          <cell r="D10470" t="str">
            <v>UD</v>
          </cell>
          <cell r="F10470" t="str">
            <v>2219</v>
          </cell>
        </row>
        <row r="10471">
          <cell r="A10471">
            <v>242013819</v>
          </cell>
          <cell r="B10471" t="str">
            <v>GUBIA HARDY-SILLA TURCA- 40§ CORTE ABAJO- 1 MM. -           178 MM. LONGITUD.</v>
          </cell>
          <cell r="D10471" t="str">
            <v>UD</v>
          </cell>
          <cell r="F10471" t="str">
            <v>2219</v>
          </cell>
        </row>
        <row r="10472">
          <cell r="A10472">
            <v>242013820</v>
          </cell>
          <cell r="B10472" t="str">
            <v>GUBIA HARDY-SILLA TURCA- 40§ CORTE ABAJO- 2 MM. -           178 MM. LONGITUD.</v>
          </cell>
          <cell r="D10472" t="str">
            <v>UD</v>
          </cell>
          <cell r="F10472" t="str">
            <v>2219</v>
          </cell>
        </row>
        <row r="10473">
          <cell r="A10473">
            <v>242013821</v>
          </cell>
          <cell r="B10473" t="str">
            <v>GUBIA HARDY-SILLA TURCA- 90§ CORTE ARRIBA- 1 MM. -          178 MM. LONGITUD.</v>
          </cell>
          <cell r="D10473" t="str">
            <v>UD</v>
          </cell>
          <cell r="F10473" t="str">
            <v>2219</v>
          </cell>
        </row>
        <row r="10474">
          <cell r="A10474">
            <v>242013822</v>
          </cell>
          <cell r="B10474" t="str">
            <v>GUBIA HARDY-SILLA TURCA- 90§ CORTE ARRIBA- 2 MM. -          178 MM. LONGITUD.</v>
          </cell>
          <cell r="D10474" t="str">
            <v>UD</v>
          </cell>
          <cell r="F10474" t="str">
            <v>2219</v>
          </cell>
        </row>
        <row r="10475">
          <cell r="A10475">
            <v>242013823</v>
          </cell>
          <cell r="B10475" t="str">
            <v>GUBIA HARDY-SILLA TURCA- 90§ CORTE ABAJO- 1 MM. -           178 MM. LONGITUD.</v>
          </cell>
          <cell r="D10475" t="str">
            <v>UD</v>
          </cell>
          <cell r="F10475" t="str">
            <v>2219</v>
          </cell>
        </row>
        <row r="10476">
          <cell r="A10476">
            <v>242013824</v>
          </cell>
          <cell r="B10476" t="str">
            <v>GUBIA HARDY-SILLA TURCA- 90§ CORTE ABAJO- 2 MM. -           178 MM. LONGITUD.</v>
          </cell>
          <cell r="D10476" t="str">
            <v>UD</v>
          </cell>
          <cell r="F10476" t="str">
            <v>2219</v>
          </cell>
        </row>
        <row r="10477">
          <cell r="A10477">
            <v>242013825</v>
          </cell>
          <cell r="B10477" t="str">
            <v>GUBIA KERRISON-CORTE HACIA ARRIBA- 3 MM. - 152 MM. LONGITUD.</v>
          </cell>
          <cell r="D10477" t="str">
            <v>UD</v>
          </cell>
          <cell r="F10477" t="str">
            <v>2219</v>
          </cell>
        </row>
        <row r="10478">
          <cell r="A10478">
            <v>242013826</v>
          </cell>
          <cell r="B10478" t="str">
            <v>GUBIA KERRISON-CORTE HACIA ARRIBA- 5 MM. - 152 MM. LONGITUD.</v>
          </cell>
          <cell r="D10478" t="str">
            <v>UD</v>
          </cell>
          <cell r="F10478" t="str">
            <v>2219</v>
          </cell>
        </row>
        <row r="10479">
          <cell r="A10479">
            <v>242013827</v>
          </cell>
          <cell r="B10479" t="str">
            <v>GUBIA KERRISON-CORTE HACIA ABAJO- 3 MM. - 152 MM. LONGITUD.</v>
          </cell>
          <cell r="D10479" t="str">
            <v>UD</v>
          </cell>
          <cell r="F10479" t="str">
            <v>2219</v>
          </cell>
        </row>
        <row r="10480">
          <cell r="A10480">
            <v>242013828</v>
          </cell>
          <cell r="B10480" t="str">
            <v>GUBIA KERRISON-CORTE HACIA ABAJO- 5 MM. - 152 MM. LONGITUD.</v>
          </cell>
          <cell r="D10480" t="str">
            <v>UD</v>
          </cell>
          <cell r="F10480" t="str">
            <v>2219</v>
          </cell>
        </row>
        <row r="10481">
          <cell r="A10481">
            <v>242013829</v>
          </cell>
          <cell r="B10481" t="str">
            <v>GUBIA KERRISON- 40º  HACIA ARRIBA- 3 MM. - 152 MM. LONGITUD.</v>
          </cell>
          <cell r="D10481" t="str">
            <v>UD</v>
          </cell>
          <cell r="F10481" t="str">
            <v>2219</v>
          </cell>
        </row>
        <row r="10482">
          <cell r="A10482">
            <v>242013830</v>
          </cell>
          <cell r="B10482" t="str">
            <v>GUBIA KERRISON- 40º  HACIA ARRIBA- 5 MM. - 152 MM. LONGITUD.</v>
          </cell>
          <cell r="D10482" t="str">
            <v>UD</v>
          </cell>
          <cell r="F10482" t="str">
            <v>2219</v>
          </cell>
        </row>
        <row r="10483">
          <cell r="A10483">
            <v>242013835</v>
          </cell>
          <cell r="B10483" t="str">
            <v>GUBIA LEKSELL-CURVA REGULAR-DOBLE ACCION- 5 MM. ANCHO-      229 MM. LONGITUD.</v>
          </cell>
          <cell r="D10483" t="str">
            <v>UD</v>
          </cell>
          <cell r="F10483" t="str">
            <v>2219</v>
          </cell>
        </row>
        <row r="10484">
          <cell r="A10484">
            <v>242013836</v>
          </cell>
          <cell r="B10484" t="str">
            <v>GUBIA LEKSELL-CURVA PRONUNCIADA-DOBLE ACCION- 5 MM. ANCHO-  229 MM. LONGITUD.</v>
          </cell>
          <cell r="D10484" t="str">
            <v>UD</v>
          </cell>
          <cell r="F10484" t="str">
            <v>2219</v>
          </cell>
        </row>
        <row r="10485">
          <cell r="A10485">
            <v>242013837</v>
          </cell>
          <cell r="B10485" t="str">
            <v>GUBIA LEKSELL-CURVA REGULAR-DOBLE ACCION- 8 MM. ANCHO-      229 MM. LONGITUD.</v>
          </cell>
          <cell r="D10485" t="str">
            <v>UD</v>
          </cell>
          <cell r="F10485" t="str">
            <v>2219</v>
          </cell>
        </row>
        <row r="10486">
          <cell r="A10486">
            <v>242013838</v>
          </cell>
          <cell r="B10486" t="str">
            <v>GUBIA LEKSELL-CURVA PRONUNCIADA-DOBLE ACCION- 8 MM. ANCHO-  229 MM. LONGITUD.</v>
          </cell>
          <cell r="D10486" t="str">
            <v>UD</v>
          </cell>
          <cell r="F10486" t="str">
            <v>2219</v>
          </cell>
        </row>
        <row r="10487">
          <cell r="A10487">
            <v>242013842</v>
          </cell>
          <cell r="B10487" t="str">
            <v>GUBIA RUSKIN-DOBLE ACCION-RECTA- 4 MM. - 184 MM. LONGITUD.</v>
          </cell>
          <cell r="D10487" t="str">
            <v>UD</v>
          </cell>
          <cell r="F10487" t="str">
            <v>2219</v>
          </cell>
        </row>
        <row r="10488">
          <cell r="A10488">
            <v>242013843</v>
          </cell>
          <cell r="B10488" t="str">
            <v>GUBIA RUSKIN-DOBLE ACCION-CURVA- 4 MM. - 184 MM. LONGITUD.</v>
          </cell>
          <cell r="D10488" t="str">
            <v>UD</v>
          </cell>
          <cell r="F10488" t="str">
            <v>2219</v>
          </cell>
        </row>
        <row r="10489">
          <cell r="A10489">
            <v>242013844</v>
          </cell>
          <cell r="B10489" t="str">
            <v>GUBIA RUSKIN-DOBLE ACCION-RECTA- 5 MM. - 184 MM. LONGITUD.</v>
          </cell>
          <cell r="D10489" t="str">
            <v>UD</v>
          </cell>
          <cell r="F10489" t="str">
            <v>2219</v>
          </cell>
        </row>
        <row r="10490">
          <cell r="A10490">
            <v>242013845</v>
          </cell>
          <cell r="B10490" t="str">
            <v>GUBIA RUSKIN-DOBLE ACCION-CURVA- 5 MM. - 184 MM. LONGITUD.</v>
          </cell>
          <cell r="D10490" t="str">
            <v>UD</v>
          </cell>
          <cell r="F10490" t="str">
            <v>2219</v>
          </cell>
        </row>
        <row r="10491">
          <cell r="A10491">
            <v>242013846</v>
          </cell>
          <cell r="B10491" t="str">
            <v>PINZA GUBIA EN BAYONETA PARA EXTRACCION DE DISCO INTERVERTEBRAL SCHLESINGER CORTE HACIA ARRIBA -3 MM, - 152 MM, LONGITUD.</v>
          </cell>
          <cell r="D10491" t="str">
            <v>UD</v>
          </cell>
          <cell r="F10491" t="str">
            <v>2219</v>
          </cell>
        </row>
        <row r="10492">
          <cell r="A10492">
            <v>242013847</v>
          </cell>
          <cell r="B10492" t="str">
            <v>PINZA GUBIA EN BAYONETA PARA EXTRACCION DE DISCO INTERVERTEBRAL SCHLESINGER CORTE HACIA ARRIBA - 4 MM, - 152 MM, - 152 MM, LONGITUD.</v>
          </cell>
          <cell r="D10492" t="str">
            <v>UD</v>
          </cell>
          <cell r="F10492" t="str">
            <v>2219</v>
          </cell>
        </row>
        <row r="10493">
          <cell r="A10493">
            <v>242013848</v>
          </cell>
          <cell r="B10493" t="str">
            <v>PINZA GUBIA EN BAYONETA PARA EXTRACCION DE DISCO INTERVERTEBRAL SCHLESINGER CORTE HACIA ABAJO  -  3 MM,  - 152 MM, LONGITUD.</v>
          </cell>
          <cell r="D10493" t="str">
            <v>UD</v>
          </cell>
          <cell r="F10493" t="str">
            <v>2219</v>
          </cell>
        </row>
        <row r="10494">
          <cell r="A10494">
            <v>242013849</v>
          </cell>
          <cell r="B10494" t="str">
            <v>PINZA GUBIA EN BAYONETA PARA EXTRACCION DE DISCO  INTERVERTEBRAL SCHLESINGER CORTE HACIA ABAJO - 4 MM, -      152 MM, LONGITUD.</v>
          </cell>
          <cell r="D10494" t="str">
            <v>UD</v>
          </cell>
          <cell r="F10494" t="str">
            <v>2219</v>
          </cell>
        </row>
        <row r="10495">
          <cell r="A10495">
            <v>242013850</v>
          </cell>
          <cell r="B10495" t="str">
            <v>GUBIA STILLE-LUER-RECTA.</v>
          </cell>
          <cell r="D10495" t="str">
            <v>UD</v>
          </cell>
          <cell r="F10495" t="str">
            <v>2219</v>
          </cell>
        </row>
        <row r="10496">
          <cell r="A10496">
            <v>242013851</v>
          </cell>
          <cell r="B10496" t="str">
            <v>GUBIA STILLE-LUER-CURVA.</v>
          </cell>
          <cell r="D10496" t="str">
            <v>UD</v>
          </cell>
          <cell r="F10496" t="str">
            <v>2219</v>
          </cell>
        </row>
        <row r="10497">
          <cell r="A10497">
            <v>242013852</v>
          </cell>
          <cell r="B10497" t="str">
            <v>GUBIA STILLE-LUER-ANGULADA.</v>
          </cell>
          <cell r="D10497" t="str">
            <v>UD</v>
          </cell>
          <cell r="F10497" t="str">
            <v>2219</v>
          </cell>
        </row>
        <row r="10498">
          <cell r="A10498">
            <v>242013853</v>
          </cell>
          <cell r="B10498" t="str">
            <v>GUBIA SPURLING DE 90º CORTE HACIA ARRIBA DE 5MM X 2MM X 203MM DE LONGITUD, NO DESCARTABLE.</v>
          </cell>
          <cell r="D10498" t="str">
            <v>UD</v>
          </cell>
          <cell r="F10498" t="str">
            <v>2219</v>
          </cell>
        </row>
        <row r="10499">
          <cell r="A10499">
            <v>242013854</v>
          </cell>
          <cell r="B10499" t="str">
            <v>GUBIA SPURLING DE 90º CORTE HACIA ARRIBA DE 5MM X 3MM X 203MM DE LONGITUD, NO DESCARTABLE</v>
          </cell>
          <cell r="D10499" t="str">
            <v>UD</v>
          </cell>
          <cell r="F10499" t="str">
            <v>2219</v>
          </cell>
        </row>
        <row r="10500">
          <cell r="A10500">
            <v>242013855</v>
          </cell>
          <cell r="B10500" t="str">
            <v>GUBIA SPURLING DE 90º CORTE HACIA ARRIBA DE 5MM X 4MM X 203MM DE LONGITUD, NO DESCARTABLE</v>
          </cell>
          <cell r="D10500" t="str">
            <v>UD</v>
          </cell>
          <cell r="F10500" t="str">
            <v>2219</v>
          </cell>
        </row>
        <row r="10501">
          <cell r="A10501">
            <v>242013856</v>
          </cell>
          <cell r="B10501" t="str">
            <v>GUBIA SPURLING DE 90º CORTE HACIA ARRIBA DE 5MM X 3MM X 178MM DE LONGITUD, NO DESCARTABLE.</v>
          </cell>
          <cell r="D10501" t="str">
            <v>UD</v>
          </cell>
          <cell r="F10501" t="str">
            <v>2219</v>
          </cell>
        </row>
        <row r="10502">
          <cell r="A10502">
            <v>242013857</v>
          </cell>
          <cell r="B10502" t="str">
            <v>LUPA QUIRURGICA BINOCULAR DE 3,5 X 420M, VISTA DE CAMPO AJUSTABLE Y DE 8CM DE CAMPO VISUAL</v>
          </cell>
          <cell r="D10502" t="str">
            <v>UD</v>
          </cell>
          <cell r="F10502" t="str">
            <v>2219</v>
          </cell>
        </row>
        <row r="10503">
          <cell r="A10503">
            <v>242013858</v>
          </cell>
          <cell r="B10503" t="str">
            <v>MICROTIJERAS CURVA, AGUDA DE 100MM  DE LONGITUD.</v>
          </cell>
          <cell r="D10503" t="str">
            <v>UD</v>
          </cell>
          <cell r="F10503" t="str">
            <v>2219</v>
          </cell>
        </row>
        <row r="10504">
          <cell r="A10504">
            <v>242013859</v>
          </cell>
          <cell r="B10504" t="str">
            <v>MICROTIJERAS RECTA, AGUDA DE 100MM DE LONGITUD</v>
          </cell>
          <cell r="D10504" t="str">
            <v>UD</v>
          </cell>
          <cell r="F10504" t="str">
            <v>2219</v>
          </cell>
        </row>
        <row r="10505">
          <cell r="A10505">
            <v>242013860</v>
          </cell>
          <cell r="B10505" t="str">
            <v>MICROTIJERA RECTA, ROMA DE 100MM DE LONGITUD</v>
          </cell>
          <cell r="D10505" t="str">
            <v>UD</v>
          </cell>
          <cell r="F10505" t="str">
            <v>2219</v>
          </cell>
        </row>
        <row r="10506">
          <cell r="A10506">
            <v>242013861</v>
          </cell>
          <cell r="B10506" t="str">
            <v>PINZA BIPOLAR CON O SIN PROTECCION DE 20 CM DE LARGO</v>
          </cell>
          <cell r="D10506" t="str">
            <v>UD</v>
          </cell>
          <cell r="F10506" t="str">
            <v>2219</v>
          </cell>
        </row>
        <row r="10507">
          <cell r="A10507">
            <v>242013862</v>
          </cell>
          <cell r="B10507" t="str">
            <v>PINZA DE DISCO INTERVERTEBRAL DE CUSHING RECTO 4MM X 10MM X 178MM DE LONGITUD.</v>
          </cell>
          <cell r="D10507" t="str">
            <v>UD</v>
          </cell>
          <cell r="F10507" t="str">
            <v>2219</v>
          </cell>
        </row>
        <row r="10508">
          <cell r="A10508">
            <v>242013863</v>
          </cell>
          <cell r="B10508" t="str">
            <v>PINZA DE DISCO INTERVETEBRAL DE CUSHING HACIA ABAJO 4MM X 10MM X 178MM DE LONGITUD.</v>
          </cell>
          <cell r="D10508" t="str">
            <v>UD</v>
          </cell>
          <cell r="F10508" t="str">
            <v>2219</v>
          </cell>
        </row>
        <row r="10509">
          <cell r="A10509">
            <v>242013864</v>
          </cell>
          <cell r="B10509" t="str">
            <v>PINZA DE DISCO INTERVERTEBRAL DE CUSHING HACIA ARRIBA 4MM X 10MM X 178MM DE LONGITUD.</v>
          </cell>
          <cell r="D10509" t="str">
            <v>UD</v>
          </cell>
          <cell r="F10509" t="str">
            <v>2219</v>
          </cell>
        </row>
        <row r="10510">
          <cell r="A10510">
            <v>242013865</v>
          </cell>
          <cell r="B10510" t="str">
            <v>PINZA DE DISCO INTERVERTEBRAL DE CUSHING DENTADO HACIA ABAJO 2MM X 10MM X 178MM DE LONGITUD.</v>
          </cell>
          <cell r="D10510" t="str">
            <v>UD</v>
          </cell>
          <cell r="F10510" t="str">
            <v>2219</v>
          </cell>
        </row>
        <row r="10511">
          <cell r="A10511">
            <v>242013867</v>
          </cell>
          <cell r="B10511" t="str">
            <v>PINZA DE DISCO INTERVERTEBRAL DE CUSHING HACIA ABAJO LISA 2MM X 10MM X 178MM DE LONGITUD.</v>
          </cell>
          <cell r="D10511" t="str">
            <v>UD</v>
          </cell>
          <cell r="F10511" t="str">
            <v>2219</v>
          </cell>
        </row>
        <row r="10512">
          <cell r="A10512">
            <v>242013950</v>
          </cell>
          <cell r="B10512" t="str">
            <v>GUBIA KERRISON DE 40º CORTE HACIA ARRIBA DE 2MM X 203MM DE LONGITUD, NO DESCARTABLE.</v>
          </cell>
          <cell r="D10512" t="str">
            <v>UD</v>
          </cell>
          <cell r="F10512" t="str">
            <v>2219</v>
          </cell>
        </row>
        <row r="10513">
          <cell r="A10513">
            <v>242013951</v>
          </cell>
          <cell r="B10513" t="str">
            <v>GUBIA KERRISON DE 40º CORTE HACIA ARRIBA DE 3MM X 203MM DE LONGITUD, NO DESCARTABLE.</v>
          </cell>
          <cell r="D10513" t="str">
            <v>UD</v>
          </cell>
          <cell r="F10513" t="str">
            <v>2219</v>
          </cell>
        </row>
        <row r="10514">
          <cell r="A10514">
            <v>242013952</v>
          </cell>
          <cell r="B10514" t="str">
            <v>GUBIA KERRISON DE 40º CORTE HACIA ARRIBA DE 4MM X 203MM DE LONGITUD, NO DESCARTABLE</v>
          </cell>
          <cell r="D10514" t="str">
            <v>UD</v>
          </cell>
          <cell r="F10514" t="str">
            <v>2219</v>
          </cell>
        </row>
        <row r="10515">
          <cell r="A10515">
            <v>242013953</v>
          </cell>
          <cell r="B10515" t="str">
            <v>GUBIA KERRISON DE 40º CORTE HACIA ARRIBA DE 5MM X 203MM DE LONGITUD, NO DESCARTABLE</v>
          </cell>
          <cell r="D10515" t="str">
            <v>UD</v>
          </cell>
          <cell r="F10515" t="str">
            <v>2219</v>
          </cell>
        </row>
        <row r="10516">
          <cell r="A10516">
            <v>242013954</v>
          </cell>
          <cell r="B10516" t="str">
            <v>GUBIA KERRISON CURVO, CORTE HACIA ARRIBA DE 3MM X 203MM DE LONGITUD, NO DESCARTABLE</v>
          </cell>
          <cell r="D10516" t="str">
            <v>UD</v>
          </cell>
          <cell r="F10516" t="str">
            <v>2219</v>
          </cell>
        </row>
        <row r="10517">
          <cell r="A10517">
            <v>242013955</v>
          </cell>
          <cell r="B10517" t="str">
            <v>GUBIA KERRISON CURVO, CORTE  HACIA ARRIBA DE 4MM X 203MM DE LONGITUD, NO DESCARTABLE</v>
          </cell>
          <cell r="D10517" t="str">
            <v>UD</v>
          </cell>
          <cell r="F10517" t="str">
            <v>2219</v>
          </cell>
        </row>
        <row r="10518">
          <cell r="A10518">
            <v>242013956</v>
          </cell>
          <cell r="B10518" t="str">
            <v>GUBIA KERRISON CURVO, CORTE HACIA ARRIBA DE 5MM X 203MM DE LONGITUD, NO DESCARTABLE</v>
          </cell>
          <cell r="D10518" t="str">
            <v>UD</v>
          </cell>
          <cell r="F10518" t="str">
            <v>2219</v>
          </cell>
        </row>
        <row r="10519">
          <cell r="A10519">
            <v>242013957</v>
          </cell>
          <cell r="B10519" t="str">
            <v>GUBIA KERRISON DE 90º CORTE HACIA ARRIBA DE 5MM X 203MM DE LONGITUD, NO DESCARTABLE</v>
          </cell>
          <cell r="D10519" t="str">
            <v>UD</v>
          </cell>
          <cell r="F10519" t="str">
            <v>2219</v>
          </cell>
        </row>
        <row r="10520">
          <cell r="A10520">
            <v>242013958</v>
          </cell>
          <cell r="B10520" t="str">
            <v>GUBIA KERRISON DE 40º CORTE HACIA ARRIBA DE 4MM DE LONGITUD, NO DESCARTABLE</v>
          </cell>
          <cell r="D10520" t="str">
            <v>UD</v>
          </cell>
          <cell r="F10520" t="str">
            <v>2219</v>
          </cell>
        </row>
        <row r="10521">
          <cell r="A10521">
            <v>242013959</v>
          </cell>
          <cell r="B10521" t="str">
            <v>GUBIA KERRISON DE 90º CORTE HACIA ARRIBA DE 4MM DE DIAMETRO, NO DESCARTABLE</v>
          </cell>
          <cell r="D10521" t="str">
            <v>UD</v>
          </cell>
          <cell r="F10521" t="str">
            <v>2219</v>
          </cell>
        </row>
        <row r="10522">
          <cell r="A10522">
            <v>242013960</v>
          </cell>
          <cell r="B10522" t="str">
            <v>GUBIA KERRISON DE 90º CORTE HACIA ARRIBA DE 5MM DE DIAMETRO, NO DESCARTABLE</v>
          </cell>
          <cell r="D10522" t="str">
            <v>UD</v>
          </cell>
          <cell r="F10522" t="str">
            <v>2219</v>
          </cell>
        </row>
        <row r="10523">
          <cell r="A10523">
            <v>242013961</v>
          </cell>
          <cell r="B10523" t="str">
            <v>GUBIA KERRISON DE 90º CORTE HACIA ARRIBA DE 6MM DE LONGITUD, NO DESCARTABLE</v>
          </cell>
          <cell r="D10523" t="str">
            <v>UD</v>
          </cell>
          <cell r="F10523" t="str">
            <v>2219</v>
          </cell>
        </row>
        <row r="10524">
          <cell r="A10524">
            <v>242014140</v>
          </cell>
          <cell r="B10524" t="str">
            <v>GUBIA RUSKIN, RECTA, DE DOBLE ACCION, DE 18.5 CM. X 5 MM.</v>
          </cell>
          <cell r="D10524" t="str">
            <v>UD</v>
          </cell>
          <cell r="F10524" t="str">
            <v>2219</v>
          </cell>
        </row>
        <row r="10525">
          <cell r="A10525">
            <v>242014230</v>
          </cell>
          <cell r="B10525" t="str">
            <v>GUIA METALICA PARA ARTERIOGRAFIA-ALMA FIJA-TEFLONADA-       0,81 MM. DIAMETRO (0,32)-125 CM. LONGITUD PUNTA FLEXIBLE    3 CM.</v>
          </cell>
          <cell r="D10525" t="str">
            <v>UD</v>
          </cell>
          <cell r="F10525" t="str">
            <v>2219</v>
          </cell>
        </row>
        <row r="10526">
          <cell r="A10526">
            <v>242014240</v>
          </cell>
          <cell r="B10526" t="str">
            <v>GUIA METALICA PARA ARTERIOGRAFIA-ALMA FIJA-TEFLONADA-       0,89 MM. DIAMETRO (0,36)-125 CM. LONGITUD PUNTA FLEXIBLE    3 CM.</v>
          </cell>
          <cell r="D10526" t="str">
            <v>UD</v>
          </cell>
          <cell r="F10526" t="str">
            <v>2219</v>
          </cell>
        </row>
        <row r="10527">
          <cell r="A10527">
            <v>242014250</v>
          </cell>
          <cell r="B10527" t="str">
            <v>GUIA METALICA PARA ARTERIOGRAFIA-ALMA FIJA-TEFLONADA-       0,97 MM. DIAMETRO (0,38)-125 CM. LONGITUD PUNTA FLEXIBLE    3 CM.</v>
          </cell>
          <cell r="D10527" t="str">
            <v>UD</v>
          </cell>
          <cell r="F10527" t="str">
            <v>2219</v>
          </cell>
        </row>
        <row r="10528">
          <cell r="A10528">
            <v>242014260</v>
          </cell>
          <cell r="B10528" t="str">
            <v>GUIA METALICA PARA ARTERIOGRAFIA -ALMA FIJA- TEFLONADA      0,81 MM. DIAMETRO (0,32)-125 CM. LONGITUD. PUNTA FLEXIBLE   CURVA 3 CM.</v>
          </cell>
          <cell r="D10528" t="str">
            <v>UD</v>
          </cell>
          <cell r="F10528" t="str">
            <v>2219</v>
          </cell>
        </row>
        <row r="10529">
          <cell r="A10529">
            <v>242014270</v>
          </cell>
          <cell r="B10529" t="str">
            <v>GUIA METALICA PARA ARTERIOGRAFIA -ALMA FIJA- TEFLONADA      0,89 MM. DIAMETRO (0,36)-125 CM. LONGITUD PUNTA FLEXIBLE    CURVA 3CM.</v>
          </cell>
          <cell r="D10529" t="str">
            <v>UD</v>
          </cell>
          <cell r="F10529" t="str">
            <v>2219</v>
          </cell>
        </row>
        <row r="10530">
          <cell r="A10530">
            <v>242014280</v>
          </cell>
          <cell r="B10530" t="str">
            <v>GUIA METALICA PARA ARTERIOGRAFIA -ALMA FIJA- TEFLONADA      0,97 MM. DIAMETRO (0,38)-125 CM. LONGITUD PUNTA FLEXIBLE    CURVA 3 CM.</v>
          </cell>
          <cell r="D10530" t="str">
            <v>UD</v>
          </cell>
          <cell r="F10530" t="str">
            <v>2219</v>
          </cell>
        </row>
        <row r="10531">
          <cell r="A10531">
            <v>242014320</v>
          </cell>
          <cell r="B10531" t="str">
            <v>IMPACTADOR DE CLOWARD.</v>
          </cell>
          <cell r="D10531" t="str">
            <v>UD</v>
          </cell>
          <cell r="F10531" t="str">
            <v>2219</v>
          </cell>
        </row>
        <row r="10532">
          <cell r="A10532">
            <v>242014325</v>
          </cell>
          <cell r="B10532" t="str">
            <v>IMPACTADOR DE CLOWARD PORTA INJERTO.</v>
          </cell>
          <cell r="D10532" t="str">
            <v>UD</v>
          </cell>
          <cell r="F10532" t="str">
            <v>2219</v>
          </cell>
        </row>
        <row r="10533">
          <cell r="A10533">
            <v>242014348</v>
          </cell>
          <cell r="B10533" t="str">
            <v>LUPA QUIRURGICA BINOCULAR DE 3,0 X 34 CM DISTANCIA DE TRABAJO 8 CM CAMPO VISUAL, CAMPO BINOCULAR 2.5 X O 3.5, MONTURA DE TITANIO, CON SOPORTE SOBRE NARIZ, FOCO EXACTO.</v>
          </cell>
          <cell r="D10533" t="str">
            <v>UD</v>
          </cell>
          <cell r="F10533" t="str">
            <v>2219</v>
          </cell>
        </row>
        <row r="10534">
          <cell r="A10534">
            <v>242014350</v>
          </cell>
          <cell r="B10534" t="str">
            <v>LENTE OBJETIVO PARA MICROSCOPIO.</v>
          </cell>
          <cell r="D10534" t="str">
            <v>UD</v>
          </cell>
          <cell r="F10534" t="str">
            <v>2219</v>
          </cell>
        </row>
        <row r="10535">
          <cell r="A10535">
            <v>242014400</v>
          </cell>
          <cell r="B10535" t="str">
            <v>MANGO DE BISTURI # 3- 213 MM. LONGITUD.</v>
          </cell>
          <cell r="D10535" t="str">
            <v>UD</v>
          </cell>
          <cell r="F10535" t="str">
            <v>2219</v>
          </cell>
        </row>
        <row r="10536">
          <cell r="A10536">
            <v>242014405</v>
          </cell>
          <cell r="B10536" t="str">
            <v>MANGO DE BISTURI # 4 - 213 MM. LONGITUD.</v>
          </cell>
          <cell r="D10536" t="str">
            <v>UD</v>
          </cell>
          <cell r="F10536" t="str">
            <v>2219</v>
          </cell>
        </row>
        <row r="10537">
          <cell r="A10537">
            <v>242014430</v>
          </cell>
          <cell r="B10537" t="str">
            <v>MANGO PRINCIPAL DE GREENBERG.</v>
          </cell>
          <cell r="D10537" t="str">
            <v>UD</v>
          </cell>
          <cell r="F10537" t="str">
            <v>2219</v>
          </cell>
        </row>
        <row r="10538">
          <cell r="A10538">
            <v>242014460</v>
          </cell>
          <cell r="B10538" t="str">
            <v>MANGUERA PARA PIEZA DE MANO DE NEUROTOMO Y PERFORADOR       CRANEAL.</v>
          </cell>
          <cell r="D10538" t="str">
            <v>UD</v>
          </cell>
          <cell r="F10538" t="str">
            <v>2219</v>
          </cell>
        </row>
        <row r="10539">
          <cell r="A10539">
            <v>242014462</v>
          </cell>
          <cell r="B10539" t="str">
            <v>MANGUERA PARA PEDAL DE NEUROTOMO Y PERFORADOR CRANEAL.</v>
          </cell>
          <cell r="D10539" t="str">
            <v>UD</v>
          </cell>
          <cell r="F10539" t="str">
            <v>2219</v>
          </cell>
        </row>
        <row r="10540">
          <cell r="A10540">
            <v>242014470</v>
          </cell>
          <cell r="B10540" t="str">
            <v>MANGOS PARA SIERRA DE GIGLI.</v>
          </cell>
          <cell r="D10540" t="str">
            <v>PR</v>
          </cell>
          <cell r="F10540" t="str">
            <v>2219</v>
          </cell>
        </row>
        <row r="10541">
          <cell r="A10541">
            <v>242014498</v>
          </cell>
          <cell r="B10541" t="str">
            <v>MICRO TRANSDUCTOR PARA MEDIR PRESION INTRACRANEANA.</v>
          </cell>
          <cell r="D10541" t="str">
            <v>UD</v>
          </cell>
          <cell r="F10541" t="str">
            <v>2219</v>
          </cell>
        </row>
        <row r="10542">
          <cell r="A10542">
            <v>242014508</v>
          </cell>
          <cell r="B10542" t="str">
            <v>PASADOR DE CATETER MALEABLE METALICO.</v>
          </cell>
          <cell r="D10542" t="str">
            <v>UD</v>
          </cell>
          <cell r="F10542" t="str">
            <v>2219</v>
          </cell>
        </row>
        <row r="10543">
          <cell r="A10543">
            <v>242014510</v>
          </cell>
          <cell r="B10543" t="str">
            <v>PASADOR DE CATETER PERITONEAL- 360 MM. LONGITUD.</v>
          </cell>
          <cell r="D10543" t="str">
            <v>UD</v>
          </cell>
          <cell r="F10543" t="str">
            <v>2219</v>
          </cell>
        </row>
        <row r="10544">
          <cell r="A10544">
            <v>242014512</v>
          </cell>
          <cell r="B10544" t="str">
            <v>PASADOR DE JACOBSON PARA SUTURAS.</v>
          </cell>
          <cell r="D10544" t="str">
            <v>UD</v>
          </cell>
          <cell r="F10544" t="str">
            <v>2219</v>
          </cell>
        </row>
        <row r="10545">
          <cell r="A10545">
            <v>242014514</v>
          </cell>
          <cell r="B10545" t="str">
            <v>PASADOR DE SALMON PARA CATETER PERITONEAL - 355 MM.         LONGITUD.</v>
          </cell>
          <cell r="D10545" t="str">
            <v>UD</v>
          </cell>
          <cell r="F10545" t="str">
            <v>2219</v>
          </cell>
        </row>
        <row r="10546">
          <cell r="A10546">
            <v>242014516</v>
          </cell>
          <cell r="B10546" t="str">
            <v>PASADOR DE YASARGIL.</v>
          </cell>
          <cell r="D10546" t="str">
            <v>UD</v>
          </cell>
          <cell r="F10546" t="str">
            <v>2219</v>
          </cell>
        </row>
        <row r="10547">
          <cell r="A10547">
            <v>242014522</v>
          </cell>
          <cell r="B10547" t="str">
            <v>PEGAMENTO BIOLOGICO, EN GEL, COMPOSICION DE ALBUMINA Y GLUTARALDEHIDO.</v>
          </cell>
          <cell r="D10547" t="str">
            <v>JG</v>
          </cell>
          <cell r="F10547" t="str">
            <v>2219</v>
          </cell>
        </row>
        <row r="10548">
          <cell r="A10548">
            <v>242014525</v>
          </cell>
          <cell r="B10548" t="str">
            <v>PERFORADORES CRANEALES 14/11 MM, BROCA PARA PERFORACION DE CRANEO DESCARTABLE, ESTERIL, CON TOPE TIPO ACRA CUT DE 14/11 MM, AUTOBLOQUEANTE, ANTIDESLIZANTE, CON AUTO FRENO.</v>
          </cell>
          <cell r="D10548" t="str">
            <v>UD</v>
          </cell>
          <cell r="F10548" t="str">
            <v>2219</v>
          </cell>
        </row>
        <row r="10549">
          <cell r="A10549">
            <v>242014526</v>
          </cell>
          <cell r="B10549" t="str">
            <v>BROCA PARA PERFORACION DE CRANEO CON TOPE TIPO ACCRA CUT 14/11MM, ADAPTABLE AL EQUIPO MIDAS REX LEGEND.</v>
          </cell>
          <cell r="D10549" t="str">
            <v>UD</v>
          </cell>
          <cell r="F10549" t="str">
            <v>2219</v>
          </cell>
        </row>
        <row r="10550">
          <cell r="A10550">
            <v>242014530</v>
          </cell>
          <cell r="B10550" t="str">
            <v>PERFORADOR CRANEAL DE ALTA VELOCIDAD-NEUMATICO O ELECTRICO.</v>
          </cell>
          <cell r="D10550" t="str">
            <v>UD</v>
          </cell>
          <cell r="F10550" t="str">
            <v>2219</v>
          </cell>
        </row>
        <row r="10551">
          <cell r="A10551">
            <v>242014532</v>
          </cell>
          <cell r="B10551" t="str">
            <v>PERFORADOR DE CUSHING 10 MM. DIAMETRO- 102 MM. LONGITUD.</v>
          </cell>
          <cell r="D10551" t="str">
            <v>UD</v>
          </cell>
          <cell r="F10551" t="str">
            <v>2219</v>
          </cell>
        </row>
        <row r="10552">
          <cell r="A10552">
            <v>242014534</v>
          </cell>
          <cell r="B10552" t="str">
            <v>PERFORADOR DE CUSHING 13 MM. DIAMETRO- 102 MM. LONGITUD.</v>
          </cell>
          <cell r="D10552" t="str">
            <v>UD</v>
          </cell>
          <cell r="F10552" t="str">
            <v>2219</v>
          </cell>
        </row>
        <row r="10553">
          <cell r="A10553">
            <v>242014536</v>
          </cell>
          <cell r="B10553" t="str">
            <v>PERFORADOR DE CUSHING 16 MM. DIAMETRO- 102 MM. LONGITUD.</v>
          </cell>
          <cell r="D10553" t="str">
            <v>UD</v>
          </cell>
          <cell r="F10553" t="str">
            <v>2219</v>
          </cell>
        </row>
        <row r="10554">
          <cell r="A10554">
            <v>242014540</v>
          </cell>
          <cell r="B10554" t="str">
            <v>PERFORADOR DE RICHMOND.</v>
          </cell>
          <cell r="D10554" t="str">
            <v>JG</v>
          </cell>
          <cell r="F10554" t="str">
            <v>2219</v>
          </cell>
        </row>
        <row r="10555">
          <cell r="A10555">
            <v>242014550</v>
          </cell>
          <cell r="B10555" t="str">
            <v>PIE PARA ASPIRADOR ULTRASONICO.</v>
          </cell>
          <cell r="D10555" t="str">
            <v>UD</v>
          </cell>
          <cell r="F10555" t="str">
            <v>2219</v>
          </cell>
        </row>
        <row r="10556">
          <cell r="A10556">
            <v>242014552</v>
          </cell>
          <cell r="B10556" t="str">
            <v>PIE PARA COAGULADOR BIPOLAR.</v>
          </cell>
          <cell r="D10556" t="str">
            <v>UD</v>
          </cell>
          <cell r="F10556" t="str">
            <v>2219</v>
          </cell>
        </row>
        <row r="10557">
          <cell r="A10557">
            <v>242014554</v>
          </cell>
          <cell r="B10557" t="str">
            <v>PIE PARA COAGULADOR Y CORTE BIPOLAR.</v>
          </cell>
          <cell r="D10557" t="str">
            <v>UD</v>
          </cell>
          <cell r="F10557" t="str">
            <v>2219</v>
          </cell>
        </row>
        <row r="10558">
          <cell r="A10558">
            <v>242014556</v>
          </cell>
          <cell r="B10558" t="str">
            <v>PIE PARA NEUROTOMO- CIRCULAR.</v>
          </cell>
          <cell r="D10558" t="str">
            <v>UD</v>
          </cell>
          <cell r="F10558" t="str">
            <v>2219</v>
          </cell>
        </row>
        <row r="10559">
          <cell r="A10559">
            <v>242014558</v>
          </cell>
          <cell r="B10559" t="str">
            <v>PIE PARA NEUROTOMO-RECTANGULAR.</v>
          </cell>
          <cell r="D10559" t="str">
            <v>UD</v>
          </cell>
          <cell r="F10559" t="str">
            <v>2219</v>
          </cell>
        </row>
        <row r="10560">
          <cell r="A10560">
            <v>242014560</v>
          </cell>
          <cell r="B10560" t="str">
            <v>PIE PARA RAYOS LASER.</v>
          </cell>
          <cell r="D10560" t="str">
            <v>UD</v>
          </cell>
          <cell r="F10560" t="str">
            <v>2219</v>
          </cell>
        </row>
        <row r="10561">
          <cell r="A10561">
            <v>242014562</v>
          </cell>
          <cell r="B10561" t="str">
            <v>PIE PARA THERMO-COAGULADOR.</v>
          </cell>
          <cell r="D10561" t="str">
            <v>UD</v>
          </cell>
          <cell r="F10561" t="str">
            <v>2219</v>
          </cell>
        </row>
        <row r="10562">
          <cell r="A10562">
            <v>242014582</v>
          </cell>
          <cell r="B10562" t="str">
            <v>PINES PARA CABEZAL DE MAYFIELD.</v>
          </cell>
          <cell r="D10562" t="str">
            <v>UD</v>
          </cell>
          <cell r="F10562" t="str">
            <v>2219</v>
          </cell>
        </row>
        <row r="10563">
          <cell r="A10563">
            <v>242014589</v>
          </cell>
          <cell r="B10563" t="str">
            <v>PINZA ADSON BAYONETA SERRADA, PUNTA RECTA LONGITUD 184 MM, ANCHO PUNTA 2MM DE ACERO INOXIDABLE.</v>
          </cell>
          <cell r="D10563" t="str">
            <v>UD</v>
          </cell>
          <cell r="F10563" t="str">
            <v>2219</v>
          </cell>
        </row>
        <row r="10564">
          <cell r="A10564">
            <v>242014590</v>
          </cell>
          <cell r="B10564" t="str">
            <v>PINZA DE BAYONETA BIPOLAR CURVAS TIPO YASARGIL BAYONETA, PUNTA DE 0,7MM.</v>
          </cell>
          <cell r="D10564" t="str">
            <v>UD</v>
          </cell>
          <cell r="F10564" t="str">
            <v>2219</v>
          </cell>
        </row>
        <row r="10565">
          <cell r="A10565">
            <v>242014591</v>
          </cell>
          <cell r="B10565" t="str">
            <v>PINZA DE BAYONETA BIPOLAR CURVAS TIPO HARDY , PUNTA DE 0,5MM.</v>
          </cell>
          <cell r="D10565" t="str">
            <v>UD</v>
          </cell>
          <cell r="F10565" t="str">
            <v>2219</v>
          </cell>
        </row>
        <row r="10566">
          <cell r="A10566">
            <v>242014592</v>
          </cell>
          <cell r="B10566" t="str">
            <v>PINZA DE BAYONETA BIPOLAR CURVAS TIPO CUSHING , PUNTA DE 2,0 MM.</v>
          </cell>
          <cell r="D10566" t="str">
            <v>UD</v>
          </cell>
          <cell r="F10566" t="str">
            <v>2219</v>
          </cell>
        </row>
        <row r="10567">
          <cell r="A10567">
            <v>242014593</v>
          </cell>
          <cell r="B10567" t="str">
            <v>PINZA DE BAYONETA BIPOLAR CURVAS TIPO GERALD, PUNTA DE 1,0 MM.</v>
          </cell>
          <cell r="D10567" t="str">
            <v>UD</v>
          </cell>
          <cell r="F10567" t="str">
            <v>2219</v>
          </cell>
        </row>
        <row r="10568">
          <cell r="A10568">
            <v>242014601</v>
          </cell>
          <cell r="B10568" t="str">
            <v>PINZA ADSON-BAYONETA-RECTA-HIPOFISIS- 6 MM. DIAMETRO-       229 MM. LONGITUD.</v>
          </cell>
          <cell r="D10568" t="str">
            <v>UD</v>
          </cell>
          <cell r="F10568" t="str">
            <v>2219</v>
          </cell>
        </row>
        <row r="10569">
          <cell r="A10569">
            <v>242014602</v>
          </cell>
          <cell r="B10569" t="str">
            <v>PINZA ADSON-BAYONETA-CURVA-HIPOFISIS- 6 MM. DIAMETRO-       229 MM. LONGITUD.</v>
          </cell>
          <cell r="D10569" t="str">
            <v>UD</v>
          </cell>
          <cell r="F10569" t="str">
            <v>2219</v>
          </cell>
        </row>
        <row r="10570">
          <cell r="A10570">
            <v>242014603</v>
          </cell>
          <cell r="B10570" t="str">
            <v>PINZA ADSON-TEJIDOS- 1 X 2 DIENTES-1.2 MM. ANCHO-           127 MM. LONGITUD.</v>
          </cell>
          <cell r="D10570" t="str">
            <v>UD</v>
          </cell>
          <cell r="F10570" t="str">
            <v>2219</v>
          </cell>
        </row>
        <row r="10571">
          <cell r="A10571">
            <v>242014606</v>
          </cell>
          <cell r="B10571" t="str">
            <v>PINZA BRIGHAM-TUMOR CEREBRAL- 10 MM. DIAMETRO- 187 MM.      LONGITUD.</v>
          </cell>
          <cell r="D10571" t="str">
            <v>UD</v>
          </cell>
          <cell r="F10571" t="str">
            <v>2219</v>
          </cell>
        </row>
        <row r="10572">
          <cell r="A10572">
            <v>242014607</v>
          </cell>
          <cell r="B10572" t="str">
            <v>PINZA BROWN-TEJIDOS-MULTIPLES DIENTES- 2.2 MM. ANCHO-       159 MM. LONGITUD.</v>
          </cell>
          <cell r="D10572" t="str">
            <v>UD</v>
          </cell>
          <cell r="F10572" t="str">
            <v>2219</v>
          </cell>
        </row>
        <row r="10573">
          <cell r="A10573">
            <v>242014609</v>
          </cell>
          <cell r="B10573" t="str">
            <v>PINZA CUSHING-BAYONETA-MONOPOLAR-PUNTA 1.5 MM. -            197 MM. LONGITUD CON PROTECCION.</v>
          </cell>
          <cell r="D10573" t="str">
            <v>UD</v>
          </cell>
          <cell r="F10573" t="str">
            <v>2219</v>
          </cell>
        </row>
        <row r="10574">
          <cell r="A10574">
            <v>242014611</v>
          </cell>
          <cell r="B10574" t="str">
            <v>PINZA CUSHING-DISCO-RECTA- 2 MM. X 10 MM. - 127 MM.         LONGITUD.</v>
          </cell>
          <cell r="D10574" t="str">
            <v>UD</v>
          </cell>
          <cell r="F10574" t="str">
            <v>2219</v>
          </cell>
        </row>
        <row r="10575">
          <cell r="A10575">
            <v>242014612</v>
          </cell>
          <cell r="B10575" t="str">
            <v>PINZA CUSHING-DISCO-CURVA ARRIBA- 2 MM. X 10 MM.            127 MM. LONGITUD.</v>
          </cell>
          <cell r="D10575" t="str">
            <v>UD</v>
          </cell>
          <cell r="F10575" t="str">
            <v>2219</v>
          </cell>
        </row>
        <row r="10576">
          <cell r="A10576">
            <v>242014613</v>
          </cell>
          <cell r="B10576" t="str">
            <v>PINZA CUSHING-DISCO-CURVA ABAJO- 2 MM. X 10 MM.             127 MM. LONGITUD.</v>
          </cell>
          <cell r="D10576" t="str">
            <v>UD</v>
          </cell>
          <cell r="F10576" t="str">
            <v>2219</v>
          </cell>
        </row>
        <row r="10577">
          <cell r="A10577">
            <v>242014614</v>
          </cell>
          <cell r="B10577" t="str">
            <v>PINZA CUSHING-DISCO-RECTA- 2 MM. X 10 MM. 152 MM. LONGITUD.</v>
          </cell>
          <cell r="D10577" t="str">
            <v>UD</v>
          </cell>
          <cell r="F10577" t="str">
            <v>2219</v>
          </cell>
        </row>
        <row r="10578">
          <cell r="A10578">
            <v>242014615</v>
          </cell>
          <cell r="B10578" t="str">
            <v>PINZA CUSHING-DISCO-CURVA ARRIBA- 2 MM. X 10 MM.            152 MM. LONGITUD.</v>
          </cell>
          <cell r="D10578" t="str">
            <v>UD</v>
          </cell>
          <cell r="F10578" t="str">
            <v>2219</v>
          </cell>
        </row>
        <row r="10579">
          <cell r="A10579">
            <v>242014616</v>
          </cell>
          <cell r="B10579" t="str">
            <v>PINZA CUSHING-DISCO-CURVA ABAJO- 2 MM. X 10 MM.             152 MM. LONGITUD.</v>
          </cell>
          <cell r="D10579" t="str">
            <v>UD</v>
          </cell>
          <cell r="F10579" t="str">
            <v>2219</v>
          </cell>
        </row>
        <row r="10580">
          <cell r="A10580">
            <v>242014617</v>
          </cell>
          <cell r="B10580" t="str">
            <v>PINZA CUSHING-DURAMADRE- 1 X 2 DIENTES- 178 MM. LONGITUD.</v>
          </cell>
          <cell r="D10580" t="str">
            <v>UD</v>
          </cell>
          <cell r="F10580" t="str">
            <v>2219</v>
          </cell>
        </row>
        <row r="10581">
          <cell r="A10581">
            <v>242014618</v>
          </cell>
          <cell r="B10581" t="str">
            <v>PINZA CUSHING-RECTA-BIPOLAR-ELECTRICAMENTE AISLADA-         PUNTA 1.5 MM. - 178 MM. LONGITUD.</v>
          </cell>
          <cell r="D10581" t="str">
            <v>UD</v>
          </cell>
          <cell r="F10581" t="str">
            <v>2219</v>
          </cell>
        </row>
        <row r="10582">
          <cell r="A10582">
            <v>242014619</v>
          </cell>
          <cell r="B10582" t="str">
            <v>PINZA CUSHING-TEJIDOS- 1 X 2 DIENTES- 1.7 MM. ANCHO-        178 MM. LONGITUD.</v>
          </cell>
          <cell r="D10582" t="str">
            <v>UD</v>
          </cell>
          <cell r="F10582" t="str">
            <v>2219</v>
          </cell>
        </row>
        <row r="10583">
          <cell r="A10583">
            <v>242014620</v>
          </cell>
          <cell r="B10583" t="str">
            <v>PINZA DANDY-HEMOSTATICA- 2 DIENTES- 140 MM. LONGITUD.</v>
          </cell>
          <cell r="D10583" t="str">
            <v>UD</v>
          </cell>
          <cell r="F10583" t="str">
            <v>2219</v>
          </cell>
        </row>
        <row r="10584">
          <cell r="A10584">
            <v>242014621</v>
          </cell>
          <cell r="B10584" t="str">
            <v>PINZA D'ERRICO-TEJIDOS- 1 X 2 DIENTES- 2.1 MM. ANCHO-       178 MM. LONGITUD.</v>
          </cell>
          <cell r="D10584" t="str">
            <v>UD</v>
          </cell>
          <cell r="F10584" t="str">
            <v>2219</v>
          </cell>
        </row>
        <row r="10585">
          <cell r="A10585">
            <v>242014625</v>
          </cell>
          <cell r="B10585" t="str">
            <v>PINZA DISECCION-SIN DIENTES- 2 X 10 MM. - 165 MM. LONGITUD.</v>
          </cell>
          <cell r="D10585" t="str">
            <v>UD</v>
          </cell>
          <cell r="F10585" t="str">
            <v>2219</v>
          </cell>
        </row>
        <row r="10586">
          <cell r="A10586">
            <v>242014627</v>
          </cell>
          <cell r="B10586" t="str">
            <v>PINZA GERALD-RECTA-BIPOLAR-PUNTA 0.87 MM.-  184 MM. LONGITUD</v>
          </cell>
          <cell r="D10586" t="str">
            <v>UD</v>
          </cell>
          <cell r="F10586" t="str">
            <v>2219</v>
          </cell>
        </row>
        <row r="10587">
          <cell r="A10587">
            <v>242014629</v>
          </cell>
          <cell r="B10587" t="str">
            <v>PINZA HARDY-BAYONETA-BIPOLAR- 210 MM. LONGITUD.</v>
          </cell>
          <cell r="D10587" t="str">
            <v>UD</v>
          </cell>
          <cell r="F10587" t="str">
            <v>2219</v>
          </cell>
        </row>
        <row r="10588">
          <cell r="A10588">
            <v>242014631</v>
          </cell>
          <cell r="B10588" t="str">
            <v>PINZA LIGAMENTO AMARILLO- 1 X 2 DIENTES- 184 MM. LONGITUD.</v>
          </cell>
          <cell r="D10588" t="str">
            <v>UD</v>
          </cell>
          <cell r="F10588" t="str">
            <v>2219</v>
          </cell>
        </row>
        <row r="10589">
          <cell r="A10589">
            <v>242014632</v>
          </cell>
          <cell r="B10589" t="str">
            <v>PINZA MALIS-BAYONETA-BIPOLAR-ELECTRICAMENTE AISLADA-        PUNTA 1.5 MM. - 178 MM. LONGITUD.</v>
          </cell>
          <cell r="D10589" t="str">
            <v>UD</v>
          </cell>
          <cell r="F10589" t="str">
            <v>2219</v>
          </cell>
        </row>
        <row r="10590">
          <cell r="A10590">
            <v>242014633</v>
          </cell>
          <cell r="B10590" t="str">
            <v>PINZA MARTIN-TEJIDOS-MULTIPLES DIENTES- 6 MM. ANCHO-        152 MM. LONGITUD.</v>
          </cell>
          <cell r="D10590" t="str">
            <v>UD</v>
          </cell>
          <cell r="F10590" t="str">
            <v>2219</v>
          </cell>
        </row>
        <row r="10591">
          <cell r="A10591">
            <v>242014634</v>
          </cell>
          <cell r="B10591" t="str">
            <v>PINZA PEAPOD-DISCO INTERVERTEBRAL-PUNTA  2 X 6 MM. -        140 MM. LONGITUD.</v>
          </cell>
          <cell r="D10591" t="str">
            <v>UD</v>
          </cell>
          <cell r="F10591" t="str">
            <v>2219</v>
          </cell>
        </row>
        <row r="10592">
          <cell r="A10592">
            <v>242014635</v>
          </cell>
          <cell r="B10592" t="str">
            <v>PINZA RELOJERO-RECTA-BIPOLAR-PUNTA 0.5 MM.- 120 MM. LONGITUD</v>
          </cell>
          <cell r="D10592" t="str">
            <v>UD</v>
          </cell>
          <cell r="F10592" t="str">
            <v>2219</v>
          </cell>
        </row>
        <row r="10593">
          <cell r="A10593">
            <v>242014636</v>
          </cell>
          <cell r="B10593" t="str">
            <v>PINZA RHOTON - BAYONETA - BIPOLAR - TITANIO.</v>
          </cell>
          <cell r="D10593" t="str">
            <v>UD</v>
          </cell>
          <cell r="F10593" t="str">
            <v>2219</v>
          </cell>
        </row>
        <row r="10594">
          <cell r="A10594">
            <v>242014637</v>
          </cell>
          <cell r="B10594" t="str">
            <v>PINZA RHOTON-BAYONETA-TITANIUM-PUNTA 1 MM.- 216 MM. LONGITUD</v>
          </cell>
          <cell r="D10594" t="str">
            <v>UD</v>
          </cell>
          <cell r="F10594" t="str">
            <v>2219</v>
          </cell>
        </row>
        <row r="10595">
          <cell r="A10595">
            <v>242014638</v>
          </cell>
          <cell r="B10595" t="str">
            <v>PINZA RHOTON-DURAMADRE-TITANIUM-DIENTES 1 X 2.</v>
          </cell>
          <cell r="D10595" t="str">
            <v>UD</v>
          </cell>
          <cell r="F10595" t="str">
            <v>2219</v>
          </cell>
        </row>
        <row r="10596">
          <cell r="A10596">
            <v>242014639</v>
          </cell>
          <cell r="B10596" t="str">
            <v>PINZA RHOTON-RECTA-BIPOLAR-TITANIUM-PUNTA 1 MM.-            178 MM. LONGITUD.</v>
          </cell>
          <cell r="D10596" t="str">
            <v>UD</v>
          </cell>
          <cell r="F10596" t="str">
            <v>2219</v>
          </cell>
        </row>
        <row r="10597">
          <cell r="A10597">
            <v>242014640</v>
          </cell>
          <cell r="B10597" t="str">
            <v>PINZA RHOTON- RECTA-TITANIUM-PUNTA SERRADA.</v>
          </cell>
          <cell r="D10597" t="str">
            <v>UD</v>
          </cell>
          <cell r="F10597" t="str">
            <v>2219</v>
          </cell>
        </row>
        <row r="10598">
          <cell r="A10598">
            <v>242014641</v>
          </cell>
          <cell r="B10598" t="str">
            <v>PINZA RHOTON-BIOPSIA-TUMOR CEREBRAL-BAYONETA-TITANIUM-      PUNTA 4 MM. - 220 MM. LONGITUD.</v>
          </cell>
          <cell r="D10598" t="str">
            <v>UD</v>
          </cell>
          <cell r="F10598" t="str">
            <v>2219</v>
          </cell>
        </row>
        <row r="10599">
          <cell r="A10599">
            <v>242014643</v>
          </cell>
          <cell r="B10599" t="str">
            <v>PINZA SCHLESINGER-DISCO-RECTA- 2 X 10 MM. - 152 MM. LONGITUD</v>
          </cell>
          <cell r="D10599" t="str">
            <v>UD</v>
          </cell>
          <cell r="F10599" t="str">
            <v>2219</v>
          </cell>
        </row>
        <row r="10600">
          <cell r="A10600">
            <v>242014644</v>
          </cell>
          <cell r="B10600" t="str">
            <v>PINZA SCHLESINGER-DISCO-RECTA- 3 X 10 MM. - 152 MM. LONGITUD</v>
          </cell>
          <cell r="D10600" t="str">
            <v>UD</v>
          </cell>
          <cell r="F10600" t="str">
            <v>2219</v>
          </cell>
        </row>
        <row r="10601">
          <cell r="A10601">
            <v>242014645</v>
          </cell>
          <cell r="B10601" t="str">
            <v>PINZA SCHLESINGER-DISCO-RECTA- 4 X 10 MM. - 152 MM. LONGITUD</v>
          </cell>
          <cell r="D10601" t="str">
            <v>UD</v>
          </cell>
          <cell r="F10601" t="str">
            <v>2219</v>
          </cell>
        </row>
        <row r="10602">
          <cell r="A10602">
            <v>242014646</v>
          </cell>
          <cell r="B10602" t="str">
            <v>PINZA YASARGIL-BAYONETA-BIPOLAR-PUNTA 1 MM. 184 MM. LONGITUD</v>
          </cell>
          <cell r="D10602" t="str">
            <v>UD</v>
          </cell>
          <cell r="F10602" t="str">
            <v>2219</v>
          </cell>
        </row>
        <row r="10603">
          <cell r="A10603">
            <v>242014666</v>
          </cell>
          <cell r="B10603" t="str">
            <v>PLACA CERVICAL DE 20 MM. LONGITUD, 2 MM. DE GROSOR, 2 PARES DE HUECOS</v>
          </cell>
          <cell r="D10603" t="str">
            <v>UD</v>
          </cell>
          <cell r="F10603" t="str">
            <v>2219</v>
          </cell>
        </row>
        <row r="10604">
          <cell r="A10604">
            <v>242014667</v>
          </cell>
          <cell r="B10604" t="str">
            <v>PLACA CERVICAL DE 22 MM. DE LONGITUD, 2 MM. DE GROSOR, 2    PARES DE HUECOS</v>
          </cell>
          <cell r="D10604" t="str">
            <v>UD</v>
          </cell>
          <cell r="F10604" t="str">
            <v>2219</v>
          </cell>
        </row>
        <row r="10605">
          <cell r="A10605">
            <v>242014668</v>
          </cell>
          <cell r="B10605" t="str">
            <v>PLACA CERVICAL DE 24 MM. DE LONGITUD, 2 MM. DE GROSOR, 2    PARES DE HUECOS</v>
          </cell>
          <cell r="D10605" t="str">
            <v>UD</v>
          </cell>
          <cell r="F10605" t="str">
            <v>2219</v>
          </cell>
        </row>
        <row r="10606">
          <cell r="A10606">
            <v>242014669</v>
          </cell>
          <cell r="B10606" t="str">
            <v>PLACA CERVICAL DE 26 MM. DE LONGITUD, 2 MM. DE GROSOR, 2    PARES DE HUECOS</v>
          </cell>
          <cell r="D10606" t="str">
            <v>UD</v>
          </cell>
          <cell r="F10606" t="str">
            <v>2219</v>
          </cell>
        </row>
        <row r="10607">
          <cell r="A10607">
            <v>242014670</v>
          </cell>
          <cell r="B10607" t="str">
            <v>PLACA CERVICAL DE 28 MM. DE LONGITUD, 2 MM. DE GROSOR, 2    PARES DE HUECOS</v>
          </cell>
          <cell r="D10607" t="str">
            <v>UD</v>
          </cell>
          <cell r="F10607" t="str">
            <v>2219</v>
          </cell>
        </row>
        <row r="10608">
          <cell r="A10608">
            <v>242014671</v>
          </cell>
          <cell r="B10608" t="str">
            <v>PLACA CERVICAL DE 30 MM. DE LONGITUD, 2 MM. DE GROSOR, 2    PARES DE HUECOS</v>
          </cell>
          <cell r="D10608" t="str">
            <v>UD</v>
          </cell>
          <cell r="F10608" t="str">
            <v>2219</v>
          </cell>
        </row>
        <row r="10609">
          <cell r="A10609">
            <v>242014672</v>
          </cell>
          <cell r="B10609" t="str">
            <v>PLACA CERVICAL DE 32 MM. DE LONGITUD, 2 MM. DE GROSOR, 2    PARES DE HUECOS</v>
          </cell>
          <cell r="D10609" t="str">
            <v>UD</v>
          </cell>
          <cell r="F10609" t="str">
            <v>2219</v>
          </cell>
        </row>
        <row r="10610">
          <cell r="A10610">
            <v>242014673</v>
          </cell>
          <cell r="B10610" t="str">
            <v>PLACA CERVICAL DE 34 MM. DE LONGITUD, 2 MM. DE GROSOR, 2    PARES DE HUECOS</v>
          </cell>
          <cell r="D10610" t="str">
            <v>UD</v>
          </cell>
          <cell r="F10610" t="str">
            <v>2219</v>
          </cell>
        </row>
        <row r="10611">
          <cell r="A10611">
            <v>242014674</v>
          </cell>
          <cell r="B10611" t="str">
            <v>PLACA CERVICAL DE 36 MM. DE LONGITUD, 2 MM. DE GROSOR, 3    PARES DE HUECOS</v>
          </cell>
          <cell r="D10611" t="str">
            <v>UD</v>
          </cell>
          <cell r="F10611" t="str">
            <v>2219</v>
          </cell>
        </row>
        <row r="10612">
          <cell r="A10612">
            <v>242014675</v>
          </cell>
          <cell r="B10612" t="str">
            <v>PLACA CERVICAL DE 39 MM. DE LONGITUD, 2 MM. DE GROSOR, 3    PARES DE HUECOS</v>
          </cell>
          <cell r="D10612" t="str">
            <v>UD</v>
          </cell>
          <cell r="F10612" t="str">
            <v>2219</v>
          </cell>
        </row>
        <row r="10613">
          <cell r="A10613">
            <v>242014676</v>
          </cell>
          <cell r="B10613" t="str">
            <v>PLACA CERVICAL DE 42 MM. DE LONGITUD, 2 MM. DE GROSOR, 3    PARES DE HUECOS</v>
          </cell>
          <cell r="D10613" t="str">
            <v>UD</v>
          </cell>
          <cell r="F10613" t="str">
            <v>2219</v>
          </cell>
        </row>
        <row r="10614">
          <cell r="A10614">
            <v>242014677</v>
          </cell>
          <cell r="B10614" t="str">
            <v>PLACA CERVICAL DE 45 MM. DE LONGITUD, 2 MM. DE GROSOR, 3    PARES DE HUECOS</v>
          </cell>
          <cell r="D10614" t="str">
            <v>UD</v>
          </cell>
          <cell r="F10614" t="str">
            <v>2219</v>
          </cell>
        </row>
        <row r="10615">
          <cell r="A10615">
            <v>242014678</v>
          </cell>
          <cell r="B10615" t="str">
            <v>PLACA CERVICAL DE 48 MM. DE LONGITUD, 2 MM. DE GROSOR, 3    PARES DE HUECOS</v>
          </cell>
          <cell r="D10615" t="str">
            <v>UD</v>
          </cell>
          <cell r="F10615" t="str">
            <v>2219</v>
          </cell>
        </row>
        <row r="10616">
          <cell r="A10616">
            <v>242014679</v>
          </cell>
          <cell r="B10616" t="str">
            <v>PLACA CERVICAL DE 51 MM. DE LONGITUD, 2 MM. DE GROSOR, 3    PARES DE HUECOS</v>
          </cell>
          <cell r="D10616" t="str">
            <v>UD</v>
          </cell>
          <cell r="F10616" t="str">
            <v>2219</v>
          </cell>
        </row>
        <row r="10617">
          <cell r="A10617">
            <v>242014680</v>
          </cell>
          <cell r="B10617" t="str">
            <v>PORTA AGUJA BROWN-175 MM. LONGITUD.</v>
          </cell>
          <cell r="D10617" t="str">
            <v>UD</v>
          </cell>
          <cell r="F10617" t="str">
            <v>2219</v>
          </cell>
        </row>
        <row r="10618">
          <cell r="A10618">
            <v>242014681</v>
          </cell>
          <cell r="B10618" t="str">
            <v>PLACA CERVICAL DE 54 MM. DE LONGITUD, 2 MM. DE GROSOR, 3    PARES DE HUECOS</v>
          </cell>
          <cell r="D10618" t="str">
            <v>UD</v>
          </cell>
          <cell r="F10618" t="str">
            <v>2219</v>
          </cell>
        </row>
        <row r="10619">
          <cell r="A10619">
            <v>242014685</v>
          </cell>
          <cell r="B10619" t="str">
            <v>PORTA-AGUJAS DURAL DE ADSON FENESTRADO. ACERO INOXIDABLE. LONGITUD 18CM.</v>
          </cell>
          <cell r="D10619" t="str">
            <v>UD</v>
          </cell>
          <cell r="F10619" t="str">
            <v>2219</v>
          </cell>
        </row>
        <row r="10620">
          <cell r="A10620">
            <v>242014687</v>
          </cell>
          <cell r="B10620" t="str">
            <v>PORTA-AGUJAS HEGAR BAUMGARTNER, RECTA, ESTRIADA DE LONGITUD 12.5CM, DE ACERO INOXIDABLE.</v>
          </cell>
          <cell r="D10620" t="str">
            <v>UD</v>
          </cell>
          <cell r="F10620" t="str">
            <v>2219</v>
          </cell>
        </row>
        <row r="10621">
          <cell r="A10621">
            <v>242014700</v>
          </cell>
          <cell r="B10621" t="str">
            <v>PORTA AGUJA MAYO-HEGAR-178 MM. +/- 5 MM.  LONGITUD.</v>
          </cell>
          <cell r="D10621" t="str">
            <v>UD</v>
          </cell>
          <cell r="F10621" t="str">
            <v>2219</v>
          </cell>
        </row>
        <row r="10622">
          <cell r="A10622">
            <v>242014710</v>
          </cell>
          <cell r="B10622" t="str">
            <v>PORTA AGUJA MICROVASCULAR- 178 MM. +/- 5 MM.  LONGITUD.</v>
          </cell>
          <cell r="D10622" t="str">
            <v>UD</v>
          </cell>
          <cell r="F10622" t="str">
            <v>2219</v>
          </cell>
        </row>
        <row r="10623">
          <cell r="A10623">
            <v>242014881</v>
          </cell>
          <cell r="B10623" t="str">
            <v>PUNTA PRECISION TIP, CURVA EXTENDIDAD PARA EL ASPIRADOR ULTRASONICO, LONGITUD 12.51 CM Y DIAMETRO INTERNO 1.14CM.</v>
          </cell>
          <cell r="D10623" t="str">
            <v>UD</v>
          </cell>
          <cell r="F10623" t="str">
            <v>2219</v>
          </cell>
        </row>
        <row r="10624">
          <cell r="A10624">
            <v>242014882</v>
          </cell>
          <cell r="B10624" t="str">
            <v>PUNTA CURVED ENTENDED MICRO TIP PARA EL ASPIRADOR ULTRASONICO, LONGITUD 12.51 CM Y DIAMETRO INTERNO 1.57 CM.</v>
          </cell>
          <cell r="D10624" t="str">
            <v>UD</v>
          </cell>
          <cell r="F10624" t="str">
            <v>2219</v>
          </cell>
        </row>
        <row r="10625">
          <cell r="A10625">
            <v>242014883</v>
          </cell>
          <cell r="B10625" t="str">
            <v>PUNTA PRECISION TIP, PARA EL ASPIRADOR ULTRASONICO, LONGITUD 5.64 CM Y DIAMETRO INTERNO 1.14 CM.</v>
          </cell>
          <cell r="D10625" t="str">
            <v>UD</v>
          </cell>
          <cell r="F10625" t="str">
            <v>2219</v>
          </cell>
        </row>
        <row r="10626">
          <cell r="A10626">
            <v>242014884</v>
          </cell>
          <cell r="B10626" t="str">
            <v>PUNTA SHEARTIP PARA ASPIRADOR ULTRASONICO, LONGITUD 11.79CM Y DIAMETRO INTERNO 1.57CM.</v>
          </cell>
          <cell r="D10626" t="str">
            <v>UD</v>
          </cell>
          <cell r="F10626" t="str">
            <v>2219</v>
          </cell>
        </row>
        <row r="10627">
          <cell r="A10627">
            <v>242014900</v>
          </cell>
          <cell r="B10627" t="str">
            <v>PUNTAS REUSABLES PARA ASPIRADOR ULTRASONICO.</v>
          </cell>
          <cell r="D10627" t="str">
            <v>UD</v>
          </cell>
          <cell r="F10627" t="str">
            <v>2219</v>
          </cell>
        </row>
        <row r="10628">
          <cell r="A10628">
            <v>242014901</v>
          </cell>
          <cell r="B10628" t="str">
            <v>PUNTAS MICRO TIP  (36KHZ)  PARA ASPIRADOR ULTRASONICO</v>
          </cell>
          <cell r="D10628" t="str">
            <v>UD</v>
          </cell>
          <cell r="F10628" t="str">
            <v>2219</v>
          </cell>
        </row>
        <row r="10629">
          <cell r="A10629">
            <v>242014902</v>
          </cell>
          <cell r="B10629" t="str">
            <v>PUNTAS ESTANDAR TIP STRAIGHT  (36KHZ)  PARA ASPIRADOR ULTRASONICO</v>
          </cell>
          <cell r="D10629" t="str">
            <v>UD</v>
          </cell>
          <cell r="F10629" t="str">
            <v>2219</v>
          </cell>
        </row>
        <row r="10630">
          <cell r="A10630">
            <v>242014903</v>
          </cell>
          <cell r="B10630" t="str">
            <v>PUNTAS ESPECIALIZADAS CUSA SABER TIP (36KHZ) PARA ASPIRADOR ULTRASONICO</v>
          </cell>
          <cell r="D10630" t="str">
            <v>UD</v>
          </cell>
          <cell r="F10630" t="str">
            <v>2219</v>
          </cell>
        </row>
        <row r="10631">
          <cell r="A10631">
            <v>242014904</v>
          </cell>
          <cell r="B10631" t="str">
            <v>PUNTAS ESPECIALIZADAS MICRO  TIP PLUS (36KHZ) PARA ASPIRADOR ULTRASONICO</v>
          </cell>
          <cell r="D10631" t="str">
            <v>UD</v>
          </cell>
          <cell r="F10631" t="str">
            <v>2219</v>
          </cell>
        </row>
        <row r="10632">
          <cell r="A10632">
            <v>242014905</v>
          </cell>
          <cell r="B10632" t="str">
            <v>PUNTAS ESTANDAR TIP  (23KHZ)  PARA ASPIRADOR ULTRASONICO</v>
          </cell>
          <cell r="D10632" t="str">
            <v>UD</v>
          </cell>
          <cell r="F10632" t="str">
            <v>2219</v>
          </cell>
        </row>
        <row r="10633">
          <cell r="A10633">
            <v>242014906</v>
          </cell>
          <cell r="B10633" t="str">
            <v>PUNTAS ESTANDAR TIP  STRAIGHT(23KHZ)  PARA ASPIRADOR ULTRASONICO</v>
          </cell>
          <cell r="D10633" t="str">
            <v>UD</v>
          </cell>
          <cell r="F10633" t="str">
            <v>2219</v>
          </cell>
        </row>
        <row r="10634">
          <cell r="A10634">
            <v>242014907</v>
          </cell>
          <cell r="B10634" t="str">
            <v>PUNTAS ESTANDAR TIP  CURVED (23KHZ)  PARA ASPIRADOR ULTRASONICO</v>
          </cell>
          <cell r="D10634" t="str">
            <v>UD</v>
          </cell>
          <cell r="F10634" t="str">
            <v>2219</v>
          </cell>
        </row>
        <row r="10635">
          <cell r="A10635">
            <v>242015105</v>
          </cell>
          <cell r="B10635" t="str">
            <v>RESERVORIO VENTRICULAR 6 MM. DIAMETRO EQUIPO COMPLETO.</v>
          </cell>
          <cell r="D10635" t="str">
            <v>UD</v>
          </cell>
          <cell r="F10635" t="str">
            <v>2219</v>
          </cell>
        </row>
        <row r="10636">
          <cell r="A10636">
            <v>242015150</v>
          </cell>
          <cell r="B10636" t="str">
            <v>RECOLECTOR PLASTICO PARA ASPIRADOR ULTRASONICO.</v>
          </cell>
          <cell r="D10636" t="str">
            <v>UD</v>
          </cell>
          <cell r="F10636" t="str">
            <v>2219</v>
          </cell>
        </row>
        <row r="10637">
          <cell r="A10637">
            <v>242015200</v>
          </cell>
          <cell r="B10637" t="str">
            <v>RETRACTOR CEREBRAL DE LEYLA-AUTORETENTIVO-JUEGO COMPLETO.</v>
          </cell>
          <cell r="D10637" t="str">
            <v>JG</v>
          </cell>
          <cell r="F10637" t="str">
            <v>2219</v>
          </cell>
        </row>
        <row r="10638">
          <cell r="A10638">
            <v>242015400</v>
          </cell>
          <cell r="B10638" t="str">
            <v>PINZA RANEY, PARA COLOCAR GANCHOS  (152 MM.) 2 X 10 MM.</v>
          </cell>
          <cell r="D10638" t="str">
            <v>UD</v>
          </cell>
          <cell r="F10638" t="str">
            <v>2219</v>
          </cell>
        </row>
        <row r="10639">
          <cell r="A10639">
            <v>242015760</v>
          </cell>
          <cell r="B10639" t="str">
            <v>PLACAS ABSORBIBLES.</v>
          </cell>
          <cell r="D10639" t="str">
            <v>UD</v>
          </cell>
          <cell r="F10639" t="str">
            <v>2219</v>
          </cell>
        </row>
        <row r="10640">
          <cell r="A10640">
            <v>242015836</v>
          </cell>
          <cell r="B10640" t="str">
            <v>SEPARADOR CEREBELOSO MALIS DE ACERO INOXIDABLE DE 18.5CMS.</v>
          </cell>
          <cell r="D10640" t="str">
            <v>UD</v>
          </cell>
          <cell r="F10640" t="str">
            <v>2219</v>
          </cell>
        </row>
        <row r="10641">
          <cell r="A10641">
            <v>242015838</v>
          </cell>
          <cell r="B10641" t="str">
            <v>SEPARADOR ADSON, DE 19 CMS.</v>
          </cell>
          <cell r="D10641" t="str">
            <v>UD</v>
          </cell>
          <cell r="F10641" t="str">
            <v>2219</v>
          </cell>
        </row>
        <row r="10642">
          <cell r="A10642">
            <v>242015841</v>
          </cell>
          <cell r="B10642" t="str">
            <v>SEPARADOR CEREBRAL MALEABLE, DE 200 X 12 MM.</v>
          </cell>
          <cell r="D10642" t="str">
            <v>UD</v>
          </cell>
          <cell r="F10642" t="str">
            <v>2219</v>
          </cell>
        </row>
        <row r="10643">
          <cell r="A10643">
            <v>242015842</v>
          </cell>
          <cell r="B10643" t="str">
            <v>SEPARADOR CEREBRAL MALEABLE, DE 200 X 17 MM.</v>
          </cell>
          <cell r="D10643" t="str">
            <v>UD</v>
          </cell>
          <cell r="F10643" t="str">
            <v>2219</v>
          </cell>
        </row>
        <row r="10644">
          <cell r="A10644">
            <v>242015843</v>
          </cell>
          <cell r="B10644" t="str">
            <v>SEPARADOR CEREBRAL MALEABLE, DE 200 X 9 MM</v>
          </cell>
          <cell r="D10644" t="str">
            <v>UD</v>
          </cell>
          <cell r="F10644" t="str">
            <v>2219</v>
          </cell>
        </row>
        <row r="10645">
          <cell r="A10645">
            <v>242015851</v>
          </cell>
          <cell r="B10645" t="str">
            <v>SEPARADOR BECKMAN ADSON-LAMINECTOMIA-AUTO RETENTIVO-        4 GARFIOS AGUDOS- 305 MM. LONGITUD.</v>
          </cell>
          <cell r="D10645" t="str">
            <v>UD</v>
          </cell>
          <cell r="F10645" t="str">
            <v>2219</v>
          </cell>
        </row>
        <row r="10646">
          <cell r="A10646">
            <v>242015852</v>
          </cell>
          <cell r="B10646" t="str">
            <v>SEPARADOR BECKMAN ADSON-LAMINECTOMIA-AUTO RETENTIVO-        4 GARFIOS ROMOS- 305 MM. LONGITUD.</v>
          </cell>
          <cell r="D10646" t="str">
            <v>UD</v>
          </cell>
          <cell r="F10646" t="str">
            <v>2219</v>
          </cell>
        </row>
        <row r="10647">
          <cell r="A10647">
            <v>242015853</v>
          </cell>
          <cell r="B10647" t="str">
            <v>SEPARADOR BECKMAN-LAMINECTOMIA-AUTO RETENTIVO- 4 GARFIOS-   305 MM. LONGITUD.</v>
          </cell>
          <cell r="D10647" t="str">
            <v>UD</v>
          </cell>
          <cell r="F10647" t="str">
            <v>2219</v>
          </cell>
        </row>
        <row r="10648">
          <cell r="A10648">
            <v>242015854</v>
          </cell>
          <cell r="B10648" t="str">
            <v>SEPARADOR BECKMAN EATON-LAMINECTOMIA AUTO RETENTIVO-        7 GARFIOS- 324 MM. LONGITUD.</v>
          </cell>
          <cell r="D10648" t="str">
            <v>UD</v>
          </cell>
          <cell r="F10648" t="str">
            <v>2219</v>
          </cell>
        </row>
        <row r="10649">
          <cell r="A10649">
            <v>242015855</v>
          </cell>
          <cell r="B10649" t="str">
            <v>SEPARADOR CAMPBELL-NERVIO MALEABLE- 216 MM. LONGITUD.</v>
          </cell>
          <cell r="D10649" t="str">
            <v>UD</v>
          </cell>
          <cell r="F10649" t="str">
            <v>2219</v>
          </cell>
        </row>
        <row r="10650">
          <cell r="A10650">
            <v>242015861</v>
          </cell>
          <cell r="B10650" t="str">
            <v>SEPARADOR CLOWARD-NERVIO MALAEABLE.</v>
          </cell>
          <cell r="D10650" t="str">
            <v>UD</v>
          </cell>
          <cell r="F10650" t="str">
            <v>2219</v>
          </cell>
        </row>
        <row r="10651">
          <cell r="A10651">
            <v>242015863</v>
          </cell>
          <cell r="B10651" t="str">
            <v>SEPARADOR DAVIS-CEREBRO-MALEABLE- 6 MM. ANCHO-              178 MM. LONGITUD.</v>
          </cell>
          <cell r="D10651" t="str">
            <v>UD</v>
          </cell>
          <cell r="F10651" t="str">
            <v>2219</v>
          </cell>
        </row>
        <row r="10652">
          <cell r="A10652">
            <v>242015864</v>
          </cell>
          <cell r="B10652" t="str">
            <v>SEPARADOR DAVIS-CEREBRO-MALEABLE- 10 MM. ANCHO-             178 MM. LONGITUD.</v>
          </cell>
          <cell r="D10652" t="str">
            <v>UD</v>
          </cell>
          <cell r="F10652" t="str">
            <v>2219</v>
          </cell>
        </row>
        <row r="10653">
          <cell r="A10653">
            <v>242015865</v>
          </cell>
          <cell r="B10653" t="str">
            <v>SEPARADOR DAVIS-CEREBRO-MALEABLE- 14 MM. ANCHO-             178 MM. LONGITUD.</v>
          </cell>
          <cell r="D10653" t="str">
            <v>UD</v>
          </cell>
          <cell r="F10653" t="str">
            <v>2219</v>
          </cell>
        </row>
        <row r="10654">
          <cell r="A10654">
            <v>242015866</v>
          </cell>
          <cell r="B10654" t="str">
            <v>SEPARADOR DAVIS-CEREBRO-MALEABLE- 16 MM. ANCHO-             178 MM. LONGITUD.</v>
          </cell>
          <cell r="D10654" t="str">
            <v>UD</v>
          </cell>
          <cell r="F10654" t="str">
            <v>2219</v>
          </cell>
        </row>
        <row r="10655">
          <cell r="A10655">
            <v>242015867</v>
          </cell>
          <cell r="B10655" t="str">
            <v>SEPARADOR DAVIS-CEREBRO-MALEABLE- 19 MM. ANCHO-             178 MM. LONGITUD.</v>
          </cell>
          <cell r="D10655" t="str">
            <v>UD</v>
          </cell>
          <cell r="F10655" t="str">
            <v>2219</v>
          </cell>
        </row>
        <row r="10656">
          <cell r="A10656">
            <v>242015868</v>
          </cell>
          <cell r="B10656" t="str">
            <v>SEPARADOR DAVIS-CEREBRO-MALEABLE- 25 MM. ANCHO-             178 MM. LONGITUD.</v>
          </cell>
          <cell r="D10656" t="str">
            <v>UD</v>
          </cell>
          <cell r="F10656" t="str">
            <v>2219</v>
          </cell>
        </row>
        <row r="10657">
          <cell r="A10657">
            <v>242015869</v>
          </cell>
          <cell r="B10657" t="str">
            <v>SEPARADOR DAVIS-CEREBRO-MALEABLE- 32 MM. ANCHO-             178 MM. LONGITUD.</v>
          </cell>
          <cell r="D10657" t="str">
            <v>UD</v>
          </cell>
          <cell r="F10657" t="str">
            <v>2219</v>
          </cell>
        </row>
        <row r="10658">
          <cell r="A10658">
            <v>242015870</v>
          </cell>
          <cell r="B10658" t="str">
            <v>SEPARADOR DAVIS-CEREBRO-MALEABLE- 38 MM. ANCHO-             178 MM. LONGITUD.</v>
          </cell>
          <cell r="D10658" t="str">
            <v>UD</v>
          </cell>
          <cell r="F10658" t="str">
            <v>2219</v>
          </cell>
        </row>
        <row r="10659">
          <cell r="A10659">
            <v>242015872</v>
          </cell>
          <cell r="B10659" t="str">
            <v>SEPARADOR DE FRAZIER-DURA- 13 MM. ANCHO- 165 MM. LONGITUD.</v>
          </cell>
          <cell r="D10659" t="str">
            <v>UD</v>
          </cell>
          <cell r="F10659" t="str">
            <v>2219</v>
          </cell>
        </row>
        <row r="10660">
          <cell r="A10660">
            <v>242015874</v>
          </cell>
          <cell r="B10660" t="str">
            <v>SEPARADOR LOVE-NERVIO RECTO- 194 MM. LONGITUD.</v>
          </cell>
          <cell r="D10660" t="str">
            <v>UD</v>
          </cell>
          <cell r="F10660" t="str">
            <v>2219</v>
          </cell>
        </row>
        <row r="10661">
          <cell r="A10661">
            <v>242015875</v>
          </cell>
          <cell r="B10661" t="str">
            <v>SEPARADOR LOVE-NERVIO-ANGULO RECTO- 95 MM. LONGITUD.</v>
          </cell>
          <cell r="D10661" t="str">
            <v>UD</v>
          </cell>
          <cell r="F10661" t="str">
            <v>2219</v>
          </cell>
        </row>
        <row r="10662">
          <cell r="A10662">
            <v>242015877</v>
          </cell>
          <cell r="B10662" t="str">
            <v>SEPARADOR MEYERDING-HEMILAMINECTOMIA-IZQUIERDA-AUTO         RETENTIVO-LAMINA 25 MM.- 178 MM. LONGITUD.</v>
          </cell>
          <cell r="D10662" t="str">
            <v>UD</v>
          </cell>
          <cell r="F10662" t="str">
            <v>2219</v>
          </cell>
        </row>
        <row r="10663">
          <cell r="A10663">
            <v>242015878</v>
          </cell>
          <cell r="B10663" t="str">
            <v>SEPARADOR MEYERDING-HIMILAMINECTOMIA-DERECHO-AUTO RETENTIVO-LAMINA 25 MM. - 178 MM. LONGITUD.</v>
          </cell>
          <cell r="D10663" t="str">
            <v>UD</v>
          </cell>
          <cell r="F10663" t="str">
            <v>2219</v>
          </cell>
        </row>
        <row r="10664">
          <cell r="A10664">
            <v>242015879</v>
          </cell>
          <cell r="B10664" t="str">
            <v>SEPARADOR MEYERDING-LAMINECTOMIA-AUTO RETENTIVO-LAMINA      25 X 51 MM. - 165 MM. LONGITUD.</v>
          </cell>
          <cell r="D10664" t="str">
            <v>UD</v>
          </cell>
          <cell r="F10664" t="str">
            <v>2219</v>
          </cell>
        </row>
        <row r="10665">
          <cell r="A10665">
            <v>242015880</v>
          </cell>
          <cell r="B10665" t="str">
            <v>SEPARADOR MEYERDING-LAMINECTOMIA-AUTO RETENTIVO-LAMINA      25 X 57 MM. - 165 MM. LONGITUD.</v>
          </cell>
          <cell r="D10665" t="str">
            <v>UD</v>
          </cell>
          <cell r="F10665" t="str">
            <v>2219</v>
          </cell>
        </row>
        <row r="10666">
          <cell r="A10666">
            <v>242015881</v>
          </cell>
          <cell r="B10666" t="str">
            <v>SEPARADOR MISKIMON-CEREBELO- 7 GARFIOS-AUTO RETENTIVO-      LAMINA 32 MM. - 191 MM. LONGITUD.</v>
          </cell>
          <cell r="D10666" t="str">
            <v>UD</v>
          </cell>
          <cell r="F10666" t="str">
            <v>2219</v>
          </cell>
        </row>
        <row r="10667">
          <cell r="A10667">
            <v>242015886</v>
          </cell>
          <cell r="B10667" t="str">
            <v>SEPARADOR SENN-ROMO- 164 MM. LONGITUD.</v>
          </cell>
          <cell r="D10667" t="str">
            <v>UD</v>
          </cell>
          <cell r="F10667" t="str">
            <v>2219</v>
          </cell>
        </row>
        <row r="10668">
          <cell r="A10668">
            <v>242015887</v>
          </cell>
          <cell r="B10668" t="str">
            <v>SEPARADOR SENN-AGUDO- 164 MM. LONGITUD.</v>
          </cell>
          <cell r="D10668" t="str">
            <v>UD</v>
          </cell>
          <cell r="F10668" t="str">
            <v>2219</v>
          </cell>
        </row>
        <row r="10669">
          <cell r="A10669">
            <v>242015888</v>
          </cell>
          <cell r="B10669" t="str">
            <v>SEPARADOR  TAYLOR-ESPINAL- 30 X 76 MM. - 184 MM. LONGITUD.</v>
          </cell>
          <cell r="D10669" t="str">
            <v>UD</v>
          </cell>
          <cell r="F10669" t="str">
            <v>2219</v>
          </cell>
        </row>
        <row r="10670">
          <cell r="A10670">
            <v>242015889</v>
          </cell>
          <cell r="B10670" t="str">
            <v>SEPARADOR TAYLOR-ESPINAL- 32 X 102 MM.- 184 MM. LONGITUD.</v>
          </cell>
          <cell r="D10670" t="str">
            <v>UD</v>
          </cell>
          <cell r="F10670" t="str">
            <v>2219</v>
          </cell>
        </row>
        <row r="10671">
          <cell r="A10671">
            <v>242015891</v>
          </cell>
          <cell r="B10671" t="str">
            <v>SEPARADOR VOLKMANN- 2 GARFIOS- 222 MM. LONGITUD.</v>
          </cell>
          <cell r="D10671" t="str">
            <v>UD</v>
          </cell>
          <cell r="F10671" t="str">
            <v>2219</v>
          </cell>
        </row>
        <row r="10672">
          <cell r="A10672">
            <v>242015892</v>
          </cell>
          <cell r="B10672" t="str">
            <v>SEPARADOR WEITLANER-  2 X 3 GARFIOS- 114 MM. LONGITUD.</v>
          </cell>
          <cell r="D10672" t="str">
            <v>UD</v>
          </cell>
          <cell r="F10672" t="str">
            <v>2219</v>
          </cell>
        </row>
        <row r="10673">
          <cell r="A10673">
            <v>242015893</v>
          </cell>
          <cell r="B10673" t="str">
            <v>SEPARADOR WEITLANER- 3 X 4  GARFIOS- 140 MM. LONGITUD.</v>
          </cell>
          <cell r="D10673" t="str">
            <v>UD</v>
          </cell>
          <cell r="F10673" t="str">
            <v>2219</v>
          </cell>
        </row>
        <row r="10674">
          <cell r="A10674">
            <v>242015894</v>
          </cell>
          <cell r="B10674" t="str">
            <v>SEPARADOR WEITLANER- 3 X 4 GARFIOS- 165 MM. LONGITUD.</v>
          </cell>
          <cell r="D10674" t="str">
            <v>UD</v>
          </cell>
          <cell r="F10674" t="str">
            <v>2219</v>
          </cell>
        </row>
        <row r="10675">
          <cell r="A10675">
            <v>242015895</v>
          </cell>
          <cell r="B10675" t="str">
            <v>SEPARADOR WOODSON- DURA- 178 MM. LONGITUD.</v>
          </cell>
          <cell r="D10675" t="str">
            <v>UD</v>
          </cell>
          <cell r="F10675" t="str">
            <v>2219</v>
          </cell>
        </row>
        <row r="10676">
          <cell r="A10676">
            <v>242015897</v>
          </cell>
          <cell r="B10676" t="str">
            <v>SIERRA DE GIGLI 305 MM. LONGITUD.</v>
          </cell>
          <cell r="D10676" t="str">
            <v>UD</v>
          </cell>
          <cell r="F10676" t="str">
            <v>2219</v>
          </cell>
        </row>
        <row r="10677">
          <cell r="A10677">
            <v>242015898</v>
          </cell>
          <cell r="B10677" t="str">
            <v>SEPARADOR DE GREEN, DE SER DE ACERO INOXIDABLE GRADO MEDICO, DEBE MEDIR DE 23CMS A 26CMS DE LONGITUD, DEBE SER ESTERIZABLES A TEMPERATURAS DE 137 GRADOS</v>
          </cell>
          <cell r="D10677" t="str">
            <v>UD</v>
          </cell>
          <cell r="F10677" t="str">
            <v>2219</v>
          </cell>
        </row>
        <row r="10678">
          <cell r="A10678">
            <v>242015900</v>
          </cell>
          <cell r="B10678" t="str">
            <v>SONDA ACANALADA-114 MM. LONGITUD.</v>
          </cell>
          <cell r="D10678" t="str">
            <v>UD</v>
          </cell>
          <cell r="F10678" t="str">
            <v>2219</v>
          </cell>
        </row>
        <row r="10679">
          <cell r="A10679">
            <v>242015950</v>
          </cell>
          <cell r="B10679" t="str">
            <v>SOPORTE BRAZO RETRACTOR DE LEYLA - YASARGIL</v>
          </cell>
          <cell r="D10679" t="str">
            <v>UD</v>
          </cell>
          <cell r="F10679" t="str">
            <v>2219</v>
          </cell>
        </row>
        <row r="10680">
          <cell r="A10680">
            <v>242015960</v>
          </cell>
          <cell r="B10680" t="str">
            <v>SOPORTE BRAZO RETRACTOR DE LEYLA-YASARGIL EN Y PARA DOBLE RETRACCION.</v>
          </cell>
          <cell r="D10680" t="str">
            <v>UD</v>
          </cell>
          <cell r="F10680" t="str">
            <v>2219</v>
          </cell>
        </row>
        <row r="10681">
          <cell r="A10681">
            <v>242015970</v>
          </cell>
          <cell r="B10681" t="str">
            <v>SOPORTE ESPATULA-RETRACTOR DE LEYLA-YASARGIL.</v>
          </cell>
          <cell r="D10681" t="str">
            <v>UD</v>
          </cell>
          <cell r="F10681" t="str">
            <v>2219</v>
          </cell>
        </row>
        <row r="10682">
          <cell r="A10682">
            <v>242016000</v>
          </cell>
          <cell r="B10682" t="str">
            <v>SOPORTE PARA CABEZA (CABEZAL) TIPO MAYFIELD JUEGO COMPLETO.</v>
          </cell>
          <cell r="D10682" t="str">
            <v>JG</v>
          </cell>
          <cell r="F10682" t="str">
            <v>2219</v>
          </cell>
        </row>
        <row r="10683">
          <cell r="A10683">
            <v>242016020</v>
          </cell>
          <cell r="B10683" t="str">
            <v>SOPORTE PARA CABEZA (CABEZAL) TIPO GARDNER JUEGO COMPLETO.</v>
          </cell>
          <cell r="D10683" t="str">
            <v>JG</v>
          </cell>
          <cell r="F10683" t="str">
            <v>2219</v>
          </cell>
        </row>
        <row r="10684">
          <cell r="A10684">
            <v>242016310</v>
          </cell>
          <cell r="B10684" t="str">
            <v>TIJERA FRAZIER PARA DURA MADRE.</v>
          </cell>
          <cell r="D10684" t="str">
            <v>UD</v>
          </cell>
          <cell r="F10684" t="str">
            <v>2219</v>
          </cell>
        </row>
        <row r="10685">
          <cell r="A10685">
            <v>242016330</v>
          </cell>
          <cell r="B10685" t="str">
            <v>TIJERA MALIS-178 MM. LONGITUD.</v>
          </cell>
          <cell r="D10685" t="str">
            <v>UD</v>
          </cell>
          <cell r="F10685" t="str">
            <v>2219</v>
          </cell>
        </row>
        <row r="10686">
          <cell r="A10686">
            <v>242016340</v>
          </cell>
          <cell r="B10686" t="str">
            <v>TIJERA DE ROTTON CURVAS PARA MICRONEUROCIRUGIA. DE 18 CM.</v>
          </cell>
          <cell r="D10686" t="str">
            <v>UD</v>
          </cell>
          <cell r="F10686" t="str">
            <v>2219</v>
          </cell>
        </row>
        <row r="10687">
          <cell r="A10687">
            <v>242016350</v>
          </cell>
          <cell r="B10687" t="str">
            <v>TIJERA DE ROTTON RECTAS PARA MICRONEUROCIRUGIA.</v>
          </cell>
          <cell r="D10687" t="str">
            <v>UD</v>
          </cell>
          <cell r="F10687" t="str">
            <v>2219</v>
          </cell>
        </row>
        <row r="10688">
          <cell r="A10688">
            <v>242016380</v>
          </cell>
          <cell r="B10688" t="str">
            <v>TIJERA TAYLOR- 146 MM. LONGITUD.</v>
          </cell>
          <cell r="D10688" t="str">
            <v>UD</v>
          </cell>
          <cell r="F10688" t="str">
            <v>2219</v>
          </cell>
        </row>
        <row r="10689">
          <cell r="A10689">
            <v>242016400</v>
          </cell>
          <cell r="B10689" t="str">
            <v>TIJERA YASARGIL PARA MICRONEUROCIRUGIA CURVA EN BALLONETA.</v>
          </cell>
          <cell r="D10689" t="str">
            <v>UD</v>
          </cell>
          <cell r="F10689" t="str">
            <v>2219</v>
          </cell>
        </row>
        <row r="10690">
          <cell r="A10690">
            <v>242016410</v>
          </cell>
          <cell r="B10690" t="str">
            <v>TIJERA YASARGIL PARA MICRONEUROCIRUGIA RECTA EN BALLONETA.</v>
          </cell>
          <cell r="D10690" t="str">
            <v>UD</v>
          </cell>
          <cell r="F10690" t="str">
            <v>2219</v>
          </cell>
        </row>
        <row r="10691">
          <cell r="A10691">
            <v>242016420</v>
          </cell>
          <cell r="B10691" t="str">
            <v>TIJERA YASARGIL PARA MICRONEUROCIRUGIA CURVA.</v>
          </cell>
          <cell r="D10691" t="str">
            <v>UD</v>
          </cell>
          <cell r="F10691" t="str">
            <v>2219</v>
          </cell>
        </row>
        <row r="10692">
          <cell r="A10692">
            <v>242016430</v>
          </cell>
          <cell r="B10692" t="str">
            <v>TIJERA YASARGIL PARA MICRONEUROCIRUGIA RECTA.</v>
          </cell>
          <cell r="D10692" t="str">
            <v>UD</v>
          </cell>
          <cell r="F10692" t="str">
            <v>2219</v>
          </cell>
        </row>
        <row r="10693">
          <cell r="A10693">
            <v>242016431</v>
          </cell>
          <cell r="B10693" t="str">
            <v>TIJERA PARA CIRUGIA DE HIPOFISIS, CON BOCA CURVA A LA DERECHA, DE 180 MM DE LONGITUD</v>
          </cell>
          <cell r="D10693" t="str">
            <v>UD</v>
          </cell>
          <cell r="F10693" t="str">
            <v>2219</v>
          </cell>
        </row>
        <row r="10694">
          <cell r="A10694">
            <v>242016432</v>
          </cell>
          <cell r="B10694" t="str">
            <v>TIJERA DE DISECCION TIPO METZEMBAUM DE 180 MM DE LONGITUD, CURVA.</v>
          </cell>
          <cell r="D10694" t="str">
            <v>UD</v>
          </cell>
          <cell r="F10694" t="str">
            <v>2219</v>
          </cell>
        </row>
        <row r="10695">
          <cell r="A10695">
            <v>242016433</v>
          </cell>
          <cell r="B10695" t="str">
            <v>TIJERA DE DISECCION TIPO METZEMBAUM CURVA DE 145 MM DE LONGITUD.</v>
          </cell>
          <cell r="D10695" t="str">
            <v>UD</v>
          </cell>
          <cell r="F10695" t="str">
            <v>2223</v>
          </cell>
        </row>
        <row r="10696">
          <cell r="A10696">
            <v>242016434</v>
          </cell>
          <cell r="B10696" t="str">
            <v>TIJERA DE DISECCION TIPO METZEMBAUM, DE 180 MM DE LONGITUD, RECTA.</v>
          </cell>
          <cell r="D10696" t="str">
            <v>UD</v>
          </cell>
          <cell r="F10696" t="str">
            <v>2219</v>
          </cell>
        </row>
        <row r="10697">
          <cell r="A10697">
            <v>242016435</v>
          </cell>
          <cell r="B10697" t="str">
            <v>TIJERAS DE MICRONEUROCIRUGIA DE 18 CM, MANGO RECTO, PUNTA  FINA O ULTRA FINA CURVA.</v>
          </cell>
          <cell r="D10697" t="str">
            <v>UD</v>
          </cell>
          <cell r="F10697" t="str">
            <v>2219</v>
          </cell>
        </row>
        <row r="10698">
          <cell r="A10698">
            <v>242016436</v>
          </cell>
          <cell r="B10698" t="str">
            <v>TIJERAS DE MICRONEUROCIRUGIA 20CM, MANGO BAYONETA, PUNTA FINA O ULTRA FINA RECTA.</v>
          </cell>
          <cell r="D10698" t="str">
            <v>UD</v>
          </cell>
          <cell r="F10698" t="str">
            <v>2219</v>
          </cell>
        </row>
        <row r="10699">
          <cell r="A10699">
            <v>242016437</v>
          </cell>
          <cell r="B10699" t="str">
            <v>TIJERAS DE MICRONEUROCIRUGIA 20CM, MANGO BAYONETA, PUNTA ULTRA FINA O ULTRA FINA CURVA.</v>
          </cell>
          <cell r="D10699" t="str">
            <v>UD</v>
          </cell>
          <cell r="F10699" t="str">
            <v>2219</v>
          </cell>
        </row>
        <row r="10700">
          <cell r="A10700">
            <v>242016438</v>
          </cell>
          <cell r="B10700" t="str">
            <v>TIJERAS DE MICRONEUROCIRUGIA  24 CM, MANGO BAYONETA, PUNTA FINA O ULTRA FINA CURVA.</v>
          </cell>
          <cell r="D10700" t="str">
            <v>UD</v>
          </cell>
          <cell r="F10700" t="str">
            <v>2219</v>
          </cell>
        </row>
        <row r="10701">
          <cell r="A10701">
            <v>242016439</v>
          </cell>
          <cell r="B10701" t="str">
            <v>TIJERA DE MICRONEUROCIRUGIA PARA MENINGEOMAS 20 CM, BAYONETA, PUNTA FINA O ULTRA FINA RECTA.</v>
          </cell>
          <cell r="D10701" t="str">
            <v>UD</v>
          </cell>
          <cell r="F10701" t="str">
            <v>2219</v>
          </cell>
        </row>
        <row r="10702">
          <cell r="A10702">
            <v>242016500</v>
          </cell>
          <cell r="B10702" t="str">
            <v>TORNILLO DE RICHMOND- 48 MM. LONGITUD.</v>
          </cell>
          <cell r="D10702" t="str">
            <v>UD</v>
          </cell>
          <cell r="F10702" t="str">
            <v>2219</v>
          </cell>
        </row>
        <row r="10703">
          <cell r="A10703">
            <v>242016502</v>
          </cell>
          <cell r="B10703" t="str">
            <v>TORNILLO PARA PLACA CERVICAL DE EMERGENCIA DE 4,35 MM. DE   DIAMETRO X 14 MM. DE LONGITUD.</v>
          </cell>
          <cell r="D10703" t="str">
            <v>UD</v>
          </cell>
          <cell r="F10703" t="str">
            <v>2219</v>
          </cell>
        </row>
        <row r="10704">
          <cell r="A10704">
            <v>242016530</v>
          </cell>
          <cell r="B10704" t="str">
            <v>TORNILLO PARA PLACA CERVICAL CABEZA DE EXPANSION DE 4.0 MM. DE DIAMETRO X 14 MM. DE LONGITUD.</v>
          </cell>
          <cell r="D10704" t="str">
            <v>UD</v>
          </cell>
          <cell r="F10704" t="str">
            <v>2219</v>
          </cell>
        </row>
        <row r="10705">
          <cell r="A10705">
            <v>242016646</v>
          </cell>
          <cell r="B10705" t="str">
            <v>SISTEMA DE DERIVACION LUMBAR EXTERNA PARA DRENAJE DE LIQUIDO CEFALORRAQUIDEO</v>
          </cell>
          <cell r="D10705" t="str">
            <v>UD</v>
          </cell>
          <cell r="F10705" t="str">
            <v>2219</v>
          </cell>
        </row>
        <row r="10706">
          <cell r="A10706">
            <v>242016760</v>
          </cell>
          <cell r="B10706" t="str">
            <v>TROCAR METALICO DE 10 CMS, DE LARGO.</v>
          </cell>
          <cell r="D10706" t="str">
            <v>UD</v>
          </cell>
          <cell r="F10706" t="str">
            <v>2219</v>
          </cell>
        </row>
        <row r="10707">
          <cell r="A10707">
            <v>242016810</v>
          </cell>
          <cell r="B10707" t="str">
            <v>TREFINA D`ERRICO-25 MM. DIAMETRO-95 MM. LONGITUD.</v>
          </cell>
          <cell r="D10707" t="str">
            <v>UD</v>
          </cell>
          <cell r="F10707" t="str">
            <v>2219</v>
          </cell>
        </row>
        <row r="10708">
          <cell r="A10708">
            <v>242016820</v>
          </cell>
          <cell r="B10708" t="str">
            <v>TREFINA D'ERRICO-38 MM. DIAMETRO-95 MM. LONGITUD.</v>
          </cell>
          <cell r="D10708" t="str">
            <v>UD</v>
          </cell>
          <cell r="F10708" t="str">
            <v>2219</v>
          </cell>
        </row>
        <row r="10709">
          <cell r="A10709">
            <v>242016830</v>
          </cell>
          <cell r="B10709" t="str">
            <v>TREFINA D'ERRICO-51 MM. DIAMETRO-95 MM. LONGITUD.</v>
          </cell>
          <cell r="D10709" t="str">
            <v>UD</v>
          </cell>
          <cell r="F10709" t="str">
            <v>2219</v>
          </cell>
        </row>
        <row r="10710">
          <cell r="A10710">
            <v>242016900</v>
          </cell>
          <cell r="B10710" t="str">
            <v>ASPIRADOR DE MICROCIRUGIA, METALICO, REUTILIZABLE, MALEABLE, 4,0FR.</v>
          </cell>
          <cell r="D10710" t="str">
            <v>UD</v>
          </cell>
          <cell r="F10710" t="str">
            <v>2219</v>
          </cell>
        </row>
        <row r="10711">
          <cell r="A10711">
            <v>242016901</v>
          </cell>
          <cell r="B10711" t="str">
            <v>ASPIRADOR DE MICROCIRUGIA, METALICO, REUTILIZABLE, MALEABLE, 5,0FR.</v>
          </cell>
          <cell r="D10711" t="str">
            <v>UD</v>
          </cell>
          <cell r="F10711" t="str">
            <v>2219</v>
          </cell>
        </row>
        <row r="10712">
          <cell r="A10712">
            <v>242016902</v>
          </cell>
          <cell r="B10712" t="str">
            <v>ASPIRADOR DE MICROCIRUGIA, PUNTA EN GOTA, METALICO, REUTILIZABLE, MALEABLE, 6,0FR.</v>
          </cell>
          <cell r="D10712" t="str">
            <v>UD</v>
          </cell>
          <cell r="F10712" t="str">
            <v>2219</v>
          </cell>
        </row>
        <row r="10713">
          <cell r="A10713">
            <v>242016903</v>
          </cell>
          <cell r="B10713" t="str">
            <v>ESTIMULADOR DE GANGLIO DE LA RAIZ DORSAL IMPLANTE DE PRUEBA DE16 CANALES, TIPO DE ONDA BIFASICA, DIAMETRO DE 1.00 MM</v>
          </cell>
          <cell r="D10713" t="str">
            <v>UD</v>
          </cell>
          <cell r="F10713" t="str">
            <v>2219</v>
          </cell>
        </row>
        <row r="10714">
          <cell r="A10714">
            <v>242017000</v>
          </cell>
          <cell r="B10714" t="str">
            <v>SISTEMA DE FIJACION DE COLGAJO  CRANEAL ABSORBIBLE.</v>
          </cell>
          <cell r="D10714" t="str">
            <v>UD</v>
          </cell>
          <cell r="F10714" t="str">
            <v>2219</v>
          </cell>
        </row>
        <row r="10715">
          <cell r="A10715">
            <v>242017010</v>
          </cell>
          <cell r="B10715" t="str">
            <v>SISTEMA DE FIJACION DE COLGAJO CRANEAL DE TITANIO.</v>
          </cell>
          <cell r="D10715" t="str">
            <v>UD</v>
          </cell>
          <cell r="F10715" t="str">
            <v>2219</v>
          </cell>
        </row>
        <row r="10716">
          <cell r="A10716">
            <v>242017020</v>
          </cell>
          <cell r="B10716" t="str">
            <v>SISTEMA DE FIJACION DE COLGAJOS OSEOS PARA CRANEOTOMIA.</v>
          </cell>
          <cell r="D10716" t="str">
            <v>UD</v>
          </cell>
          <cell r="F10716" t="str">
            <v>2219</v>
          </cell>
        </row>
        <row r="10717">
          <cell r="A10717">
            <v>242017100</v>
          </cell>
          <cell r="B10717" t="str">
            <v>PINZA GUBIA KERRISON 40º HACIA  ARRIBA -4 MM. - 152 MM. LONGITUD.</v>
          </cell>
          <cell r="D10717" t="str">
            <v>UD</v>
          </cell>
          <cell r="F10717" t="str">
            <v>2219</v>
          </cell>
        </row>
        <row r="10718">
          <cell r="A10718">
            <v>242017101</v>
          </cell>
          <cell r="B10718" t="str">
            <v>PINZA GUBIA KERRISON 90º HACIA ARRIBA 3MM, LONGITUD 180MM.</v>
          </cell>
          <cell r="D10718" t="str">
            <v>UD</v>
          </cell>
          <cell r="F10718" t="str">
            <v>2219</v>
          </cell>
        </row>
        <row r="10719">
          <cell r="A10719">
            <v>242017102</v>
          </cell>
          <cell r="B10719" t="str">
            <v>PINZA GUBIA KERRISON 90º HACIA ARRIBA 4MM, LONGITUD 180MM.</v>
          </cell>
          <cell r="D10719" t="str">
            <v>UD</v>
          </cell>
          <cell r="F10719" t="str">
            <v>2219</v>
          </cell>
        </row>
        <row r="10720">
          <cell r="A10720">
            <v>242017103</v>
          </cell>
          <cell r="B10720" t="str">
            <v>PINZA GUBIA KERRISON 90º HACIA ARRIBA 5MM, LONGITUD 180MM.</v>
          </cell>
          <cell r="D10720" t="str">
            <v>UD</v>
          </cell>
          <cell r="F10720" t="str">
            <v>2219</v>
          </cell>
        </row>
        <row r="10721">
          <cell r="A10721">
            <v>242017104</v>
          </cell>
          <cell r="B10721" t="str">
            <v>PINZA GUBIA KERRISON 40º CORTE HACIA ABAJO 3 MM,  LONGITUD 180 MM MAS O MENOS 5 MM</v>
          </cell>
          <cell r="D10721" t="str">
            <v>UD</v>
          </cell>
          <cell r="F10721" t="str">
            <v>2219</v>
          </cell>
        </row>
        <row r="10722">
          <cell r="A10722">
            <v>242017105</v>
          </cell>
          <cell r="B10722" t="str">
            <v>PINZA GUBIA KERRISON 40° CORTE HACIA  ABAJO 4 MM,  LONGITUD 180 MM.. (+ - 5 MM.)</v>
          </cell>
          <cell r="D10722" t="str">
            <v>UD</v>
          </cell>
          <cell r="F10722" t="str">
            <v>2219</v>
          </cell>
        </row>
        <row r="10723">
          <cell r="A10723">
            <v>242017106</v>
          </cell>
          <cell r="B10723" t="str">
            <v>PINZA GUBIA KERRISON 40° CORTE HACIA ABAJO 5 MM,  LONGITUD 180 MM.. (+ - 5 MM.)</v>
          </cell>
          <cell r="D10723" t="str">
            <v>UD</v>
          </cell>
          <cell r="F10723" t="str">
            <v>2219</v>
          </cell>
        </row>
        <row r="10724">
          <cell r="A10724">
            <v>242017107</v>
          </cell>
          <cell r="B10724" t="str">
            <v>PINZA GUBIA KERRISON 90º CORTE HACIA ABAJO 3 MM,  LONGITUD 180 MM.. (+ - 5 MM.)</v>
          </cell>
          <cell r="D10724" t="str">
            <v>UD</v>
          </cell>
          <cell r="F10724" t="str">
            <v>2219</v>
          </cell>
        </row>
        <row r="10725">
          <cell r="A10725">
            <v>242017108</v>
          </cell>
          <cell r="B10725" t="str">
            <v>PINZA GUBIA KERRISON 90º CORTE HACIA ABAJO 4 MM,  LONGITUD 180 MM.. (+ - 5 MM.)</v>
          </cell>
          <cell r="D10725" t="str">
            <v>UD</v>
          </cell>
          <cell r="F10725" t="str">
            <v>2219</v>
          </cell>
        </row>
        <row r="10726">
          <cell r="A10726">
            <v>242017109</v>
          </cell>
          <cell r="B10726" t="str">
            <v>PINZA GUBIA KERRISON 90º CORTE HACIA ABAJO 5 MM,  LONGITUD 180 MM.. (+ - 5 MM.)</v>
          </cell>
          <cell r="D10726" t="str">
            <v>UD</v>
          </cell>
          <cell r="F10726" t="str">
            <v>2219</v>
          </cell>
        </row>
        <row r="10727">
          <cell r="A10727">
            <v>242017110</v>
          </cell>
          <cell r="B10727" t="str">
            <v>PINZA GUBIA KERRISON PARA CIRUGIA CRANEAL Y VERTEBRAL DE 20CM + - 2, CORTE HACIA ARRIBA DE 1MM, 130º DE ANGULO.</v>
          </cell>
          <cell r="D10727" t="str">
            <v>UD</v>
          </cell>
          <cell r="F10727" t="str">
            <v>2219</v>
          </cell>
        </row>
        <row r="10728">
          <cell r="A10728">
            <v>242017111</v>
          </cell>
          <cell r="B10728" t="str">
            <v>PINZA GUBIA KERRISON PARA CIRUGIA CRANEAL Y VERTEBRAL DE 20CM + - 2, CORTE HACIA ARRIBA DE 2MM, 130º DE ANGULO.</v>
          </cell>
          <cell r="D10728" t="str">
            <v>UD</v>
          </cell>
          <cell r="F10728" t="str">
            <v>2219</v>
          </cell>
        </row>
        <row r="10729">
          <cell r="A10729">
            <v>242017112</v>
          </cell>
          <cell r="B10729" t="str">
            <v>PINZA GUBIA KERRISON PARA CIRUGIA CRANEAL Y VERTEBRAL DE 20CM + - 2, CORTE HACIA ARRIBA DE 3MM, 130º DE ANGULO.</v>
          </cell>
          <cell r="D10729" t="str">
            <v>UD</v>
          </cell>
          <cell r="F10729" t="str">
            <v>2219</v>
          </cell>
        </row>
        <row r="10730">
          <cell r="A10730">
            <v>242017113</v>
          </cell>
          <cell r="B10730" t="str">
            <v>GUBIA KERRISON DE 90º CORTE HACIA ARRIBA DE  3MM X 203MM DE DIAMETRO, NO DESCARTABLE.</v>
          </cell>
          <cell r="D10730" t="str">
            <v>UD</v>
          </cell>
          <cell r="F10730" t="str">
            <v>2219</v>
          </cell>
        </row>
        <row r="10731">
          <cell r="A10731">
            <v>242017114</v>
          </cell>
          <cell r="B10731" t="str">
            <v>GUBIA KERRISON DE 90º CORTE HACIA ARRIBA DE  4MM X 203MM DE DIAMETRO, NO DESCARTABLE.</v>
          </cell>
          <cell r="D10731" t="str">
            <v>UD</v>
          </cell>
          <cell r="F10731" t="str">
            <v>2219</v>
          </cell>
        </row>
        <row r="10732">
          <cell r="A10732">
            <v>242017115</v>
          </cell>
          <cell r="B10732" t="str">
            <v>GUBIA KERRISON DE 40º (+/-5) CORTE HACIA ARRIBA DE 180MM X 2MM X 15MM DE DIAMETRO, NO DESCARTABLE.</v>
          </cell>
          <cell r="D10732" t="str">
            <v>UD</v>
          </cell>
          <cell r="F10732" t="str">
            <v>2219</v>
          </cell>
        </row>
        <row r="10733">
          <cell r="A10733">
            <v>242017116</v>
          </cell>
          <cell r="B10733" t="str">
            <v>GUBIA KERRISON DE 40º (+/-5) CORTE HACIA ARRIBA DE 180MM X 2MM X 9MM DE DIAMETRO, NO DESCARTABLE.</v>
          </cell>
          <cell r="D10733" t="str">
            <v>UD</v>
          </cell>
          <cell r="F10733" t="str">
            <v>2219</v>
          </cell>
        </row>
        <row r="10734">
          <cell r="A10734">
            <v>242017117</v>
          </cell>
          <cell r="B10734" t="str">
            <v>GUBIA KERRISON CORTE HACIA ARRIBA 90º, DE 180MM X 2MM X 9MM, NO DESCARTABLE.</v>
          </cell>
          <cell r="D10734" t="str">
            <v>UD</v>
          </cell>
          <cell r="F10734" t="str">
            <v>2219</v>
          </cell>
        </row>
        <row r="10735">
          <cell r="A10735">
            <v>242017118</v>
          </cell>
          <cell r="B10735" t="str">
            <v>GUBIA KERRISON CORTE HACIA ARRIBA 90º, DE 180MM X 3MM X 10MM, NO DESCARTABLE.</v>
          </cell>
          <cell r="D10735" t="str">
            <v>UD</v>
          </cell>
          <cell r="F10735" t="str">
            <v>2219</v>
          </cell>
        </row>
        <row r="10736">
          <cell r="A10736">
            <v>242017119</v>
          </cell>
          <cell r="B10736" t="str">
            <v>GUBIA KERRISON DE 130º CORTE HACIA ARRIBA DE 180MM X 3MM X 15MM, NO DESCARTABLE, DE ACERO INOXIDABLE.</v>
          </cell>
          <cell r="D10736" t="str">
            <v>UD</v>
          </cell>
          <cell r="F10736" t="str">
            <v>2219</v>
          </cell>
        </row>
        <row r="10737">
          <cell r="A10737">
            <v>242017125</v>
          </cell>
          <cell r="B10737" t="str">
            <v>GUBIA KERRISON RECTA DE DOBLE ACCION, DE 185MM X 5MM, NO DESCARTABLE.</v>
          </cell>
          <cell r="D10737" t="str">
            <v>UD</v>
          </cell>
          <cell r="F10737" t="str">
            <v>2219</v>
          </cell>
        </row>
        <row r="10738">
          <cell r="A10738">
            <v>242017130</v>
          </cell>
          <cell r="B10738" t="str">
            <v>PINZA MALIS-BAYONETA-BIPOLAR-ELECTRICAMENTE AISLADA, CON UN LARGO DE TRABAJO DE 3 1/4", CON 1.3 MM DE PUNTA Y 7 1/8" DE LARGO.</v>
          </cell>
          <cell r="D10738" t="str">
            <v>UD</v>
          </cell>
          <cell r="F10738" t="str">
            <v>2219</v>
          </cell>
        </row>
        <row r="10739">
          <cell r="A10739">
            <v>242017500</v>
          </cell>
          <cell r="B10739" t="str">
            <v>SISTEMA COMPLETO PARA FIJACION CRANEOCERVICAL E INSTRUMENTACION DE COLUMNA CERVICAL, DORSAL, LUMBAR Y SACRA.</v>
          </cell>
          <cell r="D10739" t="str">
            <v>UD</v>
          </cell>
          <cell r="F10739" t="str">
            <v>2219</v>
          </cell>
        </row>
        <row r="10740">
          <cell r="A10740">
            <v>242017600</v>
          </cell>
          <cell r="B10740" t="str">
            <v>TUBOS GUIAS PARA MICROELECTRODOS REGISTRO.</v>
          </cell>
          <cell r="D10740" t="str">
            <v>UD</v>
          </cell>
          <cell r="F10740" t="str">
            <v>2219</v>
          </cell>
        </row>
        <row r="10741">
          <cell r="A10741">
            <v>242017610</v>
          </cell>
          <cell r="B10741" t="str">
            <v>MICROELECTRODOS .</v>
          </cell>
          <cell r="D10741" t="str">
            <v>UD</v>
          </cell>
          <cell r="F10741" t="str">
            <v>2219</v>
          </cell>
        </row>
        <row r="10742">
          <cell r="A10742">
            <v>242017611</v>
          </cell>
          <cell r="B10742" t="str">
            <v>KIT DE PRUEBA PARA SISTEMA DE NEUROESTIMULACION SACRA</v>
          </cell>
          <cell r="D10742" t="str">
            <v>UD</v>
          </cell>
          <cell r="F10742" t="str">
            <v>2219</v>
          </cell>
        </row>
        <row r="10743">
          <cell r="A10743">
            <v>242018605</v>
          </cell>
          <cell r="B10743" t="str">
            <v>MICROPINZAS DE ENDOSCOPIA.</v>
          </cell>
          <cell r="D10743" t="str">
            <v>UD</v>
          </cell>
          <cell r="F10743" t="str">
            <v>2219</v>
          </cell>
        </row>
        <row r="10744">
          <cell r="A10744">
            <v>242018606</v>
          </cell>
          <cell r="B10744" t="str">
            <v>TORNILLOS DESPRENDIBLES PARA CIRUGIA</v>
          </cell>
          <cell r="D10744" t="str">
            <v>UD</v>
          </cell>
          <cell r="F10744" t="str">
            <v>2219</v>
          </cell>
        </row>
        <row r="10745">
          <cell r="A10745">
            <v>242019000</v>
          </cell>
          <cell r="B10745" t="str">
            <v>ARO O MONTURA CON LENTES PERSONALIZADOS PARA CORRECCION DE VISION DEL MEDICO</v>
          </cell>
          <cell r="D10745" t="str">
            <v>UD</v>
          </cell>
          <cell r="F10745" t="str">
            <v>2219</v>
          </cell>
        </row>
        <row r="10746">
          <cell r="A10746">
            <v>242019001</v>
          </cell>
          <cell r="B10746" t="str">
            <v>KIT DE DRENAJE SUBDURAL</v>
          </cell>
          <cell r="D10746" t="str">
            <v>UD</v>
          </cell>
          <cell r="F10746" t="str">
            <v>2219</v>
          </cell>
        </row>
        <row r="10747">
          <cell r="A10747">
            <v>242020026</v>
          </cell>
          <cell r="B10747" t="str">
            <v>CEMENTO DE HIDROXIAPATITA COMO MATERIAL DE SUBSTITUCION OSEA .</v>
          </cell>
          <cell r="D10747" t="str">
            <v>UD</v>
          </cell>
          <cell r="F10747" t="str">
            <v>2219</v>
          </cell>
        </row>
        <row r="10748">
          <cell r="A10748">
            <v>242020030</v>
          </cell>
          <cell r="B10748" t="str">
            <v>AGENTE HEMOSTATICO FIBRILAR DE COLAGENO ABSORBIBLE DE       500 MILIGRAMOS</v>
          </cell>
          <cell r="D10748" t="str">
            <v>UD</v>
          </cell>
          <cell r="F10748" t="str">
            <v>2219</v>
          </cell>
        </row>
        <row r="10749">
          <cell r="A10749">
            <v>242020032</v>
          </cell>
          <cell r="B10749" t="str">
            <v>AGENTE HEMOSTATICO FIBRILAR DE COLAGENO ABSORBIBLE DE       1000 MILIGRAMOS.</v>
          </cell>
          <cell r="D10749" t="str">
            <v>UD</v>
          </cell>
          <cell r="F10749" t="str">
            <v>2219</v>
          </cell>
        </row>
        <row r="10750">
          <cell r="A10750">
            <v>242020041</v>
          </cell>
          <cell r="B10750" t="str">
            <v xml:space="preserve">SUSTITUTO BIOLOGICO DE DURA MADRE DE COLAGENO ABSORBIBLE  SUTURABLE   DE 25 X 25 MM. DE LONGITUD (+-3 MM).
</v>
          </cell>
          <cell r="D10750" t="str">
            <v>UD</v>
          </cell>
          <cell r="F10750" t="str">
            <v>2219</v>
          </cell>
        </row>
        <row r="10751">
          <cell r="A10751">
            <v>242020042</v>
          </cell>
          <cell r="B10751" t="str">
            <v xml:space="preserve">SUSTITUTO BIOLOGICO DE DURA MADRE DE COLAGENO ABSORBIBLE  SUTURABLE  DE 25 X 75 MM. DE LONGITUD (+-5 MM).
</v>
          </cell>
          <cell r="D10751" t="str">
            <v>UD</v>
          </cell>
          <cell r="F10751" t="str">
            <v>2219</v>
          </cell>
        </row>
        <row r="10752">
          <cell r="A10752">
            <v>242020044</v>
          </cell>
          <cell r="B10752" t="str">
            <v xml:space="preserve">SUSTITUTO BIOLOGICO DE DURA MADRE DE COLAGENO ABSORBIBLE  SUTURABLE DE 50 X 50 MM. DE LONGITUD (+-5 MM).
</v>
          </cell>
          <cell r="D10752" t="str">
            <v>UD</v>
          </cell>
          <cell r="F10752" t="str">
            <v>2219</v>
          </cell>
        </row>
        <row r="10753">
          <cell r="A10753">
            <v>242020046</v>
          </cell>
          <cell r="B10753" t="str">
            <v xml:space="preserve">SUSTITUTO BIOLOGICO DE DURA MADRE DE COLAGENO ABSORBIBLE   SUTURABLE  DE 75 X 75 MM. DE LONGITUD (+-5 MM).
</v>
          </cell>
          <cell r="D10753" t="str">
            <v>UD</v>
          </cell>
          <cell r="F10753" t="str">
            <v>2219</v>
          </cell>
        </row>
        <row r="10754">
          <cell r="A10754">
            <v>242020048</v>
          </cell>
          <cell r="B10754" t="str">
            <v xml:space="preserve">SUSTITUTO BIOLOGICO DE DURA MADRE DE COLAGENO ABSORBIBLE  SUTURABLE DE 100 X 125 MM. DE LONGITUD (+-5 MM).
</v>
          </cell>
          <cell r="D10754" t="str">
            <v>UD</v>
          </cell>
          <cell r="F10754" t="str">
            <v>2219</v>
          </cell>
        </row>
        <row r="10755">
          <cell r="A10755">
            <v>242020071</v>
          </cell>
          <cell r="B10755" t="str">
            <v>SUSTITUTO BIOLOGICO DE DURA MADRE DE COLAGENO ABSORBIBLE    DE 25 X 25 MM. DE LONGITUD (+-3 MM).</v>
          </cell>
          <cell r="D10755" t="str">
            <v>UD</v>
          </cell>
          <cell r="F10755" t="str">
            <v>2219</v>
          </cell>
        </row>
        <row r="10756">
          <cell r="A10756">
            <v>242020072</v>
          </cell>
          <cell r="B10756" t="str">
            <v>SUSTITUTO BIOLOGICO DE DURA MADRE DE COLAGENO ABSORBIBLE    DE 25 X 75 MM. DE LONGITUD (+-5 MM).</v>
          </cell>
          <cell r="D10756" t="str">
            <v>UD</v>
          </cell>
          <cell r="F10756" t="str">
            <v>2219</v>
          </cell>
        </row>
        <row r="10757">
          <cell r="A10757">
            <v>242020073</v>
          </cell>
          <cell r="B10757" t="str">
            <v>SUSTITUTO BIOLOGICO DE DURA MADRE DE COLAGENO ABSORBIBLE DE 50 X 50 MM. DE LONGITUD (+-5 MM).</v>
          </cell>
          <cell r="D10757" t="str">
            <v>UD</v>
          </cell>
          <cell r="F10757" t="str">
            <v>2219</v>
          </cell>
        </row>
        <row r="10758">
          <cell r="A10758">
            <v>242020074</v>
          </cell>
          <cell r="B10758" t="str">
            <v>SUSTITUTO BIOLOGICO DE DURA MADRE DE COLAGENO ABSORBIBLE    DE 75 X 75 MM. DE LONGITUD (+-5 MM).</v>
          </cell>
          <cell r="D10758" t="str">
            <v>UD</v>
          </cell>
          <cell r="F10758" t="str">
            <v>2219</v>
          </cell>
        </row>
        <row r="10759">
          <cell r="A10759">
            <v>242020075</v>
          </cell>
          <cell r="B10759" t="str">
            <v>SUSTITUTO BIOLOGICO DE DURA MADRE DE COLAGENO ABSORBIBLE DE 100 X 125 MM. DE LONGITUD (+-5 MM).</v>
          </cell>
          <cell r="D10759" t="str">
            <v>UD</v>
          </cell>
          <cell r="F10759" t="str">
            <v>2219</v>
          </cell>
        </row>
        <row r="10760">
          <cell r="A10760">
            <v>242020150</v>
          </cell>
          <cell r="B10760" t="str">
            <v>RESINA PARA ANEURISMA-POLVO Y LIQUIDO.</v>
          </cell>
          <cell r="D10760" t="str">
            <v>UD</v>
          </cell>
          <cell r="F10760" t="str">
            <v>2219</v>
          </cell>
        </row>
        <row r="10761">
          <cell r="A10761">
            <v>242020152</v>
          </cell>
          <cell r="B10761" t="str">
            <v>RESINA PARA CRANEOPLASTIA-POLVO Y LIQUIDO.</v>
          </cell>
          <cell r="D10761" t="str">
            <v>UD</v>
          </cell>
          <cell r="F10761" t="str">
            <v>2219</v>
          </cell>
        </row>
        <row r="10762">
          <cell r="A10762">
            <v>242020192</v>
          </cell>
          <cell r="B10762" t="str">
            <v>MATRIZ DE GELATINA HEMOSTATICA.</v>
          </cell>
          <cell r="D10762" t="str">
            <v>UD</v>
          </cell>
          <cell r="F10762" t="str">
            <v>2219</v>
          </cell>
        </row>
        <row r="10763">
          <cell r="A10763">
            <v>242020210</v>
          </cell>
          <cell r="B10763" t="str">
            <v>VALVULA PARA HIDROCEFALIA SISTEMA DE PUDENZ, PRESION BAJA PARA DERIVACION. SET 3 PIEZAS.  SET DE VALVULA DE TIPO PUDENZ DE BAJA PRESION DE 16 MM.</v>
          </cell>
          <cell r="D10763" t="str">
            <v>UD</v>
          </cell>
          <cell r="F10763" t="str">
            <v>2219</v>
          </cell>
        </row>
        <row r="10764">
          <cell r="A10764">
            <v>242020215</v>
          </cell>
          <cell r="B10764" t="str">
            <v>VALVULA PARA HIDROCEFALIA SISTEMA DE PUDENZ, PRESION MEDIA PARA DERIVACION. SET 3 PIEZAS. SET DE VALVULA DE TIPO PUDENZ DE PRESION MEDIA DE 16MM.</v>
          </cell>
          <cell r="D10764" t="str">
            <v>UD</v>
          </cell>
          <cell r="F10764" t="str">
            <v>2219</v>
          </cell>
        </row>
        <row r="10765">
          <cell r="A10765">
            <v>242020220</v>
          </cell>
          <cell r="B10765" t="str">
            <v>VALVULA PARA HIDROCEFALIA, SISTEMA DE PUDENZ, PRESION ALTA PARA DERIVACION. SET 3 PIEZAS.  SET DE VALVULA DE TIPO PUDENZ DE ALTA PRESION DE 16 MM.</v>
          </cell>
          <cell r="D10765" t="str">
            <v>UD</v>
          </cell>
          <cell r="F10765" t="str">
            <v>2219</v>
          </cell>
        </row>
        <row r="10766">
          <cell r="A10766">
            <v>242020225</v>
          </cell>
          <cell r="B10766" t="str">
            <v>VALVULA PARA HIDROCEFALIA PROGRAMABLE.</v>
          </cell>
          <cell r="D10766" t="str">
            <v>UD</v>
          </cell>
          <cell r="F10766" t="str">
            <v>2219</v>
          </cell>
        </row>
        <row r="10767">
          <cell r="A10767">
            <v>242020230</v>
          </cell>
          <cell r="B10767" t="str">
            <v>VALVULA PARA HIDROCEFALIA SISTEMA DE RAIMONDI (UNI-SHUNT)   PRESION BAJA. JUEGO COMPLETO.</v>
          </cell>
          <cell r="D10767" t="str">
            <v>UD</v>
          </cell>
          <cell r="F10767" t="str">
            <v>2219</v>
          </cell>
        </row>
        <row r="10768">
          <cell r="A10768">
            <v>242020255</v>
          </cell>
          <cell r="B10768" t="str">
            <v>VALVULA PARA HIDROCEFALIA LUMBO-PERITONEAL CON CATETER DE 85 ± 5 CMS, DE LONGITUD. SET COMPLETO.</v>
          </cell>
          <cell r="D10768" t="str">
            <v>UD</v>
          </cell>
          <cell r="F10768" t="str">
            <v>2219</v>
          </cell>
        </row>
        <row r="10769">
          <cell r="A10769">
            <v>242020265</v>
          </cell>
          <cell r="B10769" t="str">
            <v>VALVULA PARA HIDROCEFALIA, ULTRA PEQUEÑA, DE PRESION MEDIA. SET DE VALVULA DE TIPO PUDENZ DE PRESION MEDIA DE 12 MM.</v>
          </cell>
          <cell r="D10769" t="str">
            <v>UD</v>
          </cell>
          <cell r="F10769" t="str">
            <v>2219</v>
          </cell>
        </row>
        <row r="10770">
          <cell r="A10770">
            <v>242020270</v>
          </cell>
          <cell r="B10770" t="str">
            <v>VALVULA PARA HIDROCEFALIA, ULTRA PEQUEÑA, DE PRESION BAJA. SET DE VALVULA DE TIPO PUDENZ DE PRESION BAJA DE 12 MM.</v>
          </cell>
          <cell r="D10770" t="str">
            <v>UD</v>
          </cell>
          <cell r="F10770" t="str">
            <v>2219</v>
          </cell>
        </row>
        <row r="10771">
          <cell r="A10771">
            <v>242020300</v>
          </cell>
          <cell r="B10771" t="str">
            <v>MARCAPASO PARA ESTIMULACION DEL NERVIO VAGO, PARA EL CONTROL DE LA EPILEPSIA.</v>
          </cell>
          <cell r="D10771" t="str">
            <v>UD</v>
          </cell>
          <cell r="F10771" t="str">
            <v>2219</v>
          </cell>
        </row>
        <row r="10772">
          <cell r="A10772">
            <v>242020305</v>
          </cell>
          <cell r="B10772" t="str">
            <v>GENERADOR DE IMPULSOS PARA  IMPLANTACION SUBCUTANEA DE MARCAPASO PARA ESTIMULACION DEL NERVIO VAGO, PARA EL CONTROL DE LA EPILEPSIA</v>
          </cell>
          <cell r="D10772" t="str">
            <v>UD</v>
          </cell>
          <cell r="F10772" t="str">
            <v>2219</v>
          </cell>
        </row>
        <row r="10773">
          <cell r="A10773">
            <v>242020320</v>
          </cell>
          <cell r="B10773" t="str">
            <v>MARCAPASOS VAGAL.</v>
          </cell>
          <cell r="D10773" t="str">
            <v>UD</v>
          </cell>
          <cell r="F10773" t="str">
            <v>2219</v>
          </cell>
        </row>
        <row r="10774">
          <cell r="A10774">
            <v>242020450</v>
          </cell>
          <cell r="B10774" t="str">
            <v>PROTESIS PARA OCLUSION DE DISCO INTERVERTEBRAL.</v>
          </cell>
          <cell r="D10774" t="str">
            <v>UD</v>
          </cell>
          <cell r="F10774" t="str">
            <v>2219</v>
          </cell>
        </row>
        <row r="10775">
          <cell r="A10775">
            <v>242020460</v>
          </cell>
          <cell r="B10775" t="str">
            <v>MATRIZ SINTETICA GENERADORA DE HUESO, CON UNA ESTRUCTURA QUIMICA SIMILAR A LA FASE MINERAL DEL HUESO NATURAL.</v>
          </cell>
          <cell r="D10775" t="str">
            <v>UD</v>
          </cell>
          <cell r="F10775" t="str">
            <v>2219</v>
          </cell>
        </row>
        <row r="10776">
          <cell r="A10776">
            <v>242020461</v>
          </cell>
          <cell r="B10776" t="str">
            <v>PASTA OSEA SINTETICA, ESTERIL, CON AGUJA  QUE PERMITA SU APLICACION PERCUTANEA.</v>
          </cell>
          <cell r="D10776" t="str">
            <v>UD</v>
          </cell>
          <cell r="F10776" t="str">
            <v>2219</v>
          </cell>
        </row>
        <row r="10777">
          <cell r="A10777">
            <v>242020607</v>
          </cell>
          <cell r="B10777" t="str">
            <v>TORNILLOS PARA ESPACIADOR CERVICAL CON SISTEMA DE FIJACION INTEGRADO.</v>
          </cell>
          <cell r="D10777" t="str">
            <v>UD</v>
          </cell>
          <cell r="F10777" t="str">
            <v>2219</v>
          </cell>
        </row>
        <row r="10778">
          <cell r="A10778">
            <v>242020624</v>
          </cell>
          <cell r="B10778" t="str">
            <v>BARRAS RECTAS PARA ARTRODESIS ESPINAL POSTERIOR.</v>
          </cell>
          <cell r="D10778" t="str">
            <v>UD</v>
          </cell>
          <cell r="F10778" t="str">
            <v>2219</v>
          </cell>
        </row>
        <row r="10779">
          <cell r="A10779">
            <v>242020625</v>
          </cell>
          <cell r="B10779" t="str">
            <v>BARRAS CONTORNEADAS PARA ARTRODESIS ESPINAL POSTERIOR.</v>
          </cell>
          <cell r="D10779" t="str">
            <v>UD</v>
          </cell>
          <cell r="F10779" t="str">
            <v>2219</v>
          </cell>
        </row>
        <row r="10780">
          <cell r="A10780">
            <v>242020640</v>
          </cell>
          <cell r="B10780" t="str">
            <v>AGUJA PARA BIOPSIA VERTEBRAL.</v>
          </cell>
          <cell r="D10780" t="str">
            <v>UD</v>
          </cell>
          <cell r="F10780" t="str">
            <v>2219</v>
          </cell>
        </row>
        <row r="10781">
          <cell r="A10781">
            <v>242020646</v>
          </cell>
          <cell r="B10781" t="str">
            <v>SISTEMA DE VERTEBROPLASTIA.</v>
          </cell>
          <cell r="D10781" t="str">
            <v>UD</v>
          </cell>
          <cell r="F10781" t="str">
            <v>2219</v>
          </cell>
        </row>
        <row r="10782">
          <cell r="A10782">
            <v>242020649</v>
          </cell>
          <cell r="B10782" t="str">
            <v>TORNILLO CORTICAL ESPINAL, FABRICADOS EN TITANIO DIAMETROS DE 4.0 A 5.5 MM, LONGITUD 15 A 30 MM,  ROSCA TIPO CORTICAL.</v>
          </cell>
          <cell r="D10782" t="str">
            <v>UD</v>
          </cell>
          <cell r="F10782" t="str">
            <v>2219</v>
          </cell>
        </row>
        <row r="10783">
          <cell r="A10783">
            <v>242020650</v>
          </cell>
          <cell r="B10783" t="str">
            <v>CAJA DE FUSION LUMBAR EXPANDIBLE, RANGO DE EXPANSION DE 5 MM, FORMA CONVEXA, MARCADORES RADIOPACOS, ALTURAS DE 8-17 MM, ANCHO 10-12 MM, LONGITUD 22,26 Y 30 MM.</v>
          </cell>
          <cell r="D10783" t="str">
            <v>UD</v>
          </cell>
          <cell r="F10783" t="str">
            <v>2219</v>
          </cell>
        </row>
        <row r="10784">
          <cell r="A10784">
            <v>242020651</v>
          </cell>
          <cell r="B10784" t="str">
            <v>SUSTITUTO OSEO OSTEOCONDUCTIVO PARA USO CON ANTIBIOTICOS, INTETICO COMPUESTO POR SULFATO DE CALCIO, REABSORVIBLE, LIBRE DE PIROGENOS, FRAGUADO RAPIDO EN 2-3 MINUTOS.</v>
          </cell>
          <cell r="D10784" t="str">
            <v>UD</v>
          </cell>
          <cell r="F10784" t="str">
            <v>2219</v>
          </cell>
        </row>
        <row r="10785">
          <cell r="A10785">
            <v>242020700</v>
          </cell>
          <cell r="B10785" t="str">
            <v>DISPOSITIVO PARA APLICACION DE MEDICAMENTOS SUBDURAL.</v>
          </cell>
          <cell r="D10785" t="str">
            <v>UD</v>
          </cell>
          <cell r="F10785" t="str">
            <v>2219</v>
          </cell>
        </row>
        <row r="10786">
          <cell r="A10786">
            <v>242020701</v>
          </cell>
          <cell r="B10786" t="str">
            <v>ESTIMULADOR DE GANGLIO DE LA RAIZ DORSAL</v>
          </cell>
          <cell r="D10786" t="str">
            <v>UD</v>
          </cell>
          <cell r="F10786" t="str">
            <v>2219</v>
          </cell>
        </row>
        <row r="10787">
          <cell r="A10787">
            <v>242020702</v>
          </cell>
          <cell r="B10787" t="str">
            <v>ESTIMULADOR DE RAICES SACRAS ANTERIORES</v>
          </cell>
          <cell r="D10787" t="str">
            <v>UD</v>
          </cell>
          <cell r="F10787" t="str">
            <v>2219</v>
          </cell>
        </row>
        <row r="10788">
          <cell r="A10788">
            <v>242020703</v>
          </cell>
          <cell r="B10788" t="str">
            <v>ESTIMULADOR DE GANGLIO DE LA RAIZ DORSAL (IMPLANTE DE PRUEBA)</v>
          </cell>
          <cell r="D10788" t="str">
            <v>UD</v>
          </cell>
          <cell r="F10788" t="str">
            <v>2219</v>
          </cell>
        </row>
        <row r="10789">
          <cell r="A10789">
            <v>242030001</v>
          </cell>
          <cell r="B10789" t="str">
            <v>CABLES Y/O DISPOSITIVOS DE CONEXION AL PACIENTE, PARA LIBERACION DE MATERIAL EMBOLIGENO Y STENTS</v>
          </cell>
          <cell r="D10789" t="str">
            <v>UD</v>
          </cell>
          <cell r="F10789" t="str">
            <v>2219</v>
          </cell>
        </row>
        <row r="10790">
          <cell r="A10790">
            <v>242030002</v>
          </cell>
          <cell r="B10790" t="str">
            <v>ENDOPROTESIS ARTERIAL INTRACRANEAL, STENT PARA USO INTRACRANEAL, DIAMETROS DE 1.5  HASTA 4.5 MM, LONGITUDES DE 16 HASTA 28 MM</v>
          </cell>
          <cell r="D10790" t="str">
            <v>UD</v>
          </cell>
          <cell r="F10790" t="str">
            <v>2219</v>
          </cell>
        </row>
        <row r="10791">
          <cell r="A10791">
            <v>242030003</v>
          </cell>
          <cell r="B10791" t="str">
            <v>ENDOPROTESIS ARTERIAL INTRACRANEAL DERIVADORES DE FLUJO DIAMETROS DE 2  A 5 MM, LONGITUDES DE 15 HASTA 40 MM</v>
          </cell>
          <cell r="D10791" t="str">
            <v>UD</v>
          </cell>
          <cell r="F10791" t="str">
            <v>2219</v>
          </cell>
        </row>
        <row r="10792">
          <cell r="A10792">
            <v>242030004</v>
          </cell>
          <cell r="B10792" t="str">
            <v>CATETER GUIA O DE TRABAJO PARA USO INTRACRANEAL, CATETER ANGULADO 45°, LONGITUD 80 - 150 CM, CALIBRE 5 Y 6 FR</v>
          </cell>
          <cell r="D10792" t="str">
            <v>UD</v>
          </cell>
          <cell r="F10792" t="str">
            <v>2219</v>
          </cell>
        </row>
        <row r="10793">
          <cell r="A10793">
            <v>242030005</v>
          </cell>
          <cell r="B10793" t="str">
            <v xml:space="preserve"> BALONES PARA ANGIOPLASTIA Y/O REMODELING INTRACRANEAL, BALONES  DE OCLUSION VASCULAR, COMPLACIENTES, INSUFLADOS A BAJA PRESION</v>
          </cell>
          <cell r="D10793" t="str">
            <v>UD</v>
          </cell>
          <cell r="F10793" t="str">
            <v>2219</v>
          </cell>
        </row>
        <row r="10794">
          <cell r="A10794">
            <v>242030006</v>
          </cell>
          <cell r="B10794" t="str">
            <v>DISPOSITIVOS DE EMBOLIZACION PARA ANEURISMAS (COILS),NO-BIOACTIVOS: MEDICADOS CON ACIDO POLICLICOLICO O HIDROGEL, PLATINO O NITINOL, 2D, 3D, HELICOIDADES Y A 360"</v>
          </cell>
          <cell r="D10794" t="str">
            <v>UD</v>
          </cell>
          <cell r="F10794" t="str">
            <v>2219</v>
          </cell>
        </row>
        <row r="10795">
          <cell r="A10795">
            <v>242030007</v>
          </cell>
          <cell r="B10795" t="str">
            <v>DISPOSITIVOS DE EMBOLIZACION PARA ANEURISMAS (COILS), BIOACTIVAS, MEDICADOS CON ACIDO POLICLICOLICO O HIDROGEL, PLATINO O NITINOL, 2D, 3D, HELICOIDADES Y A 360"</v>
          </cell>
          <cell r="D10795" t="str">
            <v>UD</v>
          </cell>
          <cell r="F10795" t="str">
            <v>2219</v>
          </cell>
        </row>
        <row r="10796">
          <cell r="A10796">
            <v>242030008</v>
          </cell>
          <cell r="B10796" t="str">
            <v>DISPOSITIVOS DE EMBOLIZACION PARA ANEURISMAS, MALFORMACIONES ARTERIOVENOSAS Y/O OTRAS PATOLOGIAS COILS FIBRADOS</v>
          </cell>
          <cell r="D10796" t="str">
            <v>UD</v>
          </cell>
          <cell r="F10796" t="str">
            <v>2219</v>
          </cell>
        </row>
        <row r="10797">
          <cell r="A10797">
            <v>242030009</v>
          </cell>
          <cell r="B10797" t="str">
            <v>PEGAMENTO BIOLOGICO, POLIMERO DE N-BUTYL CIANOACRILATO, MEZCLADO CON TANTALIO Y ETHIODOL</v>
          </cell>
          <cell r="D10797" t="str">
            <v>UD</v>
          </cell>
          <cell r="F10797" t="str">
            <v>2219</v>
          </cell>
        </row>
        <row r="10798">
          <cell r="A10798">
            <v>242030010</v>
          </cell>
          <cell r="B10798" t="str">
            <v>PEGAMENTO BIOLOGICO, POLIMERO POLIVINILICO SIMILAR A ONYX, ALCOHOL VINIL ETHILENO EN UNA SOLUCION DE DIMETIL SULFOXIDO</v>
          </cell>
          <cell r="D10798" t="str">
            <v>UD</v>
          </cell>
          <cell r="F10798" t="str">
            <v>2219</v>
          </cell>
        </row>
        <row r="10799">
          <cell r="A10799">
            <v>242030011</v>
          </cell>
          <cell r="B10799" t="str">
            <v>MICROCATETER PARA USO CEREBRAL Y ESPINAL, COMPATIBLES CON GUIAS 0,008", 0.010", 0.014" Y 0.018", CALIBRE 1.2, 1.5, 1.8, 2.3 Y 2.8 FR, LONGITUD 135, 150, 200 CM</v>
          </cell>
          <cell r="D10799" t="str">
            <v>UD</v>
          </cell>
          <cell r="F10799" t="str">
            <v>2219</v>
          </cell>
        </row>
        <row r="10800">
          <cell r="A10800">
            <v>242030012</v>
          </cell>
          <cell r="B10800" t="str">
            <v>MICROGUIA PARA USO CEREBRAL O ESPINAL, SISTEMAS  0.008", 0.010 ", 0,014 ", HIDROFILICA, LONGITUDES DE 175 A 325 CM</v>
          </cell>
          <cell r="D10800" t="str">
            <v>UD</v>
          </cell>
          <cell r="F10800" t="str">
            <v>2219</v>
          </cell>
        </row>
        <row r="10801">
          <cell r="A10801">
            <v>242030013</v>
          </cell>
          <cell r="B10801" t="str">
            <v>SISTEMAS PARA TROMBOSIS CEREBRAL (ICTUS),  DISPOSITIVO DE TROMBOLISIS MECANICA, PARA REPERFUSION DE VASOS DE 2 A 16 MM, PARA INTRODUCTORES ARTERIALES DE 6 A 10 FR, LONGITUDES DE TR</v>
          </cell>
          <cell r="D10801" t="str">
            <v>UD</v>
          </cell>
          <cell r="F10801" t="str">
            <v>2219</v>
          </cell>
        </row>
        <row r="10802">
          <cell r="A10802">
            <v>242030014</v>
          </cell>
          <cell r="B10802" t="str">
            <v>CATETER PARA TROMBOSIS CEREBRAL (ICTUS),CATETER DE INFUSION PARA SUSTANCIAS TROMBOLITICAS, PARA USO CON GUIAS DE 0.018" Y 0.035", LONGITUDES DE TRABAJO HASTA 150 CM</v>
          </cell>
          <cell r="D10802" t="str">
            <v>UD</v>
          </cell>
          <cell r="F10802" t="str">
            <v>2219</v>
          </cell>
        </row>
        <row r="10803">
          <cell r="A10803">
            <v>242030015</v>
          </cell>
          <cell r="B10803" t="str">
            <v>GUIAS PARA ANGIOGRAFIA, CON HEPARINA Y TEFLONADAS.  STANDARD, ANGULADA O RECTA.  DIAMETRO DE 0,035" A 0,038", LONGITUD DE 180 A 260 CM.   ACERO INOXIDABLE.</v>
          </cell>
          <cell r="D10803" t="str">
            <v>UD</v>
          </cell>
          <cell r="F10803" t="str">
            <v>2219</v>
          </cell>
        </row>
        <row r="10804">
          <cell r="A10804">
            <v>242030016</v>
          </cell>
          <cell r="B10804" t="str">
            <v>GUIAS PARA ANGIOGRAFIA DIAMETRO DE 0,035" A 0,038"LONGITUD DE 180 CM Y 260 CM ALTO SOPORTEHIDROFILICASPUNTA RECTA Y/O ANGULADA</v>
          </cell>
          <cell r="D10804" t="str">
            <v>UD</v>
          </cell>
          <cell r="F10804" t="str">
            <v>2219</v>
          </cell>
        </row>
        <row r="10805">
          <cell r="A10805">
            <v>242030017</v>
          </cell>
          <cell r="B10805" t="str">
            <v>INTRODUCTOR ARTERIAL.CORTO.CALIBRE 4, 5, 6 FR.SISTEMA DE CHEQUEO DE FLUJO.CON SISTEMA COAXIAL DE DILATACION DE ARTERIA CON AGUJA PARA PERFORACION ARTERIAL PERCUTANEA 18 GAUGE</v>
          </cell>
          <cell r="D10805" t="str">
            <v>UD</v>
          </cell>
          <cell r="F10805" t="str">
            <v>2219</v>
          </cell>
        </row>
        <row r="10806">
          <cell r="A10806">
            <v>242030018</v>
          </cell>
          <cell r="B10806" t="str">
            <v>INTRODUCTOR ARTERIALLARGO 90 A 100 CM.CALIBRE 5 Y 6 FR.CON LLAVE HIDROSTATICA EN "Y"CON SISTEMA COAXIAL DE DILATACION DE ARTERIA</v>
          </cell>
          <cell r="D10806" t="str">
            <v>UD</v>
          </cell>
          <cell r="F10806" t="str">
            <v>2219</v>
          </cell>
        </row>
        <row r="10807">
          <cell r="A10807">
            <v>242030019</v>
          </cell>
          <cell r="B10807" t="str">
            <v>CATETER DIAGNOSTICO CALIBRE 4, 5 FR.CUBIERTA HIDROFILICA DE HIDROLENE.LONGITUD DE 100 CM.EXTREMO DISTAL CON ANGULACION DE 45 GRADOS MULTIPROPOSITO</v>
          </cell>
          <cell r="D10807" t="str">
            <v>UD</v>
          </cell>
          <cell r="F10807" t="str">
            <v>2219</v>
          </cell>
        </row>
        <row r="10808">
          <cell r="A10808">
            <v>242030020</v>
          </cell>
          <cell r="B10808" t="str">
            <v>CATETER DIAGNOSTICO.CALIBRE 4, 5 FR.CUBIERTA HIDROFILICA DE HIDROLENE.LONGITUD DE 100 CM.EXTREMO DISTAL CON CONFIGURACION TIPO SIM 1</v>
          </cell>
          <cell r="D10808" t="str">
            <v>UD</v>
          </cell>
          <cell r="F10808" t="str">
            <v>2219</v>
          </cell>
        </row>
        <row r="10809">
          <cell r="A10809">
            <v>242030021</v>
          </cell>
          <cell r="B10809" t="str">
            <v>CATETER DIAGNOSTICO CALIBRE 4, 5FR CUBIERTA HIDROFILICA DE HIDROLENE LONGITUD DE 100 CM EXTREMO DISTAL CON CONFIGURACION TIPO SIM 2</v>
          </cell>
          <cell r="D10809" t="str">
            <v>UD</v>
          </cell>
          <cell r="F10809" t="str">
            <v>2219</v>
          </cell>
        </row>
        <row r="10810">
          <cell r="A10810">
            <v>242030022</v>
          </cell>
          <cell r="B10810" t="str">
            <v>CATETER DIAGNOSTICO CALIBRE 4, 5 FR CUBIERTA HIDROFILICA DE HIDROLENE LONGITUD DE 100 CM EXTREMO DISTAL CON CONFIGURACION TIPO COBRA</v>
          </cell>
          <cell r="D10810" t="str">
            <v>UD</v>
          </cell>
          <cell r="F10810" t="str">
            <v>2219</v>
          </cell>
        </row>
        <row r="10811">
          <cell r="A10811">
            <v>242030023</v>
          </cell>
          <cell r="B10811" t="str">
            <v>CATETER DIAGNOSTICO PIGTAIL CALIBRE 5 Y 6 FR CON MARCAS RADIOPACAS LONGITUD DE 100 CM CUALQUIER TAMAÑO DE PUNTA</v>
          </cell>
          <cell r="D10811" t="str">
            <v>UD</v>
          </cell>
          <cell r="F10811" t="str">
            <v>2219</v>
          </cell>
        </row>
        <row r="10812">
          <cell r="A10812">
            <v>242030024</v>
          </cell>
          <cell r="B10812" t="str">
            <v>CATETER DIAGNOSTICO CALIBRE 5 FR CUBIERTA HIDROFILICA DE HIDROLENE LONGITUD DE 100 CM NO. 5 EXTREMO DISTAL CON CONFIGURACION TIPO VTK / TIPO MAN</v>
          </cell>
          <cell r="D10812" t="str">
            <v>UD</v>
          </cell>
          <cell r="F10812" t="str">
            <v>2219</v>
          </cell>
        </row>
        <row r="10813">
          <cell r="A10813">
            <v>242030025</v>
          </cell>
          <cell r="B10813" t="str">
            <v>CATETER DIAGNOSTICO SIMILAR A GLIDECATH - TERUMO EN TODAS LAS CURVAS DISPONIBLES</v>
          </cell>
          <cell r="D10813" t="str">
            <v>UD</v>
          </cell>
          <cell r="F10813" t="str">
            <v>2219</v>
          </cell>
        </row>
        <row r="10814">
          <cell r="A10814">
            <v>242030026</v>
          </cell>
          <cell r="B10814" t="str">
            <v>CATETER DIAGNOSTICO HIDROFILICOS (SIMILAR A SITE-SEER) DIAMETRO EXTERNO 5  6 FR TODAS LAS CURVAS DISPONIBLES</v>
          </cell>
          <cell r="D10814" t="str">
            <v>UD</v>
          </cell>
          <cell r="F10814" t="str">
            <v>2219</v>
          </cell>
        </row>
        <row r="10815">
          <cell r="A10815">
            <v>242030027</v>
          </cell>
          <cell r="B10815" t="str">
            <v>GUIA DIAGNOSTICA  HIDROFILICA CON COBERTURA DE HIDROLENE CALIBRE 0,035" LONGITUD 260 CM  EXTREMO DISTAL CON PUNTA ANGULADA A 90 GRADOS</v>
          </cell>
          <cell r="D10815" t="str">
            <v>UD</v>
          </cell>
          <cell r="F10815" t="str">
            <v>2219</v>
          </cell>
        </row>
        <row r="10816">
          <cell r="A10816">
            <v>242030028</v>
          </cell>
          <cell r="B10816" t="str">
            <v>SET ACCESORIOS DE VALVULA Y AGUJA LLAVES HIDROSTATICAS EN "Y" DISPOSITIVO TOQUE PARA MICROGUIA 0,010" - 0,014"DISPOSITIVO TORQUE PARA MICROGUIA 0,010? ? 0,014? SET DE AGUJA INTRODU</v>
          </cell>
          <cell r="D10816" t="str">
            <v>UD</v>
          </cell>
          <cell r="F10816" t="str">
            <v>2219</v>
          </cell>
        </row>
        <row r="10817">
          <cell r="A10817">
            <v>242030029</v>
          </cell>
          <cell r="B10817" t="str">
            <v>DISPOSITIVO DE SELLO VASCULAR CALIBRE 6 Y 8 FR SISTEMA DE CIERRE INTRALUMINAL CON ESPONJA DE COLAGENO SISTEMA COAXIAL SOBRE GUIA 0,035" APLICABLE A VASOS CON LUMEN MAYOR A 4 MM</v>
          </cell>
          <cell r="D10817" t="str">
            <v>UD</v>
          </cell>
          <cell r="F10817" t="str">
            <v>2219</v>
          </cell>
        </row>
        <row r="10818">
          <cell r="A10818">
            <v>242030030</v>
          </cell>
          <cell r="B10818" t="str">
            <v>GUIA DE SOPORTE Y RECAMBIO CALIBRE 0,014" LONGITUD 300 CM EXTREMO DISTAL FLOPPY DE 15 CM HIDROFILICA</v>
          </cell>
          <cell r="D10818" t="str">
            <v>UD</v>
          </cell>
          <cell r="F10818" t="str">
            <v>2219</v>
          </cell>
        </row>
        <row r="10819">
          <cell r="A10819">
            <v>242030031</v>
          </cell>
          <cell r="B10819" t="str">
            <v>MICROGUIA TERAPEUTICA  HIDROFILICA CALIBRE 0,014" LONGITUD 206 CM PUNTA DISTAL FLOPPY GUIADA POR FLUJO</v>
          </cell>
          <cell r="D10819" t="str">
            <v>UD</v>
          </cell>
          <cell r="F10819" t="str">
            <v>2219</v>
          </cell>
        </row>
        <row r="10820">
          <cell r="A10820">
            <v>242030032</v>
          </cell>
          <cell r="B10820" t="str">
            <v>MICROGUIA TERAPEUTICA HIDROFILICA CALIBRE 0,009" A 0,010" LONGITUD 206 CM PUNTA DISTAL FLOPPY  GUIADA POR FLUJO</v>
          </cell>
          <cell r="D10820" t="str">
            <v>UD</v>
          </cell>
          <cell r="F10820" t="str">
            <v>2219</v>
          </cell>
        </row>
        <row r="10821">
          <cell r="A10821">
            <v>242030033</v>
          </cell>
          <cell r="B10821" t="str">
            <v>MICROGUIA TERAPEUTICA HIDROFILICA CALIBRE 0,007" A 0,008" LONGITUD 200 CM PUNTA DISTAL FLOPPY NO PREFORMADA</v>
          </cell>
          <cell r="D10821" t="str">
            <v>UD</v>
          </cell>
          <cell r="F10821" t="str">
            <v>2219</v>
          </cell>
        </row>
        <row r="10822">
          <cell r="A10822">
            <v>242030034</v>
          </cell>
          <cell r="B10822" t="str">
            <v>MICROCATETER COBERTURA EXTERNA HIDROFILICA CALIBRE 0,021" Y 0,027" LONGITUD 150 CM +/- 3 CM NO PREFORMADO EN SU EXTREMO DISTAL MARCADOR RADIOPACO PROXIMAL A 5 CM DE LA PUNTA COMPAT</v>
          </cell>
          <cell r="D10822" t="str">
            <v>UD</v>
          </cell>
          <cell r="F10822" t="str">
            <v>2219</v>
          </cell>
        </row>
        <row r="10823">
          <cell r="A10823">
            <v>242030035</v>
          </cell>
          <cell r="B10823" t="str">
            <v>MICROCATETER DIAMETRO DISTAL 1,9 FR COBERTURA HIDROFILICA DE HIDROLENE SISTEMA 14 LONGITUD 150 A 165 CM PREFORMADO A 45 GRADOS DOS MARCADORES RADIOPACOS EN SU EXTREMO DISTAL COMPAT</v>
          </cell>
          <cell r="D10823" t="str">
            <v>UD</v>
          </cell>
          <cell r="F10823" t="str">
            <v>2219</v>
          </cell>
        </row>
        <row r="10824">
          <cell r="A10824">
            <v>242030036</v>
          </cell>
          <cell r="B10824" t="str">
            <v>MICROCATETER  DIAMETRO DISTAL 1,7 FR COBERTURA HIDROFILICA DE HIDROLENE SISTEMA 10 LONGITUD 150 CM PREFORMADO A 45 GRADOS DOS MARCADORES RADIOPACOS EN SU EXTREMO DISTAL COMPATIBLE</v>
          </cell>
          <cell r="D10824" t="str">
            <v>UD</v>
          </cell>
          <cell r="F10824" t="str">
            <v>2219</v>
          </cell>
        </row>
        <row r="10825">
          <cell r="A10825">
            <v>242030037</v>
          </cell>
          <cell r="B10825" t="str">
            <v>MICROCATETER HIDROFILICO CON COBERTURA DE HIDROLENE CALIBRE 1,3 FR, 1,5 FR, 1,8 FR LONGITUD 166 CM +/- 1 CM PUNTA RECTA NO PREFORMADA GUIADA POR FLUJO COMPATIBLE CON ONYX Y DMSO AR</v>
          </cell>
          <cell r="D10825" t="str">
            <v>UD</v>
          </cell>
          <cell r="F10825" t="str">
            <v>2219</v>
          </cell>
        </row>
        <row r="10826">
          <cell r="A10826">
            <v>242030038</v>
          </cell>
          <cell r="B10826" t="str">
            <v>MICROCATETER HIDROFILICO  GUIADA POR FLUJO CALIBRE 1,2 FR CAPACIDAD DE LIBERAR 1,5 CM DE SU EXTREMO DISTAL LONGITUD 165 CM RESISTENTE A DMSO</v>
          </cell>
          <cell r="D10826" t="str">
            <v>UD</v>
          </cell>
          <cell r="F10826" t="str">
            <v>2219</v>
          </cell>
        </row>
        <row r="10827">
          <cell r="A10827">
            <v>242030039</v>
          </cell>
          <cell r="B10827" t="str">
            <v>ENDOPROTESIS (STENT) PARA USO CAROTIDEO EXTRACRANEAL ACERO INOXIDABLE CELDA ABIERTA Y/O CERRADA SISTEMA MONORAIL Y/O COAXIAL AUTOEXPANDIBLE Y/O MONTADO SOBRE BALON FUERZA RADIAL PR</v>
          </cell>
          <cell r="D10827" t="str">
            <v>UD</v>
          </cell>
          <cell r="F10827" t="str">
            <v>2219</v>
          </cell>
        </row>
        <row r="10828">
          <cell r="A10828">
            <v>242030040</v>
          </cell>
          <cell r="B10828" t="str">
            <v>ENDOPROTESIS (STENT) PARA USO CAROTIDEO EXTRACRANEAL ALEACION DE NITINOL CELDA ABIERTA CADENA ESLABONADA SISTEMA MONORAIL AUTOEXPANDIBLE FUERZA RADIAL PROGRESIVA DIFERENTES MEDIDAS</v>
          </cell>
          <cell r="D10828" t="str">
            <v>UD</v>
          </cell>
          <cell r="F10828" t="str">
            <v>2219</v>
          </cell>
        </row>
        <row r="10829">
          <cell r="A10829">
            <v>242030041</v>
          </cell>
          <cell r="B10829" t="str">
            <v>ENDOPROTESIS (STENT) PARA USO CAROTIDEO INTRACRANEAL BASE DE PLATINO FIBROSO SISTEMA OVER THE WIRE CELDA ABIERTA AUTOEXPANDIBLE SUPERFICIE INTERNA CUBIERTA DE PTFE SUPERFICIE EXTER</v>
          </cell>
          <cell r="D10829" t="str">
            <v>UD</v>
          </cell>
          <cell r="F10829" t="str">
            <v>2219</v>
          </cell>
        </row>
        <row r="10830">
          <cell r="A10830">
            <v>242030042</v>
          </cell>
          <cell r="B10830" t="str">
            <v>ENDOPROTESIS (STENT) PARA USO INTRACRANEAL ALEACION DE NITINOL SISTEMA OVER THE WIRE CELDA CERRADA AUTOEXPANDIBLE CON MARCADORES RADIOPACOS EN CADA EXTREMO MARCADOR POSICIONAL DE S</v>
          </cell>
          <cell r="D10830" t="str">
            <v>UD</v>
          </cell>
          <cell r="F10830" t="str">
            <v>2219</v>
          </cell>
        </row>
        <row r="10831">
          <cell r="A10831">
            <v>242030043</v>
          </cell>
          <cell r="B10831" t="str">
            <v>ENDOPROTESIS (STENT GRAFTS) AUTOEXPANDIBLE Y BALON-EXPABDIBLE DIAMETROS DE 5, 6, 7 ,8, 9, 10, 12, 14 MM LONGITUDES DE 15 A 150 MM LONGITUDES DE TRABAJO DE 80 A 120 CM EN ACERO Y PF</v>
          </cell>
          <cell r="D10831" t="str">
            <v>UD</v>
          </cell>
          <cell r="F10831" t="str">
            <v>2219</v>
          </cell>
        </row>
        <row r="10832">
          <cell r="A10832">
            <v>242030044</v>
          </cell>
          <cell r="B10832" t="str">
            <v>ENDOPROTESIS (STENT) PARA USO EN ESTENOSIS ATEROSCLEROTICAS INTRACRANEALES MATERIAL: PLATINO MONTADO EN BALON SISTEMA MONORAIL COMPATIBLE CON GUIAS 0,014" COMPATIBLE CON CATETER GU</v>
          </cell>
          <cell r="D10832" t="str">
            <v>UD</v>
          </cell>
          <cell r="F10832" t="str">
            <v>2219</v>
          </cell>
        </row>
        <row r="10833">
          <cell r="A10833">
            <v>242030045</v>
          </cell>
          <cell r="B10833" t="str">
            <v>SISTEMA DE PROTECCION CEREBRAL DISTAL SOMBRILLA DE POLIURETANO FILTRO DE 100 MICRONES SISTEMA DE INTERCAMBIO RAPIDO SISTEMA MONORAIL COMPATIBLE CON GUIAS 0,014"</v>
          </cell>
          <cell r="D10833" t="str">
            <v>UD</v>
          </cell>
          <cell r="F10833" t="str">
            <v>2219</v>
          </cell>
        </row>
        <row r="10834">
          <cell r="A10834">
            <v>242030046</v>
          </cell>
          <cell r="B10834" t="str">
            <v>SISTEMA DE PROTECCION DISTAL PARA CAROTIDAS PARA DIAMETROS DE 3,5 A 5,5 CM LONGITUD DE 190 A 300 CM.</v>
          </cell>
          <cell r="D10834" t="str">
            <v>UD</v>
          </cell>
          <cell r="F10834" t="str">
            <v>2219</v>
          </cell>
        </row>
        <row r="10835">
          <cell r="A10835">
            <v>242030047</v>
          </cell>
          <cell r="B10835" t="str">
            <v>BALON DE ANGIOPLASTIA PERCUTANEA INTRACRANEAL SEMICOMPLACIENTE  SISTEMA OVER THE WIRE CON PRESION NOMINAL DE INFLADOR EN 6 ATM CON PRESION DE RUPTURA HASTA 12 ATM.</v>
          </cell>
          <cell r="D10835" t="str">
            <v>UD</v>
          </cell>
          <cell r="F10835" t="str">
            <v>2219</v>
          </cell>
        </row>
        <row r="10836">
          <cell r="A10836">
            <v>242030048</v>
          </cell>
          <cell r="B10836" t="str">
            <v>BALONES DESPRENDIBLES MATERIAL: LATEX CON VALVULA DE LATEX ASOCIADA PARA SU DESPRENDIMIENTO COMPATIBLE CON MICROCATETERES EN CALIBRE 1,8 FR TAMAÑOS 8 X 11; 7,5 X 22; 9 X 14.</v>
          </cell>
          <cell r="D10836" t="str">
            <v>UD</v>
          </cell>
          <cell r="F10836" t="str">
            <v>2219</v>
          </cell>
        </row>
        <row r="10837">
          <cell r="A10837">
            <v>242030049</v>
          </cell>
          <cell r="B10837" t="str">
            <v>BALONES PARA TECNICAS DE REMODELACION VASCULAR COMPLACIENTES, INSUFLADOS A BAJA PRESION UTILIZADOS PARA ANEURISMAS CEREBRALES DE CUELLO ANCHO EN ARTERIAS TERMINALES.</v>
          </cell>
          <cell r="D10837" t="str">
            <v>UD</v>
          </cell>
          <cell r="F10837" t="str">
            <v>2219</v>
          </cell>
        </row>
        <row r="10838">
          <cell r="A10838">
            <v>242030050</v>
          </cell>
          <cell r="B10838" t="str">
            <v>DISPOSITIVO DE EMBOLIZACION PARA MALFORMACIONES AV Y OCLUSION ARTERIAL SELECTIVA LIQUIDO O GELPOLIMERO LIQUIDO DE ALCOHOL VINIL ETILENOMEZCLADO CON TANTALIUM Y ETIODOLSOLIDIFICA.</v>
          </cell>
          <cell r="D10838" t="str">
            <v>UD</v>
          </cell>
          <cell r="F10838" t="str">
            <v>2219</v>
          </cell>
        </row>
        <row r="10839">
          <cell r="A10839">
            <v>242030051</v>
          </cell>
          <cell r="B10839" t="str">
            <v>BIS MICRO ESFERAS PARA EMBOLIZACIONES REDONDAS E HIDROFILICAS, DE FACIL MANEJO Y PRECISA ENTREGA MATERIAL NO REABSORBIBLE PARA UNA OCLUSION DURADERA DISEÑO ESFERICO</v>
          </cell>
          <cell r="D10839" t="str">
            <v>UD</v>
          </cell>
          <cell r="F10839" t="str">
            <v>2219</v>
          </cell>
        </row>
        <row r="10840">
          <cell r="A10840">
            <v>242030052</v>
          </cell>
          <cell r="B10840" t="str">
            <v>ESPIRALES DE PLATINO FIBRADOS  MATERIAL: PLATINO DIAMETROS DE 5 A 9 MM LONGITUD DE 40 A 60 MM.</v>
          </cell>
          <cell r="D10840" t="str">
            <v>UD</v>
          </cell>
          <cell r="F10840" t="str">
            <v>2219</v>
          </cell>
        </row>
        <row r="10841">
          <cell r="A10841">
            <v>242030053</v>
          </cell>
          <cell r="B10841" t="str">
            <v>ESPIRALES DE PLATINO MATERIAL: PLATINO BIDIMENSIONAL  3D Y/O HELICOIDAL CONFIGURACION DE ACOMODAMIENTO SOBRE LA PARED DEL ANEURISMA A 360 GRADOS SISTEMA 10 Y 18</v>
          </cell>
          <cell r="D10841" t="str">
            <v>UD</v>
          </cell>
          <cell r="F10841" t="str">
            <v>2219</v>
          </cell>
        </row>
        <row r="10842">
          <cell r="A10842">
            <v>242030054</v>
          </cell>
          <cell r="B10842" t="str">
            <v>ESPIRALES DE PLATINO MATERIAL: PLATINO CONFIGURACION 3D Y HELICOIDAL LIBERACION HIDRAULICA SISTEMA 18  CONFIGURACION DE CANASTILLA 3D COMPLEX FILL, MINICOMPLEX Y HELICOIDAL</v>
          </cell>
          <cell r="D10842" t="str">
            <v>UD</v>
          </cell>
          <cell r="F10842" t="str">
            <v>2219</v>
          </cell>
        </row>
        <row r="10843">
          <cell r="A10843">
            <v>242030055</v>
          </cell>
          <cell r="B10843" t="str">
            <v>ESPIRALES DE PLATINO BIOACTIVO PLATINO DE CUBIERTA INTERNA DE ACIDO POLIGLICOLICO CANASTILLA EN CONFIGURACION 3D LIBERACION POR CALOR NO MAYOR A 5 SEGUNDOS SISTEMA 10.</v>
          </cell>
          <cell r="D10843" t="str">
            <v>UD</v>
          </cell>
          <cell r="F10843" t="str">
            <v>2219</v>
          </cell>
        </row>
        <row r="10844">
          <cell r="A10844">
            <v>242030056</v>
          </cell>
          <cell r="B10844" t="str">
            <v>ESPIRALES DE PLATINO BIOACTIVO PLATINO DE CUBIERTA INTERNA DE ACIDO POLIGLICOLICO CONFIGURACION HELICOIDAL LIBERACION POR CALOR NO MENOR A 5 SEGUNDOS SISTEMA 18.</v>
          </cell>
          <cell r="D10844" t="str">
            <v>UD</v>
          </cell>
          <cell r="F10844" t="str">
            <v>2219</v>
          </cell>
        </row>
        <row r="10845">
          <cell r="A10845">
            <v>242030057</v>
          </cell>
          <cell r="B10845" t="str">
            <v>ESPIRALES DE PLATINO BIOACTIVO CONFIGURACION HELICOIDAL PLATINO DE CUBIERTA INTERNA DE ACIDO POLIGLICOLICO LIBERACION DE CALOR EMITIDA POR FUENTE DE 10 MAMP SISTEMA 10.</v>
          </cell>
          <cell r="D10845" t="str">
            <v>UD</v>
          </cell>
          <cell r="F10845" t="str">
            <v>2219</v>
          </cell>
        </row>
        <row r="10846">
          <cell r="A10846">
            <v>242030058</v>
          </cell>
          <cell r="B10846" t="str">
            <v>0 ESPIRALES DE PLATINO BIOACTIVO CANASTILLA EN CONFIGURACION COMPLEX MICROCOIL PLATINO DE CUBIERTA INTERNA DE ACIDO POLIGLICOLICO LIBERACION POR CALOR NO MAYOR A 5 SEGUNDOS.</v>
          </cell>
          <cell r="D10846" t="str">
            <v>UD</v>
          </cell>
          <cell r="F10846" t="str">
            <v>2219</v>
          </cell>
        </row>
        <row r="10847">
          <cell r="A10847">
            <v>242030059</v>
          </cell>
          <cell r="B10847" t="str">
            <v>1 ESPIRALES DE PLATINO BIOACTIVO CANASTILLA EN CONFIGURACION TRIDIMENSIONAL UTILIZANDO LA TECNICA DE MUÑECA RUSAPLATINO CON CUBIERTA INTERNA DE ACIDO POLIGLICOLICO.</v>
          </cell>
          <cell r="D10847" t="str">
            <v>UD</v>
          </cell>
          <cell r="F10847" t="str">
            <v>2219</v>
          </cell>
        </row>
        <row r="10848">
          <cell r="A10848">
            <v>242030060</v>
          </cell>
          <cell r="B10848" t="str">
            <v>CABLES DE CONEXION GDC PARA LIBERACION DE COILS POR VIA ELECTROLITICA CON FUENTE DE PODER.</v>
          </cell>
          <cell r="D10848" t="str">
            <v>UD</v>
          </cell>
          <cell r="F10848" t="str">
            <v>2219</v>
          </cell>
        </row>
        <row r="10849">
          <cell r="A10849">
            <v>242030061</v>
          </cell>
          <cell r="B10849" t="str">
            <v>CABLES DE CONEXION MICRUS PARA LIBERACION DE COILS POR VIA CALORICA CON FUENTE DE PODER.</v>
          </cell>
          <cell r="D10849" t="str">
            <v>UD</v>
          </cell>
          <cell r="F10849" t="str">
            <v>2219</v>
          </cell>
        </row>
        <row r="10850">
          <cell r="A10850">
            <v>242030062</v>
          </cell>
          <cell r="B10850" t="str">
            <v>CABLES DE CONEXION TETRIS - NEXUS PARA LIBERACION DE COILS POR VIA CALORICA CON FUENTE DE PODER</v>
          </cell>
          <cell r="D10850" t="str">
            <v>UD</v>
          </cell>
          <cell r="F10850" t="str">
            <v>2219</v>
          </cell>
        </row>
        <row r="10851">
          <cell r="A10851">
            <v>242030063</v>
          </cell>
          <cell r="B10851" t="str">
            <v>MANOMETRO DE PRESION DISPOSITIVO DE INSUFLACION BAROMETRICA PARA BALONES DE ANGIOPLASTIA</v>
          </cell>
          <cell r="D10851" t="str">
            <v>UD</v>
          </cell>
          <cell r="F10851" t="str">
            <v>2219</v>
          </cell>
        </row>
        <row r="10852">
          <cell r="A10852">
            <v>242030064</v>
          </cell>
          <cell r="B10852" t="str">
            <v>SISTEMA HIDRAULICO DE LIBERACION DE COILS JERINGA CON SISTEMA DE PRESURIZACION HIDRAULICA CONFECCIONADA PARA LA LIBERACION DE COILS TIPO ORBIT COMPLEX</v>
          </cell>
          <cell r="D10852" t="str">
            <v>UD</v>
          </cell>
          <cell r="F10852" t="str">
            <v>2219</v>
          </cell>
        </row>
        <row r="10853">
          <cell r="A10853">
            <v>242030065</v>
          </cell>
          <cell r="B10853" t="str">
            <v>SISTEMA DE LIBERADOR MECANICO DE COILSMICRO RENCOR Y AXION, TIPO PISTOLA</v>
          </cell>
          <cell r="D10853" t="str">
            <v>UD</v>
          </cell>
          <cell r="F10853" t="str">
            <v>2219</v>
          </cell>
        </row>
        <row r="10854">
          <cell r="A10854">
            <v>242030066</v>
          </cell>
          <cell r="B10854" t="str">
            <v>SISTEMA TIPO CANASTA PARA RECUPERACION DE CUERPOS U OBJETOS EXTRAÑOS ENDOVASCULARES PARA USO EN NUROCIRUGIA, VASCULAR PERIFERICO Y CARDIOLOGIAPUNTA METALICA MOLDEABLE DE 3 CM DE PL</v>
          </cell>
          <cell r="D10854" t="str">
            <v>UD</v>
          </cell>
          <cell r="F10854" t="str">
            <v>2219</v>
          </cell>
        </row>
        <row r="10855">
          <cell r="A10855">
            <v>242030067</v>
          </cell>
          <cell r="B10855" t="str">
            <v>CATETER DIAGNOSTICO CALIBRE 4, 5 FR CUBIERTA HIDROFILICA DE HIDROLENE LONGITUD DE 100 CM EXTREMO DISTAL CON CONFIGURACION TIPO COBRA -2</v>
          </cell>
          <cell r="D10855" t="str">
            <v>UD</v>
          </cell>
          <cell r="F10855" t="str">
            <v>2219</v>
          </cell>
        </row>
        <row r="10856">
          <cell r="A10856">
            <v>242030069</v>
          </cell>
          <cell r="B10856" t="str">
            <v>MICROGUIA TERAPEUTICA HIDROFILICA CALIBRE 0,008"  LONGITUD DE 200 A 206 CM PUNTA DISTAL FLOPPY  GUIADA POR FLUJO</v>
          </cell>
          <cell r="D10856" t="str">
            <v>UD</v>
          </cell>
          <cell r="F10856" t="str">
            <v>2219</v>
          </cell>
        </row>
        <row r="10857">
          <cell r="A10857">
            <v>242030070</v>
          </cell>
          <cell r="B10857" t="str">
            <v>MICROGUIA TERAPEUTICA HIDROFILICA CALIBRE 0,010"  LONGITUD 200 A 206 CM PUNTA DISTAL FLOPPY  GUIADA POR FLUJO</v>
          </cell>
          <cell r="D10857" t="str">
            <v>UD</v>
          </cell>
          <cell r="F10857" t="str">
            <v>2219</v>
          </cell>
        </row>
        <row r="10858">
          <cell r="A10858">
            <v>242030071</v>
          </cell>
          <cell r="B10858" t="str">
            <v>CATETER GUIA PARA ACCESO INTRACRANEAL, CON DOS TAMAÑOS DE LUMEN: 0.53 Y 0.70, EJE REFORZADO DE ACERO INOXIDABLE, CON MARCADO DE BANDA RADIOPACA EN EXTREMO DISTAL,</v>
          </cell>
          <cell r="D10858" t="str">
            <v>UD</v>
          </cell>
          <cell r="F10858" t="str">
            <v>2219</v>
          </cell>
        </row>
        <row r="10859">
          <cell r="A10859">
            <v>242030072</v>
          </cell>
          <cell r="B10859" t="str">
            <v>ESPIRALES DE NITINOL</v>
          </cell>
          <cell r="D10859" t="str">
            <v>UD</v>
          </cell>
          <cell r="F10859" t="str">
            <v>2219</v>
          </cell>
        </row>
        <row r="10860">
          <cell r="A10860">
            <v>242030073</v>
          </cell>
          <cell r="B10860" t="str">
            <v>INTRODUCTOR ARTERIAL CORTO</v>
          </cell>
          <cell r="D10860" t="str">
            <v>UD</v>
          </cell>
          <cell r="F10860" t="str">
            <v>2219</v>
          </cell>
        </row>
        <row r="10861">
          <cell r="A10861">
            <v>242030074</v>
          </cell>
          <cell r="B10861" t="str">
            <v>INTRODUCTOR ARTERIAL LARGO</v>
          </cell>
          <cell r="D10861" t="str">
            <v>UD</v>
          </cell>
          <cell r="F10861" t="str">
            <v>2219</v>
          </cell>
        </row>
        <row r="10862">
          <cell r="A10862">
            <v>242030075</v>
          </cell>
          <cell r="B10862" t="str">
            <v>SISTEMA DE TROMBOASPIRACION PARA COAGULOS INTRACRANEOS</v>
          </cell>
          <cell r="D10862" t="str">
            <v>UD</v>
          </cell>
          <cell r="F10862" t="str">
            <v>2219</v>
          </cell>
        </row>
        <row r="10863">
          <cell r="A10863">
            <v>245010001</v>
          </cell>
          <cell r="B10863" t="str">
            <v>PASTA CONDUCTORA PARA REALIZAR  ESTUDIOS EN EL LABORATORIO DE NEUROFISIOLOGIA, EN ENVASE TIPO JARRA</v>
          </cell>
          <cell r="D10863" t="str">
            <v>UD</v>
          </cell>
          <cell r="F10863" t="str">
            <v>2219</v>
          </cell>
        </row>
        <row r="10864">
          <cell r="A10864">
            <v>245010002</v>
          </cell>
          <cell r="B10864" t="str">
            <v>ELECTRODO DE AGUJA CONCENTRICA PARA ELECTROMIOGRAFIA, DE 30 MM DE LONGITUD Y 0.45 MM DE DIAMETRO, PARA EQUIPO NIHON KOHDEN  MODELO MEB-94000-J, CODIGO H650 (MODELO NM-131T).</v>
          </cell>
          <cell r="D10864" t="str">
            <v>UD</v>
          </cell>
          <cell r="F10864" t="str">
            <v>2219</v>
          </cell>
        </row>
        <row r="10865">
          <cell r="A10865">
            <v>245010003</v>
          </cell>
          <cell r="B10865" t="str">
            <v>ELECTRODO DE AGUJA CONCENTRICA PARA ELECTROMIOGRAFIA, DE 50 MM DE LONGITUD Y 0.45 MM DE DIAMETRO, PARA EQUIPO NIHON KOHDEN  MODELO MEB-94000-J, CODIGO H631 (MODELO NM-151T).</v>
          </cell>
          <cell r="D10865" t="str">
            <v>UD</v>
          </cell>
          <cell r="F10865" t="str">
            <v>2219</v>
          </cell>
        </row>
        <row r="10866">
          <cell r="A10866">
            <v>245010050</v>
          </cell>
          <cell r="B10866" t="str">
            <v>CANULA DE PRESION ORAL Y NASAL PARA ESTUDIOS DE SUEÑO EN ADULTO</v>
          </cell>
          <cell r="D10866" t="str">
            <v>UD</v>
          </cell>
          <cell r="F10866" t="str">
            <v>2219</v>
          </cell>
        </row>
        <row r="10867">
          <cell r="A10867">
            <v>245010070</v>
          </cell>
          <cell r="B10867" t="str">
            <v>AGUJA CONCENTRICA DESCARTABLE PARA ELECTROMIOGRAFIA, CALIBRE 26G, DIAMETRO 0.46 MM X 37MM DE LONGITUD, COMPATIBLE CON ELECTROMIOGRAFO NIHON KOHDEN</v>
          </cell>
          <cell r="D10867" t="str">
            <v>UD</v>
          </cell>
          <cell r="F10867" t="str">
            <v>2219</v>
          </cell>
        </row>
        <row r="10868">
          <cell r="A10868">
            <v>245010081</v>
          </cell>
          <cell r="B10868" t="str">
            <v>AGUJAS ELECTRODO HIPODERMICA PARA ESTIMULACION PROFUNDA, CONCENTRICAS DE 50 X 0,46 MM ROJAS PARA SER UTILIZADO  CON EL EQUIPO DE ELECTROMIOGRAFIA</v>
          </cell>
          <cell r="D10868" t="str">
            <v>UD</v>
          </cell>
          <cell r="F10868" t="str">
            <v>2219</v>
          </cell>
        </row>
        <row r="10869">
          <cell r="A10869">
            <v>245010105</v>
          </cell>
          <cell r="B10869" t="str">
            <v>AGUJA-ELECTRODO PARA INYECCION DE MEDICAMENTO CON GUIA      ELECTROMIOGRAFICA</v>
          </cell>
          <cell r="D10869" t="str">
            <v>UD</v>
          </cell>
          <cell r="F10869" t="str">
            <v>2219</v>
          </cell>
        </row>
        <row r="10870">
          <cell r="A10870">
            <v>245010106</v>
          </cell>
          <cell r="B10870" t="str">
            <v>AGUJAS ELECTRODO 10X30MM  COD 9013R 0312 PARA INYECCION DE MEDICAMENTO PARA UTILIZARLAS CON EL EQUIPO DE ELECTROMIOGRAFIA.</v>
          </cell>
          <cell r="D10870" t="str">
            <v>UD</v>
          </cell>
          <cell r="F10870" t="str">
            <v>2219</v>
          </cell>
        </row>
        <row r="10871">
          <cell r="A10871">
            <v>245010160</v>
          </cell>
          <cell r="B10871" t="str">
            <v>ANILLO-ELECTRODO SUPERFICIAL, PARA LATENCIAS SENSITIVAS</v>
          </cell>
          <cell r="D10871" t="str">
            <v>UD</v>
          </cell>
          <cell r="F10871" t="str">
            <v>2219</v>
          </cell>
        </row>
        <row r="10872">
          <cell r="A10872">
            <v>245010195</v>
          </cell>
          <cell r="B10872" t="str">
            <v>CREMA PARA FIJAR ELECTRODOS DE ELECTROENCEFALOGRAFIA, EN TUBOS CONTENIENDO DE 100 A 120 GRAMOS.</v>
          </cell>
          <cell r="D10872" t="str">
            <v>UD</v>
          </cell>
          <cell r="F10872" t="str">
            <v>2219</v>
          </cell>
        </row>
        <row r="10873">
          <cell r="A10873">
            <v>245010196</v>
          </cell>
          <cell r="B10873" t="str">
            <v>CREMA PARA FIJAR ELECTRODOS DE ELECTROENCEFALOGRAFIA EN FRASCOS DE 228 GRAMOS.</v>
          </cell>
          <cell r="D10873" t="str">
            <v>UD</v>
          </cell>
          <cell r="F10873" t="str">
            <v>2219</v>
          </cell>
        </row>
        <row r="10874">
          <cell r="A10874">
            <v>245010201</v>
          </cell>
          <cell r="B10874" t="str">
            <v>ELECTRODOS DE PLATA  ADAPTADOR TIPO HEMBRA</v>
          </cell>
          <cell r="D10874" t="str">
            <v>UD</v>
          </cell>
          <cell r="F10874" t="str">
            <v>2219</v>
          </cell>
        </row>
        <row r="10875">
          <cell r="A10875">
            <v>245010202</v>
          </cell>
          <cell r="B10875" t="str">
            <v>ELECTRODOS DE COPA EN PAQUETES DE 100 UDS</v>
          </cell>
          <cell r="D10875" t="str">
            <v>UD</v>
          </cell>
          <cell r="F10875" t="str">
            <v>2219</v>
          </cell>
        </row>
        <row r="10876">
          <cell r="A10876">
            <v>245010203</v>
          </cell>
          <cell r="B10876" t="str">
            <v>ELECTRODOS DE PLATA ADAPTADOR TIPO MACHO</v>
          </cell>
          <cell r="D10876" t="str">
            <v>UD</v>
          </cell>
          <cell r="F10876" t="str">
            <v>2219</v>
          </cell>
        </row>
        <row r="10877">
          <cell r="A10877">
            <v>245010204</v>
          </cell>
          <cell r="B10877" t="str">
            <v>ELECTRODO DE SUPERFICIE PARA ESTUDIOS NEUROFIOLOGICOS (VELOCIDAD, POTENCIALES EVOCADOS),  DESECHABLE ADHESIVO</v>
          </cell>
          <cell r="D10877" t="str">
            <v>UD</v>
          </cell>
          <cell r="F10877" t="str">
            <v>2219</v>
          </cell>
        </row>
        <row r="10878">
          <cell r="A10878">
            <v>245010205</v>
          </cell>
          <cell r="B10878" t="str">
            <v>AGUJA ELECTRODO 37MM X 0.46MM (26G) PARA INYECCION DE TOXINA BOTULINICA. NUMERO DE PARTE 9013S0472.</v>
          </cell>
          <cell r="D10878" t="str">
            <v>UD</v>
          </cell>
          <cell r="F10878" t="str">
            <v>2219</v>
          </cell>
        </row>
        <row r="10879">
          <cell r="A10879">
            <v>245010206</v>
          </cell>
          <cell r="B10879" t="str">
            <v>AGUJA ELECTRODO 75MM X 0.64MM (23G),  PARA INYECCION DE TOXINA BOTULINICA. NUMERO DE PARTE 9013S0462.</v>
          </cell>
          <cell r="D10879" t="str">
            <v>UD</v>
          </cell>
          <cell r="F10879" t="str">
            <v>2219</v>
          </cell>
        </row>
        <row r="10880">
          <cell r="A10880">
            <v>245010207</v>
          </cell>
          <cell r="B10880" t="str">
            <v>ELECTRODOS P/EEG, AURICULARES TIPO PRENSA O PRENDEDOR PARA OREJA, COMPATIBLES CON ELECTROCARDIOGRAFO NATUS, Y WALTER GRAPHTEK GMBH.</v>
          </cell>
          <cell r="D10880" t="str">
            <v>UD</v>
          </cell>
          <cell r="F10880" t="str">
            <v>2219</v>
          </cell>
        </row>
        <row r="10881">
          <cell r="A10881">
            <v>245010280</v>
          </cell>
          <cell r="B10881" t="str">
            <v>PASTA ELECTROLITICA</v>
          </cell>
          <cell r="D10881" t="str">
            <v>TU</v>
          </cell>
          <cell r="F10881" t="str">
            <v>2219</v>
          </cell>
        </row>
        <row r="10882">
          <cell r="A10882">
            <v>245010290</v>
          </cell>
          <cell r="B10882" t="str">
            <v>PEINES DE NYLON CON PUNTA DE METAL, DE 21 CM DE LARGO.      USO EXCLUSIVO DE ELECTROENCEFALOGRAFIA.</v>
          </cell>
          <cell r="D10882" t="str">
            <v>UD</v>
          </cell>
          <cell r="F10882" t="str">
            <v>2219</v>
          </cell>
        </row>
        <row r="10883">
          <cell r="A10883">
            <v>245010321</v>
          </cell>
          <cell r="B10883" t="str">
            <v>ELECTRODOS PARA EEG COPA PLATA (NATUS)  PARA UTILIZARLA EN EL EQUIPO DE ELECTROENCEFALOGRAFIA.</v>
          </cell>
          <cell r="D10883" t="str">
            <v>UD</v>
          </cell>
          <cell r="F10883" t="str">
            <v>2219</v>
          </cell>
        </row>
        <row r="10884">
          <cell r="A10884">
            <v>245010322</v>
          </cell>
          <cell r="B10884" t="str">
            <v>ELECTRODOS PARA EEG COPA PLATA (GRASS)  PARA UTILIZARLA EN EL EQUIPO DE ELECTROENCEFALOGRAFIA.</v>
          </cell>
          <cell r="D10884" t="str">
            <v>UD</v>
          </cell>
          <cell r="F10884" t="str">
            <v>2219</v>
          </cell>
        </row>
        <row r="10885">
          <cell r="A10885">
            <v>245010323</v>
          </cell>
          <cell r="B10885" t="str">
            <v>ELECTRODOS P/EEG C/COPA DE ORO O DE PLATA, COMPATIBLES CON CABEZOTE PL 351 WALTER GRAPHTEK GMBH.</v>
          </cell>
          <cell r="D10885" t="str">
            <v>UD</v>
          </cell>
          <cell r="F10885" t="str">
            <v>2219</v>
          </cell>
        </row>
        <row r="10886">
          <cell r="A10886">
            <v>245010324</v>
          </cell>
          <cell r="B10886" t="str">
            <v>ELECTRODOS PARA EEG COPA ORO  PARA UTILIZARLA EN EL EQUIPO DE ELECTROENCEFALOGRAFIA.</v>
          </cell>
          <cell r="D10886" t="str">
            <v>UD</v>
          </cell>
          <cell r="F10886" t="str">
            <v>2219</v>
          </cell>
        </row>
        <row r="10887">
          <cell r="A10887">
            <v>245010325</v>
          </cell>
          <cell r="B10887" t="str">
            <v>MATERIAL PARA ESTIMULACION DE VOCABULARIO LAMINAS DE FRUTAS,  LAMINAS PLASTICAS, MEDIDAS 17 CM DE LARGO X14 CM DE ANCHO, IMPRESAS DIRECTAMENTE CON TINTAS UV NO TOXICAS.</v>
          </cell>
          <cell r="D10887" t="str">
            <v>UD</v>
          </cell>
          <cell r="F10887" t="str">
            <v>2219</v>
          </cell>
        </row>
        <row r="10888">
          <cell r="A10888">
            <v>245010326</v>
          </cell>
          <cell r="B10888" t="str">
            <v>MATERIAL PARA ESTIMULACION DE VOCABULARIO LAMINAS DE ANIMALES SALVAJES,  LAMINAS PLASTICAS, MEDIDAS 17 CM  DE LARGO X 14 CM DE ANCHO, IMPRESAS DIRECTAMENTE CON TINTAS UV NO TOXICAS</v>
          </cell>
          <cell r="D10888" t="str">
            <v>UD</v>
          </cell>
          <cell r="F10888" t="str">
            <v>2211</v>
          </cell>
        </row>
        <row r="10889">
          <cell r="A10889">
            <v>245010327</v>
          </cell>
          <cell r="B10889" t="str">
            <v>MATERIAL PARA ESTIMULACION DE VOCABULARIO LAMINAS DE ANIMALES DOMESTICOS,  LAMINAS PLASTICAS, MEDIDAS 17 DE LARGO X14 CM DE ANCHO, IMPRESAS DIRECTAMENTE CON TINTAS UV NO TOXICA</v>
          </cell>
          <cell r="D10889" t="str">
            <v>UD</v>
          </cell>
          <cell r="F10889" t="str">
            <v>2211</v>
          </cell>
        </row>
        <row r="10890">
          <cell r="A10890">
            <v>245010328</v>
          </cell>
          <cell r="B10890" t="str">
            <v>MATERIAL PARA ESTIMULACION DE VOCABULARIO LAMINAS DE ALIMENTOS,  LAMINAS PLASTICAS, MEDIDAS 17 CM DE LARGO X14 CM DE ANCHO, IMPRESAS DIRECTAMENTE CON TINTAS UV NO TOXICAS</v>
          </cell>
          <cell r="D10890" t="str">
            <v>UD</v>
          </cell>
          <cell r="F10890" t="str">
            <v>2211</v>
          </cell>
        </row>
        <row r="10891">
          <cell r="A10891">
            <v>245010329</v>
          </cell>
          <cell r="B10891" t="str">
            <v>MATERIAL PARA ESTIMULACION  Y DESARROLLO DE LA LENGUA (LETRA S), 60 CARTAS,  MEDIDAS 12.5 CM DE  LARGO X 8.7 CM DE ANCHO  X 2.5 CM DE ALTO,   PLASTICAS</v>
          </cell>
          <cell r="D10891" t="str">
            <v>UD</v>
          </cell>
          <cell r="F10891" t="str">
            <v>2211</v>
          </cell>
        </row>
        <row r="10892">
          <cell r="A10892">
            <v>245010330</v>
          </cell>
          <cell r="B10892" t="str">
            <v>MATERIAL PARA ESTIMULACION  Y DESARROLLO DE LA LENGUA (R+ VOCALES), 60 CARTAS,  MEDIDAS 12.5 DE LARGO  X 8.7 DE ANCHO  X 2.5 CM DE ALTO,  PLASTICAS</v>
          </cell>
          <cell r="D10892" t="str">
            <v>UD</v>
          </cell>
          <cell r="F10892" t="str">
            <v>2211</v>
          </cell>
        </row>
        <row r="10893">
          <cell r="A10893">
            <v>245010331</v>
          </cell>
          <cell r="B10893" t="str">
            <v>MATERIAL PARA ESTIMULACION  Y DESARROLLO DE LA LENGUA (PL/PR), 60 CARTAS,  MEDIDAS 12.5 DE LARGO X 8.7 DE ANCHO X 2.5 CM DE ALTO,  PLASTICAS</v>
          </cell>
          <cell r="D10893" t="str">
            <v>UD</v>
          </cell>
          <cell r="F10893" t="str">
            <v>2211</v>
          </cell>
        </row>
        <row r="10894">
          <cell r="A10894">
            <v>245010332</v>
          </cell>
          <cell r="B10894" t="str">
            <v>MATERIAL PARA ESTIMULACION  Y DESARROLLO DE LA LENGUA (R+ CONSONANTES), 60 CARTAS,  MEDIDAS 12.5 DE LARGO X 8.7 DE ANCHO X 2.5 CM DE ALTO,  PLASTICAS</v>
          </cell>
          <cell r="D10894" t="str">
            <v>UD</v>
          </cell>
          <cell r="F10894" t="str">
            <v>2211</v>
          </cell>
        </row>
        <row r="10895">
          <cell r="A10895">
            <v>245010333</v>
          </cell>
          <cell r="B10895" t="str">
            <v>MATERIAL PARA ESTIMULACION  Y DESARROLLO DE LA LENGUA (BL/BR), 60 CARTAS,  MEDIDAS 12.5 CM DE LARGO X 8.7 DE ANCHO  X 2.5 CM DE ALTO,  PLASTICAS</v>
          </cell>
          <cell r="D10895" t="str">
            <v>UD</v>
          </cell>
          <cell r="F10895" t="str">
            <v>2211</v>
          </cell>
        </row>
        <row r="10896">
          <cell r="A10896">
            <v>245010334</v>
          </cell>
          <cell r="B10896" t="str">
            <v>ELECTRODO DE SUPERFICIE PARA POTENCIALES EVOCADOS, VELOCIDADES DE CONDUCCION Y TEST DE JOLLY, NUMERO DE PARTE CODIGO: MN-315S Y/O MN-312S</v>
          </cell>
          <cell r="D10896" t="str">
            <v>UD</v>
          </cell>
          <cell r="F10896" t="str">
            <v>2219</v>
          </cell>
        </row>
        <row r="10897">
          <cell r="A10897">
            <v>248010001</v>
          </cell>
          <cell r="B10897" t="str">
            <v>DISTRACTOR MULTI AXIAL, MANDIBULAR,  DERECHO.</v>
          </cell>
          <cell r="D10897" t="str">
            <v>UD</v>
          </cell>
          <cell r="F10897" t="str">
            <v>2219</v>
          </cell>
        </row>
        <row r="10898">
          <cell r="A10898">
            <v>248010002</v>
          </cell>
          <cell r="B10898" t="str">
            <v>DISTRACTOR MANDIBULAR, MULTIAXIAL, IZQUIERDO.</v>
          </cell>
          <cell r="D10898" t="str">
            <v>UD</v>
          </cell>
          <cell r="F10898" t="str">
            <v>2219</v>
          </cell>
        </row>
        <row r="10899">
          <cell r="A10899">
            <v>248010003</v>
          </cell>
          <cell r="B10899" t="str">
            <v>INJERTO COMPUESTO DE MATRIZ OSEA DESMINERALIZADA O SINTETICO O DE ORIGEN BOVINO. PRESENTACION DE 0.5 CM3.</v>
          </cell>
          <cell r="D10899" t="str">
            <v>UD</v>
          </cell>
          <cell r="F10899" t="str">
            <v>2219</v>
          </cell>
        </row>
        <row r="10900">
          <cell r="A10900">
            <v>248010004</v>
          </cell>
          <cell r="B10900" t="str">
            <v>INJERTO COMPUESTO DE MATRIZ OSEA DESMINERALIZADA O SINTETICO O DE ORIGEN BOVINO. PRESENTACION DE 1 CM3 .</v>
          </cell>
          <cell r="D10900" t="str">
            <v>UD</v>
          </cell>
          <cell r="F10900" t="str">
            <v>2219</v>
          </cell>
        </row>
        <row r="10901">
          <cell r="A10901">
            <v>248010005</v>
          </cell>
          <cell r="B10901" t="str">
            <v>INJERTO COMPUESTO DE MATRIZ OSEA DESMINERALIZADA O SINTETICO O DE ORIGEN BOVINO. PRESENTACION DE 2 CM3</v>
          </cell>
          <cell r="D10901" t="str">
            <v>UD</v>
          </cell>
          <cell r="F10901" t="str">
            <v>2219</v>
          </cell>
        </row>
        <row r="10902">
          <cell r="A10902">
            <v>248010006</v>
          </cell>
          <cell r="B10902" t="str">
            <v>INJERTO COMPUESTO DE MATRIZ OSEA DESMINERALIZADA O SINTETICO O DE ORIGEN BOVINO. PRESENTACION DE 2.5 CM3</v>
          </cell>
          <cell r="D10902" t="str">
            <v>UD</v>
          </cell>
          <cell r="F10902" t="str">
            <v>2219</v>
          </cell>
        </row>
        <row r="10903">
          <cell r="A10903">
            <v>248010007</v>
          </cell>
          <cell r="B10903" t="str">
            <v>RESORTES TIPO OPEN COIL</v>
          </cell>
          <cell r="D10903" t="str">
            <v>UD</v>
          </cell>
          <cell r="F10903" t="str">
            <v>2219</v>
          </cell>
        </row>
        <row r="10904">
          <cell r="A10904">
            <v>248010008</v>
          </cell>
          <cell r="B10904" t="str">
            <v>CUÑAS DE ROTACION</v>
          </cell>
          <cell r="D10904" t="str">
            <v>UD</v>
          </cell>
          <cell r="F10904" t="str">
            <v>2219</v>
          </cell>
        </row>
        <row r="10905">
          <cell r="A10905">
            <v>248010009</v>
          </cell>
          <cell r="B10905" t="str">
            <v>GASA DE USO ODONTOLOGICO 100% ALGODON 5X5CM.</v>
          </cell>
          <cell r="D10905" t="str">
            <v>UD</v>
          </cell>
          <cell r="F10905" t="str">
            <v>2219</v>
          </cell>
        </row>
        <row r="10906">
          <cell r="A10906">
            <v>248010010</v>
          </cell>
          <cell r="B10906" t="str">
            <v>ADAPTADOR DE CANULAS PARA SISTEMA DE SUCCION INTRACONDUCTO DE ENDODONCIA.</v>
          </cell>
          <cell r="D10906" t="str">
            <v>UD</v>
          </cell>
          <cell r="F10906" t="str">
            <v>2219</v>
          </cell>
        </row>
        <row r="10907">
          <cell r="A10907">
            <v>248010011</v>
          </cell>
          <cell r="B10907" t="str">
            <v>CANULA DE IRRIGACION DOBLE PUERTO PARA ENDODONCIA 25MM +/- 2.</v>
          </cell>
          <cell r="D10907" t="str">
            <v>UD</v>
          </cell>
          <cell r="F10907" t="str">
            <v>2219</v>
          </cell>
        </row>
        <row r="10908">
          <cell r="A10908">
            <v>248010012</v>
          </cell>
          <cell r="B10908" t="str">
            <v>CANULAS RIGIDAS Y FINAS CON FIBRAS  PARA IRRIGACION . (CALIBRE 30 GAUGE, LONGITUD 25 MM).</v>
          </cell>
          <cell r="D10908" t="str">
            <v>UD</v>
          </cell>
          <cell r="F10908" t="str">
            <v>2219</v>
          </cell>
        </row>
        <row r="10909">
          <cell r="A10909">
            <v>248010013</v>
          </cell>
          <cell r="B10909" t="str">
            <v>CANULA RECTA DE IRRIGACION PARA ENDODONCIA CON PERFORACION LATERAL DE LONGITUD 25 MM Y CALIBRE 27 GAUGE.</v>
          </cell>
          <cell r="D10909" t="str">
            <v>UD</v>
          </cell>
          <cell r="F10909" t="str">
            <v>2219</v>
          </cell>
        </row>
        <row r="10910">
          <cell r="A10910">
            <v>248010014</v>
          </cell>
          <cell r="B10910" t="str">
            <v>CANULA DE IRRIGACION METALICA FLEXIBLE CON PUNTA ROMA Y DOS PUERTOS LATERALES (21 MM).</v>
          </cell>
          <cell r="D10910" t="str">
            <v>UD</v>
          </cell>
          <cell r="F10910" t="str">
            <v>2219</v>
          </cell>
        </row>
        <row r="10911">
          <cell r="A10911">
            <v>248010015</v>
          </cell>
          <cell r="B10911" t="str">
            <v>CANULA DE IRRIGACION METALICA FLEXIBLE CON PUNTA ROMA Y DOS PUERTOS LATERALES (27 MM).</v>
          </cell>
          <cell r="D10911" t="str">
            <v>UD</v>
          </cell>
          <cell r="F10911" t="str">
            <v>2219</v>
          </cell>
        </row>
        <row r="10912">
          <cell r="A10912">
            <v>248010016</v>
          </cell>
          <cell r="B10912" t="str">
            <v>CONTRA ANGULO OSCILATORIO EN ANGULO DE 30 GRADOS CON ACOPLE DE MOTOR TIPO E,  REDUCCION 4:1.</v>
          </cell>
          <cell r="D10912" t="str">
            <v>UD</v>
          </cell>
          <cell r="F10912" t="str">
            <v>2219</v>
          </cell>
        </row>
        <row r="10913">
          <cell r="A10913">
            <v>248010017</v>
          </cell>
          <cell r="B10913" t="str">
            <v>HIDROXIDO DE CALCIO AL 35 % EN SOLUCION ACUOSA PARA ENDODONCIA.</v>
          </cell>
          <cell r="D10913" t="str">
            <v>UD</v>
          </cell>
          <cell r="F10913" t="str">
            <v>2219</v>
          </cell>
        </row>
        <row r="10914">
          <cell r="A10914">
            <v>248010018</v>
          </cell>
          <cell r="B10914" t="str">
            <v>JERINGA DE IRRIGACION PARA ENDODONCIA CON EXTREMO SILICONIZADO.(5ML).</v>
          </cell>
          <cell r="D10914" t="str">
            <v>UD</v>
          </cell>
          <cell r="F10914" t="str">
            <v>2219</v>
          </cell>
        </row>
        <row r="10915">
          <cell r="A10915">
            <v>248010019</v>
          </cell>
          <cell r="B10915" t="str">
            <v>LIMAS DEM ACERO IINOXIDABLE PARA USO EN CONTRA ANGULO, SISTEMA OSCILATORIO O ROTATORIO.</v>
          </cell>
          <cell r="D10915" t="str">
            <v>UD</v>
          </cell>
          <cell r="F10915" t="str">
            <v>2219</v>
          </cell>
        </row>
        <row r="10916">
          <cell r="A10916">
            <v>248010020</v>
          </cell>
          <cell r="B10916" t="str">
            <v>SOLUCION VISCOSA LUBRICANTE PARA CONDUCTOS RADICULARES A BASE DE EDTA 19% .ALTO PH , SOLUBLE EN AGUA.</v>
          </cell>
          <cell r="D10916" t="str">
            <v>UD</v>
          </cell>
          <cell r="F10916" t="str">
            <v>2219</v>
          </cell>
        </row>
        <row r="10917">
          <cell r="A10917">
            <v>248010021</v>
          </cell>
          <cell r="B10917" t="str">
            <v>PUNTAS PARA SUCCION INTRACONDUCTO DE ENDODONCIA (DIAMETRO 0.35MM).</v>
          </cell>
          <cell r="D10917" t="str">
            <v>UD</v>
          </cell>
          <cell r="F10917" t="str">
            <v>2219</v>
          </cell>
        </row>
        <row r="10918">
          <cell r="A10918">
            <v>248010022</v>
          </cell>
          <cell r="B10918" t="str">
            <v>PUNTAS PARA SUCCION INTRACONDUCTO DE ENDODONCIA , DIAMETRO 0.48MM.</v>
          </cell>
          <cell r="D10918" t="str">
            <v>UD</v>
          </cell>
          <cell r="F10918" t="str">
            <v>2219</v>
          </cell>
        </row>
        <row r="10919">
          <cell r="A10919">
            <v>248010024</v>
          </cell>
          <cell r="B10919" t="str">
            <v>SOLUCION DE IRRIGACION DEL CONDUCTO RADICULAR A BASE DE EDTA AL 18 %.</v>
          </cell>
          <cell r="D10919" t="str">
            <v>UD</v>
          </cell>
          <cell r="F10919" t="str">
            <v>2219</v>
          </cell>
        </row>
        <row r="10920">
          <cell r="A10920">
            <v>248010025</v>
          </cell>
          <cell r="B10920" t="str">
            <v xml:space="preserve">PLACA 1.5 MM, GROSOR 0.9 MM, EN L, IZQUIERDA, 5 AGUJEROS, TITANIO PURO, CON PUENTE. 									 									</v>
          </cell>
          <cell r="D10920" t="str">
            <v>UD</v>
          </cell>
          <cell r="F10920" t="str">
            <v>2219</v>
          </cell>
        </row>
        <row r="10921">
          <cell r="A10921">
            <v>248010026</v>
          </cell>
          <cell r="B10921" t="str">
            <v xml:space="preserve">PLACA 1.5 MM, GROSOR 0.9 MM, EN L, IZQUIERDA, 5 AGUJEROS, TITANIO PURO, SIN PUENTE.									 									</v>
          </cell>
          <cell r="D10921" t="str">
            <v>UD</v>
          </cell>
          <cell r="F10921" t="str">
            <v>2219</v>
          </cell>
        </row>
        <row r="10922">
          <cell r="A10922">
            <v>248010027</v>
          </cell>
          <cell r="B10922" t="str">
            <v xml:space="preserve">PLACA 1.5 MM, GROSOR 0.9 MM, EN L DERECHA 5 AGUJEROS, TITANIO PURO.									 									</v>
          </cell>
          <cell r="D10922" t="str">
            <v>UD</v>
          </cell>
          <cell r="F10922" t="str">
            <v>2219</v>
          </cell>
        </row>
        <row r="10923">
          <cell r="A10923">
            <v>248010028</v>
          </cell>
          <cell r="B10923" t="str">
            <v xml:space="preserve">PLACA 1.5 MM, GROSOR 0.9 MM, EN L IZQUIERDA 7 AGUJEROS, TITANIO PURO									 									</v>
          </cell>
          <cell r="D10923" t="str">
            <v>UD</v>
          </cell>
          <cell r="F10923" t="str">
            <v>2219</v>
          </cell>
        </row>
        <row r="10924">
          <cell r="A10924">
            <v>248010029</v>
          </cell>
          <cell r="B10924" t="str">
            <v xml:space="preserve">PLACA 1.5 MM, GROSOR 0.9 MM, EN L DERECHA, 7 AGUJEROS, TITANIO PURO									 									</v>
          </cell>
          <cell r="D10924" t="str">
            <v>UD</v>
          </cell>
          <cell r="F10924" t="str">
            <v>2219</v>
          </cell>
        </row>
        <row r="10925">
          <cell r="A10925">
            <v>248010051</v>
          </cell>
          <cell r="B10925" t="str">
            <v>TIJERA IRIS GOLMAN-FOX, DE 12.5CM, CURVAS</v>
          </cell>
          <cell r="D10925" t="str">
            <v>UD</v>
          </cell>
          <cell r="F10925" t="str">
            <v>2219</v>
          </cell>
        </row>
        <row r="10926">
          <cell r="A10926">
            <v>248010085</v>
          </cell>
          <cell r="B10926" t="str">
            <v>ABREBOCA DE HULE SINTETICO TIPO TACON PARA NIÑO</v>
          </cell>
          <cell r="D10926" t="str">
            <v>UD</v>
          </cell>
          <cell r="F10926" t="str">
            <v>2219</v>
          </cell>
        </row>
        <row r="10927">
          <cell r="A10927">
            <v>248010086</v>
          </cell>
          <cell r="B10927" t="str">
            <v>ABREBOCA FULTON PARA NIÑO, EN  FORMA DE TIJERA, DE ACERO INOXIDABLE, LONGITUD DE 110MM +/- 10 MM.</v>
          </cell>
          <cell r="D10927" t="str">
            <v>UD</v>
          </cell>
          <cell r="F10927" t="str">
            <v>2219</v>
          </cell>
        </row>
        <row r="10928">
          <cell r="A10928">
            <v>248010095</v>
          </cell>
          <cell r="B10928" t="str">
            <v>ABREBOCA DE HULE SINTETICO TIPO TACON TAMAÑO STANDARD PARA ADULTO. LIBRE DE LATEX.</v>
          </cell>
          <cell r="D10928" t="str">
            <v>UD</v>
          </cell>
          <cell r="F10928" t="str">
            <v>2219</v>
          </cell>
        </row>
        <row r="10929">
          <cell r="A10929">
            <v>248010100</v>
          </cell>
          <cell r="B10929" t="str">
            <v>ABREBOCA MOLT UNIVERSAL PARA NIÑOS, TIPO « MOLT OM38,       10 CMS. DE LONGITUD.</v>
          </cell>
          <cell r="D10929" t="str">
            <v>UD</v>
          </cell>
          <cell r="F10929" t="str">
            <v>2219</v>
          </cell>
        </row>
        <row r="10930">
          <cell r="A10930">
            <v>248010105</v>
          </cell>
          <cell r="B10930" t="str">
            <v>ABREBOCA MOLT UNIVERSAL DE 12 CMS. DE LONGITUD, TIPO 2238   DOYEN-MOLT.</v>
          </cell>
          <cell r="D10930" t="str">
            <v>UD</v>
          </cell>
          <cell r="F10930" t="str">
            <v>2219</v>
          </cell>
        </row>
        <row r="10931">
          <cell r="A10931">
            <v>248010118</v>
          </cell>
          <cell r="B10931" t="str">
            <v>ABREBOCAS JENNINNGS  DE 13CM DE LONGITUD, FABRICADO EN ACERO INOXIDABLE GRADO MEDICO</v>
          </cell>
          <cell r="D10931" t="str">
            <v>UD</v>
          </cell>
          <cell r="F10931" t="str">
            <v>2219</v>
          </cell>
        </row>
        <row r="10932">
          <cell r="A10932">
            <v>248010120</v>
          </cell>
          <cell r="B10932" t="str">
            <v>ALAMBRE PARA FIJACIONES INTERMAXILARES EN ROLLO MALEABLE, EN ACERO QUIRURGICO</v>
          </cell>
          <cell r="D10932" t="str">
            <v>UD</v>
          </cell>
          <cell r="F10932" t="str">
            <v>2219</v>
          </cell>
        </row>
        <row r="10933">
          <cell r="A10933">
            <v>248010122</v>
          </cell>
          <cell r="B10933" t="str">
            <v>ALAMBRE PARA FIJACIONES INTERMAXILARES DE 22 GAUGE          (0.64 MM. O 0.25 PULG.) ROLLO 40 M.</v>
          </cell>
          <cell r="D10933" t="str">
            <v>RO</v>
          </cell>
          <cell r="F10933" t="str">
            <v>2219</v>
          </cell>
        </row>
        <row r="10934">
          <cell r="A10934">
            <v>248010123</v>
          </cell>
          <cell r="B10934" t="str">
            <v>ALAMBRE PARA FIJACIONES INTERMAXILARES DE 24 GAUGE          (0.51 MM. O 0.20 PULG.) ROLLO 60 M.</v>
          </cell>
          <cell r="D10934" t="str">
            <v>UD</v>
          </cell>
          <cell r="F10934" t="str">
            <v>2219</v>
          </cell>
        </row>
        <row r="10935">
          <cell r="A10935">
            <v>248010124</v>
          </cell>
          <cell r="B10935" t="str">
            <v>ALAMBRE PARA FIJACIONES INTERMAXILARES DE 25 GAUGE          (0.46 MM. O 0.18 PULG.) ROLLO 70 M.</v>
          </cell>
          <cell r="D10935" t="str">
            <v>UD</v>
          </cell>
          <cell r="F10935" t="str">
            <v>2219</v>
          </cell>
        </row>
        <row r="10936">
          <cell r="A10936">
            <v>248010125</v>
          </cell>
          <cell r="B10936" t="str">
            <v>ALAMBRE PARA FIJACIONES INTERMAXILARES DE 26 GAUGE          (0.41 MM. O 0.16 PULG.) ROLLO 90 M.</v>
          </cell>
          <cell r="D10936" t="str">
            <v>UD</v>
          </cell>
          <cell r="F10936" t="str">
            <v>2219</v>
          </cell>
        </row>
        <row r="10937">
          <cell r="A10937">
            <v>248010126</v>
          </cell>
          <cell r="B10937" t="str">
            <v>ALAMBRE PARA FIJACIONES INTERMAXILARES DE 27 GAUGE          (0.36 MM. O 0.14 PULG.) ROLLO 120 M.</v>
          </cell>
          <cell r="D10937" t="str">
            <v>UD</v>
          </cell>
          <cell r="F10937" t="str">
            <v>2219</v>
          </cell>
        </row>
        <row r="10938">
          <cell r="A10938">
            <v>248010127</v>
          </cell>
          <cell r="B10938" t="str">
            <v>ALAMBRE PARA FIJACIONES INTERMAXILARES DE 23 GAUGE.</v>
          </cell>
          <cell r="D10938" t="str">
            <v>UD</v>
          </cell>
          <cell r="F10938" t="str">
            <v>2219</v>
          </cell>
        </row>
        <row r="10939">
          <cell r="A10939">
            <v>248010130</v>
          </cell>
          <cell r="B10939" t="str">
            <v>ALICATE PARA DOBLAR MINIPLACAS DE TITANIO, PARA SISTEMA DE  2 MM DE ANCHO POR UN RANGO 0.5-1 MM GROSOR.</v>
          </cell>
          <cell r="D10939" t="str">
            <v>UD</v>
          </cell>
          <cell r="F10939" t="str">
            <v>2219</v>
          </cell>
        </row>
        <row r="10940">
          <cell r="A10940">
            <v>248010135</v>
          </cell>
          <cell r="B10940" t="str">
            <v>ALICATE PARA DOBLAR PLACAS DE TITANIO DE 3 MM DE GROSOR.</v>
          </cell>
          <cell r="D10940" t="str">
            <v>UD</v>
          </cell>
          <cell r="F10940" t="str">
            <v>2219</v>
          </cell>
        </row>
        <row r="10941">
          <cell r="A10941">
            <v>248010156</v>
          </cell>
          <cell r="B10941" t="str">
            <v>PORTA AGUJAS TIPO MATHIUE DE 140 MM. EN ACERO INOXIDABLE QUIRURGICO</v>
          </cell>
          <cell r="D10941" t="str">
            <v>UD</v>
          </cell>
          <cell r="F10941" t="str">
            <v>2219</v>
          </cell>
        </row>
        <row r="10942">
          <cell r="A10942">
            <v>248010157</v>
          </cell>
          <cell r="B10942" t="str">
            <v>PORTA AGUJAS TIPO MATHIUE DE 200 MM. EN ACERO INOXIDABLE QUIRURGICO</v>
          </cell>
          <cell r="D10942" t="str">
            <v>UD</v>
          </cell>
          <cell r="F10942" t="str">
            <v>2219</v>
          </cell>
        </row>
        <row r="10943">
          <cell r="A10943">
            <v>248010158</v>
          </cell>
          <cell r="B10943" t="str">
            <v>PORTA AGUJAS TIPO MAYO DE 160 MM EN ACERO INOXIDABLE QUIRURGICO</v>
          </cell>
          <cell r="D10943" t="str">
            <v>UD</v>
          </cell>
          <cell r="F10943" t="str">
            <v>2219</v>
          </cell>
        </row>
        <row r="10944">
          <cell r="A10944">
            <v>248010159</v>
          </cell>
          <cell r="B10944" t="str">
            <v>PORTA AGUJAS TIPO MAYO DE 200 MM. EN ACERO INOXIDABLE QUIRURGICO</v>
          </cell>
          <cell r="D10944" t="str">
            <v>UD</v>
          </cell>
          <cell r="F10944" t="str">
            <v>2219</v>
          </cell>
        </row>
        <row r="10945">
          <cell r="A10945">
            <v>248010180</v>
          </cell>
          <cell r="B10945" t="str">
            <v>BANDA MATRIZ PARA NIÑOS METALICA, PREFORMADA  N° 13</v>
          </cell>
          <cell r="D10945" t="str">
            <v>UD</v>
          </cell>
          <cell r="F10945" t="str">
            <v>2219</v>
          </cell>
        </row>
        <row r="10946">
          <cell r="A10946">
            <v>248010200</v>
          </cell>
          <cell r="B10946" t="str">
            <v>BROCA QUIRURGICA DE CARBURO DE TUNGSTENO DIAMETRO DE 3.1 A 3.5MM, REDONDA EN SU PARTE ACTIVA.</v>
          </cell>
          <cell r="D10946" t="str">
            <v>UD</v>
          </cell>
          <cell r="F10946" t="str">
            <v>2219</v>
          </cell>
        </row>
        <row r="10947">
          <cell r="A10947">
            <v>248010205</v>
          </cell>
          <cell r="B10947" t="str">
            <v>BROCA QUIRURGICA DE HARTMETALL, DE 4 MM. DE DIAMETRO, REDONDA EN SU PARTE ACTIVA.</v>
          </cell>
          <cell r="D10947" t="str">
            <v>UD</v>
          </cell>
          <cell r="F10947" t="str">
            <v>2219</v>
          </cell>
        </row>
        <row r="10948">
          <cell r="A10948">
            <v>248010210</v>
          </cell>
          <cell r="B10948" t="str">
            <v>BROCA QUIRURGICA TIPO DOBLE LINDEMAN</v>
          </cell>
          <cell r="D10948" t="str">
            <v>UD</v>
          </cell>
          <cell r="F10948" t="str">
            <v>2219</v>
          </cell>
        </row>
        <row r="10949">
          <cell r="A10949">
            <v>248010361</v>
          </cell>
          <cell r="B10949" t="str">
            <v>CORTADORA DE ALAMBRE, ACERO INOXIDABLE, ESTERILIZABLE, LONG 11.5CM , CORTE DE ALAMBRE MAXIMO 0.3.</v>
          </cell>
          <cell r="D10949" t="str">
            <v>UD</v>
          </cell>
          <cell r="F10949" t="str">
            <v>2219</v>
          </cell>
        </row>
        <row r="10950">
          <cell r="A10950">
            <v>248010362</v>
          </cell>
          <cell r="B10950" t="str">
            <v>FORCEP CORTADORA DE PALCA Y ALAMBRE, ACERO INOXIDABLE, ESTERILIZABLE, LONG 18.5CM.</v>
          </cell>
          <cell r="D10950" t="str">
            <v>UD</v>
          </cell>
          <cell r="F10950" t="str">
            <v>2219</v>
          </cell>
        </row>
        <row r="10951">
          <cell r="A10951">
            <v>248010365</v>
          </cell>
          <cell r="B10951" t="str">
            <v>CURETA DE MILLER PARA CIRUGIA SIMILAR A LA NO. 8 EN ACERO GRADO QUIRURGICO DE DOBLE EXTREMO</v>
          </cell>
          <cell r="D10951" t="str">
            <v>UD</v>
          </cell>
          <cell r="F10951" t="str">
            <v>2219</v>
          </cell>
        </row>
        <row r="10952">
          <cell r="A10952">
            <v>248010368</v>
          </cell>
          <cell r="B10952" t="str">
            <v>CURETA DE MILLER PARA CIRUGIA SIMILAR A LA NO. 9 EN ACERO GRADO QUIRURGICO DE DOBLE EXTREMO</v>
          </cell>
          <cell r="D10952" t="str">
            <v>UD</v>
          </cell>
          <cell r="F10952" t="str">
            <v>2219</v>
          </cell>
        </row>
        <row r="10953">
          <cell r="A10953">
            <v>248010370</v>
          </cell>
          <cell r="B10953" t="str">
            <v>CURETA DE MILLER PARA CIRUGIA SIMILAR A LA NO. 10 EN ACERO GRADO QUIRURGICO DE DOBLE EXTREMO</v>
          </cell>
          <cell r="D10953" t="str">
            <v>UD</v>
          </cell>
          <cell r="F10953" t="str">
            <v>2219</v>
          </cell>
        </row>
        <row r="10954">
          <cell r="A10954">
            <v>248010375</v>
          </cell>
          <cell r="B10954" t="str">
            <v>CURETA DE MILLER PARA CIRUGIA SIMILAR A LA NO. 11 EN ACERO GRADO QUIRURGICO DE DOBLE EXTREMO</v>
          </cell>
          <cell r="D10954" t="str">
            <v>UD</v>
          </cell>
          <cell r="F10954" t="str">
            <v>2219</v>
          </cell>
        </row>
        <row r="10955">
          <cell r="A10955">
            <v>248010390</v>
          </cell>
          <cell r="B10955" t="str">
            <v>CURETA DE MILLER PARA CIRUGIA SIMILAR A LA NO. 12 EN ACERO GRADO QUIRURGICO DE DOBLE EXTREMO</v>
          </cell>
          <cell r="D10955" t="str">
            <v>UD</v>
          </cell>
          <cell r="F10955" t="str">
            <v>2219</v>
          </cell>
        </row>
        <row r="10956">
          <cell r="A10956">
            <v>248010400</v>
          </cell>
          <cell r="B10956" t="str">
            <v>ELEVADOR MOLT, DE DOBLE EXTREMO, PARA PERIOSTIO, EN ACERO INOXIDABLE DE GRADO QUIRURGICO</v>
          </cell>
          <cell r="D10956" t="str">
            <v>UD</v>
          </cell>
          <cell r="F10956" t="str">
            <v>2219</v>
          </cell>
        </row>
        <row r="10957">
          <cell r="A10957">
            <v>248010420</v>
          </cell>
          <cell r="B10957" t="str">
            <v>EMPACADOR DE DOBLE EXTREMO, PARA GASA, DE ACERO INOXIDABLE DEL TIPO DAVIS 12.</v>
          </cell>
          <cell r="D10957" t="str">
            <v>UD</v>
          </cell>
          <cell r="F10957" t="str">
            <v>2219</v>
          </cell>
        </row>
        <row r="10958">
          <cell r="A10958">
            <v>248010422</v>
          </cell>
          <cell r="B10958" t="str">
            <v>EMPACADOR PARA GASA TIPO LUNIATSCHECK DE 19 A 22 CM. DE LONGITUD, DE DOBLE PUNTA ACTIVA</v>
          </cell>
          <cell r="D10958" t="str">
            <v>UD</v>
          </cell>
          <cell r="F10958" t="str">
            <v>2219</v>
          </cell>
        </row>
        <row r="10959">
          <cell r="A10959">
            <v>248010500</v>
          </cell>
          <cell r="B10959" t="str">
            <v>MASCARILLA PARA PROTECCION FACIAL NO DESECHABLE CON PANTALLAPLASTICA INTERCAMBIABLE. PARA USO EN EL CONSULTORIO DENTAL.</v>
          </cell>
          <cell r="D10959" t="str">
            <v>UD</v>
          </cell>
          <cell r="F10959" t="str">
            <v>2219</v>
          </cell>
        </row>
        <row r="10960">
          <cell r="A10960">
            <v>248010520</v>
          </cell>
          <cell r="B10960" t="str">
            <v>LIMA MILLER, DE DOBLE EXTREMO ANGULADO, DE ACERO INOXIDABLE DE GRADO QUIRURGICO,</v>
          </cell>
          <cell r="D10960" t="str">
            <v>UD</v>
          </cell>
          <cell r="F10960" t="str">
            <v>2219</v>
          </cell>
        </row>
        <row r="10961">
          <cell r="A10961">
            <v>248010600</v>
          </cell>
          <cell r="B10961" t="str">
            <v>DESTORNILLADOR PARA TORNILLOS DE TITANIO, CON PUNTA EN CRUZ, HEXAGONO INTERNO O DE RANURA, EN ACERO INOXIDABLE QUIRURGICO</v>
          </cell>
          <cell r="D10961" t="str">
            <v>UD</v>
          </cell>
          <cell r="F10961" t="str">
            <v>2219</v>
          </cell>
        </row>
        <row r="10962">
          <cell r="A10962">
            <v>248010700</v>
          </cell>
          <cell r="B10962" t="str">
            <v>PINZA PARA SUJETAR MINIPLACAS, DE ACERO INOXIDABLE, ESTERILIZABLE, DE SUJECION.</v>
          </cell>
          <cell r="D10962" t="str">
            <v>UD</v>
          </cell>
          <cell r="F10962" t="str">
            <v>2219</v>
          </cell>
        </row>
        <row r="10963">
          <cell r="A10963">
            <v>248010970</v>
          </cell>
          <cell r="B10963" t="str">
            <v>MARTILLO QUIRURGICO, DE UN EXTREMO, DE MATERIAL POLIMERO DE 20 A 25 CM DE LARGO  PARA CIRUGIA ORAL Y MAXILO FACIAL.</v>
          </cell>
          <cell r="D10963" t="str">
            <v>UD</v>
          </cell>
          <cell r="F10963" t="str">
            <v>2219</v>
          </cell>
        </row>
        <row r="10964">
          <cell r="A10964">
            <v>248011101</v>
          </cell>
          <cell r="B10964" t="str">
            <v>OETEOTOMO SEPTUM NASAL TIPO OBWEGESER, ACERO INOXIDABLE, ESTERILIZABLE, LONGUITUD 18.5CM, 4MM DE ANCHO.</v>
          </cell>
          <cell r="D10964" t="str">
            <v>UD</v>
          </cell>
          <cell r="F10964" t="str">
            <v>2219</v>
          </cell>
        </row>
        <row r="10965">
          <cell r="A10965">
            <v>248011102</v>
          </cell>
          <cell r="B10965" t="str">
            <v>OSTEOTOMO NASAL TIPO TESSIER,  ACERO INOXIDOBLE, ESTERILIZABLE, LONG 18.5CM, RECTO CON GUARDA LATERAL.</v>
          </cell>
          <cell r="D10965" t="str">
            <v>UD</v>
          </cell>
          <cell r="F10965" t="str">
            <v>2219</v>
          </cell>
        </row>
        <row r="10966">
          <cell r="A10966">
            <v>248011103</v>
          </cell>
          <cell r="B10966" t="str">
            <v>OSTEOTOMO DE ESPATULA , ACERO INOXIDABLE, ESTERILIZABLE, LONG 14 CM X 3.7MM, 15CM X 4.5MM.</v>
          </cell>
          <cell r="D10966" t="str">
            <v>UD</v>
          </cell>
          <cell r="F10966" t="str">
            <v>2219</v>
          </cell>
        </row>
        <row r="10967">
          <cell r="A10967">
            <v>248011179</v>
          </cell>
          <cell r="B10967" t="str">
            <v>SEPARADOR DE CARRILLO TIPO MINESSOTA, DE 16  CM DE LARGO EN ACERO QUIRURGICO, ESTERILIZABLE.</v>
          </cell>
          <cell r="D10967" t="str">
            <v>UD</v>
          </cell>
          <cell r="F10967" t="str">
            <v>2219</v>
          </cell>
        </row>
        <row r="10968">
          <cell r="A10968">
            <v>248011181</v>
          </cell>
          <cell r="B10968" t="str">
            <v>SEPARADORES DE CARRILLO, TIPO LANGENBECK PARA PIEZAS INFERIORES, DE ACERO QUIRURGICO, ESTERILIZABLE, PARTE ACTIVA DE 14 CM</v>
          </cell>
          <cell r="D10968" t="str">
            <v>UD</v>
          </cell>
          <cell r="F10968" t="str">
            <v>2219</v>
          </cell>
        </row>
        <row r="10969">
          <cell r="A10969">
            <v>248011183</v>
          </cell>
          <cell r="B10969" t="str">
            <v>SEPARADORES DE CARRILLO, TIPO LANGENBECK PARA PIEZAS INFERIORES, DE ACERO QUIRURGICO, ESTERILIZABLE, PARTE ACTIVA DE 16 CM</v>
          </cell>
          <cell r="D10969" t="str">
            <v>UD</v>
          </cell>
          <cell r="F10969" t="str">
            <v>2219</v>
          </cell>
        </row>
        <row r="10970">
          <cell r="A10970">
            <v>248011186</v>
          </cell>
          <cell r="B10970" t="str">
            <v>ELEVADOR  RECTO DE 3 MM GROSOR PARTE ACTIVA</v>
          </cell>
          <cell r="D10970" t="str">
            <v>UD</v>
          </cell>
          <cell r="F10970" t="str">
            <v>2219</v>
          </cell>
        </row>
        <row r="10971">
          <cell r="A10971">
            <v>248011200</v>
          </cell>
          <cell r="B10971" t="str">
            <v>RETRACTORES DE RAMA DE TIPO OBWEGESER DE 22 CMS. DE LARGO,  ACERO QUIRURGICO, ESTERILIZABLE</v>
          </cell>
          <cell r="D10971" t="str">
            <v>UD</v>
          </cell>
          <cell r="F10971" t="str">
            <v>2219</v>
          </cell>
        </row>
        <row r="10972">
          <cell r="A10972">
            <v>248011204</v>
          </cell>
          <cell r="B10972" t="str">
            <v>RETRACTOR DE CIRUGIA TIPO KOCHER DE 215 MM, EN ACERO TIPO QUIRURGICO, ESPERILIZABLE, DE DOBLE EXTREMO</v>
          </cell>
          <cell r="D10972" t="str">
            <v>UD</v>
          </cell>
          <cell r="F10972" t="str">
            <v>2219</v>
          </cell>
        </row>
        <row r="10973">
          <cell r="A10973">
            <v>248011206</v>
          </cell>
          <cell r="B10973" t="str">
            <v>RETRACTOR DE CIRUGIA TIPO LANGERBECK.</v>
          </cell>
          <cell r="D10973" t="str">
            <v>UD</v>
          </cell>
          <cell r="F10973" t="str">
            <v>2219</v>
          </cell>
        </row>
        <row r="10974">
          <cell r="A10974">
            <v>248011210</v>
          </cell>
          <cell r="B10974" t="str">
            <v>SEPARADOR DE TEJIDO SUAVE, TIPO OBWEGESER DE 22 CMS. DE     LARGO, CURVA HACIA ARRIBA, CON HOJA CONCAVA.</v>
          </cell>
          <cell r="D10974" t="str">
            <v>UD</v>
          </cell>
          <cell r="F10974" t="str">
            <v>2219</v>
          </cell>
        </row>
        <row r="10975">
          <cell r="A10975">
            <v>248011212</v>
          </cell>
          <cell r="B10975" t="str">
            <v>BOQUILLAS PARA ASPIRACION DE OJO LATERAL, CALIBRE 8 0 10, ESTERILIZABLE, ACERO QUIRURGICO.</v>
          </cell>
          <cell r="D10975" t="str">
            <v>UD</v>
          </cell>
          <cell r="F10975" t="str">
            <v>2219</v>
          </cell>
        </row>
        <row r="10976">
          <cell r="A10976">
            <v>248011219</v>
          </cell>
          <cell r="B10976" t="str">
            <v>TIJERA CURVA  DE 11.5 CM DE LONGITUD DE ACERO INOXIDABLE, GRADO QUIRURGICO, PARA USO  EN PERIODONCIA. BORDE CERRADO, CURVO DOBLE EN FORMA S. PUNTA DE PRIMERA CALIDAD MUY AFILADA</v>
          </cell>
          <cell r="D10976" t="str">
            <v>UD</v>
          </cell>
          <cell r="F10976" t="str">
            <v>2219</v>
          </cell>
        </row>
        <row r="10977">
          <cell r="A10977">
            <v>248011236</v>
          </cell>
          <cell r="B10977" t="str">
            <v>TIJERA IRIS RECTA , DE ACERO INOXIDABLE, DE 11,5 CM A 12.5 CM DE LONGITUD, GRADO MEDICO, USO LARGO, RESISTENCIA A LA  ABRASION.</v>
          </cell>
          <cell r="D10977" t="str">
            <v>UD</v>
          </cell>
          <cell r="F10977" t="str">
            <v>2219</v>
          </cell>
        </row>
        <row r="10978">
          <cell r="A10978">
            <v>248011237</v>
          </cell>
          <cell r="B10978" t="str">
            <v>IJERA IRIS ANGULADA DE ACERO INOXIDABLE, DE 11,5 CM DE LONGITUD, GRADO MEDICO, USO LARGO, RESISTENCIA A LA ABRASION.</v>
          </cell>
          <cell r="D10978" t="str">
            <v>UD</v>
          </cell>
          <cell r="F10978" t="str">
            <v>2219</v>
          </cell>
        </row>
        <row r="10979">
          <cell r="A10979">
            <v>248011250</v>
          </cell>
          <cell r="B10979" t="str">
            <v>ABREBOCAS DE MALEK DE 13 CMS. DE LARGO METALICO, ESTERILIZABLE</v>
          </cell>
          <cell r="D10979" t="str">
            <v>UD</v>
          </cell>
          <cell r="F10979" t="str">
            <v>2219</v>
          </cell>
        </row>
        <row r="10980">
          <cell r="A10980">
            <v>248011253</v>
          </cell>
          <cell r="B10980" t="str">
            <v>SEPARADOR DE LENGUA, TIPO WIEDER DE 16.5 CMS. DE LARGO      METALICO.</v>
          </cell>
          <cell r="D10980" t="str">
            <v>UD</v>
          </cell>
          <cell r="F10980" t="str">
            <v>2219</v>
          </cell>
        </row>
        <row r="10981">
          <cell r="A10981">
            <v>248011258</v>
          </cell>
          <cell r="B10981" t="str">
            <v>SEPARADOR DE MEJILLA, TIPO MINENSOTA DE 18.5 CMS. DE LARGO, CON AISLADOR ELECTRICO.</v>
          </cell>
          <cell r="D10981" t="str">
            <v>UD</v>
          </cell>
          <cell r="F10981" t="str">
            <v>2219</v>
          </cell>
        </row>
        <row r="10982">
          <cell r="A10982">
            <v>248011259</v>
          </cell>
          <cell r="B10982" t="str">
            <v>SEPARADOR DE MEJILLAS, TIPO MINESOTA DE 15CM.</v>
          </cell>
          <cell r="D10982" t="str">
            <v>UD</v>
          </cell>
          <cell r="F10982" t="str">
            <v>2219</v>
          </cell>
        </row>
        <row r="10983">
          <cell r="A10983">
            <v>248011277</v>
          </cell>
          <cell r="B10983" t="str">
            <v>TIJERA DE CIRUGIA TIPO GOLDMAN-FOX DE 130 MM.</v>
          </cell>
          <cell r="D10983" t="str">
            <v>UD</v>
          </cell>
          <cell r="F10983" t="str">
            <v>2219</v>
          </cell>
        </row>
        <row r="10984">
          <cell r="A10984">
            <v>248011278</v>
          </cell>
          <cell r="B10984" t="str">
            <v>TIJERA DE CIRUGIA TIPO IRIS DE 110 MM.</v>
          </cell>
          <cell r="D10984" t="str">
            <v>UD</v>
          </cell>
          <cell r="F10984" t="str">
            <v>2219</v>
          </cell>
        </row>
        <row r="10985">
          <cell r="A10985">
            <v>248011279</v>
          </cell>
          <cell r="B10985" t="str">
            <v>TIJERA DE CIRUGIA TIPO MAYO DE 200 MM.</v>
          </cell>
          <cell r="D10985" t="str">
            <v>UD</v>
          </cell>
          <cell r="F10985" t="str">
            <v>2219</v>
          </cell>
        </row>
        <row r="10986">
          <cell r="A10986">
            <v>248011330</v>
          </cell>
          <cell r="B10986" t="str">
            <v>ELEVADOR DE PERIOSTIO TIPO FREER  DE 190 MM</v>
          </cell>
          <cell r="D10986" t="str">
            <v>UD</v>
          </cell>
          <cell r="F10986" t="str">
            <v>2219</v>
          </cell>
        </row>
        <row r="10987">
          <cell r="A10987">
            <v>248011331</v>
          </cell>
          <cell r="B10987" t="str">
            <v>ELEVADOR DE PERIOSTIO TIPO FREER  DE 210 MM.</v>
          </cell>
          <cell r="D10987" t="str">
            <v>UD</v>
          </cell>
          <cell r="F10987" t="str">
            <v>2219</v>
          </cell>
        </row>
        <row r="10988">
          <cell r="A10988">
            <v>248011332</v>
          </cell>
          <cell r="B10988" t="str">
            <v>ELEVADOR DE PERIOSTIO TIPO MEAD DE 190 MM.</v>
          </cell>
          <cell r="D10988" t="str">
            <v>UD</v>
          </cell>
          <cell r="F10988" t="str">
            <v>2219</v>
          </cell>
        </row>
        <row r="10989">
          <cell r="A10989">
            <v>248011333</v>
          </cell>
          <cell r="B10989" t="str">
            <v>ELEVADOR DE PERIOSTIO TIPO MOLT # 9  DE 170 MM.</v>
          </cell>
          <cell r="D10989" t="str">
            <v>UD</v>
          </cell>
          <cell r="F10989" t="str">
            <v>2219</v>
          </cell>
        </row>
        <row r="10990">
          <cell r="A10990">
            <v>248011334</v>
          </cell>
          <cell r="B10990" t="str">
            <v>ELEVADOR DE PERIOSTIO TIPO MOLT  DE 160 MM</v>
          </cell>
          <cell r="D10990" t="str">
            <v>UD</v>
          </cell>
          <cell r="F10990" t="str">
            <v>2219</v>
          </cell>
        </row>
        <row r="10991">
          <cell r="A10991">
            <v>248011341</v>
          </cell>
          <cell r="B10991" t="str">
            <v>PUNTA DE HULE VERDE PARA PULIDO DE AMALGAMA DE BAJA VELOCIDAD.</v>
          </cell>
          <cell r="D10991" t="str">
            <v>UD</v>
          </cell>
          <cell r="F10991" t="str">
            <v>2219</v>
          </cell>
        </row>
        <row r="10992">
          <cell r="A10992">
            <v>248011380</v>
          </cell>
          <cell r="B10992" t="str">
            <v>PIEZA DE MANO, ELECTRICA, DEL TIPO SIERRA RECIPROCANTE PARA CIRUGIA     MAXILO FACIAL.</v>
          </cell>
          <cell r="D10992" t="str">
            <v>UD</v>
          </cell>
          <cell r="F10992" t="str">
            <v>2219</v>
          </cell>
        </row>
        <row r="10993">
          <cell r="A10993">
            <v>248011385</v>
          </cell>
          <cell r="B10993" t="str">
            <v>PIEZA DE MANO DEL TIPO  SIRRA SAGITAL.</v>
          </cell>
          <cell r="D10993" t="str">
            <v>UD</v>
          </cell>
          <cell r="F10993" t="str">
            <v>2219</v>
          </cell>
        </row>
        <row r="10994">
          <cell r="A10994">
            <v>248011390</v>
          </cell>
          <cell r="B10994" t="str">
            <v>PIEZA DE MANO DEL TIPO SIERRA OSCILANTE.</v>
          </cell>
          <cell r="D10994" t="str">
            <v>UD</v>
          </cell>
          <cell r="F10994" t="str">
            <v>2219</v>
          </cell>
        </row>
        <row r="10995">
          <cell r="A10995">
            <v>248011400</v>
          </cell>
          <cell r="B10995" t="str">
            <v>PINZA DE CIRUGIA TIPO HALSTEAD MOSQUITO CURVA DE 125 MM.</v>
          </cell>
          <cell r="D10995" t="str">
            <v>UD</v>
          </cell>
          <cell r="F10995" t="str">
            <v>2219</v>
          </cell>
        </row>
        <row r="10996">
          <cell r="A10996">
            <v>248011401</v>
          </cell>
          <cell r="B10996" t="str">
            <v>PINZA DE CIRUGIA TIPO HALSTEAD MOSQUITO RECTA DE 125 MM.</v>
          </cell>
          <cell r="D10996" t="str">
            <v>UD</v>
          </cell>
          <cell r="F10996" t="str">
            <v>2219</v>
          </cell>
        </row>
        <row r="10997">
          <cell r="A10997">
            <v>248011570</v>
          </cell>
          <cell r="B10997" t="str">
            <v>MEMBRANA DE COLAGENO REABSORVIBLE 2X4 CM Y DE 0.2-0.4MM.</v>
          </cell>
          <cell r="D10997" t="str">
            <v>UD</v>
          </cell>
          <cell r="F10997" t="str">
            <v>2219</v>
          </cell>
        </row>
        <row r="10998">
          <cell r="A10998">
            <v>248011571</v>
          </cell>
          <cell r="B10998" t="str">
            <v>MEMBRANA DE COLAGENO REABSORVIBLE 2X4 CM Y DE DE 0.4MM-0.8MM DE GROSOR.</v>
          </cell>
          <cell r="D10998" t="str">
            <v>UD</v>
          </cell>
          <cell r="F10998" t="str">
            <v>2219</v>
          </cell>
        </row>
        <row r="10999">
          <cell r="A10999">
            <v>248011572</v>
          </cell>
          <cell r="B10999" t="str">
            <v>MEMBRANA DE COLAGENO REABSORVIBLE 1X4 CM Y DE 0.4-0.8MM DE GROSOR.</v>
          </cell>
          <cell r="D10999" t="str">
            <v>UD</v>
          </cell>
          <cell r="F10999" t="str">
            <v>2219</v>
          </cell>
        </row>
        <row r="11000">
          <cell r="A11000">
            <v>248011573</v>
          </cell>
          <cell r="B11000" t="str">
            <v>MEMBRANA DE COLAGENO REABSORVIBLE 4X7 CM Y DE 0.4-0.8MM DE GROSOR.</v>
          </cell>
          <cell r="D11000" t="str">
            <v>UD</v>
          </cell>
          <cell r="F11000" t="str">
            <v>2219</v>
          </cell>
        </row>
        <row r="11001">
          <cell r="A11001">
            <v>248011580</v>
          </cell>
          <cell r="B11001" t="str">
            <v>MEMBRANAS DE COLAGENO REABSORVIBLE, CON FIBRAS DE COLAGENO TIPO 1 PROCEDENTES DE TENDON  DE AQUILES DE ORIGEN BOVINO, TAMAÑO 20 MM, X 30 MM, CON UN GROSOR DE 0.3 MM, ± 0.1 MM.</v>
          </cell>
          <cell r="D11001" t="str">
            <v>UD</v>
          </cell>
          <cell r="F11001" t="str">
            <v>2219</v>
          </cell>
        </row>
        <row r="11002">
          <cell r="A11002">
            <v>248011585</v>
          </cell>
          <cell r="B11002" t="str">
            <v>MEMBRANAS PIFE ALTA DENSIDAD  CON REFUERZO DE TITANIO, NO REABSORVIBLES, TAMAÑO 12 MM, X 20 MM, ANTERIOR DELGADA, VIDA UTIL  DE 4 AÑOS A PARTIR  DE  SU FECHA  DE MANUFACTURA.</v>
          </cell>
          <cell r="D11002" t="str">
            <v>UD</v>
          </cell>
          <cell r="F11002" t="str">
            <v>2219</v>
          </cell>
        </row>
        <row r="11003">
          <cell r="A11003">
            <v>248011586</v>
          </cell>
          <cell r="B11003" t="str">
            <v>MEMBRANAS PIFE ALTA DENSIDAD  CON REFUERZO DE TITANIO, NO REABSORVIBLES, TAMAÑO 14 MM, X 24 MM, ANTERIOR UNITARIO, VIDA UTIL  DE 4 AÑOS A PARTIR  DE  SU FECHA  DE MANUFACTURA.</v>
          </cell>
          <cell r="D11003" t="str">
            <v>UD</v>
          </cell>
          <cell r="F11003" t="str">
            <v>2219</v>
          </cell>
        </row>
        <row r="11004">
          <cell r="A11004">
            <v>248011587</v>
          </cell>
          <cell r="B11004" t="str">
            <v>MEMBRANAS PIFE ALTA DENSIDAD  CON REFUERZO DE TITANIO, NO REABSORVIBLES, TAMAÑO 17 MM, X 25 MM, BUCAL, VIDA UTIL  DE 4 AÑOS A PARTIR  DE  SU FECHA  DE MANUFACTURA.</v>
          </cell>
          <cell r="D11004" t="str">
            <v>UD</v>
          </cell>
          <cell r="F11004" t="str">
            <v>2219</v>
          </cell>
        </row>
        <row r="11005">
          <cell r="A11005">
            <v>248011588</v>
          </cell>
          <cell r="B11005" t="str">
            <v>MEMBRANAS PIFE ALTA DENSIDAD  CON REFUERZO DE TITANIO, NO REABSORVIBLES, TAMAÑO 20 MM, X 25 MM, POSTERIORES UNITARIOS, VIDA UTIL  DE 4 AÑOS A PARTIR  DE  SU FECHA  DE MANUFACTURA.</v>
          </cell>
          <cell r="D11005" t="str">
            <v>UD</v>
          </cell>
          <cell r="F11005" t="str">
            <v>2219</v>
          </cell>
        </row>
        <row r="11006">
          <cell r="A11006">
            <v>248011589</v>
          </cell>
          <cell r="B11006" t="str">
            <v>MEMBRANAS PIFE ALTA DENSIDAD  CON REFUERZO DE TITANIO, NO REABSORVIBLES, TAMAÑO 25 MM, X 30 MM, POSTERIOR LARGO, AUMENTO DE CRESTA, VIDA UTIL   4 AÑOS A PARTIR DE FECHA MANUFACTURA</v>
          </cell>
          <cell r="D11006" t="str">
            <v>UD</v>
          </cell>
          <cell r="F11006" t="str">
            <v>2219</v>
          </cell>
        </row>
        <row r="11007">
          <cell r="A11007">
            <v>248011590</v>
          </cell>
          <cell r="B11007" t="str">
            <v>MEMBRANAS PIFE ALTA DENSIDAD  CON REFUERZO DE TITANIO, NO REABSORVIBLES, TAMAÑO 30 MM, X 40 MM, DEFECTOS MUY GRANDES, VIDA UTIL  DE 4 AÑOS A PARTIR  DE  SU FECHA  DE MANUFACTURA.</v>
          </cell>
          <cell r="D11007" t="str">
            <v>UD</v>
          </cell>
          <cell r="F11007" t="str">
            <v>2219</v>
          </cell>
        </row>
        <row r="11008">
          <cell r="A11008">
            <v>248011592</v>
          </cell>
          <cell r="B11008" t="str">
            <v>MEMBRANAS PIFE ALTA DENSIDAD  CON REFUERZO DE TITANIO, NO REABSORVIBLES, TAMAÑO 13 MM, X 18 MM, PERIO POSTERIOR, VIDA UTIL  DE 4 AÑOS A PARTIR  DE  SU FECHA  DE MANUFACTURA.</v>
          </cell>
          <cell r="D11008" t="str">
            <v>UD</v>
          </cell>
          <cell r="F11008" t="str">
            <v>2219</v>
          </cell>
        </row>
        <row r="11009">
          <cell r="A11009">
            <v>248011600</v>
          </cell>
          <cell r="B11009" t="str">
            <v>INJERTO OSEO HUMANO, ALTO CONTENIDO DE POLVO MATRIZ DE HUESO DESMINERALIZADO, AL MENOS UN 34% DE SU COMPOSICION (VOLUMENT), CON UNA ALTA VISCOSIDAD PARA UN USO FACIL.</v>
          </cell>
          <cell r="D11009" t="str">
            <v>UD</v>
          </cell>
          <cell r="F11009" t="str">
            <v>2219</v>
          </cell>
        </row>
        <row r="11010">
          <cell r="A11010">
            <v>248011650</v>
          </cell>
          <cell r="B11010" t="str">
            <v xml:space="preserve">IMPLANTES CRANEOFACIALES CONSTRUIDOS CON LOS DATOS DEL TAC, CONVERTIDOS EN 3 </v>
          </cell>
          <cell r="D11010" t="str">
            <v>UD</v>
          </cell>
          <cell r="F11010" t="str">
            <v>2219</v>
          </cell>
        </row>
        <row r="11011">
          <cell r="A11011">
            <v>248011651</v>
          </cell>
          <cell r="B11011" t="str">
            <v>IMPLANTES CRANEOFACIALES PARA RECONSTRUCCION, TALLA SMALL.</v>
          </cell>
          <cell r="D11011" t="str">
            <v>UD</v>
          </cell>
          <cell r="F11011" t="str">
            <v>2219</v>
          </cell>
        </row>
        <row r="11012">
          <cell r="A11012">
            <v>248011652</v>
          </cell>
          <cell r="B11012" t="str">
            <v>IMPLANTES CRANEALES PARA RECONSTRUCCION, TALLA MEDIUM.</v>
          </cell>
          <cell r="D11012" t="str">
            <v>UD</v>
          </cell>
          <cell r="F11012" t="str">
            <v>2219</v>
          </cell>
        </row>
        <row r="11013">
          <cell r="A11013">
            <v>248011653</v>
          </cell>
          <cell r="B11013" t="str">
            <v>IMPLANTES CRANEALES PARA RECONSTRUCCION, TALLA LARGE</v>
          </cell>
          <cell r="D11013" t="str">
            <v>UD</v>
          </cell>
          <cell r="F11013" t="str">
            <v>2219</v>
          </cell>
        </row>
        <row r="11014">
          <cell r="A11014">
            <v>248011700</v>
          </cell>
          <cell r="B11014" t="str">
            <v>PLACA BLOQUEADA, SISTEMA 2.0 PARA MANDIBULA, GRANDE, CON ESPACIO CENTRAL, 6 AGUJEROS, LONGUITUS DE 43 A 53  MM , TITANIO, GROSOR DE 1.5MM</v>
          </cell>
          <cell r="D11014" t="str">
            <v>UD</v>
          </cell>
          <cell r="F11014" t="str">
            <v>2219</v>
          </cell>
        </row>
        <row r="11015">
          <cell r="A11015">
            <v>248011701</v>
          </cell>
          <cell r="B11015" t="str">
            <v>PLACA BLOQUEADA, SISTEMA 2.0 PARA MANDIBULA, GRANDE, 6 AGUJEROS, 43 A 47 MM, TITANIO PURO, GROSOSR DE 1.5 A 2.0 MM</v>
          </cell>
          <cell r="D11015" t="str">
            <v>UD</v>
          </cell>
          <cell r="F11015" t="str">
            <v>2219</v>
          </cell>
        </row>
        <row r="11016">
          <cell r="A11016">
            <v>248011702</v>
          </cell>
          <cell r="B11016" t="str">
            <v>PLACA BLOQUEADA 2,0 PARA LA MANDIBULA, GRANDE, 12  A 14 AGUJEROS, LONGITUD 86 A 95 MM, GROSOR  1.0 A 1,5 MM, TITANIO PURO.</v>
          </cell>
          <cell r="D11016" t="str">
            <v>UD</v>
          </cell>
          <cell r="F11016" t="str">
            <v>2219</v>
          </cell>
        </row>
        <row r="11017">
          <cell r="A11017">
            <v>248011703</v>
          </cell>
          <cell r="B11017" t="str">
            <v>PLACA BLOQUEADA 2,0 PARA LA MANDIBULA, GRANDE, 20 AGUJEROS, LONGITUD 157 A 160 MM, GROSOR 1,5 A 2.0 MM, TITANIO PURO.</v>
          </cell>
          <cell r="D11017" t="str">
            <v>UD</v>
          </cell>
          <cell r="F11017" t="str">
            <v>2219</v>
          </cell>
        </row>
        <row r="11018">
          <cell r="A11018">
            <v>248011704</v>
          </cell>
          <cell r="B11018" t="str">
            <v>PLACA BLOQUEADA 2,0 PARA LA MANDIBULA, ANGULADA, DERECHA, GRANDE, 6 + 21  +/- 1 AGUJEROS, LONGITUD  160-189/50-81 MM, GROSOR 1,5 A  2.0MM, TITANIO PURO.</v>
          </cell>
          <cell r="D11018" t="str">
            <v>UD</v>
          </cell>
          <cell r="F11018" t="str">
            <v>2219</v>
          </cell>
        </row>
        <row r="11019">
          <cell r="A11019">
            <v>248011705</v>
          </cell>
          <cell r="B11019" t="str">
            <v>PLACA BLOQUEADA 2,0 PARA LA MANDIBULA, ANGULADA, IZQUIERDA, GRANDE, 6 + 21 AGUJEROS, LONGITUD 189/81 MM, GROSOR 1,5 MM TITANIO PURO.</v>
          </cell>
          <cell r="D11019" t="str">
            <v>UD</v>
          </cell>
          <cell r="F11019" t="str">
            <v>2219</v>
          </cell>
        </row>
        <row r="11020">
          <cell r="A11020">
            <v>248011706</v>
          </cell>
          <cell r="B11020" t="str">
            <v>PLACA  BLOQUEADA 2,0, PEQUEÑA, CON ESPACIO CENTRAL, 4 AGUJEROS, LONGITUD 24 A 28 MM, GROSOR 1,0 MM, TITANIO PURO.</v>
          </cell>
          <cell r="D11020" t="str">
            <v>UD</v>
          </cell>
          <cell r="F11020" t="str">
            <v>2219</v>
          </cell>
        </row>
        <row r="11021">
          <cell r="A11021">
            <v>248011707</v>
          </cell>
          <cell r="B11021" t="str">
            <v>PLACA BLOQUEADA 2,0, PEQUEÑA, CON ESPACIO CENTRAL, 6 AGUJEROS. LONGITUD  38  A 42 MM, GROSOR 1,0 MM, TITANIO PURO.</v>
          </cell>
          <cell r="D11021" t="str">
            <v>UD</v>
          </cell>
          <cell r="F11021" t="str">
            <v>2219</v>
          </cell>
        </row>
        <row r="11022">
          <cell r="A11022">
            <v>248011708</v>
          </cell>
          <cell r="B11022" t="str">
            <v>PLACA 2,4 +/- 0, 1, 4 AGUJEROS, LONGITUD 26 A 28 MM, PIEZA CENTRAL ANCHA, GROSOR 1,3 A 1.5 MM, ANCHO 5,0 +/-1  MM, TITANIO PURO.</v>
          </cell>
          <cell r="D11022" t="str">
            <v>UD</v>
          </cell>
          <cell r="F11022" t="str">
            <v>2219</v>
          </cell>
        </row>
        <row r="11023">
          <cell r="A11023">
            <v>248011709</v>
          </cell>
          <cell r="B11023" t="str">
            <v>PLACA 2,4+/- 0,1,  6 AGUJEROS, LONGITUD 36 A 43 MM, PIEZA CENTRAL ANCHA, GROSOR 1,3 A 1.5 MM, ANCHO 5,0+/-1 MM, TITANIO PURO.</v>
          </cell>
          <cell r="D11023" t="str">
            <v>UD</v>
          </cell>
          <cell r="F11023" t="str">
            <v>2219</v>
          </cell>
        </row>
        <row r="11024">
          <cell r="A11024">
            <v>248011710</v>
          </cell>
          <cell r="B11024" t="str">
            <v>PLACA 2,4+/- 0,1, SEMILUNAR, 4 AGUJEROS, LONGITUD  29 A 35 MM, GROSOR 2,0 MM, ANCHO 6,5 +/-1 MM, TIITANIO PURO</v>
          </cell>
          <cell r="D11024" t="str">
            <v>UD</v>
          </cell>
          <cell r="F11024" t="str">
            <v>2219</v>
          </cell>
        </row>
        <row r="11025">
          <cell r="A11025">
            <v>248011711</v>
          </cell>
          <cell r="B11025" t="str">
            <v>PLACA 2,4+/- 0,1, SEMILUNAR, 6 AGUJEROS, LONGITUD 35 A 50 MM, GROSOR 2,0 MM, ANCHO 6,5 +/- 1 MM, TITANIO PURO.</v>
          </cell>
          <cell r="D11025" t="str">
            <v>UD</v>
          </cell>
          <cell r="F11025" t="str">
            <v>2219</v>
          </cell>
        </row>
        <row r="11026">
          <cell r="A11026">
            <v>248011712</v>
          </cell>
          <cell r="B11026" t="str">
            <v>PLACA UNIVERSAL PARA FRACTURAS 2,4+/- 0,1  RECTA, 8 A 10 AGUJEROS, LONGITUD 60 A  64 MM, GROSOR 2,0 MM, ANCHO 6,0 +/- 1 MM, TITANIO PURO.</v>
          </cell>
          <cell r="D11026" t="str">
            <v>UD</v>
          </cell>
          <cell r="F11026" t="str">
            <v>2219</v>
          </cell>
        </row>
        <row r="11027">
          <cell r="A11027">
            <v>248011713</v>
          </cell>
          <cell r="B11027" t="str">
            <v>PLACA UNIVERSAL PARA FRACTURAS 2,4 +/- 0,1  RECTA, 8 A 10 AGUJEROS,  LONGITUD 60 A 64 MM, GROSOR 2,0 MM, ANCHO 6 +/- 1 MM,   TITANIO PURO.O.</v>
          </cell>
          <cell r="D11027" t="str">
            <v>UD</v>
          </cell>
          <cell r="F11027" t="str">
            <v>2219</v>
          </cell>
        </row>
        <row r="11028">
          <cell r="A11028">
            <v>248011714</v>
          </cell>
          <cell r="B11028" t="str">
            <v>PLACA UNIVERSAL PARA FRACTURAS 2,4 +/- 0,1 RECTA,  20 A 24 AGUJEROS. LONGITUD 158 A 192 MM, GROSOR 2,0 MM, ANCHO 6,5 +/-1  MM, TITANIO PURO.</v>
          </cell>
          <cell r="D11028" t="str">
            <v>UD</v>
          </cell>
          <cell r="F11028" t="str">
            <v>2219</v>
          </cell>
        </row>
        <row r="11029">
          <cell r="A11029">
            <v>248011715</v>
          </cell>
          <cell r="B11029" t="str">
            <v>PLACA UNIVERSAL PARA FRACTURAS 2,4 +/-0,1 ANGULADA, IZQUIERDA, 21 + 6 +/-1  AGUJEROS, LONGITUD 170/50 +/-10  MM, GROSOR 2,0 MM, ANCHO 6,5 MM, TITANIO PURO.</v>
          </cell>
          <cell r="D11029" t="str">
            <v>UD</v>
          </cell>
          <cell r="F11029" t="str">
            <v>2219</v>
          </cell>
        </row>
        <row r="11030">
          <cell r="A11030">
            <v>248011716</v>
          </cell>
          <cell r="B11030" t="str">
            <v>PLACA UNIVERSAL PARA FRACTURAS 2,4  +/- 0,1 ANGULADA, DERECHA, 21 + 6 +/-1  AGUJEROS, LONGITUD 170/50 +/-10 MM, GROSOR 2,0 MM, ANCHO 6,5 MM,  TITANIO PURO.</v>
          </cell>
          <cell r="D11030" t="str">
            <v>UD</v>
          </cell>
          <cell r="F11030" t="str">
            <v>2219</v>
          </cell>
        </row>
        <row r="11031">
          <cell r="A11031">
            <v>248011717</v>
          </cell>
          <cell r="B11031" t="str">
            <v>PLACA BLOQUEADA PARA FRACTURAS 2,4 DOBLE ANGULO, 5+22+5 AGUJEROS DE 41/178/41 MM DE LONGITUD, GROSOR 2,5 MM , ANCHO 8,0 MM, DISTANCIA ENTRE AGUJEROS 8,0 MM, TITANIO PURO.</v>
          </cell>
          <cell r="D11031" t="str">
            <v>UD</v>
          </cell>
          <cell r="F11031" t="str">
            <v>2219</v>
          </cell>
        </row>
        <row r="11032">
          <cell r="A11032">
            <v>248011718</v>
          </cell>
          <cell r="B11032" t="str">
            <v>PLACA BLOQUEADA PARA FRACTURAS 2,4 +/- 0,1 ANGULADA, IZQUIERDA, 13+5  A 20+6 AGUJEROS, LONGITUD 110/40 MM A 160X50MM  GROSOR 2,5 MM, ANCHO  6 A 8,0 MM, TITANIO PURO.</v>
          </cell>
          <cell r="D11032" t="str">
            <v>UD</v>
          </cell>
          <cell r="F11032" t="str">
            <v>2219</v>
          </cell>
        </row>
        <row r="11033">
          <cell r="A11033">
            <v>248011719</v>
          </cell>
          <cell r="B11033" t="str">
            <v>PLACA BLOQUEADA PARA FRACTURAS 2,4 +/-0,1 ANGULADA, DERECHA, 13 + 5  A 20+6 AGUJEROS, LONGITUD 110/40 A 160X50 MM, GROSOR 2,5 MM, ANCHO 6 A 8,0 MM, TITANIO PURO</v>
          </cell>
          <cell r="D11033" t="str">
            <v>UD</v>
          </cell>
          <cell r="F11033" t="str">
            <v>2219</v>
          </cell>
        </row>
        <row r="11034">
          <cell r="A11034">
            <v>248011720</v>
          </cell>
          <cell r="B11034" t="str">
            <v>PLACA BLOQUEADA PARA FRACTURAS 2,4 +/-0,1 RECTA, 20 AGUJEROS, LONGITUD 155 A  160 MM, GROSOR 2.0 A 2,5 MM, ANCHO 6,0 A  8,0 MM, TITANIO PURO</v>
          </cell>
          <cell r="D11034" t="str">
            <v>UD</v>
          </cell>
          <cell r="F11034" t="str">
            <v>2219</v>
          </cell>
        </row>
        <row r="11035">
          <cell r="A11035">
            <v>248011721</v>
          </cell>
          <cell r="B11035" t="str">
            <v>PLACA BLOQUEADA  O UNIVERSAL PARA FRACTURAS 2,4 +/- 0,1 ANGULADA, IZQUIERDA, 21 + 6  +/- 1 AGUJEROS, LONTIUD 170/50 MM +/-10 MM  GROSOR 2,0 MM, ANCHO 6,5 MM, TITANIO PURO</v>
          </cell>
          <cell r="D11035" t="str">
            <v>UD</v>
          </cell>
          <cell r="F11035" t="str">
            <v>2219</v>
          </cell>
        </row>
        <row r="11036">
          <cell r="A11036">
            <v>248011722</v>
          </cell>
          <cell r="B11036" t="str">
            <v>PLACA BLOQUEADA O UNIVERSAL PARA FRACTURAS 2,4 +/- 0,1  ANGULADA, DERECHA, 21 +  6 +/- 1  AGUJEROS, LONGITUD 170/50 +/-10MM  GROSOR 2,0 MM, ANCHO 6,5 MM, TITANIO PURO.</v>
          </cell>
          <cell r="D11036" t="str">
            <v>UD</v>
          </cell>
          <cell r="F11036" t="str">
            <v>2219</v>
          </cell>
        </row>
        <row r="11037">
          <cell r="A11037">
            <v>248011723</v>
          </cell>
          <cell r="B11037" t="str">
            <v>PLACA DE RECONSTRUCCION BLOQUEADA 2,4 MM O 2.6 MM +/- 0.1 MM, ANGULADA, CABEZA CONDILAR, TITANIO PURO, GROSOR 2,5 MM A 3,0 MM, ANCHURA 8,0 MM, IZQUIERDA 144/50 A 160/55 MM LONGITUD</v>
          </cell>
          <cell r="D11037" t="str">
            <v>UD</v>
          </cell>
          <cell r="F11037" t="str">
            <v>2219</v>
          </cell>
        </row>
        <row r="11038">
          <cell r="A11038">
            <v>248011724</v>
          </cell>
          <cell r="B11038" t="str">
            <v>PLACA DE RECONSTRUCCION BLOQUEADA 2,4 MM O 2,6 MM +/- 0,1MM , ANGULADA, CABEZA CONDILAR, TITANIO PURO, GROSOR 2,5 MM A 3,0MM , ANCHURA 8,0 MM, DISTANCIA ENTRE AGUJEROS 8,0 MM, DERE</v>
          </cell>
          <cell r="D11038" t="str">
            <v>UD</v>
          </cell>
          <cell r="F11038" t="str">
            <v>2219</v>
          </cell>
        </row>
        <row r="11039">
          <cell r="A11039">
            <v>248011725</v>
          </cell>
          <cell r="B11039" t="str">
            <v>PLACA DE ADAPTACION 1,5, 20 AGUJEROS,  0,6 A 0,9 MM DE GROSOR, TITANIO PURO.</v>
          </cell>
          <cell r="D11039" t="str">
            <v>UD</v>
          </cell>
          <cell r="F11039" t="str">
            <v>2219</v>
          </cell>
        </row>
        <row r="11040">
          <cell r="A11040">
            <v>248011726</v>
          </cell>
          <cell r="B11040" t="str">
            <v>PLACA PARA REBORDE ORBITARIO 1,5 GROSOR 0,6 A 0,9 MM CURVA, 8 AGUJEROS, TITANIO PURO.</v>
          </cell>
          <cell r="D11040" t="str">
            <v>UD</v>
          </cell>
          <cell r="F11040" t="str">
            <v>2219</v>
          </cell>
        </row>
        <row r="11041">
          <cell r="A11041">
            <v>248011727</v>
          </cell>
          <cell r="B11041" t="str">
            <v>PLACA 1,5 MM, GROSOR 0,6 A 0,9 MM EN L, IZQUIERDA, 5 AGUJEROS, TITANIO PURO.</v>
          </cell>
          <cell r="D11041" t="str">
            <v>UD</v>
          </cell>
          <cell r="F11041" t="str">
            <v>2219</v>
          </cell>
        </row>
        <row r="11042">
          <cell r="A11042">
            <v>248011728</v>
          </cell>
          <cell r="B11042" t="str">
            <v xml:space="preserve">PLACA 1.5 MM, GROSOR 0.9 MM, EN L DERECHA 5 AGUJEROS, TITANIO PURO, SIN PUENTE.									 									</v>
          </cell>
          <cell r="D11042" t="str">
            <v>UD</v>
          </cell>
          <cell r="F11042" t="str">
            <v>2219</v>
          </cell>
        </row>
        <row r="11043">
          <cell r="A11043">
            <v>248011729</v>
          </cell>
          <cell r="B11043" t="str">
            <v xml:space="preserve">PLACA 1.5 MM, GROSOR 0.9 MM, EN L IZQUIERDA 7 AGUJEROS, TITANIO PURO									 									</v>
          </cell>
          <cell r="D11043" t="str">
            <v>UD</v>
          </cell>
          <cell r="F11043" t="str">
            <v>2219</v>
          </cell>
        </row>
        <row r="11044">
          <cell r="A11044">
            <v>248011730</v>
          </cell>
          <cell r="B11044" t="str">
            <v xml:space="preserve">PLACA 1.5 MM, GROSOR 0.9 MM, EN L DERECHA, 7 AGUJEROS, TITANIO PURO									 									</v>
          </cell>
          <cell r="D11044" t="str">
            <v>UD</v>
          </cell>
          <cell r="F11044" t="str">
            <v>2219</v>
          </cell>
        </row>
        <row r="11045">
          <cell r="A11045">
            <v>248011731</v>
          </cell>
          <cell r="B11045" t="str">
            <v>PLACA 1,5 MM, GROSOR , 0,6 MM EN X, 4 AGUJEROS, TITANIO PURO.</v>
          </cell>
          <cell r="D11045" t="str">
            <v>UD</v>
          </cell>
          <cell r="F11045" t="str">
            <v>2219</v>
          </cell>
        </row>
        <row r="11046">
          <cell r="A11046">
            <v>248011732</v>
          </cell>
          <cell r="B11046" t="str">
            <v>PLACA DE ADAPTACION BLOQUEADA, 2,0 PARA LA MANDIBULA, PEQUEÑA, 20 AGUJEROS, LONGITUD 119 MM, GROSOR 1,0 MM, TITANIO PURO.</v>
          </cell>
          <cell r="D11046" t="str">
            <v>UD</v>
          </cell>
          <cell r="F11046" t="str">
            <v>2219</v>
          </cell>
        </row>
        <row r="11047">
          <cell r="A11047">
            <v>248011733</v>
          </cell>
          <cell r="B11047" t="str">
            <v>PLACA BLOQUEADA, 2,0 PARA LA MANDIBULA, MEDIANA, CON ESPACIO CENTRAL, 6 AGUJEROS, LONGITUD  42 A 45 MM, GROSOR 1,0 MM, TITANIO PURO.</v>
          </cell>
          <cell r="D11047" t="str">
            <v>UD</v>
          </cell>
          <cell r="F11047" t="str">
            <v>2219</v>
          </cell>
        </row>
        <row r="11048">
          <cell r="A11048">
            <v>248011734</v>
          </cell>
          <cell r="B11048" t="str">
            <v>PLACA BLOQUEADA 2,0 PARA LA MANDIBULA, MEDIANA, 12 A 14 AGUJEROS, LONGITUD 77  A 90 MM, GROSOR 1,0 A 1,3 MM, TITANIO PURO.</v>
          </cell>
          <cell r="D11048" t="str">
            <v>UD</v>
          </cell>
          <cell r="F11048" t="str">
            <v>2219</v>
          </cell>
        </row>
        <row r="11049">
          <cell r="A11049">
            <v>248011735</v>
          </cell>
          <cell r="B11049" t="str">
            <v>PLACA DE ADAPTACION DE DIAMETRO 2,0 MM PARA MANDIBULA, 20 AGUJEROS, SIN ESPACIOS, GROSOR 0,9  A 1, 0 MM, EN TITANIO PURO.</v>
          </cell>
          <cell r="D11049" t="str">
            <v>UD</v>
          </cell>
          <cell r="F11049" t="str">
            <v>2219</v>
          </cell>
        </row>
        <row r="11050">
          <cell r="A11050">
            <v>248011736</v>
          </cell>
          <cell r="B11050" t="str">
            <v>PLACA ADAPTACION 2,0 MM DE DIAMETRO PARA MANDIBULA, 4 AGUJEROS, CON ESPACIOS, GROSOR 0,9 A  1,0 MM.</v>
          </cell>
          <cell r="D11050" t="str">
            <v>UD</v>
          </cell>
          <cell r="F11050" t="str">
            <v>2219</v>
          </cell>
        </row>
        <row r="11051">
          <cell r="A11051">
            <v>248011737</v>
          </cell>
          <cell r="B11051" t="str">
            <v>PLACA DE ADAPTACION 2,0 MM DE DIAMETRO PARA MANDIBULA, 6 AGUJEROS, CON ESPACIOS, GROSOR  0,9  A 1,0 MM</v>
          </cell>
          <cell r="D11051" t="str">
            <v>UD</v>
          </cell>
          <cell r="F11051" t="str">
            <v>2219</v>
          </cell>
        </row>
        <row r="11052">
          <cell r="A11052">
            <v>248011738</v>
          </cell>
          <cell r="B11052" t="str">
            <v>PLACA DE ADAPTACION 2,0 MM DE DIAMETRO PARA MANDIBULA, 16 A 18 AGUJEROS, CON ESPACIOS,  GROSOR 0,9 A 1,0  MM.A ENTRE AGUJEROS 6,5 MM, GROSOR 0,9 MM.</v>
          </cell>
          <cell r="D11052" t="str">
            <v>UD</v>
          </cell>
          <cell r="F11052" t="str">
            <v>2219</v>
          </cell>
        </row>
        <row r="11053">
          <cell r="A11053">
            <v>248011739</v>
          </cell>
          <cell r="B11053" t="str">
            <v>PLACA DE 2,0 MM DE DIAMETRO PARA MANDIBULA, DE 2 AGUJEROS, CON ESPACIO CENTRAL, GROSOR, LONGITUD 9 A16 MM, EN TITANIO PURO.</v>
          </cell>
          <cell r="D11053" t="str">
            <v>UD</v>
          </cell>
          <cell r="F11053" t="str">
            <v>2219</v>
          </cell>
        </row>
        <row r="11054">
          <cell r="A11054">
            <v>248011740</v>
          </cell>
          <cell r="B11054" t="str">
            <v>PLACA DE 2,0 MM DE DIAMETRO PARA MANDIBULA, DE 4 AGUJEROS, CON ESPACIO CENTRAL, GROSOR, LONGITUD 26 A 30 MM , EN TITANIO PURO.</v>
          </cell>
          <cell r="D11054" t="str">
            <v>UD</v>
          </cell>
          <cell r="F11054" t="str">
            <v>2219</v>
          </cell>
        </row>
        <row r="11055">
          <cell r="A11055">
            <v>248011741</v>
          </cell>
          <cell r="B11055" t="str">
            <v>PLACA DE 2,0 MM DE DIAMETRO PARA MANDIBULA, DE 6 AGUJEROS, CON ESPACIO CENTRAL, GROSOR. LONGITUD  38 A 42 MM, EN TITANIO PURO.</v>
          </cell>
          <cell r="D11055" t="str">
            <v>UD</v>
          </cell>
          <cell r="F11055" t="str">
            <v>2219</v>
          </cell>
        </row>
        <row r="11056">
          <cell r="A11056">
            <v>248011742</v>
          </cell>
          <cell r="B11056" t="str">
            <v>PLACA DE 2,0 MM DE DIAMETRO PARA MANDIBULA, DE 4 AGUJEROS, SIN ESPACIO CENTRAL, LONGITUD 21 A 25  MM, GROSOR 1,0 A  1,3 MM, EN TITANIO PURO.</v>
          </cell>
          <cell r="D11056" t="str">
            <v>UD</v>
          </cell>
          <cell r="F11056" t="str">
            <v>2219</v>
          </cell>
        </row>
        <row r="11057">
          <cell r="A11057">
            <v>248011743</v>
          </cell>
          <cell r="B11057" t="str">
            <v>PLACA DE 2,0 MM DE DIAMETRO PARA MANDIBULA, DE 6 AGUJEROS, SIN ESPACIO CENTRAL, LONGITUD 32 A 37 MM, GROSOR 1,3 MM, EN TITANIO PURO.</v>
          </cell>
          <cell r="D11057" t="str">
            <v>UD</v>
          </cell>
          <cell r="F11057" t="str">
            <v>2219</v>
          </cell>
        </row>
        <row r="11058">
          <cell r="A11058">
            <v>248011744</v>
          </cell>
          <cell r="B11058" t="str">
            <v>PLACA BLOQUEADA 2,4 +/-0,1 MM, DE DOBLE ANGULO 5+22+5  +/-2 AGUJEROS, LONGITUD 33-50/160-195/33-50 MM, GROSOR 2,5 A 3,0 MM, ANCHURA 6 A 8,0 MM, CON DISTANCIA ENTRE AGUJEROS.</v>
          </cell>
          <cell r="D11058" t="str">
            <v>UD</v>
          </cell>
          <cell r="F11058" t="str">
            <v>2219</v>
          </cell>
        </row>
        <row r="11059">
          <cell r="A11059">
            <v>248011745</v>
          </cell>
          <cell r="B11059" t="str">
            <v>PLACA BLOQUEADA 2,4 +/-0,1 MM DOBLE ANGULO DE 4+20+4 +/-2  AGUJEROS, LONGITUD 33-50/160-195/33-50 MM, GROSOR 2,5 A 3,0 MM, ANCHURA 6 A 8,0 MM,</v>
          </cell>
          <cell r="D11059" t="str">
            <v>UD</v>
          </cell>
          <cell r="F11059" t="str">
            <v>2219</v>
          </cell>
        </row>
        <row r="11060">
          <cell r="A11060">
            <v>248011800</v>
          </cell>
          <cell r="B11060" t="str">
            <v>PLACA DE TITANIO PARA CIRUGIA ORTOGNATICA, SISTEMA 1.5MM (TERCIO MEDIO) PLACA EN L DE 2+2 O 2+3 AGUJEROS, IZQUIERDA, GROSOR DE 0.6MM O 0.7MM, CON PUENTE.</v>
          </cell>
          <cell r="D11060" t="str">
            <v>UD</v>
          </cell>
          <cell r="F11060" t="str">
            <v>2219</v>
          </cell>
        </row>
        <row r="11061">
          <cell r="A11061">
            <v>248011801</v>
          </cell>
          <cell r="B11061" t="str">
            <v>PLACA DE TITANIO PARA CIRUGIA ORTOGNATICA, SISTEMA 1.5MM (TERCIO MEDIO) PLACA EN L DE 2+2 O 2+3 AGUJEROS, DERECHA, GROSOR DE 0.6MM O 0.7MM, CON PUENTE.</v>
          </cell>
          <cell r="D11061" t="str">
            <v>UD</v>
          </cell>
          <cell r="F11061" t="str">
            <v>2219</v>
          </cell>
        </row>
        <row r="11062">
          <cell r="A11062">
            <v>248011802</v>
          </cell>
          <cell r="B11062" t="str">
            <v>PLACA DE TITANIO PARA CIRUGIA ORTOGNATICA, SISTEMA 1.5MM (TERCIO MEDIO) PLACA EN L DE 3+3 O 3+4 AGUJEROS, IZQUIERDA, GROSOR DE 0.6MM O 0.7MM, CON PUENTE.</v>
          </cell>
          <cell r="D11062" t="str">
            <v>UD</v>
          </cell>
          <cell r="F11062" t="str">
            <v>2219</v>
          </cell>
        </row>
        <row r="11063">
          <cell r="A11063">
            <v>248011803</v>
          </cell>
          <cell r="B11063" t="str">
            <v>PLACA DE TITANIO PARA CIRUGIA ORTOGNATICA, SISTEMA 1.5MM (TERCIO MEDIO) PLACA EN L DE 3+3 O 3+4 AGUJEROS, DERECHA, GROSOR DE 0.6MM O A.7MM, CON PUENTE.</v>
          </cell>
          <cell r="D11063" t="str">
            <v>UD</v>
          </cell>
          <cell r="F11063" t="str">
            <v>2219</v>
          </cell>
        </row>
        <row r="11064">
          <cell r="A11064">
            <v>248011804</v>
          </cell>
          <cell r="B11064" t="str">
            <v>TORNILLO DE TITANIO PARA CIRUGIA ORTOGNATICA, SISTEMA 1.5MM (TERCIO MEDIO) AUTORROSCANTE, RANURA CRUCIFORME, DIAMETRO DE 1.5MM, LONGITUD DE 5MM O 6MM</v>
          </cell>
          <cell r="D11064" t="str">
            <v>UD</v>
          </cell>
          <cell r="F11064" t="str">
            <v>2219</v>
          </cell>
        </row>
        <row r="11065">
          <cell r="A11065">
            <v>248011805</v>
          </cell>
          <cell r="B11065" t="str">
            <v>TORNILLO DE TITANIO PARA CIRUGIA ORTOGNATICA, SISTEMA 1.5MM (TERCIO MEDIO) AUTORROSCANTE, RANURA CRUCIFORME, DE EMERGENCIA, DIAMETRO DE 1.7MM O 1.8MM O 1.9MM, LONGITUD DE 5MM O 6MM</v>
          </cell>
          <cell r="D11065" t="str">
            <v>UD</v>
          </cell>
          <cell r="F11065" t="str">
            <v>2219</v>
          </cell>
        </row>
        <row r="11066">
          <cell r="A11066">
            <v>248011806</v>
          </cell>
          <cell r="B11066" t="str">
            <v>PLACA MANDIBULAR DE TITANIO PARA CIRUGIA ORTOGNATICA SISTEMA 2.0MM (PLACA CURVA DOBLE PARA MENTON) DE 5 O 6 AGUJEROS, GROSOR 0.6MM, DESPLAZAMIENTO DE 4MM</v>
          </cell>
          <cell r="D11066" t="str">
            <v>UD</v>
          </cell>
          <cell r="F11066" t="str">
            <v>2219</v>
          </cell>
        </row>
        <row r="11067">
          <cell r="A11067">
            <v>248011807</v>
          </cell>
          <cell r="B11067" t="str">
            <v>PLACA MANDIBULAR DE TITANIO PARA CIRUGIA ORTOGNATICA SISTEMA 2.0MM (PLACA CURVA DOBLE PARA MENTON) DE 5 O 6 AGUJEROS, GROSOR 0.6MM, DESPLAZAMIENTO DE 6MM.</v>
          </cell>
          <cell r="D11067" t="str">
            <v>UD</v>
          </cell>
          <cell r="F11067" t="str">
            <v>2219</v>
          </cell>
        </row>
        <row r="11068">
          <cell r="A11068">
            <v>248011808</v>
          </cell>
          <cell r="B11068" t="str">
            <v>PLACA MANDIBULAR DE TITANIO PARA CIRUGIA ORTOGNATICA SISTEMA 2.0MM (PLACA CURVA DOBLE PARA MENTON) DE 5 O 6 AGUJEROS, GROSOR 0.6MM, DESPLAZAMIENTO DE 8MM</v>
          </cell>
          <cell r="D11068" t="str">
            <v>UD</v>
          </cell>
          <cell r="F11068" t="str">
            <v>2219</v>
          </cell>
        </row>
        <row r="11069">
          <cell r="A11069">
            <v>248011809</v>
          </cell>
          <cell r="B11069" t="str">
            <v>PLACA MANDIBULAR DE TITANIO PARA CIRUGIA ORTOGNATICA SISTEMA 2.0MM (PLACA CURVA DOBLE PARA MENTON) DE 5 O 6 AGUJEROS, GROSOR 0.6MM, DESPLAZAMIENTO DE 10MM U 11MM.</v>
          </cell>
          <cell r="D11069" t="str">
            <v>UD</v>
          </cell>
          <cell r="F11069" t="str">
            <v>2219</v>
          </cell>
        </row>
        <row r="11070">
          <cell r="A11070">
            <v>248011810</v>
          </cell>
          <cell r="B11070" t="str">
            <v>TORNILLO DE TITANIO PARA CIRUGIA ORTOGNATICA, SISTEMA 2.0MM PARA MANDIBULA, AUTORROSCANTE, RANURA CRUCIFORME, DIAMETRO DE 2.0MM, LONGITUD DE 7MM U 8MM</v>
          </cell>
          <cell r="D11070" t="str">
            <v>UD</v>
          </cell>
          <cell r="F11070" t="str">
            <v>2219</v>
          </cell>
        </row>
        <row r="11071">
          <cell r="A11071">
            <v>248011811</v>
          </cell>
          <cell r="B11071" t="str">
            <v>TORNILLO DE TITANIO PARA CIRUGIA ORTOGNATICA, SISTEMA 2.0MM PARA MANDIBULA, AUTORROSCANTE, RANURA CRUCIFORME, DE EMERGENCIA, DIAMETRO DE 2.3MM O 2.4MM, LONGITUD DE 7MM U 8MM</v>
          </cell>
          <cell r="D11071" t="str">
            <v>UD</v>
          </cell>
          <cell r="F11071" t="str">
            <v>2219</v>
          </cell>
        </row>
        <row r="11072">
          <cell r="A11072">
            <v>248011812</v>
          </cell>
          <cell r="B11072" t="str">
            <v>TORNILLO DE TITANIO PARA CIRUGIA ORTOGNATICA, SISTEMA 2.0MM PARA MANDIBULA, AUTORROSCANTE, RANURA CRUCIFORME, DIAMETRO DE 2.0MM, LONGITUD DE 11MM O 12MM</v>
          </cell>
          <cell r="D11072" t="str">
            <v>UD</v>
          </cell>
          <cell r="F11072" t="str">
            <v>2219</v>
          </cell>
        </row>
        <row r="11073">
          <cell r="A11073">
            <v>248011813</v>
          </cell>
          <cell r="B11073" t="str">
            <v>TORNILLO DE TITANIO PARA CIRUGIA ORTOGNATICA, SISTEMA 2.0MM PARA MANDIBULA, AUTORROSCANTE, RANURA CRUCIFORME, DIAMETRO DE 2.0MM, LONGITUD DE 13MM O 14MM</v>
          </cell>
          <cell r="D11073" t="str">
            <v>UD</v>
          </cell>
          <cell r="F11073" t="str">
            <v>2219</v>
          </cell>
        </row>
        <row r="11074">
          <cell r="A11074">
            <v>248011814</v>
          </cell>
          <cell r="B11074" t="str">
            <v>TORNILLO DE TITANIO PARA CIRUGIA ORTOGNATICA, SISTEMA 2.0MM PARA MANDIBULA, AUTORROSCANTE, RANURA CRUCIFORME, DIAMETRO DE 2.0MM, LONGITUD DE 15MM O 16MM.</v>
          </cell>
          <cell r="D11074" t="str">
            <v>UD</v>
          </cell>
          <cell r="F11074" t="str">
            <v>2219</v>
          </cell>
        </row>
        <row r="11075">
          <cell r="A11075">
            <v>248011815</v>
          </cell>
          <cell r="B11075" t="str">
            <v>PROTESIS PARA REEMPLAZO TOTAL DE ARTICULACION TEMPOROMANDIBULAR DERECHA, UTILIZADA PARA REEMPLAZO DE CONDILO SEGUN ANATOMIA DEL PACIENTE</v>
          </cell>
          <cell r="D11075" t="str">
            <v>UD</v>
          </cell>
          <cell r="F11075" t="str">
            <v>2219</v>
          </cell>
        </row>
        <row r="11076">
          <cell r="A11076">
            <v>248011816</v>
          </cell>
          <cell r="B11076" t="str">
            <v>PROTESIS PARA REEMPLAZO TOTAL DE ARTICULACION TEMPOROMANDIBULAR IZQUIERDA, UTILIZADA PARA REEMPLAZO DE CONDILO SEGUN ANATOMIA DEL PACIENTE</v>
          </cell>
          <cell r="D11076" t="str">
            <v>UD</v>
          </cell>
          <cell r="F11076" t="str">
            <v>2219</v>
          </cell>
        </row>
        <row r="11077">
          <cell r="A11077">
            <v>248011817</v>
          </cell>
          <cell r="B11077" t="str">
            <v>TORNILLO DE TITANIO PURO O ALEACION DE TITANIO DE 2.0MM PARA FIJACION DE PROTESIS, LONGITUD DE 7MM, 9MM, 11MM U OTRO TAMAÑO DE ACUERDO AL SISTEMA</v>
          </cell>
          <cell r="D11077" t="str">
            <v>UD</v>
          </cell>
          <cell r="F11077" t="str">
            <v>2219</v>
          </cell>
        </row>
        <row r="11078">
          <cell r="A11078">
            <v>248011818</v>
          </cell>
          <cell r="B11078" t="str">
            <v>TORNILLO DE TITANIO PURO O ALEACION DE TITANIO DE 2.7MM PARA FIJACION DE PROTESIS, LONGITUD DE 8MM, 10MM, 12MM U OTRO TAMAÑO DE ACUERDO AL SISTEMA.</v>
          </cell>
          <cell r="D11078" t="str">
            <v>UD</v>
          </cell>
          <cell r="F11078" t="str">
            <v>2219</v>
          </cell>
        </row>
        <row r="11079">
          <cell r="A11079">
            <v>248011819</v>
          </cell>
          <cell r="B11079" t="str">
            <v>TORNILLO DE TITANIO PURO O ALEACION DE TITANIO DE 2.3MM DE EMERGENCIA PARA FIJACION DE PROTESIS, LONGITUD DE 7MM, 9MM U OTRO TAMAÑO DE ACUERDO AL SISTEMA.</v>
          </cell>
          <cell r="D11079" t="str">
            <v>UD</v>
          </cell>
          <cell r="F11079" t="str">
            <v>2219</v>
          </cell>
        </row>
        <row r="11080">
          <cell r="A11080">
            <v>248011820</v>
          </cell>
          <cell r="B11080" t="str">
            <v>TORNILLO DE TITANIO PURO O ALEACION DE TITANIO DE 3.2MM DE EMERGENCIA PARA FIJACION DE PROTESIS, LONGITUD DE 8MM, 10MM U OTRO TAMAÑO DE ACUERDO AL SISTEMA.</v>
          </cell>
          <cell r="D11080" t="str">
            <v>UD</v>
          </cell>
          <cell r="F11080" t="str">
            <v>2219</v>
          </cell>
        </row>
        <row r="11081">
          <cell r="A11081">
            <v>248011821</v>
          </cell>
          <cell r="B11081" t="str">
            <v>SIERRA SAGITAL, LONGITUD UTIL DE 15MM, ANCHO DE 6.0MM A 7.0MM, ESPESOR DE CORTE 0.38MM.</v>
          </cell>
          <cell r="D11081" t="str">
            <v>UD</v>
          </cell>
          <cell r="F11081" t="str">
            <v>2219</v>
          </cell>
        </row>
        <row r="11082">
          <cell r="A11082">
            <v>248011822</v>
          </cell>
          <cell r="B11082" t="str">
            <v>HOJA DE SIERRA, TIPO RECIPROCANTE, EN ACERO QUIRURGICO, UN SOLO EXTREMO ACTIVO ANCHO DE 6.0 MM A 7.0 MM, GROSOR DE CORTE DE 0,35 MM A 0,38 MM, LONGITUD PARTE ACTIVA 25 MM A 32 MM</v>
          </cell>
          <cell r="D11082" t="str">
            <v>UD</v>
          </cell>
          <cell r="F11082" t="str">
            <v>2219</v>
          </cell>
        </row>
        <row r="11083">
          <cell r="A11083">
            <v>248011823</v>
          </cell>
          <cell r="B11083" t="str">
            <v>HOJA DE SIERRA, TIPO RECIPROCANTE, EN ACERO QUIRURGICO UN SOLO EXTREMO ACTIVO ANCHO DE 8,0 MM A 9,0 MM, GROSOR DE CORTE DE 0,35 MM A 0,38 MM LONGITUD PARTE ACTIVA 18,0 MM A 23,0 MM</v>
          </cell>
          <cell r="D11083" t="str">
            <v>UD</v>
          </cell>
          <cell r="F11083" t="str">
            <v>2219</v>
          </cell>
        </row>
        <row r="11084">
          <cell r="A11084">
            <v>248011824</v>
          </cell>
          <cell r="B11084" t="str">
            <v>SIERRA SAGITAL, LONGITUD UTIL DE 15MM A 19MM, ANCHO DE 9.0MM A 10.0MM, ESPESOR DE CORTE 0.38MM.</v>
          </cell>
          <cell r="D11084" t="str">
            <v>UD</v>
          </cell>
          <cell r="F11084" t="str">
            <v>2219</v>
          </cell>
        </row>
        <row r="11085">
          <cell r="A11085">
            <v>248011825</v>
          </cell>
          <cell r="B11085" t="str">
            <v>SIERRA SAGITAL, LONGITUD UTIL DE 31MM, ANCHO DE 9.0MM A 10.0MM, ESPESOR DE CORTE 0.38MM.</v>
          </cell>
          <cell r="D11085" t="str">
            <v>UD</v>
          </cell>
          <cell r="F11085" t="str">
            <v>2219</v>
          </cell>
        </row>
        <row r="11086">
          <cell r="A11086">
            <v>248011826</v>
          </cell>
          <cell r="B11086" t="str">
            <v>SIERRA ALTERNANTE O RECIPROCANTE, LONGITUD UTIL DE 20MM A 23MM, PUNTA CUADRADA, ESPESOR DE CORTE DE 0.6MM A 0.65MM.</v>
          </cell>
          <cell r="D11086" t="str">
            <v>UD</v>
          </cell>
          <cell r="F11086" t="str">
            <v>2219</v>
          </cell>
        </row>
        <row r="11087">
          <cell r="A11087">
            <v>248011827</v>
          </cell>
          <cell r="B11087" t="str">
            <v>SIERRA ALTERNANTE O RECIPROCANTE, LONGITUD UTIL DE 27MM, PUNTA REDONDA, ESPESOR DE CORTE DE 0.6MM A 0.65MM.</v>
          </cell>
          <cell r="D11087" t="str">
            <v>UD</v>
          </cell>
          <cell r="F11087" t="str">
            <v>2219</v>
          </cell>
        </row>
        <row r="11088">
          <cell r="A11088">
            <v>248011828</v>
          </cell>
          <cell r="B11088" t="str">
            <v>SIERRA ALTERNANTE O RECIPROCANTE, LONGITUD UTIL DE 27MM, PUNTA CUADRADA, ESPESOR DE CORTE DE 0.6MM A 0.65MM.</v>
          </cell>
          <cell r="D11088" t="str">
            <v>UD</v>
          </cell>
          <cell r="F11088" t="str">
            <v>2219</v>
          </cell>
        </row>
        <row r="11089">
          <cell r="A11089">
            <v>248011829</v>
          </cell>
          <cell r="B11089" t="str">
            <v>SIERRA ALTERNANTE O RECIPROCANTE, LONGITUD UTIL DE 33.5MM, DELGADA, RECTA, ESPESOR DE CORTE DE 0.6MM A 0.65MM.</v>
          </cell>
          <cell r="D11089" t="str">
            <v>UD</v>
          </cell>
          <cell r="F11089" t="str">
            <v>2219</v>
          </cell>
        </row>
        <row r="11090">
          <cell r="A11090">
            <v>248011830</v>
          </cell>
          <cell r="B11090" t="str">
            <v>SIERRA ALTERNANTE O RECIPROCANTE, LONGITUD UTIL DE 33.5MM, ANCHA, ANGULADA IZQUIERDA O HACIA ABAJO, ESPESOR DE CORTE DE 0.6MM A 0.65MM.</v>
          </cell>
          <cell r="D11090" t="str">
            <v>UD</v>
          </cell>
          <cell r="F11090" t="str">
            <v>2219</v>
          </cell>
        </row>
        <row r="11091">
          <cell r="A11091">
            <v>248011831</v>
          </cell>
          <cell r="B11091" t="str">
            <v>SIERRA ALTERNANTE O RECIPROCANTE, LONGITUD UTIL DE 33.5MM, ANCHA, ANGULADA DERECHA O HACIA ARRIBA, ESPESOR DE CORTE DE 0.6MM A 0.65MM</v>
          </cell>
          <cell r="D11091" t="str">
            <v>UD</v>
          </cell>
          <cell r="F11091" t="str">
            <v>2219</v>
          </cell>
        </row>
        <row r="11092">
          <cell r="A11092">
            <v>248011832</v>
          </cell>
          <cell r="B11092" t="str">
            <v>SIERRA OSCILANTE, LONGITUD UTIL DE 12.0MM A 19.0MM, ANCHO DE 9.0MM A 9.5MM, ESPESOR DE CORTE DE 0.38MM</v>
          </cell>
          <cell r="D11092" t="str">
            <v>UD</v>
          </cell>
          <cell r="F11092" t="str">
            <v>2219</v>
          </cell>
        </row>
        <row r="11093">
          <cell r="A11093">
            <v>248011833</v>
          </cell>
          <cell r="B11093" t="str">
            <v>SIERRA OSCILANTE, LONGITUD UTIL DE 7.0MM A 11.5MM, ANCHO DE 9.0MM A 12.0MM, ESPESOR DE CORTE DE 0.38MM</v>
          </cell>
          <cell r="D11093" t="str">
            <v>UD</v>
          </cell>
          <cell r="F11093" t="str">
            <v>2219</v>
          </cell>
        </row>
        <row r="11094">
          <cell r="A11094">
            <v>248011835</v>
          </cell>
          <cell r="B11094" t="str">
            <v>BROCA LINDEMAN DE 2.0MM A 2.3MM DE DIAMETRO, LONGITUD DE LA CABEZA DE 13 MM A 20 MM.</v>
          </cell>
          <cell r="D11094" t="str">
            <v>UD</v>
          </cell>
          <cell r="F11094" t="str">
            <v>2219</v>
          </cell>
        </row>
        <row r="11095">
          <cell r="A11095">
            <v>248011836</v>
          </cell>
          <cell r="B11095" t="str">
            <v>BROCA LINDERMAN DE 2.0 MM A 2.3 MM DE DIAMETRO DE LA CABEZA, LONGITUD DE 20.3 A 35 MM.</v>
          </cell>
          <cell r="D11095" t="str">
            <v>UD</v>
          </cell>
          <cell r="F11095" t="str">
            <v>2219</v>
          </cell>
        </row>
        <row r="11096">
          <cell r="A11096">
            <v>248011838</v>
          </cell>
          <cell r="B11096" t="str">
            <v>BROCA ESFERICA DE 3.5MM DE DIAMETRO DIAMANTADA</v>
          </cell>
          <cell r="D11096" t="str">
            <v>UD</v>
          </cell>
          <cell r="F11096" t="str">
            <v>2219</v>
          </cell>
        </row>
        <row r="11097">
          <cell r="A11097">
            <v>248011840</v>
          </cell>
          <cell r="B11097" t="str">
            <v>BROCA CONICA U OVAL DE 4.0MM A 5.0MM DE DIAMETRO, LONGITUD DE LA CABEZA DE 8.0MM A 8.3MM, LONGITUD TOTAL DE 28MM A 38MM</v>
          </cell>
          <cell r="D11097" t="str">
            <v>UD</v>
          </cell>
          <cell r="F11097" t="str">
            <v>2219</v>
          </cell>
        </row>
        <row r="11098">
          <cell r="A11098">
            <v>248011866</v>
          </cell>
          <cell r="B11098" t="str">
            <v>TORNILLO DE TITANIO PARA MANDIBULA, RANURA CRUCIFORME, DIAMETRO DE 1.5MM, LONGITUD DE 5MM PARA SISTEMA DE DISTRACTOR MULTIVECTORIAL DE TITANIO</v>
          </cell>
          <cell r="D11098" t="str">
            <v>UD</v>
          </cell>
          <cell r="F11098" t="str">
            <v>2219</v>
          </cell>
        </row>
        <row r="11099">
          <cell r="A11099">
            <v>248011867</v>
          </cell>
          <cell r="B11099" t="str">
            <v>TORNILLO DE EMERGENCIA, DIAMETRO DE 1.9MM, LONGITUD DE 5MM PARA SISTEMA DE DISTRACTOR MULTIVECTORIAL DE TITANIO</v>
          </cell>
          <cell r="D11099" t="str">
            <v>UD</v>
          </cell>
          <cell r="F11099" t="str">
            <v>2219</v>
          </cell>
        </row>
        <row r="11100">
          <cell r="A11100">
            <v>248011869</v>
          </cell>
          <cell r="B11100" t="str">
            <v>PLACA DE TITANIO PARA SISTEMA DE BLOQUEO DE 2.4MM O 2.6MM, RECTA 12 A 16  AGUJEROS, LONGITUD 90 MM A130MM GROSOR 2.4MM A 3, 0 MM</v>
          </cell>
          <cell r="D11100" t="str">
            <v>UD</v>
          </cell>
          <cell r="F11100" t="str">
            <v>2219</v>
          </cell>
        </row>
        <row r="11101">
          <cell r="A11101">
            <v>248011870</v>
          </cell>
          <cell r="B11101" t="str">
            <v>PLACA DE TITANIO PARA SISTEMA DE BLOQUEO 2.4MM O 2.6MM +/- 0,1 MM , RECTA, DE 18 O 20 O 24 AGUJEROS. LONGITUD 160MM O 180MM O 192MM O 240MM, GROSOR DE 2.4MM O 2.5MM O 2.6MM O 3,0 M</v>
          </cell>
          <cell r="D11101" t="str">
            <v>UD</v>
          </cell>
          <cell r="F11101" t="str">
            <v>2219</v>
          </cell>
        </row>
        <row r="11102">
          <cell r="A11102">
            <v>248011871</v>
          </cell>
          <cell r="B11102" t="str">
            <v>PLACA DE TITANIO PARA SISTEMA DE BLOQUEO 2.4MM O 2.6MM +/-0,1MM, ANGULADA, DE 11+5 O 15+5 O 19+6 0 20+6 AGUJEROS, DERECHA O REVERSIBLE, LONGITUD 100/40MM O 110/40MM O 110/50MM O 13</v>
          </cell>
          <cell r="D11102" t="str">
            <v>UD</v>
          </cell>
          <cell r="F11102" t="str">
            <v>2219</v>
          </cell>
        </row>
        <row r="11103">
          <cell r="A11103">
            <v>248011872</v>
          </cell>
          <cell r="B11103" t="str">
            <v>PLACA DE TITANIO PARA SISTEMA DE BLOQUEO 2.4MM O 2.6MM +/-0,1MM, ANGULADA, DE 11+5 O 15+5 O 19+6 O 20+6 AGUJEROS, IZQUIERDA O REVERSIBLE, LONGITUD 100/40MM O 110/40MM O 110/50MM</v>
          </cell>
          <cell r="D11103" t="str">
            <v>UD</v>
          </cell>
          <cell r="F11103" t="str">
            <v>2219</v>
          </cell>
        </row>
        <row r="11104">
          <cell r="A11104">
            <v>248011873</v>
          </cell>
          <cell r="B11104" t="str">
            <v>PLACA DE TITANIO PARA SISTEMA DE BLOQUEO 2.4MM O 2.6MM +/- 0,1 MM, ANGULADA, DE 17+5 O 21+6 O 22+5  0 20*6 AGUJEROS, DERECHA O REVERSIBLE, LONGITUD 155/45MM O 170/50MM O 190/40MM,</v>
          </cell>
          <cell r="D11104" t="str">
            <v>UD</v>
          </cell>
          <cell r="F11104" t="str">
            <v>2219</v>
          </cell>
        </row>
        <row r="11105">
          <cell r="A11105">
            <v>248011874</v>
          </cell>
          <cell r="B11105" t="str">
            <v>PLACA DE TITANIO PARA SISTEMA DE BLOQUEO 2.4MM O 2.6MM +/- 0,1MM ANGULADA, DE 17+5 O 21+6 O 22+5 O 20+6 AGUJEROS, IZQUIERDA O REVERSIBLE, LONGITUD DE 155/45 O 170/50MM O 190/40MM 0</v>
          </cell>
          <cell r="D11105" t="str">
            <v>UD</v>
          </cell>
          <cell r="F11105" t="str">
            <v>2219</v>
          </cell>
        </row>
        <row r="11106">
          <cell r="A11106">
            <v>248011875</v>
          </cell>
          <cell r="B11106" t="str">
            <v>PLACA DE TITANIO PARA SISTEMA DE BLOQUEO 2.4MM O 2.6MM +/-0,1 MM  CON DOBLE ANGULO, 5+15+5 O 4+20+4 O 5+24+5 O 6+23+6 O 6+ 20+ 6 AGUJEROS, LONGITUD DE 50/150/50MM O 33/162/33MM O 5</v>
          </cell>
          <cell r="D11106" t="str">
            <v>UD</v>
          </cell>
          <cell r="F11106" t="str">
            <v>2219</v>
          </cell>
        </row>
        <row r="11107">
          <cell r="A11107">
            <v>248011876</v>
          </cell>
          <cell r="B11107" t="str">
            <v>PLACA DE TITANIO PARA SISTEMA DE BLOQUEO 2.4MM O 2.6MM +/-0,1MM , CON DOBLE ANGULO, 5+17+5 O 6+24+6 O 6+25+6 AGUJEROS, LONGITUD DE 50/180/50MM O 49/194/49MM O 45/175/45, GROSOR DE</v>
          </cell>
          <cell r="D11107" t="str">
            <v>UD</v>
          </cell>
          <cell r="F11107" t="str">
            <v>2219</v>
          </cell>
        </row>
        <row r="11108">
          <cell r="A11108">
            <v>248011877</v>
          </cell>
          <cell r="B11108" t="str">
            <v>PLACA DE TITANIO PARA SISTEMA DE BLOQUEO 2.4MM O 2.6MM +/- 0,1MM, ANGULADA CON CABEZA CONDILAR O SISTEMA MODULAR PLACA/CONDILO, DE 16+3 O 16+4 O 20+6 O 21+6 AGUJEROS, DERECHA O REV</v>
          </cell>
          <cell r="D11108" t="str">
            <v>UD</v>
          </cell>
          <cell r="F11108" t="str">
            <v>2219</v>
          </cell>
        </row>
        <row r="11109">
          <cell r="A11109">
            <v>248011878</v>
          </cell>
          <cell r="B11109" t="str">
            <v>PLACA DE TITANIO PARA SISTEMA DE BLOQUEO 2.4MM O 2.6MM +/-0,1MM, ANGULADA CON CABEZA CONDILAR O SISTEMA MODULAR PLACA/CONDILO, DE 16+3 O 16+4 O 21+6 O 20+6 AGUJEROS, IZQUIERDA O RE</v>
          </cell>
          <cell r="D11109" t="str">
            <v>UD</v>
          </cell>
          <cell r="F11109" t="str">
            <v>2219</v>
          </cell>
        </row>
        <row r="11110">
          <cell r="A11110">
            <v>248011879</v>
          </cell>
          <cell r="B11110" t="str">
            <v>PLACA DE TITANIO PARA SISTEMA DE BLOQUEO 2.4MM O 2.6MM +/ - 0,1MM ANGULADA CON CABEZA CONDILAR O SISTEMA MODULAR PLACA/CONDILO, DE 19+6 O 20+5 0 20+6 AGUJEROS, DERECHA O REVERSIBLE</v>
          </cell>
          <cell r="D11110" t="str">
            <v>UD</v>
          </cell>
          <cell r="F11110" t="str">
            <v>2219</v>
          </cell>
        </row>
        <row r="11111">
          <cell r="A11111">
            <v>248011880</v>
          </cell>
          <cell r="B11111" t="str">
            <v>PLACA DE TITANIO PARA SISTEMA DE BLOQUEO 2.4MM O 2.6MM+/-0,1 MM, ANGULADA CON CABEZA CONDILAR O SISTEMA MODULAR PLACA/CONDILO, DE 16+3 O 16+4 0 19+6 O 20+5  O 21+6 0O 20+6 AGUJEROS</v>
          </cell>
          <cell r="D11111" t="str">
            <v>UD</v>
          </cell>
          <cell r="F11111" t="str">
            <v>2219</v>
          </cell>
        </row>
        <row r="11112">
          <cell r="A11112">
            <v>248011881</v>
          </cell>
          <cell r="B11112" t="str">
            <v>PLACA DE TITANIO PARA SISTEMA DE BLOQUEO 2.4MM O 2.6MM+/- 0,1MM, ANGULADA BILATERAL CON CABEZA CONDILAR O SISTEMA MODULAR PLACA/CONDILO, DE 26  36 AGUJEROS (5+16+5 O 5+22+5 O 5+24+</v>
          </cell>
          <cell r="D11112" t="str">
            <v>UD</v>
          </cell>
          <cell r="F11112" t="str">
            <v>2219</v>
          </cell>
        </row>
        <row r="11113">
          <cell r="A11113">
            <v>248011882</v>
          </cell>
          <cell r="B11113" t="str">
            <v>TORNILLO DE TITANIO PARA SISTEMA DE BLOQUEO 2.3MM A 2.7MM, RANURA CRUCIFORME, AUTORROSCANTE, DIAMETRO DE LA ROSCA 2.3MM O 2.4MM, LONGITUD DE 12MM O 13MM</v>
          </cell>
          <cell r="D11113" t="str">
            <v>UD</v>
          </cell>
          <cell r="F11113" t="str">
            <v>2219</v>
          </cell>
        </row>
        <row r="11114">
          <cell r="A11114">
            <v>248011883</v>
          </cell>
          <cell r="B11114" t="str">
            <v>TORNILLO DE TITANIO PARA SISTEMA DE BLOQUEO 2.3MM A 2.7 MM, RANURA CRUCIFORME, AUTORROSCANTE, DIAMETRO DE LA ROSCA 2.3MM O 2.4MM, LONGITUD DE 14MM O 15MM</v>
          </cell>
          <cell r="D11114" t="str">
            <v>UD</v>
          </cell>
          <cell r="F11114" t="str">
            <v>2219</v>
          </cell>
        </row>
        <row r="11115">
          <cell r="A11115">
            <v>248011884</v>
          </cell>
          <cell r="B11115" t="str">
            <v>TORNILLOS DE TITANIO PARA SISTEMA DE BLOQUEO 2.3MM A 2.7MM, RANURA CRUCIFORME, AUTORROSCANTE, DIAMETRO DE LA ROSCA 2.3MM O 2.4MM, LONGITUD DE 16MM O 17MM</v>
          </cell>
          <cell r="D11115" t="str">
            <v>UD</v>
          </cell>
          <cell r="F11115" t="str">
            <v>2219</v>
          </cell>
        </row>
        <row r="11116">
          <cell r="A11116">
            <v>248011885</v>
          </cell>
          <cell r="B11116" t="str">
            <v>TORNILLOS DE TITANIO PARA SISTEMA DE BLOQUEO 2.3MM A 2.7MM, PROTECTOR PARA DOBLADO DE 4.0MM DIAMETRO, PARA PLACAS DE RECONSTRUCCION, RANURA CRUCIFORME</v>
          </cell>
          <cell r="D11116" t="str">
            <v>UD</v>
          </cell>
          <cell r="F11116" t="str">
            <v>2219</v>
          </cell>
        </row>
        <row r="11117">
          <cell r="A11117">
            <v>248011886</v>
          </cell>
          <cell r="B11117" t="str">
            <v>PLACA DE TITANIO PARA TRAUMA DE TERCIO MEDIO SISTEMA 1.5", PLACA ANATOMICA PARA BASE ORBITA PEQUEÑA, GROSOR DE 0.3MM O 0.4MM</v>
          </cell>
          <cell r="D11117" t="str">
            <v>UD</v>
          </cell>
          <cell r="F11117" t="str">
            <v>2219</v>
          </cell>
        </row>
        <row r="11118">
          <cell r="A11118">
            <v>248011887</v>
          </cell>
          <cell r="B11118" t="str">
            <v>PLACA DE TITANIO PARA TRAUMA DE TERCIO MEDIO SISTEMA 1.5", PLACA ANATOMICA PARA BASE ORBITA MEDIANA, GROSOR DE 0.3MM O 0.4MM</v>
          </cell>
          <cell r="D11118" t="str">
            <v>UD</v>
          </cell>
          <cell r="F11118" t="str">
            <v>2219</v>
          </cell>
        </row>
        <row r="11119">
          <cell r="A11119">
            <v>248011888</v>
          </cell>
          <cell r="B11119" t="str">
            <v>PLACA DE TITANIO PARA TRAUMA DE TERCIO MEDIO SISTEMA 1.5", PLACA CURVA PARA REBOTE ORBITARIO DE 8, 10 O 12 AGUJEROS, GROSOR DE 0.6MM O 0.7MM</v>
          </cell>
          <cell r="D11119" t="str">
            <v>UD</v>
          </cell>
          <cell r="F11119" t="str">
            <v>2219</v>
          </cell>
        </row>
        <row r="11120">
          <cell r="A11120">
            <v>248011889</v>
          </cell>
          <cell r="B11120" t="str">
            <v>PLACA DE TITANIO PARA TRAUMA DE TERCIO MEDIO SISTEMA 1.5", PLACA EN "Y" DE 2 X 2 O 2 X 3 AGUJEROS, CON Y SIN PUENTE, GROSOR DE 0.6MM O 0.7MM</v>
          </cell>
          <cell r="D11120" t="str">
            <v>UD</v>
          </cell>
          <cell r="F11120" t="str">
            <v>2219</v>
          </cell>
        </row>
        <row r="11121">
          <cell r="A11121">
            <v>248011890</v>
          </cell>
          <cell r="B11121" t="str">
            <v>PLACA DE TITANIO PARA TRAUMA DE TERCIO MEDIO SISTEMA 1.5", PLACA PARA "Y" DE 5 A 7 AGUJEROS, CON Y SIN PUENTE, GROSOR DE 0.6MM O 0.7MM</v>
          </cell>
          <cell r="D11121" t="str">
            <v>UD</v>
          </cell>
          <cell r="F11121" t="str">
            <v>2219</v>
          </cell>
        </row>
        <row r="11122">
          <cell r="A11122">
            <v>248011891</v>
          </cell>
          <cell r="B11122" t="str">
            <v xml:space="preserve">PLACA DE TITANIO DE MALLA, GROSOR DE 0.3MM O 0.4MM, DE 100MM X 100MM, 206MM X 123MM O 125MM X 203MM, FLEXIBLE, CONTORNEABLE									 									</v>
          </cell>
          <cell r="D11122" t="str">
            <v>UD</v>
          </cell>
          <cell r="F11122" t="str">
            <v>2219</v>
          </cell>
        </row>
        <row r="11123">
          <cell r="A11123">
            <v>248011892</v>
          </cell>
          <cell r="B11123" t="str">
            <v>TORNILLO DE TITANIO PARA TRAUMA DE TERCIO MEDIO, RANURA CRUCIFORME AUTORROSCANTE, DIAMETRO DE 1.5MM, LONGITUD DE 5MM</v>
          </cell>
          <cell r="D11123" t="str">
            <v>UD</v>
          </cell>
          <cell r="F11123" t="str">
            <v>2219</v>
          </cell>
        </row>
        <row r="11124">
          <cell r="A11124">
            <v>248011893</v>
          </cell>
          <cell r="B11124" t="str">
            <v>TORNILLO DE TITANIO PARA TRAUMA DE TERCIO MEDIO, RANURA CRUCIFORME AUTORROSCANTE, DIAMETRO DE 1.8MM O 1.9MM, LONGITUD DE 5MM, DE EMERGENCIA</v>
          </cell>
          <cell r="D11124" t="str">
            <v>UD</v>
          </cell>
          <cell r="F11124" t="str">
            <v>2219</v>
          </cell>
        </row>
        <row r="11125">
          <cell r="A11125">
            <v>248011894</v>
          </cell>
          <cell r="B11125" t="str">
            <v>SISTEMA 2.0" DE TITANIO DE FIJACION INTERNA RIGIDA PARA FRACTURAS FACIALES DE BAJA INTENSIDAD, PLACA RECTA, DIAMETRO 2.0MM, DE 16 O 20 AGUJEROS, GROSOR DE 1.0MM</v>
          </cell>
          <cell r="D11125" t="str">
            <v>UD</v>
          </cell>
          <cell r="F11125" t="str">
            <v>2219</v>
          </cell>
        </row>
        <row r="11126">
          <cell r="A11126">
            <v>248011895</v>
          </cell>
          <cell r="B11126" t="str">
            <v>TORNILLO DE TITANIO CORTICAL DE FIJACION INTERNA RIGIDA PARA FRACTURAS FACIALES DE BAJA INTENSIDAD, DIAMETRO DE 2.0MM, RANURA CRUCIFORME, PARA MANDIBULA, LONGITUD DE 5.0MM, 5.5MM O</v>
          </cell>
          <cell r="D11126" t="str">
            <v>UD</v>
          </cell>
          <cell r="F11126" t="str">
            <v>2219</v>
          </cell>
        </row>
        <row r="11127">
          <cell r="A11127">
            <v>248011896</v>
          </cell>
          <cell r="B11127" t="str">
            <v>TORNILLO DE TITANIO CORTICAL DE FIJACION INTERNA RIGIDA PARA FRACTURAS FACIALES DE BAJA INTENSIDAD, DIAMETRO DE 2.0MM, RANURA CRUCIFORME, PARA MANDIBULA, LONGITUD DE 10.0MM A 11.0M</v>
          </cell>
          <cell r="D11127" t="str">
            <v>UD</v>
          </cell>
          <cell r="F11127" t="str">
            <v>2219</v>
          </cell>
        </row>
        <row r="11128">
          <cell r="A11128">
            <v>248011897</v>
          </cell>
          <cell r="B11128" t="str">
            <v>TORNILLO CORTICAL 2.0 MM DE DIAMETRO, TITANIO, RANURA CRUCIFORME: TORNILLO DE EMERGENCIA DE 2.3 O 2.4 MM DE DIAMETRO, TORNILLO LONGITUD 5 O 5.5 O 6 MM</v>
          </cell>
          <cell r="D11128" t="str">
            <v>UD</v>
          </cell>
          <cell r="F11128" t="str">
            <v>2219</v>
          </cell>
        </row>
        <row r="11129">
          <cell r="A11129">
            <v>248011899</v>
          </cell>
          <cell r="B11129" t="str">
            <v>PLACA DE TITANIO PARA TRAUMA SISTEMA DE BLOQUEO 2.0 PARA FRACTURAS FACIALES DE TRAUMA DE ALTA INTENSIDAD, RECTA, GROSOR DE 1.0MM O 2.0MM, DE 16 O 20 AGUJEROS, PERFIL PEQUEÑO</v>
          </cell>
          <cell r="D11129" t="str">
            <v>UD</v>
          </cell>
          <cell r="F11129" t="str">
            <v>2219</v>
          </cell>
        </row>
        <row r="11130">
          <cell r="A11130">
            <v>248011900</v>
          </cell>
          <cell r="B11130" t="str">
            <v>PLACA DE TITANIO PARA TRAUMA SISTEMA DE BLOQUEO 2.0 PARA FRACTURAS FACIALES DE TRAUMA DE ALTA INTENSIDAD, RECTA, GROSOR  1,0 A 1,3 MM,  DE 9 A 14 AGUJEROS, PERFIL MEDIANO</v>
          </cell>
          <cell r="D11130" t="str">
            <v>UD</v>
          </cell>
          <cell r="F11130" t="str">
            <v>2219</v>
          </cell>
        </row>
        <row r="11131">
          <cell r="A11131">
            <v>248011901</v>
          </cell>
          <cell r="B11131" t="str">
            <v>PLACA DE TITANIO PARA TRAUMA SISTEMA DE BLOQUEO 2.0 PARA FRACTURAS FACIALES DE TRAUMA DE ALTA INTENSIDAD, RECTA, GROSOR DE 1.5MM O 1.6MM, DE 16 O 20 AGUJEROS, PERFIL GRANDE</v>
          </cell>
          <cell r="D11131" t="str">
            <v>UD</v>
          </cell>
          <cell r="F11131" t="str">
            <v>2219</v>
          </cell>
        </row>
        <row r="11132">
          <cell r="A11132">
            <v>248011902</v>
          </cell>
          <cell r="B11132" t="str">
            <v>PLACA DE TITANIO PARA TRAUMA SISTEMA DE BLOQUEO 2.0 PARA FRACTURAS FACIALES DE TRAUMA DE ALTA INTENSIDAD, RECTA, GROSOR DE 1.5MM O 1.6MM, DE 16 O 20 AGUJEROS, PERFIL GRANDE</v>
          </cell>
          <cell r="D11132" t="str">
            <v>UD</v>
          </cell>
          <cell r="F11132" t="str">
            <v>2219</v>
          </cell>
        </row>
        <row r="11133">
          <cell r="A11133">
            <v>248011903</v>
          </cell>
          <cell r="B11133" t="str">
            <v>TORNILLO DE TITANIO PARA SISTEMA DE BLOQUEO 2.0MM PARA FRACTURAS FACIALES DE TRAUMA DE ALTA INTENSIDAD, TORNILLO DE BLOQUEO, RANURA CRUCIFORME, AUTOROSCANTE, LONGITUD DE 6.0MM O 7.</v>
          </cell>
          <cell r="D11133" t="str">
            <v>UD</v>
          </cell>
          <cell r="F11133" t="str">
            <v>2219</v>
          </cell>
        </row>
        <row r="11134">
          <cell r="A11134">
            <v>248011904</v>
          </cell>
          <cell r="B11134" t="str">
            <v>TORNILLO DE TITANIO PARA SISTEMA DE BLOQUEO 2.0MM PARA FRACTURAS FACIALES DE TRAUMA DE ALTA INTENSIDAD, TORNILLO DE BLOQUEO, RANURA CRUCIFORME, AUTOROSCANTE, LONGITUD DE 9.0MM O 10</v>
          </cell>
          <cell r="D11134" t="str">
            <v>UD</v>
          </cell>
          <cell r="F11134" t="str">
            <v>2219</v>
          </cell>
        </row>
        <row r="11135">
          <cell r="A11135">
            <v>248011905</v>
          </cell>
          <cell r="B11135" t="str">
            <v>TORNILLO DE TITANIO PARA SISTEMA DE BLOQUEO 2.0MM PARA FRACTURAS FACIALES DE TRAUMA DE ALTA INTENSIDAD, TORNILLO DE BLOQUEO, RANURA CRUCIFORME, AUTOROSCANTE, LONGITUD DE 11.0MM O 1</v>
          </cell>
          <cell r="D11135" t="str">
            <v>UD</v>
          </cell>
          <cell r="F11135" t="str">
            <v>2219</v>
          </cell>
        </row>
        <row r="11136">
          <cell r="A11136">
            <v>248011906</v>
          </cell>
          <cell r="B11136" t="str">
            <v>TORNILLO DE TITANIO PARA SISTEMA DE BLOQUEO 2.0MM PARA FRACTURAS FACIALES DE TRAUMA DE ALTA INTENSIDAD, TORNILLO DE BLOQUEO, RANURA CRUCIFORME, AUTOROSCANTE, LONGITUD DE 13.0MM O 1</v>
          </cell>
          <cell r="D11136" t="str">
            <v>UD</v>
          </cell>
          <cell r="F11136" t="str">
            <v>2219</v>
          </cell>
        </row>
        <row r="11137">
          <cell r="A11137">
            <v>248011907</v>
          </cell>
          <cell r="B11137" t="str">
            <v>TORNILLO IMF DE ACERO INOXIDABLE O TITANIO PARA FIJACION INTERMAXILAR, CABEZA Y RANURA CRUCIFORME, PARA MANDIBULA Y MAXILA, PERFIL 2.0MM AUTOPERFORANTE, PARA CANULACIONES PARALELAS</v>
          </cell>
          <cell r="D11137" t="str">
            <v>UD</v>
          </cell>
          <cell r="F11137" t="str">
            <v>2219</v>
          </cell>
        </row>
        <row r="11138">
          <cell r="A11138">
            <v>248011908</v>
          </cell>
          <cell r="B11138" t="str">
            <v>TORNILLO IMF DE ACERO INOXIDABLE O TITANIO PARA FIJACION INTERMAXILAR, CABEZA Y RANURA CRUCIFORME, PARA MANDIBULA Y MAXILA, PERFIL 2.0MM AUTOPERFORANTE, PARA HUESO, PARA LA ESTABIL</v>
          </cell>
          <cell r="D11138" t="str">
            <v>UD</v>
          </cell>
          <cell r="F11138" t="str">
            <v>2219</v>
          </cell>
        </row>
        <row r="11139">
          <cell r="A11139">
            <v>248011909</v>
          </cell>
          <cell r="B11139" t="str">
            <v>BROCA PARA SISTEMA DE FIJACION INTERMAXILAR POR MEDIO DE TORNILLOS, DE 1.5MM DE DIAMETRO, CON TOPE, LONGITUD DE 44.5/8MM O DE 50MM CON PARTE ACTIVA DE 10MM DE DOS ARISTAS DE CORTE,</v>
          </cell>
          <cell r="D11139" t="str">
            <v>UD</v>
          </cell>
          <cell r="F11139" t="str">
            <v>2219</v>
          </cell>
        </row>
        <row r="11140">
          <cell r="A11140">
            <v>248011910</v>
          </cell>
          <cell r="B11140" t="str">
            <v>BROCA PARA SISTEMA DE FIJACION INTERMAXILAR POR MEDIO DE TORNILLOS, DE 1.5MM DE DIAMETRO, CON TOPE, LONGITUD DE 44.5/12MM O DE 50MM CON PARTE ACTIVA DE 105MM CON PARTE ACTIVA DE 11</v>
          </cell>
          <cell r="D11140" t="str">
            <v>UD</v>
          </cell>
          <cell r="F11140" t="str">
            <v>2219</v>
          </cell>
        </row>
        <row r="11141">
          <cell r="A11141">
            <v>248011911</v>
          </cell>
          <cell r="B11141" t="str">
            <v>IMPLANTE PREFORMADO CRANEO FACIAL ELABORADO EN METERIALES COMO POLIETILENO, SILASTIC Y/O TITANIO, GROSOR MINIMO DE 3.0MM, PARA SISTEMA DE FIJACION CRANEAL Y CRANEOFACIAL DE 1.3MM A</v>
          </cell>
          <cell r="D11141" t="str">
            <v>UD</v>
          </cell>
          <cell r="F11141" t="str">
            <v>2219</v>
          </cell>
        </row>
        <row r="11142">
          <cell r="A11142">
            <v>248011912</v>
          </cell>
          <cell r="B11142" t="str">
            <v>DISTRACTOR INTRAORAL DE TITANIO PARA MANDIBULA, ALVEOLAR, PLACA DE 2 BRAZOS DE SUJECION, DE 8 Y 6 AGUJEROS EN CADA BRAZO, DIMENSION HORIZONTAL DE 15 MM, DIMENSION VERTICAL DE 8 MM</v>
          </cell>
          <cell r="D11142" t="str">
            <v>UD</v>
          </cell>
          <cell r="F11142" t="str">
            <v>2219</v>
          </cell>
        </row>
        <row r="11143">
          <cell r="A11143">
            <v>248011913</v>
          </cell>
          <cell r="B11143" t="str">
            <v>DISTRACTOR INTRA ORAL DE ALEACION DE TITANIO PARA MANDIBULA, MANDIBULAR  HORIZONTAL, PLACA DE DOS BRAZOS DE SUJECION, DE 3 A 6 AGUJEROS EN CADA BRAZO, DIMENSION HORIZONTAL DE 15, 2</v>
          </cell>
          <cell r="D11143" t="str">
            <v>UD</v>
          </cell>
          <cell r="F11143" t="str">
            <v>2219</v>
          </cell>
        </row>
        <row r="11144">
          <cell r="A11144">
            <v>248011914</v>
          </cell>
          <cell r="B11144" t="str">
            <v>DISTRACTOR INTRA ORAL DE ALEACION TITANIO PARA MANDIBULA, MANDIBULAR HORIZONTAL, PLACA DE DOS BRAZOS DE SUJECION, DE 3 A 6 AGUJEROS EN CADA BRAZO, DIMENSION HORIZONTAL DE 15, 20,</v>
          </cell>
          <cell r="D11144" t="str">
            <v>UD</v>
          </cell>
          <cell r="F11144" t="str">
            <v>2219</v>
          </cell>
        </row>
        <row r="11145">
          <cell r="A11145">
            <v>248011915</v>
          </cell>
          <cell r="B11145" t="str">
            <v>DISTRACTOR INTRA ORAL DE ALEACION DE TITANIO PARA MANDIBULA, MANDIBULAR  HORIZONTAL, PLACA DE DOS BRAZOS DE SUJECION, DE 3 A 6 AGUJEROS EN CADA BRAZO, DIMENSION HORIZONTAL DE 30 MM</v>
          </cell>
          <cell r="D11145" t="str">
            <v>UD</v>
          </cell>
          <cell r="F11145" t="str">
            <v>2219</v>
          </cell>
        </row>
        <row r="11146">
          <cell r="A11146">
            <v>248011916</v>
          </cell>
          <cell r="B11146" t="str">
            <v>DISTRACTOR INTRA ORAL DE ALEACION DE TITANIO PARA MANDIBULA, MANDIBULAR  HORIZONTAL, PLACA DE DOS BRAZOS DE SUJECION, DE 3 A 6 AGUJEROS EN CADA BRAZO, DIMENSION HORIZONTAL DE 30 MM</v>
          </cell>
          <cell r="D11146" t="str">
            <v>UD</v>
          </cell>
          <cell r="F11146" t="str">
            <v>2219</v>
          </cell>
        </row>
        <row r="11147">
          <cell r="A11147">
            <v>248011917</v>
          </cell>
          <cell r="B11147" t="str">
            <v>DISTRACTOR INTRAORAL DE TITANIO PARA MANDIBULA, MANDIBULAR VERTICAL O DE RAMA, PLACA DE 2 BRAZOS DE SUJECION, DE 3 Y 4 AGUJEROS EN CADA BRAZO, DIMENSION VERTICAL DE 20 MM, DERECHO</v>
          </cell>
          <cell r="D11147" t="str">
            <v>UD</v>
          </cell>
          <cell r="F11147" t="str">
            <v>2219</v>
          </cell>
        </row>
        <row r="11148">
          <cell r="A11148">
            <v>248011918</v>
          </cell>
          <cell r="B11148" t="str">
            <v>DISTRACTOR INTRAORAL DE TITANIO PARA MANDIBULA, MANDIBULAR VERTICAL O DE RAMA, PLACA DE 2 BRAZOS DE SUJECION, DE 3 Y 4 AGUJEROS EN CADA BRAZO, DIMENSION VERTICAL DE 20 MM, IZQUIERD</v>
          </cell>
          <cell r="D11148" t="str">
            <v>UD</v>
          </cell>
          <cell r="F11148" t="str">
            <v>2219</v>
          </cell>
        </row>
        <row r="11149">
          <cell r="A11149">
            <v>248011919</v>
          </cell>
          <cell r="B11149" t="str">
            <v>DISTRACTOR INTRA ORAL DE ALEACION DE TITANIO PARA MANDIBULA, MANDIBULAR DE SINFISIS, PLACA DE DOS BRAZOS DE SUJECION DE 3 A 4 AGUJEROS EN CADA BRAZO, DIMENSION HORIZONTAL DE 10, 15</v>
          </cell>
          <cell r="D11149" t="str">
            <v>UD</v>
          </cell>
          <cell r="F11149" t="str">
            <v>2219</v>
          </cell>
        </row>
        <row r="11150">
          <cell r="A11150">
            <v>248011920</v>
          </cell>
          <cell r="B11150" t="str">
            <v>DISTRACTOR DE ALEACION DE TITANIO PARA MAXILAR, PLACA DE DOS BRAZOS DE SUJECION, DE 3 A 5 AGUJEROS EN SUJECION SUPERIOR Y DE 10 A 14 AGUJEROS EN SUJECION INFERIOR. DIMENSION HORIZO</v>
          </cell>
          <cell r="D11150" t="str">
            <v>UD</v>
          </cell>
          <cell r="F11150" t="str">
            <v>2219</v>
          </cell>
        </row>
        <row r="11151">
          <cell r="A11151">
            <v>248011921</v>
          </cell>
          <cell r="B11151" t="str">
            <v>DISTRACTOR DE ALEACION DE TITANIO PARA MAXILAR, PLACA DE DOS BRAZOS DE SUJECION, DE 3 A 5 AGUJEROS EN SUJECION SUPERIOR Y DE 10 A 14 AGUJEROS EN SUJECION INFERIOR. DIMENSION HORIZO</v>
          </cell>
          <cell r="D11151" t="str">
            <v>UD</v>
          </cell>
          <cell r="F11151" t="str">
            <v>2219</v>
          </cell>
        </row>
        <row r="11152">
          <cell r="A11152">
            <v>248011922</v>
          </cell>
          <cell r="B11152" t="str">
            <v>DISTRACTOR DE ALEACION DE TITANIO PARA MAXILAR, PLACA DE DOS BRAZOS DE SUJECION, DE 3 A 5 AGUJEROS EN SUJECION SUPERIOR Y DE 10 A 14 AGUJEROS EN SUJECION INFERIOR. DIMENSION HORIZO</v>
          </cell>
          <cell r="D11152" t="str">
            <v>UD</v>
          </cell>
          <cell r="F11152" t="str">
            <v>2219</v>
          </cell>
        </row>
        <row r="11153">
          <cell r="A11153">
            <v>248011923</v>
          </cell>
          <cell r="B11153" t="str">
            <v>DISTRACTOR DE ALEACION DE TITANIO PARA MAXILAR, PLACA DE DOS BRAZOS DE SUJECION, DE 3 A 5 AGUJEROS EN SUJECION SUPERIOR Y DE 10 A 14 AGUJEROS EN SUJECION INFERIOR. DIMENSION HORIZO</v>
          </cell>
          <cell r="D11153" t="str">
            <v>UD</v>
          </cell>
          <cell r="F11153" t="str">
            <v>2219</v>
          </cell>
        </row>
        <row r="11154">
          <cell r="A11154">
            <v>248011927</v>
          </cell>
          <cell r="B11154" t="str">
            <v>PLACA DE TITANIO PARA TRAUMA DE TERCIO MEDIO SISTEMA 1.5", PLACA RECTA PARA REBOTE ORBITARIO DE 16 O 20 AGUJEROS, GROSOR DE 0.6MM O 0.7MM.</v>
          </cell>
          <cell r="D11154" t="str">
            <v>UD</v>
          </cell>
          <cell r="F11154" t="str">
            <v>2219</v>
          </cell>
        </row>
        <row r="11155">
          <cell r="A11155">
            <v>248011928</v>
          </cell>
          <cell r="B11155" t="str">
            <v>PLACA DE TITANIO PARA TRAUMA SISTEMA DE BLOQUEO 2.0 PARA FRACTURAS FACIALES DE TRAUMA DE ALTA INTENSIDAD, PLACA ANGULADA GRANDE, DERECHA, 5+10 O 6+21 AGUJEROS, GROSOR DE 1.5MM O 2.</v>
          </cell>
          <cell r="D11155" t="str">
            <v>UD</v>
          </cell>
          <cell r="F11155" t="str">
            <v>2219</v>
          </cell>
        </row>
        <row r="11156">
          <cell r="A11156">
            <v>248011929</v>
          </cell>
          <cell r="B11156" t="str">
            <v>PLACA DE TITANIO PARA TRAUMA SISTEMA DE BLOQUEO 2.0 PARA FRACTURAS FACIALES DE TRAUMA DE ALTA INTENSIDAD PLACA ANGULADA GRANDE IZQUIERDA, 5+10 O 6+21 +/- 1  AGUJEROS GROSOR DE 1.5M</v>
          </cell>
          <cell r="D11156" t="str">
            <v>UD</v>
          </cell>
          <cell r="F11156" t="str">
            <v>2219</v>
          </cell>
        </row>
        <row r="11157">
          <cell r="A11157">
            <v>248011930</v>
          </cell>
          <cell r="B11157" t="str">
            <v>TORNILLO DE EXPANSION TIPO HYRAX, EN ACERO INOXIDABLE, CUERPO DEL TORNILLO 12.8 MM (± 0.5 MM), DILATACION MAXIMA 10 MM (± 0.5 MM)</v>
          </cell>
          <cell r="D11157" t="str">
            <v>UD</v>
          </cell>
          <cell r="F11157" t="str">
            <v>2219</v>
          </cell>
        </row>
        <row r="11158">
          <cell r="A11158">
            <v>248011941</v>
          </cell>
          <cell r="B11158" t="str">
            <v>TORNILLO CORTICAL 2.0 MM DE DIAMETRO, TITANIO, RANURA CRUCIFORME: TORNILLO DE EMERGENCIA DE 2.3 O 2.4 MM DE DIAMETRO, PARA MANDIBULA, TORNILLO LONGITUD 9 A 11 MM</v>
          </cell>
          <cell r="D11158" t="str">
            <v>UD</v>
          </cell>
          <cell r="F11158" t="str">
            <v>2219</v>
          </cell>
        </row>
        <row r="11159">
          <cell r="A11159">
            <v>248011942</v>
          </cell>
          <cell r="B11159" t="str">
            <v>TORNILLO DE TITANIO CORTICAL DE FIJACION INTERNA RIGIDA PARA FRACTURAS FACIALES DE BAJA INTENSIDAD, DIAMETRO DE 2,0 MM, RANURA CRUCIFORME, PARA MANDIBULA, LONGITUD DE 7 MM A 9 MM</v>
          </cell>
          <cell r="D11159" t="str">
            <v>UD</v>
          </cell>
          <cell r="F11159" t="str">
            <v>2219</v>
          </cell>
        </row>
        <row r="11160">
          <cell r="A11160">
            <v>248011943</v>
          </cell>
          <cell r="B11160" t="str">
            <v>TORNILLO DE TITANIO PARA SISTEMA DE BLOQUEO 2,3 MM A 2,7 MM, RANURA CRUCIFORME, AUTORROSCANTE, DIAMETRO DE LA ROSCA 2,3 MM O 2,4 MM, LONGITUD DE 7 MM A 9 MM</v>
          </cell>
          <cell r="D11160" t="str">
            <v>UD</v>
          </cell>
          <cell r="F11160" t="str">
            <v>2219</v>
          </cell>
        </row>
        <row r="11161">
          <cell r="A11161">
            <v>248011944</v>
          </cell>
          <cell r="B11161" t="str">
            <v>TORNILLO DE TITANIO PARA SISTEMA DE BLOQUEO 2,3 MM A 2,7 MM, RANURA CRUCIFORME, AUTORROSCANTE, DIAMETRO DE LA ROSCA 2,3 MM O 2,4 MM, LONGITUD DE 9 MM A 11 MM</v>
          </cell>
          <cell r="D11161" t="str">
            <v>UD</v>
          </cell>
          <cell r="F11161" t="str">
            <v>2219</v>
          </cell>
        </row>
        <row r="11162">
          <cell r="A11162">
            <v>248011945</v>
          </cell>
          <cell r="B11162" t="str">
            <v>TORNILLO DE TITANIO PARA SISTEMA DE BLOQUEO 2,3 MM A 2,7 MM, RANURA CRUCIFORME, AUTORROSCANTE, DIAMETRO DE LA ROSCA 2,3 MM O 2,4 MM, LONGITUD DE 5 MM A 7 MM</v>
          </cell>
          <cell r="D11162" t="str">
            <v>UD</v>
          </cell>
          <cell r="F11162" t="str">
            <v>2219</v>
          </cell>
        </row>
        <row r="11163">
          <cell r="A11163">
            <v>248012152</v>
          </cell>
          <cell r="B11163" t="str">
            <v>RETRACTOR PARA CRESTA ILIACA ANTERIOR TIPO TESSIER, ACERO INOXIDABLE, ESTRILIZABLE, LONGUITUD 36X50MM Y DE 59X50MM.</v>
          </cell>
          <cell r="D11163" t="str">
            <v>UD</v>
          </cell>
          <cell r="F11163" t="str">
            <v>2219</v>
          </cell>
        </row>
        <row r="11164">
          <cell r="A11164">
            <v>248012153</v>
          </cell>
          <cell r="B11164" t="str">
            <v>RETRACTOR MALEABLE TIPO TESSIER, ACERO INOXIDABLE, ESTERIZABLE,  TRES TIPOOS ANGOSTO, MEDIANO Y ANCHO, 22CM 8-3/4 PULGADA, TIPO NEGRO OXIDADO.</v>
          </cell>
          <cell r="D11164" t="str">
            <v>UD</v>
          </cell>
          <cell r="F11164" t="str">
            <v>2219</v>
          </cell>
        </row>
        <row r="11165">
          <cell r="A11165">
            <v>248012154</v>
          </cell>
          <cell r="B11165" t="str">
            <v>RETRACTOR DE REBORDE ORBITARIO TIPO DONAVAN, ACERO INOXIDABLE, ESTERIZABLE, DE3 LONGUITUD 20 CM.</v>
          </cell>
          <cell r="D11165" t="str">
            <v>UD</v>
          </cell>
          <cell r="F11165" t="str">
            <v>2219</v>
          </cell>
        </row>
        <row r="11166">
          <cell r="A11166">
            <v>248012155</v>
          </cell>
          <cell r="B11166" t="str">
            <v>RETRACTOR DE CONDILIO, ACERO INOXIDABLE, ESTERILIZABLE, ANTERIOR Y POSTERIOR, LONG 14CM X 50 X6.5MM.</v>
          </cell>
          <cell r="D11166" t="str">
            <v>UD</v>
          </cell>
          <cell r="F11166" t="str">
            <v>2219</v>
          </cell>
        </row>
        <row r="11167">
          <cell r="A11167">
            <v>248012165</v>
          </cell>
          <cell r="B11167" t="str">
            <v>DESPERIOTIZADOR DE BORDE INFERIO DE MANDIBULA TIPO OBWEGESER.</v>
          </cell>
          <cell r="D11167" t="str">
            <v>UD</v>
          </cell>
          <cell r="F11167" t="str">
            <v>2219</v>
          </cell>
        </row>
        <row r="11168">
          <cell r="A11168">
            <v>248013901</v>
          </cell>
          <cell r="B11168" t="str">
            <v>BANDEJA CON DIMENSIONES DE 235X190X40 MM, DE ACERO INOXIDABLE GRADO QUIRURGICO TIPO MARTENSITICO 420 A 440</v>
          </cell>
          <cell r="D11168" t="str">
            <v>UD</v>
          </cell>
          <cell r="F11168" t="str">
            <v>2219</v>
          </cell>
        </row>
        <row r="11169">
          <cell r="A11169">
            <v>248013902</v>
          </cell>
          <cell r="B11169" t="str">
            <v>BROCA PARA CIRUGIA TIPO FISURA #702, DE ACERO INOXIDABLE GRADO QUIRURGICO, TIPO MARTENSITICO 420</v>
          </cell>
          <cell r="D11169" t="str">
            <v>UD</v>
          </cell>
          <cell r="F11169" t="str">
            <v>2219</v>
          </cell>
        </row>
        <row r="11170">
          <cell r="A11170">
            <v>248013903</v>
          </cell>
          <cell r="B11170" t="str">
            <v>BROCA PARA CIRUGIA TIPO FISURA #703, DE ACERO INOXIDABLE GRADO QUIRURGICO, TIPO MARTENSITICO 420</v>
          </cell>
          <cell r="D11170" t="str">
            <v>UD</v>
          </cell>
          <cell r="F11170" t="str">
            <v>2219</v>
          </cell>
        </row>
        <row r="11171">
          <cell r="A11171">
            <v>248013904</v>
          </cell>
          <cell r="B11171" t="str">
            <v>CESTA DE ALMABRE, CON DIMENSIONES DE 255X245X70 MM, DE ACERO INOXIDABLE GRADO QUIRURGICO TIPO MARTENSITICO 420 A 440</v>
          </cell>
          <cell r="D11171" t="str">
            <v>UD</v>
          </cell>
          <cell r="F11171" t="str">
            <v>2219</v>
          </cell>
        </row>
        <row r="11172">
          <cell r="A11172">
            <v>248013905</v>
          </cell>
          <cell r="B11172" t="str">
            <v>CORTADORA DE ALAMBRE DUROTIP DE 120+-/10 MM , DE ACERO INOXIDABLE GRADO QUIRURGICO TIPO MARTENSITICO 410 A 440</v>
          </cell>
          <cell r="D11172" t="str">
            <v>UD</v>
          </cell>
          <cell r="F11172" t="str">
            <v>2219</v>
          </cell>
        </row>
        <row r="11173">
          <cell r="A11173">
            <v>248013906</v>
          </cell>
          <cell r="B11173" t="str">
            <v>CORTADORA PARA ALAMBRE QUIRURGICO, TIPO REILL DE 175+/-10 MM Y 2 MM, DE ACERO INOXIDABLE GRADO QUIRURGICO TIPO MARTENSITICO 420 A 440</v>
          </cell>
          <cell r="D11173" t="str">
            <v>UD</v>
          </cell>
          <cell r="F11173" t="str">
            <v>2219</v>
          </cell>
        </row>
        <row r="11174">
          <cell r="A11174">
            <v>248013907</v>
          </cell>
          <cell r="B11174" t="str">
            <v>CUCHARILLA DE HEMINGWAY, 175+/-10 MM DE LONGITUD , DE ACERO INOXIDABLE GRADO QUIRURGICO TIPO MARTENSITICO 420 A 440</v>
          </cell>
          <cell r="D11174" t="str">
            <v>UD</v>
          </cell>
          <cell r="F11174" t="str">
            <v>2219</v>
          </cell>
        </row>
        <row r="11175">
          <cell r="A11175">
            <v>248013908</v>
          </cell>
          <cell r="B11175" t="str">
            <v>CUCHARILLA DE JACOBSON 140+/-10 MM DE LONGITUD, DE ACERO INOXIDABLE GRADO QUIRURGICO TIPO MARTENSITICO 420 A 440</v>
          </cell>
          <cell r="D11175" t="str">
            <v>UD</v>
          </cell>
          <cell r="F11175" t="str">
            <v>2219</v>
          </cell>
        </row>
        <row r="11176">
          <cell r="A11176">
            <v>248013909</v>
          </cell>
          <cell r="B11176" t="str">
            <v>DISECTOR FREER-YASARGIL DE 185+/-10 MM DE LONGITUD , DE ACERO INOXIDABLE GRADO QUIRURGICO TIPO MARTENSITICO 410 A 420</v>
          </cell>
          <cell r="D11176" t="str">
            <v>UD</v>
          </cell>
          <cell r="F11176" t="str">
            <v>2219</v>
          </cell>
        </row>
        <row r="11177">
          <cell r="A11177">
            <v>248013910</v>
          </cell>
          <cell r="B11177" t="str">
            <v>DISECTOR MAMARIO MALEABLE DE 33 CM , DE ACERO INOXIDABLE GRADO QUIRURGICO TIPO MARTENSITICO 410 A 420</v>
          </cell>
          <cell r="D11177" t="str">
            <v>UD</v>
          </cell>
          <cell r="F11177" t="str">
            <v>2219</v>
          </cell>
        </row>
        <row r="11178">
          <cell r="A11178">
            <v>248013911</v>
          </cell>
          <cell r="B11178" t="str">
            <v>DISECTOR MAMARIO MALEABLE DE 42 CM , DE ACERO INOXIDABLE GRADO QUIRURGICO TIPO MARTENSITICO 410 A 420</v>
          </cell>
          <cell r="D11178" t="str">
            <v>UD</v>
          </cell>
          <cell r="F11178" t="str">
            <v>2219</v>
          </cell>
        </row>
        <row r="11179">
          <cell r="A11179">
            <v>248013912</v>
          </cell>
          <cell r="B11179" t="str">
            <v>ELEVADOR VOLKMANN, LONGITUD DE 22+/-1  CM , PUNTA AGUDA DE 9X19 MM , DE ACERO INOXIDABLE GRADO QUIRURGICO TIPO MARTENSITICO 410 A 420</v>
          </cell>
          <cell r="D11179" t="str">
            <v>UD</v>
          </cell>
          <cell r="F11179" t="str">
            <v>2219</v>
          </cell>
        </row>
        <row r="11180">
          <cell r="A11180">
            <v>248013913</v>
          </cell>
          <cell r="B11180" t="str">
            <v>ELEVADOR VOLKMANN, LONGITUD DE 22+/-1  CM , PUNTA AGUDA DE  9X29 MM , DE ACERO INOXIDABLE GRADO QUIRURGICO TIPO MARTENSITICO 410 A 420</v>
          </cell>
          <cell r="D11180" t="str">
            <v>UD</v>
          </cell>
          <cell r="F11180" t="str">
            <v>2219</v>
          </cell>
        </row>
        <row r="11181">
          <cell r="A11181">
            <v>248013914</v>
          </cell>
          <cell r="B11181" t="str">
            <v>ELEVADOR VOLKMANN, LONGITUD DE 22+/-1  CM, PUNTA ROMA DE 9X19 MM, DE ACERO INOXIDABLE GRADO QUIRURGICO TIPO MARTENSITICO 410 A 420</v>
          </cell>
          <cell r="D11181" t="str">
            <v>UD</v>
          </cell>
          <cell r="F11181" t="str">
            <v>2219</v>
          </cell>
        </row>
        <row r="11182">
          <cell r="A11182">
            <v>248013915</v>
          </cell>
          <cell r="B11182" t="str">
            <v>ELEVADOR VOLKMANN, LONGITUD DE 22+/-1  CM, PUNTA ROMA DE 9X29 MM , DE ACERO INOXIDABLE GRADO QUIRURGICO TIPO MARTENSITICO 410 A 420</v>
          </cell>
          <cell r="D11182" t="str">
            <v>UD</v>
          </cell>
          <cell r="F11182" t="str">
            <v>2219</v>
          </cell>
        </row>
        <row r="11183">
          <cell r="A11183">
            <v>248013916</v>
          </cell>
          <cell r="B11183" t="str">
            <v>ESPECULO NASAL TIPO TESSIER DE 14+/-2 CM X 30MM, DE ACERO INOXIDABLE GRADO QUIRURGICO TIPO AUSTENITICO 304</v>
          </cell>
          <cell r="D11183" t="str">
            <v>UD</v>
          </cell>
          <cell r="F11183" t="str">
            <v>2219</v>
          </cell>
        </row>
        <row r="11184">
          <cell r="A11184">
            <v>248013917</v>
          </cell>
          <cell r="B11184" t="str">
            <v>ESPECULO NASAL TIPO TESSIER DE 14 +/-2CM X 45 MM , DE ACERO INOXIDABLE GRADO QUIRURGICO TIPO AUSTENITICO 304</v>
          </cell>
          <cell r="D11184" t="str">
            <v>UD</v>
          </cell>
          <cell r="F11184" t="str">
            <v>2219</v>
          </cell>
        </row>
        <row r="11185">
          <cell r="A11185">
            <v>248013918</v>
          </cell>
          <cell r="B11185" t="str">
            <v>ESPECULO NASAL TIPO TESSIER DE 14 +/-CM X 70 MM , DE ACERO INOXIDABLE GRADO QUIRURGICO TIPO AUSTENITICO 304</v>
          </cell>
          <cell r="D11185" t="str">
            <v>UD</v>
          </cell>
          <cell r="F11185" t="str">
            <v>2219</v>
          </cell>
        </row>
        <row r="11186">
          <cell r="A11186">
            <v>248013919</v>
          </cell>
          <cell r="B11186" t="str">
            <v>GANCHO DE CONVERSE DE 12 +/-1 CM DE LONGITUD, CON 2 DIENTES EN AMBOS EXTREMOS, DE ACERO INOXIDABLE GRADO QUIRURGICO TIPO AUSTENITICO 304</v>
          </cell>
          <cell r="D11186" t="str">
            <v>UD</v>
          </cell>
          <cell r="F11186" t="str">
            <v>2219</v>
          </cell>
        </row>
        <row r="11187">
          <cell r="A11187">
            <v>248013920</v>
          </cell>
          <cell r="B11187" t="str">
            <v>LIMA PARA HUESO MILLER, DE 180+/-10 MM DE LONGITUD, LIMA DE 12X5 MM , DE ACERO INOXIDABLE GRADO QUIRURGICO TIPO MARTENSITICO 410 A 420</v>
          </cell>
          <cell r="D11187" t="str">
            <v>UD</v>
          </cell>
          <cell r="F11187" t="str">
            <v>2219</v>
          </cell>
        </row>
        <row r="11188">
          <cell r="A11188">
            <v>248013921</v>
          </cell>
          <cell r="B11188" t="str">
            <v>OSTEOTOMO CONVERSE CURVO A LA DERECHA, DE 19+/-1 CM DE LONGITUD, CON GUIA, DE ACERO INOXIDABLE GRADO QUIRURGICO TIPO MARTENSITICO 410 A 440</v>
          </cell>
          <cell r="D11188" t="str">
            <v>UD</v>
          </cell>
          <cell r="F11188" t="str">
            <v>2219</v>
          </cell>
        </row>
        <row r="11189">
          <cell r="A11189">
            <v>248013922</v>
          </cell>
          <cell r="B11189" t="str">
            <v>OSTEOTOMO CONVERSE CURVO A LA IZQUIERDA, DE 19+/-1 CM DE LONGITUD, CON GUIA, DE ACERO INOXIDABLE GRADO QUIRURGICO TIPO MARTENSITICO 410 A 440</v>
          </cell>
          <cell r="D11189" t="str">
            <v>UD</v>
          </cell>
          <cell r="F11189" t="str">
            <v>2219</v>
          </cell>
        </row>
        <row r="11190">
          <cell r="A11190">
            <v>248013923</v>
          </cell>
          <cell r="B11190" t="str">
            <v>OSTEOTOMO DE ESPATULA  DE 14+/-1 CM DE LONGITUD X 3.7MM DE ANCHO , DE ACERO INOXIDABLE GRADO QUIRURGICO TIPO MARTENSITICO 410 A 440</v>
          </cell>
          <cell r="D11190" t="str">
            <v>UD</v>
          </cell>
          <cell r="F11190" t="str">
            <v>2219</v>
          </cell>
        </row>
        <row r="11191">
          <cell r="A11191">
            <v>248013924</v>
          </cell>
          <cell r="B11191" t="str">
            <v>OSTEOTOMO DE ESPATULA  DE 15+/-1 CM DE LONGITUD X 4.5MM DE ANCHO , DE ACERO INOXIDABLE GRADO QUIRURGICO TIPO MARTENSITICO 410 A 440</v>
          </cell>
          <cell r="D11191" t="str">
            <v>UD</v>
          </cell>
          <cell r="F11191" t="str">
            <v>2219</v>
          </cell>
        </row>
        <row r="11192">
          <cell r="A11192">
            <v>248013925</v>
          </cell>
          <cell r="B11192" t="str">
            <v>OSTEOTOMO LAMBOTTLE CURVO DE 10 MM, 21-22 CM DE LONGITUD , DE ACERO INOXIDABLE GRADO QUIRURGICO TIPO MARTENSITICO 410 A 440</v>
          </cell>
          <cell r="D11192" t="str">
            <v>UD</v>
          </cell>
          <cell r="F11192" t="str">
            <v>2219</v>
          </cell>
        </row>
        <row r="11193">
          <cell r="A11193">
            <v>248013926</v>
          </cell>
          <cell r="B11193" t="str">
            <v>OSTEOTOMO LAMBOTTLE CURVO DE 8 MM, 21-22 CM DE LONGITUD, DE ACERO INOXIDABLE GRADO QUIRURGICO TIPO MARTENSITICO 410 A 440</v>
          </cell>
          <cell r="D11193" t="str">
            <v>UD</v>
          </cell>
          <cell r="F11193" t="str">
            <v>2219</v>
          </cell>
        </row>
        <row r="11194">
          <cell r="A11194">
            <v>248013927</v>
          </cell>
          <cell r="B11194" t="str">
            <v>OSTEOTOMO LAMBOTTLE, CURVO DE 4 MM, 21-22 CM DE LONGITUD, DE ACERO INOXIDABLE GRADO QUIRURGICO TIPO MARTENSITICO 410 A 440</v>
          </cell>
          <cell r="D11194" t="str">
            <v>UD</v>
          </cell>
          <cell r="F11194" t="str">
            <v>2219</v>
          </cell>
        </row>
        <row r="11195">
          <cell r="A11195">
            <v>248013928</v>
          </cell>
          <cell r="B11195" t="str">
            <v>OSTEOTOMO LAMBOTTLE, RECTO DE 4MM, 21-22 CM DE LONGITUD, DE ACERO INOXIDABLE GRADO QUIRURGICO TIPO MARTENSITICO 410 A 440</v>
          </cell>
          <cell r="D11195" t="str">
            <v>UD</v>
          </cell>
          <cell r="F11195" t="str">
            <v>2219</v>
          </cell>
        </row>
        <row r="11196">
          <cell r="A11196">
            <v>248013929</v>
          </cell>
          <cell r="B11196" t="str">
            <v>OSTEOTOMO LAMBOTTLE, RECTO, DE 8 MM, 21-22 CM DE LONGITUD, DE ACERO INOXIDABLE GRADO QUIRURGICO TIPO MARTENSITICO 410 A 440</v>
          </cell>
          <cell r="D11196" t="str">
            <v>UD</v>
          </cell>
          <cell r="F11196" t="str">
            <v>2219</v>
          </cell>
        </row>
        <row r="11197">
          <cell r="A11197">
            <v>248013930</v>
          </cell>
          <cell r="B11197" t="str">
            <v>PATRON DE MASTOPEXIA TIPO MCKISSOCK DE 3.8 CM, DE CERO INOXIDABLE GRADO QUIRURGICO TIPO AUSTENITICO 304</v>
          </cell>
          <cell r="D11197" t="str">
            <v>UD</v>
          </cell>
          <cell r="F11197" t="str">
            <v>2219</v>
          </cell>
        </row>
        <row r="11198">
          <cell r="A11198">
            <v>248013931</v>
          </cell>
          <cell r="B11198" t="str">
            <v>PATRON DE MASTOPEXIA TIPO MCKISSOCK DE 4.2 CM , DE CERO INOXIDABLE GRADO QUIRURGICO TIPO AUSTENITICO 304</v>
          </cell>
          <cell r="D11198" t="str">
            <v>UD</v>
          </cell>
          <cell r="F11198" t="str">
            <v>2219</v>
          </cell>
        </row>
        <row r="11199">
          <cell r="A11199">
            <v>248013932</v>
          </cell>
          <cell r="B11199" t="str">
            <v>PATRON DE MASTOPEXIA TIPO MCKISSOCK DE 4.5 CM, DE CERO INOXIDABLE GRADO QUIRURGICO TIPO AUSTENITICO 304</v>
          </cell>
          <cell r="D11199" t="str">
            <v>UD</v>
          </cell>
          <cell r="F11199" t="str">
            <v>2219</v>
          </cell>
        </row>
        <row r="11200">
          <cell r="A11200">
            <v>248013933</v>
          </cell>
          <cell r="B11200" t="str">
            <v>PERIOSTOTOMO OBWEGESER CON PUNTA EN FORMA DE V, DE 175+/-10 MM DE LONGITUD Y 9 MM DE ANCHO, DE ACERO INOXIDABLE GRADO QUIRURGICO TIPO MARTENSITICO 410 A 440</v>
          </cell>
          <cell r="D11200" t="str">
            <v>UD</v>
          </cell>
          <cell r="F11200" t="str">
            <v>2219</v>
          </cell>
        </row>
        <row r="11201">
          <cell r="A11201">
            <v>248013935</v>
          </cell>
          <cell r="B11201" t="str">
            <v>PERIOSTOTOMO OBWEGESER CON PUNTA EN FORMA DE V, DE 175+/-10 MM DE LONGITUD Y 7 MM DE ANCHO, DE ACERO INOXIDABLE GRADO QUIRURGICO TIPO  MARTENSITICO 410 A 440</v>
          </cell>
          <cell r="D11201" t="str">
            <v>UD</v>
          </cell>
          <cell r="F11201" t="str">
            <v>2219</v>
          </cell>
        </row>
        <row r="11202">
          <cell r="A11202">
            <v>248013937</v>
          </cell>
          <cell r="B11202" t="str">
            <v>PINZA GUBIA OLIVECRONA, 205+/-5 MM DE LONGITUD, DE ACERO INOXIDABLE GRADO QUIRURGICO TIPO MARTENSITICO 410 A 420</v>
          </cell>
          <cell r="D11202" t="str">
            <v>UD</v>
          </cell>
          <cell r="F11202" t="str">
            <v>2219</v>
          </cell>
        </row>
        <row r="11203">
          <cell r="A11203">
            <v>248013938</v>
          </cell>
          <cell r="B11203" t="str">
            <v>RETRACTOR DE CIRUGIA TIPO KOCHER DE 215+/-5 MM DE LONGITUD Y 41X11MM, DE ACERO INOXIDABLE GRADO QUIRURGICO TIPO MARTENSITICO 304 O 410 A 440</v>
          </cell>
          <cell r="D11203" t="str">
            <v>UD</v>
          </cell>
          <cell r="F11203" t="str">
            <v>2219</v>
          </cell>
        </row>
        <row r="11204">
          <cell r="A11204">
            <v>248013939</v>
          </cell>
          <cell r="B11204" t="str">
            <v>RETRACTOR TIPO CONDILIO POSTERIOR, DE LONGITUD DE 14+/-1CM X 50 X6.5MM., DE ACERO INOXIDABLE GRADO QUIRURGICO TIPO MARTENSITICO 304 O 410 A 440</v>
          </cell>
          <cell r="D11204" t="str">
            <v>UD</v>
          </cell>
          <cell r="F11204" t="str">
            <v>2219</v>
          </cell>
        </row>
        <row r="11205">
          <cell r="A11205">
            <v>248013940</v>
          </cell>
          <cell r="B11205" t="str">
            <v>RETRACTOR TIPO CONDILIO, ANTERIOR, MEDIDAS DE 14+/-1CM X 50 X6.5MM., DE ACERO INOXIDABLE GRADO QUIRURGICO TIPO MARTENSITICO 304 O 410 A 440</v>
          </cell>
          <cell r="D11205" t="str">
            <v>UD</v>
          </cell>
          <cell r="F11205" t="str">
            <v>2219</v>
          </cell>
        </row>
        <row r="11206">
          <cell r="A11206">
            <v>248013941</v>
          </cell>
          <cell r="B11206" t="str">
            <v>RETRACTOR TIPO CONDILO ANTERIOR DE LONGITUD DE 14+/-1 CM X 50 MM X 6.5 MM , DE ACERO INOXIDABLE GRADO QUIRURGICO TIPO MARTENSITICO 304 O 410 A 440</v>
          </cell>
          <cell r="D11206" t="str">
            <v>UD</v>
          </cell>
          <cell r="F11206" t="str">
            <v>2219</v>
          </cell>
        </row>
        <row r="11207">
          <cell r="A11207">
            <v>248013942</v>
          </cell>
          <cell r="B11207" t="str">
            <v>RETRACTOR TIPO MALEABLE TESSIER, ANGOSTO, DE 22+/-1 CM DE LONGITUD, DE ACERO INOXIDABLE GRADO QUIRURGICO TIPO MARTENSITICO 304 O 410 A 440</v>
          </cell>
          <cell r="D11207" t="str">
            <v>UD</v>
          </cell>
          <cell r="F11207" t="str">
            <v>2219</v>
          </cell>
        </row>
        <row r="11208">
          <cell r="A11208">
            <v>248013943</v>
          </cell>
          <cell r="B11208" t="str">
            <v>RETRACTOR TIPO MALEABLE TESSIER, MEDIANO, DE 22+/-1 CM DE LONGITUD, DE ACERO INOXIDABLE GRADO QUIRURGICO TIPO MARTENSITICO 304 O 410 A 440</v>
          </cell>
          <cell r="D11208" t="str">
            <v>UD</v>
          </cell>
          <cell r="F11208" t="str">
            <v>2219</v>
          </cell>
        </row>
        <row r="11209">
          <cell r="A11209">
            <v>248013944</v>
          </cell>
          <cell r="B11209" t="str">
            <v>RETRACTOR OBWEGESER CONCAVO HACIA ARRIBA DE 42X10 MM Y 23 CM DE LONGITUD, DE ACERO INOXIDABLE GRADO QUIRURGICO TIPO MARTENSITICO 304 O 410 A 440</v>
          </cell>
          <cell r="D11209" t="str">
            <v>UD</v>
          </cell>
          <cell r="F11209" t="str">
            <v>2219</v>
          </cell>
        </row>
        <row r="11210">
          <cell r="A11210">
            <v>248013945</v>
          </cell>
          <cell r="B11210" t="str">
            <v>RETRACTOR PARA CRESTA ILIACA ANTERIOR TIPO TESSIER DE 36X50MM Y 16.5 +/-1 CM DE LONGITUD, DE ACERO INOXIDABLE GRADO QUIRURGICO TIPO MARTENSITICO 304 O 410 A 440</v>
          </cell>
          <cell r="D11210" t="str">
            <v>UD</v>
          </cell>
          <cell r="F11210" t="str">
            <v>2219</v>
          </cell>
        </row>
        <row r="11211">
          <cell r="A11211">
            <v>248013947</v>
          </cell>
          <cell r="B11211" t="str">
            <v>RETRACTOR PARA CRESTA ILIACA ANTERIOR TIPO TESSIER DE 59X50MM Y 17.5 CM DE LONGITUD, DE ACERO INOXIDABLE GRADO QUIRURGICO TIPO MARTENSITICO 304 O 410 A 440</v>
          </cell>
          <cell r="D11211" t="str">
            <v>UD</v>
          </cell>
          <cell r="F11211" t="str">
            <v>2219</v>
          </cell>
        </row>
        <row r="11212">
          <cell r="A11212">
            <v>248013948</v>
          </cell>
          <cell r="B11212" t="str">
            <v>SEPARADOR DE RAMA SAGITAL DE SMITH DE 18+/-1 CM LADO DERECHO, DE ACERO INOXIDABLE GRADO QUIRURGICO TIPO MARTENSITICO 304 O 410 A 440</v>
          </cell>
          <cell r="D11212" t="str">
            <v>UD</v>
          </cell>
          <cell r="F11212" t="str">
            <v>2219</v>
          </cell>
        </row>
        <row r="11213">
          <cell r="A11213">
            <v>248013949</v>
          </cell>
          <cell r="B11213" t="str">
            <v>SEPARADOR DE RAMA SAGITAL DE SMITH DE 18 +/-1CM LADO IZQUIERDO., DE ACERO INOXIDABLE GRADO QUIRURGICO TIPO MARTENSITICO 304 O 410 A 440</v>
          </cell>
          <cell r="D11213" t="str">
            <v>UD</v>
          </cell>
          <cell r="F11213" t="str">
            <v>2219</v>
          </cell>
        </row>
        <row r="11214">
          <cell r="A11214">
            <v>248013950</v>
          </cell>
          <cell r="B11214" t="str">
            <v>SEPARADOR PARA MAMOPLASTIA DE FERREIRA, DE 23+/-1 CM, CON PUERTO EXTRACTOR DE HUMO E ILUMINACION CON FIBRA OPTICA, DE ACERO INOXIDABLE GRADO QUIRURGICO TIPO MARTENSITICO 304 O 410</v>
          </cell>
          <cell r="D11214" t="str">
            <v>UD</v>
          </cell>
          <cell r="F11214" t="str">
            <v>2219</v>
          </cell>
        </row>
        <row r="11215">
          <cell r="A11215">
            <v>248013952</v>
          </cell>
          <cell r="B11215" t="str">
            <v>TIJERA SPENCER QUITA HILO DE 115+/-5 MM , DE ACERO INOXIDABLE GRADO QUIRURGICO TIPO MARTENSITICO 420</v>
          </cell>
          <cell r="D11215" t="str">
            <v>UD</v>
          </cell>
          <cell r="F11215" t="str">
            <v>2219</v>
          </cell>
        </row>
        <row r="11216">
          <cell r="A11216">
            <v>248013953</v>
          </cell>
          <cell r="B11216" t="str">
            <v>TIJERAS PARA INCISION RITIDECTOMIA, DE 15.5+/-0.5 CM, RECTA, DE ACERO INOXIDABLE GRADO QUIRURGICO TIPO MARTENSITICO 420</v>
          </cell>
          <cell r="D11216" t="str">
            <v>UD</v>
          </cell>
          <cell r="F11216" t="str">
            <v>2219</v>
          </cell>
        </row>
        <row r="11217">
          <cell r="A11217">
            <v>248013954</v>
          </cell>
          <cell r="B11217" t="str">
            <v>CARETA PARA PROTECCION FACIAL, AISLANTE DE MICRO PARTICULAS, MATERIAL INFECCIOSO, SANGRE Y OTROS LIQUIDOS, TRANSPARENTE Y DE MATERIAL FLEXIBLE</v>
          </cell>
          <cell r="D11217" t="str">
            <v>UD</v>
          </cell>
          <cell r="F11217" t="str">
            <v>2219</v>
          </cell>
        </row>
        <row r="11218">
          <cell r="A11218">
            <v>248020001</v>
          </cell>
          <cell r="B11218" t="str">
            <v>EXTRACTOR DE FRAGMENTOS RADICULARES CORTA DE 34 MM.INSTRUMENTAL DE ACERO INOXIDABLE TIPO MARTENSITICO AISI 420, MAXIMO PUNTO 15 AL CARBON</v>
          </cell>
          <cell r="D11218" t="str">
            <v>UD</v>
          </cell>
          <cell r="F11218" t="str">
            <v>2219</v>
          </cell>
        </row>
        <row r="11219">
          <cell r="A11219">
            <v>248020002</v>
          </cell>
          <cell r="B11219" t="str">
            <v>EXTRACTOR DE FRAGMENTOS RADICULARES LARGA, DE 44MM.INSTRUMENTAL DE ACERO INOXIDABLE TIPO MARTENSITICO AISI 420, MAXIMO PUNTO 15 AL CARBON.</v>
          </cell>
          <cell r="D11219" t="str">
            <v>UD</v>
          </cell>
          <cell r="F11219" t="str">
            <v>2219</v>
          </cell>
        </row>
        <row r="11220">
          <cell r="A11220">
            <v>248020003</v>
          </cell>
          <cell r="B11220" t="str">
            <v xml:space="preserve">ELEVADOR SUPERIOR IZQUIERDO DE BANDERA TIPO CRYER, ACERO INOXIDABLE TIPO QUIRURGICO, LONGITUD DE 15 CM A 17 CM, MANGO ANATOMICO.
					</v>
          </cell>
          <cell r="D11220" t="str">
            <v>UD</v>
          </cell>
          <cell r="F11220" t="str">
            <v>2219</v>
          </cell>
        </row>
        <row r="11221">
          <cell r="A11221">
            <v>248020035</v>
          </cell>
          <cell r="B11221" t="str">
            <v>ELEVADOR INFERIOR IZQUIERDO DE BANDERA TIPO CRYER, DE ACERO INOXIDABLE TIPO QUIRURGICO, DE 15-17CM LONGITUD, MANGO ANATOMICO</v>
          </cell>
          <cell r="D11221" t="str">
            <v>UD</v>
          </cell>
          <cell r="F11221" t="str">
            <v>2219</v>
          </cell>
        </row>
        <row r="11222">
          <cell r="A11222">
            <v>248020040</v>
          </cell>
          <cell r="B11222" t="str">
            <v>ELEVADOR INFERIOR DERECHO DE BANDERA TIPO CRYER, DE ACERO INOXIDABLE TIPO QUIRURGICO, DE 15-17CM LONGITUD, MANGO ANATOMICO</v>
          </cell>
          <cell r="D11222" t="str">
            <v>UD</v>
          </cell>
          <cell r="F11222" t="str">
            <v>2219</v>
          </cell>
        </row>
        <row r="11223">
          <cell r="A11223">
            <v>248020041</v>
          </cell>
          <cell r="B11223" t="str">
            <v>ELEVADOR SUPERIOR DERECHO DE BANDERA TIPO CRYER, DE ACERO INOXIDABLE TIPO QUIRURGICO, DE 15-17CM LONGITUD, MANGO ANATOMICO</v>
          </cell>
          <cell r="D11223" t="str">
            <v>UD</v>
          </cell>
          <cell r="F11223" t="str">
            <v>2219</v>
          </cell>
        </row>
        <row r="11224">
          <cell r="A11224">
            <v>248020060</v>
          </cell>
          <cell r="B11224" t="str">
            <v>RONGEURS PARA HUESO (ALICATE O FORCEP COME HUESO. TIPO PINZA GUBIA</v>
          </cell>
          <cell r="D11224" t="str">
            <v>UD</v>
          </cell>
          <cell r="F11224" t="str">
            <v>2219</v>
          </cell>
        </row>
        <row r="11225">
          <cell r="A11225">
            <v>248020070</v>
          </cell>
          <cell r="B11225" t="str">
            <v xml:space="preserve"> FORCEPS  TIPO INGLES PARA MOLAR SUPERIOR DERECHO, PARA NIÑOS, DE ACERO INOXIDABLE GRADO QUIRURGICO, TAMAÑO ADECUADO PARA ANATOMIA DENTAL DE PIEZAS TEMPORALES,</v>
          </cell>
          <cell r="D11225" t="str">
            <v>UD</v>
          </cell>
          <cell r="F11225" t="str">
            <v>2219</v>
          </cell>
        </row>
        <row r="11226">
          <cell r="A11226">
            <v>248020071</v>
          </cell>
          <cell r="B11226" t="str">
            <v>FORCEPS  TIPO INGLES PARA MOLARES INFERIORES, PARA NIÑOS, DE ACERO INOXIDABLE GRADO QUIRURGICO, TAMAÑO ADECUADO PARA ANATOMIA DENTAL DE PIEZAS TEMPORALES, CON PARTE ACTIVA CON ANGU</v>
          </cell>
          <cell r="D11226" t="str">
            <v>UD</v>
          </cell>
          <cell r="F11226" t="str">
            <v>2219</v>
          </cell>
        </row>
        <row r="11227">
          <cell r="A11227">
            <v>248020072</v>
          </cell>
          <cell r="B11227" t="str">
            <v>FORCEPS  TIPO INGLES PARA INCISIVOS INFERIORES, PARA NIÑOS, DE ACERO INOXIDABLE GRADO QUIRURGICO, TAMAÑO ADECUADO PARA ANATOMIA DENTAL DE PIEZAS TEMPORALES, CON PARTE ACTIVA CON AN</v>
          </cell>
          <cell r="D11227" t="str">
            <v>UD</v>
          </cell>
          <cell r="F11227" t="str">
            <v>2219</v>
          </cell>
        </row>
        <row r="11228">
          <cell r="A11228">
            <v>248020110</v>
          </cell>
          <cell r="B11228" t="str">
            <v>ELEVADOR RECTO DE BEIN DE 2 MM. DE ANCHO, DE ACERO INOXIDABLE QUIRURGICO, LONGITUD 15-17CM, MANGO ANATOMICO TIPO BEIN</v>
          </cell>
          <cell r="D11228" t="str">
            <v>UD</v>
          </cell>
          <cell r="F11228" t="str">
            <v>2219</v>
          </cell>
        </row>
        <row r="11229">
          <cell r="A11229">
            <v>248020120</v>
          </cell>
          <cell r="B11229" t="str">
            <v>ELEVADOR RECTO DE BEIN DE 4 MM. DE ANCHO, DE ACERO INOXIDABLE QUIRURGICO, LONGITUD 15-17CM, MANGO ANATOMICO TIPO BEIN.</v>
          </cell>
          <cell r="D11229" t="str">
            <v>UD</v>
          </cell>
          <cell r="F11229" t="str">
            <v>2219</v>
          </cell>
        </row>
        <row r="11230">
          <cell r="A11230">
            <v>248020122</v>
          </cell>
          <cell r="B11230" t="str">
            <v>ELEVADOR RECTO DE BEIN DE 3 MM. DE ANCHO, DE ACERO INOXIDABLE QUIRURGICO, LONGITUD 15-17CM, MANGO ANATOMICO TIPO BEIN</v>
          </cell>
          <cell r="D11230" t="str">
            <v>UD</v>
          </cell>
          <cell r="F11230" t="str">
            <v>2219</v>
          </cell>
        </row>
        <row r="11231">
          <cell r="A11231">
            <v>248020150</v>
          </cell>
          <cell r="B11231" t="str">
            <v>ELEVADOR BIANGULADOS DERECHO PARA EXTRACCION DE APICES DENTALES, DE ACERO INOXIDABLE QUIRURGICO, LONGITUD DE 15-17CM, MANGO ANATOMICO, VASTAGO ANGULADO</v>
          </cell>
          <cell r="D11231" t="str">
            <v>UD</v>
          </cell>
          <cell r="F11231" t="str">
            <v>2219</v>
          </cell>
        </row>
        <row r="11232">
          <cell r="A11232">
            <v>248020152</v>
          </cell>
          <cell r="B11232" t="str">
            <v>ELEVADOR BIANGULADOS IZQUIERDO PARA EXTRACCION DE APICES DENTALES.</v>
          </cell>
          <cell r="D11232" t="str">
            <v>UD</v>
          </cell>
          <cell r="F11232" t="str">
            <v>2219</v>
          </cell>
        </row>
        <row r="11233">
          <cell r="A11233">
            <v>248020190</v>
          </cell>
          <cell r="B11233" t="str">
            <v>FORCEPS PARA TERCERAS MOLAR INFERIOR INSTRUMENTAL DE ACERO INOXIDABLE TIPO MARTENSITICO AISI 420, MAXIMO PUNTO 15 AL CARBON.</v>
          </cell>
          <cell r="D11233" t="str">
            <v>CJ</v>
          </cell>
          <cell r="F11233" t="str">
            <v>2219</v>
          </cell>
        </row>
        <row r="11234">
          <cell r="A11234">
            <v>248020500</v>
          </cell>
          <cell r="B11234" t="str">
            <v>FORCEPS TIPO INGLES PARA NIÑOS, PARA INCISIVOS SUPERIORES DE ACERO INOXIDABLE GRADO QUIRURGICO, TAMAÑO ADECUADO PARA ANATOMIA DENTAL DE PIEZAS TEMPORALES, CON PARTE ACTIVA SIN ANGU</v>
          </cell>
          <cell r="D11234" t="str">
            <v>UD</v>
          </cell>
          <cell r="F11234" t="str">
            <v>2219</v>
          </cell>
        </row>
        <row r="11235">
          <cell r="A11235">
            <v>248020505</v>
          </cell>
          <cell r="B11235" t="str">
            <v>FORCEPS UNIVERSAL TIPO INGLES PARA INCISIVOS LATERALES Y  PREMOLARES SUPERIORES, DE ACERO INOXIDABLE GRADO QUIRURGICO,CON PARTE ACTIVA LEVEMENTE ANGULADA RESPECTO AL MANGO, MANGO E</v>
          </cell>
          <cell r="D11235" t="str">
            <v>UD</v>
          </cell>
          <cell r="F11235" t="str">
            <v>2219</v>
          </cell>
        </row>
        <row r="11236">
          <cell r="A11236">
            <v>248020515</v>
          </cell>
          <cell r="B11236" t="str">
            <v>FORCEPS UNIVERSAL TIPO INGLES PARA MOLARES SUPERIORES DERECHOS, DE ACERO INOXIDABLE GRADO QUIRURGICO,CON PARTE ACTIVA LEVEMENTE ANGULADA RESPECTO AL MANGO, MANGO ESTRIADO</v>
          </cell>
          <cell r="D11236" t="str">
            <v>UD</v>
          </cell>
          <cell r="F11236" t="str">
            <v>2219</v>
          </cell>
        </row>
        <row r="11237">
          <cell r="A11237">
            <v>248020520</v>
          </cell>
          <cell r="B11237" t="str">
            <v>FORCEPS UNIVERSAL TIPO INGLES PARA MOLARES SUPERIORES IZQUIERDOS, DE ACERO INOXIDABLE GRADO QUIRURGICO,CON PARTE ACTIVA LEVEMENTE ANGULADA RESPECTO AL MANGO, MANGO ESTRIADO</v>
          </cell>
          <cell r="D11237" t="str">
            <v>UD</v>
          </cell>
          <cell r="F11237" t="str">
            <v>2219</v>
          </cell>
        </row>
        <row r="11238">
          <cell r="A11238">
            <v>248020525</v>
          </cell>
          <cell r="B11238" t="str">
            <v>FORCEPS UNIVERSAL TIPO INGLES PARA MOLARES INFERIORES, DE ACERO INOXIDABLE GRADO QUIRURGICO,CON PARTE ACTIVA LEVEMENTE ANGULADA RESPECTO AL MANGO, MANGO ESTRIADO</v>
          </cell>
          <cell r="D11238" t="str">
            <v>UD</v>
          </cell>
          <cell r="F11238" t="str">
            <v>2219</v>
          </cell>
        </row>
        <row r="11239">
          <cell r="A11239">
            <v>248020530</v>
          </cell>
          <cell r="B11239" t="str">
            <v>FORCEPS PICO DE LORO UNIVERSAL TIPO INGLES PARA MOLARES INFERIORES, DE ACERO INOXIDABLE GRADO QUIRURGICO,CON PARTE ACTIVA  ANGULADA A 90 GRADOS RESPECTO AL MANGO, MANGO ESTRIADO</v>
          </cell>
          <cell r="D11239" t="str">
            <v>UD</v>
          </cell>
          <cell r="F11239" t="str">
            <v>2219</v>
          </cell>
        </row>
        <row r="11240">
          <cell r="A11240">
            <v>248020535</v>
          </cell>
          <cell r="B11240" t="str">
            <v>FORCEPS UNIVERSAL TIPO INGLES PARA PREMOLARES SUPERIORES, DE ACERO INOXIDABLE GRADO QUIRURGICO,CON PARTE ACTIVA LEVEMENTE ANGULADA RESPECTO AL MANGO, MANGO ESTRIADO</v>
          </cell>
          <cell r="D11240" t="str">
            <v>UD</v>
          </cell>
          <cell r="F11240" t="str">
            <v>2219</v>
          </cell>
        </row>
        <row r="11241">
          <cell r="A11241">
            <v>248020545</v>
          </cell>
          <cell r="B11241" t="str">
            <v>FORCEPS UNIVERSAL TIPO INGLES PARA CANINOS Y PREMOLARES INFERIORES, DE ACERO INOXIDABLE GRADO QUIRURGICO,CON PARTE ACTIVA LEVEMENTE ANGULADA RESPECTO AL MANGO, MANGO ESTRIADO</v>
          </cell>
          <cell r="D11241" t="str">
            <v>UD</v>
          </cell>
          <cell r="F11241" t="str">
            <v>2219</v>
          </cell>
        </row>
        <row r="11242">
          <cell r="A11242">
            <v>248020550</v>
          </cell>
          <cell r="B11242" t="str">
            <v>FORCEPS BAYONETA TIPO INGLES PARA NIÑOS, DE ACERO INOXIDABLE GRADO QUIRURGICO, TAMAÑO ADECUADO PARA ANATOMIA DENTAL DE PIEZAS TEMPORALES, CON PARTE ACTIVA SIN ANGULACION RESPECTO A</v>
          </cell>
          <cell r="D11242" t="str">
            <v>UD</v>
          </cell>
          <cell r="F11242" t="str">
            <v>2219</v>
          </cell>
        </row>
        <row r="11243">
          <cell r="A11243">
            <v>248020555</v>
          </cell>
          <cell r="B11243" t="str">
            <v>FORCEPS BAYONETA TIPO INGLES, DE ACERO INOXIDABLE GRADO QUIRURGICO,CON PARTE ACTIVA SIN ANGULACION RESPECTO AL MANGO, MANGO ESTRIADO</v>
          </cell>
          <cell r="D11243" t="str">
            <v>UD</v>
          </cell>
          <cell r="F11243" t="str">
            <v>2219</v>
          </cell>
        </row>
        <row r="11244">
          <cell r="A11244">
            <v>248020570</v>
          </cell>
          <cell r="B11244" t="str">
            <v>FORCEPS  TIPO INGLES PARA PIEZAS Y RAICES DENTALES INFERIORES, PARA NIÑOS, DE ACERO INOXIDABLE GRADO QUIRURGICO, TAMAÑO ADECUADO PARA ANATOMIA DENTAL DE PIEZAS TEMPORALES,</v>
          </cell>
          <cell r="D11244" t="str">
            <v>UD</v>
          </cell>
          <cell r="F11244" t="str">
            <v>2219</v>
          </cell>
        </row>
        <row r="11245">
          <cell r="A11245">
            <v>248020571</v>
          </cell>
          <cell r="B11245" t="str">
            <v>FORCEPS  TIPO INGLES PARA MOLAR SUPERIOR IZQUIERDO, PARA NIÑOS, DE ACERO INOXIDABLE GRADO QUIRURGICO, TAMAÑO ADECUADO PARA ANATOMIA DENTAL DE PIEZAS TEMPORALES</v>
          </cell>
          <cell r="D11245" t="str">
            <v>UD</v>
          </cell>
          <cell r="F11245" t="str">
            <v>2219</v>
          </cell>
        </row>
        <row r="11246">
          <cell r="A11246">
            <v>248020572</v>
          </cell>
          <cell r="B11246" t="str">
            <v>FORCEPS UNIVERSAL TIPO INGLES PARA INCISIVOS INFERIORES, DE ACERO INOXIDABLE GRADO QUIRURGICO,CON PARTE ACTIVA ANGULADA A 90 GRADOS RESPECTO AL MANGO, MANGO ESTRIADO</v>
          </cell>
          <cell r="D11246" t="str">
            <v>UD</v>
          </cell>
          <cell r="F11246" t="str">
            <v>2219</v>
          </cell>
        </row>
        <row r="11247">
          <cell r="A11247">
            <v>248020575</v>
          </cell>
          <cell r="B11247" t="str">
            <v>FORCEPS UNIVERSAL TIPO INGLES PARA INCISIVOS CENTRALES Y CANINOS SUPERIORES, DE ACERO INOXIDABLE GRADO QUIRURGICO,CON PARTE ACTIVA NO ANGULADA RESPECTO AL MANGO, MANGO ESTRIADO</v>
          </cell>
          <cell r="D11247" t="str">
            <v>UD</v>
          </cell>
          <cell r="F11247" t="str">
            <v>2219</v>
          </cell>
        </row>
        <row r="11248">
          <cell r="A11248">
            <v>248029030</v>
          </cell>
          <cell r="B11248" t="str">
            <v>PINCEL REDONDO DE PELO DE MARTA, TAMAÑO 1, LA FERULA DEL PINCEL DEBE ESTAR COMPLETAMENTE CERRADA SIN ABERTURA</v>
          </cell>
          <cell r="D11248" t="str">
            <v>UD</v>
          </cell>
          <cell r="F11248" t="str">
            <v>2219</v>
          </cell>
        </row>
        <row r="11249">
          <cell r="A11249">
            <v>248030001</v>
          </cell>
          <cell r="B11249" t="str">
            <v>BLANQUEADOR DENTAL DE USO EN ENDODONCIA PARA PIEZAS DENTALES DESVITALIZADAS. JERINGAS DE 1.2 ML.</v>
          </cell>
          <cell r="D11249" t="str">
            <v>UD</v>
          </cell>
          <cell r="F11249" t="str">
            <v>2219</v>
          </cell>
        </row>
        <row r="11250">
          <cell r="A11250">
            <v>248030002</v>
          </cell>
          <cell r="B11250" t="str">
            <v>SET DE BROCAS GATES-GLIDDEN, PARA APERTURA  Y PREPARACION DEL CONDUCTO DEL CANAL RADICULAR. EN CAJAS DE 6 UNIDADES, IDENTIFICADAS CON SU RESPECTIVA NUMERACION. DE LA 1 A LA 6.</v>
          </cell>
          <cell r="D11250" t="str">
            <v>UD</v>
          </cell>
          <cell r="F11250" t="str">
            <v>2219</v>
          </cell>
        </row>
        <row r="11251">
          <cell r="A11251">
            <v>248030005</v>
          </cell>
          <cell r="B11251" t="str">
            <v>ESPACIADOR PARA ENDODONCIA DE ACERO INOXIDABLE, CALIBRE FINO.</v>
          </cell>
          <cell r="D11251" t="str">
            <v>UD</v>
          </cell>
          <cell r="F11251" t="str">
            <v>2219</v>
          </cell>
        </row>
        <row r="11252">
          <cell r="A11252">
            <v>248030010</v>
          </cell>
          <cell r="B11252" t="str">
            <v>LIMPIADOR DE INSTRUMENTOS DE ALUMINIO PARA ENDODONCIA.</v>
          </cell>
          <cell r="D11252" t="str">
            <v>UD</v>
          </cell>
          <cell r="F11252" t="str">
            <v>2219</v>
          </cell>
        </row>
        <row r="11253">
          <cell r="A11253">
            <v>248030017</v>
          </cell>
          <cell r="B11253" t="str">
            <v xml:space="preserve">SET DE LIMAS PARA PREPARACION BIOMECANICA DE SISTEMAS ROTATORIOS EN ENDODONCIA									 									</v>
          </cell>
          <cell r="D11253" t="str">
            <v>UD</v>
          </cell>
          <cell r="F11253" t="str">
            <v>2219</v>
          </cell>
        </row>
        <row r="11254">
          <cell r="A11254">
            <v>248030018</v>
          </cell>
          <cell r="B11254" t="str">
            <v xml:space="preserve">SET DE LIMAS PARA PREPARACION BIOMECANICA DE SISTEMAS ROTATORIOS EN ENDODONCIA X1-X2-X3									 									</v>
          </cell>
          <cell r="D11254" t="str">
            <v>UD</v>
          </cell>
          <cell r="F11254" t="str">
            <v>2219</v>
          </cell>
        </row>
        <row r="11255">
          <cell r="A11255">
            <v>248030019</v>
          </cell>
          <cell r="B11255" t="str">
            <v xml:space="preserve">SET DE LIMAS PARA PREPARACION BIOMECANICA DE SISTEMAS ROTATORIOS EN ENDODONCIA X5									 									</v>
          </cell>
          <cell r="D11255" t="str">
            <v>UD</v>
          </cell>
          <cell r="F11255" t="str">
            <v>2219</v>
          </cell>
        </row>
        <row r="11256">
          <cell r="A11256">
            <v>248030020</v>
          </cell>
          <cell r="B11256" t="str">
            <v>CAJA PARA INSTRUMENTOS DE ENDODONCIA.</v>
          </cell>
          <cell r="D11256" t="str">
            <v>UD</v>
          </cell>
          <cell r="F11256" t="str">
            <v>2219</v>
          </cell>
        </row>
        <row r="11257">
          <cell r="A11257">
            <v>248030021</v>
          </cell>
          <cell r="B11257" t="str">
            <v xml:space="preserve">SET DE LIMAS ROTATORIAS DE USO ENDODNTICO DE 25 MM,  CONFECCIONADAS CON ALAMBRE DE NIQUE TITANIO  ? INSTRUMENTO DE ROTACION CONTINUA 				</v>
          </cell>
          <cell r="D11257" t="str">
            <v>UD</v>
          </cell>
          <cell r="F11257" t="str">
            <v>2219</v>
          </cell>
        </row>
        <row r="11258">
          <cell r="A11258">
            <v>248030022</v>
          </cell>
          <cell r="B11258" t="str">
            <v xml:space="preserve">LIMAS ROTATORIAS DE USO ENDODNTICO DE 25 MM CON PUNTA DE 0.25 DE DIAMETRO		</v>
          </cell>
          <cell r="D11258" t="str">
            <v>UD</v>
          </cell>
          <cell r="F11258" t="str">
            <v>2219</v>
          </cell>
        </row>
        <row r="11259">
          <cell r="A11259">
            <v>248030023</v>
          </cell>
          <cell r="B11259" t="str">
            <v xml:space="preserve">LIMAS ROTATORIAS DE USO ENDODNTICO DE 25 MM CON PUNTA DE 0.30 MM DE DIAMETRO						</v>
          </cell>
          <cell r="D11259" t="str">
            <v>UD</v>
          </cell>
          <cell r="F11259" t="str">
            <v>2219</v>
          </cell>
        </row>
        <row r="11260">
          <cell r="A11260">
            <v>248030024</v>
          </cell>
          <cell r="B11260" t="str">
            <v xml:space="preserve">LIMAS ROTATORIAS DE USO ENDODNTICO DE 25 MM CON PUNTA DE 0.40 MM DE DIAMETRO						</v>
          </cell>
          <cell r="D11260" t="str">
            <v>UD</v>
          </cell>
          <cell r="F11260" t="str">
            <v>2219</v>
          </cell>
        </row>
        <row r="11261">
          <cell r="A11261">
            <v>248030025</v>
          </cell>
          <cell r="B11261" t="str">
            <v xml:space="preserve">LIMAS ROTATORIAS DE USO ENDODNTICO DE 25 MM CON PUNTA DE 0.50 MM DE DIAMETRO						</v>
          </cell>
          <cell r="D11261" t="str">
            <v>UD</v>
          </cell>
          <cell r="F11261" t="str">
            <v>2219</v>
          </cell>
        </row>
        <row r="11262">
          <cell r="A11262">
            <v>248030026</v>
          </cell>
          <cell r="B11262" t="str">
            <v xml:space="preserve">LIMAS ROTATORIAS DE USO ENDODNTICO DE 31 MM CON PUNTA DE 0.17 MM DE DIAMETRO	</v>
          </cell>
          <cell r="D11262" t="str">
            <v>UD</v>
          </cell>
          <cell r="F11262" t="str">
            <v>2219</v>
          </cell>
        </row>
        <row r="11263">
          <cell r="A11263">
            <v>248030027</v>
          </cell>
          <cell r="B11263" t="str">
            <v>LIMAS ROTATORIAS DE USO ENDODNTICO DE 31 MM CON PUNTA DE 0.25 MM DE DIAMETRO</v>
          </cell>
          <cell r="D11263" t="str">
            <v>UD</v>
          </cell>
          <cell r="F11263" t="str">
            <v>2219</v>
          </cell>
        </row>
        <row r="11264">
          <cell r="A11264">
            <v>248030028</v>
          </cell>
          <cell r="B11264" t="str">
            <v>LIMAS ROTATORIAS DE USO ENDODNTICO DE 31 MM CON PUNTA DE 0.30 MM DE DIAMETRO</v>
          </cell>
          <cell r="D11264" t="str">
            <v>UD</v>
          </cell>
          <cell r="F11264" t="str">
            <v>2219</v>
          </cell>
        </row>
        <row r="11265">
          <cell r="A11265">
            <v>248030029</v>
          </cell>
          <cell r="B11265" t="str">
            <v>LIMAS ROTATORIAS DE USO ENDODNTICO DE 31 MM CON PUNTA DE 0.40 MM DE DIAMETRO</v>
          </cell>
          <cell r="D11265" t="str">
            <v>UD</v>
          </cell>
          <cell r="F11265" t="str">
            <v>2219</v>
          </cell>
        </row>
        <row r="11266">
          <cell r="A11266">
            <v>248030030</v>
          </cell>
          <cell r="B11266" t="str">
            <v>ESPACIADOR PARA ENDODONCIA DE ACERO INOXIDABLE, CALIBRE MEDIANO.</v>
          </cell>
          <cell r="D11266" t="str">
            <v>UD</v>
          </cell>
          <cell r="F11266" t="str">
            <v>2219</v>
          </cell>
        </row>
        <row r="11267">
          <cell r="A11267">
            <v>248030031</v>
          </cell>
          <cell r="B11267" t="str">
            <v>LIMAS ROTATORIAS DE USO ENDODNTICO DE 31 MM CON PUNTA DE 0.50 MM DE DIAMETRO</v>
          </cell>
          <cell r="D11267" t="str">
            <v>UD</v>
          </cell>
          <cell r="F11267" t="str">
            <v>2219</v>
          </cell>
        </row>
        <row r="11268">
          <cell r="A11268">
            <v>248030032</v>
          </cell>
          <cell r="B11268" t="str">
            <v xml:space="preserve">LIMAS ROTATORIAS DE USO ENDODNTICO DE 21 MM CON PUNTA DE 0.17 DE DIAMETRO						</v>
          </cell>
          <cell r="D11268" t="str">
            <v>UD</v>
          </cell>
          <cell r="F11268" t="str">
            <v>2219</v>
          </cell>
        </row>
        <row r="11269">
          <cell r="A11269">
            <v>248030033</v>
          </cell>
          <cell r="B11269" t="str">
            <v xml:space="preserve">LIMAS ROTATORIAS DE USO ENDODNTICO DE 21 MM CON PUNTA DE 0.25 DE DIAMETRO						</v>
          </cell>
          <cell r="D11269" t="str">
            <v>UD</v>
          </cell>
          <cell r="F11269" t="str">
            <v>2219</v>
          </cell>
        </row>
        <row r="11270">
          <cell r="A11270">
            <v>248030034</v>
          </cell>
          <cell r="B11270" t="str">
            <v xml:space="preserve">LIMAS ROTATORIAS DE USO ENDODNTICO DE 21 MM CON PUNTA DE 0.30 DE DIAMETRO						</v>
          </cell>
          <cell r="D11270" t="str">
            <v>UD</v>
          </cell>
          <cell r="F11270" t="str">
            <v>2219</v>
          </cell>
        </row>
        <row r="11271">
          <cell r="A11271">
            <v>248030035</v>
          </cell>
          <cell r="B11271" t="str">
            <v xml:space="preserve">LIMAS ROTATORIAS DE USO ENDODNTICO DE 21 MM CON PUNTA DE 0.40 DE DIAMETRO						</v>
          </cell>
          <cell r="D11271" t="str">
            <v>UD</v>
          </cell>
          <cell r="F11271" t="str">
            <v>2219</v>
          </cell>
        </row>
        <row r="11272">
          <cell r="A11272">
            <v>248030036</v>
          </cell>
          <cell r="B11272" t="str">
            <v xml:space="preserve">LIMAS ROTATORIAS DE USO ENDODNTICO DE 21 MM CON PUNTA DE 0.50 DE DIAMETRO						</v>
          </cell>
          <cell r="D11272" t="str">
            <v>UD</v>
          </cell>
          <cell r="F11272" t="str">
            <v>2219</v>
          </cell>
        </row>
        <row r="11273">
          <cell r="A11273">
            <v>248030037</v>
          </cell>
          <cell r="B11273" t="str">
            <v xml:space="preserve">LIMAS RECIPROCANTE DE USO ENDODNTICO DE 25 MM CON PUNTA DE 0.20 DE DIAMETRO						</v>
          </cell>
          <cell r="D11273" t="str">
            <v>UD</v>
          </cell>
          <cell r="F11273" t="str">
            <v>2219</v>
          </cell>
        </row>
        <row r="11274">
          <cell r="A11274">
            <v>248030039</v>
          </cell>
          <cell r="B11274" t="str">
            <v xml:space="preserve">LIMAS RECIPROCANTE DE USO ENDODNTICO DE 25 MM CON PUNTA DE 0.25 DE DIAMETRO						 					 						</v>
          </cell>
          <cell r="D11274" t="str">
            <v>UD</v>
          </cell>
          <cell r="F11274" t="str">
            <v>2219</v>
          </cell>
        </row>
        <row r="11275">
          <cell r="A11275">
            <v>248030040</v>
          </cell>
          <cell r="B11275" t="str">
            <v>EXTRACTORES DE NERVIO DE GROSOR MEDIANO (AZUL)</v>
          </cell>
          <cell r="D11275" t="str">
            <v>UD</v>
          </cell>
          <cell r="F11275" t="str">
            <v>2219</v>
          </cell>
        </row>
        <row r="11276">
          <cell r="A11276">
            <v>248030041</v>
          </cell>
          <cell r="B11276" t="str">
            <v xml:space="preserve">LIMAS RECIPROCANTE DE USO ENDODNTICO DE 25 MM CON PUNTA DE 0.35 DE DIAMETRO						</v>
          </cell>
          <cell r="D11276" t="str">
            <v>UD</v>
          </cell>
          <cell r="F11276" t="str">
            <v>2219</v>
          </cell>
        </row>
        <row r="11277">
          <cell r="A11277">
            <v>248030042</v>
          </cell>
          <cell r="B11277" t="str">
            <v xml:space="preserve">LIMAS RECIPROCANTE DE USO ENDODNTICO DE 25 MM CON PUNTA DE 0.45 DE DIAMETRO						</v>
          </cell>
          <cell r="D11277" t="str">
            <v>UD</v>
          </cell>
          <cell r="F11277" t="str">
            <v>2219</v>
          </cell>
        </row>
        <row r="11278">
          <cell r="A11278">
            <v>248030043</v>
          </cell>
          <cell r="B11278" t="str">
            <v xml:space="preserve">LIMAS RECIPROCANTE DE USO ENDODNTICO DE 31 MM CON PUNTA DE 0.20 DE DIAMETRO						</v>
          </cell>
          <cell r="D11278" t="str">
            <v>UD</v>
          </cell>
          <cell r="F11278" t="str">
            <v>2219</v>
          </cell>
        </row>
        <row r="11279">
          <cell r="A11279">
            <v>248030044</v>
          </cell>
          <cell r="B11279" t="str">
            <v xml:space="preserve">LIMAS RECIPROCANTE DE USO ENDODNTICO DE 31 MM CON PUNTA DE 0.25 DE DIAMETRO						</v>
          </cell>
          <cell r="D11279" t="str">
            <v>UD</v>
          </cell>
          <cell r="F11279" t="str">
            <v>2219</v>
          </cell>
        </row>
        <row r="11280">
          <cell r="A11280">
            <v>248030045</v>
          </cell>
          <cell r="B11280" t="str">
            <v xml:space="preserve">LIMAS RECIPROCANTE DE USO ENDODNTICO DE 31 MM CON PUNTA DE 0.35 DE DIAMETRO						</v>
          </cell>
          <cell r="D11280" t="str">
            <v>UD</v>
          </cell>
          <cell r="F11280" t="str">
            <v>2219</v>
          </cell>
        </row>
        <row r="11281">
          <cell r="A11281">
            <v>248030046</v>
          </cell>
          <cell r="B11281" t="str">
            <v xml:space="preserve">LIMAS RECIPROCANTE DE USO ENDODNTICO DE 31MM CON PUNTA DE 0.45 DE DIAMETRO						
</v>
          </cell>
          <cell r="D11281" t="str">
            <v>UD</v>
          </cell>
          <cell r="F11281" t="str">
            <v>2219</v>
          </cell>
        </row>
        <row r="11282">
          <cell r="A11282">
            <v>248030047</v>
          </cell>
          <cell r="B11282" t="str">
            <v xml:space="preserve">LIMAS RECIPROCANTE DE USO ENDODNTICO DE 21 MM CON PUNTA DE 0.20 DE DIAMETRO						</v>
          </cell>
          <cell r="D11282" t="str">
            <v>UD</v>
          </cell>
          <cell r="F11282" t="str">
            <v>2219</v>
          </cell>
        </row>
        <row r="11283">
          <cell r="A11283">
            <v>248030048</v>
          </cell>
          <cell r="B11283" t="str">
            <v xml:space="preserve">LIMAS RECIPROCANTE DE USO ENDODNTICO DE 21 MM CON PUNTA DE 0.25 DE DIAMETRO						</v>
          </cell>
          <cell r="D11283" t="str">
            <v>UD</v>
          </cell>
          <cell r="F11283" t="str">
            <v>2219</v>
          </cell>
        </row>
        <row r="11284">
          <cell r="A11284">
            <v>248030049</v>
          </cell>
          <cell r="B11284" t="str">
            <v xml:space="preserve">LIMAS RECIPROCANTE DE USO ENDODNTICO DE 21 MM CON PUNTA DE 0.35 DE DIAMETRO						
</v>
          </cell>
          <cell r="D11284" t="str">
            <v>UD</v>
          </cell>
          <cell r="F11284" t="str">
            <v>2219</v>
          </cell>
        </row>
        <row r="11285">
          <cell r="A11285">
            <v>248030050</v>
          </cell>
          <cell r="B11285" t="str">
            <v xml:space="preserve">LIMAS RECIPROCANTE DE USO ENDODNTICO DE 21 MM CON PUNTA DE 0.45 DE DIAMETRO						</v>
          </cell>
          <cell r="D11285" t="str">
            <v>UD</v>
          </cell>
          <cell r="F11285" t="str">
            <v>2219</v>
          </cell>
        </row>
        <row r="11286">
          <cell r="A11286">
            <v>248030051</v>
          </cell>
          <cell r="B11286" t="str">
            <v xml:space="preserve">LIMAS ROTATORIA DE USO ENDODONTICO PARA ELIMINAR INTERFERECIAS DEL TERCIO CORONAL DE 19MM CON PUNTA DE 0.19 DE DIAMETRO						</v>
          </cell>
          <cell r="D11286" t="str">
            <v>UD</v>
          </cell>
          <cell r="F11286" t="str">
            <v>2219</v>
          </cell>
        </row>
        <row r="11287">
          <cell r="A11287">
            <v>248030052</v>
          </cell>
          <cell r="B11287" t="str">
            <v xml:space="preserve">LIMA ROTATORIA DE NIQUEL TITANIO ENDODONTICA PARA RETRATAMIENTO 						</v>
          </cell>
          <cell r="D11287" t="str">
            <v>UD</v>
          </cell>
          <cell r="F11287" t="str">
            <v>2219</v>
          </cell>
        </row>
        <row r="11288">
          <cell r="A11288">
            <v>248030053</v>
          </cell>
          <cell r="B11288" t="str">
            <v xml:space="preserve">LIMA ROTATORIA DE NIQUEL TITANIO PARA USO ENDODONTICO DE PERMEABILIZACION DE CONDUCTO DE 25MM DE LONGITUD 						</v>
          </cell>
          <cell r="D11288" t="str">
            <v>UD</v>
          </cell>
          <cell r="F11288" t="str">
            <v>2219</v>
          </cell>
        </row>
        <row r="11289">
          <cell r="A11289">
            <v>248030054</v>
          </cell>
          <cell r="B11289" t="str">
            <v xml:space="preserve">SET DE LIMAS ROTATORIAS PARA PERMEABILIZACION DE CONDUCTOS DE 25MM						</v>
          </cell>
          <cell r="D11289" t="str">
            <v>UD</v>
          </cell>
          <cell r="F11289" t="str">
            <v>2219</v>
          </cell>
        </row>
        <row r="11290">
          <cell r="A11290">
            <v>248030055</v>
          </cell>
          <cell r="B11290" t="str">
            <v xml:space="preserve">OBTURADOR CON NUCLEO DE GUTAPERCHA DIAMETRO DE LA PUNTA 30						</v>
          </cell>
          <cell r="D11290" t="str">
            <v>UD</v>
          </cell>
          <cell r="F11290" t="str">
            <v>2219</v>
          </cell>
        </row>
        <row r="11291">
          <cell r="A11291">
            <v>248030056</v>
          </cell>
          <cell r="B11291" t="str">
            <v xml:space="preserve">OBTURADOR CON NUCLEO DE GUTAPERCHA DIAMETRO DE LA PUNTA 35
</v>
          </cell>
          <cell r="D11291" t="str">
            <v>UD</v>
          </cell>
          <cell r="F11291" t="str">
            <v>2219</v>
          </cell>
        </row>
        <row r="11292">
          <cell r="A11292">
            <v>248030057</v>
          </cell>
          <cell r="B11292" t="str">
            <v xml:space="preserve">OBTURADOR CON NUCLEO DE GUTAPERCHA DIAMETRO DE LA PUNTA 40						</v>
          </cell>
          <cell r="D11292" t="str">
            <v>UD</v>
          </cell>
          <cell r="F11292" t="str">
            <v>2219</v>
          </cell>
        </row>
        <row r="11293">
          <cell r="A11293">
            <v>248030058</v>
          </cell>
          <cell r="B11293" t="str">
            <v xml:space="preserve">OBTURADOR CON NUCLEO DE GUTAPERCHA, DIAMETRO DE LA PUNTA  TAMAÑO 45						</v>
          </cell>
          <cell r="D11293" t="str">
            <v>UD</v>
          </cell>
          <cell r="F11293" t="str">
            <v>2219</v>
          </cell>
        </row>
        <row r="11294">
          <cell r="A11294">
            <v>248030059</v>
          </cell>
          <cell r="B11294" t="str">
            <v>OBTURADOR CON NUCLEO DE GUTAPERCHA, DIAMETRO DE LA PUNTA TAMAÑO 50</v>
          </cell>
          <cell r="D11294" t="str">
            <v>UD</v>
          </cell>
          <cell r="F11294" t="str">
            <v>2219</v>
          </cell>
        </row>
        <row r="11295">
          <cell r="A11295">
            <v>248030060</v>
          </cell>
          <cell r="B11295" t="str">
            <v>EEXTRACTORES DE NERVIO DE GROSOR EXTRA FINO (BLANCO)</v>
          </cell>
          <cell r="D11295" t="str">
            <v>CJ</v>
          </cell>
          <cell r="F11295" t="str">
            <v>2219</v>
          </cell>
        </row>
        <row r="11296">
          <cell r="A11296">
            <v>248030061</v>
          </cell>
          <cell r="B11296" t="str">
            <v>OBTURADOR CON NUCLEO DE GUTAPERCHA, DIAMETRO DE LA PUNTA TAMAÑO 55</v>
          </cell>
          <cell r="D11296" t="str">
            <v>UD</v>
          </cell>
          <cell r="F11296" t="str">
            <v>2219</v>
          </cell>
        </row>
        <row r="11297">
          <cell r="A11297">
            <v>248030062</v>
          </cell>
          <cell r="B11297" t="str">
            <v xml:space="preserve">OBTURADOR CON NUCLEO DE GUTAPERCHA, DIAMETRO DE LA PUNTA TAMAÑO 60						</v>
          </cell>
          <cell r="D11297" t="str">
            <v>UD</v>
          </cell>
          <cell r="F11297" t="str">
            <v>2219</v>
          </cell>
        </row>
        <row r="11298">
          <cell r="A11298">
            <v>248030063</v>
          </cell>
          <cell r="B11298" t="str">
            <v>OBTURADOR CON NUCLEO DE GUTAPERCHA, DIAMETRO OBTURADOR CON NUCLEO DE GUTAPERCHA, DIAMETRO DE LA PUNTA TAMAÑO 70</v>
          </cell>
          <cell r="D11298" t="str">
            <v>UD</v>
          </cell>
          <cell r="F11298" t="str">
            <v>2219</v>
          </cell>
        </row>
        <row r="11299">
          <cell r="A11299">
            <v>248030064</v>
          </cell>
          <cell r="B11299" t="str">
            <v xml:space="preserve">OBTURADOR CON NUCLEO DE GUTAPERCHA, DIAMETRO DE LA PUNTA TAMAÑO 80					</v>
          </cell>
          <cell r="D11299" t="str">
            <v>UD</v>
          </cell>
          <cell r="F11299" t="str">
            <v>2219</v>
          </cell>
        </row>
        <row r="11300">
          <cell r="A11300">
            <v>248030065</v>
          </cell>
          <cell r="B11300" t="str">
            <v>OBTURADOR CON NUCLEO DE GUTAPERCHA, DIAMETRO DE LA PUNTA TAMAÑO 90.</v>
          </cell>
          <cell r="D11300" t="str">
            <v>UD</v>
          </cell>
          <cell r="F11300" t="str">
            <v>2219</v>
          </cell>
        </row>
        <row r="11301">
          <cell r="A11301">
            <v>248030066</v>
          </cell>
          <cell r="B11301" t="str">
            <v>CONO MAESTRO DE GUTAPERCHA COMPATIBLE CON LIMAS RECIPROCANTE DE USO ENDODNTICO CON PUNTA DE 0.20 MM DE DIAMETRO.</v>
          </cell>
          <cell r="D11301" t="str">
            <v>UD</v>
          </cell>
          <cell r="F11301" t="str">
            <v>2219</v>
          </cell>
        </row>
        <row r="11302">
          <cell r="A11302">
            <v>248030067</v>
          </cell>
          <cell r="B11302" t="str">
            <v>CONO MAESTRO DE GUTAPERCHA COMPATIBLES CON LIMAS RECIPROCANTE DE USO ENDODNTICO CON PUNTA DE 0.25 MM DE DIAMETRO</v>
          </cell>
          <cell r="D11302" t="str">
            <v>UD</v>
          </cell>
          <cell r="F11302" t="str">
            <v>2219</v>
          </cell>
        </row>
        <row r="11303">
          <cell r="A11303">
            <v>248030068</v>
          </cell>
          <cell r="B11303" t="str">
            <v xml:space="preserve">CONO MAESTRO DE GUTAPERCHA COMPATIBLES CON LIMAS RECIPROCANTE DE USO ENDODNTICO CON PUNTA DE 0.35 MM DE DIAMETRO					</v>
          </cell>
          <cell r="D11303" t="str">
            <v>UD</v>
          </cell>
          <cell r="F11303" t="str">
            <v>2219</v>
          </cell>
        </row>
        <row r="11304">
          <cell r="A11304">
            <v>248030069</v>
          </cell>
          <cell r="B11304" t="str">
            <v xml:space="preserve"> CONO MAESTRO DE GUTAPERCHA COMPATIBLES CON  LIMAS RECIPROCANTE DE USO ENDODNTICO CON PUNTA DE 0.45 MM DE DIAMETRO</v>
          </cell>
          <cell r="D11304" t="str">
            <v>UD</v>
          </cell>
          <cell r="F11304" t="str">
            <v>2219</v>
          </cell>
        </row>
        <row r="11305">
          <cell r="A11305">
            <v>248030070</v>
          </cell>
          <cell r="B11305" t="str">
            <v>REGLA MILIMETRADA, DE ACERO INOXIDABLE, EN ESCALA MILIMETRICA. ESTERILIZABLE A 132 A 135 GRADOS CELSIUS</v>
          </cell>
          <cell r="D11305" t="str">
            <v>UD</v>
          </cell>
          <cell r="F11305" t="str">
            <v>2219</v>
          </cell>
        </row>
        <row r="11306">
          <cell r="A11306">
            <v>248030071</v>
          </cell>
          <cell r="B11306" t="str">
            <v xml:space="preserve">CONO MAESTRO DE GUTAPERCHA, COMPATIBLE CON LIMAS ROTATORIAS DE USO ENDODNTICO DE PUNTA DE 0.25 MM DE DIAMETRO						</v>
          </cell>
          <cell r="D11306" t="str">
            <v>UD</v>
          </cell>
          <cell r="F11306" t="str">
            <v>2219</v>
          </cell>
        </row>
        <row r="11307">
          <cell r="A11307">
            <v>248030072</v>
          </cell>
          <cell r="B11307" t="str">
            <v>CONO MAESTRO DE GUTAPERCHA, COMPATIBLE CON LIMAS ROTATORIAS DE USO ENDODNTICO DE PUNTA DE 0.30 MM DE DIAMETRO</v>
          </cell>
          <cell r="D11307" t="str">
            <v>UD</v>
          </cell>
          <cell r="F11307" t="str">
            <v>2219</v>
          </cell>
        </row>
        <row r="11308">
          <cell r="A11308">
            <v>248030073</v>
          </cell>
          <cell r="B11308" t="str">
            <v>CONO MAESTRO DE GUTAPERCHA, COMPATIBLE CON LIMAS ROTATORIAS DE USO ENDODNTICO DE PUNTA DE 0.40 MM DE DIAMETRO</v>
          </cell>
          <cell r="D11308" t="str">
            <v>UD</v>
          </cell>
          <cell r="F11308" t="str">
            <v>2219</v>
          </cell>
        </row>
        <row r="11309">
          <cell r="A11309">
            <v>248030074</v>
          </cell>
          <cell r="B11309" t="str">
            <v>CONO MAESTRO DE GUTAPERCHA, COMPATIBLE CON LIMAS ROTATORIAS DE USO ENDODNTICO DE PUNTA DE 0.50 MM DE DIAMETRO</v>
          </cell>
          <cell r="D11309" t="str">
            <v>UD</v>
          </cell>
          <cell r="F11309" t="str">
            <v>2219</v>
          </cell>
        </row>
        <row r="11310">
          <cell r="A11310">
            <v>248030075</v>
          </cell>
          <cell r="B11310" t="str">
            <v xml:space="preserve">CEMENTO DE RESINA PARA SELLAR CONDUCTOS RADICULARES						</v>
          </cell>
          <cell r="D11310" t="str">
            <v>UD</v>
          </cell>
          <cell r="F11310" t="str">
            <v>2219</v>
          </cell>
        </row>
        <row r="11311">
          <cell r="A11311">
            <v>248030076</v>
          </cell>
          <cell r="B11311" t="str">
            <v xml:space="preserve">BARRERA FLUIDA FOTOCURABLE 						</v>
          </cell>
          <cell r="D11311" t="str">
            <v>UD</v>
          </cell>
          <cell r="F11311" t="str">
            <v>2219</v>
          </cell>
        </row>
        <row r="11312">
          <cell r="A11312">
            <v>248030077</v>
          </cell>
          <cell r="B11312" t="str">
            <v xml:space="preserve">INSTRUMENTOS PARA LA EXPLORACION Y LOCALIZACION DEL CONDUCTO RADICULAR MANUAL TIPO DG16						</v>
          </cell>
          <cell r="D11312" t="str">
            <v>UD</v>
          </cell>
          <cell r="F11312" t="str">
            <v>2219</v>
          </cell>
        </row>
        <row r="11313">
          <cell r="A11313">
            <v>248030078</v>
          </cell>
          <cell r="B11313" t="str">
            <v xml:space="preserve">PORTA  MTA DE CALIBRE MEDIO 						</v>
          </cell>
          <cell r="D11313" t="str">
            <v>UD</v>
          </cell>
          <cell r="F11313" t="str">
            <v>2219</v>
          </cell>
        </row>
        <row r="11314">
          <cell r="A11314">
            <v>248030079</v>
          </cell>
          <cell r="B11314" t="str">
            <v xml:space="preserve">PORTA  MTA DE DIAMETRO DE LA PUNTA DE 0.6MM						</v>
          </cell>
          <cell r="D11314" t="str">
            <v>UD</v>
          </cell>
          <cell r="F11314" t="str">
            <v>2219</v>
          </cell>
        </row>
        <row r="11315">
          <cell r="A11315">
            <v>248030080</v>
          </cell>
          <cell r="B11315" t="str">
            <v>LENTULO PARA CONTRANGULO.</v>
          </cell>
          <cell r="D11315" t="str">
            <v>CJ</v>
          </cell>
          <cell r="F11315" t="str">
            <v>2219</v>
          </cell>
        </row>
        <row r="11316">
          <cell r="A11316">
            <v>248030081</v>
          </cell>
          <cell r="B11316" t="str">
            <v xml:space="preserve">PUNTA PARA ULTRASONIDO DE USO ENDODONTICO DE SUPERFICIE ACTIVA DIAMENTADA  ET20						</v>
          </cell>
          <cell r="D11316" t="str">
            <v>UD</v>
          </cell>
          <cell r="F11316" t="str">
            <v>2219</v>
          </cell>
        </row>
        <row r="11317">
          <cell r="A11317">
            <v>248030082</v>
          </cell>
          <cell r="B11317" t="str">
            <v xml:space="preserve">PUNTA PARA ULTRASONIDO DE USO ENDODONTICO DE SUPERFICIE ET18D						</v>
          </cell>
          <cell r="D11317" t="str">
            <v>UD</v>
          </cell>
          <cell r="F11317" t="str">
            <v>2219</v>
          </cell>
        </row>
        <row r="11318">
          <cell r="A11318">
            <v>248030083</v>
          </cell>
          <cell r="B11318" t="str">
            <v xml:space="preserve">PUNTA PARA ULTRASONIDO DE USO ENDODONTICO DE SUPERFICIE 						</v>
          </cell>
          <cell r="D11318" t="str">
            <v>UD</v>
          </cell>
          <cell r="F11318" t="str">
            <v>2219</v>
          </cell>
        </row>
        <row r="11319">
          <cell r="A11319">
            <v>248030084</v>
          </cell>
          <cell r="B11319" t="str">
            <v xml:space="preserve">FUNDAS HIGIENICA PARA PLACA RADIOGRAFICA DE CARBON #0						 	</v>
          </cell>
          <cell r="D11319" t="str">
            <v>UD</v>
          </cell>
          <cell r="F11319" t="str">
            <v>2219</v>
          </cell>
        </row>
        <row r="11320">
          <cell r="A11320">
            <v>248030085</v>
          </cell>
          <cell r="B11320" t="str">
            <v xml:space="preserve">FUNDAS HIGIENICA PARA PLACA RADIOGRAFICA DE CARBON #1						 					</v>
          </cell>
          <cell r="D11320" t="str">
            <v>UD</v>
          </cell>
          <cell r="F11320" t="str">
            <v>2219</v>
          </cell>
        </row>
        <row r="11321">
          <cell r="A11321">
            <v>248030086</v>
          </cell>
          <cell r="B11321" t="str">
            <v xml:space="preserve">FUNDAS HIGIENICAS PARA PLACA RADIOGRAFICA DE CARBON #2						 					</v>
          </cell>
          <cell r="D11321" t="str">
            <v>UD</v>
          </cell>
          <cell r="F11321" t="str">
            <v>2219</v>
          </cell>
        </row>
        <row r="11322">
          <cell r="A11322">
            <v>248030087</v>
          </cell>
          <cell r="B11322" t="str">
            <v xml:space="preserve">FUNDAS HIGIENICAS  PARA PLACA RADIOGRAFICA DE CARBON #3						</v>
          </cell>
          <cell r="D11322" t="str">
            <v>UD</v>
          </cell>
          <cell r="F11322" t="str">
            <v>2219</v>
          </cell>
        </row>
        <row r="11323">
          <cell r="A11323">
            <v>248030088</v>
          </cell>
          <cell r="B11323" t="str">
            <v xml:space="preserve">FUNDAS HIGIENICAS PARA PLACA RADIOGRAFICA DE CARBON #4						</v>
          </cell>
          <cell r="D11323" t="str">
            <v>UD</v>
          </cell>
          <cell r="F11323" t="str">
            <v>2219</v>
          </cell>
        </row>
        <row r="11324">
          <cell r="A11324">
            <v>248030100</v>
          </cell>
          <cell r="B11324" t="str">
            <v>LIMA PARA CONDUCTO RADICULAR TIPO FLEX DE 25 MM ISO  15.</v>
          </cell>
          <cell r="D11324" t="str">
            <v>UD</v>
          </cell>
          <cell r="F11324" t="str">
            <v>2219</v>
          </cell>
        </row>
        <row r="11325">
          <cell r="A11325">
            <v>248030120</v>
          </cell>
          <cell r="B11325" t="str">
            <v>LIMA PARA CONDUCTO RADICULAR TIPO FLEX DE 25 MM ISO  20</v>
          </cell>
          <cell r="D11325" t="str">
            <v>CJ</v>
          </cell>
          <cell r="F11325" t="str">
            <v>2219</v>
          </cell>
        </row>
        <row r="11326">
          <cell r="A11326">
            <v>248030140</v>
          </cell>
          <cell r="B11326" t="str">
            <v>LIMA PARA CONDUCTO RADICULAR TIPO K-FLEX DE 25 MM ISO  25</v>
          </cell>
          <cell r="D11326" t="str">
            <v>CJ</v>
          </cell>
          <cell r="F11326" t="str">
            <v>2219</v>
          </cell>
        </row>
        <row r="11327">
          <cell r="A11327">
            <v>248030160</v>
          </cell>
          <cell r="B11327" t="str">
            <v>LIMA PARA CONDUCTO RADICULAR TIPO FLEX DE 25 MM ISO  30</v>
          </cell>
          <cell r="D11327" t="str">
            <v>CJ</v>
          </cell>
          <cell r="F11327" t="str">
            <v>2219</v>
          </cell>
        </row>
        <row r="11328">
          <cell r="A11328">
            <v>248030180</v>
          </cell>
          <cell r="B11328" t="str">
            <v>LIMA PARA CONDUCTO RADICULAR TIPO FLEX DE 25 MM ISO 35</v>
          </cell>
          <cell r="D11328" t="str">
            <v>CJ</v>
          </cell>
          <cell r="F11328" t="str">
            <v>2219</v>
          </cell>
        </row>
        <row r="11329">
          <cell r="A11329">
            <v>248030200</v>
          </cell>
          <cell r="B11329" t="str">
            <v>LIMA PARA CONDUCTO RADICULAR TIPO FLEX DE 25 MM ISO 40</v>
          </cell>
          <cell r="D11329" t="str">
            <v>UD</v>
          </cell>
          <cell r="F11329" t="str">
            <v>2219</v>
          </cell>
        </row>
        <row r="11330">
          <cell r="A11330">
            <v>248030220</v>
          </cell>
          <cell r="B11330" t="str">
            <v>LIMA PARA CONDUCTO RADICULAR TIPO FLEX DE 25 MM ISO 45</v>
          </cell>
          <cell r="D11330" t="str">
            <v>CJ</v>
          </cell>
          <cell r="F11330" t="str">
            <v>2219</v>
          </cell>
        </row>
        <row r="11331">
          <cell r="A11331">
            <v>248030240</v>
          </cell>
          <cell r="B11331" t="str">
            <v>LIMA PARA CONDUCTO RADICULAR TIPO FLEX DE 25 MM ISO 50</v>
          </cell>
          <cell r="D11331" t="str">
            <v>CJ</v>
          </cell>
          <cell r="F11331" t="str">
            <v>2219</v>
          </cell>
        </row>
        <row r="11332">
          <cell r="A11332">
            <v>248030260</v>
          </cell>
          <cell r="B11332" t="str">
            <v>LIMA PARA CONDUCTO RADICULAR TIPO FLEX DE 25 MM ISO 55</v>
          </cell>
          <cell r="D11332" t="str">
            <v>UD</v>
          </cell>
          <cell r="F11332" t="str">
            <v>2219</v>
          </cell>
        </row>
        <row r="11333">
          <cell r="A11333">
            <v>248030270</v>
          </cell>
          <cell r="B11333" t="str">
            <v>LIMA PARA CONDUCTO RADICULAR TIPO FLEX DE 25 MM ISO 60</v>
          </cell>
          <cell r="D11333" t="str">
            <v>CJ</v>
          </cell>
          <cell r="F11333" t="str">
            <v>2219</v>
          </cell>
        </row>
        <row r="11334">
          <cell r="A11334">
            <v>248030280</v>
          </cell>
          <cell r="B11334" t="str">
            <v>LIMA PARA CONDUCTO RADICULAR TIPO FLEX DE 25 MM ISO 70</v>
          </cell>
          <cell r="D11334" t="str">
            <v>CJ</v>
          </cell>
          <cell r="F11334" t="str">
            <v>2219</v>
          </cell>
        </row>
        <row r="11335">
          <cell r="A11335">
            <v>248030300</v>
          </cell>
          <cell r="B11335" t="str">
            <v>LIMA PARA CONDUCTO RADICULAR TIPO K-FLEX DE 25 MM ISO 80</v>
          </cell>
          <cell r="D11335" t="str">
            <v>CJ</v>
          </cell>
          <cell r="F11335" t="str">
            <v>2219</v>
          </cell>
        </row>
        <row r="11336">
          <cell r="A11336">
            <v>248030320</v>
          </cell>
          <cell r="B11336" t="str">
            <v>LIMA PARA CONDUCTO RADICULAR TIPO -FLEX DE 25 MM ISO 90</v>
          </cell>
          <cell r="D11336" t="str">
            <v>CJ</v>
          </cell>
          <cell r="F11336" t="str">
            <v>2219</v>
          </cell>
        </row>
        <row r="11337">
          <cell r="A11337">
            <v>248030340</v>
          </cell>
          <cell r="B11337" t="str">
            <v>LIMA PARA CONDUCTO RADICULAR TIPO -FLEX DE 25 MM ISO 100</v>
          </cell>
          <cell r="D11337" t="str">
            <v>CJ</v>
          </cell>
          <cell r="F11337" t="str">
            <v>2219</v>
          </cell>
        </row>
        <row r="11338">
          <cell r="A11338">
            <v>248030370</v>
          </cell>
          <cell r="B11338" t="str">
            <v>EQUIPO DE PULPOVITALOMETRIA Y MEDICION DE CONDUCTOS Y APICESDENTALES</v>
          </cell>
          <cell r="D11338" t="str">
            <v>UD</v>
          </cell>
          <cell r="F11338" t="str">
            <v>2219</v>
          </cell>
        </row>
        <row r="11339">
          <cell r="A11339">
            <v>248030380</v>
          </cell>
          <cell r="B11339" t="str">
            <v>PERFORADORA PARADE DIQUE DE GOMA. LONGITUD DE 17 CM,  QUE CONTENGA DIFERENTES DIAMETROS DE PERFORACION,  DE ACERO INOXIDABLE , ESTERILIZABLE.</v>
          </cell>
          <cell r="D11339" t="str">
            <v>UD</v>
          </cell>
          <cell r="F11339" t="str">
            <v>2219</v>
          </cell>
        </row>
        <row r="11340">
          <cell r="A11340">
            <v>248030381</v>
          </cell>
          <cell r="B11340" t="str">
            <v>PORTA CLAMPS TIPO PORTA GRAPAS PARA PONER Y QUITAR CLAMPS EN AISLAMIENTOS DENTALES ABSOLUTOS. 17 CM DE LONGITUD. ACERO INOXIDABLE TIPO ESTERILIZABLE</v>
          </cell>
          <cell r="D11340" t="str">
            <v>UD</v>
          </cell>
          <cell r="F11340" t="str">
            <v>2219</v>
          </cell>
        </row>
        <row r="11341">
          <cell r="A11341">
            <v>248030382</v>
          </cell>
          <cell r="B11341" t="str">
            <v>MARCO DE PLASTICO PARA DIQUE DE HULE , ESTERILIZABLE, DE 12.5 A 16 CM DE ANCHO X 8 A 12 CM DE ALTO,  UTILIZADO PARA EL AISLAMIENTO EN TRATAMIENTOS DENTALES</v>
          </cell>
          <cell r="D11341" t="str">
            <v>UD</v>
          </cell>
          <cell r="F11341" t="str">
            <v>2219</v>
          </cell>
        </row>
        <row r="11342">
          <cell r="A11342">
            <v>248030383</v>
          </cell>
          <cell r="B11342" t="str">
            <v>ARCO METALICO PARA DIQUE DE HULE , ESTERILIZABLE, DE 12.5 A 16 CM DE ANCHO X 8 A 12 CM DE ALTO,  UTILIZADO PARA EL AISLAMIENTO EN TRATAMIENTOS DENTALES</v>
          </cell>
          <cell r="D11342" t="str">
            <v>UD</v>
          </cell>
          <cell r="F11342" t="str">
            <v>2219</v>
          </cell>
        </row>
        <row r="11343">
          <cell r="A11343">
            <v>248030400</v>
          </cell>
          <cell r="B11343" t="str">
            <v>SET DE PUNTAS DE PAPEL ABSORVENTES DE LA 15 A LA 40.</v>
          </cell>
          <cell r="D11343" t="str">
            <v>UD</v>
          </cell>
          <cell r="F11343" t="str">
            <v>2219</v>
          </cell>
        </row>
        <row r="11344">
          <cell r="A11344">
            <v>248030401</v>
          </cell>
          <cell r="B11344" t="str">
            <v>SET DE PUNTAS DE PAPEL ABSORVENTES DE LA 45 A LA 80.</v>
          </cell>
          <cell r="D11344" t="str">
            <v>UD</v>
          </cell>
          <cell r="F11344" t="str">
            <v>2219</v>
          </cell>
        </row>
        <row r="11345">
          <cell r="A11345">
            <v>248030405</v>
          </cell>
          <cell r="B11345" t="str">
            <v>EQUIPO ELECTRONICO PARA MEDICION INTERNA DE CONDUCTOS RADICULARES DE USO EN EL TRATAMIENTO ENDODONTICO.</v>
          </cell>
          <cell r="D11345" t="str">
            <v>UD</v>
          </cell>
          <cell r="F11345" t="str">
            <v>2219</v>
          </cell>
        </row>
        <row r="11346">
          <cell r="A11346">
            <v>248030416</v>
          </cell>
          <cell r="B11346" t="str">
            <v>SET DE LIMAS PARA PREPARACION BIOMECANICA DE SISTEMAS ROTATORIOS EN ENDODONCIA</v>
          </cell>
          <cell r="D11346" t="str">
            <v>UD</v>
          </cell>
          <cell r="F11346" t="str">
            <v>2219</v>
          </cell>
        </row>
        <row r="11347">
          <cell r="A11347">
            <v>248030417</v>
          </cell>
          <cell r="B11347" t="str">
            <v>SET DE LIMAS PARA PREPARACION BIOMECANICA DE SISTEMAS ROTATORIOS EN ENDODONCIA X5</v>
          </cell>
          <cell r="D11347" t="str">
            <v>UD</v>
          </cell>
          <cell r="F11347" t="str">
            <v>2219</v>
          </cell>
        </row>
        <row r="11348">
          <cell r="A11348">
            <v>248030418</v>
          </cell>
          <cell r="B11348" t="str">
            <v>SET DE LIMAS PARA PREPARACION BIOMECANICA DE SISTEMAS ROTATORIOS EN ENDODONCIA X1-X2-X3</v>
          </cell>
          <cell r="D11348" t="str">
            <v>UD</v>
          </cell>
          <cell r="F11348" t="str">
            <v>2219</v>
          </cell>
        </row>
        <row r="11349">
          <cell r="A11349">
            <v>248030419</v>
          </cell>
          <cell r="B11349" t="str">
            <v>ELEVADOR SUPERIOR IZQUIERDO DE BANDERA TIPO CRYER, ACERO INOXIDABLE TIPO QUIRURGICO, DE 15-17 CM, LONGITUD, MANGO ANATOMICO</v>
          </cell>
          <cell r="D11349" t="str">
            <v>UD</v>
          </cell>
          <cell r="F11349" t="str">
            <v>2219</v>
          </cell>
        </row>
        <row r="11350">
          <cell r="A11350">
            <v>248030430</v>
          </cell>
          <cell r="B11350" t="str">
            <v>CLAMP SUJETA DIQUE PARA ENDODONCIA ? OPERATORIA PARA INCISIVOS Y CANINOS SUPERIORES E INFERIORES PARA PIEZAS DENTALES TEMPORALES DENTADOS O DESDENTADOS</v>
          </cell>
          <cell r="D11350" t="str">
            <v>UD</v>
          </cell>
          <cell r="F11350" t="str">
            <v>2219</v>
          </cell>
        </row>
        <row r="11351">
          <cell r="A11351">
            <v>248030431</v>
          </cell>
          <cell r="B11351" t="str">
            <v>CLAMP SUJETA DIQUE PARA ENDODONCIA ? OPERATORIA PARA INCISIVOS Y CANINOS SUPERIORES E INFERIORES PARA PIEZAS PERMANENTES, DE HORQUILLA DENTADA O DESDENTADA</v>
          </cell>
          <cell r="D11351" t="str">
            <v>UD</v>
          </cell>
          <cell r="F11351" t="str">
            <v>2219</v>
          </cell>
        </row>
        <row r="11352">
          <cell r="A11352">
            <v>248030432</v>
          </cell>
          <cell r="B11352" t="str">
            <v>CLAMP SUJETA DIQUE DE ENDODONCIA-OPERATORIA PARA MOLARES PERMANENTES INFERIORES PEQUEÑOS DENTADOS O DESDENTADOS , METALICO DE ACERO GALVANIZADO, ESTERILIZABLE</v>
          </cell>
          <cell r="D11352" t="str">
            <v>UD</v>
          </cell>
          <cell r="F11352" t="str">
            <v>2219</v>
          </cell>
        </row>
        <row r="11353">
          <cell r="A11353">
            <v>248030433</v>
          </cell>
          <cell r="B11353" t="str">
            <v>CLAMP SUJETA DIQUE DE ENDODONCIA-OPERATORIA P/ MOLARES SUPERIORES E INFERIORES DE ARCO AMPLIO P/ ACCESO DISTAL, P/ PIEZAS PERMANENTES, METALICO DE ACERO GALVANIZADO, ESTERILIZABLE</v>
          </cell>
          <cell r="D11353" t="str">
            <v>UD</v>
          </cell>
          <cell r="F11353" t="str">
            <v>2219</v>
          </cell>
        </row>
        <row r="11354">
          <cell r="A11354">
            <v>248030434</v>
          </cell>
          <cell r="B11354" t="str">
            <v>CLAMP SUJETA DIQUE DE ENDODONCIA-OPERATORIA PARA MOLARES PERMANENTES SUPERIORES PEQUEÑOS, METALICO DE ACERO GALVANIZADO, ESTERILIZABLE, DE ACERO GALVANIZADO  ESTERILIZABLE</v>
          </cell>
          <cell r="D11354" t="str">
            <v>UD</v>
          </cell>
          <cell r="F11354" t="str">
            <v>2219</v>
          </cell>
        </row>
        <row r="11355">
          <cell r="A11355">
            <v>248030435</v>
          </cell>
          <cell r="B11355" t="str">
            <v>CLAMP SUJETA DIQUE DE ENDODONCIA-OPERATORIA P/ MOLARES SUPERIORES E INFERIORES SEMIERUPCIONADOS PERMANENETES, DE HORQUILLA DENTADOS O DESDENTADOS,METALICO DE ACERO GALVANIZADO</v>
          </cell>
          <cell r="D11355" t="str">
            <v>UD</v>
          </cell>
          <cell r="F11355" t="str">
            <v>2219</v>
          </cell>
        </row>
        <row r="11356">
          <cell r="A11356">
            <v>248030436</v>
          </cell>
          <cell r="B11356" t="str">
            <v>CLAMP SUJETA DIQUE DE ENDODONCIA-OPERATORIA PARA PREMOLARES PERMANENTES SUPERIORES E INFERIORES DENTADOS O DESDENTADOS , METALICO, DE ACERO GALVANIZADO, ESTERILIZABLE</v>
          </cell>
          <cell r="D11356" t="str">
            <v>UD</v>
          </cell>
          <cell r="F11356" t="str">
            <v>2219</v>
          </cell>
        </row>
        <row r="11357">
          <cell r="A11357">
            <v>248030437</v>
          </cell>
          <cell r="B11357" t="str">
            <v>CLAMP SUJETA DIQUE DE ENDODONCIA-OPERATORIA PARA PRIMEROS MOLARES TEMPORALES, SUPERIOR E INFERIOR,  DE HORQUILLA DENTADA O DESDENTADA, METALICO, DE ACERO GALVANIZADO, ESTERILIZABLE</v>
          </cell>
          <cell r="D11357" t="str">
            <v>UD</v>
          </cell>
          <cell r="F11357" t="str">
            <v>2219</v>
          </cell>
        </row>
        <row r="11358">
          <cell r="A11358">
            <v>248030438</v>
          </cell>
          <cell r="B11358" t="str">
            <v>CLAMP SUJETA DIQUE DE ENDODONCIA-OPERATORIA PARA PREMOLARES Y CANINOS  PERMANENTES SUPERIORES E INFERIORES HORQUILLA PROFUNDAMENTE FESTONEADA , METALICO DE ACERO GALVANIZADO</v>
          </cell>
          <cell r="D11358" t="str">
            <v>UD</v>
          </cell>
          <cell r="F11358" t="str">
            <v>2219</v>
          </cell>
        </row>
        <row r="11359">
          <cell r="A11359">
            <v>248030439</v>
          </cell>
          <cell r="B11359" t="str">
            <v>CLAMP SUJETA DIQUE DE ENDODONCIA-OPERATORIA PARA PRIMEROS PREMOLARES Y CANINOS PERMANENTES PEQUEÑOS, METALICO, DE ACERO GALVANIZADO, ESTERILIZABLE</v>
          </cell>
          <cell r="D11359" t="str">
            <v>UD</v>
          </cell>
          <cell r="F11359" t="str">
            <v>2219</v>
          </cell>
        </row>
        <row r="11360">
          <cell r="A11360">
            <v>248030440</v>
          </cell>
          <cell r="B11360" t="str">
            <v>CLAMP SUJETA DIQUE PARA ENDODONCIA-OPERATORIA PARA PRIMEROS Y SEGUNDOS MOLARES PERMANENTES DE HORQUILLA DENTADA O DESDENTADA, DE ACERO GALVANIZADO  ESTERILIZABLE</v>
          </cell>
          <cell r="D11360" t="str">
            <v>UD</v>
          </cell>
          <cell r="F11360" t="str">
            <v>2219</v>
          </cell>
        </row>
        <row r="11361">
          <cell r="A11361">
            <v>248030441</v>
          </cell>
          <cell r="B11361" t="str">
            <v>CLAMP SUJETA DIQUE PARA ENDODONCIA ?OPERATORIA PARA SEGUNDOS MOLARES TEMPORALES  DE HORQUILLA DENTADA O DESDENTADA,  DE ACERO GALVANIZADO  ESTERILIZABLE</v>
          </cell>
          <cell r="D11361" t="str">
            <v>UD</v>
          </cell>
          <cell r="F11361" t="str">
            <v>2219</v>
          </cell>
        </row>
        <row r="11362">
          <cell r="A11362">
            <v>248030442</v>
          </cell>
          <cell r="B11362" t="str">
            <v>BANDA ELASTICA PARA USO DE SUJETA DIQUE PARA ENDODONCIA OPERTORIA, EN TIRAS, DE LATEX, DE 2, 13 METROS DE LARGO, EN CAJA DISPENSADORA</v>
          </cell>
          <cell r="D11362" t="str">
            <v>UD</v>
          </cell>
          <cell r="F11362" t="str">
            <v>2219</v>
          </cell>
        </row>
        <row r="11363">
          <cell r="A11363">
            <v>248030443</v>
          </cell>
          <cell r="B11363" t="str">
            <v>ANILLO NIQUEL TITANIO P/ SUJETAR SISTEMA DE MATRICES SECCIONALES, ESTRILIZABLE PARA RESTAURACIONES EN PIEZAS DENTALES POSTERIORES TANTO PREMOLARES COMO MOLARES, TEMPORALES O PERMAN</v>
          </cell>
          <cell r="D11363" t="str">
            <v>UD</v>
          </cell>
          <cell r="F11363" t="str">
            <v>2219</v>
          </cell>
        </row>
        <row r="11364">
          <cell r="A11364">
            <v>248030444</v>
          </cell>
          <cell r="B11364" t="str">
            <v>SISTEMA DE MATRICES ANATOMICAS Y CUÑAS AUTOPORTABLES DE POLIACETAL TERMOPLASTICO  QUE ASEGUREN EL SELLADO MARGINAL  PARA RESTAURACIONES POSTERIORES EN MOLARES Y PREMOLARES</v>
          </cell>
          <cell r="D11364" t="str">
            <v>UD</v>
          </cell>
          <cell r="F11364" t="str">
            <v>2219</v>
          </cell>
        </row>
        <row r="11365">
          <cell r="A11365">
            <v>248030450</v>
          </cell>
          <cell r="B11365" t="str">
            <v>SET DE LIMA PARA CONDUCTO RADICULAR TIPO FLEX DE 25 MM, CON UN CALIBRE DE LA 15 A LA 40.</v>
          </cell>
          <cell r="D11365" t="str">
            <v>ST</v>
          </cell>
          <cell r="F11365" t="str">
            <v>2219</v>
          </cell>
        </row>
        <row r="11366">
          <cell r="A11366">
            <v>248030452</v>
          </cell>
          <cell r="B11366" t="str">
            <v>SET DE LIMAS PARA CONDUCTO RADICULTA TIPO FLEX DE 28 A 31 MM, CON UN CALIBRE  DE LA 15 A LA 40.</v>
          </cell>
          <cell r="D11366" t="str">
            <v>UD</v>
          </cell>
          <cell r="F11366" t="str">
            <v>2219</v>
          </cell>
        </row>
        <row r="11367">
          <cell r="A11367">
            <v>248030460</v>
          </cell>
          <cell r="B11367" t="str">
            <v>SET DE LIMA PARA CONDUCTO RADICULAR TIPO FLEX DE 25 MM, CON UN CALIBRE DE LA 45 A LA 80.</v>
          </cell>
          <cell r="D11367" t="str">
            <v>ST</v>
          </cell>
          <cell r="F11367" t="str">
            <v>2219</v>
          </cell>
        </row>
        <row r="11368">
          <cell r="A11368">
            <v>248030462</v>
          </cell>
          <cell r="B11368" t="str">
            <v>SET DE LIMAS PARA CONDUCTO RADICULAR TIPO FLEX DE 28 A 31 MM, CON UN CALIBRE  DE LA 45 A LA 80.</v>
          </cell>
          <cell r="D11368" t="str">
            <v>UD</v>
          </cell>
          <cell r="F11368" t="str">
            <v>2219</v>
          </cell>
        </row>
        <row r="11369">
          <cell r="A11369">
            <v>248030470</v>
          </cell>
          <cell r="B11369" t="str">
            <v>LIMA PARA CONDUCTO RADICULAR K FILE #10 DE 25MM</v>
          </cell>
          <cell r="D11369" t="str">
            <v>UD</v>
          </cell>
          <cell r="F11369" t="str">
            <v>2219</v>
          </cell>
        </row>
        <row r="11370">
          <cell r="A11370">
            <v>248030500</v>
          </cell>
          <cell r="B11370" t="str">
            <v>LIMA PARA CONDUCTO RADICULAR TIPO FLEX DE 31 MM. ISO 15</v>
          </cell>
          <cell r="D11370" t="str">
            <v>UD</v>
          </cell>
          <cell r="F11370" t="str">
            <v>2219</v>
          </cell>
        </row>
        <row r="11371">
          <cell r="A11371">
            <v>248030505</v>
          </cell>
          <cell r="B11371" t="str">
            <v>LIMA PARA CONDUCTO RADICULAR TIPO FLEX DE 31 MM. ISO 20</v>
          </cell>
          <cell r="D11371" t="str">
            <v>UD</v>
          </cell>
          <cell r="F11371" t="str">
            <v>2219</v>
          </cell>
        </row>
        <row r="11372">
          <cell r="A11372">
            <v>248030511</v>
          </cell>
          <cell r="B11372" t="str">
            <v xml:space="preserve">LIMA PARA CONDUCTO RADICULAR TIPO FLEX DE 31 MM ISO 25									 									</v>
          </cell>
          <cell r="D11372" t="str">
            <v>UD</v>
          </cell>
          <cell r="F11372" t="str">
            <v>2219</v>
          </cell>
        </row>
        <row r="11373">
          <cell r="A11373">
            <v>248030515</v>
          </cell>
          <cell r="B11373" t="str">
            <v>LIMA PARA CONDUCTO RADICULAR TIPO FLEX DE 31 MM. ISO 30.</v>
          </cell>
          <cell r="D11373" t="str">
            <v>UD</v>
          </cell>
          <cell r="F11373" t="str">
            <v>2219</v>
          </cell>
        </row>
        <row r="11374">
          <cell r="A11374">
            <v>248030521</v>
          </cell>
          <cell r="B11374" t="str">
            <v xml:space="preserve">LIMA PARA CONDUCTO RADICULAR TIPO FLEX DE 31 MM ISO 35									 									</v>
          </cell>
          <cell r="D11374" t="str">
            <v>UD</v>
          </cell>
          <cell r="F11374" t="str">
            <v>2219</v>
          </cell>
        </row>
        <row r="11375">
          <cell r="A11375">
            <v>248030525</v>
          </cell>
          <cell r="B11375" t="str">
            <v>LIMA PARA CONDUCTO RADICULAR TIPO FLEX DE 31 MM. ISO 40.</v>
          </cell>
          <cell r="D11375" t="str">
            <v>UD</v>
          </cell>
          <cell r="F11375" t="str">
            <v>2219</v>
          </cell>
        </row>
        <row r="11376">
          <cell r="A11376">
            <v>248030530</v>
          </cell>
          <cell r="B11376" t="str">
            <v>LIMA PARA CONDUCTO RADICULAR TIPO FLEX DE 31 MM. ISO 45.</v>
          </cell>
          <cell r="D11376" t="str">
            <v>UD</v>
          </cell>
          <cell r="F11376" t="str">
            <v>2219</v>
          </cell>
        </row>
        <row r="11377">
          <cell r="A11377">
            <v>248030535</v>
          </cell>
          <cell r="B11377" t="str">
            <v>LIMA PARA CONDUCTO RADICULAR TIPO FLEX DE 31 MM. ISO 50.</v>
          </cell>
          <cell r="D11377" t="str">
            <v>UD</v>
          </cell>
          <cell r="F11377" t="str">
            <v>2219</v>
          </cell>
        </row>
        <row r="11378">
          <cell r="A11378">
            <v>248030540</v>
          </cell>
          <cell r="B11378" t="str">
            <v>LIMA PARA CONDUCTO RADICULAR TIPO FLEX DE 31 MM. ISO 55.</v>
          </cell>
          <cell r="D11378" t="str">
            <v>UD</v>
          </cell>
          <cell r="F11378" t="str">
            <v>2219</v>
          </cell>
        </row>
        <row r="11379">
          <cell r="A11379">
            <v>248030545</v>
          </cell>
          <cell r="B11379" t="str">
            <v>LIMA PARA CONDUCTO RADICULAR TIPO FLEX DE 31 MM. ISO 60.</v>
          </cell>
          <cell r="D11379" t="str">
            <v>UD</v>
          </cell>
          <cell r="F11379" t="str">
            <v>2219</v>
          </cell>
        </row>
        <row r="11380">
          <cell r="A11380">
            <v>248030555</v>
          </cell>
          <cell r="B11380" t="str">
            <v>LIMA PARA CONDUCTO RADICULAR TIPO FLEX DE 31 MM. ISO 70.</v>
          </cell>
          <cell r="D11380" t="str">
            <v>UD</v>
          </cell>
          <cell r="F11380" t="str">
            <v>2219</v>
          </cell>
        </row>
        <row r="11381">
          <cell r="A11381">
            <v>248030565</v>
          </cell>
          <cell r="B11381" t="str">
            <v>LIMA PARA CONDUCTO RADICULAR TIPO FLEX DE 31 MM. ISO 80.</v>
          </cell>
          <cell r="D11381" t="str">
            <v>CJ</v>
          </cell>
          <cell r="F11381" t="str">
            <v>2219</v>
          </cell>
        </row>
        <row r="11382">
          <cell r="A11382">
            <v>248030575</v>
          </cell>
          <cell r="B11382" t="str">
            <v>LIMA PARA CONDUCTO RADICULAR TIPO FLEX DE 31 MM. ISO 90.</v>
          </cell>
          <cell r="D11382" t="str">
            <v>CJ</v>
          </cell>
          <cell r="F11382" t="str">
            <v>2219</v>
          </cell>
        </row>
        <row r="11383">
          <cell r="A11383">
            <v>248030585</v>
          </cell>
          <cell r="B11383" t="str">
            <v>LIMA PARA CONDUCTO RADICULAR TIPO FLEX DE 31 MM. ISO 100.</v>
          </cell>
          <cell r="D11383" t="str">
            <v>CJ</v>
          </cell>
          <cell r="F11383" t="str">
            <v>2219</v>
          </cell>
        </row>
        <row r="11384">
          <cell r="A11384">
            <v>248030590</v>
          </cell>
          <cell r="B11384" t="str">
            <v>LIMAS PARA CONDUCTO RADICULAR K FILE #10 DE 31MM</v>
          </cell>
          <cell r="D11384" t="str">
            <v>UD</v>
          </cell>
          <cell r="F11384" t="str">
            <v>2219</v>
          </cell>
        </row>
        <row r="11385">
          <cell r="A11385">
            <v>248030950</v>
          </cell>
          <cell r="B11385" t="str">
            <v>RC-PREP</v>
          </cell>
          <cell r="D11385" t="str">
            <v>UD</v>
          </cell>
          <cell r="F11385" t="str">
            <v>2219</v>
          </cell>
        </row>
        <row r="11386">
          <cell r="A11386">
            <v>248030960</v>
          </cell>
          <cell r="B11386" t="str">
            <v>LIMA PARA ENDODONCIA #80 DE 31 MM DE LONGITUD PARA CONDUCTO RADICULAR, TIPO K.</v>
          </cell>
          <cell r="D11386" t="str">
            <v>UD</v>
          </cell>
          <cell r="F11386" t="str">
            <v>2219</v>
          </cell>
        </row>
        <row r="11387">
          <cell r="A11387">
            <v>248030961</v>
          </cell>
          <cell r="B11387" t="str">
            <v>LIMA PARA ENDODONCIA # 90  DE 31MM PARA CONDUCTO RADICULAR.</v>
          </cell>
          <cell r="D11387" t="str">
            <v>UD</v>
          </cell>
          <cell r="F11387" t="str">
            <v>2219</v>
          </cell>
        </row>
        <row r="11388">
          <cell r="A11388">
            <v>248030962</v>
          </cell>
          <cell r="B11388" t="str">
            <v>LIMA PARA ENDODONCIA # 15 DE 25 MM DE LONGITUD PARA CONDUCTO RADICULAR.</v>
          </cell>
          <cell r="D11388" t="str">
            <v>UD</v>
          </cell>
          <cell r="F11388" t="str">
            <v>2219</v>
          </cell>
        </row>
        <row r="11389">
          <cell r="A11389">
            <v>248030963</v>
          </cell>
          <cell r="B11389" t="str">
            <v>LIMA PARA ENDODONCIA # 20 DE 25MM CAJA DE 6 UNIDADES PARA CONDUCTO RADICULAR.</v>
          </cell>
          <cell r="D11389" t="str">
            <v>UD</v>
          </cell>
          <cell r="F11389" t="str">
            <v>2219</v>
          </cell>
        </row>
        <row r="11390">
          <cell r="A11390">
            <v>248030964</v>
          </cell>
          <cell r="B11390" t="str">
            <v>TOPES DE SILICON PARA USO ENDODONTICO, ESPESOR DE 1,5 MM, ESTERILIZABLE EN AUTOCLAVE, PERFORACION CENTRAL</v>
          </cell>
          <cell r="D11390" t="str">
            <v>UD</v>
          </cell>
          <cell r="F11390" t="str">
            <v>2219</v>
          </cell>
        </row>
        <row r="11391">
          <cell r="A11391">
            <v>248031000</v>
          </cell>
          <cell r="B11391" t="str">
            <v>DELANTAL DE PLOMO TIPO PONCHO.</v>
          </cell>
          <cell r="D11391" t="str">
            <v>UD</v>
          </cell>
          <cell r="F11391" t="str">
            <v>2219</v>
          </cell>
        </row>
        <row r="11392">
          <cell r="A11392">
            <v>248040001</v>
          </cell>
          <cell r="B11392" t="str">
            <v>INSTRUMENTO DE ACERO INOXIDABLE PARA APLICACION DE CEMENTO EN BOCA, COMPACTO Y LIGERO, AGARRE ANTIDESLIZANTE (DYCALITO). PARA LA APLICACION DE CEMENTOS.</v>
          </cell>
          <cell r="D11392" t="str">
            <v>UD</v>
          </cell>
          <cell r="F11392" t="str">
            <v>2219</v>
          </cell>
        </row>
        <row r="11393">
          <cell r="A11393">
            <v>248040002</v>
          </cell>
          <cell r="B11393" t="str">
            <v>BROCA REDONDA DE CARBIDE PARA CONTRANGULO C.A US. NO. 4.</v>
          </cell>
          <cell r="D11393" t="str">
            <v>UD</v>
          </cell>
          <cell r="F11393" t="str">
            <v>2219</v>
          </cell>
        </row>
        <row r="11394">
          <cell r="A11394">
            <v>248040003</v>
          </cell>
          <cell r="B11394" t="str">
            <v>BROCA REDONDA DE CARBIDE PARA CONTRANGULO C.A US. NO 8.</v>
          </cell>
          <cell r="D11394" t="str">
            <v>UD</v>
          </cell>
          <cell r="F11394" t="str">
            <v>2219</v>
          </cell>
        </row>
        <row r="11395">
          <cell r="A11395">
            <v>248040010</v>
          </cell>
          <cell r="B11395" t="str">
            <v>ACOPLE TIPO MULTIFLEX, MANGUERA DE DOS CONDUCTOS TIPO BORDEN. COMPATIBLE CON PIEZA MANO DE ALTA VELOCIDAD Y MICROMOTOR BAJA VELOCIDAD EXISTENTES EN LA INSTITUCON. PARA PRESION DE A</v>
          </cell>
          <cell r="D11395" t="str">
            <v>UD</v>
          </cell>
          <cell r="F11395" t="str">
            <v>2219</v>
          </cell>
        </row>
        <row r="11396">
          <cell r="A11396">
            <v>248040020</v>
          </cell>
          <cell r="B11396" t="str">
            <v>BROCA CILINDRICA DE DIAMANTE, GRANO MEDIO GRADO DE DIAMENTE NATURAL LIGADO EN NIQUEL A LA ESTRUCTURA DE LA BROCA MEDIANTE PROCESO DE GALVANIZACION,ALTA VELOCIDAD</v>
          </cell>
          <cell r="D11396" t="str">
            <v>UD</v>
          </cell>
          <cell r="F11396" t="str">
            <v>2219</v>
          </cell>
        </row>
        <row r="11397">
          <cell r="A11397">
            <v>248040030</v>
          </cell>
          <cell r="B11397" t="str">
            <v>BROCAS PARA PULIR AMALGAMA DE 24 ASPAS EN FORMA DE LLAMA CON BASTAGO DORADO.</v>
          </cell>
          <cell r="D11397" t="str">
            <v>UD</v>
          </cell>
          <cell r="F11397" t="str">
            <v>2219</v>
          </cell>
        </row>
        <row r="11398">
          <cell r="A11398">
            <v>248040040</v>
          </cell>
          <cell r="B11398" t="str">
            <v>BROCA CILINDRICA DE DIAMANTE, GRANO MEDIO GRADO DE DIAMENTE NATURAL LIGADO EN NIQUEL A LA ESTRUCTURA DE LA BROCA MEDIANTE PROCESO DE GALVANIZACION NUMERO 12</v>
          </cell>
          <cell r="D11398" t="str">
            <v>UD</v>
          </cell>
          <cell r="F11398" t="str">
            <v>2219</v>
          </cell>
        </row>
        <row r="11399">
          <cell r="A11399">
            <v>248040080</v>
          </cell>
          <cell r="B11399" t="str">
            <v>BROCA CONO INVERTIDO DE DIAMANTE, ALTA VELOCIDAD,VASTAGO Y PARTE ACTIVA EN UNA SOLA PIEZA,CON LONGITUD DE 19MM CON 1.58 A 1.62 MM DE DIAMETRO EN EL VASTAGO DE LA BROCA.ACERO INOXID</v>
          </cell>
          <cell r="D11399" t="str">
            <v>UD</v>
          </cell>
          <cell r="F11399" t="str">
            <v>2219</v>
          </cell>
        </row>
        <row r="11400">
          <cell r="A11400">
            <v>248040098</v>
          </cell>
          <cell r="B11400" t="str">
            <v>BROCA DIAMANTE REDONDA DE ALTA VELOCIDAD # 4. GRANO MEDIO. ALTA VELOCIDAD,VASTAGO Y PARTE ACTIVA EN UNA SOLA PIEZA,CON LONGITUD DE 19MM +/- 0.5 ACERO INOXIDABLE</v>
          </cell>
          <cell r="D11400" t="str">
            <v>UD</v>
          </cell>
          <cell r="F11400" t="str">
            <v>2219</v>
          </cell>
        </row>
        <row r="11401">
          <cell r="A11401">
            <v>248040099</v>
          </cell>
          <cell r="B11401" t="str">
            <v>BROCA DIAMANTE REDONDA DE ALTA VELOCIDAD # 2. GRANO MEDIO. ALTA VELOCIDAD,VASTAGO Y PARTE ACTIVA EN UNA SOLA PIEZA,CON LONGITUD DE 19MM +/- 0.5 ACERO INOXIDABLE</v>
          </cell>
          <cell r="D11401" t="str">
            <v>UD</v>
          </cell>
          <cell r="F11401" t="str">
            <v>2219</v>
          </cell>
        </row>
        <row r="11402">
          <cell r="A11402">
            <v>248040100</v>
          </cell>
          <cell r="B11402" t="str">
            <v>BROCA DIAMANTE EN FORMA DE LLAMA ALTA VELOCIDAD. GRANO FINO PARA PULIR RESINAS, GRADO DE DIAMENTE NATURAL LIGADO EN NIQUEL A LA ESTRUCTURA DE LA BROCA MEDIANTE PROCESO DE GALVANIZA</v>
          </cell>
          <cell r="D11402" t="str">
            <v>UD</v>
          </cell>
          <cell r="F11402" t="str">
            <v>2219</v>
          </cell>
        </row>
        <row r="11403">
          <cell r="A11403">
            <v>248040110</v>
          </cell>
          <cell r="B11403" t="str">
            <v>BROCA FISURA DE DIAMENTE. ALTA VELOCIDAD. GRANO FINO PARA PULIR RESINAS, GRADO DE DIAMENTE NATURAL LIGADO EN NIQUEL A LA ESTRUCTURA DE LA BROCA MEDIANTE PROCESO DE GALVANIZACION.</v>
          </cell>
          <cell r="D11403" t="str">
            <v>UD</v>
          </cell>
          <cell r="F11403" t="str">
            <v>2219</v>
          </cell>
        </row>
        <row r="11404">
          <cell r="A11404">
            <v>248040120</v>
          </cell>
          <cell r="B11404" t="str">
            <v>BROCA FISURA DE CARBIDE. ALTA VELOCIDAD.VASTAGO Y PARTE ACTIVA EN UNA SOLA PIEZA, Y CON LONGUITUD DE 19 +/-0, 5 MM . ACERO INOXIDABLE AL TEMPLE EN HORNO AL VACIO.</v>
          </cell>
          <cell r="D11404" t="str">
            <v>UD</v>
          </cell>
          <cell r="F11404" t="str">
            <v>2219</v>
          </cell>
        </row>
        <row r="11405">
          <cell r="A11405">
            <v>248040130</v>
          </cell>
          <cell r="B11405" t="str">
            <v>CUBETA DE TAMAÑO MEDIANO, MATERIAL FLEXIBLE, CON AGARRADERA, FORMATO DOBLE PARA TRATAMIENTO EN AMBAS ARCADAS A LA VEZ</v>
          </cell>
          <cell r="D11405" t="str">
            <v>UD</v>
          </cell>
          <cell r="F11405" t="str">
            <v>2219</v>
          </cell>
        </row>
        <row r="11406">
          <cell r="A11406">
            <v>248040180</v>
          </cell>
          <cell r="B11406" t="str">
            <v>BROCA PARA PULIR RESTAURACIONES, EN PIEDRA DE ARKANSAS, FORMA DE LLAMA, MICROGRANO DE OXIDE DE ALUMINIO SIN VIBRACIONES Y DE ALTO RENDIMIENTO</v>
          </cell>
          <cell r="D11406" t="str">
            <v>UD</v>
          </cell>
          <cell r="F11406" t="str">
            <v>2219</v>
          </cell>
        </row>
        <row r="11407">
          <cell r="A11407">
            <v>248040182</v>
          </cell>
          <cell r="B11407" t="str">
            <v>BROCA PARA PULIR RESTAURACIONES DE RESINA, DE HULE DE SILICONA,, PARA PIEZA DE BAJA VELOCIDAD, DE ALTO RENDIMIENTO</v>
          </cell>
          <cell r="D11407" t="str">
            <v>UD</v>
          </cell>
          <cell r="F11407" t="str">
            <v>2219</v>
          </cell>
        </row>
        <row r="11408">
          <cell r="A11408">
            <v>248040184</v>
          </cell>
          <cell r="B11408" t="str">
            <v>BROCA PARA PULIR RESTAURACIONES DE AMALGAMA, DE HULE DE SILICONA, PARA PIEZA DE, BAJA VELOCIDAD Y DE ALTO RENDIMIENO.</v>
          </cell>
          <cell r="D11408" t="str">
            <v>UD</v>
          </cell>
          <cell r="F11408" t="str">
            <v>2219</v>
          </cell>
        </row>
        <row r="11409">
          <cell r="A11409">
            <v>248040220</v>
          </cell>
          <cell r="B11409" t="str">
            <v>BROCA DE PARTE ACTIVA DE CARBURO TUNGSTENO Y VASTAGO DE ACERO INOXIDABLE, REDONDA,NO.2 ,ALTA VELOCIDAD, LONGITUD TOTAL DE 19 MM+/- 0.5 MM, Y SU PARTE ACTIVA DE 0,7  MM DE DIAMETRO.</v>
          </cell>
          <cell r="D11409" t="str">
            <v>UD</v>
          </cell>
          <cell r="F11409" t="str">
            <v>2219</v>
          </cell>
        </row>
        <row r="11410">
          <cell r="A11410">
            <v>248040240</v>
          </cell>
          <cell r="B11410" t="str">
            <v>BROCA DE PARTE ACTIVA DE CARBURO TUNGSTENO Y VASTAGO DE ACERO INOXIDABLE, REDONDA,NO.4 ,ALTA VELOCIDAD, DIAMETRO LONGITUD TOTAL DE 19 MM+/- 0.5 MM, Y SU PARTE ACTIVA DE 0,7  MM DE</v>
          </cell>
          <cell r="D11410" t="str">
            <v>UD</v>
          </cell>
          <cell r="F11410" t="str">
            <v>2219</v>
          </cell>
        </row>
        <row r="11411">
          <cell r="A11411">
            <v>248040260</v>
          </cell>
          <cell r="B11411" t="str">
            <v>BROCA DE PARTE ACTIVA DE CARBURO TUNGSTENO Y VASTAGO DE ACERO INOXIDABLE, REDONDA,NO.6 ,ALTA VELOCIDAD,LONGITUD TOTAL DE 19 MM+/- 0.5 MM, Y SU PARTE ACTIVA DE 0,7  MM DE DIAMETRO.</v>
          </cell>
          <cell r="D11411" t="str">
            <v>UD</v>
          </cell>
          <cell r="F11411" t="str">
            <v>2219</v>
          </cell>
        </row>
        <row r="11412">
          <cell r="A11412">
            <v>248040280</v>
          </cell>
          <cell r="B11412" t="str">
            <v>BROCA REDONDA DE CARBIDE PARA CONTRANGULO DE BAJA VELOCIDAD,  NUMERO  6. DE CARBURO TUGSTENO Y ESTERILIZABLE EN AUTOCLAVE DE 132 A 135 GRADOS.</v>
          </cell>
          <cell r="D11412" t="str">
            <v>UD</v>
          </cell>
          <cell r="F11412" t="str">
            <v>2219</v>
          </cell>
        </row>
        <row r="11413">
          <cell r="A11413">
            <v>248040300</v>
          </cell>
          <cell r="B11413" t="str">
            <v>CONTRA ANGULO PARA PROFILAXIS DENTAL, TIPO INTRAMATIC PARA INSERTOS SNAP-ON, DE MATERIAL ESTERILIZABLE</v>
          </cell>
          <cell r="D11413" t="str">
            <v>UD</v>
          </cell>
          <cell r="F11413" t="str">
            <v>2219</v>
          </cell>
        </row>
        <row r="11414">
          <cell r="A11414">
            <v>248040320</v>
          </cell>
          <cell r="B11414" t="str">
            <v>BRUÑIDOR ESFEROIDAL, DE DOBLE EXTREMO, DE ACERO INOXIDABLE, ESTERILIZABLE DE 132 A 135 GRADOS CELSIUS, FACIL MANIPULACION</v>
          </cell>
          <cell r="D11414" t="str">
            <v>UD</v>
          </cell>
          <cell r="F11414" t="str">
            <v>2219</v>
          </cell>
        </row>
        <row r="11415">
          <cell r="A11415">
            <v>248040325</v>
          </cell>
          <cell r="B11415" t="str">
            <v>BRUÑIDOR OVOIDAL, DE DOBLE EXTREMO, DE ACERO INOXIDABLE, ESTERILIZABLE DE 132 A 135 GRADOS CELSIUS, FACIL MANIPULACION</v>
          </cell>
          <cell r="D11415" t="str">
            <v>UD</v>
          </cell>
          <cell r="F11415" t="str">
            <v>2219</v>
          </cell>
        </row>
        <row r="11416">
          <cell r="A11416">
            <v>248040330</v>
          </cell>
          <cell r="B11416" t="str">
            <v>CONTRANGULO 1: 1, CONSTRUIDO COMO UNA SOLA PIEZA, CON ACOPLADOR RAPIDO ROTADOR, COMPATIBLE CON MICROMOTOR DE SALIDA TIPO INTRAMATIC, RELACION DE TRANSMISION 1:1</v>
          </cell>
          <cell r="D11416" t="str">
            <v>UD</v>
          </cell>
          <cell r="F11416" t="str">
            <v>2219</v>
          </cell>
        </row>
        <row r="11417">
          <cell r="A11417">
            <v>248040550</v>
          </cell>
          <cell r="B11417" t="str">
            <v>INSTRUMENTO PARA PLASTICO, EMPACADOR DE MATERIALES DE OBTURACION DENTAL DE ALUMINIO O DE ACEROINOXIDABLE CON PUNTAS RECUBIERTAS  DE NITRITO DE TITANIO.</v>
          </cell>
          <cell r="D11417" t="str">
            <v>UD</v>
          </cell>
          <cell r="F11417" t="str">
            <v>2219</v>
          </cell>
        </row>
        <row r="11418">
          <cell r="A11418">
            <v>248040570</v>
          </cell>
          <cell r="B11418" t="str">
            <v>ESCARIFICADOR PERIODONTAL, CON ACOPLE MULTIFLEX CON INTENSIDAD DE SONIDO NO MAYOR A 76 DESIVELES, METALICO ANTIOXIDANTE.</v>
          </cell>
          <cell r="D11418" t="str">
            <v>UD</v>
          </cell>
          <cell r="F11418" t="str">
            <v>2219</v>
          </cell>
        </row>
        <row r="11419">
          <cell r="A11419">
            <v>248040590</v>
          </cell>
          <cell r="B11419" t="str">
            <v>PIEZADE MANO DE ALTA VELOCIDAD PARA NIÑOS CON CABEZA PEQUEÑA, PARA INSERTAR EN ACOPLE RAPIDO, ACCIONAR EN FORMA NEUMATICA. ESTRUCTURA DE UNA SOLA PIEZA, VELOCIDAD MINIMA 300.000RPM</v>
          </cell>
          <cell r="D11419" t="str">
            <v>UD</v>
          </cell>
          <cell r="F11419" t="str">
            <v>2219</v>
          </cell>
        </row>
        <row r="11420">
          <cell r="A11420">
            <v>248040650</v>
          </cell>
          <cell r="B11420" t="str">
            <v>INSTRUMENTO DE ACABADO DE WESTCOTT NO. 21, BRUÑIDOR DE AMALGAMA DE ACERO INOXIDABLE. ESTERILIZABLE DE 132 A 135 GRADOS CELSIUS, DE DOBLE EXTREMO, ACERO INOXIDABLE GRADO MEDICO</v>
          </cell>
          <cell r="D11420" t="str">
            <v>UD</v>
          </cell>
          <cell r="F11420" t="str">
            <v>2219</v>
          </cell>
        </row>
        <row r="11421">
          <cell r="A11421">
            <v>248040655</v>
          </cell>
          <cell r="B11421" t="str">
            <v>INSTRUMENTO PARA ACABADO DE WESTCOTT NO. 21B DOBLE EXTREMO, DE ACERO INOXIDABLE, TIPO GRADO MEDICO, ESTERILIZABLE DE 132 A 135 GRADOS CELSIUS</v>
          </cell>
          <cell r="D11421" t="str">
            <v>UD</v>
          </cell>
          <cell r="F11421" t="str">
            <v>2219</v>
          </cell>
        </row>
        <row r="11422">
          <cell r="A11422">
            <v>248040670</v>
          </cell>
          <cell r="B11422" t="str">
            <v>INSTRUMENTO DE FRAHM, FORMA TRIANGULAR PARA ACABADO EN OPERATORIA DENTAL. ACERO INOXIDABLE, DOBLE EXTREMO, PARA ANATOMIA EN AMALGAMA, TIPO GRADO MEDICO.</v>
          </cell>
          <cell r="D11422" t="str">
            <v>UD</v>
          </cell>
          <cell r="F11422" t="str">
            <v>2219</v>
          </cell>
        </row>
        <row r="11423">
          <cell r="A11423">
            <v>248040705</v>
          </cell>
          <cell r="B11423" t="str">
            <v>INSTRUMENTO DE CONDENSADO DE AMALGAMA,  DE DOBLE EXTREMO UN LAQDO FINO Y EL OTRO MEDIANO O GRUESO, DE ACERO INOXIDABLE GRADO MEDICO, ESTERILIZABLE DE 132 A 135 GRADOS CELSIUS</v>
          </cell>
          <cell r="D11423" t="str">
            <v>UD</v>
          </cell>
          <cell r="F11423" t="str">
            <v>2219</v>
          </cell>
        </row>
        <row r="11424">
          <cell r="A11424">
            <v>248040755</v>
          </cell>
          <cell r="B11424" t="str">
            <v>LUBRICANTE EN SPRAY, CON SU RESPECTIVA VALVULA PARA USO EN EQUIPO ROTATORIO ODONTOLOGICO LUBRICANTE ENVASADO A PRESION.LUBRICANTE RESISTENTE A LA ESTERILIZACION (135°C).</v>
          </cell>
          <cell r="D11424" t="str">
            <v>UD</v>
          </cell>
          <cell r="F11424" t="str">
            <v>2219</v>
          </cell>
        </row>
        <row r="11425">
          <cell r="A11425">
            <v>248040760</v>
          </cell>
          <cell r="B11425" t="str">
            <v>MICRO MOTOR NEOMATICO, DE ACERO QUIRURGICO, CONEXION MULTIFLEX, ACOPLE INTRAMATIC, CON PRECION DE TRABAJO ENTRE 206KPAA 275KPA,VELOCIDAD AJUSTABLE ENTRE 5.000 Y 20.000 RPM.</v>
          </cell>
          <cell r="D11425" t="str">
            <v>UD</v>
          </cell>
          <cell r="F11425" t="str">
            <v>2219</v>
          </cell>
        </row>
        <row r="11426">
          <cell r="A11426">
            <v>248040770</v>
          </cell>
          <cell r="B11426" t="str">
            <v>PUNTAS DE HULE VERDE PARA PULIDO DE AMALGAMA DE BAJA VELOCIDAD</v>
          </cell>
          <cell r="D11426" t="str">
            <v>UD</v>
          </cell>
          <cell r="F11426" t="str">
            <v>2219</v>
          </cell>
        </row>
        <row r="11427">
          <cell r="A11427">
            <v>248040785</v>
          </cell>
          <cell r="B11427" t="str">
            <v>PIEZA DE MANO PARA USO EN CIRUGIA, TIPO RECTA CON CONEXION A MICROMOTOR INTRAMATIC,CON UN PESO NO MAYOR A 100 GRAMOS, VELOCIDAD NO MENOR A 40.000 RPM.</v>
          </cell>
          <cell r="D11427" t="str">
            <v>UD</v>
          </cell>
          <cell r="F11427" t="str">
            <v>2219</v>
          </cell>
        </row>
        <row r="11428">
          <cell r="A11428">
            <v>248040810</v>
          </cell>
          <cell r="B11428" t="str">
            <v>JUEGO DE PIEZA DE MANO DE ALTA VELOCIDAD ACOPLE MULTIFLEX ESTERILIZABLE, ANTIOXIDANTE, VELOCIDAD MINIMA DE 300.000 RPM, PESO NO MAYOR A 70 GRS, SISTEMA DE REFRIGERACION TIPO SPRAY</v>
          </cell>
          <cell r="D11428" t="str">
            <v>JG</v>
          </cell>
          <cell r="F11428" t="str">
            <v>2219</v>
          </cell>
        </row>
        <row r="11429">
          <cell r="A11429">
            <v>248040820</v>
          </cell>
          <cell r="B11429" t="str">
            <v>PORTA AMALGAMA DE UNO O DOS EXTREMOS, METALICO O MATERIAL PLASTICO, ESTERILIZABLE EN QUIMICOS Y EN AUTOCLAVE DE 132 A 135 GRADOS.</v>
          </cell>
          <cell r="D11429" t="str">
            <v>UD</v>
          </cell>
          <cell r="F11429" t="str">
            <v>2219</v>
          </cell>
        </row>
        <row r="11430">
          <cell r="A11430">
            <v>248040840</v>
          </cell>
          <cell r="B11430" t="str">
            <v>PORTA MATRIZ UNIVERSAL DE TOFFLEMIR. EN USO PARA BANDAS METALICAS. EN ACERO INOXIDABLE ESTERILIZABLE DE 132 A 135 GRADOS CENTIGRADOS, CON TORNILLO DE AJUSTE</v>
          </cell>
          <cell r="D11430" t="str">
            <v>UD</v>
          </cell>
          <cell r="F11430" t="str">
            <v>2219</v>
          </cell>
        </row>
        <row r="11431">
          <cell r="A11431">
            <v>248040850</v>
          </cell>
          <cell r="B11431" t="str">
            <v>DISPENSADOR DE RODILLOS DE ALGODON, PLASTICO, DISPENSAR RODILLOS POR UNIDAD. RECARGABLE. DE MULTIPLES COLORES Y QUE TENGA UNA PORCION EN PLASTICO TRANSPARENTE.</v>
          </cell>
          <cell r="D11431" t="str">
            <v>UD</v>
          </cell>
          <cell r="F11431" t="str">
            <v>2219</v>
          </cell>
        </row>
        <row r="11432">
          <cell r="A11432">
            <v>248040900</v>
          </cell>
          <cell r="B11432" t="str">
            <v>KIT DE PUNTAS PARA ESCARIFICADOR COMPATIBLES Y HOMOLOGADAS PARA UNIDAD TIPO SONICFLEX  KAVO  NO. 5,  6 Y 7.</v>
          </cell>
          <cell r="D11432" t="str">
            <v>JG</v>
          </cell>
          <cell r="F11432" t="str">
            <v>2219</v>
          </cell>
        </row>
        <row r="11433">
          <cell r="A11433">
            <v>248040920</v>
          </cell>
          <cell r="B11433" t="str">
            <v>LAMPARA DE FOTOCURADO TIPO PIEZA DE MANO PARA POLIMERACION DE RESINAS DE COMPOSICION   FOTOCURABLE. TECNOLOGIA LED. TIPO LAPIZ O PISTOLA. TIPO INALAMBRICO DE FACIL LIMPIEZA.</v>
          </cell>
          <cell r="D11433" t="str">
            <v>UD</v>
          </cell>
          <cell r="F11433" t="str">
            <v>2219</v>
          </cell>
        </row>
        <row r="11434">
          <cell r="A11434">
            <v>248040925</v>
          </cell>
          <cell r="B11434" t="str">
            <v>TURBINA PARA PIEZA DE MANO DE ALTA VELOCIDAD. DEBE DE SER DE RODAMIENTO INTERCAMBIABLE. CON ROLES DE CERAMICA SUSPENDIDOS EN AMORTIGUADORES DE HULE.</v>
          </cell>
          <cell r="D11434" t="str">
            <v>UD</v>
          </cell>
          <cell r="F11434" t="str">
            <v>2219</v>
          </cell>
        </row>
        <row r="11435">
          <cell r="A11435">
            <v>248041000</v>
          </cell>
          <cell r="B11435" t="str">
            <v>HIDROXIDO DE CALCIO QUIMICAMENTE PURO. DEBE SER EN FRASCOS QUE CONTENGAN POLVO, ANTIBACTERIANO, ESTIMULE LA FORMACION DE DENTINA SECUNDARIA.</v>
          </cell>
          <cell r="D11435" t="str">
            <v>UD</v>
          </cell>
          <cell r="F11435" t="str">
            <v>2219</v>
          </cell>
        </row>
        <row r="11436">
          <cell r="A11436">
            <v>248041010</v>
          </cell>
          <cell r="B11436" t="str">
            <v>HIDROXIDO DE CALCIO EN PASTA JUEGO, PASTA-PASTA DE 24 GRAMOS. PARA PROTECCION Y RECUBRIMIENTO PULPAR, QUE NO INHIBA POLIMERIZACION DE RESINAS. TIEMPO DE FRAGUADO RAPIDO. FACILIDAD</v>
          </cell>
          <cell r="D11436" t="str">
            <v>UD</v>
          </cell>
          <cell r="F11436" t="str">
            <v>2219</v>
          </cell>
        </row>
        <row r="11437">
          <cell r="A11437">
            <v>248041020</v>
          </cell>
          <cell r="B11437" t="str">
            <v xml:space="preserve">HIDROXIDO DE CALCIO QUIMICAMENTE PURO (EN JERINGA) PARA USO  ODONTOLOGICO HIDROXIDO DE CALCIO EN UNA MATRIZ DE DIMETACRILATO DE URETANO, RADIOPACO CON BASE ACUOSA
</v>
          </cell>
          <cell r="D11437" t="str">
            <v>UD</v>
          </cell>
          <cell r="F11437" t="str">
            <v>2219</v>
          </cell>
        </row>
        <row r="11438">
          <cell r="A11438">
            <v>248042040</v>
          </cell>
          <cell r="B11438" t="str">
            <v>CUCHARETA PARA OPERATORIA DENTAL, ACERO INOXIDABLE, ESTERILIZABLE DE 132 A 135 GRADOS CELSIUS., DOBLE EXTREMO. PARA ELIMINACION DE DENTINA. SU PUNTA ACTIVA DEBE DE TENER CONCAVIDAD</v>
          </cell>
          <cell r="D11438" t="str">
            <v>UD</v>
          </cell>
          <cell r="F11438" t="str">
            <v>2219</v>
          </cell>
        </row>
        <row r="11439">
          <cell r="A11439">
            <v>248042045</v>
          </cell>
          <cell r="B11439" t="str">
            <v>CUCHARETA DARBY-PERRY 211, ACERO INOXIDABLE, UN EXTREMO, ESTERILIZABLE DE 132 A 135 GRADOS CELSIUS., DOBLE EXTREMO</v>
          </cell>
          <cell r="D11439" t="str">
            <v>UD</v>
          </cell>
          <cell r="F11439" t="str">
            <v>2219</v>
          </cell>
        </row>
        <row r="11440">
          <cell r="A11440">
            <v>248042050</v>
          </cell>
          <cell r="B11440" t="str">
            <v>CUCHARETA DARBY-PERRY 221. PARTE ACTIVA CIRCULARES, PERQUEÑAS, DE ACERO INOXIDABLE,M ESTRILIZABLE A 132 A 135 GRADOS CELSIUS, EN FORMA DE EXCAVADORES O CUCHARETAS.</v>
          </cell>
          <cell r="D11440" t="str">
            <v>UD</v>
          </cell>
          <cell r="F11440" t="str">
            <v>2219</v>
          </cell>
        </row>
        <row r="11441">
          <cell r="A11441">
            <v>248046150</v>
          </cell>
          <cell r="B11441" t="str">
            <v>DIQUE DE GOMA, DE LATEX NATURAL, DE 12,7X12,7 CM (5X5 PULGADAS), GROSOR DE 0.15 A 0.20 MM</v>
          </cell>
          <cell r="D11441" t="str">
            <v>UD</v>
          </cell>
          <cell r="F11441" t="str">
            <v>2219</v>
          </cell>
        </row>
        <row r="11442">
          <cell r="A11442">
            <v>248046194</v>
          </cell>
          <cell r="B11442" t="str">
            <v>PUNTA DE ESCARIFICADOR, PARA ELIMINAR SARRO DENTAL EXTENSO,  FACIL DE INSERTAR, COMPATIBLE CON ESCARIFICADOR INTEGRADO SATELEC 10P</v>
          </cell>
          <cell r="D11442" t="str">
            <v>UD</v>
          </cell>
          <cell r="F11442" t="str">
            <v>2219</v>
          </cell>
        </row>
        <row r="11443">
          <cell r="A11443">
            <v>248046195</v>
          </cell>
          <cell r="B11443" t="str">
            <v>PUNTA DE ESCARIFICADOR, PARA ELIMINAR SARRO DENTAL EXTENSO. FACIL DE INSERTAR, COMPATIBLE CON ESCARIFICADOR INTEGRADO SATELEC NO. 1.</v>
          </cell>
          <cell r="D11443" t="str">
            <v>UD</v>
          </cell>
          <cell r="F11443" t="str">
            <v>2219</v>
          </cell>
        </row>
        <row r="11444">
          <cell r="A11444">
            <v>248046196</v>
          </cell>
          <cell r="B11444" t="str">
            <v>PUNTAS PARA ESCARIFICADOR NUMERO  1, REF: F00246,  ACERO INOXIDABLE, PARA UNIDAD DENTAL</v>
          </cell>
          <cell r="D11444" t="str">
            <v>UD</v>
          </cell>
          <cell r="F11444" t="str">
            <v>2219</v>
          </cell>
        </row>
        <row r="11445">
          <cell r="A11445">
            <v>248046197</v>
          </cell>
          <cell r="B11445" t="str">
            <v>PUNTAS PARA ESCARIFICADOR NUMERO  Nº 2, REF: F00246,  ACERO INOXIDABLE, PARA UNIDAD DENTAL</v>
          </cell>
          <cell r="D11445" t="str">
            <v>UD</v>
          </cell>
          <cell r="F11445" t="str">
            <v>2219</v>
          </cell>
        </row>
        <row r="11446">
          <cell r="A11446">
            <v>248046206</v>
          </cell>
          <cell r="B11446" t="str">
            <v>CORDON DE HULE DE 2,13 M DE LARGO, GRAN RESISTENCIA Y ELASTICIDAD , DE FACIL MANIPULACION</v>
          </cell>
          <cell r="D11446" t="str">
            <v>UD</v>
          </cell>
          <cell r="F11446" t="str">
            <v>2219</v>
          </cell>
        </row>
        <row r="11447">
          <cell r="A11447">
            <v>248050001</v>
          </cell>
          <cell r="B11447" t="str">
            <v>ELASTICO TIPO LATEX DE ½ X 14 ONZAS DE FUERZA.</v>
          </cell>
          <cell r="D11447" t="str">
            <v>UD</v>
          </cell>
          <cell r="F11447" t="str">
            <v>2219</v>
          </cell>
        </row>
        <row r="11448">
          <cell r="A11448">
            <v>248050002</v>
          </cell>
          <cell r="B11448" t="str">
            <v>ELASTICO TIPO LATEX DE TIPO QUIRURGICO DE 3/16X3.5 ONZAS DE FUERZA INTARA ORAL, COLOR NATURAL PARA USO INTRA ORAL. QUE SU DIAMETRO SEA DE 3/16 Y PERMITA LA ELASTICIDAD</v>
          </cell>
          <cell r="D11448" t="str">
            <v>UD</v>
          </cell>
          <cell r="F11448" t="str">
            <v>2219</v>
          </cell>
        </row>
        <row r="11449">
          <cell r="A11449">
            <v>248050003</v>
          </cell>
          <cell r="B11449" t="str">
            <v>ELASTICO TIPO LATEX DE TIPO QUIRURGICO DE 5.16X3.4 ONZAS DE FUERZA INTARA ORAL, COLOR NATURAL PARA USO INTRA ORAL. QUE SU DIAMETRO SEA DE 5/16. Y PERMITA LA ELASTICIDAD</v>
          </cell>
          <cell r="D11449" t="str">
            <v>UD</v>
          </cell>
          <cell r="F11449" t="str">
            <v>2219</v>
          </cell>
        </row>
        <row r="11450">
          <cell r="A11450">
            <v>248050004</v>
          </cell>
          <cell r="B11450" t="str">
            <v>ELASTICO TIPO LATEX DE TIPO QUIRURGICO DE 1/4X6 ONZAS DE FUERZA INTARA ORAL, COLOR NATURAL PARA USO INTRA ORAL. QUE SU DIAMETRO SEA DE 1/4. Y PERMITA LA ELASTICIDAD</v>
          </cell>
          <cell r="D11450" t="str">
            <v>UD</v>
          </cell>
          <cell r="F11450" t="str">
            <v>2219</v>
          </cell>
        </row>
        <row r="11451">
          <cell r="A11451">
            <v>248050008</v>
          </cell>
          <cell r="B11451" t="str">
            <v xml:space="preserve"> ELASTICO LATEX TIPO RAM.</v>
          </cell>
          <cell r="D11451" t="str">
            <v>UD</v>
          </cell>
          <cell r="F11451" t="str">
            <v>2219</v>
          </cell>
        </row>
        <row r="11452">
          <cell r="A11452">
            <v>248050009</v>
          </cell>
          <cell r="B11452" t="str">
            <v>LIGADOR PARA ORTODONCIA.</v>
          </cell>
          <cell r="D11452" t="str">
            <v>UD</v>
          </cell>
          <cell r="F11452" t="str">
            <v>2219</v>
          </cell>
        </row>
        <row r="11453">
          <cell r="A11453">
            <v>248050010</v>
          </cell>
          <cell r="B11453" t="str">
            <v>MINI IMPLANTES DENTALES DE USO ORTODONTICO 6 MM</v>
          </cell>
          <cell r="D11453" t="str">
            <v>UD</v>
          </cell>
          <cell r="F11453" t="str">
            <v>2219</v>
          </cell>
        </row>
        <row r="11454">
          <cell r="A11454">
            <v>248050011</v>
          </cell>
          <cell r="B11454" t="str">
            <v>MINI IMPLANTES DENTALES DE USO ORTODONTICO 8 MM.</v>
          </cell>
          <cell r="D11454" t="str">
            <v>UD</v>
          </cell>
          <cell r="F11454" t="str">
            <v>2219</v>
          </cell>
        </row>
        <row r="11455">
          <cell r="A11455">
            <v>248050012</v>
          </cell>
          <cell r="B11455" t="str">
            <v>MINI IMPLANTES DENTALES DE USO ORTODONTICO 10 MM.</v>
          </cell>
          <cell r="D11455" t="str">
            <v>UD</v>
          </cell>
          <cell r="F11455" t="str">
            <v>2219</v>
          </cell>
        </row>
        <row r="11456">
          <cell r="A11456">
            <v>248050020</v>
          </cell>
          <cell r="B11456" t="str">
            <v>ALAMBRE LIGADURA, METALICO, PARA USO ORTODONTICO,</v>
          </cell>
          <cell r="D11456" t="str">
            <v>UD</v>
          </cell>
          <cell r="F11456" t="str">
            <v>2219</v>
          </cell>
        </row>
        <row r="11457">
          <cell r="A11457">
            <v>248050050</v>
          </cell>
          <cell r="B11457" t="str">
            <v>MODELOS DE YESO BLANCO, DEL TIPO EXTRADURO, PARA ESTUDIO ORTODONTICO, PULIDO Y CON LAS ANGULACIONES REQUERIDAS.</v>
          </cell>
          <cell r="D11457" t="str">
            <v>UD</v>
          </cell>
          <cell r="F11457" t="str">
            <v>2219</v>
          </cell>
        </row>
        <row r="11458">
          <cell r="A11458">
            <v>248050051</v>
          </cell>
          <cell r="B11458" t="str">
            <v>BANDAS PARA ORTODONCIA SIN TUBOS AJUSTADAS A PRIMEROS MOLARES IZQUIERDA SUPERIOR DE NUMERACION 1</v>
          </cell>
          <cell r="D11458" t="str">
            <v>UD</v>
          </cell>
          <cell r="F11458" t="str">
            <v>2219</v>
          </cell>
        </row>
        <row r="11459">
          <cell r="A11459">
            <v>248050052</v>
          </cell>
          <cell r="B11459" t="str">
            <v>BANDAS PARA ORTODONCIA SIN TUBOS AJUSTADAS A PRIMEROS MOLARES DERECHAS SUPERIOR DE NUMERACION 1</v>
          </cell>
          <cell r="D11459" t="str">
            <v>UD</v>
          </cell>
          <cell r="F11459" t="str">
            <v>2219</v>
          </cell>
        </row>
        <row r="11460">
          <cell r="A11460">
            <v>248050053</v>
          </cell>
          <cell r="B11460" t="str">
            <v>BANDAS PARA ORTODONCIA SIN TUBOS AJUSTADAS A PRIMEROS MOLARES DERECHAS SUPERIOR DE NUMERACION 2</v>
          </cell>
          <cell r="D11460" t="str">
            <v>UD</v>
          </cell>
          <cell r="F11460" t="str">
            <v>2219</v>
          </cell>
        </row>
        <row r="11461">
          <cell r="A11461">
            <v>248050054</v>
          </cell>
          <cell r="B11461" t="str">
            <v>BANDAS PARA ORTODONCIA SIN TUBOS AJUSTADAS A PRIMEROS MOLARES DERECHAS SUPERIOR DE NUMERACION 3</v>
          </cell>
          <cell r="D11461" t="str">
            <v>UD</v>
          </cell>
          <cell r="F11461" t="str">
            <v>2219</v>
          </cell>
        </row>
        <row r="11462">
          <cell r="A11462">
            <v>248050055</v>
          </cell>
          <cell r="B11462" t="str">
            <v>BANDAS PARA ORTODONCIA SIN TUBOS AJUSTADAS A PRIMEROS MOLARES DERECHAS SUPERIOR DE NUMERACION 4</v>
          </cell>
          <cell r="D11462" t="str">
            <v>UD</v>
          </cell>
          <cell r="F11462" t="str">
            <v>2219</v>
          </cell>
        </row>
        <row r="11463">
          <cell r="A11463">
            <v>248050056</v>
          </cell>
          <cell r="B11463" t="str">
            <v>BANDAS PARA ORTODONCIA SIN TUBOS AJUSTADAS A PRIMEROS MOLARES DERECHAS SUPERIOR DE NUMERACION 5</v>
          </cell>
          <cell r="D11463" t="str">
            <v>UD</v>
          </cell>
          <cell r="F11463" t="str">
            <v>2219</v>
          </cell>
        </row>
        <row r="11464">
          <cell r="A11464">
            <v>248050057</v>
          </cell>
          <cell r="B11464" t="str">
            <v>BANDAS PARA ORTODONCIA SIN TUBOS AJUSTADAS A PRIMEROS MOLARES DERECHAS SUPERIOR DE NUMERACION 6</v>
          </cell>
          <cell r="D11464" t="str">
            <v>UD</v>
          </cell>
          <cell r="F11464" t="str">
            <v>2219</v>
          </cell>
        </row>
        <row r="11465">
          <cell r="A11465">
            <v>248050058</v>
          </cell>
          <cell r="B11465" t="str">
            <v>BANDAS PARA ORTODONCIA SIN TUBOS AJUSTADAS A PRIMEROS MOLARES DERECHAS SUPERIOR DE NUMERACION 7</v>
          </cell>
          <cell r="D11465" t="str">
            <v>UD</v>
          </cell>
          <cell r="F11465" t="str">
            <v>2219</v>
          </cell>
        </row>
        <row r="11466">
          <cell r="A11466">
            <v>248050059</v>
          </cell>
          <cell r="B11466" t="str">
            <v>BANDAS PARA ORTODONCIA SIN TUBOS AJUSTADAS A PRIMEROS MOLARES IZQUIERDA SUPERIOR DE NUMERACION 2</v>
          </cell>
          <cell r="D11466" t="str">
            <v>UD</v>
          </cell>
          <cell r="F11466" t="str">
            <v>2219</v>
          </cell>
        </row>
        <row r="11467">
          <cell r="A11467">
            <v>248050060</v>
          </cell>
          <cell r="B11467" t="str">
            <v>BANDAS PARA ORTODONCIA SIN TUBOS AJUSTADAS A PRIMEROS MOLARES IZQUIERDA SUPERIOR DE NUMERACION 3</v>
          </cell>
          <cell r="D11467" t="str">
            <v>UD</v>
          </cell>
          <cell r="F11467" t="str">
            <v>2219</v>
          </cell>
        </row>
        <row r="11468">
          <cell r="A11468">
            <v>248050061</v>
          </cell>
          <cell r="B11468" t="str">
            <v>BANDAS PARA ORTODONCIA SIN TUBOS AJUSTADAS A PRIMEROS MOLARES IZQUIERDA SUPERIOR DE NUMERACION 4</v>
          </cell>
          <cell r="D11468" t="str">
            <v>UD</v>
          </cell>
          <cell r="F11468" t="str">
            <v>2219</v>
          </cell>
        </row>
        <row r="11469">
          <cell r="A11469">
            <v>248050062</v>
          </cell>
          <cell r="B11469" t="str">
            <v>BANDAS PARA ORTODONCIA SIN TUBOS AJUSTADAS A PRIMEROS MOLARES IZQUIERDA SUPERIOR DE NUMERACION 5</v>
          </cell>
          <cell r="D11469" t="str">
            <v>UD</v>
          </cell>
          <cell r="F11469" t="str">
            <v>2219</v>
          </cell>
        </row>
        <row r="11470">
          <cell r="A11470">
            <v>248050063</v>
          </cell>
          <cell r="B11470" t="str">
            <v>BANDAS PARA ORTODONCIA SIN TUBOS AJUSTADAS A PRIMEROS MOLARES IZQUIERDA SUPERIOR DE NUMERACION 6</v>
          </cell>
          <cell r="D11470" t="str">
            <v>UD</v>
          </cell>
          <cell r="F11470" t="str">
            <v>2219</v>
          </cell>
        </row>
        <row r="11471">
          <cell r="A11471">
            <v>248050064</v>
          </cell>
          <cell r="B11471" t="str">
            <v>BANDAS PARA ORTODONCIA SIN TUBOS AJUSTADAS A PRIMEROS MOLARES IZQUIERDA SUPERIOR DE NUMERACION 7</v>
          </cell>
          <cell r="D11471" t="str">
            <v>UD</v>
          </cell>
          <cell r="F11471" t="str">
            <v>2219</v>
          </cell>
        </row>
        <row r="11472">
          <cell r="A11472">
            <v>248050065</v>
          </cell>
          <cell r="B11472" t="str">
            <v>BANDAS PARA ORTODONCIA SIN TUBOS AJUSTADAS A PRIMEROS MOLARES DERECHAS INFERIOR DE NUMERACION 1</v>
          </cell>
          <cell r="D11472" t="str">
            <v>UD</v>
          </cell>
          <cell r="F11472" t="str">
            <v>2219</v>
          </cell>
        </row>
        <row r="11473">
          <cell r="A11473">
            <v>248050066</v>
          </cell>
          <cell r="B11473" t="str">
            <v>BANDAS PARA ORTODONCIA SIN TUBOS AJUSTADAS A PRIMEROS MOLARES DERECHAS INFERIOR DE NUMERACION 2</v>
          </cell>
          <cell r="D11473" t="str">
            <v>UD</v>
          </cell>
          <cell r="F11473" t="str">
            <v>2219</v>
          </cell>
        </row>
        <row r="11474">
          <cell r="A11474">
            <v>248050067</v>
          </cell>
          <cell r="B11474" t="str">
            <v>BANDAS PARA ORTODONCIA SIN TUBOS AJUSTADAS A PRIMEROS MOLARES DERECHAS INFERIOR DE NUMERACION 3</v>
          </cell>
          <cell r="D11474" t="str">
            <v>UD</v>
          </cell>
          <cell r="F11474" t="str">
            <v>2219</v>
          </cell>
        </row>
        <row r="11475">
          <cell r="A11475">
            <v>248050068</v>
          </cell>
          <cell r="B11475" t="str">
            <v>BANDAS PARA ORTODONCIA SIN TUBOS AJUSTADAS A PRIMEROS MOLARES DERECHAS INFERIOR DE NUMERACION 4</v>
          </cell>
          <cell r="D11475" t="str">
            <v>UD</v>
          </cell>
          <cell r="F11475" t="str">
            <v>2219</v>
          </cell>
        </row>
        <row r="11476">
          <cell r="A11476">
            <v>248050069</v>
          </cell>
          <cell r="B11476" t="str">
            <v>BANDAS PARA ORTODONCIA SIN TUBOS AJUSTADAS A PRIMEROS MOLARES DERECHAS INFERIOR DE NUMERACION 5</v>
          </cell>
          <cell r="D11476" t="str">
            <v>UD</v>
          </cell>
          <cell r="F11476" t="str">
            <v>2219</v>
          </cell>
        </row>
        <row r="11477">
          <cell r="A11477">
            <v>248050070</v>
          </cell>
          <cell r="B11477" t="str">
            <v>BROCA DE DIAMANTE PARA PREPARACION DE CORONAS DE ACERO CROMADO PARA INCRUSTAR EN PIEZA DE ALTA VELOCIDAD, TIPO LAPIZ.</v>
          </cell>
          <cell r="D11477" t="str">
            <v>UD</v>
          </cell>
          <cell r="F11477" t="str">
            <v>2219</v>
          </cell>
        </row>
        <row r="11478">
          <cell r="A11478">
            <v>248050071</v>
          </cell>
          <cell r="B11478" t="str">
            <v>BANDAS PARA ORTODONCIA SIN TUBOS AJUSTADAS A PRIMEROS MOLARES DERECHAS INFERIOR DE NUMERACION 6</v>
          </cell>
          <cell r="D11478" t="str">
            <v>UD</v>
          </cell>
          <cell r="F11478" t="str">
            <v>2219</v>
          </cell>
        </row>
        <row r="11479">
          <cell r="A11479">
            <v>248050072</v>
          </cell>
          <cell r="B11479" t="str">
            <v>BANDAS PARA ORTODONCIA SIN TUBOS AJUSTADAS A PRIMEROS MOLARES DERECHAS INFERIOR DE NUMERACION 7</v>
          </cell>
          <cell r="D11479" t="str">
            <v>UD</v>
          </cell>
          <cell r="F11479" t="str">
            <v>2219</v>
          </cell>
        </row>
        <row r="11480">
          <cell r="A11480">
            <v>248050073</v>
          </cell>
          <cell r="B11480" t="str">
            <v>BANDAS PARA ORTODONCIA SIN TUBOS AJUSTADAS A PRIMEROS MOLARES IZQUIERDA INFERIOR DE NUMERACION 1</v>
          </cell>
          <cell r="D11480" t="str">
            <v>UD</v>
          </cell>
          <cell r="F11480" t="str">
            <v>2219</v>
          </cell>
        </row>
        <row r="11481">
          <cell r="A11481">
            <v>248050074</v>
          </cell>
          <cell r="B11481" t="str">
            <v>BANDAS PARA ORTODONCIA SIN TUBOS AJUSTADAS A PRIMEROS MOLARES IZQUIERDA INFERIOR DE NUMERACION 2</v>
          </cell>
          <cell r="D11481" t="str">
            <v>UD</v>
          </cell>
          <cell r="F11481" t="str">
            <v>2219</v>
          </cell>
        </row>
        <row r="11482">
          <cell r="A11482">
            <v>248050075</v>
          </cell>
          <cell r="B11482" t="str">
            <v>BANDAS PARA ORTODONCIA SIN TUBOS AJUSTADAS A PRIMEROS MOLARES IZQUIERDA INFERIOR DE NUMERACION 3</v>
          </cell>
          <cell r="D11482" t="str">
            <v>UD</v>
          </cell>
          <cell r="F11482" t="str">
            <v>2219</v>
          </cell>
        </row>
        <row r="11483">
          <cell r="A11483">
            <v>248050076</v>
          </cell>
          <cell r="B11483" t="str">
            <v>BANDAS PARA ORTODONCIA SIN TUBOS AJUSTADAS A PRIMEROS MOLARES IZQUIERDA INFERIOR DE NUMERACION 4</v>
          </cell>
          <cell r="D11483" t="str">
            <v>UD</v>
          </cell>
          <cell r="F11483" t="str">
            <v>2219</v>
          </cell>
        </row>
        <row r="11484">
          <cell r="A11484">
            <v>248050077</v>
          </cell>
          <cell r="B11484" t="str">
            <v>BANDAS PARA ORTODONCIA SIN TUBOS AJUSTADAS A PRIMEROS MOLARES IZQUIERDA INFERIOR DE NUMERACION 5</v>
          </cell>
          <cell r="D11484" t="str">
            <v>UD</v>
          </cell>
          <cell r="F11484" t="str">
            <v>2219</v>
          </cell>
        </row>
        <row r="11485">
          <cell r="A11485">
            <v>248050078</v>
          </cell>
          <cell r="B11485" t="str">
            <v>BANDAS PARA ORTODONCIA SIN TUBOS AJUSTADAS A PRIMEROS MOLARES IZQUIERDA INFERIOR DE NUMERACION 6</v>
          </cell>
          <cell r="D11485" t="str">
            <v>UD</v>
          </cell>
          <cell r="F11485" t="str">
            <v>2219</v>
          </cell>
        </row>
        <row r="11486">
          <cell r="A11486">
            <v>248050079</v>
          </cell>
          <cell r="B11486" t="str">
            <v>BANDAS PARA ORTODONCIA SIN TUBOS AJUSTADAS A PRIMEROS MOLARES IZQUIERDA INFERIOR DE NUMERACION 7</v>
          </cell>
          <cell r="D11486" t="str">
            <v>UD</v>
          </cell>
          <cell r="F11486" t="str">
            <v>2219</v>
          </cell>
        </row>
        <row r="11487">
          <cell r="A11487">
            <v>248050080</v>
          </cell>
          <cell r="B11487" t="str">
            <v>MODELOS DE YESO AMARILLO, , PARA ESTUDIO Y CONFECCION DE PROTESIS O APARATOLOGIA ORTODONTICA  PULIDO Y  ACABADO</v>
          </cell>
          <cell r="D11487" t="str">
            <v>UD</v>
          </cell>
          <cell r="F11487" t="str">
            <v>2219</v>
          </cell>
        </row>
        <row r="11488">
          <cell r="A11488">
            <v>248050102</v>
          </cell>
          <cell r="B11488" t="str">
            <v>ADAPTADOR DE BANDAS PARA MOLARES DE PLASTICO, PUNTA ESTRIADADE METAL.</v>
          </cell>
          <cell r="D11488" t="str">
            <v>UD</v>
          </cell>
          <cell r="F11488" t="str">
            <v>2219</v>
          </cell>
        </row>
        <row r="11489">
          <cell r="A11489">
            <v>248050120</v>
          </cell>
          <cell r="B11489" t="str">
            <v>CUBETAS PARA IMPRESIONES SUPERIORES E INFERIORES, METALICAS Y PERFORADAS.  TAMAÑO PEQUEÑO.</v>
          </cell>
          <cell r="D11489" t="str">
            <v>UD</v>
          </cell>
          <cell r="F11489" t="str">
            <v>2219</v>
          </cell>
        </row>
        <row r="11490">
          <cell r="A11490">
            <v>248050121</v>
          </cell>
          <cell r="B11490" t="str">
            <v>CUBETAS  PREFABRICADAS PEDIATRICAS DE ACERO INOXIDABLE PARA IMPRESIONES SUPERIORES E INFERIORES, METALICAS, PERFORADAS Y ESTERILIZABLES TAMAÑO MEDIANO</v>
          </cell>
          <cell r="D11490" t="str">
            <v>UD</v>
          </cell>
          <cell r="F11490" t="str">
            <v>2219</v>
          </cell>
        </row>
        <row r="11491">
          <cell r="A11491">
            <v>248050122</v>
          </cell>
          <cell r="B11491" t="str">
            <v>CUBETAS  PREFABRICADAS PEDIATRICAS DE ACERO INOXIDABLE PARA IMPRESIONES SUPERIORES E INFERIORES, METALICAS, PERFORADAS Y ESTERILIZABLES TAMAÑO GRANDE</v>
          </cell>
          <cell r="D11491" t="str">
            <v>UD</v>
          </cell>
          <cell r="F11491" t="str">
            <v>2219</v>
          </cell>
        </row>
        <row r="11492">
          <cell r="A11492">
            <v>248050123</v>
          </cell>
          <cell r="B11492" t="str">
            <v>CUBETAS  PREFABRICADAS PEDIATRICAS DE ACERO INOXIDABLE PARA IMPRESIONES SUPERIORES E INFERIORES, METALICAS, PERFORADAS Y ESTERILIZABLES TAMAÑO EXTR GRANDE</v>
          </cell>
          <cell r="D11492" t="str">
            <v>UD</v>
          </cell>
          <cell r="F11492" t="str">
            <v>2219</v>
          </cell>
        </row>
        <row r="11493">
          <cell r="A11493">
            <v>248050124</v>
          </cell>
          <cell r="B11493" t="str">
            <v>CUBETAS PARA IMPRESIONES INFERIORES, METALICAS Y PERFORADAS, TAMAÑO GRANDE, DE ACERO INOXIDABLE, ANCHO ENTRE 73MM A 78MM, ALTO ENTRE 17MM A 22MM LARGO ENTRE 53MM A 63MM</v>
          </cell>
          <cell r="D11493" t="str">
            <v>UD</v>
          </cell>
          <cell r="F11493" t="str">
            <v>2219</v>
          </cell>
        </row>
        <row r="11494">
          <cell r="A11494">
            <v>248050125</v>
          </cell>
          <cell r="B11494" t="str">
            <v>CUBETAS PARA IMPRESIONES INFERIORES, METALICAS Y PERFORADAS. TAMAÑO MEDIANO, DE ACERO INOXIDABLE , ANCHO ENTRE 70MM A 75MM,  ALTO ENTRE 15MM A 20MM,  LARGO ENTRE 50MM A 60MM</v>
          </cell>
          <cell r="D11494" t="str">
            <v>UD</v>
          </cell>
          <cell r="F11494" t="str">
            <v>2219</v>
          </cell>
        </row>
        <row r="11495">
          <cell r="A11495">
            <v>248050126</v>
          </cell>
          <cell r="B11495" t="str">
            <v>CUBETAS PARA IMPRESIONES INFERIORES, METALICAS Y PERFORADAS. TAMAÑO PEQUEÑO, DE ACERO INOXIDABLE, ANCHO ENTRE 68 MM A 73 MM, ALTO ENTRE 13 MM A 20 MM LARGO ENTRE 50  MM A 60 MM</v>
          </cell>
          <cell r="D11495" t="str">
            <v>UD</v>
          </cell>
          <cell r="F11495" t="str">
            <v>2219</v>
          </cell>
        </row>
        <row r="11496">
          <cell r="A11496">
            <v>248050127</v>
          </cell>
          <cell r="B11496" t="str">
            <v>CUBETAS PARA IMPRESIONES INFERIORES, METALICAS Y PERFORADAS. TAMAÑO EXTRA GRANDE, DE ACERO INOXIDABLE, ANCHO ENTRE 75 MM A 80 MM ALTO ENTRE 19 MM A 24 MM,  LARGO ENTRE 55 MM A 65 M</v>
          </cell>
          <cell r="D11496" t="str">
            <v>UD</v>
          </cell>
          <cell r="F11496" t="str">
            <v>2219</v>
          </cell>
        </row>
        <row r="11497">
          <cell r="A11497">
            <v>248050128</v>
          </cell>
          <cell r="B11497" t="str">
            <v xml:space="preserve"> CUBETAS PARA IMPRESIONES SUPERIORES, METALICAS Y PERFORADAS PARA ARCADAS DENTULAS. TAMAÑO EXTRA GRANDE, DE ACERO INOXIDABLE, ANCHO ENTRE 72 MM A 76 MM, ALTO ENTRE 20 MM A 24 MM,</v>
          </cell>
          <cell r="D11497" t="str">
            <v>UD</v>
          </cell>
          <cell r="F11497" t="str">
            <v>2219</v>
          </cell>
        </row>
        <row r="11498">
          <cell r="A11498">
            <v>248050129</v>
          </cell>
          <cell r="B11498" t="str">
            <v>CUBETAS PARA IMPRESIONES SUPERIORES, METALICAS Y PERFORADAS. TAMAÑO MEDIANO PARA ARCADAS DENTULAS, DE ACERO INOXIDABLE, ANCHO ENTRE 66 MM A 70 MM, ALTO ENTRE 15 MM A 20 MM, LARGO E</v>
          </cell>
          <cell r="D11498" t="str">
            <v>UD</v>
          </cell>
          <cell r="F11498" t="str">
            <v>2219</v>
          </cell>
        </row>
        <row r="11499">
          <cell r="A11499">
            <v>248050130</v>
          </cell>
          <cell r="B11499" t="str">
            <v>EMPUJADOR DE BANDAS TIPO PATA DE CABRA, CON PUNTA ESTRIADA O DENTADA  POR LOS CUATRO LADOS, DE ACERO INOXIDABLE Y PUNTA ACTIVA ANGULADA.TAMAÑO ESTANDAESTRIADA  POR LOS CUATRO LADOS</v>
          </cell>
          <cell r="D11499" t="str">
            <v>UD</v>
          </cell>
          <cell r="F11499" t="str">
            <v>2219</v>
          </cell>
        </row>
        <row r="11500">
          <cell r="A11500">
            <v>248050131</v>
          </cell>
          <cell r="B11500" t="str">
            <v>CUBETAS PARA IMPRESIONES INFERIORES, METALICAS Y PERFORADAS. TAMAÑO EXTRA PEQUEÑO PARA ARCADAS DENTULAS,  DE ACERO INOXIDABLE, ANCHO ENTRE 58MM A 64MM, ALTO ENTRE 12MM A 16MM</v>
          </cell>
          <cell r="D11500" t="str">
            <v>UD</v>
          </cell>
          <cell r="F11500" t="str">
            <v>2219</v>
          </cell>
        </row>
        <row r="11501">
          <cell r="A11501">
            <v>248050132</v>
          </cell>
          <cell r="B11501" t="str">
            <v>CUBETAS PARA IMPRESIONES SUPERIORES, METALICAS Y PERFORADAS CREAR PARA ARCADAS DENTULAS. TAMAÑO EXTRA PEQUEÑO, DE ACERO INOXIDABLE, ANCHO ENTRE 58 MM A 64 MM, ALTO ENTRE 12 MM A 16</v>
          </cell>
          <cell r="D11501" t="str">
            <v>UD</v>
          </cell>
          <cell r="F11501" t="str">
            <v>2219</v>
          </cell>
        </row>
        <row r="11502">
          <cell r="A11502">
            <v>248050133</v>
          </cell>
          <cell r="B11502" t="str">
            <v>CUBETAS PARA IMPRESIONES INFERIORES, METALICAS Y PERFORADAS. TAMAÑO EXTRA PEQUEÑO PARA ARCADAS EDENTULAS, DE ACERO INOXIDABLE, ANCHO ENTRE 58MM A 64MM, ALTO ENTRE 12MM A 16MM, LARG</v>
          </cell>
          <cell r="D11502" t="str">
            <v>UD</v>
          </cell>
          <cell r="F11502" t="str">
            <v>2219</v>
          </cell>
        </row>
        <row r="11503">
          <cell r="A11503">
            <v>248050134</v>
          </cell>
          <cell r="B11503" t="str">
            <v>CUBETAS PARA IMPRESIONES SUPERIORES, METALICAS Y PERFORADAS PARA ARCADAS EDENTULAS, TAMAÑO EXTRA PEQUEÑO, DE ACERO INOXIDABLE, 58MM A 64MM ALTO ENTRE 12MM A 16MM, LARGO ENTRE 40MM</v>
          </cell>
          <cell r="D11503" t="str">
            <v>UD</v>
          </cell>
          <cell r="F11503" t="str">
            <v>2219</v>
          </cell>
        </row>
        <row r="11504">
          <cell r="A11504">
            <v>248050135</v>
          </cell>
          <cell r="B11504" t="str">
            <v>CUBETAS PARA IMPRESIONES SUPERIORES, METALICAS Y PERFORADAS PARA ARCADAS EDENTULAS. TAMAÑO PEQUEÑO, DE ACERO INOXIDABLE, ANCHO  ENTRE 60MM A 68MM ALTO ENTRE 14MM A 20MM, LARGO ENTR</v>
          </cell>
          <cell r="D11504" t="str">
            <v>UD</v>
          </cell>
          <cell r="F11504" t="str">
            <v>2219</v>
          </cell>
        </row>
        <row r="11505">
          <cell r="A11505">
            <v>248050136</v>
          </cell>
          <cell r="B11505" t="str">
            <v>CUBETAS PARA IMPRESIONES SUPERIORES, METALICAS Y PERFORADAS PARA ARCADAS EDENTULAS. TAMAÑO MEDIANO, DE ACERO INOXIDABLE, 66MM A 70MM ALTO ENTRE 15MM A 20MM, LARGO ENTRE 50MM A 55MM</v>
          </cell>
          <cell r="D11505" t="str">
            <v>UD</v>
          </cell>
          <cell r="F11505" t="str">
            <v>2219</v>
          </cell>
        </row>
        <row r="11506">
          <cell r="A11506">
            <v>248050137</v>
          </cell>
          <cell r="B11506" t="str">
            <v>CUBETAS PARA IMPRESIONES INFERIORES, METALICAS Y PERFORADAS PARA ARCADAS EDENTULAS. TAMAÑO MEDIANO, DE ACERO INOXIDABLE, ANCHO ENTRE 70MM A 75MM ALTO ENTRE 15MM A 20MM, LARGO ENTRE</v>
          </cell>
          <cell r="D11506" t="str">
            <v>UD</v>
          </cell>
          <cell r="F11506" t="str">
            <v>2219</v>
          </cell>
        </row>
        <row r="11507">
          <cell r="A11507">
            <v>248050138</v>
          </cell>
          <cell r="B11507" t="str">
            <v>CUBETAS PARA IMPRESIONES SUPERIORES, METALICAS Y PERFORADAS PARA ARCADAS EDENTULAS. TAMAÑO GRANDE, DE ACERO INOXIDABLE, 70MM A 74MM ALTO ENTRE 18MM A 22MM, LARGO ENTRE 53MM A 58MM</v>
          </cell>
          <cell r="D11507" t="str">
            <v>UD</v>
          </cell>
          <cell r="F11507" t="str">
            <v>2219</v>
          </cell>
        </row>
        <row r="11508">
          <cell r="A11508">
            <v>248050139</v>
          </cell>
          <cell r="B11508" t="str">
            <v>CUBETAS PARA IMPRESIONES INFERIORES, METALICAS Y PERFORADAS PARA ARCADAS EDENTULAS. TAMAÑO GRANDE, DE ACERO INOXIDABLE, ANCHO ENTRE 73MM A 78MM ALTO ENTRE 17MM A 22MM, LARGO ENTRE</v>
          </cell>
          <cell r="D11508" t="str">
            <v>UD</v>
          </cell>
          <cell r="F11508" t="str">
            <v>2219</v>
          </cell>
        </row>
        <row r="11509">
          <cell r="A11509">
            <v>248050141</v>
          </cell>
          <cell r="B11509" t="str">
            <v xml:space="preserve"> CUBETAS PARA IMPRESIONES SUPERIORES, METALICAS Y PERFORADAS PARA ARCADAS EDENTULAS. TAMAÑO EXTRA GRANDE, DE ACERO INOXIDABLE, ANCHO ENTRE 72MM A 76MM, ALTO ENTRE 20MM A 24MM, LARG</v>
          </cell>
          <cell r="D11509" t="str">
            <v>UD</v>
          </cell>
          <cell r="F11509" t="str">
            <v>2219</v>
          </cell>
        </row>
        <row r="11510">
          <cell r="A11510">
            <v>248050142</v>
          </cell>
          <cell r="B11510" t="str">
            <v>CUBETAS PARA IMPRESIONES INFERIORES, METALICAS Y PERFORADAS PARA EDENTULOS. TAMAÑO EXTRA GRANDE, DE AERO INOXIDABLE, ANCHO 75MM A 80MM ALTO ENTRE 19MM A 24MM, LARGO ENTRE 55MM A 65</v>
          </cell>
          <cell r="D11510" t="str">
            <v>UD</v>
          </cell>
          <cell r="F11510" t="str">
            <v>2219</v>
          </cell>
        </row>
        <row r="11511">
          <cell r="A11511">
            <v>248050143</v>
          </cell>
          <cell r="B11511" t="str">
            <v>CUBETAS PARA IMPRESIONES INFERIORES, METALICAS Y PERFORADAS. TAMAÑO EXTRA EXTRA PEQUEÑO PARA ARCADAS DENTULAS, DE ACERO INOXIDABLE, ANCHO ENTRE 50MM A 56MM, ALTO ENTRE 12MM A 16MM,</v>
          </cell>
          <cell r="D11511" t="str">
            <v>UD</v>
          </cell>
          <cell r="F11511" t="str">
            <v>2219</v>
          </cell>
        </row>
        <row r="11512">
          <cell r="A11512">
            <v>248050144</v>
          </cell>
          <cell r="B11512" t="str">
            <v>CUBETAS PARA IMPRESIONES INFERIORES, METALICAS Y PERFORADAS CREAR PARA ARCADAS DENTULAS. TAMAÑO EXTRA EXTRA PEQUEÑO, DE ACERO INOXIDABLE, ANCHO ENTRE 50MM A 56MM, ALTO ENTRE 12MM A</v>
          </cell>
          <cell r="D11512" t="str">
            <v>UD</v>
          </cell>
          <cell r="F11512" t="str">
            <v>2219</v>
          </cell>
        </row>
        <row r="11513">
          <cell r="A11513">
            <v>248050146</v>
          </cell>
          <cell r="B11513" t="str">
            <v>RESINA DE CEMENTADO DIRECTO, ACTIVADO POR LUZ (FOTOCURADO),HIDROFILICO,  PRESENTACION CAJA CON 100 UNIDOSIS</v>
          </cell>
          <cell r="D11513" t="str">
            <v>UD</v>
          </cell>
          <cell r="F11513" t="str">
            <v>2219</v>
          </cell>
        </row>
        <row r="11514">
          <cell r="A11514">
            <v>248050150</v>
          </cell>
          <cell r="B11514" t="str">
            <v>MASCARA FACIAL CON SOPORTE EN FRENTE Y BARBILLLA REVESTIDA CON ALMOHADILLA, ACERO INOXIDABLE Y MATERIAL ACRILICO NO TOXICO. TAMAÑO ESTANDAR</v>
          </cell>
          <cell r="D11514" t="str">
            <v>UD</v>
          </cell>
          <cell r="F11514" t="str">
            <v>2219</v>
          </cell>
        </row>
        <row r="11515">
          <cell r="A11515">
            <v>248050154</v>
          </cell>
          <cell r="B11515" t="str">
            <v xml:space="preserve">TUBO BUCAL DOBLE NO CONVERTIBLE PARA SOLDAR DE ACERO INOXIDABLE CON RANURA 0.018 PULGADAS, SEGUNDO MOLAR SUPERIOR DERECHO.
</v>
          </cell>
          <cell r="D11515" t="str">
            <v>UD</v>
          </cell>
          <cell r="F11515" t="str">
            <v>2219</v>
          </cell>
        </row>
        <row r="11516">
          <cell r="A11516">
            <v>248050200</v>
          </cell>
          <cell r="B11516" t="str">
            <v>ALICATE PARA ORTODONCIA, PARA RETIRO DE BRACKETS Y MATERIALES ADHESIVOS CON PUNTA ACTIVA DE GOMA DE ACERO INOXIDABLE.</v>
          </cell>
          <cell r="D11516" t="str">
            <v>UD</v>
          </cell>
          <cell r="F11516" t="str">
            <v>2219</v>
          </cell>
        </row>
        <row r="11517">
          <cell r="A11517">
            <v>248050210</v>
          </cell>
          <cell r="B11517" t="str">
            <v>PINZA PARA COLOCACION DE BRACKETS, DE ACERO INOXIDABLE, PUNTA ACTIVA RANURADA PARA AGARRE ANTI DESLIZANTE</v>
          </cell>
          <cell r="D11517" t="str">
            <v>UD</v>
          </cell>
          <cell r="F11517" t="str">
            <v>2219</v>
          </cell>
        </row>
        <row r="11518">
          <cell r="A11518">
            <v>248050220</v>
          </cell>
          <cell r="B11518" t="str">
            <v>SEPARADOR DE LABIOS UNIDO CON ARCO TRANSVERSAL METALICO, PARTE ACTIVA EN PLASTICO ESTERILIZABLE</v>
          </cell>
          <cell r="D11518" t="str">
            <v>UD</v>
          </cell>
          <cell r="F11518" t="str">
            <v>2219</v>
          </cell>
        </row>
        <row r="11519">
          <cell r="A11519">
            <v>248050230</v>
          </cell>
          <cell r="B11519" t="str">
            <v>TIJERAS RECTAS PARA LAMINAS DE ACERO CROMADO EN ACERO INOXIDABLE</v>
          </cell>
          <cell r="D11519" t="str">
            <v>UD</v>
          </cell>
          <cell r="F11519" t="str">
            <v>2219</v>
          </cell>
        </row>
        <row r="11520">
          <cell r="A11520">
            <v>248050240</v>
          </cell>
          <cell r="B11520" t="str">
            <v>TIJERA CORTADORA PARA CORONA DE ACERO CROMADO EN ACERO INOXIDABLE. DE 10.5 CM DE LONGUITUD, DENTADAS Y DE UNTA REDONDEADA</v>
          </cell>
          <cell r="D11520" t="str">
            <v>UD</v>
          </cell>
          <cell r="F11520" t="str">
            <v>2219</v>
          </cell>
        </row>
        <row r="11521">
          <cell r="A11521">
            <v>248050241</v>
          </cell>
          <cell r="B11521" t="str">
            <v>TIJERA CORTADORA PARA CORONA DE ACERO CROMADO EN ACERO INOXIDABLE. DE 10.5 CM DE LONGUITUD, DENTADA Y DE PUNTA REDONDEADA</v>
          </cell>
          <cell r="D11521" t="str">
            <v>UD</v>
          </cell>
          <cell r="F11521" t="str">
            <v>2219</v>
          </cell>
        </row>
        <row r="11522">
          <cell r="A11522">
            <v>248050242</v>
          </cell>
          <cell r="B11522" t="str">
            <v>TIJERA PARA CORONA DE ACERO CROMADO, EN ACERO INOXIDABLE. DE 9 CM DE LONGUITUD, CABEZA CURVA Y PUNTA REDONDEADA</v>
          </cell>
          <cell r="D11522" t="str">
            <v>UD</v>
          </cell>
          <cell r="F11522" t="str">
            <v>2219</v>
          </cell>
        </row>
        <row r="11523">
          <cell r="A11523">
            <v>248050243</v>
          </cell>
          <cell r="B11523" t="str">
            <v>TIJERA PARA CORONA DE ACERO CROMADO, DE 12CM , CURVA EN ACERO INOXIDABLE</v>
          </cell>
          <cell r="D11523" t="str">
            <v>UD</v>
          </cell>
          <cell r="F11523" t="str">
            <v>2219</v>
          </cell>
        </row>
        <row r="11524">
          <cell r="A11524">
            <v>248050250</v>
          </cell>
          <cell r="B11524" t="str">
            <v>TIRAS DE ABRASION,MATERIAL METALICO DE 4 MM. DE ANCHO. DESECHABLES, NO ESTERILIZABLES. CON UNA CARA LISA Y LA OTRA ABRASIVA</v>
          </cell>
          <cell r="D11524" t="str">
            <v>UD</v>
          </cell>
          <cell r="F11524" t="str">
            <v>2219</v>
          </cell>
        </row>
        <row r="11525">
          <cell r="A11525">
            <v>248050271</v>
          </cell>
          <cell r="B11525" t="str">
            <v xml:space="preserve">"ALMOHADILLA DE CUELLO CON BANDA DE TRACCION CERVICAL, CON MODULO DE SEGURIDAD, PARA TRATAMIENTOS DE ORTODONCIA. "						</v>
          </cell>
          <cell r="D11525" t="str">
            <v>UD</v>
          </cell>
          <cell r="F11525" t="str">
            <v>2219</v>
          </cell>
        </row>
        <row r="11526">
          <cell r="A11526">
            <v>248050300</v>
          </cell>
          <cell r="B11526" t="str">
            <v>ALAMBRE REDONDO, DIAMETRO 0.014 PULGADAS DE GROSOR EN MATERIAL DE ALEACION NIQUEL Y TITANIO PARA ARCADA DENTAL SUPERIOR</v>
          </cell>
          <cell r="D11526" t="str">
            <v>UD</v>
          </cell>
          <cell r="F11526" t="str">
            <v>2219</v>
          </cell>
        </row>
        <row r="11527">
          <cell r="A11527">
            <v>248050301</v>
          </cell>
          <cell r="B11527" t="str">
            <v>ALAMBRE REDONDO, DIAMETRO 0.014 PULGADAS DE GROSOR EN MATERIAL DE ALEACION NIQUEL Y TITANIO PARA ARCADA DENTAL INFERIOR.</v>
          </cell>
          <cell r="D11527" t="str">
            <v>UD</v>
          </cell>
          <cell r="F11527" t="str">
            <v>2219</v>
          </cell>
        </row>
        <row r="11528">
          <cell r="A11528">
            <v>248050302</v>
          </cell>
          <cell r="B11528" t="str">
            <v>ALAMBRE REDONDO, DIAMETRO 0.016 PULGADAS DE GROSOR EN MATERIAL DE ALEACION NIQUEL Y TITANIO PARA ARCADA DENTAL SUPERIOR.</v>
          </cell>
          <cell r="D11528" t="str">
            <v>UD</v>
          </cell>
          <cell r="F11528" t="str">
            <v>2219</v>
          </cell>
        </row>
        <row r="11529">
          <cell r="A11529">
            <v>248050303</v>
          </cell>
          <cell r="B11529" t="str">
            <v>ALAMBRE REDONDO, DIAMETRO 0.016 PULGADAS DE GROSOR EN MATERIAL DE ALEACION NIQUEL Y TITANIO PARA ARCADA DENTAL INFERIOR</v>
          </cell>
          <cell r="D11529" t="str">
            <v>UD</v>
          </cell>
          <cell r="F11529" t="str">
            <v>2219</v>
          </cell>
        </row>
        <row r="11530">
          <cell r="A11530">
            <v>248050304</v>
          </cell>
          <cell r="B11530" t="str">
            <v>ALAMBRE RECTANGULAR DIAMETRO 0.016 X O.0.022 PULGADAS DE GROSOR EN MATERIAL DE ALEACION NIQUEL Y TITANIO PARA ARCADA DENTAL SUPERIOR</v>
          </cell>
          <cell r="D11530" t="str">
            <v>UD</v>
          </cell>
          <cell r="F11530" t="str">
            <v>2219</v>
          </cell>
        </row>
        <row r="11531">
          <cell r="A11531">
            <v>248050305</v>
          </cell>
          <cell r="B11531" t="str">
            <v>ALAMBRE RECTANGULAR DE DIAMETRO  0.016 X O0.022 PULGADAS DE GROSOR EN MATERIAL DE ALEACION NIQUEL Y TITANIO PARA ARCADA DENTAL INFERIOR</v>
          </cell>
          <cell r="D11531" t="str">
            <v>UD</v>
          </cell>
          <cell r="F11531" t="str">
            <v>2219</v>
          </cell>
        </row>
        <row r="11532">
          <cell r="A11532">
            <v>248050306</v>
          </cell>
          <cell r="B11532" t="str">
            <v>ALAMBRE RECTANGULAR DE  DIAMETRO 0.017 X O0.025 PULGADAS DE GROSOR EN MATERIAL DE ALEACION NIQUEL Y TITANIO PARA ARCADA DENTAL SUPERIOR.</v>
          </cell>
          <cell r="D11532" t="str">
            <v>UD</v>
          </cell>
          <cell r="F11532" t="str">
            <v>2219</v>
          </cell>
        </row>
        <row r="11533">
          <cell r="A11533">
            <v>248050307</v>
          </cell>
          <cell r="B11533" t="str">
            <v>ALAMBRE RECTANGULAR DE  DIAMETRO 0.017 X O0.025 PULGADAS DE GROSOR EN MATERIAL DE ALEACION NIQUEL Y TITANIO PARA ARCADA DENTAL INFERIOR.</v>
          </cell>
          <cell r="D11533" t="str">
            <v>UD</v>
          </cell>
          <cell r="F11533" t="str">
            <v>2219</v>
          </cell>
        </row>
        <row r="11534">
          <cell r="A11534">
            <v>248050308</v>
          </cell>
          <cell r="B11534" t="str">
            <v>ALAMBRE RECTANGULAR DE  DIAMETRO 0.019 X O0.025 PULGADAS DE GROSOR EN MATERIAL DE ALEACION NIQUEL Y TITANIO PARA ARCADA DENTAL SUPERIOR.</v>
          </cell>
          <cell r="D11534" t="str">
            <v>UD</v>
          </cell>
          <cell r="F11534" t="str">
            <v>2219</v>
          </cell>
        </row>
        <row r="11535">
          <cell r="A11535">
            <v>248050309</v>
          </cell>
          <cell r="B11535" t="str">
            <v>ALAMBRE RECTANGULAR DE  DIAMETRO 0.019 X O0.025 PULGADAS DE GROSOR EN MATERIAL DE ALEACION NIQUEL Y TITANIO PARA ARCADA DENTAL INFERIOR</v>
          </cell>
          <cell r="D11535" t="str">
            <v>UD</v>
          </cell>
          <cell r="F11535" t="str">
            <v>2219</v>
          </cell>
        </row>
        <row r="11536">
          <cell r="A11536">
            <v>248050310</v>
          </cell>
          <cell r="B11536" t="str">
            <v>ALAMBRE REDONDO DE ACERO ARCADA SUPERIOR DE  DIAMETRO 0.016 PULGADAS</v>
          </cell>
          <cell r="D11536" t="str">
            <v>UD</v>
          </cell>
          <cell r="F11536" t="str">
            <v>2219</v>
          </cell>
        </row>
        <row r="11537">
          <cell r="A11537">
            <v>248050311</v>
          </cell>
          <cell r="B11537" t="str">
            <v>ALAMBRE REDONDO DE ACERO ARCADA INFERIOR DE  DIAMETRO 0.016 PULGADAS</v>
          </cell>
          <cell r="D11537" t="str">
            <v>UD</v>
          </cell>
          <cell r="F11537" t="str">
            <v>2219</v>
          </cell>
        </row>
        <row r="11538">
          <cell r="A11538">
            <v>248050312</v>
          </cell>
          <cell r="B11538" t="str">
            <v>ALAMBRE REDONDO DE ACERO ARCADA SUPERIOR DE  DIAMETRO 0.018 PULGADAS</v>
          </cell>
          <cell r="D11538" t="str">
            <v>UD</v>
          </cell>
          <cell r="F11538" t="str">
            <v>2219</v>
          </cell>
        </row>
        <row r="11539">
          <cell r="A11539">
            <v>248050313</v>
          </cell>
          <cell r="B11539" t="str">
            <v>ALAMBRE REDONDO DE ACERO ARCADA INFERIOR DE  DIAMETRO 0.018 PULGADAS</v>
          </cell>
          <cell r="D11539" t="str">
            <v>UD</v>
          </cell>
          <cell r="F11539" t="str">
            <v>2219</v>
          </cell>
        </row>
        <row r="11540">
          <cell r="A11540">
            <v>248050314</v>
          </cell>
          <cell r="B11540" t="str">
            <v>ALAMBRE REDONDO DE ACERO ARCADA SUPERIOR DE DIAMETRO 0.020 PULGADAS</v>
          </cell>
          <cell r="D11540" t="str">
            <v>UD</v>
          </cell>
          <cell r="F11540" t="str">
            <v>2219</v>
          </cell>
        </row>
        <row r="11541">
          <cell r="A11541">
            <v>248050315</v>
          </cell>
          <cell r="B11541" t="str">
            <v>ALAMBRE REDONDO DE ACERO ARCADA INFERIOR DE  DIAMETRO 0.020 PULGADAS</v>
          </cell>
          <cell r="D11541" t="str">
            <v>UD</v>
          </cell>
          <cell r="F11541" t="str">
            <v>2219</v>
          </cell>
        </row>
        <row r="11542">
          <cell r="A11542">
            <v>248050316</v>
          </cell>
          <cell r="B11542" t="str">
            <v>ALAMBRE RECTANGULAR DE ACERO  DE DIAMETRO DE 0.017 X 0.025 PULGADAS ARCADA SUPERIOR</v>
          </cell>
          <cell r="D11542" t="str">
            <v>UD</v>
          </cell>
          <cell r="F11542" t="str">
            <v>2219</v>
          </cell>
        </row>
        <row r="11543">
          <cell r="A11543">
            <v>248050317</v>
          </cell>
          <cell r="B11543" t="str">
            <v>ALAMBRE RECTANGULAR DE ACERO  DE DIAMETRO DE 0.017 X 0.025 PULGADAS ARCADA INFERIOR</v>
          </cell>
          <cell r="D11543" t="str">
            <v>UD</v>
          </cell>
          <cell r="F11543" t="str">
            <v>2219</v>
          </cell>
        </row>
        <row r="11544">
          <cell r="A11544">
            <v>248050318</v>
          </cell>
          <cell r="B11544" t="str">
            <v>ALAMBRE RECTANGULAR DE ACERO  DE DIAMETRO DE 0.019 X 0.025 PULGADAS ARCADA SUPERIOR</v>
          </cell>
          <cell r="D11544" t="str">
            <v>UD</v>
          </cell>
          <cell r="F11544" t="str">
            <v>2219</v>
          </cell>
        </row>
        <row r="11545">
          <cell r="A11545">
            <v>248050319</v>
          </cell>
          <cell r="B11545" t="str">
            <v>ALAMBRE RECTANGULAR DE ACERO  DE DIAMETRO DE 0.019 X 0.025 PULGADAS ARCADA INFERIOR</v>
          </cell>
          <cell r="D11545" t="str">
            <v>UD</v>
          </cell>
          <cell r="F11545" t="str">
            <v>2219</v>
          </cell>
        </row>
        <row r="11546">
          <cell r="A11546">
            <v>248050320</v>
          </cell>
          <cell r="B11546" t="str">
            <v>ALAMBRE CUADRADO DE ALEACION NIQUEL TITANIO DE DIAMETRO DE 0.016 X 0.016 PULGADAS ARCADA SUPERIOR</v>
          </cell>
          <cell r="D11546" t="str">
            <v>UD</v>
          </cell>
          <cell r="F11546" t="str">
            <v>2219</v>
          </cell>
        </row>
        <row r="11547">
          <cell r="A11547">
            <v>248050321</v>
          </cell>
          <cell r="B11547" t="str">
            <v>ALAMBRE CUADRADO DE ALEACION NIQUEL TITANIO DE DIAMETRO DE 0.016 X 0.016 PULGADAS ARCADA INFERIOR</v>
          </cell>
          <cell r="D11547" t="str">
            <v>UD</v>
          </cell>
          <cell r="F11547" t="str">
            <v>2219</v>
          </cell>
        </row>
        <row r="11548">
          <cell r="A11548">
            <v>248050322</v>
          </cell>
          <cell r="B11548" t="str">
            <v>ARCOS MULTI TRENZADOS  O DE FINALIZACION , DIAMETRO DE 0.019 X 0.025 PULGADAS, PARA ARCADA SUPERIOR</v>
          </cell>
          <cell r="D11548" t="str">
            <v>UD</v>
          </cell>
          <cell r="F11548" t="str">
            <v>2219</v>
          </cell>
        </row>
        <row r="11549">
          <cell r="A11549">
            <v>248050323</v>
          </cell>
          <cell r="B11549" t="str">
            <v>ARCOS MULTI TRENZADOS  O DE FINALIZACION , DIAMETRO DE 0.019 X 0.025 PULGADAS, PARA ARCADA INFERIOR</v>
          </cell>
          <cell r="D11549" t="str">
            <v>UD</v>
          </cell>
          <cell r="F11549" t="str">
            <v>2219</v>
          </cell>
        </row>
        <row r="11550">
          <cell r="A11550">
            <v>248050352</v>
          </cell>
          <cell r="B11550" t="str">
            <v xml:space="preserve">LIQUIDO HEMOSTATICO A BASE DE SULFATO FERROSO, EN JERINGAS PARA USO ODONTOLOGICO.						</v>
          </cell>
          <cell r="D11550" t="str">
            <v>UD</v>
          </cell>
          <cell r="F11550" t="str">
            <v>2219</v>
          </cell>
        </row>
        <row r="11551">
          <cell r="A11551">
            <v>248050360</v>
          </cell>
          <cell r="B11551" t="str">
            <v>TUBOS BUCALES PARA SOLDAR BANDAS ORTODONTICAS DE ACERO INOXIDABLE DE RANURA 0,018 PULG, PRIMER MOLAR SUPERIOR DERECHA</v>
          </cell>
          <cell r="D11551" t="str">
            <v>UD</v>
          </cell>
          <cell r="F11551" t="str">
            <v>2219</v>
          </cell>
        </row>
        <row r="11552">
          <cell r="A11552">
            <v>248050361</v>
          </cell>
          <cell r="B11552" t="str">
            <v>TUBOS BUCALES PARA SOLDAR BANDAS ORTODONTICAS DE ACERO INOXIDABLE DE RANURA 0,018 PULGADAS, SEGUNDA MOLAR SUPERIOR DERECHA</v>
          </cell>
          <cell r="D11552" t="str">
            <v>UD</v>
          </cell>
          <cell r="F11552" t="str">
            <v>2219</v>
          </cell>
        </row>
        <row r="11553">
          <cell r="A11553">
            <v>248050362</v>
          </cell>
          <cell r="B11553" t="str">
            <v>TUBOS BUCALES PARA SOLDAR BANDAS ORTODONTICAS DE ACERO INOXIDABLE DE RANURA 0,018 PULGADAS, PRIMER MOLAR SUPERIOR IZQUIERDA</v>
          </cell>
          <cell r="D11553" t="str">
            <v>UD</v>
          </cell>
          <cell r="F11553" t="str">
            <v>2219</v>
          </cell>
        </row>
        <row r="11554">
          <cell r="A11554">
            <v>248050363</v>
          </cell>
          <cell r="B11554" t="str">
            <v>TUBOS BUCALES PARA SOLDAR BANDAS ORTODONTICAS DE ACERO INOXIDABLE DE RANURA 0,018 PULGADAS, SEGUNDA MOLAR SUPERIOR IZQUIERDA</v>
          </cell>
          <cell r="D11554" t="str">
            <v>UD</v>
          </cell>
          <cell r="F11554" t="str">
            <v>2219</v>
          </cell>
        </row>
        <row r="11555">
          <cell r="A11555">
            <v>248050364</v>
          </cell>
          <cell r="B11555" t="str">
            <v>TUBOS BUCALES PARA SOLDAR BANDAS ORTODONTICAS DE ACERO INOXIDABLE DE RANURA 0,018 PULGADAS, PRIMER MOLAR INFERIOR DERECHA</v>
          </cell>
          <cell r="D11555" t="str">
            <v>UD</v>
          </cell>
          <cell r="F11555" t="str">
            <v>2219</v>
          </cell>
        </row>
        <row r="11556">
          <cell r="A11556">
            <v>248050365</v>
          </cell>
          <cell r="B11556" t="str">
            <v>TUBOS BUCALES PARA SOLDAR BANDAS ORTODONTICAS DE ACERO INOXIDABLE DE RANURA 0,018 PULGADAS, SEGUNDA MOLAR INFERIOR DERECHA</v>
          </cell>
          <cell r="D11556" t="str">
            <v>UD</v>
          </cell>
          <cell r="F11556" t="str">
            <v>2219</v>
          </cell>
        </row>
        <row r="11557">
          <cell r="A11557">
            <v>248050366</v>
          </cell>
          <cell r="B11557" t="str">
            <v>TUBOS BUCALES PARA SOLDAR BANDAS ORTODONTICAS DE ACERO INOXIDABLE DE RANURA 0,018 PULGADAS, PRIMER MOLAR INFERIOR IZQUIERDA</v>
          </cell>
          <cell r="D11557" t="str">
            <v>UD</v>
          </cell>
          <cell r="F11557" t="str">
            <v>2219</v>
          </cell>
        </row>
        <row r="11558">
          <cell r="A11558">
            <v>248050367</v>
          </cell>
          <cell r="B11558" t="str">
            <v>TUBOS BUCALES PARA SOLDAR BANDAS ORTODONTICAS DE ACERO INOXIDABLE DE RANURA 0,018 PULGADAS, SEGUNDA MOLAR INFERIOR IZQUIERDA</v>
          </cell>
          <cell r="D11558" t="str">
            <v>UD</v>
          </cell>
          <cell r="F11558" t="str">
            <v>2219</v>
          </cell>
        </row>
        <row r="11559">
          <cell r="A11559">
            <v>248050368</v>
          </cell>
          <cell r="B11559" t="str">
            <v>TUBOS BUCALES PARA SOLDAR BANDAS ORTODONTICAS DE ACERO INOXIDABLE DE RANURA 0,022 PULGADAS, PRIMER MOLAR SUPERIOR DERECHA</v>
          </cell>
          <cell r="D11559" t="str">
            <v>UD</v>
          </cell>
          <cell r="F11559" t="str">
            <v>2219</v>
          </cell>
        </row>
        <row r="11560">
          <cell r="A11560">
            <v>248050369</v>
          </cell>
          <cell r="B11560" t="str">
            <v>TUBOS BUCALES PARA SOLDAR BANDAS ORTODONTICAS DE ACERO INOXIDABLE DE RANURA 0,022 PULGADAS, SEGUNDA MOLAR SUPERIOR DERECHA</v>
          </cell>
          <cell r="D11560" t="str">
            <v>UD</v>
          </cell>
          <cell r="F11560" t="str">
            <v>2219</v>
          </cell>
        </row>
        <row r="11561">
          <cell r="A11561">
            <v>248050370</v>
          </cell>
          <cell r="B11561" t="str">
            <v>TUBOS BUCALES PARA SOLDAR BANDAS ORTODONTICAS DE ACERO INOXIDABLE DE RANURA 0,022 PULGADAS, PRIMER MOLAR SUPERIOR IZQUIERDA</v>
          </cell>
          <cell r="D11561" t="str">
            <v>UD</v>
          </cell>
          <cell r="F11561" t="str">
            <v>2219</v>
          </cell>
        </row>
        <row r="11562">
          <cell r="A11562">
            <v>248050371</v>
          </cell>
          <cell r="B11562" t="str">
            <v>TUBOS BUCALES PARA SOLDAR BANDAS ORTODONTICAS DE ACERO INOXIDABLE DE RANURA 0,022 PULGADAS, SEGUNDA MOLAR SUPERIOR IZQUIERDA</v>
          </cell>
          <cell r="D11562" t="str">
            <v>UD</v>
          </cell>
          <cell r="F11562" t="str">
            <v>2219</v>
          </cell>
        </row>
        <row r="11563">
          <cell r="A11563">
            <v>248050372</v>
          </cell>
          <cell r="B11563" t="str">
            <v>TUBOS BUCALES PARA SOLDAR BANDAS ORTODONTICAS DE ACERO INOXIDABLE DE RANURA 0,022 PULGADAS, PRIMER MOLAR INFERIOR DERECHA</v>
          </cell>
          <cell r="D11563" t="str">
            <v>UD</v>
          </cell>
          <cell r="F11563" t="str">
            <v>2219</v>
          </cell>
        </row>
        <row r="11564">
          <cell r="A11564">
            <v>248050373</v>
          </cell>
          <cell r="B11564" t="str">
            <v>TUBOS BUCALES PARA SOLDAR BANDAS ORTODONTICAS DE ACERO INOXIDABLE DE RANURA 0,022 PULGADAS, SEGUNDA MOLAR INFERIOR DERECHA</v>
          </cell>
          <cell r="D11564" t="str">
            <v>UD</v>
          </cell>
          <cell r="F11564" t="str">
            <v>2219</v>
          </cell>
        </row>
        <row r="11565">
          <cell r="A11565">
            <v>248050374</v>
          </cell>
          <cell r="B11565" t="str">
            <v>TUBOS BUCALES PARA SOLDAR BANDAS ORTODONTICAS DE ACERO INOXIDABLE DE RANURA 0,022 PULGADAS, PRIMER MOLAR INFERIOR IZQUIERDA</v>
          </cell>
          <cell r="D11565" t="str">
            <v>UD</v>
          </cell>
          <cell r="F11565" t="str">
            <v>2219</v>
          </cell>
        </row>
        <row r="11566">
          <cell r="A11566">
            <v>248050375</v>
          </cell>
          <cell r="B11566" t="str">
            <v>TUBOS BUCALES PARA SOLDAR BANDAS ORTODONTICAS DE ACERO INOXIDABLE DE RANURA 0,022 PULGADAS, SEGUNDA MOLAR INFERIOR IZQUIERDA</v>
          </cell>
          <cell r="D11566" t="str">
            <v>UD</v>
          </cell>
          <cell r="F11566" t="str">
            <v>2219</v>
          </cell>
        </row>
        <row r="11567">
          <cell r="A11567">
            <v>248050376</v>
          </cell>
          <cell r="B11567" t="str">
            <v>TUBOS BUCALES DE CEMENTADO DIRECTO DE ACERO INOXIDABLE DE RANURA 0,018 PULGADAS, PRIMER MOLAR SUPERIOR DERECHA</v>
          </cell>
          <cell r="D11567" t="str">
            <v>UD</v>
          </cell>
          <cell r="F11567" t="str">
            <v>2219</v>
          </cell>
        </row>
        <row r="11568">
          <cell r="A11568">
            <v>248050377</v>
          </cell>
          <cell r="B11568" t="str">
            <v>TUBOS BUCALES DE CEMENTADO DIRECTO ACERO INOXIDABLE DE RANURA 0,018 PULGADAS, SEGUNDA MOLAR SUPERIOR DERECHA</v>
          </cell>
          <cell r="D11568" t="str">
            <v>UD</v>
          </cell>
          <cell r="F11568" t="str">
            <v>2219</v>
          </cell>
        </row>
        <row r="11569">
          <cell r="A11569">
            <v>248050378</v>
          </cell>
          <cell r="B11569" t="str">
            <v>TUBOS BUCALES DE CEMNTADO DIRECTO DE ACERO INOXIDABLE DE RANURA 0,018 PULGADAS, PRIMER MOLAR SUPERIOR IZQUIERDA</v>
          </cell>
          <cell r="D11569" t="str">
            <v>UD</v>
          </cell>
          <cell r="F11569" t="str">
            <v>2219</v>
          </cell>
        </row>
        <row r="11570">
          <cell r="A11570">
            <v>248050379</v>
          </cell>
          <cell r="B11570" t="str">
            <v>TUBOS BUCALES DE CEMENTADO DIRECTO DE ACERO INOXIDABLE DE RANURA 0,018 PULGADAS, SEGUNDA MOLAR SUPERIOR IZQUIERDA</v>
          </cell>
          <cell r="D11570" t="str">
            <v>UD</v>
          </cell>
          <cell r="F11570" t="str">
            <v>2219</v>
          </cell>
        </row>
        <row r="11571">
          <cell r="A11571">
            <v>248050380</v>
          </cell>
          <cell r="B11571" t="str">
            <v>TUBOS BUCALES DE CEMENTADO DIRECTOS DE ACERO INOXIDABLE DE RANURA 0,018 PULGADAS, PRIMER MOLAR INFERIOR DERECHA</v>
          </cell>
          <cell r="D11571" t="str">
            <v>UD</v>
          </cell>
          <cell r="F11571" t="str">
            <v>2219</v>
          </cell>
        </row>
        <row r="11572">
          <cell r="A11572">
            <v>248050381</v>
          </cell>
          <cell r="B11572" t="str">
            <v>TUBOS BUCALES DE CEMENTADO DIRECTO DE ACERO INOXIDABLE DE RANURA 0,018 PULGADAS, SEGUNDA MOLAR INFERIOR DERECHA</v>
          </cell>
          <cell r="D11572" t="str">
            <v>UD</v>
          </cell>
          <cell r="F11572" t="str">
            <v>2219</v>
          </cell>
        </row>
        <row r="11573">
          <cell r="A11573">
            <v>248050382</v>
          </cell>
          <cell r="B11573" t="str">
            <v>TUBOS BUCALES PARA SOLDAR BANDAS ORTODONTICAS DE ACERO INOXIDABLE DE RANURA 0,018 PULGADAS, PRIMER MOLAR INFERIOR IZQUIERDA</v>
          </cell>
          <cell r="D11573" t="str">
            <v>UD</v>
          </cell>
          <cell r="F11573" t="str">
            <v>2219</v>
          </cell>
        </row>
        <row r="11574">
          <cell r="A11574">
            <v>248050383</v>
          </cell>
          <cell r="B11574" t="str">
            <v>TUBOS BUCALES DE CEMENTADO DIRECTO DE ACERO INOXIDABLE DE RANURA 0,018 PULGADAS, SEGUNDA MOLAR INFERIOR IZQUIERDA</v>
          </cell>
          <cell r="D11574" t="str">
            <v>UD</v>
          </cell>
          <cell r="F11574" t="str">
            <v>2219</v>
          </cell>
        </row>
        <row r="11575">
          <cell r="A11575">
            <v>248050384</v>
          </cell>
          <cell r="B11575" t="str">
            <v>TUBOS BUCALESDE CEMENTADO DIRECTO ACERO INOXIDABLE DE RANURA 0,022 PULGADAS, PRIMER MOLAR SUPERIOR DERECHA</v>
          </cell>
          <cell r="D11575" t="str">
            <v>UD</v>
          </cell>
          <cell r="F11575" t="str">
            <v>2219</v>
          </cell>
        </row>
        <row r="11576">
          <cell r="A11576">
            <v>248050385</v>
          </cell>
          <cell r="B11576" t="str">
            <v>TUBOS BUCALES DE CEMENTADO DIRECTO DE ACERO INOXIDABLE DE RANURA 0,022 PULGADAS, SEGUNDA MOLAR SUPERIOR DERECHA</v>
          </cell>
          <cell r="D11576" t="str">
            <v>UD</v>
          </cell>
          <cell r="F11576" t="str">
            <v>2219</v>
          </cell>
        </row>
        <row r="11577">
          <cell r="A11577">
            <v>248050386</v>
          </cell>
          <cell r="B11577" t="str">
            <v>TUBOS BUCALES DE CEMENTADO DIRECTO DE ACERO INOXIDABLE DE RANURA 0,022 PULGADAS, PRIMER MOLAR SUPERIOR IZQUIERDA</v>
          </cell>
          <cell r="D11577" t="str">
            <v>UD</v>
          </cell>
          <cell r="F11577" t="str">
            <v>2219</v>
          </cell>
        </row>
        <row r="11578">
          <cell r="A11578">
            <v>248050387</v>
          </cell>
          <cell r="B11578" t="str">
            <v>TUBOS BUCALES DE CEMENTADO DIRECTO DE ACERO INOXIDABLE DE RANURA 0,022 PULGADAS, SEGUNDA MOLAR SUPERIOR IZQUIERDA</v>
          </cell>
          <cell r="D11578" t="str">
            <v>UD</v>
          </cell>
          <cell r="F11578" t="str">
            <v>2219</v>
          </cell>
        </row>
        <row r="11579">
          <cell r="A11579">
            <v>248050388</v>
          </cell>
          <cell r="B11579" t="str">
            <v>TUBOS BUCALES DE CEMENTADO DIRECTO DE ACERO INOXIDABLE DE RANURA 0,022 PULGADAS, PRIMER MOLAR INFERIOR DERECHA</v>
          </cell>
          <cell r="D11579" t="str">
            <v>UD</v>
          </cell>
          <cell r="F11579" t="str">
            <v>2219</v>
          </cell>
        </row>
        <row r="11580">
          <cell r="A11580">
            <v>248050389</v>
          </cell>
          <cell r="B11580" t="str">
            <v>TUBOS BUCALES DE CEMENTADO DIRECTO DE ACERO INOXIDABLE DE RANURA 0,022 PULGADAS, SEGUNDA MOLAR INFERIOR DERECHA</v>
          </cell>
          <cell r="D11580" t="str">
            <v>UD</v>
          </cell>
          <cell r="F11580" t="str">
            <v>2219</v>
          </cell>
        </row>
        <row r="11581">
          <cell r="A11581">
            <v>248050390</v>
          </cell>
          <cell r="B11581" t="str">
            <v>TUBOS BUCALES DE CEMENTADO DIRECTO ACERO INOXIDABLE DE RANURA 0,022 PULGADAS, PRIMER MOLAR INFERIOR IZQUIERDA</v>
          </cell>
          <cell r="D11581" t="str">
            <v>UD</v>
          </cell>
          <cell r="F11581" t="str">
            <v>2219</v>
          </cell>
        </row>
        <row r="11582">
          <cell r="A11582">
            <v>248050391</v>
          </cell>
          <cell r="B11582" t="str">
            <v>TUBOS BUCALES DE CEMENTADO DIRECTO DE ACERO INOXIDABLE DE RANURA 0,022 PULGADAS, SEGUNDA MOLAR INFERIOR IZQUIERDA</v>
          </cell>
          <cell r="D11582" t="str">
            <v>UD</v>
          </cell>
          <cell r="F11582" t="str">
            <v>2219</v>
          </cell>
        </row>
        <row r="11583">
          <cell r="A11583">
            <v>248050410</v>
          </cell>
          <cell r="B11583" t="str">
            <v>APARATO MANTENEDOR DE ESPACIO FIJO, SOLDADO,  TIPO ARCO LINGUAL O  BARRA TRANSPALATINA .CONFECCIONADO EN ACERO INOXIDABLE EL CUAL DEBERPA IR SOLDADO A BANDAS METALICAS</v>
          </cell>
          <cell r="D11583" t="str">
            <v>UD</v>
          </cell>
          <cell r="F11583" t="str">
            <v>2219</v>
          </cell>
        </row>
        <row r="11584">
          <cell r="A11584">
            <v>248050411</v>
          </cell>
          <cell r="B11584" t="str">
            <v>APARATO RETENEDOR CIRCUNFERENCIAL UTILIZADO POSTERIOR AL TRATAMIENTO DE ORTODONCIA FIJA CONFECCIONADO EN ACRILICO AUTOCURADO CON ALAMBRE DE ACERO</v>
          </cell>
          <cell r="D11584" t="str">
            <v>UD</v>
          </cell>
          <cell r="F11584" t="str">
            <v>2219</v>
          </cell>
        </row>
        <row r="11585">
          <cell r="A11585">
            <v>248050450</v>
          </cell>
          <cell r="B11585" t="str">
            <v>BRACKET DE ACEREO INOXIDABLE DE CEMENTADO DIRECTO DE RANURA 0.018 PULGADAS ESPECIFICO PARA PIEZA CENTRAL SUPERIOR DERECHO</v>
          </cell>
          <cell r="D11585" t="str">
            <v>UD</v>
          </cell>
          <cell r="F11585" t="str">
            <v>2219</v>
          </cell>
        </row>
        <row r="11586">
          <cell r="A11586">
            <v>248050451</v>
          </cell>
          <cell r="B11586" t="str">
            <v>BRACKET DE ACEREO INOXIDABLE DE CEMENTADO DIRECTO DE RANURA 0.018 PULGADAS ESPECIFICO PARA PIEZA LATERAL SUPERIOR DERECHO</v>
          </cell>
          <cell r="D11586" t="str">
            <v>UD</v>
          </cell>
          <cell r="F11586" t="str">
            <v>2219</v>
          </cell>
        </row>
        <row r="11587">
          <cell r="A11587">
            <v>248050452</v>
          </cell>
          <cell r="B11587" t="str">
            <v>BRACKET DE ACEREO INOXIDABLE DE CEMENTADO DIRECTO DE RANURA 0.018 PULGADAS ESPECIFICO PARA PIEZA CANINO SUPERIOR DERECHO</v>
          </cell>
          <cell r="D11587" t="str">
            <v>UD</v>
          </cell>
          <cell r="F11587" t="str">
            <v>2219</v>
          </cell>
        </row>
        <row r="11588">
          <cell r="A11588">
            <v>248050453</v>
          </cell>
          <cell r="B11588" t="str">
            <v>BRACKET DE ACEREO INOXIDABLE DE CEMENTADO DIRECTO DE RANURA 0.018 PULGADAS ESPECIFICO PARA PIEZA PRIMERA PREMOLAR SUPERIOR DERECHO</v>
          </cell>
          <cell r="D11588" t="str">
            <v>UD</v>
          </cell>
          <cell r="F11588" t="str">
            <v>2219</v>
          </cell>
        </row>
        <row r="11589">
          <cell r="A11589">
            <v>248050454</v>
          </cell>
          <cell r="B11589" t="str">
            <v>BRACKET DE ACEREO INOXIDABLE DE CEMENTADO DIRECTO DE RANURA 0.018 PULGADAS ESPECIFICO PARA PIEZA SEGUNDA PREMOLAR SUPERIOR DERECHO</v>
          </cell>
          <cell r="D11589" t="str">
            <v>UD</v>
          </cell>
          <cell r="F11589" t="str">
            <v>2219</v>
          </cell>
        </row>
        <row r="11590">
          <cell r="A11590">
            <v>248050455</v>
          </cell>
          <cell r="B11590" t="str">
            <v>BRACKET DE ACEREO INOXIDABLE DE CEMENTADO DIRECTO DE RANURA 0.018 PULGADAS ESPECIFICO PARA PIEZA CENTAL SUPERIOR IZQUIERDO</v>
          </cell>
          <cell r="D11590" t="str">
            <v>UD</v>
          </cell>
          <cell r="F11590" t="str">
            <v>2219</v>
          </cell>
        </row>
        <row r="11591">
          <cell r="A11591">
            <v>248050456</v>
          </cell>
          <cell r="B11591" t="str">
            <v>BRACKET DE ACEREO INOXIDABLE DE CEMENTADO DIRECTO DE RANURA 0.018 PULGADAS ESPECIFICO PARA PIEZA LATERAL SUPERIOR IZQUIERDO</v>
          </cell>
          <cell r="D11591" t="str">
            <v>UD</v>
          </cell>
          <cell r="F11591" t="str">
            <v>2219</v>
          </cell>
        </row>
        <row r="11592">
          <cell r="A11592">
            <v>248050457</v>
          </cell>
          <cell r="B11592" t="str">
            <v>BRACKET DE ACEREO INOXIDABLE DE CEMENTADO DIRECTO DE RANURA 0.018 PULGADAS ESPECIFICO PARA PIEZA CANINO SUPERIOR IZQUIERDO</v>
          </cell>
          <cell r="D11592" t="str">
            <v>UD</v>
          </cell>
          <cell r="F11592" t="str">
            <v>2219</v>
          </cell>
        </row>
        <row r="11593">
          <cell r="A11593">
            <v>248050458</v>
          </cell>
          <cell r="B11593" t="str">
            <v>BRACKET DE ACEREO INOXIDABLE DE CEMENTADO DIRECTO DE RANURA 0.018 PULGADAS ESPECIFICO PARA PIEZA PRIMERA PREMOLAR SUPERIOR IZQUIERDO</v>
          </cell>
          <cell r="D11593" t="str">
            <v>UD</v>
          </cell>
          <cell r="F11593" t="str">
            <v>2219</v>
          </cell>
        </row>
        <row r="11594">
          <cell r="A11594">
            <v>248050459</v>
          </cell>
          <cell r="B11594" t="str">
            <v>BRACKET DE ACEREO INOXIDABLE DE CEMENTADO DIRECTO DE RANURA 0.018 PULGADAS ESPECIFICO PARA PIEZA SEGUNDA PREMOLAR  SUPERIOR IZQUIERDO</v>
          </cell>
          <cell r="D11594" t="str">
            <v>UD</v>
          </cell>
          <cell r="F11594" t="str">
            <v>2219</v>
          </cell>
        </row>
        <row r="11595">
          <cell r="A11595">
            <v>248050460</v>
          </cell>
          <cell r="B11595" t="str">
            <v>BRACKET DE ACEREO INOXIDABLE DE CEMENTADO DIRECTO DE RANURA 0.018 PULGADAS ESPECIFICO PARA PIEZA CENTAL INFERIOR DERECHO</v>
          </cell>
          <cell r="D11595" t="str">
            <v>UD</v>
          </cell>
          <cell r="F11595" t="str">
            <v>2219</v>
          </cell>
        </row>
        <row r="11596">
          <cell r="A11596">
            <v>248050461</v>
          </cell>
          <cell r="B11596" t="str">
            <v>BRACKET DE ACEREO INOXIDABLE DE CEMENTADO DIRECTO DE RANURA 0.018 PULGADAS ESPECIFICO PARA PIEZA LATERAL INFERIOR DERECHO</v>
          </cell>
          <cell r="D11596" t="str">
            <v>UD</v>
          </cell>
          <cell r="F11596" t="str">
            <v>2219</v>
          </cell>
        </row>
        <row r="11597">
          <cell r="A11597">
            <v>248050462</v>
          </cell>
          <cell r="B11597" t="str">
            <v>BRACKET DE ACEREO INOXIDABLE DE CEMENTADO DIRECTO DE RANURA 0.018 PULGADAS ESPECIFICO PARA PIEZA CANINO INFERIOR DERECHO</v>
          </cell>
          <cell r="D11597" t="str">
            <v>UD</v>
          </cell>
          <cell r="F11597" t="str">
            <v>2219</v>
          </cell>
        </row>
        <row r="11598">
          <cell r="A11598">
            <v>248050463</v>
          </cell>
          <cell r="B11598" t="str">
            <v>BRACKET DE ACEREO INOXIDABLE DE CEMENTADO DIRECTO DE RANURA 0.018 PULGADAS ESPECIFICO PARA PIEZA PRIMERA PREMOLAR INFERIOR DERECHO</v>
          </cell>
          <cell r="D11598" t="str">
            <v>UD</v>
          </cell>
          <cell r="F11598" t="str">
            <v>2219</v>
          </cell>
        </row>
        <row r="11599">
          <cell r="A11599">
            <v>248050464</v>
          </cell>
          <cell r="B11599" t="str">
            <v>BRACKET DE ACEREO INOXIDABLE DE CEMENTADO DIRECTO DE RANURA 0.018 PULGADAS ESPECIFICO PARA PIEZA SEGUNDA PREMOLAR INFERIOR DERECHO</v>
          </cell>
          <cell r="D11599" t="str">
            <v>UD</v>
          </cell>
          <cell r="F11599" t="str">
            <v>2219</v>
          </cell>
        </row>
        <row r="11600">
          <cell r="A11600">
            <v>248050465</v>
          </cell>
          <cell r="B11600" t="str">
            <v>BRACKET DE ACEREO INOXIDABLE DE CEMENTADO DIRECTO DE RANURA 0.018 PULGADAS ESPECIFICO PARA PIEZA CENTAL INFERIOR IZQUIERDO</v>
          </cell>
          <cell r="D11600" t="str">
            <v>UD</v>
          </cell>
          <cell r="F11600" t="str">
            <v>2219</v>
          </cell>
        </row>
        <row r="11601">
          <cell r="A11601">
            <v>248050466</v>
          </cell>
          <cell r="B11601" t="str">
            <v>BRACKET DE ACEREO INOXIDABLE DE CEMENTADO DIRECTO DE RANURA 0.018 PULGADAS ESPECIFICO PARA PIEZA LATERAL INFERIOR IZQUIERDO</v>
          </cell>
          <cell r="D11601" t="str">
            <v>UD</v>
          </cell>
          <cell r="F11601" t="str">
            <v>2219</v>
          </cell>
        </row>
        <row r="11602">
          <cell r="A11602">
            <v>248050467</v>
          </cell>
          <cell r="B11602" t="str">
            <v>BRACKET DE ACEREO INOXIDABLE DE CEMENTADO DIRECTO DE RANURA 0.018 PULGADAS ESPECIFICO PARA PIEZA CANINO INFERIOR IZQUIERDO</v>
          </cell>
          <cell r="D11602" t="str">
            <v>UD</v>
          </cell>
          <cell r="F11602" t="str">
            <v>2219</v>
          </cell>
        </row>
        <row r="11603">
          <cell r="A11603">
            <v>248050468</v>
          </cell>
          <cell r="B11603" t="str">
            <v>BRACKET DE ACEREO INOXIDABLE DE CEMENTADO DIRECTO DE RANURA 0.018 PULGADAS ESPECIFICO PARA PIEZA PRIMERA PREMOLAR INFERIOR IZQUIERDO</v>
          </cell>
          <cell r="D11603" t="str">
            <v>UD</v>
          </cell>
          <cell r="F11603" t="str">
            <v>2219</v>
          </cell>
        </row>
        <row r="11604">
          <cell r="A11604">
            <v>248050469</v>
          </cell>
          <cell r="B11604" t="str">
            <v>BRACKET DE ACEREO INOXIDABLE DE CEMENTADO DIRECTO DE RANURA 0.018 PULGADAS ESPECIFICO PARA PIEZA SEGUNDA PREMOLAR  INFERIOR IZQUIERDO</v>
          </cell>
          <cell r="D11604" t="str">
            <v>UD</v>
          </cell>
          <cell r="F11604" t="str">
            <v>2219</v>
          </cell>
        </row>
        <row r="11605">
          <cell r="A11605">
            <v>248050470</v>
          </cell>
          <cell r="B11605" t="str">
            <v>BRACKET DE ACEREO INOXIDABLE DE CEMENTADO DIRECTO DE RANURA 0.022 PULGADAS ESPECIFICO PARA PIEZA CENTAL SUPERIOR DERECHO</v>
          </cell>
          <cell r="D11605" t="str">
            <v>UD</v>
          </cell>
          <cell r="F11605" t="str">
            <v>2219</v>
          </cell>
        </row>
        <row r="11606">
          <cell r="A11606">
            <v>248050471</v>
          </cell>
          <cell r="B11606" t="str">
            <v>BRACKET DE ACEREO INOXIDABLE DE CEMENTADO DIRECTO DE RANURA 0.022 PULGADAS ESPECIFICO PARA PIEZA LATERAL SUPERIOR DERECHO</v>
          </cell>
          <cell r="D11606" t="str">
            <v>UD</v>
          </cell>
          <cell r="F11606" t="str">
            <v>2219</v>
          </cell>
        </row>
        <row r="11607">
          <cell r="A11607">
            <v>248050472</v>
          </cell>
          <cell r="B11607" t="str">
            <v>BRACKET DE ACEREO INOXIDABLE DE CEMENTADO DIRECTO DE RANURA 0.022 PULGADAS ESPECIFICO PARA PIEZA CANINO SUPERIOR DERECHO</v>
          </cell>
          <cell r="D11607" t="str">
            <v>UD</v>
          </cell>
          <cell r="F11607" t="str">
            <v>2219</v>
          </cell>
        </row>
        <row r="11608">
          <cell r="A11608">
            <v>248050473</v>
          </cell>
          <cell r="B11608" t="str">
            <v>BRACKET DE ACEREO INOXIDABLE DE CEMENTADO DIRECTO DE RANURA 0.022 PULGADAS ESPECIFICO PARA PIEZA PRIMERA PREMOLAR SUPERIOR DERECHO</v>
          </cell>
          <cell r="D11608" t="str">
            <v>UD</v>
          </cell>
          <cell r="F11608" t="str">
            <v>2219</v>
          </cell>
        </row>
        <row r="11609">
          <cell r="A11609">
            <v>248050474</v>
          </cell>
          <cell r="B11609" t="str">
            <v>BRACKET DE ACEREO INOXIDABLE DE CEMENTADO DIRECTO DE RANURA 0.022 PULGADAS ESPECIFICO PARA PIEZA SEGUNDA PREMOLAR SUPERIOR DERECHO</v>
          </cell>
          <cell r="D11609" t="str">
            <v>UD</v>
          </cell>
          <cell r="F11609" t="str">
            <v>2219</v>
          </cell>
        </row>
        <row r="11610">
          <cell r="A11610">
            <v>248050475</v>
          </cell>
          <cell r="B11610" t="str">
            <v>BRACKET DE ACEREO INOXIDABLE DE CEMENTADO DIRECTO DE RANURA 0.022 PULGADAS ESPECIFICO PARA PIEZA CENTAL SUPERIOR IZQUIERDO</v>
          </cell>
          <cell r="D11610" t="str">
            <v>UD</v>
          </cell>
          <cell r="F11610" t="str">
            <v>2219</v>
          </cell>
        </row>
        <row r="11611">
          <cell r="A11611">
            <v>248050476</v>
          </cell>
          <cell r="B11611" t="str">
            <v>BRACKET DE ACEREO INOXIDABLE DE CEMENTADO DIRECTO DE RANURA 0.022 PULGADAS ESPECIFICO PARA PIEZA LATERAL SUPERIOR IZQUIERDO</v>
          </cell>
          <cell r="D11611" t="str">
            <v>UD</v>
          </cell>
          <cell r="F11611" t="str">
            <v>2219</v>
          </cell>
        </row>
        <row r="11612">
          <cell r="A11612">
            <v>248050477</v>
          </cell>
          <cell r="B11612" t="str">
            <v>BRACKET DE ACEREO INOXIDABLE DE CEMENTADO DIRECTO DE RANURA 0.022 PULGADAS ESPECIFICO PARA PIEZA CANINO SUPERIOR IZQUIERDO</v>
          </cell>
          <cell r="D11612" t="str">
            <v>UD</v>
          </cell>
          <cell r="F11612" t="str">
            <v>2219</v>
          </cell>
        </row>
        <row r="11613">
          <cell r="A11613">
            <v>248050478</v>
          </cell>
          <cell r="B11613" t="str">
            <v>BRACKET DE ACEREO INOXIDABLE DE CEMENTADO DIRECTO DE RANURA 0.022 PULGADAS ESPECIFICO PARA PIEZA PRIMERA PREMOLAR SUPERIOR IZQUIERDO</v>
          </cell>
          <cell r="D11613" t="str">
            <v>UD</v>
          </cell>
          <cell r="F11613" t="str">
            <v>2219</v>
          </cell>
        </row>
        <row r="11614">
          <cell r="A11614">
            <v>248050479</v>
          </cell>
          <cell r="B11614" t="str">
            <v>BRACKET DE ACEREO INOXIDABLE DE CEMENTADO DIRECTO DE RANURA 0.022 PULGADAS ESPECIFICO PARA PIEZA SEGUNDA PREMOLAR  SUPERIOR IZQUIERDO</v>
          </cell>
          <cell r="D11614" t="str">
            <v>UD</v>
          </cell>
          <cell r="F11614" t="str">
            <v>2219</v>
          </cell>
        </row>
        <row r="11615">
          <cell r="A11615">
            <v>248050480</v>
          </cell>
          <cell r="B11615" t="str">
            <v>BRACKET DE ACEREO INOXIDABLE DE CEMENTADO DIRECTO DE RANURA 0.022 PULGADAS ESPECIFICO PARA PIEZA CENTAL INFERIOR DERECHO</v>
          </cell>
          <cell r="D11615" t="str">
            <v>UD</v>
          </cell>
          <cell r="F11615" t="str">
            <v>2219</v>
          </cell>
        </row>
        <row r="11616">
          <cell r="A11616">
            <v>248050481</v>
          </cell>
          <cell r="B11616" t="str">
            <v>BRACKET DE ACEREO INOXIDABLE DE CEMENTADO DIRECTO DE RANURA 0.022 PULGADAS ESPECIFICO PARA PIEZA LATERAL INFERIOR DERECHO</v>
          </cell>
          <cell r="D11616" t="str">
            <v>UD</v>
          </cell>
          <cell r="F11616" t="str">
            <v>2219</v>
          </cell>
        </row>
        <row r="11617">
          <cell r="A11617">
            <v>248050482</v>
          </cell>
          <cell r="B11617" t="str">
            <v>BRACKET DE ACEREO INOXIDABLE DE CEMENTADO DIRECTO DE RANURA 0.022 PULGADAS ESPECIFICO PARA PIEZA CANINO INFERIOR DERECHO</v>
          </cell>
          <cell r="D11617" t="str">
            <v>UD</v>
          </cell>
          <cell r="F11617" t="str">
            <v>2219</v>
          </cell>
        </row>
        <row r="11618">
          <cell r="A11618">
            <v>248050483</v>
          </cell>
          <cell r="B11618" t="str">
            <v>BRACKET DE ACEREO INOXIDABLE DE CEMENTADO DIRECTO DE RANURA 0.022 PULGADAS ESPECIFICO PARA PIEZA PRIMERA PREMOLAR INFERIOR DERECHO</v>
          </cell>
          <cell r="D11618" t="str">
            <v>UD</v>
          </cell>
          <cell r="F11618" t="str">
            <v>2219</v>
          </cell>
        </row>
        <row r="11619">
          <cell r="A11619">
            <v>248050484</v>
          </cell>
          <cell r="B11619" t="str">
            <v>BRACKET DE ACEREO INOXIDABLE DE CEMENTADO DIRECTO DE RANURA 0.022 PULGADAS ESPECIFICO PARA PIEZA SEGUNDA PREMOLAR INFERIOR DERECHO</v>
          </cell>
          <cell r="D11619" t="str">
            <v>UD</v>
          </cell>
          <cell r="F11619" t="str">
            <v>2219</v>
          </cell>
        </row>
        <row r="11620">
          <cell r="A11620">
            <v>248050485</v>
          </cell>
          <cell r="B11620" t="str">
            <v>BRACKET DE ACEREO INOXIDABLE DE CEMENTADO DIRECTO DE RANURA 0.022 PULGADAS ESPECIFICO PARA PIEZA CENTAL INFERIOR IZQUIERDO</v>
          </cell>
          <cell r="D11620" t="str">
            <v>UD</v>
          </cell>
          <cell r="F11620" t="str">
            <v>2219</v>
          </cell>
        </row>
        <row r="11621">
          <cell r="A11621">
            <v>248050486</v>
          </cell>
          <cell r="B11621" t="str">
            <v>BRACKET DE ACEREO INOXIDABLE DE CEMENTADO DIRECTO DE RANURA 0.022 PULGADAS ESPECIFICO PARA PIEZA LATERAL INFERIOR IZQUIERDO</v>
          </cell>
          <cell r="D11621" t="str">
            <v>UD</v>
          </cell>
          <cell r="F11621" t="str">
            <v>2219</v>
          </cell>
        </row>
        <row r="11622">
          <cell r="A11622">
            <v>248050487</v>
          </cell>
          <cell r="B11622" t="str">
            <v>BRACKET DE ACEREO INOXIDABLE DE CEMENTADO DIRECTO DE RANURA 0.022 PULGADAS ESPECIFICO PARA PIEZA CANINO INFERIOR IZQUIERDO</v>
          </cell>
          <cell r="D11622" t="str">
            <v>UD</v>
          </cell>
          <cell r="F11622" t="str">
            <v>2219</v>
          </cell>
        </row>
        <row r="11623">
          <cell r="A11623">
            <v>248050488</v>
          </cell>
          <cell r="B11623" t="str">
            <v>BRACKET DE ACEREO INOXIDABLE DE CEMENTADO DIRECTO DE RANURA 0.022 PULGADAS ESPECIFICO PARA PIEZA PRIMERA PREMOLAR INFERIOR IZQUIERDO</v>
          </cell>
          <cell r="D11623" t="str">
            <v>UD</v>
          </cell>
          <cell r="F11623" t="str">
            <v>2219</v>
          </cell>
        </row>
        <row r="11624">
          <cell r="A11624">
            <v>248050489</v>
          </cell>
          <cell r="B11624" t="str">
            <v>BRACKET DE ACEREO INOXIDABLE DE CEMENTADO DIRECTO DE RANURA 0.022 PULGADAS ESPECIFICO PARA PIEZA SEGUNDA PREMOLAR  INFERIOR IZQUIERDO</v>
          </cell>
          <cell r="D11624" t="str">
            <v>UD</v>
          </cell>
          <cell r="F11624" t="str">
            <v>2219</v>
          </cell>
        </row>
        <row r="11625">
          <cell r="A11625">
            <v>248050500</v>
          </cell>
          <cell r="B11625" t="str">
            <v>BOTON ORTODONTICO, DE ACERO INOXIDABLE, CON BORDES REDONDEADOS, DE CEMENTADO DIRECTO, DE UNA SOLA PIEZA CURVOS, CON BUENA ZONA RETENTIVA  PARA EL CEMENTADO</v>
          </cell>
          <cell r="D11625" t="str">
            <v>UD</v>
          </cell>
          <cell r="F11625" t="str">
            <v>2219</v>
          </cell>
        </row>
        <row r="11626">
          <cell r="A11626">
            <v>248050550</v>
          </cell>
          <cell r="B11626" t="str">
            <v>BOTON ORTODONTICO DE ACERO INOXIDABLE CON  BORDES  REDONDEADOS, PARA TRACCION DE PIEZAS RETENIDAS, PARA CEMENTACION.</v>
          </cell>
          <cell r="D11626" t="str">
            <v>UD</v>
          </cell>
          <cell r="F11626" t="str">
            <v>2219</v>
          </cell>
        </row>
        <row r="11627">
          <cell r="A11627">
            <v>248050700</v>
          </cell>
          <cell r="B11627" t="str">
            <v>REGLA CEFALOMETRICA PLASTICA PARA USO DE TRAZADOS CEFALOMETRICOS  PARA TRAZADOS DE PLASTICO QUE CONTENGA FIGURAS DENTALES Y ESCALA MILIMETRICA</v>
          </cell>
          <cell r="D11627" t="str">
            <v>UD</v>
          </cell>
          <cell r="F11627" t="str">
            <v>2219</v>
          </cell>
        </row>
        <row r="11628">
          <cell r="A11628">
            <v>248050820</v>
          </cell>
          <cell r="B11628" t="str">
            <v>RESINA PARA CEMENTAR EN FORMA DIRECTA BRACKETS, PRESENTACION EN JERINGAS DE 4G ± 1G, CON FOTOCURADO</v>
          </cell>
          <cell r="D11628" t="str">
            <v>UD</v>
          </cell>
          <cell r="F11628" t="str">
            <v>2219</v>
          </cell>
        </row>
        <row r="11629">
          <cell r="A11629">
            <v>248051010</v>
          </cell>
          <cell r="B11629" t="str">
            <v>ACRILICO LIQUIDO AUTOCURABLE DE COLOR ROJO</v>
          </cell>
          <cell r="D11629" t="str">
            <v>UD</v>
          </cell>
          <cell r="F11629" t="str">
            <v>2219</v>
          </cell>
        </row>
        <row r="11630">
          <cell r="A11630">
            <v>248051011</v>
          </cell>
          <cell r="B11630" t="str">
            <v>ACRILICO LIQUIDO AUTOCURABLE DE COLOR VERDE</v>
          </cell>
          <cell r="D11630" t="str">
            <v>UD</v>
          </cell>
          <cell r="F11630" t="str">
            <v>2219</v>
          </cell>
        </row>
        <row r="11631">
          <cell r="A11631">
            <v>248051012</v>
          </cell>
          <cell r="B11631" t="str">
            <v>ACRILICO LIQUIDO AUTOCURABLE DE COLOR AZUL</v>
          </cell>
          <cell r="D11631" t="str">
            <v>UD</v>
          </cell>
          <cell r="F11631" t="str">
            <v>2219</v>
          </cell>
        </row>
        <row r="11632">
          <cell r="A11632">
            <v>248051013</v>
          </cell>
          <cell r="B11632" t="str">
            <v>ACRILICO LIQUIDO AUTOCURABLE DE COLOR AMARILLO</v>
          </cell>
          <cell r="D11632" t="str">
            <v>UD</v>
          </cell>
          <cell r="F11632" t="str">
            <v>2219</v>
          </cell>
        </row>
        <row r="11633">
          <cell r="A11633">
            <v>248051014</v>
          </cell>
          <cell r="B11633" t="str">
            <v>ACRILICO LIQUIDO AUTOCURABLE DE COLOR ROSADO</v>
          </cell>
          <cell r="D11633" t="str">
            <v>UD</v>
          </cell>
          <cell r="F11633" t="str">
            <v>2219</v>
          </cell>
        </row>
        <row r="11634">
          <cell r="A11634">
            <v>248051015</v>
          </cell>
          <cell r="B11634" t="str">
            <v>ALAMBRE PREFORMADO 0.010 PARA LIGADURA DE BRACKETS</v>
          </cell>
          <cell r="D11634" t="str">
            <v>UD</v>
          </cell>
          <cell r="F11634" t="str">
            <v>2219</v>
          </cell>
        </row>
        <row r="11635">
          <cell r="A11635">
            <v>248051017</v>
          </cell>
          <cell r="B11635" t="str">
            <v>ALAMBRE PREFORMADO 0.014 DE NITINOL SUPERIOR</v>
          </cell>
          <cell r="D11635" t="str">
            <v>UD</v>
          </cell>
          <cell r="F11635" t="str">
            <v>2219</v>
          </cell>
        </row>
        <row r="11636">
          <cell r="A11636">
            <v>248051018</v>
          </cell>
          <cell r="B11636" t="str">
            <v>ALAMBRE PREFORMADO 0.016 DE NITINOL INFERIOR</v>
          </cell>
          <cell r="D11636" t="str">
            <v>UD</v>
          </cell>
          <cell r="F11636" t="str">
            <v>2219</v>
          </cell>
        </row>
        <row r="11637">
          <cell r="A11637">
            <v>248051019</v>
          </cell>
          <cell r="B11637" t="str">
            <v>ALAMBRE PREFORMADO 0.016 DE NITINOL SUERIOR</v>
          </cell>
          <cell r="D11637" t="str">
            <v>UD</v>
          </cell>
          <cell r="F11637" t="str">
            <v>2219</v>
          </cell>
        </row>
        <row r="11638">
          <cell r="A11638">
            <v>248051020</v>
          </cell>
          <cell r="B11638" t="str">
            <v>ALAMBRE PREFORMADO 0.018 DE NITINOL INFERIOR</v>
          </cell>
          <cell r="D11638" t="str">
            <v>UD</v>
          </cell>
          <cell r="F11638" t="str">
            <v>2219</v>
          </cell>
        </row>
        <row r="11639">
          <cell r="A11639">
            <v>248051021</v>
          </cell>
          <cell r="B11639" t="str">
            <v>ALAMBRE PREFORMADO 0.018 DE NITINOL SUPERIOR</v>
          </cell>
          <cell r="D11639" t="str">
            <v>UD</v>
          </cell>
          <cell r="F11639" t="str">
            <v>2219</v>
          </cell>
        </row>
        <row r="11640">
          <cell r="A11640">
            <v>248051022</v>
          </cell>
          <cell r="B11640" t="str">
            <v>ALAMBRE PREFORMADO 0.017X0.025 DE NITINOL INFERIOR</v>
          </cell>
          <cell r="D11640" t="str">
            <v>UD</v>
          </cell>
          <cell r="F11640" t="str">
            <v>2219</v>
          </cell>
        </row>
        <row r="11641">
          <cell r="A11641">
            <v>248051023</v>
          </cell>
          <cell r="B11641" t="str">
            <v>ALAMBRE PREFORMADO 0.017X0.025 DE NITINOL SUPERIOR</v>
          </cell>
          <cell r="D11641" t="str">
            <v>UD</v>
          </cell>
          <cell r="F11641" t="str">
            <v>2219</v>
          </cell>
        </row>
        <row r="11642">
          <cell r="A11642">
            <v>248051025</v>
          </cell>
          <cell r="B11642" t="str">
            <v>ALAMBRE PREFORMADO 0.O19 X 0.025  DE ACERO INOXIDABLE  SUPERIOR</v>
          </cell>
          <cell r="D11642" t="str">
            <v>UD</v>
          </cell>
          <cell r="F11642" t="str">
            <v>2219</v>
          </cell>
        </row>
        <row r="11643">
          <cell r="A11643">
            <v>248051026</v>
          </cell>
          <cell r="B11643" t="str">
            <v>ALAMBRE PREFORMADO 0.O17 X 0.025  DE ACERO INOXIDABLE  SUPERIOR</v>
          </cell>
          <cell r="D11643" t="str">
            <v>UD</v>
          </cell>
          <cell r="F11643" t="str">
            <v>2219</v>
          </cell>
        </row>
        <row r="11644">
          <cell r="A11644">
            <v>248051027</v>
          </cell>
          <cell r="B11644" t="str">
            <v>ALAMBRE PREFORMADO 0.O17 X 0.025  DE ACERO INOXIDABLE  INFERIOR</v>
          </cell>
          <cell r="D11644" t="str">
            <v>UD</v>
          </cell>
          <cell r="F11644" t="str">
            <v>2219</v>
          </cell>
        </row>
        <row r="11645">
          <cell r="A11645">
            <v>248051029</v>
          </cell>
          <cell r="B11645" t="str">
            <v>ALAMBRE PREFORMADO 0.O20  DE ACERO INOXIDABLE  SUPERIOR</v>
          </cell>
          <cell r="D11645" t="str">
            <v>UD</v>
          </cell>
          <cell r="F11645" t="str">
            <v>2219</v>
          </cell>
        </row>
        <row r="11646">
          <cell r="A11646">
            <v>248051032</v>
          </cell>
          <cell r="B11646" t="str">
            <v>BANDAS PARA ORTODONCIA SIN TUBOS AJUSTADAS A PRIMEROS MOLARES DERECHOS SUPERIORES DE NUMERACION 31</v>
          </cell>
          <cell r="D11646" t="str">
            <v>UD</v>
          </cell>
          <cell r="F11646" t="str">
            <v>2219</v>
          </cell>
        </row>
        <row r="11647">
          <cell r="A11647">
            <v>248051033</v>
          </cell>
          <cell r="B11647" t="str">
            <v>BANDAS PARA ORTODONCIA SIN TUBOS AJUSTADAS A PRIMEROS MOLARES DERECHOS SUPERIORES DE NUMERACION 31+</v>
          </cell>
          <cell r="D11647" t="str">
            <v>UD</v>
          </cell>
          <cell r="F11647" t="str">
            <v>2219</v>
          </cell>
        </row>
        <row r="11648">
          <cell r="A11648">
            <v>248051034</v>
          </cell>
          <cell r="B11648" t="str">
            <v>BANDAS PARA ORTODONCIA SIN TUBOS AJUSTADAS A PRIMEROS MOLARES DERECHOS SUPERIORES DE NUMERACION 32</v>
          </cell>
          <cell r="D11648" t="str">
            <v>UD</v>
          </cell>
          <cell r="F11648" t="str">
            <v>2219</v>
          </cell>
        </row>
        <row r="11649">
          <cell r="A11649">
            <v>248051035</v>
          </cell>
          <cell r="B11649" t="str">
            <v>BANDAS PARA ORTODONCIA SIN TUBOS AJUSTADAS A PRIMEROS MOLARES DERECHOS SUPERIORES DE NUMERACION 32+</v>
          </cell>
          <cell r="D11649" t="str">
            <v>UD</v>
          </cell>
          <cell r="F11649" t="str">
            <v>2219</v>
          </cell>
        </row>
        <row r="11650">
          <cell r="A11650">
            <v>248051036</v>
          </cell>
          <cell r="B11650" t="str">
            <v>BANDAS PARA ORTODONCIA SIN TUBOS AJUSTADAS A PRIMEROS MOLARES DERECHOS SUPERIORES DE NUMERACION 33</v>
          </cell>
          <cell r="D11650" t="str">
            <v>UD</v>
          </cell>
          <cell r="F11650" t="str">
            <v>2219</v>
          </cell>
        </row>
        <row r="11651">
          <cell r="A11651">
            <v>248051037</v>
          </cell>
          <cell r="B11651" t="str">
            <v>BANDAS PARA ORTODONCIA SIN TUBOS AJUSTADAS A PRIMEROS MOLARES DERECHOS SUPERIORES DE NUMERACION 33+</v>
          </cell>
          <cell r="D11651" t="str">
            <v>UD</v>
          </cell>
          <cell r="F11651" t="str">
            <v>2219</v>
          </cell>
        </row>
        <row r="11652">
          <cell r="A11652">
            <v>248051038</v>
          </cell>
          <cell r="B11652" t="str">
            <v>BANDAS PARA ORTODONCIA SIN TUBOS AJUSTADAS A PRIMEROS MOLARES DERECHOS SUPERIORES DE NUMERACION 34</v>
          </cell>
          <cell r="D11652" t="str">
            <v>UD</v>
          </cell>
          <cell r="F11652" t="str">
            <v>2219</v>
          </cell>
        </row>
        <row r="11653">
          <cell r="A11653">
            <v>248051039</v>
          </cell>
          <cell r="B11653" t="str">
            <v>BANDAS PARA ORTODONCIA SIN TUBOS AJUSTADAS A PRIMEROS MOLARES DERECHOS SUPERIORES DE NUMERACION 34+</v>
          </cell>
          <cell r="D11653" t="str">
            <v>UD</v>
          </cell>
          <cell r="F11653" t="str">
            <v>2219</v>
          </cell>
        </row>
        <row r="11654">
          <cell r="A11654">
            <v>248051040</v>
          </cell>
          <cell r="B11654" t="str">
            <v>BANDAS PARA ORTODONCIA SIN TUBOS AJUSTADAS A PRIMEROS MOLARES DERECHOS SUPERIORES DE NUMERACION 35</v>
          </cell>
          <cell r="D11654" t="str">
            <v>UD</v>
          </cell>
          <cell r="F11654" t="str">
            <v>2219</v>
          </cell>
        </row>
        <row r="11655">
          <cell r="A11655">
            <v>248051041</v>
          </cell>
          <cell r="B11655" t="str">
            <v>BANDAS PARA ORTODONCIA SIN TUBOS AJUSTADAS A PRIMEROS MOLARES DERECHOS SUPERIORES DE NUMERACION 35+</v>
          </cell>
          <cell r="D11655" t="str">
            <v>UD</v>
          </cell>
          <cell r="F11655" t="str">
            <v>2219</v>
          </cell>
        </row>
        <row r="11656">
          <cell r="A11656">
            <v>248051042</v>
          </cell>
          <cell r="B11656" t="str">
            <v>BANDAS PARA ORTODONCIA SIN TUBOS AJUSTADAS A PRIMEROS MOLARES DERECHOS SUPERIORES DE NUMERACION 36</v>
          </cell>
          <cell r="D11656" t="str">
            <v>UD</v>
          </cell>
          <cell r="F11656" t="str">
            <v>2219</v>
          </cell>
        </row>
        <row r="11657">
          <cell r="A11657">
            <v>248051043</v>
          </cell>
          <cell r="B11657" t="str">
            <v>BANDAS PARA ORTODONCIA SIN TUBOS AJUSTADAS A PRIMEROS MOLARES DERECHOS SUPERIORES DE NUMERACION 36+</v>
          </cell>
          <cell r="D11657" t="str">
            <v>UD</v>
          </cell>
          <cell r="F11657" t="str">
            <v>2219</v>
          </cell>
        </row>
        <row r="11658">
          <cell r="A11658">
            <v>248051044</v>
          </cell>
          <cell r="B11658" t="str">
            <v>BANDAS PARA ORTODONCIA SIN TUBOS AJUSTADAS A PRIMEROS MOLARES DERECHOS SUPERIORES DE NUMERACION 37</v>
          </cell>
          <cell r="D11658" t="str">
            <v>UD</v>
          </cell>
          <cell r="F11658" t="str">
            <v>2219</v>
          </cell>
        </row>
        <row r="11659">
          <cell r="A11659">
            <v>248051045</v>
          </cell>
          <cell r="B11659" t="str">
            <v>BANDAS PARA ORTODONCIA SIN TUBOS AJUSTADAS A PRIMEROS MOLARES DERECHOS SUPERIORES DE NUMERACION 37+</v>
          </cell>
          <cell r="D11659" t="str">
            <v>UD</v>
          </cell>
          <cell r="F11659" t="str">
            <v>2219</v>
          </cell>
        </row>
        <row r="11660">
          <cell r="A11660">
            <v>248051046</v>
          </cell>
          <cell r="B11660" t="str">
            <v>BANDAS PARA ORTODONCIA SIN TUBOS AJUSTADAS A PRIMEROS MOLARES DERECHOS SUPERIORES DE NUMERACION 38</v>
          </cell>
          <cell r="D11660" t="str">
            <v>UD</v>
          </cell>
          <cell r="F11660" t="str">
            <v>2219</v>
          </cell>
        </row>
        <row r="11661">
          <cell r="A11661">
            <v>248051047</v>
          </cell>
          <cell r="B11661" t="str">
            <v>BANDAS PARA ORTODONCIA SIN TUBOS AJUSTADAS A PRIMEROS MOLARES DERECHOS SUPERIORES DE NUMERACION 38+</v>
          </cell>
          <cell r="D11661" t="str">
            <v>UD</v>
          </cell>
          <cell r="F11661" t="str">
            <v>2219</v>
          </cell>
        </row>
        <row r="11662">
          <cell r="A11662">
            <v>248051048</v>
          </cell>
          <cell r="B11662" t="str">
            <v>BANDAS PARA ORTODONCIA SIN TUBOS AJUSTADAS A PRIMEROS MOLARES DERECHOS SUPERIORES DE NUMERACION 39</v>
          </cell>
          <cell r="D11662" t="str">
            <v>UD</v>
          </cell>
          <cell r="F11662" t="str">
            <v>2219</v>
          </cell>
        </row>
        <row r="11663">
          <cell r="A11663">
            <v>248051049</v>
          </cell>
          <cell r="B11663" t="str">
            <v>BANDAS PARA ORTODONCIA SIN TUBOS AJUSTADAS A PRIMEROS MOLARES DERECHOS SUPERIORES DE NUMERACION 39+</v>
          </cell>
          <cell r="D11663" t="str">
            <v>UD</v>
          </cell>
          <cell r="F11663" t="str">
            <v>2219</v>
          </cell>
        </row>
        <row r="11664">
          <cell r="A11664">
            <v>248051050</v>
          </cell>
          <cell r="B11664" t="str">
            <v>BANDAS PARA ORTODONCIA SIN TUBOS AJUSTADAS A PRIMEROS MOLARES DERECHOS SUPERIORES DE NUMERACION 40</v>
          </cell>
          <cell r="D11664" t="str">
            <v>UD</v>
          </cell>
          <cell r="F11664" t="str">
            <v>2219</v>
          </cell>
        </row>
        <row r="11665">
          <cell r="A11665">
            <v>248051051</v>
          </cell>
          <cell r="B11665" t="str">
            <v>BANDAS PARA ORTODONCIA SIN TUBOS AJUSTADAS A PRIMEROS MOLARES DERECHOS SUPERIORES DE NUMERACION 40+</v>
          </cell>
          <cell r="D11665" t="str">
            <v>UD</v>
          </cell>
          <cell r="F11665" t="str">
            <v>2219</v>
          </cell>
        </row>
        <row r="11666">
          <cell r="A11666">
            <v>248051052</v>
          </cell>
          <cell r="B11666" t="str">
            <v>BANDAS PARA ORTODONCIA SIN TUBOS AJUSTADAS A PRIMEROS MOLARES DERECHOS SUPERIORES DE NUMERACION 41</v>
          </cell>
          <cell r="D11666" t="str">
            <v>UD</v>
          </cell>
          <cell r="F11666" t="str">
            <v>2219</v>
          </cell>
        </row>
        <row r="11667">
          <cell r="A11667">
            <v>248051053</v>
          </cell>
          <cell r="B11667" t="str">
            <v>BANDAS PARA ORTODONCIA SIN TUBOS AJUSTADAS A PRIMEROS MOLARES DERECHOS SUPERIORES DE NUMERACION 41+</v>
          </cell>
          <cell r="D11667" t="str">
            <v>UD</v>
          </cell>
          <cell r="F11667" t="str">
            <v>2219</v>
          </cell>
        </row>
        <row r="11668">
          <cell r="A11668">
            <v>248051054</v>
          </cell>
          <cell r="B11668" t="str">
            <v>BANDAS PARA ORTODONCIA SIN TUBOS AJUSTADAS A PRIMEROS MOLARES DERECHOS SUPERIORES DE NUMERACION 42</v>
          </cell>
          <cell r="D11668" t="str">
            <v>UD</v>
          </cell>
          <cell r="F11668" t="str">
            <v>2219</v>
          </cell>
        </row>
        <row r="11669">
          <cell r="A11669">
            <v>248051055</v>
          </cell>
          <cell r="B11669" t="str">
            <v>BANDAS PARA ORTODONCIA SIN TUBOS AJUSTADAS A PRIMEROS MOLARES DERECHOS SUPERIORES DE NUMERACION 42+</v>
          </cell>
          <cell r="D11669" t="str">
            <v>UD</v>
          </cell>
          <cell r="F11669" t="str">
            <v>2219</v>
          </cell>
        </row>
        <row r="11670">
          <cell r="A11670">
            <v>248051056</v>
          </cell>
          <cell r="B11670" t="str">
            <v>BANDAS PARA ORTODONCIA SIN TUBOS AJUSTADAS A PRIMEROS MOLARES DERECHOS SUPERIORES DE NUMERACION 43</v>
          </cell>
          <cell r="D11670" t="str">
            <v>UD</v>
          </cell>
          <cell r="F11670" t="str">
            <v>2219</v>
          </cell>
        </row>
        <row r="11671">
          <cell r="A11671">
            <v>248051057</v>
          </cell>
          <cell r="B11671" t="str">
            <v>BANDAS PARA ORTODONCIA SIN TUBOS AJUSTADAS A PRIMEROS MOLARES DERECHOS SUPERIORES DE NUMERACION 43+</v>
          </cell>
          <cell r="D11671" t="str">
            <v>UD</v>
          </cell>
          <cell r="F11671" t="str">
            <v>2219</v>
          </cell>
        </row>
        <row r="11672">
          <cell r="A11672">
            <v>248051058</v>
          </cell>
          <cell r="B11672" t="str">
            <v>BANDAS PARA ORTODONCIA SIN TUBOS AJUSTADAS A PRIMEROS MOLARES DERECHOS SUPERIORES DE NUMERACION 44</v>
          </cell>
          <cell r="D11672" t="str">
            <v>UD</v>
          </cell>
          <cell r="F11672" t="str">
            <v>2219</v>
          </cell>
        </row>
        <row r="11673">
          <cell r="A11673">
            <v>248051059</v>
          </cell>
          <cell r="B11673" t="str">
            <v>BANDAS PARA ORTODONCIA SIN TUBOS AJUSTADAS A PRIMEROS MOLARES IZQUIERDOS SUPERIORES DE NUMERACION 31</v>
          </cell>
          <cell r="D11673" t="str">
            <v>UD</v>
          </cell>
          <cell r="F11673" t="str">
            <v>2219</v>
          </cell>
        </row>
        <row r="11674">
          <cell r="A11674">
            <v>248051060</v>
          </cell>
          <cell r="B11674" t="str">
            <v>BANDAS PARA ORTODONCIA SIN TUBOS AJUSTADAS A PRIMEROS MOLARES IZQUIERDOS SUPERIORES DE NUMERACION 31+</v>
          </cell>
          <cell r="D11674" t="str">
            <v>UD</v>
          </cell>
          <cell r="F11674" t="str">
            <v>2219</v>
          </cell>
        </row>
        <row r="11675">
          <cell r="A11675">
            <v>248051061</v>
          </cell>
          <cell r="B11675" t="str">
            <v>BANDAS PARA ORTODONCIA SIN TUBOS AJUSTADAS A PRIMEROS MOLARES IZQUIERDOS SUPERIORES DE NUMERACION 32</v>
          </cell>
          <cell r="D11675" t="str">
            <v>UD</v>
          </cell>
          <cell r="F11675" t="str">
            <v>2219</v>
          </cell>
        </row>
        <row r="11676">
          <cell r="A11676">
            <v>248051062</v>
          </cell>
          <cell r="B11676" t="str">
            <v>BANDAS PARA ORTODONCIA SIN TUBOS AJUSTADAS A PRIMEROS MOLARES IZQUIERDOS SUPERIORES DE NUMERACION 32+</v>
          </cell>
          <cell r="D11676" t="str">
            <v>UD</v>
          </cell>
          <cell r="F11676" t="str">
            <v>2219</v>
          </cell>
        </row>
        <row r="11677">
          <cell r="A11677">
            <v>248051063</v>
          </cell>
          <cell r="B11677" t="str">
            <v>BANDAS PARA ORTODONCIA SIN TUBOS AJUSTADAS A PRIMEROS MOLARES IZQUIERDOS SUPERIORES DE NUMERACION 33</v>
          </cell>
          <cell r="D11677" t="str">
            <v>UD</v>
          </cell>
          <cell r="F11677" t="str">
            <v>2219</v>
          </cell>
        </row>
        <row r="11678">
          <cell r="A11678">
            <v>248051064</v>
          </cell>
          <cell r="B11678" t="str">
            <v>BANDAS PARA ORTODONCIA SIN TUBOS AJUSTADAS A PRIMEROS MOLARES IZQUIERDOS SUPERIORES DE NUMERACION 33+</v>
          </cell>
          <cell r="D11678" t="str">
            <v>UD</v>
          </cell>
          <cell r="F11678" t="str">
            <v>2219</v>
          </cell>
        </row>
        <row r="11679">
          <cell r="A11679">
            <v>248051065</v>
          </cell>
          <cell r="B11679" t="str">
            <v>BANDAS PARA ORTODONCIA SIN TUBOS AJUSTADAS A PRIMEROS MOLARES IZQUIERDOS SUPERIORES DE NUMERACION 34</v>
          </cell>
          <cell r="D11679" t="str">
            <v>UD</v>
          </cell>
          <cell r="F11679" t="str">
            <v>2219</v>
          </cell>
        </row>
        <row r="11680">
          <cell r="A11680">
            <v>248051066</v>
          </cell>
          <cell r="B11680" t="str">
            <v>BANDAS PARA ORTODONCIA SIN TUBOS AJUSTADAS A PRIMEROS MOLARES IZQUIERDOS SUPERIORES DE NUMERACION 34+</v>
          </cell>
          <cell r="D11680" t="str">
            <v>UD</v>
          </cell>
          <cell r="F11680" t="str">
            <v>2219</v>
          </cell>
        </row>
        <row r="11681">
          <cell r="A11681">
            <v>248051067</v>
          </cell>
          <cell r="B11681" t="str">
            <v>BANDAS PARA ORTODONCIA SIN TUBOS AJUSTADAS A PRIMEROS MOLARES IZQUIERDOS SUPERIORES DE NUMERACION 35</v>
          </cell>
          <cell r="D11681" t="str">
            <v>UD</v>
          </cell>
          <cell r="F11681" t="str">
            <v>2219</v>
          </cell>
        </row>
        <row r="11682">
          <cell r="A11682">
            <v>248051068</v>
          </cell>
          <cell r="B11682" t="str">
            <v>BANDAS PARA ORTODONCIA SIN TUBOS AJUSTADAS A PRIMEROS MOLARES IZQUIERDOS SUPERIORES DE NUMERACION 35+</v>
          </cell>
          <cell r="D11682" t="str">
            <v>UD</v>
          </cell>
          <cell r="F11682" t="str">
            <v>2219</v>
          </cell>
        </row>
        <row r="11683">
          <cell r="A11683">
            <v>248051069</v>
          </cell>
          <cell r="B11683" t="str">
            <v>BANDAS PARA ORTODONCIA SIN TUBOS AJUSTADAS A PRIMEROS MOLARES IZQUIERDOS SUPERIORES DE NUMERACION 36</v>
          </cell>
          <cell r="D11683" t="str">
            <v>UD</v>
          </cell>
          <cell r="F11683" t="str">
            <v>2219</v>
          </cell>
        </row>
        <row r="11684">
          <cell r="A11684">
            <v>248051070</v>
          </cell>
          <cell r="B11684" t="str">
            <v>BANDAS PARA ORTODONCIA SIN TUBOS AJUSTADAS A PRIMEROS MOLARES IZQUIERDOS SUPERIORES DE NUMERACION 36+</v>
          </cell>
          <cell r="D11684" t="str">
            <v>UD</v>
          </cell>
          <cell r="F11684" t="str">
            <v>2219</v>
          </cell>
        </row>
        <row r="11685">
          <cell r="A11685">
            <v>248051071</v>
          </cell>
          <cell r="B11685" t="str">
            <v>BANDAS PARA ORTODONCIA SIN TUBOS AJUSTADAS A PRIMEROS MOLARES IZQUIERDOS SUPERIORES DE NUMERACION 37</v>
          </cell>
          <cell r="D11685" t="str">
            <v>UD</v>
          </cell>
          <cell r="F11685" t="str">
            <v>2219</v>
          </cell>
        </row>
        <row r="11686">
          <cell r="A11686">
            <v>248051072</v>
          </cell>
          <cell r="B11686" t="str">
            <v>BANDAS PARA ORTODONCIA SIN TUBOS AJUSTADAS A PRIMEROS MOLARES IZQUIERDOS SUPERIORES DE NUMERACION 37+</v>
          </cell>
          <cell r="D11686" t="str">
            <v>UD</v>
          </cell>
          <cell r="F11686" t="str">
            <v>2219</v>
          </cell>
        </row>
        <row r="11687">
          <cell r="A11687">
            <v>248051073</v>
          </cell>
          <cell r="B11687" t="str">
            <v>BANDAS PARA ORTODONCIA SIN TUBOS AJUSTADAS A PRIMEROS MOLARES IZQUIERDOS SUPERIORES DE NUMERACION 38</v>
          </cell>
          <cell r="D11687" t="str">
            <v>UD</v>
          </cell>
          <cell r="F11687" t="str">
            <v>2219</v>
          </cell>
        </row>
        <row r="11688">
          <cell r="A11688">
            <v>248051074</v>
          </cell>
          <cell r="B11688" t="str">
            <v>BANDAS PARA ORTODONCIA SIN TUBOS AJUSTADAS A PRIMEROS MOLARES IZQUIERDOS SUPERIORES DE NUMERACION 38+</v>
          </cell>
          <cell r="D11688" t="str">
            <v>UD</v>
          </cell>
          <cell r="F11688" t="str">
            <v>2219</v>
          </cell>
        </row>
        <row r="11689">
          <cell r="A11689">
            <v>248051075</v>
          </cell>
          <cell r="B11689" t="str">
            <v>BANDAS PARA ORTODONCIA SIN TUBOS AJUSTADAS A PRIMEROS MOLARES IZQUIERDOS SUPERIORES DE NUMERACION 39</v>
          </cell>
          <cell r="D11689" t="str">
            <v>UD</v>
          </cell>
          <cell r="F11689" t="str">
            <v>2219</v>
          </cell>
        </row>
        <row r="11690">
          <cell r="A11690">
            <v>248051076</v>
          </cell>
          <cell r="B11690" t="str">
            <v>BANDAS PARA ORTODONCIA SIN TUBOS AJUSTADAS A PRIMEROS MOLARES IZQUIERDOS SUPERIORES DE NUMERACION 39+</v>
          </cell>
          <cell r="D11690" t="str">
            <v>UD</v>
          </cell>
          <cell r="F11690" t="str">
            <v>2219</v>
          </cell>
        </row>
        <row r="11691">
          <cell r="A11691">
            <v>248051077</v>
          </cell>
          <cell r="B11691" t="str">
            <v>BANDAS PARA ORTODONCIA SIN TUBOS AJUSTADAS A PRIMEROS MOLARES IZQUIERDOS SUPERIORES DE NUMERACION 40</v>
          </cell>
          <cell r="D11691" t="str">
            <v>UD</v>
          </cell>
          <cell r="F11691" t="str">
            <v>2219</v>
          </cell>
        </row>
        <row r="11692">
          <cell r="A11692">
            <v>248051078</v>
          </cell>
          <cell r="B11692" t="str">
            <v>BANDAS PARA ORTODONCIA SIN TUBOS AJUSTADAS A PRIMEROS MOLARES IZQUIERDOS SUPERIORES DE NUMERACION 40+</v>
          </cell>
          <cell r="D11692" t="str">
            <v>UD</v>
          </cell>
          <cell r="F11692" t="str">
            <v>2219</v>
          </cell>
        </row>
        <row r="11693">
          <cell r="A11693">
            <v>248051079</v>
          </cell>
          <cell r="B11693" t="str">
            <v>BANDAS PARA ORTODONCIA SIN TUBOS AJUSTADAS A PRIMEROS MOLARES IZQUIERDOS SUPERIORES DE NUMERACION 41</v>
          </cell>
          <cell r="D11693" t="str">
            <v>UD</v>
          </cell>
          <cell r="F11693" t="str">
            <v>2219</v>
          </cell>
        </row>
        <row r="11694">
          <cell r="A11694">
            <v>248051080</v>
          </cell>
          <cell r="B11694" t="str">
            <v>BANDAS PARA ORTODONCIA SIN TUBOS AJUSTADAS A PRIMEROS MOLARES IZQUIERDOS SUPERIORES DE NUMERACION 41+</v>
          </cell>
          <cell r="D11694" t="str">
            <v>UD</v>
          </cell>
          <cell r="F11694" t="str">
            <v>2219</v>
          </cell>
        </row>
        <row r="11695">
          <cell r="A11695">
            <v>248051081</v>
          </cell>
          <cell r="B11695" t="str">
            <v>BANDAS PARA ORTODONCIA SIN TUBOS AJUSTADAS A PRIMEROS MOLARES IZQUIERDOS SUPERIORES DE NUMERACION 42</v>
          </cell>
          <cell r="D11695" t="str">
            <v>UD</v>
          </cell>
          <cell r="F11695" t="str">
            <v>2219</v>
          </cell>
        </row>
        <row r="11696">
          <cell r="A11696">
            <v>248051082</v>
          </cell>
          <cell r="B11696" t="str">
            <v>BANDAS PARA ORTODONCIA SIN TUBOS AJUSTADAS A PRIMEROS MOLARES IZQUIERDOS SUPERIORES DE NUMERACION 42+</v>
          </cell>
          <cell r="D11696" t="str">
            <v>UD</v>
          </cell>
          <cell r="F11696" t="str">
            <v>2219</v>
          </cell>
        </row>
        <row r="11697">
          <cell r="A11697">
            <v>248051083</v>
          </cell>
          <cell r="B11697" t="str">
            <v>BANDAS PARA ORTODONCIA SIN TUBOS AJUSTADAS A PRIMEROS MOLARES IZQUIERDOS SUPERIORES DE NUMERACION 43</v>
          </cell>
          <cell r="D11697" t="str">
            <v>UD</v>
          </cell>
          <cell r="F11697" t="str">
            <v>2219</v>
          </cell>
        </row>
        <row r="11698">
          <cell r="A11698">
            <v>248051084</v>
          </cell>
          <cell r="B11698" t="str">
            <v>BANDAS PARA ORTODONCIA SIN TUBOS AJUSTADAS A PRIMEROS MOLARES IZQUIERDOS SUPERIORES DE NUMERACION 43+</v>
          </cell>
          <cell r="D11698" t="str">
            <v>UD</v>
          </cell>
          <cell r="F11698" t="str">
            <v>2219</v>
          </cell>
        </row>
        <row r="11699">
          <cell r="A11699">
            <v>248051085</v>
          </cell>
          <cell r="B11699" t="str">
            <v>BANDAS PARA ORTODONCIA SIN TUBOS AJUSTADAS A PRIMEROS MOLARES IZQUIERDOS SUPERIORES DE NUMERACION 44</v>
          </cell>
          <cell r="D11699" t="str">
            <v>UD</v>
          </cell>
          <cell r="F11699" t="str">
            <v>2219</v>
          </cell>
        </row>
        <row r="11700">
          <cell r="A11700">
            <v>248051086</v>
          </cell>
          <cell r="B11700" t="str">
            <v>BANDAS PARA ORTODONCIA SIN TUBOS AJUSTADAS A PRIMEROS MOLARES IZQUIERDOS INFERIORES DE NUMERACION 31</v>
          </cell>
          <cell r="D11700" t="str">
            <v>UD</v>
          </cell>
          <cell r="F11700" t="str">
            <v>2219</v>
          </cell>
        </row>
        <row r="11701">
          <cell r="A11701">
            <v>248051087</v>
          </cell>
          <cell r="B11701" t="str">
            <v>BANDAS PARA ORTODONCIA SIN TUBOS AJUSTADAS A PRIMEROS MOLARES IZQUIERDOS INFERIORES DE NUMERACION 31+</v>
          </cell>
          <cell r="D11701" t="str">
            <v>UD</v>
          </cell>
          <cell r="F11701" t="str">
            <v>2219</v>
          </cell>
        </row>
        <row r="11702">
          <cell r="A11702">
            <v>248051088</v>
          </cell>
          <cell r="B11702" t="str">
            <v>BANDAS PARA ORTODONCIA SIN TUBOS AJUSTADAS A PRIMEROS MOLARES IZQUIERDOS INFERIORES DE NUMERACION 32</v>
          </cell>
          <cell r="D11702" t="str">
            <v>UD</v>
          </cell>
          <cell r="F11702" t="str">
            <v>2219</v>
          </cell>
        </row>
        <row r="11703">
          <cell r="A11703">
            <v>248051089</v>
          </cell>
          <cell r="B11703" t="str">
            <v>BANDAS PARA ORTODONCIA SIN TUBOS AJUSTADAS A PRIMEROS MOLARES IZQUIERDOS INFERIORES DE NUMERACION 32+</v>
          </cell>
          <cell r="D11703" t="str">
            <v>UD</v>
          </cell>
          <cell r="F11703" t="str">
            <v>2219</v>
          </cell>
        </row>
        <row r="11704">
          <cell r="A11704">
            <v>248051090</v>
          </cell>
          <cell r="B11704" t="str">
            <v>BANDAS PARA ORTODONCIA SIN TUBOS AJUSTADAS A PRIMEROS MOLARES IZQUIERDOS INFERIORES DE NUMERACION 33</v>
          </cell>
          <cell r="D11704" t="str">
            <v>UD</v>
          </cell>
          <cell r="F11704" t="str">
            <v>2219</v>
          </cell>
        </row>
        <row r="11705">
          <cell r="A11705">
            <v>248051091</v>
          </cell>
          <cell r="B11705" t="str">
            <v>BANDAS PARA ORTODONCIA SIN TUBOS AJUSTADAS A PRIMEROS MOLARES IZQUIERDOS INFERIORES DE NUMERACION 33+</v>
          </cell>
          <cell r="D11705" t="str">
            <v>UD</v>
          </cell>
          <cell r="F11705" t="str">
            <v>2219</v>
          </cell>
        </row>
        <row r="11706">
          <cell r="A11706">
            <v>248051092</v>
          </cell>
          <cell r="B11706" t="str">
            <v>BANDAS PARA ORTODONCIA SIN TUBOS AJUSTADAS A PRIMEROS MOLARES IZQUIERDOS INFERIORES DE NUMERACION 34</v>
          </cell>
          <cell r="D11706" t="str">
            <v>UD</v>
          </cell>
          <cell r="F11706" t="str">
            <v>2219</v>
          </cell>
        </row>
        <row r="11707">
          <cell r="A11707">
            <v>248051093</v>
          </cell>
          <cell r="B11707" t="str">
            <v>BANDAS PARA ORTODONCIA SIN TUBOS AJUSTADAS A PRIMEROS MOLARES IZQUIERDOS INFERIORES DE NUMERACION 34+</v>
          </cell>
          <cell r="D11707" t="str">
            <v>UD</v>
          </cell>
          <cell r="F11707" t="str">
            <v>2219</v>
          </cell>
        </row>
        <row r="11708">
          <cell r="A11708">
            <v>248051094</v>
          </cell>
          <cell r="B11708" t="str">
            <v>BANDAS PARA ORTODONCIA SIN TUBOS AJUSTADAS A PRIMEROS MOLARES IZQUIERDOS INFERIORES DE NUMERACION 35</v>
          </cell>
          <cell r="D11708" t="str">
            <v>UD</v>
          </cell>
          <cell r="F11708" t="str">
            <v>2219</v>
          </cell>
        </row>
        <row r="11709">
          <cell r="A11709">
            <v>248051095</v>
          </cell>
          <cell r="B11709" t="str">
            <v>BANDAS PARA ORTODONCIA SIN TUBOS AJUSTADAS A PRIMEROS MOLARES IZQUIERDOS INFERIORES DE NUMERACION 35+</v>
          </cell>
          <cell r="D11709" t="str">
            <v>UD</v>
          </cell>
          <cell r="F11709" t="str">
            <v>2219</v>
          </cell>
        </row>
        <row r="11710">
          <cell r="A11710">
            <v>248051096</v>
          </cell>
          <cell r="B11710" t="str">
            <v>BANDAS PARA ORTODONCIA SIN TUBOS AJUSTADAS A PRIMEROS MOLARES IZQUIERDOS INFERIORES DE NUMERACION 36</v>
          </cell>
          <cell r="D11710" t="str">
            <v>UD</v>
          </cell>
          <cell r="F11710" t="str">
            <v>2219</v>
          </cell>
        </row>
        <row r="11711">
          <cell r="A11711">
            <v>248051097</v>
          </cell>
          <cell r="B11711" t="str">
            <v>BANDAS PARA ORTODONCIA SIN TUBOS AJUSTADAS A PRIMEROS MOLARES IZQUIERDOS INFERIORES DE NUMERACION 36+</v>
          </cell>
          <cell r="D11711" t="str">
            <v>UD</v>
          </cell>
          <cell r="F11711" t="str">
            <v>2219</v>
          </cell>
        </row>
        <row r="11712">
          <cell r="A11712">
            <v>248051098</v>
          </cell>
          <cell r="B11712" t="str">
            <v>BANDAS PARA ORTODONCIA SIN TUBOS AJUSTADAS A PRIMEROS MOLARES IZQUIERDOS INFERIORES DE NUMERACION 37</v>
          </cell>
          <cell r="D11712" t="str">
            <v>UD</v>
          </cell>
          <cell r="F11712" t="str">
            <v>2219</v>
          </cell>
        </row>
        <row r="11713">
          <cell r="A11713">
            <v>248051099</v>
          </cell>
          <cell r="B11713" t="str">
            <v>BANDAS PARA ORTODONCIA SIN TUBOS AJUSTADAS A PRIMEROS MOLARES IZQUIERDOS INFERIORES DE NUMERACION 37+</v>
          </cell>
          <cell r="D11713" t="str">
            <v>UD</v>
          </cell>
          <cell r="F11713" t="str">
            <v>2219</v>
          </cell>
        </row>
        <row r="11714">
          <cell r="A11714">
            <v>248051100</v>
          </cell>
          <cell r="B11714" t="str">
            <v>BANDAS PARA ORTODONCIA SIN TUBOS AJUSTADAS A PRIMEROS MOLARES IZQUIERDOS INFERIORES DE NUMERACION 38</v>
          </cell>
          <cell r="D11714" t="str">
            <v>UD</v>
          </cell>
          <cell r="F11714" t="str">
            <v>2219</v>
          </cell>
        </row>
        <row r="11715">
          <cell r="A11715">
            <v>248051101</v>
          </cell>
          <cell r="B11715" t="str">
            <v>BANDAS PARA ORTODONCIA SIN TUBOS AJUSTADAS A PRIMEROS MOLARES IZQUIERDOS INFERIORES DE NUMERACION 38+</v>
          </cell>
          <cell r="D11715" t="str">
            <v>UD</v>
          </cell>
          <cell r="F11715" t="str">
            <v>2219</v>
          </cell>
        </row>
        <row r="11716">
          <cell r="A11716">
            <v>248051102</v>
          </cell>
          <cell r="B11716" t="str">
            <v>BANDAS PARA ORTODONCIA SIN TUBOS AJUSTADAS A PRIMEROS MOLARES IZQUIERDOS INFERIORES DE NUMERACION 39</v>
          </cell>
          <cell r="D11716" t="str">
            <v>UD</v>
          </cell>
          <cell r="F11716" t="str">
            <v>2219</v>
          </cell>
        </row>
        <row r="11717">
          <cell r="A11717">
            <v>248051103</v>
          </cell>
          <cell r="B11717" t="str">
            <v>BANDAS PARA ORTODONCIA SIN TUBOS AJUSTADAS A PRIMEROS MOLARES IZQUIERDOS INFERIORES DE NUMERACION 39+</v>
          </cell>
          <cell r="D11717" t="str">
            <v>UD</v>
          </cell>
          <cell r="F11717" t="str">
            <v>2219</v>
          </cell>
        </row>
        <row r="11718">
          <cell r="A11718">
            <v>248051104</v>
          </cell>
          <cell r="B11718" t="str">
            <v>BANDAS PARA ORTODONCIA SIN TUBOS AJUSTADAS A PRIMEROS MOLARES IZQUIERDOS INFERIORES DE NUMERACION 40</v>
          </cell>
          <cell r="D11718" t="str">
            <v>UD</v>
          </cell>
          <cell r="F11718" t="str">
            <v>2219</v>
          </cell>
        </row>
        <row r="11719">
          <cell r="A11719">
            <v>248051105</v>
          </cell>
          <cell r="B11719" t="str">
            <v>BANDAS PARA ORTODONCIA SIN TUBOS AJUSTADAS A PRIMEROS MOLARES IZQUIERDOS INFERIORES DE NUMERACION 40+</v>
          </cell>
          <cell r="D11719" t="str">
            <v>UD</v>
          </cell>
          <cell r="F11719" t="str">
            <v>2219</v>
          </cell>
        </row>
        <row r="11720">
          <cell r="A11720">
            <v>248051106</v>
          </cell>
          <cell r="B11720" t="str">
            <v>BANDAS PARA ORTODONCIA SIN TUBOS AJUSTADAS A PRIMEROS MOLARES IZQUIERDOS INFERIORES DE NUMERACION 41</v>
          </cell>
          <cell r="D11720" t="str">
            <v>UD</v>
          </cell>
          <cell r="F11720" t="str">
            <v>2219</v>
          </cell>
        </row>
        <row r="11721">
          <cell r="A11721">
            <v>248051107</v>
          </cell>
          <cell r="B11721" t="str">
            <v>BANDAS PARA ORTODONCIA SIN TUBOS AJUSTADAS A PRIMEROS MOLARES IZQUIERDOS INFERIORES DE NUMERACION 41+</v>
          </cell>
          <cell r="D11721" t="str">
            <v>UD</v>
          </cell>
          <cell r="F11721" t="str">
            <v>2219</v>
          </cell>
        </row>
        <row r="11722">
          <cell r="A11722">
            <v>248051108</v>
          </cell>
          <cell r="B11722" t="str">
            <v>BANDAS PARA ORTODONCIA SIN TUBOS AJUSTADAS A PRIMEROS MOLARES IZQUIERDOS INFERIORES DE NUMERACION 42</v>
          </cell>
          <cell r="D11722" t="str">
            <v>UD</v>
          </cell>
          <cell r="F11722" t="str">
            <v>2219</v>
          </cell>
        </row>
        <row r="11723">
          <cell r="A11723">
            <v>248051109</v>
          </cell>
          <cell r="B11723" t="str">
            <v>BANDAS PARA ORTODONCIA SIN TUBOS AJUSTADAS A PRIMEROS MOLARES IZQUIERDOS INFERIORES DE NUMERACION 42+</v>
          </cell>
          <cell r="D11723" t="str">
            <v>UD</v>
          </cell>
          <cell r="F11723" t="str">
            <v>2219</v>
          </cell>
        </row>
        <row r="11724">
          <cell r="A11724">
            <v>248051110</v>
          </cell>
          <cell r="B11724" t="str">
            <v>BANDAS PARA ORTODONCIA SIN TUBOS AJUSTADAS A PRIMEROS MOLARES IZQUIERDOS INFERIORES DE NUMERACION 43</v>
          </cell>
          <cell r="D11724" t="str">
            <v>UD</v>
          </cell>
          <cell r="F11724" t="str">
            <v>2219</v>
          </cell>
        </row>
        <row r="11725">
          <cell r="A11725">
            <v>248051111</v>
          </cell>
          <cell r="B11725" t="str">
            <v>BANDAS PARA ORTODONCIA SIN TUBOS AJUSTADAS A PRIMEROS MOLARES IZQUIERDOS INFERIORES DE NUMERACION 43+</v>
          </cell>
          <cell r="D11725" t="str">
            <v>UD</v>
          </cell>
          <cell r="F11725" t="str">
            <v>2219</v>
          </cell>
        </row>
        <row r="11726">
          <cell r="A11726">
            <v>248051112</v>
          </cell>
          <cell r="B11726" t="str">
            <v>BANDAS PARA ORTODONCIA SIN TUBOS AJUSTADAS A PRIMEROS MOLARES IZQUIERDOS INFERIORES DE NUMERACION 44</v>
          </cell>
          <cell r="D11726" t="str">
            <v>UD</v>
          </cell>
          <cell r="F11726" t="str">
            <v>2219</v>
          </cell>
        </row>
        <row r="11727">
          <cell r="A11727">
            <v>248051113</v>
          </cell>
          <cell r="B11727" t="str">
            <v>BANDAS PARA ORTODONCIA SIN TUBOS AJUSTADAS A PRIMEROS MOLARES DERECHAS INFERIORES DE NUMERACION 31</v>
          </cell>
          <cell r="D11727" t="str">
            <v>UD</v>
          </cell>
          <cell r="F11727" t="str">
            <v>2219</v>
          </cell>
        </row>
        <row r="11728">
          <cell r="A11728">
            <v>248051114</v>
          </cell>
          <cell r="B11728" t="str">
            <v>BANDAS PARA ORTODONCIA SIN TUBOS AJUSTADAS A PRIMEROS MOLARES DERECHAS INFERIORES DE NUMERACION 31+</v>
          </cell>
          <cell r="D11728" t="str">
            <v>UD</v>
          </cell>
          <cell r="F11728" t="str">
            <v>2219</v>
          </cell>
        </row>
        <row r="11729">
          <cell r="A11729">
            <v>248051115</v>
          </cell>
          <cell r="B11729" t="str">
            <v>BANDAS PARA ORTODONCIA SIN TUBOS AJUSTADAS A PRIMEROS MOLARES DERECHAS INFERIORES DE NUMERACION 32</v>
          </cell>
          <cell r="D11729" t="str">
            <v>UD</v>
          </cell>
          <cell r="F11729" t="str">
            <v>2219</v>
          </cell>
        </row>
        <row r="11730">
          <cell r="A11730">
            <v>248051116</v>
          </cell>
          <cell r="B11730" t="str">
            <v>BANDAS PARA ORTODONCIA SIN TUBOS AJUSTADAS A PRIMEROS MOLARES DERECHAS INFERIORES DE NUMERACION 32+</v>
          </cell>
          <cell r="D11730" t="str">
            <v>UD</v>
          </cell>
          <cell r="F11730" t="str">
            <v>2219</v>
          </cell>
        </row>
        <row r="11731">
          <cell r="A11731">
            <v>248051117</v>
          </cell>
          <cell r="B11731" t="str">
            <v xml:space="preserve">BANDAS PARA ORTODONCIA SIN TUBOS AJUSTADAS A PRIMEROS MOLARES DERECHAS INFERIORES DE NUMERACION 33
</v>
          </cell>
          <cell r="D11731" t="str">
            <v>UD</v>
          </cell>
          <cell r="F11731" t="str">
            <v>2219</v>
          </cell>
        </row>
        <row r="11732">
          <cell r="A11732">
            <v>248051118</v>
          </cell>
          <cell r="B11732" t="str">
            <v>BANDAS PARA ORTODONCIA SIN TUBOS AJUSTADAS A PRIMEROS MOLARES DERECHAS INFERIORES DE NUMERACION 33+</v>
          </cell>
          <cell r="D11732" t="str">
            <v>UD</v>
          </cell>
          <cell r="F11732" t="str">
            <v>2219</v>
          </cell>
        </row>
        <row r="11733">
          <cell r="A11733">
            <v>248051119</v>
          </cell>
          <cell r="B11733" t="str">
            <v>BANDAS PARA ORTODONCIA SIN TUBOS AJUSTADAS A PRIMEROS MOLARES DERECHAS INFERIORES DE NUMERACION 34</v>
          </cell>
          <cell r="D11733" t="str">
            <v>UD</v>
          </cell>
          <cell r="F11733" t="str">
            <v>2219</v>
          </cell>
        </row>
        <row r="11734">
          <cell r="A11734">
            <v>248051120</v>
          </cell>
          <cell r="B11734" t="str">
            <v>BANDAS PARA ORTODONCIA SIN TUBOS AJUSTADAS A PRIMEROS MOLARES DERECHAS INFERIORES DE NUMERACION 34+</v>
          </cell>
          <cell r="D11734" t="str">
            <v>UD</v>
          </cell>
          <cell r="F11734" t="str">
            <v>2219</v>
          </cell>
        </row>
        <row r="11735">
          <cell r="A11735">
            <v>248051121</v>
          </cell>
          <cell r="B11735" t="str">
            <v>BANDAS PARA ORTODONCIA SIN TUBOS AJUSTADAS A PRIMEROS MOLARES DERECHAS INFERIORES DE NUMERACION 35</v>
          </cell>
          <cell r="D11735" t="str">
            <v>UD</v>
          </cell>
          <cell r="F11735" t="str">
            <v>2219</v>
          </cell>
        </row>
        <row r="11736">
          <cell r="A11736">
            <v>248051122</v>
          </cell>
          <cell r="B11736" t="str">
            <v xml:space="preserve">BANDAS PARA ORTODONCIA SIN TUBOS AJUSTADAS A PRIMEROS MOLARES DERECHAS INFERIORES DE NUMERACION 35+
</v>
          </cell>
          <cell r="D11736" t="str">
            <v>UD</v>
          </cell>
          <cell r="F11736" t="str">
            <v>2219</v>
          </cell>
        </row>
        <row r="11737">
          <cell r="A11737">
            <v>248051123</v>
          </cell>
          <cell r="B11737" t="str">
            <v>BANDAS PARA ORTODONCIA SIN TUBOS AJUSTADAS A PRIMEROS MOLARES DERECHAS INFERIORES DE NUMERACION 36</v>
          </cell>
          <cell r="D11737" t="str">
            <v>UD</v>
          </cell>
          <cell r="F11737" t="str">
            <v>2219</v>
          </cell>
        </row>
        <row r="11738">
          <cell r="A11738">
            <v>248051124</v>
          </cell>
          <cell r="B11738" t="str">
            <v>BANDAS PARA ORTODONCIA SIN TUBOS AJUSTADAS A PRIMEROS MOLARES DERECHAS INFERIORES DE NUMERACION 36+</v>
          </cell>
          <cell r="D11738" t="str">
            <v>UD</v>
          </cell>
          <cell r="F11738" t="str">
            <v>2219</v>
          </cell>
        </row>
        <row r="11739">
          <cell r="A11739">
            <v>248051125</v>
          </cell>
          <cell r="B11739" t="str">
            <v>BANDAS PARA ORTODONCIA SIN TUBOS AJUSTADAS A PRIMEROS MOLARES DERECHAS INFERIORES DE NUMERACION 37</v>
          </cell>
          <cell r="D11739" t="str">
            <v>UD</v>
          </cell>
          <cell r="F11739" t="str">
            <v>2219</v>
          </cell>
        </row>
        <row r="11740">
          <cell r="A11740">
            <v>248051126</v>
          </cell>
          <cell r="B11740" t="str">
            <v>BANDAS PARA ORTODONCIA SIN TUBOS AJUSTADAS A PRIMEROS MOLARES DERECHAS INFERIORES DE NUMERACION 37+</v>
          </cell>
          <cell r="D11740" t="str">
            <v>UD</v>
          </cell>
          <cell r="F11740" t="str">
            <v>2219</v>
          </cell>
        </row>
        <row r="11741">
          <cell r="A11741">
            <v>248051127</v>
          </cell>
          <cell r="B11741" t="str">
            <v>BANDAS PARA ORTODONCIA SIN TUBOS AJUSTADAS A PRIMEROS MOLARES DERECHAS INFERIORES DE NUMERACION 38</v>
          </cell>
          <cell r="D11741" t="str">
            <v>UD</v>
          </cell>
          <cell r="F11741" t="str">
            <v>2219</v>
          </cell>
        </row>
        <row r="11742">
          <cell r="A11742">
            <v>248051128</v>
          </cell>
          <cell r="B11742" t="str">
            <v>BANDAS PARA ORTODONCIA SIN TUBOS AJUSTADAS A PRIMEROS MOLARES DERECHAS INFERIORES DE NUMERACION 38+</v>
          </cell>
          <cell r="D11742" t="str">
            <v>UD</v>
          </cell>
          <cell r="F11742" t="str">
            <v>2219</v>
          </cell>
        </row>
        <row r="11743">
          <cell r="A11743">
            <v>248051129</v>
          </cell>
          <cell r="B11743" t="str">
            <v>BANDAS PARA ORTODONCIA SIN TUBOS AJUSTADAS A PRIMEROS MOLARES DERECHAS INFERIORES DE NUMERACION 39</v>
          </cell>
          <cell r="D11743" t="str">
            <v>UD</v>
          </cell>
          <cell r="F11743" t="str">
            <v>2219</v>
          </cell>
        </row>
        <row r="11744">
          <cell r="A11744">
            <v>248051130</v>
          </cell>
          <cell r="B11744" t="str">
            <v>BANDAS PARA ORTODONCIA SIN TUBOS AJUSTADAS A PRIMEROS MOLARES DERECHAS INFERIORES DE NUMERACION 39+</v>
          </cell>
          <cell r="D11744" t="str">
            <v>UD</v>
          </cell>
          <cell r="F11744" t="str">
            <v>2219</v>
          </cell>
        </row>
        <row r="11745">
          <cell r="A11745">
            <v>248051131</v>
          </cell>
          <cell r="B11745" t="str">
            <v>BANDAS PARA ORTODONCIA SIN TUBOS AJUSTADAS A PRIMEROS MOLARES DERECHAS INFERIORES DE NUMERACION 40</v>
          </cell>
          <cell r="D11745" t="str">
            <v>UD</v>
          </cell>
          <cell r="F11745" t="str">
            <v>2219</v>
          </cell>
        </row>
        <row r="11746">
          <cell r="A11746">
            <v>248051132</v>
          </cell>
          <cell r="B11746" t="str">
            <v>BANDAS PARA ORTODONCIA SIN TUBOS AJUSTADAS A PRIMEROS MOLARES DERECHAS INFERIORES DE NUMERACION 40+</v>
          </cell>
          <cell r="D11746" t="str">
            <v>UD</v>
          </cell>
          <cell r="F11746" t="str">
            <v>2219</v>
          </cell>
        </row>
        <row r="11747">
          <cell r="A11747">
            <v>248051133</v>
          </cell>
          <cell r="B11747" t="str">
            <v>BANDAS PARA ORTODONCIA SIN TUBOS AJUSTADAS A PRIMEROS MOLARES DERECHAS INFERIORES DE NUMERACION 41</v>
          </cell>
          <cell r="D11747" t="str">
            <v>UD</v>
          </cell>
          <cell r="F11747" t="str">
            <v>2219</v>
          </cell>
        </row>
        <row r="11748">
          <cell r="A11748">
            <v>248051134</v>
          </cell>
          <cell r="B11748" t="str">
            <v>BANDAS PARA ORTODONCIA SIN TUBOS AJUSTADAS A PRIMEROS MOLARES DERECHAS INFERIORES DE NUMERACION 41+</v>
          </cell>
          <cell r="D11748" t="str">
            <v>UD</v>
          </cell>
          <cell r="F11748" t="str">
            <v>2219</v>
          </cell>
        </row>
        <row r="11749">
          <cell r="A11749">
            <v>248051135</v>
          </cell>
          <cell r="B11749" t="str">
            <v>BANDAS PARA ORTODONCIA SIN TUBOS AJUSTADAS A PRIMEROS MOLARES DERECHAS INFERIORES DE NUMERACION 42</v>
          </cell>
          <cell r="D11749" t="str">
            <v>UD</v>
          </cell>
          <cell r="F11749" t="str">
            <v>2219</v>
          </cell>
        </row>
        <row r="11750">
          <cell r="A11750">
            <v>248051136</v>
          </cell>
          <cell r="B11750" t="str">
            <v>BANDAS PARA ORTODONCIA SIN TUBOS AJUSTADAS A PRIMEROS MOLARES DERECHAS INFERIORES DE NUMERACION 42+</v>
          </cell>
          <cell r="D11750" t="str">
            <v>UD</v>
          </cell>
          <cell r="F11750" t="str">
            <v>2219</v>
          </cell>
        </row>
        <row r="11751">
          <cell r="A11751">
            <v>248051137</v>
          </cell>
          <cell r="B11751" t="str">
            <v>BANDAS PARA ORTODONCIA SIN TUBOS AJUSTADAS A PRIMEROS MOLARES DERECHAS INFERIORES DE NUMERACION 43</v>
          </cell>
          <cell r="D11751" t="str">
            <v>UD</v>
          </cell>
          <cell r="F11751" t="str">
            <v>2219</v>
          </cell>
        </row>
        <row r="11752">
          <cell r="A11752">
            <v>248051138</v>
          </cell>
          <cell r="B11752" t="str">
            <v>BANDAS PARA ORTODONCIA SIN TUBOS AJUSTADAS A PRIMEROS MOLARES DERECHAS INFERIORES DE NUMERACION 43+</v>
          </cell>
          <cell r="D11752" t="str">
            <v>UD</v>
          </cell>
          <cell r="F11752" t="str">
            <v>2219</v>
          </cell>
        </row>
        <row r="11753">
          <cell r="A11753">
            <v>248051139</v>
          </cell>
          <cell r="B11753" t="str">
            <v>BANDAS PARA ORTODONCIA SIN TUBOS AJUSTADAS A PRIMEROS MOLARES DERECHAS INFERIORES DE NUMERACION 44</v>
          </cell>
          <cell r="D11753" t="str">
            <v>UD</v>
          </cell>
          <cell r="F11753" t="str">
            <v>2219</v>
          </cell>
        </row>
        <row r="11754">
          <cell r="A11754">
            <v>248051140</v>
          </cell>
          <cell r="B11754" t="str">
            <v>TUBO SENCILLO PARA SEGUNDA MOLAR INFERIOR DERECHA, DE CEMENTACION DIRECTA</v>
          </cell>
          <cell r="D11754" t="str">
            <v>UD</v>
          </cell>
          <cell r="F11754" t="str">
            <v>2219</v>
          </cell>
        </row>
        <row r="11755">
          <cell r="A11755">
            <v>248051141</v>
          </cell>
          <cell r="B11755" t="str">
            <v>TUBO SENCILLO PARA SEGUNDA MOLAR INFERIOR IZQUIERDA, DE CEMENTACION DIRECTA</v>
          </cell>
          <cell r="D11755" t="str">
            <v>UD</v>
          </cell>
          <cell r="F11755" t="str">
            <v>2219</v>
          </cell>
        </row>
        <row r="11756">
          <cell r="A11756">
            <v>248051142</v>
          </cell>
          <cell r="B11756" t="str">
            <v>TUBO SENCILLO PARA SEGUNDA MOLAR  SUPERIOR DERECHA, DE CEMENTACION DIRECTA</v>
          </cell>
          <cell r="D11756" t="str">
            <v>UD</v>
          </cell>
          <cell r="F11756" t="str">
            <v>2219</v>
          </cell>
        </row>
        <row r="11757">
          <cell r="A11757">
            <v>248051143</v>
          </cell>
          <cell r="B11757" t="str">
            <v>TUBO SENCILLO PARA SEGUNDA MOLAR  SUPERIOR IZQUIERDA, DE CEMENTACION DIRECTA</v>
          </cell>
          <cell r="D11757" t="str">
            <v>UD</v>
          </cell>
          <cell r="F11757" t="str">
            <v>2219</v>
          </cell>
        </row>
        <row r="11758">
          <cell r="A11758">
            <v>248051144</v>
          </cell>
          <cell r="B11758" t="str">
            <v>TUBO SENCILLO PARA SEGUNDA MOLAR INFERIOR DERECHA DE NUMERACION 28</v>
          </cell>
          <cell r="D11758" t="str">
            <v>UD</v>
          </cell>
          <cell r="F11758" t="str">
            <v>2219</v>
          </cell>
        </row>
        <row r="11759">
          <cell r="A11759">
            <v>248051145</v>
          </cell>
          <cell r="B11759" t="str">
            <v>TUBO SENCILLO PARA SEGUNDA MOLAR INFERIOR DERECHA DE NUMERACION 28+</v>
          </cell>
          <cell r="D11759" t="str">
            <v>UD</v>
          </cell>
          <cell r="F11759" t="str">
            <v>2219</v>
          </cell>
        </row>
        <row r="11760">
          <cell r="A11760">
            <v>248051146</v>
          </cell>
          <cell r="B11760" t="str">
            <v>TUBO SENCILLO PARA SEGUNDA MOLAR INFERIOR DERECHA DE NUMERACION 29</v>
          </cell>
          <cell r="D11760" t="str">
            <v>UD</v>
          </cell>
          <cell r="F11760" t="str">
            <v>2219</v>
          </cell>
        </row>
        <row r="11761">
          <cell r="A11761">
            <v>248051147</v>
          </cell>
          <cell r="B11761" t="str">
            <v xml:space="preserve"> TUBO SENCILLO PARA SEGUNDA MOLAR INFERIOR DERECHA DE NUMERACION 29+</v>
          </cell>
          <cell r="D11761" t="str">
            <v>UD</v>
          </cell>
          <cell r="F11761" t="str">
            <v>2219</v>
          </cell>
        </row>
        <row r="11762">
          <cell r="A11762">
            <v>248051148</v>
          </cell>
          <cell r="B11762" t="str">
            <v>TUBO SENCILLO PARA SEGUNDA MOLAR INFERIOR DERECHA DE NUMERACION 30</v>
          </cell>
          <cell r="D11762" t="str">
            <v>UD</v>
          </cell>
          <cell r="F11762" t="str">
            <v>2219</v>
          </cell>
        </row>
        <row r="11763">
          <cell r="A11763">
            <v>248051149</v>
          </cell>
          <cell r="B11763" t="str">
            <v>TUBO SENCILLO PARA SEGUNDA MOLAR INFERIOR DERECHA DE NUMERACION 30+</v>
          </cell>
          <cell r="D11763" t="str">
            <v>UD</v>
          </cell>
          <cell r="F11763" t="str">
            <v>2219</v>
          </cell>
        </row>
        <row r="11764">
          <cell r="A11764">
            <v>248051150</v>
          </cell>
          <cell r="B11764" t="str">
            <v>TUBO SENCILLO PARA SEGUNDA MOLAR INFERIOR DERECHA DE NUMERACION 31</v>
          </cell>
          <cell r="D11764" t="str">
            <v>UD</v>
          </cell>
          <cell r="F11764" t="str">
            <v>2219</v>
          </cell>
        </row>
        <row r="11765">
          <cell r="A11765">
            <v>248051151</v>
          </cell>
          <cell r="B11765" t="str">
            <v>TUBO SENCILLO PARA SEGUNDA MOLAR INFERIOR DERECHA DE NUMERACION 31+</v>
          </cell>
          <cell r="D11765" t="str">
            <v>UD</v>
          </cell>
          <cell r="F11765" t="str">
            <v>2219</v>
          </cell>
        </row>
        <row r="11766">
          <cell r="A11766">
            <v>248051152</v>
          </cell>
          <cell r="B11766" t="str">
            <v>TUBO SENCILLO PARA SEGUNDA MOLAR INFERIOR DERECHA DE NUMERACION 32</v>
          </cell>
          <cell r="D11766" t="str">
            <v>UD</v>
          </cell>
          <cell r="F11766" t="str">
            <v>2219</v>
          </cell>
        </row>
        <row r="11767">
          <cell r="A11767">
            <v>248051153</v>
          </cell>
          <cell r="B11767" t="str">
            <v>TUBO SENCILLO PARA SEGUNDA MOLAR INFERIOR DERECHA DE NUMERACION 32+</v>
          </cell>
          <cell r="D11767" t="str">
            <v>UD</v>
          </cell>
          <cell r="F11767" t="str">
            <v>2219</v>
          </cell>
        </row>
        <row r="11768">
          <cell r="A11768">
            <v>248051154</v>
          </cell>
          <cell r="B11768" t="str">
            <v>TUBO SENCILLO PARA SEGUNDA MOLAR INFERIOR DERECHA DE NUMERACION 33</v>
          </cell>
          <cell r="D11768" t="str">
            <v>UD</v>
          </cell>
          <cell r="F11768" t="str">
            <v>2219</v>
          </cell>
        </row>
        <row r="11769">
          <cell r="A11769">
            <v>248051155</v>
          </cell>
          <cell r="B11769" t="str">
            <v>TUBO SENCILLO PARA SEGUNDA MOLAR INFERIOR DERECHA DE NUMERACION 33+</v>
          </cell>
          <cell r="D11769" t="str">
            <v>UD</v>
          </cell>
          <cell r="F11769" t="str">
            <v>2219</v>
          </cell>
        </row>
        <row r="11770">
          <cell r="A11770">
            <v>248051156</v>
          </cell>
          <cell r="B11770" t="str">
            <v>TUBO SENCILLO PARA SEGUNDA MOLAR INFERIOR DERECHA DE NUMERACION 34</v>
          </cell>
          <cell r="D11770" t="str">
            <v>UD</v>
          </cell>
          <cell r="F11770" t="str">
            <v>2219</v>
          </cell>
        </row>
        <row r="11771">
          <cell r="A11771">
            <v>248051157</v>
          </cell>
          <cell r="B11771" t="str">
            <v>TUBO SENCILLO PARA SEGUNDA MOLAR INFERIOR DERECHA DE NUMERACION 34+</v>
          </cell>
          <cell r="D11771" t="str">
            <v>UD</v>
          </cell>
          <cell r="F11771" t="str">
            <v>2219</v>
          </cell>
        </row>
        <row r="11772">
          <cell r="A11772">
            <v>248051158</v>
          </cell>
          <cell r="B11772" t="str">
            <v>TUBO SENCILLO PARA SEGUNDA MOLAR INFERIOR DERECHA DE NUMERACION 35</v>
          </cell>
          <cell r="D11772" t="str">
            <v>UD</v>
          </cell>
          <cell r="F11772" t="str">
            <v>2219</v>
          </cell>
        </row>
        <row r="11773">
          <cell r="A11773">
            <v>248051159</v>
          </cell>
          <cell r="B11773" t="str">
            <v>TUBO SENCILLO PARA SEGUNDA MOLAR INFERIOR DERECHA DE NUMERACION 35+</v>
          </cell>
          <cell r="D11773" t="str">
            <v>UD</v>
          </cell>
          <cell r="F11773" t="str">
            <v>2219</v>
          </cell>
        </row>
        <row r="11774">
          <cell r="A11774">
            <v>248051160</v>
          </cell>
          <cell r="B11774" t="str">
            <v>TUBO SENCILLO PARA SEGUNDA MOLAR INFERIOR DERECHA DE NUMERACION 36</v>
          </cell>
          <cell r="D11774" t="str">
            <v>UD</v>
          </cell>
          <cell r="F11774" t="str">
            <v>2219</v>
          </cell>
        </row>
        <row r="11775">
          <cell r="A11775">
            <v>248051161</v>
          </cell>
          <cell r="B11775" t="str">
            <v>TUBO SENCILLO PARA SEGUNDA MOLAR INFERIOR DERECHA DE NUMERACION 36+</v>
          </cell>
          <cell r="D11775" t="str">
            <v>UD</v>
          </cell>
          <cell r="F11775" t="str">
            <v>2219</v>
          </cell>
        </row>
        <row r="11776">
          <cell r="A11776">
            <v>248051162</v>
          </cell>
          <cell r="B11776" t="str">
            <v>TUBO SENCILLO PARA SEGUNDA MOLAR INFERIOR DERECHA DE NUMERACION 37</v>
          </cell>
          <cell r="D11776" t="str">
            <v>UD</v>
          </cell>
          <cell r="F11776" t="str">
            <v>2219</v>
          </cell>
        </row>
        <row r="11777">
          <cell r="A11777">
            <v>248051163</v>
          </cell>
          <cell r="B11777" t="str">
            <v>TUBO SENCILLO PARA SEGUNDA MOLAR INFERIOR DERECHA DE NUMERACION 37+</v>
          </cell>
          <cell r="D11777" t="str">
            <v>UD</v>
          </cell>
          <cell r="F11777" t="str">
            <v>2219</v>
          </cell>
        </row>
        <row r="11778">
          <cell r="A11778">
            <v>248051164</v>
          </cell>
          <cell r="B11778" t="str">
            <v xml:space="preserve">TUBO SENCILLO PARA SEGUNDA MOLAR INFERIOR DERECHA DE NUMERACION 38
</v>
          </cell>
          <cell r="D11778" t="str">
            <v>UD</v>
          </cell>
          <cell r="F11778" t="str">
            <v>2219</v>
          </cell>
        </row>
        <row r="11779">
          <cell r="A11779">
            <v>248051165</v>
          </cell>
          <cell r="B11779" t="str">
            <v>TUBO SENCILLO PARA SEGUNDA MOLAR INFERIOR DERECHA DE NUMERACION 38+</v>
          </cell>
          <cell r="D11779" t="str">
            <v>UD</v>
          </cell>
          <cell r="F11779" t="str">
            <v>2219</v>
          </cell>
        </row>
        <row r="11780">
          <cell r="A11780">
            <v>248051166</v>
          </cell>
          <cell r="B11780" t="str">
            <v>TUBO SENCILLO PARA SEGUNDA MOLAR INFERIOR DERECHA DE NUMERACION 39</v>
          </cell>
          <cell r="D11780" t="str">
            <v>UD</v>
          </cell>
          <cell r="F11780" t="str">
            <v>2219</v>
          </cell>
        </row>
        <row r="11781">
          <cell r="A11781">
            <v>248051167</v>
          </cell>
          <cell r="B11781" t="str">
            <v>TUBO SENCILLO PARA SEGUNDA MOLAR INFERIOR DERECHA DE NUMERACION 39+</v>
          </cell>
          <cell r="D11781" t="str">
            <v>UD</v>
          </cell>
          <cell r="F11781" t="str">
            <v>2219</v>
          </cell>
        </row>
        <row r="11782">
          <cell r="A11782">
            <v>248051168</v>
          </cell>
          <cell r="B11782" t="str">
            <v>TUBO SENCILLO PARA SEGUNDA MOLAR INFERIOR DERECHA DE NUMERACION 40</v>
          </cell>
          <cell r="D11782" t="str">
            <v>UD</v>
          </cell>
          <cell r="F11782" t="str">
            <v>2219</v>
          </cell>
        </row>
        <row r="11783">
          <cell r="A11783">
            <v>248051169</v>
          </cell>
          <cell r="B11783" t="str">
            <v>TUBO SENCILLO PARA SEGUNDA MOLAR INFERIOR DERECHA DE NUMERACION 40+</v>
          </cell>
          <cell r="D11783" t="str">
            <v>UD</v>
          </cell>
          <cell r="F11783" t="str">
            <v>2219</v>
          </cell>
        </row>
        <row r="11784">
          <cell r="A11784">
            <v>248051170</v>
          </cell>
          <cell r="B11784" t="str">
            <v>TUBO SENCILLO PARA SEGUNDA MOLAR INFERIOR DERECHA DE NUMERACION 41</v>
          </cell>
          <cell r="D11784" t="str">
            <v>UD</v>
          </cell>
          <cell r="F11784" t="str">
            <v>2219</v>
          </cell>
        </row>
        <row r="11785">
          <cell r="A11785">
            <v>248051171</v>
          </cell>
          <cell r="B11785" t="str">
            <v>TUBO SENCILLO PARA SEGUNDA MOLAR INFERIOR IZQUIERDA DE NUMERACION 28</v>
          </cell>
          <cell r="D11785" t="str">
            <v>UD</v>
          </cell>
          <cell r="F11785" t="str">
            <v>2219</v>
          </cell>
        </row>
        <row r="11786">
          <cell r="A11786">
            <v>248051172</v>
          </cell>
          <cell r="B11786" t="str">
            <v>TUBO SENCILLO PARA SEGUNDA MOLAR INFERIOR IZQUIERDA DE NUMERACION 28+</v>
          </cell>
          <cell r="D11786" t="str">
            <v>UD</v>
          </cell>
          <cell r="F11786" t="str">
            <v>2219</v>
          </cell>
        </row>
        <row r="11787">
          <cell r="A11787">
            <v>248051173</v>
          </cell>
          <cell r="B11787" t="str">
            <v>TUBO SENCILLO PARA SEGUNDA MOLAR INFERIOR IZQUIERDA DE NUMERACION 29</v>
          </cell>
          <cell r="D11787" t="str">
            <v>UD</v>
          </cell>
          <cell r="F11787" t="str">
            <v>2219</v>
          </cell>
        </row>
        <row r="11788">
          <cell r="A11788">
            <v>248051174</v>
          </cell>
          <cell r="B11788" t="str">
            <v>TUBO SENCILLO PARA SEGUNDA MOLAR INFERIOR IZQUIERDA DE NUMERACION 29+</v>
          </cell>
          <cell r="D11788" t="str">
            <v>UD</v>
          </cell>
          <cell r="F11788" t="str">
            <v>2219</v>
          </cell>
        </row>
        <row r="11789">
          <cell r="A11789">
            <v>248051175</v>
          </cell>
          <cell r="B11789" t="str">
            <v>TUBO SENCILLO PARA SEGUNDA MOLAR INFERIOR IZQUIERDA DE NUMERACION 30</v>
          </cell>
          <cell r="D11789" t="str">
            <v>UD</v>
          </cell>
          <cell r="F11789" t="str">
            <v>2219</v>
          </cell>
        </row>
        <row r="11790">
          <cell r="A11790">
            <v>248051176</v>
          </cell>
          <cell r="B11790" t="str">
            <v>TUBO SENCILLO PARA SEGUNDA MOLAR INFERIOR IZQUIERDA DE NUMERACION 30+</v>
          </cell>
          <cell r="D11790" t="str">
            <v>UD</v>
          </cell>
          <cell r="F11790" t="str">
            <v>2219</v>
          </cell>
        </row>
        <row r="11791">
          <cell r="A11791">
            <v>248051177</v>
          </cell>
          <cell r="B11791" t="str">
            <v>TUBO SENCILLO PARA SEGUNDA MOLAR INFERIOR IZQUIERDA DE NUMERACION 31</v>
          </cell>
          <cell r="D11791" t="str">
            <v>UD</v>
          </cell>
          <cell r="F11791" t="str">
            <v>2219</v>
          </cell>
        </row>
        <row r="11792">
          <cell r="A11792">
            <v>248051178</v>
          </cell>
          <cell r="B11792" t="str">
            <v>TUBO SENCILLO PARA SEGUNDA MOLAR INFERIOR IZQUIERDA DE NUMERACION 31+</v>
          </cell>
          <cell r="D11792" t="str">
            <v>UD</v>
          </cell>
          <cell r="F11792" t="str">
            <v>2219</v>
          </cell>
        </row>
        <row r="11793">
          <cell r="A11793">
            <v>248051179</v>
          </cell>
          <cell r="B11793" t="str">
            <v>TUBO SENCILLO PARA SEGUNDA MOLAR INFERIOR IZQUIERDA DE NUMERACION 32</v>
          </cell>
          <cell r="D11793" t="str">
            <v>UD</v>
          </cell>
          <cell r="F11793" t="str">
            <v>2219</v>
          </cell>
        </row>
        <row r="11794">
          <cell r="A11794">
            <v>248051180</v>
          </cell>
          <cell r="B11794" t="str">
            <v>TUBO SENCILLO PARA SEGUNDA MOLAR INFERIOR IZQUIERDA DE NUMERACION 32+</v>
          </cell>
          <cell r="D11794" t="str">
            <v>UD</v>
          </cell>
          <cell r="F11794" t="str">
            <v>2219</v>
          </cell>
        </row>
        <row r="11795">
          <cell r="A11795">
            <v>248051181</v>
          </cell>
          <cell r="B11795" t="str">
            <v>TUBO SENCILLO PARA SEGUNDA MOLAR INFERIOR IZQUIERDA DE NUMERACION 33</v>
          </cell>
          <cell r="D11795" t="str">
            <v>UD</v>
          </cell>
          <cell r="F11795" t="str">
            <v>2219</v>
          </cell>
        </row>
        <row r="11796">
          <cell r="A11796">
            <v>248051182</v>
          </cell>
          <cell r="B11796" t="str">
            <v>TUBO SENCILLO PARA SEGUNDA MOLAR INFERIOR IZQUIERDA DE NUMERACION 33+</v>
          </cell>
          <cell r="D11796" t="str">
            <v>UD</v>
          </cell>
          <cell r="F11796" t="str">
            <v>2219</v>
          </cell>
        </row>
        <row r="11797">
          <cell r="A11797">
            <v>248051183</v>
          </cell>
          <cell r="B11797" t="str">
            <v xml:space="preserve">TUBO SENCILLO PARA SEGUNDA MOLAR INFERIOR IZQUIERDA DE NUMERACION 34
</v>
          </cell>
          <cell r="D11797" t="str">
            <v>UD</v>
          </cell>
          <cell r="F11797" t="str">
            <v>2219</v>
          </cell>
        </row>
        <row r="11798">
          <cell r="A11798">
            <v>248051184</v>
          </cell>
          <cell r="B11798" t="str">
            <v>TUBO SENCILLO PARA SEGUNDA MOLAR INFERIOR IZQUIERDA DE NUMERACION 34+</v>
          </cell>
          <cell r="D11798" t="str">
            <v>UD</v>
          </cell>
          <cell r="F11798" t="str">
            <v>2219</v>
          </cell>
        </row>
        <row r="11799">
          <cell r="A11799">
            <v>248051185</v>
          </cell>
          <cell r="B11799" t="str">
            <v>TUBO SENCILLO PARA SEGUNDA MOLAR INFERIOR IZQUIERDA DE NUMERACION 35</v>
          </cell>
          <cell r="D11799" t="str">
            <v>UD</v>
          </cell>
          <cell r="F11799" t="str">
            <v>2219</v>
          </cell>
        </row>
        <row r="11800">
          <cell r="A11800">
            <v>248051186</v>
          </cell>
          <cell r="B11800" t="str">
            <v xml:space="preserve">TUBO SENCILLO PARA SEGUNDA MOLAR INFERIOR IZQUIERDA DE NUMERACION 35+
</v>
          </cell>
          <cell r="D11800" t="str">
            <v>UD</v>
          </cell>
          <cell r="F11800" t="str">
            <v>2219</v>
          </cell>
        </row>
        <row r="11801">
          <cell r="A11801">
            <v>248051187</v>
          </cell>
          <cell r="B11801" t="str">
            <v>TUBO SENCILLO PARA SEGUNDA MOLAR INFERIOR IZQUIERDA DE NUMERACION 36</v>
          </cell>
          <cell r="D11801" t="str">
            <v>UD</v>
          </cell>
          <cell r="F11801" t="str">
            <v>2219</v>
          </cell>
        </row>
        <row r="11802">
          <cell r="A11802">
            <v>248051188</v>
          </cell>
          <cell r="B11802" t="str">
            <v>TUBO SENCILLO PARA SEGUNDA MOLAR INFERIOR IZQUIERDA DE NUMERACION 36+</v>
          </cell>
          <cell r="D11802" t="str">
            <v>UD</v>
          </cell>
          <cell r="F11802" t="str">
            <v>2219</v>
          </cell>
        </row>
        <row r="11803">
          <cell r="A11803">
            <v>248051189</v>
          </cell>
          <cell r="B11803" t="str">
            <v>TUBO SENCILLO PARA SEGUNDA MOLAR INFERIOR IZQUIERDA DE NUMERACION 37</v>
          </cell>
          <cell r="D11803" t="str">
            <v>UD</v>
          </cell>
          <cell r="F11803" t="str">
            <v>2219</v>
          </cell>
        </row>
        <row r="11804">
          <cell r="A11804">
            <v>248051190</v>
          </cell>
          <cell r="B11804" t="str">
            <v>TUBO SENCILLO PARA SEGUNDA MOLAR INFERIOR IZQUIERDA DE NUMERACION 37+</v>
          </cell>
          <cell r="D11804" t="str">
            <v>UD</v>
          </cell>
          <cell r="F11804" t="str">
            <v>2219</v>
          </cell>
        </row>
        <row r="11805">
          <cell r="A11805">
            <v>248051191</v>
          </cell>
          <cell r="B11805" t="str">
            <v>TUBO SENCILLO PARA SEGUNDA MOLAR INFERIOR IZQUIERDA DE NUMERACION 38</v>
          </cell>
          <cell r="D11805" t="str">
            <v>UD</v>
          </cell>
          <cell r="F11805" t="str">
            <v>2219</v>
          </cell>
        </row>
        <row r="11806">
          <cell r="A11806">
            <v>248051192</v>
          </cell>
          <cell r="B11806" t="str">
            <v>TUBO SENCILLO PARA SEGUNDA MOLAR INFERIOR IZQUIERDA DE NUMERACION 38+</v>
          </cell>
          <cell r="D11806" t="str">
            <v>UD</v>
          </cell>
          <cell r="F11806" t="str">
            <v>2219</v>
          </cell>
        </row>
        <row r="11807">
          <cell r="A11807">
            <v>248051193</v>
          </cell>
          <cell r="B11807" t="str">
            <v>TUBO SENCILLO PARA SEGUNDA MOLAR INFERIOR IZQUIERDA DE NUMERACION 39</v>
          </cell>
          <cell r="D11807" t="str">
            <v>UD</v>
          </cell>
          <cell r="F11807" t="str">
            <v>2219</v>
          </cell>
        </row>
        <row r="11808">
          <cell r="A11808">
            <v>248051194</v>
          </cell>
          <cell r="B11808" t="str">
            <v>TUBO SENCILLO PARA SEGUNDA MOLAR INFERIOR IZQUIERDA DE NUMERACION 39+</v>
          </cell>
          <cell r="D11808" t="str">
            <v>UD</v>
          </cell>
          <cell r="F11808" t="str">
            <v>2219</v>
          </cell>
        </row>
        <row r="11809">
          <cell r="A11809">
            <v>248051195</v>
          </cell>
          <cell r="B11809" t="str">
            <v>TUBO SENCILLO PARA SEGUNDA MOLAR INFERIOR IZQUIERDA DE NUMERACION 40</v>
          </cell>
          <cell r="D11809" t="str">
            <v>UD</v>
          </cell>
          <cell r="F11809" t="str">
            <v>2219</v>
          </cell>
        </row>
        <row r="11810">
          <cell r="A11810">
            <v>248051196</v>
          </cell>
          <cell r="B11810" t="str">
            <v>TUBO SENCILLO PARA SEGUNDA MOLAR INFERIOR IZQUIERDA DE NUMERACION 40+</v>
          </cell>
          <cell r="D11810" t="str">
            <v>UD</v>
          </cell>
          <cell r="F11810" t="str">
            <v>2219</v>
          </cell>
        </row>
        <row r="11811">
          <cell r="A11811">
            <v>248051197</v>
          </cell>
          <cell r="B11811" t="str">
            <v>TUBO SENCILLO PARA SEGUNDA MOLAR INFERIOR IZQUIERDA DE NUMERACION 41</v>
          </cell>
          <cell r="D11811" t="str">
            <v>UD</v>
          </cell>
          <cell r="F11811" t="str">
            <v>2219</v>
          </cell>
        </row>
        <row r="11812">
          <cell r="A11812">
            <v>248051198</v>
          </cell>
          <cell r="B11812" t="str">
            <v>TUBO SENCILLO PARA SEGUNDA MOLAR SUPERIOR DERECHA DE NUMERACION 28</v>
          </cell>
          <cell r="D11812" t="str">
            <v>UD</v>
          </cell>
          <cell r="F11812" t="str">
            <v>2219</v>
          </cell>
        </row>
        <row r="11813">
          <cell r="A11813">
            <v>248051199</v>
          </cell>
          <cell r="B11813" t="str">
            <v>TUBO SENCILLO PARA SEGUNDA MOLAR SUPERIOR DERECHA DE NUMERACION 28+</v>
          </cell>
          <cell r="D11813" t="str">
            <v>UD</v>
          </cell>
          <cell r="F11813" t="str">
            <v>2219</v>
          </cell>
        </row>
        <row r="11814">
          <cell r="A11814">
            <v>248051200</v>
          </cell>
          <cell r="B11814" t="str">
            <v>TUBO SENCILLO PARA SEGUNDA MOLAR SUPERIOR DERECHA DE NUMERACION 29</v>
          </cell>
          <cell r="D11814" t="str">
            <v>UD</v>
          </cell>
          <cell r="F11814" t="str">
            <v>2219</v>
          </cell>
        </row>
        <row r="11815">
          <cell r="A11815">
            <v>248051201</v>
          </cell>
          <cell r="B11815" t="str">
            <v>TUBO SENCILLO PARA SEGUNDA MOLAR SUPERIOR DERECHA DE NUMERACION 29+</v>
          </cell>
          <cell r="D11815" t="str">
            <v>UD</v>
          </cell>
          <cell r="F11815" t="str">
            <v>2219</v>
          </cell>
        </row>
        <row r="11816">
          <cell r="A11816">
            <v>248051202</v>
          </cell>
          <cell r="B11816" t="str">
            <v>TUBO SENCILLO PARA SEGUNDA MOLAR SUPERIOR DERECHA DE NUMERACION 30</v>
          </cell>
          <cell r="D11816" t="str">
            <v>UD</v>
          </cell>
          <cell r="F11816" t="str">
            <v>2219</v>
          </cell>
        </row>
        <row r="11817">
          <cell r="A11817">
            <v>248051203</v>
          </cell>
          <cell r="B11817" t="str">
            <v>TUBO SENCILLO PARA SEGUNDA MOLAR SUPERIOR DERECHA DE NUMERACION 30+</v>
          </cell>
          <cell r="D11817" t="str">
            <v>UD</v>
          </cell>
          <cell r="F11817" t="str">
            <v>2219</v>
          </cell>
        </row>
        <row r="11818">
          <cell r="A11818">
            <v>248051204</v>
          </cell>
          <cell r="B11818" t="str">
            <v>TUBO SENCILLO PARA SEGUNDA MOLAR SUPERIOR DERECHA DE NUMERACION 31</v>
          </cell>
          <cell r="D11818" t="str">
            <v>UD</v>
          </cell>
          <cell r="F11818" t="str">
            <v>2219</v>
          </cell>
        </row>
        <row r="11819">
          <cell r="A11819">
            <v>248051205</v>
          </cell>
          <cell r="B11819" t="str">
            <v>TUBO SENCILLO PARA SEGUNDA MOLAR SUPERIOR DERECHA DE NUMERACION 31+</v>
          </cell>
          <cell r="D11819" t="str">
            <v>UD</v>
          </cell>
          <cell r="F11819" t="str">
            <v>2219</v>
          </cell>
        </row>
        <row r="11820">
          <cell r="A11820">
            <v>248051206</v>
          </cell>
          <cell r="B11820" t="str">
            <v>TUBO SENCILLO PARA SEGUNDA MOLAR SUPERIOR DERECHA DE NUMERACION 32</v>
          </cell>
          <cell r="D11820" t="str">
            <v>UD</v>
          </cell>
          <cell r="F11820" t="str">
            <v>2219</v>
          </cell>
        </row>
        <row r="11821">
          <cell r="A11821">
            <v>248051207</v>
          </cell>
          <cell r="B11821" t="str">
            <v>TUBO SENCILLO PARA SEGUNDA MOLAR SUPERIOR DERECHA DE NUMERACION 32+</v>
          </cell>
          <cell r="D11821" t="str">
            <v>UD</v>
          </cell>
          <cell r="F11821" t="str">
            <v>2219</v>
          </cell>
        </row>
        <row r="11822">
          <cell r="A11822">
            <v>248051208</v>
          </cell>
          <cell r="B11822" t="str">
            <v>TUBO SENCILLO PARA SEGUNDA MOLAR SUPERIOR DERECHA DE NUMERACION 33</v>
          </cell>
          <cell r="D11822" t="str">
            <v>UD</v>
          </cell>
          <cell r="F11822" t="str">
            <v>2219</v>
          </cell>
        </row>
        <row r="11823">
          <cell r="A11823">
            <v>248051209</v>
          </cell>
          <cell r="B11823" t="str">
            <v>TUBO SENCILLO PARA SEGUNDA MOLAR SUPERIOR DERECHA DE NUMERACION 33+</v>
          </cell>
          <cell r="D11823" t="str">
            <v>UD</v>
          </cell>
          <cell r="F11823" t="str">
            <v>2219</v>
          </cell>
        </row>
        <row r="11824">
          <cell r="A11824">
            <v>248051210</v>
          </cell>
          <cell r="B11824" t="str">
            <v>TUBO SENCILLO PARA SEGUNDA MOLAR SUPERIOR DERECHA DE NUMERACION 34</v>
          </cell>
          <cell r="D11824" t="str">
            <v>UD</v>
          </cell>
          <cell r="F11824" t="str">
            <v>2219</v>
          </cell>
        </row>
        <row r="11825">
          <cell r="A11825">
            <v>248051211</v>
          </cell>
          <cell r="B11825" t="str">
            <v>TUBO SENCILLO PARA SEGUNDA MOLAR SUPERIOR DERECHA DE NUMERACION 34+</v>
          </cell>
          <cell r="D11825" t="str">
            <v>UD</v>
          </cell>
          <cell r="F11825" t="str">
            <v>2219</v>
          </cell>
        </row>
        <row r="11826">
          <cell r="A11826">
            <v>248051212</v>
          </cell>
          <cell r="B11826" t="str">
            <v>TUBO SENCILLO PARA SEGUNDA MOLAR SUPERIOR DERECHA DE NUMERACION 35</v>
          </cell>
          <cell r="D11826" t="str">
            <v>UD</v>
          </cell>
          <cell r="F11826" t="str">
            <v>2219</v>
          </cell>
        </row>
        <row r="11827">
          <cell r="A11827">
            <v>248051213</v>
          </cell>
          <cell r="B11827" t="str">
            <v>TUBO SENCILLO PARA SEGUNDA MOLAR SUPERIOR DERECHA DE NUMERACION 35+</v>
          </cell>
          <cell r="D11827" t="str">
            <v>UD</v>
          </cell>
          <cell r="F11827" t="str">
            <v>2219</v>
          </cell>
        </row>
        <row r="11828">
          <cell r="A11828">
            <v>248051214</v>
          </cell>
          <cell r="B11828" t="str">
            <v>TUBO SENCILLO PARA SEGUNDA MOLAR SUPERIOR DERECHA DE NUMERACION 36</v>
          </cell>
          <cell r="D11828" t="str">
            <v>UD</v>
          </cell>
          <cell r="F11828" t="str">
            <v>2219</v>
          </cell>
        </row>
        <row r="11829">
          <cell r="A11829">
            <v>248051215</v>
          </cell>
          <cell r="B11829" t="str">
            <v>TUBO SENCILLO PARA SEGUNDA MOLAR SUPERIOR DERECHA DE NUMERACION 36+</v>
          </cell>
          <cell r="D11829" t="str">
            <v>UD</v>
          </cell>
          <cell r="F11829" t="str">
            <v>2219</v>
          </cell>
        </row>
        <row r="11830">
          <cell r="A11830">
            <v>248051216</v>
          </cell>
          <cell r="B11830" t="str">
            <v>TUBO SENCILLO PARA SEGUNDA MOLAR SUPERIOR DERECHA DE NUMERACION 37</v>
          </cell>
          <cell r="D11830" t="str">
            <v>UD</v>
          </cell>
          <cell r="F11830" t="str">
            <v>2219</v>
          </cell>
        </row>
        <row r="11831">
          <cell r="A11831">
            <v>248051217</v>
          </cell>
          <cell r="B11831" t="str">
            <v>TUBO SENCILLO PARA SEGUNDA MOLAR SUPERIOR DERECHA DE NUMERACION 37+</v>
          </cell>
          <cell r="D11831" t="str">
            <v>UD</v>
          </cell>
          <cell r="F11831" t="str">
            <v>2219</v>
          </cell>
        </row>
        <row r="11832">
          <cell r="A11832">
            <v>248051218</v>
          </cell>
          <cell r="B11832" t="str">
            <v>TUBO SENCILLO PARA SEGUNDA MOLAR SUPERIOR DERECHA DE NUMERACION 38</v>
          </cell>
          <cell r="D11832" t="str">
            <v>UD</v>
          </cell>
          <cell r="F11832" t="str">
            <v>2219</v>
          </cell>
        </row>
        <row r="11833">
          <cell r="A11833">
            <v>248051219</v>
          </cell>
          <cell r="B11833" t="str">
            <v xml:space="preserve">TUBO SENCILLO PARA SEGUNDA MOLAR SUPERIOR DERECHA DE NUMERACION 38+
</v>
          </cell>
          <cell r="D11833" t="str">
            <v>UD</v>
          </cell>
          <cell r="F11833" t="str">
            <v>2219</v>
          </cell>
        </row>
        <row r="11834">
          <cell r="A11834">
            <v>248051220</v>
          </cell>
          <cell r="B11834" t="str">
            <v>TUBO SENCILLO PARA SEGUNDA MOLAR SUPERIOR DERECHA DE NUMERACION 39</v>
          </cell>
          <cell r="D11834" t="str">
            <v>UD</v>
          </cell>
          <cell r="F11834" t="str">
            <v>2219</v>
          </cell>
        </row>
        <row r="11835">
          <cell r="A11835">
            <v>248051221</v>
          </cell>
          <cell r="B11835" t="str">
            <v>TUBO SENCILLO PARA SEGUNDA MOLAR SUPERIOR DERECHA DE NUMERACION 39+</v>
          </cell>
          <cell r="D11835" t="str">
            <v>UD</v>
          </cell>
          <cell r="F11835" t="str">
            <v>2219</v>
          </cell>
        </row>
        <row r="11836">
          <cell r="A11836">
            <v>248051222</v>
          </cell>
          <cell r="B11836" t="str">
            <v>TUBO SENCILLO PARA SEGUNDA MOLAR SUPERIOR DERECHA DE NUMERACION 40</v>
          </cell>
          <cell r="D11836" t="str">
            <v>UD</v>
          </cell>
          <cell r="F11836" t="str">
            <v>2219</v>
          </cell>
        </row>
        <row r="11837">
          <cell r="A11837">
            <v>248051223</v>
          </cell>
          <cell r="B11837" t="str">
            <v>TUBO SENCILLO PARA SEGUNDA MOLAR SUPERIOR DERECHA DE NUMERACION 40+</v>
          </cell>
          <cell r="D11837" t="str">
            <v>UD</v>
          </cell>
          <cell r="F11837" t="str">
            <v>2219</v>
          </cell>
        </row>
        <row r="11838">
          <cell r="A11838">
            <v>248051224</v>
          </cell>
          <cell r="B11838" t="str">
            <v>TUBO SENCILLO PARA SEGUNDA MOLAR SUPERIOR DERECHA DE NUMERACION 41</v>
          </cell>
          <cell r="D11838" t="str">
            <v>UD</v>
          </cell>
          <cell r="F11838" t="str">
            <v>2219</v>
          </cell>
        </row>
        <row r="11839">
          <cell r="A11839">
            <v>248051225</v>
          </cell>
          <cell r="B11839" t="str">
            <v>TUBO SENCILLO PARA SEGUNDA MOLAR SUPERIOR IZQUIERDA DE NUMERACION 28</v>
          </cell>
          <cell r="D11839" t="str">
            <v>UD</v>
          </cell>
          <cell r="F11839" t="str">
            <v>2219</v>
          </cell>
        </row>
        <row r="11840">
          <cell r="A11840">
            <v>248051226</v>
          </cell>
          <cell r="B11840" t="str">
            <v>TUBO SENCILLO PARA SEGUNDA MOLAR SUPERIOR IZQUIERDA DE NUMERACION 28+</v>
          </cell>
          <cell r="D11840" t="str">
            <v>UD</v>
          </cell>
          <cell r="F11840" t="str">
            <v>2219</v>
          </cell>
        </row>
        <row r="11841">
          <cell r="A11841">
            <v>248051227</v>
          </cell>
          <cell r="B11841" t="str">
            <v>TUBO SENCILLO PARA SEGUNDA MOLAR SUPERIOR IZQUIERDA DE NUMERACION 29</v>
          </cell>
          <cell r="D11841" t="str">
            <v>UD</v>
          </cell>
          <cell r="F11841" t="str">
            <v>2219</v>
          </cell>
        </row>
        <row r="11842">
          <cell r="A11842">
            <v>248051228</v>
          </cell>
          <cell r="B11842" t="str">
            <v>TUBO SENCILLO PARA SEGUNDA MOLAR SUPERIOR IZQUIERDA DE NUMERACION 29+</v>
          </cell>
          <cell r="D11842" t="str">
            <v>UD</v>
          </cell>
          <cell r="F11842" t="str">
            <v>2219</v>
          </cell>
        </row>
        <row r="11843">
          <cell r="A11843">
            <v>248051229</v>
          </cell>
          <cell r="B11843" t="str">
            <v>TUBO SENCILLO PARA SEGUNDA MOLAR SUPERIOR IZQUIERDA DE NUMERACION 30</v>
          </cell>
          <cell r="D11843" t="str">
            <v>UD</v>
          </cell>
          <cell r="F11843" t="str">
            <v>2219</v>
          </cell>
        </row>
        <row r="11844">
          <cell r="A11844">
            <v>248051230</v>
          </cell>
          <cell r="B11844" t="str">
            <v>TUBO SENCILLO PARA SEGUNDA MOLAR SUPERIOR IZQUIERDA DE NUMERACION 30+</v>
          </cell>
          <cell r="D11844" t="str">
            <v>UD</v>
          </cell>
          <cell r="F11844" t="str">
            <v>2219</v>
          </cell>
        </row>
        <row r="11845">
          <cell r="A11845">
            <v>248051231</v>
          </cell>
          <cell r="B11845" t="str">
            <v>TUBO SENCILLO PARA SEGUNDA MOLAR SUPERIOR IZQUIERDA DE NUMERACION 31</v>
          </cell>
          <cell r="D11845" t="str">
            <v>UD</v>
          </cell>
          <cell r="F11845" t="str">
            <v>2219</v>
          </cell>
        </row>
        <row r="11846">
          <cell r="A11846">
            <v>248051232</v>
          </cell>
          <cell r="B11846" t="str">
            <v>TUBO SENCILLO PARA SEGUNDA MOLAR SUPERIOR IZQUIERDA DE NUMERACION 31+</v>
          </cell>
          <cell r="D11846" t="str">
            <v>UD</v>
          </cell>
          <cell r="F11846" t="str">
            <v>2219</v>
          </cell>
        </row>
        <row r="11847">
          <cell r="A11847">
            <v>248051233</v>
          </cell>
          <cell r="B11847" t="str">
            <v>TUBO SENCILLO PARA SEGUNDA MOLAR SUPERIOR IZQUIERDA DE NUMERACION 32</v>
          </cell>
          <cell r="D11847" t="str">
            <v>UD</v>
          </cell>
          <cell r="F11847" t="str">
            <v>2219</v>
          </cell>
        </row>
        <row r="11848">
          <cell r="A11848">
            <v>248051234</v>
          </cell>
          <cell r="B11848" t="str">
            <v>TUBO SENCILLO PARA SEGUNDA MOLAR SUPERIOR IZQUIERDA DE NUMERACION 32+</v>
          </cell>
          <cell r="D11848" t="str">
            <v>UD</v>
          </cell>
          <cell r="F11848" t="str">
            <v>2219</v>
          </cell>
        </row>
        <row r="11849">
          <cell r="A11849">
            <v>248051235</v>
          </cell>
          <cell r="B11849" t="str">
            <v>TUBO SENCILLO PARA SEGUNDA MOLAR SUPERIOR IZQUIERDA DE NUMERACION 33</v>
          </cell>
          <cell r="D11849" t="str">
            <v>UD</v>
          </cell>
          <cell r="F11849" t="str">
            <v>2219</v>
          </cell>
        </row>
        <row r="11850">
          <cell r="A11850">
            <v>248051236</v>
          </cell>
          <cell r="B11850" t="str">
            <v>TUBO SENCILLO PARA SEGUNDA MOLAR SUPERIOR IZQUIERDA DE NUMERACION 33+</v>
          </cell>
          <cell r="D11850" t="str">
            <v>UD</v>
          </cell>
          <cell r="F11850" t="str">
            <v>2219</v>
          </cell>
        </row>
        <row r="11851">
          <cell r="A11851">
            <v>248051237</v>
          </cell>
          <cell r="B11851" t="str">
            <v>TUBO SENCILLO PARA SEGUNDA MOLAR SUPERIOR IZQUIERDA DE NUMERACION 34</v>
          </cell>
          <cell r="D11851" t="str">
            <v>UD</v>
          </cell>
          <cell r="F11851" t="str">
            <v>2219</v>
          </cell>
        </row>
        <row r="11852">
          <cell r="A11852">
            <v>248051238</v>
          </cell>
          <cell r="B11852" t="str">
            <v>TUBO SENCILLO PARA SEGUNDA MOLAR SUPERIOR IZQUIERDA DE NUMERACION 34+</v>
          </cell>
          <cell r="D11852" t="str">
            <v>UD</v>
          </cell>
          <cell r="F11852" t="str">
            <v>2219</v>
          </cell>
        </row>
        <row r="11853">
          <cell r="A11853">
            <v>248051239</v>
          </cell>
          <cell r="B11853" t="str">
            <v>TUBO SENCILLO PARA SEGUNDA MOLAR SUPERIOR IZQUIERDA DE NUMERACION 35</v>
          </cell>
          <cell r="D11853" t="str">
            <v>UD</v>
          </cell>
          <cell r="F11853" t="str">
            <v>2219</v>
          </cell>
        </row>
        <row r="11854">
          <cell r="A11854">
            <v>248051240</v>
          </cell>
          <cell r="B11854" t="str">
            <v>TUBO SENCILLO PARA SEGUNDA MOLAR SUPERIOR IZQUIERDA DE NUMERACION 35+</v>
          </cell>
          <cell r="D11854" t="str">
            <v>UD</v>
          </cell>
          <cell r="F11854" t="str">
            <v>2219</v>
          </cell>
        </row>
        <row r="11855">
          <cell r="A11855">
            <v>248051241</v>
          </cell>
          <cell r="B11855" t="str">
            <v>TUBO SENCILLO PARA SEGUNDA MOLAR SUPERIOR IZQUIERDA DE NUMERACION 36</v>
          </cell>
          <cell r="D11855" t="str">
            <v>UD</v>
          </cell>
          <cell r="F11855" t="str">
            <v>2219</v>
          </cell>
        </row>
        <row r="11856">
          <cell r="A11856">
            <v>248051242</v>
          </cell>
          <cell r="B11856" t="str">
            <v>TUBO SENCILLO PARA SEGUNDA MOLAR SUPERIOR IZQUIERDA DE NUMERACION 36+</v>
          </cell>
          <cell r="D11856" t="str">
            <v>UD</v>
          </cell>
          <cell r="F11856" t="str">
            <v>2219</v>
          </cell>
        </row>
        <row r="11857">
          <cell r="A11857">
            <v>248051243</v>
          </cell>
          <cell r="B11857" t="str">
            <v>TUBO SENCILLO PARA SEGUNDA MOLAR SUPERIOR IZQUIERDA DE NUMERACION 37</v>
          </cell>
          <cell r="D11857" t="str">
            <v>UD</v>
          </cell>
          <cell r="F11857" t="str">
            <v>2219</v>
          </cell>
        </row>
        <row r="11858">
          <cell r="A11858">
            <v>248051244</v>
          </cell>
          <cell r="B11858" t="str">
            <v>TUBO SENCILLO PARA SEGUNDA MOLAR SUPERIOR IZQUIERDA DE NUMERACION 37+</v>
          </cell>
          <cell r="D11858" t="str">
            <v>UD</v>
          </cell>
          <cell r="F11858" t="str">
            <v>2219</v>
          </cell>
        </row>
        <row r="11859">
          <cell r="A11859">
            <v>248051245</v>
          </cell>
          <cell r="B11859" t="str">
            <v>TUBO SENCILLO PARA SEGUNDA MOLAR SUPERIOR IZQUIERDA DE NUMERACION 38</v>
          </cell>
          <cell r="D11859" t="str">
            <v>UD</v>
          </cell>
          <cell r="F11859" t="str">
            <v>2219</v>
          </cell>
        </row>
        <row r="11860">
          <cell r="A11860">
            <v>248051246</v>
          </cell>
          <cell r="B11860" t="str">
            <v>TUBO SENCILLO PARA SEGUNDA MOLAR SUPERIOR IZQUIERDA DE NUMERACION 38+</v>
          </cell>
          <cell r="D11860" t="str">
            <v>UD</v>
          </cell>
          <cell r="F11860" t="str">
            <v>2219</v>
          </cell>
        </row>
        <row r="11861">
          <cell r="A11861">
            <v>248051247</v>
          </cell>
          <cell r="B11861" t="str">
            <v>TUBO SENCILLO PARA SEGUNDA MOLAR SUPERIOR IZQUIERDA DE NUMERACION 39</v>
          </cell>
          <cell r="D11861" t="str">
            <v>UD</v>
          </cell>
          <cell r="F11861" t="str">
            <v>2219</v>
          </cell>
        </row>
        <row r="11862">
          <cell r="A11862">
            <v>248051248</v>
          </cell>
          <cell r="B11862" t="str">
            <v>TUBO SENCILLO PARA SEGUNDA MOLAR SUPERIOR IZQUIERDA DE NUMERACION 39+</v>
          </cell>
          <cell r="D11862" t="str">
            <v>UD</v>
          </cell>
          <cell r="F11862" t="str">
            <v>2219</v>
          </cell>
        </row>
        <row r="11863">
          <cell r="A11863">
            <v>248051249</v>
          </cell>
          <cell r="B11863" t="str">
            <v>TUBO SENCILLO PARA SEGUNDA MOLAR SUPERIOR IZQUIERDA DE NUMERACION 40</v>
          </cell>
          <cell r="D11863" t="str">
            <v>UD</v>
          </cell>
          <cell r="F11863" t="str">
            <v>2219</v>
          </cell>
        </row>
        <row r="11864">
          <cell r="A11864">
            <v>248051250</v>
          </cell>
          <cell r="B11864" t="str">
            <v>TUBO SENCILLO PARA SEGUNDA MOLAR SUPERIOR IZQUIERDA DE NUMERACION 40+</v>
          </cell>
          <cell r="D11864" t="str">
            <v>UD</v>
          </cell>
          <cell r="F11864" t="str">
            <v>2219</v>
          </cell>
        </row>
        <row r="11865">
          <cell r="A11865">
            <v>248051251</v>
          </cell>
          <cell r="B11865" t="str">
            <v>TUBO SENCILLO PARA SEGUNDA MOLAR SUPERIOR IZQUIERDA DE NUMERACION 41</v>
          </cell>
          <cell r="D11865" t="str">
            <v>UD</v>
          </cell>
          <cell r="F11865" t="str">
            <v>2219</v>
          </cell>
        </row>
        <row r="11866">
          <cell r="A11866">
            <v>248051252</v>
          </cell>
          <cell r="B11866" t="str">
            <v>TUBO SENCILLO CONVERTIBLE PARA PRIMER MOLAR INFERIOR IZQUIERDA DE NUMERACION 31</v>
          </cell>
          <cell r="D11866" t="str">
            <v>UD</v>
          </cell>
          <cell r="F11866" t="str">
            <v>2219</v>
          </cell>
        </row>
        <row r="11867">
          <cell r="A11867">
            <v>248051253</v>
          </cell>
          <cell r="B11867" t="str">
            <v>TUBO SENCILLO CONVERTIBLE PARA PRIMER MOLAR INFERIOR IZQUIERDA DE NUMERACION 31+</v>
          </cell>
          <cell r="D11867" t="str">
            <v>UD</v>
          </cell>
          <cell r="F11867" t="str">
            <v>2219</v>
          </cell>
        </row>
        <row r="11868">
          <cell r="A11868">
            <v>248051254</v>
          </cell>
          <cell r="B11868" t="str">
            <v>TUBO SENCILLO CONVERTIBLE PARA PRIMER MOLAR INFERIOR IZQUIERDA DE NUMERACION 32</v>
          </cell>
          <cell r="D11868" t="str">
            <v>UD</v>
          </cell>
          <cell r="F11868" t="str">
            <v>2219</v>
          </cell>
        </row>
        <row r="11869">
          <cell r="A11869">
            <v>248051255</v>
          </cell>
          <cell r="B11869" t="str">
            <v>TUBO SENCILLO CONVERTIBLE PARA PRIMER MOLAR INFERIOR IZQUIERDA DE NUMERACION 32+</v>
          </cell>
          <cell r="D11869" t="str">
            <v>UD</v>
          </cell>
          <cell r="F11869" t="str">
            <v>2219</v>
          </cell>
        </row>
        <row r="11870">
          <cell r="A11870">
            <v>248051256</v>
          </cell>
          <cell r="B11870" t="str">
            <v>TUBO SENCILLO CONVERTIBLE PARA PRIMER MOLAR INFERIOR IZQUIERDA DE NUMERACION 33</v>
          </cell>
          <cell r="D11870" t="str">
            <v>UD</v>
          </cell>
          <cell r="F11870" t="str">
            <v>2219</v>
          </cell>
        </row>
        <row r="11871">
          <cell r="A11871">
            <v>248051257</v>
          </cell>
          <cell r="B11871" t="str">
            <v>TUBO SENCILLO CONVERTIBLE PARA PRIMER MOLAR INFERIOR IZQUIERDA DE NUMERACION 33+</v>
          </cell>
          <cell r="D11871" t="str">
            <v>UD</v>
          </cell>
          <cell r="F11871" t="str">
            <v>2219</v>
          </cell>
        </row>
        <row r="11872">
          <cell r="A11872">
            <v>248051258</v>
          </cell>
          <cell r="B11872" t="str">
            <v>TUBO SENCILLO CONVERTIBLE PARA PRIMER MOLAR INFERIOR IZQUIERDA DE NUMERACION 34</v>
          </cell>
          <cell r="D11872" t="str">
            <v>UD</v>
          </cell>
          <cell r="F11872" t="str">
            <v>2219</v>
          </cell>
        </row>
        <row r="11873">
          <cell r="A11873">
            <v>248051259</v>
          </cell>
          <cell r="B11873" t="str">
            <v>TUBO SENCILLO CONVERTIBLE PARA PRIMER MOLAR INFERIOR IZQUIERDA DE NUMERACION 34+</v>
          </cell>
          <cell r="D11873" t="str">
            <v>UD</v>
          </cell>
          <cell r="F11873" t="str">
            <v>2219</v>
          </cell>
        </row>
        <row r="11874">
          <cell r="A11874">
            <v>248051260</v>
          </cell>
          <cell r="B11874" t="str">
            <v>TUBO SENCILLO CONVERTIBLE PARA PRIMER MOLAR INFERIOR IZQUIERDA DE NUMERACION 35</v>
          </cell>
          <cell r="D11874" t="str">
            <v>UD</v>
          </cell>
          <cell r="F11874" t="str">
            <v>2219</v>
          </cell>
        </row>
        <row r="11875">
          <cell r="A11875">
            <v>248051261</v>
          </cell>
          <cell r="B11875" t="str">
            <v>TUBO SENCILLO CONVERTIBLE PARA PRIMER MOLAR INFERIOR IZQUIERDA DE NUMERACION 35+</v>
          </cell>
          <cell r="D11875" t="str">
            <v>UD</v>
          </cell>
          <cell r="F11875" t="str">
            <v>2219</v>
          </cell>
        </row>
        <row r="11876">
          <cell r="A11876">
            <v>248051262</v>
          </cell>
          <cell r="B11876" t="str">
            <v>TUBO SENCILLO CONVERTIBLE PARA PRIMER MOLAR INFERIOR IZQUIERDA DE NUMERACION 36</v>
          </cell>
          <cell r="D11876" t="str">
            <v>UD</v>
          </cell>
          <cell r="F11876" t="str">
            <v>2219</v>
          </cell>
        </row>
        <row r="11877">
          <cell r="A11877">
            <v>248051263</v>
          </cell>
          <cell r="B11877" t="str">
            <v>TUBO SENCILLO CONVERTIBLE PARA PRIMER MOLAR INFERIOR IZQUIERDA DE NUMERACION 36+</v>
          </cell>
          <cell r="D11877" t="str">
            <v>UD</v>
          </cell>
          <cell r="F11877" t="str">
            <v>2219</v>
          </cell>
        </row>
        <row r="11878">
          <cell r="A11878">
            <v>248051264</v>
          </cell>
          <cell r="B11878" t="str">
            <v>TUBO SENCILLO CONVERTIBLE PARA PRIMER MOLAR INFERIOR IZQUIERDA DE NUMERACION 37</v>
          </cell>
          <cell r="D11878" t="str">
            <v>UD</v>
          </cell>
          <cell r="F11878" t="str">
            <v>2219</v>
          </cell>
        </row>
        <row r="11879">
          <cell r="A11879">
            <v>248051265</v>
          </cell>
          <cell r="B11879" t="str">
            <v>TUBO SENCILLO CONVERTIBLE PARA PRIMER MOLAR INFERIOR IZQUIERDA DE NUMERACION 37+</v>
          </cell>
          <cell r="D11879" t="str">
            <v>UD</v>
          </cell>
          <cell r="F11879" t="str">
            <v>2219</v>
          </cell>
        </row>
        <row r="11880">
          <cell r="A11880">
            <v>248051266</v>
          </cell>
          <cell r="B11880" t="str">
            <v>TUBO SENCILLO CONVERTIBLE PARA PRIMER MOLAR INFERIOR IZQUIERDA DE NUMERACION 38</v>
          </cell>
          <cell r="D11880" t="str">
            <v>UD</v>
          </cell>
          <cell r="F11880" t="str">
            <v>2219</v>
          </cell>
        </row>
        <row r="11881">
          <cell r="A11881">
            <v>248051267</v>
          </cell>
          <cell r="B11881" t="str">
            <v>TUBO SENCILLO CONVERTIBLE PARA PRIMER MOLAR INFERIOR IZQUIERDA DE NUMERACION 38+</v>
          </cell>
          <cell r="D11881" t="str">
            <v>UD</v>
          </cell>
          <cell r="F11881" t="str">
            <v>2219</v>
          </cell>
        </row>
        <row r="11882">
          <cell r="A11882">
            <v>248051268</v>
          </cell>
          <cell r="B11882" t="str">
            <v>TUBO SENCILLO CONVERTIBLE PARA PRIMER MOLAR INFERIOR IZQUIERDA DE NUMERACION 39</v>
          </cell>
          <cell r="D11882" t="str">
            <v>UD</v>
          </cell>
          <cell r="F11882" t="str">
            <v>2219</v>
          </cell>
        </row>
        <row r="11883">
          <cell r="A11883">
            <v>248051269</v>
          </cell>
          <cell r="B11883" t="str">
            <v>TUBO SENCILLO CONVERTIBLE PARA PRIMER MOLAR INFERIOR IZQUIERDA DE NUMERACION 39+</v>
          </cell>
          <cell r="D11883" t="str">
            <v>UD</v>
          </cell>
          <cell r="F11883" t="str">
            <v>2219</v>
          </cell>
        </row>
        <row r="11884">
          <cell r="A11884">
            <v>248051270</v>
          </cell>
          <cell r="B11884" t="str">
            <v>TUBO SENCILLO CONVERTIBLE PARA PRIMER MOLAR INFERIOR IZQUIERDA DE NUMERACION 40</v>
          </cell>
          <cell r="D11884" t="str">
            <v>UD</v>
          </cell>
          <cell r="F11884" t="str">
            <v>2219</v>
          </cell>
        </row>
        <row r="11885">
          <cell r="A11885">
            <v>248051271</v>
          </cell>
          <cell r="B11885" t="str">
            <v>TUBO SENCILLO CONVERTIBLE PARA PRIMER MOLAR INFERIOR IZQUIERDA DE NUMERACION 40+</v>
          </cell>
          <cell r="D11885" t="str">
            <v>UD</v>
          </cell>
          <cell r="F11885" t="str">
            <v>2219</v>
          </cell>
        </row>
        <row r="11886">
          <cell r="A11886">
            <v>248051272</v>
          </cell>
          <cell r="B11886" t="str">
            <v>TUBO SENCILLO CONVERTIBLE PARA PRIMER MOLAR INFERIOR IZQUIERDA DE NUMERACION 41</v>
          </cell>
          <cell r="D11886" t="str">
            <v>UD</v>
          </cell>
          <cell r="F11886" t="str">
            <v>2219</v>
          </cell>
        </row>
        <row r="11887">
          <cell r="A11887">
            <v>248051273</v>
          </cell>
          <cell r="B11887" t="str">
            <v>TUBO SENCILLO CONVERTIBLE PARA PRIMER MOLAR INFERIOR IZQUIERDA DE NUMERACION 41+</v>
          </cell>
          <cell r="D11887" t="str">
            <v>UD</v>
          </cell>
          <cell r="F11887" t="str">
            <v>2219</v>
          </cell>
        </row>
        <row r="11888">
          <cell r="A11888">
            <v>248051274</v>
          </cell>
          <cell r="B11888" t="str">
            <v>TUBO SENCILLO CONVERTIBLE PARA PRIMER MOLAR INFERIOR IZQUIERDA DE NUMERACION 42</v>
          </cell>
          <cell r="D11888" t="str">
            <v>UD</v>
          </cell>
          <cell r="F11888" t="str">
            <v>2219</v>
          </cell>
        </row>
        <row r="11889">
          <cell r="A11889">
            <v>248051275</v>
          </cell>
          <cell r="B11889" t="str">
            <v>TUBO SENCILLO CONVERTIBLE PARA PRIMER MOLAR INFERIOR IZQUIERDA DE NUMERACION 42+</v>
          </cell>
          <cell r="D11889" t="str">
            <v>UD</v>
          </cell>
          <cell r="F11889" t="str">
            <v>2219</v>
          </cell>
        </row>
        <row r="11890">
          <cell r="A11890">
            <v>248051276</v>
          </cell>
          <cell r="B11890" t="str">
            <v>TUBO SENCILLO CONVERTIBLE PARA PRIMER MOLAR INFERIOR IZQUIERDA DE NUMERACION 43</v>
          </cell>
          <cell r="D11890" t="str">
            <v>UD</v>
          </cell>
          <cell r="F11890" t="str">
            <v>2219</v>
          </cell>
        </row>
        <row r="11891">
          <cell r="A11891">
            <v>248051277</v>
          </cell>
          <cell r="B11891" t="str">
            <v>TUBO SENCILLO CONVERTIBLE PARA PRIMER MOLAR INFERIOR IZQUIERDA DE NUMERACION 43+</v>
          </cell>
          <cell r="D11891" t="str">
            <v>UD</v>
          </cell>
          <cell r="F11891" t="str">
            <v>2219</v>
          </cell>
        </row>
        <row r="11892">
          <cell r="A11892">
            <v>248051278</v>
          </cell>
          <cell r="B11892" t="str">
            <v>TUBO SENCILLO CONVERTIBLE PARA PRIMER MOLAR INFERIOR IZQUIERDA DE NUMERACION 44</v>
          </cell>
          <cell r="D11892" t="str">
            <v>UD</v>
          </cell>
          <cell r="F11892" t="str">
            <v>2219</v>
          </cell>
        </row>
        <row r="11893">
          <cell r="A11893">
            <v>248051279</v>
          </cell>
          <cell r="B11893" t="str">
            <v>TUBO SENCILLO CONVERTIBLE PARA PRIMER MOLAR INFERIOR DERECHA DE NUMERACION 31</v>
          </cell>
          <cell r="D11893" t="str">
            <v>UD</v>
          </cell>
          <cell r="F11893" t="str">
            <v>2219</v>
          </cell>
        </row>
        <row r="11894">
          <cell r="A11894">
            <v>248051280</v>
          </cell>
          <cell r="B11894" t="str">
            <v>TUBO SENCILLO CONVERTIBLE PARA PRIMER MOLAR INFERIOR DERECHA DE NUMERACION 31+</v>
          </cell>
          <cell r="D11894" t="str">
            <v>UD</v>
          </cell>
          <cell r="F11894" t="str">
            <v>2219</v>
          </cell>
        </row>
        <row r="11895">
          <cell r="A11895">
            <v>248051281</v>
          </cell>
          <cell r="B11895" t="str">
            <v>TUBO SENCILLO CONVERTIBLE PARA PRIMER MOLAR INFERIOR DERECHA DE NUMERACION 32</v>
          </cell>
          <cell r="D11895" t="str">
            <v>UD</v>
          </cell>
          <cell r="F11895" t="str">
            <v>2219</v>
          </cell>
        </row>
        <row r="11896">
          <cell r="A11896">
            <v>248051282</v>
          </cell>
          <cell r="B11896" t="str">
            <v>TUBO SENCILLO CONVERTIBLE PARA PRIMER MOLAR INFERIOR DERECHA DE NUMERACION 32+</v>
          </cell>
          <cell r="D11896" t="str">
            <v>UD</v>
          </cell>
          <cell r="F11896" t="str">
            <v>2219</v>
          </cell>
        </row>
        <row r="11897">
          <cell r="A11897">
            <v>248051283</v>
          </cell>
          <cell r="B11897" t="str">
            <v>TUBO SENCILLO CONVERTIBLE PARA PRIMER MOLAR INFERIOR DERECHA DE NUMERACION 33</v>
          </cell>
          <cell r="D11897" t="str">
            <v>UD</v>
          </cell>
          <cell r="F11897" t="str">
            <v>2219</v>
          </cell>
        </row>
        <row r="11898">
          <cell r="A11898">
            <v>248051284</v>
          </cell>
          <cell r="B11898" t="str">
            <v>TUBO SENCILLO CONVERTIBLE PARA PRIMER MOLAR INFERIOR DERECHA DE NUMERACION 33+</v>
          </cell>
          <cell r="D11898" t="str">
            <v>UD</v>
          </cell>
          <cell r="F11898" t="str">
            <v>2219</v>
          </cell>
        </row>
        <row r="11899">
          <cell r="A11899">
            <v>248051285</v>
          </cell>
          <cell r="B11899" t="str">
            <v>TUBO SENCILLO CONVERTIBLE PARA PRIMER MOLAR INFERIOR DERECHA DE NUMERACION 34</v>
          </cell>
          <cell r="D11899" t="str">
            <v>UD</v>
          </cell>
          <cell r="F11899" t="str">
            <v>2219</v>
          </cell>
        </row>
        <row r="11900">
          <cell r="A11900">
            <v>248051286</v>
          </cell>
          <cell r="B11900" t="str">
            <v>TUBO SENCILLO CONVERTIBLE PARA PRIMER MOLAR INFERIOR DERECHA DE NUMERACION 34+</v>
          </cell>
          <cell r="D11900" t="str">
            <v>UD</v>
          </cell>
          <cell r="F11900" t="str">
            <v>2219</v>
          </cell>
        </row>
        <row r="11901">
          <cell r="A11901">
            <v>248051287</v>
          </cell>
          <cell r="B11901" t="str">
            <v>TUBO SENCILLO CONVERTIBLE PARA PRIMER MOLAR INFERIOR DERECHA DE NUMERACION 35</v>
          </cell>
          <cell r="D11901" t="str">
            <v>UD</v>
          </cell>
          <cell r="F11901" t="str">
            <v>2219</v>
          </cell>
        </row>
        <row r="11902">
          <cell r="A11902">
            <v>248051288</v>
          </cell>
          <cell r="B11902" t="str">
            <v>TUBO SENCILLO CONVERTIBLE PARA PRIMER MOLAR INFERIOR DERECHA DE NUMERACION 35+</v>
          </cell>
          <cell r="D11902" t="str">
            <v>UD</v>
          </cell>
          <cell r="F11902" t="str">
            <v>2219</v>
          </cell>
        </row>
        <row r="11903">
          <cell r="A11903">
            <v>248051289</v>
          </cell>
          <cell r="B11903" t="str">
            <v>TUBO SENCILLO CONVERTIBLE PARA PRIMER MOLAR INFERIOR DERECHA DE NUMERACION 36</v>
          </cell>
          <cell r="D11903" t="str">
            <v>UD</v>
          </cell>
          <cell r="F11903" t="str">
            <v>2219</v>
          </cell>
        </row>
        <row r="11904">
          <cell r="A11904">
            <v>248051290</v>
          </cell>
          <cell r="B11904" t="str">
            <v>TUBO SENCILLO CONVERTIBLE PARA PRIMER MOLAR INFERIOR DERECHA DE NUMERACION 36+</v>
          </cell>
          <cell r="D11904" t="str">
            <v>UD</v>
          </cell>
          <cell r="F11904" t="str">
            <v>2219</v>
          </cell>
        </row>
        <row r="11905">
          <cell r="A11905">
            <v>248051291</v>
          </cell>
          <cell r="B11905" t="str">
            <v>TUBO SENCILLO CONVERTIBLE PARA PRIMER MOLAR INFERIOR DERECHA DE NUMERACION 37</v>
          </cell>
          <cell r="D11905" t="str">
            <v>UD</v>
          </cell>
          <cell r="F11905" t="str">
            <v>2219</v>
          </cell>
        </row>
        <row r="11906">
          <cell r="A11906">
            <v>248051292</v>
          </cell>
          <cell r="B11906" t="str">
            <v>TUBO SENCILLO CONVERTIBLE PARA PRIMER MOLAR INFERIOR DERECHA DE NUMERACION 37+</v>
          </cell>
          <cell r="D11906" t="str">
            <v>UD</v>
          </cell>
          <cell r="F11906" t="str">
            <v>2219</v>
          </cell>
        </row>
        <row r="11907">
          <cell r="A11907">
            <v>248051293</v>
          </cell>
          <cell r="B11907" t="str">
            <v>TUBO SENCILLO CONVERTIBLE PARA PRIMER MOLAR INFERIOR DERECHA DE NUMERACION 38</v>
          </cell>
          <cell r="D11907" t="str">
            <v>UD</v>
          </cell>
          <cell r="F11907" t="str">
            <v>2219</v>
          </cell>
        </row>
        <row r="11908">
          <cell r="A11908">
            <v>248051294</v>
          </cell>
          <cell r="B11908" t="str">
            <v>TUBO SENCILLO CONVERTIBLE PARA PRIMER MOLAR INFERIOR DERECHA DE NUMERACION 38+</v>
          </cell>
          <cell r="D11908" t="str">
            <v>UD</v>
          </cell>
          <cell r="F11908" t="str">
            <v>2219</v>
          </cell>
        </row>
        <row r="11909">
          <cell r="A11909">
            <v>248051295</v>
          </cell>
          <cell r="B11909" t="str">
            <v>TUBO SENCILLO CONVERTIBLE PARA PRIMER MOLAR INFERIOR DERECHA DE NUMERACION 39</v>
          </cell>
          <cell r="D11909" t="str">
            <v>UD</v>
          </cell>
          <cell r="F11909" t="str">
            <v>2219</v>
          </cell>
        </row>
        <row r="11910">
          <cell r="A11910">
            <v>248051296</v>
          </cell>
          <cell r="B11910" t="str">
            <v>TUBO SENCILLO CONVERTIBLE PARA PRIMER MOLAR INFERIOR DERECHA DE NUMERACION 39+</v>
          </cell>
          <cell r="D11910" t="str">
            <v>UD</v>
          </cell>
          <cell r="F11910" t="str">
            <v>2219</v>
          </cell>
        </row>
        <row r="11911">
          <cell r="A11911">
            <v>248051297</v>
          </cell>
          <cell r="B11911" t="str">
            <v>TUBO SENCILLO CONVERTIBLE PARA PRIMER MOLAR INFERIOR DERECHA DE NUMERACION 40</v>
          </cell>
          <cell r="D11911" t="str">
            <v>UD</v>
          </cell>
          <cell r="F11911" t="str">
            <v>2219</v>
          </cell>
        </row>
        <row r="11912">
          <cell r="A11912">
            <v>248051298</v>
          </cell>
          <cell r="B11912" t="str">
            <v>TUBO SENCILLO CONVERTIBLE PARA PRIMER MOLAR INFERIOR DERECHA DE NUMERACION 40+</v>
          </cell>
          <cell r="D11912" t="str">
            <v>UD</v>
          </cell>
          <cell r="F11912" t="str">
            <v>2219</v>
          </cell>
        </row>
        <row r="11913">
          <cell r="A11913">
            <v>248051299</v>
          </cell>
          <cell r="B11913" t="str">
            <v>TUBO SENCILLO CONVERTIBLE PARA PRIMER MOLAR INFERIOR DERECHA DE NUMERACION 41</v>
          </cell>
          <cell r="D11913" t="str">
            <v>UD</v>
          </cell>
          <cell r="F11913" t="str">
            <v>2219</v>
          </cell>
        </row>
        <row r="11914">
          <cell r="A11914">
            <v>248051300</v>
          </cell>
          <cell r="B11914" t="str">
            <v>TUBO SENCILLO CONVERTIBLE PARA PRIMER MOLAR INFERIOR DERECHA DE NUMERACION 41+</v>
          </cell>
          <cell r="D11914" t="str">
            <v>UD</v>
          </cell>
          <cell r="F11914" t="str">
            <v>2219</v>
          </cell>
        </row>
        <row r="11915">
          <cell r="A11915">
            <v>248051301</v>
          </cell>
          <cell r="B11915" t="str">
            <v>TUBO SENCILLO CONVERTIBLE PARA PRIMER MOLAR INFERIOR DERECHA DE NUMERACION 42</v>
          </cell>
          <cell r="D11915" t="str">
            <v>UD</v>
          </cell>
          <cell r="F11915" t="str">
            <v>2219</v>
          </cell>
        </row>
        <row r="11916">
          <cell r="A11916">
            <v>248051302</v>
          </cell>
          <cell r="B11916" t="str">
            <v>TUBO SENCILLO CONVERTIBLE PARA PRIMER MOLAR INFERIOR DERECHA DE NUMERACION 42+</v>
          </cell>
          <cell r="D11916" t="str">
            <v>UD</v>
          </cell>
          <cell r="F11916" t="str">
            <v>2219</v>
          </cell>
        </row>
        <row r="11917">
          <cell r="A11917">
            <v>248051303</v>
          </cell>
          <cell r="B11917" t="str">
            <v>TUBO SENCILLO CONVERTIBLE PARA PRIMER MOLAR INFERIOR DERECHA DE NUMERACION 43</v>
          </cell>
          <cell r="D11917" t="str">
            <v>UD</v>
          </cell>
          <cell r="F11917" t="str">
            <v>2219</v>
          </cell>
        </row>
        <row r="11918">
          <cell r="A11918">
            <v>248051304</v>
          </cell>
          <cell r="B11918" t="str">
            <v>TUBO SENCILLO CONVERTIBLE PARA PRIMER MOLAR INFERIOR DERECHA DE NUMERACION 43+</v>
          </cell>
          <cell r="D11918" t="str">
            <v>UD</v>
          </cell>
          <cell r="F11918" t="str">
            <v>2219</v>
          </cell>
        </row>
        <row r="11919">
          <cell r="A11919">
            <v>248051305</v>
          </cell>
          <cell r="B11919" t="str">
            <v>TUBO SENCILLO CONVERTIBLE PARA PRIMER MOLAR INFERIOR DERECHA DE NUMERACION 44</v>
          </cell>
          <cell r="D11919" t="str">
            <v>UD</v>
          </cell>
          <cell r="F11919" t="str">
            <v>2219</v>
          </cell>
        </row>
        <row r="11920">
          <cell r="A11920">
            <v>248051306</v>
          </cell>
          <cell r="B11920" t="str">
            <v>TUBO DOBLES CONVERTIBLE PARA PRIMER MOLAR SUPERIOR DERECHA DE NUMERACION 31</v>
          </cell>
          <cell r="D11920" t="str">
            <v>UD</v>
          </cell>
          <cell r="F11920" t="str">
            <v>2219</v>
          </cell>
        </row>
        <row r="11921">
          <cell r="A11921">
            <v>248051307</v>
          </cell>
          <cell r="B11921" t="str">
            <v>TUBO DOBLES CONVERTIBLE PARA PRIMER MOLAR SUPERIOR DERECHA DE NUMERACION 31+</v>
          </cell>
          <cell r="D11921" t="str">
            <v>UD</v>
          </cell>
          <cell r="F11921" t="str">
            <v>2219</v>
          </cell>
        </row>
        <row r="11922">
          <cell r="A11922">
            <v>248051308</v>
          </cell>
          <cell r="B11922" t="str">
            <v>TUBO DOBLES CONVERTIBLE PARA PRIMER MOLAR SUPERIOR DERECHA DE NUMERACION 32</v>
          </cell>
          <cell r="D11922" t="str">
            <v>UD</v>
          </cell>
          <cell r="F11922" t="str">
            <v>2219</v>
          </cell>
        </row>
        <row r="11923">
          <cell r="A11923">
            <v>248051309</v>
          </cell>
          <cell r="B11923" t="str">
            <v>TUBO DOBLES CONVERTIBLE PARA PRIMER MOLAR SUPERIOR DERECHA DE NUMERACION 32+</v>
          </cell>
          <cell r="D11923" t="str">
            <v>UD</v>
          </cell>
          <cell r="F11923" t="str">
            <v>2219</v>
          </cell>
        </row>
        <row r="11924">
          <cell r="A11924">
            <v>248051310</v>
          </cell>
          <cell r="B11924" t="str">
            <v>TUBO DOBLES CONVERTIBLE PARA PRIMER MOLAR SUPERIOR DERECHA DE NUMERACION 33</v>
          </cell>
          <cell r="D11924" t="str">
            <v>UD</v>
          </cell>
          <cell r="F11924" t="str">
            <v>2219</v>
          </cell>
        </row>
        <row r="11925">
          <cell r="A11925">
            <v>248051311</v>
          </cell>
          <cell r="B11925" t="str">
            <v>TUBO DOBLES CONVERTIBLE PARA PRIMER MOLAR SUPERIOR DERECHA DE NUMERACION 33+</v>
          </cell>
          <cell r="D11925" t="str">
            <v>UD</v>
          </cell>
          <cell r="F11925" t="str">
            <v>2219</v>
          </cell>
        </row>
        <row r="11926">
          <cell r="A11926">
            <v>248051312</v>
          </cell>
          <cell r="B11926" t="str">
            <v>TUBO DOBLES CONVERTIBLE PARA PRIMER MOLAR SUPERIOR DERECHA DE NUMERACION 34</v>
          </cell>
          <cell r="D11926" t="str">
            <v>UD</v>
          </cell>
          <cell r="F11926" t="str">
            <v>2219</v>
          </cell>
        </row>
        <row r="11927">
          <cell r="A11927">
            <v>248051313</v>
          </cell>
          <cell r="B11927" t="str">
            <v>TUBO DOBLES CONVERTIBLE PARA PRIMER MOLAR SUPERIOR DERECHA DE NUMERACION 34+</v>
          </cell>
          <cell r="D11927" t="str">
            <v>UD</v>
          </cell>
          <cell r="F11927" t="str">
            <v>2219</v>
          </cell>
        </row>
        <row r="11928">
          <cell r="A11928">
            <v>248051314</v>
          </cell>
          <cell r="B11928" t="str">
            <v>TUBO DOBLES CONVERTIBLE PARA PRIMER MOLAR SUPERIOR DERECHA DE NUMERACION 35</v>
          </cell>
          <cell r="D11928" t="str">
            <v>UD</v>
          </cell>
          <cell r="F11928" t="str">
            <v>2219</v>
          </cell>
        </row>
        <row r="11929">
          <cell r="A11929">
            <v>248051315</v>
          </cell>
          <cell r="B11929" t="str">
            <v>TUBO DOBLES CONVERTIBLE PARA PRIMER MOLAR SUPERIOR DERECHA DE NUMERACION 35+</v>
          </cell>
          <cell r="D11929" t="str">
            <v>UD</v>
          </cell>
          <cell r="F11929" t="str">
            <v>2219</v>
          </cell>
        </row>
        <row r="11930">
          <cell r="A11930">
            <v>248051316</v>
          </cell>
          <cell r="B11930" t="str">
            <v>TUBO DOBLES CONVERTIBLE PARA PRIMER MOLAR SUPERIOR DERECHA DE NUMERACION 36</v>
          </cell>
          <cell r="D11930" t="str">
            <v>UD</v>
          </cell>
          <cell r="F11930" t="str">
            <v>2219</v>
          </cell>
        </row>
        <row r="11931">
          <cell r="A11931">
            <v>248051317</v>
          </cell>
          <cell r="B11931" t="str">
            <v>TUBO DOBLES CONVERTIBLE PARA PRIMER MOLAR SUPERIOR DERECHA DE NUMERACION 36+</v>
          </cell>
          <cell r="D11931" t="str">
            <v>UD</v>
          </cell>
          <cell r="F11931" t="str">
            <v>2219</v>
          </cell>
        </row>
        <row r="11932">
          <cell r="A11932">
            <v>248051318</v>
          </cell>
          <cell r="B11932" t="str">
            <v>TUBO DOBLES CONVERTIBLE PARA PRIMER MOLAR SUPERIOR DERECHA DE NUMERACION 37</v>
          </cell>
          <cell r="D11932" t="str">
            <v>UD</v>
          </cell>
          <cell r="F11932" t="str">
            <v>2219</v>
          </cell>
        </row>
        <row r="11933">
          <cell r="A11933">
            <v>248051319</v>
          </cell>
          <cell r="B11933" t="str">
            <v>TUBO DOBLES CONVERTIBLE PARA PRIMER MOLAR SUPERIOR DERECHA DE NUMERACION 37+</v>
          </cell>
          <cell r="D11933" t="str">
            <v>UD</v>
          </cell>
          <cell r="F11933" t="str">
            <v>2219</v>
          </cell>
        </row>
        <row r="11934">
          <cell r="A11934">
            <v>248051320</v>
          </cell>
          <cell r="B11934" t="str">
            <v>TUBO DOBLES CONVERTIBLE PARA PRIMER MOLAR SUPERIOR DERECHA DE NUMERACION 38</v>
          </cell>
          <cell r="D11934" t="str">
            <v>UD</v>
          </cell>
          <cell r="F11934" t="str">
            <v>2219</v>
          </cell>
        </row>
        <row r="11935">
          <cell r="A11935">
            <v>248051321</v>
          </cell>
          <cell r="B11935" t="str">
            <v>TUBO DOBLES CONVERTIBLE PARA PRIMER MOLAR SUPERIOR DERECHA DE NUMERACION 38+</v>
          </cell>
          <cell r="D11935" t="str">
            <v>UD</v>
          </cell>
          <cell r="F11935" t="str">
            <v>2219</v>
          </cell>
        </row>
        <row r="11936">
          <cell r="A11936">
            <v>248051322</v>
          </cell>
          <cell r="B11936" t="str">
            <v>TUBO DOBLES CONVERTIBLE PARA PRIMER MOLAR SUPERIOR DERECHA DE NUMERACION 39</v>
          </cell>
          <cell r="D11936" t="str">
            <v>UD</v>
          </cell>
          <cell r="F11936" t="str">
            <v>2219</v>
          </cell>
        </row>
        <row r="11937">
          <cell r="A11937">
            <v>248051323</v>
          </cell>
          <cell r="B11937" t="str">
            <v>TUBO DOBLES CONVERTIBLE PARA PRIMER MOLAR SUPERIOR DERECHA DE NUMERACION 39+</v>
          </cell>
          <cell r="D11937" t="str">
            <v>UD</v>
          </cell>
          <cell r="F11937" t="str">
            <v>2219</v>
          </cell>
        </row>
        <row r="11938">
          <cell r="A11938">
            <v>248051324</v>
          </cell>
          <cell r="B11938" t="str">
            <v>TUBO DOBLES CONVERTIBLE PARA PRIMER MOLAR SUPERIOR DERECHA DE NUMERACION 40</v>
          </cell>
          <cell r="D11938" t="str">
            <v>UD</v>
          </cell>
          <cell r="F11938" t="str">
            <v>2219</v>
          </cell>
        </row>
        <row r="11939">
          <cell r="A11939">
            <v>248051325</v>
          </cell>
          <cell r="B11939" t="str">
            <v>TUBO DOBLES CONVERTIBLE PARA PRIMER MOLAR SUPERIOR DERECHA DE NUMERACION 40+</v>
          </cell>
          <cell r="D11939" t="str">
            <v>UD</v>
          </cell>
          <cell r="F11939" t="str">
            <v>2219</v>
          </cell>
        </row>
        <row r="11940">
          <cell r="A11940">
            <v>248051326</v>
          </cell>
          <cell r="B11940" t="str">
            <v>TUBO DOBLES CONVERTIBLE PARA PRIMER MOLAR SUPERIOR DERECHA DE NUMERACION 41</v>
          </cell>
          <cell r="D11940" t="str">
            <v>UD</v>
          </cell>
          <cell r="F11940" t="str">
            <v>2219</v>
          </cell>
        </row>
        <row r="11941">
          <cell r="A11941">
            <v>248051327</v>
          </cell>
          <cell r="B11941" t="str">
            <v>TUBO DOBLES CONVERTIBLE PARA PRIMER MOLAR SUPERIOR DERECHA DE NUMERACION 41+</v>
          </cell>
          <cell r="D11941" t="str">
            <v>UD</v>
          </cell>
          <cell r="F11941" t="str">
            <v>2219</v>
          </cell>
        </row>
        <row r="11942">
          <cell r="A11942">
            <v>248051328</v>
          </cell>
          <cell r="B11942" t="str">
            <v>TUBO DOBLES CONVERTIBLE PARA PRIMER MOLAR SUPERIOR DERECHA DE NUMERACION 42</v>
          </cell>
          <cell r="D11942" t="str">
            <v>UD</v>
          </cell>
          <cell r="F11942" t="str">
            <v>2219</v>
          </cell>
        </row>
        <row r="11943">
          <cell r="A11943">
            <v>248051329</v>
          </cell>
          <cell r="B11943" t="str">
            <v>TUBO DOBLES CONVERTIBLE PARA PRIMER MOLAR SUPERIOR DERECHA DE NUMERACION 42+</v>
          </cell>
          <cell r="D11943" t="str">
            <v>UD</v>
          </cell>
          <cell r="F11943" t="str">
            <v>2219</v>
          </cell>
        </row>
        <row r="11944">
          <cell r="A11944">
            <v>248051330</v>
          </cell>
          <cell r="B11944" t="str">
            <v>TUBO DOBLES CONVERTIBLE PARA PRIMER MOLAR SUPERIOR DERECHA DE NUMERACION 43</v>
          </cell>
          <cell r="D11944" t="str">
            <v>UD</v>
          </cell>
          <cell r="F11944" t="str">
            <v>2219</v>
          </cell>
        </row>
        <row r="11945">
          <cell r="A11945">
            <v>248051331</v>
          </cell>
          <cell r="B11945" t="str">
            <v>TUBO DOBLES CONVERTIBLE PARA PRIMER MOLAR SUPERIOR DERECHA DE NUMERACION 43+</v>
          </cell>
          <cell r="D11945" t="str">
            <v>UD</v>
          </cell>
          <cell r="F11945" t="str">
            <v>2219</v>
          </cell>
        </row>
        <row r="11946">
          <cell r="A11946">
            <v>248051332</v>
          </cell>
          <cell r="B11946" t="str">
            <v>TUBO DOBLES CONVERTIBLE PARA PRIMER MOLAR SUPERIOR DERECHA DE NUMERACION 44</v>
          </cell>
          <cell r="D11946" t="str">
            <v>UD</v>
          </cell>
          <cell r="F11946" t="str">
            <v>2219</v>
          </cell>
        </row>
        <row r="11947">
          <cell r="A11947">
            <v>248051333</v>
          </cell>
          <cell r="B11947" t="str">
            <v>TUBO DOBLES CONVERTIBLE PARA PRIMER MOLAR SUPERIOR IZQUIERDA DE NUMERACION 31</v>
          </cell>
          <cell r="D11947" t="str">
            <v>UD</v>
          </cell>
          <cell r="F11947" t="str">
            <v>2219</v>
          </cell>
        </row>
        <row r="11948">
          <cell r="A11948">
            <v>248051334</v>
          </cell>
          <cell r="B11948" t="str">
            <v>TUBO DOBLES CONVERTIBLE PARA PRIMER MOLAR SUPERIOR IZQUIERDA DE NUMERACION 31+</v>
          </cell>
          <cell r="D11948" t="str">
            <v>UD</v>
          </cell>
          <cell r="F11948" t="str">
            <v>2219</v>
          </cell>
        </row>
        <row r="11949">
          <cell r="A11949">
            <v>248051335</v>
          </cell>
          <cell r="B11949" t="str">
            <v>TUBO DOBLES CONVERTIBLE PARA PRIMER MOLAR SUPERIOR IZQUIERDA DE NUMERACION 32</v>
          </cell>
          <cell r="D11949" t="str">
            <v>UD</v>
          </cell>
          <cell r="F11949" t="str">
            <v>2219</v>
          </cell>
        </row>
        <row r="11950">
          <cell r="A11950">
            <v>248051336</v>
          </cell>
          <cell r="B11950" t="str">
            <v>TUBO DOBLES CONVERTIBLE PARA PRIMER MOLAR SUPERIOR IZQUIERDA DE NUMERACION 32+</v>
          </cell>
          <cell r="D11950" t="str">
            <v>UD</v>
          </cell>
          <cell r="F11950" t="str">
            <v>2219</v>
          </cell>
        </row>
        <row r="11951">
          <cell r="A11951">
            <v>248051337</v>
          </cell>
          <cell r="B11951" t="str">
            <v>TUBO DOBLES CONVERTIBLE PARA PRIMER MOLAR SUPERIOR IZQUIERDA DE NUMERACION 33</v>
          </cell>
          <cell r="D11951" t="str">
            <v>UD</v>
          </cell>
          <cell r="F11951" t="str">
            <v>2219</v>
          </cell>
        </row>
        <row r="11952">
          <cell r="A11952">
            <v>248051338</v>
          </cell>
          <cell r="B11952" t="str">
            <v>TUBO DOBLES CONVERTIBLE PARA PRIMER MOLAR SUPERIOR IZQUIERDA DE NUMERACION 33+</v>
          </cell>
          <cell r="D11952" t="str">
            <v>UD</v>
          </cell>
          <cell r="F11952" t="str">
            <v>2219</v>
          </cell>
        </row>
        <row r="11953">
          <cell r="A11953">
            <v>248051339</v>
          </cell>
          <cell r="B11953" t="str">
            <v>TUBO DOBLES CONVERTIBLE PARA PRIMER MOLAR SUPERIOR IZQUIERDA DE NUMERACION 34</v>
          </cell>
          <cell r="D11953" t="str">
            <v>UD</v>
          </cell>
          <cell r="F11953" t="str">
            <v>2219</v>
          </cell>
        </row>
        <row r="11954">
          <cell r="A11954">
            <v>248051340</v>
          </cell>
          <cell r="B11954" t="str">
            <v>TUBO DOBLES CONVERTIBLE PARA PRIMER MOLAR SUPERIOR IZQUIERDA DE NUMERACION 34+</v>
          </cell>
          <cell r="D11954" t="str">
            <v>UD</v>
          </cell>
          <cell r="F11954" t="str">
            <v>2219</v>
          </cell>
        </row>
        <row r="11955">
          <cell r="A11955">
            <v>248051341</v>
          </cell>
          <cell r="B11955" t="str">
            <v>TUBO DOBLES CONVERTIBLE PARA PRIMER MOLAR SUPERIOR IZQUIERDA DE NUMERACION 35</v>
          </cell>
          <cell r="D11955" t="str">
            <v>UD</v>
          </cell>
          <cell r="F11955" t="str">
            <v>2219</v>
          </cell>
        </row>
        <row r="11956">
          <cell r="A11956">
            <v>248051342</v>
          </cell>
          <cell r="B11956" t="str">
            <v>TUBO DOBLES CONVERTIBLE PARA PRIMER MOLAR SUPERIOR IZQUIERDA DE NUMERACION 35+</v>
          </cell>
          <cell r="D11956" t="str">
            <v>UD</v>
          </cell>
          <cell r="F11956" t="str">
            <v>2219</v>
          </cell>
        </row>
        <row r="11957">
          <cell r="A11957">
            <v>248051343</v>
          </cell>
          <cell r="B11957" t="str">
            <v>TUBO DOBLES CONVERTIBLE PARA PRIMER MOLAR SUPERIOR IZQUIERDA DE NUMERACION 36</v>
          </cell>
          <cell r="D11957" t="str">
            <v>UD</v>
          </cell>
          <cell r="F11957" t="str">
            <v>2219</v>
          </cell>
        </row>
        <row r="11958">
          <cell r="A11958">
            <v>248051344</v>
          </cell>
          <cell r="B11958" t="str">
            <v>TUBO DOBLES CONVERTIBLE PARA PRIMER MOLAR SUPERIOR IZQUIERDA DE NUMERACION 36+</v>
          </cell>
          <cell r="D11958" t="str">
            <v>UD</v>
          </cell>
          <cell r="F11958" t="str">
            <v>2219</v>
          </cell>
        </row>
        <row r="11959">
          <cell r="A11959">
            <v>248051345</v>
          </cell>
          <cell r="B11959" t="str">
            <v>TUBO DOBLES CONVERTIBLE PARA PRIMER MOLAR SUPERIOR IZQUIERDA DE NUMERACION 37</v>
          </cell>
          <cell r="D11959" t="str">
            <v>UD</v>
          </cell>
          <cell r="F11959" t="str">
            <v>2219</v>
          </cell>
        </row>
        <row r="11960">
          <cell r="A11960">
            <v>248051346</v>
          </cell>
          <cell r="B11960" t="str">
            <v>TUBO DOBLES CONVERTIBLE PARA PRIMER MOLAR SUPERIOR IZQUIERDA DE NUMERACION 37+</v>
          </cell>
          <cell r="D11960" t="str">
            <v>UD</v>
          </cell>
          <cell r="F11960" t="str">
            <v>2219</v>
          </cell>
        </row>
        <row r="11961">
          <cell r="A11961">
            <v>248051347</v>
          </cell>
          <cell r="B11961" t="str">
            <v>TUBO DOBLES CONVERTIBLE PARA PRIMER MOLAR SUPERIOR IZQUIERDA DE NUMERACION 38</v>
          </cell>
          <cell r="D11961" t="str">
            <v>UD</v>
          </cell>
          <cell r="F11961" t="str">
            <v>2219</v>
          </cell>
        </row>
        <row r="11962">
          <cell r="A11962">
            <v>248051348</v>
          </cell>
          <cell r="B11962" t="str">
            <v>TUBO DOBLES CONVERTIBLE PARA PRIMER MOLAR SUPERIOR IZQUIERDA DE NUMERACION 38+</v>
          </cell>
          <cell r="D11962" t="str">
            <v>UD</v>
          </cell>
          <cell r="F11962" t="str">
            <v>2219</v>
          </cell>
        </row>
        <row r="11963">
          <cell r="A11963">
            <v>248051349</v>
          </cell>
          <cell r="B11963" t="str">
            <v>TUBO DOBLES CONVERTIBLE PARA PRIMER MOLAR SUPERIOR IZQUIERDA DE NUMERACION 39</v>
          </cell>
          <cell r="D11963" t="str">
            <v>UD</v>
          </cell>
          <cell r="F11963" t="str">
            <v>2219</v>
          </cell>
        </row>
        <row r="11964">
          <cell r="A11964">
            <v>248051350</v>
          </cell>
          <cell r="B11964" t="str">
            <v>TUBO DOBLES CONVERTIBLE PARA PRIMER MOLAR SUPERIOR IZQUIERDA DE NUMERACION 39+</v>
          </cell>
          <cell r="D11964" t="str">
            <v>UD</v>
          </cell>
          <cell r="F11964" t="str">
            <v>2219</v>
          </cell>
        </row>
        <row r="11965">
          <cell r="A11965">
            <v>248051351</v>
          </cell>
          <cell r="B11965" t="str">
            <v>TUBO DOBLES CONVERTIBLE PARA PRIMER MOLAR SUPERIOR IZQUIERDA DE NUMERACION 40</v>
          </cell>
          <cell r="D11965" t="str">
            <v>UD</v>
          </cell>
          <cell r="F11965" t="str">
            <v>2219</v>
          </cell>
        </row>
        <row r="11966">
          <cell r="A11966">
            <v>248051352</v>
          </cell>
          <cell r="B11966" t="str">
            <v>TUBO DOBLES CONVERTIBLE PARA PRIMER MOLAR SUPERIOR IZQUIERDA DE NUMERACION 40+</v>
          </cell>
          <cell r="D11966" t="str">
            <v>UD</v>
          </cell>
          <cell r="F11966" t="str">
            <v>2219</v>
          </cell>
        </row>
        <row r="11967">
          <cell r="A11967">
            <v>248051353</v>
          </cell>
          <cell r="B11967" t="str">
            <v>TUBO DOBLES CONVERTIBLE PARA PRIMER MOLAR SUPERIOR IZQUIERDA DE NUMERACION 41</v>
          </cell>
          <cell r="D11967" t="str">
            <v>UD</v>
          </cell>
          <cell r="F11967" t="str">
            <v>2219</v>
          </cell>
        </row>
        <row r="11968">
          <cell r="A11968">
            <v>248051354</v>
          </cell>
          <cell r="B11968" t="str">
            <v>TUBO DOBLES CONVERTIBLE PARA PRIMER MOLAR SUPERIOR IZQUIERDA DE NUMERACION 41+</v>
          </cell>
          <cell r="D11968" t="str">
            <v>UD</v>
          </cell>
          <cell r="F11968" t="str">
            <v>2219</v>
          </cell>
        </row>
        <row r="11969">
          <cell r="A11969">
            <v>248051355</v>
          </cell>
          <cell r="B11969" t="str">
            <v>TUBO DOBLES CONVERTIBLE PARA PRIMER MOLAR SUPERIOR IZQUIERDA DE NUMERACION 42</v>
          </cell>
          <cell r="D11969" t="str">
            <v>UD</v>
          </cell>
          <cell r="F11969" t="str">
            <v>2219</v>
          </cell>
        </row>
        <row r="11970">
          <cell r="A11970">
            <v>248051356</v>
          </cell>
          <cell r="B11970" t="str">
            <v>TUBO DOBLES CONVERTIBLE PARA PRIMER MOLAR SUPERIOR IZQUIERDA DE NUMERACION 42+</v>
          </cell>
          <cell r="D11970" t="str">
            <v>UD</v>
          </cell>
          <cell r="F11970" t="str">
            <v>2219</v>
          </cell>
        </row>
        <row r="11971">
          <cell r="A11971">
            <v>248051357</v>
          </cell>
          <cell r="B11971" t="str">
            <v>TUBO DOBLES CONVERTIBLE PARA PRIMER MOLAR SUPERIOR IZQUIERDA DE NUMERACION 43</v>
          </cell>
          <cell r="D11971" t="str">
            <v>UD</v>
          </cell>
          <cell r="F11971" t="str">
            <v>2219</v>
          </cell>
        </row>
        <row r="11972">
          <cell r="A11972">
            <v>248051358</v>
          </cell>
          <cell r="B11972" t="str">
            <v>TUBO DOBLES CONVERTIBLE PARA PRIMER MOLAR SUPERIOR IZQUIERDA DE NUMERACION 43+</v>
          </cell>
          <cell r="D11972" t="str">
            <v>UD</v>
          </cell>
          <cell r="F11972" t="str">
            <v>2219</v>
          </cell>
        </row>
        <row r="11973">
          <cell r="A11973">
            <v>248051359</v>
          </cell>
          <cell r="B11973" t="str">
            <v>TUBO DOBLES CONVERTIBLE PARA PRIMER MOLAR SUPERIOR IZQUIERDA DE NUMERACION 44</v>
          </cell>
          <cell r="D11973" t="str">
            <v>UD</v>
          </cell>
          <cell r="F11973" t="str">
            <v>2219</v>
          </cell>
        </row>
        <row r="11974">
          <cell r="A11974">
            <v>248051361</v>
          </cell>
          <cell r="B11974" t="str">
            <v>LIGAS  DE CALIBRE 8 ONZAS. (226.8GRS)</v>
          </cell>
          <cell r="D11974" t="str">
            <v>UD</v>
          </cell>
          <cell r="F11974" t="str">
            <v>2219</v>
          </cell>
        </row>
        <row r="11975">
          <cell r="A11975">
            <v>248051362</v>
          </cell>
          <cell r="B11975" t="str">
            <v>LIGAS DE CALIBRE DE 3.5 ONZAS (99.2GRS)</v>
          </cell>
          <cell r="D11975" t="str">
            <v>UD</v>
          </cell>
          <cell r="F11975" t="str">
            <v>2219</v>
          </cell>
        </row>
        <row r="11976">
          <cell r="A11976">
            <v>248051370</v>
          </cell>
          <cell r="B11976" t="str">
            <v>BRACKETS DE ANTERIORES INFERIORES DERECHOS, CON SISTEMA DE AUTOLIGADO</v>
          </cell>
          <cell r="D11976" t="str">
            <v>UD</v>
          </cell>
          <cell r="F11976" t="str">
            <v>2219</v>
          </cell>
        </row>
        <row r="11977">
          <cell r="A11977">
            <v>248051371</v>
          </cell>
          <cell r="B11977" t="str">
            <v>BRACKETS DE ANTERIORES INFERIORES IZQUIERDOS, CON SISTEMA DE AUTOLIGADO</v>
          </cell>
          <cell r="D11977" t="str">
            <v>UD</v>
          </cell>
          <cell r="F11977" t="str">
            <v>2219</v>
          </cell>
        </row>
        <row r="11978">
          <cell r="A11978">
            <v>248051372</v>
          </cell>
          <cell r="B11978" t="str">
            <v>BRACKETS DE  CANINO INFERIOR DERECHO CON GANCHO, CON SISTEMA DE AUTOLIGADO</v>
          </cell>
          <cell r="D11978" t="str">
            <v>UD</v>
          </cell>
          <cell r="F11978" t="str">
            <v>2219</v>
          </cell>
        </row>
        <row r="11979">
          <cell r="A11979">
            <v>248051373</v>
          </cell>
          <cell r="B11979" t="str">
            <v>BRACKETS DE  CANINO INFERIOR IZQUIERDO CON GANCHO, CON SISTEMA DE AUTOLIGADO</v>
          </cell>
          <cell r="D11979" t="str">
            <v>UD</v>
          </cell>
          <cell r="F11979" t="str">
            <v>2219</v>
          </cell>
        </row>
        <row r="11980">
          <cell r="A11980">
            <v>248051374</v>
          </cell>
          <cell r="B11980" t="str">
            <v>BRACKETS CANINO SUPERIOR DERECHO CON GANCHO, CON SISTEMA DE AUTOLIGADO</v>
          </cell>
          <cell r="D11980" t="str">
            <v>UD</v>
          </cell>
          <cell r="F11980" t="str">
            <v>2219</v>
          </cell>
        </row>
        <row r="11981">
          <cell r="A11981">
            <v>248051375</v>
          </cell>
          <cell r="B11981" t="str">
            <v>BRACKETS CANINO SUPERIOR IZQUIERDO CON GANCHO, CON SISTEMA DE AUTOLIGADO</v>
          </cell>
          <cell r="D11981" t="str">
            <v>UD</v>
          </cell>
          <cell r="F11981" t="str">
            <v>2219</v>
          </cell>
        </row>
        <row r="11982">
          <cell r="A11982">
            <v>248051376</v>
          </cell>
          <cell r="B11982" t="str">
            <v>BRACKETS CENTRAL SUPERIOR DERECHO, CON SISTEMA DE AUTOLIGADO</v>
          </cell>
          <cell r="D11982" t="str">
            <v>UD</v>
          </cell>
          <cell r="F11982" t="str">
            <v>2219</v>
          </cell>
        </row>
        <row r="11983">
          <cell r="A11983">
            <v>248051377</v>
          </cell>
          <cell r="B11983" t="str">
            <v>BRACKETS CENTRAL SUPERIOR IZQUIERDO, CON SISTEMA DE AUTOLIGADO</v>
          </cell>
          <cell r="D11983" t="str">
            <v>UD</v>
          </cell>
          <cell r="F11983" t="str">
            <v>2219</v>
          </cell>
        </row>
        <row r="11984">
          <cell r="A11984">
            <v>248051378</v>
          </cell>
          <cell r="B11984" t="str">
            <v>BRACKETS LATERAL SUPERIOR DERECHO, CON SISTEMA DE AUTOLIGADO</v>
          </cell>
          <cell r="D11984" t="str">
            <v>UD</v>
          </cell>
          <cell r="F11984" t="str">
            <v>2219</v>
          </cell>
        </row>
        <row r="11985">
          <cell r="A11985">
            <v>248051379</v>
          </cell>
          <cell r="B11985" t="str">
            <v>BRACKETS LATERAL SUPERIOR IZQUIERDO, CON SISTEMA DE AUTOLIGADO</v>
          </cell>
          <cell r="D11985" t="str">
            <v>UD</v>
          </cell>
          <cell r="F11985" t="str">
            <v>2219</v>
          </cell>
        </row>
        <row r="11986">
          <cell r="A11986">
            <v>248051380</v>
          </cell>
          <cell r="B11986" t="str">
            <v>BRACKETS DE PRIMERA PREMOLAR DERECHA SUPERIOR CON GANCHO, CON SISTEMA DE AUTOLIGADO</v>
          </cell>
          <cell r="D11986" t="str">
            <v>UD</v>
          </cell>
          <cell r="F11986" t="str">
            <v>2219</v>
          </cell>
        </row>
        <row r="11987">
          <cell r="A11987">
            <v>248051381</v>
          </cell>
          <cell r="B11987" t="str">
            <v>BRACKETS DE PRIMERA PREMOLAR INFERIOR  DERECHA CON GANCHO, CON SISTEMA DE AUTOLIGADO</v>
          </cell>
          <cell r="D11987" t="str">
            <v>UD</v>
          </cell>
          <cell r="F11987" t="str">
            <v>2219</v>
          </cell>
        </row>
        <row r="11988">
          <cell r="A11988">
            <v>248051382</v>
          </cell>
          <cell r="B11988" t="str">
            <v>BRACKETS DE PRIMERA PREMOLAR INFERIOR  IZQUIERDA CON GANCHO, CON SISTEMA DE AUTOLIGADO</v>
          </cell>
          <cell r="D11988" t="str">
            <v>UD</v>
          </cell>
          <cell r="F11988" t="str">
            <v>2219</v>
          </cell>
        </row>
        <row r="11989">
          <cell r="A11989">
            <v>248051383</v>
          </cell>
          <cell r="B11989" t="str">
            <v>BRACKETS DE PRIMERA PREMOLAR IZQUIERDA SUPERIOR  CON GANCHO, CON SISTEMA DE AUTOLIGADO</v>
          </cell>
          <cell r="D11989" t="str">
            <v>UD</v>
          </cell>
          <cell r="F11989" t="str">
            <v>2219</v>
          </cell>
        </row>
        <row r="11990">
          <cell r="A11990">
            <v>248051384</v>
          </cell>
          <cell r="B11990" t="str">
            <v>BRACKETS DE SEGUNDA  PREMOLAR DERECHA INFERIOR CON GANCHO, CON SISTEMA DE AUTOLIGADO</v>
          </cell>
          <cell r="D11990" t="str">
            <v>UD</v>
          </cell>
          <cell r="F11990" t="str">
            <v>2219</v>
          </cell>
        </row>
        <row r="11991">
          <cell r="A11991">
            <v>248051385</v>
          </cell>
          <cell r="B11991" t="str">
            <v>BRACKETS DE SEGUNDA PREMOLAR IZQUIERDA INFERIOR CON GANCHO, CON SISTEMA DE AUTOLIGADO</v>
          </cell>
          <cell r="D11991" t="str">
            <v>UD</v>
          </cell>
          <cell r="F11991" t="str">
            <v>2219</v>
          </cell>
        </row>
        <row r="11992">
          <cell r="A11992">
            <v>248051386</v>
          </cell>
          <cell r="B11992" t="str">
            <v>BRACKETS DE SEGUNDA PREMOLAR DERECHA  SUPERIOR  CON GANCHO, CON SISTEMA DE AUTOLIGADO</v>
          </cell>
          <cell r="D11992" t="str">
            <v>UD</v>
          </cell>
          <cell r="F11992" t="str">
            <v>2219</v>
          </cell>
        </row>
        <row r="11993">
          <cell r="A11993">
            <v>248051387</v>
          </cell>
          <cell r="B11993" t="str">
            <v>BRACKETS DE SEGUNDA PREMOLAR IZQUIERDA SUPERIOR  CON GANCHO, CON SISTEMA DE AUTOLIGADO</v>
          </cell>
          <cell r="D11993" t="str">
            <v>UD</v>
          </cell>
          <cell r="F11993" t="str">
            <v>2219</v>
          </cell>
        </row>
        <row r="11994">
          <cell r="A11994">
            <v>248051388</v>
          </cell>
          <cell r="B11994" t="str">
            <v>BRACKETS DE ANTERIORES INFERIORES DERECHOS, CON SISTEMA DE LIGADURA</v>
          </cell>
          <cell r="D11994" t="str">
            <v>UD</v>
          </cell>
          <cell r="F11994" t="str">
            <v>2219</v>
          </cell>
        </row>
        <row r="11995">
          <cell r="A11995">
            <v>248051389</v>
          </cell>
          <cell r="B11995" t="str">
            <v>BRACKETS DE ANTERIORES INFERIORES IZQUIERDOS, CON SISTEMA DE LIGADURA</v>
          </cell>
          <cell r="D11995" t="str">
            <v>UD</v>
          </cell>
          <cell r="F11995" t="str">
            <v>2219</v>
          </cell>
        </row>
        <row r="11996">
          <cell r="A11996">
            <v>248051390</v>
          </cell>
          <cell r="B11996" t="str">
            <v>BRACKETS DE  CANINO INFERIOR DERECHO CON GANCHO, CON SISTEMA DE LIGADURA</v>
          </cell>
          <cell r="D11996" t="str">
            <v>UD</v>
          </cell>
          <cell r="F11996" t="str">
            <v>2219</v>
          </cell>
        </row>
        <row r="11997">
          <cell r="A11997">
            <v>248051391</v>
          </cell>
          <cell r="B11997" t="str">
            <v>BRACKETS DE  CANINO INFERIOR IZQUIERDO CON GANCHO, CON SISTEMA DE LIGADURA</v>
          </cell>
          <cell r="D11997" t="str">
            <v>UD</v>
          </cell>
          <cell r="F11997" t="str">
            <v>2219</v>
          </cell>
        </row>
        <row r="11998">
          <cell r="A11998">
            <v>248051392</v>
          </cell>
          <cell r="B11998" t="str">
            <v>BRACKETS CANINO SUPERIOR DERECHO CON GANCHO, CON SISTEMA DE LIGADURA</v>
          </cell>
          <cell r="D11998" t="str">
            <v>UD</v>
          </cell>
          <cell r="F11998" t="str">
            <v>2219</v>
          </cell>
        </row>
        <row r="11999">
          <cell r="A11999">
            <v>248051393</v>
          </cell>
          <cell r="B11999" t="str">
            <v>BRACKETS CANINO SUPERIOR IZQUIERDO CON GANCHO, CON SISTEMA DE LIGADURA</v>
          </cell>
          <cell r="D11999" t="str">
            <v>UD</v>
          </cell>
          <cell r="F11999" t="str">
            <v>2219</v>
          </cell>
        </row>
        <row r="12000">
          <cell r="A12000">
            <v>248051394</v>
          </cell>
          <cell r="B12000" t="str">
            <v>BRACKETS CENTRAL SUPERIOR DERECHO, CON SISTEMA DE LIGADURA</v>
          </cell>
          <cell r="D12000" t="str">
            <v>UD</v>
          </cell>
          <cell r="F12000" t="str">
            <v>2219</v>
          </cell>
        </row>
        <row r="12001">
          <cell r="A12001">
            <v>248051395</v>
          </cell>
          <cell r="B12001" t="str">
            <v>BRACKETS CENTRAL SUPERIOR IZQUIERDO, CON SISTEMA DE LIGADURA</v>
          </cell>
          <cell r="D12001" t="str">
            <v>UD</v>
          </cell>
          <cell r="F12001" t="str">
            <v>2219</v>
          </cell>
        </row>
        <row r="12002">
          <cell r="A12002">
            <v>248051396</v>
          </cell>
          <cell r="B12002" t="str">
            <v>BRACKETS LATERAL SUPERIOR DERECHO, CON SISTEMA DE LIGADURA</v>
          </cell>
          <cell r="D12002" t="str">
            <v>UD</v>
          </cell>
          <cell r="F12002" t="str">
            <v>2219</v>
          </cell>
        </row>
        <row r="12003">
          <cell r="A12003">
            <v>248051397</v>
          </cell>
          <cell r="B12003" t="str">
            <v>BRACKETS LATERAL SUPERIOR IZQUIERDO, CON SISTEMA DE LIGADURA</v>
          </cell>
          <cell r="D12003" t="str">
            <v>UD</v>
          </cell>
          <cell r="F12003" t="str">
            <v>2219</v>
          </cell>
        </row>
        <row r="12004">
          <cell r="A12004">
            <v>248051398</v>
          </cell>
          <cell r="B12004" t="str">
            <v>BRACKETS DE PRIMERA PREMOLAR DERECHA SUPERIOR CON GANCHO, CON SISTEMA DE LIGADURA</v>
          </cell>
          <cell r="D12004" t="str">
            <v>UD</v>
          </cell>
          <cell r="F12004" t="str">
            <v>2219</v>
          </cell>
        </row>
        <row r="12005">
          <cell r="A12005">
            <v>248051399</v>
          </cell>
          <cell r="B12005" t="str">
            <v>BRACKETS DE PRIMERA PREMOLAR INFERIOR  DERECHA CON GANCHO, CON SISTEMA DE LIGADURA</v>
          </cell>
          <cell r="D12005" t="str">
            <v>UD</v>
          </cell>
          <cell r="F12005" t="str">
            <v>2219</v>
          </cell>
        </row>
        <row r="12006">
          <cell r="A12006">
            <v>248051400</v>
          </cell>
          <cell r="B12006" t="str">
            <v>BRACKETS DE PRIMERA PREMOLAR INFERIOR  IZQUIERDA CON GANCHO, CON SISTEMA DE LIGADURA</v>
          </cell>
          <cell r="D12006" t="str">
            <v>UD</v>
          </cell>
          <cell r="F12006" t="str">
            <v>2219</v>
          </cell>
        </row>
        <row r="12007">
          <cell r="A12007">
            <v>248051401</v>
          </cell>
          <cell r="B12007" t="str">
            <v>BRACKETS DE PRIMERA PREMOLAR IZQUIERDA SUPERIOR  CON GANCHO, CON SISTEMA DE LIGADURA</v>
          </cell>
          <cell r="D12007" t="str">
            <v>UD</v>
          </cell>
          <cell r="F12007" t="str">
            <v>2219</v>
          </cell>
        </row>
        <row r="12008">
          <cell r="A12008">
            <v>248051402</v>
          </cell>
          <cell r="B12008" t="str">
            <v>BRACKETS DE SEGUNDA  PREMOLAR DERECHA INFERIOR CON GANCHO, CON SISTEMA DE LIGADURA</v>
          </cell>
          <cell r="D12008" t="str">
            <v>UD</v>
          </cell>
          <cell r="F12008" t="str">
            <v>2219</v>
          </cell>
        </row>
        <row r="12009">
          <cell r="A12009">
            <v>248051403</v>
          </cell>
          <cell r="B12009" t="str">
            <v>BRACKETS DE SEGUNDA PREMOLAR IZQUIERDA INFERIOR CON GANCHO, CON SISTEMA DE LIGADURA</v>
          </cell>
          <cell r="D12009" t="str">
            <v>UD</v>
          </cell>
          <cell r="F12009" t="str">
            <v>2219</v>
          </cell>
        </row>
        <row r="12010">
          <cell r="A12010">
            <v>248051404</v>
          </cell>
          <cell r="B12010" t="str">
            <v>BRACKETS DE SEGUNDA PREMOLAR DERECHA  SUPERIOR  CON GANCHO, CON SISTEMA DE LIGADURA</v>
          </cell>
          <cell r="D12010" t="str">
            <v>UD</v>
          </cell>
          <cell r="F12010" t="str">
            <v>2219</v>
          </cell>
        </row>
        <row r="12011">
          <cell r="A12011">
            <v>248051405</v>
          </cell>
          <cell r="B12011" t="str">
            <v xml:space="preserve">BRACKETS DE SEGUNDA PREMOLAR IZQUIERDA SUPERIOR  CON GANCHO, CON SISTEMA DE LIGADURA
</v>
          </cell>
          <cell r="D12011" t="str">
            <v>UD</v>
          </cell>
          <cell r="F12011" t="str">
            <v>2219</v>
          </cell>
        </row>
        <row r="12012">
          <cell r="A12012">
            <v>248051408</v>
          </cell>
          <cell r="B12012" t="str">
            <v>CERA ADHESIVA PARA BRACKETS</v>
          </cell>
          <cell r="D12012" t="str">
            <v>UD</v>
          </cell>
          <cell r="F12012" t="str">
            <v>2219</v>
          </cell>
        </row>
        <row r="12013">
          <cell r="A12013">
            <v>248051409</v>
          </cell>
          <cell r="B12013" t="str">
            <v>PINES VERTICALES QUIRURGICOS  DE ACERO INOXIDABLE</v>
          </cell>
          <cell r="D12013" t="str">
            <v>UD</v>
          </cell>
          <cell r="F12013" t="str">
            <v>2219</v>
          </cell>
        </row>
        <row r="12014">
          <cell r="A12014">
            <v>248051413</v>
          </cell>
          <cell r="B12014" t="str">
            <v>PINZA CORTAFRIOS DE PALANCA MAGNUM</v>
          </cell>
          <cell r="D12014" t="str">
            <v>UD</v>
          </cell>
          <cell r="F12014" t="str">
            <v>2219</v>
          </cell>
        </row>
        <row r="12015">
          <cell r="A12015">
            <v>248051415</v>
          </cell>
          <cell r="B12015" t="str">
            <v>PINZAS EN FORMA DE ALICATE YOUNG PARA FORMAR LAZOS</v>
          </cell>
          <cell r="D12015" t="str">
            <v>UD</v>
          </cell>
          <cell r="F12015" t="str">
            <v>2219</v>
          </cell>
        </row>
        <row r="12016">
          <cell r="A12016">
            <v>248051419</v>
          </cell>
          <cell r="B12016" t="str">
            <v>PINZAS PARA SUJETAR BRACKETS DE CEMENTADO DIRECTO</v>
          </cell>
          <cell r="D12016" t="str">
            <v>UD</v>
          </cell>
          <cell r="F12016" t="str">
            <v>2219</v>
          </cell>
        </row>
        <row r="12017">
          <cell r="A12017">
            <v>248051422</v>
          </cell>
          <cell r="B12017" t="str">
            <v>RESORTES DE NITINOL PARA RETRACCION</v>
          </cell>
          <cell r="D12017" t="str">
            <v>UD</v>
          </cell>
          <cell r="F12017" t="str">
            <v>2219</v>
          </cell>
        </row>
        <row r="12018">
          <cell r="A12018">
            <v>248051424</v>
          </cell>
          <cell r="B12018" t="str">
            <v>ARCO PORTA SIERRA TIPO NEY PARA LABORATORIO DENTAL</v>
          </cell>
          <cell r="D12018" t="str">
            <v>UD</v>
          </cell>
          <cell r="F12018" t="str">
            <v>2219</v>
          </cell>
        </row>
        <row r="12019">
          <cell r="A12019">
            <v>248051425</v>
          </cell>
          <cell r="B12019" t="str">
            <v>SIERRAS TIPO NEY PARA LABORATORIO DENTAL</v>
          </cell>
          <cell r="D12019" t="str">
            <v>UD</v>
          </cell>
          <cell r="F12019" t="str">
            <v>2219</v>
          </cell>
        </row>
        <row r="12020">
          <cell r="A12020">
            <v>248051426</v>
          </cell>
          <cell r="B12020" t="str">
            <v>SIERRAS TRENZADA PARA LABORATORIO DENTAL</v>
          </cell>
          <cell r="D12020" t="str">
            <v>UD</v>
          </cell>
          <cell r="F12020" t="str">
            <v>2219</v>
          </cell>
        </row>
        <row r="12021">
          <cell r="A12021">
            <v>248051427</v>
          </cell>
          <cell r="B12021" t="str">
            <v>PRIMER CON AUTOGRABADO PARA ORTODONCIA</v>
          </cell>
          <cell r="D12021" t="str">
            <v>UD</v>
          </cell>
          <cell r="F12021" t="str">
            <v>2219</v>
          </cell>
        </row>
        <row r="12022">
          <cell r="A12022">
            <v>248051431</v>
          </cell>
          <cell r="B12022" t="str">
            <v>CORRECTOR PARA CLASES II ESQUELETICA</v>
          </cell>
          <cell r="D12022" t="str">
            <v>UD</v>
          </cell>
          <cell r="F12022" t="str">
            <v>2219</v>
          </cell>
        </row>
        <row r="12023">
          <cell r="A12023">
            <v>248051432</v>
          </cell>
          <cell r="B12023" t="str">
            <v>POLVO DE OXIDO DE ALUMINIO</v>
          </cell>
          <cell r="D12023" t="str">
            <v>UD</v>
          </cell>
          <cell r="F12023" t="str">
            <v>2219</v>
          </cell>
        </row>
        <row r="12024">
          <cell r="A12024">
            <v>248051433</v>
          </cell>
          <cell r="B12024" t="str">
            <v>CONOS DE FIELTRO PEQUEÑOS, DE 1 ½ X 3/4  PULGADAS</v>
          </cell>
          <cell r="D12024" t="str">
            <v>UD</v>
          </cell>
          <cell r="F12024" t="str">
            <v>2219</v>
          </cell>
        </row>
        <row r="12025">
          <cell r="A12025">
            <v>248051434</v>
          </cell>
          <cell r="B12025" t="str">
            <v>CONOS DE FIELTRO PEQUEÑOS, DE 1 X 0,5 PULGADAS.</v>
          </cell>
          <cell r="D12025" t="str">
            <v>UD</v>
          </cell>
          <cell r="F12025" t="str">
            <v>2219</v>
          </cell>
        </row>
        <row r="12026">
          <cell r="A12026">
            <v>248051510</v>
          </cell>
          <cell r="B12026" t="str">
            <v>CAJAS PARA RETENEDORES ORTODONTICOS EN MATERIAL PLASTICO NO ESTERILIZABLE CON CIERRE SEGURO.</v>
          </cell>
          <cell r="D12026" t="str">
            <v>UD</v>
          </cell>
          <cell r="F12026" t="str">
            <v>2219</v>
          </cell>
        </row>
        <row r="12027">
          <cell r="A12027">
            <v>248051520</v>
          </cell>
          <cell r="B12027" t="str">
            <v>GANCHO DE ACERO INOXIDABLE DE TIPO QUIRURGICOS PARA SOLDAR A ARCOS DE ACERO.</v>
          </cell>
          <cell r="D12027" t="str">
            <v>UD</v>
          </cell>
          <cell r="F12027" t="str">
            <v>2219</v>
          </cell>
        </row>
        <row r="12028">
          <cell r="A12028">
            <v>248051521</v>
          </cell>
          <cell r="B12028" t="str">
            <v>GANCHOS PARA ARCOS QUIRURGICOS, DE ACERO QUIRUGICO, 2 MM ± 0.2 MM DE LONGITUD Y UN ESPESOR DE LA PARED DE 0.38 MM ± 0.02 MM</v>
          </cell>
          <cell r="D12028" t="str">
            <v>UD</v>
          </cell>
          <cell r="F12028" t="str">
            <v>2219</v>
          </cell>
        </row>
        <row r="12029">
          <cell r="A12029">
            <v>248051600</v>
          </cell>
          <cell r="B12029" t="str">
            <v xml:space="preserve">TUBO BUCAL SIMPLE CONVERTIBLE DE CEMENTADO DIRECTO DE ACERO INOXIDABLE CON RANURA 0.018 PULGADAS, PRIMER MOLAR SUPERIOR DERECHO.
</v>
          </cell>
          <cell r="D12029" t="str">
            <v>UD</v>
          </cell>
          <cell r="F12029" t="str">
            <v>2219</v>
          </cell>
        </row>
        <row r="12030">
          <cell r="A12030">
            <v>248051601</v>
          </cell>
          <cell r="B12030" t="str">
            <v xml:space="preserve">TUBO BUCAL SIMPLE CONVERTIBLE DE CEMENTADO DIRECTO DE ACERO INOXIDABLE CON RANURA 0.018 PULGADAS, PRIMER MOLAR SUPERIOR IZQUIERDO.
</v>
          </cell>
          <cell r="D12030" t="str">
            <v>UD</v>
          </cell>
          <cell r="F12030" t="str">
            <v>2219</v>
          </cell>
        </row>
        <row r="12031">
          <cell r="A12031">
            <v>248051602</v>
          </cell>
          <cell r="B12031" t="str">
            <v xml:space="preserve">TUBO BUCAL SIMPLE CONVERTIBLE  DE CEMENTADO DIRECTO DE ACERO INOXIDABLE CON RANURA 0.018 PULGADAS, SEGUNDO MOLAR SUPERIOR DERECHO.
</v>
          </cell>
          <cell r="D12031" t="str">
            <v>UD</v>
          </cell>
          <cell r="F12031" t="str">
            <v>2219</v>
          </cell>
        </row>
        <row r="12032">
          <cell r="A12032">
            <v>248051603</v>
          </cell>
          <cell r="B12032" t="str">
            <v xml:space="preserve">TUBO BUCAL SIMPLE CONVERTIBLE DE CEMENTADO DIRECTO DE ACERO INOXIDABLE CON RANURA 0.018 PULGADAS, SEGUNDO MOLAR SUPERIOR IZQUIERDO.
</v>
          </cell>
          <cell r="D12032" t="str">
            <v>UD</v>
          </cell>
          <cell r="F12032" t="str">
            <v>2219</v>
          </cell>
        </row>
        <row r="12033">
          <cell r="A12033">
            <v>248051604</v>
          </cell>
          <cell r="B12033" t="str">
            <v xml:space="preserve">TUBO BUCAL SIMPLE CONVERTIBLE DE CEMENTADO DIRECTO DE ACERO INOXIDABLE CON RANURA 0.018 PULGADAS, PRIMER MOLAR INFERIOR DERECHO.
</v>
          </cell>
          <cell r="D12033" t="str">
            <v>UD</v>
          </cell>
          <cell r="F12033" t="str">
            <v>2219</v>
          </cell>
        </row>
        <row r="12034">
          <cell r="A12034">
            <v>248051605</v>
          </cell>
          <cell r="B12034" t="str">
            <v xml:space="preserve">TUBO BUCAL SIMPLE CONVERTIBLE DE CEMENTADO DIRECTO DE ACERO INOXIDABLE CON RANURA 0.018 PULGADAS, PRIMER MOLAR INFERIOR IZQUIERDO.
</v>
          </cell>
          <cell r="D12034" t="str">
            <v>UD</v>
          </cell>
          <cell r="F12034" t="str">
            <v>2219</v>
          </cell>
        </row>
        <row r="12035">
          <cell r="A12035">
            <v>248051606</v>
          </cell>
          <cell r="B12035" t="str">
            <v xml:space="preserve">TUBO BUCAL SIMPLE CONVERTIBLE DE CEMENTADO DIRECTO DE ACERO INOXIDABLE CON RANURA 0.018 PULGADAS, SEGUNDO MOLAR INFERIOR DERECHO.
</v>
          </cell>
          <cell r="D12035" t="str">
            <v>UD</v>
          </cell>
          <cell r="F12035" t="str">
            <v>2219</v>
          </cell>
        </row>
        <row r="12036">
          <cell r="A12036">
            <v>248051607</v>
          </cell>
          <cell r="B12036" t="str">
            <v xml:space="preserve">TUBO BUCAL SIMPLE CONVERTIBLE DE CEMENTADO DIRECTO DE ACERO INOXIDABLE CON RANURA 0.018 PULGADAS, SEGUNDO MOLAR INFERIOR IZQUIERDO.
</v>
          </cell>
          <cell r="D12036" t="str">
            <v>UD</v>
          </cell>
          <cell r="F12036" t="str">
            <v>2219</v>
          </cell>
        </row>
        <row r="12037">
          <cell r="A12037">
            <v>248051608</v>
          </cell>
          <cell r="B12037" t="str">
            <v xml:space="preserve">TUBO BUCAL DOBLE CONVERTIBLE DE CEMENTADO DIRECTO DE ACERO INOXIDABLE CON RANURA 0.018 PULGADAS, PRIMER MOLAR SUPERIOR DERECHO.
</v>
          </cell>
          <cell r="D12037" t="str">
            <v>UD</v>
          </cell>
          <cell r="F12037" t="str">
            <v>2219</v>
          </cell>
        </row>
        <row r="12038">
          <cell r="A12038">
            <v>248051609</v>
          </cell>
          <cell r="B12038" t="str">
            <v xml:space="preserve">TUBO BUCAL DOBLE CONVERTIBLE DE CEMENTADO DIRECTO DE ACERO INOXIDABLE CON RANURA 0.018 PULGADAS, PRIMER MOLAR SUPERIOR IZQUIERDO.
</v>
          </cell>
          <cell r="D12038" t="str">
            <v>UD</v>
          </cell>
          <cell r="F12038" t="str">
            <v>2219</v>
          </cell>
        </row>
        <row r="12039">
          <cell r="A12039">
            <v>248051610</v>
          </cell>
          <cell r="B12039" t="str">
            <v xml:space="preserve">TUBO BUCAL DOBLE CONVERTIBLE DE CEMENTADO DIRECTO DE ACERO INOXIDABLE CON RANURA 0.018 PULGADAS, SEGUNDO MOLAR SUPERIOR DERECHO.
</v>
          </cell>
          <cell r="D12039" t="str">
            <v>UD</v>
          </cell>
          <cell r="F12039" t="str">
            <v>2219</v>
          </cell>
        </row>
        <row r="12040">
          <cell r="A12040">
            <v>248051611</v>
          </cell>
          <cell r="B12040" t="str">
            <v xml:space="preserve">TUBO BUCAL DOBLE CONVERTIBLE DE CEMENTADO DIRECTO DE ACERO INOXIDABLE CON RANURA 0.018 PULGADAS, SEGUNDO MOLAR SUPERIOR IZQUIERDO.
</v>
          </cell>
          <cell r="D12040" t="str">
            <v>UD</v>
          </cell>
          <cell r="F12040" t="str">
            <v>2219</v>
          </cell>
        </row>
        <row r="12041">
          <cell r="A12041">
            <v>248051612</v>
          </cell>
          <cell r="B12041" t="str">
            <v xml:space="preserve">
TUBO BUCAL DOBLE CONVERTIBLE DE CEMENTADO DIRECTO DE ACERO INOXIDABLE CON RANURA 0.018 PULGADAS, PRIMER MOLAR INFERIOR DERECHO.
</v>
          </cell>
          <cell r="D12041" t="str">
            <v>UD</v>
          </cell>
          <cell r="F12041" t="str">
            <v>2219</v>
          </cell>
        </row>
        <row r="12042">
          <cell r="A12042">
            <v>248051613</v>
          </cell>
          <cell r="B12042" t="str">
            <v xml:space="preserve">TUBO BUCAL DOBLE CONVERTIBLE DE CEMENTADO DIRECTO DE ACERO INOXIDABLE CON RANURA 0.018 PULGADAS, PRIMER MOLAR INFERIOR IZQUIERDO.
</v>
          </cell>
          <cell r="D12042" t="str">
            <v>UD</v>
          </cell>
          <cell r="F12042" t="str">
            <v>2219</v>
          </cell>
        </row>
        <row r="12043">
          <cell r="A12043">
            <v>248051614</v>
          </cell>
          <cell r="B12043" t="str">
            <v xml:space="preserve">TUBO BUCAL DOBLE CONVERTIBLE DE CEMENTADO DIRECTO DE ACERO INOXIDABLE CON RANURA 0.018 PULGADAS, SEGUNDO MOLAR INFERIOR DERECHO.
</v>
          </cell>
          <cell r="D12043" t="str">
            <v>UD</v>
          </cell>
          <cell r="F12043" t="str">
            <v>2219</v>
          </cell>
        </row>
        <row r="12044">
          <cell r="A12044">
            <v>248051615</v>
          </cell>
          <cell r="B12044" t="str">
            <v xml:space="preserve">TUBO BUCAL DOBLE CONVERTIBLLE DE CEMENTADO DIRECTO DE ACERO INOXIDABLE CON RANURA 0.018 PULGADAS, SEGUNDO MOLAR INFERIOR IZQUIERDO.
</v>
          </cell>
          <cell r="D12044" t="str">
            <v>UD</v>
          </cell>
          <cell r="F12044" t="str">
            <v>2219</v>
          </cell>
        </row>
        <row r="12045">
          <cell r="A12045">
            <v>248051616</v>
          </cell>
          <cell r="B12045" t="str">
            <v xml:space="preserve">TUBO BUCAL TRIPLE CONVERTIBLE DE CEMENTADO DIRECTO DE ACERO INOXIDABLE CON RANURA 0.018 PULGADAS, PRIMER MOLAR SUPERIOR DERECHO.
</v>
          </cell>
          <cell r="D12045" t="str">
            <v>UD</v>
          </cell>
          <cell r="F12045" t="str">
            <v>2219</v>
          </cell>
        </row>
        <row r="12046">
          <cell r="A12046">
            <v>248051617</v>
          </cell>
          <cell r="B12046" t="str">
            <v xml:space="preserve">TUBO BUCAL TRIPLE CONVERTIBLE DE CEMENTADO DIRECTO DE ACERO INOXIDABLE CON RANURA 0.018 PULGADAS, PRIMER MOLAR SUPERIOR IZQUIERDO.
</v>
          </cell>
          <cell r="D12046" t="str">
            <v>UD</v>
          </cell>
          <cell r="F12046" t="str">
            <v>2219</v>
          </cell>
        </row>
        <row r="12047">
          <cell r="A12047">
            <v>248051618</v>
          </cell>
          <cell r="B12047" t="str">
            <v xml:space="preserve">TUBO BUCAL TRIPLE CONVERTIBLE DE CEMENTADO DIRECTO DE ACERO INOXIDABLE CON RANURA 0.018 PULGADAS, SEGUNDO MOLAR SUPERIOR DERECHO.
</v>
          </cell>
          <cell r="D12047" t="str">
            <v>UD</v>
          </cell>
          <cell r="F12047" t="str">
            <v>2219</v>
          </cell>
        </row>
        <row r="12048">
          <cell r="A12048">
            <v>248051619</v>
          </cell>
          <cell r="B12048" t="str">
            <v xml:space="preserve">TUBO BUCAL TRIPLE CONVERTIBLE DE CEMENTADO DIRECTO DE ACERO INOXIDABLE CON RANURA 0.018 PULGADAS, SEGUNDO MOLAR SUPERIOR IZQUIERDO.
</v>
          </cell>
          <cell r="D12048" t="str">
            <v>UD</v>
          </cell>
          <cell r="F12048" t="str">
            <v>2219</v>
          </cell>
        </row>
        <row r="12049">
          <cell r="A12049">
            <v>248051620</v>
          </cell>
          <cell r="B12049" t="str">
            <v xml:space="preserve">TUBO BUCAL TRIPLE CONVERTIBLE DE CEMENTADO DIRECTO DE ACERO INOXIDABLE CON RANURA 0.018 PULGADAS, PRIMER MOLAR INFERIOR DERECHO.
</v>
          </cell>
          <cell r="D12049" t="str">
            <v>UD</v>
          </cell>
          <cell r="F12049" t="str">
            <v>2219</v>
          </cell>
        </row>
        <row r="12050">
          <cell r="A12050">
            <v>248051621</v>
          </cell>
          <cell r="B12050" t="str">
            <v xml:space="preserve">TUBO BUCAL TRIPLE CONVERTIBLE DE CEMENTADO DIRECTO DE ACERO INOXIDABLE CON RANURA 0.018 PULGADAS, PRIMER MOLAR INFERIOR IZQUIERDO.
</v>
          </cell>
          <cell r="D12050" t="str">
            <v>UD</v>
          </cell>
          <cell r="F12050" t="str">
            <v>2219</v>
          </cell>
        </row>
        <row r="12051">
          <cell r="A12051">
            <v>248051622</v>
          </cell>
          <cell r="B12051" t="str">
            <v xml:space="preserve">TUBO BUCAL TRIPLE CONVERTIBLE DE CEMENTADO DIRECTO DE ACERO INOXIDABLE CON RANURA 0.018 PULGADAS, SEGUNDO MOLAR INFERIOR DERECHO.
</v>
          </cell>
          <cell r="D12051" t="str">
            <v>UD</v>
          </cell>
          <cell r="F12051" t="str">
            <v>2219</v>
          </cell>
        </row>
        <row r="12052">
          <cell r="A12052">
            <v>248051623</v>
          </cell>
          <cell r="B12052" t="str">
            <v xml:space="preserve">TUBO BUCAL TRIPLE CONVERTIBLE DE CEMENTADO DIRECTO DE ACERO INOXIDABLE CON RANURA 0.018 PULGADAS, SEGUNDO MOLAR INFERIOR IZQUIERDO.
</v>
          </cell>
          <cell r="D12052" t="str">
            <v>UD</v>
          </cell>
          <cell r="F12052" t="str">
            <v>2219</v>
          </cell>
        </row>
        <row r="12053">
          <cell r="A12053">
            <v>248051624</v>
          </cell>
          <cell r="B12053" t="str">
            <v xml:space="preserve">TUBO BUCAL SIMPLE CONVERTIBLE DE CEMENTADO DIRECTO DE ACERO INOXIDABLE CON RANURA 0.022 PULGADAS, PRIMER MOLAR SUPERIOR DERECHO.
</v>
          </cell>
          <cell r="D12053" t="str">
            <v>UD</v>
          </cell>
          <cell r="F12053" t="str">
            <v>2219</v>
          </cell>
        </row>
        <row r="12054">
          <cell r="A12054">
            <v>248051625</v>
          </cell>
          <cell r="B12054" t="str">
            <v xml:space="preserve">TUBO BUCAL SIMPLE CONVERTIBLE DE CEMENTADO DIRECTO DE ACERO INOXIDABLE CON RANURA 0.022 PULGADAS, PRIMER MOLAR SUPERIOR IZQUIERDO.
</v>
          </cell>
          <cell r="D12054" t="str">
            <v>UD</v>
          </cell>
          <cell r="F12054" t="str">
            <v>2219</v>
          </cell>
        </row>
        <row r="12055">
          <cell r="A12055">
            <v>248051626</v>
          </cell>
          <cell r="B12055" t="str">
            <v xml:space="preserve">TUBO BUCAL SIMPLE CONVERTIBLE DE CEMENTADO DIRECTO DE ACERO INOXIDABLE CON RANURA 0.022 PULGADAS, SEGUNDO MOLAR SUPERIOR DERECHO.
</v>
          </cell>
          <cell r="D12055" t="str">
            <v>UD</v>
          </cell>
          <cell r="F12055" t="str">
            <v>2219</v>
          </cell>
        </row>
        <row r="12056">
          <cell r="A12056">
            <v>248051627</v>
          </cell>
          <cell r="B12056" t="str">
            <v xml:space="preserve">TUBO BUCAL SIMPLE CONVERTIBLE DE CEMENTADO DIRECTO DE ACERO INOXIDABLE CON RANURA 0.022 PULGADAS, SEGUNDO MOLAR SUPERIOR IZQUIERDO.
</v>
          </cell>
          <cell r="D12056" t="str">
            <v>UD</v>
          </cell>
          <cell r="F12056" t="str">
            <v>2219</v>
          </cell>
        </row>
        <row r="12057">
          <cell r="A12057">
            <v>248051628</v>
          </cell>
          <cell r="B12057" t="str">
            <v xml:space="preserve">TUBO BUCAL SIMPLE CONVERTIBLE DE CEMENTADO DIRECTO DE ACERO INOXIDABLE CON RANURA 0.022 PULGADAS, PRIMER MOLAR INFERIOR DERECHO.
</v>
          </cell>
          <cell r="D12057" t="str">
            <v>UD</v>
          </cell>
          <cell r="F12057" t="str">
            <v>2219</v>
          </cell>
        </row>
        <row r="12058">
          <cell r="A12058">
            <v>248051629</v>
          </cell>
          <cell r="B12058" t="str">
            <v xml:space="preserve">TUBO BUCAL SIMPLE CONVERTIBLE DE CEMENTADO DIRECTO DE ACERO INOXIDABLE CON RANURA 0.022 PULGADAS, PRIMER MOLAR INFERIOR IZQUIERDO.
</v>
          </cell>
          <cell r="D12058" t="str">
            <v>UD</v>
          </cell>
          <cell r="F12058" t="str">
            <v>2219</v>
          </cell>
        </row>
        <row r="12059">
          <cell r="A12059">
            <v>248051630</v>
          </cell>
          <cell r="B12059" t="str">
            <v xml:space="preserve">TUBO BUCAL SIMPLE CONVERTIBLE DE CEMENTADO DIRECTO DE ACERO INOXIDABLE CON RANURA 0.022 PULGADAS, SEGUNDO MOLAR INFERIOR DERECHO.
</v>
          </cell>
          <cell r="D12059" t="str">
            <v>UD</v>
          </cell>
          <cell r="F12059" t="str">
            <v>2219</v>
          </cell>
        </row>
        <row r="12060">
          <cell r="A12060">
            <v>248051631</v>
          </cell>
          <cell r="B12060" t="str">
            <v xml:space="preserve">TUBO BUCAL SIMPLE CONVERTIBLE DE CEMENTADO DIRECTO DE ACERO INOXIDABLE CON RANURA 0.022 PULGADAS, SEGUNDO MOLAR INFERIOR IZQUIERDO.
</v>
          </cell>
          <cell r="D12060" t="str">
            <v>UD</v>
          </cell>
          <cell r="F12060" t="str">
            <v>2219</v>
          </cell>
        </row>
        <row r="12061">
          <cell r="A12061">
            <v>248051632</v>
          </cell>
          <cell r="B12061" t="str">
            <v xml:space="preserve">TUBO BUCAL DOBLE CONVERTIBLE DE CEMENTADO DIRECTO DE ACERO INOXIDABLE CON RANURA 0.022 PULGADAS, PRIMER MOLAR SUPERIOR DERECHO.
</v>
          </cell>
          <cell r="D12061" t="str">
            <v>UD</v>
          </cell>
          <cell r="F12061" t="str">
            <v>2219</v>
          </cell>
        </row>
        <row r="12062">
          <cell r="A12062">
            <v>248051633</v>
          </cell>
          <cell r="B12062" t="str">
            <v xml:space="preserve">TUBO BUCAL DOBLE CONVERTIBLE DE CEMENTADO DIRECTO DE ACERO INOXIDABLE CON RANURA 0.022 PULGADAS, PRIMER MOLAR SUPERIOR IZQUIERDO.
</v>
          </cell>
          <cell r="D12062" t="str">
            <v>UD</v>
          </cell>
          <cell r="F12062" t="str">
            <v>2219</v>
          </cell>
        </row>
        <row r="12063">
          <cell r="A12063">
            <v>248051634</v>
          </cell>
          <cell r="B12063" t="str">
            <v xml:space="preserve">TUBO BUCAL DOBLE CONVERTIBLE DE CEMENTADO DIRECTO DE ACERO INOXIDABLE CON RANURA 0.022 PULGADAS, SEGUNDO MOLAR SUPERIOR DERECHO.
</v>
          </cell>
          <cell r="D12063" t="str">
            <v>UD</v>
          </cell>
          <cell r="F12063" t="str">
            <v>2219</v>
          </cell>
        </row>
        <row r="12064">
          <cell r="A12064">
            <v>248051635</v>
          </cell>
          <cell r="B12064" t="str">
            <v xml:space="preserve">TUBO BUCAL DOBLE CONVERTIBLE DE CEMENTADO DIRECTO DE ACERO INOXIDABLE CON RANURA 0.022 PULGADAS, SEGUNDO MOLAR SUPERIOR IZQUIERDO.
</v>
          </cell>
          <cell r="D12064" t="str">
            <v>UD</v>
          </cell>
          <cell r="F12064" t="str">
            <v>2219</v>
          </cell>
        </row>
        <row r="12065">
          <cell r="A12065">
            <v>248051636</v>
          </cell>
          <cell r="B12065" t="str">
            <v xml:space="preserve">TUBO BUCAL DOBLE CONVERTIBLE DE CEMENTADO DIRECTO DE ACERO INOXIDABLE CON RANURA 0.022 PULGADAS, PRIMER MOLAR INFERIOR DERECHO.
</v>
          </cell>
          <cell r="D12065" t="str">
            <v>UD</v>
          </cell>
          <cell r="F12065" t="str">
            <v>2219</v>
          </cell>
        </row>
        <row r="12066">
          <cell r="A12066">
            <v>248051637</v>
          </cell>
          <cell r="B12066" t="str">
            <v xml:space="preserve">TUBO BUCAL DOBLE CONVERTIBLE DE CEMENTADO DIRECTO DE ACERO INOXIDABLE CON RANURA 0.022 PULGADAS, PRIMER MOLAR INFERIOR IZQUIERDO.
</v>
          </cell>
          <cell r="D12066" t="str">
            <v>UD</v>
          </cell>
          <cell r="F12066" t="str">
            <v>2219</v>
          </cell>
        </row>
        <row r="12067">
          <cell r="A12067">
            <v>248051638</v>
          </cell>
          <cell r="B12067" t="str">
            <v xml:space="preserve">TUBO BUCAL DOBLE CONVERTIBLE DE CEMENTADO DIRECTO DE ACERO INOXIDABLE CON RANURA 0.022 PULGADAS, SEGUNDO MOLAR INFERIOR DERECHO.
</v>
          </cell>
          <cell r="D12067" t="str">
            <v>UD</v>
          </cell>
          <cell r="F12067" t="str">
            <v>2219</v>
          </cell>
        </row>
        <row r="12068">
          <cell r="A12068">
            <v>248051639</v>
          </cell>
          <cell r="B12068" t="str">
            <v xml:space="preserve">TUBO BUCAL DOBLE CONVERTIBLE DE CEMENTADO DIRECTO DE ACERO INOXIDABLE CON RANURA 0.022 PULGADAS, SEGUNDO MOLAR INFERIOR IZQUIERDO.
</v>
          </cell>
          <cell r="D12068" t="str">
            <v>UD</v>
          </cell>
          <cell r="F12068" t="str">
            <v>2219</v>
          </cell>
        </row>
        <row r="12069">
          <cell r="A12069">
            <v>248051640</v>
          </cell>
          <cell r="B12069" t="str">
            <v xml:space="preserve">TUBO BUCAL TRIPLE CONVERTIBLE DE CEMENTADO DIRECTO DE ACERO INOXIDABLE CON RANURA 0.022 PULGADAS, PRIMER MOLAR SUPERIOR DERECHO.
</v>
          </cell>
          <cell r="D12069" t="str">
            <v>UD</v>
          </cell>
          <cell r="F12069" t="str">
            <v>2219</v>
          </cell>
        </row>
        <row r="12070">
          <cell r="A12070">
            <v>248051641</v>
          </cell>
          <cell r="B12070" t="str">
            <v xml:space="preserve">TUBO BUCAL TRIPLE CONVERTIBLE DE CEMENTADO DIRECTO DE ACERO INOXIDABLE CON RANURA 0.022 PULGADAS, PRIMER MOLAR SUPERIOR IZQUIERDO.
</v>
          </cell>
          <cell r="D12070" t="str">
            <v>UD</v>
          </cell>
          <cell r="F12070" t="str">
            <v>2219</v>
          </cell>
        </row>
        <row r="12071">
          <cell r="A12071">
            <v>248051642</v>
          </cell>
          <cell r="B12071" t="str">
            <v xml:space="preserve">TUBO BUCAL TRIPLE CONVERTIBLE DE CEMENTADO DIRECTO DE ACERO INOXIDABLE CON RANURA 0.022 PULGADAS, SEGUNDO MOLAR SUPERIOR DERECHO.
</v>
          </cell>
          <cell r="D12071" t="str">
            <v>UD</v>
          </cell>
          <cell r="F12071" t="str">
            <v>2219</v>
          </cell>
        </row>
        <row r="12072">
          <cell r="A12072">
            <v>248051643</v>
          </cell>
          <cell r="B12072" t="str">
            <v xml:space="preserve">TUBO BUCAL TRIPLE CONVERTIBLE DE CEMENTADO DIRECTO DE ACERO INOXIDABLE CON RANURA 0.022 PULGADAS, SEGUNDO MOLAR SUPERIOR IZQUIERDO.
</v>
          </cell>
          <cell r="D12072" t="str">
            <v>UD</v>
          </cell>
          <cell r="F12072" t="str">
            <v>2219</v>
          </cell>
        </row>
        <row r="12073">
          <cell r="A12073">
            <v>248051644</v>
          </cell>
          <cell r="B12073" t="str">
            <v xml:space="preserve">TUBO BUCAL TRIPLE CONVERTIBLE DE CEMENTADO DIRECTO DE ACERO INOXIDABLE CON RANURA 0.022 PULGADAS, PRIMER MOLAR INFERIOR DERECHO.
</v>
          </cell>
          <cell r="D12073" t="str">
            <v>UD</v>
          </cell>
          <cell r="F12073" t="str">
            <v>2219</v>
          </cell>
        </row>
        <row r="12074">
          <cell r="A12074">
            <v>248051645</v>
          </cell>
          <cell r="B12074" t="str">
            <v xml:space="preserve">TUBO BUCAL TRIPLE CONVERTIBLE DE CEMENTADO DIRECTO DE ACERO INOXIDABLE CON RANURA 0.022 PULGADAS, PRIMER MOLAR INFERIOR IZQUIERDO.
</v>
          </cell>
          <cell r="D12074" t="str">
            <v>UD</v>
          </cell>
          <cell r="F12074" t="str">
            <v>2219</v>
          </cell>
        </row>
        <row r="12075">
          <cell r="A12075">
            <v>248051646</v>
          </cell>
          <cell r="B12075" t="str">
            <v xml:space="preserve">TUBO BUCAL TRIPLE CONVERTIBLE DE CEMENTADO DIRECTO DE ACERO INOXIDABLE CON RANURA 0.022 PULGADAS, SEGUNDO MOLAR INFERIOR DERECHO.
</v>
          </cell>
          <cell r="D12075" t="str">
            <v>UD</v>
          </cell>
          <cell r="F12075" t="str">
            <v>2219</v>
          </cell>
        </row>
        <row r="12076">
          <cell r="A12076">
            <v>248051647</v>
          </cell>
          <cell r="B12076" t="str">
            <v xml:space="preserve">TUBO BUCAL TRIPLE CONVERTIBLE DE CEMENTADO DIRECTO DE ACERO INOXIDABLE CON RANURA 0.022 PULGADAS, SEGUNDO MOLAR INFERIOR IZQUIERDO.
</v>
          </cell>
          <cell r="D12076" t="str">
            <v>UD</v>
          </cell>
          <cell r="F12076" t="str">
            <v>2219</v>
          </cell>
        </row>
        <row r="12077">
          <cell r="A12077">
            <v>248051648</v>
          </cell>
          <cell r="B12077" t="str">
            <v xml:space="preserve">TUBO BUCAL SIMPLE CONVERTIBLE PARA SOLDAR DE ACERO INOXIDABLE CON RANURA 0.018 PULGADAS, PRIMER MOLAR SUPERIOR DERECHO.
</v>
          </cell>
          <cell r="D12077" t="str">
            <v>UD</v>
          </cell>
          <cell r="F12077" t="str">
            <v>2219</v>
          </cell>
        </row>
        <row r="12078">
          <cell r="A12078">
            <v>248051649</v>
          </cell>
          <cell r="B12078" t="str">
            <v xml:space="preserve">TUBO BUCAL SIMPLE CONVERTIBLE PARA SOLDAR DE ACERO INOXIDABLE CON RANURA 0.018 PULGADAS, PRIMER MOLAR SUPERIOR IZQUIERDO.
</v>
          </cell>
          <cell r="D12078" t="str">
            <v>UD</v>
          </cell>
          <cell r="F12078" t="str">
            <v>2219</v>
          </cell>
        </row>
        <row r="12079">
          <cell r="A12079">
            <v>248051650</v>
          </cell>
          <cell r="B12079" t="str">
            <v xml:space="preserve">TUBO BUCAL SIMPLE CONVERTIBLE PARA SOLDAR DE ACERO INOXIDABLE CON RANURA 0.018 PULGADAS, SEGUNDO MOLAR SUPERIOR DERECHO.
</v>
          </cell>
          <cell r="D12079" t="str">
            <v>UD</v>
          </cell>
          <cell r="F12079" t="str">
            <v>2219</v>
          </cell>
        </row>
        <row r="12080">
          <cell r="A12080">
            <v>248051651</v>
          </cell>
          <cell r="B12080" t="str">
            <v xml:space="preserve">TUBO BUCAL SIMPLE CONVERTIBLE PARA SOLDAR DE ACERO INOXIDABLE CON RANURA 0.018 PULGADAS, SEGUNDO MOLAR SUPERIOR IZQUIERDO.
</v>
          </cell>
          <cell r="D12080" t="str">
            <v>UD</v>
          </cell>
          <cell r="F12080" t="str">
            <v>2219</v>
          </cell>
        </row>
        <row r="12081">
          <cell r="A12081">
            <v>248051652</v>
          </cell>
          <cell r="B12081" t="str">
            <v xml:space="preserve">TUBO BUCAL SIMPLE CONVERTIBLE PARA SOLDAR DE ACERO INOXIDABLE CON RANURA 0.018 PULGADAS, PRIMER MOLAR INFERIOR DERECHO.
</v>
          </cell>
          <cell r="D12081" t="str">
            <v>UD</v>
          </cell>
          <cell r="F12081" t="str">
            <v>2219</v>
          </cell>
        </row>
        <row r="12082">
          <cell r="A12082">
            <v>248051653</v>
          </cell>
          <cell r="B12082" t="str">
            <v xml:space="preserve">TUBO BUCAL SIMPLE CONVERTIBLE PARA SOLDAR DE ACERO INOXIDABLE CON RANURA 0.018 PULGADAS, PRIMER MOLAR INFERIOR IZQUIERDO.
</v>
          </cell>
          <cell r="D12082" t="str">
            <v>UD</v>
          </cell>
          <cell r="F12082" t="str">
            <v>2219</v>
          </cell>
        </row>
        <row r="12083">
          <cell r="A12083">
            <v>248051654</v>
          </cell>
          <cell r="B12083" t="str">
            <v xml:space="preserve">TUBO BUCAL SIMPLE CONVERTIBLE PARA SOLDAR DE ACERO INOXIDABLE CON RANURA 0.018 PULGADAS, SEGUNDO MOLAR INFERIOR DERECHO.
</v>
          </cell>
          <cell r="D12083" t="str">
            <v>UD</v>
          </cell>
          <cell r="F12083" t="str">
            <v>2219</v>
          </cell>
        </row>
        <row r="12084">
          <cell r="A12084">
            <v>248051655</v>
          </cell>
          <cell r="B12084" t="str">
            <v xml:space="preserve">TUBO BUCAL SIMPLE CONVERTIBLE PARA SOLDAR DE ACERO INOXIDABLE CON RANURA 0.018 PULGADAS, SEGUNDO MOLAR INFERIOR IZQUIERDO.
</v>
          </cell>
          <cell r="D12084" t="str">
            <v>UD</v>
          </cell>
          <cell r="F12084" t="str">
            <v>2219</v>
          </cell>
        </row>
        <row r="12085">
          <cell r="A12085">
            <v>248051656</v>
          </cell>
          <cell r="B12085" t="str">
            <v xml:space="preserve">TUBO BUCAL DOBLE CONVERTIBLE PARA SOLDAR DE ACERO INOXIDABLE CON RANURA 0.018 PULGADAS, PRIMER MOLAR SUPERIOR DERECHO.
</v>
          </cell>
          <cell r="D12085" t="str">
            <v>UD</v>
          </cell>
          <cell r="F12085" t="str">
            <v>2219</v>
          </cell>
        </row>
        <row r="12086">
          <cell r="A12086">
            <v>248051657</v>
          </cell>
          <cell r="B12086" t="str">
            <v xml:space="preserve">TUBO BUCAL DOBLE CONVERTIBLE PARA SOLDAR DE ACERO INOXIDABLE CON RANURA 0.018 PULGADAS, PRIMER MOLAR SUPERIOR IZQUIERDO.
</v>
          </cell>
          <cell r="D12086" t="str">
            <v>UD</v>
          </cell>
          <cell r="F12086" t="str">
            <v>2219</v>
          </cell>
        </row>
        <row r="12087">
          <cell r="A12087">
            <v>248051658</v>
          </cell>
          <cell r="B12087" t="str">
            <v xml:space="preserve">TUBO BUCAL DOBLE CONVERTIBLE PARA SOLDAR DE ACERO INOXIDABLE CON RANURA 0.018 PULGADAS, SEGUNDO MOLAR SUPERIOR DERECHO.
</v>
          </cell>
          <cell r="D12087" t="str">
            <v>UD</v>
          </cell>
          <cell r="F12087" t="str">
            <v>2219</v>
          </cell>
        </row>
        <row r="12088">
          <cell r="A12088">
            <v>248051659</v>
          </cell>
          <cell r="B12088" t="str">
            <v xml:space="preserve">TUBO BUCAL DOBLE CONVERTIBLE PARA SOLDAR DE ACERO INOXIDABLE CON RANURA 0.018 PULGADAS, SEGUNDO MOLAR SUPERIOR IZQUIERDO.
</v>
          </cell>
          <cell r="D12088" t="str">
            <v>UD</v>
          </cell>
          <cell r="F12088" t="str">
            <v>2219</v>
          </cell>
        </row>
        <row r="12089">
          <cell r="A12089">
            <v>248051660</v>
          </cell>
          <cell r="B12089" t="str">
            <v xml:space="preserve">TUBO BUCAL DOBLE CONVERTIBLE PARA SOLDAR DE ACERO INOXIDABLE CON RANURA 0.018 PULGADAS, PRIMER MOLAR INFERIOR DERECHO.
</v>
          </cell>
          <cell r="D12089" t="str">
            <v>UD</v>
          </cell>
          <cell r="F12089" t="str">
            <v>2219</v>
          </cell>
        </row>
        <row r="12090">
          <cell r="A12090">
            <v>248051661</v>
          </cell>
          <cell r="B12090" t="str">
            <v xml:space="preserve">TUBO BUCAL DOBLE CONVERTIBLE PARA SOLDAR DE ACERO INOXIDABLE CON RANURA 0.018 PULGADAS, PRIMER MOLAR INFERIOR IZQUIERDO.
</v>
          </cell>
          <cell r="D12090" t="str">
            <v>UD</v>
          </cell>
          <cell r="F12090" t="str">
            <v>2219</v>
          </cell>
        </row>
        <row r="12091">
          <cell r="A12091">
            <v>248051662</v>
          </cell>
          <cell r="B12091" t="str">
            <v xml:space="preserve">TUBO BUCAL DOBLE CONVERTIBLE PARA SOLDAR DE ACERO INOXIDABLE CON RANURA 0.018 PULGADAS, SEGUNDO MOLAR INFERIOR DERECHO.
</v>
          </cell>
          <cell r="D12091" t="str">
            <v>UD</v>
          </cell>
          <cell r="F12091" t="str">
            <v>2219</v>
          </cell>
        </row>
        <row r="12092">
          <cell r="A12092">
            <v>248051663</v>
          </cell>
          <cell r="B12092" t="str">
            <v xml:space="preserve">TUBO BUCAL DOBLE CONVERTIBLE PARA SOLDAR DE ACERO INOXIDABLE CON RANURA 0.018 PULGADAS, SEGUNDO MOLAR INFERIOR IZQUIERDO.
</v>
          </cell>
          <cell r="D12092" t="str">
            <v>UD</v>
          </cell>
          <cell r="F12092" t="str">
            <v>2219</v>
          </cell>
        </row>
        <row r="12093">
          <cell r="A12093">
            <v>248051664</v>
          </cell>
          <cell r="B12093" t="str">
            <v xml:space="preserve">TUBO BUCAL TRIPLE CONVERTIBLE PARA SOLDAR DE ACERO INOXIDABLE CON RANURA 0.018 PULGADAS, PRIMER MOLAR SUPERIOR DERECHO.
</v>
          </cell>
          <cell r="D12093" t="str">
            <v>UD</v>
          </cell>
          <cell r="F12093" t="str">
            <v>2219</v>
          </cell>
        </row>
        <row r="12094">
          <cell r="A12094">
            <v>248051665</v>
          </cell>
          <cell r="B12094" t="str">
            <v xml:space="preserve">TUBO BUCAL TRIPLE CONVERTIBLE PARA SOLDAR DE ACERO INOXIDABLE CON RANURA 0.018 PULGADAS, PRIMER MOLAR SUPERIOR IZQUIERDO.
</v>
          </cell>
          <cell r="D12094" t="str">
            <v>UD</v>
          </cell>
          <cell r="F12094" t="str">
            <v>2219</v>
          </cell>
        </row>
        <row r="12095">
          <cell r="A12095">
            <v>248051666</v>
          </cell>
          <cell r="B12095" t="str">
            <v xml:space="preserve">TUBO BUCAL TRIPLE CONVERTIBLE PARA SOLDAR DE ACERO INOXIDABLE CON RANURA 0.018 PULGADAS, SEGUNDO MOLAR SUPERIOR DERECHO.
</v>
          </cell>
          <cell r="D12095" t="str">
            <v>UD</v>
          </cell>
          <cell r="F12095" t="str">
            <v>2219</v>
          </cell>
        </row>
        <row r="12096">
          <cell r="A12096">
            <v>248051667</v>
          </cell>
          <cell r="B12096" t="str">
            <v xml:space="preserve">TUBO BUCAL TRIPLE CONVERTIBLE PARA SOLDAR DE ACERO INOXIDABLE CON RANURA 0.018 PULGADAS, SEGUNDO MOLAR SUPERIOR IZQUIERDO.
</v>
          </cell>
          <cell r="D12096" t="str">
            <v>UD</v>
          </cell>
          <cell r="F12096" t="str">
            <v>2219</v>
          </cell>
        </row>
        <row r="12097">
          <cell r="A12097">
            <v>248051668</v>
          </cell>
          <cell r="B12097" t="str">
            <v xml:space="preserve">TUBO BUCAL TRIPLE CONVERTIBLE PARA SOLDAR DE ACERO INOXIDABLE CON RANURA 0.018 PULGADAS, PRIMER MOLAR INFERIOR DERECHO.
</v>
          </cell>
          <cell r="D12097" t="str">
            <v>UD</v>
          </cell>
          <cell r="F12097" t="str">
            <v>2219</v>
          </cell>
        </row>
        <row r="12098">
          <cell r="A12098">
            <v>248051669</v>
          </cell>
          <cell r="B12098" t="str">
            <v xml:space="preserve">TUBO BUCAL TRIPLE CONVERTIBLE PARA SOLDAR DE ACERO INOXIDABLE CON RANURA 0.018 PULGADAS, PRIMER MOLAR INFERIOR IZQUIERDO.
</v>
          </cell>
          <cell r="D12098" t="str">
            <v>UD</v>
          </cell>
          <cell r="F12098" t="str">
            <v>2219</v>
          </cell>
        </row>
        <row r="12099">
          <cell r="A12099">
            <v>248051670</v>
          </cell>
          <cell r="B12099" t="str">
            <v xml:space="preserve">TUBO BUCAL TRIPLE CONVERTIBLE PARA SOLDAR DE ACERO INOXIDABLE CON RANURA 0.018 PULGADAS, SEGUNDO MOLAR INFERIOR DERECHO.
</v>
          </cell>
          <cell r="D12099" t="str">
            <v>UD</v>
          </cell>
          <cell r="F12099" t="str">
            <v>2219</v>
          </cell>
        </row>
        <row r="12100">
          <cell r="A12100">
            <v>248051671</v>
          </cell>
          <cell r="B12100" t="str">
            <v xml:space="preserve">TUBO BUCAL TRIPLE CONVERTIBLE PARA SOLDAR DE ACERO INOXIDABLE CON RANURA 0.018 PULGADAS, SEGUNDO MOLAR INFERIOR IZQUIERDO.
</v>
          </cell>
          <cell r="D12100" t="str">
            <v>UD</v>
          </cell>
          <cell r="F12100" t="str">
            <v>2219</v>
          </cell>
        </row>
        <row r="12101">
          <cell r="A12101">
            <v>248051672</v>
          </cell>
          <cell r="B12101" t="str">
            <v xml:space="preserve">TUBO BUCAL SIMPLE CONVERTIBLE PARA SOLDAR DE ACERO INOXIDABLE CON RANURA 0.022 PULGADAS, PRIMER MOLAR SUPERIOR DERECHO.
</v>
          </cell>
          <cell r="D12101" t="str">
            <v>UD</v>
          </cell>
          <cell r="F12101" t="str">
            <v>2219</v>
          </cell>
        </row>
        <row r="12102">
          <cell r="A12102">
            <v>248051673</v>
          </cell>
          <cell r="B12102" t="str">
            <v xml:space="preserve">TUBO BUCAL SIMPLE CONVERTIBLE PARA SOLDAR DE ACERO INOXIDABLE CON RANURA 0.022 PULGADAS, PRIMER MOLAR SUPERIOR IZQUIERDO.
</v>
          </cell>
          <cell r="D12102" t="str">
            <v>UD</v>
          </cell>
          <cell r="F12102" t="str">
            <v>2219</v>
          </cell>
        </row>
        <row r="12103">
          <cell r="A12103">
            <v>248051674</v>
          </cell>
          <cell r="B12103" t="str">
            <v xml:space="preserve">TUBO BUCAL SIMPLE CONVEETIBLE PARA SOLDAR DE ACERO INOXIDABLE CON RANURA 0.022 PULGADAS, SEGUNDO MOLAR SUPERIOR DERECHO.
</v>
          </cell>
          <cell r="D12103" t="str">
            <v>UD</v>
          </cell>
          <cell r="F12103" t="str">
            <v>2219</v>
          </cell>
        </row>
        <row r="12104">
          <cell r="A12104">
            <v>248051675</v>
          </cell>
          <cell r="B12104" t="str">
            <v xml:space="preserve">TUBO BUCAL SIMPLE CONVERTIBLE PARA SOLDAR DE ACERO INOXIDABLE CON RANURA 0.022 PULGADAS, SEGUNDO MOLAR SUPERIOR IZQUIERDO.
</v>
          </cell>
          <cell r="D12104" t="str">
            <v>UD</v>
          </cell>
          <cell r="F12104" t="str">
            <v>2219</v>
          </cell>
        </row>
        <row r="12105">
          <cell r="A12105">
            <v>248051676</v>
          </cell>
          <cell r="B12105" t="str">
            <v xml:space="preserve">TUBO BUCAL SIMPLE CONVERTIBLE PARA SOLDAR DE ACERO INOXIDABLE CON RANURA 0.022 PULGADAS, PRIMER MOLAR INFERIOR DERECHO.
</v>
          </cell>
          <cell r="D12105" t="str">
            <v>UD</v>
          </cell>
          <cell r="F12105" t="str">
            <v>2219</v>
          </cell>
        </row>
        <row r="12106">
          <cell r="A12106">
            <v>248051677</v>
          </cell>
          <cell r="B12106" t="str">
            <v xml:space="preserve">TUBO BUCAL SIMPLE CONVERTIBLE PARA SOLDAR DE ACERO INOXIDABLE CON RANURA 0.022 PULGADAS, PRIMER MOLAR INFERIOR IZQUIERDO.
</v>
          </cell>
          <cell r="D12106" t="str">
            <v>UD</v>
          </cell>
          <cell r="F12106" t="str">
            <v>2219</v>
          </cell>
        </row>
        <row r="12107">
          <cell r="A12107">
            <v>248051678</v>
          </cell>
          <cell r="B12107" t="str">
            <v xml:space="preserve">TUBO BUCAL SIMPLE CONVERTIBLE PARA SOLDAR DE ACERO INOXIDABLE CON RANURA 0.022 PULGADAS, SEGUNDO MOLAR INFERIOR DERECHO.
</v>
          </cell>
          <cell r="D12107" t="str">
            <v>UD</v>
          </cell>
          <cell r="F12107" t="str">
            <v>2219</v>
          </cell>
        </row>
        <row r="12108">
          <cell r="A12108">
            <v>248051679</v>
          </cell>
          <cell r="B12108" t="str">
            <v xml:space="preserve">TUBO BUCAL SIMPLE CONVERTIBLE PARA SOLDAR DE ACERO INOXIDABLE CON RANURA 0.022 PULGADAS, SEGUNDO MOLAR INFERIOR IZQUIERDO.
</v>
          </cell>
          <cell r="D12108" t="str">
            <v>UD</v>
          </cell>
          <cell r="F12108" t="str">
            <v>2219</v>
          </cell>
        </row>
        <row r="12109">
          <cell r="A12109">
            <v>248051680</v>
          </cell>
          <cell r="B12109" t="str">
            <v xml:space="preserve">TUBO BUCAL DOBLE CONVERTIBLE PARA SOLDAR DE ACERO INOXIDABLE CON RANURA 0.022 PULGADAS, PRIMER MOLAR SUPERIOR DERECHO.
</v>
          </cell>
          <cell r="D12109" t="str">
            <v>UD</v>
          </cell>
          <cell r="F12109" t="str">
            <v>2219</v>
          </cell>
        </row>
        <row r="12110">
          <cell r="A12110">
            <v>248051681</v>
          </cell>
          <cell r="B12110" t="str">
            <v xml:space="preserve">TUBO BUCAL DOBLE CONVERTIBLE PARA SOLDAR DE ACERO INOXIDABLE CON RANURA 0.022 PULGADAS, PRIMER MOLAR SUPERIOR IZQUIERDO.
</v>
          </cell>
          <cell r="D12110" t="str">
            <v>UD</v>
          </cell>
          <cell r="F12110" t="str">
            <v>2219</v>
          </cell>
        </row>
        <row r="12111">
          <cell r="A12111">
            <v>248051682</v>
          </cell>
          <cell r="B12111" t="str">
            <v xml:space="preserve">TUBO BUCAL DOBLE CONVERTIBLE PARA SOLDAR DE ACERO INOXIDABLE CON RANURA 0.022 PULGADAS, SEGUNDO MOLAR SUPERIOR DERECHO.
</v>
          </cell>
          <cell r="D12111" t="str">
            <v>UD</v>
          </cell>
          <cell r="F12111" t="str">
            <v>2219</v>
          </cell>
        </row>
        <row r="12112">
          <cell r="A12112">
            <v>248051683</v>
          </cell>
          <cell r="B12112" t="str">
            <v xml:space="preserve">TUBO BUCAL DOBLE CONVERTIBLE PARA SOLDAR DE ACERO INOXIDABLE CON RANURA 0.022 PULGADAS, SEGUNDO MOLAR SUPERIOR IZQUIERDO.
</v>
          </cell>
          <cell r="D12112" t="str">
            <v>UD</v>
          </cell>
          <cell r="F12112" t="str">
            <v>2219</v>
          </cell>
        </row>
        <row r="12113">
          <cell r="A12113">
            <v>248051684</v>
          </cell>
          <cell r="B12113" t="str">
            <v xml:space="preserve">TUBO BUCAL DOBLE CONVERTIBLE PARA SOLDAR DE ACERO INOXIDABLE CON RANURA 0.022 PULGADAS, PRIMER MOLAR INFERIOR DERECHO.
</v>
          </cell>
          <cell r="D12113" t="str">
            <v>UD</v>
          </cell>
          <cell r="F12113" t="str">
            <v>2219</v>
          </cell>
        </row>
        <row r="12114">
          <cell r="A12114">
            <v>248051685</v>
          </cell>
          <cell r="B12114" t="str">
            <v xml:space="preserve">TUBO BUCAL DOBLE CONVERTIBLE PARA SOLDAR DE ACERO INOXIDABLE CON RANURA 0.022 PULGADAS, PRIMER MOLAR INFERIOR IZQUIERDO.
</v>
          </cell>
          <cell r="D12114" t="str">
            <v>UD</v>
          </cell>
          <cell r="F12114" t="str">
            <v>2219</v>
          </cell>
        </row>
        <row r="12115">
          <cell r="A12115">
            <v>248051686</v>
          </cell>
          <cell r="B12115" t="str">
            <v xml:space="preserve">TUBO BUCAL DOBLE CONVERTIBLE PARA SOLDAR DE ACERO INOXIDABLE CON RANURA 0.022 PULGADAS, SEGUNDO MOLAR INFERIOR DERECHO.
</v>
          </cell>
          <cell r="D12115" t="str">
            <v>UD</v>
          </cell>
          <cell r="F12115" t="str">
            <v>2219</v>
          </cell>
        </row>
        <row r="12116">
          <cell r="A12116">
            <v>248051687</v>
          </cell>
          <cell r="B12116" t="str">
            <v xml:space="preserve">TUBO BUCAL DOBLE CONVERTIBLE PARA SOLDAR DE ACERO INOXIDABLE CON RANURA 0.022 PULGADAS, SEGUNDO MOLAR INFERIOR IZQUIERDO.
</v>
          </cell>
          <cell r="D12116" t="str">
            <v>UD</v>
          </cell>
          <cell r="F12116" t="str">
            <v>2219</v>
          </cell>
        </row>
        <row r="12117">
          <cell r="A12117">
            <v>248051688</v>
          </cell>
          <cell r="B12117" t="str">
            <v xml:space="preserve">TUBO BUCAL TRIPLE CONVERTIBLE  PARA SOLDAR DE ACERO INOXIDABLE CON RANURA 0.022 PULGADAS, PRIMER MOLAR SUPERIOR DERECHO.
</v>
          </cell>
          <cell r="D12117" t="str">
            <v>UD</v>
          </cell>
          <cell r="F12117" t="str">
            <v>2219</v>
          </cell>
        </row>
        <row r="12118">
          <cell r="A12118">
            <v>248051689</v>
          </cell>
          <cell r="B12118" t="str">
            <v xml:space="preserve">TUBO BUCAL TRIPLE CONVERTIBLE PARA SOLDAR DE ACERO INOXIDABLE CON RANURA 0.022 PULGADAS, PRIMER MOLAR SUPERIOR IZQUIERDO.
</v>
          </cell>
          <cell r="D12118" t="str">
            <v>UD</v>
          </cell>
          <cell r="F12118" t="str">
            <v>2219</v>
          </cell>
        </row>
        <row r="12119">
          <cell r="A12119">
            <v>248051690</v>
          </cell>
          <cell r="B12119" t="str">
            <v xml:space="preserve">TUBO BUCAL TRIPLE CONVERTIBLE  PARA SOLDAR DE ACERO INOXIDABLE CON RANURA 0.022 PULGADAS, SEGUNDO MOLAR SUPERIOR DERECHO.
</v>
          </cell>
          <cell r="D12119" t="str">
            <v>UD</v>
          </cell>
          <cell r="F12119" t="str">
            <v>2219</v>
          </cell>
        </row>
        <row r="12120">
          <cell r="A12120">
            <v>248051691</v>
          </cell>
          <cell r="B12120" t="str">
            <v xml:space="preserve">TUBO BUCAL TRIPLE CONVERTIBLE PARA SOLDAR DE ACERO INOXIDABLE CON RANURA 0.022 PULGADAS, SEGUNDO MOLAR SUPERIOR IZQUIERDO.
</v>
          </cell>
          <cell r="D12120" t="str">
            <v>UD</v>
          </cell>
          <cell r="F12120" t="str">
            <v>2219</v>
          </cell>
        </row>
        <row r="12121">
          <cell r="A12121">
            <v>248051692</v>
          </cell>
          <cell r="B12121" t="str">
            <v xml:space="preserve">TUBO BUCAL TRIPLE CONVERTIBLE PARA SOLDAR DE ACERO INOXIDABLE CON RANURA 0.022 PULGADAS, PRIMER MOLAR INFERIOR DERECHO.
</v>
          </cell>
          <cell r="D12121" t="str">
            <v>UD</v>
          </cell>
          <cell r="F12121" t="str">
            <v>2219</v>
          </cell>
        </row>
        <row r="12122">
          <cell r="A12122">
            <v>248051693</v>
          </cell>
          <cell r="B12122" t="str">
            <v xml:space="preserve">TUBO BUCAL TRIPLE CONVERTIBLE PARA SOLDAR DE ACERO INOXIDABLE CON RANURA 0.022 PULGADAS, PRIMER MOLAR INFERIOR IZQUIERDO.
</v>
          </cell>
          <cell r="D12122" t="str">
            <v>UD</v>
          </cell>
          <cell r="F12122" t="str">
            <v>2219</v>
          </cell>
        </row>
        <row r="12123">
          <cell r="A12123">
            <v>248051694</v>
          </cell>
          <cell r="B12123" t="str">
            <v xml:space="preserve">TUBO BUCAL TRIPLE CONVERTIBLE PARA SOLDAR DE ACERO INOXIDABLE CON RANURA 0.022 PULGADAS, SEGUNDO MOLAR INFERIOR DERECHO.
</v>
          </cell>
          <cell r="D12123" t="str">
            <v>UD</v>
          </cell>
          <cell r="F12123" t="str">
            <v>2219</v>
          </cell>
        </row>
        <row r="12124">
          <cell r="A12124">
            <v>248051695</v>
          </cell>
          <cell r="B12124" t="str">
            <v xml:space="preserve">TUBO BUCAL TRIPLE CONVERTIBLE PARA SOLDAR DE ACERO INOXIDABLE CON RANURA 0.022 PULGADAS, SEGUNDO MOLAR INFERIOR IZQUIERDO.
</v>
          </cell>
          <cell r="D12124" t="str">
            <v>UD</v>
          </cell>
          <cell r="F12124" t="str">
            <v>2219</v>
          </cell>
        </row>
        <row r="12125">
          <cell r="A12125">
            <v>248051696</v>
          </cell>
          <cell r="B12125" t="str">
            <v xml:space="preserve">TUBO BUCAL SIMPLE NO CONVERTIBLE DE CEMENTADO DIRECTO DE ACERO INOXIDABLE CON RANURA 0.018 PULGADAS, PRIMER MOLAR SUPERIOR DERECHO.
</v>
          </cell>
          <cell r="D12125" t="str">
            <v>UD</v>
          </cell>
          <cell r="F12125" t="str">
            <v>2219</v>
          </cell>
        </row>
        <row r="12126">
          <cell r="A12126">
            <v>248051697</v>
          </cell>
          <cell r="B12126" t="str">
            <v xml:space="preserve">TUBO BUCAL SIMPLE NO CONVERTIBLE DE CEMENTADO DIRECTO DE ACERO INOXIDABLE CON RANURA 0.018 PULGADAS, PRIMER MOLAR SUPERIOR IZQUIERDO.
</v>
          </cell>
          <cell r="D12126" t="str">
            <v>UD</v>
          </cell>
          <cell r="F12126" t="str">
            <v>2219</v>
          </cell>
        </row>
        <row r="12127">
          <cell r="A12127">
            <v>248051698</v>
          </cell>
          <cell r="B12127" t="str">
            <v xml:space="preserve">TUBO BUCAL SIMPLE NO CONVERTIBLE  DE CEMENTADO DIRECTO DE ACERO INOXIDABLE CON RANURA 0.018 PULGADAS, SEGUNDO MOLAR SUPERIOR DERECHO.
</v>
          </cell>
          <cell r="D12127" t="str">
            <v>UD</v>
          </cell>
          <cell r="F12127" t="str">
            <v>2219</v>
          </cell>
        </row>
        <row r="12128">
          <cell r="A12128">
            <v>248051699</v>
          </cell>
          <cell r="B12128" t="str">
            <v xml:space="preserve">TUBO BUCAL SIMPLE NO CONVERTIBLE DE CEMENTADO DIRECTO DE ACERO INOXIDABLE CON RANURA 0.018 PULGADAS, SEGUNDO MOLAR SUPERIOR IZQUIERDO.
</v>
          </cell>
          <cell r="D12128" t="str">
            <v>UD</v>
          </cell>
          <cell r="F12128" t="str">
            <v>2219</v>
          </cell>
        </row>
        <row r="12129">
          <cell r="A12129">
            <v>248051700</v>
          </cell>
          <cell r="B12129" t="str">
            <v xml:space="preserve">TUBO BUCAL SIMPLE NO CONVERTIBLE DE CEMENTADO DIRECTO DE ACERO INOXIDABLE CON RANURA 0.018 PULGADAS, PRIMER MOLAR INFERIOR DERECHO.
</v>
          </cell>
          <cell r="D12129" t="str">
            <v>UD</v>
          </cell>
          <cell r="F12129" t="str">
            <v>2219</v>
          </cell>
        </row>
        <row r="12130">
          <cell r="A12130">
            <v>248051701</v>
          </cell>
          <cell r="B12130" t="str">
            <v xml:space="preserve">TUBO BUCAL SIMPLE NO CONVERTIBLE DE CEMENTADO DIRECTO DE ACERO INOXIDABLE CON RANURA 0.018 PULGADAS, PRIMER MOLAR INFERIOR IZQUIERDO.
</v>
          </cell>
          <cell r="D12130" t="str">
            <v>UD</v>
          </cell>
          <cell r="F12130" t="str">
            <v>2219</v>
          </cell>
        </row>
        <row r="12131">
          <cell r="A12131">
            <v>248051702</v>
          </cell>
          <cell r="B12131" t="str">
            <v xml:space="preserve">TUBO BUCAL SIMPLE NO CONVERTIBLE DE CEMENTADO DIRECTO DE ACERO INOXIDABLE CON RANURA 0.018 PULGADAS, SEGUNDO MOLAR INFERIOR DERECHO.
</v>
          </cell>
          <cell r="D12131" t="str">
            <v>UD</v>
          </cell>
          <cell r="F12131" t="str">
            <v>2219</v>
          </cell>
        </row>
        <row r="12132">
          <cell r="A12132">
            <v>248051703</v>
          </cell>
          <cell r="B12132" t="str">
            <v xml:space="preserve">TUBO BUCAL SIMPLE NO CONVERTIBLE DE CEMENTADO DIRECTO DE ACERO INOXIDABLE CON RANURA 0.018 PULGADAS, SEGUNDO MOLAR INFERIOR IZQUIERDO.
</v>
          </cell>
          <cell r="D12132" t="str">
            <v>UD</v>
          </cell>
          <cell r="F12132" t="str">
            <v>2219</v>
          </cell>
        </row>
        <row r="12133">
          <cell r="A12133">
            <v>248051704</v>
          </cell>
          <cell r="B12133" t="str">
            <v xml:space="preserve">TUBO BUCAL DOBLE NO CONVERTIBLE DE CEMENTADO DIRECTO DE ACERO INOXIDABLE CON RANURA 0.018 PULGADAS, PRIMER MOLAR SUPERIOR DERECHO.
</v>
          </cell>
          <cell r="D12133" t="str">
            <v>UD</v>
          </cell>
          <cell r="F12133" t="str">
            <v>2219</v>
          </cell>
        </row>
        <row r="12134">
          <cell r="A12134">
            <v>248051705</v>
          </cell>
          <cell r="B12134" t="str">
            <v xml:space="preserve">TUBO BUCAL DOBLE NO CONVERTIBLE DE CEMENTADO DIRECTO DE ACERO INOXIDABLE CON RANURA 0.018 PULGADAS, PRIMER MOLAR SUPERIOR IZQUIERDO.
</v>
          </cell>
          <cell r="D12134" t="str">
            <v>UD</v>
          </cell>
          <cell r="F12134" t="str">
            <v>2219</v>
          </cell>
        </row>
        <row r="12135">
          <cell r="A12135">
            <v>248051706</v>
          </cell>
          <cell r="B12135" t="str">
            <v xml:space="preserve">TUBO BUCAL DOBLE NO CONVERTIBLE DE CEMENTADO DIRECTO DE ACERO INOXIDABLE CON RANURA 0.018 PULGADAS, SEGUNDO MOLAR SUPERIOR DERECHO.
</v>
          </cell>
          <cell r="D12135" t="str">
            <v>UD</v>
          </cell>
          <cell r="F12135" t="str">
            <v>2219</v>
          </cell>
        </row>
        <row r="12136">
          <cell r="A12136">
            <v>248051707</v>
          </cell>
          <cell r="B12136" t="str">
            <v xml:space="preserve">TUBO BUCAL DOBLE NO CONVERTIBLE DE CEMENTADO DIRECTO DE ACERO INOXIDABLE CON RANURA 0.018 PULGADAS, SEGUNDO MOLAR SUPERIOR IZQUIERDO.
</v>
          </cell>
          <cell r="D12136" t="str">
            <v>UD</v>
          </cell>
          <cell r="F12136" t="str">
            <v>2219</v>
          </cell>
        </row>
        <row r="12137">
          <cell r="A12137">
            <v>248051708</v>
          </cell>
          <cell r="B12137" t="str">
            <v xml:space="preserve">TUBO BUCAL DOBLE NO CONVERTIBLE DE CEMENTADO DIRECTO DE ACERO INOXIDABLE CON RANURA 0.018 PULGADAS, PRIMER MOLAR INFERIOR DERECHO.
</v>
          </cell>
          <cell r="D12137" t="str">
            <v>UD</v>
          </cell>
          <cell r="F12137" t="str">
            <v>2219</v>
          </cell>
        </row>
        <row r="12138">
          <cell r="A12138">
            <v>248051709</v>
          </cell>
          <cell r="B12138" t="str">
            <v xml:space="preserve">TUBO BUCAL DOBLE NO CONVERTIBLE DE CEMENTADO DIRECTO DE ACERO INOXIDABLE CON RANURA 0.018 PULGADAS, PRIMER MOLAR INFERIOR IZQUIERDO.
</v>
          </cell>
          <cell r="D12138" t="str">
            <v>UD</v>
          </cell>
          <cell r="F12138" t="str">
            <v>2219</v>
          </cell>
        </row>
        <row r="12139">
          <cell r="A12139">
            <v>248051710</v>
          </cell>
          <cell r="B12139" t="str">
            <v xml:space="preserve">TUBO BUCAL DOBLE NO CONVERTIBLE DE CEMENTADO DIRECTO DE ACERO INOXIDABLE CON RANURA 0.018 PULGADAS, SEGUNDO MOLAR INFERIOR DERECHO.
</v>
          </cell>
          <cell r="D12139" t="str">
            <v>UD</v>
          </cell>
          <cell r="F12139" t="str">
            <v>2219</v>
          </cell>
        </row>
        <row r="12140">
          <cell r="A12140">
            <v>248051711</v>
          </cell>
          <cell r="B12140" t="str">
            <v xml:space="preserve">TUBO BUCAL DOBLE NO CONVERTIBLLE DE CEMENTADO DIRECTO DE ACERO INOXIDABLE CON RANURA 0.018 PULGADAS, SEGUNDO MOLAR INFERIOR IZQUIERDO.
</v>
          </cell>
          <cell r="D12140" t="str">
            <v>UD</v>
          </cell>
          <cell r="F12140" t="str">
            <v>2219</v>
          </cell>
        </row>
        <row r="12141">
          <cell r="A12141">
            <v>248051712</v>
          </cell>
          <cell r="B12141" t="str">
            <v xml:space="preserve">TUBO BUCAL TRIPLE NO CONVERTIBLE DE CEMENTADO DIRECTO DE ACERO INOXIDABLE CON RANURA 0.018 PULGADAS, PRIMER MOLAR SUPERIOR DERECHO.
</v>
          </cell>
          <cell r="D12141" t="str">
            <v>UD</v>
          </cell>
          <cell r="F12141" t="str">
            <v>2219</v>
          </cell>
        </row>
        <row r="12142">
          <cell r="A12142">
            <v>248051713</v>
          </cell>
          <cell r="B12142" t="str">
            <v xml:space="preserve">TUBO BUCAL TRIPLE NO CONVERTIBLE DE CEMENTADO DIRECTO DE ACERO INOXIDABLE CON RANURA 0.018 PULGADAS, PRIMER MOLAR SUPERIOR IZQUIERDO.
</v>
          </cell>
          <cell r="D12142" t="str">
            <v>UD</v>
          </cell>
          <cell r="F12142" t="str">
            <v>2219</v>
          </cell>
        </row>
        <row r="12143">
          <cell r="A12143">
            <v>248051714</v>
          </cell>
          <cell r="B12143" t="str">
            <v xml:space="preserve">TUBO BUCAL TRIPLE NO CONVERTIBLE DE CEMENTADO DIRECTO DE ACERO INOXIDABLE CON RANURA 0.018 PULGADAS, SEGUNDO MOLAR SUPERIOR DERECHO.
</v>
          </cell>
          <cell r="D12143" t="str">
            <v>UD</v>
          </cell>
          <cell r="F12143" t="str">
            <v>2219</v>
          </cell>
        </row>
        <row r="12144">
          <cell r="A12144">
            <v>248051715</v>
          </cell>
          <cell r="B12144" t="str">
            <v xml:space="preserve">TUBO BUCAL TRIPLE NO CONVERTIBLE DE CEMENTADO DIRECTO DE ACERO INOXIDABLE CON RANURA 0.018 PULGADAS, SEGUNDO MOLAR SUPERIOR IZQUIERDO.
</v>
          </cell>
          <cell r="D12144" t="str">
            <v>UD</v>
          </cell>
          <cell r="F12144" t="str">
            <v>2219</v>
          </cell>
        </row>
        <row r="12145">
          <cell r="A12145">
            <v>248051716</v>
          </cell>
          <cell r="B12145" t="str">
            <v xml:space="preserve">TUBO BUCAL TRIPLE NO CONVERTIBLE DE CEMENTADO DIRECTO DE ACERO INOXIDABLE CON RANURA 0.018 PULGADAS, PRIMER MOLAR INFERIOR DERECHO.
</v>
          </cell>
          <cell r="D12145" t="str">
            <v>UD</v>
          </cell>
          <cell r="F12145" t="str">
            <v>2219</v>
          </cell>
        </row>
        <row r="12146">
          <cell r="A12146">
            <v>248051717</v>
          </cell>
          <cell r="B12146" t="str">
            <v xml:space="preserve">TUBO BUCAL TRIPLE NO CONVERTIBLE DE CEMENTADO DIRECTO DE ACERO INOXIDABLE CON RANURA 0.018 PULGADAS, PRIMER MOLAR INFERIOR IZQUIERDO.
</v>
          </cell>
          <cell r="D12146" t="str">
            <v>UD</v>
          </cell>
          <cell r="F12146" t="str">
            <v>2219</v>
          </cell>
        </row>
        <row r="12147">
          <cell r="A12147">
            <v>248051718</v>
          </cell>
          <cell r="B12147" t="str">
            <v xml:space="preserve">TUBO BUCAL TRIPLE NO CONVERTIBLE DE CEMENTADO DIRECTO DE ACERO INOXIDABLE CON RANURA 0.018 PULGADAS, SEGUNDO MOLAR INFERIOR DERECHO.
</v>
          </cell>
          <cell r="D12147" t="str">
            <v>UD</v>
          </cell>
          <cell r="F12147" t="str">
            <v>2219</v>
          </cell>
        </row>
        <row r="12148">
          <cell r="A12148">
            <v>248051719</v>
          </cell>
          <cell r="B12148" t="str">
            <v xml:space="preserve">TUBO BUCAL TRIPLE NO CONVERTIBLE DE CEMENTADO DIRECTO DE ACERO INOXIDABLE CON RANURA 0.018 PULGADAS, SEGUNDO MOLAR INFERIOR IZQUIERDO.
</v>
          </cell>
          <cell r="D12148" t="str">
            <v>UD</v>
          </cell>
          <cell r="F12148" t="str">
            <v>2219</v>
          </cell>
        </row>
        <row r="12149">
          <cell r="A12149">
            <v>248051720</v>
          </cell>
          <cell r="B12149" t="str">
            <v xml:space="preserve">TUBO BUCAL SIMPLE NO CONVERTIBLE DE CEMENTADO DIRECTO DE ACERO INOXIDABLE CON RANURA 0.022 PULGADAS, PRIMER MOLAR SUPERIOR DERECHO.
</v>
          </cell>
          <cell r="D12149" t="str">
            <v>UD</v>
          </cell>
          <cell r="F12149" t="str">
            <v>2219</v>
          </cell>
        </row>
        <row r="12150">
          <cell r="A12150">
            <v>248051721</v>
          </cell>
          <cell r="B12150" t="str">
            <v xml:space="preserve">TUBO BUCAL SIMPLE NO CONVERTIBLE DE CEMENTADO DIRECTO DE ACERO INOXIDABLE CON RANURA 0.022 PULGADAS, PRIMER MOLAR SUPERIOR IZQUIERDO.
</v>
          </cell>
          <cell r="D12150" t="str">
            <v>UD</v>
          </cell>
          <cell r="F12150" t="str">
            <v>2219</v>
          </cell>
        </row>
        <row r="12151">
          <cell r="A12151">
            <v>248051722</v>
          </cell>
          <cell r="B12151" t="str">
            <v xml:space="preserve">TUBO BUCAL SIMPLE NO CONVERTIBLE DE CEMENTADO DIRECTO DE ACERO INOXIDABLE CON RANURA 0.022 PULGADAS, SEGUNDO MOLAR SUPERIOR DERECHO.
</v>
          </cell>
          <cell r="D12151" t="str">
            <v>UD</v>
          </cell>
          <cell r="F12151" t="str">
            <v>2219</v>
          </cell>
        </row>
        <row r="12152">
          <cell r="A12152">
            <v>248051723</v>
          </cell>
          <cell r="B12152" t="str">
            <v xml:space="preserve">TUBO BUCAL SIMPLE NO CONVERTIBLE DE CEMENTADO DIRECTO DE ACERO INOXIDABLE CON RANURA 0.022 PULGADAS, SEGUNDO MOLAR SUPERIOR IZQUIERDO.
</v>
          </cell>
          <cell r="D12152" t="str">
            <v>UD</v>
          </cell>
          <cell r="F12152" t="str">
            <v>2219</v>
          </cell>
        </row>
        <row r="12153">
          <cell r="A12153">
            <v>248051724</v>
          </cell>
          <cell r="B12153" t="str">
            <v xml:space="preserve">TUBO BUCAL SIMPLE NO CONVERTIBLE DE CEMENTADO DIRECTO DE ACERO INOXIDABLE CON RANURA 0.022 PULGADAS, PRIMER MOLAR INFERIOR DERECHO.
</v>
          </cell>
          <cell r="D12153" t="str">
            <v>UD</v>
          </cell>
          <cell r="F12153" t="str">
            <v>2219</v>
          </cell>
        </row>
        <row r="12154">
          <cell r="A12154">
            <v>248051725</v>
          </cell>
          <cell r="B12154" t="str">
            <v xml:space="preserve">TUBO BUCAL SIMPLE NO CONVERTIBLE DE CEMENTADO DIRECTO DE ACERO INOXIDABLE CON RANURA 0.022 PULGADAS, PRIMER MOLAR INFERIOR IZQUIERDO.
</v>
          </cell>
          <cell r="D12154" t="str">
            <v>UD</v>
          </cell>
          <cell r="F12154" t="str">
            <v>2219</v>
          </cell>
        </row>
        <row r="12155">
          <cell r="A12155">
            <v>248051726</v>
          </cell>
          <cell r="B12155" t="str">
            <v xml:space="preserve">TUBO BUCAL SIMPLE NO CONVERTIBLE DE CEMENTADO DIRECTO DE ACERO INOXIDABLE CON RANURA 0.022 PULGADAS, SEGUNDO MOLAR INFERIOR DERECHO.
</v>
          </cell>
          <cell r="D12155" t="str">
            <v>UD</v>
          </cell>
          <cell r="F12155" t="str">
            <v>2219</v>
          </cell>
        </row>
        <row r="12156">
          <cell r="A12156">
            <v>248051727</v>
          </cell>
          <cell r="B12156" t="str">
            <v xml:space="preserve">TUBO BUCAL SIMPLE NO CONVERTIBLE DE CEMENTADO DIRECTO DE ACERO INOXIDABLE CON RANURA 0.022 PULGADAS, SEGUNDO MOLAR INFERIOR IZQUIERDO.
</v>
          </cell>
          <cell r="D12156" t="str">
            <v>UD</v>
          </cell>
          <cell r="F12156" t="str">
            <v>2219</v>
          </cell>
        </row>
        <row r="12157">
          <cell r="A12157">
            <v>248051728</v>
          </cell>
          <cell r="B12157" t="str">
            <v xml:space="preserve">TUBO BUCAL DOBLE NO CONVERTIBLE DE CEMENTADO DIRECTO DE ACERO INOXIDABLE CON RANURA 0.022 PULGADAS, PRIMER MOLAR SUPERIOR DERECHO.
</v>
          </cell>
          <cell r="D12157" t="str">
            <v>UD</v>
          </cell>
          <cell r="F12157" t="str">
            <v>2219</v>
          </cell>
        </row>
        <row r="12158">
          <cell r="A12158">
            <v>248051729</v>
          </cell>
          <cell r="B12158" t="str">
            <v xml:space="preserve">TUBO BUCAL DOBLE NO CONVERTIBLE DE CEMENTADO DIRECTO DE ACERO INOXIDABLE CON RANURA 0.022 PULGADAS, PRIMER MOLAR SUPERIOR IZQUIERDO.
</v>
          </cell>
          <cell r="D12158" t="str">
            <v>UD</v>
          </cell>
          <cell r="F12158" t="str">
            <v>2219</v>
          </cell>
        </row>
        <row r="12159">
          <cell r="A12159">
            <v>248051730</v>
          </cell>
          <cell r="B12159" t="str">
            <v xml:space="preserve">TUBO BUCAL DOBLE NO CONVERTIBLE DE CEMENTADO DIRECTO DE ACERO INOXIDABLE CON RANURA 0.022 PULGADAS, SEGUNDO MOLAR SUPERIOR DERECHO.
</v>
          </cell>
          <cell r="D12159" t="str">
            <v>UD</v>
          </cell>
          <cell r="F12159" t="str">
            <v>2219</v>
          </cell>
        </row>
        <row r="12160">
          <cell r="A12160">
            <v>248051731</v>
          </cell>
          <cell r="B12160" t="str">
            <v xml:space="preserve">TUBO BUCAL DOBLE NO CONVERTIBLE DE CEMENTADO DIRECTO DE ACERO INOXIDABLE CON RANURA 0.022 PULGADAS, SEGUNDO MOLAR SUPERIOR IZQUIERDO.
</v>
          </cell>
          <cell r="D12160" t="str">
            <v>UD</v>
          </cell>
          <cell r="F12160" t="str">
            <v>2219</v>
          </cell>
        </row>
        <row r="12161">
          <cell r="A12161">
            <v>248051732</v>
          </cell>
          <cell r="B12161" t="str">
            <v xml:space="preserve">TUBO BUCAL DOBLE NO CONVERTIBLE DE CEMENTADO DIRECTO DE ACERO INOXIDABLE CON RANURA 0.022 PULGADAS, PRIMER MOLAR INFERIOR DERECHO.
</v>
          </cell>
          <cell r="D12161" t="str">
            <v>UD</v>
          </cell>
          <cell r="F12161" t="str">
            <v>2219</v>
          </cell>
        </row>
        <row r="12162">
          <cell r="A12162">
            <v>248051733</v>
          </cell>
          <cell r="B12162" t="str">
            <v xml:space="preserve">TUBO BUCAL DOBLE NO CONVERTIBLE DE CEMENTADO DIRECTO DE ACERO INOXIDABLE CON RANURA 0.022 PULGADAS, PRIMER MOLAR INFERIOR IZQUIERDO.
</v>
          </cell>
          <cell r="D12162" t="str">
            <v>UD</v>
          </cell>
          <cell r="F12162" t="str">
            <v>2219</v>
          </cell>
        </row>
        <row r="12163">
          <cell r="A12163">
            <v>248051734</v>
          </cell>
          <cell r="B12163" t="str">
            <v xml:space="preserve">TUBO BUCAL DOBLE NO CONVERTIBLE DE CEMENTADO DIRECTO DE ACERO INOXIDABLE CON RANURA 0.022 PULGADAS, SEGUNDO MOLAR INFERIOR DERECHO.
</v>
          </cell>
          <cell r="D12163" t="str">
            <v>UD</v>
          </cell>
          <cell r="F12163" t="str">
            <v>2219</v>
          </cell>
        </row>
        <row r="12164">
          <cell r="A12164">
            <v>248051735</v>
          </cell>
          <cell r="B12164" t="str">
            <v xml:space="preserve">TUBO BUCAL DOBLE NO CONVERTIBLE DE CEMENTADO DIRECTO DE ACERO INOXIDABLE CON RANURA 0.022 PULGADAS, SEGUNDO MOLAR INFERIOR IZQUIERDO.
</v>
          </cell>
          <cell r="D12164" t="str">
            <v>UD</v>
          </cell>
          <cell r="F12164" t="str">
            <v>2219</v>
          </cell>
        </row>
        <row r="12165">
          <cell r="A12165">
            <v>248051736</v>
          </cell>
          <cell r="B12165" t="str">
            <v xml:space="preserve">TUBO BUCAL TRIPLE NO CONVERTIBLE DE CEMENTADO DIRECTO DE ACERO INOXIDABLE CON RANURA 0.022 PULGADAS, PRIMER MOLAR SUPERIOR DERECHO.
</v>
          </cell>
          <cell r="D12165" t="str">
            <v>UD</v>
          </cell>
          <cell r="F12165" t="str">
            <v>2219</v>
          </cell>
        </row>
        <row r="12166">
          <cell r="A12166">
            <v>248051737</v>
          </cell>
          <cell r="B12166" t="str">
            <v xml:space="preserve">TUBO BUCAL TRIPLE NO CONVERTIBLE DE CEMENTADO DIRECTO DE ACERO INOXIDABLE CON RANURA 0.022 PULGADAS, PRIMER MOLAR SUPERIOR IZQUIERDO.
</v>
          </cell>
          <cell r="D12166" t="str">
            <v>UD</v>
          </cell>
          <cell r="F12166" t="str">
            <v>2219</v>
          </cell>
        </row>
        <row r="12167">
          <cell r="A12167">
            <v>248051738</v>
          </cell>
          <cell r="B12167" t="str">
            <v xml:space="preserve">TUBO BUCAL TRIPLE NO CONVERTIBLE DE CEMENTADO DIRECTO DE ACERO INOXIDABLE CON RANURA 0.022 PULGADAS, SEGUNDO MOLAR SUPERIOR DERECHO.
</v>
          </cell>
          <cell r="D12167" t="str">
            <v>UD</v>
          </cell>
          <cell r="F12167" t="str">
            <v>2219</v>
          </cell>
        </row>
        <row r="12168">
          <cell r="A12168">
            <v>248051739</v>
          </cell>
          <cell r="B12168" t="str">
            <v xml:space="preserve">TUBO BUCAL TRIPLE NO CONVERTIBLE DE CEMENTADO DIRECTO DE ACERO INOXIDABLE CON RANURA 0.022 PULGADAS, SEGUNDO MOLAR SUPERIOR IZQUIERDO.
</v>
          </cell>
          <cell r="D12168" t="str">
            <v>UD</v>
          </cell>
          <cell r="F12168" t="str">
            <v>2219</v>
          </cell>
        </row>
        <row r="12169">
          <cell r="A12169">
            <v>248051740</v>
          </cell>
          <cell r="B12169" t="str">
            <v xml:space="preserve">TUBO BUCAL TRIPLE NO CONVERTIBLE DE CEMENTADO DIRECTO DE ACERO INOXIDABLE CON RANURA 0.022 PULGADAS, PRIMER MOLAR INFERIOR DERECHO.
</v>
          </cell>
          <cell r="D12169" t="str">
            <v>UD</v>
          </cell>
          <cell r="F12169" t="str">
            <v>2219</v>
          </cell>
        </row>
        <row r="12170">
          <cell r="A12170">
            <v>248051741</v>
          </cell>
          <cell r="B12170" t="str">
            <v xml:space="preserve">TUBO BUCAL TRIPLE NO CONVERTIBLE DE CEMENTADO DIRECTO DE ACERO INOXIDABLE CON RANURA 0.022 PULGADAS, PRIMER MOLAR INFERIOR IZQUIERDO.
</v>
          </cell>
          <cell r="D12170" t="str">
            <v>UD</v>
          </cell>
          <cell r="F12170" t="str">
            <v>2219</v>
          </cell>
        </row>
        <row r="12171">
          <cell r="A12171">
            <v>248051742</v>
          </cell>
          <cell r="B12171" t="str">
            <v xml:space="preserve">TUBO BUCAL TRIPLE NO CONVERTIBLE DE CEMENTADO DIRECTO DE ACERO INOXIDABLE CON RANURA 0.022 PULGADAS, SEGUNDO MOLAR INFERIOR DERECHO.
</v>
          </cell>
          <cell r="D12171" t="str">
            <v>UD</v>
          </cell>
          <cell r="F12171" t="str">
            <v>2219</v>
          </cell>
        </row>
        <row r="12172">
          <cell r="A12172">
            <v>248051743</v>
          </cell>
          <cell r="B12172" t="str">
            <v xml:space="preserve">TUBO BUCAL TRIPLE NO CONVERTIBLE DE CEMENTADO DIRECTO DE ACERO INOXIDABLE CON RANURA 0.022 PULGADAS, SEGUNDO MOLAR INFERIOR IZQUIERDO.
</v>
          </cell>
          <cell r="D12172" t="str">
            <v>UD</v>
          </cell>
          <cell r="F12172" t="str">
            <v>2219</v>
          </cell>
        </row>
        <row r="12173">
          <cell r="A12173">
            <v>248051744</v>
          </cell>
          <cell r="B12173" t="str">
            <v xml:space="preserve">TUBO BUCAL SIMPLE NO CONVERTIBLE  PARA SOLDAR DE ACERO INOXIDABLE CON RANURA 0.018 PULGADAS, PRIMER MOLAR SUPERIOR DERECHO.
</v>
          </cell>
          <cell r="D12173" t="str">
            <v>UD</v>
          </cell>
          <cell r="F12173" t="str">
            <v>2219</v>
          </cell>
        </row>
        <row r="12174">
          <cell r="A12174">
            <v>248051745</v>
          </cell>
          <cell r="B12174" t="str">
            <v xml:space="preserve">TUBO BUCAL SIMPLE NO CONVERTIBLE PARA SOLDAR DE ACERO INOXIDABLE CON RANURA 0.018 PULGADAS, PRIMER MOLAR SUPERIOR IZQUIERDO.
</v>
          </cell>
          <cell r="D12174" t="str">
            <v>UD</v>
          </cell>
          <cell r="F12174" t="str">
            <v>2219</v>
          </cell>
        </row>
        <row r="12175">
          <cell r="A12175">
            <v>248051746</v>
          </cell>
          <cell r="B12175" t="str">
            <v xml:space="preserve">TUBO BUCAL SIMPLE NO CONVERTIBLE PARA SOLDAR DE ACERO INOXIDABLE CON RANURA 0.018 PULGADAS, SEGUNDO MOLAR SUPERIOR DERECHO.
</v>
          </cell>
          <cell r="D12175" t="str">
            <v>UD</v>
          </cell>
          <cell r="F12175" t="str">
            <v>2219</v>
          </cell>
        </row>
        <row r="12176">
          <cell r="A12176">
            <v>248051747</v>
          </cell>
          <cell r="B12176" t="str">
            <v xml:space="preserve">TUBO BUCAL SIMPLE NO CONVERTIBLE PARA SOLDAR DE ACERO INOXIDABLE CON RANURA 0.018 PULGADAS, SEGUNDO MOLAR SUPERIOR IZQUIERDO.
</v>
          </cell>
          <cell r="D12176" t="str">
            <v>UD</v>
          </cell>
          <cell r="F12176" t="str">
            <v>2219</v>
          </cell>
        </row>
        <row r="12177">
          <cell r="A12177">
            <v>248051748</v>
          </cell>
          <cell r="B12177" t="str">
            <v xml:space="preserve">TUBO BUCAL SIMPLE NO CONVERTIBLE PARA SOLDAR DE ACERO INOXIDABLE CON RANURA 0.018 PULGADAS, PRIMER MOLAR INFERIOR DERECHO.
</v>
          </cell>
          <cell r="D12177" t="str">
            <v>UD</v>
          </cell>
          <cell r="F12177" t="str">
            <v>2219</v>
          </cell>
        </row>
        <row r="12178">
          <cell r="A12178">
            <v>248051749</v>
          </cell>
          <cell r="B12178" t="str">
            <v xml:space="preserve">TUBO BUCAL SIMPLE NO CONVERTIBLE PARA SOLDAR DE ACERO INOXIDABLE CON RANURA 0.018 PULGADAS, PRIMER MOLAR INFERIOR IZQUIERDO.
</v>
          </cell>
          <cell r="D12178" t="str">
            <v>UD</v>
          </cell>
          <cell r="F12178" t="str">
            <v>2219</v>
          </cell>
        </row>
        <row r="12179">
          <cell r="A12179">
            <v>248051750</v>
          </cell>
          <cell r="B12179" t="str">
            <v xml:space="preserve">TUBO BUCAL SIMPLE NO CONVERTIBLE PARA SOLDAR DE ACERO INOXIDABLE CON RANURA 0.018 PULGADAS, SEGUNDO MOLAR INFERIOR DERECHO.
</v>
          </cell>
          <cell r="D12179" t="str">
            <v>UD</v>
          </cell>
          <cell r="F12179" t="str">
            <v>2219</v>
          </cell>
        </row>
        <row r="12180">
          <cell r="A12180">
            <v>248051751</v>
          </cell>
          <cell r="B12180" t="str">
            <v xml:space="preserve">TUBO BUCAL SIMPLE NO CONVERTIBLE PARA SOLDAR DE ACERO INOXIDABLE CON RANURA 0.018 PULGADAS, SEGUNDO MOLAR INFERIOR IZQUIERDO.
</v>
          </cell>
          <cell r="D12180" t="str">
            <v>UD</v>
          </cell>
          <cell r="F12180" t="str">
            <v>2219</v>
          </cell>
        </row>
        <row r="12181">
          <cell r="A12181">
            <v>248051752</v>
          </cell>
          <cell r="B12181" t="str">
            <v xml:space="preserve">TUBO BUCAL DOBLE NO CONVERTIBLE PARA SOLDAR DE ACERO INOXIDABLE CON RANURA 0.018 PULGADAS, PRIMER MOLAR SUPERIOR DERECHO.
</v>
          </cell>
          <cell r="D12181" t="str">
            <v>UD</v>
          </cell>
          <cell r="F12181" t="str">
            <v>2219</v>
          </cell>
        </row>
        <row r="12182">
          <cell r="A12182">
            <v>248051753</v>
          </cell>
          <cell r="B12182" t="str">
            <v xml:space="preserve">TUBO BUCAL DOBLE NO CONVERTIBLE PARA SOLDAR DE ACERO INOXIDABLE CON RANURA 0.018 PULGADAS, PRIMER MOLAR SUPERIOR IZQUIERDO.
</v>
          </cell>
          <cell r="D12182" t="str">
            <v>UD</v>
          </cell>
          <cell r="F12182" t="str">
            <v>2219</v>
          </cell>
        </row>
        <row r="12183">
          <cell r="A12183">
            <v>248051755</v>
          </cell>
          <cell r="B12183" t="str">
            <v xml:space="preserve">TUBO BUCAL DOBLE NO CONVERTIBLE PARA SOLDAR DE ACERO INOXIDABLE CON RANURA 0.018 PULGADAS, SEGUNDO MOLAR SUPERIOR IZQUIERDO.
</v>
          </cell>
          <cell r="D12183" t="str">
            <v>UD</v>
          </cell>
          <cell r="F12183" t="str">
            <v>2219</v>
          </cell>
        </row>
        <row r="12184">
          <cell r="A12184">
            <v>248051756</v>
          </cell>
          <cell r="B12184" t="str">
            <v xml:space="preserve">TUBO BUCAL DOBLE NO CONVERTIBLE PARA SOLDAR DE ACERO INOXIDABLE CON RANURA 0.018 PULGADAS, PRIMER MOLAR INFERIOR DERECHO.
</v>
          </cell>
          <cell r="D12184" t="str">
            <v>UD</v>
          </cell>
          <cell r="F12184" t="str">
            <v>2219</v>
          </cell>
        </row>
        <row r="12185">
          <cell r="A12185">
            <v>248051757</v>
          </cell>
          <cell r="B12185" t="str">
            <v xml:space="preserve">TUBO BUCAL DOBLE NO CONVERTIBLE PARA SOLDAR DE ACERO INOXIDABLE CON RANURA 0.018 PULGADAS, PRIMER MOLAR INFERIOR IZQUIERDO.
</v>
          </cell>
          <cell r="D12185" t="str">
            <v>UD</v>
          </cell>
          <cell r="F12185" t="str">
            <v>2219</v>
          </cell>
        </row>
        <row r="12186">
          <cell r="A12186">
            <v>248051758</v>
          </cell>
          <cell r="B12186" t="str">
            <v xml:space="preserve">TUBO BUCAL DOBLE NO CONVERTIBLE PARA SOLDAR DE ACERO INOXIDABLE CON RANURA 0.018 PULGADAS, SEGUNDO MOLAR INFERIOR DERECHO.
</v>
          </cell>
          <cell r="D12186" t="str">
            <v>UD</v>
          </cell>
          <cell r="F12186" t="str">
            <v>2219</v>
          </cell>
        </row>
        <row r="12187">
          <cell r="A12187">
            <v>248051759</v>
          </cell>
          <cell r="B12187" t="str">
            <v xml:space="preserve">TUBO BUCAL DOBLE NO CONVERTIBLE PARA SOLDAR DE ACERO INOXIDABLE CON RANURA 0.018 PULGADAS, SEGUNDO MOLAR INFERIOR IZQUIERDO.
</v>
          </cell>
          <cell r="D12187" t="str">
            <v>UD</v>
          </cell>
          <cell r="F12187" t="str">
            <v>2219</v>
          </cell>
        </row>
        <row r="12188">
          <cell r="A12188">
            <v>248051760</v>
          </cell>
          <cell r="B12188" t="str">
            <v xml:space="preserve">TUBO BUCAL TRIPLE NO CONVERTIBLE  PARA SOLDAR DE ACERO INOXIDABLE CON RANURA 0.018 PULGADAS, PRIMER MOLAR SUPERIOR DERECHO.
</v>
          </cell>
          <cell r="D12188" t="str">
            <v>UD</v>
          </cell>
          <cell r="F12188" t="str">
            <v>2219</v>
          </cell>
        </row>
        <row r="12189">
          <cell r="A12189">
            <v>248051761</v>
          </cell>
          <cell r="B12189" t="str">
            <v xml:space="preserve">TUBO BUCAL TRIPLE NO CONVERTIBLE  PARA SOLDAR DE ACERO INOXIDABLE CON RANURA 0.018 PULGADAS, PRIMER MOLAR SUPERIOR IZQUIERDO.
</v>
          </cell>
          <cell r="D12189" t="str">
            <v>UD</v>
          </cell>
          <cell r="F12189" t="str">
            <v>2219</v>
          </cell>
        </row>
        <row r="12190">
          <cell r="A12190">
            <v>248051762</v>
          </cell>
          <cell r="B12190" t="str">
            <v xml:space="preserve">TUBO BUCAL TRIPLE NO CONVERTIBLE PARA SOLDAR DE ACERO INOXIDABLE CON RANURA 0.018 PULGADAS, SEGUNDO MOLAR SUPERIOR DERECHO.
</v>
          </cell>
          <cell r="D12190" t="str">
            <v>UD</v>
          </cell>
          <cell r="F12190" t="str">
            <v>2219</v>
          </cell>
        </row>
        <row r="12191">
          <cell r="A12191">
            <v>248051763</v>
          </cell>
          <cell r="B12191" t="str">
            <v xml:space="preserve">TUBO BUCAL TRIPLE NO CONVERTIBLE PARA SOLDAR DE ACERO INOXIDABLE CON RANURA 0.018 PULGADAS, SEGUNDO MOLAR SUPERIOR IZQUIERDO.
</v>
          </cell>
          <cell r="D12191" t="str">
            <v>UD</v>
          </cell>
          <cell r="F12191" t="str">
            <v>2219</v>
          </cell>
        </row>
        <row r="12192">
          <cell r="A12192">
            <v>248051764</v>
          </cell>
          <cell r="B12192" t="str">
            <v xml:space="preserve">TUBO BUCAL TRIPLE NO CONVERTIBLE PARA SOLDAR DE ACERO INOXIDABLE CON RANURA 0.018 PULGADAS, PRIMER MOLAR INFERIOR DERECHO.
</v>
          </cell>
          <cell r="D12192" t="str">
            <v>UD</v>
          </cell>
          <cell r="F12192" t="str">
            <v>2219</v>
          </cell>
        </row>
        <row r="12193">
          <cell r="A12193">
            <v>248051765</v>
          </cell>
          <cell r="B12193" t="str">
            <v xml:space="preserve">TUBO BUCAL TRIPLE NO CONVERTIBLE PARA SOLDAR DE ACERO INOXIDABLE CON RANURA 0.018 PULGADAS, PRIMER MOLAR INFERIOR IZQUIERDO.
</v>
          </cell>
          <cell r="D12193" t="str">
            <v>UD</v>
          </cell>
          <cell r="F12193" t="str">
            <v>2219</v>
          </cell>
        </row>
        <row r="12194">
          <cell r="A12194">
            <v>248051766</v>
          </cell>
          <cell r="B12194" t="str">
            <v xml:space="preserve">TUBO BUCAL TRIPLE NO CONVERTIBLE PARA SOLDAR DE ACERO INOXIDABLE CON RANURA 0.018 PULGADAS, SEGUNDO MOLAR INFERIOR DERECHO.
</v>
          </cell>
          <cell r="D12194" t="str">
            <v>UD</v>
          </cell>
          <cell r="F12194" t="str">
            <v>2219</v>
          </cell>
        </row>
        <row r="12195">
          <cell r="A12195">
            <v>248051767</v>
          </cell>
          <cell r="B12195" t="str">
            <v xml:space="preserve">TUBO BUCAL TRIPLE NO CONVERTIBLE PARA SOLDAR DE ACERO INOXIDABLE CON RANURA 0.018 PULGADAS, SEGUNDO MOLAR INFERIOR IZQUIERDO.
</v>
          </cell>
          <cell r="D12195" t="str">
            <v>UD</v>
          </cell>
          <cell r="F12195" t="str">
            <v>2219</v>
          </cell>
        </row>
        <row r="12196">
          <cell r="A12196">
            <v>248051768</v>
          </cell>
          <cell r="B12196" t="str">
            <v xml:space="preserve">TUBO BUCAL SIMPLE NO CONVERTIBLE PARA SOLDAR DE ACERO INOXIDABLE CON RANURA 0.022 PULGADAS, PRIMER MOLAR SUPERIOR DERECHO.
</v>
          </cell>
          <cell r="D12196" t="str">
            <v>UD</v>
          </cell>
          <cell r="F12196" t="str">
            <v>2219</v>
          </cell>
        </row>
        <row r="12197">
          <cell r="A12197">
            <v>248051769</v>
          </cell>
          <cell r="B12197" t="str">
            <v xml:space="preserve">TUBO BUCAL SIMPLE NO CONVERTIBLE PARA SOLDAR DE ACERO INOXIDABLE CON RANURA 0.022 PULGADAS, PRIMER MOLAR SUPERIOR IZQUIERDO.
</v>
          </cell>
          <cell r="D12197" t="str">
            <v>UD</v>
          </cell>
          <cell r="F12197" t="str">
            <v>2219</v>
          </cell>
        </row>
        <row r="12198">
          <cell r="A12198">
            <v>248051770</v>
          </cell>
          <cell r="B12198" t="str">
            <v xml:space="preserve">TUBO BUCAL SIMPLE NO CONVERTIBLE PARA SOLDAR DE ACERO INOXIDABLE CON RANURA 0.022 PULGADAS, SEGUNDO MOLAR SUPERIOR DERECHO.
</v>
          </cell>
          <cell r="D12198" t="str">
            <v>UD</v>
          </cell>
          <cell r="F12198" t="str">
            <v>2219</v>
          </cell>
        </row>
        <row r="12199">
          <cell r="A12199">
            <v>248051771</v>
          </cell>
          <cell r="B12199" t="str">
            <v xml:space="preserve">TUBO BUCAL SIMPLE NO CONVERTIBLE PARA SOLDAR DE ACERO INOXIDABLE CON RANURA 0.022 PULGADAS, SEGUNDO MOLAR SUPERIOR IZQUIERDO.
</v>
          </cell>
          <cell r="D12199" t="str">
            <v>UD</v>
          </cell>
          <cell r="F12199" t="str">
            <v>2219</v>
          </cell>
        </row>
        <row r="12200">
          <cell r="A12200">
            <v>248051772</v>
          </cell>
          <cell r="B12200" t="str">
            <v xml:space="preserve">TUBO BUCAL SIMPLE NO CONVERTIBLE PARA SOLDAR DE ACERO INOXIDABLE CON RANURA 0.022 PULGADAS, PRIMER MOLAR INFERIOR DERECHO.
</v>
          </cell>
          <cell r="D12200" t="str">
            <v>UD</v>
          </cell>
          <cell r="F12200" t="str">
            <v>2219</v>
          </cell>
        </row>
        <row r="12201">
          <cell r="A12201">
            <v>248051773</v>
          </cell>
          <cell r="B12201" t="str">
            <v xml:space="preserve">TUBO BUCAL SIMPLE NO CONVERTIBLE PARA SOLDAR DE ACERO INOXIDABLE CON RANURA 0.022 PULGADAS, PRIMER MOLAR INFERIOR IZQUIERDO
</v>
          </cell>
          <cell r="D12201" t="str">
            <v>UD</v>
          </cell>
          <cell r="F12201" t="str">
            <v>2219</v>
          </cell>
        </row>
        <row r="12202">
          <cell r="A12202">
            <v>248051774</v>
          </cell>
          <cell r="B12202" t="str">
            <v xml:space="preserve">TUBO BUCAL SIMPLE NO CONVERTIBLE PARA SOLDAR DE ACERO INOXIDABLE CON RANURA 0.022 PULGADAS, SEGUNDO MOLAR INFERIOR DERECHO.
</v>
          </cell>
          <cell r="D12202" t="str">
            <v>UD</v>
          </cell>
          <cell r="F12202" t="str">
            <v>2219</v>
          </cell>
        </row>
        <row r="12203">
          <cell r="A12203">
            <v>248051775</v>
          </cell>
          <cell r="B12203" t="str">
            <v xml:space="preserve">TUBO BUCAL SIMPLE NO CONVERTIBLE PARA SOLDAR DE ACERO INOXIDABLE CON RANURA 0.022 PULGADAS, SEGUNDO MOLAR INFERIOR IZQUIERDO.
</v>
          </cell>
          <cell r="D12203" t="str">
            <v>UD</v>
          </cell>
          <cell r="F12203" t="str">
            <v>2219</v>
          </cell>
        </row>
        <row r="12204">
          <cell r="A12204">
            <v>248051776</v>
          </cell>
          <cell r="B12204" t="str">
            <v xml:space="preserve">TUBO BUCAL DOBLE NO CONVERTIBLE PARA SOLDAR DE ACERO INOXIDABLE CON RANURA 0.022 PULGADAS, PRIMER MOLAR SUPERIOR DERECHO.
</v>
          </cell>
          <cell r="D12204" t="str">
            <v>UD</v>
          </cell>
          <cell r="F12204" t="str">
            <v>2219</v>
          </cell>
        </row>
        <row r="12205">
          <cell r="A12205">
            <v>248051777</v>
          </cell>
          <cell r="B12205" t="str">
            <v xml:space="preserve">TUBO BUCAL DOBLE NO CONVERTIBLE PARA SOLDAR DE ACERO INOXIDABLE CON RANURA 0.022 PULGADAS, PRIMER MOLAR SUPERIOR IZQUIERDO.
</v>
          </cell>
          <cell r="D12205" t="str">
            <v>UD</v>
          </cell>
          <cell r="F12205" t="str">
            <v>2219</v>
          </cell>
        </row>
        <row r="12206">
          <cell r="A12206">
            <v>248051778</v>
          </cell>
          <cell r="B12206" t="str">
            <v xml:space="preserve">TUBO BUCAL DOBLE NO CONVERTIBLE PARA SOLDAR DE ACERO INOXIDABLE CON RANURA 0.022 PULGADAS, SEGUNDO MOLAR SUPERIOR DERECHO.
</v>
          </cell>
          <cell r="D12206" t="str">
            <v>UD</v>
          </cell>
          <cell r="F12206" t="str">
            <v>2219</v>
          </cell>
        </row>
        <row r="12207">
          <cell r="A12207">
            <v>248051779</v>
          </cell>
          <cell r="B12207" t="str">
            <v xml:space="preserve">TUBO BUCAL DOBLE NO CONVERTIBLE PARA SOLDAR DE ACERO INOXIDABLE CON RANURA 0.022 PULGADAS, SEGUNDO MOLAR SUPERIOR IZQUIERDO.
</v>
          </cell>
          <cell r="D12207" t="str">
            <v>UD</v>
          </cell>
          <cell r="F12207" t="str">
            <v>2219</v>
          </cell>
        </row>
        <row r="12208">
          <cell r="A12208">
            <v>248051780</v>
          </cell>
          <cell r="B12208" t="str">
            <v xml:space="preserve">TUBO BUCAL DOBLE NO CONVERTIBLE PARA SOLDAR DE ACERO INOXIDABLE CON RANURA 0.022 PULGADAS, PRIMER MOLAR INFERIOR DERECHO.
</v>
          </cell>
          <cell r="D12208" t="str">
            <v>UD</v>
          </cell>
          <cell r="F12208" t="str">
            <v>2219</v>
          </cell>
        </row>
        <row r="12209">
          <cell r="A12209">
            <v>248051781</v>
          </cell>
          <cell r="B12209" t="str">
            <v xml:space="preserve">TUBO BUCAL DOBLE NO CONVERTIBLE PARA SOLDAR DE ACERO INOXIDABLE CON RANURA 0.022 PULGADAS, PRIMER MOLAR INFERIOR IZQUIERDO.
</v>
          </cell>
          <cell r="D12209" t="str">
            <v>UD</v>
          </cell>
          <cell r="F12209" t="str">
            <v>2219</v>
          </cell>
        </row>
        <row r="12210">
          <cell r="A12210">
            <v>248051782</v>
          </cell>
          <cell r="B12210" t="str">
            <v xml:space="preserve">TUBO BUCAL DOBLE NO CONVERTIBLE PARA SOLDAR DE ACERO INOXIDABLE CON RANURA 0.022 PULGADAS, SEGUNDO MOLAR INFERIOR DERECHO.
</v>
          </cell>
          <cell r="D12210" t="str">
            <v>UD</v>
          </cell>
          <cell r="F12210" t="str">
            <v>2219</v>
          </cell>
        </row>
        <row r="12211">
          <cell r="A12211">
            <v>248051783</v>
          </cell>
          <cell r="B12211" t="str">
            <v xml:space="preserve">TUBO BUCAL DOBLE NO CONVERTIBLE PARA SOLDAR DE ACERO INOXIDABLE CON RANURA 0.022 PULGADAS, SEGUNDO MOLAR INFERIOR IZQUIERDO.
</v>
          </cell>
          <cell r="D12211" t="str">
            <v>UD</v>
          </cell>
          <cell r="F12211" t="str">
            <v>2219</v>
          </cell>
        </row>
        <row r="12212">
          <cell r="A12212">
            <v>248051784</v>
          </cell>
          <cell r="B12212" t="str">
            <v xml:space="preserve">TUBO BUCAL TRIPLE NO CONVERTIBLE PARA SOLDAR DE ACERO INOXIDABLE CON RANURA 0.022 PULGADAS, PRIMER MOLAR SUPERIOR DERECHO.
</v>
          </cell>
          <cell r="D12212" t="str">
            <v>UD</v>
          </cell>
          <cell r="F12212" t="str">
            <v>2219</v>
          </cell>
        </row>
        <row r="12213">
          <cell r="A12213">
            <v>248051785</v>
          </cell>
          <cell r="B12213" t="str">
            <v xml:space="preserve">TUBO BUCAL TRIPLE NO CONVERTIBLE PARA SOLDAR DE ACERO INOXIDABLE CON RANURA 0.022 PULGADAS, PRIMER MOLAR SUPERIOR IZQUIERDO.
</v>
          </cell>
          <cell r="D12213" t="str">
            <v>UD</v>
          </cell>
          <cell r="F12213" t="str">
            <v>2219</v>
          </cell>
        </row>
        <row r="12214">
          <cell r="A12214">
            <v>248051786</v>
          </cell>
          <cell r="B12214" t="str">
            <v xml:space="preserve">TUBO BUCAL TRIPLE NO CONVERTIBLE  PARA SOLDAR DE ACERO INOXIDABLE CON RANURA 0.022 PULGADAS, SEGUNDO MOLAR SUPERIOR DERECHO.
</v>
          </cell>
          <cell r="D12214" t="str">
            <v>UD</v>
          </cell>
          <cell r="F12214" t="str">
            <v>2219</v>
          </cell>
        </row>
        <row r="12215">
          <cell r="A12215">
            <v>248051787</v>
          </cell>
          <cell r="B12215" t="str">
            <v xml:space="preserve">TUBO BUCAL TRIPLE NO CONVERTIBLE PARA SOLDAR DE ACERO INOXIDABLE CON RANURA 0.022 PULGADAS, SEGUNDO MOLAR SUPERIOR IZQUIERDO.
</v>
          </cell>
          <cell r="D12215" t="str">
            <v>UD</v>
          </cell>
          <cell r="F12215" t="str">
            <v>2219</v>
          </cell>
        </row>
        <row r="12216">
          <cell r="A12216">
            <v>248051788</v>
          </cell>
          <cell r="B12216" t="str">
            <v xml:space="preserve">TUBO BUCAL TRIPLE NO CONVERTIBLE PARA SOLDAR DE ACERO INOXIDABLE CON RANURA 0.022 PULGADAS, PRIMER MOLAR INFERIOR DERECHO.
</v>
          </cell>
          <cell r="D12216" t="str">
            <v>UD</v>
          </cell>
          <cell r="F12216" t="str">
            <v>2219</v>
          </cell>
        </row>
        <row r="12217">
          <cell r="A12217">
            <v>248051789</v>
          </cell>
          <cell r="B12217" t="str">
            <v xml:space="preserve">TUBO BUCAL TRIPLE NO CONVERTIBLE PARA SOLDAR DE ACERO INOXIDABLE CON RANURA 0.022 PULGADAS, PRIMER MOLAR INFERIOR IZQUIERDO.
</v>
          </cell>
          <cell r="D12217" t="str">
            <v>UD</v>
          </cell>
          <cell r="F12217" t="str">
            <v>2219</v>
          </cell>
        </row>
        <row r="12218">
          <cell r="A12218">
            <v>248051790</v>
          </cell>
          <cell r="B12218" t="str">
            <v xml:space="preserve">TUBO BUCAL TRIPLE NO CONVERTIBLE PARA SOLDAR DE ACERO INOXIDABLE CON RANURA 0.022 PULGADAS, SEGUNDO MOLAR INFERIOR DERECHO.
</v>
          </cell>
          <cell r="D12218" t="str">
            <v>UD</v>
          </cell>
          <cell r="F12218" t="str">
            <v>2219</v>
          </cell>
        </row>
        <row r="12219">
          <cell r="A12219">
            <v>248051791</v>
          </cell>
          <cell r="B12219" t="str">
            <v xml:space="preserve">TUBO BUCAL TRIPLE NO CONVERTIBLE PARA SOLDAR DE ACERO INOXIDABLE CON RANURA 0.022 PULGADAS, SEGUNDO MOLAR INFERIOR IZQUIERDO.
</v>
          </cell>
          <cell r="D12219" t="str">
            <v>UD</v>
          </cell>
          <cell r="F12219" t="str">
            <v>2219</v>
          </cell>
        </row>
        <row r="12220">
          <cell r="A12220">
            <v>248051850</v>
          </cell>
          <cell r="B12220" t="str">
            <v xml:space="preserve">BANDA METALICA DE ACERO INOXIDABLE, CON TUBO SENCILLO SOLDADO CONVERTIBLE PARA PRIMER MOLAR SUPERIOR DERECHO, RANURA 0.018 PULGADAS.
</v>
          </cell>
          <cell r="D12220" t="str">
            <v>UD</v>
          </cell>
          <cell r="F12220" t="str">
            <v>2219</v>
          </cell>
        </row>
        <row r="12221">
          <cell r="A12221">
            <v>248051851</v>
          </cell>
          <cell r="B12221" t="str">
            <v xml:space="preserve">BANDA METALICA DE ACERO INOXIDABLE, CON TUBO SENCILLO SOLDADO CONVERTIBLE PARA PRIMER MOLAR SUPERIOR IZQUIERDO, RANURA 0.018 PULGADAS.
</v>
          </cell>
          <cell r="D12221" t="str">
            <v>UD</v>
          </cell>
          <cell r="F12221" t="str">
            <v>2219</v>
          </cell>
        </row>
        <row r="12222">
          <cell r="A12222">
            <v>248051852</v>
          </cell>
          <cell r="B12222" t="str">
            <v xml:space="preserve">BANDA METALICA DE ACERO INOXIDABLE, CON TUBO SENCILLO SOLDADO CONVERTIBLE PARA SEGUNDO MOLAR SUPERIOR DERECHO, RANURA 0.018 PULGADAS.
</v>
          </cell>
          <cell r="D12222" t="str">
            <v>UD</v>
          </cell>
          <cell r="F12222" t="str">
            <v>2219</v>
          </cell>
        </row>
        <row r="12223">
          <cell r="A12223">
            <v>248051853</v>
          </cell>
          <cell r="B12223" t="str">
            <v xml:space="preserve">BANDA METALICA DE ACERO INOXIDABLE, CON TUBO SENCILLO SOLDADO CONVERTIBLE PARA PRIMER MOLAR SUPERIOR DERECHO, RANURA 0.018 PULGADAS.
</v>
          </cell>
          <cell r="D12223" t="str">
            <v>UD</v>
          </cell>
          <cell r="F12223" t="str">
            <v>2219</v>
          </cell>
        </row>
        <row r="12224">
          <cell r="A12224">
            <v>248051854</v>
          </cell>
          <cell r="B12224" t="str">
            <v xml:space="preserve">BANDA METALICA DE ACERO INOXIDABLE, CON TUBO SENCILLO SOLDADO CONVERTIBLE PARA PRIMER MOLAR SUPERIOR DERECHO, RANURA 0.018 PULGADAS.
</v>
          </cell>
          <cell r="D12224" t="str">
            <v>UD</v>
          </cell>
          <cell r="F12224" t="str">
            <v>2219</v>
          </cell>
        </row>
        <row r="12225">
          <cell r="A12225">
            <v>248051855</v>
          </cell>
          <cell r="B12225" t="str">
            <v xml:space="preserve">BANDA METALICA DE ACERO INOXIDABLE, CON TUBO SENCILLO SOLDADO CONVERTIBLE PARA PRIMER MOLAR SUPERIOR DERECHO, RANURA 0.018 PULGADAS.
</v>
          </cell>
          <cell r="D12225" t="str">
            <v>UD</v>
          </cell>
          <cell r="F12225" t="str">
            <v>2219</v>
          </cell>
        </row>
        <row r="12226">
          <cell r="A12226">
            <v>248051856</v>
          </cell>
          <cell r="B12226" t="str">
            <v xml:space="preserve">BANDA METALICA DE ACERO INOXIDABLE, CON TUBO SENCILLO SOLDADO CONVERTIBLE PARA PRIMER MOLAR SUPERIOR DERECHO, RANURA 0.018 PULGADAS.
</v>
          </cell>
          <cell r="D12226" t="str">
            <v>UD</v>
          </cell>
          <cell r="F12226" t="str">
            <v>2219</v>
          </cell>
        </row>
        <row r="12227">
          <cell r="A12227">
            <v>248051857</v>
          </cell>
          <cell r="B12227" t="str">
            <v xml:space="preserve">BANDA METALICA DE ACERO INOXIDABLE, CON TUBO DOBLE SOLDADO CONVERTIBLE PARA PRIMER MOLAR SUPERIOR DERECHO, RANURA 0.018 PULGADAS.
</v>
          </cell>
          <cell r="D12227" t="str">
            <v>UD</v>
          </cell>
          <cell r="F12227" t="str">
            <v>2219</v>
          </cell>
        </row>
        <row r="12228">
          <cell r="A12228">
            <v>248051858</v>
          </cell>
          <cell r="B12228" t="str">
            <v xml:space="preserve">BANDA METALICA DE ACERO INOXIDABLE, CON TUBO DOBLE SOLDADO CONVERTIBLE PARA PRIMER MOLAR SUPERIOR IZQUIERDO, RANURA 0.018 PULGADAS.
</v>
          </cell>
          <cell r="D12228" t="str">
            <v>UD</v>
          </cell>
          <cell r="F12228" t="str">
            <v>2219</v>
          </cell>
        </row>
        <row r="12229">
          <cell r="A12229">
            <v>248051859</v>
          </cell>
          <cell r="B12229" t="str">
            <v xml:space="preserve">BANDA METALICA DE ACERO INOXIDABLE, CON TUBO DOBLE SOLDADO CONVERTIBLE PARA SEGUNDO MOLAR SUPERIOR DERECHO, RANURA 0.018 PULGADAS.
</v>
          </cell>
          <cell r="D12229" t="str">
            <v>UD</v>
          </cell>
          <cell r="F12229" t="str">
            <v>2219</v>
          </cell>
        </row>
        <row r="12230">
          <cell r="A12230">
            <v>248051860</v>
          </cell>
          <cell r="B12230" t="str">
            <v xml:space="preserve">BANDA METALICA DE ACERO INOXIDABLE, CON TUBO DOBLE SOLDADO CONVERTIBLE PARA PRIMER MOLAR SUPERIOR DERECHO, RANURA 0.018 PULGADAS.
</v>
          </cell>
          <cell r="D12230" t="str">
            <v>UD</v>
          </cell>
          <cell r="F12230" t="str">
            <v>2219</v>
          </cell>
        </row>
        <row r="12231">
          <cell r="A12231">
            <v>248051861</v>
          </cell>
          <cell r="B12231" t="str">
            <v xml:space="preserve">BANDA METALICA DE ACERO INOXIDABLE, CON TUBO DOBLE SOLDADO CONVERTIBLE PARA PRIMER MOLAR SUPERIOR DERECHO, RANURA 0.018 PULGADAS.
</v>
          </cell>
          <cell r="D12231" t="str">
            <v>UD</v>
          </cell>
          <cell r="F12231" t="str">
            <v>2219</v>
          </cell>
        </row>
        <row r="12232">
          <cell r="A12232">
            <v>248051862</v>
          </cell>
          <cell r="B12232" t="str">
            <v xml:space="preserve">BANDA METALICA DE ACERO INOXIDABLE, CON TUBO DOBLE SOLDADO CONVERTIBLE PARA PRIMER MOLAR SUPERIOR DERECHO, RANURA 0.018 PULGADAS.
</v>
          </cell>
          <cell r="D12232" t="str">
            <v>UD</v>
          </cell>
          <cell r="F12232" t="str">
            <v>2219</v>
          </cell>
        </row>
        <row r="12233">
          <cell r="A12233">
            <v>248051863</v>
          </cell>
          <cell r="B12233" t="str">
            <v xml:space="preserve">BANDA METALICA DE ACERO INOXIDABLE, CON TUBO DOBLE SOLDADO CONVERTIBLE PARA PRIMER MOLAR SUPERIOR DERECHO, RANURA 0.018 PULGADAS.
</v>
          </cell>
          <cell r="D12233" t="str">
            <v>UD</v>
          </cell>
          <cell r="F12233" t="str">
            <v>2219</v>
          </cell>
        </row>
        <row r="12234">
          <cell r="A12234">
            <v>248051864</v>
          </cell>
          <cell r="B12234" t="str">
            <v xml:space="preserve">BANDA METALICA DE ACERO INOXIDABLE, CON TUBO TRIPLE SOLDADO CONVERTIBLE PARA PRIMER MOLAR SUPERIOR DERECHO, RANURA 0.018 PULGADAS.
</v>
          </cell>
          <cell r="D12234" t="str">
            <v>UD</v>
          </cell>
          <cell r="F12234" t="str">
            <v>2219</v>
          </cell>
        </row>
        <row r="12235">
          <cell r="A12235">
            <v>248051865</v>
          </cell>
          <cell r="B12235" t="str">
            <v xml:space="preserve">BANDA METALICA DE ACERO INOXIDABLE, CON TUBO TRIPLE SOLDADO CONVERTIBLE PARA PRIMER MOLAR SUPERIOR IZQUIERDO, RANURA 0.018 PULGADAS.
</v>
          </cell>
          <cell r="D12235" t="str">
            <v>UD</v>
          </cell>
          <cell r="F12235" t="str">
            <v>2219</v>
          </cell>
        </row>
        <row r="12236">
          <cell r="A12236">
            <v>248051866</v>
          </cell>
          <cell r="B12236" t="str">
            <v xml:space="preserve">BANDA METALICA DE ACERO INOXIDABLE, CON TUBO TRIPLE SOLDADO CONVERTIBLE PARA SEGUNDO MOLAR SUPERIOR DERECHO, RANURA 0.018 PULGADAS.
</v>
          </cell>
          <cell r="D12236" t="str">
            <v>UD</v>
          </cell>
          <cell r="F12236" t="str">
            <v>2219</v>
          </cell>
        </row>
        <row r="12237">
          <cell r="A12237">
            <v>248051867</v>
          </cell>
          <cell r="B12237" t="str">
            <v xml:space="preserve">BANDA METALICA DE ACERO INOXIDABLE, CON TUBO TRIPLE SOLDADO NO CONVERTIBLE PARA PRIMER MOLAR SUPERIOR DERECHO, RANURA 0.018 PULGADAS
</v>
          </cell>
          <cell r="D12237" t="str">
            <v>UD</v>
          </cell>
          <cell r="F12237" t="str">
            <v>2219</v>
          </cell>
        </row>
        <row r="12238">
          <cell r="A12238">
            <v>248051868</v>
          </cell>
          <cell r="B12238" t="str">
            <v xml:space="preserve">BANDA METALICA DE ACERO INOXIDABLE, CON TUBO TRIPLE SOLDADO CONVERTIBLE PARA PRIMER MOLAR SUPERIOR DERECHO, RANURA 0.018 PULGADAS.
</v>
          </cell>
          <cell r="D12238" t="str">
            <v>UD</v>
          </cell>
          <cell r="F12238" t="str">
            <v>2219</v>
          </cell>
        </row>
        <row r="12239">
          <cell r="A12239">
            <v>248051869</v>
          </cell>
          <cell r="B12239" t="str">
            <v xml:space="preserve">BANDA METALICA DE ACERO INOXIDABLE, CON TUBO TRIPLE SOLDADO CONVERTIBLE PARA PRIMER MOLAR SUPERIOR DERECHO, RANURA 0.018 PULGADAS.
</v>
          </cell>
          <cell r="D12239" t="str">
            <v>UD</v>
          </cell>
          <cell r="F12239" t="str">
            <v>2219</v>
          </cell>
        </row>
        <row r="12240">
          <cell r="A12240">
            <v>248051870</v>
          </cell>
          <cell r="B12240" t="str">
            <v xml:space="preserve">BANDA METALICA DE ACERO INOXIDABLE, CON TUBO TRIPLE SOLDADO CONVERTIBLE PARA PRIMER MOLAR SUPERIOR DERECHO, RANURA 0.018 PULGADAS.
</v>
          </cell>
          <cell r="D12240" t="str">
            <v>UD</v>
          </cell>
          <cell r="F12240" t="str">
            <v>2219</v>
          </cell>
        </row>
        <row r="12241">
          <cell r="A12241">
            <v>248051871</v>
          </cell>
          <cell r="B12241" t="str">
            <v xml:space="preserve">BANDA METALICA DE ACERO INOXIDABLE, CON TUBO SENCILLO SOLDADO NO CONVERTIBLE PARA PRIMER MOLAR SUPERIOR DERECHO, RANURA 0.018 PULGADAS.
</v>
          </cell>
          <cell r="D12241" t="str">
            <v>UD</v>
          </cell>
          <cell r="F12241" t="str">
            <v>2219</v>
          </cell>
        </row>
        <row r="12242">
          <cell r="A12242">
            <v>248051872</v>
          </cell>
          <cell r="B12242" t="str">
            <v xml:space="preserve">BANDA METALICA DE ACERO INOXIDABLE, CON TUBO SENCILLO SOLDADO NO CONVERTIBLE PARA PRIMER MOLAR SUPERIOR IZQUIERDO, RANURA 0.018 PULGADAS.
</v>
          </cell>
          <cell r="D12242" t="str">
            <v>UD</v>
          </cell>
          <cell r="F12242" t="str">
            <v>2219</v>
          </cell>
        </row>
        <row r="12243">
          <cell r="A12243">
            <v>248051873</v>
          </cell>
          <cell r="B12243" t="str">
            <v xml:space="preserve">BANDA METALICA DE ACERO INOXIDABLE, CON TUBO SENCILLO SOLDADO NO CONVERTIBLE PARA SEGUNDO MOLAR SUPERIOR DERECHO, RANURA 0.018 PULGADAS.
</v>
          </cell>
          <cell r="D12243" t="str">
            <v>UD</v>
          </cell>
          <cell r="F12243" t="str">
            <v>2219</v>
          </cell>
        </row>
        <row r="12244">
          <cell r="A12244">
            <v>248051874</v>
          </cell>
          <cell r="B12244" t="str">
            <v xml:space="preserve">BANDA METALICA DE ACERO INOXIDABLE, CON TUBO SENCILLO SOLDADO NO CONVERTIBLE PARA PRIMER MOLAR SUPERIOR DERECHO, RANURA 0.018 PULGADAS.
</v>
          </cell>
          <cell r="D12244" t="str">
            <v>UD</v>
          </cell>
          <cell r="F12244" t="str">
            <v>2219</v>
          </cell>
        </row>
        <row r="12245">
          <cell r="A12245">
            <v>248051875</v>
          </cell>
          <cell r="B12245" t="str">
            <v xml:space="preserve">BANDA METALICA DE ACERO INOXIDABLE, CON TUBO SENCILLO SOLDADO NO CONVERTIBLE PARA PRIMER MOLAR SUPERIOR DERECHO, RANURA 0.018 PULGADAS.
</v>
          </cell>
          <cell r="D12245" t="str">
            <v>UD</v>
          </cell>
          <cell r="F12245" t="str">
            <v>2219</v>
          </cell>
        </row>
        <row r="12246">
          <cell r="A12246">
            <v>248051876</v>
          </cell>
          <cell r="B12246" t="str">
            <v xml:space="preserve">BANDA METALICA DE ACERO INOXIDABLE, CON TUBO SENCILLO SOLDADO NO CONVERTIBLE PARA PRIMER MOLAR SUPERIOR DERECHO, RANURA 0.018 PULGADAS.
</v>
          </cell>
          <cell r="D12246" t="str">
            <v>UD</v>
          </cell>
          <cell r="F12246" t="str">
            <v>2219</v>
          </cell>
        </row>
        <row r="12247">
          <cell r="A12247">
            <v>248051877</v>
          </cell>
          <cell r="B12247" t="str">
            <v xml:space="preserve">BANDA METALICA DE ACERO INOXIDABLE, CON TUBO SENCILLO SOLDADO NO CONVERTIBLE PARA PRIMER MOLAR SUPERIOR DERECHO, RANURA 0.018 PULGADAS.
</v>
          </cell>
          <cell r="D12247" t="str">
            <v>UD</v>
          </cell>
          <cell r="F12247" t="str">
            <v>2219</v>
          </cell>
        </row>
        <row r="12248">
          <cell r="A12248">
            <v>248051878</v>
          </cell>
          <cell r="B12248" t="str">
            <v xml:space="preserve">BANDA METALICA DE ACERO INOXIDABLE, CON TUBO DOBLE SOLDADO NO CONVERTIBLE PARA PRIMER MOLAR SUPERIOR DERECHO, RANURA 0.018 PULGADAS.
</v>
          </cell>
          <cell r="D12248" t="str">
            <v>UD</v>
          </cell>
          <cell r="F12248" t="str">
            <v>2219</v>
          </cell>
        </row>
        <row r="12249">
          <cell r="A12249">
            <v>248051879</v>
          </cell>
          <cell r="B12249" t="str">
            <v xml:space="preserve">BANDA METALICA DE ACERO INOXIDABLE, CON TUBO DOBLE SOLDADO NO CONVERTIBLE PARA PRIMER MOLAR SUPERIOR IZQUIERDO, RANURA 0.018 PULGADAS.
</v>
          </cell>
          <cell r="D12249" t="str">
            <v>UD</v>
          </cell>
          <cell r="F12249" t="str">
            <v>2219</v>
          </cell>
        </row>
        <row r="12250">
          <cell r="A12250">
            <v>248051880</v>
          </cell>
          <cell r="B12250" t="str">
            <v xml:space="preserve">BANDA METALICA DE ACERO INOXIDABLE, CON TUBO DOBLE SOLDADO NO CONVERTIBLE PARA SEGUNDO MOLAR SUPERIOR DERECHO, RANURA 0.018 PULGADAS.
</v>
          </cell>
          <cell r="D12250" t="str">
            <v>UD</v>
          </cell>
          <cell r="F12250" t="str">
            <v>2219</v>
          </cell>
        </row>
        <row r="12251">
          <cell r="A12251">
            <v>248051881</v>
          </cell>
          <cell r="B12251" t="str">
            <v xml:space="preserve">BANDA METALICA DE ACERO INOXIDABLE, CON TUBO DOBLE SOLDADO NO CONVERTIBLE PARA PRIMER MOLAR SUPERIOR DERECHO, RANURA 0.018 PULGADAS.
</v>
          </cell>
          <cell r="D12251" t="str">
            <v>UD</v>
          </cell>
          <cell r="F12251" t="str">
            <v>2219</v>
          </cell>
        </row>
        <row r="12252">
          <cell r="A12252">
            <v>248051882</v>
          </cell>
          <cell r="B12252" t="str">
            <v xml:space="preserve">BANDA METALICA DE ACERO INOXIDABLE, CON TUBO DOBLE SOLDADO NO CONVERTIBLE PARA PRIMER MOLAR SUPERIOR DERECHO, RANURA 0.018 PULGADAS.
</v>
          </cell>
          <cell r="D12252" t="str">
            <v>UD</v>
          </cell>
          <cell r="F12252" t="str">
            <v>2219</v>
          </cell>
        </row>
        <row r="12253">
          <cell r="A12253">
            <v>248051883</v>
          </cell>
          <cell r="B12253" t="str">
            <v xml:space="preserve">BANDA METALICA DE ACERO INOXIDABLE, CON TUBO DOBLE SOLDADO NO CONVERTIBLE PARA PRIMER MOLAR SUPERIOR DERECHO, RANURA 0.018 PULGADAS.
</v>
          </cell>
          <cell r="D12253" t="str">
            <v>UD</v>
          </cell>
          <cell r="F12253" t="str">
            <v>2219</v>
          </cell>
        </row>
        <row r="12254">
          <cell r="A12254">
            <v>248051884</v>
          </cell>
          <cell r="B12254" t="str">
            <v xml:space="preserve">BANDA METALICA DE ACERO INOXIDABLE, CON TUBO DOBLE SOLDADO NO CONVERTIBLE PARA PRIMER MOLAR SUPERIOR DERECHO, RANURA 0.018 PULGADAS.
</v>
          </cell>
          <cell r="D12254" t="str">
            <v>UD</v>
          </cell>
          <cell r="F12254" t="str">
            <v>2219</v>
          </cell>
        </row>
        <row r="12255">
          <cell r="A12255">
            <v>248051885</v>
          </cell>
          <cell r="B12255" t="str">
            <v xml:space="preserve">BANDA METALICA DE ACERO INOXIDABLE, CON TUBO TRIPLE SOLDADO NO CONVERTIBLE PARA PRIMER MOLAR SUPERIOR DERECHO, RANURA 0.018 PULGADAS.
</v>
          </cell>
          <cell r="D12255" t="str">
            <v>UD</v>
          </cell>
          <cell r="F12255" t="str">
            <v>2219</v>
          </cell>
        </row>
        <row r="12256">
          <cell r="A12256">
            <v>248051886</v>
          </cell>
          <cell r="B12256" t="str">
            <v xml:space="preserve">BANDA METALICA DE ACERO INOXIDABLE, CON TUBO TRIPLE SOLDADO NO CONVERTIBLE PARA PRIMER MOLAR SUPERIOR IZQUIERDO, RANURA 0.018 PULGADAS.
</v>
          </cell>
          <cell r="D12256" t="str">
            <v>UD</v>
          </cell>
          <cell r="F12256" t="str">
            <v>2219</v>
          </cell>
        </row>
        <row r="12257">
          <cell r="A12257">
            <v>248051887</v>
          </cell>
          <cell r="B12257" t="str">
            <v xml:space="preserve">BANDA METALICA DE ACERO INOXIDABLE, CON TUBO TRIPLE SOLDADO NO CONVERTIBLE PARA SEGUNDO MOLAR SUPERIOR DERECHO, RANURA 0.018 PULGADAS.
</v>
          </cell>
          <cell r="D12257" t="str">
            <v>UD</v>
          </cell>
          <cell r="F12257" t="str">
            <v>2219</v>
          </cell>
        </row>
        <row r="12258">
          <cell r="A12258">
            <v>248051888</v>
          </cell>
          <cell r="B12258" t="str">
            <v xml:space="preserve">BANDA METALICA DE ACERO INOXIDABLE, CON TUBO TRIPLE SOLDADO NO CONVERTIBLE PARA PRIMER MOLAR SUPERIOR DERECHO, RANURA 0.018 PULGADAS.
</v>
          </cell>
          <cell r="D12258" t="str">
            <v>UD</v>
          </cell>
          <cell r="F12258" t="str">
            <v>2219</v>
          </cell>
        </row>
        <row r="12259">
          <cell r="A12259">
            <v>248051889</v>
          </cell>
          <cell r="B12259" t="str">
            <v xml:space="preserve">BANDA METALICA DE ACERO INOXIDABLE, CON TUBO TRIPLE SOLDADO NO CONVERTIBLE PARA PRIMER MOLAR SUPERIOR DERECHO, RANURA 0.018 PULGADAS.
</v>
          </cell>
          <cell r="D12259" t="str">
            <v>UD</v>
          </cell>
          <cell r="F12259" t="str">
            <v>2219</v>
          </cell>
        </row>
        <row r="12260">
          <cell r="A12260">
            <v>248051890</v>
          </cell>
          <cell r="B12260" t="str">
            <v xml:space="preserve">BANDA METALICA DE ACERO INOXIDABLE, CON TUBO TRIPLE SOLDADO NO CONVERTIBLE PARA PRIMER MOLAR SUPERIOR DERECHO, RANURA 0.018 PULGADAS.
</v>
          </cell>
          <cell r="D12260" t="str">
            <v>UD</v>
          </cell>
          <cell r="F12260" t="str">
            <v>2219</v>
          </cell>
        </row>
        <row r="12261">
          <cell r="A12261">
            <v>248051891</v>
          </cell>
          <cell r="B12261" t="str">
            <v xml:space="preserve">BANDA METALICA DE ACERO INOXIDABLE, CON TUBO TRIPLE SOLDADO NO CONVERTIBLE PARA PRIMER MOLAR SUPERIOR DERECHO, RANURA 0.018 PULGADAS.
</v>
          </cell>
          <cell r="D12261" t="str">
            <v>UD</v>
          </cell>
          <cell r="F12261" t="str">
            <v>2219</v>
          </cell>
        </row>
        <row r="12262">
          <cell r="A12262">
            <v>248051892</v>
          </cell>
          <cell r="B12262" t="str">
            <v xml:space="preserve">BANDA METALICA DE ACERO INOXIDABLE, CON TUBO SENCILLO SOLDADO CONVERTIBLE PARA PRIMER MOLAR SUPERIOR DERECHO, RANURA 0.022 PULGADAS.
</v>
          </cell>
          <cell r="D12262" t="str">
            <v>UD</v>
          </cell>
          <cell r="F12262" t="str">
            <v>2219</v>
          </cell>
        </row>
        <row r="12263">
          <cell r="A12263">
            <v>248051893</v>
          </cell>
          <cell r="B12263" t="str">
            <v xml:space="preserve">BANDA METALICA DE ACERO INOXIDABLE, CON TUBO SENCILLO SOLDADO CONVERTIBLE PARA PRIMER MOLAR SUPERIOR IZQUIERDO, RANURA 0.022 PULGADAS.
</v>
          </cell>
          <cell r="D12263" t="str">
            <v>UD</v>
          </cell>
          <cell r="F12263" t="str">
            <v>2219</v>
          </cell>
        </row>
        <row r="12264">
          <cell r="A12264">
            <v>248051894</v>
          </cell>
          <cell r="B12264" t="str">
            <v xml:space="preserve">BANDA METALICA DE ACERO INOXIDABLE, CON TUBO SENCILLO SOLDADO CONVERTIBLE PARA SEGUNDO MOLAR SUPERIOR DERECHO, RANURA 0.022 PULGADAS.
</v>
          </cell>
          <cell r="D12264" t="str">
            <v>UD</v>
          </cell>
          <cell r="F12264" t="str">
            <v>2219</v>
          </cell>
        </row>
        <row r="12265">
          <cell r="A12265">
            <v>248051895</v>
          </cell>
          <cell r="B12265" t="str">
            <v xml:space="preserve">BANDA METALICA DE ACERO INOXIDABLE, CON TUBO SENCILLO SOLDADO CONVERTIBLE PARA PRIMER MOLAR SUPERIOR DERECHO, RANURA 0.022 PULGADAS.
</v>
          </cell>
          <cell r="D12265" t="str">
            <v>UD</v>
          </cell>
          <cell r="F12265" t="str">
            <v>2219</v>
          </cell>
        </row>
        <row r="12266">
          <cell r="A12266">
            <v>248051896</v>
          </cell>
          <cell r="B12266" t="str">
            <v xml:space="preserve">BANDA METALICA DE ACERO INOXIDABLE, CON TUBO SENCILLO SOLDADO CONVERTIBLE PARA PRIMER MOLAR SUPERIOR DERECHO, RANURA 0.022 PULGADAS.
</v>
          </cell>
          <cell r="D12266" t="str">
            <v>UD</v>
          </cell>
          <cell r="F12266" t="str">
            <v>2219</v>
          </cell>
        </row>
        <row r="12267">
          <cell r="A12267">
            <v>248051897</v>
          </cell>
          <cell r="B12267" t="str">
            <v xml:space="preserve">BANDA METALICA DE ACERO INOXIDABLE, CON TUBO SENCILLO SOLDADO CONVERTIBLE PARA PRIMER MOLAR SUPERIOR DERECHO, RANURA 0.022 PULGADAS.
</v>
          </cell>
          <cell r="D12267" t="str">
            <v>UD</v>
          </cell>
          <cell r="F12267" t="str">
            <v>2219</v>
          </cell>
        </row>
        <row r="12268">
          <cell r="A12268">
            <v>248051898</v>
          </cell>
          <cell r="B12268" t="str">
            <v xml:space="preserve">BANDA METALICA DE ACERO INOXIDABLE, CON TUBO SENCILLO SOLDADO CONVERTIBLE PARA PRIMER MOLAR SUPERIOR DERECHO, RANURA 0.022 PULGADAS.
</v>
          </cell>
          <cell r="D12268" t="str">
            <v>UD</v>
          </cell>
          <cell r="F12268" t="str">
            <v>2219</v>
          </cell>
        </row>
        <row r="12269">
          <cell r="A12269">
            <v>248051899</v>
          </cell>
          <cell r="B12269" t="str">
            <v xml:space="preserve">BANDA METALICA DE ACERO INOXIDABLE, CON TUBO DOBLE SOLDADO CONVERTIBLE PARA PRIMER MOLAR SUPERIOR DERECHO, RANURA 0.022 PULGADAS.
</v>
          </cell>
          <cell r="D12269" t="str">
            <v>UD</v>
          </cell>
          <cell r="F12269" t="str">
            <v>2219</v>
          </cell>
        </row>
        <row r="12270">
          <cell r="A12270">
            <v>248051900</v>
          </cell>
          <cell r="B12270" t="str">
            <v xml:space="preserve">BANDA METALICA DE ACERO INOXIDABLE, CON TUBO DOBLE SOLDADO CONVERTIBLE PARA PRIMER MOLAR SUPERIOR IZQUIERDO, RANURA 0.022 PULGADAS.
</v>
          </cell>
          <cell r="D12270" t="str">
            <v>UD</v>
          </cell>
          <cell r="F12270" t="str">
            <v>2219</v>
          </cell>
        </row>
        <row r="12271">
          <cell r="A12271">
            <v>248051901</v>
          </cell>
          <cell r="B12271" t="str">
            <v xml:space="preserve">BANDA METALICA DE ACERO INOXIDABLE, CON TUBO DOBLE SOLDADO CONVERTIBLE PARA SEGUNDO MOLAR SUPERIOR DERECHO, RANURA 0.022 PULGADAS.
</v>
          </cell>
          <cell r="D12271" t="str">
            <v>UD</v>
          </cell>
          <cell r="F12271" t="str">
            <v>2219</v>
          </cell>
        </row>
        <row r="12272">
          <cell r="A12272">
            <v>248051902</v>
          </cell>
          <cell r="B12272" t="str">
            <v xml:space="preserve">BANDA METALICA DE ACERO INOXIDABLE, CON TUBO DOBLE SOLDADO CONVERTIBLE PARA PRIMER MOLAR SUPERIOR DERECHO, RANURA 0.022 PULGADAS.
</v>
          </cell>
          <cell r="D12272" t="str">
            <v>UD</v>
          </cell>
          <cell r="F12272" t="str">
            <v>2219</v>
          </cell>
        </row>
        <row r="12273">
          <cell r="A12273">
            <v>248051903</v>
          </cell>
          <cell r="B12273" t="str">
            <v xml:space="preserve">BANDA METALICA DE ACERO INOXIDABLE, CON TUBO DOBLE SOLDADO CONVERTIBLE PARA PRIMER MOLAR SUPERIOR DERECHO, RANURA 0.022 PULGADAS.
</v>
          </cell>
          <cell r="D12273" t="str">
            <v>UD</v>
          </cell>
          <cell r="F12273" t="str">
            <v>2219</v>
          </cell>
        </row>
        <row r="12274">
          <cell r="A12274">
            <v>248051904</v>
          </cell>
          <cell r="B12274" t="str">
            <v xml:space="preserve">BANDA METALICA DE ACERO INOXIDABLE, CON TUBO DOBLE SOLDADO CONVERTIBLE PARA PRIMER MOLAR SUPERIOR DERECHO, RANURA 0.022 PULGADAS.
</v>
          </cell>
          <cell r="D12274" t="str">
            <v>UD</v>
          </cell>
          <cell r="F12274" t="str">
            <v>2219</v>
          </cell>
        </row>
        <row r="12275">
          <cell r="A12275">
            <v>248051905</v>
          </cell>
          <cell r="B12275" t="str">
            <v xml:space="preserve">BANDA METALICA DE ACERO INOXIDABLE, CON TUBO DOBLE SOLDADO CONVERTIBLE PARA PRIMER MOLAR SUPERIOR DERECHO, RANURA 0.022 PULGADAS.
</v>
          </cell>
          <cell r="D12275" t="str">
            <v>UD</v>
          </cell>
          <cell r="F12275" t="str">
            <v>2219</v>
          </cell>
        </row>
        <row r="12276">
          <cell r="A12276">
            <v>248051906</v>
          </cell>
          <cell r="B12276" t="str">
            <v xml:space="preserve">BANDA METALICA DE ACERO INOXIDABLE, CON TUBO TRIPLE SOLDADO CONVERTIBLE PARA PRIMER MOLAR SUPERIOR DERECHO, RANURA 0.022 PULGADAS.
</v>
          </cell>
          <cell r="D12276" t="str">
            <v>UD</v>
          </cell>
          <cell r="F12276" t="str">
            <v>2219</v>
          </cell>
        </row>
        <row r="12277">
          <cell r="A12277">
            <v>248051907</v>
          </cell>
          <cell r="B12277" t="str">
            <v xml:space="preserve">BANDA METALICA DE ACERO INOXIDABLE, CON TUBO TRIPLE SOLDADO CONVERTIBLE PARA PRIMER MOLAR SUPERIOR IZQUIERDO, RANURA 0.022 PULGADAS.
</v>
          </cell>
          <cell r="D12277" t="str">
            <v>UD</v>
          </cell>
          <cell r="F12277" t="str">
            <v>2219</v>
          </cell>
        </row>
        <row r="12278">
          <cell r="A12278">
            <v>248051908</v>
          </cell>
          <cell r="B12278" t="str">
            <v xml:space="preserve">BANDA METALICA DE ACERO INOXIDABLE, CON TUBO TRIPLE SOLDADO CONVERTIBLE PARA SEGUNDO MOLAR SUPERIOR DERECHO, RANURA 0.022 PULGADAS.
</v>
          </cell>
          <cell r="D12278" t="str">
            <v>UD</v>
          </cell>
          <cell r="F12278" t="str">
            <v>2219</v>
          </cell>
        </row>
        <row r="12279">
          <cell r="A12279">
            <v>248051909</v>
          </cell>
          <cell r="B12279" t="str">
            <v xml:space="preserve">BANDA METALICA DE ACERO INOXIDABLE, CON TUBO TRIPLE SOLDADO CONVERTIBLE PARA PRIMER MOLAR SUPERIOR DERECHO, RANURA 0.022 PULGADAS.
</v>
          </cell>
          <cell r="D12279" t="str">
            <v>UD</v>
          </cell>
          <cell r="F12279" t="str">
            <v>2219</v>
          </cell>
        </row>
        <row r="12280">
          <cell r="A12280">
            <v>248051910</v>
          </cell>
          <cell r="B12280" t="str">
            <v xml:space="preserve">BANDA METALICA DE ACERO INOXIDABLE, CON TUBO TRIPLE SOLDADO CONVERTIBLE PARA PRIMER MOLAR SUPERIOR DERECHO, RANURA 0.022 PULGADAS.
</v>
          </cell>
          <cell r="D12280" t="str">
            <v>UD</v>
          </cell>
          <cell r="F12280" t="str">
            <v>2219</v>
          </cell>
        </row>
        <row r="12281">
          <cell r="A12281">
            <v>248051911</v>
          </cell>
          <cell r="B12281" t="str">
            <v xml:space="preserve">BANDA METALICA DE ACERO INOXIDABLE, CON TUBO TRIPLE SOLDADO CONVERTIBLE PARA PRIMER MOLAR SUPERIOR DERECHO, RANURA 0.022 PULGADAS.
</v>
          </cell>
          <cell r="D12281" t="str">
            <v>UD</v>
          </cell>
          <cell r="F12281" t="str">
            <v>2219</v>
          </cell>
        </row>
        <row r="12282">
          <cell r="A12282">
            <v>248051912</v>
          </cell>
          <cell r="B12282" t="str">
            <v>BANDA METALICA DE ACERO INOXIDABLE, CON TUBO TRIPLE SOLDADO CONVERTIBLE PARA PRIMER MOLAR SUPERIOR DERECHO, RANURA 0.022 PULGADAS.</v>
          </cell>
          <cell r="D12282" t="str">
            <v>UD</v>
          </cell>
          <cell r="F12282" t="str">
            <v>2219</v>
          </cell>
        </row>
        <row r="12283">
          <cell r="A12283">
            <v>248051913</v>
          </cell>
          <cell r="B12283" t="str">
            <v xml:space="preserve">BANDA METALICA DE ACERO INOXIDABLE, CON TUBO SENCILLO SOLDADO NO CONVERTIBLE PARA PRIMER MOLAR SUPERIOR DERECHO, RANURA 0.022 PULGADAS.
</v>
          </cell>
          <cell r="D12283" t="str">
            <v>UD</v>
          </cell>
          <cell r="F12283" t="str">
            <v>2219</v>
          </cell>
        </row>
        <row r="12284">
          <cell r="A12284">
            <v>248051914</v>
          </cell>
          <cell r="B12284" t="str">
            <v xml:space="preserve">BANDA METALICA DE ACERO INOXIDABLE, CON TUBO SENCILLO SOLDADO NO CONVERTIBLE PARA PRIMER MOLAR SUPERIOR IZQUIERDO, RANURA 0.022 PULGADAS.
</v>
          </cell>
          <cell r="D12284" t="str">
            <v>UD</v>
          </cell>
          <cell r="F12284" t="str">
            <v>2219</v>
          </cell>
        </row>
        <row r="12285">
          <cell r="A12285">
            <v>248051915</v>
          </cell>
          <cell r="B12285" t="str">
            <v xml:space="preserve">BANDA METALICA DE ACERO INOXIDABLE, CON TUBO SENCILLO SOLDADO NO CONVERTIBLE PARA SEGUNDO MOLAR SUPERIOR DERECHO, RANURA 0.022 PULGADAS.
</v>
          </cell>
          <cell r="D12285" t="str">
            <v>UD</v>
          </cell>
          <cell r="F12285" t="str">
            <v>2219</v>
          </cell>
        </row>
        <row r="12286">
          <cell r="A12286">
            <v>248051916</v>
          </cell>
          <cell r="B12286" t="str">
            <v xml:space="preserve">BANDA METALICA DE ACERO INOXIDABLE, CON TUBO SENCILLO SOLDADO NO CONVERTIBLE PARA PRIMER MOLAR SUPERIOR DERECHO, RANURA 0.022 PULGADAS.
</v>
          </cell>
          <cell r="D12286" t="str">
            <v>UD</v>
          </cell>
          <cell r="F12286" t="str">
            <v>2219</v>
          </cell>
        </row>
        <row r="12287">
          <cell r="A12287">
            <v>248051917</v>
          </cell>
          <cell r="B12287" t="str">
            <v xml:space="preserve">BANDA METALICA DE ACERO INOXIDABLE, CON TUBO SENCILLO SOLDADO NO CONVERTIBLE PARA PRIMER MOLAR SUPERIOR DERECHO, RANURA 0.022 PULGADAS.
</v>
          </cell>
          <cell r="D12287" t="str">
            <v>UD</v>
          </cell>
          <cell r="F12287" t="str">
            <v>2219</v>
          </cell>
        </row>
        <row r="12288">
          <cell r="A12288">
            <v>248051918</v>
          </cell>
          <cell r="B12288" t="str">
            <v xml:space="preserve">BANDA METALICA DE ACERO INOXIDABLE, CON TUBO SENCILLO SOLDADO NO CONVERTIBLE PARA PRIMER MOLAR SUPERIOR DERECHO, RANURA 0.022 PULGADAS.
</v>
          </cell>
          <cell r="D12288" t="str">
            <v>UD</v>
          </cell>
          <cell r="F12288" t="str">
            <v>2219</v>
          </cell>
        </row>
        <row r="12289">
          <cell r="A12289">
            <v>248051919</v>
          </cell>
          <cell r="B12289" t="str">
            <v xml:space="preserve">BANDA METALICA DE ACERO INOXIDABLE, CON TUBO SENCILLO SOLDADO NO CONVERTIBLE PARA PRIMER MOLAR SUPERIOR DERECHO, RANURA 0.022 PULGADAS.
</v>
          </cell>
          <cell r="D12289" t="str">
            <v>UD</v>
          </cell>
          <cell r="F12289" t="str">
            <v>2219</v>
          </cell>
        </row>
        <row r="12290">
          <cell r="A12290">
            <v>248051920</v>
          </cell>
          <cell r="B12290" t="str">
            <v xml:space="preserve">BANDA METALICA DE ACERO INOXIDABLE, CON TUBO DOBLE SOLDADO NO CONVERTIBLE PARA PRIMER MOLAR SUPERIOR DERECHO, RANURA 0.022 PULGADAS.
</v>
          </cell>
          <cell r="D12290" t="str">
            <v>UD</v>
          </cell>
          <cell r="F12290" t="str">
            <v>2219</v>
          </cell>
        </row>
        <row r="12291">
          <cell r="A12291">
            <v>248051921</v>
          </cell>
          <cell r="B12291" t="str">
            <v xml:space="preserve">BANDA METALICA DE ACERO INOXIDABLE, CON TUBO DOBLE SOLDADO NO CONVERTIBLE PARA PRIMER MOLAR SUPERIOR IZQUIERDO, RANURA 0.022 PULGADAS.
</v>
          </cell>
          <cell r="D12291" t="str">
            <v>UD</v>
          </cell>
          <cell r="F12291" t="str">
            <v>2219</v>
          </cell>
        </row>
        <row r="12292">
          <cell r="A12292">
            <v>248051922</v>
          </cell>
          <cell r="B12292" t="str">
            <v xml:space="preserve">BANDA METALICA DE ACERO INOXIDABLE, CON TUBO DOBLE SOLDADO NO CONVERTIBLE PARA SEGUNDO MOLAR SUPERIOR DERECHO, RANURA 0.022 PULGADAS.
</v>
          </cell>
          <cell r="D12292" t="str">
            <v>UD</v>
          </cell>
          <cell r="F12292" t="str">
            <v>2219</v>
          </cell>
        </row>
        <row r="12293">
          <cell r="A12293">
            <v>248051923</v>
          </cell>
          <cell r="B12293" t="str">
            <v xml:space="preserve">BANDA METALICA DE ACERO INOXIDABLE, CON TUBO DOBLE SOLDADO NO CONVERTIBLE PARA PRIMER MOLAR SUPERIOR DERECHO, RANURA 0.022 PULGADAS.
</v>
          </cell>
          <cell r="D12293" t="str">
            <v>UD</v>
          </cell>
          <cell r="F12293" t="str">
            <v>2219</v>
          </cell>
        </row>
        <row r="12294">
          <cell r="A12294">
            <v>248051924</v>
          </cell>
          <cell r="B12294" t="str">
            <v xml:space="preserve">BANDA METALICA DE ACERO INOXIDABLE, CON TUBO DOBLE SOLDADO NO CONVERTIBLE PARA PRIMER MOLAR SUPERIOR DERECHO, RANURA 0.022 PULGADAS.
</v>
          </cell>
          <cell r="D12294" t="str">
            <v>UD</v>
          </cell>
          <cell r="F12294" t="str">
            <v>2219</v>
          </cell>
        </row>
        <row r="12295">
          <cell r="A12295">
            <v>248051925</v>
          </cell>
          <cell r="B12295" t="str">
            <v xml:space="preserve">BANDA METALICA DE ACERO INOXIDABLE, CON TUBO DOBLE SOLDADO NO CONVERTIBLE PARA PRIMER MOLAR SUPERIOR DERECHO, RANURA 0.022 PULGADAS.
</v>
          </cell>
          <cell r="D12295" t="str">
            <v>UD</v>
          </cell>
          <cell r="F12295" t="str">
            <v>2219</v>
          </cell>
        </row>
        <row r="12296">
          <cell r="A12296">
            <v>248051926</v>
          </cell>
          <cell r="B12296" t="str">
            <v xml:space="preserve">BANDA METALICA DE ACERO INOXIDABLE, CON TUBO DOBLE SOLDADO NO CONVERTIBLE PARA PRIMER MOLAR SUPERIOR DERECHO, RANURA 0.022 PULGADAS.
</v>
          </cell>
          <cell r="D12296" t="str">
            <v>UD</v>
          </cell>
          <cell r="F12296" t="str">
            <v>2219</v>
          </cell>
        </row>
        <row r="12297">
          <cell r="A12297">
            <v>248051927</v>
          </cell>
          <cell r="B12297" t="str">
            <v xml:space="preserve">BANDA METALICA DE ACERO INOXIDABLE, CON TUBO TRIPLE SOLDADO NO CONVERTIBLE PARA PRIMER MOLAR SUPERIOR DERECHO, RANURA 0.022 PULGADAS.
</v>
          </cell>
          <cell r="D12297" t="str">
            <v>UD</v>
          </cell>
          <cell r="F12297" t="str">
            <v>2219</v>
          </cell>
        </row>
        <row r="12298">
          <cell r="A12298">
            <v>248051928</v>
          </cell>
          <cell r="B12298" t="str">
            <v xml:space="preserve">BANDA METALICA DE ACERO INOXIDABLE, CON TUBO TRIPLE SOLDADO NO CONVERTIBLE PARA PRIMER MOLAR SUPERIOR IZQUIERDO, RANURA 0.022 PULGADAS.
</v>
          </cell>
          <cell r="D12298" t="str">
            <v>UD</v>
          </cell>
          <cell r="F12298" t="str">
            <v>2219</v>
          </cell>
        </row>
        <row r="12299">
          <cell r="A12299">
            <v>248051929</v>
          </cell>
          <cell r="B12299" t="str">
            <v xml:space="preserve">BANDA METALICA DE ACERO INOXIDABLE, CON TUBO TRIPLE SOLDADO NO CONVERTIBLE PARA SEGUNDO MOLAR SUPERIOR DERECHO, RANURA 0.022 PULGADAS.
</v>
          </cell>
          <cell r="D12299" t="str">
            <v>UD</v>
          </cell>
          <cell r="F12299" t="str">
            <v>2219</v>
          </cell>
        </row>
        <row r="12300">
          <cell r="A12300">
            <v>248051930</v>
          </cell>
          <cell r="B12300" t="str">
            <v xml:space="preserve">BANDA METALICA DE ACERO INOXIDABLE, CON TUBO TRIPLE SOLDADO NO CONVERTIBLE PARA PRIMER MOLAR SUPERIOR DERECHO, RANURA 0.022 PULGADAS.
</v>
          </cell>
          <cell r="D12300" t="str">
            <v>UD</v>
          </cell>
          <cell r="F12300" t="str">
            <v>2219</v>
          </cell>
        </row>
        <row r="12301">
          <cell r="A12301">
            <v>248051931</v>
          </cell>
          <cell r="B12301" t="str">
            <v xml:space="preserve">BANDA METALICA DE ACERO INOXIDABLE, CON TUBO TRIPLE SOLDADO NO CONVERTIBLE PARA PRIMER MOLAR SUPERIOR DERECHO, RANURA 0.022 PULGADAS.
</v>
          </cell>
          <cell r="D12301" t="str">
            <v>UD</v>
          </cell>
          <cell r="F12301" t="str">
            <v>2219</v>
          </cell>
        </row>
        <row r="12302">
          <cell r="A12302">
            <v>248051932</v>
          </cell>
          <cell r="B12302" t="str">
            <v xml:space="preserve">BANDA METALICA DE ACERO INOXIDABLE, CON TUBO TRIPLE SOLDADO NO CONVERTIBLE PARA PRIMER MOLAR SUPERIOR DERECHO, RANURA 0.022 PULGADAS.
</v>
          </cell>
          <cell r="D12302" t="str">
            <v>UD</v>
          </cell>
          <cell r="F12302" t="str">
            <v>2219</v>
          </cell>
        </row>
        <row r="12303">
          <cell r="A12303">
            <v>248051933</v>
          </cell>
          <cell r="B12303" t="str">
            <v xml:space="preserve">BANDA METALICA DE ACERO INOXIDABLE, CON TUBO TRIPLE SOLDADO NO CONVERTIBLE PARA PRIMER MOLAR SUPERIOR DERECHO, RANURA 0.022 PULGADAS.
</v>
          </cell>
          <cell r="D12303" t="str">
            <v>UD</v>
          </cell>
          <cell r="F12303" t="str">
            <v>2219</v>
          </cell>
        </row>
        <row r="12304">
          <cell r="A12304">
            <v>248051934</v>
          </cell>
          <cell r="B12304" t="str">
            <v xml:space="preserve">BANDA METALICA DE ACERO INOXIDABLE, SIN TUBO AJUSTADO PARA PRIMER MOLAR SUPERIOR DERECHO, RANURA 0.018 PULGADAS.
</v>
          </cell>
          <cell r="D12304" t="str">
            <v>UD</v>
          </cell>
          <cell r="F12304" t="str">
            <v>2219</v>
          </cell>
        </row>
        <row r="12305">
          <cell r="A12305">
            <v>248051935</v>
          </cell>
          <cell r="B12305" t="str">
            <v xml:space="preserve">BANDA METALICA DE ACERO INOXIDABLE, SIN TUBO AJUSTADO PARA PRIMER MOLAR SUPERIOR IZQUIERDO, RANURA 0.018 PULGADAS.
</v>
          </cell>
          <cell r="D12305" t="str">
            <v>UD</v>
          </cell>
          <cell r="F12305" t="str">
            <v>2219</v>
          </cell>
        </row>
        <row r="12306">
          <cell r="A12306">
            <v>248051936</v>
          </cell>
          <cell r="B12306" t="str">
            <v xml:space="preserve">BANDA METALICA DE ACERO INOXIDABLE, SIN TUBO AJUSTADO PARA SEGUNDO MOLAR SUPERIOR DERECHO, RANURA 0.018 PULGADAS.
</v>
          </cell>
          <cell r="D12306" t="str">
            <v>UD</v>
          </cell>
          <cell r="F12306" t="str">
            <v>2219</v>
          </cell>
        </row>
        <row r="12307">
          <cell r="A12307">
            <v>248051937</v>
          </cell>
          <cell r="B12307" t="str">
            <v xml:space="preserve">BANDA METALICA DE ACERO INOXIDABLE, SIN TUBO AJUSTADO PARA SEGUNDO MOLAR SUPERIOR IZQUIERDO, RANURA 0.018 PULGADAS.
</v>
          </cell>
          <cell r="D12307" t="str">
            <v>UD</v>
          </cell>
          <cell r="F12307" t="str">
            <v>2219</v>
          </cell>
        </row>
        <row r="12308">
          <cell r="A12308">
            <v>248051938</v>
          </cell>
          <cell r="B12308" t="str">
            <v xml:space="preserve">BANDA METALICA DE ACERO INOXIDABLE, SIN TUBO AJUSTADO PARA PRIMER MOLAR INFERIOR DERECHO, RANURA 0.018 PULGADAS.
</v>
          </cell>
          <cell r="D12308" t="str">
            <v>UD</v>
          </cell>
          <cell r="F12308" t="str">
            <v>2219</v>
          </cell>
        </row>
        <row r="12309">
          <cell r="A12309">
            <v>248051939</v>
          </cell>
          <cell r="B12309" t="str">
            <v xml:space="preserve">BANDA METALICA DE ACERO INOXIDABLE, SIN TUBO AJUSTADO PARA PRIMER MOLAR INFERIOR IZQUIERDO, RANURA 0.018 PULGADAS.
</v>
          </cell>
          <cell r="D12309" t="str">
            <v>UD</v>
          </cell>
          <cell r="F12309" t="str">
            <v>2219</v>
          </cell>
        </row>
        <row r="12310">
          <cell r="A12310">
            <v>248051940</v>
          </cell>
          <cell r="B12310" t="str">
            <v xml:space="preserve">BANDA METALICA DE ACERO INOXIDABLE, SIN TUBO AJUSTADO PARA SEGUNDO MOLAR INFERIOR DERECHO, RANURA 0.018 PULGADAS.
</v>
          </cell>
          <cell r="D12310" t="str">
            <v>UD</v>
          </cell>
          <cell r="F12310" t="str">
            <v>2219</v>
          </cell>
        </row>
        <row r="12311">
          <cell r="A12311">
            <v>248051941</v>
          </cell>
          <cell r="B12311" t="str">
            <v xml:space="preserve">BANDA METALICA DE ACERO INOXIDABLE, SIN TUBO AJUSTADO PARA SEGUNDO MOLAR INFERIOR IZQUIERDO, RANURA 0.018 PULGADAS.
</v>
          </cell>
          <cell r="D12311" t="str">
            <v>UD</v>
          </cell>
          <cell r="F12311" t="str">
            <v>2219</v>
          </cell>
        </row>
        <row r="12312">
          <cell r="A12312">
            <v>248051942</v>
          </cell>
          <cell r="B12312" t="str">
            <v xml:space="preserve">BANDA METALICA DE ACERO INOXIDABLE, SIN TUBO AJUSTADO PARA PRIMER MOLAR SUPERIOR DERECHO, RANURA 0.022 PULGADAS.
</v>
          </cell>
          <cell r="D12312" t="str">
            <v>UD</v>
          </cell>
          <cell r="F12312" t="str">
            <v>2219</v>
          </cell>
        </row>
        <row r="12313">
          <cell r="A12313">
            <v>248051943</v>
          </cell>
          <cell r="B12313" t="str">
            <v xml:space="preserve">BANDA METALICA DE ACERO INOXIDABLE, SIN TUBO AJUSTADO PARA PRIMER MOLAR SUPERIOR IZQUIERDO, RANURA 0.022 PULGADAS.
</v>
          </cell>
          <cell r="D12313" t="str">
            <v>UD</v>
          </cell>
          <cell r="F12313" t="str">
            <v>2219</v>
          </cell>
        </row>
        <row r="12314">
          <cell r="A12314">
            <v>248051944</v>
          </cell>
          <cell r="B12314" t="str">
            <v xml:space="preserve">BANDA METALICA DE ACERO INOXIDABLE, SIN TUBO AJUSTADO PARA SEGUNDO MOLAR SUPERIOR DERECHO, RANURA 0.022 PULGADAS.
</v>
          </cell>
          <cell r="D12314" t="str">
            <v>UD</v>
          </cell>
          <cell r="F12314" t="str">
            <v>2219</v>
          </cell>
        </row>
        <row r="12315">
          <cell r="A12315">
            <v>248051945</v>
          </cell>
          <cell r="B12315" t="str">
            <v xml:space="preserve">BANDA METALICA DE ACERO INOXIDABLE, SIN TUBO AJUSTADO PARA SEGUNDO MOLAR SUPERIOR IZQUIERDO, RANURA 0.022 PULGADAS.
</v>
          </cell>
          <cell r="D12315" t="str">
            <v>UD</v>
          </cell>
          <cell r="F12315" t="str">
            <v>2219</v>
          </cell>
        </row>
        <row r="12316">
          <cell r="A12316">
            <v>248051946</v>
          </cell>
          <cell r="B12316" t="str">
            <v xml:space="preserve">BANDA METALICA DE ACERO INOXIDABLE, SIN TUBO AJUSTADO PARA PRIMER MOLAR INFERIOR DERECHO, RANURA 0.022 PULGADAS.
</v>
          </cell>
          <cell r="D12316" t="str">
            <v>UD</v>
          </cell>
          <cell r="F12316" t="str">
            <v>2219</v>
          </cell>
        </row>
        <row r="12317">
          <cell r="A12317">
            <v>248051947</v>
          </cell>
          <cell r="B12317" t="str">
            <v xml:space="preserve">BANDA METALICA DE ACERO INOXIDABLE, SIN TUBO AJUSTADO PARA PRIMER MOLAR INFERIOR IZQUIERDO, RANURA 0.022 PULGADAS.
</v>
          </cell>
          <cell r="D12317" t="str">
            <v>UD</v>
          </cell>
          <cell r="F12317" t="str">
            <v>2219</v>
          </cell>
        </row>
        <row r="12318">
          <cell r="A12318">
            <v>248051948</v>
          </cell>
          <cell r="B12318" t="str">
            <v xml:space="preserve">BANDA METALICA DE ACERO INOXIDABLE, SIN TUBO AJUSTADO PARA SEGUNDO MOLAR INFERIOR DERECHO, RANURA 0.022 PULGADAS.
</v>
          </cell>
          <cell r="D12318" t="str">
            <v>UD</v>
          </cell>
          <cell r="F12318" t="str">
            <v>2219</v>
          </cell>
        </row>
        <row r="12319">
          <cell r="A12319">
            <v>248051949</v>
          </cell>
          <cell r="B12319" t="str">
            <v xml:space="preserve">BANDA METALICA DE ACERO INOXIDABLE, SIN TUBO AJUSTADO PARA SEGUNDO MOLAR INFERIOR IZQUIERDO, RANURA 0.022 PULGADAS.
</v>
          </cell>
          <cell r="D12319" t="str">
            <v>UD</v>
          </cell>
          <cell r="F12319" t="str">
            <v>2219</v>
          </cell>
        </row>
        <row r="12320">
          <cell r="A12320">
            <v>248052000</v>
          </cell>
          <cell r="B12320" t="str">
            <v>APARATO REMOVIBLE DE ACRILICO AUTOCURADO CON ARCO LABIAL ;,  CON TORNILLO DE ACERO INOXIDABLE DE EXPANSION TRANSVERSAL O ANTEROPOSTERIOR EN TAMAÑOS PEQUEÑO, MEDIANO Y GRANDE</v>
          </cell>
          <cell r="D12320" t="str">
            <v>UD</v>
          </cell>
          <cell r="F12320" t="str">
            <v>2219</v>
          </cell>
        </row>
        <row r="12321">
          <cell r="A12321">
            <v>248052001</v>
          </cell>
          <cell r="B12321" t="str">
            <v>APARATO REMOVIBLE DE ACRILICO SIN TORNILLO DE EXPANSION TIPO ACTIVADORES FUNCIONALES</v>
          </cell>
          <cell r="D12321" t="str">
            <v>UD</v>
          </cell>
          <cell r="F12321" t="str">
            <v>2219</v>
          </cell>
        </row>
        <row r="12322">
          <cell r="A12322">
            <v>248052002</v>
          </cell>
          <cell r="B12322" t="str">
            <v>APARATO FIJO UNILATERAL DE ALAMBRE DE ACERO INOXIDABLE SOLDADO A BANDA METALICA O A CORONA DE ACERO</v>
          </cell>
          <cell r="D12322" t="str">
            <v>UD</v>
          </cell>
          <cell r="F12322" t="str">
            <v>2219</v>
          </cell>
        </row>
        <row r="12323">
          <cell r="A12323">
            <v>248052005</v>
          </cell>
          <cell r="B12323" t="str">
            <v>APARATO REMOVIBLE TIPO FERULA DE ACRILICO TRANSPARENTE NO ESTERILIZABLE</v>
          </cell>
          <cell r="D12323" t="str">
            <v>UD</v>
          </cell>
          <cell r="F12323" t="str">
            <v>2219</v>
          </cell>
        </row>
        <row r="12324">
          <cell r="A12324">
            <v>248052006</v>
          </cell>
          <cell r="B12324" t="str">
            <v>APARATO REMOVIBLE TIPO FERULA, DE MATERIAL PLASTICO, REALIZADA AL VACIO A PARTIR DE MODELO DE ESTUDIO, REALIZADO POR EL MEDIO TERMOPLASTIFICADO.</v>
          </cell>
          <cell r="D12324" t="str">
            <v>UD</v>
          </cell>
          <cell r="F12324" t="str">
            <v>2219</v>
          </cell>
        </row>
        <row r="12325">
          <cell r="A12325">
            <v>248052008</v>
          </cell>
          <cell r="B12325" t="str">
            <v>APARATO FIJO CON BANDAS Y SOLDADURAS CON TORNILLOS, TIPO HYRAX CON O SIN ACRILICO PUEDE SER DE DOS O CON CUATRO BANDAS</v>
          </cell>
          <cell r="D12325" t="str">
            <v>UD</v>
          </cell>
          <cell r="F12325" t="str">
            <v>2219</v>
          </cell>
        </row>
        <row r="12326">
          <cell r="A12326">
            <v>248052009</v>
          </cell>
          <cell r="B12326" t="str">
            <v>APARATO REMOVIBLE DE ACRILICO SIN TORNILLO DE EXPANSION TIPO PLANOS DE MORDIDA ANTERIOR Y POSTERIOR, QUE PERMITAN ADITAMENTOS</v>
          </cell>
          <cell r="D12326" t="str">
            <v>UD</v>
          </cell>
          <cell r="F12326" t="str">
            <v>2219</v>
          </cell>
        </row>
        <row r="12327">
          <cell r="A12327">
            <v>248052010</v>
          </cell>
          <cell r="B12327" t="str">
            <v xml:space="preserve">APARATO MANTENEDOR DE ESPACIO REMOVIBLE PARA CAVIDAD ORAL EN TRATAMIENTOS DE ORTOPEDIA FUNCIONAL				</v>
          </cell>
          <cell r="D12327" t="str">
            <v>UD</v>
          </cell>
          <cell r="F12327" t="str">
            <v>2219</v>
          </cell>
        </row>
        <row r="12328">
          <cell r="A12328">
            <v>248052011</v>
          </cell>
          <cell r="B12328" t="str">
            <v xml:space="preserve">APARATO REMOVIBLE DE ACRILICO SIN TORNILLO DE EXPANSION TIPO ACTIVADORES FUNCIONALES TIPO KLANNT BIONATOR, BIMLER, FRANKEL ENTRE OTROS	</v>
          </cell>
          <cell r="D12328" t="str">
            <v>UD</v>
          </cell>
          <cell r="F12328" t="str">
            <v>2219</v>
          </cell>
        </row>
        <row r="12329">
          <cell r="A12329">
            <v>248056416</v>
          </cell>
          <cell r="B12329" t="str">
            <v>CORONA DE ACERO CROMADO PARA NIÑOS  PARA SEGUNDA MOLAR TEMPORAL SUPERIOR IZQUIERDA #2</v>
          </cell>
          <cell r="D12329" t="str">
            <v>UD</v>
          </cell>
          <cell r="F12329" t="str">
            <v>2219</v>
          </cell>
        </row>
        <row r="12330">
          <cell r="A12330">
            <v>248056417</v>
          </cell>
          <cell r="B12330" t="str">
            <v>CORONA DE ACERO CROMADO PARA CANINO TEMPORAL INFERIOR #1</v>
          </cell>
          <cell r="D12330" t="str">
            <v>UD</v>
          </cell>
          <cell r="F12330" t="str">
            <v>2219</v>
          </cell>
        </row>
        <row r="12331">
          <cell r="A12331">
            <v>248056418</v>
          </cell>
          <cell r="B12331" t="str">
            <v>CORONA DE ACERO CROMADO  PARA NIÑOS PARA CANINO TEMPORAL INFERIOR #6</v>
          </cell>
          <cell r="D12331" t="str">
            <v>UD</v>
          </cell>
          <cell r="F12331" t="str">
            <v>2219</v>
          </cell>
        </row>
        <row r="12332">
          <cell r="A12332">
            <v>248056419</v>
          </cell>
          <cell r="B12332" t="str">
            <v>CORONA DE ACERO CROMADO PARA NIÑOS DE PRIMERA MOLAR TEMPORAL SUPERIOR DERECHA  #7</v>
          </cell>
          <cell r="D12332" t="str">
            <v>UD</v>
          </cell>
          <cell r="F12332" t="str">
            <v>2219</v>
          </cell>
        </row>
        <row r="12333">
          <cell r="A12333">
            <v>248056420</v>
          </cell>
          <cell r="B12333" t="str">
            <v>CORONA DE ACERO CROMADO  PARA NIÑOS PARA SEGUNDA MOLAR TEMPORAL SUPERIOR DERECHA #2</v>
          </cell>
          <cell r="D12333" t="str">
            <v>UD</v>
          </cell>
          <cell r="F12333" t="str">
            <v>2219</v>
          </cell>
        </row>
        <row r="12334">
          <cell r="A12334">
            <v>248056421</v>
          </cell>
          <cell r="B12334" t="str">
            <v>CORONAS PARA NIÑOS DE CROMO NIQUEL DE PRIMERAS MOLARES TEMPORALES SUPERIORES DERECHAS #5</v>
          </cell>
          <cell r="D12334" t="str">
            <v>UD</v>
          </cell>
          <cell r="F12334" t="str">
            <v>2219</v>
          </cell>
        </row>
        <row r="12335">
          <cell r="A12335">
            <v>248056425</v>
          </cell>
          <cell r="B12335" t="str">
            <v>CORONA PARA NIÑOS  DE ACERO CROMADO PARA NIÑOS PARA CENTRAL TEMPORAL SUPERIOR IZQUIERDO #4</v>
          </cell>
          <cell r="D12335" t="str">
            <v>UD</v>
          </cell>
          <cell r="F12335" t="str">
            <v>2219</v>
          </cell>
        </row>
        <row r="12336">
          <cell r="A12336">
            <v>248056427</v>
          </cell>
          <cell r="B12336" t="str">
            <v>CORONA DE ACERO CROMADO PARA NIÑOSINCISIVOS CENTRALES ANTERIORES  TEMPORALES SUPERIORES DERECHAS #2</v>
          </cell>
          <cell r="D12336" t="str">
            <v>UD</v>
          </cell>
          <cell r="F12336" t="str">
            <v>2219</v>
          </cell>
        </row>
        <row r="12337">
          <cell r="A12337">
            <v>248056428</v>
          </cell>
          <cell r="B12337" t="str">
            <v>CORONA DE ACERO CROMADO PARA NIÑOS PARA CANINO TEMPORAL SUPERIOR #3</v>
          </cell>
          <cell r="D12337" t="str">
            <v>UD</v>
          </cell>
          <cell r="F12337" t="str">
            <v>2219</v>
          </cell>
        </row>
        <row r="12338">
          <cell r="A12338">
            <v>248056429</v>
          </cell>
          <cell r="B12338" t="str">
            <v>CORONA DE ACERO CROMADO PARA NIÑOS PARA CANINO TEMPORAL SUPERIOR #2</v>
          </cell>
          <cell r="D12338" t="str">
            <v>UD</v>
          </cell>
          <cell r="F12338" t="str">
            <v>2219</v>
          </cell>
        </row>
        <row r="12339">
          <cell r="A12339">
            <v>248056430</v>
          </cell>
          <cell r="B12339" t="str">
            <v>CORONA DE ACERO CROMADO PARA NIÑOS PARA CENTRAL TEMPORAL SUPERIOR DERECHO #1</v>
          </cell>
          <cell r="D12339" t="str">
            <v>UD</v>
          </cell>
          <cell r="F12339" t="str">
            <v>2219</v>
          </cell>
        </row>
        <row r="12340">
          <cell r="A12340">
            <v>248056433</v>
          </cell>
          <cell r="B12340" t="str">
            <v>CORONA DE ACERO CROMADO PARA NIÑOS PARA CANINO TEMPORAL SUPERIOR #5</v>
          </cell>
          <cell r="D12340" t="str">
            <v>UD</v>
          </cell>
          <cell r="F12340" t="str">
            <v>2219</v>
          </cell>
        </row>
        <row r="12341">
          <cell r="A12341">
            <v>248056443</v>
          </cell>
          <cell r="B12341" t="str">
            <v>CORONAS DE ACERO CROMADO PARA NIÑOS INCISIVOS CENTRALES ANTERIORES  TEMPORALES SUPERIORES DERECHAS #3</v>
          </cell>
          <cell r="D12341" t="str">
            <v>UD</v>
          </cell>
          <cell r="F12341" t="str">
            <v>2219</v>
          </cell>
        </row>
        <row r="12342">
          <cell r="A12342">
            <v>248056444</v>
          </cell>
          <cell r="B12342" t="str">
            <v>CORONA DE ACERO CROMADO PARA NIÑOS PARA CENTRAL TEMPORAL SUPERIOR DERECHO #2</v>
          </cell>
          <cell r="D12342" t="str">
            <v>UD</v>
          </cell>
          <cell r="F12342" t="str">
            <v>2219</v>
          </cell>
        </row>
        <row r="12343">
          <cell r="A12343">
            <v>248056445</v>
          </cell>
          <cell r="B12343" t="str">
            <v>CORONAS DE ACERO CROMADO PARA NIÑOS  INCISIVOS CENTRALES ANTERIORES  TEMPORALES SUPERIORES IZQUIERDAS #6</v>
          </cell>
          <cell r="D12343" t="str">
            <v>UD</v>
          </cell>
          <cell r="F12343" t="str">
            <v>2219</v>
          </cell>
        </row>
        <row r="12344">
          <cell r="A12344">
            <v>248056446</v>
          </cell>
          <cell r="B12344" t="str">
            <v>CORONA DE ACERO CROMADO PARA NIÑOS  PARA CANINO TEMPORAL SUPERIOR #6</v>
          </cell>
          <cell r="D12344" t="str">
            <v>UD</v>
          </cell>
          <cell r="F12344" t="str">
            <v>2219</v>
          </cell>
        </row>
        <row r="12345">
          <cell r="A12345">
            <v>248056448</v>
          </cell>
          <cell r="B12345" t="str">
            <v>CORONA DE ACERO CROMADO PARA NIÑOS PARA CENTRAL TEMPORAL SUPERIOR DERECHO #4</v>
          </cell>
          <cell r="D12345" t="str">
            <v>UD</v>
          </cell>
          <cell r="F12345" t="str">
            <v>2219</v>
          </cell>
        </row>
        <row r="12346">
          <cell r="A12346">
            <v>248056450</v>
          </cell>
          <cell r="B12346" t="str">
            <v>CORONA DE ACERO CROMADO PARA NIÑOS PARA CENTRAL TEMPORAL SUPERIOR DERECHO #5</v>
          </cell>
          <cell r="D12346" t="str">
            <v>UD</v>
          </cell>
          <cell r="F12346" t="str">
            <v>2219</v>
          </cell>
        </row>
        <row r="12347">
          <cell r="A12347">
            <v>248056452</v>
          </cell>
          <cell r="B12347" t="str">
            <v>CORONA DE ACERO CROMADO PARA NIÑOS PARA CENTRAL TEMPORAL SUPERIOR DERECHO #6</v>
          </cell>
          <cell r="D12347" t="str">
            <v>UD</v>
          </cell>
          <cell r="F12347" t="str">
            <v>2219</v>
          </cell>
        </row>
        <row r="12348">
          <cell r="A12348">
            <v>248056453</v>
          </cell>
          <cell r="B12348" t="str">
            <v>CORONA DE ACERO CROMADO PARA NIÑOS PARA CENTRAL TEMPORAL SUPERIOR IZQUIERDO #1</v>
          </cell>
          <cell r="D12348" t="str">
            <v>UD</v>
          </cell>
          <cell r="F12348" t="str">
            <v>2219</v>
          </cell>
        </row>
        <row r="12349">
          <cell r="A12349">
            <v>248056454</v>
          </cell>
          <cell r="B12349" t="str">
            <v>CORONA DE ACERO CROMADO PARA NIÑOS PARA CENTRAL TEMPORAL SUPERIOR IZQUIERDO #2</v>
          </cell>
          <cell r="D12349" t="str">
            <v>UD</v>
          </cell>
          <cell r="F12349" t="str">
            <v>2219</v>
          </cell>
        </row>
        <row r="12350">
          <cell r="A12350">
            <v>248056455</v>
          </cell>
          <cell r="B12350" t="str">
            <v>CORONA DE ACERO CROMADO PARA NIÑOS PARA CENTRAL TEMPORAL SUPERIOR IZQUIERDO #3</v>
          </cell>
          <cell r="D12350" t="str">
            <v>UD</v>
          </cell>
          <cell r="F12350" t="str">
            <v>2219</v>
          </cell>
        </row>
        <row r="12351">
          <cell r="A12351">
            <v>248056456</v>
          </cell>
          <cell r="B12351" t="str">
            <v>CORONA DE ACERO CROMADO PARA NIÑOS PARA CANINO TEMPORAL SUPERIOR #4</v>
          </cell>
          <cell r="D12351" t="str">
            <v>UD</v>
          </cell>
          <cell r="F12351" t="str">
            <v>2219</v>
          </cell>
        </row>
        <row r="12352">
          <cell r="A12352">
            <v>248056457</v>
          </cell>
          <cell r="B12352" t="str">
            <v>CORONA DE ACERO CROMADO PARA NIÑOS PARA CANINO TEMPORAL SUPERIORES #1</v>
          </cell>
          <cell r="D12352" t="str">
            <v>UD</v>
          </cell>
          <cell r="F12352" t="str">
            <v>2219</v>
          </cell>
        </row>
        <row r="12353">
          <cell r="A12353">
            <v>248056460</v>
          </cell>
          <cell r="B12353" t="str">
            <v>CORONA DE ACERO CROMADO PARA NIÑOS PARA SEGUNDA MOLAR TEMPORAL SUPERIOR DERECHA #4</v>
          </cell>
          <cell r="D12353" t="str">
            <v>UD</v>
          </cell>
          <cell r="F12353" t="str">
            <v>2219</v>
          </cell>
        </row>
        <row r="12354">
          <cell r="A12354">
            <v>248056461</v>
          </cell>
          <cell r="B12354" t="str">
            <v>CORONA DE ACERO CROMADO PARA NIÑOS PARA LATERAL TEMPORAL SUPERIOR IZQUIERDO #6</v>
          </cell>
          <cell r="D12354" t="str">
            <v>UD</v>
          </cell>
          <cell r="F12354" t="str">
            <v>2219</v>
          </cell>
        </row>
        <row r="12355">
          <cell r="A12355">
            <v>248056462</v>
          </cell>
          <cell r="B12355" t="str">
            <v>CORONA DE ACERO CROMADO PARA NIÑOS PARA SEGUNDA MOLAR TEMPORAL INFERIOR IZQUIERDA #3</v>
          </cell>
          <cell r="D12355" t="str">
            <v>UD</v>
          </cell>
          <cell r="F12355" t="str">
            <v>2219</v>
          </cell>
        </row>
        <row r="12356">
          <cell r="A12356">
            <v>248056463</v>
          </cell>
          <cell r="B12356" t="str">
            <v>CORONA DE ACERO CROMADO PARA NIÑOS PARA SEGUNDA MOLAR TEMPORAL INFERIOR IZQUIERDA #4</v>
          </cell>
          <cell r="D12356" t="str">
            <v>UD</v>
          </cell>
          <cell r="F12356" t="str">
            <v>2219</v>
          </cell>
        </row>
        <row r="12357">
          <cell r="A12357">
            <v>248056464</v>
          </cell>
          <cell r="B12357" t="str">
            <v>CORONA DE ACERO CROMADO PARA NIÑOS PARA CANINO TEMPORAL INFERIOR #2</v>
          </cell>
          <cell r="D12357" t="str">
            <v>UD</v>
          </cell>
          <cell r="F12357" t="str">
            <v>2219</v>
          </cell>
        </row>
        <row r="12358">
          <cell r="A12358">
            <v>248056465</v>
          </cell>
          <cell r="B12358" t="str">
            <v>CORONA DE ACERO CROMADO PARA NIÑOS PARA SEGUNDA MOLAR TEMPORAL INFERIOR IZQUIERDA #5</v>
          </cell>
          <cell r="D12358" t="str">
            <v>UD</v>
          </cell>
          <cell r="F12358" t="str">
            <v>2219</v>
          </cell>
        </row>
        <row r="12359">
          <cell r="A12359">
            <v>248056466</v>
          </cell>
          <cell r="B12359" t="str">
            <v>CORONA DE ACERO CROMADO PARA NIÑOS PARA SEGUNDA MOLAR TEMPORAL INFERIOR DERECHA #5</v>
          </cell>
          <cell r="D12359" t="str">
            <v>UD</v>
          </cell>
          <cell r="F12359" t="str">
            <v>2219</v>
          </cell>
        </row>
        <row r="12360">
          <cell r="A12360">
            <v>248056467</v>
          </cell>
          <cell r="B12360" t="str">
            <v>CORONA DE ACERO CROMADO PARA NIÑOS PARA SEGUNDA MOLAR TEMPORAL SUPERIOR DERECHA #3</v>
          </cell>
          <cell r="D12360" t="str">
            <v>UD</v>
          </cell>
          <cell r="F12360" t="str">
            <v>2219</v>
          </cell>
        </row>
        <row r="12361">
          <cell r="A12361">
            <v>248056468</v>
          </cell>
          <cell r="B12361" t="str">
            <v>CORONA DE ACERO CROMADO PARA NIÑOS PARA CANINO TEMPORAL INFERIOR #3</v>
          </cell>
          <cell r="D12361" t="str">
            <v>UD</v>
          </cell>
          <cell r="F12361" t="str">
            <v>2219</v>
          </cell>
        </row>
        <row r="12362">
          <cell r="A12362">
            <v>248056469</v>
          </cell>
          <cell r="B12362" t="str">
            <v>CORONA DE ACERO CROMADO PARA NIÑOS PARA SEGUNDA MOLAR TEMPORAL SUPERIOR DERECHA #5</v>
          </cell>
          <cell r="D12362" t="str">
            <v>UD</v>
          </cell>
          <cell r="F12362" t="str">
            <v>2219</v>
          </cell>
        </row>
        <row r="12363">
          <cell r="A12363">
            <v>248056470</v>
          </cell>
          <cell r="B12363" t="str">
            <v>CORONA DE ACERO CROMADO PARA NIÑOS PARA SEGUNDA MOLAR TEMPORAL SUPERIOR DERECHA #6</v>
          </cell>
          <cell r="D12363" t="str">
            <v>UD</v>
          </cell>
          <cell r="F12363" t="str">
            <v>2219</v>
          </cell>
        </row>
        <row r="12364">
          <cell r="A12364">
            <v>248056471</v>
          </cell>
          <cell r="B12364" t="str">
            <v>CORONA DE ACERO CROMADO PARA NIÑOS PARA SEGUNDA MOLAR TEMPORAL SUPERIOR IZQUIERDA #3</v>
          </cell>
          <cell r="D12364" t="str">
            <v>UD</v>
          </cell>
          <cell r="F12364" t="str">
            <v>2219</v>
          </cell>
        </row>
        <row r="12365">
          <cell r="A12365">
            <v>248056472</v>
          </cell>
          <cell r="B12365" t="str">
            <v>CORONA DE ACERO CROMADO PARA NIÑOS PARA SEGUNDA MOLAR TEMPORAL SUPERIOR IZQUIERDA #4</v>
          </cell>
          <cell r="D12365" t="str">
            <v>UD</v>
          </cell>
          <cell r="F12365" t="str">
            <v>2219</v>
          </cell>
        </row>
        <row r="12366">
          <cell r="A12366">
            <v>248056473</v>
          </cell>
          <cell r="B12366" t="str">
            <v>CORONA DE ACERO CROMADO PARA NIÑOS PARA SEGUNDA MOLAR TEMPORAL SUPERIOR IZQUIERDA #5</v>
          </cell>
          <cell r="D12366" t="str">
            <v>UD</v>
          </cell>
          <cell r="F12366" t="str">
            <v>2219</v>
          </cell>
        </row>
        <row r="12367">
          <cell r="A12367">
            <v>248056475</v>
          </cell>
          <cell r="B12367" t="str">
            <v>CORONA DE ACERO CROMADO PARA NIÑOS PARA SEGUNDA MOLAR TEMPORAL INFERIOR IZQUIERDA #6</v>
          </cell>
          <cell r="D12367" t="str">
            <v>UD</v>
          </cell>
          <cell r="F12367" t="str">
            <v>2219</v>
          </cell>
        </row>
        <row r="12368">
          <cell r="A12368">
            <v>248056476</v>
          </cell>
          <cell r="B12368" t="str">
            <v>CORONA DE ACERO CROMADO PARA NIÑOS PARA PRIMERA MOLAR TEMPORAL SUPERIOR DERECHA #5</v>
          </cell>
          <cell r="D12368" t="str">
            <v>UD</v>
          </cell>
          <cell r="F12368" t="str">
            <v>2219</v>
          </cell>
        </row>
        <row r="12369">
          <cell r="A12369">
            <v>248056477</v>
          </cell>
          <cell r="B12369" t="str">
            <v>CORONA DE ACERO CROMADO PARA NIÑOS PARA PRIMERA MOLAR TEMPORAL INFERIOR DERECHA #6</v>
          </cell>
          <cell r="D12369" t="str">
            <v>UD</v>
          </cell>
          <cell r="F12369" t="str">
            <v>2219</v>
          </cell>
        </row>
        <row r="12370">
          <cell r="A12370">
            <v>248056478</v>
          </cell>
          <cell r="B12370" t="str">
            <v>CORONA DE ACERO CROMADO PARA NIÑOS PARA PRIMERA MOLAR TEMPORAL INFERIOR IZQUIERDA #3</v>
          </cell>
          <cell r="D12370" t="str">
            <v>UD</v>
          </cell>
          <cell r="F12370" t="str">
            <v>2219</v>
          </cell>
        </row>
        <row r="12371">
          <cell r="A12371">
            <v>248056479</v>
          </cell>
          <cell r="B12371" t="str">
            <v>CORONA DE ACERO CROMADO PARA NIÑOS PARA PRIMERA MOLAR TEMPORAL INFERIOR IZQUIERDA #4</v>
          </cell>
          <cell r="D12371" t="str">
            <v>UD</v>
          </cell>
          <cell r="F12371" t="str">
            <v>2219</v>
          </cell>
        </row>
        <row r="12372">
          <cell r="A12372">
            <v>248056480</v>
          </cell>
          <cell r="B12372" t="str">
            <v>CORONA DE ACERO CROMADO PARA NIÑOS PARA PRIMERA MOLAR TEMPORAL INFERIOR IZQUIERDA #5</v>
          </cell>
          <cell r="D12372" t="str">
            <v>UD</v>
          </cell>
          <cell r="F12372" t="str">
            <v>2219</v>
          </cell>
        </row>
        <row r="12373">
          <cell r="A12373">
            <v>248056481</v>
          </cell>
          <cell r="B12373" t="str">
            <v>CORONA DE ACERO CROMADO PARA NIÑOS PARA PRIMERA MOLAR TEMPORAL INFERIOR IZQUIERDA #6</v>
          </cell>
          <cell r="D12373" t="str">
            <v>UD</v>
          </cell>
          <cell r="F12373" t="str">
            <v>2219</v>
          </cell>
        </row>
        <row r="12374">
          <cell r="A12374">
            <v>248056482</v>
          </cell>
          <cell r="B12374" t="str">
            <v>CORONA DE ACERO CROMADO PARA NIÑOS PARA SEGUNDA MOLAR TEMPORAL INFERIOR DERECHA #6</v>
          </cell>
          <cell r="D12374" t="str">
            <v>UD</v>
          </cell>
          <cell r="F12374" t="str">
            <v>2219</v>
          </cell>
        </row>
        <row r="12375">
          <cell r="A12375">
            <v>248056483</v>
          </cell>
          <cell r="B12375" t="str">
            <v>CORONA DE ACERO CROMADO PARA NIÑOS PARA PRIMERA MOLAR TEMPORAL INFERIOR DERECHA #4</v>
          </cell>
          <cell r="D12375" t="str">
            <v>UD</v>
          </cell>
          <cell r="F12375" t="str">
            <v>2219</v>
          </cell>
        </row>
        <row r="12376">
          <cell r="A12376">
            <v>248056484</v>
          </cell>
          <cell r="B12376" t="str">
            <v>CORONA DE ACERO CROMADO PARA NIÑOS PARA PRIMERA MOLAR TEMPORAL INFERIOR DERECHA #3</v>
          </cell>
          <cell r="D12376" t="str">
            <v>UD</v>
          </cell>
          <cell r="F12376" t="str">
            <v>2219</v>
          </cell>
        </row>
        <row r="12377">
          <cell r="A12377">
            <v>248056485</v>
          </cell>
          <cell r="B12377" t="str">
            <v>CORONA DE ACERO CROMADO PARA NIÑOS PARA PRIMERA MOLAR TEMPORAL SUPERIOR DERECHA #6</v>
          </cell>
          <cell r="D12377" t="str">
            <v>UD</v>
          </cell>
          <cell r="F12377" t="str">
            <v>2219</v>
          </cell>
        </row>
        <row r="12378">
          <cell r="A12378">
            <v>248056486</v>
          </cell>
          <cell r="B12378" t="str">
            <v>CORONA DE ACERO CROMADO PARA NIÑOS PARA PRIMERA MOLAR TEMPORAL SUPERIOR IZQUIERDA #3</v>
          </cell>
          <cell r="D12378" t="str">
            <v>UD</v>
          </cell>
          <cell r="F12378" t="str">
            <v>2219</v>
          </cell>
        </row>
        <row r="12379">
          <cell r="A12379">
            <v>248056487</v>
          </cell>
          <cell r="B12379" t="str">
            <v>CORONA DE ACERO CROMADO PARA NIÑOS PARA PRIMERA MOLAR TEMPORAL SUPERIOR IZQUIERDA #5</v>
          </cell>
          <cell r="D12379" t="str">
            <v>UD</v>
          </cell>
          <cell r="F12379" t="str">
            <v>2219</v>
          </cell>
        </row>
        <row r="12380">
          <cell r="A12380">
            <v>248056488</v>
          </cell>
          <cell r="B12380" t="str">
            <v>CORONA DE ACERO CROMADO PARA NIÑOS PARA SEGUNDA MOLAR TEMPORAL INFERIOR DERECHA #3</v>
          </cell>
          <cell r="D12380" t="str">
            <v>UD</v>
          </cell>
          <cell r="F12380" t="str">
            <v>2219</v>
          </cell>
        </row>
        <row r="12381">
          <cell r="A12381">
            <v>248056489</v>
          </cell>
          <cell r="B12381" t="str">
            <v>CORONA DE ACERO CROMADO PARA NIÑOS PARA SEGUNDA MOLAR TEMPORAL INFERIOR DERECHA #4</v>
          </cell>
          <cell r="D12381" t="str">
            <v>UD</v>
          </cell>
          <cell r="F12381" t="str">
            <v>2219</v>
          </cell>
        </row>
        <row r="12382">
          <cell r="A12382">
            <v>248056490</v>
          </cell>
          <cell r="B12382" t="str">
            <v>CORONA DE ACERO CROMADO PARA NIÑOS PARA CANINO TEMPORAL INFERIOR #4</v>
          </cell>
          <cell r="D12382" t="str">
            <v>UD</v>
          </cell>
          <cell r="F12382" t="str">
            <v>2219</v>
          </cell>
        </row>
        <row r="12383">
          <cell r="A12383">
            <v>248056491</v>
          </cell>
          <cell r="B12383" t="str">
            <v>CORONA DE ACERO CROMADO PARA NIÑOS PARA PRIMERA MOLAR TEMPORAL SUPERIOR DERECHA #3</v>
          </cell>
          <cell r="D12383" t="str">
            <v>UD</v>
          </cell>
          <cell r="F12383" t="str">
            <v>2219</v>
          </cell>
        </row>
        <row r="12384">
          <cell r="A12384">
            <v>248056493</v>
          </cell>
          <cell r="B12384" t="str">
            <v>CORONA DE ACERO CROMADO PARA NIÑOS PARA SEGUNDA MOLAR TEMPORAL SUPERIOR IZQUIERDA #6</v>
          </cell>
          <cell r="D12384" t="str">
            <v>UD</v>
          </cell>
          <cell r="F12384" t="str">
            <v>2219</v>
          </cell>
        </row>
        <row r="12385">
          <cell r="A12385">
            <v>248056496</v>
          </cell>
          <cell r="B12385" t="str">
            <v>CORONA DE ACERO CROMADO PARA NIÑOS PARA CENTRAL TEMPORAL SUPERIOR IZQUIERDO #5</v>
          </cell>
          <cell r="D12385" t="str">
            <v>UD</v>
          </cell>
          <cell r="F12385" t="str">
            <v>2219</v>
          </cell>
        </row>
        <row r="12386">
          <cell r="A12386">
            <v>248056497</v>
          </cell>
          <cell r="B12386" t="str">
            <v>CORONA PARA NIÑOS  DE ACERO CROMADO  DE SEGUNDA MOLAR TEMPORAL SUPERIOR IZQUIERDA #7</v>
          </cell>
          <cell r="D12386" t="str">
            <v>UD</v>
          </cell>
          <cell r="F12386" t="str">
            <v>2219</v>
          </cell>
        </row>
        <row r="12387">
          <cell r="A12387">
            <v>248056498</v>
          </cell>
          <cell r="B12387" t="str">
            <v>CORONA DE ACERO CROMADO PARA NIÑOS PARA LATERAL TEMPORAL SUPERIOR DERECHO #1</v>
          </cell>
          <cell r="D12387" t="str">
            <v>UD</v>
          </cell>
          <cell r="F12387" t="str">
            <v>2219</v>
          </cell>
        </row>
        <row r="12388">
          <cell r="A12388">
            <v>248056499</v>
          </cell>
          <cell r="B12388" t="str">
            <v>CORONAS PARA NIÑOS DE CROMO NIQUEL DE PRIMERAS MOLARES TEMPORALES SUPERIORES DERECHAS #5</v>
          </cell>
          <cell r="D12388" t="str">
            <v>UD</v>
          </cell>
          <cell r="F12388" t="str">
            <v>2219</v>
          </cell>
        </row>
        <row r="12389">
          <cell r="A12389">
            <v>248056501</v>
          </cell>
          <cell r="B12389" t="str">
            <v>CORONA PARA NIÑOS DE ACERO CROMADO  DE PRIMER MOLAR TEMPORAL INFERIOR IZQUIERDA #7</v>
          </cell>
          <cell r="D12389" t="str">
            <v>UD</v>
          </cell>
          <cell r="F12389" t="str">
            <v>2219</v>
          </cell>
        </row>
        <row r="12390">
          <cell r="A12390">
            <v>248056502</v>
          </cell>
          <cell r="B12390" t="str">
            <v>CORONA PARA NIÑOS DE ACERO CROMADO DE PRIMERA MOLAR TEMPORAL INFERIOR DERECHA #2</v>
          </cell>
          <cell r="D12390" t="str">
            <v>UD</v>
          </cell>
          <cell r="F12390" t="str">
            <v>2219</v>
          </cell>
        </row>
        <row r="12391">
          <cell r="A12391">
            <v>248056503</v>
          </cell>
          <cell r="B12391" t="str">
            <v>CORONA DE ACERO CROMADO PARA NIÑOS PARA PRIMERA MOLAR TEMPORAL INFERIOR DERECHA #5</v>
          </cell>
          <cell r="D12391" t="str">
            <v>UD</v>
          </cell>
          <cell r="F12391" t="str">
            <v>2219</v>
          </cell>
        </row>
        <row r="12392">
          <cell r="A12392">
            <v>248056506</v>
          </cell>
          <cell r="B12392" t="str">
            <v>CORONA PARA NIÑOS DE ACERO CROMADO DE PRIMER MOLAR TEMPORAL INFERIOR DERECHA  #7</v>
          </cell>
          <cell r="D12392" t="str">
            <v>UD</v>
          </cell>
          <cell r="F12392" t="str">
            <v>2219</v>
          </cell>
        </row>
        <row r="12393">
          <cell r="A12393">
            <v>248056508</v>
          </cell>
          <cell r="B12393" t="str">
            <v>CORONA DE ACERO CROMADO PARA NIÑOS PARA LATERAL TEMPORAL SUPERIOR DERECHO #6</v>
          </cell>
          <cell r="D12393" t="str">
            <v>UD</v>
          </cell>
          <cell r="F12393" t="str">
            <v>2219</v>
          </cell>
        </row>
        <row r="12394">
          <cell r="A12394">
            <v>248056509</v>
          </cell>
          <cell r="B12394" t="str">
            <v>CORONA DE ACERO CROMADO PARA NIÑOS PARA LATERAL TEMPORAL SUPERIOR IZQUIERDO #5</v>
          </cell>
          <cell r="D12394" t="str">
            <v>UD</v>
          </cell>
          <cell r="F12394" t="str">
            <v>2219</v>
          </cell>
        </row>
        <row r="12395">
          <cell r="A12395">
            <v>248056510</v>
          </cell>
          <cell r="B12395" t="str">
            <v>CORONA DE ACERO CROMADO PARA NIÑOS PARA LATERAL TEMPORAL SUPERIOR IZQUIERDO #4</v>
          </cell>
          <cell r="D12395" t="str">
            <v>UD</v>
          </cell>
          <cell r="F12395" t="str">
            <v>2219</v>
          </cell>
        </row>
        <row r="12396">
          <cell r="A12396">
            <v>248056511</v>
          </cell>
          <cell r="B12396" t="str">
            <v>CORONA DE ACERO CROMADO PARA NIÑOS PARA LATERAL TEMPORAL SUPERIOR IZQUIERDO #3</v>
          </cell>
          <cell r="D12396" t="str">
            <v>UD</v>
          </cell>
          <cell r="F12396" t="str">
            <v>2219</v>
          </cell>
        </row>
        <row r="12397">
          <cell r="A12397">
            <v>248056513</v>
          </cell>
          <cell r="B12397" t="str">
            <v>CORONA DE ACERO CROMADO PARA NIÑOS PARA LATERAL TEMPORAL SUPERIOR IZQUIERDO #1</v>
          </cell>
          <cell r="D12397" t="str">
            <v>UD</v>
          </cell>
          <cell r="F12397" t="str">
            <v>2219</v>
          </cell>
        </row>
        <row r="12398">
          <cell r="A12398">
            <v>248056514</v>
          </cell>
          <cell r="B12398" t="str">
            <v>CORONA DE ACERO CROMADO  PARA PRIMERA MOLAR TEMPORAL SUPERIOR DERECHA #4</v>
          </cell>
          <cell r="D12398" t="str">
            <v>UD</v>
          </cell>
          <cell r="F12398" t="str">
            <v>2219</v>
          </cell>
        </row>
        <row r="12399">
          <cell r="A12399">
            <v>248056515</v>
          </cell>
          <cell r="B12399" t="str">
            <v>CORONA DE ACERO CROMADO PARA NIÑOS PARA LATERAL TEMPORAL SUPERIOR DERECHO #5</v>
          </cell>
          <cell r="D12399" t="str">
            <v>UD</v>
          </cell>
          <cell r="F12399" t="str">
            <v>2219</v>
          </cell>
        </row>
        <row r="12400">
          <cell r="A12400">
            <v>248056516</v>
          </cell>
          <cell r="B12400" t="str">
            <v>CORONA DE ACERO CROMADO PARA NIÑOS PARA PRIMERA MOLAR TEMPORAL SUPERIOR IZQUIERDA #6</v>
          </cell>
          <cell r="D12400" t="str">
            <v>UD</v>
          </cell>
          <cell r="F12400" t="str">
            <v>2219</v>
          </cell>
        </row>
        <row r="12401">
          <cell r="A12401">
            <v>248056517</v>
          </cell>
          <cell r="B12401" t="str">
            <v>CORONA DE ACERO CROMADO PARA NIÑOS PARA LATERAL TEMPORAL SUPERIOR DERECHO #4</v>
          </cell>
          <cell r="D12401" t="str">
            <v>UD</v>
          </cell>
          <cell r="F12401" t="str">
            <v>2219</v>
          </cell>
        </row>
        <row r="12402">
          <cell r="A12402">
            <v>248056518</v>
          </cell>
          <cell r="B12402" t="str">
            <v>CORONA DE ACERO CROMADO PARA NIÑOS PARA LATERAL TEMPORAL SUPERIOR DERECHO #3</v>
          </cell>
          <cell r="D12402" t="str">
            <v>UD</v>
          </cell>
          <cell r="F12402" t="str">
            <v>2219</v>
          </cell>
        </row>
        <row r="12403">
          <cell r="A12403">
            <v>248056519</v>
          </cell>
          <cell r="B12403" t="str">
            <v>CORONA DE ACERO CROMADO PARA NIÑOS PARA CANINO TEMPORAL INFERIOR #5</v>
          </cell>
          <cell r="D12403" t="str">
            <v>UD</v>
          </cell>
          <cell r="F12403" t="str">
            <v>2219</v>
          </cell>
        </row>
        <row r="12404">
          <cell r="A12404">
            <v>248056520</v>
          </cell>
          <cell r="B12404" t="str">
            <v>CORONA DE ACERO CROMADO PARA NIÑOS PARA LATERAL TEMPORAL SUPERIOR DERECHO #2</v>
          </cell>
          <cell r="D12404" t="str">
            <v>UD</v>
          </cell>
          <cell r="F12404" t="str">
            <v>2219</v>
          </cell>
        </row>
        <row r="12405">
          <cell r="A12405">
            <v>248056521</v>
          </cell>
          <cell r="B12405" t="str">
            <v>CORONA DE ACERO CROMADO PARA NIÑOS PARA LATERAL TEMPORAL SUPERIOR IZQUIERDO #2</v>
          </cell>
          <cell r="D12405" t="str">
            <v>UD</v>
          </cell>
          <cell r="F12405" t="str">
            <v>2219</v>
          </cell>
        </row>
        <row r="12406">
          <cell r="A12406">
            <v>248056522</v>
          </cell>
          <cell r="B12406" t="str">
            <v>CORONA DE ACERO CROMADO PARA NIÑOS PARA PRIMERA MOLAR TEMPORAL SUPERIOR IZQUIERDA #4</v>
          </cell>
          <cell r="D12406" t="str">
            <v>UD</v>
          </cell>
          <cell r="F12406" t="str">
            <v>2219</v>
          </cell>
        </row>
        <row r="12407">
          <cell r="A12407">
            <v>248056528</v>
          </cell>
          <cell r="B12407" t="str">
            <v>CORONA DE ACERO PARA NIÑOS CROMADO PRIMER MOLAR  SUPERIOR IZQUIERDO NO. 07</v>
          </cell>
          <cell r="D12407" t="str">
            <v>UD</v>
          </cell>
          <cell r="F12407" t="str">
            <v>2219</v>
          </cell>
        </row>
        <row r="12408">
          <cell r="A12408">
            <v>248056529</v>
          </cell>
          <cell r="B12408" t="str">
            <v>CORONA PARA NIÑOS DE ACERO CROMADO SEGUNDA MOLAR  SUPERIOR DERECHO NO. 07</v>
          </cell>
          <cell r="D12408" t="str">
            <v>UD</v>
          </cell>
          <cell r="F12408" t="str">
            <v>2219</v>
          </cell>
        </row>
        <row r="12409">
          <cell r="A12409">
            <v>248056530</v>
          </cell>
          <cell r="B12409" t="str">
            <v>CORONA PARA NIÑOS DE ACERO CROMADO SEGUNDA MOLAR INFERIOR DERECHO NO. 07.</v>
          </cell>
          <cell r="D12409" t="str">
            <v>UD</v>
          </cell>
          <cell r="F12409" t="str">
            <v>2219</v>
          </cell>
        </row>
        <row r="12410">
          <cell r="A12410">
            <v>248056531</v>
          </cell>
          <cell r="B12410" t="str">
            <v>CORONA PARA NIÑOS DE ACERO CROMADO SEGUNDA MOLAR INFERIOR IZQUIERDO NO. 07.</v>
          </cell>
          <cell r="D12410" t="str">
            <v>UD</v>
          </cell>
          <cell r="F12410" t="str">
            <v>2219</v>
          </cell>
        </row>
        <row r="12411">
          <cell r="A12411">
            <v>248056532</v>
          </cell>
          <cell r="B12411" t="str">
            <v>CORONA PARA NIÑOS ACERO CROMADO DE PRIMERA MOLAR TEMPORAL SUPERIOR DERECHA NUMERO 2</v>
          </cell>
          <cell r="D12411" t="str">
            <v>UD</v>
          </cell>
          <cell r="F12411" t="str">
            <v>2219</v>
          </cell>
        </row>
        <row r="12412">
          <cell r="A12412">
            <v>248056533</v>
          </cell>
          <cell r="B12412" t="str">
            <v>CORONA ACERO CROMADO DE PRIMERA MOLAR TEMPORAL  INFERIOR IZQUIERDA NUMERO 2</v>
          </cell>
          <cell r="D12412" t="str">
            <v>UD</v>
          </cell>
          <cell r="F12412" t="str">
            <v>2219</v>
          </cell>
        </row>
        <row r="12413">
          <cell r="A12413">
            <v>248056534</v>
          </cell>
          <cell r="B12413" t="str">
            <v>CORONA PARA NIÑOS ACERO CROMADO DE SEGUNDA MOLAR TEMORAL INFERIOR DERECHA NUMERO 2</v>
          </cell>
          <cell r="D12413" t="str">
            <v>UD</v>
          </cell>
          <cell r="F12413" t="str">
            <v>2219</v>
          </cell>
        </row>
        <row r="12414">
          <cell r="A12414">
            <v>248056535</v>
          </cell>
          <cell r="B12414" t="str">
            <v>CORONA DE ACERO CROMADO PARA NIÑOS PARA CENTRAL TEMPORAL SUPERIOR IZQUIERDO #7.</v>
          </cell>
          <cell r="D12414" t="str">
            <v>UD</v>
          </cell>
          <cell r="F12414" t="str">
            <v>2219</v>
          </cell>
        </row>
        <row r="12415">
          <cell r="A12415">
            <v>248056537</v>
          </cell>
          <cell r="B12415" t="str">
            <v>CORONA DE ACERO CROMADO DE SEGUNDA MOLAR TEMPORAL SUPERIOR DERECHA  #1</v>
          </cell>
          <cell r="D12415" t="str">
            <v>UD</v>
          </cell>
          <cell r="F12415" t="str">
            <v>2219</v>
          </cell>
        </row>
        <row r="12416">
          <cell r="A12416">
            <v>248056538</v>
          </cell>
          <cell r="B12416" t="str">
            <v>CORONA DE ACERO CROMADO DE PRIMERA MOLAR TEMPORAL SUPERIOR DERECHA  #1</v>
          </cell>
          <cell r="D12416" t="str">
            <v>UD</v>
          </cell>
          <cell r="F12416" t="str">
            <v>2219</v>
          </cell>
        </row>
        <row r="12417">
          <cell r="A12417">
            <v>248056539</v>
          </cell>
          <cell r="B12417" t="str">
            <v>CORONA DE ACERO CROMADO DE PSEGUNDA MOLAR TEMPORAL SUPERIOR IZQUIERDA  #1</v>
          </cell>
          <cell r="D12417" t="str">
            <v>UD</v>
          </cell>
          <cell r="F12417" t="str">
            <v>2219</v>
          </cell>
        </row>
        <row r="12418">
          <cell r="A12418">
            <v>248056540</v>
          </cell>
          <cell r="B12418" t="str">
            <v>CORONA DE ACERO CROMADO DE PRIMERA MOLAR TEMPORAL SUPERIOR IZQUIERDA  #1</v>
          </cell>
          <cell r="D12418" t="str">
            <v>UD</v>
          </cell>
          <cell r="F12418" t="str">
            <v>2219</v>
          </cell>
        </row>
        <row r="12419">
          <cell r="A12419">
            <v>248056541</v>
          </cell>
          <cell r="B12419" t="str">
            <v>CORONA DE ACERO CROMADO DE PRIMERA MOLAR TEMPORAL SUPERIOR IZQUIERDA  #2</v>
          </cell>
          <cell r="D12419" t="str">
            <v>UD</v>
          </cell>
          <cell r="F12419" t="str">
            <v>2219</v>
          </cell>
        </row>
        <row r="12420">
          <cell r="A12420">
            <v>248056542</v>
          </cell>
          <cell r="B12420" t="str">
            <v>CORONA DE ACERO CROMADO DE PRIMERO MOLAR TEMPORAL INFERIOR IZQUIERDA  #1</v>
          </cell>
          <cell r="D12420" t="str">
            <v>UD</v>
          </cell>
          <cell r="F12420" t="str">
            <v>2219</v>
          </cell>
        </row>
        <row r="12421">
          <cell r="A12421">
            <v>248056543</v>
          </cell>
          <cell r="B12421" t="str">
            <v>CORONA DE ACERO CROMADO DE PRIMERO MOLAR TEMPORAL INFERIOR DERECHA  #1</v>
          </cell>
          <cell r="D12421" t="str">
            <v>UD</v>
          </cell>
          <cell r="F12421" t="str">
            <v>2219</v>
          </cell>
        </row>
        <row r="12422">
          <cell r="A12422">
            <v>248056544</v>
          </cell>
          <cell r="B12422" t="str">
            <v>CORONA DE ACERO CROMADO DE SEGUNDO MOLAR TEMPORAL INFERIOR DERECHA  #1</v>
          </cell>
          <cell r="D12422" t="str">
            <v>UD</v>
          </cell>
          <cell r="F12422" t="str">
            <v>2219</v>
          </cell>
        </row>
        <row r="12423">
          <cell r="A12423">
            <v>248056545</v>
          </cell>
          <cell r="B12423" t="str">
            <v>CORONA DE ACERO CROMADO DE SEGUNDO MOLAR TEMPORAL INFERIOR IZQUIERDO  #1</v>
          </cell>
          <cell r="D12423" t="str">
            <v>UD</v>
          </cell>
          <cell r="F12423" t="str">
            <v>2219</v>
          </cell>
        </row>
        <row r="12424">
          <cell r="A12424">
            <v>248056546</v>
          </cell>
          <cell r="B12424" t="str">
            <v>CORONA DE ACERO CROMADO DE SEGUNDO MOLAR TEMPORAL INFERIOR IZQUIERDO  #2</v>
          </cell>
          <cell r="D12424" t="str">
            <v>UD</v>
          </cell>
          <cell r="F12424" t="str">
            <v>2219</v>
          </cell>
        </row>
        <row r="12425">
          <cell r="A12425">
            <v>248056547</v>
          </cell>
          <cell r="B12425" t="str">
            <v>CORONA DE ACERO CROMADO PARA NIÑOS PARA CANINO TEMPORAL INFERIOR #6.</v>
          </cell>
          <cell r="D12425" t="str">
            <v>UD</v>
          </cell>
          <cell r="F12425" t="str">
            <v>2219</v>
          </cell>
        </row>
        <row r="12426">
          <cell r="A12426">
            <v>248056548</v>
          </cell>
          <cell r="B12426" t="str">
            <v>CORONA DE ACERO CROMADO PARA NIÑOS PARA CANINO TEMPORAL INFERIOR #7.</v>
          </cell>
          <cell r="D12426" t="str">
            <v>UD</v>
          </cell>
          <cell r="F12426" t="str">
            <v>2219</v>
          </cell>
        </row>
        <row r="12427">
          <cell r="A12427">
            <v>248056549</v>
          </cell>
          <cell r="B12427" t="str">
            <v>CORONA DE ACERO CROMADO PARA NIÑOS PARA ANTERO INFERIOR NO. 2.</v>
          </cell>
          <cell r="D12427" t="str">
            <v>UD</v>
          </cell>
          <cell r="F12427" t="str">
            <v>2219</v>
          </cell>
        </row>
        <row r="12428">
          <cell r="A12428">
            <v>248056550</v>
          </cell>
          <cell r="B12428" t="str">
            <v>CORONA PARA NIÑOS ACERO CROMADO PARA NIÑOS(KIT COMPLETO PIEZAS POSTERIORES).</v>
          </cell>
          <cell r="D12428" t="str">
            <v>UD</v>
          </cell>
          <cell r="F12428" t="str">
            <v>2219</v>
          </cell>
        </row>
        <row r="12429">
          <cell r="A12429">
            <v>248056551</v>
          </cell>
          <cell r="B12429" t="str">
            <v>CORONA ACERO CROMADO PARA NIÑOS (KIT COMPLETO PIEZAS ANTERIORES).</v>
          </cell>
          <cell r="D12429" t="str">
            <v>UD</v>
          </cell>
          <cell r="F12429" t="str">
            <v>2219</v>
          </cell>
        </row>
        <row r="12430">
          <cell r="A12430">
            <v>248056552</v>
          </cell>
          <cell r="B12430" t="str">
            <v>CORONA DE ACERO CROMADO PARA NIÑOS PARA ANTERO INFERIOR NO. 3.</v>
          </cell>
          <cell r="D12430" t="str">
            <v>UD</v>
          </cell>
          <cell r="F12430" t="str">
            <v>2219</v>
          </cell>
        </row>
        <row r="12431">
          <cell r="A12431">
            <v>248056553</v>
          </cell>
          <cell r="B12431" t="str">
            <v>CORONA DE ACERO CROMADO PARA NIÑOS PARA ANTERO INFERIOR NO. 4.</v>
          </cell>
          <cell r="D12431" t="str">
            <v>UD</v>
          </cell>
          <cell r="F12431" t="str">
            <v>2219</v>
          </cell>
        </row>
        <row r="12432">
          <cell r="A12432">
            <v>248056554</v>
          </cell>
          <cell r="B12432" t="str">
            <v>CORONA DE ACERO CROMADO PARA NIÑOS PARA ANTERO INFERIOR NO. 5.</v>
          </cell>
          <cell r="D12432" t="str">
            <v>UD</v>
          </cell>
          <cell r="F12432" t="str">
            <v>2219</v>
          </cell>
        </row>
        <row r="12433">
          <cell r="A12433">
            <v>248056555</v>
          </cell>
          <cell r="B12433" t="str">
            <v>CORONA DE ACERO CROMADO PARA NIÑOS PARA ANTERO INFERIOR NO. 6.</v>
          </cell>
          <cell r="D12433" t="str">
            <v>UD</v>
          </cell>
          <cell r="F12433" t="str">
            <v>2219</v>
          </cell>
        </row>
        <row r="12434">
          <cell r="A12434">
            <v>248056556</v>
          </cell>
          <cell r="B12434" t="str">
            <v>CORONA DE ACERO CROMADO PARA NIÑOS PARA ANTERO INFERIOR NO. 7.</v>
          </cell>
          <cell r="D12434" t="str">
            <v>UD</v>
          </cell>
          <cell r="F12434" t="str">
            <v>2219</v>
          </cell>
        </row>
        <row r="12435">
          <cell r="A12435">
            <v>248056557</v>
          </cell>
          <cell r="B12435" t="str">
            <v>CORONA DE ACERO CROMADO PARA CANINO TEMPORAL SUPERIOR NO. 7.</v>
          </cell>
          <cell r="D12435" t="str">
            <v>UD</v>
          </cell>
          <cell r="F12435" t="str">
            <v>2219</v>
          </cell>
        </row>
        <row r="12436">
          <cell r="A12436">
            <v>248056558</v>
          </cell>
          <cell r="B12436" t="str">
            <v>CORONA DE ACERO CROMADO PARA CANINO TEMPORAL SUPERIOR NO. 7.</v>
          </cell>
          <cell r="D12436" t="str">
            <v>UD</v>
          </cell>
          <cell r="F12436" t="str">
            <v>2219</v>
          </cell>
        </row>
        <row r="12437">
          <cell r="A12437">
            <v>248056559</v>
          </cell>
          <cell r="B12437" t="str">
            <v>CORONA DE ACERO CROMADO PARA NIÑO INCISIVO CENTRAL ANTERIOR SUPERIOR DERECH NO. 4.</v>
          </cell>
          <cell r="D12437" t="str">
            <v>UD</v>
          </cell>
          <cell r="F12437" t="str">
            <v>2219</v>
          </cell>
        </row>
        <row r="12438">
          <cell r="A12438">
            <v>248056560</v>
          </cell>
          <cell r="B12438" t="str">
            <v>CORONA DE ACERO CROMADO PARA NIÑO INCISIVO CENTRAL ANTERIOR SUPERIOR DERECH NO. 7.</v>
          </cell>
          <cell r="D12438" t="str">
            <v>UD</v>
          </cell>
          <cell r="F12438" t="str">
            <v>2219</v>
          </cell>
        </row>
        <row r="12439">
          <cell r="A12439">
            <v>248056561</v>
          </cell>
          <cell r="B12439" t="str">
            <v>CORONA DE ACERO CROMADO PARA NIÑO PARA CENTRAL TEMPORAL SUPERIOR IZQUIERDO NO. 7.</v>
          </cell>
          <cell r="D12439" t="str">
            <v>UD</v>
          </cell>
          <cell r="F12439" t="str">
            <v>2219</v>
          </cell>
        </row>
        <row r="12440">
          <cell r="A12440">
            <v>248056562</v>
          </cell>
          <cell r="B12440" t="str">
            <v>CORONA DE ACERO CROMADO PARA NIÑOS PARA ANTERO INFERIOR #1.</v>
          </cell>
          <cell r="D12440" t="str">
            <v>UD</v>
          </cell>
          <cell r="F12440" t="str">
            <v>2219</v>
          </cell>
        </row>
        <row r="12441">
          <cell r="A12441">
            <v>248057000</v>
          </cell>
          <cell r="B12441" t="str">
            <v>CONTORNEADORA DE MARGEN CERVICAL UTILIZADO PARA DAR FORMA A LAS  CORONAS, DE ACERO CROMADO.PARA USO EN NIÑOS DE ACERO INOXIDABLE.</v>
          </cell>
          <cell r="D12441" t="str">
            <v>UD</v>
          </cell>
          <cell r="F12441" t="str">
            <v>2219</v>
          </cell>
        </row>
        <row r="12442">
          <cell r="A12442">
            <v>248057001</v>
          </cell>
          <cell r="B12442" t="str">
            <v>CONTORNEADORA DE MARGEN CERVICAL UTILIZADO PARA DAR FORMA A LAS  CORONAS , DE ACERO CROMADO.PARA USO EN NIÑOS DE ACERO INOXIDABLE</v>
          </cell>
          <cell r="D12442" t="str">
            <v>UD</v>
          </cell>
          <cell r="F12442" t="str">
            <v>2219</v>
          </cell>
        </row>
        <row r="12443">
          <cell r="A12443">
            <v>248057351</v>
          </cell>
          <cell r="B12443" t="str">
            <v>CORTADORA DE ALAMBRE DISTAL, DE ACERO INOXIDABLE, CON CORTE DE SEGURIDAD, CABEZA ANGULADA EN 90 GRADOS. ESTERILIZABLE DE 13 A 15 CM DE LONGUITUD.</v>
          </cell>
          <cell r="D12443" t="str">
            <v>UD</v>
          </cell>
          <cell r="F12443" t="str">
            <v>2219</v>
          </cell>
        </row>
        <row r="12444">
          <cell r="A12444">
            <v>248057352</v>
          </cell>
          <cell r="B12444" t="str">
            <v>CORTADORA RECTA DE ALAMBRE PARA LIGADURA DE DIMENSIONES 0.010 A 0.012 PULGADAS  EN ACERO INOXIDABLE, ESTERILIZABLE, DE ENTRE 13 A 15 CM DE LONGUITUD.</v>
          </cell>
          <cell r="D12444" t="str">
            <v>UD</v>
          </cell>
          <cell r="F12444" t="str">
            <v>2219</v>
          </cell>
        </row>
        <row r="12445">
          <cell r="A12445">
            <v>248057450</v>
          </cell>
          <cell r="B12445" t="str">
            <v>CADENAS ELASTICAS ESLABONADAS EN CARRUCHAS O BOBINAS, DE ESPACIO CERRADO.. MATERIAL LATEX, MODULO DE ELASTICIDAD QUE PERMITA EL CIERRE DE ESPACIOS DENTALES.</v>
          </cell>
          <cell r="D12445" t="str">
            <v>UD</v>
          </cell>
          <cell r="F12445" t="str">
            <v>2219</v>
          </cell>
        </row>
        <row r="12446">
          <cell r="A12446">
            <v>248057460</v>
          </cell>
          <cell r="B12446" t="str">
            <v>ELASTICO TIPO LATEX, TAMBIEN LLAMADO LIGADURA DE SEPARACION  QUE CUANDO REDUZCA SU TAMAÑO AUMENTE LA SUPERFICIE DE CONTACTO  PARA CREAR ESPACIO DENTAL</v>
          </cell>
          <cell r="D12446" t="str">
            <v>PQ</v>
          </cell>
          <cell r="F12446" t="str">
            <v>2219</v>
          </cell>
        </row>
        <row r="12447">
          <cell r="A12447">
            <v>248057470</v>
          </cell>
          <cell r="B12447" t="str">
            <v>ELASTICO TIPO LATEX DE TIPO QUIRURGICO DE 14 A 16  ONZAS DE FUERZA INTARA ORAL, COLOR NATURAL PARA USO INTRA ORAL. QUE SU DIAMETRO SEA DE 1/2 Y PERMITA LA ELASTICIDAD DEL MISMO.</v>
          </cell>
          <cell r="D12447" t="str">
            <v>PQ</v>
          </cell>
          <cell r="F12447" t="str">
            <v>2219</v>
          </cell>
        </row>
        <row r="12448">
          <cell r="A12448">
            <v>248057710</v>
          </cell>
          <cell r="B12448" t="str">
            <v>MEDIDOR ALTURA DE RIEL PARA ORTODONCIA, DE ACERO INOXIDABLE CON UN RANGO  DE 3.5 A 5.5 MM PARA COLOCACION DE BRACKET Y TUBOS DE CEMENTADO DIRECTO.</v>
          </cell>
          <cell r="D12448" t="str">
            <v>UD</v>
          </cell>
          <cell r="F12448" t="str">
            <v>2219</v>
          </cell>
        </row>
        <row r="12449">
          <cell r="A12449">
            <v>248057782</v>
          </cell>
          <cell r="B12449" t="str">
            <v>LIGA DE ORTODONCIA DE 1/2 PULGADA, TIPO HEAVY PARA TRACCION EXTRAORAL.</v>
          </cell>
          <cell r="D12449" t="str">
            <v>UD</v>
          </cell>
          <cell r="F12449" t="str">
            <v>2219</v>
          </cell>
        </row>
        <row r="12450">
          <cell r="A12450">
            <v>248057784</v>
          </cell>
          <cell r="B12450" t="str">
            <v xml:space="preserve">PORTA DIQUE METALICO PARA AISLAMIENTO ABSOLUTO EN TRATAMIENTOS ODONTOLOGICOS						</v>
          </cell>
          <cell r="D12450" t="str">
            <v>UD</v>
          </cell>
          <cell r="F12450" t="str">
            <v>2219</v>
          </cell>
        </row>
        <row r="12451">
          <cell r="A12451">
            <v>248059001</v>
          </cell>
          <cell r="B12451" t="str">
            <v>APARATO RETENEDOR POSTERIOR A TRATAMIENTO DE ORTODONCIA CONFECCIONADO COMO BASE EN ACRILICO EL CUAL CONTENGA UN ALAMBRE METALICO CIRCUNFERENCIAL ADOSADO A SUPERFICIES VESTIBULARES</v>
          </cell>
          <cell r="D12451" t="str">
            <v>UD</v>
          </cell>
          <cell r="F12451" t="str">
            <v>2219</v>
          </cell>
        </row>
        <row r="12452">
          <cell r="A12452">
            <v>248059002</v>
          </cell>
          <cell r="B12452" t="str">
            <v>APARATO RETENEDOR POSTERIOR A TRATAMIENTO DE ORTODONCIA CONFECCIONADO COMO BASE EN ACRILICO EL CUAL CONTENGA UN ALAMBRE METALICO CIRCUNFERENCIAL ADOSADO A SUPERFICIES VESTIBULARES</v>
          </cell>
          <cell r="D12452" t="str">
            <v>UD</v>
          </cell>
          <cell r="F12452" t="str">
            <v>2219</v>
          </cell>
        </row>
        <row r="12453">
          <cell r="A12453">
            <v>248059003</v>
          </cell>
          <cell r="B12453" t="str">
            <v>APARATO FIJO CON ACRILICO Y CON TORNILLO DE EXPANSION TRANSVERSAL</v>
          </cell>
          <cell r="D12453" t="str">
            <v>UD</v>
          </cell>
          <cell r="F12453" t="str">
            <v>2219</v>
          </cell>
        </row>
        <row r="12454">
          <cell r="A12454">
            <v>248059004</v>
          </cell>
          <cell r="B12454" t="str">
            <v>APARATO FIJO UNILATERAL DE ALAMBRE DE ACERO INOXIDABLE  TIPO ZAPATILLA DISTAL O MANTENEDOR DE ESPACIO INTRA ALVEOLAR</v>
          </cell>
          <cell r="D12454" t="str">
            <v>UD</v>
          </cell>
          <cell r="F12454" t="str">
            <v>2219</v>
          </cell>
        </row>
        <row r="12455">
          <cell r="A12455">
            <v>248059005</v>
          </cell>
          <cell r="B12455" t="str">
            <v>APARATO REMOVIBLE TIPO FERULA OCLUSAL EN ACRILICO DEL TIPO TERMOPLASTICO PARA APNEA DEL SUEÑO LEVE O MODERADA. APARATO OCLUSAL DE COBERTURA COMPLETA DEL ARCO DENTAL</v>
          </cell>
          <cell r="D12455" t="str">
            <v>UD</v>
          </cell>
          <cell r="F12455" t="str">
            <v>2219</v>
          </cell>
        </row>
        <row r="12456">
          <cell r="A12456">
            <v>248059006</v>
          </cell>
          <cell r="B12456" t="str">
            <v>APARATO MANTENEDOR DE ESPACIO FIJO TIPO ARCO LINGUAL CON BANDAS METALICAS Y ALAMBRE DE ACERO INOXIDABLE</v>
          </cell>
          <cell r="D12456" t="str">
            <v>UD</v>
          </cell>
          <cell r="F12456" t="str">
            <v>2219</v>
          </cell>
        </row>
        <row r="12457">
          <cell r="A12457">
            <v>248059007</v>
          </cell>
          <cell r="B12457" t="str">
            <v>APARATO REGANADOR DE ESPACIO FIJO, BILATERAL, TIPO "LIP BUMPER" PARA ARCADA SUPERIOR O INFERIOR</v>
          </cell>
          <cell r="D12457" t="str">
            <v>UD</v>
          </cell>
          <cell r="F12457" t="str">
            <v>2219</v>
          </cell>
        </row>
        <row r="12458">
          <cell r="A12458">
            <v>248059008</v>
          </cell>
          <cell r="B12458" t="str">
            <v>APARATO ACRILICO REGANADOR DE ESPACIO, REMOVIBLE CON TORNILLO, DEL TIPO UNILATERAL, EN ACRILICO AUTOCURADO</v>
          </cell>
          <cell r="D12458" t="str">
            <v>UD</v>
          </cell>
          <cell r="F12458" t="str">
            <v>2219</v>
          </cell>
        </row>
        <row r="12459">
          <cell r="A12459">
            <v>248059009</v>
          </cell>
          <cell r="B12459" t="str">
            <v>APARATO ACRILICO REGANADOR DE ESPACIO, REMOVIBLE CON TORNILLOS, DEL TIPO BILATERAL, EN ACRILICO AUTOCURADO</v>
          </cell>
          <cell r="D12459" t="str">
            <v>UD</v>
          </cell>
          <cell r="F12459" t="str">
            <v>2219</v>
          </cell>
        </row>
        <row r="12460">
          <cell r="A12460">
            <v>248059010</v>
          </cell>
          <cell r="B12460" t="str">
            <v>APARATO ACRILICO MANTENEDOR DE ESPACIO REMOVIBLE TIPO "BUMP TYPE", DEL TIPO UNI O BILATERAL</v>
          </cell>
          <cell r="D12460" t="str">
            <v>UD</v>
          </cell>
          <cell r="F12460" t="str">
            <v>2219</v>
          </cell>
        </row>
        <row r="12461">
          <cell r="A12461">
            <v>248059011</v>
          </cell>
          <cell r="B12461" t="str">
            <v>APARATO MANTENEDOR DE ESPACIO FIJO TIPO ARCO DE NANCE CON BANDAS METALICAS Y ALAMBRE DE ACERO INOXIDABLE</v>
          </cell>
          <cell r="D12461" t="str">
            <v>UD</v>
          </cell>
          <cell r="F12461" t="str">
            <v>2219</v>
          </cell>
        </row>
        <row r="12462">
          <cell r="A12462">
            <v>248059012</v>
          </cell>
          <cell r="B12462" t="str">
            <v>APARATO   FIJO CORRECTOR DE HABITO TIPO CANASTA PALATINA CON BANDAS METALICAS Y ALAMBRE DE ACERO INOXIDABLE</v>
          </cell>
          <cell r="D12462" t="str">
            <v>UD</v>
          </cell>
          <cell r="F12462" t="str">
            <v>2219</v>
          </cell>
        </row>
        <row r="12463">
          <cell r="A12463">
            <v>248059013</v>
          </cell>
          <cell r="B12463" t="str">
            <v>APARATO FIJO TIPO QUAD HELIX PARA EXPANSION TRANSVERSAL CON BANDAS METALICAS Y ALAMBRE ACERO INOXIDABLE</v>
          </cell>
          <cell r="D12463" t="str">
            <v>UD</v>
          </cell>
          <cell r="F12463" t="str">
            <v>2219</v>
          </cell>
        </row>
        <row r="12464">
          <cell r="A12464">
            <v>248059014</v>
          </cell>
          <cell r="B12464" t="str">
            <v>APARATO REMOVIBLE TIPO HAWLEY SUPERIOR E INFERIOR CON GANCHOS DE RETENCION TIPO ADAMS ,BOLITA Y C ; CON ADITAMENTOS PARA MOVIMIENTOS DENTALES</v>
          </cell>
          <cell r="D12464" t="str">
            <v>UD</v>
          </cell>
          <cell r="F12464" t="str">
            <v>2219</v>
          </cell>
        </row>
        <row r="12465">
          <cell r="A12465">
            <v>248059015</v>
          </cell>
          <cell r="B12465" t="str">
            <v>APARATO REMOVIBLE TIPO TORRE DE TRACCION RETENEDORES TIPO ADAMS ,BOLITA Y C ; CON ADITAMENTOS PARA MOVIMIENTOS DENTALES</v>
          </cell>
          <cell r="D12465" t="str">
            <v>UD</v>
          </cell>
          <cell r="F12465" t="str">
            <v>2219</v>
          </cell>
        </row>
        <row r="12466">
          <cell r="A12466">
            <v>248059016</v>
          </cell>
          <cell r="B12466" t="str">
            <v>PLACA  PALATINA ACRILICA  REMOVIBLE CON EXTENSION  NASAL  CONFECCIONADA EN ACRILICO AUTOCURADO Y BIOCOMPATIBLE CON TEJIDOS ORALES</v>
          </cell>
          <cell r="D12466" t="str">
            <v>UD</v>
          </cell>
          <cell r="F12466" t="str">
            <v>2219</v>
          </cell>
        </row>
        <row r="12467">
          <cell r="A12467">
            <v>248059017</v>
          </cell>
          <cell r="B12467" t="str">
            <v>PLACA  PALATINA ACRILICA  REMOVIBLE CON EXTENSION  NASAL    DE RETENCION</v>
          </cell>
          <cell r="D12467" t="str">
            <v>UD</v>
          </cell>
          <cell r="F12467" t="str">
            <v>2219</v>
          </cell>
        </row>
        <row r="12468">
          <cell r="A12468">
            <v>248059018</v>
          </cell>
          <cell r="B12468" t="str">
            <v>APARATO  EN ACRILICO AUTOCURADO MOLDEADOR NASAL "MM" CON  TORNILLO DE EXPANSION MINI  Y ALAMBRE DE ACERO INOXIDABLE, UNILATERAL</v>
          </cell>
          <cell r="D12468" t="str">
            <v>UD</v>
          </cell>
          <cell r="F12468" t="str">
            <v>2219</v>
          </cell>
        </row>
        <row r="12469">
          <cell r="A12469">
            <v>248059019</v>
          </cell>
          <cell r="B12469" t="str">
            <v>APARATO  EN ACRILICO AUTOCURADO MOLDEADOR NASAL "MM" CON  TORNILLO DE EXPANSION MINI  Y ALAMBRE DE ACERO INOXIDABLE, BILATERAL</v>
          </cell>
          <cell r="D12469" t="str">
            <v>UD</v>
          </cell>
          <cell r="F12469" t="str">
            <v>2219</v>
          </cell>
        </row>
        <row r="12470">
          <cell r="A12470">
            <v>248059020</v>
          </cell>
          <cell r="B12470" t="str">
            <v>APARATO MOLDEADOR NASAL  DE ACRILICO  DURO Y SUAVE  CON APOYO FRONTAL</v>
          </cell>
          <cell r="D12470" t="str">
            <v>UD</v>
          </cell>
          <cell r="F12470" t="str">
            <v>2219</v>
          </cell>
        </row>
        <row r="12471">
          <cell r="A12471">
            <v>248059021</v>
          </cell>
          <cell r="B12471" t="str">
            <v>APARATO FIJO PARA MAXILAR SUPERIOR DISTALIZADOR DE PIEZAS DENTALES MOLARES TIPO PENDULO CON TORNILLO EXPANSOR</v>
          </cell>
          <cell r="D12471" t="str">
            <v>UD</v>
          </cell>
          <cell r="F12471" t="str">
            <v>2219</v>
          </cell>
        </row>
        <row r="12472">
          <cell r="A12472">
            <v>248059022</v>
          </cell>
          <cell r="B12472" t="str">
            <v>APARATO FIJO PARA MAXILAR SUPERIOR DISTALIZADOR DE PIEZAS DENTALES MOLARES TIPO PENDULO SIN TORNILLO EXPANSOR</v>
          </cell>
          <cell r="D12472" t="str">
            <v>UD</v>
          </cell>
          <cell r="F12472" t="str">
            <v>2219</v>
          </cell>
        </row>
        <row r="12473">
          <cell r="A12473">
            <v>248059023</v>
          </cell>
          <cell r="B12473" t="str">
            <v>APARATO PARA MAXILAR SUPERIOR TIPO EXPANSOR FIJO EN FORMA DE W</v>
          </cell>
          <cell r="D12473" t="str">
            <v>UD</v>
          </cell>
          <cell r="F12473" t="str">
            <v>2219</v>
          </cell>
        </row>
        <row r="12474">
          <cell r="A12474">
            <v>248059024</v>
          </cell>
          <cell r="B12474" t="str">
            <v>APARATO REMOVIBLE PARA MAXILAR SUPERIOR CON TORNILLO DE EXPANSION TRIPLE TIPO Y BERTONI CON PLANO DE MORDIDA</v>
          </cell>
          <cell r="D12474" t="str">
            <v>UD</v>
          </cell>
          <cell r="F12474" t="str">
            <v>2219</v>
          </cell>
        </row>
        <row r="12475">
          <cell r="A12475">
            <v>248059026</v>
          </cell>
          <cell r="B12475" t="str">
            <v>APARATO REMOVIBLE PARA MAXILAR SUPERIOR CON TORNILLO DE EXPANSION TRIPLE TIPO Y BERTONI SIN PLANO DE MORDIDA</v>
          </cell>
          <cell r="D12475" t="str">
            <v>UD</v>
          </cell>
          <cell r="F12475" t="str">
            <v>2219</v>
          </cell>
        </row>
        <row r="12476">
          <cell r="A12476">
            <v>248059027</v>
          </cell>
          <cell r="B12476" t="str">
            <v>PLACA PARA MASCARA FACIAL PARA MAXILAR SUPERIOR FIJA CON HYRAX Y SOLDADURAS EN PLATA A BANDAS METALICAS, CON O SIN ACRILICO DEL TIPO AUTOCURADO</v>
          </cell>
          <cell r="D12476" t="str">
            <v>UD</v>
          </cell>
          <cell r="F12476" t="str">
            <v>2219</v>
          </cell>
        </row>
        <row r="12477">
          <cell r="A12477">
            <v>248059028</v>
          </cell>
          <cell r="B12477" t="str">
            <v>PLACA PARA MASCARA FACIAL SUPERIOR FIJA SIN TORNILLO HYRAX CON BANDAS METALICAS SOLDADAS AL ARCO PRE LABIAL</v>
          </cell>
          <cell r="D12477" t="str">
            <v>UD</v>
          </cell>
          <cell r="F12477" t="str">
            <v>2219</v>
          </cell>
        </row>
        <row r="12478">
          <cell r="A12478">
            <v>248059029</v>
          </cell>
          <cell r="B12478" t="str">
            <v>SILICONA ELASTOMERICA GRADO MEDICO PARA PROTESIS FACIAL, COLOR TRANSLUCIDO, RTV (VULCANIZACION A TEMPERATURA AMBIENTE POR SUS SIGLAS EN INGLES)</v>
          </cell>
          <cell r="D12478" t="str">
            <v>UD</v>
          </cell>
          <cell r="F12478" t="str">
            <v>2219</v>
          </cell>
        </row>
        <row r="12479">
          <cell r="A12479">
            <v>248059030</v>
          </cell>
          <cell r="B12479" t="str">
            <v>PINCEL REDONDO DE PELO DE MARTA, TAMAÑO 1</v>
          </cell>
          <cell r="D12479" t="str">
            <v>UD</v>
          </cell>
          <cell r="F12479" t="str">
            <v>2219</v>
          </cell>
        </row>
        <row r="12480">
          <cell r="A12480">
            <v>248059031</v>
          </cell>
          <cell r="B12480" t="str">
            <v>PINCEL REDONDO DE PELO DE MARTA TAMAÑO CERO (0), LA FERULA DEL PINCEL DEBE ESTAR COMPLETAMENTE CERRADA SIN ABERTURAS.</v>
          </cell>
          <cell r="D12480" t="str">
            <v>UD</v>
          </cell>
          <cell r="F12480" t="str">
            <v>2219</v>
          </cell>
        </row>
        <row r="12481">
          <cell r="A12481">
            <v>248059032</v>
          </cell>
          <cell r="B12481" t="str">
            <v>PINCEL REDONDO DE PELO DE MARTA TAMAÑO 2 CEROS (00), LA FERULA DEL PINCEL DEBE ESTAR COMPLETAMENTE CERRADA SIN ABERTURAS</v>
          </cell>
          <cell r="D12481" t="str">
            <v>UD</v>
          </cell>
          <cell r="F12481" t="str">
            <v>2219</v>
          </cell>
        </row>
        <row r="12482">
          <cell r="A12482">
            <v>248059033</v>
          </cell>
          <cell r="B12482" t="str">
            <v>PINCEL REDONDO DE PELO DE MARTA TAMAÑO 3 CEROS (000), LA FERULA DEL PINCEL DEBE ESTAR COMPLETAMENTE CERRADA SIN ABERTURAS</v>
          </cell>
          <cell r="D12482" t="str">
            <v>UD</v>
          </cell>
          <cell r="F12482" t="str">
            <v>2219</v>
          </cell>
        </row>
        <row r="12483">
          <cell r="A12483">
            <v>248059034</v>
          </cell>
          <cell r="B12483" t="str">
            <v>PINCEL REDONDO DE PELO DE MARTA TAMAÑO 4 CEROS (0000), LA FERULA DEL PINCEL DEBE ESTAR COMPLETAMENTE CERRADA SIN ABERTURAS</v>
          </cell>
          <cell r="D12483" t="str">
            <v>UD</v>
          </cell>
          <cell r="F12483" t="str">
            <v>2219</v>
          </cell>
        </row>
        <row r="12484">
          <cell r="A12484">
            <v>248059035</v>
          </cell>
          <cell r="B12484" t="str">
            <v>VENTOSAS DE HULE PARA REMOVER PROTESIS OCULARES DE LA CAVIDAD OFTALMICA</v>
          </cell>
          <cell r="D12484" t="str">
            <v>UD</v>
          </cell>
          <cell r="F12484" t="str">
            <v>2219</v>
          </cell>
        </row>
        <row r="12485">
          <cell r="A12485">
            <v>248059036</v>
          </cell>
          <cell r="B12485" t="str">
            <v>TIXOTROPICO LIQUIDO, TRANSLUCIDO PARA ELASTOMEROS DE SILICONA</v>
          </cell>
          <cell r="D12485" t="str">
            <v>UD</v>
          </cell>
          <cell r="F12485" t="str">
            <v>2219</v>
          </cell>
        </row>
        <row r="12486">
          <cell r="A12486">
            <v>248059037</v>
          </cell>
          <cell r="B12486" t="str">
            <v>PLANO DE FOX PARA PROSTODONCIA, AUTOCLAVABLE, METALICO O EN ACERO INOXIDABLE, NO CORROSIVO</v>
          </cell>
          <cell r="D12486" t="str">
            <v>UD</v>
          </cell>
          <cell r="F12486" t="str">
            <v>2219</v>
          </cell>
        </row>
        <row r="12487">
          <cell r="A12487">
            <v>248059038</v>
          </cell>
          <cell r="B12487" t="str">
            <v>SILICONA ELASTOMERICA TRANSLUCIDA ADHESIVA GRADO MEDICO</v>
          </cell>
          <cell r="D12487" t="str">
            <v>UD</v>
          </cell>
          <cell r="F12487" t="str">
            <v>2219</v>
          </cell>
        </row>
        <row r="12488">
          <cell r="A12488">
            <v>248059039</v>
          </cell>
          <cell r="B12488" t="str">
            <v>SILICONA ELASTOMERICA LIQUIDA DISPERSADA TRANSPARENTE, GRADO MEDICO, VISCOCIDAD MEDIA LIQUIDA</v>
          </cell>
          <cell r="D12488" t="str">
            <v>UD</v>
          </cell>
          <cell r="F12488" t="str">
            <v>2219</v>
          </cell>
        </row>
        <row r="12489">
          <cell r="A12489">
            <v>248059040</v>
          </cell>
          <cell r="B12489" t="str">
            <v>ALGINATO DENTAL DE ALTA ESTABILIDAD DIMENSIONAL Y ALTA RESISTENCIA AL DESGARRE.</v>
          </cell>
          <cell r="D12489" t="str">
            <v>UD</v>
          </cell>
          <cell r="F12489" t="str">
            <v>2219</v>
          </cell>
        </row>
        <row r="12490">
          <cell r="A12490">
            <v>248059041</v>
          </cell>
          <cell r="B12490" t="str">
            <v>ADHESIVO GRADO MEDICO A BASE DE AGUA PARA UNION DE PROTESIS FACIALES DE SILICONA  A PIEL</v>
          </cell>
          <cell r="D12490" t="str">
            <v>UD</v>
          </cell>
          <cell r="F12490" t="str">
            <v>2219</v>
          </cell>
        </row>
        <row r="12491">
          <cell r="A12491">
            <v>248059042</v>
          </cell>
          <cell r="B12491" t="str">
            <v>ADHESIVO GRADO MEDICO CON SOLVENTE PARA UNION DE PROTESIS FACIALES DE SILICONA  A PIEL</v>
          </cell>
          <cell r="D12491" t="str">
            <v>UD</v>
          </cell>
          <cell r="F12491" t="str">
            <v>2219</v>
          </cell>
        </row>
        <row r="12492">
          <cell r="A12492">
            <v>248059043</v>
          </cell>
          <cell r="B12492" t="str">
            <v>ACRILICO DE REBASE DURO AUTOPOLIMERIZABLE PARA DENTADURAS. TIEMPO DE VIDA DE LARGA DURACION, MAYOR A 6 MESES</v>
          </cell>
          <cell r="D12492" t="str">
            <v>UD</v>
          </cell>
          <cell r="F12492" t="str">
            <v>2219</v>
          </cell>
        </row>
        <row r="12493">
          <cell r="A12493">
            <v>248059044</v>
          </cell>
          <cell r="B12493" t="str">
            <v>ACRILICO PARA REBASE SUAVE RESILIENTE PARA DENTADURAS, TIEMPO DE VIDA DEBE SER DE 3 A 6 MESES</v>
          </cell>
          <cell r="D12493" t="str">
            <v>UD</v>
          </cell>
          <cell r="F12493" t="str">
            <v>2219</v>
          </cell>
        </row>
        <row r="12494">
          <cell r="A12494">
            <v>248059045</v>
          </cell>
          <cell r="B12494" t="str">
            <v>RESINA  ACRILICA EN POLVO CON UNA COMPOSICION DE PMMA, COLOR BLANCO DEBE SER TERMOCURABLE PARA APLICACIONES EN PROTESIS OCULARES</v>
          </cell>
          <cell r="D12494" t="str">
            <v>UD</v>
          </cell>
          <cell r="F12494" t="str">
            <v>2219</v>
          </cell>
        </row>
        <row r="12495">
          <cell r="A12495">
            <v>248059046</v>
          </cell>
          <cell r="B12495" t="str">
            <v>MATIZANTE PARA SILICONA ELASTOMERICA TRANSLUCIDA, NO INFLAMABLE</v>
          </cell>
          <cell r="D12495" t="str">
            <v>UD</v>
          </cell>
          <cell r="F12495" t="str">
            <v>2219</v>
          </cell>
        </row>
        <row r="12496">
          <cell r="A12496">
            <v>248059047</v>
          </cell>
          <cell r="B12496" t="str">
            <v>CUBETA DE IMPRESION PLASTICA DE 17 MM PARA CAVIDADES OCULARES</v>
          </cell>
          <cell r="D12496" t="str">
            <v>UD</v>
          </cell>
          <cell r="F12496" t="str">
            <v>2219</v>
          </cell>
        </row>
        <row r="12497">
          <cell r="A12497">
            <v>248059048</v>
          </cell>
          <cell r="B12497" t="str">
            <v>CUBETA DE IMPRESION PLASTICA DE 19 MM PARA CAVIDADES OCULARES</v>
          </cell>
          <cell r="D12497" t="str">
            <v>UD</v>
          </cell>
          <cell r="F12497" t="str">
            <v>2219</v>
          </cell>
        </row>
        <row r="12498">
          <cell r="A12498">
            <v>248059049</v>
          </cell>
          <cell r="B12498" t="str">
            <v>CUBETA DE IMPRESION PLASTICA DE 21 MM PARA CAVIDADES OCULARES</v>
          </cell>
          <cell r="D12498" t="str">
            <v>UD</v>
          </cell>
          <cell r="F12498" t="str">
            <v>2219</v>
          </cell>
        </row>
        <row r="12499">
          <cell r="A12499">
            <v>248059050</v>
          </cell>
          <cell r="B12499" t="str">
            <v>FIBRA DE RAYON (FLOCK) PARA CARACTERIZACION INTRINSECA DE SILICONAS ELASTOMERICAS COLOR BLANCO</v>
          </cell>
          <cell r="D12499" t="str">
            <v>UD</v>
          </cell>
          <cell r="F12499" t="str">
            <v>2219</v>
          </cell>
        </row>
        <row r="12500">
          <cell r="A12500">
            <v>248059051</v>
          </cell>
          <cell r="B12500" t="str">
            <v>FIBRA DE RAYON (FLOCK) PARA CARACTERIZACION INTRINSECA DE SILICONAS ELASTOMERICAS COLOR ROJO</v>
          </cell>
          <cell r="D12500" t="str">
            <v>UD</v>
          </cell>
          <cell r="F12500" t="str">
            <v>2219</v>
          </cell>
        </row>
        <row r="12501">
          <cell r="A12501">
            <v>248059052</v>
          </cell>
          <cell r="B12501" t="str">
            <v>FIBRA DE RAYON (FLOCK) PARA CARACTERIZACION INTRINSECA DE SILICONAS ELASTOMERICAS COLOR ROSADO</v>
          </cell>
          <cell r="D12501" t="str">
            <v>UD</v>
          </cell>
          <cell r="F12501" t="str">
            <v>2219</v>
          </cell>
        </row>
        <row r="12502">
          <cell r="A12502">
            <v>248059053</v>
          </cell>
          <cell r="B12502" t="str">
            <v>FIBRA DE RAYON (FLOCK) PARA CARACTERIZACION INTRINSECA DE SILICONAS ELASTOMERICAS COLOR OCRE</v>
          </cell>
          <cell r="D12502" t="str">
            <v>UD</v>
          </cell>
          <cell r="F12502" t="str">
            <v>2219</v>
          </cell>
        </row>
        <row r="12503">
          <cell r="A12503">
            <v>248059054</v>
          </cell>
          <cell r="B12503" t="str">
            <v>FIBRA DE RAYON (FLOCK) PARA CARACTERIZACION INTRINSECA DE SILICONAS ELASTOMERICAS COLOR CAFE OSCURO</v>
          </cell>
          <cell r="D12503" t="str">
            <v>UD</v>
          </cell>
          <cell r="F12503" t="str">
            <v>2219</v>
          </cell>
        </row>
        <row r="12504">
          <cell r="A12504">
            <v>248059055</v>
          </cell>
          <cell r="B12504" t="str">
            <v>FIBRA DE RAYON (FLOCK) PARA CARACTERIZACION INTRINSECA DE SILICONAS ELASTOMERICAS COLOR CAFE CLARO</v>
          </cell>
          <cell r="D12504" t="str">
            <v>UD</v>
          </cell>
          <cell r="F12504" t="str">
            <v>2219</v>
          </cell>
        </row>
        <row r="12505">
          <cell r="A12505">
            <v>248059056</v>
          </cell>
          <cell r="B12505" t="str">
            <v>KIT PIGMENTOS INTRINSECOS COLORES PRIMARIOS PARA CARACTERIZACION DE SILICONAS ELASTOMERICAS</v>
          </cell>
          <cell r="D12505" t="str">
            <v>UD</v>
          </cell>
          <cell r="F12505" t="str">
            <v>2219</v>
          </cell>
        </row>
        <row r="12506">
          <cell r="A12506">
            <v>248059057</v>
          </cell>
          <cell r="B12506" t="str">
            <v>KIT PIGMENTOS INTRINSECOS COLORES PIEL O CARNE PARA CARACTERIZACION DE SILICONAS ELASTOMERICAS</v>
          </cell>
          <cell r="D12506" t="str">
            <v>UD</v>
          </cell>
          <cell r="F12506" t="str">
            <v>2219</v>
          </cell>
        </row>
        <row r="12507">
          <cell r="A12507">
            <v>248059058</v>
          </cell>
          <cell r="B12507" t="str">
            <v>KIT PIGMENTOS EXTRINSECOS COLORES PRIMARIOS Y COLORES PIEL PARA CARACTERIZACION DE SILICONAS ELASTOMERICAS</v>
          </cell>
          <cell r="D12507" t="str">
            <v>UD</v>
          </cell>
          <cell r="F12507" t="str">
            <v>2219</v>
          </cell>
        </row>
        <row r="12508">
          <cell r="A12508">
            <v>248059059</v>
          </cell>
          <cell r="B12508" t="str">
            <v>PINZA</v>
          </cell>
          <cell r="D12508" t="str">
            <v>UD</v>
          </cell>
          <cell r="F12508" t="str">
            <v>2219</v>
          </cell>
        </row>
        <row r="12509">
          <cell r="A12509">
            <v>248060005</v>
          </cell>
          <cell r="B12509" t="str">
            <v>CANULA DE MANO PARA ASPIRACION, PARA SISTEMAS DE ALTA       POTENCIA DE EVACUACION.</v>
          </cell>
          <cell r="D12509" t="str">
            <v>UD</v>
          </cell>
          <cell r="F12509" t="str">
            <v>2219</v>
          </cell>
        </row>
        <row r="12510">
          <cell r="A12510">
            <v>248060060</v>
          </cell>
          <cell r="B12510" t="str">
            <v>CUCHILLO PERIODONTAL DE ORBAN.</v>
          </cell>
          <cell r="D12510" t="str">
            <v>UD</v>
          </cell>
          <cell r="F12510" t="str">
            <v>2219</v>
          </cell>
        </row>
        <row r="12511">
          <cell r="A12511">
            <v>248060061</v>
          </cell>
          <cell r="B12511" t="str">
            <v>CUCHILLA PARA CIRUGIA PERIODONTAL TIPO KIRKLAND #2.</v>
          </cell>
          <cell r="D12511" t="str">
            <v>UD</v>
          </cell>
          <cell r="F12511" t="str">
            <v>2219</v>
          </cell>
        </row>
        <row r="12512">
          <cell r="A12512">
            <v>248060062</v>
          </cell>
          <cell r="B12512" t="str">
            <v>CUCHILLA PARA CIRUGIA PERIODONTAL TIPO KIRKLAND #1.</v>
          </cell>
          <cell r="D12512" t="str">
            <v>UD</v>
          </cell>
          <cell r="F12512" t="str">
            <v>2219</v>
          </cell>
        </row>
        <row r="12513">
          <cell r="A12513">
            <v>248060063</v>
          </cell>
          <cell r="B12513" t="str">
            <v>CUCHILLA PARA CIRUGIA PERIODONTAL TIPO ORBAN #2.</v>
          </cell>
          <cell r="D12513" t="str">
            <v>UD</v>
          </cell>
          <cell r="F12513" t="str">
            <v>2219</v>
          </cell>
        </row>
        <row r="12514">
          <cell r="A12514">
            <v>248060064</v>
          </cell>
          <cell r="B12514" t="str">
            <v>CUCHILLA PARA CIRUGIA PERIODONTAL TIPO ORBAN #3.</v>
          </cell>
          <cell r="D12514" t="str">
            <v>UD</v>
          </cell>
          <cell r="F12514" t="str">
            <v>2219</v>
          </cell>
        </row>
        <row r="12515">
          <cell r="A12515">
            <v>248060065</v>
          </cell>
          <cell r="B12515" t="str">
            <v>CUCHILLA PARA CIRUGIA PERIODONTAL TIPO ORBAN #1.</v>
          </cell>
          <cell r="D12515" t="str">
            <v>UD</v>
          </cell>
          <cell r="F12515" t="str">
            <v>2219</v>
          </cell>
        </row>
        <row r="12516">
          <cell r="A12516">
            <v>248060066</v>
          </cell>
          <cell r="B12516" t="str">
            <v>CUCHILLO PERIONDONTAL DE ORBAN NO. 10</v>
          </cell>
          <cell r="D12516" t="str">
            <v>UD</v>
          </cell>
          <cell r="F12516" t="str">
            <v>2219</v>
          </cell>
        </row>
        <row r="12517">
          <cell r="A12517">
            <v>248060067</v>
          </cell>
          <cell r="B12517" t="str">
            <v>CUCHILLO PERIODONTAL DE ORBAN NO. 11</v>
          </cell>
          <cell r="D12517" t="str">
            <v>UD</v>
          </cell>
          <cell r="F12517" t="str">
            <v>2219</v>
          </cell>
        </row>
        <row r="12518">
          <cell r="A12518">
            <v>248060080</v>
          </cell>
          <cell r="B12518" t="str">
            <v>CURETA PARA PERIODONCIA TIPO MCCALL, 11/12.</v>
          </cell>
          <cell r="D12518" t="str">
            <v>UD</v>
          </cell>
          <cell r="F12518" t="str">
            <v>2219</v>
          </cell>
        </row>
        <row r="12519">
          <cell r="A12519">
            <v>248060081</v>
          </cell>
          <cell r="B12519" t="str">
            <v>CURETAS PARA PERIODONCIA TIPO GRACEY CON CONTRANGULO LARGO PARA SUPERFICIES VESTIBULARES, PALATINAS/LINGUALES Y SUPERFICIES FADICULARES DE DIFICIL ACCESO DE MOLARES. 13/14</v>
          </cell>
          <cell r="D12519" t="str">
            <v>UD</v>
          </cell>
          <cell r="F12519" t="str">
            <v>2219</v>
          </cell>
        </row>
        <row r="12520">
          <cell r="A12520">
            <v>248060082</v>
          </cell>
          <cell r="B12520" t="str">
            <v>CURETAS PERIODONTALES TIPO GRACEY CON AGULACION PARA SUPERFICIES DISTALES DE DIENTES POSTERIORES. 13/14</v>
          </cell>
          <cell r="D12520" t="str">
            <v>UD</v>
          </cell>
          <cell r="F12520" t="str">
            <v>2219</v>
          </cell>
        </row>
        <row r="12521">
          <cell r="A12521">
            <v>248060083</v>
          </cell>
          <cell r="B12521" t="str">
            <v>CURETAS PARA PERIODONCIA TIPO GRACEY CON ANGULO DISEADO PARA LLEGAR A SUPERFICIES MESIALES DE DIENTES POSTERIORES. 11/12.</v>
          </cell>
          <cell r="D12521" t="str">
            <v>UD</v>
          </cell>
          <cell r="F12521" t="str">
            <v>2219</v>
          </cell>
        </row>
        <row r="12522">
          <cell r="A12522">
            <v>248060170</v>
          </cell>
          <cell r="B12522" t="str">
            <v>INSTRUMENTO PARA LIMPIEZA DENTAL EN FORMA DE HOZ TIPO CK6, DE 18 CM LARGO. DE DOBLE EXTREMO, ACERO QUIRURGICO, QUE SEA DE FACIL MANIPULACION.</v>
          </cell>
          <cell r="D12522" t="str">
            <v>UD</v>
          </cell>
          <cell r="F12522" t="str">
            <v>2219</v>
          </cell>
        </row>
        <row r="12523">
          <cell r="A12523">
            <v>248060240</v>
          </cell>
          <cell r="B12523" t="str">
            <v>LIMA INTERPROXIMAL.</v>
          </cell>
          <cell r="D12523" t="str">
            <v>UD</v>
          </cell>
          <cell r="F12523" t="str">
            <v>2219</v>
          </cell>
        </row>
        <row r="12524">
          <cell r="A12524">
            <v>248060241</v>
          </cell>
          <cell r="B12524" t="str">
            <v>CUCHILLA PARA CIRUGIA PERIODONTAL TIPO KIRKLAND #3.</v>
          </cell>
          <cell r="D12524" t="str">
            <v>UD</v>
          </cell>
          <cell r="F12524" t="str">
            <v>2219</v>
          </cell>
        </row>
        <row r="12525">
          <cell r="A12525">
            <v>248060242</v>
          </cell>
          <cell r="B12525" t="str">
            <v>LIMA INTERPROXIMAL DE HUESO CURVO PARA CIRUGIA PERIODONTAL 1/2.</v>
          </cell>
          <cell r="D12525" t="str">
            <v>UD</v>
          </cell>
          <cell r="F12525" t="str">
            <v>2219</v>
          </cell>
        </row>
        <row r="12526">
          <cell r="A12526">
            <v>248060243</v>
          </cell>
          <cell r="B12526" t="str">
            <v>LIMA INTERPROXIMAL DE HUESO RECTA PARA CIRUGIA PERIODONTAL 1/2.</v>
          </cell>
          <cell r="D12526" t="str">
            <v>UD</v>
          </cell>
          <cell r="F12526" t="str">
            <v>2219</v>
          </cell>
        </row>
        <row r="12527">
          <cell r="A12527">
            <v>248060244</v>
          </cell>
          <cell r="B12527" t="str">
            <v>LIMA INTERPROXIMAL DE HUESO CURVO PARA CIRUGIA PERIODONTAL 3/4.</v>
          </cell>
          <cell r="D12527" t="str">
            <v>UD</v>
          </cell>
          <cell r="F12527" t="str">
            <v>2219</v>
          </cell>
        </row>
        <row r="12528">
          <cell r="A12528">
            <v>248060245</v>
          </cell>
          <cell r="B12528" t="str">
            <v>LIMA INTERPROXIMAL DE HUESO RECTA PARA CIRUGIA PERIODONTAL 3/4.</v>
          </cell>
          <cell r="D12528" t="str">
            <v>UD</v>
          </cell>
          <cell r="F12528" t="str">
            <v>2219</v>
          </cell>
        </row>
        <row r="12529">
          <cell r="A12529">
            <v>248060246</v>
          </cell>
          <cell r="B12529" t="str">
            <v>LIMA INTERPROXIMAL DE HUESO CURVA PARA CIRUGIA PERIODONTAL 5/6.</v>
          </cell>
          <cell r="D12529" t="str">
            <v>UD</v>
          </cell>
          <cell r="F12529" t="str">
            <v>2219</v>
          </cell>
        </row>
        <row r="12530">
          <cell r="A12530">
            <v>248060247</v>
          </cell>
          <cell r="B12530" t="str">
            <v>LIMA INTERPROXIMAL DE HUESO RECTA PARA CIRUGIA PERIODONTAL 5/6.</v>
          </cell>
          <cell r="D12530" t="str">
            <v>UD</v>
          </cell>
          <cell r="F12530" t="str">
            <v>2219</v>
          </cell>
        </row>
        <row r="12531">
          <cell r="A12531">
            <v>248060248</v>
          </cell>
          <cell r="B12531" t="str">
            <v>LIMA INTERPROXIMAL DE HUESO CURVA PARA CIRUGIA PERIODONTAL #7/8.</v>
          </cell>
          <cell r="D12531" t="str">
            <v>UD</v>
          </cell>
          <cell r="F12531" t="str">
            <v>2219</v>
          </cell>
        </row>
        <row r="12532">
          <cell r="A12532">
            <v>248060249</v>
          </cell>
          <cell r="B12532" t="str">
            <v>LIMA INTERPROXIMAL DE HUESO RECTA PARA CIRUGIA PERIODONTAL 7/8.</v>
          </cell>
          <cell r="D12532" t="str">
            <v>UD</v>
          </cell>
          <cell r="F12532" t="str">
            <v>2219</v>
          </cell>
        </row>
        <row r="12533">
          <cell r="A12533">
            <v>248060250</v>
          </cell>
          <cell r="B12533" t="str">
            <v>LIMA INTERPROXIMAL DE HUESO PARA CIRUGIA PERIODONTAL EN FORMA DE CUCHARETA PEQUEÑA.</v>
          </cell>
          <cell r="D12533" t="str">
            <v>UD</v>
          </cell>
          <cell r="F12533" t="str">
            <v>2219</v>
          </cell>
        </row>
        <row r="12534">
          <cell r="A12534">
            <v>248060251</v>
          </cell>
          <cell r="B12534" t="str">
            <v>LIMA INTERPROXIMAL TIPO HIRSCHFELD 3/7.</v>
          </cell>
          <cell r="D12534" t="str">
            <v>UD</v>
          </cell>
          <cell r="F12534" t="str">
            <v>2219</v>
          </cell>
        </row>
        <row r="12535">
          <cell r="A12535">
            <v>248060252</v>
          </cell>
          <cell r="B12535" t="str">
            <v>LIMA INTERPROXIMAL. TIPO HIRSCHFELD  5/11.</v>
          </cell>
          <cell r="D12535" t="str">
            <v>UD</v>
          </cell>
          <cell r="F12535" t="str">
            <v>2219</v>
          </cell>
        </row>
        <row r="12536">
          <cell r="A12536">
            <v>248060253</v>
          </cell>
          <cell r="B12536" t="str">
            <v xml:space="preserve"> LIMA INTERPROXIMAL PARA HUESO , DOBLE EXTREMO, CABEZA CONICA, EN ACERO INOXIDABLE QUIRURGICO</v>
          </cell>
          <cell r="D12536" t="str">
            <v>UD</v>
          </cell>
          <cell r="F12536" t="str">
            <v>2219</v>
          </cell>
        </row>
        <row r="12537">
          <cell r="A12537">
            <v>248060400</v>
          </cell>
          <cell r="B12537" t="str">
            <v>INSERTO PARA UNIDAD ULTRASONICA, PARA LIMPIEZA DENTAL,      TIPO P10.</v>
          </cell>
          <cell r="D12537" t="str">
            <v>UD</v>
          </cell>
          <cell r="F12537" t="str">
            <v>2219</v>
          </cell>
        </row>
        <row r="12538">
          <cell r="A12538">
            <v>248064800</v>
          </cell>
          <cell r="B12538" t="str">
            <v>SONDA PERIODONTAL CON PUNTA ESFERICA ATRAUMATICA NO MAYOR DE0.5 MM. DE DIAMETRO CON UNA GRADUACION ESCALONADA ENTRE 0 Y 11.5 MM. DIVIDIDOS ENTRE 3 Y 4 SEGMENTOS DE ACERO INOXIDABLE</v>
          </cell>
          <cell r="D12538" t="str">
            <v>UD</v>
          </cell>
          <cell r="F12538" t="str">
            <v>2219</v>
          </cell>
        </row>
        <row r="12539">
          <cell r="A12539">
            <v>248064810</v>
          </cell>
          <cell r="B12539" t="str">
            <v>SONDA PERIODONTAL, EN MEDIDAS DE 3, CON COLORES CODIFICADOS Y MARCAS NEGRAS EXACTAS LOS COLORES QUE NO SE DESPRENDAN, NO SE ASTILLEN NI SE BORREN.</v>
          </cell>
          <cell r="D12539" t="str">
            <v>UD</v>
          </cell>
          <cell r="F12539" t="str">
            <v>2219</v>
          </cell>
        </row>
        <row r="12540">
          <cell r="A12540">
            <v>248064811</v>
          </cell>
          <cell r="B12540" t="str">
            <v>SONDA PERIODONTAL, EN MEDIDAS DE 6, CON COLORES CODIFICADOS Y MARCAS NEGRAS EXACTAS LOS COLORES QUE NO SE DESPRENDAN, NO SE ASTILLEN NI SE BORREN.</v>
          </cell>
          <cell r="D12540" t="str">
            <v>UD</v>
          </cell>
          <cell r="F12540" t="str">
            <v>2219</v>
          </cell>
        </row>
        <row r="12541">
          <cell r="A12541">
            <v>248064812</v>
          </cell>
          <cell r="B12541" t="str">
            <v>SONDA PERIODONTAL, EN MEDIDAS DE 9, CON COLORES CODIFICADOS Y MARCAS NEGRAS EXACTAS LOS COLORES QUE NO SE DESPRENDAN, NO SE ASTILLEN NI SE BORREN.</v>
          </cell>
          <cell r="D12541" t="str">
            <v>UD</v>
          </cell>
          <cell r="F12541" t="str">
            <v>2219</v>
          </cell>
        </row>
        <row r="12542">
          <cell r="A12542">
            <v>248064813</v>
          </cell>
          <cell r="B12542" t="str">
            <v>SONDA PERIODONTAL, EN MEDIDAS DE 12, CON COLORES CODIFICADOS Y MARCAS NEGRAS EXACTAS LOS COLORES QUE NO SE DESPRENDAN, NO SE ASTILLEN NI SE BORREN.</v>
          </cell>
          <cell r="D12542" t="str">
            <v>UD</v>
          </cell>
          <cell r="F12542" t="str">
            <v>2219</v>
          </cell>
        </row>
        <row r="12543">
          <cell r="A12543">
            <v>248070001</v>
          </cell>
          <cell r="B12543" t="str">
            <v>ALICATE QUITABANDAS.</v>
          </cell>
          <cell r="D12543" t="str">
            <v>UD</v>
          </cell>
          <cell r="F12543" t="str">
            <v>2219</v>
          </cell>
        </row>
        <row r="12544">
          <cell r="A12544">
            <v>248070002</v>
          </cell>
          <cell r="B12544" t="str">
            <v>ALICATE DOS PICOS.</v>
          </cell>
          <cell r="D12544" t="str">
            <v>UD</v>
          </cell>
          <cell r="F12544" t="str">
            <v>2219</v>
          </cell>
        </row>
        <row r="12545">
          <cell r="A12545">
            <v>248070003</v>
          </cell>
          <cell r="B12545" t="str">
            <v>PINCEL DE PELO DE CAMELLO, TAMAÑO NO. 10, MANGO LACADO A PRUEBA DE AGUA, PUNTA REDONDA PARA TRABAJOS DE DETALLE.</v>
          </cell>
          <cell r="D12545" t="str">
            <v>UD</v>
          </cell>
          <cell r="F12545" t="str">
            <v>2219</v>
          </cell>
        </row>
        <row r="12546">
          <cell r="A12546">
            <v>248070021</v>
          </cell>
          <cell r="B12546" t="str">
            <v>ALICATE TIPO 139</v>
          </cell>
          <cell r="D12546" t="str">
            <v>UD</v>
          </cell>
          <cell r="F12546" t="str">
            <v>2219</v>
          </cell>
        </row>
        <row r="12547">
          <cell r="A12547">
            <v>248070022</v>
          </cell>
          <cell r="B12547" t="str">
            <v>ALICATE MEDIA CAÑA</v>
          </cell>
          <cell r="D12547" t="str">
            <v>UD</v>
          </cell>
          <cell r="F12547" t="str">
            <v>2219</v>
          </cell>
        </row>
        <row r="12548">
          <cell r="A12548">
            <v>248070023</v>
          </cell>
          <cell r="B12548" t="str">
            <v>ALICATE PARA CORTAR ALAMBRE</v>
          </cell>
          <cell r="D12548" t="str">
            <v>UD</v>
          </cell>
          <cell r="F12548" t="str">
            <v>2219</v>
          </cell>
        </row>
        <row r="12549">
          <cell r="A12549">
            <v>248070024</v>
          </cell>
          <cell r="B12549" t="str">
            <v>ALICATE  3 PUNTAS</v>
          </cell>
          <cell r="D12549" t="str">
            <v>UD</v>
          </cell>
          <cell r="F12549" t="str">
            <v>2219</v>
          </cell>
        </row>
        <row r="12550">
          <cell r="A12550">
            <v>248070025</v>
          </cell>
          <cell r="B12550" t="str">
            <v>PINZA MILLER PARA MANIPULAR EL PAPEL DE ARTICULAR, DE ACERO INOXIDABLE, PARTE ACTIVA RECTA, ESTRIADA, 15 CM DE LONGITUD</v>
          </cell>
          <cell r="D12550" t="str">
            <v>UD</v>
          </cell>
          <cell r="F12550" t="str">
            <v>2219</v>
          </cell>
        </row>
        <row r="12551">
          <cell r="A12551">
            <v>248070050</v>
          </cell>
          <cell r="B12551" t="str">
            <v>ANTEOJOS PROTECTORES PARA LABORATORIO DENTAL.</v>
          </cell>
          <cell r="D12551" t="str">
            <v>UD</v>
          </cell>
          <cell r="F12551" t="str">
            <v>2219</v>
          </cell>
        </row>
        <row r="12552">
          <cell r="A12552">
            <v>248070060</v>
          </cell>
          <cell r="B12552" t="str">
            <v>ARTICULADOR DE BISAGRA.</v>
          </cell>
          <cell r="D12552" t="str">
            <v>UD</v>
          </cell>
          <cell r="F12552" t="str">
            <v>2219</v>
          </cell>
        </row>
        <row r="12553">
          <cell r="A12553">
            <v>248070105</v>
          </cell>
          <cell r="B12553" t="str">
            <v>BROCA DE SILICONA EN FORMA DE CAPULLO OVALADA PARA PULIDO DE PROTESIS ACRILICA.</v>
          </cell>
          <cell r="D12553" t="str">
            <v>UD</v>
          </cell>
          <cell r="F12553" t="str">
            <v>2219</v>
          </cell>
        </row>
        <row r="12554">
          <cell r="A12554">
            <v>248070200</v>
          </cell>
          <cell r="B12554" t="str">
            <v>BROCA PARA ACRILICO.</v>
          </cell>
          <cell r="D12554" t="str">
            <v>UD</v>
          </cell>
          <cell r="F12554" t="str">
            <v>2219</v>
          </cell>
        </row>
        <row r="12555">
          <cell r="A12555">
            <v>248070202</v>
          </cell>
          <cell r="B12555" t="str">
            <v>BROCAS PARA ACRILICO EN FORMA DE LLAMA.</v>
          </cell>
          <cell r="D12555" t="str">
            <v>UD</v>
          </cell>
          <cell r="F12555" t="str">
            <v>2219</v>
          </cell>
        </row>
        <row r="12556">
          <cell r="A12556">
            <v>248070300</v>
          </cell>
          <cell r="B12556" t="str">
            <v>CHUCK COMPLETO PARA MOTOR DE USO EN LABORATORIO DE PROTESIS DENTAL.</v>
          </cell>
          <cell r="D12556" t="str">
            <v>UD</v>
          </cell>
          <cell r="F12556" t="str">
            <v>2219</v>
          </cell>
        </row>
        <row r="12557">
          <cell r="A12557">
            <v>248070301</v>
          </cell>
          <cell r="B12557" t="str">
            <v>CHUCK COMPLETO COMPATIBLE CON MOTOR DEMCO</v>
          </cell>
          <cell r="D12557" t="str">
            <v>UD</v>
          </cell>
          <cell r="F12557" t="str">
            <v>2219</v>
          </cell>
        </row>
        <row r="12558">
          <cell r="A12558">
            <v>248070360</v>
          </cell>
          <cell r="B12558" t="str">
            <v>COPAS DE HULE MEDIANAS</v>
          </cell>
          <cell r="D12558" t="str">
            <v>UD</v>
          </cell>
          <cell r="F12558" t="str">
            <v>2219</v>
          </cell>
        </row>
        <row r="12559">
          <cell r="A12559">
            <v>248070361</v>
          </cell>
          <cell r="B12559" t="str">
            <v>COPAS DE HULE GRANDES.</v>
          </cell>
          <cell r="D12559" t="str">
            <v>UD</v>
          </cell>
          <cell r="F12559" t="str">
            <v>2219</v>
          </cell>
        </row>
        <row r="12560">
          <cell r="A12560">
            <v>248070365</v>
          </cell>
          <cell r="B12560" t="str">
            <v>CORTADORA MANUAL PARA YESO Y REVESTIMIENTO (CIZALLAS).</v>
          </cell>
          <cell r="D12560" t="str">
            <v>UD</v>
          </cell>
          <cell r="F12560" t="str">
            <v>2219</v>
          </cell>
        </row>
        <row r="12561">
          <cell r="A12561">
            <v>248070460</v>
          </cell>
          <cell r="B12561" t="str">
            <v>CUCHILLO PARA  YESO, DE USO EN EL LABORATORIO DE PROTESIS DENTALES .</v>
          </cell>
          <cell r="D12561" t="str">
            <v>UD</v>
          </cell>
          <cell r="F12561" t="str">
            <v>2219</v>
          </cell>
        </row>
        <row r="12562">
          <cell r="A12562">
            <v>248070461</v>
          </cell>
          <cell r="B12562" t="str">
            <v>CUCHILLO PARA CERA, DE USO EN EL LABORATORIO DE PROTESIS DENTAL.</v>
          </cell>
          <cell r="D12562" t="str">
            <v>UD</v>
          </cell>
          <cell r="F12562" t="str">
            <v>2219</v>
          </cell>
        </row>
        <row r="12563">
          <cell r="A12563">
            <v>248070542</v>
          </cell>
          <cell r="B12563" t="str">
            <v xml:space="preserve">ESPATULA PARA CERA TIPO LECRON  </v>
          </cell>
          <cell r="D12563" t="str">
            <v>UD</v>
          </cell>
          <cell r="F12563" t="str">
            <v>2219</v>
          </cell>
        </row>
        <row r="12564">
          <cell r="A12564">
            <v>248070544</v>
          </cell>
          <cell r="B12564" t="str">
            <v>ESPATULA PARA CERA ROSADA</v>
          </cell>
          <cell r="D12564" t="str">
            <v>UD</v>
          </cell>
          <cell r="F12564" t="str">
            <v>2219</v>
          </cell>
        </row>
        <row r="12565">
          <cell r="A12565">
            <v>248070545</v>
          </cell>
          <cell r="B12565" t="str">
            <v xml:space="preserve">ESPATULA PARA CERA TIPO VEHE </v>
          </cell>
          <cell r="D12565" t="str">
            <v>UD</v>
          </cell>
          <cell r="F12565" t="str">
            <v>2219</v>
          </cell>
        </row>
        <row r="12566">
          <cell r="A12566">
            <v>248070546</v>
          </cell>
          <cell r="B12566" t="str">
            <v xml:space="preserve">ESPATULA PARA CERA TIPO HYLLYN </v>
          </cell>
          <cell r="D12566" t="str">
            <v>UD</v>
          </cell>
          <cell r="F12566" t="str">
            <v>2219</v>
          </cell>
        </row>
        <row r="12567">
          <cell r="A12567">
            <v>248070580</v>
          </cell>
          <cell r="B12567" t="str">
            <v>ESPATULA PARA YESO O ALGINATO</v>
          </cell>
          <cell r="D12567" t="str">
            <v>UD</v>
          </cell>
          <cell r="F12567" t="str">
            <v>2219</v>
          </cell>
        </row>
        <row r="12568">
          <cell r="A12568">
            <v>248070582</v>
          </cell>
          <cell r="B12568" t="str">
            <v xml:space="preserve">ESPATULA PARA BATIR YESO  </v>
          </cell>
          <cell r="D12568" t="str">
            <v>UD</v>
          </cell>
          <cell r="F12568" t="str">
            <v>2219</v>
          </cell>
        </row>
        <row r="12569">
          <cell r="A12569">
            <v>248070590</v>
          </cell>
          <cell r="B12569" t="str">
            <v>FLAMEADOR PARA CERA. DE USO EN EL LABORATORIO DE PROTESIS DENTAL.</v>
          </cell>
          <cell r="D12569" t="str">
            <v>UD</v>
          </cell>
          <cell r="F12569" t="str">
            <v>2219</v>
          </cell>
        </row>
        <row r="12570">
          <cell r="A12570">
            <v>248070611</v>
          </cell>
          <cell r="B12570" t="str">
            <v>LAPIZ BI COLOR.</v>
          </cell>
          <cell r="D12570" t="str">
            <v>UD</v>
          </cell>
          <cell r="F12570" t="str">
            <v>2219</v>
          </cell>
        </row>
        <row r="12571">
          <cell r="A12571">
            <v>248070620</v>
          </cell>
          <cell r="B12571" t="str">
            <v>MANDRIL CORTO PARA CONTRANGULO.</v>
          </cell>
          <cell r="D12571" t="str">
            <v>UD</v>
          </cell>
          <cell r="F12571" t="str">
            <v>2219</v>
          </cell>
        </row>
        <row r="12572">
          <cell r="A12572">
            <v>248070640</v>
          </cell>
          <cell r="B12572" t="str">
            <v>MARCOS PARA SIERRA BARBADA DE CALAR</v>
          </cell>
          <cell r="D12572" t="str">
            <v>UD</v>
          </cell>
          <cell r="F12572" t="str">
            <v>2219</v>
          </cell>
        </row>
        <row r="12573">
          <cell r="A12573">
            <v>248070660</v>
          </cell>
          <cell r="B12573" t="str">
            <v>MUFLA PARA INVESTIR DENTADURAS.</v>
          </cell>
          <cell r="D12573" t="str">
            <v>UD</v>
          </cell>
          <cell r="F12573" t="str">
            <v>2219</v>
          </cell>
        </row>
        <row r="12574">
          <cell r="A12574">
            <v>248070667</v>
          </cell>
          <cell r="B12574" t="str">
            <v>PIEDRA CIRCULAR DE ESMERIL DE GRANULADO GRUESO.</v>
          </cell>
          <cell r="D12574" t="str">
            <v>UD</v>
          </cell>
          <cell r="F12574" t="str">
            <v>2219</v>
          </cell>
        </row>
        <row r="12575">
          <cell r="A12575">
            <v>248070669</v>
          </cell>
          <cell r="B12575" t="str">
            <v>PIEZA DE MANO PARA LABORATORIO DENTAL  PARA MOTOR DE 18.000 RPM</v>
          </cell>
          <cell r="D12575" t="str">
            <v>UD</v>
          </cell>
          <cell r="F12575" t="str">
            <v>2219</v>
          </cell>
        </row>
        <row r="12576">
          <cell r="A12576">
            <v>248070670</v>
          </cell>
          <cell r="B12576" t="str">
            <v>PIEZA DE MANO PARA LABORATORIO DENTAL DE 50.000 R.P.M.</v>
          </cell>
          <cell r="D12576" t="str">
            <v>UD</v>
          </cell>
          <cell r="F12576" t="str">
            <v>2219</v>
          </cell>
        </row>
        <row r="12577">
          <cell r="A12577">
            <v>248070770</v>
          </cell>
          <cell r="B12577" t="str">
            <v>RUEDA DE TELA, PARA PULIR.</v>
          </cell>
          <cell r="D12577" t="str">
            <v>UD</v>
          </cell>
          <cell r="F12577" t="str">
            <v>2219</v>
          </cell>
        </row>
        <row r="12578">
          <cell r="A12578">
            <v>248070780</v>
          </cell>
          <cell r="B12578" t="str">
            <v>SIERRA BARBADA PARA MARCO PARA CALAR</v>
          </cell>
          <cell r="D12578" t="str">
            <v>UD</v>
          </cell>
          <cell r="F12578" t="str">
            <v>2219</v>
          </cell>
        </row>
        <row r="12579">
          <cell r="A12579">
            <v>248070800</v>
          </cell>
          <cell r="B12579" t="str">
            <v>TENAZAS PARA EXTRAER CILINDROS DEL HORNO.</v>
          </cell>
          <cell r="D12579" t="str">
            <v>UD</v>
          </cell>
          <cell r="F12579" t="str">
            <v>2219</v>
          </cell>
        </row>
        <row r="12580">
          <cell r="A12580">
            <v>248071001</v>
          </cell>
          <cell r="B12580" t="str">
            <v>CUBETAS PARA IMPRESIONES SUPERIORES E INFERIORES PERFORADAS PARA NIÑOS.</v>
          </cell>
          <cell r="D12580" t="str">
            <v>JG</v>
          </cell>
          <cell r="F12580" t="str">
            <v>2219</v>
          </cell>
        </row>
        <row r="12581">
          <cell r="A12581">
            <v>248071100</v>
          </cell>
          <cell r="B12581" t="str">
            <v>COLLECT PARA PIEDRA FASTCUT</v>
          </cell>
          <cell r="D12581" t="str">
            <v>UD</v>
          </cell>
          <cell r="F12581" t="str">
            <v>2219</v>
          </cell>
        </row>
        <row r="12582">
          <cell r="A12582">
            <v>248071101</v>
          </cell>
          <cell r="B12582" t="str">
            <v>COLLECT PARA MOTOR RAY FOSTER.</v>
          </cell>
          <cell r="D12582" t="str">
            <v>UD</v>
          </cell>
          <cell r="F12582" t="str">
            <v>2219</v>
          </cell>
        </row>
        <row r="12583">
          <cell r="A12583">
            <v>248071102</v>
          </cell>
          <cell r="B12583" t="str">
            <v>COLLECT PARA PIEZA DE MANO FOREDOM.</v>
          </cell>
          <cell r="D12583" t="str">
            <v>UD</v>
          </cell>
          <cell r="F12583" t="str">
            <v>2219</v>
          </cell>
        </row>
        <row r="12584">
          <cell r="A12584">
            <v>248071103</v>
          </cell>
          <cell r="B12584" t="str">
            <v>COLLEC PARA MOTOR DEMCO.</v>
          </cell>
          <cell r="D12584" t="str">
            <v>UD</v>
          </cell>
          <cell r="F12584" t="str">
            <v>2219</v>
          </cell>
        </row>
        <row r="12585">
          <cell r="A12585">
            <v>248071104</v>
          </cell>
          <cell r="B12585" t="str">
            <v>COLLEC PARA MICROMOTOR FOREDOM</v>
          </cell>
          <cell r="D12585" t="str">
            <v>UD</v>
          </cell>
          <cell r="F12585" t="str">
            <v>2219</v>
          </cell>
        </row>
        <row r="12586">
          <cell r="A12586">
            <v>248071150</v>
          </cell>
          <cell r="B12586" t="str">
            <v>CONOS DE FIELTRO PEQUEÑOS, PARA PULIR LOS DIFERENTES TIPOS DE PALADARES.</v>
          </cell>
          <cell r="D12586" t="str">
            <v>UD</v>
          </cell>
          <cell r="F12586" t="str">
            <v>2219</v>
          </cell>
        </row>
        <row r="12587">
          <cell r="A12587">
            <v>248071151</v>
          </cell>
          <cell r="B12587" t="str">
            <v>CONOS DE FIELTRO MEDIANOS, PARA PULIR LOS DIFERENTES TIPOS DE PALADARES.</v>
          </cell>
          <cell r="D12587" t="str">
            <v>UD</v>
          </cell>
          <cell r="F12587" t="str">
            <v>2219</v>
          </cell>
        </row>
        <row r="12588">
          <cell r="A12588">
            <v>248071152</v>
          </cell>
          <cell r="B12588" t="str">
            <v>CONOS DE FIELTRO GRANDES, PARA PULIR LOS DIFERENTES TIPOS DE PALADARES.</v>
          </cell>
          <cell r="D12588" t="str">
            <v>UD</v>
          </cell>
          <cell r="F12588" t="str">
            <v>2219</v>
          </cell>
        </row>
        <row r="12589">
          <cell r="A12589">
            <v>248071200</v>
          </cell>
          <cell r="B12589" t="str">
            <v>PROTESIS DENTAL, ELABORADA EN MATERIAL DE CROMO COBALTO PURO, CON RETENEDORES EN CROMO COBALTO O FORJADOS (ALAMBRE DE  ACERO INOXIDABLE  DE 0.9 A 1.1 MM O COMBINADO), DE ALTA RESIS</v>
          </cell>
          <cell r="D12589" t="str">
            <v>UD</v>
          </cell>
          <cell r="F12589" t="str">
            <v>2219</v>
          </cell>
        </row>
        <row r="12590">
          <cell r="A12590">
            <v>248071201</v>
          </cell>
          <cell r="B12590" t="str">
            <v>PROTESIS DENTAL DEL TIPO ACRILICO PARCIAL CARACTERISTICAS DE ACRILICO POLIMETIL METACRILATO (PPMA) BETAS TRANSLUCIDAS, TERMOCURADO, PARA USO DENTAL</v>
          </cell>
          <cell r="D12590" t="str">
            <v>UD</v>
          </cell>
          <cell r="F12590" t="str">
            <v>2219</v>
          </cell>
        </row>
        <row r="12591">
          <cell r="A12591">
            <v>248071203</v>
          </cell>
          <cell r="B12591" t="str">
            <v>PROTESIS DENTAL TOTAL O PARCIAL DEL TIPO ACRILICO QUE INCLUYA OBTURADOR</v>
          </cell>
          <cell r="D12591" t="str">
            <v>UD</v>
          </cell>
          <cell r="F12591" t="str">
            <v>2219</v>
          </cell>
        </row>
        <row r="12592">
          <cell r="A12592">
            <v>248071204</v>
          </cell>
          <cell r="B12592" t="str">
            <v>PROTESIS DENTAL PARCIAL DEL TIPO CROMO COBALTO  QUE INCLUYA OBTURADOR ELABORADA EN MATERIAL DE CROMO COBALTO PURO, CON RETENEDORES EN CROMO COBALTO O FORJADOS (ALAMBRE DE ACERO INO</v>
          </cell>
          <cell r="D12592" t="str">
            <v>UD</v>
          </cell>
          <cell r="F12592" t="str">
            <v>2219</v>
          </cell>
        </row>
        <row r="12593">
          <cell r="A12593">
            <v>248071205</v>
          </cell>
          <cell r="B12593" t="str">
            <v>PROTESIS DENTAL PARCIAL DE  TIPO ACRILICO PEDIATRICA ROSADO CON BETAS TRANSLUCIDAS, TERMOCURADO, PARA USO DENTAL, DE FACIL PULIDO, DE FACIL LIMPIEZA, RESISTENCIA A LA FRICCION. TIP</v>
          </cell>
          <cell r="D12593" t="str">
            <v>UD</v>
          </cell>
          <cell r="F12593" t="str">
            <v>2219</v>
          </cell>
        </row>
        <row r="12594">
          <cell r="A12594">
            <v>248071206</v>
          </cell>
          <cell r="B12594" t="str">
            <v>FERULA OCLUSAL O APARATO OCLUSAL DE COBERTURA COMPLETA DEL ARCO DENTAL.  INDICADO PARA PROTECCION DENTAL O COADYUVANTE EN EL TRATAMIENTO DE DESORDENES TEMPOROMANDIBULARES</v>
          </cell>
          <cell r="D12594" t="str">
            <v>UD</v>
          </cell>
          <cell r="F12594" t="str">
            <v>2219</v>
          </cell>
        </row>
        <row r="12595">
          <cell r="A12595">
            <v>248071207</v>
          </cell>
          <cell r="B12595" t="str">
            <v>FERULA DE AVANCE, CON COBERTURA COMPLETA DEL ARCO DENTAL , DE ACRILICO TERMO CURADO O AL VACIO QUE PERMITA UNA POSICION ADELANTADA DEL MAXILAR</v>
          </cell>
          <cell r="D12595" t="str">
            <v>UD</v>
          </cell>
          <cell r="F12595" t="str">
            <v>2219</v>
          </cell>
        </row>
        <row r="12596">
          <cell r="A12596">
            <v>248071208</v>
          </cell>
          <cell r="B12596" t="str">
            <v>PROTESIS DENTAL, DEL TIPO TOTAL PARA MAXILAR SUPERIOR E INFERIOR, DE MATERIAL ACRILICO , COLOR ROSADO Y VETAS TRANSLUCIDAS DEL TIPO TERMOCURADO</v>
          </cell>
          <cell r="D12596" t="str">
            <v>UD</v>
          </cell>
          <cell r="F12596" t="str">
            <v>2219</v>
          </cell>
        </row>
        <row r="12597">
          <cell r="A12597">
            <v>248071209</v>
          </cell>
          <cell r="B12597" t="str">
            <v>PROTESIS DENTAL DEL TIPO PARCIAL, PARA LOS MAXILARES INFERIOR O SUPERIOR, DE MATERIAL ACRILICO COLOR ROSADO Y VETAS TRANSLUCIDAS DEL TIPO INMEDIATO Y TERMOCURADO</v>
          </cell>
          <cell r="D12597" t="str">
            <v>UD</v>
          </cell>
          <cell r="F12597" t="str">
            <v>2219</v>
          </cell>
        </row>
        <row r="12598">
          <cell r="A12598">
            <v>248071211</v>
          </cell>
          <cell r="B12598" t="str">
            <v>REPARACION DE PROTESIS DENTAL QUE SEAN REALIZADO CON MATERIAL ACRILICO O CROMO COBALTO, TOTAL O PARCIAL, PARA EL MAXILAR SUPERIOR O INFERIOR Y CUYA REPARACION SEA DEL TIPO COMPLEJA</v>
          </cell>
          <cell r="D12598" t="str">
            <v>UD</v>
          </cell>
          <cell r="F12598" t="str">
            <v>2219</v>
          </cell>
        </row>
        <row r="12599">
          <cell r="A12599">
            <v>248071212</v>
          </cell>
          <cell r="B12599" t="str">
            <v>REBASADO DE PROTESIS TOTAL O PARCIAL DEL MAXILAR SUPERIOR O INFERIOR EN ACRILICO TERMO CURADO</v>
          </cell>
          <cell r="D12599" t="str">
            <v>UD</v>
          </cell>
          <cell r="F12599" t="str">
            <v>2219</v>
          </cell>
        </row>
        <row r="12600">
          <cell r="A12600">
            <v>248080001</v>
          </cell>
          <cell r="B12600" t="str">
            <v>SENSORES  DIGITALES PARA RAYOS X PERIAPICALES. TAMAÑO #2, EL USO MINIMO DE CADA SENSOR DEBE SER PARA 1000 EXPOSICIONES.</v>
          </cell>
          <cell r="D12600" t="str">
            <v>UD</v>
          </cell>
          <cell r="F12600" t="str">
            <v>2219</v>
          </cell>
        </row>
        <row r="12601">
          <cell r="A12601">
            <v>248080002</v>
          </cell>
          <cell r="B12601" t="str">
            <v>SENSORES  DIGITALES PARA RAYOS X PERIAPICALES, TAMAÑO # 3, USO MINIMO DE CADA SENSOR PARA 1000 EXPOSICIONES.</v>
          </cell>
          <cell r="D12601" t="str">
            <v>UD</v>
          </cell>
          <cell r="F12601" t="str">
            <v>2219</v>
          </cell>
        </row>
        <row r="12602">
          <cell r="A12602">
            <v>248080010</v>
          </cell>
          <cell r="B12602" t="str">
            <v>CEPILLO PARA PROFILAXIS CON MANDRIL PARA LIMPIEZA DENTAL .</v>
          </cell>
          <cell r="D12602" t="str">
            <v>UD</v>
          </cell>
          <cell r="F12602" t="str">
            <v>2219</v>
          </cell>
        </row>
        <row r="12603">
          <cell r="A12603">
            <v>248080020</v>
          </cell>
          <cell r="B12603" t="str">
            <v>AGUJAS  DESCARTABLES ESTERILES, 30 G X 25 MM. DE LONGITUD DE USO ODONTOLOGICO.</v>
          </cell>
          <cell r="D12603" t="str">
            <v>UD</v>
          </cell>
          <cell r="F12603" t="str">
            <v>2219</v>
          </cell>
        </row>
        <row r="12604">
          <cell r="A12604">
            <v>248080030</v>
          </cell>
          <cell r="B12604" t="str">
            <v>DELANTAL DE PLOMO PARA RAYOS X, PARA NIÑOS.</v>
          </cell>
          <cell r="D12604" t="str">
            <v>UD</v>
          </cell>
          <cell r="F12604" t="str">
            <v>2219</v>
          </cell>
        </row>
        <row r="12605">
          <cell r="A12605">
            <v>248080040</v>
          </cell>
          <cell r="B12605" t="str">
            <v>AGUJAS DESCARTABLES ESTERILES DE 27 G X 34 MM +/-2MM. DE LONGITUD, USO ODONTOLOGICO.</v>
          </cell>
          <cell r="D12605" t="str">
            <v>UD</v>
          </cell>
          <cell r="F12605" t="str">
            <v>2219</v>
          </cell>
        </row>
        <row r="12606">
          <cell r="A12606">
            <v>248080041</v>
          </cell>
          <cell r="B12606" t="str">
            <v>AGUJAS DESCARTABLES EXTRA-CORTAS 30G X 11MM.</v>
          </cell>
          <cell r="D12606" t="str">
            <v>UD</v>
          </cell>
          <cell r="F12606" t="str">
            <v>2219</v>
          </cell>
        </row>
        <row r="12607">
          <cell r="A12607">
            <v>248080050</v>
          </cell>
          <cell r="B12607" t="str">
            <v>ANTEOJOS PROTECTORES PARA UNIDAD DE FOTOPOLIMERACION DE RESINAS.</v>
          </cell>
          <cell r="D12607" t="str">
            <v>UD</v>
          </cell>
          <cell r="F12607" t="str">
            <v>2219</v>
          </cell>
        </row>
        <row r="12608">
          <cell r="A12608">
            <v>248080060</v>
          </cell>
          <cell r="B12608" t="str">
            <v>ANTEOJOS PROTECTORES SIN AUMENTO.</v>
          </cell>
          <cell r="D12608" t="str">
            <v>UD</v>
          </cell>
          <cell r="F12608" t="str">
            <v>2219</v>
          </cell>
        </row>
        <row r="12609">
          <cell r="A12609">
            <v>248080065</v>
          </cell>
          <cell r="B12609" t="str">
            <v>CANULAS PARA ASPIRACION DESECHABLE, PLASTICAS, PUNTA FINA PARA SER UTIILIZADA EN ALTA POTENCIA.</v>
          </cell>
          <cell r="D12609" t="str">
            <v>UD</v>
          </cell>
          <cell r="F12609" t="str">
            <v>2219</v>
          </cell>
        </row>
        <row r="12610">
          <cell r="A12610">
            <v>248080100</v>
          </cell>
          <cell r="B12610" t="str">
            <v>CEPILLO DE CERDA DE BRONCE PLANO O EN FORMA DE TUBO, PARA   LIMPIAR BROCAS</v>
          </cell>
          <cell r="D12610" t="str">
            <v>UD</v>
          </cell>
          <cell r="F12610" t="str">
            <v>2219</v>
          </cell>
        </row>
        <row r="12611">
          <cell r="A12611">
            <v>248080110</v>
          </cell>
          <cell r="B12611" t="str">
            <v>CEPILLO DENTAL GIGANTE.</v>
          </cell>
          <cell r="D12611" t="str">
            <v>UD</v>
          </cell>
          <cell r="F12611" t="str">
            <v>2219</v>
          </cell>
        </row>
        <row r="12612">
          <cell r="A12612">
            <v>248080112</v>
          </cell>
          <cell r="B12612" t="str">
            <v>CEPILLO DENTAL PARA NIÑOS (AS) DE 4 A 24 MESES.</v>
          </cell>
          <cell r="D12612" t="str">
            <v>UD</v>
          </cell>
          <cell r="F12612" t="str">
            <v>2219</v>
          </cell>
        </row>
        <row r="12613">
          <cell r="A12613">
            <v>248080113</v>
          </cell>
          <cell r="B12613" t="str">
            <v>CEPILLO DENTAL PARA NIÑOS (AS) DE 2 AÑOS A 7 AÑOS</v>
          </cell>
          <cell r="D12613" t="str">
            <v>UD</v>
          </cell>
          <cell r="F12613" t="str">
            <v>2219</v>
          </cell>
        </row>
        <row r="12614">
          <cell r="A12614">
            <v>248080114</v>
          </cell>
          <cell r="B12614" t="str">
            <v>CEPILLO DENTAL PARA NIÑOS (AS) DE 8 AÑOS EN ADELANTE.</v>
          </cell>
          <cell r="D12614" t="str">
            <v>UD</v>
          </cell>
          <cell r="F12614" t="str">
            <v>2219</v>
          </cell>
        </row>
        <row r="12615">
          <cell r="A12615">
            <v>248080116</v>
          </cell>
          <cell r="B12615" t="str">
            <v>CEPILLO DENTAL PARA ADULTO, ULTRA SUAVE. DE 8 MM DE LARGO DE CERDAS, DE NYLON</v>
          </cell>
          <cell r="D12615" t="str">
            <v>UD</v>
          </cell>
          <cell r="F12615" t="str">
            <v>2219</v>
          </cell>
        </row>
        <row r="12616">
          <cell r="A12616">
            <v>248080117</v>
          </cell>
          <cell r="B12616" t="str">
            <v>CEPILLO DENTAL PARA ADULTO, MEDIO.</v>
          </cell>
          <cell r="D12616" t="str">
            <v>UD</v>
          </cell>
          <cell r="F12616" t="str">
            <v>2219</v>
          </cell>
        </row>
        <row r="12617">
          <cell r="A12617">
            <v>248080118</v>
          </cell>
          <cell r="B12617" t="str">
            <v>KIT DE HIGIENE ORAL  DESCARTABLE PARA PACIENTES CON VENTILACION MECANICA</v>
          </cell>
          <cell r="D12617" t="str">
            <v>UD</v>
          </cell>
          <cell r="F12617" t="str">
            <v>2219</v>
          </cell>
        </row>
        <row r="12618">
          <cell r="A12618">
            <v>248080124</v>
          </cell>
          <cell r="B12618" t="str">
            <v>COPAS DE HULE PARA CONTRANGULO TIPO SNAP-ON</v>
          </cell>
          <cell r="D12618" t="str">
            <v>UD</v>
          </cell>
          <cell r="F12618" t="str">
            <v>2219</v>
          </cell>
        </row>
        <row r="12619">
          <cell r="A12619">
            <v>248080125</v>
          </cell>
          <cell r="B12619" t="str">
            <v>COPA DE HULE  CON MANDRIL PARA LIMPIEZA DENTAL.  LONGITUD TOTAL DE 25 A 29 MM., MANDRIL DE 15 A 19 MM.</v>
          </cell>
          <cell r="D12619" t="str">
            <v>UD</v>
          </cell>
          <cell r="F12619" t="str">
            <v>2219</v>
          </cell>
        </row>
        <row r="12620">
          <cell r="A12620">
            <v>248080140</v>
          </cell>
          <cell r="B12620" t="str">
            <v>ESPATULAS PARA CEMENTO DE ACERO INOXIDABLE.</v>
          </cell>
          <cell r="D12620" t="str">
            <v>UD</v>
          </cell>
          <cell r="F12620" t="str">
            <v>2219</v>
          </cell>
        </row>
        <row r="12621">
          <cell r="A12621">
            <v>248080141</v>
          </cell>
          <cell r="B12621" t="str">
            <v>ESPATULAS PARA MEZCLAR CEMENTOS (DE PLASTICO).</v>
          </cell>
          <cell r="D12621" t="str">
            <v>UD</v>
          </cell>
          <cell r="F12621" t="str">
            <v>2219</v>
          </cell>
        </row>
        <row r="12622">
          <cell r="A12622">
            <v>248080142</v>
          </cell>
          <cell r="B12622" t="str">
            <v>ESPATULA PARA BATIR OXIDO</v>
          </cell>
          <cell r="D12622" t="str">
            <v>UD</v>
          </cell>
          <cell r="F12622" t="str">
            <v>2219</v>
          </cell>
        </row>
        <row r="12623">
          <cell r="A12623">
            <v>248080160</v>
          </cell>
          <cell r="B12623" t="str">
            <v>COBERTOR PLASTICO DESECHABLE DE JERINGA DE TRES VIAS (3 WAY).</v>
          </cell>
          <cell r="D12623" t="str">
            <v>UD</v>
          </cell>
          <cell r="F12623" t="str">
            <v>2219</v>
          </cell>
        </row>
        <row r="12624">
          <cell r="A12624">
            <v>248080180</v>
          </cell>
          <cell r="B12624" t="str">
            <v>ESPEJOS BUCALES PLANOS.</v>
          </cell>
          <cell r="D12624" t="str">
            <v>UD</v>
          </cell>
          <cell r="F12624" t="str">
            <v>2219</v>
          </cell>
        </row>
        <row r="12625">
          <cell r="A12625">
            <v>248080200</v>
          </cell>
          <cell r="B12625" t="str">
            <v>EXPLORADOR CURVO,  DE DOBLE EXTREMO CON SONDA PERIODONDAL, DE CALIBRE MEDIANO NO.23  DE ACERO INOXIDABLE (CALIDAD QUIRURGICA)</v>
          </cell>
          <cell r="D12625" t="str">
            <v>UD</v>
          </cell>
          <cell r="F12625" t="str">
            <v>2219</v>
          </cell>
        </row>
        <row r="12626">
          <cell r="A12626">
            <v>248080210</v>
          </cell>
          <cell r="B12626" t="str">
            <v>BROCAS PEESO, PARA DESOBTURACION DE CONDUCTOS RADICULARES, 32 MM. CAJA DE 6 UNIDADES.</v>
          </cell>
          <cell r="D12626" t="str">
            <v>UD</v>
          </cell>
          <cell r="F12626" t="str">
            <v>2219</v>
          </cell>
        </row>
        <row r="12627">
          <cell r="A12627">
            <v>248080220</v>
          </cell>
          <cell r="B12627" t="str">
            <v>EYECTOR PARA SALIVA DESECHABLE DE POLIETILENO O P.V.C.</v>
          </cell>
          <cell r="D12627" t="str">
            <v>UD</v>
          </cell>
          <cell r="F12627" t="str">
            <v>2219</v>
          </cell>
        </row>
        <row r="12628">
          <cell r="A12628">
            <v>248080400</v>
          </cell>
          <cell r="B12628" t="str">
            <v>SENSORES  DIGITALES PARA RAYOS X PERIAPICALES. TAMAÑO #1, EL USO MINIMO DE CADA SENSOR DEBE SER PARA 1000 EXPOSICIONES.</v>
          </cell>
          <cell r="D12628" t="str">
            <v>UD</v>
          </cell>
          <cell r="F12628" t="str">
            <v>2219</v>
          </cell>
        </row>
        <row r="12629">
          <cell r="A12629">
            <v>248080401</v>
          </cell>
          <cell r="B12629" t="str">
            <v>SENSOR DIGITAL PARA RADIOIGRAFIA NO. 0, CON UNA VIDA UTIL PROMEDIO DE DOS AÑOS, SUPERFICIE ACTIVA Y FLEXIBLE, COMPATIBLE  CON EL SCANNER RADIOGRAFICO PSPIX.</v>
          </cell>
          <cell r="D12629" t="str">
            <v>UD</v>
          </cell>
          <cell r="F12629" t="str">
            <v>2219</v>
          </cell>
        </row>
        <row r="12630">
          <cell r="A12630">
            <v>248080420</v>
          </cell>
          <cell r="B12630" t="str">
            <v>FUNDAS O BOLSAS PROTECTORAS DE LOS SENSORES DIGITALES, TAMAÑO EQUIVALENTE AL DE RADIOGRAFIAS NUMERO 2</v>
          </cell>
          <cell r="D12630" t="str">
            <v>CJ</v>
          </cell>
          <cell r="F12630" t="str">
            <v>2219</v>
          </cell>
        </row>
        <row r="12631">
          <cell r="A12631">
            <v>248080809</v>
          </cell>
          <cell r="B12631" t="str">
            <v>BROQUERO</v>
          </cell>
          <cell r="D12631" t="str">
            <v>UD</v>
          </cell>
          <cell r="F12631" t="str">
            <v>2219</v>
          </cell>
        </row>
        <row r="12632">
          <cell r="A12632">
            <v>248081000</v>
          </cell>
          <cell r="B12632" t="str">
            <v>FRASCO DAPPEN DE VIDRIO DE COLOR VARIADO, PARA MEDICAMENTOS.</v>
          </cell>
          <cell r="D12632" t="str">
            <v>UD</v>
          </cell>
          <cell r="F12632" t="str">
            <v>2219</v>
          </cell>
        </row>
        <row r="12633">
          <cell r="A12633">
            <v>248081995</v>
          </cell>
          <cell r="B12633" t="str">
            <v>GANCHO PARA REVELADO DE RADIOGRAFIAS ODONTOLOGICAS, DE ACERO INOXIDABLE  PARA  1 PLACA.</v>
          </cell>
          <cell r="D12633" t="str">
            <v>UD</v>
          </cell>
          <cell r="F12633" t="str">
            <v>2219</v>
          </cell>
        </row>
        <row r="12634">
          <cell r="A12634">
            <v>248082000</v>
          </cell>
          <cell r="B12634" t="str">
            <v>GANCHO PARA REVELADO DE RADIOGRAFIAS ODONTOLOGICAS DE CUATROPLACAS.</v>
          </cell>
          <cell r="D12634" t="str">
            <v>UD</v>
          </cell>
          <cell r="F12634" t="str">
            <v>2219</v>
          </cell>
        </row>
        <row r="12635">
          <cell r="A12635">
            <v>248082010</v>
          </cell>
          <cell r="B12635" t="str">
            <v>GANCHO PARA REVELADO DE RADIOGRAFIAS ODONTOLOGICAS DE ACERO INOXIDABLE PARA SEIS PLACAS.</v>
          </cell>
          <cell r="D12635" t="str">
            <v>UD</v>
          </cell>
          <cell r="F12635" t="str">
            <v>2219</v>
          </cell>
        </row>
        <row r="12636">
          <cell r="A12636">
            <v>248082020</v>
          </cell>
          <cell r="B12636" t="str">
            <v>GANCHO PARA REVELADO DE RADIOGRAFIAS ODONTOLOGICAS, DE ACERO INOXIDABLE  PARA 12 - 14 PLACAS.</v>
          </cell>
          <cell r="D12636" t="str">
            <v>UD</v>
          </cell>
          <cell r="F12636" t="str">
            <v>2219</v>
          </cell>
        </row>
        <row r="12637">
          <cell r="A12637">
            <v>248083000</v>
          </cell>
          <cell r="B12637" t="str">
            <v>JERINGA PARA CARPULE  DE 1.8 CC, DE ACERO INOXIDABLE, CON ROSCA  TIPO UNIVERSAL, CON DISPOSITIVO DE ASPIRACION.</v>
          </cell>
          <cell r="D12637" t="str">
            <v>UD</v>
          </cell>
          <cell r="F12637" t="str">
            <v>2219</v>
          </cell>
        </row>
        <row r="12638">
          <cell r="A12638">
            <v>248083501</v>
          </cell>
          <cell r="B12638" t="str">
            <v>TIJERA PARA CIRUGIA DE SULLIVAN, RECTA, 14 CM LONGITUD, DE ACERO INOXIDABLE AL CROMO Y ALTO EN CARBONO.</v>
          </cell>
          <cell r="D12638" t="str">
            <v>UD</v>
          </cell>
          <cell r="F12638" t="str">
            <v>2219</v>
          </cell>
        </row>
        <row r="12639">
          <cell r="A12639">
            <v>248084000</v>
          </cell>
          <cell r="B12639" t="str">
            <v>LOSETA DE VIDRIO PULIDA POR AMBOS LADOS PARA MEZCLAR        CEMENTOS DENTALES.</v>
          </cell>
          <cell r="D12639" t="str">
            <v>UD</v>
          </cell>
          <cell r="F12639" t="str">
            <v>2219</v>
          </cell>
        </row>
        <row r="12640">
          <cell r="A12640">
            <v>248084010</v>
          </cell>
          <cell r="B12640" t="str">
            <v>LOSETA DE PAPEL PARA MEZCLAR CEMENTO, DE PAPEL CERADOUTILIZADO PARA MEZCLAR CEMENTO, IONOMEROS QUE NO PUEDEN SER MEZCLADOS ENLA LOSETA DE VIDRIO.</v>
          </cell>
          <cell r="D12640" t="str">
            <v>UD</v>
          </cell>
          <cell r="F12640" t="str">
            <v>2219</v>
          </cell>
        </row>
        <row r="12641">
          <cell r="A12641">
            <v>248085000</v>
          </cell>
          <cell r="B12641" t="str">
            <v>MANGO PARA ESPEJO BUCAL, ACERO INOX., PARA ROSCA TIPO SIMPLE STEM ESTANDARIZADA,CUERPO ERGONOMICO CON ESTRIAS, DE 12 CM. DE LONG.</v>
          </cell>
          <cell r="D12641" t="str">
            <v>UD</v>
          </cell>
          <cell r="F12641" t="str">
            <v>2219</v>
          </cell>
        </row>
        <row r="12642">
          <cell r="A12642">
            <v>248086200</v>
          </cell>
          <cell r="B12642" t="str">
            <v>PIEDRA DE AFILADO DE ARKANSAS.</v>
          </cell>
          <cell r="D12642" t="str">
            <v>UD</v>
          </cell>
          <cell r="F12642" t="str">
            <v>2219</v>
          </cell>
        </row>
        <row r="12643">
          <cell r="A12643">
            <v>248086420</v>
          </cell>
          <cell r="B12643" t="str">
            <v>PINZA ODONTOLOGICA PARA ALGODON, TIPO COLLEGE, DE 160MM</v>
          </cell>
          <cell r="D12643" t="str">
            <v>UD</v>
          </cell>
          <cell r="F12643" t="str">
            <v>2219</v>
          </cell>
        </row>
        <row r="12644">
          <cell r="A12644">
            <v>248086425</v>
          </cell>
          <cell r="B12644" t="str">
            <v>PINZAS PARA PAÑOS TIPO BACKHAUS, DE 135MM.</v>
          </cell>
          <cell r="D12644" t="str">
            <v>UD</v>
          </cell>
          <cell r="F12644" t="str">
            <v>2219</v>
          </cell>
        </row>
        <row r="12645">
          <cell r="A12645">
            <v>248086430</v>
          </cell>
          <cell r="B12645" t="str">
            <v>PLACAS DE FOSFORO STANDARD, 31 MM X 41MM,  FINA Y FLEXIBLE  PARA EL ESCANER RADIOGRAFICO PSPIX</v>
          </cell>
          <cell r="D12645" t="str">
            <v>UD</v>
          </cell>
          <cell r="F12645" t="str">
            <v>2219</v>
          </cell>
        </row>
        <row r="12646">
          <cell r="A12646">
            <v>248086435</v>
          </cell>
          <cell r="B12646" t="str">
            <v>FUNDAS PLASTICA PROTECTORAS DE SENSOR ( PLACA) DIGITAL PARA RAYOS X  TAMAÑO # 0, DESECHABLE</v>
          </cell>
          <cell r="D12646" t="str">
            <v>UD</v>
          </cell>
          <cell r="F12646" t="str">
            <v>2219</v>
          </cell>
        </row>
        <row r="12647">
          <cell r="A12647">
            <v>248086440</v>
          </cell>
          <cell r="B12647" t="str">
            <v>FUNDAS PLASTICAS PROTECTORAS DE SENSOR ( PLACA) DIGITAL PARA RAYOS X  TAMAÑO # 1, DESECHABLE</v>
          </cell>
          <cell r="D12647" t="str">
            <v>UD</v>
          </cell>
          <cell r="F12647" t="str">
            <v>2219</v>
          </cell>
        </row>
        <row r="12648">
          <cell r="A12648">
            <v>248086445</v>
          </cell>
          <cell r="B12648" t="str">
            <v>FUNDAS PLASTICAS PROTECTORAS DE SENSOR ( PLACA) DIGITAL PARA RAYOS X  TAMAÑO # 3, DESECHABLES</v>
          </cell>
          <cell r="D12648" t="str">
            <v>UD</v>
          </cell>
          <cell r="F12648" t="str">
            <v>2219</v>
          </cell>
        </row>
        <row r="12649">
          <cell r="A12649">
            <v>248086500</v>
          </cell>
          <cell r="B12649" t="str">
            <v>PINZA PERRY, ESTRIADA, DE ACERO INOX. DE 13 CM. PARA ALGODON Y CURACIONES.</v>
          </cell>
          <cell r="D12649" t="str">
            <v>UD</v>
          </cell>
          <cell r="F12649" t="str">
            <v>2219</v>
          </cell>
        </row>
        <row r="12650">
          <cell r="A12650">
            <v>248087000</v>
          </cell>
          <cell r="B12650" t="str">
            <v>SEPARADOR, DE CARRILLO.</v>
          </cell>
          <cell r="D12650" t="str">
            <v>UD</v>
          </cell>
          <cell r="F12650" t="str">
            <v>2219</v>
          </cell>
        </row>
        <row r="12651">
          <cell r="A12651">
            <v>248087010</v>
          </cell>
          <cell r="B12651" t="str">
            <v>RESTRICTOR FISICO PARA USO ODONTOLOGICO.</v>
          </cell>
          <cell r="D12651" t="str">
            <v>UD</v>
          </cell>
          <cell r="F12651" t="str">
            <v>2219</v>
          </cell>
        </row>
        <row r="12652">
          <cell r="A12652">
            <v>248090001</v>
          </cell>
          <cell r="B12652" t="str">
            <v>BATAS DESECHABLES ESTERILES DE USO ODONTOLOGICO, TALLA L, NIVEL AAMI 1.</v>
          </cell>
          <cell r="D12652" t="str">
            <v>UD</v>
          </cell>
          <cell r="F12652" t="str">
            <v>2219</v>
          </cell>
        </row>
        <row r="12653">
          <cell r="A12653">
            <v>248090002</v>
          </cell>
          <cell r="B12653" t="str">
            <v>ENDURECEDOR LIQUIDO PARA MODELOS DUPLICADOS DE CROMOCOBALTO, CONCENTRACION MINIMA DE ACETATO DE BUTILO ENTRE UN 45% Y 55%, ESTERILIDAD MINIMP DE 12 MESES.</v>
          </cell>
          <cell r="D12653" t="str">
            <v>UD</v>
          </cell>
          <cell r="F12653" t="str">
            <v>2219</v>
          </cell>
        </row>
        <row r="12654">
          <cell r="A12654">
            <v>248090003</v>
          </cell>
          <cell r="B12654" t="str">
            <v>CONOS PLASTICOS PARA USO EN LOS HORNOS DE ALTA TEMPERATURA, MEDIDAS: BASE 3 CM, BOCA 0.7 CM, ALTO 3 CM +/- 10%, ELABORADOS EN POLIETINENO U OTRO MATERIAL PLASTICO SIMILAR.</v>
          </cell>
          <cell r="D12654" t="str">
            <v>UD</v>
          </cell>
          <cell r="F12654" t="str">
            <v>2219</v>
          </cell>
        </row>
        <row r="12655">
          <cell r="A12655">
            <v>248090004</v>
          </cell>
          <cell r="B12655" t="str">
            <v>BROCA DIAMANTE GRANO MEDIANO DIAMETRO 8 MM, PIEDRAS DIAMANTADAS SINTETIZADAS, FORMA REDONDA, DIAMETRO DEL MANGO 2,35MM.</v>
          </cell>
          <cell r="D12655" t="str">
            <v>UD</v>
          </cell>
          <cell r="F12655" t="str">
            <v>2219</v>
          </cell>
        </row>
        <row r="12656">
          <cell r="A12656">
            <v>248090005</v>
          </cell>
          <cell r="B12656" t="str">
            <v xml:space="preserve">TORNILLO DE CORTICAL DE 1.5 MM DE DIAMETRO, AUTORROSCANTE, LONGITUD 4 MM+/- 1 MM									 									</v>
          </cell>
          <cell r="D12656" t="str">
            <v>UD</v>
          </cell>
          <cell r="F12656" t="str">
            <v>2219</v>
          </cell>
        </row>
        <row r="12657">
          <cell r="A12657">
            <v>248090006</v>
          </cell>
          <cell r="B12657" t="str">
            <v xml:space="preserve">TORNILLO DE CORTICAL DE 1.5 MM DE DIAMETRO, AUTORROSCANTE, LONGITUD 6 MM+/- 1 MM.									 									</v>
          </cell>
          <cell r="D12657" t="str">
            <v>UD</v>
          </cell>
          <cell r="F12657" t="str">
            <v>2219</v>
          </cell>
        </row>
        <row r="12658">
          <cell r="A12658">
            <v>248090007</v>
          </cell>
          <cell r="B12658" t="str">
            <v xml:space="preserve">TORNILLO DE CORTICAL DE 1.5 MM DE DIAMETRO, AUTORROSCANTE, LONGITUD 8 MM +/- 1 MM.									 									</v>
          </cell>
          <cell r="D12658" t="str">
            <v>UD</v>
          </cell>
          <cell r="F12658" t="str">
            <v>2219</v>
          </cell>
        </row>
        <row r="12659">
          <cell r="A12659">
            <v>248090008</v>
          </cell>
          <cell r="B12659" t="str">
            <v xml:space="preserve">TORNILLO DE CORTICAL DE 1.5 MM DE DIAMETRO, AUTORROSCANTE, LONGITUD 9 MM +/- 1 MM									 									</v>
          </cell>
          <cell r="D12659" t="str">
            <v>UD</v>
          </cell>
          <cell r="F12659" t="str">
            <v>2219</v>
          </cell>
        </row>
        <row r="12660">
          <cell r="A12660">
            <v>248090009</v>
          </cell>
          <cell r="B12660" t="str">
            <v xml:space="preserve">TORNILLO DE CORTICAL DE 1.5 MM DE DIAMETRO, AUTORROSCANTE, LONGITUD 11 MM +/- 1 MM									 									</v>
          </cell>
          <cell r="D12660" t="str">
            <v>UD</v>
          </cell>
          <cell r="F12660" t="str">
            <v>2219</v>
          </cell>
        </row>
        <row r="12661">
          <cell r="A12661">
            <v>248090010</v>
          </cell>
          <cell r="B12661" t="str">
            <v>ADHESIVO PARA SILICONA, ESPECIAL PARA SILICONAS PLUS TIPOS 0, 2 Y 3 -A, -C, FLUIDO, CON PINCEL PARA SU FACIL APLICACION, EN FRASCOS DE VIDRIO DURO, DE EVAPORACION RAPIDA.</v>
          </cell>
          <cell r="D12661" t="str">
            <v>FC</v>
          </cell>
          <cell r="F12661" t="str">
            <v>2219</v>
          </cell>
        </row>
        <row r="12662">
          <cell r="A12662">
            <v>248090011</v>
          </cell>
          <cell r="B12662" t="str">
            <v xml:space="preserve">TORNILLO DE CORTICAL DE 2.0 MM DE DIAMETRO, AUTORROSCANTE, LONGITUD 4 MM +/- 1 MM									 									</v>
          </cell>
          <cell r="D12662" t="str">
            <v>UD</v>
          </cell>
          <cell r="F12662" t="str">
            <v>2219</v>
          </cell>
        </row>
        <row r="12663">
          <cell r="A12663">
            <v>248090012</v>
          </cell>
          <cell r="B12663" t="str">
            <v xml:space="preserve">TORNILLO DE CORTICAL DE 2.0 MM DE DIAMETRO, AUTORROSCANTE, LONGITUD 5 MM +/- 2 MM									 									</v>
          </cell>
          <cell r="D12663" t="str">
            <v>UD</v>
          </cell>
          <cell r="F12663" t="str">
            <v>2219</v>
          </cell>
        </row>
        <row r="12664">
          <cell r="A12664">
            <v>248090013</v>
          </cell>
          <cell r="B12664" t="str">
            <v xml:space="preserve">TORNILLO DE CORTICAL DE 2.0 MM DE DIAMETRO, AUTORROSCANTE, LONGITUD 7 MM +/- 1 MM									 									</v>
          </cell>
          <cell r="D12664" t="str">
            <v>UD</v>
          </cell>
          <cell r="F12664" t="str">
            <v>2219</v>
          </cell>
        </row>
        <row r="12665">
          <cell r="A12665">
            <v>248090014</v>
          </cell>
          <cell r="B12665" t="str">
            <v xml:space="preserve">TORNILLO DE CORTICAL DE 2.0 MM DE DIAMETRO, AUTORROSCANTE, LONGITUD 9 MM +/- 1 MM									 									</v>
          </cell>
          <cell r="D12665" t="str">
            <v>UD</v>
          </cell>
          <cell r="F12665" t="str">
            <v>2219</v>
          </cell>
        </row>
        <row r="12666">
          <cell r="A12666">
            <v>248090015</v>
          </cell>
          <cell r="B12666" t="str">
            <v xml:space="preserve">TORNILLO DE CORTICAL DE 2.0 MM DE DIAMETRO, AUTORROSCANTE, LONGITUD 11 MM +/- 1 MM									 									</v>
          </cell>
          <cell r="D12666" t="str">
            <v>UD</v>
          </cell>
          <cell r="F12666" t="str">
            <v>2219</v>
          </cell>
        </row>
        <row r="12667">
          <cell r="A12667">
            <v>248090016</v>
          </cell>
          <cell r="B12667" t="str">
            <v>TORNILLOS, SISTEMA 1.5 (TERCIO MEDIO) AUTORROSCANTES Y/O AUTOPERFORANTES RANURA CRUCIFORME DE EMERGENCIA, DE 1.7 O 1.8 MM O 1.9 MM DE DIAMETRO, AUTORROSCANTE, LONGITUD 5 O 6 MM EN</v>
          </cell>
          <cell r="D12667" t="str">
            <v>UD</v>
          </cell>
          <cell r="F12667" t="str">
            <v>2219</v>
          </cell>
        </row>
        <row r="12668">
          <cell r="A12668">
            <v>248090017</v>
          </cell>
          <cell r="B12668" t="str">
            <v>TORNILLOS, SISTEMA 1.5 (TERCIO MEDIO) AUTORROSCANTES Y/O AUTOPERFORANTES RANURA CRUCIFORME DE EMERGENCIA, DE 1.7 O 1.8 MM O 1.9 MM DE DIAMETRO, AUTORROSCANTE, LONGITUD 5 O 6 MM EN</v>
          </cell>
          <cell r="D12668" t="str">
            <v>UD</v>
          </cell>
          <cell r="F12668" t="str">
            <v>2219</v>
          </cell>
        </row>
        <row r="12669">
          <cell r="A12669">
            <v>248090018</v>
          </cell>
          <cell r="B12669" t="str">
            <v xml:space="preserve">TORNILLOS SISTEMA 2.0 MM PARA MANDIBULA AUTORROSCANTE, AUTOPERFORANTES, RANURA CRUCIFORME, DE 2.0 MM DE DIAMETRO, LONGITUD 7 +/-3 MM, EN TITANIO PURO O ALEACION DE TITANIO.  						</v>
          </cell>
          <cell r="D12669" t="str">
            <v>UD</v>
          </cell>
          <cell r="F12669" t="str">
            <v>2219</v>
          </cell>
        </row>
        <row r="12670">
          <cell r="A12670">
            <v>248090020</v>
          </cell>
          <cell r="B12670" t="str">
            <v>ADHESIVO PARA PROTESIS DENTAL, EN  CREMA.</v>
          </cell>
          <cell r="D12670" t="str">
            <v>UD</v>
          </cell>
          <cell r="F12670" t="str">
            <v>2219</v>
          </cell>
        </row>
        <row r="12671">
          <cell r="A12671">
            <v>248090021</v>
          </cell>
          <cell r="B12671" t="str">
            <v xml:space="preserve">TORNILLOS SISTEMA 2.0 MM PARA MANDIBULA AUTORROSCANTE DE EMERGENCIA, RANURA CRUCIFORME, DE 2.3 O 2.4 MM DE DIAMETRO, LONGITUD 7 +/- 3 MM, EN TITANIO PURO O ALEACION DE TITANIO.  		</v>
          </cell>
          <cell r="D12671" t="str">
            <v>UD</v>
          </cell>
          <cell r="F12671" t="str">
            <v>2219</v>
          </cell>
        </row>
        <row r="12672">
          <cell r="A12672">
            <v>248090022</v>
          </cell>
          <cell r="B12672" t="str">
            <v xml:space="preserve">TORNILLOS SISTEMA 2.0 MM PARA MANDIBULA AUTORROSCANTE, AUTOPERFORANTES, RANURA CRUCIFORME, DE 2.0 MM DE DIAMETRO, LONGITUD 11 O 12 MM, EN TITANIO PURO O ALEACION DE TITANIO.  					</v>
          </cell>
          <cell r="D12672" t="str">
            <v>UD</v>
          </cell>
          <cell r="F12672" t="str">
            <v>2219</v>
          </cell>
        </row>
        <row r="12673">
          <cell r="A12673">
            <v>248090023</v>
          </cell>
          <cell r="B12673" t="str">
            <v xml:space="preserve">TORNILLOS SISTEMA 2.0 MM PARA MANDIBULA AUTORROSCANTE, AUTOPERFORANTES, RANURA CRUCIFORME, DE 2.0 MM DE DIAMETRO, LONGITUD 13 O 14 MM EN TITANIO PURO O ALEACION DE TITANIO.  						</v>
          </cell>
          <cell r="D12673" t="str">
            <v>UD</v>
          </cell>
          <cell r="F12673" t="str">
            <v>2219</v>
          </cell>
        </row>
        <row r="12674">
          <cell r="A12674">
            <v>248090024</v>
          </cell>
          <cell r="B12674" t="str">
            <v xml:space="preserve">PLACA DE TITANIO DE MALLA, GROSOR DE 0.3MM O 0.4MM, DE 100MM X 100MM, 206MM X 123MM O 125MM X 203MM, FLEXIBLE, CONTORNEABLE									 									</v>
          </cell>
          <cell r="D12674" t="str">
            <v>UD</v>
          </cell>
          <cell r="F12674" t="str">
            <v>2219</v>
          </cell>
        </row>
        <row r="12675">
          <cell r="A12675">
            <v>248090025</v>
          </cell>
          <cell r="B12675" t="str">
            <v xml:space="preserve">MALLA CONTORNEABLE FLEXIBLE, CUADRADA 38 X 45 MM, TITANIO PURO.  									 									</v>
          </cell>
          <cell r="D12675" t="str">
            <v>UD</v>
          </cell>
          <cell r="F12675" t="str">
            <v>2219</v>
          </cell>
        </row>
        <row r="12676">
          <cell r="A12676">
            <v>248090026</v>
          </cell>
          <cell r="B12676" t="str">
            <v xml:space="preserve">TORNILLO CABEZA EN CRUZ DE 2.3 MM DIAMETRO +/- 0.1 MM, AUTORROSCANTE, LONGITUD 14 MM									 									</v>
          </cell>
          <cell r="D12676" t="str">
            <v>UD</v>
          </cell>
          <cell r="F12676" t="str">
            <v>2219</v>
          </cell>
        </row>
        <row r="12677">
          <cell r="A12677">
            <v>248090027</v>
          </cell>
          <cell r="B12677" t="str">
            <v xml:space="preserve">TORNILLO BLOQUEADO, DE 2.3 MM +/- 0.1 MM DE DIAMETRO, AUTORROSCANTE, LONGITUD 8 MM									 									</v>
          </cell>
          <cell r="D12677" t="str">
            <v>UD</v>
          </cell>
          <cell r="F12677" t="str">
            <v>2219</v>
          </cell>
        </row>
        <row r="12678">
          <cell r="A12678">
            <v>248090028</v>
          </cell>
          <cell r="B12678" t="str">
            <v xml:space="preserve">TORNILLO BLOQUEADO, CABEZA EN CRUZ DE 2.3 MM +/- 0.1 MM DE DIAMETRO, AUTORROSCANTE, LONGITUD 10 MM									 									</v>
          </cell>
          <cell r="D12678" t="str">
            <v>UD</v>
          </cell>
          <cell r="F12678" t="str">
            <v>2219</v>
          </cell>
        </row>
        <row r="12679">
          <cell r="A12679">
            <v>248090029</v>
          </cell>
          <cell r="B12679" t="str">
            <v xml:space="preserve">TORNILLO BLOQUEADO, CABEZA EN CRUZ DE 2.3 MM +/- 0.1 MM DE DIAMETRO, AUTORROSCANTE, LONGITUD 12 MM									 									</v>
          </cell>
          <cell r="D12679" t="str">
            <v>UD</v>
          </cell>
          <cell r="F12679" t="str">
            <v>2219</v>
          </cell>
        </row>
        <row r="12680">
          <cell r="A12680">
            <v>248090031</v>
          </cell>
          <cell r="B12680" t="str">
            <v xml:space="preserve">TORNILLO CABEZA EN CRUZ DE EMERGENCIA DE 2.7 MM DE DIAMETRO, AUTORROSCANTE. LONGITUD 8 MM, 									 									</v>
          </cell>
          <cell r="D12680" t="str">
            <v>UD</v>
          </cell>
          <cell r="F12680" t="str">
            <v>2219</v>
          </cell>
        </row>
        <row r="12681">
          <cell r="A12681">
            <v>248090032</v>
          </cell>
          <cell r="B12681" t="str">
            <v xml:space="preserve">TORNILLO CABEZA EN CRUZ DE EMERGENCIA DE 2.7 MM DE DIAMETRO, AUTORROSCANTE. LONGITUD 10 MM,									 									</v>
          </cell>
          <cell r="D12681" t="str">
            <v>UD</v>
          </cell>
          <cell r="F12681" t="str">
            <v>2219</v>
          </cell>
        </row>
        <row r="12682">
          <cell r="A12682">
            <v>248090033</v>
          </cell>
          <cell r="B12682" t="str">
            <v xml:space="preserve">TORNILLO CABEZA EN CRUZ DE EMERGENCIA DE 2.7 MM DE DIAMETRO, AUTORROSCANTE. LONGITUD 12 MM,									 									</v>
          </cell>
          <cell r="D12682" t="str">
            <v>UD</v>
          </cell>
          <cell r="F12682" t="str">
            <v>2219</v>
          </cell>
        </row>
        <row r="12683">
          <cell r="A12683">
            <v>248090050</v>
          </cell>
          <cell r="B12683" t="str">
            <v>BARNIZ PARA REMINERALIZACION DE ESMALTE</v>
          </cell>
          <cell r="D12683" t="str">
            <v>UD</v>
          </cell>
          <cell r="F12683" t="str">
            <v>2219</v>
          </cell>
        </row>
        <row r="12684">
          <cell r="A12684">
            <v>248090051</v>
          </cell>
          <cell r="B12684" t="str">
            <v>ARENA PARA ARENADORA DE BRAQUETS</v>
          </cell>
          <cell r="D12684" t="str">
            <v>UD</v>
          </cell>
          <cell r="F12684" t="str">
            <v>2219</v>
          </cell>
        </row>
        <row r="12685">
          <cell r="A12685">
            <v>248090060</v>
          </cell>
          <cell r="B12685" t="str">
            <v xml:space="preserve">TORNILLO DE CORTICAL DE 2.0 MM DE DIAMETRO, AUTORROSCANTE, LONGITUD 13 MM +/- 1 MM									 									</v>
          </cell>
          <cell r="D12685" t="str">
            <v>UD</v>
          </cell>
          <cell r="F12685" t="str">
            <v>2219</v>
          </cell>
        </row>
        <row r="12686">
          <cell r="A12686">
            <v>248090061</v>
          </cell>
          <cell r="B12686" t="str">
            <v xml:space="preserve">TORNILLO BLOQUEADO, CABEZA EN CRUZ, DE 2.0 MM DE DIAMETRO									 									</v>
          </cell>
          <cell r="D12686" t="str">
            <v>UD</v>
          </cell>
          <cell r="F12686" t="str">
            <v>2219</v>
          </cell>
        </row>
        <row r="12687">
          <cell r="A12687">
            <v>248090062</v>
          </cell>
          <cell r="B12687" t="str">
            <v xml:space="preserve">TORNILLO BLOQUEADO, CABEZA EN CRUZ, DE 2.0 MM DE DIAMETRO									 									</v>
          </cell>
          <cell r="D12687" t="str">
            <v>UD</v>
          </cell>
          <cell r="F12687" t="str">
            <v>2219</v>
          </cell>
        </row>
        <row r="12688">
          <cell r="A12688">
            <v>248090063</v>
          </cell>
          <cell r="B12688" t="str">
            <v xml:space="preserve">TORNILLO BLOQUEADO, CABEZA EN CRUZ, DE 2.0 MM DE DIAMETRO									 									</v>
          </cell>
          <cell r="D12688" t="str">
            <v>UD</v>
          </cell>
          <cell r="F12688" t="str">
            <v>2219</v>
          </cell>
        </row>
        <row r="12689">
          <cell r="A12689">
            <v>248090064</v>
          </cell>
          <cell r="B12689" t="str">
            <v xml:space="preserve">TORNILLOS DE EMERGENCIA, CABEZA EN CRUZ, DE 2.3 MM +/- 0.1 MM DE DIAMETRO									 									</v>
          </cell>
          <cell r="D12689" t="str">
            <v>UD</v>
          </cell>
          <cell r="F12689" t="str">
            <v>2219</v>
          </cell>
        </row>
        <row r="12690">
          <cell r="A12690">
            <v>248090065</v>
          </cell>
          <cell r="B12690" t="str">
            <v xml:space="preserve">TORNILLOS DE EMERGENCIA, CABEZA EN CRUZ, DE 2.3 MM +/- 0.1 MM DE DIAMETRO									 									</v>
          </cell>
          <cell r="D12690" t="str">
            <v>UD</v>
          </cell>
          <cell r="F12690" t="str">
            <v>2219</v>
          </cell>
        </row>
        <row r="12691">
          <cell r="A12691">
            <v>248090066</v>
          </cell>
          <cell r="B12691" t="str">
            <v xml:space="preserve">TORNILLO CABEZA EN CRUZ DE 2.3 MM +/- 0.1 MM DIAMETRO									 									</v>
          </cell>
          <cell r="D12691" t="str">
            <v>UD</v>
          </cell>
          <cell r="F12691" t="str">
            <v>2219</v>
          </cell>
        </row>
        <row r="12692">
          <cell r="A12692">
            <v>248090067</v>
          </cell>
          <cell r="B12692" t="str">
            <v xml:space="preserve">TORNILLO CABEZA EN CRUZ DE 2.3 MM +/- 0.1 MM DIAMETRO									 									</v>
          </cell>
          <cell r="D12692" t="str">
            <v>UD</v>
          </cell>
          <cell r="F12692" t="str">
            <v>2219</v>
          </cell>
        </row>
        <row r="12693">
          <cell r="A12693">
            <v>248090068</v>
          </cell>
          <cell r="B12693" t="str">
            <v xml:space="preserve">TORNILLO CABEZA EN CRUZ DE 2.3 MM +/- 0.1 MM DIAMETRO									 									</v>
          </cell>
          <cell r="D12693" t="str">
            <v>UD</v>
          </cell>
          <cell r="F12693" t="str">
            <v>2219</v>
          </cell>
        </row>
        <row r="12694">
          <cell r="A12694">
            <v>248090069</v>
          </cell>
          <cell r="B12694" t="str">
            <v xml:space="preserve">TORNILLO CABEZA EN CRUZ DE 2.3 MM +/- 0.1 MM DIAMETRO									 									</v>
          </cell>
          <cell r="D12694" t="str">
            <v>UD</v>
          </cell>
          <cell r="F12694" t="str">
            <v>2219</v>
          </cell>
        </row>
        <row r="12695">
          <cell r="A12695">
            <v>248090100</v>
          </cell>
          <cell r="B12695" t="str">
            <v>ARCOS PARA FIJACION INTERMAXILAR TIPO ERICK, SEGUN ESPECIF.</v>
          </cell>
          <cell r="D12695" t="str">
            <v>RO</v>
          </cell>
          <cell r="F12695" t="str">
            <v>2219</v>
          </cell>
        </row>
        <row r="12696">
          <cell r="A12696">
            <v>248090101</v>
          </cell>
          <cell r="B12696" t="str">
            <v>CURETAS PARA CIRUGIA PERIODONTAL 1/2.</v>
          </cell>
          <cell r="D12696" t="str">
            <v>UD</v>
          </cell>
          <cell r="F12696" t="str">
            <v>2219</v>
          </cell>
        </row>
        <row r="12697">
          <cell r="A12697">
            <v>248090102</v>
          </cell>
          <cell r="B12697" t="str">
            <v>CURETAS PARA CIRUGIA PERIODONTAL #3/4.</v>
          </cell>
          <cell r="D12697" t="str">
            <v>UD</v>
          </cell>
          <cell r="F12697" t="str">
            <v>2219</v>
          </cell>
        </row>
        <row r="12698">
          <cell r="A12698">
            <v>248090103</v>
          </cell>
          <cell r="B12698" t="str">
            <v>CURETAS PARA CIRUGIA PERIODONTAL #5/6.</v>
          </cell>
          <cell r="D12698" t="str">
            <v>UD</v>
          </cell>
          <cell r="F12698" t="str">
            <v>2219</v>
          </cell>
        </row>
        <row r="12699">
          <cell r="A12699">
            <v>248090104</v>
          </cell>
          <cell r="B12699" t="str">
            <v>CURETAS PARA CIRUGIA PERIODONTAL #7/8.</v>
          </cell>
          <cell r="D12699" t="str">
            <v>UD</v>
          </cell>
          <cell r="F12699" t="str">
            <v>2219</v>
          </cell>
        </row>
        <row r="12700">
          <cell r="A12700">
            <v>248090107</v>
          </cell>
          <cell r="B12700" t="str">
            <v>CURETA PARA CIRIGIA PERIODONTAL 11/12.</v>
          </cell>
          <cell r="D12700" t="str">
            <v>UD</v>
          </cell>
          <cell r="F12700" t="str">
            <v>2219</v>
          </cell>
        </row>
        <row r="12701">
          <cell r="A12701">
            <v>248090108</v>
          </cell>
          <cell r="B12701" t="str">
            <v>CURETA PARA CIRIGIA PERIODONTAL 13/14.</v>
          </cell>
          <cell r="D12701" t="str">
            <v>UD</v>
          </cell>
          <cell r="F12701" t="str">
            <v>2219</v>
          </cell>
        </row>
        <row r="12702">
          <cell r="A12702">
            <v>248090110</v>
          </cell>
          <cell r="B12702" t="str">
            <v>BABERO DESECHABLE DE USO ODONTOLOGICO</v>
          </cell>
          <cell r="D12702" t="str">
            <v>UD</v>
          </cell>
          <cell r="F12702" t="str">
            <v>2219</v>
          </cell>
        </row>
        <row r="12703">
          <cell r="A12703">
            <v>248090120</v>
          </cell>
          <cell r="B12703" t="str">
            <v>BANDA MATRICERA TOFFLEMIRE UNIVERSAL NO. 1, PARA ADULTOS,   DE ACERO INOXIDABLE.</v>
          </cell>
          <cell r="D12703" t="str">
            <v>CJ</v>
          </cell>
          <cell r="F12703" t="str">
            <v>2219</v>
          </cell>
        </row>
        <row r="12704">
          <cell r="A12704">
            <v>248090122</v>
          </cell>
          <cell r="B12704" t="str">
            <v>BANDA MATRICERA TOFFLEMIRE UNIVERSAL # 2. ( 0015 ).</v>
          </cell>
          <cell r="D12704" t="str">
            <v>CJ</v>
          </cell>
          <cell r="F12704" t="str">
            <v>2219</v>
          </cell>
        </row>
        <row r="12705">
          <cell r="A12705">
            <v>248090190</v>
          </cell>
          <cell r="B12705" t="str">
            <v>CEMENTO DE IONOMERO DE VIDRIO CON LIBERACION DE FLUOR PARA CEMENTADO  DE BANDAS ORTODONTICAS, DE FOTOCURADO O AUTOCURADO.</v>
          </cell>
          <cell r="D12705" t="str">
            <v>UD</v>
          </cell>
          <cell r="F12705" t="str">
            <v>2219</v>
          </cell>
        </row>
        <row r="12706">
          <cell r="A12706">
            <v>248090200</v>
          </cell>
          <cell r="B12706" t="str">
            <v>CEMENTO DE  IONOMERO DE VIDRIO PARA ORTODONCIA, EN JERINGAS.</v>
          </cell>
          <cell r="D12706" t="str">
            <v>JG</v>
          </cell>
          <cell r="F12706" t="str">
            <v>2219</v>
          </cell>
        </row>
        <row r="12707">
          <cell r="A12707">
            <v>248090202</v>
          </cell>
          <cell r="B12707" t="str">
            <v>CEMENTO PARA ENDODONCIA MTA.</v>
          </cell>
          <cell r="D12707" t="str">
            <v>UD</v>
          </cell>
          <cell r="F12707" t="str">
            <v>2219</v>
          </cell>
        </row>
        <row r="12708">
          <cell r="A12708">
            <v>248090204</v>
          </cell>
          <cell r="B12708" t="str">
            <v>CEMENTO DE IONOMERO DE VIDRIO LIQUIDO.</v>
          </cell>
          <cell r="D12708" t="str">
            <v>UD</v>
          </cell>
          <cell r="F12708" t="str">
            <v>2219</v>
          </cell>
        </row>
        <row r="12709">
          <cell r="A12709">
            <v>248090230</v>
          </cell>
          <cell r="B12709" t="str">
            <v>CEMENTO DE POLICARBOXILATO,  PARA CEMENTAR CORONAS DE ACERO  EN NIÑOS.</v>
          </cell>
          <cell r="D12709" t="str">
            <v>UD</v>
          </cell>
          <cell r="F12709" t="str">
            <v>2219</v>
          </cell>
        </row>
        <row r="12710">
          <cell r="A12710">
            <v>248090231</v>
          </cell>
          <cell r="B12710" t="str">
            <v>CEMENTO DE POLICARBOXILATO DE ZINC ´LIQUIDO.</v>
          </cell>
          <cell r="D12710" t="str">
            <v>ML</v>
          </cell>
          <cell r="F12710" t="str">
            <v>2219</v>
          </cell>
        </row>
        <row r="12711">
          <cell r="A12711">
            <v>248090240</v>
          </cell>
          <cell r="B12711" t="str">
            <v>CEMENTO DE OBTURACION TEMPORAL PARA TRATAMIENTOS ODONTOLOGICOS.</v>
          </cell>
          <cell r="D12711" t="str">
            <v>FC</v>
          </cell>
          <cell r="F12711" t="str">
            <v>2219</v>
          </cell>
        </row>
        <row r="12712">
          <cell r="A12712">
            <v>248090242</v>
          </cell>
          <cell r="B12712" t="str">
            <v>GEL DE CLORHEXIDINA AL 0.2 %, PRESENTACION 10 G PARA APLICACION TOPICA BUCAL</v>
          </cell>
          <cell r="D12712" t="str">
            <v>UD</v>
          </cell>
          <cell r="F12712" t="str">
            <v>2219</v>
          </cell>
        </row>
        <row r="12713">
          <cell r="A12713">
            <v>248090254</v>
          </cell>
          <cell r="B12713" t="str">
            <v>MATERIAL PARA EFECTUAR PRUEBAS DE VITALIDAD EN PIEZAS DENTALES.</v>
          </cell>
          <cell r="D12713" t="str">
            <v>UD</v>
          </cell>
          <cell r="F12713" t="str">
            <v>2219</v>
          </cell>
        </row>
        <row r="12714">
          <cell r="A12714">
            <v>248090260</v>
          </cell>
          <cell r="B12714" t="str">
            <v>CEMENTO PARA OBTURACION DE CONDUCTO RADICULAR.</v>
          </cell>
          <cell r="D12714" t="str">
            <v>JG</v>
          </cell>
          <cell r="F12714" t="str">
            <v>2219</v>
          </cell>
        </row>
        <row r="12715">
          <cell r="A12715">
            <v>248090265</v>
          </cell>
          <cell r="B12715" t="str">
            <v>CREMA REMOVEDORA DENTINARIA EN PREPARACION DE CONDUCTOS RADICULARES.</v>
          </cell>
          <cell r="D12715" t="str">
            <v>UD</v>
          </cell>
          <cell r="F12715" t="str">
            <v>2219</v>
          </cell>
        </row>
        <row r="12716">
          <cell r="A12716">
            <v>248090320</v>
          </cell>
          <cell r="B12716" t="str">
            <v>DESENSIBILIZANTE DENTINARIO</v>
          </cell>
          <cell r="D12716" t="str">
            <v>UD</v>
          </cell>
          <cell r="F12716" t="str">
            <v>2219</v>
          </cell>
        </row>
        <row r="12717">
          <cell r="A12717">
            <v>248090340</v>
          </cell>
          <cell r="B12717" t="str">
            <v>EUGENOL EN LIQUIDO PARA USO ODONTOLOGICO.</v>
          </cell>
          <cell r="D12717" t="str">
            <v>FC</v>
          </cell>
          <cell r="F12717" t="str">
            <v>2205</v>
          </cell>
        </row>
        <row r="12718">
          <cell r="A12718">
            <v>248090345</v>
          </cell>
          <cell r="B12718" t="str">
            <v>OXIDO DE ZINC Y EUGENOL MEJORADO PARA USO ODONTOLOGICO.</v>
          </cell>
          <cell r="D12718" t="str">
            <v>JG</v>
          </cell>
          <cell r="F12718" t="str">
            <v>2219</v>
          </cell>
        </row>
        <row r="12719">
          <cell r="A12719">
            <v>248090370</v>
          </cell>
          <cell r="B12719" t="str">
            <v>ANESTESIA TOPICA EN GEL PARA USO  ODONTOLOGICO.</v>
          </cell>
          <cell r="D12719" t="str">
            <v>FC</v>
          </cell>
          <cell r="F12719" t="str">
            <v>2219</v>
          </cell>
        </row>
        <row r="12720">
          <cell r="A12720">
            <v>248090381</v>
          </cell>
          <cell r="B12720" t="str">
            <v>REVELADOR INICIADOR (DETECTOR DE CARIES).</v>
          </cell>
          <cell r="D12720" t="str">
            <v>UD</v>
          </cell>
          <cell r="F12720" t="str">
            <v>2219</v>
          </cell>
        </row>
        <row r="12721">
          <cell r="A12721">
            <v>248090382</v>
          </cell>
          <cell r="B12721" t="str">
            <v>SOLUCION REVELADORA PARA TINCION DE PLACA BACTERIANA.</v>
          </cell>
          <cell r="D12721" t="str">
            <v>UD</v>
          </cell>
          <cell r="F12721" t="str">
            <v>2219</v>
          </cell>
        </row>
        <row r="12722">
          <cell r="A12722">
            <v>248090385</v>
          </cell>
          <cell r="B12722" t="str">
            <v>LIQUIDO FIJADOR  PARA PULPOTOMIAS A BASE DE FORMOCREAOL.</v>
          </cell>
          <cell r="D12722" t="str">
            <v>FC</v>
          </cell>
          <cell r="F12722" t="str">
            <v>2219</v>
          </cell>
        </row>
        <row r="12723">
          <cell r="A12723">
            <v>248090390</v>
          </cell>
          <cell r="B12723" t="str">
            <v xml:space="preserve"> GELATINA O ESPONJA HEMOSTATICA DE USO ODONTOLOGICO  REABSORBIBLE.</v>
          </cell>
          <cell r="D12723" t="str">
            <v>CJ</v>
          </cell>
          <cell r="F12723" t="str">
            <v>2219</v>
          </cell>
        </row>
        <row r="12724">
          <cell r="A12724">
            <v>248090400</v>
          </cell>
          <cell r="B12724" t="str">
            <v>HIDROXIDO DE CALCIO EN PASTA JUEGO, PASTA-PASTA DE 24 GRAMOS.</v>
          </cell>
          <cell r="D12724" t="str">
            <v>UD</v>
          </cell>
          <cell r="F12724" t="str">
            <v>2219</v>
          </cell>
        </row>
        <row r="12725">
          <cell r="A12725">
            <v>248090405</v>
          </cell>
          <cell r="B12725" t="str">
            <v>HIDROXIDO DE CALCIO QUIMICAMENTE PURO. ( EN JERINGA ) PARA  USO ODONTOLOGICO.</v>
          </cell>
          <cell r="D12725" t="str">
            <v>UD</v>
          </cell>
          <cell r="F12725" t="str">
            <v>2219</v>
          </cell>
        </row>
        <row r="12726">
          <cell r="A12726">
            <v>248090407</v>
          </cell>
          <cell r="B12726" t="str">
            <v>HIDROXIDO DE CALCIO PURO PARA TRATAMIENTOS ENDODONTICOS EN JERINGA.</v>
          </cell>
          <cell r="D12726" t="str">
            <v>UD</v>
          </cell>
          <cell r="F12726" t="str">
            <v>2219</v>
          </cell>
        </row>
        <row r="12727">
          <cell r="A12727">
            <v>248090410</v>
          </cell>
          <cell r="B12727" t="str">
            <v>IONOMERO DE VIDRIO PARA PROTECCION DE CAVIDAD DENTARIA</v>
          </cell>
          <cell r="D12727" t="str">
            <v>UD</v>
          </cell>
          <cell r="F12727" t="str">
            <v>2219</v>
          </cell>
        </row>
        <row r="12728">
          <cell r="A12728">
            <v>248090420</v>
          </cell>
          <cell r="B12728" t="str">
            <v>JABON PARA PULIR MODELOS DE ORTODONCIA, FRASCOS SEGUN PRE-  SENTACION.</v>
          </cell>
          <cell r="D12728" t="str">
            <v>LT</v>
          </cell>
          <cell r="F12728" t="str">
            <v>2205</v>
          </cell>
        </row>
        <row r="12729">
          <cell r="A12729">
            <v>248090430</v>
          </cell>
          <cell r="B12729" t="str">
            <v>MATERIAL DESOBTURADOR DE CONDUCTOS RADICULARES.</v>
          </cell>
          <cell r="D12729" t="str">
            <v>FC</v>
          </cell>
          <cell r="F12729" t="str">
            <v>2219</v>
          </cell>
        </row>
        <row r="12730">
          <cell r="A12730">
            <v>248090440</v>
          </cell>
          <cell r="B12730" t="str">
            <v>LIJA EN TIRAS PARA PULIR OBTURACIONES DE RESINA COMPUESTA.</v>
          </cell>
          <cell r="D12730" t="str">
            <v>CJ</v>
          </cell>
          <cell r="F12730" t="str">
            <v>2219</v>
          </cell>
        </row>
        <row r="12731">
          <cell r="A12731">
            <v>248090441</v>
          </cell>
          <cell r="B12731" t="str">
            <v>TIRA DE LIJA METALICA PARA PULIDO INTERPROXIMAL DE AMALGAMA, 0.05 DE GROSOR  , DE ACERO INOXIDABLE ,TIPO DE GRANO FINO , DE 14 CM DE LARGO, POR  4 MM DE ANCHO.</v>
          </cell>
          <cell r="D12731" t="str">
            <v>UD</v>
          </cell>
          <cell r="F12731" t="str">
            <v>2219</v>
          </cell>
        </row>
        <row r="12732">
          <cell r="A12732">
            <v>248090490</v>
          </cell>
          <cell r="B12732" t="str">
            <v>ALEACION PARA AMALGAMA DE PLATA EN POLVO Y MERCURIO, EN     CAPSULA DESECHABLE PREDOSIFICADA DE 400 MGRS. DE ALEACION Y 355 MGRS DE MERCURIO,  PARA RESTAURACION DENTAL.</v>
          </cell>
          <cell r="D12732" t="str">
            <v>FC</v>
          </cell>
          <cell r="F12732" t="str">
            <v>2219</v>
          </cell>
        </row>
        <row r="12733">
          <cell r="A12733">
            <v>248090492</v>
          </cell>
          <cell r="B12733" t="str">
            <v>ACIDO FOSFORICO DE USO ODONTOLOGICO.</v>
          </cell>
          <cell r="D12733" t="str">
            <v>UD</v>
          </cell>
          <cell r="F12733" t="str">
            <v>2219</v>
          </cell>
        </row>
        <row r="12734">
          <cell r="A12734">
            <v>248090495</v>
          </cell>
          <cell r="B12734" t="str">
            <v>HIPOCLORITO DE SODIO PARA TRATAMIENTOS ENDODONTICOS (CONCENTRACION 2%).</v>
          </cell>
          <cell r="D12734" t="str">
            <v>UD</v>
          </cell>
          <cell r="F12734" t="str">
            <v>2219</v>
          </cell>
        </row>
        <row r="12735">
          <cell r="A12735">
            <v>248090500</v>
          </cell>
          <cell r="B12735" t="str">
            <v>OXIDO DE ZINC QUIMICAMENTE PURO</v>
          </cell>
          <cell r="D12735" t="str">
            <v>FC</v>
          </cell>
          <cell r="F12735" t="str">
            <v>2205</v>
          </cell>
        </row>
        <row r="12736">
          <cell r="A12736">
            <v>248090506</v>
          </cell>
          <cell r="B12736" t="str">
            <v>PASTILLAS PARA EL MANTENIMIENTO DE LOS CONDUCTOS Y SALIDAS DE AGUA DE LAS UNIDADES DENTALES.</v>
          </cell>
          <cell r="D12736" t="str">
            <v>UD</v>
          </cell>
          <cell r="F12736" t="str">
            <v>2219</v>
          </cell>
        </row>
        <row r="12737">
          <cell r="A12737">
            <v>248090513</v>
          </cell>
          <cell r="B12737" t="str">
            <v>LIMPIADOR PARA SISTEMA DE ASPIRACION DE UNIDADES DENTALES.</v>
          </cell>
          <cell r="D12737" t="str">
            <v>UD</v>
          </cell>
          <cell r="F12737" t="str">
            <v>2219</v>
          </cell>
        </row>
        <row r="12738">
          <cell r="A12738">
            <v>248090515</v>
          </cell>
          <cell r="B12738" t="str">
            <v>PAPEL DE ARTICULAR DE USO ODONTOLOGICO, EN FORMA RECTANGULAR.</v>
          </cell>
          <cell r="D12738" t="str">
            <v>CJ</v>
          </cell>
          <cell r="F12738" t="str">
            <v>2219</v>
          </cell>
        </row>
        <row r="12739">
          <cell r="A12739">
            <v>248090520</v>
          </cell>
          <cell r="B12739" t="str">
            <v>PAPEL PARA TRAZADO CEFALOMETRICO, RESMA DE 500 HOJAS.</v>
          </cell>
          <cell r="D12739" t="str">
            <v>CN</v>
          </cell>
          <cell r="F12739" t="str">
            <v>2219</v>
          </cell>
        </row>
        <row r="12740">
          <cell r="A12740">
            <v>248090530</v>
          </cell>
          <cell r="B12740" t="str">
            <v>PASTA APOSITO ALVEOLAR ANTISEPTICO.</v>
          </cell>
          <cell r="D12740" t="str">
            <v>FC</v>
          </cell>
          <cell r="F12740" t="str">
            <v>2219</v>
          </cell>
        </row>
        <row r="12741">
          <cell r="A12741">
            <v>248090540</v>
          </cell>
          <cell r="B12741" t="str">
            <v>PASTA FIBROSA  ENDURECIENTE PARA PERIODONCIA.</v>
          </cell>
          <cell r="D12741" t="str">
            <v>EV</v>
          </cell>
          <cell r="F12741" t="str">
            <v>2219</v>
          </cell>
        </row>
        <row r="12742">
          <cell r="A12742">
            <v>248090545</v>
          </cell>
          <cell r="B12742" t="str">
            <v>ACONDICIONADOR DE TEJIDOS EDENTULOS POST TRATAMIENTO QUIRURGICO, CONTIENE UN FRASCO CON 6OZ (170M G) DE POLVO Y  UN FRASCO CON 6OZ (177 ML) LIQUIDO, BIOCOMPATIBLE, AUTOCURADO.</v>
          </cell>
          <cell r="D12742" t="str">
            <v>UD</v>
          </cell>
          <cell r="F12742" t="str">
            <v>2219</v>
          </cell>
        </row>
        <row r="12743">
          <cell r="A12743">
            <v>248090550</v>
          </cell>
          <cell r="B12743" t="str">
            <v>PASTA PARA PULIR RESTAURACIONES.</v>
          </cell>
          <cell r="D12743" t="str">
            <v>UD</v>
          </cell>
          <cell r="F12743" t="str">
            <v>2219</v>
          </cell>
        </row>
        <row r="12744">
          <cell r="A12744">
            <v>248090580</v>
          </cell>
          <cell r="B12744" t="str">
            <v>PASTA FUNDENTE (FLUX), SEGUN PRESENTACION.</v>
          </cell>
          <cell r="D12744" t="str">
            <v>FC</v>
          </cell>
          <cell r="F12744" t="str">
            <v>2219</v>
          </cell>
        </row>
        <row r="12745">
          <cell r="A12745">
            <v>248090600</v>
          </cell>
          <cell r="B12745" t="str">
            <v>PASTA INDICADORA DE PRESION (PASTA PIP), SEGUN PRESENTACION.</v>
          </cell>
          <cell r="D12745" t="str">
            <v>TU</v>
          </cell>
          <cell r="F12745" t="str">
            <v>2219</v>
          </cell>
        </row>
        <row r="12746">
          <cell r="A12746">
            <v>248090620</v>
          </cell>
          <cell r="B12746" t="str">
            <v>PASTA PARA PROFILAXIS CON FLUOR, EN FRASCO DE 6 ONZAS</v>
          </cell>
          <cell r="D12746" t="str">
            <v>FC</v>
          </cell>
          <cell r="F12746" t="str">
            <v>2219</v>
          </cell>
        </row>
        <row r="12747">
          <cell r="A12747">
            <v>248090630</v>
          </cell>
          <cell r="B12747" t="str">
            <v>DESINFECTANTE PARA IMPRESIONES  DENTALES, A BASE DE GLUTARALDEHIDO Y CLORURO DE BENZALCONIO, ACTIVO CON SANGRE Y SALIVA, LISTO PARA EL USO, COMPATIBLE CON YESO, CON NEUTRALIZADOR.</v>
          </cell>
          <cell r="D12747" t="str">
            <v>LT</v>
          </cell>
          <cell r="F12747" t="str">
            <v>2219</v>
          </cell>
        </row>
        <row r="12748">
          <cell r="A12748">
            <v>248090639</v>
          </cell>
          <cell r="B12748" t="str">
            <v>PASTA ZINGUENOLICA PARA IMPRESIONES DE EDENDULOS.</v>
          </cell>
          <cell r="D12748" t="str">
            <v>CJ</v>
          </cell>
          <cell r="F12748" t="str">
            <v>2219</v>
          </cell>
        </row>
        <row r="12749">
          <cell r="A12749">
            <v>248090642</v>
          </cell>
          <cell r="B12749" t="str">
            <v>BATA DESECHABLE DE USO ODONTOLOGICO.</v>
          </cell>
          <cell r="D12749" t="str">
            <v>UD</v>
          </cell>
          <cell r="F12749" t="str">
            <v>2219</v>
          </cell>
        </row>
        <row r="12750">
          <cell r="A12750">
            <v>248090649</v>
          </cell>
          <cell r="B12750" t="str">
            <v>BARRERA PROTECTORA PLASTICAS DESECHABLES PARA FIBRA OPTICA DE  LAMPARA DE FOTOCURADO. TAMAÑO STANDAR.</v>
          </cell>
          <cell r="D12750" t="str">
            <v>CJ</v>
          </cell>
          <cell r="F12750" t="str">
            <v>2219</v>
          </cell>
        </row>
        <row r="12751">
          <cell r="A12751">
            <v>248090650</v>
          </cell>
          <cell r="B12751" t="str">
            <v>PLACAS RADIOGRAFICAS PANORAMICAS, PARA RAYOS X DENTALES , DE TAMAÑO 15X30CM</v>
          </cell>
          <cell r="D12751" t="str">
            <v>CJ</v>
          </cell>
          <cell r="F12751" t="str">
            <v>2219</v>
          </cell>
        </row>
        <row r="12752">
          <cell r="A12752">
            <v>248090660</v>
          </cell>
          <cell r="B12752" t="str">
            <v>PLACAS RADIOGRAFICAS OCLUSALES</v>
          </cell>
          <cell r="D12752" t="str">
            <v>CJ</v>
          </cell>
          <cell r="F12752" t="str">
            <v>2219</v>
          </cell>
        </row>
        <row r="12753">
          <cell r="A12753">
            <v>248090680</v>
          </cell>
          <cell r="B12753" t="str">
            <v>PLACAS RADIOGRAFICAS PERIAPICALES, NO.2.</v>
          </cell>
          <cell r="D12753" t="str">
            <v>CJ</v>
          </cell>
          <cell r="F12753" t="str">
            <v>2219</v>
          </cell>
        </row>
        <row r="12754">
          <cell r="A12754">
            <v>248090690</v>
          </cell>
          <cell r="B12754" t="str">
            <v>PLACAS RADIOGRAFICAS PERIAPICALES NO.0</v>
          </cell>
          <cell r="D12754" t="str">
            <v>CJ</v>
          </cell>
          <cell r="F12754" t="str">
            <v>2219</v>
          </cell>
        </row>
        <row r="12755">
          <cell r="A12755">
            <v>248090710</v>
          </cell>
          <cell r="B12755" t="str">
            <v>PUNTA DE PAPEL ABSORBENTE NO. 15</v>
          </cell>
          <cell r="D12755" t="str">
            <v>TU</v>
          </cell>
          <cell r="F12755" t="str">
            <v>2219</v>
          </cell>
        </row>
        <row r="12756">
          <cell r="A12756">
            <v>248090715</v>
          </cell>
          <cell r="B12756" t="str">
            <v>PUNTA DE PAPEL ABSORBENTE  NO. 20</v>
          </cell>
          <cell r="D12756" t="str">
            <v>CJ</v>
          </cell>
          <cell r="F12756" t="str">
            <v>2219</v>
          </cell>
        </row>
        <row r="12757">
          <cell r="A12757">
            <v>248090720</v>
          </cell>
          <cell r="B12757" t="str">
            <v>PUNTA DE PAPEL ABSORBENTE NO. 25</v>
          </cell>
          <cell r="D12757" t="str">
            <v>CJ</v>
          </cell>
          <cell r="F12757" t="str">
            <v>2219</v>
          </cell>
        </row>
        <row r="12758">
          <cell r="A12758">
            <v>248090725</v>
          </cell>
          <cell r="B12758" t="str">
            <v>PUNTA DE PAPEL ABSORBENTE NO. 30</v>
          </cell>
          <cell r="D12758" t="str">
            <v>CJ</v>
          </cell>
          <cell r="F12758" t="str">
            <v>2219</v>
          </cell>
        </row>
        <row r="12759">
          <cell r="A12759">
            <v>248090730</v>
          </cell>
          <cell r="B12759" t="str">
            <v>PUNTA DE PAPEL ABSORBENTE NO. 35</v>
          </cell>
          <cell r="D12759" t="str">
            <v>CJ</v>
          </cell>
          <cell r="F12759" t="str">
            <v>2219</v>
          </cell>
        </row>
        <row r="12760">
          <cell r="A12760">
            <v>248090735</v>
          </cell>
          <cell r="B12760" t="str">
            <v>PUNTA DE PAPEL ABSORBENTE NO. 40</v>
          </cell>
          <cell r="D12760" t="str">
            <v>CJ</v>
          </cell>
          <cell r="F12760" t="str">
            <v>2219</v>
          </cell>
        </row>
        <row r="12761">
          <cell r="A12761">
            <v>248090740</v>
          </cell>
          <cell r="B12761" t="str">
            <v>PUNTA DE PAPEL ABSORBENTE  NO. 45</v>
          </cell>
          <cell r="D12761" t="str">
            <v>CJ</v>
          </cell>
          <cell r="F12761" t="str">
            <v>2219</v>
          </cell>
        </row>
        <row r="12762">
          <cell r="A12762">
            <v>248090745</v>
          </cell>
          <cell r="B12762" t="str">
            <v>PUNTA DE PAPEL ABSORBENTE NO. 50</v>
          </cell>
          <cell r="D12762" t="str">
            <v>CJ</v>
          </cell>
          <cell r="F12762" t="str">
            <v>2219</v>
          </cell>
        </row>
        <row r="12763">
          <cell r="A12763">
            <v>248090750</v>
          </cell>
          <cell r="B12763" t="str">
            <v>PUNTA DE PAPEL ABSORBENTE NO. 55</v>
          </cell>
          <cell r="D12763" t="str">
            <v>TU</v>
          </cell>
          <cell r="F12763" t="str">
            <v>2219</v>
          </cell>
        </row>
        <row r="12764">
          <cell r="A12764">
            <v>248090755</v>
          </cell>
          <cell r="B12764" t="str">
            <v>PUNTA DE PAPEL ABSORBENTE NO. 60</v>
          </cell>
          <cell r="D12764" t="str">
            <v>CJ</v>
          </cell>
          <cell r="F12764" t="str">
            <v>2219</v>
          </cell>
        </row>
        <row r="12765">
          <cell r="A12765">
            <v>248090760</v>
          </cell>
          <cell r="B12765" t="str">
            <v>PUNTA DE PAPEL ABSORBENTE NO. 70</v>
          </cell>
          <cell r="D12765" t="str">
            <v>TU</v>
          </cell>
          <cell r="F12765" t="str">
            <v>2219</v>
          </cell>
        </row>
        <row r="12766">
          <cell r="A12766">
            <v>248090765</v>
          </cell>
          <cell r="B12766" t="str">
            <v>PUNTA DE PAPEL ABSORBENTE NO. 80</v>
          </cell>
          <cell r="D12766" t="str">
            <v>CJ</v>
          </cell>
          <cell r="F12766" t="str">
            <v>2219</v>
          </cell>
        </row>
        <row r="12767">
          <cell r="A12767">
            <v>248090768</v>
          </cell>
          <cell r="B12767" t="str">
            <v>RESINA DE COMPOSICION FOTOCURABLE, COLOR SEGUN GUIA DE COLORES  VITA: A-2.</v>
          </cell>
          <cell r="D12767" t="str">
            <v>UD</v>
          </cell>
          <cell r="F12767" t="str">
            <v>2219</v>
          </cell>
        </row>
        <row r="12768">
          <cell r="A12768">
            <v>248090770</v>
          </cell>
          <cell r="B12768" t="str">
            <v>RESINA DE COMPOSICION FOTOCURABLE, COLOR SEGUN GUIA DE COLORES VITA: A-3.</v>
          </cell>
          <cell r="D12768" t="str">
            <v>UD</v>
          </cell>
          <cell r="F12768" t="str">
            <v>2219</v>
          </cell>
        </row>
        <row r="12769">
          <cell r="A12769">
            <v>248090772</v>
          </cell>
          <cell r="B12769" t="str">
            <v>RESINA DE COMPOSICION FOTOCURABLE, COLOR SEGUN GUIA DE      COLORES VITA: A-3,5</v>
          </cell>
          <cell r="D12769" t="str">
            <v>UD</v>
          </cell>
          <cell r="F12769" t="str">
            <v>2219</v>
          </cell>
        </row>
        <row r="12770">
          <cell r="A12770">
            <v>248090774</v>
          </cell>
          <cell r="B12770" t="str">
            <v>RESINA DE COMPOSICION FOTOCURABLE, SEGUN GUIA DE            COLORES VITA: C 3.</v>
          </cell>
          <cell r="D12770" t="str">
            <v>UD</v>
          </cell>
          <cell r="F12770" t="str">
            <v>2219</v>
          </cell>
        </row>
        <row r="12771">
          <cell r="A12771">
            <v>248090776</v>
          </cell>
          <cell r="B12771" t="str">
            <v>RESINA DE COMPOSICION FOTOCURABLE, COLOR SEGUN GUIA DE COLORES VIT A: B-1.</v>
          </cell>
          <cell r="D12771" t="str">
            <v>UD</v>
          </cell>
          <cell r="F12771" t="str">
            <v>2219</v>
          </cell>
        </row>
        <row r="12772">
          <cell r="A12772">
            <v>248090782</v>
          </cell>
          <cell r="B12772" t="str">
            <v>RESINA FLUIDA DE COMPOSICION FOTOCURABLE SEGUN GUIA DE COLORES VITA: A-1</v>
          </cell>
          <cell r="D12772" t="str">
            <v>UD</v>
          </cell>
          <cell r="F12772" t="str">
            <v>2219</v>
          </cell>
        </row>
        <row r="12773">
          <cell r="A12773">
            <v>248090784</v>
          </cell>
          <cell r="B12773" t="str">
            <v>RESINA FLUIDA DE COMPOSICION FOTOCURABLE, SEGUN GUIA DE COLORES VITA: A-2</v>
          </cell>
          <cell r="D12773" t="str">
            <v>UD</v>
          </cell>
          <cell r="F12773" t="str">
            <v>2219</v>
          </cell>
        </row>
        <row r="12774">
          <cell r="A12774">
            <v>248090786</v>
          </cell>
          <cell r="B12774" t="str">
            <v>RESINA FLUIDA DE COMPOSICION FOTOCURABLE, SEGUN GUIA DE COLORES VITA A3.</v>
          </cell>
          <cell r="D12774" t="str">
            <v>UD</v>
          </cell>
          <cell r="F12774" t="str">
            <v>2219</v>
          </cell>
        </row>
        <row r="12775">
          <cell r="A12775">
            <v>248090790</v>
          </cell>
          <cell r="B12775" t="str">
            <v>SET DE CEMENTO PARA ENDODONCIA CON BASE DE RESINA.</v>
          </cell>
          <cell r="D12775" t="str">
            <v>UD</v>
          </cell>
          <cell r="F12775" t="str">
            <v>2219</v>
          </cell>
        </row>
        <row r="12776">
          <cell r="A12776">
            <v>248090791</v>
          </cell>
          <cell r="B12776" t="str">
            <v>SET DE LIMAS PARA PREPARACION BIOMECANICA PARA CONTRANGULO E INSTRUMENTOS OSCILATORIOS.</v>
          </cell>
          <cell r="D12776" t="str">
            <v>UD</v>
          </cell>
          <cell r="F12776" t="str">
            <v>2219</v>
          </cell>
        </row>
        <row r="12777">
          <cell r="A12777">
            <v>248090794</v>
          </cell>
          <cell r="B12777" t="str">
            <v>PUNTAS APLICADORAS MEDIANAS DE USO  ODONTOLOGICO.</v>
          </cell>
          <cell r="D12777" t="str">
            <v>UD</v>
          </cell>
          <cell r="F12777" t="str">
            <v>2219</v>
          </cell>
        </row>
        <row r="12778">
          <cell r="A12778">
            <v>248090800</v>
          </cell>
          <cell r="B12778" t="str">
            <v>ADHESIVO DE COMPOSICION LIQUIDA FOTO CURABLE PARA RESTAURACION DE RESINA DENTAL.</v>
          </cell>
          <cell r="D12778" t="str">
            <v>UD</v>
          </cell>
          <cell r="F12778" t="str">
            <v>2219</v>
          </cell>
        </row>
        <row r="12779">
          <cell r="A12779">
            <v>248090805</v>
          </cell>
          <cell r="B12779" t="str">
            <v>BROCAS PARA CIRUGIA TIPO FISURA #701</v>
          </cell>
          <cell r="D12779" t="str">
            <v>UD</v>
          </cell>
          <cell r="F12779" t="str">
            <v>2219</v>
          </cell>
        </row>
        <row r="12780">
          <cell r="A12780">
            <v>248090806</v>
          </cell>
          <cell r="B12780" t="str">
            <v>BROCAS PARA CIRUGIA TIPO FISURA #557</v>
          </cell>
          <cell r="D12780" t="str">
            <v>UD</v>
          </cell>
          <cell r="F12780" t="str">
            <v>2219</v>
          </cell>
        </row>
        <row r="12781">
          <cell r="A12781">
            <v>248090807</v>
          </cell>
          <cell r="B12781" t="str">
            <v>BROCA FISURA DE DIAMANTE PARA PULIR RESINA DE GRANO EXTRAFINO, DE ALTA  VELOCIDAD.</v>
          </cell>
          <cell r="D12781" t="str">
            <v>UD</v>
          </cell>
          <cell r="F12781" t="str">
            <v>2219</v>
          </cell>
        </row>
        <row r="12782">
          <cell r="A12782">
            <v>248090808</v>
          </cell>
          <cell r="B12782" t="str">
            <v>BROCAS PARA CIRUGIA REDONDAS, NUMERO 6.</v>
          </cell>
          <cell r="D12782" t="str">
            <v>UD</v>
          </cell>
          <cell r="F12782" t="str">
            <v>2219</v>
          </cell>
        </row>
        <row r="12783">
          <cell r="A12783">
            <v>248090812</v>
          </cell>
          <cell r="B12783" t="str">
            <v>BROCAS DE SILICON CONICAS PARA PULIDO DE PROTESIS ACRILICAS.</v>
          </cell>
          <cell r="D12783" t="str">
            <v>UD</v>
          </cell>
          <cell r="F12783" t="str">
            <v>2219</v>
          </cell>
        </row>
        <row r="12784">
          <cell r="A12784">
            <v>248090813</v>
          </cell>
          <cell r="B12784" t="str">
            <v>BROCAS DE SILICON CONICAS PARA PULIDO DE CROMOCOBALTO.</v>
          </cell>
          <cell r="D12784" t="str">
            <v>UD</v>
          </cell>
          <cell r="F12784" t="str">
            <v>2219</v>
          </cell>
        </row>
        <row r="12785">
          <cell r="A12785">
            <v>248090814</v>
          </cell>
          <cell r="B12785" t="str">
            <v>BROCAS DE CARBIDE CONICAS PARA PULIDO DE CROMOCOBALTO.</v>
          </cell>
          <cell r="D12785" t="str">
            <v>UD</v>
          </cell>
          <cell r="F12785" t="str">
            <v>2219</v>
          </cell>
        </row>
        <row r="12786">
          <cell r="A12786">
            <v>248090830</v>
          </cell>
          <cell r="B12786" t="str">
            <v>PUNTAS APLICADORAS SMALL DE USO ODONTOLOGICO.</v>
          </cell>
          <cell r="D12786" t="str">
            <v>UD</v>
          </cell>
          <cell r="F12786" t="str">
            <v>2219</v>
          </cell>
        </row>
        <row r="12787">
          <cell r="A12787">
            <v>248090835</v>
          </cell>
          <cell r="B12787" t="str">
            <v>PUNTAS APLICADORAS PARA MATERIALES ODONTOLOGICOS.</v>
          </cell>
          <cell r="D12787" t="str">
            <v>UD</v>
          </cell>
          <cell r="F12787" t="str">
            <v>2219</v>
          </cell>
        </row>
        <row r="12788">
          <cell r="A12788">
            <v>248090838</v>
          </cell>
          <cell r="B12788" t="str">
            <v>PUNTA INTERCAMBIABLE JERINGA THREE WAY.</v>
          </cell>
          <cell r="D12788" t="str">
            <v>UD</v>
          </cell>
          <cell r="F12788" t="str">
            <v>2219</v>
          </cell>
        </row>
        <row r="12789">
          <cell r="A12789">
            <v>248090840</v>
          </cell>
          <cell r="B12789" t="str">
            <v>HILO DENTAL</v>
          </cell>
          <cell r="D12789" t="str">
            <v>UD</v>
          </cell>
          <cell r="F12789" t="str">
            <v>2219</v>
          </cell>
        </row>
        <row r="12790">
          <cell r="A12790">
            <v>248090843</v>
          </cell>
          <cell r="B12790" t="str">
            <v>HILO RETRACTOR PARA USO ODONTOLOGICO. (SIN VASOCONSTRICTOR).</v>
          </cell>
          <cell r="D12790" t="str">
            <v>UD</v>
          </cell>
          <cell r="F12790" t="str">
            <v>2219</v>
          </cell>
        </row>
        <row r="12791">
          <cell r="A12791">
            <v>248090844</v>
          </cell>
          <cell r="B12791" t="str">
            <v>HILO RETRACTOR PARA USO ODONTOLOGICO. (CON EPINEFRINA).</v>
          </cell>
          <cell r="D12791" t="str">
            <v>UD</v>
          </cell>
          <cell r="F12791" t="str">
            <v>2219</v>
          </cell>
        </row>
        <row r="12792">
          <cell r="A12792">
            <v>248090860</v>
          </cell>
          <cell r="B12792" t="str">
            <v>SELLADOR PARA FOSAS Y FISURAS DE PIEZAS DENTALES. FOTOCURABLE.</v>
          </cell>
          <cell r="D12792" t="str">
            <v>UD</v>
          </cell>
          <cell r="F12792" t="str">
            <v>2219</v>
          </cell>
        </row>
        <row r="12793">
          <cell r="A12793">
            <v>248090865</v>
          </cell>
          <cell r="B12793" t="str">
            <v xml:space="preserve">TORNILLO DE FIJACION INTERMAXILAR DE 2.0 MM DE DIAMETRO, ACERO DE 9 +/- 1MM DE LONGITUD									
</v>
          </cell>
          <cell r="D12793" t="str">
            <v>UD</v>
          </cell>
          <cell r="F12793" t="str">
            <v>2219</v>
          </cell>
        </row>
        <row r="12794">
          <cell r="A12794">
            <v>248090866</v>
          </cell>
          <cell r="B12794" t="str">
            <v xml:space="preserve">TORNILLO DE FIJACION INTERMAXILAR DE 2.0 MM DE DIAMETRO, ACERO DE 11 +/- 1 MM DE LONGITUD									 									</v>
          </cell>
          <cell r="D12794" t="str">
            <v>UD</v>
          </cell>
          <cell r="F12794" t="str">
            <v>2219</v>
          </cell>
        </row>
        <row r="12795">
          <cell r="A12795">
            <v>248090880</v>
          </cell>
          <cell r="B12795" t="str">
            <v>SOLDADURA DE PLATA DE 5WT-20 GAUGES, EN ROLLOS DE 5 METROS.</v>
          </cell>
          <cell r="D12795" t="str">
            <v>UD</v>
          </cell>
          <cell r="F12795" t="str">
            <v>2219</v>
          </cell>
        </row>
        <row r="12796">
          <cell r="A12796">
            <v>248090900</v>
          </cell>
          <cell r="B12796" t="str">
            <v>TIRAS DE MYLAR PARA RESINA DE USO ODONTOLOGICO</v>
          </cell>
          <cell r="D12796" t="str">
            <v>CJ</v>
          </cell>
          <cell r="F12796" t="str">
            <v>2219</v>
          </cell>
        </row>
        <row r="12797">
          <cell r="A12797">
            <v>248090920</v>
          </cell>
          <cell r="B12797" t="str">
            <v>YESO BLANCO EXTRADURO PARA ORTODONCIA, TARROS DE 38 KILOS</v>
          </cell>
          <cell r="D12797" t="str">
            <v>KL</v>
          </cell>
          <cell r="F12797" t="str">
            <v>2219</v>
          </cell>
        </row>
        <row r="12798">
          <cell r="A12798">
            <v>248090990</v>
          </cell>
          <cell r="B12798" t="str">
            <v>SOLUCION REVELADORA PARA TINCION DE PLACA BACTERIANA</v>
          </cell>
          <cell r="D12798" t="str">
            <v>UD</v>
          </cell>
          <cell r="F12798" t="str">
            <v>2219</v>
          </cell>
        </row>
        <row r="12799">
          <cell r="A12799">
            <v>248090995</v>
          </cell>
          <cell r="B12799" t="str">
            <v>CUÑAS DE MADERA INTERDENTALES PARA AJUSTES DE BANDA MATRIZ</v>
          </cell>
          <cell r="D12799" t="str">
            <v>CJ</v>
          </cell>
          <cell r="F12799" t="str">
            <v>2219</v>
          </cell>
        </row>
        <row r="12800">
          <cell r="A12800">
            <v>248091000</v>
          </cell>
          <cell r="B12800" t="str">
            <v>PUNTA DE GUTAPERCHA PARA RELLENO DE CANAL RADICULAR         STANDARIZADO POR NUMERO 15.</v>
          </cell>
          <cell r="D12800" t="str">
            <v>CJ</v>
          </cell>
          <cell r="F12800" t="str">
            <v>2219</v>
          </cell>
        </row>
        <row r="12801">
          <cell r="A12801">
            <v>248091005</v>
          </cell>
          <cell r="B12801" t="str">
            <v>PUNTAS DE GUTAPERCHA PARA RELLENO DE CANAL RADICULAR        STANDARIZADO POR NUMERO 20.</v>
          </cell>
          <cell r="D12801" t="str">
            <v>CJ</v>
          </cell>
          <cell r="F12801" t="str">
            <v>2219</v>
          </cell>
        </row>
        <row r="12802">
          <cell r="A12802">
            <v>248091010</v>
          </cell>
          <cell r="B12802" t="str">
            <v>PUNTAS DE GUTAPERCHA PARA RELLENO DE CANAL RADICULAR        STANDARIZADO POR NUMERO 25.</v>
          </cell>
          <cell r="D12802" t="str">
            <v>CJ</v>
          </cell>
          <cell r="F12802" t="str">
            <v>2219</v>
          </cell>
        </row>
        <row r="12803">
          <cell r="A12803">
            <v>248091015</v>
          </cell>
          <cell r="B12803" t="str">
            <v>PUNTAS DE GUTAPERCHA  PARA RELLENO DE CANAL RADICULAR NUMERO ESTANDARIZADO ISO 30.</v>
          </cell>
          <cell r="D12803" t="str">
            <v>CJ</v>
          </cell>
          <cell r="F12803" t="str">
            <v>2219</v>
          </cell>
        </row>
        <row r="12804">
          <cell r="A12804">
            <v>248091020</v>
          </cell>
          <cell r="B12804" t="str">
            <v>PUNTAS DE GUTAPERCHA PARA RELLENO DE CANAL RADICULAR NUMERO ESTANDARIZADO  ISO 35.</v>
          </cell>
          <cell r="D12804" t="str">
            <v>CJ</v>
          </cell>
          <cell r="F12804" t="str">
            <v>2219</v>
          </cell>
        </row>
        <row r="12805">
          <cell r="A12805">
            <v>248091025</v>
          </cell>
          <cell r="B12805" t="str">
            <v>PUNTAS DE GUTAPERCHA PARA RELLENO DE CANAL RADICULAR        STANDARIZADO POR NUMERO 40.</v>
          </cell>
          <cell r="D12805" t="str">
            <v>CJ</v>
          </cell>
          <cell r="F12805" t="str">
            <v>2219</v>
          </cell>
        </row>
        <row r="12806">
          <cell r="A12806">
            <v>248091030</v>
          </cell>
          <cell r="B12806" t="str">
            <v>PUNTAS DE GUTAPERCHA NUMERO ISO N-45.</v>
          </cell>
          <cell r="D12806" t="str">
            <v>CJ</v>
          </cell>
          <cell r="F12806" t="str">
            <v>2219</v>
          </cell>
        </row>
        <row r="12807">
          <cell r="A12807">
            <v>248091035</v>
          </cell>
          <cell r="B12807" t="str">
            <v>PUNTAS DE GUTAPERCHA PARA RELLENO DE CANAL RADICULAR  Nº 50.</v>
          </cell>
          <cell r="D12807" t="str">
            <v>CJ</v>
          </cell>
          <cell r="F12807" t="str">
            <v>2219</v>
          </cell>
        </row>
        <row r="12808">
          <cell r="A12808">
            <v>248091041</v>
          </cell>
          <cell r="B12808" t="str">
            <v>PUNTAS DE GUTAPERCHA PARA RELLENO DE CANAL RADICULAR #55.</v>
          </cell>
          <cell r="D12808" t="str">
            <v>UD</v>
          </cell>
          <cell r="F12808" t="str">
            <v>2219</v>
          </cell>
        </row>
        <row r="12809">
          <cell r="A12809">
            <v>248091045</v>
          </cell>
          <cell r="B12809" t="str">
            <v>PUNTAS DE GUTAPERCHA PARA RELLENO DE CANAL RADICULAR        STANDARIZADO POR NUMERO 60.</v>
          </cell>
          <cell r="D12809" t="str">
            <v>CJ</v>
          </cell>
          <cell r="F12809" t="str">
            <v>2219</v>
          </cell>
        </row>
        <row r="12810">
          <cell r="A12810">
            <v>248091055</v>
          </cell>
          <cell r="B12810" t="str">
            <v>PUNTAS DE GUTAPERCHA PARA RELLENO DE CANAL RADICULAR        STANDARIZADO POR NUMERO 70.</v>
          </cell>
          <cell r="D12810" t="str">
            <v>CJ</v>
          </cell>
          <cell r="F12810" t="str">
            <v>2219</v>
          </cell>
        </row>
        <row r="12811">
          <cell r="A12811">
            <v>248091060</v>
          </cell>
          <cell r="B12811" t="str">
            <v>PUNTAS DE GUTAPERCHA PARA RELLENO DE CANAL RADICULAR        STANDARIZADO POR NUMERO 80.</v>
          </cell>
          <cell r="D12811" t="str">
            <v>CJ</v>
          </cell>
          <cell r="F12811" t="str">
            <v>2219</v>
          </cell>
        </row>
        <row r="12812">
          <cell r="A12812">
            <v>248091065</v>
          </cell>
          <cell r="B12812" t="str">
            <v>PUNTAS DE GUTAPERCHA PARA RELLENO DE CANAL RADICULAR        STANDARIZADO POR NUMERO 90.</v>
          </cell>
          <cell r="D12812" t="str">
            <v>CJ</v>
          </cell>
          <cell r="F12812" t="str">
            <v>2219</v>
          </cell>
        </row>
        <row r="12813">
          <cell r="A12813">
            <v>248091070</v>
          </cell>
          <cell r="B12813" t="str">
            <v>PUNTAS DE GUTAPERCHA PARA RELLENO DE CANAL RADICULAR        STANDARIZADO ISO NUMERO 100.</v>
          </cell>
          <cell r="D12813" t="str">
            <v>CJ</v>
          </cell>
          <cell r="F12813" t="str">
            <v>2219</v>
          </cell>
        </row>
        <row r="12814">
          <cell r="A12814">
            <v>248091101</v>
          </cell>
          <cell r="B12814" t="str">
            <v>SET DE PUNTAS DE GUTAPERCHA 15 A 40.</v>
          </cell>
          <cell r="D12814" t="str">
            <v>UD</v>
          </cell>
          <cell r="F12814" t="str">
            <v>2219</v>
          </cell>
        </row>
        <row r="12815">
          <cell r="A12815">
            <v>248091102</v>
          </cell>
          <cell r="B12815" t="str">
            <v>SET DE PUNTAS DE GUTAPERCHA 45 A 80.</v>
          </cell>
          <cell r="D12815" t="str">
            <v>UD</v>
          </cell>
          <cell r="F12815" t="str">
            <v>2219</v>
          </cell>
        </row>
        <row r="12816">
          <cell r="A12816">
            <v>248091110</v>
          </cell>
          <cell r="B12816" t="str">
            <v>PUNTAS ACCESORIAS DE GUTAPERCHA FINE-FINE</v>
          </cell>
          <cell r="D12816" t="str">
            <v>UD</v>
          </cell>
          <cell r="F12816" t="str">
            <v>2219</v>
          </cell>
        </row>
        <row r="12817">
          <cell r="A12817">
            <v>248091111</v>
          </cell>
          <cell r="B12817" t="str">
            <v>PUNTAS ACCESORIAS DE GUTAPERCHA MEDIUM- FINE</v>
          </cell>
          <cell r="D12817" t="str">
            <v>UD</v>
          </cell>
          <cell r="F12817" t="str">
            <v>2219</v>
          </cell>
        </row>
        <row r="12818">
          <cell r="A12818">
            <v>248091115</v>
          </cell>
          <cell r="B12818" t="str">
            <v>LIMA PARA CONDENSADO MECANICO DE GUTAPERCHA (TIPO GUTTA-CONDENSOR), DE 25MM. CALIBRES 35.</v>
          </cell>
          <cell r="D12818" t="str">
            <v>UD</v>
          </cell>
          <cell r="F12818" t="str">
            <v>2219</v>
          </cell>
        </row>
        <row r="12819">
          <cell r="A12819">
            <v>248091116</v>
          </cell>
          <cell r="B12819" t="str">
            <v>LIMA PARA CONDENSADO MECANICO DE GUTAPERCHA (TIPO GUTTA-CONDENSOR), DE 25MM. CALIBRES 40.</v>
          </cell>
          <cell r="D12819" t="str">
            <v>UD</v>
          </cell>
          <cell r="F12819" t="str">
            <v>2219</v>
          </cell>
        </row>
        <row r="12820">
          <cell r="A12820">
            <v>248091117</v>
          </cell>
          <cell r="B12820" t="str">
            <v>LIMA PARA CONDENSADO MECANICO DE GUTAPERCHA (TIPO GUTTA-CONDENSOR), DE 25MM. CALIBRES 50.</v>
          </cell>
          <cell r="D12820" t="str">
            <v>UD</v>
          </cell>
          <cell r="F12820" t="str">
            <v>2219</v>
          </cell>
        </row>
        <row r="12821">
          <cell r="A12821">
            <v>248091150</v>
          </cell>
          <cell r="B12821" t="str">
            <v>PUNTAS INTRAORALES, PUNTAS INTERMEDIAS DELGADAS PARA EL SISTEMA DE DOSIFICACION D 1:1, DE FACIL Y RAPIDA APLICACION, INDICADOR DE POSICION, BOLSAS CON 48 PIEZAS  CADA UNA.</v>
          </cell>
          <cell r="D12821" t="str">
            <v>UD</v>
          </cell>
          <cell r="F12821" t="str">
            <v>2219</v>
          </cell>
        </row>
        <row r="12822">
          <cell r="A12822">
            <v>248091155</v>
          </cell>
          <cell r="B12822" t="str">
            <v>PUNTAS INTERMEDIAS DELGADAS, PARA EL SISTEMA DE DOSIFICACION D 1:1, DE FACIL Y RAPIDA APLICACION, INDICADOR DE POSICION, BOLSAS CON 48 PIEZAS  CADA UNA.</v>
          </cell>
          <cell r="D12822" t="str">
            <v>UD</v>
          </cell>
          <cell r="F12822" t="str">
            <v>2219</v>
          </cell>
        </row>
        <row r="12823">
          <cell r="A12823">
            <v>248091160</v>
          </cell>
          <cell r="B12823" t="str">
            <v>PUNTAS INTERMEDIAS ANCHAS,  DE REPUESTO  PARA EL SISTEMA DE DOSIFICACION D 1:1, DE FACIL Y RAPIDA APLICACION, INDICADOR DE POSICION, BOLSAS CON 48 PIEZAS  CADA UNA.</v>
          </cell>
          <cell r="D12823" t="str">
            <v>UD</v>
          </cell>
          <cell r="F12823" t="str">
            <v>2219</v>
          </cell>
        </row>
        <row r="12824">
          <cell r="A12824">
            <v>248091165</v>
          </cell>
          <cell r="B12824" t="str">
            <v>PUNTAS INTERMEDIAS FINALES, PARA EL SISTEMA DE DOSIFICACION D 1:1, DE FACIL APLICACION, COMPATIBLES CON SILICONAS TIPO 0, 2, 3,  BOLSAS CON 48 PIEZAS  CADA UNA.</v>
          </cell>
          <cell r="D12824" t="str">
            <v>UD</v>
          </cell>
          <cell r="F12824" t="str">
            <v>2219</v>
          </cell>
        </row>
        <row r="12825">
          <cell r="A12825">
            <v>248091190</v>
          </cell>
          <cell r="B12825" t="str">
            <v>BOLSA HIGIENICA PARA RADIOGRAFIA DE PLACA DE FOSFORO NUMERO 0.</v>
          </cell>
          <cell r="D12825" t="str">
            <v>UD</v>
          </cell>
          <cell r="F12825" t="str">
            <v>2219</v>
          </cell>
        </row>
        <row r="12826">
          <cell r="A12826">
            <v>248091191</v>
          </cell>
          <cell r="B12826" t="str">
            <v>BOLSA HIGIENICA PARA RADIOGRAFIA DE PLACA DE FOSFORO NUMERO 2.</v>
          </cell>
          <cell r="D12826" t="str">
            <v>UD</v>
          </cell>
          <cell r="F12826" t="str">
            <v>2219</v>
          </cell>
        </row>
        <row r="12827">
          <cell r="A12827">
            <v>248091198</v>
          </cell>
          <cell r="B12827" t="str">
            <v>PORTARADIOGRAFIAS PARA ENDODONCIA.</v>
          </cell>
          <cell r="D12827" t="str">
            <v>UD</v>
          </cell>
          <cell r="F12827" t="str">
            <v>2219</v>
          </cell>
        </row>
        <row r="12828">
          <cell r="A12828">
            <v>248091199</v>
          </cell>
          <cell r="B12828" t="str">
            <v>PORTARADIOGRAFIAS TIPO LAGARTO PARA USO PEDIATRICO, PARA RADIOGRAFIAS PERIAPICALES Y ALETAS</v>
          </cell>
          <cell r="D12828" t="str">
            <v>UD</v>
          </cell>
          <cell r="F12828" t="str">
            <v>2219</v>
          </cell>
        </row>
        <row r="12829">
          <cell r="A12829">
            <v>248091200</v>
          </cell>
          <cell r="B12829" t="str">
            <v>PORTARADIOGRAFIAS TIPO BITE-WING, PARA RADIOGRAFIAS PERIAPICALES. TIPO XCP DE MATERIAL MEDIDA SET X 6 UNIDADES.</v>
          </cell>
          <cell r="D12829" t="str">
            <v>UD</v>
          </cell>
          <cell r="F12829" t="str">
            <v>2219</v>
          </cell>
        </row>
        <row r="12830">
          <cell r="A12830">
            <v>248091205</v>
          </cell>
          <cell r="B12830" t="str">
            <v>DOSIFICADOR TIPO D 1:1 ESPECIAL PARA SILICONAS PLUS TIPO 0, 2 Y 3, FACIL DE UTILIZAR, COMPATIBLE CON SILICONAS TIPO -A Y -C, CON POSIBILIDAD DE CAMBIO RAPIDO DE CARTUCHO,</v>
          </cell>
          <cell r="D12830" t="str">
            <v>UD</v>
          </cell>
          <cell r="F12830" t="str">
            <v>2219</v>
          </cell>
        </row>
        <row r="12831">
          <cell r="A12831">
            <v>248091210</v>
          </cell>
          <cell r="B12831" t="str">
            <v>SILICONA POR ADICION TIPO SUPER LIGHTBODY, SILICONA A, TIPO 3</v>
          </cell>
          <cell r="D12831" t="str">
            <v>JG</v>
          </cell>
          <cell r="F12831" t="str">
            <v>2219</v>
          </cell>
        </row>
        <row r="12832">
          <cell r="A12832">
            <v>248091215</v>
          </cell>
          <cell r="B12832" t="str">
            <v>SILICONA POR ADICION TIPO NORMAL PLUS, SILICONA A, TIPO 3.</v>
          </cell>
          <cell r="D12832" t="str">
            <v>UD</v>
          </cell>
          <cell r="F12832" t="str">
            <v>2219</v>
          </cell>
        </row>
        <row r="12833">
          <cell r="A12833">
            <v>248091220</v>
          </cell>
          <cell r="B12833" t="str">
            <v>SILICONA A TIPO-0  DE ALTISIMA VISCOSIDAD, NORMAL</v>
          </cell>
          <cell r="D12833" t="str">
            <v>UD</v>
          </cell>
          <cell r="F12833" t="str">
            <v>2219</v>
          </cell>
        </row>
        <row r="12834">
          <cell r="A12834">
            <v>248091225</v>
          </cell>
          <cell r="B12834" t="str">
            <v>SILICONA  A TIPO 0, DE ALTISIMA VISCOSIDAD,  RAPIDA.</v>
          </cell>
          <cell r="D12834" t="str">
            <v>JG</v>
          </cell>
          <cell r="F12834" t="str">
            <v>2219</v>
          </cell>
        </row>
        <row r="12835">
          <cell r="A12835">
            <v>248091240</v>
          </cell>
          <cell r="B12835" t="str">
            <v>SILICONA POR ADICION TIPO SUPER LIGHT: SILICONA- A, TIPO 3, HIDROFILA DE BAJA VISCOCIDAD POR ADICION, KIT CON DOS CARTUCHOS (BASE + CATALIZADOR) DE 50 ML, + 12 PUNTAS MEZCLADORAS.</v>
          </cell>
          <cell r="D12835" t="str">
            <v>JG</v>
          </cell>
          <cell r="F12835" t="str">
            <v>2219</v>
          </cell>
        </row>
        <row r="12836">
          <cell r="A12836">
            <v>248091242</v>
          </cell>
          <cell r="B12836" t="str">
            <v>ALGODON EN RODILLOS NO. 2.</v>
          </cell>
          <cell r="D12836" t="str">
            <v>UD</v>
          </cell>
          <cell r="F12836" t="str">
            <v>2219</v>
          </cell>
        </row>
        <row r="12837">
          <cell r="A12837">
            <v>248091245</v>
          </cell>
          <cell r="B12837" t="str">
            <v>SILICONA POR ADICION TIPO NORMAL PLUS, SILICONA A, TIPO 2, HIDROFILA DE MEDIADA VISCOSIDAD POR ADICION, KIT CON 2 CARTUCHOS (BASE + CATALIZADOR) DE 50 ML, + 12 PUNTAS MEZCLADORAS.</v>
          </cell>
          <cell r="D12837" t="str">
            <v>JG</v>
          </cell>
          <cell r="F12837" t="str">
            <v>2219</v>
          </cell>
        </row>
        <row r="12838">
          <cell r="A12838">
            <v>248091250</v>
          </cell>
          <cell r="B12838" t="str">
            <v>LIQUIDO FIJADOR PARA RADIOGRAFIAS  DENTALES.</v>
          </cell>
          <cell r="D12838" t="str">
            <v>UD</v>
          </cell>
          <cell r="F12838" t="str">
            <v>2219</v>
          </cell>
        </row>
        <row r="12839">
          <cell r="A12839">
            <v>248091255</v>
          </cell>
          <cell r="B12839" t="str">
            <v>LIQUIDO REVELADOR PARA  RADIOGRAFIAS DENTALES.</v>
          </cell>
          <cell r="D12839" t="str">
            <v>UD</v>
          </cell>
          <cell r="F12839" t="str">
            <v>2219</v>
          </cell>
        </row>
        <row r="12840">
          <cell r="A12840">
            <v>248091306</v>
          </cell>
          <cell r="B12840" t="str">
            <v>MANGO PARA TUBOS ASPIRACION TIPO COUPLAND 24 CM.</v>
          </cell>
          <cell r="D12840" t="str">
            <v>UD</v>
          </cell>
          <cell r="F12840" t="str">
            <v>2219</v>
          </cell>
        </row>
        <row r="12841">
          <cell r="A12841">
            <v>248091309</v>
          </cell>
          <cell r="B12841" t="str">
            <v>CASTROVIEJO DE 14CM, CON SISTEMA DE CLIPS, PARTE ACTIVA EN CARBURO DE TUNGSTENO</v>
          </cell>
          <cell r="D12841" t="str">
            <v>UD</v>
          </cell>
          <cell r="F12841" t="str">
            <v>2219</v>
          </cell>
        </row>
        <row r="12842">
          <cell r="A12842">
            <v>248091314</v>
          </cell>
          <cell r="B12842" t="str">
            <v>CALIBRADOR.</v>
          </cell>
          <cell r="D12842" t="str">
            <v>UD</v>
          </cell>
          <cell r="F12842" t="str">
            <v>2219</v>
          </cell>
        </row>
        <row r="12843">
          <cell r="A12843">
            <v>248091348</v>
          </cell>
          <cell r="B12843" t="str">
            <v>RETRACTOR DE MENTON OBWEGESER.</v>
          </cell>
          <cell r="D12843" t="str">
            <v>UD</v>
          </cell>
          <cell r="F12843" t="str">
            <v>2219</v>
          </cell>
        </row>
        <row r="12844">
          <cell r="A12844">
            <v>248091386</v>
          </cell>
          <cell r="B12844" t="str">
            <v>ARCO FACIAL.</v>
          </cell>
          <cell r="D12844" t="str">
            <v>UD</v>
          </cell>
          <cell r="F12844" t="str">
            <v>2219</v>
          </cell>
        </row>
        <row r="12845">
          <cell r="A12845">
            <v>248091390</v>
          </cell>
          <cell r="B12845" t="str">
            <v>PLACAS DE MONTAJE PLASTICAS.</v>
          </cell>
          <cell r="D12845" t="str">
            <v>UD</v>
          </cell>
          <cell r="F12845" t="str">
            <v>2219</v>
          </cell>
        </row>
        <row r="12846">
          <cell r="A12846">
            <v>248091395</v>
          </cell>
          <cell r="B12846" t="str">
            <v>BROCAS PARA OPERATORIA DE CARBIDE DE ALTA VELOCIDAD, REDONDAS # 8.</v>
          </cell>
          <cell r="D12846" t="str">
            <v>UD</v>
          </cell>
          <cell r="F12846" t="str">
            <v>2219</v>
          </cell>
        </row>
        <row r="12847">
          <cell r="A12847">
            <v>248091396</v>
          </cell>
          <cell r="B12847" t="str">
            <v>BROCAS CARBIDE PARA ADAPTAR EL CHUCK TIPO JACOBS.</v>
          </cell>
          <cell r="D12847" t="str">
            <v>UD</v>
          </cell>
          <cell r="F12847" t="str">
            <v>2219</v>
          </cell>
        </row>
        <row r="12848">
          <cell r="A12848">
            <v>248091397</v>
          </cell>
          <cell r="B12848" t="str">
            <v>BROCA TRANSMETAL PARA CORTE DE CORONAS METAL PORCELANA,  METALICAS O INCRUSTACIONES METALICAS, DE ORO Y CROMO-COBALTO Y ALEACIONES NO PRECIOSAS, FORMA: HELICOIDAL</v>
          </cell>
          <cell r="D12848" t="str">
            <v>UD</v>
          </cell>
          <cell r="F12848" t="str">
            <v>2219</v>
          </cell>
        </row>
        <row r="12849">
          <cell r="A12849">
            <v>248091398</v>
          </cell>
          <cell r="B12849" t="str">
            <v>TALADRO ELECTRICO ANGULADO 20 GRADOS, TIPO STRYKER.</v>
          </cell>
          <cell r="D12849" t="str">
            <v>UD</v>
          </cell>
          <cell r="F12849" t="str">
            <v>2219</v>
          </cell>
        </row>
        <row r="12850">
          <cell r="A12850">
            <v>248091600</v>
          </cell>
          <cell r="B12850" t="str">
            <v>PRUEBAS BIOLOGICAS PARA COMPROBAR LA ADECUADA ESTERILIZACION DEL MATERIAL Y EQUIPO ODONTOLOGIA.</v>
          </cell>
          <cell r="D12850" t="str">
            <v>UD</v>
          </cell>
          <cell r="F12850" t="str">
            <v>2219</v>
          </cell>
        </row>
        <row r="12851">
          <cell r="A12851">
            <v>248091801</v>
          </cell>
          <cell r="B12851" t="str">
            <v>ENJUAGATORIO BUCAL CON BASE DE CLOREXIDINA CONCENTRACION DE O.12 A 0.20 %  PARA USO ODONTOLOGICO.</v>
          </cell>
          <cell r="D12851" t="str">
            <v>UD</v>
          </cell>
          <cell r="F12851" t="str">
            <v>2219</v>
          </cell>
        </row>
        <row r="12852">
          <cell r="A12852">
            <v>248091802</v>
          </cell>
          <cell r="B12852" t="str">
            <v xml:space="preserve"> CLOREXIDINA CONCENTRACION DE  2 %  PARA DESINFECCION ENDODONTICA USO ODONTOLOGICO.</v>
          </cell>
          <cell r="D12852" t="str">
            <v>UD</v>
          </cell>
          <cell r="F12852" t="str">
            <v>2219</v>
          </cell>
        </row>
        <row r="12853">
          <cell r="A12853">
            <v>248091900</v>
          </cell>
          <cell r="B12853" t="str">
            <v>PASTA DENTAL.</v>
          </cell>
          <cell r="D12853" t="str">
            <v>UD</v>
          </cell>
          <cell r="F12853" t="str">
            <v>2205</v>
          </cell>
        </row>
        <row r="12854">
          <cell r="A12854">
            <v>248092000</v>
          </cell>
          <cell r="B12854" t="str">
            <v>LAMINAS PLASTICAS TRANSPARENTES DE ACETATO 0.06.</v>
          </cell>
          <cell r="D12854" t="str">
            <v>UD</v>
          </cell>
          <cell r="F12854" t="str">
            <v>2219</v>
          </cell>
        </row>
        <row r="12855">
          <cell r="A12855">
            <v>248092001</v>
          </cell>
          <cell r="B12855" t="str">
            <v>LAMINAS PLASTICAS TRANSPARENTES DE ACETATO 0.08</v>
          </cell>
          <cell r="D12855" t="str">
            <v>UD</v>
          </cell>
          <cell r="F12855" t="str">
            <v>2219</v>
          </cell>
        </row>
        <row r="12856">
          <cell r="A12856">
            <v>248092002</v>
          </cell>
          <cell r="B12856" t="str">
            <v>PLACA DE NIQUEL TITANIO DE 1,0MM, DE 4 ORIFICIOS CON PUENTE QUE PERMITA RECIBIR TORNILLO DE 2,0 MM DE DIAMETRO, GRADO 5.</v>
          </cell>
          <cell r="D12856" t="str">
            <v>UD</v>
          </cell>
          <cell r="F12856" t="str">
            <v>2219</v>
          </cell>
        </row>
        <row r="12857">
          <cell r="A12857">
            <v>248092003</v>
          </cell>
          <cell r="B12857" t="str">
            <v>PLACA DE NIQUEL TITANIO  DE 1,0MM RECTA DE 4 ORIFICIOS SIN PUENTE INTERMEDIO PARA USO EN TORNILLOS DE 2,0MM.</v>
          </cell>
          <cell r="D12857" t="str">
            <v>UD</v>
          </cell>
          <cell r="F12857" t="str">
            <v>2219</v>
          </cell>
        </row>
        <row r="12858">
          <cell r="A12858">
            <v>248092004</v>
          </cell>
          <cell r="B12858" t="str">
            <v>PLACA DE NIQUEL TITANIO DE 1,0MM RECTA DE 6 ORIFICIOS CON PUENTE INTERMEDIO PARA USO EN TORNILLOS DE 2,0MM.</v>
          </cell>
          <cell r="D12858" t="str">
            <v>UD</v>
          </cell>
          <cell r="F12858" t="str">
            <v>2219</v>
          </cell>
        </row>
        <row r="12859">
          <cell r="A12859">
            <v>248092005</v>
          </cell>
          <cell r="B12859" t="str">
            <v>PLACA DE NIQUEL TITANIO DE 1,0MM RECTA DE 6 ORIFICIOS SIN PUENTE INTERMEDIO PARA USO EN TORNILLOS DE 2,0MM.</v>
          </cell>
          <cell r="D12859" t="str">
            <v>UD</v>
          </cell>
          <cell r="F12859" t="str">
            <v>2219</v>
          </cell>
        </row>
        <row r="12860">
          <cell r="A12860">
            <v>248092006</v>
          </cell>
          <cell r="B12860" t="str">
            <v>PLACA DE 1,0MM RECTA DE 16 ORIFICIOS SIN PUENTE INTERMEDIO PARA USO EN TORNILLOS DE 2,0MM.</v>
          </cell>
          <cell r="D12860" t="str">
            <v>UD</v>
          </cell>
          <cell r="F12860" t="str">
            <v>2219</v>
          </cell>
        </row>
        <row r="12861">
          <cell r="A12861">
            <v>248092007</v>
          </cell>
          <cell r="B12861" t="str">
            <v>PLACA DE RECONSTRUCCION MANDIBULAR DE 3MM, BIANGULADA DE 6 ORIFICIOS EN LA RAMA, A CADA LADO Y DE 17 A 20 ORIFICIOS EN EL CUERPO PARA TORNILLOS DE 2,7.</v>
          </cell>
          <cell r="D12861" t="str">
            <v>UD</v>
          </cell>
          <cell r="F12861" t="str">
            <v>2219</v>
          </cell>
        </row>
        <row r="12862">
          <cell r="A12862">
            <v>248092009</v>
          </cell>
          <cell r="B12862" t="str">
            <v>PLACA DE RECONSTRUCCION IZQUIERDA MANDIBULAR DE 3MM DE GROSOR ANGULADA DE 6 ORIFICIOS EN LA RAMA Y 20 ORIFICIOS EN EL CUERPO PARA USO CON TORNILLO DE 2,7MM. LAS PLACAS DEBEN SER ES</v>
          </cell>
          <cell r="D12862" t="str">
            <v>UD</v>
          </cell>
          <cell r="F12862" t="str">
            <v>2219</v>
          </cell>
        </row>
        <row r="12863">
          <cell r="A12863">
            <v>248092010</v>
          </cell>
          <cell r="B12863" t="str">
            <v>PLACA DE 0,6MM DE GROSOR EN L IZQUIERDA CUYO PUENTE SEA MUY LARGO DE 6 HUECOS EN 100º DE ANGULO, QUE PERMITA RECIBIR TORNILLO DE 1,5MM.</v>
          </cell>
          <cell r="D12863" t="str">
            <v>UD</v>
          </cell>
          <cell r="F12863" t="str">
            <v>2219</v>
          </cell>
        </row>
        <row r="12864">
          <cell r="A12864">
            <v>248092011</v>
          </cell>
          <cell r="B12864" t="str">
            <v>PLACA ANGULADA DE 1,5 MM DE GROSOR DE 6 HUECOS  PARA TORNILLO DE 2,0 Y 2,3MM DE DIAMETRO.</v>
          </cell>
          <cell r="D12864" t="str">
            <v>UD</v>
          </cell>
          <cell r="F12864" t="str">
            <v>2219</v>
          </cell>
        </row>
        <row r="12865">
          <cell r="A12865">
            <v>248092012</v>
          </cell>
          <cell r="B12865" t="str">
            <v>PLACA DE 0,6MM DE GROSOR EN L IDERECHA DE 6 HUECOS EN 100º DE ANGULO, QUE PERMITA RECIBIR TORNILLO DE 1,5MM. CON PUENTE LARGO.</v>
          </cell>
          <cell r="D12865" t="str">
            <v>UD</v>
          </cell>
          <cell r="F12865" t="str">
            <v>2219</v>
          </cell>
        </row>
        <row r="12866">
          <cell r="A12866">
            <v>248092013</v>
          </cell>
          <cell r="B12866" t="str">
            <v>PLACA DE 0,6MM DE GROSOR EN L IZQUIERDA DE 6 HUECOS EN 100º DE ANGULO, QUE PERMITA RECIBIR TORNILLO DE 1,5MM. CON PUENTE LARGO.</v>
          </cell>
          <cell r="D12866" t="str">
            <v>UD</v>
          </cell>
          <cell r="F12866" t="str">
            <v>2219</v>
          </cell>
        </row>
        <row r="12867">
          <cell r="A12867">
            <v>248092014</v>
          </cell>
          <cell r="B12867" t="str">
            <v>PLACA DE 0,6MM, SIN PUENTE DE 8 HUECOS RECTA.</v>
          </cell>
          <cell r="D12867" t="str">
            <v>UD</v>
          </cell>
          <cell r="F12867" t="str">
            <v>2219</v>
          </cell>
        </row>
        <row r="12868">
          <cell r="A12868">
            <v>248092015</v>
          </cell>
          <cell r="B12868" t="str">
            <v>PLACA DE 0,6MM DE GROSOR EN L DERECHA CUYO PUENTE SEA MUY LARGO DE 6 HUECOS EN 100º DE ANGULO, QUE PERMITA RECIBIR TORNILLO DE 1,5MM.</v>
          </cell>
          <cell r="D12868" t="str">
            <v>UD</v>
          </cell>
          <cell r="F12868" t="str">
            <v>2219</v>
          </cell>
        </row>
        <row r="12869">
          <cell r="A12869">
            <v>248092016</v>
          </cell>
          <cell r="B12869" t="str">
            <v>PLACA DE 0,6MM DE GROSOR RECTA DE 24 HUECOS SIN PUENTE INTERMEDIO PARA TORNILLO DE 1,2MM DE DIAMETRO</v>
          </cell>
          <cell r="D12869" t="str">
            <v>UD</v>
          </cell>
          <cell r="F12869" t="str">
            <v>2219</v>
          </cell>
        </row>
        <row r="12870">
          <cell r="A12870">
            <v>248092017</v>
          </cell>
          <cell r="B12870" t="str">
            <v>PLACA DE 0,6MM DE GROSOR CURVA DE 10 HUECOS SIN PUENTE INTERMEDIO PARA TORNILLOS  DE 1,5MM.</v>
          </cell>
          <cell r="D12870" t="str">
            <v>UD</v>
          </cell>
          <cell r="F12870" t="str">
            <v>2219</v>
          </cell>
        </row>
        <row r="12871">
          <cell r="A12871">
            <v>248092018</v>
          </cell>
          <cell r="B12871" t="str">
            <v>PLACA DE 0,5MM EN ORBITA PREFORMADA</v>
          </cell>
          <cell r="D12871" t="str">
            <v>UD</v>
          </cell>
          <cell r="F12871" t="str">
            <v>2219</v>
          </cell>
        </row>
        <row r="12872">
          <cell r="A12872">
            <v>248092020</v>
          </cell>
          <cell r="B12872" t="str">
            <v>PLACA DE 0,6MM DE GROSOR EN FORMA DE DOBLE Y, DE 6 HUECOS CON PUENTE INTERMEDIO MEDIANO QUE PERMITA RECIBIR TORNILLOS DE 1,5MM DE DIAMETRO.</v>
          </cell>
          <cell r="D12872" t="str">
            <v>UD</v>
          </cell>
          <cell r="F12872" t="str">
            <v>2219</v>
          </cell>
        </row>
        <row r="12873">
          <cell r="A12873">
            <v>248092021</v>
          </cell>
          <cell r="B12873" t="str">
            <v>PLACA DE 0,6MM DE GROSOR CURVA DE 8 HUECOS SIN PUENTE INTERMEDIO PARA TORNILLOS DE 1,5MM.</v>
          </cell>
          <cell r="D12873" t="str">
            <v>UD</v>
          </cell>
          <cell r="F12873" t="str">
            <v>2219</v>
          </cell>
        </row>
        <row r="12874">
          <cell r="A12874">
            <v>248092030</v>
          </cell>
          <cell r="B12874" t="str">
            <v>PLACA RECTA DE 1,5MM DE GROSOR DE 6 HUECOS CON PUENJTE QUE PERMITA RECIBIR TORNILLOS DE 2,0 Y 2,3MM DE DIAMETRO.</v>
          </cell>
          <cell r="D12874" t="str">
            <v>UD</v>
          </cell>
          <cell r="F12874" t="str">
            <v>2219</v>
          </cell>
        </row>
        <row r="12875">
          <cell r="A12875">
            <v>248092031</v>
          </cell>
          <cell r="B12875" t="str">
            <v xml:space="preserve">PLACA DE 0,3MM PISO ORBITA CON 3 EXT-PREFORMADA PARA TORNILLOS DE 1,5MM.									 									</v>
          </cell>
          <cell r="D12875" t="str">
            <v>UD</v>
          </cell>
          <cell r="F12875" t="str">
            <v>2219</v>
          </cell>
        </row>
        <row r="12876">
          <cell r="A12876">
            <v>248092032</v>
          </cell>
          <cell r="B12876" t="str">
            <v>PLACA DE 0,6MM DE GROSOR CURVA DE 6 HUECOS SIN PUENTE INTERMEDIO PARA TORNILLO DE 1,5MM DE DIAMETRO.</v>
          </cell>
          <cell r="D12876" t="str">
            <v>UD</v>
          </cell>
          <cell r="F12876" t="str">
            <v>2219</v>
          </cell>
        </row>
        <row r="12877">
          <cell r="A12877">
            <v>248092050</v>
          </cell>
          <cell r="B12877" t="str">
            <v>PORTAAGUJAS CRILE-WOOD, DE 15 CM, PARTE ACTIVA EN CARBURO DE TUNGSTENO</v>
          </cell>
          <cell r="D12877" t="str">
            <v>UD</v>
          </cell>
          <cell r="F12877" t="str">
            <v>2219</v>
          </cell>
        </row>
        <row r="12878">
          <cell r="A12878">
            <v>248092100</v>
          </cell>
          <cell r="B12878" t="str">
            <v>SERVILLETA DE PAPEL CON CUBIERTA PLASTICA DE UN LADO, PRECORTADA</v>
          </cell>
          <cell r="D12878" t="str">
            <v>UD</v>
          </cell>
          <cell r="F12878" t="str">
            <v>2219</v>
          </cell>
        </row>
        <row r="12879">
          <cell r="A12879">
            <v>248100001</v>
          </cell>
          <cell r="B12879" t="str">
            <v>PIN DE FIBRA DE VIDRIO.</v>
          </cell>
          <cell r="D12879" t="str">
            <v>UD</v>
          </cell>
          <cell r="F12879" t="str">
            <v>2219</v>
          </cell>
        </row>
        <row r="12880">
          <cell r="A12880">
            <v>248100002</v>
          </cell>
          <cell r="B12880" t="str">
            <v>ALAMBRE PARA GANCHOS DE ACERO INOXIDABLE , DE 0.90MM DE ESPESOR Y DE 100MTR DE LONGITUD.</v>
          </cell>
          <cell r="D12880" t="str">
            <v>UD</v>
          </cell>
          <cell r="F12880" t="str">
            <v>2219</v>
          </cell>
        </row>
        <row r="12881">
          <cell r="A12881">
            <v>248100003</v>
          </cell>
          <cell r="B12881" t="str">
            <v>PREFORMAS PLASTICAS DE PERFILES PARA GANCHOS, GANCHOS ANULARES, DE FORMAS ESTABLES.</v>
          </cell>
          <cell r="D12881" t="str">
            <v>UD</v>
          </cell>
          <cell r="F12881" t="str">
            <v>2219</v>
          </cell>
        </row>
        <row r="12882">
          <cell r="A12882">
            <v>248100004</v>
          </cell>
          <cell r="B12882" t="str">
            <v xml:space="preserve">SPRAY REDUCTOR DE TENSIONES, PARA USO EN PROTESIS DENTALES,  PRESENTACION: FRASCO DE 200 ML (+/-20 ML).									 									</v>
          </cell>
          <cell r="D12882" t="str">
            <v>UD</v>
          </cell>
          <cell r="F12882" t="str">
            <v>2219</v>
          </cell>
        </row>
        <row r="12883">
          <cell r="A12883">
            <v>248100005</v>
          </cell>
          <cell r="B12883" t="str">
            <v xml:space="preserve">LIQUIDO SEPARANTE DE YESO, QUE SE PUEDA UTILIZAR  EN CALIENTE Y FRIO,   QUE CREE SUPERFICIES BRILLANTES.									 									</v>
          </cell>
          <cell r="D12883" t="str">
            <v>UD</v>
          </cell>
          <cell r="F12883" t="str">
            <v>2219</v>
          </cell>
        </row>
        <row r="12884">
          <cell r="A12884">
            <v>248100010</v>
          </cell>
          <cell r="B12884" t="str">
            <v>ARTICULADOR SEMI-AJUSTABLE, CON EL CONDILO UBICADO EN LA PARTE INFERIOR, DEL ARTICULADOR, QUE CADA ARTICULADOR CUENTE CON DOS ARCOS FACIALES.</v>
          </cell>
          <cell r="D12884" t="str">
            <v>UD</v>
          </cell>
          <cell r="F12884" t="str">
            <v>2219</v>
          </cell>
        </row>
        <row r="12885">
          <cell r="A12885">
            <v>248100011</v>
          </cell>
          <cell r="B12885" t="str">
            <v>ACRILICO RAPIDO AUTO CURABLE EN POLVO COLOR 62 AUTOCURABLE  QUE DEJE SUPERFICIES FINAS Y DE ACABADO PULIDO.</v>
          </cell>
          <cell r="D12885" t="str">
            <v>UD</v>
          </cell>
          <cell r="F12885" t="str">
            <v>2219</v>
          </cell>
        </row>
        <row r="12886">
          <cell r="A12886">
            <v>248100012</v>
          </cell>
          <cell r="B12886" t="str">
            <v>ACRILICO RAPIDO AUTO CURABLE EN POLVO COLOR 66.</v>
          </cell>
          <cell r="D12886" t="str">
            <v>UD</v>
          </cell>
          <cell r="F12886" t="str">
            <v>2219</v>
          </cell>
        </row>
        <row r="12887">
          <cell r="A12887">
            <v>248100013</v>
          </cell>
          <cell r="B12887" t="str">
            <v>ACRILICO RAPIDO AUTO CURABLE EN POLVO COLOR 65.</v>
          </cell>
          <cell r="D12887" t="str">
            <v>UD</v>
          </cell>
          <cell r="F12887" t="str">
            <v>2219</v>
          </cell>
        </row>
        <row r="12888">
          <cell r="A12888">
            <v>248100014</v>
          </cell>
          <cell r="B12888" t="str">
            <v>ACRILICO RAPIDO AUTO CURABLE EN POLVO COLOR 81.</v>
          </cell>
          <cell r="D12888" t="str">
            <v>UD</v>
          </cell>
          <cell r="F12888" t="str">
            <v>2219</v>
          </cell>
        </row>
        <row r="12889">
          <cell r="A12889">
            <v>248100020</v>
          </cell>
          <cell r="B12889" t="str">
            <v>ACRILICO TERMO CURABLE EN LIQUIDO, EN LATAS DE 3.7854 LITROS</v>
          </cell>
          <cell r="D12889" t="str">
            <v>GL</v>
          </cell>
          <cell r="F12889" t="str">
            <v>2219</v>
          </cell>
        </row>
        <row r="12890">
          <cell r="A12890">
            <v>248100025</v>
          </cell>
          <cell r="B12890" t="str">
            <v>ACRILICO TERMO CURABLE EN POLVO ROSADO VETEADO</v>
          </cell>
          <cell r="D12890" t="str">
            <v>KG</v>
          </cell>
          <cell r="F12890" t="str">
            <v>2219</v>
          </cell>
        </row>
        <row r="12891">
          <cell r="A12891">
            <v>248100030</v>
          </cell>
          <cell r="B12891" t="str">
            <v>ACRILICO RAPIDO AUTOCURABLE ROSADO VETEADO EN POLVO .</v>
          </cell>
          <cell r="D12891" t="str">
            <v>FC</v>
          </cell>
          <cell r="F12891" t="str">
            <v>2219</v>
          </cell>
        </row>
        <row r="12892">
          <cell r="A12892">
            <v>248100040</v>
          </cell>
          <cell r="B12892" t="str">
            <v>ACRILICO LIQUIDO AUTOCURABLE</v>
          </cell>
          <cell r="D12892" t="str">
            <v>FC</v>
          </cell>
          <cell r="F12892" t="str">
            <v>2219</v>
          </cell>
        </row>
        <row r="12893">
          <cell r="A12893">
            <v>248100060</v>
          </cell>
          <cell r="B12893" t="str">
            <v>ACRILICO TERMO CURABLE EN POLVO.</v>
          </cell>
          <cell r="D12893" t="str">
            <v>FC</v>
          </cell>
          <cell r="F12893" t="str">
            <v>2219</v>
          </cell>
        </row>
        <row r="12894">
          <cell r="A12894">
            <v>248100080</v>
          </cell>
          <cell r="B12894" t="str">
            <v>ACRILICO RAPIDO AUTOCURABLE  TRANSPARENTE EN POLVO .</v>
          </cell>
          <cell r="D12894" t="str">
            <v>FC</v>
          </cell>
          <cell r="F12894" t="str">
            <v>2219</v>
          </cell>
        </row>
        <row r="12895">
          <cell r="A12895">
            <v>248100150</v>
          </cell>
          <cell r="B12895" t="str">
            <v>LAMPARA DE ALCOHOL, METALICA O DE VIDRIO, CAPACIDAD MINIMA ONZAS, CON TORNILLOS DE AJUSTE PARA LA MECHA Y LA TAPA DE SEGURIDAD</v>
          </cell>
          <cell r="D12895" t="str">
            <v>UD</v>
          </cell>
          <cell r="F12895" t="str">
            <v>2219</v>
          </cell>
        </row>
        <row r="12896">
          <cell r="A12896">
            <v>248100200</v>
          </cell>
          <cell r="B12896" t="str">
            <v>ALEACION DE CROMOCOBALTO PARA ESQUELETOS  REMOVIBLES.</v>
          </cell>
          <cell r="D12896" t="str">
            <v>CJ</v>
          </cell>
          <cell r="F12896" t="str">
            <v>2219</v>
          </cell>
        </row>
        <row r="12897">
          <cell r="A12897">
            <v>248100220</v>
          </cell>
          <cell r="B12897" t="str">
            <v>ALGINATO PARA IMPRESIONES DENTALES.</v>
          </cell>
          <cell r="D12897" t="str">
            <v>UD</v>
          </cell>
          <cell r="F12897" t="str">
            <v>2219</v>
          </cell>
        </row>
        <row r="12898">
          <cell r="A12898">
            <v>248100240</v>
          </cell>
          <cell r="B12898" t="str">
            <v>CERA ADHESIVA TIPO C,  SEGUN PRESENTACION.</v>
          </cell>
          <cell r="D12898" t="str">
            <v>CJ</v>
          </cell>
          <cell r="F12898" t="str">
            <v>2219</v>
          </cell>
        </row>
        <row r="12899">
          <cell r="A12899">
            <v>248100260</v>
          </cell>
          <cell r="B12899" t="str">
            <v>CERA AMARILLA PEGAJOSA, SEGUN PRESENTACION.</v>
          </cell>
          <cell r="D12899" t="str">
            <v>CJ</v>
          </cell>
          <cell r="F12899" t="str">
            <v>2219</v>
          </cell>
        </row>
        <row r="12900">
          <cell r="A12900">
            <v>248100264</v>
          </cell>
          <cell r="B12900" t="str">
            <v>CERA PARA COLADOS RUGOSA.</v>
          </cell>
          <cell r="D12900" t="str">
            <v>CJ</v>
          </cell>
          <cell r="F12900" t="str">
            <v>2219</v>
          </cell>
        </row>
        <row r="12901">
          <cell r="A12901">
            <v>248100265</v>
          </cell>
          <cell r="B12901" t="str">
            <v>CERA PARA BLOQUEO GRUESO TIPO GUMEX.</v>
          </cell>
          <cell r="D12901" t="str">
            <v>CJ</v>
          </cell>
          <cell r="F12901" t="str">
            <v>2219</v>
          </cell>
        </row>
        <row r="12902">
          <cell r="A12902">
            <v>248100268</v>
          </cell>
          <cell r="B12902" t="str">
            <v>CERA LISA PARA COLADOS.</v>
          </cell>
          <cell r="D12902" t="str">
            <v>CJ</v>
          </cell>
          <cell r="F12902" t="str">
            <v>2219</v>
          </cell>
        </row>
        <row r="12903">
          <cell r="A12903">
            <v>248100269</v>
          </cell>
          <cell r="B12903" t="str">
            <v>CERA PARA RETENCIONES REDONDA Y/O CUADRADA.</v>
          </cell>
          <cell r="D12903" t="str">
            <v>CJ</v>
          </cell>
          <cell r="F12903" t="str">
            <v>2219</v>
          </cell>
        </row>
        <row r="12904">
          <cell r="A12904">
            <v>248100270</v>
          </cell>
          <cell r="B12904" t="str">
            <v>CERA ROSADA EN LAMINAS.</v>
          </cell>
          <cell r="D12904" t="str">
            <v>UD</v>
          </cell>
          <cell r="F12904" t="str">
            <v>2219</v>
          </cell>
        </row>
        <row r="12905">
          <cell r="A12905">
            <v>248100271</v>
          </cell>
          <cell r="B12905" t="str">
            <v>CERA PARA CUELLOS SIN MEMORIA.</v>
          </cell>
          <cell r="D12905" t="str">
            <v>UD</v>
          </cell>
          <cell r="F12905" t="str">
            <v>2219</v>
          </cell>
        </row>
        <row r="12906">
          <cell r="A12906">
            <v>248100340</v>
          </cell>
          <cell r="B12906" t="str">
            <v>CERA ROSADA SEMIDURA EN LAMINAS.</v>
          </cell>
          <cell r="D12906" t="str">
            <v>UD</v>
          </cell>
          <cell r="F12906" t="str">
            <v>2219</v>
          </cell>
        </row>
        <row r="12907">
          <cell r="A12907">
            <v>248100350</v>
          </cell>
          <cell r="B12907" t="str">
            <v>CORINDON PARA ARENADOR DE CROMOCOBALTO, SEGUN PRESENTACION.</v>
          </cell>
          <cell r="D12907" t="str">
            <v>KG</v>
          </cell>
          <cell r="F12907" t="str">
            <v>2219</v>
          </cell>
        </row>
        <row r="12908">
          <cell r="A12908">
            <v>248100360</v>
          </cell>
          <cell r="B12908" t="str">
            <v>PLATINAS PLASTICAS MAGNETICAS PARA ARTICULADORES, CON INSERTO DE ROSCA METALICA, EN PAQUETES DE 10 UD ± 2 UD</v>
          </cell>
          <cell r="D12908" t="str">
            <v>UD</v>
          </cell>
          <cell r="F12908" t="str">
            <v>2219</v>
          </cell>
        </row>
        <row r="12909">
          <cell r="A12909">
            <v>248100400</v>
          </cell>
          <cell r="B12909" t="str">
            <v>BROCA DE CARBURO DE TUNGSTENO DE 0.8MM BASTAGO LARGO.</v>
          </cell>
          <cell r="D12909" t="str">
            <v>UD</v>
          </cell>
          <cell r="F12909" t="str">
            <v>2219</v>
          </cell>
        </row>
        <row r="12910">
          <cell r="A12910">
            <v>248100401</v>
          </cell>
          <cell r="B12910" t="str">
            <v>BROCA DE CARBURO DE TUNGSTENO DE 0.6MM BASTAGO LARGO.</v>
          </cell>
          <cell r="D12910" t="str">
            <v>UD</v>
          </cell>
          <cell r="F12910" t="str">
            <v>2219</v>
          </cell>
        </row>
        <row r="12911">
          <cell r="A12911">
            <v>248100405</v>
          </cell>
          <cell r="B12911" t="str">
            <v>BROCA DE CARBURO DE TUNGSTENO EN FORMA DE LLAMA.</v>
          </cell>
          <cell r="D12911" t="str">
            <v>UD</v>
          </cell>
          <cell r="F12911" t="str">
            <v>2219</v>
          </cell>
        </row>
        <row r="12912">
          <cell r="A12912">
            <v>248100406</v>
          </cell>
          <cell r="B12912" t="str">
            <v>BROCA DE CARBURO DE TUNGSTENO EN FORMA DE PERA.</v>
          </cell>
          <cell r="D12912" t="str">
            <v>UD</v>
          </cell>
          <cell r="F12912" t="str">
            <v>2219</v>
          </cell>
        </row>
        <row r="12913">
          <cell r="A12913">
            <v>248100407</v>
          </cell>
          <cell r="B12913" t="str">
            <v>BROCA DE CARBURO DE TUNGSTENO EN FORMA DE FISURA PEQUEÑA.</v>
          </cell>
          <cell r="D12913" t="str">
            <v>UD</v>
          </cell>
          <cell r="F12913" t="str">
            <v>2219</v>
          </cell>
        </row>
        <row r="12914">
          <cell r="A12914">
            <v>248100408</v>
          </cell>
          <cell r="B12914" t="str">
            <v>BROCA DE CARBURO DE TUNGSTENO EN FORMA DE FISURA MEDIANA</v>
          </cell>
          <cell r="D12914" t="str">
            <v>UD</v>
          </cell>
          <cell r="F12914" t="str">
            <v>2219</v>
          </cell>
        </row>
        <row r="12915">
          <cell r="A12915">
            <v>248100410</v>
          </cell>
          <cell r="B12915" t="str">
            <v>BROCAS DE DIAMANTE #2</v>
          </cell>
          <cell r="D12915" t="str">
            <v>UD</v>
          </cell>
          <cell r="F12915" t="str">
            <v>2219</v>
          </cell>
        </row>
        <row r="12916">
          <cell r="A12916">
            <v>248100411</v>
          </cell>
          <cell r="B12916" t="str">
            <v>BROCAS DE DIAMANTE #5</v>
          </cell>
          <cell r="D12916" t="str">
            <v>UD</v>
          </cell>
          <cell r="F12916" t="str">
            <v>2219</v>
          </cell>
        </row>
        <row r="12917">
          <cell r="A12917">
            <v>248100412</v>
          </cell>
          <cell r="B12917" t="str">
            <v>BROCA DE DIAMANTE #6</v>
          </cell>
          <cell r="D12917" t="str">
            <v>UD</v>
          </cell>
          <cell r="F12917" t="str">
            <v>2219</v>
          </cell>
        </row>
        <row r="12918">
          <cell r="A12918">
            <v>248100420</v>
          </cell>
          <cell r="B12918" t="str">
            <v xml:space="preserve">BROCAS PARA MICROFRESADO </v>
          </cell>
          <cell r="D12918" t="str">
            <v>UD</v>
          </cell>
          <cell r="F12918" t="str">
            <v>2219</v>
          </cell>
        </row>
        <row r="12919">
          <cell r="A12919">
            <v>248100500</v>
          </cell>
          <cell r="B12919" t="str">
            <v>DISCO PARA RECORTADORA DE MODELOS.</v>
          </cell>
          <cell r="D12919" t="str">
            <v>UD</v>
          </cell>
          <cell r="F12919" t="str">
            <v>2219</v>
          </cell>
        </row>
        <row r="12920">
          <cell r="A12920">
            <v>248100505</v>
          </cell>
          <cell r="B12920" t="str">
            <v xml:space="preserve">DISCOS PARA RECORTADORA DE MODELOS DE 10 PULGADAS </v>
          </cell>
          <cell r="D12920" t="str">
            <v>UD</v>
          </cell>
          <cell r="F12920" t="str">
            <v>2219</v>
          </cell>
        </row>
        <row r="12921">
          <cell r="A12921">
            <v>248100506</v>
          </cell>
          <cell r="B12921" t="str">
            <v xml:space="preserve">DISCOS PARA RECORTADORA DE MODELOS DE 12 PULGADAS </v>
          </cell>
          <cell r="D12921" t="str">
            <v>UD</v>
          </cell>
          <cell r="F12921" t="str">
            <v>2219</v>
          </cell>
        </row>
        <row r="12922">
          <cell r="A12922">
            <v>248100508</v>
          </cell>
          <cell r="B12922" t="str">
            <v xml:space="preserve">DISCOS ABRASIVOS DE CORTE SIMPLE 40MM DE DIAMETRO </v>
          </cell>
          <cell r="D12922" t="str">
            <v>UD</v>
          </cell>
          <cell r="F12922" t="str">
            <v>2219</v>
          </cell>
        </row>
        <row r="12923">
          <cell r="A12923">
            <v>248100509</v>
          </cell>
          <cell r="B12923" t="str">
            <v xml:space="preserve">DISCOS ABRASIVOS DE CORTE REFORZADO DE 40MM DE DIAMETRO </v>
          </cell>
          <cell r="D12923" t="str">
            <v>UD</v>
          </cell>
          <cell r="F12923" t="str">
            <v>2219</v>
          </cell>
        </row>
        <row r="12924">
          <cell r="A12924">
            <v>248100510</v>
          </cell>
          <cell r="B12924" t="str">
            <v xml:space="preserve">DISCOS ABRASIVOS DE CARBORUNDUM DIAMANTADO PEQUEÑO PARA CORTE FINO  </v>
          </cell>
          <cell r="D12924" t="str">
            <v>UD</v>
          </cell>
          <cell r="F12924" t="str">
            <v>2219</v>
          </cell>
        </row>
        <row r="12925">
          <cell r="A12925">
            <v>248100511</v>
          </cell>
          <cell r="B12925" t="str">
            <v>KIT DE DISCOS FLEXIBLES ABRASIVOS PARA PULIR RESINA, CON REVESTIMIENTO DE OXIDO DE ALUMINIO, DIAMETROS: 1.27 CM (± 0.05 CM) Y 0.9525 CM (± 0.010 CM)</v>
          </cell>
          <cell r="D12925" t="str">
            <v>UD</v>
          </cell>
          <cell r="F12925" t="str">
            <v>2219</v>
          </cell>
        </row>
        <row r="12926">
          <cell r="A12926">
            <v>248100512</v>
          </cell>
          <cell r="B12926" t="str">
            <v xml:space="preserve">DISCOS ABRASIVOS DE DESGASTE GRUESO </v>
          </cell>
          <cell r="D12926" t="str">
            <v>UD</v>
          </cell>
          <cell r="F12926" t="str">
            <v>2219</v>
          </cell>
        </row>
        <row r="12927">
          <cell r="A12927">
            <v>248100601</v>
          </cell>
          <cell r="B12927" t="str">
            <v xml:space="preserve">CUBETAS PARA IMPRESIONES INFERIORES TAMAÑO PEQUEÑO EDENTULA.
</v>
          </cell>
          <cell r="D12927" t="str">
            <v>UD</v>
          </cell>
          <cell r="F12927" t="str">
            <v>2219</v>
          </cell>
        </row>
        <row r="12928">
          <cell r="A12928">
            <v>248100602</v>
          </cell>
          <cell r="B12928" t="str">
            <v xml:space="preserve">CUBETAS PARA IMPRESIONES SUPERIORES TAMAÑO XXS  DENTULA 
</v>
          </cell>
          <cell r="D12928" t="str">
            <v>UD</v>
          </cell>
          <cell r="F12928" t="str">
            <v>2219</v>
          </cell>
        </row>
        <row r="12929">
          <cell r="A12929">
            <v>248100603</v>
          </cell>
          <cell r="B12929" t="str">
            <v xml:space="preserve">CUBETAS PARA IMPRESIONES SUPERIOR TAMAÑO GRANDE DENTULA
</v>
          </cell>
          <cell r="D12929" t="str">
            <v>UD</v>
          </cell>
          <cell r="F12929" t="str">
            <v>2219</v>
          </cell>
        </row>
        <row r="12930">
          <cell r="A12930">
            <v>248100604</v>
          </cell>
          <cell r="B12930" t="str">
            <v xml:space="preserve">CUBETAS PARA IMPRESIONES SUPERIOR TAMAÑO PEQUEÑO DENTULA
</v>
          </cell>
          <cell r="D12930" t="str">
            <v>UD</v>
          </cell>
          <cell r="F12930" t="str">
            <v>2219</v>
          </cell>
        </row>
        <row r="12931">
          <cell r="A12931">
            <v>248100605</v>
          </cell>
          <cell r="B12931" t="str">
            <v xml:space="preserve">CUBETAS PARA IMPRESIONES SUPERIORES TAMAÑO XL DENTULA .
</v>
          </cell>
          <cell r="D12931" t="str">
            <v>UD</v>
          </cell>
          <cell r="F12931" t="str">
            <v>2219</v>
          </cell>
        </row>
        <row r="12932">
          <cell r="A12932">
            <v>248101211</v>
          </cell>
          <cell r="B12932" t="str">
            <v>REPARACION DE PROTESIS DENTAL QUE SEAN REALIZADO CON MATERIAL ACRILICO O CROMO COBALTO, TOTAL O PARCIAL, PARA EL MAXILAR SUPERIOR O INFERIOR Y CUYA REPARACION SEA DEL TIPO COMPLEJA</v>
          </cell>
          <cell r="D12932" t="str">
            <v>UD</v>
          </cell>
          <cell r="F12932" t="str">
            <v>2219</v>
          </cell>
        </row>
        <row r="12933">
          <cell r="A12933">
            <v>248101510</v>
          </cell>
          <cell r="B12933" t="str">
            <v>GRASA LUBRICANTE</v>
          </cell>
          <cell r="D12933" t="str">
            <v>UD</v>
          </cell>
          <cell r="F12933" t="str">
            <v>2219</v>
          </cell>
        </row>
        <row r="12934">
          <cell r="A12934">
            <v>248101520</v>
          </cell>
          <cell r="B12934" t="str">
            <v>GELATINA ELASTICA PARA DUPLICADOS  (DUBLIFORM) SEGUN PRESENTACION.</v>
          </cell>
          <cell r="D12934" t="str">
            <v>LA</v>
          </cell>
          <cell r="F12934" t="str">
            <v>2219</v>
          </cell>
        </row>
        <row r="12935">
          <cell r="A12935">
            <v>248101525</v>
          </cell>
          <cell r="B12935" t="str">
            <v>HILO DE CERA AZUL REDONDO 4 MM. DIAMETRO.</v>
          </cell>
          <cell r="D12935" t="str">
            <v>RO</v>
          </cell>
          <cell r="F12935" t="str">
            <v>2219</v>
          </cell>
        </row>
        <row r="12936">
          <cell r="A12936">
            <v>248101530</v>
          </cell>
          <cell r="B12936" t="str">
            <v>INVESTIMENTO PARA CROMOCOBALTO, EN BOLSAS DE ALUMINIO.</v>
          </cell>
          <cell r="D12936" t="str">
            <v>BS</v>
          </cell>
          <cell r="F12936" t="str">
            <v>2219</v>
          </cell>
        </row>
        <row r="12937">
          <cell r="A12937">
            <v>248101533</v>
          </cell>
          <cell r="B12937" t="str">
            <v>LIQUIDO DE MEZCLA PARA INVESTIMENTO PARA CROMOCOBALTO, SEGUNPRESENTACION.</v>
          </cell>
          <cell r="D12937" t="str">
            <v>LT</v>
          </cell>
          <cell r="F12937" t="str">
            <v>2219</v>
          </cell>
        </row>
        <row r="12938">
          <cell r="A12938">
            <v>248101536</v>
          </cell>
          <cell r="B12938" t="str">
            <v>PASTILLA REDUCTORA  DE TENSIONES, SEGUN PRESENTACION.</v>
          </cell>
          <cell r="D12938" t="str">
            <v>FC</v>
          </cell>
          <cell r="F12938" t="str">
            <v>2219</v>
          </cell>
        </row>
        <row r="12939">
          <cell r="A12939">
            <v>248101540</v>
          </cell>
          <cell r="B12939" t="str">
            <v>LIQUIDO PARA BANO ELECTROLITICO PARA ESQUELETOS DE CROMOCO- BALTO, FRASCOS SEGUN PRESENTACION.</v>
          </cell>
          <cell r="D12939" t="str">
            <v>FC</v>
          </cell>
          <cell r="F12939" t="str">
            <v>2219</v>
          </cell>
        </row>
        <row r="12940">
          <cell r="A12940">
            <v>248101560</v>
          </cell>
          <cell r="B12940" t="str">
            <v>LIQUIDO SEPARANTE, FRASCOS SEGUN PRESENTACION.</v>
          </cell>
          <cell r="D12940" t="str">
            <v>FC</v>
          </cell>
          <cell r="F12940" t="str">
            <v>2219</v>
          </cell>
        </row>
        <row r="12941">
          <cell r="A12941">
            <v>248101570</v>
          </cell>
          <cell r="B12941" t="str">
            <v>PAPEL DE ARTICULAR DE USO ODONTOLOGICO, EN FORMA DE HERRADURA.</v>
          </cell>
          <cell r="D12941" t="str">
            <v>CJ</v>
          </cell>
          <cell r="F12941" t="str">
            <v>2219</v>
          </cell>
        </row>
        <row r="12942">
          <cell r="A12942">
            <v>248101600</v>
          </cell>
          <cell r="B12942" t="str">
            <v>PAPEL PARA ARTICULAR AZUL-ROJO, FORMA DE HERRADURA.</v>
          </cell>
          <cell r="D12942" t="str">
            <v>CJ</v>
          </cell>
          <cell r="F12942" t="str">
            <v>2219</v>
          </cell>
        </row>
        <row r="12943">
          <cell r="A12943">
            <v>248101620</v>
          </cell>
          <cell r="B12943" t="str">
            <v>PASTA PARA PULIDO EN SECO PARA RESINAS (EDELWCISS), CAJA SE-GUN PRESENTACION.</v>
          </cell>
          <cell r="D12943" t="str">
            <v>CJ</v>
          </cell>
          <cell r="F12943" t="str">
            <v>2219</v>
          </cell>
        </row>
        <row r="12944">
          <cell r="A12944">
            <v>248101700</v>
          </cell>
          <cell r="B12944" t="str">
            <v>PIEDRA ABRASIVA PARA PIEZA DE MANO, TIPO V, SEGUN GRANULADO.</v>
          </cell>
          <cell r="D12944" t="str">
            <v>CJ</v>
          </cell>
          <cell r="F12944" t="str">
            <v>2219</v>
          </cell>
        </row>
        <row r="12945">
          <cell r="A12945">
            <v>248101702</v>
          </cell>
          <cell r="B12945" t="str">
            <v xml:space="preserve">PIEDRAS MONTADAS ABRASIVAS  CONO MEDIANO </v>
          </cell>
          <cell r="D12945" t="str">
            <v>UD</v>
          </cell>
          <cell r="F12945" t="str">
            <v>2219</v>
          </cell>
        </row>
        <row r="12946">
          <cell r="A12946">
            <v>248101704</v>
          </cell>
          <cell r="B12946" t="str">
            <v>PIEDRAS MONTADAS ABRASIVAS  CONO PEQUEÑO</v>
          </cell>
          <cell r="D12946" t="str">
            <v>UD</v>
          </cell>
          <cell r="F12946" t="str">
            <v>2219</v>
          </cell>
        </row>
        <row r="12947">
          <cell r="A12947">
            <v>248101706</v>
          </cell>
          <cell r="B12947" t="str">
            <v>PIEDRAS MONTADAS ABRASIVAS CILINDRO PEQUEÑO</v>
          </cell>
          <cell r="D12947" t="str">
            <v>UD</v>
          </cell>
          <cell r="F12947" t="str">
            <v>2219</v>
          </cell>
        </row>
        <row r="12948">
          <cell r="A12948">
            <v>248101708</v>
          </cell>
          <cell r="B12948" t="str">
            <v xml:space="preserve">PIEDRAS MONTADAS ABRASIVAS CONO INVERTIDO PEQUEÑO </v>
          </cell>
          <cell r="D12948" t="str">
            <v>UD</v>
          </cell>
          <cell r="F12948" t="str">
            <v>2219</v>
          </cell>
        </row>
        <row r="12949">
          <cell r="A12949">
            <v>248101710</v>
          </cell>
          <cell r="B12949" t="str">
            <v>PIEDRAS  MONTADAS ABRASIVAS  CONO INVERTIDO MEDIANO</v>
          </cell>
          <cell r="D12949" t="str">
            <v>UD</v>
          </cell>
          <cell r="F12949" t="str">
            <v>2219</v>
          </cell>
        </row>
        <row r="12950">
          <cell r="A12950">
            <v>248101712</v>
          </cell>
          <cell r="B12950" t="str">
            <v xml:space="preserve">PIEDRAS MONTADAS ABRASIVAS TIPO LENTEJA </v>
          </cell>
          <cell r="D12950" t="str">
            <v>UD</v>
          </cell>
          <cell r="F12950" t="str">
            <v>2219</v>
          </cell>
        </row>
        <row r="12951">
          <cell r="A12951">
            <v>248101760</v>
          </cell>
          <cell r="B12951" t="str">
            <v>PIEDRA POMEZ PARA PULIR, DE GRANO FINO,EN  POLVO,    LIBRE DE CUARZO, QUE SE MEZCLE CON AGUA. QUE NO IRRITE LA PIEL.</v>
          </cell>
          <cell r="D12951" t="str">
            <v>KG</v>
          </cell>
          <cell r="F12951" t="str">
            <v>2219</v>
          </cell>
        </row>
        <row r="12952">
          <cell r="A12952">
            <v>248101762</v>
          </cell>
          <cell r="B12952" t="str">
            <v>PIEDRA POMEZ TIPO POLICRYL</v>
          </cell>
          <cell r="D12952" t="str">
            <v>UD</v>
          </cell>
          <cell r="F12952" t="str">
            <v>2219</v>
          </cell>
        </row>
        <row r="12953">
          <cell r="A12953">
            <v>248101790</v>
          </cell>
          <cell r="B12953" t="str">
            <v>POLVO ADHESIVO PARA PROTESIS DENTALES TOTALES.</v>
          </cell>
          <cell r="D12953" t="str">
            <v>FC</v>
          </cell>
          <cell r="F12953" t="str">
            <v>2219</v>
          </cell>
        </row>
        <row r="12954">
          <cell r="A12954">
            <v>248101920</v>
          </cell>
          <cell r="B12954" t="str">
            <v>REJILLAS DE RETENCION RN-II 110-102, CAJA SEGUN PRESENTACION</v>
          </cell>
          <cell r="D12954" t="str">
            <v>CJ</v>
          </cell>
          <cell r="F12954" t="str">
            <v>2219</v>
          </cell>
        </row>
        <row r="12955">
          <cell r="A12955">
            <v>248101970</v>
          </cell>
          <cell r="B12955" t="str">
            <v>SOLVENTE EN POLVO PARA LIMPIAR CUBETAS DE IMPRESION.</v>
          </cell>
          <cell r="D12955" t="str">
            <v>FC</v>
          </cell>
          <cell r="F12955" t="str">
            <v>2219</v>
          </cell>
        </row>
        <row r="12956">
          <cell r="A12956">
            <v>248101980</v>
          </cell>
          <cell r="B12956" t="str">
            <v>YESO VELMIX.</v>
          </cell>
          <cell r="D12956" t="str">
            <v>KG</v>
          </cell>
          <cell r="F12956" t="str">
            <v>2219</v>
          </cell>
        </row>
        <row r="12957">
          <cell r="A12957">
            <v>248101981</v>
          </cell>
          <cell r="B12957" t="str">
            <v>YESO AMARILLO PARA LABORATORIO DE PROTESIS.</v>
          </cell>
          <cell r="D12957" t="str">
            <v>KG</v>
          </cell>
          <cell r="F12957" t="str">
            <v>2219</v>
          </cell>
        </row>
        <row r="12958">
          <cell r="A12958">
            <v>248101982</v>
          </cell>
          <cell r="B12958" t="str">
            <v>YESO BLANCO PARA ORTODONCIA.</v>
          </cell>
          <cell r="D12958" t="str">
            <v>KG</v>
          </cell>
          <cell r="F12958" t="str">
            <v>2219</v>
          </cell>
        </row>
        <row r="12959">
          <cell r="A12959">
            <v>248101983</v>
          </cell>
          <cell r="B12959" t="str">
            <v>YESO BLANCO PARA LABORATORIO DE PROTESIS.</v>
          </cell>
          <cell r="D12959" t="str">
            <v>KG</v>
          </cell>
          <cell r="F12959" t="str">
            <v>2219</v>
          </cell>
        </row>
        <row r="12960">
          <cell r="A12960">
            <v>248101984</v>
          </cell>
          <cell r="B12960" t="str">
            <v>YESO VELMIX PARA LABORATORIO DE PROTESIS.</v>
          </cell>
          <cell r="D12960" t="str">
            <v>KG</v>
          </cell>
          <cell r="F12960" t="str">
            <v>2219</v>
          </cell>
        </row>
        <row r="12961">
          <cell r="A12961">
            <v>248102100</v>
          </cell>
          <cell r="B12961" t="str">
            <v>CEPILLO DE CERDAS NEGRAS PARA PULIR ACRILICO DE 3 HILERAS</v>
          </cell>
          <cell r="D12961" t="str">
            <v>UD</v>
          </cell>
          <cell r="F12961" t="str">
            <v>2219</v>
          </cell>
        </row>
        <row r="12962">
          <cell r="A12962">
            <v>248102101</v>
          </cell>
          <cell r="B12962" t="str">
            <v>CEPILLO DE CERDAS NEGRAS PARA PULIR ACRILICO DE 4 HILERAS</v>
          </cell>
          <cell r="D12962" t="str">
            <v>UD</v>
          </cell>
          <cell r="F12962" t="str">
            <v>2219</v>
          </cell>
        </row>
        <row r="12963">
          <cell r="A12963">
            <v>248102102</v>
          </cell>
          <cell r="B12963" t="str">
            <v>CEPILLO DE CERDAS NEGRAS PARA PULIR METAL.</v>
          </cell>
          <cell r="D12963" t="str">
            <v>UD</v>
          </cell>
          <cell r="F12963" t="str">
            <v>2219</v>
          </cell>
        </row>
        <row r="12964">
          <cell r="A12964">
            <v>248102200</v>
          </cell>
          <cell r="B12964" t="str">
            <v>DIENTES SUPERIOR ANTERIOR 3M COLOR 62, DE MATERIAL ACRILICO.</v>
          </cell>
          <cell r="D12964" t="str">
            <v>UD</v>
          </cell>
          <cell r="F12964" t="str">
            <v>2219</v>
          </cell>
        </row>
        <row r="12965">
          <cell r="A12965">
            <v>248102201</v>
          </cell>
          <cell r="B12965" t="str">
            <v>DIENTES SUPERIORES ANTERIORES 3M COLOR 66, DE MATERIAL ACRILICO.</v>
          </cell>
          <cell r="D12965" t="str">
            <v>UD</v>
          </cell>
          <cell r="F12965" t="str">
            <v>2219</v>
          </cell>
        </row>
        <row r="12966">
          <cell r="A12966">
            <v>248102202</v>
          </cell>
          <cell r="B12966" t="str">
            <v>DIENTES SUPERIO ANTERIOS 3M COLOR 65, DE MATERIAL ACRILICO.</v>
          </cell>
          <cell r="D12966" t="str">
            <v>UD</v>
          </cell>
          <cell r="F12966" t="str">
            <v>2219</v>
          </cell>
        </row>
        <row r="12967">
          <cell r="A12967">
            <v>248102203</v>
          </cell>
          <cell r="B12967" t="str">
            <v>DIENTES SUPERIOR ANTERIOR 3M COLOR 67, DE MATERIAL ACRILICO.</v>
          </cell>
          <cell r="D12967" t="str">
            <v>UD</v>
          </cell>
          <cell r="F12967" t="str">
            <v>2219</v>
          </cell>
        </row>
        <row r="12968">
          <cell r="A12968">
            <v>248102204</v>
          </cell>
          <cell r="B12968" t="str">
            <v>DIENTES SUPERIOR ANTERIOR 3M COLOR 77, DE MATERIAL ACRILICO .</v>
          </cell>
          <cell r="D12968" t="str">
            <v>UD</v>
          </cell>
          <cell r="F12968" t="str">
            <v>2219</v>
          </cell>
        </row>
        <row r="12969">
          <cell r="A12969">
            <v>248102206</v>
          </cell>
          <cell r="B12969" t="str">
            <v>DIENTE SUPERIOR ANTERIOR  A24 COLOR 62, DE MATERIAL ACRILICO</v>
          </cell>
          <cell r="D12969" t="str">
            <v>UD</v>
          </cell>
          <cell r="F12969" t="str">
            <v>2219</v>
          </cell>
        </row>
        <row r="12970">
          <cell r="A12970">
            <v>248102207</v>
          </cell>
          <cell r="B12970" t="str">
            <v>DIENTE SUPERIOR ANTERIOR  A24 COLOR 66. DE MATERIAL ACRILICO.</v>
          </cell>
          <cell r="D12970" t="str">
            <v>UD</v>
          </cell>
          <cell r="F12970" t="str">
            <v>2219</v>
          </cell>
        </row>
        <row r="12971">
          <cell r="A12971">
            <v>248102208</v>
          </cell>
          <cell r="B12971" t="str">
            <v>DIENTES SUPERIOR ANTERIOR A24 COLOR 65. DE MATERIAL ACRILICO.</v>
          </cell>
          <cell r="D12971" t="str">
            <v>UD</v>
          </cell>
          <cell r="F12971" t="str">
            <v>2219</v>
          </cell>
        </row>
        <row r="12972">
          <cell r="A12972">
            <v>248102209</v>
          </cell>
          <cell r="B12972" t="str">
            <v>DIENTES SUPERIOR ANTERIOR A24 COLOR 67. DE MATERIAL ACRILICO</v>
          </cell>
          <cell r="D12972" t="str">
            <v>UD</v>
          </cell>
          <cell r="F12972" t="str">
            <v>2219</v>
          </cell>
        </row>
        <row r="12973">
          <cell r="A12973">
            <v>248102210</v>
          </cell>
          <cell r="B12973" t="str">
            <v>DIENTES SUPERIOR ANTERIOR A24 COLOR 77. DE MATERIAL ACRILICO</v>
          </cell>
          <cell r="D12973" t="str">
            <v>UD</v>
          </cell>
          <cell r="F12973" t="str">
            <v>2219</v>
          </cell>
        </row>
        <row r="12974">
          <cell r="A12974">
            <v>248102211</v>
          </cell>
          <cell r="B12974" t="str">
            <v>DIENTE SUPERIOR ANTERIOR A24 COLOR 81 DE MATERIAL ACRILICO.</v>
          </cell>
          <cell r="D12974" t="str">
            <v>UD</v>
          </cell>
          <cell r="F12974" t="str">
            <v>2219</v>
          </cell>
        </row>
        <row r="12975">
          <cell r="A12975">
            <v>248102212</v>
          </cell>
          <cell r="B12975" t="str">
            <v>DIENTES SUPERIOR ANTERIOR  A25 COLOR 62 DE MATERIAL ACRILICO.</v>
          </cell>
          <cell r="D12975" t="str">
            <v>UD</v>
          </cell>
          <cell r="F12975" t="str">
            <v>2219</v>
          </cell>
        </row>
        <row r="12976">
          <cell r="A12976">
            <v>248102213</v>
          </cell>
          <cell r="B12976" t="str">
            <v>DIENTES SUPERIORES ANTERIORES A25 COLOR 66, DE MATERIL ACRILICO.</v>
          </cell>
          <cell r="D12976" t="str">
            <v>UD</v>
          </cell>
          <cell r="F12976" t="str">
            <v>2219</v>
          </cell>
        </row>
        <row r="12977">
          <cell r="A12977">
            <v>248102214</v>
          </cell>
          <cell r="B12977" t="str">
            <v>DIENTES SUPERIOR ANTERIOR A25 COLOR 65, DE MATERIAL ACRILICO.</v>
          </cell>
          <cell r="D12977" t="str">
            <v>UD</v>
          </cell>
          <cell r="F12977" t="str">
            <v>2219</v>
          </cell>
        </row>
        <row r="12978">
          <cell r="A12978">
            <v>248102216</v>
          </cell>
          <cell r="B12978" t="str">
            <v>DIENTES SUPERIORES ANTERIORES A25 COLOR 77, DE MATERIAL ACRILICO.</v>
          </cell>
          <cell r="D12978" t="str">
            <v>UD</v>
          </cell>
          <cell r="F12978" t="str">
            <v>2219</v>
          </cell>
        </row>
        <row r="12979">
          <cell r="A12979">
            <v>248102217</v>
          </cell>
          <cell r="B12979" t="str">
            <v>DIENTES SUPERIOR ANTERIOR A25 COLOR 81 DE MATERIAL ACRILICO.</v>
          </cell>
          <cell r="D12979" t="str">
            <v>UD</v>
          </cell>
          <cell r="F12979" t="str">
            <v>2219</v>
          </cell>
        </row>
        <row r="12980">
          <cell r="A12980">
            <v>248102218</v>
          </cell>
          <cell r="B12980" t="str">
            <v>DIENTES ANTERIORES INFERIORES A24 COLOR 62, DE MATERIAL ACRILICO.</v>
          </cell>
          <cell r="D12980" t="str">
            <v>UD</v>
          </cell>
          <cell r="F12980" t="str">
            <v>2219</v>
          </cell>
        </row>
        <row r="12981">
          <cell r="A12981">
            <v>248102219</v>
          </cell>
          <cell r="B12981" t="str">
            <v>DIENTES ANTERIORES INFERIORES A24 COLOR 66 DE MATERIAL ACRILICO.</v>
          </cell>
          <cell r="D12981" t="str">
            <v>UD</v>
          </cell>
          <cell r="F12981" t="str">
            <v>2219</v>
          </cell>
        </row>
        <row r="12982">
          <cell r="A12982">
            <v>248102220</v>
          </cell>
          <cell r="B12982" t="str">
            <v>DIENTES ANTERIOR INFERIOR A24 COLOR 65 DE MATERIAL ACRILICO.</v>
          </cell>
          <cell r="D12982" t="str">
            <v>UD</v>
          </cell>
          <cell r="F12982" t="str">
            <v>2219</v>
          </cell>
        </row>
        <row r="12983">
          <cell r="A12983">
            <v>248102221</v>
          </cell>
          <cell r="B12983" t="str">
            <v>DIENTES ANTERIOR INFERIOR A24 COLOR 67 DE MATERIAL ACRILICO.</v>
          </cell>
          <cell r="D12983" t="str">
            <v>UD</v>
          </cell>
          <cell r="F12983" t="str">
            <v>2219</v>
          </cell>
        </row>
        <row r="12984">
          <cell r="A12984">
            <v>248102222</v>
          </cell>
          <cell r="B12984" t="str">
            <v>DIENTES ANTERIOR INFERIOR A24 COLOR 77 DE MATERIAL ACRILICO.</v>
          </cell>
          <cell r="D12984" t="str">
            <v>UD</v>
          </cell>
          <cell r="F12984" t="str">
            <v>2219</v>
          </cell>
        </row>
        <row r="12985">
          <cell r="A12985">
            <v>248102223</v>
          </cell>
          <cell r="B12985" t="str">
            <v>DIENTES ANTERIOR INFERIOR A24 COLOR 81 DE MATERIAL ACRILICO.</v>
          </cell>
          <cell r="D12985" t="str">
            <v>UD</v>
          </cell>
          <cell r="F12985" t="str">
            <v>2219</v>
          </cell>
        </row>
        <row r="12986">
          <cell r="A12986">
            <v>248102224</v>
          </cell>
          <cell r="B12986" t="str">
            <v>DIENTES POSTERIOR SUPERIOR 30M COLOR 62 DE MATERIAL ACRILICO</v>
          </cell>
          <cell r="D12986" t="str">
            <v>UD</v>
          </cell>
          <cell r="F12986" t="str">
            <v>2219</v>
          </cell>
        </row>
        <row r="12987">
          <cell r="A12987">
            <v>248102225</v>
          </cell>
          <cell r="B12987" t="str">
            <v>DIENTE POSTERIOR SUPERIOR 30M COLOR 66 DE MATERIAL ACRILICO.</v>
          </cell>
          <cell r="D12987" t="str">
            <v>UD</v>
          </cell>
          <cell r="F12987" t="str">
            <v>2219</v>
          </cell>
        </row>
        <row r="12988">
          <cell r="A12988">
            <v>248102226</v>
          </cell>
          <cell r="B12988" t="str">
            <v>DIENTES POSTERIOR SUPERIOR 30M COLOR 65 DE MATERIAL ACRILICO.</v>
          </cell>
          <cell r="D12988" t="str">
            <v>UD</v>
          </cell>
          <cell r="F12988" t="str">
            <v>2219</v>
          </cell>
        </row>
        <row r="12989">
          <cell r="A12989">
            <v>248102227</v>
          </cell>
          <cell r="B12989" t="str">
            <v>DIENTES POSTERIOR SUPERIOR 30M COLOR 67 DE MATERIAL ACRILICO.</v>
          </cell>
          <cell r="D12989" t="str">
            <v>UD</v>
          </cell>
          <cell r="F12989" t="str">
            <v>2219</v>
          </cell>
        </row>
        <row r="12990">
          <cell r="A12990">
            <v>248102228</v>
          </cell>
          <cell r="B12990" t="str">
            <v>DIENTES POSTERIOR  SUPERIOR 30M COLOR 77 DE MATERIAL ACRILICO</v>
          </cell>
          <cell r="D12990" t="str">
            <v>UD</v>
          </cell>
          <cell r="F12990" t="str">
            <v>2219</v>
          </cell>
        </row>
        <row r="12991">
          <cell r="A12991">
            <v>248102229</v>
          </cell>
          <cell r="B12991" t="str">
            <v>DIENTES ANTERIORES INFERIORES 30M COLOR 81</v>
          </cell>
          <cell r="D12991" t="str">
            <v>UD</v>
          </cell>
          <cell r="F12991" t="str">
            <v>2219</v>
          </cell>
        </row>
        <row r="12992">
          <cell r="A12992">
            <v>248102230</v>
          </cell>
          <cell r="B12992" t="str">
            <v>DIENTES POSTERIOR SUPERIOR 32M COLOR 62 DE MATERIAL ACRILICO</v>
          </cell>
          <cell r="D12992" t="str">
            <v>UD</v>
          </cell>
          <cell r="F12992" t="str">
            <v>2219</v>
          </cell>
        </row>
        <row r="12993">
          <cell r="A12993">
            <v>248102231</v>
          </cell>
          <cell r="B12993" t="str">
            <v>DIENTES POSTERIOR SUPERIOR 32M COLOR 66 DE MATERIAL ACRILICO.</v>
          </cell>
          <cell r="D12993" t="str">
            <v>UD</v>
          </cell>
          <cell r="F12993" t="str">
            <v>2219</v>
          </cell>
        </row>
        <row r="12994">
          <cell r="A12994">
            <v>248102232</v>
          </cell>
          <cell r="B12994" t="str">
            <v>DIENTES POSTERIOR SUPERIOR 32M COLOR 65 DE MATERIAL ACRILICO.</v>
          </cell>
          <cell r="D12994" t="str">
            <v>UD</v>
          </cell>
          <cell r="F12994" t="str">
            <v>2219</v>
          </cell>
        </row>
        <row r="12995">
          <cell r="A12995">
            <v>248102233</v>
          </cell>
          <cell r="B12995" t="str">
            <v>DIENTES POSTERIOR SUPERIOR 32M COLOR 67 DE MATERIAL ACRILICO</v>
          </cell>
          <cell r="D12995" t="str">
            <v>UD</v>
          </cell>
          <cell r="F12995" t="str">
            <v>2219</v>
          </cell>
        </row>
        <row r="12996">
          <cell r="A12996">
            <v>248102234</v>
          </cell>
          <cell r="B12996" t="str">
            <v>DIENTES POSTERIOR SUPERIOR 32M COLOR 77 DE MATERIAL ACRILICO</v>
          </cell>
          <cell r="D12996" t="str">
            <v>UD</v>
          </cell>
          <cell r="F12996" t="str">
            <v>2219</v>
          </cell>
        </row>
        <row r="12997">
          <cell r="A12997">
            <v>248102235</v>
          </cell>
          <cell r="B12997" t="str">
            <v>DIENTES POSTERIOR INFERIOR 32M COLOR 81 DE MATERIAL ACRILICO.</v>
          </cell>
          <cell r="D12997" t="str">
            <v>UD</v>
          </cell>
          <cell r="F12997" t="str">
            <v>2219</v>
          </cell>
        </row>
        <row r="12998">
          <cell r="A12998">
            <v>248102236</v>
          </cell>
          <cell r="B12998" t="str">
            <v>DIENTES POSTERIOR INFERIOR 30M COLOR 62 DE MATERIAL ACRILICO</v>
          </cell>
          <cell r="D12998" t="str">
            <v>UD</v>
          </cell>
          <cell r="F12998" t="str">
            <v>2219</v>
          </cell>
        </row>
        <row r="12999">
          <cell r="A12999">
            <v>248102237</v>
          </cell>
          <cell r="B12999" t="str">
            <v>DIENTES POSTERIOR INFERIOR 30M COLOR 66 DE MATERIAL ACRILICO.</v>
          </cell>
          <cell r="D12999" t="str">
            <v>UD</v>
          </cell>
          <cell r="F12999" t="str">
            <v>2219</v>
          </cell>
        </row>
        <row r="13000">
          <cell r="A13000">
            <v>248102238</v>
          </cell>
          <cell r="B13000" t="str">
            <v>DIENTES POSTERIOR  INFERIOR 30M COLOR 65, DE MATERIAL ACRILICO.</v>
          </cell>
          <cell r="D13000" t="str">
            <v>UD</v>
          </cell>
          <cell r="F13000" t="str">
            <v>2219</v>
          </cell>
        </row>
        <row r="13001">
          <cell r="A13001">
            <v>248102239</v>
          </cell>
          <cell r="B13001" t="str">
            <v>DIENTES POSTERIOR INFERIOR 30M COLOR 67 DE MATERIAL ACRILICO.</v>
          </cell>
          <cell r="D13001" t="str">
            <v>UD</v>
          </cell>
          <cell r="F13001" t="str">
            <v>2219</v>
          </cell>
        </row>
        <row r="13002">
          <cell r="A13002">
            <v>248102240</v>
          </cell>
          <cell r="B13002" t="str">
            <v>DIENTES POSTERIOR INFERIOR 30M COLOR 77 DE MATERIAL ACRILICO</v>
          </cell>
          <cell r="D13002" t="str">
            <v>UD</v>
          </cell>
          <cell r="F13002" t="str">
            <v>2219</v>
          </cell>
        </row>
        <row r="13003">
          <cell r="A13003">
            <v>248102241</v>
          </cell>
          <cell r="B13003" t="str">
            <v>DIENTES POSTERIOR INFERIOR  30M COLOR 81 DE MATERIAL ACRILICO.</v>
          </cell>
          <cell r="D13003" t="str">
            <v>UD</v>
          </cell>
          <cell r="F13003" t="str">
            <v>2219</v>
          </cell>
        </row>
        <row r="13004">
          <cell r="A13004">
            <v>248102242</v>
          </cell>
          <cell r="B13004" t="str">
            <v>DIENTES POSTERIOR INFERIOR 32M COLOR 62 DE MATERIAL ACRILICO</v>
          </cell>
          <cell r="D13004" t="str">
            <v>UD</v>
          </cell>
          <cell r="F13004" t="str">
            <v>2219</v>
          </cell>
        </row>
        <row r="13005">
          <cell r="A13005">
            <v>248102243</v>
          </cell>
          <cell r="B13005" t="str">
            <v>DIENTES POSTERIOR INFERIOR 32M COLOR 66 DE MATERIAL ACRILICO.</v>
          </cell>
          <cell r="D13005" t="str">
            <v>UD</v>
          </cell>
          <cell r="F13005" t="str">
            <v>2219</v>
          </cell>
        </row>
        <row r="13006">
          <cell r="A13006">
            <v>248102244</v>
          </cell>
          <cell r="B13006" t="str">
            <v>DIENTES POSTERIOR INFERIOR 32M COLOR 65 DE MATERIAL ACRILICO.</v>
          </cell>
          <cell r="D13006" t="str">
            <v>UD</v>
          </cell>
          <cell r="F13006" t="str">
            <v>2219</v>
          </cell>
        </row>
        <row r="13007">
          <cell r="A13007">
            <v>248102245</v>
          </cell>
          <cell r="B13007" t="str">
            <v>DIENTES POSTERIOR INFERIOR 32M COLOR 67 DE MATERIAL ACRILICO.</v>
          </cell>
          <cell r="D13007" t="str">
            <v>UD</v>
          </cell>
          <cell r="F13007" t="str">
            <v>2219</v>
          </cell>
        </row>
        <row r="13008">
          <cell r="A13008">
            <v>248102246</v>
          </cell>
          <cell r="B13008" t="str">
            <v>DIENTES POSTERIOR INFERIOR 32M COLOR 77 DE MATERIAL ACRILICO.</v>
          </cell>
          <cell r="D13008" t="str">
            <v>UD</v>
          </cell>
          <cell r="F13008" t="str">
            <v>2219</v>
          </cell>
        </row>
        <row r="13009">
          <cell r="A13009">
            <v>248102247</v>
          </cell>
          <cell r="B13009" t="str">
            <v>DIENTES POSTERIOR INFERIOR 32M COLOR 81 DE MATERIAL ACRILICO.</v>
          </cell>
          <cell r="D13009" t="str">
            <v>UD</v>
          </cell>
          <cell r="F13009" t="str">
            <v>2219</v>
          </cell>
        </row>
        <row r="13010">
          <cell r="A13010">
            <v>248102248</v>
          </cell>
          <cell r="B13010" t="str">
            <v>DIENTES ANTERIOR SUPERIOR 3N COLOR 62 DE MATERIAL ACRILICO.</v>
          </cell>
          <cell r="D13010" t="str">
            <v>UD</v>
          </cell>
          <cell r="F13010" t="str">
            <v>2219</v>
          </cell>
        </row>
        <row r="13011">
          <cell r="A13011">
            <v>248102249</v>
          </cell>
          <cell r="B13011" t="str">
            <v>DIENTES ANTERIOR SUPERIOR 3N COLOR 66 DE MATERIAL ACRILICO.</v>
          </cell>
          <cell r="D13011" t="str">
            <v>UD</v>
          </cell>
          <cell r="F13011" t="str">
            <v>2219</v>
          </cell>
        </row>
        <row r="13012">
          <cell r="A13012">
            <v>248102250</v>
          </cell>
          <cell r="B13012" t="str">
            <v>DIENTES ANTERIOR SUPERIOR 3N COLOR 65 DE MATERIAL  ACRILICO</v>
          </cell>
          <cell r="D13012" t="str">
            <v>UD</v>
          </cell>
          <cell r="F13012" t="str">
            <v>2219</v>
          </cell>
        </row>
        <row r="13013">
          <cell r="A13013">
            <v>248102251</v>
          </cell>
          <cell r="B13013" t="str">
            <v>DIENTES ANTERIOR SUPERIO 3N COLOR 67 DE MATERIAL ACRILICO.</v>
          </cell>
          <cell r="D13013" t="str">
            <v>UD</v>
          </cell>
          <cell r="F13013" t="str">
            <v>2219</v>
          </cell>
        </row>
        <row r="13014">
          <cell r="A13014">
            <v>248102252</v>
          </cell>
          <cell r="B13014" t="str">
            <v>DIENTES ANTERIOR SUPERIOR 3N COLOR 77  DE MATERIAL ACRILICO.</v>
          </cell>
          <cell r="D13014" t="str">
            <v>UD</v>
          </cell>
          <cell r="F13014" t="str">
            <v>2219</v>
          </cell>
        </row>
        <row r="13015">
          <cell r="A13015">
            <v>248102253</v>
          </cell>
          <cell r="B13015" t="str">
            <v>DIENTES ANTERIOR SUPERIOR 3N COLOR 81 DE MATERIAL ACRILICO.</v>
          </cell>
          <cell r="D13015" t="str">
            <v>UD</v>
          </cell>
          <cell r="F13015" t="str">
            <v>2219</v>
          </cell>
        </row>
        <row r="13016">
          <cell r="A13016">
            <v>248102254</v>
          </cell>
          <cell r="B13016" t="str">
            <v>DIENTES INFERIOR ANTERIOR 3N COLOR 62 DE MATERIAL ACRILICO.</v>
          </cell>
          <cell r="D13016" t="str">
            <v>UD</v>
          </cell>
          <cell r="F13016" t="str">
            <v>2219</v>
          </cell>
        </row>
        <row r="13017">
          <cell r="A13017">
            <v>248102255</v>
          </cell>
          <cell r="B13017" t="str">
            <v>DIENTES INFERIOR ANTERIOR 3N COLOR 66 DE MATERIAL ACRILICO</v>
          </cell>
          <cell r="D13017" t="str">
            <v>UD</v>
          </cell>
          <cell r="F13017" t="str">
            <v>2219</v>
          </cell>
        </row>
        <row r="13018">
          <cell r="A13018">
            <v>248102256</v>
          </cell>
          <cell r="B13018" t="str">
            <v>DIENTES INFERIOR ANTERIOR 3N COLOR 65 DE MATERIAL ACRILICO.</v>
          </cell>
          <cell r="D13018" t="str">
            <v>UD</v>
          </cell>
          <cell r="F13018" t="str">
            <v>2219</v>
          </cell>
        </row>
        <row r="13019">
          <cell r="A13019">
            <v>248102257</v>
          </cell>
          <cell r="B13019" t="str">
            <v>DIENTES INFERIOR ANTERIOR 3N COLOR 67 DE MATERIAL ACRILICO</v>
          </cell>
          <cell r="D13019" t="str">
            <v>UD</v>
          </cell>
          <cell r="F13019" t="str">
            <v>2219</v>
          </cell>
        </row>
        <row r="13020">
          <cell r="A13020">
            <v>248102258</v>
          </cell>
          <cell r="B13020" t="str">
            <v>DIENTES INFERIOR ANTERIOR 3N COLOR 77 DE MATERIAL ACRILICO</v>
          </cell>
          <cell r="D13020" t="str">
            <v>UD</v>
          </cell>
          <cell r="F13020" t="str">
            <v>2219</v>
          </cell>
        </row>
        <row r="13021">
          <cell r="A13021">
            <v>248102259</v>
          </cell>
          <cell r="B13021" t="str">
            <v>DIENTES INFERIOR ANTERIOR 3N COLOR 81 DE MATERIAL ACRILICO.</v>
          </cell>
          <cell r="D13021" t="str">
            <v>UD</v>
          </cell>
          <cell r="F13021" t="str">
            <v>2219</v>
          </cell>
        </row>
        <row r="13022">
          <cell r="A13022">
            <v>248102260</v>
          </cell>
          <cell r="B13022" t="str">
            <v>DIENTES SUPERIOR ANTERIOR 3D COLOR 62 DE MATERIAL ACRILICO</v>
          </cell>
          <cell r="D13022" t="str">
            <v>UD</v>
          </cell>
          <cell r="F13022" t="str">
            <v>2219</v>
          </cell>
        </row>
        <row r="13023">
          <cell r="A13023">
            <v>248102261</v>
          </cell>
          <cell r="B13023" t="str">
            <v>DIENTES SUPERIOR ANTERIOR  3D COLOR 66 DE MATERIAL ACRILICO.</v>
          </cell>
          <cell r="D13023" t="str">
            <v>UD</v>
          </cell>
          <cell r="F13023" t="str">
            <v>2219</v>
          </cell>
        </row>
        <row r="13024">
          <cell r="A13024">
            <v>248102262</v>
          </cell>
          <cell r="B13024" t="str">
            <v>DIENTES SUPERIOR ANTERIOR 3D COLOR 65 DE MATERIAL ACRILICO.</v>
          </cell>
          <cell r="D13024" t="str">
            <v>UD</v>
          </cell>
          <cell r="F13024" t="str">
            <v>2219</v>
          </cell>
        </row>
        <row r="13025">
          <cell r="A13025">
            <v>248102263</v>
          </cell>
          <cell r="B13025" t="str">
            <v>DIENTES SUPERIOR ANTERIOR 3D COLOR 67 DE MATERIAL ACRILICO.</v>
          </cell>
          <cell r="D13025" t="str">
            <v>UD</v>
          </cell>
          <cell r="F13025" t="str">
            <v>2219</v>
          </cell>
        </row>
        <row r="13026">
          <cell r="A13026">
            <v>248102264</v>
          </cell>
          <cell r="B13026" t="str">
            <v>DIENTES SUPERIOR ANTERIOR 3D COLOR 77 DE MATERIAL ACRILICO.</v>
          </cell>
          <cell r="D13026" t="str">
            <v>UD</v>
          </cell>
          <cell r="F13026" t="str">
            <v>2219</v>
          </cell>
        </row>
        <row r="13027">
          <cell r="A13027">
            <v>248102265</v>
          </cell>
          <cell r="B13027" t="str">
            <v>DIENTES SUPERIOR ANTERIOR 3D COLOR 81 DE MATERIAL ACRILICO.</v>
          </cell>
          <cell r="D13027" t="str">
            <v>UD</v>
          </cell>
          <cell r="F13027" t="str">
            <v>2219</v>
          </cell>
        </row>
        <row r="13028">
          <cell r="A13028">
            <v>248102266</v>
          </cell>
          <cell r="B13028" t="str">
            <v>DIENTES ANTERIOR INFERIOR 3D COLOR 62 DE MATERIAL ACRILICO</v>
          </cell>
          <cell r="D13028" t="str">
            <v>UD</v>
          </cell>
          <cell r="F13028" t="str">
            <v>2219</v>
          </cell>
        </row>
        <row r="13029">
          <cell r="A13029">
            <v>248102267</v>
          </cell>
          <cell r="B13029" t="str">
            <v>DIENTES ANTERIOR INFERIOR 3D COLOR 66 DE MATERIAL ACRILICO.</v>
          </cell>
          <cell r="D13029" t="str">
            <v>UD</v>
          </cell>
          <cell r="F13029" t="str">
            <v>2219</v>
          </cell>
        </row>
        <row r="13030">
          <cell r="A13030">
            <v>248102268</v>
          </cell>
          <cell r="B13030" t="str">
            <v>DIENTES ANTERIOR INFERIOR 3D COLOR 65 DE MATERIAL ACRILICO</v>
          </cell>
          <cell r="D13030" t="str">
            <v>UD</v>
          </cell>
          <cell r="F13030" t="str">
            <v>2219</v>
          </cell>
        </row>
        <row r="13031">
          <cell r="A13031">
            <v>248102269</v>
          </cell>
          <cell r="B13031" t="str">
            <v>DIENTES ANTERIOR INFERIOR 3D COLOR 67 DE MATERIAL ACRILICO.</v>
          </cell>
          <cell r="D13031" t="str">
            <v>UD</v>
          </cell>
          <cell r="F13031" t="str">
            <v>2219</v>
          </cell>
        </row>
        <row r="13032">
          <cell r="A13032">
            <v>248102270</v>
          </cell>
          <cell r="B13032" t="str">
            <v>DIENTES ANTERIOR INFERIOR 3D COLOR 77 DE MATERIAL ACRILICO.</v>
          </cell>
          <cell r="D13032" t="str">
            <v>UD</v>
          </cell>
          <cell r="F13032" t="str">
            <v>2219</v>
          </cell>
        </row>
        <row r="13033">
          <cell r="A13033">
            <v>248102271</v>
          </cell>
          <cell r="B13033" t="str">
            <v>DIENTES ANTERIOR INFERIOR 3D COLOR 81 DE MATERIAL ACRILICO</v>
          </cell>
          <cell r="D13033" t="str">
            <v>UD</v>
          </cell>
          <cell r="F13033" t="str">
            <v>2219</v>
          </cell>
        </row>
        <row r="13034">
          <cell r="A13034">
            <v>248102272</v>
          </cell>
          <cell r="B13034" t="str">
            <v>DIENTES ANTERIOR INFERIOR A25 COLOR 62 DE MATERIAL ACRILICO</v>
          </cell>
          <cell r="D13034" t="str">
            <v>UD</v>
          </cell>
          <cell r="F13034" t="str">
            <v>2219</v>
          </cell>
        </row>
        <row r="13035">
          <cell r="A13035">
            <v>248102273</v>
          </cell>
          <cell r="B13035" t="str">
            <v>DIENTES ANTERIOR INFERIOR A25 COLOR 66 DE MATERIAL ACRILICO</v>
          </cell>
          <cell r="D13035" t="str">
            <v>UD</v>
          </cell>
          <cell r="F13035" t="str">
            <v>2219</v>
          </cell>
        </row>
        <row r="13036">
          <cell r="A13036">
            <v>248102274</v>
          </cell>
          <cell r="B13036" t="str">
            <v>DIENTES ANTERIOR INFERIOR A25 COLOR 65 DE MATERIAL ACRILICO.</v>
          </cell>
          <cell r="D13036" t="str">
            <v>UD</v>
          </cell>
          <cell r="F13036" t="str">
            <v>2219</v>
          </cell>
        </row>
        <row r="13037">
          <cell r="A13037">
            <v>248102275</v>
          </cell>
          <cell r="B13037" t="str">
            <v>DIENTES ANTERIOR INFERIOR A25 COLOR 67 DE MATERIAL ACRILICO.</v>
          </cell>
          <cell r="D13037" t="str">
            <v>UD</v>
          </cell>
          <cell r="F13037" t="str">
            <v>2219</v>
          </cell>
        </row>
        <row r="13038">
          <cell r="A13038">
            <v>248102276</v>
          </cell>
          <cell r="B13038" t="str">
            <v>DIENTES ANTERIOR INFERIOR A25 COLOR 77 DE MATERIAL ACRILICO.</v>
          </cell>
          <cell r="D13038" t="str">
            <v>UD</v>
          </cell>
          <cell r="F13038" t="str">
            <v>2219</v>
          </cell>
        </row>
        <row r="13039">
          <cell r="A13039">
            <v>248102277</v>
          </cell>
          <cell r="B13039" t="str">
            <v>DIENTES ANTERIOR INFERIOR A25 COLOR 81 DE MATERIAL ACRILICO.</v>
          </cell>
          <cell r="D13039" t="str">
            <v>UD</v>
          </cell>
          <cell r="F13039" t="str">
            <v>2219</v>
          </cell>
        </row>
        <row r="13040">
          <cell r="A13040">
            <v>248102278</v>
          </cell>
          <cell r="B13040" t="str">
            <v>DIENTES ANTERIOR INFERIOR 3M COLOR 62 DE MATERIAL ACRILICO.</v>
          </cell>
          <cell r="D13040" t="str">
            <v>UD</v>
          </cell>
          <cell r="F13040" t="str">
            <v>2219</v>
          </cell>
        </row>
        <row r="13041">
          <cell r="A13041">
            <v>248102279</v>
          </cell>
          <cell r="B13041" t="str">
            <v>DIENTES ANTERIOR INFERIOR 3M COLOR 66 DE MATERIAL ACRILICO</v>
          </cell>
          <cell r="D13041" t="str">
            <v>UD</v>
          </cell>
          <cell r="F13041" t="str">
            <v>2219</v>
          </cell>
        </row>
        <row r="13042">
          <cell r="A13042">
            <v>248102280</v>
          </cell>
          <cell r="B13042" t="str">
            <v>DIENTES ANTERIOR INFERIOR 3M COLOR 65 DE MATERIAL ACRILICO.</v>
          </cell>
          <cell r="D13042" t="str">
            <v>UD</v>
          </cell>
          <cell r="F13042" t="str">
            <v>2219</v>
          </cell>
        </row>
        <row r="13043">
          <cell r="A13043">
            <v>248102281</v>
          </cell>
          <cell r="B13043" t="str">
            <v>DIENTES ANTERIOR INFERIOR 3M COLOR 67 DE MATERIAL ACRILICO</v>
          </cell>
          <cell r="D13043" t="str">
            <v>UD</v>
          </cell>
          <cell r="F13043" t="str">
            <v>2219</v>
          </cell>
        </row>
        <row r="13044">
          <cell r="A13044">
            <v>248102282</v>
          </cell>
          <cell r="B13044" t="str">
            <v>DIENTES ANTERIOR INFERIOR 3M COLOR 77 DE MATERIAL ACRILICO.</v>
          </cell>
          <cell r="D13044" t="str">
            <v>UD</v>
          </cell>
          <cell r="F13044" t="str">
            <v>2219</v>
          </cell>
        </row>
        <row r="13045">
          <cell r="A13045">
            <v>248102283</v>
          </cell>
          <cell r="B13045" t="str">
            <v>DIENTES ANTERIOR INFERIOR 3M COLOR 81 DE MATERIAL ACRILICO.</v>
          </cell>
          <cell r="D13045" t="str">
            <v>UD</v>
          </cell>
          <cell r="F13045" t="str">
            <v>2219</v>
          </cell>
        </row>
        <row r="13046">
          <cell r="A13046">
            <v>248102284</v>
          </cell>
          <cell r="B13046" t="str">
            <v>DIENTES ANTERIOR INFERIOR 3P COLOR 62 DE MATERIAL ACRILICO.</v>
          </cell>
          <cell r="D13046" t="str">
            <v>UD</v>
          </cell>
          <cell r="F13046" t="str">
            <v>2219</v>
          </cell>
        </row>
        <row r="13047">
          <cell r="A13047">
            <v>248102285</v>
          </cell>
          <cell r="B13047" t="str">
            <v>DIENTES ANTERIOR SUPERIOR 3P COLOR 66 DE MATERIAL ACRILICO</v>
          </cell>
          <cell r="D13047" t="str">
            <v>UD</v>
          </cell>
          <cell r="F13047" t="str">
            <v>2219</v>
          </cell>
        </row>
        <row r="13048">
          <cell r="A13048">
            <v>248102286</v>
          </cell>
          <cell r="B13048" t="str">
            <v>DIENTES ANTERIOR SUPERIOR 3P COLOR 65 DE MATERIAL ACRILICO</v>
          </cell>
          <cell r="D13048" t="str">
            <v>UD</v>
          </cell>
          <cell r="F13048" t="str">
            <v>2219</v>
          </cell>
        </row>
        <row r="13049">
          <cell r="A13049">
            <v>248102287</v>
          </cell>
          <cell r="B13049" t="str">
            <v>DIENTES ANTERIOR SUPERIOR 3P COLOR 67</v>
          </cell>
          <cell r="D13049" t="str">
            <v>UD</v>
          </cell>
          <cell r="F13049" t="str">
            <v>2219</v>
          </cell>
        </row>
        <row r="13050">
          <cell r="A13050">
            <v>248102288</v>
          </cell>
          <cell r="B13050" t="str">
            <v>DIENTES ANTERIOR SUPERIOR 3P COLOR 77</v>
          </cell>
          <cell r="D13050" t="str">
            <v>UD</v>
          </cell>
          <cell r="F13050" t="str">
            <v>2219</v>
          </cell>
        </row>
        <row r="13051">
          <cell r="A13051">
            <v>248102289</v>
          </cell>
          <cell r="B13051" t="str">
            <v>DIENTES ANTERIOR SUPERIOR 3P COLOR 81 DE MATERIAL ACRILICO</v>
          </cell>
          <cell r="D13051" t="str">
            <v>UD</v>
          </cell>
          <cell r="F13051" t="str">
            <v>2219</v>
          </cell>
        </row>
        <row r="13052">
          <cell r="A13052">
            <v>248102290</v>
          </cell>
          <cell r="B13052" t="str">
            <v>DIENTES ANTERIOR SUPERIOR 3P COLOR 62 DE MATERIAL ACRILICO</v>
          </cell>
          <cell r="D13052" t="str">
            <v>UD</v>
          </cell>
          <cell r="F13052" t="str">
            <v>2219</v>
          </cell>
        </row>
        <row r="13053">
          <cell r="A13053">
            <v>248102291</v>
          </cell>
          <cell r="B13053" t="str">
            <v>DIENTES ANTERIOR INFERIOR 3P COLOR 66 DE MATERIAL ACRILICO</v>
          </cell>
          <cell r="D13053" t="str">
            <v>UD</v>
          </cell>
          <cell r="F13053" t="str">
            <v>2219</v>
          </cell>
        </row>
        <row r="13054">
          <cell r="A13054">
            <v>248102292</v>
          </cell>
          <cell r="B13054" t="str">
            <v>DIENTES ANTERIOR INFERIOR 3P COLOR 65 DE MATERIAL ACRILICO</v>
          </cell>
          <cell r="D13054" t="str">
            <v>UD</v>
          </cell>
          <cell r="F13054" t="str">
            <v>2219</v>
          </cell>
        </row>
        <row r="13055">
          <cell r="A13055">
            <v>248102293</v>
          </cell>
          <cell r="B13055" t="str">
            <v>DIENTES ANTERIOR INFERIOR  3P COLOR 67 DE MATERIAL ACRILICO</v>
          </cell>
          <cell r="D13055" t="str">
            <v>UD</v>
          </cell>
          <cell r="F13055" t="str">
            <v>2219</v>
          </cell>
        </row>
        <row r="13056">
          <cell r="A13056">
            <v>248102294</v>
          </cell>
          <cell r="B13056" t="str">
            <v>DIENTES ANTERIOR INFERIOR 3P COLOR 77 DE MATERIAL ACRILICO.</v>
          </cell>
          <cell r="D13056" t="str">
            <v>UD</v>
          </cell>
          <cell r="F13056" t="str">
            <v>2219</v>
          </cell>
        </row>
        <row r="13057">
          <cell r="A13057">
            <v>248102295</v>
          </cell>
          <cell r="B13057" t="str">
            <v>DIENTES ANTERIOR INFERIOR 3P COLOR 81 DE MATERIAL ACRILICO.</v>
          </cell>
          <cell r="D13057" t="str">
            <v>UD</v>
          </cell>
          <cell r="F13057" t="str">
            <v>2219</v>
          </cell>
        </row>
        <row r="13058">
          <cell r="A13058">
            <v>248102296</v>
          </cell>
          <cell r="B13058" t="str">
            <v>DIENTES POSTERIOR SUPERIOR 34M COLOR 62 DE MATERIAL ACRILICO.</v>
          </cell>
          <cell r="D13058" t="str">
            <v>UD</v>
          </cell>
          <cell r="F13058" t="str">
            <v>2219</v>
          </cell>
        </row>
        <row r="13059">
          <cell r="A13059">
            <v>248102297</v>
          </cell>
          <cell r="B13059" t="str">
            <v>DIENTES POSTERIOR SUPERIOR 34M COLOR 66 DE MATERIAL ACRILICO.</v>
          </cell>
          <cell r="D13059" t="str">
            <v>UD</v>
          </cell>
          <cell r="F13059" t="str">
            <v>2219</v>
          </cell>
        </row>
        <row r="13060">
          <cell r="A13060">
            <v>248102298</v>
          </cell>
          <cell r="B13060" t="str">
            <v>DIENTES POSTERIORES SUPERIORES 30M COLOR 81 DE MATERIAL ACRILICO</v>
          </cell>
          <cell r="D13060" t="str">
            <v>UD</v>
          </cell>
          <cell r="F13060" t="str">
            <v>2219</v>
          </cell>
        </row>
        <row r="13061">
          <cell r="A13061">
            <v>248102299</v>
          </cell>
          <cell r="B13061" t="str">
            <v>DIENTES ANTERIORES SUPERIORES A24 COLOR 81 DE MATERIAL ACRILICO.</v>
          </cell>
          <cell r="D13061" t="str">
            <v>UD</v>
          </cell>
          <cell r="F13061" t="str">
            <v>2219</v>
          </cell>
        </row>
        <row r="13062">
          <cell r="A13062">
            <v>248102300</v>
          </cell>
          <cell r="B13062" t="str">
            <v>DIENTES POSTERIOR SUPERIOR 34M COLOR 77 DE MATERIAL ACRILICO.</v>
          </cell>
          <cell r="D13062" t="str">
            <v>UD</v>
          </cell>
          <cell r="F13062" t="str">
            <v>2219</v>
          </cell>
        </row>
        <row r="13063">
          <cell r="A13063">
            <v>248102301</v>
          </cell>
          <cell r="B13063" t="str">
            <v>DIENTES POSTERIOR SUPERIOR 34M COLOR 81 DE MATERIAL ACRILICO.</v>
          </cell>
          <cell r="D13063" t="str">
            <v>UD</v>
          </cell>
          <cell r="F13063" t="str">
            <v>2219</v>
          </cell>
        </row>
        <row r="13064">
          <cell r="A13064">
            <v>248102302</v>
          </cell>
          <cell r="B13064" t="str">
            <v>DIENTES POSTERIOR INFERIOR 34M COLOR 62 DE MATERIAL ACRILICO.</v>
          </cell>
          <cell r="D13064" t="str">
            <v>UD</v>
          </cell>
          <cell r="F13064" t="str">
            <v>2219</v>
          </cell>
        </row>
        <row r="13065">
          <cell r="A13065">
            <v>248102303</v>
          </cell>
          <cell r="B13065" t="str">
            <v>DIENTES POSTERIOR INFERIOR 34M COLOR 66 DE MATERIAL ACRILICO.</v>
          </cell>
          <cell r="D13065" t="str">
            <v>UD</v>
          </cell>
          <cell r="F13065" t="str">
            <v>2219</v>
          </cell>
        </row>
        <row r="13066">
          <cell r="A13066">
            <v>248102304</v>
          </cell>
          <cell r="B13066" t="str">
            <v>DIENTES POSTERIOR INFERIOR 34M COLOR 120 DE MATERIAL ACRILICO</v>
          </cell>
          <cell r="D13066" t="str">
            <v>UD</v>
          </cell>
          <cell r="F13066" t="str">
            <v>2219</v>
          </cell>
        </row>
        <row r="13067">
          <cell r="A13067">
            <v>248102305</v>
          </cell>
          <cell r="B13067" t="str">
            <v>DIENTES POSTERIOR INFERIOR 34M COLOR 67 DE MATERIAL ACRILICO</v>
          </cell>
          <cell r="D13067" t="str">
            <v>UD</v>
          </cell>
          <cell r="F13067" t="str">
            <v>2219</v>
          </cell>
        </row>
        <row r="13068">
          <cell r="A13068">
            <v>248102306</v>
          </cell>
          <cell r="B13068" t="str">
            <v>DIENTES POSTERIOR INFERIOR 34M COLOR 77 DE MATERIAL ACRILICO.</v>
          </cell>
          <cell r="D13068" t="str">
            <v>UD</v>
          </cell>
          <cell r="F13068" t="str">
            <v>2219</v>
          </cell>
        </row>
        <row r="13069">
          <cell r="A13069">
            <v>248102307</v>
          </cell>
          <cell r="B13069" t="str">
            <v>DIENTES POSTERIOR INFERIOR 34M COLOR 81 DE MATERIAL ACRILICO</v>
          </cell>
          <cell r="D13069" t="str">
            <v>UD</v>
          </cell>
          <cell r="F13069" t="str">
            <v>2219</v>
          </cell>
        </row>
        <row r="13070">
          <cell r="A13070">
            <v>248102308</v>
          </cell>
          <cell r="B13070" t="str">
            <v>DIENTES POSTERIOR SUPERIOR 34M COLOR 65 DE MATERIAL ACRILICO.</v>
          </cell>
          <cell r="D13070" t="str">
            <v>UD</v>
          </cell>
          <cell r="F13070" t="str">
            <v>2219</v>
          </cell>
        </row>
        <row r="13071">
          <cell r="A13071">
            <v>248102309</v>
          </cell>
          <cell r="B13071" t="str">
            <v>DIENTES POSTERIOR SUPERIOR 34M COLOR 67 DE MATERIAL ACRILICO.</v>
          </cell>
          <cell r="D13071" t="str">
            <v>UD</v>
          </cell>
          <cell r="F13071" t="str">
            <v>2219</v>
          </cell>
        </row>
        <row r="13072">
          <cell r="A13072">
            <v>248102310</v>
          </cell>
          <cell r="B13072" t="str">
            <v>DIENTES ANTERIORES SUPERIORES 3P COLOR 62 DE MATERIAL ACRILICO.</v>
          </cell>
          <cell r="D13072" t="str">
            <v>UD</v>
          </cell>
          <cell r="F13072" t="str">
            <v>2219</v>
          </cell>
        </row>
        <row r="13073">
          <cell r="A13073">
            <v>248102311</v>
          </cell>
          <cell r="B13073" t="str">
            <v>DIENTES POSTERIORES SUPERIORES 32M COLOR 81 DE MATERIAL ACRILICO.</v>
          </cell>
          <cell r="D13073" t="str">
            <v>UD</v>
          </cell>
          <cell r="F13073" t="str">
            <v>2219</v>
          </cell>
        </row>
        <row r="13074">
          <cell r="A13074">
            <v>248102312</v>
          </cell>
          <cell r="B13074" t="str">
            <v>MODELINA PARA PROCESO DE CONFECCION DE PROTESIS DENTALES</v>
          </cell>
          <cell r="D13074" t="str">
            <v>UD</v>
          </cell>
          <cell r="F13074" t="str">
            <v>2219</v>
          </cell>
        </row>
        <row r="13075">
          <cell r="A13075">
            <v>248102313</v>
          </cell>
          <cell r="B13075" t="str">
            <v>CERA ADHESIVA PROTECTORA DE TEJIDOS ORALES, AISLANTE PARA BRACKET, SIN COLOR, NI SABOR, CAJA CON 5 BARRAS</v>
          </cell>
          <cell r="D13075" t="str">
            <v>UD</v>
          </cell>
          <cell r="F13075" t="str">
            <v>2219</v>
          </cell>
        </row>
        <row r="13076">
          <cell r="A13076">
            <v>248102314</v>
          </cell>
          <cell r="B13076" t="str">
            <v>DIENTES SUPERIOR ANTERIOR 3M COLOR 59 DE MATERIAL ACRILICO</v>
          </cell>
          <cell r="D13076" t="str">
            <v>UD</v>
          </cell>
          <cell r="F13076" t="str">
            <v>2219</v>
          </cell>
        </row>
        <row r="13077">
          <cell r="A13077">
            <v>248102315</v>
          </cell>
          <cell r="B13077" t="str">
            <v>DIENTES INFERIOR ANTERIOR 3M COLOR 59 DE MATERIAL ACRILICO</v>
          </cell>
          <cell r="D13077" t="str">
            <v>UD</v>
          </cell>
          <cell r="F13077" t="str">
            <v>2219</v>
          </cell>
        </row>
        <row r="13078">
          <cell r="A13078">
            <v>248102316</v>
          </cell>
          <cell r="B13078" t="str">
            <v>DIENTES INFERIOR ANTERIOR 3M COLOR 69 DE MATERIAL ACRILICO</v>
          </cell>
          <cell r="D13078" t="str">
            <v>UD</v>
          </cell>
          <cell r="F13078" t="str">
            <v>2219</v>
          </cell>
        </row>
        <row r="13079">
          <cell r="A13079">
            <v>248102317</v>
          </cell>
          <cell r="B13079" t="str">
            <v>DIENTES SUPERIOR ANTERIOR 3N COLOR 59 DE MATERIAL ACRILICO</v>
          </cell>
          <cell r="D13079" t="str">
            <v>UD</v>
          </cell>
          <cell r="F13079" t="str">
            <v>2219</v>
          </cell>
        </row>
        <row r="13080">
          <cell r="A13080">
            <v>248102318</v>
          </cell>
          <cell r="B13080" t="str">
            <v>DIENTES INFERIOR ANTERIOR 3N COLOR 59 DE MATERIAL ACRILICO</v>
          </cell>
          <cell r="D13080" t="str">
            <v>UD</v>
          </cell>
          <cell r="F13080" t="str">
            <v>2219</v>
          </cell>
        </row>
        <row r="13081">
          <cell r="A13081">
            <v>248102319</v>
          </cell>
          <cell r="B13081" t="str">
            <v>DIENTES SUPERIOR ANTERIOR 3D COLOR 59 DE MATERIAL ACRILICO</v>
          </cell>
          <cell r="D13081" t="str">
            <v>UD</v>
          </cell>
          <cell r="F13081" t="str">
            <v>2219</v>
          </cell>
        </row>
        <row r="13082">
          <cell r="A13082">
            <v>248102320</v>
          </cell>
          <cell r="B13082" t="str">
            <v>DIENTES SUPERIOR ANTERIOR 3D COLOR 69 DE MATERIAL ACRILICO</v>
          </cell>
          <cell r="D13082" t="str">
            <v>UD</v>
          </cell>
          <cell r="F13082" t="str">
            <v>2219</v>
          </cell>
        </row>
        <row r="13083">
          <cell r="A13083">
            <v>248102321</v>
          </cell>
          <cell r="B13083" t="str">
            <v>DIENTES SUPERIOR ANTERIOR 3D COLOR 68 DE MATERIAL ACRILICO</v>
          </cell>
          <cell r="D13083" t="str">
            <v>UD</v>
          </cell>
          <cell r="F13083" t="str">
            <v>2219</v>
          </cell>
        </row>
        <row r="13084">
          <cell r="A13084">
            <v>248102322</v>
          </cell>
          <cell r="B13084" t="str">
            <v>DIENTES INFERIOR ANTERIOR 3D COLOR 59 DE MATERIAL ACRILICO</v>
          </cell>
          <cell r="D13084" t="str">
            <v>UD</v>
          </cell>
          <cell r="F13084" t="str">
            <v>2219</v>
          </cell>
        </row>
        <row r="13085">
          <cell r="A13085">
            <v>248102323</v>
          </cell>
          <cell r="B13085" t="str">
            <v>DIENTES INFERIOR ANTERIOR 3D COLOR 69 DE MATERIAL ACRILICO</v>
          </cell>
          <cell r="D13085" t="str">
            <v>UD</v>
          </cell>
          <cell r="F13085" t="str">
            <v>2219</v>
          </cell>
        </row>
        <row r="13086">
          <cell r="A13086">
            <v>248102324</v>
          </cell>
          <cell r="B13086" t="str">
            <v>DIENTES INFERIOR ANTERIOR 3D COLOR 68 DE MATERIAL ACRILICO</v>
          </cell>
          <cell r="D13086" t="str">
            <v>UD</v>
          </cell>
          <cell r="F13086" t="str">
            <v>2219</v>
          </cell>
        </row>
        <row r="13087">
          <cell r="A13087">
            <v>248102325</v>
          </cell>
          <cell r="B13087" t="str">
            <v>DIENTES SUPERIOR ANTERIOR A24 COLOR 59 DE MATERIAL ACRILICO</v>
          </cell>
          <cell r="D13087" t="str">
            <v>UD</v>
          </cell>
          <cell r="F13087" t="str">
            <v>2219</v>
          </cell>
        </row>
        <row r="13088">
          <cell r="A13088">
            <v>248102326</v>
          </cell>
          <cell r="B13088" t="str">
            <v>DIENTES ANTERIOR SUPERIOR A24 COLOR 62 DE MATERIAL ACRILICO</v>
          </cell>
          <cell r="D13088" t="str">
            <v>UD</v>
          </cell>
          <cell r="F13088" t="str">
            <v>2219</v>
          </cell>
        </row>
        <row r="13089">
          <cell r="A13089">
            <v>248102327</v>
          </cell>
          <cell r="B13089" t="str">
            <v>DIENTES ANTERIOR SUPERIOR A24 COLOR 66 DE MATERIAL ACRILICO</v>
          </cell>
          <cell r="D13089" t="str">
            <v>UD</v>
          </cell>
          <cell r="F13089" t="str">
            <v>2219</v>
          </cell>
        </row>
        <row r="13090">
          <cell r="A13090">
            <v>248102328</v>
          </cell>
          <cell r="B13090" t="str">
            <v>DIENTES ANTERIOR INFERIOR A24 COLOR 59 DE MATERIAL ACRILICO</v>
          </cell>
          <cell r="D13090" t="str">
            <v>UD</v>
          </cell>
          <cell r="F13090" t="str">
            <v>2219</v>
          </cell>
        </row>
        <row r="13091">
          <cell r="A13091">
            <v>248102329</v>
          </cell>
          <cell r="B13091" t="str">
            <v>DIENTES ANTERIOR SUPERIOR A25 COLOR 59 DE MATERIAL ACRILICO</v>
          </cell>
          <cell r="D13091" t="str">
            <v>UD</v>
          </cell>
          <cell r="F13091" t="str">
            <v>2219</v>
          </cell>
        </row>
        <row r="13092">
          <cell r="A13092">
            <v>248102330</v>
          </cell>
          <cell r="B13092" t="str">
            <v>DIENTES ANTERIOR SUPERIOR A25 COLOR 62 DE MATERIAL ACRILICO</v>
          </cell>
          <cell r="D13092" t="str">
            <v>UD</v>
          </cell>
          <cell r="F13092" t="str">
            <v>2219</v>
          </cell>
        </row>
        <row r="13093">
          <cell r="A13093">
            <v>248102331</v>
          </cell>
          <cell r="B13093" t="str">
            <v>DIENTES ANTERIOR SUPERIOR A25 COLOR 69 DE MATERIAL ACRILICO</v>
          </cell>
          <cell r="D13093" t="str">
            <v>UD</v>
          </cell>
          <cell r="F13093" t="str">
            <v>2219</v>
          </cell>
        </row>
        <row r="13094">
          <cell r="A13094">
            <v>248102332</v>
          </cell>
          <cell r="B13094" t="str">
            <v>DIENTES ANTERIOR SUPERIOR A25 COLOR 68 DE MATERIAL ACRILICO</v>
          </cell>
          <cell r="D13094" t="str">
            <v>UD</v>
          </cell>
          <cell r="F13094" t="str">
            <v>2219</v>
          </cell>
        </row>
        <row r="13095">
          <cell r="A13095">
            <v>248102333</v>
          </cell>
          <cell r="B13095" t="str">
            <v>DIENTES ANTERIOR SUPERIOR A25 COLOR 68 DE MATERIAL ACRILICO</v>
          </cell>
          <cell r="D13095" t="str">
            <v>UD</v>
          </cell>
          <cell r="F13095" t="str">
            <v>2219</v>
          </cell>
        </row>
        <row r="13096">
          <cell r="A13096">
            <v>248102334</v>
          </cell>
          <cell r="B13096" t="str">
            <v>DIENTES ANTERIOR INFERIOR A25 COLOR 59 DE MATERIAL ACRILICO</v>
          </cell>
          <cell r="D13096" t="str">
            <v>UD</v>
          </cell>
          <cell r="F13096" t="str">
            <v>2219</v>
          </cell>
        </row>
        <row r="13097">
          <cell r="A13097">
            <v>248102335</v>
          </cell>
          <cell r="B13097" t="str">
            <v>DIENTES ANTERIOR INFERIOR A25 COLOR 69 DE MATERIAL ACRILICO</v>
          </cell>
          <cell r="D13097" t="str">
            <v>UD</v>
          </cell>
          <cell r="F13097" t="str">
            <v>2219</v>
          </cell>
        </row>
        <row r="13098">
          <cell r="A13098">
            <v>248102336</v>
          </cell>
          <cell r="B13098" t="str">
            <v>DIENTES ANTERIOR INFERIOR A25 COLOR 68 DE MATERIAL ACRILICO</v>
          </cell>
          <cell r="D13098" t="str">
            <v>UD</v>
          </cell>
          <cell r="F13098" t="str">
            <v>2219</v>
          </cell>
        </row>
        <row r="13099">
          <cell r="A13099">
            <v>248102337</v>
          </cell>
          <cell r="B13099" t="str">
            <v>DIENTES ANTERIOR SUPERIOR 3P COLOR 59 DE MATERIAL ACRILICO</v>
          </cell>
          <cell r="D13099" t="str">
            <v>UD</v>
          </cell>
          <cell r="F13099" t="str">
            <v>2219</v>
          </cell>
        </row>
        <row r="13100">
          <cell r="A13100">
            <v>248102338</v>
          </cell>
          <cell r="B13100" t="str">
            <v>DIENTES ANTERIOR INFERIOR 3P COLOR 59 DE MATERIAL ACRILICO</v>
          </cell>
          <cell r="D13100" t="str">
            <v>UD</v>
          </cell>
          <cell r="F13100" t="str">
            <v>2219</v>
          </cell>
        </row>
        <row r="13101">
          <cell r="A13101">
            <v>248102339</v>
          </cell>
          <cell r="B13101" t="str">
            <v>DIENTES POSTERIOR SUPERIOR 30M COLOR 59 DE MATERIAL ACRILICO</v>
          </cell>
          <cell r="D13101" t="str">
            <v>UD</v>
          </cell>
          <cell r="F13101" t="str">
            <v>2219</v>
          </cell>
        </row>
        <row r="13102">
          <cell r="A13102">
            <v>248102340</v>
          </cell>
          <cell r="B13102" t="str">
            <v>DIENTES POSTERIOR SUPERIOR 30M COLOR 66 DE MATERIAL ACRILICO</v>
          </cell>
          <cell r="D13102" t="str">
            <v>UD</v>
          </cell>
          <cell r="F13102" t="str">
            <v>2219</v>
          </cell>
        </row>
        <row r="13103">
          <cell r="A13103">
            <v>248102341</v>
          </cell>
          <cell r="B13103" t="str">
            <v>DIENTES POSTERIOR SUPERIOR 30M COLOR 69 DE MATERIAL ACRILICO</v>
          </cell>
          <cell r="D13103" t="str">
            <v>UD</v>
          </cell>
          <cell r="F13103" t="str">
            <v>2219</v>
          </cell>
        </row>
        <row r="13104">
          <cell r="A13104">
            <v>248102342</v>
          </cell>
          <cell r="B13104" t="str">
            <v>DIENTES POSTERIOR SUPERIOR 30M COLOR 68 DE MATERIAL ACRILICO</v>
          </cell>
          <cell r="D13104" t="str">
            <v>UD</v>
          </cell>
          <cell r="F13104" t="str">
            <v>2219</v>
          </cell>
        </row>
        <row r="13105">
          <cell r="A13105">
            <v>248102343</v>
          </cell>
          <cell r="B13105" t="str">
            <v>DIENTES POSTERIOR INFERIOR 30M COLOR 59 DE MATERIAL ACRILICO</v>
          </cell>
          <cell r="D13105" t="str">
            <v>UD</v>
          </cell>
          <cell r="F13105" t="str">
            <v>2219</v>
          </cell>
        </row>
        <row r="13106">
          <cell r="A13106">
            <v>248102344</v>
          </cell>
          <cell r="B13106" t="str">
            <v>DIENTES POSTERIOR INFERIOR 30M COLOR 69 DE MATERIAL ACRILICO</v>
          </cell>
          <cell r="D13106" t="str">
            <v>UD</v>
          </cell>
          <cell r="F13106" t="str">
            <v>2219</v>
          </cell>
        </row>
        <row r="13107">
          <cell r="A13107">
            <v>248102345</v>
          </cell>
          <cell r="B13107" t="str">
            <v>DIENTES POSTERIOR INFERIOR 30M COLOR 68 DE MATERIAL ACRILICO</v>
          </cell>
          <cell r="D13107" t="str">
            <v>UD</v>
          </cell>
          <cell r="F13107" t="str">
            <v>2219</v>
          </cell>
        </row>
        <row r="13108">
          <cell r="A13108">
            <v>248102346</v>
          </cell>
          <cell r="B13108" t="str">
            <v>DIENTES POSTERIOR SUPERIORES 32M COLOR 59 DE MATERIAL ACRILICO</v>
          </cell>
          <cell r="D13108" t="str">
            <v>UD</v>
          </cell>
          <cell r="F13108" t="str">
            <v>2219</v>
          </cell>
        </row>
        <row r="13109">
          <cell r="A13109">
            <v>248102347</v>
          </cell>
          <cell r="B13109" t="str">
            <v>DIENTES POSTERIOR SUPERIORES 32M COLOR 69 DE MATERIAL ACRILICO</v>
          </cell>
          <cell r="D13109" t="str">
            <v>UD</v>
          </cell>
          <cell r="F13109" t="str">
            <v>2219</v>
          </cell>
        </row>
        <row r="13110">
          <cell r="A13110">
            <v>248102348</v>
          </cell>
          <cell r="B13110" t="str">
            <v>DIENTES POSTERIOR SUPERIORES 32M COLOR 68 DE MATERIAL ACRILICO</v>
          </cell>
          <cell r="D13110" t="str">
            <v>UD</v>
          </cell>
          <cell r="F13110" t="str">
            <v>2219</v>
          </cell>
        </row>
        <row r="13111">
          <cell r="A13111">
            <v>248102349</v>
          </cell>
          <cell r="B13111" t="str">
            <v>DIENTES POSTERIOR INFERIOR 32M COLOR 59 DE MATERIAL ACRILICO</v>
          </cell>
          <cell r="D13111" t="str">
            <v>UD</v>
          </cell>
          <cell r="F13111" t="str">
            <v>2219</v>
          </cell>
        </row>
        <row r="13112">
          <cell r="A13112">
            <v>248102350</v>
          </cell>
          <cell r="B13112" t="str">
            <v>DIENTES POSTERIOR INFERIOR 32M COLOR 69 DE MATERIAL ACRILICO</v>
          </cell>
          <cell r="D13112" t="str">
            <v>UD</v>
          </cell>
          <cell r="F13112" t="str">
            <v>2219</v>
          </cell>
        </row>
        <row r="13113">
          <cell r="A13113">
            <v>248102351</v>
          </cell>
          <cell r="B13113" t="str">
            <v>DIENTES POSTERIOR INFERIOR 32M COLOR 68 DE MATERIAL ACRILICO</v>
          </cell>
          <cell r="D13113" t="str">
            <v>UD</v>
          </cell>
          <cell r="F13113" t="str">
            <v>2219</v>
          </cell>
        </row>
        <row r="13114">
          <cell r="A13114">
            <v>248102352</v>
          </cell>
          <cell r="B13114" t="str">
            <v>DIENTES POSTERIOR SUPERIOR 34M COLOR 59 DE MATERIAL ACRILICO</v>
          </cell>
          <cell r="D13114" t="str">
            <v>UD</v>
          </cell>
          <cell r="F13114" t="str">
            <v>2219</v>
          </cell>
        </row>
        <row r="13115">
          <cell r="A13115">
            <v>248102353</v>
          </cell>
          <cell r="B13115" t="str">
            <v>DIENTES POSTERIOR INFERIOR 34M COLOR 59 DE MATERIAL ACRILICO</v>
          </cell>
          <cell r="D13115" t="str">
            <v>UD</v>
          </cell>
          <cell r="F13115" t="str">
            <v>2219</v>
          </cell>
        </row>
        <row r="13116">
          <cell r="A13116">
            <v>248102354</v>
          </cell>
          <cell r="B13116" t="str">
            <v>DIENTES POSTERIOR INFERIOR 34M COLOR 65 DE MATERIAL ACRILICO</v>
          </cell>
          <cell r="D13116" t="str">
            <v>UD</v>
          </cell>
          <cell r="F13116" t="str">
            <v>2219</v>
          </cell>
        </row>
        <row r="13117">
          <cell r="A13117">
            <v>248102355</v>
          </cell>
          <cell r="B13117" t="str">
            <v>DIENTES POSTERIOR SUPERIOR 30M COLOR 81</v>
          </cell>
          <cell r="D13117" t="str">
            <v>UD</v>
          </cell>
          <cell r="F13117" t="str">
            <v>2219</v>
          </cell>
        </row>
        <row r="13118">
          <cell r="A13118">
            <v>248102356</v>
          </cell>
          <cell r="B13118" t="str">
            <v>DIENTES SUPERIOR ANTERIOR 3M COLOR 81 DE MATERIAL ACRILICO</v>
          </cell>
          <cell r="D13118" t="str">
            <v>UD</v>
          </cell>
          <cell r="F13118" t="str">
            <v>2219</v>
          </cell>
        </row>
        <row r="13119">
          <cell r="A13119">
            <v>248102357</v>
          </cell>
          <cell r="B13119" t="str">
            <v>DIENTES SUPERIOR ANTERIOR 3M COLOR 68 DE MATERIAL ACRILICO</v>
          </cell>
          <cell r="D13119" t="str">
            <v>UD</v>
          </cell>
          <cell r="F13119" t="str">
            <v>2219</v>
          </cell>
        </row>
        <row r="13120">
          <cell r="A13120">
            <v>248102358</v>
          </cell>
          <cell r="B13120" t="str">
            <v>DIENTES SUPERIOR ANTERIOR 3M COLOR 69 DE MATERIAL ACRILICO</v>
          </cell>
          <cell r="D13120" t="str">
            <v>UD</v>
          </cell>
          <cell r="F13120" t="str">
            <v>2219</v>
          </cell>
        </row>
        <row r="13121">
          <cell r="A13121">
            <v>248102359</v>
          </cell>
          <cell r="B13121" t="str">
            <v>DIENTES SUPERIOR ANTERIOR A25 COLOR 67 DE MATERIAL ACRILICO</v>
          </cell>
          <cell r="D13121" t="str">
            <v>UD</v>
          </cell>
          <cell r="F13121" t="str">
            <v>2219</v>
          </cell>
        </row>
        <row r="13122">
          <cell r="A13122">
            <v>248102360</v>
          </cell>
          <cell r="B13122" t="str">
            <v xml:space="preserve">DIENTES POSTERIOR INFERIOR DE MATERIAL ACRILICO N24B COLOR B0
</v>
          </cell>
          <cell r="D13122" t="str">
            <v>UD</v>
          </cell>
          <cell r="F13122" t="str">
            <v>2219</v>
          </cell>
        </row>
        <row r="13123">
          <cell r="A13123">
            <v>248102361</v>
          </cell>
          <cell r="B13123" t="str">
            <v xml:space="preserve">DIENTES ANTERIOR SUPERIOR DE MATERIAL ACRILICO N32 COLOR B0
</v>
          </cell>
          <cell r="D13123" t="str">
            <v>UD</v>
          </cell>
          <cell r="F13123" t="str">
            <v>2219</v>
          </cell>
        </row>
        <row r="13124">
          <cell r="A13124">
            <v>248102362</v>
          </cell>
          <cell r="B13124" t="str">
            <v xml:space="preserve">DIENTES POSTERIOR INFERIOR DE MATERIAL ACRILICO N6 COLOR A3.5
</v>
          </cell>
          <cell r="D13124" t="str">
            <v>UD</v>
          </cell>
          <cell r="F13124" t="str">
            <v>2219</v>
          </cell>
        </row>
        <row r="13125">
          <cell r="A13125">
            <v>248102363</v>
          </cell>
          <cell r="B13125" t="str">
            <v xml:space="preserve">DIENTES POSTERIOR INFERIOR DE MATERIAL ACRILICO N14 COLOR B0
</v>
          </cell>
          <cell r="D13125" t="str">
            <v>UD</v>
          </cell>
          <cell r="F13125" t="str">
            <v>2219</v>
          </cell>
        </row>
        <row r="13126">
          <cell r="A13126">
            <v>248102364</v>
          </cell>
          <cell r="B13126" t="str">
            <v xml:space="preserve">DIENTES POSTERIOR INFERIOR DE MATERIAL ACRILICO N13 COLOR B0
</v>
          </cell>
          <cell r="D13126" t="str">
            <v>UD</v>
          </cell>
          <cell r="F13126" t="str">
            <v>2219</v>
          </cell>
        </row>
        <row r="13127">
          <cell r="A13127">
            <v>248102365</v>
          </cell>
          <cell r="B13127" t="str">
            <v xml:space="preserve">DIENTES POSTERIOR INFERIOR DE MATERIAL ACRILICO N11 COLOR B0
</v>
          </cell>
          <cell r="D13127" t="str">
            <v>UD</v>
          </cell>
          <cell r="F13127" t="str">
            <v>2219</v>
          </cell>
        </row>
        <row r="13128">
          <cell r="A13128">
            <v>248102366</v>
          </cell>
          <cell r="B13128" t="str">
            <v xml:space="preserve">DIENTE POSTERIOR INFERIOR DE MATERIAL ACRILICO O2 COLOR A3.5
</v>
          </cell>
          <cell r="D13128" t="str">
            <v>UD</v>
          </cell>
          <cell r="F13128" t="str">
            <v>2219</v>
          </cell>
        </row>
        <row r="13129">
          <cell r="A13129">
            <v>248102367</v>
          </cell>
          <cell r="B13129" t="str">
            <v xml:space="preserve">DIENTES POSTERIOR INFERIOR DE MATERIAL ACRILICO O2 COLOR B1
</v>
          </cell>
          <cell r="D13129" t="str">
            <v>UD</v>
          </cell>
          <cell r="F13129" t="str">
            <v>2219</v>
          </cell>
        </row>
        <row r="13130">
          <cell r="A13130">
            <v>248102368</v>
          </cell>
          <cell r="B13130" t="str">
            <v xml:space="preserve">DIENTES POSTERIOR INFERIOR DE MATERIAL ACRILICO O2 COLOR B4
</v>
          </cell>
          <cell r="D13130" t="str">
            <v>UD</v>
          </cell>
          <cell r="F13130" t="str">
            <v>2219</v>
          </cell>
        </row>
        <row r="13131">
          <cell r="A13131">
            <v>248102369</v>
          </cell>
          <cell r="B13131" t="str">
            <v xml:space="preserve">DIENTES POSTERIOR INFERIOR DE MATERIAL ACRILICO O2 COLOR B3
</v>
          </cell>
          <cell r="D13131" t="str">
            <v>UD</v>
          </cell>
          <cell r="F13131" t="str">
            <v>2219</v>
          </cell>
        </row>
        <row r="13132">
          <cell r="A13132">
            <v>248102370</v>
          </cell>
          <cell r="B13132" t="str">
            <v xml:space="preserve">DIENTES POSTERIOR INFERIOR DE MATERIAL ACRILICO O2 COLOR A1
</v>
          </cell>
          <cell r="D13132" t="str">
            <v>UD</v>
          </cell>
          <cell r="F13132" t="str">
            <v>2219</v>
          </cell>
        </row>
        <row r="13133">
          <cell r="A13133">
            <v>248102371</v>
          </cell>
          <cell r="B13133" t="str">
            <v xml:space="preserve">DIENTES POSTERIOR INFERIOR DE MATERIAL ACRILICO N2 COLOR B0
</v>
          </cell>
          <cell r="D13133" t="str">
            <v>UD</v>
          </cell>
          <cell r="F13133" t="str">
            <v>2219</v>
          </cell>
        </row>
        <row r="13134">
          <cell r="A13134">
            <v>248102372</v>
          </cell>
          <cell r="B13134" t="str">
            <v xml:space="preserve">DIENTES POSTERIOR INFERIOR DE MATERIAL ACRILICO N4 COLOR B0
</v>
          </cell>
          <cell r="D13134" t="str">
            <v>UD</v>
          </cell>
          <cell r="F13134" t="str">
            <v>2219</v>
          </cell>
        </row>
        <row r="13135">
          <cell r="A13135">
            <v>248102373</v>
          </cell>
          <cell r="B13135" t="str">
            <v xml:space="preserve">DIENTES POSTERIOR INFERIOR DE MATERIAL ACRILICO N1 COLOR B4
</v>
          </cell>
          <cell r="D13135" t="str">
            <v>UD</v>
          </cell>
          <cell r="F13135" t="str">
            <v>2219</v>
          </cell>
        </row>
        <row r="13136">
          <cell r="A13136">
            <v>248102374</v>
          </cell>
          <cell r="B13136" t="str">
            <v xml:space="preserve">DIENTES POSTERIOR INFERIOR DE MATERIAL  ACRILICO N1 COLOR B3
</v>
          </cell>
          <cell r="D13136" t="str">
            <v>UD</v>
          </cell>
          <cell r="F13136" t="str">
            <v>2219</v>
          </cell>
        </row>
        <row r="13137">
          <cell r="A13137">
            <v>248102375</v>
          </cell>
          <cell r="B13137" t="str">
            <v xml:space="preserve">DIENTES POSTERIOR INFERIOR DE MATERIAL  ACRILICO N1 COLOR B1
</v>
          </cell>
          <cell r="D13137" t="str">
            <v>UD</v>
          </cell>
          <cell r="F13137" t="str">
            <v>2219</v>
          </cell>
        </row>
        <row r="13138">
          <cell r="A13138">
            <v>248102376</v>
          </cell>
          <cell r="B13138" t="str">
            <v xml:space="preserve">DIENTES ANTERIOR SUPERIOR DE MATERIAL ACRILICO N24 COLOR B0
</v>
          </cell>
          <cell r="D13138" t="str">
            <v>UD</v>
          </cell>
          <cell r="F13138" t="str">
            <v>2219</v>
          </cell>
        </row>
        <row r="13139">
          <cell r="A13139">
            <v>248102377</v>
          </cell>
          <cell r="B13139" t="str">
            <v xml:space="preserve">DIENTES ANTERIOR SUPERIOR DE MATERIAL ACRILICO N13 COLOR B3
</v>
          </cell>
          <cell r="D13139" t="str">
            <v>UD</v>
          </cell>
          <cell r="F13139" t="str">
            <v>2219</v>
          </cell>
        </row>
        <row r="13140">
          <cell r="A13140">
            <v>248102378</v>
          </cell>
          <cell r="B13140" t="str">
            <v xml:space="preserve">DIENTES ANTERIOR SUPERIOR DE MATERIAL ACRILICO N14 COLOR B0
</v>
          </cell>
          <cell r="D13140" t="str">
            <v>UD</v>
          </cell>
          <cell r="F13140" t="str">
            <v>2219</v>
          </cell>
        </row>
        <row r="13141">
          <cell r="A13141">
            <v>248102379</v>
          </cell>
          <cell r="B13141" t="str">
            <v xml:space="preserve">DIENTES ANTERIOR SUPERIOR DE MATERIAL ACRILICO N13 COLOR B0
</v>
          </cell>
          <cell r="D13141" t="str">
            <v>UD</v>
          </cell>
          <cell r="F13141" t="str">
            <v>2219</v>
          </cell>
        </row>
        <row r="13142">
          <cell r="A13142">
            <v>248102380</v>
          </cell>
          <cell r="B13142" t="str">
            <v xml:space="preserve">DIENTES ANTERIOR SUPERIOR DE MATERIAL ACRILICO N11 COLOR B0
</v>
          </cell>
          <cell r="D13142" t="str">
            <v>UD</v>
          </cell>
          <cell r="F13142" t="str">
            <v>2219</v>
          </cell>
        </row>
        <row r="13143">
          <cell r="A13143">
            <v>248102381</v>
          </cell>
          <cell r="B13143" t="str">
            <v xml:space="preserve">DIENTES POSTERIOR SUPERIOR DE MATERIAL ACRILICO N2 COLOR B0
</v>
          </cell>
          <cell r="D13143" t="str">
            <v>UD</v>
          </cell>
          <cell r="F13143" t="str">
            <v>2219</v>
          </cell>
        </row>
        <row r="13144">
          <cell r="A13144">
            <v>248102382</v>
          </cell>
          <cell r="B13144" t="str">
            <v xml:space="preserve">DIENTES POSTERIOR SUPERIOR DE MATERIAL ACRILICO N4 COLOR B0
</v>
          </cell>
          <cell r="D13144" t="str">
            <v>UD</v>
          </cell>
          <cell r="F13144" t="str">
            <v>2219</v>
          </cell>
        </row>
        <row r="13145">
          <cell r="A13145">
            <v>248102383</v>
          </cell>
          <cell r="B13145" t="str">
            <v xml:space="preserve">DIENTES POSTERIOR SUPERIOR DE MATERIAL  ACRILICO N1 COLOR A3.5
</v>
          </cell>
          <cell r="D13145" t="str">
            <v>UD</v>
          </cell>
          <cell r="F13145" t="str">
            <v>2219</v>
          </cell>
        </row>
        <row r="13146">
          <cell r="A13146">
            <v>248102384</v>
          </cell>
          <cell r="B13146" t="str">
            <v xml:space="preserve">DIENTES POSTERIOR SUPERIOR DE MATERIAL ACRILICO N4 COLOR B4
</v>
          </cell>
          <cell r="D13146" t="str">
            <v>UD</v>
          </cell>
          <cell r="F13146" t="str">
            <v>2219</v>
          </cell>
        </row>
        <row r="13147">
          <cell r="A13147">
            <v>248102385</v>
          </cell>
          <cell r="B13147" t="str">
            <v xml:space="preserve">DIENTES POSTERIOR SUPERIOR DE MATERIAL  ACRILICO N1 COLOR B4
</v>
          </cell>
          <cell r="D13147" t="str">
            <v>UD</v>
          </cell>
          <cell r="F13147" t="str">
            <v>2219</v>
          </cell>
        </row>
        <row r="13148">
          <cell r="A13148">
            <v>248102386</v>
          </cell>
          <cell r="B13148" t="str">
            <v xml:space="preserve">DIENTES POSTERIOR SUPERIOR DE MATERIAL  ACRILICO  N1 COLOR B3
</v>
          </cell>
          <cell r="D13148" t="str">
            <v>UD</v>
          </cell>
          <cell r="F13148" t="str">
            <v>2219</v>
          </cell>
        </row>
        <row r="13149">
          <cell r="A13149">
            <v>248102387</v>
          </cell>
          <cell r="B13149" t="str">
            <v xml:space="preserve">DIENTES POSTERIOR SUPERIOR DE MATERIAL  ACRILICO N1 COLOR B1
</v>
          </cell>
          <cell r="D13149" t="str">
            <v>UD</v>
          </cell>
          <cell r="F13149" t="str">
            <v>2219</v>
          </cell>
        </row>
        <row r="13150">
          <cell r="A13150">
            <v>248102388</v>
          </cell>
          <cell r="B13150" t="str">
            <v xml:space="preserve">DIENTES POSTERIOR SUPERIOR DE MATERIAL  ACRILICO N1 COLOR A3
</v>
          </cell>
          <cell r="D13150" t="str">
            <v>UD</v>
          </cell>
          <cell r="F13150" t="str">
            <v>2219</v>
          </cell>
        </row>
        <row r="13151">
          <cell r="A13151">
            <v>249010001</v>
          </cell>
          <cell r="B13151" t="str">
            <v>SENSOR DESECHABLE DE PULSIOXIMETRIA PARA PACIENTES CON PESO ENTRE 500 GRS Y 1000 GRS.</v>
          </cell>
          <cell r="D13151" t="str">
            <v>UD</v>
          </cell>
          <cell r="F13151" t="str">
            <v>2219</v>
          </cell>
        </row>
        <row r="13152">
          <cell r="A13152">
            <v>249010002</v>
          </cell>
          <cell r="B13152" t="str">
            <v>SENSOR DESECHABLE DE PULSIOXIMETRIA PARA PACIENTES CON PESO ENTRE 1000 GRS Y 2999 GRS</v>
          </cell>
          <cell r="D13152" t="str">
            <v>UD</v>
          </cell>
          <cell r="F13152" t="str">
            <v>2219</v>
          </cell>
        </row>
        <row r="13153">
          <cell r="A13153">
            <v>249010003</v>
          </cell>
          <cell r="B13153" t="str">
            <v>SENSOR DESECHABLE DE PULSIOXIMETRIA PARA PACIENTES CON PESO ENTRE 3000 GRS Y 6000 GRS</v>
          </cell>
          <cell r="D13153" t="str">
            <v>UD</v>
          </cell>
          <cell r="F13153" t="str">
            <v>2219</v>
          </cell>
        </row>
        <row r="13154">
          <cell r="A13154">
            <v>249010004</v>
          </cell>
          <cell r="B13154" t="str">
            <v>SENSOR DESECHABLE DE PULSIOXIMETRIA PARA PACIENTES NEONATALES DIAGNOSTICADOS CON CARDIOPATIA CONGENITA.</v>
          </cell>
          <cell r="D13154" t="str">
            <v>UD</v>
          </cell>
          <cell r="F13154" t="str">
            <v>2219</v>
          </cell>
        </row>
        <row r="13155">
          <cell r="A13155">
            <v>249010005</v>
          </cell>
          <cell r="B13155" t="str">
            <v>SENSOR DESECHABLE DE PULSIOXIMETRIA PARA MEDIR LA METAHEMOGLOBINA</v>
          </cell>
          <cell r="D13155" t="str">
            <v>UD</v>
          </cell>
          <cell r="F13155" t="str">
            <v>2219</v>
          </cell>
        </row>
        <row r="13156">
          <cell r="A13156">
            <v>249010006</v>
          </cell>
          <cell r="B13156" t="str">
            <v>BOQUILLA PARA CAPNOGRAFO PORTATIL (EMMA)</v>
          </cell>
          <cell r="D13156" t="str">
            <v>UD</v>
          </cell>
          <cell r="F13156" t="str">
            <v>2219</v>
          </cell>
        </row>
        <row r="13157">
          <cell r="A13157">
            <v>250010001</v>
          </cell>
          <cell r="B13157" t="str">
            <v>LAMPARA FRONTAL, CON FUENTE DE LUZ DE XENON, DE 300 WATTS, CALOR Y TEMPERATURA 6000 KELVIN.</v>
          </cell>
          <cell r="D13157" t="str">
            <v>UD</v>
          </cell>
          <cell r="F13157" t="str">
            <v>2219</v>
          </cell>
        </row>
        <row r="13158">
          <cell r="A13158">
            <v>250010002</v>
          </cell>
          <cell r="B13158" t="str">
            <v>KIT DE FASE DE PRUEBA DE NEUROESTIMULACION MEDULAR IMPLANTABLE.</v>
          </cell>
          <cell r="D13158" t="str">
            <v>UD</v>
          </cell>
          <cell r="F13158" t="str">
            <v>2219</v>
          </cell>
        </row>
        <row r="13159">
          <cell r="A13159">
            <v>250010005</v>
          </cell>
          <cell r="B13159" t="str">
            <v>AGUJA ANGULO RECTO N 22 DE PLASTICO, LONG. 2.54 CMS.</v>
          </cell>
          <cell r="D13159" t="str">
            <v>UD</v>
          </cell>
          <cell r="F13159" t="str">
            <v>2219</v>
          </cell>
        </row>
        <row r="13160">
          <cell r="A13160">
            <v>250010010</v>
          </cell>
          <cell r="B13160" t="str">
            <v>AGUJA ANGULO RECTO N 22, DE PLASTICO, LONG 3.81 CMS.</v>
          </cell>
          <cell r="D13160" t="str">
            <v>UD</v>
          </cell>
          <cell r="F13160" t="str">
            <v>2219</v>
          </cell>
        </row>
        <row r="13161">
          <cell r="A13161">
            <v>250010020</v>
          </cell>
          <cell r="B13161" t="str">
            <v>BOMBA DE INFUSION PARA ONCOTERAPIA.</v>
          </cell>
          <cell r="D13161" t="str">
            <v>UD</v>
          </cell>
          <cell r="F13161" t="str">
            <v>2219</v>
          </cell>
        </row>
        <row r="13162">
          <cell r="A13162">
            <v>250010024</v>
          </cell>
          <cell r="B13162" t="str">
            <v>BOMBA DE INFUSION ELASTOMERICA, CON VELOCIDAD DE INFUSION AJUSTABLE DE 1 A 14 CC/HR PARA UN TIEMPO DE INFUSION DE HASTA 11 DIAS</v>
          </cell>
          <cell r="D13162" t="str">
            <v>UD</v>
          </cell>
          <cell r="F13162" t="str">
            <v>2219</v>
          </cell>
        </row>
        <row r="13163">
          <cell r="A13163">
            <v>250010025</v>
          </cell>
          <cell r="B13163" t="str">
            <v>BOMBA ELASTOMERICA CON PCA (ANALGESIA CONTROLADA POR EL PACIENTE), PARA UTILIZAR EN PACIENTES POST-OPERADOS, CON CAPACIDAD DE 100 ML A 300 ML.</v>
          </cell>
          <cell r="D13163" t="str">
            <v>UD</v>
          </cell>
          <cell r="F13163" t="str">
            <v>2219</v>
          </cell>
        </row>
        <row r="13164">
          <cell r="A13164">
            <v>250010026</v>
          </cell>
          <cell r="B13164" t="str">
            <v>BOMBA ELASTOMERICA SIN PCA  (ANALGESIA DIRECTA AL PACIENTE), PARA UTILIZAR EN PACIENTES POST-OPERADOS,CON CAPACIDAD DE 100 ML A 300 ML.</v>
          </cell>
          <cell r="D13164" t="str">
            <v>UD</v>
          </cell>
          <cell r="F13164" t="str">
            <v>2219</v>
          </cell>
        </row>
        <row r="13165">
          <cell r="A13165">
            <v>250010027</v>
          </cell>
          <cell r="B13165" t="str">
            <v>BOMBA DE INFUSION ELASTOMERICA SIN  PCA,  PARA EL MANEJO DEL DOLOR, LIBRE DE LATEX, UNIDADES DE PROGRAMACION DE 550 MILILITROS.</v>
          </cell>
          <cell r="D13165" t="str">
            <v>UD</v>
          </cell>
          <cell r="F13165" t="str">
            <v>2219</v>
          </cell>
        </row>
        <row r="13166">
          <cell r="A13166">
            <v>250010030</v>
          </cell>
          <cell r="B13166" t="str">
            <v>CASSETTE DE MEDICACION PARA BOMBA DE INFUSION DE ONCOTERAPIA</v>
          </cell>
          <cell r="D13166" t="str">
            <v>UD</v>
          </cell>
          <cell r="F13166" t="str">
            <v>2219</v>
          </cell>
        </row>
        <row r="13167">
          <cell r="A13167">
            <v>250010045</v>
          </cell>
          <cell r="B13167" t="str">
            <v>ANILLO RETRACTOR FLEXIBLE AJUSTABLE AL CANAL ANAL, DE 18 X 18 CM  DE 62 GRAMOS.</v>
          </cell>
          <cell r="D13167" t="str">
            <v>UD</v>
          </cell>
          <cell r="F13167" t="str">
            <v>2219</v>
          </cell>
        </row>
        <row r="13168">
          <cell r="A13168">
            <v>250010046</v>
          </cell>
          <cell r="B13168" t="str">
            <v>GANCHO PARA PIEL, CORTANTE, PEQUEÑO, DESCARTABLE, DIAMETRO DE APERTURA DEL GANCHO DE 0.4 MM.</v>
          </cell>
          <cell r="D13168" t="str">
            <v>UD</v>
          </cell>
          <cell r="F13168" t="str">
            <v>2219</v>
          </cell>
        </row>
        <row r="13169">
          <cell r="A13169">
            <v>250010050</v>
          </cell>
          <cell r="B13169" t="str">
            <v>DISPOSITIVO PARA RESECCION BIPOLAR PARA CIRUGIA ABIERTA.</v>
          </cell>
          <cell r="D13169" t="str">
            <v>UD</v>
          </cell>
          <cell r="F13169" t="str">
            <v>2219</v>
          </cell>
        </row>
        <row r="13170">
          <cell r="A13170">
            <v>250010060</v>
          </cell>
          <cell r="B13170" t="str">
            <v>AGUJA DE ABLACION DE TUMORES POR RADIOFRECUENCIA.</v>
          </cell>
          <cell r="D13170" t="str">
            <v>UD</v>
          </cell>
          <cell r="F13170" t="str">
            <v>2219</v>
          </cell>
        </row>
        <row r="13171">
          <cell r="A13171">
            <v>250010061</v>
          </cell>
          <cell r="B13171" t="str">
            <v>AGUJA TIPO HUBBER DE 0,7 X 25 MM (22 GA X 1" DE LONGITUD).</v>
          </cell>
          <cell r="D13171" t="str">
            <v>UD</v>
          </cell>
          <cell r="F13171" t="str">
            <v>2219</v>
          </cell>
        </row>
        <row r="13172">
          <cell r="A13172">
            <v>250010062</v>
          </cell>
          <cell r="B13172" t="str">
            <v>AGUJA TIPO HUBBER DE 0,7 MM X 38 MM (22 GA X 1 1/2" DE LONGITUD).</v>
          </cell>
          <cell r="D13172" t="str">
            <v>UD</v>
          </cell>
          <cell r="F13172" t="str">
            <v>2219</v>
          </cell>
        </row>
        <row r="13173">
          <cell r="A13173">
            <v>250010070</v>
          </cell>
          <cell r="B13173" t="str">
            <v>AGUJA TIPO GRIPPER DE 0.9 X 25MM</v>
          </cell>
          <cell r="D13173" t="str">
            <v>UD</v>
          </cell>
          <cell r="F13173" t="str">
            <v>2219</v>
          </cell>
        </row>
        <row r="13174">
          <cell r="A13174">
            <v>250010071</v>
          </cell>
          <cell r="B13174" t="str">
            <v>AGUJA TIPO GRIPPER DE  0.9 X 32MM</v>
          </cell>
          <cell r="D13174" t="str">
            <v>UD</v>
          </cell>
          <cell r="F13174" t="str">
            <v>2219</v>
          </cell>
        </row>
        <row r="13175">
          <cell r="A13175">
            <v>250010072</v>
          </cell>
          <cell r="B13175" t="str">
            <v>AGUJA TIPO HUBBERT 0.7 MM DE DIAMETRO NOMINAL EXTERNO X 25 MM DE LONGITUD</v>
          </cell>
          <cell r="D13175" t="str">
            <v>UD</v>
          </cell>
          <cell r="F13175" t="str">
            <v>2219</v>
          </cell>
        </row>
        <row r="13176">
          <cell r="A13176">
            <v>250010073</v>
          </cell>
          <cell r="B13176" t="str">
            <v>AGUJA TIPO HUBBERT 0.7 MM DE DIAMETRO NOMINAL EXTERNO X 38 MM DE LONGITUD</v>
          </cell>
          <cell r="D13176" t="str">
            <v>UD</v>
          </cell>
          <cell r="F13176" t="str">
            <v>2219</v>
          </cell>
        </row>
        <row r="13177">
          <cell r="A13177">
            <v>250010075</v>
          </cell>
          <cell r="B13177" t="str">
            <v>AGUJAS   TIPO GRIPPER DE  1,1 MM  ( 19 GA ) X 25 MM  ( 1*) DE LONGITUD.</v>
          </cell>
          <cell r="D13177" t="str">
            <v>UD</v>
          </cell>
          <cell r="F13177" t="str">
            <v>2219</v>
          </cell>
        </row>
        <row r="13178">
          <cell r="A13178">
            <v>250010076</v>
          </cell>
          <cell r="B13178" t="str">
            <v>AGUJA INTRODUCTOR COAXIAL DE 17 GAUGE, LONGITUD DE 11,1 CM, PARA BIOPSIAS PERCUTANEAS GUIADAS POR IMAGENES.</v>
          </cell>
          <cell r="D13178" t="str">
            <v>UD</v>
          </cell>
          <cell r="F13178" t="str">
            <v>2219</v>
          </cell>
        </row>
        <row r="13179">
          <cell r="A13179">
            <v>250010077</v>
          </cell>
          <cell r="B13179" t="str">
            <v>AGUJA PARA ACCESO VASCULAR, NTRODUCER GAUGE 18 DE 7 CENTIMETROS DE LONGITUD.</v>
          </cell>
          <cell r="D13179" t="str">
            <v>UD</v>
          </cell>
          <cell r="F13179" t="str">
            <v>2219</v>
          </cell>
        </row>
        <row r="13180">
          <cell r="A13180">
            <v>250010078</v>
          </cell>
          <cell r="B13180" t="str">
            <v>PISTOLA DESECHABLE PARA BIOPSIA, AGUJA GRUESA DE 18 GAUGE, DE 20 CENTIMETROS DE LONGITUD.</v>
          </cell>
          <cell r="D13180" t="str">
            <v>UD</v>
          </cell>
          <cell r="F13180" t="str">
            <v>2219</v>
          </cell>
        </row>
        <row r="13181">
          <cell r="A13181">
            <v>250010079</v>
          </cell>
          <cell r="B13181" t="str">
            <v>PISTOLA DESECHABLE PARA BIOPSIA, AGUJA GRUESA DE 16 GAUGE, DE 16 CENTIMETROS DE LONGITUD.</v>
          </cell>
          <cell r="D13181" t="str">
            <v>UD</v>
          </cell>
          <cell r="F13181" t="str">
            <v>2219</v>
          </cell>
        </row>
        <row r="13182">
          <cell r="A13182">
            <v>250010090</v>
          </cell>
          <cell r="B13182" t="str">
            <v>SET DE COLOCACION DE CATETER PERMANENTE PARA DRENAJE PLEURAL, EN SILICON GRADO MEDICO DE 15.5FR, BLANDO Y FLEXIBLE. FENESTRACIONES ANCHAS Y LISAS. CON BORDES BISELADOS.</v>
          </cell>
          <cell r="D13182" t="str">
            <v>UD</v>
          </cell>
          <cell r="F13182" t="str">
            <v>2219</v>
          </cell>
        </row>
        <row r="13183">
          <cell r="A13183">
            <v>250010091</v>
          </cell>
          <cell r="B13183" t="str">
            <v>SET DE COLOCACION DE CATETER PERMANENTE PARA DRENAJE PERITONEAL, EN SILICON GRADO MEDICO DE 15.5FR, BLANDO Y FLEXIBLE. FENESTRACIONES ANCHAS Y LISAS. CON BORDES BISELADOS.</v>
          </cell>
          <cell r="D13183" t="str">
            <v>UD</v>
          </cell>
          <cell r="F13183" t="str">
            <v>2219</v>
          </cell>
        </row>
        <row r="13184">
          <cell r="A13184">
            <v>250010092</v>
          </cell>
          <cell r="B13184" t="str">
            <v>SET PARA DRENAJE PLEURAL O PERITONEAL, FRASCO DE POLIPROPILENO AL VACIO DE 500CC, GRADUADO CADA 50CC.</v>
          </cell>
          <cell r="D13184" t="str">
            <v>UD</v>
          </cell>
          <cell r="F13184" t="str">
            <v>2219</v>
          </cell>
        </row>
        <row r="13185">
          <cell r="A13185">
            <v>250010093</v>
          </cell>
          <cell r="B13185" t="str">
            <v>SET PARA DRENAJE PLEURAL O PERITONEAL , FRASCO DE POLIPROPILENO AL VACIO DE 1000CC.</v>
          </cell>
          <cell r="D13185" t="str">
            <v>UD</v>
          </cell>
          <cell r="F13185" t="str">
            <v>2219</v>
          </cell>
        </row>
        <row r="13186">
          <cell r="A13186">
            <v>250010100</v>
          </cell>
          <cell r="B13186" t="str">
            <v>PORT-A-CATH DE ACERO INOXIDABLE (26 G).</v>
          </cell>
          <cell r="D13186" t="str">
            <v>UD</v>
          </cell>
          <cell r="F13186" t="str">
            <v>2219</v>
          </cell>
        </row>
        <row r="13187">
          <cell r="A13187">
            <v>250010110</v>
          </cell>
          <cell r="B13187" t="str">
            <v>PORT-A-CATH DE TITANIO (16 G).</v>
          </cell>
          <cell r="D13187" t="str">
            <v>UD</v>
          </cell>
          <cell r="F13187" t="str">
            <v>2219</v>
          </cell>
        </row>
        <row r="13188">
          <cell r="A13188">
            <v>250010111</v>
          </cell>
          <cell r="B13188" t="str">
            <v>PORT-A-CATH (PUERTO DE INFUSION DE TITANIO BRAQUIAL) ,  RADIOPACO DE UN SOLO LUMEN.  FRENCH 5,8FR</v>
          </cell>
          <cell r="D13188" t="str">
            <v>UD</v>
          </cell>
          <cell r="F13188" t="str">
            <v>2219</v>
          </cell>
        </row>
        <row r="13189">
          <cell r="A13189">
            <v>250010150</v>
          </cell>
          <cell r="B13189" t="str">
            <v>CATETER BRAQUIAL PARA INFUSION PROLONGADA PARA APLICACION DE TRATAMIENTO DE QUIMIOTERAPIA, DE POLIURETANO, RADIOPACO DE UN SOLO LUMEN, DI: 1,0MM  DE: 1,9 MM</v>
          </cell>
          <cell r="D13189" t="str">
            <v>UD</v>
          </cell>
          <cell r="F13189" t="str">
            <v>2219</v>
          </cell>
        </row>
        <row r="13190">
          <cell r="A13190">
            <v>250010155</v>
          </cell>
          <cell r="B13190" t="str">
            <v>LOCALIZADOR QUIRURGICO PARA CANCER DE MAMA.</v>
          </cell>
          <cell r="D13190" t="str">
            <v>UD</v>
          </cell>
          <cell r="F13190" t="str">
            <v>2219</v>
          </cell>
        </row>
        <row r="13191">
          <cell r="A13191">
            <v>250010200</v>
          </cell>
          <cell r="B13191" t="str">
            <v>SET DE EXTENSION  CON FILTRO INCORPORADO DE 0.2 MICRAS, LONGITUD DE 40.6 CM. VOLUMEN CEBADO DE 5.1 ML. LIBRE DE LATEX Y LIBRE DE DEHP.</v>
          </cell>
          <cell r="D13191" t="str">
            <v>UD</v>
          </cell>
          <cell r="F13191" t="str">
            <v>2219</v>
          </cell>
        </row>
        <row r="13192">
          <cell r="A13192">
            <v>250010210</v>
          </cell>
          <cell r="B13192" t="str">
            <v>RESERVORIO DE 250 ML</v>
          </cell>
          <cell r="D13192" t="str">
            <v>UD</v>
          </cell>
          <cell r="F13192" t="str">
            <v>2219</v>
          </cell>
        </row>
        <row r="13193">
          <cell r="A13193">
            <v>250010211</v>
          </cell>
          <cell r="B13193" t="str">
            <v>CONEXIONES PARA BOMBA DE INFUSION, LARGO TOTAL DE EXTENSION DE 175 CM, DIAMETRO INTERNO DE 1 MM, VOLUMEN DE PURGADO DE 2.0 ML, VOLUMEN DE INFUSION DE HASTA 125 ML/H.</v>
          </cell>
          <cell r="D13193" t="str">
            <v>UD</v>
          </cell>
          <cell r="F13193" t="str">
            <v>2219</v>
          </cell>
        </row>
        <row r="13194">
          <cell r="A13194">
            <v>250010250</v>
          </cell>
          <cell r="B13194" t="str">
            <v>CATETER IMPLANTABLE PERITONEAL</v>
          </cell>
          <cell r="D13194" t="str">
            <v>UD</v>
          </cell>
          <cell r="F13194" t="str">
            <v>2219</v>
          </cell>
        </row>
        <row r="13195">
          <cell r="A13195">
            <v>250010260</v>
          </cell>
          <cell r="B13195" t="str">
            <v>CATETER COBRA DE  4 FR, 100 CMS DE LONGITUD, DE NYLON.</v>
          </cell>
          <cell r="D13195" t="str">
            <v>UD</v>
          </cell>
          <cell r="F13195" t="str">
            <v>2219</v>
          </cell>
        </row>
        <row r="13196">
          <cell r="A13196">
            <v>250010265</v>
          </cell>
          <cell r="B13196" t="str">
            <v>CATETER SIMMONS DE  4 FR, 100 CMS DE LONGITUD.</v>
          </cell>
          <cell r="D13196" t="str">
            <v>UD</v>
          </cell>
          <cell r="F13196" t="str">
            <v>2219</v>
          </cell>
        </row>
        <row r="13197">
          <cell r="A13197">
            <v>250010270</v>
          </cell>
          <cell r="B13197" t="str">
            <v>MICRO CATETER DE 2.6 FR, 150 CMS DE LONGITUD.</v>
          </cell>
          <cell r="D13197" t="str">
            <v>UD</v>
          </cell>
          <cell r="F13197" t="str">
            <v>2219</v>
          </cell>
        </row>
        <row r="13198">
          <cell r="A13198">
            <v>250010274</v>
          </cell>
          <cell r="B13198" t="str">
            <v>GUIA HIDROFILICA DE 0.018 PULG, LONGITUD DE 285 CM +/- 15 CM. PUNTA ANGULADA.</v>
          </cell>
          <cell r="D13198" t="str">
            <v>UD</v>
          </cell>
          <cell r="F13198" t="str">
            <v>2219</v>
          </cell>
        </row>
        <row r="13199">
          <cell r="A13199">
            <v>250010275</v>
          </cell>
          <cell r="B13199" t="str">
            <v>GUIA HIDROFILICA DE 0.035 PULG, LONGITUD DE 260 CM, TIPO ESTANDAR Y CON PUNTA DE PLATINO EN J Y RECTA.</v>
          </cell>
          <cell r="D13199" t="str">
            <v>UD</v>
          </cell>
          <cell r="F13199" t="str">
            <v>2219</v>
          </cell>
        </row>
        <row r="13200">
          <cell r="A13200">
            <v>250010280</v>
          </cell>
          <cell r="B13200" t="str">
            <v>INTRODUCTOR ARTERIAL DE 6 FR, CON VALVULA HEMOSTATICA, DE 13 CENTIMETROS DE LONGITUD, CON LLAVE DE DOS VIAS PARA IRRIGACION, QUE INCLUYA GUIA METALICA.</v>
          </cell>
          <cell r="D13200" t="str">
            <v>UD</v>
          </cell>
          <cell r="F13200" t="str">
            <v>2219</v>
          </cell>
        </row>
        <row r="13201">
          <cell r="A13201">
            <v>250010290</v>
          </cell>
          <cell r="B13201" t="str">
            <v>KIT DE DRENAJE DE LA VIA BILIAR A TRAVES DE LESION DE 12FR, PARA GUIA 0,038 PULG, LONGITUD DE 40 CM.</v>
          </cell>
          <cell r="D13201" t="str">
            <v>UD</v>
          </cell>
          <cell r="F13201" t="str">
            <v>2219</v>
          </cell>
        </row>
        <row r="13202">
          <cell r="A13202">
            <v>250010291</v>
          </cell>
          <cell r="B13202" t="str">
            <v>KIT DE EMBOLIZACION PERCUTANEA.</v>
          </cell>
          <cell r="D13202" t="str">
            <v>UD</v>
          </cell>
          <cell r="F13202" t="str">
            <v>2219</v>
          </cell>
        </row>
        <row r="13203">
          <cell r="A13203">
            <v>250010292</v>
          </cell>
          <cell r="B13203" t="str">
            <v>SISTEMA HEMOSTATICO POLISACARIDO. DISPENSADOR DE  2-3 GM</v>
          </cell>
          <cell r="D13203" t="str">
            <v>UD</v>
          </cell>
          <cell r="F13203" t="str">
            <v>2219</v>
          </cell>
        </row>
        <row r="13204">
          <cell r="A13204">
            <v>250010300</v>
          </cell>
          <cell r="B13204" t="str">
            <v xml:space="preserve">MANGA ELASTICA PARA FINFODEMA </v>
          </cell>
          <cell r="D13204" t="str">
            <v>UD</v>
          </cell>
          <cell r="F13204" t="str">
            <v>2219</v>
          </cell>
        </row>
        <row r="13205">
          <cell r="A13205">
            <v>250010301</v>
          </cell>
          <cell r="B13205" t="str">
            <v>SET PARA INFUSION DE MEDICAMENTOS FOTOSENSIBLES, LONGITUD DE 2.70 M, TUBO DE EXTENSION FLEXIBLE, FOTOSENSIBLE, SISTEMA DE INYECCION EN Y, CAMARA DE GOTEO.</v>
          </cell>
          <cell r="D13205" t="str">
            <v>UD</v>
          </cell>
          <cell r="F13205" t="str">
            <v>2219</v>
          </cell>
        </row>
        <row r="13206">
          <cell r="A13206">
            <v>250010302</v>
          </cell>
          <cell r="B13206" t="str">
            <v>DEPRESORES DE LENGUA DOYEN, 13.5CM  DE LONGITUD DE ACERO INOXIDABLE GRADO QUIRURGICO TIPO MARTENSITICO, DE 420.</v>
          </cell>
          <cell r="D13206" t="str">
            <v>UD</v>
          </cell>
          <cell r="F13206" t="str">
            <v>2219</v>
          </cell>
        </row>
        <row r="13207">
          <cell r="A13207">
            <v>250010303</v>
          </cell>
          <cell r="B13207" t="str">
            <v>DEPRESORES DE LENGUA DOYEN, 16CM  DE LONGITUD DE ACERO INOXIDABLE GRADO QUIRURGICO TIPO MARTENSITICO, DE 420</v>
          </cell>
          <cell r="D13207" t="str">
            <v>UD</v>
          </cell>
          <cell r="F13207" t="str">
            <v>2219</v>
          </cell>
        </row>
        <row r="13208">
          <cell r="A13208">
            <v>250010304</v>
          </cell>
          <cell r="B13208" t="str">
            <v>MARTILLO NASAL DE COTTLE, DE 14 +/-1CM  DE LONGITUD DE ACERO INOXIDABLE GRADO QUIRURGICO TIPO AUSTENITICO 304</v>
          </cell>
          <cell r="D13208" t="str">
            <v>UD</v>
          </cell>
          <cell r="F13208" t="str">
            <v>2219</v>
          </cell>
        </row>
        <row r="13209">
          <cell r="A13209">
            <v>250010305</v>
          </cell>
          <cell r="B13209" t="str">
            <v>OSTEOTOMOS MINI-LAMBOTTE ANCHO DE LA HOJA 2MMS Y 12.5CM DE LONGITUD, AFILADO BILATERAL,DE ACERO INOXIDABLE GRADO QUIRURGICO TIPO MARTENSITICO, DE 420.</v>
          </cell>
          <cell r="D13209" t="str">
            <v>UD</v>
          </cell>
          <cell r="F13209" t="str">
            <v>2219</v>
          </cell>
        </row>
        <row r="13210">
          <cell r="A13210">
            <v>250010306</v>
          </cell>
          <cell r="B13210" t="str">
            <v>PINZAS DE DISECCION DE NELSON DE 15 CM  DE LONGITUD DE ACERO INOXIDABLE GRADO QUIRURGICO TIPO MARTENSITICO, DE 420.</v>
          </cell>
          <cell r="D13210" t="str">
            <v>UD</v>
          </cell>
          <cell r="F13210" t="str">
            <v>2219</v>
          </cell>
        </row>
        <row r="13211">
          <cell r="A13211">
            <v>250010307</v>
          </cell>
          <cell r="B13211" t="str">
            <v>PORTAAGUJAS BAUMGARTNER, MODELO LIGEROS, 13 CM  DE LONGITUD DE ACERO INOXIDABLE GRADO QUIRURGICO TIPO MARTENSITICO, DE 420.</v>
          </cell>
          <cell r="D13211" t="str">
            <v>UD</v>
          </cell>
          <cell r="F13211" t="str">
            <v>2219</v>
          </cell>
        </row>
        <row r="13212">
          <cell r="A13212">
            <v>250020010</v>
          </cell>
          <cell r="B13212" t="str">
            <v>PROTESIS MAMARIAS EXTERNAS.</v>
          </cell>
          <cell r="D13212" t="str">
            <v>UD</v>
          </cell>
          <cell r="F13212" t="str">
            <v>2219</v>
          </cell>
        </row>
        <row r="13213">
          <cell r="A13213">
            <v>251010001</v>
          </cell>
          <cell r="B13213" t="str">
            <v>LENTE PARA IRIDOTOMIA CON LASER DE MAGNIFICACION DE IMAGEN 1.5X., MAGNIFICACION DEL SPOT DE LASER .67X., DIAMETRO DE CONTACTO 15.5 MM PESO LENTE 16.5</v>
          </cell>
          <cell r="D13213" t="str">
            <v>UD</v>
          </cell>
          <cell r="F13213" t="str">
            <v>2219</v>
          </cell>
        </row>
        <row r="13214">
          <cell r="A13214">
            <v>251010002</v>
          </cell>
          <cell r="B13214" t="str">
            <v>TIJERA CORNEAL KATZIN MINIATURA, CURVA ,HOJA INFERIOR 12MM,SUPERIOR 11MM,LARGO 108MM, DERECHA P/ TRASPLANTE</v>
          </cell>
          <cell r="D13214" t="str">
            <v>UD</v>
          </cell>
          <cell r="F13214" t="str">
            <v>2219</v>
          </cell>
        </row>
        <row r="13215">
          <cell r="A13215">
            <v>251010003</v>
          </cell>
          <cell r="B13215" t="str">
            <v>TIJERA CORNEAL KATZIN MINIATURA, CURVA, HOJA INFERIOR DE 12MM,SUPERIOR 11MM,LARGO 108MM, IZQUIERDA P/ TRASPLANTE</v>
          </cell>
          <cell r="D13215" t="str">
            <v>UD</v>
          </cell>
          <cell r="F13215" t="str">
            <v>2219</v>
          </cell>
        </row>
        <row r="13216">
          <cell r="A13216">
            <v>251010004</v>
          </cell>
          <cell r="B13216" t="str">
            <v>TIJERAS DE CORNEA, UNIVERSAL PUNTA ROMA, LARGO 114MM</v>
          </cell>
          <cell r="D13216" t="str">
            <v>UD</v>
          </cell>
          <cell r="F13216" t="str">
            <v>2219</v>
          </cell>
        </row>
        <row r="13217">
          <cell r="A13217">
            <v>251010005</v>
          </cell>
          <cell r="B13217" t="str">
            <v>MANTENEDOR DE CAMARA ANTERIOR TIPO LEWICY CON BORDE SERRADO, CALIBRE 20.</v>
          </cell>
          <cell r="D13217" t="str">
            <v>UD</v>
          </cell>
          <cell r="F13217" t="str">
            <v>2219</v>
          </cell>
        </row>
        <row r="13218">
          <cell r="A13218">
            <v>251010006</v>
          </cell>
          <cell r="B13218" t="str">
            <v>INTRODUCTOR  Y SOSTENEDOR DE ESFERAS TIPO CARTER.</v>
          </cell>
          <cell r="D13218" t="str">
            <v>UD</v>
          </cell>
          <cell r="F13218" t="str">
            <v>2219</v>
          </cell>
        </row>
        <row r="13219">
          <cell r="A13219">
            <v>251010007</v>
          </cell>
          <cell r="B13219" t="str">
            <v>MANIPULADOR DE IRIS Y LENTE INTRAOCULAR TIPO KUGLEN ANGULADO.</v>
          </cell>
          <cell r="D13219" t="str">
            <v>UD</v>
          </cell>
          <cell r="F13219" t="str">
            <v>2219</v>
          </cell>
        </row>
        <row r="13220">
          <cell r="A13220">
            <v>251010008</v>
          </cell>
          <cell r="B13220" t="str">
            <v>MANIPULADOR DE LENTE INTRAOCULAR TIPO LESTER, TIRO ANGULADO CON PUNTA EN FORMA DE RELOJ DE ARENA DE 0.2MM DE LONGITUD. MANGO GRANULADO REDONDO, EN TITANIO.</v>
          </cell>
          <cell r="D13220" t="str">
            <v>UD</v>
          </cell>
          <cell r="F13220" t="str">
            <v>2219</v>
          </cell>
        </row>
        <row r="13221">
          <cell r="A13221">
            <v>251010012</v>
          </cell>
          <cell r="B13221" t="str">
            <v>ACEITE DE SILICON PARA USO INTRAOCULAR  DE 10 ML, Nº 1000 A Nº 1300 CON JERINGA ESTERIL.</v>
          </cell>
          <cell r="D13221" t="str">
            <v>UD</v>
          </cell>
          <cell r="F13221" t="str">
            <v>2219</v>
          </cell>
        </row>
        <row r="13222">
          <cell r="A13222">
            <v>251010013</v>
          </cell>
          <cell r="B13222" t="str">
            <v>ACEITE DE SILICON  INTRAOCULAR Nº 5000 VIAL DE  10 ML, CON  JERINGA ESTERIL</v>
          </cell>
          <cell r="D13222" t="str">
            <v>UD</v>
          </cell>
          <cell r="F13222" t="str">
            <v>2219</v>
          </cell>
        </row>
        <row r="13223">
          <cell r="A13223">
            <v>251010014</v>
          </cell>
          <cell r="B13223" t="str">
            <v>TIJERA VANA RECTA LARGAS, DE 10MM DE HOJA, ANGULADA 45°, PARA REALIZACION DE CAPSULOTOMIAS, LARGO 110MM.</v>
          </cell>
          <cell r="D13223" t="str">
            <v>UD</v>
          </cell>
          <cell r="F13223" t="str">
            <v>2219</v>
          </cell>
        </row>
        <row r="13224">
          <cell r="A13224">
            <v>251010016</v>
          </cell>
          <cell r="B13224" t="str">
            <v>ASA PARA EXTRACCION DE NUCLEO DE WILDER, 4MM(ANCHA)X15 MM(LARGA), ASERRADA, LARGO TOTAL 135MM, 5.3 PULG</v>
          </cell>
          <cell r="D13224" t="str">
            <v>UD</v>
          </cell>
          <cell r="F13224" t="str">
            <v>2219</v>
          </cell>
        </row>
        <row r="13225">
          <cell r="A13225">
            <v>251010017</v>
          </cell>
          <cell r="B13225" t="str">
            <v>TIJERAS WESCOTT, CURVA PUNTA ROMA, REDONDA DE 21MM CADA HOJA, LARGO 125MM</v>
          </cell>
          <cell r="D13225" t="str">
            <v>UD</v>
          </cell>
          <cell r="F13225" t="str">
            <v>2219</v>
          </cell>
        </row>
        <row r="13226">
          <cell r="A13226">
            <v>251010021</v>
          </cell>
          <cell r="B13226" t="str">
            <v>PAPEL TERMOSENSIBLE PARA BIOMETRO, COLOR BLANCO, EN ROLLOS</v>
          </cell>
          <cell r="D13226" t="str">
            <v>UD</v>
          </cell>
          <cell r="F13226" t="str">
            <v>2210</v>
          </cell>
        </row>
        <row r="13227">
          <cell r="A13227">
            <v>251010022</v>
          </cell>
          <cell r="B13227" t="str">
            <v>PAPEL TERMOSENSIBLE PARA AUTOKERATOREFRACTOMETRO TOPCON, EN COLOR BLANCO, EN ROLLOS</v>
          </cell>
          <cell r="D13227" t="str">
            <v>UD</v>
          </cell>
          <cell r="F13227" t="str">
            <v>2210</v>
          </cell>
        </row>
        <row r="13228">
          <cell r="A13228">
            <v>251010024</v>
          </cell>
          <cell r="B13228" t="str">
            <v>PINZAS DE CAPSULOTOMIA (UTRATA), RECTA FINA PARA CAPSULOREXIS POR INCISION TUNEL, ANGULADA DE 12MM, LARGO 80MM</v>
          </cell>
          <cell r="D13228" t="str">
            <v>UD</v>
          </cell>
          <cell r="F13228" t="str">
            <v>2219</v>
          </cell>
        </row>
        <row r="13229">
          <cell r="A13229">
            <v>251010026</v>
          </cell>
          <cell r="B13229" t="str">
            <v>ADAPTADOR MONOPOLAR, PARA USO CON UNIDADES DE ELECTROBISTURI, REESTERILIZABLE.</v>
          </cell>
          <cell r="D13229" t="str">
            <v>UD</v>
          </cell>
          <cell r="F13229" t="str">
            <v>2219</v>
          </cell>
        </row>
        <row r="13230">
          <cell r="A13230">
            <v>251010027</v>
          </cell>
          <cell r="B13230" t="str">
            <v>PINZA CORNEAL, BORES FIXATION PARA TRASPLANTE, CON 2 PUNTOS FIJACION, 1X2 DIENTES,0.12MM</v>
          </cell>
          <cell r="D13230" t="str">
            <v>UD</v>
          </cell>
          <cell r="F13230" t="str">
            <v>2219</v>
          </cell>
        </row>
        <row r="13231">
          <cell r="A13231">
            <v>251010029</v>
          </cell>
          <cell r="B13231" t="str">
            <v>CHOPPER PARA FACOEMULSIFICACION TIPO NAGAHARA CON PUNTA DE 1,5 MM DE LONGITUD Y BORDE INTERIOR CORTANTE</v>
          </cell>
          <cell r="D13231" t="str">
            <v>UD</v>
          </cell>
          <cell r="F13231" t="str">
            <v>2219</v>
          </cell>
        </row>
        <row r="13232">
          <cell r="A13232">
            <v>251010030</v>
          </cell>
          <cell r="B13232" t="str">
            <v>PUNTAS PARA EQUIPO DE FACOEMULSIFICACION TIPO KELMAN DE 45°, DE ACERO INOXIDABLE, ESTERIL</v>
          </cell>
          <cell r="D13232" t="str">
            <v>UD</v>
          </cell>
          <cell r="F13232" t="str">
            <v>2219</v>
          </cell>
        </row>
        <row r="13233">
          <cell r="A13233">
            <v>251010031</v>
          </cell>
          <cell r="B13233" t="str">
            <v>VITRECTORES ANTERIORES PARA EQUIPO DE FACOEMULSIFICACION, ESTERIL, DE DOS VIAS (IRRIGACION Y ASPIRACION)</v>
          </cell>
          <cell r="D13233" t="str">
            <v>UD</v>
          </cell>
          <cell r="F13233" t="str">
            <v>2219</v>
          </cell>
        </row>
        <row r="13234">
          <cell r="A13234">
            <v>251010032</v>
          </cell>
          <cell r="B13234" t="str">
            <v>CASETTE VULOMETRICO PARA EQUIPO DE FACOEMULSIFICACION, ESTERIL Y DESECHABLE</v>
          </cell>
          <cell r="D13234" t="str">
            <v>UD</v>
          </cell>
          <cell r="F13234" t="str">
            <v>2219</v>
          </cell>
        </row>
        <row r="13235">
          <cell r="A13235">
            <v>251010033</v>
          </cell>
          <cell r="B13235" t="str">
            <v>CASTROVIEJO ESPECULO ABERTURA DE 14MM, 18MM BLADESPREAD, LARGO TOTAL 41MM, 1.6 PULGADAS</v>
          </cell>
          <cell r="D13235" t="str">
            <v>UD</v>
          </cell>
          <cell r="F13235" t="str">
            <v>2219</v>
          </cell>
        </row>
        <row r="13236">
          <cell r="A13236">
            <v>251010036</v>
          </cell>
          <cell r="B13236" t="str">
            <v>CANULA NICHAMIN HYDRODISSECTION, PUNTA APLANADA, LARGO 39MM, CURVA CALIBRE 25</v>
          </cell>
          <cell r="D13236" t="str">
            <v>UD</v>
          </cell>
          <cell r="F13236" t="str">
            <v>2219</v>
          </cell>
        </row>
        <row r="13237">
          <cell r="A13237">
            <v>251010037</v>
          </cell>
          <cell r="B13237" t="str">
            <v>CANULA PARA INYECCION DE AIRE, CALIBRE 27, ANGULO 45º, LARGO 19MM,</v>
          </cell>
          <cell r="D13237" t="str">
            <v>UD</v>
          </cell>
          <cell r="F13237" t="str">
            <v>2219</v>
          </cell>
        </row>
        <row r="13238">
          <cell r="A13238">
            <v>251010038</v>
          </cell>
          <cell r="B13238" t="str">
            <v>CANULA SIMCOE, IRRIGACION-ASPIRACION (0.3MM), PUNTA #23, TUBO SILICON DE 3 2(N5141-4) TERMINACION ASPERA</v>
          </cell>
          <cell r="D13238" t="str">
            <v>UD</v>
          </cell>
          <cell r="F13238" t="str">
            <v>2219</v>
          </cell>
        </row>
        <row r="13239">
          <cell r="A13239">
            <v>251010039</v>
          </cell>
          <cell r="B13239" t="str">
            <v>INSTRUMENTO SEPARADOR DE CRISTALINO, DE ACERO INOXIDABLE, CON 2 VALVAS, FILO DE UN LADO, ROMO DEL OTRO, CONOCIDO COMO TIPO SEPARADOR DE AKAHOSHI O PRECHOPPER.</v>
          </cell>
          <cell r="D13239" t="str">
            <v>UD</v>
          </cell>
          <cell r="F13239" t="str">
            <v>2219</v>
          </cell>
        </row>
        <row r="13240">
          <cell r="A13240">
            <v>251010040</v>
          </cell>
          <cell r="B13240" t="str">
            <v xml:space="preserve">AGUJA WRIGHT, PARA FASCIA LATA EN PTOSIS, CURVA, SUPERFICIE PULIDA, 130 MM DE LONGITUD TOTAL
</v>
          </cell>
          <cell r="D13240" t="str">
            <v>UD</v>
          </cell>
          <cell r="F13240" t="str">
            <v>2219</v>
          </cell>
        </row>
        <row r="13241">
          <cell r="A13241">
            <v>251010041</v>
          </cell>
          <cell r="B13241" t="str">
            <v>MICRO-STENT IMPLANTABLE PARA DISMINUIR LA PRESION, LONGITUD DE 6,35 MM (0,25 PULG), EL DIAMETRO INTERIOR DEL STENT ES DE 0,30 MM (0,012 PULG)</v>
          </cell>
          <cell r="D13241" t="str">
            <v>UD</v>
          </cell>
          <cell r="F13241" t="str">
            <v>2219</v>
          </cell>
        </row>
        <row r="13242">
          <cell r="A13242">
            <v>251010042</v>
          </cell>
          <cell r="B13242" t="str">
            <v>PINZA PARA TRASPLANTE CORNEAL TIPO POLLACK, CON DOS PUNTOS DE FIJACION EN LA PUNTA, DE 112 MM DE LONGITUD, ACABADO PULIDO</v>
          </cell>
          <cell r="D13242" t="str">
            <v>UD</v>
          </cell>
          <cell r="F13242" t="str">
            <v>2219</v>
          </cell>
        </row>
        <row r="13243">
          <cell r="A13243">
            <v>251010043</v>
          </cell>
          <cell r="B13243" t="str">
            <v>ACEITE DE SILICON  INTRAOCULAR Nº 3000 VIAL DE  10 ML, CON  JERINGA ESTERIL</v>
          </cell>
          <cell r="D13243" t="str">
            <v>UD</v>
          </cell>
          <cell r="F13243" t="str">
            <v>2219</v>
          </cell>
        </row>
        <row r="13244">
          <cell r="A13244">
            <v>251010044</v>
          </cell>
          <cell r="B13244" t="str">
            <v>CANULA DE HIDRODISECCION DE 27 G. ANGULADO, 9 MM DESDE LA PUNTA. PUNTA CONICA Y PLANA EN EL PLANO HORIZONTAL. TUBO DE ACERO INOXIDABLE Y CONECTOR DE POLIPROPILENO  DESCARTABLE.</v>
          </cell>
          <cell r="D13244" t="str">
            <v>UD</v>
          </cell>
          <cell r="F13244" t="str">
            <v>2219</v>
          </cell>
        </row>
        <row r="13245">
          <cell r="A13245">
            <v>251010046</v>
          </cell>
          <cell r="B13245" t="str">
            <v>PROTESIS DE MICRODERIVACION TRABECULAR (STENT) DE TITANIO PARA EL CONTROL DE LA PRESION INTRAOCULAR, DIMENSIONES: LONGITUD DE  1 MM, ALTURA0.3 MM Y LUMEN DE 120µ DE DIAMETRO.</v>
          </cell>
          <cell r="D13245" t="str">
            <v>UD</v>
          </cell>
          <cell r="F13245" t="str">
            <v>2219</v>
          </cell>
        </row>
        <row r="13246">
          <cell r="A13246">
            <v>251010050</v>
          </cell>
          <cell r="B13246" t="str">
            <v>AGUJA ESTERIL #27 G.A. X 1,27 CMS.</v>
          </cell>
          <cell r="D13246" t="str">
            <v>UD</v>
          </cell>
          <cell r="F13246" t="str">
            <v>2219</v>
          </cell>
        </row>
        <row r="13247">
          <cell r="A13247">
            <v>251010051</v>
          </cell>
          <cell r="B13247" t="str">
            <v>PINZA DE MEMBRANA  LIMITANTE INTERNA DE 23 GAUGE CON AGARRE SIMETRICO, RECTA, APERTURA HORIZONTAL, DESCARTABLE O REUTILIZABLE</v>
          </cell>
          <cell r="D13247" t="str">
            <v>UD</v>
          </cell>
          <cell r="F13247" t="str">
            <v>2219</v>
          </cell>
        </row>
        <row r="13248">
          <cell r="A13248">
            <v>251010052</v>
          </cell>
          <cell r="B13248" t="str">
            <v>PINZA INTRAOCULAR  DE MEMBRANAS PARA CIRUGIA OFTALMOLOGICA DE RETINA, CALIBRE 23 GAUGE CON APERTURA HORIZONTAL, MANDIBULAS ASERRADAS, DESCARTABLE O REUTILIZABLE</v>
          </cell>
          <cell r="D13248" t="str">
            <v>UD</v>
          </cell>
          <cell r="F13248" t="str">
            <v>2219</v>
          </cell>
        </row>
        <row r="13249">
          <cell r="A13249">
            <v>251010053</v>
          </cell>
          <cell r="B13249" t="str">
            <v>TIJERA DE RETINA HORIZONTAL DE 23 GAUGE. RECTAS, APERTURA HORIZONTAL, DESCARTABLE O REUTILIZABLE</v>
          </cell>
          <cell r="D13249" t="str">
            <v>UD</v>
          </cell>
          <cell r="F13249" t="str">
            <v>2219</v>
          </cell>
        </row>
        <row r="13250">
          <cell r="A13250">
            <v>251010058</v>
          </cell>
          <cell r="B13250" t="str">
            <v>CANULA CON PUNTA SUAVE CALIBRE 23 GAUGE CON PUNTA DE SILICON, DESCARTABLE</v>
          </cell>
          <cell r="D13250" t="str">
            <v>UD</v>
          </cell>
          <cell r="F13250" t="str">
            <v>2219</v>
          </cell>
        </row>
        <row r="13251">
          <cell r="A13251">
            <v>251010059</v>
          </cell>
          <cell r="B13251" t="str">
            <v>CANULA PARA LA INYECCION DE SILICON CALIBRE 23 GAUGE</v>
          </cell>
          <cell r="D13251" t="str">
            <v>UD</v>
          </cell>
          <cell r="F13251" t="str">
            <v>2219</v>
          </cell>
        </row>
        <row r="13252">
          <cell r="A13252">
            <v>251010061</v>
          </cell>
          <cell r="B13252" t="str">
            <v>MANIPULADOR DE NUCLEO PARA CIRUGIA DE CATARATA TIPO NAGAHARA CHOPPER CON ACABADO ROMO, 120 MM DE LONGITUD</v>
          </cell>
          <cell r="D13252" t="str">
            <v>UD</v>
          </cell>
          <cell r="F13252" t="str">
            <v>2219</v>
          </cell>
        </row>
        <row r="13253">
          <cell r="A13253">
            <v>251010062</v>
          </cell>
          <cell r="B13253" t="str">
            <v>ANILLO EXPANSOR DE IRIS, DE POLIPROPILENO O POLIURETANO PARA EXPANDIR LA PUPILA, QUE PRODUZCA UNA EXPANSION UNIFORME DE LA PUPILA DE 6.3 MM.</v>
          </cell>
          <cell r="D13253" t="str">
            <v>UD</v>
          </cell>
          <cell r="F13253" t="str">
            <v>2219</v>
          </cell>
        </row>
        <row r="13254">
          <cell r="A13254">
            <v>251010063</v>
          </cell>
          <cell r="B13254" t="str">
            <v xml:space="preserve">MARCADOR QUIRURGICO PARA CORNEA,  A BASE DE VIOLETA DE GENCIANA, SIN ALCOHOL.									 									</v>
          </cell>
          <cell r="D13254" t="str">
            <v>UD</v>
          </cell>
          <cell r="F13254" t="str">
            <v>2219</v>
          </cell>
        </row>
        <row r="13255">
          <cell r="A13255">
            <v>251010066</v>
          </cell>
          <cell r="B13255" t="str">
            <v>ANILLO CORNEAL  INTRAESTROMAL  DE 150 MICRAS. LONGITUD DE 150 O 166 GRADOS, MATERIAL PMMA</v>
          </cell>
          <cell r="D13255" t="str">
            <v>UD</v>
          </cell>
          <cell r="F13255" t="str">
            <v>2219</v>
          </cell>
        </row>
        <row r="13256">
          <cell r="A13256">
            <v>251010067</v>
          </cell>
          <cell r="B13256" t="str">
            <v>ANILLO CORNEAL  INTRAESTROMAL  DE 200 MICRAS. LONGITUD DE 150 O 166 GRADOS, MATERIAL PMMA</v>
          </cell>
          <cell r="D13256" t="str">
            <v>UD</v>
          </cell>
          <cell r="F13256" t="str">
            <v>2219</v>
          </cell>
        </row>
        <row r="13257">
          <cell r="A13257">
            <v>251010068</v>
          </cell>
          <cell r="B13257" t="str">
            <v>ANILLOS CORNEALES.</v>
          </cell>
          <cell r="D13257" t="str">
            <v>UD</v>
          </cell>
          <cell r="F13257" t="str">
            <v>2219</v>
          </cell>
        </row>
        <row r="13258">
          <cell r="A13258">
            <v>251010069</v>
          </cell>
          <cell r="B13258" t="str">
            <v>ANILLO CORNEAL  INTRAESTROMAL  DE 250 MICRAS. LONGITUD DE 150 O 166 GRADOS, MATERIAL PMMA</v>
          </cell>
          <cell r="D13258" t="str">
            <v>UD</v>
          </cell>
          <cell r="F13258" t="str">
            <v>2219</v>
          </cell>
        </row>
        <row r="13259">
          <cell r="A13259">
            <v>251010071</v>
          </cell>
          <cell r="B13259" t="str">
            <v>ANILLO CORNEAL DE FERRARA, MATERIAL DE PMMA, ESPESOR DE 150 UM, ARCO DE 155 GRADOS.</v>
          </cell>
          <cell r="D13259" t="str">
            <v>UD</v>
          </cell>
          <cell r="F13259" t="str">
            <v>2219</v>
          </cell>
        </row>
        <row r="13260">
          <cell r="A13260">
            <v>251010072</v>
          </cell>
          <cell r="B13260" t="str">
            <v>ANILLO CORNEAL DE FERRARA, MATERIAL DE PMMA, ESPESOR DE 200 UM ARCO DE 155 GRADOS.</v>
          </cell>
          <cell r="D13260" t="str">
            <v>UD</v>
          </cell>
          <cell r="F13260" t="str">
            <v>2219</v>
          </cell>
        </row>
        <row r="13261">
          <cell r="A13261">
            <v>251010073</v>
          </cell>
          <cell r="B13261" t="str">
            <v>CORNEAL DE FERRARA, MATERIAL DE PMMA, ESPESOR DE 250 UM ARCO DE 155 GRADOS.</v>
          </cell>
          <cell r="D13261" t="str">
            <v>UD</v>
          </cell>
          <cell r="F13261" t="str">
            <v>2219</v>
          </cell>
        </row>
        <row r="13262">
          <cell r="A13262">
            <v>251010075</v>
          </cell>
          <cell r="B13262" t="str">
            <v>ANILLO DE TENSION CAPSULAR.</v>
          </cell>
          <cell r="D13262" t="str">
            <v>UD</v>
          </cell>
          <cell r="F13262" t="str">
            <v>2219</v>
          </cell>
        </row>
        <row r="13263">
          <cell r="A13263">
            <v>251010076</v>
          </cell>
          <cell r="B13263" t="str">
            <v>ANILLO CORNEAL  INTRAESTROMAL  DE 300 MICRAS. LONGITUD DE 150 O 166 GRADOS, MATERIAL PMMA</v>
          </cell>
          <cell r="D13263" t="str">
            <v>UD</v>
          </cell>
          <cell r="F13263" t="str">
            <v>2219</v>
          </cell>
        </row>
        <row r="13264">
          <cell r="A13264">
            <v>251010077</v>
          </cell>
          <cell r="B13264" t="str">
            <v>ANILLO CORNEALDE 350 MICRAS. LONGITUD DE 150 O 166 GRADOS. MATERIAL PMMA</v>
          </cell>
          <cell r="D13264" t="str">
            <v>UD</v>
          </cell>
          <cell r="F13264" t="str">
            <v>2219</v>
          </cell>
        </row>
        <row r="13265">
          <cell r="A13265">
            <v>251010078</v>
          </cell>
          <cell r="B13265" t="str">
            <v>ANILLOS DE SYMBLEPHARON CON FORMADOR TRANSPARENTE Y AGUJERO CENTRAL.</v>
          </cell>
          <cell r="D13265" t="str">
            <v>UD</v>
          </cell>
          <cell r="F13265" t="str">
            <v>2219</v>
          </cell>
        </row>
        <row r="13266">
          <cell r="A13266">
            <v>251010081</v>
          </cell>
          <cell r="B13266" t="str">
            <v>PINZA CON PUNTA 0.3 MM RECTA  CON 1 X 2 DIENTES, AGARRADERAS PLANAS, MATERIAL DE TITANIO O ACERO INOXIDABLE  PARA CIRUGIA OFTALMOLOGICA.</v>
          </cell>
          <cell r="D13266" t="str">
            <v>UD</v>
          </cell>
          <cell r="F13266" t="str">
            <v>2219</v>
          </cell>
        </row>
        <row r="13267">
          <cell r="A13267">
            <v>251010083</v>
          </cell>
          <cell r="B13267" t="str">
            <v>REPUESTO DE PUNTA DE REMOVEDOR  DE ANILLO FERROSO DE CORNEA , PUNTA REDONDA RUGOSA FINA DE 2,5 A 3,5 MM DE ANCHO, DE MATERIAL DE ACERO INOXIDABLE PARA USO DE OFTALMOLOGIA</v>
          </cell>
          <cell r="D13267" t="str">
            <v>UD</v>
          </cell>
          <cell r="F13267" t="str">
            <v>2219</v>
          </cell>
        </row>
        <row r="13268">
          <cell r="A13268">
            <v>251010084</v>
          </cell>
          <cell r="B13268" t="str">
            <v>CAJA DE ESTERILIZACION PARA 20-30 INSTRUMENTOS OFTALMICOS, DOBLE BANDEJA, CON MALLA DE SILICON, PARA PROTECCION DE INSTRUMENTAL OFTALMOLOGICO Y ESTERILIZACION.</v>
          </cell>
          <cell r="D13268" t="str">
            <v>UD</v>
          </cell>
          <cell r="F13268" t="str">
            <v>2219</v>
          </cell>
        </row>
        <row r="13269">
          <cell r="A13269">
            <v>251010086</v>
          </cell>
          <cell r="B13269" t="str">
            <v>PINZA DE EXTRACCION DE FRAGMENTOS DE NUCLEOS,(KANSAS) CON PUNTA ANGULADA RECTA ASERRADA, TIPO KANSAS, MANGOS PLANOS, MATERIAL DE TITANIO O ACERO INOXIDABLE PARA CIRUGIA DE CATARATA</v>
          </cell>
          <cell r="D13269" t="str">
            <v>UD</v>
          </cell>
          <cell r="F13269" t="str">
            <v>2219</v>
          </cell>
        </row>
        <row r="13270">
          <cell r="A13270">
            <v>251010087</v>
          </cell>
          <cell r="B13270" t="str">
            <v>LENTE DE 28 DIOPTRIAS, VIDRIO DE DOBLE ASFERICO PARA FONDO DE OJO Y CIRUGIA DE RETINA OFTALMOLOGICA.</v>
          </cell>
          <cell r="D13270" t="str">
            <v>UD</v>
          </cell>
          <cell r="F13270" t="str">
            <v>2219</v>
          </cell>
        </row>
        <row r="13271">
          <cell r="A13271">
            <v>251010088</v>
          </cell>
          <cell r="B13271" t="str">
            <v>PINCEL PUNTA DE SILICON CUBIERTO CON POLVO DE DIAMANTE, CALIBRE 20G (DIAMOND DUSTED MEMBRANE SCRAPERS)</v>
          </cell>
          <cell r="D13271" t="str">
            <v>UD</v>
          </cell>
          <cell r="F13271" t="str">
            <v>2219</v>
          </cell>
        </row>
        <row r="13272">
          <cell r="A13272">
            <v>251010089</v>
          </cell>
          <cell r="B13272" t="str">
            <v>PINCEL PUNTA DE SILICON CUBIERTO CON POLVO DE DIAMANTE, CALIBRE 23G (DIAMOND DUSTED MEMBRANE SCRAPERS)</v>
          </cell>
          <cell r="D13272" t="str">
            <v>UD</v>
          </cell>
          <cell r="F13272" t="str">
            <v>2219</v>
          </cell>
        </row>
        <row r="13273">
          <cell r="A13273">
            <v>251010091</v>
          </cell>
          <cell r="B13273" t="str">
            <v>ANILLO DE TENSION CAPSULAR, DIAMETRO DE 12 MM.</v>
          </cell>
          <cell r="D13273" t="str">
            <v>UD</v>
          </cell>
          <cell r="F13273" t="str">
            <v>2219</v>
          </cell>
        </row>
        <row r="13274">
          <cell r="A13274">
            <v>251010092</v>
          </cell>
          <cell r="B13274" t="str">
            <v>ANILLO DE TENSION CAPSULAR, DIAMETRO DE 13 MM.</v>
          </cell>
          <cell r="D13274" t="str">
            <v>UD</v>
          </cell>
          <cell r="F13274" t="str">
            <v>2219</v>
          </cell>
        </row>
        <row r="13275">
          <cell r="A13275">
            <v>251010093</v>
          </cell>
          <cell r="B13275" t="str">
            <v>ANILLO DE TENSION CAPSULAR, DIAMETRO DE 14 MM.</v>
          </cell>
          <cell r="D13275" t="str">
            <v>UD</v>
          </cell>
          <cell r="F13275" t="str">
            <v>2219</v>
          </cell>
        </row>
        <row r="13276">
          <cell r="A13276">
            <v>251010094</v>
          </cell>
          <cell r="B13276" t="str">
            <v>PINZA PARA CAPSULORREXIS TIPO UTRATA PARA CIRUGIA DE MICROINCISION, CON LONGITUD TOTAL DE 11 MM, AGARRE PLANO, ACERO O TITANIO</v>
          </cell>
          <cell r="D13276" t="str">
            <v>UD</v>
          </cell>
          <cell r="F13276" t="str">
            <v>2219</v>
          </cell>
        </row>
        <row r="13277">
          <cell r="A13277">
            <v>251010095</v>
          </cell>
          <cell r="B13277" t="str">
            <v>PINZA DRESSING, RECTA, LONGITUD TOTAL 100 MM.</v>
          </cell>
          <cell r="D13277" t="str">
            <v>UD</v>
          </cell>
          <cell r="F13277" t="str">
            <v>2219</v>
          </cell>
        </row>
        <row r="13278">
          <cell r="A13278">
            <v>251010096</v>
          </cell>
          <cell r="B13278" t="str">
            <v>PINZA SERRAFIN, PARA TRACCIONAR SUTURAS EN OFTALMOLOGIA.</v>
          </cell>
          <cell r="D13278" t="str">
            <v>UD</v>
          </cell>
          <cell r="F13278" t="str">
            <v>2219</v>
          </cell>
        </row>
        <row r="13279">
          <cell r="A13279">
            <v>251010100</v>
          </cell>
          <cell r="B13279" t="str">
            <v xml:space="preserve">ARO O MONTURA PARA LENTES DE PRUEBAS.MICROMETRADO, AREA DE ROTACION DELANTERA DE 360° 
</v>
          </cell>
          <cell r="D13279" t="str">
            <v>UD</v>
          </cell>
          <cell r="F13279" t="str">
            <v>2219</v>
          </cell>
        </row>
        <row r="13280">
          <cell r="A13280">
            <v>251010102</v>
          </cell>
          <cell r="B13280" t="str">
            <v>SET DE TROCARES CON LANCETAS INCORPORADAS DE 23 GAUGE PARA VITRECTOMIA POSTERIOR.</v>
          </cell>
          <cell r="D13280" t="str">
            <v>UD</v>
          </cell>
          <cell r="F13280" t="str">
            <v>2219</v>
          </cell>
        </row>
        <row r="13281">
          <cell r="A13281">
            <v>251010105</v>
          </cell>
          <cell r="B13281" t="str">
            <v>GANCHO CORTADOR DE NUCLEO (CHOPPER) TIPO SEIBEL PARA CIRUGIA DE CATARATA.LONGITUD DE 120 MM, AGARRE REDONDO</v>
          </cell>
          <cell r="D13281" t="str">
            <v>UD</v>
          </cell>
          <cell r="F13281" t="str">
            <v>2219</v>
          </cell>
        </row>
        <row r="13282">
          <cell r="A13282">
            <v>251010106</v>
          </cell>
          <cell r="B13282" t="str">
            <v>GANCHO CORTADOR DE NUCLEO (CHOPPER) TIPO ROSEN PARA CIRUGIA DE CATARATA.LONGITUD DE 120 MM, AGARRE REDONDO</v>
          </cell>
          <cell r="D13282" t="str">
            <v>UD</v>
          </cell>
          <cell r="F13282" t="str">
            <v>2219</v>
          </cell>
        </row>
        <row r="13283">
          <cell r="A13283">
            <v>251010107</v>
          </cell>
          <cell r="B13283" t="str">
            <v>GANCHO DE CRAWFORD, LONGITUD MAXIMA DE 120 MM. ACERO INOXIDABLE, PARA CIRUGIA DE VIA LAGRIMAL</v>
          </cell>
          <cell r="D13283" t="str">
            <v>UD</v>
          </cell>
          <cell r="F13283" t="str">
            <v>2219</v>
          </cell>
        </row>
        <row r="13284">
          <cell r="A13284">
            <v>251010108</v>
          </cell>
          <cell r="B13284" t="str">
            <v xml:space="preserve">GAS PRESURIZADO C3F8 PARA USO INTRAOCULAR EN CILINDRO DE 75ML A 150 ML, INCOLORO, INODORO, NO TOXICO, NO INFLAMABLE.									 									</v>
          </cell>
          <cell r="D13284" t="str">
            <v>UD</v>
          </cell>
          <cell r="F13284" t="str">
            <v>2219</v>
          </cell>
        </row>
        <row r="13285">
          <cell r="A13285">
            <v>251010109</v>
          </cell>
          <cell r="B13285" t="str">
            <v xml:space="preserve">GAS PRESURIZADO SF6 PARA USO INTRAOCULAR EN CILINDRO DE 75ML A 150ML, INCOLORO, INODORO, NO TOXICO, NO INFLAMABLE.									 									</v>
          </cell>
          <cell r="D13285" t="str">
            <v>UD</v>
          </cell>
          <cell r="F13285" t="str">
            <v>2219</v>
          </cell>
        </row>
        <row r="13286">
          <cell r="A13286">
            <v>251010115</v>
          </cell>
          <cell r="B13286" t="str">
            <v>KIT  DE VITRECTOMIA DE 23 G  DE UN PASO.</v>
          </cell>
          <cell r="D13286" t="str">
            <v>UD</v>
          </cell>
          <cell r="F13286" t="str">
            <v>2219</v>
          </cell>
        </row>
        <row r="13287">
          <cell r="A13287">
            <v>251010116</v>
          </cell>
          <cell r="B13287" t="str">
            <v>BANDA DE SILICON Nº 42 PARA CIRUGIA VITREORRETINIANA .</v>
          </cell>
          <cell r="D13287" t="str">
            <v>UD</v>
          </cell>
          <cell r="F13287" t="str">
            <v>2219</v>
          </cell>
        </row>
        <row r="13288">
          <cell r="A13288">
            <v>251010117</v>
          </cell>
          <cell r="B13288" t="str">
            <v>REPUESTO DE PUNTA DE REMOVEDOR  DE ANILLO FERROSO DE CORNEA , PUNTA REDONDA RUGOSA FINA DE 5,0 MM DE ANCHO, DE MATERIAL DE ACERO INOXIDABLE PARA USO DE OFTALMOLOGIA.</v>
          </cell>
          <cell r="D13288" t="str">
            <v>UD</v>
          </cell>
          <cell r="F13288" t="str">
            <v>2219</v>
          </cell>
        </row>
        <row r="13289">
          <cell r="A13289">
            <v>251010118</v>
          </cell>
          <cell r="B13289" t="str">
            <v>PINZA MOODY PARA ESTRABISMO. DE ACERO INOXIDABLE GRADO MEDICO. LARGO TOTAL DE 110MM A 125MM. HOJAS CURVAS. CON DIENTES 1X2. PLATAFORMA DE 0.5MM. SISTEMA DE SEGURO.</v>
          </cell>
          <cell r="D13289" t="str">
            <v>UD</v>
          </cell>
          <cell r="F13289" t="str">
            <v>2219</v>
          </cell>
        </row>
        <row r="13290">
          <cell r="A13290">
            <v>251010119</v>
          </cell>
          <cell r="B13290" t="str">
            <v>PORTA AGUJAS TIPO MCPHERSON RECTO SIN SEGURO. DE ACERO INOXIDABLE GRADO MEDICO. LARGO TOTAL DE 110MM. HOJAS FINAS RECTAS DE 8MM. SIN DIENTES. PLAFORMA PULIDA. SIN SEGURO.</v>
          </cell>
          <cell r="D13290" t="str">
            <v>UD</v>
          </cell>
          <cell r="F13290" t="str">
            <v>2219</v>
          </cell>
        </row>
        <row r="13291">
          <cell r="A13291">
            <v>251010120</v>
          </cell>
          <cell r="B13291" t="str">
            <v>ASA CASTROVIEJO, METALICA, PARA ENUCLEACION.</v>
          </cell>
          <cell r="D13291" t="str">
            <v>UD</v>
          </cell>
          <cell r="F13291" t="str">
            <v>2219</v>
          </cell>
        </row>
        <row r="13292">
          <cell r="A13292">
            <v>251010121</v>
          </cell>
          <cell r="B13292" t="str">
            <v>CASETE PARA CIRUGIA DE OFTALMOLOGIA COMBINADA PARA EQUIPO CONSTELLATION CALIBRE 25 GAUGE.</v>
          </cell>
          <cell r="D13292" t="str">
            <v>UD</v>
          </cell>
          <cell r="F13292" t="str">
            <v>2219</v>
          </cell>
        </row>
        <row r="13293">
          <cell r="A13293">
            <v>251010122</v>
          </cell>
          <cell r="B13293" t="str">
            <v>PINZA DESCARTABLE PARA CIRUGIA DE RETINA, CALIBRE 25+ GAUGE, PARA AGARRE DE MEMBRANA LIMITANTE INTERNA.</v>
          </cell>
          <cell r="D13293" t="str">
            <v>UD</v>
          </cell>
          <cell r="F13293" t="str">
            <v>2219</v>
          </cell>
        </row>
        <row r="13294">
          <cell r="A13294">
            <v>251010123</v>
          </cell>
          <cell r="B13294" t="str">
            <v>PINZA PUTTERMAN PARA MULLERECTOMIA. DE ACERO INOXIDABLE O TITANIO GRADO MEDICO. LARGO TOTAL DE 100MM. HOJAS RECTAS Y PLANAS (NO CURVAS) ASERRADA. CON 6 PINES.SIST. DE SEGURO  MANGO</v>
          </cell>
          <cell r="D13294" t="str">
            <v>UD</v>
          </cell>
          <cell r="F13294" t="str">
            <v>2219</v>
          </cell>
        </row>
        <row r="13295">
          <cell r="A13295">
            <v>251010126</v>
          </cell>
          <cell r="B13295" t="str">
            <v>ASA PARA EXTRACCION DE CRISTALINO, CERRADAS EN PARTE SUPERIOR TIPO WILDER. ASA DE 4MM DE ANCHO X 15MM DE LONGITUD. CON MANGO PLANO CON ESTRIAS PARA MEJOR AGARRE, FINAMENTE PULIDO,</v>
          </cell>
          <cell r="D13295" t="str">
            <v>UD</v>
          </cell>
          <cell r="F13295" t="str">
            <v>2219</v>
          </cell>
        </row>
        <row r="13296">
          <cell r="A13296">
            <v>251010127</v>
          </cell>
          <cell r="B13296" t="str">
            <v xml:space="preserve">SET DE RETRACTORES DE IRIS REUTILIZABLE,  MATERIAL PMMA, REUTILIZABLES.									 									</v>
          </cell>
          <cell r="D13296" t="str">
            <v>UD</v>
          </cell>
          <cell r="F13296" t="str">
            <v>2219</v>
          </cell>
        </row>
        <row r="13297">
          <cell r="A13297">
            <v>251010128</v>
          </cell>
          <cell r="B13297" t="str">
            <v xml:space="preserve">TIJERA DE RETINA VERTICAL DE 23 GAUGE,  REUTILIZABLE Y RE-ESTERILIZABLE.									 									</v>
          </cell>
          <cell r="D13297" t="str">
            <v>UD</v>
          </cell>
          <cell r="F13297" t="str">
            <v>2219</v>
          </cell>
        </row>
        <row r="13298">
          <cell r="A13298">
            <v>251010129</v>
          </cell>
          <cell r="B13298" t="str">
            <v xml:space="preserve">DISPOSITIVO DE DRENAJE PARA GLAUCOMA NO VALVULADO DE 350MM2 DE SILICONA. LONGITUD DEL PLATO 32MM, LONGITUD DEL TUBO 32 MM.									 									</v>
          </cell>
          <cell r="D13298" t="str">
            <v>UD</v>
          </cell>
          <cell r="F13298" t="str">
            <v>2219</v>
          </cell>
        </row>
        <row r="13299">
          <cell r="A13299">
            <v>251010130</v>
          </cell>
          <cell r="B13299" t="str">
            <v>MANIPULADOR DE NUCLEO PARA CIRUGIA DE CATARATA, TAMANO TOTAL  120MM, PUNTA ANGULADA DE 10MM, CON PUNTA FINAL ROMA CIRCULAR DE APROX 0,65MM. EN ACERO INOXIDABLE.TIPO SEIBEL</v>
          </cell>
          <cell r="D13299" t="str">
            <v>UD</v>
          </cell>
          <cell r="F13299" t="str">
            <v>2219</v>
          </cell>
        </row>
        <row r="13300">
          <cell r="A13300">
            <v>251010131</v>
          </cell>
          <cell r="B13300" t="str">
            <v>TIJERA CORNEAL IZQUIERDA PARA TRANSPLANTE DE CORNEA , CUCHILLAS DE 7,0MM (+/-2MM); TAMAÑO TOTAL DE 108MM (+/-8MM), EN ACERO INOXIDABLE</v>
          </cell>
          <cell r="D13300" t="str">
            <v>UD</v>
          </cell>
          <cell r="F13300" t="str">
            <v>2219</v>
          </cell>
        </row>
        <row r="13301">
          <cell r="A13301">
            <v>251010132</v>
          </cell>
          <cell r="B13301" t="str">
            <v>TIJERA CORNEAL DERECHA  PARA TRANSPLANTE DE CORNEA , CUCHILLAS DE 7,0MM (+/-2MM)  ; TAMAÑO TOTAL DE 108MM (+/-8MM)  EN ACERO INOXIDABLE</v>
          </cell>
          <cell r="D13301" t="str">
            <v>UD</v>
          </cell>
          <cell r="F13301" t="str">
            <v>2219</v>
          </cell>
        </row>
        <row r="13302">
          <cell r="A13302">
            <v>251010133</v>
          </cell>
          <cell r="B13302" t="str">
            <v>RETRACTOR DESMARRES, PARA PARPADO, TALLA 0, LONGITUD TOTAL 134MM. EN ACERO INOXIDABLE.</v>
          </cell>
          <cell r="D13302" t="str">
            <v>UD</v>
          </cell>
          <cell r="F13302" t="str">
            <v>2219</v>
          </cell>
        </row>
        <row r="13303">
          <cell r="A13303">
            <v>251010136</v>
          </cell>
          <cell r="B13303" t="str">
            <v>ACEITE DE SILICON PARA CIRUGIA DE RETINA, CON DENSIDAD NO. 5000 O NO.5700, TRANSPARENTE, DE ALTA PUREZA Y ESTERIL.</v>
          </cell>
          <cell r="D13303" t="str">
            <v>UD</v>
          </cell>
          <cell r="F13303" t="str">
            <v>2219</v>
          </cell>
        </row>
        <row r="13304">
          <cell r="A13304">
            <v>251010137</v>
          </cell>
          <cell r="B13304" t="str">
            <v>FIBRA DE LASER UTILIZADA EN CIRUGIA DE VITRECTOMIA POSTERIOR, PARA APLICARLE LASER A LA RETINA, CALIBRE 23 GAUGE, RECTA.</v>
          </cell>
          <cell r="D13304" t="str">
            <v>UD</v>
          </cell>
          <cell r="F13304" t="str">
            <v>2219</v>
          </cell>
        </row>
        <row r="13305">
          <cell r="A13305">
            <v>251010143</v>
          </cell>
          <cell r="B13305" t="str">
            <v>BANDA DE SILICON PARA CIRUGIA DE RETINA, MEDIDAS DE  6.0 MM X 1.5 MM CON CANAL DE 2.5 MM, ESTERIL, DESECHABLE</v>
          </cell>
          <cell r="D13305" t="str">
            <v>UD</v>
          </cell>
          <cell r="F13305" t="str">
            <v>2219</v>
          </cell>
        </row>
        <row r="13306">
          <cell r="A13306">
            <v>251010144</v>
          </cell>
          <cell r="B13306" t="str">
            <v>BANDA DE SILICON PARA CIRUGIA DE RETINA, MANGA DE FIJACION, MEDIDAS DE  1.65 MM X 0.76 MM, DIAMETRO DE 1.65 MM, 30 MM LONGITUD, ESTERIL, DESECHABLE</v>
          </cell>
          <cell r="D13306" t="str">
            <v>UD</v>
          </cell>
          <cell r="F13306" t="str">
            <v>2219</v>
          </cell>
        </row>
        <row r="13307">
          <cell r="A13307">
            <v>251010145</v>
          </cell>
          <cell r="B13307" t="str">
            <v>BANDA DE SILICONE PARA CIRUGIA DE RETINA DE 0.75 MM X 2.0 MM, LONGUTUD TOTAL  125 MM Y 4.9 PULGADAS, ESTERIL, DESECHABLE.</v>
          </cell>
          <cell r="D13307" t="str">
            <v>UD</v>
          </cell>
          <cell r="F13307" t="str">
            <v>2219</v>
          </cell>
        </row>
        <row r="13308">
          <cell r="A13308">
            <v>251010146</v>
          </cell>
          <cell r="B13308" t="str">
            <v>BANDA DE SILICON PARA CERCLAJE DE CIRUGIA DE RETINA, MEDIDAS  DE 2.5 MM X 0.6 MM ESTERIL, DESECHABLE</v>
          </cell>
          <cell r="D13308" t="str">
            <v>UD</v>
          </cell>
          <cell r="F13308" t="str">
            <v>2219</v>
          </cell>
        </row>
        <row r="13309">
          <cell r="A13309">
            <v>251010147</v>
          </cell>
          <cell r="B13309" t="str">
            <v>BANDA DE SILICON PARA CERCLAJE PARA CIRUGIA DE RETINA, 3.5MM X 0.75,   ESTERIL, DESECHABLE</v>
          </cell>
          <cell r="D13309" t="str">
            <v>UD</v>
          </cell>
          <cell r="F13309" t="str">
            <v>2219</v>
          </cell>
        </row>
        <row r="13310">
          <cell r="A13310">
            <v>251010149</v>
          </cell>
          <cell r="B13310" t="str">
            <v>BANDA DE SILICONE PARA CIRUGIA DE RETINA, DE 1.25 MM X 4.0 MM., ESTERIL, DESECHABLE</v>
          </cell>
          <cell r="D13310" t="str">
            <v>UD</v>
          </cell>
          <cell r="F13310" t="str">
            <v>2219</v>
          </cell>
        </row>
        <row r="13311">
          <cell r="A13311">
            <v>251010150</v>
          </cell>
          <cell r="B13311" t="str">
            <v>TIRA DE SILICON. DE 2 MM DIAMETRO INTERNO,4 MM DIAMETRO EXTERIOR,100 MM DE LARGO Y 1,25 M ESPESOR.</v>
          </cell>
          <cell r="D13311" t="str">
            <v>UD</v>
          </cell>
          <cell r="F13311" t="str">
            <v>2219</v>
          </cell>
        </row>
        <row r="13312">
          <cell r="A13312">
            <v>251010165</v>
          </cell>
          <cell r="B13312" t="str">
            <v>BANDA DE SILICON.2,5 MM DE ANCHO,122 MM DE LARGO Y 0,6 M DE ESPESOR.</v>
          </cell>
          <cell r="D13312" t="str">
            <v>UD</v>
          </cell>
          <cell r="F13312" t="str">
            <v>2219</v>
          </cell>
        </row>
        <row r="13313">
          <cell r="A13313">
            <v>251010170</v>
          </cell>
          <cell r="B13313" t="str">
            <v>BANDA DE SILICON.2,0 MM DE ANCHO,125 MM DE LARGO Y 0,75 M DEESPESOR.</v>
          </cell>
          <cell r="D13313" t="str">
            <v>UD</v>
          </cell>
          <cell r="F13313" t="str">
            <v>2219</v>
          </cell>
        </row>
        <row r="13314">
          <cell r="A13314">
            <v>251010172</v>
          </cell>
          <cell r="B13314" t="str">
            <v>TUNELIZADOR DERECHO E IZQUIERDO PARA INSERCION DE ANILLOS CORNEALES COMPATIBLE CON LA MARCA CORNEAL RING DE VISIONTECH.</v>
          </cell>
          <cell r="D13314" t="str">
            <v>UD</v>
          </cell>
          <cell r="F13314" t="str">
            <v>2219</v>
          </cell>
        </row>
        <row r="13315">
          <cell r="A13315">
            <v>251010180</v>
          </cell>
          <cell r="B13315" t="str">
            <v>CAMPO QUIRURGICO DE OJOS NO FENESTRADO PARA CIRUGIA DE OFTALMOLOGIA.</v>
          </cell>
          <cell r="D13315" t="str">
            <v>UD</v>
          </cell>
          <cell r="F13315" t="str">
            <v>2219</v>
          </cell>
        </row>
        <row r="13316">
          <cell r="A13316">
            <v>251010181</v>
          </cell>
          <cell r="B13316" t="str">
            <v>CAMPO QUIRURGICO DE OJOS, ESTERIL, FENESTRADO, PARA CUBRIR CUERPO ENTERO CON MEDIDAS DE 140 -165MM X 244-254 MM.</v>
          </cell>
          <cell r="D13316" t="str">
            <v>UD</v>
          </cell>
          <cell r="F13316" t="str">
            <v>2219</v>
          </cell>
        </row>
        <row r="13317">
          <cell r="A13317">
            <v>251010184</v>
          </cell>
          <cell r="B13317" t="str">
            <v xml:space="preserve">"SONDA PARA ULTRASONIDO OFTALMOLOGICO DE 20 MHZ, ANGULO DE EXPLORACION DE 50°.                    "									 									</v>
          </cell>
          <cell r="D13317" t="str">
            <v>UD</v>
          </cell>
          <cell r="F13317" t="str">
            <v>2219</v>
          </cell>
        </row>
        <row r="13318">
          <cell r="A13318">
            <v>251010185</v>
          </cell>
          <cell r="B13318" t="str">
            <v>SONDAS PARA ULTRASONIDO ESTANDARIZADO 25 MHZ,REUTILIZABLE, NO ESTERIL.</v>
          </cell>
          <cell r="D13318" t="str">
            <v>UD</v>
          </cell>
          <cell r="F13318" t="str">
            <v>2219</v>
          </cell>
        </row>
        <row r="13319">
          <cell r="A13319">
            <v>251010186</v>
          </cell>
          <cell r="B13319" t="str">
            <v>SONDAS PARA BIOMICROSCOPIA ULTRASONICA 50 MHZ, REUTILIZABLE, NO ESTERIL.</v>
          </cell>
          <cell r="D13319" t="str">
            <v>UD</v>
          </cell>
          <cell r="F13319" t="str">
            <v>2219</v>
          </cell>
        </row>
        <row r="13320">
          <cell r="A13320">
            <v>251010190</v>
          </cell>
          <cell r="B13320" t="str">
            <v>CASETE PARA FACO CON SISTEMA DE VISION DE MANEJO DE FLUIDOS COMPATIBLE CON EQUIPO TIPO CENTURION</v>
          </cell>
          <cell r="D13320" t="str">
            <v>UD</v>
          </cell>
          <cell r="F13320" t="str">
            <v>2219</v>
          </cell>
        </row>
        <row r="13321">
          <cell r="A13321">
            <v>251010191</v>
          </cell>
          <cell r="B13321" t="str">
            <v>VITRECTOR ANTERIOR COMPATIBLE CON  EQUIPO DE FACO TIPO CENTURION</v>
          </cell>
          <cell r="D13321" t="str">
            <v>UD</v>
          </cell>
          <cell r="F13321" t="str">
            <v>2219</v>
          </cell>
        </row>
        <row r="13322">
          <cell r="A13322">
            <v>251010192</v>
          </cell>
          <cell r="B13322" t="str">
            <v>PUNTA DESCARTABLE INTERCAMBIABLE EN PIEZA DE MANO DE FACO COMPATIBLE CON EQUIPO CENTURION, CURVA CON ANGULACION DE 45°.</v>
          </cell>
          <cell r="D13322" t="str">
            <v>UD</v>
          </cell>
          <cell r="F13322" t="str">
            <v>2219</v>
          </cell>
        </row>
        <row r="13323">
          <cell r="A13323">
            <v>251010193</v>
          </cell>
          <cell r="B13323" t="str">
            <v>PUNTA DE IRRIGACION/ASPIRACION, COMPATIBLE CON EQUIPO DE FACO CENTURION</v>
          </cell>
          <cell r="D13323" t="str">
            <v>UD</v>
          </cell>
          <cell r="F13323" t="str">
            <v>2219</v>
          </cell>
        </row>
        <row r="13324">
          <cell r="A13324">
            <v>251010194</v>
          </cell>
          <cell r="B13324" t="str">
            <v>SET DE CAPUCHONES PARA FACO, COMPATIBLE CON EQUIPO DE FACO CENTURION</v>
          </cell>
          <cell r="D13324" t="str">
            <v>UD</v>
          </cell>
          <cell r="F13324" t="str">
            <v>2219</v>
          </cell>
        </row>
        <row r="13325">
          <cell r="A13325">
            <v>251010195</v>
          </cell>
          <cell r="B13325" t="str">
            <v>CASETE PARA FACO CON SISTEMA DE VISION DE MANEJO DE FLUIDOS, ESTERIL.</v>
          </cell>
          <cell r="D13325" t="str">
            <v>UD</v>
          </cell>
          <cell r="F13325" t="str">
            <v>2219</v>
          </cell>
        </row>
        <row r="13326">
          <cell r="A13326">
            <v>251010196</v>
          </cell>
          <cell r="B13326" t="str">
            <v xml:space="preserve">VITRECTOR ANTERIOR  COMPATIBLE CON  EQUIPO DE FACO, ESTERIL, PUNTA DE ACERO INOXIDABLE, CALIBRE DE LA PUNTA DE 20G A 23 G. 					</v>
          </cell>
          <cell r="D13326" t="str">
            <v>UD</v>
          </cell>
          <cell r="F13326" t="str">
            <v>2219</v>
          </cell>
        </row>
        <row r="13327">
          <cell r="A13327">
            <v>251010197</v>
          </cell>
          <cell r="B13327" t="str">
            <v>PUNTA DESCARTABLE INTERCAMBIABLE EN PIEZA DE MANO DE FACO CURVA CON ANGULACION DE 45°, ESTERIL, ESTILO KELMAN, MATERIAL DE TITATIO GRADO MEDICO, DIAMETRO DE 0,9MM</v>
          </cell>
          <cell r="D13327" t="str">
            <v>UD</v>
          </cell>
          <cell r="F13327" t="str">
            <v>2219</v>
          </cell>
        </row>
        <row r="13328">
          <cell r="A13328">
            <v>251010198</v>
          </cell>
          <cell r="B13328" t="str">
            <v>PUNTA DE IRRIGACION/ASPIRACION, COMPATIBLE CON EQUIPO DE FACO, MATERIAL DE SILICON O ACERO INOXIDABLE, RECTO, ORIFICIO DE 0,3MM</v>
          </cell>
          <cell r="D13328" t="str">
            <v>UD</v>
          </cell>
          <cell r="F13328" t="str">
            <v>2219</v>
          </cell>
        </row>
        <row r="13329">
          <cell r="A13329">
            <v>251010199</v>
          </cell>
          <cell r="B13329" t="str">
            <v>SET DE CAPUCHONES PARA FACO, COMPATIBLE CON EQUIPO DE FACO, ESTERIL, COMPATIBLE CON PUNTAS DE 0.9MM, CON SISTEMA DE UN SUPRESOR DE BURBUJAS.</v>
          </cell>
          <cell r="D13329" t="str">
            <v>UD</v>
          </cell>
          <cell r="F13329" t="str">
            <v>2219</v>
          </cell>
        </row>
        <row r="13330">
          <cell r="A13330">
            <v>251010205</v>
          </cell>
          <cell r="B13330" t="str">
            <v>HOJAS DE BISTURI PARA FACO, CRESCENT  (2,0 MM) DESECHABLE.</v>
          </cell>
          <cell r="D13330" t="str">
            <v>UD</v>
          </cell>
          <cell r="F13330" t="str">
            <v>2219</v>
          </cell>
        </row>
        <row r="13331">
          <cell r="A13331">
            <v>251010206</v>
          </cell>
          <cell r="B13331" t="str">
            <v>HOJAS DE BISTURI PARA FACO, DE 15 GRADOS, (PARA PARACENTESIS) DESECHABLE.</v>
          </cell>
          <cell r="D13331" t="str">
            <v>UD</v>
          </cell>
          <cell r="F13331" t="str">
            <v>2219</v>
          </cell>
        </row>
        <row r="13332">
          <cell r="A13332">
            <v>251010207</v>
          </cell>
          <cell r="B13332" t="str">
            <v>HOJAS DE BISTURI PARA FACO DE 2.8MM DESECHABLE.</v>
          </cell>
          <cell r="D13332" t="str">
            <v>UD</v>
          </cell>
          <cell r="F13332" t="str">
            <v>2219</v>
          </cell>
        </row>
        <row r="13333">
          <cell r="A13333">
            <v>251010208</v>
          </cell>
          <cell r="B13333" t="str">
            <v>HOJAS DE BISTURI PARA FACO  DE 5.2MM DESECHABLE.</v>
          </cell>
          <cell r="D13333" t="str">
            <v>UD</v>
          </cell>
          <cell r="F13333" t="str">
            <v>2219</v>
          </cell>
        </row>
        <row r="13334">
          <cell r="A13334">
            <v>251010217</v>
          </cell>
          <cell r="B13334" t="str">
            <v>CASETE ANTERIOR PARA CIRUGIA DE CATARATA</v>
          </cell>
          <cell r="D13334" t="str">
            <v>UD</v>
          </cell>
          <cell r="F13334" t="str">
            <v>2219</v>
          </cell>
        </row>
        <row r="13335">
          <cell r="A13335">
            <v>251010225</v>
          </cell>
          <cell r="B13335" t="str">
            <v>BLEFAROSTATO LIEBERMAN DE ALAMBRE ABIERTO  EN V,  MECANISMO AJUSTABLE, CON HOJAS EN FORMA DE V ABIERTA DE 16 MM, ± 2 MM, CON ANGULO DE 45 º</v>
          </cell>
          <cell r="D13335" t="str">
            <v>UD</v>
          </cell>
          <cell r="F13335" t="str">
            <v>2219</v>
          </cell>
        </row>
        <row r="13336">
          <cell r="A13336">
            <v>251010226</v>
          </cell>
          <cell r="B13336" t="str">
            <v>BLEFAROSTATO LIBERMAN  DE HOJAS SOLIDAS DELGADAS DE 16 MM, ± 2 MM, DE MECANISMO AJUSTABLE DE ACABADO MATE, ANGULADO DE 45 º</v>
          </cell>
          <cell r="D13336" t="str">
            <v>UD</v>
          </cell>
          <cell r="F13336" t="str">
            <v>2219</v>
          </cell>
        </row>
        <row r="13337">
          <cell r="A13337">
            <v>251010231</v>
          </cell>
          <cell r="B13337" t="str">
            <v xml:space="preserve">PREDELAMINADOR PARA COLOCACION DE ANILLOS CORNEALES, DE ACERO INOXIDABLE GRADO MEDICO. LARGO TOTAL DE 110MM. HOJA RECTACOMPATIBLE CON LA MARCA CORNEAL RING DE VISIONTECH.									</v>
          </cell>
          <cell r="D13337" t="str">
            <v>UD</v>
          </cell>
          <cell r="F13337" t="str">
            <v>2219</v>
          </cell>
        </row>
        <row r="13338">
          <cell r="A13338">
            <v>251010232</v>
          </cell>
          <cell r="B13338" t="str">
            <v>SEPARADOR DE SUAREZ PARA COLOCACION DE ANILLOS CORNEALES, DE ACERO TITANIO GRADO MEDICO. LARGO TOTAL DE 122MM. HOJA RECTA DE 1,25MMX0.1MMX0,6MM, COMPATIBLE CON LA MARCA CORNEAL RIN</v>
          </cell>
          <cell r="D13338" t="str">
            <v>UD</v>
          </cell>
          <cell r="F13338" t="str">
            <v>2219</v>
          </cell>
        </row>
        <row r="13339">
          <cell r="A13339">
            <v>251010233</v>
          </cell>
          <cell r="B13339" t="str">
            <v>SINSKEY DOBLE PARA COLOCACION DE ANILLOS CORNEALES, DE ACERO INOXIDABLE GRADO MEDICO. LARGO TOTAL DE 122MM. ANGULADO CON PUNTA DE 0.15MM COMPATIBLE CON LA MARCA CORNEAL RING DE VIS</v>
          </cell>
          <cell r="D13339" t="str">
            <v>UD</v>
          </cell>
          <cell r="F13339" t="str">
            <v>2219</v>
          </cell>
        </row>
        <row r="13340">
          <cell r="A13340">
            <v>251010234</v>
          </cell>
          <cell r="B13340" t="str">
            <v>GUIA PARA COLOCACION DE ANILLOS CORNEALES, DE ACERO INOXIDABLE GRADO MEDICO. LARGO TOTAL DE 121MM. PUNTA ROMA DE 0.3MM ALTO, 0.1MM ANCHO Y 5MM LARGO COMPATIBLE CON LA MARCA CORNEAL</v>
          </cell>
          <cell r="D13340" t="str">
            <v>UD</v>
          </cell>
          <cell r="F13340" t="str">
            <v>2219</v>
          </cell>
        </row>
        <row r="13341">
          <cell r="A13341">
            <v>251010235</v>
          </cell>
          <cell r="B13341" t="str">
            <v>MARCADOR DUPLO PARA COLOCACION DE ANILLOS CORNEALES, DE ACERO INOXIDABLE GRADO MEDICO. LARGO TOTAL DE 130MM. HOJAS RECTA CON ZONA OPTICA DE 5MM Y 7MM COMPATIBLE CON LA MARCA CORNEA</v>
          </cell>
          <cell r="D13341" t="str">
            <v>UD</v>
          </cell>
          <cell r="F13341" t="str">
            <v>2219</v>
          </cell>
        </row>
        <row r="13342">
          <cell r="A13342">
            <v>251010236</v>
          </cell>
          <cell r="B13342" t="str">
            <v>PINZA MACPHERSON PARA COLOCACION DE ANILLOS CORNEALES, DE TITANIO GRADO MEDICO. LARGO TOTAL DE 130MM. HOJAS RECTA CON MUESCA O HENDIDURA DE 0.25MM COMPATIBLE CON LA MARCA CORNEAL R</v>
          </cell>
          <cell r="D13342" t="str">
            <v>UD</v>
          </cell>
          <cell r="F13342" t="str">
            <v>2219</v>
          </cell>
        </row>
        <row r="13343">
          <cell r="A13343">
            <v>251010237</v>
          </cell>
          <cell r="B13343" t="str">
            <v xml:space="preserve">PINZA KREMER PARA COLOCACION DE ANILLOS CORNEALES, DE TITANIO GRADO MEDICO. LARGO TOTAL DE 135MM. HOJAS RECTA. COMPATIBLE CON LA MARCA CORNEAL RING DE VISIONTECH.									 								</v>
          </cell>
          <cell r="D13343" t="str">
            <v>UD</v>
          </cell>
          <cell r="F13343" t="str">
            <v>2219</v>
          </cell>
        </row>
        <row r="13344">
          <cell r="A13344">
            <v>251010238</v>
          </cell>
          <cell r="B13344" t="str">
            <v xml:space="preserve">TRANSFERIDOR PARA COLOCACION DE ANILLOS CORNEALES, DE ACERO INOXIDABLE GRADO MEDICO. LARGO TOTAL DE 110MM. HOJAS RECTA COMPATIBLE CON LA MARCA CORNEAL RING DE VISIONTECH.									</v>
          </cell>
          <cell r="D13344" t="str">
            <v>UD</v>
          </cell>
          <cell r="F13344" t="str">
            <v>2219</v>
          </cell>
        </row>
        <row r="13345">
          <cell r="A13345">
            <v>251010244</v>
          </cell>
          <cell r="B13345" t="str">
            <v>FIBRA DE LASER UTILIZADA EN CIRUGIA DE VITRECTOMIA POSTERIOR, PARA APLICARLE LASER A LA RETINA, CALIBRE 25 GAUGE, RECTA, ESTERIL.</v>
          </cell>
          <cell r="D13345" t="str">
            <v>UD</v>
          </cell>
          <cell r="F13345" t="str">
            <v>2219</v>
          </cell>
        </row>
        <row r="13346">
          <cell r="A13346">
            <v>251010245</v>
          </cell>
          <cell r="B13346" t="str">
            <v>SONDA LASER UTILIZADA EN CIRUGIA DE VITRECTOMIA POSTERIOR, PARA APLICARLE LASER A LA RETINA, CALIBRE 23 GAUGE, CON ASPIRACION ARITCULADA Y/O ANGULADA CON ILUMINACION.</v>
          </cell>
          <cell r="D13346" t="str">
            <v>UD</v>
          </cell>
          <cell r="F13346" t="str">
            <v>2219</v>
          </cell>
        </row>
        <row r="13347">
          <cell r="A13347">
            <v>251010246</v>
          </cell>
          <cell r="B13347" t="str">
            <v>SONDA LASER UTILIZADA EN CIRUGIA DE VITRECTOMIA POSTERIOR, PARA APLICARLE LASER A LA RETINA, CALIBRE 25 GAUGE, CON ASPIRACION ARITCULADA Y/O ANGULADA CON ILUMINACION.</v>
          </cell>
          <cell r="D13347" t="str">
            <v>UD</v>
          </cell>
          <cell r="F13347" t="str">
            <v>2219</v>
          </cell>
        </row>
        <row r="13348">
          <cell r="A13348">
            <v>251010250</v>
          </cell>
          <cell r="B13348" t="str">
            <v>ESPONJA ABSORBENTE DE IMPLANTE EN DESPRENDIMIENTO DE RETINA.</v>
          </cell>
          <cell r="D13348" t="str">
            <v>UD</v>
          </cell>
          <cell r="F13348" t="str">
            <v>2219</v>
          </cell>
        </row>
        <row r="13349">
          <cell r="A13349">
            <v>251010255</v>
          </cell>
          <cell r="B13349" t="str">
            <v>PINZA DE COAGULACION BIPOLAR TIPO RELOJERO PARA MICROCIRUGIA OCULAR, CON AISLANTE EXTERIOR, PUNTA FINA, DE 0,4  MM, DE LONGITUD HASTA 10 CM DE LARGO.</v>
          </cell>
          <cell r="D13349" t="str">
            <v>UD</v>
          </cell>
          <cell r="F13349" t="str">
            <v>2219</v>
          </cell>
        </row>
        <row r="13350">
          <cell r="A13350">
            <v>251010270</v>
          </cell>
          <cell r="B13350" t="str">
            <v>CABEZA DE OFTALMOSCOPIO</v>
          </cell>
          <cell r="D13350" t="str">
            <v>UD</v>
          </cell>
          <cell r="F13350" t="str">
            <v>2219</v>
          </cell>
        </row>
        <row r="13351">
          <cell r="A13351">
            <v>251010272</v>
          </cell>
          <cell r="B13351" t="str">
            <v>CABEZA DE RETINOSCOPIO</v>
          </cell>
          <cell r="D13351" t="str">
            <v>UD</v>
          </cell>
          <cell r="F13351" t="str">
            <v>2219</v>
          </cell>
        </row>
        <row r="13352">
          <cell r="A13352">
            <v>251010274</v>
          </cell>
          <cell r="B13352" t="str">
            <v>CABEZA DE RETINOSCOPIO.E.S.T.</v>
          </cell>
          <cell r="D13352" t="str">
            <v>UD</v>
          </cell>
          <cell r="F13352" t="str">
            <v>2219</v>
          </cell>
        </row>
        <row r="13353">
          <cell r="A13353">
            <v>251010282</v>
          </cell>
          <cell r="B13353" t="str">
            <v>MENTONERA DE PAPEL PARA AUTOREFRACTOMETRO.</v>
          </cell>
          <cell r="D13353" t="str">
            <v>UD</v>
          </cell>
          <cell r="F13353" t="str">
            <v>2219</v>
          </cell>
        </row>
        <row r="13354">
          <cell r="A13354">
            <v>251010283</v>
          </cell>
          <cell r="B13354" t="str">
            <v>CAPUCHONES PARA PUNTA DE TONOMETRO DE APLANACION Y DE CONTACTO.</v>
          </cell>
          <cell r="D13354" t="str">
            <v>UD</v>
          </cell>
          <cell r="F13354" t="str">
            <v>2219</v>
          </cell>
        </row>
        <row r="13355">
          <cell r="A13355">
            <v>251010284</v>
          </cell>
          <cell r="B13355" t="str">
            <v>LENTES DE 90 D, PARA OFTALMOSCOPIA INDIRECTA.</v>
          </cell>
          <cell r="D13355" t="str">
            <v>UD</v>
          </cell>
          <cell r="F13355" t="str">
            <v>2219</v>
          </cell>
        </row>
        <row r="13356">
          <cell r="A13356">
            <v>251010285</v>
          </cell>
          <cell r="B13356" t="str">
            <v>LENTES DE 78 D, NO ESTERIL, PARA OFTALMOSCOPIA INDIRECTA.</v>
          </cell>
          <cell r="D13356" t="str">
            <v>UD</v>
          </cell>
          <cell r="F13356" t="str">
            <v>2219</v>
          </cell>
        </row>
        <row r="13357">
          <cell r="A13357">
            <v>251010290</v>
          </cell>
          <cell r="B13357" t="str">
            <v>CONFORMADOR UNIVERSAL GRANDE NO PERFORADO, TRASPARENTE DE POLIMETILMETAACRILATO(PMMA) O ACRILICO DE ALTA RESISTENCIA Y ACABADO SUPERFICIAL LISO APTO PARA EL USO OCULAR. NO ESTERIL.</v>
          </cell>
          <cell r="D13357" t="str">
            <v>UD</v>
          </cell>
          <cell r="F13357" t="str">
            <v>2219</v>
          </cell>
        </row>
        <row r="13358">
          <cell r="A13358">
            <v>251010291</v>
          </cell>
          <cell r="B13358" t="str">
            <v>CONFORMADOR UNIVERSAL MEDIANO NO PERFORADO, TRASPARENTE DE POLIMETILMETAACRILATO(PMMA) O ACRILICO DE ALTA RESISTENCIA Y ACABADO SUPERFICIAL LISO APTO PARA EL USO OCULAR. NO ESTERIL</v>
          </cell>
          <cell r="D13358" t="str">
            <v>UD</v>
          </cell>
          <cell r="F13358" t="str">
            <v>2219</v>
          </cell>
        </row>
        <row r="13359">
          <cell r="A13359">
            <v>251010292</v>
          </cell>
          <cell r="B13359" t="str">
            <v>CONFORMADOR UNIVERSAL PEQUEÑO NO PERFORADO, TRASPARENTE DE POLIMETILMETAACRILATO(PMMA) O ACRILICO DE ALTA RESISTENCIA Y ACABADO SUPERFICIAL LISO APTO PARA EL USO OCULAR. NO ESTERIL</v>
          </cell>
          <cell r="D13359" t="str">
            <v>UD</v>
          </cell>
          <cell r="F13359" t="str">
            <v>2219</v>
          </cell>
        </row>
        <row r="13360">
          <cell r="A13360">
            <v>251010293</v>
          </cell>
          <cell r="B13360" t="str">
            <v>CONFORMADOR UNIVERSAL GRANDE PERFORADO, TRASPARENTE DE POLIMETILMETAACRILATO(PMMA) O ACRILICO DE ALTA RESISTENCIA Y ACABADO SUPERFICIAL LISO APTO PARA EL USO OCULAR. NO ESTERIL.</v>
          </cell>
          <cell r="D13360" t="str">
            <v>UD</v>
          </cell>
          <cell r="F13360" t="str">
            <v>2219</v>
          </cell>
        </row>
        <row r="13361">
          <cell r="A13361">
            <v>251010294</v>
          </cell>
          <cell r="B13361" t="str">
            <v>CONFORMADOR UNIVERSAL MEDIANO PERFORADO, TRASPARENTE DE POLIMETILMETAACRILATO(PMMA) O ACRILICO DE ALTA RESISTENCIA Y ACABADO SUPERFICIAL LISO APTO PARA EL USO OCULAR. NO ESTERIL</v>
          </cell>
          <cell r="D13361" t="str">
            <v>UD</v>
          </cell>
          <cell r="F13361" t="str">
            <v>2219</v>
          </cell>
        </row>
        <row r="13362">
          <cell r="A13362">
            <v>251010295</v>
          </cell>
          <cell r="B13362" t="str">
            <v>CONFORMADOR UNIVERSAL PEQUEÑO PERFORADO, TRASPARENTE DE POLIMETILMETAACRILATO(PMMA) O ACRILICO DE ALTA RESISTENCIA Y ACABADO SUPERFICIAL LISO APTO PARA EL USO OCULAR. NO ESTERIL</v>
          </cell>
          <cell r="D13362" t="str">
            <v>UD</v>
          </cell>
          <cell r="F13362" t="str">
            <v>2219</v>
          </cell>
        </row>
        <row r="13363">
          <cell r="A13363">
            <v>251010300</v>
          </cell>
          <cell r="B13363" t="str">
            <v xml:space="preserve">CALIBRADOR (COMPAS) CASTROVIEJO, HASTA 20 MM. ACERO O TITANIO, TORNILLO DE AJUSTE
</v>
          </cell>
          <cell r="D13363" t="str">
            <v>UD</v>
          </cell>
          <cell r="F13363" t="str">
            <v>2219</v>
          </cell>
        </row>
        <row r="13364">
          <cell r="A13364">
            <v>251010320</v>
          </cell>
          <cell r="B13364" t="str">
            <v xml:space="preserve">CANULA BISHOP HARMON PARA IRRIGACION DE CAMARA ANTERIOR. ACERO INOXIDABLE, 23 G
</v>
          </cell>
          <cell r="D13364" t="str">
            <v>UD</v>
          </cell>
          <cell r="F13364" t="str">
            <v>2219</v>
          </cell>
        </row>
        <row r="13365">
          <cell r="A13365">
            <v>251010330</v>
          </cell>
          <cell r="B13365" t="str">
            <v>CANULA DE IRRIGACION PARA SISTEMA DE IRRIGACION Y ASPIRACION BIMANUAL, PARA EXTRACCION CATARATA., ABRICADA EN ACERO INOXIDABLE DE GRADO MEDICO O EN TITANIUM.</v>
          </cell>
          <cell r="D13365" t="str">
            <v>UD</v>
          </cell>
          <cell r="F13365" t="str">
            <v>2219</v>
          </cell>
        </row>
        <row r="13366">
          <cell r="A13366">
            <v>251010331</v>
          </cell>
          <cell r="B13366" t="str">
            <v>CANULA DE ASPIRACION PARA EL SISTEMA DE IRRIGACION Y ASPIRACION BIMANUAL PARA EXTRACCION DE CATARATA,  FABRICADA EN ACERO INOXIDABLE DE GRADO MEDICO O TITANIO.</v>
          </cell>
          <cell r="D13366" t="str">
            <v>UD</v>
          </cell>
          <cell r="F13366" t="str">
            <v>2219</v>
          </cell>
        </row>
        <row r="13367">
          <cell r="A13367">
            <v>251010340</v>
          </cell>
          <cell r="B13367" t="str">
            <v>CANULA CUCHILLETE MAUMENEE PARA GONIOTOMIA</v>
          </cell>
          <cell r="D13367" t="str">
            <v>UD</v>
          </cell>
          <cell r="F13367" t="str">
            <v>2219</v>
          </cell>
        </row>
        <row r="13368">
          <cell r="A13368">
            <v>251010370</v>
          </cell>
          <cell r="B13368" t="str">
            <v>MICROESPONJAS DE MEROCEL SUPER ABSORBENTES DE FORMA TRIANGULAR CON MANGO DE POLIPROLENO, LIBRE DE FIBRAS</v>
          </cell>
          <cell r="D13368" t="str">
            <v>UD</v>
          </cell>
          <cell r="F13368" t="str">
            <v>2219</v>
          </cell>
        </row>
        <row r="13369">
          <cell r="A13369">
            <v>251010371</v>
          </cell>
          <cell r="B13369" t="str">
            <v>SONDA PARA BIOMETRO, QUE SE TOTALMENTE COMPATIBLE CON EQUIPO DE BIOMETRIA MARCA SONOMED MODELO PAC SCAN 300A, SERIE 030-1102-0667A, SIMILAR A LA REFERENCIA ST01: DCT 10H, ACTIVO DE</v>
          </cell>
          <cell r="D13369" t="str">
            <v>UD</v>
          </cell>
          <cell r="F13369" t="str">
            <v>2219</v>
          </cell>
        </row>
        <row r="13370">
          <cell r="A13370">
            <v>251010372</v>
          </cell>
          <cell r="B13370" t="str">
            <v>SONDA PARA PAQUIMETRO, QUE SEA TOTALMENTE COMPATIBLE CON EQUIPO MARCA SONOMED, MODELO 300P, SERIE 0300-0908-5603B, ACTIVO DEL PAQUIMETRO NO. 693735</v>
          </cell>
          <cell r="D13370" t="str">
            <v>UD</v>
          </cell>
          <cell r="F13370" t="str">
            <v>2219</v>
          </cell>
        </row>
        <row r="13371">
          <cell r="A13371">
            <v>251010390</v>
          </cell>
          <cell r="B13371" t="str">
            <v>CANULA DE IRRIGACION Y ASPIRACION SIMCOE, DE DOBLE CUBO. CALIBRE 23.</v>
          </cell>
          <cell r="D13371" t="str">
            <v>UD</v>
          </cell>
          <cell r="F13371" t="str">
            <v>2219</v>
          </cell>
        </row>
        <row r="13372">
          <cell r="A13372">
            <v>251010395</v>
          </cell>
          <cell r="B13372" t="str">
            <v>PINZA DE TEJIDO, RECTA, DIENTES 1X2, 0.25 MM, LONGITUD TOTAL 100 MM.</v>
          </cell>
          <cell r="D13372" t="str">
            <v>UD</v>
          </cell>
          <cell r="F13372" t="str">
            <v>2219</v>
          </cell>
        </row>
        <row r="13373">
          <cell r="A13373">
            <v>251010398</v>
          </cell>
          <cell r="B13373" t="str">
            <v>PINZA PARA ANUDAR MC PEARSON ANGULADA CON DIENTES, ANGULADA 45 GRADOS.</v>
          </cell>
          <cell r="D13373" t="str">
            <v>UD</v>
          </cell>
          <cell r="F13373" t="str">
            <v>2219</v>
          </cell>
        </row>
        <row r="13374">
          <cell r="A13374">
            <v>251010399</v>
          </cell>
          <cell r="B13374" t="str">
            <v>PINZA INTRAOCULAR DE TEJIDOS BISHOP- HARMON DE DIENTES 1 X 2 DE 0.80 MM, CON UNA LONGITUD TOTAL DE LA PINZA DE 86 MM</v>
          </cell>
          <cell r="D13374" t="str">
            <v>UD</v>
          </cell>
          <cell r="F13374" t="str">
            <v>2219</v>
          </cell>
        </row>
        <row r="13375">
          <cell r="A13375">
            <v>251010401</v>
          </cell>
          <cell r="B13375" t="str">
            <v>PINZA INTRAOCULAR DE TEJIDOS BISHOP- HARMON DE DIENTES 1 X 2 DE 0.40 MM, CON UNA LONGITUD TOTAL DE LA PINZA DE 86 MM</v>
          </cell>
          <cell r="D13375" t="str">
            <v>UD</v>
          </cell>
          <cell r="F13375" t="str">
            <v>2219</v>
          </cell>
        </row>
        <row r="13376">
          <cell r="A13376">
            <v>251010403</v>
          </cell>
          <cell r="B13376" t="str">
            <v>PINZA PARA CIRUGIA CORNEAL TIPO COLIBRI. PUNTA 0,12 MM, ACERO INOXIDABLE O TITANIO</v>
          </cell>
          <cell r="D13376" t="str">
            <v>UD</v>
          </cell>
          <cell r="F13376" t="str">
            <v>2219</v>
          </cell>
        </row>
        <row r="13377">
          <cell r="A13377">
            <v>251010407</v>
          </cell>
          <cell r="B13377" t="str">
            <v>PORTA AGUJA CURVO SIN SEGURO CATEGORIA MEDIANO, TIPO BARRAQUER PARA SUTURAS 4-0 A 7-0, HOJAS DE 10MM (+/-2MM) CON LONGITUD TOTAL DE 135 MM (+/-10MM). MATERIAL TITANIO.</v>
          </cell>
          <cell r="D13377" t="str">
            <v>UD</v>
          </cell>
          <cell r="F13377" t="str">
            <v>2219</v>
          </cell>
        </row>
        <row r="13378">
          <cell r="A13378">
            <v>251010411</v>
          </cell>
          <cell r="B13378" t="str">
            <v>PINZAS DE CAPSULOTOMIA (UTRATA), CURVATURA FINA PARA CAPSULOREXIS A TRAVES DE UNA INCISION TUNEL , LARGO 80MM.</v>
          </cell>
          <cell r="D13378" t="str">
            <v>UD</v>
          </cell>
          <cell r="F13378" t="str">
            <v>2219</v>
          </cell>
        </row>
        <row r="13379">
          <cell r="A13379">
            <v>251010413</v>
          </cell>
          <cell r="B13379" t="str">
            <v>TIJERA STEVENS  PARA TENOTOMIA RECTA  DE 19 X 98 (+19) MM DE LARGO, PUNTA AGUDA. EN ACERO INOXIDABLE.</v>
          </cell>
          <cell r="D13379" t="str">
            <v>UD</v>
          </cell>
          <cell r="F13379" t="str">
            <v>2219</v>
          </cell>
        </row>
        <row r="13380">
          <cell r="A13380">
            <v>251010415</v>
          </cell>
          <cell r="B13380" t="str">
            <v>TIJERA STEVENS  PARA TENOTOMIA  RECTA  DE 19 (+/-13) MM X 98 (+/-17) MM DE LARGO, PUNTA ROMA. EN ACERO INOXIDABLE.</v>
          </cell>
          <cell r="D13380" t="str">
            <v>UD</v>
          </cell>
          <cell r="F13380" t="str">
            <v>2219</v>
          </cell>
        </row>
        <row r="13381">
          <cell r="A13381">
            <v>251010423</v>
          </cell>
          <cell r="B13381" t="str">
            <v>SET  PARA MEZCLA DE GASES, SF 6 HEXAFLUORURO, COMPLETO, CON VALVULAS DE 3 VIAS, FILTROS, JERINGAS, TUBO Y ADAPTADORES, ESTERIL.</v>
          </cell>
          <cell r="D13381" t="str">
            <v>UD</v>
          </cell>
          <cell r="F13381" t="str">
            <v>2219</v>
          </cell>
        </row>
        <row r="13382">
          <cell r="A13382">
            <v>251010427</v>
          </cell>
          <cell r="B13382" t="str">
            <v>PERFLUORO DECALIN AL 98% DE PURIFICACION, PARA USO EN CIRUGIA DE RETINA, DE ALTA  DENSIDAD</v>
          </cell>
          <cell r="D13382" t="str">
            <v>UD</v>
          </cell>
          <cell r="F13382" t="str">
            <v>2219</v>
          </cell>
        </row>
        <row r="13383">
          <cell r="A13383">
            <v>251010429</v>
          </cell>
          <cell r="B13383" t="str">
            <v>PERFLUORO  DE CARBONO  (OCTANO) FRASCOS VIALES DE 5 ML, DE ALTA PUREZA.</v>
          </cell>
          <cell r="D13383" t="str">
            <v>UD</v>
          </cell>
          <cell r="F13383" t="str">
            <v>2219</v>
          </cell>
        </row>
        <row r="13384">
          <cell r="A13384">
            <v>251010431</v>
          </cell>
          <cell r="B13384" t="str">
            <v>PERFLUORO  DE CARBONO  (OCTANO)  FRASCOS VIALES DE 7 ML, DE ALTA PUREZA.</v>
          </cell>
          <cell r="D13384" t="str">
            <v>UD</v>
          </cell>
          <cell r="F13384" t="str">
            <v>2219</v>
          </cell>
        </row>
        <row r="13385">
          <cell r="A13385">
            <v>251010480</v>
          </cell>
          <cell r="B13385" t="str">
            <v>CANULA IRRIGACION DREWS, CON SU PROPIO SOSTEN, CALIBRE 25</v>
          </cell>
          <cell r="D13385" t="str">
            <v>UD</v>
          </cell>
          <cell r="F13385" t="str">
            <v>2219</v>
          </cell>
        </row>
        <row r="13386">
          <cell r="A13386">
            <v>251010485</v>
          </cell>
          <cell r="B13386" t="str">
            <v>ALMOHADILLA IMPREGNADA DE TINTA ESTERIL ESPECIAL PARA MARCAR LA CORNEA PARA IMPLANTAR EL ANILLO CORNEAL.</v>
          </cell>
          <cell r="D13386" t="str">
            <v>UD</v>
          </cell>
          <cell r="F13386" t="str">
            <v>2219</v>
          </cell>
        </row>
        <row r="13387">
          <cell r="A13387">
            <v>251010500</v>
          </cell>
          <cell r="B13387" t="str">
            <v>CANULA IRRIGACION LAGRIMAL, RECTA, CALIBRE 23</v>
          </cell>
          <cell r="D13387" t="str">
            <v>UD</v>
          </cell>
          <cell r="F13387" t="str">
            <v>2219</v>
          </cell>
        </row>
        <row r="13388">
          <cell r="A13388">
            <v>251010530</v>
          </cell>
          <cell r="B13388" t="str">
            <v>BANDAS PARA SUSPENSION FRONTAL DEL ELEVADOR  SIN FUNCION Y PARA PTOSIS.</v>
          </cell>
          <cell r="D13388" t="str">
            <v>UD</v>
          </cell>
          <cell r="F13388" t="str">
            <v>2219</v>
          </cell>
        </row>
        <row r="13389">
          <cell r="A13389">
            <v>251010580</v>
          </cell>
          <cell r="B13389" t="str">
            <v>CARTELON SNELLEN, PARA AGUDEZA VISUAL DE ALFABETAS</v>
          </cell>
          <cell r="D13389" t="str">
            <v>UD</v>
          </cell>
          <cell r="F13389" t="str">
            <v>2219</v>
          </cell>
        </row>
        <row r="13390">
          <cell r="A13390">
            <v>251010620</v>
          </cell>
          <cell r="B13390" t="str">
            <v>CARTULINA PARA VISION PROXIMA.</v>
          </cell>
          <cell r="D13390" t="str">
            <v>UD</v>
          </cell>
          <cell r="F13390" t="str">
            <v>2219</v>
          </cell>
        </row>
        <row r="13391">
          <cell r="A13391">
            <v>251010665</v>
          </cell>
          <cell r="B13391" t="str">
            <v>GAS PRESURIZADO C3F8 PARA USO INTRAOCULAR EN CILINDRO DE 100 GRAMOS</v>
          </cell>
          <cell r="D13391" t="str">
            <v>UD</v>
          </cell>
          <cell r="F13391" t="str">
            <v>2219</v>
          </cell>
        </row>
        <row r="13392">
          <cell r="A13392">
            <v>251010711</v>
          </cell>
          <cell r="B13392" t="str">
            <v>COLORANTE AZUL  PARA  TENIR MEMBRANA RETINA PARA LIMITANTE INTERNA 1 ML, ESTERIL.</v>
          </cell>
          <cell r="D13392" t="str">
            <v>UD</v>
          </cell>
          <cell r="F13392" t="str">
            <v>2219</v>
          </cell>
        </row>
        <row r="13393">
          <cell r="A13393">
            <v>251010720</v>
          </cell>
          <cell r="B13393" t="str">
            <v>CUCHARA BULGE, PARA EVISCERACION</v>
          </cell>
          <cell r="D13393" t="str">
            <v>UD</v>
          </cell>
          <cell r="F13393" t="str">
            <v>2219</v>
          </cell>
        </row>
        <row r="13394">
          <cell r="A13394">
            <v>251010740</v>
          </cell>
          <cell r="B13394" t="str">
            <v>CUCHARA WELLS, PARA ENUCLEACION</v>
          </cell>
          <cell r="D13394" t="str">
            <v>UD</v>
          </cell>
          <cell r="F13394" t="str">
            <v>2219</v>
          </cell>
        </row>
        <row r="13395">
          <cell r="A13395">
            <v>251010801</v>
          </cell>
          <cell r="B13395" t="str">
            <v>CURETA DE CHALAZION MEYERHOEFFER CON UNA COPA DE 2.0MM, NUMERO 2, TALLO RECTO 31MM CON UN MANGO PLANO Y ACABADO PULIDO, LONGITUD TOTAL 125MM.</v>
          </cell>
          <cell r="D13395" t="str">
            <v>UD</v>
          </cell>
          <cell r="F13395" t="str">
            <v>2219</v>
          </cell>
        </row>
        <row r="13396">
          <cell r="A13396">
            <v>251010802</v>
          </cell>
          <cell r="B13396" t="str">
            <v>CURETA DE CHALAZION MEYERHOEFFER CON UNA COPA DE 2.5MM, NUMERO 3, TALLO RECTO 31MM CON UN MANGO PLANO Y ACABADO PULIDO, LONGITUD TOTAL 125MM.</v>
          </cell>
          <cell r="D13396" t="str">
            <v>UD</v>
          </cell>
          <cell r="F13396" t="str">
            <v>2219</v>
          </cell>
        </row>
        <row r="13397">
          <cell r="A13397">
            <v>251010803</v>
          </cell>
          <cell r="B13397" t="str">
            <v>CURETA MEYERHOEFFER O CUCHARILLA PARA DRENAR CHALAZION, TAMAÑA 0 CON DIAMETRO DE 1.5 MM.</v>
          </cell>
          <cell r="D13397" t="str">
            <v>UD</v>
          </cell>
          <cell r="F13397" t="str">
            <v>2219</v>
          </cell>
        </row>
        <row r="13398">
          <cell r="A13398">
            <v>251010804</v>
          </cell>
          <cell r="B13398" t="str">
            <v>CURETA MEYERHOEFFER O CUCHARILLA PARA DRENAR CHALAZION, DIAMETRO DE 2.0 MM.</v>
          </cell>
          <cell r="D13398" t="str">
            <v>UD</v>
          </cell>
          <cell r="F13398" t="str">
            <v>2219</v>
          </cell>
        </row>
        <row r="13399">
          <cell r="A13399">
            <v>251010821</v>
          </cell>
          <cell r="B13399" t="str">
            <v>DEPRESOR ESCLERAL, ASA DE O.5 CM, DE ACERO INOXIDABLE.</v>
          </cell>
          <cell r="D13399" t="str">
            <v>UD</v>
          </cell>
          <cell r="F13399" t="str">
            <v>2219</v>
          </cell>
        </row>
        <row r="13400">
          <cell r="A13400">
            <v>251010840</v>
          </cell>
          <cell r="B13400" t="str">
            <v>DEPRESOR ESCLERAL URRETS-ZAVALIA, CON FIJACION</v>
          </cell>
          <cell r="D13400" t="str">
            <v>UD</v>
          </cell>
          <cell r="F13400" t="str">
            <v>2219</v>
          </cell>
        </row>
        <row r="13401">
          <cell r="A13401">
            <v>251010850</v>
          </cell>
          <cell r="B13401" t="str">
            <v>SONDAS DE TONOMETRO PARA EQUIPO PORTATIL DE TONOMETRIA.</v>
          </cell>
          <cell r="D13401" t="str">
            <v>UD</v>
          </cell>
          <cell r="F13401" t="str">
            <v>2219</v>
          </cell>
        </row>
        <row r="13402">
          <cell r="A13402">
            <v>251010860</v>
          </cell>
          <cell r="B13402" t="str">
            <v>DILATADORES CASTROVIEJO, LAGRIMAL, DOBLE</v>
          </cell>
          <cell r="D13402" t="str">
            <v>UD</v>
          </cell>
          <cell r="F13402" t="str">
            <v>2219</v>
          </cell>
        </row>
        <row r="13403">
          <cell r="A13403">
            <v>251010866</v>
          </cell>
          <cell r="B13403" t="str">
            <v>DILATADOR LAGRIMAL DOBLE PUNTA TIPO HOSFORD DE ACERO INOXIDABLE.</v>
          </cell>
          <cell r="D13403" t="str">
            <v>UD</v>
          </cell>
          <cell r="F13403" t="str">
            <v>2219</v>
          </cell>
        </row>
        <row r="13404">
          <cell r="A13404">
            <v>251010895</v>
          </cell>
          <cell r="B13404" t="str">
            <v>RETRACTOR BLAIR CUATRO GARFIOS AGUDOS, FINOS, LARGO 12.5 CMS</v>
          </cell>
          <cell r="D13404" t="str">
            <v>UD</v>
          </cell>
          <cell r="F13404" t="str">
            <v>2219</v>
          </cell>
        </row>
        <row r="13405">
          <cell r="A13405">
            <v>251010900</v>
          </cell>
          <cell r="B13405" t="str">
            <v>ESPATULA CASTROVIEJO PARA CICLODIALISIS, DOBLE</v>
          </cell>
          <cell r="D13405" t="str">
            <v>UD</v>
          </cell>
          <cell r="F13405" t="str">
            <v>2219</v>
          </cell>
        </row>
        <row r="13406">
          <cell r="A13406">
            <v>251010910</v>
          </cell>
          <cell r="B13406" t="str">
            <v>ESPATULA PARA DISECCION DE SINEQUIAS TIPO GIRARD, DE 0.5MM DE DIAMETRO CON TERMINACION SEMI-PUNTIAGUDA.</v>
          </cell>
          <cell r="D13406" t="str">
            <v>UD</v>
          </cell>
          <cell r="F13406" t="str">
            <v>2219</v>
          </cell>
        </row>
        <row r="13407">
          <cell r="A13407">
            <v>251010911</v>
          </cell>
          <cell r="B13407" t="str">
            <v>ESPATULA PARA IRIS TIPO BARRAQUER, PUNTA ANGULADA CON HOJA LIGERAMENTE CURVADA DE 0.5MMX15MM, MANGO HEXAGONAL, PULIDO FINO, LONGITUD TOTAL DE 90MM.</v>
          </cell>
          <cell r="D13407" t="str">
            <v>UD</v>
          </cell>
          <cell r="F13407" t="str">
            <v>2219</v>
          </cell>
        </row>
        <row r="13408">
          <cell r="A13408">
            <v>251010940</v>
          </cell>
          <cell r="B13408" t="str">
            <v>ESPATULA-CUCHARA CASTROVIEJO, PARA TRANSPLANTE DE CORNEA</v>
          </cell>
          <cell r="D13408" t="str">
            <v>UD</v>
          </cell>
          <cell r="F13408" t="str">
            <v>2219</v>
          </cell>
        </row>
        <row r="13409">
          <cell r="A13409">
            <v>251010980</v>
          </cell>
          <cell r="B13409" t="str">
            <v>ESTERIOMETRO CORNEAL COCHET-BONNET</v>
          </cell>
          <cell r="D13409" t="str">
            <v>UD</v>
          </cell>
          <cell r="F13409" t="str">
            <v>2219</v>
          </cell>
        </row>
        <row r="13410">
          <cell r="A13410">
            <v>251010990</v>
          </cell>
          <cell r="B13410" t="str">
            <v>ESTUCHE AUTOCLAVE PARA EL SISTEMA DE ANILLOS Y LENTES DE    VITRECTOMIA.</v>
          </cell>
          <cell r="D13410" t="str">
            <v>UD</v>
          </cell>
          <cell r="F13410" t="str">
            <v>2219</v>
          </cell>
        </row>
        <row r="13411">
          <cell r="A13411">
            <v>251011020</v>
          </cell>
          <cell r="B13411" t="str">
            <v>EXOFTALMOMETRO HERTEL</v>
          </cell>
          <cell r="D13411" t="str">
            <v>UD</v>
          </cell>
          <cell r="F13411" t="str">
            <v>2219</v>
          </cell>
        </row>
        <row r="13412">
          <cell r="A13412">
            <v>251011040</v>
          </cell>
          <cell r="B13412" t="str">
            <v>EXOFTALMOMETRO LUEDDE</v>
          </cell>
          <cell r="D13412" t="str">
            <v>UD</v>
          </cell>
          <cell r="F13412" t="str">
            <v>2219</v>
          </cell>
        </row>
        <row r="13413">
          <cell r="A13413">
            <v>251011045</v>
          </cell>
          <cell r="B13413" t="str">
            <v>SUJETADORES SERREFINE CON MANDIBULAS SERRADAS DE 10MM, FINAMENTE PULIDO. LONGITUD TOTAL 36MM.</v>
          </cell>
          <cell r="D13413" t="str">
            <v>UD</v>
          </cell>
          <cell r="F13413" t="str">
            <v>2219</v>
          </cell>
        </row>
        <row r="13414">
          <cell r="A13414">
            <v>251011060</v>
          </cell>
          <cell r="B13414" t="str">
            <v xml:space="preserve">FASCIOTOMO CRAWFORD, ACERO INOXIDABLE, PUNTA ROMA, NO ARTICULADO
</v>
          </cell>
          <cell r="D13414" t="str">
            <v>UD</v>
          </cell>
          <cell r="F13414" t="str">
            <v>2219</v>
          </cell>
        </row>
        <row r="13415">
          <cell r="A13415">
            <v>251011080</v>
          </cell>
          <cell r="B13415" t="str">
            <v>FRESA WORST, CORNEAL, DE BATERIA, PARA CUERPO EXTRANO</v>
          </cell>
          <cell r="D13415" t="str">
            <v>UD</v>
          </cell>
          <cell r="F13415" t="str">
            <v>2219</v>
          </cell>
        </row>
        <row r="13416">
          <cell r="A13416">
            <v>251011100</v>
          </cell>
          <cell r="B13416" t="str">
            <v xml:space="preserve">GANCHO JAMESON, PARA MUSCULO, EN ACERO INOXIDABLE, CON OLIVA, NO CORTANTE, NO ARTICULADO. PEQUEÑO.
</v>
          </cell>
          <cell r="D13416" t="str">
            <v>UD</v>
          </cell>
          <cell r="F13416" t="str">
            <v>2219</v>
          </cell>
        </row>
        <row r="13417">
          <cell r="A13417">
            <v>251011101</v>
          </cell>
          <cell r="B13417" t="str">
            <v xml:space="preserve">GANCHO JAMESON, PARA MUSCULO, EN ACERO INOXIDABLE, CON OLIVA, NO CORTANTE, NO ARTICULADO. MEDIANO.								</v>
          </cell>
          <cell r="D13417" t="str">
            <v>UD</v>
          </cell>
          <cell r="F13417" t="str">
            <v>2219</v>
          </cell>
        </row>
        <row r="13418">
          <cell r="A13418">
            <v>251011102</v>
          </cell>
          <cell r="B13418" t="str">
            <v xml:space="preserve">GANCHO JAMESON, PARA MUSCULO, EN ACERO INOXIDABLE, CON OLIVA, NO CORTANTE, NO ARTICULADO. GRANDE.								</v>
          </cell>
          <cell r="D13418" t="str">
            <v>UD</v>
          </cell>
          <cell r="F13418" t="str">
            <v>2219</v>
          </cell>
        </row>
        <row r="13419">
          <cell r="A13419">
            <v>251011110</v>
          </cell>
          <cell r="B13419" t="str">
            <v>GANCHO CON DOBLE PUNTA ROMA EN FORMA DE COLA DE CHANCHO, CON AGUJERO PARA SUTURA CERCA DE LA PUNTA, MATERIAL DE ACERO INOXIDABLE O TITANIO, PARA USO DE CIRUGIA DE RECONSTRUCCION EN</v>
          </cell>
          <cell r="D13419" t="str">
            <v>UD</v>
          </cell>
          <cell r="F13419" t="str">
            <v>2219</v>
          </cell>
        </row>
        <row r="13420">
          <cell r="A13420">
            <v>251011125</v>
          </cell>
          <cell r="B13420" t="str">
            <v>GANCHO PARA MANIPULACION DE LENTES INTRAOCULAR TIPO SINSKEY II, CON PUNTA ROMA DE 0.18MM DE DIAMETRO, TIRO ANGULADO DE 10MM, MANGO REDONDO GRANULADO ACABADO OPACO.</v>
          </cell>
          <cell r="D13420" t="str">
            <v>UD</v>
          </cell>
          <cell r="F13420" t="str">
            <v>2219</v>
          </cell>
        </row>
        <row r="13421">
          <cell r="A13421">
            <v>251011126</v>
          </cell>
          <cell r="B13421" t="str">
            <v>GANCHO MANIPULADOR DE LENTE DE PUNTA ANGULADA, MANGO REDONDO, PUNTA EN RELOJ DE ARENA (TIPO LESTER), MATERIAL DE ACERO INOXIDABLE</v>
          </cell>
          <cell r="D13421" t="str">
            <v>UD</v>
          </cell>
          <cell r="F13421" t="str">
            <v>2219</v>
          </cell>
        </row>
        <row r="13422">
          <cell r="A13422">
            <v>251011127</v>
          </cell>
          <cell r="B13422" t="str">
            <v>GANCHO MANIPULADOR DE NUCLEO TIPO DRYSDALE,  ANGULADO , MATERIAL DE ACERO INOXIDABLE</v>
          </cell>
          <cell r="D13422" t="str">
            <v>UD</v>
          </cell>
          <cell r="F13422" t="str">
            <v>2219</v>
          </cell>
        </row>
        <row r="13423">
          <cell r="A13423">
            <v>251011135</v>
          </cell>
          <cell r="B13423" t="str">
            <v>GANCHO PARA MUSCULO EXTRAOCULAR TIPO GRAEFE. TAMAÑO PEQUEÑO. NO CORTANTE. DE MATERIAL DE ACERO INOXIDABLE</v>
          </cell>
          <cell r="D13423" t="str">
            <v>UD</v>
          </cell>
          <cell r="F13423" t="str">
            <v>2219</v>
          </cell>
        </row>
        <row r="13424">
          <cell r="A13424">
            <v>251011136</v>
          </cell>
          <cell r="B13424" t="str">
            <v>GANCHO PARA MUSCULO EXTRAOCULAR TIPO GRAEFE. TAMAÑO GRANDE. NO CORTANTE. DE MATERIAL DE ACERO INOXIDABLE</v>
          </cell>
          <cell r="D13424" t="str">
            <v>UD</v>
          </cell>
          <cell r="F13424" t="str">
            <v>2219</v>
          </cell>
        </row>
        <row r="13425">
          <cell r="A13425">
            <v>251011140</v>
          </cell>
          <cell r="B13425" t="str">
            <v xml:space="preserve">GANCHO STEVENS, PARA TENOTOMIA. PUNTA ROMA, TAMAÑO PEQUEÑO, ACERO INOXIDABLE 
</v>
          </cell>
          <cell r="D13425" t="str">
            <v>UD</v>
          </cell>
          <cell r="F13425" t="str">
            <v>2219</v>
          </cell>
        </row>
        <row r="13426">
          <cell r="A13426">
            <v>251011141</v>
          </cell>
          <cell r="B13426" t="str">
            <v>CANULA DE STEVENS PARA ANESTESIA SUBTENONIANA CON PUNTA PLANA Y CURVA DE CALIBRE 19.</v>
          </cell>
          <cell r="D13426" t="str">
            <v>UD</v>
          </cell>
          <cell r="F13426" t="str">
            <v>2219</v>
          </cell>
        </row>
        <row r="13427">
          <cell r="A13427">
            <v>251011210</v>
          </cell>
          <cell r="B13427" t="str">
            <v>HOJA PARA BISTURI TIPO BEAVER, EN ACERO INOXIDABLE, RECTO, PUNTA REDONDA, CON FILO EN EL BORDE. SIMILAR A S-6400</v>
          </cell>
          <cell r="D13427" t="str">
            <v>UD</v>
          </cell>
          <cell r="F13427" t="str">
            <v>2219</v>
          </cell>
        </row>
        <row r="13428">
          <cell r="A13428">
            <v>251011211</v>
          </cell>
          <cell r="B13428" t="str">
            <v>HOJA PARA BISTURI TIPO BEAVER, EN ACERO INOXIDABLE, RECTO, PUNTA TRIANGULAR, CON FILO EN EL BORDE. SIMILAR A  S-6500</v>
          </cell>
          <cell r="D13428" t="str">
            <v>UD</v>
          </cell>
          <cell r="F13428" t="str">
            <v>2219</v>
          </cell>
        </row>
        <row r="13429">
          <cell r="A13429">
            <v>251011276</v>
          </cell>
          <cell r="B13429" t="str">
            <v>PORTA AGUJAS CASTRO VIEJO RECTO CON SEGURO PARA SUTURA 4-0 A 7-0,  EN ACERO INOXIDABLE</v>
          </cell>
          <cell r="D13429" t="str">
            <v>UD</v>
          </cell>
          <cell r="F13429" t="str">
            <v>2219</v>
          </cell>
        </row>
        <row r="13430">
          <cell r="A13430">
            <v>251011277</v>
          </cell>
          <cell r="B13430" t="str">
            <v>PORTA AGUJAS CASTRO VIEJO CURVO CON SEGURO PARA SUTURA 4-0 A 7-0, EN ACERO INOXIDABLE</v>
          </cell>
          <cell r="D13430" t="str">
            <v>UD</v>
          </cell>
          <cell r="F13430" t="str">
            <v>2219</v>
          </cell>
        </row>
        <row r="13431">
          <cell r="A13431">
            <v>251011278</v>
          </cell>
          <cell r="B13431" t="str">
            <v>PORTA AGUJAS CASTRO VIEJO RECTO SIN SEGURO PARA SUTURA 8-3 A 11-0 EN ACERO INOXIDABLE</v>
          </cell>
          <cell r="D13431" t="str">
            <v>UD</v>
          </cell>
          <cell r="F13431" t="str">
            <v>2219</v>
          </cell>
        </row>
        <row r="13432">
          <cell r="A13432">
            <v>251011279</v>
          </cell>
          <cell r="B13432" t="str">
            <v>PORTA AGUJAS CASTRO VIEJO CURVO SIN SEGURO PARA SUTURA 8-3 A 11-0, EN ACERO INOXIDABLE</v>
          </cell>
          <cell r="D13432" t="str">
            <v>UD</v>
          </cell>
          <cell r="F13432" t="str">
            <v>2219</v>
          </cell>
        </row>
        <row r="13433">
          <cell r="A13433">
            <v>251011292</v>
          </cell>
          <cell r="B13433" t="str">
            <v xml:space="preserve">PUNTA DE CRYO DE ACERO INOXIDABLE, CON CONEXION DIRECTA AL CRYOCUAGULADOR, REESTERILIZABLE
</v>
          </cell>
          <cell r="D13433" t="str">
            <v>UD</v>
          </cell>
          <cell r="F13433" t="str">
            <v>2219</v>
          </cell>
        </row>
        <row r="13434">
          <cell r="A13434">
            <v>251011320</v>
          </cell>
          <cell r="B13434" t="str">
            <v xml:space="preserve">LENTES DE 20 D, PARA OFTALMOSCOPIA INDIRECTA. ESTERILIZABLE Y BICONVEXO 
</v>
          </cell>
          <cell r="D13434" t="str">
            <v>UD</v>
          </cell>
          <cell r="F13434" t="str">
            <v>2219</v>
          </cell>
        </row>
        <row r="13435">
          <cell r="A13435">
            <v>251011340</v>
          </cell>
          <cell r="B13435" t="str">
            <v xml:space="preserve">CAJA DE LENTES DE PRUEBAS, PARA REFRACCION, CON ACCESORIOS COMPLETOS QUE INCLUYEN LENTES DE DIOPTRIAS ESFERICAS Y ASTIGMATICAS, POSITIVAS Y NEGATIVAS.
</v>
          </cell>
          <cell r="D13435" t="str">
            <v>CJ</v>
          </cell>
          <cell r="F13435" t="str">
            <v>2219</v>
          </cell>
        </row>
        <row r="13436">
          <cell r="A13436">
            <v>251011359</v>
          </cell>
          <cell r="B13436" t="str">
            <v xml:space="preserve">LENTES GOLDMANN, ADULTOS, PARA POLO POSTERIOR Y LA PERIFERIA, CON SUPERFICIE ANTIREFLEJANTE Y PARA USO DE LASER.								</v>
          </cell>
          <cell r="D13436" t="str">
            <v>UD</v>
          </cell>
          <cell r="F13436" t="str">
            <v>2219</v>
          </cell>
        </row>
        <row r="13437">
          <cell r="A13437">
            <v>251011360</v>
          </cell>
          <cell r="B13437" t="str">
            <v xml:space="preserve">LENTES GOLDMANN, INFANTIL, PARA POLO POSTERIOR Y LA PERIFERIA, CON SUPERFICIE ANTIREFLEJANTE Y PARA USO DE LASER.
</v>
          </cell>
          <cell r="D13437" t="str">
            <v>UD</v>
          </cell>
          <cell r="F13437" t="str">
            <v>2219</v>
          </cell>
        </row>
        <row r="13438">
          <cell r="A13438">
            <v>251011361</v>
          </cell>
          <cell r="B13438" t="str">
            <v>LENTE PARA LASER SIMILAR A LATINA, DIAMETRO DE CONTACTO 15,5 MM, ALTURA DE LENTE 24 ML, FOV: 130°, PARA LASER SLT</v>
          </cell>
          <cell r="D13438" t="str">
            <v>UD</v>
          </cell>
          <cell r="F13438" t="str">
            <v>2219</v>
          </cell>
        </row>
        <row r="13439">
          <cell r="A13439">
            <v>251011380</v>
          </cell>
          <cell r="B13439" t="str">
            <v xml:space="preserve">LENTE SIMILAR A TIPO SUSSMAN, PARA GONIOSCOPIA DE 4 ESPEJOS, PARA ADULTO
</v>
          </cell>
          <cell r="D13439" t="str">
            <v>JG</v>
          </cell>
          <cell r="F13439" t="str">
            <v>2219</v>
          </cell>
        </row>
        <row r="13440">
          <cell r="A13440">
            <v>251011400</v>
          </cell>
          <cell r="B13440" t="str">
            <v xml:space="preserve">LENTE DE CONTACTO CGAL, PARA VISUALIZACION DEL ANGULO Y TRATAMIENTO DE LASER CON SUPERFICIE ANTIREFLEJANTE
</v>
          </cell>
          <cell r="D13440" t="str">
            <v>UD</v>
          </cell>
          <cell r="F13440" t="str">
            <v>2219</v>
          </cell>
        </row>
        <row r="13441">
          <cell r="A13441">
            <v>251011440</v>
          </cell>
          <cell r="B13441" t="str">
            <v>MANGO BEAVER, NO.3H, DE 10 CM. DE ACERO INOXIDABLE.</v>
          </cell>
          <cell r="D13441" t="str">
            <v>UD</v>
          </cell>
          <cell r="F13441" t="str">
            <v>2219</v>
          </cell>
        </row>
        <row r="13442">
          <cell r="A13442">
            <v>251011502</v>
          </cell>
          <cell r="B13442" t="str">
            <v>MARCADOR DE PUNTOS PARA TRASPLANTE DE CORNEA, DE ACERO INOXIDABLE, 360 GRADOS</v>
          </cell>
          <cell r="D13442" t="str">
            <v>UD</v>
          </cell>
          <cell r="F13442" t="str">
            <v>2219</v>
          </cell>
        </row>
        <row r="13443">
          <cell r="A13443">
            <v>251011505</v>
          </cell>
          <cell r="B13443" t="str">
            <v xml:space="preserve">PIEZA DE MANO DE IRRIGACION Y ASPIRACION DE FLUIDOS, DE ACERO INOXIDABLE, REESTIRILIZABLE, CON PUNTA NO INTERCAMBIABLE 
</v>
          </cell>
          <cell r="D13443" t="str">
            <v>UD</v>
          </cell>
          <cell r="F13443" t="str">
            <v>2219</v>
          </cell>
        </row>
        <row r="13444">
          <cell r="A13444">
            <v>251011506</v>
          </cell>
          <cell r="B13444" t="str">
            <v>PIEZA DE MANO DE IRRIGACION Y ASPIRACION DE FLUIDOS, DE ACERO INOXIDABLE, REESTIRILIZABLE, CON PUNTA  INTERCAMBIABLE</v>
          </cell>
          <cell r="D13444" t="str">
            <v>UD</v>
          </cell>
          <cell r="F13444" t="str">
            <v>2219</v>
          </cell>
        </row>
        <row r="13445">
          <cell r="A13445">
            <v>251011507</v>
          </cell>
          <cell r="B13445" t="str">
            <v>PUNTAS DE SILICON IRRIGACION-ASPIRACION INTERCAMBIABLE PARA PIEZA DE MANO DESARMABLE, DESECHABLE</v>
          </cell>
          <cell r="D13445" t="str">
            <v>UD</v>
          </cell>
          <cell r="F13445" t="str">
            <v>2219</v>
          </cell>
        </row>
        <row r="13446">
          <cell r="A13446">
            <v>251011508</v>
          </cell>
          <cell r="B13446" t="str">
            <v>PIEZA DE MANO PARA FACOEMULSIFICADOR, DE TITANIO, REESTERILIZABLE</v>
          </cell>
          <cell r="D13446" t="str">
            <v>UD</v>
          </cell>
          <cell r="F13446" t="str">
            <v>2219</v>
          </cell>
        </row>
        <row r="13447">
          <cell r="A13447">
            <v>251011523</v>
          </cell>
          <cell r="B13447" t="str">
            <v xml:space="preserve">SET DE VITRECTOMIA  ANTERIOR. ESTERIL, DESECHABLE
</v>
          </cell>
          <cell r="D13447" t="str">
            <v>UD</v>
          </cell>
          <cell r="F13447" t="str">
            <v>2219</v>
          </cell>
        </row>
        <row r="13448">
          <cell r="A13448">
            <v>251011531</v>
          </cell>
          <cell r="B13448" t="str">
            <v>CABLES BIPOLARES AUTOCLAVABLES, CON UNA LONGITUD APROXIMADA DE 2MTS. REHUSABLES.</v>
          </cell>
          <cell r="D13448" t="str">
            <v>UD</v>
          </cell>
          <cell r="F13448" t="str">
            <v>2219</v>
          </cell>
        </row>
        <row r="13449">
          <cell r="A13449">
            <v>251011532</v>
          </cell>
          <cell r="B13449" t="str">
            <v>LAPIZ BIPOLAR PARA ENDODIATERMIA, DESCARTABLE, RECTO, DE 25 GAUGE, CON PUNTA FINA, MANGO ESTRIADO.</v>
          </cell>
          <cell r="D13449" t="str">
            <v>UD</v>
          </cell>
          <cell r="F13449" t="str">
            <v>2219</v>
          </cell>
        </row>
        <row r="13450">
          <cell r="A13450">
            <v>251011536</v>
          </cell>
          <cell r="B13450" t="str">
            <v>CUCHILLETE PARA INCISION CORNEAL DE 2,5 MM, DESECHABLE, ANGULADO, ESTERIL</v>
          </cell>
          <cell r="D13450" t="str">
            <v>UD</v>
          </cell>
          <cell r="F13450" t="str">
            <v>2219</v>
          </cell>
        </row>
        <row r="13451">
          <cell r="A13451">
            <v>251011537</v>
          </cell>
          <cell r="B13451" t="str">
            <v>CUCHILLETE PARA INCISION CORNEAL DE 2,4 MM, DESECHABLE, ANGULADO, ESTERIL</v>
          </cell>
          <cell r="D13451" t="str">
            <v>UD</v>
          </cell>
          <cell r="F13451" t="str">
            <v>2219</v>
          </cell>
        </row>
        <row r="13452">
          <cell r="A13452">
            <v>251011539</v>
          </cell>
          <cell r="B13452" t="str">
            <v>CUCHILLETE  DE 45° ANGULADO, DOBLE BISEL, PARA INCISION DE CORNEA, 2.85 MM DE ANCHO, FULL, MANGO BISEL ARRIBA.</v>
          </cell>
          <cell r="D13452" t="str">
            <v>UD</v>
          </cell>
          <cell r="F13452" t="str">
            <v>2219</v>
          </cell>
        </row>
        <row r="13453">
          <cell r="A13453">
            <v>251011540</v>
          </cell>
          <cell r="B13453" t="str">
            <v>PERA BISHOP-HARMON, DE SILICON, PARA IRRIGAR CAMARA ANTERIOR</v>
          </cell>
          <cell r="D13453" t="str">
            <v>UD</v>
          </cell>
          <cell r="F13453" t="str">
            <v>2219</v>
          </cell>
        </row>
        <row r="13454">
          <cell r="A13454">
            <v>251011543</v>
          </cell>
          <cell r="B13454" t="str">
            <v xml:space="preserve">PERFLUOR DECALIN DE 5 ML (ADATO DECA).EMPAQUE INDIVIDUAL, ESTERIL
</v>
          </cell>
          <cell r="D13454" t="str">
            <v>UD</v>
          </cell>
          <cell r="F13454" t="str">
            <v>2219</v>
          </cell>
        </row>
        <row r="13455">
          <cell r="A13455">
            <v>251011545</v>
          </cell>
          <cell r="B13455" t="str">
            <v xml:space="preserve">PERFLUOR OCTANTE DE 5 ML (ADATO DECA).EMPAQUE INDIVIDUAL, ESTERIL
</v>
          </cell>
          <cell r="D13455" t="str">
            <v>UD</v>
          </cell>
          <cell r="F13455" t="str">
            <v>2219</v>
          </cell>
        </row>
        <row r="13456">
          <cell r="A13456">
            <v>251011548</v>
          </cell>
          <cell r="B13456" t="str">
            <v xml:space="preserve">PERFLUOR PROPANE (GAS). 30 ML, ESTERIL, CON KIT DE ADAPTACION. DEBE DE INCLUIR FILTRO
</v>
          </cell>
          <cell r="D13456" t="str">
            <v>UD</v>
          </cell>
          <cell r="F13456" t="str">
            <v>2219</v>
          </cell>
        </row>
        <row r="13457">
          <cell r="A13457">
            <v>251011581</v>
          </cell>
          <cell r="B13457" t="str">
            <v>PINZA TIPO BISHOP-HARMON, CON PUNTAS SERRADAS RECTAS, MANGO PLANO CON AGUJEROS Y ACABADO PULIDO. LONGITUD TOTAL 86MM.</v>
          </cell>
          <cell r="D13457" t="str">
            <v>UD</v>
          </cell>
          <cell r="F13457" t="str">
            <v>2219</v>
          </cell>
        </row>
        <row r="13458">
          <cell r="A13458">
            <v>251011590</v>
          </cell>
          <cell r="B13458" t="str">
            <v>PINZAS DE CHALAZION LAMBERT PEQUEÑA, LONGITUD TOTAL DE 92 MM. DE ACERO INOXIDABLE, REESTERILIZABLE</v>
          </cell>
          <cell r="D13458" t="str">
            <v>UD</v>
          </cell>
          <cell r="F13458" t="str">
            <v>2219</v>
          </cell>
        </row>
        <row r="13459">
          <cell r="A13459">
            <v>251011591</v>
          </cell>
          <cell r="B13459" t="str">
            <v>PINZA DE CHALAZION LAMBERT MEDIANA, LONGITUD TOTAL DE 97 MM. DE ACERO INOXIDABLE, REESTERILIZABLE</v>
          </cell>
          <cell r="D13459" t="str">
            <v>UD</v>
          </cell>
          <cell r="F13459" t="str">
            <v>2219</v>
          </cell>
        </row>
        <row r="13460">
          <cell r="A13460">
            <v>251011595</v>
          </cell>
          <cell r="B13460" t="str">
            <v>PINZA PARA TAPON ESCLERAL CON ACCION CRUZADA, DE ACERO INOXIDABLE, REESTERILIZABLE</v>
          </cell>
          <cell r="D13460" t="str">
            <v>UD</v>
          </cell>
          <cell r="F13460" t="str">
            <v>2219</v>
          </cell>
        </row>
        <row r="13461">
          <cell r="A13461">
            <v>251011660</v>
          </cell>
          <cell r="B13461" t="str">
            <v xml:space="preserve">PINZA BONACOLTO, DE ACERO INOXIDABLE, CON BORDES CERRADOS, REESTERILIZABLE
</v>
          </cell>
          <cell r="D13461" t="str">
            <v>UD</v>
          </cell>
          <cell r="F13461" t="str">
            <v>2219</v>
          </cell>
        </row>
        <row r="13462">
          <cell r="A13462">
            <v>251011781</v>
          </cell>
          <cell r="B13462" t="str">
            <v>PINZA TIPO CASTROVIEJO PARA SUTURA, TIRO RECTO DE 1X2 DIENTES DE 0.12MM. CON PLATAFORMA DE ANUDAR DE 5.5MM. ± 0.5 MM, MANGO ANCHO SERRADO PARA MEJOR AGARRE, FINAMENTE PULIDA</v>
          </cell>
          <cell r="D13462" t="str">
            <v>UD</v>
          </cell>
          <cell r="F13462" t="str">
            <v>2219</v>
          </cell>
        </row>
        <row r="13463">
          <cell r="A13463">
            <v>251011782</v>
          </cell>
          <cell r="B13463" t="str">
            <v>PINZA CASTROVIEJO PARA SUTURA, TIRO RECTO DE 1X2 DIENTES DE 0.3MM CON PLATAFORMA DE ANUDAR DE 5.5MM. MANGO ANCHO Y SERRADO PARA MEJOR AGARRE, FINAMENTE PULIDA. LONGITUD TOTAL 109MM</v>
          </cell>
          <cell r="D13463" t="str">
            <v>UD</v>
          </cell>
          <cell r="F13463" t="str">
            <v>2219</v>
          </cell>
        </row>
        <row r="13464">
          <cell r="A13464">
            <v>251011820</v>
          </cell>
          <cell r="B13464" t="str">
            <v xml:space="preserve">PINZA DESMARRES, PARA CHALAZION, ESTERILIZABLE, DE ACERO INOXIDABLE
</v>
          </cell>
          <cell r="D13464" t="str">
            <v>UD</v>
          </cell>
          <cell r="F13464" t="str">
            <v>2219</v>
          </cell>
        </row>
        <row r="13465">
          <cell r="A13465">
            <v>251011880</v>
          </cell>
          <cell r="B13465" t="str">
            <v xml:space="preserve">PINZA GIRARD, LONGITUD DE 105 MM, DE ACERO INOXIDABLE
</v>
          </cell>
          <cell r="D13465" t="str">
            <v>UD</v>
          </cell>
          <cell r="F13465" t="str">
            <v>2219</v>
          </cell>
        </row>
        <row r="13466">
          <cell r="A13466">
            <v>251012121</v>
          </cell>
          <cell r="B13466" t="str">
            <v>PINZA UTRATA CON DIENTES  ANGULADA DE 12 MM X 80 MM, DE TITANIO. PARA CAPSULOTOMIA ANTERIOR.</v>
          </cell>
          <cell r="D13466" t="str">
            <v>UD</v>
          </cell>
          <cell r="F13466" t="str">
            <v>2219</v>
          </cell>
        </row>
        <row r="13467">
          <cell r="A13467">
            <v>251012124</v>
          </cell>
          <cell r="B13467" t="str">
            <v xml:space="preserve">PINZA UTRATA CON DIENTES  ANGULADA DE 12 MM X 80 MM, DE ACERO INOXIDABLE . PARA CAPSULOTOMIA ANTERIOR.
</v>
          </cell>
          <cell r="D13467" t="str">
            <v>UD</v>
          </cell>
          <cell r="F13467" t="str">
            <v>2219</v>
          </cell>
        </row>
        <row r="13468">
          <cell r="A13468">
            <v>251012125</v>
          </cell>
          <cell r="B13468" t="str">
            <v>PINZA MCPHERSON CON TIRO ANGULADO, PLATAFORMA DE ANUDAR DE 4MM, MANGO SERRADO PARA MEJOR AGARRE, ACABADO MATE PARA EVITAR REFLEJOS. LONGITUD TOTAL 82MM.</v>
          </cell>
          <cell r="D13468" t="str">
            <v>UD</v>
          </cell>
          <cell r="F13468" t="str">
            <v>2219</v>
          </cell>
        </row>
        <row r="13469">
          <cell r="A13469">
            <v>251012126</v>
          </cell>
          <cell r="B13469" t="str">
            <v>PINZA TIPO HABERLE-MCPHERSON PARA MANIPULACION DE LENTE INTRAOCULAR CON SUPERFICIE DE 7.5MM DE LONGITUD CON SURCO ANGULADA.</v>
          </cell>
          <cell r="D13469" t="str">
            <v>UD</v>
          </cell>
          <cell r="F13469" t="str">
            <v>2219</v>
          </cell>
        </row>
        <row r="13470">
          <cell r="A13470">
            <v>251012127</v>
          </cell>
          <cell r="B13470" t="str">
            <v>PINZA BIPOLAR TIPO MCPHERSON CON PUNTAS RECTAS Y SEMIPUNTIAGUDAS. EN ACERO INOXIDABLE Y BASE DE CONEXION PLASTICA. MEDIDA DE 119MM A 130MM.</v>
          </cell>
          <cell r="D13470" t="str">
            <v>UD</v>
          </cell>
          <cell r="F13470" t="str">
            <v>2219</v>
          </cell>
        </row>
        <row r="13471">
          <cell r="A13471">
            <v>251012128</v>
          </cell>
          <cell r="B13471" t="str">
            <v>PINZA DE FIJACION TIPO LESTER CON TALLOS RECTOS, PUNTAS CON DIENTES 1X2, MANGO ESTRIADO Y ACABADO PULIDO. LONGITUD TOTAL 95MM.</v>
          </cell>
          <cell r="D13471" t="str">
            <v>UD</v>
          </cell>
          <cell r="F13471" t="str">
            <v>2219</v>
          </cell>
        </row>
        <row r="13472">
          <cell r="A13472">
            <v>251012130</v>
          </cell>
          <cell r="B13472" t="str">
            <v>PINZA PARA ANUDAR SUTURAS, MC PHERSON, PINZA RECTA CON 4MM PLATAFORMA, LARGO 83MM, 3.3 PULG.</v>
          </cell>
          <cell r="D13472" t="str">
            <v>UD</v>
          </cell>
          <cell r="F13472" t="str">
            <v>2219</v>
          </cell>
        </row>
        <row r="13473">
          <cell r="A13473">
            <v>251012200</v>
          </cell>
          <cell r="B13473" t="str">
            <v>PORTA AGUJAS BARRAQUER, CURVA SIN CIERRE, DE 10MM, TOTAL LARGO 135MM.</v>
          </cell>
          <cell r="D13473" t="str">
            <v>UD</v>
          </cell>
          <cell r="F13473" t="str">
            <v>2219</v>
          </cell>
        </row>
        <row r="13474">
          <cell r="A13474">
            <v>251012201</v>
          </cell>
          <cell r="B13474" t="str">
            <v>PORTAAGUJAS BARRAQUER CURVO CON CIERRE, CON MANDIBULAS LIGERAMENTE CURVAS DE 9MM, MANGO REDONDO RUGOSO ACABADO OPACO, EN ACERO INOXIDABLE. LONGITUD TOTAL 133MM.</v>
          </cell>
          <cell r="D13474" t="str">
            <v>UD</v>
          </cell>
          <cell r="F13474" t="str">
            <v>2219</v>
          </cell>
        </row>
        <row r="13475">
          <cell r="A13475">
            <v>251012261</v>
          </cell>
          <cell r="B13475" t="str">
            <v>JUEGO DE PRISMAS, CON MINIMO 13 PRISMAS, DE VIDRIO, CON ASA PARA FACILITAR EL TRANSPORTE.</v>
          </cell>
          <cell r="D13475" t="str">
            <v>UD</v>
          </cell>
          <cell r="F13475" t="str">
            <v>2219</v>
          </cell>
        </row>
        <row r="13476">
          <cell r="A13476">
            <v>251012301</v>
          </cell>
          <cell r="B13476" t="str">
            <v>REGLA ESQUIASCOPIA, 16 LENTES DE 16MM EN CADA REGLA,LENTES POSITIVOS Y NEGATIVOS,INICIANDO LAS MEDIDAS 0.5 D A 15 D, MATERIAL PLASTICO.</v>
          </cell>
          <cell r="D13476" t="str">
            <v>UD</v>
          </cell>
          <cell r="F13476" t="str">
            <v>2219</v>
          </cell>
        </row>
        <row r="13477">
          <cell r="A13477">
            <v>251012380</v>
          </cell>
          <cell r="B13477" t="str">
            <v xml:space="preserve">RETRACTOR KNAPP, DEL SACO LAGRIMAL, DE ACERO INOXIDABLE, REESTERILIZABLE, LARGO DEL MANGO 135 MM, MANGO ESTILO PLANO, LONGITUD DE LA HOHA 4MM Y TAMAÑO DE LA HOJA 8 MM
</v>
          </cell>
          <cell r="D13477" t="str">
            <v>UD</v>
          </cell>
          <cell r="F13477" t="str">
            <v>2219</v>
          </cell>
        </row>
        <row r="13478">
          <cell r="A13478">
            <v>251012400</v>
          </cell>
          <cell r="B13478" t="str">
            <v>RETRACTOR SCHEPENS ORBITAL, DE ACERO INOXIDABLE, REESTERILIZABLE,LONGITUD DE HOJA 14 MM, TAMAÑO DE HOJA 56 MM, ESTILO DEL MANGO PLANO, ESTILO DE LA HOJA ROMA, LONGITUD TOTAL 148 MM</v>
          </cell>
          <cell r="D13478" t="str">
            <v>UD</v>
          </cell>
          <cell r="F13478" t="str">
            <v>2219</v>
          </cell>
        </row>
        <row r="13479">
          <cell r="A13479">
            <v>251012557</v>
          </cell>
          <cell r="B13479" t="str">
            <v>SONDA BOWMAN DOBLES, LAGRIMAL, TAMAÑO 00-0. DE ACERO INOXIDABLE, REESTERILIZABLE</v>
          </cell>
          <cell r="D13479" t="str">
            <v>UD</v>
          </cell>
          <cell r="F13479" t="str">
            <v>2219</v>
          </cell>
        </row>
        <row r="13480">
          <cell r="A13480">
            <v>251012558</v>
          </cell>
          <cell r="B13480" t="str">
            <v>SONDA BOWMAN DOBLES, LAGRIMAL, TAMAÑO 1-2. DE ACERO INOXIDABLE, REESTERILIZABLE</v>
          </cell>
          <cell r="D13480" t="str">
            <v>UD</v>
          </cell>
          <cell r="F13480" t="str">
            <v>2219</v>
          </cell>
        </row>
        <row r="13481">
          <cell r="A13481">
            <v>251012560</v>
          </cell>
          <cell r="B13481" t="str">
            <v>SONDA  DE BROWMAN,  DE 0000-000  DE DOBLE PUNTA ROMA , DE ACERO INOXIDABLE, PARA DILATAR Y PERMIABILIZAR LA  VIA LACRIMAL</v>
          </cell>
          <cell r="D13481" t="str">
            <v>UD</v>
          </cell>
          <cell r="F13481" t="str">
            <v>2219</v>
          </cell>
        </row>
        <row r="13482">
          <cell r="A13482">
            <v>251012567</v>
          </cell>
          <cell r="B13482" t="str">
            <v>SONDA PIGTAIL CON AGUJEROS PARA SUTURA. SONDA DE 16MM DE DIAMETRO. DE ACERO INOXIDABLE, RESTERILIZABLE</v>
          </cell>
          <cell r="D13482" t="str">
            <v>UD</v>
          </cell>
          <cell r="F13482" t="str">
            <v>2219</v>
          </cell>
        </row>
        <row r="13483">
          <cell r="A13483">
            <v>251012640</v>
          </cell>
          <cell r="B13483" t="str">
            <v>TEST DE ESTERIOPSIS (STEREO-FLY), CON ANTEOJOS POLAROID IN- CORPORADOS</v>
          </cell>
          <cell r="D13483" t="str">
            <v>UD</v>
          </cell>
          <cell r="F13483" t="str">
            <v>2219</v>
          </cell>
        </row>
        <row r="13484">
          <cell r="A13484">
            <v>251012641</v>
          </cell>
          <cell r="B13484" t="str">
            <v>TEST DE ESTEREOPSIS (TEST DE TITMUS O DE MOSES), CON ANTEOJOS POLAROID IN- CORPORADOS</v>
          </cell>
          <cell r="D13484" t="str">
            <v>UD</v>
          </cell>
          <cell r="F13484" t="str">
            <v>2219</v>
          </cell>
        </row>
        <row r="13485">
          <cell r="A13485">
            <v>251012721</v>
          </cell>
          <cell r="B13485" t="str">
            <v>TIJERA CASTRO VIEJO CURVO IZQUIERDA PARA CORNEA SUB-MINIATURA,  MEDIDAS DE 0,5 MM X 9 MM X 103 MM DE LARGO. EN ACERO INOXIDABLE.</v>
          </cell>
          <cell r="D13485" t="str">
            <v>UD</v>
          </cell>
          <cell r="F13485" t="str">
            <v>2219</v>
          </cell>
        </row>
        <row r="13486">
          <cell r="A13486">
            <v>251012722</v>
          </cell>
          <cell r="B13486" t="str">
            <v>TIJERA CASTRO VIEJO CURVA DERECHA, PARA CORNEA, SUB-MINIATURA, 0,5 MM X 9 MM X 103 MM DE LARGO. EN ACERO INOXIDABLE.</v>
          </cell>
          <cell r="D13486" t="str">
            <v>UD</v>
          </cell>
          <cell r="F13486" t="str">
            <v>2219</v>
          </cell>
        </row>
        <row r="13487">
          <cell r="A13487">
            <v>251012820</v>
          </cell>
          <cell r="B13487" t="str">
            <v>TIJERA PARA ENUCLEACION, CURVA, MEDIANA, DE ACERO INOXIDABLE</v>
          </cell>
          <cell r="D13487" t="str">
            <v>UD</v>
          </cell>
          <cell r="F13487" t="str">
            <v>2219</v>
          </cell>
        </row>
        <row r="13488">
          <cell r="A13488">
            <v>251012861</v>
          </cell>
          <cell r="B13488" t="str">
            <v>TIJERA VANNAS RECTA DE 6 MM X 8 MM X 84 MM DE LARGO. EN ACERO INOXIDABLE.</v>
          </cell>
          <cell r="D13488" t="str">
            <v>UD</v>
          </cell>
          <cell r="F13488" t="str">
            <v>2219</v>
          </cell>
        </row>
        <row r="13489">
          <cell r="A13489">
            <v>251012901</v>
          </cell>
          <cell r="B13489" t="str">
            <v>TIJERA GILLS WELSH VANNAS ANGULADA PARA CAPSULOTOMIA DE 11 MM X 13 MM X 86 MM DE LARGO. EN ACERO INOXIDABLE.</v>
          </cell>
          <cell r="D13489" t="str">
            <v>UD</v>
          </cell>
          <cell r="F13489" t="str">
            <v>2219</v>
          </cell>
        </row>
        <row r="13490">
          <cell r="A13490">
            <v>251012902</v>
          </cell>
          <cell r="B13490" t="str">
            <v>TIJERA GILLS WELSH VANNAS ANGULADA PARA CAPSULOTOMIA DE 9 MM X 6 MM X 83 MM DE LARGO (+/-15MM DE LARGO). EN ACERO INOXIDABLE.</v>
          </cell>
          <cell r="D13490" t="str">
            <v>UD</v>
          </cell>
          <cell r="F13490" t="str">
            <v>2219</v>
          </cell>
        </row>
        <row r="13491">
          <cell r="A13491">
            <v>251012941</v>
          </cell>
          <cell r="B13491" t="str">
            <v>TIJERA WESTCOTT CURVA PUNTA ROMA DERECHA DE 19 MM X 115 MM. EN ACERO INOXIDABLE.</v>
          </cell>
          <cell r="D13491" t="str">
            <v>UD</v>
          </cell>
          <cell r="F13491" t="str">
            <v>2219</v>
          </cell>
        </row>
        <row r="13492">
          <cell r="A13492">
            <v>251012960</v>
          </cell>
          <cell r="B13492" t="str">
            <v>TONOMETRO GOLDMANN, DE APLANACION, PARA LAMPARA DE HENDIDURA</v>
          </cell>
          <cell r="D13492" t="str">
            <v>UD</v>
          </cell>
          <cell r="F13492" t="str">
            <v>2219</v>
          </cell>
        </row>
        <row r="13493">
          <cell r="A13493">
            <v>251012970</v>
          </cell>
          <cell r="B13493" t="str">
            <v>ESCLEROTOMO (PUNCH KELLY, PARA TRABECULECTOMIA), DISEÑADO PARA HUECO REDONDO 0.75MM, TOTAL DE LARGO 130MM.</v>
          </cell>
          <cell r="D13493" t="str">
            <v>UD</v>
          </cell>
          <cell r="F13493" t="str">
            <v>2219</v>
          </cell>
        </row>
        <row r="13494">
          <cell r="A13494">
            <v>251012980</v>
          </cell>
          <cell r="B13494" t="str">
            <v xml:space="preserve">TONOMETRO SCHIOTZ, DE INDENTACION CON PESAS DE 5,5 G, 7,5 G Y 10 G, EN MATERIAL DE ACERO INOXIDABLE
</v>
          </cell>
          <cell r="D13494" t="str">
            <v>UD</v>
          </cell>
          <cell r="F13494" t="str">
            <v>2219</v>
          </cell>
        </row>
        <row r="13495">
          <cell r="A13495">
            <v>251013080</v>
          </cell>
          <cell r="B13495" t="str">
            <v xml:space="preserve">TRANSILUMINADOR FINNOFF, PARA MANGO DE OFTALMOSCOPIO DIRECTO, DE ACERO INOXIDABLE, REESTERILIZABLE
</v>
          </cell>
          <cell r="D13495" t="str">
            <v>UD</v>
          </cell>
          <cell r="F13495" t="str">
            <v>2219</v>
          </cell>
        </row>
        <row r="13496">
          <cell r="A13496">
            <v>251013150</v>
          </cell>
          <cell r="B13496" t="str">
            <v>TREPANOS DESCARTABLES CORNEALES DONADOR 6,75 MM</v>
          </cell>
          <cell r="D13496" t="str">
            <v>UD</v>
          </cell>
          <cell r="F13496" t="str">
            <v>2219</v>
          </cell>
        </row>
        <row r="13497">
          <cell r="A13497">
            <v>251013152</v>
          </cell>
          <cell r="B13497" t="str">
            <v>TREPANOS DESCARTABLES CORNEALES DONADOR 7,25 MM</v>
          </cell>
          <cell r="D13497" t="str">
            <v>UD</v>
          </cell>
          <cell r="F13497" t="str">
            <v>2219</v>
          </cell>
        </row>
        <row r="13498">
          <cell r="A13498">
            <v>251013161</v>
          </cell>
          <cell r="B13498" t="str">
            <v>TREPANOS DESCARTABLES CORNEALES DONADOR 7.75 MM</v>
          </cell>
          <cell r="D13498" t="str">
            <v>UD</v>
          </cell>
          <cell r="F13498" t="str">
            <v>2219</v>
          </cell>
        </row>
        <row r="13499">
          <cell r="A13499">
            <v>251013162</v>
          </cell>
          <cell r="B13499" t="str">
            <v>TREPANOS DESCARTABLES CORNEALES DONADOR 8.00MM</v>
          </cell>
          <cell r="D13499" t="str">
            <v>UD</v>
          </cell>
          <cell r="F13499" t="str">
            <v>2219</v>
          </cell>
        </row>
        <row r="13500">
          <cell r="A13500">
            <v>251013163</v>
          </cell>
          <cell r="B13500" t="str">
            <v>TREPANOS DESCARTABLES CORNEALES DONADOR 8.25MM</v>
          </cell>
          <cell r="D13500" t="str">
            <v>UD</v>
          </cell>
          <cell r="F13500" t="str">
            <v>2219</v>
          </cell>
        </row>
        <row r="13501">
          <cell r="A13501">
            <v>251013164</v>
          </cell>
          <cell r="B13501" t="str">
            <v>TREPANOS DESCARTABLES CORNEALES DONADOR 8.50MM</v>
          </cell>
          <cell r="D13501" t="str">
            <v>UD</v>
          </cell>
          <cell r="F13501" t="str">
            <v>2219</v>
          </cell>
        </row>
        <row r="13502">
          <cell r="A13502">
            <v>251013165</v>
          </cell>
          <cell r="B13502" t="str">
            <v>TREPANOS DESCARTABLES CORNEALES RECEPTOR 7.50MM</v>
          </cell>
          <cell r="D13502" t="str">
            <v>UD</v>
          </cell>
          <cell r="F13502" t="str">
            <v>2219</v>
          </cell>
        </row>
        <row r="13503">
          <cell r="A13503">
            <v>251013166</v>
          </cell>
          <cell r="B13503" t="str">
            <v>TREPANOS DESCARTABLES CORNEALES RECEPTOR 8.00MM</v>
          </cell>
          <cell r="D13503" t="str">
            <v>UD</v>
          </cell>
          <cell r="F13503" t="str">
            <v>2219</v>
          </cell>
        </row>
        <row r="13504">
          <cell r="A13504">
            <v>251013167</v>
          </cell>
          <cell r="B13504" t="str">
            <v>TREPANOS DESCARTABLES CORNEALES RECEPTOR 7.75MM</v>
          </cell>
          <cell r="D13504" t="str">
            <v>UD</v>
          </cell>
          <cell r="F13504" t="str">
            <v>2219</v>
          </cell>
        </row>
        <row r="13505">
          <cell r="A13505">
            <v>251013168</v>
          </cell>
          <cell r="B13505" t="str">
            <v>TREPANOS DESCARTABLES CORNEALES RECEPTOR 7,00 MM</v>
          </cell>
          <cell r="D13505" t="str">
            <v>UD</v>
          </cell>
          <cell r="F13505" t="str">
            <v>2219</v>
          </cell>
        </row>
        <row r="13506">
          <cell r="A13506">
            <v>251013182</v>
          </cell>
          <cell r="B13506" t="str">
            <v>TREPANOS PARA TRANSPLANTE DE CORNEA DEL DONADOR DE 7,50 MM. ESTERIL</v>
          </cell>
          <cell r="D13506" t="str">
            <v>UD</v>
          </cell>
          <cell r="F13506" t="str">
            <v>2219</v>
          </cell>
        </row>
        <row r="13507">
          <cell r="A13507">
            <v>251013187</v>
          </cell>
          <cell r="B13507" t="str">
            <v>TREPANOS PARA TRANSPLANTE DE CORNEA DEL DONADOR DE 7,75 MM. ESTERIL</v>
          </cell>
          <cell r="D13507" t="str">
            <v>UD</v>
          </cell>
          <cell r="F13507" t="str">
            <v>2219</v>
          </cell>
        </row>
        <row r="13508">
          <cell r="A13508">
            <v>251013188</v>
          </cell>
          <cell r="B13508" t="str">
            <v>TREPANO PARA TRANSPLANTE DE CORNEA DEL DONADOR DE 8,75MM, ESTERIL.</v>
          </cell>
          <cell r="D13508" t="str">
            <v>UD</v>
          </cell>
          <cell r="F13508" t="str">
            <v>2219</v>
          </cell>
        </row>
        <row r="13509">
          <cell r="A13509">
            <v>251013189</v>
          </cell>
          <cell r="B13509" t="str">
            <v>TREPANO PARA TRANSPLANTE DE CORNEA DEL DONADOR 9,00MM. ESTERIL.</v>
          </cell>
          <cell r="D13509" t="str">
            <v>UD</v>
          </cell>
          <cell r="F13509" t="str">
            <v>2219</v>
          </cell>
        </row>
        <row r="13510">
          <cell r="A13510">
            <v>251013190</v>
          </cell>
          <cell r="B13510" t="str">
            <v>TREPANO PARA TRANSPLANTE DE CORNEA DEL DONADOR DE 9,25MM, ESTERIL.</v>
          </cell>
          <cell r="D13510" t="str">
            <v>UD</v>
          </cell>
          <cell r="F13510" t="str">
            <v>2219</v>
          </cell>
        </row>
        <row r="13511">
          <cell r="A13511">
            <v>251013191</v>
          </cell>
          <cell r="B13511" t="str">
            <v>TREPANO PARA TRANSPLANTE DE CORNEA DEL RECEPTOR DE 7,25MM, ESTERIL.</v>
          </cell>
          <cell r="D13511" t="str">
            <v>UD</v>
          </cell>
          <cell r="F13511" t="str">
            <v>2219</v>
          </cell>
        </row>
        <row r="13512">
          <cell r="A13512">
            <v>251013192</v>
          </cell>
          <cell r="B13512" t="str">
            <v>TREPANO PARA TRANSPLANTE DE CORNEA DEL RECEPTOR DE 8,25MM, ESTERIL.</v>
          </cell>
          <cell r="D13512" t="str">
            <v>UD</v>
          </cell>
          <cell r="F13512" t="str">
            <v>2219</v>
          </cell>
        </row>
        <row r="13513">
          <cell r="A13513">
            <v>251013193</v>
          </cell>
          <cell r="B13513" t="str">
            <v>TREPANO PARA TRANSPLANTE DE CORNEA DEL RECEPTOR DE 8,50MM, ESTERIL.</v>
          </cell>
          <cell r="D13513" t="str">
            <v>UD</v>
          </cell>
          <cell r="F13513" t="str">
            <v>2219</v>
          </cell>
        </row>
        <row r="13514">
          <cell r="A13514">
            <v>251013194</v>
          </cell>
          <cell r="B13514" t="str">
            <v>TREPANO PARA TRANSPLANTE DE CORNEA DEL RECEPTOR DE 8,75MM, ESTERIL.</v>
          </cell>
          <cell r="D13514" t="str">
            <v>UD</v>
          </cell>
          <cell r="F13514" t="str">
            <v>2219</v>
          </cell>
        </row>
        <row r="13515">
          <cell r="A13515">
            <v>251013195</v>
          </cell>
          <cell r="B13515" t="str">
            <v>TREPANO PARA TRANSPLANTE DE CORNEA DEL RECEPTOR CALIBRE 9,00MM, ESTERIL.</v>
          </cell>
          <cell r="D13515" t="str">
            <v>UD</v>
          </cell>
          <cell r="F13515" t="str">
            <v>2219</v>
          </cell>
        </row>
        <row r="13516">
          <cell r="A13516">
            <v>251013816</v>
          </cell>
          <cell r="B13516" t="str">
            <v>ESPECULO NASAL, CONVENCIONAL CON ASPIRACION NASAL TIPO LIEBERMAN, LONGITUD DE 14MM.</v>
          </cell>
          <cell r="D13516" t="str">
            <v>UD</v>
          </cell>
          <cell r="F13516" t="str">
            <v>2219</v>
          </cell>
        </row>
        <row r="13517">
          <cell r="A13517">
            <v>251014010</v>
          </cell>
          <cell r="B13517" t="str">
            <v>LENTE INTRAOCULAR PLEGABLE CAMARA POSTERIOR.</v>
          </cell>
          <cell r="D13517" t="str">
            <v>UD</v>
          </cell>
          <cell r="F13517" t="str">
            <v>2219</v>
          </cell>
        </row>
        <row r="13518">
          <cell r="A13518">
            <v>251014011</v>
          </cell>
          <cell r="B13518" t="str">
            <v>LENTE PLANO RIGIDO PARA VITRECTOMIA, DESCARTABLE, RADIO DE 1 CM, ALTURA 0,5 CM, BASE DEL ANILLO 0,2 CM, ESTERIL</v>
          </cell>
          <cell r="D13518" t="str">
            <v>UD</v>
          </cell>
          <cell r="F13518" t="str">
            <v>2219</v>
          </cell>
        </row>
        <row r="13519">
          <cell r="A13519">
            <v>251014015</v>
          </cell>
          <cell r="B13519" t="str">
            <v>LENTE INTRAOCULAR RIGIDO CAMARA ANTERIOR, PMMA, ESTERIL</v>
          </cell>
          <cell r="D13519" t="str">
            <v>UD</v>
          </cell>
          <cell r="F13519" t="str">
            <v>2219</v>
          </cell>
        </row>
        <row r="13520">
          <cell r="A13520">
            <v>251014040</v>
          </cell>
          <cell r="B13520" t="str">
            <v>LENTE DE CONTACTO PARA USO TERAPEUTICO, SISTEMA TIPO BANDA DE CURACION PARA PROTEJER OJOS ENFERMOS O COMPROMETIDOS, PROTECCION ULTRAVIOLETA 96% UVA Y 100% UVB.</v>
          </cell>
          <cell r="D13520" t="str">
            <v>UD</v>
          </cell>
          <cell r="F13520" t="str">
            <v>2219</v>
          </cell>
        </row>
        <row r="13521">
          <cell r="A13521">
            <v>251014101</v>
          </cell>
          <cell r="B13521" t="str">
            <v>CUCHILLETE ANGULADO, DE UN SOLO FILO PARTE SUPERIOR O DE DOBLE FILO PARTE SUPERIOR E INFERIOR (DUAL BEVEL), DE 2,2MM. CON MANGO COMPLETO</v>
          </cell>
          <cell r="D13521" t="str">
            <v>UD</v>
          </cell>
          <cell r="F13521" t="str">
            <v>2219</v>
          </cell>
        </row>
        <row r="13522">
          <cell r="A13522">
            <v>251014111</v>
          </cell>
          <cell r="B13522" t="str">
            <v>CUCHILLETE PARA CENTESIS PARA CIRUGIA DE VITREO DE 15 GRADOS, FILO DOBLE</v>
          </cell>
          <cell r="D13522" t="str">
            <v>UD</v>
          </cell>
          <cell r="F13522" t="str">
            <v>2219</v>
          </cell>
        </row>
        <row r="13523">
          <cell r="A13523">
            <v>251014121</v>
          </cell>
          <cell r="B13523" t="str">
            <v>CUCHILLETE DE 20 G, RECTA, PARA CIRUGIA DE VITREO INFUSION Y PARACENTESIS, ESTERIL, DESCARTABLE, DE ACERO INOXIDABLE..</v>
          </cell>
          <cell r="D13523" t="str">
            <v>UD</v>
          </cell>
          <cell r="F13523" t="str">
            <v>2219</v>
          </cell>
        </row>
        <row r="13524">
          <cell r="A13524">
            <v>251014129</v>
          </cell>
          <cell r="B13524" t="str">
            <v>CUCHILLETE CRESCENT ANGULADO ESTERIL 2.0 MM, DESCARTABLE</v>
          </cell>
          <cell r="D13524" t="str">
            <v>UD</v>
          </cell>
          <cell r="F13524" t="str">
            <v>2219</v>
          </cell>
        </row>
        <row r="13525">
          <cell r="A13525">
            <v>251014131</v>
          </cell>
          <cell r="B13525" t="str">
            <v>CUCHILLETE PARA CIRUGIA OFTALMOLOGICA DE FACOEMULSIFICACION DE 2.2 MM (INCISION POR CORNEA CLARA)</v>
          </cell>
          <cell r="D13525" t="str">
            <v>UD</v>
          </cell>
          <cell r="F13525" t="str">
            <v>2219</v>
          </cell>
        </row>
        <row r="13526">
          <cell r="A13526">
            <v>251014132</v>
          </cell>
          <cell r="B13526" t="str">
            <v>CUCHILLETE PARACENTESIS 15 GRADOS.</v>
          </cell>
          <cell r="D13526" t="str">
            <v>UD</v>
          </cell>
          <cell r="F13526" t="str">
            <v>2219</v>
          </cell>
        </row>
        <row r="13527">
          <cell r="A13527">
            <v>251014133</v>
          </cell>
          <cell r="B13527" t="str">
            <v>CUCHILLETE DE DIAMANTE MICROMETRADO PARA CIRUGIA OFTALMOLOGICA (INCISIONES ASTIGMATICAS ARQUEADAS)</v>
          </cell>
          <cell r="D13527" t="str">
            <v>UD</v>
          </cell>
          <cell r="F13527" t="str">
            <v>2219</v>
          </cell>
        </row>
        <row r="13528">
          <cell r="A13528">
            <v>251014134</v>
          </cell>
          <cell r="B13528" t="str">
            <v>CUCHILLETE DE DIAMANTE MICROMETRADO PARA CIRUGIA OFTALMOLOGICA IMPLANTE SEGMENTOS DE ANILLOS INTRACORNEALES</v>
          </cell>
          <cell r="D13528" t="str">
            <v>UD</v>
          </cell>
          <cell r="F13528" t="str">
            <v>2219</v>
          </cell>
        </row>
        <row r="13529">
          <cell r="A13529">
            <v>251014202</v>
          </cell>
          <cell r="B13529" t="str">
            <v>RETRACTOR DESMARRES # 1, DE ACERO INOXIDABLE, REESTERILIZABLE</v>
          </cell>
          <cell r="D13529" t="str">
            <v>UD</v>
          </cell>
          <cell r="F13529" t="str">
            <v>2219</v>
          </cell>
        </row>
        <row r="13530">
          <cell r="A13530">
            <v>251014204</v>
          </cell>
          <cell r="B13530" t="str">
            <v>RETRACTOR DESMARRES # 2,  DE ACERO INOXIDABLE, REESTERILIZABLE</v>
          </cell>
          <cell r="D13530" t="str">
            <v>UD</v>
          </cell>
          <cell r="F13530" t="str">
            <v>2219</v>
          </cell>
        </row>
        <row r="13531">
          <cell r="A13531">
            <v>251014206</v>
          </cell>
          <cell r="B13531" t="str">
            <v>RETRACTOR DESMARRES # 3,   DE ACERO INOXIDABLE, REESTERILIZABLE</v>
          </cell>
          <cell r="D13531" t="str">
            <v>UD</v>
          </cell>
          <cell r="F13531" t="str">
            <v>2219</v>
          </cell>
        </row>
        <row r="13532">
          <cell r="A13532">
            <v>251014208</v>
          </cell>
          <cell r="B13532" t="str">
            <v>RETRACTOR ORBITA DE SCHEPENS, DE ACERO INOXIDABLE, REESTERILIZABLE</v>
          </cell>
          <cell r="D13532" t="str">
            <v>UD</v>
          </cell>
          <cell r="F13532" t="str">
            <v>2219</v>
          </cell>
        </row>
        <row r="13533">
          <cell r="A13533">
            <v>251014212</v>
          </cell>
          <cell r="B13533" t="str">
            <v>PROTECTOR PARPADO JAEGER. DE ACERO INOXIDABLE, REESTERILIZABLE</v>
          </cell>
          <cell r="D13533" t="str">
            <v>UD</v>
          </cell>
          <cell r="F13533" t="str">
            <v>2219</v>
          </cell>
        </row>
        <row r="13534">
          <cell r="A13534">
            <v>251014214</v>
          </cell>
          <cell r="B13534" t="str">
            <v>PINZA DE KERRISON # 0 (3.0 MM), RESTERILIZABLE, DE ACERO INOXIDABLE</v>
          </cell>
          <cell r="D13534" t="str">
            <v>UD</v>
          </cell>
          <cell r="F13534" t="str">
            <v>2219</v>
          </cell>
        </row>
        <row r="13535">
          <cell r="A13535">
            <v>251014216</v>
          </cell>
          <cell r="B13535" t="str">
            <v>PINZA DE KERRISON # 1 (3.5 MM), RESTERILIZABLE, DE ACERO INOXIDABLE</v>
          </cell>
          <cell r="D13535" t="str">
            <v>UD</v>
          </cell>
          <cell r="F13535" t="str">
            <v>2219</v>
          </cell>
        </row>
        <row r="13536">
          <cell r="A13536">
            <v>251014224</v>
          </cell>
          <cell r="B13536" t="str">
            <v>CINCEL LAGRIMAL DE WEST CURVO, RESTERILIZABLE, DE ACERO INOXIDABLE</v>
          </cell>
          <cell r="D13536" t="str">
            <v>UD</v>
          </cell>
          <cell r="F13536" t="str">
            <v>2219</v>
          </cell>
        </row>
        <row r="13537">
          <cell r="A13537">
            <v>251014226</v>
          </cell>
          <cell r="B13537" t="str">
            <v>CINCEL LAGRIMAL DE WEST RECTO, RESTERILIZABLE, DE ACERO INOXIDABLE</v>
          </cell>
          <cell r="D13537" t="str">
            <v>UD</v>
          </cell>
          <cell r="F13537" t="str">
            <v>2219</v>
          </cell>
        </row>
        <row r="13538">
          <cell r="A13538">
            <v>251014228</v>
          </cell>
          <cell r="B13538" t="str">
            <v>CINCEL BISHOP 5 MM X 17 MM,  RESTERILIZABLE, DE ACERO INOXIDABLE</v>
          </cell>
          <cell r="D13538" t="str">
            <v>UD</v>
          </cell>
          <cell r="F13538" t="str">
            <v>2219</v>
          </cell>
        </row>
        <row r="13539">
          <cell r="A13539">
            <v>251014230</v>
          </cell>
          <cell r="B13539" t="str">
            <v>CINCEL BISHOP-HARMON (2),  RESTERILIZABLE, DE ACERO INOXIDABLE</v>
          </cell>
          <cell r="D13539" t="str">
            <v>UD</v>
          </cell>
          <cell r="F13539" t="str">
            <v>2219</v>
          </cell>
        </row>
        <row r="13540">
          <cell r="A13540">
            <v>251014232</v>
          </cell>
          <cell r="B13540" t="str">
            <v>SETS DE INTUBACION CON TUBO DE SILASTIC, 23 G, DE 30,5 CMS PARA IMPLANTE BICANALICULAR DE CRAWFORD, FLEXIBLE, CON PUNTA DE OLIVA PARA VIAS LAGRIMALES</v>
          </cell>
          <cell r="D13540" t="str">
            <v>UD</v>
          </cell>
          <cell r="F13540" t="str">
            <v>2219</v>
          </cell>
        </row>
        <row r="13541">
          <cell r="A13541">
            <v>251014233</v>
          </cell>
          <cell r="B13541" t="str">
            <v>PESA DE ORO DE 1.2 G. SUPERFICIE PULIDA. CURVATURA ANATOMICA.  BORDES CONICOS. ESQUINA REDONDEADAS.  0.6MM DE GROSOR Y 5MM DE ANCHURA  ESTERIL.</v>
          </cell>
          <cell r="D13541" t="str">
            <v>UD</v>
          </cell>
          <cell r="F13541" t="str">
            <v>2219</v>
          </cell>
        </row>
        <row r="13542">
          <cell r="A13542">
            <v>251014234</v>
          </cell>
          <cell r="B13542" t="str">
            <v>SET DE PROBADORES PARA PESAS DE ORO, REESTERILIZABLE, CON BANDAS ADHESIVAS PARA LAS PESAS EXTERNAS, HIPOALERGENICAS</v>
          </cell>
          <cell r="D13542" t="str">
            <v>UD</v>
          </cell>
          <cell r="F13542" t="str">
            <v>2219</v>
          </cell>
        </row>
        <row r="13543">
          <cell r="A13543">
            <v>251014235</v>
          </cell>
          <cell r="B13543" t="str">
            <v>PESA DE ORO DE 1.4 G. SUPERFICIE PULIDA. CURVATURA ANATOMICA.  BORDES CONICOS. ESQUINA REDONDEADAS.  0.6MM DE GROSOR Y 5MM DE ANCHURA. ESTERIL</v>
          </cell>
          <cell r="D13543" t="str">
            <v>UD</v>
          </cell>
          <cell r="F13543" t="str">
            <v>2219</v>
          </cell>
        </row>
        <row r="13544">
          <cell r="A13544">
            <v>251014236</v>
          </cell>
          <cell r="B13544" t="str">
            <v>SET DE PROBADORES PARA IMPLANTE ORBITARIO, REESTERILIZABLE, NO INTEGRADOS PARA EL TRATAMIENTO DE ORBITAS ANOFTALMICAS</v>
          </cell>
          <cell r="D13544" t="str">
            <v>UD</v>
          </cell>
          <cell r="F13544" t="str">
            <v>2219</v>
          </cell>
        </row>
        <row r="13545">
          <cell r="A13545">
            <v>251014238</v>
          </cell>
          <cell r="B13545" t="str">
            <v>SET DE MINIPLACAS Y TORNILLOS TITANIO PARA CIRUGIA MAXILIFACIAL ("CMS"), REESTERILIZABLE</v>
          </cell>
          <cell r="D13545" t="str">
            <v>UD</v>
          </cell>
          <cell r="F13545" t="str">
            <v>2219</v>
          </cell>
        </row>
        <row r="13546">
          <cell r="A13546">
            <v>251014240</v>
          </cell>
          <cell r="B13546" t="str">
            <v>SET DE DASATORNILLADORES Y LLAVES PARA CONOCION DE TORNILLOS Y MINIPLACAS, REESTERILIZABLE</v>
          </cell>
          <cell r="D13546" t="str">
            <v>UD</v>
          </cell>
          <cell r="F13546" t="str">
            <v>2219</v>
          </cell>
        </row>
        <row r="13547">
          <cell r="A13547">
            <v>251014241</v>
          </cell>
          <cell r="B13547" t="str">
            <v>LLAVE PARA REMOVER Y ENROSCAR PUNTAS DE FACO DE PIEZAS DE MANO, METALICA, REESTERILIZABLE</v>
          </cell>
          <cell r="D13547" t="str">
            <v>UD</v>
          </cell>
          <cell r="F13547" t="str">
            <v>2219</v>
          </cell>
        </row>
        <row r="13548">
          <cell r="A13548">
            <v>251014242</v>
          </cell>
          <cell r="B13548" t="str">
            <v>EXOFTALMOMETRO DE HERTEL, MICROMETRADO, CON PRISMA DE 45 GRADOS DE REFLEXION</v>
          </cell>
          <cell r="D13548" t="str">
            <v>UD</v>
          </cell>
          <cell r="F13548" t="str">
            <v>2219</v>
          </cell>
        </row>
        <row r="13549">
          <cell r="A13549">
            <v>251014246</v>
          </cell>
          <cell r="B13549" t="str">
            <v>MICROTALADRO, DE BATERIAS O CON CARGADOR, CON SUS RESPECTIVAS FRESAS</v>
          </cell>
          <cell r="D13549" t="str">
            <v>UD</v>
          </cell>
          <cell r="F13549" t="str">
            <v>2219</v>
          </cell>
        </row>
        <row r="13550">
          <cell r="A13550">
            <v>251014248</v>
          </cell>
          <cell r="B13550" t="str">
            <v>TEST DE ISHIHARA, PARA DIAGNOSTICO DE DALTONISMO, CON LAMINAS NUMERADAS, CONTENIENDO APENDICE PARA INTERPRETACION</v>
          </cell>
          <cell r="D13550" t="str">
            <v>UD</v>
          </cell>
          <cell r="F13550" t="str">
            <v>2219</v>
          </cell>
        </row>
        <row r="13551">
          <cell r="A13551">
            <v>251014256</v>
          </cell>
          <cell r="B13551" t="str">
            <v>ELEVADOR DE PERIOSTEO DOBLE DE TENZEL, EN ACERO INOXIDABLE Y REESTERILIZABLE</v>
          </cell>
          <cell r="D13551" t="str">
            <v>UD</v>
          </cell>
          <cell r="F13551" t="str">
            <v>2219</v>
          </cell>
        </row>
        <row r="13552">
          <cell r="A13552">
            <v>251014258</v>
          </cell>
          <cell r="B13552" t="str">
            <v>SEPARADOR MALEABLE 1.6 CM X 17 CM (2), DE ACERO INOXIDABLE, REESTERILIZABLE</v>
          </cell>
          <cell r="D13552" t="str">
            <v>UD</v>
          </cell>
          <cell r="F13552" t="str">
            <v>2219</v>
          </cell>
        </row>
        <row r="13553">
          <cell r="A13553">
            <v>251014262</v>
          </cell>
          <cell r="B13553" t="str">
            <v>MAZO PARA ORBITA, CABEZA DE NYLON, CON CUERPO DE ACERO  INOXIDABLE, REESTERILIZABLE</v>
          </cell>
          <cell r="D13553" t="str">
            <v>UD</v>
          </cell>
          <cell r="F13553" t="str">
            <v>2219</v>
          </cell>
        </row>
        <row r="13554">
          <cell r="A13554">
            <v>251015000</v>
          </cell>
          <cell r="B13554" t="str">
            <v>VALVULA PARA EL CONTROL DE GLAUCOMA  DE ADULTO, ESTERIL. CON PLATO DE SILICON.</v>
          </cell>
          <cell r="D13554" t="str">
            <v>UD</v>
          </cell>
          <cell r="F13554" t="str">
            <v>2219</v>
          </cell>
        </row>
        <row r="13555">
          <cell r="A13555">
            <v>251015010</v>
          </cell>
          <cell r="B13555" t="str">
            <v>VALVULA PARA EL CONTROL DE GLAUCOMA DE NIÑO, ESTERIL, CON PLATO DE SILICON</v>
          </cell>
          <cell r="D13555" t="str">
            <v>UD</v>
          </cell>
          <cell r="F13555" t="str">
            <v>2219</v>
          </cell>
        </row>
        <row r="13556">
          <cell r="A13556">
            <v>251015107</v>
          </cell>
          <cell r="B13556" t="str">
            <v>BISTURI DE DIAMANTE PARA LA INSERCION DE ANILLOS CORNEALES.</v>
          </cell>
          <cell r="D13556" t="str">
            <v>UD</v>
          </cell>
          <cell r="F13556" t="str">
            <v>2219</v>
          </cell>
        </row>
        <row r="13557">
          <cell r="A13557">
            <v>251016001</v>
          </cell>
          <cell r="B13557" t="str">
            <v>CASSETTE PARA EQUIPO FACOVITRECTOR, COMPATIBLES CON EQUIPOS MARCA CENTURION</v>
          </cell>
          <cell r="D13557" t="str">
            <v>UD</v>
          </cell>
          <cell r="F13557" t="str">
            <v>2219</v>
          </cell>
        </row>
        <row r="13558">
          <cell r="A13558">
            <v>251016002</v>
          </cell>
          <cell r="B13558" t="str">
            <v>PUNTA CURVA DE 45 GRADOS, TIPO KELMAN PARA EQUIPO FACOVITRECTOR, COMPATIBLE CON EQUIPOS DE LA MARCA  CENTURION</v>
          </cell>
          <cell r="D13558" t="str">
            <v>UD</v>
          </cell>
          <cell r="F13558" t="str">
            <v>2219</v>
          </cell>
        </row>
        <row r="13559">
          <cell r="A13559">
            <v>251016003</v>
          </cell>
          <cell r="B13559" t="str">
            <v>MANGA PARA PIEZA DE MANO DE FACO Y DE IRRIGACION Y ASPIRACION PARA INCISION DE 2.2 MM,  PARA EQUIPO FACOVITRECTOR, COMPATIBLE CON EQUIPOS MARCA  CENTURION</v>
          </cell>
          <cell r="D13559" t="str">
            <v>UD</v>
          </cell>
          <cell r="F13559" t="str">
            <v>2219</v>
          </cell>
        </row>
        <row r="13560">
          <cell r="A13560">
            <v>251016004</v>
          </cell>
          <cell r="B13560" t="str">
            <v>VITRECTOR ANTERIOR,  PARA EQUIPO FACOVITRECTOR, COMPATIBLE CON EQUIPOS MARCA  CENTURION</v>
          </cell>
          <cell r="D13560" t="str">
            <v>UD</v>
          </cell>
          <cell r="F13560" t="str">
            <v>2219</v>
          </cell>
        </row>
        <row r="13561">
          <cell r="A13561">
            <v>251016005</v>
          </cell>
          <cell r="B13561" t="str">
            <v>PUNTA DE IRRIGACION Y ASPIRACION DE SILICON TIPO CURVAS,  PARA EQUIPO FACOVITRECTOR, COMPATIBLE CON EQUIPOS  MARCA  CENTURION</v>
          </cell>
          <cell r="D13561" t="str">
            <v>UD</v>
          </cell>
          <cell r="F13561" t="str">
            <v>2219</v>
          </cell>
        </row>
        <row r="13562">
          <cell r="A13562">
            <v>251016006</v>
          </cell>
          <cell r="B13562" t="str">
            <v>PUNTA DE IRRIGACION Y ASPIRACION DE POLIMERO CURVAS,  PARA EQUIPO FACOVITRECTOR, COMPATIBLE CON EQUIPOS MARCA  CENTURION</v>
          </cell>
          <cell r="D13562" t="str">
            <v>UD</v>
          </cell>
          <cell r="F13562" t="str">
            <v>2219</v>
          </cell>
        </row>
        <row r="13563">
          <cell r="A13563">
            <v>251016008</v>
          </cell>
          <cell r="B13563" t="str">
            <v>CASETTE COMBINADO 25 G PARA VITRECTOMIA POSTERIOR. COMPATIBLE CON EL EQUIPO CONSTELATION</v>
          </cell>
          <cell r="D13563" t="str">
            <v>UD</v>
          </cell>
          <cell r="F13563" t="str">
            <v>2219</v>
          </cell>
        </row>
        <row r="13564">
          <cell r="A13564">
            <v>251016009</v>
          </cell>
          <cell r="B13564" t="str">
            <v>CASETTE COMBINADO 23G PARA VITRECTOMIA POSTERIOR. COMPATIBLE CON EL EQUIPO CONSTELATION.</v>
          </cell>
          <cell r="D13564" t="str">
            <v>UD</v>
          </cell>
          <cell r="F13564" t="str">
            <v>2219</v>
          </cell>
        </row>
        <row r="13565">
          <cell r="A13565">
            <v>251016010</v>
          </cell>
          <cell r="B13565" t="str">
            <v>CASETE PARA FACO CON SISTEMA DE VISION DE MANEJO DE FLUIDOS COMPATIBLE CON EQUIPO TIPO INFINITI, ESTERIL, DESECHABLE</v>
          </cell>
          <cell r="D13565" t="str">
            <v>UD</v>
          </cell>
          <cell r="F13565" t="str">
            <v>2219</v>
          </cell>
        </row>
        <row r="13566">
          <cell r="A13566">
            <v>251016011</v>
          </cell>
          <cell r="B13566" t="str">
            <v>CASSETTE DE  VITRECTOMIA POSTERIOR COMPATIBLE CON EQUIPO DORC.</v>
          </cell>
          <cell r="D13566" t="str">
            <v>UD</v>
          </cell>
          <cell r="F13566" t="str">
            <v>2219</v>
          </cell>
        </row>
        <row r="13567">
          <cell r="A13567">
            <v>251016020</v>
          </cell>
          <cell r="B13567" t="str">
            <v>VITRECTOR ANTERIOR COMPATIBLE CON  EQUIPO DE FACO TIPO INFINITI</v>
          </cell>
          <cell r="D13567" t="str">
            <v>UD</v>
          </cell>
          <cell r="F13567" t="str">
            <v>2219</v>
          </cell>
        </row>
        <row r="13568">
          <cell r="A13568">
            <v>251016030</v>
          </cell>
          <cell r="B13568" t="str">
            <v>PUNTA DESCARTABLE INTERCAMBIABLE EN PIEZA DE MANO DE FACO COMPATIBLE CON EQUIPO INFINITI, CURVA CON ANGULACION DE 45°.</v>
          </cell>
          <cell r="D13568" t="str">
            <v>UD</v>
          </cell>
          <cell r="F13568" t="str">
            <v>2219</v>
          </cell>
        </row>
        <row r="13569">
          <cell r="A13569">
            <v>251016040</v>
          </cell>
          <cell r="B13569" t="str">
            <v>PUNTA DE IRRIGACION/ASPIRACION, COMPATIBLE CON EQUIPO DE FACO INFINITI</v>
          </cell>
          <cell r="D13569" t="str">
            <v>UD</v>
          </cell>
          <cell r="F13569" t="str">
            <v>2219</v>
          </cell>
        </row>
        <row r="13570">
          <cell r="A13570">
            <v>251016042</v>
          </cell>
          <cell r="B13570" t="str">
            <v>PUNTAS RECTAS PARA PIEZA DE IRRIGACION/ASPIRACION DE FACOEMULSIFICACION.</v>
          </cell>
          <cell r="D13570" t="str">
            <v>UD</v>
          </cell>
          <cell r="F13570" t="str">
            <v>2219</v>
          </cell>
        </row>
        <row r="13571">
          <cell r="A13571">
            <v>251016043</v>
          </cell>
          <cell r="B13571" t="str">
            <v>PUNTAS ANGULADAS CON UN MAXIMO 35° PARA PIEZA DE IRRIGACION/ASPIRACION DE FACOEMULSIFICACION.</v>
          </cell>
          <cell r="D13571" t="str">
            <v>UD</v>
          </cell>
          <cell r="F13571" t="str">
            <v>2219</v>
          </cell>
        </row>
        <row r="13572">
          <cell r="A13572">
            <v>251016050</v>
          </cell>
          <cell r="B13572" t="str">
            <v>SET DE CAPUCHONES PARA FACO, COMPATIBLE CON EQUIPO DE FACO INFINITI, ESTERIL, MATERIAL TIENE QUE SER DE SILICON, QUE PERMITA TRABAJAR EN INCISION DE 2.2MM, 2.4MM</v>
          </cell>
          <cell r="D13572" t="str">
            <v>UD</v>
          </cell>
          <cell r="F13572" t="str">
            <v>2219</v>
          </cell>
        </row>
        <row r="13573">
          <cell r="A13573">
            <v>251016100</v>
          </cell>
          <cell r="B13573" t="str">
            <v>ESPECULO TEMPORAL TIPO LIEBERMAN, PARA ADULTO, CON ASAS ABIERTA RECTA, DE TITANIO O ACERO INOXIDABLE., PARA CIRUGIA OFTALMOLOGICA.</v>
          </cell>
          <cell r="D13573" t="str">
            <v>UD</v>
          </cell>
          <cell r="F13573" t="str">
            <v>2219</v>
          </cell>
        </row>
        <row r="13574">
          <cell r="A13574">
            <v>251016101</v>
          </cell>
          <cell r="B13574" t="str">
            <v>ESPECULO TIPO BARRAQUER PARA ADULTO, ASAS CERRADAS, DE ACERO INOXIDABLE O TITANIO, PARA CIRUGIA DE CATARATA.</v>
          </cell>
          <cell r="D13574" t="str">
            <v>UD</v>
          </cell>
          <cell r="F13574" t="str">
            <v>2219</v>
          </cell>
        </row>
        <row r="13575">
          <cell r="A13575">
            <v>251016102</v>
          </cell>
          <cell r="B13575" t="str">
            <v>ESPECULO TEMPORAL TIPO BARRAQUER, TAMAÑO PEDIATRICO, CON ASAS CERRADAS, DE ACERO INOXIDABLE, O TITANIO, PARA EXAMEN Y CIRUGIA OFTALMOLOGICA</v>
          </cell>
          <cell r="D13575" t="str">
            <v>UD</v>
          </cell>
          <cell r="F13575" t="str">
            <v>2219</v>
          </cell>
        </row>
        <row r="13576">
          <cell r="A13576">
            <v>251016103</v>
          </cell>
          <cell r="B13576" t="str">
            <v>ESPECULO TEMPORAL, TIPO BARRAQUER, PARA NEONATO, ASAS CERRADAS DE ACERO INOXIDABLE O TITANIO, PARA EXAMEN Y CIRUGIA OFTALMOLOGICA.</v>
          </cell>
          <cell r="D13576" t="str">
            <v>UD</v>
          </cell>
          <cell r="F13576" t="str">
            <v>2219</v>
          </cell>
        </row>
        <row r="13577">
          <cell r="A13577">
            <v>251016104</v>
          </cell>
          <cell r="B13577" t="str">
            <v>TIJERA DE VANNAS, HOJAS DE 6 A 7 MM , RECTAS Y PUNTA AGUDA, MANGO PLANO DE ACERO INOXIDABLE O TITANIO PARA CIRUGIA OFTALMOLOGICA</v>
          </cell>
          <cell r="D13577" t="str">
            <v>UD</v>
          </cell>
          <cell r="F13577" t="str">
            <v>2219</v>
          </cell>
        </row>
        <row r="13578">
          <cell r="A13578">
            <v>251016105</v>
          </cell>
          <cell r="B13578" t="str">
            <v>TIJERAS TIPO WESCOT, PUNTA 16 MM CURVA Y ROMA, MANGO PLANO, ACEROINOXIDABLE O TITANIO PARA CIRUGIA OPFTAOLMOLOGICA.</v>
          </cell>
          <cell r="D13578" t="str">
            <v>UD</v>
          </cell>
          <cell r="F13578" t="str">
            <v>2219</v>
          </cell>
        </row>
        <row r="13579">
          <cell r="A13579">
            <v>251016106</v>
          </cell>
          <cell r="B13579" t="str">
            <v>GANCHO MANIPULADOR DE NUCLEO (CHOPPER), GANCHO DE PUNTA ANGULADA RECTA, ESTILO NAGAHARA, MATERIAL DE TITANIO O ACERO INOXIDABLE, PARA CIRUGIA DE CATARATA Y FACOEMULSIFICACION.</v>
          </cell>
          <cell r="D13579" t="str">
            <v>UD</v>
          </cell>
          <cell r="F13579" t="str">
            <v>2219</v>
          </cell>
        </row>
        <row r="13580">
          <cell r="A13580">
            <v>251016110</v>
          </cell>
          <cell r="B13580" t="str">
            <v>PINZA DE CAUTERIO ADSON CON AISLAMIENTO, REESTERILIZABLE. DE ACERO INOXIDABLE</v>
          </cell>
          <cell r="D13580" t="str">
            <v>UD</v>
          </cell>
          <cell r="F13580" t="str">
            <v>2219</v>
          </cell>
        </row>
        <row r="13581">
          <cell r="A13581">
            <v>251016111</v>
          </cell>
          <cell r="B13581" t="str">
            <v>ENDOCAUTERIO 23 GAUGE PARA RETINA, REESTERILIZABLE, CON PUNTA DE ACERO INOXIDABLE Y MANGO CON RECUBRIMIENTO AISLANTE</v>
          </cell>
          <cell r="D13581" t="str">
            <v>UD</v>
          </cell>
          <cell r="F13581" t="str">
            <v>2219</v>
          </cell>
        </row>
        <row r="13582">
          <cell r="A13582">
            <v>251016112</v>
          </cell>
          <cell r="B13582" t="str">
            <v>ESPECULO LIEBERMAN CON AJUSTE DE TORNILLO, PEDIATRICO, REESTERILIZABLE</v>
          </cell>
          <cell r="D13582" t="str">
            <v>UD</v>
          </cell>
          <cell r="F13582" t="str">
            <v>2219</v>
          </cell>
        </row>
        <row r="13583">
          <cell r="A13583">
            <v>251016113</v>
          </cell>
          <cell r="B13583" t="str">
            <v>LENTE INTRAOCULAR PLEGABLE DE TRES PIEZAS DE CAMARA POSTERIOR.</v>
          </cell>
          <cell r="D13583" t="str">
            <v>UD</v>
          </cell>
          <cell r="F13583" t="str">
            <v>2219</v>
          </cell>
        </row>
        <row r="13584">
          <cell r="A13584">
            <v>251016114</v>
          </cell>
          <cell r="B13584" t="str">
            <v>SONDA DE LASER CURVA 19G PARA FOTOCOAGULACION, ACERO INOXIDABLE</v>
          </cell>
          <cell r="D13584" t="str">
            <v>UD</v>
          </cell>
          <cell r="F13584" t="str">
            <v>2219</v>
          </cell>
        </row>
        <row r="13585">
          <cell r="A13585">
            <v>251016115</v>
          </cell>
          <cell r="B13585" t="str">
            <v>PINZA PARA AGARRE TIPO ALFONSO DE NUCLEO CON DIENTES, LONGITUD 105MM, DE ACERO INOXIDABLE</v>
          </cell>
          <cell r="D13585" t="str">
            <v>UD</v>
          </cell>
          <cell r="F13585" t="str">
            <v>2219</v>
          </cell>
        </row>
        <row r="13586">
          <cell r="A13586">
            <v>251016116</v>
          </cell>
          <cell r="B13586" t="str">
            <v>PORTA AGUJAS PUNTA FINA MC PHERSON,  DE ACERO INOXIDABLE, LONGITUD: 110MM</v>
          </cell>
          <cell r="D13586" t="str">
            <v>UD</v>
          </cell>
          <cell r="F13586" t="str">
            <v>2219</v>
          </cell>
        </row>
        <row r="13587">
          <cell r="A13587">
            <v>251016117</v>
          </cell>
          <cell r="B13587" t="str">
            <v>PUNTAS REUTILIZABLES PARA FRAGMATOMO (LENSECTOMIA), MATERIAL TITANIO,CALIBRE 20G</v>
          </cell>
          <cell r="D13587" t="str">
            <v>UD</v>
          </cell>
          <cell r="F13587" t="str">
            <v>2219</v>
          </cell>
        </row>
        <row r="13588">
          <cell r="A13588">
            <v>251016118</v>
          </cell>
          <cell r="B13588" t="str">
            <v>LENTE LASER DE CONTACTO INDIRECTO, BORDE DE MATERIAL METALICO, LENTE DE VIDRIO, DE CRISTAL O ACRILICO, BORDE DE 3CM APROXIMADAMENTE.</v>
          </cell>
          <cell r="D13588" t="str">
            <v>UD</v>
          </cell>
          <cell r="F13588" t="str">
            <v>2219</v>
          </cell>
        </row>
        <row r="13589">
          <cell r="A13589">
            <v>251016200</v>
          </cell>
          <cell r="B13589" t="str">
            <v>BANDEJAS PARA ESTERILIZACION DE INSTRUMENTAL, PLASTICAS, TRANSPARENTES, DE 254 MM DE LARGO, 152 MM DE ANCHO Y 38 MM DE ALTO</v>
          </cell>
          <cell r="D13589" t="str">
            <v>UD</v>
          </cell>
          <cell r="F13589" t="str">
            <v>2219</v>
          </cell>
        </row>
        <row r="13590">
          <cell r="A13590">
            <v>251016201</v>
          </cell>
          <cell r="B13590" t="str">
            <v>BLEFAROSTATO O ESPECULO TIPO KERSHNER REVERSIBLE, NASAL Y TEMPORAL, CON ASPAS SOLIDAS, CON PUERTOS QUE PERMITAN LA ASPIRACION CONTINUA, DE ACERO  INOXIDABLE GRADO QUIRURGICO TIPO A</v>
          </cell>
          <cell r="D13590" t="str">
            <v>UD</v>
          </cell>
          <cell r="F13590" t="str">
            <v>2219</v>
          </cell>
        </row>
        <row r="13591">
          <cell r="A13591">
            <v>251016202</v>
          </cell>
          <cell r="B13591" t="str">
            <v>CANULA DE CAMARA ANTERIOR 25GA, ANGULADA A 40°, DE 22+/-2 MM DE LONGITUD TOTAL Y 8 MM DE LONGITUD DE CURVATURA, DE ACERO INOXIDABLE GRADO  QUIRURGICO TIPO AUSTENITICO 304</v>
          </cell>
          <cell r="D13591" t="str">
            <v>UD</v>
          </cell>
          <cell r="F13591" t="str">
            <v>2219</v>
          </cell>
        </row>
        <row r="13592">
          <cell r="A13592">
            <v>251016203</v>
          </cell>
          <cell r="B13592" t="str">
            <v>FORCEPS CORNEAL TIPO BONACCOLT, CON MANDIBULAS DE 1.2 MM, DE ACERO INOXIDABLE GRADO QUIRURGICO TIPO MARTENSITICO 410 A 440 O TITANIO</v>
          </cell>
          <cell r="D13592" t="str">
            <v>UD</v>
          </cell>
          <cell r="F13592" t="str">
            <v>2219</v>
          </cell>
        </row>
        <row r="13593">
          <cell r="A13593">
            <v>251016204</v>
          </cell>
          <cell r="B13593" t="str">
            <v>PINZA DE BORES PARA AMPLIAR INCISION, EVITA QUE LAS PUNTAS AMPLIEN INCISION MAS ALLA DE  1.0 MM, MANGO SERRADO, LONGITU TOTAL 107+/-10 MM, ACERO INOXIDABLE GRADO QUIRURGICO TIPO MA</v>
          </cell>
          <cell r="D13593" t="str">
            <v>UD</v>
          </cell>
          <cell r="F13593" t="str">
            <v>2219</v>
          </cell>
        </row>
        <row r="13594">
          <cell r="A13594">
            <v>251016205</v>
          </cell>
          <cell r="B13594" t="str">
            <v>PINZA FAULKNER PARA SUJETAR LENTE INTRAOCULAR, PUNTAS ANGULADAS SIN DIENTES, PULIDAS, LONGITUD TOTAL 105+/-5 MM, ACERO INOXIDABLE GRADO QUIRURGICO  TIPO MARTENSITICO 420 O TITANIO</v>
          </cell>
          <cell r="D13594" t="str">
            <v>UD</v>
          </cell>
          <cell r="F13594" t="str">
            <v>2219</v>
          </cell>
        </row>
        <row r="13595">
          <cell r="A13595">
            <v>251016206</v>
          </cell>
          <cell r="B13595" t="str">
            <v>PINZA ROWEN PARA CORTAR Y REMOVER LENTES INTRAOCULARES PLEGABLES , 20G, MANGO DE TITANIO, TIPO COCODRILO, ACERO INOXIDABLE GRADO QUIRURGICO TIPO MARTENSITICO 420 O TITANIO</v>
          </cell>
          <cell r="D13595" t="str">
            <v>UD</v>
          </cell>
          <cell r="F13595" t="str">
            <v>2219</v>
          </cell>
        </row>
        <row r="13596">
          <cell r="A13596">
            <v>251016207</v>
          </cell>
          <cell r="B13596" t="str">
            <v>CANULA DE MCINTYRE, ANGULADA, PARA CAMARA ANTERIOR, CON PUNTA ROMA Y TIRO ANGULADO A 45º, DE 12MM DESDE LA PUNTA AL INICIO DE LA ANGULACION. FINAMENTE PULIDA, LONGITUD TOTAL 17MM.</v>
          </cell>
          <cell r="D13596" t="str">
            <v>UD</v>
          </cell>
          <cell r="F13596" t="str">
            <v>2219</v>
          </cell>
        </row>
        <row r="13597">
          <cell r="A13597">
            <v>251016208</v>
          </cell>
          <cell r="B13597" t="str">
            <v>CANULA DE MCINTYRE, RECTA, PARA CAMARA ANTERIOR, CON PUNTA ROMA Y TIRO ANGULADO A 45º, DE 12MM DESDE LA PUNTA AL INICIO DE LA ANGULACION. FINAMENTE PULIDA, LONGITUD TOTAL 17MM.</v>
          </cell>
          <cell r="D13597" t="str">
            <v>UD</v>
          </cell>
          <cell r="F13597" t="str">
            <v>2219</v>
          </cell>
        </row>
        <row r="13598">
          <cell r="A13598">
            <v>251016209</v>
          </cell>
          <cell r="B13598" t="str">
            <v>ENDOCAUTERIO 25 GAUGE PARA RETINA, REESTERILIZABLE, MEDIDA DE LA PUNTA (TIP) NO MENOS DE 3,5 CM, ESTERILIZABLES A VAPOR Y OET</v>
          </cell>
          <cell r="D13598" t="str">
            <v>UD</v>
          </cell>
          <cell r="F13598" t="str">
            <v>2219</v>
          </cell>
        </row>
        <row r="13599">
          <cell r="A13599">
            <v>251016210</v>
          </cell>
          <cell r="B13599" t="str">
            <v>TIJERA WESTCOTT PUNTA PUNTIAGUDA Y FILOSA,  RECTA,  CON MANGO PLANO Y HOJA DE 22 MM, CON LONGITUD TOTAL DE 120MM. EN ACERO INOXIDABLE GRADO MEDICO, REESTERILIZABLE</v>
          </cell>
          <cell r="D13599" t="str">
            <v>UD</v>
          </cell>
          <cell r="F13599" t="str">
            <v>2219</v>
          </cell>
        </row>
        <row r="13600">
          <cell r="A13600">
            <v>251016211</v>
          </cell>
          <cell r="B13600" t="str">
            <v>CANULA TIPO MANTENEDOR DE CAMARA ANTERIOR,CON PUNTA METALICA, AFILADA, BISELADA, 40° PARA INSERCION MINIMAMENTE TRAUMATICA, TUBO FLEXIBLE DE 2MM DE DIAMETRO Y 250MM DE LONGITUD</v>
          </cell>
          <cell r="D13600" t="str">
            <v>UD</v>
          </cell>
          <cell r="F13600" t="str">
            <v>2219</v>
          </cell>
        </row>
        <row r="13601">
          <cell r="A13601">
            <v>251016212</v>
          </cell>
          <cell r="B13601" t="str">
            <v>PINZA DE EXTENSION TIPO WATZKE,  CON PUNTA LARGA DE 10 MM, ASERRADA, ANGULADA A 30 GRADOS, DE 110 MM A 114 MM DE LONGITUD TOTAL.</v>
          </cell>
          <cell r="D13601" t="str">
            <v>UD</v>
          </cell>
          <cell r="F13601" t="str">
            <v>2219</v>
          </cell>
        </row>
        <row r="13602">
          <cell r="A13602">
            <v>251016213</v>
          </cell>
          <cell r="B13602" t="str">
            <v>PINZA PARA EXTRACCION DE CUERPO EXTRAÑO INTRAOCULAR, CON AGARRE DE RESORTE DE 23 G, LONGITUD TOTAL DE 130 MM, DE MATERIAL DE TITANIO O ACERO INOXIDABLE GRADO QUIRURGICO TIPO AUSTEN</v>
          </cell>
          <cell r="D13602" t="str">
            <v>UD</v>
          </cell>
          <cell r="F13602" t="str">
            <v>2219</v>
          </cell>
        </row>
        <row r="13603">
          <cell r="A13603">
            <v>251020001</v>
          </cell>
          <cell r="B13603" t="str">
            <v>PROTESIS DE MICRODERIVACION TRABECULAR (STENT) DE TITANIO CON REVESTIMIENTO DE HEPARINA, DEBE DE TENER UN TUBO DE INSERCION CON VENTANA PARA EL CONTROL DE LA PRESION</v>
          </cell>
          <cell r="D13603" t="str">
            <v>UD</v>
          </cell>
          <cell r="F13603" t="str">
            <v>2219</v>
          </cell>
        </row>
        <row r="13604">
          <cell r="A13604">
            <v>251020122</v>
          </cell>
          <cell r="B13604" t="str">
            <v xml:space="preserve">CANULA LAGRIMAL CALIBRE 23, RECTO, ACERO INOXIDABLE.
</v>
          </cell>
          <cell r="D13604" t="str">
            <v>UD</v>
          </cell>
          <cell r="F13604" t="str">
            <v>2219</v>
          </cell>
        </row>
        <row r="13605">
          <cell r="A13605">
            <v>251020201</v>
          </cell>
          <cell r="B13605" t="str">
            <v>ESFERA PARA EVICERADOS, DE POLIETILENO POROSO, DIAMETRO DE 14 MM, ESTERIL.</v>
          </cell>
          <cell r="D13605" t="str">
            <v>UD</v>
          </cell>
          <cell r="F13605" t="str">
            <v>2219</v>
          </cell>
        </row>
        <row r="13606">
          <cell r="A13606">
            <v>251020202</v>
          </cell>
          <cell r="B13606" t="str">
            <v>ESFERA PARA EVICERADOS, DE POLIETILENO POROSO, DIAMETRO DE 16 MM, ESTERIL.</v>
          </cell>
          <cell r="D13606" t="str">
            <v>UD</v>
          </cell>
          <cell r="F13606" t="str">
            <v>2219</v>
          </cell>
        </row>
        <row r="13607">
          <cell r="A13607">
            <v>251020203</v>
          </cell>
          <cell r="B13607" t="str">
            <v>ESFERA PARA EVICERADOS, DE POLIETILENO POROSO,DIAMETRO DE 18 MM, ESTERIL.</v>
          </cell>
          <cell r="D13607" t="str">
            <v>UD</v>
          </cell>
          <cell r="F13607" t="str">
            <v>2219</v>
          </cell>
        </row>
        <row r="13608">
          <cell r="A13608">
            <v>251020204</v>
          </cell>
          <cell r="B13608" t="str">
            <v>ESFERA PARA EVICERADOS, DE POLIETILENO POROSO, DIAMETRO DE 20 MM, ESTERIL.</v>
          </cell>
          <cell r="D13608" t="str">
            <v>UD</v>
          </cell>
          <cell r="F13608" t="str">
            <v>2219</v>
          </cell>
        </row>
        <row r="13609">
          <cell r="A13609">
            <v>251020380</v>
          </cell>
          <cell r="B13609" t="str">
            <v>ESPONJA LINCOFF, DE SILASTIC, 8 CM X 4 MM., REDONDA, P/IM - PLANTES EPIESCLERALES</v>
          </cell>
          <cell r="D13609" t="str">
            <v>UD</v>
          </cell>
          <cell r="F13609" t="str">
            <v>2219</v>
          </cell>
        </row>
        <row r="13610">
          <cell r="A13610">
            <v>251020400</v>
          </cell>
          <cell r="B13610" t="str">
            <v>ESPONJA LINCOFF, DE SILASTIC, 8 CM X 5 MM., REDONDA, P/IM - PLANTES EPIESCLERALES</v>
          </cell>
          <cell r="D13610" t="str">
            <v>UD</v>
          </cell>
          <cell r="F13610" t="str">
            <v>2219</v>
          </cell>
        </row>
        <row r="13611">
          <cell r="A13611">
            <v>251020420</v>
          </cell>
          <cell r="B13611" t="str">
            <v>ESPONJA LINCOFF, DE SILASTIC, 8 CM. X 7.5 X 5.5 MM., OVAL,  PARA IMPLANTES EPIESCLERALES</v>
          </cell>
          <cell r="D13611" t="str">
            <v>UD</v>
          </cell>
          <cell r="F13611" t="str">
            <v>2219</v>
          </cell>
        </row>
        <row r="13612">
          <cell r="A13612">
            <v>251020440</v>
          </cell>
          <cell r="B13612" t="str">
            <v xml:space="preserve">BANDA ESCLERAL PARA CIRUGIA DE RETINA DE  2,5 MM, ESTERIL
</v>
          </cell>
          <cell r="D13612" t="str">
            <v>UD</v>
          </cell>
          <cell r="F13612" t="str">
            <v>2219</v>
          </cell>
        </row>
        <row r="13613">
          <cell r="A13613">
            <v>251020460</v>
          </cell>
          <cell r="B13613" t="str">
            <v xml:space="preserve">BANDA ESCLERAL PARA CIRUGIA DE RETINA DE  7 MM, ESTERIL
</v>
          </cell>
          <cell r="D13613" t="str">
            <v>UD</v>
          </cell>
          <cell r="F13613" t="str">
            <v>2219</v>
          </cell>
        </row>
        <row r="13614">
          <cell r="A13614">
            <v>251020610</v>
          </cell>
          <cell r="B13614" t="str">
            <v>LAMINAS DE MEDPOR (POLIETILENO POROSO) DE 1.5 MM Y 0.85 MM (TAMAÑO 50 X 76 MM).</v>
          </cell>
          <cell r="D13614" t="str">
            <v>UD</v>
          </cell>
          <cell r="F13614" t="str">
            <v>2219</v>
          </cell>
        </row>
        <row r="13615">
          <cell r="A13615">
            <v>251020620</v>
          </cell>
          <cell r="B13615" t="str">
            <v>LAMINA DE SILASTIC, LONG. 20.5 X 15 CM., GROSOR 1,2,O,3,MM  PAQUETE DE 6 UNIDADES</v>
          </cell>
          <cell r="D13615" t="str">
            <v>PQ</v>
          </cell>
          <cell r="F13615" t="str">
            <v>2219</v>
          </cell>
        </row>
        <row r="13616">
          <cell r="A13616">
            <v>251020626</v>
          </cell>
          <cell r="B13616" t="str">
            <v>PROTECTOR OCULAR DE PLASTICO TRANSPARENTE STANDARD PARA ADULTO CON O SIN ORIFICIOS, NO ESTERIL.</v>
          </cell>
          <cell r="D13616" t="str">
            <v>UD</v>
          </cell>
          <cell r="F13616" t="str">
            <v>2219</v>
          </cell>
        </row>
        <row r="13617">
          <cell r="A13617">
            <v>251020680</v>
          </cell>
          <cell r="B13617" t="str">
            <v xml:space="preserve">TIRAS DE PAPEL FILTRO, PARA TEST SCHRIMER, CAJA X 100, MICROMETRADAS, DESECHABLE
</v>
          </cell>
          <cell r="D13617" t="str">
            <v>CJ</v>
          </cell>
          <cell r="F13617" t="str">
            <v>2210</v>
          </cell>
        </row>
        <row r="13618">
          <cell r="A13618">
            <v>251020700</v>
          </cell>
          <cell r="B13618" t="str">
            <v xml:space="preserve">TIRAS DE PAPEL IMPREGNADAS EN FLUORESCEINA ESTERIL, CJ. X 100, DESECHABLE
</v>
          </cell>
          <cell r="D13618" t="str">
            <v>CJ</v>
          </cell>
          <cell r="F13618" t="str">
            <v>2219</v>
          </cell>
        </row>
        <row r="13619">
          <cell r="A13619">
            <v>251020732</v>
          </cell>
          <cell r="B13619" t="str">
            <v>PROTESIS OCULAR. ESFERAS DE SILICON, DIAMETRO 20 MM, ESTERILIZABLE</v>
          </cell>
          <cell r="D13619" t="str">
            <v>UD</v>
          </cell>
          <cell r="F13619" t="str">
            <v>2219</v>
          </cell>
        </row>
        <row r="13620">
          <cell r="A13620">
            <v>251020733</v>
          </cell>
          <cell r="B13620" t="str">
            <v>PROTESIS OCULAR. ESFERAS DE SILICON, DIAMETRO 18 MM, ESTERILIZABLE</v>
          </cell>
          <cell r="D13620" t="str">
            <v>UD</v>
          </cell>
          <cell r="F13620" t="str">
            <v>2219</v>
          </cell>
        </row>
        <row r="13621">
          <cell r="A13621">
            <v>251020736</v>
          </cell>
          <cell r="B13621" t="str">
            <v>PROTESIS OCULAR. ESFERAS DE SILICON, DIAMETRO 14 MM, ESTERILIZABLE</v>
          </cell>
          <cell r="D13621" t="str">
            <v>UD</v>
          </cell>
          <cell r="F13621" t="str">
            <v>2219</v>
          </cell>
        </row>
        <row r="13622">
          <cell r="A13622">
            <v>251020738</v>
          </cell>
          <cell r="B13622" t="str">
            <v>PROTESIS OCULAR. ESFERAS DE SILICON, DIAMETRO 16 MM, ESTERILIZABLE</v>
          </cell>
          <cell r="D13622" t="str">
            <v>UD</v>
          </cell>
          <cell r="F13622" t="str">
            <v>2219</v>
          </cell>
        </row>
        <row r="13623">
          <cell r="A13623">
            <v>254010001</v>
          </cell>
          <cell r="B13623" t="str">
            <v>PERFORADOR DE FISCH, 0.3 MM DE DIAMETRO, LONGITUD 16 CM.  EN ACERO INOXIDABLE GRADO MEDICO.</v>
          </cell>
          <cell r="D13623" t="str">
            <v>UD</v>
          </cell>
          <cell r="F13623" t="str">
            <v>2219</v>
          </cell>
        </row>
        <row r="13624">
          <cell r="A13624">
            <v>254010002</v>
          </cell>
          <cell r="B13624" t="str">
            <v>PERFORADOR DE FISCH, 0.4 MM</v>
          </cell>
          <cell r="D13624" t="str">
            <v>UD</v>
          </cell>
          <cell r="F13624" t="str">
            <v>2219</v>
          </cell>
        </row>
        <row r="13625">
          <cell r="A13625">
            <v>254010003</v>
          </cell>
          <cell r="B13625" t="str">
            <v>PERFORADOR DE FISCH, 0.5 MM</v>
          </cell>
          <cell r="D13625" t="str">
            <v>UD</v>
          </cell>
          <cell r="F13625" t="str">
            <v>2219</v>
          </cell>
        </row>
        <row r="13626">
          <cell r="A13626">
            <v>254010004</v>
          </cell>
          <cell r="B13626" t="str">
            <v>PROBETA GRADUADA DE FISCH, 0.4 MM, ACODADA, 0,4 MM DE DIAMETRO, LONGITUD 16 CM. EN ACERO INOXIDABLE GRADO MEDICO.</v>
          </cell>
          <cell r="D13626" t="str">
            <v>UD</v>
          </cell>
          <cell r="F13626" t="str">
            <v>2219</v>
          </cell>
        </row>
        <row r="13627">
          <cell r="A13627">
            <v>254010005</v>
          </cell>
          <cell r="B13627" t="str">
            <v>PROBETA GRADUADA DE FISCH, 0.6 MM</v>
          </cell>
          <cell r="D13627" t="str">
            <v>UD</v>
          </cell>
          <cell r="F13627" t="str">
            <v>2219</v>
          </cell>
        </row>
        <row r="13628">
          <cell r="A13628">
            <v>254010006</v>
          </cell>
          <cell r="B13628" t="str">
            <v>PINZA DE BLAKESLEY-WEIL, CURVADAS HACIA ARRIBA 45º,  TAMAÑO 0, LONGITUD UTIL 13 CM.  EN ACERO INOXIDABLE GRADO MEDICO.</v>
          </cell>
          <cell r="D13628" t="str">
            <v>UD</v>
          </cell>
          <cell r="F13628" t="str">
            <v>2219</v>
          </cell>
        </row>
        <row r="13629">
          <cell r="A13629">
            <v>254010007</v>
          </cell>
          <cell r="B13629" t="str">
            <v>MICRO BACKBITER ROTATORIO</v>
          </cell>
          <cell r="D13629" t="str">
            <v>UD</v>
          </cell>
          <cell r="F13629" t="str">
            <v>2219</v>
          </cell>
        </row>
        <row r="13630">
          <cell r="A13630">
            <v>254010008</v>
          </cell>
          <cell r="B13630" t="str">
            <v>BROCA CORTANTE QUIRURGICA PARA MICRODEBRIDADOR STRYKER, 3 MM DE DIAMETRO</v>
          </cell>
          <cell r="D13630" t="str">
            <v>UD</v>
          </cell>
          <cell r="F13630" t="str">
            <v>2219</v>
          </cell>
        </row>
        <row r="13631">
          <cell r="A13631">
            <v>254010009</v>
          </cell>
          <cell r="B13631" t="str">
            <v>BROCA CORTE DENTADO PARA MICRODEBRIDADOR STRYKER, 4 MM</v>
          </cell>
          <cell r="D13631" t="str">
            <v>UD</v>
          </cell>
          <cell r="F13631" t="str">
            <v>2219</v>
          </cell>
        </row>
        <row r="13632">
          <cell r="A13632">
            <v>254010010</v>
          </cell>
          <cell r="B13632" t="str">
            <v>BROCA CORTE DENTADO PARA MICRODEBRIDADOR STRYKER, 6 MM</v>
          </cell>
          <cell r="D13632" t="str">
            <v>UD</v>
          </cell>
          <cell r="F13632" t="str">
            <v>2219</v>
          </cell>
        </row>
        <row r="13633">
          <cell r="A13633">
            <v>254010011</v>
          </cell>
          <cell r="B13633" t="str">
            <v>PINZAS NASALES CORTANTES, ANCHURA DE 2,7MM, LONGITUD UTIL DE 13CM</v>
          </cell>
          <cell r="D13633" t="str">
            <v>UD</v>
          </cell>
          <cell r="F13633" t="str">
            <v>2219</v>
          </cell>
        </row>
        <row r="13634">
          <cell r="A13634">
            <v>254010012</v>
          </cell>
          <cell r="B13634" t="str">
            <v>PINZA NASAL CORTANTE, RECTA, DE CORTE COMPLETO, EXTRA DELICADA, CORTE PULIDO, CUIDADOSO CON EL TEJIDO,  8 X 3MM, TAMAÑO 1, CON UNA LONGITUD UTIL DE 13CM</v>
          </cell>
          <cell r="D13634" t="str">
            <v>UD</v>
          </cell>
          <cell r="F13634" t="str">
            <v>2219</v>
          </cell>
        </row>
        <row r="13635">
          <cell r="A13635">
            <v>254010013</v>
          </cell>
          <cell r="B13635" t="str">
            <v>PINZA SACABOCADO PARA ANTRO, CON CORTE ANTEROGRADO HACIA LA DERECHA Y HACIA ABAJO, CON UNA LONGITUD UTIL DE  10CM.</v>
          </cell>
          <cell r="D13635" t="str">
            <v>UD</v>
          </cell>
          <cell r="F13635" t="str">
            <v>2219</v>
          </cell>
        </row>
        <row r="13636">
          <cell r="A13636">
            <v>254010014</v>
          </cell>
          <cell r="B13636" t="str">
            <v>PINZA SACABOCADO PARA ANTRO, CON CORTE ANTEROGRADO HACIA LA IZQUIERDA Y HACIA ABAJO, CON UNA LONGITUD UTIL DE 10CM</v>
          </cell>
          <cell r="D13636" t="str">
            <v>UD</v>
          </cell>
          <cell r="F13636" t="str">
            <v>2219</v>
          </cell>
        </row>
        <row r="13637">
          <cell r="A13637">
            <v>254010015</v>
          </cell>
          <cell r="B13637" t="str">
            <v>PINZA SACABOCADO, CON CORTE CIRCULAR, PARA ESFENOIDES, ETMOIDES Y ATRESIA DE COANAS, 3.5MM DE DIAMETRO, CON UNA LONGITUD UTIL DE 18CM</v>
          </cell>
          <cell r="D13637" t="str">
            <v>UD</v>
          </cell>
          <cell r="F13637" t="str">
            <v>2219</v>
          </cell>
        </row>
        <row r="13638">
          <cell r="A13638">
            <v>254010016</v>
          </cell>
          <cell r="B13638" t="str">
            <v>PIINZA PARA SENOS FRONTALES, DE CORTE COMPLETO, CURVADO 65º HACIA ARRIBA, CON EXTREMO DISTAL DE 27MM DE ALTURA,  ANCHURA DE CORTE 2MM, FORMA RECTANGULAR DE MANDIBULA</v>
          </cell>
          <cell r="D13638" t="str">
            <v>UD</v>
          </cell>
          <cell r="F13638" t="str">
            <v>2219</v>
          </cell>
        </row>
        <row r="13639">
          <cell r="A13639">
            <v>254010017</v>
          </cell>
          <cell r="B13639" t="str">
            <v>CUCHARA PARA SENOS FRONTALES, CON ACODAMIENTO ALARGADO DE 90º, OVALADA, PEQUEÑA, CON UNA LONGITUD UTIL DE 19CM.</v>
          </cell>
          <cell r="D13639" t="str">
            <v>UD</v>
          </cell>
          <cell r="F13639" t="str">
            <v>2219</v>
          </cell>
        </row>
        <row r="13640">
          <cell r="A13640">
            <v>254010018</v>
          </cell>
          <cell r="B13640" t="str">
            <v>GANCHO DE FISCH PARA BASE DE ESTRIBO, CURVADO HACIA ARRIBA, 90º, 0.2 MM, LONGITUD 16 CM.   EN ACERO INOXIDABLE GRADO MEDICO.</v>
          </cell>
          <cell r="D13640" t="str">
            <v>UD</v>
          </cell>
          <cell r="F13640" t="str">
            <v>2219</v>
          </cell>
        </row>
        <row r="13641">
          <cell r="A13641">
            <v>254010019</v>
          </cell>
          <cell r="B13641" t="str">
            <v>MEDIDOR DE LONGITUD DE FISCH. LONGITUD 16 CM.  EN ACERO INOXIDABLE GRADO MEDICO.</v>
          </cell>
          <cell r="D13641" t="str">
            <v>UD</v>
          </cell>
          <cell r="F13641" t="str">
            <v>2219</v>
          </cell>
        </row>
        <row r="13642">
          <cell r="A13642">
            <v>254010020</v>
          </cell>
          <cell r="B13642" t="str">
            <v>ABREBOCA DINGMANN, CON 3 BAJA-LENGUAS</v>
          </cell>
          <cell r="D13642" t="str">
            <v>UD</v>
          </cell>
          <cell r="F13642" t="str">
            <v>2219</v>
          </cell>
        </row>
        <row r="13643">
          <cell r="A13643">
            <v>254010021</v>
          </cell>
          <cell r="B13643" t="str">
            <v>PINZAS HEMOSTASICAS DE KLEINSASSER</v>
          </cell>
          <cell r="D13643" t="str">
            <v>UD</v>
          </cell>
          <cell r="F13643" t="str">
            <v>2219</v>
          </cell>
        </row>
        <row r="13644">
          <cell r="A13644">
            <v>254010022</v>
          </cell>
          <cell r="B13644" t="str">
            <v>TIJERAS DE FISCH PARA CRUROTOMIA, CURVADAS A LA DERECHA</v>
          </cell>
          <cell r="D13644" t="str">
            <v>UD</v>
          </cell>
          <cell r="F13644" t="str">
            <v>2219</v>
          </cell>
        </row>
        <row r="13645">
          <cell r="A13645">
            <v>254010023</v>
          </cell>
          <cell r="B13645" t="str">
            <v>TIJERAS DE FISCH PARA CRUROTOMIA, CURVADAS A LA IZQUIERDA</v>
          </cell>
          <cell r="D13645" t="str">
            <v>UD</v>
          </cell>
          <cell r="F13645" t="str">
            <v>2219</v>
          </cell>
        </row>
        <row r="13646">
          <cell r="A13646">
            <v>254010024</v>
          </cell>
          <cell r="B13646" t="str">
            <v>CANASTA PARA CIRUGIA DE  AMIGDALAS Y ADENOIDES</v>
          </cell>
          <cell r="D13646" t="str">
            <v>UD</v>
          </cell>
          <cell r="F13646" t="str">
            <v>2219</v>
          </cell>
        </row>
        <row r="13647">
          <cell r="A13647">
            <v>254010025</v>
          </cell>
          <cell r="B13647" t="str">
            <v>CANASTA RINO-SEPTUMPLASTIA .</v>
          </cell>
          <cell r="D13647" t="str">
            <v>UD</v>
          </cell>
          <cell r="F13647" t="str">
            <v>2219</v>
          </cell>
        </row>
        <row r="13648">
          <cell r="A13648">
            <v>254010026</v>
          </cell>
          <cell r="B13648" t="str">
            <v>CANASTA PARA OIDOS</v>
          </cell>
          <cell r="D13648" t="str">
            <v>UD</v>
          </cell>
          <cell r="F13648" t="str">
            <v>2219</v>
          </cell>
        </row>
        <row r="13649">
          <cell r="A13649">
            <v>254010027</v>
          </cell>
          <cell r="B13649" t="str">
            <v>TELESCOPIO DE VISION FOROBLICUA PANORAMICA, GRAN ANGULAR DE 0º.</v>
          </cell>
          <cell r="D13649" t="str">
            <v>UD</v>
          </cell>
          <cell r="F13649" t="str">
            <v>2219</v>
          </cell>
        </row>
        <row r="13650">
          <cell r="A13650">
            <v>254010028</v>
          </cell>
          <cell r="B13650" t="str">
            <v>TELESCOPIO DE VISION FOROBLICUA PANORAMICA, GRAN ANGULAR DE 30º.</v>
          </cell>
          <cell r="D13650" t="str">
            <v>UD</v>
          </cell>
          <cell r="F13650" t="str">
            <v>2219</v>
          </cell>
        </row>
        <row r="13651">
          <cell r="A13651">
            <v>254010029</v>
          </cell>
          <cell r="B13651" t="str">
            <v>TELESCOPIO DE VISION FOROBLICUA PANORAMICA, GRAN ANGULAR DE 45º.</v>
          </cell>
          <cell r="D13651" t="str">
            <v>UD</v>
          </cell>
          <cell r="F13651" t="str">
            <v>2219</v>
          </cell>
        </row>
        <row r="13652">
          <cell r="A13652">
            <v>254010030</v>
          </cell>
          <cell r="B13652" t="str">
            <v>TELESCOPIO DE VISION FOROBLICUA PANORAMICA GRAN ANGULAR, DE 0º, CON 4MM DE DIAMETRO, 18CM +- 1CM DE LONGITUD.</v>
          </cell>
          <cell r="D13652" t="str">
            <v>UD</v>
          </cell>
          <cell r="F13652" t="str">
            <v>2219</v>
          </cell>
        </row>
        <row r="13653">
          <cell r="A13653">
            <v>254010031</v>
          </cell>
          <cell r="B13653" t="str">
            <v>TELESCOPIO DE VISION FOROBLICUA PANORAMICA, DE 30º, CON 4MM DE DIAMETRO, 18CM +- 1CM DE LONGITUD.</v>
          </cell>
          <cell r="D13653" t="str">
            <v>UD</v>
          </cell>
          <cell r="F13653" t="str">
            <v>2219</v>
          </cell>
        </row>
        <row r="13654">
          <cell r="A13654">
            <v>254010032</v>
          </cell>
          <cell r="B13654" t="str">
            <v>TELESCOPIO DE VISION FOROBLICUA PANORAMICA, DE 45º, CON 4MM DE DIAMETRO, 18CM +- 1CM DE LONGITUD.</v>
          </cell>
          <cell r="D13654" t="str">
            <v>UD</v>
          </cell>
          <cell r="F13654" t="str">
            <v>2219</v>
          </cell>
        </row>
        <row r="13655">
          <cell r="A13655">
            <v>254010033</v>
          </cell>
          <cell r="B13655" t="str">
            <v>TELESCOPIO DE VISION FOROBLICUA PANORAMICA, GRAN ANGULAR DE 70º, CON 4MM DE DIAMETRO, 18CM +- 1CM DE LONGITUD.</v>
          </cell>
          <cell r="D13655" t="str">
            <v>UD</v>
          </cell>
          <cell r="F13655" t="str">
            <v>2219</v>
          </cell>
        </row>
        <row r="13656">
          <cell r="A13656">
            <v>254010034</v>
          </cell>
          <cell r="B13656" t="str">
            <v>BOBINA PARA IMPLANTE COCLEAR</v>
          </cell>
          <cell r="D13656" t="str">
            <v>UD</v>
          </cell>
          <cell r="F13656" t="str">
            <v>2219</v>
          </cell>
        </row>
        <row r="13657">
          <cell r="A13657">
            <v>254010039</v>
          </cell>
          <cell r="B13657" t="str">
            <v>ACCESORIO O DISPOSITIVO ELECTRONICO DE CONECCION INALAMBRICA PARA LOS PROCESADORES DE SONIDO DEL IMPLANTE COCLEAR DE ADVANCED BIONICS</v>
          </cell>
          <cell r="D13657" t="str">
            <v>UD</v>
          </cell>
          <cell r="F13657" t="str">
            <v>2219</v>
          </cell>
        </row>
        <row r="13658">
          <cell r="A13658">
            <v>254010041</v>
          </cell>
          <cell r="B13658" t="str">
            <v>INSTRUMENTO MEDIDOR DE LONGITUDES DE FISCH, CURVADO,CON GRADUACIONES A LOS 3, 4, 5 MM, LONGITUD 16 CM, EN ACERO INOXIDABLE DE GRADO MEDICO.</v>
          </cell>
          <cell r="D13658" t="str">
            <v>UD</v>
          </cell>
          <cell r="F13658" t="str">
            <v>2219</v>
          </cell>
        </row>
        <row r="13659">
          <cell r="A13659">
            <v>254010042</v>
          </cell>
          <cell r="B13659" t="str">
            <v>NSTRUMENTO MEDIDOR DE LONGITUDES DE FISCH, RECTO,CON GRADUACIONES A LOS 3.5, 4 Y 4. 5 MM, LONGITUD 17 CM, EN ACERO INOXIDABLE DE GRADO MEDICO</v>
          </cell>
          <cell r="D13659" t="str">
            <v>UD</v>
          </cell>
          <cell r="F13659" t="str">
            <v>2219</v>
          </cell>
        </row>
        <row r="13660">
          <cell r="A13660">
            <v>254010043</v>
          </cell>
          <cell r="B13660" t="str">
            <v>RASPADOR DE FISCH, ANCHURA 10 MM, LONGITUD 16 CM.  DE ACERO INOXIDABLE GRADO MEDICO.</v>
          </cell>
          <cell r="D13660" t="str">
            <v>UD</v>
          </cell>
          <cell r="F13660" t="str">
            <v>2219</v>
          </cell>
        </row>
        <row r="13661">
          <cell r="A13661">
            <v>254010044</v>
          </cell>
          <cell r="B13661" t="str">
            <v>RASPADOR DE FREER, CURVADO, ANCHURA 4 MM, LONGITUD 18 CM, DE ACERO INOXIDABLE DE GRADO MEDICO.</v>
          </cell>
          <cell r="D13661" t="str">
            <v>UD</v>
          </cell>
          <cell r="F13661" t="str">
            <v>2219</v>
          </cell>
        </row>
        <row r="13662">
          <cell r="A13662">
            <v>254010045</v>
          </cell>
          <cell r="B13662" t="str">
            <v>TIJERA DE COTTLE CURVADA SOBRE LA SUPERFICIE, CORTE DENTADO, ROBUSTAS, LONGITUD UTIL 8.5 CM ,  DE ACERO INOXIDALBE DE GRADO MEDICO.</v>
          </cell>
          <cell r="D13662" t="str">
            <v>UD</v>
          </cell>
          <cell r="F13662" t="str">
            <v>2219</v>
          </cell>
        </row>
        <row r="13663">
          <cell r="A13663">
            <v>254010046</v>
          </cell>
          <cell r="B13663" t="str">
            <v>PINZAS AURICULARES DE FISCH, EXTRA DELICADAS, ESTRIADAS, 0.4 X 3F.5 MM, LONGITUD UTIL 8 CM, DE ACERO INOXIDABLE DE GRADO MEDICO.</v>
          </cell>
          <cell r="D13663" t="str">
            <v>UD</v>
          </cell>
          <cell r="F13663" t="str">
            <v>2219</v>
          </cell>
        </row>
        <row r="13664">
          <cell r="A13664">
            <v>254010047</v>
          </cell>
          <cell r="B13664" t="str">
            <v>DISECTOR DE BEHRBOHM, CORTANTE, PUNTA ACODADA 15°</v>
          </cell>
          <cell r="D13664" t="str">
            <v>UD</v>
          </cell>
          <cell r="F13664" t="str">
            <v>2219</v>
          </cell>
        </row>
        <row r="13665">
          <cell r="A13665">
            <v>254010048</v>
          </cell>
          <cell r="B13665" t="str">
            <v>PINZAS PARA ALAMBRE DE FISCH-MCGEE, RECTAS, LONGITUD UTIL 8 CM, DE ACERO INOXIDABLE DE GRADO MEDICO.</v>
          </cell>
          <cell r="D13665" t="str">
            <v>UD</v>
          </cell>
          <cell r="F13665" t="str">
            <v>2219</v>
          </cell>
        </row>
        <row r="13666">
          <cell r="A13666">
            <v>254010049</v>
          </cell>
          <cell r="B13666" t="str">
            <v>PINZAS PARA ALAMBRE DE FISCH-MCGEE, CURVADAS A LA DERECHA, LONGITUD UTIL 8 CM, DE ACERO INOXIDABLE DE GRADO MEDICO.</v>
          </cell>
          <cell r="D13666" t="str">
            <v>UD</v>
          </cell>
          <cell r="F13666" t="str">
            <v>2219</v>
          </cell>
        </row>
        <row r="13667">
          <cell r="A13667">
            <v>254010050</v>
          </cell>
          <cell r="B13667" t="str">
            <v xml:space="preserve">ASA  AURICULAR DE WEBER-LOCH DE LA MEDIDA NO. 0 </v>
          </cell>
          <cell r="D13667" t="str">
            <v>UD</v>
          </cell>
          <cell r="F13667" t="str">
            <v>2219</v>
          </cell>
        </row>
        <row r="13668">
          <cell r="A13668">
            <v>254010051</v>
          </cell>
          <cell r="B13668" t="str">
            <v xml:space="preserve">ASA AURICULAR DE WEBER-LOCH DE LA MEDIDAD NO. 1 </v>
          </cell>
          <cell r="D13668" t="str">
            <v>UD</v>
          </cell>
          <cell r="F13668" t="str">
            <v>2219</v>
          </cell>
        </row>
        <row r="13669">
          <cell r="A13669">
            <v>254010052</v>
          </cell>
          <cell r="B13669" t="str">
            <v xml:space="preserve">ASA AURICULAR DE WEBER-LOCH, DE LA MEDIDA NO. 2 </v>
          </cell>
          <cell r="D13669" t="str">
            <v>UD</v>
          </cell>
          <cell r="F13669" t="str">
            <v>2219</v>
          </cell>
        </row>
        <row r="13670">
          <cell r="A13670">
            <v>254010053</v>
          </cell>
          <cell r="B13670" t="str">
            <v>PINZAS PARA ALAMBRE DE FISCH-MCGEE, CURVADAS A LA IZQUIERDA, LONGITUD UTIL 8 CM, DE ACERO INOXIDABLE DE GRADO MEDICO.</v>
          </cell>
          <cell r="D13670" t="str">
            <v>UD</v>
          </cell>
          <cell r="F13670" t="str">
            <v>2219</v>
          </cell>
        </row>
        <row r="13671">
          <cell r="A13671">
            <v>254010054</v>
          </cell>
          <cell r="B13671" t="str">
            <v>CANASTA DE INSTRUMENTAL PARA REALIZAR CIRUGIAS FESS (CIRUGIA ENDOSCOPICA FUNCIONAL DE LOS SENOS PARANASALES).</v>
          </cell>
          <cell r="D13671" t="str">
            <v>UD</v>
          </cell>
          <cell r="F13671" t="str">
            <v>2219</v>
          </cell>
        </row>
        <row r="13672">
          <cell r="A13672">
            <v>254010055</v>
          </cell>
          <cell r="B13672" t="str">
            <v>CANASTA DE MIRINGOTOMIA PARA PROCEDIMIENTOS DE TIMPANO (DRENAJE TIMPANICO).</v>
          </cell>
          <cell r="D13672" t="str">
            <v>UD</v>
          </cell>
          <cell r="F13672" t="str">
            <v>2219</v>
          </cell>
        </row>
        <row r="13673">
          <cell r="A13673">
            <v>254010056</v>
          </cell>
          <cell r="B13673" t="str">
            <v>COMPRESAS NASALES BIOLOGICAS DE MEROCEL ESTANDAR DE 8CMS DE LONGITUD, 1.5CMS DE GROSOR Y 2CMS DE ALTURA.</v>
          </cell>
          <cell r="D13673" t="str">
            <v>UD</v>
          </cell>
          <cell r="F13673" t="str">
            <v>2219</v>
          </cell>
        </row>
        <row r="13674">
          <cell r="A13674">
            <v>254010057</v>
          </cell>
          <cell r="B13674" t="str">
            <v xml:space="preserve">MNGUERA  AUXILIAR DE IRRIGACION MAJ-855, PARA BOMBA DE IRRIGACION DE ENDOSCOPIOS, ESTERILIZABLE EN FRIO Y AUTOCLAVE.									 									</v>
          </cell>
          <cell r="D13674" t="str">
            <v>UD</v>
          </cell>
          <cell r="F13674" t="str">
            <v>2219</v>
          </cell>
        </row>
        <row r="13675">
          <cell r="A13675">
            <v>254010058</v>
          </cell>
          <cell r="B13675" t="str">
            <v xml:space="preserve">MANGUERA AUXILIAR DE IRRIGACION, PARA BOMBA DE AGUA, ESTERILIZABLE EN FRIO Y AUTOCLAVE.									 									</v>
          </cell>
          <cell r="D13675" t="str">
            <v>UD</v>
          </cell>
          <cell r="F13675" t="str">
            <v>2219</v>
          </cell>
        </row>
        <row r="13676">
          <cell r="A13676">
            <v>254010059</v>
          </cell>
          <cell r="B13676" t="str">
            <v>BANDEJA PLASTICA PARA ESTERILIZACION Y ALMACENAMIENTO DE INSTRUMENTOS VARIABLES. PERFORADA, CON TAPA TRASPARENTE, CON ESTERILLA DE SILICONA.</v>
          </cell>
          <cell r="D13676" t="str">
            <v>UD</v>
          </cell>
          <cell r="F13676" t="str">
            <v>2219</v>
          </cell>
        </row>
        <row r="13677">
          <cell r="A13677">
            <v>254010060</v>
          </cell>
          <cell r="B13677" t="str">
            <v>ADAPTADOR DE LUZ PARA CABLE DE FIBRA OPTICA</v>
          </cell>
          <cell r="D13677" t="str">
            <v>UD</v>
          </cell>
          <cell r="F13677" t="str">
            <v>2219</v>
          </cell>
        </row>
        <row r="13678">
          <cell r="A13678">
            <v>254010061</v>
          </cell>
          <cell r="B13678" t="str">
            <v>MANGO PARA MINIHOJAS DE BISTURI,  LONGITUD 15-20 CM.</v>
          </cell>
          <cell r="D13678" t="str">
            <v>UD</v>
          </cell>
          <cell r="F13678" t="str">
            <v>2219</v>
          </cell>
        </row>
        <row r="13679">
          <cell r="A13679">
            <v>254010065</v>
          </cell>
          <cell r="B13679" t="str">
            <v>MANGO PARA MINIHOJAS DE BISTURI, CILINDRICO, LONGITUD 16.5 CM.</v>
          </cell>
          <cell r="D13679" t="str">
            <v>UD</v>
          </cell>
          <cell r="F13679" t="str">
            <v>2219</v>
          </cell>
        </row>
        <row r="13680">
          <cell r="A13680">
            <v>254010066</v>
          </cell>
          <cell r="B13680" t="str">
            <v>MINIHOJA DE BISTURI, PUNTIAGUDA, ESTERIL.</v>
          </cell>
          <cell r="D13680" t="str">
            <v>UD</v>
          </cell>
          <cell r="F13680" t="str">
            <v>2219</v>
          </cell>
        </row>
        <row r="13681">
          <cell r="A13681">
            <v>254010067</v>
          </cell>
          <cell r="B13681" t="str">
            <v>FUENTE DE LUZ LED A PILAS PARA ENDOSCOPIOS.</v>
          </cell>
          <cell r="D13681" t="str">
            <v>UD</v>
          </cell>
          <cell r="F13681" t="str">
            <v>2219</v>
          </cell>
        </row>
        <row r="13682">
          <cell r="A13682">
            <v>254010068</v>
          </cell>
          <cell r="B13682" t="str">
            <v>AGUJA DE PARACENTESIS, DELICADA, FORMA DE BAYONETA, LONGITUD UTIL 7,5 CM. EN ACERO INOXIDABLE GRADO MEDICO.</v>
          </cell>
          <cell r="D13682" t="str">
            <v>UD</v>
          </cell>
          <cell r="F13682" t="str">
            <v>2219</v>
          </cell>
        </row>
        <row r="13683">
          <cell r="A13683">
            <v>254010069</v>
          </cell>
          <cell r="B13683" t="str">
            <v>CEPILLO DE LIMPIEZA REUTILIZABLE, PARA LIMPIEZA DE ENDOSCOPIO.</v>
          </cell>
          <cell r="D13683" t="str">
            <v>UD</v>
          </cell>
          <cell r="F13683" t="str">
            <v>2219</v>
          </cell>
        </row>
        <row r="13684">
          <cell r="A13684">
            <v>254010070</v>
          </cell>
          <cell r="B13684" t="str">
            <v>ASA DE ALAMBRE PARA AMIGDALOTOMO TYDING.</v>
          </cell>
          <cell r="D13684" t="str">
            <v>UD</v>
          </cell>
          <cell r="F13684" t="str">
            <v>2219</v>
          </cell>
        </row>
        <row r="13685">
          <cell r="A13685">
            <v>254010071</v>
          </cell>
          <cell r="B13685" t="str">
            <v>PINZAS NASALES RECTAS, CORTE COMPLETO DE BLAKESLEY DE 3.5 MM DE ANCHO, LONGITUD UTIL 10 +/- 2 CM.</v>
          </cell>
          <cell r="D13685" t="str">
            <v>UD</v>
          </cell>
          <cell r="F13685" t="str">
            <v>2219</v>
          </cell>
        </row>
        <row r="13686">
          <cell r="A13686">
            <v>254010072</v>
          </cell>
          <cell r="B13686" t="str">
            <v>PINZAS NASALES RECTAS, CORTE COMPLETO DE BLAKESLEY DE4.8 MM DE ANCHO, LONGITUD UTIL 10 +/- 2 CM.</v>
          </cell>
          <cell r="D13686" t="str">
            <v>UD</v>
          </cell>
          <cell r="F13686" t="str">
            <v>2219</v>
          </cell>
        </row>
        <row r="13687">
          <cell r="A13687">
            <v>254010073</v>
          </cell>
          <cell r="B13687" t="str">
            <v>PINZA DE BLAKESLEY CURVA HACIA ARRIBA 45°, CORTE COMPLETO, 2.5 MM DE ANCHO, LONGITUD UTIL 10 +/- 2 CM.</v>
          </cell>
          <cell r="D13687" t="str">
            <v>UD</v>
          </cell>
          <cell r="F13687" t="str">
            <v>2219</v>
          </cell>
        </row>
        <row r="13688">
          <cell r="A13688">
            <v>254010074</v>
          </cell>
          <cell r="B13688" t="str">
            <v>PINZA DE BLAKESLEY CURVA HACIA ARRIBA 45°, CORTE COMPLETO, 4.8 MM DE ANCHO, LONGITUD UTIL 10 +/- 2 CM.</v>
          </cell>
          <cell r="D13688" t="str">
            <v>UD</v>
          </cell>
          <cell r="F13688" t="str">
            <v>2219</v>
          </cell>
        </row>
        <row r="13689">
          <cell r="A13689">
            <v>254010075</v>
          </cell>
          <cell r="B13689" t="str">
            <v>CONCHOTOMO DE HARTMANN, CORTANTE, REDONDO, 7 MM DE DIAMETRO, LONGITU UTIL 10 +/ - 2 CM.</v>
          </cell>
          <cell r="D13689" t="str">
            <v>UD</v>
          </cell>
          <cell r="F13689" t="str">
            <v>2219</v>
          </cell>
        </row>
        <row r="13690">
          <cell r="A13690">
            <v>254010076</v>
          </cell>
          <cell r="B13690" t="str">
            <v>CONCHOTOMO DE HARTMANN, CORTANTE, REDONDO, 11 MM DE DIAMETRO, LONGITU UTIL 10 +/ - 2 CM.</v>
          </cell>
          <cell r="D13690" t="str">
            <v>UD</v>
          </cell>
          <cell r="F13690" t="str">
            <v>2219</v>
          </cell>
        </row>
        <row r="13691">
          <cell r="A13691">
            <v>254010077</v>
          </cell>
          <cell r="B13691" t="str">
            <v>FRESA MEDIANA DIAMANTE REDONDA FINA. DESCARTABLE ACERO INOXIDABLE SERIE 440 CUBIERTA CON TITANIUM NITRIDE 5.0MM DIAMETRO/ 64MM DE LONGITUD.</v>
          </cell>
          <cell r="D13691" t="str">
            <v>UD</v>
          </cell>
          <cell r="F13691" t="str">
            <v>2219</v>
          </cell>
        </row>
        <row r="13692">
          <cell r="A13692">
            <v>254010078</v>
          </cell>
          <cell r="B13692" t="str">
            <v>FRESA MEDIANA DIAMANTE REDONDA FINA. DESCARTABLE ACERO INOXIDABLE SERIE 440 CUBIERTA CON TITANIUM NITRIDE 4.0MM DIAMETRO/ 69MM DE LONGITUD.</v>
          </cell>
          <cell r="D13692" t="str">
            <v>UD</v>
          </cell>
          <cell r="F13692" t="str">
            <v>2219</v>
          </cell>
        </row>
        <row r="13693">
          <cell r="A13693">
            <v>254010079</v>
          </cell>
          <cell r="B13693" t="str">
            <v>FRESA LARGA REDONDA COMPATIBLE CON CONSOLA IPC MARCA MEDTRONIC  MODELO INIDIGO DESCARTABLE ACERO INOXIDABLE SERIE 440 CUBIERTA CON TITANIUM NITRIDE 3.0MM DIAMETRO/ 72MM LONGITUD</v>
          </cell>
          <cell r="D13693" t="str">
            <v>UD</v>
          </cell>
          <cell r="F13693" t="str">
            <v>2219</v>
          </cell>
        </row>
        <row r="13694">
          <cell r="A13694">
            <v>254010080</v>
          </cell>
          <cell r="B13694" t="str">
            <v>ADAPTADOR DE TUBO PARA SUCCION TIPO GUILFORD-WRIGHT</v>
          </cell>
          <cell r="D13694" t="str">
            <v>UD</v>
          </cell>
          <cell r="F13694" t="str">
            <v>2219</v>
          </cell>
        </row>
        <row r="13695">
          <cell r="A13695">
            <v>254010081</v>
          </cell>
          <cell r="B13695" t="str">
            <v>PINZAS CON DIENTES  PARA SEPTOPLASTIA DE 11CM.</v>
          </cell>
          <cell r="D13695" t="str">
            <v>UD</v>
          </cell>
          <cell r="F13695" t="str">
            <v>2219</v>
          </cell>
        </row>
        <row r="13696">
          <cell r="A13696">
            <v>254010082</v>
          </cell>
          <cell r="B13696" t="str">
            <v>GANCHO DOBLE DE COTTLE  DE19CM.</v>
          </cell>
          <cell r="D13696" t="str">
            <v>UD</v>
          </cell>
          <cell r="F13696" t="str">
            <v>2219</v>
          </cell>
        </row>
        <row r="13697">
          <cell r="A13697">
            <v>254010083</v>
          </cell>
          <cell r="B13697" t="str">
            <v>PINZAS RECTAS  PARA SEPTOPLASTIA DE 13CM.</v>
          </cell>
          <cell r="D13697" t="str">
            <v>UD</v>
          </cell>
          <cell r="F13697" t="str">
            <v>2219</v>
          </cell>
        </row>
        <row r="13698">
          <cell r="A13698">
            <v>254010085</v>
          </cell>
          <cell r="B13698" t="str">
            <v>HERRMIETA DE LIMPIEZA PARA  PUNTA  DE  SONDA Y OLIVA PEDIATRICA PARA EQUIPO DE EMISIONES OTOACUSTICAS</v>
          </cell>
          <cell r="D13698" t="str">
            <v>UD</v>
          </cell>
          <cell r="F13698" t="str">
            <v>2219</v>
          </cell>
        </row>
        <row r="13699">
          <cell r="A13699">
            <v>254010086</v>
          </cell>
          <cell r="B13699" t="str">
            <v>OLIVA AUDITIVA 3.5MM PEDIATRICA PARA EQUIPO DE EMISIONES OTOACUSTICAS</v>
          </cell>
          <cell r="D13699" t="str">
            <v>UD</v>
          </cell>
          <cell r="F13699" t="str">
            <v>2219</v>
          </cell>
        </row>
        <row r="13700">
          <cell r="A13700">
            <v>254010087</v>
          </cell>
          <cell r="B13700" t="str">
            <v>OLIVA DE INSERCION DE ESPUMA PARA EQUIPO DE POTENCIALES EVOCADOS AUDITIVOS PEQUEÑAS, MEDIANAS Y GRANDES</v>
          </cell>
          <cell r="D13700" t="str">
            <v>UD</v>
          </cell>
          <cell r="F13700" t="str">
            <v>2219</v>
          </cell>
        </row>
        <row r="13701">
          <cell r="A13701">
            <v>254010088</v>
          </cell>
          <cell r="B13701" t="str">
            <v>CABLES PARA ELECTRODOS   PARA EQUIPO DE POTENCIALES EVOCADOS AUDITIVOS</v>
          </cell>
          <cell r="D13701" t="str">
            <v>UD</v>
          </cell>
          <cell r="F13701" t="str">
            <v>2219</v>
          </cell>
        </row>
        <row r="13702">
          <cell r="A13702">
            <v>254010089</v>
          </cell>
          <cell r="B13702" t="str">
            <v xml:space="preserve">BAYONETA REUTILIZABLE PARA REDUCCION DE VOLUMEN DE CORNETES. 									 									</v>
          </cell>
          <cell r="D13702" t="str">
            <v>UD</v>
          </cell>
          <cell r="F13702" t="str">
            <v>2219</v>
          </cell>
        </row>
        <row r="13703">
          <cell r="A13703">
            <v>254010090</v>
          </cell>
          <cell r="B13703" t="str">
            <v>UNION DE REEMPLAZO PARA TUBO DE SONIDO PARA EQUIPO POTENCIALES AUDITIVOS</v>
          </cell>
          <cell r="D13703" t="str">
            <v>UD</v>
          </cell>
          <cell r="F13703" t="str">
            <v>2219</v>
          </cell>
        </row>
        <row r="13704">
          <cell r="A13704">
            <v>254010091</v>
          </cell>
          <cell r="B13704" t="str">
            <v>ESPATULA DE DAVIS- MEYER CON TUBO ANESTESICO, TAMAÑO 1,28 X 68 MM (+/-3).</v>
          </cell>
          <cell r="D13704" t="str">
            <v>UD</v>
          </cell>
          <cell r="F13704" t="str">
            <v>2219</v>
          </cell>
        </row>
        <row r="13705">
          <cell r="A13705">
            <v>254010092</v>
          </cell>
          <cell r="B13705" t="str">
            <v>ESPATULA DE DAVIS- MEYER CON TUBO ANESTESICO, TAMAÑO 1 1/2, 29 X 73 MM (+/-1).</v>
          </cell>
          <cell r="D13705" t="str">
            <v>UD</v>
          </cell>
          <cell r="F13705" t="str">
            <v>2219</v>
          </cell>
        </row>
        <row r="13706">
          <cell r="A13706">
            <v>254010093</v>
          </cell>
          <cell r="B13706" t="str">
            <v>ESPATULA DE DAVIS- MEYER CON TUBO ANESTESICO, TAMAÑO 2,30 X 76 MM (+/-3).</v>
          </cell>
          <cell r="D13706" t="str">
            <v>UD</v>
          </cell>
          <cell r="F13706" t="str">
            <v>2219</v>
          </cell>
        </row>
        <row r="13707">
          <cell r="A13707">
            <v>254010094</v>
          </cell>
          <cell r="B13707" t="str">
            <v>ESPATULA DE DAVIS- MEYER CON TUBO ANESTESICO, TAMAÑO 21/2,31 X 83 MM (+/-3).</v>
          </cell>
          <cell r="D13707" t="str">
            <v>UD</v>
          </cell>
          <cell r="F13707" t="str">
            <v>2219</v>
          </cell>
        </row>
        <row r="13708">
          <cell r="A13708">
            <v>254010095</v>
          </cell>
          <cell r="B13708" t="str">
            <v>ESPATULA DE DAVIS- MEYER CON TUBO ANESTESICO, TAMAÑO  3,32 X 88 MM (+/-3). EN ACERO INOXIDABLE DE GRADO MEDICO.</v>
          </cell>
          <cell r="D13708" t="str">
            <v>UD</v>
          </cell>
          <cell r="F13708" t="str">
            <v>2219</v>
          </cell>
        </row>
        <row r="13709">
          <cell r="A13709">
            <v>254010096</v>
          </cell>
          <cell r="B13709" t="str">
            <v>ESPATULA DE DAVIS- MEYER CON TUBO ANESTESICO, TAMAÑO 31/2,33 X 98 MM (+/-3).</v>
          </cell>
          <cell r="D13709" t="str">
            <v>UD</v>
          </cell>
          <cell r="F13709" t="str">
            <v>2219</v>
          </cell>
        </row>
        <row r="13710">
          <cell r="A13710">
            <v>254010097</v>
          </cell>
          <cell r="B13710" t="str">
            <v>ESPATULA DE DAVIS- MEYER CON TUBO ANESTESICO, TAMAÑO 4,34 X108 MM (+/-3).</v>
          </cell>
          <cell r="D13710" t="str">
            <v>UD</v>
          </cell>
          <cell r="F13710" t="str">
            <v>2219</v>
          </cell>
        </row>
        <row r="13711">
          <cell r="A13711">
            <v>254010099</v>
          </cell>
          <cell r="B13711" t="str">
            <v>PINZA HEMOSTATICAS DE HALSTEAD MOSQUITO CURVAS, 1X2 DIENTES, LONGITUD 18 CM.</v>
          </cell>
          <cell r="D13711" t="str">
            <v>UD</v>
          </cell>
          <cell r="F13711" t="str">
            <v>2219</v>
          </cell>
        </row>
        <row r="13712">
          <cell r="A13712">
            <v>254010100</v>
          </cell>
          <cell r="B13712" t="str">
            <v>ADAPTADOR HOUGH,PARA TUBOS DE SUCCION, MICROCIRUGIA</v>
          </cell>
          <cell r="D13712" t="str">
            <v>UD</v>
          </cell>
          <cell r="F13712" t="str">
            <v>2219</v>
          </cell>
        </row>
        <row r="13713">
          <cell r="A13713">
            <v>254010101</v>
          </cell>
          <cell r="B13713" t="str">
            <v>PINZA PARA TAPONAMIENTO NASAL DE LUBET-BARBON, ESTRIADAS, LONGITUD UTIL 10,5 CM.</v>
          </cell>
          <cell r="D13713" t="str">
            <v>UD</v>
          </cell>
          <cell r="F13713" t="str">
            <v>2219</v>
          </cell>
        </row>
        <row r="13714">
          <cell r="A13714">
            <v>254010102</v>
          </cell>
          <cell r="B13714" t="str">
            <v>FRESA MEDIANA REDONDA COMPATIBLE CON CONSOLA IPC MARCA MEDTRONIC MODELO INIDIGO DESCARTABLE ACERO INOXIDABLE SERIE 440 CUBIERTA CON TITANIUM NITRIDE 2.0MM DIAMETRO/ 66MM LONGITUD</v>
          </cell>
          <cell r="D13714" t="str">
            <v>UD</v>
          </cell>
          <cell r="F13714" t="str">
            <v>2219</v>
          </cell>
        </row>
        <row r="13715">
          <cell r="A13715">
            <v>254010103</v>
          </cell>
          <cell r="B13715" t="str">
            <v>FRESA MEDIANA REDONDA COMPATIBLE CON CONSOLA IPC MARCA MEDTRONIC  MODELO INIDIGO DESCARTABLE ACERO INOXIDABLE SERIE 440 CUBIERTA CON TITANIUM NITRIDE 5.5MM DIAMETRO/ 69MM LONGITUD</v>
          </cell>
          <cell r="D13715" t="str">
            <v>UD</v>
          </cell>
          <cell r="F13715" t="str">
            <v>2219</v>
          </cell>
        </row>
        <row r="13716">
          <cell r="A13716">
            <v>254010104</v>
          </cell>
          <cell r="B13716" t="str">
            <v>FRESA MEDIANA DIAMANTE REDONDA FINA COMPATIBLE CON CONSOLA IPC MARCA MEDTRONIC. DE ACERO INOXIDABLE SERIE 440 CUBIERTA CON TITANIUM NITRIDE 6.0MM DIAMETRO/ 64MM LONGITUD.</v>
          </cell>
          <cell r="D13716" t="str">
            <v>UD</v>
          </cell>
          <cell r="F13716" t="str">
            <v>2219</v>
          </cell>
        </row>
        <row r="13717">
          <cell r="A13717">
            <v>254010105</v>
          </cell>
          <cell r="B13717" t="str">
            <v>FRESA MEDIANA REDONDA COMPATIBLE CON CONSOLA IPC MARCA MEDTRONIC  MODELO INIDIGO DESCARTABLE ACERO INOXIDABLE SERIE 440 CUBIERTA CON TITANIUM NITRIDE 4.8MM DIAMETRO/ 69MM LONGITUD.</v>
          </cell>
          <cell r="D13717" t="str">
            <v>UD</v>
          </cell>
          <cell r="F13717" t="str">
            <v>2219</v>
          </cell>
        </row>
        <row r="13718">
          <cell r="A13718">
            <v>254010106</v>
          </cell>
          <cell r="B13718" t="str">
            <v>FRESA MEDIANA REDONDA COMPATIBLE CON CONSOLA IPC MARCA MEDTRONIC  MODELO INIDIGO DESCARTABLE ACERO INOXIDABLE SERIE 440 CUBIERTA CON TITANIUM NITRIDE 4.0MM DIAMETRO/ 68MM LONGITUD</v>
          </cell>
          <cell r="D13718" t="str">
            <v>UD</v>
          </cell>
          <cell r="F13718" t="str">
            <v>2219</v>
          </cell>
        </row>
        <row r="13719">
          <cell r="A13719">
            <v>254010107</v>
          </cell>
          <cell r="B13719" t="str">
            <v>FRESA MEDIANA DIAMANTE REDONDA FINA . DESCARTABLE ACERO INOXIDABLE SERIE 440 CUBIERTA CON TITANIUM NITRIDE 3.0MM DIAMETRO/ 68MM DE LONGITUD.</v>
          </cell>
          <cell r="D13719" t="str">
            <v>UD</v>
          </cell>
          <cell r="F13719" t="str">
            <v>2219</v>
          </cell>
        </row>
        <row r="13720">
          <cell r="A13720">
            <v>254010108</v>
          </cell>
          <cell r="B13720" t="str">
            <v>FRESA LARGA DIAMANTE REDONDA FINA. DESCARTABLE ACERO INOXIDABLE SERIE 440 CUBIERTA CON TITANIUM NITRIDE 2.0MM DIAMETRO/ 72MM DE LONGITUD.</v>
          </cell>
          <cell r="D13720" t="str">
            <v>UD</v>
          </cell>
          <cell r="F13720" t="str">
            <v>2219</v>
          </cell>
        </row>
        <row r="13721">
          <cell r="A13721">
            <v>254010109</v>
          </cell>
          <cell r="B13721" t="str">
            <v>FRESA MEDIANA REDONDA COMPATIBLE CON CONSOLA IPC MARCA MEDTRONIC  MODELO INIDIGO DESCARTABLE ACERO INOXIDABLE SERIE 440 CUBIERTA CON TITANIUM NITRIDE 1.0MM DIAMETRO/ 64MM LONGITUD</v>
          </cell>
          <cell r="D13721" t="str">
            <v>UD</v>
          </cell>
          <cell r="F13721" t="str">
            <v>2219</v>
          </cell>
        </row>
        <row r="13722">
          <cell r="A13722">
            <v>254010110</v>
          </cell>
          <cell r="B13722" t="str">
            <v>FRESA MEDIANA DIAMANTE REDONDA FINA, DESCARTABLE ACERO INOXIDABLE SERIE 440 CUBIERTA CON TITANIUM NITRIDE 1.0MM DIAMETRO/ 67MM DE LONGITUD.</v>
          </cell>
          <cell r="D13722" t="str">
            <v>UD</v>
          </cell>
          <cell r="F13722" t="str">
            <v>2219</v>
          </cell>
        </row>
        <row r="13723">
          <cell r="A13723">
            <v>254010113</v>
          </cell>
          <cell r="B13723" t="str">
            <v>FRESA MEDIANA REDONDA COMPATIBLE CON CONSOLA IPC MARCA MEDTRONIC MODELO INIDIGO DESCARTABLE ACERO INOXIDABLE SERIE 440 CUBIERTA CON TITANIUM NITRIDE 7.0MM DIAMETRO/ 64MM LONGITUD</v>
          </cell>
          <cell r="D13723" t="str">
            <v>UD</v>
          </cell>
          <cell r="F13723" t="str">
            <v>2219</v>
          </cell>
        </row>
        <row r="13724">
          <cell r="A13724">
            <v>254010114</v>
          </cell>
          <cell r="B13724" t="str">
            <v>FRESA MEDIANA REDONDA COMPATIBLE CON CONSOLA IPC MARCA MEDTRONIC  MODELO INIDIGO DESCARTABLE ACERO INOXIDABLE SERIE 440 CUBIERTA CON TITANIUM NITRIDE 6.0MM DIAMETRO/ 64MM LONGITUD</v>
          </cell>
          <cell r="D13724" t="str">
            <v>UD</v>
          </cell>
          <cell r="F13724" t="str">
            <v>2219</v>
          </cell>
        </row>
        <row r="13725">
          <cell r="A13725">
            <v>254010115</v>
          </cell>
          <cell r="B13725" t="str">
            <v>CANASTA DE INSTRUMENTAL PARA PROCEDIMIENTOS DE MICROCIRUGIA DE LARINGE</v>
          </cell>
          <cell r="D13725" t="str">
            <v>UD</v>
          </cell>
          <cell r="F13725" t="str">
            <v>2219</v>
          </cell>
        </row>
        <row r="13726">
          <cell r="A13726">
            <v>254010116</v>
          </cell>
          <cell r="B13726" t="str">
            <v>ADENOTOMO DE BECKMANN, RECTO, TAMAÑO 0, LONGITUD 22 CM</v>
          </cell>
          <cell r="D13726" t="str">
            <v>UD</v>
          </cell>
          <cell r="F13726" t="str">
            <v>2219</v>
          </cell>
        </row>
        <row r="13727">
          <cell r="A13727">
            <v>254010117</v>
          </cell>
          <cell r="B13727" t="str">
            <v>TUBO DE ASPIRACION DE FRAZIER, CON ORIFICIO DE INTERRUPCION Y MANDRIL, ANGULADO, 5 CHARR. Ø EXTERIOR/1,5 MM, LONGITUD UTIL 10 CM, LONGITUD TOTAL 17,5 CM</v>
          </cell>
          <cell r="D13727" t="str">
            <v>UD</v>
          </cell>
          <cell r="F13727" t="str">
            <v>2219</v>
          </cell>
        </row>
        <row r="13728">
          <cell r="A13728">
            <v>254010118</v>
          </cell>
          <cell r="B13728" t="str">
            <v>TUBO DE ASPIRACION DE FRAZIER, CON ORIFICIO DE INTERRUPCION Y MANDRIL, ANGULADO, 7 CHARR./2 MM Ø EXTERIOR, LONGITUD UTIL 10 CM, LONGITUD TOTAL 17,5 CM</v>
          </cell>
          <cell r="D13728" t="str">
            <v>UD</v>
          </cell>
          <cell r="F13728" t="str">
            <v>2219</v>
          </cell>
        </row>
        <row r="13729">
          <cell r="A13729">
            <v>254010119</v>
          </cell>
          <cell r="B13729" t="str">
            <v>TUBO DE ASPIRACION DE FRAZIER, CON ORIFICIO DE INTERRUPCION Y MANDRIL, ANGULADO, 9 CHARR./3 MM Ø EXTERIOR, LONGITUD UTIL 10 CM, LONGITUD TOTAL 17,5 CM</v>
          </cell>
          <cell r="D13729" t="str">
            <v>UD</v>
          </cell>
          <cell r="F13729" t="str">
            <v>2219</v>
          </cell>
        </row>
        <row r="13730">
          <cell r="A13730">
            <v>254010120</v>
          </cell>
          <cell r="B13730" t="str">
            <v>ADAPTADOR INTERMEDIO PARA ACCESORIOS DE CINE-FOTOGRAFIA Y   VISION LATERAL EN MICROSCOPIO QUIRURGICO</v>
          </cell>
          <cell r="D13730" t="str">
            <v>UD</v>
          </cell>
          <cell r="F13730" t="str">
            <v>2219</v>
          </cell>
        </row>
        <row r="13731">
          <cell r="A13731">
            <v>254010122</v>
          </cell>
          <cell r="B13731" t="str">
            <v>LARINGOSCOPIO QUIRURGICO EXPANSIBLE, TIPO WEERDA, GRANDE, PARA ADULTOS, CON LONGITUD DE 18CM.</v>
          </cell>
          <cell r="D13731" t="str">
            <v>UD</v>
          </cell>
          <cell r="F13731" t="str">
            <v>2219</v>
          </cell>
        </row>
        <row r="13732">
          <cell r="A13732">
            <v>254010123</v>
          </cell>
          <cell r="B13732" t="str">
            <v>PROTECTOR DENTAL DE SILICONA, ESTERILIZABLE EN AUTOCLAVE, APROPIADO PARA UTILIZAR COMO PIEZA INTERCALADA EN EL PROTECTOR DENTAL DE METAL.</v>
          </cell>
          <cell r="D13732" t="str">
            <v>UD</v>
          </cell>
          <cell r="F13732" t="str">
            <v>2219</v>
          </cell>
        </row>
        <row r="13733">
          <cell r="A13733">
            <v>254010124</v>
          </cell>
          <cell r="B13733" t="str">
            <v xml:space="preserve">DISPOSITIVO PARA SUTURA LAPAROSCOPICA MONOFILAMENTO NO ABSORBIBLE, CALIBRE 3/0 UNIDIRECCIONAL, DOBLE ANGULO CIRCUNFERENCIAL.									 									</v>
          </cell>
          <cell r="D13733" t="str">
            <v>UD</v>
          </cell>
          <cell r="F13733" t="str">
            <v>2219</v>
          </cell>
        </row>
        <row r="13734">
          <cell r="A13734">
            <v>254010125</v>
          </cell>
          <cell r="B13734" t="str">
            <v xml:space="preserve">DISPOSITIVO PARA SUTURA LAPAROSCOPICA MONOFILAMENTO ABSORBIBLE CALIBRE 3/0. INIDIRECCIONAL DOBLE ANGULO CIRCUNFERENCIAL. 									 									</v>
          </cell>
          <cell r="D13734" t="str">
            <v>UD</v>
          </cell>
          <cell r="F13734" t="str">
            <v>2219</v>
          </cell>
        </row>
        <row r="13735">
          <cell r="A13735">
            <v>254010126</v>
          </cell>
          <cell r="B13735" t="str">
            <v xml:space="preserve">DISPOSITIVO PARA SUTURA LAPAROSCOPICA MONOFILAMENTO ABSORBIBLE CALIBRE 3/0. UNIDIRECCIONAL DOBLE ANGULO CIRCUNFERENCIAL.									 									</v>
          </cell>
          <cell r="D13735" t="str">
            <v>UD</v>
          </cell>
          <cell r="F13735" t="str">
            <v>2219</v>
          </cell>
        </row>
        <row r="13736">
          <cell r="A13736">
            <v>254010130</v>
          </cell>
          <cell r="B13736" t="str">
            <v>PINZAS DE PRESION DE GELFOAM, LONGITUD 18CM +/- 2 CM, EN ACERO INOXIDABLE</v>
          </cell>
          <cell r="D13736" t="str">
            <v>UD</v>
          </cell>
          <cell r="F13736" t="str">
            <v>2219</v>
          </cell>
        </row>
        <row r="13737">
          <cell r="A13737">
            <v>254010131</v>
          </cell>
          <cell r="B13737" t="str">
            <v>MANGO DE ASPIRACION, CON ORIFICIO DE INTERRUPCION, LONGITUD 10 CM +/- 1 CM, EN ACERO INOXIDABLE.</v>
          </cell>
          <cell r="D13737" t="str">
            <v>UD</v>
          </cell>
          <cell r="F13737" t="str">
            <v>2219</v>
          </cell>
        </row>
        <row r="13738">
          <cell r="A13738">
            <v>254010132</v>
          </cell>
          <cell r="B13738" t="str">
            <v>TIJERAS NASALES RECTAS PARA CIRUGIA ENDOSCOPICA, LONGITUD UTIL 15 CM +/- 2 CM</v>
          </cell>
          <cell r="D13738" t="str">
            <v>UD</v>
          </cell>
          <cell r="F13738" t="str">
            <v>2219</v>
          </cell>
        </row>
        <row r="13739">
          <cell r="A13739">
            <v>254010133</v>
          </cell>
          <cell r="B13739" t="str">
            <v>TIJERA NASAL RECTA, MODELO PEQUEÑO,LONGITUD DE CORTE 10 MM</v>
          </cell>
          <cell r="D13739" t="str">
            <v>UD</v>
          </cell>
          <cell r="F13739" t="str">
            <v>2219</v>
          </cell>
        </row>
        <row r="13740">
          <cell r="A13740">
            <v>254010134</v>
          </cell>
          <cell r="B13740" t="str">
            <v>TIJERAS NASALES RECTAS, MODELO FINO, DENTADAS</v>
          </cell>
          <cell r="D13740" t="str">
            <v>UD</v>
          </cell>
          <cell r="F13740" t="str">
            <v>2219</v>
          </cell>
        </row>
        <row r="13741">
          <cell r="A13741">
            <v>254010135</v>
          </cell>
          <cell r="B13741" t="str">
            <v>TIJERAS NASALES CURVADAS A LA DERECHA, MODELO FINO, DENTADAS</v>
          </cell>
          <cell r="D13741" t="str">
            <v>UD</v>
          </cell>
          <cell r="F13741" t="str">
            <v>2219</v>
          </cell>
        </row>
        <row r="13742">
          <cell r="A13742">
            <v>254010136</v>
          </cell>
          <cell r="B13742" t="str">
            <v>TIJERAS NASALES CURVADAS A LA IZQUIERDA, MODELO FINO, DENTADAS</v>
          </cell>
          <cell r="D13742" t="str">
            <v>UD</v>
          </cell>
          <cell r="F13742" t="str">
            <v>2219</v>
          </cell>
        </row>
        <row r="13743">
          <cell r="A13743">
            <v>254010137</v>
          </cell>
          <cell r="B13743" t="str">
            <v>LARINGOSCOPIO PARA COMISURA ANTERIOR, GRANDE, FORMA DE ESPATULA TRIANGULAR, LONGITUD 17 CM +/- 2 CM</v>
          </cell>
          <cell r="D13743" t="str">
            <v>UD</v>
          </cell>
          <cell r="F13743" t="str">
            <v>2219</v>
          </cell>
        </row>
        <row r="13744">
          <cell r="A13744">
            <v>254010138</v>
          </cell>
          <cell r="B13744" t="str">
            <v>LARINGOSCOPIO PARA COMISURA ANTERIOR, MEDIANO, FORMA DE ESPATULA TRIANGULAR, LONGITUD 17 CM +/- 2 CM</v>
          </cell>
          <cell r="D13744" t="str">
            <v>UD</v>
          </cell>
          <cell r="F13744" t="str">
            <v>2219</v>
          </cell>
        </row>
        <row r="13745">
          <cell r="A13745">
            <v>254010140</v>
          </cell>
          <cell r="B13745" t="str">
            <v>ADAPTADOR PARA CAMARA DE CINE EN MICROSCOPIO QUIRURGICO</v>
          </cell>
          <cell r="D13745" t="str">
            <v>UD</v>
          </cell>
          <cell r="F13745" t="str">
            <v>2219</v>
          </cell>
        </row>
        <row r="13746">
          <cell r="A13746">
            <v>254010141</v>
          </cell>
          <cell r="B13746" t="str">
            <v>IMPLANTE DE CONDUCCION OSEA BAHA.</v>
          </cell>
          <cell r="D13746" t="str">
            <v>UD</v>
          </cell>
          <cell r="F13746" t="str">
            <v>2219</v>
          </cell>
        </row>
        <row r="13747">
          <cell r="A13747">
            <v>254010142</v>
          </cell>
          <cell r="B13747" t="str">
            <v>PROCESADOR PARA IMPLANTE DE CONDUCCION OSEA BAHA.</v>
          </cell>
          <cell r="D13747" t="str">
            <v>UD</v>
          </cell>
          <cell r="F13747" t="str">
            <v>2219</v>
          </cell>
        </row>
        <row r="13748">
          <cell r="A13748">
            <v>254010160</v>
          </cell>
          <cell r="B13748" t="str">
            <v>ADAPTADOR PARA CAMARA FOTOGRAFICA EN MICROSCOPIO QUIRURGICO</v>
          </cell>
          <cell r="D13748" t="str">
            <v>UD</v>
          </cell>
          <cell r="F13748" t="str">
            <v>2219</v>
          </cell>
        </row>
        <row r="13749">
          <cell r="A13749">
            <v>254010162</v>
          </cell>
          <cell r="B13749" t="str">
            <v>PROCESADOR PARA IMPLANTE COCLEAR, DE MARCA COCHLEAR.</v>
          </cell>
          <cell r="D13749" t="str">
            <v>UD</v>
          </cell>
          <cell r="F13749" t="str">
            <v>2219</v>
          </cell>
        </row>
        <row r="13750">
          <cell r="A13750">
            <v>254010163</v>
          </cell>
          <cell r="B13750" t="str">
            <v>PROCESADOR PARA IMPLANTE COCLEAR, DE MARCA ADVANCED BIONICS.</v>
          </cell>
          <cell r="D13750" t="str">
            <v>UD</v>
          </cell>
          <cell r="F13750" t="str">
            <v>2219</v>
          </cell>
        </row>
        <row r="13751">
          <cell r="A13751">
            <v>254010164</v>
          </cell>
          <cell r="B13751" t="str">
            <v>BATERIAS RECARGABLES COMPATIBLES CON PROCESADOR DE LA MARCA COCHLEAR.</v>
          </cell>
          <cell r="D13751" t="str">
            <v>UD</v>
          </cell>
          <cell r="F13751" t="str">
            <v>2219</v>
          </cell>
        </row>
        <row r="13752">
          <cell r="A13752">
            <v>254010166</v>
          </cell>
          <cell r="B13752" t="str">
            <v>BATERIA RECARGABLE COMPATIBLE CON PROCESADOR DE LA MARCA ADVANCED BIONICS.</v>
          </cell>
          <cell r="D13752" t="str">
            <v>UD</v>
          </cell>
          <cell r="F13752" t="str">
            <v>2219</v>
          </cell>
        </row>
        <row r="13753">
          <cell r="A13753">
            <v>254010167</v>
          </cell>
          <cell r="B13753" t="str">
            <v>CABLE CON PIEZA CRANEANA O HEAD PIECE.</v>
          </cell>
          <cell r="D13753" t="str">
            <v>UD</v>
          </cell>
          <cell r="F13753" t="str">
            <v>2219</v>
          </cell>
        </row>
        <row r="13754">
          <cell r="A13754">
            <v>254010168</v>
          </cell>
          <cell r="B13754" t="str">
            <v>CABLE DE ALTA FRECUENCIA BIPOLAR  DE 2 MM, LONGITUD 450 CM N° PARTE 847002 V</v>
          </cell>
          <cell r="D13754" t="str">
            <v>UD</v>
          </cell>
          <cell r="F13754" t="str">
            <v>2219</v>
          </cell>
        </row>
        <row r="13755">
          <cell r="A13755">
            <v>254010171</v>
          </cell>
          <cell r="B13755" t="str">
            <v>BROCA CORTA DE 1,5MM CORTANTE EXTENDIDA.</v>
          </cell>
          <cell r="D13755" t="str">
            <v>UD</v>
          </cell>
          <cell r="F13755" t="str">
            <v>2219</v>
          </cell>
        </row>
        <row r="13756">
          <cell r="A13756">
            <v>254010172</v>
          </cell>
          <cell r="B13756" t="str">
            <v>BROCA CORTA DE 3MM CORTANTE EXTENDIDA.</v>
          </cell>
          <cell r="D13756" t="str">
            <v>UD</v>
          </cell>
          <cell r="F13756" t="str">
            <v>2219</v>
          </cell>
        </row>
        <row r="13757">
          <cell r="A13757">
            <v>254010173</v>
          </cell>
          <cell r="B13757" t="str">
            <v>BROCA CORTA DE 4MM CORTANTE EXTENDIDA.</v>
          </cell>
          <cell r="D13757" t="str">
            <v>UD</v>
          </cell>
          <cell r="F13757" t="str">
            <v>2219</v>
          </cell>
        </row>
        <row r="13758">
          <cell r="A13758">
            <v>254010174</v>
          </cell>
          <cell r="B13758" t="str">
            <v>BROCA CORTA DE 3MM CORTANTE STANDARD.</v>
          </cell>
          <cell r="D13758" t="str">
            <v>UD</v>
          </cell>
          <cell r="F13758" t="str">
            <v>2219</v>
          </cell>
        </row>
        <row r="13759">
          <cell r="A13759">
            <v>254010175</v>
          </cell>
          <cell r="B13759" t="str">
            <v>BROCA CORTA DE 4MM CORTANTE STANDARD.</v>
          </cell>
          <cell r="D13759" t="str">
            <v>UD</v>
          </cell>
          <cell r="F13759" t="str">
            <v>2219</v>
          </cell>
        </row>
        <row r="13760">
          <cell r="A13760">
            <v>254010176</v>
          </cell>
          <cell r="B13760" t="str">
            <v>BROCA CORTA DE 5MM CORTANTE STANDARD.</v>
          </cell>
          <cell r="D13760" t="str">
            <v>UD</v>
          </cell>
          <cell r="F13760" t="str">
            <v>2219</v>
          </cell>
        </row>
        <row r="13761">
          <cell r="A13761">
            <v>254010177</v>
          </cell>
          <cell r="B13761" t="str">
            <v>BROCA CORTA DE 6MM CORTANTE STANDARD.</v>
          </cell>
          <cell r="D13761" t="str">
            <v>UD</v>
          </cell>
          <cell r="F13761" t="str">
            <v>2219</v>
          </cell>
        </row>
        <row r="13762">
          <cell r="A13762">
            <v>254010178</v>
          </cell>
          <cell r="B13762" t="str">
            <v>BROCA CORTA DE 7MM CORTANTE STANDARD.</v>
          </cell>
          <cell r="D13762" t="str">
            <v>UD</v>
          </cell>
          <cell r="F13762" t="str">
            <v>2219</v>
          </cell>
        </row>
        <row r="13763">
          <cell r="A13763">
            <v>254010179</v>
          </cell>
          <cell r="B13763" t="str">
            <v>BROCA CORTA DE 8MM CORTANTE STANDARD.</v>
          </cell>
          <cell r="D13763" t="str">
            <v>UD</v>
          </cell>
          <cell r="F13763" t="str">
            <v>2219</v>
          </cell>
        </row>
        <row r="13764">
          <cell r="A13764">
            <v>254010180</v>
          </cell>
          <cell r="B13764" t="str">
            <v>BROCA CORTA DE 1MM CORTANTE EXTENDIDA.</v>
          </cell>
          <cell r="D13764" t="str">
            <v>UD</v>
          </cell>
          <cell r="F13764" t="str">
            <v>2219</v>
          </cell>
        </row>
        <row r="13765">
          <cell r="A13765">
            <v>254010181</v>
          </cell>
          <cell r="B13765" t="str">
            <v>BROCA CORTA DE 1MM STANDARD.</v>
          </cell>
          <cell r="D13765" t="str">
            <v>UD</v>
          </cell>
          <cell r="F13765" t="str">
            <v>2219</v>
          </cell>
        </row>
        <row r="13766">
          <cell r="A13766">
            <v>254010182</v>
          </cell>
          <cell r="B13766" t="str">
            <v>BROCA CORTA DE 1.5MM STANDARD.</v>
          </cell>
          <cell r="D13766" t="str">
            <v>UD</v>
          </cell>
          <cell r="F13766" t="str">
            <v>2219</v>
          </cell>
        </row>
        <row r="13767">
          <cell r="A13767">
            <v>254010183</v>
          </cell>
          <cell r="B13767" t="str">
            <v>BROCA CORTA DE 2MM CORTANTE EXTENDIDA.</v>
          </cell>
          <cell r="D13767" t="str">
            <v>UD</v>
          </cell>
          <cell r="F13767" t="str">
            <v>2219</v>
          </cell>
        </row>
        <row r="13768">
          <cell r="A13768">
            <v>254010184</v>
          </cell>
          <cell r="B13768" t="str">
            <v>BROCA CORTA DE 2MM CORTANTE STANDARD.</v>
          </cell>
          <cell r="D13768" t="str">
            <v>UD</v>
          </cell>
          <cell r="F13768" t="str">
            <v>2219</v>
          </cell>
        </row>
        <row r="13769">
          <cell r="A13769">
            <v>254010185</v>
          </cell>
          <cell r="B13769" t="str">
            <v>BROCA CORTA DE 3MM DIAMANTE TOSCO.</v>
          </cell>
          <cell r="D13769" t="str">
            <v>UD</v>
          </cell>
          <cell r="F13769" t="str">
            <v>2219</v>
          </cell>
        </row>
        <row r="13770">
          <cell r="A13770">
            <v>254010186</v>
          </cell>
          <cell r="B13770" t="str">
            <v>BROCA CORTA DE 4MM DIAMANTE TOSCO.</v>
          </cell>
          <cell r="D13770" t="str">
            <v>UD</v>
          </cell>
          <cell r="F13770" t="str">
            <v>2219</v>
          </cell>
        </row>
        <row r="13771">
          <cell r="A13771">
            <v>254010187</v>
          </cell>
          <cell r="B13771" t="str">
            <v>BROCA MEDIANA DE 1MM CORTANTE.</v>
          </cell>
          <cell r="D13771" t="str">
            <v>UD</v>
          </cell>
          <cell r="F13771" t="str">
            <v>2219</v>
          </cell>
        </row>
        <row r="13772">
          <cell r="A13772">
            <v>254010188</v>
          </cell>
          <cell r="B13772" t="str">
            <v>BROCA MEDIANA DE 2MM CORTANTE.</v>
          </cell>
          <cell r="D13772" t="str">
            <v>UD</v>
          </cell>
          <cell r="F13772" t="str">
            <v>2219</v>
          </cell>
        </row>
        <row r="13773">
          <cell r="A13773">
            <v>254010189</v>
          </cell>
          <cell r="B13773" t="str">
            <v>BROCA MEDIANA DE 4MM CORTANTE.</v>
          </cell>
          <cell r="D13773" t="str">
            <v>UD</v>
          </cell>
          <cell r="F13773" t="str">
            <v>2219</v>
          </cell>
        </row>
        <row r="13774">
          <cell r="A13774">
            <v>254010190</v>
          </cell>
          <cell r="B13774" t="str">
            <v>BROCA MEDIANA DE 6MM CORTANTE.</v>
          </cell>
          <cell r="D13774" t="str">
            <v>UD</v>
          </cell>
          <cell r="F13774" t="str">
            <v>2219</v>
          </cell>
        </row>
        <row r="13775">
          <cell r="A13775">
            <v>254010191</v>
          </cell>
          <cell r="B13775" t="str">
            <v>BROCA MEDIANA DE 2MM DIAMANTE.</v>
          </cell>
          <cell r="D13775" t="str">
            <v>UD</v>
          </cell>
          <cell r="F13775" t="str">
            <v>2219</v>
          </cell>
        </row>
        <row r="13776">
          <cell r="A13776">
            <v>254010192</v>
          </cell>
          <cell r="B13776" t="str">
            <v>BROCA MEDIANA DE 2MM DIAMANTE TOSCO EXTENDIDO.</v>
          </cell>
          <cell r="D13776" t="str">
            <v>UD</v>
          </cell>
          <cell r="F13776" t="str">
            <v>2219</v>
          </cell>
        </row>
        <row r="13777">
          <cell r="A13777">
            <v>254010193</v>
          </cell>
          <cell r="B13777" t="str">
            <v>BROCA MEDIANA DE 4MM DIAMANTE.</v>
          </cell>
          <cell r="D13777" t="str">
            <v>UD</v>
          </cell>
          <cell r="F13777" t="str">
            <v>2219</v>
          </cell>
        </row>
        <row r="13778">
          <cell r="A13778">
            <v>254010194</v>
          </cell>
          <cell r="B13778" t="str">
            <v>BROCA MEDIANA DE 6MM DIAMANTE.</v>
          </cell>
          <cell r="D13778" t="str">
            <v>UD</v>
          </cell>
          <cell r="F13778" t="str">
            <v>2219</v>
          </cell>
        </row>
        <row r="13779">
          <cell r="A13779">
            <v>254010195</v>
          </cell>
          <cell r="B13779" t="str">
            <v>FORCEPS, RONIS ADENOIDE PUNCH, MORDIDA TRIANGULAR DE 8MM, LONGITUD 130MM.</v>
          </cell>
          <cell r="D13779" t="str">
            <v>UD</v>
          </cell>
          <cell r="F13779" t="str">
            <v>2219</v>
          </cell>
        </row>
        <row r="13780">
          <cell r="A13780">
            <v>254010196</v>
          </cell>
          <cell r="B13780" t="str">
            <v>BROCA CORTA DE 1MM DIAMANTE TOSCO</v>
          </cell>
          <cell r="D13780" t="str">
            <v>UD</v>
          </cell>
          <cell r="F13780" t="str">
            <v>2219</v>
          </cell>
        </row>
        <row r="13781">
          <cell r="A13781">
            <v>254010197</v>
          </cell>
          <cell r="B13781" t="str">
            <v>BROCA CORTA DE 2MM DIAMANTE TOSCO</v>
          </cell>
          <cell r="D13781" t="str">
            <v>UD</v>
          </cell>
          <cell r="F13781" t="str">
            <v>2219</v>
          </cell>
        </row>
        <row r="13782">
          <cell r="A13782">
            <v>254010198</v>
          </cell>
          <cell r="B13782" t="str">
            <v>BROCA CORTA DE 1MM DIAMANTE EXTENDIDA</v>
          </cell>
          <cell r="D13782" t="str">
            <v>UD</v>
          </cell>
          <cell r="F13782" t="str">
            <v>2219</v>
          </cell>
        </row>
        <row r="13783">
          <cell r="A13783">
            <v>254010199</v>
          </cell>
          <cell r="B13783" t="str">
            <v>BROCA CORTA DE 2, 4 MM, DIAMANTE EXTENDIDA,</v>
          </cell>
          <cell r="D13783" t="str">
            <v>UD</v>
          </cell>
          <cell r="F13783" t="str">
            <v>2219</v>
          </cell>
        </row>
        <row r="13784">
          <cell r="A13784">
            <v>254010201</v>
          </cell>
          <cell r="B13784" t="str">
            <v>BROCA CORTA DE 3MM, DIAMANTE EXTENDIDA</v>
          </cell>
          <cell r="D13784" t="str">
            <v>UD</v>
          </cell>
          <cell r="F13784" t="str">
            <v>2219</v>
          </cell>
        </row>
        <row r="13785">
          <cell r="A13785">
            <v>254010202</v>
          </cell>
          <cell r="B13785" t="str">
            <v>BROCA CORTA DE 4MM DIAMANTE EXTENDIDO</v>
          </cell>
          <cell r="D13785" t="str">
            <v>UD</v>
          </cell>
          <cell r="F13785" t="str">
            <v>2219</v>
          </cell>
        </row>
        <row r="13786">
          <cell r="A13786">
            <v>254010203</v>
          </cell>
          <cell r="B13786" t="str">
            <v>PROTECTOR CORTO, PARA BROCAS CORTAS</v>
          </cell>
          <cell r="D13786" t="str">
            <v>UD</v>
          </cell>
          <cell r="F13786" t="str">
            <v>2219</v>
          </cell>
        </row>
        <row r="13787">
          <cell r="A13787">
            <v>254010204</v>
          </cell>
          <cell r="B13787" t="str">
            <v>PROTECTOR MEDIANO, PARA BROCAS MEDIANAS</v>
          </cell>
          <cell r="D13787" t="str">
            <v>UD</v>
          </cell>
          <cell r="F13787" t="str">
            <v>2219</v>
          </cell>
        </row>
        <row r="13788">
          <cell r="A13788">
            <v>254010205</v>
          </cell>
          <cell r="B13788" t="str">
            <v>PROTECTOR LARGO, PARA BROCAS LARGAS</v>
          </cell>
          <cell r="D13788" t="str">
            <v>UD</v>
          </cell>
          <cell r="F13788" t="str">
            <v>2219</v>
          </cell>
        </row>
        <row r="13789">
          <cell r="A13789">
            <v>254010206</v>
          </cell>
          <cell r="B13789" t="str">
            <v>BROCA CORTANTE QUIRURGICA DE  5 MM X 54 MM</v>
          </cell>
          <cell r="D13789" t="str">
            <v>UD</v>
          </cell>
          <cell r="F13789" t="str">
            <v>2219</v>
          </cell>
        </row>
        <row r="13790">
          <cell r="A13790">
            <v>254010207</v>
          </cell>
          <cell r="B13790" t="str">
            <v>BROCA CORTANTE QUIRURGICA DE 4 MM X 54MM</v>
          </cell>
          <cell r="D13790" t="str">
            <v>UD</v>
          </cell>
          <cell r="F13790" t="str">
            <v>2219</v>
          </cell>
        </row>
        <row r="13791">
          <cell r="A13791">
            <v>254010208</v>
          </cell>
          <cell r="B13791" t="str">
            <v>BROCA CORTANTE QUIRURGICA DE  6 MM X 54 MM</v>
          </cell>
          <cell r="D13791" t="str">
            <v>UD</v>
          </cell>
          <cell r="F13791" t="str">
            <v>2219</v>
          </cell>
        </row>
        <row r="13792">
          <cell r="A13792">
            <v>254010209</v>
          </cell>
          <cell r="B13792" t="str">
            <v>BROCA CORTANTE QUIRURGICA DE  7 MM X 54 MM</v>
          </cell>
          <cell r="D13792" t="str">
            <v>UD</v>
          </cell>
          <cell r="F13792" t="str">
            <v>2219</v>
          </cell>
        </row>
        <row r="13793">
          <cell r="A13793">
            <v>254010210</v>
          </cell>
          <cell r="B13793" t="str">
            <v xml:space="preserve">ADENOTOMO TIPO BECKMANN RECTO, TAMAÑO 1 DE 22 CM LONGITUD, </v>
          </cell>
          <cell r="D13793" t="str">
            <v>UD</v>
          </cell>
          <cell r="F13793" t="str">
            <v>2219</v>
          </cell>
        </row>
        <row r="13794">
          <cell r="A13794">
            <v>254010211</v>
          </cell>
          <cell r="B13794" t="str">
            <v xml:space="preserve">ADENOTOMO TIPO BECKMANN RECTO, TAMAÑO 2 DE 22 CM LONGITUD. </v>
          </cell>
          <cell r="D13794" t="str">
            <v>UD</v>
          </cell>
          <cell r="F13794" t="str">
            <v>2219</v>
          </cell>
        </row>
        <row r="13795">
          <cell r="A13795">
            <v>254010212</v>
          </cell>
          <cell r="B13795" t="str">
            <v xml:space="preserve">ADENOTOMO TIPO BECKMANN RECTO, TAMAÑO 3 DE 22 CM LONGITUD. </v>
          </cell>
          <cell r="D13795" t="str">
            <v>UD</v>
          </cell>
          <cell r="F13795" t="str">
            <v>2219</v>
          </cell>
        </row>
        <row r="13796">
          <cell r="A13796">
            <v>254010213</v>
          </cell>
          <cell r="B13796" t="str">
            <v xml:space="preserve">ADENOTOMO TIPO BECKMANN RECTO, TAMAÑO 4, DE 22 CM LONGITUD. </v>
          </cell>
          <cell r="D13796" t="str">
            <v>UD</v>
          </cell>
          <cell r="F13796" t="str">
            <v>2219</v>
          </cell>
        </row>
        <row r="13797">
          <cell r="A13797">
            <v>254010214</v>
          </cell>
          <cell r="B13797" t="str">
            <v xml:space="preserve">ADENOTOMO TIPO BECKMANN RECTO, TAMAÑO 5, DE 22 CM LONGITUD. </v>
          </cell>
          <cell r="D13797" t="str">
            <v>UD</v>
          </cell>
          <cell r="F13797" t="str">
            <v>2219</v>
          </cell>
        </row>
        <row r="13798">
          <cell r="A13798">
            <v>254010215</v>
          </cell>
          <cell r="B13798" t="str">
            <v>PROTESIS DE MONTGOMERY STANDARD .</v>
          </cell>
          <cell r="D13798" t="str">
            <v>UD</v>
          </cell>
          <cell r="F13798" t="str">
            <v>2219</v>
          </cell>
        </row>
        <row r="13799">
          <cell r="A13799">
            <v>254010216</v>
          </cell>
          <cell r="B13799" t="str">
            <v>PROTESIS DE MONTGOMERY TORACICA .</v>
          </cell>
          <cell r="D13799" t="str">
            <v>UD</v>
          </cell>
          <cell r="F13799" t="str">
            <v>2219</v>
          </cell>
        </row>
        <row r="13800">
          <cell r="A13800">
            <v>254010217</v>
          </cell>
          <cell r="B13800" t="str">
            <v>PROTESIS DE MONTGOMERY SERIE EXTRA LARGO.</v>
          </cell>
          <cell r="D13800" t="str">
            <v>UD</v>
          </cell>
          <cell r="F13800" t="str">
            <v>2219</v>
          </cell>
        </row>
        <row r="13801">
          <cell r="A13801">
            <v>254010218</v>
          </cell>
          <cell r="B13801" t="str">
            <v>PROTESIS DE MONTGOMERY HEBELER.</v>
          </cell>
          <cell r="D13801" t="str">
            <v>UD</v>
          </cell>
          <cell r="F13801" t="str">
            <v>2219</v>
          </cell>
        </row>
        <row r="13802">
          <cell r="A13802">
            <v>254010219</v>
          </cell>
          <cell r="B13802" t="str">
            <v>STENT LARINGEO DE MONTGOMERY.</v>
          </cell>
          <cell r="D13802" t="str">
            <v>UD</v>
          </cell>
          <cell r="F13802" t="str">
            <v>2219</v>
          </cell>
        </row>
        <row r="13803">
          <cell r="A13803">
            <v>254010220</v>
          </cell>
          <cell r="B13803" t="str">
            <v>PINZA DE COAGULACION BIPOLAR</v>
          </cell>
          <cell r="D13803" t="str">
            <v>UD</v>
          </cell>
          <cell r="F13803" t="str">
            <v>2219</v>
          </cell>
        </row>
        <row r="13804">
          <cell r="A13804">
            <v>254010221</v>
          </cell>
          <cell r="B13804" t="str">
            <v>CUCHILLA PARA SINUSCOPIA, DIAMETRO DE 4.3 MM, LONGITUD DE 13 CM, QUE ROTE EN 360°</v>
          </cell>
          <cell r="D13804" t="str">
            <v>UD</v>
          </cell>
          <cell r="F13804" t="str">
            <v>2219</v>
          </cell>
        </row>
        <row r="13805">
          <cell r="A13805">
            <v>254010222</v>
          </cell>
          <cell r="B13805" t="str">
            <v>CUCHILLA PARA SINUSCOPIA, DIAMETRO DE 3 MM, LONGITUD DE 13 CM, QUE ROTE EN 360°</v>
          </cell>
          <cell r="D13805" t="str">
            <v>UD</v>
          </cell>
          <cell r="F13805" t="str">
            <v>2219</v>
          </cell>
        </row>
        <row r="13806">
          <cell r="A13806">
            <v>254010223</v>
          </cell>
          <cell r="B13806" t="str">
            <v>CUCHILLA PARA SINUSCOPIA, DIAMETRO DE 4 MM, LONGITUD DE 13 CM, QUE ROTE EN 360°.</v>
          </cell>
          <cell r="D13806" t="str">
            <v>UD</v>
          </cell>
          <cell r="F13806" t="str">
            <v>2219</v>
          </cell>
        </row>
        <row r="13807">
          <cell r="A13807">
            <v>254010224</v>
          </cell>
          <cell r="B13807" t="str">
            <v>CUCHILLA PARA SINUSCOPIA, DIAMETRO DE 3.5 MM, LONGITUD DE 11 CM</v>
          </cell>
          <cell r="D13807" t="str">
            <v>UD</v>
          </cell>
          <cell r="F13807" t="str">
            <v>2219</v>
          </cell>
        </row>
        <row r="13808">
          <cell r="A13808">
            <v>254010225</v>
          </cell>
          <cell r="B13808" t="str">
            <v>CUCHILLA PARA SINUSCOPIA, DIAMETRO DE 3.5 MM, LONGITUD DE 11 CM, CON ANGULO DE 90°</v>
          </cell>
          <cell r="D13808" t="str">
            <v>UD</v>
          </cell>
          <cell r="F13808" t="str">
            <v>2219</v>
          </cell>
        </row>
        <row r="13809">
          <cell r="A13809">
            <v>254010226</v>
          </cell>
          <cell r="B13809" t="str">
            <v>CUCHILLA PARA SINUSCOPIA E HIPOFISECTOMIA, CON DIAMETRO DE 3.5 MM, LONGITUD DE 18 CM, CON ANGULO DE 15°</v>
          </cell>
          <cell r="D13809" t="str">
            <v>UD</v>
          </cell>
          <cell r="F13809" t="str">
            <v>2219</v>
          </cell>
        </row>
        <row r="13810">
          <cell r="A13810">
            <v>254010227</v>
          </cell>
          <cell r="B13810" t="str">
            <v>CUCHILLA PARA SINUSCOPIA E HIPOFISECTOMIA, CON DIAMETRO DE  4MM, LONGITUD DE 18 CM, CON ANGULO DE 15°</v>
          </cell>
          <cell r="D13810" t="str">
            <v>UD</v>
          </cell>
          <cell r="F13810" t="str">
            <v>2219</v>
          </cell>
        </row>
        <row r="13811">
          <cell r="A13811">
            <v>254010228</v>
          </cell>
          <cell r="B13811" t="str">
            <v>CUCHILLA PARA LARINGE PUNTA ANGULADA NO ROTABLE . DESCARTABLE ACERO INOXIDABLE SERIE 440 CUBIERTA CON TITANIUM NITRIDE 3.5MM DIAMETRO/ 22.5CM LONGITUD</v>
          </cell>
          <cell r="D13811" t="str">
            <v>UD</v>
          </cell>
          <cell r="F13811" t="str">
            <v>2219</v>
          </cell>
        </row>
        <row r="13812">
          <cell r="A13812">
            <v>254010229</v>
          </cell>
          <cell r="B13812" t="str">
            <v>CUCHILLA PARA LARINGE PUNTA ANGULADA NO ROTABLE COMPATIBLE CON CONSOLA, DESCARTABLE, ACERO INOXIDABLE SERIE 440 CUBIERTA CON TITANIUM NITRIDE 4.0MM DIAMETRO/ 22.5CM LONGITUD</v>
          </cell>
          <cell r="D13812" t="str">
            <v>UD</v>
          </cell>
          <cell r="F13812" t="str">
            <v>2219</v>
          </cell>
        </row>
        <row r="13813">
          <cell r="A13813">
            <v>254010230</v>
          </cell>
          <cell r="B13813" t="str">
            <v>PROTESIS LARINGOTRAQUEALES DE MONTGOMERY DE SILASTIC Y      SILICONE DE DIFERENTES MEDIDAS.</v>
          </cell>
          <cell r="D13813" t="str">
            <v>UD</v>
          </cell>
          <cell r="F13813" t="str">
            <v>2219</v>
          </cell>
        </row>
        <row r="13814">
          <cell r="A13814">
            <v>254010231</v>
          </cell>
          <cell r="B13814" t="str">
            <v>CUCHILLA PARA LARINGE RECTA NO ROTABLE COMPATIBLE CON CONSOLA IPC MARCA MEDTRONIC. DESCARTABLE ACERO INOXIDABLE SERIE 440 CUBIERTA CON TITANIUM NITRIDE 4.0MM DIAMETRO/ 22.5CM LONGI</v>
          </cell>
          <cell r="D13814" t="str">
            <v>UD</v>
          </cell>
          <cell r="F13814" t="str">
            <v>2219</v>
          </cell>
        </row>
        <row r="13815">
          <cell r="A13815">
            <v>254010232</v>
          </cell>
          <cell r="B13815" t="str">
            <v>CONTROLADOR PARA IMPLANTE COCLEAR.</v>
          </cell>
          <cell r="D13815" t="str">
            <v>UD</v>
          </cell>
          <cell r="F13815" t="str">
            <v>2219</v>
          </cell>
        </row>
        <row r="13816">
          <cell r="A13816">
            <v>254010233</v>
          </cell>
          <cell r="B13816" t="str">
            <v>CUCHILLA ASERRADA DE PUNTA ANGULADA NO ROTABLE. DESCARTABLE ACERO INOXIDABLE SERIE 440 CUBIERTA CON TITANIUM NITRIDE 2.9MM DIAMETRO/ 18CM LONGITUD</v>
          </cell>
          <cell r="D13816" t="str">
            <v>UD</v>
          </cell>
          <cell r="F13816" t="str">
            <v>2219</v>
          </cell>
        </row>
        <row r="13817">
          <cell r="A13817">
            <v>254010235</v>
          </cell>
          <cell r="B13817" t="str">
            <v>CORTADOR PARA PROTESIS MOTGOMERY.</v>
          </cell>
          <cell r="D13817" t="str">
            <v>UD</v>
          </cell>
          <cell r="F13817" t="str">
            <v>2219</v>
          </cell>
        </row>
        <row r="13818">
          <cell r="A13818">
            <v>254010251</v>
          </cell>
          <cell r="B13818" t="str">
            <v>LENTE ENDOSCOPICO DE VISION PANORAMICA 0°, 3 MM  DIAMETRO, LONGITUD 14 CM, ESTERILIZABLE EN AUTOCLAVE, CON CONDUCTOR DE LUZ DE FIBRA OPTICA INCORPORADO.</v>
          </cell>
          <cell r="D13818" t="str">
            <v>UD</v>
          </cell>
          <cell r="F13818" t="str">
            <v>2219</v>
          </cell>
        </row>
        <row r="13819">
          <cell r="A13819">
            <v>254010252</v>
          </cell>
          <cell r="B13819" t="str">
            <v>LENTE ENDOSCOPICO DE VISION PANORAMICA 30°, 3 MM DIAMETRO, LONGITUD 14 CM, ESTERILIZABLE EN AUTOCLAVE, CON CONDUCTOR DE LUZ DE FIBRA OPTICA INCORPORADO.</v>
          </cell>
          <cell r="D13819" t="str">
            <v>UD</v>
          </cell>
          <cell r="F13819" t="str">
            <v>2219</v>
          </cell>
        </row>
        <row r="13820">
          <cell r="A13820">
            <v>254010253</v>
          </cell>
          <cell r="B13820" t="str">
            <v>LENTE ENDOSCOPICO DE VISION PANORAMICA 45°, 3 MM DIAMETRO, LONGITUD 14 CM, ESTERILIZABLE EN AUTOCLAVE, CON CONDUCTOR DE LUZ DE FIBRA OPTICA INCORPORADO.</v>
          </cell>
          <cell r="D13820" t="str">
            <v>UD</v>
          </cell>
          <cell r="F13820" t="str">
            <v>2219</v>
          </cell>
        </row>
        <row r="13821">
          <cell r="A13821">
            <v>254010254</v>
          </cell>
          <cell r="B13821" t="str">
            <v>LENTE ENDOSCOPICO DE VISION PANORAMICA 45°,4 MM DIAMETRO, LONGITUD 18 CM, ESTERILIZABLE EN AUTOCLAVE, CON CONDUCTOR DE LUZ DE FIBRA OPTICA INCORPORADO.</v>
          </cell>
          <cell r="D13821" t="str">
            <v>UD</v>
          </cell>
          <cell r="F13821" t="str">
            <v>2219</v>
          </cell>
        </row>
        <row r="13822">
          <cell r="A13822">
            <v>254010255</v>
          </cell>
          <cell r="B13822" t="str">
            <v>ESPEJO LARINGEO PARA LARINGOSCOPIA INDIRECTA, 22 MM DE DIAMETRO, CON MANGO FIJO.  LONGITUD TOTAL 18 CM.  REUSABLE Y ESTERILIZABLE POR CALOR.</v>
          </cell>
          <cell r="D13822" t="str">
            <v>UD</v>
          </cell>
          <cell r="F13822" t="str">
            <v>2219</v>
          </cell>
        </row>
        <row r="13823">
          <cell r="A13823">
            <v>254010256</v>
          </cell>
          <cell r="B13823" t="str">
            <v>ESPEJO LARINGEO PARA LARINGOSCOPIA INDIRECTA, 26 MM DE DIAMETRO, CON MANGO FIJO.  LONGITUD TOTAL 18 CM.  REUSABLE Y ESTERILIZABLE POR CALOR.</v>
          </cell>
          <cell r="D13823" t="str">
            <v>UD</v>
          </cell>
          <cell r="F13823" t="str">
            <v>2219</v>
          </cell>
        </row>
        <row r="13824">
          <cell r="A13824">
            <v>254010257</v>
          </cell>
          <cell r="B13824" t="str">
            <v>ESPEJO LARINGEO PARA LARINGOSCOPIA INDIRECTA, 28 MM DE DIAMETRO, CON MANGO FIJO.  LONGITUD TOTAL 18 CM.  REUSABLE Y ESTERILIZABLE POR CALOR.</v>
          </cell>
          <cell r="D13824" t="str">
            <v>UD</v>
          </cell>
          <cell r="F13824" t="str">
            <v>2219</v>
          </cell>
        </row>
        <row r="13825">
          <cell r="A13825">
            <v>254010258</v>
          </cell>
          <cell r="B13825" t="str">
            <v>CLIP DE ILUMINACION PROXIMAL PARA LARINGOSCOPIO, DE ACERO INOXIDABLE Y FIBRA DE VIDRIO, REUTILIZABL, CON CONEXION A CABLE DE FIBRA DE VIDRIO.</v>
          </cell>
          <cell r="D13825" t="str">
            <v>UD</v>
          </cell>
          <cell r="F13825" t="str">
            <v>2219</v>
          </cell>
        </row>
        <row r="13826">
          <cell r="A13826">
            <v>254010261</v>
          </cell>
          <cell r="B13826" t="str">
            <v>PERFORADOR DE FISCH 0,6MM DIAMETRO, LONGITUD 16 CM, EN ACERO INOXIDABLE DE GRADO MEDICO.</v>
          </cell>
          <cell r="D13826" t="str">
            <v>UD</v>
          </cell>
          <cell r="F13826" t="str">
            <v>2219</v>
          </cell>
        </row>
        <row r="13827">
          <cell r="A13827">
            <v>254010262</v>
          </cell>
          <cell r="B13827" t="str">
            <v>PERFORADOR DE FISCH 0,7MM DIAMETRO, LONGITUD 16 CM, EN ACERO INOXIDABLE DE GRADO MEDICO.</v>
          </cell>
          <cell r="D13827" t="str">
            <v>UD</v>
          </cell>
          <cell r="F13827" t="str">
            <v>2219</v>
          </cell>
        </row>
        <row r="13828">
          <cell r="A13828">
            <v>254010263</v>
          </cell>
          <cell r="B13828" t="str">
            <v>MEDIDOR DE LONGITUDES DE FISCH, RECTO, CON GRADUACIONES A LOS 3.5, 4 Y 4.5 MM, LONGITUD 17CM.</v>
          </cell>
          <cell r="D13828" t="str">
            <v>UD</v>
          </cell>
          <cell r="F13828" t="str">
            <v>2219</v>
          </cell>
        </row>
        <row r="13829">
          <cell r="A13829">
            <v>254010271</v>
          </cell>
          <cell r="B13829" t="str">
            <v>PINZAS NASALES CURVADAS 45°,  CORTE COMPLETO,  FORMA BLAKESLEY, ANCHURA 4,2 MM.</v>
          </cell>
          <cell r="D13829" t="str">
            <v>UD</v>
          </cell>
          <cell r="F13829" t="str">
            <v>2219</v>
          </cell>
        </row>
        <row r="13830">
          <cell r="A13830">
            <v>254010272</v>
          </cell>
          <cell r="B13830" t="str">
            <v>CINCEL DE COTTLE RECTO 4 MM.</v>
          </cell>
          <cell r="D13830" t="str">
            <v>UD</v>
          </cell>
          <cell r="F13830" t="str">
            <v>2219</v>
          </cell>
        </row>
        <row r="13831">
          <cell r="A13831">
            <v>254010273</v>
          </cell>
          <cell r="B13831" t="str">
            <v>CINCEL DE COTTLE RECTO, 6 MM DE ANCHO, EN ACERO INOXIDABLE DE GRADO MEDICO.</v>
          </cell>
          <cell r="D13831" t="str">
            <v>UD</v>
          </cell>
          <cell r="F13831" t="str">
            <v>2219</v>
          </cell>
        </row>
        <row r="13832">
          <cell r="A13832">
            <v>254010274</v>
          </cell>
          <cell r="B13832" t="str">
            <v>CINCEL DE COTTLE RECTO, 7 MM DE ANCHO, EN ACERO INOXIDABLE DE GRADO MEDICO.</v>
          </cell>
          <cell r="D13832" t="str">
            <v>UD</v>
          </cell>
          <cell r="F13832" t="str">
            <v>2219</v>
          </cell>
        </row>
        <row r="13833">
          <cell r="A13833">
            <v>254010275</v>
          </cell>
          <cell r="B13833" t="str">
            <v>CINCEL DE COTTLE RECTO, 9 MM DE ANCHO, EN ACERO INOXIDABLE DE GRADO MEDICO.</v>
          </cell>
          <cell r="D13833" t="str">
            <v>UD</v>
          </cell>
          <cell r="F13833" t="str">
            <v>2219</v>
          </cell>
        </row>
        <row r="13834">
          <cell r="A13834">
            <v>254010276</v>
          </cell>
          <cell r="B13834" t="str">
            <v>PINZAS FORMA DE CUCHARA,OVALADAS, ANCHURA 4 MM RECTAS, PARA BIOPSIA DE LARINGE.</v>
          </cell>
          <cell r="D13834" t="str">
            <v>UD</v>
          </cell>
          <cell r="F13834" t="str">
            <v>2219</v>
          </cell>
        </row>
        <row r="13835">
          <cell r="A13835">
            <v>254010277</v>
          </cell>
          <cell r="B13835" t="str">
            <v>TIJERAS RECTAS PARA CIRUGIA ENDOSCOPICA, LONGITUD UTIL 15 CM.  EN ACERO INOXIDABLE GRADO MEDICO.</v>
          </cell>
          <cell r="D13835" t="str">
            <v>UD</v>
          </cell>
          <cell r="F13835" t="str">
            <v>2219</v>
          </cell>
        </row>
        <row r="13836">
          <cell r="A13836">
            <v>254010278</v>
          </cell>
          <cell r="B13836" t="str">
            <v>PINZAS NASALES CORTANTES DE MACKAY-GRUNWALD, RECTAS CORTE COMPLETO.  EN ACERO INOXIDABLE GRADO MEDICO.</v>
          </cell>
          <cell r="D13836" t="str">
            <v>UD</v>
          </cell>
          <cell r="F13836" t="str">
            <v>2219</v>
          </cell>
        </row>
        <row r="13837">
          <cell r="A13837">
            <v>254010279</v>
          </cell>
          <cell r="B13837" t="str">
            <v>PINZAS NASALES CORTANTES  DE MACKAY-GRUNWALD, CURVADAS 45ª CORTE COMPLETO.  EN ACERO INOXIDABLE GRADO MEDICO.</v>
          </cell>
          <cell r="D13837" t="str">
            <v>UD</v>
          </cell>
          <cell r="F13837" t="str">
            <v>2219</v>
          </cell>
        </row>
        <row r="13838">
          <cell r="A13838">
            <v>254010280</v>
          </cell>
          <cell r="B13838" t="str">
            <v>PINZAS DE AGARRE PARA SENOS MAXILARES DE HEUWIESER, MANDIBULAS CURVADAS HACIA ABAJO.  EN ACERO INOXIDABLE GRADO MEDICO.</v>
          </cell>
          <cell r="D13838" t="str">
            <v>UD</v>
          </cell>
          <cell r="F13838" t="str">
            <v>2219</v>
          </cell>
        </row>
        <row r="13839">
          <cell r="A13839">
            <v>254010281</v>
          </cell>
          <cell r="B13839" t="str">
            <v>PINZAS DE AGARRE PARA SENOS MAXILARES DE HEUWIESER, MANDIBULAS CURVADAS HACIA ARRIBA. EN ACERO INOXIDABLE GRADO MEDICO.</v>
          </cell>
          <cell r="D13839" t="str">
            <v>UD</v>
          </cell>
          <cell r="F13839" t="str">
            <v>2219</v>
          </cell>
        </row>
        <row r="13840">
          <cell r="A13840">
            <v>254010282</v>
          </cell>
          <cell r="B13840" t="str">
            <v>RASPADOR DE FISCH, ANCHURA 10 MM, LONGITUD 16 CM, EN ACERO INOXIDABLE DE GRADO MEDICO.</v>
          </cell>
          <cell r="D13840" t="str">
            <v>UD</v>
          </cell>
          <cell r="F13840" t="str">
            <v>2219</v>
          </cell>
        </row>
        <row r="13841">
          <cell r="A13841">
            <v>254010283</v>
          </cell>
          <cell r="B13841" t="str">
            <v>DISECTOR DE BEHRBOHM PARA LA DISECCION  EN LA ZONA DE SENOS PARANASALES.</v>
          </cell>
          <cell r="D13841" t="str">
            <v>UD</v>
          </cell>
          <cell r="F13841" t="str">
            <v>2219</v>
          </cell>
        </row>
        <row r="13842">
          <cell r="A13842">
            <v>254010284</v>
          </cell>
          <cell r="B13842" t="str">
            <v>PINZAS DE SEPARACION DE LINDHOLM PARA CUERDAS VOCALES, LONGITUD UTIL 24 CM.</v>
          </cell>
          <cell r="D13842" t="str">
            <v>UD</v>
          </cell>
          <cell r="F13842" t="str">
            <v>2219</v>
          </cell>
        </row>
        <row r="13843">
          <cell r="A13843">
            <v>254010285</v>
          </cell>
          <cell r="B13843" t="str">
            <v>ASPIRADOR FRAZIER 14 FR, LONGITUD UTIL 10 CM, LONGITUD TOTAL 17.5 CM.</v>
          </cell>
          <cell r="D13843" t="str">
            <v>UD</v>
          </cell>
          <cell r="F13843" t="str">
            <v>2219</v>
          </cell>
        </row>
        <row r="13844">
          <cell r="A13844">
            <v>254010286</v>
          </cell>
          <cell r="B13844" t="str">
            <v>PINZA DE SAROT ANGULADA, 23 CM DE LONGITUD.</v>
          </cell>
          <cell r="D13844" t="str">
            <v>UD</v>
          </cell>
          <cell r="F13844" t="str">
            <v>2219</v>
          </cell>
        </row>
        <row r="13845">
          <cell r="A13845">
            <v>254010287</v>
          </cell>
          <cell r="B13845" t="str">
            <v>SOPORTE SUSPENDIDO  DE DRAFFIN PARA SEPARADOR BUCAL.</v>
          </cell>
          <cell r="D13845" t="str">
            <v>UD</v>
          </cell>
          <cell r="F13845" t="str">
            <v>2219</v>
          </cell>
        </row>
        <row r="13846">
          <cell r="A13846">
            <v>254010288</v>
          </cell>
          <cell r="B13846" t="str">
            <v>LANCETA DE ROSEN, TRIANGULAR, PUNTA REDONDEADA, ACODADA 45°, TAMAÑO 3 X 3 MM, LONGITUD 15.5 CM.</v>
          </cell>
          <cell r="D13846" t="str">
            <v>UD</v>
          </cell>
          <cell r="F13846" t="str">
            <v>2219</v>
          </cell>
        </row>
        <row r="13847">
          <cell r="A13847">
            <v>254010289</v>
          </cell>
          <cell r="B13847" t="str">
            <v>PINZA SACABOCADOS DE ANTRO, CORTE RTETROGRADO HACIA ARRIBA, MODELO ROBUSTO, RECTAS, LONGITUD UTIL 9 CM.</v>
          </cell>
          <cell r="D13847" t="str">
            <v>UD</v>
          </cell>
          <cell r="F13847" t="str">
            <v>2219</v>
          </cell>
        </row>
        <row r="13848">
          <cell r="A13848">
            <v>254010290</v>
          </cell>
          <cell r="B13848" t="str">
            <v>TIJERAS NASALES RECTAS, LONGITUD UTIL 130-135 MM.   EN ACERO INOXIDABLE GRADO MEDICO.</v>
          </cell>
          <cell r="D13848" t="str">
            <v>UD</v>
          </cell>
          <cell r="F13848" t="str">
            <v>2219</v>
          </cell>
        </row>
        <row r="13849">
          <cell r="A13849">
            <v>254010291</v>
          </cell>
          <cell r="B13849" t="str">
            <v>SEPARADOR BUCAL DE DAVIS-MEYER.</v>
          </cell>
          <cell r="D13849" t="str">
            <v>UD</v>
          </cell>
          <cell r="F13849" t="str">
            <v>2219</v>
          </cell>
        </row>
        <row r="13850">
          <cell r="A13850">
            <v>254010292</v>
          </cell>
          <cell r="B13850" t="str">
            <v xml:space="preserve">CANULA DE TRAQUEOTOMIA PARA VENTILACION Y TERAPEUTICA CON BALON TAMAÑO 7, LONGITUD DE 74 MM +/-1 MM, DE MATERIAL DE POLIURETANO TERMO ELASTICO BIOCOMPATIBLE.									 									</v>
          </cell>
          <cell r="D13850" t="str">
            <v>UD</v>
          </cell>
          <cell r="F13850" t="str">
            <v>2219</v>
          </cell>
        </row>
        <row r="13851">
          <cell r="A13851">
            <v>254010293</v>
          </cell>
          <cell r="B13851" t="str">
            <v xml:space="preserve">CANULA DE TRAQUEOTOMIA TERAPEUTICA CON BALON Y ASPIRACION SUBGLOTICA TAMAÑO 7, DE 10.4 MM DE DIAMETRO EXTERNO, DE MATERIAL DE POLIURETANO TERMO ELASTICO BIOCOMPATIBLE.									 			</v>
          </cell>
          <cell r="D13851" t="str">
            <v>UD</v>
          </cell>
          <cell r="F13851" t="str">
            <v>2219</v>
          </cell>
        </row>
        <row r="13852">
          <cell r="A13852">
            <v>254010294</v>
          </cell>
          <cell r="B13852" t="str">
            <v xml:space="preserve">CANULA DE TRAQUEOTOMIA TERAPEUTICA CON BALON Y ASPIRACION SUBGLOTICA TAMAÑO 8, DE 11.4 MM DE DIAMETRO EXTERNO, DE MATERIAL DE POLIURETANO TERMO ELASTICO BIOCOMPATIBLE.									 			</v>
          </cell>
          <cell r="D13852" t="str">
            <v>UD</v>
          </cell>
          <cell r="F13852" t="str">
            <v>2219</v>
          </cell>
        </row>
        <row r="13853">
          <cell r="A13853">
            <v>254010295</v>
          </cell>
          <cell r="B13853" t="str">
            <v xml:space="preserve">CANULA DE TRAQUEOTOMIA SENCILLA PARA PACIENTE CRONICO, TAMAÑO 7, DE 11.4 MM DE DIAMETRO EXTERNO, DE MATERIAL DE POLIMERO TRANSPARENTE.									 									</v>
          </cell>
          <cell r="D13853" t="str">
            <v>UD</v>
          </cell>
          <cell r="F13853" t="str">
            <v>2219</v>
          </cell>
        </row>
        <row r="13854">
          <cell r="A13854">
            <v>254010296</v>
          </cell>
          <cell r="B13854" t="str">
            <v xml:space="preserve">CANULA DE TRAQUEOTOMIA SENCILLA PARA PACIENTE CRONICO, TAMAÑO 8,  DE 10 MM DE DIAMETRO EXTERNO, DE MATERIAL DE POLIMERO TRANSPARENTE.									 									</v>
          </cell>
          <cell r="D13854" t="str">
            <v>UD</v>
          </cell>
          <cell r="F13854" t="str">
            <v>2219</v>
          </cell>
        </row>
        <row r="13855">
          <cell r="A13855">
            <v>254010297</v>
          </cell>
          <cell r="B13855" t="str">
            <v xml:space="preserve">CANULA DE TRAQUEOTOMIA SIN BALON, TAMAÑO 8,  DE 12.7 MM DE DIAMETRO EXTERNO, DE MATERIAL DE CLORURO DE POLIVINILO (PVC), DESCARTABLE.									 									</v>
          </cell>
          <cell r="D13855" t="str">
            <v>UD</v>
          </cell>
          <cell r="F13855" t="str">
            <v>2219</v>
          </cell>
        </row>
        <row r="13856">
          <cell r="A13856">
            <v>254010298</v>
          </cell>
          <cell r="B13856" t="str">
            <v xml:space="preserve">CANULA DE TRAQUEOTOMIA FENESTRADA, SIN BALON PARA VENTILACION Y TERAPEUTICA, TAMAÑO 8,  DE 11.4 MM DE DIAMETRO EXTERNO, DE MATERIAL DE POLIURETANO TERMO ELASTICO BIOCOMPATIBLE.				</v>
          </cell>
          <cell r="D13856" t="str">
            <v>UD</v>
          </cell>
          <cell r="F13856" t="str">
            <v>2219</v>
          </cell>
        </row>
        <row r="13857">
          <cell r="A13857">
            <v>254010368</v>
          </cell>
          <cell r="B13857" t="str">
            <v>AGUJA DE WULLSTEIN, MEDIA CURVATURA, LONGITUD 16.5 CM .  EN ACERO INOXIDABLE GRADO MEDICO.</v>
          </cell>
          <cell r="D13857" t="str">
            <v>UD</v>
          </cell>
          <cell r="F13857" t="str">
            <v>2219</v>
          </cell>
        </row>
        <row r="13858">
          <cell r="A13858">
            <v>254010369</v>
          </cell>
          <cell r="B13858" t="str">
            <v>AGUJA DE WULLSTEIN, PRONUNCIADA Y LARGA CURVATURA, LONGITUD 16.5 CM.   EN ACERO INOXIDABLE GRADO MEDICO.</v>
          </cell>
          <cell r="D13858" t="str">
            <v>UD</v>
          </cell>
          <cell r="F13858" t="str">
            <v>2219</v>
          </cell>
        </row>
        <row r="13859">
          <cell r="A13859">
            <v>254010370</v>
          </cell>
          <cell r="B13859" t="str">
            <v>AGUJA DE WULLSTEIN CON POCA CURVATURA, LONGITU DE 16.5CM</v>
          </cell>
          <cell r="D13859" t="str">
            <v>UD</v>
          </cell>
          <cell r="F13859" t="str">
            <v>2219</v>
          </cell>
        </row>
        <row r="13860">
          <cell r="A13860">
            <v>254010371</v>
          </cell>
          <cell r="B13860" t="str">
            <v>AGUJA DE WULLSTEIN RECTA, 16.5 CM.  EN ACERO INOXIDABLE.</v>
          </cell>
          <cell r="D13860" t="str">
            <v>UD</v>
          </cell>
          <cell r="F13860" t="str">
            <v>2219</v>
          </cell>
        </row>
        <row r="13861">
          <cell r="A13861">
            <v>254010375</v>
          </cell>
          <cell r="B13861" t="str">
            <v>PROCESADOR PARA IMPLANTE COCLEAR MARCA MED-EL MODELO OPUS 2.</v>
          </cell>
          <cell r="D13861" t="str">
            <v>UD</v>
          </cell>
          <cell r="F13861" t="str">
            <v>2219</v>
          </cell>
        </row>
        <row r="13862">
          <cell r="A13862">
            <v>254010376</v>
          </cell>
          <cell r="B13862" t="str">
            <v>PROCESADOR PARA IMPLANTE COCLEAR MARCA COCHLEAR MODELO FREEDOM.</v>
          </cell>
          <cell r="D13862" t="str">
            <v>UD</v>
          </cell>
          <cell r="F13862" t="str">
            <v>2219</v>
          </cell>
        </row>
        <row r="13863">
          <cell r="A13863">
            <v>254010377</v>
          </cell>
          <cell r="B13863" t="str">
            <v>CABLE ANTENA PARA IMPLANTE COCLEAR MARCA COCHLEAR MODELO FREEDOM.</v>
          </cell>
          <cell r="D13863" t="str">
            <v>UD</v>
          </cell>
          <cell r="F13863" t="str">
            <v>2219</v>
          </cell>
        </row>
        <row r="13864">
          <cell r="A13864">
            <v>254010378</v>
          </cell>
          <cell r="B13864" t="str">
            <v>BATERIAS PARA IMPLANTE COCLEAR MARCA COCHLEAR MODELO FREEDOM.</v>
          </cell>
          <cell r="D13864" t="str">
            <v>UD</v>
          </cell>
          <cell r="F13864" t="str">
            <v>2219</v>
          </cell>
        </row>
        <row r="13865">
          <cell r="A13865">
            <v>254010379</v>
          </cell>
          <cell r="B13865" t="str">
            <v>PROCESADOR PARA IMPLANTE COCLEAR MARCA COCHLEAR MODELO BAHA.</v>
          </cell>
          <cell r="D13865" t="str">
            <v>UD</v>
          </cell>
          <cell r="F13865" t="str">
            <v>2219</v>
          </cell>
        </row>
        <row r="13866">
          <cell r="A13866">
            <v>254010382</v>
          </cell>
          <cell r="B13866" t="str">
            <v>CABLE CORTO D COIL PARA IMPLANTE COCLEAR MARCA MEDEL MODELO OPUS 2.</v>
          </cell>
          <cell r="D13866" t="str">
            <v>UD</v>
          </cell>
          <cell r="F13866" t="str">
            <v>2219</v>
          </cell>
        </row>
        <row r="13867">
          <cell r="A13867">
            <v>254010383</v>
          </cell>
          <cell r="B13867" t="str">
            <v>CABLE LARGO D COIL PARA IMPLANTE COCLEAR MARCA MEDEL MODELO OPUS 2.</v>
          </cell>
          <cell r="D13867" t="str">
            <v>UD</v>
          </cell>
          <cell r="F13867" t="str">
            <v>2219</v>
          </cell>
        </row>
        <row r="13868">
          <cell r="A13868">
            <v>254010384</v>
          </cell>
          <cell r="B13868" t="str">
            <v>BATERIAS RECARGABLES PARA IMPLANTE COCLEAR MARCA MEDEL MODELO OPUS 2.</v>
          </cell>
          <cell r="D13868" t="str">
            <v>UD</v>
          </cell>
          <cell r="F13868" t="str">
            <v>2219</v>
          </cell>
        </row>
        <row r="13869">
          <cell r="A13869">
            <v>254010401</v>
          </cell>
          <cell r="B13869" t="str">
            <v>PINZA BIOPSIA RINOFARINGEA</v>
          </cell>
          <cell r="D13869" t="str">
            <v>UD</v>
          </cell>
          <cell r="F13869" t="str">
            <v>2219</v>
          </cell>
        </row>
        <row r="13870">
          <cell r="A13870">
            <v>254010402</v>
          </cell>
          <cell r="B13870" t="str">
            <v>ASPIRADOR NASAL BARNER  9 FRENCH</v>
          </cell>
          <cell r="D13870" t="str">
            <v>UD</v>
          </cell>
          <cell r="F13870" t="str">
            <v>2219</v>
          </cell>
        </row>
        <row r="13871">
          <cell r="A13871">
            <v>254010403</v>
          </cell>
          <cell r="B13871" t="str">
            <v>CURETAS DE OIDO TIPO BILLEAU 2MMX3MM</v>
          </cell>
          <cell r="D13871" t="str">
            <v>UD</v>
          </cell>
          <cell r="F13871" t="str">
            <v>2219</v>
          </cell>
        </row>
        <row r="13872">
          <cell r="A13872">
            <v>254010404</v>
          </cell>
          <cell r="B13872" t="str">
            <v>CURETAS DE OIDO TIPO BILLEAU 3MMX5MM</v>
          </cell>
          <cell r="D13872" t="str">
            <v>UD</v>
          </cell>
          <cell r="F13872" t="str">
            <v>2219</v>
          </cell>
        </row>
        <row r="13873">
          <cell r="A13873">
            <v>254010405</v>
          </cell>
          <cell r="B13873" t="str">
            <v>CURETAS DE OIDO TIPO BILLEAU 4MMX7MM</v>
          </cell>
          <cell r="D13873" t="str">
            <v>UD</v>
          </cell>
          <cell r="F13873" t="str">
            <v>2219</v>
          </cell>
        </row>
        <row r="13874">
          <cell r="A13874">
            <v>254010406</v>
          </cell>
          <cell r="B13874" t="str">
            <v>SINUSCOPIO DE 4MM 45 GRADOS</v>
          </cell>
          <cell r="D13874" t="str">
            <v>UD</v>
          </cell>
          <cell r="F13874" t="str">
            <v>2219</v>
          </cell>
        </row>
        <row r="13875">
          <cell r="A13875">
            <v>254010407</v>
          </cell>
          <cell r="B13875" t="str">
            <v>SINUSCOPIO DE 4MM 0 GRADOS</v>
          </cell>
          <cell r="D13875" t="str">
            <v>UD</v>
          </cell>
          <cell r="F13875" t="str">
            <v>2219</v>
          </cell>
        </row>
        <row r="13876">
          <cell r="A13876">
            <v>254010408</v>
          </cell>
          <cell r="B13876" t="str">
            <v>SINUSCOPIO DE 3MM 30 GRADOS.</v>
          </cell>
          <cell r="D13876" t="str">
            <v>UD</v>
          </cell>
          <cell r="F13876" t="str">
            <v>2219</v>
          </cell>
        </row>
        <row r="13877">
          <cell r="A13877">
            <v>254010409</v>
          </cell>
          <cell r="B13877" t="str">
            <v>PULVERIZADOR DE ANTIBIÒTICOS PARA OÌDO.</v>
          </cell>
          <cell r="D13877" t="str">
            <v>UD</v>
          </cell>
          <cell r="F13877" t="str">
            <v>2219</v>
          </cell>
        </row>
        <row r="13878">
          <cell r="A13878">
            <v>254010410</v>
          </cell>
          <cell r="B13878" t="str">
            <v>LARINGOSCOPIO RIGIDO DE 6MM 70 GRADOS.</v>
          </cell>
          <cell r="D13878" t="str">
            <v>UD</v>
          </cell>
          <cell r="F13878" t="str">
            <v>2219</v>
          </cell>
        </row>
        <row r="13879">
          <cell r="A13879">
            <v>254010411</v>
          </cell>
          <cell r="B13879" t="str">
            <v>CONOS PLASTICOS REUTILIZABLES PARA OTOSCOPIO DE CABEZA QUIRURGICA DE 0,4CM DE DIAMETRO</v>
          </cell>
          <cell r="D13879" t="str">
            <v>UD</v>
          </cell>
          <cell r="F13879" t="str">
            <v>2219</v>
          </cell>
        </row>
        <row r="13880">
          <cell r="A13880">
            <v>254010415</v>
          </cell>
          <cell r="B13880" t="str">
            <v>CLIP DE ILUMINACION PARA ILUMINACION PROXIMAL  PARA LARINGOSCOPIO QUIRURGICO, MANUFACTURADO CON ACERO INOXIDABLE Y FIBRA DE VIDRIO OPTICA,   CONSTA DE ERSTRUCTURA METALICA DE ACERO</v>
          </cell>
          <cell r="D13880" t="str">
            <v>UD</v>
          </cell>
          <cell r="F13880" t="str">
            <v>2219</v>
          </cell>
        </row>
        <row r="13881">
          <cell r="A13881">
            <v>254010416</v>
          </cell>
          <cell r="B13881" t="str">
            <v>CONDUCTOR DE LUZ DE FIBRA OPTICA, PARA ILUMINACION DISTAL, LONGITUD UTIL 14 CM, PARA UTILIZAR CON LARINGOSCOPIO QUIRURGICO.   CONSTA DE ESTRUCTURA METALICA TUBULAR DE ACERO INOXIDA</v>
          </cell>
          <cell r="D13881" t="str">
            <v>UD</v>
          </cell>
          <cell r="F13881" t="str">
            <v>2219</v>
          </cell>
        </row>
        <row r="13882">
          <cell r="A13882">
            <v>254010421</v>
          </cell>
          <cell r="B13882" t="str">
            <v xml:space="preserve">CANULA DE TRAQUEOSTOMIA PARA VENTILACION Y TERAPEUTICA, CON BALON, TAMAÑO #6									 									</v>
          </cell>
          <cell r="D13882" t="str">
            <v>UD</v>
          </cell>
          <cell r="F13882" t="str">
            <v>2219</v>
          </cell>
        </row>
        <row r="13883">
          <cell r="A13883">
            <v>254010422</v>
          </cell>
          <cell r="B13883" t="str">
            <v xml:space="preserve">CANULA DE TRAQUEOSTOMIA PARA VENTILACION Y TERAPEUTICA, CON BALON, TAMAÑO #8									 									</v>
          </cell>
          <cell r="D13883" t="str">
            <v>UD</v>
          </cell>
          <cell r="F13883" t="str">
            <v>2219</v>
          </cell>
        </row>
        <row r="13884">
          <cell r="A13884">
            <v>254010423</v>
          </cell>
          <cell r="B13884" t="str">
            <v xml:space="preserve">CANULA DE TRAQUEOSTOMIA PARA VENTILACION Y TERAPEUTICA, CON BALON Y FENESTRADA, TAMAÑO #6									 									</v>
          </cell>
          <cell r="D13884" t="str">
            <v>UD</v>
          </cell>
          <cell r="F13884" t="str">
            <v>2219</v>
          </cell>
        </row>
        <row r="13885">
          <cell r="A13885">
            <v>254010424</v>
          </cell>
          <cell r="B13885" t="str">
            <v xml:space="preserve">CANULA DE TRAQUEOSTOMIA PARA VENTILACION Y TERAPEUTICA, CON BALON Y FENESTRADA, TAMAÑO #8									 									</v>
          </cell>
          <cell r="D13885" t="str">
            <v>UD</v>
          </cell>
          <cell r="F13885" t="str">
            <v>2219</v>
          </cell>
        </row>
        <row r="13886">
          <cell r="A13886">
            <v>254010425</v>
          </cell>
          <cell r="B13886" t="str">
            <v xml:space="preserve">CANULA DE TRAQUEOSTOMIA PARA VENTILACION Y TERAPEUTICA TAMAÑO #6									 									</v>
          </cell>
          <cell r="D13886" t="str">
            <v>UD</v>
          </cell>
          <cell r="F13886" t="str">
            <v>2219</v>
          </cell>
        </row>
        <row r="13887">
          <cell r="A13887">
            <v>254010426</v>
          </cell>
          <cell r="B13887" t="str">
            <v xml:space="preserve">CANULA DE TRAQUEOSTOMIA PARA VENTILACION Y TERAPEUTICA TAMAÑO #8									 									</v>
          </cell>
          <cell r="D13887" t="str">
            <v>UD</v>
          </cell>
          <cell r="F13887" t="str">
            <v>2219</v>
          </cell>
        </row>
        <row r="13888">
          <cell r="A13888">
            <v>254010427</v>
          </cell>
          <cell r="B13888" t="str">
            <v xml:space="preserve">CANULA DE TRAQUEOSTOMIA FENESTRADA, TAMAÑO #6 Y CON VALVULA DE FONACION. 									 									</v>
          </cell>
          <cell r="D13888" t="str">
            <v>UD</v>
          </cell>
          <cell r="F13888" t="str">
            <v>2219</v>
          </cell>
        </row>
        <row r="13889">
          <cell r="A13889">
            <v>254010428</v>
          </cell>
          <cell r="B13889" t="str">
            <v xml:space="preserve">CANULA DE TRAQUEOSTOMIA FENESTRADA, TAMAÑO #8 Y CON VALVULA DE FONACION. 									 									</v>
          </cell>
          <cell r="D13889" t="str">
            <v>UD</v>
          </cell>
          <cell r="F13889" t="str">
            <v>2219</v>
          </cell>
        </row>
        <row r="13890">
          <cell r="A13890">
            <v>254010429</v>
          </cell>
          <cell r="B13890" t="str">
            <v xml:space="preserve">CANULA DE TRAQUEOSTOMIA LARGA CON BALON, TAMAÑO #6									 									</v>
          </cell>
          <cell r="D13890" t="str">
            <v>UD</v>
          </cell>
          <cell r="F13890" t="str">
            <v>2219</v>
          </cell>
        </row>
        <row r="13891">
          <cell r="A13891">
            <v>254010430</v>
          </cell>
          <cell r="B13891" t="str">
            <v xml:space="preserve">CANULA DE TRAQUEOSTOMIA LARGA CON BALON, TAMAÑO #8									 									</v>
          </cell>
          <cell r="D13891" t="str">
            <v>UD</v>
          </cell>
          <cell r="F13891" t="str">
            <v>2219</v>
          </cell>
        </row>
        <row r="13892">
          <cell r="A13892">
            <v>254010431</v>
          </cell>
          <cell r="B13892" t="str">
            <v xml:space="preserve">CANULA DE TRAQUEOSTOMIA LARGA SIN BALON, TAMAÑO #6									 									</v>
          </cell>
          <cell r="D13892" t="str">
            <v>UD</v>
          </cell>
          <cell r="F13892" t="str">
            <v>2219</v>
          </cell>
        </row>
        <row r="13893">
          <cell r="A13893">
            <v>254010432</v>
          </cell>
          <cell r="B13893" t="str">
            <v xml:space="preserve">CANULA DE TRAQUEOSTOMIA LARGA SIN BALON, TAMAÑO #8									 									</v>
          </cell>
          <cell r="D13893" t="str">
            <v>UD</v>
          </cell>
          <cell r="F13893" t="str">
            <v>2219</v>
          </cell>
        </row>
        <row r="13894">
          <cell r="A13894">
            <v>254010433</v>
          </cell>
          <cell r="B13894" t="str">
            <v xml:space="preserve">CANULA DE TRAQUEOSTOMIA DE SILICONA, TAMAÑO #8									 									</v>
          </cell>
          <cell r="D13894" t="str">
            <v>UD</v>
          </cell>
          <cell r="F13894" t="str">
            <v>2219</v>
          </cell>
        </row>
        <row r="13895">
          <cell r="A13895">
            <v>254010434</v>
          </cell>
          <cell r="B13895" t="str">
            <v xml:space="preserve">CANULA DE TRAQUEOSTOMIA DE SILICONA, TAMAÑO #9									 									</v>
          </cell>
          <cell r="D13895" t="str">
            <v>UD</v>
          </cell>
          <cell r="F13895" t="str">
            <v>2219</v>
          </cell>
        </row>
        <row r="13896">
          <cell r="A13896">
            <v>254010435</v>
          </cell>
          <cell r="B13896" t="str">
            <v xml:space="preserve">CANULA DE TRAQUEOSTOMIA DE SILICONA, TAMAÑO #10									 									</v>
          </cell>
          <cell r="D13896" t="str">
            <v>UD</v>
          </cell>
          <cell r="F13896" t="str">
            <v>2219</v>
          </cell>
        </row>
        <row r="13897">
          <cell r="A13897">
            <v>254010436</v>
          </cell>
          <cell r="B13897" t="str">
            <v xml:space="preserve">CANULA DE TRAQUEOSTOMIA DE SILICONA, TAMAÑO #12									 									</v>
          </cell>
          <cell r="D13897" t="str">
            <v>UD</v>
          </cell>
          <cell r="F13897" t="str">
            <v>2219</v>
          </cell>
        </row>
        <row r="13898">
          <cell r="A13898">
            <v>254010437</v>
          </cell>
          <cell r="B13898" t="str">
            <v xml:space="preserve">CANULA DE TRAQEUOSTOMIA SENCILLA PARA PACIENTE CRONICO									 									</v>
          </cell>
          <cell r="D13898" t="str">
            <v>UD</v>
          </cell>
          <cell r="F13898" t="str">
            <v>2219</v>
          </cell>
        </row>
        <row r="13899">
          <cell r="A13899">
            <v>254010438</v>
          </cell>
          <cell r="B13899" t="str">
            <v xml:space="preserve">CANULA DE TRAQUEOSTOMIA SIN BALON, TAMAÑO #6									 									</v>
          </cell>
          <cell r="D13899" t="str">
            <v>UD</v>
          </cell>
          <cell r="F13899" t="str">
            <v>2219</v>
          </cell>
        </row>
        <row r="13900">
          <cell r="A13900">
            <v>254010439</v>
          </cell>
          <cell r="B13900" t="str">
            <v xml:space="preserve">CANULA DE TRAQUEOSTOMIA PARA VENTILACION Y TERAPEUTICA CON BALON, TAMAÑO #8									 									</v>
          </cell>
          <cell r="D13900" t="str">
            <v>UD</v>
          </cell>
          <cell r="F13900" t="str">
            <v>2219</v>
          </cell>
        </row>
        <row r="13901">
          <cell r="A13901">
            <v>254010502</v>
          </cell>
          <cell r="B13901" t="str">
            <v xml:space="preserve">ASIDERO DE AMIGDALAS TIPO TYDING </v>
          </cell>
          <cell r="D13901" t="str">
            <v>UD</v>
          </cell>
          <cell r="F13901" t="str">
            <v>2219</v>
          </cell>
        </row>
        <row r="13902">
          <cell r="A13902">
            <v>254010520</v>
          </cell>
          <cell r="B13902" t="str">
            <v>ANTEOJOS FRENZEL, PARA NISTAGMUS</v>
          </cell>
          <cell r="D13902" t="str">
            <v>UD</v>
          </cell>
          <cell r="F13902" t="str">
            <v>2219</v>
          </cell>
        </row>
        <row r="13903">
          <cell r="A13903">
            <v>254010540</v>
          </cell>
          <cell r="B13903" t="str">
            <v>APLICADOR DE NITRATO DE PLATA</v>
          </cell>
          <cell r="D13903" t="str">
            <v>UD</v>
          </cell>
          <cell r="F13903" t="str">
            <v>2219</v>
          </cell>
        </row>
        <row r="13904">
          <cell r="A13904">
            <v>254010585</v>
          </cell>
          <cell r="B13904" t="str">
            <v>ASPIRADOR ANGULADO DE FRAZIER 6 FR.</v>
          </cell>
          <cell r="D13904" t="str">
            <v>UD</v>
          </cell>
          <cell r="F13904" t="str">
            <v>2219</v>
          </cell>
        </row>
        <row r="13905">
          <cell r="A13905">
            <v>254010590</v>
          </cell>
          <cell r="B13905" t="str">
            <v>ASPIRADOR ANGULADO DE FERGUSSON.</v>
          </cell>
          <cell r="D13905" t="str">
            <v>UD</v>
          </cell>
          <cell r="F13905" t="str">
            <v>2219</v>
          </cell>
        </row>
        <row r="13906">
          <cell r="A13906">
            <v>254010601</v>
          </cell>
          <cell r="B13906" t="str">
            <v>PASTILLAS DESHUMEDECEDORAS PARA IMPLANTE COCLEAR MARCA ADVANCED BIONICS</v>
          </cell>
          <cell r="D13906" t="str">
            <v>UD</v>
          </cell>
          <cell r="F13906" t="str">
            <v>2219</v>
          </cell>
        </row>
        <row r="13907">
          <cell r="A13907">
            <v>254010602</v>
          </cell>
          <cell r="B13907" t="str">
            <v>DESHIMIDIFICADOR PARA IMPLANTE COCLEAR MARCA ADVANCED BIONICS, COMPATIBLE CON MODELOS HARMONY, NAIDA Y NEPTUNO</v>
          </cell>
          <cell r="D13907" t="str">
            <v>UD</v>
          </cell>
          <cell r="F13907" t="str">
            <v>2219</v>
          </cell>
        </row>
        <row r="13908">
          <cell r="A13908">
            <v>254010603</v>
          </cell>
          <cell r="B13908" t="str">
            <v>CARGADOR DE BATERIAS PARA IMPLANTE COCLEAR MARCA ADVANCED BIONICS MODELO NAIDA</v>
          </cell>
          <cell r="D13908" t="str">
            <v>UD</v>
          </cell>
          <cell r="F13908" t="str">
            <v>2219</v>
          </cell>
        </row>
        <row r="13909">
          <cell r="A13909">
            <v>254010604</v>
          </cell>
          <cell r="B13909" t="str">
            <v>ANTENA UNIVERSAL UHP PARA IMPLANTE COCLEAR MARCA ADVANCED BIONICS COMPATIBLE CON LOS MODELOS NAIDA, HARMONY Y NEPTUNO</v>
          </cell>
          <cell r="D13909" t="str">
            <v>UD</v>
          </cell>
          <cell r="F13909" t="str">
            <v>2219</v>
          </cell>
        </row>
        <row r="13910">
          <cell r="A13910">
            <v>254010605</v>
          </cell>
          <cell r="B13910" t="str">
            <v>CUBIERTAS DE COLOR PARA IMPLANTE COCLEAR MARCA ADVANCED BIONICS MODELO HARMONY</v>
          </cell>
          <cell r="D13910" t="str">
            <v>UD</v>
          </cell>
          <cell r="F13910" t="str">
            <v>2219</v>
          </cell>
        </row>
        <row r="13911">
          <cell r="A13911">
            <v>254010606</v>
          </cell>
          <cell r="B13911" t="str">
            <v>CABLE AQUA MIC PARA IMPLANTE COCLEAR MARCA ADVANCED BIONICS MODELO NEPTUNO</v>
          </cell>
          <cell r="D13911" t="str">
            <v>UD</v>
          </cell>
          <cell r="F13911" t="str">
            <v>2219</v>
          </cell>
        </row>
        <row r="13912">
          <cell r="A13912">
            <v>254010607</v>
          </cell>
          <cell r="B13912" t="str">
            <v>PROCESADOR PARA IMPLANTE COCLEAR MARCA ADVANCED BIONICS MODELO NAIDA</v>
          </cell>
          <cell r="D13912" t="str">
            <v>UD</v>
          </cell>
          <cell r="F13912" t="str">
            <v>2219</v>
          </cell>
        </row>
        <row r="13913">
          <cell r="A13913">
            <v>254010608</v>
          </cell>
          <cell r="B13913" t="str">
            <v>T-MIC 2 PARA IMPLANTE COCLEAR MARCA ADVANCED BIONICS MODELO NAIDA</v>
          </cell>
          <cell r="D13913" t="str">
            <v>UD</v>
          </cell>
          <cell r="F13913" t="str">
            <v>2219</v>
          </cell>
        </row>
        <row r="13914">
          <cell r="A13914">
            <v>254010609</v>
          </cell>
          <cell r="B13914" t="str">
            <v>BATERIAS POWER CELL RECARGABLE PARA IMPLANTE COCLEAR MARCA ADVANCED BIONICS MODELO NAIDA</v>
          </cell>
          <cell r="D13914" t="str">
            <v>UD</v>
          </cell>
          <cell r="F13914" t="str">
            <v>2219</v>
          </cell>
        </row>
        <row r="13915">
          <cell r="A13915">
            <v>254010610</v>
          </cell>
          <cell r="B13915" t="str">
            <v>CARGADOR DE BATERIAS PARA IMPLANTE COCLEAR MARCA ADVANCED BIONICS MARCA HARMONY</v>
          </cell>
          <cell r="D13915" t="str">
            <v>UD</v>
          </cell>
          <cell r="F13915" t="str">
            <v>2219</v>
          </cell>
        </row>
        <row r="13916">
          <cell r="A13916">
            <v>254010611</v>
          </cell>
          <cell r="B13916" t="str">
            <v>PROCESADOR PARA IMPLANTE COCLEAR MARCA MEDEL MODELO SONNET</v>
          </cell>
          <cell r="D13916" t="str">
            <v>UD</v>
          </cell>
          <cell r="F13916" t="str">
            <v>2219</v>
          </cell>
        </row>
        <row r="13917">
          <cell r="A13917">
            <v>254010612</v>
          </cell>
          <cell r="B13917" t="str">
            <v>BOBINA PARA IMPLANTE COCLEAR MARCA MEDEL MODELO SONNET</v>
          </cell>
          <cell r="D13917" t="str">
            <v>UD</v>
          </cell>
          <cell r="F13917" t="str">
            <v>2219</v>
          </cell>
        </row>
        <row r="13918">
          <cell r="A13918">
            <v>254010613</v>
          </cell>
          <cell r="B13918" t="str">
            <v>PORTAPILA PARA BATERIA RECARGABLE PARA IMPLANTE COCLEAR MARCA MEDEL MODELO SONNET</v>
          </cell>
          <cell r="D13918" t="str">
            <v>UD</v>
          </cell>
          <cell r="F13918" t="str">
            <v>2219</v>
          </cell>
        </row>
        <row r="13919">
          <cell r="A13919">
            <v>254010614</v>
          </cell>
          <cell r="B13919" t="str">
            <v>CARGADOR DE BATERIAS PARA IMPLANTE COCLEAR MARCA MEDEL MODELO SONNET</v>
          </cell>
          <cell r="D13919" t="str">
            <v>UD</v>
          </cell>
          <cell r="F13919" t="str">
            <v>2219</v>
          </cell>
        </row>
        <row r="13920">
          <cell r="A13920">
            <v>254010615</v>
          </cell>
          <cell r="B13920" t="str">
            <v>BATERIAS 675 RECARGABLES PARA IMPLANTE COCLEAR MARCA MEDEL MODELO SONNET</v>
          </cell>
          <cell r="D13920" t="str">
            <v>UD</v>
          </cell>
          <cell r="F13920" t="str">
            <v>2219</v>
          </cell>
        </row>
        <row r="13921">
          <cell r="A13921">
            <v>254010616</v>
          </cell>
          <cell r="B13921" t="str">
            <v>BATERIA RECARGABLE PARA IMPLANTE COCLEAR MARCA MEDEL MODELO SONNET</v>
          </cell>
          <cell r="D13921" t="str">
            <v>UD</v>
          </cell>
          <cell r="F13921" t="str">
            <v>2219</v>
          </cell>
        </row>
        <row r="13922">
          <cell r="A13922">
            <v>254010617</v>
          </cell>
          <cell r="B13922" t="str">
            <v>PROCESADOR PARA IMPLANTE COCLEAR MARCA MEDEL MODELO RONDO</v>
          </cell>
          <cell r="D13922" t="str">
            <v>UD</v>
          </cell>
          <cell r="F13922" t="str">
            <v>2219</v>
          </cell>
        </row>
        <row r="13923">
          <cell r="A13923">
            <v>254010618</v>
          </cell>
          <cell r="B13923" t="str">
            <v>PORTAPILA PARA IMPLANTE COCLEAR MARCA MEDEL MODELO RONDO</v>
          </cell>
          <cell r="D13923" t="str">
            <v>UD</v>
          </cell>
          <cell r="F13923" t="str">
            <v>2219</v>
          </cell>
        </row>
        <row r="13924">
          <cell r="A13924">
            <v>254010619</v>
          </cell>
          <cell r="B13924" t="str">
            <v>TAPA PARA MICROFONO PARA IMPLANTE COCLEAR MARCA MEDEL MODELO RONDO</v>
          </cell>
          <cell r="D13924" t="str">
            <v>UD</v>
          </cell>
          <cell r="F13924" t="str">
            <v>2219</v>
          </cell>
        </row>
        <row r="13925">
          <cell r="A13925">
            <v>254010620</v>
          </cell>
          <cell r="B13925" t="str">
            <v>PROCESADOR PARA IMPLANTE COCLEAR MARCA COCHLEAR MODELO CP810</v>
          </cell>
          <cell r="D13925" t="str">
            <v>UD</v>
          </cell>
          <cell r="F13925" t="str">
            <v>2219</v>
          </cell>
        </row>
        <row r="13926">
          <cell r="A13926">
            <v>254010621</v>
          </cell>
          <cell r="B13926" t="str">
            <v>BATERIAS RECARGABLES PARA IMPLANTE COCLEAR MARCA ADVANCED BIONICS MODELO HARMONY.</v>
          </cell>
          <cell r="D13926" t="str">
            <v>UD</v>
          </cell>
          <cell r="F13926" t="str">
            <v>2219</v>
          </cell>
        </row>
        <row r="13927">
          <cell r="A13927">
            <v>254010622</v>
          </cell>
          <cell r="B13927" t="str">
            <v>CABLE PARA UHP PARA IMPLANTE COCLEAR MARCA ADVANCED BIONICS MODELO.</v>
          </cell>
          <cell r="D13927" t="str">
            <v>UD</v>
          </cell>
          <cell r="F13927" t="str">
            <v>2219</v>
          </cell>
        </row>
        <row r="13928">
          <cell r="A13928">
            <v>254010623</v>
          </cell>
          <cell r="B13928" t="str">
            <v>CARGADOR DE BATERIAS PARA IMPLANTE COCLEAR MARCA COCHLEAR MODELO CP810.</v>
          </cell>
          <cell r="D13928" t="str">
            <v>UD</v>
          </cell>
          <cell r="F13928" t="str">
            <v>2219</v>
          </cell>
        </row>
        <row r="13929">
          <cell r="A13929">
            <v>254010624</v>
          </cell>
          <cell r="B13929" t="str">
            <v>BATERIAS RECARGABLES PARA IMPLANTE COCLEAR MARCA COCHLEAR MODELO CP810.</v>
          </cell>
          <cell r="D13929" t="str">
            <v>UD</v>
          </cell>
          <cell r="F13929" t="str">
            <v>2219</v>
          </cell>
        </row>
        <row r="13930">
          <cell r="A13930">
            <v>254010625</v>
          </cell>
          <cell r="B13930" t="str">
            <v>CARGADOR DE BATERIAS MARCA COCHLEAR MODELO FREEDOM.</v>
          </cell>
          <cell r="D13930" t="str">
            <v>UD</v>
          </cell>
          <cell r="F13930" t="str">
            <v>2219</v>
          </cell>
        </row>
        <row r="13931">
          <cell r="A13931">
            <v>254010626</v>
          </cell>
          <cell r="B13931" t="str">
            <v>ANTENA / BOBINA PARA IMPLANTE COCLEAR MARCA COCHLEAR MODELO CP810.</v>
          </cell>
          <cell r="D13931" t="str">
            <v>UD</v>
          </cell>
          <cell r="F13931" t="str">
            <v>2219</v>
          </cell>
        </row>
        <row r="13932">
          <cell r="A13932">
            <v>254010627</v>
          </cell>
          <cell r="B13932" t="str">
            <v>CABLE / ANTENA PARA IMPLANTE COCLEAR MARCA COCHLEAR MODELO CP810.</v>
          </cell>
          <cell r="D13932" t="str">
            <v>UD</v>
          </cell>
          <cell r="F13932" t="str">
            <v>2219</v>
          </cell>
        </row>
        <row r="13933">
          <cell r="A13933">
            <v>254010629</v>
          </cell>
          <cell r="B13933" t="str">
            <v>DESHUMIDIFICADOR PARA IMPLANTE COCLEAR MARCA MEDEL MODELO OPUS 2.</v>
          </cell>
          <cell r="D13933" t="str">
            <v>UD</v>
          </cell>
          <cell r="F13933" t="str">
            <v>2219</v>
          </cell>
        </row>
        <row r="13934">
          <cell r="A13934">
            <v>254010630</v>
          </cell>
          <cell r="B13934" t="str">
            <v>CARGADOR DE BATERIAS PARA IMPLANTE COCLEAR MARCA MEDEL MODELO OPUS 2.</v>
          </cell>
          <cell r="D13934" t="str">
            <v>UD</v>
          </cell>
          <cell r="F13934" t="str">
            <v>2219</v>
          </cell>
        </row>
        <row r="13935">
          <cell r="A13935">
            <v>254010631</v>
          </cell>
          <cell r="B13935" t="str">
            <v>PORTAPILA BATERIA DESECHABLE PARA IMPLANTE COCLEAR MARCA MEDEL MODELO OPUS2.</v>
          </cell>
          <cell r="D13935" t="str">
            <v>UD</v>
          </cell>
          <cell r="F13935" t="str">
            <v>2219</v>
          </cell>
        </row>
        <row r="13936">
          <cell r="A13936">
            <v>254010632</v>
          </cell>
          <cell r="B13936" t="str">
            <v>MICROFONO T-MIC PARA IMPLANTE COCLEAR MARCA ADVANCED BIONICS MODELO HARMONY.</v>
          </cell>
          <cell r="D13936" t="str">
            <v>UD</v>
          </cell>
          <cell r="F13936" t="str">
            <v>2219</v>
          </cell>
        </row>
        <row r="13937">
          <cell r="A13937">
            <v>254010633</v>
          </cell>
          <cell r="B13937" t="str">
            <v>PROCESADOR PARA IMPLANTE COCLEAR MARCA ADVANCED BIONICS MODELO NEPTUNO.</v>
          </cell>
          <cell r="D13937" t="str">
            <v>UD</v>
          </cell>
          <cell r="F13937" t="str">
            <v>2219</v>
          </cell>
        </row>
        <row r="13938">
          <cell r="A13938">
            <v>254010634</v>
          </cell>
          <cell r="B13938" t="str">
            <v>BOBINA D COIL PARA IMPLANTE COCLEAR MARCA MEDEL MODELO OPS 2.</v>
          </cell>
          <cell r="D13938" t="str">
            <v>UD</v>
          </cell>
          <cell r="F13938" t="str">
            <v>2219</v>
          </cell>
        </row>
        <row r="13939">
          <cell r="A13939">
            <v>254010635</v>
          </cell>
          <cell r="B13939" t="str">
            <v>CABLE RF DE 9CM MARCA ADVANCED BIONICS MODELO NAIDA.</v>
          </cell>
          <cell r="D13939" t="str">
            <v>UD</v>
          </cell>
          <cell r="F13939" t="str">
            <v>2219</v>
          </cell>
        </row>
        <row r="13940">
          <cell r="A13940">
            <v>254010636</v>
          </cell>
          <cell r="B13940" t="str">
            <v>CUBIERTA PARA PROCESADOR MARCA ADVANCED BIONICS MODELO NEPTUNO.</v>
          </cell>
          <cell r="D13940" t="str">
            <v>UD</v>
          </cell>
          <cell r="F13940" t="str">
            <v>2219</v>
          </cell>
        </row>
        <row r="13941">
          <cell r="A13941">
            <v>254010637</v>
          </cell>
          <cell r="B13941" t="str">
            <v>CABLE LARGO PARA IMPLANTE COCLEAR MARCA ADVANCED BIONICS MODELO NAIDA.</v>
          </cell>
          <cell r="D13941" t="str">
            <v>UD</v>
          </cell>
          <cell r="F13941" t="str">
            <v>2219</v>
          </cell>
        </row>
        <row r="13942">
          <cell r="A13942">
            <v>254010640</v>
          </cell>
          <cell r="B13942" t="str">
            <v>PROCESADOR EXTERNO PARA IMPLANTE COCLEAR MARCA COCHLEAR MODELO CP802.</v>
          </cell>
          <cell r="D13942" t="str">
            <v>UD</v>
          </cell>
          <cell r="F13942" t="str">
            <v>2219</v>
          </cell>
        </row>
        <row r="13943">
          <cell r="A13943">
            <v>254010641</v>
          </cell>
          <cell r="B13943" t="str">
            <v>BATERIA PARA IMPLANTE COCLEAR MARCA COCHLEAR MODELO CP802</v>
          </cell>
          <cell r="D13943" t="str">
            <v>UD</v>
          </cell>
          <cell r="F13943" t="str">
            <v>2219</v>
          </cell>
        </row>
        <row r="13944">
          <cell r="A13944">
            <v>254010642</v>
          </cell>
          <cell r="B13944" t="str">
            <v>DESHUMEDECEDOR PARA IMPLANTE COCLEAR MODELO FREEDOM</v>
          </cell>
          <cell r="D13944" t="str">
            <v>UD</v>
          </cell>
          <cell r="F13944" t="str">
            <v>2219</v>
          </cell>
        </row>
        <row r="13945">
          <cell r="A13945">
            <v>254010643</v>
          </cell>
          <cell r="B13945" t="str">
            <v>ANTENA / BOBINA PARA IMPLANTE COCLEAR MARCA COCHLEAR MODELO CP802.</v>
          </cell>
          <cell r="D13945" t="str">
            <v>UD</v>
          </cell>
          <cell r="F13945" t="str">
            <v>2219</v>
          </cell>
        </row>
        <row r="13946">
          <cell r="A13946">
            <v>254010644</v>
          </cell>
          <cell r="B13946" t="str">
            <v>CABLE PARA ANTENA PARA IMPLANTE COCLEAR MARCA COCHLEAR MODELO CP802</v>
          </cell>
          <cell r="D13946" t="str">
            <v>UD</v>
          </cell>
          <cell r="F13946" t="str">
            <v>2219</v>
          </cell>
        </row>
        <row r="13947">
          <cell r="A13947">
            <v>254010646</v>
          </cell>
          <cell r="B13947" t="str">
            <v>COBERTOR DE COLOR PARA UHP IMPLANTE COCLEAR MARCA ADVANCED BIONICS MODELO NAIDA</v>
          </cell>
          <cell r="D13947" t="str">
            <v>UD</v>
          </cell>
          <cell r="F13947" t="str">
            <v>2219</v>
          </cell>
        </row>
        <row r="13948">
          <cell r="A13948">
            <v>254010647</v>
          </cell>
          <cell r="B13948" t="str">
            <v>NAIDA LINK, AUDIFONO COMPATIBLE CON PROCESADOR DE SONIDO NAICA CI DE IMPLANTE COCLEAR.</v>
          </cell>
          <cell r="D13948" t="str">
            <v>UD</v>
          </cell>
          <cell r="F13948" t="str">
            <v>2219</v>
          </cell>
        </row>
        <row r="13949">
          <cell r="A13949">
            <v>254010662</v>
          </cell>
          <cell r="B13949" t="str">
            <v xml:space="preserve">BAJA LENGUAS  O SEPARADAOR BUCAL TIPO MC IVOR </v>
          </cell>
          <cell r="D13949" t="str">
            <v>UD</v>
          </cell>
          <cell r="F13949" t="str">
            <v>2219</v>
          </cell>
        </row>
        <row r="13950">
          <cell r="A13950">
            <v>254010700</v>
          </cell>
          <cell r="B13950" t="str">
            <v>BALON BRIGHTON, PARA EPISTAXIS</v>
          </cell>
          <cell r="D13950" t="str">
            <v>UD</v>
          </cell>
          <cell r="F13950" t="str">
            <v>2219</v>
          </cell>
        </row>
        <row r="13951">
          <cell r="A13951">
            <v>254010760</v>
          </cell>
          <cell r="B13951" t="str">
            <v>BISTURI COTTLE, NASAL</v>
          </cell>
          <cell r="D13951" t="str">
            <v>UD</v>
          </cell>
          <cell r="F13951" t="str">
            <v>2219</v>
          </cell>
        </row>
        <row r="13952">
          <cell r="A13952">
            <v>254010770</v>
          </cell>
          <cell r="B13952" t="str">
            <v>BISTURI FALCIFORME DE PLESTER,  CURVATURA MEDIA, CORTE DOBLE,  LONGITUD 16 CM  EN ACERO INOXIDABLE GRADO MEDICO.</v>
          </cell>
          <cell r="D13952" t="str">
            <v>UD</v>
          </cell>
          <cell r="F13952" t="str">
            <v>2219</v>
          </cell>
        </row>
        <row r="13953">
          <cell r="A13953">
            <v>254010771</v>
          </cell>
          <cell r="B13953" t="str">
            <v>BISTURI REDONDO PLESTER, TAMAÑO ESTANDAR DE 3.5 X 2.5MM, LONGITUD 16CM</v>
          </cell>
          <cell r="D13953" t="str">
            <v>UD</v>
          </cell>
          <cell r="F13953" t="str">
            <v>2219</v>
          </cell>
        </row>
        <row r="13954">
          <cell r="A13954">
            <v>254010772</v>
          </cell>
          <cell r="B13954" t="str">
            <v>BISTURI REDONDO PARA OIDO DE 45 DE 2MM CON LOGITUD DE 16CM</v>
          </cell>
          <cell r="D13954" t="str">
            <v>UD</v>
          </cell>
          <cell r="F13954" t="str">
            <v>2219</v>
          </cell>
        </row>
        <row r="13955">
          <cell r="A13955">
            <v>254010773</v>
          </cell>
          <cell r="B13955" t="str">
            <v>BISTURI LANCETA DE HOUSE, TRIANGULAR PUNTA REDONDEADA 45 ACODADO 2X3MM LONGITUD 16CM</v>
          </cell>
          <cell r="D13955" t="str">
            <v>UD</v>
          </cell>
          <cell r="F13955" t="str">
            <v>2219</v>
          </cell>
        </row>
        <row r="13956">
          <cell r="A13956">
            <v>254010774</v>
          </cell>
          <cell r="B13956" t="str">
            <v>BISTURI REDONDO   PARA OIDO, DE 90º, 2 MM .  EN ACERO INOXIDABLE GRADO MEDICO.</v>
          </cell>
          <cell r="D13956" t="str">
            <v>UD</v>
          </cell>
          <cell r="F13956" t="str">
            <v>2219</v>
          </cell>
        </row>
        <row r="13957">
          <cell r="A13957">
            <v>254010775</v>
          </cell>
          <cell r="B13957" t="str">
            <v xml:space="preserve">PUNTAS DE COBALACION PARA CIRUGIA DE ORL </v>
          </cell>
          <cell r="D13957" t="str">
            <v>UD</v>
          </cell>
          <cell r="F13957" t="str">
            <v>2219</v>
          </cell>
        </row>
        <row r="13958">
          <cell r="A13958">
            <v>254010776</v>
          </cell>
          <cell r="B13958" t="str">
            <v xml:space="preserve">PUNTA DE COBALACION PARA CIRUGIA DE ORL, CORNETES </v>
          </cell>
          <cell r="D13958" t="str">
            <v>UD</v>
          </cell>
          <cell r="F13958" t="str">
            <v>2219</v>
          </cell>
        </row>
        <row r="13959">
          <cell r="A13959">
            <v>254010778</v>
          </cell>
          <cell r="B13959" t="str">
            <v>PUNTA PARA REDUCCION DE PALADAR Y LENGUA</v>
          </cell>
          <cell r="D13959" t="str">
            <v>UD</v>
          </cell>
          <cell r="F13959" t="str">
            <v>2219</v>
          </cell>
        </row>
        <row r="13960">
          <cell r="A13960">
            <v>254010779</v>
          </cell>
          <cell r="B13960" t="str">
            <v>PUNTA PARA ADENOAMIGDALECTOMIA, POLIPOS Y FESS</v>
          </cell>
          <cell r="D13960" t="str">
            <v>UD</v>
          </cell>
          <cell r="F13960" t="str">
            <v>2219</v>
          </cell>
        </row>
        <row r="13961">
          <cell r="A13961">
            <v>254010780</v>
          </cell>
          <cell r="B13961" t="str">
            <v>BISTURI HOUSE, ANCHO EN BAYONETA</v>
          </cell>
          <cell r="D13961" t="str">
            <v>UD</v>
          </cell>
          <cell r="F13961" t="str">
            <v>2219</v>
          </cell>
        </row>
        <row r="13962">
          <cell r="A13962">
            <v>254010781</v>
          </cell>
          <cell r="B13962" t="str">
            <v>BISTURI FALCIFORME DE PLESTER, FUERTE CURVATURA, LONGITUD 16 CM , CORTE DOBLE, MODELO STANDARD.  EN ACERO INOXIDABLE GRADO MEDICO.</v>
          </cell>
          <cell r="D13962" t="str">
            <v>UD</v>
          </cell>
          <cell r="F13962" t="str">
            <v>2219</v>
          </cell>
        </row>
        <row r="13963">
          <cell r="A13963">
            <v>254010782</v>
          </cell>
          <cell r="B13963" t="str">
            <v>BISTURI  FALCIFORME.</v>
          </cell>
          <cell r="D13963" t="str">
            <v>UD</v>
          </cell>
          <cell r="F13963" t="str">
            <v>2219</v>
          </cell>
        </row>
        <row r="13964">
          <cell r="A13964">
            <v>254010783</v>
          </cell>
          <cell r="B13964" t="str">
            <v>PINZA DE MAGILL PARA ADULTOS, LONGITUD 25CM,  EN ACERO INOXIDABLE DE GRADO MEDICO</v>
          </cell>
          <cell r="D13964" t="str">
            <v>UD</v>
          </cell>
          <cell r="F13964" t="str">
            <v>2219</v>
          </cell>
        </row>
        <row r="13965">
          <cell r="A13965">
            <v>254010784</v>
          </cell>
          <cell r="B13965" t="str">
            <v>PINZA LARINGEA INDIRECTA CURVADA A LA DERECHA  CUCHARA DE 4MM DE DIAMETRO, LONGITUD UTIL DE 17CM  EN ACERO INOXIDABLE DE GRADO MEDICO.</v>
          </cell>
          <cell r="D13965" t="str">
            <v>UD</v>
          </cell>
          <cell r="F13965" t="str">
            <v>2219</v>
          </cell>
        </row>
        <row r="13966">
          <cell r="A13966">
            <v>254010785</v>
          </cell>
          <cell r="B13966" t="str">
            <v>PINZA LARINGEA INDIRECTA CURVADA A LA IZQUIERDA CUCHARA DE 4MM DE DIAMETRO, LONGITUD UTIL DE 17CM, EN ACERO INOXIDABLE DE GRADO MEDICO</v>
          </cell>
          <cell r="D13966" t="str">
            <v>UD</v>
          </cell>
          <cell r="F13966" t="str">
            <v>2219</v>
          </cell>
        </row>
        <row r="13967">
          <cell r="A13967">
            <v>254010786</v>
          </cell>
          <cell r="B13967" t="str">
            <v>PINZA LARINGEA INDIRECTA CURVADA HACIA ARRIBA CUCHARA DE 4MM DE DIAMETRO, LONGITUD UTIL DE 17CM, EN ACERO INOXIDABLE DE GRADO MEDICO</v>
          </cell>
          <cell r="D13967" t="str">
            <v>UD</v>
          </cell>
          <cell r="F13967" t="str">
            <v>2219</v>
          </cell>
        </row>
        <row r="13968">
          <cell r="A13968">
            <v>254010787</v>
          </cell>
          <cell r="B13968" t="str">
            <v>PINZA MOSQUITO HALSTEAD RECTA LONGITUD 12,5CM</v>
          </cell>
          <cell r="D13968" t="str">
            <v>UD</v>
          </cell>
          <cell r="F13968" t="str">
            <v>2219</v>
          </cell>
        </row>
        <row r="13969">
          <cell r="A13969">
            <v>254010788</v>
          </cell>
          <cell r="B13969" t="str">
            <v>PINZA MOSQUITO HALSTEAD CURVA LONGITUD 12,5CM</v>
          </cell>
          <cell r="D13969" t="str">
            <v>UD</v>
          </cell>
          <cell r="F13969" t="str">
            <v>2219</v>
          </cell>
        </row>
        <row r="13970">
          <cell r="A13970">
            <v>254010800</v>
          </cell>
          <cell r="B13970" t="str">
            <v>BISTURI HOUSE, EN FORMA DE HOZ</v>
          </cell>
          <cell r="D13970" t="str">
            <v>UD</v>
          </cell>
          <cell r="F13970" t="str">
            <v>2219</v>
          </cell>
        </row>
        <row r="13971">
          <cell r="A13971">
            <v>254010820</v>
          </cell>
          <cell r="B13971" t="str">
            <v>BISTURI HOUSE, FINO EN BAYONETA</v>
          </cell>
          <cell r="D13971" t="str">
            <v>UD</v>
          </cell>
          <cell r="F13971" t="str">
            <v>2219</v>
          </cell>
        </row>
        <row r="13972">
          <cell r="A13972">
            <v>254010840</v>
          </cell>
          <cell r="B13972" t="str">
            <v>BISTURI HOUSE, LANCEOLADO</v>
          </cell>
          <cell r="D13972" t="str">
            <v>UD</v>
          </cell>
          <cell r="F13972" t="str">
            <v>2219</v>
          </cell>
        </row>
        <row r="13973">
          <cell r="A13973">
            <v>254010860</v>
          </cell>
          <cell r="B13973" t="str">
            <v>BISTURI HOUSE, PARA DESCONECCION DE YUNQUE-ESTRIBO</v>
          </cell>
          <cell r="D13973" t="str">
            <v>UD</v>
          </cell>
          <cell r="F13973" t="str">
            <v>2219</v>
          </cell>
        </row>
        <row r="13974">
          <cell r="A13974">
            <v>254010880</v>
          </cell>
          <cell r="B13974" t="str">
            <v>BISTURI JOSEPH, CURVO ABOTONADO</v>
          </cell>
          <cell r="D13974" t="str">
            <v>UD</v>
          </cell>
          <cell r="F13974" t="str">
            <v>2219</v>
          </cell>
        </row>
        <row r="13975">
          <cell r="A13975">
            <v>254010960</v>
          </cell>
          <cell r="B13975" t="str">
            <v>BISTURI-GUIA COTTLE, RETRACTOR</v>
          </cell>
          <cell r="D13975" t="str">
            <v>UD</v>
          </cell>
          <cell r="F13975" t="str">
            <v>2219</v>
          </cell>
        </row>
        <row r="13976">
          <cell r="A13976">
            <v>254011095</v>
          </cell>
          <cell r="B13976" t="str">
            <v xml:space="preserve">TUBOS ENDOTRAQUEALES CON ELECTRODOS PARA MONITOREO DEL NERVIO RECURRENTE </v>
          </cell>
          <cell r="D13976" t="str">
            <v>UD</v>
          </cell>
          <cell r="F13976" t="str">
            <v>2219</v>
          </cell>
        </row>
        <row r="13977">
          <cell r="A13977">
            <v>254011096</v>
          </cell>
          <cell r="B13977" t="str">
            <v>TUBO DE ASPIRACION LARINGEO CON INTERRUPCION, 3 MM DIAMETRO. 35 +/-3 CM DE LONGITUD UTIL</v>
          </cell>
          <cell r="D13977" t="str">
            <v>UD</v>
          </cell>
          <cell r="F13977" t="str">
            <v>2219</v>
          </cell>
        </row>
        <row r="13978">
          <cell r="A13978">
            <v>254011097</v>
          </cell>
          <cell r="B13978" t="str">
            <v>TUBO DE ASPIRACION LARINGEO CON INTERRUPCION, 3 MM DIAMETRO. 25 +/- 2 CM DE LONGITUD UTI</v>
          </cell>
          <cell r="D13978" t="str">
            <v>UD</v>
          </cell>
          <cell r="F13978" t="str">
            <v>2219</v>
          </cell>
        </row>
        <row r="13979">
          <cell r="A13979">
            <v>254011098</v>
          </cell>
          <cell r="B13979" t="str">
            <v>TUBO DE ASPIRACION-COAGULACION, 3 MM DE DIAMETRO, LONGITUD UTIL 25 CM +- 3 CM, CON INSULACION</v>
          </cell>
          <cell r="D13979" t="str">
            <v>UD</v>
          </cell>
          <cell r="F13979" t="str">
            <v>2219</v>
          </cell>
        </row>
        <row r="13980">
          <cell r="A13980">
            <v>254011100</v>
          </cell>
          <cell r="B13980" t="str">
            <v>CANULA BARON, DE SUCCION DE OIDO</v>
          </cell>
          <cell r="D13980" t="str">
            <v>UD</v>
          </cell>
          <cell r="F13980" t="str">
            <v>2219</v>
          </cell>
        </row>
        <row r="13981">
          <cell r="A13981">
            <v>254011120</v>
          </cell>
          <cell r="B13981" t="str">
            <v>CANULA BELLUCCI, DE SUCCION DE OIDO</v>
          </cell>
          <cell r="D13981" t="str">
            <v>UD</v>
          </cell>
          <cell r="F13981" t="str">
            <v>2219</v>
          </cell>
        </row>
        <row r="13982">
          <cell r="A13982">
            <v>254011161</v>
          </cell>
          <cell r="B13982" t="str">
            <v>SONDA ENDONASAL CON EXTREMO RECTO DE 150 MM DE LONGITUD PARA EQUIPO LASER DE CO2</v>
          </cell>
          <cell r="D13982" t="str">
            <v>UD</v>
          </cell>
          <cell r="F13982" t="str">
            <v>2219</v>
          </cell>
        </row>
        <row r="13983">
          <cell r="A13983">
            <v>254011162</v>
          </cell>
          <cell r="B13983" t="str">
            <v>SONDA ENDONASAL CON EXTREMO DE ESPEJO DE 90° DE 150 MM DE LONGITUD PARA EQUIPO LASER DE CO2</v>
          </cell>
          <cell r="D13983" t="str">
            <v>UD</v>
          </cell>
          <cell r="F13983" t="str">
            <v>2219</v>
          </cell>
        </row>
        <row r="13984">
          <cell r="A13984">
            <v>254011163</v>
          </cell>
          <cell r="B13984" t="str">
            <v>SONDA ENDONASAL CON EXTREMO DE ESPEJO DE 120° DE 150 MM DE LONGITUD PARA EQUIPO LASER DE CO2</v>
          </cell>
          <cell r="D13984" t="str">
            <v>UD</v>
          </cell>
          <cell r="F13984" t="str">
            <v>2219</v>
          </cell>
        </row>
        <row r="13985">
          <cell r="A13985">
            <v>254011164</v>
          </cell>
          <cell r="B13985" t="str">
            <v>ESPATULA DE HERBERHOLD, TAMAÑO 1, 26 X 65 MM  (+/- 5 MM)</v>
          </cell>
          <cell r="D13985" t="str">
            <v>UD</v>
          </cell>
          <cell r="F13985" t="str">
            <v>2219</v>
          </cell>
        </row>
        <row r="13986">
          <cell r="A13986">
            <v>254011165</v>
          </cell>
          <cell r="B13986" t="str">
            <v>ESPATULA DE HERBERHOLD, TAMAÑO 2, 33 X 73 MM  (+/- 5 MM)</v>
          </cell>
          <cell r="D13986" t="str">
            <v>UD</v>
          </cell>
          <cell r="F13986" t="str">
            <v>2219</v>
          </cell>
        </row>
        <row r="13987">
          <cell r="A13987">
            <v>254011166</v>
          </cell>
          <cell r="B13987" t="str">
            <v>ESPATULA DE HERBERHOLD, TAMAÑO 3, 38 X 83 MM   (+/- 5 MM)</v>
          </cell>
          <cell r="D13987" t="str">
            <v>UD</v>
          </cell>
          <cell r="F13987" t="str">
            <v>2219</v>
          </cell>
        </row>
        <row r="13988">
          <cell r="A13988">
            <v>254011167</v>
          </cell>
          <cell r="B13988" t="str">
            <v>ESPATULA DE HERBERHOLD, TAMAÑO 4, 41 X 98 MM   (+/- 5 MM)</v>
          </cell>
          <cell r="D13988" t="str">
            <v>UD</v>
          </cell>
          <cell r="F13988" t="str">
            <v>2219</v>
          </cell>
        </row>
        <row r="13989">
          <cell r="A13989">
            <v>254011168</v>
          </cell>
          <cell r="B13989" t="str">
            <v>ESPATULA DE RUSSEL-DAVIS TAMAÑO 0, 25 X 60 MM (+/- 5 MM)</v>
          </cell>
          <cell r="D13989" t="str">
            <v>UD</v>
          </cell>
          <cell r="F13989" t="str">
            <v>2219</v>
          </cell>
        </row>
        <row r="13990">
          <cell r="A13990">
            <v>254011169</v>
          </cell>
          <cell r="B13990" t="str">
            <v>ESPATULA DE RUSSEL-DAVIS TAMAÑO 1, 30 X 70 MM (+/- 5 MM)</v>
          </cell>
          <cell r="D13990" t="str">
            <v>UD</v>
          </cell>
          <cell r="F13990" t="str">
            <v>2219</v>
          </cell>
        </row>
        <row r="13991">
          <cell r="A13991">
            <v>254011170</v>
          </cell>
          <cell r="B13991" t="str">
            <v>ESPATULA DE RUSSEL-DAVIS TAMAÑO 2, 34 X 80 MM (+/- 5 MM)</v>
          </cell>
          <cell r="D13991" t="str">
            <v>UD</v>
          </cell>
          <cell r="F13991" t="str">
            <v>2219</v>
          </cell>
        </row>
        <row r="13992">
          <cell r="A13992">
            <v>254011171</v>
          </cell>
          <cell r="B13992" t="str">
            <v>ESPATULA DE RUSSEL-DAVIS TAMAÑO 3, 39 X 84 MM (+/- 5 MM)</v>
          </cell>
          <cell r="D13992" t="str">
            <v>UD</v>
          </cell>
          <cell r="F13992" t="str">
            <v>2219</v>
          </cell>
        </row>
        <row r="13993">
          <cell r="A13993">
            <v>254011172</v>
          </cell>
          <cell r="B13993" t="str">
            <v>ESPATULA DE RUSSEL-DAVIS TAMAÑO 4, 42 X98 MM (+/- 5 MM)</v>
          </cell>
          <cell r="D13993" t="str">
            <v>UD</v>
          </cell>
          <cell r="F13993" t="str">
            <v>2219</v>
          </cell>
        </row>
        <row r="13994">
          <cell r="A13994">
            <v>254011173</v>
          </cell>
          <cell r="B13994" t="str">
            <v>ESPATULA DE RUSSEL-DAVIS TAMAÑO 5, 47 X105 MM (+/- 5 MM)</v>
          </cell>
          <cell r="D13994" t="str">
            <v>UD</v>
          </cell>
          <cell r="F13994" t="str">
            <v>2219</v>
          </cell>
        </row>
        <row r="13995">
          <cell r="A13995">
            <v>254011180</v>
          </cell>
          <cell r="B13995" t="str">
            <v xml:space="preserve">SET DE TRAQUEOSTOMIA PERCUTANEA Nº7 </v>
          </cell>
          <cell r="D13995" t="str">
            <v>ST</v>
          </cell>
          <cell r="F13995" t="str">
            <v>2219</v>
          </cell>
        </row>
        <row r="13996">
          <cell r="A13996">
            <v>254011182</v>
          </cell>
          <cell r="B13996" t="str">
            <v xml:space="preserve">SET DE TRAQUEOSTOMIA PERCUTANEA Nº8 </v>
          </cell>
          <cell r="D13996" t="str">
            <v>ST</v>
          </cell>
          <cell r="F13996" t="str">
            <v>2219</v>
          </cell>
        </row>
        <row r="13997">
          <cell r="A13997">
            <v>254011183</v>
          </cell>
          <cell r="B13997" t="str">
            <v>SET TRAQUEOSTOMIA PERCUTANEA #9</v>
          </cell>
          <cell r="D13997" t="str">
            <v>UD</v>
          </cell>
          <cell r="F13997" t="str">
            <v>2219</v>
          </cell>
        </row>
        <row r="13998">
          <cell r="A13998">
            <v>254011210</v>
          </cell>
          <cell r="B13998" t="str">
            <v>CANULA DESCARTABLE, PARA TRAQUEOSTOMIA, C/ BALON DE BAJA PRESION, Y ENDOCANULA, EXTREMO DE 15 MM., NO. 30</v>
          </cell>
          <cell r="D13998" t="str">
            <v>UD</v>
          </cell>
          <cell r="F13998" t="str">
            <v>2219</v>
          </cell>
        </row>
        <row r="13999">
          <cell r="A13999">
            <v>254011212</v>
          </cell>
          <cell r="B13999" t="str">
            <v>CANULA DESCARTABLE PARA TRAQUEOSTOMIA, CON BALON DE BAJA  PRESION, Y ENDOCANULA, EXTREMO DE 15 MM. # 33.</v>
          </cell>
          <cell r="D13999" t="str">
            <v>UD</v>
          </cell>
          <cell r="F13999" t="str">
            <v>2219</v>
          </cell>
        </row>
        <row r="14000">
          <cell r="A14000">
            <v>254011260</v>
          </cell>
          <cell r="B14000" t="str">
            <v>CANULA GUILLEN, ASPIRADOR-DISECTOR NASAL</v>
          </cell>
          <cell r="D14000" t="str">
            <v>UD</v>
          </cell>
          <cell r="F14000" t="str">
            <v>2219</v>
          </cell>
        </row>
        <row r="14001">
          <cell r="A14001">
            <v>254011300</v>
          </cell>
          <cell r="B14001" t="str">
            <v xml:space="preserve">CONOS PLASTICOS DESECHABLES PARA OTOSCOPIO DE CABEZA QUIRURGICA DE O,5 CM DE DIAMETRO </v>
          </cell>
          <cell r="D14001" t="str">
            <v>UD</v>
          </cell>
          <cell r="F14001" t="str">
            <v>2219</v>
          </cell>
        </row>
        <row r="14002">
          <cell r="A14002">
            <v>254011301</v>
          </cell>
          <cell r="B14002" t="str">
            <v xml:space="preserve">CONOS PLASTICOS DESECHABLES PARA OTOSCOPIO DE CABEZA QUIRURGICA DE O,6 CM DE DIAMETRO </v>
          </cell>
          <cell r="D14002" t="str">
            <v>UD</v>
          </cell>
          <cell r="F14002" t="str">
            <v>2219</v>
          </cell>
        </row>
        <row r="14003">
          <cell r="A14003">
            <v>254011302</v>
          </cell>
          <cell r="B14003" t="str">
            <v>JUEGO DE ESPECULOS PARA OTOSCOPIO MARCA WELCH ALLYN MODELO 21700</v>
          </cell>
          <cell r="D14003" t="str">
            <v>UD</v>
          </cell>
          <cell r="F14003" t="str">
            <v>2219</v>
          </cell>
        </row>
        <row r="14004">
          <cell r="A14004">
            <v>254011303</v>
          </cell>
          <cell r="B14004" t="str">
            <v>CONOS PLASTICOS DESECHABLES PARA OTOSCOPIO DE CABEZA QUIRURGICA WELCH ALLYN DE O,4  CM DE DIAMETRO</v>
          </cell>
          <cell r="D14004" t="str">
            <v>UD</v>
          </cell>
          <cell r="F14004" t="str">
            <v>2219</v>
          </cell>
        </row>
        <row r="14005">
          <cell r="A14005">
            <v>254011310</v>
          </cell>
          <cell r="B14005" t="str">
            <v>BISTURI OSCILANTE DE BALLENGER, FORMA DE BAYONETA, ANCHURA 3 MM, LONGITUD DE 19,5 CM</v>
          </cell>
          <cell r="D14005" t="str">
            <v>UD</v>
          </cell>
          <cell r="F14005" t="str">
            <v>2219</v>
          </cell>
        </row>
        <row r="14006">
          <cell r="A14006">
            <v>254011311</v>
          </cell>
          <cell r="B14006" t="str">
            <v>BISTURI PARA SEPTO DE COTTLE, REDONDO, LONGITUD DE 14 CM.</v>
          </cell>
          <cell r="D14006" t="str">
            <v>UD</v>
          </cell>
          <cell r="F14006" t="str">
            <v>2219</v>
          </cell>
        </row>
        <row r="14007">
          <cell r="A14007">
            <v>254011312</v>
          </cell>
          <cell r="B14007" t="str">
            <v>CONTENEDOR PARA ESTERILIZACION Y ALMACENAMIENTO, CON FONDO, TAPA, BARRERA ANTIBACTERIAL, CESTO FILTRO. MEDIDAS 600 X 300 X 1540 MM</v>
          </cell>
          <cell r="D14007" t="str">
            <v>UD</v>
          </cell>
          <cell r="F14007" t="str">
            <v>2219</v>
          </cell>
        </row>
        <row r="14008">
          <cell r="A14008">
            <v>254011313</v>
          </cell>
          <cell r="B14008" t="str">
            <v>ELEVADOR DOBLE DE MASING, GRADUADO, CORTANTE Y ROMO, LONGITUD DE 22,5 CM</v>
          </cell>
          <cell r="D14008" t="str">
            <v>UD</v>
          </cell>
          <cell r="F14008" t="str">
            <v>2219</v>
          </cell>
        </row>
        <row r="14009">
          <cell r="A14009">
            <v>254011314</v>
          </cell>
          <cell r="B14009" t="str">
            <v>ELEVADOR PARA LA REPOSICION DE ROTURAS DEL HUESO NASAL, LONGITUD DE 17 CM.</v>
          </cell>
          <cell r="D14009" t="str">
            <v>UD</v>
          </cell>
          <cell r="F14009" t="str">
            <v>2219</v>
          </cell>
        </row>
        <row r="14010">
          <cell r="A14010">
            <v>254011315</v>
          </cell>
          <cell r="B14010" t="str">
            <v>ESCOPLO CON BOTON PARA EL DEDO, PLANO, ANCHURA DE 2 MM, LONGITUD DE 18 CM.</v>
          </cell>
          <cell r="D14010" t="str">
            <v>UD</v>
          </cell>
          <cell r="F14010" t="str">
            <v>2219</v>
          </cell>
        </row>
        <row r="14011">
          <cell r="A14011">
            <v>254011316</v>
          </cell>
          <cell r="B14011" t="str">
            <v>ESCOPLO CON BOTON PARA EL DEDO, PLANO, ANCHURA DE 3 MM, LONGITUD DE 18 CM.</v>
          </cell>
          <cell r="D14011" t="str">
            <v>UD</v>
          </cell>
          <cell r="F14011" t="str">
            <v>2219</v>
          </cell>
        </row>
        <row r="14012">
          <cell r="A14012">
            <v>254011317</v>
          </cell>
          <cell r="B14012" t="str">
            <v>ESCOPLO DE COTTLE, GRADUADO, AFILADO BILATERAL, RECTO, ANCHURA 4 MM, LONGITUD 18,5 CM</v>
          </cell>
          <cell r="D14012" t="str">
            <v>UD</v>
          </cell>
          <cell r="F14012" t="str">
            <v>2219</v>
          </cell>
        </row>
        <row r="14013">
          <cell r="A14013">
            <v>254011318</v>
          </cell>
          <cell r="B14013" t="str">
            <v>ESCOPLO DE COTTLE, CON BARRA DE SUJECION, GRADUADO, AFILADO BILATERAL, RECTO, ANCHURA 9 MM, LONGITUD 18,5 CM</v>
          </cell>
          <cell r="D14013" t="str">
            <v>UD</v>
          </cell>
          <cell r="F14013" t="str">
            <v>2219</v>
          </cell>
        </row>
        <row r="14014">
          <cell r="A14014">
            <v>254011319</v>
          </cell>
          <cell r="B14014" t="str">
            <v>ESCOPLO DE COTTLE, PLANO, GRADUADO, CURVADO, ANCHURA 6 MM, LONGITUD DE 18,5 CM.</v>
          </cell>
          <cell r="D14014" t="str">
            <v>UD</v>
          </cell>
          <cell r="F14014" t="str">
            <v>2219</v>
          </cell>
        </row>
        <row r="14015">
          <cell r="A14015">
            <v>254011320</v>
          </cell>
          <cell r="B14015" t="str">
            <v>ESCOPLO DE COTTLE, PLANO, GRADUADO, RECTO, ANCHURA 4 MM, LONGITUD 18,5 CM</v>
          </cell>
          <cell r="D14015" t="str">
            <v>UD</v>
          </cell>
          <cell r="F14015" t="str">
            <v>2219</v>
          </cell>
        </row>
        <row r="14016">
          <cell r="A14016">
            <v>254011321</v>
          </cell>
          <cell r="B14016" t="str">
            <v>ESCOPLO DE COTTLE, PLANO, GRADUADO, RECTO, ANCHURA 7 MM, LONGITUD 18,5 CM</v>
          </cell>
          <cell r="D14016" t="str">
            <v>UD</v>
          </cell>
          <cell r="F14016" t="str">
            <v>2219</v>
          </cell>
        </row>
        <row r="14017">
          <cell r="A14017">
            <v>254011322</v>
          </cell>
          <cell r="B14017" t="str">
            <v>ESPECULO NASAL DE COTTLE, LONGITUD DE HOJA DE 55 MM, 13CM</v>
          </cell>
          <cell r="D14017" t="str">
            <v>UD</v>
          </cell>
          <cell r="F14017" t="str">
            <v>2219</v>
          </cell>
        </row>
        <row r="14018">
          <cell r="A14018">
            <v>254011323</v>
          </cell>
          <cell r="B14018" t="str">
            <v>ESPECULO NASAL DE COTTLE, EXTRA DELGADO, SIN TORNILLO DE AJUSTE, LONGITUD DE HOJA 35 MM, LONGITUD DE 13 CM.</v>
          </cell>
          <cell r="D14018" t="str">
            <v>UD</v>
          </cell>
          <cell r="F14018" t="str">
            <v>2219</v>
          </cell>
        </row>
        <row r="14019">
          <cell r="A14019">
            <v>254011324</v>
          </cell>
          <cell r="B14019" t="str">
            <v>ESPECULO NASAL DE COTTLE, EXTRA DELGADO, SIN TORNILLO DE AJUSTE, LONGITUD DE HOJA 55 MM, LONGITUD DE 13 CM</v>
          </cell>
          <cell r="D14019" t="str">
            <v>UD</v>
          </cell>
          <cell r="F14019" t="str">
            <v>2219</v>
          </cell>
        </row>
        <row r="14020">
          <cell r="A14020">
            <v>254011325</v>
          </cell>
          <cell r="B14020" t="str">
            <v>ESPECULO NASAL DE HARTMANN PARA ADULTOS DE 13 CM.</v>
          </cell>
          <cell r="D14020" t="str">
            <v>UD</v>
          </cell>
          <cell r="F14020" t="str">
            <v>2219</v>
          </cell>
        </row>
        <row r="14021">
          <cell r="A14021">
            <v>254011326</v>
          </cell>
          <cell r="B14021" t="str">
            <v>ESPECULO NASAL DE KILLIAN STRUYCKEN, LONGITUD DE LA HOJA DE 55 MM, LONGITUD 13,5 CM</v>
          </cell>
          <cell r="D14021" t="str">
            <v>UD</v>
          </cell>
          <cell r="F14021" t="str">
            <v>2219</v>
          </cell>
        </row>
        <row r="14022">
          <cell r="A14022">
            <v>254011327</v>
          </cell>
          <cell r="B14022" t="str">
            <v>ESPECULO NASAL DE KILLIAN STRUYCKEN, LONGITUD DE LA HOJA DE 75 MM, LONGITUD 13,5 CM</v>
          </cell>
          <cell r="D14022" t="str">
            <v>UD</v>
          </cell>
          <cell r="F14022" t="str">
            <v>2219</v>
          </cell>
        </row>
        <row r="14023">
          <cell r="A14023">
            <v>254011328</v>
          </cell>
          <cell r="B14023" t="str">
            <v>ESPECULO NASAL DE KILLIAN STRUYCKEN, LONGITUD DE LA HOJA DE 95 MM, LONGITUD 13,5 CM</v>
          </cell>
          <cell r="D14023" t="str">
            <v>UD</v>
          </cell>
          <cell r="F14023" t="str">
            <v>2219</v>
          </cell>
        </row>
        <row r="14024">
          <cell r="A14024">
            <v>254011329</v>
          </cell>
          <cell r="B14024" t="str">
            <v>GANCHO DE COTTLE, ESTRECHO, LONGITUD DE 14 CM.</v>
          </cell>
          <cell r="D14024" t="str">
            <v>UD</v>
          </cell>
          <cell r="F14024" t="str">
            <v>2219</v>
          </cell>
        </row>
        <row r="14025">
          <cell r="A14025">
            <v>254011330</v>
          </cell>
          <cell r="B14025" t="str">
            <v>GANCHO DE KILNER, DOS DIENTES, CON BOTON, ANCHURA DE 10 MM, LONGITUD DE 8,5 CM</v>
          </cell>
          <cell r="D14025" t="str">
            <v>UD</v>
          </cell>
          <cell r="F14025" t="str">
            <v>2219</v>
          </cell>
        </row>
        <row r="14026">
          <cell r="A14026">
            <v>254011331</v>
          </cell>
          <cell r="B14026" t="str">
            <v>GANCHO PARA DORSO NASAL DE AUFRICHT, CON HOJA DE PROTECCION, DE CORTE LATERAL, LONGITUD DE 16,5 CM</v>
          </cell>
          <cell r="D14026" t="str">
            <v>UD</v>
          </cell>
          <cell r="F14026" t="str">
            <v>2219</v>
          </cell>
        </row>
        <row r="14027">
          <cell r="A14027">
            <v>254011332</v>
          </cell>
          <cell r="B14027" t="str">
            <v>INSTRUMENTO DOBLE DE FISCH, POR UN LADO ELEVADOR, POR OTRO LADO MANGO DEL BISTURI #7, LONGITUD DE 16 CM</v>
          </cell>
          <cell r="D14027" t="str">
            <v>UD</v>
          </cell>
          <cell r="F14027" t="str">
            <v>2219</v>
          </cell>
        </row>
        <row r="14028">
          <cell r="A14028">
            <v>254011333</v>
          </cell>
          <cell r="B14028" t="str">
            <v>MARTILLO DE METAL DE COTTLE, LONGITUD DE 18 CM, REUTILIZABLES Y  CONFECCIONADOS EN ACERO INOXIDABLE GRADO MEDICO DEL TIPO MARTENSITICO, ESTERILIZABLE EN AUTOCLAVE 135° CENTIGRADOS.</v>
          </cell>
          <cell r="D14028" t="str">
            <v>UD</v>
          </cell>
          <cell r="F14028" t="str">
            <v>2219</v>
          </cell>
        </row>
        <row r="14029">
          <cell r="A14029">
            <v>254011334</v>
          </cell>
          <cell r="B14029" t="str">
            <v>OSTEOTOMO, AFILADO BILATERAL, RECTO, ANCHURA 2 MM, LONGITUD 19 CM</v>
          </cell>
          <cell r="D14029" t="str">
            <v>UD</v>
          </cell>
          <cell r="F14029" t="str">
            <v>2219</v>
          </cell>
        </row>
        <row r="14030">
          <cell r="A14030">
            <v>254011335</v>
          </cell>
          <cell r="B14030" t="str">
            <v>PINZA DE COTTLE, FORMA DE BAYONETA, CON TORNILLO DE FIJACION, DELANTE ESTRIADAS E INTERIOR CON DIENTES, LONGITUD 15 CM.</v>
          </cell>
          <cell r="D14030" t="str">
            <v>UD</v>
          </cell>
          <cell r="F14030" t="str">
            <v>2219</v>
          </cell>
        </row>
        <row r="14031">
          <cell r="A14031">
            <v>254011336</v>
          </cell>
          <cell r="B14031" t="str">
            <v>PINZA DE LUCAE, FORMA DE BAYONETA, LONGITUD DE 14,5 CM</v>
          </cell>
          <cell r="D14031" t="str">
            <v>UD</v>
          </cell>
          <cell r="F14031" t="str">
            <v>2219</v>
          </cell>
        </row>
        <row r="14032">
          <cell r="A14032">
            <v>254011337</v>
          </cell>
          <cell r="B14032" t="str">
            <v>PINZA NASAL DE BLAKESLEY, RECTA, TAMAÑO 1, LONGITUD UTIL DE 11 CM</v>
          </cell>
          <cell r="D14032" t="str">
            <v>UD</v>
          </cell>
          <cell r="F14032" t="str">
            <v>2219</v>
          </cell>
        </row>
        <row r="14033">
          <cell r="A14033">
            <v>254011338</v>
          </cell>
          <cell r="B14033" t="str">
            <v>PINZA NASAL DE BLAKESLEY, RECTA, TAMAÑO 3, LONGITUD UTIL DE 11 CM.</v>
          </cell>
          <cell r="D14033" t="str">
            <v>UD</v>
          </cell>
          <cell r="F14033" t="str">
            <v>2219</v>
          </cell>
        </row>
        <row r="14034">
          <cell r="A14034">
            <v>254011339</v>
          </cell>
          <cell r="B14034" t="str">
            <v>PINZA NASAL DE JANSEN, FORMA DE BAYONETA, DELGADA, LONGITUD DE 16 CM</v>
          </cell>
          <cell r="D14034" t="str">
            <v>UD</v>
          </cell>
          <cell r="F14034" t="str">
            <v>2219</v>
          </cell>
        </row>
        <row r="14035">
          <cell r="A14035">
            <v>254011340</v>
          </cell>
          <cell r="B14035" t="str">
            <v>PINZA NASAL DE TAKAHASHI, LONGITUD UTIL 9,5 CM</v>
          </cell>
          <cell r="D14035" t="str">
            <v>UD</v>
          </cell>
          <cell r="F14035" t="str">
            <v>2219</v>
          </cell>
        </row>
        <row r="14036">
          <cell r="A14036">
            <v>254011341</v>
          </cell>
          <cell r="B14036" t="str">
            <v>PINZA PARA SEPTO DE BRÜNINGS - LUC, TAMAÑO 1, LONGITUD UTIL DE 11 CM</v>
          </cell>
          <cell r="D14036" t="str">
            <v>UD</v>
          </cell>
          <cell r="F14036" t="str">
            <v>2219</v>
          </cell>
        </row>
        <row r="14037">
          <cell r="A14037">
            <v>254011342</v>
          </cell>
          <cell r="B14037" t="str">
            <v>PINZAS NASALES DE BLAKESLEY - WILDE, CURVADA 45º, HACIA ARRIBA, TAMAÑO 2, LONGITUD UTIL 11 CM</v>
          </cell>
          <cell r="D14037" t="str">
            <v>UD</v>
          </cell>
          <cell r="F14037" t="str">
            <v>2219</v>
          </cell>
        </row>
        <row r="14038">
          <cell r="A14038">
            <v>254011343</v>
          </cell>
          <cell r="B14038" t="str">
            <v>PORTA AGUJAS DE RYDER, MANDIBULA DE CARBURO DE TUNGSTENO, EXTRA DELICADO CON EXTREMO PLANO, LONGITUD 18 CM</v>
          </cell>
          <cell r="D14038" t="str">
            <v>UD</v>
          </cell>
          <cell r="F14038" t="str">
            <v>2219</v>
          </cell>
        </row>
        <row r="14039">
          <cell r="A14039">
            <v>254011344</v>
          </cell>
          <cell r="B14039" t="str">
            <v>PINZAS DE ASPIRACION BIPOLAR DE STAMMBERGER, CURVADAS HACIA ARRIBE 45°</v>
          </cell>
          <cell r="D14039" t="str">
            <v>UD</v>
          </cell>
          <cell r="F14039" t="str">
            <v>2219</v>
          </cell>
        </row>
        <row r="14040">
          <cell r="A14040">
            <v>254011345</v>
          </cell>
          <cell r="B14040" t="str">
            <v>PORTA AGUJAS MANDIBULAS DE TUNGSTENO, LONGITUD DE 13 CM</v>
          </cell>
          <cell r="D14040" t="str">
            <v>UD</v>
          </cell>
          <cell r="F14040" t="str">
            <v>2219</v>
          </cell>
        </row>
        <row r="14041">
          <cell r="A14041">
            <v>254011346</v>
          </cell>
          <cell r="B14041" t="str">
            <v>PORTA AGUJAS, EXTRA DELICADO, FLEXIBLE, LONGITUD 17 CM</v>
          </cell>
          <cell r="D14041" t="str">
            <v>UD</v>
          </cell>
          <cell r="F14041" t="str">
            <v>2219</v>
          </cell>
        </row>
        <row r="14042">
          <cell r="A14042">
            <v>254011347</v>
          </cell>
          <cell r="B14042" t="str">
            <v>PRENSA PARA CARTILAGOS DE RUBIN, CON ANGULACION DOBLE, RECTA, LONGITUD DE 20 CM</v>
          </cell>
          <cell r="D14042" t="str">
            <v>UD</v>
          </cell>
          <cell r="F14042" t="str">
            <v>2219</v>
          </cell>
        </row>
        <row r="14043">
          <cell r="A14043">
            <v>254011348</v>
          </cell>
          <cell r="B14043" t="str">
            <v>RASPADOR DE ASPIRACION CON MANDRIL, LONGITUD 19,5</v>
          </cell>
          <cell r="D14043" t="str">
            <v>UD</v>
          </cell>
          <cell r="F14043" t="str">
            <v>2219</v>
          </cell>
        </row>
        <row r="14044">
          <cell r="A14044">
            <v>254011349</v>
          </cell>
          <cell r="B14044" t="str">
            <v>RASPA DOBLE, GRANO GRUESO, LONGITUD DE 21,5 CM</v>
          </cell>
          <cell r="D14044" t="str">
            <v>UD</v>
          </cell>
          <cell r="F14044" t="str">
            <v>2219</v>
          </cell>
        </row>
        <row r="14045">
          <cell r="A14045">
            <v>254011350</v>
          </cell>
          <cell r="B14045" t="str">
            <v>RASPADOR DE MCKENTY, ANCHURA DE 4 MM, LONGITUD 14,5 CM.</v>
          </cell>
          <cell r="D14045" t="str">
            <v>UD</v>
          </cell>
          <cell r="F14045" t="str">
            <v>2219</v>
          </cell>
        </row>
        <row r="14046">
          <cell r="A14046">
            <v>254011351</v>
          </cell>
          <cell r="B14046" t="str">
            <v>RASPADOR DOBLE DE COTTLE, PARA DESPRENDER EL PERIOSTIO DE LA BASE, LONGITUD DE 22,5 CM.</v>
          </cell>
          <cell r="D14046" t="str">
            <v>UD</v>
          </cell>
          <cell r="F14046" t="str">
            <v>2219</v>
          </cell>
        </row>
        <row r="14047">
          <cell r="A14047">
            <v>254011352</v>
          </cell>
          <cell r="B14047" t="str">
            <v>RASPADOR DOBLE DE COTTLE, PARA DESPRENDER EL PERIOTIO DE LA BASE, LONGITUD DE 22,5 CM.</v>
          </cell>
          <cell r="D14047" t="str">
            <v>UD</v>
          </cell>
          <cell r="F14047" t="str">
            <v>2219</v>
          </cell>
        </row>
        <row r="14048">
          <cell r="A14048">
            <v>254011353</v>
          </cell>
          <cell r="B14048" t="str">
            <v>RASPADOR DOBLE DE MCKENTY, ANCHURA 4,5 Y 5 MM, LONGITUD DE 19 CM.</v>
          </cell>
          <cell r="D14048" t="str">
            <v>UD</v>
          </cell>
          <cell r="F14048" t="str">
            <v>2219</v>
          </cell>
        </row>
        <row r="14049">
          <cell r="A14049">
            <v>254011354</v>
          </cell>
          <cell r="B14049" t="str">
            <v>TIJERA ANGULADA DE WALTER, LONGITUD 10 CM.</v>
          </cell>
          <cell r="D14049" t="str">
            <v>UD</v>
          </cell>
          <cell r="F14049" t="str">
            <v>2219</v>
          </cell>
        </row>
        <row r="14050">
          <cell r="A14050">
            <v>254011355</v>
          </cell>
          <cell r="B14050" t="str">
            <v>TIJERA DE COTTLE, CURVADO, 10,5 CM</v>
          </cell>
          <cell r="D14050" t="str">
            <v>UD</v>
          </cell>
          <cell r="F14050" t="str">
            <v>2219</v>
          </cell>
        </row>
        <row r="14051">
          <cell r="A14051">
            <v>254011356</v>
          </cell>
          <cell r="B14051" t="str">
            <v>TIJERA DE FOMON, CURVADA, LONGITUD DE 12 CM.</v>
          </cell>
          <cell r="D14051" t="str">
            <v>UD</v>
          </cell>
          <cell r="F14051" t="str">
            <v>2219</v>
          </cell>
        </row>
        <row r="14052">
          <cell r="A14052">
            <v>254011357</v>
          </cell>
          <cell r="B14052" t="str">
            <v>TIJERA DE FOMON, CURVADAS SOBRE LA SUPERFICIE, CORTE DENTADO, DELGADA, LONGITUD UTIL 6,5 CM.</v>
          </cell>
          <cell r="D14052" t="str">
            <v>UD</v>
          </cell>
          <cell r="F14052" t="str">
            <v>2219</v>
          </cell>
        </row>
        <row r="14053">
          <cell r="A14053">
            <v>254011358</v>
          </cell>
          <cell r="B14053" t="str">
            <v>TIJERA DE FOMON, FUERTE CURVATURA, LONGITUD 12 CM.</v>
          </cell>
          <cell r="D14053" t="str">
            <v>UD</v>
          </cell>
          <cell r="F14053" t="str">
            <v>2219</v>
          </cell>
        </row>
        <row r="14054">
          <cell r="A14054">
            <v>254011359</v>
          </cell>
          <cell r="B14054" t="str">
            <v>TIJERA DE FOMON, FUERTE CURVATURA, LONGITUD 17 CM</v>
          </cell>
          <cell r="D14054" t="str">
            <v>UD</v>
          </cell>
          <cell r="F14054" t="str">
            <v>2219</v>
          </cell>
        </row>
        <row r="14055">
          <cell r="A14055">
            <v>254011360</v>
          </cell>
          <cell r="B14055" t="str">
            <v>TIJERA DE FOMON, SUPERFICIE CURVADA, DELGADA, LONGITUD UTIL DE 6,5 CM, COLOR DISTINTIVO, UNA ANILLA DORADA.</v>
          </cell>
          <cell r="D14055" t="str">
            <v>UD</v>
          </cell>
          <cell r="F14055" t="str">
            <v>2219</v>
          </cell>
        </row>
        <row r="14056">
          <cell r="A14056">
            <v>254011361</v>
          </cell>
          <cell r="B14056" t="str">
            <v>TIJERA DE JOSEPH, CURVADA, LONGITUD DE 14 CM.</v>
          </cell>
          <cell r="D14056" t="str">
            <v>UD</v>
          </cell>
          <cell r="F14056" t="str">
            <v>2219</v>
          </cell>
        </row>
        <row r="14057">
          <cell r="A14057">
            <v>254011362</v>
          </cell>
          <cell r="B14057" t="str">
            <v>TIJERA DE JOSEPH, RECTA LONGITUD DE 14 CM.</v>
          </cell>
          <cell r="D14057" t="str">
            <v>UD</v>
          </cell>
          <cell r="F14057" t="str">
            <v>2219</v>
          </cell>
        </row>
        <row r="14058">
          <cell r="A14058">
            <v>254011363</v>
          </cell>
          <cell r="B14058" t="str">
            <v>TIJERA DE MAYO, RECTA, LONGITUD 15 CM</v>
          </cell>
          <cell r="D14058" t="str">
            <v>UD</v>
          </cell>
          <cell r="F14058" t="str">
            <v>2219</v>
          </cell>
        </row>
        <row r="14059">
          <cell r="A14059">
            <v>254011364</v>
          </cell>
          <cell r="B14059" t="str">
            <v>TIJERA DE METZENBAUM-LAHEY, CURVADA, MUY DELGADA, LONGITUD DE 12 CM.</v>
          </cell>
          <cell r="D14059" t="str">
            <v>UD</v>
          </cell>
          <cell r="F14059" t="str">
            <v>2219</v>
          </cell>
        </row>
        <row r="14060">
          <cell r="A14060">
            <v>254011365</v>
          </cell>
          <cell r="B14060" t="str">
            <v>TIJERA NASALES DE HEYMANN MEDIANAS, LONGITUD UTIL 9,5 CM</v>
          </cell>
          <cell r="D14060" t="str">
            <v>UD</v>
          </cell>
          <cell r="F14060" t="str">
            <v>2219</v>
          </cell>
        </row>
        <row r="14061">
          <cell r="A14061">
            <v>254011366</v>
          </cell>
          <cell r="B14061" t="str">
            <v>TIJERA, EXTRA DELICADA, CURVADA, LONGITUD 10 CM.</v>
          </cell>
          <cell r="D14061" t="str">
            <v>UD</v>
          </cell>
          <cell r="F14061" t="str">
            <v>2219</v>
          </cell>
        </row>
        <row r="14062">
          <cell r="A14062">
            <v>254011367</v>
          </cell>
          <cell r="B14062" t="str">
            <v>TIJERA, EXTRA DELICADA, RECTA LONGITUD 10 CM.</v>
          </cell>
          <cell r="D14062" t="str">
            <v>UD</v>
          </cell>
          <cell r="F14062" t="str">
            <v>2219</v>
          </cell>
        </row>
        <row r="14063">
          <cell r="A14063">
            <v>254011368</v>
          </cell>
          <cell r="B14063" t="str">
            <v>TUBO DE ASPIRACION DE FERGUSON, CON ORIFICIO DE INTERRUPCION Y MANDRIL, LUER, 8 CHARR, LONGITUD UTIL 11 CM</v>
          </cell>
          <cell r="D14063" t="str">
            <v>UD</v>
          </cell>
          <cell r="F14063" t="str">
            <v>2219</v>
          </cell>
        </row>
        <row r="14064">
          <cell r="A14064">
            <v>254011369</v>
          </cell>
          <cell r="B14064" t="str">
            <v>TUBO DE ASPIRACION DE FERGUSON, CON ORIFICIO DE INTERRUPCION Y MANDRIL, LUER, 9 CHARR, LONGITUD UTIL 11 CM</v>
          </cell>
          <cell r="D14064" t="str">
            <v>UD</v>
          </cell>
          <cell r="F14064" t="str">
            <v>2219</v>
          </cell>
        </row>
        <row r="14065">
          <cell r="A14065">
            <v>254011370</v>
          </cell>
          <cell r="B14065" t="str">
            <v>TUBO DE ASPIRACION DE FERGUSON, CON ORIFICIO DE INTERRUPCION Y MANDRIL, LUER, 10 CHARR, LONGITUD UTIL 11 CM</v>
          </cell>
          <cell r="D14065" t="str">
            <v>UD</v>
          </cell>
          <cell r="F14065" t="str">
            <v>2219</v>
          </cell>
        </row>
        <row r="14066">
          <cell r="A14066">
            <v>254011371</v>
          </cell>
          <cell r="B14066" t="str">
            <v>TUBO DE ASPIRACION DE FERGUSON, CON ORIFICIO DE INTERRUPCION Y MANDRIL, LUER, 12 CHARR, LONGITUD UTIL 11 CM.</v>
          </cell>
          <cell r="D14066" t="str">
            <v>UD</v>
          </cell>
          <cell r="F14066" t="str">
            <v>2219</v>
          </cell>
        </row>
        <row r="14067">
          <cell r="A14067">
            <v>254011450</v>
          </cell>
          <cell r="B14067" t="str">
            <v>CANULA DE ASPIRACION CONICA, (TUBOS CANULA PARA ASPIRACION NASAL). CON LAS SIGUIENTES MEDIDAS: LONGITUD TOTAL DE 16.5 CMS, UN DIAMETRO DE 3MM.</v>
          </cell>
          <cell r="D14067" t="str">
            <v>UD</v>
          </cell>
          <cell r="F14067" t="str">
            <v>2219</v>
          </cell>
        </row>
        <row r="14068">
          <cell r="A14068">
            <v>254011451</v>
          </cell>
          <cell r="B14068" t="str">
            <v>CANULA EICKEN-KILLIAN PARA IRRIGACION DEL SENO MAXILAR CON LUER, MEDIDAS: LONGITUD TOTAL DE 14.0-14.5 CMS, UN DIAMETRO DE  2,5 MM.</v>
          </cell>
          <cell r="D14068" t="str">
            <v>UD</v>
          </cell>
          <cell r="F14068" t="str">
            <v>2219</v>
          </cell>
        </row>
        <row r="14069">
          <cell r="A14069">
            <v>254011515</v>
          </cell>
          <cell r="B14069" t="str">
            <v>CANULA DE TRAQUEOSTOMIA DESCARTABLE, CON BALON DE BAJA PRESION Y ENDOCANULA , DIAMETRO INTERNO  7 MM. LONGITUD APROXIMADA 78 MM, CANULA # 6, FABRICADA CON PLASTICO MEDICO.</v>
          </cell>
          <cell r="D14069" t="str">
            <v>UD</v>
          </cell>
          <cell r="F14069" t="str">
            <v>2219</v>
          </cell>
        </row>
        <row r="14070">
          <cell r="A14070">
            <v>254011520</v>
          </cell>
          <cell r="B14070" t="str">
            <v>CANULA DE TRAQUEOSTOMIA DESCARTABLE, CON BALON DE BAJA PRESION Y ENDOCANULA , CON FIJACION LUER LOCK, DIAMETRO INTERNO 8.5 MM, LONGITUD APROXIMADA 78 MM, CANULA # 8.</v>
          </cell>
          <cell r="D14070" t="str">
            <v>UD</v>
          </cell>
          <cell r="F14070" t="str">
            <v>2219</v>
          </cell>
        </row>
        <row r="14071">
          <cell r="A14071">
            <v>254011530</v>
          </cell>
          <cell r="B14071" t="str">
            <v xml:space="preserve">CANULA DE TRAQUEOSTOMIA PEDIATRICA LARGA SIN BALON NO 6. </v>
          </cell>
          <cell r="D14071" t="str">
            <v>UD</v>
          </cell>
          <cell r="F14071" t="str">
            <v>2219</v>
          </cell>
        </row>
        <row r="14072">
          <cell r="A14072">
            <v>254011531</v>
          </cell>
          <cell r="B14072" t="str">
            <v xml:space="preserve">CANULA  PARA TRAQUEOSTOMIA SIN BALON NO 7 </v>
          </cell>
          <cell r="D14072" t="str">
            <v>UD</v>
          </cell>
          <cell r="F14072" t="str">
            <v>2219</v>
          </cell>
        </row>
        <row r="14073">
          <cell r="A14073">
            <v>254011535</v>
          </cell>
          <cell r="B14073" t="str">
            <v>CANULA DE TRAQUEOSTOMIA PLAS
TICA DESECHABLE CON ENDOCANULA Nº 8, CON BALON DE BAJA PRESION, DIAMETRO INTERNO DE 7.6MM.</v>
          </cell>
          <cell r="D14073" t="str">
            <v>UD</v>
          </cell>
          <cell r="F14073" t="str">
            <v>2219</v>
          </cell>
        </row>
        <row r="14074">
          <cell r="A14074">
            <v>254011540</v>
          </cell>
          <cell r="B14074" t="str">
            <v>CANULA JACKSON, PARA TRAQUEOTOMIA, NO.  0, MEDIANA</v>
          </cell>
          <cell r="D14074" t="str">
            <v>UD</v>
          </cell>
          <cell r="F14074" t="str">
            <v>2219</v>
          </cell>
        </row>
        <row r="14075">
          <cell r="A14075">
            <v>254011600</v>
          </cell>
          <cell r="B14075" t="str">
            <v>CANULA JACKSON, PARA TRAQUEOTOMIA, NO.  1, MEDIANA</v>
          </cell>
          <cell r="D14075" t="str">
            <v>UD</v>
          </cell>
          <cell r="F14075" t="str">
            <v>2219</v>
          </cell>
        </row>
        <row r="14076">
          <cell r="A14076">
            <v>254011720</v>
          </cell>
          <cell r="B14076" t="str">
            <v>CANULA JACKSON, PARA TRAQUEOTOMIA, NO.  3, MEDIANA</v>
          </cell>
          <cell r="D14076" t="str">
            <v>UD</v>
          </cell>
          <cell r="F14076" t="str">
            <v>2219</v>
          </cell>
        </row>
        <row r="14077">
          <cell r="A14077">
            <v>254011780</v>
          </cell>
          <cell r="B14077" t="str">
            <v>CANULA JACKSON, PARA TRAQUEOTOMIA, NO.  4, MEDIANA</v>
          </cell>
          <cell r="D14077" t="str">
            <v>UD</v>
          </cell>
          <cell r="F14077" t="str">
            <v>2219</v>
          </cell>
        </row>
        <row r="14078">
          <cell r="A14078">
            <v>254011840</v>
          </cell>
          <cell r="B14078" t="str">
            <v>CANULA JACKSON, PARA TRAQUEOTOMIA, NO.  5, MEDIANA</v>
          </cell>
          <cell r="D14078" t="str">
            <v>UD</v>
          </cell>
          <cell r="F14078" t="str">
            <v>2219</v>
          </cell>
        </row>
        <row r="14079">
          <cell r="A14079">
            <v>254011900</v>
          </cell>
          <cell r="B14079" t="str">
            <v>CANULA JACKSON, PARA TRAQUEOTOMIA, NO.  6, MEDIANA</v>
          </cell>
          <cell r="D14079" t="str">
            <v>UD</v>
          </cell>
          <cell r="F14079" t="str">
            <v>2219</v>
          </cell>
        </row>
        <row r="14080">
          <cell r="A14080">
            <v>254011940</v>
          </cell>
          <cell r="B14080" t="str">
            <v>CANULA JACKSON, PARA TRAQUEOTOMIA, NO.  7, CORTA</v>
          </cell>
          <cell r="D14080" t="str">
            <v>UD</v>
          </cell>
          <cell r="F14080" t="str">
            <v>2219</v>
          </cell>
        </row>
        <row r="14081">
          <cell r="A14081">
            <v>254011960</v>
          </cell>
          <cell r="B14081" t="str">
            <v>CANULA JACKSON, PARA TRAQUEOTOMIA, NO.  7, MEDIANA</v>
          </cell>
          <cell r="D14081" t="str">
            <v>UD</v>
          </cell>
          <cell r="F14081" t="str">
            <v>2219</v>
          </cell>
        </row>
        <row r="14082">
          <cell r="A14082">
            <v>254011980</v>
          </cell>
          <cell r="B14082" t="str">
            <v>CANULA JACKSON, PARA TRAQUEOTOMIA, NO.  7, LARGA</v>
          </cell>
          <cell r="D14082" t="str">
            <v>UD</v>
          </cell>
          <cell r="F14082" t="str">
            <v>2219</v>
          </cell>
        </row>
        <row r="14083">
          <cell r="A14083">
            <v>254012000</v>
          </cell>
          <cell r="B14083" t="str">
            <v>CANULA JACKSON, PARA TRAQUEOSTOMIA,  NO.  8, CORTA</v>
          </cell>
          <cell r="D14083" t="str">
            <v>UD</v>
          </cell>
          <cell r="F14083" t="str">
            <v>2219</v>
          </cell>
        </row>
        <row r="14084">
          <cell r="A14084">
            <v>254012020</v>
          </cell>
          <cell r="B14084" t="str">
            <v>CANULA JACKSON, PARA TRAQUEOTOMIA, NO.  8, MEDIANA</v>
          </cell>
          <cell r="D14084" t="str">
            <v>UD</v>
          </cell>
          <cell r="F14084" t="str">
            <v>2219</v>
          </cell>
        </row>
        <row r="14085">
          <cell r="A14085">
            <v>254012040</v>
          </cell>
          <cell r="B14085" t="str">
            <v>CANULA JACKSON, PARA TRAQUEOTOMIA, NO.  8, LARGA</v>
          </cell>
          <cell r="D14085" t="str">
            <v>UD</v>
          </cell>
          <cell r="F14085" t="str">
            <v>2219</v>
          </cell>
        </row>
        <row r="14086">
          <cell r="A14086">
            <v>254012060</v>
          </cell>
          <cell r="B14086" t="str">
            <v>CANULA JACKSON, PARA TRAQUEOTOMIA, NO.  9, CORTA</v>
          </cell>
          <cell r="D14086" t="str">
            <v>UD</v>
          </cell>
          <cell r="F14086" t="str">
            <v>2219</v>
          </cell>
        </row>
        <row r="14087">
          <cell r="A14087">
            <v>254012080</v>
          </cell>
          <cell r="B14087" t="str">
            <v>CANULA JACKSON, PARA TRAQUEOTOMIA, NO.  9, MEDIANA</v>
          </cell>
          <cell r="D14087" t="str">
            <v>UD</v>
          </cell>
          <cell r="F14087" t="str">
            <v>2219</v>
          </cell>
        </row>
        <row r="14088">
          <cell r="A14088">
            <v>254012100</v>
          </cell>
          <cell r="B14088" t="str">
            <v>CANULA JACKSON, PARA TRAQUEOTOMIA, NO.  9, LARGA</v>
          </cell>
          <cell r="D14088" t="str">
            <v>UD</v>
          </cell>
          <cell r="F14088" t="str">
            <v>2219</v>
          </cell>
        </row>
        <row r="14089">
          <cell r="A14089">
            <v>254012160</v>
          </cell>
          <cell r="B14089" t="str">
            <v>CANULA JACKSON, PARA TRAQUEOTOMIA, NO. 10, LARGA</v>
          </cell>
          <cell r="D14089" t="str">
            <v>UD</v>
          </cell>
          <cell r="F14089" t="str">
            <v>2219</v>
          </cell>
        </row>
        <row r="14090">
          <cell r="A14090">
            <v>254012180</v>
          </cell>
          <cell r="B14090" t="str">
            <v>CANULA KLEINSASSER, PARA ASPIRACION Y COAGULACION</v>
          </cell>
          <cell r="D14090" t="str">
            <v>UD</v>
          </cell>
          <cell r="F14090" t="str">
            <v>2219</v>
          </cell>
        </row>
        <row r="14091">
          <cell r="A14091">
            <v>254012250</v>
          </cell>
          <cell r="B14091" t="str">
            <v xml:space="preserve">CANULA METALICA DE TRAQUEOTOMIA, CORTA NO. 6 </v>
          </cell>
          <cell r="D14091" t="str">
            <v>UD</v>
          </cell>
          <cell r="F14091" t="str">
            <v>2219</v>
          </cell>
        </row>
        <row r="14092">
          <cell r="A14092">
            <v>254012252</v>
          </cell>
          <cell r="B14092" t="str">
            <v xml:space="preserve">CANULA METALICA DE TRAQUEOTOMIA, LARGA, NO. 6 </v>
          </cell>
          <cell r="D14092" t="str">
            <v>UD</v>
          </cell>
          <cell r="F14092" t="str">
            <v>2219</v>
          </cell>
        </row>
        <row r="14093">
          <cell r="A14093">
            <v>254012254</v>
          </cell>
          <cell r="B14093" t="str">
            <v xml:space="preserve">CANULA METALICA DE TRAQUEOTOMIA, CORTA NO. 7 </v>
          </cell>
          <cell r="D14093" t="str">
            <v>UD</v>
          </cell>
          <cell r="F14093" t="str">
            <v>2219</v>
          </cell>
        </row>
        <row r="14094">
          <cell r="A14094">
            <v>254012256</v>
          </cell>
          <cell r="B14094" t="str">
            <v xml:space="preserve">CANULA METALICA DE TRAQUEOTOMIA, LARGA NO. 7 </v>
          </cell>
          <cell r="D14094" t="str">
            <v>UD</v>
          </cell>
          <cell r="F14094" t="str">
            <v>2219</v>
          </cell>
        </row>
        <row r="14095">
          <cell r="A14095">
            <v>254012258</v>
          </cell>
          <cell r="B14095" t="str">
            <v xml:space="preserve">CANULA METALICA DE TRAQUEOTOMIA NO. 8,CORTA </v>
          </cell>
          <cell r="D14095" t="str">
            <v>UD</v>
          </cell>
          <cell r="F14095" t="str">
            <v>2219</v>
          </cell>
        </row>
        <row r="14096">
          <cell r="A14096">
            <v>254012260</v>
          </cell>
          <cell r="B14096" t="str">
            <v>CANULA METALICA DE TRAQUEOTOMIA NO. 8, LARGA</v>
          </cell>
          <cell r="D14096" t="str">
            <v>UD</v>
          </cell>
          <cell r="F14096" t="str">
            <v>2219</v>
          </cell>
        </row>
        <row r="14097">
          <cell r="A14097">
            <v>254012270</v>
          </cell>
          <cell r="B14097" t="str">
            <v xml:space="preserve">CANULA DE TRAQUEOTOMIA PLASTICA, DESECHABLE NO. 7 </v>
          </cell>
          <cell r="D14097" t="str">
            <v>UD</v>
          </cell>
          <cell r="F14097" t="str">
            <v>2219</v>
          </cell>
        </row>
        <row r="14098">
          <cell r="A14098">
            <v>254012272</v>
          </cell>
          <cell r="B14098" t="str">
            <v xml:space="preserve">CANULA DE TRAQUEOTOMIA PLASTICA, DESECHABLE NO. 9 </v>
          </cell>
          <cell r="D14098" t="str">
            <v>UD</v>
          </cell>
          <cell r="F14098" t="str">
            <v>2219</v>
          </cell>
        </row>
        <row r="14099">
          <cell r="A14099">
            <v>254012305</v>
          </cell>
          <cell r="B14099" t="str">
            <v xml:space="preserve">CANULA METALICA, NUMERO 9.  </v>
          </cell>
          <cell r="D14099" t="str">
            <v>UD</v>
          </cell>
          <cell r="F14099" t="str">
            <v>2219</v>
          </cell>
        </row>
        <row r="14100">
          <cell r="A14100">
            <v>254012307</v>
          </cell>
          <cell r="B14100" t="str">
            <v xml:space="preserve">CANULA METALICA, NUMERO 10.  </v>
          </cell>
          <cell r="D14100" t="str">
            <v>UD</v>
          </cell>
          <cell r="F14100" t="str">
            <v>2219</v>
          </cell>
        </row>
        <row r="14101">
          <cell r="A14101">
            <v>254012310</v>
          </cell>
          <cell r="B14101" t="str">
            <v>VALVULA DE FONACION CONECTOR DE ANCHO: 15 MM HACIA EL PACIENTE, 22 MM EXTERNO, LARGO: 4 CM</v>
          </cell>
          <cell r="D14101" t="str">
            <v>UD</v>
          </cell>
          <cell r="F14101" t="str">
            <v>2219</v>
          </cell>
        </row>
        <row r="14102">
          <cell r="A14102">
            <v>254012480</v>
          </cell>
          <cell r="B14102" t="str">
            <v>CIZALLA DE JACKSON PARA LARINGOFISURA Y LARINGUECTOMIA</v>
          </cell>
          <cell r="D14102" t="str">
            <v>UD</v>
          </cell>
          <cell r="F14102" t="str">
            <v>2219</v>
          </cell>
        </row>
        <row r="14103">
          <cell r="A14103">
            <v>254012490</v>
          </cell>
          <cell r="B14103" t="str">
            <v>COMPRESAS NASALES BIOLOGICAS DE MEROCEL STANDARD, DE 4.5 CMS. DE LONGITUD, 1.5 CMS. DE GROSOR  Y 2 CMS. DE ALTURA.</v>
          </cell>
          <cell r="D14103" t="str">
            <v>UD</v>
          </cell>
          <cell r="F14103" t="str">
            <v>2219</v>
          </cell>
        </row>
        <row r="14104">
          <cell r="A14104">
            <v>254012540</v>
          </cell>
          <cell r="B14104" t="str">
            <v>CUBIERTA PARA MICROSCOPIO</v>
          </cell>
          <cell r="D14104" t="str">
            <v>UD</v>
          </cell>
          <cell r="F14104" t="str">
            <v>2219</v>
          </cell>
        </row>
        <row r="14105">
          <cell r="A14105">
            <v>254012560</v>
          </cell>
          <cell r="B14105" t="str">
            <v>CUCHARILLA CON MANGA REDONDA DE AUSTIN</v>
          </cell>
          <cell r="D14105" t="str">
            <v>UD</v>
          </cell>
          <cell r="F14105" t="str">
            <v>2219</v>
          </cell>
        </row>
        <row r="14106">
          <cell r="A14106">
            <v>254012580</v>
          </cell>
          <cell r="B14106" t="str">
            <v>CUCHARILLA CORTANTE DE AUSTIN</v>
          </cell>
          <cell r="D14106" t="str">
            <v>UD</v>
          </cell>
          <cell r="F14106" t="str">
            <v>2219</v>
          </cell>
        </row>
        <row r="14107">
          <cell r="A14107">
            <v>254012600</v>
          </cell>
          <cell r="B14107" t="str">
            <v>CUCHARILLA DE HALLE, PARA ETMOIDES</v>
          </cell>
          <cell r="D14107" t="str">
            <v>UD</v>
          </cell>
          <cell r="F14107" t="str">
            <v>2219</v>
          </cell>
        </row>
        <row r="14108">
          <cell r="A14108">
            <v>254012620</v>
          </cell>
          <cell r="B14108" t="str">
            <v>CUCHARILLA DOBLE, LIGERAMENTE ACODADA, TIPO HOUSE</v>
          </cell>
          <cell r="D14108" t="str">
            <v>UD</v>
          </cell>
          <cell r="F14108" t="str">
            <v>2219</v>
          </cell>
        </row>
        <row r="14109">
          <cell r="A14109">
            <v>254012640</v>
          </cell>
          <cell r="B14109" t="str">
            <v>CUCHARILLA PRATT, DOBLE SERVICIO, PARA ETMOIDES</v>
          </cell>
          <cell r="D14109" t="str">
            <v>UD</v>
          </cell>
          <cell r="F14109" t="str">
            <v>2219</v>
          </cell>
        </row>
        <row r="14110">
          <cell r="A14110">
            <v>254012681</v>
          </cell>
          <cell r="B14110" t="str">
            <v>CUCHILLA PARA SHAVER (ELEMENTO), ESTERILIZABLE, CON CORTE ASPIRACION CON IRRIGACION INTEGRADA PARA MANGO, RECTO, LONGITUD 12 CM, CANTO DE CORTE CONCAVO, VENTANA DE CORTE OVAL, 4MM</v>
          </cell>
          <cell r="D14110" t="str">
            <v>UD</v>
          </cell>
          <cell r="F14110" t="str">
            <v>2219</v>
          </cell>
        </row>
        <row r="14111">
          <cell r="A14111">
            <v>254012682</v>
          </cell>
          <cell r="B14111" t="str">
            <v>CUCHILLA PARA SHAVER (ELEMENTO), ESTERILIZABLE, CON CORTE ASPIRACION CON IRRIGACION INTEGRADA PARA MANGO, RECTO, LONGITUD 12 CM, CANTO DE CORTE DOBLE DENTADO, 3MM DIAMETRO, COLOR A</v>
          </cell>
          <cell r="D14111" t="str">
            <v>UD</v>
          </cell>
          <cell r="F14111" t="str">
            <v>2219</v>
          </cell>
        </row>
        <row r="14112">
          <cell r="A14112">
            <v>254012683</v>
          </cell>
          <cell r="B14112" t="str">
            <v>CUCHILLA PARA SHAVER (ELEMENTO) ESTERILIZABLE, CON CORTE ASPIRACION CON IRRIGACION INTEGRADA PARA MANGO, LONGITUD 12CM, CURVADO 40, CANTO DE CORTE HACIA DELANTE, DOBLE DENTADO, 3MM</v>
          </cell>
          <cell r="D14112" t="str">
            <v>UD</v>
          </cell>
          <cell r="F14112" t="str">
            <v>2219</v>
          </cell>
        </row>
        <row r="14113">
          <cell r="A14113">
            <v>254012684</v>
          </cell>
          <cell r="B14113" t="str">
            <v>CUCHILLA PARA SHAVER (ELEMENTO), ESTERILIZABLE CON CORTE ASPIRACION CON IRRIGACION INTEGRADA PARA MANGO LONGITUD 12CM, CURVADO 40, CANTO DE CORTE HACIA ATRAS, DOBLE DENTADO, 3MM DI</v>
          </cell>
          <cell r="D14113" t="str">
            <v>UD</v>
          </cell>
          <cell r="F14113" t="str">
            <v>2219</v>
          </cell>
        </row>
        <row r="14114">
          <cell r="A14114">
            <v>254012690</v>
          </cell>
          <cell r="B14114" t="str">
            <v>CUCHILLA PARA SINUSCOPIA, DIAMETRO DE 3,5 MM, LONGITUD DE 8 CM, TIPO AGRESIVO DENTADA, CON CORTADOR DE PRECISION, ESTERIL, DESCARTABLE.</v>
          </cell>
          <cell r="D14114" t="str">
            <v>UD</v>
          </cell>
          <cell r="F14114" t="str">
            <v>2219</v>
          </cell>
        </row>
        <row r="14115">
          <cell r="A14115">
            <v>254012691</v>
          </cell>
          <cell r="B14115" t="str">
            <v>CUCHILLA PARA SINUSCOPIA, DIAMETRO DE 4,0 MM, LONGITUD DE 11 CM, TIPO AGRESIVO CON ANGULO DE 40º, CON CORTADOR DE PRECISION, ESTERIL, DESCARTABLE.</v>
          </cell>
          <cell r="D14115" t="str">
            <v>UD</v>
          </cell>
          <cell r="F14115" t="str">
            <v>2219</v>
          </cell>
        </row>
        <row r="14116">
          <cell r="A14116">
            <v>254012692</v>
          </cell>
          <cell r="B14116" t="str">
            <v>CUCHILLA PARA SINUSCOPIA, DIAMETRO DE 4,0 MM, LONGITUD DE 8 CM, TIPO AGRESIVO DENTADA, CON CORTADOR DE PRECISION, ESTERIL, DESCARTABLE. ESTILO SHARPEDGE.</v>
          </cell>
          <cell r="D14116" t="str">
            <v>UD</v>
          </cell>
          <cell r="F14116" t="str">
            <v>2219</v>
          </cell>
        </row>
        <row r="14117">
          <cell r="A14117">
            <v>254012693</v>
          </cell>
          <cell r="B14117" t="str">
            <v>CUCHILLA PARA SINUSCOPIA, DIAMETRO DE 2,5 MM, LONGITUD DE 8 CM, TIPO AGRESIVO DENTADA, CON CORTADOR DE PRECISION, ESTERIL, DESCARTABLE.</v>
          </cell>
          <cell r="D14117" t="str">
            <v>UD</v>
          </cell>
          <cell r="F14117" t="str">
            <v>2219</v>
          </cell>
        </row>
        <row r="14118">
          <cell r="A14118">
            <v>254012695</v>
          </cell>
          <cell r="B14118" t="str">
            <v>CUCHILLA NEIVERT  GUIA Y RETRACTOR LONGITUD TOTAL 165 MM.</v>
          </cell>
          <cell r="D14118" t="str">
            <v>UD</v>
          </cell>
          <cell r="F14118" t="str">
            <v>2219</v>
          </cell>
        </row>
        <row r="14119">
          <cell r="A14119">
            <v>254012760</v>
          </cell>
          <cell r="B14119" t="str">
            <v>CUCHILLO PARA INCISIONES DE AUSTIN</v>
          </cell>
          <cell r="D14119" t="str">
            <v>UD</v>
          </cell>
          <cell r="F14119" t="str">
            <v>2219</v>
          </cell>
        </row>
        <row r="14120">
          <cell r="A14120">
            <v>254012780</v>
          </cell>
          <cell r="B14120" t="str">
            <v>CUCHILLO PARA SEPARAR YUNQUE ESTRIBO DE AUSTIN</v>
          </cell>
          <cell r="D14120" t="str">
            <v>UD</v>
          </cell>
          <cell r="F14120" t="str">
            <v>2219</v>
          </cell>
        </row>
        <row r="14121">
          <cell r="A14121">
            <v>254012800</v>
          </cell>
          <cell r="B14121" t="str">
            <v>CUCHILLO PEQUENO DE AUSTIN</v>
          </cell>
          <cell r="D14121" t="str">
            <v>UD</v>
          </cell>
          <cell r="F14121" t="str">
            <v>2219</v>
          </cell>
        </row>
        <row r="14122">
          <cell r="A14122">
            <v>254012820</v>
          </cell>
          <cell r="B14122" t="str">
            <v>CURETA BUCK, FENESTRADA, MALEABLE, NO. 00</v>
          </cell>
          <cell r="D14122" t="str">
            <v>UD</v>
          </cell>
          <cell r="F14122" t="str">
            <v>2219</v>
          </cell>
        </row>
        <row r="14123">
          <cell r="A14123">
            <v>254012860</v>
          </cell>
          <cell r="B14123" t="str">
            <v>CURETA BUCK, FENESTRADA, MALEABLE, NO. 1</v>
          </cell>
          <cell r="D14123" t="str">
            <v>UD</v>
          </cell>
          <cell r="F14123" t="str">
            <v>2219</v>
          </cell>
        </row>
        <row r="14124">
          <cell r="A14124">
            <v>254012880</v>
          </cell>
          <cell r="B14124" t="str">
            <v>CURETA BUCK, FENESTRADA, MALEABLE, NO. 2</v>
          </cell>
          <cell r="D14124" t="str">
            <v>UD</v>
          </cell>
          <cell r="F14124" t="str">
            <v>2219</v>
          </cell>
        </row>
        <row r="14125">
          <cell r="A14125">
            <v>254012900</v>
          </cell>
          <cell r="B14125" t="str">
            <v>CURETA PARA OIDO TIPO BUCK, FENESTRADA, ROMA, ·# 1</v>
          </cell>
          <cell r="D14125" t="str">
            <v>UD</v>
          </cell>
          <cell r="F14125" t="str">
            <v>2219</v>
          </cell>
        </row>
        <row r="14126">
          <cell r="A14126">
            <v>254012921</v>
          </cell>
          <cell r="B14126" t="str">
            <v>CUCHARA PARA ANTRO,  OVALADA, 19 CM DE LONGITUD.  EN ACERO INOXIDABLE GRADO MEDICO.</v>
          </cell>
          <cell r="D14126" t="str">
            <v>UD</v>
          </cell>
          <cell r="F14126" t="str">
            <v>2219</v>
          </cell>
        </row>
        <row r="14127">
          <cell r="A14127">
            <v>254012930</v>
          </cell>
          <cell r="B14127" t="str">
            <v>CURETA ADENOIDE BARNHILL TAMAÑO CORTE 0,10 MM.</v>
          </cell>
          <cell r="D14127" t="str">
            <v>UD</v>
          </cell>
          <cell r="F14127" t="str">
            <v>2219</v>
          </cell>
        </row>
        <row r="14128">
          <cell r="A14128">
            <v>254012950</v>
          </cell>
          <cell r="B14128" t="str">
            <v>DILATADORES DE JACKSON,TROUSEAU PARA ADULTOS.</v>
          </cell>
          <cell r="D14128" t="str">
            <v>UD</v>
          </cell>
          <cell r="F14128" t="str">
            <v>2219</v>
          </cell>
        </row>
        <row r="14129">
          <cell r="A14129">
            <v>254013121</v>
          </cell>
          <cell r="B14129" t="str">
            <v>DESPERIOSTIZADOR DE JOSEH DE 18 CMS CON PUNTA DE 0,5 CMS DE ANCHO</v>
          </cell>
          <cell r="D14129" t="str">
            <v>UD</v>
          </cell>
          <cell r="F14129" t="str">
            <v>2219</v>
          </cell>
        </row>
        <row r="14130">
          <cell r="A14130">
            <v>254013160</v>
          </cell>
          <cell r="B14130" t="str">
            <v>DILATADOR LABORDE, TRAQUEAL, DE 3 VALVAS, DE ACERO INOXIDABLE, TAMAÑO MINIMO 13 CM, MAXIMO 15 CM DE LARGO.</v>
          </cell>
          <cell r="D14130" t="str">
            <v>UD</v>
          </cell>
          <cell r="F14130" t="str">
            <v>2219</v>
          </cell>
        </row>
        <row r="14131">
          <cell r="A14131">
            <v>254013161</v>
          </cell>
          <cell r="B14131" t="str">
            <v>TUBO TIMPANICO DE VENTILACION DE 1.14 DIAMETRO</v>
          </cell>
          <cell r="D14131" t="str">
            <v>UD</v>
          </cell>
          <cell r="F14131" t="str">
            <v>2219</v>
          </cell>
        </row>
        <row r="14132">
          <cell r="A14132">
            <v>254013180</v>
          </cell>
          <cell r="B14132" t="str">
            <v>DISECADOR PARA EL ATICO, DE AUSTIN</v>
          </cell>
          <cell r="D14132" t="str">
            <v>UD</v>
          </cell>
          <cell r="F14132" t="str">
            <v>2219</v>
          </cell>
        </row>
        <row r="14133">
          <cell r="A14133">
            <v>254013200</v>
          </cell>
          <cell r="B14133" t="str">
            <v>DISECTOR FISHER EN FORMA DE BASTON DENTADO.</v>
          </cell>
          <cell r="D14133" t="str">
            <v>UD</v>
          </cell>
          <cell r="F14133" t="str">
            <v>2219</v>
          </cell>
        </row>
        <row r="14134">
          <cell r="A14134">
            <v>254013225</v>
          </cell>
          <cell r="B14134" t="str">
            <v>DECOLADOR DISECTOR FREER, DISECTOR CORTANTE, ROMO.  CON LAS SIGUIENTES MEDIDAS: DIAMETRO DE 4.5MM, LONGITUD TOTAL DE 19.5 CMS.</v>
          </cell>
          <cell r="D14134" t="str">
            <v>UD</v>
          </cell>
          <cell r="F14134" t="str">
            <v>2219</v>
          </cell>
        </row>
        <row r="14135">
          <cell r="A14135">
            <v>254013320</v>
          </cell>
          <cell r="B14135" t="str">
            <v>ELEVADOR ACODADO 90 GRADOS PARA TIMPANO PLASTIA DE AUSTIN</v>
          </cell>
          <cell r="D14135" t="str">
            <v>UD</v>
          </cell>
          <cell r="F14135" t="str">
            <v>2219</v>
          </cell>
        </row>
        <row r="14136">
          <cell r="A14136">
            <v>254013340</v>
          </cell>
          <cell r="B14136" t="str">
            <v>ELEVADOR COTTLE, PARA TABIQUE</v>
          </cell>
          <cell r="D14136" t="str">
            <v>UD</v>
          </cell>
          <cell r="F14136" t="str">
            <v>2219</v>
          </cell>
        </row>
        <row r="14137">
          <cell r="A14137">
            <v>254013461</v>
          </cell>
          <cell r="B14137" t="str">
            <v>ELEVADOR DE ROSEN, PUNTA ACODAD 15º, 12 MM LONGITUD, ANCHRURA 1.5 MM. LONGITUD 16CM.</v>
          </cell>
          <cell r="D14137" t="str">
            <v>UD</v>
          </cell>
          <cell r="F14137" t="str">
            <v>2219</v>
          </cell>
        </row>
        <row r="14138">
          <cell r="A14138">
            <v>254013500</v>
          </cell>
          <cell r="B14138" t="str">
            <v>ELEVADOR HOUSE, PARA ESTRIBO</v>
          </cell>
          <cell r="D14138" t="str">
            <v>UD</v>
          </cell>
          <cell r="F14138" t="str">
            <v>2219</v>
          </cell>
        </row>
        <row r="14139">
          <cell r="A14139">
            <v>254013501</v>
          </cell>
          <cell r="B14139" t="str">
            <v>ELEVADOR DE HOUSE PUNTA ACODADA DE 15 GRADOS, 12MM DE ANCHO</v>
          </cell>
          <cell r="D14139" t="str">
            <v>UD</v>
          </cell>
          <cell r="F14139" t="str">
            <v>2219</v>
          </cell>
        </row>
        <row r="14140">
          <cell r="A14140">
            <v>254013510</v>
          </cell>
          <cell r="B14140" t="str">
            <v>ELEVADOR DE ROSEN PUNTA ACODADA 15 GRADOS, 12MM LONGITUD, ANCHO 1.5MM LONGITUD 16CM</v>
          </cell>
          <cell r="D14140" t="str">
            <v>UD</v>
          </cell>
          <cell r="F14140" t="str">
            <v>2219</v>
          </cell>
        </row>
        <row r="14141">
          <cell r="A14141">
            <v>254013530</v>
          </cell>
          <cell r="B14141" t="str">
            <v>ELEVADOR DE FREE, 20CM LONGITUD</v>
          </cell>
          <cell r="D14141" t="str">
            <v>UD</v>
          </cell>
          <cell r="F14141" t="str">
            <v>2219</v>
          </cell>
        </row>
        <row r="14142">
          <cell r="A14142">
            <v>254013540</v>
          </cell>
          <cell r="B14142" t="str">
            <v>ELEVADOR LEMPERT, PARA PERIOSTIO</v>
          </cell>
          <cell r="D14142" t="str">
            <v>UD</v>
          </cell>
          <cell r="F14142" t="str">
            <v>2219</v>
          </cell>
        </row>
        <row r="14143">
          <cell r="A14143">
            <v>254013560</v>
          </cell>
          <cell r="B14143" t="str">
            <v>ELEVADOR PENNINGTON, PARA PERIOSTIO, DE DOBLE SERVICIO</v>
          </cell>
          <cell r="D14143" t="str">
            <v>UD</v>
          </cell>
          <cell r="F14143" t="str">
            <v>2219</v>
          </cell>
        </row>
        <row r="14144">
          <cell r="A14144">
            <v>254013561</v>
          </cell>
          <cell r="B14144" t="str">
            <v>PINZA PENNINGTON ATRAUMATICA PARA MANIPULAR VICERAS DE 15CMS +/-1CM DE LARGO.</v>
          </cell>
          <cell r="D14144" t="str">
            <v>UD</v>
          </cell>
          <cell r="F14144" t="str">
            <v>2219</v>
          </cell>
        </row>
        <row r="14145">
          <cell r="A14145">
            <v>254013580</v>
          </cell>
          <cell r="B14145" t="str">
            <v>ELEVADOR PERIOSTIO CONVERSE</v>
          </cell>
          <cell r="D14145" t="str">
            <v>UD</v>
          </cell>
          <cell r="F14145" t="str">
            <v>2219</v>
          </cell>
        </row>
        <row r="14146">
          <cell r="A14146">
            <v>254013600</v>
          </cell>
          <cell r="B14146" t="str">
            <v>ESPECULO COTTLE, NASAL</v>
          </cell>
          <cell r="D14146" t="str">
            <v>UD</v>
          </cell>
          <cell r="F14146" t="str">
            <v>2219</v>
          </cell>
        </row>
        <row r="14147">
          <cell r="A14147">
            <v>254013620</v>
          </cell>
          <cell r="B14147" t="str">
            <v>ESPECULO ENDAURAL, CURVO</v>
          </cell>
          <cell r="D14147" t="str">
            <v>UD</v>
          </cell>
          <cell r="F14147" t="str">
            <v>2219</v>
          </cell>
        </row>
        <row r="14148">
          <cell r="A14148">
            <v>254013640</v>
          </cell>
          <cell r="B14148" t="str">
            <v>ESPECULO FARINGEO DE YANKAWER</v>
          </cell>
          <cell r="D14148" t="str">
            <v>UD</v>
          </cell>
          <cell r="F14148" t="str">
            <v>2219</v>
          </cell>
        </row>
        <row r="14149">
          <cell r="A14149">
            <v>254013701</v>
          </cell>
          <cell r="B14149" t="str">
            <v>JUEGO DE ESPECULOS METALICOS TIPO HARTMAN PARA EXPLORACION DE OIDOS, DE 5-6-7-8MM (2 JUEGOS DE CADA UNO)</v>
          </cell>
          <cell r="D14149" t="str">
            <v>JG</v>
          </cell>
          <cell r="F14149" t="str">
            <v>2219</v>
          </cell>
        </row>
        <row r="14150">
          <cell r="A14150">
            <v>254013702</v>
          </cell>
          <cell r="B14150" t="str">
            <v>ESPECULO AURICULAR DE HARTMANN,  4 MM DE DIAMETRO POR 35 MM DE LARGO, REDONDO, EN ACERO INOXIDABLE GRADO MEDICO, COLOR NEGRO.</v>
          </cell>
          <cell r="D14150" t="str">
            <v>UD</v>
          </cell>
          <cell r="F14150" t="str">
            <v>2219</v>
          </cell>
        </row>
        <row r="14151">
          <cell r="A14151">
            <v>254013703</v>
          </cell>
          <cell r="B14151" t="str">
            <v>ESPECULO AURICULAR DE HARTMANN  5 MM  DE DIAMETRO POR 35 MM DE LARGO, REDONDO, EN ACERO INOXIDABLE GRADO MEDICO, COLOR NEGRO</v>
          </cell>
          <cell r="D14151" t="str">
            <v>UD</v>
          </cell>
          <cell r="F14151" t="str">
            <v>2219</v>
          </cell>
        </row>
        <row r="14152">
          <cell r="A14152">
            <v>254013744</v>
          </cell>
          <cell r="B14152" t="str">
            <v>ESPECULO AURICULAR DE HARTMANN, MODELO SIMILAR  ESTANDAR, LONGITUD 3.6 CM.  DIÀMETRO  6 MM.   EN ACERO INOXIDABLE GRADO MEDICO.</v>
          </cell>
          <cell r="D14152" t="str">
            <v>UD</v>
          </cell>
          <cell r="F14152" t="str">
            <v>2219</v>
          </cell>
        </row>
        <row r="14153">
          <cell r="A14153">
            <v>254013800</v>
          </cell>
          <cell r="B14153" t="str">
            <v xml:space="preserve">ESPECULO NASAL TIPO  VIENA 2.5 CM DE LONGITUD UTIL, </v>
          </cell>
          <cell r="D14153" t="str">
            <v>UD</v>
          </cell>
          <cell r="F14153" t="str">
            <v>2219</v>
          </cell>
        </row>
        <row r="14154">
          <cell r="A14154">
            <v>254013801</v>
          </cell>
          <cell r="B14154" t="str">
            <v xml:space="preserve">ESPECULO NASAL TIPO  VIENA, 1.5CM DE LONGITUD UTIL, PARA NIÑOS </v>
          </cell>
          <cell r="D14154" t="str">
            <v>UD</v>
          </cell>
          <cell r="F14154" t="str">
            <v>2219</v>
          </cell>
        </row>
        <row r="14155">
          <cell r="A14155">
            <v>254013815</v>
          </cell>
          <cell r="B14155" t="str">
            <v>ESPECULO  NASAL, DE 3,32 MM.  HOJAS CONVENCIONALES CON LUZ EN ESPECULO, ALUMINIO FORJADO EN FUEGO, SOPORTE MANUAL DE ACERO INOXIDABLE. LONGITUD 138MM</v>
          </cell>
          <cell r="D14155" t="str">
            <v>UD</v>
          </cell>
          <cell r="F14155" t="str">
            <v>2219</v>
          </cell>
        </row>
        <row r="14156">
          <cell r="A14156">
            <v>254013880</v>
          </cell>
          <cell r="B14156" t="str">
            <v>ESPECULO PARA SEPTUM DE COTTLE</v>
          </cell>
          <cell r="D14156" t="str">
            <v>UD</v>
          </cell>
          <cell r="F14156" t="str">
            <v>2219</v>
          </cell>
        </row>
        <row r="14157">
          <cell r="A14157">
            <v>254013980</v>
          </cell>
          <cell r="B14157" t="str">
            <v>ESPECULO TIECK, NASAL, INFANTES</v>
          </cell>
          <cell r="D14157" t="str">
            <v>UD</v>
          </cell>
          <cell r="F14157" t="str">
            <v>2219</v>
          </cell>
        </row>
        <row r="14158">
          <cell r="A14158">
            <v>254014000</v>
          </cell>
          <cell r="B14158" t="str">
            <v>ESPECULO VIENNA, NASAL, MODIFICADO, NO. 1</v>
          </cell>
          <cell r="D14158" t="str">
            <v>UD</v>
          </cell>
          <cell r="F14158" t="str">
            <v>2219</v>
          </cell>
        </row>
        <row r="14159">
          <cell r="A14159">
            <v>254014020</v>
          </cell>
          <cell r="B14159" t="str">
            <v>ESPECULO VIENNA, NASAL, MODIFICADO, NO. 2</v>
          </cell>
          <cell r="D14159" t="str">
            <v>UD</v>
          </cell>
          <cell r="F14159" t="str">
            <v>2219</v>
          </cell>
        </row>
        <row r="14160">
          <cell r="A14160">
            <v>254014025</v>
          </cell>
          <cell r="B14160" t="str">
            <v>ESPECULO (TOYNBEE ROUND) REDONDO, TOTAL DE LARGO 4MM.</v>
          </cell>
          <cell r="D14160" t="str">
            <v>UD</v>
          </cell>
          <cell r="F14160" t="str">
            <v>2219</v>
          </cell>
        </row>
        <row r="14161">
          <cell r="A14161">
            <v>254014026</v>
          </cell>
          <cell r="B14161" t="str">
            <v>ESPECULO (TOYNBEE ROUND) REDONDO PEDIATRICO, TOTAL DE LARGO 2 MM.</v>
          </cell>
          <cell r="D14161" t="str">
            <v>UD</v>
          </cell>
          <cell r="F14161" t="str">
            <v>2219</v>
          </cell>
        </row>
        <row r="14162">
          <cell r="A14162">
            <v>254014040</v>
          </cell>
          <cell r="B14162" t="str">
            <v>ESPECULO VIENNA, NASAL, MODIFICADO, NO. 3</v>
          </cell>
          <cell r="D14162" t="str">
            <v>UD</v>
          </cell>
          <cell r="F14162" t="str">
            <v>2219</v>
          </cell>
        </row>
        <row r="14163">
          <cell r="A14163">
            <v>254014060</v>
          </cell>
          <cell r="B14163" t="str">
            <v>ESPEJO LARINGEO, PARA LARINGOSCOPIA INDIRECTA,  4 MM. DIAM.</v>
          </cell>
          <cell r="D14163" t="str">
            <v>UD</v>
          </cell>
          <cell r="F14163" t="str">
            <v>2219</v>
          </cell>
        </row>
        <row r="14164">
          <cell r="A14164">
            <v>254014100</v>
          </cell>
          <cell r="B14164" t="str">
            <v>ESPEJO LARINGEO, PARA LARINGOSCOPIA INDIRECTA,  6 MM. DIAM.</v>
          </cell>
          <cell r="D14164" t="str">
            <v>UD</v>
          </cell>
          <cell r="F14164" t="str">
            <v>2219</v>
          </cell>
        </row>
        <row r="14165">
          <cell r="A14165">
            <v>254014180</v>
          </cell>
          <cell r="B14165" t="str">
            <v>ESPEJO LARINGEO, PARA LARINGOSCOPIA INDIRECTA, 16 MM. DIAM.</v>
          </cell>
          <cell r="D14165" t="str">
            <v>UD</v>
          </cell>
          <cell r="F14165" t="str">
            <v>2219</v>
          </cell>
        </row>
        <row r="14166">
          <cell r="A14166">
            <v>254014260</v>
          </cell>
          <cell r="B14166" t="str">
            <v>ESPEJO PARA INSPECCION DE ATICO</v>
          </cell>
          <cell r="D14166" t="str">
            <v>UD</v>
          </cell>
          <cell r="F14166" t="str">
            <v>2219</v>
          </cell>
        </row>
        <row r="14167">
          <cell r="A14167">
            <v>254014280</v>
          </cell>
          <cell r="B14167" t="str">
            <v>ESTANTE PARA 22 INSTRUMENTOS DE TIMPANO PLASTIA, DE AUSTIN</v>
          </cell>
          <cell r="D14167" t="str">
            <v>UD</v>
          </cell>
          <cell r="F14167" t="str">
            <v>2219</v>
          </cell>
        </row>
        <row r="14168">
          <cell r="A14168">
            <v>254014320</v>
          </cell>
          <cell r="B14168" t="str">
            <v>EXCAVADOR HOUSE, DE 90 GRADOS</v>
          </cell>
          <cell r="D14168" t="str">
            <v>UD</v>
          </cell>
          <cell r="F14168" t="str">
            <v>2219</v>
          </cell>
        </row>
        <row r="14169">
          <cell r="A14169">
            <v>254014810</v>
          </cell>
          <cell r="B14169" t="str">
            <v>GANCHITO LIGERAMENTE CURVADO.</v>
          </cell>
          <cell r="D14169" t="str">
            <v>UD</v>
          </cell>
          <cell r="F14169" t="str">
            <v>2219</v>
          </cell>
        </row>
        <row r="14170">
          <cell r="A14170">
            <v>254014901</v>
          </cell>
          <cell r="B14170" t="str">
            <v>GANCHO CON ANGULACION DE 90º, PUNTA DE 1 MM DE LONGITUD. LONGITUD DEL INSTRUMENTO 16 CM. EN ACERO INOXIDABLE GRADO MEDICO.</v>
          </cell>
          <cell r="D14170" t="str">
            <v>UD</v>
          </cell>
          <cell r="F14170" t="str">
            <v>2219</v>
          </cell>
        </row>
        <row r="14171">
          <cell r="A14171">
            <v>254014902</v>
          </cell>
          <cell r="B14171" t="str">
            <v xml:space="preserve">GANCHO DE 90 CON PUNTA DE 0.5MM, LONGITUD 16CM </v>
          </cell>
          <cell r="D14171" t="str">
            <v>UD</v>
          </cell>
          <cell r="F14171" t="str">
            <v>2219</v>
          </cell>
        </row>
        <row r="14172">
          <cell r="A14172">
            <v>254014904</v>
          </cell>
          <cell r="B14172" t="str">
            <v xml:space="preserve">GANCHO DE 90 CON PUNTA DE 0.8MM, LONGITUD 16CM </v>
          </cell>
          <cell r="D14172" t="str">
            <v>UD</v>
          </cell>
          <cell r="F14172" t="str">
            <v>2219</v>
          </cell>
        </row>
        <row r="14173">
          <cell r="A14173">
            <v>254014905</v>
          </cell>
          <cell r="B14173" t="str">
            <v>GANCHO CON ANGULACION DE 45º, PUNTA DE 1.5 MM DE LONGITUD. LONGITUD DEL INSTRUMENTO 16 CM. EN ACERO INOXIDABLE GRADO MEDICO.</v>
          </cell>
          <cell r="D14173" t="str">
            <v>UD</v>
          </cell>
          <cell r="F14173" t="str">
            <v>2219</v>
          </cell>
        </row>
        <row r="14174">
          <cell r="A14174">
            <v>254014906</v>
          </cell>
          <cell r="B14174" t="str">
            <v xml:space="preserve">GANCHO DE 45 CON PUNTA DE 1MM, LONGITUD 16CM </v>
          </cell>
          <cell r="D14174" t="str">
            <v>UD</v>
          </cell>
          <cell r="F14174" t="str">
            <v>2219</v>
          </cell>
        </row>
        <row r="14175">
          <cell r="A14175">
            <v>254014907</v>
          </cell>
          <cell r="B14175" t="str">
            <v>GANCHO CON ANGULACION DE 45º, PUNTA DE O.5 MM DE LONGITUD. LONGITUD DEL INSTRUMENTO 16 CM. EN ACERO INOXIDABLE GRADO MEDICO.</v>
          </cell>
          <cell r="D14175" t="str">
            <v>UD</v>
          </cell>
          <cell r="F14175" t="str">
            <v>2219</v>
          </cell>
        </row>
        <row r="14176">
          <cell r="A14176">
            <v>254014908</v>
          </cell>
          <cell r="B14176" t="str">
            <v xml:space="preserve">GANCHO DE PLESTER RETROGRADO 2MM, LONGITUD 15.5CM CM </v>
          </cell>
          <cell r="D14176" t="str">
            <v>UD</v>
          </cell>
          <cell r="F14176" t="str">
            <v>2219</v>
          </cell>
        </row>
        <row r="14177">
          <cell r="A14177">
            <v>254014909</v>
          </cell>
          <cell r="B14177" t="str">
            <v>GANCHO PARA BASE DE ESTRIBO DE PLESTER, 0.6 MM, LONGITUD 16 CM . EN ACERO INOXIDABLE GRADO MEDICO.</v>
          </cell>
          <cell r="D14177" t="str">
            <v>UD</v>
          </cell>
          <cell r="F14177" t="str">
            <v>2219</v>
          </cell>
        </row>
        <row r="14178">
          <cell r="A14178">
            <v>254014910</v>
          </cell>
          <cell r="B14178" t="str">
            <v>GANCHO CON ANGULACION DE 45º, PUNTA DE 2 MM DE LONGITUD. LONGITUD DEL INSTRUMENTO 16 CM. EN ACERO INOXIDABLE GRADO MEDICO.</v>
          </cell>
          <cell r="D14178" t="str">
            <v>UD</v>
          </cell>
          <cell r="F14178" t="str">
            <v>2219</v>
          </cell>
        </row>
        <row r="14179">
          <cell r="A14179">
            <v>254014911</v>
          </cell>
          <cell r="B14179" t="str">
            <v>GANCHO CON ANGULACION DE 45º, PUNTA DE 2.5 MM DE LONGITUD. LONGITUD DEL INSTRUMENTO 16 CM. EN ACERO INOXIDABLE GRADO MEDICO.</v>
          </cell>
          <cell r="D14179" t="str">
            <v>UD</v>
          </cell>
          <cell r="F14179" t="str">
            <v>2219</v>
          </cell>
        </row>
        <row r="14180">
          <cell r="A14180">
            <v>254015002</v>
          </cell>
          <cell r="B14180" t="str">
            <v xml:space="preserve">GANCHO FINO PARA SEPARAR TEJIDOS EN CIRUGIA NASAL </v>
          </cell>
          <cell r="D14180" t="str">
            <v>UD</v>
          </cell>
          <cell r="F14180" t="str">
            <v>2219</v>
          </cell>
        </row>
        <row r="14181">
          <cell r="A14181">
            <v>254015004</v>
          </cell>
          <cell r="B14181" t="str">
            <v xml:space="preserve">GANCHO DE JOSEPH </v>
          </cell>
          <cell r="D14181" t="str">
            <v>UD</v>
          </cell>
          <cell r="F14181" t="str">
            <v>2219</v>
          </cell>
        </row>
        <row r="14182">
          <cell r="A14182">
            <v>254015100</v>
          </cell>
          <cell r="B14182" t="str">
            <v>GUIA RETRACTOR COTTLE NASAL</v>
          </cell>
          <cell r="D14182" t="str">
            <v>UD</v>
          </cell>
          <cell r="F14182" t="str">
            <v>2219</v>
          </cell>
        </row>
        <row r="14183">
          <cell r="A14183">
            <v>254015120</v>
          </cell>
          <cell r="B14183" t="str">
            <v>GUIADOR HOUSE, PARA ALAMBRE</v>
          </cell>
          <cell r="D14183" t="str">
            <v>UD</v>
          </cell>
          <cell r="F14183" t="str">
            <v>2219</v>
          </cell>
        </row>
        <row r="14184">
          <cell r="A14184">
            <v>254015140</v>
          </cell>
          <cell r="B14184" t="str">
            <v>INTRODUCTOR RICHARSON, PARA TUBOS DE POLIETILENO, OIDO MEDIO</v>
          </cell>
          <cell r="D14184" t="str">
            <v>UD</v>
          </cell>
          <cell r="F14184" t="str">
            <v>2219</v>
          </cell>
        </row>
        <row r="14185">
          <cell r="A14185">
            <v>254015160</v>
          </cell>
          <cell r="B14185" t="str">
            <v>JERINGA DE ALTA PRESION, P/INYECCION DE TEFLON EN PASTA</v>
          </cell>
          <cell r="D14185" t="str">
            <v>UD</v>
          </cell>
          <cell r="F14185" t="str">
            <v>2219</v>
          </cell>
        </row>
        <row r="14186">
          <cell r="A14186">
            <v>254015200</v>
          </cell>
          <cell r="B14186" t="str">
            <v>JERINGA LARINGEA DE 5 CC.</v>
          </cell>
          <cell r="D14186" t="str">
            <v>UD</v>
          </cell>
          <cell r="F14186" t="str">
            <v>2219</v>
          </cell>
        </row>
        <row r="14187">
          <cell r="A14187">
            <v>254015345</v>
          </cell>
          <cell r="B14187" t="str">
            <v>LENTE ENDOSCOPICO  (OPTICA DE VISION PANORAMICA), ANGULACION 0°. 4MM DE DIAMETRO, LONGITUD 175MM HASTA 180MM, ESTERILIZABLE EN AUTOCLAVE A VAPOR, CON CONDUCTOR DE LUZ DE FIBRA OPT.</v>
          </cell>
          <cell r="D14187" t="str">
            <v>UD</v>
          </cell>
          <cell r="F14187" t="str">
            <v>2219</v>
          </cell>
        </row>
        <row r="14188">
          <cell r="A14188">
            <v>254015346</v>
          </cell>
          <cell r="B14188" t="str">
            <v>LENTE ENDOSCOPICO  (OPTICA DE VISION PANORAMICA), ANGULACION 30°.4MM DE DIAMETRO, LONGITUD UTIL 175MM HASTA 180MM, ESTERILIZABLE EN AUTOCLAVE A VAPOR</v>
          </cell>
          <cell r="D14188" t="str">
            <v>UD</v>
          </cell>
          <cell r="F14188" t="str">
            <v>2219</v>
          </cell>
        </row>
        <row r="14189">
          <cell r="A14189">
            <v>254015347</v>
          </cell>
          <cell r="B14189" t="str">
            <v>LENTE ENDOSCOPICO  (OPTICA DE VISION PANORAMICA), ANGULACION  70°. 4MM DE DIAMETRO, LONGITUD UTIL 175MM HASTA 180MM, ESTERILIZABLE EN AUTOCLAVE A VAPOR, CON CONDUCTOR DE LUZ DE FIB</v>
          </cell>
          <cell r="D14189" t="str">
            <v>UD</v>
          </cell>
          <cell r="F14189" t="str">
            <v>2219</v>
          </cell>
        </row>
        <row r="14190">
          <cell r="A14190">
            <v>254015348</v>
          </cell>
          <cell r="B14190" t="str">
            <v>LENTE ENDOSCOPICO CON ANGULACION 70°, DE 2,7MM DE DIAMETRO. LONGITUD  110MM -175MM. ESTERILIZABLE EN AUTOCLAVE, CON CONDUCTOR DE LUZ DE FIBRA OPTICA INCORPORADO.</v>
          </cell>
          <cell r="D14190" t="str">
            <v>UD</v>
          </cell>
          <cell r="F14190" t="str">
            <v>2219</v>
          </cell>
        </row>
        <row r="14191">
          <cell r="A14191">
            <v>254015349</v>
          </cell>
          <cell r="B14191" t="str">
            <v>LENTE ENDOSCOPICO CON  ANGULACION 0°, DE 2,7MM DE DIAMETRO. LONGITUD UTIL 110MM HASTA 175MM.</v>
          </cell>
          <cell r="D14191" t="str">
            <v>UD</v>
          </cell>
          <cell r="F14191" t="str">
            <v>2219</v>
          </cell>
        </row>
        <row r="14192">
          <cell r="A14192">
            <v>254015390</v>
          </cell>
          <cell r="B14192" t="str">
            <v>MANGO DE ASPIRACION DE FISCH PARA TUBOS DE ASPIRACION ACODADOS CON EMPUÑADURA DE PULGAR EMPOTRADA LARGO Y CON ORIFICIO DE INTERRUPCION</v>
          </cell>
          <cell r="D14192" t="str">
            <v>UD</v>
          </cell>
          <cell r="F14192" t="str">
            <v>2219</v>
          </cell>
        </row>
        <row r="14193">
          <cell r="A14193">
            <v>254015400</v>
          </cell>
          <cell r="B14193" t="str">
            <v>MANGO JACKSON, UNIVERSAL, PARA ESTILETE LARINGEO</v>
          </cell>
          <cell r="D14193" t="str">
            <v>UD</v>
          </cell>
          <cell r="F14193" t="str">
            <v>2219</v>
          </cell>
        </row>
        <row r="14194">
          <cell r="A14194">
            <v>254015420</v>
          </cell>
          <cell r="B14194" t="str">
            <v>MANGO UNIVERSAL KLEINSASSER, PARA GANCHO Y BISTURI</v>
          </cell>
          <cell r="D14194" t="str">
            <v>UD</v>
          </cell>
          <cell r="F14194" t="str">
            <v>2219</v>
          </cell>
        </row>
        <row r="14195">
          <cell r="A14195">
            <v>254015505</v>
          </cell>
          <cell r="B14195" t="str">
            <v>PEGAMENTO DE TEJIDO BIOLOGICO CON DISPENSADOR.</v>
          </cell>
          <cell r="D14195" t="str">
            <v>UD</v>
          </cell>
          <cell r="F14195" t="str">
            <v>2219</v>
          </cell>
        </row>
        <row r="14196">
          <cell r="A14196">
            <v>254015525</v>
          </cell>
          <cell r="B14196" t="str">
            <v xml:space="preserve">MICROPORO COLOR PIEL 1.27 CM,  1/2".  </v>
          </cell>
          <cell r="D14196" t="str">
            <v>UD</v>
          </cell>
          <cell r="F14196" t="str">
            <v>2219</v>
          </cell>
        </row>
        <row r="14197">
          <cell r="A14197">
            <v>254015560</v>
          </cell>
          <cell r="B14197" t="str">
            <v xml:space="preserve">NASOFARINGOSCOPIO FLEXIBLE DE 1,5 A 2,7MM </v>
          </cell>
          <cell r="D14197" t="str">
            <v>UD</v>
          </cell>
          <cell r="F14197" t="str">
            <v>2219</v>
          </cell>
        </row>
        <row r="14198">
          <cell r="A14198">
            <v>254015561</v>
          </cell>
          <cell r="B14198" t="str">
            <v xml:space="preserve">NASOFARINGOSCOPIO FLEXIBLE DE 3 A 3,7MM </v>
          </cell>
          <cell r="D14198" t="str">
            <v>UD</v>
          </cell>
          <cell r="F14198" t="str">
            <v>2219</v>
          </cell>
        </row>
        <row r="14199">
          <cell r="A14199">
            <v>254015580</v>
          </cell>
          <cell r="B14199" t="str">
            <v xml:space="preserve">LEGRA PARA OIDO RECTA. NO.1, DE 1 4.5 CM DE LARGO </v>
          </cell>
          <cell r="D14199" t="str">
            <v>UD</v>
          </cell>
          <cell r="F14199" t="str">
            <v>2219</v>
          </cell>
        </row>
        <row r="14200">
          <cell r="A14200">
            <v>254015581</v>
          </cell>
          <cell r="B14200" t="str">
            <v xml:space="preserve">LEGRA PARA OIDO RECTA, NO.2, DE 1 4.5 CM DE LARGO </v>
          </cell>
          <cell r="D14200" t="str">
            <v>UD</v>
          </cell>
          <cell r="F14200" t="str">
            <v>2219</v>
          </cell>
        </row>
        <row r="14201">
          <cell r="A14201">
            <v>254015582</v>
          </cell>
          <cell r="B14201" t="str">
            <v xml:space="preserve">LEGRA PARA OIDO RECTA, NO.3, DE 1 4.5 CM DE LARGO </v>
          </cell>
          <cell r="D14201" t="str">
            <v>UD</v>
          </cell>
          <cell r="F14201" t="str">
            <v>2219</v>
          </cell>
        </row>
        <row r="14202">
          <cell r="A14202">
            <v>254015700</v>
          </cell>
          <cell r="B14202" t="str">
            <v>PERILLA POLITZER, PARA PRUEBA DE VALSALVA</v>
          </cell>
          <cell r="D14202" t="str">
            <v>UD</v>
          </cell>
          <cell r="F14202" t="str">
            <v>2219</v>
          </cell>
        </row>
        <row r="14203">
          <cell r="A14203">
            <v>254015710</v>
          </cell>
          <cell r="B14203" t="str">
            <v xml:space="preserve">PINZA BALLONETA ORL, DE 15 CM DE LONGITUD. </v>
          </cell>
          <cell r="D14203" t="str">
            <v>UD</v>
          </cell>
          <cell r="F14203" t="str">
            <v>2219</v>
          </cell>
        </row>
        <row r="14204">
          <cell r="A14204">
            <v>254015720</v>
          </cell>
          <cell r="B14204" t="str">
            <v>PIEZA DE MANO DE ALTA O BAJA VELOCIDAD, ANGULADA 20 GRADOS.</v>
          </cell>
          <cell r="D14204" t="str">
            <v>UD</v>
          </cell>
          <cell r="F14204" t="str">
            <v>2219</v>
          </cell>
        </row>
        <row r="14205">
          <cell r="A14205">
            <v>254015740</v>
          </cell>
          <cell r="B14205" t="str">
            <v>PIEZA DE MANO DE ALTA VELOCIDAD, RECTA</v>
          </cell>
          <cell r="D14205" t="str">
            <v>UD</v>
          </cell>
          <cell r="F14205" t="str">
            <v>2219</v>
          </cell>
        </row>
        <row r="14206">
          <cell r="A14206">
            <v>254015780</v>
          </cell>
          <cell r="B14206" t="str">
            <v>PIEZA PARA COLOCAR FRESAS</v>
          </cell>
          <cell r="D14206" t="str">
            <v>UD</v>
          </cell>
          <cell r="F14206" t="str">
            <v>2219</v>
          </cell>
        </row>
        <row r="14207">
          <cell r="A14207">
            <v>254015801</v>
          </cell>
          <cell r="B14207" t="str">
            <v>PINZAS NASALES RECTAS, CORTE COMPLETO, GRANDE, MODELO ROBUSTO</v>
          </cell>
          <cell r="D14207" t="str">
            <v>UD</v>
          </cell>
          <cell r="F14207" t="str">
            <v>2219</v>
          </cell>
        </row>
        <row r="14208">
          <cell r="A14208">
            <v>254015830</v>
          </cell>
          <cell r="B14208" t="str">
            <v>PINZA NASAL CORTANTE STRUYCKEN,  RECTA. CON  UNA LONGITUD TOTAL DE 120 MM DE LARGO UTIL, UN DIAMETRO DE  1,5 MM.</v>
          </cell>
          <cell r="D14208" t="str">
            <v>UD</v>
          </cell>
          <cell r="F14208" t="str">
            <v>2219</v>
          </cell>
        </row>
        <row r="14209">
          <cell r="A14209">
            <v>254015831</v>
          </cell>
          <cell r="B14209" t="str">
            <v>PINZA NASAL BLAKESLY CORTANTE. CON TUBO PARA ASPIRACIO?N,  RECTA. CON UNA LONGITUD TOTAL DE 115 MM DE LARGO UTIL, UN DIAMETRO DE  3,6MM</v>
          </cell>
          <cell r="D14209" t="str">
            <v>UD</v>
          </cell>
          <cell r="F14209" t="str">
            <v>2219</v>
          </cell>
        </row>
        <row r="14210">
          <cell r="A14210">
            <v>254015832</v>
          </cell>
          <cell r="B14210" t="str">
            <v>PINZA NASAL BLAKESLY CORTANTE DE 45º CURVO HACIA LA ARRIBA CON TUBO PARA ASPIRACIO?N CON ASA DIATERMICA PARA CONIZACION (LEEP). DE  MEDIDAS EN EL ASA 1.5 CM X 1.5 CM.</v>
          </cell>
          <cell r="D14210" t="str">
            <v>UD</v>
          </cell>
          <cell r="F14210" t="str">
            <v>2219</v>
          </cell>
        </row>
        <row r="14211">
          <cell r="A14211">
            <v>254015833</v>
          </cell>
          <cell r="B14211" t="str">
            <v>PINZA WEIL-BLAKESLEY. DEBE TENER TUBO DE ASPIRACION. CON  UNA ANGULACION A 45º, CURVA HACIA ARRIBA.  CON LONGITUD TOTAL DE 110 MM DE LARGO UTIL, UN DIAMETRO DE  3,6MM X 8MM.</v>
          </cell>
          <cell r="D14211" t="str">
            <v>UD</v>
          </cell>
          <cell r="F14211" t="str">
            <v>2219</v>
          </cell>
        </row>
        <row r="14212">
          <cell r="A14212">
            <v>254015834</v>
          </cell>
          <cell r="B14212" t="str">
            <v>PINZA WEIL-BLAKESLEY. DEBE TENER CON TUBO DE ASPIRACION. CON UNA ANGULACION A 90º, CURVA HACIA ARRIBA. CON  UNA LONGITUD TOTAL DE 110 MM DE LARGO UTIL, UN DIAMETRO DE  3,6MM X 8MM.</v>
          </cell>
          <cell r="D14212" t="str">
            <v>UD</v>
          </cell>
          <cell r="F14212" t="str">
            <v>2219</v>
          </cell>
        </row>
        <row r="14213">
          <cell r="A14213">
            <v>254015835</v>
          </cell>
          <cell r="B14213" t="str">
            <v>PINZA WEIL-BLAKESLEY. DEBE TENER CON TUBO DE ASPIRACION,  RECTA HACIA ARRIBA.  CON UNA LONGITUD TOTAL DE 110MM DE LARGO UTIL, UN DIAMETRO DE  3,6MM.</v>
          </cell>
          <cell r="D14213" t="str">
            <v>UD</v>
          </cell>
          <cell r="F14213" t="str">
            <v>2219</v>
          </cell>
        </row>
        <row r="14214">
          <cell r="A14214">
            <v>254015836</v>
          </cell>
          <cell r="B14214" t="str">
            <v>TIJERA  NASAL RECTA.  DEBE SER RECTA. CON UNA LONGITUD TOTAL DE 135 MM DE LARGO UTIL. DEBE TENER UNA HOJA DENTADA</v>
          </cell>
          <cell r="D14214" t="str">
            <v>UD</v>
          </cell>
          <cell r="F14214" t="str">
            <v>2219</v>
          </cell>
        </row>
        <row r="14215">
          <cell r="A14215">
            <v>254015837</v>
          </cell>
          <cell r="B14215" t="str">
            <v>PINZA PARA BIOPSIA CON BOCA EN FORMA DE CUCHARILLA. DEBE SER CURVA HACIA ARRIBA, ANGULADA A 70º HACIA ARRIBA, CON  APERTURA VERTICAL. CON UNA LONGITUD TOTAL DE 120 MM DE LARGO UTIL</v>
          </cell>
          <cell r="D14215" t="str">
            <v>UD</v>
          </cell>
          <cell r="F14215" t="str">
            <v>2219</v>
          </cell>
        </row>
        <row r="14216">
          <cell r="A14216">
            <v>254015838</v>
          </cell>
          <cell r="B14216" t="str">
            <v>PINZA CORTANTE CIRCULAR CON CONEXION DE IRRIGACION, PARA LIMPIAR EL TUBO INTERIOR RECTA. DEBE PERMITIR CORTE CIRCULAR A 360°. CON UNA LONGITUD TOTAL DE 180 MM DE LARGO UTIL</v>
          </cell>
          <cell r="D14216" t="str">
            <v>UD</v>
          </cell>
          <cell r="F14216" t="str">
            <v>2219</v>
          </cell>
        </row>
        <row r="14217">
          <cell r="A14217">
            <v>254015839</v>
          </cell>
          <cell r="B14217" t="str">
            <v>PINZA CORTANTE CIRCULAR CON CONEXION DE IRRIGACION, PARA LIMPIAR EL TUBO INTERIOR, RECTA, CON UNA ANGULACION A 65° CURVA HACIA ARRIBA,  QUE PERMITA CORTE CIRCULAR A 360°</v>
          </cell>
          <cell r="D14217" t="str">
            <v>UD</v>
          </cell>
          <cell r="F14217" t="str">
            <v>2219</v>
          </cell>
        </row>
        <row r="14218">
          <cell r="A14218">
            <v>254015840</v>
          </cell>
          <cell r="B14218" t="str">
            <v>PINZA SACABOCADOS PARA SENO MAXILAR, PERMITIR CORTE RETRO?GRADO, CON VA?STAGO GIRABLE 360°. CON LAS SIGUIENTES MEDIDAS: UNA LONGITUD TOTAL DE 120 MM DE LARGO UTIL</v>
          </cell>
          <cell r="D14218" t="str">
            <v>UD</v>
          </cell>
          <cell r="F14218" t="str">
            <v>2219</v>
          </cell>
        </row>
        <row r="14219">
          <cell r="A14219">
            <v>254015841</v>
          </cell>
          <cell r="B14219" t="str">
            <v>TIJERAS NASALES RECTAS, MODELO DELGADO, HOJA DE CORTE 10 MM, LONGITUD UTIL 10 CM, HOJA NO DENTADA. EN ACERO INOXIDABLE GRADO MEDICO.</v>
          </cell>
          <cell r="D14219" t="str">
            <v>UD</v>
          </cell>
          <cell r="F14219" t="str">
            <v>2219</v>
          </cell>
        </row>
        <row r="14220">
          <cell r="A14220">
            <v>254015850</v>
          </cell>
          <cell r="B14220" t="str">
            <v>PINZA DE BIOPSIA BLAKESLEY CORTANTE, RECTA, 4.2 MM ANCHURA, LONGITUD UTIL 11 CM.</v>
          </cell>
          <cell r="D14220" t="str">
            <v>UD</v>
          </cell>
          <cell r="F14220" t="str">
            <v>2219</v>
          </cell>
        </row>
        <row r="14221">
          <cell r="A14221">
            <v>254015860</v>
          </cell>
          <cell r="B14221" t="str">
            <v>ESPATULA BUCAL O BAJA LENGUAS METALICO, CON MANGO MACISO, ANCHURO 88X25MM, LONGITUD 15 CM.</v>
          </cell>
          <cell r="D14221" t="str">
            <v>UD</v>
          </cell>
          <cell r="F14221" t="str">
            <v>2219</v>
          </cell>
        </row>
        <row r="14222">
          <cell r="A14222">
            <v>254015870</v>
          </cell>
          <cell r="B14222" t="str">
            <v>PINZA SACABOCADOS DE ANTRO DE STAMMBERGER, CORTE RETROGRADO A LA DERECHA, LONGITUD UTIL 10 CM +/- 2 CM (BACK BITTER)</v>
          </cell>
          <cell r="D14222" t="str">
            <v>UD</v>
          </cell>
          <cell r="F14222" t="str">
            <v>2219</v>
          </cell>
        </row>
        <row r="14223">
          <cell r="A14223">
            <v>254015871</v>
          </cell>
          <cell r="B14223" t="str">
            <v>PINZA SACABOCADOS DE ANTRO DE STAMMBERGER, CORTE RETROGRADO A LA IZQUIERDA, LONGITUD UTIL 10 CM +/- 2 CM (BACK BITTER)</v>
          </cell>
          <cell r="D14223" t="str">
            <v>UD</v>
          </cell>
          <cell r="F14223" t="str">
            <v>2219</v>
          </cell>
        </row>
        <row r="14224">
          <cell r="A14224">
            <v>254015872</v>
          </cell>
          <cell r="B14224" t="str">
            <v>MANGO DE ASPIRACION CON ORIFICIO DE INTERRUPCION, CONO LUER, LONGITUD 10 CM +/- 2 CM</v>
          </cell>
          <cell r="D14224" t="str">
            <v>UD</v>
          </cell>
          <cell r="F14224" t="str">
            <v>2219</v>
          </cell>
        </row>
        <row r="14225">
          <cell r="A14225">
            <v>254015873</v>
          </cell>
          <cell r="B14225" t="str">
            <v>TUBO DE ASPIRACION ACODADO, 0.7 MM DE DIAMETRO, CONEXION LUER LOCK</v>
          </cell>
          <cell r="D14225" t="str">
            <v>UD</v>
          </cell>
          <cell r="F14225" t="str">
            <v>2219</v>
          </cell>
        </row>
        <row r="14226">
          <cell r="A14226">
            <v>254015874</v>
          </cell>
          <cell r="B14226" t="str">
            <v>TUBO DE ASPIRACION ACODADO, 0.9 MM DE DIAMETRO, CONEXION LUER LOCK</v>
          </cell>
          <cell r="D14226" t="str">
            <v>UD</v>
          </cell>
          <cell r="F14226" t="str">
            <v>2219</v>
          </cell>
        </row>
        <row r="14227">
          <cell r="A14227">
            <v>254015875</v>
          </cell>
          <cell r="B14227" t="str">
            <v>TUBO DE IRRIGACION EICKEN, LUER LOCK, CURVATURA CORTA, S.5 MM DE DIAMETRO EXTERIOR, LONGITUD  12.5 CM +/- 2 CM</v>
          </cell>
          <cell r="D14227" t="str">
            <v>UD</v>
          </cell>
          <cell r="F14227" t="str">
            <v>2219</v>
          </cell>
        </row>
        <row r="14228">
          <cell r="A14228">
            <v>254015876</v>
          </cell>
          <cell r="B14228" t="str">
            <v>TUBO DE IRRIGACION EICKEN, LUER LOCK, CURVATURA LARGA, S.5 MM DE DIAMETRO EXTERIOR, LONGITUD  12.5 CM +/- 2 CM</v>
          </cell>
          <cell r="D14228" t="str">
            <v>UD</v>
          </cell>
          <cell r="F14228" t="str">
            <v>2219</v>
          </cell>
        </row>
        <row r="14229">
          <cell r="A14229">
            <v>254015880</v>
          </cell>
          <cell r="B14229" t="str">
            <v>PINZA ALLIGATOR-BELLUCCI, DELICADA, PARA OIDO</v>
          </cell>
          <cell r="D14229" t="str">
            <v>UD</v>
          </cell>
          <cell r="F14229" t="str">
            <v>2219</v>
          </cell>
        </row>
        <row r="14230">
          <cell r="A14230">
            <v>254015900</v>
          </cell>
          <cell r="B14230" t="str">
            <v>PINZA ALLIGATOR-BELLUCCI, MUY DELICADA, PARA OIDO</v>
          </cell>
          <cell r="D14230" t="str">
            <v>UD</v>
          </cell>
          <cell r="F14230" t="str">
            <v>2219</v>
          </cell>
        </row>
        <row r="14231">
          <cell r="A14231">
            <v>254015910</v>
          </cell>
          <cell r="B14231" t="str">
            <v>PINZA LARINGEA INDIRECTA , PARA BIOPSIA,  RECTA, CUCHARA DE 4 MM DE DIAMETRO, LONGITUD UTIL  17 CM.</v>
          </cell>
          <cell r="D14231" t="str">
            <v>UD</v>
          </cell>
          <cell r="F14231" t="str">
            <v>2219</v>
          </cell>
        </row>
        <row r="14232">
          <cell r="A14232">
            <v>254015911</v>
          </cell>
          <cell r="B14232" t="str">
            <v>PINZA LARINGEA INDIRECTA , PARA BIOPSIA, CURVA HACIA ARRIBA, CUCHARA DE 4 MM DE DIAMETRO, LONGITUD UTIL  17 CM.</v>
          </cell>
          <cell r="D14232" t="str">
            <v>UD</v>
          </cell>
          <cell r="F14232" t="str">
            <v>2219</v>
          </cell>
        </row>
        <row r="14233">
          <cell r="A14233">
            <v>254015912</v>
          </cell>
          <cell r="B14233" t="str">
            <v>PINZA LARINGEA INDIRECTA , PARA BIOPSIA, CURVA HACIA LA DERECHA, CUCHARA DE 4 MM DE DIAMETRO, LONGITUD UTIL  17 CM.</v>
          </cell>
          <cell r="D14233" t="str">
            <v>UD</v>
          </cell>
          <cell r="F14233" t="str">
            <v>2219</v>
          </cell>
        </row>
        <row r="14234">
          <cell r="A14234">
            <v>254015913</v>
          </cell>
          <cell r="B14234" t="str">
            <v>PINZA LARINGEA INDIRECTA , PARA BIOPSIA, CURVA HACIA LA IZQUIERDA, CUCHARA DE 4 MM DE DIAMETRO, LONGITUD UTIL  17 CM.</v>
          </cell>
          <cell r="D14234" t="str">
            <v>UD</v>
          </cell>
          <cell r="F14234" t="str">
            <v>2219</v>
          </cell>
        </row>
        <row r="14235">
          <cell r="A14235">
            <v>254015914</v>
          </cell>
          <cell r="B14235" t="str">
            <v>PINZAS RECTAS CORTANTES UNA CONTRA LA OTRA, CON MANDIBULAS OVALADAS DE CUCHARA FENESTRADA, ANCHURA 1.8 MM, LONGITUD UTIL 15 CM.</v>
          </cell>
          <cell r="D14235" t="str">
            <v>UD</v>
          </cell>
          <cell r="F14235" t="str">
            <v>2219</v>
          </cell>
        </row>
        <row r="14236">
          <cell r="A14236">
            <v>254015915</v>
          </cell>
          <cell r="B14236" t="str">
            <v>PINZAS CURVADA HACIA ARRIBA 45° CORTANTES UNA CONTRA LA OTRA, CON MANDIBULAS OVALADAS DE CUCHARA FENESTRADA, ANCHURA 1.8 MM, LONGITUD UTIL 15 CM.</v>
          </cell>
          <cell r="D14236" t="str">
            <v>UD</v>
          </cell>
          <cell r="F14236" t="str">
            <v>2219</v>
          </cell>
        </row>
        <row r="14237">
          <cell r="A14237">
            <v>254015930</v>
          </cell>
          <cell r="B14237" t="str">
            <v>CONCHOTOMO DE HARTMANN, REDONDO, TAMAÑO 2, LONGITUD UTIL  11 CM, ACERO INOXIDABLE DE GRADO MEDICO.</v>
          </cell>
          <cell r="D14237" t="str">
            <v>UD</v>
          </cell>
          <cell r="F14237" t="str">
            <v>2219</v>
          </cell>
        </row>
        <row r="14238">
          <cell r="A14238">
            <v>254015931</v>
          </cell>
          <cell r="B14238" t="str">
            <v>CONCHOTOMO DE SCHMEDEN, TAMAÑO 2, LONGITUD UTIL 11 CM, DE ACERO INOXIDABLE DE GRADO MEDICO.</v>
          </cell>
          <cell r="D14238" t="str">
            <v>UD</v>
          </cell>
          <cell r="F14238" t="str">
            <v>2219</v>
          </cell>
        </row>
        <row r="14239">
          <cell r="A14239">
            <v>254015950</v>
          </cell>
          <cell r="B14239" t="str">
            <v>PINZA DE BAYONETA DE 140 MM, DE ACERO INOXIDABLE.</v>
          </cell>
          <cell r="D14239" t="str">
            <v>UD</v>
          </cell>
          <cell r="F14239" t="str">
            <v>2219</v>
          </cell>
        </row>
        <row r="14240">
          <cell r="A14240">
            <v>254015999</v>
          </cell>
          <cell r="B14240" t="str">
            <v>TIJERAS DE KLEINSASSER, CURVADAS 45º HACIA ARRIBA, LONGITUD UTIL 23 CM.   EN ACERO INOXIDABLE GRADO MEDICO.</v>
          </cell>
          <cell r="D14240" t="str">
            <v>UD</v>
          </cell>
          <cell r="F14240" t="str">
            <v>2219</v>
          </cell>
        </row>
        <row r="14241">
          <cell r="A14241">
            <v>254016062</v>
          </cell>
          <cell r="B14241" t="str">
            <v>PINZA CLAMPS PARA COARTACION CON DENTADO ATRAUMATICA DE BAKEY ANGULADA, DE ACERO INOXIDABLE DE 22 CM DE LARGO +- 1 CM DELARGO</v>
          </cell>
          <cell r="D14241" t="str">
            <v>UD</v>
          </cell>
          <cell r="F14241" t="str">
            <v>2219</v>
          </cell>
        </row>
        <row r="14242">
          <cell r="A14242">
            <v>254016064</v>
          </cell>
          <cell r="B14242" t="str">
            <v>CLAMP NEONATAL PARA ANASTOMOSIS MULTIPROPOSITOS DE ACERO INOXIDABLE, TIPO CASTAÑEDA, CON UNA ANGULACION DE 45º(LARGO DE LA PARTE ANGULADA 31MM), CON UN DENTADO MUY FINO Y ATRAUMATI</v>
          </cell>
          <cell r="D14242" t="str">
            <v>UD</v>
          </cell>
          <cell r="F14242" t="str">
            <v>2219</v>
          </cell>
        </row>
        <row r="14243">
          <cell r="A14243">
            <v>254016065</v>
          </cell>
          <cell r="B14243" t="str">
            <v>CLAMP  PEDIATRICO MULTIPROPOSITO DE ACERO INOXIDABLE,CON DENTADO FINO A TRAUMATICO, EN UN EXTREMO DEBE TENER FORMA ANGULADA CON UNA DISTANCIA ENTRE LA PUNTA DE LA PINZA Y EL CUERPO</v>
          </cell>
          <cell r="D14243" t="str">
            <v>UD</v>
          </cell>
          <cell r="F14243" t="str">
            <v>2219</v>
          </cell>
        </row>
        <row r="14244">
          <cell r="A14244">
            <v>254016066</v>
          </cell>
          <cell r="B14244" t="str">
            <v>PINZA DE ARTERIA PARA AMIGDALAS, LIGERAMENTE CURVAS, LONGITUD 19 CM</v>
          </cell>
          <cell r="D14244" t="str">
            <v>UD</v>
          </cell>
          <cell r="F14244" t="str">
            <v>2219</v>
          </cell>
        </row>
        <row r="14245">
          <cell r="A14245">
            <v>254016120</v>
          </cell>
          <cell r="B14245" t="str">
            <v>PINZA DUCKBILL, PARA OIDO</v>
          </cell>
          <cell r="D14245" t="str">
            <v>UD</v>
          </cell>
          <cell r="F14245" t="str">
            <v>2219</v>
          </cell>
        </row>
        <row r="14246">
          <cell r="A14246">
            <v>254016180</v>
          </cell>
          <cell r="B14246" t="str">
            <v xml:space="preserve">FORCEPS PARA COLUMNELLA TIPO COTTLE, LONGITUD 11 CM.  </v>
          </cell>
          <cell r="D14246" t="str">
            <v>UD</v>
          </cell>
          <cell r="F14246" t="str">
            <v>2219</v>
          </cell>
        </row>
        <row r="14247">
          <cell r="A14247">
            <v>254016198</v>
          </cell>
          <cell r="B14247" t="str">
            <v xml:space="preserve">FORCEPS OIDO FINOS TIPO HARTMKAN </v>
          </cell>
          <cell r="D14247" t="str">
            <v>UD</v>
          </cell>
          <cell r="F14247" t="str">
            <v>2219</v>
          </cell>
        </row>
        <row r="14248">
          <cell r="A14248">
            <v>254016200</v>
          </cell>
          <cell r="B14248" t="str">
            <v>PINZA HARTMANN, PARA OIDO</v>
          </cell>
          <cell r="D14248" t="str">
            <v>UD</v>
          </cell>
          <cell r="F14248" t="str">
            <v>2219</v>
          </cell>
        </row>
        <row r="14249">
          <cell r="A14249">
            <v>254016201</v>
          </cell>
          <cell r="B14249" t="str">
            <v>PINZAS AURICULARES D FISCH HARTMANN EXTRADELICADAS ESTRIADAS DE 1X4.5MM, LONGITUD 12CM</v>
          </cell>
          <cell r="D14249" t="str">
            <v>UD</v>
          </cell>
          <cell r="F14249" t="str">
            <v>2219</v>
          </cell>
        </row>
        <row r="14250">
          <cell r="A14250">
            <v>254016202</v>
          </cell>
          <cell r="B14250" t="str">
            <v>PINZAS AURICULARES DE FISCH, EXTRA DELICADAS, ESTRIADAS, 0.4 X 3.5 MM, LONGITUD UTIL 8 CM.   EN ACERO INOXIDABLE GRADO MEDICO.</v>
          </cell>
          <cell r="D14250" t="str">
            <v>UD</v>
          </cell>
          <cell r="F14250" t="str">
            <v>2219</v>
          </cell>
        </row>
        <row r="14251">
          <cell r="A14251">
            <v>254016210</v>
          </cell>
          <cell r="B14251" t="str">
            <v>PINZAS AURICULARES DE HARTMANN, CUCHARA REDONDA, 2 MM DE DIAMETRO, LONGITUD UTIL 8 CM.  EN ACERO INOXIDABLE GRADO MEDICO.</v>
          </cell>
          <cell r="D14251" t="str">
            <v>UD</v>
          </cell>
          <cell r="F14251" t="str">
            <v>2219</v>
          </cell>
        </row>
        <row r="14252">
          <cell r="A14252">
            <v>254016211</v>
          </cell>
          <cell r="B14252" t="str">
            <v>PINZAS AURICULARES DE HARTMANN, EXTRA DELICADAS, ESTRIADAS,  1 X 4.5 MM, LONGITUD UTIL 8 CM.   EN ACERO INOXIDABLE GRADO MEDICO.</v>
          </cell>
          <cell r="D14252" t="str">
            <v>UD</v>
          </cell>
          <cell r="F14252" t="str">
            <v>2219</v>
          </cell>
        </row>
        <row r="14253">
          <cell r="A14253">
            <v>254016212</v>
          </cell>
          <cell r="B14253" t="str">
            <v>PINZAS AURICULARES DE WULLSTEIN, EXTRA DELICADAS, CUCHARA OVAL, 0.6 MM, LONGITUD UTIL 8 CM.   EN ACERO INOXIDABLE GRADO MEDICO.</v>
          </cell>
          <cell r="D14253" t="str">
            <v>UD</v>
          </cell>
          <cell r="F14253" t="str">
            <v>2219</v>
          </cell>
        </row>
        <row r="14254">
          <cell r="A14254">
            <v>254016213</v>
          </cell>
          <cell r="B14254" t="str">
            <v>PINZAS AURICULARES DE WULLSTEIN, EXTRA DELICADAS, CUCHARA OVAL, 0.9 MM, LONGITUD UTIL 8 CM.   EN ACERO INOXIDABLE GRADO MEDICO.</v>
          </cell>
          <cell r="D14254" t="str">
            <v>UD</v>
          </cell>
          <cell r="F14254" t="str">
            <v>2219</v>
          </cell>
        </row>
        <row r="14255">
          <cell r="A14255">
            <v>254016214</v>
          </cell>
          <cell r="B14255" t="str">
            <v>PINZA DE AGARRE DE KLEINSASSER, SIN CREMALLERA, CON MANDIBULAS TRIANGULARES, CURVADA HACIA LA DERECHA Y ARRIBA, LONGITUD UTIL, 23 CM.   EN ACERO INOXIDABLE GRADO MEDICO.</v>
          </cell>
          <cell r="D14255" t="str">
            <v>UD</v>
          </cell>
          <cell r="F14255" t="str">
            <v>2219</v>
          </cell>
        </row>
        <row r="14256">
          <cell r="A14256">
            <v>254016215</v>
          </cell>
          <cell r="B14256" t="str">
            <v>PINZA DE AGARRE DE KLEINSASSER, SIN CREMALLERA, ESTRIADAS, CURVADAS A LA DERECHA, LONGITUD UTIL 23 CM.   EN ACERO INOXIDABLE GRADO MEDICO.</v>
          </cell>
          <cell r="D14256" t="str">
            <v>UD</v>
          </cell>
          <cell r="F14256" t="str">
            <v>2219</v>
          </cell>
        </row>
        <row r="14257">
          <cell r="A14257">
            <v>254016216</v>
          </cell>
          <cell r="B14257" t="str">
            <v>PINZA DE AGARRE DE KLEINSASSER, SIN CREMALLERA, ESTRIADAS, CURVADAS A LA IZQUIERDA, LONGITUD UTIL 23 CM.  EN ACERO INOXIDABLE GRADO MEDICO</v>
          </cell>
          <cell r="D14257" t="str">
            <v>UD</v>
          </cell>
          <cell r="F14257" t="str">
            <v>2219</v>
          </cell>
        </row>
        <row r="14258">
          <cell r="A14258">
            <v>254016217</v>
          </cell>
          <cell r="B14258" t="str">
            <v>PINZA DE AGARRE DE KLEINSASSER , SIN CREMALLERA, ESTRIADAS, RECTAS, LONGITUD UTIL 23 CM.   EN ACERO INOXIDABLE GRADO MEDICO</v>
          </cell>
          <cell r="D14258" t="str">
            <v>UD</v>
          </cell>
          <cell r="F14258" t="str">
            <v>2219</v>
          </cell>
        </row>
        <row r="14259">
          <cell r="A14259">
            <v>254016218</v>
          </cell>
          <cell r="B14259" t="str">
            <v>PINZA DE AGARRE DE KLEINSASSER, SIN CREMALLERA, ESTRIADAS, CURVADAS HACIA ARRIBA, LONGITUD UTIL 23 CM.. EN ACERO INOXIDABLE GRADO MEDICO.</v>
          </cell>
          <cell r="D14259" t="str">
            <v>UD</v>
          </cell>
          <cell r="F14259" t="str">
            <v>2219</v>
          </cell>
        </row>
        <row r="14260">
          <cell r="A14260">
            <v>254016219</v>
          </cell>
          <cell r="B14260" t="str">
            <v>PINZAS DE AGARRE EN MINIATURA DE KLEINSASSER, CURVADAS A LA DERECHA, ESTRIADAS, VAINA REFORZADA CONICAMENTE DE DISTAL A PROXIMAL, LONGITUD UTIL DE 23 CM.   EN ACERO INOXIDABLE GRAD</v>
          </cell>
          <cell r="D14260" t="str">
            <v>UD</v>
          </cell>
          <cell r="F14260" t="str">
            <v>2219</v>
          </cell>
        </row>
        <row r="14261">
          <cell r="A14261">
            <v>254016221</v>
          </cell>
          <cell r="B14261" t="str">
            <v>PINZAS DE AGARRE EN MINIATURA DE KLEINSASSER, CURVADAS A LA IZQUIERDA, ESTRIADAS, VAINA REFORZADA CONICAMENTE DE DISTAL A PROXIMAL, LONGITUD UTIL DE 23 CM. EN ACERO INOXIDABLE G M</v>
          </cell>
          <cell r="D14261" t="str">
            <v>UD</v>
          </cell>
          <cell r="F14261" t="str">
            <v>2219</v>
          </cell>
        </row>
        <row r="14262">
          <cell r="A14262">
            <v>254016222</v>
          </cell>
          <cell r="B14262" t="str">
            <v>PINZAS DE AGARRE EN MINIATURA DE KLEINSASSER, CURVADAS A LA HACIA ARRIBA, ESTRIADAS, VAINA REFORZADA CONICAMENTE DE DISTAL A PROXIMAL LONGITUD UTIL DE 23 CM. EN ACERO INOXIDABLE GM</v>
          </cell>
          <cell r="D14262" t="str">
            <v>UD</v>
          </cell>
          <cell r="F14262" t="str">
            <v>2219</v>
          </cell>
        </row>
        <row r="14263">
          <cell r="A14263">
            <v>254016223</v>
          </cell>
          <cell r="B14263" t="str">
            <v>PINZAS EN MINIATURA DE KLEINSASSER, CURVADAS A LA DERECHA, CON MANDIBULA DE CUCHARA, 2 MM, LONGITUD UTIL 23 CM.   EN ACERO INOXIDABLE GRADO MEDICO.</v>
          </cell>
          <cell r="D14263" t="str">
            <v>UD</v>
          </cell>
          <cell r="F14263" t="str">
            <v>2219</v>
          </cell>
        </row>
        <row r="14264">
          <cell r="A14264">
            <v>254016224</v>
          </cell>
          <cell r="B14264" t="str">
            <v>PINZAS EN MINIATURA DE KLEINSASSER, CURVADAS A LA IZQUIERDA, CON MANDIBULA DE CUCHARA, 2 MM, LONGITUD UTIL 23 CM.   EN ACERO INOXIDABLE GRADO MEDICO</v>
          </cell>
          <cell r="D14264" t="str">
            <v>UD</v>
          </cell>
          <cell r="F14264" t="str">
            <v>2219</v>
          </cell>
        </row>
        <row r="14265">
          <cell r="A14265">
            <v>254016225</v>
          </cell>
          <cell r="B14265" t="str">
            <v>PINZAS EN MINIATURA DE KLEINSASSER, RECTAS, CON MANDÌBULAS DE CUCHARA, 2  MM, VAINA REFORZADA CONICAMENTE DE DISTAL A PROXIMAL, LONGITUD UTIL 23 CM. EN ACERO INOXIDABLE GRADO MEDIC</v>
          </cell>
          <cell r="D14265" t="str">
            <v>UD</v>
          </cell>
          <cell r="F14265" t="str">
            <v>2219</v>
          </cell>
        </row>
        <row r="14266">
          <cell r="A14266">
            <v>254016226</v>
          </cell>
          <cell r="B14266" t="str">
            <v>PINZAS DE KLEINSASSER EN MINIATURA, EXTRA DELICADAS, CON MANDIBULA TRIANGULAR, CURVADA A LA DERECHA, LONGITUD UTIL 23 CM.   EN ACERO INOXIDABLE GRADO MEDICO.</v>
          </cell>
          <cell r="D14266" t="str">
            <v>UD</v>
          </cell>
          <cell r="F14266" t="str">
            <v>2219</v>
          </cell>
        </row>
        <row r="14267">
          <cell r="A14267">
            <v>254016227</v>
          </cell>
          <cell r="B14267" t="str">
            <v>PINZAS DE KLEINSASSER EN MINIATURA, EXTRA DELICADAS, CON MANDIBULA TRIANGULAR, CURVADA A LAIZQUIERDA, LONGITUD UTIL 23 CM     EN ACERO INOXIDABLE GRADO MEDICO</v>
          </cell>
          <cell r="D14267" t="str">
            <v>UD</v>
          </cell>
          <cell r="F14267" t="str">
            <v>2219</v>
          </cell>
        </row>
        <row r="14268">
          <cell r="A14268">
            <v>254016228</v>
          </cell>
          <cell r="B14268" t="str">
            <v>PINZAS DE KLEINSASSER EN MINIATURA, RECTAS, CON MANDIBULA EN CUCHARA, 2 MM, CURVADAS HACIA ARRIBA, LONGITUD UTIL 23 CM.   EN ACERO INOXIDABLE GRADO MEDICO.</v>
          </cell>
          <cell r="D14268" t="str">
            <v>UD</v>
          </cell>
          <cell r="F14268" t="str">
            <v>2219</v>
          </cell>
        </row>
        <row r="14269">
          <cell r="A14269">
            <v>254016229</v>
          </cell>
          <cell r="B14269" t="str">
            <v>PINZA DE KLEINSASSER EN MINIATURA, MANDIBULAS TRIANGULARES, CON MANDIBULAS EN CUCHARA, 2 MM, CURVADAS A LA IZQUIERDA Y ARRIBA, LONGITUD UTIL 23 CM EN ACERO INOXIDABLE GRADO MEDICO</v>
          </cell>
          <cell r="D14269" t="str">
            <v>UD</v>
          </cell>
          <cell r="F14269" t="str">
            <v>2219</v>
          </cell>
        </row>
        <row r="14270">
          <cell r="A14270">
            <v>254016230</v>
          </cell>
          <cell r="B14270" t="str">
            <v>PINZAS DE KLEINSASSER EN MINIATURA, CON MANDIBULAS EN CUCHARA, 2 MM, CURVADAS A LA DERECHA Y ARRIBA, LONGITUD UTIL 23 CM      EN ACERO INOXIDABLE GRADO MEDICO.</v>
          </cell>
          <cell r="D14270" t="str">
            <v>UD</v>
          </cell>
          <cell r="F14270" t="str">
            <v>2219</v>
          </cell>
        </row>
        <row r="14271">
          <cell r="A14271">
            <v>254016231</v>
          </cell>
          <cell r="B14271" t="str">
            <v>PINZAS DE KLEINSASSER EN MINIATURA, CON MANDIBULAS EN CUCHARA, 2 MM, CURVADAS A LA IZQUIERDA Y ARRIBA, LONGITUD UTIL 23 CM.   EN ACERO INOXIDABLE GRADO MEDICO.</v>
          </cell>
          <cell r="D14271" t="str">
            <v>UD</v>
          </cell>
          <cell r="F14271" t="str">
            <v>2219</v>
          </cell>
        </row>
        <row r="14272">
          <cell r="A14272">
            <v>254016232</v>
          </cell>
          <cell r="B14272" t="str">
            <v>PINZAS DE KLEINSASSER EN MINIATURA, EXTRA DELICADAS, CON MANDIBULAR TRIANGULAR, ESTRIADAS, CURVADAS A LA DERECHA Y HACIA ARRIBA, LONGITUD UTIL 23 CM.   EN ACERO INOXIDABLE GRADO ME</v>
          </cell>
          <cell r="D14272" t="str">
            <v>UD</v>
          </cell>
          <cell r="F14272" t="str">
            <v>2219</v>
          </cell>
        </row>
        <row r="14273">
          <cell r="A14273">
            <v>254016233</v>
          </cell>
          <cell r="B14273" t="str">
            <v>PINZA SACABOCADOS CON CABEZA DE MARTILLO DE FISCH-DIETER, EXTRADELICADAS, CORTANTES HACIA ARRIBA, ANCHURA 0.8 MM, LONGITUD 8 CM.   EN ACERO INOXIDABLE GRADO MEDICO</v>
          </cell>
          <cell r="D14273" t="str">
            <v>UD</v>
          </cell>
          <cell r="F14273" t="str">
            <v>2219</v>
          </cell>
        </row>
        <row r="14274">
          <cell r="A14274">
            <v>254016300</v>
          </cell>
          <cell r="B14274" t="str">
            <v>PINZA HOUSE, EN MINIATURA, PARA OIDO</v>
          </cell>
          <cell r="D14274" t="str">
            <v>UD</v>
          </cell>
          <cell r="F14274" t="str">
            <v>2219</v>
          </cell>
        </row>
        <row r="14275">
          <cell r="A14275">
            <v>254016320</v>
          </cell>
          <cell r="B14275" t="str">
            <v>PINZA JANSEN- MIDDLETON, PEQUENA, PARA SEPTUM</v>
          </cell>
          <cell r="D14275" t="str">
            <v>UD</v>
          </cell>
          <cell r="F14275" t="str">
            <v>2219</v>
          </cell>
        </row>
        <row r="14276">
          <cell r="A14276">
            <v>254016330</v>
          </cell>
          <cell r="B14276" t="str">
            <v>PINZA DE AGARRE EN MINIATURA DE KLEINSASSER, RECTAS, ESTRIADAS, VAINA REFORZADA CONICAMENE DE DISTAL A PROXIMAL, LONGITUD UTIL 23 CM.   EN ACERO INOXIDABLE GRADO MEDICO.</v>
          </cell>
          <cell r="D14276" t="str">
            <v>UD</v>
          </cell>
          <cell r="F14276" t="str">
            <v>2219</v>
          </cell>
        </row>
        <row r="14277">
          <cell r="A14277">
            <v>254016345</v>
          </cell>
          <cell r="B14277" t="str">
            <v>PINZAS DE ADSON ATRAUMATICAS, FINAS, CON DIENTES LATERALES, LONGITUD 12CM</v>
          </cell>
          <cell r="D14277" t="str">
            <v>UD</v>
          </cell>
          <cell r="F14277" t="str">
            <v>2219</v>
          </cell>
        </row>
        <row r="14278">
          <cell r="A14278">
            <v>254016375</v>
          </cell>
          <cell r="B14278" t="str">
            <v>PINZA DE 1 MM. CUCHARA REDONDA, MUY DELICADA  PARA OIDO.</v>
          </cell>
          <cell r="D14278" t="str">
            <v>UD</v>
          </cell>
          <cell r="F14278" t="str">
            <v>2219</v>
          </cell>
        </row>
        <row r="14279">
          <cell r="A14279">
            <v>254016420</v>
          </cell>
          <cell r="B14279" t="str">
            <v>PINZA KNIGHT, PARA POLIPOS</v>
          </cell>
          <cell r="D14279" t="str">
            <v>UD</v>
          </cell>
          <cell r="F14279" t="str">
            <v>2219</v>
          </cell>
        </row>
        <row r="14280">
          <cell r="A14280">
            <v>254016440</v>
          </cell>
          <cell r="B14280" t="str">
            <v>PINZA LUCAE, NASAL P/DISECCION, EN BAYONETA, SIN DIENTES,   16.5 CM.</v>
          </cell>
          <cell r="D14280" t="str">
            <v>UD</v>
          </cell>
          <cell r="F14280" t="str">
            <v>2219</v>
          </cell>
        </row>
        <row r="14281">
          <cell r="A14281">
            <v>254016480</v>
          </cell>
          <cell r="B14281" t="str">
            <v>PINZA MCKENTY, PARA SENO ESFENOIDAL</v>
          </cell>
          <cell r="D14281" t="str">
            <v>UD</v>
          </cell>
          <cell r="F14281" t="str">
            <v>2219</v>
          </cell>
        </row>
        <row r="14282">
          <cell r="A14282">
            <v>254016481</v>
          </cell>
          <cell r="B14282" t="str">
            <v>RASPADOR DE MCKENTY ANCHURA 3 MM,  LONGITUD 14.5 MM.  EN ACERO INOXIDABLE GRADO MEDICO.</v>
          </cell>
          <cell r="D14282" t="str">
            <v>UD</v>
          </cell>
          <cell r="F14282" t="str">
            <v>2219</v>
          </cell>
        </row>
        <row r="14283">
          <cell r="A14283">
            <v>254016500</v>
          </cell>
          <cell r="B14283" t="str">
            <v>PINZA NOYES, PARA OIDO</v>
          </cell>
          <cell r="D14283" t="str">
            <v>UD</v>
          </cell>
          <cell r="F14283" t="str">
            <v>2219</v>
          </cell>
        </row>
        <row r="14284">
          <cell r="A14284">
            <v>254016520</v>
          </cell>
          <cell r="B14284" t="str">
            <v>PINZA OGURA, PARA TEJIDO Y CARTILAGO</v>
          </cell>
          <cell r="D14284" t="str">
            <v>UD</v>
          </cell>
          <cell r="F14284" t="str">
            <v>2219</v>
          </cell>
        </row>
        <row r="14285">
          <cell r="A14285">
            <v>254016526</v>
          </cell>
          <cell r="B14285" t="str">
            <v>PINZA SEPTO NASAL EN FORMA DE BAYONETA SIN DIENTES DE 18.5CM +- 1CM DE LARGO, DE ACERO INOXIDABLE,</v>
          </cell>
          <cell r="D14285" t="str">
            <v>UD</v>
          </cell>
          <cell r="F14285" t="str">
            <v>2219</v>
          </cell>
        </row>
        <row r="14286">
          <cell r="A14286">
            <v>254016528</v>
          </cell>
          <cell r="B14286" t="str">
            <v>PINZA MORCELACION DE SEPTO, ANGULADA, CON PUNTA DENTADA, LONGITUD TOTAL 190 MM.</v>
          </cell>
          <cell r="D14286" t="str">
            <v>UD</v>
          </cell>
          <cell r="F14286" t="str">
            <v>2219</v>
          </cell>
        </row>
        <row r="14287">
          <cell r="A14287">
            <v>254016580</v>
          </cell>
          <cell r="B14287" t="str">
            <v>PINZA WALSHAM, DERECHA, IZQUIERDA O RECTA, PARA ENDEREZAR   TABIQUE NASAL.</v>
          </cell>
          <cell r="D14287" t="str">
            <v>UD</v>
          </cell>
          <cell r="F14287" t="str">
            <v>2219</v>
          </cell>
        </row>
        <row r="14288">
          <cell r="A14288">
            <v>254016640</v>
          </cell>
          <cell r="B14288" t="str">
            <v>PINZA WEIL, NASAL, RECTA</v>
          </cell>
          <cell r="D14288" t="str">
            <v>UD</v>
          </cell>
          <cell r="F14288" t="str">
            <v>2219</v>
          </cell>
        </row>
        <row r="14289">
          <cell r="A14289">
            <v>254016642</v>
          </cell>
          <cell r="B14289" t="str">
            <v>PINZA PARA BIOPSIA NASAL TIPO WEIL DE 2,5MM.</v>
          </cell>
          <cell r="D14289" t="str">
            <v>UD</v>
          </cell>
          <cell r="F14289" t="str">
            <v>2219</v>
          </cell>
        </row>
        <row r="14290">
          <cell r="A14290">
            <v>254016644</v>
          </cell>
          <cell r="B14290" t="str">
            <v>PINZA PARA BIOPSIA NASAL TIPO WEIL DE 2,5MM CURVADA HACIA ARRIBA 45º</v>
          </cell>
          <cell r="D14290" t="str">
            <v>UD</v>
          </cell>
          <cell r="F14290" t="str">
            <v>2219</v>
          </cell>
        </row>
        <row r="14291">
          <cell r="A14291">
            <v>254016700</v>
          </cell>
          <cell r="B14291" t="str">
            <v>POLIPOTOMO BRUENNING, NASAL</v>
          </cell>
          <cell r="D14291" t="str">
            <v>UD</v>
          </cell>
          <cell r="F14291" t="str">
            <v>2219</v>
          </cell>
        </row>
        <row r="14292">
          <cell r="A14292">
            <v>254016730</v>
          </cell>
          <cell r="B14292" t="str">
            <v>PORTADOR DE AGUJAS.</v>
          </cell>
          <cell r="D14292" t="str">
            <v>UD</v>
          </cell>
          <cell r="F14292" t="str">
            <v>2219</v>
          </cell>
        </row>
        <row r="14293">
          <cell r="A14293">
            <v>254016740</v>
          </cell>
          <cell r="B14293" t="str">
            <v>PORTA ESPECULO HOLDER-SHEA</v>
          </cell>
          <cell r="D14293" t="str">
            <v>UD</v>
          </cell>
          <cell r="F14293" t="str">
            <v>2219</v>
          </cell>
        </row>
        <row r="14294">
          <cell r="A14294">
            <v>254016760</v>
          </cell>
          <cell r="B14294" t="str">
            <v>PORTA-FRESA, PARA MICRO-PERFORADOR NEUMATICO, EXTRA LARGO,  LARGO O MEDIANO.</v>
          </cell>
          <cell r="D14294" t="str">
            <v>UD</v>
          </cell>
          <cell r="F14294" t="str">
            <v>2219</v>
          </cell>
        </row>
        <row r="14295">
          <cell r="A14295">
            <v>254016800</v>
          </cell>
          <cell r="B14295" t="str">
            <v>CONTROLADOR PARA IMPLANTE COCLEAR.</v>
          </cell>
          <cell r="D14295" t="str">
            <v>UD</v>
          </cell>
          <cell r="F14295" t="str">
            <v>2219</v>
          </cell>
        </row>
        <row r="14296">
          <cell r="A14296">
            <v>254016805</v>
          </cell>
          <cell r="B14296" t="str">
            <v>PORTA LARINGOSCOPIO Y SOPORTE PARA PECHO DE ADULTO.</v>
          </cell>
          <cell r="D14296" t="str">
            <v>UD</v>
          </cell>
          <cell r="F14296" t="str">
            <v>2219</v>
          </cell>
        </row>
        <row r="14297">
          <cell r="A14297">
            <v>254016810</v>
          </cell>
          <cell r="B14297" t="str">
            <v>PORTADORES DE LUZ PARA SOPORTE DE PECHO,NI|OS Y ADULTOS.</v>
          </cell>
          <cell r="D14297" t="str">
            <v>UD</v>
          </cell>
          <cell r="F14297" t="str">
            <v>2219</v>
          </cell>
        </row>
        <row r="14298">
          <cell r="A14298">
            <v>254016812</v>
          </cell>
          <cell r="B14298" t="str">
            <v>PORTA PILA RECARGABLES, PARA IMPLANTE COCLEAR.</v>
          </cell>
          <cell r="D14298" t="str">
            <v>UD</v>
          </cell>
          <cell r="F14298" t="str">
            <v>2219</v>
          </cell>
        </row>
        <row r="14299">
          <cell r="A14299">
            <v>254016815</v>
          </cell>
          <cell r="B14299" t="str">
            <v>PLUMA MARCADORA DIFERENTES COLONES.</v>
          </cell>
          <cell r="D14299" t="str">
            <v>UD</v>
          </cell>
          <cell r="F14299" t="str">
            <v>2219</v>
          </cell>
        </row>
        <row r="14300">
          <cell r="A14300">
            <v>254016820</v>
          </cell>
          <cell r="B14300" t="str">
            <v>PRENSADOR SHEEHY, PARA FASCIA</v>
          </cell>
          <cell r="D14300" t="str">
            <v>UD</v>
          </cell>
          <cell r="F14300" t="str">
            <v>2219</v>
          </cell>
        </row>
        <row r="14301">
          <cell r="A14301">
            <v>254016825</v>
          </cell>
          <cell r="B14301" t="str">
            <v>TUBO DE SUCCION DE YANKOUER 20 FR.</v>
          </cell>
          <cell r="D14301" t="str">
            <v>UD</v>
          </cell>
          <cell r="F14301" t="str">
            <v>2219</v>
          </cell>
        </row>
        <row r="14302">
          <cell r="A14302">
            <v>254016840</v>
          </cell>
          <cell r="B14302" t="str">
            <v>RASPA AUFRICHT, GLOBULAR, CURVA, CON CORTE AL HALAR</v>
          </cell>
          <cell r="D14302" t="str">
            <v>UD</v>
          </cell>
          <cell r="F14302" t="str">
            <v>2219</v>
          </cell>
        </row>
        <row r="14303">
          <cell r="A14303">
            <v>254016910</v>
          </cell>
          <cell r="B14303" t="str">
            <v>RASPADOR DOBLE COTTLE.</v>
          </cell>
          <cell r="D14303" t="str">
            <v>UD</v>
          </cell>
          <cell r="F14303" t="str">
            <v>2219</v>
          </cell>
        </row>
        <row r="14304">
          <cell r="A14304">
            <v>254017000</v>
          </cell>
          <cell r="B14304" t="str">
            <v>RETRACTOR DE EPIGLOTIS DE LUKENS</v>
          </cell>
          <cell r="D14304" t="str">
            <v>UD</v>
          </cell>
          <cell r="F14304" t="str">
            <v>2219</v>
          </cell>
        </row>
        <row r="14305">
          <cell r="A14305">
            <v>254017010</v>
          </cell>
          <cell r="B14305" t="str">
            <v>RETRACTOR DE WULLSTEIN 3X3 DIENTES, LONGITUD 13CM</v>
          </cell>
          <cell r="D14305" t="str">
            <v>UD</v>
          </cell>
          <cell r="F14305" t="str">
            <v>2219</v>
          </cell>
        </row>
        <row r="14306">
          <cell r="A14306">
            <v>254017011</v>
          </cell>
          <cell r="B14306" t="str">
            <v>RETRACTOR DE WULLSTEIN 3X3 DIENTES, LONGITUD 11CM</v>
          </cell>
          <cell r="D14306" t="str">
            <v>UD</v>
          </cell>
          <cell r="F14306" t="str">
            <v>2219</v>
          </cell>
        </row>
        <row r="14307">
          <cell r="A14307">
            <v>254017020</v>
          </cell>
          <cell r="B14307" t="str">
            <v>RETRACTOR DE MASTOIDES DE WULLSTEIN - WEITLANER</v>
          </cell>
          <cell r="D14307" t="str">
            <v>UD</v>
          </cell>
          <cell r="F14307" t="str">
            <v>2219</v>
          </cell>
        </row>
        <row r="14308">
          <cell r="A14308">
            <v>254017040</v>
          </cell>
          <cell r="B14308" t="str">
            <v>RETRACTOR HASSLINGER, PARA UVULA</v>
          </cell>
          <cell r="D14308" t="str">
            <v>UD</v>
          </cell>
          <cell r="F14308" t="str">
            <v>2219</v>
          </cell>
        </row>
        <row r="14309">
          <cell r="A14309">
            <v>254017041</v>
          </cell>
          <cell r="B14309" t="str">
            <v>RETRACTOR DE UVULA DE ACERO INOXIDABLE DE 20 +/-2CMS, ANGULADA, EN EL EXTREMO DISTAL DEBE TENER UNA HOJA CONCAVA DE 40MM LARGO POR 18MM.</v>
          </cell>
          <cell r="D14309" t="str">
            <v>UD</v>
          </cell>
          <cell r="F14309" t="str">
            <v>2219</v>
          </cell>
        </row>
        <row r="14310">
          <cell r="A14310">
            <v>254017042</v>
          </cell>
          <cell r="B14310" t="str">
            <v>RETRACTOR DE PILAR TIPO HURD DE ACERO INOXIDABLE DE 22 +/- 1CM DE LARGO.</v>
          </cell>
          <cell r="D14310" t="str">
            <v>UD</v>
          </cell>
          <cell r="F14310" t="str">
            <v>2219</v>
          </cell>
        </row>
        <row r="14311">
          <cell r="A14311">
            <v>254017060</v>
          </cell>
          <cell r="B14311" t="str">
            <v>RETRACTOR HOUSE, DOBLE USO</v>
          </cell>
          <cell r="D14311" t="str">
            <v>UD</v>
          </cell>
          <cell r="F14311" t="str">
            <v>2219</v>
          </cell>
        </row>
        <row r="14312">
          <cell r="A14312">
            <v>254017080</v>
          </cell>
          <cell r="B14312" t="str">
            <v>RETRACTOR HOUSE, PARA NEURINOMA DEL ACUSTICO</v>
          </cell>
          <cell r="D14312" t="str">
            <v>UD</v>
          </cell>
          <cell r="F14312" t="str">
            <v>2219</v>
          </cell>
        </row>
        <row r="14313">
          <cell r="A14313">
            <v>254017120</v>
          </cell>
          <cell r="B14313" t="str">
            <v>RETRACTOR DOBLE, JACKSON, PARA TRAQUEA</v>
          </cell>
          <cell r="D14313" t="str">
            <v>UD</v>
          </cell>
          <cell r="F14313" t="str">
            <v>2219</v>
          </cell>
        </row>
        <row r="14314">
          <cell r="A14314">
            <v>254017125</v>
          </cell>
          <cell r="B14314" t="str">
            <v xml:space="preserve">SINUSCOPIO DE 4MM O GRADOS </v>
          </cell>
          <cell r="D14314" t="str">
            <v>UD</v>
          </cell>
          <cell r="F14314" t="str">
            <v>2219</v>
          </cell>
        </row>
        <row r="14315">
          <cell r="A14315">
            <v>254017126</v>
          </cell>
          <cell r="B14315" t="str">
            <v xml:space="preserve">SINUSCOPIO  DE 4MM 30 GRADOS </v>
          </cell>
          <cell r="D14315" t="str">
            <v>UD</v>
          </cell>
          <cell r="F14315" t="str">
            <v>2219</v>
          </cell>
        </row>
        <row r="14316">
          <cell r="A14316">
            <v>254017127</v>
          </cell>
          <cell r="B14316" t="str">
            <v xml:space="preserve">SINUSCOPIO DE 4MM 70 GRADOS </v>
          </cell>
          <cell r="D14316" t="str">
            <v>UD</v>
          </cell>
          <cell r="F14316" t="str">
            <v>2219</v>
          </cell>
        </row>
        <row r="14317">
          <cell r="A14317">
            <v>254017135</v>
          </cell>
          <cell r="B14317" t="str">
            <v>SEPARADOR DE SENN, ROMO, DE 15,88 CMS.</v>
          </cell>
          <cell r="D14317" t="str">
            <v>UD</v>
          </cell>
          <cell r="F14317" t="str">
            <v>2219</v>
          </cell>
        </row>
        <row r="14318">
          <cell r="A14318">
            <v>254017140</v>
          </cell>
          <cell r="B14318" t="str">
            <v>SIERRA JOSEPH, NASAL, EN BAYONETA, DERECHA O IZQUIERDA.</v>
          </cell>
          <cell r="D14318" t="str">
            <v>UD</v>
          </cell>
          <cell r="F14318" t="str">
            <v>2219</v>
          </cell>
        </row>
        <row r="14319">
          <cell r="A14319">
            <v>254017180</v>
          </cell>
          <cell r="B14319" t="str">
            <v>SIERRA JOSEPH, NASAL, RECTA</v>
          </cell>
          <cell r="D14319" t="str">
            <v>UD</v>
          </cell>
          <cell r="F14319" t="str">
            <v>2219</v>
          </cell>
        </row>
        <row r="14320">
          <cell r="A14320">
            <v>254017205</v>
          </cell>
          <cell r="B14320" t="str">
            <v>SONDA DE ESTIMULACION MONOPOLAR DE PUNTA NIVELADA.</v>
          </cell>
          <cell r="D14320" t="str">
            <v>UD</v>
          </cell>
          <cell r="F14320" t="str">
            <v>2219</v>
          </cell>
        </row>
        <row r="14321">
          <cell r="A14321">
            <v>254017206</v>
          </cell>
          <cell r="B14321" t="str">
            <v>SONDA DE ESTIMULACION MONOPOLAR DE PUNTA FLEXIBLE YINGLING.</v>
          </cell>
          <cell r="D14321" t="str">
            <v>UD</v>
          </cell>
          <cell r="F14321" t="str">
            <v>2219</v>
          </cell>
        </row>
        <row r="14322">
          <cell r="A14322">
            <v>254017207</v>
          </cell>
          <cell r="B14322" t="str">
            <v>ELECTRODOS PAREADOS SUBDERMICOS DE OCHO CANALES.</v>
          </cell>
          <cell r="D14322" t="str">
            <v>UD</v>
          </cell>
          <cell r="F14322" t="str">
            <v>2219</v>
          </cell>
        </row>
        <row r="14323">
          <cell r="A14323">
            <v>254017208</v>
          </cell>
          <cell r="B14323" t="str">
            <v>TUBO ENDOTRAQUEAL REFORZADO STANDARD DE 7MM.</v>
          </cell>
          <cell r="D14323" t="str">
            <v>UD</v>
          </cell>
          <cell r="F14323" t="str">
            <v>2219</v>
          </cell>
        </row>
        <row r="14324">
          <cell r="A14324">
            <v>254017209</v>
          </cell>
          <cell r="B14324" t="str">
            <v>TUBO ENDOTRAQUEAL REFORZADO STANDARD DE 8MM.</v>
          </cell>
          <cell r="D14324" t="str">
            <v>UD</v>
          </cell>
          <cell r="F14324" t="str">
            <v>2219</v>
          </cell>
        </row>
        <row r="14325">
          <cell r="A14325">
            <v>254017240</v>
          </cell>
          <cell r="B14325" t="str">
            <v xml:space="preserve">SET DE INTUBACION LAGRIMAL. </v>
          </cell>
          <cell r="D14325" t="str">
            <v>UD</v>
          </cell>
          <cell r="F14325" t="str">
            <v>2219</v>
          </cell>
        </row>
        <row r="14326">
          <cell r="A14326">
            <v>254017280</v>
          </cell>
          <cell r="B14326" t="str">
            <v>SOPORTE HOUSE, PARA INSTRUMENTOS</v>
          </cell>
          <cell r="D14326" t="str">
            <v>UD</v>
          </cell>
          <cell r="F14326" t="str">
            <v>2219</v>
          </cell>
        </row>
        <row r="14327">
          <cell r="A14327">
            <v>254017300</v>
          </cell>
          <cell r="B14327" t="str">
            <v>SOPORTE HOUSE-URBAN, PARA HUESO TEMPORAL</v>
          </cell>
          <cell r="D14327" t="str">
            <v>UD</v>
          </cell>
          <cell r="F14327" t="str">
            <v>2219</v>
          </cell>
        </row>
        <row r="14328">
          <cell r="A14328">
            <v>254017320</v>
          </cell>
          <cell r="B14328" t="str">
            <v>SOPORTE PARA LARINGOSCOPIO KLEINSASSER, NI/OS O ADULTOS.</v>
          </cell>
          <cell r="D14328" t="str">
            <v>UD</v>
          </cell>
          <cell r="F14328" t="str">
            <v>2219</v>
          </cell>
        </row>
        <row r="14329">
          <cell r="A14329">
            <v>254017325</v>
          </cell>
          <cell r="B14329" t="str">
            <v>TAPONES DE EPISTAXIS O  SANGRADO NASAL. DE 5.5 CMS.</v>
          </cell>
          <cell r="D14329" t="str">
            <v>UD</v>
          </cell>
          <cell r="F14329" t="str">
            <v>2219</v>
          </cell>
        </row>
        <row r="14330">
          <cell r="A14330">
            <v>254017326</v>
          </cell>
          <cell r="B14330" t="str">
            <v>TAPONES DE EPISTAXIS O  SANGRADO NASAL. DE 7.5 CMS.</v>
          </cell>
          <cell r="D14330" t="str">
            <v>UD</v>
          </cell>
          <cell r="F14330" t="str">
            <v>2219</v>
          </cell>
        </row>
        <row r="14331">
          <cell r="A14331">
            <v>254017330</v>
          </cell>
          <cell r="B14331" t="str">
            <v>TAPONAMIENTO NASAL TIPO RAPID RHINO.</v>
          </cell>
          <cell r="D14331" t="str">
            <v>UD</v>
          </cell>
          <cell r="F14331" t="str">
            <v>2219</v>
          </cell>
        </row>
        <row r="14332">
          <cell r="A14332">
            <v>254017350</v>
          </cell>
          <cell r="B14332" t="str">
            <v>TENACULOS TRAQUEALES DE JACKSON.</v>
          </cell>
          <cell r="D14332" t="str">
            <v>UD</v>
          </cell>
          <cell r="F14332" t="str">
            <v>2219</v>
          </cell>
        </row>
        <row r="14333">
          <cell r="A14333">
            <v>254017410</v>
          </cell>
          <cell r="B14333" t="str">
            <v>TIJERAS EXTRADELICADAS DE FISCH, PUNTIAGUADAS CURVAS, LONGITUD 10.5CM</v>
          </cell>
          <cell r="D14333" t="str">
            <v>UD</v>
          </cell>
          <cell r="F14333" t="str">
            <v>2219</v>
          </cell>
        </row>
        <row r="14334">
          <cell r="A14334">
            <v>254017411</v>
          </cell>
          <cell r="B14334" t="str">
            <v>MICROTIJERAS DE FISCH-BELUCCI, HOJAS EXTRA DELICADAS,  LONGITUD DE CORTE 3 MM,  LONGITUD 8 CM.   EN ACERO INOXIDABLE GRADO MEDICO.</v>
          </cell>
          <cell r="D14334" t="str">
            <v>UD</v>
          </cell>
          <cell r="F14334" t="str">
            <v>2219</v>
          </cell>
        </row>
        <row r="14335">
          <cell r="A14335">
            <v>254017420</v>
          </cell>
          <cell r="B14335" t="str">
            <v>TIJERA CINELLI FOMON, ANGULADA</v>
          </cell>
          <cell r="D14335" t="str">
            <v>UD</v>
          </cell>
          <cell r="F14335" t="str">
            <v>2219</v>
          </cell>
        </row>
        <row r="14336">
          <cell r="A14336">
            <v>254017461</v>
          </cell>
          <cell r="B14336" t="str">
            <v>TIJERA NASAL TIPO IRIS, CURVAS, PUNTIAGUDAS PARA TRABAJOS DE CARTILAGOS EN RINOPLASTIA, LONGITUD 11.5 CM.</v>
          </cell>
          <cell r="D14336" t="str">
            <v>UD</v>
          </cell>
          <cell r="F14336" t="str">
            <v>2219</v>
          </cell>
        </row>
        <row r="14337">
          <cell r="A14337">
            <v>254017465</v>
          </cell>
          <cell r="B14337" t="str">
            <v>TIJERAS FINAS PARA CIRUGIA NASAL, CON LONGITUD UTIL DE 18 CM, RECTA DE 45º.</v>
          </cell>
          <cell r="D14337" t="str">
            <v>UD</v>
          </cell>
          <cell r="F14337" t="str">
            <v>2219</v>
          </cell>
        </row>
        <row r="14338">
          <cell r="A14338">
            <v>254017466</v>
          </cell>
          <cell r="B14338" t="str">
            <v>TIJERAS FINAS PARA CIRUGIA NASAL, CURVADA A LA DERECHA, CON LONGITUD UTIL DE 18 CM.</v>
          </cell>
          <cell r="D14338" t="str">
            <v>UD</v>
          </cell>
          <cell r="F14338" t="str">
            <v>2219</v>
          </cell>
        </row>
        <row r="14339">
          <cell r="A14339">
            <v>254017467</v>
          </cell>
          <cell r="B14339" t="str">
            <v>TIJERAS FINAS PARA CIRUGIA NASAL, CURVADA A LA IZQUIERDA, CON LONGITUD UTIL DE 18 CM.</v>
          </cell>
          <cell r="D14339" t="str">
            <v>UD</v>
          </cell>
          <cell r="F14339" t="str">
            <v>2219</v>
          </cell>
        </row>
        <row r="14340">
          <cell r="A14340">
            <v>254017500</v>
          </cell>
          <cell r="B14340" t="str">
            <v>TIJERA FOMON, DORSAL, ANGULO 35 GRADOS, CON HOJA RECTA</v>
          </cell>
          <cell r="D14340" t="str">
            <v>UD</v>
          </cell>
          <cell r="F14340" t="str">
            <v>2219</v>
          </cell>
        </row>
        <row r="14341">
          <cell r="A14341">
            <v>254017541</v>
          </cell>
          <cell r="B14341" t="str">
            <v>TIJERAS DE KLEINSASSER, CURVADA A LA IZQUIERDA.  LONGITUD UTIL  23 CM.   EN ACERO INOXIDABLE GRADO MEDICO.</v>
          </cell>
          <cell r="D14341" t="str">
            <v>UD</v>
          </cell>
          <cell r="F14341" t="str">
            <v>2219</v>
          </cell>
        </row>
        <row r="14342">
          <cell r="A14342">
            <v>254017542</v>
          </cell>
          <cell r="B14342" t="str">
            <v>TIJERA DE KLEINSASSER, CURVA HACIA ARRIBA 45°.  LONGITUD UTIL 23 CM.   EN ACERO INOXIDABLE GRADO MEDICO</v>
          </cell>
          <cell r="D14342" t="str">
            <v>UD</v>
          </cell>
          <cell r="F14342" t="str">
            <v>2219</v>
          </cell>
        </row>
        <row r="14343">
          <cell r="A14343">
            <v>254017543</v>
          </cell>
          <cell r="B14343" t="str">
            <v>TIJERA  KLEINSASSER, CURVA HACIA LA DERECHA.  LONGITUD UTIL 23 CM.   EN ACERO INOXIDABLE GRADO MEDICO.</v>
          </cell>
          <cell r="D14343" t="str">
            <v>UD</v>
          </cell>
          <cell r="F14343" t="str">
            <v>2219</v>
          </cell>
        </row>
        <row r="14344">
          <cell r="A14344">
            <v>254017544</v>
          </cell>
          <cell r="B14344" t="str">
            <v>TIJERA  KLEINSASSER, RECTA, CORTE HORIZONTAL.  LONGITUD UTIL 23 CM.   EN ACERO INOXIDABLE GRADO MEDICO.</v>
          </cell>
          <cell r="D14344" t="str">
            <v>UD</v>
          </cell>
          <cell r="F14344" t="str">
            <v>2219</v>
          </cell>
        </row>
        <row r="14345">
          <cell r="A14345">
            <v>254017545</v>
          </cell>
          <cell r="B14345" t="str">
            <v>TIJERA  KLEINSASSER, RECTAS, VAINA REFORZADA CONICAMENTE DE DISTAL A PROXIMAL.  LONGITUD UTIL 21 CM.  EN ACERO INOXIDABLE GRADO MEDICO</v>
          </cell>
          <cell r="D14345" t="str">
            <v>UD</v>
          </cell>
          <cell r="F14345" t="str">
            <v>2219</v>
          </cell>
        </row>
        <row r="14346">
          <cell r="A14346">
            <v>254017546</v>
          </cell>
          <cell r="B14346" t="str">
            <v>TIJERAS DE KLEINSASSER, CURVADAS 15º HACIA ARRIBA, LONGITUD UTIL 23 CM.   EN ACERO INOXIDABLE GRADO MEDICO.</v>
          </cell>
          <cell r="D14346" t="str">
            <v>UD</v>
          </cell>
          <cell r="F14346" t="str">
            <v>2219</v>
          </cell>
        </row>
        <row r="14347">
          <cell r="A14347">
            <v>254017547</v>
          </cell>
          <cell r="B14347" t="str">
            <v>TIJERAS AURICULARES DE FISCH-BELLUCCI, HOJAS EN FORMA DE PICO, LONGITUD DE CORTE 7 MM, LONGITUD UTIL 8 CM.   EN ACERO INOXIDABLE GRADO MEDICO.</v>
          </cell>
          <cell r="D14347" t="str">
            <v>UD</v>
          </cell>
          <cell r="F14347" t="str">
            <v>2219</v>
          </cell>
        </row>
        <row r="14348">
          <cell r="A14348">
            <v>254017620</v>
          </cell>
          <cell r="B14348" t="str">
            <v>TIJERA TRUSLER DEAN</v>
          </cell>
          <cell r="D14348" t="str">
            <v>UD</v>
          </cell>
          <cell r="F14348" t="str">
            <v>2219</v>
          </cell>
        </row>
        <row r="14349">
          <cell r="A14349">
            <v>254017640</v>
          </cell>
          <cell r="B14349" t="str">
            <v>TROCAR COAKLEY, PARA ANTRO</v>
          </cell>
          <cell r="D14349" t="str">
            <v>UD</v>
          </cell>
          <cell r="F14349" t="str">
            <v>2219</v>
          </cell>
        </row>
        <row r="14350">
          <cell r="A14350">
            <v>254017646</v>
          </cell>
          <cell r="B14350" t="str">
            <v>TROCAR DE LICHTWITZ PARA SINUSCOPIA DE SENO MAXILAR, ANCHO 5 MM +/- 1MM, LONGITUD DEL TROCAR 85MM +/- 1MM, DEBE TENER UN DIAMETRO DE 4MM</v>
          </cell>
          <cell r="D14350" t="str">
            <v>UD</v>
          </cell>
          <cell r="F14350" t="str">
            <v>2219</v>
          </cell>
        </row>
        <row r="14351">
          <cell r="A14351">
            <v>254017660</v>
          </cell>
          <cell r="B14351" t="str">
            <v>TUBO DE OBSERVACION LATERAL, PARA MICROSCOPIO QUIRURGICO</v>
          </cell>
          <cell r="D14351" t="str">
            <v>UD</v>
          </cell>
          <cell r="F14351" t="str">
            <v>2219</v>
          </cell>
        </row>
        <row r="14352">
          <cell r="A14352">
            <v>254017690</v>
          </cell>
          <cell r="B14352" t="str">
            <v>TUBO DE VENTILACION DONALSON.</v>
          </cell>
          <cell r="D14352" t="str">
            <v>UD</v>
          </cell>
          <cell r="F14352" t="str">
            <v>2219</v>
          </cell>
        </row>
        <row r="14353">
          <cell r="A14353">
            <v>254017700</v>
          </cell>
          <cell r="B14353" t="str">
            <v>TUBO KLEINSASSER, PARA COAGULACION</v>
          </cell>
          <cell r="D14353" t="str">
            <v>UD</v>
          </cell>
          <cell r="F14353" t="str">
            <v>2219</v>
          </cell>
        </row>
        <row r="14354">
          <cell r="A14354">
            <v>254017780</v>
          </cell>
          <cell r="B14354" t="str">
            <v>TUBO PREFORMADO DE VINIL PARA LA ELABORACION DE MOLDES AUDI-TIVOS.</v>
          </cell>
          <cell r="D14354" t="str">
            <v>UD</v>
          </cell>
          <cell r="F14354" t="str">
            <v>2219</v>
          </cell>
        </row>
        <row r="14355">
          <cell r="A14355">
            <v>254017805</v>
          </cell>
          <cell r="B14355" t="str">
            <v xml:space="preserve">TUBO TIMPANICO DE VENTILACION TIPO DONALSON </v>
          </cell>
          <cell r="D14355" t="str">
            <v>UD</v>
          </cell>
          <cell r="F14355" t="str">
            <v>2219</v>
          </cell>
        </row>
        <row r="14356">
          <cell r="A14356">
            <v>254017806</v>
          </cell>
          <cell r="B14356" t="str">
            <v>TUBOS TIMPANICOS PARA VENTILACION TIMPANICA, DIAMETRO 1.02 FP</v>
          </cell>
          <cell r="D14356" t="str">
            <v>UD</v>
          </cell>
          <cell r="F14356" t="str">
            <v>2219</v>
          </cell>
        </row>
        <row r="14357">
          <cell r="A14357">
            <v>254017811</v>
          </cell>
          <cell r="B14357" t="str">
            <v>TUBO DE DRENAJE TIMPANICO DE SHEEHY, TEFLON ESTERIL 1.25 MM LUMEN</v>
          </cell>
          <cell r="D14357" t="str">
            <v>UD</v>
          </cell>
          <cell r="F14357" t="str">
            <v>2219</v>
          </cell>
        </row>
        <row r="14358">
          <cell r="A14358">
            <v>254017812</v>
          </cell>
          <cell r="B14358" t="str">
            <v>TUBO DE DRENAJE TIMPANICO TUBINGER, DE METAL NOBRE Y CHAPADO DE ORO, ESTERIL, SIN ALAMBRE DE RECUPERACION, LUMEN 1.5 MM, TAMAÑO 2, DIAMETRO EXTERIOR 2.800</v>
          </cell>
          <cell r="D14358" t="str">
            <v>UD</v>
          </cell>
          <cell r="F14358" t="str">
            <v>2219</v>
          </cell>
        </row>
        <row r="14359">
          <cell r="A14359">
            <v>254017813</v>
          </cell>
          <cell r="B14359" t="str">
            <v>TUBO TIMPANICO DE VENTILACION, TIPO GOODE T, CON DIAMETRO INTERNO DE 1.27MM.</v>
          </cell>
          <cell r="D14359" t="str">
            <v>UD</v>
          </cell>
          <cell r="F14359" t="str">
            <v>2219</v>
          </cell>
        </row>
        <row r="14360">
          <cell r="A14360">
            <v>254017815</v>
          </cell>
          <cell r="B14360" t="str">
            <v xml:space="preserve">TUBO DE SUCCION TIPO BARON CORTO, NO. 5 FRENCH </v>
          </cell>
          <cell r="D14360" t="str">
            <v>UD</v>
          </cell>
          <cell r="F14360" t="str">
            <v>2219</v>
          </cell>
        </row>
        <row r="14361">
          <cell r="A14361">
            <v>254017816</v>
          </cell>
          <cell r="B14361" t="str">
            <v xml:space="preserve">TUBO DE SUCCION TIPO BARON CORTO, 7 FRENCH. </v>
          </cell>
          <cell r="D14361" t="str">
            <v>UD</v>
          </cell>
          <cell r="F14361" t="str">
            <v>2219</v>
          </cell>
        </row>
        <row r="14362">
          <cell r="A14362">
            <v>254017817</v>
          </cell>
          <cell r="B14362" t="str">
            <v>TUBO DE SUCCION TIPO BARON CORTO, NO. 3 FRENCH, LONGITUD 7.5CM A 10CM + - 1CM</v>
          </cell>
          <cell r="D14362" t="str">
            <v>UD</v>
          </cell>
          <cell r="F14362" t="str">
            <v>2219</v>
          </cell>
        </row>
        <row r="14363">
          <cell r="A14363">
            <v>254017821</v>
          </cell>
          <cell r="B14363" t="str">
            <v>JUEGO DE TUBOS DE ASPIRACION ACODADO DE 10CM DE LONGITUD LUER LOCK DE 1, 1.5, 2, 2.5MM (2 JUEGOS DE CADA UNO)</v>
          </cell>
          <cell r="D14363" t="str">
            <v>JG</v>
          </cell>
          <cell r="F14363" t="str">
            <v>2219</v>
          </cell>
        </row>
        <row r="14364">
          <cell r="A14364">
            <v>254018002</v>
          </cell>
          <cell r="B14364" t="str">
            <v>BANDEJA PARA ESTERILIZACION DE ACCESORIOS PARA SISTEMA SHAVER, CON ALMACENAMIENTO DE AL MENOS: MANGO, CABLE CONEXION Y HASTA SIETE ELEMENTOS SHAVER.</v>
          </cell>
          <cell r="D14364" t="str">
            <v>UD</v>
          </cell>
          <cell r="F14364" t="str">
            <v>2219</v>
          </cell>
        </row>
        <row r="14365">
          <cell r="A14365">
            <v>254018003</v>
          </cell>
          <cell r="B14365" t="str">
            <v>BANDEJA DE METAL PARA ESTERILIZACION Y ALMACENAMIENTO DE INSTRUMENTOS OTOLOGICOS</v>
          </cell>
          <cell r="D14365" t="str">
            <v>UD</v>
          </cell>
          <cell r="F14365" t="str">
            <v>2219</v>
          </cell>
        </row>
        <row r="14366">
          <cell r="A14366">
            <v>254019000</v>
          </cell>
          <cell r="B14366" t="str">
            <v>ADENOTOMO DE JONES DE 20+/-2 CM DE LONGITUD TOTAL Y DE 10 MM ANCHO X 20 MM ALTO, DE ACERO INOXIDABLE GRADO QUIRURGICO TIPO MARTENSITICO 410 A 420</v>
          </cell>
          <cell r="D14366" t="str">
            <v>UD</v>
          </cell>
          <cell r="F14366" t="str">
            <v>2219</v>
          </cell>
        </row>
        <row r="14367">
          <cell r="A14367">
            <v>254019001</v>
          </cell>
          <cell r="B14367" t="str">
            <v>ADENOTOMO DE JONES DE 20+/-2 CM DE LONGITUD Y DE 8 X 15 MM , DE ACERO INOXIDABLE GRADO QUIRURGICO TIPO MARTENSITICO 410 A 420</v>
          </cell>
          <cell r="D14367" t="str">
            <v>UD</v>
          </cell>
          <cell r="F14367" t="str">
            <v>2219</v>
          </cell>
        </row>
        <row r="14368">
          <cell r="A14368">
            <v>254019002</v>
          </cell>
          <cell r="B14368" t="str">
            <v>AGUJA DE BARBARA DE 16+/-1 CM DE LARGO Y PUNTA RECTA, DE ACERO INOXIDABLE GRADO QUIRURGICO TIPO MARTENSITICO 420</v>
          </cell>
          <cell r="D14368" t="str">
            <v>UD</v>
          </cell>
          <cell r="F14368" t="str">
            <v>2219</v>
          </cell>
        </row>
        <row r="14369">
          <cell r="A14369">
            <v>254019003</v>
          </cell>
          <cell r="B14369" t="str">
            <v>AGUJA DE INYECCION DE KLEINSASSER, CON LUER LOCK, RECTA,23 CM DE LONGITUD UTIL, DE ACERO INOXIDABLE GRADO QUIRURGICO TIPO MARTENSITICO 420</v>
          </cell>
          <cell r="D14369" t="str">
            <v>UD</v>
          </cell>
          <cell r="F14369" t="str">
            <v>2219</v>
          </cell>
        </row>
        <row r="14370">
          <cell r="A14370">
            <v>254019004</v>
          </cell>
          <cell r="B14370" t="str">
            <v>APLICADOR DE PICCOLO DE 11+/-2 CM DE LARGO Y PUNTA DE 7 MM DE DIAMETRO, REDONDA, DE ACERO INOXIDABLE GRADO QUIRURGICO TIPO AUSTENITICO 304</v>
          </cell>
          <cell r="D14370" t="str">
            <v>UD</v>
          </cell>
          <cell r="F14370" t="str">
            <v>2219</v>
          </cell>
        </row>
        <row r="14371">
          <cell r="A14371">
            <v>254019005</v>
          </cell>
          <cell r="B14371" t="str">
            <v>AGUJA DE PLESTER DE 16+/-1 CM DE LARGO, PUNTA EN ANGULADA A 45°, DE ACERO INOXIDABLE GRADO QUIRURGICO TIPO MARTENSITICO 420</v>
          </cell>
          <cell r="D14371" t="str">
            <v>UD</v>
          </cell>
          <cell r="F14371" t="str">
            <v>2219</v>
          </cell>
        </row>
        <row r="14372">
          <cell r="A14372">
            <v>254019006</v>
          </cell>
          <cell r="B14372" t="str">
            <v>ASPIRADOR NASAL DE FERGUSSON DE 15+/-3 CM CM DE LARGO Y 3.3MM (10 FR) DE DIAMETRO,  DE ACERO INOXIDABLE GRADO QUIRURGICO TIPO MARTENSITICO 420 A 440</v>
          </cell>
          <cell r="D14372" t="str">
            <v>UD</v>
          </cell>
          <cell r="F14372" t="str">
            <v>2219</v>
          </cell>
        </row>
        <row r="14373">
          <cell r="A14373">
            <v>254019007</v>
          </cell>
          <cell r="B14373" t="str">
            <v>ASPIRADOR NASAL DE FERGUSSON DE 15+/-3 CM CM DE LARGO Y 4.0 MM (12 FR) DE DIAMETRO,  DE ACERO INOXIDABLE GRADO QUIRURGICO TIPO MARTENSITICO 420 A 440</v>
          </cell>
          <cell r="D14373" t="str">
            <v>UD</v>
          </cell>
          <cell r="F14373" t="str">
            <v>2219</v>
          </cell>
        </row>
        <row r="14374">
          <cell r="A14374">
            <v>254019008</v>
          </cell>
          <cell r="B14374" t="str">
            <v>ASPIRADOR NASAL DE FERGUSSON DE 15+/-3 CM CM DE LARGO Y 5.0 MM (15 FR) DE DIAMETRO,  DE ACERO INOXIDABLE GRADO QUIRURGICO TIPO MARTENSITICO 420 A 440</v>
          </cell>
          <cell r="D14374" t="str">
            <v>UD</v>
          </cell>
          <cell r="F14374" t="str">
            <v>2219</v>
          </cell>
        </row>
        <row r="14375">
          <cell r="A14375">
            <v>254019009</v>
          </cell>
          <cell r="B14375" t="str">
            <v>ASPIRADOR NASAL DE FERGUSSON DE 15+/-3 CM CM DE LARGO Y 2.5 MM (8 FR) DE DIAMETRO,  DE ACERO INOXIDABLE GRADO QUIRURGICO TIPO MARTENSITICO 420 A 440</v>
          </cell>
          <cell r="D14375" t="str">
            <v>UD</v>
          </cell>
          <cell r="F14375" t="str">
            <v>2219</v>
          </cell>
        </row>
        <row r="14376">
          <cell r="A14376">
            <v>254019010</v>
          </cell>
          <cell r="B14376" t="str">
            <v>CANULA DE ASPIRACION DE EICKEN DE 15+/-2 CM CM DE LARGO, TIPO LUER LOCK DE 2.5 MM DE DIAMETRO, DE ACERO INOXIDABLE GRADO QUIRURGICO TIPO AUSTENITICO 304</v>
          </cell>
          <cell r="D14376" t="str">
            <v>UD</v>
          </cell>
          <cell r="F14376" t="str">
            <v>2219</v>
          </cell>
        </row>
        <row r="14377">
          <cell r="A14377">
            <v>254019011</v>
          </cell>
          <cell r="B14377" t="str">
            <v>CANULA DE ASPIRACION DE EICKEN DE 15+/-2 CM CM DE LARGO, TIPO LUER LOCK DE 3 MM DE DIAMETRO, DE ACERO INOXIDABLE GRADO QUIRURGICO TIPO AUSTENITICO 304</v>
          </cell>
          <cell r="D14377" t="str">
            <v>UD</v>
          </cell>
          <cell r="F14377" t="str">
            <v>2219</v>
          </cell>
        </row>
        <row r="14378">
          <cell r="A14378">
            <v>254019012</v>
          </cell>
          <cell r="B14378" t="str">
            <v>CANULA DE ASPIRACION DE EICKEN DE 15+/-2 CM CM DE LARGO, TIPO LUER LOCK DE 4 MM DE DIAMETRO, DE ACERO INOXIDABLE GRADO QUIRURGICO TIPO AUSTENITICO 304</v>
          </cell>
          <cell r="D14378" t="str">
            <v>UD</v>
          </cell>
          <cell r="F14378" t="str">
            <v>2219</v>
          </cell>
        </row>
        <row r="14379">
          <cell r="A14379">
            <v>254019013</v>
          </cell>
          <cell r="B14379" t="str">
            <v>CANULA DE ASPIRACION PARA VAPOR PARA LARINGOSCOPIO QUIRURGICO DE 15 CM DE LARGO, 5.8 PULGADAS DE DIAMETRO, DE ACERO INOXIDABLE GRADO QUIRURGICO TIPO AUSTENITICO 304</v>
          </cell>
          <cell r="D14379" t="str">
            <v>UD</v>
          </cell>
          <cell r="F14379" t="str">
            <v>2219</v>
          </cell>
        </row>
        <row r="14380">
          <cell r="A14380">
            <v>254019014</v>
          </cell>
          <cell r="B14380" t="str">
            <v>CANULA DE INYECCION PARA LARINGE DE 31+/-2 CM CM DE LARGO, CURVA, CON ENTRADA DE LUER-LOCK,DE ACERO INOXIDABLE GRADO QUIRURGICO TIPO AUSTENITICO 304</v>
          </cell>
          <cell r="D14380" t="str">
            <v>UD</v>
          </cell>
          <cell r="F14380" t="str">
            <v>2219</v>
          </cell>
        </row>
        <row r="14381">
          <cell r="A14381">
            <v>254019015</v>
          </cell>
          <cell r="B14381" t="str">
            <v>CANULA DE SUCCION DE BARON CURVA, DE 14+/-2 CM CM DE LONGITUD TOTAL, 7.5 CM DE LONGITUD UTIL, OLIVA DE 8 MM DE DIAMETRO Y DIAMETRO INTERNO DE 1 MM , DE  ACERO INOXIDABLE GRADO QUIR</v>
          </cell>
          <cell r="D14381" t="str">
            <v>UD</v>
          </cell>
          <cell r="F14381" t="str">
            <v>2219</v>
          </cell>
        </row>
        <row r="14382">
          <cell r="A14382">
            <v>254019016</v>
          </cell>
          <cell r="B14382" t="str">
            <v>CANULA DE SUCCION DE BARON CURVA, DE 14+/-2 CM CM DE LONGITUD TOTAL, 7.5 CM DE LONGITUD UTI, OLIVA DE 8 MM DE DIAMETRO Y DIAMETRO INTERNO DE 1.5 MM , DE ACERO INOXIDABLE GRADO QUIR</v>
          </cell>
          <cell r="D14382" t="str">
            <v>UD</v>
          </cell>
          <cell r="F14382" t="str">
            <v>2219</v>
          </cell>
        </row>
        <row r="14383">
          <cell r="A14383">
            <v>254019017</v>
          </cell>
          <cell r="B14383" t="str">
            <v>CANULA DE SUCCION DE BARON CURVA, DE 14+/-2 CM CM DE LONGITUD TOTAL, 7.5 CM DE LONGITUD UTI, OLIVA DE 8 MM DE DIAMETRO Y DIAMETRO INTERNO DE 2.3 MM , DE ACERO INOXIDABLE GRADO QUIR</v>
          </cell>
          <cell r="D14383" t="str">
            <v>UD</v>
          </cell>
          <cell r="F14383" t="str">
            <v>2219</v>
          </cell>
        </row>
        <row r="14384">
          <cell r="A14384">
            <v>254019018</v>
          </cell>
          <cell r="B14384" t="str">
            <v>CANULA DE SUCCION DE FRAZIER DE 10+/-1 CM DE LARGO Y 2 MM DE DIAMETRO (6FR), DE ACERO INOXIDABLE GRADO QUIRURGICO TIPO AUSTENITICO 304</v>
          </cell>
          <cell r="D14384" t="str">
            <v>UD</v>
          </cell>
          <cell r="F14384" t="str">
            <v>2219</v>
          </cell>
        </row>
        <row r="14385">
          <cell r="A14385">
            <v>254019019</v>
          </cell>
          <cell r="B14385" t="str">
            <v>CANULA DE SUCCION DE FRAZIER DE 10+/-1  CM DE LARGO Y 2.5 MM DE DIAMETRO (8 FR), DE ACERO INOXIDABLE GRADO QUIRURGICO TIPO AUSTENITICO 304</v>
          </cell>
          <cell r="D14385" t="str">
            <v>UD</v>
          </cell>
          <cell r="F14385" t="str">
            <v>2219</v>
          </cell>
        </row>
        <row r="14386">
          <cell r="A14386">
            <v>254019020</v>
          </cell>
          <cell r="B14386" t="str">
            <v>CANULA DE SUCCION DE FRAZIER DE 10+/-1  CM DE LARGO Y 3.3 MM DE DIAMETRO (10FR), DE ACERO INOXIDABLE GRADO QUIRURGICO TIPO AUSTENITICO 304</v>
          </cell>
          <cell r="D14386" t="str">
            <v>UD</v>
          </cell>
          <cell r="F14386" t="str">
            <v>2219</v>
          </cell>
        </row>
        <row r="14387">
          <cell r="A14387">
            <v>254019021</v>
          </cell>
          <cell r="B14387" t="str">
            <v>CANULA DE SUCCION DE FRAZIER DE 10+/-1  CM DE LARGO Y 4 MM DE DIAMETRO (12 FR), DE ACERO INOXIDABLE GRADO QUIRURGICO TIPO AUSTENITICO 304</v>
          </cell>
          <cell r="D14387" t="str">
            <v>UD</v>
          </cell>
          <cell r="F14387" t="str">
            <v>2219</v>
          </cell>
        </row>
        <row r="14388">
          <cell r="A14388">
            <v>254019022</v>
          </cell>
          <cell r="B14388" t="str">
            <v>CANULA DE SUCCION DE FRAZIER DE 10+/-1  CM DE LARGO Y 5 MM DE DIAMETRO (15FR), DE ACERO INOXIDABLE GRADO QUIRURGICO TIPO AUSTENITICO 304</v>
          </cell>
          <cell r="D14388" t="str">
            <v>UD</v>
          </cell>
          <cell r="F14388" t="str">
            <v>2219</v>
          </cell>
        </row>
        <row r="14389">
          <cell r="A14389">
            <v>254019023</v>
          </cell>
          <cell r="B14389" t="str">
            <v>CANULA DE SUCCION DE HOUSE CURVA, CON ESTILETE DE 9+/-1  CM DE LARGO Y TUBO DE SUCCION DE 0.9 MM DE DIAMETRO Y TUBO DE IRRIGACION DE 0.7 MM DE DIAMETRO, DE ACERO INOXIDABLE GRADO Q</v>
          </cell>
          <cell r="D14389" t="str">
            <v>UD</v>
          </cell>
          <cell r="F14389" t="str">
            <v>2219</v>
          </cell>
        </row>
        <row r="14390">
          <cell r="A14390">
            <v>254019024</v>
          </cell>
          <cell r="B14390" t="str">
            <v>CANULA DE SUCCION DE HOUSE CURVA, CON ESTILETE DE 9+/-1  CM DE LARGO Y TUBO DE SUCCION DE 1.2 MM DE DIAMENTRO Y TUBO DE IRRIGACION DE 0.9 MM DE DIAMETRO, DE ACERO INOXIDABLE GRADO</v>
          </cell>
          <cell r="D14390" t="str">
            <v>UD</v>
          </cell>
          <cell r="F14390" t="str">
            <v>2219</v>
          </cell>
        </row>
        <row r="14391">
          <cell r="A14391">
            <v>254019025</v>
          </cell>
          <cell r="B14391" t="str">
            <v>CANULA DE SUCCION DE HOUSE CURVA, CON ESTILETE DE 9 +/-1 CM DE LARGO Y TUBO DE SUCCION DE 1.8 MM DE DIAMETRO Y TUBO DE IRRIGACION DE 1.8 MM DE DIAMETRO, DE ACERO INOXIDABLE GRADO Q</v>
          </cell>
          <cell r="D14391" t="str">
            <v>UD</v>
          </cell>
          <cell r="F14391" t="str">
            <v>2219</v>
          </cell>
        </row>
        <row r="14392">
          <cell r="A14392">
            <v>254019026</v>
          </cell>
          <cell r="B14392" t="str">
            <v>CANULA DE SUCCION DE HOUSE CURVA, CON ESTILETE DE 9+/-1  CM DE LARGO Y TUBO DE SUCCION DE 2.5 MM DE DIAMETRO Y TUBO DE IRRIGACION DE 2.0 MM DE DIAMETRO, DE ACERO INOXIDABLE GRADO Q</v>
          </cell>
          <cell r="D14392" t="str">
            <v>UD</v>
          </cell>
          <cell r="F14392" t="str">
            <v>2219</v>
          </cell>
        </row>
        <row r="14393">
          <cell r="A14393">
            <v>254019027</v>
          </cell>
          <cell r="B14393" t="str">
            <v>CANULA DE SUCCION DE HOUSE CURVA, CON ESTILETE DE 9+/-1  CM DE LARGO Y TUBO DE SUCCION DE 3 MM DE DIAMETRO Y TUBO DE IRRIGACION DE 2.0 MM DE DIAMETRO, DE ACERO INOXIDABLE GRADO QUI</v>
          </cell>
          <cell r="D14393" t="str">
            <v>UD</v>
          </cell>
          <cell r="F14393" t="str">
            <v>2219</v>
          </cell>
        </row>
        <row r="14394">
          <cell r="A14394">
            <v>254019028</v>
          </cell>
          <cell r="B14394" t="str">
            <v>CANULA DE SUCCION DE PLESTER DE 20+/-1  CM DE LARGO Y 2 MM DE DIAMETRO, DE ACERO INOXIDABLE GRADO QUIRURGICO TIPO AUSTENITICO 304</v>
          </cell>
          <cell r="D14394" t="str">
            <v>UD</v>
          </cell>
          <cell r="F14394" t="str">
            <v>2219</v>
          </cell>
        </row>
        <row r="14395">
          <cell r="A14395">
            <v>254019029</v>
          </cell>
          <cell r="B14395" t="str">
            <v>CANULA DE SUCCION DE PLESTER DE 20+/-1  CM DE LARGO Y 2.5 MM DE DIAMETRO,DE ACERO INOXIDABLE GRADO QUIRURGICO TIPO AUSTENITICO 304</v>
          </cell>
          <cell r="D14395" t="str">
            <v>UD</v>
          </cell>
          <cell r="F14395" t="str">
            <v>2219</v>
          </cell>
        </row>
        <row r="14396">
          <cell r="A14396">
            <v>254019030</v>
          </cell>
          <cell r="B14396" t="str">
            <v>CANULA DE SUCCION DE ROSEN (HOUSE) DE 4 CM DE LARGO Y 0.5 MM DE DIAMETRO EXTERNO, DE ACERO INOXIDABLE GRADO QUIRURGICO TIPO AUSTENITICO 304</v>
          </cell>
          <cell r="D14396" t="str">
            <v>UD</v>
          </cell>
          <cell r="F14396" t="str">
            <v>2219</v>
          </cell>
        </row>
        <row r="14397">
          <cell r="A14397">
            <v>254019031</v>
          </cell>
          <cell r="B14397" t="str">
            <v>CANULA DE SUCCION DE SCHUKNECHT DE 13+/-1  CM DE LARGO, OLIVA DE 8 MM DE DIAMETRO Y DIAMETRO INTERNO DE 0.5 MM (24 GAUGE), DE ACERO INOXIDABLE GRADO QUIRURGICO TIPO AUSTENITICO 304</v>
          </cell>
          <cell r="D14397" t="str">
            <v>UD</v>
          </cell>
          <cell r="F14397" t="str">
            <v>2219</v>
          </cell>
        </row>
        <row r="14398">
          <cell r="A14398">
            <v>254019032</v>
          </cell>
          <cell r="B14398" t="str">
            <v>CANULA DE SUCCION DE SCHUKNECHT DE 13+/-1  CM DE LARGO, OLIVA DE 8 MM DE DIAMETRO Y DIAMETRO INTERNO DE 0.7 MM (22 GAUGE), DE ACERO INOXIDABLE GRADO QUIRURGICO TIPO AUSTENITICO 304</v>
          </cell>
          <cell r="D14398" t="str">
            <v>UD</v>
          </cell>
          <cell r="F14398" t="str">
            <v>2219</v>
          </cell>
        </row>
        <row r="14399">
          <cell r="A14399">
            <v>254019033</v>
          </cell>
          <cell r="B14399" t="str">
            <v>CANULA DE SUCCION DE SCHUKNECHT DE 13+/-1  CM DE LARGO, OLIVA DE 8 MM DE DIAMETRO Y DIAMETRO INTERNO DE 0.9 MM (20 GAUGE), DE ACERO INOXIDABLE GRADO QUIRURGICO TIPO AUSTENITICO 304</v>
          </cell>
          <cell r="D14399" t="str">
            <v>UD</v>
          </cell>
          <cell r="F14399" t="str">
            <v>2219</v>
          </cell>
        </row>
        <row r="14400">
          <cell r="A14400">
            <v>254019034</v>
          </cell>
          <cell r="B14400" t="str">
            <v>CANULA DE SUCCION MALEABLE DE KILLIAN DE 15+/-2 CM DE LARGO, FACILMENTE MALEABLE, DE 2 MM DE DIAMETRO, DE ACERO INOXIDABLE GRADO QUIRURGICO TIPO AUSTENITICO 304</v>
          </cell>
          <cell r="D14400" t="str">
            <v>UD</v>
          </cell>
          <cell r="F14400" t="str">
            <v>2219</v>
          </cell>
        </row>
        <row r="14401">
          <cell r="A14401">
            <v>254019035</v>
          </cell>
          <cell r="B14401" t="str">
            <v>CANULA DE SUCCION PARA ASPIRACION EN LARINGOSCOPIA, DE 30.5+/-1  CM DE LARGO Y 2 MM DE DIAMETRO,DE ACERO INOXIDABLE GRADO QUIRURGICO TIPO AUSTENITICO 304</v>
          </cell>
          <cell r="D14401" t="str">
            <v>UD</v>
          </cell>
          <cell r="F14401" t="str">
            <v>2219</v>
          </cell>
        </row>
        <row r="14402">
          <cell r="A14402">
            <v>254019036</v>
          </cell>
          <cell r="B14402" t="str">
            <v>CANULA DE SUCCION PARA ASPIRACION EN LARINGOSCOPIA, DE 30.5+/-1  CM DE LARGO Y 2.5 MM DE DIAMETRO, DE ACERO INOXIDABLE GRADO QUIRURGICO TIPO AUSTENITICO 304</v>
          </cell>
          <cell r="D14402" t="str">
            <v>UD</v>
          </cell>
          <cell r="F14402" t="str">
            <v>2219</v>
          </cell>
        </row>
        <row r="14403">
          <cell r="A14403">
            <v>254019037</v>
          </cell>
          <cell r="B14403" t="str">
            <v>CANULA DE SUCCION PARA ASPIRACION EN LARINGOSCOPIA, DE 30.5 +/-1 CM DE LARGO Y 3 MM DE DIAMETRO,DE ACERO INOXIDABLE GRADO QUIRURGICO TIPO AUSTENITICO 304</v>
          </cell>
          <cell r="D14403" t="str">
            <v>UD</v>
          </cell>
          <cell r="F14403" t="str">
            <v>2219</v>
          </cell>
        </row>
        <row r="14404">
          <cell r="A14404">
            <v>254019038</v>
          </cell>
          <cell r="B14404" t="str">
            <v>CANULA DE SUCCION PARA OIDO CURVA DE 11+/-1  CM DE LARGO Y 3.5 MM DE ANCHO INTERIOR DE FORMA CONICA, DE ACERO INOXIDABLE GRADO QUIRURGICO TIPO AUSTENITICO 304</v>
          </cell>
          <cell r="D14404" t="str">
            <v>UD</v>
          </cell>
          <cell r="F14404" t="str">
            <v>2219</v>
          </cell>
        </row>
        <row r="14405">
          <cell r="A14405">
            <v>254019039</v>
          </cell>
          <cell r="B14405" t="str">
            <v>CANULA DE SUCCION PARA OIDO CURVA DE 13+/-1  CM DE LARGO Y 4.5 MM DE ANCHO INTERIOR DE FORMA CONICA, DE ACERO INOXIDABLE GRADO QUIRURGICO TIPO AUSTENITICO 304</v>
          </cell>
          <cell r="D14405" t="str">
            <v>UD</v>
          </cell>
          <cell r="F14405" t="str">
            <v>2219</v>
          </cell>
        </row>
        <row r="14406">
          <cell r="A14406">
            <v>254019040</v>
          </cell>
          <cell r="B14406" t="str">
            <v>CANULA DE SUCCION SINUSAL DE 14+/-1  CM DE LARGO Y 3 MM DE DIAMETRO, DE ACERO INOXIDABLE GRADO QUIRURGICO TIPO AUSTENITICO 304</v>
          </cell>
          <cell r="D14406" t="str">
            <v>UD</v>
          </cell>
          <cell r="F14406" t="str">
            <v>2219</v>
          </cell>
        </row>
        <row r="14407">
          <cell r="A14407">
            <v>254019041</v>
          </cell>
          <cell r="B14407" t="str">
            <v>CILINDRO PARA MEDICION DE FISH DE 16.5+/-1  CM DE LARGO Y 0.4 MM DE DIAMETRO, DE ACERO INOXIDABLE GRADO QUIRURGICO TIPO AUSTENITICO 304</v>
          </cell>
          <cell r="D14407" t="str">
            <v>UD</v>
          </cell>
          <cell r="F14407" t="str">
            <v>2219</v>
          </cell>
        </row>
        <row r="14408">
          <cell r="A14408">
            <v>254019042</v>
          </cell>
          <cell r="B14408" t="str">
            <v>CILINDRO PARA MEDICION DE FISH DE 16.5+/-1  CM DE LARGO Y 0.6 MM DE DIAMETRO, DE ACERO INOXIDABLE GRADO QUIRURGICO TIPO AUSTENITICO 304</v>
          </cell>
          <cell r="D14408" t="str">
            <v>UD</v>
          </cell>
          <cell r="F14408" t="str">
            <v>2219</v>
          </cell>
        </row>
        <row r="14409">
          <cell r="A14409">
            <v>254019043</v>
          </cell>
          <cell r="B14409" t="str">
            <v>CILINDRO PARA MEDICION DE FISH DE 16.5+/-1  CM DE LARGO Y 0.8 MM DE DIAMETRO, DE ACERO INOXIDABLE GRADO QUIRURGICO TIPO AUSTENITICO 304</v>
          </cell>
          <cell r="D14409" t="str">
            <v>UD</v>
          </cell>
          <cell r="F14409" t="str">
            <v>2219</v>
          </cell>
        </row>
        <row r="14410">
          <cell r="A14410">
            <v>254019044</v>
          </cell>
          <cell r="B14410" t="str">
            <v>CORTADOR DE MARTILLO DE 8 CM DE LARGO, CON PUNTA CORTANTE HACIA ABAJO, DE ACERO INOXIDABLE GRADO QUIRURGICO TIPO MARTENSITICO 420</v>
          </cell>
          <cell r="D14410" t="str">
            <v>UD</v>
          </cell>
          <cell r="F14410" t="str">
            <v>2219</v>
          </cell>
        </row>
        <row r="14411">
          <cell r="A14411">
            <v>254019045</v>
          </cell>
          <cell r="B14411" t="str">
            <v>CORTADOR DE MARTILLO DE 8 CM DE LARGO, CON PUNTA CORTANTE HACIA ARRIBA, DE ACERO INOXIDABLE GRADO QUIRURGICO TIPO MARTENSITICO 420</v>
          </cell>
          <cell r="D14411" t="str">
            <v>UD</v>
          </cell>
          <cell r="F14411" t="str">
            <v>2219</v>
          </cell>
        </row>
        <row r="14412">
          <cell r="A14412">
            <v>254019046</v>
          </cell>
          <cell r="B14412" t="str">
            <v>CORTADOR DE MARTILLO DE 8 CM DE LARGO, CON PUNTA CORTANTE HACIA LA DERECHA, DE ACERO INOXIDABLE GRADO QUIRURGICO TIPO MARTENSITICO 420</v>
          </cell>
          <cell r="D14412" t="str">
            <v>UD</v>
          </cell>
          <cell r="F14412" t="str">
            <v>2219</v>
          </cell>
        </row>
        <row r="14413">
          <cell r="A14413">
            <v>254019047</v>
          </cell>
          <cell r="B14413" t="str">
            <v>CORTADOR DE MARTILLO DE 8 CM DE LARGO, CON PUNTA CORTANTE HACIA LA IZQUIERDA, DE ACERO INOXIDABLE GRADO QUIRURGICO TIPO MARTENSITICO 420</v>
          </cell>
          <cell r="D14413" t="str">
            <v>UD</v>
          </cell>
          <cell r="F14413" t="str">
            <v>2219</v>
          </cell>
        </row>
        <row r="14414">
          <cell r="A14414">
            <v>254019048</v>
          </cell>
          <cell r="B14414" t="str">
            <v>CORTADOR DE PLESTER DE 16 +-/1 CM DE LONGITUD TOTAL, PUNTA ANGULADA A 60° Y 2 MM DE LARGO, DE ACERO INOXIDABLE GRADO QUIRURGICO TIPO MARTENSITICO 420</v>
          </cell>
          <cell r="D14414" t="str">
            <v>UD</v>
          </cell>
          <cell r="F14414" t="str">
            <v>2219</v>
          </cell>
        </row>
        <row r="14415">
          <cell r="A14415">
            <v>254019049</v>
          </cell>
          <cell r="B14415" t="str">
            <v>CUCHILLO EN FORMA DE HOZ DE 19+/-1  CM DE LARGO CON PUNTA FILOSA, DE ACERO INOXIDABLE GRADO QUIRURGICO TIPO MARTENSITICO 420</v>
          </cell>
          <cell r="D14415" t="str">
            <v>UD</v>
          </cell>
          <cell r="F14415" t="str">
            <v>2219</v>
          </cell>
        </row>
        <row r="14416">
          <cell r="A14416">
            <v>254019050</v>
          </cell>
          <cell r="B14416" t="str">
            <v>CUCHILLO EN FORMA DE HOZ DE 19 +/-1 CM DE LARGO CON PUNTA ROMA, DE ACERO INOXIDABLE GRADO QUIRURGICO TIPO MARTENSITICO 420</v>
          </cell>
          <cell r="D14416" t="str">
            <v>UD</v>
          </cell>
          <cell r="F14416" t="str">
            <v>2219</v>
          </cell>
        </row>
        <row r="14417">
          <cell r="A14417">
            <v>254019051</v>
          </cell>
          <cell r="B14417" t="str">
            <v>CUCHILLO NASAL DE JOSEPH DE 14+/-1  CM DE LONGITUD TOTAL, RECTO, PUNTA ROMA, DE ACERO INOXIDABLE GRADO QUIRURGICO TIPO MARTENSITICO 420</v>
          </cell>
          <cell r="D14417" t="str">
            <v>UD</v>
          </cell>
          <cell r="F14417" t="str">
            <v>2219</v>
          </cell>
        </row>
        <row r="14418">
          <cell r="A14418">
            <v>254019052</v>
          </cell>
          <cell r="B14418" t="str">
            <v>CUCHILLO NASAL DE MANSING DE 13.5+/-0.5 CM DE LONGITUD TOTAL, CURVO, DE ACERO INOXIDABLE GRADO QUIRURGICO TIPO MARTENSITICO 420</v>
          </cell>
          <cell r="D14418" t="str">
            <v>UD</v>
          </cell>
          <cell r="F14418" t="str">
            <v>2219</v>
          </cell>
        </row>
        <row r="14419">
          <cell r="A14419">
            <v>254019053</v>
          </cell>
          <cell r="B14419" t="str">
            <v>CUCHILLO NASAL DE MANSING DE 14+/-1  CM DE LONGITUD TOTAL, CURVO, DE ACERO INOXIDABLE GRADO QUIRURGICO TIPO MARTENSITICO 420</v>
          </cell>
          <cell r="D14419" t="str">
            <v>UD</v>
          </cell>
          <cell r="F14419" t="str">
            <v>2219</v>
          </cell>
        </row>
        <row r="14420">
          <cell r="A14420">
            <v>254019054</v>
          </cell>
          <cell r="B14420" t="str">
            <v>CUCHILLO OTICO DE LEMPER DE 15+/-1  CM DE LONGITUD TOTAL, CON FILO CURVO Y PUNTIAGUDO, DE ACERO INOXIDABLE GRADO QUIRURGICO TIPO MARTENSITICO 420</v>
          </cell>
          <cell r="D14420" t="str">
            <v>UD</v>
          </cell>
          <cell r="F14420" t="str">
            <v>2219</v>
          </cell>
        </row>
        <row r="14421">
          <cell r="A14421">
            <v>254019055</v>
          </cell>
          <cell r="B14421" t="str">
            <v>CUCHILLO OTICO DE POLITZER DE 16+/-1  CM DE LONGITUD TOTAL, ANGULADO A 45° Y PUNTA RECTA , DE ACERO INOXIDABLE GRADO QUIRURGICO TIPO MARTENSITICO 420</v>
          </cell>
          <cell r="D14421" t="str">
            <v>UD</v>
          </cell>
          <cell r="F14421" t="str">
            <v>2219</v>
          </cell>
        </row>
        <row r="14422">
          <cell r="A14422">
            <v>254019056</v>
          </cell>
          <cell r="B14422" t="str">
            <v>CUCHILLO OTICO DE SEXTON DE 17 +/-1 CM DE LARGO, CURVO, CON PUNTA DE 6 MM DE LARGO, DE ACERO INOXIDABLE GRADO QUIRURGICO TIPO MARTENSITICO 420</v>
          </cell>
          <cell r="D14422" t="str">
            <v>UD</v>
          </cell>
          <cell r="F14422" t="str">
            <v>2219</v>
          </cell>
        </row>
        <row r="14423">
          <cell r="A14423">
            <v>254019057</v>
          </cell>
          <cell r="B14423" t="str">
            <v>CUCHILLO OTICO DE SEXTON DE 18+/-1  CM DE LARGO, RECTO, CON PUNTA DE 6 MM DE LARGO,DE ACERO INOXIDABLE GRADO QUIRURGICO TIPO MARTENSITICO 420</v>
          </cell>
          <cell r="D14423" t="str">
            <v>UD</v>
          </cell>
          <cell r="F14423" t="str">
            <v>2219</v>
          </cell>
        </row>
        <row r="14424">
          <cell r="A14424">
            <v>254019058</v>
          </cell>
          <cell r="B14424" t="str">
            <v>CUCHILLO PARA MICROCIRUGIA LARINGEA ANGULADO A 45°, REDONDO DE 2.5 MM DE DIAMETRO, DE 24.5+/-1  CM DE LARGO , DE ACERO INOXIDABLE GRADO QUIRURGICO TIPO MARTENSITICO 420</v>
          </cell>
          <cell r="D14424" t="str">
            <v>UD</v>
          </cell>
          <cell r="F14424" t="str">
            <v>2219</v>
          </cell>
        </row>
        <row r="14425">
          <cell r="A14425">
            <v>254019059</v>
          </cell>
          <cell r="B14425" t="str">
            <v>CUCHILLO PARA MICROCIRUGIA LARINGEA EN FORMA DE HOZ, DE 24.5+/-1  CM DE LARGO, DE ACERO INOXIDABLE GRADO QUIRURGICO TIPO MARTENSITICO 420</v>
          </cell>
          <cell r="D14425" t="str">
            <v>UD</v>
          </cell>
          <cell r="F14425" t="str">
            <v>2219</v>
          </cell>
        </row>
        <row r="14426">
          <cell r="A14426">
            <v>254019060</v>
          </cell>
          <cell r="B14426" t="str">
            <v>CUCHILLO PARA MICROCIRUGIA LARINGEA EN FORMA DE PALO DE GOLF, DE 24.5 +/-1 CM DE LARGO ,DE ACERO INOXIDABLE GRADO QUIRURGICO TIPO MARTENSITICO 420</v>
          </cell>
          <cell r="D14426" t="str">
            <v>UD</v>
          </cell>
          <cell r="F14426" t="str">
            <v>2219</v>
          </cell>
        </row>
        <row r="14427">
          <cell r="A14427">
            <v>254019061</v>
          </cell>
          <cell r="B14427" t="str">
            <v>CUCHILLO PARA MICROCIRUGIA LARINGEA RECTO, EN FORMA OVAL, DE 24.5+/-1  CM DE LARGO, DE ACERO INOXIDABLE GRADO QUIRURGICO TIPO MARTENSITICO 420</v>
          </cell>
          <cell r="D14427" t="str">
            <v>UD</v>
          </cell>
          <cell r="F14427" t="str">
            <v>2219</v>
          </cell>
        </row>
        <row r="14428">
          <cell r="A14428">
            <v>254019062</v>
          </cell>
          <cell r="B14428" t="str">
            <v>CUCHILLO PARA MICROCIRUGIA LARINGEA, RECTO, DE 24.5+/-1  CM DE LARGO, DDE ACERO INOXIDABLE GRADO QUIRURGICO TIPO MARTENSITICO 420</v>
          </cell>
          <cell r="D14428" t="str">
            <v>UD</v>
          </cell>
          <cell r="F14428" t="str">
            <v>2219</v>
          </cell>
        </row>
        <row r="14429">
          <cell r="A14429">
            <v>254019063</v>
          </cell>
          <cell r="B14429" t="str">
            <v>CUCHILLO PARA NEURECTOMIA DE FISCH DE 16+/-1  CM DE LONGITUD TOTAL Y PUNTA ANGULADA A 15°, DE ACERO INOXIDABLE GRADO QUIRURGICO TIPO MARTENSITICO 420</v>
          </cell>
          <cell r="D14429" t="str">
            <v>UD</v>
          </cell>
          <cell r="F14429" t="str">
            <v>2219</v>
          </cell>
        </row>
        <row r="14430">
          <cell r="A14430">
            <v>254019064</v>
          </cell>
          <cell r="B14430" t="str">
            <v>CURETA DE ANTRO MAXILAR DE KUHN-BOLGER DE 19+/-1  CM DE LARGO, CURVA A 55°, DE ACERO INOXIDABLE GRADO QUIRURGICO TIPO MARTENSITICO 420  A 440</v>
          </cell>
          <cell r="D14430" t="str">
            <v>UD</v>
          </cell>
          <cell r="F14430" t="str">
            <v>2219</v>
          </cell>
        </row>
        <row r="14431">
          <cell r="A14431">
            <v>254019065</v>
          </cell>
          <cell r="B14431" t="str">
            <v>CURETA DE ANTRO MAXILAR DE KUHN-BOLGER DE 19 +/-1 CM DE LARGO, CURVA A 90°, DE ACERO INOXIDABLE GRADO QUIRURGICO TIPO MARTENSITICO 420  A 440</v>
          </cell>
          <cell r="D14431" t="str">
            <v>UD</v>
          </cell>
          <cell r="F14431" t="str">
            <v>2219</v>
          </cell>
        </row>
        <row r="14432">
          <cell r="A14432">
            <v>254019066</v>
          </cell>
          <cell r="B14432" t="str">
            <v>CURETA DE BUCK DE 16.5+/-1  CM DE LARGO, CON CURETA ANGULADA A 15°,  NO ROMA, DE CALIBRE DE 000, DE ACERO INOXIDABLE GRADO QUIRURGICO TIPO MARTENSITICO 420  A 440</v>
          </cell>
          <cell r="D14432" t="str">
            <v>UD</v>
          </cell>
          <cell r="F14432" t="str">
            <v>2219</v>
          </cell>
        </row>
        <row r="14433">
          <cell r="A14433">
            <v>254019067</v>
          </cell>
          <cell r="B14433" t="str">
            <v>CURETA DE BUCK DE 16.5+/-1  CM DE LARGO, CON CURETA ANGULADA A 15°, NO ROMA, DE CALIBRE DE 00, DE ACERO INOXIDABLE GRADO QUIRURGICO TIPO MARTENSITICO 420  A 440</v>
          </cell>
          <cell r="D14433" t="str">
            <v>UD</v>
          </cell>
          <cell r="F14433" t="str">
            <v>2219</v>
          </cell>
        </row>
        <row r="14434">
          <cell r="A14434">
            <v>254019068</v>
          </cell>
          <cell r="B14434" t="str">
            <v>CURETA DE BUCK DE 16.5+/-1  CM DE LARGO, CON CURETA ANGULADA A 15°, NO ROMA, DE CALIBRE DE 1, DE ACERO INOXIDABLE GRADO QUIRURGICO TIPO MARTENSITICO 420  A 440</v>
          </cell>
          <cell r="D14434" t="str">
            <v>UD</v>
          </cell>
          <cell r="F14434" t="str">
            <v>2219</v>
          </cell>
        </row>
        <row r="14435">
          <cell r="A14435">
            <v>254019069</v>
          </cell>
          <cell r="B14435" t="str">
            <v>CURETA DE BUCK DE 16.5+/-1  CM DE LARGO, CON CURETA ANGULADA A 15°, NO ROMA, DE CALIBRE DE 2, DE ACERO INOXIDABLE GRADO QUIRURGICO TIPO MARTENSITICO 420  A 440</v>
          </cell>
          <cell r="D14435" t="str">
            <v>UD</v>
          </cell>
          <cell r="F14435" t="str">
            <v>2219</v>
          </cell>
        </row>
        <row r="14436">
          <cell r="A14436">
            <v>254019070</v>
          </cell>
          <cell r="B14436" t="str">
            <v>CURETA DE BUCK DE 16.5+/-1  CM DE LARGO, CON CURETA ANGULADA A 15°, NO ROMA, DE CALIBRE DE 3, DE ACERO INOXIDABLE GRADO QUIRURGICO TIPO MARTENSITICO 420  A 440</v>
          </cell>
          <cell r="D14436" t="str">
            <v>UD</v>
          </cell>
          <cell r="F14436" t="str">
            <v>2219</v>
          </cell>
        </row>
        <row r="14437">
          <cell r="A14437">
            <v>254019071</v>
          </cell>
          <cell r="B14437" t="str">
            <v>CURETA DE BUCK DE 16.5+/-1  CM DE LARGO, CON CURETA ANGULADA A 15°, NO ROMA, DE CALIBRE DE 4, DE ACERO INOXIDABLE GRADO QUIRURGICO TIPO MARTENSITICO 420  A 440</v>
          </cell>
          <cell r="D14437" t="str">
            <v>UD</v>
          </cell>
          <cell r="F14437" t="str">
            <v>2219</v>
          </cell>
        </row>
        <row r="14438">
          <cell r="A14438">
            <v>254019072</v>
          </cell>
          <cell r="B14438" t="str">
            <v>CURETA DE BUCK DE 16.5+/-1  CM DE LARGO, CON CURETA ANGULADA A 15°, NO ROMA, DE CALIBRE DE 5, DE ACERO INOXIDABLE GRADO QUIRURGICO TIPO MARTENSITICO 420  A 440</v>
          </cell>
          <cell r="D14438" t="str">
            <v>UD</v>
          </cell>
          <cell r="F14438" t="str">
            <v>2219</v>
          </cell>
        </row>
        <row r="14439">
          <cell r="A14439">
            <v>254019073</v>
          </cell>
          <cell r="B14439" t="str">
            <v>CURETA DE BUCK DE 16.5 +/-1 CM DE LARGO, CON CURETA ANGULADA A 15°, ROMA, DE CALIBRE DE 0, DE ACERO INOXIDABLE GRADO QUIRURGICO TIPO MARTENSITICO 420  A 440</v>
          </cell>
          <cell r="D14439" t="str">
            <v>UD</v>
          </cell>
          <cell r="F14439" t="str">
            <v>2219</v>
          </cell>
        </row>
        <row r="14440">
          <cell r="A14440">
            <v>254019074</v>
          </cell>
          <cell r="B14440" t="str">
            <v>CURETA DE BUCK DE 16.5 +/-1 CM DE LARGO, CON CURETA ANGULADA A 15°, ROMA, DE CALIBRE DE 00, DE ACERO INOXIDABLE GRADO QUIRURGICO TIPO MARTENSITICO 420  A 440</v>
          </cell>
          <cell r="D14440" t="str">
            <v>UD</v>
          </cell>
          <cell r="F14440" t="str">
            <v>2219</v>
          </cell>
        </row>
        <row r="14441">
          <cell r="A14441">
            <v>254019075</v>
          </cell>
          <cell r="B14441" t="str">
            <v>CURETA DE BUCK DE 16.5+/-1  CM DE LARGO, CON CURETA ANGULADA A 15°, ROMA, DE CALIBRE DE 000, DE ACERO INOXIDABLE GRADO QUIRURGICO TIPO MARTENSITICO 420  A 440</v>
          </cell>
          <cell r="D14441" t="str">
            <v>UD</v>
          </cell>
          <cell r="F14441" t="str">
            <v>2219</v>
          </cell>
        </row>
        <row r="14442">
          <cell r="A14442">
            <v>254019076</v>
          </cell>
          <cell r="B14442" t="str">
            <v>CURETA DE BUCK DE 16.5+/-1  CM DE LARGO, CON CURETA ANGULADA A 15°, ROMA, DE CALIBRE DE 2, DE ACERO INOXIDABLE GRADO QUIRURGICO TIPO MARTENSITICO 420  A 440</v>
          </cell>
          <cell r="D14442" t="str">
            <v>UD</v>
          </cell>
          <cell r="F14442" t="str">
            <v>2219</v>
          </cell>
        </row>
        <row r="14443">
          <cell r="A14443">
            <v>254019077</v>
          </cell>
          <cell r="B14443" t="str">
            <v>CURETA DE BUCK DE 16.5+/-1  CM DE LARGO, CON CURETA ANGULADA A 15°, ROMA, DE CALIBRE DE 4, DE ACERO INOXIDABLE GRADO QUIRURGICO TIPO MARTENSITICO 420  A 440</v>
          </cell>
          <cell r="D14443" t="str">
            <v>UD</v>
          </cell>
          <cell r="F14443" t="str">
            <v>2219</v>
          </cell>
        </row>
        <row r="14444">
          <cell r="A14444">
            <v>254019078</v>
          </cell>
          <cell r="B14444" t="str">
            <v>CURETA DE BUCK DE 16.5+/-1  CM DE LARGO, CON CURETA ANGULADA A 15°, ROMA, DE CALIBRE DE 5, DE ACERO INOXIDABLE GRADO QUIRURGICO TIPO MARTENSITICO 420  A 440</v>
          </cell>
          <cell r="D14444" t="str">
            <v>UD</v>
          </cell>
          <cell r="F14444" t="str">
            <v>2219</v>
          </cell>
        </row>
        <row r="14445">
          <cell r="A14445">
            <v>254019079</v>
          </cell>
          <cell r="B14445" t="str">
            <v>CURETA DE BUCK DE 16.5+/-1  CM DE LARGO, CON CURETA RECTA,  NO ROMA, DE CALIBRE DE 000, DE ACERO INOXIDABLE GRADO QUIRURGICO TIPO MARTENSITICO 420  A 440</v>
          </cell>
          <cell r="D14445" t="str">
            <v>UD</v>
          </cell>
          <cell r="F14445" t="str">
            <v>2219</v>
          </cell>
        </row>
        <row r="14446">
          <cell r="A14446">
            <v>254019080</v>
          </cell>
          <cell r="B14446" t="str">
            <v>CURETA DE BUCK DE 16.5+/-1  CM DE LARGO, CON CURETA RECTA, NO ROMA, DE CALIBRE DE 0, DE ACERO INOXIDABLE GRADO QUIRURGICO TIPO MARTENSITICO 420  A 440</v>
          </cell>
          <cell r="D14446" t="str">
            <v>UD</v>
          </cell>
          <cell r="F14446" t="str">
            <v>2219</v>
          </cell>
        </row>
        <row r="14447">
          <cell r="A14447">
            <v>254019081</v>
          </cell>
          <cell r="B14447" t="str">
            <v>CURETA DE BUCK DE 16.5+/-1  CM DE LARGO, CON CURETA RECTA, NO ROMA, DE CALIBRE DE 00, DE ACERO INOXIDABLE GRADO QUIRURGICO TIPO MARTENSITICO 420  A 440</v>
          </cell>
          <cell r="D14447" t="str">
            <v>UD</v>
          </cell>
          <cell r="F14447" t="str">
            <v>2219</v>
          </cell>
        </row>
        <row r="14448">
          <cell r="A14448">
            <v>254019082</v>
          </cell>
          <cell r="B14448" t="str">
            <v>CURETA DE BUCK DE 16.5+/-1  CM DE LARGO, CON CURETA RECTA, NO ROMA, DE CALIBRE DE 1, DE ACERO INOXIDABLE GRADO QUIRURGICO TIPO MARTENSITICO 420  A 440</v>
          </cell>
          <cell r="D14448" t="str">
            <v>UD</v>
          </cell>
          <cell r="F14448" t="str">
            <v>2219</v>
          </cell>
        </row>
        <row r="14449">
          <cell r="A14449">
            <v>254019083</v>
          </cell>
          <cell r="B14449" t="str">
            <v>CURETA DE BUCK DE 16.5+/-1  CM DE LARGO, CON CURETA RECTA, NO ROMA, DE CALIBRE DE 2, DE ACERO INOXIDABLE GRADO QUIRURGICO TIPO MARTENSITICO 420  A 440</v>
          </cell>
          <cell r="D14449" t="str">
            <v>UD</v>
          </cell>
          <cell r="F14449" t="str">
            <v>2219</v>
          </cell>
        </row>
        <row r="14450">
          <cell r="A14450">
            <v>254019084</v>
          </cell>
          <cell r="B14450" t="str">
            <v>CURETA DE BUCK DE 16.5 +/-1 CM DE LARGO, CON CURETA RECTA, NO ROMA, DE CALIBRE DE 3, DE ACERO INOXIDABLE GRADO QUIRURGICO TIPO MARTENSITICO 420  A 440</v>
          </cell>
          <cell r="D14450" t="str">
            <v>UD</v>
          </cell>
          <cell r="F14450" t="str">
            <v>2219</v>
          </cell>
        </row>
        <row r="14451">
          <cell r="A14451">
            <v>254019085</v>
          </cell>
          <cell r="B14451" t="str">
            <v>CURETA DE BUCK DE 16.5 +/-1 CM DE LARGO, CON CURETA RECTA, NO ROMA, DE CALIBRE DE 4, DE ACERO INOXIDABLE GRADO QUIRURGICO TIPO MARTENSITICO 420  A 440</v>
          </cell>
          <cell r="D14451" t="str">
            <v>UD</v>
          </cell>
          <cell r="F14451" t="str">
            <v>2219</v>
          </cell>
        </row>
        <row r="14452">
          <cell r="A14452">
            <v>254019086</v>
          </cell>
          <cell r="B14452" t="str">
            <v>CURETA DE BUCK DE 16.5+/-1  CM DE LARGO, CON CURETA RECTA, NO ROMA, DE CALIBRE DE 5, DE ACERO INOXIDABLE GRADO QUIRURGICO TIPO MARTENSITICO 420  A 440</v>
          </cell>
          <cell r="D14452" t="str">
            <v>UD</v>
          </cell>
          <cell r="F14452" t="str">
            <v>2219</v>
          </cell>
        </row>
        <row r="14453">
          <cell r="A14453">
            <v>254019087</v>
          </cell>
          <cell r="B14453" t="str">
            <v>CURETA DE BUCK DE 16.5+/-1  CM DE LARGO, CON CURETA RECTA, ROMA, DE CALIBRE DE 0, DE ACERO INOXIDABLE GRADO QUIRURGICO TIPO MARTENSITICO 420  A 440</v>
          </cell>
          <cell r="D14453" t="str">
            <v>UD</v>
          </cell>
          <cell r="F14453" t="str">
            <v>2219</v>
          </cell>
        </row>
        <row r="14454">
          <cell r="A14454">
            <v>254019088</v>
          </cell>
          <cell r="B14454" t="str">
            <v>CURETA DE BUCK DE 16.5+/-1  CM DE LARGO, CON CURETA RECTA, ROMA, DE CALIBRE DE 00, DE ACERO INOXIDABLE GRADO QUIRURGICO TIPO MARTENSITICO 420  A 440</v>
          </cell>
          <cell r="D14454" t="str">
            <v>UD</v>
          </cell>
          <cell r="F14454" t="str">
            <v>2219</v>
          </cell>
        </row>
        <row r="14455">
          <cell r="A14455">
            <v>254019089</v>
          </cell>
          <cell r="B14455" t="str">
            <v>CURETA DE BUCK DE 16.5+/-1  CM DE LARGO, CON CURETA RECTA, ROMA, DE CALIBRE DE 000, DE ACERO INOXIDABLE GRADO QUIRURGICO TIPO MARTENSITICO 420  A 440</v>
          </cell>
          <cell r="D14455" t="str">
            <v>UD</v>
          </cell>
          <cell r="F14455" t="str">
            <v>2219</v>
          </cell>
        </row>
        <row r="14456">
          <cell r="A14456">
            <v>254019090</v>
          </cell>
          <cell r="B14456" t="str">
            <v>CURETA DE BUCK DE 16.5+/-1  CM DE LARGO, CON CURETA RECTA, ROMA, DE CALIBRE DE 1, DE ACERO INOXIDABLE GRADO QUIRURGICO TIPO MARTENSITICO 420  A 440</v>
          </cell>
          <cell r="D14456" t="str">
            <v>UD</v>
          </cell>
          <cell r="F14456" t="str">
            <v>2219</v>
          </cell>
        </row>
        <row r="14457">
          <cell r="A14457">
            <v>254019091</v>
          </cell>
          <cell r="B14457" t="str">
            <v>CURETA DE BUCK DE 16.5+/-1  CM DE LARGO, CON CURETA RECTA, ROMA, DE CALIBRE DE 2, DE ACERO INOXIDABLE GRADO QUIRURGICO TIPO MARTENSITICO 420  A 440</v>
          </cell>
          <cell r="D14457" t="str">
            <v>UD</v>
          </cell>
          <cell r="F14457" t="str">
            <v>2219</v>
          </cell>
        </row>
        <row r="14458">
          <cell r="A14458">
            <v>254019092</v>
          </cell>
          <cell r="B14458" t="str">
            <v>CURETA DE BUCK DE 16.5+/-1  CM DE LARGO, CON CURETA RECTA, ROMA, DE CALIBRE DE 3, DE ACERO INOXIDABLE GRADO QUIRURGICO TIPO MARTENSITICO 420  A 440</v>
          </cell>
          <cell r="D14458" t="str">
            <v>UD</v>
          </cell>
          <cell r="F14458" t="str">
            <v>2219</v>
          </cell>
        </row>
        <row r="14459">
          <cell r="A14459">
            <v>254019093</v>
          </cell>
          <cell r="B14459" t="str">
            <v>CURETA DE BUCK DE 16.5+/-1  CM DE LARGO, CON CURETA RECTA, ROMA, DE CALIBRE DE 4, DE ACERO INOXIDABLE GRADO QUIRURGICO TIPO MARTENSITICO 420  A 440</v>
          </cell>
          <cell r="D14459" t="str">
            <v>UD</v>
          </cell>
          <cell r="F14459" t="str">
            <v>2219</v>
          </cell>
        </row>
        <row r="14460">
          <cell r="A14460">
            <v>254019094</v>
          </cell>
          <cell r="B14460" t="str">
            <v>CURETA DE BUCK DE 16.5 +/-1 CM DE LARGO, CON CURETA RECTA, ROMA, DE CALIBRE DE 5, DE ACERO INOXIDABLE GRADO QUIRURGICO TIPO MARTENSITICO 420  A 440</v>
          </cell>
          <cell r="D14460" t="str">
            <v>UD</v>
          </cell>
          <cell r="F14460" t="str">
            <v>2219</v>
          </cell>
        </row>
        <row r="14461">
          <cell r="A14461">
            <v>254019095</v>
          </cell>
          <cell r="B14461" t="str">
            <v>CURETA DE BUCK DE 16.5 +/-1 CM DE LARGO, CON CURETA ANGULADA A 15°, NO ROMA, DE CALIBRE DE 0, DE ACERO INOXIDABLE GRADO QUIRURGICO TIPO MARTENSITICO 420  A 440</v>
          </cell>
          <cell r="D14461" t="str">
            <v>UD</v>
          </cell>
          <cell r="F14461" t="str">
            <v>2219</v>
          </cell>
        </row>
        <row r="14462">
          <cell r="A14462">
            <v>254019096</v>
          </cell>
          <cell r="B14462" t="str">
            <v>CURETA DE BUCK DE 16.5 +/-1 CM DE LARGO, CON CURETA ANGULADA A 15°, ROMA, DE CALIBRE DE 1, DE ACERO INOXIDABLE GRADO QUIRURGICO TIPO MARTENSITICO 420  A 440</v>
          </cell>
          <cell r="D14462" t="str">
            <v>UD</v>
          </cell>
          <cell r="F14462" t="str">
            <v>2219</v>
          </cell>
        </row>
        <row r="14463">
          <cell r="A14463">
            <v>254019097</v>
          </cell>
          <cell r="B14463" t="str">
            <v>CURETA DE BUCK DE 16.5+/-1  CM DE LARGO, CON CURETA ANGULADA A 15°, ROMA, DE CALIBRE DE 3, DE ACERO INOXIDABLE GRADO QUIRURGICO TIPO MARTENSITICO 420  A 440</v>
          </cell>
          <cell r="D14463" t="str">
            <v>UD</v>
          </cell>
          <cell r="F14463" t="str">
            <v>2219</v>
          </cell>
        </row>
        <row r="14464">
          <cell r="A14464">
            <v>254019098</v>
          </cell>
          <cell r="B14464" t="str">
            <v>CURETA DE COAKLEY DE 17 +/-1 CM DE LARGO CON CUCHARA ANGULADA A 45°, DE ACERO INOXIDABLE GRADO QUIRURGICO TIPO MARTENSITICO 420  A 440</v>
          </cell>
          <cell r="D14464" t="str">
            <v>UD</v>
          </cell>
          <cell r="F14464" t="str">
            <v>2219</v>
          </cell>
        </row>
        <row r="14465">
          <cell r="A14465">
            <v>254019099</v>
          </cell>
          <cell r="B14465" t="str">
            <v>CURETA DE COAKLEY DE 17 +/-1 CM DE LARGO CON CUCHARA RECTA, DE ACERO INOXIDABLE GRADO QUIRURGICO TIPO MARTENSITICO 420  A 440</v>
          </cell>
          <cell r="D14465" t="str">
            <v>UD</v>
          </cell>
          <cell r="F14465" t="str">
            <v>2219</v>
          </cell>
        </row>
        <row r="14466">
          <cell r="A14466">
            <v>254019100</v>
          </cell>
          <cell r="B14466" t="str">
            <v>CURETA DE COAKLEY DE 17 +/-1 CM DE LARGO CON CUCHARA RETROGRADA A 120°, DE ACERO INOXIDABLE GRADO QUIRURGICO TIPO MARTENSITICO 420  A 440</v>
          </cell>
          <cell r="D14466" t="str">
            <v>UD</v>
          </cell>
          <cell r="F14466" t="str">
            <v>2219</v>
          </cell>
        </row>
        <row r="14467">
          <cell r="A14467">
            <v>254019101</v>
          </cell>
          <cell r="B14467" t="str">
            <v>CURETA OSEA DE BARTH-PREYSING DE 19+/-1  CM DE LARGO Y CURETA DE 1.5 MM DE DIAMETRO, DE ACERO INOXIDABLE GRADO QUIRURGICO TIPO MARTENSITICO 420  A 440</v>
          </cell>
          <cell r="D14467" t="str">
            <v>UD</v>
          </cell>
          <cell r="F14467" t="str">
            <v>2219</v>
          </cell>
        </row>
        <row r="14468">
          <cell r="A14468">
            <v>254019102</v>
          </cell>
          <cell r="B14468" t="str">
            <v>CURETA OSEA DE HALLE DE 21+/-1  CM DE LARGO Y CURETA DE 5MM A 5.2 MM DE ANCHO, RECTA, DE ACERO INOXIDABLE GRADO QUIRURGICO TIPO MARTENSITICO 420  A 440</v>
          </cell>
          <cell r="D14468" t="str">
            <v>UD</v>
          </cell>
          <cell r="F14468" t="str">
            <v>2219</v>
          </cell>
        </row>
        <row r="14469">
          <cell r="A14469">
            <v>254019103</v>
          </cell>
          <cell r="B14469" t="str">
            <v>CURETA OSEA DE HOUSE DE 15+/-1  CM DE LARGO Y CUCHILLA DE 1 X 1.2 MM , DE ACERO INOXIDABLE GRADO QUIRURGICO TIPO MARTENSITICO 420  A 440</v>
          </cell>
          <cell r="D14469" t="str">
            <v>UD</v>
          </cell>
          <cell r="F14469" t="str">
            <v>2219</v>
          </cell>
        </row>
        <row r="14470">
          <cell r="A14470">
            <v>254019104</v>
          </cell>
          <cell r="B14470" t="str">
            <v>CURETA OSEA DE HOUSE DE 15 +/-1 CM DE LARGO Y CUCHILLA DE 1.5 X 1.8 MM , DE ACERO INOXIDABLE GRADO QUIRURGICO TIPO MARTENSITICO 420  A 440</v>
          </cell>
          <cell r="D14470" t="str">
            <v>UD</v>
          </cell>
          <cell r="F14470" t="str">
            <v>2219</v>
          </cell>
        </row>
        <row r="14471">
          <cell r="A14471">
            <v>254019105</v>
          </cell>
          <cell r="B14471" t="str">
            <v>CURETA OSEA DE JACOBSON DE 13 +/-1 CM DE LARGO Y CURETA DE 2 MM DE DIAMETRO, DE ACERO INOXIDABLE GRADO QUIRURGICO TIPO MARTENSITICO 420  A 440</v>
          </cell>
          <cell r="D14471" t="str">
            <v>UD</v>
          </cell>
          <cell r="F14471" t="str">
            <v>2219</v>
          </cell>
        </row>
        <row r="14472">
          <cell r="A14472">
            <v>254019106</v>
          </cell>
          <cell r="B14472" t="str">
            <v>CURETA OSEA DE JANSEN DE 16+/-1  CM DE LARGO Y 2.5 MM DE DIAMETRO, DE ACERO INOXIDABLE GRADO QUIRURGICO TIPO MARTENSITICO 420  A 440</v>
          </cell>
          <cell r="D14472" t="str">
            <v>UD</v>
          </cell>
          <cell r="F14472" t="str">
            <v>2219</v>
          </cell>
        </row>
        <row r="14473">
          <cell r="A14473">
            <v>254019107</v>
          </cell>
          <cell r="B14473" t="str">
            <v>CURETA OSEA DE LEMPERT DE 21.5+/-1  CM DE LARGO Y CURETA DE 1.7 MM DE DIAMETRO, DE ACERO INOXIDABLE GRADO QUIRURGICO TIPO MARTENSITICO 420  A 440</v>
          </cell>
          <cell r="D14473" t="str">
            <v>UD</v>
          </cell>
          <cell r="F14473" t="str">
            <v>2219</v>
          </cell>
        </row>
        <row r="14474">
          <cell r="A14474">
            <v>254019108</v>
          </cell>
          <cell r="B14474" t="str">
            <v>CURETA OSEA DE LEMPERT DE 21.5 +/-1 CM DE LARGO Y CURETA DE 2 MM DE DIAMETRO, DE ACERO INOXIDABLE GRADO QUIRURGICO TIPO MARTENSITICO 420  A 440</v>
          </cell>
          <cell r="D14474" t="str">
            <v>UD</v>
          </cell>
          <cell r="F14474" t="str">
            <v>2219</v>
          </cell>
        </row>
        <row r="14475">
          <cell r="A14475">
            <v>254019109</v>
          </cell>
          <cell r="B14475" t="str">
            <v>CURETA OSEA DE MARTINI DE 13.5 +/-1 CM DE LARGO Y 2.5 MM DE DIAMETRO , DE ACERO INOXIDABLE GRADO QUIRURGICO TIPO MARTENSITICO 420  A 440</v>
          </cell>
          <cell r="D14475" t="str">
            <v>UD</v>
          </cell>
          <cell r="F14475" t="str">
            <v>2219</v>
          </cell>
        </row>
        <row r="14476">
          <cell r="A14476">
            <v>254019110</v>
          </cell>
          <cell r="B14476" t="str">
            <v>CURETA OSEA DE SHEA DE 12 +/-2 CM DE LARGO, CON PUNTA ANGULADA A 20° Y CUCHARILLA DE 1.5 MM DE DIAMETRO, DE ACERO INOXIDABLE GRADO QUIRURGICO TIPO MARTENSITICO 420  A 440</v>
          </cell>
          <cell r="D14476" t="str">
            <v>UD</v>
          </cell>
          <cell r="F14476" t="str">
            <v>2219</v>
          </cell>
        </row>
        <row r="14477">
          <cell r="A14477">
            <v>254019111</v>
          </cell>
          <cell r="B14477" t="str">
            <v>DILATADOR DE SENO FRONTAL DE RITTER-HALLE DE 16 +/-1 CM DE LARGO Y 2.5 MM DE DIAMETRO, DE ACERO INOXIDABLE GRADO QUIRURGICO TIPO MARTENSITICO 410</v>
          </cell>
          <cell r="D14477" t="str">
            <v>UD</v>
          </cell>
          <cell r="F14477" t="str">
            <v>2219</v>
          </cell>
        </row>
        <row r="14478">
          <cell r="A14478">
            <v>254019112</v>
          </cell>
          <cell r="B14478" t="str">
            <v>DILATADOR DE SENO FRONTAL DE RITTER-HALLE DE 16 +/-1 CM DE LARGO Y 3 MM DE DIAMETRO, DE ACERO INOXIDABLE GRADO QUIRURGICO TIPO MARTENSITICO 410</v>
          </cell>
          <cell r="D14478" t="str">
            <v>UD</v>
          </cell>
          <cell r="F14478" t="str">
            <v>2219</v>
          </cell>
        </row>
        <row r="14479">
          <cell r="A14479">
            <v>254019113</v>
          </cell>
          <cell r="B14479" t="str">
            <v>DILATADOR DE SENO FRONTAL DE RITTER-HALLE DE 16 +/-1 CM DE LARGO Y 4 MM DE DIAMETRO, DE ACERO INOXIDABLE GRADO QUIRURGICO TIPO MARTENSITICO 410</v>
          </cell>
          <cell r="D14479" t="str">
            <v>UD</v>
          </cell>
          <cell r="F14479" t="str">
            <v>2219</v>
          </cell>
        </row>
        <row r="14480">
          <cell r="A14480">
            <v>254019114</v>
          </cell>
          <cell r="B14480" t="str">
            <v>DILATADOR DE SENO FRONTAL DE RITTER-HALLE DE 16 +/-1 CM DE LARGO Y 5 MM DE DIAMETRO, DE ACERO INOXIDABLE GRADO QUIRURGICO TIPO MARTENSITICO 410</v>
          </cell>
          <cell r="D14480" t="str">
            <v>UD</v>
          </cell>
          <cell r="F14480" t="str">
            <v>2219</v>
          </cell>
        </row>
        <row r="14481">
          <cell r="A14481">
            <v>254019115</v>
          </cell>
          <cell r="B14481" t="str">
            <v>DILATADOR LACRIMAL DE BOWMAN NUMERO 0/1, DOBLE PUNTA, DE ACERO INOXIDABLE GRADO QUIRURGICO TIPO MARTENSITICO 410</v>
          </cell>
          <cell r="D14481" t="str">
            <v>UD</v>
          </cell>
          <cell r="F14481" t="str">
            <v>2219</v>
          </cell>
        </row>
        <row r="14482">
          <cell r="A14482">
            <v>254019116</v>
          </cell>
          <cell r="B14482" t="str">
            <v>DILATADOR LACRIMAL DE BOWMAN NUMERO 00/0, DOBLE PUNTA, DE ACERO INOXIDABLE GRADO QUIRURGICO TIPO MARTENSITICO 410</v>
          </cell>
          <cell r="D14482" t="str">
            <v>UD</v>
          </cell>
          <cell r="F14482" t="str">
            <v>2219</v>
          </cell>
        </row>
        <row r="14483">
          <cell r="A14483">
            <v>254019117</v>
          </cell>
          <cell r="B14483" t="str">
            <v>DILATADOR LACRIMAL DE BOWMAN NUMERO 000/00, DOBLE PUNTA, DE ACERO INOXIDABLE GRADO QUIRURGICO TIPO MARTENSITICO 410</v>
          </cell>
          <cell r="D14483" t="str">
            <v>UD</v>
          </cell>
          <cell r="F14483" t="str">
            <v>2219</v>
          </cell>
        </row>
        <row r="14484">
          <cell r="A14484">
            <v>254019118</v>
          </cell>
          <cell r="B14484" t="str">
            <v>DILATADOR LACRIMAL DE BOWMAN NUMERO 0000/000, DOBLE PUNTA, DE ACERO INOXIDABLE GRADO QUIRURGICO TIPO MARTENSITICO 410</v>
          </cell>
          <cell r="D14484" t="str">
            <v>UD</v>
          </cell>
          <cell r="F14484" t="str">
            <v>2219</v>
          </cell>
        </row>
        <row r="14485">
          <cell r="A14485">
            <v>254019119</v>
          </cell>
          <cell r="B14485" t="str">
            <v>DILATADOR LACRIMAL DE BOWMAN NUMERO 1/2, DOBLE PUNTA, DE ACERO INOXIDABLE GRADO QUIRURGICO TIPO MARTENSITICO 410</v>
          </cell>
          <cell r="D14485" t="str">
            <v>UD</v>
          </cell>
          <cell r="F14485" t="str">
            <v>2219</v>
          </cell>
        </row>
        <row r="14486">
          <cell r="A14486">
            <v>254019120</v>
          </cell>
          <cell r="B14486" t="str">
            <v>DILATADOR LACRIMAL DE BOWMAN NUMERO 2/3, DOBLE PUNTA, DE ACERO INOXIDABLE GRADO QUIRURGICO TIPO MARTENSITICO 410</v>
          </cell>
          <cell r="D14486" t="str">
            <v>UD</v>
          </cell>
          <cell r="F14486" t="str">
            <v>2219</v>
          </cell>
        </row>
        <row r="14487">
          <cell r="A14487">
            <v>254019121</v>
          </cell>
          <cell r="B14487" t="str">
            <v>DILATADOR LACRIMAL DE BOWMAN NUMERO 3/4, DOBLE PUNTA, DE ACERO INOXIDABLE GRADO QUIRURGICO TIPO MARTENSITICO 410</v>
          </cell>
          <cell r="D14487" t="str">
            <v>UD</v>
          </cell>
          <cell r="F14487" t="str">
            <v>2219</v>
          </cell>
        </row>
        <row r="14488">
          <cell r="A14488">
            <v>254019122</v>
          </cell>
          <cell r="B14488" t="str">
            <v>DILATADOR LACRIMAL DE BOWMAN NUMERO 4/5, DOBLE PUNTA, DE ACERO INOXIDABLE GRADO QUIRURGICO TIPO MARTENSITICO 410</v>
          </cell>
          <cell r="D14488" t="str">
            <v>UD</v>
          </cell>
          <cell r="F14488" t="str">
            <v>2219</v>
          </cell>
        </row>
        <row r="14489">
          <cell r="A14489">
            <v>254019123</v>
          </cell>
          <cell r="B14489" t="str">
            <v>DILATADOR LACRIMAL DE BOWMAN NUMERO 5/6, DOBLE PUNTA, DE ACERO INOXIDABLE GRADO QUIRURGICO TIPO MARTENSITICO 410</v>
          </cell>
          <cell r="D14489" t="str">
            <v>UD</v>
          </cell>
          <cell r="F14489" t="str">
            <v>2219</v>
          </cell>
        </row>
        <row r="14490">
          <cell r="A14490">
            <v>254019124</v>
          </cell>
          <cell r="B14490" t="str">
            <v>DILATADOR LACRIMAL DE BOWMAN NUMERO 6/7, DOBLE PUNTA, DE ACERO INOXIDABLE GRADO QUIRURGICO TIPO MARTENSITICO 410</v>
          </cell>
          <cell r="D14490" t="str">
            <v>UD</v>
          </cell>
          <cell r="F14490" t="str">
            <v>2219</v>
          </cell>
        </row>
        <row r="14491">
          <cell r="A14491">
            <v>254019125</v>
          </cell>
          <cell r="B14491" t="str">
            <v>DILATADOR LACRIMAL DE BOWMAN NUMERO 7/8, DOBLE PUNTA, DE ACERO INOXIDABLE GRADO QUIRURGICO TIPO MARTENSITICO 410</v>
          </cell>
          <cell r="D14491" t="str">
            <v>UD</v>
          </cell>
          <cell r="F14491" t="str">
            <v>2219</v>
          </cell>
        </row>
        <row r="14492">
          <cell r="A14492">
            <v>254019126</v>
          </cell>
          <cell r="B14492" t="str">
            <v>DILATADOR LACRIMAL DE WILDER DE 9.5+/-0.5 CM DE LARGO, DE ACERO INOXIDABLE GRADO QUIRURGICO TIPO MARTENSITICO 410</v>
          </cell>
          <cell r="D14492" t="str">
            <v>UD</v>
          </cell>
          <cell r="F14492" t="str">
            <v>2219</v>
          </cell>
        </row>
        <row r="14493">
          <cell r="A14493">
            <v>254019127</v>
          </cell>
          <cell r="B14493" t="str">
            <v>DISECTOR DE BEALES DE 16+/-1  CM DE LARGO, CON PUNTA ANGULADA DE 2 MM DE ANCHO, DE ACERO INOXIDABLE GRADO QUIRURGICO TIPO MARTENSITICO 410 A 420</v>
          </cell>
          <cell r="D14493" t="str">
            <v>UD</v>
          </cell>
          <cell r="F14493" t="str">
            <v>2219</v>
          </cell>
        </row>
        <row r="14494">
          <cell r="A14494">
            <v>254019128</v>
          </cell>
          <cell r="B14494" t="str">
            <v>DISECTOR DE FISCHER, DE 23+/-1  CM DE LARGO, CABEZA DE 228 MM (9 PULGADAS),  ACERO INOXIDABLE GRADO QUIRURGICO TIPO MARTENSITICO 410 A 420</v>
          </cell>
          <cell r="D14494" t="str">
            <v>UD</v>
          </cell>
          <cell r="F14494" t="str">
            <v>2219</v>
          </cell>
        </row>
        <row r="14495">
          <cell r="A14495">
            <v>254019129</v>
          </cell>
          <cell r="B14495" t="str">
            <v>DISECTOR HURD, ELEVADOR PARA PILARES, DE 225+/-10 MM DE LARGO Y CABEZA DE 10 MM DE ANCHO,  ACERO INOXIDABLE GRADO QUIRURGICO TIPO MARTENSITICO 410 A 420</v>
          </cell>
          <cell r="D14495" t="str">
            <v>UD</v>
          </cell>
          <cell r="F14495" t="str">
            <v>2219</v>
          </cell>
        </row>
        <row r="14496">
          <cell r="A14496">
            <v>254019130</v>
          </cell>
          <cell r="B14496" t="str">
            <v>DISECTOR NASAL DE FREER DE 16 CM+/-3CM DE LARGO, 4 MM DE ANCHO, CURVO,  ACERO INOXIDABLE GRADO QUIRURGICO TIPO MARTENSITICO 410 A 420</v>
          </cell>
          <cell r="D14496" t="str">
            <v>UD</v>
          </cell>
          <cell r="F14496" t="str">
            <v>2219</v>
          </cell>
        </row>
        <row r="14497">
          <cell r="A14497">
            <v>254019131</v>
          </cell>
          <cell r="B14497" t="str">
            <v>DISECTOR PARA OIDO MEDIO DE 16+/-1  CM DE LARGO Y PUNTA ESCABADA HACIA LA DERECHA,  ACERO INOXIDABLE GRADO QUIRURGICO TIPO MARTENSITICO 410 A 420</v>
          </cell>
          <cell r="D14497" t="str">
            <v>UD</v>
          </cell>
          <cell r="F14497" t="str">
            <v>2219</v>
          </cell>
        </row>
        <row r="14498">
          <cell r="A14498">
            <v>254019132</v>
          </cell>
          <cell r="B14498" t="str">
            <v>DISECTOR PARA OIDO MEDIO DE 16+/-1  CM DE LARGO Y PUNTA ESCABADA HACIA LA IZQUIERDA,  ACERO INOXIDABLE GRADO QUIRURGICO TIPO MARTENSITICO 410 A 420</v>
          </cell>
          <cell r="D14498" t="str">
            <v>UD</v>
          </cell>
          <cell r="F14498" t="str">
            <v>2219</v>
          </cell>
        </row>
        <row r="14499">
          <cell r="A14499">
            <v>254019133</v>
          </cell>
          <cell r="B14499" t="str">
            <v>ELEVADOR DE CUERPO EXTRAÑO DE ZAUFAL DE 16+/-1  CM DE LARGO Y PUNTA ROMA,  ACERO INOXIDABLE GRADO QUIRURGICO TIPO MARTENSITICO 410 A 420</v>
          </cell>
          <cell r="D14499" t="str">
            <v>UD</v>
          </cell>
          <cell r="F14499" t="str">
            <v>2219</v>
          </cell>
        </row>
        <row r="14500">
          <cell r="A14500">
            <v>254019134</v>
          </cell>
          <cell r="B14500" t="str">
            <v>ELEVADOR DE INGERTO PARA OIDO MEDIO DE 16+/-1  CM DE LARGO, PUNTA ANGULADA A 20° DE 2 MM DE LARGO,  ACERO INOXIDABLE GRADO QUIRURGICO TIPO MARTENSITICO 410 A 420</v>
          </cell>
          <cell r="D14500" t="str">
            <v>UD</v>
          </cell>
          <cell r="F14500" t="str">
            <v>2219</v>
          </cell>
        </row>
        <row r="14501">
          <cell r="A14501">
            <v>254019135</v>
          </cell>
          <cell r="B14501" t="str">
            <v>ELEVADOR DE LEMPERT DE 16+/-1  CM DE LARGO Y PUNTA DE 3 MM DE ANCHO,  ACERO INOXIDABLE GRADO QUIRURGICO TIPO MARTENSITICO 410 A 420</v>
          </cell>
          <cell r="D14501" t="str">
            <v>UD</v>
          </cell>
          <cell r="F14501" t="str">
            <v>2219</v>
          </cell>
        </row>
        <row r="14502">
          <cell r="A14502">
            <v>254019136</v>
          </cell>
          <cell r="B14502" t="str">
            <v>ELEVADOR DE SEPTUM NASAL DE FREER-YASARGIL DE 18.5+/-1  CM DE LARGO, CABEZA AGUDA DE 4 MM,  ACERO INOXIDABLE GRADO QUIRURGICO TIPO MARTENSITICO 410 A 420</v>
          </cell>
          <cell r="D14502" t="str">
            <v>UD</v>
          </cell>
          <cell r="F14502" t="str">
            <v>2219</v>
          </cell>
        </row>
        <row r="14503">
          <cell r="A14503">
            <v>254019137</v>
          </cell>
          <cell r="B14503" t="str">
            <v>ELEVADOR DE SEWALL DE 20+/-1  CM DE LARGO, CON PUNTA ROMA DE 6 MM DE ANCHO,  ACERO INOXIDABLE GRADO QUIRURGICO TIPO MARTENSITICO 410 A 420</v>
          </cell>
          <cell r="D14503" t="str">
            <v>UD</v>
          </cell>
          <cell r="F14503" t="str">
            <v>2219</v>
          </cell>
        </row>
        <row r="14504">
          <cell r="A14504">
            <v>254019138</v>
          </cell>
          <cell r="B14504" t="str">
            <v>ELEVADOR NASAL DE JOSEPH DE 16.5+/-1  CM DE LARGO Y CABEZA DE 4 MM, ROMA,  ACERO INOXIDABLE GRADO QUIRURGICO TIPO MARTENSITICO 410 A 420</v>
          </cell>
          <cell r="D14504" t="str">
            <v>UD</v>
          </cell>
          <cell r="F14504" t="str">
            <v>2219</v>
          </cell>
        </row>
        <row r="14505">
          <cell r="A14505">
            <v>254019139</v>
          </cell>
          <cell r="B14505" t="str">
            <v>ELEVADOR NASAL DE KILLIAN DE 18+/-1  CM DE LARGO, RECTO,  ACERO INOXIDABLE GRADO QUIRURGICO TIPO MARTENSITICO 410 A 420</v>
          </cell>
          <cell r="D14505" t="str">
            <v>UD</v>
          </cell>
          <cell r="F14505" t="str">
            <v>2219</v>
          </cell>
        </row>
        <row r="14506">
          <cell r="A14506">
            <v>254019140</v>
          </cell>
          <cell r="B14506" t="str">
            <v>ELEVADOR PERIOSTEO DE JANSEN DE 16.5+/-1  CM DE LARGO Y PUNTA DE 15 MM DE ANCHO, LIGERAMENTE CURVA,  ACERO INOXIDABLE GRADO QUIRURGICO TIPO MARTENSITICO 410 A 420</v>
          </cell>
          <cell r="D14506" t="str">
            <v>UD</v>
          </cell>
          <cell r="F14506" t="str">
            <v>2219</v>
          </cell>
        </row>
        <row r="14507">
          <cell r="A14507">
            <v>254019141</v>
          </cell>
          <cell r="B14507" t="str">
            <v>ELEVADOR PERIOSTEO DE JOSEPH DE 16+/-1  CM DE LARGO Y PUNTA DE 4 MM DE ANCHO, ROMA, LIGERAMENTE CURVA,  ACERO INOXIDABLE GRADO QUIRURGICO TIPO MARTENSITICO 410 A 420</v>
          </cell>
          <cell r="D14507" t="str">
            <v>UD</v>
          </cell>
          <cell r="F14507" t="str">
            <v>2219</v>
          </cell>
        </row>
        <row r="14508">
          <cell r="A14508">
            <v>254019142</v>
          </cell>
          <cell r="B14508" t="str">
            <v>ELEVADOR PERIOSTEO DE SEWALL DE 20+/-1  CM DE LARGO Y PUNTA DE 6 MM, CURVA,  ACERO INOXIDABLE GRADO QUIRURGICO TIPO MARTENSITICO 410 A 420</v>
          </cell>
          <cell r="D14508" t="str">
            <v>UD</v>
          </cell>
          <cell r="F14508" t="str">
            <v>2219</v>
          </cell>
        </row>
        <row r="14509">
          <cell r="A14509">
            <v>254019143</v>
          </cell>
          <cell r="B14509" t="str">
            <v>ELEVADOR PERIOSTEO RECTO DE 19+/-1  CM DE LARGO Y PUNTA RECTA DE 6 MM DE ANCHO Y PLANA,  ACERO INOXIDABLE GRADO QUIRURGICO TIPO MARTENSITICO 410 A 420</v>
          </cell>
          <cell r="D14509" t="str">
            <v>UD</v>
          </cell>
          <cell r="F14509" t="str">
            <v>2219</v>
          </cell>
        </row>
        <row r="14510">
          <cell r="A14510">
            <v>254019144</v>
          </cell>
          <cell r="B14510" t="str">
            <v>LENTE DE VISION ENDOSCOPICA PARA OIDO DE 2.7 MM DE DIAMETRO, 50+/-0.5 MM DE LARGO, CON LENTE DE 0°, ESTERILIZABLE, CON CONDUCTOR DE LUZ DE FIBRA  OPTICA INCORPORADO</v>
          </cell>
          <cell r="D14510" t="str">
            <v>UD</v>
          </cell>
          <cell r="F14510" t="str">
            <v>2219</v>
          </cell>
        </row>
        <row r="14511">
          <cell r="A14511">
            <v>254019145</v>
          </cell>
          <cell r="B14511" t="str">
            <v>LENTE DE VISION ENDOSCOPICA PARA OIDO DE 2.7 MM DE DIAMETRO, 50+/-0.5 MM DE LARGO, CON LENTE DE 30°,  ESTERILIZABLE, CON CONDUCTOR DE LUZ DE FIBRA  OPTICA INCORPORADO</v>
          </cell>
          <cell r="D14511" t="str">
            <v>UD</v>
          </cell>
          <cell r="F14511" t="str">
            <v>2219</v>
          </cell>
        </row>
        <row r="14512">
          <cell r="A14512">
            <v>254019146</v>
          </cell>
          <cell r="B14512" t="str">
            <v>LENTE DE VISION ENDOSCOPICA PARA OIDO DE 4 MM DE DIAMETRO, 50+/-0.5 MM DE LARGO, CON LENTE DE 0°,  ESTERILIZABLE, CON CONDUCTOR DE LUZ DE FIBRA  OPTICA INCORPORADO</v>
          </cell>
          <cell r="D14512" t="str">
            <v>UD</v>
          </cell>
          <cell r="F14512" t="str">
            <v>2219</v>
          </cell>
        </row>
        <row r="14513">
          <cell r="A14513">
            <v>254019147</v>
          </cell>
          <cell r="B14513" t="str">
            <v>LENTE DE VISION ENDOSCOPICA PARA OIDO DE 4 MM DE DIAMETRO, 50+/-0.5 MM DE LARGO, CON LENTE DE 30°,  ESTERILIZABLE, CON CONDUCTOR DE LUZ DE FIBRA  OPTICA INCORPORADO</v>
          </cell>
          <cell r="D14513" t="str">
            <v>UD</v>
          </cell>
          <cell r="F14513" t="str">
            <v>2219</v>
          </cell>
        </row>
        <row r="14514">
          <cell r="A14514">
            <v>254019148</v>
          </cell>
          <cell r="B14514" t="str">
            <v>ESPECULO AURICULAR DE FARRIOR CON PUNTA BISELADA EN ANGULO DE 20° Y DIAMETRO INTERNO DE 3 X 4 MM , DE ACERO INOXIDABLE GRADO QUIRURGICO TIPO AUSTENITICO 304</v>
          </cell>
          <cell r="D14514" t="str">
            <v>UD</v>
          </cell>
          <cell r="F14514" t="str">
            <v>2219</v>
          </cell>
        </row>
        <row r="14515">
          <cell r="A14515">
            <v>254019149</v>
          </cell>
          <cell r="B14515" t="str">
            <v>ESPECULO AURICULAR DE FARRIOR CON PUNTA BISELADA EN ANGULO DE 20° Y DIAMETRO INTERNO DE 4 X 5 MM , DE ACERO INOXIDABLE GRADO QUIRURGICO TIPO AUSTENITICO 304</v>
          </cell>
          <cell r="D14515" t="str">
            <v>UD</v>
          </cell>
          <cell r="F14515" t="str">
            <v>2219</v>
          </cell>
        </row>
        <row r="14516">
          <cell r="A14516">
            <v>254019150</v>
          </cell>
          <cell r="B14516" t="str">
            <v>ESPECULO AURICULAR DE FARRIOR CON PUNTA BISELADA EN ANGULO DE 20° Y DIAMETRO INTERNO DE 4.5 X 5.5 MM , DE ACERO INOXIDABLE GRADO QUIRURGICO TIPO AUSTENITICO 304</v>
          </cell>
          <cell r="D14516" t="str">
            <v>UD</v>
          </cell>
          <cell r="F14516" t="str">
            <v>2219</v>
          </cell>
        </row>
        <row r="14517">
          <cell r="A14517">
            <v>254019151</v>
          </cell>
          <cell r="B14517" t="str">
            <v>ESPECULO AURICULAR DE FARRIOR CON PUNTA BISELADA EN ANGULO DE 20° Y DIAMETRO INTERNO DE 5 X 6 MM , DE ACERO INOXIDABLE GRADO QUIRURGICO TIPO AUSTENITICO 304</v>
          </cell>
          <cell r="D14517" t="str">
            <v>UD</v>
          </cell>
          <cell r="F14517" t="str">
            <v>2219</v>
          </cell>
        </row>
        <row r="14518">
          <cell r="A14518">
            <v>254019152</v>
          </cell>
          <cell r="B14518" t="str">
            <v>ESPECULO AURICULAR DE FARRIOR CON PUNTA BISELADA EN ANGULO DE 20° Y DIAMETRO INTERNO DE 5.5 X 6.5 MM , DE ACERO INOXIDABLE GRADO QUIRURGICO TIPO AUSTENITICO 304</v>
          </cell>
          <cell r="D14518" t="str">
            <v>UD</v>
          </cell>
          <cell r="F14518" t="str">
            <v>2219</v>
          </cell>
        </row>
        <row r="14519">
          <cell r="A14519">
            <v>254019153</v>
          </cell>
          <cell r="B14519" t="str">
            <v>ESPECULO AURICULAR DE FARRIOR CON PUNTA BISELADA EN ANGULO DE 20° Y DIAMETRO INTERNO DE 6 X 7 MM , DE ACERO INOXIDABLE GRADO QUIRURGICO TIPO AUSTENITICO 304</v>
          </cell>
          <cell r="D14519" t="str">
            <v>UD</v>
          </cell>
          <cell r="F14519" t="str">
            <v>2219</v>
          </cell>
        </row>
        <row r="14520">
          <cell r="A14520">
            <v>254019154</v>
          </cell>
          <cell r="B14520" t="str">
            <v>ESPECULO NASAL DE COTTLE-WALTER DE 13+/-1  CM DE LARGO, CON VALVA DE 45 MM DE LARGO, DE ACERO INOXIDABLE GRADO QUIRURGICO TIPO AUSTENITICO 304</v>
          </cell>
          <cell r="D14520" t="str">
            <v>UD</v>
          </cell>
          <cell r="F14520" t="str">
            <v>2219</v>
          </cell>
        </row>
        <row r="14521">
          <cell r="A14521">
            <v>254019155</v>
          </cell>
          <cell r="B14521" t="str">
            <v>ESPECULO NASAL DE COTTLE-WALTER DE 13+/-1  CM DE LARGO, CON VALVA DE 75 MM DE LARGO, DE ACERO INOXIDABLE GRADO QUIRURGICO TIPO AUSTENITICO 304</v>
          </cell>
          <cell r="D14521" t="str">
            <v>UD</v>
          </cell>
          <cell r="F14521" t="str">
            <v>2219</v>
          </cell>
        </row>
        <row r="14522">
          <cell r="A14522">
            <v>254019156</v>
          </cell>
          <cell r="B14522" t="str">
            <v>ESPECULO NASAL DE HARTMANN-HALLE, DE 15+/-1  CM DE LARGO Y CABEZA DE 152.4 MM (6 PULGADAS), DE ACERO INOXIDABLE GRADO QUIRURGICO TIPO AUSTENITICO 304</v>
          </cell>
          <cell r="D14522" t="str">
            <v>UD</v>
          </cell>
          <cell r="F14522" t="str">
            <v>2219</v>
          </cell>
        </row>
        <row r="14523">
          <cell r="A14523">
            <v>254019157</v>
          </cell>
          <cell r="B14523" t="str">
            <v>ESPECULO NASAL DE KILLIAN DE 14 +/-2 CM DE LARGO Y CABEZA DE 90 MM DE LARGO, DE ACERO INOXIDABLE GRADO QUIRURGICO TIPO AUSTENITICO 304</v>
          </cell>
          <cell r="D14523" t="str">
            <v>UD</v>
          </cell>
          <cell r="F14523" t="str">
            <v>2219</v>
          </cell>
        </row>
        <row r="14524">
          <cell r="A14524">
            <v>254019158</v>
          </cell>
          <cell r="B14524" t="str">
            <v>ESPECULO NASAL DE KILLIAN DE 14+/-2  CM DE LARGO, CON VALVA IZQUIERDA DE 60 MM DE LARGO Y VALVA DERECHA DE 75 MM DE LARGO, DE ACERO INOXIDABLE GRADO QUIRURGICO TIPO AUSTENITICO 304</v>
          </cell>
          <cell r="D14524" t="str">
            <v>UD</v>
          </cell>
          <cell r="F14524" t="str">
            <v>2219</v>
          </cell>
        </row>
        <row r="14525">
          <cell r="A14525">
            <v>254019159</v>
          </cell>
          <cell r="B14525" t="str">
            <v>ESPECULO NASAL DE KILLIAN DE 14 +/-2 CM DE LARGO, CON VALVA IZQUIERDA DE 75 MM DE LARGO Y VALVA DERECHA DE 60 MM DE LARGO, DE ACERO INOXIDABLE GRADO QUIRURGICO TIPO AUSTENITICO 304</v>
          </cell>
          <cell r="D14525" t="str">
            <v>UD</v>
          </cell>
          <cell r="F14525" t="str">
            <v>2219</v>
          </cell>
        </row>
        <row r="14526">
          <cell r="A14526">
            <v>254019160</v>
          </cell>
          <cell r="B14526" t="str">
            <v>ESPECULO NASAL DE KILLIAN-WALTER DE 14 +/-2 CM DE LARGO, CON VALVAS FINAS DE 55 MM DE LARGO, DE ACERO INOXIDABLE GRADO QUIRURGICO TIPO AUSTENITICO 304</v>
          </cell>
          <cell r="D14526" t="str">
            <v>UD</v>
          </cell>
          <cell r="F14526" t="str">
            <v>2219</v>
          </cell>
        </row>
        <row r="14527">
          <cell r="A14527">
            <v>254019161</v>
          </cell>
          <cell r="B14527" t="str">
            <v>ESPECULO NASAL DE KILLIAN-WALTER DE 14 +/-2 CM DE LARGO, CON VALVAS FINAS DE 75 MM DE LARGO, DE ACERO INOXIDABLE GRADO QUIRURGICO TIPO AUSTENITICO 304</v>
          </cell>
          <cell r="D14527" t="str">
            <v>UD</v>
          </cell>
          <cell r="F14527" t="str">
            <v>2219</v>
          </cell>
        </row>
        <row r="14528">
          <cell r="A14528">
            <v>254019162</v>
          </cell>
          <cell r="B14528" t="str">
            <v>ESPECULO NASAL DE KILLIAN-WALTER DE 14 +/-2CM DE LARGO, CON VALVAS FINAS DE 90 MM DE LARGO, DE ACERO INOXIDABLE GRADO QUIRURGICO TIPO AUSTENITICO 304</v>
          </cell>
          <cell r="D14528" t="str">
            <v>UD</v>
          </cell>
          <cell r="F14528" t="str">
            <v>2219</v>
          </cell>
        </row>
        <row r="14529">
          <cell r="A14529">
            <v>254019163</v>
          </cell>
          <cell r="B14529" t="str">
            <v>ESPECULO AURICULAR DE POLITZER DE DIAMETRO INTERNO DE 2 MM Y EXTERNO DE 3 MM, DE ACERO INOXIDABLE GRADO QUIRURGICO TIPO AUSTENITICO 304</v>
          </cell>
          <cell r="D14529" t="str">
            <v>UD</v>
          </cell>
          <cell r="F14529" t="str">
            <v>2219</v>
          </cell>
        </row>
        <row r="14530">
          <cell r="A14530">
            <v>254019164</v>
          </cell>
          <cell r="B14530" t="str">
            <v>ESPECULO AURICULAR DE POLITZER DE DIAMETRO INTERNO DE 3 MM Y EXTERNO DE 4 MM, DE ACERO INOXIDABLE GRADO QUIRURGICO TIPO AUSTENITICO 304</v>
          </cell>
          <cell r="D14530" t="str">
            <v>UD</v>
          </cell>
          <cell r="F14530" t="str">
            <v>2219</v>
          </cell>
        </row>
        <row r="14531">
          <cell r="A14531">
            <v>254019165</v>
          </cell>
          <cell r="B14531" t="str">
            <v>ESPECULO AURICULAR DE POLITZER DE DIAMETRO INTERNO DE 4 MM Y EXTERNO DE 5 MM , DE ACERO INOXIDABLE GRADO QUIRURGICO TIPO AUSTENITICO 304</v>
          </cell>
          <cell r="D14531" t="str">
            <v>UD</v>
          </cell>
          <cell r="F14531" t="str">
            <v>2219</v>
          </cell>
        </row>
        <row r="14532">
          <cell r="A14532">
            <v>254019166</v>
          </cell>
          <cell r="B14532" t="str">
            <v>ESPECULO NASAL DE VIENA, DE 13+/-2 CM DE LARGO Y CABEZA DE 12.7 CM (5 PULGADAS), DE ACERO INOXIDABLE GRADO QUIRURGICO TIPO AUSTENITICO 304</v>
          </cell>
          <cell r="D14532" t="str">
            <v>UD</v>
          </cell>
          <cell r="F14532" t="str">
            <v>2219</v>
          </cell>
        </row>
        <row r="14533">
          <cell r="A14533">
            <v>254019167</v>
          </cell>
          <cell r="B14533" t="str">
            <v>EXPLORADOR DE SENO FRONTAL DE 21+/-1  CM DE LARGO, CON PUNTA ABOTONADA EN AMBOS EXTREMOS, DE ACERO INOXIDABLE GRADO QUIRURGICO TIPO AUSTENITICO 304</v>
          </cell>
          <cell r="D14533" t="str">
            <v>UD</v>
          </cell>
          <cell r="F14533" t="str">
            <v>2219</v>
          </cell>
        </row>
        <row r="14534">
          <cell r="A14534">
            <v>254019168</v>
          </cell>
          <cell r="B14534" t="str">
            <v>FORCEPS DE HARTMANN DE 14+/-1  CM DE LARGO, DE ACERO INOXIDABLE GRADO QUIRURGICO TIPO MARTENSITICO 410 A 440</v>
          </cell>
          <cell r="D14534" t="str">
            <v>UD</v>
          </cell>
          <cell r="F14534" t="str">
            <v>2219</v>
          </cell>
        </row>
        <row r="14535">
          <cell r="A14535">
            <v>254019169</v>
          </cell>
          <cell r="B14535" t="str">
            <v>FORCEPS DE HARTMANN DE 8.5 +/-0.5 CM DE LARGO, DE ACERO INOXIDABLE GRADO QUIRURGICO TIPO MARTENSITICO 410 A 440</v>
          </cell>
          <cell r="D14535" t="str">
            <v>UD</v>
          </cell>
          <cell r="F14535" t="str">
            <v>2219</v>
          </cell>
        </row>
        <row r="14536">
          <cell r="A14536">
            <v>254019170</v>
          </cell>
          <cell r="B14536" t="str">
            <v>FORCEPS DE HARTMANN PUNTA EN CUCHARA RECTA DE 8.5+/-0.5 CM DE LARGO Y CUCHARA DE 2 MM DE DIAMETRO, DE ACERO INOXIDABLE GRADO QUIRURGICO TIPO MARTENSITICO 410 A 440</v>
          </cell>
          <cell r="D14536" t="str">
            <v>UD</v>
          </cell>
          <cell r="F14536" t="str">
            <v>2219</v>
          </cell>
        </row>
        <row r="14537">
          <cell r="A14537">
            <v>254019171</v>
          </cell>
          <cell r="B14537" t="str">
            <v>FORCEPS DE HARTMANN PUNTA EN CUCHARA RECTA DE 8.5+/-0.5 CM DE LARGO Y CUCHARA DE 2.5 MM DE DIAMETRO, DE ACERO INOXIDABLE GRADO QUIRURGICO TIPO MARTENSITICO 410 A 440</v>
          </cell>
          <cell r="D14537" t="str">
            <v>UD</v>
          </cell>
          <cell r="F14537" t="str">
            <v>2219</v>
          </cell>
        </row>
        <row r="14538">
          <cell r="A14538">
            <v>254019172</v>
          </cell>
          <cell r="B14538" t="str">
            <v>FORCEPS DE HARTMANN PUNTA EN CUCHARA RECTA DE 8.5+/-0.5 CM DE LARGO Y CUCHARA DE 3 MM DE DIAMETRO, DE ACERO INOXIDABLE GRADO QUIRURGICO TIPO MARTENSITICO 410 A 440</v>
          </cell>
          <cell r="D14538" t="str">
            <v>UD</v>
          </cell>
          <cell r="F14538" t="str">
            <v>2219</v>
          </cell>
        </row>
        <row r="14539">
          <cell r="A14539">
            <v>254019173</v>
          </cell>
          <cell r="B14539" t="str">
            <v>FORCEPS DE HARTMANN-WULLSTEIN CON PUNTA EN CUCHARA DE 8.5 +/-0.5CM DE LARGO Y CUCHARA DE 1 MM DE DIAMETRO, DE ACERO INOXIDABLE GRADO QUIRURGICO TIPO MARTENSITICO 410 A 440</v>
          </cell>
          <cell r="D14539" t="str">
            <v>UD</v>
          </cell>
          <cell r="F14539" t="str">
            <v>2219</v>
          </cell>
        </row>
        <row r="14540">
          <cell r="A14540">
            <v>254019174</v>
          </cell>
          <cell r="B14540" t="str">
            <v>FORCEPS DE HARTMANN-WULLSTEIN CON PUNTA EN CUCHARA DE 8.5+/-0.5 CM DE LARGO Y CUCHARA DE 2 MM DE DIAMETRO,  DE ACERO INOXIDABLE GRADO QUIRURGICO TIPO MARTENSITICO 410 A 440</v>
          </cell>
          <cell r="D14540" t="str">
            <v>UD</v>
          </cell>
          <cell r="F14540" t="str">
            <v>2219</v>
          </cell>
        </row>
        <row r="14541">
          <cell r="A14541">
            <v>254019175</v>
          </cell>
          <cell r="B14541" t="str">
            <v>FORCEPS DE HARTMANN-WULLSTEIN DE 8.5+/-0.5 CM DE LARGO Y PUNTA DE 0.8 MM X 6 MM ,  DE ACERO INOXIDABLE GRADO QUIRURGICO TIPO MARTENSITICO 410 A 440</v>
          </cell>
          <cell r="D14541" t="str">
            <v>UD</v>
          </cell>
          <cell r="F14541" t="str">
            <v>2219</v>
          </cell>
        </row>
        <row r="14542">
          <cell r="A14542">
            <v>254019176</v>
          </cell>
          <cell r="B14542" t="str">
            <v>FORCEPS DE HARTMANN-WULLSTEIN DE 8.5+/-0.5 CM DE LARGO Y PUNTA DE 1.8 MM X 8 MM ,  DE ACERO INOXIDABLE GRADO QUIRURGICO TIPO MARTENSITICO 410 A 440</v>
          </cell>
          <cell r="D14542" t="str">
            <v>UD</v>
          </cell>
          <cell r="F14542" t="str">
            <v>2219</v>
          </cell>
        </row>
        <row r="14543">
          <cell r="A14543">
            <v>254019177</v>
          </cell>
          <cell r="B14543" t="str">
            <v>FORCEPS DE HOUSE-GELFOAM DE 19+/-1  CM DE LARGO, CON PUNTA PARA INJERTO, RECTANGULAR DE 16 X 12 MM ,  DE ACERO INOXIDABLE GRADO QUIRURGICO TIPO MARTENSITICO 410 A 440</v>
          </cell>
          <cell r="D14543" t="str">
            <v>UD</v>
          </cell>
          <cell r="F14543" t="str">
            <v>2219</v>
          </cell>
        </row>
        <row r="14544">
          <cell r="A14544">
            <v>254019178</v>
          </cell>
          <cell r="B14544" t="str">
            <v>FORCEPS ETMOIDAL DE BLAKESLEY DE 12+/-1  CM DE LARGO, CON PUNTA DE COPA, ANGULADA HACIA ARRIBA DE 45° Y  DE 2.5 MM DE DIAMETRO,  DE ACERO INOXIDABLE GRADO QUIRURGICO TIPO MARTENSIT</v>
          </cell>
          <cell r="D14544" t="str">
            <v>UD</v>
          </cell>
          <cell r="F14544" t="str">
            <v>2219</v>
          </cell>
        </row>
        <row r="14545">
          <cell r="A14545">
            <v>254019179</v>
          </cell>
          <cell r="B14545" t="str">
            <v>FORCEPS ETMOIDAL DE BLAKESLEY DE 12+/-1  CM DE LARGO, CON PUNTA DE COPA, ANGULADA HACIA ARRIBA DE 45° Y  DE 3.5 MM DE DIAMETRO ,  DE ACERO INOXIDABLE GRADO QUIRURGICO TIPO MARTENSI</v>
          </cell>
          <cell r="D14545" t="str">
            <v>UD</v>
          </cell>
          <cell r="F14545" t="str">
            <v>2219</v>
          </cell>
        </row>
        <row r="14546">
          <cell r="A14546">
            <v>254019180</v>
          </cell>
          <cell r="B14546" t="str">
            <v>FORCEPS ETMOIDAL DE BLAKESLEY DE 12+/-1  CM DE LARGO, CON PUNTA DE COPA, ANGULADA HACIA ARRIBA DE 45° Y  DE 4.8 MM DE DIAMETRO,  DE ACERO INOXIDABLE GRADO QUIRURGICO TIPO MARTENSIT</v>
          </cell>
          <cell r="D14546" t="str">
            <v>UD</v>
          </cell>
          <cell r="F14546" t="str">
            <v>2219</v>
          </cell>
        </row>
        <row r="14547">
          <cell r="A14547">
            <v>254019181</v>
          </cell>
          <cell r="B14547" t="str">
            <v>FORCEPS ETMOIDAL DE BLAKESLEY DE 12+/-1  CM DE LARGO, CON PUNTA DE COPA, ANGULADA HACIA ARRIBA DE 45°, CON SUCCION Y  DE 2.5 MM DE DIAMETRO, DE ACERO INOXIDABLE GRADO QUIRURGICO TI</v>
          </cell>
          <cell r="D14547" t="str">
            <v>UD</v>
          </cell>
          <cell r="F14547" t="str">
            <v>2219</v>
          </cell>
        </row>
        <row r="14548">
          <cell r="A14548">
            <v>254019182</v>
          </cell>
          <cell r="B14548" t="str">
            <v>FORCEPS ETMOIDAL DE BLAKESLEY DE 12 +/-1 CM DE LARGO, CON PUNTA DE COPA, ANGULADA HACIA ARRIBA DE 45°, CON SUCCION Y  DE 3.5 MM DE DIAMETRO, DE ACERO INOXIDABLE GRADO QUIRURGICO TI</v>
          </cell>
          <cell r="D14548" t="str">
            <v>UD</v>
          </cell>
          <cell r="F14548" t="str">
            <v>2219</v>
          </cell>
        </row>
        <row r="14549">
          <cell r="A14549">
            <v>254019183</v>
          </cell>
          <cell r="B14549" t="str">
            <v>FORCEPS ETMOIDAL DE BLAKESLEY DE 12 +/-1 CM DE LARGO, CON PUNTA DE COPA, ANGULADA HACIA ARRIBA DE 45°, CON SUCCION Y  DE 4.8 MM DE DIAMETRO ,  DE ACERO INOXIDABLE GRADO QUIRURGICO</v>
          </cell>
          <cell r="D14549" t="str">
            <v>UD</v>
          </cell>
          <cell r="F14549" t="str">
            <v>2219</v>
          </cell>
        </row>
        <row r="14550">
          <cell r="A14550">
            <v>254019184</v>
          </cell>
          <cell r="B14550" t="str">
            <v>FORCEPS ETMOIDAL DE BLAKESLEY DE 12 +/-1 CM DE LARGO, CON PUNTA DE COPA, ANGULADA HACIA ARRIBA DE 90° Y  DE 2.5 MM DE DIAMETRO,  DE ACERO INOXIDABLE GRADO QUIRURGICO TIPO MARTENSIT</v>
          </cell>
          <cell r="D14550" t="str">
            <v>UD</v>
          </cell>
          <cell r="F14550" t="str">
            <v>2219</v>
          </cell>
        </row>
        <row r="14551">
          <cell r="A14551">
            <v>254019185</v>
          </cell>
          <cell r="B14551" t="str">
            <v>FORCEPS ETMOIDAL DE BLAKESLEY DE 12+/-1  CM DE LARGO, CON PUNTA DE COPA, ANGULADA HACIA ARRIBA DE 90° Y  DE 3.5 MM DE DIAMETRO,  DE ACERO INOXIDABLE GRADO QUIRURGICO TIPO MARTENSIT</v>
          </cell>
          <cell r="D14551" t="str">
            <v>UD</v>
          </cell>
          <cell r="F14551" t="str">
            <v>2219</v>
          </cell>
        </row>
        <row r="14552">
          <cell r="A14552">
            <v>254019186</v>
          </cell>
          <cell r="B14552" t="str">
            <v>FORCEPS ETMOIDAL DE BLAKESLEY DE 12 +/-1 CM DE LARGO, CON PUNTA DE COPA, ANGULADA HACIA ARRIBA DE 90° Y  DE 4.8 MM DE DIAMETRO,  DE ACERO INOXIDABLE GRADO QUIRURGICO TIPO MARTENSIT</v>
          </cell>
          <cell r="D14552" t="str">
            <v>UD</v>
          </cell>
          <cell r="F14552" t="str">
            <v>2219</v>
          </cell>
        </row>
        <row r="14553">
          <cell r="A14553">
            <v>254019187</v>
          </cell>
          <cell r="B14553" t="str">
            <v>FORCEPS ETMOIDAL DE BLAKESLEY DE 12+/-1  CM DE LARGO, CON PUNTA DE COPA, CON SUCCION, ANGULADA HACIA ARRIBA DE 90° Y  DE 2.5 MM DE DIAMETRO,  DE ACERO INOXIDABLE GRADO QUIRURGICO T</v>
          </cell>
          <cell r="D14553" t="str">
            <v>UD</v>
          </cell>
          <cell r="F14553" t="str">
            <v>2219</v>
          </cell>
        </row>
        <row r="14554">
          <cell r="A14554">
            <v>254019188</v>
          </cell>
          <cell r="B14554" t="str">
            <v>FORCEPS ETMOIDAL DE BLAKESLEY DE 12+/-1  CM DE LARGO, CON PUNTA DE COPA, CON SUCCION, ANGULADA HACIA ARRIBA DE 90° Y  DE 3.5 MM DE DIAMETRO,  DE ACERO INOXIDABLE GRADO QUIRURGICO T</v>
          </cell>
          <cell r="D14554" t="str">
            <v>UD</v>
          </cell>
          <cell r="F14554" t="str">
            <v>2219</v>
          </cell>
        </row>
        <row r="14555">
          <cell r="A14555">
            <v>254019189</v>
          </cell>
          <cell r="B14555" t="str">
            <v>FORCEPS ETMOIDAL DE BLAKESLEY DE 12+/-1  CM DE LARGO, CON PUNTA DE COPA, CON SUCCION, ANGULADA HACIA ARRIBA DE 90° Y  DE 4.8 MM DE DIAMETRO,  DE ACERO INOXIDABLE GRADO QUIRURGICO T</v>
          </cell>
          <cell r="D14555" t="str">
            <v>UD</v>
          </cell>
          <cell r="F14555" t="str">
            <v>2219</v>
          </cell>
        </row>
        <row r="14556">
          <cell r="A14556">
            <v>254019190</v>
          </cell>
          <cell r="B14556" t="str">
            <v>FORCEPS ETMOIDAL DE BLAKESLEY DE 12+/-1  CM DE LARGO, CON PUNTA DE COPA, RECTA DE 2.5 MM DE DIAMETRO,  DE ACERO INOXIDABLE GRADO QUIRURGICO TIPO MARTENSITICO 410 A 440</v>
          </cell>
          <cell r="D14556" t="str">
            <v>UD</v>
          </cell>
          <cell r="F14556" t="str">
            <v>2219</v>
          </cell>
        </row>
        <row r="14557">
          <cell r="A14557">
            <v>254019191</v>
          </cell>
          <cell r="B14557" t="str">
            <v>FORCEPS ETMOIDAL DE BLAKESLEY DE 12 +/-1 CM DE LARGO, CON PUNTA DE COPA, RECTA SERRADA, DE 2.5 MM DE DIAMETRO ,  DE ACERO INOXIDABLE GRADO QUIRURGICO TIPO MARTENSITICO 410 A 440</v>
          </cell>
          <cell r="D14557" t="str">
            <v>UD</v>
          </cell>
          <cell r="F14557" t="str">
            <v>2219</v>
          </cell>
        </row>
        <row r="14558">
          <cell r="A14558">
            <v>254019192</v>
          </cell>
          <cell r="B14558" t="str">
            <v>FORCEPS ETMOIDAL DE BLAKESLEY DE 12 +/-1 CM DE LARGO, CON PUNTA DE COPA, RECTA SERRADA, DE 3.5 MM DE DIAMETRO,  DE ACERO INOXIDABLE GRADO QUIRURGICO TIPO MARTENSITICO 410 A 440</v>
          </cell>
          <cell r="D14558" t="str">
            <v>UD</v>
          </cell>
          <cell r="F14558" t="str">
            <v>2219</v>
          </cell>
        </row>
        <row r="14559">
          <cell r="A14559">
            <v>254019193</v>
          </cell>
          <cell r="B14559" t="str">
            <v>FORCEPS ETMOIDAL DE BLAKESLEY DE 12 +/-1 CM DE LARGO, CON PUNTA DE COPA, RECTA SERRADA, DE 4.8 MM DE DIAMETRO, DE ACERO INOXIDABLE GRADO QUIRURGICO TIPO MARTENSITICO 410 A 440</v>
          </cell>
          <cell r="D14559" t="str">
            <v>UD</v>
          </cell>
          <cell r="F14559" t="str">
            <v>2219</v>
          </cell>
        </row>
        <row r="14560">
          <cell r="A14560">
            <v>254019194</v>
          </cell>
          <cell r="B14560" t="str">
            <v>FORCEPS ETMOIDAL DE BLAKESLEY DE 12+/-1  CM DE LARGO, CON PUNTA DE COPA, RECTA SERRADA,CON SUCCION, DE 2.5 MM DE DIAMETRO,  DE ACERO INOXIDABLE GRADO QUIRURGICO TIPO MARTENSITICO 4</v>
          </cell>
          <cell r="D14560" t="str">
            <v>UD</v>
          </cell>
          <cell r="F14560" t="str">
            <v>2219</v>
          </cell>
        </row>
        <row r="14561">
          <cell r="A14561">
            <v>254019195</v>
          </cell>
          <cell r="B14561" t="str">
            <v>FORCEPS ETMOIDAL DE BLAKESLEY DE 12+/-1  CM DE LARGO, CON PUNTA DE COPA, RECTA SERRADA,CON SUCCION, DE 3.5 MM DE DIAMETRO,  DE ACERO INOXIDABLE GRADO QUIRURGICO TIPO MARTENSITICO 4</v>
          </cell>
          <cell r="D14561" t="str">
            <v>UD</v>
          </cell>
          <cell r="F14561" t="str">
            <v>2219</v>
          </cell>
        </row>
        <row r="14562">
          <cell r="A14562">
            <v>254019196</v>
          </cell>
          <cell r="B14562" t="str">
            <v>FORCEPS ETMOIDAL DE BLAKESLEY DE 12+/-1  CM DE LARGO, CON PUNTA DE COPA, RECTA SERRADA,CON SUCCION, DE 4.8 MM DE DIAMETRO,  DE ACERO INOXIDABLE GRADO QUIRURGICO TIPO MARTENSITICO 4</v>
          </cell>
          <cell r="D14562" t="str">
            <v>UD</v>
          </cell>
          <cell r="F14562" t="str">
            <v>2219</v>
          </cell>
        </row>
        <row r="14563">
          <cell r="A14563">
            <v>254019197</v>
          </cell>
          <cell r="B14563" t="str">
            <v>FORCEPS ETMOIDAL DE BLAKESLEY DE 12+/-1  CM DE LARGO, CON PUNTA DE COPA, RECTA, CON SUCCION, DE 2.5 MM DE DIAMETRO, DE ACERO INOXIDABLE GRADO QUIRURGICO TIPO MARTENSITICO 410 A 440</v>
          </cell>
          <cell r="D14563" t="str">
            <v>UD</v>
          </cell>
          <cell r="F14563" t="str">
            <v>2219</v>
          </cell>
        </row>
        <row r="14564">
          <cell r="A14564">
            <v>254019198</v>
          </cell>
          <cell r="B14564" t="str">
            <v>FORCEPS ETMOIDAL DE BLAKESLEY DE 12+/-1  CM DE LARGO, CON PUNTA DE COPA, RECTA, CON SUCCION, DE 3.5 MM DE DIAMETRO,  DE ACERO INOXIDABLE GRADO QUIRURGICO TIPO MARTENSITICO 410 A 44</v>
          </cell>
          <cell r="D14564" t="str">
            <v>UD</v>
          </cell>
          <cell r="F14564" t="str">
            <v>2219</v>
          </cell>
        </row>
        <row r="14565">
          <cell r="A14565">
            <v>254019199</v>
          </cell>
          <cell r="B14565" t="str">
            <v>FORCEPS ETMOIDAL DE BLAKESLEY DE 12+/-1  CM DE LARGO, CON PUNTA DE COPA, RECTA, CON SUCCION, DE 4.8 MM DE DIAMETRO,  DE ACERO INOXIDABLE GRADO QUIRURGICO TIPO MARTENSITICO 410 A 44</v>
          </cell>
          <cell r="D14565" t="str">
            <v>UD</v>
          </cell>
          <cell r="F14565" t="str">
            <v>2219</v>
          </cell>
        </row>
        <row r="14566">
          <cell r="A14566">
            <v>254019200</v>
          </cell>
          <cell r="B14566" t="str">
            <v>FORCEPS ETMOIDAL DE BLAKESLEY DE 12+/-1  CM DE LARGO, CON PUNTA DE COPA, SERRADA, ANGULADA HACIA ARRIBA DE 45° Y  DE 3.5 MM DE DIAMETRO, SIN SUCCION,  DE ACERO INOXIDABLE GRADO QUI</v>
          </cell>
          <cell r="D14566" t="str">
            <v>UD</v>
          </cell>
          <cell r="F14566" t="str">
            <v>2219</v>
          </cell>
        </row>
        <row r="14567">
          <cell r="A14567">
            <v>254019201</v>
          </cell>
          <cell r="B14567" t="str">
            <v>FORCEPS ETMOIDAL DE BLAKESLEY DE 12 +/-1 CM DE LARGO, CON PUNTA DE COPA, SERRADA, ANGULADA HACIA ARRIBA DE 45°, CON SUCCION Y  DE 2.5 MM DE DIAMETRO ,  DE ACERO INOXIDABLE GRADO QU</v>
          </cell>
          <cell r="D14567" t="str">
            <v>UD</v>
          </cell>
          <cell r="F14567" t="str">
            <v>2219</v>
          </cell>
        </row>
        <row r="14568">
          <cell r="A14568">
            <v>254019202</v>
          </cell>
          <cell r="B14568" t="str">
            <v>FORCEPS ETMOIDAL DE BLAKESLEY DE 12 +/-1 CM DE LARGO, CON PUNTA DE COPA, SERRADA, ANGULADA HACIA ARRIBA DE 45°, CON SUCCION Y  DE 3.5 MM DE DIAMETRO , DE ACERO INOXIDABLE GRADO QUI</v>
          </cell>
          <cell r="D14568" t="str">
            <v>UD</v>
          </cell>
          <cell r="F14568" t="str">
            <v>2219</v>
          </cell>
        </row>
        <row r="14569">
          <cell r="A14569">
            <v>254019203</v>
          </cell>
          <cell r="B14569" t="str">
            <v>FORCEPS ETMOIDAL DE BLAKESLEY DE 12+/-1  CM DE LARGO, CON PUNTA DE COPA, SERRADA, ANGULADA HACIA ARRIBA DE 45°, CON SUCCION Y  DE 4.8 MM DE DIAMETRO ,  DE ACERO INOXIDABLE GRADO QU</v>
          </cell>
          <cell r="D14569" t="str">
            <v>UD</v>
          </cell>
          <cell r="F14569" t="str">
            <v>2219</v>
          </cell>
        </row>
        <row r="14570">
          <cell r="A14570">
            <v>254019204</v>
          </cell>
          <cell r="B14570" t="str">
            <v>FORCEPS ETMOIDAL DE BLAKESLEY DE 12+/-1  CM DE LARGO, CON PUNTA DE COPA, SERRADA, ANGULADA HACIA ARRIBA DE 90° Y  DE 2.5 MM DE DIAMETRO, SIN SUCCION,  DE ACERO INOXIDABLE GRADO QUI</v>
          </cell>
          <cell r="D14570" t="str">
            <v>UD</v>
          </cell>
          <cell r="F14570" t="str">
            <v>2219</v>
          </cell>
        </row>
        <row r="14571">
          <cell r="A14571">
            <v>254019205</v>
          </cell>
          <cell r="B14571" t="str">
            <v>FORCEPS ETMOIDAL DE BLAKESLEY DE 12+/-1  CM DE LARGO, CON PUNTA DE COPA, SERRADA, ANGULADA HACIA ARRIBA DE 90° Y  DE 3.5 MM DE DIAMETRO, SIN SUCCION,  DE ACERO INOXIDABLE GRADO QUI</v>
          </cell>
          <cell r="D14571" t="str">
            <v>UD</v>
          </cell>
          <cell r="F14571" t="str">
            <v>2219</v>
          </cell>
        </row>
        <row r="14572">
          <cell r="A14572">
            <v>254019206</v>
          </cell>
          <cell r="B14572" t="str">
            <v>FORCEPS ETMOIDAL DE BLAKESLEY DE 12+/-1  CM DE LARGO, CON PUNTA DE COPA, SERRADA, ANGULADA HACIA ARRIBA DE 90° Y  DE 4.8 MM DE DIAMETRO, SIN SUCCION,  DE ACERO INOXIDABLE GRADO QUI</v>
          </cell>
          <cell r="D14572" t="str">
            <v>UD</v>
          </cell>
          <cell r="F14572" t="str">
            <v>2219</v>
          </cell>
        </row>
        <row r="14573">
          <cell r="A14573">
            <v>254019207</v>
          </cell>
          <cell r="B14573" t="str">
            <v>FORCEPS ETMOIDAL DE BLAKESLEY DE 12 +/-1 CM DE LARGO, CON PUNTA DE COPA, SERRADA, CON SUCCION, ANGULADA HACIA ARRIBA DE 90° Y  DE 2.5 MM DE DIAMETRO ,  DE ACERO INOXIDABLE GRADO QU</v>
          </cell>
          <cell r="D14573" t="str">
            <v>UD</v>
          </cell>
          <cell r="F14573" t="str">
            <v>2219</v>
          </cell>
        </row>
        <row r="14574">
          <cell r="A14574">
            <v>254019208</v>
          </cell>
          <cell r="B14574" t="str">
            <v>FORCEPS ETMOIDAL DE BLAKESLEY DE 12 +/-1 CM DE LARGO, CON PUNTA DE COPA, SERRADA, CON SUCCION, ANGULADA HACIA ARRIBA DE 90° Y  DE 3.5 MM DE DIAMETRO,  DE ACERO INOXIDABLE GRADO QUI</v>
          </cell>
          <cell r="D14574" t="str">
            <v>UD</v>
          </cell>
          <cell r="F14574" t="str">
            <v>2219</v>
          </cell>
        </row>
        <row r="14575">
          <cell r="A14575">
            <v>254019209</v>
          </cell>
          <cell r="B14575" t="str">
            <v>FORCEPS ETMOIDAL DE BLAKESLEY DE 12 +/-1 CM DE LARGO, CON PUNTA DE COPA, SERRADA, CON SUCCION, ANGULADA HACIA ARRIBA DE 90° Y  DE 4.8 MM DE DIAMETRO ,  DE ACERO INOXIDABLE GRADO QU</v>
          </cell>
          <cell r="D14575" t="str">
            <v>UD</v>
          </cell>
          <cell r="F14575" t="str">
            <v>2219</v>
          </cell>
        </row>
        <row r="14576">
          <cell r="A14576">
            <v>254019210</v>
          </cell>
          <cell r="B14576" t="str">
            <v>FORCEPS HARTMANN-CITELLI DE 8.5 +/-0.5CM DE LARGO Y CUCHARA ANGULADA DE 2 MM DE DIAMETRO,  DE ACERO INOXIDABLE GRADO QUIRURGICO TIPO MARTENSITICO 410 A 440</v>
          </cell>
          <cell r="D14576" t="str">
            <v>UD</v>
          </cell>
          <cell r="F14576" t="str">
            <v>2219</v>
          </cell>
        </row>
        <row r="14577">
          <cell r="A14577">
            <v>254019211</v>
          </cell>
          <cell r="B14577" t="str">
            <v>FORCEPS HARTMANN-CITELLI DE 8.5+/-0.5 CM DE LARGO Y CUCHARA ANGULADA DE 3 MM DE DIAMETRO,  DE ACERO INOXIDABLE GRADO QUIRURGICO TIPO MARTENSITICO 410 A 440</v>
          </cell>
          <cell r="D14577" t="str">
            <v>UD</v>
          </cell>
          <cell r="F14577" t="str">
            <v>2219</v>
          </cell>
        </row>
        <row r="14578">
          <cell r="A14578">
            <v>254019212</v>
          </cell>
          <cell r="B14578" t="str">
            <v>FORCEPS NASAL DE GRAEFE PARA CIRUGIA NASAL, DE 11+/-1  CM DE LARGO Y CABEZA CON BORDE SERRADO DE 107+/-2 MM (4.25 PULGADAS),  DE ACERO INOXIDABLE GRADO QUIRURGICO TIPO MARTENSITICO</v>
          </cell>
          <cell r="D14578" t="str">
            <v>UD</v>
          </cell>
          <cell r="F14578" t="str">
            <v>2219</v>
          </cell>
        </row>
        <row r="14579">
          <cell r="A14579">
            <v>254019213</v>
          </cell>
          <cell r="B14579" t="str">
            <v>FORCEPS NASAL DE HAJEK DE 12+/-1  CM DE LARGO, CON CABEZA CERRADA ANGULADA A 45°,  DE ACERO INOXIDABLE GRADO QUIRURGICO TIPO MARTENSITICO 410 A 440</v>
          </cell>
          <cell r="D14579" t="str">
            <v>UD</v>
          </cell>
          <cell r="F14579" t="str">
            <v>2219</v>
          </cell>
        </row>
        <row r="14580">
          <cell r="A14580">
            <v>254019214</v>
          </cell>
          <cell r="B14580" t="str">
            <v>FORCEPS NASAL DE HAJEK DE 12 +/-1 CM DE LARGO, CON CABEZA EN FORMA DE COPA ALARGADA, SERRADA RECTA DE 3 X 12 MM DE DIAMETRO,  DE ACERO INOXIDABLE GRADO QUIRURGICO TIPO MARTENSITICO</v>
          </cell>
          <cell r="D14580" t="str">
            <v>UD</v>
          </cell>
          <cell r="F14580" t="str">
            <v>2219</v>
          </cell>
        </row>
        <row r="14581">
          <cell r="A14581">
            <v>254019215</v>
          </cell>
          <cell r="B14581" t="str">
            <v>FORCEPS NASAL DE HAJEK DE 12+/-1  CM DE LARGO, CON CABEZA EN FORMA DE COPA ALARGADA, SERRADA RECTA DE 3.5 X 14 MM DE DIAMETRO ,  DE ACERO INOXIDABLE GRADO QUIRURGICO TIPO MARTENSIT</v>
          </cell>
          <cell r="D14581" t="str">
            <v>UD</v>
          </cell>
          <cell r="F14581" t="str">
            <v>2219</v>
          </cell>
        </row>
        <row r="14582">
          <cell r="A14582">
            <v>254019216</v>
          </cell>
          <cell r="B14582" t="str">
            <v>FORCEPS NASAL DE HAJEK DE 12 +/-1 CM DE LARGO, CON CABEZA EN FORMA DE COPA ALARGADA, SERRADA RECTA DE 4 X 16 MM DE DIAMETRO,  DE ACERO INOXIDABLE GRADO QUIRURGICO TIPO MARTENSITICO</v>
          </cell>
          <cell r="D14582" t="str">
            <v>UD</v>
          </cell>
          <cell r="F14582" t="str">
            <v>2219</v>
          </cell>
        </row>
        <row r="14583">
          <cell r="A14583">
            <v>254019217</v>
          </cell>
          <cell r="B14583" t="str">
            <v>FORCEPS NASAL DE HARTMANTNN DE 12+/-1  CM DE LARGO, CON CABEZA  EN FORMA DE CUCHARA HUECA, DE 11 MM DE DIAMETRO,  DE ACERO INOXIDABLE GRADO QUIRURGICO TIPO MARTENSITICO 410 A 440</v>
          </cell>
          <cell r="D14583" t="str">
            <v>UD</v>
          </cell>
          <cell r="F14583" t="str">
            <v>2219</v>
          </cell>
        </row>
        <row r="14584">
          <cell r="A14584">
            <v>254019218</v>
          </cell>
          <cell r="B14584" t="str">
            <v>FORCEPS NASAL DE HARTMANTNN DE 12+/-1  CM DE LARGO, CON CABEZA  EN FORMA DE CUCHARA HUECA, DE 5 MM DE DIAMETRO,  DE ACERO INOXIDABLE GRADO QUIRURGICO TIPO MARTENSITICO 410 A 440</v>
          </cell>
          <cell r="D14584" t="str">
            <v>UD</v>
          </cell>
          <cell r="F14584" t="str">
            <v>2219</v>
          </cell>
        </row>
        <row r="14585">
          <cell r="A14585">
            <v>254019219</v>
          </cell>
          <cell r="B14585" t="str">
            <v>FORCEPS NASAL DE HARTMANTNN DE 12+/-1  CM DE LARGO, CON CABEZA  EN FORMA DE CUCHARA HUECA, DE 7 MM DE DIAMETRO,  DE ACERO INOXIDABLE GRADO QUIRURGICO TIPO MARTENSITICO 410 A 440</v>
          </cell>
          <cell r="D14585" t="str">
            <v>UD</v>
          </cell>
          <cell r="F14585" t="str">
            <v>2219</v>
          </cell>
        </row>
        <row r="14586">
          <cell r="A14586">
            <v>254019220</v>
          </cell>
          <cell r="B14586" t="str">
            <v>FORCEPS NASAL DE HARTMANTNN DE 12 +/-1 CM DE LARGO, CON CABEZA  EN FORMA DE CUCHARA HUECA, DE 9 MM DE DIAMETRO, DE ACERO INOXIDABLE GRADO QUIRURGICO TIPO MARTENSITICO 410 A 440</v>
          </cell>
          <cell r="D14586" t="str">
            <v>UD</v>
          </cell>
          <cell r="F14586" t="str">
            <v>2219</v>
          </cell>
        </row>
        <row r="14587">
          <cell r="A14587">
            <v>254019221</v>
          </cell>
          <cell r="B14587" t="str">
            <v>FORCEPS NASAL DE MYLES DE 12+/-1  CM DE LARGO, CON CABEZA SERRADA EN FORMA DE COPA ALARGADA DE 1.5 X 10 MM, DE ACERO INOXIDABLE GRADO QUIRURGICO  TIPO MARTENSITICO 410 A 440</v>
          </cell>
          <cell r="D14587" t="str">
            <v>UD</v>
          </cell>
          <cell r="F14587" t="str">
            <v>2219</v>
          </cell>
        </row>
        <row r="14588">
          <cell r="A14588">
            <v>254019222</v>
          </cell>
          <cell r="B14588" t="str">
            <v>FORCEPS NASAL DE MYLES DE 12+/-1  CM DE LARGO, CON CABEZA SERRADA EN FORMA DE COPA ALARGADA DE 2.5 X 12 MM, DE ACERO INOXIDABLE GRADO QUIRURGICO  TIPO MARTENSITICO 410 A 440</v>
          </cell>
          <cell r="D14588" t="str">
            <v>UD</v>
          </cell>
          <cell r="F14588" t="str">
            <v>2219</v>
          </cell>
        </row>
        <row r="14589">
          <cell r="A14589">
            <v>254019223</v>
          </cell>
          <cell r="B14589" t="str">
            <v>FORCEPS NASAL DE MYLES DE 12+/-1  CM DE LARGO, CON CABEZA SERRADA EN FORMA DE COPA ALARGADA DE 3 X 14 MM, DE ACERO INOXIDABLE GRADO QUIRURGICO  TIPO MARTENSITICO 410 A 440</v>
          </cell>
          <cell r="D14589" t="str">
            <v>UD</v>
          </cell>
          <cell r="F14589" t="str">
            <v>2219</v>
          </cell>
        </row>
        <row r="14590">
          <cell r="A14590">
            <v>254019224</v>
          </cell>
          <cell r="B14590" t="str">
            <v>FORCEPS NASAL DE MYLES DE 12+/-1  CM DE LARGO, CON CABEZA SERRADA EN FORMA DE COPA ALARGADA DE 3.5 X 15 MM, DE ACERO INOXIDABLE GRADO QUIRURGICO  TIPO MARTENSITICO 410 A 440</v>
          </cell>
          <cell r="D14590" t="str">
            <v>UD</v>
          </cell>
          <cell r="F14590" t="str">
            <v>2219</v>
          </cell>
        </row>
        <row r="14591">
          <cell r="A14591">
            <v>254019225</v>
          </cell>
          <cell r="B14591" t="str">
            <v>FORCEPS NASAL DE SCHMEDEN DE 12 +/-1 CM DE LARGO, CON CABEZA EN FORMA DE CUCHARA TRIANGULAR HUECA, DE 10 MM DE LARGO, DE ACERO INOXIDABLE GRADO QUIRURGICO TIPO MARTENSITICO 410 A 4</v>
          </cell>
          <cell r="D14591" t="str">
            <v>UD</v>
          </cell>
          <cell r="F14591" t="str">
            <v>2219</v>
          </cell>
        </row>
        <row r="14592">
          <cell r="A14592">
            <v>254019226</v>
          </cell>
          <cell r="B14592" t="str">
            <v>FORCEPS NASAL DE SCHMEDEN DE 12 +/-1 CM DE LARGO, CON CABEZA EN FORMA DE CUCHARA TRIANGULAR HUECA, DE 5 MM DE LARGO, DE ACERO INOXIDABLE GRADO QUIRURGICO TIPO MARTENSITICO 410 A 44</v>
          </cell>
          <cell r="D14592" t="str">
            <v>UD</v>
          </cell>
          <cell r="F14592" t="str">
            <v>2219</v>
          </cell>
        </row>
        <row r="14593">
          <cell r="A14593">
            <v>254019227</v>
          </cell>
          <cell r="B14593" t="str">
            <v>FORCEPS NASAL DE SCHMEDEN DE 12 +/-1 CM DE LARGO, CON CABEZA EN FORMA DE CUCHARA TRIANGULAR HUECA, DE 8 MM DE LARGO, DE ACERO INOXIDABLE GRADO QUIRURGICO TIPO MARTENSITICO 410 A 44</v>
          </cell>
          <cell r="D14593" t="str">
            <v>UD</v>
          </cell>
          <cell r="F14593" t="str">
            <v>2219</v>
          </cell>
        </row>
        <row r="14594">
          <cell r="A14594">
            <v>254019228</v>
          </cell>
          <cell r="B14594" t="str">
            <v>FORCEPS NASAL DE STUMPEL-VOSS DE 11 +/-1 CM DE LARGO EN FORMA DE COPA, ANGULADA HACIA ARRIBA A 45°, DE ACERO INOXIDABLE GRADO QUIRURGICO TIPO MARTENSITICO 410 A 440</v>
          </cell>
          <cell r="D14594" t="str">
            <v>UD</v>
          </cell>
          <cell r="F14594" t="str">
            <v>2219</v>
          </cell>
        </row>
        <row r="14595">
          <cell r="A14595">
            <v>254019229</v>
          </cell>
          <cell r="B14595" t="str">
            <v>FORCEPS NASAL DE STUMPEL-VOSS DE 11+/-1  CM DE LARGO EN FORMA DE COPA, RECTA , DE ACERO INOXIDABLE GRADO QUIRURGICO TIPO MARTENSITICO 410 A 440</v>
          </cell>
          <cell r="D14595" t="str">
            <v>UD</v>
          </cell>
          <cell r="F14595" t="str">
            <v>2219</v>
          </cell>
        </row>
        <row r="14596">
          <cell r="A14596">
            <v>254019230</v>
          </cell>
          <cell r="B14596" t="str">
            <v>FORCEPS NASAL ESFENOIDAL DE 14 +/-1 CM DE LARGO, CABEZA DE 3.5 MM DE DIAMETRO CON MORDIDA HACIA ABAJO, DE ACERO INOXIDABLE GRADO QUIRURGICO TIPO MARTENSITICO 410 A 440</v>
          </cell>
          <cell r="D14596" t="str">
            <v>UD</v>
          </cell>
          <cell r="F14596" t="str">
            <v>2219</v>
          </cell>
        </row>
        <row r="14597">
          <cell r="A14597">
            <v>254019231</v>
          </cell>
          <cell r="B14597" t="str">
            <v>FORCEPS NASAL ESFENOIDAL DE 14+/-1  CM DE LARGO, CABEZA DE 3.5 MM DE DIAMETRO CON MORDIDA HACIA ARRIBA, DE ACERO INOXIDABLE GRADO QUIRURGICO TIPO MARTENSITICO 410 A 440</v>
          </cell>
          <cell r="D14597" t="str">
            <v>UD</v>
          </cell>
          <cell r="F14597" t="str">
            <v>2219</v>
          </cell>
        </row>
        <row r="14598">
          <cell r="A14598">
            <v>254019232</v>
          </cell>
          <cell r="B14598" t="str">
            <v>FORCEPS NASAL ESFENOIDAL DE 14+/-1  CM DE LARGO, CABEZA DE 4 MM DE DIAMETRO CON MORDIDA HACIA ABAJO, DE ACERO INOXIDABLE GRADO QUIRURGICO TIPO MARTENSITICO 410 A 440</v>
          </cell>
          <cell r="D14598" t="str">
            <v>UD</v>
          </cell>
          <cell r="F14598" t="str">
            <v>2219</v>
          </cell>
        </row>
        <row r="14599">
          <cell r="A14599">
            <v>254019233</v>
          </cell>
          <cell r="B14599" t="str">
            <v>FORCEPS NASAL ESFENOIDAL DE 14 +/-1 CM DE LARGO, CABEZA DE 4 MM DE DIAMETRO CON MORDIDA HACIA ARRIBA, DE ACERO INOXIDABLE GRADO QUIRURGICO TIPO MARTENSITICO 410 A 440</v>
          </cell>
          <cell r="D14599" t="str">
            <v>UD</v>
          </cell>
          <cell r="F14599" t="str">
            <v>2219</v>
          </cell>
        </row>
        <row r="14600">
          <cell r="A14600">
            <v>254019234</v>
          </cell>
          <cell r="B14600" t="str">
            <v>FORCEPS NASAL KERRISON DE 8.5+/-0.5 CM DE LARGO, CON MODIDA HACIA ARRIBA, CABEZA DE 3 MM DE DIAMETRO, DE ACERO INOXIDABLE GRADO QUIRURGICO TIPO MARTENSITICO 410 A 440</v>
          </cell>
          <cell r="D14600" t="str">
            <v>UD</v>
          </cell>
          <cell r="F14600" t="str">
            <v>2219</v>
          </cell>
        </row>
        <row r="14601">
          <cell r="A14601">
            <v>254019235</v>
          </cell>
          <cell r="B14601" t="str">
            <v>FORCEPS NASAL KERRISON DE 8.5 +/-0.5CM DE LARGO, CON MODIDA HACIA ARRIBA, CABEZA DE 4 MM DE DIAMETRO, DE ACERO INOXIDABLE GRADO QUIRURGICO TIPO MARTENSITICO 410 A 440</v>
          </cell>
          <cell r="D14601" t="str">
            <v>UD</v>
          </cell>
          <cell r="F14601" t="str">
            <v>2219</v>
          </cell>
        </row>
        <row r="14602">
          <cell r="A14602">
            <v>254019236</v>
          </cell>
          <cell r="B14602" t="str">
            <v>FORCEPS NASAL KERRISON DE 8.5 +/-0.5CM DE LARGO, CON MODIDA HACIA ARRIBA, CABEZA DE 5 MM DE DIAMETRO, DE ACERO INOXIDABLE GRADO QUIRURGICO TIPO MARTENSITICO 410 A 440</v>
          </cell>
          <cell r="D14602" t="str">
            <v>UD</v>
          </cell>
          <cell r="F14602" t="str">
            <v>2219</v>
          </cell>
        </row>
        <row r="14603">
          <cell r="A14603">
            <v>254019237</v>
          </cell>
          <cell r="B14603" t="str">
            <v>FORCEPS NASAL KERRISON DE 8.5+/-0.5 CM DE LARGO, CON MODIDA HACIA ARRIBA, CABEZA DE 6 MM DE DIAMETRO, DE ACERO INOXIDABLE GRADO QUIRURGICO TIPO MARTENSITICO 410 A 440</v>
          </cell>
          <cell r="D14603" t="str">
            <v>UD</v>
          </cell>
          <cell r="F14603" t="str">
            <v>2219</v>
          </cell>
        </row>
        <row r="14604">
          <cell r="A14604">
            <v>254019238</v>
          </cell>
          <cell r="B14604" t="str">
            <v>FORCEPS NASAL PARA SEPTUM DE MIDDLETON-JANSEN DE 19 +/-1 CM DE LARGO, PUNTA DE 19 CM (7.5 PULGADAS), DE ACERO INOXIDABLE GRADO QUIRURGICO TIPO MARTENSITICO 410 A 440</v>
          </cell>
          <cell r="D14604" t="str">
            <v>UD</v>
          </cell>
          <cell r="F14604" t="str">
            <v>2219</v>
          </cell>
        </row>
        <row r="14605">
          <cell r="A14605">
            <v>254019239</v>
          </cell>
          <cell r="B14605" t="str">
            <v>FORCEPS PARA BIOPSIA DE NASOFARINGE DE RONIS DE 12 +/-1 CM DE LARGO, DE ACERO INOXIDABLE GRADO QUIRURGICO TIPO MARTENSITICO 410 A 440</v>
          </cell>
          <cell r="D14605" t="str">
            <v>UD</v>
          </cell>
          <cell r="F14605" t="str">
            <v>2219</v>
          </cell>
        </row>
        <row r="14606">
          <cell r="A14606">
            <v>254019240</v>
          </cell>
          <cell r="B14606" t="str">
            <v>FORCEPS PARA LESION DE ANTRO MAXILAR CON BRAZO DE 10+/-1  CM DE LARGO, MANDIBULA RETROGRADA ANGULADA A 120°, DE ACERO INOXIDABLE GRADO</v>
          </cell>
          <cell r="D14606" t="str">
            <v>UD</v>
          </cell>
          <cell r="F14606" t="str">
            <v>2219</v>
          </cell>
        </row>
        <row r="14607">
          <cell r="A14607">
            <v>254019241</v>
          </cell>
          <cell r="B14607" t="str">
            <v>GANCHITO AGUDO PARA MICROCIRUGIA LARINGEA, DE 24.5+/-1  CM DE LARGO, DE ACERO INOXIDABLE GRADO QUIRURGICO TIPO AUSTENITICO 304</v>
          </cell>
          <cell r="D14607" t="str">
            <v>UD</v>
          </cell>
          <cell r="F14607" t="str">
            <v>2219</v>
          </cell>
        </row>
        <row r="14608">
          <cell r="A14608">
            <v>254019242</v>
          </cell>
          <cell r="B14608" t="str">
            <v>GANCHITO CON BOTON ANGULADO A 90° PARA MICROCIRUGIA LARINGEA, DE ACERO INOXIDABLE GRADO QUIRURGICO TIPO AUSTENITICO 304</v>
          </cell>
          <cell r="D14608" t="str">
            <v>UD</v>
          </cell>
          <cell r="F14608" t="str">
            <v>2219</v>
          </cell>
        </row>
        <row r="14609">
          <cell r="A14609">
            <v>254019243</v>
          </cell>
          <cell r="B14609" t="str">
            <v>GANCHO DE FISCH DE 16+/-1  CM DE LARGO Y PUNTA DE 0.2 MM DE LARGO, DE ACERO INOXIDABLE GRADO QUIRURGICO TIPO AUSTENITICO 304</v>
          </cell>
          <cell r="D14609" t="str">
            <v>UD</v>
          </cell>
          <cell r="F14609" t="str">
            <v>2219</v>
          </cell>
        </row>
        <row r="14610">
          <cell r="A14610">
            <v>254019244</v>
          </cell>
          <cell r="B14610" t="str">
            <v>GANCHO DE FORMBY DE 18+/-1  CM DE LARGO, CON PUNTA ANGULADA A 90° Y DE 2 MM DE LARGO, DE ACERO INOXIDABLE GRADO QUIRURGICO TIPO AUSTENITICO 304</v>
          </cell>
          <cell r="D14610" t="str">
            <v>UD</v>
          </cell>
          <cell r="F14610" t="str">
            <v>2219</v>
          </cell>
        </row>
        <row r="14611">
          <cell r="A14611">
            <v>254019245</v>
          </cell>
          <cell r="B14611" t="str">
            <v>GANCHO DE GROSS DE 12 +/-1 CM DE LARGO, CON PUNTA ANGULADA A 90° Y DE 2 MM DE LARGO, DE ACERO INOXIDABLE GRADO QUIRURGICO TIPO AUSTENITICO 304</v>
          </cell>
          <cell r="D14611" t="str">
            <v>UD</v>
          </cell>
          <cell r="F14611" t="str">
            <v>2219</v>
          </cell>
        </row>
        <row r="14612">
          <cell r="A14612">
            <v>254019246</v>
          </cell>
          <cell r="B14612" t="str">
            <v>GANCHO DE MCGEE DE 16 +/-1 CM DE LARGO Y PUNTA DE 0.5 MM LONGITUD EN FORMA DE GANCHO, DE ACERO INOXIDABLE GRADO QUIRURGICO TIPO AUSTENITICO 304</v>
          </cell>
          <cell r="D14612" t="str">
            <v>UD</v>
          </cell>
          <cell r="F14612" t="str">
            <v>2219</v>
          </cell>
        </row>
        <row r="14613">
          <cell r="A14613">
            <v>254019247</v>
          </cell>
          <cell r="B14613" t="str">
            <v>GANCHO DE PLESTER DE 16 C+/-1 M DE LARGO, PUNTA EN ANGULO DE 90° Y 3 MM DE LONGITUD, DE ACERO INOXIDABLE GRADO QUIRURGICO TIPO AUSTENITICO 304</v>
          </cell>
          <cell r="D14613" t="str">
            <v>UD</v>
          </cell>
          <cell r="F14613" t="str">
            <v>2219</v>
          </cell>
        </row>
        <row r="14614">
          <cell r="A14614">
            <v>254019248</v>
          </cell>
          <cell r="B14614" t="str">
            <v>GANCHO DE ROSEN DE 16 +/-1 CM DE LARGO, PUNTA ANGULADA A 25° Y 3 MM DE LONGITUD, DE ACERO INOXIDABLE GRADO QUIRURGICO TIPO AUSTENITICO 304</v>
          </cell>
          <cell r="D14614" t="str">
            <v>UD</v>
          </cell>
          <cell r="F14614" t="str">
            <v>2219</v>
          </cell>
        </row>
        <row r="14615">
          <cell r="A14615">
            <v>254019249</v>
          </cell>
          <cell r="B14615" t="str">
            <v>GANCHO DE SHAMBAUGH DE 16 +/-1 CM DE LARGO, ANGULADA A 25° Y PUNTA DE 0.3 MM DE LARGO , DE ACERO INOXIDABLE GRADO QUIRURGICO TIPO AUSTENITICO 304</v>
          </cell>
          <cell r="D14615" t="str">
            <v>UD</v>
          </cell>
          <cell r="F14615" t="str">
            <v>2219</v>
          </cell>
        </row>
        <row r="14616">
          <cell r="A14616">
            <v>254019250</v>
          </cell>
          <cell r="B14616" t="str">
            <v>GANCHO DE SHAMBAUGH DE 16+/-1  CM DE LARGO, ANGULADA A 45° Y PUNTA DE 0.3 MM DE LARGO , DE ACERO INOXIDABLE GRADO QUIRURGICO TIPO AUSTENITICO 304</v>
          </cell>
          <cell r="D14616" t="str">
            <v>UD</v>
          </cell>
          <cell r="F14616" t="str">
            <v>2219</v>
          </cell>
        </row>
        <row r="14617">
          <cell r="A14617">
            <v>254019251</v>
          </cell>
          <cell r="B14617" t="str">
            <v>GANCHO DE SHAMBAUGH DE 16+/-1  CM DE LARGO, ANGULADA A 90° Y PUNTA DE 0.3 MM DE LARGO , DE ACERO INOXIDABLE GRADO QUIRURGICO TIPO AUSTENITICO 304</v>
          </cell>
          <cell r="D14617" t="str">
            <v>UD</v>
          </cell>
          <cell r="F14617" t="str">
            <v>2219</v>
          </cell>
        </row>
        <row r="14618">
          <cell r="A14618">
            <v>254019252</v>
          </cell>
          <cell r="B14618" t="str">
            <v>GANCHO DE TRAQUEA CON PUNTA FLEXIBLE, PUNTA DE 3 DIENTES Y FLEXIBILIDAD DE AL MENOS 30°, DE ACERO INOXIDABLE GRADO QUIRURGICO TIPO AUSTENITICO 304</v>
          </cell>
          <cell r="D14618" t="str">
            <v>UD</v>
          </cell>
          <cell r="F14618" t="str">
            <v>2219</v>
          </cell>
        </row>
        <row r="14619">
          <cell r="A14619">
            <v>254019253</v>
          </cell>
          <cell r="B14619" t="str">
            <v>GANCHO DE TRAQUEA DE MEYERDING DE 18 +/-1 CM DE LARGO, PUNTA DE 18X7 MM, ROMA, SIN DIENTES, DE ACERO INOXIDABLE GRADO QUIRURGICO TIPO AUSTENITICO 304</v>
          </cell>
          <cell r="D14619" t="str">
            <v>UD</v>
          </cell>
          <cell r="F14619" t="str">
            <v>2219</v>
          </cell>
        </row>
        <row r="14620">
          <cell r="A14620">
            <v>254019254</v>
          </cell>
          <cell r="B14620" t="str">
            <v>GANCHO DE ZOLLNER DE 13+/-1  CM DE LARGO CON CORTANTE REDONDO DE 90° HACIA ABAJO, DE 0.5 MM DE LONGITUD, DE ACERO INOXIDABLE GRADO QUIRURGICO TIPO AUSTENITICO 304</v>
          </cell>
          <cell r="D14620" t="str">
            <v>UD</v>
          </cell>
          <cell r="F14620" t="str">
            <v>2219</v>
          </cell>
        </row>
        <row r="14621">
          <cell r="A14621">
            <v>254019255</v>
          </cell>
          <cell r="B14621" t="str">
            <v>GANCHO DE ZOLLNER DE 13+/-1  CM DE LARGO CON CORTANTE REDONDO DE 90° HACIA ARRIBA, DE 0.5 MM DE LONGITUD, DE ACERO INOXIDABLE GRADO QUIRURGICO TIPO AUSTENITICO 304</v>
          </cell>
          <cell r="D14621" t="str">
            <v>UD</v>
          </cell>
          <cell r="F14621" t="str">
            <v>2219</v>
          </cell>
        </row>
        <row r="14622">
          <cell r="A14622">
            <v>254019256</v>
          </cell>
          <cell r="B14622" t="str">
            <v>GANCHO DE ZOLLNER DE 13+/-1  CM DE LARGO CON CUCHILLO PARA PIEL EN FORMA DE CORAZON DE 30° HACIA ARRIBA , DE ACERO INOXIDABLE GRADO QUIRURGICO TIPO AUSTENITICO 304</v>
          </cell>
          <cell r="D14622" t="str">
            <v>UD</v>
          </cell>
          <cell r="F14622" t="str">
            <v>2219</v>
          </cell>
        </row>
        <row r="14623">
          <cell r="A14623">
            <v>254019257</v>
          </cell>
          <cell r="B14623" t="str">
            <v>GANCHO DE ZOLLNER DE 13 +/-1 CM DE LARGO Y PUNTA FINA CON GANCHO DE 45° HACIA ABAJO Y DE 2.5 MM DE LARGO , DE ACERO INOXIDABLE GRADO QUIRURGICO TIPO AUSTENITICO 304</v>
          </cell>
          <cell r="D14623" t="str">
            <v>UD</v>
          </cell>
          <cell r="F14623" t="str">
            <v>2219</v>
          </cell>
        </row>
        <row r="14624">
          <cell r="A14624">
            <v>254019258</v>
          </cell>
          <cell r="B14624" t="str">
            <v>GANCHO DE ZOLLNER DE 13 +/-1 CM DE LARGO Y PUNTA FINA CON GANCHO DE 45° HACIA ARRIBA Y DE 0.5 MM DE LARGO , DE ACERO INOXIDABLE GRADO QUIRURGICO TIPO AUSTENITICO 304</v>
          </cell>
          <cell r="D14624" t="str">
            <v>UD</v>
          </cell>
          <cell r="F14624" t="str">
            <v>2219</v>
          </cell>
        </row>
        <row r="14625">
          <cell r="A14625">
            <v>254019259</v>
          </cell>
          <cell r="B14625" t="str">
            <v>GANCHO DE ZOLLNER DE 13+/-1  CM DE LARGO Y PUNTA FINA CON GANCHO DE 45° HACIA ARRIBA Y DE 1 MM DE LARGO , DE ACERO INOXIDABLE GRADO QUIRURGICO TIPO AUSTENITICO 304</v>
          </cell>
          <cell r="D14625" t="str">
            <v>UD</v>
          </cell>
          <cell r="F14625" t="str">
            <v>2219</v>
          </cell>
        </row>
        <row r="14626">
          <cell r="A14626">
            <v>254019260</v>
          </cell>
          <cell r="B14626" t="str">
            <v>GANCHO DE ZOLLNER DE 13+/-1  CM DE LARGO Y PUNTA FINA CON GANCHO DE 90° HACIA ABAJO Y DE 0.5 MM DE LARGO , DE ACERO INOXIDABLE GRADO QUIRURGICO TIPO AUSTENITICO 304</v>
          </cell>
          <cell r="D14626" t="str">
            <v>UD</v>
          </cell>
          <cell r="F14626" t="str">
            <v>2219</v>
          </cell>
        </row>
        <row r="14627">
          <cell r="A14627">
            <v>254019261</v>
          </cell>
          <cell r="B14627" t="str">
            <v>GANCHO DE ZOLLNER DE 13+/-1  CM DE LARGO Y PUNTA FINA CON GANCHO DE 90° HACIA ABAJO Y DE 1 MM DE LARGO , DE ACERO INOXIDABLE GRADO QUIRURGICO TIPO AUSTENITICO 304</v>
          </cell>
          <cell r="D14627" t="str">
            <v>UD</v>
          </cell>
          <cell r="F14627" t="str">
            <v>2219</v>
          </cell>
        </row>
        <row r="14628">
          <cell r="A14628">
            <v>254019262</v>
          </cell>
          <cell r="B14628" t="str">
            <v>GANCHO DE ZOLLNER DE 13+/-1  CM DE LARGO Y PUNTA FINA RECTA, DE ACERO INOXIDABLE GRADO QUIRURGICO TIPO AUSTENITICO 304</v>
          </cell>
          <cell r="D14628" t="str">
            <v>UD</v>
          </cell>
          <cell r="F14628" t="str">
            <v>2219</v>
          </cell>
        </row>
        <row r="14629">
          <cell r="A14629">
            <v>254019263</v>
          </cell>
          <cell r="B14629" t="str">
            <v>GANCHO MUSGROVE DE 18+/-1  CM DE LARGO, CON PUNTA ANGULADA A 90° Y DE 2 MM DE LARGO, DE ACERO INOXIDABLE GRADO QUIRURGICO TIPO AUSTENITICO 304</v>
          </cell>
          <cell r="D14629" t="str">
            <v>UD</v>
          </cell>
          <cell r="F14629" t="str">
            <v>2219</v>
          </cell>
        </row>
        <row r="14630">
          <cell r="A14630">
            <v>254019264</v>
          </cell>
          <cell r="B14630" t="str">
            <v>GANCHO NASAL DE COTTLE-NEIVERT DE 20 +/-1 CM DE LARGO, CABEZA CON 2 PUNTAS ROMAS DE 10 MM DE ANCHO, DE ACERO INOXIDABLE GRADO QUIRURGICO TIPO AUSTENITICO 304</v>
          </cell>
          <cell r="D14630" t="str">
            <v>UD</v>
          </cell>
          <cell r="F14630" t="str">
            <v>2219</v>
          </cell>
        </row>
        <row r="14631">
          <cell r="A14631">
            <v>254019265</v>
          </cell>
          <cell r="B14631" t="str">
            <v>GANCHO NASAL DE MCINDOE DE 15 +/-1 CM DE LARGO, CABEZA DE 2 PUNTAS Y DE 9 MM DE ANCHO, DE ACERO INOXIDABLE GRADO QUIRURGICO TIPO AUSTENITICO 304</v>
          </cell>
          <cell r="D14631" t="str">
            <v>UD</v>
          </cell>
          <cell r="F14631" t="str">
            <v>2219</v>
          </cell>
        </row>
        <row r="14632">
          <cell r="A14632">
            <v>254019266</v>
          </cell>
          <cell r="B14632" t="str">
            <v>GANCHO NASAL DE NEIVERT DE 19.5+/-1  CM DE LARGO, CABEZA CON 2 PUNTAS ROMAS DE 10 MM DE ANCHO, DDE ACERO INOXIDABLE GRADO QUIRURGICO TIPO AUSTENITICO 304</v>
          </cell>
          <cell r="D14632" t="str">
            <v>UD</v>
          </cell>
          <cell r="F14632" t="str">
            <v>2219</v>
          </cell>
        </row>
        <row r="14633">
          <cell r="A14633">
            <v>254019267</v>
          </cell>
          <cell r="B14633" t="str">
            <v>GANCHO OTICO DE DAY DE 16+/-1  CM DE LARGO, PUNTA ANGULADA A 90° Y DE 2 MM DE LARGO, DE ACERO INOXIDABLE GRADO QUIRURGICO TIPO AUSTENITICO 304</v>
          </cell>
          <cell r="D14633" t="str">
            <v>UD</v>
          </cell>
          <cell r="F14633" t="str">
            <v>2219</v>
          </cell>
        </row>
        <row r="14634">
          <cell r="A14634">
            <v>254019268</v>
          </cell>
          <cell r="B14634" t="str">
            <v>GANCHO OTICO DE DAY DE 16 +/-1 CM DE LARGO, PUNTA ANGULADA A 90° Y DE 3 MM DE LARGO, DE ACERO INOXIDABLE GRADO QUIRURGICO TIPO AUSTENITICO 304</v>
          </cell>
          <cell r="D14634" t="str">
            <v>UD</v>
          </cell>
          <cell r="F14634" t="str">
            <v>2219</v>
          </cell>
        </row>
        <row r="14635">
          <cell r="A14635">
            <v>254019269</v>
          </cell>
          <cell r="B14635" t="str">
            <v>GANCHO OTICO DE WEGNER DE 14 +/-1 CM DE LARGO, CON PUNTA ABOTONADA EN ANGULO DE 90° Y DE 2 MM DE LARGO, DE ACERO INOXIDABLE GRADO QUIRURGICO TIPO AUSTENITICO 304</v>
          </cell>
          <cell r="D14635" t="str">
            <v>UD</v>
          </cell>
          <cell r="F14635" t="str">
            <v>2219</v>
          </cell>
        </row>
        <row r="14636">
          <cell r="A14636">
            <v>254019270</v>
          </cell>
          <cell r="B14636" t="str">
            <v>GANCHO OTICO DE WEGNER DE 14 +/-1 CM DE LARGO, CON PUNTA ABOTONADA EN ANGULO DE 90° Y DE 3 MM DE LARGO, DE ACERO INOXIDABLE GRADO QUIRURGICO TIPO AUSTENITICO 304</v>
          </cell>
          <cell r="D14636" t="str">
            <v>UD</v>
          </cell>
          <cell r="F14636" t="str">
            <v>2219</v>
          </cell>
        </row>
        <row r="14637">
          <cell r="A14637">
            <v>254019271</v>
          </cell>
          <cell r="B14637" t="str">
            <v>GANCHO OTICO DE ZAUFAL-JANSEN DE 15 +/-1 CM DE LARGO Y ANGULADO A 45°, DE ACERO INOXIDABLE GRADO QUIRURGICO TIPO AUSTENITICO 304</v>
          </cell>
          <cell r="D14637" t="str">
            <v>UD</v>
          </cell>
          <cell r="F14637" t="str">
            <v>2219</v>
          </cell>
        </row>
        <row r="14638">
          <cell r="A14638">
            <v>254019272</v>
          </cell>
          <cell r="B14638" t="str">
            <v>GANCHO OTICO LUCAE DE 14 +/-1 CM DE LARGO, CON PUNTA ABOTONADA EN ANGULO DE 90° Y DE 2 MM DE LARGO, DE ACERO INOXIDABLE GRADO QUIRURGICO TIPO AUSTENITICO 304</v>
          </cell>
          <cell r="D14638" t="str">
            <v>UD</v>
          </cell>
          <cell r="F14638" t="str">
            <v>2219</v>
          </cell>
        </row>
        <row r="14639">
          <cell r="A14639">
            <v>254019273</v>
          </cell>
          <cell r="B14639" t="str">
            <v>GANCHO OTICO LUCAE DE 14+/-1  CM DE LARGO, CON PUNTA ABOTONADA EN ANGULO DE 90° Y DE 3 MM DE LARGO, DE ACERO INOXIDABLE GRADO QUIRURGICO TIPO AUSTENITICO 304</v>
          </cell>
          <cell r="D14639" t="str">
            <v>UD</v>
          </cell>
          <cell r="F14639" t="str">
            <v>2219</v>
          </cell>
        </row>
        <row r="14640">
          <cell r="A14640">
            <v>254019274</v>
          </cell>
          <cell r="B14640" t="str">
            <v>GANCHO RETRACTOR DE JACKSON CON PUNTA DE 2 DIENTES Y RETRACTOR CURVO DE 17+/-1  CM DE LARGO, DE ACERO INOXIDABLE GRADO QUIRURGICO TIPO AUSTENITICO 304</v>
          </cell>
          <cell r="D14640" t="str">
            <v>UD</v>
          </cell>
          <cell r="F14640" t="str">
            <v>2219</v>
          </cell>
        </row>
        <row r="14641">
          <cell r="A14641">
            <v>254019275</v>
          </cell>
          <cell r="B14641" t="str">
            <v>GANCHO RETROGRADO DE PLESTER DE 15.5+/-1  CM DE LARGO Y PUNTA RETROGRADA DE 2 MM DE LARGO, DE ACERO INOXIDABLE GRADO QUIRURGICO TIPO AUSTENITICO 304</v>
          </cell>
          <cell r="D14641" t="str">
            <v>UD</v>
          </cell>
          <cell r="F14641" t="str">
            <v>2219</v>
          </cell>
        </row>
        <row r="14642">
          <cell r="A14642">
            <v>254019276</v>
          </cell>
          <cell r="B14642" t="str">
            <v>GUIA PARA ALAMBRE DE PLESTER DE 16 +/-1 CM DE LARGO Y PUNTA EN DOS DIENTES, DE ACERO INOXIDABLE GRADO QUIRURGICO TIPO AUSTENITICO 304</v>
          </cell>
          <cell r="D14642" t="str">
            <v>UD</v>
          </cell>
          <cell r="F14642" t="str">
            <v>2219</v>
          </cell>
        </row>
        <row r="14643">
          <cell r="A14643">
            <v>254019277</v>
          </cell>
          <cell r="B14643" t="str">
            <v>INSTRUMENTO PARA MEDICION DE HOUSE DE 16 +/-1 CM DE LARGO Y PUNTA DE 3.5 MM DE LONGITUD, DE ACERO INOXIDABLE GRADO QUIRURGICO TIPO AUSTENITICO 304</v>
          </cell>
          <cell r="D14643" t="str">
            <v>UD</v>
          </cell>
          <cell r="F14643" t="str">
            <v>2219</v>
          </cell>
        </row>
        <row r="14644">
          <cell r="A14644">
            <v>254019278</v>
          </cell>
          <cell r="B14644" t="str">
            <v>INSTRUMENTO PARA MEDICION DE HOUSE DE 16+/-1  CM DE LARGO Y PUNTA DE 4 MM DE LONGITUD, DE ACERO INOXIDABLE GRADO QUIRURGICO TIPO AUSTENITICO 304</v>
          </cell>
          <cell r="D14644" t="str">
            <v>UD</v>
          </cell>
          <cell r="F14644" t="str">
            <v>2219</v>
          </cell>
        </row>
        <row r="14645">
          <cell r="A14645">
            <v>254019279</v>
          </cell>
          <cell r="B14645" t="str">
            <v>INSTRUMENTO PARA MEDICION DE HOUSE DE 16+/-1  CM DE LARGO Y PUNTA DE 4.5 MM DE LONGITUD, DE ACERO INOXIDABLE GRADO QUIRURGICO TIPO AUSTENITICO 304</v>
          </cell>
          <cell r="D14645" t="str">
            <v>UD</v>
          </cell>
          <cell r="F14645" t="str">
            <v>2219</v>
          </cell>
        </row>
        <row r="14646">
          <cell r="A14646">
            <v>254019280</v>
          </cell>
          <cell r="B14646" t="str">
            <v>INSTRUMENTO PARA MEDICION DE HOUSE DE 16 +/-1 CM DE LARGO Y PUNTA DE 5 MM DE LONGITUD, DE ACERO INOXIDABLE GRADO QUIRURGICO TIPO AUSTENITICO 304</v>
          </cell>
          <cell r="D14646" t="str">
            <v>UD</v>
          </cell>
          <cell r="F14646" t="str">
            <v>2219</v>
          </cell>
        </row>
        <row r="14647">
          <cell r="A14647">
            <v>254019281</v>
          </cell>
          <cell r="B14647" t="str">
            <v>INSTRUMENTO PARA MEDICION DE OIDO MEDIO DE 16 +/-1 CM DE LARGO Y PUNTA RETROGRADA DE 2 MM DE LARGO, DE ACERO INOXIDABLE GRADO QUIRURGICO TIPO AUSTENITICO 304</v>
          </cell>
          <cell r="D14647" t="str">
            <v>UD</v>
          </cell>
          <cell r="F14647" t="str">
            <v>2219</v>
          </cell>
        </row>
        <row r="14648">
          <cell r="A14648">
            <v>254019282</v>
          </cell>
          <cell r="B14648" t="str">
            <v>LARINGOSCOPIO QUIRURGICO DE 172+/-10 MM DE LARGO, 15 MM DE ALTURA, 27 MM DE ANCHO Y 14 MM DE LUMEN, DE ACERO INOXIDABLE GRADO QUIRURGICO TIPO AUSTENITICO 304</v>
          </cell>
          <cell r="D14648" t="str">
            <v>UD</v>
          </cell>
          <cell r="F14648" t="str">
            <v>2219</v>
          </cell>
        </row>
        <row r="14649">
          <cell r="A14649">
            <v>254019283</v>
          </cell>
          <cell r="B14649" t="str">
            <v>LARINGOSCOPIO QUIRURGICO DE 172+/-10 MM DE LARGO, 18 MM DE ALTURA, 29 MM DE ANCHO Y 15 MM DE LUMEN, DE ACERO INOXIDABLE GRADO QUIRURGICO TIPO AUSTENITICO 304</v>
          </cell>
          <cell r="D14649" t="str">
            <v>UD</v>
          </cell>
          <cell r="F14649" t="str">
            <v>2219</v>
          </cell>
        </row>
        <row r="14650">
          <cell r="A14650">
            <v>254019284</v>
          </cell>
          <cell r="B14650" t="str">
            <v>LARINGOSCOPIO QUIRURGICO EXTENSIBLE, DE ACERO INOXIDABLE GRADO QUIRURGICO TIPO AUSTENITICO 304</v>
          </cell>
          <cell r="D14650" t="str">
            <v>UD</v>
          </cell>
          <cell r="F14650" t="str">
            <v>2219</v>
          </cell>
        </row>
        <row r="14651">
          <cell r="A14651">
            <v>254019285</v>
          </cell>
          <cell r="B14651" t="str">
            <v>MANGO PARA INSTRUMENTOS DE MICROCIRUGIA LARINGEA, DE ACERO INOXIDABLE GRADO QUIRURGICO TIPO AUSTENITICO 304</v>
          </cell>
          <cell r="D14651" t="str">
            <v>UD</v>
          </cell>
          <cell r="F14651" t="str">
            <v>2219</v>
          </cell>
        </row>
        <row r="14652">
          <cell r="A14652">
            <v>254019286</v>
          </cell>
          <cell r="B14652" t="str">
            <v>MARTILLO DE ACERO DE 140 G, 185+/-10 MM DE LONGITUD, DE ACERO INOXIDABLE GRADO QUIRURGICO TIPO AUSTENITICO 304</v>
          </cell>
          <cell r="D14652" t="str">
            <v>UD</v>
          </cell>
          <cell r="F14652" t="str">
            <v>2219</v>
          </cell>
        </row>
        <row r="14653">
          <cell r="A14653">
            <v>254019287</v>
          </cell>
          <cell r="B14653" t="str">
            <v>MICROCUCHILLO DE ROSEN DE 16+/-1  CM DE LARGO, CON PUNTA ANGULADA A 45° Y 1 MM DE DIAMETRO, DE ACERO INOXIDABLE GRADO QUIRURGICO TIPO MARTENSITICO 420</v>
          </cell>
          <cell r="D14653" t="str">
            <v>UD</v>
          </cell>
          <cell r="F14653" t="str">
            <v>2219</v>
          </cell>
        </row>
        <row r="14654">
          <cell r="A14654">
            <v>254019288</v>
          </cell>
          <cell r="B14654" t="str">
            <v>MICROCUCHILLO DE ROSEN DE 16+/-1  CM DE LARGO, CON PUNTA ANGULADA A 45° Y 2 MM DE DIAMETRO, DE ACERO INOXIDABLE GRADO QUIRURGICO TIPO MARTENSITICO 420</v>
          </cell>
          <cell r="D14654" t="str">
            <v>UD</v>
          </cell>
          <cell r="F14654" t="str">
            <v>2219</v>
          </cell>
        </row>
        <row r="14655">
          <cell r="A14655">
            <v>254019289</v>
          </cell>
          <cell r="B14655" t="str">
            <v>MICROCUCHILLO DE ROSEN DE 16 +/-1 CM DE LARGO, CON PUNTA ANGULADA A 90° Y 1 MM DE DIAMETRO, DE ACERO INOXIDABLE GRADO QUIRURGICO TIPO MARTENSITICO 420</v>
          </cell>
          <cell r="D14655" t="str">
            <v>UD</v>
          </cell>
          <cell r="F14655" t="str">
            <v>2219</v>
          </cell>
        </row>
        <row r="14656">
          <cell r="A14656">
            <v>254019290</v>
          </cell>
          <cell r="B14656" t="str">
            <v>MICROCUCHILLO DE ROSEN DE 16+/-1  CM DE LARGO, CON PUNTA ANGULADA A 90° Y 2 MM DE DIAMETRO, DE ACERO INOXIDABLE GRADO QUIRURGICO TIPO MARTENSITICO 420</v>
          </cell>
          <cell r="D14656" t="str">
            <v>UD</v>
          </cell>
          <cell r="F14656" t="str">
            <v>2219</v>
          </cell>
        </row>
        <row r="14657">
          <cell r="A14657">
            <v>254019291</v>
          </cell>
          <cell r="B14657" t="str">
            <v>MICROCUCHILLO DE ROSEN DE 16 +/-1 CM DE LARGO, CON PUNTA RECTA Y 1 MM DE DIAMETRO, DE ACERO INOXIDABLE GRADO QUIRURGICO TIPO MARTENSITICO 420</v>
          </cell>
          <cell r="D14657" t="str">
            <v>UD</v>
          </cell>
          <cell r="F14657" t="str">
            <v>2219</v>
          </cell>
        </row>
        <row r="14658">
          <cell r="A14658">
            <v>254019292</v>
          </cell>
          <cell r="B14658" t="str">
            <v>MICROCUCHILLO DE WULLSTEIN DE 16+/-1  CM DE LARGO, DE ACERO INOXIDABLE GRADO QUIRURGICO TIPO MARTENSITICO 420</v>
          </cell>
          <cell r="D14658" t="str">
            <v>UD</v>
          </cell>
          <cell r="F14658" t="str">
            <v>2219</v>
          </cell>
        </row>
        <row r="14659">
          <cell r="A14659">
            <v>254019293</v>
          </cell>
          <cell r="B14659" t="str">
            <v>MICROCUCHILLO LANCETA DE ROSEN DE 16 +/-1 CM DE LARGO, PUNTA ANGULADA A 45° DE 1 MM DE LARGO, DE ACERO INOXIDABLE GRADO QUIRURGICO TIPO MARTENSITICO 420</v>
          </cell>
          <cell r="D14659" t="str">
            <v>UD</v>
          </cell>
          <cell r="F14659" t="str">
            <v>2219</v>
          </cell>
        </row>
        <row r="14660">
          <cell r="A14660">
            <v>254019294</v>
          </cell>
          <cell r="B14660" t="str">
            <v>MICROCUCHILLO LANCETA DE ROSEN DE 16 +/-1 CM DE LARGO, PUNTA RECTA DE 1 MM DE LARGO, DE ACERO INOXIDABLE GRADO QUIRURGICO TIPO MARTENSITICO 420</v>
          </cell>
          <cell r="D14660" t="str">
            <v>UD</v>
          </cell>
          <cell r="F14660" t="str">
            <v>2219</v>
          </cell>
        </row>
        <row r="14661">
          <cell r="A14661">
            <v>254019295</v>
          </cell>
          <cell r="B14661" t="str">
            <v>MICROCUCHILLO PARA PERIOSTIO DE 16 +/-1 CM DE LARGO, CON PUNTA REDONDA Y CORTANTE DE 3 MM DE LARGO, DE ACERO INOXIDABLE GRADO QUIRURGICO TIPO MARTENSITICO 420</v>
          </cell>
          <cell r="D14661" t="str">
            <v>UD</v>
          </cell>
          <cell r="F14661" t="str">
            <v>2219</v>
          </cell>
        </row>
        <row r="14662">
          <cell r="A14662">
            <v>254019296</v>
          </cell>
          <cell r="B14662" t="str">
            <v>MICROCUHCILLO DE SCHUKNECHT DE 16 +/-1 CM DE LARGO, CON PUNTA ANGULADA A 20°, DE ACERO INOXIDABLE GRADO QUIRURGICO TIPO MARTENSITICO 420</v>
          </cell>
          <cell r="D14662" t="str">
            <v>UD</v>
          </cell>
          <cell r="F14662" t="str">
            <v>2219</v>
          </cell>
        </row>
        <row r="14663">
          <cell r="A14663">
            <v>254019297</v>
          </cell>
          <cell r="B14663" t="str">
            <v>MICRODISECTOR DE BUCKINGHAM DE 16 +/-1 CM DE LARGO Y PUNTA CON ESTILETE DE 3 MM DE ANCHO, DE ACERO INOXIDABLE GRADO QUIRURGICO TIPO MARTENSITICO 410 A 420</v>
          </cell>
          <cell r="D14663" t="str">
            <v>UD</v>
          </cell>
          <cell r="F14663" t="str">
            <v>2219</v>
          </cell>
        </row>
        <row r="14664">
          <cell r="A14664">
            <v>254019298</v>
          </cell>
          <cell r="B14664" t="str">
            <v>MICRODISECTOR PARA OIDO DE FISCH DE 16 +/-1 CM DE LARGO, CON PUNTA ANGULADA A 25°, DE ACERO INOXIDABLE GRADO QUIRURGICO TIPO MARTENSITICO 410 A 420</v>
          </cell>
          <cell r="D14664" t="str">
            <v>UD</v>
          </cell>
          <cell r="F14664" t="str">
            <v>2219</v>
          </cell>
        </row>
        <row r="14665">
          <cell r="A14665">
            <v>254019299</v>
          </cell>
          <cell r="B14665" t="str">
            <v>MICROFORCEPS ANTROMAXILAR DE 13 +/-1 CM DE LARGO, PUNTA DENTADA HACIA ABAJO DE 2.5 X 6.5 MM, DE ACERO INOXIDABLE GRADO QUIRURGICO TIPO MARTENSITICO 410 A 440</v>
          </cell>
          <cell r="D14665" t="str">
            <v>UD</v>
          </cell>
          <cell r="F14665" t="str">
            <v>2219</v>
          </cell>
        </row>
        <row r="14666">
          <cell r="A14666">
            <v>254019300</v>
          </cell>
          <cell r="B14666" t="str">
            <v>MICROFORCEPS ANTROMAXILAR DE 13+/-1  CM DE LARGO, PUNTA DENTADA HACIA ARRIBA DE 2.5 X 6.5 MM , DE ACERO INOXIDABLE GRADO QUIRURGICO TIPO MARTENSITICO 410 A 440</v>
          </cell>
          <cell r="D14666" t="str">
            <v>UD</v>
          </cell>
          <cell r="F14666" t="str">
            <v>2219</v>
          </cell>
        </row>
        <row r="14667">
          <cell r="A14667">
            <v>254019301</v>
          </cell>
          <cell r="B14667" t="str">
            <v>MICROFORCEPS ANTROMAXILAR DE 13+/-1  CM DE LARGO, PUNTA DENTADA HACIA LA DERECHA DE 2.5 X 6.5 MM , DE ACERO INOXIDABLE GRADO QUIRURGICO TIPO MARTENSITICO 410 A 440</v>
          </cell>
          <cell r="D14667" t="str">
            <v>UD</v>
          </cell>
          <cell r="F14667" t="str">
            <v>2219</v>
          </cell>
        </row>
        <row r="14668">
          <cell r="A14668">
            <v>254019302</v>
          </cell>
          <cell r="B14668" t="str">
            <v>MICROFORCEPS ANTROMAXILAR DE 13+/-1  CM DE LARGO, PUNTA DENTADA HACIA LA IZQUIERDA DE 2.5 X 6.5 MM , DE ACERO INOXIDABLE GRADO QUIRURGICO TIPO MARTENSITICO 410 A 440</v>
          </cell>
          <cell r="D14668" t="str">
            <v>UD</v>
          </cell>
          <cell r="F14668" t="str">
            <v>2219</v>
          </cell>
        </row>
        <row r="14669">
          <cell r="A14669">
            <v>254019303</v>
          </cell>
          <cell r="B14669" t="str">
            <v>MICROFORCEPS DE OIDO CON PUNTA EN CUCHARILLA DE 8+/- 0.5CM DE LARGO, CUCHARILLA  ANGULADA A LA DERECHA DE 0.5 MM DE LARGO POR 0.6 MM , DE ACERO INOXIDABLE GRADO QUIRURGICO TIPO MAR</v>
          </cell>
          <cell r="D14669" t="str">
            <v>UD</v>
          </cell>
          <cell r="F14669" t="str">
            <v>2219</v>
          </cell>
        </row>
        <row r="14670">
          <cell r="A14670">
            <v>254019304</v>
          </cell>
          <cell r="B14670" t="str">
            <v>MICROFORCEPS DE OIDO CON PUNTA EN CUCHARILLA DE 8+/- 0.5 CM DE LARGO, CUCHARILLA  ANGULADA A LA DERECHA DE 0.9 MM DE LARGO POR 1.1 MM , DE ACERO INOXIDABLE GRADO QUIRURGICO TIPO MA</v>
          </cell>
          <cell r="D14670" t="str">
            <v>UD</v>
          </cell>
          <cell r="F14670" t="str">
            <v>2219</v>
          </cell>
        </row>
        <row r="14671">
          <cell r="A14671">
            <v>254019305</v>
          </cell>
          <cell r="B14671" t="str">
            <v>MICROFORCEPS DE OIDO CON PUNTA EN CUCHARILLA DE 8+/- 0.5 CM DE LARGO, CUCHARILLA  ANGULADA A LA IZQUIERDA DE 0.5 MM DE LARGO POR 0.6 MM , DE ACERO INOXIDABLE GRADO QUIRURGICO TIPO</v>
          </cell>
          <cell r="D14671" t="str">
            <v>UD</v>
          </cell>
          <cell r="F14671" t="str">
            <v>2219</v>
          </cell>
        </row>
        <row r="14672">
          <cell r="A14672">
            <v>254019306</v>
          </cell>
          <cell r="B14672" t="str">
            <v>MICROFORCEPS DE OIDO CON PUNTA EN CUCHARILLA DE 8+/- 0.5 CM DE LARGO, CUCHARILLA  ANGULADA A LA IZQUIERDA DE 0.9 MM DE LARGO POR 1.1 MM , DE ACERO INOXIDABLE GRADO QUIRURGICO TIPO</v>
          </cell>
          <cell r="D14672" t="str">
            <v>UD</v>
          </cell>
          <cell r="F14672" t="str">
            <v>2219</v>
          </cell>
        </row>
        <row r="14673">
          <cell r="A14673">
            <v>254019307</v>
          </cell>
          <cell r="B14673" t="str">
            <v>MICROFORCEPS DE OIDO CON PUNTA EN CUCHARILLA DE 8+/- 0.5 CM DE LARGO, CUCHARILLA ANGULADA A LA DERECHA DE 3.8 MM DE LARGO , DE ACERO INOXIDABLE GRADO QUIRURGICO TIPO MARTENSITICO 4</v>
          </cell>
          <cell r="D14673" t="str">
            <v>UD</v>
          </cell>
          <cell r="F14673" t="str">
            <v>2219</v>
          </cell>
        </row>
        <row r="14674">
          <cell r="A14674">
            <v>254019308</v>
          </cell>
          <cell r="B14674" t="str">
            <v>MICROFORCEPS DE OIDO CON PUNTA EN CUCHARILLA DE 8 +/- 0.5CM DE LARGO, CUCHARILLA ANGULADA A LA IZQUIERDA DE 3.8 MM DE LARGO , DE ACERO INOXIDABLE GRADO QUIRURGICO TIPO MARTENSITICO</v>
          </cell>
          <cell r="D14674" t="str">
            <v>UD</v>
          </cell>
          <cell r="F14674" t="str">
            <v>2219</v>
          </cell>
        </row>
        <row r="14675">
          <cell r="A14675">
            <v>254019309</v>
          </cell>
          <cell r="B14675" t="str">
            <v>MICROFORCEPS DE OIDO CON PUNTA EN CUCHARILLA DE 8 +/- 0.5CM DE LARGO, CUCHARILLA ANGULADA HACIA ABAJO DE 0.9 MM DE LARGO POR 1.1 MM  , DE ACERO  INOXIDABLE GRADO QUIRURGICO TIPO MA</v>
          </cell>
          <cell r="D14675" t="str">
            <v>UD</v>
          </cell>
          <cell r="F14675" t="str">
            <v>2219</v>
          </cell>
        </row>
        <row r="14676">
          <cell r="A14676">
            <v>254019310</v>
          </cell>
          <cell r="B14676" t="str">
            <v>MICROFORCEPS DE OIDO CON PUNTA EN CUCHARILLA DE 8 +/- 0.5CM DE LARGO, CUCHARILLA ANGULADA HACIA ABAJO DE 3.8 MM DE LARGO , DE ACERO INOXIDABLE GRADO QUIRURGICO TIPO MARTENSITICO 41</v>
          </cell>
          <cell r="D14676" t="str">
            <v>UD</v>
          </cell>
          <cell r="F14676" t="str">
            <v>2219</v>
          </cell>
        </row>
        <row r="14677">
          <cell r="A14677">
            <v>254019311</v>
          </cell>
          <cell r="B14677" t="str">
            <v>MICROFORCEPS DE OIDO CON PUNTA EN CUCHARILLA DE 8 +/- 0.5CM DE LARGO, CUCHARILLA ANGULADA HACIA ARRIBA DE 0.5 MM DE LARGO POR 0.6 MM , DE ACERO  INOXIDABLE GRADO QUIRURGICO TIPO MA</v>
          </cell>
          <cell r="D14677" t="str">
            <v>UD</v>
          </cell>
          <cell r="F14677" t="str">
            <v>2219</v>
          </cell>
        </row>
        <row r="14678">
          <cell r="A14678">
            <v>254019312</v>
          </cell>
          <cell r="B14678" t="str">
            <v>MICROFORCEPS DE OIDO CON PUNTA EN CUCHARILLA DE 8 +/- 0.5CM DE LARGO, CUCHARILLA ANGULADA HACIA ARRIBA DE 0.9 MM DE LARGO POR 1.1 MM  , DE ACERO  INOXIDABLE GRADO QUIRURGICO TIPO M</v>
          </cell>
          <cell r="D14678" t="str">
            <v>UD</v>
          </cell>
          <cell r="F14678" t="str">
            <v>2219</v>
          </cell>
        </row>
        <row r="14679">
          <cell r="A14679">
            <v>254019313</v>
          </cell>
          <cell r="B14679" t="str">
            <v>MICROFORCEPS DE OIDO CON PUNTA EN CUCHARILLA DE 8 +/- 0.5CM DE LARGO, CUCHARILLA ANGULADA HACIA ARRIBA DE 3.8 MM DE LARGO , DE ACERO INOXIDABLE  GRADO QUIRURGICO TIPO MARTENSITICO</v>
          </cell>
          <cell r="D14679" t="str">
            <v>UD</v>
          </cell>
          <cell r="F14679" t="str">
            <v>2219</v>
          </cell>
        </row>
        <row r="14680">
          <cell r="A14680">
            <v>254019314</v>
          </cell>
          <cell r="B14680" t="str">
            <v>MICROFORCEPS DE OIDO CON PUNTA EN CUCHARILLA DE 8+/- 0.5 CM DE LARGO, CUCHARILLA RECTA DE 0.5 MM DE LARGO POR 0.6 MM , DE ACERO INOXIDABLE GRADO QUIRURGICO TIPO MARTENSITICO 410 A</v>
          </cell>
          <cell r="D14680" t="str">
            <v>UD</v>
          </cell>
          <cell r="F14680" t="str">
            <v>2219</v>
          </cell>
        </row>
        <row r="14681">
          <cell r="A14681">
            <v>254019315</v>
          </cell>
          <cell r="B14681" t="str">
            <v>MICROFORCEPS DE OIDO CON PUNTA EN CUCHARILLA DE 8+/- 0.5 CM DE LARGO, CUCHARILLA RECTA DE 0.9 MM DE LARGO POR 1.1 MM , DE ACERO INOXIDABLE GRADO QUIRURGICO TIPO MARTENSITICO 410 A</v>
          </cell>
          <cell r="D14681" t="str">
            <v>UD</v>
          </cell>
          <cell r="F14681" t="str">
            <v>2219</v>
          </cell>
        </row>
        <row r="14682">
          <cell r="A14682">
            <v>254019316</v>
          </cell>
          <cell r="B14682" t="str">
            <v>MICROFORCEPS DE OIDO CON PUNTA EN CUCHARILLA DE 8+/- 0.5 CM DE LARGO, CUCHARILLA RECTA DE 3.8 MM DE LARGO , DE ACERO INOXIDABLE GRADO QUIRURGICO TIPO MARTENSITICO 410 A 440</v>
          </cell>
          <cell r="D14682" t="str">
            <v>UD</v>
          </cell>
          <cell r="F14682" t="str">
            <v>2219</v>
          </cell>
        </row>
        <row r="14683">
          <cell r="A14683">
            <v>254019317</v>
          </cell>
          <cell r="B14683" t="str">
            <v>MICROFORCEPS NASALES RETROGRADOS CON BRAZO DE 11+/-1  CM DE LARGO, FORCEPS RETROGRADO HACIA ABAJO DE 2.5 MM , DE ACERO INOXIDABLE GRADO QUIRURGICO TIPO MARTENSITICO 410 A 440</v>
          </cell>
          <cell r="D14683" t="str">
            <v>UD</v>
          </cell>
          <cell r="F14683" t="str">
            <v>2219</v>
          </cell>
        </row>
        <row r="14684">
          <cell r="A14684">
            <v>254019318</v>
          </cell>
          <cell r="B14684" t="str">
            <v>MICROFORCEPS NASALES RETROGRADOS CON BRAZO DE 11+/-1  CM DE LARGO, FORCEPS RETROGRADO HACIA ABAJO DE 3.6 MM , DE ACERO INOXIDABLE GRADO QUIRURGICO TIPO MARTENSITICO 410 A 440</v>
          </cell>
          <cell r="D14684" t="str">
            <v>UD</v>
          </cell>
          <cell r="F14684" t="str">
            <v>2219</v>
          </cell>
        </row>
        <row r="14685">
          <cell r="A14685">
            <v>254019319</v>
          </cell>
          <cell r="B14685" t="str">
            <v>MICROFORCEPS NASALES RETROGRADOS CON BRAZO DE 11+/-1  CM DE LARGO, FORCEPS RETROGRADO HACIA ARRIBA DE 2.5 MM , DE ACERO INOXIDABLE GRADO QUIRURGICO TIPO MARTENSITICO 410 A 440</v>
          </cell>
          <cell r="D14685" t="str">
            <v>UD</v>
          </cell>
          <cell r="F14685" t="str">
            <v>2219</v>
          </cell>
        </row>
        <row r="14686">
          <cell r="A14686">
            <v>254019320</v>
          </cell>
          <cell r="B14686" t="str">
            <v>MICROFORCEPS NASALES RETROGRADOS CON BRAZO DE 11 +/-1 CM DE LARGO, FORCEPS RETROGRADO HACIA ARRIBA DE 3.6 MM , DE ACERO INOXIDABLE GRADO QUIRURGICO TIPO MARTENSITICO 410 A 440</v>
          </cell>
          <cell r="D14686" t="str">
            <v>UD</v>
          </cell>
          <cell r="F14686" t="str">
            <v>2219</v>
          </cell>
        </row>
        <row r="14687">
          <cell r="A14687">
            <v>254019321</v>
          </cell>
          <cell r="B14687" t="str">
            <v>MICROFORCEPS PARA OIDO DE 8+/- 0.5 CM DE LARGO, PUNTA ANGULADA HACIA ABAJO DE 0.8 CM DE LARGO POR 4 MM DE ANCHO, DE ACERO INOXIDABLE GRADO QUIRURGICO TIPO MARTENSITICO 410 A 440</v>
          </cell>
          <cell r="D14687" t="str">
            <v>UD</v>
          </cell>
          <cell r="F14687" t="str">
            <v>2219</v>
          </cell>
        </row>
        <row r="14688">
          <cell r="A14688">
            <v>254019322</v>
          </cell>
          <cell r="B14688" t="str">
            <v>MICROFORCEPS PARA OIDO DE 8+/- 0.5 CM DE LARGO, PUNTA ANGULADA HACIA ARRIBA DE 0.4 CM DE LARGO POR 4 MM DE ANCHO, DE ACERO INOXIDABLE GRADO QUIRURGICO TIPO MARTENSITICO 410 A 440</v>
          </cell>
          <cell r="D14688" t="str">
            <v>UD</v>
          </cell>
          <cell r="F14688" t="str">
            <v>2219</v>
          </cell>
        </row>
        <row r="14689">
          <cell r="A14689">
            <v>254019323</v>
          </cell>
          <cell r="B14689" t="str">
            <v>MICROFORCEPS PARA OIDO DE 8+/- 0.5 CM DE LARGO, PUNTA ANGULADA HACIA ARRIBA DE 0.6 CM DE LARGO POR 4 MM DE ANCHO,DE ACERO INOXIDABLE GRADO QUIRURGICO TIPO MARTENSITICO 410 A 440</v>
          </cell>
          <cell r="D14689" t="str">
            <v>UD</v>
          </cell>
          <cell r="F14689" t="str">
            <v>2219</v>
          </cell>
        </row>
        <row r="14690">
          <cell r="A14690">
            <v>254019324</v>
          </cell>
          <cell r="B14690" t="str">
            <v>MICROFORCEPS PARA OIDO DE 8+/- 0.5 CM DE LARGO, PUNTA ANGULADA HACIA ARRIBA DE 0.8 CM DE LARGO POR 4 MM DE ANCHO, DDE ACERO INOXIDABLE GRADO QUIRURGICO TIPO MARTENSITICO 410 A 440</v>
          </cell>
          <cell r="D14690" t="str">
            <v>UD</v>
          </cell>
          <cell r="F14690" t="str">
            <v>2219</v>
          </cell>
        </row>
        <row r="14691">
          <cell r="A14691">
            <v>254019325</v>
          </cell>
          <cell r="B14691" t="str">
            <v>MICROFORCEPS PARA OIDO DE 8 +/- 0.5CM DE LARGO, PUNTA CURVA A LA DERECHA DE 0.6 CM DE LARGO POR 4 MM DE ANCHO, DE ACERO INOXIDABLE GRADO QUIRURGICO TIPO MARTENSITICO 410 A 440</v>
          </cell>
          <cell r="D14691" t="str">
            <v>UD</v>
          </cell>
          <cell r="F14691" t="str">
            <v>2219</v>
          </cell>
        </row>
        <row r="14692">
          <cell r="A14692">
            <v>254019326</v>
          </cell>
          <cell r="B14692" t="str">
            <v>MICROFORCEPS PARA OIDO DE 8 +/- 0.5CM DE LARGO, PUNTA CURVA A LA DERECHA DE 0.8 CM DE LARGO POR 6 MM DE ANCHO, DE ACERO INOXIDABLE GRADO QUIRURGICO TIPO MARTENSITICO 410 A 440</v>
          </cell>
          <cell r="D14692" t="str">
            <v>UD</v>
          </cell>
          <cell r="F14692" t="str">
            <v>2219</v>
          </cell>
        </row>
        <row r="14693">
          <cell r="A14693">
            <v>254019327</v>
          </cell>
          <cell r="B14693" t="str">
            <v>MICROFORCEPS PARA OIDO DE 8+/- 0.5 CM DE LARGO, PUNTA CURVA A LA IZQUIERDA DE 0.6 CM DE LARGO POR 4 MM DE ANCHO, DE ACERO INOXIDABLE GRADO QUIRURGICO TIPO MARTENSITICO 410 A 440</v>
          </cell>
          <cell r="D14693" t="str">
            <v>UD</v>
          </cell>
          <cell r="F14693" t="str">
            <v>2219</v>
          </cell>
        </row>
        <row r="14694">
          <cell r="A14694">
            <v>254019328</v>
          </cell>
          <cell r="B14694" t="str">
            <v>MICROFORCEPS PARA OIDO DE 8+/- 0.5 CM DE LARGO, PUNTA CURVA A LA IZQUIERDA DE 0.8 CM DE LARGO POR 6 MM DE ANCHO, DE ACERO INOXIDABLE GRADO QUIRURGICO TIPO MARTENSITICO 410 A 440</v>
          </cell>
          <cell r="D14694" t="str">
            <v>UD</v>
          </cell>
          <cell r="F14694" t="str">
            <v>2219</v>
          </cell>
        </row>
        <row r="14695">
          <cell r="A14695">
            <v>254019329</v>
          </cell>
          <cell r="B14695" t="str">
            <v>MICROFORCEPS PARA OIDO DE 8+/- 0.5 CM DE LARGO, PUNTA DE 0.4 CM DE LARGO POR 4 MM DE ANCHO, DE ACERO INOXIDABLE GRADO QUIRURGICO TIPO MARTENSITICO 410 A 440</v>
          </cell>
          <cell r="D14695" t="str">
            <v>UD</v>
          </cell>
          <cell r="F14695" t="str">
            <v>2219</v>
          </cell>
        </row>
        <row r="14696">
          <cell r="A14696">
            <v>254019330</v>
          </cell>
          <cell r="B14696" t="str">
            <v>MICROFORCEPS PARA OIDO DE 8+/- 0.5 CM DE LARGO, PUNTA DE 0.6 CM DE LARGO POR 4 MM DE ANCHO, DE ACERO INOXIDABLE GRADO QUIRURGICO TIPO MARTENSITICO 410 A 440</v>
          </cell>
          <cell r="D14696" t="str">
            <v>UD</v>
          </cell>
          <cell r="F14696" t="str">
            <v>2219</v>
          </cell>
        </row>
        <row r="14697">
          <cell r="A14697">
            <v>254019331</v>
          </cell>
          <cell r="B14697" t="str">
            <v>MICROFORCEPS PARA OIDO DE 8+/- 0.5 CM DE LARGO, PUNTA DE 0.7 CM DE LARGO POR 3.5 MM DE ANCHO, DE ACERO INOXIDABLE GRADO QUIRURGICO TIPO MARTENSITICO 410 A 440</v>
          </cell>
          <cell r="D14697" t="str">
            <v>UD</v>
          </cell>
          <cell r="F14697" t="str">
            <v>2219</v>
          </cell>
        </row>
        <row r="14698">
          <cell r="A14698">
            <v>254019332</v>
          </cell>
          <cell r="B14698" t="str">
            <v>MICROFORCEPS PARA OIDO DE 8+/- 0.5 CM DE LARGO, PUNTA DE 0.8 CM DE LARGO POR 4 MM DE ANCHO, DE ACERO INOXIDABLE GRADO QUIRURGICO TIPO MARTENSITICO 410 A 440</v>
          </cell>
          <cell r="D14698" t="str">
            <v>UD</v>
          </cell>
          <cell r="F14698" t="str">
            <v>2219</v>
          </cell>
        </row>
        <row r="14699">
          <cell r="A14699">
            <v>254019333</v>
          </cell>
          <cell r="B14699" t="str">
            <v>MICROFORCEPS PARA OIDO DE 8+/- 0.5 CM DE LARGO, PUNTA DE 1.6 CM DE LARGO POR 7 MM DE ANCHO, DE ACERO INOXIDABLE GRADO QUIRURGICO TIPO MARTENSITICO 410 A 440</v>
          </cell>
          <cell r="D14699" t="str">
            <v>UD</v>
          </cell>
          <cell r="F14699" t="str">
            <v>2219</v>
          </cell>
        </row>
        <row r="14700">
          <cell r="A14700">
            <v>254019334</v>
          </cell>
          <cell r="B14700" t="str">
            <v>MICROFORCEPS PEDIATRICO PARA ANTRO MAXILAR CON BRAZO DE 10 +/-1 CM DE LARGO, ROTATORIO A 360° Y MANDIBULA DE 2.5 MM , DE ACERO INOXIDABLE GRADO QUIRURGICO TIPO MARTENSITICO 410 A 4</v>
          </cell>
          <cell r="D14700" t="str">
            <v>UD</v>
          </cell>
          <cell r="F14700" t="str">
            <v>2219</v>
          </cell>
        </row>
        <row r="14701">
          <cell r="A14701">
            <v>254019335</v>
          </cell>
          <cell r="B14701" t="str">
            <v>MICROPINZAS DE AGARRE PARA LARINGOSCOPIA, DE 23+/-1 CM DE LONGITUD, CON BOCA A LA DERECHA Y ESTRIADA DE 8 MM, DE ACERO INOXIDABLE GRADO QUIRURGICO  TIPO MARTENSITICO 420</v>
          </cell>
          <cell r="D14701" t="str">
            <v>UD</v>
          </cell>
          <cell r="F14701" t="str">
            <v>2219</v>
          </cell>
        </row>
        <row r="14702">
          <cell r="A14702">
            <v>254019336</v>
          </cell>
          <cell r="B14702" t="str">
            <v>MICROPINZAS DE AGARRE PARA LARINGOSCOPIA, DE 23+/-1 CM DE LONGITUD, CON BOCA A LA IZQUIERDA Y ESTRIADA DE 8 MM, DE ACERO INOXIDABLE GRADO QUIRURGICO  TIPO MARTENSITICO 420</v>
          </cell>
          <cell r="D14702" t="str">
            <v>UD</v>
          </cell>
          <cell r="F14702" t="str">
            <v>2219</v>
          </cell>
        </row>
        <row r="14703">
          <cell r="A14703">
            <v>254019337</v>
          </cell>
          <cell r="B14703" t="str">
            <v>MICROPINZAS DE AGARRE PARA LARINGOSCOPIA, DE 23 +/-1CM DE LONGITUD, CON BOCA HACIA ARRIBA Y ESTRIADA DE 8 MM, DE ACERO INOXIDABLE GRADO QUIRURGICO  TIPO MARTENSITICO 420</v>
          </cell>
          <cell r="D14703" t="str">
            <v>UD</v>
          </cell>
          <cell r="F14703" t="str">
            <v>2219</v>
          </cell>
        </row>
        <row r="14704">
          <cell r="A14704">
            <v>254019338</v>
          </cell>
          <cell r="B14704" t="str">
            <v>MICROPINZAS DE AGARRE PARA LARINGOSCOPIA, DE 23 +/-1CM DE LONGITUD, CON BOCA RECTA Y ESTRIADA DE 8 MM, DE ACERO INOXIDABLE GRADO QUIRURGICO TIPO MARTENSITICO 420</v>
          </cell>
          <cell r="D14704" t="str">
            <v>UD</v>
          </cell>
          <cell r="F14704" t="str">
            <v>2219</v>
          </cell>
        </row>
        <row r="14705">
          <cell r="A14705">
            <v>254019339</v>
          </cell>
          <cell r="B14705" t="str">
            <v>MICROPINZAS DE AGARRE PARA LARINGOSCOPIA, DE 23 +/-1CM DE LONGITUD, CON BOCA TRIANGULAR HACIA LA DERECHA, DE ACERO INOXIDABLE GRADO QUIRURGICO TIPO MARTENSITICO 420</v>
          </cell>
          <cell r="D14705" t="str">
            <v>UD</v>
          </cell>
          <cell r="F14705" t="str">
            <v>2219</v>
          </cell>
        </row>
        <row r="14706">
          <cell r="A14706">
            <v>254019340</v>
          </cell>
          <cell r="B14706" t="str">
            <v>MICROPINZAS DE AGARRE PARA LARINGOSCOPIA, DE 23 +/-1CM DE LONGITUD, CON BOCA TRIANGULAR HACIA LA IZQUIERDA, DDE ACERO INOXIDABLE GRADO QUIRURGICO TIPO MARTENSITICO 420</v>
          </cell>
          <cell r="D14706" t="str">
            <v>UD</v>
          </cell>
          <cell r="F14706" t="str">
            <v>2219</v>
          </cell>
        </row>
        <row r="14707">
          <cell r="A14707">
            <v>254019341</v>
          </cell>
          <cell r="B14707" t="str">
            <v>MICROPINZAS EN FORMA DE CUCHARA PARA LARINGOSCOPIA, DE 23+/-1 CM DE LARGO, COPA REDONDA Y CURVA A LA DERECHA DE 1 CM DE DIAMETRO, DE ACERO INOXIDABLE GRADO QUIRURGICO TIPO MARTENSI</v>
          </cell>
          <cell r="D14707" t="str">
            <v>UD</v>
          </cell>
          <cell r="F14707" t="str">
            <v>2219</v>
          </cell>
        </row>
        <row r="14708">
          <cell r="A14708">
            <v>254019342</v>
          </cell>
          <cell r="B14708" t="str">
            <v>MICROPINZAS EN FORMA DE CUCHARA PARA LARINGOSCOPIA, DE 23+/-1 CM DE LARGO, COPA REDONDA Y CURVA A LA DERECHA DE 2 CM DE DIAMETRO, DE ACERO INOXIDABLE GRADO QUIRURGICO TIPO MARTENSI</v>
          </cell>
          <cell r="D14708" t="str">
            <v>UD</v>
          </cell>
          <cell r="F14708" t="str">
            <v>2219</v>
          </cell>
        </row>
        <row r="14709">
          <cell r="A14709">
            <v>254019343</v>
          </cell>
          <cell r="B14709" t="str">
            <v>MICROPINZAS EN FORMA DE CUCHARA PARA LARINGOSCOPIA, DE 23 +/-1CM DE LARGO, COPA REDONDA Y CURVA A LA IZQUIERDA DE 1 CM DE DIAMETRO, DE ACERO INOXIDABLE GRADO QUIRURGICO TIPO MARTEN</v>
          </cell>
          <cell r="D14709" t="str">
            <v>UD</v>
          </cell>
          <cell r="F14709" t="str">
            <v>2219</v>
          </cell>
        </row>
        <row r="14710">
          <cell r="A14710">
            <v>254019344</v>
          </cell>
          <cell r="B14710" t="str">
            <v>MICROPINZAS EN FORMA DE CUCHARA PARA LARINGOSCOPIA, DE 23+/-1 CM DE LARGO, COPA REDONDA Y CURVA A LA IZQUIERDA DE 2 CM DE DIAMETRO, DE ACERO INOXIDABLE GRADO QUIRURGICO TIPO MARTEN</v>
          </cell>
          <cell r="D14710" t="str">
            <v>UD</v>
          </cell>
          <cell r="F14710" t="str">
            <v>2219</v>
          </cell>
        </row>
        <row r="14711">
          <cell r="A14711">
            <v>254019345</v>
          </cell>
          <cell r="B14711" t="str">
            <v>MICROPINZAS EN FORMA DE CUCHARA PARA LARINGOSCOPIA, DE 23+/-1 CM DE LARGO, COPA REDONDA Y CURVA HACIA ARRIBA DE 1 CM DE DIAMETRO, DE ACERO INOXIDABLE GRADO QUIRURGICO TIPO MARTENSI</v>
          </cell>
          <cell r="D14711" t="str">
            <v>UD</v>
          </cell>
          <cell r="F14711" t="str">
            <v>2219</v>
          </cell>
        </row>
        <row r="14712">
          <cell r="A14712">
            <v>254019346</v>
          </cell>
          <cell r="B14712" t="str">
            <v>MICROPINZAS EN FORMA DE CUCHARA PARA LARINGOSCOPIA, DE 23+/-1 CM DE LARGO, COPA REDONDA Y CURVA HACIA ARRIBA DE 2 CM DE DIAMETRO, DE ACERO INOXIDABLE GRADO QUIRURGICO TIPO MARTENSI</v>
          </cell>
          <cell r="D14712" t="str">
            <v>UD</v>
          </cell>
          <cell r="F14712" t="str">
            <v>2219</v>
          </cell>
        </row>
        <row r="14713">
          <cell r="A14713">
            <v>254019347</v>
          </cell>
          <cell r="B14713" t="str">
            <v>MICROPINZAS EN FORMA DE CUCHARA PARA LARINGOSCOPIA, DE 23+/-1 CM DE LARGO, COPA REDONDA Y RECTA DE 1 CM DE DIAMETRO, DE ACERO INOXIDABLE GRADO  QUIRURGICO TIPO MARTENSITICO 420</v>
          </cell>
          <cell r="D14713" t="str">
            <v>UD</v>
          </cell>
          <cell r="F14713" t="str">
            <v>2219</v>
          </cell>
        </row>
        <row r="14714">
          <cell r="A14714">
            <v>254019348</v>
          </cell>
          <cell r="B14714" t="str">
            <v>MICROPINZAS EN FORMA DE CUCHARA PARA LARINGOSCOPIA, DE 23+/-1 CM DE LARGO, COPA REDONDA Y RECTA DE 2 CM DE DIAMETRO, DE ACERO INOXIDABLE GRADO  QUIRURGICO TIPO MARTENSITICO 420</v>
          </cell>
          <cell r="D14714" t="str">
            <v>UD</v>
          </cell>
          <cell r="F14714" t="str">
            <v>2219</v>
          </cell>
        </row>
        <row r="14715">
          <cell r="A14715">
            <v>254019349</v>
          </cell>
          <cell r="B14715" t="str">
            <v>MICROTIJERAS DE OIDO DE BELLUCCI DE 8+/-1 CM DE LARGO, PUNTA ANGULADA HACIA ABAJO DE 3 MM DE LARGO, CON FILO, DE ACERO INOXIDABLE GRADO QUIRURGICO TIPO MARTENSITICO 420</v>
          </cell>
          <cell r="D14715" t="str">
            <v>UD</v>
          </cell>
          <cell r="F14715" t="str">
            <v>2219</v>
          </cell>
        </row>
        <row r="14716">
          <cell r="A14716">
            <v>254019350</v>
          </cell>
          <cell r="B14716" t="str">
            <v>MICROTIJERAS DE OIDO DE BELLUCCI DE 8+/-1 CM DE LARGO, PUNTA ANGULADA HACIA ARRIBA DE 3 MM DE LARGO , CON FILO, DE ACERO INOXIDABLE GRADO QUIRURGICO TIPO MARTENSITICO 420</v>
          </cell>
          <cell r="D14716" t="str">
            <v>UD</v>
          </cell>
          <cell r="F14716" t="str">
            <v>2219</v>
          </cell>
        </row>
        <row r="14717">
          <cell r="A14717">
            <v>254019351</v>
          </cell>
          <cell r="B14717" t="str">
            <v>MICROTIJERAS DE OIDO DE BELLUCCI DE 8 +/-1CM DE LARGO, PUNTA ANGULADA A LA DERECHA DE 3 MM DE LARGO, CON FILO, DE ACERO INOXIDABLE GRADO QUIRURGICO TIPO MARTENSITICO 420</v>
          </cell>
          <cell r="D14717" t="str">
            <v>UD</v>
          </cell>
          <cell r="F14717" t="str">
            <v>2219</v>
          </cell>
        </row>
        <row r="14718">
          <cell r="A14718">
            <v>254019352</v>
          </cell>
          <cell r="B14718" t="str">
            <v>MICROTIJERAS DE OIDO DE BELLUCCI DE 8+/-1 CM DE LARGO, PUNTA ANGULADA A LA IZQUIERDA DE 3 MM DE LARGO, CON FILO, DE ACERO INOXIDABLE GRADO QUIRURGICO TIPO MARTENSITICO 420</v>
          </cell>
          <cell r="D14718" t="str">
            <v>UD</v>
          </cell>
          <cell r="F14718" t="str">
            <v>2219</v>
          </cell>
        </row>
        <row r="14719">
          <cell r="A14719">
            <v>254019353</v>
          </cell>
          <cell r="B14719" t="str">
            <v>MICROTIJERAS DE OIDO DE BELLUCCI DE 8+/-1 CM DE LARGO, PUNTA ANGULADA HACIA A LA DERECHA, CON FILO DE 4 MM DE LARGO , DE ACERO INOXIDABLE GRADO QUIRURGICO TIPO MARTENSITICO 420</v>
          </cell>
          <cell r="D14719" t="str">
            <v>UD</v>
          </cell>
          <cell r="F14719" t="str">
            <v>2219</v>
          </cell>
        </row>
        <row r="14720">
          <cell r="A14720">
            <v>254019354</v>
          </cell>
          <cell r="B14720" t="str">
            <v>MICROTIJERAS DE OIDO DE BELLUCCI DE 8 +/-1CM DE LARGO, PUNTA ANGULADA HACIA A LA DERECHA, CON FILO DE 5.5 MM DE LARGO , DE ACERO INOXIDABLE GRADO QUIRURGICO TIPO MARTENSITICO 420</v>
          </cell>
          <cell r="D14720" t="str">
            <v>UD</v>
          </cell>
          <cell r="F14720" t="str">
            <v>2219</v>
          </cell>
        </row>
        <row r="14721">
          <cell r="A14721">
            <v>254019355</v>
          </cell>
          <cell r="B14721" t="str">
            <v>MICROTIJERAS DE OIDO DE BELLUCCI DE 8 +/-1CM DE LARGO, PUNTA ANGULADA HACIA A LA IZQUIERDA, CON FILO, DE 4 MM DE LARGO , DE ACERO INOXIDABLE GRADO QUIRURGICO TIPO MARTENSITICO 420</v>
          </cell>
          <cell r="D14721" t="str">
            <v>UD</v>
          </cell>
          <cell r="F14721" t="str">
            <v>2219</v>
          </cell>
        </row>
        <row r="14722">
          <cell r="A14722">
            <v>254019356</v>
          </cell>
          <cell r="B14722" t="str">
            <v>MICROTIJERAS DE OIDO DE BELLUCCI DE 8 +/-1CM DE LARGO, PUNTA ANGULADA HACIA A LA IZQUIERDA, CON FILO, DE 5.5 MM DE LARGO , DE ACERO INOXIDABLE GRADO QUIRURGICO TIPO MARTENSITICO 42</v>
          </cell>
          <cell r="D14722" t="str">
            <v>UD</v>
          </cell>
          <cell r="F14722" t="str">
            <v>2219</v>
          </cell>
        </row>
        <row r="14723">
          <cell r="A14723">
            <v>254019357</v>
          </cell>
          <cell r="B14723" t="str">
            <v>MICROTIJERAS DE OIDO DE BELLUCCI DE 8+/-1 CM DE LARGO, PUNTA ANGULADA HACIA ABAJO, CON FILO, DE 4 MM DE LARGO , DE ACERO INOXIDABLE GRADO QUIRURGICO TIPO MARTENSITICO 420</v>
          </cell>
          <cell r="D14723" t="str">
            <v>UD</v>
          </cell>
          <cell r="F14723" t="str">
            <v>2219</v>
          </cell>
        </row>
        <row r="14724">
          <cell r="A14724">
            <v>254019358</v>
          </cell>
          <cell r="B14724" t="str">
            <v>MICROTIJERAS DE OIDO DE BELLUCCI DE 8 +/-1CM DE LARGO, PUNTA ANGULADA HACIA ARRIBA, CON FILO, DE 4 MM DE LARGO , DE ACERO INOXIDABLE GRADO QUIRURGICO TIPO MARTENSITICO 420</v>
          </cell>
          <cell r="D14724" t="str">
            <v>UD</v>
          </cell>
          <cell r="F14724" t="str">
            <v>2219</v>
          </cell>
        </row>
        <row r="14725">
          <cell r="A14725">
            <v>254019359</v>
          </cell>
          <cell r="B14725" t="str">
            <v>MICROTIJERAS DE OIDO DE BELLUCCI DE 8 +/-1CM DE LARGO, PUNTA ANGULADA HACIA ARRIBA, CON FILO, DE 5.5 MM DE LARGO , DE ACERO INOXIDABLE GRADO QUIRURGICO TIPO MARTENSITICO 420</v>
          </cell>
          <cell r="D14725" t="str">
            <v>UD</v>
          </cell>
          <cell r="F14725" t="str">
            <v>2219</v>
          </cell>
        </row>
        <row r="14726">
          <cell r="A14726">
            <v>254019360</v>
          </cell>
          <cell r="B14726" t="str">
            <v>MICROTIJERAS DE OIDO DE BELLUCCI DE 8+/-1 CM DE LARGO, PUNTA RECTA DE 3 MM DE LARGO, CON FILO , DE ACERO INOXIDABLE GRADO QUIRURGICO TIPO MARTENSITICO 420</v>
          </cell>
          <cell r="D14726" t="str">
            <v>UD</v>
          </cell>
          <cell r="F14726" t="str">
            <v>2219</v>
          </cell>
        </row>
        <row r="14727">
          <cell r="A14727">
            <v>254019361</v>
          </cell>
          <cell r="B14727" t="str">
            <v>MICROTIJERAS DE OIDO DE BELLUCCI DE 8+/-1 CM DE LARGO, PUNTA RECTA DE 4 MM DE LARGO, CON FILO, DE ACERO INOXIDABLE GRADO QUIRURGICO TIPO MARTENSITICO 420</v>
          </cell>
          <cell r="D14727" t="str">
            <v>UD</v>
          </cell>
          <cell r="F14727" t="str">
            <v>2219</v>
          </cell>
        </row>
        <row r="14728">
          <cell r="A14728">
            <v>254019362</v>
          </cell>
          <cell r="B14728" t="str">
            <v>MICROTIJERAS DE OIDO DE BELLUCCI DE 8+/-1 CM DE LARGO, PUNTA RECTA DE 5.5 MM DE LARGO , CON FILO, DE ACERO INOXIDABLE GRADO QUIRURGICO TIPO MARTENSITICO 420</v>
          </cell>
          <cell r="D14728" t="str">
            <v>UD</v>
          </cell>
          <cell r="F14728" t="str">
            <v>2219</v>
          </cell>
        </row>
        <row r="14729">
          <cell r="A14729">
            <v>254019363</v>
          </cell>
          <cell r="B14729" t="str">
            <v>MICROTIJERAS DE OIDO DE BELLUCCI DE 8 +/-1CM DE LARGO, PUNTA ROMA DE 4 MM DE LARGO ,DE ACERO INOXIDABLE GRADO QUIRURGICO TIPO MARTENSITICO 420</v>
          </cell>
          <cell r="D14729" t="str">
            <v>UD</v>
          </cell>
          <cell r="F14729" t="str">
            <v>2219</v>
          </cell>
        </row>
        <row r="14730">
          <cell r="A14730">
            <v>254019364</v>
          </cell>
          <cell r="B14730" t="str">
            <v>MICROTIJERAS DE OIDO DE BELLUCCI DE 8 +/-1CM DE LARGO, PUNTA ROMA DE 5.5 MM DE LARGO , DE ACERO INOXIDABLE GRADO QUIRURGICO TIPO MARTENSITICO 420</v>
          </cell>
          <cell r="D14730" t="str">
            <v>UD</v>
          </cell>
          <cell r="F14730" t="str">
            <v>2219</v>
          </cell>
        </row>
        <row r="14731">
          <cell r="A14731">
            <v>254019365</v>
          </cell>
          <cell r="B14731" t="str">
            <v>MICROTIJERAS DE OIDO DE SHEA DE 8+/-1 CM DE LARGO, PUNTA ANGULADA A LA DERECHA, CON FILO, DE 7 MM DE LARGO, DE ACERO INOXIDABLE GRADO QUIRURGICO TIPO MARTENSITICO 420</v>
          </cell>
          <cell r="D14731" t="str">
            <v>UD</v>
          </cell>
          <cell r="F14731" t="str">
            <v>2219</v>
          </cell>
        </row>
        <row r="14732">
          <cell r="A14732">
            <v>254019366</v>
          </cell>
          <cell r="B14732" t="str">
            <v>MICROTIJERAS DE OIDO DE SHEA DE 8 +/-1CM DE LARGO, PUNTA ANGULADA A LA IZQUIERDA, CON FILO, DE 7 MM DE LARGO, DE ACERO INOXIDABLE GRADO QUIRURGICO TIPO MARTENSITICO 420</v>
          </cell>
          <cell r="D14732" t="str">
            <v>UD</v>
          </cell>
          <cell r="F14732" t="str">
            <v>2219</v>
          </cell>
        </row>
        <row r="14733">
          <cell r="A14733">
            <v>254019367</v>
          </cell>
          <cell r="B14733" t="str">
            <v>MICROTIJERAS DE OIDO DE SHEA DE 8 +/-1CM DE LARGO, PUNTA RECTA, CON FILO, DE 7 MM DE LARGO, DE ACERO INOXIDABLE GRADO QUIRURGICO TIPO MARTENSITICO 420</v>
          </cell>
          <cell r="D14733" t="str">
            <v>UD</v>
          </cell>
          <cell r="F14733" t="str">
            <v>2219</v>
          </cell>
        </row>
        <row r="14734">
          <cell r="A14734">
            <v>254019368</v>
          </cell>
          <cell r="B14734" t="str">
            <v>MICROTIJERAS PARA LARINGOSCOPIA, CURVA HACIA ARRIBA Y AGUDA, DE 23 +/-2CM DE LARGO, CON PUNTA DE 4 MM DE LARGO, DE ACERO INOXIDABLE GRADO QUIRURGICO TIPO MARTENSITICO 420</v>
          </cell>
          <cell r="D14734" t="str">
            <v>UD</v>
          </cell>
          <cell r="F14734" t="str">
            <v>2219</v>
          </cell>
        </row>
        <row r="14735">
          <cell r="A14735">
            <v>254019369</v>
          </cell>
          <cell r="B14735" t="str">
            <v>MICROTIJERAS PARA LARINGOSCOPIA, CURVA HACIA LA DERECHA Y AGUDA, DE 23+/2 CM DE LARGO, CON PUNTA DE 4 MM DE LARGO, DE ACERO INOXIDABLE GRADO QUIRURGICO TIPO MARTENSITICO 420</v>
          </cell>
          <cell r="D14735" t="str">
            <v>UD</v>
          </cell>
          <cell r="F14735" t="str">
            <v>2219</v>
          </cell>
        </row>
        <row r="14736">
          <cell r="A14736">
            <v>254019370</v>
          </cell>
          <cell r="B14736" t="str">
            <v>MICROTIJERAS PARA LARINGOSCOPIA, CURVA HACIA LA IZQUIERDA Y AGUDA, DE 23 +/-2CM DE LARGO, CON PUNTA DE 4 MM DE LARGO, DE ACERO INOXIDABLE GRADO QUIRURGICO TIPO MARTENSITICO 420</v>
          </cell>
          <cell r="D14736" t="str">
            <v>UD</v>
          </cell>
          <cell r="F14736" t="str">
            <v>2219</v>
          </cell>
        </row>
        <row r="14737">
          <cell r="A14737">
            <v>254019371</v>
          </cell>
          <cell r="B14737" t="str">
            <v>MICROTIJERAS PARA LARINGOSCOPIA, RECTA Y AGUDA, DE 23+/-2 CM DE LARGO, CON PUNTA DE 4 MM DE LARGO, DE ACERO INOXIDABLE GRADO QUIRURGICO TIPO MARTENSITICO 420</v>
          </cell>
          <cell r="D14737" t="str">
            <v>UD</v>
          </cell>
          <cell r="F14737" t="str">
            <v>2219</v>
          </cell>
        </row>
        <row r="14738">
          <cell r="A14738">
            <v>254019372</v>
          </cell>
          <cell r="B14738" t="str">
            <v>MIRINGOTOMO DE AGNEW DE 17.5+/-1 CM DE LARGO, CURVO, COM PUNTA DE 3 MM , DE ACERO INOXIDABLE GRADO QUIRURGICO TIPO AUSTENITICO 304</v>
          </cell>
          <cell r="D14738" t="str">
            <v>UD</v>
          </cell>
          <cell r="F14738" t="str">
            <v>2219</v>
          </cell>
        </row>
        <row r="14739">
          <cell r="A14739">
            <v>254019373</v>
          </cell>
          <cell r="B14739" t="str">
            <v>MOBILIZADOR DEL ESTRIBO DE HUGHES DE 16.5 +/-1CM DE LARGO, DE ACERO INOXIDABLE GRADO QUIRURGICO TIPO AUSTENITICO 304</v>
          </cell>
          <cell r="D14739" t="str">
            <v>UD</v>
          </cell>
          <cell r="F14739" t="str">
            <v>2219</v>
          </cell>
        </row>
        <row r="14740">
          <cell r="A14740">
            <v>254019374</v>
          </cell>
          <cell r="B14740" t="str">
            <v>OSTEOTOMO NASAL DE CINELLI DE 16+/-1 CM DE LARGO Y 10 MM DE ANCHO, DE ACERO INOXIDABLE GRADO QUIRURGICO TIPO MARTENSITICO 410 A 440</v>
          </cell>
          <cell r="D14740" t="str">
            <v>UD</v>
          </cell>
          <cell r="F14740" t="str">
            <v>2219</v>
          </cell>
        </row>
        <row r="14741">
          <cell r="A14741">
            <v>254019375</v>
          </cell>
          <cell r="B14741" t="str">
            <v>OSTEOTOMO NASAL DE CINELLI DE 16+/-1 CM DE LARGO Y 12 MM DE ANCHO , DE ACERO INOXIDABLE GRADO QUIRURGICO TIPO MARTENSITICO 410 A 440</v>
          </cell>
          <cell r="D14741" t="str">
            <v>UD</v>
          </cell>
          <cell r="F14741" t="str">
            <v>2219</v>
          </cell>
        </row>
        <row r="14742">
          <cell r="A14742">
            <v>254019376</v>
          </cell>
          <cell r="B14742" t="str">
            <v>OSTEOTOMO NASAL DE COTTLE CON BOTON, DE 18.5+/-1 CM DE LARGO Y 5 MM DE ANCHO , DE ACERO INOXIDABLE GRADO QUIRURGICO TIPO MARTENSITICO 410 A 440</v>
          </cell>
          <cell r="D14742" t="str">
            <v>UD</v>
          </cell>
          <cell r="F14742" t="str">
            <v>2219</v>
          </cell>
        </row>
        <row r="14743">
          <cell r="A14743">
            <v>254019377</v>
          </cell>
          <cell r="B14743" t="str">
            <v>OSTEOTOMO NASAL DE COTTLE CURVO, DE 18+/-1 CM DE LARGO Y DE 6 MM DE ANCHO , DE ACERO INOXIDABLE GRADO QUIRURGICO TIPO MARTENSITICO 410 A 440</v>
          </cell>
          <cell r="D14743" t="str">
            <v>UD</v>
          </cell>
          <cell r="F14743" t="str">
            <v>2219</v>
          </cell>
        </row>
        <row r="14744">
          <cell r="A14744">
            <v>254019378</v>
          </cell>
          <cell r="B14744" t="str">
            <v>OSTEOTOMO NASAL DE COTTLE DE 18 +/-1CM DE LARGO, DE 12 MM DE DIAMETRO, RECTO, DE ACERO INOXIDABLE GRADO QUIRURGICO TIPO MARTENSITICO 410 A 440</v>
          </cell>
          <cell r="D14744" t="str">
            <v>UD</v>
          </cell>
          <cell r="F14744" t="str">
            <v>2219</v>
          </cell>
        </row>
        <row r="14745">
          <cell r="A14745">
            <v>254019379</v>
          </cell>
          <cell r="B14745" t="str">
            <v>OSTEOTOMO NASAL DE COTTLE DE 18+/-1 CM DE LARGO, DE 2 MM DE DIAMETRO, RECTO, DE ACERO INOXIDABLE GRADO QUIRURGICO TIPO MARTENSITICO 410 A 440</v>
          </cell>
          <cell r="D14745" t="str">
            <v>UD</v>
          </cell>
          <cell r="F14745" t="str">
            <v>2219</v>
          </cell>
        </row>
        <row r="14746">
          <cell r="A14746">
            <v>254019380</v>
          </cell>
          <cell r="B14746" t="str">
            <v>OSTEOTOMO NASAL DE COTTLE DE 18+/-1 CM DE LARGO, DE 4 MM DE DIAMETRO, RECTO, DE ACERO INOXIDABLE GRADO QUIRURGICO TIPO MARTENSITICO 410 A 440</v>
          </cell>
          <cell r="D14746" t="str">
            <v>UD</v>
          </cell>
          <cell r="F14746" t="str">
            <v>2219</v>
          </cell>
        </row>
        <row r="14747">
          <cell r="A14747">
            <v>254019381</v>
          </cell>
          <cell r="B14747" t="str">
            <v>OSTEOTOMO NASAL DE COTTLE DE 18+/-1 CM DE LARGO, DE 6 MM DE DIAMETRO, RECTO, DE ACERO INOXIDABLE GRADO QUIRURGICO TIPO MARTENSITICO 410 A 440</v>
          </cell>
          <cell r="D14747" t="str">
            <v>UD</v>
          </cell>
          <cell r="F14747" t="str">
            <v>2219</v>
          </cell>
        </row>
        <row r="14748">
          <cell r="A14748">
            <v>254019382</v>
          </cell>
          <cell r="B14748" t="str">
            <v>OSTEOTOMO NASAL DE COTTLE DE 18+/-1 CM DE LARGO, DE 7 MM DE DIAMETRO, RECTO, DE ACERO INOXIDABLE GRADO QUIRURGICO TIPO MARTENSITICO 410 A 440</v>
          </cell>
          <cell r="D14748" t="str">
            <v>UD</v>
          </cell>
          <cell r="F14748" t="str">
            <v>2219</v>
          </cell>
        </row>
        <row r="14749">
          <cell r="A14749">
            <v>254019383</v>
          </cell>
          <cell r="B14749" t="str">
            <v>OSTEOTOMO NASAL DE COTTLE DE 18+/-1 CM DE LARGO, DE 9 MM DE DIAMETRO, RECTO, DE ACERO INOXIDABLE GRADO QUIRURGICO TIPO MARTENSITICO 410 A 440</v>
          </cell>
          <cell r="D14749" t="str">
            <v>UD</v>
          </cell>
          <cell r="F14749" t="str">
            <v>2219</v>
          </cell>
        </row>
        <row r="14750">
          <cell r="A14750">
            <v>254019384</v>
          </cell>
          <cell r="B14750" t="str">
            <v>OSTEOTOMO NASAL DE NEIVERT DE 20.5 +/-1CM DE LARGO, CABEZA CURVA A LA DERECHA, DE 5 MM DE ANCHO , DE ACERO INOXIDABLE GRADO QUIRURGICO TIPO MARTENSITICO 410 A 440</v>
          </cell>
          <cell r="D14750" t="str">
            <v>UD</v>
          </cell>
          <cell r="F14750" t="str">
            <v>2219</v>
          </cell>
        </row>
        <row r="14751">
          <cell r="A14751">
            <v>254019385</v>
          </cell>
          <cell r="B14751" t="str">
            <v>OSTEOTOMO NASAL DE NEIVERT DE 20.5 +/-1CM DE LARGO, CABEZA CURVA A LA IZQUIERDA, DE 5 MM DE ANCHO, DE ACERO INOXIDABLE GRADO QUIRURGICO TIPO MARTENSITICO 410 A 440</v>
          </cell>
          <cell r="D14751" t="str">
            <v>UD</v>
          </cell>
          <cell r="F14751" t="str">
            <v>2219</v>
          </cell>
        </row>
        <row r="14752">
          <cell r="A14752">
            <v>254019386</v>
          </cell>
          <cell r="B14752" t="str">
            <v>OSTEOTOMO NASAL DE NEIVERT DE 20.5 +/-1CM DE LARGO, CABEZA RECTA, DE 5 MM DE ANCHO , DE ACERO INOXIDABLE GRADO QUIRURGICO TIPO MARTENSITICO 410 A 440</v>
          </cell>
          <cell r="D14752" t="str">
            <v>UD</v>
          </cell>
          <cell r="F14752" t="str">
            <v>2219</v>
          </cell>
        </row>
        <row r="14753">
          <cell r="A14753">
            <v>254019387</v>
          </cell>
          <cell r="B14753" t="str">
            <v>PERFORADOR DE FISCH DE 16+/-1 CM DE LARGO Y PUNTA DE 3 MM DE DIAMETRO, DE ACERO INOXIDABLE GRADO QUIRURGICO TIPO AUSTENITICO 304</v>
          </cell>
          <cell r="D14753" t="str">
            <v>UD</v>
          </cell>
          <cell r="F14753" t="str">
            <v>2219</v>
          </cell>
        </row>
        <row r="14754">
          <cell r="A14754">
            <v>254019388</v>
          </cell>
          <cell r="B14754" t="str">
            <v>PINZA DE ABRAHAM DE ACERO INOXIDABLEDE 20+/-2 CM DE LARGO Y MANDIBULA DENTADA, DE ACERO INOXIDABLE GRADO QUIRURGICO TIPO MARTENSITICO 420</v>
          </cell>
          <cell r="D14754" t="str">
            <v>UD</v>
          </cell>
          <cell r="F14754" t="str">
            <v>2219</v>
          </cell>
        </row>
        <row r="14755">
          <cell r="A14755">
            <v>254019389</v>
          </cell>
          <cell r="B14755" t="str">
            <v>PINZA DE BACKHAUS DE 9 +/-1 CM DE LARGO , DE ACERO INOXIDABLE GRADO QUIRURGICO TIPO MARTENSITICO 420</v>
          </cell>
          <cell r="D14755" t="str">
            <v>UD</v>
          </cell>
          <cell r="F14755" t="str">
            <v>2219</v>
          </cell>
        </row>
        <row r="14756">
          <cell r="A14756">
            <v>254019390</v>
          </cell>
          <cell r="B14756" t="str">
            <v>PINZA DE BIOPSIA NASAL ANGULADA A 90°, CON BRAZO DE 10 +/-1CM DE LARGO Y MANDIBULA DE 8.5 X 4 MM , DE ACERO INOXIDABLE GRADO QUIRURGICO TIPO MARTENSITICO 420</v>
          </cell>
          <cell r="D14756" t="str">
            <v>UD</v>
          </cell>
          <cell r="F14756" t="str">
            <v>2219</v>
          </cell>
        </row>
        <row r="14757">
          <cell r="A14757">
            <v>254019391</v>
          </cell>
          <cell r="B14757" t="str">
            <v>PINZA DE BIOPSIA NASAL RECTA, CON BRAZO DE 10 +/-1CM DE LARGO Y MANDIBULA DE 8.5 X 4 MM , DE ACERO INOXIDABLE GRADO QUIRURGICO TIPO MARTENSITICO 420</v>
          </cell>
          <cell r="D14757" t="str">
            <v>UD</v>
          </cell>
          <cell r="F14757" t="str">
            <v>2219</v>
          </cell>
        </row>
        <row r="14758">
          <cell r="A14758">
            <v>254019392</v>
          </cell>
          <cell r="B14758" t="str">
            <v>PINZA DE BLAKESLEY-RUDOLF CON BRAZO DE 12+/-1 CM DE LARGO,ANGULADA A 45° HACIA ARRIBA, CON ASPIRACION, MANDIBULA CON DIENTES DE 2.5 MM DE LARGO, DE  ACERO INOXIDABLE GRADO QUIRURGI</v>
          </cell>
          <cell r="D14758" t="str">
            <v>UD</v>
          </cell>
          <cell r="F14758" t="str">
            <v>2219</v>
          </cell>
        </row>
        <row r="14759">
          <cell r="A14759">
            <v>254019393</v>
          </cell>
          <cell r="B14759" t="str">
            <v>PINZA DE BLAKESLEY-RUDOLF CON BRAZO DE 12+/-1 CM DE LARGO,ANGULADA A 45° HACIA ARRIBA, CON ASPIRACION, MANDIBULA CON DIENTES DE 3.5 MM DE LARGO, DE   ACERO INOXIDABLE GRADO QUIRURG</v>
          </cell>
          <cell r="D14759" t="str">
            <v>UD</v>
          </cell>
          <cell r="F14759" t="str">
            <v>2219</v>
          </cell>
        </row>
        <row r="14760">
          <cell r="A14760">
            <v>254019394</v>
          </cell>
          <cell r="B14760" t="str">
            <v>PINZA DE BLAKESLEY-RUDOLF CON BRAZO DE 12+/-1 CM DE LARGO,ANGULADA A 45° HACIA ARRIBA, CON ASPIRACION, MANDIBULA CON DIENTES DE 4.8 MM DE LARGO, DE     ACERO INOXIDABLE GRADO QUIRU</v>
          </cell>
          <cell r="D14760" t="str">
            <v>UD</v>
          </cell>
          <cell r="F14760" t="str">
            <v>2219</v>
          </cell>
        </row>
        <row r="14761">
          <cell r="A14761">
            <v>254019395</v>
          </cell>
          <cell r="B14761" t="str">
            <v>PINZA DE BLAKESLEY-RUDOLF CON BRAZO DE 12+/-1 CM DE LARGO,ANGULADA A 45° HACIA ARRIBA, MANDIBULA CON DIENTES DE 2.5 MM DE LARGO, SIN ASPIRACION, DE  ACERO INOXIDABLE GRADO QUIRURGI</v>
          </cell>
          <cell r="D14761" t="str">
            <v>UD</v>
          </cell>
          <cell r="F14761" t="str">
            <v>2219</v>
          </cell>
        </row>
        <row r="14762">
          <cell r="A14762">
            <v>254019396</v>
          </cell>
          <cell r="B14762" t="str">
            <v>PINZA DE BLAKESLEY-RUDOLF CON BRAZO DE 12+/-1 CM DE LARGO,ANGULADA A 45° HACIA ARRIBA, MANDIBULA CON DIENTES DE 3.5 MM DE LARGO, SIN ASPIRACION, DE  ACERO INOXIDABLE GRADO QUIRURGI</v>
          </cell>
          <cell r="D14762" t="str">
            <v>UD</v>
          </cell>
          <cell r="F14762" t="str">
            <v>2219</v>
          </cell>
        </row>
        <row r="14763">
          <cell r="A14763">
            <v>254019397</v>
          </cell>
          <cell r="B14763" t="str">
            <v>PINZA DE BLAKESLEY-RUDOLF CON BRAZO DE 12+/-1 CM DE LARGO,ANGULADA A 45° HACIA ARRIBA, MANDIBULA CON DIENTES DE 4.8 MM DE LARGO, SIN ASPIRACION, DE  ACERO INOXIDABLE GRADO QUIRURGI</v>
          </cell>
          <cell r="D14763" t="str">
            <v>UD</v>
          </cell>
          <cell r="F14763" t="str">
            <v>2219</v>
          </cell>
        </row>
        <row r="14764">
          <cell r="A14764">
            <v>254019398</v>
          </cell>
          <cell r="B14764" t="str">
            <v>PINZA DE BLAKESLEY-RUDOLF CON BRAZO DE 12+/-1 CM DE LARGO,ANGULADA A 45° HACIA LA DERECHA,  CON ASPIRACION, MANDIBULA CON DIENTES DE 2.5 MM DE LARGO,  DE ACERO INOXIDABLE GRADO QUI</v>
          </cell>
          <cell r="D14764" t="str">
            <v>UD</v>
          </cell>
          <cell r="F14764" t="str">
            <v>2219</v>
          </cell>
        </row>
        <row r="14765">
          <cell r="A14765">
            <v>254019399</v>
          </cell>
          <cell r="B14765" t="str">
            <v>PINZA DE BLAKESLEY-RUDOLF CON BRAZO DE 12+/-1 CM DE LARGO,ANGULADA A 45° HACIA LA DERECHA, CON ASPIRACION,  MANDIBULA CON DIENTES DE 3.5 MM DE LARGO,  DE ACERO INOXIDABLE GRADO QUI</v>
          </cell>
          <cell r="D14765" t="str">
            <v>UD</v>
          </cell>
          <cell r="F14765" t="str">
            <v>2219</v>
          </cell>
        </row>
        <row r="14766">
          <cell r="A14766">
            <v>254019400</v>
          </cell>
          <cell r="B14766" t="str">
            <v>PINZA DE BLAKESLEY-RUDOLF CON BRAZO DE 12+/-1 CM DE LARGO,ANGULADA A 45° HACIA LA DERECHA, CON ASPIRACION, MANDIBULA CON DIENTES DE 4.8 MM DE LARGO,  DE ACERO INOXIDABLE GRADO QUIR</v>
          </cell>
          <cell r="D14766" t="str">
            <v>UD</v>
          </cell>
          <cell r="F14766" t="str">
            <v>2219</v>
          </cell>
        </row>
        <row r="14767">
          <cell r="A14767">
            <v>254019401</v>
          </cell>
          <cell r="B14767" t="str">
            <v>PINZA DE BLAKESLEY-RUDOLF CON BRAZO DE 12+/-1 CM DE LARGO,ANGULADA A 45° HACIA LA DERECHA, MANDIBULA CON DIENTES DE 2.5 MM DE LARGO, SIN ASPIRACION,   DE ACERO INOXIDABLE GRADO QUI</v>
          </cell>
          <cell r="D14767" t="str">
            <v>UD</v>
          </cell>
          <cell r="F14767" t="str">
            <v>2219</v>
          </cell>
        </row>
        <row r="14768">
          <cell r="A14768">
            <v>254019402</v>
          </cell>
          <cell r="B14768" t="str">
            <v>PINZA DE BLAKESLEY-RUDOLF CON BRAZO DE 12+/-1 CM DE LARGO,ANGULADA A 45° HACIA LA DERECHA, MANDIBULA CON DIENTES DE 3.5 MM DE LARGO, SIN ASPIRACION,  DE ACERO INOXIDABLE GRADO QUIR</v>
          </cell>
          <cell r="D14768" t="str">
            <v>UD</v>
          </cell>
          <cell r="F14768" t="str">
            <v>2219</v>
          </cell>
        </row>
        <row r="14769">
          <cell r="A14769">
            <v>254019403</v>
          </cell>
          <cell r="B14769" t="str">
            <v>PINZA DE BLAKESLEY-RUDOLF CON BRAZO DE 12+/-1 CM DE LARGO,ANGULADA A 45° HACIA LA DERECHA, MANDIBULA CON DIENTES DE 4.8 MM DE LARGO, SIN ASPIRACION,   DE ACERO INOXIDABLE GRADO QUI</v>
          </cell>
          <cell r="D14769" t="str">
            <v>UD</v>
          </cell>
          <cell r="F14769" t="str">
            <v>2219</v>
          </cell>
        </row>
        <row r="14770">
          <cell r="A14770">
            <v>254019404</v>
          </cell>
          <cell r="B14770" t="str">
            <v>PINZA DE BLAKESLEY-RUDOLF CON BRAZO DE 12+/-1 CM DE LARGO,ANGULADA A 45° HACIA LA IZQUIERDA, CON ASPIRACION, MANDIBULA CON DIENTES DE 2.5 MM DE LARGO,  DE ACERO INOXIDABLE GRADO QU</v>
          </cell>
          <cell r="D14770" t="str">
            <v>UD</v>
          </cell>
          <cell r="F14770" t="str">
            <v>2219</v>
          </cell>
        </row>
        <row r="14771">
          <cell r="A14771">
            <v>254019405</v>
          </cell>
          <cell r="B14771" t="str">
            <v>PINZA DE BLAKESLEY-RUDOLF CON BRAZO DE 12+/-1 CM DE LARGO,ANGULADA A 45° HACIA LA IZQUIERDA, CON ASPIRACION, MANDIBULA CON DIENTES DE 3.5 MM DE LARGO,  DE ACERO INOXIDABLE GRADO QU</v>
          </cell>
          <cell r="D14771" t="str">
            <v>UD</v>
          </cell>
          <cell r="F14771" t="str">
            <v>2219</v>
          </cell>
        </row>
        <row r="14772">
          <cell r="A14772">
            <v>254019406</v>
          </cell>
          <cell r="B14772" t="str">
            <v>PINZA DE BLAKESLEY-RUDOLF CON BRAZO DE 12+/-1 CM DE LARGO,ANGULADA A 45° HACIA LA IZQUIERDA, CON ASPIRACION, MANDIBULA CON DIENTES DE 4.8 MM DE LARGO,  DE ACERO INOXIDABLE GRADO QU</v>
          </cell>
          <cell r="D14772" t="str">
            <v>UD</v>
          </cell>
          <cell r="F14772" t="str">
            <v>2219</v>
          </cell>
        </row>
        <row r="14773">
          <cell r="A14773">
            <v>254019407</v>
          </cell>
          <cell r="B14773" t="str">
            <v>PINZA DE BLAKESLEY-RUDOLF CON BRAZO DE 12+/-1 CM DE LARGO,ANGULADA A 45° HACIA LA IZQUIERDA, MANDIBULA CON DIENTES DE 2.5 MM DE LARGO, SIN ASPIRACION,  DE ACERO INOXIDABLE GRADO QU</v>
          </cell>
          <cell r="D14773" t="str">
            <v>UD</v>
          </cell>
          <cell r="F14773" t="str">
            <v>2219</v>
          </cell>
        </row>
        <row r="14774">
          <cell r="A14774">
            <v>254019408</v>
          </cell>
          <cell r="B14774" t="str">
            <v>PINZA DE BLAKESLEY-RUDOLF CON BRAZO DE 12+/-1 CM DE LARGO,ANGULADA A 45° HACIA LA IZQUIERDA, MANDIBULA CON DIENTES DE 3.5 MM DE LARGO, SIN ASPIRACION,  DE ACERO INOXIDABLE GRADO QU</v>
          </cell>
          <cell r="D14774" t="str">
            <v>UD</v>
          </cell>
          <cell r="F14774" t="str">
            <v>2219</v>
          </cell>
        </row>
        <row r="14775">
          <cell r="A14775">
            <v>254019409</v>
          </cell>
          <cell r="B14775" t="str">
            <v>PINZA DE BLAKESLEY-RUDOLF CON BRAZO DE 12+/-1 CM DE LARGO,ANGULADA A 45° HACIA LA IZQUIERDA, MANDIBULA CON DIENTES DE 4.8 MM DE LARGO, SIN ASPIRACION,  DE ACERO INOXIDABLE GRADO QU</v>
          </cell>
          <cell r="D14775" t="str">
            <v>UD</v>
          </cell>
          <cell r="F14775" t="str">
            <v>2219</v>
          </cell>
        </row>
        <row r="14776">
          <cell r="A14776">
            <v>254019410</v>
          </cell>
          <cell r="B14776" t="str">
            <v>PINZA DE BLAKESLEY-RUDOLF CON BRAZO DE 12+/-1 CM DE LARGO,RECTA, MANDIBULA CON DIENTES DE 2.5 MM DE LARGO, DE ACERO INOXIDABLE GRADO QUIRURGICO TIPO MARTENSITICO 410 A 440</v>
          </cell>
          <cell r="D14776" t="str">
            <v>UD</v>
          </cell>
          <cell r="F14776" t="str">
            <v>2219</v>
          </cell>
        </row>
        <row r="14777">
          <cell r="A14777">
            <v>254019411</v>
          </cell>
          <cell r="B14777" t="str">
            <v>PINZA DE BLAKESLEY-RUDOLF CON BRAZO DE 12+/-1 CM DE LARGO,RECTA, MANDIBULA CON DIENTES DE 3.5 MM DE LARGO, DE ACERO INOXIDABLE GRADO QUIRURGICO TIPO MARTENSITICO 410 A 440</v>
          </cell>
          <cell r="D14777" t="str">
            <v>UD</v>
          </cell>
          <cell r="F14777" t="str">
            <v>2219</v>
          </cell>
        </row>
        <row r="14778">
          <cell r="A14778">
            <v>254019412</v>
          </cell>
          <cell r="B14778" t="str">
            <v>PINZA DE BLAKESLEY-RUDOLF CON BRAZO DE 12+/-1 CM DE LARGO,RECTA, MANDIBULA CON DIENTES DE 4.8 MM DE LARGO, DE ACERO INOXIDABLE GRADO QUIRURGICO TIPO MARTENSITICO 410 A 440</v>
          </cell>
          <cell r="D14778" t="str">
            <v>UD</v>
          </cell>
          <cell r="F14778" t="str">
            <v>2219</v>
          </cell>
        </row>
        <row r="14779">
          <cell r="A14779">
            <v>254019413</v>
          </cell>
          <cell r="B14779" t="str">
            <v>PINZA DE COLVER, DE ACERO INOXIDABLE CURVA DE 19CM DE LARGO, DE ACERO INOXIDABLE GRADO QUIRURGICO TIPO MARTENSITICO 410 A 440</v>
          </cell>
          <cell r="D14779" t="str">
            <v>UD</v>
          </cell>
          <cell r="F14779" t="str">
            <v>2219</v>
          </cell>
        </row>
        <row r="14780">
          <cell r="A14780">
            <v>254019414</v>
          </cell>
          <cell r="B14780" t="str">
            <v>PINZA DE HAJEK DE 19+/-1 CM DE LARGO, CON BRAZO DE 12 CM Y MANDIBULA CON DIENTES, ANGULADA A 45° DE 2 X 12 MM , DE ACERO INOXIDABLE GRADO QUIRURGICO TIPO MARTENSITICO 410 A 440</v>
          </cell>
          <cell r="D14780" t="str">
            <v>UD</v>
          </cell>
          <cell r="F14780" t="str">
            <v>2219</v>
          </cell>
        </row>
        <row r="14781">
          <cell r="A14781">
            <v>254019415</v>
          </cell>
          <cell r="B14781" t="str">
            <v>PINZA DE HAJEK DE 19+/-1 CM DE LARGO, CON BRAZO DE 12 CM Y MANDIBULA CON DIENTES, RECTA DE 3 X 12 MM , DE ACERO INOXIDABLE GRADO QUIRURGICO TIPO MARTENSITICO 410 A 440</v>
          </cell>
          <cell r="D14781" t="str">
            <v>UD</v>
          </cell>
          <cell r="F14781" t="str">
            <v>2219</v>
          </cell>
        </row>
        <row r="14782">
          <cell r="A14782">
            <v>254019416</v>
          </cell>
          <cell r="B14782" t="str">
            <v>PINZA DE HAJEK DE 19+/-1 CM DE LARGO, CON BRAZO DE 12 CM Y MANDIBULA CON DIENTES, RECTA DE 3.5 X 14 MM , DE ACERO INOXIDABLE GRADO QUIRURGICO TIPO MARTENSITICO 410 A 440</v>
          </cell>
          <cell r="D14782" t="str">
            <v>UD</v>
          </cell>
          <cell r="F14782" t="str">
            <v>2219</v>
          </cell>
        </row>
        <row r="14783">
          <cell r="A14783">
            <v>254019417</v>
          </cell>
          <cell r="B14783" t="str">
            <v>PINZA DE HAJEK DE 19+/-1 CM DE LARGO, CON BRAZO DE 12 CM Y MANDIBULA CON DIENTES, RECTA DE 4 X 16 MM , DE ACERO INOXIDABLE GRADO QUIRURGICO TIPO MARTENSITICO 410 A 440</v>
          </cell>
          <cell r="D14783" t="str">
            <v>UD</v>
          </cell>
          <cell r="F14783" t="str">
            <v>2219</v>
          </cell>
        </row>
        <row r="14784">
          <cell r="A14784">
            <v>254019418</v>
          </cell>
          <cell r="B14784" t="str">
            <v>PINZA DE HALSTED-MOSQUITO DE 18+/-1 CM DE LARGO, RECTA, CON PUNTA SERRADA, DE ACERO INOXIDABLE GRADO QUIRURGICO TIPO MARTENSITICO 420</v>
          </cell>
          <cell r="D14784" t="str">
            <v>UD</v>
          </cell>
          <cell r="F14784" t="str">
            <v>2219</v>
          </cell>
        </row>
        <row r="14785">
          <cell r="A14785">
            <v>254019419</v>
          </cell>
          <cell r="B14785" t="str">
            <v>PINZA DE HALSTED-MOSQUITO DE 18+/-1 CM DE CURVA, RECTA, CON PUNTA SERRADA, DE ACERO INOXIDABLE GRADO QUIRURGICO TIPO MARTENSITICO 420</v>
          </cell>
          <cell r="D14785" t="str">
            <v>UD</v>
          </cell>
          <cell r="F14785" t="str">
            <v>2219</v>
          </cell>
        </row>
        <row r="14786">
          <cell r="A14786">
            <v>254019420</v>
          </cell>
          <cell r="B14786" t="str">
            <v>PINZA DE HALSTED-MOSQUITO DE 18+/-1 CM DE LARGO, RECTA, CON PUNTA TIPO DEBAKEY, DE ACERO INOXIDABLE GRADO QUIRURGICO TIPO MARTENSITICO 420</v>
          </cell>
          <cell r="D14786" t="str">
            <v>UD</v>
          </cell>
          <cell r="F14786" t="str">
            <v>2219</v>
          </cell>
        </row>
        <row r="14787">
          <cell r="A14787">
            <v>254019421</v>
          </cell>
          <cell r="B14787" t="str">
            <v>PINZA DE HALSTED-MOSQUITO DE 18+/-1 CM DE CURVA, RECTA, CON PUNTA TIPO DEBAKEY, DE ACERO INOXIDABLE GRADO QUIRURGICO TIPO MARTENSITICO 420</v>
          </cell>
          <cell r="D14787" t="str">
            <v>UD</v>
          </cell>
          <cell r="F14787" t="str">
            <v>2219</v>
          </cell>
        </row>
        <row r="14788">
          <cell r="A14788">
            <v>254019422</v>
          </cell>
          <cell r="B14788" t="str">
            <v>PINZA DE LAZAR DE 15 +/-1CM DE LARGO Y 0.8 MM DE ANCHO, DE ACERO INOXIDABLE GRADO QUIRURGICO TIPO MARTENSITICO 420</v>
          </cell>
          <cell r="D14788" t="str">
            <v>UD</v>
          </cell>
          <cell r="F14788" t="str">
            <v>2219</v>
          </cell>
        </row>
        <row r="14789">
          <cell r="A14789">
            <v>254019423</v>
          </cell>
          <cell r="B14789" t="str">
            <v>PINZA DE SEMKEN DE 12+/-1 CM DE LARGO, CON PUNTA SERRADA, DE ACERO INOXIDABLE GRADO QUIRURGICO TIPO MARTENSITICO 420</v>
          </cell>
          <cell r="D14789" t="str">
            <v>UD</v>
          </cell>
          <cell r="F14789" t="str">
            <v>2219</v>
          </cell>
        </row>
        <row r="14790">
          <cell r="A14790">
            <v>254019424</v>
          </cell>
          <cell r="B14790" t="str">
            <v>PINZA DE SEMKEN DE 12+/-1 CM DE LARGO, CON PUNTA TIPO DEBAKEY, DE ACERO INOXIDABLE GRADO QUIRURGICO TIPO MARTENSITICO 420</v>
          </cell>
          <cell r="D14790" t="str">
            <v>UD</v>
          </cell>
          <cell r="F14790" t="str">
            <v>2219</v>
          </cell>
        </row>
        <row r="14791">
          <cell r="A14791">
            <v>254019425</v>
          </cell>
          <cell r="B14791" t="str">
            <v>PINZA DE SEMKEN DE 15+/-1 CM DE LARGO, CON PUNTA SERRADA,DE ACERO INOXIDABLE GRADO QUIRURGICO TIPO MARTENSITICO 420</v>
          </cell>
          <cell r="D14791" t="str">
            <v>UD</v>
          </cell>
          <cell r="F14791" t="str">
            <v>2219</v>
          </cell>
        </row>
        <row r="14792">
          <cell r="A14792">
            <v>254019426</v>
          </cell>
          <cell r="B14792" t="str">
            <v>PINZA DE SEMKEN DE 15+/-1 CM DE LARGO, CON PUNTA TIPO DEBAKEY, DE ACERO INOXIDABLE GRADO QUIRURGICO TIPO MARTENSITICO 420</v>
          </cell>
          <cell r="D14792" t="str">
            <v>UD</v>
          </cell>
          <cell r="F14792" t="str">
            <v>2219</v>
          </cell>
        </row>
        <row r="14793">
          <cell r="A14793">
            <v>254019427</v>
          </cell>
          <cell r="B14793" t="str">
            <v>PINZA DE STRUMPEL-VOSS DE 11 +/-1CM DE LARGO, CURVO, CON PUNTA CORTANTE ANGULADA A 45° DE 8.5 MM DE LARGO, DE ACERO INOXIDABLE GRADO QUIRURGICO TIPO MARTENSITICO 410 A 440</v>
          </cell>
          <cell r="D14793" t="str">
            <v>UD</v>
          </cell>
          <cell r="F14793" t="str">
            <v>2219</v>
          </cell>
        </row>
        <row r="14794">
          <cell r="A14794">
            <v>254019428</v>
          </cell>
          <cell r="B14794" t="str">
            <v>PINZA DE STRUYCKEN DE 19+/-1 CM DE  LARGO, CON BRAZO DE 12 CM Y MANDIBULA CORTANTE DE 1.0 X 19 MM , DE ACERO INOXIDABLE GRADO QUIRURGICO TIPO MARTENSITICO 410 A 440</v>
          </cell>
          <cell r="D14794" t="str">
            <v>UD</v>
          </cell>
          <cell r="F14794" t="str">
            <v>2219</v>
          </cell>
        </row>
        <row r="14795">
          <cell r="A14795">
            <v>254019429</v>
          </cell>
          <cell r="B14795" t="str">
            <v>PINZA DE TAKAHASHI DE 12 +/-1CM DE LARGO, CON MANDIBULA DE 2 X 10 MM , DE ACERO INOXIDABLE GRADO QUIRURGICO TIPO MARTENSITICO 410 A 440</v>
          </cell>
          <cell r="D14795" t="str">
            <v>UD</v>
          </cell>
          <cell r="F14795" t="str">
            <v>2219</v>
          </cell>
        </row>
        <row r="14796">
          <cell r="A14796">
            <v>254019430</v>
          </cell>
          <cell r="B14796" t="str">
            <v>PINZA DE TAKAHASHI DE 12 +/-1CM DE LARGO, CON MANDIBULA DE 2.5 X 8 MM , DE ACERO INOXIDABLE GRADO QUIRURGICO TIPO MARTENSITICO 410 A 440</v>
          </cell>
          <cell r="D14796" t="str">
            <v>UD</v>
          </cell>
          <cell r="F14796" t="str">
            <v>2219</v>
          </cell>
        </row>
        <row r="14797">
          <cell r="A14797">
            <v>254019431</v>
          </cell>
          <cell r="B14797" t="str">
            <v>PINZA DE TAKAHASHI DE 12+/-1 CM DE LARGO, CON MANDIBULA DE 3 X 10 MM , DE ACERO INOXIDABLE GRADO QUIRURGICO TIPO MARTENSITICO 410 A 440</v>
          </cell>
          <cell r="D14797" t="str">
            <v>UD</v>
          </cell>
          <cell r="F14797" t="str">
            <v>2219</v>
          </cell>
        </row>
        <row r="14798">
          <cell r="A14798">
            <v>254019432</v>
          </cell>
          <cell r="B14798" t="str">
            <v>PINZA DE THILENIUS, DE 195+/-10 MM DE LARGO,DE ACERO INOXIDABLE GRADO QUIRURGICO TIPO MARTENSITICO 420</v>
          </cell>
          <cell r="D14798" t="str">
            <v>UD</v>
          </cell>
          <cell r="F14798" t="str">
            <v>2219</v>
          </cell>
        </row>
        <row r="14799">
          <cell r="A14799">
            <v>254019433</v>
          </cell>
          <cell r="B14799" t="str">
            <v>PINZA DE TROELTSCH DE 12+/-1 CM DE LARGO Y ANGULADA, DE ACERO INOXIDABLE GRADO QUIRURGICO TIPO MARTENSITICO 420</v>
          </cell>
          <cell r="D14799" t="str">
            <v>UD</v>
          </cell>
          <cell r="F14799" t="str">
            <v>2219</v>
          </cell>
        </row>
        <row r="14800">
          <cell r="A14800">
            <v>254019434</v>
          </cell>
          <cell r="B14800" t="str">
            <v>PINZA DE WATSON WILLIAMS DE 19 CM DE LARGO, CON BRAZO DE 12 CM Y MANDIBULA DE COPA CON DIENTES DE 6.5 MM DE DIAMETRO, DE ACERO INOXIDABLE GRADO QUIRURGICO TIPO MARTENSITICO 410 A 4</v>
          </cell>
          <cell r="D14800" t="str">
            <v>UD</v>
          </cell>
          <cell r="F14800" t="str">
            <v>2219</v>
          </cell>
        </row>
        <row r="14801">
          <cell r="A14801">
            <v>254019435</v>
          </cell>
          <cell r="B14801" t="str">
            <v>PINZA DE WEIL-BLAKESLEY CON BRAZO DE 17+/-1 CM DE LARGO Y PUNTA ANGULADA A 45° DE 2.5 MM DE LARGO, DE ACERO INOXIDABLE GRADO QUIRURGICO TIPO  MARTENSITICO 410 A 440</v>
          </cell>
          <cell r="D14801" t="str">
            <v>UD</v>
          </cell>
          <cell r="F14801" t="str">
            <v>2219</v>
          </cell>
        </row>
        <row r="14802">
          <cell r="A14802">
            <v>254019436</v>
          </cell>
          <cell r="B14802" t="str">
            <v>PINZA DE WEIL-BLAKESLEY CON BRAZO DE 17+/-1 CM DE LARGO Y PUNTA ANGULADA A 45° DE 2.5 MM DE LARGO,  CON ASPIRACION, DE ACERO INOXIDABLE GRADO QUIRURGICO TIPO MARTENSITICO 410 A 440</v>
          </cell>
          <cell r="D14802" t="str">
            <v>UD</v>
          </cell>
          <cell r="F14802" t="str">
            <v>2219</v>
          </cell>
        </row>
        <row r="14803">
          <cell r="A14803">
            <v>254019437</v>
          </cell>
          <cell r="B14803" t="str">
            <v>PINZA DE WEIL-BLAKESLEY CON BRAZO DE 17+/-1 CM DE LARGO Y PUNTA ANGULADA A 45° DE 3 MM DE LARGO, DE ACERO INOXIDABLE GRADO QUIRURGICO TIPO MARTENSITICO 410 A 440</v>
          </cell>
          <cell r="D14803" t="str">
            <v>UD</v>
          </cell>
          <cell r="F14803" t="str">
            <v>2219</v>
          </cell>
        </row>
        <row r="14804">
          <cell r="A14804">
            <v>254019438</v>
          </cell>
          <cell r="B14804" t="str">
            <v>PINZA DE WEIL-BLAKESLEY CON BRAZO DE 17+/-1 CM DE LARGO Y PUNTA ANGULADA A 45° DE 3 MM DE LARGO,  CON ASPIRACION, DE ACERO INOXIDABLE GRADO QUIRURGICO TIPO MARTENSITICO 410 A 440</v>
          </cell>
          <cell r="D14804" t="str">
            <v>UD</v>
          </cell>
          <cell r="F14804" t="str">
            <v>2219</v>
          </cell>
        </row>
        <row r="14805">
          <cell r="A14805">
            <v>254019439</v>
          </cell>
          <cell r="B14805" t="str">
            <v>PINZA DE WEIL-BLAKESLEY CON BRAZO DE 17 +/-1CM DE LARGO Y PUNTA ANGULADA A 45° DE 3.5 MM DE LARGO, DE ACERO INOXIDABLE GRADO QUIRURGICO TIPO MARTENSITICO 410 A 440</v>
          </cell>
          <cell r="D14805" t="str">
            <v>UD</v>
          </cell>
          <cell r="F14805" t="str">
            <v>2219</v>
          </cell>
        </row>
        <row r="14806">
          <cell r="A14806">
            <v>254019440</v>
          </cell>
          <cell r="B14806" t="str">
            <v>PINZA DE WEIL-BLAKESLEY CON BRAZO DE 17 +/-1CM DE LARGO Y PUNTA ANGULADA A 45° DE 3.5 MM DE LARGO, CON ASPIRACION, DE ACERO INOXIDABLE GRADO QUIRURGICO 304 O 316</v>
          </cell>
          <cell r="D14806" t="str">
            <v>UD</v>
          </cell>
          <cell r="F14806" t="str">
            <v>2219</v>
          </cell>
        </row>
        <row r="14807">
          <cell r="A14807">
            <v>254019441</v>
          </cell>
          <cell r="B14807" t="str">
            <v>PINZA DE WEIL-BLAKESLEY CON BRAZO DE 17+/-1 CM DE LARGO Y PUNTA ANGULADA A 90° DE 2.5 MM DE LARGO, DE ACERO INOXIDABLE GRADO QUIRURGICO TIPO MARTENSITICO 410 A 440</v>
          </cell>
          <cell r="D14807" t="str">
            <v>UD</v>
          </cell>
          <cell r="F14807" t="str">
            <v>2219</v>
          </cell>
        </row>
        <row r="14808">
          <cell r="A14808">
            <v>254019442</v>
          </cell>
          <cell r="B14808" t="str">
            <v>PINZA DE WEIL-BLAKESLEY CON BRAZO DE 17 +/-1CM DE LARGO Y PUNTA ANGULADA A 90° DE 2.5 MM DE LARGO,  CON ASPIRACION, DE ACERO INOXIDABLE GRADO   QUIRURGICO TIPO MARTENSITICO 410 A 4</v>
          </cell>
          <cell r="D14808" t="str">
            <v>UD</v>
          </cell>
          <cell r="F14808" t="str">
            <v>2219</v>
          </cell>
        </row>
        <row r="14809">
          <cell r="A14809">
            <v>254019443</v>
          </cell>
          <cell r="B14809" t="str">
            <v>PINZA DE WEIL-BLAKESLEY CON BRAZO DE 17+/-1 CM DE LARGO Y PUNTA ANGULADA A 90° DE 3 MM DE LARGO, DE ACERO INOXIDABLE GRADO QUIRURGICO TIPO MARTENSITICO 410 A 440</v>
          </cell>
          <cell r="D14809" t="str">
            <v>UD</v>
          </cell>
          <cell r="F14809" t="str">
            <v>2219</v>
          </cell>
        </row>
        <row r="14810">
          <cell r="A14810">
            <v>254019444</v>
          </cell>
          <cell r="B14810" t="str">
            <v>PINZA DE WEIL-BLAKESLEY CON BRAZO DE 17+/-1 CM DE LARGO Y PUNTA ANGULADA A 90° DE 3 MM DE LARGO,  CON ASPIRACION, DE ACERO INOXIDABLE GRADO QUIRURGICO TIPO MARTENSITICO 410 A 440</v>
          </cell>
          <cell r="D14810" t="str">
            <v>UD</v>
          </cell>
          <cell r="F14810" t="str">
            <v>2219</v>
          </cell>
        </row>
        <row r="14811">
          <cell r="A14811">
            <v>254019445</v>
          </cell>
          <cell r="B14811" t="str">
            <v>PINZA DE WEIL-BLAKESLEY CON BRAZO DE 17+/-1 CM DE LARGO Y PUNTA ANGULADA A 90° DE 3.5 MM DE LARGO, DE ACERO INOXIDABLE GRADO QUIRURGICO TIPO MARTENSITICO 410 A 440</v>
          </cell>
          <cell r="D14811" t="str">
            <v>UD</v>
          </cell>
          <cell r="F14811" t="str">
            <v>2219</v>
          </cell>
        </row>
        <row r="14812">
          <cell r="A14812">
            <v>254019446</v>
          </cell>
          <cell r="B14812" t="str">
            <v>PINZA DE WEIL-BLAKESLEY CON BRAZO DE 17+/-1 CM DE LARGO Y PUNTA ANGULADA A 90° DE 3.5 MM DE LARGO,  CON ASPIRACION, DE ACERO INOXIDABLE GRADO QUIRURGICO TIPO MARTENSITICO 410 A 440</v>
          </cell>
          <cell r="D14812" t="str">
            <v>UD</v>
          </cell>
          <cell r="F14812" t="str">
            <v>2219</v>
          </cell>
        </row>
        <row r="14813">
          <cell r="A14813">
            <v>254019447</v>
          </cell>
          <cell r="B14813" t="str">
            <v>PINZA DE WEIL-BLAKESLEY CON BRAZO DE 17+/-1 CM DE LARGO Y PUNTA RECTA DE 2.5 MM DE LARGO, DE ACERO INOXIDABLE GRADO QUIRURGICO TIPO MARTENSITICO 410 A 440</v>
          </cell>
          <cell r="D14813" t="str">
            <v>UD</v>
          </cell>
          <cell r="F14813" t="str">
            <v>2219</v>
          </cell>
        </row>
        <row r="14814">
          <cell r="A14814">
            <v>254019448</v>
          </cell>
          <cell r="B14814" t="str">
            <v>PINZA DE WEIL-BLAKESLEY CON BRAZO DE 17+/-1 CM DE LARGO Y PUNTA RECTA DE 2.5 MM DE LARGO, CON ASPIRACION, DE ACERO INOXIDABLE GRADO QUIRURGICO TIPO MARTENSITICO 410 A 440</v>
          </cell>
          <cell r="D14814" t="str">
            <v>UD</v>
          </cell>
          <cell r="F14814" t="str">
            <v>2219</v>
          </cell>
        </row>
        <row r="14815">
          <cell r="A14815">
            <v>254019449</v>
          </cell>
          <cell r="B14815" t="str">
            <v>PINZA DE WEIL-BLAKESLEY CON BRAZO DE 17 +/-1CM DE LARGO Y PUNTA RECTA DE 3 MM DE LARGO, DE ACERO INOXIDABLE GRADO QUIRURGICO TIPO MARTENSITICO 410 A 440</v>
          </cell>
          <cell r="D14815" t="str">
            <v>UD</v>
          </cell>
          <cell r="F14815" t="str">
            <v>2219</v>
          </cell>
        </row>
        <row r="14816">
          <cell r="A14816">
            <v>254019450</v>
          </cell>
          <cell r="B14816" t="str">
            <v>PINZA DE WEIL-BLAKESLEY CON BRAZO DE 17 +/-1CM DE LARGO Y PUNTA RECTA DE 3 MM DE LARGO,  CON ASPIRACION, DE ACERO INOXIDABLE GRADO QUIRURGICO TIPO MARTENSITICO 410 A 440</v>
          </cell>
          <cell r="D14816" t="str">
            <v>UD</v>
          </cell>
          <cell r="F14816" t="str">
            <v>2219</v>
          </cell>
        </row>
        <row r="14817">
          <cell r="A14817">
            <v>254019451</v>
          </cell>
          <cell r="B14817" t="str">
            <v>PINZA DE WEIL-BLAKESLEY CON BRAZO DE 17+/-1 CM DE LARGO Y PUNTA RECTA DE 3.5 MM DE LARGO, DE ACERO INOXIDABLE GRADO QUIRURGICO TIPO MARTENSITICO 410 A 440</v>
          </cell>
          <cell r="D14817" t="str">
            <v>UD</v>
          </cell>
          <cell r="F14817" t="str">
            <v>2219</v>
          </cell>
        </row>
        <row r="14818">
          <cell r="A14818">
            <v>254019452</v>
          </cell>
          <cell r="B14818" t="str">
            <v>PINZA DE WEIL-BLAKESLEY CON BRAZO DE 17 +/-1CM DE LARGO Y PUNTA RECTA DE 3.5 MM DE LARGO,  CON ASPIRACION, DE ACERO INOXIDABLE GRADO QUIRURGICO TIPO MARTENSITICO 410 A 440</v>
          </cell>
          <cell r="D14818" t="str">
            <v>UD</v>
          </cell>
          <cell r="F14818" t="str">
            <v>2219</v>
          </cell>
        </row>
        <row r="14819">
          <cell r="A14819">
            <v>254019453</v>
          </cell>
          <cell r="B14819" t="str">
            <v>PINZA NASAL DE ASCH DE 23+/-1 CM DE LARGO Y ANGULADA A 30°, DE ACERO INOXIDABLE GRADO QUIRURGICO TIPO MARTENSITICO 410 A 440</v>
          </cell>
          <cell r="D14819" t="str">
            <v>UD</v>
          </cell>
          <cell r="F14819" t="str">
            <v>2219</v>
          </cell>
        </row>
        <row r="14820">
          <cell r="A14820">
            <v>254019454</v>
          </cell>
          <cell r="B14820" t="str">
            <v>PINZA NASAL DE RUBIN DE 20+/-1 CM DE LARGO Y CABEZA CON DIENTES EN ANGULO DE 25°, DE ACERO INOXIDABLE GRADO QUIRURGICO TIPO MARTENSITICO 410 A 440</v>
          </cell>
          <cell r="D14820" t="str">
            <v>UD</v>
          </cell>
          <cell r="F14820" t="str">
            <v>2219</v>
          </cell>
        </row>
        <row r="14821">
          <cell r="A14821">
            <v>254019455</v>
          </cell>
          <cell r="B14821" t="str">
            <v>PINZAS CON PUNTA DE COPA CON BRAZO DE 12+/-1 CM DE LARGO, CON MANDIBULA DE CORTE HORIZONTAL DE 4 MM DE LARGO, EN ANGULO DE 110° HACIA ARRIBA, DE</v>
          </cell>
          <cell r="D14821" t="str">
            <v>UD</v>
          </cell>
          <cell r="F14821" t="str">
            <v>2219</v>
          </cell>
        </row>
        <row r="14822">
          <cell r="A14822">
            <v>254019456</v>
          </cell>
          <cell r="B14822" t="str">
            <v>PINZAS CON PUNTA DE COPA CON BRAZO DE 12+/-1 CM DE LARGO, CON MANDIBULA DE CORTE HORIZONTAL DE 4 MM DE LARGO, EN ANGULO DE 70° HACIA ARRIBA, DE ACERO INOXIDABLE GRADO QUIRURGICO TI</v>
          </cell>
          <cell r="D14822" t="str">
            <v>UD</v>
          </cell>
          <cell r="F14822" t="str">
            <v>2219</v>
          </cell>
        </row>
        <row r="14823">
          <cell r="A14823">
            <v>254019457</v>
          </cell>
          <cell r="B14823" t="str">
            <v>PINZAS CON PUNTA DE COPA CON BRAZO DE 12+/-1 CM DE LARGO, CON MANDIBULA DE CORTE HORIZONTAL DE 4 MM DE LARGO, EN ANGULO DE 90° HACIA ARRIBA, DE ACERO INOXIDABLE GRADO QUIRURGICO TI</v>
          </cell>
          <cell r="D14823" t="str">
            <v>UD</v>
          </cell>
          <cell r="F14823" t="str">
            <v>2219</v>
          </cell>
        </row>
        <row r="14824">
          <cell r="A14824">
            <v>254019458</v>
          </cell>
          <cell r="B14824" t="str">
            <v>PINZAS CON PUNTA DE COPA CON BRAZO DE 12 +/-1CM DE LARGO, CON MANDIBULA DE CORTE VERTICAL DE 4 MM DE LARGO, EN ANGULO DE 110° HACIA ARRIBA, DE ACERO INOXIDABLE GRADO QUIRURGICO TIP</v>
          </cell>
          <cell r="D14824" t="str">
            <v>UD</v>
          </cell>
          <cell r="F14824" t="str">
            <v>2219</v>
          </cell>
        </row>
        <row r="14825">
          <cell r="A14825">
            <v>254019459</v>
          </cell>
          <cell r="B14825" t="str">
            <v>PINZAS CON PUNTA DE COPA CON BRAZO DE 12 +/-1CM DE LARGO, CON MANDIBULA DE CORTE VERTICAL DE 4 MM DE LARGO, EN ANGULO DE 70° HACIA ARRIBA, DE ACERO INOXIDABLE GRADO QUIRURGICO TIPO</v>
          </cell>
          <cell r="D14825" t="str">
            <v>UD</v>
          </cell>
          <cell r="F14825" t="str">
            <v>2219</v>
          </cell>
        </row>
        <row r="14826">
          <cell r="A14826">
            <v>254019460</v>
          </cell>
          <cell r="B14826" t="str">
            <v>PINZAS CON PUNTA DE COPA CON BRAZO DE 12 +/-1CM DE LARGO, CON MANDIBULA DE CORTE VERTICAL DE 4 MM DE LARGO, EN ANGULO DE 90° HACIA ARRIBA, DE ACERO  INOXIDABLE GRADO QUIRURGICO TIP</v>
          </cell>
          <cell r="D14826" t="str">
            <v>UD</v>
          </cell>
          <cell r="F14826" t="str">
            <v>2219</v>
          </cell>
        </row>
        <row r="14827">
          <cell r="A14827">
            <v>254019461</v>
          </cell>
          <cell r="B14827" t="str">
            <v>PORTA AGUJAS DE BABY-OLSEN-HEGAR DE 11.5 +/-1CM DE LARGO Y PUNTA DE 4 MM DE DIAMETRO, DE ACERO INOXIDABLE GRADO QUIRURGICO TIPO MARTENSITICO 410</v>
          </cell>
          <cell r="D14827" t="str">
            <v>UD</v>
          </cell>
          <cell r="F14827" t="str">
            <v>2219</v>
          </cell>
        </row>
        <row r="14828">
          <cell r="A14828">
            <v>254019462</v>
          </cell>
          <cell r="B14828" t="str">
            <v>PUNCH CORTANTE CIRCULAR CON BRAZO DE 18+/-1 CM DE LARGO, CON CABEZA CORTANTE CIRCULAR DE 360° Y DE 3.5 MM DE LARGO , DE ACERO INOXIDABLE GRADO QUIRURGICO  TIPO MARTENSITICO 420</v>
          </cell>
          <cell r="D14828" t="str">
            <v>UD</v>
          </cell>
          <cell r="F14828" t="str">
            <v>2219</v>
          </cell>
        </row>
        <row r="14829">
          <cell r="A14829">
            <v>254019463</v>
          </cell>
          <cell r="B14829" t="str">
            <v>PUNCH CORTANTE CIRCULAR CON BRAZO DE 18+/-1 CM DE LARGO, CON CABEZA CORTANTE CIRCULAR DE 360° Y DE 3.5 MM DE LARGO, ANGULADA HACIA ARRIBA, DE ACERO INOXIDABLE GRADO QUIRURGICO TIPO</v>
          </cell>
          <cell r="D14829" t="str">
            <v>UD</v>
          </cell>
          <cell r="F14829" t="str">
            <v>2219</v>
          </cell>
        </row>
        <row r="14830">
          <cell r="A14830">
            <v>254019464</v>
          </cell>
          <cell r="B14830" t="str">
            <v>PUNCH CORTANTE CIRCULAR CON BRAZO DE 18+/-1 CM DE LARGO, CON CABEZA CORTANTE CIRCULAR DE 360° Y DE 4.5 MM DE LARGO , DE ACERO INOXIDABLE GRADO QUIRURGICO  TIPO MARTENSITICO 420</v>
          </cell>
          <cell r="D14830" t="str">
            <v>UD</v>
          </cell>
          <cell r="F14830" t="str">
            <v>2219</v>
          </cell>
        </row>
        <row r="14831">
          <cell r="A14831">
            <v>254019465</v>
          </cell>
          <cell r="B14831" t="str">
            <v>PUNCH CORTANTE CIRCULAR CON BRAZO DE 18+/-1 CM DE LARGO, CON CABEZA CORTANTE CIRCULAR DE 360° Y DE 4.5 MM DE LARGO, ANGULADA HACIA ARRIBA, DDE ACERO INOXIDABLE GRADO QUIRURGICO TIP</v>
          </cell>
          <cell r="D14831" t="str">
            <v>UD</v>
          </cell>
          <cell r="F14831" t="str">
            <v>2219</v>
          </cell>
        </row>
        <row r="14832">
          <cell r="A14832">
            <v>254019466</v>
          </cell>
          <cell r="B14832" t="str">
            <v>PUNCH DE ANTRO DE FERRIS-SMITH-KERRISON CON BRAZO DE 18+/-1 CM DE LARGO, MANDIBULA DE 2 MM DE ANCHO, ANGULADA HACIA ABAJO A 90°, DE ACERO INOXIDABLE  GRADO QUIRURGICO TIPO MARTENSI</v>
          </cell>
          <cell r="D14832" t="str">
            <v>UD</v>
          </cell>
          <cell r="F14832" t="str">
            <v>2219</v>
          </cell>
        </row>
        <row r="14833">
          <cell r="A14833">
            <v>254019467</v>
          </cell>
          <cell r="B14833" t="str">
            <v>PUNCH DE ANTRO DE FERRIS-SMITH-KERRISON CON BRAZO DE 18+/-1 CM DE LARGO, MANDIBULA DE 2 MM DE ANCHO, ANGULADA HACIA ARRIBA A 40°, DE ACERO INOXIDABLE  GRADO QUIRURGICO TIPO MARTENS</v>
          </cell>
          <cell r="D14833" t="str">
            <v>UD</v>
          </cell>
          <cell r="F14833" t="str">
            <v>2219</v>
          </cell>
        </row>
        <row r="14834">
          <cell r="A14834">
            <v>254019468</v>
          </cell>
          <cell r="B14834" t="str">
            <v>PUNCH DE ANTRO DE FERRIS-SMITH-KERRISON CON BRAZO DE 18+/-1 CM DE LARGO, MANDIBULA DE 2 MM DE ANCHO, ANGULADA HACIA ARRIBA A 90°, DE ACERO INOXIDABLE  GRADO QUIRURGICO TIPO MARTENS</v>
          </cell>
          <cell r="D14834" t="str">
            <v>UD</v>
          </cell>
          <cell r="F14834" t="str">
            <v>2219</v>
          </cell>
        </row>
        <row r="14835">
          <cell r="A14835">
            <v>254019469</v>
          </cell>
          <cell r="B14835" t="str">
            <v>PUNCH DE ANTRO DE FERRIS-SMITH-KERRISON CON BRAZO DE 18+/-1 CM DE LARGO, MANDIBULA DE 3 MM DE ANCHO, ANGULADA HACIA ABAJO A 90°, DE ACERO INOXIDABLE  GRADO QUIRURGICO TIPO MARTENSI</v>
          </cell>
          <cell r="D14835" t="str">
            <v>UD</v>
          </cell>
          <cell r="F14835" t="str">
            <v>2219</v>
          </cell>
        </row>
        <row r="14836">
          <cell r="A14836">
            <v>254019470</v>
          </cell>
          <cell r="B14836" t="str">
            <v>PUNCH DE ANTRO DE FERRIS-SMITH-KERRISON CON BRAZO DE 18+/-1 CM DE LARGO, MANDIBULA DE 3 MM DE ANCHO, ANGULADA HACIA ARRIBA A 40°, DE ACERO INOXIDABLE  GRADO QUIRURGICO TIPO MARTENS</v>
          </cell>
          <cell r="D14836" t="str">
            <v>UD</v>
          </cell>
          <cell r="F14836" t="str">
            <v>2219</v>
          </cell>
        </row>
        <row r="14837">
          <cell r="A14837">
            <v>254019471</v>
          </cell>
          <cell r="B14837" t="str">
            <v>PUNCH DE ANTRO DE FERRIS-SMITH-KERRISON CON BRAZO DE 18+/-1 CM DE LARGO, MANDIBULA DE 3 MM DE ANCHO, ANGULADA HACIA ARRIBA A 90°, DE ACERO INOXIDABLE  GRADO QUIRURGICO TIPO MARTENS</v>
          </cell>
          <cell r="D14837" t="str">
            <v>UD</v>
          </cell>
          <cell r="F14837" t="str">
            <v>2219</v>
          </cell>
        </row>
        <row r="14838">
          <cell r="A14838">
            <v>254019472</v>
          </cell>
          <cell r="B14838" t="str">
            <v>PUNCH DE ANTRO DE FERRIS-SMITH-KERRISON CON BRAZO DE 18+/-1 CM DE LARGO, MANDIBULA DE 4 MM DE ANCHO, ANGULADA HACIA ABAJO A 90°, DE ACERO INOXIDABLE  GRADO QUIRURGICO TIPO MARTENSI</v>
          </cell>
          <cell r="D14838" t="str">
            <v>UD</v>
          </cell>
          <cell r="F14838" t="str">
            <v>2219</v>
          </cell>
        </row>
        <row r="14839">
          <cell r="A14839">
            <v>254019473</v>
          </cell>
          <cell r="B14839" t="str">
            <v>PUNCH DE ANTRO DE FERRIS-SMITH-KERRISON CON BRAZO DE 18 +/-1CM DE LARGO, MANDIBULA DE 4 MM DE ANCHO, ANGULADA HACIA ARRIBA A 40°, DE ACERO INOXIDABLE  GRADO QUIRURGICO TIPO MARTENS</v>
          </cell>
          <cell r="D14839" t="str">
            <v>UD</v>
          </cell>
          <cell r="F14839" t="str">
            <v>2219</v>
          </cell>
        </row>
        <row r="14840">
          <cell r="A14840">
            <v>254019474</v>
          </cell>
          <cell r="B14840" t="str">
            <v>PUNCH DE ANTRO DE FERRIS-SMITH-KERRISON CON BRAZO DE 18 +/-1CM DE LARGO, MANDIBULA DE 4 MM DE ANCHO, ANGULADA HACIA ARRIBA A 90°, DE ACERO INOXIDABLE  GRADO QUIRURGICO TIPO MARTENS</v>
          </cell>
          <cell r="D14840" t="str">
            <v>UD</v>
          </cell>
          <cell r="F14840" t="str">
            <v>2219</v>
          </cell>
        </row>
        <row r="14841">
          <cell r="A14841">
            <v>254019475</v>
          </cell>
          <cell r="B14841" t="str">
            <v>PUNCH DE ANTRO DE FERRIS-SMITH-KERRISON CON BRAZO DE 18 +/-1CM DE LARGO, MANDIBULA DE 5 MM DE ANCHO, ANGULADA HACIA ABAJO A 90°, DE ACERO INOXIDABLE  GRADO QUIRURGICO TIPO MARTENSI</v>
          </cell>
          <cell r="D14841" t="str">
            <v>UD</v>
          </cell>
          <cell r="F14841" t="str">
            <v>2219</v>
          </cell>
        </row>
        <row r="14842">
          <cell r="A14842">
            <v>254019476</v>
          </cell>
          <cell r="B14842" t="str">
            <v>PUNCH DE ANTRO DE FERRIS-SMITH-KERRISON CON BRAZO DE 18 +/-1CM DE LARGO, MANDIBULA DE 5 MM DE ANCHO, ANGULADA HACIA ARRIBA A 40°, DE ACERO INOXIDABLE  GRADO QUIRURGICO TIPO MARTENS</v>
          </cell>
          <cell r="D14842" t="str">
            <v>UD</v>
          </cell>
          <cell r="F14842" t="str">
            <v>2219</v>
          </cell>
        </row>
        <row r="14843">
          <cell r="A14843">
            <v>254019477</v>
          </cell>
          <cell r="B14843" t="str">
            <v>PUNCH DE ANTRO DE FERRIS-SMITH-KERRISON CON BRAZO DE 18 +/-1CM DE LARGO, MANDIBULA DE 5 MM DE ANCHO, ANGULADA HACIA ARRIBA A 90°, DE ACERO INOXIDABLE  GRADO QUIRURGICO TIPO MARTENS</v>
          </cell>
          <cell r="D14843" t="str">
            <v>UD</v>
          </cell>
          <cell r="F14843" t="str">
            <v>2219</v>
          </cell>
        </row>
        <row r="14844">
          <cell r="A14844">
            <v>254019478</v>
          </cell>
          <cell r="B14844" t="str">
            <v>PUNCH DE CITELLI CON BRAZO DE 8 +/-1CM DE LARGO, CON MANDIBULA DE 2 MM DE ANCHO, DE ACERO INOXIDABLE GRADO QUIRURGICO TIPO MARTENSITICO 420</v>
          </cell>
          <cell r="D14844" t="str">
            <v>UD</v>
          </cell>
          <cell r="F14844" t="str">
            <v>2219</v>
          </cell>
        </row>
        <row r="14845">
          <cell r="A14845">
            <v>254019479</v>
          </cell>
          <cell r="B14845" t="str">
            <v>PUNCH DE CITELLI CON BRAZO DE 8+/-1 CM DE LARGO, CON MANDIBULA DE 3 MM DE ANCHO, DE ACERO INOXIDABLE GRADO QUIRURGICO TIPO MARTENSITICO 420</v>
          </cell>
          <cell r="D14845" t="str">
            <v>UD</v>
          </cell>
          <cell r="F14845" t="str">
            <v>2219</v>
          </cell>
        </row>
        <row r="14846">
          <cell r="A14846">
            <v>254019480</v>
          </cell>
          <cell r="B14846" t="str">
            <v>PUNCH DE HAJEK CON BRAZO DE 14+/-1 CM DE LARGO Y MANDIBULA HACIA ABAJO A 90° DE 4 MM, DE ACERO INOXIDABLE GRADO QUIRURGICO TIPO MARTENSITICO 420</v>
          </cell>
          <cell r="D14846" t="str">
            <v>UD</v>
          </cell>
          <cell r="F14846" t="str">
            <v>2219</v>
          </cell>
        </row>
        <row r="14847">
          <cell r="A14847">
            <v>254019481</v>
          </cell>
          <cell r="B14847" t="str">
            <v>PUNCH DE HAJEK CON BRAZO DE 14+/-1 CM DE LARGO Y MANDIBULA HACIA ARRIBA A 90° DE 4 MM, DE ACERO INOXIDABLE GRADO QUIRURGICO TIPO MARTENSITICO 420</v>
          </cell>
          <cell r="D14847" t="str">
            <v>UD</v>
          </cell>
          <cell r="F14847" t="str">
            <v>2219</v>
          </cell>
        </row>
        <row r="14848">
          <cell r="A14848">
            <v>254019482</v>
          </cell>
          <cell r="B14848" t="str">
            <v>PUNCH  AURICULAR DE KERRISON CON BRAZO DE 8.5+/-0.5 CM DE LARGO, CON MANDIBULA ANGULADA HACIA ARRIBA A 90° Y 3 MM DE ANCHO, DE ACERO INOXIDABLE GRADO QUIRURGICO TIPO MARTENSITICO 4</v>
          </cell>
          <cell r="D14848" t="str">
            <v>UD</v>
          </cell>
          <cell r="F14848" t="str">
            <v>2219</v>
          </cell>
        </row>
        <row r="14849">
          <cell r="A14849">
            <v>254019483</v>
          </cell>
          <cell r="B14849" t="str">
            <v>PUNCH AURICULAR DE KERRISON CON BRAZO DE 8.5+/-0.5 CM DE LARGO, CON MANDIBULA ANGULADA HACIA ARRIBA A 90° Y 4 MM DE ANCHO, DE ACERO INOXIDABLE GRADO QUIRURGICO TIPO MARTENSITICO 42</v>
          </cell>
          <cell r="D14849" t="str">
            <v>UD</v>
          </cell>
          <cell r="F14849" t="str">
            <v>2219</v>
          </cell>
        </row>
        <row r="14850">
          <cell r="A14850">
            <v>254019484</v>
          </cell>
          <cell r="B14850" t="str">
            <v>PUNCH AURICULAR DE KERRISON CON BRAZO DE 8.5+/-0.5 CM DE LARGO, CON MANDIBULA ANGULADA HACIA ARRIBA A 90° Y 5 MM DE ANCHO, DE ACERO INOXIDABLE GRADO QUIRURGICO TIPO MARTENSITICO 42</v>
          </cell>
          <cell r="D14850" t="str">
            <v>UD</v>
          </cell>
          <cell r="F14850" t="str">
            <v>2219</v>
          </cell>
        </row>
        <row r="14851">
          <cell r="A14851">
            <v>254019485</v>
          </cell>
          <cell r="B14851" t="str">
            <v>PUNCH AURICULAR DE KERRISON CON BRAZO DE 8.5+/-0.5 CM DE LARGO, CON MANDIBULA ANGULADA HACIA ARRIBA A 90° Y 6 MM DE ANCHO, DE ACERO INOXIDABLE GRADO QUIRURGICO TIPO MARTENSITICO 42</v>
          </cell>
          <cell r="D14851" t="str">
            <v>UD</v>
          </cell>
          <cell r="F14851" t="str">
            <v>2219</v>
          </cell>
        </row>
        <row r="14852">
          <cell r="A14852">
            <v>254019486</v>
          </cell>
          <cell r="B14852" t="str">
            <v>PUNCH PARA SENOFRONTAL CON BRAZO DE 14+/-1 CM DE LARGO, ANGULADO A 70° Y MANDIBULA DE 2 MM , DE ACERO INOXIDABLE GRADO QUIRURGICO TIPO MARTENSITICO 420</v>
          </cell>
          <cell r="D14852" t="str">
            <v>UD</v>
          </cell>
          <cell r="F14852" t="str">
            <v>2219</v>
          </cell>
        </row>
        <row r="14853">
          <cell r="A14853">
            <v>254019487</v>
          </cell>
          <cell r="B14853" t="str">
            <v>PUNCH PARA SENOFRONTAL CON BRAZO DE 14 +/-1CM DE LARGO, ANGULADO A 70° Y MANDIBULA DE 3 MM , DE ACERO INOXIDABLE GRADO QUIRURGICO TIPO MARTENSITICO 420</v>
          </cell>
          <cell r="D14853" t="str">
            <v>UD</v>
          </cell>
          <cell r="F14853" t="str">
            <v>2219</v>
          </cell>
        </row>
        <row r="14854">
          <cell r="A14854">
            <v>254019488</v>
          </cell>
          <cell r="B14854" t="str">
            <v>PUNCH PARA SENOFRONTAL CON BRAZO DE 14+/-1 CM DE LARGO, ANGULADO A 70° Y MANDIBULA DE 5 MM , DE ACERO INOXIDABLE GRADO QUIRURGICO TIPO MARTENSITICO 420</v>
          </cell>
          <cell r="D14854" t="str">
            <v>UD</v>
          </cell>
          <cell r="F14854" t="str">
            <v>2219</v>
          </cell>
        </row>
        <row r="14855">
          <cell r="A14855">
            <v>254019489</v>
          </cell>
          <cell r="B14855" t="str">
            <v>RASPA NASAL DE FOMON DE 21+/-2 CM DE LARGO Y 12 DIENTES, DE ACERO INOXIDABLE GRADO QUIRURGICO TIPO MARTENSITICO 410 A 420</v>
          </cell>
          <cell r="D14855" t="str">
            <v>UD</v>
          </cell>
          <cell r="F14855" t="str">
            <v>2219</v>
          </cell>
        </row>
        <row r="14856">
          <cell r="A14856">
            <v>254019490</v>
          </cell>
          <cell r="B14856" t="str">
            <v>RASPA NASAL DE FOMON DE 21+/-2 CM DE LARGO Y 24 DIENTES, DE ACERO INOXIDABLE GRADO QUIRURGICO TIPO MARTENSITICO 410 A 420</v>
          </cell>
          <cell r="D14856" t="str">
            <v>UD</v>
          </cell>
          <cell r="F14856" t="str">
            <v>2219</v>
          </cell>
        </row>
        <row r="14857">
          <cell r="A14857">
            <v>254019491</v>
          </cell>
          <cell r="B14857" t="str">
            <v>RASPA NASAL DE FOMON DE 21+/-2 CM DE LARGO Y 30 DIENTES, DE ACERO INOXIDABLE GRADO QUIRURGICO TIPO MARTENSITICO 410 A 420</v>
          </cell>
          <cell r="D14857" t="str">
            <v>UD</v>
          </cell>
          <cell r="F14857" t="str">
            <v>2219</v>
          </cell>
        </row>
        <row r="14858">
          <cell r="A14858">
            <v>254019492</v>
          </cell>
          <cell r="B14858" t="str">
            <v>RASPA NASAL DE FOMON DE 21+/-2 CM DE LARGO Y 62 DIENTES, DE ACERO INOXIDABLE GRADO QUIRURGICO TIPO MARTENSITICO 410 A 420</v>
          </cell>
          <cell r="D14858" t="str">
            <v>UD</v>
          </cell>
          <cell r="F14858" t="str">
            <v>2219</v>
          </cell>
        </row>
        <row r="14859">
          <cell r="A14859">
            <v>254019493</v>
          </cell>
          <cell r="B14859" t="str">
            <v>RASPA NASAL DE FOMON, DE 21+/-2 CM DE LARGO, CON MANDIBULA DE DIAMANTE, DE ACERO INOXIDABLE GRADO QUIRURGICO TIPO MARTENSITICO 410 A 420</v>
          </cell>
          <cell r="D14859" t="str">
            <v>UD</v>
          </cell>
          <cell r="F14859" t="str">
            <v>2219</v>
          </cell>
        </row>
        <row r="14860">
          <cell r="A14860">
            <v>254019494</v>
          </cell>
          <cell r="B14860" t="str">
            <v>RASPA NASAL DE MALTZ DE 17+/-1 CM DE LARGO Y 12 DIENTES , DE ACERO INOXIDABLE GRADO QUIRURGICO TIPO MARTENSITICO 410 A 420</v>
          </cell>
          <cell r="D14860" t="str">
            <v>UD</v>
          </cell>
          <cell r="F14860" t="str">
            <v>2219</v>
          </cell>
        </row>
        <row r="14861">
          <cell r="A14861">
            <v>254019495</v>
          </cell>
          <cell r="B14861" t="str">
            <v>RASPA NASAL DE MALTZ DE 17+/-1 CM DE LARGO Y 24 DIENTES , DE ACERO INOXIDABLE GRADO QUIRURGICO TIPO MARTENSITICO 410 A 420</v>
          </cell>
          <cell r="D14861" t="str">
            <v>UD</v>
          </cell>
          <cell r="F14861" t="str">
            <v>2219</v>
          </cell>
        </row>
        <row r="14862">
          <cell r="A14862">
            <v>254019496</v>
          </cell>
          <cell r="B14862" t="str">
            <v>RASPA NASAL DE MALTZ DE 17+/-1 CM DE LARGO Y 30 DIENTES , DE ACERO INOXIDABLE GRADO QUIRURGICO TIPO MARTENSITICO 410 A 420</v>
          </cell>
          <cell r="D14862" t="str">
            <v>UD</v>
          </cell>
          <cell r="F14862" t="str">
            <v>2219</v>
          </cell>
        </row>
        <row r="14863">
          <cell r="A14863">
            <v>254019497</v>
          </cell>
          <cell r="B14863" t="str">
            <v>RASPA NASAL DE MALTZ DE 17+/-1 CM DE LARGO Y 62 DIENTES , DE ACERO INOXIDABLE GRADO QUIRURGICO TIPO MARTENSITICO 410 A 420</v>
          </cell>
          <cell r="D14863" t="str">
            <v>UD</v>
          </cell>
          <cell r="F14863" t="str">
            <v>2219</v>
          </cell>
        </row>
        <row r="14864">
          <cell r="A14864">
            <v>254019498</v>
          </cell>
          <cell r="B14864" t="str">
            <v>RASPA NASAL DE PARKES DE 21+/-2 CM DE LARGO Y 12 DIENTES , DE ACERO INOXIDABLE GRADO QUIRURGICO TIPO MARTENSITICO 410 A 420</v>
          </cell>
          <cell r="D14864" t="str">
            <v>UD</v>
          </cell>
          <cell r="F14864" t="str">
            <v>2219</v>
          </cell>
        </row>
        <row r="14865">
          <cell r="A14865">
            <v>254019499</v>
          </cell>
          <cell r="B14865" t="str">
            <v>RASPA NASAL DE PARKES DE 21+/-2 CM DE LARGO Y 24 DIENTES , DE ACERO INOXIDABLE GRADO QUIRURGICO TIPO MARTENSITICO 410 A 420</v>
          </cell>
          <cell r="D14865" t="str">
            <v>UD</v>
          </cell>
          <cell r="F14865" t="str">
            <v>2219</v>
          </cell>
        </row>
        <row r="14866">
          <cell r="A14866">
            <v>254019500</v>
          </cell>
          <cell r="B14866" t="str">
            <v>RASPA NASAL DE PARKES DE 21+/-2 CM DE LARGO Y 30 DIENTES , DE ACERO INOXIDABLE GRADO QUIRURGICO TIPO MARTENSITICO 410 A 420</v>
          </cell>
          <cell r="D14866" t="str">
            <v>UD</v>
          </cell>
          <cell r="F14866" t="str">
            <v>2219</v>
          </cell>
        </row>
        <row r="14867">
          <cell r="A14867">
            <v>254019501</v>
          </cell>
          <cell r="B14867" t="str">
            <v>RASPA NASAL DE PARKES DE 21+/-2 CM DE LARGO Y 62 DIENTES , DE ACERO INOXIDABLE GRADO QUIRURGICO TIPO MARTENSITICO 410 A 420</v>
          </cell>
          <cell r="D14867" t="str">
            <v>UD</v>
          </cell>
          <cell r="F14867" t="str">
            <v>2219</v>
          </cell>
        </row>
        <row r="14868">
          <cell r="A14868">
            <v>254019502</v>
          </cell>
          <cell r="B14868" t="str">
            <v>RASPA PARA OIDO DE ROSEN DE 19+/-1 CM DE LARGO, PUNTA DE 1.5 MM DE ANCHO, DE ACERO INOXIDABLE GRADO QUIRURGICO TIPO MARTENSITICO 410 A 420</v>
          </cell>
          <cell r="D14868" t="str">
            <v>UD</v>
          </cell>
          <cell r="F14868" t="str">
            <v>2219</v>
          </cell>
        </row>
        <row r="14869">
          <cell r="A14869">
            <v>254019503</v>
          </cell>
          <cell r="B14869" t="str">
            <v>REGLA PARA MEDICION EN CIRUGIA NASAL DE 10 CM DE LONGITUD , DE ACERO INOXIDABLE GRADO QUIRURGICO TIPO AUSTENITICO 304</v>
          </cell>
          <cell r="D14869" t="str">
            <v>UD</v>
          </cell>
          <cell r="F14869" t="str">
            <v>2219</v>
          </cell>
        </row>
        <row r="14870">
          <cell r="A14870">
            <v>254019504</v>
          </cell>
          <cell r="B14870" t="str">
            <v>RETRACTOR ALAR DE COTTLE DE 15+/-1 CM DE LARGO, CABEZA DE 10 X 12 MM, DE ACERO INOXIDABLE GRADO QUIRURGICO TIPO MARTENSITICO 304 O 410 A 440</v>
          </cell>
          <cell r="D14870" t="str">
            <v>UD</v>
          </cell>
          <cell r="F14870" t="str">
            <v>2219</v>
          </cell>
        </row>
        <row r="14871">
          <cell r="A14871">
            <v>254019505</v>
          </cell>
          <cell r="B14871" t="str">
            <v>RETRACTOR ALAR DE COTTLE DE 16+/-1 CM DE LARGO, CABEZA DE 13 X 24 MM, DE ACERO INOXIDABLE GRADO QUIRURGICO TIPO MARTENSITICO 304 O 410 A 440</v>
          </cell>
          <cell r="D14871" t="str">
            <v>UD</v>
          </cell>
          <cell r="F14871" t="str">
            <v>2219</v>
          </cell>
        </row>
        <row r="14872">
          <cell r="A14872">
            <v>254019506</v>
          </cell>
          <cell r="B14872" t="str">
            <v>RETRACTOR AUFRICHT DE 16+/-1 CM DE LARGO CON GANCHO DE 8X45 MM , DE ACERO INOXIDABLE GRADO QUIRURGICO TIPO MARTENSITICO 304 O 410 A 440</v>
          </cell>
          <cell r="D14872" t="str">
            <v>UD</v>
          </cell>
          <cell r="F14872" t="str">
            <v>2219</v>
          </cell>
        </row>
        <row r="14873">
          <cell r="A14873">
            <v>254019507</v>
          </cell>
          <cell r="B14873" t="str">
            <v>RETRACTOR DE CONE DE 13+/-1 CM DE LARGO CON PUNTA CORTANTE, DE ACERO INOXIDABLE GRADO QUIRURGICO TIPO MARTENSITICO 304 O 410 A 440</v>
          </cell>
          <cell r="D14873" t="str">
            <v>UD</v>
          </cell>
          <cell r="F14873" t="str">
            <v>2219</v>
          </cell>
        </row>
        <row r="14874">
          <cell r="A14874">
            <v>254019508</v>
          </cell>
          <cell r="B14874" t="str">
            <v>RETRACTOR DE HOUSE, DOBLE USO, DE 150+/-10 MM DE LONGITUD, DE ACERO INOXIDABLE GRADO QUIRURGICO TIPO MARTENSITICO 304 O 410 A 440</v>
          </cell>
          <cell r="D14874" t="str">
            <v>UD</v>
          </cell>
          <cell r="F14874" t="str">
            <v>2219</v>
          </cell>
        </row>
        <row r="14875">
          <cell r="A14875">
            <v>254019509</v>
          </cell>
          <cell r="B14875" t="str">
            <v>RETRACTOR DE CONE DE 13+/-1 CM DE LARGO CON PUNTA CORTANTE, DE ACERO INOXIDABLE GRADO QUIRURGICO TIPO MARTENSITICO 304 O 410 A 440</v>
          </cell>
          <cell r="D14875" t="str">
            <v>UD</v>
          </cell>
          <cell r="F14875" t="str">
            <v>2219</v>
          </cell>
        </row>
        <row r="14876">
          <cell r="A14876">
            <v>254019510</v>
          </cell>
          <cell r="B14876" t="str">
            <v>RETRACTOR DE HOUSE, DOBLE USO, DE 150+/-10 MM DE LONGITUD, DE ACERO INOXIDABLE GRADO QUIRURGICO TIPO MARTENSITICO 304 O 410 A 440</v>
          </cell>
          <cell r="D14876" t="str">
            <v>UD</v>
          </cell>
          <cell r="F14876" t="str">
            <v>2219</v>
          </cell>
        </row>
        <row r="14877">
          <cell r="A14877">
            <v>254019511</v>
          </cell>
          <cell r="B14877" t="str">
            <v>RETRACTOR DE OBWEGESER CONCAVO HACIA ABAJO DE 42X10 MM Y 23 CM DE LONGITUD , DE ACERO INOXIDABLE GRADO QUIRURGICO TIPO MARTENSITICO 304 O 410 A 440</v>
          </cell>
          <cell r="D14877" t="str">
            <v>UD</v>
          </cell>
          <cell r="F14877" t="str">
            <v>2219</v>
          </cell>
        </row>
        <row r="14878">
          <cell r="A14878">
            <v>254019512</v>
          </cell>
          <cell r="B14878" t="str">
            <v>SEPARADOR WEITLANER DE 10.5+/-0.5 CM CON PUNTA CORTANTE DE 2X3 GARFIOS, DE ACERO INOXIDABLE GRADO QUIRURGICO TIPO MARTENSITICO 304 O 410 A 440</v>
          </cell>
          <cell r="D14878" t="str">
            <v>UD</v>
          </cell>
          <cell r="F14878" t="str">
            <v>2219</v>
          </cell>
        </row>
        <row r="14879">
          <cell r="A14879">
            <v>254019513</v>
          </cell>
          <cell r="B14879" t="str">
            <v>SEPARADOR WEITLANER DE 13+/-1 CM CON PUNTA CORTANTE DE 3X4 GARFIOS, DE ACERO INOXIDABLE GRADO QUIRURGICO TIPO MARTENSITICO 304 O 410 A 440</v>
          </cell>
          <cell r="D14879" t="str">
            <v>UD</v>
          </cell>
          <cell r="F14879" t="str">
            <v>2219</v>
          </cell>
        </row>
        <row r="14880">
          <cell r="A14880">
            <v>254019514</v>
          </cell>
          <cell r="B14880" t="str">
            <v>SOPORTE PARA LUZ DE FIBRA OPTICA PARA LARINGOSCOPIO QUIRURGICO DE 14+/-1 CM DE LARGO, 139.7MM (5.5 PULGADAS) DE DIAMETRO, DE ACERO INOXIDABLE GRADO QUIRURGICO TIPO MARTENSITICO 420</v>
          </cell>
          <cell r="D14880" t="str">
            <v>UD</v>
          </cell>
          <cell r="F14880" t="str">
            <v>2219</v>
          </cell>
        </row>
        <row r="14881">
          <cell r="A14881">
            <v>254019515</v>
          </cell>
          <cell r="B14881" t="str">
            <v>SOPORTE PARA LUZ DE FIBRA OPTICA PARA LARINGOSCOPIO QUIRURGICO DE 16.5+/-1 CM DE LARGO, 165 MM (6.5 PULGADAS) DE DIAMETRO, DE ACERO INOXIDABLE GRADO QUIRURGICO TIPO MARTENSITICO 42</v>
          </cell>
          <cell r="D14881" t="str">
            <v>UD</v>
          </cell>
          <cell r="F14881" t="str">
            <v>2219</v>
          </cell>
        </row>
        <row r="14882">
          <cell r="A14882">
            <v>254019516</v>
          </cell>
          <cell r="B14882" t="str">
            <v>SOPORTE PARA LUZ DE FIBRA OPTICA PARA LARINGOSCOPIO QUIRURGICO DE 21+/-1 CM DE LARGO, 209.5 (8.25 PULGADAS) DE DIAMETRO, DE ACERO INOXIDABLE GRADO QUIRURGICO TIPO MARTENSITICO 420</v>
          </cell>
          <cell r="D14882" t="str">
            <v>UD</v>
          </cell>
          <cell r="F14882" t="str">
            <v>2219</v>
          </cell>
        </row>
        <row r="14883">
          <cell r="A14883">
            <v>254019517</v>
          </cell>
          <cell r="B14883" t="str">
            <v>TIJERA DE COTTLE PARA CIRUGIA NASAL DE 16+/-1 CM DE LARGO, DE ACERO INOXIDABLE GRADO QUIRURGICO TIPO MARTENSITICO 420</v>
          </cell>
          <cell r="D14883" t="str">
            <v>UD</v>
          </cell>
          <cell r="F14883" t="str">
            <v>2219</v>
          </cell>
        </row>
        <row r="14884">
          <cell r="A14884">
            <v>254019518</v>
          </cell>
          <cell r="B14884" t="str">
            <v>TIJERA DE HEYMANN PARA CIRUGIA NASAL, DE 18+/-1 CM DE LARGO , DE ACERO INOXIDABLE GRADO QUIRURGICO TIPO MARTENSITICO 420</v>
          </cell>
          <cell r="D14884" t="str">
            <v>UD</v>
          </cell>
          <cell r="F14884" t="str">
            <v>2219</v>
          </cell>
        </row>
        <row r="14885">
          <cell r="A14885">
            <v>254019519</v>
          </cell>
          <cell r="B14885" t="str">
            <v>TIJERA DE JAMESON PARA CIRUGIA NASAL, CURVA, DE 15+/-1 CM DE LARGO , DE ACERO INOXIDABLE GRADO QUIRURGICO TIPO MARTENSITICO 420</v>
          </cell>
          <cell r="D14885" t="str">
            <v>UD</v>
          </cell>
          <cell r="F14885" t="str">
            <v>2219</v>
          </cell>
        </row>
        <row r="14886">
          <cell r="A14886">
            <v>254019520</v>
          </cell>
          <cell r="B14886" t="str">
            <v>TIJERA DE JAMESON-WERBER PARA CIRUGIA NASAL, CURVA, DE 13+/-1 CM DE LARGO , DE ACERO INOXIDABLE GRADO QUIRURGICO TIPO MARTENSITICO 420</v>
          </cell>
          <cell r="D14886" t="str">
            <v>UD</v>
          </cell>
          <cell r="F14886" t="str">
            <v>2219</v>
          </cell>
        </row>
        <row r="14887">
          <cell r="A14887">
            <v>254019521</v>
          </cell>
          <cell r="B14887" t="str">
            <v>TIJERA DE JOSEFPH PARA CIRUGIA NASAL, CURVA, DE 14+/-1 CM DE LARGO , DE ACERO INOXIDABLE GRADO QUIRURGICO TIPO MARTENSITICO 420</v>
          </cell>
          <cell r="D14887" t="str">
            <v>UD</v>
          </cell>
          <cell r="F14887" t="str">
            <v>2219</v>
          </cell>
        </row>
        <row r="14888">
          <cell r="A14888">
            <v>254019522</v>
          </cell>
          <cell r="B14888" t="str">
            <v>TIJERA DE JOSEFPH PARA CIRUGIA NASAL, RECTA, DE 14+/-1 CM DE LARGO , DE ACERO INOXIDABLE GRADO QUIRURGICO TIPO MARTENSITICO 420</v>
          </cell>
          <cell r="D14888" t="str">
            <v>UD</v>
          </cell>
          <cell r="F14888" t="str">
            <v>2219</v>
          </cell>
        </row>
        <row r="14889">
          <cell r="A14889">
            <v>254019523</v>
          </cell>
          <cell r="B14889" t="str">
            <v>TIJERA DE KIRSTEIN PARA CIRUGIA NASAL, DE 17.5+/-1 CM DE LARGO, CON PUNTA SERRADA , DE ACERO INOXIDABLE GRADO QUIRURGICO TIPO MARTENSITICO 420</v>
          </cell>
          <cell r="D14889" t="str">
            <v>UD</v>
          </cell>
          <cell r="F14889" t="str">
            <v>2219</v>
          </cell>
        </row>
        <row r="14890">
          <cell r="A14890">
            <v>254019524</v>
          </cell>
          <cell r="B14890" t="str">
            <v>TIJERA DE METZEMBAUM DE 11.5+/-1 CM DE LARGO CON PUNTA CURVA, DE ACERO INOXIDABLE GRADO QUIRURGICO TIPO MARTENSITICO 420</v>
          </cell>
          <cell r="D14890" t="str">
            <v>UD</v>
          </cell>
          <cell r="F14890" t="str">
            <v>2219</v>
          </cell>
        </row>
        <row r="14891">
          <cell r="A14891">
            <v>254019525</v>
          </cell>
          <cell r="B14891" t="str">
            <v>TIJERA DE STEVENS DE 10.5 +/-1CM DE LARGO CON PUNTA CURVA, DE ACERO INOXIDABLE GRADO QUIRURGICO TIPO MARTENSITICO 420</v>
          </cell>
          <cell r="D14891" t="str">
            <v>UD</v>
          </cell>
          <cell r="F14891" t="str">
            <v>2219</v>
          </cell>
        </row>
        <row r="14892">
          <cell r="A14892">
            <v>254019526</v>
          </cell>
          <cell r="B14892" t="str">
            <v>TIJERA DE STEVENS DE 10.5 +/-1CM DE LARGO CON PUNTA RECTA, DE ACERO INOXIDABLE GRADO QUIRURGICO TIPO MARTENSITICO 420</v>
          </cell>
          <cell r="D14892" t="str">
            <v>UD</v>
          </cell>
          <cell r="F14892" t="str">
            <v>2219</v>
          </cell>
        </row>
        <row r="14893">
          <cell r="A14893">
            <v>254019527</v>
          </cell>
          <cell r="B14893" t="str">
            <v>TIJERAS DE ENDOCOPIA NASAL CON BRAZO DE 10+/-2 CM DE LARGO, CORTE CURVO A LA DERECHA, DE ACERO INOXIDABLE GRADO QUIRURGICO TIPO MARTENSITICO 420</v>
          </cell>
          <cell r="D14893" t="str">
            <v>UD</v>
          </cell>
          <cell r="F14893" t="str">
            <v>2219</v>
          </cell>
        </row>
        <row r="14894">
          <cell r="A14894">
            <v>254019528</v>
          </cell>
          <cell r="B14894" t="str">
            <v>TIJERAS DE ENDOCOPIA NASAL CON BRAZO DE 10+/-2 CM DE LARGO, CORTE CURVO A LA IZQUIERDA, DE ACERO INOXIDABLE GRADO QUIRURGICO TIPO MARTENSITICO 420</v>
          </cell>
          <cell r="D14894" t="str">
            <v>UD</v>
          </cell>
          <cell r="F14894" t="str">
            <v>2219</v>
          </cell>
        </row>
        <row r="14895">
          <cell r="A14895">
            <v>254019529</v>
          </cell>
          <cell r="B14895" t="str">
            <v>TIJERAS DE ENDOCOPIA NASAL CON BRAZO DE 10+/-2 CM DE LARGO, CORTE RECTO, DE ACERO INOXIDABLE GRADO QUIRURGICO TIPO MARTENSITICO 420</v>
          </cell>
          <cell r="D14895" t="str">
            <v>UD</v>
          </cell>
          <cell r="F14895" t="str">
            <v>2219</v>
          </cell>
        </row>
        <row r="14896">
          <cell r="A14896">
            <v>254019530</v>
          </cell>
          <cell r="B14896" t="str">
            <v xml:space="preserve">TROCAR SINUSAL DE 14+/-1 CM DE LARGO, CON BRAZO DE 8.5 CM Y 2.5 MM DE DIAMETRO, DE ACERO INOXIDABLE GRADO QUIRURGICO TIPO MARTENSITICO 420
</v>
          </cell>
          <cell r="D14896" t="str">
            <v>UD</v>
          </cell>
          <cell r="F14896" t="str">
            <v>2219</v>
          </cell>
        </row>
        <row r="14897">
          <cell r="A14897">
            <v>254019531</v>
          </cell>
          <cell r="B14897" t="str">
            <v>TROCAR SINUSAL DE 14+/-1 CM DE LARGO, CON BRAZO DE 8.5 CM Y 3.3 MM DE DIAMETRO, DE ACERO INOXIDABLE GRADO QUIRURGICO TIPO MARTENSITICO 420</v>
          </cell>
          <cell r="D14897" t="str">
            <v>UD</v>
          </cell>
          <cell r="F14897" t="str">
            <v>2219</v>
          </cell>
        </row>
        <row r="14898">
          <cell r="A14898">
            <v>254019532</v>
          </cell>
          <cell r="B14898" t="str">
            <v>TROCAR SINUSAL DE 14 +/-1CM DE LARGO, CON BRAZO DE 8.5 CM Y 4 MM DE DIAMETRO, DE ACERO INOXIDABLE GRADO QUIRURGICO TIPO MARTENSITICO 420</v>
          </cell>
          <cell r="D14898" t="str">
            <v>UD</v>
          </cell>
          <cell r="F14898" t="str">
            <v>2219</v>
          </cell>
        </row>
        <row r="14899">
          <cell r="A14899">
            <v>254019533</v>
          </cell>
          <cell r="B14899" t="str">
            <v>TROCAR SINUSAL DE 14+/-1 CM DE LARGO, CON BRAZO DE 8.5 CM Y 5 MM DE DIAMETRO, DE ACERO INOXIDABLE GRADO QUIRURGICO TIPO MARTENSITICO 420</v>
          </cell>
          <cell r="D14899" t="str">
            <v>UD</v>
          </cell>
          <cell r="F14899" t="str">
            <v>2219</v>
          </cell>
        </row>
        <row r="14900">
          <cell r="A14900">
            <v>254019534</v>
          </cell>
          <cell r="B14900" t="str">
            <v>RETRACTOR AUFRICHT DE 16+/-1 CM DE LARGO CON GANCHO DE 8X60 MM , DE ACERO INOXIDABLE GRADO QUIRURGICO TIPO AUSTENITICO 304 O MARTENSITICO 410 A 440</v>
          </cell>
          <cell r="D14900" t="str">
            <v>UD</v>
          </cell>
          <cell r="F14900" t="str">
            <v>2219</v>
          </cell>
        </row>
        <row r="14901">
          <cell r="A14901">
            <v>254019535</v>
          </cell>
          <cell r="B14901" t="str">
            <v>TAPONES PARA EPISTAXIS O SANGRADO NASAL, DE ACETATO POLIVINILO POROSO, HIPO ALERGENICO, DE 5.5 CM DE LONGITUD.</v>
          </cell>
          <cell r="D14901" t="str">
            <v>UD</v>
          </cell>
          <cell r="F14901" t="str">
            <v>2219</v>
          </cell>
        </row>
        <row r="14902">
          <cell r="A14902">
            <v>254019536</v>
          </cell>
          <cell r="B14902" t="str">
            <v>TAPONES PARA EPISTAXIS O SANGRADO NASAL, DE ACETATO POLIVINILO POROSO, HIPO ALERGENICO, DE 7.5 CM DE LONGITUD.</v>
          </cell>
          <cell r="D14902" t="str">
            <v>UD</v>
          </cell>
          <cell r="F14902" t="str">
            <v>2219</v>
          </cell>
        </row>
        <row r="14903">
          <cell r="A14903">
            <v>254020020</v>
          </cell>
          <cell r="B14903" t="str">
            <v>BLOCK DE SILASTIC, BLANDO.</v>
          </cell>
          <cell r="D14903" t="str">
            <v>UD</v>
          </cell>
          <cell r="F14903" t="str">
            <v>2219</v>
          </cell>
        </row>
        <row r="14904">
          <cell r="A14904">
            <v>254020023</v>
          </cell>
          <cell r="B14904" t="str">
            <v>TIJERAS DE FISCH PARA CRUROTOMIA, CURVADAS A LA IZQUIERDA</v>
          </cell>
          <cell r="D14904" t="str">
            <v>UD</v>
          </cell>
          <cell r="F14904" t="str">
            <v>2219</v>
          </cell>
        </row>
        <row r="14905">
          <cell r="A14905">
            <v>254020080</v>
          </cell>
          <cell r="B14905" t="str">
            <v>PISTON MCGEE DE 3.50 MM.</v>
          </cell>
          <cell r="D14905" t="str">
            <v>UD</v>
          </cell>
          <cell r="F14905" t="str">
            <v>2219</v>
          </cell>
        </row>
        <row r="14906">
          <cell r="A14906">
            <v>254020100</v>
          </cell>
          <cell r="B14906" t="str">
            <v>PISTON MCGEE DE 3.75 MM.</v>
          </cell>
          <cell r="D14906" t="str">
            <v>UD</v>
          </cell>
          <cell r="F14906" t="str">
            <v>2219</v>
          </cell>
        </row>
        <row r="14907">
          <cell r="A14907">
            <v>254020120</v>
          </cell>
          <cell r="B14907" t="str">
            <v>PISTON MCGEE DE 4.00 MM.</v>
          </cell>
          <cell r="D14907" t="str">
            <v>UD</v>
          </cell>
          <cell r="F14907" t="str">
            <v>2219</v>
          </cell>
        </row>
        <row r="14908">
          <cell r="A14908">
            <v>254020140</v>
          </cell>
          <cell r="B14908" t="str">
            <v>PISTON MCGEE DE 4.25 MM.</v>
          </cell>
          <cell r="D14908" t="str">
            <v>UD</v>
          </cell>
          <cell r="F14908" t="str">
            <v>2219</v>
          </cell>
        </row>
        <row r="14909">
          <cell r="A14909">
            <v>254020160</v>
          </cell>
          <cell r="B14909" t="str">
            <v>PISTON MCGEE DE 4.50 MM.</v>
          </cell>
          <cell r="D14909" t="str">
            <v>UD</v>
          </cell>
          <cell r="F14909" t="str">
            <v>2219</v>
          </cell>
        </row>
        <row r="14910">
          <cell r="A14910">
            <v>254020180</v>
          </cell>
          <cell r="B14910" t="str">
            <v>PISTON MCGEE DE 4.75 MM.</v>
          </cell>
          <cell r="D14910" t="str">
            <v>UD</v>
          </cell>
          <cell r="F14910" t="str">
            <v>2219</v>
          </cell>
        </row>
        <row r="14911">
          <cell r="A14911">
            <v>254020200</v>
          </cell>
          <cell r="B14911" t="str">
            <v>PISTON MCGEE DE 5.00 MM.</v>
          </cell>
          <cell r="D14911" t="str">
            <v>UD</v>
          </cell>
          <cell r="F14911" t="str">
            <v>2219</v>
          </cell>
        </row>
        <row r="14912">
          <cell r="A14912">
            <v>254020205</v>
          </cell>
          <cell r="B14912" t="str">
            <v>PISTON MCGEE DE 5.25 MM.</v>
          </cell>
          <cell r="D14912" t="str">
            <v>UD</v>
          </cell>
          <cell r="F14912" t="str">
            <v>2219</v>
          </cell>
        </row>
        <row r="14913">
          <cell r="A14913">
            <v>254020210</v>
          </cell>
          <cell r="B14913" t="str">
            <v>PISTON MCGEE DE 5.50 MM.</v>
          </cell>
          <cell r="D14913" t="str">
            <v>UD</v>
          </cell>
          <cell r="F14913" t="str">
            <v>2219</v>
          </cell>
        </row>
        <row r="14914">
          <cell r="A14914">
            <v>254020215</v>
          </cell>
          <cell r="B14914" t="str">
            <v>PISTON MCGEE DE 5.75 MM.</v>
          </cell>
          <cell r="D14914" t="str">
            <v>UD</v>
          </cell>
          <cell r="F14914" t="str">
            <v>2219</v>
          </cell>
        </row>
        <row r="14915">
          <cell r="A14915">
            <v>254020222</v>
          </cell>
          <cell r="B14915" t="str">
            <v>PROTESIS YUNQUE DE ESTRIBO TIPO GOLDENBERG.</v>
          </cell>
          <cell r="D14915" t="str">
            <v>UD</v>
          </cell>
          <cell r="F14915" t="str">
            <v>2219</v>
          </cell>
        </row>
        <row r="14916">
          <cell r="A14916">
            <v>254020224</v>
          </cell>
          <cell r="B14916" t="str">
            <v>PROTESIS PARA REEMPLAZAR EL YUNQUE TIPO GOLDENBERG.</v>
          </cell>
          <cell r="D14916" t="str">
            <v>UD</v>
          </cell>
          <cell r="F14916" t="str">
            <v>2219</v>
          </cell>
        </row>
        <row r="14917">
          <cell r="A14917">
            <v>254020230</v>
          </cell>
          <cell r="B14917" t="str">
            <v>PROTESIS LARINGOTRAQUEALES DE MONTGOMERY DE SILASTIC        Y SILICONE DE DIFERENTES MEDIDAS.</v>
          </cell>
          <cell r="D14917" t="str">
            <v>UD</v>
          </cell>
          <cell r="F14917" t="str">
            <v>2219</v>
          </cell>
        </row>
        <row r="14918">
          <cell r="A14918">
            <v>254020231</v>
          </cell>
          <cell r="B14918" t="str">
            <v>PROTESIS DE MONTGOMERY 11 MM.</v>
          </cell>
          <cell r="D14918" t="str">
            <v>UD</v>
          </cell>
          <cell r="F14918" t="str">
            <v>2219</v>
          </cell>
        </row>
        <row r="14919">
          <cell r="A14919">
            <v>254020232</v>
          </cell>
          <cell r="B14919" t="str">
            <v>PROTESIS DE MONTGOMERY 12 MM.</v>
          </cell>
          <cell r="D14919" t="str">
            <v>UD</v>
          </cell>
          <cell r="F14919" t="str">
            <v>2219</v>
          </cell>
        </row>
        <row r="14920">
          <cell r="A14920">
            <v>254020233</v>
          </cell>
          <cell r="B14920" t="str">
            <v>PROTESIS DE MONTGOMERY 13 MM.</v>
          </cell>
          <cell r="D14920" t="str">
            <v>UD</v>
          </cell>
          <cell r="F14920" t="str">
            <v>2219</v>
          </cell>
        </row>
        <row r="14921">
          <cell r="A14921">
            <v>254020234</v>
          </cell>
          <cell r="B14921" t="str">
            <v>PROTESIS DE MONTGOMERY 14 MM.</v>
          </cell>
          <cell r="D14921" t="str">
            <v>UD</v>
          </cell>
          <cell r="F14921" t="str">
            <v>2219</v>
          </cell>
        </row>
        <row r="14922">
          <cell r="A14922">
            <v>254020235</v>
          </cell>
          <cell r="B14922" t="str">
            <v>PROTESIS DE MONTGOMERY 15 MM.</v>
          </cell>
          <cell r="D14922" t="str">
            <v>UD</v>
          </cell>
          <cell r="F14922" t="str">
            <v>2219</v>
          </cell>
        </row>
        <row r="14923">
          <cell r="A14923">
            <v>254020240</v>
          </cell>
          <cell r="B14923" t="str">
            <v>PROTESIS ZAPATO DE PLATINA DEL ESTRIBO TIPO GOLDENBERG.</v>
          </cell>
          <cell r="D14923" t="str">
            <v>UD</v>
          </cell>
          <cell r="F14923" t="str">
            <v>2219</v>
          </cell>
        </row>
        <row r="14924">
          <cell r="A14924">
            <v>254020244</v>
          </cell>
          <cell r="B14924" t="str">
            <v>PROTESIS DE CAP (GORRO) TIPO GOLDENBERG.</v>
          </cell>
          <cell r="D14924" t="str">
            <v>UD</v>
          </cell>
          <cell r="F14924" t="str">
            <v>2219</v>
          </cell>
        </row>
        <row r="14925">
          <cell r="A14925">
            <v>254020250</v>
          </cell>
          <cell r="B14925" t="str">
            <v>PROTESIS PARCIAL DE REEMPLAZO DE CADENA OSCICULAR TIPO GOLDENBERG.</v>
          </cell>
          <cell r="D14925" t="str">
            <v>UD</v>
          </cell>
          <cell r="F14925" t="str">
            <v>2219</v>
          </cell>
        </row>
        <row r="14926">
          <cell r="A14926">
            <v>254020254</v>
          </cell>
          <cell r="B14926" t="str">
            <v>PROTESIS REEMPLAZO TOTAL DE CADENA OSCICULAR MALEABLE TIPO GOLDENBERG.</v>
          </cell>
          <cell r="D14926" t="str">
            <v>UD</v>
          </cell>
          <cell r="F14926" t="str">
            <v>2219</v>
          </cell>
        </row>
        <row r="14927">
          <cell r="A14927">
            <v>254020260</v>
          </cell>
          <cell r="B14927" t="str">
            <v>PROTESIS PARA REEMPLAZO TOTAL DE OIDO MEDIO (TORP).</v>
          </cell>
          <cell r="D14927" t="str">
            <v>UD</v>
          </cell>
          <cell r="F14927" t="str">
            <v>2219</v>
          </cell>
        </row>
        <row r="14928">
          <cell r="A14928">
            <v>254020270</v>
          </cell>
          <cell r="B14928" t="str">
            <v>PROTESIS PARA REEMPLAZO TOTAL DE OIDO MEDIO (TORP). DIAMETRODE COLUMNA 0.85 MM., LONG. 8 MM.</v>
          </cell>
          <cell r="D14928" t="str">
            <v>UD</v>
          </cell>
          <cell r="F14928" t="str">
            <v>2219</v>
          </cell>
        </row>
        <row r="14929">
          <cell r="A14929">
            <v>254020273</v>
          </cell>
          <cell r="B14929" t="str">
            <v>PROTESIS PARA ESPEDECTOMIA DISEÑADA POR EL DOCTOR DE LA CRUZDEL HOUSE EAR CLINIC, U.S.A. EN DIFERENTES TAMAÑOS (375.MM- 4.00 MM-4.25 MM-4.50MM-5 MM).</v>
          </cell>
          <cell r="D14929" t="str">
            <v>UD</v>
          </cell>
          <cell r="F14929" t="str">
            <v>2219</v>
          </cell>
        </row>
        <row r="14930">
          <cell r="A14930">
            <v>254020275</v>
          </cell>
          <cell r="B14930" t="str">
            <v>TUBO DE VENTILACION PAPARELLA, TIPO II, DE SILICONE, 1,5 MM.DE DIAMETRO INTERNO.</v>
          </cell>
          <cell r="D14930" t="str">
            <v>UD</v>
          </cell>
          <cell r="F14930" t="str">
            <v>2219</v>
          </cell>
        </row>
        <row r="14931">
          <cell r="A14931">
            <v>254020280</v>
          </cell>
          <cell r="B14931" t="str">
            <v>AIREADORES TIMPALICOS, SIMILAR A SHEPARD.</v>
          </cell>
          <cell r="D14931" t="str">
            <v>UD</v>
          </cell>
          <cell r="F14931" t="str">
            <v>2219</v>
          </cell>
        </row>
        <row r="14932">
          <cell r="A14932">
            <v>254020300</v>
          </cell>
          <cell r="B14932" t="str">
            <v>RESONADOR ELECTRICO DE VOZ PARA PACIENTES LARINGECTOMIZADOS.</v>
          </cell>
          <cell r="D14932" t="str">
            <v>UD</v>
          </cell>
          <cell r="F14932" t="str">
            <v>2219</v>
          </cell>
        </row>
        <row r="14933">
          <cell r="A14933">
            <v>254020310</v>
          </cell>
          <cell r="B14933" t="str">
            <v>LARINGOFONO.</v>
          </cell>
          <cell r="D14933" t="str">
            <v>UD</v>
          </cell>
          <cell r="F14933" t="str">
            <v>2219</v>
          </cell>
        </row>
        <row r="14934">
          <cell r="A14934">
            <v>254020320</v>
          </cell>
          <cell r="B14934" t="str">
            <v>PROTESIS PARA ESTAPEDECTOMIA DE PISTON DE TITANIO TIPO GANCHO PLANO DE 4.25 MM DE LONGITUD Y 0.40 MM DE DIAMETRO</v>
          </cell>
          <cell r="D14934" t="str">
            <v>UD</v>
          </cell>
          <cell r="F14934" t="str">
            <v>2219</v>
          </cell>
        </row>
        <row r="14935">
          <cell r="A14935">
            <v>254020321</v>
          </cell>
          <cell r="B14935" t="str">
            <v>PROTESIS PARA ESTAPEDECTOMIA DE PISTON DE TITANIO TIPO GANCHO PLANO DE 4.50 MM DE LONGITUD Y 0.40 MM DE DIAMETRO</v>
          </cell>
          <cell r="D14935" t="str">
            <v>UD</v>
          </cell>
          <cell r="F14935" t="str">
            <v>2219</v>
          </cell>
        </row>
        <row r="14936">
          <cell r="A14936">
            <v>254020322</v>
          </cell>
          <cell r="B14936" t="str">
            <v>PROTESIS PARA ESTAPEDECTOMIA DE PISTON DE TITANIO TIPO GANCHO PLANO DE 4.75 MM DE LONGITUD Y 0.40 MM DE DIAMETRO</v>
          </cell>
          <cell r="D14936" t="str">
            <v>UD</v>
          </cell>
          <cell r="F14936" t="str">
            <v>2219</v>
          </cell>
        </row>
        <row r="14937">
          <cell r="A14937">
            <v>254020323</v>
          </cell>
          <cell r="B14937" t="str">
            <v>PROTESIS PARA ESTAPEDECTOMIA DE PISTON DE TITANIO TIPO GANCHO PLANO DE 5.00 MM DE LONGITUD Y 0.40 MM DE DIAMETRO</v>
          </cell>
          <cell r="D14937" t="str">
            <v>UD</v>
          </cell>
          <cell r="F14937" t="str">
            <v>2219</v>
          </cell>
        </row>
        <row r="14938">
          <cell r="A14938">
            <v>254020324</v>
          </cell>
          <cell r="B14938" t="str">
            <v>PROTESIS PARA ESTAPEDECTOMIA DE PISTON DE NITINOL 0.40 MM DE DIAMETRO TIPO GANCHO PLANO DE LONGITUD TOTAL DE 4.00 MM Y LONGITUD FUNCIONAL DE 3.00 MM</v>
          </cell>
          <cell r="D14938" t="str">
            <v>UD</v>
          </cell>
          <cell r="F14938" t="str">
            <v>2219</v>
          </cell>
        </row>
        <row r="14939">
          <cell r="A14939">
            <v>254020325</v>
          </cell>
          <cell r="B14939" t="str">
            <v>PROTESIS PARA ESTAPEDECTOMIA DE PISTON DE NITINOL 0.40 MM DE DIAMETRO TIPO GANCHO PLANO DE LONGITUD TOTAL DE 4.25 MM Y LONGITUD FUNCIONAL DE 3.25 MM</v>
          </cell>
          <cell r="D14939" t="str">
            <v>UD</v>
          </cell>
          <cell r="F14939" t="str">
            <v>2219</v>
          </cell>
        </row>
        <row r="14940">
          <cell r="A14940">
            <v>254020326</v>
          </cell>
          <cell r="B14940" t="str">
            <v>PROTESIS PARA ESTAPEDECTOMIA DE PISTON DE NITINOL 0.40 MM DE DIAMETRO TIPO GANCHO PLANO DE LONGITUD TOTAL DE 4.50 MM Y LONGITUD FUNCIONAL DE 3.50 MM</v>
          </cell>
          <cell r="D14940" t="str">
            <v>UD</v>
          </cell>
          <cell r="F14940" t="str">
            <v>2219</v>
          </cell>
        </row>
        <row r="14941">
          <cell r="A14941">
            <v>254020327</v>
          </cell>
          <cell r="B14941" t="str">
            <v>PROTESIS PARA ESTAPEDECTOMIA DE PISTON DE NITINOL 0.40 MM DE DIAMETRO TIPO GANCHO PLANO DE LONGITUD TOTAL DE 4.75 MM Y LONGITUD FUNCIONAL DE 3.75 MM</v>
          </cell>
          <cell r="D14941" t="str">
            <v>UD</v>
          </cell>
          <cell r="F14941" t="str">
            <v>2219</v>
          </cell>
        </row>
        <row r="14942">
          <cell r="A14942">
            <v>254020328</v>
          </cell>
          <cell r="B14942" t="str">
            <v>PROTESIS PARA ESTAPEDECTOMIA DE PISTON DE NITINOL 0.40 MM DE DIAMETRO, TIPO GANCHO PLANO DE LONGITUD TOTAL DE 5.00 MM Y LONGITUD FUNCIONAL DE 4.00 MM</v>
          </cell>
          <cell r="D14942" t="str">
            <v>UD</v>
          </cell>
          <cell r="F14942" t="str">
            <v>2219</v>
          </cell>
        </row>
        <row r="14943">
          <cell r="A14943">
            <v>254020329</v>
          </cell>
          <cell r="B14943" t="str">
            <v>PROTESIS PARA ESTAPEDECTOMIA DE PISTON DE NITINOL 0.50 MM DE DIAMETRO TIPO GANCHO PLANO DE LONGITUD TOTAL DE 4.00 MM Y LONGITUD FUNCIONAL DE 3.00 MM</v>
          </cell>
          <cell r="D14943" t="str">
            <v>UD</v>
          </cell>
          <cell r="F14943" t="str">
            <v>2219</v>
          </cell>
        </row>
        <row r="14944">
          <cell r="A14944">
            <v>254020330</v>
          </cell>
          <cell r="B14944" t="str">
            <v>PROTESIS PARA ESTAPEDECTOMIA DE PISTON DE NITINOL 0.50 MM DE DIAMETRO TIPO GANCHO PLANO DE LONGITUD TOTAL DE 4.25 MM Y LONGITUD FUNCIONAL DE 3.25 MM</v>
          </cell>
          <cell r="D14944" t="str">
            <v>UD</v>
          </cell>
          <cell r="F14944" t="str">
            <v>2219</v>
          </cell>
        </row>
        <row r="14945">
          <cell r="A14945">
            <v>254020331</v>
          </cell>
          <cell r="B14945" t="str">
            <v>PROTESIS PARA ESTAPEDECTOMIA DE PISTON DE NITINOL 0.50 MM DE DIAMETRO TIPO GANCHO PLANO DE LONGITUD TOTAL DE 4.50 MM Y LONGITUD FUNCIONAL DE 3.50 MM</v>
          </cell>
          <cell r="D14945" t="str">
            <v>UD</v>
          </cell>
          <cell r="F14945" t="str">
            <v>2219</v>
          </cell>
        </row>
        <row r="14946">
          <cell r="A14946">
            <v>254020332</v>
          </cell>
          <cell r="B14946" t="str">
            <v>PROTESIS PARA ESTAPEDECTOMIA DE PISTON DE NITINOL 0.50 MM DE DIAMETRO TIPO GANCHO PLANO DE LONGITUD TOTAL DE 4.75 MM Y LONGITUD FUNCIONAL DE 3.75 MM</v>
          </cell>
          <cell r="D14946" t="str">
            <v>UD</v>
          </cell>
          <cell r="F14946" t="str">
            <v>2219</v>
          </cell>
        </row>
        <row r="14947">
          <cell r="A14947">
            <v>254020333</v>
          </cell>
          <cell r="B14947" t="str">
            <v>PROTESIS PARA ESTAPEDECTOMIA DE PISTON DE NITINOL 0.50 MM DE DIAMETRO TIPO GANCHO PLANO DE LONGITUD TOTAL DE 5.25 MM Y LONGITUD FUNCIONAL DE 4.25 MM</v>
          </cell>
          <cell r="D14947" t="str">
            <v>UD</v>
          </cell>
          <cell r="F14947" t="str">
            <v>2219</v>
          </cell>
        </row>
        <row r="14948">
          <cell r="A14948">
            <v>254020334</v>
          </cell>
          <cell r="B14948" t="str">
            <v>PROTESIS PARA ESTAPEDECTOMIA RECORTABLE DE PISTON DE NITINOL 0.40 MM DE DIAMETRO TIPO GANCHO PLANO DE LONGITUD TOTAL DE 7 MM A 4.25 MM  Y LONGITUD FUNCIONAL DE 6.00MM A 3.25 MM</v>
          </cell>
          <cell r="D14948" t="str">
            <v>UD</v>
          </cell>
          <cell r="F14948" t="str">
            <v>2219</v>
          </cell>
        </row>
        <row r="14949">
          <cell r="A14949">
            <v>254020335</v>
          </cell>
          <cell r="B14949" t="str">
            <v>PROTESIS PARA ESTAPEDECTOMIA RECORTABLE DE PISTON DE NITINOL 0.20 MM DE DIAMETRO TIPO GANCHO PLANO DE LONGITUD TOTAL DE 7 MM A 4.25 MM  Y LONGITUD FUNCIONAL DE 6.00MM A 3.25 MM</v>
          </cell>
          <cell r="D14949" t="str">
            <v>UD</v>
          </cell>
          <cell r="F14949" t="str">
            <v>2219</v>
          </cell>
        </row>
        <row r="14950">
          <cell r="A14950">
            <v>254020336</v>
          </cell>
          <cell r="B14950" t="str">
            <v>PROTESIS TOTAL PARA ESTAPEDECTOMIA TIPO TELESCOPICA DE LARGO TOTAL DE 5 MM</v>
          </cell>
          <cell r="D14950" t="str">
            <v>UD</v>
          </cell>
          <cell r="F14950" t="str">
            <v>2219</v>
          </cell>
        </row>
        <row r="14951">
          <cell r="A14951">
            <v>254020337</v>
          </cell>
          <cell r="B14951" t="str">
            <v>PROTESIS TOTAL PARA ESTAPEDECTOMIA TIPO TELESCOPICA DE LARGO TOTAL DE 5.50 MM</v>
          </cell>
          <cell r="D14951" t="str">
            <v>UD</v>
          </cell>
          <cell r="F14951" t="str">
            <v>2219</v>
          </cell>
        </row>
        <row r="14952">
          <cell r="A14952">
            <v>254020338</v>
          </cell>
          <cell r="B14952" t="str">
            <v>PROTESIS TOTAL PARA ESTAPEDECTOMIA TIPO TELESCOPICA DE LARGO TOTAL DE 6.00 MM</v>
          </cell>
          <cell r="D14952" t="str">
            <v>UD</v>
          </cell>
          <cell r="F14952" t="str">
            <v>2219</v>
          </cell>
        </row>
        <row r="14953">
          <cell r="A14953">
            <v>254020339</v>
          </cell>
          <cell r="B14953" t="str">
            <v>PROTESIS TOTAL PARA ESTAPEDECTOMIA TIPO TELESCOPICA DE LARGO TOTAL DE 6.50 MM</v>
          </cell>
          <cell r="D14953" t="str">
            <v>UD</v>
          </cell>
          <cell r="F14953" t="str">
            <v>2219</v>
          </cell>
        </row>
        <row r="14954">
          <cell r="A14954">
            <v>254020400</v>
          </cell>
          <cell r="B14954" t="str">
            <v>PROTESIS AUDITIVA DE BOLSILLO.</v>
          </cell>
          <cell r="D14954" t="str">
            <v>UD</v>
          </cell>
          <cell r="F14954" t="str">
            <v>2219</v>
          </cell>
        </row>
        <row r="14955">
          <cell r="A14955">
            <v>254020405</v>
          </cell>
          <cell r="B14955" t="str">
            <v>AUDIFONO INTRA AURICULAR.</v>
          </cell>
          <cell r="D14955" t="str">
            <v>UD</v>
          </cell>
          <cell r="F14955" t="str">
            <v>2219</v>
          </cell>
        </row>
        <row r="14956">
          <cell r="A14956">
            <v>254020406</v>
          </cell>
          <cell r="B14956" t="str">
            <v>AUDIFONO RETROAURICULAR PARA PERDIDA AUDITIVA DE LEVE A MODERADAMENTE SEVERA.</v>
          </cell>
          <cell r="D14956" t="str">
            <v>UD</v>
          </cell>
          <cell r="F14956" t="str">
            <v>2219</v>
          </cell>
        </row>
        <row r="14957">
          <cell r="A14957">
            <v>254020407</v>
          </cell>
          <cell r="B14957" t="str">
            <v>AUDIFONO RETROAURICULAR PARA PERDIDA AUDITIVA DE GRADO SEVERO A PROFUNDO.</v>
          </cell>
          <cell r="D14957" t="str">
            <v>UD</v>
          </cell>
          <cell r="F14957" t="str">
            <v>2219</v>
          </cell>
        </row>
        <row r="14958">
          <cell r="A14958">
            <v>254020408</v>
          </cell>
          <cell r="B14958" t="str">
            <v>PROTESIS AUDITIVA RETROAURICULAR PEDIATRICA DE LEVE A MODERAMENTE SEVERO</v>
          </cell>
          <cell r="D14958" t="str">
            <v>UD</v>
          </cell>
          <cell r="F14958" t="str">
            <v>2219</v>
          </cell>
        </row>
        <row r="14959">
          <cell r="A14959">
            <v>254020409</v>
          </cell>
          <cell r="B14959" t="str">
            <v>AUDIFONO MOLDE ABIERTO.</v>
          </cell>
          <cell r="D14959" t="str">
            <v>UD</v>
          </cell>
          <cell r="F14959" t="str">
            <v>2219</v>
          </cell>
        </row>
        <row r="14960">
          <cell r="A14960">
            <v>254020410</v>
          </cell>
          <cell r="B14960" t="str">
            <v>AUDIFONO INTRA-CANAL</v>
          </cell>
          <cell r="D14960" t="str">
            <v>UD</v>
          </cell>
          <cell r="F14960" t="str">
            <v>2219</v>
          </cell>
        </row>
        <row r="14961">
          <cell r="A14961">
            <v>254020411</v>
          </cell>
          <cell r="B14961" t="str">
            <v>PROTESIS AUDITIVA RETROAURICULAR PEDIATRICA PARA PERDIDAS SEVERAS- PROFUNDAS</v>
          </cell>
          <cell r="D14961" t="str">
            <v>UD</v>
          </cell>
          <cell r="F14961" t="str">
            <v>2219</v>
          </cell>
        </row>
        <row r="14962">
          <cell r="A14962">
            <v>254020415</v>
          </cell>
          <cell r="B14962" t="str">
            <v>PROTESIS AUDITIVA POR VIA OSEA.</v>
          </cell>
          <cell r="D14962" t="str">
            <v>UD</v>
          </cell>
          <cell r="F14962" t="str">
            <v>2219</v>
          </cell>
        </row>
        <row r="14963">
          <cell r="A14963">
            <v>254020430</v>
          </cell>
          <cell r="B14963" t="str">
            <v>PROTESIS TOTAL PARA ESTAPEDECTOMIA TIPO TELESCOPICA DE LARGO TOTAL DE 7.00 MM</v>
          </cell>
          <cell r="D14963" t="str">
            <v>UD</v>
          </cell>
          <cell r="F14963" t="str">
            <v>2219</v>
          </cell>
        </row>
        <row r="14964">
          <cell r="A14964">
            <v>254020431</v>
          </cell>
          <cell r="B14964" t="str">
            <v>PROTESIS PARCIAL PARA ESTAPEDECTOMIA TIPO TELESCOPICA DE LARGO TOTAL DE 3.50 MM</v>
          </cell>
          <cell r="D14964" t="str">
            <v>UD</v>
          </cell>
          <cell r="F14964" t="str">
            <v>2219</v>
          </cell>
        </row>
        <row r="14965">
          <cell r="A14965">
            <v>254020432</v>
          </cell>
          <cell r="B14965" t="str">
            <v>PROTESIS PARCIAL PARA ESTAPEDECTOMIA TIPO TELESCOPICA DE LARGO TOTAL DE 4.00 MM</v>
          </cell>
          <cell r="D14965" t="str">
            <v>UD</v>
          </cell>
          <cell r="F14965" t="str">
            <v>2219</v>
          </cell>
        </row>
        <row r="14966">
          <cell r="A14966">
            <v>254020433</v>
          </cell>
          <cell r="B14966" t="str">
            <v>PROTESIS PARCIAL PARA ESTAPEDECTOMIA TIPO TELESCOPICA DE LARGO TOTAL DE 4.50 MM</v>
          </cell>
          <cell r="D14966" t="str">
            <v>UD</v>
          </cell>
          <cell r="F14966" t="str">
            <v>2219</v>
          </cell>
        </row>
        <row r="14967">
          <cell r="A14967">
            <v>254020434</v>
          </cell>
          <cell r="B14967" t="str">
            <v>PROTESIS PARCIAL PARA ESTAPEDECTOMIA TIPO TELESCOPICA DE LARGO TOTAL DE 5.00 MM</v>
          </cell>
          <cell r="D14967" t="str">
            <v>UD</v>
          </cell>
          <cell r="F14967" t="str">
            <v>2219</v>
          </cell>
        </row>
        <row r="14968">
          <cell r="A14968">
            <v>254020435</v>
          </cell>
          <cell r="B14968" t="str">
            <v>PROTESIS PARCIAL PARA ESTAPEDECTOMIA TIPO TELESCOPICA DE LARGO TOTAL DE 5.50 MM</v>
          </cell>
          <cell r="D14968" t="str">
            <v>UD</v>
          </cell>
          <cell r="F14968" t="str">
            <v>2219</v>
          </cell>
        </row>
        <row r="14969">
          <cell r="A14969">
            <v>254020436</v>
          </cell>
          <cell r="B14969" t="str">
            <v>PROTESIS DE ESTAPEDECTOMIA TOTAL, POROSA Y AJUSTABLE DE 8.00 MM A 3.25 MM DE LONGITUD TOTAL</v>
          </cell>
          <cell r="D14969" t="str">
            <v>UD</v>
          </cell>
          <cell r="F14969" t="str">
            <v>2219</v>
          </cell>
        </row>
        <row r="14970">
          <cell r="A14970">
            <v>254020437</v>
          </cell>
          <cell r="B14970" t="str">
            <v>PROTESIS DE ESTAPEDECTOMIA PARCIAL, POROSA Y AJUSTABLE DE 6.50 MM A 3.25 MM DE LONGITUD TOTAL</v>
          </cell>
          <cell r="D14970" t="str">
            <v>UD</v>
          </cell>
          <cell r="F14970" t="str">
            <v>2219</v>
          </cell>
        </row>
        <row r="14971">
          <cell r="A14971">
            <v>254020500</v>
          </cell>
          <cell r="B14971" t="str">
            <v>DESHUMEDECEDOR, ACCESORIO PARA PROTESIS AUDITIVA + RECIPIENTE QUE CONTIENE ESFERAS DE SILICA.</v>
          </cell>
          <cell r="D14971" t="str">
            <v>UD</v>
          </cell>
          <cell r="F14971" t="str">
            <v>2219</v>
          </cell>
        </row>
        <row r="14972">
          <cell r="A14972">
            <v>255010015</v>
          </cell>
          <cell r="B14972" t="str">
            <v>EQUIPO PARA SIMULACION DE TRAUMA, SEGUN CARACTERISTICAS Y   ESPECIFICACIONES.</v>
          </cell>
          <cell r="D14972" t="str">
            <v>UD</v>
          </cell>
          <cell r="F14972" t="str">
            <v>2219</v>
          </cell>
        </row>
        <row r="14973">
          <cell r="A14973">
            <v>255010020</v>
          </cell>
          <cell r="B14973" t="str">
            <v>VIAS RESPIRATORIAS PARA MANIQUIES ANNE, SEGUN               CARACTERISTICAS Y ESPECIFICACIONES.</v>
          </cell>
          <cell r="D14973" t="str">
            <v>UD</v>
          </cell>
          <cell r="F14973" t="str">
            <v>2219</v>
          </cell>
        </row>
        <row r="14974">
          <cell r="A14974">
            <v>255010025</v>
          </cell>
          <cell r="B14974" t="str">
            <v xml:space="preserve"> GUANTES DE POLIETILENO DE  TALLA AJUSTABLE A CUALQUIER TAMAÑO.</v>
          </cell>
          <cell r="D14974" t="str">
            <v>UD</v>
          </cell>
          <cell r="F14974" t="str">
            <v>2219</v>
          </cell>
        </row>
        <row r="14975">
          <cell r="A14975">
            <v>255010035</v>
          </cell>
          <cell r="B14975" t="str">
            <v>PANTALON NEUMATICO ANTISHOCH, SEGUN CARACTERISTICAS Y       ESPECIFICACIONES.</v>
          </cell>
          <cell r="D14975" t="str">
            <v>UD</v>
          </cell>
          <cell r="F14975" t="str">
            <v>2219</v>
          </cell>
        </row>
        <row r="14976">
          <cell r="A14976">
            <v>255010071</v>
          </cell>
          <cell r="B14976" t="str">
            <v>MASCARILLAS PARA SESIONES PRACTICAS DEL CURSO DE REANIMACION Y EMERGENCIAS CARDIOVASCULARES, CREC.</v>
          </cell>
          <cell r="D14976" t="str">
            <v>UD</v>
          </cell>
          <cell r="F14976" t="str">
            <v>2219</v>
          </cell>
        </row>
        <row r="14977">
          <cell r="A14977">
            <v>255010075</v>
          </cell>
          <cell r="B14977" t="str">
            <v>JUEGO DE CINTURONES PARA TABLA ESPECIAL (CINTURON ARAÑA).</v>
          </cell>
          <cell r="D14977" t="str">
            <v>UD</v>
          </cell>
          <cell r="F14977" t="str">
            <v>2219</v>
          </cell>
        </row>
        <row r="14978">
          <cell r="A14978">
            <v>255010090</v>
          </cell>
          <cell r="B14978" t="str">
            <v>KIT DE ANOMALIAS DE TIPO NEONATAL</v>
          </cell>
          <cell r="D14978" t="str">
            <v>UD</v>
          </cell>
          <cell r="F14978" t="str">
            <v>2219</v>
          </cell>
        </row>
        <row r="14979">
          <cell r="A14979">
            <v>255020001</v>
          </cell>
          <cell r="B14979" t="str">
            <v>MODELO ANATOMICO DE ARTERIOSCLEROSIS CON SECCION LONGITUDINAL Y TRANSVERSAL DE LA ARTERIA.</v>
          </cell>
          <cell r="D14979" t="str">
            <v>UD</v>
          </cell>
          <cell r="F14979" t="str">
            <v>2219</v>
          </cell>
        </row>
        <row r="14980">
          <cell r="A14980">
            <v>255020002</v>
          </cell>
          <cell r="B14980" t="str">
            <v xml:space="preserve">MODELO ANATOMICO DE SIMULACION DE CADERA, PARA CAPACITACIONES  									 									</v>
          </cell>
          <cell r="D14980" t="str">
            <v>UD</v>
          </cell>
          <cell r="F14980" t="str">
            <v>2219</v>
          </cell>
        </row>
        <row r="14981">
          <cell r="A14981">
            <v>255020003</v>
          </cell>
          <cell r="B14981" t="str">
            <v xml:space="preserve">MODELO ANATOMICO DE COLUMNA, PARA CAPACITACIONES 									 									</v>
          </cell>
          <cell r="D14981" t="str">
            <v>UD</v>
          </cell>
          <cell r="F14981" t="str">
            <v>2219</v>
          </cell>
        </row>
        <row r="14982">
          <cell r="A14982">
            <v>255020004</v>
          </cell>
          <cell r="B14982" t="str">
            <v xml:space="preserve">MODELO ANATOMICO DE RODILLA, PARA CAPACITACIONES									 									</v>
          </cell>
          <cell r="D14982" t="str">
            <v>UD</v>
          </cell>
          <cell r="F14982" t="str">
            <v>2219</v>
          </cell>
        </row>
        <row r="14983">
          <cell r="A14983">
            <v>255020030</v>
          </cell>
          <cell r="B14983" t="str">
            <v>MODELOS DE PULMONES  CON PATOLOGIAS PARA LAS  CLINICAS DE CESACION DE TABACO.</v>
          </cell>
          <cell r="D14983" t="str">
            <v>UD</v>
          </cell>
          <cell r="F14983" t="str">
            <v>2219</v>
          </cell>
        </row>
        <row r="14984">
          <cell r="A14984">
            <v>255020035</v>
          </cell>
          <cell r="B14984" t="str">
            <v>MODELO DE TRASTORNOS DEL CORAZON.</v>
          </cell>
          <cell r="D14984" t="str">
            <v>UD</v>
          </cell>
          <cell r="F14984" t="str">
            <v>2219</v>
          </cell>
        </row>
        <row r="14985">
          <cell r="A14985">
            <v>257010001</v>
          </cell>
          <cell r="B14985" t="str">
            <v>PAPEL DE FILTRO PARA CITOCENTRIFUGA  HETTICH MODELO UNIVERSAL 320, DE COLOR BLANCO DE 12CM DE ANCHO X 7,5CM DE LARGO, CON UN  AGUJERO CENTRAL DE 1,2CM  DE DIAMETRO</v>
          </cell>
          <cell r="D14985" t="str">
            <v>CJ</v>
          </cell>
          <cell r="F14985" t="str">
            <v>2210</v>
          </cell>
        </row>
        <row r="14986">
          <cell r="A14986">
            <v>257010002</v>
          </cell>
          <cell r="B14986" t="str">
            <v>TINTA PERMANENTE   DE COLOR NEGRO ESPECIAL PARA MARCAR DISCRIMINAR LOS MARGENES DE RESECCION DE TEJIDOS.</v>
          </cell>
          <cell r="D14986" t="str">
            <v>UD</v>
          </cell>
          <cell r="F14986" t="str">
            <v>2219</v>
          </cell>
        </row>
        <row r="14987">
          <cell r="A14987">
            <v>257010003</v>
          </cell>
          <cell r="B14987" t="str">
            <v>PAPEL DE FILTRO WATMAN NUMERO 2 (8CM), DE FORMA REDONDEADA, DE 24CM DE DIAMETRO, COLOR BLANCO.</v>
          </cell>
          <cell r="D14987" t="str">
            <v>UD</v>
          </cell>
          <cell r="F14987" t="str">
            <v>2219</v>
          </cell>
        </row>
        <row r="14988">
          <cell r="A14988">
            <v>257010014</v>
          </cell>
          <cell r="B14988" t="str">
            <v>BOLSA PEQUEÑA POROSA PARA MUESTRAS ENDOSCOPICAS. MATERIAL POROSO DE POLIETILENO. MEDIDA APROXIMADA DE 30 MM X 50 MM.</v>
          </cell>
          <cell r="D14988" t="str">
            <v>UD</v>
          </cell>
          <cell r="F14988" t="str">
            <v>2219</v>
          </cell>
        </row>
        <row r="14989">
          <cell r="A14989">
            <v>257010021</v>
          </cell>
          <cell r="B14989" t="str">
            <v>KIT DE  TINTES PERMANENTES DE DIFERENTES COLORES PARA MARCAR MARGENES DE ESPECIMEN QUIRURGICOS DE CIRUGIA MOHS, CON UNA PRESENTACION MAXIMA DE, FRASCOS DE 3 ONZAS DE CAPACIDAD.</v>
          </cell>
          <cell r="D14989" t="str">
            <v>JG</v>
          </cell>
          <cell r="F14989" t="str">
            <v>2219</v>
          </cell>
        </row>
        <row r="14990">
          <cell r="A14990">
            <v>257010025</v>
          </cell>
          <cell r="B14990" t="str">
            <v>ADAPTADOR DE CUCHILLAS PARA MICROTOMO.</v>
          </cell>
          <cell r="D14990" t="str">
            <v>UD</v>
          </cell>
          <cell r="F14990" t="str">
            <v>2219</v>
          </cell>
        </row>
        <row r="14991">
          <cell r="A14991">
            <v>257010031</v>
          </cell>
          <cell r="B14991" t="str">
            <v>TINTA PERMANENTE PARA TEJIDOS COLOR AMARILLO, USO EN PATOLOGIA  PARA PINTAR MARGENES QUIRURGICOS.</v>
          </cell>
          <cell r="D14991" t="str">
            <v>UD</v>
          </cell>
          <cell r="F14991" t="str">
            <v>2219</v>
          </cell>
        </row>
        <row r="14992">
          <cell r="A14992">
            <v>257010032</v>
          </cell>
          <cell r="B14992" t="str">
            <v>TINTA PERMANENTE PARA TEJIDOS COLOR AZUL, USO EN PATOLOGIA  PARA PINTAR MARGENES QUIRURGICOS.</v>
          </cell>
          <cell r="D14992" t="str">
            <v>UD</v>
          </cell>
          <cell r="F14992" t="str">
            <v>2219</v>
          </cell>
        </row>
        <row r="14993">
          <cell r="A14993">
            <v>257010033</v>
          </cell>
          <cell r="B14993" t="str">
            <v>TINTA PERMANENTE PARA TEJIDOS COLOR ROJO, USO EN PATOLOGIA  PARA PINTAR MARGENES QUIRURGICOS.</v>
          </cell>
          <cell r="D14993" t="str">
            <v>UD</v>
          </cell>
          <cell r="F14993" t="str">
            <v>2219</v>
          </cell>
        </row>
        <row r="14994">
          <cell r="A14994">
            <v>257010034</v>
          </cell>
          <cell r="B14994" t="str">
            <v>TINTA PERMANENTE PARA TEJIDOS COLOR VERDE, USO EN PATOLOGIA  PARA PINTAR MARGENES QUIRURGICOS.</v>
          </cell>
          <cell r="D14994" t="str">
            <v>UD</v>
          </cell>
          <cell r="F14994" t="str">
            <v>2219</v>
          </cell>
        </row>
        <row r="14995">
          <cell r="A14995">
            <v>257010039</v>
          </cell>
          <cell r="B14995" t="str">
            <v>CAMARA CITOLOGICA, CON SOPORTE Y TAPA  COMPATIBLE PARA CENTIRFUGA HETTICH.</v>
          </cell>
          <cell r="D14995" t="str">
            <v>UD</v>
          </cell>
          <cell r="F14995" t="str">
            <v>2219</v>
          </cell>
        </row>
        <row r="14996">
          <cell r="A14996">
            <v>257010043</v>
          </cell>
          <cell r="B14996" t="str">
            <v>TARJETA DE FILTRO DE UN LUGAR DE DIAMETRO DE 22 MILIMETROS.</v>
          </cell>
          <cell r="D14996" t="str">
            <v>UD</v>
          </cell>
          <cell r="F14996" t="str">
            <v>2219</v>
          </cell>
        </row>
        <row r="14997">
          <cell r="A14997">
            <v>257010045</v>
          </cell>
          <cell r="B14997" t="str">
            <v>TARJETA DE FILTRO DE UN LUGAR DE DIAMETRO DE 17,5 MILIMETROS.</v>
          </cell>
          <cell r="D14997" t="str">
            <v>UD</v>
          </cell>
          <cell r="F14997" t="str">
            <v>2219</v>
          </cell>
        </row>
        <row r="14998">
          <cell r="A14998">
            <v>257010050</v>
          </cell>
          <cell r="B14998" t="str">
            <v>PUNTAS DE MICROPIPETAS DE PLASTICO  TRANSPARENTE O DE DIFERENTES COLORES DE 1 A 100 MICROLITROS.</v>
          </cell>
          <cell r="D14998" t="str">
            <v>UD</v>
          </cell>
          <cell r="F14998" t="str">
            <v>2219</v>
          </cell>
        </row>
        <row r="14999">
          <cell r="A14999">
            <v>257010070</v>
          </cell>
          <cell r="B14999" t="str">
            <v>FRASCO DE COPLIN DE POLIPROPILENO PARA  AUTOCLAVABLE E IRROMPIBLE DE COLOR BLANCO OPACO PARA COLORACION DE 5 PORTAOBJETOS ESTANDAR.</v>
          </cell>
          <cell r="D14999" t="str">
            <v>UD</v>
          </cell>
          <cell r="F14999" t="str">
            <v>2219</v>
          </cell>
        </row>
        <row r="15000">
          <cell r="A15000">
            <v>257010071</v>
          </cell>
          <cell r="B15000" t="str">
            <v>FRASCO DE COPLIN  DE VIDRIO TRANSPARENTE PARA LA COLOCACION DE 5 PORTA OBJETOS ESTANDAR.</v>
          </cell>
          <cell r="D15000" t="str">
            <v>UD</v>
          </cell>
          <cell r="F15000" t="str">
            <v>2219</v>
          </cell>
        </row>
        <row r="15001">
          <cell r="A15001">
            <v>257010079</v>
          </cell>
          <cell r="B15001" t="str">
            <v>FOLDER O ARCHIVADOR DE PORTAOBJECTOS (LAMINAS). MEDIDAS: 75 X 26 MM. CON TAPA TRANSPARENTE QUE PROTEJA A LAS LAMINAS.</v>
          </cell>
          <cell r="D15001" t="str">
            <v>UD</v>
          </cell>
          <cell r="F15001" t="str">
            <v>2219</v>
          </cell>
        </row>
        <row r="15002">
          <cell r="A15002">
            <v>257010080</v>
          </cell>
          <cell r="B15002" t="str">
            <v>BANDEJA DE CARTON (PORTA OBJETOS), P/MANEJO DE LAMINAS HIS- TOLOGICAS DE 7.5 X 2.54 CM., CAP. 10 LAMINILLAS POR FILA Y 5FILAS CON TOTAL DE 50 LAMINAS</v>
          </cell>
          <cell r="D15002" t="str">
            <v>UD</v>
          </cell>
          <cell r="F15002" t="str">
            <v>2219</v>
          </cell>
        </row>
        <row r="15003">
          <cell r="A15003">
            <v>257010082</v>
          </cell>
          <cell r="B15003" t="str">
            <v>BANDEJA Y CANASTILLA PARA LAMINILLAS ET.</v>
          </cell>
          <cell r="D15003" t="str">
            <v>UD</v>
          </cell>
          <cell r="F15003" t="str">
            <v>2219</v>
          </cell>
        </row>
        <row r="15004">
          <cell r="A15004">
            <v>257010085</v>
          </cell>
          <cell r="B15004" t="str">
            <v>BANDEJA PLASTICA CON TAPA, DE LARGO: 46 CM +/- 4 CM, ANCHO: 30 CM +/-3 CM Y ALTO: 23 CM +/-2 CM. CAPACIDAD DE 18 A 20 L</v>
          </cell>
          <cell r="D15004" t="str">
            <v>UD</v>
          </cell>
          <cell r="F15004" t="str">
            <v>2219</v>
          </cell>
        </row>
        <row r="15005">
          <cell r="A15005">
            <v>257010094</v>
          </cell>
          <cell r="B15005" t="str">
            <v>DISCO METALICO DE 20 MM DE DIAMETRO PARA CRIOSTATO CM 1950 # DE PARTE 14047743739</v>
          </cell>
          <cell r="D15005" t="str">
            <v>UD</v>
          </cell>
          <cell r="F15005" t="str">
            <v>2219</v>
          </cell>
        </row>
        <row r="15006">
          <cell r="A15006">
            <v>257010095</v>
          </cell>
          <cell r="B15006" t="str">
            <v>DISCO METALICO DE 30 MM DE DIAMETRO PARA CRIOSTATO CM 1950 MARCA LEICA  # DE PARTE 14047740044</v>
          </cell>
          <cell r="D15006" t="str">
            <v>UD</v>
          </cell>
          <cell r="F15006" t="str">
            <v>2219</v>
          </cell>
        </row>
        <row r="15007">
          <cell r="A15007">
            <v>257010096</v>
          </cell>
          <cell r="B15007" t="str">
            <v>DISCO METALICO DE 40 MM DE DIAMETRO PARA CRIOSTATO CM 1950 MARCA LEICA # DE PARTE 14047740045</v>
          </cell>
          <cell r="D15007" t="str">
            <v>UD</v>
          </cell>
          <cell r="F15007" t="str">
            <v>2219</v>
          </cell>
        </row>
        <row r="15008">
          <cell r="A15008">
            <v>257010097</v>
          </cell>
          <cell r="B15008" t="str">
            <v>DISCO METALICO DE 55 MM DE DIAMETRO PARA CRIOSTATO CM 1950 MARCA LEICA # DE PARTE 14047740046</v>
          </cell>
          <cell r="D15008" t="str">
            <v>UD</v>
          </cell>
          <cell r="F15008" t="str">
            <v>2219</v>
          </cell>
        </row>
        <row r="15009">
          <cell r="A15009">
            <v>257010116</v>
          </cell>
          <cell r="B15009" t="str">
            <v>ESPONJAS PARA CASETTE DE INCLUSION DE BIOPSIAS.</v>
          </cell>
          <cell r="D15009" t="str">
            <v>UD</v>
          </cell>
          <cell r="F15009" t="str">
            <v>2219</v>
          </cell>
        </row>
        <row r="15010">
          <cell r="A15010">
            <v>257010118</v>
          </cell>
          <cell r="B15010" t="str">
            <v>BANDEJA PARA TINCION DE LAMINILLAS.</v>
          </cell>
          <cell r="D15010" t="str">
            <v>UD</v>
          </cell>
          <cell r="F15010" t="str">
            <v>2219</v>
          </cell>
        </row>
        <row r="15011">
          <cell r="A15011">
            <v>257010120</v>
          </cell>
          <cell r="B15011" t="str">
            <v>CAJA PARA TRANSPORTE DE LAMINAS, SEGUN CAPACIDAD</v>
          </cell>
          <cell r="D15011" t="str">
            <v>UD</v>
          </cell>
          <cell r="F15011" t="str">
            <v>2219</v>
          </cell>
        </row>
        <row r="15012">
          <cell r="A15012">
            <v>257010130</v>
          </cell>
          <cell r="B15012" t="str">
            <v>ACHIVO PLASTICO PARA BLOQUES, FABRICADO CON PLASTICO DE ALTO IMPACTO PARA 250 CASSETTES. DIMENSIONES 40.5 CMS. X 5.1 CMS.</v>
          </cell>
          <cell r="D15012" t="str">
            <v>UD</v>
          </cell>
          <cell r="F15012" t="str">
            <v>2219</v>
          </cell>
        </row>
        <row r="15013">
          <cell r="A15013">
            <v>257010140</v>
          </cell>
          <cell r="B15013" t="str">
            <v>CANASTILLA EN ACERO INOXIDABLE, PARA PROCESAMIENTO DE TEJI- DOS, SEGUN CAPACIDAD</v>
          </cell>
          <cell r="D15013" t="str">
            <v>UD</v>
          </cell>
          <cell r="F15013" t="str">
            <v>2219</v>
          </cell>
        </row>
        <row r="15014">
          <cell r="A15014">
            <v>257010144</v>
          </cell>
          <cell r="B15014" t="str">
            <v>CAPSULAS PLASTICAS PARA INCLUSION, COLOR GRIS.</v>
          </cell>
          <cell r="D15014" t="str">
            <v>UD</v>
          </cell>
          <cell r="F15014" t="str">
            <v>2219</v>
          </cell>
        </row>
        <row r="15015">
          <cell r="A15015">
            <v>257010146</v>
          </cell>
          <cell r="B15015" t="str">
            <v>CAPSULA DE PLASTICO PARA AUTOPSIAS, COLOR AMARILLO, DE      40X28X6MM EXTERIOR Y 30X25X5MM INTERIOR CON ORIFICIO O      SEPARACIONES DE 2 MM.</v>
          </cell>
          <cell r="D15015" t="str">
            <v>UD</v>
          </cell>
          <cell r="F15015" t="str">
            <v>2219</v>
          </cell>
        </row>
        <row r="15016">
          <cell r="A15016">
            <v>257010147</v>
          </cell>
          <cell r="B15016" t="str">
            <v>CAPSULA DE PLASTICO PARA BIOPSIA, COLOR BLANCO, 40X28X6MM   EXTERIOR Y 30X25X5MM INTERIOR CON AGUJEROS, NO RANURAS DE 1 A 2 MM DE DIAMETRO.</v>
          </cell>
          <cell r="D15016" t="str">
            <v>UD</v>
          </cell>
          <cell r="F15016" t="str">
            <v>2219</v>
          </cell>
        </row>
        <row r="15017">
          <cell r="A15017">
            <v>257010149</v>
          </cell>
          <cell r="B15017" t="str">
            <v>CAPSULA DE PLASTICO PARA BIOPSIAS, COLOR ROSADO, 40 X 28 X 6 MM E XTERIOR Y 30 X 25 X 5 MM INTERIOR, CON ORIFICIOS O SEPARACIONES DE 1 O  2 MM.</v>
          </cell>
          <cell r="D15017" t="str">
            <v>UD</v>
          </cell>
          <cell r="F15017" t="str">
            <v>2219</v>
          </cell>
        </row>
        <row r="15018">
          <cell r="A15018">
            <v>257010150</v>
          </cell>
          <cell r="B15018" t="str">
            <v>CASQUILLOS PARA CITOLOGIAS.</v>
          </cell>
          <cell r="D15018" t="str">
            <v>UD</v>
          </cell>
          <cell r="F15018" t="str">
            <v>2219</v>
          </cell>
        </row>
        <row r="15019">
          <cell r="A15019">
            <v>257010154</v>
          </cell>
          <cell r="B15019" t="str">
            <v>CUBREOBJETOS 24 X 50 MM, CAJA CONTENIENDO 100 CUBREOBJETOS.</v>
          </cell>
          <cell r="D15019" t="str">
            <v>CJ</v>
          </cell>
          <cell r="F15019" t="str">
            <v>2219</v>
          </cell>
        </row>
        <row r="15020">
          <cell r="A15020">
            <v>257010155</v>
          </cell>
          <cell r="B15020" t="str">
            <v>PORTA OBJETOS PARA TEJIDO PARAFINADO, MEDIDAS DE 75MM*25MM-DE VIDRIO CLARO.</v>
          </cell>
          <cell r="D15020" t="str">
            <v>UD</v>
          </cell>
          <cell r="F15020" t="str">
            <v>2219</v>
          </cell>
        </row>
        <row r="15021">
          <cell r="A15021">
            <v>257010156</v>
          </cell>
          <cell r="B15021" t="str">
            <v>CUBREOBJETOS 24 X 40 MMS</v>
          </cell>
          <cell r="D15021" t="str">
            <v>UD</v>
          </cell>
          <cell r="F15021" t="str">
            <v>2219</v>
          </cell>
        </row>
        <row r="15022">
          <cell r="A15022">
            <v>257010175</v>
          </cell>
          <cell r="B15022" t="str">
            <v>CUCHILLO PARA DISECCION CON PUNTA ESTANDAR O ESTRECHA DE 20 CM.</v>
          </cell>
          <cell r="D15022" t="str">
            <v>UD</v>
          </cell>
          <cell r="F15022" t="str">
            <v>2219</v>
          </cell>
        </row>
        <row r="15023">
          <cell r="A15023">
            <v>257010176</v>
          </cell>
          <cell r="B15023" t="str">
            <v>CUCHILLO PARA DISECCION CON PUNTA ESTANDAR O ESTRECHA DE 25 CM.</v>
          </cell>
          <cell r="D15023" t="str">
            <v>UD</v>
          </cell>
          <cell r="F15023" t="str">
            <v>2219</v>
          </cell>
        </row>
        <row r="15024">
          <cell r="A15024">
            <v>257010177</v>
          </cell>
          <cell r="B15024" t="str">
            <v>CUCHILLO PARA DISECCION SIN REGLA DE 33 CM.</v>
          </cell>
          <cell r="D15024" t="str">
            <v>UD</v>
          </cell>
          <cell r="F15024" t="str">
            <v>2219</v>
          </cell>
        </row>
        <row r="15025">
          <cell r="A15025">
            <v>257010181</v>
          </cell>
          <cell r="B15025" t="str">
            <v>CUCHILLO DE DISECCION PARA AUTOPSIA, CON MEDIDAS DE 299 MM * 20 MM DE LONGITUD.</v>
          </cell>
          <cell r="D15025" t="str">
            <v>UD</v>
          </cell>
          <cell r="F15025" t="str">
            <v>2219</v>
          </cell>
        </row>
        <row r="15026">
          <cell r="A15026">
            <v>257010182</v>
          </cell>
          <cell r="B15026" t="str">
            <v>CUCHILLO DE DISECCION TIPO DUBLIN,  MEDIDA DE 14 PULGADAS (356 MM) Y CUCHILLA DE 1 Y 1/2 PULGADAS (38,1 MM).</v>
          </cell>
          <cell r="D15026" t="str">
            <v>UD</v>
          </cell>
          <cell r="F15026" t="str">
            <v>2219</v>
          </cell>
        </row>
        <row r="15027">
          <cell r="A15027">
            <v>257010183</v>
          </cell>
          <cell r="B15027" t="str">
            <v>CUCHILLO PARA AUTOPSIA DE BAJO PERFIL, DE 11 1/2 PULGADAS DE LARGO.</v>
          </cell>
          <cell r="D15027" t="str">
            <v>UD</v>
          </cell>
          <cell r="F15027" t="str">
            <v>2219</v>
          </cell>
        </row>
        <row r="15028">
          <cell r="A15028">
            <v>257010184</v>
          </cell>
          <cell r="B15028" t="str">
            <v>CUCHILLO PARA AUTOPSIA PUNTA RECTA, MEDIDAS DE 13 1/2 PULGADAS (342,9 CM).</v>
          </cell>
          <cell r="D15028" t="str">
            <v>UD</v>
          </cell>
          <cell r="F15028" t="str">
            <v>2219</v>
          </cell>
        </row>
        <row r="15029">
          <cell r="A15029">
            <v>257010185</v>
          </cell>
          <cell r="B15029" t="str">
            <v>CUCHILLA DESCARTABLE PARA MICROTOMO, BAJO PERFIL.</v>
          </cell>
          <cell r="D15029" t="str">
            <v>UD</v>
          </cell>
          <cell r="F15029" t="str">
            <v>2219</v>
          </cell>
        </row>
        <row r="15030">
          <cell r="A15030">
            <v>257010186</v>
          </cell>
          <cell r="B15030" t="str">
            <v>MASO Y CORTADOR DE COSTILLAS, MEDIDA DE 8 PULGADAS DE LARGO.</v>
          </cell>
          <cell r="D15030" t="str">
            <v>UD</v>
          </cell>
          <cell r="F15030" t="str">
            <v>2219</v>
          </cell>
        </row>
        <row r="15031">
          <cell r="A15031">
            <v>257010191</v>
          </cell>
          <cell r="B15031" t="str">
            <v>CUCHILLO PARA DISECCION CON PUNTA ESTANDAR O ESTRECHA DE 20 CM.</v>
          </cell>
          <cell r="D15031" t="str">
            <v>UD</v>
          </cell>
          <cell r="F15031" t="str">
            <v>2219</v>
          </cell>
        </row>
        <row r="15032">
          <cell r="A15032">
            <v>257010192</v>
          </cell>
          <cell r="B15032" t="str">
            <v>CUCHILLO PARA DISECCION CON PUNTA ESTANDAR O ESTRECHA DE 25 CM.</v>
          </cell>
          <cell r="D15032" t="str">
            <v>UD</v>
          </cell>
          <cell r="F15032" t="str">
            <v>2219</v>
          </cell>
        </row>
        <row r="15033">
          <cell r="A15033">
            <v>257010193</v>
          </cell>
          <cell r="B15033" t="str">
            <v>CUCHILLO PARA DISECCION CON PUNTA ESTANDAR O ESTRECHA DE 30 CM.</v>
          </cell>
          <cell r="D15033" t="str">
            <v>UD</v>
          </cell>
          <cell r="F15033" t="str">
            <v>2219</v>
          </cell>
        </row>
        <row r="15034">
          <cell r="A15034">
            <v>257010194</v>
          </cell>
          <cell r="B15034" t="str">
            <v>CUCHILLO PARA DISECCION DE BAJO PERFIL CON PUNTA ESTANDAR O ESTRECHA DE 30 CM.</v>
          </cell>
          <cell r="D15034" t="str">
            <v>UD</v>
          </cell>
          <cell r="F15034" t="str">
            <v>2219</v>
          </cell>
        </row>
        <row r="15035">
          <cell r="A15035">
            <v>257010195</v>
          </cell>
          <cell r="B15035" t="str">
            <v>CUCHILLO PARA DISECCION CON REGLA DE 33 CM.</v>
          </cell>
          <cell r="D15035" t="str">
            <v>UD</v>
          </cell>
          <cell r="F15035" t="str">
            <v>2219</v>
          </cell>
        </row>
        <row r="15036">
          <cell r="A15036">
            <v>257010196</v>
          </cell>
          <cell r="B15036" t="str">
            <v>CUCHILLO PARA DISECCION SIN REGLA DE 33 CM.</v>
          </cell>
          <cell r="D15036" t="str">
            <v>UD</v>
          </cell>
          <cell r="F15036" t="str">
            <v>2219</v>
          </cell>
        </row>
        <row r="15037">
          <cell r="A15037">
            <v>257010197</v>
          </cell>
          <cell r="B15037" t="str">
            <v>CUCHILLO DE DISECCION, LONGITUD TOTAL DE 10" (254MM).</v>
          </cell>
          <cell r="D15037" t="str">
            <v>UD</v>
          </cell>
          <cell r="F15037" t="str">
            <v>2219</v>
          </cell>
        </row>
        <row r="15038">
          <cell r="A15038">
            <v>257010198</v>
          </cell>
          <cell r="B15038" t="str">
            <v>CUCHILLO DE DISECCION PARA AUTOPSIA, DIMENSIONES: 330MM X 31,75MM.</v>
          </cell>
          <cell r="D15038" t="str">
            <v>UD</v>
          </cell>
          <cell r="F15038" t="str">
            <v>2219</v>
          </cell>
        </row>
        <row r="15039">
          <cell r="A15039">
            <v>257010199</v>
          </cell>
          <cell r="B15039" t="str">
            <v>AFILADOR DE CUCHILLO.</v>
          </cell>
          <cell r="D15039" t="str">
            <v>UD</v>
          </cell>
          <cell r="F15039" t="str">
            <v>2219</v>
          </cell>
        </row>
        <row r="15040">
          <cell r="A15040">
            <v>257010200</v>
          </cell>
          <cell r="B15040" t="str">
            <v>CUCHILLO PARA CARTILAGOS (AUTOPSIAS), SEGUN LONGITUD DE HOJA</v>
          </cell>
          <cell r="D15040" t="str">
            <v>UD</v>
          </cell>
          <cell r="F15040" t="str">
            <v>2219</v>
          </cell>
        </row>
        <row r="15041">
          <cell r="A15041">
            <v>257010201</v>
          </cell>
          <cell r="B15041" t="str">
            <v>LISTON CORTE DE HUESO, FCPS.STR. 5-1/2".</v>
          </cell>
          <cell r="D15041" t="str">
            <v>UD</v>
          </cell>
          <cell r="F15041" t="str">
            <v>2219</v>
          </cell>
        </row>
        <row r="15042">
          <cell r="A15042">
            <v>257010220</v>
          </cell>
          <cell r="B15042" t="str">
            <v>HOJA ASERRADA, CIRCULAR, PARA CIERRA ELECTRICA DE AUTOPSIAS,SEGUN DIAMETRO.</v>
          </cell>
          <cell r="D15042" t="str">
            <v>UD</v>
          </cell>
          <cell r="F15042" t="str">
            <v>2219</v>
          </cell>
        </row>
        <row r="15043">
          <cell r="A15043">
            <v>257010240</v>
          </cell>
          <cell r="B15043" t="str">
            <v>HOJA ASERRADA, SEMICIRCULAR, CON VASTAGO, PARA SIERRA ELEC- TRICA DE AUTOPSIAS, SEGUN DIAMETRO.</v>
          </cell>
          <cell r="D15043" t="str">
            <v>UD</v>
          </cell>
          <cell r="F15043" t="str">
            <v>2219</v>
          </cell>
        </row>
        <row r="15044">
          <cell r="A15044">
            <v>257010250</v>
          </cell>
          <cell r="B15044" t="str">
            <v>LAMINAS DE CORCHO, SEGUN ESPESOR.</v>
          </cell>
          <cell r="D15044" t="str">
            <v>UD</v>
          </cell>
          <cell r="F15044" t="str">
            <v>2219</v>
          </cell>
        </row>
        <row r="15045">
          <cell r="A15045">
            <v>257010280</v>
          </cell>
          <cell r="B15045" t="str">
            <v>LLAVE TENSORA, PARA SIERRA ELECTRICA DE AUTOPSIAS</v>
          </cell>
          <cell r="D15045" t="str">
            <v>UD</v>
          </cell>
          <cell r="F15045" t="str">
            <v>2219</v>
          </cell>
        </row>
        <row r="15046">
          <cell r="A15046">
            <v>257010285</v>
          </cell>
          <cell r="B15046" t="str">
            <v>AGUJA DE SUTURA PARA AUTOPSIAS TIPO "S".</v>
          </cell>
          <cell r="D15046" t="str">
            <v>UD</v>
          </cell>
          <cell r="F15046" t="str">
            <v>2219</v>
          </cell>
        </row>
        <row r="15047">
          <cell r="A15047">
            <v>257010450</v>
          </cell>
          <cell r="B15047" t="str">
            <v>CAUCHO REPOSA CABEZAS ESTANDAR PARA LA REALIZACION DE AUTOPSIAS</v>
          </cell>
          <cell r="D15047" t="str">
            <v>UD</v>
          </cell>
          <cell r="F15047" t="str">
            <v>2219</v>
          </cell>
        </row>
        <row r="15048">
          <cell r="A15048">
            <v>257010451</v>
          </cell>
          <cell r="B15048" t="str">
            <v>BOLSA PARA CADAVERES DE TRABAJO PESADO</v>
          </cell>
          <cell r="D15048" t="str">
            <v>UD</v>
          </cell>
          <cell r="F15048" t="str">
            <v>2219</v>
          </cell>
        </row>
        <row r="15049">
          <cell r="A15049">
            <v>257010452</v>
          </cell>
          <cell r="B15049" t="str">
            <v>TE DE ACERO INOXIDABLE QUEBRADORA DE CRANEO PARA LA REALIZACION DE AUTOPSIAS</v>
          </cell>
          <cell r="D15049" t="str">
            <v>UD</v>
          </cell>
          <cell r="F15049" t="str">
            <v>2219</v>
          </cell>
        </row>
        <row r="15050">
          <cell r="A15050">
            <v>257010455</v>
          </cell>
          <cell r="B15050" t="str">
            <v>TABLA PARA DISECCION DE AMPUTACIONES, EN ACERO INOXIDABLE. DIMENCIONES: 27,9 CM* 15,2CM *38,1 CM</v>
          </cell>
          <cell r="D15050" t="str">
            <v>UD</v>
          </cell>
          <cell r="F15050" t="str">
            <v>2219</v>
          </cell>
        </row>
        <row r="15051">
          <cell r="A15051">
            <v>257010456</v>
          </cell>
          <cell r="B15051" t="str">
            <v>TABLA PARA DISECCION  DE ACERO INOXIDABLE CON PATAS PLEGABLES O FIJAS, DIMENSIONES DE LA TABLA PARA DISECCION SON 63,5 CM*45,7CM*2,5CM Y LA ALTURA DE LAS PATAS PLEGABLES DE 30,5CM</v>
          </cell>
          <cell r="D15051" t="str">
            <v>UD</v>
          </cell>
          <cell r="F15051" t="str">
            <v>2219</v>
          </cell>
        </row>
        <row r="15052">
          <cell r="A15052">
            <v>257010460</v>
          </cell>
          <cell r="B15052" t="str">
            <v>TABLA DE POLIETILENO DE DISECCION PARA LA TOMA DE FOTOGRAFIA EN LA SALA DE BIOPSIAS Y AUTOPSIAS DE  51 CM  A  55 CM (23" A 25") DE ANCHO POR  35CM  A  39 CM  (16" A 18") DE LARGO.</v>
          </cell>
          <cell r="D15052" t="str">
            <v>UD</v>
          </cell>
          <cell r="F15052" t="str">
            <v>2219</v>
          </cell>
        </row>
        <row r="15053">
          <cell r="A15053">
            <v>257010472</v>
          </cell>
          <cell r="B15053" t="str">
            <v>HOJA DE CUCHILLA  DESCARTABLE  DE 5 PULGADAS, PARA CORTES DE BIOPSIAS.</v>
          </cell>
          <cell r="D15053" t="str">
            <v>UD</v>
          </cell>
          <cell r="F15053" t="str">
            <v>2219</v>
          </cell>
        </row>
        <row r="15054">
          <cell r="A15054">
            <v>257010473</v>
          </cell>
          <cell r="B15054" t="str">
            <v>HOJA DE CUCHILLA  DESCARTABLE DE 10 PULGADAS, PARA CORTES DE BIOPSIAS.</v>
          </cell>
          <cell r="D15054" t="str">
            <v>UD</v>
          </cell>
          <cell r="F15054" t="str">
            <v>2219</v>
          </cell>
        </row>
        <row r="15055">
          <cell r="A15055">
            <v>257010520</v>
          </cell>
          <cell r="B15055" t="str">
            <v>SEGUETA MANUAL, PARA CORTE DE HUESOS, CON HOJA DE ACERO     SEGUN TAMA/O.</v>
          </cell>
          <cell r="D15055" t="str">
            <v>UD</v>
          </cell>
          <cell r="F15055" t="str">
            <v>2219</v>
          </cell>
        </row>
        <row r="15056">
          <cell r="A15056">
            <v>257010550</v>
          </cell>
          <cell r="B15056" t="str">
            <v>PINZA PARA CUBRE-OBJETOS, DE ACERO INOXIDABLE, 10,2 CM, (4"), COLOR PLATEADO, CON PUNTAS DE EXTREMO PLANO, CAPACES DE SUJETAR LAMINAS HISTOLOGICAS.</v>
          </cell>
          <cell r="D15056" t="str">
            <v>UD</v>
          </cell>
          <cell r="F15056" t="str">
            <v>2219</v>
          </cell>
        </row>
        <row r="15057">
          <cell r="A15057">
            <v>257010670</v>
          </cell>
          <cell r="B15057" t="str">
            <v>PORTAOBJETOS DE VIDRIO PARA USO INMUNOHISTOQUIMICA.</v>
          </cell>
          <cell r="D15057" t="str">
            <v>UD</v>
          </cell>
          <cell r="F15057" t="str">
            <v>2219</v>
          </cell>
        </row>
        <row r="15058">
          <cell r="A15058">
            <v>257010672</v>
          </cell>
          <cell r="B15058" t="str">
            <v>PORTAOBJETOS PARA USO EN FLUORESCENCIA IN SITU.</v>
          </cell>
          <cell r="D15058" t="str">
            <v>UD</v>
          </cell>
          <cell r="F15058" t="str">
            <v>2219</v>
          </cell>
        </row>
        <row r="15059">
          <cell r="A15059">
            <v>257010720</v>
          </cell>
          <cell r="B15059" t="str">
            <v>PARAFINA PARA USO HISTOLOGICO.</v>
          </cell>
          <cell r="D15059" t="str">
            <v>KG</v>
          </cell>
          <cell r="F15059" t="str">
            <v>2219</v>
          </cell>
        </row>
        <row r="15060">
          <cell r="A15060">
            <v>257010740</v>
          </cell>
          <cell r="B15060" t="str">
            <v>COLODION.</v>
          </cell>
          <cell r="D15060" t="str">
            <v>GM</v>
          </cell>
          <cell r="F15060" t="str">
            <v>2219</v>
          </cell>
        </row>
        <row r="15061">
          <cell r="A15061">
            <v>257010750</v>
          </cell>
          <cell r="B15061" t="str">
            <v>ACIDO FORMICO.</v>
          </cell>
          <cell r="D15061" t="str">
            <v>LT</v>
          </cell>
          <cell r="F15061" t="str">
            <v>2219</v>
          </cell>
        </row>
        <row r="15062">
          <cell r="A15062">
            <v>257010760</v>
          </cell>
          <cell r="B15062" t="str">
            <v>OXIDO DE 1,2 PROPILENO, Q.P.</v>
          </cell>
          <cell r="D15062" t="str">
            <v>LT</v>
          </cell>
          <cell r="F15062" t="str">
            <v>2219</v>
          </cell>
        </row>
        <row r="15063">
          <cell r="A15063">
            <v>257010770</v>
          </cell>
          <cell r="B15063" t="str">
            <v>TETROXIDO DE OSMIO.</v>
          </cell>
          <cell r="D15063" t="str">
            <v>GM</v>
          </cell>
          <cell r="F15063" t="str">
            <v>2219</v>
          </cell>
        </row>
        <row r="15064">
          <cell r="A15064">
            <v>257010775</v>
          </cell>
          <cell r="B15064" t="str">
            <v>ACIDO OXALICO, EN CRISTALES TRANSPARENTES, ANHIDRO.</v>
          </cell>
          <cell r="D15064" t="str">
            <v>GM</v>
          </cell>
          <cell r="F15064" t="str">
            <v>2219</v>
          </cell>
        </row>
        <row r="15065">
          <cell r="A15065">
            <v>257010780</v>
          </cell>
          <cell r="B15065" t="str">
            <v>ALUMINIO Y POTASIO SULFATO.</v>
          </cell>
          <cell r="D15065" t="str">
            <v>GM</v>
          </cell>
          <cell r="F15065" t="str">
            <v>2219</v>
          </cell>
        </row>
        <row r="15066">
          <cell r="A15066">
            <v>257010790</v>
          </cell>
          <cell r="B15066" t="str">
            <v>LUXOL FAST BLUE.</v>
          </cell>
          <cell r="D15066" t="str">
            <v>GM</v>
          </cell>
          <cell r="F15066" t="str">
            <v>2219</v>
          </cell>
        </row>
        <row r="15067">
          <cell r="A15067">
            <v>257010800</v>
          </cell>
          <cell r="B15067" t="str">
            <v>SODIO BISULFITO.</v>
          </cell>
          <cell r="D15067" t="str">
            <v>GM</v>
          </cell>
          <cell r="F15067" t="str">
            <v>2219</v>
          </cell>
        </row>
        <row r="15068">
          <cell r="A15068">
            <v>257010810</v>
          </cell>
          <cell r="B15068" t="str">
            <v>SODIO FOSFATO DIBASICO.</v>
          </cell>
          <cell r="D15068" t="str">
            <v>GM</v>
          </cell>
          <cell r="F15068" t="str">
            <v>2219</v>
          </cell>
        </row>
        <row r="15069">
          <cell r="A15069">
            <v>257010820</v>
          </cell>
          <cell r="B15069" t="str">
            <v>SODIO FOSFATO MONOBASICO.</v>
          </cell>
          <cell r="D15069" t="str">
            <v>GM</v>
          </cell>
          <cell r="F15069" t="str">
            <v>2219</v>
          </cell>
        </row>
        <row r="15070">
          <cell r="A15070">
            <v>257010830</v>
          </cell>
          <cell r="B15070" t="str">
            <v>SODIO SULFITO.</v>
          </cell>
          <cell r="D15070" t="str">
            <v>GM</v>
          </cell>
          <cell r="F15070" t="str">
            <v>2219</v>
          </cell>
        </row>
        <row r="15071">
          <cell r="A15071">
            <v>257010840</v>
          </cell>
          <cell r="B15071" t="str">
            <v>SUDAN LLL.</v>
          </cell>
          <cell r="D15071" t="str">
            <v>GM</v>
          </cell>
          <cell r="F15071" t="str">
            <v>2219</v>
          </cell>
        </row>
        <row r="15072">
          <cell r="A15072">
            <v>257010850</v>
          </cell>
          <cell r="B15072" t="str">
            <v>SUDAN NEGRO (SUDAN BLACK).</v>
          </cell>
          <cell r="D15072" t="str">
            <v>GM</v>
          </cell>
          <cell r="F15072" t="str">
            <v>2219</v>
          </cell>
        </row>
        <row r="15073">
          <cell r="A15073">
            <v>257010860</v>
          </cell>
          <cell r="B15073" t="str">
            <v>CLORURO DE ZINC.</v>
          </cell>
          <cell r="D15073" t="str">
            <v>GM</v>
          </cell>
          <cell r="F15073" t="str">
            <v>2219</v>
          </cell>
        </row>
        <row r="15074">
          <cell r="A15074">
            <v>257010870</v>
          </cell>
          <cell r="B15074" t="str">
            <v>CLORURO DE ORO.</v>
          </cell>
          <cell r="D15074" t="str">
            <v>GM</v>
          </cell>
          <cell r="F15074" t="str">
            <v>2219</v>
          </cell>
        </row>
        <row r="15075">
          <cell r="A15075">
            <v>257011100</v>
          </cell>
          <cell r="B15075" t="str">
            <v>PUNTAS PARA MICROPIPETAS PIPETAS DE 0,1 A 10 UL DE MATERIAL PLASTICO TRANSPARENTE PARA FACILITAR VISUALIZACION DEL CONTENIDO.</v>
          </cell>
          <cell r="D15075" t="str">
            <v>UD</v>
          </cell>
          <cell r="F15075" t="str">
            <v>2219</v>
          </cell>
        </row>
        <row r="15076">
          <cell r="A15076">
            <v>257011101</v>
          </cell>
          <cell r="B15076" t="str">
            <v>PUNTAS PARA MICROPIPETAS DE 1 A 200 UL DE MATERIAL PLASTICO TRANSPARENTE PARA FACILITAR VISUALIZACION DEL CONTENIDO.</v>
          </cell>
          <cell r="D15076" t="str">
            <v>UD</v>
          </cell>
          <cell r="F15076" t="str">
            <v>2219</v>
          </cell>
        </row>
        <row r="15077">
          <cell r="A15077">
            <v>257011102</v>
          </cell>
          <cell r="B15077" t="str">
            <v>AGITADORES DE VIDRIO F.E.U, 25 A 30 CMS DE LARGO. DE VIDRIO BOROSILICATO 3.3 CON PUNTAS PULIDAS</v>
          </cell>
          <cell r="D15077" t="str">
            <v>UD</v>
          </cell>
          <cell r="F15077" t="str">
            <v>2219</v>
          </cell>
        </row>
        <row r="15078">
          <cell r="A15078">
            <v>257011104</v>
          </cell>
          <cell r="B15078" t="str">
            <v>BEAKER DE VIDRIO 10 CC AUTOCLAVABLES HECHO DE VIDRIO BOROSILICATO</v>
          </cell>
          <cell r="D15078" t="str">
            <v>UD</v>
          </cell>
          <cell r="F15078" t="str">
            <v>2219</v>
          </cell>
        </row>
        <row r="15079">
          <cell r="A15079">
            <v>257011105</v>
          </cell>
          <cell r="B15079" t="str">
            <v>BEAKER DE VIDRIO 25 CC AUTOCLAVABLES HECHO DE VIDRIO BOROSILICATO.</v>
          </cell>
          <cell r="D15079" t="str">
            <v>UD</v>
          </cell>
          <cell r="F15079" t="str">
            <v>2219</v>
          </cell>
        </row>
        <row r="15080">
          <cell r="A15080">
            <v>257011106</v>
          </cell>
          <cell r="B15080" t="str">
            <v>BEAKER DE VIDRIO 50 CC AUTOCLAVABLES HECHO DE VIDRIO BOROSILICATO.</v>
          </cell>
          <cell r="D15080" t="str">
            <v>UD</v>
          </cell>
          <cell r="F15080" t="str">
            <v>2219</v>
          </cell>
        </row>
        <row r="15081">
          <cell r="A15081">
            <v>257011108</v>
          </cell>
          <cell r="B15081" t="str">
            <v>BEAKER DE VIDRIO 250 CC AUTOCLAVABLES HECHO DE VIDRIO BOROSILICATO</v>
          </cell>
          <cell r="D15081" t="str">
            <v>UD</v>
          </cell>
          <cell r="F15081" t="str">
            <v>2219</v>
          </cell>
        </row>
        <row r="15082">
          <cell r="A15082">
            <v>257011109</v>
          </cell>
          <cell r="B15082" t="str">
            <v>BEAKER DE VIDRIO 600 CC AUTOCLAVABLES HECHO DE VIDRIO BOROSILICATO</v>
          </cell>
          <cell r="D15082" t="str">
            <v>UD</v>
          </cell>
          <cell r="F15082" t="str">
            <v>2219</v>
          </cell>
        </row>
        <row r="15083">
          <cell r="A15083">
            <v>257011110</v>
          </cell>
          <cell r="B15083" t="str">
            <v>BEAKER DE VIDRIO 2000 CC  AUTOCLAVABLES HECHO DE VIDRIO BOROSILICATO.</v>
          </cell>
          <cell r="D15083" t="str">
            <v>UD</v>
          </cell>
          <cell r="F15083" t="str">
            <v>2219</v>
          </cell>
        </row>
        <row r="15084">
          <cell r="A15084">
            <v>257011111</v>
          </cell>
          <cell r="B15084" t="str">
            <v>BEAKER DE VIDRIO 3000 CC AUTOCLAVABLES HECHO DE VIDRIO BOROSILICATO</v>
          </cell>
          <cell r="D15084" t="str">
            <v>UD</v>
          </cell>
          <cell r="F15084" t="str">
            <v>2219</v>
          </cell>
        </row>
        <row r="15085">
          <cell r="A15085">
            <v>257011112</v>
          </cell>
          <cell r="B15085" t="str">
            <v>ERLENMEYER DE 6000 CC, CUELLO REFORZADO, VIDRIO TIPO BOROSILICATO, RESISTENTE AL CALOR</v>
          </cell>
          <cell r="D15085" t="str">
            <v>UD</v>
          </cell>
          <cell r="F15085" t="str">
            <v>2219</v>
          </cell>
        </row>
        <row r="15086">
          <cell r="A15086">
            <v>257011113</v>
          </cell>
          <cell r="B15086" t="str">
            <v>MANGOS DE BISTURI  ACERO INOXIDABLE GRADO MEDICO 125 MM</v>
          </cell>
          <cell r="D15086" t="str">
            <v>UD</v>
          </cell>
          <cell r="F15086" t="str">
            <v>2219</v>
          </cell>
        </row>
        <row r="15087">
          <cell r="A15087">
            <v>257011116</v>
          </cell>
          <cell r="B15087" t="str">
            <v>MOLDES METALICOS PARA INCLUSION  DE TEJIDOS EN PARAFINA DE 24 X 37  X 5MM.</v>
          </cell>
          <cell r="D15087" t="str">
            <v>UD</v>
          </cell>
          <cell r="F15087" t="str">
            <v>2219</v>
          </cell>
        </row>
        <row r="15088">
          <cell r="A15088">
            <v>257011117</v>
          </cell>
          <cell r="B15088" t="str">
            <v>MOLDES METALICOS PARA INCLUSION DE TEJIDOS EN PARAFINA  DE 24 X 30 X 5MM</v>
          </cell>
          <cell r="D15088" t="str">
            <v>UD</v>
          </cell>
          <cell r="F15088" t="str">
            <v>2219</v>
          </cell>
        </row>
        <row r="15089">
          <cell r="A15089">
            <v>257011118</v>
          </cell>
          <cell r="B15089" t="str">
            <v>MOLDES METALICOS PARA INCLUSION DE TEJIDOS EN PARAFINA DE 15 X 15 X 5MM</v>
          </cell>
          <cell r="D15089" t="str">
            <v>UD</v>
          </cell>
          <cell r="F15089" t="str">
            <v>2219</v>
          </cell>
        </row>
        <row r="15090">
          <cell r="A15090">
            <v>257011119</v>
          </cell>
          <cell r="B15090" t="str">
            <v>MOLDES METALICOS PARA INCLUSION DE TEJIDOS EN PARAFINA DE 24 X 24 X 5MM.</v>
          </cell>
          <cell r="D15090" t="str">
            <v>UD</v>
          </cell>
          <cell r="F15090" t="str">
            <v>2219</v>
          </cell>
        </row>
        <row r="15091">
          <cell r="A15091">
            <v>257011120</v>
          </cell>
          <cell r="B15091" t="str">
            <v>PROBETA GRADUADA DE VIDRIO. CAPACIDAD 1000 ML. AUTOCLAVABLES HECHO DE VIDRIO BOROSILICATO.</v>
          </cell>
          <cell r="D15091" t="str">
            <v>UD</v>
          </cell>
          <cell r="F15091" t="str">
            <v>2219</v>
          </cell>
        </row>
        <row r="15092">
          <cell r="A15092">
            <v>257011121</v>
          </cell>
          <cell r="B15092" t="str">
            <v>TIJERAS DE  DISECCION   CURVA  PUNTA ROMA  140 MM ACERO INOXIDABLE GRADO MEDICO (MAYO O DOYEN).</v>
          </cell>
          <cell r="D15092" t="str">
            <v>UD</v>
          </cell>
          <cell r="F15092" t="str">
            <v>2219</v>
          </cell>
        </row>
        <row r="15093">
          <cell r="A15093">
            <v>257011122</v>
          </cell>
          <cell r="B15093" t="str">
            <v>TIJERAS DE  DISECCION   CURVA PUNTA FINA: TIJERAS DE IRIS,  105 MM, ACERO INOXIDABLE GRADO MEDICO</v>
          </cell>
          <cell r="D15093" t="str">
            <v>UD</v>
          </cell>
          <cell r="F15093" t="str">
            <v>2219</v>
          </cell>
        </row>
        <row r="15094">
          <cell r="A15094">
            <v>257011123</v>
          </cell>
          <cell r="B15094" t="str">
            <v>TIJERAS DE  DISECCION   CURVA PUNTA ROMA  160 MM ACERO INOXIDABLE GRADO MEDICO (MAYO O DOYEN)</v>
          </cell>
          <cell r="D15094" t="str">
            <v>UD</v>
          </cell>
          <cell r="F15094" t="str">
            <v>2219</v>
          </cell>
        </row>
        <row r="15095">
          <cell r="A15095">
            <v>257011124</v>
          </cell>
          <cell r="B15095" t="str">
            <v>TIJERAS DE  DISECCION   RECTA  PUNTA FINA: TIJERAS DE IRIS  105 MM ACERO INOXIDABLE GRADO MEDICO.</v>
          </cell>
          <cell r="D15095" t="str">
            <v>UD</v>
          </cell>
          <cell r="F15095" t="str">
            <v>2219</v>
          </cell>
        </row>
        <row r="15096">
          <cell r="A15096">
            <v>257011125</v>
          </cell>
          <cell r="B15096" t="str">
            <v>TIJERAS DE  DISECCION   RECTA PUNTA ROMA  140 MM ACERO INOXIDABLE GRADO MEDICO (MAYO O DOYEN)</v>
          </cell>
          <cell r="D15096" t="str">
            <v>UD</v>
          </cell>
          <cell r="F15096" t="str">
            <v>2219</v>
          </cell>
        </row>
        <row r="15097">
          <cell r="A15097">
            <v>257011126</v>
          </cell>
          <cell r="B15097" t="str">
            <v>TIJERAS DE  DISECCION   RECTA PUNTA ROMA  160 MM ACERO INOXIDABLE GRADO MEDICO(MAYO O DOYEN)</v>
          </cell>
          <cell r="D15097" t="str">
            <v>UD</v>
          </cell>
          <cell r="F15097" t="str">
            <v>2219</v>
          </cell>
        </row>
        <row r="15098">
          <cell r="A15098">
            <v>257011127</v>
          </cell>
          <cell r="B15098" t="str">
            <v>TIJERAS DE  DISECCION  RECTA PUNTA FINA  160 MM ACERO INOXIDABLE GRADO MEDICO (MAYO O DOYEN).</v>
          </cell>
          <cell r="D15098" t="str">
            <v>UD</v>
          </cell>
          <cell r="F15098" t="str">
            <v>2219</v>
          </cell>
        </row>
        <row r="15099">
          <cell r="A15099">
            <v>257011129</v>
          </cell>
          <cell r="B15099" t="str">
            <v>FILTROS DE COLOR BLANCO DE 7.5CM DE LARGO X 2.5CM DE ANCHO POR 1.2MM DE ESPESOR CON DOS AGUJEROS DE 7MM DE DIAMETRO.</v>
          </cell>
          <cell r="D15099" t="str">
            <v>UD</v>
          </cell>
          <cell r="F15099" t="str">
            <v>2219</v>
          </cell>
        </row>
        <row r="15100">
          <cell r="A15100">
            <v>257011130</v>
          </cell>
          <cell r="B15100" t="str">
            <v>CUCHILLA DE DIAMANTE PARA ULTRA MICROTOMO DE 3 MM DE ANCHO PARA CORTE FINO Y ULTRA FINO DE TEJIDOS Y MUESTRAS BILOGICAS E INSTRUMENTALES, 45 GRADOS  DE INCLINACION</v>
          </cell>
          <cell r="D15100" t="str">
            <v>TU</v>
          </cell>
          <cell r="F15100" t="str">
            <v>2219</v>
          </cell>
        </row>
        <row r="15101">
          <cell r="A15101">
            <v>257011131</v>
          </cell>
          <cell r="B15101" t="str">
            <v>AGUJAS POST MORTEM, DOBLE CURVA - TAMAÑO 14.75 ± 2 CMS</v>
          </cell>
          <cell r="D15101" t="str">
            <v>UD</v>
          </cell>
          <cell r="F15101" t="str">
            <v>2219</v>
          </cell>
        </row>
        <row r="15102">
          <cell r="A15102">
            <v>257020001</v>
          </cell>
          <cell r="B15102" t="str">
            <v>FIJADOR NO FORMOLICO  DE TEJIDOS ANATOMOPATOLOGICOS, INGREDIENTE ACTIVO: GLYOXAL (10-20%) Y ETANOL (1-5%),</v>
          </cell>
          <cell r="D15102" t="str">
            <v>LT</v>
          </cell>
          <cell r="F15102" t="str">
            <v>2219</v>
          </cell>
        </row>
        <row r="15103">
          <cell r="A15103">
            <v>257020002</v>
          </cell>
          <cell r="B15103" t="str">
            <v>SOLUCION SALINA ESTERIL PARA USO MICROBIOLOGICO.</v>
          </cell>
          <cell r="D15103" t="str">
            <v>UD</v>
          </cell>
          <cell r="F15103" t="str">
            <v>2219</v>
          </cell>
        </row>
        <row r="15104">
          <cell r="A15104">
            <v>257020003</v>
          </cell>
          <cell r="B15104" t="str">
            <v>ENLAZADOR DE POLIMERO PARA ANTICUERPO DE RATON (LINKER).</v>
          </cell>
          <cell r="D15104" t="str">
            <v>FC</v>
          </cell>
          <cell r="F15104" t="str">
            <v>2219</v>
          </cell>
        </row>
        <row r="15105">
          <cell r="A15105">
            <v>257020015</v>
          </cell>
          <cell r="B15105" t="str">
            <v>EOSINA ALCOHOLICA AL 1%.</v>
          </cell>
          <cell r="D15105" t="str">
            <v>LT</v>
          </cell>
          <cell r="F15105" t="str">
            <v>2219</v>
          </cell>
        </row>
        <row r="15106">
          <cell r="A15106">
            <v>257020080</v>
          </cell>
          <cell r="B15106" t="str">
            <v>MEDIO DE MONTAJE PARA CORTES HISTOLOGICOS.</v>
          </cell>
          <cell r="D15106" t="str">
            <v>LT</v>
          </cell>
          <cell r="F15106" t="str">
            <v>2219</v>
          </cell>
        </row>
        <row r="15107">
          <cell r="A15107">
            <v>257020100</v>
          </cell>
          <cell r="B15107" t="str">
            <v>MEDIO DE INCLUSION PARA BIOPSIA POR CONGELACION.</v>
          </cell>
          <cell r="D15107" t="str">
            <v>FC</v>
          </cell>
          <cell r="F15107" t="str">
            <v>2219</v>
          </cell>
        </row>
        <row r="15108">
          <cell r="A15108">
            <v>257030001</v>
          </cell>
          <cell r="B15108" t="str">
            <v>BETA CATENINA.</v>
          </cell>
          <cell r="D15108" t="str">
            <v>UD</v>
          </cell>
          <cell r="F15108" t="str">
            <v>2219</v>
          </cell>
        </row>
        <row r="15109">
          <cell r="A15109">
            <v>257030002</v>
          </cell>
          <cell r="B15109" t="str">
            <v>ANTICUERPO C1Q</v>
          </cell>
          <cell r="D15109" t="str">
            <v>FC</v>
          </cell>
          <cell r="F15109" t="str">
            <v>2219</v>
          </cell>
        </row>
        <row r="15110">
          <cell r="A15110">
            <v>257030003</v>
          </cell>
          <cell r="B15110" t="str">
            <v xml:space="preserve">PRUEBA EFECTIVA PARA DIAGNOSTICO DE DIVERSAS PATOLOGIAS DE INMUNOHISTOQUIMICA, INMUNOFLUORESCENCIA E HIDRIDACION IN SITU									 									</v>
          </cell>
          <cell r="D15110" t="str">
            <v>UD</v>
          </cell>
          <cell r="F15110" t="str">
            <v>2219</v>
          </cell>
        </row>
        <row r="15111">
          <cell r="A15111">
            <v>257030004</v>
          </cell>
          <cell r="B15111" t="str">
            <v xml:space="preserve">UNIDAD DE TINCION AUTOMATIZADA DE HEMATOXILINA Y EOSINA.									 									</v>
          </cell>
          <cell r="D15111" t="str">
            <v>JG</v>
          </cell>
          <cell r="F15111" t="str">
            <v>2219</v>
          </cell>
        </row>
        <row r="15112">
          <cell r="A15112">
            <v>257030005</v>
          </cell>
          <cell r="B15112" t="str">
            <v>ALUMINIO CLORURO HIDRATADO Q.P.</v>
          </cell>
          <cell r="D15112" t="str">
            <v>GM</v>
          </cell>
          <cell r="F15112" t="str">
            <v>2219</v>
          </cell>
        </row>
        <row r="15113">
          <cell r="A15113">
            <v>257030009</v>
          </cell>
          <cell r="B15113" t="str">
            <v>JUEGO DE TINCIONES ESPECIALES PARA PATOLOGIA</v>
          </cell>
          <cell r="D15113" t="str">
            <v>UD</v>
          </cell>
          <cell r="F15113" t="str">
            <v>2219</v>
          </cell>
        </row>
        <row r="15114">
          <cell r="A15114">
            <v>257030010</v>
          </cell>
          <cell r="B15114" t="str">
            <v>PRUEBA EFECTIVA PARA EL DIAGNOSTICO DE DIVERSAS PATOLOGIAS MEDIANTE PRUEBAS DE IHQ, ISH, FISH, FITC Y PCR.</v>
          </cell>
          <cell r="D15114" t="str">
            <v>UD</v>
          </cell>
          <cell r="F15114" t="str">
            <v>2219</v>
          </cell>
        </row>
        <row r="15115">
          <cell r="A15115">
            <v>257030011</v>
          </cell>
          <cell r="B15115" t="str">
            <v>JUEGO REACTIVOS PARA INMUNOFLUORESCENCIA  (VER LISTADO EN FICHA TECNICA)</v>
          </cell>
          <cell r="D15115" t="str">
            <v>JG</v>
          </cell>
          <cell r="F15115" t="str">
            <v>2219</v>
          </cell>
        </row>
        <row r="15116">
          <cell r="A15116">
            <v>257030015</v>
          </cell>
          <cell r="B15116" t="str">
            <v>SUERO CONJUGADO FLUORESCENTE ANTI C1 Q.</v>
          </cell>
          <cell r="D15116" t="str">
            <v>FC</v>
          </cell>
          <cell r="F15116" t="str">
            <v>2219</v>
          </cell>
        </row>
        <row r="15117">
          <cell r="A15117">
            <v>257030016</v>
          </cell>
          <cell r="B15117" t="str">
            <v>ANTICUERPO P53</v>
          </cell>
          <cell r="D15117" t="str">
            <v>FC</v>
          </cell>
          <cell r="F15117" t="str">
            <v>2219</v>
          </cell>
        </row>
        <row r="15118">
          <cell r="A15118">
            <v>257030017</v>
          </cell>
          <cell r="B15118" t="str">
            <v>ANTICUERPO C4D</v>
          </cell>
          <cell r="D15118" t="str">
            <v>FC</v>
          </cell>
          <cell r="F15118" t="str">
            <v>2219</v>
          </cell>
        </row>
        <row r="15119">
          <cell r="A15119">
            <v>257030018</v>
          </cell>
          <cell r="B15119" t="str">
            <v>ANTICUERPO GATA1</v>
          </cell>
          <cell r="D15119" t="str">
            <v>FC</v>
          </cell>
          <cell r="F15119" t="str">
            <v>2219</v>
          </cell>
        </row>
        <row r="15120">
          <cell r="A15120">
            <v>257030020</v>
          </cell>
          <cell r="B15120" t="str">
            <v>SUERO CONJUGADO CON FLUORESCEINA, ANTI-IG HUMANA,           POLIVALENTE.</v>
          </cell>
          <cell r="D15120" t="str">
            <v>FC</v>
          </cell>
          <cell r="F15120" t="str">
            <v>2219</v>
          </cell>
        </row>
        <row r="15121">
          <cell r="A15121">
            <v>257030022</v>
          </cell>
          <cell r="B15121" t="str">
            <v>SUERO CONJUGADO CON FLUORESCEINA, ANTI-IGA HUMANA.</v>
          </cell>
          <cell r="D15121" t="str">
            <v>FC</v>
          </cell>
          <cell r="F15121" t="str">
            <v>2219</v>
          </cell>
        </row>
        <row r="15122">
          <cell r="A15122">
            <v>257030024</v>
          </cell>
          <cell r="B15122" t="str">
            <v>SUERO CONJUGADO CON FLUORESCEINA, ANTI-IGG HUMANA.</v>
          </cell>
          <cell r="D15122" t="str">
            <v>UD</v>
          </cell>
          <cell r="F15122" t="str">
            <v>2219</v>
          </cell>
        </row>
        <row r="15123">
          <cell r="A15123">
            <v>257030026</v>
          </cell>
          <cell r="B15123" t="str">
            <v>SUERO CONJUGADO CON FLUORESCEINA, ANTI-IGM HUMANA.</v>
          </cell>
          <cell r="D15123" t="str">
            <v>FC</v>
          </cell>
          <cell r="F15123" t="str">
            <v>2219</v>
          </cell>
        </row>
        <row r="15124">
          <cell r="A15124">
            <v>257030028</v>
          </cell>
          <cell r="B15124" t="str">
            <v>SUERO CONJUGADO CON FLUORESCEINA, ANTI-KA PPA HUMANA.</v>
          </cell>
          <cell r="D15124" t="str">
            <v>FC</v>
          </cell>
          <cell r="F15124" t="str">
            <v>2219</v>
          </cell>
        </row>
        <row r="15125">
          <cell r="A15125">
            <v>257030030</v>
          </cell>
          <cell r="B15125" t="str">
            <v>SUERO CONJUGADO CON FLUORESCEINA, ANTI-LAMBDA HUMANA.</v>
          </cell>
          <cell r="D15125" t="str">
            <v>FC</v>
          </cell>
          <cell r="F15125" t="str">
            <v>2219</v>
          </cell>
        </row>
        <row r="15126">
          <cell r="A15126">
            <v>257030032</v>
          </cell>
          <cell r="B15126" t="str">
            <v>SUERO CONJUGADO CON FLUORESCEINA, ANTI-FIBRIN OGENO HUMANO.</v>
          </cell>
          <cell r="D15126" t="str">
            <v>FC</v>
          </cell>
          <cell r="F15126" t="str">
            <v>2219</v>
          </cell>
        </row>
        <row r="15127">
          <cell r="A15127">
            <v>257030034</v>
          </cell>
          <cell r="B15127" t="str">
            <v>SUERO CONJUGADO CON FLUORESCEINA, ANTI-C3-COMPLEMENTO       HUMANO.</v>
          </cell>
          <cell r="D15127" t="str">
            <v>FC</v>
          </cell>
          <cell r="F15127" t="str">
            <v>2219</v>
          </cell>
        </row>
        <row r="15128">
          <cell r="A15128">
            <v>257030036</v>
          </cell>
          <cell r="B15128" t="str">
            <v>SUERO CONJUGADO CON FLUORESCEINA, ANTI-C4-COMPLEMENTO       HUMANO.</v>
          </cell>
          <cell r="D15128" t="str">
            <v>FC</v>
          </cell>
          <cell r="F15128" t="str">
            <v>2219</v>
          </cell>
        </row>
        <row r="15129">
          <cell r="A15129">
            <v>257030040</v>
          </cell>
          <cell r="B15129" t="str">
            <v>ANTICUERPO  CALRETININA. PARA TRABAJAR EN TEJIDO FIJADO EN FORMALINA Y PROCESADO EN PARAFINA.</v>
          </cell>
          <cell r="D15129" t="str">
            <v>UD</v>
          </cell>
          <cell r="F15129" t="str">
            <v>2219</v>
          </cell>
        </row>
        <row r="15130">
          <cell r="A15130">
            <v>257030041</v>
          </cell>
          <cell r="B15130" t="str">
            <v>ANTICUERPO INI-1 PARA EQUIPO AUTOMATIZADO.</v>
          </cell>
          <cell r="D15130" t="str">
            <v>UD</v>
          </cell>
          <cell r="F15130" t="str">
            <v>2219</v>
          </cell>
        </row>
        <row r="15131">
          <cell r="A15131">
            <v>257030042</v>
          </cell>
          <cell r="B15131" t="str">
            <v>ANTICUERPO D-240 PARA EQUIPO AUTOMATIZADO.</v>
          </cell>
          <cell r="D15131" t="str">
            <v>UD</v>
          </cell>
          <cell r="F15131" t="str">
            <v>2219</v>
          </cell>
        </row>
        <row r="15132">
          <cell r="A15132">
            <v>257030043</v>
          </cell>
          <cell r="B15132" t="str">
            <v>ANTICUERPO  LANGERINA PARA EQUIPO AUTOMATIZADO.</v>
          </cell>
          <cell r="D15132" t="str">
            <v>UD</v>
          </cell>
          <cell r="F15132" t="str">
            <v>2219</v>
          </cell>
        </row>
        <row r="15133">
          <cell r="A15133">
            <v>257030044</v>
          </cell>
          <cell r="B15133" t="str">
            <v>ANTICUERPO TLE-1 PARA EQUIPO AUTOMATIZADO.</v>
          </cell>
          <cell r="D15133" t="str">
            <v>UD</v>
          </cell>
          <cell r="F15133" t="str">
            <v>2219</v>
          </cell>
        </row>
        <row r="15134">
          <cell r="A15134">
            <v>257030045</v>
          </cell>
          <cell r="B15134" t="str">
            <v>ANTICUERPO FLI-1 PARA EQUIPO AUTOMATIZADO.</v>
          </cell>
          <cell r="D15134" t="str">
            <v>UD</v>
          </cell>
          <cell r="F15134" t="str">
            <v>2219</v>
          </cell>
        </row>
        <row r="15135">
          <cell r="A15135">
            <v>257030050</v>
          </cell>
          <cell r="B15135" t="str">
            <v>REACTIVO DE SCHIFF'S, SOLUCION LIQUIDA CLARA.</v>
          </cell>
          <cell r="D15135" t="str">
            <v>ML</v>
          </cell>
          <cell r="F15135" t="str">
            <v>2219</v>
          </cell>
        </row>
        <row r="15136">
          <cell r="A15136">
            <v>257030051</v>
          </cell>
          <cell r="B15136" t="str">
            <v>JUEGO DE REACTIVOS PARA DETERMINACION ESTADO DE AMPLIFICACION GEN HER-2 POR FLUORESCENCIA IN SITU.</v>
          </cell>
          <cell r="D15136" t="str">
            <v>JG</v>
          </cell>
          <cell r="F15136" t="str">
            <v>2219</v>
          </cell>
        </row>
        <row r="15137">
          <cell r="A15137">
            <v>257030052</v>
          </cell>
          <cell r="B15137" t="str">
            <v>JUEGO DE REACTIVOS PARA DETECCION GENES ASOCIADOS A CANCER DE VEJIGA POR FLUORESCENCIA IN SITU.</v>
          </cell>
          <cell r="D15137" t="str">
            <v>JG</v>
          </cell>
          <cell r="F15137" t="str">
            <v>2219</v>
          </cell>
        </row>
        <row r="15138">
          <cell r="A15138">
            <v>257030053</v>
          </cell>
          <cell r="B15138" t="str">
            <v>JUEGO DE REACTIVOS PARA LA DETECCION SIMULTANEA DEL GEN TOPOISOMERASA2A Y CEP17 POR FLUORESCENCIA IN SITU.</v>
          </cell>
          <cell r="D15138" t="str">
            <v>JG</v>
          </cell>
          <cell r="F15138" t="str">
            <v>2219</v>
          </cell>
        </row>
        <row r="15139">
          <cell r="A15139">
            <v>257030054</v>
          </cell>
          <cell r="B15139" t="str">
            <v>JUEGO DE REACTIVOS PARA DETECCION DE GEN C-MYC POR FLUORESCENCIA IN SITU.</v>
          </cell>
          <cell r="D15139" t="str">
            <v>JG</v>
          </cell>
          <cell r="F15139" t="str">
            <v>2219</v>
          </cell>
        </row>
        <row r="15140">
          <cell r="A15140">
            <v>257030055</v>
          </cell>
          <cell r="B15140" t="str">
            <v>JUEGO DE REACTIVOS PARA DETECCION DE GEN P53 POR FLUORESCENCIA IN SITU.</v>
          </cell>
          <cell r="D15140" t="str">
            <v>JG</v>
          </cell>
          <cell r="F15140" t="str">
            <v>2219</v>
          </cell>
        </row>
        <row r="15141">
          <cell r="A15141">
            <v>257030060</v>
          </cell>
          <cell r="B15141" t="str">
            <v>KIT DE TINCION CITOLOGICA</v>
          </cell>
          <cell r="D15141" t="str">
            <v>UD</v>
          </cell>
          <cell r="F15141" t="str">
            <v>2219</v>
          </cell>
        </row>
        <row r="15142">
          <cell r="A15142">
            <v>257030061</v>
          </cell>
          <cell r="B15142" t="str">
            <v>JUEGO DE REACTIVOS PARA LA DETERMINACION DE AMPLIFICACION DEL GEN MDM2 MEDIANTE LA TECNICA DE FISH</v>
          </cell>
          <cell r="D15142" t="str">
            <v>UD</v>
          </cell>
          <cell r="F15142" t="str">
            <v>2219</v>
          </cell>
        </row>
        <row r="15143">
          <cell r="A15143">
            <v>257030062</v>
          </cell>
          <cell r="B15143" t="str">
            <v>JUEGO DE REACTIVOS PARA LA DETERMINACION DE REARREGLOS EN EL GEN ROS1 MEDIANTE LA TECNICA DE FISH</v>
          </cell>
          <cell r="D15143" t="str">
            <v>UD</v>
          </cell>
          <cell r="F15143" t="str">
            <v>2219</v>
          </cell>
        </row>
        <row r="15144">
          <cell r="A15144">
            <v>257030063</v>
          </cell>
          <cell r="B15144" t="str">
            <v>JUEGO DE REACTIVOS PARA LA DETERMINACION DE REARREGLOS EN EL GEN ALK MEDIANTE LA TECNICA DE FISH</v>
          </cell>
          <cell r="D15144" t="str">
            <v>UD</v>
          </cell>
          <cell r="F15144" t="str">
            <v>2219</v>
          </cell>
        </row>
        <row r="15145">
          <cell r="A15145">
            <v>257030064</v>
          </cell>
          <cell r="B15145" t="str">
            <v>JUEGO DE REACTIVOS PARA LA DETERMINACION CUANTITATIVA DE MUTACIONESMEDIANTE PCR DIGITAL</v>
          </cell>
          <cell r="D15145" t="str">
            <v>UD</v>
          </cell>
          <cell r="F15145" t="str">
            <v>2219</v>
          </cell>
        </row>
        <row r="15146">
          <cell r="A15146">
            <v>257030065</v>
          </cell>
          <cell r="B15146" t="str">
            <v>REACTIVOS PARA ESTUDIOS DE MEDICINA REPRODUCTIVA, PRENATAL Y NEONATAL MEDIANTE LA TECNOLOGIA DE MICROARRAYS.</v>
          </cell>
          <cell r="D15146" t="str">
            <v>UD</v>
          </cell>
          <cell r="F15146" t="str">
            <v>2219</v>
          </cell>
        </row>
        <row r="15147">
          <cell r="A15147">
            <v>257030080</v>
          </cell>
          <cell r="B15147" t="str">
            <v>PRUEBA EFECTIVA PARA DIAGNOSTICO DE CITOLOGIAS Y BLOQUES CELULARES,</v>
          </cell>
          <cell r="D15147" t="str">
            <v>UD</v>
          </cell>
          <cell r="F15147" t="str">
            <v>2219</v>
          </cell>
        </row>
        <row r="15148">
          <cell r="A15148">
            <v>257030120</v>
          </cell>
          <cell r="B15148" t="str">
            <v>BIEBRICH ESCARLATA.</v>
          </cell>
          <cell r="D15148" t="str">
            <v>GM</v>
          </cell>
          <cell r="F15148" t="str">
            <v>2219</v>
          </cell>
        </row>
        <row r="15149">
          <cell r="A15149">
            <v>257030145</v>
          </cell>
          <cell r="B15149" t="str">
            <v>BORAX.</v>
          </cell>
          <cell r="D15149" t="str">
            <v>GM</v>
          </cell>
          <cell r="F15149" t="str">
            <v>2219</v>
          </cell>
        </row>
        <row r="15150">
          <cell r="A15150">
            <v>257030155</v>
          </cell>
          <cell r="B15150" t="str">
            <v>CLORURO FERRICO VAN GIESON.</v>
          </cell>
          <cell r="D15150" t="str">
            <v>GM</v>
          </cell>
          <cell r="F15150" t="str">
            <v>2219</v>
          </cell>
        </row>
        <row r="15151">
          <cell r="A15151">
            <v>257030165</v>
          </cell>
          <cell r="B15151" t="str">
            <v>CRESIL VIOLETA VERDE LUZ.</v>
          </cell>
          <cell r="D15151" t="str">
            <v>GM</v>
          </cell>
          <cell r="F15151" t="str">
            <v>2219</v>
          </cell>
        </row>
        <row r="15152">
          <cell r="A15152">
            <v>257030180</v>
          </cell>
          <cell r="B15152" t="str">
            <v>METENAMINA.</v>
          </cell>
          <cell r="D15152" t="str">
            <v>GM</v>
          </cell>
          <cell r="F15152" t="str">
            <v>2219</v>
          </cell>
        </row>
        <row r="15153">
          <cell r="A15153">
            <v>257030200</v>
          </cell>
          <cell r="B15153" t="str">
            <v>KIT PARA TINCION DE FITE.</v>
          </cell>
          <cell r="D15153" t="str">
            <v>JG</v>
          </cell>
          <cell r="F15153" t="str">
            <v>2219</v>
          </cell>
        </row>
        <row r="15154">
          <cell r="A15154">
            <v>257030205</v>
          </cell>
          <cell r="B15154" t="str">
            <v>KIT PARA TINCION DE GROCOTT.</v>
          </cell>
          <cell r="D15154" t="str">
            <v>JG</v>
          </cell>
          <cell r="F15154" t="str">
            <v>2219</v>
          </cell>
        </row>
        <row r="15155">
          <cell r="A15155">
            <v>257030210</v>
          </cell>
          <cell r="B15155" t="str">
            <v>KIT PARA TINCION DE VERHOEFF.</v>
          </cell>
          <cell r="D15155" t="str">
            <v>JG</v>
          </cell>
          <cell r="F15155" t="str">
            <v>2219</v>
          </cell>
        </row>
        <row r="15156">
          <cell r="A15156">
            <v>257030215</v>
          </cell>
          <cell r="B15156" t="str">
            <v>KIT PARA TINCION DE TRICROMICO.</v>
          </cell>
          <cell r="D15156" t="str">
            <v>JG</v>
          </cell>
          <cell r="F15156" t="str">
            <v>2219</v>
          </cell>
        </row>
        <row r="15157">
          <cell r="A15157">
            <v>257030240</v>
          </cell>
          <cell r="B15157" t="str">
            <v>ALIZARINA ROJO S (ALIZARINA SODIO SULFONATO)  CI-58005.</v>
          </cell>
          <cell r="D15157" t="str">
            <v>GM</v>
          </cell>
          <cell r="F15157" t="str">
            <v>2219</v>
          </cell>
        </row>
        <row r="15158">
          <cell r="A15158">
            <v>257030250</v>
          </cell>
          <cell r="B15158" t="str">
            <v>ANTICUERPO CD1A</v>
          </cell>
          <cell r="D15158" t="str">
            <v>FC</v>
          </cell>
          <cell r="F15158" t="str">
            <v>2219</v>
          </cell>
        </row>
        <row r="15159">
          <cell r="A15159">
            <v>257030251</v>
          </cell>
          <cell r="B15159" t="str">
            <v>ANTICUERPO CD3</v>
          </cell>
          <cell r="D15159" t="str">
            <v>FC</v>
          </cell>
          <cell r="F15159" t="str">
            <v>2219</v>
          </cell>
        </row>
        <row r="15160">
          <cell r="A15160">
            <v>257030252</v>
          </cell>
          <cell r="B15160" t="str">
            <v>ANTICUERPO CD8</v>
          </cell>
          <cell r="D15160" t="str">
            <v>FC</v>
          </cell>
          <cell r="F15160" t="str">
            <v>2219</v>
          </cell>
        </row>
        <row r="15161">
          <cell r="A15161">
            <v>257030253</v>
          </cell>
          <cell r="B15161" t="str">
            <v>ANTICUERPO CD15</v>
          </cell>
          <cell r="D15161" t="str">
            <v>FC</v>
          </cell>
          <cell r="F15161" t="str">
            <v>2219</v>
          </cell>
        </row>
        <row r="15162">
          <cell r="A15162">
            <v>257030254</v>
          </cell>
          <cell r="B15162" t="str">
            <v>ANTICUERPO CD20</v>
          </cell>
          <cell r="D15162" t="str">
            <v>FC</v>
          </cell>
          <cell r="F15162" t="str">
            <v>2219</v>
          </cell>
        </row>
        <row r="15163">
          <cell r="A15163">
            <v>257030255</v>
          </cell>
          <cell r="B15163" t="str">
            <v>ANTICUERPO CD68</v>
          </cell>
          <cell r="D15163" t="str">
            <v>FC</v>
          </cell>
          <cell r="F15163" t="str">
            <v>2219</v>
          </cell>
        </row>
        <row r="15164">
          <cell r="A15164">
            <v>257030256</v>
          </cell>
          <cell r="B15164" t="str">
            <v>ANTICUERPO CD79</v>
          </cell>
          <cell r="D15164" t="str">
            <v>FC</v>
          </cell>
          <cell r="F15164" t="str">
            <v>2219</v>
          </cell>
        </row>
        <row r="15165">
          <cell r="A15165">
            <v>257030257</v>
          </cell>
          <cell r="B15165" t="str">
            <v>ANTICUERPO CD117</v>
          </cell>
          <cell r="D15165" t="str">
            <v>FC</v>
          </cell>
          <cell r="F15165" t="str">
            <v>2219</v>
          </cell>
        </row>
        <row r="15166">
          <cell r="A15166">
            <v>257030258</v>
          </cell>
          <cell r="B15166" t="str">
            <v>ANTICUERPO CK-PAM</v>
          </cell>
          <cell r="D15166" t="str">
            <v>FC</v>
          </cell>
          <cell r="F15166" t="str">
            <v>2219</v>
          </cell>
        </row>
        <row r="15167">
          <cell r="A15167">
            <v>257030259</v>
          </cell>
          <cell r="B15167" t="str">
            <v>ANTICUERPO CROMOGRANINA</v>
          </cell>
          <cell r="D15167" t="str">
            <v>FC</v>
          </cell>
          <cell r="F15167" t="str">
            <v>2219</v>
          </cell>
        </row>
        <row r="15168">
          <cell r="A15168">
            <v>257030260</v>
          </cell>
          <cell r="B15168" t="str">
            <v>ANTICUERPO MELANOSOMA</v>
          </cell>
          <cell r="D15168" t="str">
            <v>FC</v>
          </cell>
          <cell r="F15168" t="str">
            <v>2219</v>
          </cell>
        </row>
        <row r="15169">
          <cell r="A15169">
            <v>257030261</v>
          </cell>
          <cell r="B15169" t="str">
            <v>ANTICUERPO KI67</v>
          </cell>
          <cell r="D15169" t="str">
            <v>FC</v>
          </cell>
          <cell r="F15169" t="str">
            <v>2219</v>
          </cell>
        </row>
        <row r="15170">
          <cell r="A15170">
            <v>257030262</v>
          </cell>
          <cell r="B15170" t="str">
            <v>ANTICUERPO LCA</v>
          </cell>
          <cell r="D15170" t="str">
            <v>FC</v>
          </cell>
          <cell r="F15170" t="str">
            <v>2219</v>
          </cell>
        </row>
        <row r="15171">
          <cell r="A15171">
            <v>257030263</v>
          </cell>
          <cell r="B15171" t="str">
            <v>ANTICUERPO S100</v>
          </cell>
          <cell r="D15171" t="str">
            <v>FC</v>
          </cell>
          <cell r="F15171" t="str">
            <v>2219</v>
          </cell>
        </row>
        <row r="15172">
          <cell r="A15172">
            <v>257030264</v>
          </cell>
          <cell r="B15172" t="str">
            <v>ANTICUERPO VIMENTINA</v>
          </cell>
          <cell r="D15172" t="str">
            <v>FC</v>
          </cell>
          <cell r="F15172" t="str">
            <v>2219</v>
          </cell>
        </row>
        <row r="15173">
          <cell r="A15173">
            <v>257030265</v>
          </cell>
          <cell r="B15173" t="str">
            <v>BLOQUEADOR DE PEROXIDASA Y FOSFATASA ALCALINA</v>
          </cell>
          <cell r="D15173" t="str">
            <v>FC</v>
          </cell>
          <cell r="F15173" t="str">
            <v>2219</v>
          </cell>
        </row>
        <row r="15174">
          <cell r="A15174">
            <v>257030266</v>
          </cell>
          <cell r="B15174" t="str">
            <v>SISTEMA DE CROMOGENO DAB</v>
          </cell>
          <cell r="D15174" t="str">
            <v>FC</v>
          </cell>
          <cell r="F15174" t="str">
            <v>2219</v>
          </cell>
        </row>
        <row r="15175">
          <cell r="A15175">
            <v>257030267</v>
          </cell>
          <cell r="B15175" t="str">
            <v>SISTEMA DE VISUALIZACION LIBRE DE ABIDINA BIOTINA PARA ANTICUERPOS DE RATON QUE INCLUYE DAB+CROMOGENO</v>
          </cell>
          <cell r="D15175" t="str">
            <v>JG</v>
          </cell>
          <cell r="F15175" t="str">
            <v>2219</v>
          </cell>
        </row>
        <row r="15176">
          <cell r="A15176">
            <v>257030268</v>
          </cell>
          <cell r="B15176" t="str">
            <v>ANTICUERPO ACTINA DE MUSCULO LISO PARA TRABAJAR EN TEJIDOS FIJADO EN FORMALINA Y PROCESADO EN PARAFINA</v>
          </cell>
          <cell r="D15176" t="str">
            <v>UD</v>
          </cell>
          <cell r="F15176" t="str">
            <v>2219</v>
          </cell>
        </row>
        <row r="15177">
          <cell r="A15177">
            <v>257030269</v>
          </cell>
          <cell r="B15177" t="str">
            <v>ANTICUERPO ALBUMINA FITC, PAB, RXH, IVD PARA TRABAJAR EN TEJIDOS FIJADO EN FORMALINA Y PROCESADO EN PARAFINA.</v>
          </cell>
          <cell r="D15177" t="str">
            <v>UD</v>
          </cell>
          <cell r="F15177" t="str">
            <v>2219</v>
          </cell>
        </row>
        <row r="15178">
          <cell r="A15178">
            <v>257030270</v>
          </cell>
          <cell r="B15178" t="str">
            <v>ANTICUERPO ALFA FETO PROTEINA, PREDIULUIDO PARA TRABAJAR EN TEJIDOS FIJADO EN FORMALINA Y PROCESADO EN PARAFINA.</v>
          </cell>
          <cell r="D15178" t="str">
            <v>UD</v>
          </cell>
          <cell r="F15178" t="str">
            <v>2219</v>
          </cell>
        </row>
        <row r="15179">
          <cell r="A15179">
            <v>257030271</v>
          </cell>
          <cell r="B15179" t="str">
            <v>ANTICUERPO ALK 1 0 DC-246, MXH, RTU, IVU, PARA TRABAJAR EN TEJIDOS FIJADO EN FORMALINA Y PROCESADO EN PARAFINA.</v>
          </cell>
          <cell r="D15179" t="str">
            <v>UD</v>
          </cell>
          <cell r="F15179" t="str">
            <v>2219</v>
          </cell>
        </row>
        <row r="15180">
          <cell r="A15180">
            <v>257030272</v>
          </cell>
          <cell r="B15180" t="str">
            <v>ANTICUERPO BCL2 ONCOPROTEIN PREDILUIDO, PARA TRABAJAR EN TEJIDOS FIJADO EN FORMALINA Y PROCESADO EN PARAFINA</v>
          </cell>
          <cell r="D15180" t="str">
            <v>UD</v>
          </cell>
          <cell r="F15180" t="str">
            <v>2219</v>
          </cell>
        </row>
        <row r="15181">
          <cell r="A15181">
            <v>257030273</v>
          </cell>
          <cell r="B15181" t="str">
            <v>ANTICUERPO BCL6, CONCENTRADO , PARA TRABAJAR EN TEJIDOS FIJADO EN FORMALINA Y PROCESADO EN PARAFINA.</v>
          </cell>
          <cell r="D15181" t="str">
            <v>UD</v>
          </cell>
          <cell r="F15181" t="str">
            <v>2219</v>
          </cell>
        </row>
        <row r="15182">
          <cell r="A15182">
            <v>257030274</v>
          </cell>
          <cell r="B15182" t="str">
            <v>ANTICUERPO C3 FITC, CONCENTRADO, PARA TRABAJAR EN TEJIDOS FIJADO EN FORMALINA Y PROCESADO EN PARAFINA.</v>
          </cell>
          <cell r="D15182" t="str">
            <v>UD</v>
          </cell>
          <cell r="F15182" t="str">
            <v>2219</v>
          </cell>
        </row>
        <row r="15183">
          <cell r="A15183">
            <v>257030275</v>
          </cell>
          <cell r="B15183" t="str">
            <v>ANTICUERPO C4 FITC, CONCENTRADO, PARA TRABAJAR EN TEJIDOS FIJADO EN FORMALINA Y PROCESADO EN PARAFINA.</v>
          </cell>
          <cell r="D15183" t="str">
            <v>UD</v>
          </cell>
          <cell r="F15183" t="str">
            <v>2219</v>
          </cell>
        </row>
        <row r="15184">
          <cell r="A15184">
            <v>257030276</v>
          </cell>
          <cell r="B15184" t="str">
            <v>ANTICUERPO CD19, FRASCO DE 2ML, CONCENTRADO, PARA TRABAJAR EN TEJIDOS FIJADO EN FORMALINA Y PROCESADO EN PARAFINA.</v>
          </cell>
          <cell r="D15184" t="str">
            <v>UD</v>
          </cell>
          <cell r="F15184" t="str">
            <v>2219</v>
          </cell>
        </row>
        <row r="15185">
          <cell r="A15185">
            <v>257030277</v>
          </cell>
          <cell r="B15185" t="str">
            <v>ANTICUERPO CD5,PREDILUIDO PARA TRABAJAR EN TEJIDOS FIJADO EN FORMALINA Y PROCESADO EN PARAFINA.</v>
          </cell>
          <cell r="D15185" t="str">
            <v>UD</v>
          </cell>
          <cell r="F15185" t="str">
            <v>2219</v>
          </cell>
        </row>
        <row r="15186">
          <cell r="A15186">
            <v>257030278</v>
          </cell>
          <cell r="B15186" t="str">
            <v>ANTICUERPO CD 10, PREDILUIDO PARA TRABAJAR EN TEJIDOS FIJADO EN FORMALINA Y PROCESADO EN PARAFINA.</v>
          </cell>
          <cell r="D15186" t="str">
            <v>UD</v>
          </cell>
          <cell r="F15186" t="str">
            <v>2219</v>
          </cell>
        </row>
        <row r="15187">
          <cell r="A15187">
            <v>257030279</v>
          </cell>
          <cell r="B15187" t="str">
            <v>ANTICUERPO CITOKERATINA -7, PREDILUIDO. PARA TRABAJAR EN TEJIDOS FIJADO EN FORMALINA Y PROCESADO EN PARAFINA.</v>
          </cell>
          <cell r="D15187" t="str">
            <v>UD</v>
          </cell>
          <cell r="F15187" t="str">
            <v>2219</v>
          </cell>
        </row>
        <row r="15188">
          <cell r="A15188">
            <v>257030280</v>
          </cell>
          <cell r="B15188" t="str">
            <v>ANTICUERPO CITOKERATINA -19 , PREDILUIDO, PARA TRABAJAR EN TEJIDOS FIJADO EN FORMALINA Y PROCESADO EN PARAFINA.</v>
          </cell>
          <cell r="D15188" t="str">
            <v>UD</v>
          </cell>
          <cell r="F15188" t="str">
            <v>2219</v>
          </cell>
        </row>
        <row r="15189">
          <cell r="A15189">
            <v>257030281</v>
          </cell>
          <cell r="B15189" t="str">
            <v>ANTICUERPO CITOMEGALOVIRUS, (CMV) PREDILUIDO, PARA TRABAJAR EN TEJIDOS FIJADO EN FORMALINA Y PROCESADO EN PARAFINA.</v>
          </cell>
          <cell r="D15189" t="str">
            <v>UD</v>
          </cell>
          <cell r="F15189" t="str">
            <v>2219</v>
          </cell>
        </row>
        <row r="15190">
          <cell r="A15190">
            <v>257030282</v>
          </cell>
          <cell r="B15190" t="str">
            <v>ANTICUERPO  CD19, PREDILUIDO, PARA TRABAJAR EN TEJIDOS FIJADO EN FORMALINA Y PROCESADO EN PARAFINA.</v>
          </cell>
          <cell r="D15190" t="str">
            <v>UD</v>
          </cell>
          <cell r="F15190" t="str">
            <v>2219</v>
          </cell>
        </row>
        <row r="15191">
          <cell r="A15191">
            <v>257030283</v>
          </cell>
          <cell r="B15191" t="str">
            <v>ANTICUERPO DESMINA, PREDILUIDO, PARA TRABAJAR EN TEJIDOS FIJADO EN FORMALINA Y PROCESADO EN PARAFINA.</v>
          </cell>
          <cell r="D15191" t="str">
            <v>UD</v>
          </cell>
          <cell r="F15191" t="str">
            <v>2219</v>
          </cell>
        </row>
        <row r="15192">
          <cell r="A15192">
            <v>257030284</v>
          </cell>
          <cell r="B15192" t="str">
            <v>ANTICUERPO EPSTEIN BARR VIRUS (EBV), PREDILUIDO, PARA TRABAJAR EN TEJIDOS FIJADO EN FORMALINA Y PROCESADO EN PARAFINA.</v>
          </cell>
          <cell r="D15192" t="str">
            <v>UD</v>
          </cell>
          <cell r="F15192" t="str">
            <v>2219</v>
          </cell>
        </row>
        <row r="15193">
          <cell r="A15193">
            <v>257030285</v>
          </cell>
          <cell r="B15193" t="str">
            <v>ANTICUERPO CD30, PREDILUIDO, PARA TRABAJAR EN TEJIDOS FIJADO EN FORMALINA Y PROCESADO EN PARAFINA.</v>
          </cell>
          <cell r="D15193" t="str">
            <v>UD</v>
          </cell>
          <cell r="F15193" t="str">
            <v>2219</v>
          </cell>
        </row>
        <row r="15194">
          <cell r="A15194">
            <v>257030286</v>
          </cell>
          <cell r="B15194" t="str">
            <v>ANTICUERPO FIBRINOGENO FITC, CONCENTRADO, PARA TRABAJAR EN TEJIDOS FIJADO EN FORMALINA Y PROCESADO EN PARAFINA.</v>
          </cell>
          <cell r="D15194" t="str">
            <v>UD</v>
          </cell>
          <cell r="F15194" t="str">
            <v>2219</v>
          </cell>
        </row>
        <row r="15195">
          <cell r="A15195">
            <v>257030287</v>
          </cell>
          <cell r="B15195" t="str">
            <v>ANTICUERPO GFAP, PREDILUIDO, PARA TRABAJAR EN TEJIDOS FIJADO EN FORMALINA Y PROCESADO EN PARAFINA.</v>
          </cell>
          <cell r="D15195" t="str">
            <v>UD</v>
          </cell>
          <cell r="F15195" t="str">
            <v>2219</v>
          </cell>
        </row>
        <row r="15196">
          <cell r="A15196">
            <v>257030288</v>
          </cell>
          <cell r="B15196" t="str">
            <v>ANTICUERPO  CD31, PREDILUIDO, PARA TRABAJAR EN TEJIDOS FIJADO EN FORMALINA Y PROCESADO EN PARAFINA.</v>
          </cell>
          <cell r="D15196" t="str">
            <v>UD</v>
          </cell>
          <cell r="F15196" t="str">
            <v>2219</v>
          </cell>
        </row>
        <row r="15197">
          <cell r="A15197">
            <v>257030289</v>
          </cell>
          <cell r="B15197" t="str">
            <v>ANTICUERPO HEPATITIS B CORE, PREDILUIDO, PARA TRABAJAR EN TEJIDOS FIJADO EN FORMALINA Y PROCESADO EN PARAFINA.</v>
          </cell>
          <cell r="D15197" t="str">
            <v>UD</v>
          </cell>
          <cell r="F15197" t="str">
            <v>2219</v>
          </cell>
        </row>
        <row r="15198">
          <cell r="A15198">
            <v>257030290</v>
          </cell>
          <cell r="B15198" t="str">
            <v>ANTICUERPO HEPATITIS B SUPERFICE, PREILUIDO, PARA TRABAJAR EN TEJIDOS FIJADO EN FORMALINA Y PROCESADO EN PARAFINA.</v>
          </cell>
          <cell r="D15198" t="str">
            <v>UD</v>
          </cell>
          <cell r="F15198" t="str">
            <v>2219</v>
          </cell>
        </row>
        <row r="15199">
          <cell r="A15199">
            <v>257030291</v>
          </cell>
          <cell r="B15199" t="str">
            <v>ANTICUERPO CD34, PREDILUIDO, PARA TRABAJAR EN TEJIDOS FIJADO EN FORMALINA Y PROCESADO EN PARAFINA.</v>
          </cell>
          <cell r="D15199" t="str">
            <v>UD</v>
          </cell>
          <cell r="F15199" t="str">
            <v>2219</v>
          </cell>
        </row>
        <row r="15200">
          <cell r="A15200">
            <v>257030292</v>
          </cell>
          <cell r="B15200" t="str">
            <v>ANTICUERPO IGA, CONCENTRADO, PARA TRABAJAR EN TEJIDOS FIJADO EN FORMALINA Y PROCESADO EN PARAFINA.</v>
          </cell>
          <cell r="D15200" t="str">
            <v>UD</v>
          </cell>
          <cell r="F15200" t="str">
            <v>2219</v>
          </cell>
        </row>
        <row r="15201">
          <cell r="A15201">
            <v>257030293</v>
          </cell>
          <cell r="B15201" t="str">
            <v>ANTICUERPO IGG, CONCENTRADO, PARA TRABAJAR EN TEJIDOS FIJADO EN FORMALINA Y PROCESADO EN PARAFINA.</v>
          </cell>
          <cell r="D15201" t="str">
            <v>UD</v>
          </cell>
          <cell r="F15201" t="str">
            <v>2219</v>
          </cell>
        </row>
        <row r="15202">
          <cell r="A15202">
            <v>257030294</v>
          </cell>
          <cell r="B15202" t="str">
            <v>ANTICUERPO IGM, CONCENTRADO, PARA TRABAJAR EN TEJIDOS FIJADO EN FORMALINA Y PROCESADO EN PARAFINA.</v>
          </cell>
          <cell r="D15202" t="str">
            <v>UD</v>
          </cell>
          <cell r="F15202" t="str">
            <v>2219</v>
          </cell>
        </row>
        <row r="15203">
          <cell r="A15203">
            <v>257030295</v>
          </cell>
          <cell r="B15203" t="str">
            <v>ANTICUERPO MIOLOPEROXIDAS, PREDILUIDO, PARA TRABAJAR EN TEJIDOS FIJADO EN FORMALINA Y PROCESADO EN PARAFINA.</v>
          </cell>
          <cell r="D15203" t="str">
            <v>UD</v>
          </cell>
          <cell r="F15203" t="str">
            <v>2219</v>
          </cell>
        </row>
        <row r="15204">
          <cell r="A15204">
            <v>257030296</v>
          </cell>
          <cell r="B15204" t="str">
            <v>ANTICUERPO MIOGENINA, PREDILUIDO, PARA TRABAJAR EN TEJIDOS FIJADO EN FORMALINA Y PROCESADO EN PARAFINA.</v>
          </cell>
          <cell r="D15204" t="str">
            <v>UD</v>
          </cell>
          <cell r="F15204" t="str">
            <v>2219</v>
          </cell>
        </row>
        <row r="15205">
          <cell r="A15205">
            <v>257030297</v>
          </cell>
          <cell r="B15205" t="str">
            <v>ANTICUERPO MYOD1, PREDILUIDO, PARA TRABAJAR EN TEJIDOS FIJADO EN FORMALINA Y PROCESADO EN PARAFINA.</v>
          </cell>
          <cell r="D15205" t="str">
            <v>UD</v>
          </cell>
          <cell r="F15205" t="str">
            <v>2219</v>
          </cell>
        </row>
        <row r="15206">
          <cell r="A15206">
            <v>257030298</v>
          </cell>
          <cell r="B15206" t="str">
            <v>SISTEMA DE VISUALIZACION POR POLIMERO HRP, LISTO PARA USAR,  PARA TRABAJAR EN TEJIDOS FIJADO EN FORMALINA Y PROCESADO EN PARAFINA.</v>
          </cell>
          <cell r="D15206" t="str">
            <v>UD</v>
          </cell>
          <cell r="F15206" t="str">
            <v>2219</v>
          </cell>
        </row>
        <row r="15207">
          <cell r="A15207">
            <v>257030299</v>
          </cell>
          <cell r="B15207" t="str">
            <v>ANTICUERPO SINAPTOFISINA, PREDILUIDO,  PARA TRABAJAR EN TEJIDOS FIJADO EN FORMALINA Y PROCESADO EN PARAFINA.</v>
          </cell>
          <cell r="D15207" t="str">
            <v>UD</v>
          </cell>
          <cell r="F15207" t="str">
            <v>2219</v>
          </cell>
        </row>
        <row r="15208">
          <cell r="A15208">
            <v>257030300</v>
          </cell>
          <cell r="B15208" t="str">
            <v>ANTICUERPO TDT, PREDILUIDO,  PARA TRABAJAR EN TEJIDOS FIJADO EN FORMALINA Y PROCESADO EN PARAFINA.</v>
          </cell>
          <cell r="D15208" t="str">
            <v>UD</v>
          </cell>
          <cell r="F15208" t="str">
            <v>2219</v>
          </cell>
        </row>
        <row r="15209">
          <cell r="A15209">
            <v>257030301</v>
          </cell>
          <cell r="B15209" t="str">
            <v>ANTICUERPO WT1, PREDILUIDO,  PARA TRABAJAR EN TEJIDOS FIJADO EN FORMALINA Y PROCESADO EN PARAFINA.</v>
          </cell>
          <cell r="D15209" t="str">
            <v>UD</v>
          </cell>
          <cell r="F15209" t="str">
            <v>2219</v>
          </cell>
        </row>
        <row r="15210">
          <cell r="A15210">
            <v>257030302</v>
          </cell>
          <cell r="B15210" t="str">
            <v>BUFFER TARGET RETRIEVAL 1700,  PARA TRABAJAR EN TEJIDOS FIJADO EN FORMALINA Y PROCESADO EN PARAFINA.</v>
          </cell>
          <cell r="D15210" t="str">
            <v>UD</v>
          </cell>
          <cell r="F15210" t="str">
            <v>2219</v>
          </cell>
        </row>
        <row r="15211">
          <cell r="A15211">
            <v>257030303</v>
          </cell>
          <cell r="B15211" t="str">
            <v>BUFFER TARGET RETRIEVAL PH9,  PARA TRABAJAR EN TEJIDOS FIJADO EN FORMALINA Y PROCESADO EN PARAFINA.</v>
          </cell>
          <cell r="D15211" t="str">
            <v>UD</v>
          </cell>
          <cell r="F15211" t="str">
            <v>2219</v>
          </cell>
        </row>
        <row r="15212">
          <cell r="A15212">
            <v>257030304</v>
          </cell>
          <cell r="B15212" t="str">
            <v>DILUIDOR DE ANTICUERPOS, LISTO PARA USAR,  PARA TRABAJAR EN TEJIDOS FIJADO EN FORMALINA Y PROCESADO EN PARAFINA</v>
          </cell>
          <cell r="D15212" t="str">
            <v>UD</v>
          </cell>
          <cell r="F15212" t="str">
            <v>2219</v>
          </cell>
        </row>
        <row r="15213">
          <cell r="A15213">
            <v>257030305</v>
          </cell>
          <cell r="B15213" t="str">
            <v>ANTICUERPO CD43, PREDILUIDO, LISTO PARA USAR,  PARA TRABAJAR EN TEJIDOS FIJADO EN FORMALINA Y PROCESADO EN PARAFINA.</v>
          </cell>
          <cell r="D15213" t="str">
            <v>UD</v>
          </cell>
          <cell r="F15213" t="str">
            <v>2219</v>
          </cell>
        </row>
        <row r="15214">
          <cell r="A15214">
            <v>257030306</v>
          </cell>
          <cell r="B15214" t="str">
            <v>MEDIO DE MONTAJE PARA  FLUORESCENCIA.</v>
          </cell>
          <cell r="D15214" t="str">
            <v>UD</v>
          </cell>
          <cell r="F15214" t="str">
            <v>2219</v>
          </cell>
        </row>
        <row r="15215">
          <cell r="A15215">
            <v>257030307</v>
          </cell>
          <cell r="B15215" t="str">
            <v>ANTCUERPO INI 1, PARA TRABAJAR EN TEJIDOS FIJADO EN FORMALINA Y PROCESADO EN PARAFINA.</v>
          </cell>
          <cell r="D15215" t="str">
            <v>UD</v>
          </cell>
          <cell r="F15215" t="str">
            <v>2219</v>
          </cell>
        </row>
        <row r="15216">
          <cell r="A15216">
            <v>257030308</v>
          </cell>
          <cell r="B15216" t="str">
            <v>ANTICUERPO LANGHERINA PARA TRABAJAR EN TEJIDOS FIJADO EN FORMALINA Y PROCESADO EN PARAFINA.</v>
          </cell>
          <cell r="D15216" t="str">
            <v>UD</v>
          </cell>
          <cell r="F15216" t="str">
            <v>2219</v>
          </cell>
        </row>
        <row r="15217">
          <cell r="A15217">
            <v>257030309</v>
          </cell>
          <cell r="B15217" t="str">
            <v>ANTICUERPO PAX 5, PARA TRABAJAR EN TEJIDOS FIJADO EN FORMALINA Y PROCESADO EN PARAFINA.</v>
          </cell>
          <cell r="D15217" t="str">
            <v>UD</v>
          </cell>
          <cell r="F15217" t="str">
            <v>2219</v>
          </cell>
        </row>
        <row r="15218">
          <cell r="A15218">
            <v>257030310</v>
          </cell>
          <cell r="B15218" t="str">
            <v>ANTICUERPO CD99, PREDILUIDO,  PARA TRABAJAR EN TEJIDOS FIJADO EN FORMALINA Y PROCESADO EN PARAFINA.</v>
          </cell>
          <cell r="D15218" t="str">
            <v>UD</v>
          </cell>
          <cell r="F15218" t="str">
            <v>2219</v>
          </cell>
        </row>
        <row r="15219">
          <cell r="A15219">
            <v>257030311</v>
          </cell>
          <cell r="B15219" t="str">
            <v>ANTICUERPO HEPATITIS B CORE, PREDILUIDO, PARA TRABAJAR EN TEJIDOS FIJADO EN FORMALINA Y PROCESADO EN PARAFINA.</v>
          </cell>
          <cell r="D15219" t="str">
            <v>UD</v>
          </cell>
          <cell r="F15219" t="str">
            <v>2219</v>
          </cell>
        </row>
        <row r="15220">
          <cell r="A15220">
            <v>257030312</v>
          </cell>
          <cell r="B15220" t="str">
            <v>ANTICUERPO HEPATITIS B SUPERFICIE, PREDILUIDO, PARA TRABAJAR EN TEJIDOS FIJADO EN FORMALINA Y PROCESADO EN PARAFINA.</v>
          </cell>
          <cell r="D15220" t="str">
            <v>UD</v>
          </cell>
          <cell r="F15220" t="str">
            <v>2219</v>
          </cell>
        </row>
        <row r="15221">
          <cell r="A15221">
            <v>257030313</v>
          </cell>
          <cell r="B15221" t="str">
            <v>SISTEMA DE VISUALIZACION  AVIDINA-BIOTINA HRP, PARA TRABAJAR EN TEJIDOS FIJADO EN FORMALINA</v>
          </cell>
          <cell r="D15221" t="str">
            <v>UD</v>
          </cell>
          <cell r="F15221" t="str">
            <v>2219</v>
          </cell>
        </row>
        <row r="15222">
          <cell r="A15222">
            <v>257030314</v>
          </cell>
          <cell r="B15222" t="str">
            <v>ANTICUERPO ACTINA MUSCULO ESPECIFICO, PARA TRABAJAR EN TEJIDOS FIJADO EN FORMALINA Y PROCESADO EN PARAFINA.</v>
          </cell>
          <cell r="D15222" t="str">
            <v>UD</v>
          </cell>
          <cell r="F15222" t="str">
            <v>2219</v>
          </cell>
        </row>
        <row r="15223">
          <cell r="A15223">
            <v>257030315</v>
          </cell>
          <cell r="B15223" t="str">
            <v>ANTCUERPO GLUT-1, PARA TRABAJAR EN TEJIDO FIJADO EN FORMALINA Y PROCESADO EN PARAFINA.</v>
          </cell>
          <cell r="D15223" t="str">
            <v>FC</v>
          </cell>
          <cell r="F15223" t="str">
            <v>2219</v>
          </cell>
        </row>
        <row r="15224">
          <cell r="A15224">
            <v>257030316</v>
          </cell>
          <cell r="B15224" t="str">
            <v>ANTICUERPO D2-40 , PARA TRABAJAR EN TEJIDO FIJADO EN FORMALINA Y PROCESADO EN PARAFINA.</v>
          </cell>
          <cell r="D15224" t="str">
            <v>FC</v>
          </cell>
          <cell r="F15224" t="str">
            <v>2219</v>
          </cell>
        </row>
        <row r="15225">
          <cell r="A15225">
            <v>257030317</v>
          </cell>
          <cell r="B15225" t="str">
            <v>ANTICUERPO CD-61 , PARA TRABAJAR EN TEJIDO FIJADO EN FORMALINA Y PROCESADO EN PARAFINA.</v>
          </cell>
          <cell r="D15225" t="str">
            <v>FC</v>
          </cell>
          <cell r="F15225" t="str">
            <v>2219</v>
          </cell>
        </row>
        <row r="15226">
          <cell r="A15226">
            <v>257030318</v>
          </cell>
          <cell r="B15226" t="str">
            <v>ANTICUERPO CD-56. , PARA TRABAJAR EN TEJIDO FIJADO EN FORMALINA Y PROCESADO EN PARAFINA.</v>
          </cell>
          <cell r="D15226" t="str">
            <v>FC</v>
          </cell>
          <cell r="F15226" t="str">
            <v>2219</v>
          </cell>
        </row>
        <row r="15227">
          <cell r="A15227">
            <v>257030319</v>
          </cell>
          <cell r="B15227" t="str">
            <v>ANTICUERPO NB-84, PARA TRABAJAR EN TEJIDO FIJADO EN FORMALINA Y PROCESADO EN PARAFINA.</v>
          </cell>
          <cell r="D15227" t="str">
            <v>FC</v>
          </cell>
          <cell r="F15227" t="str">
            <v>2219</v>
          </cell>
        </row>
        <row r="15228">
          <cell r="A15228">
            <v>257030320</v>
          </cell>
          <cell r="B15228" t="str">
            <v>ANTICUERPO MUM-1, PARA TRABAJAR EN TEJIDO FIJADO EN FORMALINA Y PROCESADO EN PARAFINA.</v>
          </cell>
          <cell r="D15228" t="str">
            <v>FC</v>
          </cell>
          <cell r="F15228" t="str">
            <v>2219</v>
          </cell>
        </row>
        <row r="15229">
          <cell r="A15229">
            <v>257030321</v>
          </cell>
          <cell r="B15229" t="str">
            <v>ANTICUERPO ACTINA MUSCULO LISO IVD PARA EQUIPO AUTOMATIZADO</v>
          </cell>
          <cell r="D15229" t="str">
            <v>UD</v>
          </cell>
          <cell r="F15229" t="str">
            <v>2219</v>
          </cell>
        </row>
        <row r="15230">
          <cell r="A15230">
            <v>257030322</v>
          </cell>
          <cell r="B15230" t="str">
            <v>ANTICUERPO ALK-1 IVD PARA EQUIPO AUTOMATIZADO</v>
          </cell>
          <cell r="D15230" t="str">
            <v>UD</v>
          </cell>
          <cell r="F15230" t="str">
            <v>2219</v>
          </cell>
        </row>
        <row r="15231">
          <cell r="A15231">
            <v>257030323</v>
          </cell>
          <cell r="B15231" t="str">
            <v>ANTICUERPO ALPHA-FETOPROTEINA (AFP) IVD PARA EQUIPO AUTOMATIZADO</v>
          </cell>
          <cell r="D15231" t="str">
            <v>UD</v>
          </cell>
          <cell r="F15231" t="str">
            <v>2219</v>
          </cell>
        </row>
        <row r="15232">
          <cell r="A15232">
            <v>257030324</v>
          </cell>
          <cell r="B15232" t="str">
            <v>ANTICUERPO AMACR IVD PARA EQUIPO AUTOMATIZADO</v>
          </cell>
          <cell r="D15232" t="str">
            <v>UD</v>
          </cell>
          <cell r="F15232" t="str">
            <v>2219</v>
          </cell>
        </row>
        <row r="15233">
          <cell r="A15233">
            <v>257030325</v>
          </cell>
          <cell r="B15233" t="str">
            <v>ANTICUERPO AMILOIDE A IVD PARA EQUIPO AUTOMATIZADO</v>
          </cell>
          <cell r="D15233" t="str">
            <v>UD</v>
          </cell>
          <cell r="F15233" t="str">
            <v>2219</v>
          </cell>
        </row>
        <row r="15234">
          <cell r="A15234">
            <v>257030326</v>
          </cell>
          <cell r="B15234" t="str">
            <v>ANTICUERPO ANTIGENO CARCINOEMBRIOGENICO (CEA) IVD PARA EQUIPO AUTOMATIZADO</v>
          </cell>
          <cell r="D15234" t="str">
            <v>UD</v>
          </cell>
          <cell r="F15234" t="str">
            <v>2219</v>
          </cell>
        </row>
        <row r="15235">
          <cell r="A15235">
            <v>257030327</v>
          </cell>
          <cell r="B15235" t="str">
            <v>ANTICUERPO ANTIGENO PROTATICO ESPECIFICO (APE) IVD PARA EQUIPO AUTOMATIZADO</v>
          </cell>
          <cell r="D15235" t="str">
            <v>UD</v>
          </cell>
          <cell r="F15235" t="str">
            <v>2219</v>
          </cell>
        </row>
        <row r="15236">
          <cell r="A15236">
            <v>257030328</v>
          </cell>
          <cell r="B15236" t="str">
            <v>ANTICUERPO ANTIGENO DE HEPATOCITO ESPECIFICO IVD (HEPAR 1) PARA EQUIPO AUTOMATIZADO</v>
          </cell>
          <cell r="D15236" t="str">
            <v>UD</v>
          </cell>
          <cell r="F15236" t="str">
            <v>2219</v>
          </cell>
        </row>
        <row r="15237">
          <cell r="A15237">
            <v>257030329</v>
          </cell>
          <cell r="B15237" t="str">
            <v>ANTICIERPO ANTIGENO DE MEMBRANA EPITELIAL (EMA) IVD PARA EQUIPO AUTOMATIZADO</v>
          </cell>
          <cell r="D15237" t="str">
            <v>UD</v>
          </cell>
          <cell r="F15237" t="str">
            <v>2219</v>
          </cell>
        </row>
        <row r="15238">
          <cell r="A15238">
            <v>257030330</v>
          </cell>
          <cell r="B15238" t="str">
            <v>ANTICUERPO BCL-10 IVD PARA EQUIPO AUTOMATIZADO</v>
          </cell>
          <cell r="D15238" t="str">
            <v>UD</v>
          </cell>
          <cell r="F15238" t="str">
            <v>2219</v>
          </cell>
        </row>
        <row r="15239">
          <cell r="A15239">
            <v>257030331</v>
          </cell>
          <cell r="B15239" t="str">
            <v>ANTICUERPO BCL-6 IVD PARA EQUIPO AUTOMATIZADO</v>
          </cell>
          <cell r="D15239" t="str">
            <v>UD</v>
          </cell>
          <cell r="F15239" t="str">
            <v>2219</v>
          </cell>
        </row>
        <row r="15240">
          <cell r="A15240">
            <v>257030332</v>
          </cell>
          <cell r="B15240" t="str">
            <v>ANTICUERPO BCL-2 IVD PARA EQUIPO AUTOMATIZADO</v>
          </cell>
          <cell r="D15240" t="str">
            <v>UD</v>
          </cell>
          <cell r="F15240" t="str">
            <v>2219</v>
          </cell>
        </row>
        <row r="15241">
          <cell r="A15241">
            <v>257030333</v>
          </cell>
          <cell r="B15241" t="str">
            <v>ANTICUERPO CALCITONINA IVD PARA EQUIPO AUTOMATIZADO</v>
          </cell>
          <cell r="D15241" t="str">
            <v>UD</v>
          </cell>
          <cell r="F15241" t="str">
            <v>2219</v>
          </cell>
        </row>
        <row r="15242">
          <cell r="A15242">
            <v>257030334</v>
          </cell>
          <cell r="B15242" t="str">
            <v>ANTICUERPO CALPONINA IVD PARA EQUIPO AUTOMATIZADO</v>
          </cell>
          <cell r="D15242" t="str">
            <v>UD</v>
          </cell>
          <cell r="F15242" t="str">
            <v>2219</v>
          </cell>
        </row>
        <row r="15243">
          <cell r="A15243">
            <v>257030335</v>
          </cell>
          <cell r="B15243" t="str">
            <v>ANTICUERPO CALRETININA IVD PARA EQUIPO AUTOMATIZADO</v>
          </cell>
          <cell r="D15243" t="str">
            <v>UD</v>
          </cell>
          <cell r="F15243" t="str">
            <v>2219</v>
          </cell>
        </row>
        <row r="15244">
          <cell r="A15244">
            <v>257030336</v>
          </cell>
          <cell r="B15244" t="str">
            <v>ANTICUERPO CD 10 IVD PARA EQUIPO AUTOMATIZADO</v>
          </cell>
          <cell r="D15244" t="str">
            <v>UD</v>
          </cell>
          <cell r="F15244" t="str">
            <v>2219</v>
          </cell>
        </row>
        <row r="15245">
          <cell r="A15245">
            <v>257030337</v>
          </cell>
          <cell r="B15245" t="str">
            <v>ANTICUERPO CD 117 IVD PARA EQUIPO  AUTOMATIZADO</v>
          </cell>
          <cell r="D15245" t="str">
            <v>UD</v>
          </cell>
          <cell r="F15245" t="str">
            <v>2219</v>
          </cell>
        </row>
        <row r="15246">
          <cell r="A15246">
            <v>257030338</v>
          </cell>
          <cell r="B15246" t="str">
            <v>ANTICUERPO CD 138 (SYNDECAN -1) IVD PARA EQUIPO AUTOMATIZADO</v>
          </cell>
          <cell r="D15246" t="str">
            <v>UD</v>
          </cell>
          <cell r="F15246" t="str">
            <v>2219</v>
          </cell>
        </row>
        <row r="15247">
          <cell r="A15247">
            <v>257030339</v>
          </cell>
          <cell r="B15247" t="str">
            <v>ANTICUERPO CD 15 IVD PARA EQUIPO AUTOMATIZADO</v>
          </cell>
          <cell r="D15247" t="str">
            <v>UD</v>
          </cell>
          <cell r="F15247" t="str">
            <v>2219</v>
          </cell>
        </row>
        <row r="15248">
          <cell r="A15248">
            <v>257030340</v>
          </cell>
          <cell r="B15248" t="str">
            <v>ANTICUERPO CD 1-A IVD PARA EQUIPO AUTOMATIZADO</v>
          </cell>
          <cell r="D15248" t="str">
            <v>UD</v>
          </cell>
          <cell r="F15248" t="str">
            <v>2219</v>
          </cell>
        </row>
        <row r="15249">
          <cell r="A15249">
            <v>257030341</v>
          </cell>
          <cell r="B15249" t="str">
            <v>ANTICUERPO CD 20 IVD PARA EQUIPO AUTOMATIZADO</v>
          </cell>
          <cell r="D15249" t="str">
            <v>UD</v>
          </cell>
          <cell r="F15249" t="str">
            <v>2219</v>
          </cell>
        </row>
        <row r="15250">
          <cell r="A15250">
            <v>257030342</v>
          </cell>
          <cell r="B15250" t="str">
            <v>ANTICUERPO CD 3 IVD PARA EQUIPO AUTOMATIZADO</v>
          </cell>
          <cell r="D15250" t="str">
            <v>UD</v>
          </cell>
          <cell r="F15250" t="str">
            <v>2219</v>
          </cell>
        </row>
        <row r="15251">
          <cell r="A15251">
            <v>257030343</v>
          </cell>
          <cell r="B15251" t="str">
            <v>ANTICUERPO CD 30 IVD PARA EQUIPO AUTOMATIZADO</v>
          </cell>
          <cell r="D15251" t="str">
            <v>UD</v>
          </cell>
          <cell r="F15251" t="str">
            <v>2219</v>
          </cell>
        </row>
        <row r="15252">
          <cell r="A15252">
            <v>257030344</v>
          </cell>
          <cell r="B15252" t="str">
            <v>ANTICUERPO CD 34 IVD PARA EQUIPO AUTOMATIZADO</v>
          </cell>
          <cell r="D15252" t="str">
            <v>UD</v>
          </cell>
          <cell r="F15252" t="str">
            <v>2219</v>
          </cell>
        </row>
        <row r="15253">
          <cell r="A15253">
            <v>257030345</v>
          </cell>
          <cell r="B15253" t="str">
            <v>ANTICUERPO CD 4 IVD PARA EQUIPO AUTOMATIZADO</v>
          </cell>
          <cell r="D15253" t="str">
            <v>UD</v>
          </cell>
          <cell r="F15253" t="str">
            <v>2219</v>
          </cell>
        </row>
        <row r="15254">
          <cell r="A15254">
            <v>257030346</v>
          </cell>
          <cell r="B15254" t="str">
            <v>ANTICUERPO CD 45 (LCA) PARA EQUIPO IVD AUTOMATIZADO</v>
          </cell>
          <cell r="D15254" t="str">
            <v>UD</v>
          </cell>
          <cell r="F15254" t="str">
            <v>2219</v>
          </cell>
        </row>
        <row r="15255">
          <cell r="A15255">
            <v>257030347</v>
          </cell>
          <cell r="B15255" t="str">
            <v>ANTICUERPO CD 5 IVD PARA EQUIPO AUTOMATIZADO</v>
          </cell>
          <cell r="D15255" t="str">
            <v>UD</v>
          </cell>
          <cell r="F15255" t="str">
            <v>2219</v>
          </cell>
        </row>
        <row r="15256">
          <cell r="A15256">
            <v>257030348</v>
          </cell>
          <cell r="B15256" t="str">
            <v>ANTICUERPO CD 56 IVD PARA EQUIPO AUTOMATIZADO</v>
          </cell>
          <cell r="D15256" t="str">
            <v>UD</v>
          </cell>
          <cell r="F15256" t="str">
            <v>2219</v>
          </cell>
        </row>
        <row r="15257">
          <cell r="A15257">
            <v>257030349</v>
          </cell>
          <cell r="B15257" t="str">
            <v>ANTICUERPO CD 68 IVD PARA EQUIPO AUTOMATIZADO</v>
          </cell>
          <cell r="D15257" t="str">
            <v>UD</v>
          </cell>
          <cell r="F15257" t="str">
            <v>2219</v>
          </cell>
        </row>
        <row r="15258">
          <cell r="A15258">
            <v>257030350</v>
          </cell>
          <cell r="B15258" t="str">
            <v>ANTICUERPO CD 8 IVD PARA EQUIPO AUTOMATIZADO</v>
          </cell>
          <cell r="D15258" t="str">
            <v>UD</v>
          </cell>
          <cell r="F15258" t="str">
            <v>2219</v>
          </cell>
        </row>
        <row r="15259">
          <cell r="A15259">
            <v>257030351</v>
          </cell>
          <cell r="B15259" t="str">
            <v>ANTICUERPO CD 99 IVD PARA EQUIPO AUTOMATIZADO</v>
          </cell>
          <cell r="D15259" t="str">
            <v>UD</v>
          </cell>
          <cell r="F15259" t="str">
            <v>2219</v>
          </cell>
        </row>
        <row r="15260">
          <cell r="A15260">
            <v>257030352</v>
          </cell>
          <cell r="B15260" t="str">
            <v>ANTICUERPO CD X 2 IVD PARA EQUIPO AUTOMATIZADO</v>
          </cell>
          <cell r="D15260" t="str">
            <v>UD</v>
          </cell>
          <cell r="F15260" t="str">
            <v>2219</v>
          </cell>
        </row>
        <row r="15261">
          <cell r="A15261">
            <v>257030353</v>
          </cell>
          <cell r="B15261" t="str">
            <v>ANTICUERPO CICLINA D1 IVD PARA EQUIPO AUTOMATIZADO</v>
          </cell>
          <cell r="D15261" t="str">
            <v>UD</v>
          </cell>
          <cell r="F15261" t="str">
            <v>2219</v>
          </cell>
        </row>
        <row r="15262">
          <cell r="A15262">
            <v>257030354</v>
          </cell>
          <cell r="B15262" t="str">
            <v>ANTICUERPO CITOQUERATINA (HMW) IVD PARA EQUIPO AUTOMATIZADO</v>
          </cell>
          <cell r="D15262" t="str">
            <v>UD</v>
          </cell>
          <cell r="F15262" t="str">
            <v>2219</v>
          </cell>
        </row>
        <row r="15263">
          <cell r="A15263">
            <v>257030355</v>
          </cell>
          <cell r="B15263" t="str">
            <v>ANTICUERPO CITOQUERATINA (PAN) AE1/AE3 IVD PARA EQUIPO AUTOMATIZADO</v>
          </cell>
          <cell r="D15263" t="str">
            <v>UD</v>
          </cell>
          <cell r="F15263" t="str">
            <v>2219</v>
          </cell>
        </row>
        <row r="15264">
          <cell r="A15264">
            <v>257030356</v>
          </cell>
          <cell r="B15264" t="str">
            <v>ANTICUERPO CITOQUERATINA 20 IVD PARA EQUIPO AUTOMATIZADO</v>
          </cell>
          <cell r="D15264" t="str">
            <v>UD</v>
          </cell>
          <cell r="F15264" t="str">
            <v>2219</v>
          </cell>
        </row>
        <row r="15265">
          <cell r="A15265">
            <v>257030357</v>
          </cell>
          <cell r="B15265" t="str">
            <v>ANTICUERPO CITOQUERATINA 5/6 IVD PARA EQUIPO AUTOMATIZADO</v>
          </cell>
          <cell r="D15265" t="str">
            <v>UD</v>
          </cell>
          <cell r="F15265" t="str">
            <v>2219</v>
          </cell>
        </row>
        <row r="15266">
          <cell r="A15266">
            <v>257030358</v>
          </cell>
          <cell r="B15266" t="str">
            <v>ANTICUERPO CITOQUERATINA 7 IVD PARA EQUIPO AUTOMATIZADO</v>
          </cell>
          <cell r="D15266" t="str">
            <v>UD</v>
          </cell>
          <cell r="F15266" t="str">
            <v>2219</v>
          </cell>
        </row>
        <row r="15267">
          <cell r="A15267">
            <v>257030359</v>
          </cell>
          <cell r="B15267" t="str">
            <v>ANTICUERPO COLAGENO IV IVD PARA EQUIPO AUTOMATIZADO</v>
          </cell>
          <cell r="D15267" t="str">
            <v>UD</v>
          </cell>
          <cell r="F15267" t="str">
            <v>2219</v>
          </cell>
        </row>
        <row r="15268">
          <cell r="A15268">
            <v>257030360</v>
          </cell>
          <cell r="B15268" t="str">
            <v>ANTICUERPO CROMOGRANIN A IVD PARA EQUIPO AUTOMATIZADO</v>
          </cell>
          <cell r="D15268" t="str">
            <v>UD</v>
          </cell>
          <cell r="F15268" t="str">
            <v>2219</v>
          </cell>
        </row>
        <row r="15269">
          <cell r="A15269">
            <v>257030361</v>
          </cell>
          <cell r="B15269" t="str">
            <v>ANTICUERPO DESMIN IVD PARA EQUIPO AUTOMATIZADO</v>
          </cell>
          <cell r="D15269" t="str">
            <v>UD</v>
          </cell>
          <cell r="F15269" t="str">
            <v>2219</v>
          </cell>
        </row>
        <row r="15270">
          <cell r="A15270">
            <v>257030362</v>
          </cell>
          <cell r="B15270" t="str">
            <v>ANTICUERPO DOG 1 IVD PARA EQUIPO AUTOMATIZADO</v>
          </cell>
          <cell r="D15270" t="str">
            <v>UD</v>
          </cell>
          <cell r="F15270" t="str">
            <v>2219</v>
          </cell>
        </row>
        <row r="15271">
          <cell r="A15271">
            <v>257030363</v>
          </cell>
          <cell r="B15271" t="str">
            <v>ANTICUERPO E-CADHERINA IVD PARA EQUIPO AUTOMATIZADO</v>
          </cell>
          <cell r="D15271" t="str">
            <v>UD</v>
          </cell>
          <cell r="F15271" t="str">
            <v>2219</v>
          </cell>
        </row>
        <row r="15272">
          <cell r="A15272">
            <v>257030364</v>
          </cell>
          <cell r="B15272" t="str">
            <v>ANTICUERPO ENOLASA NEURONAL ESPECIFICA IVD PARA EQUIPO AUTOMATIZADO</v>
          </cell>
          <cell r="D15272" t="str">
            <v>UD</v>
          </cell>
          <cell r="F15272" t="str">
            <v>2219</v>
          </cell>
        </row>
        <row r="15273">
          <cell r="A15273">
            <v>257030365</v>
          </cell>
          <cell r="B15273" t="str">
            <v>ANTICUERPO ESTROGENOS, RECEPTOR (ER) IVD PARA EQUIPO AUTOMATIZADO</v>
          </cell>
          <cell r="D15273" t="str">
            <v>UD</v>
          </cell>
          <cell r="F15273" t="str">
            <v>2219</v>
          </cell>
        </row>
        <row r="15274">
          <cell r="A15274">
            <v>257030366</v>
          </cell>
          <cell r="B15274" t="str">
            <v>ANTICUERPO FACTOR VIII A  IVD PARA EQUIPO AUTOMATIZADO</v>
          </cell>
          <cell r="D15274" t="str">
            <v>UD</v>
          </cell>
          <cell r="F15274" t="str">
            <v>2219</v>
          </cell>
        </row>
        <row r="15275">
          <cell r="A15275">
            <v>257030367</v>
          </cell>
          <cell r="B15275" t="str">
            <v>ANTICUERPO FOSFATASA ALCALINA PLACENTARIA IVD PARA EQUIPO AUTOMATIZADO</v>
          </cell>
          <cell r="D15275" t="str">
            <v>UD</v>
          </cell>
          <cell r="F15275" t="str">
            <v>2219</v>
          </cell>
        </row>
        <row r="15276">
          <cell r="A15276">
            <v>257030368</v>
          </cell>
          <cell r="B15276" t="str">
            <v>ANTICUERPO GONADOTROPINA CORIONICA IVD PARA EQUIPO AUTOMATIZADO</v>
          </cell>
          <cell r="D15276" t="str">
            <v>UD</v>
          </cell>
          <cell r="F15276" t="str">
            <v>2219</v>
          </cell>
        </row>
        <row r="15277">
          <cell r="A15277">
            <v>257030369</v>
          </cell>
          <cell r="B15277" t="str">
            <v>ANTICUERPO HER 2 IVD PARA EQUIPO AUTOMATIZADO</v>
          </cell>
          <cell r="D15277" t="str">
            <v>UD</v>
          </cell>
          <cell r="F15277" t="str">
            <v>2219</v>
          </cell>
        </row>
        <row r="15278">
          <cell r="A15278">
            <v>257030370</v>
          </cell>
          <cell r="B15278" t="str">
            <v>ANTICUERPO VIRUS EBSTEIN - BARR IVD PARA EQUIPO AUTOMATIZADO</v>
          </cell>
          <cell r="D15278" t="str">
            <v>UD</v>
          </cell>
          <cell r="F15278" t="str">
            <v>2219</v>
          </cell>
        </row>
        <row r="15279">
          <cell r="A15279">
            <v>257030371</v>
          </cell>
          <cell r="B15279" t="str">
            <v>ANTICUERPO HMB-45 IVD PARA EQUIPO AUTOMATIZADO</v>
          </cell>
          <cell r="D15279" t="str">
            <v>UD</v>
          </cell>
          <cell r="F15279" t="str">
            <v>2219</v>
          </cell>
        </row>
        <row r="15280">
          <cell r="A15280">
            <v>257030372</v>
          </cell>
          <cell r="B15280" t="str">
            <v>ANTICUERPO INHIBIN, ALPHA IVD PARA EQUIPO AUTOMATIZADO</v>
          </cell>
          <cell r="D15280" t="str">
            <v>UD</v>
          </cell>
          <cell r="F15280" t="str">
            <v>2219</v>
          </cell>
        </row>
        <row r="15281">
          <cell r="A15281">
            <v>257030373</v>
          </cell>
          <cell r="B15281" t="str">
            <v>ANTICUERPO KAPPA IVD PARA EQUIPO AUTOMATIZADO</v>
          </cell>
          <cell r="D15281" t="str">
            <v>UD</v>
          </cell>
          <cell r="F15281" t="str">
            <v>2219</v>
          </cell>
        </row>
        <row r="15282">
          <cell r="A15282">
            <v>257030374</v>
          </cell>
          <cell r="B15282" t="str">
            <v>ANTICUERPO KI-67 IVD PARA EQUIPO AUTOMATIZADO</v>
          </cell>
          <cell r="D15282" t="str">
            <v>UD</v>
          </cell>
          <cell r="F15282" t="str">
            <v>2219</v>
          </cell>
        </row>
        <row r="15283">
          <cell r="A15283">
            <v>257030375</v>
          </cell>
          <cell r="B15283" t="str">
            <v>ANTICUERPO LAMBDA IVD PARA EQUIPO AUTOMATIZADO</v>
          </cell>
          <cell r="D15283" t="str">
            <v>UD</v>
          </cell>
          <cell r="F15283" t="str">
            <v>2219</v>
          </cell>
        </row>
        <row r="15284">
          <cell r="A15284">
            <v>257030376</v>
          </cell>
          <cell r="B15284" t="str">
            <v>ANTICUERPO MELAN A  IVD PARA EQUIPO AUTOMATIZADO</v>
          </cell>
          <cell r="D15284" t="str">
            <v>UD</v>
          </cell>
          <cell r="F15284" t="str">
            <v>2219</v>
          </cell>
        </row>
        <row r="15285">
          <cell r="A15285">
            <v>257030377</v>
          </cell>
          <cell r="B15285" t="str">
            <v>ANTICUERPO P16  IVD PARA EQUIPO AUTOMATIZADO</v>
          </cell>
          <cell r="D15285" t="str">
            <v>UD</v>
          </cell>
          <cell r="F15285" t="str">
            <v>2219</v>
          </cell>
        </row>
        <row r="15286">
          <cell r="A15286">
            <v>257030378</v>
          </cell>
          <cell r="B15286" t="str">
            <v>ANTICUERPO P53 IVD PARA EQUIPO AUTOMATIZADO</v>
          </cell>
          <cell r="D15286" t="str">
            <v>UD</v>
          </cell>
          <cell r="F15286" t="str">
            <v>2219</v>
          </cell>
        </row>
        <row r="15287">
          <cell r="A15287">
            <v>257030379</v>
          </cell>
          <cell r="B15287" t="str">
            <v>ANTICUERPO P63 IVD PARA EQUIPO AUTOMATIZADO</v>
          </cell>
          <cell r="D15287" t="str">
            <v>UD</v>
          </cell>
          <cell r="F15287" t="str">
            <v>2219</v>
          </cell>
        </row>
        <row r="15288">
          <cell r="A15288">
            <v>257030380</v>
          </cell>
          <cell r="B15288" t="str">
            <v>ANTICUERPO PAX 2 IVD PARA EQUIPO AUTOMATIZADO</v>
          </cell>
          <cell r="D15288" t="str">
            <v>UD</v>
          </cell>
          <cell r="F15288" t="str">
            <v>2219</v>
          </cell>
        </row>
        <row r="15289">
          <cell r="A15289">
            <v>257030381</v>
          </cell>
          <cell r="B15289" t="str">
            <v>ANTICUERPO PAX 5 IVD PARA EQUIPO AUTOMATIZADO</v>
          </cell>
          <cell r="D15289" t="str">
            <v>UD</v>
          </cell>
          <cell r="F15289" t="str">
            <v>2219</v>
          </cell>
        </row>
        <row r="15290">
          <cell r="A15290">
            <v>257030382</v>
          </cell>
          <cell r="B15290" t="str">
            <v>ANTICUERPO PROGESTERONA, RECEPTOR (PR) IVD PARA EQUIPO AUTOMATIZADO</v>
          </cell>
          <cell r="D15290" t="str">
            <v>UD</v>
          </cell>
          <cell r="F15290" t="str">
            <v>2219</v>
          </cell>
        </row>
        <row r="15291">
          <cell r="A15291">
            <v>257030383</v>
          </cell>
          <cell r="B15291" t="str">
            <v>ANTICUERPO PROTEINA DEL TUMOR DE WILMS IVD PARA EQUIPO AUTOMATIZADO</v>
          </cell>
          <cell r="D15291" t="str">
            <v>UD</v>
          </cell>
          <cell r="F15291" t="str">
            <v>2219</v>
          </cell>
        </row>
        <row r="15292">
          <cell r="A15292">
            <v>257030384</v>
          </cell>
          <cell r="B15292" t="str">
            <v>ANTICUERPO PROTEINA GLIAL ACIDICA FIBRILAR IVD PARA EQUIPO AUTOMATIZADO</v>
          </cell>
          <cell r="D15292" t="str">
            <v>UD</v>
          </cell>
          <cell r="F15292" t="str">
            <v>2219</v>
          </cell>
        </row>
        <row r="15293">
          <cell r="A15293">
            <v>257030385</v>
          </cell>
          <cell r="B15293" t="str">
            <v>ANTICUERPO PTEN IVD PARA EQUIPO AUTOMATIZADO</v>
          </cell>
          <cell r="D15293" t="str">
            <v>UD</v>
          </cell>
          <cell r="F15293" t="str">
            <v>2219</v>
          </cell>
        </row>
        <row r="15294">
          <cell r="A15294">
            <v>257030386</v>
          </cell>
          <cell r="B15294" t="str">
            <v>ANTICUERPO S100 IVD PARA EQUIPO AUTOMATIZADO</v>
          </cell>
          <cell r="D15294" t="str">
            <v>UD</v>
          </cell>
          <cell r="F15294" t="str">
            <v>2219</v>
          </cell>
        </row>
        <row r="15295">
          <cell r="A15295">
            <v>257030387</v>
          </cell>
          <cell r="B15295" t="str">
            <v>ANTICUERPO SINAPTOFISINA IVD PARA EQUIPO AUTOMATIZADO</v>
          </cell>
          <cell r="D15295" t="str">
            <v>UD</v>
          </cell>
          <cell r="F15295" t="str">
            <v>2219</v>
          </cell>
        </row>
        <row r="15296">
          <cell r="A15296">
            <v>257030388</v>
          </cell>
          <cell r="B15296" t="str">
            <v>ANTICUERPO SOX 2 IVD PARA EQUIPO AUTOMATIZADO</v>
          </cell>
          <cell r="D15296" t="str">
            <v>UD</v>
          </cell>
          <cell r="F15296" t="str">
            <v>2219</v>
          </cell>
        </row>
        <row r="15297">
          <cell r="A15297">
            <v>257030389</v>
          </cell>
          <cell r="B15297" t="str">
            <v>ANTICUERPO TDT IVD PARA EQUIPO AUTOMATIZADO</v>
          </cell>
          <cell r="D15297" t="str">
            <v>UD</v>
          </cell>
          <cell r="F15297" t="str">
            <v>2219</v>
          </cell>
        </row>
        <row r="15298">
          <cell r="A15298">
            <v>257030390</v>
          </cell>
          <cell r="B15298" t="str">
            <v>ANTICUERPO TTF-1 IVD PARA EQUIPO AUTOMATIZADO</v>
          </cell>
          <cell r="D15298" t="str">
            <v>UD</v>
          </cell>
          <cell r="F15298" t="str">
            <v>2219</v>
          </cell>
        </row>
        <row r="15299">
          <cell r="A15299">
            <v>257030391</v>
          </cell>
          <cell r="B15299" t="str">
            <v>ANTICUERPO UROPLAQUINA III IVD PARA EQUIPO AUTOMATIZADO</v>
          </cell>
          <cell r="D15299" t="str">
            <v>UD</v>
          </cell>
          <cell r="F15299" t="str">
            <v>2219</v>
          </cell>
        </row>
        <row r="15300">
          <cell r="A15300">
            <v>257030392</v>
          </cell>
          <cell r="B15300" t="str">
            <v>ANTICUERPO VIMENTINA IVD PARA EQUIPO AUTOMATIZADO</v>
          </cell>
          <cell r="D15300" t="str">
            <v>UD</v>
          </cell>
          <cell r="F15300" t="str">
            <v>2219</v>
          </cell>
        </row>
        <row r="15301">
          <cell r="A15301">
            <v>257030394</v>
          </cell>
          <cell r="B15301" t="str">
            <v>ANTICUERPO CEA (ADENOMACARCINOMA EMBRIONARIO).</v>
          </cell>
          <cell r="D15301" t="str">
            <v>UD</v>
          </cell>
          <cell r="F15301" t="str">
            <v>2219</v>
          </cell>
        </row>
        <row r="15302">
          <cell r="A15302">
            <v>257030395</v>
          </cell>
          <cell r="B15302" t="str">
            <v>ANTICUERPO NEUROFILAMENTO.</v>
          </cell>
          <cell r="D15302" t="str">
            <v>UD</v>
          </cell>
          <cell r="F15302" t="str">
            <v>2219</v>
          </cell>
        </row>
        <row r="15303">
          <cell r="A15303">
            <v>257030396</v>
          </cell>
          <cell r="B15303" t="str">
            <v>ANTICUERPO GAB 1.</v>
          </cell>
          <cell r="D15303" t="str">
            <v>UD</v>
          </cell>
          <cell r="F15303" t="str">
            <v>2219</v>
          </cell>
        </row>
        <row r="15304">
          <cell r="A15304">
            <v>257030397</v>
          </cell>
          <cell r="B15304" t="str">
            <v>DETECCION DE MUTACIONES GENOMICAS POR MEDIO DE PCR TIEMPO REAL PARA IDENTIFICACION BIOMARCADORES DE ONCOLOGIA Y OTRAS DETECCIONES DE TRATAMIENTO Y PREDICCION DIAGNOSTICA</v>
          </cell>
          <cell r="D15304" t="str">
            <v>UD</v>
          </cell>
          <cell r="F15304" t="str">
            <v>2219</v>
          </cell>
        </row>
        <row r="15305">
          <cell r="A15305">
            <v>257030398</v>
          </cell>
          <cell r="B15305" t="str">
            <v>KIT  PARA EXTRACCION AUTOMATIZADA DE ACIDOS NUCLEICOS A PARTIR DE MULTIPLES TIPOS DE MUESTRAS ENTRE LAS QUE SE INCLUYAN TEJIDO PARAFINADO, TEJIDO FRESCO Y CONGELADO.  - EL KIT OFER</v>
          </cell>
          <cell r="D15305" t="str">
            <v>UD</v>
          </cell>
          <cell r="F15305" t="str">
            <v>2219</v>
          </cell>
        </row>
        <row r="15306">
          <cell r="A15306">
            <v>257030399</v>
          </cell>
          <cell r="B15306" t="str">
            <v>SET DE TINCION DE ROMANOWSKY (SHANDON KWIK-DIFF) PARA USO EN LABORATORIO DE HISTOQUIMICA DE PATOLOGIA.</v>
          </cell>
          <cell r="D15306" t="str">
            <v>UD</v>
          </cell>
          <cell r="F15306" t="str">
            <v>2219</v>
          </cell>
        </row>
        <row r="15307">
          <cell r="A15307">
            <v>257030400</v>
          </cell>
          <cell r="B15307" t="str">
            <v>SISTEMA DE PREPARACION DE BLOQUE CELULAR.</v>
          </cell>
          <cell r="D15307" t="str">
            <v>UD</v>
          </cell>
          <cell r="F15307" t="str">
            <v>2219</v>
          </cell>
        </row>
        <row r="15308">
          <cell r="A15308">
            <v>263010001</v>
          </cell>
          <cell r="B15308" t="str">
            <v>JSS CUESTIONARIO DE ESTRES LABORAL</v>
          </cell>
          <cell r="D15308" t="str">
            <v>UD</v>
          </cell>
          <cell r="F15308" t="str">
            <v>2211</v>
          </cell>
        </row>
        <row r="15309">
          <cell r="A15309">
            <v>263010002</v>
          </cell>
          <cell r="B15309" t="str">
            <v>CUESTIONARIOS DE VALORES PERSONALES  SPV/TEA EDICION/ESPAÑA</v>
          </cell>
          <cell r="D15309" t="str">
            <v>UD</v>
          </cell>
          <cell r="F15309" t="str">
            <v>2211</v>
          </cell>
        </row>
        <row r="15310">
          <cell r="A15310">
            <v>263010003</v>
          </cell>
          <cell r="B15310" t="str">
            <v>CAMBIOS TEST DE FLEXIBILIDAD COGNITIVA TEA EDICION/ ESPAÑA/ 409055</v>
          </cell>
          <cell r="D15310" t="str">
            <v>UD</v>
          </cell>
          <cell r="F15310" t="str">
            <v>2211</v>
          </cell>
        </row>
        <row r="15311">
          <cell r="A15311">
            <v>263010004</v>
          </cell>
          <cell r="B15311" t="str">
            <v>JUEGO DE MESA  CON FINES TERAPEUTICOS  ANIMALES RABIOSOS 516511</v>
          </cell>
          <cell r="D15311" t="str">
            <v>UD</v>
          </cell>
          <cell r="F15311" t="str">
            <v>2211</v>
          </cell>
        </row>
        <row r="15312">
          <cell r="A15312">
            <v>263010005</v>
          </cell>
          <cell r="B15312" t="str">
            <v>JUEGO DE MESA  EL PLANETA DE LOS PSIMON  485802</v>
          </cell>
          <cell r="D15312" t="str">
            <v>UD</v>
          </cell>
          <cell r="F15312" t="str">
            <v>2211</v>
          </cell>
        </row>
        <row r="15313">
          <cell r="A15313">
            <v>263010006</v>
          </cell>
          <cell r="B15313" t="str">
            <v>MANUAL TERAPEUTICO, TRATAMIENTO DE LAS DISFUNCIONES SEXUALES</v>
          </cell>
          <cell r="D15313" t="str">
            <v>UD</v>
          </cell>
          <cell r="F15313" t="str">
            <v>2211</v>
          </cell>
        </row>
        <row r="15314">
          <cell r="A15314">
            <v>263010007</v>
          </cell>
          <cell r="B15314" t="str">
            <v>CUESTIONARIO IMAGEN EVALUACION DE LA INSATISFACCION DE LA IMAGEN</v>
          </cell>
          <cell r="D15314" t="str">
            <v>UD</v>
          </cell>
          <cell r="F15314" t="str">
            <v>2211</v>
          </cell>
        </row>
        <row r="15315">
          <cell r="A15315">
            <v>263010008</v>
          </cell>
          <cell r="B15315" t="str">
            <v>TALLER DE MEMORIA 1 TEA EDICIONES/ESPAÑA</v>
          </cell>
          <cell r="D15315" t="str">
            <v>UD</v>
          </cell>
          <cell r="F15315" t="str">
            <v>2211</v>
          </cell>
        </row>
        <row r="15316">
          <cell r="A15316">
            <v>263010009</v>
          </cell>
          <cell r="B15316" t="str">
            <v>TALLER DE MEMORIA 2 TEA EDICIONES/ESPAÑA</v>
          </cell>
          <cell r="D15316" t="str">
            <v>UD</v>
          </cell>
          <cell r="F15316" t="str">
            <v>2211</v>
          </cell>
        </row>
        <row r="15317">
          <cell r="A15317">
            <v>263010011</v>
          </cell>
          <cell r="B15317" t="str">
            <v>EL BAUL DE LOS RECUERDOS. MANUAL DE ESTIMULACION COGNITIVA PARA ENFERMOS DE ALZHEIMER EN AMBIENTE FAMILIAR</v>
          </cell>
          <cell r="D15317" t="str">
            <v>UD</v>
          </cell>
          <cell r="F15317" t="str">
            <v>2211</v>
          </cell>
        </row>
        <row r="15318">
          <cell r="A15318">
            <v>263010012</v>
          </cell>
          <cell r="B15318" t="str">
            <v>HOJAS DE RESPUESTAS DEL TEST DE DOMINOS D-48/TEA EDICIONES/ESPAÑA</v>
          </cell>
          <cell r="D15318" t="str">
            <v>UD</v>
          </cell>
          <cell r="F15318" t="str">
            <v>2211</v>
          </cell>
        </row>
        <row r="15319">
          <cell r="A15319">
            <v>263010013</v>
          </cell>
          <cell r="B15319" t="str">
            <v>INVENTARIO BOCHUM DE LA PERSONALIDAD DE COMPETENCIAS BIP JUEGO COMPLETO CON PIN DE CORRECCION POR MEDIO DE INTERNET DE 25 USOS DE APLICACION/ TEA EDICIONES/ESPAÑA</v>
          </cell>
          <cell r="D15319" t="str">
            <v>UD</v>
          </cell>
          <cell r="F15319" t="str">
            <v>2211</v>
          </cell>
        </row>
        <row r="15320">
          <cell r="A15320">
            <v>263010014</v>
          </cell>
          <cell r="B15320" t="str">
            <v>PIN DE CORRECCION POR MEDIO DE INTERNET  DE 25 USOS DE APLICACION MAS 25 HOJAS DE RESPUESTAS DEL INVENTARIO BOCHUM DE LA PERSONALIDAD Y COMPETENCIAS BIP/TEA EDICIONES/ ESPAÑA</v>
          </cell>
          <cell r="D15320" t="str">
            <v>UD</v>
          </cell>
          <cell r="F15320" t="str">
            <v>2211</v>
          </cell>
        </row>
        <row r="15321">
          <cell r="A15321">
            <v>263010015</v>
          </cell>
          <cell r="B15321" t="str">
            <v>BATERIA KENDRICK, PARA LA DETECCION DE LA DEMENCIA.</v>
          </cell>
          <cell r="D15321" t="str">
            <v>UD</v>
          </cell>
          <cell r="F15321" t="str">
            <v>2211</v>
          </cell>
        </row>
        <row r="15322">
          <cell r="A15322">
            <v>263010016</v>
          </cell>
          <cell r="B15322" t="str">
            <v>ANOTACION DEL SIS ESCALA DE INTENSIDAD DE APOYO.</v>
          </cell>
          <cell r="D15322" t="str">
            <v>UD</v>
          </cell>
          <cell r="F15322" t="str">
            <v>2211</v>
          </cell>
        </row>
        <row r="15323">
          <cell r="A15323">
            <v>263010017</v>
          </cell>
          <cell r="B15323" t="str">
            <v>SMARBRAIN MULTI</v>
          </cell>
          <cell r="D15323" t="str">
            <v>UD</v>
          </cell>
          <cell r="F15323" t="str">
            <v>2211</v>
          </cell>
        </row>
        <row r="15324">
          <cell r="A15324">
            <v>263010018</v>
          </cell>
          <cell r="B15324" t="str">
            <v>COLCHONETAS DE VINIL, DE CONTEXTURA LAVABLE Y COLOR ENCUBRI-DOR, DE 150 CMS. X 75 CM. APROX.</v>
          </cell>
          <cell r="D15324" t="str">
            <v>UD</v>
          </cell>
          <cell r="F15324" t="str">
            <v>2207</v>
          </cell>
        </row>
        <row r="15325">
          <cell r="A15325">
            <v>263010019</v>
          </cell>
          <cell r="B15325" t="str">
            <v>TEST DE LOS SENDEROS PARA LA EVALUACION DE LAS FUNCIONES EJECUTIVA (TESEN), JUEGO COMPLETO</v>
          </cell>
          <cell r="D15325" t="str">
            <v>UD</v>
          </cell>
          <cell r="F15325" t="str">
            <v>2211</v>
          </cell>
        </row>
        <row r="15326">
          <cell r="A15326">
            <v>263010021</v>
          </cell>
          <cell r="B15326" t="str">
            <v>CUESTIONARIO DE AUTOEVALUACION ANSIEDAD ESTADO/RASGO        EN NIÑOS. (STAIC).</v>
          </cell>
          <cell r="D15326" t="str">
            <v>UD</v>
          </cell>
          <cell r="F15326" t="str">
            <v>2211</v>
          </cell>
        </row>
        <row r="15327">
          <cell r="A15327">
            <v>263010022</v>
          </cell>
          <cell r="B15327" t="str">
            <v>CUESTIONARIO DE PERSONALIDAD, CATELL.</v>
          </cell>
          <cell r="D15327" t="str">
            <v>UD</v>
          </cell>
          <cell r="F15327" t="str">
            <v>2211</v>
          </cell>
        </row>
        <row r="15328">
          <cell r="A15328">
            <v>263010023</v>
          </cell>
          <cell r="B15328" t="str">
            <v>CUESTIONARIO DE ANSIEDAD ESTADO-RASGO (STAI)</v>
          </cell>
          <cell r="D15328" t="str">
            <v>UD</v>
          </cell>
          <cell r="F15328" t="str">
            <v>2211</v>
          </cell>
        </row>
        <row r="15329">
          <cell r="A15329">
            <v>263010024</v>
          </cell>
          <cell r="B15329" t="str">
            <v>CUESTIONARIO DE ANSIEDAD INFANTIL (C.A.S)</v>
          </cell>
          <cell r="D15329" t="str">
            <v>UD</v>
          </cell>
          <cell r="F15329" t="str">
            <v>2211</v>
          </cell>
        </row>
        <row r="15330">
          <cell r="A15330">
            <v>263010025</v>
          </cell>
          <cell r="B15330" t="str">
            <v>TEST DE INTELIGENCIA EMOCIONAL, JUEGO COMPLETO (MSCEIT), CON PIN DE CORRECCION POR MEDIO DE INTERNET DE 25 USOS DE APLICACION, MAS 25 HOJAS DE RESPUESTA.  TEA EDICIONES ESPAÑA</v>
          </cell>
          <cell r="D15330" t="str">
            <v>UD</v>
          </cell>
          <cell r="F15330" t="str">
            <v>2211</v>
          </cell>
        </row>
        <row r="15331">
          <cell r="A15331">
            <v>263010026</v>
          </cell>
          <cell r="B15331" t="str">
            <v>CUESTIONARIO DE DEPRESION PARA NIÑOS (CDS)</v>
          </cell>
          <cell r="D15331" t="str">
            <v>UD</v>
          </cell>
          <cell r="F15331" t="str">
            <v>2211</v>
          </cell>
        </row>
        <row r="15332">
          <cell r="A15332">
            <v>263010027</v>
          </cell>
          <cell r="B15332" t="str">
            <v>MILLO PARA CONFECCION DE ESCOBAS.</v>
          </cell>
          <cell r="D15332" t="str">
            <v>KG</v>
          </cell>
          <cell r="F15332" t="str">
            <v>2233</v>
          </cell>
        </row>
        <row r="15333">
          <cell r="A15333">
            <v>263010028</v>
          </cell>
          <cell r="B15333" t="str">
            <v>INVENTARIO DE EXPRESION DE LA IRA ESTADO RASGO EN NIÑOS  (STAXI-NA). JUEGO COMPLETO. TEA EDICIONES / ESPAÑA.</v>
          </cell>
          <cell r="D15333" t="str">
            <v>UD</v>
          </cell>
          <cell r="F15333" t="str">
            <v>2211</v>
          </cell>
        </row>
        <row r="15334">
          <cell r="A15334">
            <v>263010029</v>
          </cell>
          <cell r="B15334" t="str">
            <v>01 PAQUETE DE 25 EJEMPLARES AUTOCORREGIBLES DEL TEST ESTAXI-2 (INVETERIO DE EXPRESION ESTADO RASGO) DE TEA EDICIONES</v>
          </cell>
          <cell r="D15334" t="str">
            <v>UD</v>
          </cell>
          <cell r="F15334" t="str">
            <v>2211</v>
          </cell>
        </row>
        <row r="15335">
          <cell r="A15335">
            <v>263010030</v>
          </cell>
          <cell r="B15335" t="str">
            <v>ESCALA DE MADUREZ MENTAL, COLUMBIA (C.M.M.S.).</v>
          </cell>
          <cell r="D15335" t="str">
            <v>UD</v>
          </cell>
          <cell r="F15335" t="str">
            <v>2211</v>
          </cell>
        </row>
        <row r="15336">
          <cell r="A15336">
            <v>263010031</v>
          </cell>
          <cell r="B15336" t="str">
            <v>CUESTIONARIO DE DESAJUSTE EMOCIONAL Y RECURSOS ADAPTATIVOS EN INFERTILIDAD DERA. JUEGO COMPLETO/TEA EDICIONES/ESPAÑA</v>
          </cell>
          <cell r="D15336" t="str">
            <v>UD</v>
          </cell>
          <cell r="F15336" t="str">
            <v>2211</v>
          </cell>
        </row>
        <row r="15337">
          <cell r="A15337">
            <v>263010032</v>
          </cell>
          <cell r="B15337" t="str">
            <v>CREA INTELIGENCIA CREATIVA JUEGO COMPLETO/TEA EDICIONES/ESPAÑA</v>
          </cell>
          <cell r="D15337" t="str">
            <v>UD</v>
          </cell>
          <cell r="F15337" t="str">
            <v>2211</v>
          </cell>
        </row>
        <row r="15338">
          <cell r="A15338">
            <v>263010033</v>
          </cell>
          <cell r="B15338" t="str">
            <v>LAEA LISTADO DE ADJETIVOS PARA LA EVALUACION DEL AUTOCONCEPTO EN ADOLESCENTES Y ADULTOS JUEGO COMPLETO/TEA EDICIONES/ESPAÑA</v>
          </cell>
          <cell r="D15338" t="str">
            <v>UD</v>
          </cell>
          <cell r="F15338" t="str">
            <v>2211</v>
          </cell>
        </row>
        <row r="15339">
          <cell r="A15339">
            <v>263010034</v>
          </cell>
          <cell r="B15339" t="str">
            <v>CUESTIONARIO DE PERSONALIDAD PARA ADOLESCENTES 16 APQ JUEGO COMPLETO CON PIN DE CORRECCIÒN POR MEDIO DE INTERNET DE 25 USOS DE APLICACIÒN TEA/ EDICIONES ESPAÑA.</v>
          </cell>
          <cell r="D15339" t="str">
            <v>UD</v>
          </cell>
          <cell r="F15339" t="str">
            <v>2211</v>
          </cell>
        </row>
        <row r="15340">
          <cell r="A15340">
            <v>263010035</v>
          </cell>
          <cell r="B15340" t="str">
            <v>ESCALA DE MADUREZ MENTAL DEL VINELAND.</v>
          </cell>
          <cell r="D15340" t="str">
            <v>UD</v>
          </cell>
          <cell r="F15340" t="str">
            <v>2211</v>
          </cell>
        </row>
        <row r="15341">
          <cell r="A15341">
            <v>263010036</v>
          </cell>
          <cell r="B15341" t="str">
            <v>CUESTIONARIO BREVE DE CALIDAD DE VIDA  CUBRECAVI.</v>
          </cell>
          <cell r="D15341" t="str">
            <v>UD</v>
          </cell>
          <cell r="F15341" t="str">
            <v>2211</v>
          </cell>
        </row>
        <row r="15342">
          <cell r="A15342">
            <v>263010037</v>
          </cell>
          <cell r="B15342" t="str">
            <v>SCRENING DEL DETERIORO COGNITIVO EN PSIQUIATRIA  SCIP-S.</v>
          </cell>
          <cell r="D15342" t="str">
            <v>UD</v>
          </cell>
          <cell r="F15342" t="str">
            <v>2211</v>
          </cell>
        </row>
        <row r="15343">
          <cell r="A15343">
            <v>263010038</v>
          </cell>
          <cell r="B15343" t="str">
            <v>PRUEBAS PSICOLOGICA: CUMANIN CUESTIONARIO DE MADUREZ NEUROPSICOLOGICA INFANTIL.</v>
          </cell>
          <cell r="D15343" t="str">
            <v>UD</v>
          </cell>
          <cell r="F15343" t="str">
            <v>2211</v>
          </cell>
        </row>
        <row r="15344">
          <cell r="A15344">
            <v>263010039</v>
          </cell>
          <cell r="B15344" t="str">
            <v>PRUEBA PSICOLOGICA: TAVEC TEST DE APRENDIZAJE VERBAL ESPAÑA-COMPLUTENSE   ©</v>
          </cell>
          <cell r="D15344" t="str">
            <v>UD</v>
          </cell>
          <cell r="F15344" t="str">
            <v>2211</v>
          </cell>
        </row>
        <row r="15345">
          <cell r="A15345">
            <v>263010040</v>
          </cell>
          <cell r="B15345" t="str">
            <v>ESCALA DE INTELIGENCIA WECHSLER , PARA ADULTOS (E.I.W.A.),  LA VERSION MEXICANA PARA CENTROAMERICA, COMPLETA.</v>
          </cell>
          <cell r="D15345" t="str">
            <v>UD</v>
          </cell>
          <cell r="F15345" t="str">
            <v>2211</v>
          </cell>
        </row>
        <row r="15346">
          <cell r="A15346">
            <v>263010041</v>
          </cell>
          <cell r="B15346" t="str">
            <v>PRUEBAS PSICOLOGICA: EROS (ESCALA DE RASGOS ORIENTADOS AL SERVICIO).</v>
          </cell>
          <cell r="D15346" t="str">
            <v>UD</v>
          </cell>
          <cell r="F15346" t="str">
            <v>2211</v>
          </cell>
        </row>
        <row r="15347">
          <cell r="A15347">
            <v>263010042</v>
          </cell>
          <cell r="B15347" t="str">
            <v>PRUEBA PSICOLOGICA: TONI-2 TEST DE INTELIGENCIA NO VERBAL.</v>
          </cell>
          <cell r="D15347" t="str">
            <v>UD</v>
          </cell>
          <cell r="F15347" t="str">
            <v>2211</v>
          </cell>
        </row>
        <row r="15348">
          <cell r="A15348">
            <v>263010043</v>
          </cell>
          <cell r="B15348" t="str">
            <v>PRUEBAS PSICOLOGICA: STROOP TEST DE COLORES Y PALABRAS JUEGO COMPLETO.</v>
          </cell>
          <cell r="D15348" t="str">
            <v>UD</v>
          </cell>
          <cell r="F15348" t="str">
            <v>2211</v>
          </cell>
        </row>
        <row r="15349">
          <cell r="A15349">
            <v>263010044</v>
          </cell>
          <cell r="B15349" t="str">
            <v>PRUEBAS PSICOLOGICA: LURIA DNA, DIAGNOSTICO NEUROPSICOLOGICO DE ADULTOS.</v>
          </cell>
          <cell r="D15349" t="str">
            <v>UD</v>
          </cell>
          <cell r="F15349" t="str">
            <v>2211</v>
          </cell>
        </row>
        <row r="15350">
          <cell r="A15350">
            <v>263010045</v>
          </cell>
          <cell r="B15350" t="str">
            <v>PRUEBAS PSICOLOGICA: LURIAINCIAL, DIAGNOSTICO NEUROPSICOLOGICO EN LA EDAD PREESCOLAR.</v>
          </cell>
          <cell r="D15350" t="str">
            <v>UD</v>
          </cell>
          <cell r="F15350" t="str">
            <v>2211</v>
          </cell>
        </row>
        <row r="15351">
          <cell r="A15351">
            <v>263010046</v>
          </cell>
          <cell r="B15351" t="str">
            <v>PRUEBA PSICOLOGICA RORSCHACH: SISTEMA DE EVALUACION AUTOMATIZADO RORSCHACH RIAP5.</v>
          </cell>
          <cell r="D15351" t="str">
            <v>UD</v>
          </cell>
          <cell r="F15351" t="str">
            <v>2211</v>
          </cell>
        </row>
        <row r="15352">
          <cell r="A15352">
            <v>263010047</v>
          </cell>
          <cell r="B15352" t="str">
            <v>MANUAL DEL PSICODIAGNÒSTICO DEL RORSCHACH AUTOR: BOHM, E./ TEA EDICIONES/ ESPAÑA.</v>
          </cell>
          <cell r="D15352" t="str">
            <v>UD</v>
          </cell>
          <cell r="F15352" t="str">
            <v>2211</v>
          </cell>
        </row>
        <row r="15353">
          <cell r="A15353">
            <v>263010048</v>
          </cell>
          <cell r="B15353" t="str">
            <v>PRINCIPIOS DE INTERPRETACIÒN DEL RORCHACH AUTOR: EXNER J. E./ TEA EDICIONES ESPAÑA.</v>
          </cell>
          <cell r="D15353" t="str">
            <v>UD</v>
          </cell>
          <cell r="F15353" t="str">
            <v>2211</v>
          </cell>
        </row>
        <row r="15354">
          <cell r="A15354">
            <v>263010049</v>
          </cell>
          <cell r="B15354" t="str">
            <v>MANUAL DE CODIFICACION DE RORSCHACH, AUTOR: EXNER, J.E. /TEA EDICIONES ESPAÑA.</v>
          </cell>
          <cell r="D15354" t="str">
            <v>UD</v>
          </cell>
          <cell r="F15354" t="str">
            <v>2211</v>
          </cell>
        </row>
        <row r="15355">
          <cell r="A15355">
            <v>263010050</v>
          </cell>
          <cell r="B15355" t="str">
            <v>CUESTIONARIO 2P1000 CAQ CUEST DE ANALISIS CLINICO 100 HR.</v>
          </cell>
          <cell r="D15355" t="str">
            <v>UD</v>
          </cell>
          <cell r="F15355" t="str">
            <v>2211</v>
          </cell>
        </row>
        <row r="15356">
          <cell r="A15356">
            <v>263010051</v>
          </cell>
          <cell r="B15356" t="str">
            <v>PIN DE 10 INFORMES DE CTI  INVENTARIO DE PENSAMIENTO CONSTRUCTIVO /TEA EDICIONES ESPAÑA</v>
          </cell>
          <cell r="D15356" t="str">
            <v>UD</v>
          </cell>
          <cell r="F15356" t="str">
            <v>2211</v>
          </cell>
        </row>
        <row r="15357">
          <cell r="A15357">
            <v>263010052</v>
          </cell>
          <cell r="B15357" t="str">
            <v>PIN DE 10 INFORMES INTERPRETATIVOS NEOPI-R</v>
          </cell>
          <cell r="D15357" t="str">
            <v>UD</v>
          </cell>
          <cell r="F15357" t="str">
            <v>2211</v>
          </cell>
        </row>
        <row r="15358">
          <cell r="A15358">
            <v>263010053</v>
          </cell>
          <cell r="B15358" t="str">
            <v>PIN DE 10 INFORMES INTERPRETATIVOS DEL 16 PF APQ CUESTIONARIO  FACTORIAL DE LA  PERSONALIDAD PARA ADOLESCENTES</v>
          </cell>
          <cell r="D15358" t="str">
            <v>UD</v>
          </cell>
          <cell r="F15358" t="str">
            <v>2211</v>
          </cell>
        </row>
        <row r="15359">
          <cell r="A15359">
            <v>263010054</v>
          </cell>
          <cell r="B15359" t="str">
            <v>JUEGO COMPLETO TEST DE ESTRATEGIAS COGNITIVO EMOCIONALES MOLDES INCLUYE (MANUAL, KIT DE CORRECCION 25 USOS)</v>
          </cell>
          <cell r="D15359" t="str">
            <v>UD</v>
          </cell>
          <cell r="F15359" t="str">
            <v>2211</v>
          </cell>
        </row>
        <row r="15360">
          <cell r="A15360">
            <v>263010055</v>
          </cell>
          <cell r="B15360" t="str">
            <v>PIN DE 10 INFORMES INTERPRETATIVOS DEL TEST DFE ESTRATEGIAS COGNITIVAS-EMOCIONALES MOLDES</v>
          </cell>
          <cell r="D15360" t="str">
            <v>UD</v>
          </cell>
          <cell r="F15360" t="str">
            <v>2211</v>
          </cell>
        </row>
        <row r="15361">
          <cell r="A15361">
            <v>263010056</v>
          </cell>
          <cell r="B15361" t="str">
            <v>TEST TERAPEUTICO PARA UTILIZARLO EN LO COLECTIVO COMO INDIVIDUAL, LA PROMOCION DE LA SALUD Y LA PREVENCION DE LA ENFERMEDAD. PARA NIÑOS ENTRE 6 Y 12 AÑOS, UNO ENTRE UN MILLON</v>
          </cell>
          <cell r="D15361" t="str">
            <v>UD</v>
          </cell>
          <cell r="F15361" t="str">
            <v>2211</v>
          </cell>
        </row>
        <row r="15362">
          <cell r="A15362">
            <v>263010057</v>
          </cell>
          <cell r="B15362" t="str">
            <v>RELAJACION PARA NIÑOS Y ADOLESCENTES. EL ENTRENAMIENTO AUTOGENO</v>
          </cell>
          <cell r="D15362" t="str">
            <v>UD</v>
          </cell>
          <cell r="F15362" t="str">
            <v>2211</v>
          </cell>
        </row>
        <row r="15363">
          <cell r="A15363">
            <v>263010058</v>
          </cell>
          <cell r="B15363" t="str">
            <v>TEST DE SIMBOLOS Y DIGITOS,  JUEGO COMPLETO, TEA EDICIONES, ESPAÑA. PRUEBA PARA MEDIR FUNCIONAMIENTO COGNITIVO.</v>
          </cell>
          <cell r="D15363" t="str">
            <v>UD</v>
          </cell>
          <cell r="F15363" t="str">
            <v>2211</v>
          </cell>
        </row>
        <row r="15364">
          <cell r="A15364">
            <v>263010059</v>
          </cell>
          <cell r="B15364" t="str">
            <v>AUTOCORREGIBLES  DE TEST DE SIMBOLOS Y DIGITOS, SDMT, TEA EDICIONES, ESPAÑA.</v>
          </cell>
          <cell r="D15364" t="str">
            <v>UD</v>
          </cell>
          <cell r="F15364" t="str">
            <v>2211</v>
          </cell>
        </row>
        <row r="15365">
          <cell r="A15365">
            <v>263010060</v>
          </cell>
          <cell r="B15365" t="str">
            <v>ESCALA DE INTELIGENCIA WECHSLER, PARA NI/OS, VERSION REVISA-DA (W.I.S.C.R.) Y EN ESPA/OL.</v>
          </cell>
          <cell r="D15365" t="str">
            <v>UD</v>
          </cell>
          <cell r="F15365" t="str">
            <v>2211</v>
          </cell>
        </row>
        <row r="15366">
          <cell r="A15366">
            <v>263010061</v>
          </cell>
          <cell r="B15366" t="str">
            <v>JUEGO COMPLETO. MANUAL, 25 CUADERNILLOS DE ANOTACION AUTOCORREGIBLLES, CUADERNOS DE ESTIMULOS 1,2 Y 3.</v>
          </cell>
          <cell r="D15366" t="str">
            <v>UD</v>
          </cell>
          <cell r="F15366" t="str">
            <v>2211</v>
          </cell>
        </row>
        <row r="15367">
          <cell r="A15367">
            <v>263010062</v>
          </cell>
          <cell r="B15367" t="str">
            <v>ESCALA WECHSLER INTELIGENCIA PARA ADULTOS- III. WAIS-III. MANUAL MODERNO</v>
          </cell>
          <cell r="D15367" t="str">
            <v>UD</v>
          </cell>
          <cell r="F15367" t="str">
            <v>2211</v>
          </cell>
        </row>
        <row r="15368">
          <cell r="A15368">
            <v>263010063</v>
          </cell>
          <cell r="B15368" t="str">
            <v>EDAH EVALUACION DE TRASTORNO POR DEFICIT ATENCION CON HIPERACTIVIDAD.  EA/EDICIONES, ESPAÑA.</v>
          </cell>
          <cell r="D15368" t="str">
            <v>UD</v>
          </cell>
          <cell r="F15368" t="str">
            <v>2211</v>
          </cell>
        </row>
        <row r="15369">
          <cell r="A15369">
            <v>263010064</v>
          </cell>
          <cell r="B15369" t="str">
            <v>ESCALA WECHSLER DE  INTELIGENCIA PARA NIÑOS - IV. WISC-IV. MANUAL MODERNO</v>
          </cell>
          <cell r="D15369" t="str">
            <v>UD</v>
          </cell>
          <cell r="F15369" t="str">
            <v>2211</v>
          </cell>
        </row>
        <row r="15370">
          <cell r="A15370">
            <v>263010066</v>
          </cell>
          <cell r="B15370" t="str">
            <v>DETECTOR . DETENCION DE RIESGO EN ESCULA PRIMARIA. SANCHEZ ESCOBEDO. MANUAL MODERNO</v>
          </cell>
          <cell r="D15370" t="str">
            <v>UD</v>
          </cell>
          <cell r="F15370" t="str">
            <v>2211</v>
          </cell>
        </row>
        <row r="15371">
          <cell r="A15371">
            <v>263010067</v>
          </cell>
          <cell r="B15371" t="str">
            <v>WCST TEST DE LA CLASIFICACION DE TARJETAS DE WISCONSIN. TEA/EDICIONES, ESPAÑA. JUEGO COMPLETO: MANUAL, 25 CUADERNILLOS DE ANOTACION, TARJETAS.</v>
          </cell>
          <cell r="D15371" t="str">
            <v>UD</v>
          </cell>
          <cell r="F15371" t="str">
            <v>2211</v>
          </cell>
        </row>
        <row r="15372">
          <cell r="A15372">
            <v>263010068</v>
          </cell>
          <cell r="B15372" t="str">
            <v>CAMDEX-R. PRUEBA PARA LA VALORACION DE LOS TRANSTORNOS MENTALES EN LA VEJEZ. JUEGO COMPLETO. TEA EDICIONES /ESPAÑA.</v>
          </cell>
          <cell r="D15372" t="str">
            <v>UD</v>
          </cell>
          <cell r="F15372" t="str">
            <v>2211</v>
          </cell>
        </row>
        <row r="15373">
          <cell r="A15373">
            <v>263010069</v>
          </cell>
          <cell r="B15373" t="str">
            <v>BOSTON TEST DE VOCABULARIO DE EVALUACION DE LA AFASIA Y LOS TRASTORNOS RELACIONADOS. TEA/EDICIONES, ESPAÑA. JUEGO COMPLETO: MANUAL, LAMINAS DE ESTIMULO PARA VOCABULARIO</v>
          </cell>
          <cell r="D15373" t="str">
            <v>UD</v>
          </cell>
          <cell r="F15373" t="str">
            <v>2211</v>
          </cell>
        </row>
        <row r="15374">
          <cell r="A15374">
            <v>263010070</v>
          </cell>
          <cell r="B15374" t="str">
            <v>LAMINAS DE RORSCHACH. TEA EDICIONES / ESPAÑA</v>
          </cell>
          <cell r="D15374" t="str">
            <v>UD</v>
          </cell>
          <cell r="F15374" t="str">
            <v>2211</v>
          </cell>
        </row>
        <row r="15375">
          <cell r="A15375">
            <v>263010071</v>
          </cell>
          <cell r="B15375" t="str">
            <v>SIMS.  INVENTARIO ESTRUCTURADO DE SIMULACION DE SINTOMAS. TEA EDICIONES/ESPAÑA.</v>
          </cell>
          <cell r="D15375" t="str">
            <v>UD</v>
          </cell>
          <cell r="F15375" t="str">
            <v>2211</v>
          </cell>
        </row>
        <row r="15376">
          <cell r="A15376">
            <v>263010072</v>
          </cell>
          <cell r="B15376" t="str">
            <v>ESCALA DE INTELIGENCIA PARA PREESCOLAR Y PRIMARIA -III. WPPSI-III. PRUEBA COMPLETA MANUAL MODERNO, MEXICO</v>
          </cell>
          <cell r="D15376" t="str">
            <v>UD</v>
          </cell>
          <cell r="F15376" t="str">
            <v>2211</v>
          </cell>
        </row>
        <row r="15377">
          <cell r="A15377">
            <v>263010073</v>
          </cell>
          <cell r="B15377" t="str">
            <v>DTS-J . TEST DE LA DETECCION DE LA DISLEXIA EN NIÑOS JUEGO COMPLETO. TEA, ESPAÑA</v>
          </cell>
          <cell r="D15377" t="str">
            <v>UD</v>
          </cell>
          <cell r="F15377" t="str">
            <v>2211</v>
          </cell>
        </row>
        <row r="15378">
          <cell r="A15378">
            <v>263010074</v>
          </cell>
          <cell r="B15378" t="str">
            <v>PAQUETE DE 25 CUADERNOS DE APLICACION PRUEBA DE EXPLORACION CAMBRIDGE CAMDEX-R/TEA EDICIONES/ESPAÑA.</v>
          </cell>
          <cell r="D15378" t="str">
            <v>UD</v>
          </cell>
          <cell r="F15378" t="str">
            <v>2211</v>
          </cell>
        </row>
        <row r="15379">
          <cell r="A15379">
            <v>263010075</v>
          </cell>
          <cell r="B15379" t="str">
            <v>CLIFTON, PROCEDIMIENTO DE EVALUACION DE ANCIANOS CLIFTON</v>
          </cell>
          <cell r="D15379" t="str">
            <v>UD</v>
          </cell>
          <cell r="F15379" t="str">
            <v>2211</v>
          </cell>
        </row>
        <row r="15380">
          <cell r="A15380">
            <v>263010076</v>
          </cell>
          <cell r="B15380" t="str">
            <v>PAQUETE DE 25 EJEMPLARES AUTOCORREGIBLES / TEST DE EVALUACION DEL TRASTORNO POR DEFICIT DE ATENCION CON HIPERACTIVIDAD (TDAH)/TEA EDICIONES/ESPAÑA.</v>
          </cell>
          <cell r="D15380" t="str">
            <v>UD</v>
          </cell>
          <cell r="F15380" t="str">
            <v>2211</v>
          </cell>
        </row>
        <row r="15381">
          <cell r="A15381">
            <v>263010077</v>
          </cell>
          <cell r="B15381" t="str">
            <v>YO Y MI AUTOESTIMA</v>
          </cell>
          <cell r="D15381" t="str">
            <v>UD</v>
          </cell>
          <cell r="F15381" t="str">
            <v>2211</v>
          </cell>
        </row>
        <row r="15382">
          <cell r="A15382">
            <v>263010078</v>
          </cell>
          <cell r="B15382" t="str">
            <v>MI FAMILIA HA CAMBIADO, TEA EDICIONES, ESPAÑA</v>
          </cell>
          <cell r="D15382" t="str">
            <v>UD</v>
          </cell>
          <cell r="F15382" t="str">
            <v>2211</v>
          </cell>
        </row>
        <row r="15383">
          <cell r="A15383">
            <v>263010079</v>
          </cell>
          <cell r="B15383" t="str">
            <v>K-BIT TEST DE INTELIGENCIA DE KAUFMAN</v>
          </cell>
          <cell r="D15383" t="str">
            <v>UD</v>
          </cell>
          <cell r="F15383" t="str">
            <v>2211</v>
          </cell>
        </row>
        <row r="15384">
          <cell r="A15384">
            <v>263010080</v>
          </cell>
          <cell r="B15384" t="str">
            <v>ESCALA DE INTELIGENCIA WECHSLER, PARA PRE-ESCOLARES, .      (W.P.P.S.I.) VERSION EN ESPA/OL.</v>
          </cell>
          <cell r="D15384" t="str">
            <v>UD</v>
          </cell>
          <cell r="F15384" t="str">
            <v>2211</v>
          </cell>
        </row>
        <row r="15385">
          <cell r="A15385">
            <v>263010081</v>
          </cell>
          <cell r="B15385" t="str">
            <v>PAQUETE DE 25 EJEMPLARES AUTOCORREGIBLES DERA CUESTIONARIO DE DESAJUSTE EMOCIONAL Y RECURSOS ADAPTATIVOS EN INFERTILIDAD (DERA).</v>
          </cell>
          <cell r="D15385" t="str">
            <v>UD</v>
          </cell>
          <cell r="F15385" t="str">
            <v>2211</v>
          </cell>
        </row>
        <row r="15386">
          <cell r="A15386">
            <v>263010082</v>
          </cell>
          <cell r="B15386" t="str">
            <v>CET-DE CUESTIONARIO ESTRUCTURAL TETRADIMENSIONAL PARA LA DEPRESION</v>
          </cell>
          <cell r="D15386" t="str">
            <v>UD</v>
          </cell>
          <cell r="F15386" t="str">
            <v>2211</v>
          </cell>
        </row>
        <row r="15387">
          <cell r="A15387">
            <v>263010083</v>
          </cell>
          <cell r="B15387" t="str">
            <v>ESCALA TETRADIMENSIONAL PARA EL SEGUIMIENTO DE LA DEPRESION (E.T.D.)</v>
          </cell>
          <cell r="D15387" t="str">
            <v>UD</v>
          </cell>
          <cell r="F15387" t="str">
            <v>2211</v>
          </cell>
        </row>
        <row r="15388">
          <cell r="A15388">
            <v>263010084</v>
          </cell>
          <cell r="B15388" t="str">
            <v>TECA TEST DE EMPATIA COGNITIVA Y AFECTICA JUEGO COMPLETO / TEA EDICIONES / ESPAÑA.</v>
          </cell>
          <cell r="D15388" t="str">
            <v>UD</v>
          </cell>
          <cell r="F15388" t="str">
            <v>2211</v>
          </cell>
        </row>
        <row r="15389">
          <cell r="A15389">
            <v>263010085</v>
          </cell>
          <cell r="B15389" t="str">
            <v>PAQUETE DE 25 HOJAS DE RESPUESTA DE TECA TEST DE EMPATIA COGNITIVA Y AFECTIVA / TEA EDICIONES / ESPAÑA.</v>
          </cell>
          <cell r="D15389" t="str">
            <v>UD</v>
          </cell>
          <cell r="F15389" t="str">
            <v>2211</v>
          </cell>
        </row>
        <row r="15390">
          <cell r="A15390">
            <v>263010086</v>
          </cell>
          <cell r="B15390" t="str">
            <v>FACTOR *G* 2 EVALUACION DE LA INTELIGENCIA  GENERAL PRUEBA COMPLETA / TEA EDICIONES / ESPAÑA.</v>
          </cell>
          <cell r="D15390" t="str">
            <v>UD</v>
          </cell>
          <cell r="F15390" t="str">
            <v>2211</v>
          </cell>
        </row>
        <row r="15391">
          <cell r="A15391">
            <v>263010087</v>
          </cell>
          <cell r="B15391" t="str">
            <v>TEST  DE LA ESCALA DE APRECIACION DEL ESTRES EAE, JUEGO COMPLETO ( MANUAL, 5 CUADERNILLOS DE CADA FORMA, 25HOJAS DE RESPUESTAS).</v>
          </cell>
          <cell r="D15391" t="str">
            <v>UD</v>
          </cell>
          <cell r="F15391" t="str">
            <v>2211</v>
          </cell>
        </row>
        <row r="15392">
          <cell r="A15392">
            <v>263010088</v>
          </cell>
          <cell r="B15392" t="str">
            <v>MIDOT INTEGRITEST PARA EMPLEADOS DE PRIMER INGRESO.</v>
          </cell>
          <cell r="D15392" t="str">
            <v>UD</v>
          </cell>
          <cell r="F15392" t="str">
            <v>2211</v>
          </cell>
        </row>
        <row r="15393">
          <cell r="A15393">
            <v>263010089</v>
          </cell>
          <cell r="B15393" t="str">
            <v>BAS-II ESCALA DE APTITUDES INTELECTUALES</v>
          </cell>
          <cell r="D15393" t="str">
            <v>UD</v>
          </cell>
          <cell r="F15393" t="str">
            <v>2211</v>
          </cell>
        </row>
        <row r="15394">
          <cell r="A15394">
            <v>263010090</v>
          </cell>
          <cell r="B15394" t="str">
            <v>ESCALA DE REFERENCIAS PERSONALES, KUDER.</v>
          </cell>
          <cell r="D15394" t="str">
            <v>UD</v>
          </cell>
          <cell r="F15394" t="str">
            <v>2211</v>
          </cell>
        </row>
        <row r="15395">
          <cell r="A15395">
            <v>263010091</v>
          </cell>
          <cell r="B15395" t="str">
            <v>CARAS-R TEST DE PERCEPCION DE DIFERENCIAS</v>
          </cell>
          <cell r="D15395" t="str">
            <v>UD</v>
          </cell>
          <cell r="F15395" t="str">
            <v>2211</v>
          </cell>
        </row>
        <row r="15396">
          <cell r="A15396">
            <v>263010092</v>
          </cell>
          <cell r="B15396" t="str">
            <v>ADI-R ENTREVISTA PARA EL DIAGNOSTICO DEL AUTISMO</v>
          </cell>
          <cell r="D15396" t="str">
            <v>UD</v>
          </cell>
          <cell r="F15396" t="str">
            <v>2211</v>
          </cell>
        </row>
        <row r="15397">
          <cell r="A15397">
            <v>263010093</v>
          </cell>
          <cell r="B15397" t="str">
            <v>ADOS ESCALA DE OBSERVACION PARA EL DIAGNOSTICO DEL AUTISMO</v>
          </cell>
          <cell r="D15397" t="str">
            <v>UD</v>
          </cell>
          <cell r="F15397" t="str">
            <v>2211</v>
          </cell>
        </row>
        <row r="15398">
          <cell r="A15398">
            <v>263010094</v>
          </cell>
          <cell r="B15398" t="str">
            <v>A-D CUESTIONARIO DE CONDUCTA ANTISOCIALES DELECTIVAS</v>
          </cell>
          <cell r="D15398" t="str">
            <v>UD</v>
          </cell>
          <cell r="F15398" t="str">
            <v>2211</v>
          </cell>
        </row>
        <row r="15399">
          <cell r="A15399">
            <v>263010095</v>
          </cell>
          <cell r="B15399" t="str">
            <v>TSA TEST DE SILUETA PARA ADOLESCENTES</v>
          </cell>
          <cell r="D15399" t="str">
            <v>UD</v>
          </cell>
          <cell r="F15399" t="str">
            <v>2211</v>
          </cell>
        </row>
        <row r="15400">
          <cell r="A15400">
            <v>263010096</v>
          </cell>
          <cell r="B15400" t="str">
            <v>PAQUETE DE 15 PROTOCOLOS  REGISTRO 2:6-3:11 DEL WPPSI-III</v>
          </cell>
          <cell r="D15400" t="str">
            <v>UD</v>
          </cell>
          <cell r="F15400" t="str">
            <v>2211</v>
          </cell>
        </row>
        <row r="15401">
          <cell r="A15401">
            <v>263010097</v>
          </cell>
          <cell r="B15401" t="str">
            <v>PAQUETE DE 15 PROTOCOLOS  REGISTRO 4:00-7:11 DEL WPPSI-III</v>
          </cell>
          <cell r="D15401" t="str">
            <v>UD</v>
          </cell>
          <cell r="F15401" t="str">
            <v>2211</v>
          </cell>
        </row>
        <row r="15402">
          <cell r="A15402">
            <v>263010098</v>
          </cell>
          <cell r="B15402" t="str">
            <v>PAQUETE DE 15 CUADERNILLOS DE RESPUESTA DEL WPPSI</v>
          </cell>
          <cell r="D15402" t="str">
            <v>UD</v>
          </cell>
          <cell r="F15402" t="str">
            <v>2211</v>
          </cell>
        </row>
        <row r="15403">
          <cell r="A15403">
            <v>263010099</v>
          </cell>
          <cell r="B15403" t="str">
            <v>FDT TEST DE LOS CINCO DIGITOS</v>
          </cell>
          <cell r="D15403" t="str">
            <v>UD</v>
          </cell>
          <cell r="F15403" t="str">
            <v>2211</v>
          </cell>
        </row>
        <row r="15404">
          <cell r="A15404">
            <v>263010100</v>
          </cell>
          <cell r="B15404" t="str">
            <v>ESCALA WITTERNBORN, PARA EVALUACION PSIQUIATRICA (FOLLETO Y SET DE TABLAS DE NORMALIZACION)</v>
          </cell>
          <cell r="D15404" t="str">
            <v>UD</v>
          </cell>
          <cell r="F15404" t="str">
            <v>2211</v>
          </cell>
        </row>
        <row r="15405">
          <cell r="A15405">
            <v>263010101</v>
          </cell>
          <cell r="B15405" t="str">
            <v>SCQ: CUESTIONARIO DE COMUNICACION SOCIAL.</v>
          </cell>
          <cell r="D15405" t="str">
            <v>CN</v>
          </cell>
          <cell r="F15405" t="str">
            <v>2211</v>
          </cell>
        </row>
        <row r="15406">
          <cell r="A15406">
            <v>263010102</v>
          </cell>
          <cell r="B15406" t="str">
            <v>SPECI: SCREENING DE PROBLEMAS EMOCIONALES Y DE CONDUCTA INFANTIL</v>
          </cell>
          <cell r="D15406" t="str">
            <v>CN</v>
          </cell>
          <cell r="F15406" t="str">
            <v>2211</v>
          </cell>
        </row>
        <row r="15407">
          <cell r="A15407">
            <v>263010103</v>
          </cell>
          <cell r="B15407" t="str">
            <v>FRUTAS PLASTICAS  TAMAÑO ORIGINAL CON ESTEREOFON</v>
          </cell>
          <cell r="D15407" t="str">
            <v>UD</v>
          </cell>
          <cell r="F15407" t="str">
            <v>2233</v>
          </cell>
        </row>
        <row r="15408">
          <cell r="A15408">
            <v>263010104</v>
          </cell>
          <cell r="B15408" t="str">
            <v>ACE</v>
          </cell>
          <cell r="D15408" t="str">
            <v>CN</v>
          </cell>
          <cell r="F15408" t="str">
            <v>2211</v>
          </cell>
        </row>
        <row r="15409">
          <cell r="A15409">
            <v>263010105</v>
          </cell>
          <cell r="B15409" t="str">
            <v>INVENTARIO 2P1700 ISRA INV SITUAC Y RESP ANSIEDAD 100 HR.</v>
          </cell>
          <cell r="D15409" t="str">
            <v>UD</v>
          </cell>
          <cell r="F15409" t="str">
            <v>2211</v>
          </cell>
        </row>
        <row r="15410">
          <cell r="A15410">
            <v>263010106</v>
          </cell>
          <cell r="B15410" t="str">
            <v>BAT-7BATERIA PARA LA EVALUACION DE APTITUDES JUEGO COMPLETO.</v>
          </cell>
          <cell r="D15410" t="str">
            <v>UD</v>
          </cell>
          <cell r="F15410" t="str">
            <v>2211</v>
          </cell>
        </row>
        <row r="15411">
          <cell r="A15411">
            <v>263010107</v>
          </cell>
          <cell r="B15411" t="str">
            <v>PIN DE CORRECCION POR MEDIO DE INTERNET DE 25 USOS DE APLICACION MAS 25 HOJAS DE RESPUESTAS DEL BAT-7 BATERIA PARA LA EVALUACION DE APTITUDES / TEA EDICIONES/ESPAÑA.</v>
          </cell>
          <cell r="D15411" t="str">
            <v>UD</v>
          </cell>
          <cell r="F15411" t="str">
            <v>2211</v>
          </cell>
        </row>
        <row r="15412">
          <cell r="A15412">
            <v>263010108</v>
          </cell>
          <cell r="B15412" t="str">
            <v>PAQUETE DE 10 CUADERNILLOS DEL NIVEL M DEL BAT-7 BATERIA PARA LA EVALUACION DE APTITUDES/ TEA/EDICIONES ESPAÑA.</v>
          </cell>
          <cell r="D15412" t="str">
            <v>UD</v>
          </cell>
          <cell r="F15412" t="str">
            <v>2211</v>
          </cell>
        </row>
        <row r="15413">
          <cell r="A15413">
            <v>263010109</v>
          </cell>
          <cell r="B15413" t="str">
            <v>TAMAI</v>
          </cell>
          <cell r="D15413" t="str">
            <v>CN</v>
          </cell>
          <cell r="F15413" t="str">
            <v>2211</v>
          </cell>
        </row>
        <row r="15414">
          <cell r="A15414">
            <v>263010110</v>
          </cell>
          <cell r="B15414" t="str">
            <v>FROSTIG, TEST DESARROLLO DE LA PERCEPCION VISUAL</v>
          </cell>
          <cell r="D15414" t="str">
            <v>UD</v>
          </cell>
          <cell r="F15414" t="str">
            <v>2211</v>
          </cell>
        </row>
        <row r="15415">
          <cell r="A15415">
            <v>263010111</v>
          </cell>
          <cell r="B15415" t="str">
            <v>INVENTARIO DE HABITOS DE ESTUDIO (I.H.E.)</v>
          </cell>
          <cell r="D15415" t="str">
            <v>UD</v>
          </cell>
          <cell r="F15415" t="str">
            <v>2211</v>
          </cell>
        </row>
        <row r="15416">
          <cell r="A15416">
            <v>263010112</v>
          </cell>
          <cell r="B15416" t="str">
            <v>PIN (ALFANUMERICO) DE 25 USOS DE  CORRECCION CON 25 HOJAS  DE RESPUESTA DEL TEST DE EVALUACION DEL ESTRES POSTRAUMATICO (EGEP)</v>
          </cell>
          <cell r="D15416" t="str">
            <v>UD</v>
          </cell>
          <cell r="F15416" t="str">
            <v>2211</v>
          </cell>
        </row>
        <row r="15417">
          <cell r="A15417">
            <v>263010113</v>
          </cell>
          <cell r="B15417" t="str">
            <v>PAQUETE DE 25 EJEMPLARES AUTOCORREGIBLES DEL CUESTIONARIO DE AGRESIVIDAD PREMEDITADA E IMPULSIVA EN ADOLESCENTES (CAPI-A)</v>
          </cell>
          <cell r="D15417" t="str">
            <v>UD</v>
          </cell>
          <cell r="F15417" t="str">
            <v>2211</v>
          </cell>
        </row>
        <row r="15418">
          <cell r="A15418">
            <v>263010114</v>
          </cell>
          <cell r="B15418" t="str">
            <v>PAQUETE DE 25 CUADERNILLOS PARA LA ANOTACION E INTERPRETACION DEL TEST CASA-ARBOL-PERSONA (HTP)</v>
          </cell>
          <cell r="D15418" t="str">
            <v>UD</v>
          </cell>
          <cell r="F15418" t="str">
            <v>2211</v>
          </cell>
        </row>
        <row r="15419">
          <cell r="A15419">
            <v>263010115</v>
          </cell>
          <cell r="B15419" t="str">
            <v>JUEGO COMPLETO DEL CUESTIONARIO OVIEDO PARA LA EVALUACION DE LA ESQUIZOTIPIA</v>
          </cell>
          <cell r="D15419" t="str">
            <v>UD</v>
          </cell>
          <cell r="F15419" t="str">
            <v>2211</v>
          </cell>
        </row>
        <row r="15420">
          <cell r="A15420">
            <v>263010116</v>
          </cell>
          <cell r="B15420" t="str">
            <v>PIN (ALFANUMERICO) DE 25 USOS PARA LA CORRECCION Y 25 HOJAS DE RESPUESTAS DEL TEST CUESTIONARIO EDUCATIVO-CLINICO DE ANSIEDAD Y DEPRESION (CECAD)</v>
          </cell>
          <cell r="D15420" t="str">
            <v>UD</v>
          </cell>
          <cell r="F15420" t="str">
            <v>2211</v>
          </cell>
        </row>
        <row r="15421">
          <cell r="A15421">
            <v>263010117</v>
          </cell>
          <cell r="B15421" t="str">
            <v>MATRICES TEST DE INTELIGENCIA GENERAL.</v>
          </cell>
          <cell r="D15421" t="str">
            <v>UD</v>
          </cell>
          <cell r="F15421" t="str">
            <v>2211</v>
          </cell>
        </row>
        <row r="15422">
          <cell r="A15422">
            <v>263010118</v>
          </cell>
          <cell r="B15422" t="str">
            <v>MATRICES TEST DE INTELIGENCIA GENERAL PIN (RECARGAS) DE CORRECCION.</v>
          </cell>
          <cell r="D15422" t="str">
            <v>UD</v>
          </cell>
          <cell r="F15422" t="str">
            <v>2211</v>
          </cell>
        </row>
        <row r="15423">
          <cell r="A15423">
            <v>263010119</v>
          </cell>
          <cell r="B15423" t="str">
            <v>CUESTIONARIO DE EVALUACION DE RIESGOS PSICOSOCIALES. DECORE.</v>
          </cell>
          <cell r="D15423" t="str">
            <v>UD</v>
          </cell>
          <cell r="F15423" t="str">
            <v>2211</v>
          </cell>
        </row>
        <row r="15424">
          <cell r="A15424">
            <v>263010121</v>
          </cell>
          <cell r="B15424" t="str">
            <v>CUESTIONARIO DE EVALUACION DE RIESGOS PSICOSOCIALES DECORE: PIN DE CORRECCION.</v>
          </cell>
          <cell r="D15424" t="str">
            <v>UD</v>
          </cell>
          <cell r="F15424" t="str">
            <v>2211</v>
          </cell>
        </row>
        <row r="15425">
          <cell r="A15425">
            <v>263010122</v>
          </cell>
          <cell r="B15425" t="str">
            <v>CYBERBULLYNG.</v>
          </cell>
          <cell r="D15425" t="str">
            <v>UD</v>
          </cell>
          <cell r="F15425" t="str">
            <v>2211</v>
          </cell>
        </row>
        <row r="15426">
          <cell r="A15426">
            <v>263010123</v>
          </cell>
          <cell r="B15426" t="str">
            <v>EAE. ESCALAS DE APRECIACION DEL ESTRES.  CUADERNILLOS</v>
          </cell>
          <cell r="D15426" t="str">
            <v>UD</v>
          </cell>
          <cell r="F15426" t="str">
            <v>2211</v>
          </cell>
        </row>
        <row r="15427">
          <cell r="A15427">
            <v>263010124</v>
          </cell>
          <cell r="B15427" t="str">
            <v>EAE. ESCALAS DE APRECIACION DEL ESTRES. HOJAS DE RESPUESTA</v>
          </cell>
          <cell r="D15427" t="str">
            <v>UD</v>
          </cell>
          <cell r="F15427" t="str">
            <v>2211</v>
          </cell>
        </row>
        <row r="15428">
          <cell r="A15428">
            <v>263010125</v>
          </cell>
          <cell r="B15428" t="str">
            <v>TEST ESCALA BREVE DE INTELIGENICA SHIPLEY-2.  JUEGO COMPLETO</v>
          </cell>
          <cell r="D15428" t="str">
            <v>UD</v>
          </cell>
          <cell r="F15428" t="str">
            <v>2211</v>
          </cell>
        </row>
        <row r="15429">
          <cell r="A15429">
            <v>263010126</v>
          </cell>
          <cell r="B15429" t="str">
            <v>TEST PROGRAMA DE ENTRENAMIENTO EN ESTRATEGIAS PARA MEJORAR LA MEMORIA  CUADERNO DE ENTRENAMIENTO</v>
          </cell>
          <cell r="D15429" t="str">
            <v>UD</v>
          </cell>
          <cell r="F15429" t="str">
            <v>2211</v>
          </cell>
        </row>
        <row r="15430">
          <cell r="A15430">
            <v>263010127</v>
          </cell>
          <cell r="B15430" t="str">
            <v>TEST PROGRAMA DE ENTRENAMIENTO EN ESTRATEGIAS PARA MEJORAR LA MEMORIA  MANUAL DEL  TERAPEUTA</v>
          </cell>
          <cell r="D15430" t="str">
            <v>UD</v>
          </cell>
          <cell r="F15430" t="str">
            <v>2211</v>
          </cell>
        </row>
        <row r="15431">
          <cell r="A15431">
            <v>263010128</v>
          </cell>
          <cell r="B15431" t="str">
            <v>TEST TOULSE-PIERON REVISADO (TP-R) JUEGO COMPLETO</v>
          </cell>
          <cell r="D15431" t="str">
            <v>UD</v>
          </cell>
          <cell r="F15431" t="str">
            <v>2211</v>
          </cell>
        </row>
        <row r="15432">
          <cell r="A15432">
            <v>263010129</v>
          </cell>
          <cell r="B15432" t="str">
            <v>TEST MEMORIA VISUAL DE ROSTROS (MVR) JUEGO COMPLETO</v>
          </cell>
          <cell r="D15432" t="str">
            <v>UD</v>
          </cell>
          <cell r="F15432" t="str">
            <v>2211</v>
          </cell>
        </row>
        <row r="15433">
          <cell r="A15433">
            <v>263010131</v>
          </cell>
          <cell r="B15433" t="str">
            <v>OLIMPIADAS FELINAS. JUEGO COMPLETO. TEA EDICIONES. ESPAÑA.</v>
          </cell>
          <cell r="D15433" t="str">
            <v>UD</v>
          </cell>
          <cell r="F15433" t="str">
            <v>2211</v>
          </cell>
        </row>
        <row r="15434">
          <cell r="A15434">
            <v>263010132</v>
          </cell>
          <cell r="B15434" t="str">
            <v>Q-PAD CUESTIONARIO PARA LA EVALUACION DE PROBLEMAS EN ADOLESCENTES JUEGO COMPLETO CON PIN DE CORRECCON POR MEDIO DE INTERNET DE 25 USOS DE APLICACION MAS 25 HOJAS DE RESPUESTA. TEA</v>
          </cell>
          <cell r="D15434" t="str">
            <v>UD</v>
          </cell>
          <cell r="F15434" t="str">
            <v>2211</v>
          </cell>
        </row>
        <row r="15435">
          <cell r="A15435">
            <v>263010133</v>
          </cell>
          <cell r="B15435" t="str">
            <v>PIN DE CORRECCON POR MEDIO DE INTERNET DE 25 USOS DE APLICACION MAS 25 HOJAS DE RESPUESTA DEL Q-PAD CUESTIONARIO PARA LA EVALUACION DE PROBLEMAS EN ADOLESCENTES. TEA EDICIONES/ESPA</v>
          </cell>
          <cell r="D15435" t="str">
            <v>UD</v>
          </cell>
          <cell r="F15435" t="str">
            <v>2211</v>
          </cell>
        </row>
        <row r="15436">
          <cell r="A15436">
            <v>263010134</v>
          </cell>
          <cell r="B15436" t="str">
            <v>TABA / TEST DE APTITUDES BUROCRATICAS Y ADMINISTRATIVAS. JUEGO COMPLETO CON PIN DE CORRECCION POR MEDIO DE INTERNET DE 25 USOS DE APLICACION MAS 25 HOJAS DE RESPUESTA.</v>
          </cell>
          <cell r="D15436" t="str">
            <v>UD</v>
          </cell>
          <cell r="F15436" t="str">
            <v>2211</v>
          </cell>
        </row>
        <row r="15437">
          <cell r="A15437">
            <v>263010135</v>
          </cell>
          <cell r="B15437" t="str">
            <v>PAI-A  INVESTARIO DE  EVALUACIONDE LA  PERSONALIDAD PARA ADOLESCENTES CON MANUAL, 10 CUADERNILLOS DE PREGUNTAS, 25 HOJAS DE RESPUESTA Y PIN DE 25 USOS.</v>
          </cell>
          <cell r="D15437" t="str">
            <v>UD</v>
          </cell>
          <cell r="F15437" t="str">
            <v>2211</v>
          </cell>
        </row>
        <row r="15438">
          <cell r="A15438">
            <v>263010136</v>
          </cell>
          <cell r="B15438" t="str">
            <v>WISC-V  / ESCALA DE INTELIGENCIA DE WECHSLER PARA NIÑOS, JUEGO COMPLETO: 25 USOS DE CORRECCION ON LINE.</v>
          </cell>
          <cell r="D15438" t="str">
            <v>UD</v>
          </cell>
          <cell r="F15438" t="str">
            <v>2211</v>
          </cell>
        </row>
        <row r="15439">
          <cell r="A15439">
            <v>263010138</v>
          </cell>
          <cell r="B15439" t="str">
            <v>CUESTIONARIO SOBRE INGESTA ALIMENTARIA OQ, JUEGO COMPLETO.</v>
          </cell>
          <cell r="D15439" t="str">
            <v>UD</v>
          </cell>
          <cell r="F15439" t="str">
            <v>2211</v>
          </cell>
        </row>
        <row r="15440">
          <cell r="A15440">
            <v>263010139</v>
          </cell>
          <cell r="B15440" t="str">
            <v xml:space="preserve">VINCULATEST TEST PARA LA EVLAUCION Y VALORACION DE LOS VINCULOS INTERPERSONALES EN ADULTOS. JUEGO COMPLETO.									 									</v>
          </cell>
          <cell r="D15440" t="str">
            <v>UD</v>
          </cell>
          <cell r="F15440" t="str">
            <v>2211</v>
          </cell>
        </row>
        <row r="15441">
          <cell r="A15441">
            <v>263010140</v>
          </cell>
          <cell r="B15441" t="str">
            <v>LAMINA DE ESTEREOFON, 30 X 20 CM.</v>
          </cell>
          <cell r="D15441" t="str">
            <v>UD</v>
          </cell>
          <cell r="F15441" t="str">
            <v>2233</v>
          </cell>
        </row>
        <row r="15442">
          <cell r="A15442">
            <v>263010141</v>
          </cell>
          <cell r="B15442" t="str">
            <v xml:space="preserve">CEM CRECIENDO EN MINDFULNESS. JUEGO COMPLETO									 									</v>
          </cell>
          <cell r="D15442" t="str">
            <v>UD</v>
          </cell>
          <cell r="F15442" t="str">
            <v>2211</v>
          </cell>
        </row>
        <row r="15443">
          <cell r="A15443">
            <v>263010142</v>
          </cell>
          <cell r="B15443" t="str">
            <v xml:space="preserve">LA ENFERMEDAD MENTAL. COMPRENSION DE LA PERSONA CON PATOLOGIA. JUEGO COMPLETO									 									</v>
          </cell>
          <cell r="D15443" t="str">
            <v>UD</v>
          </cell>
          <cell r="F15443" t="str">
            <v>2211</v>
          </cell>
        </row>
        <row r="15444">
          <cell r="A15444">
            <v>263010143</v>
          </cell>
          <cell r="B15444" t="str">
            <v xml:space="preserve">BARON. INVENTARIO DE INTELIGENCIA EMOCIONAL DE BARON: VERSION PARA JOVENES. JUEGO COMPLETO									 									</v>
          </cell>
          <cell r="D15444" t="str">
            <v>UD</v>
          </cell>
          <cell r="F15444" t="str">
            <v>2211</v>
          </cell>
        </row>
        <row r="15445">
          <cell r="A15445">
            <v>263010144</v>
          </cell>
          <cell r="B15445" t="str">
            <v xml:space="preserve">TED Y TED-R TEST DE ESPERANZA - DESESPERANZA. JUEGO COMPLETO									 									</v>
          </cell>
          <cell r="D15445" t="str">
            <v>UD</v>
          </cell>
          <cell r="F15445" t="str">
            <v>2211</v>
          </cell>
        </row>
        <row r="15446">
          <cell r="A15446">
            <v>263010145</v>
          </cell>
          <cell r="B15446" t="str">
            <v>LAMINA DE PSICODIAGNOSTICO DE RORSCHACH.</v>
          </cell>
          <cell r="D15446" t="str">
            <v>UD</v>
          </cell>
          <cell r="F15446" t="str">
            <v>2211</v>
          </cell>
        </row>
        <row r="15447">
          <cell r="A15447">
            <v>263010146</v>
          </cell>
          <cell r="B15447" t="str">
            <v xml:space="preserve">ICOD INSTRUMENTO DE CODEPENDENCIA. JUEGO COMPLETO.									 									</v>
          </cell>
          <cell r="D15447" t="str">
            <v>UD</v>
          </cell>
          <cell r="F15447" t="str">
            <v>2211</v>
          </cell>
        </row>
        <row r="15448">
          <cell r="A15448">
            <v>263010147</v>
          </cell>
          <cell r="B15448" t="str">
            <v xml:space="preserve">IDARE INVENTARIO DE ANSIEDAD RASGO-ESTADO									 									</v>
          </cell>
          <cell r="D15448" t="str">
            <v>UD</v>
          </cell>
          <cell r="F15448" t="str">
            <v>2211</v>
          </cell>
        </row>
        <row r="15449">
          <cell r="A15449">
            <v>263010148</v>
          </cell>
          <cell r="B15449" t="str">
            <v xml:space="preserve">TEST EVALUACION CONDUCTUAL DE LA FUNCION EJECUTIVA - 2. BRIEF-2. JUEGO COMPLETO									 									</v>
          </cell>
          <cell r="D15449" t="str">
            <v>UD</v>
          </cell>
          <cell r="F15449" t="str">
            <v>2211</v>
          </cell>
        </row>
        <row r="15450">
          <cell r="A15450">
            <v>263010149</v>
          </cell>
          <cell r="B15450" t="str">
            <v xml:space="preserve">KIT DE CORRECCION DEL CUESTIONARIO DE PERSONALIDAD SITUACIONAL (25 HOJAS DE RESPUESTAS, 25 USOS)									 									</v>
          </cell>
          <cell r="D15450" t="str">
            <v>UD</v>
          </cell>
          <cell r="F15450" t="str">
            <v>2211</v>
          </cell>
        </row>
        <row r="15451">
          <cell r="A15451">
            <v>263010150</v>
          </cell>
          <cell r="B15451" t="str">
            <v>TEST INFORME INVENTARIO MULTIFASICO DE PERSONALIDAD DE MINNESOTA PARA ADOLESCENTES (MMPI A). PAQUETE CON 10 USOS DE CORRECCION.</v>
          </cell>
          <cell r="D15451" t="str">
            <v>UD</v>
          </cell>
          <cell r="F15451" t="str">
            <v>2211</v>
          </cell>
        </row>
        <row r="15452">
          <cell r="A15452">
            <v>263010151</v>
          </cell>
          <cell r="B15452" t="str">
            <v>TEST SISTEMA DE EVALUACION DE LA CONDUCTA ADAPTATIVA ABAS II.   KIT CORRECCION ADULTOS,  25 EJEMPLARES Y PIN CON 25 USOS</v>
          </cell>
          <cell r="D15452" t="str">
            <v>UD</v>
          </cell>
          <cell r="F15452" t="str">
            <v>2211</v>
          </cell>
        </row>
        <row r="15453">
          <cell r="A15453">
            <v>263010152</v>
          </cell>
          <cell r="B15453" t="str">
            <v>TEST INVENTARIO DE ADJETIVOS PARA LA EVALUACION DE LOS TRASTORNOS DE PERSONALIDAD (IA-TP). KIT CORRECCION VARONES. 25 EJEMPLARES VARON Y KIT CON 25 USOS</v>
          </cell>
          <cell r="D15453" t="str">
            <v>UD</v>
          </cell>
          <cell r="F15453" t="str">
            <v>2211</v>
          </cell>
        </row>
        <row r="15454">
          <cell r="A15454">
            <v>263010153</v>
          </cell>
          <cell r="B15454" t="str">
            <v>TEST INVENTARIO DE ADAPTACION DE CONDUCTA IAC.  CUADERNILLOS PAQUETE 10.</v>
          </cell>
          <cell r="D15454" t="str">
            <v>UD</v>
          </cell>
          <cell r="F15454" t="str">
            <v>2211</v>
          </cell>
        </row>
        <row r="15455">
          <cell r="A15455">
            <v>263010154</v>
          </cell>
          <cell r="B15455" t="str">
            <v>TEST INVENTARIO DE ADAPTACION DE CONDUCTA IAC. 25 HOJAS DE RESPUESTA AUTOCORREGIBLES.</v>
          </cell>
          <cell r="D15455" t="str">
            <v>UD</v>
          </cell>
          <cell r="F15455" t="str">
            <v>2211</v>
          </cell>
        </row>
        <row r="15456">
          <cell r="A15456">
            <v>263010155</v>
          </cell>
          <cell r="B15456" t="str">
            <v>TEST PLATAFORMA WEB PARA LA REHABILITACION Y ESTIMULACION NEUROPSICOLOGICAS NEURON UP.   LICENCIA MINI PARA UN UNICO PROFESIONAL QUE INCLUYA MANTENIMIENTO UN AÑO ALTA ILIMITADA DE</v>
          </cell>
          <cell r="D15456" t="str">
            <v>UD</v>
          </cell>
          <cell r="F15456" t="str">
            <v>2211</v>
          </cell>
        </row>
        <row r="15457">
          <cell r="A15457">
            <v>263010156</v>
          </cell>
          <cell r="B15457" t="str">
            <v>TEST CUESTIONARIO PARA LA EVALUACION DEL SINDROME DE QUEMARSE POR EL TRABAJO (CESQT). 25 EJEMPLARES AUTOCORREGIBLES.</v>
          </cell>
          <cell r="D15457" t="str">
            <v>UD</v>
          </cell>
          <cell r="F15457" t="str">
            <v>2211</v>
          </cell>
        </row>
        <row r="15458">
          <cell r="A15458">
            <v>263010157</v>
          </cell>
          <cell r="B15458" t="str">
            <v>PIN DE 10 INFORMES INTERPRETATIVOS DEL MMPI-A INVENTARIO MULTIFASICO DE LA PERSONALIDAD DE MINESSOTA PARA ADOLESCENTES/TEA EDICIONES/ESPAÑA</v>
          </cell>
          <cell r="D15458" t="str">
            <v>UD</v>
          </cell>
          <cell r="F15458" t="str">
            <v>2211</v>
          </cell>
        </row>
        <row r="15459">
          <cell r="A15459">
            <v>263010158</v>
          </cell>
          <cell r="B15459" t="str">
            <v>PIN DE CORRECION POR MEDIO DE INTERNET DE 25 USOS DE APLIACION MAS 25 HOJAS DE RESPUESTA DEL MMPI-A INVENTARIO MULTIFASICO DE LA PERSONALIDAD DE MINESSOTA PARA ADOLESCENTES/TEA EDI</v>
          </cell>
          <cell r="D15459" t="str">
            <v>UD</v>
          </cell>
          <cell r="F15459" t="str">
            <v>2211</v>
          </cell>
        </row>
        <row r="15460">
          <cell r="A15460">
            <v>263010159</v>
          </cell>
          <cell r="B15460" t="str">
            <v>RIAP5 FE INTRODUCTORY KIT-CD-ROM INCLUYE RIAP5 FE SOFWARE CON UNA AYUDA PARA INTODUCIR EL PROGRAMA, RIAP5 MANUEL SUPLMENTARIO  Y 50 FORMULAS PARA ANOTAR RESPUESTAS.</v>
          </cell>
          <cell r="D15460" t="str">
            <v>UD</v>
          </cell>
          <cell r="F15460" t="str">
            <v>2211</v>
          </cell>
        </row>
        <row r="15461">
          <cell r="A15461">
            <v>263010161</v>
          </cell>
          <cell r="B15461" t="str">
            <v>CUESTIONARIO DE ANSIEDAD ESTADO/RASGO. (STAI).  JUEGO COMPLETO / TEA EDICIONES / ESPAÑA.</v>
          </cell>
          <cell r="D15461" t="str">
            <v>UD</v>
          </cell>
          <cell r="F15461" t="str">
            <v>2211</v>
          </cell>
        </row>
        <row r="15462">
          <cell r="A15462">
            <v>263010162</v>
          </cell>
          <cell r="B15462" t="str">
            <v>PAQUETE DE 25 EJEMPLARES AUTOCORREGIBLES DEL TEST STAXI-2 (INVENTARIO DE EXPRESION DE IRA ESTADO RASGO) DE TEA EDICIONES.</v>
          </cell>
          <cell r="D15462" t="str">
            <v>UD</v>
          </cell>
          <cell r="F15462" t="str">
            <v>2211</v>
          </cell>
        </row>
        <row r="15463">
          <cell r="A15463">
            <v>263010163</v>
          </cell>
          <cell r="B15463" t="str">
            <v>ESQUIZO-Q. CUESTIONARIO OVIEDO PARA LA EVALUACION DE LA ESQUIZOTIPIA.  JUEGO COMPLETO CON PIN DE CORRECCION POR MEDIO DE INTERNET DE 25 USOS DE APLICACION MAS 25 HOJAS DE RESPUESTA</v>
          </cell>
          <cell r="D15463" t="str">
            <v>UD</v>
          </cell>
          <cell r="F15463" t="str">
            <v>2211</v>
          </cell>
        </row>
        <row r="15464">
          <cell r="A15464">
            <v>263010164</v>
          </cell>
          <cell r="B15464" t="str">
            <v>PAQUETE DE 10 INFORMES INTERPRETATIVOS DEL MMPI-A INVENTARIO MULTIFASICO DE LA PERSONALIDAD PARA ADOLESCENTES / TEA EDCIONES / ESPAÑA.</v>
          </cell>
          <cell r="D15464" t="str">
            <v>UD</v>
          </cell>
          <cell r="F15464" t="str">
            <v>2211</v>
          </cell>
        </row>
        <row r="15465">
          <cell r="A15465">
            <v>263010165</v>
          </cell>
          <cell r="B15465" t="str">
            <v>PIN DE CORRECCION POR MEDIO DE INTERNET DE 25 USOS DE APLICACION MAS 25 HOJAS DE RESPUESTAS DEL EGEP EVALUACION GLOBAL DEL ESTRES POSTRAUMATICO / TEA / EDICIONES / ESPAÑA.</v>
          </cell>
          <cell r="D15465" t="str">
            <v>UD</v>
          </cell>
          <cell r="F15465" t="str">
            <v>2211</v>
          </cell>
        </row>
        <row r="15466">
          <cell r="A15466">
            <v>263010166</v>
          </cell>
          <cell r="B15466" t="str">
            <v>PAQUETE DE 25 HOJAS AUTOCORREGIBLES DEL D-2 TEST DE ATENCION / TEA EDICIONES / ESPAÑA.</v>
          </cell>
          <cell r="D15466" t="str">
            <v>UD</v>
          </cell>
          <cell r="F15466" t="str">
            <v>2211</v>
          </cell>
        </row>
        <row r="15467">
          <cell r="A15467">
            <v>263010167</v>
          </cell>
          <cell r="B15467" t="str">
            <v>PAQUETE DE 25 EJEMPLARES AUTOCORREGIBLES IDER INVENTARIO DE DEPRESION ESTADO RASGO / TEA EDICIONES / ESPAÑA.</v>
          </cell>
          <cell r="D15467" t="str">
            <v>UD</v>
          </cell>
          <cell r="F15467" t="str">
            <v>2211</v>
          </cell>
        </row>
        <row r="15468">
          <cell r="A15468">
            <v>263010168</v>
          </cell>
          <cell r="B15468" t="str">
            <v>FACTORES DE RIESGO INTERPERSONALES PARA EL CONSUMO DE DROGAS EN ADOLESCENTE</v>
          </cell>
          <cell r="D15468" t="str">
            <v>UD</v>
          </cell>
          <cell r="F15468" t="str">
            <v>2211</v>
          </cell>
        </row>
        <row r="15469">
          <cell r="A15469">
            <v>263010169</v>
          </cell>
          <cell r="B15469" t="str">
            <v>PIN DE CORRECION DE  FACTORES DE RIESGO INTERPERSONALES PARA EL CONSUMO DE DROGAS EN ADOLESCENTES</v>
          </cell>
          <cell r="D15469" t="str">
            <v>UD</v>
          </cell>
          <cell r="F15469" t="str">
            <v>2211</v>
          </cell>
        </row>
        <row r="15470">
          <cell r="A15470">
            <v>263010170</v>
          </cell>
          <cell r="B15470" t="str">
            <v>PICTA PROGRAMA PREVENTIVO SOBRE IMAGEN CORPORAL Y TRASTORNOS DE LA ALIMENTACION</v>
          </cell>
          <cell r="D15470" t="str">
            <v>UD</v>
          </cell>
          <cell r="F15470" t="str">
            <v>2211</v>
          </cell>
        </row>
        <row r="15471">
          <cell r="A15471">
            <v>263010171</v>
          </cell>
          <cell r="B15471" t="str">
            <v>BATERIA III WOODCOCK- MUÑOZ BRIEF INTELLECTUAL ABILITY (BIA) TEST RECORDS, PACKAGE OF 25, ISBN 924347.</v>
          </cell>
          <cell r="D15471" t="str">
            <v>UD</v>
          </cell>
          <cell r="F15471" t="str">
            <v>2211</v>
          </cell>
        </row>
        <row r="15472">
          <cell r="A15472">
            <v>263010172</v>
          </cell>
          <cell r="B15472" t="str">
            <v>BATERIA III WOODCOCK- MUÑOZ  COGNITIVE ABILITIES TEST RECORDS AND SUBJECT RESPONSE BOOKLETS, PACKAGE OF 25, ISBN 924340.</v>
          </cell>
          <cell r="D15472" t="str">
            <v>UD</v>
          </cell>
          <cell r="F15472" t="str">
            <v>2211</v>
          </cell>
        </row>
        <row r="15473">
          <cell r="A15473">
            <v>263010173</v>
          </cell>
          <cell r="B15473" t="str">
            <v>BATERIA III WOODCOCK- MUÑOZ ACHIEVEMENT TEST RECORDS AND SUBJECT RESPONSE BOOKLETS, PACKAGE 25, ISBN 924355.</v>
          </cell>
          <cell r="D15473" t="str">
            <v>UD</v>
          </cell>
          <cell r="F15473" t="str">
            <v>2211</v>
          </cell>
        </row>
        <row r="15474">
          <cell r="A15474">
            <v>263010174</v>
          </cell>
          <cell r="B15474" t="str">
            <v>BAI, INVENTARIO DE ANSIEDAD DE BECK, JUEGO COMPLETO. INCLUYE MANUAL Y 50 HOJAS DE RESPUESTAS.</v>
          </cell>
          <cell r="D15474" t="str">
            <v>UD</v>
          </cell>
          <cell r="F15474" t="str">
            <v>2211</v>
          </cell>
        </row>
        <row r="15475">
          <cell r="A15475">
            <v>263010175</v>
          </cell>
          <cell r="B15475" t="str">
            <v>BCSE,TEST BREVE PARA LA EVALUACION DEL ESTADO COGNITIVO JUEGO COMPLETO.</v>
          </cell>
          <cell r="D15475" t="str">
            <v>UD</v>
          </cell>
          <cell r="F15475" t="str">
            <v>2211</v>
          </cell>
        </row>
        <row r="15476">
          <cell r="A15476">
            <v>263010176</v>
          </cell>
          <cell r="B15476" t="str">
            <v>TSCC KIT DE INTRODUCCION, INCLUYE MANUAL PROFESIONAL, 25 CUADERNILLOS DE LA PRUEBA, FORMAS PERFIL MACHO Y 25 FORMAS PERFIL FEMENINO.</v>
          </cell>
          <cell r="D15476" t="str">
            <v>UD</v>
          </cell>
          <cell r="F15476" t="str">
            <v>2211</v>
          </cell>
        </row>
        <row r="15477">
          <cell r="A15477">
            <v>263010177</v>
          </cell>
          <cell r="B15477" t="str">
            <v>PIAAR-R PROGRAMA DE INTERVENCION PARA AUMENTAR LA ATENCION Y LA REFLEXIVIDAD</v>
          </cell>
          <cell r="D15477" t="str">
            <v>UD</v>
          </cell>
          <cell r="F15477" t="str">
            <v>2211</v>
          </cell>
        </row>
        <row r="15478">
          <cell r="A15478">
            <v>263010178</v>
          </cell>
          <cell r="B15478" t="str">
            <v xml:space="preserve">CUADERNILLOS DE MATRICES TEST DE INTELIGENCIA GENERAL NIVEL F									 									</v>
          </cell>
          <cell r="D15478" t="str">
            <v>UD</v>
          </cell>
          <cell r="F15478" t="str">
            <v>2211</v>
          </cell>
        </row>
        <row r="15479">
          <cell r="A15479">
            <v>263010180</v>
          </cell>
          <cell r="B15479" t="str">
            <v>MATERIAL PARA ESTIMULACION DE VOCABULARIO (LAMINAS DE PERSO-NAS, OBJETOS, PLANTAS, CUENTOS VISUALES)</v>
          </cell>
          <cell r="D15479" t="str">
            <v>UD</v>
          </cell>
          <cell r="F15479" t="str">
            <v>2211</v>
          </cell>
        </row>
        <row r="15480">
          <cell r="A15480">
            <v>263010181</v>
          </cell>
          <cell r="B15480" t="str">
            <v>WAIS IV. ESCALA DE INTELIGENCIA DE WESCHLER PARA ADULTOS PROTOCOLOS DE REGISTRO/PAQUETES DE 15/MANUAL MODERNO MEXICO</v>
          </cell>
          <cell r="D15480" t="str">
            <v>UD</v>
          </cell>
          <cell r="F15480" t="str">
            <v>2211</v>
          </cell>
        </row>
        <row r="15481">
          <cell r="A15481">
            <v>263010182</v>
          </cell>
          <cell r="B15481" t="str">
            <v>IPP-R INVENTARIO DE INTERESES Y PREFERENCIAS PROFESIONALES REVISADO/PAQUETE DE 10 CUADERNILLOS/ TEA EDICIONES/ESPAÑA</v>
          </cell>
          <cell r="D15481" t="str">
            <v>UD</v>
          </cell>
          <cell r="F15481" t="str">
            <v>2211</v>
          </cell>
        </row>
        <row r="15482">
          <cell r="A15482">
            <v>263010183</v>
          </cell>
          <cell r="B15482" t="str">
            <v>MMPI-2 INVENTARIO MULTIFASICODE PERSONALIDAD DE MINNESOTA. PAQUETE DE 10 CUADERNILLOS/TEA EDICIONES/ESPAÑA</v>
          </cell>
          <cell r="D15482" t="str">
            <v>UD</v>
          </cell>
          <cell r="F15482" t="str">
            <v>2211</v>
          </cell>
        </row>
        <row r="15483">
          <cell r="A15483">
            <v>263010184</v>
          </cell>
          <cell r="B15483" t="str">
            <v>CLIFTON. PROCEDIMIENTOS PARA LA EVALUACION DE ANCIANOS EJEMPLARES CAS PAQUETE DE 25/TEA/EDICIONES/ESPAÑA</v>
          </cell>
          <cell r="D15483" t="str">
            <v>UD</v>
          </cell>
          <cell r="F15483" t="str">
            <v>2211</v>
          </cell>
        </row>
        <row r="15484">
          <cell r="A15484">
            <v>263010185</v>
          </cell>
          <cell r="B15484" t="str">
            <v>CLIFTON. PROCEDIMIENTOS PARA LA EVALUACION DE ANCIANOS EJEMPLARES BRS PAQUETE DE 25/TEA/EDICIONES/ESPAÑA</v>
          </cell>
          <cell r="D15484" t="str">
            <v>UD</v>
          </cell>
          <cell r="F15484" t="str">
            <v>2211</v>
          </cell>
        </row>
        <row r="15485">
          <cell r="A15485">
            <v>263010186</v>
          </cell>
          <cell r="B15485" t="str">
            <v>FACTOR G. ESCALA 2 FORMA A. EVALUACION DE LA INTELIGENCIA GENERAL CUADERNILLOS PAQUETE DE 10/TEA EDICIONES/ ESPAÑA</v>
          </cell>
          <cell r="D15485" t="str">
            <v>UD</v>
          </cell>
          <cell r="F15485" t="str">
            <v>2211</v>
          </cell>
        </row>
        <row r="15486">
          <cell r="A15486">
            <v>263010187</v>
          </cell>
          <cell r="B15486" t="str">
            <v>FACTOR G. ESCALA 2 FORMA A. EVALUACION DE LA INTELIGENCIA GENERAL EJEMPLARES AUTOCORREGIBLES PAQUETE DE 25/TEA EDICIONES/ ESPAÑA</v>
          </cell>
          <cell r="D15486" t="str">
            <v>UD</v>
          </cell>
          <cell r="F15486" t="str">
            <v>2211</v>
          </cell>
        </row>
        <row r="15487">
          <cell r="A15487">
            <v>263010188</v>
          </cell>
          <cell r="B15487" t="str">
            <v>MMPI-A INVENTARIO MULTIFASICO DE LA PERSONALIDAD PARA ADOLESCENTES PIN DE CORRECCION POR MEDIO DE INTERNET DE 25 USOS DE APLIACION MAS DE 25 HOJAS DE RESPUESTAS/TEA/EDICIONES/ESPAÑ</v>
          </cell>
          <cell r="D15487" t="str">
            <v>UD</v>
          </cell>
          <cell r="F15487" t="str">
            <v>2211</v>
          </cell>
        </row>
        <row r="15488">
          <cell r="A15488">
            <v>263010191</v>
          </cell>
          <cell r="B15488" t="str">
            <v>PRUEBA PARA LA EVALUACION COGNITIVA COTIDIANA PECC, JUEGO COMPLETO (MANUAL, 10 HOJAS DE REGISTRO/MATERIAL NO FUNGIBLE-PASTILLEROS, BOTES MEDICINA, TARJETAS CAJAS PARA CONFECCIONAR</v>
          </cell>
          <cell r="D15488" t="str">
            <v>UD</v>
          </cell>
          <cell r="F15488" t="str">
            <v>2211</v>
          </cell>
        </row>
        <row r="15489">
          <cell r="A15489">
            <v>263010192</v>
          </cell>
          <cell r="B15489" t="str">
            <v xml:space="preserve">SMARTBRAIN:  PROGRAMA DE ESTIMULACION COGNTIVIA. SMARTBRAIN, ESTA DISPONIBLE EN DOS VERSIONES: SMARTBRAIN PRO Y SMARTBRAIN GAMES.									 									</v>
          </cell>
          <cell r="D15489" t="str">
            <v>UD</v>
          </cell>
          <cell r="F15489" t="str">
            <v>2211</v>
          </cell>
        </row>
        <row r="15490">
          <cell r="A15490">
            <v>263010193</v>
          </cell>
          <cell r="B15490" t="str">
            <v>CUADERNOS MAYOR: SERIE AMARILLA NIVEL INICIAL Y NIVEL AVAMZADO. EN ESTA SERIE PRESENTAMOS UN MATERIAL DE ESTIMULACION COGNITIVA PARA PERSONAS CON UN ENVEJECIMIENTO NORMAL</v>
          </cell>
          <cell r="D15490" t="str">
            <v>UD</v>
          </cell>
          <cell r="F15490" t="str">
            <v>2211</v>
          </cell>
        </row>
        <row r="15491">
          <cell r="A15491">
            <v>263010194</v>
          </cell>
          <cell r="B15491" t="str">
            <v>CUADERNOS MAYOR: SERIE VERDE, NIVEL INICIAL Y NIVEL AVANZADO. CUADERNO QUE PERMITE TRABAJAR LA ESTIMULACION COGNITIVA A PERSONAS MAYORES CON UN DETERIORO COGNITIVO LEVE</v>
          </cell>
          <cell r="D15491" t="str">
            <v>UD</v>
          </cell>
          <cell r="F15491" t="str">
            <v>2211</v>
          </cell>
        </row>
        <row r="15492">
          <cell r="A15492">
            <v>263010195</v>
          </cell>
          <cell r="B15492" t="str">
            <v>EL JUEGO SOBRE ACOSO ESCOLAR</v>
          </cell>
          <cell r="D15492" t="str">
            <v>UD</v>
          </cell>
          <cell r="F15492" t="str">
            <v>2211</v>
          </cell>
        </row>
        <row r="15493">
          <cell r="A15493">
            <v>263010196</v>
          </cell>
          <cell r="B15493" t="str">
            <v>CUESTIONARIO DE MADUREZ PSICOLOGICA PSYMAS.</v>
          </cell>
          <cell r="D15493" t="str">
            <v>UD</v>
          </cell>
          <cell r="F15493" t="str">
            <v>2211</v>
          </cell>
        </row>
        <row r="15494">
          <cell r="A15494">
            <v>263010197</v>
          </cell>
          <cell r="B15494" t="str">
            <v>RIAS (ESCALA DE INTELIGENCIA DE REYNOLDS)</v>
          </cell>
          <cell r="D15494" t="str">
            <v>UD</v>
          </cell>
          <cell r="F15494" t="str">
            <v>2211</v>
          </cell>
        </row>
        <row r="15495">
          <cell r="A15495">
            <v>263010198</v>
          </cell>
          <cell r="B15495" t="str">
            <v>CHIPS (ENTREVISTA PARA SINDROMES PSIQUIATRICOS)</v>
          </cell>
          <cell r="D15495" t="str">
            <v>UD</v>
          </cell>
          <cell r="F15495" t="str">
            <v>2211</v>
          </cell>
        </row>
        <row r="15496">
          <cell r="A15496">
            <v>263010199</v>
          </cell>
          <cell r="B15496" t="str">
            <v>MMSE - EXAMEN COGNOSCITIVO MINI MENTAL, HOJAS DE CORRECCION.</v>
          </cell>
          <cell r="D15496" t="str">
            <v>UD</v>
          </cell>
          <cell r="F15496" t="str">
            <v>2211</v>
          </cell>
        </row>
        <row r="15497">
          <cell r="A15497">
            <v>263010200</v>
          </cell>
          <cell r="B15497" t="str">
            <v>MATRICES PROGRESIVAS DE RAVEN, PARA ADULTOS.</v>
          </cell>
          <cell r="D15497" t="str">
            <v>UD</v>
          </cell>
          <cell r="F15497" t="str">
            <v>2211</v>
          </cell>
        </row>
        <row r="15498">
          <cell r="A15498">
            <v>263010201</v>
          </cell>
          <cell r="B15498" t="str">
            <v xml:space="preserve">CUADERNOS MAYOR: SERIE AZUL.UADERNO DE ESTIMULACION COGNITIVA DIRIGIDO A PERSONAS CON UN MAYOR DETERIORO COGNITIVO. 									 									</v>
          </cell>
          <cell r="D15498" t="str">
            <v>UD</v>
          </cell>
          <cell r="F15498" t="str">
            <v>2211</v>
          </cell>
        </row>
        <row r="15499">
          <cell r="A15499">
            <v>263010202</v>
          </cell>
          <cell r="B15499" t="str">
            <v xml:space="preserve">VIVIR CON CALIDAD: GUIA DIDACTICA PARA LA ESTIMULACION DE LA ORIENTACION ESPACIAL, LAS PSICOMOTRICIDAD Y SU REPRESENTACION EN LA MENTE.									
</v>
          </cell>
          <cell r="D15499" t="str">
            <v>UD</v>
          </cell>
          <cell r="F15499" t="str">
            <v>2211</v>
          </cell>
        </row>
        <row r="15500">
          <cell r="A15500">
            <v>263010203</v>
          </cell>
          <cell r="B15500" t="str">
            <v xml:space="preserve">VIVIR CON CALIDAD: ATENCION Y CONCENTRACION. CUADERNO DE EJERCICIOS PARA ESTIMULAR LAS CAPACIDADES COGNITIVAS DE LAS PERSONAS MAYORES.									 									</v>
          </cell>
          <cell r="D15500" t="str">
            <v>UD</v>
          </cell>
          <cell r="F15500" t="str">
            <v>2211</v>
          </cell>
        </row>
        <row r="15501">
          <cell r="A15501">
            <v>263010204</v>
          </cell>
          <cell r="B15501" t="str">
            <v>VIVIR CON CALIDAD: MEMORIA. EJERCICIOS DE ESTIMULACION DE LA MEMORIA DE DIFICULTAD MEDIA, SE ORGANIZAN EN SERIES SUBDIVIDIDOS EN TRES GRADOS QUE VALEN PARA ESTIMULAR LA MEMORIA VIS</v>
          </cell>
          <cell r="D15501" t="str">
            <v>UD</v>
          </cell>
          <cell r="F15501" t="str">
            <v>2211</v>
          </cell>
        </row>
        <row r="15502">
          <cell r="A15502">
            <v>263010205</v>
          </cell>
          <cell r="B15502" t="str">
            <v>TEST CUESTIONARIO DE ASERCION EN LA PAREJA (ASPA), CUADERNILLOS</v>
          </cell>
          <cell r="D15502" t="str">
            <v>UD</v>
          </cell>
          <cell r="F15502" t="str">
            <v>2211</v>
          </cell>
        </row>
        <row r="15503">
          <cell r="A15503">
            <v>263010206</v>
          </cell>
          <cell r="B15503" t="str">
            <v xml:space="preserve">VIVIR CON CALIDAD: RAZONAMIENTO. EJERCICIOS DE ESTIMULACION DEL RAZONAMIENTO DE DIFICULTAD MEDIA, CON TAREAS DE DIFICULTAD CRECIENTE Y SOLUCIONARIO. DESTINADO A PERSONAS MAYORES.		</v>
          </cell>
          <cell r="D15503" t="str">
            <v>UD</v>
          </cell>
          <cell r="F15503" t="str">
            <v>2211</v>
          </cell>
        </row>
        <row r="15504">
          <cell r="A15504">
            <v>263010207</v>
          </cell>
          <cell r="B15504" t="str">
            <v xml:space="preserve">"CUADERNILLOS SIN KIT O PINES DE CORRECIONES DE MATRICES TEST DE INTELIGENCIA GENERAL NIVEL F/TEA EDICIONES/ ESPAÑA.  "									 									</v>
          </cell>
          <cell r="D15504" t="str">
            <v>UD</v>
          </cell>
          <cell r="F15504" t="str">
            <v>2211</v>
          </cell>
        </row>
        <row r="15505">
          <cell r="A15505">
            <v>263010210</v>
          </cell>
          <cell r="B15505" t="str">
            <v>ESCALA BREVE DE INTELIGENCIA (SHILPLEY - 2)</v>
          </cell>
          <cell r="D15505" t="str">
            <v>UD</v>
          </cell>
          <cell r="F15505" t="str">
            <v>2211</v>
          </cell>
        </row>
        <row r="15506">
          <cell r="A15506">
            <v>263010211</v>
          </cell>
          <cell r="B15506" t="str">
            <v xml:space="preserve">PIELE PROGRAMA INSTRUCCIONAL PARA LA EDUCACION Y LIBERACION EMOCIONAL "APRENDIENDO A VIVIR" JUEGO COMPLETO. 									 									</v>
          </cell>
          <cell r="D15506" t="str">
            <v>UD</v>
          </cell>
          <cell r="F15506" t="str">
            <v>2211</v>
          </cell>
        </row>
        <row r="15507">
          <cell r="A15507">
            <v>263010212</v>
          </cell>
          <cell r="B15507" t="str">
            <v xml:space="preserve">CUADERNO DEL PIELE PROGRAMA INSTRUCCIONAL EMOTIVO PARA LA EVALUACION Y LIBERACION EMOTIVA/TEA EDICIONES/ESPAÑA 									 									</v>
          </cell>
          <cell r="D15507" t="str">
            <v>UD</v>
          </cell>
          <cell r="F15507" t="str">
            <v>2211</v>
          </cell>
        </row>
        <row r="15508">
          <cell r="A15508">
            <v>263010213</v>
          </cell>
          <cell r="B15508" t="str">
            <v xml:space="preserve">PIELE PAQUETE DE 10 UNIDADES DE CUADERNILLOS DE RESPUESTAS 									 									</v>
          </cell>
          <cell r="D15508" t="str">
            <v>UD</v>
          </cell>
          <cell r="F15508" t="str">
            <v>2211</v>
          </cell>
        </row>
        <row r="15509">
          <cell r="A15509">
            <v>263010214</v>
          </cell>
          <cell r="B15509" t="str">
            <v xml:space="preserve">CTC-E-INFORME 									 									</v>
          </cell>
          <cell r="D15509" t="str">
            <v>UD</v>
          </cell>
          <cell r="F15509" t="str">
            <v>2211</v>
          </cell>
        </row>
        <row r="15510">
          <cell r="A15510">
            <v>263010215</v>
          </cell>
          <cell r="B15510" t="str">
            <v xml:space="preserve">AVENTURA PIRATA, JUEGO COMPLETO. MANUAL, CUADERNO DE FICHAS NIVELES 1, 2 Y 3, LAMINAS 									 									</v>
          </cell>
          <cell r="D15510" t="str">
            <v>UD</v>
          </cell>
          <cell r="F15510" t="str">
            <v>2211</v>
          </cell>
        </row>
        <row r="15511">
          <cell r="A15511">
            <v>263010216</v>
          </cell>
          <cell r="B15511" t="str">
            <v xml:space="preserve">AVENTURA PIRATA CUADERNO DE FICHAS NIVEL 1 									 									</v>
          </cell>
          <cell r="D15511" t="str">
            <v>UD</v>
          </cell>
          <cell r="F15511" t="str">
            <v>2211</v>
          </cell>
        </row>
        <row r="15512">
          <cell r="A15512">
            <v>263010217</v>
          </cell>
          <cell r="B15512" t="str">
            <v xml:space="preserve">AVENTURA PIRATA CUADERNO DE FICHAS NIVEL 2									 									</v>
          </cell>
          <cell r="D15512" t="str">
            <v>UD</v>
          </cell>
          <cell r="F15512" t="str">
            <v>2211</v>
          </cell>
        </row>
        <row r="15513">
          <cell r="A15513">
            <v>263010218</v>
          </cell>
          <cell r="B15513" t="str">
            <v xml:space="preserve">AVENTURA PIRATA CUADERNO DE FICHAS NIVEL 3									 									</v>
          </cell>
          <cell r="D15513" t="str">
            <v>UD</v>
          </cell>
          <cell r="F15513" t="str">
            <v>2211</v>
          </cell>
        </row>
        <row r="15514">
          <cell r="A15514">
            <v>263010220</v>
          </cell>
          <cell r="B15514" t="str">
            <v>MATRICES PROGRESIVAS DE RAVEN, PARA NI/OS.</v>
          </cell>
          <cell r="D15514" t="str">
            <v>UD</v>
          </cell>
          <cell r="F15514" t="str">
            <v>2211</v>
          </cell>
        </row>
        <row r="15515">
          <cell r="A15515">
            <v>263010221</v>
          </cell>
          <cell r="B15515" t="str">
            <v>KIT DE CORRECCION PRIMARIA AUTOINFORME CON 25 EJEMPLARES Y PIN DE 25 USOS SENA. SISTEMA DE EVALUACION NIÑOS Y ADOLESCENTES</v>
          </cell>
          <cell r="D15515" t="str">
            <v>UD</v>
          </cell>
          <cell r="F15515" t="str">
            <v>2211</v>
          </cell>
        </row>
        <row r="15516">
          <cell r="A15516">
            <v>263010222</v>
          </cell>
          <cell r="B15516" t="str">
            <v>PIN DE CORRECCION SECUNDARIA-FAMILIA CON 25 EJEMPLARES Y PIN DE 25 USOS SENA. SISTEMA DE EVALUACION NIÑOS Y ADOLESCENTES.</v>
          </cell>
          <cell r="D15516" t="str">
            <v>UD</v>
          </cell>
          <cell r="F15516" t="str">
            <v>2211</v>
          </cell>
        </row>
        <row r="15517">
          <cell r="A15517">
            <v>263010223</v>
          </cell>
          <cell r="B15517" t="str">
            <v>PIN DE CORRECCION SECUNDARIA-ESCUELA CON 25 EJEMPLARES Y PIN DE 25 USOS SENA. SISTEMA DE EVALUACION NIÑOS Y ADOLESCENTES.</v>
          </cell>
          <cell r="D15517" t="str">
            <v>UD</v>
          </cell>
          <cell r="F15517" t="str">
            <v>2211</v>
          </cell>
        </row>
        <row r="15518">
          <cell r="A15518">
            <v>263010224</v>
          </cell>
          <cell r="B15518" t="str">
            <v>PIN DE CORRECCION SECUNDARIA-AUTOINFORME CON 25 EJEMPLARES Y PIN DE 25 USOS SENA. SISTEMA D</v>
          </cell>
          <cell r="D15518" t="str">
            <v>UD</v>
          </cell>
          <cell r="F15518" t="str">
            <v>2211</v>
          </cell>
        </row>
        <row r="15519">
          <cell r="A15519">
            <v>263010225</v>
          </cell>
          <cell r="B15519" t="str">
            <v>METODO DE EVALUACION DE LA PERCEPCION VISUAL FROSTING.</v>
          </cell>
          <cell r="D15519" t="str">
            <v>UD</v>
          </cell>
          <cell r="F15519" t="str">
            <v>2211</v>
          </cell>
        </row>
        <row r="15520">
          <cell r="A15520">
            <v>263010226</v>
          </cell>
          <cell r="B15520" t="str">
            <v>EJEMPLARES SCIP. SCREENING DEL DETERIORO COGNITIVO EN PSIQUIATRIA.</v>
          </cell>
          <cell r="D15520" t="str">
            <v>UD</v>
          </cell>
          <cell r="F15520" t="str">
            <v>2211</v>
          </cell>
        </row>
        <row r="15521">
          <cell r="A15521">
            <v>263010227</v>
          </cell>
          <cell r="B15521" t="str">
            <v>TONI-4 TEST DE INTELIGENCIA NO VERBAL. JUEGO COMPLETO.TEA EDICIONES/ESPAÑA</v>
          </cell>
          <cell r="D15521" t="str">
            <v>UD</v>
          </cell>
          <cell r="F15521" t="str">
            <v>2211</v>
          </cell>
        </row>
        <row r="15522">
          <cell r="A15522">
            <v>263010228</v>
          </cell>
          <cell r="B15522" t="str">
            <v>HOJAS DE ANOTACION TONI-4 TEST DE INTELIGENCIA NO VERBAL. TEA EDICIONES/ESPAÑA</v>
          </cell>
          <cell r="D15522" t="str">
            <v>UD</v>
          </cell>
          <cell r="F15522" t="str">
            <v>2211</v>
          </cell>
        </row>
        <row r="15523">
          <cell r="A15523">
            <v>263010229</v>
          </cell>
          <cell r="B15523" t="str">
            <v>CUADERNILLOS MMPI-A INVENTARIO MULTIFASICO DE LA PERSONALIDAD DE MINNESOTA PARA ADOLESCENTES.</v>
          </cell>
          <cell r="D15523" t="str">
            <v>UD</v>
          </cell>
          <cell r="F15523" t="str">
            <v>2211</v>
          </cell>
        </row>
        <row r="15524">
          <cell r="A15524">
            <v>263010230</v>
          </cell>
          <cell r="B15524" t="str">
            <v>PRUEBA PARA LA CLASIFICACION DE APTITUDES,FLANAGAN.</v>
          </cell>
          <cell r="D15524" t="str">
            <v>UD</v>
          </cell>
          <cell r="F15524" t="str">
            <v>2211</v>
          </cell>
        </row>
        <row r="15525">
          <cell r="A15525">
            <v>263010231</v>
          </cell>
          <cell r="B15525" t="str">
            <v xml:space="preserve">PAQUETE DE 25 CUADERNILLOS DE ANOTACION RIAS ESCALA DE INTELIGENCIA DE REYNOLDS/TEA EDICIONES/ESPAÑA.									 									</v>
          </cell>
          <cell r="D15525" t="str">
            <v>UD</v>
          </cell>
          <cell r="F15525" t="str">
            <v>2211</v>
          </cell>
        </row>
        <row r="15526">
          <cell r="A15526">
            <v>263010232</v>
          </cell>
          <cell r="B15526" t="str">
            <v xml:space="preserve">PIN DE CORRECCION POR MEDIO DE INTERNET DE 25 USOS DE APLICACION MAS 25 HOJAS DE RESPUESTAS DEL CPS: CUESTIONARIO DE PERSONALIDAD SITUACIONAL/TEA EDICIONES/ESPAÑA.									 							</v>
          </cell>
          <cell r="D15526" t="str">
            <v>UD</v>
          </cell>
          <cell r="F15526" t="str">
            <v>2211</v>
          </cell>
        </row>
        <row r="15527">
          <cell r="A15527">
            <v>263010233</v>
          </cell>
          <cell r="B15527" t="str">
            <v xml:space="preserve">KIT DE CORRECCION MODULO T, ESCALA DE OBSERVACION PARA EL DIAGNOSTICO DEL AUTISMO, ADOS									 									</v>
          </cell>
          <cell r="D15527" t="str">
            <v>UD</v>
          </cell>
          <cell r="F15527" t="str">
            <v>2211</v>
          </cell>
        </row>
        <row r="15528">
          <cell r="A15528">
            <v>263010234</v>
          </cell>
          <cell r="B15528" t="str">
            <v xml:space="preserve">KIT DE CORRECCION MODULO 1, ESCALA DE OBSERVACION PARA EL DIAGNOSTICO DEL AUTISMO, ADOS									 									</v>
          </cell>
          <cell r="D15528" t="str">
            <v>UD</v>
          </cell>
          <cell r="F15528" t="str">
            <v>2211</v>
          </cell>
        </row>
        <row r="15529">
          <cell r="A15529">
            <v>263010235</v>
          </cell>
          <cell r="B15529" t="str">
            <v>NEUROPSI. EVALUACION NEUROPSICOLOGICA BREVE EN ESPEAÑOL. PRUEBA COMPLETA. MANUAL MODERNO.</v>
          </cell>
          <cell r="D15529" t="str">
            <v>UD</v>
          </cell>
          <cell r="F15529" t="str">
            <v>2211</v>
          </cell>
        </row>
        <row r="15530">
          <cell r="A15530">
            <v>263010236</v>
          </cell>
          <cell r="B15530" t="str">
            <v xml:space="preserve">KIT DE CORRECCION MODULO 2, ESCALA DE OBSERVACION PARA EL DIAGNOSTICO DEL AUTISMO, ADOS									 									</v>
          </cell>
          <cell r="D15530" t="str">
            <v>UD</v>
          </cell>
          <cell r="F15530" t="str">
            <v>2211</v>
          </cell>
        </row>
        <row r="15531">
          <cell r="A15531">
            <v>263010237</v>
          </cell>
          <cell r="B15531" t="str">
            <v xml:space="preserve">KIT DE CORRECCION MODULO 3, ESCALA DE OBSERVACION PARA EL DIAGNOSTICO DEL AUTISMO, ADOS									 									</v>
          </cell>
          <cell r="D15531" t="str">
            <v>UD</v>
          </cell>
          <cell r="F15531" t="str">
            <v>2211</v>
          </cell>
        </row>
        <row r="15532">
          <cell r="A15532">
            <v>263010238</v>
          </cell>
          <cell r="B15532" t="str">
            <v xml:space="preserve">KIT DE CORRECCION MODULO 4, ESCALA DE OBSERVACION PARA EL DIAGNOSTICO DEL AUTISMO, ADOS									 									</v>
          </cell>
          <cell r="D15532" t="str">
            <v>UD</v>
          </cell>
          <cell r="F15532" t="str">
            <v>2211</v>
          </cell>
        </row>
        <row r="15533">
          <cell r="A15533">
            <v>263010239</v>
          </cell>
          <cell r="B15533" t="str">
            <v xml:space="preserve">NEPSY-II BATERIA NEUROPSICOLOGICA INFANTIL, PRUEBA COMPLETA EN ESPAÑOL 									 									</v>
          </cell>
          <cell r="D15533" t="str">
            <v>UD</v>
          </cell>
          <cell r="F15533" t="str">
            <v>2211</v>
          </cell>
        </row>
        <row r="15534">
          <cell r="A15534">
            <v>263010240</v>
          </cell>
          <cell r="B15534" t="str">
            <v>TECNICA PROYECTIVA RORSCHACH (SET DE 10 TARJETAS)</v>
          </cell>
          <cell r="D15534" t="str">
            <v>UD</v>
          </cell>
          <cell r="F15534" t="str">
            <v>2211</v>
          </cell>
        </row>
        <row r="15535">
          <cell r="A15535">
            <v>263010241</v>
          </cell>
          <cell r="B15535" t="str">
            <v>"CUADERNILLOS DE ANOTACION, EDAD 3-4 AÑOS, NEPSY-II BATERIA NEUROPSICOLOGICA INFANTIL, PAQUETE CON 25 UNIDADES.									 									"</v>
          </cell>
          <cell r="D15535" t="str">
            <v>UD</v>
          </cell>
          <cell r="F15535" t="str">
            <v>2211</v>
          </cell>
        </row>
        <row r="15536">
          <cell r="A15536">
            <v>263010242</v>
          </cell>
          <cell r="B15536" t="str">
            <v>"CUADERNILLOS DE ANOTACION, EDAD 5-16 AÑOS, NEPSY-II BATERIA NEUROPSICOLOGICA INFANTIL. PAQUETE CON 25 UNIDADES.									 									"</v>
          </cell>
          <cell r="D15536" t="str">
            <v>UD</v>
          </cell>
          <cell r="F15536" t="str">
            <v>2211</v>
          </cell>
        </row>
        <row r="15537">
          <cell r="A15537">
            <v>263010243</v>
          </cell>
          <cell r="B15537" t="str">
            <v>"CUADERNILLOS DE RESPUESTAS, EDAD 3-4 AÑOS, NEPSY-II BATERIA NEUROPSICOLOGICA INFANTIL. PAQUETE CON 25 UNIDADES.								 									"</v>
          </cell>
          <cell r="D15537" t="str">
            <v>UD</v>
          </cell>
          <cell r="F15537" t="str">
            <v>2211</v>
          </cell>
        </row>
        <row r="15538">
          <cell r="A15538">
            <v>263010244</v>
          </cell>
          <cell r="B15538" t="str">
            <v>"CUADERNILLOS DE RESPUESTAS, EDAD 5-16 AÑOS, NEPSY-II BATERIA NEUROPSICOLOGICA INFANTIL. PAQUETE CON 25 UNIDADES.								 									"</v>
          </cell>
          <cell r="D15538" t="str">
            <v>UD</v>
          </cell>
          <cell r="F15538" t="str">
            <v>2211</v>
          </cell>
        </row>
        <row r="15539">
          <cell r="A15539">
            <v>263010245</v>
          </cell>
          <cell r="B15539" t="str">
            <v>SOSIA. GESTION POR COMPETENCIAS. JUEGO COMPLETO / TEA EDICIONES/ESPAÑA</v>
          </cell>
          <cell r="D15539" t="str">
            <v>UD</v>
          </cell>
          <cell r="F15539" t="str">
            <v>2211</v>
          </cell>
        </row>
        <row r="15540">
          <cell r="A15540">
            <v>263010246</v>
          </cell>
          <cell r="B15540" t="str">
            <v>PIN DE CORRECCION POR MEDIO DE INTERNET DE 25 USOS. SOSIA GESTION POR COMPETENCIAS / TEA EDICIONES/ ESPANA</v>
          </cell>
          <cell r="D15540" t="str">
            <v>UD</v>
          </cell>
          <cell r="F15540" t="str">
            <v>2211</v>
          </cell>
        </row>
        <row r="15541">
          <cell r="A15541">
            <v>263010247</v>
          </cell>
          <cell r="B15541" t="str">
            <v>RESPUESTA DEL SOSIA GESTION POR COMPETENCIAS / TEA /EDICIONES / ESPAÑA, PAQUETES DE 50 HOJAS</v>
          </cell>
          <cell r="D15541" t="str">
            <v>UD</v>
          </cell>
          <cell r="F15541" t="str">
            <v>2211</v>
          </cell>
        </row>
        <row r="15542">
          <cell r="A15542">
            <v>263010248</v>
          </cell>
          <cell r="B15542" t="str">
            <v>CRI-A INVENTARIO DE RESPUESTA DE AFRONTAMIENTO. JUEGO COMPLETO TEA/EDICIONES/ESPAÑA</v>
          </cell>
          <cell r="D15542" t="str">
            <v>UD</v>
          </cell>
          <cell r="F15542" t="str">
            <v>2211</v>
          </cell>
        </row>
        <row r="15543">
          <cell r="A15543">
            <v>263010249</v>
          </cell>
          <cell r="B15543" t="str">
            <v xml:space="preserve">PROTOCOLO PERFIL DE SHIPLEY-2 ESCALA BREVE DE INTELIGENCIA, MANUAL MODERNO									 									</v>
          </cell>
          <cell r="D15543" t="str">
            <v>UD</v>
          </cell>
          <cell r="F15543" t="str">
            <v>2211</v>
          </cell>
        </row>
        <row r="15544">
          <cell r="A15544">
            <v>263010250</v>
          </cell>
          <cell r="B15544" t="str">
            <v>TEST A.B.C.</v>
          </cell>
          <cell r="D15544" t="str">
            <v>UD</v>
          </cell>
          <cell r="F15544" t="str">
            <v>2211</v>
          </cell>
        </row>
        <row r="15545">
          <cell r="A15545">
            <v>263010251</v>
          </cell>
          <cell r="B15545" t="str">
            <v>CUESTIONARIO DE PERSONALIDAD CEP, JUEGO COMPLETO - TEA EDICIONES</v>
          </cell>
          <cell r="D15545" t="str">
            <v>UD</v>
          </cell>
          <cell r="F15545" t="str">
            <v>2211</v>
          </cell>
        </row>
        <row r="15546">
          <cell r="A15546">
            <v>263010252</v>
          </cell>
          <cell r="B15546" t="str">
            <v>CUESTIONARIO DE PERSONALIDAD CEP, PAQUETE DE 10 CUADERNILLOS -TEA EDICIONES</v>
          </cell>
          <cell r="D15546" t="str">
            <v>UD</v>
          </cell>
          <cell r="F15546" t="str">
            <v>2211</v>
          </cell>
        </row>
        <row r="15547">
          <cell r="A15547">
            <v>263010253</v>
          </cell>
          <cell r="B15547" t="str">
            <v>CUESTIONARIO DE PERSONALIDAD SITUACIONAL CPS, PAQUETE DE 10 CUADERNILLOS - TEA EDICIONES</v>
          </cell>
          <cell r="D15547" t="str">
            <v>UD</v>
          </cell>
          <cell r="F15547" t="str">
            <v>2211</v>
          </cell>
        </row>
        <row r="15548">
          <cell r="A15548">
            <v>263010254</v>
          </cell>
          <cell r="B15548" t="str">
            <v>RESPUESTAS AUTOCORREGIBLES DEL TEST DE INTELIGENCIA FACTOR G ESCALA 3, PAQUETE DE 25 HOJAS - TEA EDICIONES</v>
          </cell>
          <cell r="D15548" t="str">
            <v>UD</v>
          </cell>
          <cell r="F15548" t="str">
            <v>2211</v>
          </cell>
        </row>
        <row r="15549">
          <cell r="A15549">
            <v>263010255</v>
          </cell>
          <cell r="B15549" t="str">
            <v>TEST DE DOMINOS PAQUETE DE 10 CUADERNILLOS - D48/TEA EDICIONES</v>
          </cell>
          <cell r="D15549" t="str">
            <v>UD</v>
          </cell>
          <cell r="F15549" t="str">
            <v>2211</v>
          </cell>
        </row>
        <row r="15550">
          <cell r="A15550">
            <v>263010256</v>
          </cell>
          <cell r="B15550" t="str">
            <v>TEST DE INTELIGENCIA GENERAL FACTOR G3, PAQUETE DE 10 CUADERNILLOS - TEA EDICIONES</v>
          </cell>
          <cell r="D15550" t="str">
            <v>UD</v>
          </cell>
          <cell r="F15550" t="str">
            <v>2211</v>
          </cell>
        </row>
        <row r="15551">
          <cell r="A15551">
            <v>263010257</v>
          </cell>
          <cell r="B15551" t="str">
            <v>CUADERNILLOS DE MATRICES TEST INTELIGENCIA GENERAL NIVEL D/TEA EDICIONES/ESPAÑA.</v>
          </cell>
          <cell r="D15551" t="str">
            <v>UD</v>
          </cell>
          <cell r="F15551" t="str">
            <v>2211</v>
          </cell>
        </row>
        <row r="15552">
          <cell r="A15552">
            <v>263010258</v>
          </cell>
          <cell r="B15552" t="str">
            <v xml:space="preserve">TARJETA ELECTRONICA CON 50 USOS DE SHIPLEY-2 ESCALA BREVE DE INTELIGENCIA, MANUAL MODERNO									 									</v>
          </cell>
          <cell r="D15552" t="str">
            <v>UD</v>
          </cell>
          <cell r="F15552" t="str">
            <v>2211</v>
          </cell>
        </row>
        <row r="15553">
          <cell r="A15553">
            <v>263010259</v>
          </cell>
          <cell r="B15553" t="str">
            <v>"HOJAS DE RESPUESTA AUTOCORREGIBLES DEL EDI 3 INVENTARIO DE TRASTORNOS DE LA CONDUCTA ALIMENTARIA. PAQUETE CON 25 UNIDADES.									 									"</v>
          </cell>
          <cell r="D15553" t="str">
            <v>UD</v>
          </cell>
          <cell r="F15553" t="str">
            <v>2211</v>
          </cell>
        </row>
        <row r="15554">
          <cell r="A15554">
            <v>263010260</v>
          </cell>
          <cell r="B15554" t="str">
            <v>TEST BARSIT, DE INTELIGENCIA, COMPLETO</v>
          </cell>
          <cell r="D15554" t="str">
            <v>UD</v>
          </cell>
          <cell r="F15554" t="str">
            <v>2211</v>
          </cell>
        </row>
        <row r="15555">
          <cell r="A15555">
            <v>263010261</v>
          </cell>
          <cell r="B15555" t="str">
            <v>OTIS SENCILLO TEST DE INTELIGENCIA GENERAL JUEGO COMPLETO CON PIN DE CORRECCION POR MEDIO DE INTERNET DE 25 USOS DE APLICACION MAS 25 HOJAS DE RESPUESTA / TEA EDICIONES / ESPAÑA</v>
          </cell>
          <cell r="D15555" t="str">
            <v>UD</v>
          </cell>
          <cell r="F15555" t="str">
            <v>2211</v>
          </cell>
        </row>
        <row r="15556">
          <cell r="A15556">
            <v>263010262</v>
          </cell>
          <cell r="B15556" t="str">
            <v>PIN DE 10 INFORMES INTERPRETATIVOS OS OTIS SENCILLO/TEA EDICIONES/ESPAÑA.</v>
          </cell>
          <cell r="D15556" t="str">
            <v>UD</v>
          </cell>
          <cell r="F15556" t="str">
            <v>2211</v>
          </cell>
        </row>
        <row r="15557">
          <cell r="A15557">
            <v>263010263</v>
          </cell>
          <cell r="B15557" t="str">
            <v xml:space="preserve">HOJAS DE PERFIL DEL EDI 3 INVENTARIO DE TRASTORNOS DE LA CONDUCTA ALIMENTARIA									 									</v>
          </cell>
          <cell r="D15557" t="str">
            <v>UD</v>
          </cell>
          <cell r="F15557" t="str">
            <v>2211</v>
          </cell>
        </row>
        <row r="15558">
          <cell r="A15558">
            <v>263010264</v>
          </cell>
          <cell r="B15558" t="str">
            <v xml:space="preserve">WISC-V ESCALA DE INTELIGENCCIA WESCHLER PARA NIÑOS, CUADERNILLOS DE ANOTACION, 25 UNIDADES									 									</v>
          </cell>
          <cell r="D15558" t="str">
            <v>UD</v>
          </cell>
          <cell r="F15558" t="str">
            <v>2211</v>
          </cell>
        </row>
        <row r="15559">
          <cell r="A15559">
            <v>263010265</v>
          </cell>
          <cell r="B15559" t="str">
            <v>TEST BAYLEY SCALES OF INFANT DEVELOPMENT, COMPLETO.</v>
          </cell>
          <cell r="D15559" t="str">
            <v>UD</v>
          </cell>
          <cell r="F15559" t="str">
            <v>2211</v>
          </cell>
        </row>
        <row r="15560">
          <cell r="A15560">
            <v>263010266</v>
          </cell>
          <cell r="B15560" t="str">
            <v>TEST VOCABULARIO EN IMAGENES TVIP PEABODY.  JUEGO COMPLETO/ TEA EDICIONES / ESPAÑA</v>
          </cell>
          <cell r="D15560" t="str">
            <v>UD</v>
          </cell>
          <cell r="F15560" t="str">
            <v>2211</v>
          </cell>
        </row>
        <row r="15561">
          <cell r="A15561">
            <v>263010267</v>
          </cell>
          <cell r="B15561" t="str">
            <v>TEST DE COMPETENCIAS COMPE-TEA.  JUEGO COMPLETO CON PIN DE CORRECCION POR MEDIO DE INTERNET DE 25 USOS DE APLICACION / TEA EDICACIONES / ESPAÑA</v>
          </cell>
          <cell r="D15561" t="str">
            <v>UD</v>
          </cell>
          <cell r="F15561" t="str">
            <v>2211</v>
          </cell>
        </row>
        <row r="15562">
          <cell r="A15562">
            <v>263010268</v>
          </cell>
          <cell r="B15562" t="str">
            <v>ESCALA DE EVALUACION DE LA PSICOPATIA DE HARE REVISADA PCL-R.  JUEGO COMPLETO / TEA EDICIONES / ESPAÑA</v>
          </cell>
          <cell r="D15562" t="str">
            <v>UD</v>
          </cell>
          <cell r="F15562" t="str">
            <v>2211</v>
          </cell>
        </row>
        <row r="15563">
          <cell r="A15563">
            <v>263010269</v>
          </cell>
          <cell r="B15563" t="str">
            <v>ESCALA DE AFRONTAMIENTO PARA ADOLESCENTES ACS.  JUEGO COMPLETO / TEA EDICIONES / ESPAÑA</v>
          </cell>
          <cell r="D15563" t="str">
            <v>UD</v>
          </cell>
          <cell r="F15563" t="str">
            <v>2211</v>
          </cell>
        </row>
        <row r="15564">
          <cell r="A15564">
            <v>263010270</v>
          </cell>
          <cell r="B15564" t="str">
            <v>TEST BEERY.</v>
          </cell>
          <cell r="D15564" t="str">
            <v>UD</v>
          </cell>
          <cell r="F15564" t="str">
            <v>2211</v>
          </cell>
        </row>
        <row r="15565">
          <cell r="A15565">
            <v>263010271</v>
          </cell>
          <cell r="B15565" t="str">
            <v xml:space="preserve">WISC-V ESCALA DE INTELIGENCIA WESCHLER PARA NIÑOS, CUADERNILLOS DE RESPUESTA 1, 25 UNIDADES									 									</v>
          </cell>
          <cell r="D15565" t="str">
            <v>UD</v>
          </cell>
          <cell r="F15565" t="str">
            <v>2211</v>
          </cell>
        </row>
        <row r="15566">
          <cell r="A15566">
            <v>263010272</v>
          </cell>
          <cell r="B15566" t="str">
            <v xml:space="preserve">WISC-V ESCALA DE INTELIGENCCIA WESCHLER PARA NIÑOS, CUADERNILLOS DE RESPUESTA 2, 25 UNIDADES									 									</v>
          </cell>
          <cell r="D15566" t="str">
            <v>UD</v>
          </cell>
          <cell r="F15566" t="str">
            <v>2211</v>
          </cell>
        </row>
        <row r="15567">
          <cell r="A15567">
            <v>263010273</v>
          </cell>
          <cell r="B15567" t="str">
            <v xml:space="preserve">HOJAS DE ANOTACION DEL TEST DE LOS CINCO DIGITOS FDT, PAQUETE CON 25 HOJAS									 									</v>
          </cell>
          <cell r="D15567" t="str">
            <v>UD</v>
          </cell>
          <cell r="F15567" t="str">
            <v>2211</v>
          </cell>
        </row>
        <row r="15568">
          <cell r="A15568">
            <v>263010274</v>
          </cell>
          <cell r="B15568" t="str">
            <v>CUADERNO DE ACTIVIDADES /TAREAS, TALLER DE MEMORIA NIVEL 1. TEA EDICIONES/ESPAÑA.</v>
          </cell>
          <cell r="D15568" t="str">
            <v>UD</v>
          </cell>
          <cell r="F15568" t="str">
            <v>2211</v>
          </cell>
        </row>
        <row r="15569">
          <cell r="A15569">
            <v>263010275</v>
          </cell>
          <cell r="B15569" t="str">
            <v>TEST BLOQUES LOGICOS.</v>
          </cell>
          <cell r="D15569" t="str">
            <v>UD</v>
          </cell>
          <cell r="F15569" t="str">
            <v>2211</v>
          </cell>
        </row>
        <row r="15570">
          <cell r="A15570">
            <v>263010276</v>
          </cell>
          <cell r="B15570" t="str">
            <v>CUADERNO DE ACTIVIDADES /TAREAS, TALLER DE MEMORIA NIVEL 2. TEA EDICIONES/ESPAÑA.</v>
          </cell>
          <cell r="D15570" t="str">
            <v>UD</v>
          </cell>
          <cell r="F15570" t="str">
            <v>2211</v>
          </cell>
        </row>
        <row r="15571">
          <cell r="A15571">
            <v>263010277</v>
          </cell>
          <cell r="B15571" t="str">
            <v>CUADERNO DE FIGURAS DE LA PRUEBA DE EXPLORACION CAMBRIDGE REVISADA PARA LA VALORACION DE LOS TRASTORNOS MENTALES EN LA VEJEZ (B) CAMDEX-R. PAQUETE CON 25 CUADERNILLOS. TEA EDICIONE</v>
          </cell>
          <cell r="D15571" t="str">
            <v>UD</v>
          </cell>
          <cell r="F15571" t="str">
            <v>2211</v>
          </cell>
        </row>
        <row r="15572">
          <cell r="A15572">
            <v>263010278</v>
          </cell>
          <cell r="B15572" t="str">
            <v xml:space="preserve">HOJA DE LABERINTOS DE PROCEDIMIENTOS DE EVALUACION DE ANCIANOS DE CLIFTON (B). PAQUETE CON 25 CUADERNILLOS. TEA EDICIONES									 									</v>
          </cell>
          <cell r="D15572" t="str">
            <v>UD</v>
          </cell>
          <cell r="F15572" t="str">
            <v>2211</v>
          </cell>
        </row>
        <row r="15573">
          <cell r="A15573">
            <v>263010279</v>
          </cell>
          <cell r="B15573" t="str">
            <v xml:space="preserve">CUADERNILLOS DE ANOTACION DEL TEST BREVE PARA LA EVALUACION DEL ESTADO COGNITIVO BCSE. PAQUETE CON 25 CUADERNILLOS.									 									</v>
          </cell>
          <cell r="D15573" t="str">
            <v>UD</v>
          </cell>
          <cell r="F15573" t="str">
            <v>2211</v>
          </cell>
        </row>
        <row r="15574">
          <cell r="A15574">
            <v>263010280</v>
          </cell>
          <cell r="B15574" t="str">
            <v>TEST BENDER, GESTALTICO VISOMOTOR (SET DE 9 TARJETAS)</v>
          </cell>
          <cell r="D15574" t="str">
            <v>UD</v>
          </cell>
          <cell r="F15574" t="str">
            <v>2211</v>
          </cell>
        </row>
        <row r="15575">
          <cell r="A15575">
            <v>263010281</v>
          </cell>
          <cell r="B15575" t="str">
            <v xml:space="preserve">CUADERNILLOS DE ANOTACION DE 16 A 69 AÑOS, TEST ESCALA DE MEMORIA DE WECHSLER WMS-IV,  25 UNIDADES.									 									</v>
          </cell>
          <cell r="D15575" t="str">
            <v>UD</v>
          </cell>
          <cell r="F15575" t="str">
            <v>2211</v>
          </cell>
        </row>
        <row r="15576">
          <cell r="A15576">
            <v>263010282</v>
          </cell>
          <cell r="B15576" t="str">
            <v xml:space="preserve">CUADERNILLOS DE ANOTACION DE 65 A 89 AÑOS, TEST ESCALA DE MEMORIA DE WECHSLER WMS-IV									 									</v>
          </cell>
          <cell r="D15576" t="str">
            <v>UD</v>
          </cell>
          <cell r="F15576" t="str">
            <v>2211</v>
          </cell>
        </row>
        <row r="15577">
          <cell r="A15577">
            <v>263010283</v>
          </cell>
          <cell r="B15577" t="str">
            <v xml:space="preserve">PROTOCOLOS DE RESPUESTA DE LA BATERIA NEUROSICOLOGICA DE FUNCIONES EJECUTIVAS Y LOBULOS FRONTALES BANFE-2, MANUAL MODERNO.									 									</v>
          </cell>
          <cell r="D15577" t="str">
            <v>UD</v>
          </cell>
          <cell r="F15577" t="str">
            <v>2211</v>
          </cell>
        </row>
        <row r="15578">
          <cell r="A15578">
            <v>263010284</v>
          </cell>
          <cell r="B15578" t="str">
            <v xml:space="preserve">KIT DE CORRECCION DEL LISTADO DE SINTOMAS BREVES LSB-50, CON 25 EJEMPLARES AUTOCORREGIBLES Y PIN CON 25 USOS, TEA EDICIONES.									 									</v>
          </cell>
          <cell r="D15578" t="str">
            <v>UD</v>
          </cell>
          <cell r="F15578" t="str">
            <v>2211</v>
          </cell>
        </row>
        <row r="15579">
          <cell r="A15579">
            <v>263010285</v>
          </cell>
          <cell r="B15579" t="str">
            <v>BETA III INTRUMENTO NO VERBAL DE INTELIGENCIA PRUEBA COMPLETA / MANUAL MODERNO/ MEXICO.</v>
          </cell>
          <cell r="D15579" t="str">
            <v>UD</v>
          </cell>
          <cell r="F15579" t="str">
            <v>2211</v>
          </cell>
        </row>
        <row r="15580">
          <cell r="A15580">
            <v>263010286</v>
          </cell>
          <cell r="B15580" t="str">
            <v>PIN DE 10 INFORMES INTERPRETATIVOS DEL PAI, INVENTARIO DE EVALUACION DE LA PERSONALIDAD/ TEA EDICIONES/ ESPAÑA.</v>
          </cell>
          <cell r="D15580" t="str">
            <v>UD</v>
          </cell>
          <cell r="F15580" t="str">
            <v>2211</v>
          </cell>
        </row>
        <row r="15581">
          <cell r="A15581">
            <v>263010287</v>
          </cell>
          <cell r="B15581" t="str">
            <v>PAQUETE DE 25 EJEMPLARES AUTOCORREGIBLES DEL CRI-A INVENTARIO DE RESPUESTA DE AFRONTAMIENTO /TEA EDICIONES / ESPAÑA.</v>
          </cell>
          <cell r="D15581" t="str">
            <v>UD</v>
          </cell>
          <cell r="F15581" t="str">
            <v>2211</v>
          </cell>
        </row>
        <row r="15582">
          <cell r="A15582">
            <v>263010288</v>
          </cell>
          <cell r="B15582" t="str">
            <v>WOODCOCK BATERIA III UN BATERIA COMPLETA.</v>
          </cell>
          <cell r="D15582" t="str">
            <v>UD</v>
          </cell>
          <cell r="F15582" t="str">
            <v>2211</v>
          </cell>
        </row>
        <row r="15583">
          <cell r="A15583">
            <v>263010289</v>
          </cell>
          <cell r="B15583" t="str">
            <v>IAC INVENTARIO DE ADAPTACION DE LA CONDUCTA, JUEGO COMPLETO/TEA EDICIONES/ ESPAÑA.</v>
          </cell>
          <cell r="D15583" t="str">
            <v>UD</v>
          </cell>
          <cell r="F15583" t="str">
            <v>2211</v>
          </cell>
        </row>
        <row r="15584">
          <cell r="A15584">
            <v>263010290</v>
          </cell>
          <cell r="B15584" t="str">
            <v>TEST COMO SUPERAR EL DESCONTROL EMOCIONAL /TEA EDICIONES/ESPAÑA.</v>
          </cell>
          <cell r="D15584" t="str">
            <v>UD</v>
          </cell>
          <cell r="F15584" t="str">
            <v>2211</v>
          </cell>
        </row>
        <row r="15585">
          <cell r="A15585">
            <v>263010291</v>
          </cell>
          <cell r="B15585" t="str">
            <v>TALLER DE MEMORIA NIVEL 2 JUEGO COMPLETO/ TEA EDICIONES/ESPAÑA.</v>
          </cell>
          <cell r="D15585" t="str">
            <v>UD</v>
          </cell>
          <cell r="F15585" t="str">
            <v>2211</v>
          </cell>
        </row>
        <row r="15586">
          <cell r="A15586">
            <v>263010292</v>
          </cell>
          <cell r="B15586" t="str">
            <v>CPS CUESTIONARIO DE PERSONALIDAD SITUACIONAL, JUEGO COMPLETO CON PIN DE CORRECCION POR MEDIO DE INTERNET DE 50 USOS  DE APLICACION MAS 50 HOJAS DE RESPUESTAS /TEA EDICIONES/ESPAÑA.</v>
          </cell>
          <cell r="D15586" t="str">
            <v>UD</v>
          </cell>
          <cell r="F15586" t="str">
            <v>2211</v>
          </cell>
        </row>
        <row r="15587">
          <cell r="A15587">
            <v>263010293</v>
          </cell>
          <cell r="B15587" t="str">
            <v>TALLER DE MEMORIA NIVEL 1 JUEGO COMPLETO/ TEA EDICIONES/ESPAÑA</v>
          </cell>
          <cell r="D15587" t="str">
            <v>UD</v>
          </cell>
          <cell r="F15587" t="str">
            <v>2211</v>
          </cell>
        </row>
        <row r="15588">
          <cell r="A15588">
            <v>263010294</v>
          </cell>
          <cell r="B15588" t="str">
            <v>SOFTWARE DE CORRECCION WAIS-IV.  USO LIMITADO.  NO PRECISA CONEXION A INTERNET.  SISTEMA OPERATIVO WINDOWS.</v>
          </cell>
          <cell r="D15588" t="str">
            <v>UD</v>
          </cell>
          <cell r="F15588" t="str">
            <v>2211</v>
          </cell>
        </row>
        <row r="15589">
          <cell r="A15589">
            <v>263010295</v>
          </cell>
          <cell r="B15589" t="str">
            <v>NEUROPSI EVALUACION NEUROPSICOLOGICA BREVE EN ESPAÑOL, MANUAL MODERNO, PERFILES</v>
          </cell>
          <cell r="D15589" t="str">
            <v>UD</v>
          </cell>
          <cell r="F15589" t="str">
            <v>2211</v>
          </cell>
        </row>
        <row r="15590">
          <cell r="A15590">
            <v>263010296</v>
          </cell>
          <cell r="B15590" t="str">
            <v>NEUROPSI ATENCION Y MEMORIA, PERFILES</v>
          </cell>
          <cell r="D15590" t="str">
            <v>UD</v>
          </cell>
          <cell r="F15590" t="str">
            <v>2211</v>
          </cell>
        </row>
        <row r="15591">
          <cell r="A15591">
            <v>263010297</v>
          </cell>
          <cell r="B15591" t="str">
            <v>HOJAS DE RESPUESTAS PARA EL INVENTARIO MULTIFASICO DE LA PERSONALIDAD DE MINNESOTA (MMPI 2)</v>
          </cell>
          <cell r="D15591" t="str">
            <v>UD</v>
          </cell>
          <cell r="F15591" t="str">
            <v>2211</v>
          </cell>
        </row>
        <row r="15592">
          <cell r="A15592">
            <v>263010298</v>
          </cell>
          <cell r="B15592" t="str">
            <v>PROTOCOLOS PARA EL INVENTARIO MULTIFASICO DE LA PERSONALIDAD PARA ADOLESCENTES MMPI-A.</v>
          </cell>
          <cell r="D15592" t="str">
            <v>UD</v>
          </cell>
          <cell r="F15592" t="str">
            <v>2211</v>
          </cell>
        </row>
        <row r="15593">
          <cell r="A15593">
            <v>263010299</v>
          </cell>
          <cell r="B15593" t="str">
            <v xml:space="preserve">CUESTIONARIO DE AFRONTAMIENTO AL ESTRES PARA PACIENTES ONCOLOGICOS CAEPO, JUEGO COMPLETO.
</v>
          </cell>
          <cell r="D15593" t="str">
            <v>UD</v>
          </cell>
          <cell r="F15593" t="str">
            <v>2211</v>
          </cell>
        </row>
        <row r="15594">
          <cell r="A15594">
            <v>263010300</v>
          </cell>
          <cell r="B15594" t="str">
            <v>TEST DE APERCEPCION INFANTIL, COMPLETO (C.A.T.A.).</v>
          </cell>
          <cell r="D15594" t="str">
            <v>UD</v>
          </cell>
          <cell r="F15594" t="str">
            <v>2211</v>
          </cell>
        </row>
        <row r="15595">
          <cell r="A15595">
            <v>263010301</v>
          </cell>
          <cell r="B15595" t="str">
            <v>FTT TEST DE LOS CUENTOS DE HADAS JUEGO COMPLETO/TEA EDICIONES/ESPAÑA</v>
          </cell>
          <cell r="D15595" t="str">
            <v>UD</v>
          </cell>
          <cell r="F15595" t="str">
            <v>2211</v>
          </cell>
        </row>
        <row r="15596">
          <cell r="A15596">
            <v>263010302</v>
          </cell>
          <cell r="B15596" t="str">
            <v>EOD ESCALA OBSERVACION DEL DESARROLLO</v>
          </cell>
          <cell r="D15596" t="str">
            <v>UD</v>
          </cell>
          <cell r="F15596" t="str">
            <v>2211</v>
          </cell>
        </row>
        <row r="15597">
          <cell r="A15597">
            <v>263010303</v>
          </cell>
          <cell r="B15597" t="str">
            <v>DSA, PROGRAMA DE DESARROLLO SOCIO-AFECTIVO</v>
          </cell>
          <cell r="D15597" t="str">
            <v>UD</v>
          </cell>
          <cell r="F15597" t="str">
            <v>2211</v>
          </cell>
        </row>
        <row r="15598">
          <cell r="A15598">
            <v>263010304</v>
          </cell>
          <cell r="B15598" t="str">
            <v>CURRICULO CAROLINA, EVALUACION Y EJERCICIOS PARA BEBES Y NIÑOS PEQUEÑOS CON NECESIDADES ESPECIALES.</v>
          </cell>
          <cell r="D15598" t="str">
            <v>UD</v>
          </cell>
          <cell r="F15598" t="str">
            <v>2211</v>
          </cell>
        </row>
        <row r="15599">
          <cell r="A15599">
            <v>263010305</v>
          </cell>
          <cell r="B15599" t="str">
            <v>CESQT CUESTIONARIO PARA LA EVALUACION DEL SINDROME DE QUEMARSE POR EL TRABAJO JUEGO COMPLETO.</v>
          </cell>
          <cell r="D15599" t="str">
            <v>UD</v>
          </cell>
          <cell r="F15599" t="str">
            <v>2211</v>
          </cell>
        </row>
        <row r="15600">
          <cell r="A15600">
            <v>263010306</v>
          </cell>
          <cell r="B15600" t="str">
            <v>GADS ESCALA  GILLIAM PARA EVALUAR TRASTORNOS DE ASPERGUER, PRUEBA COMPLETA. MANUAL MODERNO.</v>
          </cell>
          <cell r="D15600" t="str">
            <v>UD</v>
          </cell>
          <cell r="F15600" t="str">
            <v>2211</v>
          </cell>
        </row>
        <row r="15601">
          <cell r="A15601">
            <v>263010307</v>
          </cell>
          <cell r="B15601" t="str">
            <v>TEST DE SIMULACION DE PROBLEMAS DE MEMORIA TOMM, JUEGO COMPLETO, TEA EDICIONES.</v>
          </cell>
          <cell r="D15601" t="str">
            <v>UD</v>
          </cell>
          <cell r="F15601" t="str">
            <v>2211</v>
          </cell>
        </row>
        <row r="15602">
          <cell r="A15602">
            <v>263010308</v>
          </cell>
          <cell r="B15602" t="str">
            <v>INVENTARIO DE EXPRESION DE IRA ESTADO - RASGO EN NIÑOS Y ADOLESCENTES STAXI-NA, EJEMPLARES  AUTOCORREGIBLES.</v>
          </cell>
          <cell r="D15602" t="str">
            <v>UD</v>
          </cell>
          <cell r="F15602" t="str">
            <v>2211</v>
          </cell>
        </row>
        <row r="15603">
          <cell r="A15603">
            <v>263010309</v>
          </cell>
          <cell r="B15603" t="str">
            <v>K-BIT TEST BREVE DE INTELIGENCIA DE KAUFMAN, CUADERNILLOS DE ANOTACION.</v>
          </cell>
          <cell r="D15603" t="str">
            <v>UD</v>
          </cell>
          <cell r="F15603" t="str">
            <v>2211</v>
          </cell>
        </row>
        <row r="15604">
          <cell r="A15604">
            <v>263010310</v>
          </cell>
          <cell r="B15604" t="str">
            <v xml:space="preserve">PIN DE CORRECCION POR MEDIO DE INTERNET DE 25 USOS DE APLICACION DEL CLA CLIMA LABORAL/TEA EDICIONES/ ESPAÑA									 									</v>
          </cell>
          <cell r="D15604" t="str">
            <v>UD</v>
          </cell>
          <cell r="F15604" t="str">
            <v>2211</v>
          </cell>
        </row>
        <row r="15605">
          <cell r="A15605">
            <v>263010311</v>
          </cell>
          <cell r="B15605" t="str">
            <v xml:space="preserve">INFORME INTERPRETATIVO DEL CLA CLIMA LABORAL/TEA EDICIONES/ESPAÑA									 									</v>
          </cell>
          <cell r="D15605" t="str">
            <v>UD</v>
          </cell>
          <cell r="F15605" t="str">
            <v>2211</v>
          </cell>
        </row>
        <row r="15606">
          <cell r="A15606">
            <v>263010312</v>
          </cell>
          <cell r="B15606" t="str">
            <v xml:space="preserve">PIN DE CORRECCION POR MEDIO DE INTERNET DE 25 USOS DE APLICACION MAS 25 HOJAS DE RESPUESTA DEL JSS CUESTIONARIO DE ESTRES LABORAL/TEA EDICIONES/ESPAÑA									 									</v>
          </cell>
          <cell r="D15606" t="str">
            <v>UD</v>
          </cell>
          <cell r="F15606" t="str">
            <v>2211</v>
          </cell>
        </row>
        <row r="15607">
          <cell r="A15607">
            <v>263010313</v>
          </cell>
          <cell r="B15607" t="str">
            <v xml:space="preserve">KIT DE CORRECCION DEL CUESTIONARIO DE MADUREZ NEUROPSICOLOGICA ESCOLAR CUMANES, 25 CUADERNILLOS DE ANOTACION, 25 EJEMPLARES, PIN CON 25 USOS, TEA EDICIONES.									 									</v>
          </cell>
          <cell r="D15607" t="str">
            <v>UD</v>
          </cell>
          <cell r="F15607" t="str">
            <v>2211</v>
          </cell>
        </row>
        <row r="15608">
          <cell r="A15608">
            <v>263010314</v>
          </cell>
          <cell r="B15608" t="str">
            <v xml:space="preserve">HOJAS DE RESPUESTA DEL INVENTARIO DE ANSIEDAD DE BECK BAI, PAQUETE CON 50 HOJAS.									 									</v>
          </cell>
          <cell r="D15608" t="str">
            <v>UD</v>
          </cell>
          <cell r="F15608" t="str">
            <v>2211</v>
          </cell>
        </row>
        <row r="15609">
          <cell r="A15609">
            <v>263010315</v>
          </cell>
          <cell r="B15609" t="str">
            <v xml:space="preserve">KIT DE CORRECCION DEL INVENTARIO DE EVALUACION DE LA PERSONALIDAD PARA ADOLESCENTES PAI-A, 25 HOJAS DE RESPUESTA, PIN CON 25 USOS,TEA EDICIONES.									 									</v>
          </cell>
          <cell r="D15609" t="str">
            <v>UD</v>
          </cell>
          <cell r="F15609" t="str">
            <v>2211</v>
          </cell>
        </row>
        <row r="15610">
          <cell r="A15610">
            <v>263010316</v>
          </cell>
          <cell r="B15610" t="str">
            <v xml:space="preserve">EL DUELO CONSTRUCTIVO (LIBRO) DE JILIBERTO HERRERA, A. UN MODELO CREATIVO DE APEGO PARA APRENDER Y DISFRUTAR UNA NUEVA ETAPA DE LA VIDA.									 									</v>
          </cell>
          <cell r="D15610" t="str">
            <v>UD</v>
          </cell>
          <cell r="F15610" t="str">
            <v>2211</v>
          </cell>
        </row>
        <row r="15611">
          <cell r="A15611">
            <v>263010317</v>
          </cell>
          <cell r="B15611" t="str">
            <v xml:space="preserve">AGRESOR SEXUAL CASOS REALES RIESGO DE REINCIDENCIA. URRA PORTILLA, J.									 									</v>
          </cell>
          <cell r="D15611" t="str">
            <v>UD</v>
          </cell>
          <cell r="F15611" t="str">
            <v>2211</v>
          </cell>
        </row>
        <row r="15612">
          <cell r="A15612">
            <v>263010318</v>
          </cell>
          <cell r="B15612" t="str">
            <v xml:space="preserve">LAS 100 CLAVES DEL MOBBING. DETECTAR Y SALIR DEL ACOSO PSICOLOGICO EN EL TRABAJO. PIÑUEL Y ZABALA,L.									 									</v>
          </cell>
          <cell r="D15612" t="str">
            <v>UD</v>
          </cell>
          <cell r="F15612" t="str">
            <v>2211</v>
          </cell>
        </row>
        <row r="15613">
          <cell r="A15613">
            <v>263010319</v>
          </cell>
          <cell r="B15613" t="str">
            <v xml:space="preserve">EL DAÑO CEREBRAL INVISIBLE. ALTERACIONES COGNITIVAS EN EL TCE, ICTUS Y OTRAS LESIONES CEREBRALES. LASSALETTA ATIENZA, A.									 									</v>
          </cell>
          <cell r="D15613" t="str">
            <v>UD</v>
          </cell>
          <cell r="F15613" t="str">
            <v>2211</v>
          </cell>
        </row>
        <row r="15614">
          <cell r="A15614">
            <v>263010320</v>
          </cell>
          <cell r="B15614" t="str">
            <v>TEST DE APERCEPCION TEMATICA ( T.A.T.).</v>
          </cell>
          <cell r="D15614" t="str">
            <v>UD</v>
          </cell>
          <cell r="F15614" t="str">
            <v>2211</v>
          </cell>
        </row>
        <row r="15615">
          <cell r="A15615">
            <v>263010321</v>
          </cell>
          <cell r="B15615" t="str">
            <v>"MCMI IV INVENTARIO CLINICO MULTIAXIAL DE MILLON , JUEGO COMPLETO, PAQUETE DE CUADERNILLOS CON 10 UNIDADES.PAQUETE DE HOJAS DE RESPUESTAS CON 25UNIDADES. 25 USOS DE CORRECION ONLIN</v>
          </cell>
          <cell r="D15615" t="str">
            <v>UD</v>
          </cell>
          <cell r="F15615" t="str">
            <v>2211</v>
          </cell>
        </row>
        <row r="15616">
          <cell r="A15616">
            <v>263010322</v>
          </cell>
          <cell r="B15616" t="str">
            <v xml:space="preserve">RECARGA MCMI IV INVENTARIO CLINICO MULTIAXIAL DE MILLON, 25 PERFILES ONLINE, 25 HOJAS DE RESPUESTA.									 									</v>
          </cell>
          <cell r="D15616" t="str">
            <v>UD</v>
          </cell>
          <cell r="F15616" t="str">
            <v>2211</v>
          </cell>
        </row>
        <row r="15617">
          <cell r="A15617">
            <v>263010323</v>
          </cell>
          <cell r="B15617" t="str">
            <v>TEST DE BENTON, DE RETENCION.</v>
          </cell>
          <cell r="D15617" t="str">
            <v>UD</v>
          </cell>
          <cell r="F15617" t="str">
            <v>2211</v>
          </cell>
        </row>
        <row r="15618">
          <cell r="A15618">
            <v>263010324</v>
          </cell>
          <cell r="B15618" t="str">
            <v xml:space="preserve">CUADERNO DE ELEMENTOS  #1 DEL RIAS ESCALA DE INTELIGENCIA DE REYNOLDS (B). TEA EDICIONES/ESPAÑA.									 									</v>
          </cell>
          <cell r="D15618" t="str">
            <v>UD</v>
          </cell>
          <cell r="F15618" t="str">
            <v>2211</v>
          </cell>
        </row>
        <row r="15619">
          <cell r="A15619">
            <v>263010325</v>
          </cell>
          <cell r="B15619" t="str">
            <v xml:space="preserve">CUADERNO DE ELEMENTOS #2,DEL RIAS ESCALA DE INTELIGENCIA DE REYNOLDS (B). TEA EDICIONES/ESPAÑA.									 									</v>
          </cell>
          <cell r="D15619" t="str">
            <v>UD</v>
          </cell>
          <cell r="F15619" t="str">
            <v>2211</v>
          </cell>
        </row>
        <row r="15620">
          <cell r="A15620">
            <v>263010326</v>
          </cell>
          <cell r="B15620" t="str">
            <v>TEST DE DESARROLLO DE LA PERCEPCION VISUAL DE FROSTING.</v>
          </cell>
          <cell r="D15620" t="str">
            <v>UD</v>
          </cell>
          <cell r="F15620" t="str">
            <v>2211</v>
          </cell>
        </row>
        <row r="15621">
          <cell r="A15621">
            <v>263010327</v>
          </cell>
          <cell r="B15621" t="str">
            <v xml:space="preserve">CUADERNO DE ELEMENTOS #3, DEL RIAS ESCALA DE INTELIGENCIA DE REYNOLDS (B). TEA EDICIONES/ESPAÑA.									 									</v>
          </cell>
          <cell r="D15621" t="str">
            <v>UD</v>
          </cell>
          <cell r="F15621" t="str">
            <v>2211</v>
          </cell>
        </row>
        <row r="15622">
          <cell r="A15622">
            <v>263010328</v>
          </cell>
          <cell r="B15622" t="str">
            <v xml:space="preserve">IA-TP INVENTARIO DE ADJETIVOS PARA LA EVALUACION DE LOS TRASTORNOS DE LA PERSONALIDAD, JUEGO COMPLETO, 2 PIN CORRECCION CON  25 USOS CADA UNO. TEA EDICIONES/ESPAÑA.									 						</v>
          </cell>
          <cell r="D15622" t="str">
            <v>UD</v>
          </cell>
          <cell r="F15622" t="str">
            <v>2211</v>
          </cell>
        </row>
        <row r="15623">
          <cell r="A15623">
            <v>263010329</v>
          </cell>
          <cell r="B15623" t="str">
            <v>TEST DE GOLDSTEIN-SCHEERER.</v>
          </cell>
          <cell r="D15623" t="str">
            <v>UD</v>
          </cell>
          <cell r="F15623" t="str">
            <v>2211</v>
          </cell>
        </row>
        <row r="15624">
          <cell r="A15624">
            <v>263010330</v>
          </cell>
          <cell r="B15624" t="str">
            <v xml:space="preserve">JUEGO DEL METODO EOS MEMORIA Y ATENCION I, PROGRAMA DE MEMORIA Y ATENCION I/EOS/ESPAÑA, CONSTA DE UN LIBRO PARA TRABAJAR LA MEMORIA VISUAL Y SEMEJANZAS AL MODELO.									 								</v>
          </cell>
          <cell r="D15624" t="str">
            <v>UD</v>
          </cell>
          <cell r="F15624" t="str">
            <v>2211</v>
          </cell>
        </row>
        <row r="15625">
          <cell r="A15625">
            <v>263010331</v>
          </cell>
          <cell r="B15625" t="str">
            <v xml:space="preserve">JUEGO DEL METODO EOS MEMORIA Y ATENCION II, PROGRAMA DE MEMORIA Y ATENCION  II/EOS/ESPAÑA, CONSTA DE UN LIBRO PARA REFORZAR Y AFINAR LOS PROCESO DE MEMORIA Y ATENCION.									 			</v>
          </cell>
          <cell r="D15625" t="str">
            <v>UD</v>
          </cell>
          <cell r="F15625" t="str">
            <v>2211</v>
          </cell>
        </row>
        <row r="15626">
          <cell r="A15626">
            <v>263010332</v>
          </cell>
          <cell r="B15626" t="str">
            <v>TEST DE HABILIDADES PSICOLINGUISTICAS (I.T.P.A.).</v>
          </cell>
          <cell r="D15626" t="str">
            <v>UD</v>
          </cell>
          <cell r="F15626" t="str">
            <v>2211</v>
          </cell>
        </row>
        <row r="15627">
          <cell r="A15627">
            <v>263010333</v>
          </cell>
          <cell r="B15627" t="str">
            <v xml:space="preserve">CACIA CUESTIONARIO DE AUTO-CONTROL INFANTIL Y ADOLESCENTES, JUEGO COMPLETO, EJEMPLARES AUTOCORREGIBLES, PAQUETE CON 25 UNIDADES. TEA EDICIONES.									 									</v>
          </cell>
          <cell r="D15627" t="str">
            <v>UD</v>
          </cell>
          <cell r="F15627" t="str">
            <v>2211</v>
          </cell>
        </row>
        <row r="15628">
          <cell r="A15628">
            <v>263010334</v>
          </cell>
          <cell r="B15628" t="str">
            <v>TEST DE LA FIGURA COMPLEJA DE REY.</v>
          </cell>
          <cell r="D15628" t="str">
            <v>UD</v>
          </cell>
          <cell r="F15628" t="str">
            <v>2211</v>
          </cell>
        </row>
        <row r="15629">
          <cell r="A15629">
            <v>263010335</v>
          </cell>
          <cell r="B15629" t="str">
            <v xml:space="preserve">EJEMPLARES AUTOCORREGIBLES DE CUESTIONARIO DE AUTO-CONTROL INFANTIL Y ADOLESCENTES CACIA. PAQUETE CON 25 UNIDADES. TEA EDICIONES.									 									</v>
          </cell>
          <cell r="D15629" t="str">
            <v>UD</v>
          </cell>
          <cell r="F15629" t="str">
            <v>2211</v>
          </cell>
        </row>
        <row r="15630">
          <cell r="A15630">
            <v>263010336</v>
          </cell>
          <cell r="B15630" t="str">
            <v>TEST DE PATA NEGRA.</v>
          </cell>
          <cell r="D15630" t="str">
            <v>UD</v>
          </cell>
          <cell r="F15630" t="str">
            <v>2211</v>
          </cell>
        </row>
        <row r="15631">
          <cell r="A15631">
            <v>263010338</v>
          </cell>
          <cell r="B15631" t="str">
            <v>TEST ESCALA DE MEMORIA DE WECHSLER.</v>
          </cell>
          <cell r="D15631" t="str">
            <v>UD</v>
          </cell>
          <cell r="F15631" t="str">
            <v>2211</v>
          </cell>
        </row>
        <row r="15632">
          <cell r="A15632">
            <v>263010339</v>
          </cell>
          <cell r="B15632" t="str">
            <v>PRUEBAS DE HABILIDADES COGNITIVAS (WODCOCK BATERIA UN.)</v>
          </cell>
          <cell r="D15632" t="str">
            <v>UD</v>
          </cell>
          <cell r="F15632" t="str">
            <v>2211</v>
          </cell>
        </row>
        <row r="15633">
          <cell r="A15633">
            <v>263010340</v>
          </cell>
          <cell r="B15633" t="str">
            <v>TEST DE ORACIONES INCOMPLETAS</v>
          </cell>
          <cell r="D15633" t="str">
            <v>UD</v>
          </cell>
          <cell r="F15633" t="str">
            <v>2211</v>
          </cell>
        </row>
        <row r="15634">
          <cell r="A15634">
            <v>263010341</v>
          </cell>
          <cell r="B15634" t="str">
            <v>GUIA DE BOLSILLO DEL DSM 5.</v>
          </cell>
          <cell r="D15634" t="str">
            <v>UD</v>
          </cell>
          <cell r="F15634" t="str">
            <v>2211</v>
          </cell>
        </row>
        <row r="15635">
          <cell r="A15635">
            <v>263010342</v>
          </cell>
          <cell r="B15635" t="str">
            <v>FAMILIA ANATOMICAMENTE CORRECTA / CRESER JUGANDO /COSTA RICA.</v>
          </cell>
          <cell r="D15635" t="str">
            <v>UD</v>
          </cell>
          <cell r="F15635" t="str">
            <v>2211</v>
          </cell>
        </row>
        <row r="15636">
          <cell r="A15636">
            <v>263010343</v>
          </cell>
          <cell r="B15636" t="str">
            <v>NUEVO TRATAMIENTO PSICOLOGICO DEL PANICO Y DE LA AGORAFOBIA / TEA EDICIONES.</v>
          </cell>
          <cell r="D15636" t="str">
            <v>UD</v>
          </cell>
          <cell r="F15636" t="str">
            <v>2211</v>
          </cell>
        </row>
        <row r="15637">
          <cell r="A15637">
            <v>263010344</v>
          </cell>
          <cell r="B15637" t="str">
            <v>TECNICAS DE MODIFICACION DE CONDUCTA ISBN / REA EDICIONES.</v>
          </cell>
          <cell r="D15637" t="str">
            <v>UD</v>
          </cell>
          <cell r="F15637" t="str">
            <v>2211</v>
          </cell>
        </row>
        <row r="15638">
          <cell r="A15638">
            <v>263010345</v>
          </cell>
          <cell r="B15638" t="str">
            <v>50 TECNICAS PSICOTERAPEUTICAS / TEA EDICIONES.</v>
          </cell>
          <cell r="D15638" t="str">
            <v>UD</v>
          </cell>
          <cell r="F15638" t="str">
            <v>2211</v>
          </cell>
        </row>
        <row r="15639">
          <cell r="A15639">
            <v>263010346</v>
          </cell>
          <cell r="B15639" t="str">
            <v xml:space="preserve">EJEMPLARES AUTOCORREGIBLES CUESTIONARIO DE AFRONTAMIENTO AL ESTRES PARA PACIENTES ONCOLOGICOS (CAEPO)									 									</v>
          </cell>
          <cell r="D15639" t="str">
            <v>UD</v>
          </cell>
          <cell r="F15639" t="str">
            <v>2211</v>
          </cell>
        </row>
        <row r="15640">
          <cell r="A15640">
            <v>263010350</v>
          </cell>
          <cell r="B15640" t="str">
            <v>AVE  TEST  ACOSO Y VIOLENCIA ESCOLAR. PIN DE CORRECCION POR MEDIO DE INTERNET DE 25 USOS DE APLICACION MAS 25 HOJAS DE RESPUESTAS</v>
          </cell>
          <cell r="D15640" t="str">
            <v>UD</v>
          </cell>
          <cell r="F15640" t="str">
            <v>2211</v>
          </cell>
        </row>
        <row r="15641">
          <cell r="A15641">
            <v>263010351</v>
          </cell>
          <cell r="B15641" t="str">
            <v>PERFIL DE ESTRES. CUADERNILLO DE APLICACION</v>
          </cell>
          <cell r="D15641" t="str">
            <v>UD</v>
          </cell>
          <cell r="F15641" t="str">
            <v>2211</v>
          </cell>
        </row>
        <row r="15642">
          <cell r="A15642">
            <v>263010352</v>
          </cell>
          <cell r="B15642" t="str">
            <v>SCQ CUESTIONARIO DE COMUNICACION ORAL.HOJAS DE RESPUESTAS AUTOCORREGIBLES A"TODA LA VIDA"</v>
          </cell>
          <cell r="D15642" t="str">
            <v>UD</v>
          </cell>
          <cell r="F15642" t="str">
            <v>2211</v>
          </cell>
        </row>
        <row r="15643">
          <cell r="A15643">
            <v>263010353</v>
          </cell>
          <cell r="B15643" t="str">
            <v>SCQ CUESTIONARIO DE COMUNICACION ORAL.HOJAS DE RESPUESTAS AUTOCORREGIBLES B "SITUACION ACTUAL</v>
          </cell>
          <cell r="D15643" t="str">
            <v>UD</v>
          </cell>
          <cell r="F15643" t="str">
            <v>2211</v>
          </cell>
        </row>
        <row r="15644">
          <cell r="A15644">
            <v>263010354</v>
          </cell>
          <cell r="B15644" t="str">
            <v>FACTOR G1. TEST PARA LA EVALUACION DE LA INTELIGENCIA GENERAL , PAQUETE DE 25 EJEMPLARES</v>
          </cell>
          <cell r="D15644" t="str">
            <v>UD</v>
          </cell>
          <cell r="F15644" t="str">
            <v>2211</v>
          </cell>
        </row>
        <row r="15645">
          <cell r="A15645">
            <v>263010355</v>
          </cell>
          <cell r="B15645" t="str">
            <v>ADITEC. EVALUACION Y PREVENCION DE LA ADICCION A INTERNET, MOVIL Y VIDEOJUEGOS   (B) JUEGO COMPLETO</v>
          </cell>
          <cell r="D15645" t="str">
            <v>UD</v>
          </cell>
          <cell r="F15645" t="str">
            <v>2211</v>
          </cell>
        </row>
        <row r="15646">
          <cell r="A15646">
            <v>263010356</v>
          </cell>
          <cell r="B15646" t="str">
            <v>SPECI. SCREENING DE PROBLEMAS EMOCIONALES Y DE CONDUCTA INFANTIL   (B) JUEGO COMPLETO</v>
          </cell>
          <cell r="D15646" t="str">
            <v>UD</v>
          </cell>
          <cell r="F15646" t="str">
            <v>2211</v>
          </cell>
        </row>
        <row r="15647">
          <cell r="A15647">
            <v>263010357</v>
          </cell>
          <cell r="B15647" t="str">
            <v xml:space="preserve">ESCALA DE VIOLENCIA EN EL TRABAJO. EVT. JUEGO COMPLETO 									 									</v>
          </cell>
          <cell r="D15647" t="str">
            <v>UD</v>
          </cell>
          <cell r="F15647" t="str">
            <v>2211</v>
          </cell>
        </row>
        <row r="15648">
          <cell r="A15648">
            <v>263010360</v>
          </cell>
          <cell r="B15648" t="str">
            <v>TEST DE PENSAMIENTO ABSTRACTO</v>
          </cell>
          <cell r="D15648" t="str">
            <v>UD</v>
          </cell>
          <cell r="F15648" t="str">
            <v>2211</v>
          </cell>
        </row>
        <row r="15649">
          <cell r="A15649">
            <v>263010380</v>
          </cell>
          <cell r="B15649" t="str">
            <v>TEST ELIZUR DE PSICO-ORGANICIDAD (E.T.P.O.).</v>
          </cell>
          <cell r="D15649" t="str">
            <v>UD</v>
          </cell>
          <cell r="F15649" t="str">
            <v>2211</v>
          </cell>
        </row>
        <row r="15650">
          <cell r="A15650">
            <v>263010390</v>
          </cell>
          <cell r="B15650" t="str">
            <v>SPECI. SCREENING DE PROBLEMAS EMOCIONALES Y DE CONDUCTA INFANTIL   (B) PAQUETE DE 25 EJEMPLARES AUTOCORREGIBLES</v>
          </cell>
          <cell r="D15650" t="str">
            <v>UD</v>
          </cell>
          <cell r="F15650" t="str">
            <v>2211</v>
          </cell>
        </row>
        <row r="15651">
          <cell r="A15651">
            <v>263010391</v>
          </cell>
          <cell r="B15651" t="str">
            <v>ADITEC. EVALUACION Y PREVENCION DE LA ADICCION A INTERNET.   (B) KIT DE CORRECCION  INTERNET</v>
          </cell>
          <cell r="D15651" t="str">
            <v>UD</v>
          </cell>
          <cell r="F15651" t="str">
            <v>2211</v>
          </cell>
        </row>
        <row r="15652">
          <cell r="A15652">
            <v>263010392</v>
          </cell>
          <cell r="B15652" t="str">
            <v>ADITEC. EVALUACION Y PREVENCION DE LA ADICCION A MOVIL    (B) KIT DE CORRECCION MOVIL</v>
          </cell>
          <cell r="D15652" t="str">
            <v>UD</v>
          </cell>
          <cell r="F15652" t="str">
            <v>2211</v>
          </cell>
        </row>
        <row r="15653">
          <cell r="A15653">
            <v>263010393</v>
          </cell>
          <cell r="B15653" t="str">
            <v>ADITEC. EVALUACION Y PREVENCION DE LA ADICCION A VIDEOJUEGOS   (B) KIT DE CORRECCIONVIDEO JUEGOS</v>
          </cell>
          <cell r="D15653" t="str">
            <v>UD</v>
          </cell>
          <cell r="F15653" t="str">
            <v>2211</v>
          </cell>
        </row>
        <row r="15654">
          <cell r="A15654">
            <v>263010400</v>
          </cell>
          <cell r="B15654" t="str">
            <v>TEST FROSTING, PARA MADURACION NEUROMUSCULAR, COMPLETO</v>
          </cell>
          <cell r="D15654" t="str">
            <v>UD</v>
          </cell>
          <cell r="F15654" t="str">
            <v>2211</v>
          </cell>
        </row>
        <row r="15655">
          <cell r="A15655">
            <v>263010405</v>
          </cell>
          <cell r="B15655" t="str">
            <v>TEST GESTALTICO VISOMOTOR DE BENDER.</v>
          </cell>
          <cell r="D15655" t="str">
            <v>UD</v>
          </cell>
          <cell r="F15655" t="str">
            <v>2211</v>
          </cell>
        </row>
        <row r="15656">
          <cell r="A15656">
            <v>263010410</v>
          </cell>
          <cell r="B15656" t="str">
            <v>TEST GRASSI BLOCK SUBSTITUCION.</v>
          </cell>
          <cell r="D15656" t="str">
            <v>UD</v>
          </cell>
          <cell r="F15656" t="str">
            <v>2211</v>
          </cell>
        </row>
        <row r="15657">
          <cell r="A15657">
            <v>263010411</v>
          </cell>
          <cell r="B15657" t="str">
            <v>PRUEBA PSICOLOGICA PAI INVENTARIO DE EVALUACION DE LA PERSONALIDAD. JUEGO COMPLETO.</v>
          </cell>
          <cell r="D15657" t="str">
            <v>UD</v>
          </cell>
          <cell r="F15657" t="str">
            <v>2211</v>
          </cell>
        </row>
        <row r="15658">
          <cell r="A15658">
            <v>263010412</v>
          </cell>
          <cell r="B15658" t="str">
            <v>EJEMPLARES U HOJAS DE ANOTACION AUTOCORREGIBLES STAIC CUESTIONARIO DE ANSIEDAD ESTADO RASGO EN NIÑOS</v>
          </cell>
          <cell r="D15658" t="str">
            <v>UD</v>
          </cell>
          <cell r="F15658" t="str">
            <v>2211</v>
          </cell>
        </row>
        <row r="15659">
          <cell r="A15659">
            <v>263010413</v>
          </cell>
          <cell r="B15659" t="str">
            <v>EJEMPLARES AUTOCORREGIBLES STAI. CUESTIONARIO DE ANSIEDAD ESTADO- RASGO.</v>
          </cell>
          <cell r="D15659" t="str">
            <v>UD</v>
          </cell>
          <cell r="F15659" t="str">
            <v>2211</v>
          </cell>
        </row>
        <row r="15660">
          <cell r="A15660">
            <v>263010414</v>
          </cell>
          <cell r="B15660" t="str">
            <v>EJEMPLARES AUTOCORREGIBLES PRUEBA PSICOLOGICA CDI. INVENTARIO DE DEPRESION INFANTIL.</v>
          </cell>
          <cell r="D15660" t="str">
            <v>UD</v>
          </cell>
          <cell r="F15660" t="str">
            <v>2211</v>
          </cell>
        </row>
        <row r="15661">
          <cell r="A15661">
            <v>263010415</v>
          </cell>
          <cell r="B15661" t="str">
            <v>PIN DE CORRECCION CON 25 EJEMPLARES Y PIN DE 25 USOS PRUEBA PSICOLOGICA ESQUIZO-Q. CUESTIONARIO OVIEDO PARA LA EVALUACION DE LOS TRASTORNOS DE LA PERSONALIDAD.</v>
          </cell>
          <cell r="D15661" t="str">
            <v>UD</v>
          </cell>
          <cell r="F15661" t="str">
            <v>2211</v>
          </cell>
        </row>
        <row r="15662">
          <cell r="A15662">
            <v>263010416</v>
          </cell>
          <cell r="B15662" t="str">
            <v>PRUEBA PSICOLOGICA ESQUIZO-Q. CUESTIONARIO OVIEDO PARA LA EVALUACION DE LOS TRASTORNOS DE LA PERSONALIDAD. JUEGO COMPLETO</v>
          </cell>
          <cell r="D15662" t="str">
            <v>UD</v>
          </cell>
          <cell r="F15662" t="str">
            <v>2211</v>
          </cell>
        </row>
        <row r="15663">
          <cell r="A15663">
            <v>263010417</v>
          </cell>
          <cell r="B15663" t="str">
            <v>IATP. INVENTARIO DE ADJETIVOS PARA LA EVALUACION DE LOS TRASTORNOS DE LA PERSONALIDAD. JUEGO COMPLETO.</v>
          </cell>
          <cell r="D15663" t="str">
            <v>UD</v>
          </cell>
          <cell r="F15663" t="str">
            <v>2211</v>
          </cell>
        </row>
        <row r="15664">
          <cell r="A15664">
            <v>263010418</v>
          </cell>
          <cell r="B15664" t="str">
            <v>PAQUETE DE 10 CUADERNILLOS DE LA PRUEBA PAI INVENTARIO DE EVALUACION DE LA PERSONALIDAD</v>
          </cell>
          <cell r="D15664" t="str">
            <v>UD</v>
          </cell>
          <cell r="F15664" t="str">
            <v>2211</v>
          </cell>
        </row>
        <row r="15665">
          <cell r="A15665">
            <v>263010419</v>
          </cell>
          <cell r="B15665" t="str">
            <v>PIN DE CORRECCION PRIMARIA-FAMILIA CON 25 EJEMPLARES Y PIN DE 25 USOS SENA. SISTEMA DE EVALUACION NIÑOS Y ADOLESCENTES.</v>
          </cell>
          <cell r="D15665" t="str">
            <v>UD</v>
          </cell>
          <cell r="F15665" t="str">
            <v>2211</v>
          </cell>
        </row>
        <row r="15666">
          <cell r="A15666">
            <v>263010420</v>
          </cell>
          <cell r="B15666" t="str">
            <v>TEST GRESSELL, PARA MADURACION NEUROMUSCULAR, COMPLETO</v>
          </cell>
          <cell r="D15666" t="str">
            <v>UD</v>
          </cell>
          <cell r="F15666" t="str">
            <v>2211</v>
          </cell>
        </row>
        <row r="15667">
          <cell r="A15667">
            <v>263010421</v>
          </cell>
          <cell r="B15667" t="str">
            <v>KIT DE CORRECCION PRIMARIA-ESCUELA CON 25 EJEMPLARES Y PIN DE 25 USOS SENA. SISTEMA DE EVALUACION NIÑOS Y ADOLESCENTES.</v>
          </cell>
          <cell r="D15667" t="str">
            <v>UD</v>
          </cell>
          <cell r="F15667" t="str">
            <v>2211</v>
          </cell>
        </row>
        <row r="15668">
          <cell r="A15668">
            <v>263010440</v>
          </cell>
          <cell r="B15668" t="str">
            <v>TEST LURIA-NEBRASKA, TEST COMPLETO.</v>
          </cell>
          <cell r="D15668" t="str">
            <v>UD</v>
          </cell>
          <cell r="F15668" t="str">
            <v>2211</v>
          </cell>
        </row>
        <row r="15669">
          <cell r="A15669">
            <v>263010450</v>
          </cell>
          <cell r="B15669" t="str">
            <v>TEST MAC CARTHY SCALES OF CHILDREN'S HABILITIES,SET COMPLETOVERSION AL ESPANOL.</v>
          </cell>
          <cell r="D15669" t="str">
            <v>UD</v>
          </cell>
          <cell r="F15669" t="str">
            <v>2211</v>
          </cell>
        </row>
        <row r="15670">
          <cell r="A15670">
            <v>263010451</v>
          </cell>
          <cell r="B15670" t="str">
            <v>USOS DEL INVENTARIO DE RESPUESTAS DE AFRONTAMIENTO PARA ADULTOS (CRIA) /TEA EDICIONES/ESPAÑA.</v>
          </cell>
          <cell r="D15670" t="str">
            <v>UD</v>
          </cell>
          <cell r="F15670" t="str">
            <v>2211</v>
          </cell>
        </row>
        <row r="15671">
          <cell r="A15671">
            <v>263010452</v>
          </cell>
          <cell r="B15671" t="str">
            <v>PIN DE CORRECCION POR MEDIO DE INTERNET DE 25 USOS DE APLICACION, MAS 25 HOJAS DE RESPUESTAS DE LISTADO DE SINTOMAS BREVES.</v>
          </cell>
          <cell r="D15671" t="str">
            <v>UD</v>
          </cell>
          <cell r="F15671" t="str">
            <v>2211</v>
          </cell>
        </row>
        <row r="15672">
          <cell r="A15672">
            <v>263010453</v>
          </cell>
          <cell r="B15672" t="str">
            <v>KIT CORRECCION (25 EJEMPLARES, PIN 25 USOS). CUBRECAVI CUESTIONARIO BREVE DE CALIDAD DE VIDA.</v>
          </cell>
          <cell r="D15672" t="str">
            <v>UD</v>
          </cell>
          <cell r="F15672" t="str">
            <v>2211</v>
          </cell>
        </row>
        <row r="15673">
          <cell r="A15673">
            <v>263010454</v>
          </cell>
          <cell r="B15673" t="str">
            <v>PSYMAS. CUESTIONARIO DE MADUREZ PSICOLOGICA PARA ADOLESCENTES. JUEGO COMPLETO, KIT 25 USOS.</v>
          </cell>
          <cell r="D15673" t="str">
            <v>UD</v>
          </cell>
          <cell r="F15673" t="str">
            <v>2211</v>
          </cell>
        </row>
        <row r="15674">
          <cell r="A15674">
            <v>263010455</v>
          </cell>
          <cell r="B15674" t="str">
            <v>KIT CORRECCION ( 25 EJEMPLRES, PIN 25 USOS) PYMES. CUESTIONARIO DE MADUREZ PSICOLOGICA PARA ADOLESCENTES.</v>
          </cell>
          <cell r="D15674" t="str">
            <v>UD</v>
          </cell>
          <cell r="F15674" t="str">
            <v>2219</v>
          </cell>
        </row>
        <row r="15675">
          <cell r="A15675">
            <v>263010456</v>
          </cell>
          <cell r="B15675" t="str">
            <v>EXPLORA. CUESTIONARIO PARA ORIENTACION VOCACIONAL Y PROFESIONAL . JUEGO COMPLETO (MANUAL, 10 CUADERNILLOS, KIT CORRECCION 25 USOS).</v>
          </cell>
          <cell r="D15675" t="str">
            <v>UD</v>
          </cell>
          <cell r="F15675" t="str">
            <v>2211</v>
          </cell>
        </row>
        <row r="15676">
          <cell r="A15676">
            <v>263010457</v>
          </cell>
          <cell r="B15676" t="str">
            <v>KIT CORRECCION (25 HOJAS DE RESPUESTAS, PIN 25 USOS) EXPLORA. CUESTIONARIO PARA ORIENTACION VOCACIONAL Y PROFESIONAL.</v>
          </cell>
          <cell r="D15676" t="str">
            <v>UD</v>
          </cell>
          <cell r="F15676" t="str">
            <v>2211</v>
          </cell>
        </row>
        <row r="15677">
          <cell r="A15677">
            <v>263010460</v>
          </cell>
          <cell r="B15677" t="str">
            <v>TEST MULTIFASICO DE LA PERSONALIDAD, DE MINNESOTA (M.M.P.I.)</v>
          </cell>
          <cell r="D15677" t="str">
            <v>UD</v>
          </cell>
          <cell r="F15677" t="str">
            <v>2211</v>
          </cell>
        </row>
        <row r="15678">
          <cell r="A15678">
            <v>263010480</v>
          </cell>
          <cell r="B15678" t="str">
            <v>TEST OSERETSKY, PARA LA MADURACION VISOMOTORA.</v>
          </cell>
          <cell r="D15678" t="str">
            <v>UD</v>
          </cell>
          <cell r="F15678" t="str">
            <v>2211</v>
          </cell>
        </row>
        <row r="15679">
          <cell r="A15679">
            <v>263010500</v>
          </cell>
          <cell r="B15679" t="str">
            <v>TEST PARA LA AFASIA.</v>
          </cell>
          <cell r="D15679" t="str">
            <v>UD</v>
          </cell>
          <cell r="F15679" t="str">
            <v>2211</v>
          </cell>
        </row>
        <row r="15680">
          <cell r="A15680">
            <v>263010520</v>
          </cell>
          <cell r="B15680" t="str">
            <v>TEST PEDIATRIC EARLY ELEMENTARY EXAMINATION PEEX.</v>
          </cell>
          <cell r="D15680" t="str">
            <v>UD</v>
          </cell>
          <cell r="F15680" t="str">
            <v>2211</v>
          </cell>
        </row>
        <row r="15681">
          <cell r="A15681">
            <v>263010540</v>
          </cell>
          <cell r="B15681" t="str">
            <v>TEST PEDIATRIC EXAMINATION OF EDUCATIONAL READINESS.</v>
          </cell>
          <cell r="D15681" t="str">
            <v>UD</v>
          </cell>
          <cell r="F15681" t="str">
            <v>2211</v>
          </cell>
        </row>
        <row r="15682">
          <cell r="A15682">
            <v>263010560</v>
          </cell>
          <cell r="B15682" t="str">
            <v>TEST PEDIATRIC EXAMINATION OF EDUCATIONAL READINESS AT      MIDDLE CHILDHOOD, SET COMPLETO.</v>
          </cell>
          <cell r="D15682" t="str">
            <v>UD</v>
          </cell>
          <cell r="F15682" t="str">
            <v>2211</v>
          </cell>
        </row>
        <row r="15683">
          <cell r="A15683">
            <v>263010570</v>
          </cell>
          <cell r="B15683" t="str">
            <v>AUTOESTIMA SANA TEA EDICIONES/ ESPAÑA</v>
          </cell>
          <cell r="D15683" t="str">
            <v>UD</v>
          </cell>
          <cell r="F15683" t="str">
            <v>2211</v>
          </cell>
        </row>
        <row r="15684">
          <cell r="A15684">
            <v>263010580</v>
          </cell>
          <cell r="B15684" t="str">
            <v>TEST REVERSAL.</v>
          </cell>
          <cell r="D15684" t="str">
            <v>UD</v>
          </cell>
          <cell r="F15684" t="str">
            <v>2211</v>
          </cell>
        </row>
        <row r="15685">
          <cell r="A15685">
            <v>263010590</v>
          </cell>
          <cell r="B15685" t="str">
            <v>BIP INVENTARIO BOCHUM DE COMPETENCIAS Y PERSONALIDAD/TEA EDICIONES/ESPAÑA. PAQUETE DE 10 CUADERNILLOS DE PREGUNTAS</v>
          </cell>
          <cell r="D15685" t="str">
            <v>UD</v>
          </cell>
          <cell r="F15685" t="str">
            <v>2211</v>
          </cell>
        </row>
        <row r="15686">
          <cell r="A15686">
            <v>263010591</v>
          </cell>
          <cell r="B15686" t="str">
            <v>MATRICES  TEST DE INTELIGENCIA GENERAL NIVEL C/TEA EDICIONES/ESPAÑA, CUADERNILLO DE PREGUNTAS</v>
          </cell>
          <cell r="D15686" t="str">
            <v>UD</v>
          </cell>
          <cell r="F15686" t="str">
            <v>2211</v>
          </cell>
        </row>
        <row r="15687">
          <cell r="A15687">
            <v>263010592</v>
          </cell>
          <cell r="B15687" t="str">
            <v>MATRICES TEST DE INTELIGENCIA GENERAL NIVEL E/TEA EDICIONES/ESPAÑA. CUADERNILLO DE PREGUNTAS</v>
          </cell>
          <cell r="D15687" t="str">
            <v>UD</v>
          </cell>
          <cell r="F15687" t="str">
            <v>2211</v>
          </cell>
        </row>
        <row r="15688">
          <cell r="A15688">
            <v>263010593</v>
          </cell>
          <cell r="B15688" t="str">
            <v>MATRICES TEST DE INTELIGENCIA GENERAL NIVEL C,D,E Y F/TEA EDICIONES/ ESPAÑA, PIN DE CORRECCION POR MEDIO DE INTERNET  DE 25  USOS DE APLICACION  MAS 25 HOJAS DE RESPUESTA</v>
          </cell>
          <cell r="D15688" t="str">
            <v>UD</v>
          </cell>
          <cell r="F15688" t="str">
            <v>2211</v>
          </cell>
        </row>
        <row r="15689">
          <cell r="A15689">
            <v>263010600</v>
          </cell>
          <cell r="B15689" t="str">
            <v>TEST S.O.M.P.A.</v>
          </cell>
          <cell r="D15689" t="str">
            <v>UD</v>
          </cell>
          <cell r="F15689" t="str">
            <v>2211</v>
          </cell>
        </row>
        <row r="15690">
          <cell r="A15690">
            <v>263010610</v>
          </cell>
          <cell r="B15690" t="str">
            <v>JUEGO DEL BINGO DE LAS EMOCIONES, TEA EDICIONES, ESPAÑA.</v>
          </cell>
          <cell r="D15690" t="str">
            <v>UD</v>
          </cell>
          <cell r="F15690" t="str">
            <v>2211</v>
          </cell>
        </row>
        <row r="15691">
          <cell r="A15691">
            <v>263010611</v>
          </cell>
          <cell r="B15691" t="str">
            <v>JUEGO DE INTERVENCION ADIOS TRISTEZA, TEA EDICIONES, ESPAÑA.</v>
          </cell>
          <cell r="D15691" t="str">
            <v>UD</v>
          </cell>
          <cell r="F15691" t="str">
            <v>2211</v>
          </cell>
        </row>
        <row r="15692">
          <cell r="A15692">
            <v>263010612</v>
          </cell>
          <cell r="B15692" t="str">
            <v>JUEGO PARA LA PREVENCION, DETECCION Y TRATAMIENTO DEL ABUSO SEXUAL COLETAS Y VERDI, TEA EDICIONES, ESPAÑA.</v>
          </cell>
          <cell r="D15692" t="str">
            <v>UD</v>
          </cell>
          <cell r="F15692" t="str">
            <v>2211</v>
          </cell>
        </row>
        <row r="15693">
          <cell r="A15693">
            <v>263010613</v>
          </cell>
          <cell r="B15693" t="str">
            <v>PIN DE CORRECION POR MEDIO DE INTERNET DE USOS DE APLICACION DEL TEST DE ORIENTACION MOTIVACIONALES TOM, TEA EDICIONES, ESPAÑA</v>
          </cell>
          <cell r="D15693" t="str">
            <v>UD</v>
          </cell>
          <cell r="F15693" t="str">
            <v>2211</v>
          </cell>
        </row>
        <row r="15694">
          <cell r="A15694">
            <v>263010614</v>
          </cell>
          <cell r="B15694" t="str">
            <v>PIN DE CORRECION POR MEDIO DE INTERNET DE 25 USOS DE APLICACION MAS 25 HOJAS DE ESPUESTAS DEL TEST DE LISTADO DE SINTOMAS BREVES LSB-50, TEA EDICIONES, ESPAÑA.</v>
          </cell>
          <cell r="D15694" t="str">
            <v>UD</v>
          </cell>
          <cell r="F15694" t="str">
            <v>2211</v>
          </cell>
        </row>
        <row r="15695">
          <cell r="A15695">
            <v>263010615</v>
          </cell>
          <cell r="B15695" t="str">
            <v>JUEGO COMPLETO, CUESTIONARIO CLINICO DE PERSONALIDAD PARA ADOLESCENTES Y ADULTOS, TAMADUL, TEA EDICIONES, ESPAÑA.</v>
          </cell>
          <cell r="D15695" t="str">
            <v>UD</v>
          </cell>
          <cell r="F15695" t="str">
            <v>2211</v>
          </cell>
        </row>
        <row r="15696">
          <cell r="A15696">
            <v>263010616</v>
          </cell>
          <cell r="B15696" t="str">
            <v>HOJAS DE RESPUESTAS, CON 25 USOS DE CORRECION, TAMADUL, TEA EDICIONES, ESPAÑA.</v>
          </cell>
          <cell r="D15696" t="str">
            <v>UD</v>
          </cell>
          <cell r="F15696" t="str">
            <v>2211</v>
          </cell>
        </row>
        <row r="15697">
          <cell r="A15697">
            <v>263010617</v>
          </cell>
          <cell r="B15697" t="str">
            <v>NEO PI-R, INVENTARIO DE PERSONALIDAD NEO REVISADO, 25 HOJAS DE RESPUESTAS, CON PIN DE CORRECIION 25 USOS, POR MEDIO DE INTERNET,  TEA EDICIONES, ESPAÑA.</v>
          </cell>
          <cell r="D15697" t="str">
            <v>UD</v>
          </cell>
          <cell r="F15697" t="str">
            <v>2211</v>
          </cell>
        </row>
        <row r="15698">
          <cell r="A15698">
            <v>263010618</v>
          </cell>
          <cell r="B15698" t="str">
            <v>CTI, INVENTARIO DE PENSAMIENTO CONSTRUCTIVO, HOJAS DE CORRECCION Y 25 USOS, TEA EDICIONES, ESPAÑA.</v>
          </cell>
          <cell r="D15698" t="str">
            <v>UD</v>
          </cell>
          <cell r="F15698" t="str">
            <v>2211</v>
          </cell>
        </row>
        <row r="15699">
          <cell r="A15699">
            <v>263010619</v>
          </cell>
          <cell r="B15699" t="str">
            <v>PAQUETE DE 10 CUADERNILLOS NEO PI-R</v>
          </cell>
          <cell r="D15699" t="str">
            <v>UD</v>
          </cell>
          <cell r="F15699" t="str">
            <v>2211</v>
          </cell>
        </row>
        <row r="15700">
          <cell r="A15700">
            <v>263010620</v>
          </cell>
          <cell r="B15700" t="str">
            <v>TEST TERMANN MERRILL.</v>
          </cell>
          <cell r="D15700" t="str">
            <v>UD</v>
          </cell>
          <cell r="F15700" t="str">
            <v>2211</v>
          </cell>
        </row>
        <row r="15701">
          <cell r="A15701">
            <v>263010626</v>
          </cell>
          <cell r="B15701" t="str">
            <v>PRUEBA PSICOLOGICA APM. ANALSIS DEL PERFIL MOTIVACIONAL. JUEGO COMPLETO</v>
          </cell>
          <cell r="D15701" t="str">
            <v>UD</v>
          </cell>
          <cell r="F15701" t="str">
            <v>2211</v>
          </cell>
        </row>
        <row r="15702">
          <cell r="A15702">
            <v>263010627</v>
          </cell>
          <cell r="B15702" t="str">
            <v>CABLE DE ESTIMULO AL PACIENTE PARA UNIDAD DE TERAPIA ELECTROCONVULSIVA.</v>
          </cell>
          <cell r="D15702" t="str">
            <v>UD</v>
          </cell>
          <cell r="F15702" t="str">
            <v>2219</v>
          </cell>
        </row>
        <row r="15703">
          <cell r="A15703">
            <v>263010628</v>
          </cell>
          <cell r="B15703" t="str">
            <v>ELECTRODO PLANO DE ESTIMULO PARA UNIDAD DE TERAPIA ELECTROCONVULSIVA.</v>
          </cell>
          <cell r="D15703" t="str">
            <v>UD</v>
          </cell>
          <cell r="F15703" t="str">
            <v>2219</v>
          </cell>
        </row>
        <row r="15704">
          <cell r="A15704">
            <v>263010629</v>
          </cell>
          <cell r="B15704" t="str">
            <v>CONECTOR DE SALIDA DE ESTIMULO PARA UNIDAD DE TERAPIA ELECTROCONVULSIVA</v>
          </cell>
          <cell r="D15704" t="str">
            <v>UD</v>
          </cell>
          <cell r="F15704" t="str">
            <v>2219</v>
          </cell>
        </row>
        <row r="15705">
          <cell r="A15705">
            <v>263010650</v>
          </cell>
          <cell r="B15705" t="str">
            <v>TEST 2C0900 Z-TEST 100 HR.</v>
          </cell>
          <cell r="D15705" t="str">
            <v>UD</v>
          </cell>
          <cell r="F15705" t="str">
            <v>2211</v>
          </cell>
        </row>
        <row r="15706">
          <cell r="A15706">
            <v>263010655</v>
          </cell>
          <cell r="B15706" t="str">
            <v>TEST 2 H1200 IPP INT. PERSONALES Y PROFESIONALES 100 HR.</v>
          </cell>
          <cell r="D15706" t="str">
            <v>UD</v>
          </cell>
          <cell r="F15706" t="str">
            <v>2211</v>
          </cell>
        </row>
        <row r="15707">
          <cell r="A15707">
            <v>263010675</v>
          </cell>
          <cell r="B15707" t="str">
            <v>TEST DENVER II.</v>
          </cell>
          <cell r="D15707" t="str">
            <v>UD</v>
          </cell>
          <cell r="F15707" t="str">
            <v>2211</v>
          </cell>
        </row>
        <row r="15708">
          <cell r="A15708">
            <v>263010680</v>
          </cell>
          <cell r="B15708" t="str">
            <v>BIG FIVE BFQ/TEA EDICIONES/ ESPAÑA.</v>
          </cell>
          <cell r="D15708" t="str">
            <v>UD</v>
          </cell>
          <cell r="F15708" t="str">
            <v>2211</v>
          </cell>
        </row>
        <row r="15709">
          <cell r="A15709">
            <v>263010681</v>
          </cell>
          <cell r="B15709" t="str">
            <v>CUESTIONARIO FACTORIAL DE LA PERSONALIDAD 16PF-5/TEA EDICIONES/ESPAÑA.</v>
          </cell>
          <cell r="D15709" t="str">
            <v>UD</v>
          </cell>
          <cell r="F15709" t="str">
            <v>2211</v>
          </cell>
        </row>
        <row r="15710">
          <cell r="A15710">
            <v>263010682</v>
          </cell>
          <cell r="B15710" t="str">
            <v>INVENTARIO MILLON DE ESTILOS DEL PERSONALIDAD MIPS/TEA EDICIONES/ESPAÑA.</v>
          </cell>
          <cell r="D15710" t="str">
            <v>UD</v>
          </cell>
          <cell r="F15710" t="str">
            <v>2211</v>
          </cell>
        </row>
        <row r="15711">
          <cell r="A15711">
            <v>263010683</v>
          </cell>
          <cell r="B15711" t="str">
            <v>CUESTIONARIO DE VALORES INTERPERSONALES SIV/TEA EDICIONES/ESPAÑA.</v>
          </cell>
          <cell r="D15711" t="str">
            <v>UD</v>
          </cell>
          <cell r="F15711" t="str">
            <v>2211</v>
          </cell>
        </row>
        <row r="15712">
          <cell r="A15712">
            <v>263010684</v>
          </cell>
          <cell r="B15712" t="str">
            <v>RESPUESTAS DEL TEST DE DOMINOS D-70/TEA EDICIONES/ESPAÑA.</v>
          </cell>
          <cell r="D15712" t="str">
            <v>UD</v>
          </cell>
          <cell r="F15712" t="str">
            <v>2211</v>
          </cell>
        </row>
        <row r="15713">
          <cell r="A15713">
            <v>263010685</v>
          </cell>
          <cell r="B15713" t="str">
            <v>JUEGO DE HABILIDADES SOCIALES/TEA EDICIONES/ESPAÑA.</v>
          </cell>
          <cell r="D15713" t="str">
            <v>UD</v>
          </cell>
          <cell r="F15713" t="str">
            <v>2211</v>
          </cell>
        </row>
        <row r="15714">
          <cell r="A15714">
            <v>263010686</v>
          </cell>
          <cell r="B15714" t="str">
            <v>LAS ESTRELLAS FUGACES NO CONCEDEN DESEOS/TEA EDICIONES/ESPAÑA..</v>
          </cell>
          <cell r="D15714" t="str">
            <v>UD</v>
          </cell>
          <cell r="F15714" t="str">
            <v>2211</v>
          </cell>
        </row>
        <row r="15715">
          <cell r="A15715">
            <v>263010687</v>
          </cell>
          <cell r="B15715" t="str">
            <v>ESCALA DE HABILIDADES SOCIALES, JUEGO COMPLETO, TEA EDICIONES, ESPAÑA. PRUEBA PARA MEDIR HABILIDADES SOCIALES.</v>
          </cell>
          <cell r="D15715" t="str">
            <v>UD</v>
          </cell>
          <cell r="F15715" t="str">
            <v>2211</v>
          </cell>
        </row>
        <row r="15716">
          <cell r="A15716">
            <v>263010688</v>
          </cell>
          <cell r="B15716" t="str">
            <v>AUTOCORREGIBLES  DE LA ESCALA DE HABILIDADES SOCIALES, EHS, TEA EDICIONES, ESPAÑA.</v>
          </cell>
          <cell r="D15716" t="str">
            <v>UD</v>
          </cell>
          <cell r="F15716" t="str">
            <v>2211</v>
          </cell>
        </row>
        <row r="15717">
          <cell r="A15717">
            <v>263010689</v>
          </cell>
          <cell r="B15717" t="str">
            <v>BFQ NA CUESTIONARIO BIG FIVE PARA ADOLESCENTES JUEGO COMPLETO CON PIN DE CORRECCION POR MEDIO DE INTERNET DE 25 USOS DE APLICACION MAS 25 HOJAS DE RESPUESTAS/ TEA EDICIONES/ESPAÑA.</v>
          </cell>
          <cell r="D15717" t="str">
            <v>UD</v>
          </cell>
          <cell r="F15717" t="str">
            <v>2211</v>
          </cell>
        </row>
        <row r="15718">
          <cell r="A15718">
            <v>263010690</v>
          </cell>
          <cell r="B15718" t="str">
            <v>PPG-IPG PERFIL E INVENTARIO DE PERSONALIDAD GORDON</v>
          </cell>
          <cell r="D15718" t="str">
            <v>UD</v>
          </cell>
          <cell r="F15718" t="str">
            <v>2211</v>
          </cell>
        </row>
        <row r="15719">
          <cell r="A15719">
            <v>263010695</v>
          </cell>
          <cell r="B15719" t="str">
            <v>CORTEX PROGRAMA PARA LA ESTIMULACION Y EL MANTENIMIETNO COGNITIVO CON PIN DE ACCESO ILIMITADO AL GESTOR DE CONTENIDOS.</v>
          </cell>
          <cell r="D15719" t="str">
            <v>UD</v>
          </cell>
          <cell r="F15719" t="str">
            <v>2211</v>
          </cell>
        </row>
        <row r="15720">
          <cell r="A15720">
            <v>263010700</v>
          </cell>
          <cell r="B15720" t="str">
            <v>PAQUETE DE 10 CUADERNILLOS DE NAIPES G NIVEL MEDIO/TEA EDICIONES/ESPAÑA</v>
          </cell>
          <cell r="D15720" t="str">
            <v>UD</v>
          </cell>
          <cell r="F15720" t="str">
            <v>2211</v>
          </cell>
        </row>
        <row r="15721">
          <cell r="A15721">
            <v>263010701</v>
          </cell>
          <cell r="B15721" t="str">
            <v>PAQUETE DE 10 CUADERNILLOS DE NAIPES G NIVEL SUPERIOR/TEA EDICIONES/ESPAÑA</v>
          </cell>
          <cell r="D15721" t="str">
            <v>UD</v>
          </cell>
          <cell r="F15721" t="str">
            <v>2211</v>
          </cell>
        </row>
        <row r="15722">
          <cell r="A15722">
            <v>263010702</v>
          </cell>
          <cell r="B15722" t="str">
            <v>PAQUETE DE 10 CUADERNILLOS DE NAIPES G NIVEL ELEMENTAL/TEA EDICIONES/ESPAÑA</v>
          </cell>
          <cell r="D15722" t="str">
            <v>UD</v>
          </cell>
          <cell r="F15722" t="str">
            <v>2211</v>
          </cell>
        </row>
        <row r="15723">
          <cell r="A15723">
            <v>263010703</v>
          </cell>
          <cell r="B15723" t="str">
            <v>PAQUETES DE 25 HOJAS DE RESPUESTA DEL NAIPES G/TEA EDICIONES/ESPAÑA.</v>
          </cell>
          <cell r="D15723" t="str">
            <v>UD</v>
          </cell>
          <cell r="F15723" t="str">
            <v>2211</v>
          </cell>
        </row>
        <row r="15724">
          <cell r="A15724">
            <v>263010704</v>
          </cell>
          <cell r="B15724" t="str">
            <v>PAQUETE  DE 10 CUADERNILLOS DEL CUESTIONARIO BIG FIVE BFQ/ TEA EDICIONES, ESPAÑA.</v>
          </cell>
          <cell r="D15724" t="str">
            <v>UD</v>
          </cell>
          <cell r="F15724" t="str">
            <v>2211</v>
          </cell>
        </row>
        <row r="15725">
          <cell r="A15725">
            <v>263010705</v>
          </cell>
          <cell r="B15725" t="str">
            <v>PAQUETE DE 15 CUADERNILLOS DE RESPUESTA 1 DEL WISC - IV ESCALA DE INTELIGENCIA DE WECHSLER PARA NIÑOS / MANUAL MODERNO / MEXICO</v>
          </cell>
          <cell r="D15725" t="str">
            <v>UD</v>
          </cell>
          <cell r="F15725" t="str">
            <v>2211</v>
          </cell>
        </row>
        <row r="15726">
          <cell r="A15726">
            <v>263010706</v>
          </cell>
          <cell r="B15726" t="str">
            <v>PAQUETE DE 15 CUADERNILLOS DE RESPUESTA 2 DEL WISC - IV ESCALA DE INTELIGENCIA DE WECHSLER PARA NIÑOS / MANUAL MODERNO / MEXICO</v>
          </cell>
          <cell r="D15726" t="str">
            <v>UD</v>
          </cell>
          <cell r="F15726" t="str">
            <v>2211</v>
          </cell>
        </row>
        <row r="15727">
          <cell r="A15727">
            <v>263010707</v>
          </cell>
          <cell r="B15727" t="str">
            <v>PAQUETE DE 15 PROTOCOLOS DE REGISTRO DEL WISC - IV ESCALA DE INTELIGENCIA DE WECHSLER PARA NIÑOS / MANUAL MODERNO / MEXICO</v>
          </cell>
          <cell r="D15727" t="str">
            <v>UD</v>
          </cell>
          <cell r="F15727" t="str">
            <v>2211</v>
          </cell>
        </row>
        <row r="15728">
          <cell r="A15728">
            <v>263010708</v>
          </cell>
          <cell r="B15728" t="str">
            <v>PAQUETE DE 15 FOLLETOS DE RESPUESTA DEL WAIS III - IV ESCALA DE INTELIGENCIA DE WECHSLER PARA ADULTOS/ MANUAL MODERNO / MEXICO</v>
          </cell>
          <cell r="D15728" t="str">
            <v>UD</v>
          </cell>
          <cell r="F15728" t="str">
            <v>2211</v>
          </cell>
        </row>
        <row r="15729">
          <cell r="A15729">
            <v>263010750</v>
          </cell>
          <cell r="B15729" t="str">
            <v>INVENTARIO MULTIFACETIDO DE PERSONALIDAD DE MINNESOTA. MMPI-2 RF</v>
          </cell>
          <cell r="D15729" t="str">
            <v>UD</v>
          </cell>
          <cell r="F15729" t="str">
            <v>2211</v>
          </cell>
        </row>
        <row r="15730">
          <cell r="A15730">
            <v>263010751</v>
          </cell>
          <cell r="B15730" t="str">
            <v>CUADERNILLOS DEL MMPI-2 RF  INVENTARIO MULTIFASICO DE PERSONALIDAD DE MINNESOTA REESTRUCTURADO</v>
          </cell>
          <cell r="D15730" t="str">
            <v>UD</v>
          </cell>
          <cell r="F15730" t="str">
            <v>2211</v>
          </cell>
        </row>
        <row r="15731">
          <cell r="A15731">
            <v>263010752</v>
          </cell>
          <cell r="B15731" t="str">
            <v>PAI INVENTARIO DE EVALUACION DE LA PERSONALIDAD.</v>
          </cell>
          <cell r="D15731" t="str">
            <v>UD</v>
          </cell>
          <cell r="F15731" t="str">
            <v>2211</v>
          </cell>
        </row>
        <row r="15732">
          <cell r="A15732">
            <v>263010753</v>
          </cell>
          <cell r="B15732" t="str">
            <v>PAQUETE DE 10 CUADERNILLOS DEL PAI INVENTARIO DE EVALUACION DE LA PERSONALIDAD</v>
          </cell>
          <cell r="D15732" t="str">
            <v>UD</v>
          </cell>
          <cell r="F15732" t="str">
            <v>2211</v>
          </cell>
        </row>
        <row r="15733">
          <cell r="A15733">
            <v>263010754</v>
          </cell>
          <cell r="B15733" t="str">
            <v>C-TEA-COMPETEA. JUEGO COMPLETO CON PIN DE CORRECCION POR MEDIO DE INTERNET.</v>
          </cell>
          <cell r="D15733" t="str">
            <v>UD</v>
          </cell>
          <cell r="F15733" t="str">
            <v>2211</v>
          </cell>
        </row>
        <row r="15734">
          <cell r="A15734">
            <v>263010755</v>
          </cell>
          <cell r="B15734" t="str">
            <v>PAQUETE DE 10 CUADERNILLOS DEL C-TEA-COMPETA.</v>
          </cell>
          <cell r="D15734" t="str">
            <v>UD</v>
          </cell>
          <cell r="F15734" t="str">
            <v>2211</v>
          </cell>
        </row>
        <row r="15735">
          <cell r="A15735">
            <v>263010756</v>
          </cell>
          <cell r="B15735" t="str">
            <v>MMPI-A  INVENTARIO MULTIFASICO DE LA PERSONALIDAD DE MINNESOTA PARA ADOLESCENTES. JUEGO COMPLETO CON PIN DE CORRECCION POR MEDIO DE INTERNET DE 25 USOS DE APLICACION.</v>
          </cell>
          <cell r="D15735" t="str">
            <v>UD</v>
          </cell>
          <cell r="F15735" t="str">
            <v>2211</v>
          </cell>
        </row>
        <row r="15736">
          <cell r="A15736">
            <v>263010757</v>
          </cell>
          <cell r="B15736" t="str">
            <v>APLICACIONES CLINICAS DEL MMPI-A.</v>
          </cell>
          <cell r="D15736" t="str">
            <v>UD</v>
          </cell>
          <cell r="F15736" t="str">
            <v>2211</v>
          </cell>
        </row>
        <row r="15737">
          <cell r="A15737">
            <v>263010759</v>
          </cell>
          <cell r="B15737" t="str">
            <v xml:space="preserve">INVENTARIO CONDUCTUAL DE MILLON PARA PACIENTES CON DIAGNOSTICO MEDICO. MBMD. JUEGO COMPLETO									 									</v>
          </cell>
          <cell r="D15737" t="str">
            <v>UD</v>
          </cell>
          <cell r="F15737" t="str">
            <v>2211</v>
          </cell>
        </row>
        <row r="15738">
          <cell r="A15738">
            <v>263010760</v>
          </cell>
          <cell r="B15738" t="str">
            <v>CLAVES PARA LA EVALUACION DEL WISC-IV/TEA EDICIONES/ESPAÑA.</v>
          </cell>
          <cell r="D15738" t="str">
            <v>UD</v>
          </cell>
          <cell r="F15738" t="str">
            <v>2211</v>
          </cell>
        </row>
        <row r="15739">
          <cell r="A15739">
            <v>263010761</v>
          </cell>
          <cell r="B15739" t="str">
            <v>TEST SISTEMA DE EVALUACION DE LA CONDUCTA ADAPTATIVA (ABAS II) JUEGO COMPLETO</v>
          </cell>
          <cell r="D15739" t="str">
            <v>UD</v>
          </cell>
          <cell r="F15739" t="str">
            <v>2211</v>
          </cell>
        </row>
        <row r="15740">
          <cell r="A15740">
            <v>263010762</v>
          </cell>
          <cell r="B15740" t="str">
            <v>TEST EVALUACIÒN GLOBAL DE ESTRES POSTRAUMATICO (EGEP) JUEGO COMPLETO</v>
          </cell>
          <cell r="D15740" t="str">
            <v>UD</v>
          </cell>
          <cell r="F15740" t="str">
            <v>2211</v>
          </cell>
        </row>
        <row r="15741">
          <cell r="A15741">
            <v>263010763</v>
          </cell>
          <cell r="B15741" t="str">
            <v>TEST INVENTARIO DE EXPRESION DE IRA ESTADO-RASGO (STAXI-2) JUEGO COMPLETO</v>
          </cell>
          <cell r="D15741" t="str">
            <v>UD</v>
          </cell>
          <cell r="F15741" t="str">
            <v>2211</v>
          </cell>
        </row>
        <row r="15742">
          <cell r="A15742">
            <v>263010764</v>
          </cell>
          <cell r="B15742" t="str">
            <v>TEST DE LABERINTOS DE PORTEUS JUEGO COMPLETO</v>
          </cell>
          <cell r="D15742" t="str">
            <v>UD</v>
          </cell>
          <cell r="F15742" t="str">
            <v>2211</v>
          </cell>
        </row>
        <row r="15743">
          <cell r="A15743">
            <v>263010765</v>
          </cell>
          <cell r="B15743" t="str">
            <v> TEST ESTRATEGIAS DE DETECCIÒN DE LA SIMULACIÒN, JUEGO COMPLETO</v>
          </cell>
          <cell r="D15743" t="str">
            <v>UD</v>
          </cell>
          <cell r="F15743" t="str">
            <v>2211</v>
          </cell>
        </row>
        <row r="15744">
          <cell r="A15744">
            <v>263010766</v>
          </cell>
          <cell r="B15744" t="str">
            <v>TEST LAS NUEVAS ADICCIONES</v>
          </cell>
          <cell r="D15744" t="str">
            <v>UD</v>
          </cell>
          <cell r="F15744" t="str">
            <v>2211</v>
          </cell>
        </row>
        <row r="15745">
          <cell r="A15745">
            <v>263010767</v>
          </cell>
          <cell r="B15745" t="str">
            <v>TEST AUTOCONCEPTO FORMA 5 (AF-5),  25 EJEMPLARES AUTOCORREGIBLES</v>
          </cell>
          <cell r="D15745" t="str">
            <v>UD</v>
          </cell>
          <cell r="F15745" t="str">
            <v>2211</v>
          </cell>
        </row>
        <row r="15746">
          <cell r="A15746">
            <v>263010768</v>
          </cell>
          <cell r="B15746" t="str">
            <v>TEST ESCALA DE APRECIACIÒN DEL ESTRÈS (JUEGO COMPLETO)</v>
          </cell>
          <cell r="D15746" t="str">
            <v>UD</v>
          </cell>
          <cell r="F15746" t="str">
            <v>2211</v>
          </cell>
        </row>
        <row r="15747">
          <cell r="A15747">
            <v>263010769</v>
          </cell>
          <cell r="B15747" t="str">
            <v>TEST ESCALA DE INTENSIDADES DE APOYOS (SIS) JUEGO COMPLETO</v>
          </cell>
          <cell r="D15747" t="str">
            <v>UD</v>
          </cell>
          <cell r="F15747" t="str">
            <v>2211</v>
          </cell>
        </row>
        <row r="15748">
          <cell r="A15748">
            <v>263010770</v>
          </cell>
          <cell r="B15748" t="str">
            <v>TEST DE INTELIGENCIA BREVE DE REYNOLDS,  MANUAL</v>
          </cell>
          <cell r="D15748" t="str">
            <v>UD</v>
          </cell>
          <cell r="F15748" t="str">
            <v>2211</v>
          </cell>
        </row>
        <row r="15749">
          <cell r="A15749">
            <v>263010771</v>
          </cell>
          <cell r="B15749" t="str">
            <v>TEST DSM-V, TEST MANUAL DIAGNOSTICO Y ESTADISTICO DE LOS TRASTORNOS MENTALES.  JUEGO COMPLETO</v>
          </cell>
          <cell r="D15749" t="str">
            <v>UD</v>
          </cell>
          <cell r="F15749" t="str">
            <v>2211</v>
          </cell>
        </row>
        <row r="15750">
          <cell r="A15750">
            <v>263010772</v>
          </cell>
          <cell r="B15750" t="str">
            <v>TEST DE ATENCION D2.  AUTOCORREGIBLE COMPLETO</v>
          </cell>
          <cell r="D15750" t="str">
            <v>UD</v>
          </cell>
          <cell r="F15750" t="str">
            <v>2211</v>
          </cell>
        </row>
        <row r="15751">
          <cell r="A15751">
            <v>263010773</v>
          </cell>
          <cell r="B15751" t="str">
            <v>TEST PSICOLOGICO:  WMS-IV, PRUEBA COMPLETA</v>
          </cell>
          <cell r="D15751" t="str">
            <v>UD</v>
          </cell>
          <cell r="F15751" t="str">
            <v>2211</v>
          </cell>
        </row>
        <row r="15752">
          <cell r="A15752">
            <v>263010774</v>
          </cell>
          <cell r="B15752" t="str">
            <v>TEST ESCALA GILLIAM PARA EVALUAR TRASTORNOS DE ASPERGER (GADS), 15 CUADERNILLOS DE RESPUESTA</v>
          </cell>
          <cell r="D15752" t="str">
            <v>UD</v>
          </cell>
          <cell r="F15752" t="str">
            <v>2211</v>
          </cell>
        </row>
        <row r="15753">
          <cell r="A15753">
            <v>263010775</v>
          </cell>
          <cell r="B15753" t="str">
            <v>TEST INVENTARIO CLINICO PARA ADOLESCENTES DE MILLON (MACI) JUEGO COMPLETO</v>
          </cell>
          <cell r="D15753" t="str">
            <v>UD</v>
          </cell>
          <cell r="F15753" t="str">
            <v>2211</v>
          </cell>
        </row>
        <row r="15754">
          <cell r="A15754">
            <v>263010776</v>
          </cell>
          <cell r="B15754" t="str">
            <v>TEST INFORME INTERPRETATIVO DEL INVENTARIO CLINICO MULTIAXIAL DE MILLON  III , 10 CUADERNILLOS</v>
          </cell>
          <cell r="D15754" t="str">
            <v>UD</v>
          </cell>
          <cell r="F15754" t="str">
            <v>2211</v>
          </cell>
        </row>
        <row r="15755">
          <cell r="A15755">
            <v>263010777</v>
          </cell>
          <cell r="B15755" t="str">
            <v>TEST DE SIMULACION DE PROBLEMAS DE MEMORIA (TOMM),  CUADERNILLOS DE ANOTACION AUTOCORREGIBLES</v>
          </cell>
          <cell r="D15755" t="str">
            <v>UD</v>
          </cell>
          <cell r="F15755" t="str">
            <v>2211</v>
          </cell>
        </row>
        <row r="15756">
          <cell r="A15756">
            <v>263010778</v>
          </cell>
          <cell r="B15756" t="str">
            <v>TEST INVENTARIO DE ADJETIVOS PARA LA EVALUACION DE LOS TRASTORNOS DE LA PERSONALIDAD (IA-TP)  KIT DE CORRECCION VARON</v>
          </cell>
          <cell r="D15756" t="str">
            <v>UD</v>
          </cell>
          <cell r="F15756" t="str">
            <v>2211</v>
          </cell>
        </row>
        <row r="15757">
          <cell r="A15757">
            <v>263010779</v>
          </cell>
          <cell r="B15757" t="str">
            <v>TEST INVENTARIO DE ADJETIVOS PARA LA EVALUACION DE LOS TRASTORNOS DE LA PERSONALIDAD (IA-TP) KIT DE CORRECCION MUJER</v>
          </cell>
          <cell r="D15757" t="str">
            <v>UD</v>
          </cell>
          <cell r="F15757" t="str">
            <v>2211</v>
          </cell>
        </row>
        <row r="15758">
          <cell r="A15758">
            <v>263010780</v>
          </cell>
          <cell r="B15758" t="str">
            <v>TEST GUIA DE INTERPRETACION Y EVALUACION DE CASOS CLINICOS CON EL PAI</v>
          </cell>
          <cell r="D15758" t="str">
            <v>UD</v>
          </cell>
          <cell r="F15758" t="str">
            <v>2211</v>
          </cell>
        </row>
        <row r="15759">
          <cell r="A15759">
            <v>263010781</v>
          </cell>
          <cell r="B15759" t="str">
            <v>TEST NEUROPSI ATENCION Y MEMORIA.  JUEGO COMPLETO</v>
          </cell>
          <cell r="D15759" t="str">
            <v>UD</v>
          </cell>
          <cell r="F15759" t="str">
            <v>2211</v>
          </cell>
        </row>
        <row r="15760">
          <cell r="A15760">
            <v>263010782</v>
          </cell>
          <cell r="B15760" t="str">
            <v>TEST CUESTIONARIO DE ASERCION EN LA PAREJA (ASPA) JUEGO COMPLETO</v>
          </cell>
          <cell r="D15760" t="str">
            <v>UD</v>
          </cell>
          <cell r="F15760" t="str">
            <v>2211</v>
          </cell>
        </row>
        <row r="15761">
          <cell r="A15761">
            <v>263010783</v>
          </cell>
          <cell r="B15761" t="str">
            <v>TEST ESCALA DE DIFICULTADES DE SOCIALIZACIÒN DE CANTOBLANCO (SOC), PIN DE CORRECCION DE 25 USOS, MAS 25 HOJAS DE RESPUESTA</v>
          </cell>
          <cell r="D15761" t="str">
            <v>UD</v>
          </cell>
          <cell r="F15761" t="str">
            <v>2211</v>
          </cell>
        </row>
        <row r="15762">
          <cell r="A15762">
            <v>263010784</v>
          </cell>
          <cell r="B15762" t="str">
            <v>PIN DE  10 USOS INFORME DEL C-TEA COMPETEA/ TEA EDICIONES/ ESPAÑA</v>
          </cell>
          <cell r="D15762" t="str">
            <v>UD</v>
          </cell>
          <cell r="F15762" t="str">
            <v>2211</v>
          </cell>
        </row>
        <row r="15763">
          <cell r="A15763">
            <v>263010785</v>
          </cell>
          <cell r="B15763" t="str">
            <v>PIN DE 10 USOS INTERPRETATIVOS DE BFQ CUESTIONARIO BIG FIVE TEA / EDICICIONES / ESPAÑA</v>
          </cell>
          <cell r="D15763" t="str">
            <v>UD</v>
          </cell>
          <cell r="F15763" t="str">
            <v>2211</v>
          </cell>
        </row>
        <row r="15764">
          <cell r="A15764">
            <v>263010786</v>
          </cell>
          <cell r="B15764" t="str">
            <v>PIN DE CORRECION POR MEDIO DE INTERNET DE 25 USOS DE APLICACION MAS 25 HOJAS DE RESPUESTAS DE 16 PF-5 CUESTIONARIO FACTORIAL DE LA PERSONALIDAD TEA EDICIONES ESPAÑA</v>
          </cell>
          <cell r="D15764" t="str">
            <v>UD</v>
          </cell>
          <cell r="F15764" t="str">
            <v>2211</v>
          </cell>
        </row>
        <row r="15765">
          <cell r="A15765">
            <v>263010787</v>
          </cell>
          <cell r="B15765" t="str">
            <v>CTC CUESTIONARIO CLINICO DE DE TEA JUEGO COMPLETO CON PIN DE CORRECCION POR MEDIO DE INTERNET DE 25 USOS DE APLICACION MAS 25 HOJAS DE RESPUESTA TEA EDICIONES ESPAÑA</v>
          </cell>
          <cell r="D15765" t="str">
            <v>UD</v>
          </cell>
          <cell r="F15765" t="str">
            <v>2211</v>
          </cell>
        </row>
        <row r="15766">
          <cell r="A15766">
            <v>263010788</v>
          </cell>
          <cell r="B15766" t="str">
            <v>PAQUETE DE 10 CUADERNILLOS DEL CTC CUESTIONARIO CLINICO DE TEA/ TEA/ EDICIONES/ ESPAÑA</v>
          </cell>
          <cell r="D15766" t="str">
            <v>UD</v>
          </cell>
          <cell r="F15766" t="str">
            <v>2211</v>
          </cell>
        </row>
        <row r="15767">
          <cell r="A15767">
            <v>263010789</v>
          </cell>
          <cell r="B15767" t="str">
            <v>PIN DE CORRECION POR MEDIO DE INTERNET DE 25 USOS DE APLICACION MAS 25 HOJAS DE RESPUESTAS DE CTC CUESTIONARIO CLINICO DE TEA/ TEA/ EDICIONES/ ESPAÑA</v>
          </cell>
          <cell r="D15767" t="str">
            <v>UD</v>
          </cell>
          <cell r="F15767" t="str">
            <v>2211</v>
          </cell>
        </row>
        <row r="15768">
          <cell r="A15768">
            <v>263010790</v>
          </cell>
          <cell r="B15768" t="str">
            <v>PIN DE 10 USOS INTERPRETATIVOS DEL MMPI-2 INVETARIO MULTIFASICO DE LA PERSONALIDAD MINNESOTA / TEA/ TEA/ EDICIONES/ ESPAÑA</v>
          </cell>
          <cell r="D15768" t="str">
            <v>UD</v>
          </cell>
          <cell r="F15768" t="str">
            <v>2211</v>
          </cell>
        </row>
        <row r="15769">
          <cell r="A15769">
            <v>263010791</v>
          </cell>
          <cell r="B15769" t="str">
            <v>25 USOS  DE CORRECCION  MAS 25 HOJAS DE RESPUESTAS/  COMPE-TEA/TEA EDICIONES/ESPAÑA CON PIN.</v>
          </cell>
          <cell r="D15769" t="str">
            <v>UD</v>
          </cell>
          <cell r="F15769" t="str">
            <v>2211</v>
          </cell>
        </row>
        <row r="15770">
          <cell r="A15770">
            <v>263010792</v>
          </cell>
          <cell r="B15770" t="str">
            <v>PIN DE CORRECCION POR MEDIO DE INTERNET  DE 25 USOS DE APLICACION  MAS 25 HOJAS DE RESPUESTAS DEL CUESTIONARIO SPV/ TEA EDICIONES ESPAÑA.</v>
          </cell>
          <cell r="D15770" t="str">
            <v>UD</v>
          </cell>
          <cell r="F15770" t="str">
            <v>2211</v>
          </cell>
        </row>
        <row r="15771">
          <cell r="A15771">
            <v>263010793</v>
          </cell>
          <cell r="B15771" t="str">
            <v>PIN DE CORRECION POR MEDIO DE INTERNET DE 25 USOS DE APLICACION MAS 25 HOJAS DE RESPUESTAS DEL CUESTIONARIO BIG FIVE BFQ/ TEA EDICIONES, ESPAÑA.</v>
          </cell>
          <cell r="D15771" t="str">
            <v>UD</v>
          </cell>
          <cell r="F15771" t="str">
            <v>2211</v>
          </cell>
        </row>
        <row r="15772">
          <cell r="A15772">
            <v>263010794</v>
          </cell>
          <cell r="B15772" t="str">
            <v>INVENTARIO DE PERSONALIDAD  PPG-IPG, PIN DE CORRECCION POR MEDIO DE INTERNET.</v>
          </cell>
          <cell r="D15772" t="str">
            <v>UD</v>
          </cell>
          <cell r="F15772" t="str">
            <v>2211</v>
          </cell>
        </row>
        <row r="15773">
          <cell r="A15773">
            <v>263010795</v>
          </cell>
          <cell r="B15773" t="str">
            <v>PIN DE CORRECCION POR MEDIO INTERNET, INVENTARIO MILTIFASICO DE PERSONALIDAD DE MINNESOTA MMPI-2RF.</v>
          </cell>
          <cell r="D15773" t="str">
            <v>UD</v>
          </cell>
          <cell r="F15773" t="str">
            <v>2211</v>
          </cell>
        </row>
        <row r="15774">
          <cell r="A15774">
            <v>263010796</v>
          </cell>
          <cell r="B15774" t="str">
            <v>PIN DE CORRECION POR MEDIO INTERNET.  PAI INVENTARIO DE EVALUACION DE LA PERSONALIDAD.</v>
          </cell>
          <cell r="D15774" t="str">
            <v>UD</v>
          </cell>
          <cell r="F15774" t="str">
            <v>2211</v>
          </cell>
        </row>
        <row r="15775">
          <cell r="A15775">
            <v>263010797</v>
          </cell>
          <cell r="B15775" t="str">
            <v>PIN DE CORRECCION POR MEDIO DE INTERNET DEL C-TEA COMPETEA.</v>
          </cell>
          <cell r="D15775" t="str">
            <v>UD</v>
          </cell>
          <cell r="F15775" t="str">
            <v>2211</v>
          </cell>
        </row>
        <row r="15776">
          <cell r="A15776">
            <v>263010798</v>
          </cell>
          <cell r="B15776" t="str">
            <v>PIN DE CORRECCION POR MEDIO DE INTERNET, MIPS.</v>
          </cell>
          <cell r="D15776" t="str">
            <v>UD</v>
          </cell>
          <cell r="F15776" t="str">
            <v>2211</v>
          </cell>
        </row>
        <row r="15777">
          <cell r="A15777">
            <v>263010799</v>
          </cell>
          <cell r="B15777" t="str">
            <v>QUE PUEDO HACER CUANDO ME DA MIEDO A EQUIVOCARME / TEA EDICIONES/ESPAÑA</v>
          </cell>
          <cell r="D15777" t="str">
            <v>UD</v>
          </cell>
          <cell r="F15777" t="str">
            <v>2211</v>
          </cell>
        </row>
        <row r="15778">
          <cell r="A15778">
            <v>263010800</v>
          </cell>
          <cell r="B15778" t="str">
            <v>PAQUETE DE 10 HOJAS DE RESPUESTAS OQ CUESTIONARIO SOBRE INGESTA ALIMENTARIA.</v>
          </cell>
          <cell r="D15778" t="str">
            <v>UD</v>
          </cell>
          <cell r="F15778" t="str">
            <v>2211</v>
          </cell>
        </row>
        <row r="15779">
          <cell r="A15779">
            <v>263010801</v>
          </cell>
          <cell r="B15779" t="str">
            <v>PIN DE CORRECCION POR MEDIO DE INTERNET DE 25 USOS DE APLICACION MAS 25 HOJAS DE RESPUESTAS DE PAI  INVENTARIO DE LA EVALUACION DE LA PERSONALIDAD.</v>
          </cell>
          <cell r="D15779" t="str">
            <v>UD</v>
          </cell>
          <cell r="F15779" t="str">
            <v>2211</v>
          </cell>
        </row>
        <row r="15780">
          <cell r="A15780">
            <v>263010802</v>
          </cell>
          <cell r="B15780" t="str">
            <v>MCMI-IV INVENTARIO CLINICO MULTIAXIAL DE MILLON KIT CD NUEVO SOFTWARE MCMI-III INLUYE CD NUEVO SOFTWARE 25 PERFILES, DE INTRODUCCION DE RESPUESTAS, 25 HOJAS DE RESPUESTAS Y 5 PERF</v>
          </cell>
          <cell r="D15780" t="str">
            <v>UD</v>
          </cell>
          <cell r="F15780" t="str">
            <v>2211</v>
          </cell>
        </row>
        <row r="15781">
          <cell r="A15781">
            <v>263010803</v>
          </cell>
          <cell r="B15781" t="str">
            <v>PAQUETE DE LAMINAS DEL BENDER.</v>
          </cell>
          <cell r="D15781" t="str">
            <v>UD</v>
          </cell>
          <cell r="F15781" t="str">
            <v>2211</v>
          </cell>
        </row>
        <row r="15782">
          <cell r="A15782">
            <v>263010804</v>
          </cell>
          <cell r="B15782" t="str">
            <v>CIE-10 DESCRIPCIONES CLINICAS Y PAUTAS PARA EL DIAGNOSTICO.</v>
          </cell>
          <cell r="D15782" t="str">
            <v>UD</v>
          </cell>
          <cell r="F15782" t="str">
            <v>2211</v>
          </cell>
        </row>
        <row r="15783">
          <cell r="A15783">
            <v>263010805</v>
          </cell>
          <cell r="B15783" t="str">
            <v>NEUROPSI  ATENCION Y MEMORIA PRUEBA COMPLETA.</v>
          </cell>
          <cell r="D15783" t="str">
            <v>UD</v>
          </cell>
          <cell r="F15783" t="str">
            <v>2211</v>
          </cell>
        </row>
        <row r="15784">
          <cell r="A15784">
            <v>263010806</v>
          </cell>
          <cell r="B15784" t="str">
            <v>PAQUETE DE 10 PROTOCOLOS DE NEUROPSI ATENCION Y MEMORIA.</v>
          </cell>
          <cell r="D15784" t="str">
            <v>UD</v>
          </cell>
          <cell r="F15784" t="str">
            <v>2211</v>
          </cell>
        </row>
        <row r="15785">
          <cell r="A15785">
            <v>263010807</v>
          </cell>
          <cell r="B15785" t="str">
            <v>CMAS-R2 ESCALA DE ANSIEDAD MANIFESTA EN NIÑOS REVISADA PRUEBA COMPLETA.</v>
          </cell>
          <cell r="D15785" t="str">
            <v>UD</v>
          </cell>
          <cell r="F15785" t="str">
            <v>2211</v>
          </cell>
        </row>
        <row r="15786">
          <cell r="A15786">
            <v>263010808</v>
          </cell>
          <cell r="B15786" t="str">
            <v>PIN DE CORRECCION POR MEDIO DE INTERNET DE 25 USOS DE APLICACION MAS 25 HOJAS DE RESPUESTAS DE MMPI-2 INVENTARIO MULTIFASICO DE LA PERSONALIDAD DE MINNESOTA.</v>
          </cell>
          <cell r="D15786" t="str">
            <v>UD</v>
          </cell>
          <cell r="F15786" t="str">
            <v>2211</v>
          </cell>
        </row>
        <row r="15787">
          <cell r="A15787">
            <v>263010810</v>
          </cell>
          <cell r="B15787" t="str">
            <v>PIN DE CORRECCION POR MEDIO DE INTERNET DE 25 USOS DE APLICACION MAS 25 HOJAS DE RESPUESTAS DEL SIMS INVENTARIO ESTRUCTURADO DE SIMULACION.</v>
          </cell>
          <cell r="D15787" t="str">
            <v>UD</v>
          </cell>
          <cell r="F15787" t="str">
            <v>2211</v>
          </cell>
        </row>
        <row r="15788">
          <cell r="A15788">
            <v>263010811</v>
          </cell>
          <cell r="B15788" t="str">
            <v>BANFE BATERIA DE FUNCIONES EJECUTIVAS Y LOBULOS FRONTALES PRUEBA COMPLETA.</v>
          </cell>
          <cell r="D15788" t="str">
            <v>UD</v>
          </cell>
          <cell r="F15788" t="str">
            <v>2211</v>
          </cell>
        </row>
        <row r="15789">
          <cell r="A15789">
            <v>263010812</v>
          </cell>
          <cell r="B15789" t="str">
            <v>PSICOLOGIA DE LA SELECCION DE PERSONAL/TEA EDICIONES/ESPAÑA</v>
          </cell>
          <cell r="D15789" t="str">
            <v>UD</v>
          </cell>
          <cell r="F15789" t="str">
            <v>2211</v>
          </cell>
        </row>
        <row r="15790">
          <cell r="A15790">
            <v>263010813</v>
          </cell>
          <cell r="B15790" t="str">
            <v xml:space="preserve">EL SUICIDIO ACTUAL/EOS/ESPAÑA									 									</v>
          </cell>
          <cell r="D15790" t="str">
            <v>UD</v>
          </cell>
          <cell r="F15790" t="str">
            <v>2211</v>
          </cell>
        </row>
        <row r="15791">
          <cell r="A15791">
            <v>263010814</v>
          </cell>
          <cell r="B15791" t="str">
            <v xml:space="preserve">PROCEDIMIENTOS DE RELAJACION/EOS/ESPAÑA									 									</v>
          </cell>
          <cell r="D15791" t="str">
            <v>UD</v>
          </cell>
          <cell r="F15791" t="str">
            <v>2211</v>
          </cell>
        </row>
        <row r="15792">
          <cell r="A15792">
            <v>263010815</v>
          </cell>
          <cell r="B15792" t="str">
            <v>C-TEA COMPETEA JUEGO COMPLETO CON PIN DE CORRECCION POR MEDIO DE INTERNET DE 25 USOS DE APLICACION MAS 25 HOJAS DE RESPUESTAS.</v>
          </cell>
          <cell r="D15792" t="str">
            <v>UD</v>
          </cell>
          <cell r="F15792" t="str">
            <v>2211</v>
          </cell>
        </row>
        <row r="15793">
          <cell r="A15793">
            <v>263010816</v>
          </cell>
          <cell r="B15793" t="str">
            <v xml:space="preserve">ANOMIA LA DIFICULTAD DE RECORDAR LAS PALABRAS/TEA EDICIONES/ESPAÑA									 									</v>
          </cell>
          <cell r="D15793" t="str">
            <v>UD</v>
          </cell>
          <cell r="F15793" t="str">
            <v>2211</v>
          </cell>
        </row>
        <row r="15794">
          <cell r="A15794">
            <v>263010819</v>
          </cell>
          <cell r="B15794" t="str">
            <v>PIN DE 10 USOS INTERPRETATIVOS DEL 16 PF-5 CUESTIONARIO FACTORIAL DE LA PERSONALIDAD /TEA EDICIONES/ESPAÑA</v>
          </cell>
          <cell r="D15794" t="str">
            <v>UD</v>
          </cell>
          <cell r="F15794" t="str">
            <v>2211</v>
          </cell>
        </row>
        <row r="15795">
          <cell r="A15795">
            <v>263010820</v>
          </cell>
          <cell r="B15795" t="str">
            <v>TEST DE PERSONALIDAD DE TEA TPT JUEGO COMPLETO  CON PIN DE CORRECION POR MEDIO DE INTERNET DE 25 USOS DE APLICACION / TEA EDIICIONES ESPAÑA</v>
          </cell>
          <cell r="D15795" t="str">
            <v>UD</v>
          </cell>
          <cell r="F15795" t="str">
            <v>2211</v>
          </cell>
        </row>
        <row r="15796">
          <cell r="A15796">
            <v>263010821</v>
          </cell>
          <cell r="B15796" t="str">
            <v>PIN DE CORRECCION POR MEDIO DE INTERNET DE 25 USOS DE APLICACION MAS 25 HOJAS DE RESPUESTA DEL TEST DE PERSONALIDAD DE TEA TPT / TEA EDIICIONES ESPAÑA</v>
          </cell>
          <cell r="D15796" t="str">
            <v>UD</v>
          </cell>
          <cell r="F15796" t="str">
            <v>2211</v>
          </cell>
        </row>
        <row r="15797">
          <cell r="A15797">
            <v>263010822</v>
          </cell>
          <cell r="B15797" t="str">
            <v>PAQUETE DE 10 CUADERNILLOS DEL TEST DE PERSONALIDAD DE TEA TPT / TEA EDIICONES ESPAÑA</v>
          </cell>
          <cell r="D15797" t="str">
            <v>UD</v>
          </cell>
          <cell r="F15797" t="str">
            <v>2211</v>
          </cell>
        </row>
        <row r="15798">
          <cell r="A15798">
            <v>263010823</v>
          </cell>
          <cell r="B15798" t="str">
            <v>PIN DE 10 INFORMES INTERPRETATIVOS DEL TEST DE PERSONALIDAD DE TEA TPT / TEA EDIICONES ESPAÑA</v>
          </cell>
          <cell r="D15798" t="str">
            <v>UD</v>
          </cell>
          <cell r="F15798" t="str">
            <v>2211</v>
          </cell>
        </row>
        <row r="15799">
          <cell r="A15799">
            <v>263010824</v>
          </cell>
          <cell r="B15799" t="str">
            <v>PIN DE CORRECCION POR MEDIO DE INTERNET 25 USOS DE APLICACION MAS 25 HOJAS DE RESPUESTA DEL INVENTARIO MULTIFASICO DE  PERSONALIDAD DE MINNESOTA-2 REESTRUCTURADO MMPI-2 RF / TEA</v>
          </cell>
          <cell r="D15799" t="str">
            <v>UD</v>
          </cell>
          <cell r="F15799" t="str">
            <v>2211</v>
          </cell>
        </row>
        <row r="15800">
          <cell r="A15800">
            <v>263010825</v>
          </cell>
          <cell r="B15800" t="str">
            <v>PIN DE CORRECCION POR MEDIO DE INTERNET DE 25 USOS DE APLICACION MAS 25 HOJAS DE RESPUESTA DEL INVENTARIO MULTIFASICO DE LA PERSONALIDAD DE MINNESOTA-2  MMPI-2 / TEA</v>
          </cell>
          <cell r="D15800" t="str">
            <v>UD</v>
          </cell>
          <cell r="F15800" t="str">
            <v>2211</v>
          </cell>
        </row>
        <row r="15801">
          <cell r="A15801">
            <v>263010826</v>
          </cell>
          <cell r="B15801" t="str">
            <v>PIN DE CORRECCION POR MEDIO DE INTERNET DE 25 USOS DE APLICACION MAS 25 HOJAS DE RESPUESTA DEL CUESTIONARIO BIG FIVE BFQ / TEA EDICIONES ESPAÑA</v>
          </cell>
          <cell r="D15801" t="str">
            <v>UD</v>
          </cell>
          <cell r="F15801" t="str">
            <v>2211</v>
          </cell>
        </row>
        <row r="15802">
          <cell r="A15802">
            <v>263010827</v>
          </cell>
          <cell r="B15802" t="str">
            <v>LSB-50 LISTADO DE SINTOMAS BREVES JUEGO COMPLETO. / TEA EDICIONES / ESPAÑA.</v>
          </cell>
          <cell r="D15802" t="str">
            <v>UD</v>
          </cell>
          <cell r="F15802" t="str">
            <v>2211</v>
          </cell>
        </row>
        <row r="15803">
          <cell r="A15803">
            <v>263010828</v>
          </cell>
          <cell r="B15803" t="str">
            <v>PMA APTITUDES MENTALES PRIMARIAS JUEGO COMPLETO / TEA EDICIONES / ESPAÑA</v>
          </cell>
          <cell r="D15803" t="str">
            <v>UD</v>
          </cell>
          <cell r="F15803" t="str">
            <v>2211</v>
          </cell>
        </row>
        <row r="15804">
          <cell r="A15804">
            <v>263010829</v>
          </cell>
          <cell r="B15804" t="str">
            <v>PAQUETE DE 25 HOJAS AUTOCORREGIBLES DEL PMA APTITUDES MENTALES PRIMARIAS / TEA EDICIONES / ESPAÑA</v>
          </cell>
          <cell r="D15804" t="str">
            <v>UD</v>
          </cell>
          <cell r="F15804" t="str">
            <v>2211</v>
          </cell>
        </row>
        <row r="15805">
          <cell r="A15805">
            <v>263010830</v>
          </cell>
          <cell r="B15805" t="str">
            <v>PAQUETE DE 25 HOJAS DE RESPUESTA DEL OTIS SENCILLO TEST DE INTELIGENCIA GENERAL, MAS PIN DE CORRECCION POR MEDIO DE INTERNET DE 25 USOS DE APLIACION/TEA EDICIONES/ ESPAÑA</v>
          </cell>
          <cell r="D15805" t="str">
            <v>UD</v>
          </cell>
          <cell r="F15805" t="str">
            <v>2211</v>
          </cell>
        </row>
        <row r="15806">
          <cell r="A15806">
            <v>263010831</v>
          </cell>
          <cell r="B15806" t="str">
            <v>P-1 SISTEMA DE EVALUACION  DE LA CONDUCTA DE NIÑOS Y ADOLESCENTES BASC/TEA EDICIONES/ESPAÑA</v>
          </cell>
          <cell r="D15806" t="str">
            <v>UD</v>
          </cell>
          <cell r="F15806" t="str">
            <v>2211</v>
          </cell>
        </row>
        <row r="15807">
          <cell r="A15807">
            <v>263010832</v>
          </cell>
          <cell r="B15807" t="str">
            <v>P-2 SISTEMA DE EVALUACION  DE LA CONDUCTA DE NIÑOS Y ADOLESCENTES BASC/TEA EDICIONES/ESPAÑA</v>
          </cell>
          <cell r="D15807" t="str">
            <v>UD</v>
          </cell>
          <cell r="F15807" t="str">
            <v>2211</v>
          </cell>
        </row>
        <row r="15808">
          <cell r="A15808">
            <v>263010833</v>
          </cell>
          <cell r="B15808" t="str">
            <v>P-3 SISTEMA DE EVALUACION  DE LA CONDUCTA DE NIÑOS Y ADOLESCENTES BASC/TEA EDICIONES/ESPAÑA</v>
          </cell>
          <cell r="D15808" t="str">
            <v>UD</v>
          </cell>
          <cell r="F15808" t="str">
            <v>2211</v>
          </cell>
        </row>
        <row r="15809">
          <cell r="A15809">
            <v>263010834</v>
          </cell>
          <cell r="B15809" t="str">
            <v>T-1 SISTEMA DE EVALUACION  DE LA CONDUCTA DE NIÑOS Y ADOLESCENTES BASC/TEA EDICIONES/ESPAÑA</v>
          </cell>
          <cell r="D15809" t="str">
            <v>UD</v>
          </cell>
          <cell r="F15809" t="str">
            <v>2211</v>
          </cell>
        </row>
        <row r="15810">
          <cell r="A15810">
            <v>263010835</v>
          </cell>
          <cell r="B15810" t="str">
            <v>T-2 SISTEMA DE EVALUACION  DE LA CONDUCTA DE NIÑOS Y ADOLESCENTES BASC/TEA EDICIONES/ESPAÑA</v>
          </cell>
          <cell r="D15810" t="str">
            <v>UD</v>
          </cell>
          <cell r="F15810" t="str">
            <v>2211</v>
          </cell>
        </row>
        <row r="15811">
          <cell r="A15811">
            <v>263010836</v>
          </cell>
          <cell r="B15811" t="str">
            <v>T-3 SISTEMA DE EVALUACION  DE LA CONDUCTA DE NIÑOS Y ADOLESCENTES BASC/TEA EDICIONES/ESPAÑA</v>
          </cell>
          <cell r="D15811" t="str">
            <v>UD</v>
          </cell>
          <cell r="F15811" t="str">
            <v>2211</v>
          </cell>
        </row>
        <row r="15812">
          <cell r="A15812">
            <v>263010837</v>
          </cell>
          <cell r="B15812" t="str">
            <v>S-2 SISTEMA DE EVALUACION  DE LA CONDUCTA DE NIÑOS Y ADOLESCENTES BASC/TEA EDICIONES/ESPAÑA</v>
          </cell>
          <cell r="D15812" t="str">
            <v>UD</v>
          </cell>
          <cell r="F15812" t="str">
            <v>2211</v>
          </cell>
        </row>
        <row r="15813">
          <cell r="A15813">
            <v>263010838</v>
          </cell>
          <cell r="B15813" t="str">
            <v>S-3 SISTEMA DE EVALUACION  DE LA CONDUCTA DE NIÑOS Y ADOLESCENTES BASC/TEA EDICIONES/ESPAÑA</v>
          </cell>
          <cell r="D15813" t="str">
            <v>UD</v>
          </cell>
          <cell r="F15813" t="str">
            <v>2211</v>
          </cell>
        </row>
        <row r="15814">
          <cell r="A15814">
            <v>263010840</v>
          </cell>
          <cell r="B15814" t="str">
            <v>PAQUETE DE 25 EJEMPLARES AUTOCORREGIBLES PARA INVENTARIO DE SITUACIONES Y RESPUESTAS DE ANSIEDAD ISRA/TEA EDICIONES/ESPAÑA.</v>
          </cell>
          <cell r="D15814" t="str">
            <v>UD</v>
          </cell>
          <cell r="F15814" t="str">
            <v>2211</v>
          </cell>
        </row>
        <row r="15815">
          <cell r="A15815">
            <v>263010841</v>
          </cell>
          <cell r="B15815" t="str">
            <v>PAQUETE DE 25 HOJAS DE PERFIL * RASGOS ESPECIFICOS PARA INVENTARIO DE SITUACIONES Y RESPUESTAS DE ANSIEDAD ISRA/TEA EDICIONES/ESPAÑA.</v>
          </cell>
          <cell r="D15815" t="str">
            <v>UD</v>
          </cell>
          <cell r="F15815" t="str">
            <v>2211</v>
          </cell>
        </row>
        <row r="15816">
          <cell r="A15816">
            <v>263010842</v>
          </cell>
          <cell r="B15816" t="str">
            <v>PAQUETE DE 25 HOJAS DE PERFIL * SISTEMA DE RESPUESTAS PARA INVENTARIO DE SITUACIONES Y RESPUESTAS DE ANSIEDAD ISRA/TEA EDICIONES/ESPAÑA.</v>
          </cell>
          <cell r="D15816" t="str">
            <v>UD</v>
          </cell>
          <cell r="F15816" t="str">
            <v>2211</v>
          </cell>
        </row>
        <row r="15817">
          <cell r="A15817">
            <v>263010843</v>
          </cell>
          <cell r="B15817" t="str">
            <v>PAQUETE DE 25 HOJAS DE ANOTACION  EXAMEN COGNOSCITIVO MINI MENTAL MMSE/TEA EDICIONES/ESPAÑA..</v>
          </cell>
          <cell r="D15817" t="str">
            <v>UD</v>
          </cell>
          <cell r="F15817" t="str">
            <v>2211</v>
          </cell>
        </row>
        <row r="15818">
          <cell r="A15818">
            <v>263010844</v>
          </cell>
          <cell r="B15818" t="str">
            <v>PAQUETE DE 10 PROTOCOLOS  PARA NEUROPSI ATENCION Y MEMORIA NAM/MANUAL MODERNO/MEXICO.</v>
          </cell>
          <cell r="D15818" t="str">
            <v>UD</v>
          </cell>
          <cell r="F15818" t="str">
            <v>2211</v>
          </cell>
        </row>
        <row r="15819">
          <cell r="A15819">
            <v>263010845</v>
          </cell>
          <cell r="B15819" t="str">
            <v>JUEGO COMPLETO CUESTIONARIO CUESTIONARIO PARA LA ORIENTACION VOCACIONAL Y PROFESIONAL EXPLORA .</v>
          </cell>
          <cell r="D15819" t="str">
            <v>UD</v>
          </cell>
          <cell r="F15819" t="str">
            <v>2211</v>
          </cell>
        </row>
        <row r="15820">
          <cell r="A15820">
            <v>263010846</v>
          </cell>
          <cell r="B15820" t="str">
            <v>SENA SISTEMA DE EVALUACION DE NIÑOS Y ADOLESCENTES.</v>
          </cell>
          <cell r="D15820" t="str">
            <v>UD</v>
          </cell>
          <cell r="F15820" t="str">
            <v>2211</v>
          </cell>
        </row>
        <row r="15821">
          <cell r="A15821">
            <v>263010847</v>
          </cell>
          <cell r="B15821" t="str">
            <v>TEST DE DISCRIMINACION VISUAL SIMPLE DE ARBOLES  DIVISA</v>
          </cell>
          <cell r="D15821" t="str">
            <v>UD</v>
          </cell>
          <cell r="F15821" t="str">
            <v>2211</v>
          </cell>
        </row>
        <row r="15822">
          <cell r="A15822">
            <v>263010851</v>
          </cell>
          <cell r="B15822" t="str">
            <v>INVENTARIO DE DEPRESION INFANTIL CDI/TEA EDICIONES/ESPAÑA.</v>
          </cell>
          <cell r="D15822" t="str">
            <v>UD</v>
          </cell>
          <cell r="F15822" t="str">
            <v>2211</v>
          </cell>
        </row>
        <row r="15823">
          <cell r="A15823">
            <v>263010852</v>
          </cell>
          <cell r="B15823" t="str">
            <v>INVENTARIO DE TRASTORNOS DE LA CONDUCTA ALIMENTARIA EDI-III/TEA EDICIONES/ESPAÑA.</v>
          </cell>
          <cell r="D15823" t="str">
            <v>UD</v>
          </cell>
          <cell r="F15823" t="str">
            <v>2211</v>
          </cell>
        </row>
        <row r="15824">
          <cell r="A15824">
            <v>263010853</v>
          </cell>
          <cell r="B15824" t="str">
            <v>HOJA DE RESPUESTA  PARA TEST DE TRASTORNOS DE LA CONDUCTA ALIMENTARIO EDI-III/TEA EDICIONES/ESPAÑA.</v>
          </cell>
          <cell r="D15824" t="str">
            <v>UD</v>
          </cell>
          <cell r="F15824" t="str">
            <v>2211</v>
          </cell>
        </row>
        <row r="15825">
          <cell r="A15825">
            <v>263010854</v>
          </cell>
          <cell r="B15825" t="str">
            <v>TEST DE EVALUACION NEUROPSICOLOGICA DE LAS FUNCIONES EJECUTIVAS ENFEN/TEA EDICIONES/ESPAÑA.</v>
          </cell>
          <cell r="D15825" t="str">
            <v>UD</v>
          </cell>
          <cell r="F15825" t="str">
            <v>2211</v>
          </cell>
        </row>
        <row r="15826">
          <cell r="A15826">
            <v>263010857</v>
          </cell>
          <cell r="B15826" t="str">
            <v xml:space="preserve">ESCALA DE DESGASTE EMOCIONAL (BURNOUT). EDO. JUEGO COMPLETO									 									</v>
          </cell>
          <cell r="D15826" t="str">
            <v>UD</v>
          </cell>
          <cell r="F15826" t="str">
            <v>2211</v>
          </cell>
        </row>
        <row r="15827">
          <cell r="A15827">
            <v>263010858</v>
          </cell>
          <cell r="B15827" t="str">
            <v>PIN DE CORRECCION POR MEDIO DE INTERNET DE 25 USOS DE APLICACION MAS 25 HOJAS DE RESPUESTAS IPP-R INVENTARIO DE INTERESES Y PREFERENCIAS / TEA EDICIONES / ESPAÑA.</v>
          </cell>
          <cell r="D15827" t="str">
            <v>UD</v>
          </cell>
          <cell r="F15827" t="str">
            <v>2211</v>
          </cell>
        </row>
        <row r="15828">
          <cell r="A15828">
            <v>263010859</v>
          </cell>
          <cell r="B15828" t="str">
            <v>PIN DE 10 INFORMES INTERPRETATIVOS IPP-R INVENTARIO DE INTERESES Y PREFERENCIAS / TEA EDICIONES / ESPAÑA.</v>
          </cell>
          <cell r="D15828" t="str">
            <v>UD</v>
          </cell>
          <cell r="F15828" t="str">
            <v>2211</v>
          </cell>
        </row>
        <row r="15829">
          <cell r="A15829">
            <v>263010860</v>
          </cell>
          <cell r="B15829" t="str">
            <v>TEST DE INVENTARIO DE INTERESES Y PREFERENCIAS PROFESIONALES IPP-R/TEA EDICIONES/ESPAÑA, PIN DE CORRECCION POR MEDIO DE INTERNET DE 25 USOS DE APLICACION MAS 25 HOJAS DE RESPUESTAS</v>
          </cell>
          <cell r="D15829" t="str">
            <v>UD</v>
          </cell>
          <cell r="F15829" t="str">
            <v>2211</v>
          </cell>
        </row>
        <row r="15830">
          <cell r="A15830">
            <v>263010861</v>
          </cell>
          <cell r="B15830" t="str">
            <v>PAQUETE DE CLAVES PARA LA ELABORACION DE INFORMES PSICOLOGICOS/TEA EDCIONES/ESPAÑA.</v>
          </cell>
          <cell r="D15830" t="str">
            <v>UD</v>
          </cell>
          <cell r="F15830" t="str">
            <v>2211</v>
          </cell>
        </row>
        <row r="15831">
          <cell r="A15831">
            <v>263010862</v>
          </cell>
          <cell r="B15831" t="str">
            <v>PAQUETE DE ESTRATEGIAS DE DETECCION DE LA SIMULACION UN MANUAL CLINICO MULTIDISCIPLINAR/TEA EDICIONES/ESPAÑA</v>
          </cell>
          <cell r="D15831" t="str">
            <v>UD</v>
          </cell>
          <cell r="F15831" t="str">
            <v>2211</v>
          </cell>
        </row>
        <row r="15832">
          <cell r="A15832">
            <v>263010863</v>
          </cell>
          <cell r="B15832" t="str">
            <v>JUEGO COMPLETO DE ESCALA DE SATISFACCION FAMILIAR POR ADJETIVOS ESFA</v>
          </cell>
          <cell r="D15832" t="str">
            <v>UD</v>
          </cell>
          <cell r="F15832" t="str">
            <v>2211</v>
          </cell>
        </row>
        <row r="15833">
          <cell r="A15833">
            <v>263010864</v>
          </cell>
          <cell r="B15833" t="str">
            <v>PAQUETE / JUEGO COMPLETO DEL CUESTIONARIO DE AGRESIVIDAD PREMEDITADA E IMPULSIVA EN ADOLESCENTES CAPI-A</v>
          </cell>
          <cell r="D15833" t="str">
            <v>UD</v>
          </cell>
          <cell r="F15833" t="str">
            <v>2211</v>
          </cell>
        </row>
        <row r="15834">
          <cell r="A15834">
            <v>263010865</v>
          </cell>
          <cell r="B15834" t="str">
            <v>PAQUETE/JUEGO COMPLETO DE INVENTARIO DE DEPRESION ESTADO RASGO IDER</v>
          </cell>
          <cell r="D15834" t="str">
            <v>UD</v>
          </cell>
          <cell r="F15834" t="str">
            <v>2211</v>
          </cell>
        </row>
        <row r="15835">
          <cell r="A15835">
            <v>263010866</v>
          </cell>
          <cell r="B15835" t="str">
            <v>PAQUETE JUEGO COMPLETO DE CUESTIONARIO DE MADUREZ NEUROPSICOLOGICA ESCOLAR CUMANES</v>
          </cell>
          <cell r="D15835" t="str">
            <v>UD</v>
          </cell>
          <cell r="F15835" t="str">
            <v>2211</v>
          </cell>
        </row>
        <row r="15836">
          <cell r="A15836">
            <v>263010867</v>
          </cell>
          <cell r="B15836" t="str">
            <v>JUEGO COMPLETO TEST DEL DIBUJO DE DOS FIGURAS HUMANAS T2F.</v>
          </cell>
          <cell r="D15836" t="str">
            <v>UD</v>
          </cell>
          <cell r="F15836" t="str">
            <v>2211</v>
          </cell>
        </row>
        <row r="15837">
          <cell r="A15837">
            <v>263010868</v>
          </cell>
          <cell r="B15837" t="str">
            <v>MCMI-III INVENTARIO CLINICO MULTIAXIAL DE MILLON PIN DE INTERNET DE  25 PERFILES.</v>
          </cell>
          <cell r="D15837" t="str">
            <v>UD</v>
          </cell>
          <cell r="F15837" t="str">
            <v>2211</v>
          </cell>
        </row>
        <row r="15838">
          <cell r="A15838">
            <v>263010869</v>
          </cell>
          <cell r="B15838" t="str">
            <v>EJEMPLARES DE AUTOCORRECCION PARA SLC-90-R, TEST DE LOS 90 SINTOMAS</v>
          </cell>
          <cell r="D15838" t="str">
            <v>UD</v>
          </cell>
          <cell r="F15838" t="str">
            <v>2211</v>
          </cell>
        </row>
        <row r="15839">
          <cell r="A15839">
            <v>263010870</v>
          </cell>
          <cell r="B15839" t="str">
            <v>RECARGA 25 PERFILES DE ADMINISTRACION INFORMATIZADA MCMI-III.</v>
          </cell>
          <cell r="D15839" t="str">
            <v>UD</v>
          </cell>
          <cell r="F15839" t="str">
            <v>2211</v>
          </cell>
        </row>
        <row r="15840">
          <cell r="A15840">
            <v>263010871</v>
          </cell>
          <cell r="B15840" t="str">
            <v>RECARGA 25 PERFILES DE INTRODUCCION DE LAS RESPUESTAS DESDE PAPEL. INVENTARIO CLINICO PARA ADOLESCENTES DE MILLON / MACI.</v>
          </cell>
          <cell r="D15840" t="str">
            <v>UD</v>
          </cell>
          <cell r="F15840" t="str">
            <v>2211</v>
          </cell>
        </row>
        <row r="15841">
          <cell r="A15841">
            <v>263010872</v>
          </cell>
          <cell r="B15841" t="str">
            <v>JSS CUESTIONARIO DE ESTRES LABORAL JUEGO COMPLETO CON PIN DE CORRECCION POR MEDIO DE INTERNET DE 25 USOS DE APLICACION MAS 25 HOJAS DE RESPUESTAS/TEA EDICIONES ESPAÑA.</v>
          </cell>
          <cell r="D15841" t="str">
            <v>UD</v>
          </cell>
          <cell r="F15841" t="str">
            <v>2211</v>
          </cell>
        </row>
        <row r="15842">
          <cell r="A15842">
            <v>263010873</v>
          </cell>
          <cell r="B15842" t="str">
            <v>A-EP CUESTIONARIO PARA LA AUTOESTIMA PARA ECUACION PRIMARIA JUEGO COMPLETO / TEA EDICIONES ESPAÑA</v>
          </cell>
          <cell r="D15842" t="str">
            <v>UD</v>
          </cell>
          <cell r="F15842" t="str">
            <v>2211</v>
          </cell>
        </row>
        <row r="15843">
          <cell r="A15843">
            <v>263010874</v>
          </cell>
          <cell r="B15843" t="str">
            <v>ESFA 29 ESCALA DE ESTILOS DE SOCIALIZACION PARENTAL EN LA ADOLESCENCIA PRUEBA COMPLETA / TEA EDICIONES ESPAÑA.</v>
          </cell>
          <cell r="D15843" t="str">
            <v>UD</v>
          </cell>
          <cell r="F15843" t="str">
            <v>2211</v>
          </cell>
        </row>
        <row r="15844">
          <cell r="A15844">
            <v>263010875</v>
          </cell>
          <cell r="B15844" t="str">
            <v>EBP ESCALA DE BIENESTAR PSICOLOGICO. PRUEBA COMPLETA / TEA EDICIONES / ESPAÑA</v>
          </cell>
          <cell r="D15844" t="str">
            <v>UD</v>
          </cell>
          <cell r="F15844" t="str">
            <v>2211</v>
          </cell>
        </row>
        <row r="15845">
          <cell r="A15845">
            <v>263010876</v>
          </cell>
          <cell r="B15845" t="str">
            <v>EMPECEMOS PROGRAMA PARA LA INTERVENSION EN PROBLEMAS DE CONDUCTA INFANTIL JUEGO COMPLETO / TEA / EDICIONES/ESPAÑA</v>
          </cell>
          <cell r="D15845" t="str">
            <v>UD</v>
          </cell>
          <cell r="F15845" t="str">
            <v>2211</v>
          </cell>
        </row>
        <row r="15846">
          <cell r="A15846">
            <v>263010877</v>
          </cell>
          <cell r="B15846" t="str">
            <v>MANUAL DEL TEST H.T.P.</v>
          </cell>
          <cell r="D15846" t="str">
            <v>UD</v>
          </cell>
          <cell r="F15846" t="str">
            <v>2211</v>
          </cell>
        </row>
        <row r="15847">
          <cell r="A15847">
            <v>263010878</v>
          </cell>
          <cell r="B15847" t="str">
            <v>TEST FIGURA HUMANA</v>
          </cell>
          <cell r="D15847" t="str">
            <v>UD</v>
          </cell>
          <cell r="F15847" t="str">
            <v>2211</v>
          </cell>
        </row>
        <row r="15848">
          <cell r="A15848">
            <v>263010879</v>
          </cell>
          <cell r="B15848" t="str">
            <v>CLA ( CUESTIONARIO PARA EVALUAR EL CLIMA LABORAL DE LAS EMPRESAS Y LAS ORGANIZACIONES)</v>
          </cell>
          <cell r="D15848" t="str">
            <v>UD</v>
          </cell>
          <cell r="F15848" t="str">
            <v>2211</v>
          </cell>
        </row>
        <row r="15849">
          <cell r="A15849">
            <v>263010880</v>
          </cell>
          <cell r="B15849" t="str">
            <v>PROGRAMA PARA LA ESTIMULACION Y MANTENIMIENTO COGNITIVO EN DEMENCIAS, CORTEX. JUEGO COMPLETO TEA EDICIONES.</v>
          </cell>
          <cell r="D15849" t="str">
            <v>UD</v>
          </cell>
          <cell r="F15849" t="str">
            <v>2211</v>
          </cell>
        </row>
        <row r="15850">
          <cell r="A15850">
            <v>263010881</v>
          </cell>
          <cell r="B15850" t="str">
            <v>ESCALA DE DESGASTE OCUPACIONAL EDO PRUEBA COMPLETA /MANUAL MODERNO.</v>
          </cell>
          <cell r="D15850" t="str">
            <v>UD</v>
          </cell>
          <cell r="F15850" t="str">
            <v>2211</v>
          </cell>
        </row>
        <row r="15851">
          <cell r="A15851">
            <v>263010882</v>
          </cell>
          <cell r="B15851" t="str">
            <v>WAIS IV ESCALA DE INTELIGENCIA DE WECHSLER PARA ADULTOS, PRUEBA COMPLETA.</v>
          </cell>
          <cell r="D15851" t="str">
            <v>UD</v>
          </cell>
          <cell r="F15851" t="str">
            <v>2211</v>
          </cell>
        </row>
        <row r="15852">
          <cell r="A15852">
            <v>263010883</v>
          </cell>
          <cell r="B15852" t="str">
            <v>K-BIT 2, MEDIDA DE LA INTELIGENCIA GENERAL EN NIÑOS, ADOLESCENTES Y ADULTOS, JUEGO COMPLETO.</v>
          </cell>
          <cell r="D15852" t="str">
            <v>UD</v>
          </cell>
          <cell r="F15852" t="str">
            <v>2211</v>
          </cell>
        </row>
        <row r="15853">
          <cell r="A15853">
            <v>263010884</v>
          </cell>
          <cell r="B15853" t="str">
            <v>HOJAS DE ANOTACION DEL TEST DE RORSCHACH.</v>
          </cell>
          <cell r="D15853" t="str">
            <v>UD</v>
          </cell>
          <cell r="F15853" t="str">
            <v>2211</v>
          </cell>
        </row>
        <row r="15854">
          <cell r="A15854">
            <v>263010885</v>
          </cell>
          <cell r="B15854" t="str">
            <v>IDER: INVENTARIO DE DEPRESION ESTADO/RASGO (PAQUETE CON 25 USOS CADA UNO)</v>
          </cell>
          <cell r="D15854" t="str">
            <v>UD</v>
          </cell>
          <cell r="F15854" t="str">
            <v>2211</v>
          </cell>
        </row>
        <row r="15855">
          <cell r="A15855">
            <v>263010886</v>
          </cell>
          <cell r="B15855" t="str">
            <v>HOJAS DE ANOTACION ( 25  HOJAS) PARA TEST DE LAS ANILLAS, FUNCIONES EJECUTIVAS, EVALUACION NEUROPSICOLOGICA.</v>
          </cell>
          <cell r="D15855" t="str">
            <v>UD</v>
          </cell>
          <cell r="F15855" t="str">
            <v>2211</v>
          </cell>
        </row>
        <row r="15856">
          <cell r="A15856">
            <v>263010887</v>
          </cell>
          <cell r="B15856" t="str">
            <v>CUADERNILLOS DE RESPUESTA. 25 UNIDADES DE TEST PSICOLOGICO:  WMS-IV.</v>
          </cell>
          <cell r="D15856" t="str">
            <v>UD</v>
          </cell>
          <cell r="F15856" t="str">
            <v>2211</v>
          </cell>
        </row>
        <row r="15857">
          <cell r="A15857">
            <v>263010888</v>
          </cell>
          <cell r="B15857" t="str">
            <v>HOJAS DE RESPUESTA TEST DE INTELIGENCIA NO VERBAL. TONI-2.</v>
          </cell>
          <cell r="D15857" t="str">
            <v>UD</v>
          </cell>
          <cell r="F15857" t="str">
            <v>2211</v>
          </cell>
        </row>
        <row r="15858">
          <cell r="A15858">
            <v>263010889</v>
          </cell>
          <cell r="B15858" t="str">
            <v>CUADERNILLOS DE RESPUESTA (25 CUADERNILLOS) WOODCOCK BATERIA III, HABILIDADES COGNITIVAS.</v>
          </cell>
          <cell r="D15858" t="str">
            <v>UD</v>
          </cell>
          <cell r="F15858" t="str">
            <v>2211</v>
          </cell>
        </row>
        <row r="15859">
          <cell r="A15859">
            <v>263010890</v>
          </cell>
          <cell r="B15859" t="str">
            <v>TEST DE CUESTIONARIO DE 90 MINUTOS (SCL-90R), 25 HOJAS AUTOCORREGIBLES</v>
          </cell>
          <cell r="D15859" t="str">
            <v>UD</v>
          </cell>
          <cell r="F15859" t="str">
            <v>2211</v>
          </cell>
        </row>
        <row r="15860">
          <cell r="A15860">
            <v>263010891</v>
          </cell>
          <cell r="B15860" t="str">
            <v>EJEMPLARES (25 EJEMPLARES) TEST DE COLORES Y PALABRAS STROOP.</v>
          </cell>
          <cell r="D15860" t="str">
            <v>UD</v>
          </cell>
          <cell r="F15860" t="str">
            <v>2211</v>
          </cell>
        </row>
        <row r="15861">
          <cell r="A15861">
            <v>263010892</v>
          </cell>
          <cell r="B15861" t="str">
            <v>HOJAS DE RESPUESTA BETA III INTRUMENTO NO VERBAL DE INTELIGENCIA.</v>
          </cell>
          <cell r="D15861" t="str">
            <v>UD</v>
          </cell>
          <cell r="F15861" t="str">
            <v>2211</v>
          </cell>
        </row>
        <row r="15862">
          <cell r="A15862">
            <v>263010893</v>
          </cell>
          <cell r="B15862" t="str">
            <v>D-70 TEST DE DOMINO JUEGO COMPLETO.</v>
          </cell>
          <cell r="D15862" t="str">
            <v>UD</v>
          </cell>
          <cell r="F15862" t="str">
            <v>2211</v>
          </cell>
        </row>
        <row r="15863">
          <cell r="A15863">
            <v>263010894</v>
          </cell>
          <cell r="B15863" t="str">
            <v>INVENTARIO DE PENSAMIENTO CONSTRUCTIVO  JUEGO COMPLETO</v>
          </cell>
          <cell r="D15863" t="str">
            <v>UD</v>
          </cell>
          <cell r="F15863" t="str">
            <v>2211</v>
          </cell>
        </row>
        <row r="15864">
          <cell r="A15864">
            <v>263010895</v>
          </cell>
          <cell r="B15864" t="str">
            <v>QUE PUEDO HACER CUANDO?? ME PREOCUPO DEMASIADO TEA EDICIONES / ESPAÑA</v>
          </cell>
          <cell r="D15864" t="str">
            <v>UD</v>
          </cell>
          <cell r="F15864" t="str">
            <v>2211</v>
          </cell>
        </row>
        <row r="15865">
          <cell r="A15865">
            <v>263010896</v>
          </cell>
          <cell r="B15865" t="str">
            <v>QUE PUEDO HACER CUANDO?? REFONFUÑO DEMASIADO  TEA EDICIONES / ESPAÑA</v>
          </cell>
          <cell r="D15865" t="str">
            <v>UD</v>
          </cell>
          <cell r="F15865" t="str">
            <v>2211</v>
          </cell>
        </row>
        <row r="15866">
          <cell r="A15866">
            <v>263010897</v>
          </cell>
          <cell r="B15866" t="str">
            <v>CUERPO AL LIMITE</v>
          </cell>
          <cell r="D15866" t="str">
            <v>UD</v>
          </cell>
          <cell r="F15866" t="str">
            <v>2211</v>
          </cell>
        </row>
        <row r="15867">
          <cell r="A15867">
            <v>263010898</v>
          </cell>
          <cell r="B15867" t="str">
            <v>BBULLYNG S.O.S</v>
          </cell>
          <cell r="D15867" t="str">
            <v>UD</v>
          </cell>
          <cell r="F15867" t="str">
            <v>2211</v>
          </cell>
        </row>
        <row r="15868">
          <cell r="A15868">
            <v>263010899</v>
          </cell>
          <cell r="B15868" t="str">
            <v>APRENDO A CUIDARME</v>
          </cell>
          <cell r="D15868" t="str">
            <v>UD</v>
          </cell>
          <cell r="F15868" t="str">
            <v>2211</v>
          </cell>
        </row>
        <row r="15869">
          <cell r="A15869">
            <v>263010900</v>
          </cell>
          <cell r="B15869" t="str">
            <v>CHUCO LE DICE NO AL ESTRES</v>
          </cell>
          <cell r="D15869" t="str">
            <v>UD</v>
          </cell>
          <cell r="F15869" t="str">
            <v>2211</v>
          </cell>
        </row>
        <row r="15870">
          <cell r="A15870">
            <v>263010901</v>
          </cell>
          <cell r="B15870" t="str">
            <v>SIMPLON UN AMIGO DIFERENTE</v>
          </cell>
          <cell r="D15870" t="str">
            <v>UD</v>
          </cell>
          <cell r="F15870" t="str">
            <v>2211</v>
          </cell>
        </row>
        <row r="15871">
          <cell r="A15871">
            <v>263010902</v>
          </cell>
          <cell r="B15871" t="str">
            <v>ARACTINA APRENDE A DDECIR ADIOS.</v>
          </cell>
          <cell r="D15871" t="str">
            <v>UD</v>
          </cell>
          <cell r="F15871" t="str">
            <v>2211</v>
          </cell>
        </row>
        <row r="15872">
          <cell r="A15872">
            <v>263010903</v>
          </cell>
          <cell r="B15872" t="str">
            <v>SOY Y PIENSO</v>
          </cell>
          <cell r="D15872" t="str">
            <v>UD</v>
          </cell>
          <cell r="F15872" t="str">
            <v>2211</v>
          </cell>
        </row>
        <row r="15873">
          <cell r="A15873">
            <v>263010904</v>
          </cell>
          <cell r="B15873" t="str">
            <v>TOMAL TEST DE  MEMORIA Y APRENDIZAJE JUEGO COMPLETO</v>
          </cell>
          <cell r="D15873" t="str">
            <v>UD</v>
          </cell>
          <cell r="F15873" t="str">
            <v>2211</v>
          </cell>
        </row>
        <row r="15874">
          <cell r="A15874">
            <v>263010905</v>
          </cell>
          <cell r="B15874" t="str">
            <v>AVE  TEST  ACOSO Y VIOLENCIA ESCOLAR. JUEGO COMPLETO.</v>
          </cell>
          <cell r="D15874" t="str">
            <v>UD</v>
          </cell>
          <cell r="F15874" t="str">
            <v>2211</v>
          </cell>
        </row>
        <row r="15875">
          <cell r="A15875">
            <v>263010906</v>
          </cell>
          <cell r="B15875" t="str">
            <v>PERFIL DE ESTRES. JUEGO COMPLETO.</v>
          </cell>
          <cell r="D15875" t="str">
            <v>UD</v>
          </cell>
          <cell r="F15875" t="str">
            <v>2211</v>
          </cell>
        </row>
        <row r="15876">
          <cell r="A15876">
            <v>263010907</v>
          </cell>
          <cell r="B15876" t="str">
            <v>SCQ CUESTIONARIO DE COMUNICACION ORAL. JUEGO COMPLETO.</v>
          </cell>
          <cell r="D15876" t="str">
            <v>UD</v>
          </cell>
          <cell r="F15876" t="str">
            <v>2211</v>
          </cell>
        </row>
        <row r="15877">
          <cell r="A15877">
            <v>263010908</v>
          </cell>
          <cell r="B15877" t="str">
            <v>FACTOR G1. TEST PARA LA EVALUACION DE LA INTELIGENCIA GENERAL JUEGO COMPLETO.</v>
          </cell>
          <cell r="D15877" t="str">
            <v>UD</v>
          </cell>
          <cell r="F15877" t="str">
            <v>2211</v>
          </cell>
        </row>
        <row r="15878">
          <cell r="A15878">
            <v>263010909</v>
          </cell>
          <cell r="B15878" t="str">
            <v>PAQUETE DE 15 PERFILES DEL CMASR 2  ESCALA DE ANSIEDAD MANIFIESTA EN NIÑOS REVISADA</v>
          </cell>
          <cell r="D15878" t="str">
            <v>UD</v>
          </cell>
          <cell r="F15878" t="str">
            <v>2211</v>
          </cell>
        </row>
        <row r="15879">
          <cell r="A15879">
            <v>263010910</v>
          </cell>
          <cell r="B15879" t="str">
            <v>PIN DE CORRECCION POR MEDIO DE INTERNET DE 25 USOS DE APLICACION MAS 25 HOJAS DE RESPUESTAS TESEN TEST DE LOS SENDEROS PARA EVALUAR LAS FUNCIONES EJECUTIVAS</v>
          </cell>
          <cell r="D15879" t="str">
            <v>UD</v>
          </cell>
          <cell r="F15879" t="str">
            <v>2211</v>
          </cell>
        </row>
        <row r="15880">
          <cell r="A15880">
            <v>263010911</v>
          </cell>
          <cell r="B15880" t="str">
            <v>CUADERNILLOS DE RESPUESTA 1 DEL WAIS IV ESCALA DE INTELIGENCIA DE WECHSLER PARA ADULTOS.</v>
          </cell>
          <cell r="D15880" t="str">
            <v>UD</v>
          </cell>
          <cell r="F15880" t="str">
            <v>2211</v>
          </cell>
        </row>
        <row r="15881">
          <cell r="A15881">
            <v>263010912</v>
          </cell>
          <cell r="B15881" t="str">
            <v>CUADERNILLOS DE RESPUESTA 2 DEL WAIS IV ESCALA DE INTELIGENCIA DE WECHSLER PARA ADULTOS.</v>
          </cell>
          <cell r="D15881" t="str">
            <v>UD</v>
          </cell>
          <cell r="F15881" t="str">
            <v>2211</v>
          </cell>
        </row>
        <row r="15882">
          <cell r="A15882">
            <v>263010913</v>
          </cell>
          <cell r="B15882" t="str">
            <v>PAQUETE DE 25 EJEMPLARES DEL TAVEC TEST DE APRENDIZAJE VERBAL ESPAÑA COMPLUTENSE.</v>
          </cell>
          <cell r="D15882" t="str">
            <v>UD</v>
          </cell>
          <cell r="F15882" t="str">
            <v>2211</v>
          </cell>
        </row>
        <row r="15883">
          <cell r="A15883">
            <v>263010914</v>
          </cell>
          <cell r="B15883" t="str">
            <v>PROTOCOLOS BAJA,MEDIA Y ALTA DEL NEUROPSI EVALUACION NEUROPSICOLOGICA BREVE EN ESPAÑOL.</v>
          </cell>
          <cell r="D15883" t="str">
            <v>UD</v>
          </cell>
          <cell r="F15883" t="str">
            <v>2211</v>
          </cell>
        </row>
        <row r="15884">
          <cell r="A15884">
            <v>263010915</v>
          </cell>
          <cell r="B15884" t="str">
            <v>BDI-II INVENTARIO DE DEPRESION DE BECK PRUEBA COMPLETA/PLANETA/ARGENTINA.</v>
          </cell>
          <cell r="D15884" t="str">
            <v>UD</v>
          </cell>
          <cell r="F15884" t="str">
            <v>2211</v>
          </cell>
        </row>
        <row r="15885">
          <cell r="A15885">
            <v>263010916</v>
          </cell>
          <cell r="B15885" t="str">
            <v>PIN DE CORRECCION POR MEDIO DE INTERNET DEL TAMADUL CUESTIONARIO CLINICO DE PERSONALIDAD PARA ADOLESCENTES Y ADULTOS</v>
          </cell>
          <cell r="D15885" t="str">
            <v>UD</v>
          </cell>
          <cell r="F15885" t="str">
            <v>2211</v>
          </cell>
        </row>
        <row r="15886">
          <cell r="A15886">
            <v>263010917</v>
          </cell>
          <cell r="B15886" t="str">
            <v>PAQUETE DE 25 EJEMPLARES DP DEL CESQT CUESTIONARIO PARA LA EVALUACION DEL SINDROME DE QUEMARSE POR EL TRABAJO.</v>
          </cell>
          <cell r="D15886" t="str">
            <v>UD</v>
          </cell>
          <cell r="F15886" t="str">
            <v>2211</v>
          </cell>
        </row>
        <row r="15887">
          <cell r="A15887">
            <v>263010918</v>
          </cell>
          <cell r="B15887" t="str">
            <v>PIN DE CORRECCION POR MEDIO DE INTERNET DE 25 USOS DE APLICACION MAS 25 HOJAS DE RESPUESTAS CDS ESCALA DE DEPRESION DE NIÑOS.</v>
          </cell>
          <cell r="D15887" t="str">
            <v>UD</v>
          </cell>
          <cell r="F15887" t="str">
            <v>2211</v>
          </cell>
        </row>
        <row r="15888">
          <cell r="A15888">
            <v>263010919</v>
          </cell>
          <cell r="B15888" t="str">
            <v>ESCALA DE AFRONTAMIENTO PARA ADOLESCENTES ACS</v>
          </cell>
          <cell r="D15888" t="str">
            <v>UD</v>
          </cell>
          <cell r="F15888" t="str">
            <v>2211</v>
          </cell>
        </row>
        <row r="15889">
          <cell r="A15889">
            <v>263010920</v>
          </cell>
          <cell r="B15889" t="str">
            <v>SISTEMA DE EVALUACION DE LA CONDUCTA DE NIÑOS Y ADOLESCENTES BASC</v>
          </cell>
          <cell r="D15889" t="str">
            <v>UD</v>
          </cell>
          <cell r="F15889" t="str">
            <v>2211</v>
          </cell>
        </row>
        <row r="15890">
          <cell r="A15890">
            <v>263010921</v>
          </cell>
          <cell r="B15890" t="str">
            <v>SISTEMA DE EVALUACION DE LA CONDUCTA DE NIÑOS Y ADOLESCENTES, BASC, CUADERNILLO DE OBSERVACION</v>
          </cell>
          <cell r="D15890" t="str">
            <v>UD</v>
          </cell>
          <cell r="F15890" t="str">
            <v>2211</v>
          </cell>
        </row>
        <row r="15891">
          <cell r="A15891">
            <v>263010922</v>
          </cell>
          <cell r="B15891" t="str">
            <v>BETA IV, JUEGO COMPLETO, SISTEMA DE EVALUACION</v>
          </cell>
          <cell r="D15891" t="str">
            <v>UD</v>
          </cell>
          <cell r="F15891" t="str">
            <v>2211</v>
          </cell>
        </row>
        <row r="15892">
          <cell r="A15892">
            <v>263010923</v>
          </cell>
          <cell r="B15892" t="str">
            <v>PAQUETE DE25  CUADERNILLOS DE REPUESTA DEL BETA IV PARA EVALUACION DE CAPACIDADES INTELECTUALES NO VERBALES EN ADULTOS</v>
          </cell>
          <cell r="D15892" t="str">
            <v>UD</v>
          </cell>
          <cell r="F15892" t="str">
            <v>2211</v>
          </cell>
        </row>
        <row r="15893">
          <cell r="A15893">
            <v>263010924</v>
          </cell>
          <cell r="B15893" t="str">
            <v>PRUEBA PARA LA EVALUACION COGNITIVA COTIDIANA PECC.</v>
          </cell>
          <cell r="D15893" t="str">
            <v>UD</v>
          </cell>
          <cell r="F15893" t="str">
            <v>2211</v>
          </cell>
        </row>
        <row r="15894">
          <cell r="A15894">
            <v>263010925</v>
          </cell>
          <cell r="B15894" t="str">
            <v>BANEDI / BATERIA NEUROPSICOLOGICA DIGITAL INFANTIL, COMPUETA DE PRUEBAS DIGITALES DESTINADAS A EVALUAR LAS FUNCIONES NEUROPSICOLOGICAS EN NIÑOS Y ADOLESCENTES ENTE 4 Y 15 AÑOS</v>
          </cell>
          <cell r="D15894" t="str">
            <v>UD</v>
          </cell>
          <cell r="F15894" t="str">
            <v>2211</v>
          </cell>
        </row>
        <row r="15895">
          <cell r="A15895">
            <v>263010926</v>
          </cell>
          <cell r="B15895" t="str">
            <v>CUADERNOS MAYOR: SERIE AMARILLA, NIVEL INICIAL</v>
          </cell>
          <cell r="D15895" t="str">
            <v>UD</v>
          </cell>
          <cell r="F15895" t="str">
            <v>2211</v>
          </cell>
        </row>
        <row r="15896">
          <cell r="A15896">
            <v>263010927</v>
          </cell>
          <cell r="B15896" t="str">
            <v>CUADERNO MAYOR SERIE VERDE NIVEL INICIAL</v>
          </cell>
          <cell r="D15896" t="str">
            <v>UD</v>
          </cell>
          <cell r="F15896" t="str">
            <v>2211</v>
          </cell>
        </row>
        <row r="15897">
          <cell r="A15897">
            <v>263010928</v>
          </cell>
          <cell r="B15897" t="str">
            <v>CUADERNO MAYOR SERIE AMANILLA, NIVEL AVANZADO.</v>
          </cell>
          <cell r="D15897" t="str">
            <v>UD</v>
          </cell>
          <cell r="F15897" t="str">
            <v>2211</v>
          </cell>
        </row>
        <row r="15898">
          <cell r="A15898">
            <v>263010929</v>
          </cell>
          <cell r="B15898" t="str">
            <v>CUADERNO MAYOR, SERIE VERDE, NIVEL AVANZADO.</v>
          </cell>
          <cell r="D15898" t="str">
            <v>UD</v>
          </cell>
          <cell r="F15898" t="str">
            <v>2211</v>
          </cell>
        </row>
        <row r="15899">
          <cell r="A15899">
            <v>263010930</v>
          </cell>
          <cell r="B15899" t="str">
            <v>SIV CUESTIONARIO DE VALORES INTERPERSONALES , PINES DE CORRECCION POR MEDIO DE INTERNET DE 25 USOS DE APLICACION MAS 25 HOJAS DE RESPUESTAS</v>
          </cell>
          <cell r="D15899" t="str">
            <v>UD</v>
          </cell>
          <cell r="F15899" t="str">
            <v>2211</v>
          </cell>
        </row>
        <row r="15900">
          <cell r="A15900">
            <v>263010931</v>
          </cell>
          <cell r="B15900" t="str">
            <v>VMI PRUEBA PSICOLOGICA BEERY-BUKTENICA DEL DESARROLLO DE LA INTEGRACION VISOMOTRIZ/MANUAL MODERNO/MEXICO</v>
          </cell>
          <cell r="D15900" t="str">
            <v>UD</v>
          </cell>
          <cell r="F15900" t="str">
            <v>2219</v>
          </cell>
        </row>
        <row r="15901">
          <cell r="A15901">
            <v>263010932</v>
          </cell>
          <cell r="B15901" t="str">
            <v>INVENTARIO DE DEPRESION DE BECK (BDI-II), HOJAS DE RESPUESTAS PAQ DE 50 UDS</v>
          </cell>
          <cell r="D15901" t="str">
            <v>UD</v>
          </cell>
          <cell r="F15901" t="str">
            <v>2211</v>
          </cell>
        </row>
        <row r="15902">
          <cell r="A15902">
            <v>263020003</v>
          </cell>
          <cell r="B15902" t="str">
            <v>JUEGO DE MESA ELABORADOS EN SU MAYORIA DE CARTON.</v>
          </cell>
          <cell r="D15902" t="str">
            <v>UD</v>
          </cell>
          <cell r="F15902" t="str">
            <v>2233</v>
          </cell>
        </row>
        <row r="15903">
          <cell r="A15903">
            <v>263020004</v>
          </cell>
          <cell r="B15903" t="str">
            <v>JUEGO DIDACTICO DE TANGRAM.</v>
          </cell>
          <cell r="D15903" t="str">
            <v>UD</v>
          </cell>
          <cell r="F15903" t="str">
            <v>2233</v>
          </cell>
        </row>
        <row r="15904">
          <cell r="A15904">
            <v>263020005</v>
          </cell>
          <cell r="B15904" t="str">
            <v>JUEGO DIDACTICO  DE PATRONES.</v>
          </cell>
          <cell r="D15904" t="str">
            <v>UD</v>
          </cell>
          <cell r="F15904" t="str">
            <v>2233</v>
          </cell>
        </row>
        <row r="15905">
          <cell r="A15905">
            <v>263020006</v>
          </cell>
          <cell r="B15905" t="str">
            <v>JUEGO DIDACTICO CONJUNTO DE SECUENCIAS DE CUENTAS Y JUEGO DE PATRONES DE MADERA.</v>
          </cell>
          <cell r="D15905" t="str">
            <v>UD</v>
          </cell>
          <cell r="F15905" t="str">
            <v>2233</v>
          </cell>
        </row>
        <row r="15906">
          <cell r="A15906">
            <v>263020007</v>
          </cell>
          <cell r="B15906" t="str">
            <v>CAJA DE ARENA (INSUMO PSICOTERAPEUTICO) DE MADERA, CON INTERIOR AZUL, MEDIDAS: 72,39 CM X 49,53 CM  (28 1/2 PULG X19 1/2 PULG</v>
          </cell>
          <cell r="D15906" t="str">
            <v>UD</v>
          </cell>
          <cell r="F15906" t="str">
            <v>2233</v>
          </cell>
        </row>
        <row r="15907">
          <cell r="A15907">
            <v>263020008</v>
          </cell>
          <cell r="B15907" t="str">
            <v>JUGUETE O FIGURAS PARA CAJA DE ARENA (INSUMO PSICOTERAPEUTICO), INDIVIDUAL O EN KIT, VARIAS REPRESENTACIONES</v>
          </cell>
          <cell r="D15907" t="str">
            <v>UD</v>
          </cell>
          <cell r="F15907" t="str">
            <v>2233</v>
          </cell>
        </row>
        <row r="15908">
          <cell r="A15908">
            <v>263020030</v>
          </cell>
          <cell r="B15908" t="str">
            <v>MUÑECAS DE PLASTICO, QUE TRAEN ACCESORIOS, COMO CHUPON, ROPA Y OTROS ARTICULOS DE BEBE.</v>
          </cell>
          <cell r="D15908" t="str">
            <v>UD</v>
          </cell>
          <cell r="F15908" t="str">
            <v>2233</v>
          </cell>
        </row>
        <row r="15909">
          <cell r="A15909">
            <v>263020031</v>
          </cell>
          <cell r="B15909" t="str">
            <v>ROMPECABEZAS DE MADERA DE 9-12 PIEZAS, ESPECIALES PARA MANIPULARLOS TANTO EN NIÑOS PEQUEÑOS COMO EN ADULTOS MAYORES.</v>
          </cell>
          <cell r="D15909" t="str">
            <v>UD</v>
          </cell>
          <cell r="F15909" t="str">
            <v>2233</v>
          </cell>
        </row>
        <row r="15910">
          <cell r="A15910">
            <v>263020033</v>
          </cell>
          <cell r="B15910" t="str">
            <v>BALDE DE BLOQUES PLASTICOS.</v>
          </cell>
          <cell r="D15910" t="str">
            <v>UD</v>
          </cell>
          <cell r="F15910" t="str">
            <v>2233</v>
          </cell>
        </row>
        <row r="15911">
          <cell r="A15911">
            <v>263020034</v>
          </cell>
          <cell r="B15911" t="str">
            <v>MUÑECOS SEXUADOS.</v>
          </cell>
          <cell r="D15911" t="str">
            <v>UD</v>
          </cell>
          <cell r="F15911" t="str">
            <v>2233</v>
          </cell>
        </row>
        <row r="15912">
          <cell r="A15912">
            <v>266010001</v>
          </cell>
          <cell r="B15912" t="str">
            <v>TUBOS CONECTORES DE BAJA PRESION</v>
          </cell>
          <cell r="D15912" t="str">
            <v>UD</v>
          </cell>
          <cell r="F15912" t="str">
            <v>2219</v>
          </cell>
        </row>
        <row r="15913">
          <cell r="A15913">
            <v>266010002</v>
          </cell>
          <cell r="B15913" t="str">
            <v>SET DE DRENAJE PARA ABCESOS</v>
          </cell>
          <cell r="D15913" t="str">
            <v>UD</v>
          </cell>
          <cell r="F15913" t="str">
            <v>2219</v>
          </cell>
        </row>
        <row r="15914">
          <cell r="A15914">
            <v>266010003</v>
          </cell>
          <cell r="B15914" t="str">
            <v>SET PARA BIOPSIA TRANSYUGULAR.</v>
          </cell>
          <cell r="D15914" t="str">
            <v>UD</v>
          </cell>
          <cell r="F15914" t="str">
            <v>2219</v>
          </cell>
        </row>
        <row r="15915">
          <cell r="A15915">
            <v>266010004</v>
          </cell>
          <cell r="B15915" t="str">
            <v>TUBO CONECTOR DE BAJA PRESION PARA UTILIZAR CONINYECTOR DE MEDIO DE CONTRASTE.</v>
          </cell>
          <cell r="D15915" t="str">
            <v>UD</v>
          </cell>
          <cell r="F15915" t="str">
            <v>2219</v>
          </cell>
        </row>
        <row r="15916">
          <cell r="A15916">
            <v>266010005</v>
          </cell>
          <cell r="B15916" t="str">
            <v>TAMPON DE USO EN RX PARA EVITAR LA SALIDA DEL MEDIO DE CONTRASTE.</v>
          </cell>
          <cell r="D15916" t="str">
            <v>UD</v>
          </cell>
          <cell r="F15916" t="str">
            <v>2219</v>
          </cell>
        </row>
        <row r="15917">
          <cell r="A15917">
            <v>266010006</v>
          </cell>
          <cell r="B15917" t="str">
            <v>SENSITOMETRO PORTATIL PARA PELICULA AZUL Y VERDE, ESTABILIDAD  DE LA EXPOSICION +.02D LOG DE LA EXPOSICION  POR AÑO, REPETIBILIDAD ENTRE UNIDADES: +. 02 LOG POR AÑO.</v>
          </cell>
          <cell r="D15917" t="str">
            <v>UD</v>
          </cell>
          <cell r="F15917" t="str">
            <v>2219</v>
          </cell>
        </row>
        <row r="15918">
          <cell r="A15918">
            <v>266010007</v>
          </cell>
          <cell r="B15918" t="str">
            <v>PORTACHASIS CON RODINES DE ACERO INOXIDABLEM, CONSTRUIDO DE ACERO INOXIDABLE O ACERO ESMALTADO AL HORNO CON PINTURA ANTIOXIDANTE, TAMAÑO NO MENOR A 60CM L X 40CM A X 90CM H.</v>
          </cell>
          <cell r="D15918" t="str">
            <v>UD</v>
          </cell>
          <cell r="F15918" t="str">
            <v>2219</v>
          </cell>
        </row>
        <row r="15919">
          <cell r="A15919">
            <v>266010008</v>
          </cell>
          <cell r="B15919" t="str">
            <v xml:space="preserve">AGUJA PARA BIOPSIA POR ASPIRACION TRAQUEOBRONQUIAL #21 PARA USO CON ULTRASONIDO ENDOBRONQUIAL									 									</v>
          </cell>
          <cell r="D15919" t="str">
            <v>UD</v>
          </cell>
          <cell r="F15919" t="str">
            <v>2219</v>
          </cell>
        </row>
        <row r="15920">
          <cell r="A15920">
            <v>266010009</v>
          </cell>
          <cell r="B15920" t="str">
            <v>ELECTRODO ADHERIBLE DESECHABLE PEDIATRICO, EN AMBIENTE DE RESONANCIA MAGNETICA,  LIBRE DE LATEX, DE USO UNICO, HIPOALERGENICO,  DIMENSIONES 10 CM X 10 CM.</v>
          </cell>
          <cell r="D15920" t="str">
            <v>UD</v>
          </cell>
          <cell r="F15920" t="str">
            <v>2219</v>
          </cell>
        </row>
        <row r="15921">
          <cell r="A15921">
            <v>266010011</v>
          </cell>
          <cell r="B15921" t="str">
            <v xml:space="preserve">PROTECTOR DE CUELLO PARA RADIOLOGIA TALLA S									 									</v>
          </cell>
          <cell r="D15921" t="str">
            <v>UD</v>
          </cell>
          <cell r="F15921" t="str">
            <v>2219</v>
          </cell>
        </row>
        <row r="15922">
          <cell r="A15922">
            <v>266010012</v>
          </cell>
          <cell r="B15922" t="str">
            <v xml:space="preserve">PROTECTOR DE CUELLO PARA RADIOLOGIA TALLA M									 									</v>
          </cell>
          <cell r="D15922" t="str">
            <v>UD</v>
          </cell>
          <cell r="F15922" t="str">
            <v>2219</v>
          </cell>
        </row>
        <row r="15923">
          <cell r="A15923">
            <v>266010013</v>
          </cell>
          <cell r="B15923" t="str">
            <v xml:space="preserve">PROTECTOR DE CUELLO PARA RADIOLOGIA TALLA L									 									</v>
          </cell>
          <cell r="D15923" t="str">
            <v>UD</v>
          </cell>
          <cell r="F15923" t="str">
            <v>2219</v>
          </cell>
        </row>
        <row r="15924">
          <cell r="A15924">
            <v>266010015</v>
          </cell>
          <cell r="B15924" t="str">
            <v>PISTOLA PARA BIOPSIA, DIMENSIONES DE 3X4X12CM</v>
          </cell>
          <cell r="D15924" t="str">
            <v>UD</v>
          </cell>
          <cell r="F15924" t="str">
            <v>2219</v>
          </cell>
        </row>
        <row r="15925">
          <cell r="A15925">
            <v>266010016</v>
          </cell>
          <cell r="B15925" t="str">
            <v>SET PARA BIOPSIAS DE MAMA ASISTIDAS AL VACIO DE 9G A 10G.</v>
          </cell>
          <cell r="D15925" t="str">
            <v>UD</v>
          </cell>
          <cell r="F15925" t="str">
            <v>2219</v>
          </cell>
        </row>
        <row r="15926">
          <cell r="A15926">
            <v>266010017</v>
          </cell>
          <cell r="B15926" t="str">
            <v>SET PARA BIOPSIAS DE MAMA ASISTIDAS AL VACIO 12 G.</v>
          </cell>
          <cell r="D15926" t="str">
            <v>UD</v>
          </cell>
          <cell r="F15926" t="str">
            <v>2219</v>
          </cell>
        </row>
        <row r="15927">
          <cell r="A15927">
            <v>266010019</v>
          </cell>
          <cell r="B15927" t="str">
            <v>SONDA PARA HISTEROSALPINGOGRAFIA, 7 FRENCH, DE 30 CM LARGO</v>
          </cell>
          <cell r="D15927" t="str">
            <v>UD</v>
          </cell>
          <cell r="F15927" t="str">
            <v>2219</v>
          </cell>
        </row>
        <row r="15928">
          <cell r="A15928">
            <v>266010020</v>
          </cell>
          <cell r="B15928" t="str">
            <v>SONDAS PARA ESTUDIOS DE HISTEROSALPINGOGRAFIA (5FR DE 40CMS).</v>
          </cell>
          <cell r="D15928" t="str">
            <v>UD</v>
          </cell>
          <cell r="F15928" t="str">
            <v>2219</v>
          </cell>
        </row>
        <row r="15929">
          <cell r="A15929">
            <v>266010021</v>
          </cell>
          <cell r="B15929" t="str">
            <v>AGUJAS PARA BIOPSIA CALIBRE MG 14X10</v>
          </cell>
          <cell r="D15929" t="str">
            <v>UD</v>
          </cell>
          <cell r="F15929" t="str">
            <v>2219</v>
          </cell>
        </row>
        <row r="15930">
          <cell r="A15930">
            <v>266010022</v>
          </cell>
          <cell r="B15930" t="str">
            <v>AGUJAS PARA BIOPSIA CALIBRE MG 16X15551615.</v>
          </cell>
          <cell r="D15930" t="str">
            <v>UD</v>
          </cell>
          <cell r="F15930" t="str">
            <v>2219</v>
          </cell>
        </row>
        <row r="15931">
          <cell r="A15931">
            <v>266010024</v>
          </cell>
          <cell r="B15931" t="str">
            <v>AGUJA PARA BIOPSIA DE MAMA 14GX10CM.</v>
          </cell>
          <cell r="D15931" t="str">
            <v>UD</v>
          </cell>
          <cell r="F15931" t="str">
            <v>2219</v>
          </cell>
        </row>
        <row r="15932">
          <cell r="A15932">
            <v>266010025</v>
          </cell>
          <cell r="B15932" t="str">
            <v>AGUJA PARA MARCACION DE MAMA 20G X10CMS</v>
          </cell>
          <cell r="D15932" t="str">
            <v>UD</v>
          </cell>
          <cell r="F15932" t="str">
            <v>2219</v>
          </cell>
        </row>
        <row r="15933">
          <cell r="A15933">
            <v>266010026</v>
          </cell>
          <cell r="B15933" t="str">
            <v>AGUJAS PARA BIOPSIAS CITOLOGICAS DE ASPIRACION  DESCARTABLES DE:    20 X 15CMS</v>
          </cell>
          <cell r="D15933" t="str">
            <v>UD</v>
          </cell>
          <cell r="F15933" t="str">
            <v>2219</v>
          </cell>
        </row>
        <row r="15934">
          <cell r="A15934">
            <v>266010027</v>
          </cell>
          <cell r="B15934" t="str">
            <v>AGUJAS PARA BIOPSIAS CITOLOGICAS DE ASPIRACION  DESCARTABLES DE:   20 X 11CMS</v>
          </cell>
          <cell r="D15934" t="str">
            <v>UD</v>
          </cell>
          <cell r="F15934" t="str">
            <v>2219</v>
          </cell>
        </row>
        <row r="15935">
          <cell r="A15935">
            <v>266010028</v>
          </cell>
          <cell r="B15935" t="str">
            <v>AGUJAS PARA BIOPSIAS CITOLOGICAS DE ASPIRACION  DESCARTABLES DE:  21 X15 CMS.</v>
          </cell>
          <cell r="D15935" t="str">
            <v>UD</v>
          </cell>
          <cell r="F15935" t="str">
            <v>2219</v>
          </cell>
        </row>
        <row r="15936">
          <cell r="A15936">
            <v>266010029</v>
          </cell>
          <cell r="B15936" t="str">
            <v>AGUJAS PARA BIOPSIAS CITOLOGICAS DE ASPIRACION  DESCARTABLES DE: 21 X 20 CMS</v>
          </cell>
          <cell r="D15936" t="str">
            <v>UD</v>
          </cell>
          <cell r="F15936" t="str">
            <v>2219</v>
          </cell>
        </row>
        <row r="15937">
          <cell r="A15937">
            <v>266010030</v>
          </cell>
          <cell r="B15937" t="str">
            <v>AGUJAS PARA BIOPSIAS CITOLOGICAS DE ASPIRACION DESCARTABLES DE:   18 X 15CMS</v>
          </cell>
          <cell r="D15937" t="str">
            <v>UD</v>
          </cell>
          <cell r="F15937" t="str">
            <v>2219</v>
          </cell>
        </row>
        <row r="15938">
          <cell r="A15938">
            <v>266010031</v>
          </cell>
          <cell r="B15938" t="str">
            <v>AGUJAS PARA BIOPSIAS CITOLOGICAS DE TEJIDOS BLANDOS DE 16 X 15CMS</v>
          </cell>
          <cell r="D15938" t="str">
            <v>UD</v>
          </cell>
          <cell r="F15938" t="str">
            <v>2219</v>
          </cell>
        </row>
        <row r="15939">
          <cell r="A15939">
            <v>266010032</v>
          </cell>
          <cell r="B15939" t="str">
            <v>AGUJAS PARA PARA BIOPSIAS DE TEJIDOS BLANDOS DE  18 X 15CMS</v>
          </cell>
          <cell r="D15939" t="str">
            <v>UD</v>
          </cell>
          <cell r="F15939" t="str">
            <v>2219</v>
          </cell>
        </row>
        <row r="15940">
          <cell r="A15940">
            <v>266010033</v>
          </cell>
          <cell r="B15940" t="str">
            <v>AGUJAS PARA BIOPSIAS DE TEJIDOS BLANDOS DE  18 X 20CMS</v>
          </cell>
          <cell r="D15940" t="str">
            <v>UD</v>
          </cell>
          <cell r="F15940" t="str">
            <v>2219</v>
          </cell>
        </row>
        <row r="15941">
          <cell r="A15941">
            <v>266010034</v>
          </cell>
          <cell r="B15941" t="str">
            <v>AGUJAS PARA BIOPSIAS DE TEJIDOS BLANDOS DE  14 X 15CMS</v>
          </cell>
          <cell r="D15941" t="str">
            <v>UD</v>
          </cell>
          <cell r="F15941" t="str">
            <v>2219</v>
          </cell>
        </row>
        <row r="15942">
          <cell r="A15942">
            <v>266010035</v>
          </cell>
          <cell r="B15942" t="str">
            <v>AGUJAS PARA BIOPSIA DE MAMA GUIADA POR ESTEREOTAXIA DE 14GA X16CM.</v>
          </cell>
          <cell r="D15942" t="str">
            <v>UD</v>
          </cell>
          <cell r="F15942" t="str">
            <v>2219</v>
          </cell>
        </row>
        <row r="15943">
          <cell r="A15943">
            <v>266010036</v>
          </cell>
          <cell r="B15943" t="str">
            <v>AGUJA PARA BIOPSIA DE MAMA  14 G X 10 CM, CON DISPARADOR  DESCARTABLE</v>
          </cell>
          <cell r="D15943" t="str">
            <v>UD</v>
          </cell>
          <cell r="F15943" t="str">
            <v>2219</v>
          </cell>
        </row>
        <row r="15944">
          <cell r="A15944">
            <v>266010037</v>
          </cell>
          <cell r="B15944" t="str">
            <v>AGUJA  PARA BIOPSIA DE  16GA X 10CM PARA RIÑON,  CON DISPARADOR DESCARTABLE</v>
          </cell>
          <cell r="D15944" t="str">
            <v>UD</v>
          </cell>
          <cell r="F15944" t="str">
            <v>2219</v>
          </cell>
        </row>
        <row r="15945">
          <cell r="A15945">
            <v>266010038</v>
          </cell>
          <cell r="B15945" t="str">
            <v>AGUJA PARA BIOPSIA  DE RIÑON CON DISPARADOR DESCARTABLE DE 16GA X 16 CM</v>
          </cell>
          <cell r="D15945" t="str">
            <v>UD</v>
          </cell>
          <cell r="F15945" t="str">
            <v>2219</v>
          </cell>
        </row>
        <row r="15946">
          <cell r="A15946">
            <v>266010039</v>
          </cell>
          <cell r="B15946" t="str">
            <v>AGUJAS PARA BIOPSIA DE TEJIDO, COMPATIBLE CON ULTRASONIDO.</v>
          </cell>
          <cell r="D15946" t="str">
            <v>UD</v>
          </cell>
          <cell r="F15946" t="str">
            <v>2219</v>
          </cell>
        </row>
        <row r="15947">
          <cell r="A15947">
            <v>266010044</v>
          </cell>
          <cell r="B15947" t="str">
            <v>AGUJA PARA BIOPSIA  DE RIÑON CON DISPARADOR DESCARTABLE DE 16GA X 20 CM</v>
          </cell>
          <cell r="D15947" t="str">
            <v>UD</v>
          </cell>
          <cell r="F15947" t="str">
            <v>2219</v>
          </cell>
        </row>
        <row r="15948">
          <cell r="A15948">
            <v>266010045</v>
          </cell>
          <cell r="B15948" t="str">
            <v>AGUJA PARA BIOPSIA  DE HIGADO CON DISPARADOR DESCARTABLE DE 16GA X 20 CM</v>
          </cell>
          <cell r="D15948" t="str">
            <v>UD</v>
          </cell>
          <cell r="F15948" t="str">
            <v>2219</v>
          </cell>
        </row>
        <row r="15949">
          <cell r="A15949">
            <v>266010046</v>
          </cell>
          <cell r="B15949" t="str">
            <v>AGUJA PARA BIOPSIA  DE HIGADO CON DISPARADOR DESCARTABLE DE 18GA X 20 CM</v>
          </cell>
          <cell r="D15949" t="str">
            <v>UD</v>
          </cell>
          <cell r="F15949" t="str">
            <v>2219</v>
          </cell>
        </row>
        <row r="15950">
          <cell r="A15950">
            <v>266010047</v>
          </cell>
          <cell r="B15950" t="str">
            <v>AGUJA PARA MARCACION DE MAMA  20GA X 7,5CM, GUIA DE 7,5 CM</v>
          </cell>
          <cell r="D15950" t="str">
            <v>UD</v>
          </cell>
          <cell r="F15950" t="str">
            <v>2219</v>
          </cell>
        </row>
        <row r="15951">
          <cell r="A15951">
            <v>266010048</v>
          </cell>
          <cell r="B15951" t="str">
            <v>AGUJA PARA MARCACION DE MAMA  20GA X 10 CM,  GUIA DE 10 CM</v>
          </cell>
          <cell r="D15951" t="str">
            <v>UD</v>
          </cell>
          <cell r="F15951" t="str">
            <v>2219</v>
          </cell>
        </row>
        <row r="15952">
          <cell r="A15952">
            <v>266010049</v>
          </cell>
          <cell r="B15952" t="str">
            <v>AGUJA PARA BIOPSIA 14GA X 16CM PARA MAMA CON DIPARADOR  DESCARTABLE</v>
          </cell>
          <cell r="D15952" t="str">
            <v>UD</v>
          </cell>
          <cell r="F15952" t="str">
            <v>2219</v>
          </cell>
        </row>
        <row r="15953">
          <cell r="A15953">
            <v>266010050</v>
          </cell>
          <cell r="B15953" t="str">
            <v>AGUJAS PARA BIOPSIAS TIPO TRU-CUT, TAMAÑO: 18 X 30 CMS.</v>
          </cell>
          <cell r="D15953" t="str">
            <v>UD</v>
          </cell>
          <cell r="F15953" t="str">
            <v>2219</v>
          </cell>
        </row>
        <row r="15954">
          <cell r="A15954">
            <v>266010051</v>
          </cell>
          <cell r="B15954" t="str">
            <v>AGUJAS PARA BIOPSIAS TIPO TRU-CUT, TAMAÑO 14X20 CMS.</v>
          </cell>
          <cell r="D15954" t="str">
            <v>UD</v>
          </cell>
          <cell r="F15954" t="str">
            <v>2219</v>
          </cell>
        </row>
        <row r="15955">
          <cell r="A15955">
            <v>266010052</v>
          </cell>
          <cell r="B15955" t="str">
            <v>AGUJA PARA BIOPSIA TIPO TRU-CUT, TAMAÑO 16X15 CMS.</v>
          </cell>
          <cell r="D15955" t="str">
            <v>UD</v>
          </cell>
          <cell r="F15955" t="str">
            <v>2219</v>
          </cell>
        </row>
        <row r="15956">
          <cell r="A15956">
            <v>266010055</v>
          </cell>
          <cell r="B15956" t="str">
            <v>AGUJAS PARA BIOPSIA DE PROSTATA 18GX20CM.</v>
          </cell>
          <cell r="D15956" t="str">
            <v>UD</v>
          </cell>
          <cell r="F15956" t="str">
            <v>2219</v>
          </cell>
        </row>
        <row r="15957">
          <cell r="A15957">
            <v>266010056</v>
          </cell>
          <cell r="B15957" t="str">
            <v>AGUJA COAXIAL O INTRODUCTORA PARA BIOPSA DE TEJIDOS BLANDOS.</v>
          </cell>
          <cell r="D15957" t="str">
            <v>UD</v>
          </cell>
          <cell r="F15957" t="str">
            <v>2219</v>
          </cell>
        </row>
        <row r="15958">
          <cell r="A15958">
            <v>266010058</v>
          </cell>
          <cell r="B15958" t="str">
            <v>AGUJAS PARA BLOQUEO PERIPROSTATICO (AGUJAS CHIVA), DE 20GX20 CM DE LARGO.</v>
          </cell>
          <cell r="D15958" t="str">
            <v>UD</v>
          </cell>
          <cell r="F15958" t="str">
            <v>2219</v>
          </cell>
        </row>
        <row r="15959">
          <cell r="A15959">
            <v>266010061</v>
          </cell>
          <cell r="B15959" t="str">
            <v>AGUJA PARA TOMA DE BIOPSIAS CON MEDIDAS DE 16 GA X 16CM.</v>
          </cell>
          <cell r="D15959" t="str">
            <v>UD</v>
          </cell>
          <cell r="F15959" t="str">
            <v>2219</v>
          </cell>
        </row>
        <row r="15960">
          <cell r="A15960">
            <v>266010062</v>
          </cell>
          <cell r="B15960" t="str">
            <v>DELANTAL DE DOS PIEZAS TIPO CHALECO Y FALDA TAMAÑO EXTRA GRANDE, FABRICADO CON ALEACION BISMUTO Y ANTIMONIO O XENOLIT, LIBRE DE PLOMO, CONFORTABLES, FLEXIBLES, RESISTENTES AL AGUA,</v>
          </cell>
          <cell r="D15960" t="str">
            <v>UD</v>
          </cell>
          <cell r="F15960" t="str">
            <v>2219</v>
          </cell>
        </row>
        <row r="15961">
          <cell r="A15961">
            <v>266010063</v>
          </cell>
          <cell r="B15961" t="str">
            <v xml:space="preserve">ANTEOJOS PLOMADOS PARA USAR SOBRE LENTE DE VISION, PESO MENOS DE 90 GRS, MARCO DE PLASTICO O NYLON DE ALTA RESISTENCIA, LIVIANOS Y SIN DEFECTOS.									 									</v>
          </cell>
          <cell r="D15961" t="str">
            <v>UD</v>
          </cell>
          <cell r="F15961" t="str">
            <v>2219</v>
          </cell>
        </row>
        <row r="15962">
          <cell r="A15962">
            <v>266010064</v>
          </cell>
          <cell r="B15962" t="str">
            <v xml:space="preserve">GUANTES QUIRURGICOS ESTERILES CON PROTECCION RADIOLOGICA TALLA 6.5, SIN PLOMO, LATEX DE CAUCHO NATURAL, LIBRE DE POLVO.									 									</v>
          </cell>
          <cell r="D15962" t="str">
            <v>PR</v>
          </cell>
          <cell r="F15962" t="str">
            <v>2219</v>
          </cell>
        </row>
        <row r="15963">
          <cell r="A15963">
            <v>266010065</v>
          </cell>
          <cell r="B15963" t="str">
            <v xml:space="preserve">GUANTES QUIRURGICOS ESTERILES CON PROTECCION RADIOLOGICA TALLA 7, SIN PLOMO, LATEX DE CAUCHO NATURAL, LIBRE DE POLVO.									 									</v>
          </cell>
          <cell r="D15963" t="str">
            <v>UD</v>
          </cell>
          <cell r="F15963" t="str">
            <v>2219</v>
          </cell>
        </row>
        <row r="15964">
          <cell r="A15964">
            <v>266010066</v>
          </cell>
          <cell r="B15964" t="str">
            <v xml:space="preserve">GUANTES QUIRURGICOS ESTERILES CON PROTECCION RADIOLOGICA TALLA 7.5, SIN PLOMO, LATEX DE CAUCHO NATURAL, LIBRE DE POLVO.									 									</v>
          </cell>
          <cell r="D15964" t="str">
            <v>PR</v>
          </cell>
          <cell r="F15964" t="str">
            <v>2219</v>
          </cell>
        </row>
        <row r="15965">
          <cell r="A15965">
            <v>266010067</v>
          </cell>
          <cell r="B15965" t="str">
            <v xml:space="preserve">GUANTES QUIRURGICOS ESTERILES CON PROTECCION RADIOLOGICA TALLA 8, SIN PLOMO, LATEX DE CAUCHO NATURAL, LIBRE DE POLVO.									 									</v>
          </cell>
          <cell r="D15965" t="str">
            <v>PR</v>
          </cell>
          <cell r="F15965" t="str">
            <v>2219</v>
          </cell>
        </row>
        <row r="15966">
          <cell r="A15966">
            <v>266010090</v>
          </cell>
          <cell r="B15966" t="str">
            <v>COBERTORES PLASTICOS PARA MENTONERAS DE EQUIPO DE ORTOPANTOMOGRAFIA</v>
          </cell>
          <cell r="D15966" t="str">
            <v>UD</v>
          </cell>
          <cell r="F15966" t="str">
            <v>2219</v>
          </cell>
        </row>
        <row r="15967">
          <cell r="A15967">
            <v>266010100</v>
          </cell>
          <cell r="B15967" t="str">
            <v>SET DE NEFROSTOMIA 8 FR.</v>
          </cell>
          <cell r="D15967" t="str">
            <v>UD</v>
          </cell>
          <cell r="F15967" t="str">
            <v>2219</v>
          </cell>
        </row>
        <row r="15968">
          <cell r="A15968">
            <v>266010101</v>
          </cell>
          <cell r="B15968" t="str">
            <v>SET DE NEFROSTOMIA 10 FR.</v>
          </cell>
          <cell r="D15968" t="str">
            <v>UD</v>
          </cell>
          <cell r="F15968" t="str">
            <v>2219</v>
          </cell>
        </row>
        <row r="15969">
          <cell r="A15969">
            <v>266010102</v>
          </cell>
          <cell r="B15969" t="str">
            <v>SET DE NEFROSTOMIA 12 FR.</v>
          </cell>
          <cell r="D15969" t="str">
            <v>UD</v>
          </cell>
          <cell r="F15969" t="str">
            <v>2219</v>
          </cell>
        </row>
        <row r="15970">
          <cell r="A15970">
            <v>266010130</v>
          </cell>
          <cell r="B15970" t="str">
            <v>CATETER DE DILATACION DE DIFERENTES TIPOS,PARA USAR EN      COLANGIOPLASTIA, PARA UNA PRESION DE 210 PSI DE MATERIAL NO.COMPATIBLE CON MARCAS RADIOPACAS.</v>
          </cell>
          <cell r="D15970" t="str">
            <v>UD</v>
          </cell>
          <cell r="F15970" t="str">
            <v>2219</v>
          </cell>
        </row>
        <row r="15971">
          <cell r="A15971">
            <v>266010141</v>
          </cell>
          <cell r="B15971" t="str">
            <v>CATETER PARA VALVULOPLASTIA CON BALON DE 23 MM X 4 CM</v>
          </cell>
          <cell r="D15971" t="str">
            <v>UD</v>
          </cell>
          <cell r="F15971" t="str">
            <v>2219</v>
          </cell>
        </row>
        <row r="15972">
          <cell r="A15972">
            <v>266010142</v>
          </cell>
          <cell r="B15972" t="str">
            <v>CATETER PARA VALVULOPLASTIA CON BALON DE 4 MM X 2 CMS DE BAJO PERFIL CON SU RESPECTIVA GUIA</v>
          </cell>
          <cell r="D15972" t="str">
            <v>UD</v>
          </cell>
          <cell r="F15972" t="str">
            <v>2219</v>
          </cell>
        </row>
        <row r="15973">
          <cell r="A15973">
            <v>266010143</v>
          </cell>
          <cell r="B15973" t="str">
            <v>CATETER PARA VALVULOPLASTIA CON BALON DE 8 MM X 2 CM DE BAJO PERFIL CON SU RESPECTIVA GUIA</v>
          </cell>
          <cell r="D15973" t="str">
            <v>UD</v>
          </cell>
          <cell r="F15973" t="str">
            <v>2219</v>
          </cell>
        </row>
        <row r="15974">
          <cell r="A15974">
            <v>266010144</v>
          </cell>
          <cell r="B15974" t="str">
            <v>CATETER PARA VALVULOPLASTIA CON BALON DE 9 MM X 2 CM DE BAJO PERFIL CON SU RESPECTIVA GUIA,</v>
          </cell>
          <cell r="D15974" t="str">
            <v>UD</v>
          </cell>
          <cell r="F15974" t="str">
            <v>2219</v>
          </cell>
        </row>
        <row r="15975">
          <cell r="A15975">
            <v>266010145</v>
          </cell>
          <cell r="B15975" t="str">
            <v>CATETER PARA VALVULOPLASTIA CON BALON DE 10 MM X 2 CM DE BAJO PERFIL CON SU RESPECTIVA GUIA</v>
          </cell>
          <cell r="D15975" t="str">
            <v>UD</v>
          </cell>
          <cell r="F15975" t="str">
            <v>2219</v>
          </cell>
        </row>
        <row r="15976">
          <cell r="A15976">
            <v>266010146</v>
          </cell>
          <cell r="B15976" t="str">
            <v>CATETER PARA VALVULOPLASTIA O ANGIOPLASTIA CON BALON DE 14 MM X 4 CM DE ALTA PRESION</v>
          </cell>
          <cell r="D15976" t="str">
            <v>UD</v>
          </cell>
          <cell r="F15976" t="str">
            <v>2219</v>
          </cell>
        </row>
        <row r="15977">
          <cell r="A15977">
            <v>266010147</v>
          </cell>
          <cell r="B15977" t="str">
            <v>CATETER PARA VALVULOPLASTIA O ANGIOPLASTIA CON BALON DE 16 MM X 4 CM DE ALTA PRESION,</v>
          </cell>
          <cell r="D15977" t="str">
            <v>UD</v>
          </cell>
          <cell r="F15977" t="str">
            <v>2219</v>
          </cell>
        </row>
        <row r="15978">
          <cell r="A15978">
            <v>266010148</v>
          </cell>
          <cell r="B15978" t="str">
            <v>CATETER PARA VALVULOPLASTIA O ANGIOPLASTIA CON BALON DE 20 MM X 5 CM DE ALTA PRESION</v>
          </cell>
          <cell r="D15978" t="str">
            <v>UD</v>
          </cell>
          <cell r="F15978" t="str">
            <v>2219</v>
          </cell>
        </row>
        <row r="15979">
          <cell r="A15979">
            <v>266010149</v>
          </cell>
          <cell r="B15979" t="str">
            <v>CATETER PARA VALVULOPLASTIA O ANGIOPLASTIA CON BALON DE 22 MM X 5 CM DE ALTA PRESION</v>
          </cell>
          <cell r="D15979" t="str">
            <v>UD</v>
          </cell>
          <cell r="F15979" t="str">
            <v>2219</v>
          </cell>
        </row>
        <row r="15980">
          <cell r="A15980">
            <v>266010150</v>
          </cell>
          <cell r="B15980" t="str">
            <v>CATETER PARA VALVULOPLASTIA Y ANGIOPLASTIA TIPO BALON EN BALON (BIB) DE 10 MM X 4 CM</v>
          </cell>
          <cell r="D15980" t="str">
            <v>UD</v>
          </cell>
          <cell r="F15980" t="str">
            <v>2219</v>
          </cell>
        </row>
        <row r="15981">
          <cell r="A15981">
            <v>266010151</v>
          </cell>
          <cell r="B15981" t="str">
            <v>CATETER PARA VALVULOPLASTIA Y ANGIOPLASTIA TIPO BALON EN BALON (BIB) DE 12 MM X 4 CM</v>
          </cell>
          <cell r="D15981" t="str">
            <v>UD</v>
          </cell>
          <cell r="F15981" t="str">
            <v>2219</v>
          </cell>
        </row>
        <row r="15982">
          <cell r="A15982">
            <v>266010152</v>
          </cell>
          <cell r="B15982" t="str">
            <v>CATETER PARA VALVULOPLASTIA Y ANGIOPLASTIA TIPO BALON EN BALON (BIB) DE 14 MM X 4 CM</v>
          </cell>
          <cell r="D15982" t="str">
            <v>UD</v>
          </cell>
          <cell r="F15982" t="str">
            <v>2219</v>
          </cell>
        </row>
        <row r="15983">
          <cell r="A15983">
            <v>266010153</v>
          </cell>
          <cell r="B15983" t="str">
            <v>CATETER PARA VALVULOPLASTIA SIMILAR AL CATETER TIPO BALON NUCLEOS DE 12 MM X 4 CM,</v>
          </cell>
          <cell r="D15983" t="str">
            <v>UD</v>
          </cell>
          <cell r="F15983" t="str">
            <v>2219</v>
          </cell>
        </row>
        <row r="15984">
          <cell r="A15984">
            <v>266010154</v>
          </cell>
          <cell r="B15984" t="str">
            <v>CATETER PARA VALVULOPLASTIA SIMILAR AL  TIPO BALON NUCLEOS DE 14 MM X 4 CM</v>
          </cell>
          <cell r="D15984" t="str">
            <v>UD</v>
          </cell>
          <cell r="F15984" t="str">
            <v>2219</v>
          </cell>
        </row>
        <row r="15985">
          <cell r="A15985">
            <v>266010155</v>
          </cell>
          <cell r="B15985" t="str">
            <v>CATETER PARA VALVULOPLASTIA SIMILAR AL CATETER TIPO BALON NUCLEOS DE 18 MM X 5 CM</v>
          </cell>
          <cell r="D15985" t="str">
            <v>UD</v>
          </cell>
          <cell r="F15985" t="str">
            <v>2219</v>
          </cell>
        </row>
        <row r="15986">
          <cell r="A15986">
            <v>266010156</v>
          </cell>
          <cell r="B15986" t="str">
            <v>CATETER PARA VALVULOPLASTIA O ANGIOPLASTIA DE ULTRA-ALTA PRESION CON BALON DE 14 MM X 4 CM</v>
          </cell>
          <cell r="D15986" t="str">
            <v>UD</v>
          </cell>
          <cell r="F15986" t="str">
            <v>2219</v>
          </cell>
        </row>
        <row r="15987">
          <cell r="A15987">
            <v>266010157</v>
          </cell>
          <cell r="B15987" t="str">
            <v>CATETER PARA VALVULOPLASTIA O ANGIOPLASTIA DE ULTRA-ALTA PRESION CON BALON DE 12 MM X 4 CM</v>
          </cell>
          <cell r="D15987" t="str">
            <v>UD</v>
          </cell>
          <cell r="F15987" t="str">
            <v>2219</v>
          </cell>
        </row>
        <row r="15988">
          <cell r="A15988">
            <v>266010285</v>
          </cell>
          <cell r="B15988" t="str">
            <v>SET CONTROL DE CALIDAD PARA IMAGENES.</v>
          </cell>
          <cell r="D15988" t="str">
            <v>UD</v>
          </cell>
          <cell r="F15988" t="str">
            <v>2219</v>
          </cell>
        </row>
        <row r="15989">
          <cell r="A15989">
            <v>266010326</v>
          </cell>
          <cell r="B15989" t="str">
            <v>CHASIS PARA MAMOGRAFO DIGITALIZADOR DE 24 X 30 CM.</v>
          </cell>
          <cell r="D15989" t="str">
            <v>UD</v>
          </cell>
          <cell r="F15989" t="str">
            <v>2219</v>
          </cell>
        </row>
        <row r="15990">
          <cell r="A15990">
            <v>266010330</v>
          </cell>
          <cell r="B15990" t="str">
            <v>CHASIS DE METAL, 16.51 X 21.59 CMS.</v>
          </cell>
          <cell r="D15990" t="str">
            <v>UD</v>
          </cell>
          <cell r="F15990" t="str">
            <v>2219</v>
          </cell>
        </row>
        <row r="15991">
          <cell r="A15991">
            <v>266010331</v>
          </cell>
          <cell r="B15991" t="str">
            <v>CHASIS DE METAL PARA MAMOGRAFIA DE 24 X 30 CMS.</v>
          </cell>
          <cell r="D15991" t="str">
            <v>UD</v>
          </cell>
          <cell r="F15991" t="str">
            <v>2219</v>
          </cell>
        </row>
        <row r="15992">
          <cell r="A15992">
            <v>266010332</v>
          </cell>
          <cell r="B15992" t="str">
            <v>CHASIS DE METAL PARA MAMOGRAFIA DE 18 X 24 CMS.</v>
          </cell>
          <cell r="D15992" t="str">
            <v>UD</v>
          </cell>
          <cell r="F15992" t="str">
            <v>2219</v>
          </cell>
        </row>
        <row r="15993">
          <cell r="A15993">
            <v>266010333</v>
          </cell>
          <cell r="B15993" t="str">
            <v>CHASIS PARA MAMOGRAFIA DE 18 X 24 CMS.</v>
          </cell>
          <cell r="D15993" t="str">
            <v>UD</v>
          </cell>
          <cell r="F15993" t="str">
            <v>2219</v>
          </cell>
        </row>
        <row r="15994">
          <cell r="A15994">
            <v>266010340</v>
          </cell>
          <cell r="B15994" t="str">
            <v>CHASIS DE METAL, 20.32 X 25.40 CMS. (8X10).</v>
          </cell>
          <cell r="D15994" t="str">
            <v>UD</v>
          </cell>
          <cell r="F15994" t="str">
            <v>2219</v>
          </cell>
        </row>
        <row r="15995">
          <cell r="A15995">
            <v>266010345</v>
          </cell>
          <cell r="B15995" t="str">
            <v>CHASIS CON PARRILLA PARA ESTUDIOS RADIOLOGICOS, DE 14 X 17  PULG; EN NUMERO DE 3. SON EMPACADOS Y TRANSPORTADOS EN CAJAS</v>
          </cell>
          <cell r="D15995" t="str">
            <v>UD</v>
          </cell>
          <cell r="F15995" t="str">
            <v>2219</v>
          </cell>
        </row>
        <row r="15996">
          <cell r="A15996">
            <v>266010346</v>
          </cell>
          <cell r="B15996" t="str">
            <v>CHASIS CON PARRILLA PARA ESTUDIOS RADIOLOGICOS, DE 11 X 14  PULGADAS</v>
          </cell>
          <cell r="D15996" t="str">
            <v>UD</v>
          </cell>
          <cell r="F15996" t="str">
            <v>2219</v>
          </cell>
        </row>
        <row r="15997">
          <cell r="A15997">
            <v>266010348</v>
          </cell>
          <cell r="B15997" t="str">
            <v>CHASIS CON PARRILLA PARA ESTUDIOS RADIOLOGICOS, DE 10 X 12  PULGADAS (25,40CM X 30,48CM)</v>
          </cell>
          <cell r="D15997" t="str">
            <v>UD</v>
          </cell>
          <cell r="F15997" t="str">
            <v>2219</v>
          </cell>
        </row>
        <row r="15998">
          <cell r="A15998">
            <v>266010350</v>
          </cell>
          <cell r="B15998" t="str">
            <v>CHASIS DE METAL, 25.40 X 30.48 CMS. (10X12).</v>
          </cell>
          <cell r="D15998" t="str">
            <v>UD</v>
          </cell>
          <cell r="F15998" t="str">
            <v>2219</v>
          </cell>
        </row>
        <row r="15999">
          <cell r="A15999">
            <v>266010360</v>
          </cell>
          <cell r="B15999" t="str">
            <v>CHASIS DE METAL, 27.94 X 35.56 CM. (11X14).</v>
          </cell>
          <cell r="D15999" t="str">
            <v>UD</v>
          </cell>
          <cell r="F15999" t="str">
            <v>2219</v>
          </cell>
        </row>
        <row r="16000">
          <cell r="A16000">
            <v>266010370</v>
          </cell>
          <cell r="B16000" t="str">
            <v>CHASIS DE METAL, 35.56 X 35.56 CMS. (14X14).</v>
          </cell>
          <cell r="D16000" t="str">
            <v>UD</v>
          </cell>
          <cell r="F16000" t="str">
            <v>2219</v>
          </cell>
        </row>
        <row r="16001">
          <cell r="A16001">
            <v>266010380</v>
          </cell>
          <cell r="B16001" t="str">
            <v>CHASIS DE METAL, 35.56 X 43.18 CM. (14X17).</v>
          </cell>
          <cell r="D16001" t="str">
            <v>UD</v>
          </cell>
          <cell r="F16001" t="str">
            <v>2219</v>
          </cell>
        </row>
        <row r="16002">
          <cell r="A16002">
            <v>266010396</v>
          </cell>
          <cell r="B16002" t="str">
            <v>CHASIS PLASTICO PARA MAMOGRAFIA CON PANTALLA INCLUIDA TAMAÑO 24X30 PULGADAS.</v>
          </cell>
          <cell r="D16002" t="str">
            <v>UD</v>
          </cell>
          <cell r="F16002" t="str">
            <v>2219</v>
          </cell>
        </row>
        <row r="16003">
          <cell r="A16003">
            <v>266010397</v>
          </cell>
          <cell r="B16003" t="str">
            <v>CHASIS PLASTICO PARA MAMOGRAFIA CON PANTALLA INCLUIDA TAMAÑO 18X24 CMS.</v>
          </cell>
          <cell r="D16003" t="str">
            <v>UD</v>
          </cell>
          <cell r="F16003" t="str">
            <v>2219</v>
          </cell>
        </row>
        <row r="16004">
          <cell r="A16004">
            <v>266010410</v>
          </cell>
          <cell r="B16004" t="str">
            <v>CHASIS DE PLASTICO, 20.32 X 25.40 CM. PROVISTO DE 2 PANTALLAS CON VELOCIDAD 400, SENSIBLE A LA LUZ AZUL</v>
          </cell>
          <cell r="D16004" t="str">
            <v>UD</v>
          </cell>
          <cell r="F16004" t="str">
            <v>2219</v>
          </cell>
        </row>
        <row r="16005">
          <cell r="A16005">
            <v>266010411</v>
          </cell>
          <cell r="B16005" t="str">
            <v>CHASIS DE PLASTICO, 25.40 X 30.48 CM. PROVISTO DE 2 PANTALLAS CON VELOCIDAD 400, SENSIBLE A LA LUZ AZUL</v>
          </cell>
          <cell r="D16005" t="str">
            <v>UD</v>
          </cell>
          <cell r="F16005" t="str">
            <v>2219</v>
          </cell>
        </row>
        <row r="16006">
          <cell r="A16006">
            <v>266010412</v>
          </cell>
          <cell r="B16006" t="str">
            <v>CHASIS DE PLASTICO, 27.94 X 35.56 CM.  PROVISTO DE 2 PANTALLAS CON VELOCIDAD 400, SENSIBLE A LA LUZ AZUL</v>
          </cell>
          <cell r="D16006" t="str">
            <v>UD</v>
          </cell>
          <cell r="F16006" t="str">
            <v>2219</v>
          </cell>
        </row>
        <row r="16007">
          <cell r="A16007">
            <v>266010413</v>
          </cell>
          <cell r="B16007" t="str">
            <v>CHASIS DE PLASTICO,35.56 X 35.56 CM.  PROVISTO DE 2 PANTALLAS CON VELOCIDAD 400, SENSIBLE A LA LUZ AZUL</v>
          </cell>
          <cell r="D16007" t="str">
            <v>UD</v>
          </cell>
          <cell r="F16007" t="str">
            <v>2219</v>
          </cell>
        </row>
        <row r="16008">
          <cell r="A16008">
            <v>266010414</v>
          </cell>
          <cell r="B16008" t="str">
            <v>CHASIS DE PLASTICO, 35.56 X 43.18 CM.  PROVISTO DE 2 PANTALLAS CON VELOCIDAD 400, SENSIBLE A LA LUZ AZUL</v>
          </cell>
          <cell r="D16008" t="str">
            <v>UD</v>
          </cell>
          <cell r="F16008" t="str">
            <v>2219</v>
          </cell>
        </row>
        <row r="16009">
          <cell r="A16009">
            <v>266010415</v>
          </cell>
          <cell r="B16009" t="str">
            <v>CHASIS PARA RAYOX  X CON PANTALLA INCORPORADA DE 14X36</v>
          </cell>
          <cell r="D16009" t="str">
            <v>UD</v>
          </cell>
          <cell r="F16009" t="str">
            <v>2219</v>
          </cell>
        </row>
        <row r="16010">
          <cell r="A16010">
            <v>266010421</v>
          </cell>
          <cell r="B16010" t="str">
            <v>CHASIS DE FOSFORO DE 10X12".</v>
          </cell>
          <cell r="D16010" t="str">
            <v>UD</v>
          </cell>
          <cell r="F16010" t="str">
            <v>2219</v>
          </cell>
        </row>
        <row r="16011">
          <cell r="A16011">
            <v>266010422</v>
          </cell>
          <cell r="B16011" t="str">
            <v>CHASIS DE FOSFORO DE 14X17"".</v>
          </cell>
          <cell r="D16011" t="str">
            <v>UD</v>
          </cell>
          <cell r="F16011" t="str">
            <v>2219</v>
          </cell>
        </row>
        <row r="16012">
          <cell r="A16012">
            <v>266010423</v>
          </cell>
          <cell r="B16012" t="str">
            <v>CHASIS DE FOSFORO DE 10X12".</v>
          </cell>
          <cell r="D16012" t="str">
            <v>UD</v>
          </cell>
          <cell r="F16012" t="str">
            <v>2219</v>
          </cell>
        </row>
        <row r="16013">
          <cell r="A16013">
            <v>266010424</v>
          </cell>
          <cell r="B16013" t="str">
            <v>CHASIS DE FOSFORO DE 14X17".</v>
          </cell>
          <cell r="D16013" t="str">
            <v>UD</v>
          </cell>
          <cell r="F16013" t="str">
            <v>2219</v>
          </cell>
        </row>
        <row r="16014">
          <cell r="A16014">
            <v>266010425</v>
          </cell>
          <cell r="B16014" t="str">
            <v>CHASIS DE FOSFORO DE 24X30".</v>
          </cell>
          <cell r="D16014" t="str">
            <v>UD</v>
          </cell>
          <cell r="F16014" t="str">
            <v>2219</v>
          </cell>
        </row>
        <row r="16015">
          <cell r="A16015">
            <v>266010426</v>
          </cell>
          <cell r="B16015" t="str">
            <v>CHASIS DE FOSFORO DE 18X24 PARA MAMOGRAFIA.</v>
          </cell>
          <cell r="D16015" t="str">
            <v>UD</v>
          </cell>
          <cell r="F16015" t="str">
            <v>2219</v>
          </cell>
        </row>
        <row r="16016">
          <cell r="A16016">
            <v>266010427</v>
          </cell>
          <cell r="B16016" t="str">
            <v>DELANTAL DE DOS PIEZAS, TIPO CHALECO Y FALDA, TAMAÑO MEDIANO, FABRICADOS CON ALEACION DE BISMUTO Y ANTIMONIO.</v>
          </cell>
          <cell r="D16016" t="str">
            <v>UD</v>
          </cell>
          <cell r="F16016" t="str">
            <v>2219</v>
          </cell>
        </row>
        <row r="16017">
          <cell r="A16017">
            <v>266010428</v>
          </cell>
          <cell r="B16017" t="str">
            <v>DELANTAL DE DOS PIEZAS, TIPO CHALECO Y FALDA, TAMAÑO GRANDE, FABRICADOS CON ALEACION DE BISMUTO Y ANTIMONIO.</v>
          </cell>
          <cell r="D16017" t="str">
            <v>UD</v>
          </cell>
          <cell r="F16017" t="str">
            <v>2219</v>
          </cell>
        </row>
        <row r="16018">
          <cell r="A16018">
            <v>266010432</v>
          </cell>
          <cell r="B16018" t="str">
            <v>GORRO DE PROTECCION PARA PROCEDIMIENTOS RADIOLOGICOS</v>
          </cell>
          <cell r="D16018" t="str">
            <v>UD</v>
          </cell>
          <cell r="F16018" t="str">
            <v>2219</v>
          </cell>
        </row>
        <row r="16019">
          <cell r="A16019">
            <v>266010433</v>
          </cell>
          <cell r="B16019" t="str">
            <v>DELANTAL DE PROTECCION PARA PROCEDIMIENTOS RADIOLOGICOS</v>
          </cell>
          <cell r="D16019" t="str">
            <v>UD</v>
          </cell>
          <cell r="F16019" t="str">
            <v>2219</v>
          </cell>
        </row>
        <row r="16020">
          <cell r="A16020">
            <v>266010434</v>
          </cell>
          <cell r="B16020" t="str">
            <v>DELANTAL  PLOMADO DE CUERPO ENTERO, TAMAÑO PEQUEÑO  CON EL EQUIVALENTE A  0.5 MM DE PLOMO O  85 KVP,  DE 20 X 34 PULGADAS (+/- 1 PILGADA)</v>
          </cell>
          <cell r="D16020" t="str">
            <v>UD</v>
          </cell>
          <cell r="F16020" t="str">
            <v>2219</v>
          </cell>
        </row>
        <row r="16021">
          <cell r="A16021">
            <v>266010435</v>
          </cell>
          <cell r="B16021" t="str">
            <v>DELANTAL  PLOMADO DE CUERPO ENTERO, TAMAÑO MEDIANO  CON EL EQUIVALENTE A  0.5 MM DE PLOMO  O  85 KVP , DE  22 X 36 PULGADAS (+/- 1 PULGADA)</v>
          </cell>
          <cell r="D16021" t="str">
            <v>UD</v>
          </cell>
          <cell r="F16021" t="str">
            <v>2219</v>
          </cell>
        </row>
        <row r="16022">
          <cell r="A16022">
            <v>266010436</v>
          </cell>
          <cell r="B16022" t="str">
            <v>DELANTAL  PLOMADO DE CUERPO ENTERO, TAMAÑO GRANDE  CON EL EQUIVALENTE A  0.5 MM DE PLOMO O  85 KVP, DE 24X38 PULGADAS (+/- 1 PULGADA)</v>
          </cell>
          <cell r="D16022" t="str">
            <v>UD</v>
          </cell>
          <cell r="F16022" t="str">
            <v>2219</v>
          </cell>
        </row>
        <row r="16023">
          <cell r="A16023">
            <v>266010437</v>
          </cell>
          <cell r="B16023" t="str">
            <v>DELANTAL DE DOS PIEZAS TIPO CHALECO Y FALDA TAMAÑO PEQUEÑO, DIMENSIONES CHALECO: PECHO 38 PULGADAS, ALTURA 19 PULGADAS (+/-1 PULGADA),  FALDA: CADERAS 39 PULGADA, ALTO 21  PULGADAS</v>
          </cell>
          <cell r="D16023" t="str">
            <v>UD</v>
          </cell>
          <cell r="F16023" t="str">
            <v>2219</v>
          </cell>
        </row>
        <row r="16024">
          <cell r="A16024">
            <v>266010438</v>
          </cell>
          <cell r="B16024" t="str">
            <v>DELANTAL DE DOS PIEZAS TIPO CHALECO Y FALDA TAMAÑO MEDIANO. DIMENSIONES CHALECO: PECHO 40 PULGADAS, ALTURA 20 PULGADAS (+/-1 PULGADA),  FALDA: CADERAS 43 PULGADA, ALTO 22 PULGADAS</v>
          </cell>
          <cell r="D16024" t="str">
            <v>UD</v>
          </cell>
          <cell r="F16024" t="str">
            <v>2219</v>
          </cell>
        </row>
        <row r="16025">
          <cell r="A16025">
            <v>266010439</v>
          </cell>
          <cell r="B16025" t="str">
            <v>DELANTAL DE DOS PIEZAS TIPO CHALECO Y FALDA TAMAÑO GRANDE, DIMENSIONES CHALECO: PECHO 43 PULGADAS, ALTURA 21  PULGADAS (+/-1 PULGADA),  FALDA: CADERAS 47 PULGADA, ALTO 22 PULGADAS</v>
          </cell>
          <cell r="D16025" t="str">
            <v>UD</v>
          </cell>
          <cell r="F16025" t="str">
            <v>2219</v>
          </cell>
        </row>
        <row r="16026">
          <cell r="A16026">
            <v>266010440</v>
          </cell>
          <cell r="B16026" t="str">
            <v>DELANTAL PLOMADO PESO 9,92 LIBRAS  (4,5 KILOS) APROXIMADAMENTE, TALLA M.</v>
          </cell>
          <cell r="D16026" t="str">
            <v>UD</v>
          </cell>
          <cell r="F16026" t="str">
            <v>2219</v>
          </cell>
        </row>
        <row r="16027">
          <cell r="A16027">
            <v>266010441</v>
          </cell>
          <cell r="B16027" t="str">
            <v>DELANTAL PLOMADO PESO  11,2  (5 KILOS) APROXIMADAMNETE, TALLA L.</v>
          </cell>
          <cell r="D16027" t="str">
            <v>UD</v>
          </cell>
          <cell r="F16027" t="str">
            <v>2219</v>
          </cell>
        </row>
        <row r="16028">
          <cell r="A16028">
            <v>266010442</v>
          </cell>
          <cell r="B16028" t="str">
            <v>DELANTAL  PLOMADO DE CUERPO ENTERO, TAMAÑO EXTRA GRANDA  CON EL EQUIVALENTE A  0.5 MM DE PLOMO O  85 KVP,  DE 26 X 40 PULGADAS (+/- 1 PILGADA)</v>
          </cell>
          <cell r="D16028" t="str">
            <v>UD</v>
          </cell>
          <cell r="F16028" t="str">
            <v>2219</v>
          </cell>
        </row>
        <row r="16029">
          <cell r="A16029">
            <v>266010443</v>
          </cell>
          <cell r="B16029" t="str">
            <v>DELANTAL PARA PROTECCION RADIOLOGICA, TALLA XXLARGE (XXL).</v>
          </cell>
          <cell r="D16029" t="str">
            <v>UD</v>
          </cell>
          <cell r="F16029" t="str">
            <v>2219</v>
          </cell>
        </row>
        <row r="16030">
          <cell r="A16030">
            <v>266010460</v>
          </cell>
          <cell r="B16030" t="str">
            <v>EQUIPO DESCARTABLE PARA COLON POR ENEMA.</v>
          </cell>
          <cell r="D16030" t="str">
            <v>UD</v>
          </cell>
          <cell r="F16030" t="str">
            <v>2219</v>
          </cell>
        </row>
        <row r="16031">
          <cell r="A16031">
            <v>266010485</v>
          </cell>
          <cell r="B16031" t="str">
            <v>ANTEOJOS PLOMADOS (0.75MM DE PLOMO) PARA USO DURANTE        ESTUDIOS FLUROSCOPICO. MARCO DE METAL O PLASTICO.</v>
          </cell>
          <cell r="D16031" t="str">
            <v>UD</v>
          </cell>
          <cell r="F16031" t="str">
            <v>2219</v>
          </cell>
        </row>
        <row r="16032">
          <cell r="A16032">
            <v>266010486</v>
          </cell>
          <cell r="B16032" t="str">
            <v>LENTES ANTIRREFLEJO PARA REVISION DE LAS PANTALLAS  INTENSIFICADORAS.</v>
          </cell>
          <cell r="D16032" t="str">
            <v>UD</v>
          </cell>
          <cell r="F16032" t="str">
            <v>2228</v>
          </cell>
        </row>
        <row r="16033">
          <cell r="A16033">
            <v>266010487</v>
          </cell>
          <cell r="B16033" t="str">
            <v>ANTEOJOS PLOMADOS GRADO MEDICO, LENTES DE VIDRIO PLOMADO ,100% TRASPARENTES, ARMAZON DE FEBRA DE CARBONO.</v>
          </cell>
          <cell r="D16033" t="str">
            <v>UD</v>
          </cell>
          <cell r="F16033" t="str">
            <v>2219</v>
          </cell>
        </row>
        <row r="16034">
          <cell r="A16034">
            <v>266010500</v>
          </cell>
          <cell r="B16034" t="str">
            <v>QUIMICO FIJADOR PARA SER UTILIZADO EN EL PROCESO DE REVELADO DE PELICULAS RADIOGRAFICAS.</v>
          </cell>
          <cell r="D16034" t="str">
            <v>UD</v>
          </cell>
          <cell r="F16034" t="str">
            <v>2219</v>
          </cell>
        </row>
        <row r="16035">
          <cell r="A16035">
            <v>266010502</v>
          </cell>
          <cell r="B16035" t="str">
            <v>FUENTES LINEALES DE GADOLINEO 153 (CD 153)</v>
          </cell>
          <cell r="D16035" t="str">
            <v>KG</v>
          </cell>
          <cell r="F16035" t="str">
            <v>2219</v>
          </cell>
        </row>
        <row r="16036">
          <cell r="A16036">
            <v>266010505</v>
          </cell>
          <cell r="B16036" t="str">
            <v>FUENTE DE RADIOACTIVIDAD DE COBALTO 57 (CO 57).</v>
          </cell>
          <cell r="D16036" t="str">
            <v>UD</v>
          </cell>
          <cell r="F16036" t="str">
            <v>2219</v>
          </cell>
        </row>
        <row r="16037">
          <cell r="A16037">
            <v>266010510</v>
          </cell>
          <cell r="B16037" t="str">
            <v>ACIDO FIJADOR PARA REVELADORA AUTOMATICA, DE PLACAS RADIO-  GRAFICAS.</v>
          </cell>
          <cell r="D16037" t="str">
            <v>ST</v>
          </cell>
          <cell r="F16037" t="str">
            <v>2219</v>
          </cell>
        </row>
        <row r="16038">
          <cell r="A16038">
            <v>266010511</v>
          </cell>
          <cell r="B16038" t="str">
            <v>GEL HIDROACTIVO HIDROSOLUBLE TRANSPARENTE Y ESTERIL, SOBRE DE 3 GRAMOS</v>
          </cell>
          <cell r="D16038" t="str">
            <v>UD</v>
          </cell>
          <cell r="F16038" t="str">
            <v>2219</v>
          </cell>
        </row>
        <row r="16039">
          <cell r="A16039">
            <v>266010512</v>
          </cell>
          <cell r="B16039" t="str">
            <v>GEL HIDROACTIVO HIDROSOLUBLE TRANSPARENTE Y ESTERIL, SOBRE DE 20 GRAMOS</v>
          </cell>
          <cell r="D16039" t="str">
            <v>UD</v>
          </cell>
          <cell r="F16039" t="str">
            <v>2219</v>
          </cell>
        </row>
        <row r="16040">
          <cell r="A16040">
            <v>266010513</v>
          </cell>
          <cell r="B16040" t="str">
            <v>GEL ESTERIL PARA ESTUDIOS DE U.S. (USO EN RADIOLOGIA).</v>
          </cell>
          <cell r="D16040" t="str">
            <v>UD</v>
          </cell>
          <cell r="F16040" t="str">
            <v>2219</v>
          </cell>
        </row>
        <row r="16041">
          <cell r="A16041">
            <v>266010514</v>
          </cell>
          <cell r="B16041" t="str">
            <v xml:space="preserve">GEL PAD PARA STATUS, CODIGO 3442941, MARCA ENRAF-NONIUS. PARA EQUIPODE ELECTROTERAPIA.									 									</v>
          </cell>
          <cell r="D16041" t="str">
            <v>UD</v>
          </cell>
          <cell r="F16041" t="str">
            <v>2219</v>
          </cell>
        </row>
        <row r="16042">
          <cell r="A16042">
            <v>266010515</v>
          </cell>
          <cell r="B16042" t="str">
            <v>ALMOHADA DE GEL PARA ULTRASONIDO DE 10 X 10 X 4 CMS.</v>
          </cell>
          <cell r="D16042" t="str">
            <v>UD</v>
          </cell>
          <cell r="F16042" t="str">
            <v>2219</v>
          </cell>
        </row>
        <row r="16043">
          <cell r="A16043">
            <v>266010517</v>
          </cell>
          <cell r="B16043" t="str">
            <v>SOLUCION ANTISEPTICA PARA LIMPIEZA DE TRANSDUCTORES DE      ULTRASONIDO. (NO DEBE CONTENER FORMALDEIDOS, DAÑAN LA       PISTA DEL TRANSDUCTOR.</v>
          </cell>
          <cell r="D16043" t="str">
            <v>UD</v>
          </cell>
          <cell r="F16043" t="str">
            <v>2219</v>
          </cell>
        </row>
        <row r="16044">
          <cell r="A16044">
            <v>266010540</v>
          </cell>
          <cell r="B16044" t="str">
            <v>GANCHO PARA COLGAR PELICULAS RADIOGRAFICAS, DE 16.5 X 22 CM.( 6.5 X 8.5 PULG.)</v>
          </cell>
          <cell r="D16044" t="str">
            <v>UD</v>
          </cell>
          <cell r="F16044" t="str">
            <v>2233</v>
          </cell>
        </row>
        <row r="16045">
          <cell r="A16045">
            <v>266010560</v>
          </cell>
          <cell r="B16045" t="str">
            <v>GANCHO PARA COLGAR PELICULAS RADIOGRAFICAS, DE 20 X 25 CM.  ( 8 X 10 PULG.)</v>
          </cell>
          <cell r="D16045" t="str">
            <v>UD</v>
          </cell>
          <cell r="F16045" t="str">
            <v>2233</v>
          </cell>
        </row>
        <row r="16046">
          <cell r="A16046">
            <v>266010569</v>
          </cell>
          <cell r="B16046" t="str">
            <v>CATETER DE DRENAJE PERCUTANEO  MULTIUSO TIPO PIG TAIL 8.5 FR X 25-30 CM</v>
          </cell>
          <cell r="D16046" t="str">
            <v>UD</v>
          </cell>
          <cell r="F16046" t="str">
            <v>2219</v>
          </cell>
        </row>
        <row r="16047">
          <cell r="A16047">
            <v>266010570</v>
          </cell>
          <cell r="B16047" t="str">
            <v>CATETER DE DRENAJE PERCUTANEO BILIAR TIPO PIG TAIL 8.5 FR X 25-30 CM.</v>
          </cell>
          <cell r="D16047" t="str">
            <v>UD</v>
          </cell>
          <cell r="F16047" t="str">
            <v>2219</v>
          </cell>
        </row>
        <row r="16048">
          <cell r="A16048">
            <v>266010571</v>
          </cell>
          <cell r="B16048" t="str">
            <v>CATETER DE DRENAJE PERCUTANEO BILIAR TIPO PIG TAIL 10 FR X 25-35 CM.</v>
          </cell>
          <cell r="D16048" t="str">
            <v>UD</v>
          </cell>
          <cell r="F16048" t="str">
            <v>2219</v>
          </cell>
        </row>
        <row r="16049">
          <cell r="A16049">
            <v>266010572</v>
          </cell>
          <cell r="B16049" t="str">
            <v>CATETER DE DRENAJE PERCUTANEO BILIAR TIPO PIG TAIL 12 FR X 25-30 CM.</v>
          </cell>
          <cell r="D16049" t="str">
            <v>UD</v>
          </cell>
          <cell r="F16049" t="str">
            <v>2219</v>
          </cell>
        </row>
        <row r="16050">
          <cell r="A16050">
            <v>266010573</v>
          </cell>
          <cell r="B16050" t="str">
            <v>CATETER DE DRENAJE PERCUTANEO BILIAR TIPO PIG TAIL 14 FR X 25-30 CM.</v>
          </cell>
          <cell r="D16050" t="str">
            <v>UD</v>
          </cell>
          <cell r="F16050" t="str">
            <v>2219</v>
          </cell>
        </row>
        <row r="16051">
          <cell r="A16051">
            <v>266010574</v>
          </cell>
          <cell r="B16051" t="str">
            <v>CATETER DE DRENAJE PERCUTANEO BILIAR TIPO PIG TAIL 16 FR X 25-40 CM</v>
          </cell>
          <cell r="D16051" t="str">
            <v>UD</v>
          </cell>
          <cell r="F16051" t="str">
            <v>2219</v>
          </cell>
        </row>
        <row r="16052">
          <cell r="A16052">
            <v>266010580</v>
          </cell>
          <cell r="B16052" t="str">
            <v>GANCHO PARA COLGAR PELICULAS RADIOGRAFICAS, DE 25 X 30.5 CM.( 10 X 12 PULG. ).</v>
          </cell>
          <cell r="D16052" t="str">
            <v>UD</v>
          </cell>
          <cell r="F16052" t="str">
            <v>2233</v>
          </cell>
        </row>
        <row r="16053">
          <cell r="A16053">
            <v>266010581</v>
          </cell>
          <cell r="B16053" t="str">
            <v>SET DE DRENAJE PERCUTANEO PARA LA VIA BILIAR 8,5 FR DE 40 CM.</v>
          </cell>
          <cell r="D16053" t="str">
            <v>UD</v>
          </cell>
          <cell r="F16053" t="str">
            <v>2219</v>
          </cell>
        </row>
        <row r="16054">
          <cell r="A16054">
            <v>266010582</v>
          </cell>
          <cell r="B16054" t="str">
            <v>CATETER DE DRENAJE PERCUTANEO MULTIUSOS (PIG TAIL) 12 FR X 25 CM.</v>
          </cell>
          <cell r="D16054" t="str">
            <v>UD</v>
          </cell>
          <cell r="F16054" t="str">
            <v>2219</v>
          </cell>
        </row>
        <row r="16055">
          <cell r="A16055">
            <v>266010583</v>
          </cell>
          <cell r="B16055" t="str">
            <v>CATETER PARA HISTEROSALPINGOGRAFIA DE 5 FR X 40.</v>
          </cell>
          <cell r="D16055" t="str">
            <v>UD</v>
          </cell>
          <cell r="F16055" t="str">
            <v>2219</v>
          </cell>
        </row>
        <row r="16056">
          <cell r="A16056">
            <v>266010584</v>
          </cell>
          <cell r="B16056" t="str">
            <v>CATETER DE DRENAJE PERCUTANEO MULTIUSOS (PIG TAIL) 14FR X 30 CM.</v>
          </cell>
          <cell r="D16056" t="str">
            <v>UD</v>
          </cell>
          <cell r="F16056" t="str">
            <v>2219</v>
          </cell>
        </row>
        <row r="16057">
          <cell r="A16057">
            <v>266010585</v>
          </cell>
          <cell r="B16057" t="str">
            <v>CATETER DE DRENAJE PERCUTANEO MULTIUSOS (PIG TAIL) 6FR X 30 CM.</v>
          </cell>
          <cell r="D16057" t="str">
            <v>UD</v>
          </cell>
          <cell r="F16057" t="str">
            <v>2219</v>
          </cell>
        </row>
        <row r="16058">
          <cell r="A16058">
            <v>266010586</v>
          </cell>
          <cell r="B16058" t="str">
            <v>CATETER DE DRENAJE PERCUTANEO MULTIUSOS (PIG TAIL) 10FR X 30 CM.</v>
          </cell>
          <cell r="D16058" t="str">
            <v>UD</v>
          </cell>
          <cell r="F16058" t="str">
            <v>2219</v>
          </cell>
        </row>
        <row r="16059">
          <cell r="A16059">
            <v>266010587</v>
          </cell>
          <cell r="B16059" t="str">
            <v>CATETER DE DRENAJE PERCUTANEO MULTIUSOS (PIG TAIL) 12FR X 30 CM.</v>
          </cell>
          <cell r="D16059" t="str">
            <v>UD</v>
          </cell>
          <cell r="F16059" t="str">
            <v>2219</v>
          </cell>
        </row>
        <row r="16060">
          <cell r="A16060">
            <v>266010588</v>
          </cell>
          <cell r="B16060" t="str">
            <v>CATETER DE DRENAJE PERCUTANEO MULTIUSOS (PIG TAIL) 16FR X 30 CM.</v>
          </cell>
          <cell r="D16060" t="str">
            <v>UD</v>
          </cell>
          <cell r="F16060" t="str">
            <v>2219</v>
          </cell>
        </row>
        <row r="16061">
          <cell r="A16061">
            <v>266010600</v>
          </cell>
          <cell r="B16061" t="str">
            <v>GANCHO PARA COLGAR PELICULAS RADIOGRAFICAS, DE 28 X 34 CM.  ( 11 X 14 PULG. ).</v>
          </cell>
          <cell r="D16061" t="str">
            <v>UD</v>
          </cell>
          <cell r="F16061" t="str">
            <v>2233</v>
          </cell>
        </row>
        <row r="16062">
          <cell r="A16062">
            <v>266010620</v>
          </cell>
          <cell r="B16062" t="str">
            <v>GANCHO PARA COLGAR PELICULAS RADIOGRAFICAS, DE 35 X 35 CM.  ( 14 X 14 PULG. ).</v>
          </cell>
          <cell r="D16062" t="str">
            <v>UD</v>
          </cell>
          <cell r="F16062" t="str">
            <v>2233</v>
          </cell>
        </row>
        <row r="16063">
          <cell r="A16063">
            <v>266010640</v>
          </cell>
          <cell r="B16063" t="str">
            <v>GANCHO PARA COLGAR PELICULAS RADIOGRAFICAS, DE 35 X 43 CM.  ( 14 X 17 PULG. ).</v>
          </cell>
          <cell r="D16063" t="str">
            <v>UD</v>
          </cell>
          <cell r="F16063" t="str">
            <v>2233</v>
          </cell>
        </row>
        <row r="16064">
          <cell r="A16064">
            <v>266010655</v>
          </cell>
          <cell r="B16064" t="str">
            <v>CUELLO DE PLOMO, COLLAR PLOMADO PARA PROTECCION DE CUELLO.</v>
          </cell>
          <cell r="D16064" t="str">
            <v>UD</v>
          </cell>
          <cell r="F16064" t="str">
            <v>2219</v>
          </cell>
        </row>
        <row r="16065">
          <cell r="A16065">
            <v>266010660</v>
          </cell>
          <cell r="B16065" t="str">
            <v>GUANTES DE CAUCHO EMPLOMADO, 0.50 MM. PB., CUBIERTOS CON    CUERO, TAMANO STANDARD</v>
          </cell>
          <cell r="D16065" t="str">
            <v>PR</v>
          </cell>
          <cell r="F16065" t="str">
            <v>2219</v>
          </cell>
        </row>
        <row r="16066">
          <cell r="A16066">
            <v>266010666</v>
          </cell>
          <cell r="B16066" t="str">
            <v>GUIA HIDROFILICA DE 0.14MM DE DIAMETRO Y 180 CMS DE LONGITUD</v>
          </cell>
          <cell r="D16066" t="str">
            <v>UD</v>
          </cell>
          <cell r="F16066" t="str">
            <v>2219</v>
          </cell>
        </row>
        <row r="16067">
          <cell r="A16067">
            <v>266010667</v>
          </cell>
          <cell r="B16067" t="str">
            <v>GUIA HIDROFILICA DE 0.18MM DE DIAMETRO Y 270CMS DE LONGITUD.</v>
          </cell>
          <cell r="D16067" t="str">
            <v>UD</v>
          </cell>
          <cell r="F16067" t="str">
            <v>2219</v>
          </cell>
        </row>
        <row r="16068">
          <cell r="A16068">
            <v>266010674</v>
          </cell>
          <cell r="B16068" t="str">
            <v>INTRODUCTOR ARTERIAL, DE DIFERENTES TIPOS, PARA USAR CON TECNICAS ANGIOGRAFICAS.</v>
          </cell>
          <cell r="D16068" t="str">
            <v>UD</v>
          </cell>
          <cell r="F16068" t="str">
            <v>2219</v>
          </cell>
        </row>
        <row r="16069">
          <cell r="A16069">
            <v>266010675</v>
          </cell>
          <cell r="B16069" t="str">
            <v xml:space="preserve">GUIAS PARA BIOPSIA PARA UTILIZAR  EN TECNICAS CON EQUIPO DE ULTRASONIDO.									 									 	 									 </v>
          </cell>
          <cell r="D16069" t="str">
            <v>UD</v>
          </cell>
          <cell r="F16069" t="str">
            <v>2219</v>
          </cell>
        </row>
        <row r="16070">
          <cell r="A16070">
            <v>266010690</v>
          </cell>
          <cell r="B16070" t="str">
            <v>JERINGA AUTOMATICA HIPERPRESORA PARA INYECTOR DE MEDIO CONTRASTE</v>
          </cell>
          <cell r="D16070" t="str">
            <v>UD</v>
          </cell>
          <cell r="F16070" t="str">
            <v>2219</v>
          </cell>
        </row>
        <row r="16071">
          <cell r="A16071">
            <v>266010691</v>
          </cell>
          <cell r="B16071" t="str">
            <v>JERINGA AUTOMÀTICA HIPERPRESORA DE 200ML PARA SER UTILIZADA EN INYECTOR DE MEDIO DE CONTRASTE MARCA MEDRAD MODELO CTP200FLS.</v>
          </cell>
          <cell r="D16071" t="str">
            <v>UD</v>
          </cell>
          <cell r="F16071" t="str">
            <v>2219</v>
          </cell>
        </row>
        <row r="16072">
          <cell r="A16072">
            <v>266010692</v>
          </cell>
          <cell r="B16072" t="str">
            <v>CONEXIONES DE BAJA PRESIÒN PARA  JERINGA HIPERPRESORA MARCA MEDRAD, MODELO LPDCT-160.</v>
          </cell>
          <cell r="D16072" t="str">
            <v>UD</v>
          </cell>
          <cell r="F16072" t="str">
            <v>2219</v>
          </cell>
        </row>
        <row r="16073">
          <cell r="A16073">
            <v>266010693</v>
          </cell>
          <cell r="B16073" t="str">
            <v>JERINGA AUTOMATICA HIPERPRESORA, DE 200ML, PARA SER UTILIZADA EN INYECTOR DE MEDIO DE CONTRASTE MEDRAD STELLANT DUAL.</v>
          </cell>
          <cell r="D16073" t="str">
            <v>UD</v>
          </cell>
          <cell r="F16073" t="str">
            <v>2219</v>
          </cell>
        </row>
        <row r="16074">
          <cell r="A16074">
            <v>266010694</v>
          </cell>
          <cell r="B16074" t="str">
            <v>CONEXION PARA JERINGA STELLANT D, MARCA MEDRAD, MODELO SSS LP 60, PARA UTILIZAR EN INYECTOR DE MEDIO DE CONTRASTE MEDRAD STELLANT DUAL.</v>
          </cell>
          <cell r="D16074" t="str">
            <v>UD</v>
          </cell>
          <cell r="F16074" t="str">
            <v>2219</v>
          </cell>
        </row>
        <row r="16075">
          <cell r="A16075">
            <v>266010700</v>
          </cell>
          <cell r="B16075" t="str">
            <v>LAMPARA DE LUZ ROJA, P/CAMARA DE RAYOS X</v>
          </cell>
          <cell r="D16075" t="str">
            <v>UD</v>
          </cell>
          <cell r="F16075" t="str">
            <v>2219</v>
          </cell>
        </row>
        <row r="16076">
          <cell r="A16076">
            <v>266010720</v>
          </cell>
          <cell r="B16076" t="str">
            <v>LAMPARA DE SEGURIDAD PARA CUARTO OSCURO, DE  8 X 10 PULG.   PARA COLGAR EN PARED</v>
          </cell>
          <cell r="D16076" t="str">
            <v>UD</v>
          </cell>
          <cell r="F16076" t="str">
            <v>2219</v>
          </cell>
        </row>
        <row r="16077">
          <cell r="A16077">
            <v>266010940</v>
          </cell>
          <cell r="B16077" t="str">
            <v>JUEGO DE LETRAS PLOMADAS, DE LA (A) A LA (Z), 4 UNIDADES DE CADA LETRA,  PIEZA Y RIEL, EN CAJA PLASTICA RESISTENTE.</v>
          </cell>
          <cell r="D16077" t="str">
            <v>JG</v>
          </cell>
          <cell r="F16077" t="str">
            <v>2219</v>
          </cell>
        </row>
        <row r="16078">
          <cell r="A16078">
            <v>266010950</v>
          </cell>
          <cell r="B16078" t="str">
            <v>JUEGO DE NUMEROS PLOMADOS, DEL  (0) AL  (9), 4 UNIDADES DE CADA NUMERO, LETRA (D) DERECHA Y LETRA (I) IZQUIERDA,   UNA PIEZA Y UN  RIEL, EN CAJA PLASTICA RESISTENTE.</v>
          </cell>
          <cell r="D16078" t="str">
            <v>JG</v>
          </cell>
          <cell r="F16078" t="str">
            <v>2219</v>
          </cell>
        </row>
        <row r="16079">
          <cell r="A16079">
            <v>266010960</v>
          </cell>
          <cell r="B16079" t="str">
            <v>PANTALLA INTENSIFICADORA (ALTA VELOCIDAD), DE 35.56 X 43.18 CMS. (14 X 17 PULG.).</v>
          </cell>
          <cell r="D16079" t="str">
            <v>UD</v>
          </cell>
          <cell r="F16079" t="str">
            <v>2219</v>
          </cell>
        </row>
        <row r="16080">
          <cell r="A16080">
            <v>266010980</v>
          </cell>
          <cell r="B16080" t="str">
            <v>PANTALLA INTENSIFICADORA DE 20.32 CMS X 25.40 CMS.PARA      CHASIS.  (8 X 10 PULGADAS).</v>
          </cell>
          <cell r="D16080" t="str">
            <v>UD</v>
          </cell>
          <cell r="F16080" t="str">
            <v>2219</v>
          </cell>
        </row>
        <row r="16081">
          <cell r="A16081">
            <v>266011000</v>
          </cell>
          <cell r="B16081" t="str">
            <v>PANTALLA INTENSIFICADORA DE 25.40 CMS X 30.48 CMS. PARA     CHASIS.  (10 X 12 PULGADAS)</v>
          </cell>
          <cell r="D16081" t="str">
            <v>UD</v>
          </cell>
          <cell r="F16081" t="str">
            <v>2219</v>
          </cell>
        </row>
        <row r="16082">
          <cell r="A16082">
            <v>266011020</v>
          </cell>
          <cell r="B16082" t="str">
            <v>PANTALLA INTENSIFICADORA ( ALTA VELOCIDAD ), DE             27,94  X  35,56 CMS. (11 X 14 PULGADAS)</v>
          </cell>
          <cell r="D16082" t="str">
            <v>UD</v>
          </cell>
          <cell r="F16082" t="str">
            <v>2219</v>
          </cell>
        </row>
        <row r="16083">
          <cell r="A16083">
            <v>266011040</v>
          </cell>
          <cell r="B16083" t="str">
            <v>PANTALLA INTENSIFICADORA (ALTA VELOCIDAD), DE 35.56 X 35.56 CMS. (14 X 14 PULGADAS).</v>
          </cell>
          <cell r="D16083" t="str">
            <v>UD</v>
          </cell>
          <cell r="F16083" t="str">
            <v>2219</v>
          </cell>
        </row>
        <row r="16084">
          <cell r="A16084">
            <v>266011080</v>
          </cell>
          <cell r="B16084" t="str">
            <v>PELICULA RADIOGRAFICA, DE 20.32 X 25.40 CM ( 8 X 10 PULG.)  NO INTERFOLIADA.</v>
          </cell>
          <cell r="D16084" t="str">
            <v>UD</v>
          </cell>
          <cell r="F16084" t="str">
            <v>2219</v>
          </cell>
        </row>
        <row r="16085">
          <cell r="A16085">
            <v>266011081</v>
          </cell>
          <cell r="B16085" t="str">
            <v>PLACA COINCIDENCIA CAMPO DE LUZ-CAMPO DE RADIACION PARA RX CONVENCIONAL Y MAMOGRAFIA.</v>
          </cell>
          <cell r="D16085" t="str">
            <v>UD</v>
          </cell>
          <cell r="F16085" t="str">
            <v>2219</v>
          </cell>
        </row>
        <row r="16086">
          <cell r="A16086">
            <v>266011082</v>
          </cell>
          <cell r="B16086" t="str">
            <v>PELICULAS RADIOGRAFICAS 20.32 X 25.40 CMS. (8 X 10 PULGADAS)INTERFOLIADA.</v>
          </cell>
          <cell r="D16086" t="str">
            <v>UD</v>
          </cell>
          <cell r="F16086" t="str">
            <v>2219</v>
          </cell>
        </row>
        <row r="16087">
          <cell r="A16087">
            <v>266011085</v>
          </cell>
          <cell r="B16087" t="str">
            <v>PELICULAS RADIOGRAFICAS 24 X 30 CM.</v>
          </cell>
          <cell r="D16087" t="str">
            <v>UD</v>
          </cell>
          <cell r="F16087" t="str">
            <v>2219</v>
          </cell>
        </row>
        <row r="16088">
          <cell r="A16088">
            <v>266011100</v>
          </cell>
          <cell r="B16088" t="str">
            <v>PELICULA RADIOGRAFICA, DE 27.94 X 35.56 CM (11 X 14 PULG.)  NO   INTERFOLIADA.</v>
          </cell>
          <cell r="D16088" t="str">
            <v>UD</v>
          </cell>
          <cell r="F16088" t="str">
            <v>2219</v>
          </cell>
        </row>
        <row r="16089">
          <cell r="A16089">
            <v>266011110</v>
          </cell>
          <cell r="B16089" t="str">
            <v>PELICULA RADIOGRAFICA 27.94 X 35.56 CMS. (11 X 14 PULGADAS).INTERFOLIADA.</v>
          </cell>
          <cell r="D16089" t="str">
            <v>UD</v>
          </cell>
          <cell r="F16089" t="str">
            <v>2219</v>
          </cell>
        </row>
        <row r="16090">
          <cell r="A16090">
            <v>266011130</v>
          </cell>
          <cell r="B16090" t="str">
            <v>PLACAS RADIOGRAFICAS DE 20.32 X 25.40 CMS. (8 X 10) SIMPLE EMULSION, PARA USO EN CHASIS DE CAMARA MULTIFORMATO, USO EN ULTRASONIDO, T.A.C., MEDICINA NUCLEAR.</v>
          </cell>
          <cell r="D16090" t="str">
            <v>UD</v>
          </cell>
          <cell r="F16090" t="str">
            <v>2219</v>
          </cell>
        </row>
        <row r="16091">
          <cell r="A16091">
            <v>266011138</v>
          </cell>
          <cell r="B16091" t="str">
            <v>PELICULA RADIOGRAFICA PARA MAMOGRAFIA DE 18 X 24, TRIPLE  EMULSION.</v>
          </cell>
          <cell r="D16091" t="str">
            <v>UD</v>
          </cell>
          <cell r="F16091" t="str">
            <v>2219</v>
          </cell>
        </row>
        <row r="16092">
          <cell r="A16092">
            <v>266011139</v>
          </cell>
          <cell r="B16092" t="str">
            <v>PELICULA RADIOGRAFICA GRANO FINO ESPECIAL PARA MAMOGRAFIA 24 X 30, TRIPLE  EMULSION.</v>
          </cell>
          <cell r="D16092" t="str">
            <v>UD</v>
          </cell>
          <cell r="F16092" t="str">
            <v>2219</v>
          </cell>
        </row>
        <row r="16093">
          <cell r="A16093">
            <v>266011140</v>
          </cell>
          <cell r="B16093" t="str">
            <v>PELICULA RADIOGRAFICA, GRANO FINO, ESPECIAL PARA MAMOGRAFIA,18 X 24 CMS. SIMPLE EMULSION.</v>
          </cell>
          <cell r="D16093" t="str">
            <v>UD</v>
          </cell>
          <cell r="F16093" t="str">
            <v>2219</v>
          </cell>
        </row>
        <row r="16094">
          <cell r="A16094">
            <v>266011142</v>
          </cell>
          <cell r="B16094" t="str">
            <v>PELICULA RADIOGRAFICA GRANO FINO ESPECIAL PARA MAMOGRAFIA 24 XC 30, SIMPLE EMULSION.</v>
          </cell>
          <cell r="D16094" t="str">
            <v>UD</v>
          </cell>
          <cell r="F16094" t="str">
            <v>2219</v>
          </cell>
        </row>
        <row r="16095">
          <cell r="A16095">
            <v>266011160</v>
          </cell>
          <cell r="B16095" t="str">
            <v>PELICULA RADIOGRAFICA, DE 16.51 X 21.59 CM. (6.5 X 8.5 PULG.) NO      INTERFOLIADA.</v>
          </cell>
          <cell r="D16095" t="str">
            <v>UD</v>
          </cell>
          <cell r="F16095" t="str">
            <v>2219</v>
          </cell>
        </row>
        <row r="16096">
          <cell r="A16096">
            <v>266011165</v>
          </cell>
          <cell r="B16096" t="str">
            <v>PELICULA RADIOGRAFICA 16.51 X 21.59 CMS. (6.5 X 8.5).       INTERFOLIADA.</v>
          </cell>
          <cell r="D16096" t="str">
            <v>UD</v>
          </cell>
          <cell r="F16096" t="str">
            <v>2219</v>
          </cell>
        </row>
        <row r="16097">
          <cell r="A16097">
            <v>266011180</v>
          </cell>
          <cell r="B16097" t="str">
            <v>PELICULA RADIOGRAFICA, DE 25.40 X 30.48 CM (10 X 12 PULG)   NO INTERFOLIADA</v>
          </cell>
          <cell r="D16097" t="str">
            <v>UD</v>
          </cell>
          <cell r="F16097" t="str">
            <v>2219</v>
          </cell>
        </row>
        <row r="16098">
          <cell r="A16098">
            <v>266011185</v>
          </cell>
          <cell r="B16098" t="str">
            <v>PELICULA RADIOGRAFICA 25.40 X 30.48 CMS. (10 X 12 PULGADAS) INTERFOLIADA.</v>
          </cell>
          <cell r="D16098" t="str">
            <v>UD</v>
          </cell>
          <cell r="F16098" t="str">
            <v>2219</v>
          </cell>
        </row>
        <row r="16099">
          <cell r="A16099">
            <v>266011200</v>
          </cell>
          <cell r="B16099" t="str">
            <v>PELICULA RADIOGRAFICA, DE 35.56 X 35.56 CMS (14 X 14 PULG) NO  INTERFOLIADA.</v>
          </cell>
          <cell r="D16099" t="str">
            <v>UD</v>
          </cell>
          <cell r="F16099" t="str">
            <v>2219</v>
          </cell>
        </row>
        <row r="16100">
          <cell r="A16100">
            <v>266011205</v>
          </cell>
          <cell r="B16100" t="str">
            <v>PELICULA RADIOGRAFICA 35.56 X 35.56 CMS. (14 X 14 PULGADAS) INTERFOLIADA.</v>
          </cell>
          <cell r="D16100" t="str">
            <v>UD</v>
          </cell>
          <cell r="F16100" t="str">
            <v>2219</v>
          </cell>
        </row>
        <row r="16101">
          <cell r="A16101">
            <v>266011220</v>
          </cell>
          <cell r="B16101" t="str">
            <v>PELICULA RADIOGRAFICA, DE 35.56 X 43.18 CMS. (14 X 17  PULG.) NO INTERFOLIADA.</v>
          </cell>
          <cell r="D16101" t="str">
            <v>UD</v>
          </cell>
          <cell r="F16101" t="str">
            <v>2219</v>
          </cell>
        </row>
        <row r="16102">
          <cell r="A16102">
            <v>266011225</v>
          </cell>
          <cell r="B16102" t="str">
            <v>PELICULAS  RADIOGRAFICAS 35.56 X 43.18 CMS. (14 X 17 PULGADAINTERFOLIADAS</v>
          </cell>
          <cell r="D16102" t="str">
            <v>UD</v>
          </cell>
          <cell r="F16102" t="str">
            <v>2219</v>
          </cell>
        </row>
        <row r="16103">
          <cell r="A16103">
            <v>266011230</v>
          </cell>
          <cell r="B16103" t="str">
            <v>PELICULAS RADIOGRAFICAS ESPECIALES 35,56 X 35,56 CM, (14X14 PULGADAS).</v>
          </cell>
          <cell r="D16103" t="str">
            <v>UD</v>
          </cell>
          <cell r="F16103" t="str">
            <v>2219</v>
          </cell>
        </row>
        <row r="16104">
          <cell r="A16104">
            <v>266011232</v>
          </cell>
          <cell r="B16104" t="str">
            <v>PELICULAS RADIOGRAFICAS ESPECIALES 35,56 X 43,18 CM,   (14X17 PULGADAS).</v>
          </cell>
          <cell r="D16104" t="str">
            <v>UD</v>
          </cell>
          <cell r="F16104" t="str">
            <v>2219</v>
          </cell>
        </row>
        <row r="16105">
          <cell r="A16105">
            <v>266011250</v>
          </cell>
          <cell r="B16105" t="str">
            <v>PELICULA RADIOGRAFICA DE 5 X 12 PULGADAS (12.70 X 30.5 CMS) SENSIBLE A LA LUZ AZUL, DOBLE EMULSION.EMPACADAS EN CAJAS DECARTON,N.I.F CON CIEN UDS,OPCIONAL PUEDE SER DE 75 O 50 UDS.</v>
          </cell>
          <cell r="D16105" t="str">
            <v>UD</v>
          </cell>
          <cell r="F16105" t="str">
            <v>2219</v>
          </cell>
        </row>
        <row r="16106">
          <cell r="A16106">
            <v>266011251</v>
          </cell>
          <cell r="B16106" t="str">
            <v>PELICULA RADIOGRAFICA PARA IMPRESORA MARCA KODAK, MODELO DRY VIEW 8150</v>
          </cell>
          <cell r="D16106" t="str">
            <v>UD</v>
          </cell>
          <cell r="F16106" t="str">
            <v>2219</v>
          </cell>
        </row>
        <row r="16107">
          <cell r="A16107">
            <v>266011252</v>
          </cell>
          <cell r="B16107" t="str">
            <v>PELICULA RADIOGRAFICA TAMAÑO 35,6 X 91,4 CMS, ± 10 CMS, (14 X 36 PULGADAS), ± 3.94 PULGADAS, CHASIS SENSIBLE A LA LUZ VERDE Y VELOCIDAD  DE 400 A 1200.</v>
          </cell>
          <cell r="D16107" t="str">
            <v>UD</v>
          </cell>
          <cell r="F16107" t="str">
            <v>2219</v>
          </cell>
        </row>
        <row r="16108">
          <cell r="A16108">
            <v>266011255</v>
          </cell>
          <cell r="B16108" t="str">
            <v>PELICULA PARA ORTOPANTOGRAFIA DIGITAL PARA SER USADA EN IMPRESORA TERMICA TIPO DICOM MARCA SONY, MODELO UP74XRD, TAMAÑO 20 X 25  CM, (8 X 10 PULGADAS) CAJAS CON SISTEMA LUZ DE DI A</v>
          </cell>
          <cell r="D16108" t="str">
            <v>UD</v>
          </cell>
          <cell r="F16108" t="str">
            <v>2219</v>
          </cell>
        </row>
        <row r="16109">
          <cell r="A16109">
            <v>266011466</v>
          </cell>
          <cell r="B16109" t="str">
            <v>PELICULA RADIOGRAFICA  DIGITALES PARA IMPRESION LASER EN SECO 8X10  PULGADAS (20X25CM) EN BASE AZUL.</v>
          </cell>
          <cell r="D16109" t="str">
            <v>UD</v>
          </cell>
          <cell r="F16109" t="str">
            <v>2219</v>
          </cell>
        </row>
        <row r="16110">
          <cell r="A16110">
            <v>266011467</v>
          </cell>
          <cell r="B16110" t="str">
            <v xml:space="preserve"> PELICULA RADIOGRAFICA  DIGITALES PARA IMPRESION LASER EN SECO 10X12  PULGADAS (25 X 30 CM) EN BASE AZUL.</v>
          </cell>
          <cell r="D16110" t="str">
            <v>UD</v>
          </cell>
          <cell r="F16110" t="str">
            <v>2219</v>
          </cell>
        </row>
        <row r="16111">
          <cell r="A16111">
            <v>266011468</v>
          </cell>
          <cell r="B16111" t="str">
            <v>PELICULA RADIOGRAFICA  DIGITALES PARA IMPRESION LASER EN SECO 11X 14  PULGADAS (27X35 CM) EN BASE AZUL.</v>
          </cell>
          <cell r="D16111" t="str">
            <v>UD</v>
          </cell>
          <cell r="F16111" t="str">
            <v>2219</v>
          </cell>
        </row>
        <row r="16112">
          <cell r="A16112">
            <v>266011469</v>
          </cell>
          <cell r="B16112" t="str">
            <v>PELICULA RADIOGRAFICA  DIGITALES PARA IMPRESION LASER EN SECO 14X 17   PULGADAS (35X43 CM)  EN BASE AZUL.</v>
          </cell>
          <cell r="D16112" t="str">
            <v>UD</v>
          </cell>
          <cell r="F16112" t="str">
            <v>2219</v>
          </cell>
        </row>
        <row r="16113">
          <cell r="A16113">
            <v>266011471</v>
          </cell>
          <cell r="B16113" t="str">
            <v>PELICULA PARA MAMOGRAFIA DIGITAL TAMAÑO 14X17 KONIKA MINOLTA MOD 823 DRYPRO SD-Q.</v>
          </cell>
          <cell r="D16113" t="str">
            <v>UD</v>
          </cell>
          <cell r="F16113" t="str">
            <v>2219</v>
          </cell>
        </row>
        <row r="16114">
          <cell r="A16114">
            <v>266011475</v>
          </cell>
          <cell r="B16114" t="str">
            <v>PELICULA RADIOGRAFICA PARA IMPRESORA CODONICS, TAMAÑO 8" X 10" (20 CM X 25 CM) , BASE AZUL.</v>
          </cell>
          <cell r="D16114" t="str">
            <v>UD</v>
          </cell>
          <cell r="F16114" t="str">
            <v>2219</v>
          </cell>
        </row>
        <row r="16115">
          <cell r="A16115">
            <v>266011476</v>
          </cell>
          <cell r="B16115" t="str">
            <v xml:space="preserve">PELICULA RADIOGRAFICA PARA IMPRESORA CODONICS, TAMAÑO 11" X 14" (27 CM X 35 CM) , BASE AZUL. </v>
          </cell>
          <cell r="D16115" t="str">
            <v>UD</v>
          </cell>
          <cell r="F16115" t="str">
            <v>2219</v>
          </cell>
        </row>
        <row r="16116">
          <cell r="A16116">
            <v>266011477</v>
          </cell>
          <cell r="B16116" t="str">
            <v xml:space="preserve">PELICULA RADIOGRAFICA PARA IMPRESORA , TAMAÑO 14" X 17" (35 CM X 43 CM) , BASE AZUL.  </v>
          </cell>
          <cell r="D16116" t="str">
            <v>UD</v>
          </cell>
          <cell r="F16116" t="str">
            <v>2219</v>
          </cell>
        </row>
        <row r="16117">
          <cell r="A16117">
            <v>266011478</v>
          </cell>
          <cell r="B16117" t="str">
            <v>PELICULA RADIOGRAFICA PARA IMPRESORA CODONICS, TAMAÑO 10" X 12" (25,4 CM X 30,48 CM),   BASE AZUL,</v>
          </cell>
          <cell r="D16117" t="str">
            <v>UD</v>
          </cell>
          <cell r="F16117" t="str">
            <v>2219</v>
          </cell>
        </row>
        <row r="16118">
          <cell r="A16118">
            <v>266011479</v>
          </cell>
          <cell r="B16118" t="str">
            <v>PELICULA RADIOGRAFICA DIGITALES PARA IMPRESION EN SECO TAMAÑO: 8 X 10 PULGADAS.</v>
          </cell>
          <cell r="D16118" t="str">
            <v>UD</v>
          </cell>
          <cell r="F16118" t="str">
            <v>2219</v>
          </cell>
        </row>
        <row r="16119">
          <cell r="A16119">
            <v>266011480</v>
          </cell>
          <cell r="B16119" t="str">
            <v>PELICULA RADIOGRAFICA DIGITALES PARA IMPRESION LASER EN SECO TAMAÑO: 10 X 12 PULGADAS.</v>
          </cell>
          <cell r="D16119" t="str">
            <v>UD</v>
          </cell>
          <cell r="F16119" t="str">
            <v>2219</v>
          </cell>
        </row>
        <row r="16120">
          <cell r="A16120">
            <v>266011481</v>
          </cell>
          <cell r="B16120" t="str">
            <v>PELICULAS RADIOGRAFICA DIGITALES PARA IMPRESION LASER EN SECO, TAMAÑO: 14 X 17 PULGADAS.</v>
          </cell>
          <cell r="D16120" t="str">
            <v>UD</v>
          </cell>
          <cell r="F16120" t="str">
            <v>2219</v>
          </cell>
        </row>
        <row r="16121">
          <cell r="A16121">
            <v>266011482</v>
          </cell>
          <cell r="B16121" t="str">
            <v>PELICULAS RADIOGRAFICAS DIGITALES DRYSTAR DT2 MAMMO BLUE BASE 10"X12".</v>
          </cell>
          <cell r="D16121" t="str">
            <v>UD</v>
          </cell>
          <cell r="F16121" t="str">
            <v>2219</v>
          </cell>
        </row>
        <row r="16122">
          <cell r="A16122">
            <v>266011483</v>
          </cell>
          <cell r="B16122" t="str">
            <v>PELICULA DIGITAL, TAMAÑO 8X10 PULGADAS, COMPATIBLE CON IMPRESORA MARCA AGFA MODELO DRYSTAR.</v>
          </cell>
          <cell r="D16122" t="str">
            <v>UD</v>
          </cell>
          <cell r="F16122" t="str">
            <v>2219</v>
          </cell>
        </row>
        <row r="16123">
          <cell r="A16123">
            <v>266011484</v>
          </cell>
          <cell r="B16123" t="str">
            <v>PELICULA DIGITAL, TAMAÑO 14 X 14 PULGADAS, COMPATIBLE CON IMPRESORA MARCA AGFA MODELO DRYSTAR.</v>
          </cell>
          <cell r="D16123" t="str">
            <v>UD</v>
          </cell>
          <cell r="F16123" t="str">
            <v>2219</v>
          </cell>
        </row>
        <row r="16124">
          <cell r="A16124">
            <v>266011485</v>
          </cell>
          <cell r="B16124" t="str">
            <v>PELICULA DIGITAL, TAMAÑO 14X17 PULGADAS, COMPATIBLE CON IMPRESORA MARCA AGFA MODELO DRYSTAR.</v>
          </cell>
          <cell r="D16124" t="str">
            <v>UD</v>
          </cell>
          <cell r="F16124" t="str">
            <v>2219</v>
          </cell>
        </row>
        <row r="16125">
          <cell r="A16125">
            <v>266011486</v>
          </cell>
          <cell r="B16125" t="str">
            <v>PELICULAS RADIOGRAFICA DIGITALES PARA IMPRESION LASER EN SECO, TAMAÑO: 11 X 14, COMPATIBLE CON IMPRESORA DRYSTAR, MARC AGFA.</v>
          </cell>
          <cell r="D16125" t="str">
            <v>UD</v>
          </cell>
          <cell r="F16125" t="str">
            <v>2219</v>
          </cell>
        </row>
        <row r="16126">
          <cell r="A16126">
            <v>266011487</v>
          </cell>
          <cell r="B16126" t="str">
            <v>PELICULA RADIOGRAFICA DIGITAL PARA IMPRESION EN SECO TAMAÑO: 11 X14" COMPATIBLE CON IMPRESORA FUJIFILM DRYPIX 7000 DE IMPRESION EN LASER SECO.</v>
          </cell>
          <cell r="D16126" t="str">
            <v>UD</v>
          </cell>
          <cell r="F16126" t="str">
            <v>2219</v>
          </cell>
        </row>
        <row r="16127">
          <cell r="A16127">
            <v>266011488</v>
          </cell>
          <cell r="B16127" t="str">
            <v>PELICULA RADIOGRAFICA DIGITALES TIPO LASER EN SECO TAMAÑO: 26 X 36 CM (10 X 14 PULG).</v>
          </cell>
          <cell r="D16127" t="str">
            <v>UD</v>
          </cell>
          <cell r="F16127" t="str">
            <v>2219</v>
          </cell>
        </row>
        <row r="16128">
          <cell r="A16128">
            <v>266011489</v>
          </cell>
          <cell r="B16128" t="str">
            <v>PELICULA RADIOGRAFICA TIPO LASER EN SECO PARA IMPRESORA FUJIFILM. DRYPIX 2000 DI-HT TAMAÑOS: 35 X 43 CM (13 X 16 PULGADAS)</v>
          </cell>
          <cell r="D16128" t="str">
            <v>UD</v>
          </cell>
          <cell r="F16128" t="str">
            <v>2219</v>
          </cell>
        </row>
        <row r="16129">
          <cell r="A16129">
            <v>266011490</v>
          </cell>
          <cell r="B16129" t="str">
            <v>PELICULA RADIOGRAFICA TIPO LASER EN SECO PARA IMPRESORA FUJIFILM. DRYPIX 2000 DI-HT  TAMAÑOS: (35 X 35 CM 13 X 13 PULGADAS)</v>
          </cell>
          <cell r="D16129" t="str">
            <v>UD</v>
          </cell>
          <cell r="F16129" t="str">
            <v>2219</v>
          </cell>
        </row>
        <row r="16130">
          <cell r="A16130">
            <v>266011491</v>
          </cell>
          <cell r="B16130" t="str">
            <v>PELICULA RADIOGRAFICA TIPO LASER EN SECO PARA IMPRESORA FUJIFILM. DRYPIX 2000 DI-HT TAMAÑOS: 25 X 30 CM (9 X 11 PULGADAS)</v>
          </cell>
          <cell r="D16130" t="str">
            <v>UD</v>
          </cell>
          <cell r="F16130" t="str">
            <v>2219</v>
          </cell>
        </row>
        <row r="16131">
          <cell r="A16131">
            <v>266011492</v>
          </cell>
          <cell r="B16131" t="str">
            <v>PELICULA RADIOGRAFICA TIPO LASER EN SECO PARA IMPRESORA FUJIFILM. DRYPIX 2000 DI-HT TAMAÑOS: 25 X 25 CM (9 X 9 PULGADAS)</v>
          </cell>
          <cell r="D16131" t="str">
            <v>UD</v>
          </cell>
          <cell r="F16131" t="str">
            <v>2219</v>
          </cell>
        </row>
        <row r="16132">
          <cell r="A16132">
            <v>266011500</v>
          </cell>
          <cell r="B16132" t="str">
            <v>PELICULA PARA MAMOGRAFIA DVM TAMAÑO 8X10".</v>
          </cell>
          <cell r="D16132" t="str">
            <v>UD</v>
          </cell>
          <cell r="F16132" t="str">
            <v>2219</v>
          </cell>
        </row>
        <row r="16133">
          <cell r="A16133">
            <v>266011501</v>
          </cell>
          <cell r="B16133" t="str">
            <v>PELICULA PARA MAMOGRAFIA DVM TAMAÑO 10X12".</v>
          </cell>
          <cell r="D16133" t="str">
            <v>UD</v>
          </cell>
          <cell r="F16133" t="str">
            <v>2219</v>
          </cell>
        </row>
        <row r="16134">
          <cell r="A16134">
            <v>266011502</v>
          </cell>
          <cell r="B16134" t="str">
            <v>PELICULA PARA PARA RADIOLOGIA CONVENCIONAL  TAMAÑO 10X12".</v>
          </cell>
          <cell r="D16134" t="str">
            <v>UD</v>
          </cell>
          <cell r="F16134" t="str">
            <v>2219</v>
          </cell>
        </row>
        <row r="16135">
          <cell r="A16135">
            <v>266011503</v>
          </cell>
          <cell r="B16135" t="str">
            <v>PELICULA PARA PARA RADIOLOGIA CONVENCIONAL  TAMAÑO 10X12".</v>
          </cell>
          <cell r="D16135" t="str">
            <v>UD</v>
          </cell>
          <cell r="F16135" t="str">
            <v>2219</v>
          </cell>
        </row>
        <row r="16136">
          <cell r="A16136">
            <v>266011504</v>
          </cell>
          <cell r="B16136" t="str">
            <v>PELICULA PARA MAMOGRAFIA DIGITAL TAMAÑO 14"X 17"  PARA EQUIPO KONIKA MINOLTA MOD 823 DRYPRO SD-Q</v>
          </cell>
          <cell r="D16136" t="str">
            <v>UD</v>
          </cell>
          <cell r="F16136" t="str">
            <v>2219</v>
          </cell>
        </row>
        <row r="16137">
          <cell r="A16137">
            <v>266012200</v>
          </cell>
          <cell r="B16137" t="str">
            <v>DELANTAL PARA PROTECCION RADIOLOGICA, TIPO VESTIDO, NO PLOMADO, TALLA SMALL (S).</v>
          </cell>
          <cell r="D16137" t="str">
            <v>UD</v>
          </cell>
          <cell r="F16137" t="str">
            <v>2219</v>
          </cell>
        </row>
        <row r="16138">
          <cell r="A16138">
            <v>266012201</v>
          </cell>
          <cell r="B16138" t="str">
            <v>DELANTAL PARA PROTECCION RADIOLOGICA, TIPO VESTIDO, NO PLOMADO TALLA MEDIUM (M).</v>
          </cell>
          <cell r="D16138" t="str">
            <v>UD</v>
          </cell>
          <cell r="F16138" t="str">
            <v>2219</v>
          </cell>
        </row>
        <row r="16139">
          <cell r="A16139">
            <v>266012202</v>
          </cell>
          <cell r="B16139" t="str">
            <v>DELANTAL PARA PROTECCION RADIOLOGICA, TIPO VESTIDO, NO PLOMADO, TALLA LARGE (L).</v>
          </cell>
          <cell r="D16139" t="str">
            <v>UD</v>
          </cell>
          <cell r="F16139" t="str">
            <v>2219</v>
          </cell>
        </row>
        <row r="16140">
          <cell r="A16140">
            <v>266012203</v>
          </cell>
          <cell r="B16140" t="str">
            <v>DELANTAL PARA PROTECCION RADIOLOGICA, TIPO VESTIDO, NO PLOMADO, TALLA X LARGE (XL).</v>
          </cell>
          <cell r="D16140" t="str">
            <v>UD</v>
          </cell>
          <cell r="F16140" t="str">
            <v>2219</v>
          </cell>
        </row>
        <row r="16141">
          <cell r="A16141">
            <v>266012204</v>
          </cell>
          <cell r="B16141" t="str">
            <v>DELANTAL PARA PROTECCION RADIOLOGICA, TIPO VESTIDO, NO PLOMADO, TALLA XXLARGE (XXL).</v>
          </cell>
          <cell r="D16141" t="str">
            <v>UD</v>
          </cell>
          <cell r="F16141" t="str">
            <v>2219</v>
          </cell>
        </row>
        <row r="16142">
          <cell r="A16142">
            <v>266013010</v>
          </cell>
          <cell r="B16142" t="str">
            <v>REVELADOR INICIADOR.</v>
          </cell>
          <cell r="D16142" t="str">
            <v>UD</v>
          </cell>
          <cell r="F16142" t="str">
            <v>2219</v>
          </cell>
        </row>
        <row r="16143">
          <cell r="A16143">
            <v>266013015</v>
          </cell>
          <cell r="B16143" t="str">
            <v>ACIDO REVELADOR PARA REVELADORA AUTOMATICA, DE PLACAS RADIO-GRAFICAS.</v>
          </cell>
          <cell r="D16143" t="str">
            <v>ST</v>
          </cell>
          <cell r="F16143" t="str">
            <v>2219</v>
          </cell>
        </row>
        <row r="16144">
          <cell r="A16144">
            <v>266013030</v>
          </cell>
          <cell r="B16144" t="str">
            <v>QUIMICO REVELADOR PARA  PROCESADORA  AUTOMATICA DE PELICULAS RADIOGRAFICAS. (SET)</v>
          </cell>
          <cell r="D16144" t="str">
            <v>UD</v>
          </cell>
          <cell r="F16144" t="str">
            <v>2219</v>
          </cell>
        </row>
        <row r="16145">
          <cell r="A16145">
            <v>266015080</v>
          </cell>
          <cell r="B16145" t="str">
            <v>SET INTRAVASCULAR PARA EXTRAER FRAGMENTOS DE CATETER O GUIASDE ALAMBRE DE LA LUZ ARTERIAL, DIFERENTES TIPOS.</v>
          </cell>
          <cell r="D16145" t="str">
            <v>UD</v>
          </cell>
          <cell r="F16145" t="str">
            <v>2219</v>
          </cell>
        </row>
        <row r="16146">
          <cell r="A16146">
            <v>266015500</v>
          </cell>
          <cell r="B16146" t="str">
            <v>SONDA RECTAL PARA ENEMA DE BARIO, CON BALON DE RETENCION</v>
          </cell>
          <cell r="D16146" t="str">
            <v>UD</v>
          </cell>
          <cell r="F16146" t="str">
            <v>2219</v>
          </cell>
        </row>
        <row r="16147">
          <cell r="A16147">
            <v>266017005</v>
          </cell>
          <cell r="B16147" t="str">
            <v>TUBO DE RAYOS X. DE DOBLE PUNTO FOCAL; DE 1,2 Y 2,0 MM. CON SU CORAZA.</v>
          </cell>
          <cell r="D16147" t="str">
            <v>UD</v>
          </cell>
          <cell r="F16147" t="str">
            <v>2219</v>
          </cell>
        </row>
        <row r="16148">
          <cell r="A16148">
            <v>266017010</v>
          </cell>
          <cell r="B16148" t="str">
            <v>SET PARA INYECCION DE MEDIOS DE CONTRASTE, MANGUERA ( TUBO) DE CONEXION DEL, MANGUERA DE EXTENSION PARA LA BAJA PRESION  Y 2 VALVULAS ANTIRREFLUJO</v>
          </cell>
          <cell r="D16148" t="str">
            <v>UD</v>
          </cell>
          <cell r="F16148" t="str">
            <v>2219</v>
          </cell>
        </row>
        <row r="16149">
          <cell r="A16149">
            <v>266020001</v>
          </cell>
          <cell r="B16149" t="str">
            <v>ELECTRODO ADHERIBLE DESECHABLE PARA ADULTO, EN AMBIENTES DE RESONANCIA MAGNETICA.</v>
          </cell>
          <cell r="D16149" t="str">
            <v>UD</v>
          </cell>
          <cell r="F16149" t="str">
            <v>2219</v>
          </cell>
        </row>
        <row r="16150">
          <cell r="A16150">
            <v>266020002</v>
          </cell>
          <cell r="B16150" t="str">
            <v>ELECTRODO ADHERIBLE NEONATAL DESECHABLE, EN AMBIENTES DE RESONANCIA MAGNETICA.</v>
          </cell>
          <cell r="D16150" t="str">
            <v>UD</v>
          </cell>
          <cell r="F16150" t="str">
            <v>2219</v>
          </cell>
        </row>
        <row r="16151">
          <cell r="A16151">
            <v>269010001</v>
          </cell>
          <cell r="B16151" t="str">
            <v>MARCADORES DE RAYOS X PARA CATETER MR/CT.</v>
          </cell>
          <cell r="D16151" t="str">
            <v>UD</v>
          </cell>
          <cell r="F16151" t="str">
            <v>2219</v>
          </cell>
        </row>
        <row r="16152">
          <cell r="A16152">
            <v>269010002</v>
          </cell>
          <cell r="B16152" t="str">
            <v>SET DE TUBOS DE TRANSFERENCIA PARA MR/CT.</v>
          </cell>
          <cell r="D16152" t="str">
            <v>UD</v>
          </cell>
          <cell r="F16152" t="str">
            <v>2219</v>
          </cell>
        </row>
        <row r="16153">
          <cell r="A16153">
            <v>269010003</v>
          </cell>
          <cell r="B16153" t="str">
            <v>BOLO SIN PIEL PARA USO EN TRATAMIENTOS DE ARCOTERAPIA VOLUMETRICA MODULADA (VMAT) EN ACELERADOR LINEAL</v>
          </cell>
          <cell r="D16153" t="str">
            <v>UD</v>
          </cell>
          <cell r="F16153" t="str">
            <v>2219</v>
          </cell>
        </row>
        <row r="16154">
          <cell r="A16154">
            <v>269010004</v>
          </cell>
          <cell r="B16154" t="str">
            <v xml:space="preserve">SISTEMA DE COJIN PERSONALIZADO PARA LA CABEZA. DISPOSITIVO DESCARTABLE DEL SISTEMA TRUPOINT ARCH.									 									</v>
          </cell>
          <cell r="D16154" t="str">
            <v>UD</v>
          </cell>
          <cell r="F16154" t="str">
            <v>2219</v>
          </cell>
        </row>
        <row r="16155">
          <cell r="A16155">
            <v>269010005</v>
          </cell>
          <cell r="B16155" t="str">
            <v>SET DE MARCADOR FIDUCIAL PARA APLICACION INTRAPROSTATICA.</v>
          </cell>
          <cell r="D16155" t="str">
            <v>UD</v>
          </cell>
          <cell r="F16155" t="str">
            <v>2219</v>
          </cell>
        </row>
        <row r="16156">
          <cell r="A16156">
            <v>269010006</v>
          </cell>
          <cell r="B16156" t="str">
            <v xml:space="preserve">CATETER VENOSO PERIFERICO DE LARGA DURACION TIPO MIDLINE									 									</v>
          </cell>
          <cell r="D16156" t="str">
            <v>UD</v>
          </cell>
          <cell r="F16156" t="str">
            <v>2219</v>
          </cell>
        </row>
        <row r="16157">
          <cell r="A16157">
            <v>269010007</v>
          </cell>
          <cell r="B16157" t="str">
            <v xml:space="preserve">CATETER PICC, VIA YUGULAR-SUBCLAVIA PARA TERAPIAS DE LARGA DURACION, DE 5 FR, 60-65 CMS DE LONGITUD, DOBLE LUMEN, DE USO CENTRAL.									 									</v>
          </cell>
          <cell r="D16157" t="str">
            <v>UD</v>
          </cell>
          <cell r="F16157" t="str">
            <v>2219</v>
          </cell>
        </row>
        <row r="16158">
          <cell r="A16158">
            <v>269010010</v>
          </cell>
          <cell r="B16158" t="str">
            <v>BANDEJA LISA ACRILICA PARA BLOQUEADORES EN LA UNIDAD DE COBALTO-60.</v>
          </cell>
          <cell r="D16158" t="str">
            <v>UD</v>
          </cell>
          <cell r="F16158" t="str">
            <v>2219</v>
          </cell>
        </row>
        <row r="16159">
          <cell r="A16159">
            <v>269010011</v>
          </cell>
          <cell r="B16159" t="str">
            <v>ESPESIMETRO PARA MEDIR ESPESORES DE DISTANCIA DE LOS PACIENTES QUE RECIBEN TRATAMIENTO DE RADIOTERAPIA.</v>
          </cell>
          <cell r="D16159" t="str">
            <v>UD</v>
          </cell>
          <cell r="F16159" t="str">
            <v>2219</v>
          </cell>
        </row>
        <row r="16160">
          <cell r="A16160">
            <v>269010012</v>
          </cell>
          <cell r="B16160" t="str">
            <v>MARCO PARA MASCARA TERMOPLASTICA PARA CABEZA Y CUELLO.</v>
          </cell>
          <cell r="D16160" t="str">
            <v>UD</v>
          </cell>
          <cell r="F16160" t="str">
            <v>2219</v>
          </cell>
        </row>
        <row r="16161">
          <cell r="A16161">
            <v>269010013</v>
          </cell>
          <cell r="B16161" t="str">
            <v>MARCO PARA MASCARA TERMOPLASTICA PARA CABEZA, CUELLO Y HOMBROS.</v>
          </cell>
          <cell r="D16161" t="str">
            <v>UD</v>
          </cell>
          <cell r="F16161" t="str">
            <v>2219</v>
          </cell>
        </row>
        <row r="16162">
          <cell r="A16162">
            <v>269010014</v>
          </cell>
          <cell r="B16162" t="str">
            <v>NIVEL DIGITAL PARA MEDIR PARAMETROS  DE ANGULACION EN UNIDAD DE COBALTO 60.</v>
          </cell>
          <cell r="D16162" t="str">
            <v>UD</v>
          </cell>
          <cell r="F16162" t="str">
            <v>2219</v>
          </cell>
        </row>
        <row r="16163">
          <cell r="A16163">
            <v>269010020</v>
          </cell>
          <cell r="B16163" t="str">
            <v>ACCESORIOS CORRIENTES O ESPECIALES DE LA UNIDAD DE COBALTO  60, JUEGO.</v>
          </cell>
          <cell r="D16163" t="str">
            <v>JG</v>
          </cell>
          <cell r="F16163" t="str">
            <v>2219</v>
          </cell>
        </row>
        <row r="16164">
          <cell r="A16164">
            <v>269010021</v>
          </cell>
          <cell r="B16164" t="str">
            <v>SET DE APLICADOR DE ANILLO DE 60°, PARA USO EN CT/MR.</v>
          </cell>
          <cell r="D16164" t="str">
            <v>UD</v>
          </cell>
          <cell r="F16164" t="str">
            <v>2219</v>
          </cell>
        </row>
        <row r="16165">
          <cell r="A16165">
            <v>269010022</v>
          </cell>
          <cell r="B16165" t="str">
            <v>SET DE APLICADOR VAGINAL, PARA USO EN CT/MR.</v>
          </cell>
          <cell r="D16165" t="str">
            <v>UD</v>
          </cell>
          <cell r="F16165" t="str">
            <v>2219</v>
          </cell>
        </row>
        <row r="16166">
          <cell r="A16166">
            <v>269010025</v>
          </cell>
          <cell r="B16166" t="str">
            <v>KIT DE CATETER POWER PICC CON PUNTA IMANTADA 4 FR, 1 VIA (18 G), 55 CM DE LONGITUD</v>
          </cell>
          <cell r="D16166" t="str">
            <v>UD</v>
          </cell>
          <cell r="F16166" t="str">
            <v>2219</v>
          </cell>
        </row>
        <row r="16167">
          <cell r="A16167">
            <v>269010026</v>
          </cell>
          <cell r="B16167" t="str">
            <v>KIT DE CATETER POWER PICC CON PUNTA IMANTADA 5 FR, 2 VIAS (18 G AMBOS LUMENES), 55 CM DE LONGITUD</v>
          </cell>
          <cell r="D16167" t="str">
            <v>UD</v>
          </cell>
          <cell r="F16167" t="str">
            <v>2219</v>
          </cell>
        </row>
        <row r="16168">
          <cell r="A16168">
            <v>269010027</v>
          </cell>
          <cell r="B16168" t="str">
            <v>KIT DE CATETER POWER PICC CON PUNTA IMANTADA 5 FR, 3 VIAS (17 G, 19 G, 19 G), 55 CM DE LONGITUD</v>
          </cell>
          <cell r="D16168" t="str">
            <v>UD</v>
          </cell>
          <cell r="F16168" t="str">
            <v>2219</v>
          </cell>
        </row>
        <row r="16169">
          <cell r="A16169">
            <v>269010028</v>
          </cell>
          <cell r="B16169" t="str">
            <v>KIT DE CATETER POWER PICC CON PUNTA IMANTADA 6 FR, 3 VIAS (17 G, 19 G, 19 G), 55 CM DE LONGITUD</v>
          </cell>
          <cell r="D16169" t="str">
            <v>UD</v>
          </cell>
          <cell r="F16169" t="str">
            <v>2219</v>
          </cell>
        </row>
        <row r="16170">
          <cell r="A16170">
            <v>269010120</v>
          </cell>
          <cell r="B16170" t="str">
            <v>APLICADOR TIPO FLETCHER-SUIT, DE RADIUM, DE CARGA DIFERIDA</v>
          </cell>
          <cell r="D16170" t="str">
            <v>UD</v>
          </cell>
          <cell r="F16170" t="str">
            <v>2219</v>
          </cell>
        </row>
        <row r="16171">
          <cell r="A16171">
            <v>269010140</v>
          </cell>
          <cell r="B16171" t="str">
            <v>BAROMETRO DE MERCURIO</v>
          </cell>
          <cell r="D16171" t="str">
            <v>UD</v>
          </cell>
          <cell r="F16171" t="str">
            <v>2219</v>
          </cell>
        </row>
        <row r="16172">
          <cell r="A16172">
            <v>269010160</v>
          </cell>
          <cell r="B16172" t="str">
            <v>CAJA PARA ALMACENAMIENTO DE FUENTE RADIOACTIVA</v>
          </cell>
          <cell r="D16172" t="str">
            <v>UD</v>
          </cell>
          <cell r="F16172" t="str">
            <v>2219</v>
          </cell>
        </row>
        <row r="16173">
          <cell r="A16173">
            <v>269010180</v>
          </cell>
          <cell r="B16173" t="str">
            <v>CURVAS DE ISODOSIS, DE ROTACION O ESTATICAS, PARA COBALTO 60</v>
          </cell>
          <cell r="D16173" t="str">
            <v>JG</v>
          </cell>
          <cell r="F16173" t="str">
            <v>2219</v>
          </cell>
        </row>
        <row r="16174">
          <cell r="A16174">
            <v>269010182</v>
          </cell>
          <cell r="B16174" t="str">
            <v>CATETER VENOSO PERIFERICO CENTRAL (PICC) PARA ADULTOS, DE 5 FR, LONGITUD 60 CM.</v>
          </cell>
          <cell r="D16174" t="str">
            <v>UD</v>
          </cell>
          <cell r="F16174" t="str">
            <v>2219</v>
          </cell>
        </row>
        <row r="16175">
          <cell r="A16175">
            <v>269010183</v>
          </cell>
          <cell r="B16175" t="str">
            <v>CATETER VENOSO CENTRAL PARA ACCESO PERFIFERICO DE DOBLE LUMEN, ESTERIL,  PARA ADULTOS,  MATERIAL POLIURETANO,  FLEXIBLE, PLAZO DE 4,5 FR,  LONGITUD 60 CMS.</v>
          </cell>
          <cell r="D16175" t="str">
            <v>UD</v>
          </cell>
          <cell r="F16175" t="str">
            <v>2219</v>
          </cell>
        </row>
        <row r="16176">
          <cell r="A16176">
            <v>269010220</v>
          </cell>
          <cell r="B16176" t="str">
            <v>MINIAPLICADOR DELCLOS, VAGINAL</v>
          </cell>
          <cell r="D16176" t="str">
            <v>UD</v>
          </cell>
          <cell r="F16176" t="str">
            <v>2219</v>
          </cell>
        </row>
        <row r="16177">
          <cell r="A16177">
            <v>269010240</v>
          </cell>
          <cell r="B16177" t="str">
            <v>PAPEL PARA CURVAS DE ISODOSIS Y CALCULOS</v>
          </cell>
          <cell r="D16177" t="str">
            <v>CJ</v>
          </cell>
          <cell r="F16177" t="str">
            <v>2210</v>
          </cell>
        </row>
        <row r="16178">
          <cell r="A16178">
            <v>269010260</v>
          </cell>
          <cell r="B16178" t="str">
            <v>SONDA PLASTICA, PARA APLICADORES DE CARGA DIFERIDA</v>
          </cell>
          <cell r="D16178" t="str">
            <v>UD</v>
          </cell>
          <cell r="F16178" t="str">
            <v>2219</v>
          </cell>
        </row>
        <row r="16179">
          <cell r="A16179">
            <v>269010300</v>
          </cell>
          <cell r="B16179" t="str">
            <v>BLOQUES DE ESTEREOFON DE 2.90 KG/CM2 (40PSI) DE 30 X 30 CMS.</v>
          </cell>
          <cell r="D16179" t="str">
            <v>UD</v>
          </cell>
          <cell r="F16179" t="str">
            <v>2219</v>
          </cell>
        </row>
        <row r="16180">
          <cell r="A16180">
            <v>269010302</v>
          </cell>
          <cell r="B16180" t="str">
            <v>LAMINAS DE ESTEREOFON ONCOLOGICO TAMAÑO 8X8X2".</v>
          </cell>
          <cell r="D16180" t="str">
            <v>UD</v>
          </cell>
          <cell r="F16180" t="str">
            <v>2219</v>
          </cell>
        </row>
        <row r="16181">
          <cell r="A16181">
            <v>269010303</v>
          </cell>
          <cell r="B16181" t="str">
            <v>LAMINAS DE ESTEREOFON ONCOLOGICO TAMAÑO 10X10X2".</v>
          </cell>
          <cell r="D16181" t="str">
            <v>UD</v>
          </cell>
          <cell r="F16181" t="str">
            <v>2219</v>
          </cell>
        </row>
        <row r="16182">
          <cell r="A16182">
            <v>269010305</v>
          </cell>
          <cell r="B16182" t="str">
            <v>CERROBEND PARA FABRICACION DE MOLDES DE PROTECCION DE       ORGANOS, CON LAS SIGUIENTES PROPORCIONES: PLOMO: 26.7%      ESTAÑO: 13.3%,  CADMIO: 10%.</v>
          </cell>
          <cell r="D16182" t="str">
            <v>KL</v>
          </cell>
          <cell r="F16182" t="str">
            <v>2219</v>
          </cell>
        </row>
        <row r="16183">
          <cell r="A16183">
            <v>269010310</v>
          </cell>
          <cell r="B16183" t="str">
            <v>EQUIPO DE GUANTES, DELANTAL, PROTECTOR DE OJOS Y MASCARILLA PARA LA ELABORACION DE MOLDES DE PROTECCION.</v>
          </cell>
          <cell r="D16183" t="str">
            <v>UD</v>
          </cell>
          <cell r="F16183" t="str">
            <v>2219</v>
          </cell>
        </row>
        <row r="16184">
          <cell r="A16184">
            <v>269010311</v>
          </cell>
          <cell r="B16184" t="str">
            <v>MASCARA TERMOPLASTICA, MULTI-PERFORADO, COLOR BLANCO, DIMENSIONES APROXIMADAS 22.9 CM. X 30.5 CM. X 2.4 MM.</v>
          </cell>
          <cell r="D16184" t="str">
            <v>UD</v>
          </cell>
          <cell r="F16184" t="str">
            <v>2219</v>
          </cell>
        </row>
        <row r="16185">
          <cell r="A16185">
            <v>269010312</v>
          </cell>
          <cell r="B16185" t="str">
            <v>MASCARAS TERMOPLASTICAS PARA PACIENTES DE RADIOTERAPIA DE INTENSIDAD MODULADA PARA INMOVILIZAR CABEZA, CUELLO Y HOMBROS, TIPO S</v>
          </cell>
          <cell r="D16185" t="str">
            <v>UD</v>
          </cell>
          <cell r="F16185" t="str">
            <v>2219</v>
          </cell>
        </row>
        <row r="16186">
          <cell r="A16186">
            <v>269010313</v>
          </cell>
          <cell r="B16186" t="str">
            <v>BARRA FIJADORA PARA USAR EN ACELERADOR LINEAL PARA TRATAMIENTOS DE RADIOTERAPIA DE INTENSIDAD MODULADA.</v>
          </cell>
          <cell r="D16186" t="str">
            <v>UD</v>
          </cell>
          <cell r="F16186" t="str">
            <v>2219</v>
          </cell>
        </row>
        <row r="16187">
          <cell r="A16187">
            <v>269010315</v>
          </cell>
          <cell r="B16187" t="str">
            <v>DISPENSADOR DE LIGA CON CAPACIDAD DE 1.75 GALONES CON       CALENTADOR CERAMICO PARA PODER TENER MAYOR CAPACIDAD DE     DERRETIR GRANDES BLOQUES DE LIGA.</v>
          </cell>
          <cell r="D16187" t="str">
            <v>UD</v>
          </cell>
          <cell r="F16187" t="str">
            <v>2219</v>
          </cell>
        </row>
        <row r="16188">
          <cell r="A16188">
            <v>269010316</v>
          </cell>
          <cell r="B16188" t="str">
            <v>IMPLEMENTO PARA RADIOTERAPIA ; MARCO PARA SUJETAR MASCARAS TERMOPLASTICAS TIPO S</v>
          </cell>
          <cell r="D16188" t="str">
            <v>UD</v>
          </cell>
          <cell r="F16188" t="str">
            <v>2219</v>
          </cell>
        </row>
        <row r="16189">
          <cell r="A16189">
            <v>269010317</v>
          </cell>
          <cell r="B16189" t="str">
            <v>IMPLEMENTO PARA RADIOTERAPIA ; SOPORTE INDIVIDUAL PARA CABEZA TIPO S, NORMAL,</v>
          </cell>
          <cell r="D16189" t="str">
            <v>UD</v>
          </cell>
          <cell r="F16189" t="str">
            <v>2219</v>
          </cell>
        </row>
        <row r="16190">
          <cell r="A16190">
            <v>269010319</v>
          </cell>
          <cell r="B16190" t="str">
            <v>IMPLEMENTO PARA RADIOTERAPIA ; BAJA LENGUAS TAMAÑO NORMAL,</v>
          </cell>
          <cell r="D16190" t="str">
            <v>UD</v>
          </cell>
          <cell r="F16190" t="str">
            <v>2219</v>
          </cell>
        </row>
        <row r="16191">
          <cell r="A16191">
            <v>269010320</v>
          </cell>
          <cell r="B16191" t="str">
            <v>IMPLEMENTO PARA RADIOTERAPIA ;BAJA LENGUAS TAMAÑO PEQUEÑO,</v>
          </cell>
          <cell r="D16191" t="str">
            <v>UD</v>
          </cell>
          <cell r="F16191" t="str">
            <v>2219</v>
          </cell>
        </row>
        <row r="16192">
          <cell r="A16192">
            <v>269010321</v>
          </cell>
          <cell r="B16192" t="str">
            <v>IMPLEMENTO PARA RADIOTERAPIA ;SOPORTE PARA MAMA,</v>
          </cell>
          <cell r="D16192" t="str">
            <v>UD</v>
          </cell>
          <cell r="F16192" t="str">
            <v>2219</v>
          </cell>
        </row>
        <row r="16193">
          <cell r="A16193">
            <v>269010322</v>
          </cell>
          <cell r="B16193" t="str">
            <v>IMPLEMENTO PARA RADIOTERAPIA ; AJUAR PARA ALMACENAMIENTO DEL SOPOR TE MAMA,</v>
          </cell>
          <cell r="D16193" t="str">
            <v>UD</v>
          </cell>
          <cell r="F16193" t="str">
            <v>2219</v>
          </cell>
        </row>
        <row r="16194">
          <cell r="A16194">
            <v>269010323</v>
          </cell>
          <cell r="B16194" t="str">
            <v>IMPLEMENTO PARA RADIOTERAPIA ; SOPORTE DE BRAZO</v>
          </cell>
          <cell r="D16194" t="str">
            <v>UD</v>
          </cell>
          <cell r="F16194" t="str">
            <v>2219</v>
          </cell>
        </row>
        <row r="16195">
          <cell r="A16195">
            <v>269010324</v>
          </cell>
          <cell r="B16195" t="str">
            <v>IMPLEMENTO PARA RADIOTERAPIA ; SOPORTE PARA MUÑECA,</v>
          </cell>
          <cell r="D16195" t="str">
            <v>UD</v>
          </cell>
          <cell r="F16195" t="str">
            <v>2219</v>
          </cell>
        </row>
        <row r="16196">
          <cell r="A16196">
            <v>269010325</v>
          </cell>
          <cell r="B16196" t="str">
            <v>IMPLEMENTO PARA RADIOTERAPIA ; SOPORTE PARA CABEZA,</v>
          </cell>
          <cell r="D16196" t="str">
            <v>UD</v>
          </cell>
          <cell r="F16196" t="str">
            <v>2219</v>
          </cell>
        </row>
        <row r="16197">
          <cell r="A16197">
            <v>269010326</v>
          </cell>
          <cell r="B16197" t="str">
            <v>IMPLEMENTO PARA RADIOTERAPIA ; COBERTOR DE ALMOHADA PARA RAMPA DE MAMA PRONO,</v>
          </cell>
          <cell r="D16197" t="str">
            <v>UD</v>
          </cell>
          <cell r="F16197" t="str">
            <v>2219</v>
          </cell>
        </row>
        <row r="16198">
          <cell r="A16198">
            <v>269010327</v>
          </cell>
          <cell r="B16198" t="str">
            <v>IMPLEMENTO PARA RADIOTERAPIA ; JUEGO COMPLETO DE POSICIONADORES DE RODILLA Y PIES</v>
          </cell>
          <cell r="D16198" t="str">
            <v>UD</v>
          </cell>
          <cell r="F16198" t="str">
            <v>2219</v>
          </cell>
        </row>
        <row r="16199">
          <cell r="A16199">
            <v>269010328</v>
          </cell>
          <cell r="B16199" t="str">
            <v>IMPLEMENTO PARA RADIOTERAPIA ; INMOVILIZADOR PARA LA REGION PELVICA EN POSICION PRONO</v>
          </cell>
          <cell r="D16199" t="str">
            <v>UD</v>
          </cell>
          <cell r="F16199" t="str">
            <v>2219</v>
          </cell>
        </row>
        <row r="16200">
          <cell r="A16200">
            <v>269010329</v>
          </cell>
          <cell r="B16200" t="str">
            <v>IMPLEMENTO PARA RADIOTERAPIA ; INMOVILIZADOR PARA LA REGION TORACICA EN POSICION PRONO</v>
          </cell>
          <cell r="D16200" t="str">
            <v>UD</v>
          </cell>
          <cell r="F16200" t="str">
            <v>2219</v>
          </cell>
        </row>
        <row r="16201">
          <cell r="A16201">
            <v>269010330</v>
          </cell>
          <cell r="B16201" t="str">
            <v>IMPLEMENTO PARA RADIOTERAPIA ; MARCAS PARA DEFINIR REGIONES EN EL PACIENTE</v>
          </cell>
          <cell r="D16201" t="str">
            <v>UD</v>
          </cell>
          <cell r="F16201" t="str">
            <v>2219</v>
          </cell>
        </row>
        <row r="16202">
          <cell r="A16202">
            <v>269010331</v>
          </cell>
          <cell r="B16202" t="str">
            <v>IMPLEMENTO PARA RADIOTERAPIA ; EXACT LOCK-BAR;</v>
          </cell>
          <cell r="D16202" t="str">
            <v>UD</v>
          </cell>
          <cell r="F16202" t="str">
            <v>2219</v>
          </cell>
        </row>
        <row r="16203">
          <cell r="A16203">
            <v>269010332</v>
          </cell>
          <cell r="B16203" t="str">
            <v>IMPLEMENTO PARA RADIOTERAPIA ; BOLUS DE 1 CM DE GROSOR, MARCA CIVCO, MODELO MTCB410</v>
          </cell>
          <cell r="D16203" t="str">
            <v>UD</v>
          </cell>
          <cell r="F16203" t="str">
            <v>2219</v>
          </cell>
        </row>
        <row r="16204">
          <cell r="A16204">
            <v>269010333</v>
          </cell>
          <cell r="B16204" t="str">
            <v>IMPLEMENTO PARA RADIOTERAPIA ; KIT COMPLETO PARA REALIZAR ESTEREOTAXIA DE CEREBRO,</v>
          </cell>
          <cell r="D16204" t="str">
            <v>UD</v>
          </cell>
          <cell r="F16204" t="str">
            <v>2219</v>
          </cell>
        </row>
        <row r="16205">
          <cell r="A16205">
            <v>269010334</v>
          </cell>
          <cell r="B16205" t="str">
            <v>IMPLEMENTO PARA RADIOTERAPIA ; SISTEMA TRUPOINT ARCH</v>
          </cell>
          <cell r="D16205" t="str">
            <v>UD</v>
          </cell>
          <cell r="F16205" t="str">
            <v>2219</v>
          </cell>
        </row>
        <row r="16206">
          <cell r="A16206">
            <v>269010335</v>
          </cell>
          <cell r="B16206" t="str">
            <v>IMPLEMENTO PARA RADIOTERAPIA ; MASCARA TERMOPLASTICA,</v>
          </cell>
          <cell r="D16206" t="str">
            <v>UD</v>
          </cell>
          <cell r="F16206" t="str">
            <v>2219</v>
          </cell>
        </row>
        <row r="16207">
          <cell r="A16207">
            <v>269010336</v>
          </cell>
          <cell r="B16207" t="str">
            <v>IMPLEMENTO PARA RADIOTERAPIA ; SOPORTE DE PACIENTE EN LA MESA DE TRATAMIENTO</v>
          </cell>
          <cell r="D16207" t="str">
            <v>UD</v>
          </cell>
          <cell r="F16207" t="str">
            <v>2219</v>
          </cell>
        </row>
        <row r="16208">
          <cell r="A16208">
            <v>269010337</v>
          </cell>
          <cell r="B16208" t="str">
            <v>IMPLEMENTO PARA RADIOTERAPIA ; PUENTE PARA SOPORTE DE PLATO RESPIRATORIO PARA COMPRESION,</v>
          </cell>
          <cell r="D16208" t="str">
            <v>UD</v>
          </cell>
          <cell r="F16208" t="str">
            <v>2219</v>
          </cell>
        </row>
        <row r="16209">
          <cell r="A16209">
            <v>269010338</v>
          </cell>
          <cell r="B16209" t="str">
            <v>IMPLEMENTO PARA RADIOTERAPIA ; FAJA PARA COMPRESION ABDOMINAL,</v>
          </cell>
          <cell r="D16209" t="str">
            <v>UD</v>
          </cell>
          <cell r="F16209" t="str">
            <v>2219</v>
          </cell>
        </row>
        <row r="16210">
          <cell r="A16210">
            <v>269010339</v>
          </cell>
          <cell r="B16210" t="str">
            <v>IMPLEMENTO PARA RADIOTERAPIA ; SOPORTE ALMACENAMIENTO DE INMOVILIZADORES,</v>
          </cell>
          <cell r="D16210" t="str">
            <v>UD</v>
          </cell>
          <cell r="F16210" t="str">
            <v>2219</v>
          </cell>
        </row>
        <row r="16211">
          <cell r="A16211">
            <v>269010340</v>
          </cell>
          <cell r="B16211" t="str">
            <v>IMPLEMENTO PARA RADIOTERAPIA ; PLATO PARA COMPRESION,</v>
          </cell>
          <cell r="D16211" t="str">
            <v>UD</v>
          </cell>
          <cell r="F16211" t="str">
            <v>2219</v>
          </cell>
        </row>
        <row r="16212">
          <cell r="A16212">
            <v>269010341</v>
          </cell>
          <cell r="B16212" t="str">
            <v>IMPLEMENTO PARA RADIOTERAPIA ; SOPORTE PARA RODILLAS,</v>
          </cell>
          <cell r="D16212" t="str">
            <v>UD</v>
          </cell>
          <cell r="F16212" t="str">
            <v>2219</v>
          </cell>
        </row>
        <row r="16213">
          <cell r="A16213">
            <v>269010342</v>
          </cell>
          <cell r="B16213" t="str">
            <v>IMPLEMENTO PARA RADIOTERAPIA ; SOPORTE PARA LOS PIES,</v>
          </cell>
          <cell r="D16213" t="str">
            <v>UD</v>
          </cell>
          <cell r="F16213" t="str">
            <v>2219</v>
          </cell>
        </row>
        <row r="16214">
          <cell r="A16214">
            <v>269010343</v>
          </cell>
          <cell r="B16214" t="str">
            <v>IMPLEMENTO PARA RADIOTERAPIA ; BOLSA DE VACIO</v>
          </cell>
          <cell r="D16214" t="str">
            <v>UD</v>
          </cell>
          <cell r="F16214" t="str">
            <v>2219</v>
          </cell>
        </row>
        <row r="16215">
          <cell r="A16215">
            <v>269010344</v>
          </cell>
          <cell r="B16215" t="str">
            <v>SOPORTE PARA CABEZA Y CUELLO TAMAÑO B (ZOCALOS).</v>
          </cell>
          <cell r="D16215" t="str">
            <v>UD</v>
          </cell>
          <cell r="F16215" t="str">
            <v>2219</v>
          </cell>
        </row>
        <row r="16216">
          <cell r="A16216">
            <v>269010345</v>
          </cell>
          <cell r="B16216" t="str">
            <v>SOPORTE PARA CABEZA Y CUELLO TAMAÑO A (ZOCALOS)</v>
          </cell>
          <cell r="D16216" t="str">
            <v>UD</v>
          </cell>
          <cell r="F16216" t="str">
            <v>2219</v>
          </cell>
        </row>
        <row r="16217">
          <cell r="A16217">
            <v>269010346</v>
          </cell>
          <cell r="B16217" t="str">
            <v>SOPORTE PARA CABEZA Y CUELLO TAMAÑO C (ZOCALOS)</v>
          </cell>
          <cell r="D16217" t="str">
            <v>UD</v>
          </cell>
          <cell r="F16217" t="str">
            <v>2219</v>
          </cell>
        </row>
        <row r="16218">
          <cell r="A16218">
            <v>269010347</v>
          </cell>
          <cell r="B16218" t="str">
            <v>SOPORTE PARA CABEZA Y CUELLO TAMAÑO D (ZOCALOS)</v>
          </cell>
          <cell r="D16218" t="str">
            <v>UD</v>
          </cell>
          <cell r="F16218" t="str">
            <v>2219</v>
          </cell>
        </row>
        <row r="16219">
          <cell r="A16219">
            <v>269010348</v>
          </cell>
          <cell r="B16219" t="str">
            <v>SOPORTE PARA CABEZA Y CUELLO TAMAÑO E (ZOCALOS)</v>
          </cell>
          <cell r="D16219" t="str">
            <v>UD</v>
          </cell>
          <cell r="F16219" t="str">
            <v>2219</v>
          </cell>
        </row>
        <row r="16220">
          <cell r="A16220">
            <v>269010349</v>
          </cell>
          <cell r="B16220" t="str">
            <v>SOPORTE PARA CABEZA Y CUELLO TAMAÑO F (ZOCALOS)</v>
          </cell>
          <cell r="D16220" t="str">
            <v>UD</v>
          </cell>
          <cell r="F16220" t="str">
            <v>2219</v>
          </cell>
        </row>
        <row r="16221">
          <cell r="A16221">
            <v>269010351</v>
          </cell>
          <cell r="B16221" t="str">
            <v>SISTEMA TRUPOINT ARCH (NASION CUSHIONS, QTY.12), MODELO MTHF016. DISPOSITIVO REEMPLAZABLE DEL SISTEMA TRUPOINT ARCH.        MODELO MTHF016.     MARCA: CIVCO.</v>
          </cell>
          <cell r="D16221" t="str">
            <v>UD</v>
          </cell>
          <cell r="F16221" t="str">
            <v>2219</v>
          </cell>
        </row>
        <row r="16222">
          <cell r="A16222">
            <v>269010352</v>
          </cell>
          <cell r="B16222" t="str">
            <v>SISTEMA TRUPOINT ARCH (BITE TRAY QTY.12), DISPOSITIVO REEMPLAZABLE DEL SISTEMA TRUPOINT ARCH.        MODELO 20HF033     MARCA: CIVCO.</v>
          </cell>
          <cell r="D16222" t="str">
            <v>UD</v>
          </cell>
          <cell r="F16222" t="str">
            <v>2219</v>
          </cell>
        </row>
        <row r="16223">
          <cell r="A16223">
            <v>269010353</v>
          </cell>
          <cell r="B16223" t="str">
            <v>SISTEMA TRUPOINT ARCH (BITE CUP, QTY.12). DISPOSITIVO REEMPLAZABLE DEL SISTEMA TRUPOINT ARCH.        MODELO MTHF135     MARCA: CIVCO.</v>
          </cell>
          <cell r="D16223" t="str">
            <v>UD</v>
          </cell>
          <cell r="F16223" t="str">
            <v>2219</v>
          </cell>
        </row>
        <row r="16224">
          <cell r="A16224">
            <v>269010354</v>
          </cell>
          <cell r="B16224" t="str">
            <v>SISTEMA TRUPOINT ARCH (BITE PUTTY, QTY.12). DISPOSITIVO REEMPLAZABLE DEL SISTEMA TRUPOINT ARCH.        MODELO MTHF225     MARCA: CIVCO.</v>
          </cell>
          <cell r="D16224" t="str">
            <v>UD</v>
          </cell>
          <cell r="F16224" t="str">
            <v>2219</v>
          </cell>
        </row>
        <row r="16225">
          <cell r="A16225">
            <v>269010515</v>
          </cell>
          <cell r="B16225" t="str">
            <v>SISTEMA UNI-FRAME PARA INMOBILIZACION DE CABEZA Y CUELLO.</v>
          </cell>
          <cell r="D16225" t="str">
            <v>UD</v>
          </cell>
          <cell r="F16225" t="str">
            <v>2219</v>
          </cell>
        </row>
        <row r="16226">
          <cell r="A16226">
            <v>269010520</v>
          </cell>
          <cell r="B16226" t="str">
            <v>BASE ANGULADA PARA CABEZA Y CUELLO.</v>
          </cell>
          <cell r="D16226" t="str">
            <v>UD</v>
          </cell>
          <cell r="F16226" t="str">
            <v>2219</v>
          </cell>
        </row>
        <row r="16227">
          <cell r="A16227">
            <v>269010521</v>
          </cell>
          <cell r="B16227" t="str">
            <v>BASE PARA POSICIONAMIENTO DE MASCARAS TERMOPLASTICAS DE CABEZA Y CUELLO.</v>
          </cell>
          <cell r="D16227" t="str">
            <v>UD</v>
          </cell>
          <cell r="F16227" t="str">
            <v>2219</v>
          </cell>
        </row>
        <row r="16228">
          <cell r="A16228">
            <v>269010522</v>
          </cell>
          <cell r="B16228" t="str">
            <v>SOPORTE TERMOPLASTICO PARA MAMA (PERFORADO) COMPATIBLES CON LA RAMPA PARA MAMA MT-250.</v>
          </cell>
          <cell r="D16228" t="str">
            <v>UD</v>
          </cell>
          <cell r="F16228" t="str">
            <v>2219</v>
          </cell>
        </row>
        <row r="16229">
          <cell r="A16229">
            <v>269010523</v>
          </cell>
          <cell r="B16229" t="str">
            <v>SOPORTE TERMOPLASTICO PARA MAMA (PERFORADO) COMPATIBLES CON LA RAMPA PARA MAMA MT-350.</v>
          </cell>
          <cell r="D16229" t="str">
            <v>UD</v>
          </cell>
          <cell r="F16229" t="str">
            <v>2219</v>
          </cell>
        </row>
        <row r="16230">
          <cell r="A16230">
            <v>269010524</v>
          </cell>
          <cell r="B16230" t="str">
            <v>SET DE SOPORTE PARA CABEZA Y CUELLO.</v>
          </cell>
          <cell r="D16230" t="str">
            <v>UD</v>
          </cell>
          <cell r="F16230" t="str">
            <v>2219</v>
          </cell>
        </row>
        <row r="16231">
          <cell r="A16231">
            <v>269010550</v>
          </cell>
          <cell r="B16231" t="str">
            <v>PUENTE PARA MAMA (BREAST BRIDGE).</v>
          </cell>
          <cell r="D16231" t="str">
            <v>UD</v>
          </cell>
          <cell r="F16231" t="str">
            <v>2219</v>
          </cell>
        </row>
        <row r="16232">
          <cell r="A16232">
            <v>269010600</v>
          </cell>
          <cell r="B16232" t="str">
            <v>PLACAS RADIOGRAFICAS (RADIOTERAPIA).</v>
          </cell>
          <cell r="D16232" t="str">
            <v>UD</v>
          </cell>
          <cell r="F16232" t="str">
            <v>2219</v>
          </cell>
        </row>
        <row r="16233">
          <cell r="A16233">
            <v>269010601</v>
          </cell>
          <cell r="B16233" t="str">
            <v>PELICULA RADIOCROMICA GAFCHROMICTM RTQA2,  TAMAÑO 35,56 X 43,18 CM,  14 PULG X 17 PULG, RANGO DINAMICO DESDE 0,02 GY A 8 GY.</v>
          </cell>
          <cell r="D16233" t="str">
            <v>UD</v>
          </cell>
          <cell r="F16233" t="str">
            <v>2219</v>
          </cell>
        </row>
        <row r="16234">
          <cell r="A16234">
            <v>269010602</v>
          </cell>
          <cell r="B16234" t="str">
            <v>PELICULA RADIOCROMICA GAFCHROMICTM EBT3, TAMAÑO  20,32 X 25,40 CMS,  8 PULG X 10  PULG, AMPLIO RANGO DE DOSI: 1 CGY A 40 GY, UNIFORMIDAD DE DOSIS MEJOR QUE UN ± 2%.</v>
          </cell>
          <cell r="D16234" t="str">
            <v>UD</v>
          </cell>
          <cell r="F16234" t="str">
            <v>2219</v>
          </cell>
        </row>
        <row r="16235">
          <cell r="A16235">
            <v>269010610</v>
          </cell>
          <cell r="B16235" t="str">
            <v>PELICULA RADIOGRAFICA PARA VERIFICACION DE LOS CAMPOS DE RADIACION EN LA UNIDAD DE COBALTO 60.</v>
          </cell>
          <cell r="D16235" t="str">
            <v>UD</v>
          </cell>
          <cell r="F16235" t="str">
            <v>2219</v>
          </cell>
        </row>
        <row r="16236">
          <cell r="A16236">
            <v>269010611</v>
          </cell>
          <cell r="B16236" t="str">
            <v>PELICULA RADIOGRAFICA PARA VERIFICACION DE LOS CAMPOS DE RADIACION EN LA UNIDAD DE COBALTO 60. TAMAÑO 33CM X 41 CM.</v>
          </cell>
          <cell r="D16236" t="str">
            <v>UD</v>
          </cell>
          <cell r="F16236" t="str">
            <v>2219</v>
          </cell>
        </row>
        <row r="16237">
          <cell r="A16237">
            <v>269010615</v>
          </cell>
          <cell r="B16237" t="str">
            <v>PELICULA RADIOGRAFICA DE 10X12" (25,4 X 30,5 CMS) PARA REALIZAR CONTROL DE CALIDAD A LOS DIVERSOS EQUIPOS QUE SE EMPLEAN PARA EL DIAGNOSTICO Y TRATAMIENTO CON RADIACIONES IONIZANTE</v>
          </cell>
          <cell r="D16237" t="str">
            <v>UD</v>
          </cell>
          <cell r="F16237" t="str">
            <v>2219</v>
          </cell>
        </row>
        <row r="16238">
          <cell r="A16238">
            <v>269010616</v>
          </cell>
          <cell r="B16238" t="str">
            <v>PELICULA RADIOGRAFICA DE 14X17" (33 X 41 CMS) PARA REALIZAR CONTROL DE CALIDAD A LOS DIVERSOS EQUIPOS QUE SE EMPLEAN PARA EL DIAGNOSTICO Y TRATAMIENTO CON RADIACIONES IONIZANTES.</v>
          </cell>
          <cell r="D16238" t="str">
            <v>UD</v>
          </cell>
          <cell r="F16238" t="str">
            <v>2219</v>
          </cell>
        </row>
        <row r="16239">
          <cell r="A16239">
            <v>269010617</v>
          </cell>
          <cell r="B16239" t="str">
            <v>MARCADORES RADIOPACOS TIPO BALINES. PARA USO EN TOMOGRAFIA. CON ADHESIVO INDIVIDUAL EN CADA BALIN. DIAMETRO DE 2,3 ± 0,5 MM. PRESENTACION EN CAJA (100 +/- 10 UNIDADES ).</v>
          </cell>
          <cell r="D16239" t="str">
            <v>UD</v>
          </cell>
          <cell r="F16239" t="str">
            <v>2219</v>
          </cell>
        </row>
        <row r="16240">
          <cell r="A16240">
            <v>269010618</v>
          </cell>
          <cell r="B16240" t="str">
            <v>MARCADORES RADIOPACOS TIPO ALAMBRE. PARA USO EN TOMOGRAFIA. MATERIAL ESPECIAL QUE NO FORME ARTEFACTOS EN LA IMAGEN, CON ADHESIVO A LO LARGO DEL ALAMBRE. ANCHO DE 1,5 ± 0,2 MM.</v>
          </cell>
          <cell r="D16240" t="str">
            <v>UD</v>
          </cell>
          <cell r="F16240" t="str">
            <v>2219</v>
          </cell>
        </row>
        <row r="16241">
          <cell r="A16241">
            <v>269010619</v>
          </cell>
          <cell r="B16241" t="str">
            <v>BOLUS CON PIEL. MATERIAL EN GEL SOLIDO, HOMOGENEO Y EQUIVALENTE A TEJIDO. CON RECUBRIMIENTO FINO RESISTENTE EN PLASTICO (PIEL). EN FORMA DE CUADRADO. ESPESOR DE 1 CM.</v>
          </cell>
          <cell r="D16241" t="str">
            <v>UD</v>
          </cell>
          <cell r="F16241" t="str">
            <v>2219</v>
          </cell>
        </row>
        <row r="16242">
          <cell r="A16242">
            <v>269010620</v>
          </cell>
          <cell r="B16242" t="str">
            <v>BOLUS CON PIEL. MATERIAL EN GEL SOLIDO, HOMOGENEO Y EQUIVALENTE A TEJIDO. CON RECUBRIMIENTO FINO RESISTENTE EN PLASTICO (PIEL). EN FORMA DE CUADRADO.ESPESOR DE 0,5 CM.</v>
          </cell>
          <cell r="D16242" t="str">
            <v>UD</v>
          </cell>
          <cell r="F16242" t="str">
            <v>2219</v>
          </cell>
        </row>
        <row r="16243">
          <cell r="A16243">
            <v>269010621</v>
          </cell>
          <cell r="B16243" t="str">
            <v>BOLUS CON PIEL. MATERIAL EN GEL SOLIDO, HOMOGENEO Y EQUIVALENTE A TEJIDO. CON RECUBRIMIENTO FINO RESISTENTE EN PLASTICO (PIEL). EN FORMA DE CUADRADO.TAMAÑO 30 CM X 50 CM. ESPESOR D</v>
          </cell>
          <cell r="D16243" t="str">
            <v>UD</v>
          </cell>
          <cell r="F16243" t="str">
            <v>2219</v>
          </cell>
        </row>
        <row r="16244">
          <cell r="A16244">
            <v>269010622</v>
          </cell>
          <cell r="B16244" t="str">
            <v>BOLUS CON PIEL. MATERIAL EN GEL SOLIDO, HOMOGENEO Y EQUIVALENTE A TEJIDO. CON RECUBRIMIENTO FINO RESISTENTE EN PLASTICO (PIEL). EN FORMA DE CUADRADO.TAMAÑO 30 CM X 50 CM.</v>
          </cell>
          <cell r="D16244" t="str">
            <v>UD</v>
          </cell>
          <cell r="F16244" t="str">
            <v>2219</v>
          </cell>
        </row>
        <row r="16245">
          <cell r="A16245">
            <v>269010623</v>
          </cell>
          <cell r="B16245" t="str">
            <v>BOLUS CON PIEL. MATERIAL EN GEL SOLIDO, HOMOGENEO Y EQUIVALENTE A TEJIDO. CON RECUBRIMIENTO FINO RESISTENTE EN PLASTICO (PIEL). EN FORMA DE CUADRADO.TAMAÑO 15 CM X 15 CM.</v>
          </cell>
          <cell r="D16245" t="str">
            <v>UD</v>
          </cell>
          <cell r="F16245" t="str">
            <v>2219</v>
          </cell>
        </row>
        <row r="16246">
          <cell r="A16246">
            <v>269010624</v>
          </cell>
          <cell r="B16246" t="str">
            <v>BOLUS CON PIEL. MATERIAL EN GEL SOLIDO, HOMOGENEO Y EQUIVALENTE A TEJIDO. CON RECUBRIMIENTO FINO RESISTENTE EN PLASTICO (PIEL). EN FORMA DE CUADRADO.TAMAÑO 15 X 15 CM.</v>
          </cell>
          <cell r="D16246" t="str">
            <v>UD</v>
          </cell>
          <cell r="F16246" t="str">
            <v>2219</v>
          </cell>
        </row>
        <row r="16247">
          <cell r="A16247">
            <v>269010625</v>
          </cell>
          <cell r="B16247" t="str">
            <v>BOLUS CON PIEL. MATERIAL EN GEL SOLIDO, HOMOGENEO Y EQUIVALENTE A TEJIDO. CON RECUBRIMIENTO FINO RESISTENTE EN PLASTICO (PIEL). EN FORMA DE CUADRADO. ESPESOR DE 1 CM</v>
          </cell>
          <cell r="D16247" t="str">
            <v>UD</v>
          </cell>
          <cell r="F16247" t="str">
            <v>2219</v>
          </cell>
        </row>
        <row r="16248">
          <cell r="A16248">
            <v>269010626</v>
          </cell>
          <cell r="B16248" t="str">
            <v>BOLUS CON PIEL. MATERIAL EN GEL SOLIDO, HOMOGENEO Y EQUIVALENTE A TEJIDO. CON RECUBRIMIENTO FINO RESISTENTE EN PLASTICO (PIEL). EN FORMA DE CUADRADO. ESPESOR DE 0,5 CM.</v>
          </cell>
          <cell r="D16248" t="str">
            <v>UD</v>
          </cell>
          <cell r="F16248" t="str">
            <v>2219</v>
          </cell>
        </row>
        <row r="16249">
          <cell r="A16249">
            <v>269010627</v>
          </cell>
          <cell r="B16249" t="str">
            <v>BOLSA DE VACIO EN FORMA RECTANGULAR SIN INDEXACION. CON CAPACIDAD DE 120 ± 5 LITROS. TAMAÑO 100 ± 10 CM X 220 ± 20 CM. MATERIAL DE NYLON. LIBRE DE ACCESORIOS</v>
          </cell>
          <cell r="D16249" t="str">
            <v>UD</v>
          </cell>
          <cell r="F16249" t="str">
            <v>2219</v>
          </cell>
        </row>
        <row r="16250">
          <cell r="A16250">
            <v>269010628</v>
          </cell>
          <cell r="B16250" t="str">
            <v>BOLSA DE VACIO EN FORMA RECTANGULAR SIN INDEXACION. CON CAPACIDAD DE 40 ± 5 LITROS. TAMAÑO 70 ± 10 CM X 100 ± 10 CM. MATERIAL DE NYLON. LIBRE DE ACCESORIOS</v>
          </cell>
          <cell r="D16250" t="str">
            <v>UD</v>
          </cell>
          <cell r="F16250" t="str">
            <v>2219</v>
          </cell>
        </row>
        <row r="16251">
          <cell r="A16251">
            <v>269010629</v>
          </cell>
          <cell r="B16251" t="str">
            <v>BOLSA DE VACIO EN FORMA RECTANGULAR SIN INDEXACION. CON CAPACIDAD DE 50 ± 5 LITROS. TAMAÑO 75 ± 10 CM X 155 ± 10 CM. MATERIAL DE NYLON. LIBRE DE ACCESORIOS</v>
          </cell>
          <cell r="D16251" t="str">
            <v>UD</v>
          </cell>
          <cell r="F16251" t="str">
            <v>2219</v>
          </cell>
        </row>
        <row r="16252">
          <cell r="A16252">
            <v>269010630</v>
          </cell>
          <cell r="B16252" t="str">
            <v>MASCARAS DE ALTA PRECISION PARA  INMOVILIZACION DE CABEZA, MATERIAL TERMOPLASTICO O FIBROPLASTICO, CON PERFORACION ESTANDAR, CON ABERTURA VISUAL,  ESPESOR VARIABLE DE 2.0 A 3.4 MM</v>
          </cell>
          <cell r="D16252" t="str">
            <v>UD</v>
          </cell>
          <cell r="F16252" t="str">
            <v>2219</v>
          </cell>
        </row>
        <row r="16253">
          <cell r="A16253">
            <v>269010631</v>
          </cell>
          <cell r="B16253" t="str">
            <v>SISTEMA DE CUERPO ENTERO PARA COMPRESION ABDOMINAL.</v>
          </cell>
          <cell r="D16253" t="str">
            <v>UD</v>
          </cell>
          <cell r="F16253" t="str">
            <v>2219</v>
          </cell>
        </row>
        <row r="16254">
          <cell r="A16254">
            <v>269010632</v>
          </cell>
          <cell r="B16254" t="str">
            <v>BARRA INDEXADORA CON DOS PINES, SEPARADOS ENTRE SI 14CM, MATERIAL DE ALUMINIO, ESPESOR DE 3MM, COMPATIBLE CON CAMILLA VARIAN</v>
          </cell>
          <cell r="D16254" t="str">
            <v>UD</v>
          </cell>
          <cell r="F16254" t="str">
            <v>2219</v>
          </cell>
        </row>
        <row r="16255">
          <cell r="A16255">
            <v>269010633</v>
          </cell>
          <cell r="B16255" t="str">
            <v>MASCARA CORTA TERMOPLASTICA. ESPESOR DE 2 A 2,4MM. (DISEÑADA PARA USO CON TECNICA IMRT),PERFORACION MICRO O ESTANDAR. SISTEMA DE FIJACION DE 3 PUNTOS.</v>
          </cell>
          <cell r="D16255" t="str">
            <v>UD</v>
          </cell>
          <cell r="F16255" t="str">
            <v>2219</v>
          </cell>
        </row>
        <row r="16256">
          <cell r="A16256">
            <v>269010634</v>
          </cell>
          <cell r="B16256" t="str">
            <v>MASCARA LARGA TERMOPLASTICA PARA INMOVILIZACION DE CABEZA CUELLO Y HOMBROS. ESPESOR DE 2 A 2,4 MM. PERFORACION MICRO O ESTANDAR. REFORZADA, SISTEMA DE FIJACION 5 PUNTOS</v>
          </cell>
          <cell r="D16256" t="str">
            <v>UD</v>
          </cell>
          <cell r="F16256" t="str">
            <v>2219</v>
          </cell>
        </row>
        <row r="16257">
          <cell r="A16257">
            <v>269010635</v>
          </cell>
          <cell r="B16257" t="str">
            <v>MASCARA LARGA TERMOPLASTICA PARA INMOVILIZACION DE CABEZA CUELLO Y HOMBROS. ESPESOR DE 3,2 MM. PERFORACION MICRO O ESTANDAR. REFORZADA, SISTEMA DE FIJACION 5 PUNTOS</v>
          </cell>
          <cell r="D16257" t="str">
            <v>UD</v>
          </cell>
          <cell r="F16257" t="str">
            <v>2219</v>
          </cell>
        </row>
        <row r="16258">
          <cell r="A16258">
            <v>269010636</v>
          </cell>
          <cell r="B16258" t="str">
            <v>MASCARA CORTA TERMOPLASTICA PARA INMOVILIZACION DE CABEZA, ESPESOR DE 3,2 MM. PERFORACION MICRO O ESTANDAR. REFORZADA, SISTEMA DE FIJACION 3 PUNTOS</v>
          </cell>
          <cell r="D16258" t="str">
            <v>UD</v>
          </cell>
          <cell r="F16258" t="str">
            <v>2219</v>
          </cell>
        </row>
        <row r="16259">
          <cell r="A16259">
            <v>269010637</v>
          </cell>
          <cell r="B16259" t="str">
            <v>PLACA RADIOCROMICA TAMAÑO: 20,32 CM X 25,4 CM (8 X 10 PULG) , RANGO DE DOSIS DINAMICO: 0,1 CGY A 20 GY, LA CAPA ACTIVA CON ESPESOR DE 30 ± 5  ?M. IMPERMEABLE.</v>
          </cell>
          <cell r="D16259" t="str">
            <v>UD</v>
          </cell>
          <cell r="F16259" t="str">
            <v>2219</v>
          </cell>
        </row>
        <row r="16260">
          <cell r="A16260">
            <v>269010638</v>
          </cell>
          <cell r="B16260" t="str">
            <v>TIRA RECTANGULAR RADIOCROMICA, TAMAÑO: 1,9 CM X 12,7 CM (3/4 X 5 PULG). ESPESOR DE LA CAPA ACTIVA: 30 ± 5  ?M. RANGO DE DOSIS: 0.1 CGY A 20 CGY. RANGO DE ENERGIA: 20 KVP A 200 KVP.</v>
          </cell>
          <cell r="D16260" t="str">
            <v>UD</v>
          </cell>
          <cell r="F16260" t="str">
            <v>2219</v>
          </cell>
        </row>
        <row r="16261">
          <cell r="A16261">
            <v>269010639</v>
          </cell>
          <cell r="B16261" t="str">
            <v>PLACA RADIOCROMICA, TAMAÑO: 25,4 CM X 25,4 CM (10 X 10 PULG). RANGO DE DOSIS DINAMICO: 0.02 GY A 8 GY. LA CAPA ACTIVA CON ESPESOR DE 15 ± 5 ?M. IMPERMEABLE.</v>
          </cell>
          <cell r="D16261" t="str">
            <v>UD</v>
          </cell>
          <cell r="F16261" t="str">
            <v>2219</v>
          </cell>
        </row>
        <row r="16262">
          <cell r="A16262">
            <v>269010640</v>
          </cell>
          <cell r="B16262" t="str">
            <v>RAMPA PARA INMOVILIZACION DE LA REGION DE TORAX, PARA TRATAMIENTO DE CANCER DE MAMA. MATERIAL EN FIBRA DE CARBONO. CON UN TABLERO AJUSTABLE, DISEÑO ERGONOMICO.</v>
          </cell>
          <cell r="D16262" t="str">
            <v>UD</v>
          </cell>
          <cell r="F16262" t="str">
            <v>2219</v>
          </cell>
        </row>
        <row r="16263">
          <cell r="A16263">
            <v>269010641</v>
          </cell>
          <cell r="B16263" t="str">
            <v>SOPORTE INDIVIDUAL O COMPLEMETO PARA INMOVILIZACION DE LA REGION DEL TORAX. COMPATIBLE PARA SU USO EN RESONANCIA MAGNETICA</v>
          </cell>
          <cell r="D16263" t="str">
            <v>UD</v>
          </cell>
          <cell r="F16263" t="str">
            <v>2219</v>
          </cell>
        </row>
        <row r="16264">
          <cell r="A16264">
            <v>269010642</v>
          </cell>
          <cell r="B16264" t="str">
            <v>PLATAFORMA GIRATORIA CON MARCO DE ACERO Y BASE DE PVC RECUBIERTA CON VINIL ANTIDESLIZANTE, DIMENSIONES 114 +/- 1 CM ANCHO 110 +/- 1 CM LARGO 236 +/- 1 CM, PESO 90 +/- 5 KG,</v>
          </cell>
          <cell r="D16264" t="str">
            <v>UD</v>
          </cell>
          <cell r="F16264" t="str">
            <v>2219</v>
          </cell>
        </row>
        <row r="16265">
          <cell r="A16265">
            <v>269010643</v>
          </cell>
          <cell r="B16265" t="str">
            <v>SISTEMA PARA BLOQUEO AJUSTABLE EN X, Y Y Z PARA USO EN TBI, METALICO</v>
          </cell>
          <cell r="D16265" t="str">
            <v>UD</v>
          </cell>
          <cell r="F16265" t="str">
            <v>2219</v>
          </cell>
        </row>
        <row r="16266">
          <cell r="A16266">
            <v>269010644</v>
          </cell>
          <cell r="B16266" t="str">
            <v>LAMINA DISPERSONA DE ACRILICO DE 0,95 CM (3/8 PULG) DE ESPESOR, ANCHO 96,5 CM X LARGO 218 CM X ESPESOR 1 CM PESO 24 KG</v>
          </cell>
          <cell r="D16266" t="str">
            <v>UD</v>
          </cell>
          <cell r="F16266" t="str">
            <v>2219</v>
          </cell>
        </row>
        <row r="16267">
          <cell r="A16267">
            <v>269010645</v>
          </cell>
          <cell r="B16267" t="str">
            <v>LAMINA DISPERSORA DE ACRILICO 1,27 CM (1/2 PULG) DE ESPESOR, ANCHO 96,5 CM X LARGO 218 CM X ESPESOR 1,3 CM, PESO 32 KG</v>
          </cell>
          <cell r="D16267" t="str">
            <v>UD</v>
          </cell>
          <cell r="F16267" t="str">
            <v>2219</v>
          </cell>
        </row>
        <row r="16268">
          <cell r="A16268">
            <v>269010646</v>
          </cell>
          <cell r="B16268" t="str">
            <v>LAMINA DISPERSORA DE POLICARBONATO 0,95 CM (3/8 PULG) DE ESPESOR, ANCHO 96,5 CM X LARGO 218 CM X ESPESOR 1 CM, PESO 35 KG</v>
          </cell>
          <cell r="D16268" t="str">
            <v>UD</v>
          </cell>
          <cell r="F16268" t="str">
            <v>2219</v>
          </cell>
        </row>
        <row r="16269">
          <cell r="A16269">
            <v>269010647</v>
          </cell>
          <cell r="B16269" t="str">
            <v>LAMINA DISPERSORA DE POLICARBONATO 1,27 CM (1/2 PULG) DE ESPESOR, ANCHO 96,5 CM X LARGO 218 CM X ESPESOR 1,3 CM, PESO 32 KG</v>
          </cell>
          <cell r="D16269" t="str">
            <v>UD</v>
          </cell>
          <cell r="F16269" t="str">
            <v>2219</v>
          </cell>
        </row>
        <row r="16270">
          <cell r="A16270">
            <v>269010648</v>
          </cell>
          <cell r="B16270" t="str">
            <v>MARCO MOVIL PARA LAMINA DISPERSORA DEL HAZ, LARGO 150 CM X ANCHO 61 CM X ALTO 237 CM, METALICO, DE ACERO, CON 4 RODINES GIRATORIOS</v>
          </cell>
          <cell r="D16270" t="str">
            <v>UD</v>
          </cell>
          <cell r="F16270" t="str">
            <v>2219</v>
          </cell>
        </row>
        <row r="16271">
          <cell r="A16271">
            <v>269010649</v>
          </cell>
          <cell r="B16271" t="str">
            <v>MARCO MOVIL PARA COLOCACION DE LAMINA DISPERSORA DEL HAZ, LARGO 323,4 CM X ANCHO 61 CM X ALTURA AJUSTABLE 204,2 HASTA 237,2 CM, METALICO, DE ACERO, CON 4 RODINES GIRATORIOS</v>
          </cell>
          <cell r="D16271" t="str">
            <v>UD</v>
          </cell>
          <cell r="F16271" t="str">
            <v>2219</v>
          </cell>
        </row>
        <row r="16272">
          <cell r="A16272">
            <v>269010650</v>
          </cell>
          <cell r="B16272" t="str">
            <v>LAMINA DISPERSORA DE POLICARBONATO DE 0,95 CM (3/8 PULG)DE ESPESOR, ANCHO 152,4 CM, LARGO 213,4 CM, ESPESOR 0,95 CM, PESO 35 KG.</v>
          </cell>
          <cell r="D16272" t="str">
            <v>UD</v>
          </cell>
          <cell r="F16272" t="str">
            <v>2219</v>
          </cell>
        </row>
        <row r="16273">
          <cell r="A16273">
            <v>269010651</v>
          </cell>
          <cell r="B16273" t="str">
            <v>LAMINA DISPERSORA DE POLICARBONATO DE 1,27 CM (1/2 PULG)DE ESPESOR, ANCHO 152,4 CM, LARGO 213,4 CM, ESPESOR 1,3 CM, PESO 47 KG.</v>
          </cell>
          <cell r="D16273" t="str">
            <v>UD</v>
          </cell>
          <cell r="F16273" t="str">
            <v>2219</v>
          </cell>
        </row>
        <row r="16274">
          <cell r="A16274">
            <v>269010652</v>
          </cell>
          <cell r="B16274" t="str">
            <v>LAMINA DISPERSORA DE ACRILICO DE 0,95 CM (3/8 PULG)DE ESPESOR, ANCHO 152,4 CM, LARGO 213,4 CM, ESPESOR 0,95 CM, PESO 35 KG.</v>
          </cell>
          <cell r="D16274" t="str">
            <v>UD</v>
          </cell>
          <cell r="F16274" t="str">
            <v>2219</v>
          </cell>
        </row>
        <row r="16275">
          <cell r="A16275">
            <v>269010653</v>
          </cell>
          <cell r="B16275" t="str">
            <v>LAMINA DISPERSORA DE ACRILICO DE 1,27 CM (1/2 PULG)DE ESPESOR, ANCHO 152,4 CM, LARGO 213,4 CM, ESPESOR 0,95 CM, PESO 47 KG.</v>
          </cell>
          <cell r="D16275" t="str">
            <v>UD</v>
          </cell>
          <cell r="F16275" t="str">
            <v>2219</v>
          </cell>
        </row>
        <row r="16276">
          <cell r="A16276">
            <v>269010654</v>
          </cell>
          <cell r="B16276" t="str">
            <v>ARNES DE SEGURIDAD PARA TRATAMIENTO DE TBI Y TSE, CON CAPACIDAD HASTA 200 KG, EN POLIESTER, CON AJUSTADORES PLASTICOS</v>
          </cell>
          <cell r="D16276" t="str">
            <v>UD</v>
          </cell>
          <cell r="F16276" t="str">
            <v>2219</v>
          </cell>
        </row>
        <row r="16277">
          <cell r="A16277">
            <v>269010655</v>
          </cell>
          <cell r="B16277" t="str">
            <v>SOPORTE ESFERICO PARA PROTECTOR DE TESTICULOS, CON BASE EN PVC Y UNA BASE DE CONTRAPESO EN HIERRO FUNDIDO CON SOPORTE VERTICAL, A: 12,7 CM, L: 25,5 CM, ALT: 34,4 CM, AJUSTABLE</v>
          </cell>
          <cell r="D16277" t="str">
            <v>UD</v>
          </cell>
          <cell r="F16277" t="str">
            <v>2219</v>
          </cell>
        </row>
        <row r="16278">
          <cell r="A16278">
            <v>269010656</v>
          </cell>
          <cell r="B16278" t="str">
            <v>MASCARAS HIBRIDAS PARA CABEZA, DE USO PEDIATRICO, CON TRES PUNTOS PARA FIJACION, CON APERTURA FACIAL, DEJANDO LIBRE LA ZONA DE OJOS, NARIZ Y BOCA, MATERIAL EN TERMOPLASTICO DE 2,0</v>
          </cell>
          <cell r="D16278" t="str">
            <v>UD</v>
          </cell>
          <cell r="F16278" t="str">
            <v>2219</v>
          </cell>
        </row>
        <row r="16279">
          <cell r="A16279">
            <v>269010657</v>
          </cell>
          <cell r="B16279" t="str">
            <v>MASCARAS PARA CABEZA, DE USO PEDIATRICO, CON TRES PUNTOS PARA FIJACION, CON APERTURA NASAL, MATERIAL DE TERMOPLASTICO DE  2,0 ± 1,0  MM DE ESPESOR. PRESENTACION EN TAMAÑO PEQUEÑO,</v>
          </cell>
          <cell r="D16279" t="str">
            <v>UD</v>
          </cell>
          <cell r="F16279" t="str">
            <v>2219</v>
          </cell>
        </row>
        <row r="16280">
          <cell r="A16280">
            <v>269010658</v>
          </cell>
          <cell r="B16280" t="str">
            <v>MASCARAS HIBRIDAS PARA CABEZA, CUELLO Y HOMBROS, DE USO PEDIATRICO, CON CINCO PUNTOS PARA FIJACION,  CON APERTURA FACIAL, DEJANDO LIBRE LA ZONA DE OJOS, NARIZ Y BOCA TAMAÑO MEDIANO</v>
          </cell>
          <cell r="D16280" t="str">
            <v>UD</v>
          </cell>
          <cell r="F16280" t="str">
            <v>2219</v>
          </cell>
        </row>
        <row r="16281">
          <cell r="A16281">
            <v>269010659</v>
          </cell>
          <cell r="B16281" t="str">
            <v>MASCARAS PARA CABEZA, CUELLO Y HOMBROS DE USO PEDIATRICO, CON CINCO PUNTOS PARA FIJACION, CON APERTURA NASAL, MATERIAL DE TERMOPLASTICO DE  2,0 ± 1,0  MM DE ESPESOR. TAMAÑO PEQUEÑO</v>
          </cell>
          <cell r="D16281" t="str">
            <v>UD</v>
          </cell>
          <cell r="F16281" t="str">
            <v>2219</v>
          </cell>
        </row>
        <row r="16282">
          <cell r="A16282">
            <v>269010660</v>
          </cell>
          <cell r="B16282" t="str">
            <v>BOLSA DE VACIO CON FORMA DE ALAS. CON CAPACIDAD DE 15 ± 5 LITROS. MATERIAL DE NYLON. TAMAÑO LARGO 100CM ± 10 CM X ANCHO 50CM ± 10 CM.</v>
          </cell>
          <cell r="D16282" t="str">
            <v>UD</v>
          </cell>
          <cell r="F16282" t="str">
            <v>2219</v>
          </cell>
        </row>
        <row r="16283">
          <cell r="A16283">
            <v>269010661</v>
          </cell>
          <cell r="B16283" t="str">
            <v>BOLSA DE VACIO EN FORMA DE ALAS CON ABERTURA CENTRAL. CON CAPACIDAD DE 15 ± 5 LITROS. MATERIAL DE NYLON. TAMAÑO DE LARGO 100CM ± 10 CM X ANCHO 50CM ± 10 CM. LIBRE DE ACCESORIOS QUE</v>
          </cell>
          <cell r="D16283" t="str">
            <v>UD</v>
          </cell>
          <cell r="F16283" t="str">
            <v>2219</v>
          </cell>
        </row>
        <row r="16284">
          <cell r="A16284">
            <v>269010662</v>
          </cell>
          <cell r="B16284" t="str">
            <v>BOLSA DE VACIO EN FORMA DE T CON CAPACIDAD DE 25 ± 5 LITROS, MATERIAL DE NYLON. TAMAÑO LARGO 150CM ± 10CM X ANCHO 90CM ± 10CM. DEBE CONTAR CON UNA VALVULA QUE PERMITA INGRESAR Y EX</v>
          </cell>
          <cell r="D16284" t="str">
            <v>UD</v>
          </cell>
          <cell r="F16284" t="str">
            <v>2219</v>
          </cell>
        </row>
        <row r="16285">
          <cell r="A16285">
            <v>269010663</v>
          </cell>
          <cell r="B16285" t="str">
            <v>BOLSA DE VACIO CON FORMA RECTANGULAR, CON SISTEMA DE INDEXACION. CON CAPACIDAD DE 55 ± 10 LITROS. TAMAÑO 75 ± 5 CM X 180 ± 5 CM. MATERIAL DE NYLON. .</v>
          </cell>
          <cell r="D16285" t="str">
            <v>UD</v>
          </cell>
          <cell r="F16285" t="str">
            <v>2219</v>
          </cell>
        </row>
        <row r="16286">
          <cell r="A16286">
            <v>269010664</v>
          </cell>
          <cell r="B16286" t="str">
            <v>BOLSA DE VACIO CON FORMA RECTANGULAR, SIN SISTEMA DE INDEXACION. CON CAPACIDAD DE 55 ± 10 LITROS. TAMAÑO 75 ± 5 CM X 180 ± 5 CM. MATERIAL DE NYLON.</v>
          </cell>
          <cell r="D16286" t="str">
            <v>UD</v>
          </cell>
          <cell r="F16286" t="str">
            <v>2219</v>
          </cell>
        </row>
        <row r="16287">
          <cell r="A16287">
            <v>269010665</v>
          </cell>
          <cell r="B16287" t="str">
            <v>SISTEMA DE ALTA PRECISION PARA LA INMOVILIZACION DE LA CABEZA, MATERIAL DE FIBRA DE CARBONO, COMPATIBLE CON EL SISTEMA DE FIJACION DE 3 Y 5 PUNTOS.</v>
          </cell>
          <cell r="D16287" t="str">
            <v>UD</v>
          </cell>
          <cell r="F16287" t="str">
            <v>2219</v>
          </cell>
        </row>
        <row r="16288">
          <cell r="A16288">
            <v>269010666</v>
          </cell>
          <cell r="B16288" t="str">
            <v>SISTEMA DE ALTA PRECISION PARA LA INMOVILIZACION DE LA CABEZA. MATERIAL COMPATIBLE CON RESONANCIA MAGNETICA,</v>
          </cell>
          <cell r="D16288" t="str">
            <v>UD</v>
          </cell>
          <cell r="F16288" t="str">
            <v>2219</v>
          </cell>
        </row>
        <row r="16289">
          <cell r="A16289">
            <v>269010667</v>
          </cell>
          <cell r="B16289" t="str">
            <v>SOPORTE (ZOCALO) PARA LA CABEZA Y CUELLO DESECHABLES, DEFORMABLES AL CONTACTO CON  AGUA,TAMAÑO PEQUEÑO, DIMENSIONES: LARGO 35 ± 5 CM X ANCHO 20 ± 5 CM X GROSOR 6 ± 4 CM.</v>
          </cell>
          <cell r="D16289" t="str">
            <v>UD</v>
          </cell>
          <cell r="F16289" t="str">
            <v>2219</v>
          </cell>
        </row>
        <row r="16290">
          <cell r="A16290">
            <v>269010668</v>
          </cell>
          <cell r="B16290" t="str">
            <v>SOPORTE (ZOCALO) PARA LA CABEZA, CUELLO Y HOMBROS, DESECHABLES. DEFORMABLES AL CONTACTO CON  AGUA,TAMAÑO GRANDE, DIMENSIONES: LARGO 65 ± 5 CM X ANCHO 55 ± 5 CM X GROSOR 8 ± 5 CM.</v>
          </cell>
          <cell r="D16290" t="str">
            <v>UD</v>
          </cell>
          <cell r="F16290" t="str">
            <v>2219</v>
          </cell>
        </row>
        <row r="16291">
          <cell r="A16291">
            <v>269010669</v>
          </cell>
          <cell r="B16291" t="str">
            <v>SOPORTE O BASE PLANA, DE FIBRA DE CARBONO, DE BAJA ATENUACION, DEBE PERMITIR LA COLOCACION DEL ZOCALO Y MASCARAS TERMOPLASTICAS PARA LA REGION DE CABEZA, CUELLO Y HOMBROS. COMPATIB</v>
          </cell>
          <cell r="D16291" t="str">
            <v>UD</v>
          </cell>
          <cell r="F16291" t="str">
            <v>2219</v>
          </cell>
        </row>
        <row r="16292">
          <cell r="A16292">
            <v>269010670</v>
          </cell>
          <cell r="B16292" t="str">
            <v>SOPORTE O BASE PLANA. COMPATIBLE CON EN RESONANCIA MAGNETICA. DEBE PERMITIR LA COLOCACION DEL ZOCALO Y MASCARAS TERMOPLASTICA PARA LA REGION DE CABEZA, CUELLO Y HOMBROS. COMPATIBLE</v>
          </cell>
          <cell r="D16292" t="str">
            <v>UD</v>
          </cell>
          <cell r="F16292" t="str">
            <v>2219</v>
          </cell>
        </row>
        <row r="16293">
          <cell r="A16293">
            <v>269010671</v>
          </cell>
          <cell r="B16293" t="str">
            <v>SET DE SEIS SOPORTES (ZOCALOS) PARA LA REGION DE LA CABEZA Y EL CUELLO, DE DISTINTAS ALTURAS. MATERIAL DE BAJA ATENUACION, DEBE CONTAR CON IDENTIFICADOR ALFA-NUMERICO, COMPATIBLES</v>
          </cell>
          <cell r="D16293" t="str">
            <v>UD</v>
          </cell>
          <cell r="F16293" t="str">
            <v>2219</v>
          </cell>
        </row>
        <row r="16294">
          <cell r="A16294">
            <v>269010672</v>
          </cell>
          <cell r="B16294" t="str">
            <v>KIT DE SOPORTES (ZOCALOS) PARA CABEZA Y CUELLO ESPECIALES PARA PACIENTES PEDIATRICOS. MATERIAL DE BAJA DENSIDAD QUE PERMITA UNA BAJA ATENUACION. PESO DE 50 ± 20 GRAMOS. PRESENTACIO</v>
          </cell>
          <cell r="D16294" t="str">
            <v>UD</v>
          </cell>
          <cell r="F16294" t="str">
            <v>2219</v>
          </cell>
        </row>
        <row r="16295">
          <cell r="A16295">
            <v>269010673</v>
          </cell>
          <cell r="B16295" t="str">
            <v>SOPORTE O BASE PLANA, DE FIBRA DE CARBONO, DE BAJA ATENUACION. DEBE PERMITIR LA COLOCACION DEL ZOCALO Y MASCARA TERMOPLASTICA A TRAVES DE ABERTURAS EN LA BASE QUE PERMITAN SU FIJAC</v>
          </cell>
          <cell r="D16295" t="str">
            <v>UD</v>
          </cell>
          <cell r="F16295" t="str">
            <v>2219</v>
          </cell>
        </row>
        <row r="16296">
          <cell r="A16296">
            <v>269010674</v>
          </cell>
          <cell r="B16296" t="str">
            <v>MASCARAS PARA CABEZA, DE USO PEDIATRICO, CON TRES PUNTOS PARA FIJACION, CON APERTURA NASAL, MATERIAL DE TERMOPLASTICO DE  2.0 ± 1.0  MM DE ESPESOR. PRESENTACION EN TAMAÑO PEQUEÑO.</v>
          </cell>
          <cell r="D16296" t="str">
            <v>UD</v>
          </cell>
          <cell r="F16296" t="str">
            <v>2219</v>
          </cell>
        </row>
        <row r="16297">
          <cell r="A16297">
            <v>269010675</v>
          </cell>
          <cell r="B16297" t="str">
            <v>MASCARAS HIBRIDAS PARA LA INMOVILIZACION DE CABEZA PARA PACIENTES PEDIATRICOS, CON TRES PUNTOS PARA FIJACION, CON APERTURA FACIAL PARA MAYOR COMODIDAD, DEJANDO LIBRE LA ZONA DE OJO</v>
          </cell>
          <cell r="D16297" t="str">
            <v>UD</v>
          </cell>
          <cell r="F16297" t="str">
            <v>2219</v>
          </cell>
        </row>
        <row r="16298">
          <cell r="A16298">
            <v>269010676</v>
          </cell>
          <cell r="B16298" t="str">
            <v>MASCARAS HIBRIDAS PARA CABEZA, CUELLO Y HOMBROS, DE USO PEDIATRICO, CON CINCO PUNTOS PARA FIJACION,  CON APERTURA FACIAL, DEJANDO LIBRE LA ZONA DE OJOS, NARIZ Y BOCA, MATERIAL DE T</v>
          </cell>
          <cell r="D16298" t="str">
            <v>UD</v>
          </cell>
          <cell r="F16298" t="str">
            <v>2219</v>
          </cell>
        </row>
        <row r="16299">
          <cell r="A16299">
            <v>269010677</v>
          </cell>
          <cell r="B16299" t="str">
            <v>SISTEMA PARA LA INMOVILIZACION DE LA REGION PELVICA, EN POSICION DECUBITO SUPINO.</v>
          </cell>
          <cell r="D16299" t="str">
            <v>UD</v>
          </cell>
          <cell r="F16299" t="str">
            <v>2219</v>
          </cell>
        </row>
        <row r="16300">
          <cell r="A16300">
            <v>269010678</v>
          </cell>
          <cell r="B16300" t="str">
            <v>SISTEMA PARA LA INMOVILIZACION DE LA REGION PELVICA, EN POSICION DECUBITO PRONO.</v>
          </cell>
          <cell r="D16300" t="str">
            <v>UD</v>
          </cell>
          <cell r="F16300" t="str">
            <v>2219</v>
          </cell>
        </row>
        <row r="16301">
          <cell r="A16301">
            <v>269010679</v>
          </cell>
          <cell r="B16301" t="str">
            <v>SISTEMA PARA LA INMOVILIZACION DE LA REGION PELVICA, EN POSICION DECUBITO PRONO.</v>
          </cell>
          <cell r="D16301" t="str">
            <v>UD</v>
          </cell>
          <cell r="F16301" t="str">
            <v>2219</v>
          </cell>
        </row>
        <row r="16302">
          <cell r="A16302">
            <v>269010680</v>
          </cell>
          <cell r="B16302" t="str">
            <v>TINTA PARA TATUAJES. DEBE SER HIPOALERGENICA. NO SERA TOXICA. PRESENTACION EN COLOR AZUL. PRESENTACION EN BOTELLA PLASTICA DE 30 ± 5 ML</v>
          </cell>
          <cell r="D16302" t="str">
            <v>UD</v>
          </cell>
          <cell r="F16302" t="str">
            <v>2219</v>
          </cell>
        </row>
        <row r="16303">
          <cell r="A16303">
            <v>269010681</v>
          </cell>
          <cell r="B16303" t="str">
            <v>MASCARAS PARA CABEZA, CUELLO Y HOMBROS DE USO PEDIATRICO, CON CINCO PUNTOS PARA FIJACION, CON APERTURA NASAL, MATERIAL DE TERMOPLASTICO DE  2.0 ± 1.0  MM DE ESPESOR. PRESENTACION E</v>
          </cell>
          <cell r="D16303" t="str">
            <v>UD</v>
          </cell>
          <cell r="F16303" t="str">
            <v>2219</v>
          </cell>
        </row>
        <row r="16304">
          <cell r="A16304">
            <v>269010682</v>
          </cell>
          <cell r="B16304" t="str">
            <v>RAMPA PARA INMOVILIZACION DE LA REGION DE TORAX, ESPECIAL PARA TRATAMIENTO DE CANCER DE MAMA. MATERIAL DE FIBRA DE CARBONO. CON UN TABLERO AJUSTABLE ANGULARMENTE (0º A 15º O SIMILA</v>
          </cell>
          <cell r="D16304" t="str">
            <v>UD</v>
          </cell>
          <cell r="F16304" t="str">
            <v>2219</v>
          </cell>
        </row>
        <row r="16305">
          <cell r="A16305">
            <v>269010683</v>
          </cell>
          <cell r="B16305" t="str">
            <v>PROTECTOR OCULAR CON FORMA SEMIESFERICA,  CON UNA MINI AGARRADERA PARA SU COLOCACION POR DEBAJO DEL PARPADO, MATERIAL DE TUNGSTENO (DENSIDAD 17 G/CC), DE 2 MM DE ESPESOR,  CON UNA</v>
          </cell>
          <cell r="D16305" t="str">
            <v>UD</v>
          </cell>
          <cell r="F16305" t="str">
            <v>2219</v>
          </cell>
        </row>
        <row r="16306">
          <cell r="A16306">
            <v>269010684</v>
          </cell>
          <cell r="B16306" t="str">
            <v>PROTECTOR OCULAR CON FORMA SEMIESFERICA, PARA SU COLOCACION POR DEBAJO DEL PARPADO. MATERIAL DE TUNGSTENO (DENSIDAD 17 G/CC), DE 3 MM DE ESPESOR,  CON UNA TAPA ADICIONAL DE ALUMINI</v>
          </cell>
          <cell r="D16306" t="str">
            <v>UD</v>
          </cell>
          <cell r="F16306" t="str">
            <v>2219</v>
          </cell>
        </row>
        <row r="16307">
          <cell r="A16307">
            <v>269010685</v>
          </cell>
          <cell r="B16307" t="str">
            <v>PROTECTOR OCULAR PARA SIMULACION EN TOMOGRAFIA Y/O RESONANCIA MAGNETICA. CON FORMA SEMIESFERICA. SU MATERIAL NO SERA METALICO, SERA EQUIVALENTE AL PROTECTOR PEQUEÑO DE TUNGSTENO DE</v>
          </cell>
          <cell r="D16307" t="str">
            <v>UD</v>
          </cell>
          <cell r="F16307" t="str">
            <v>2219</v>
          </cell>
        </row>
        <row r="16308">
          <cell r="A16308">
            <v>269010686</v>
          </cell>
          <cell r="B16308" t="str">
            <v>PROTECTOR ESFERICO PARA TESTICULOS. MATERIAL: PLOMO. DEBE CONTAR CON UNA ABERTURA CENTRAL. PARED DE PLOMO CON ESPESOR 1,27 CM. TAMAÑO MEDIANO.</v>
          </cell>
          <cell r="D16308" t="str">
            <v>UD</v>
          </cell>
          <cell r="F16308" t="str">
            <v>2219</v>
          </cell>
        </row>
        <row r="16309">
          <cell r="A16309">
            <v>269010687</v>
          </cell>
          <cell r="B16309" t="str">
            <v>PROTECTOR PARA TESTICULOS PARA SIMULACION EN TOMOGRAFIA Y/O RESONANCIA MAGNETICA. MATERIAL: SILICON. DEBE CONTAR CON UNA ABERTURA CENTRAL, CON CIERRE ESPECIAL EN FORMA MACHIEMBRADO</v>
          </cell>
          <cell r="D16309" t="str">
            <v>UD</v>
          </cell>
          <cell r="F16309" t="str">
            <v>2219</v>
          </cell>
        </row>
        <row r="16310">
          <cell r="A16310">
            <v>269010688</v>
          </cell>
          <cell r="B16310" t="str">
            <v>PINZA PARA LA INCONTINENCIA URINARIA MASCULINA. USO EXTERNO. MATERIAL HIPOALERGENICO Y LAVABLE. CARCASA EXTERNA HECHA DE PLASTICO. CON DOS ALMOHADILLAS DE SILICONA, COMODAS AL COMP</v>
          </cell>
          <cell r="D16310" t="str">
            <v>UD</v>
          </cell>
          <cell r="F16310" t="str">
            <v>2219</v>
          </cell>
        </row>
        <row r="16311">
          <cell r="A16311">
            <v>269010689</v>
          </cell>
          <cell r="B16311" t="str">
            <v>PROTECTOR OCULAR CON FORMA SEMIESFERICA, PARA SU COLOCACION POR DEBAJO DEL PARPADO. MATERIAL DE TUNGSTENO (DENSIDAD 17 G/CC), DE 2 MM DE ESPESOR,  CON UNA TAPA ADICIONAL DE ALUMINI</v>
          </cell>
          <cell r="D16311" t="str">
            <v>UD</v>
          </cell>
          <cell r="F16311" t="str">
            <v>2219</v>
          </cell>
        </row>
        <row r="16312">
          <cell r="A16312">
            <v>269010690</v>
          </cell>
          <cell r="B16312" t="str">
            <v>PROTECTOR OCULAR CON FORMA SEMIESFERICA, PARA SU COLOCACION POR DEBAJO DEL PARPADO. MATERIAL DE TUNGSTENO (DENSIDAD 17 G/CC), DE 2 MM DE ESPESOR,  CON UNA TAPA ADICIONAL DE ALUMINI</v>
          </cell>
          <cell r="D16312" t="str">
            <v>UD</v>
          </cell>
          <cell r="F16312" t="str">
            <v>2219</v>
          </cell>
        </row>
        <row r="16313">
          <cell r="A16313">
            <v>269010691</v>
          </cell>
          <cell r="B16313" t="str">
            <v>PROTECTOR OCULAR CON FORMA SEMIESFERICA, PARA SU COLOCACION POR DEBAJO DEL PARPADO. MATERIAL DE TUNGSTENO (DENSIDAD 17 G/CC), DE 3 MM DE ESPESOR,  CON UNA TAPA ADICIONAL DE ALUMINI</v>
          </cell>
          <cell r="D16313" t="str">
            <v>UD</v>
          </cell>
          <cell r="F16313" t="str">
            <v>2219</v>
          </cell>
        </row>
        <row r="16314">
          <cell r="A16314">
            <v>269010692</v>
          </cell>
          <cell r="B16314" t="str">
            <v>PROTECTOR OCULAR CON FORMA SEMIESFERICA, PARA SU COLOCACION POR DEBAJO DEL PARPADO. MATERIAL DE TUNGSTENO (DENSIDAD 17 G/CC), DE 3 MM DE ESPESOR,  CON UNA TAPA ADICIONAL DE ALUMINI</v>
          </cell>
          <cell r="D16314" t="str">
            <v>UD</v>
          </cell>
          <cell r="F16314" t="str">
            <v>2219</v>
          </cell>
        </row>
        <row r="16315">
          <cell r="A16315">
            <v>269010693</v>
          </cell>
          <cell r="B16315" t="str">
            <v>PROTECTOR OCULAR PARA SIMULACION EN TOMOGRAFIA Y/O RESONANCIA MAGNETICA. CON FORMA SEMIESFERICA. SU MATERIAL NO SERA METALICO, SERA EQUIVALENTE AL PROTECTOR GRANDE DE TUNGSTENO DE</v>
          </cell>
          <cell r="D16315" t="str">
            <v>UD</v>
          </cell>
          <cell r="F16315" t="str">
            <v>2219</v>
          </cell>
        </row>
        <row r="16316">
          <cell r="A16316">
            <v>269010694</v>
          </cell>
          <cell r="B16316" t="str">
            <v>PROTECTOR OCULAR PARA SIMULACION EN TOMOGRAFIA Y/O RESONANCIA MAGNETICA. CON FORMA SEMIESFERICA. SU MATERIAL NO SERA METALICO, SERA EQUIVALENTE AL PROTECTOR MEDIANO DE TUNGSTENO DE</v>
          </cell>
          <cell r="D16316" t="str">
            <v>UD</v>
          </cell>
          <cell r="F16316" t="str">
            <v>2219</v>
          </cell>
        </row>
        <row r="16317">
          <cell r="A16317">
            <v>269010695</v>
          </cell>
          <cell r="B16317" t="str">
            <v>TINTA PARA TATUAJES. DEBE SER HIPOALERGENICA. NO SERA TOXICA. PRESENTACION EN COLOR NEGRA. PRESENTACION EN BOTELLA PLASTICA DE 30 ± 5 ML</v>
          </cell>
          <cell r="D16317" t="str">
            <v>UD</v>
          </cell>
          <cell r="F16317" t="str">
            <v>2219</v>
          </cell>
        </row>
        <row r="16318">
          <cell r="A16318">
            <v>269010696</v>
          </cell>
          <cell r="B16318" t="str">
            <v>TINTA PARA TATUAJES. DEBE SER HIPOALERGENICA. NO SERA TOXICA. PRESENTACION EN COLOR VERDE. PRESENTACION EN BOTELLA PLASTICA DE 30 ± 5 ML</v>
          </cell>
          <cell r="D16318" t="str">
            <v>UD</v>
          </cell>
          <cell r="F16318" t="str">
            <v>2219</v>
          </cell>
        </row>
        <row r="16319">
          <cell r="A16319">
            <v>272010008</v>
          </cell>
          <cell r="B16319" t="str">
            <v>FRESA REDONDA 4 MM DE DIAMETRO, 14 CM DE LARGO, PARA EQUIPO DE FRESADO PARA COLUMNA VERTEBRAL.</v>
          </cell>
          <cell r="D16319" t="str">
            <v>UD</v>
          </cell>
          <cell r="F16319" t="str">
            <v>2219</v>
          </cell>
        </row>
        <row r="16320">
          <cell r="A16320">
            <v>272010009</v>
          </cell>
          <cell r="B16320" t="str">
            <v>FRESA REDONDA DIAMANTE 4 MM DIAMETRO, 14 CM DE LARGO, PARA EQUIPO DE FRESADO PARA COLUMNA VERTEBRAL.</v>
          </cell>
          <cell r="D16320" t="str">
            <v>UD</v>
          </cell>
          <cell r="F16320" t="str">
            <v>2219</v>
          </cell>
        </row>
        <row r="16321">
          <cell r="A16321">
            <v>272010017</v>
          </cell>
          <cell r="B16321" t="str">
            <v xml:space="preserve">MARTILLO CON DOS CABEZAS ASIMETRICAS, CON ZONA DE IMPACTO DE 29 Y 42 MM DE DIAMETRO, CON UN PESO DE 400 GR Y UN LARGO TOTAL DE 25 CM 									 									</v>
          </cell>
          <cell r="D16321" t="str">
            <v>UD</v>
          </cell>
          <cell r="F16321" t="str">
            <v>2219</v>
          </cell>
        </row>
        <row r="16322">
          <cell r="A16322">
            <v>272010018</v>
          </cell>
          <cell r="B16322" t="str">
            <v xml:space="preserve">MARTILLO CON CABEZA CON ZONA DE IMPACTO BILATERAL DE 35 MM DE DIAMETRO, CON MANGO DE MADERA ARTIFICIAL, CON UN PESO DE 540 GR Y LARGO TOTAL 240 MM. 									 									</v>
          </cell>
          <cell r="D16322" t="str">
            <v>UD</v>
          </cell>
          <cell r="F16322" t="str">
            <v>2219</v>
          </cell>
        </row>
        <row r="16323">
          <cell r="A16323">
            <v>272010026</v>
          </cell>
          <cell r="B16323" t="str">
            <v>JUEGO DE INSTRUMENTAL PARA CIRUGIA DE ARTROSCOPIA.</v>
          </cell>
          <cell r="D16323" t="str">
            <v>UD</v>
          </cell>
          <cell r="F16323" t="str">
            <v>2219</v>
          </cell>
        </row>
        <row r="16324">
          <cell r="A16324">
            <v>272010027</v>
          </cell>
          <cell r="B16324" t="str">
            <v xml:space="preserve">SISTEMA DE INMOVILIZADOR DE CABEZA, DE 17 CM LARGO X 10.5 CM ANCHO, DEBE SER ADAPTABLE A CUALQUIER FERULA ESPINAL PARA ADULTOS.									 									</v>
          </cell>
          <cell r="D16324" t="str">
            <v>UD</v>
          </cell>
          <cell r="F16324" t="str">
            <v>2219</v>
          </cell>
        </row>
        <row r="16325">
          <cell r="A16325">
            <v>272010028</v>
          </cell>
          <cell r="B16325" t="str">
            <v xml:space="preserve">COLLAR CERVICAL ADULTO, CON ESPUMA DE ALTA DENSIDAD CON CIERRE DE TIPO VELCRO BRINDA UN MAXIMO APOYO, AUTOAJUSTABLE A TALLAS: (S, M, L).									 									</v>
          </cell>
          <cell r="D16325" t="str">
            <v>UD</v>
          </cell>
          <cell r="F16325" t="str">
            <v>2219</v>
          </cell>
        </row>
        <row r="16326">
          <cell r="A16326">
            <v>272010029</v>
          </cell>
          <cell r="B16326" t="str">
            <v xml:space="preserve">COLLAR CERVICAL PEDIATRICO, CON ESPUMA DE ALTA DENSIDAD CON CIERRE DE TIPO VELCRO BRINDA UN MAXIMO APOYO, DEBEN SER TRANSLUCIDO A LOS RAYOS X.									 									</v>
          </cell>
          <cell r="D16326" t="str">
            <v>UD</v>
          </cell>
          <cell r="F16326" t="str">
            <v>2219</v>
          </cell>
        </row>
        <row r="16327">
          <cell r="A16327">
            <v>272010031</v>
          </cell>
          <cell r="B16327" t="str">
            <v xml:space="preserve">ADAPTADOR DE AGUJAS KIRSCHNER   PARA TALADRO DE ORTOPEDIA,  VELOCIDAD APROXIMADA 2.700 R.P.M A 6.5 BAR.									 									</v>
          </cell>
          <cell r="D16327" t="str">
            <v>UD</v>
          </cell>
          <cell r="F16327" t="str">
            <v>2219</v>
          </cell>
        </row>
        <row r="16328">
          <cell r="A16328">
            <v>272010032</v>
          </cell>
          <cell r="B16328" t="str">
            <v xml:space="preserve">SEPARADOR PARA RAIZ  DE NERVIO TIPO SCOVILLE DE 20 CM  CON ANGULACION EN EL MANGO A 45°, CON PUNTA EN ANGULO A 90° ROMO ,  ACERO INOXIDABLE 									 									</v>
          </cell>
          <cell r="D16328" t="str">
            <v>UD</v>
          </cell>
          <cell r="F16328" t="str">
            <v>2219</v>
          </cell>
        </row>
        <row r="16329">
          <cell r="A16329">
            <v>272010033</v>
          </cell>
          <cell r="B16329" t="str">
            <v xml:space="preserve">SEPARADOR PARA LAMINECTOMIA TIPO INGE DE 26,5 CM DE LONGITUD, APERTURA DE LA HOJA DE 63 MM , AUTORETENIDO, ACERO INOXIDABLE									 									</v>
          </cell>
          <cell r="D16329" t="str">
            <v>UD</v>
          </cell>
          <cell r="F16329" t="str">
            <v>2219</v>
          </cell>
        </row>
        <row r="16330">
          <cell r="A16330">
            <v>272010034</v>
          </cell>
          <cell r="B16330" t="str">
            <v xml:space="preserve">SEPARADOR PARA LAMINECTOMIA TIPO INGE DE 16,0 CM DE LONGITUD, APERTURA DE LA HOJA DE 34 MM , AUTORETENIDO, ACERO INOXIDABLE									 									</v>
          </cell>
          <cell r="D16330" t="str">
            <v>UD</v>
          </cell>
          <cell r="F16330" t="str">
            <v>2219</v>
          </cell>
        </row>
        <row r="16331">
          <cell r="A16331">
            <v>272010041</v>
          </cell>
          <cell r="B16331" t="str">
            <v>ALAMBRE PARA SUTURA CERCLAJE 1,8 A 2MM  LONGITUD 10 M EN ACERO INOXIDABLE .</v>
          </cell>
          <cell r="D16331" t="str">
            <v>UD</v>
          </cell>
          <cell r="F16331" t="str">
            <v>2219</v>
          </cell>
        </row>
        <row r="16332">
          <cell r="A16332">
            <v>272010042</v>
          </cell>
          <cell r="B16332" t="str">
            <v xml:space="preserve">SISTEMA DE CRECIMIENTO GUIADO, TORNILLO SOLIDO, LONGITUD 36MM, DIAMETRO 4,5MM									 									</v>
          </cell>
          <cell r="D16332" t="str">
            <v>UD</v>
          </cell>
          <cell r="F16332" t="str">
            <v>2219</v>
          </cell>
        </row>
        <row r="16333">
          <cell r="A16333">
            <v>272010043</v>
          </cell>
          <cell r="B16333" t="str">
            <v xml:space="preserve">SISTEMA DE CRECIMIENTO GUIADO, TORNILLO CABULADO LONGITUD 16MM, DIAMETRO 4,5MM									 									</v>
          </cell>
          <cell r="D16333" t="str">
            <v>UD</v>
          </cell>
          <cell r="F16333" t="str">
            <v>2219</v>
          </cell>
        </row>
        <row r="16334">
          <cell r="A16334">
            <v>272010044</v>
          </cell>
          <cell r="B16334" t="str">
            <v xml:space="preserve">SISTEMA DE CRECIMIENTO GUIADO, TORNILLO CABULADO LONGITUD 24MM, DIAMETRO 4,5MM									 									</v>
          </cell>
          <cell r="D16334" t="str">
            <v>UD</v>
          </cell>
          <cell r="F16334" t="str">
            <v>2219</v>
          </cell>
        </row>
        <row r="16335">
          <cell r="A16335">
            <v>272010045</v>
          </cell>
          <cell r="B16335" t="str">
            <v xml:space="preserve">SISTEMA DE CRECIMIENTO GUIADO, TORNILLO CABULADO LONGITUD 32MM, DIAMETRO 4,5MM									 									</v>
          </cell>
          <cell r="D16335" t="str">
            <v>UD</v>
          </cell>
          <cell r="F16335" t="str">
            <v>2219</v>
          </cell>
        </row>
        <row r="16336">
          <cell r="A16336">
            <v>272010046</v>
          </cell>
          <cell r="B16336" t="str">
            <v xml:space="preserve">SISTEMA DE CRECIMIENTO GUIADO, TORNILLO CABULADO LONGITUD 36MM, DIAMETRO 4,5MM, MATERIAL 100% DE TITANIO. 			</v>
          </cell>
          <cell r="D16336" t="str">
            <v>UD</v>
          </cell>
          <cell r="F16336" t="str">
            <v>2219</v>
          </cell>
        </row>
        <row r="16337">
          <cell r="A16337">
            <v>272010061</v>
          </cell>
          <cell r="B16337" t="str">
            <v>PINZA SACABOCADO, CORTE COMPLETO, ANCHURA DE CORTE 3,4 MM, MANDIBULAS ACODADAS 90° HACIA LA DERECHA, VAINA 3 MM DE DIAMETRO, RECTA, MANGO CON CONEXION PARA LIMPIEZA</v>
          </cell>
          <cell r="D16337" t="str">
            <v>UD</v>
          </cell>
          <cell r="F16337" t="str">
            <v>2219</v>
          </cell>
        </row>
        <row r="16338">
          <cell r="A16338">
            <v>272010062</v>
          </cell>
          <cell r="B16338" t="str">
            <v>PINZA SACABOCADOS PARA ARTROSCOPIA, ANCHURA DE CORTE 0,5 MM, MANDIBULAS RECTAS, VAINA 3 MM DE DIAMETRO, MANGO CON CONEXION PARA LIMPIEZA, LONGITUD UTIL 12 CM</v>
          </cell>
          <cell r="D16338" t="str">
            <v>UD</v>
          </cell>
          <cell r="F16338" t="str">
            <v>2219</v>
          </cell>
        </row>
        <row r="16339">
          <cell r="A16339">
            <v>272010063</v>
          </cell>
          <cell r="B16339" t="str">
            <v>BACKBITER, CORTE RETROGRADO, DIENTES TRANVERDALES, ANCHURA DE CORTE 3,4 MM, MANDIBULAS RECTAS, VAINA 3 MM DE DIAMETRO, RECTA, MANGO CON CONEXION PARA LIMPIEZA, LONGITUD UTIL 12 CM.</v>
          </cell>
          <cell r="D16339" t="str">
            <v>UD</v>
          </cell>
          <cell r="F16339" t="str">
            <v>2219</v>
          </cell>
        </row>
        <row r="16340">
          <cell r="A16340">
            <v>272010064</v>
          </cell>
          <cell r="B16340" t="str">
            <v>PINZA DE AGARRE, MANDIBULA TIPO COCODRILO, QUIRURGICA, MANDIBULAS RECTA, VAINA DE 3 MM DE DIAMETRO, RECTA, MANGO CON CONEXION PARA LIMPIEZA, LONGITUD UTIL 12 CM.</v>
          </cell>
          <cell r="D16340" t="str">
            <v>UD</v>
          </cell>
          <cell r="F16340" t="str">
            <v>2219</v>
          </cell>
        </row>
        <row r="16341">
          <cell r="A16341">
            <v>272010065</v>
          </cell>
          <cell r="B16341" t="str">
            <v>PINZA DE AGARRE, PARA EXTRACCION DE CUERPO EXTRAÑO, AGRESIVAS, MANDIBULAS RECTA, VAINA DE 3 MM DE DIAMETRO, RECTA, MANGO CON CONEXION PARA LIMPIEZA, LONGITUD UTIL 14 CM.</v>
          </cell>
          <cell r="D16341" t="str">
            <v>UD</v>
          </cell>
          <cell r="F16341" t="str">
            <v>2219</v>
          </cell>
        </row>
        <row r="16342">
          <cell r="A16342">
            <v>272010066</v>
          </cell>
          <cell r="B16342" t="str">
            <v>BANDEJA DE ACERO INOXIDABLE PARA ESTERILIZACION, ALMACENAMIENTO Y TRANSPORTE DE HASTA 12 PINZAS, CON TAPA, DIMENSIONES ANCHO 340 MM, FONDO 250 MM Y ALTO 145 MM.</v>
          </cell>
          <cell r="D16342" t="str">
            <v>UD</v>
          </cell>
          <cell r="F16342" t="str">
            <v>2219</v>
          </cell>
        </row>
        <row r="16343">
          <cell r="A16343">
            <v>272010067</v>
          </cell>
          <cell r="B16343" t="str">
            <v xml:space="preserve">CLAVO INTRAMEDULAR PARA USO PEDIATRICO Y EN ASOLESCENTES TRIDIMENCIONAL, DERECHO E IZQUIERDO,  LONGITUD: DE 20 CM HASTA 38 CM, MATERIAL: ACERO INOXIDABLE 316L.									 									</v>
          </cell>
          <cell r="D16343" t="str">
            <v>UD</v>
          </cell>
          <cell r="F16343" t="str">
            <v>2219</v>
          </cell>
        </row>
        <row r="16344">
          <cell r="A16344">
            <v>272010068</v>
          </cell>
          <cell r="B16344" t="str">
            <v>TORNILLO SOLIDO DE 4,0 MM DE DIAMETRO, CON ROSCA COMPLETA, MATERIAL: ACERO INOXIDABLE 316L. LONGITUD DE 16MM HASTA 85MM.</v>
          </cell>
          <cell r="D16344" t="str">
            <v>UD</v>
          </cell>
          <cell r="F16344" t="str">
            <v>2219</v>
          </cell>
        </row>
        <row r="16345">
          <cell r="A16345">
            <v>272010069</v>
          </cell>
          <cell r="B16345" t="str">
            <v>TORNILLO SOLIDO DE 4,5 MM DE DIAMETRO, CON ROSCA COMPLETA, MATERIAL: ACERO INOXIDABLE 316L. LONGITUD DE 16MM HASTA 85MM.</v>
          </cell>
          <cell r="D16345" t="str">
            <v>UD</v>
          </cell>
          <cell r="F16345" t="str">
            <v>2219</v>
          </cell>
        </row>
        <row r="16346">
          <cell r="A16346">
            <v>272010070</v>
          </cell>
          <cell r="B16346" t="str">
            <v>TORNILLOS DE RECONTRUCCION 4.5MM DE DIAMETRO ROSCA DISTAL, MATERIAL: ACERO INOXIDABLE 316L.  LONGITUD DE 16MM HASTA 85MM.</v>
          </cell>
          <cell r="D16346" t="str">
            <v>UD</v>
          </cell>
          <cell r="F16346" t="str">
            <v>2219</v>
          </cell>
        </row>
        <row r="16347">
          <cell r="A16347">
            <v>272010080</v>
          </cell>
          <cell r="B16347" t="str">
            <v>PINZA LANE. PARA HUESO CON CREMAYERA DE 17 PULGADAS, (32,5 CM), CON CREMALLERA DE CIERRE,  DE ACERO ALEMAN INOXIDABLE, REHUTILIZABLE.</v>
          </cell>
          <cell r="D16347" t="str">
            <v>UD</v>
          </cell>
          <cell r="F16347" t="str">
            <v>2219</v>
          </cell>
        </row>
        <row r="16348">
          <cell r="A16348">
            <v>272010081</v>
          </cell>
          <cell r="B16348" t="str">
            <v>PINZA LANE. PARA HUESO CON CREMAYERA DE 12 PULGADAS, CON CREMALLERA DE CIERRE,  DE ACERO ALEMAN INOXIDABLE, REHUTILIZABLE.</v>
          </cell>
          <cell r="D16348" t="str">
            <v>UD</v>
          </cell>
          <cell r="F16348" t="str">
            <v>2219</v>
          </cell>
        </row>
        <row r="16349">
          <cell r="A16349">
            <v>272010091</v>
          </cell>
          <cell r="B16349" t="str">
            <v>COLLAR TIPO FILADELFIA TAMAÑO GRANDE, HIPOALERGENICO Y AJUSTABLE.</v>
          </cell>
          <cell r="D16349" t="str">
            <v>UD</v>
          </cell>
          <cell r="F16349" t="str">
            <v>2219</v>
          </cell>
        </row>
        <row r="16350">
          <cell r="A16350">
            <v>272010092</v>
          </cell>
          <cell r="B16350" t="str">
            <v>COLLAR TIPO FILADELFIA TAMAÑO MEDIANO, HIPOALERGENICO Y AJUSTABLE.</v>
          </cell>
          <cell r="D16350" t="str">
            <v>UD</v>
          </cell>
          <cell r="F16350" t="str">
            <v>2219</v>
          </cell>
        </row>
        <row r="16351">
          <cell r="A16351">
            <v>272010093</v>
          </cell>
          <cell r="B16351" t="str">
            <v>COLLAR TIPO FILADELFIA TAMAÑO PEQUEÑO, HIPOALERGENICO Y AJUSTABLE.</v>
          </cell>
          <cell r="D16351" t="str">
            <v>UD</v>
          </cell>
          <cell r="F16351" t="str">
            <v>2219</v>
          </cell>
        </row>
        <row r="16352">
          <cell r="A16352">
            <v>272010105</v>
          </cell>
          <cell r="B16352" t="str">
            <v>FERULAS DE ABDUCCION EN ESPUMA. ESPUMA ORTOPEDICA ANTIALERGICA DE POLIURETANO. DENSIDAD 20 K/M3. CON CUATRO FAJAS DE VELCRO COCIDAS  PARA AJUSTAR A LAS PIERNAS.</v>
          </cell>
          <cell r="D16352" t="str">
            <v>UD</v>
          </cell>
          <cell r="F16352" t="str">
            <v>2219</v>
          </cell>
        </row>
        <row r="16353">
          <cell r="A16353">
            <v>272010122</v>
          </cell>
          <cell r="B16353" t="str">
            <v>OSTEOTOMO DE LAMBOTTE  RECTO DE DE 23-24 CM DE LARGO ANCHO DE HOJA DE 6, MM, ACERO INOXIDABLE MARTENSITICO  GRADO MEDICO, REESTERILIZABLE.</v>
          </cell>
          <cell r="D16353" t="str">
            <v>UD</v>
          </cell>
          <cell r="F16353" t="str">
            <v>2219</v>
          </cell>
        </row>
        <row r="16354">
          <cell r="A16354">
            <v>272010123</v>
          </cell>
          <cell r="B16354" t="str">
            <v>OSTEOTOMO DE LAMBOTTE  RECTO DE DE 23-24 CM DE LARGO ANCHO DE HOJA DE 12 MM, ACERO INOXIDABLE MARTENSITICO  GRADO MEDICO, REESTERILIZABLE, REUTILIZABLE.</v>
          </cell>
          <cell r="D16354" t="str">
            <v>UD</v>
          </cell>
          <cell r="F16354" t="str">
            <v>2219</v>
          </cell>
        </row>
        <row r="16355">
          <cell r="A16355">
            <v>272010124</v>
          </cell>
          <cell r="B16355" t="str">
            <v>OSTEOTOMO DE LAMBOTTE  RECTO DE DE 23-24 CM DE LARGO ANCHO DE HOJA DE 18 MM, ACERO INOXIDABLE MARTENSITICO  GRADO MEDICO, REESTERILIZABLE, REUTILIZABLE.</v>
          </cell>
          <cell r="D16355" t="str">
            <v>UD</v>
          </cell>
          <cell r="F16355" t="str">
            <v>2219</v>
          </cell>
        </row>
        <row r="16356">
          <cell r="A16356">
            <v>272010125</v>
          </cell>
          <cell r="B16356" t="str">
            <v>OSTEOTOMO DE LAMBOTTE  RECTO DE DE 23-24 CM DE LARGO ANCHO DE HOJA DE 25 MM, ACERO INOXIDABLE MARTENSITICO  GRADO MEDICO, REESTERILIZABLE, REUTILIZABLE.</v>
          </cell>
          <cell r="D16356" t="str">
            <v>UD</v>
          </cell>
          <cell r="F16356" t="str">
            <v>2219</v>
          </cell>
        </row>
        <row r="16357">
          <cell r="A16357">
            <v>272010126</v>
          </cell>
          <cell r="B16357" t="str">
            <v>OSTEOTOMO DE LAMBOTTE  RECTO DE DE 23-24 CM DE LARGO ANCHO DE HOJA DE 50 MM, ACERO INOXIDABLE MARTENSITICO  GRADO MEDICO, REESTERILIZABLE.</v>
          </cell>
          <cell r="D16357" t="str">
            <v>UD</v>
          </cell>
          <cell r="F16357" t="str">
            <v>2219</v>
          </cell>
        </row>
        <row r="16358">
          <cell r="A16358">
            <v>272010127</v>
          </cell>
          <cell r="B16358" t="str">
            <v>OSTEOTOMO DE LAMBOTTE  CURVO DE DE 23-24 CM DE LARGO ANCHO DE HOJA DE 6, MM, ACERO INOXIDABLE MARTENSITICO  GRADO MEDICO, REESTERILIZABLE, REUTILIZABLE.</v>
          </cell>
          <cell r="D16358" t="str">
            <v>UD</v>
          </cell>
          <cell r="F16358" t="str">
            <v>2219</v>
          </cell>
        </row>
        <row r="16359">
          <cell r="A16359">
            <v>272010128</v>
          </cell>
          <cell r="B16359" t="str">
            <v>OSTEOTOMO DE LAMBOTTE  CURVO DE DE 23-24 CM DE LARGO ANCHO DE HOJA DE 12 MM, ACERO INOXIDABLE MARTENSITICO  GRADO MEDICO, REESTERILIZABLE, REUTILIZABLE.</v>
          </cell>
          <cell r="D16359" t="str">
            <v>UD</v>
          </cell>
          <cell r="F16359" t="str">
            <v>2219</v>
          </cell>
        </row>
        <row r="16360">
          <cell r="A16360">
            <v>272010129</v>
          </cell>
          <cell r="B16360" t="str">
            <v>OSTEOTOMO DE LAMBOTTE  CURVO DE DE 23-24 CM DE LARGO ANCHO DE HOJA DE 18 MM, ACERO INOXIDABLE MARTENSITICO  GRADO MEDICO, REESTERILIZABLE, REUTILIZABLE.</v>
          </cell>
          <cell r="D16360" t="str">
            <v>UD</v>
          </cell>
          <cell r="F16360" t="str">
            <v>2219</v>
          </cell>
        </row>
        <row r="16361">
          <cell r="A16361">
            <v>272010130</v>
          </cell>
          <cell r="B16361" t="str">
            <v>OSETOTOMO DE LAMBOTTE  CURVO DE DE 23-24 CM DE LARGO ANCHO DE HOJA DE 25 MM, ACERO INOXIDABLE MARTENSITICO  GRADO MEDICO, REESTERILIZABLE.</v>
          </cell>
          <cell r="D16361" t="str">
            <v>UD</v>
          </cell>
          <cell r="F16361" t="str">
            <v>2219</v>
          </cell>
        </row>
        <row r="16362">
          <cell r="A16362">
            <v>272010131</v>
          </cell>
          <cell r="B16362" t="str">
            <v>OSTEOTOMO DE LAMBOTTE  CURVO DE DE 23-24 CM DE LARGO ANCHO DE HOJA DE 50 MM, ACERO INOXIDABLE MARTENSITICO  GRADO MEDICO, REESTERILIZABLE, REUTILIZABLE.</v>
          </cell>
          <cell r="D16362" t="str">
            <v>UD</v>
          </cell>
          <cell r="F16362" t="str">
            <v>2219</v>
          </cell>
        </row>
        <row r="16363">
          <cell r="A16363">
            <v>272010132</v>
          </cell>
          <cell r="B16363" t="str">
            <v>CINCELES DE HOKE, ACERO INOXIDABLE MARTENSITICO GRADO MEDICO, REUTILIZABLE ESTERILIZABLE EN SET O INDIVIDUALES, MEDIDAS 12-13 CM DE LARGO +-1 CM.</v>
          </cell>
          <cell r="D16363" t="str">
            <v>UD</v>
          </cell>
          <cell r="F16363" t="str">
            <v>2219</v>
          </cell>
        </row>
        <row r="16364">
          <cell r="A16364">
            <v>272010133</v>
          </cell>
          <cell r="B16364" t="str">
            <v>ELEVADOR DE PERIOSTIO TIPO WILLINGER PUNTA AGUDA, UNA SOLA PIEZA LARGO 160 MM X 4 MM  DE ANCHO, CURVA CUCHARETA ALARGADA, ACERO INOXIDABLE GRADO MEDICO MARTENSITICO.</v>
          </cell>
          <cell r="D16364" t="str">
            <v>UD</v>
          </cell>
          <cell r="F16364" t="str">
            <v>2219</v>
          </cell>
        </row>
        <row r="16365">
          <cell r="A16365">
            <v>272010134</v>
          </cell>
          <cell r="B16365" t="str">
            <v>ELEVADOR DE PERIOSTIO TIPO WILLINGER  PUNTA REDONDA CURVA, LARGO 170MM X 6 MM, ACERO INOXIDABLE   MARTENSITICO GRADO MEDICO, UNA SOLA PIEZA.</v>
          </cell>
          <cell r="D16365" t="str">
            <v>UD</v>
          </cell>
          <cell r="F16365" t="str">
            <v>2219</v>
          </cell>
        </row>
        <row r="16366">
          <cell r="A16366">
            <v>272010137</v>
          </cell>
          <cell r="B16366" t="str">
            <v>RETRACTOR MULTIVALVAS PARA CIRUGIA DE CADERA, EL MARCO CUADRADO DEBER SER DE 280MMX 360MM, FABRICADO DE ACERO INOXIDABLE CON ALTO GRADO MEDICO.</v>
          </cell>
          <cell r="D16366" t="str">
            <v>UD</v>
          </cell>
          <cell r="F16366" t="str">
            <v>2219</v>
          </cell>
        </row>
        <row r="16367">
          <cell r="A16367">
            <v>272010141</v>
          </cell>
          <cell r="B16367" t="str">
            <v>RETRACTOR MATHIEU  DE 6 -1/4 PULG, EN ACERO INOXIDABLE GRADO MEDICO, REUSABLE Y REESTERILIZABLE.</v>
          </cell>
          <cell r="D16367" t="str">
            <v>UD</v>
          </cell>
          <cell r="F16367" t="str">
            <v>2219</v>
          </cell>
        </row>
        <row r="16368">
          <cell r="A16368">
            <v>272010142</v>
          </cell>
          <cell r="B16368" t="str">
            <v>RETRACTOR DE RAGNELL DE 5 1/2 PULG, DOBLE ACABADO EN ACERO INOXIDABLE GRADO MEDICO, REUSABLE Y RESTERILIZABLE.</v>
          </cell>
          <cell r="D16368" t="str">
            <v>UD</v>
          </cell>
          <cell r="F16368" t="str">
            <v>2219</v>
          </cell>
        </row>
        <row r="16369">
          <cell r="A16369">
            <v>272010143</v>
          </cell>
          <cell r="B16369" t="str">
            <v>RETRACTOR DE HAYES HAND DE 6 IN EN ACERO INOXIDABLE, GRADO MEDICO SUPERIOR, REUSABLE Y ESTERILIZABLE. EMPAQUE INDIVIDUAL.</v>
          </cell>
          <cell r="D16369" t="str">
            <v>UD</v>
          </cell>
          <cell r="F16369" t="str">
            <v>2219</v>
          </cell>
        </row>
        <row r="16370">
          <cell r="A16370">
            <v>272010144</v>
          </cell>
          <cell r="B16370" t="str">
            <v>SAXENA BONE GRAFTING RETRACTOR 6-1/2 INCH SIN DIENTES, EN ACERO INOXIDABLE GRADO MEDICO SUPERIOR, REUSABLE Y ESTERILIZABLE.</v>
          </cell>
          <cell r="D16370" t="str">
            <v>UD</v>
          </cell>
          <cell r="F16370" t="str">
            <v>2219</v>
          </cell>
        </row>
        <row r="16371">
          <cell r="A16371">
            <v>272010145</v>
          </cell>
          <cell r="B16371" t="str">
            <v>SAXENA BONE GRAFTING RETRACTOR 6-1/2 INCH CON DIENTES, EN ACERO INOXIDABLE GRADO MEDICO SUPERIOR, REUSABLE Y ESTERILIZABLE.</v>
          </cell>
          <cell r="D16371" t="str">
            <v>UD</v>
          </cell>
          <cell r="F16371" t="str">
            <v>2219</v>
          </cell>
        </row>
        <row r="16372">
          <cell r="A16372">
            <v>272010146</v>
          </cell>
          <cell r="B16372" t="str">
            <v xml:space="preserve"> INGE RETRACTOR DE 6 ½ INCH SIN DIENTES,  EN ACERO INOXIDABLE GRADO MEDICO SUPERIOR, REUSABLE Y ESTERILIZABLE .  EMPAQUE INDIVIDUAL.</v>
          </cell>
          <cell r="D16372" t="str">
            <v>UD</v>
          </cell>
          <cell r="F16372" t="str">
            <v>2219</v>
          </cell>
        </row>
        <row r="16373">
          <cell r="A16373">
            <v>272010147</v>
          </cell>
          <cell r="B16373" t="str">
            <v>VERBRUGGE FORCEPS  DE 9 ½  X 24 CMS  AUTO CENTRADO CURVO, PINZA DE RETENCION DE HUESO.</v>
          </cell>
          <cell r="D16373" t="str">
            <v>UD</v>
          </cell>
          <cell r="F16373" t="str">
            <v>2219</v>
          </cell>
        </row>
        <row r="16374">
          <cell r="A16374">
            <v>272010148</v>
          </cell>
          <cell r="B16374" t="str">
            <v>PORTA AGUJAS DE HALSEY, EN ACERO INOXIDABLE CON INSERCIONES DE CARBURO DE TUNGSTENO, DE 12.7 CM ,  MANDIBULAS LISAS DE 3600 ASERRADO POR PULGADA CUADRADA.</v>
          </cell>
          <cell r="D16374" t="str">
            <v>UD</v>
          </cell>
          <cell r="F16374" t="str">
            <v>2219</v>
          </cell>
        </row>
        <row r="16375">
          <cell r="A16375">
            <v>272010149</v>
          </cell>
          <cell r="B16375" t="str">
            <v>RETRACTOR DE LAHEY, EN ACERO INOXIDABLE GRADO MEDICO SUPERIOR, LONGITUD DE 19 CMS X 28 X 6 MM REUSABLE Y ESTERILIZABLE.</v>
          </cell>
          <cell r="D16375" t="str">
            <v>UD</v>
          </cell>
          <cell r="F16375" t="str">
            <v>2219</v>
          </cell>
        </row>
        <row r="16376">
          <cell r="A16376">
            <v>272010150</v>
          </cell>
          <cell r="B16376" t="str">
            <v>SEPARADOR HOHMANN ANCHO DE 6MM, PUNTA CORTA Y ESTRECHA, LONG. 160MM, EN ACERO INOXIDABLE GRADO MEDICO,  REUSABLE Y ESTERILIZABLE.</v>
          </cell>
          <cell r="D16376" t="str">
            <v>UD</v>
          </cell>
          <cell r="F16376" t="str">
            <v>2219</v>
          </cell>
        </row>
        <row r="16377">
          <cell r="A16377">
            <v>272010151</v>
          </cell>
          <cell r="B16377" t="str">
            <v>SEPARADOR HOHMANN ANCHO DE 8MM, PUNTA CORTA Y ESTRECHA, LONG. 160MM.</v>
          </cell>
          <cell r="D16377" t="str">
            <v>UD</v>
          </cell>
          <cell r="F16377" t="str">
            <v>2219</v>
          </cell>
        </row>
        <row r="16378">
          <cell r="A16378">
            <v>272010152</v>
          </cell>
          <cell r="B16378" t="str">
            <v>SEPARADOR HOHMANN ANCHO DE 15MM, LONG. 160MM, EN ACERO INOXIDABLE GRADO MEDICO.</v>
          </cell>
          <cell r="D16378" t="str">
            <v>UD</v>
          </cell>
          <cell r="F16378" t="str">
            <v>2219</v>
          </cell>
        </row>
        <row r="16379">
          <cell r="A16379">
            <v>272010153</v>
          </cell>
          <cell r="B16379" t="str">
            <v>SEPARADOR HOHMANN ANCHO DE 8MM, PUNTA CORTA Y ESTRECHA, LONG. 240MM,  EN ACERO INOXIDABLE GRADO MEDICO.</v>
          </cell>
          <cell r="D16379" t="str">
            <v>UD</v>
          </cell>
          <cell r="F16379" t="str">
            <v>2219</v>
          </cell>
        </row>
        <row r="16380">
          <cell r="A16380">
            <v>272010154</v>
          </cell>
          <cell r="B16380" t="str">
            <v>DISTRACTOR RETRACTOR HINTERMANN DE ANGULO ABIERTO DE 8 PULG, PARA PEQUEÑO HUESO EN  ACERO INOXIDABLE GRADO MEDICO.</v>
          </cell>
          <cell r="D16380" t="str">
            <v>UD</v>
          </cell>
          <cell r="F16380" t="str">
            <v>2219</v>
          </cell>
        </row>
        <row r="16381">
          <cell r="A16381">
            <v>272010155</v>
          </cell>
          <cell r="B16381" t="str">
            <v>DISTRACTOR, RETRACTOR HINTERMAN DE ANGULO ABIERTO DE 6 PULG, PARA PEQUEÑO HUESO EN  ACERO INOXIDABLE GRADO MEDICO.</v>
          </cell>
          <cell r="D16381" t="str">
            <v>UD</v>
          </cell>
          <cell r="F16381" t="str">
            <v>2219</v>
          </cell>
        </row>
        <row r="16382">
          <cell r="A16382">
            <v>272010156</v>
          </cell>
          <cell r="B16382" t="str">
            <v>DISTRACTOR, RETRACTOR DE HINTERMANN DE ANGULO CERRADO DE 6 PULG,  PARA PEQUEÑO HUESO EN  ACERO INOXIDABLE GRADO MEDICO.</v>
          </cell>
          <cell r="D16382" t="str">
            <v>UD</v>
          </cell>
          <cell r="F16382" t="str">
            <v>2219</v>
          </cell>
        </row>
        <row r="16383">
          <cell r="A16383">
            <v>272010157</v>
          </cell>
          <cell r="B16383" t="str">
            <v>DISTRACTOR, RETRACTOR DE  HINTERMAN DE ANGULO CERRADO DE 8 PULG, PARA PEQUEÑO HUESO EN  ACERO INOXIDABLE GRADO MEDICO.</v>
          </cell>
          <cell r="D16383" t="str">
            <v>UD</v>
          </cell>
          <cell r="F16383" t="str">
            <v>2219</v>
          </cell>
        </row>
        <row r="16384">
          <cell r="A16384">
            <v>272010158</v>
          </cell>
          <cell r="B16384" t="str">
            <v>ELEVADOR DE LAUGENBECK, EN ACERO INOXIDABLE GRADO MEDICO  19 CMS DE LONGITUD. REUSABLE Y ESTERILIZABLE.</v>
          </cell>
          <cell r="D16384" t="str">
            <v>UD</v>
          </cell>
          <cell r="F16384" t="str">
            <v>2219</v>
          </cell>
        </row>
        <row r="16385">
          <cell r="A16385">
            <v>272010160</v>
          </cell>
          <cell r="B16385" t="str">
            <v>GUBIA FERRIS-SMITH-KERRISON CORTE HACIA ARRIBA DE 130°, DE 180 (+/-2MM) DE LARGO X 3 MM DE DIAMETRO, CON EJECTOR Y VASTAGO ABATIBLE,  NO DESCARTABLE, CONSTRUIDA EN ACERO INOXIDABLE</v>
          </cell>
          <cell r="D16385" t="str">
            <v>UD</v>
          </cell>
          <cell r="F16385" t="str">
            <v>2219</v>
          </cell>
        </row>
        <row r="16386">
          <cell r="A16386">
            <v>272010161</v>
          </cell>
          <cell r="B16386" t="str">
            <v>GUBIA FERRIS-SMITH-KERRISON CORTE HACIA ARRIBA DE 130°, DE 180 (+/-2MM) DE LARGO X 4 MM DE DIAMETRO, CON EJECTOR Y VASTAGO ABATIBLE,  NO DESCARTABLE, CONSTRUIDA EN ACERO INOXIDABLE</v>
          </cell>
          <cell r="D16386" t="str">
            <v>UD</v>
          </cell>
          <cell r="F16386" t="str">
            <v>2219</v>
          </cell>
        </row>
        <row r="16387">
          <cell r="A16387">
            <v>272010162</v>
          </cell>
          <cell r="B16387" t="str">
            <v>GUBIA FERRIS-SMITH-KERRISON CORTE HACIA ARRIBA DE 130°, DE 180 (+/-2MM) DE LARGO X 5 MM DE DIAMETRO, CON EJECTOR Y VASTAGO ABATIBLE,  NO DESCARTABLE, CONSTRUIDA EN ACERO INOXIDABLE</v>
          </cell>
          <cell r="D16387" t="str">
            <v>UD</v>
          </cell>
          <cell r="F16387" t="str">
            <v>2219</v>
          </cell>
        </row>
        <row r="16388">
          <cell r="A16388">
            <v>272010163</v>
          </cell>
          <cell r="B16388" t="str">
            <v>GUBIA FERRIS-SMITH-KERRISON CORTE HACIA ARRIBA DE 130°, DE 180 (+/-2MM) DE LARGO X 6 MM DE DIAMETRO, CON EJECTOR Y VASTAGO ABATIBLE,  NO DESCARTABLE, CONSTRUIDA EN ACERO INOXIDABLE</v>
          </cell>
          <cell r="D16388" t="str">
            <v>UD</v>
          </cell>
          <cell r="F16388" t="str">
            <v>2219</v>
          </cell>
        </row>
        <row r="16389">
          <cell r="A16389">
            <v>272010164</v>
          </cell>
          <cell r="B16389" t="str">
            <v>GUBIA FERRIS-SMITH-KERRISON CORTE HACIA ARRIBA DE 130°, DE 200 (+/-2MM) DE LARGO X 3 MM DE DIAMETRO, CON EJECTOR Y VASTAGO ABATIBLE,  NO DESCARTABLE, CONSTRUIDA EN ACERO INOXIDABLE</v>
          </cell>
          <cell r="D16389" t="str">
            <v>UD</v>
          </cell>
          <cell r="F16389" t="str">
            <v>2219</v>
          </cell>
        </row>
        <row r="16390">
          <cell r="A16390">
            <v>272010165</v>
          </cell>
          <cell r="B16390" t="str">
            <v>GUBIA FERRIS-SMITH-KERRISON CORTE HACIA ARRIBA DE 130°, DE 200 (+/-2MM) DE LARGO X 4 MM DE DIAMETRO, CON EJECTOR Y VASTAGO ABATIBLE,  NO DESCARTABLE, CONSTRUIDA EN ACERO INOXIDABLE</v>
          </cell>
          <cell r="D16390" t="str">
            <v>UD</v>
          </cell>
          <cell r="F16390" t="str">
            <v>2219</v>
          </cell>
        </row>
        <row r="16391">
          <cell r="A16391">
            <v>272010166</v>
          </cell>
          <cell r="B16391" t="str">
            <v>GUBIA FERRIS-SMITH-KERRISON CORTE HACIA ARRIBA DE 130°, DE 200 (+/-2MM) DE LARGO X 5 MM DE DIAMETRO, CON EJECTOR Y VASTAGO ABATIBLE,  NO DESCARTABLE, CONSTRUIDA EN ACERO INOXIDABLE</v>
          </cell>
          <cell r="D16391" t="str">
            <v>UD</v>
          </cell>
          <cell r="F16391" t="str">
            <v>2219</v>
          </cell>
        </row>
        <row r="16392">
          <cell r="A16392">
            <v>272010167</v>
          </cell>
          <cell r="B16392" t="str">
            <v>GUBIA FERRIS-SMITH-KERRISON CORTE HACIA ARRIBA DE 130°, DE 200 (+/-2MM) DE LARGO X 6 MM DE DIAMETRO, CON EJECTOR Y VASTAGO ABATIBLE,  NO DESCARTABLE, CONSTRUIDA EN ACERO INOXIDABLE</v>
          </cell>
          <cell r="D16392" t="str">
            <v>UD</v>
          </cell>
          <cell r="F16392" t="str">
            <v>2219</v>
          </cell>
        </row>
        <row r="16393">
          <cell r="A16393">
            <v>272010168</v>
          </cell>
          <cell r="B16393" t="str">
            <v>GUBIA FERRIS-SMITH-KERRISON CORTE HACIA ARRIBA DE 130°, DE 230 (+/-2MM) DE LARGO X 3 MM DE DIAMETRO, CON EJECTOR Y VASTAGO ABATIBLE,  NO DESCARTABLE, CONSTRUIDA EN ACERO INOXIDABLE</v>
          </cell>
          <cell r="D16393" t="str">
            <v>UD</v>
          </cell>
          <cell r="F16393" t="str">
            <v>2219</v>
          </cell>
        </row>
        <row r="16394">
          <cell r="A16394">
            <v>272010169</v>
          </cell>
          <cell r="B16394" t="str">
            <v>GUBIA FERRIS-SMITH-KERRISON CORTE HACIA ARRIBA DE 130°, DE 230 (+/-2MM) DE LARGO X 4 MM DE DIAMETRO, CON EJECTOR Y VASTAGO ABATIBLE,  NO DESCARTABLE, CONSTRUIDA EN ACERO INOXIDABLE</v>
          </cell>
          <cell r="D16394" t="str">
            <v>UD</v>
          </cell>
          <cell r="F16394" t="str">
            <v>2219</v>
          </cell>
        </row>
        <row r="16395">
          <cell r="A16395">
            <v>272010170</v>
          </cell>
          <cell r="B16395" t="str">
            <v>GUBIA FERRIS-SMITH-KERRISON CORTE HACIA ARRIBA DE 130°, DE 230 (+/-2MM) DE LARGO X 5 MM DE DIAMETRO, CON EJECTOR Y VASTAGO ABATIBLE,  NO DESCARTABLE, CONSTRUIDA EN ACERO INOXIDABLE</v>
          </cell>
          <cell r="D16395" t="str">
            <v>UD</v>
          </cell>
          <cell r="F16395" t="str">
            <v>2219</v>
          </cell>
        </row>
        <row r="16396">
          <cell r="A16396">
            <v>272010171</v>
          </cell>
          <cell r="B16396" t="str">
            <v>GUBIA FERRIS-SMITH-KERRISON CORTE HACIA ARRIBA DE 130°, DE 230 (+/-2MM) DE LARGO X 6 MM DE DIAMETRO, CON EJECTOR Y VASTAGO ABATIBLE,  NO DESCARTABLE, CONSTRUIDA EN ACERO INOXIDABLE</v>
          </cell>
          <cell r="D16396" t="str">
            <v>UD</v>
          </cell>
          <cell r="F16396" t="str">
            <v>2219</v>
          </cell>
        </row>
        <row r="16397">
          <cell r="A16397">
            <v>272010190</v>
          </cell>
          <cell r="B16397" t="str">
            <v>SEPARADOR BLOUNT, PARA RODILLA 6 MM X 18 CM, DEBE SER REUTILIZABLE Y CONFECCIONADO EN ACERO INOXIDABLE DEL TIPO MARTENSITICO  (SERIE 400).</v>
          </cell>
          <cell r="D16397" t="str">
            <v>UD</v>
          </cell>
          <cell r="F16397" t="str">
            <v>2219</v>
          </cell>
        </row>
        <row r="16398">
          <cell r="A16398">
            <v>272010200</v>
          </cell>
          <cell r="B16398" t="str">
            <v>TIJERA CORTADORA DE YESO. LISA, EN ACERO INOXIDABLE, PUNTA ROMA.</v>
          </cell>
          <cell r="D16398" t="str">
            <v>UD</v>
          </cell>
          <cell r="F16398" t="str">
            <v>2219</v>
          </cell>
        </row>
        <row r="16399">
          <cell r="A16399">
            <v>272010201</v>
          </cell>
          <cell r="B16399" t="str">
            <v>HOJA PARA SIERRA ELECTRICA DE CORTAR YESO, DE 6 CM .</v>
          </cell>
          <cell r="D16399" t="str">
            <v>UD</v>
          </cell>
          <cell r="F16399" t="str">
            <v>2219</v>
          </cell>
        </row>
        <row r="16400">
          <cell r="A16400">
            <v>272010202</v>
          </cell>
          <cell r="B16400" t="str">
            <v>TIJERA DE CORTE DE VENDAJES DE 18 CM A 20 CM. EN ACERO INOXIDABLE, PUNTA ROMA.</v>
          </cell>
          <cell r="D16400" t="str">
            <v>UD</v>
          </cell>
          <cell r="F16400" t="str">
            <v>2219</v>
          </cell>
        </row>
        <row r="16401">
          <cell r="A16401">
            <v>272010206</v>
          </cell>
          <cell r="B16401" t="str">
            <v>SEPARADOR DE YESO HENNING DE 270 MM. DE ACERO INOXIDABLE.</v>
          </cell>
          <cell r="D16401" t="str">
            <v>UD</v>
          </cell>
          <cell r="F16401" t="str">
            <v>2219</v>
          </cell>
        </row>
        <row r="16402">
          <cell r="A16402">
            <v>272010207</v>
          </cell>
          <cell r="B16402" t="str">
            <v>BOLSA DE FILTRO DE PAPEL PARA ASPIRADOR DE SIERRA OSCILANTE. DESCARTABLE</v>
          </cell>
          <cell r="D16402" t="str">
            <v>UD</v>
          </cell>
          <cell r="F16402" t="str">
            <v>2219</v>
          </cell>
        </row>
        <row r="16403">
          <cell r="A16403">
            <v>272010208</v>
          </cell>
          <cell r="B16403" t="str">
            <v>FILTROS DE PLIEGUES PLANOS PARA ASPIRADOR DE LA SIERRA OSCILANTE. DESCARTABLE.</v>
          </cell>
          <cell r="D16403" t="str">
            <v>UD</v>
          </cell>
          <cell r="F16403" t="str">
            <v>2219</v>
          </cell>
        </row>
        <row r="16404">
          <cell r="A16404">
            <v>272010247</v>
          </cell>
          <cell r="B16404" t="str">
            <v>SISTEMA DE CRECIMIENTO GUIADO, PLACA EN 8, 12 MM DE LONGITUD, MATERIAL 100% DE TITANIO.</v>
          </cell>
          <cell r="D16404" t="str">
            <v>UD</v>
          </cell>
          <cell r="F16404" t="str">
            <v>2219</v>
          </cell>
        </row>
        <row r="16405">
          <cell r="A16405">
            <v>272010248</v>
          </cell>
          <cell r="B16405" t="str">
            <v>SISTEMA DE CRECIMIENTO GUIADO, PLACA EN 8, 16 MM DE LONGITUD, MATERIAL 100% DE TITANIO.</v>
          </cell>
          <cell r="D16405" t="str">
            <v>UD</v>
          </cell>
          <cell r="F16405" t="str">
            <v>2219</v>
          </cell>
        </row>
        <row r="16406">
          <cell r="A16406">
            <v>272010249</v>
          </cell>
          <cell r="B16406" t="str">
            <v>SISTEMA DE CRECIMIENTO GUIADO, PLACA EN 8, 20 MM DE LONGITUD, MATERIAL 100% DE TITANIO.</v>
          </cell>
          <cell r="D16406" t="str">
            <v>UD</v>
          </cell>
          <cell r="F16406" t="str">
            <v>2219</v>
          </cell>
        </row>
        <row r="16407">
          <cell r="A16407">
            <v>272010250</v>
          </cell>
          <cell r="B16407" t="str">
            <v>SISTEMA DE CRECIMIENTO GUIADO, PLACA CUADRANGULAR, 16 MM DE LONGITUD, MATERIAL 100% DE TITANIO.</v>
          </cell>
          <cell r="D16407" t="str">
            <v>UD</v>
          </cell>
          <cell r="F16407" t="str">
            <v>2219</v>
          </cell>
        </row>
        <row r="16408">
          <cell r="A16408">
            <v>272010251</v>
          </cell>
          <cell r="B16408" t="str">
            <v>SISTEMA DE CRECIMIENTO GUIADO, PLACA CUADRANGULAR, 22 MM DE LONGITUD, MATERIAL 100% DE TITANIO.</v>
          </cell>
          <cell r="D16408" t="str">
            <v>UD</v>
          </cell>
          <cell r="F16408" t="str">
            <v>2219</v>
          </cell>
        </row>
        <row r="16409">
          <cell r="A16409">
            <v>272010252</v>
          </cell>
          <cell r="B16409" t="str">
            <v>SISTEMA DE CRECIMIENTO GUIADO, TORNILLO SOLIDO, LONGITUD 12MM, DIAMETRO 3,5MM, MATERIAL 100% DE TITANIO, ESTERIL.</v>
          </cell>
          <cell r="D16409" t="str">
            <v>UD</v>
          </cell>
          <cell r="F16409" t="str">
            <v>2219</v>
          </cell>
        </row>
        <row r="16410">
          <cell r="A16410">
            <v>272010253</v>
          </cell>
          <cell r="B16410" t="str">
            <v>SISTEMA DE CRECIMIENTO GUIADO, TORNILLO SOLIDO, LONGITUD 14MM, DIAMETRO 3,5MM, MATERIAL 100% DE TITANIO, ESTERIL.</v>
          </cell>
          <cell r="D16410" t="str">
            <v>UD</v>
          </cell>
          <cell r="F16410" t="str">
            <v>2219</v>
          </cell>
        </row>
        <row r="16411">
          <cell r="A16411">
            <v>272010254</v>
          </cell>
          <cell r="B16411" t="str">
            <v>SISTEMA DE CRECIMIENTO GUIADO, TORNILLO SOLIDO, LONGITUD 16MM, DIAMETRO 3,5MM, MATERIAL 100% DE TITANIO, ESTERIL.</v>
          </cell>
          <cell r="D16411" t="str">
            <v>UD</v>
          </cell>
          <cell r="F16411" t="str">
            <v>2219</v>
          </cell>
        </row>
        <row r="16412">
          <cell r="A16412">
            <v>272010255</v>
          </cell>
          <cell r="B16412" t="str">
            <v>SISTEMA DE CRECIMIENTO GUIADO, TORNILLO SOLIDO, LONGITUD 24MM, DIAMETRO 4,5MM, MATERIAL 100% DE TITANIO, ESTERIL.</v>
          </cell>
          <cell r="D16412" t="str">
            <v>UD</v>
          </cell>
          <cell r="F16412" t="str">
            <v>2219</v>
          </cell>
        </row>
        <row r="16413">
          <cell r="A16413">
            <v>272010256</v>
          </cell>
          <cell r="B16413" t="str">
            <v>SISTEMA DE CRECIMIENTO GUIADO, TORNILLO SOLIDO, LONGITUD 32MM, DIAMETRO 4,5MM, MATERIAL 100% DE TITANIO, ESTERIL.</v>
          </cell>
          <cell r="D16413" t="str">
            <v>UD</v>
          </cell>
          <cell r="F16413" t="str">
            <v>2219</v>
          </cell>
        </row>
        <row r="16414">
          <cell r="A16414">
            <v>272010257</v>
          </cell>
          <cell r="B16414" t="str">
            <v>SISTEMA DE CRECIMIENTO GUIADO, TORNILLO SOLIDO, LONGITUD 36MM, DIAMETRO 4,5MM, MATERIAL 100% DE TITANIO, ESTERIL.</v>
          </cell>
          <cell r="D16414" t="str">
            <v>UD</v>
          </cell>
          <cell r="F16414" t="str">
            <v>2219</v>
          </cell>
        </row>
        <row r="16415">
          <cell r="A16415">
            <v>272010258</v>
          </cell>
          <cell r="B16415" t="str">
            <v>SISTEMA DE CRECIMIENTO GUIADO, TORNILLO CABULADO LONGITUD 16MM, DIAMETRO 4,5MM, MATERIAL 100% DE TITANIO, ESTERIL.</v>
          </cell>
          <cell r="D16415" t="str">
            <v>UD</v>
          </cell>
          <cell r="F16415" t="str">
            <v>2219</v>
          </cell>
        </row>
        <row r="16416">
          <cell r="A16416">
            <v>272010259</v>
          </cell>
          <cell r="B16416" t="str">
            <v>SISTEMA DE CRECIMIENTO GUIADO, TORNILLO CABULADO LONGITUD 24MM, DIAMETRO 4,5MM, MATERIAL 100% DE TITANIO, ESTERIL.</v>
          </cell>
          <cell r="D16416" t="str">
            <v>UD</v>
          </cell>
          <cell r="F16416" t="str">
            <v>2219</v>
          </cell>
        </row>
        <row r="16417">
          <cell r="A16417">
            <v>272010260</v>
          </cell>
          <cell r="B16417" t="str">
            <v>SISTEMA DE CRECIMIENTO GUIADO, TORNILLO CABULADO LONGITUD 32MM, DIAMETRO 4,5MM, MATERIAL 100% DE TITANIO, ESTERIL.</v>
          </cell>
          <cell r="D16417" t="str">
            <v>UD</v>
          </cell>
          <cell r="F16417" t="str">
            <v>2219</v>
          </cell>
        </row>
        <row r="16418">
          <cell r="A16418">
            <v>272010261</v>
          </cell>
          <cell r="B16418" t="str">
            <v>SISTEMA DE CRECIMIENTO GUIADO, TORNILLO CABULADO LONGITUD 36MM, DIAMETRO 4,5MM, MATERIAL 100% DE TITANIO, ESTERIL.</v>
          </cell>
          <cell r="D16418" t="str">
            <v>UD</v>
          </cell>
          <cell r="F16418" t="str">
            <v>2219</v>
          </cell>
        </row>
        <row r="16419">
          <cell r="A16419">
            <v>272010300</v>
          </cell>
          <cell r="B16419" t="str">
            <v xml:space="preserve">FRESA CON RECUBRIMIENTO DE DIAMANTE  DE  1.0MM DIAMETRO, TAMAÑO L, DESCARTABLE, ESTERIL.									 									</v>
          </cell>
          <cell r="D16419" t="str">
            <v>UD</v>
          </cell>
          <cell r="F16419" t="str">
            <v>2219</v>
          </cell>
        </row>
        <row r="16420">
          <cell r="A16420">
            <v>272010301</v>
          </cell>
          <cell r="B16420" t="str">
            <v xml:space="preserve">FRESA CON RECUBRIMIENTO DE DIAMANTE  DE  1.5MM DIAMETRO, TAMAÑO L, DESCARTABLE, ESTERIL.									 									</v>
          </cell>
          <cell r="D16420" t="str">
            <v>UD</v>
          </cell>
          <cell r="F16420" t="str">
            <v>2219</v>
          </cell>
        </row>
        <row r="16421">
          <cell r="A16421">
            <v>272010302</v>
          </cell>
          <cell r="B16421" t="str">
            <v xml:space="preserve">FRESA CON RECUBRIMIENTO DE DIAMANTE  DE  2.0 MM DIAMETRO, TAMAÑO L, DESCARTABLE, ESTERIL.									 									</v>
          </cell>
          <cell r="D16421" t="str">
            <v>UD</v>
          </cell>
          <cell r="F16421" t="str">
            <v>2219</v>
          </cell>
        </row>
        <row r="16422">
          <cell r="A16422">
            <v>272010303</v>
          </cell>
          <cell r="B16422" t="str">
            <v xml:space="preserve">FRESA CON RECUBRIMIENTO DE DIAMANTE  DE 4.0 MM DIAMETRO, TAMAÑO L, DESCARTABLE, ESTERIL.									 									</v>
          </cell>
          <cell r="D16422" t="str">
            <v>UD</v>
          </cell>
          <cell r="F16422" t="str">
            <v>2219</v>
          </cell>
        </row>
        <row r="16423">
          <cell r="A16423">
            <v>272010304</v>
          </cell>
          <cell r="B16423" t="str">
            <v xml:space="preserve">FRESA SIN RECUBRIMIENTO  DE 1.0 MM DIAMETRO, TAMAÑO L, DESCARTABLE, ESTERIL.									 									</v>
          </cell>
          <cell r="D16423" t="str">
            <v>UD</v>
          </cell>
          <cell r="F16423" t="str">
            <v>2219</v>
          </cell>
        </row>
        <row r="16424">
          <cell r="A16424">
            <v>272010305</v>
          </cell>
          <cell r="B16424" t="str">
            <v xml:space="preserve">FRESA SIN RECUBRIMIENTO  DE 1.5 MM DIAMETRO, TAMAÑO L, DESCARTABLE, ESTERIL.									 									</v>
          </cell>
          <cell r="D16424" t="str">
            <v>UD</v>
          </cell>
          <cell r="F16424" t="str">
            <v>2219</v>
          </cell>
        </row>
        <row r="16425">
          <cell r="A16425">
            <v>272010306</v>
          </cell>
          <cell r="B16425" t="str">
            <v xml:space="preserve">FRESA SIN RECUBRIMIENTO  DE 2.0 MM DIAMETRO, TAMAÑO L, DESCARTABLE, ESTERIL.									 									</v>
          </cell>
          <cell r="D16425" t="str">
            <v>UD</v>
          </cell>
          <cell r="F16425" t="str">
            <v>2219</v>
          </cell>
        </row>
        <row r="16426">
          <cell r="A16426">
            <v>272010307</v>
          </cell>
          <cell r="B16426" t="str">
            <v xml:space="preserve">FRESA SIN RECUBRIMIENTO  DE 4.0 MM DIAMETRO, TAMAÑO L, DESCARTABLE, ESTERIL.									 									</v>
          </cell>
          <cell r="D16426" t="str">
            <v>UD</v>
          </cell>
          <cell r="F16426" t="str">
            <v>2219</v>
          </cell>
        </row>
        <row r="16427">
          <cell r="A16427">
            <v>272010308</v>
          </cell>
          <cell r="B16427" t="str">
            <v xml:space="preserve">FRESA SIN RECUBRIMIENTO  DE 6.5 MM DIAMETRO, TAMAÑO L, DESCARTABLE, ESTERIL.									 									</v>
          </cell>
          <cell r="D16427" t="str">
            <v>UD</v>
          </cell>
          <cell r="F16427" t="str">
            <v>2219</v>
          </cell>
        </row>
        <row r="16428">
          <cell r="A16428">
            <v>272010309</v>
          </cell>
          <cell r="B16428" t="str">
            <v xml:space="preserve">FRESA SIN RECUBRIMIENTO  DE 8.0 MM DIAMETRO, TAMAÑO L, DESCARTABLE, ESTERIL.									 									</v>
          </cell>
          <cell r="D16428" t="str">
            <v>UD</v>
          </cell>
          <cell r="F16428" t="str">
            <v>2219</v>
          </cell>
        </row>
        <row r="16429">
          <cell r="A16429">
            <v>272010310</v>
          </cell>
          <cell r="B16429" t="str">
            <v xml:space="preserve">FRESA CON RECUBRIMIENTO DE DIAMANTE  DE  1.0MM DIAMETRO, TAMAÑO M, DESCARTABLE, ESTERIL.									 									</v>
          </cell>
          <cell r="D16429" t="str">
            <v>UD</v>
          </cell>
          <cell r="F16429" t="str">
            <v>2219</v>
          </cell>
        </row>
        <row r="16430">
          <cell r="A16430">
            <v>272010311</v>
          </cell>
          <cell r="B16430" t="str">
            <v xml:space="preserve">FRESA CON RECUBRIMIENTO DE DIAMANTE  DE  1.5MM DIAMETRO, TAMAÑO M, DESCARTABLE, ESTERIL.									 									</v>
          </cell>
          <cell r="D16430" t="str">
            <v>UD</v>
          </cell>
          <cell r="F16430" t="str">
            <v>2219</v>
          </cell>
        </row>
        <row r="16431">
          <cell r="A16431">
            <v>272010312</v>
          </cell>
          <cell r="B16431" t="str">
            <v xml:space="preserve">FRESA CON RECUBRIMIENTO DE DIAMANTE  DE  2.0 MM DIAMETRO, TAMAÑO M, DESCARTABLE, ESTERIL.									 									</v>
          </cell>
          <cell r="D16431" t="str">
            <v>UD</v>
          </cell>
          <cell r="F16431" t="str">
            <v>2219</v>
          </cell>
        </row>
        <row r="16432">
          <cell r="A16432">
            <v>272010313</v>
          </cell>
          <cell r="B16432" t="str">
            <v xml:space="preserve">FRESA CON RECUBRIMIENTO DE DIAMANTE  DE 4.0 MM DIAMETRO, TAMAÑO M, DESCARTABLE, ESTERIL.									 									</v>
          </cell>
          <cell r="D16432" t="str">
            <v>UD</v>
          </cell>
          <cell r="F16432" t="str">
            <v>2219</v>
          </cell>
        </row>
        <row r="16433">
          <cell r="A16433">
            <v>272010314</v>
          </cell>
          <cell r="B16433" t="str">
            <v xml:space="preserve">FRESA SIN RECUBRIMIENTO  DE 1.0 MM DIAMETRO, TAMAÑO M, DESCARTABLE, ESTERIL.									 									</v>
          </cell>
          <cell r="D16433" t="str">
            <v>UD</v>
          </cell>
          <cell r="F16433" t="str">
            <v>2219</v>
          </cell>
        </row>
        <row r="16434">
          <cell r="A16434">
            <v>272010315</v>
          </cell>
          <cell r="B16434" t="str">
            <v xml:space="preserve">FRESA SIN RECUBRIMIENTO  DE 1.5 MM DIAMETRO, TAMAÑO M, DESCARTABLE, ESTERIL.									 									</v>
          </cell>
          <cell r="D16434" t="str">
            <v>UD</v>
          </cell>
          <cell r="F16434" t="str">
            <v>2219</v>
          </cell>
        </row>
        <row r="16435">
          <cell r="A16435">
            <v>272010316</v>
          </cell>
          <cell r="B16435" t="str">
            <v xml:space="preserve">FRESA SIN RECUBRIMIENTO  DE 2.0 MM DIAMETRO, TAMAÑO M, DESCARTABLE, ESTERIL.									 									</v>
          </cell>
          <cell r="D16435" t="str">
            <v>UD</v>
          </cell>
          <cell r="F16435" t="str">
            <v>2219</v>
          </cell>
        </row>
        <row r="16436">
          <cell r="A16436">
            <v>272010317</v>
          </cell>
          <cell r="B16436" t="str">
            <v xml:space="preserve">FRESA SIN RECUBRIMIENTO  DE 4.0 MM DIAMETRO, TAMAÑO M, DESCARTABLE, ESTERIL.									 									</v>
          </cell>
          <cell r="D16436" t="str">
            <v>UD</v>
          </cell>
          <cell r="F16436" t="str">
            <v>2219</v>
          </cell>
        </row>
        <row r="16437">
          <cell r="A16437">
            <v>272010318</v>
          </cell>
          <cell r="B16437" t="str">
            <v xml:space="preserve">FRESA SIN RECUBRIMIENTO  DE 6.5 MM DIAMETRO, TAMAÑO M, DESCARTABLE, ESTERIL.									 									</v>
          </cell>
          <cell r="D16437" t="str">
            <v>UD</v>
          </cell>
          <cell r="F16437" t="str">
            <v>2219</v>
          </cell>
        </row>
        <row r="16438">
          <cell r="A16438">
            <v>272010319</v>
          </cell>
          <cell r="B16438" t="str">
            <v xml:space="preserve">FRESA SIN RECUBRIMIENTO  DE 8.0 MM DIAMETRO, TAMAÑO M, DESCARTABLE, ESTERIL.									 									</v>
          </cell>
          <cell r="D16438" t="str">
            <v>UD</v>
          </cell>
          <cell r="F16438" t="str">
            <v>2219</v>
          </cell>
        </row>
        <row r="16439">
          <cell r="A16439">
            <v>272010509</v>
          </cell>
          <cell r="B16439" t="str">
            <v>MONITOR PARA MEDICION DE PRESION INTRACOMPARTIMENTAL. CON AGUJAS DESCATABLES, DE BATERIAS.</v>
          </cell>
          <cell r="D16439" t="str">
            <v>UD</v>
          </cell>
          <cell r="F16439" t="str">
            <v>2219</v>
          </cell>
        </row>
        <row r="16440">
          <cell r="A16440">
            <v>272010524</v>
          </cell>
          <cell r="B16440" t="str">
            <v>BROCA INTRAMEDULAR FEMORAL RIGIDA DE ACERO INOXIDABLE, CON 25.4 CM. DE LONGITUD Y CON DIAMETRO VARIABLE DESDE 8 MM. HASTA 12 MM.</v>
          </cell>
          <cell r="D16440" t="str">
            <v>UD</v>
          </cell>
          <cell r="F16440" t="str">
            <v>2219</v>
          </cell>
        </row>
        <row r="16441">
          <cell r="A16441">
            <v>272010591</v>
          </cell>
          <cell r="B16441" t="str">
            <v xml:space="preserve">SEPARADOR HOHMAN DE 24 MM X 26 CMS, EN ACERO INOXIDABLE, MARTENSITICO.									 									</v>
          </cell>
          <cell r="D16441" t="str">
            <v>UD</v>
          </cell>
          <cell r="F16441" t="str">
            <v>2219</v>
          </cell>
        </row>
        <row r="16442">
          <cell r="A16442">
            <v>272010600</v>
          </cell>
          <cell r="B16442" t="str">
            <v>SISTEMA COMPLETO PARA INSTRUMENTACION DE COLUMNA  CERVICAL TORAXICA Y LUMBAR.</v>
          </cell>
          <cell r="D16442" t="str">
            <v>UD</v>
          </cell>
          <cell r="F16442" t="str">
            <v>2219</v>
          </cell>
        </row>
        <row r="16443">
          <cell r="A16443">
            <v>272010601</v>
          </cell>
          <cell r="B16443" t="str">
            <v>ELECTRODOS PARA MONITOREO NEUROFISIOLOGICO TRANS OPERATORIO EN CIRUGIA DE COLUMNA CERVICO DORSO LUMBAR.</v>
          </cell>
          <cell r="D16443" t="str">
            <v>UD</v>
          </cell>
          <cell r="F16443" t="str">
            <v>2219</v>
          </cell>
        </row>
        <row r="16444">
          <cell r="A16444">
            <v>272010604</v>
          </cell>
          <cell r="B16444" t="str">
            <v>SISTEMA PARA CIRUGIA TORACO-LUMBAR MINIMAMENTE INVASIVA Y PERCUTANEA.</v>
          </cell>
          <cell r="D16444" t="str">
            <v>UD</v>
          </cell>
          <cell r="F16444" t="str">
            <v>2219</v>
          </cell>
        </row>
        <row r="16445">
          <cell r="A16445">
            <v>272010605</v>
          </cell>
          <cell r="B16445" t="str">
            <v>SISTEMA PARA TOMA DE BIOPSIA TORACICA Y LUMBAR TIPO TREFINA DESCARTABLE.</v>
          </cell>
          <cell r="D16445" t="str">
            <v>UD</v>
          </cell>
          <cell r="F16445" t="str">
            <v>2219</v>
          </cell>
        </row>
        <row r="16446">
          <cell r="A16446">
            <v>272010606</v>
          </cell>
          <cell r="B16446" t="str">
            <v>SISTEMA DE EXPANSION VERTEBRAL TIPO CIFOPLASTIA Y VERTEBROPLASTIA.</v>
          </cell>
          <cell r="D16446" t="str">
            <v>UD</v>
          </cell>
          <cell r="F16446" t="str">
            <v>2219</v>
          </cell>
        </row>
        <row r="16447">
          <cell r="A16447">
            <v>272010607</v>
          </cell>
          <cell r="B16447" t="str">
            <v>SUSTITUTO OSEO.</v>
          </cell>
          <cell r="D16447" t="str">
            <v>UD</v>
          </cell>
          <cell r="F16447" t="str">
            <v>2219</v>
          </cell>
        </row>
        <row r="16448">
          <cell r="A16448">
            <v>272010820</v>
          </cell>
          <cell r="B16448" t="str">
            <v>CALIBRADOR TOWNLEY, PARA CABEZA FEMORAL Y ACETABULO, GRADUA-DO EN MM. Y PULG. EN ACERO INOXIDABLE</v>
          </cell>
          <cell r="D16448" t="str">
            <v>UD</v>
          </cell>
          <cell r="F16448" t="str">
            <v>2219</v>
          </cell>
        </row>
        <row r="16449">
          <cell r="A16449">
            <v>272010840</v>
          </cell>
          <cell r="B16449" t="str">
            <v>CINCEL-GUBIA COBB, PARA COLUMNA, CURVO, DE ACERO INOXIDABLE.</v>
          </cell>
          <cell r="D16449" t="str">
            <v>UD</v>
          </cell>
          <cell r="F16449" t="str">
            <v>2219</v>
          </cell>
        </row>
        <row r="16450">
          <cell r="A16450">
            <v>272010841</v>
          </cell>
          <cell r="B16450" t="str">
            <v>PINZA PARA HUESO, AUTOCENTRANTE CON CREMALLERA DE TUERCA . 24 CM DE LONGITUD.</v>
          </cell>
          <cell r="D16450" t="str">
            <v>UD</v>
          </cell>
          <cell r="F16450" t="str">
            <v>2219</v>
          </cell>
        </row>
        <row r="16451">
          <cell r="A16451">
            <v>272010842</v>
          </cell>
          <cell r="B16451" t="str">
            <v>PINZA PARA HUESO, AUTOCENTRANTE CON CREMALLERA DE TUERCA .  15 CM DE LONGITUD.</v>
          </cell>
          <cell r="D16451" t="str">
            <v>UD</v>
          </cell>
          <cell r="F16451" t="str">
            <v>2219</v>
          </cell>
        </row>
        <row r="16452">
          <cell r="A16452">
            <v>272010843</v>
          </cell>
          <cell r="B16452" t="str">
            <v>GANCHO SEPARADOR AGUDO JOSEPH, 16 CM DE LONGITUD, ACERO INOXIDABLE QUIRURGICO MARTENSITICO.</v>
          </cell>
          <cell r="D16452" t="str">
            <v>UD</v>
          </cell>
          <cell r="F16452" t="str">
            <v>2219</v>
          </cell>
        </row>
        <row r="16453">
          <cell r="A16453">
            <v>272010844</v>
          </cell>
          <cell r="B16453" t="str">
            <v>SEPARADOR RICHARDSON, 24 CM LONGITUD, CON PALA DE 25 - 21 MM, ACERO INOXIDABLE QUIRURGICO MARTENSITICO.</v>
          </cell>
          <cell r="D16453" t="str">
            <v>UD</v>
          </cell>
          <cell r="F16453" t="str">
            <v>2219</v>
          </cell>
        </row>
        <row r="16454">
          <cell r="A16454">
            <v>272010845</v>
          </cell>
          <cell r="B16454" t="str">
            <v>PINZA PARA DISECCION BROWN, RECTA, CON PUNTA ESTRIADA, CON DIENTES. LONGITUD DE 15 CM.</v>
          </cell>
          <cell r="D16454" t="str">
            <v>UD</v>
          </cell>
          <cell r="F16454" t="str">
            <v>2219</v>
          </cell>
        </row>
        <row r="16455">
          <cell r="A16455">
            <v>272010846</v>
          </cell>
          <cell r="B16455" t="str">
            <v>PINZA PARA DISECCION BROWN, RECTA, CON PUNTA ESTRIADA, CON DIENTES. LONGITUD DE 20,5 CM.</v>
          </cell>
          <cell r="D16455" t="str">
            <v>UD</v>
          </cell>
          <cell r="F16455" t="str">
            <v>2219</v>
          </cell>
        </row>
        <row r="16456">
          <cell r="A16456">
            <v>272010847</v>
          </cell>
          <cell r="B16456" t="str">
            <v>SEPARADOR BECKMAN ADSON PARA LAMINECTOMIA AUTORETENTIVA, 4 GARFIOS LARGOS AGUDOS. 30,5 CM DE LONGITUD.</v>
          </cell>
          <cell r="D16456" t="str">
            <v>UD</v>
          </cell>
          <cell r="F16456" t="str">
            <v>2219</v>
          </cell>
        </row>
        <row r="16457">
          <cell r="A16457">
            <v>272010849</v>
          </cell>
          <cell r="B16457" t="str">
            <v>PINZA CORTANTE PARA LAMINECTOMIA FERRIS-SMITH-KERRISON, CON BOCA CORTANTE HACIA ARRIBA CON ANGULO DE 130°, DE 5MM, DE 18 CM DE LONGITUD.</v>
          </cell>
          <cell r="D16457" t="str">
            <v>UD</v>
          </cell>
          <cell r="F16457" t="str">
            <v>2219</v>
          </cell>
        </row>
        <row r="16458">
          <cell r="A16458">
            <v>272010850</v>
          </cell>
          <cell r="B16458" t="str">
            <v>PINZA CORTANTE PARA LAMINECTOMIA FERRIS-SMITH-KERRISON, CON BOCA CORTANTE HACIA ARRIBA CON ANGULO DE 130°, DE 3MM DE ANCHO, DE 18 CM DE LONGITUD.</v>
          </cell>
          <cell r="D16458" t="str">
            <v>UD</v>
          </cell>
          <cell r="F16458" t="str">
            <v>2219</v>
          </cell>
        </row>
        <row r="16459">
          <cell r="A16459">
            <v>272010851</v>
          </cell>
          <cell r="B16459" t="str">
            <v>ELEVADOR DE PERIOSTIO WAGNER DE 22 CM DE LONGITUS. 17 MM DE ANCHO, ACERO INOXIDABLE QUIRURGICO MARTENSITICO.</v>
          </cell>
          <cell r="D16459" t="str">
            <v>UD</v>
          </cell>
          <cell r="F16459" t="str">
            <v>2219</v>
          </cell>
        </row>
        <row r="16460">
          <cell r="A16460">
            <v>272010852</v>
          </cell>
          <cell r="B16460" t="str">
            <v>MICRO TIJERAS CON MANGOS DE RESORTES PLANOS VANNAS CURVA DE 8,5 CM DE LONGITUD, ACERO INOXIDABLE QUIRURGICO MARTENSITICO.</v>
          </cell>
          <cell r="D16460" t="str">
            <v>UD</v>
          </cell>
          <cell r="F16460" t="str">
            <v>2219</v>
          </cell>
        </row>
        <row r="16461">
          <cell r="A16461">
            <v>272010853</v>
          </cell>
          <cell r="B16461" t="str">
            <v>TIJERA PARA DISECCION REYNOLDS CURVA, DE 14,5CM DE LONGITUD, CON HOJAS DENTADAS, CON PUNTAS ROMAS.</v>
          </cell>
          <cell r="D16461" t="str">
            <v>UD</v>
          </cell>
          <cell r="F16461" t="str">
            <v>2219</v>
          </cell>
        </row>
        <row r="16462">
          <cell r="A16462">
            <v>272010854</v>
          </cell>
          <cell r="B16462" t="str">
            <v>PINZAS CORTANTES PARA LAMINECTOMIA, WEIL-BLAKESLEY, RECTA, DE 12 CM DE LONGITUD. CON BOCA DE 3,6 MM X 8 MM.</v>
          </cell>
          <cell r="D16462" t="str">
            <v>UD</v>
          </cell>
          <cell r="F16462" t="str">
            <v>2219</v>
          </cell>
        </row>
        <row r="16463">
          <cell r="A16463">
            <v>272010855</v>
          </cell>
          <cell r="B16463" t="str">
            <v>PINZA HEMOSTATICA KOCHER-OCHSNER, RECTA DE 16 CM DE LONGITUD, CON DIENTES 1X2.</v>
          </cell>
          <cell r="D16463" t="str">
            <v>UD</v>
          </cell>
          <cell r="F16463" t="str">
            <v>2219</v>
          </cell>
        </row>
        <row r="16464">
          <cell r="A16464">
            <v>272010856</v>
          </cell>
          <cell r="B16464" t="str">
            <v>PINZA PARA HUESOS LOWMAN, DE 12 CM DE LONGITUD, EXTREMO DISTAL CON 2 GANCHOS ROMOS DE SUJECION DE 19 MM.</v>
          </cell>
          <cell r="D16464" t="str">
            <v>UD</v>
          </cell>
          <cell r="F16464" t="str">
            <v>2219</v>
          </cell>
        </row>
        <row r="16465">
          <cell r="A16465">
            <v>272010857</v>
          </cell>
          <cell r="B16465" t="str">
            <v>PINZA PARA HUESOS LOWMAN, DE 21 CM DE LONGITUD, EXTREMO DISTAL CON 2 GANCHOS ROMOS DE SUJECION DE 29 MM.</v>
          </cell>
          <cell r="D16465" t="str">
            <v>UD</v>
          </cell>
          <cell r="F16465" t="str">
            <v>2219</v>
          </cell>
        </row>
        <row r="16466">
          <cell r="A16466">
            <v>272010858</v>
          </cell>
          <cell r="B16466" t="str">
            <v>MANO DE PLOMO INMOVILIZADORA PARA CIRUGIA DE MANO, DE 7 LOBULOS, DE 24,5 CM DE LONGITUD, CONSTRUIDA EN PLOMO.</v>
          </cell>
          <cell r="D16466" t="str">
            <v>UD</v>
          </cell>
          <cell r="F16466" t="str">
            <v>2219</v>
          </cell>
        </row>
        <row r="16467">
          <cell r="A16467">
            <v>272010859</v>
          </cell>
          <cell r="B16467" t="str">
            <v>PINZA PARA HUESO, AUTOCENTRANTE CON CREMALLERA DE TUERCA, 19 CM DE LONGITUD, CON UNA MANDIBULA CONCAVA ESTRIADA DE 6,5 MM.</v>
          </cell>
          <cell r="D16467" t="str">
            <v>UD</v>
          </cell>
          <cell r="F16467" t="str">
            <v>2219</v>
          </cell>
        </row>
        <row r="16468">
          <cell r="A16468">
            <v>272010860</v>
          </cell>
          <cell r="B16468" t="str">
            <v>PINZA HEMOSTATICA KOCHER. DE 14 CM DE LONGITUD. 1X2 DIENTES, CURVA, CON DIENTES 1 X 2.</v>
          </cell>
          <cell r="D16468" t="str">
            <v>UD</v>
          </cell>
          <cell r="F16468" t="str">
            <v>2219</v>
          </cell>
        </row>
        <row r="16469">
          <cell r="A16469">
            <v>272010861</v>
          </cell>
          <cell r="B16469" t="str">
            <v>SEPARADOR CON RETENIDA AUTOMATICA ANDERSON-ADSON,  DE 19 CM DE LONGITUD, CON 4 GARFIOS DE PUNTA AGUDA.</v>
          </cell>
          <cell r="D16469" t="str">
            <v>UD</v>
          </cell>
          <cell r="F16469" t="str">
            <v>2219</v>
          </cell>
        </row>
        <row r="16470">
          <cell r="A16470">
            <v>272010862</v>
          </cell>
          <cell r="B16470" t="str">
            <v>ELEVADOR PARA HUESOS HOHMANN, DE 26 CM DE LONGITUD, 24 MM DE ANCHO, EXTREMO PROXIMAL CON 2 ANILLOS DE SUJECION.</v>
          </cell>
          <cell r="D16470" t="str">
            <v>UD</v>
          </cell>
          <cell r="F16470" t="str">
            <v>2219</v>
          </cell>
        </row>
        <row r="16471">
          <cell r="A16471">
            <v>272010863</v>
          </cell>
          <cell r="B16471" t="str">
            <v>PINZA HEMOSTATICA KOCHER-OSHSNER CURVA DE 22 CM DE LONGITUD, CON DIENTES 1 X 2, ACERO INOXIDABLE QUIRURGICO MARTENSITICO.</v>
          </cell>
          <cell r="D16471" t="str">
            <v>UD</v>
          </cell>
          <cell r="F16471" t="str">
            <v>2219</v>
          </cell>
        </row>
        <row r="16472">
          <cell r="A16472">
            <v>272010864</v>
          </cell>
          <cell r="B16472" t="str">
            <v>TIJERA DE MAYO DURACUT CURVA DE 23 CM DE LONGITUD, ACERO INOXIDABLE QUIRURGICO MARTENSITICO.</v>
          </cell>
          <cell r="D16472" t="str">
            <v>UD</v>
          </cell>
          <cell r="F16472" t="str">
            <v>2219</v>
          </cell>
        </row>
        <row r="16473">
          <cell r="A16473">
            <v>272010865</v>
          </cell>
          <cell r="B16473" t="str">
            <v>MICRO PINZA DE LIGADURA VISE CON PLATAFORMAS LISAS. CON 13,5 CM DE LONGITUD, CON  PLATAFORMAS LISAS, CON MANGOS PLANOS.</v>
          </cell>
          <cell r="D16473" t="str">
            <v>UD</v>
          </cell>
          <cell r="F16473" t="str">
            <v>2219</v>
          </cell>
        </row>
        <row r="16474">
          <cell r="A16474">
            <v>272010866</v>
          </cell>
          <cell r="B16474" t="str">
            <v>PINZA CORTANTE PARA LAMINECTOMIA FERRIS-SMITH-CUSHING. CURVA HACIA ABAJO. 3 MM X 10 MM X 180 MM.</v>
          </cell>
          <cell r="D16474" t="str">
            <v>UD</v>
          </cell>
          <cell r="F16474" t="str">
            <v>2219</v>
          </cell>
        </row>
        <row r="16475">
          <cell r="A16475">
            <v>272010867</v>
          </cell>
          <cell r="B16475" t="str">
            <v>PINZA CORTANTE PARA LAMINECTOMIA FERRIS-SMITH-CUSHING. RECTA. 3 MM X 10 MM X 180 MM, CON VASTAGO ABATIBLE PARA UNA LIMPIEZA OPTIMA.</v>
          </cell>
          <cell r="D16475" t="str">
            <v>UD</v>
          </cell>
          <cell r="F16475" t="str">
            <v>2219</v>
          </cell>
        </row>
        <row r="16476">
          <cell r="A16476">
            <v>272010868</v>
          </cell>
          <cell r="B16476" t="str">
            <v>PINZA CORTANTE PARA LAMINECTOMIA FERRIS-SMITH-CUSHING. CURVA HACIA ARRIBA. 3 MM X 10 MM X 180 MM, CON VASTAGO ABATIBLE PARA UNA LIMPIEZA OPTIMA.</v>
          </cell>
          <cell r="D16476" t="str">
            <v>UD</v>
          </cell>
          <cell r="F16476" t="str">
            <v>2219</v>
          </cell>
        </row>
        <row r="16477">
          <cell r="A16477">
            <v>272010869</v>
          </cell>
          <cell r="B16477" t="str">
            <v>ELEVADOR DE PERIOSTIO HOHMANN DE 27 CM DE LONGITUD. 25 MM DE ANCHO, EN EL EXTREMO PROXIMAL CON 2 ANILLOS DE SUJECION.</v>
          </cell>
          <cell r="D16477" t="str">
            <v>UD</v>
          </cell>
          <cell r="F16477" t="str">
            <v>2219</v>
          </cell>
        </row>
        <row r="16478">
          <cell r="A16478">
            <v>272010870</v>
          </cell>
          <cell r="B16478" t="str">
            <v>ELEVADOR DE PERIOSTIO HOHMANN DE 25,5 CM DE LONGITUS. 18 MM DE ANCHO, EN EL EXTREMO PROXIMAL CON 2 ANILLOS DE SUJECION.</v>
          </cell>
          <cell r="D16478" t="str">
            <v>UD</v>
          </cell>
          <cell r="F16478" t="str">
            <v>2219</v>
          </cell>
        </row>
        <row r="16479">
          <cell r="A16479">
            <v>272011160</v>
          </cell>
          <cell r="B16479" t="str">
            <v>COMPAS GARDNER, PARA TRACCION, COMPLETO</v>
          </cell>
          <cell r="D16479" t="str">
            <v>UD</v>
          </cell>
          <cell r="F16479" t="str">
            <v>2219</v>
          </cell>
        </row>
        <row r="16480">
          <cell r="A16480">
            <v>272011192</v>
          </cell>
          <cell r="B16480" t="str">
            <v>SISTEMA PARA LAVADO QUIRURGICO A PRESION.</v>
          </cell>
          <cell r="D16480" t="str">
            <v>UD</v>
          </cell>
          <cell r="F16480" t="str">
            <v>2219</v>
          </cell>
        </row>
        <row r="16481">
          <cell r="A16481">
            <v>272011300</v>
          </cell>
          <cell r="B16481" t="str">
            <v>CORTADOR DE CLAVOS, LONG. 46 CMS. EN ACERO INOXIDABLE.</v>
          </cell>
          <cell r="D16481" t="str">
            <v>UD</v>
          </cell>
          <cell r="F16481" t="str">
            <v>2219</v>
          </cell>
        </row>
        <row r="16482">
          <cell r="A16482">
            <v>272011640</v>
          </cell>
          <cell r="B16482" t="str">
            <v>CURETA BRUN, RECTA, PARA HUESO LONGITUD DE 23 CM, COPA DE   8.8 MM X 6.0 MM.                                            EN ACERO INOXIDABLE.</v>
          </cell>
          <cell r="D16482" t="str">
            <v>UD</v>
          </cell>
          <cell r="F16482" t="str">
            <v>2219</v>
          </cell>
        </row>
        <row r="16483">
          <cell r="A16483">
            <v>272011731</v>
          </cell>
          <cell r="B16483" t="str">
            <v>CURETA DOBLE AGARRE EN ACERO INOXIDABLE,  LONG. TOTAL 38 CMS., LOG. AGARRE 22 CMS., DIAMETRO  AGARRE 16 MM. COPA DE 9 X 9 MM.</v>
          </cell>
          <cell r="D16483" t="str">
            <v>UD</v>
          </cell>
          <cell r="F16483" t="str">
            <v>2219</v>
          </cell>
        </row>
        <row r="16484">
          <cell r="A16484">
            <v>272011922</v>
          </cell>
          <cell r="B16484" t="str">
            <v>DESTORNILLADOR HEXAGONAL CANULADO PARA TORNILLOS CANULADOS  DE 7 MM. EN ACERO INOXIDABLE, CUERPO DE MADERA O COMPOSITE.</v>
          </cell>
          <cell r="D16484" t="str">
            <v>UD</v>
          </cell>
          <cell r="F16484" t="str">
            <v>2219</v>
          </cell>
        </row>
        <row r="16485">
          <cell r="A16485">
            <v>272012051</v>
          </cell>
          <cell r="B16485" t="str">
            <v>ELEVADOR DE PERIOSTIO TIPO ADSON LONG. TOTAL 17 CM.         CURVADO HOJA DE 6.4 MM. DE ANCHO SIMILAR CAT. ZIMMER        PAG. E-16 FIG.; 2902</v>
          </cell>
          <cell r="D16485" t="str">
            <v>UD</v>
          </cell>
          <cell r="F16485" t="str">
            <v>2219</v>
          </cell>
        </row>
        <row r="16486">
          <cell r="A16486">
            <v>272012052</v>
          </cell>
          <cell r="B16486" t="str">
            <v>ELEVADOR DE PERIOSTIO CUSHING LONG. TOTAL;19 CM. HOJA       CORTANTE DE 16 MM. DE ANCHO ACERO INOXIDABLE SIMILAR        CAT. ZIMMER PAG. E-16 FIG.; 2130</v>
          </cell>
          <cell r="D16486" t="str">
            <v>UD</v>
          </cell>
          <cell r="F16486" t="str">
            <v>2219</v>
          </cell>
        </row>
        <row r="16487">
          <cell r="A16487">
            <v>272012053</v>
          </cell>
          <cell r="B16487" t="str">
            <v>ELEVADOR DE PERIOSTIO LAMBOTTE, LONG. TOTAL 21 CM. HOJA     CURVA DE 23 MM. DE ANCHO. ACERO INOXIDABLE. SIMILAR CAT.    DEPUY PAG. F-39 FIG.: 6141-00.</v>
          </cell>
          <cell r="D16487" t="str">
            <v>UD</v>
          </cell>
          <cell r="F16487" t="str">
            <v>2219</v>
          </cell>
        </row>
        <row r="16488">
          <cell r="A16488">
            <v>272012080</v>
          </cell>
          <cell r="B16488" t="str">
            <v>ELEVADORES DE PERIOSTIDO PEQUENOS, PARA CIRUGIA DE MANO, EN ACERO INOXIDABLE, REUTILIZABLE.</v>
          </cell>
          <cell r="D16488" t="str">
            <v>JG</v>
          </cell>
          <cell r="F16488" t="str">
            <v>2219</v>
          </cell>
        </row>
        <row r="16489">
          <cell r="A16489">
            <v>272012320</v>
          </cell>
          <cell r="B16489" t="str">
            <v>ESCOPLO (OSTEOTOMO) HIBBS, RECTO, DE 24 CM. X  19   MM.</v>
          </cell>
          <cell r="D16489" t="str">
            <v>UD</v>
          </cell>
          <cell r="F16489" t="str">
            <v>2219</v>
          </cell>
        </row>
        <row r="16490">
          <cell r="A16490">
            <v>272012460</v>
          </cell>
          <cell r="B16490" t="str">
            <v>ESCOPLO (OSTEOTOMO) LAMBOTE, CURVA DE 23 CM. DE LONGITUD X  32 MM. ANCHO DE HOJA REF. SIMILAR CAT. ZIMMER PAG. E-7 FIG. 282-05.</v>
          </cell>
          <cell r="D16490" t="str">
            <v>UD</v>
          </cell>
          <cell r="F16490" t="str">
            <v>2219</v>
          </cell>
        </row>
        <row r="16491">
          <cell r="A16491">
            <v>272012590</v>
          </cell>
          <cell r="B16491" t="str">
            <v>ESTRIBO TRACCION ESQUELETICA DE ACERO INOXIDABLE.</v>
          </cell>
          <cell r="D16491" t="str">
            <v>UD</v>
          </cell>
          <cell r="F16491" t="str">
            <v>2219</v>
          </cell>
        </row>
        <row r="16492">
          <cell r="A16492">
            <v>272012708</v>
          </cell>
          <cell r="B16492" t="str">
            <v>FERULA DE BROWN TAMAÑO 7.5 CM X 4.5 METROS.</v>
          </cell>
          <cell r="D16492" t="str">
            <v>UD</v>
          </cell>
          <cell r="F16492" t="str">
            <v>2219</v>
          </cell>
        </row>
        <row r="16493">
          <cell r="A16493">
            <v>272012810</v>
          </cell>
          <cell r="B16493" t="str">
            <v>SISTEMA DE FRESADO INTRAMEDULAR, DE ACERO INOXIDABLE, REUTILIZABLE, MALEABLE, FLEXIBLE.</v>
          </cell>
          <cell r="D16493" t="str">
            <v>UD</v>
          </cell>
          <cell r="F16493" t="str">
            <v>2219</v>
          </cell>
        </row>
        <row r="16494">
          <cell r="A16494">
            <v>272012818</v>
          </cell>
          <cell r="B16494" t="str">
            <v>FRESA REDONDA 4 MM DE DIAMETRO, 14 CM DE LARGO, PARA EQUIPO DE FRESADO PARA COLUMNA VERTEBRAL.</v>
          </cell>
          <cell r="D16494" t="str">
            <v>UD</v>
          </cell>
          <cell r="F16494" t="str">
            <v>2219</v>
          </cell>
        </row>
        <row r="16495">
          <cell r="A16495">
            <v>272012980</v>
          </cell>
          <cell r="B16495" t="str">
            <v>FRONDA (JAQUIMA), PARA TRACCION CERVICAL</v>
          </cell>
          <cell r="D16495" t="str">
            <v>UD</v>
          </cell>
          <cell r="F16495" t="str">
            <v>2219</v>
          </cell>
        </row>
        <row r="16496">
          <cell r="A16496">
            <v>272013075</v>
          </cell>
          <cell r="B16496" t="str">
            <v>GANCHO SEPARADOR PARA PIEL. DE ACERO INOXIDABLE, RIGIDO, REUTILIZABLE.</v>
          </cell>
          <cell r="D16496" t="str">
            <v>UD</v>
          </cell>
          <cell r="F16496" t="str">
            <v>2219</v>
          </cell>
        </row>
        <row r="16497">
          <cell r="A16497">
            <v>272013200</v>
          </cell>
          <cell r="B16497" t="str">
            <v>HALO CEFALICO, CON 4 TORNILLOS, DE ACERO INOXIDABLE, REUTILIZABLE.</v>
          </cell>
          <cell r="D16497" t="str">
            <v>UD</v>
          </cell>
          <cell r="F16497" t="str">
            <v>2219</v>
          </cell>
        </row>
        <row r="16498">
          <cell r="A16498">
            <v>272013220</v>
          </cell>
          <cell r="B16498" t="str">
            <v>HOJA PARA SIERRA ELECTRICA DE CORTAR YESO, 5.08 CM.</v>
          </cell>
          <cell r="D16498" t="str">
            <v>UD</v>
          </cell>
          <cell r="F16498" t="str">
            <v>2219</v>
          </cell>
        </row>
        <row r="16499">
          <cell r="A16499">
            <v>272013240</v>
          </cell>
          <cell r="B16499" t="str">
            <v>HOJA PARA SIERRA ELECTRICA DE CORTAR YESO, 6.35 CM.</v>
          </cell>
          <cell r="D16499" t="str">
            <v>UD</v>
          </cell>
          <cell r="F16499" t="str">
            <v>2219</v>
          </cell>
        </row>
        <row r="16500">
          <cell r="A16500">
            <v>272013661</v>
          </cell>
          <cell r="B16500" t="str">
            <v>TALADRO MANUAL INALAMBRICO CON BATERIA RECARGABLE, DE USO ORTOPEDICO.</v>
          </cell>
          <cell r="D16500" t="str">
            <v>UD</v>
          </cell>
          <cell r="F16500" t="str">
            <v>2219</v>
          </cell>
        </row>
        <row r="16501">
          <cell r="A16501">
            <v>272013780</v>
          </cell>
          <cell r="B16501" t="str">
            <v>MARTILLO DE ACERO INOXIDABLE, LONG. 20.3 CM., PESO 906 GR.</v>
          </cell>
          <cell r="D16501" t="str">
            <v>UD</v>
          </cell>
          <cell r="F16501" t="str">
            <v>2219</v>
          </cell>
        </row>
        <row r="16502">
          <cell r="A16502">
            <v>272013781</v>
          </cell>
          <cell r="B16502" t="str">
            <v>MARTILLO DE ACERO 26.5 CMS Y 450 GRAMOS DE PESO.</v>
          </cell>
          <cell r="D16502" t="str">
            <v>UD</v>
          </cell>
          <cell r="F16502" t="str">
            <v>2219</v>
          </cell>
        </row>
        <row r="16503">
          <cell r="A16503">
            <v>272013782</v>
          </cell>
          <cell r="B16503" t="str">
            <v>MARTILLO DE ACERO 26.5 CMS Y 900 GRAMOS DE PESO.</v>
          </cell>
          <cell r="D16503" t="str">
            <v>UD</v>
          </cell>
          <cell r="F16503" t="str">
            <v>2219</v>
          </cell>
        </row>
        <row r="16504">
          <cell r="A16504">
            <v>272013783</v>
          </cell>
          <cell r="B16504" t="str">
            <v>MARTILLO DE ACERO 20 CMS Y 250 GRAMOS DE PESO.</v>
          </cell>
          <cell r="D16504" t="str">
            <v>UD</v>
          </cell>
          <cell r="F16504" t="str">
            <v>2219</v>
          </cell>
        </row>
        <row r="16505">
          <cell r="A16505">
            <v>272013800</v>
          </cell>
          <cell r="B16505" t="str">
            <v>MARTILLO EXTREMO DE TEFLON, LONG. 21.6 CMS., PESO 283 GR.</v>
          </cell>
          <cell r="D16505" t="str">
            <v>UD</v>
          </cell>
          <cell r="F16505" t="str">
            <v>2219</v>
          </cell>
        </row>
        <row r="16506">
          <cell r="A16506">
            <v>272013922</v>
          </cell>
          <cell r="B16506" t="str">
            <v>MANDRIL, DE SUJECION RAPIDA, REUTILIZABLE, DE ACERO INOXIDABLE.</v>
          </cell>
          <cell r="D16506" t="str">
            <v>UD</v>
          </cell>
          <cell r="F16506" t="str">
            <v>2219</v>
          </cell>
        </row>
        <row r="16507">
          <cell r="A16507">
            <v>272013924</v>
          </cell>
          <cell r="B16507" t="str">
            <v>ADAPTADOR ( ANCLAJE RAPIDO) PARA AGUJAS KIRSCHNER.DE LARGO 1,8 MM ANCHO 4 MM, PARA TALADROS QUIRURGICOS</v>
          </cell>
          <cell r="D16507" t="str">
            <v>UD</v>
          </cell>
          <cell r="F16507" t="str">
            <v>2219</v>
          </cell>
        </row>
        <row r="16508">
          <cell r="A16508">
            <v>272014062</v>
          </cell>
          <cell r="B16508" t="str">
            <v>PINZA BONE RONGEUR (COME HUESO) TRIPLE ARTICULACION LONG,   15 CM. COPA DE 4 X 15 MM.                                   EN ACERO INOXIDABLE.</v>
          </cell>
          <cell r="D16508" t="str">
            <v>UD</v>
          </cell>
          <cell r="F16508" t="str">
            <v>2219</v>
          </cell>
        </row>
        <row r="16509">
          <cell r="A16509">
            <v>272014070</v>
          </cell>
          <cell r="B16509" t="str">
            <v>PINZA PARA HUESO LAMBERT-LOWMAN 18 CM, 7" EN ACERO INOXIDABLE.</v>
          </cell>
          <cell r="D16509" t="str">
            <v>UD</v>
          </cell>
          <cell r="F16509" t="str">
            <v>2219</v>
          </cell>
        </row>
        <row r="16510">
          <cell r="A16510">
            <v>272014105</v>
          </cell>
          <cell r="B16510" t="str">
            <v>PINZA CORTANTE P/LAMINECTOMIA RECTA, TIPO KERRISON, LONGITUD18 CMS., BOCA CORTANTE ATRAS DE 4 MM.                       EN ACERO INOXIDABLE.</v>
          </cell>
          <cell r="D16510" t="str">
            <v>UD</v>
          </cell>
          <cell r="F16510" t="str">
            <v>2219</v>
          </cell>
        </row>
        <row r="16511">
          <cell r="A16511">
            <v>272014106</v>
          </cell>
          <cell r="B16511" t="str">
            <v>PINZA CORTANTE, TIPO KERRISON, PARA  LAMINECTOMIA, MODIFICADO PARA LAMINA. RECTA LONG. 18 CM.  BOCA CORTADA  ADELANTE 4 MM, EN ACERO INOXIDABLE..</v>
          </cell>
          <cell r="D16511" t="str">
            <v>UD</v>
          </cell>
          <cell r="F16511" t="str">
            <v>2219</v>
          </cell>
        </row>
        <row r="16512">
          <cell r="A16512">
            <v>272014145</v>
          </cell>
          <cell r="B16512" t="str">
            <v>PINZA GUBIA CUSHING PARA DISCO INTERVERTEBRAL, LONG, VASTAGODE 14 CMS., TIPO RECTO, BOCA CORTANTE RECTA DE 2 X 10 MM.   EN ACERO INOXIDABLE.</v>
          </cell>
          <cell r="D16512" t="str">
            <v>UD</v>
          </cell>
          <cell r="F16512" t="str">
            <v>2219</v>
          </cell>
        </row>
        <row r="16513">
          <cell r="A16513">
            <v>272014147</v>
          </cell>
          <cell r="B16513" t="str">
            <v>PINZA GUBIA CUSHING PARA DISCO INTERVERTEBRAL,LONG, VASTAGO DE 14 CMS., CORTE HACIA ARRIBA, BOCA 2 X 10 MM.             EN ACERO INOXIDABLE.</v>
          </cell>
          <cell r="D16513" t="str">
            <v>UD</v>
          </cell>
          <cell r="F16513" t="str">
            <v>2219</v>
          </cell>
        </row>
        <row r="16514">
          <cell r="A16514">
            <v>272014149</v>
          </cell>
          <cell r="B16514" t="str">
            <v>PINZA GUBIA CUSHING PARA DISCO INTERVERTEBRAL,LONG VASTAGO  DE 15CMS., CORTE HACIA ABAJO, BOCA 2 X 10 MM.               EN ACERO INOXIDABLE.</v>
          </cell>
          <cell r="D16514" t="str">
            <v>UD</v>
          </cell>
          <cell r="F16514" t="str">
            <v>2219</v>
          </cell>
        </row>
        <row r="16515">
          <cell r="A16515">
            <v>272014151</v>
          </cell>
          <cell r="B16515" t="str">
            <v>PINZA GUBIA LEKSELL, MODELO CURVO,BOCA EN ANGULO,LONG. 25 CM</v>
          </cell>
          <cell r="D16515" t="str">
            <v>UD</v>
          </cell>
          <cell r="F16515" t="str">
            <v>2219</v>
          </cell>
        </row>
        <row r="16516">
          <cell r="A16516">
            <v>272014152</v>
          </cell>
          <cell r="B16516" t="str">
            <v>PINZA GUBIA LOVE GRUENWALD, PARA DISCO INTERVERTEBRAL, VAS- TAGO DE 18 CMS., TIPO RECTO, BOCA DE 3 X 10 MM.</v>
          </cell>
          <cell r="D16516" t="str">
            <v>UD</v>
          </cell>
          <cell r="F16516" t="str">
            <v>2219</v>
          </cell>
        </row>
        <row r="16517">
          <cell r="A16517">
            <v>272014154</v>
          </cell>
          <cell r="B16517" t="str">
            <v>PINZA GUBIA LOVE GRUENWALD, PARA DISCO INTERVERTEBRAL, VAS- TAGO DE 18 CMS., CORTE HACIA ARRIBA, BOCA DE 3 X 10 MM.</v>
          </cell>
          <cell r="D16517" t="str">
            <v>UD</v>
          </cell>
          <cell r="F16517" t="str">
            <v>2219</v>
          </cell>
        </row>
        <row r="16518">
          <cell r="A16518">
            <v>272014156</v>
          </cell>
          <cell r="B16518" t="str">
            <v>PINZA GUBIA LOVE GRUENWALD, PARA DISCO INTERVERTEBRAL, VAS- TAGO DE 18 CMS., CORTE HACIA ABAJO, BOCA DE 3 X 10 MM.</v>
          </cell>
          <cell r="D16518" t="str">
            <v>UD</v>
          </cell>
          <cell r="F16518" t="str">
            <v>2219</v>
          </cell>
        </row>
        <row r="16519">
          <cell r="A16519">
            <v>272014160</v>
          </cell>
          <cell r="B16519" t="str">
            <v>PINZA GUBIA RUSKIN(COME HUESO)CURVA LATERAL 20 GRADOS,TRIPLEARTICULACION LONG, 16 CM, COPA DE 2 X 14 MM.                EN ACERO INOXIDABLE.</v>
          </cell>
          <cell r="D16519" t="str">
            <v>UD</v>
          </cell>
          <cell r="F16519" t="str">
            <v>2219</v>
          </cell>
        </row>
        <row r="16520">
          <cell r="A16520">
            <v>272014170</v>
          </cell>
          <cell r="B16520" t="str">
            <v>PINZAS FUERTES NATOS Nº 8, DE ACERO INOXIDABLE, REUTILIZABLE</v>
          </cell>
          <cell r="D16520" t="str">
            <v>UD</v>
          </cell>
          <cell r="F16520" t="str">
            <v>2219</v>
          </cell>
        </row>
        <row r="16521">
          <cell r="A16521">
            <v>272014180</v>
          </cell>
          <cell r="B16521" t="str">
            <v>PINZA GUBIA RUSKIN (COME HUESO) RECTA, TRIPLE ARTICULACION  LONG, 16 CM. COPA DE 2 X 10 MM.                             EN ACERO INOXIDABLE.</v>
          </cell>
          <cell r="D16521" t="str">
            <v>UD</v>
          </cell>
          <cell r="F16521" t="str">
            <v>2219</v>
          </cell>
        </row>
        <row r="16522">
          <cell r="A16522">
            <v>272014182</v>
          </cell>
          <cell r="B16522" t="str">
            <v>PINZA GUBIA STILLE-LUER (COME HUESO. RECTO, TRIPLE ARTICULA CION DE 21 CMS. DE LARGO.COPA 9 X 15 MM.                    EN ACERO INOXIDABLE.</v>
          </cell>
          <cell r="D16522" t="str">
            <v>UD</v>
          </cell>
          <cell r="F16522" t="str">
            <v>2219</v>
          </cell>
        </row>
        <row r="16523">
          <cell r="A16523">
            <v>272014184</v>
          </cell>
          <cell r="B16523" t="str">
            <v>PINZA GUBIA STILLE-LUER, MODELO CURVO DE LADO, DE TRIPLE    ARTICULACION DE 22 CMS. DE LARGO.</v>
          </cell>
          <cell r="D16523" t="str">
            <v>UD</v>
          </cell>
          <cell r="F16523" t="str">
            <v>2219</v>
          </cell>
        </row>
        <row r="16524">
          <cell r="A16524">
            <v>272014341</v>
          </cell>
          <cell r="B16524" t="str">
            <v>PINZA PARA HUESO LOWMAN-HOGLUND 19 CM, 7 1/2" EN ACERO INOXIDABLE.</v>
          </cell>
          <cell r="D16524" t="str">
            <v>UD</v>
          </cell>
          <cell r="F16524" t="str">
            <v>2219</v>
          </cell>
        </row>
        <row r="16525">
          <cell r="A16525">
            <v>272014480</v>
          </cell>
          <cell r="B16525" t="str">
            <v>PORTA-BROCAS E INSTRUMENTOS JACOBS, CANULADO, QUE ACEPTE    INSTRUMENTOS, HASTA 7 MM.DE DIAMETRO, PARA PISTOLA ESCARIA- DOR NEUMATICCO</v>
          </cell>
          <cell r="D16525" t="str">
            <v>UD</v>
          </cell>
          <cell r="F16525" t="str">
            <v>2219</v>
          </cell>
        </row>
        <row r="16526">
          <cell r="A16526">
            <v>272014855</v>
          </cell>
          <cell r="B16526" t="str">
            <v>SEPARADOR BECKMAN-ADSON. DE ACERO INOXIDABLE, REUTILIZABLE</v>
          </cell>
          <cell r="D16526" t="str">
            <v>UD</v>
          </cell>
          <cell r="F16526" t="str">
            <v>2219</v>
          </cell>
        </row>
        <row r="16527">
          <cell r="A16527">
            <v>272014856</v>
          </cell>
          <cell r="B16527" t="str">
            <v>SEPARADOR DE BECKMANN-EATON DE 33 +- 1 CMS  X 13, PUNTIAGUDO.</v>
          </cell>
          <cell r="D16527" t="str">
            <v>UD</v>
          </cell>
          <cell r="F16527" t="str">
            <v>2219</v>
          </cell>
        </row>
        <row r="16528">
          <cell r="A16528">
            <v>272014865</v>
          </cell>
          <cell r="B16528" t="str">
            <v>SEPARADOR BENNETT DE 26 CMS X 65 CMS, DE ACERO INOXIDABLE</v>
          </cell>
          <cell r="D16528" t="str">
            <v>UD</v>
          </cell>
          <cell r="F16528" t="str">
            <v>2219</v>
          </cell>
        </row>
        <row r="16529">
          <cell r="A16529">
            <v>272014945</v>
          </cell>
          <cell r="B16529" t="str">
            <v>CORTADORA DE PINES MEDIANA 17 CM LONGITUD, DE ACERO INOXIDABLE, REUTILIZABLE, GRADO MEDICO.</v>
          </cell>
          <cell r="D16529" t="str">
            <v>UD</v>
          </cell>
          <cell r="F16529" t="str">
            <v>2219</v>
          </cell>
        </row>
        <row r="16530">
          <cell r="A16530">
            <v>272014946</v>
          </cell>
          <cell r="B16530" t="str">
            <v>CORTADORA DE PINES GRANDE 22 CMS. DE ACERO INOXIDABLE</v>
          </cell>
          <cell r="D16530" t="str">
            <v>UD</v>
          </cell>
          <cell r="F16530" t="str">
            <v>2219</v>
          </cell>
        </row>
        <row r="16531">
          <cell r="A16531">
            <v>272014947</v>
          </cell>
          <cell r="B16531" t="str">
            <v xml:space="preserve"> CORTADORA DE BARRAS (BAILARINA) 47 CMS. DE ACERO INOXIDABLE</v>
          </cell>
          <cell r="D16531" t="str">
            <v>UD</v>
          </cell>
          <cell r="F16531" t="str">
            <v>2219</v>
          </cell>
        </row>
        <row r="16532">
          <cell r="A16532">
            <v>272014960</v>
          </cell>
          <cell r="B16532" t="str">
            <v>SEPARADOR CHARNLEY, AUTOMATICO, REUTILIZABLE, DE ACERO INOXIDABLE.</v>
          </cell>
          <cell r="D16532" t="str">
            <v>UD</v>
          </cell>
          <cell r="F16532" t="str">
            <v>2219</v>
          </cell>
        </row>
        <row r="16533">
          <cell r="A16533">
            <v>272015010</v>
          </cell>
          <cell r="B16533" t="str">
            <v>IMPLANTES E INSUMOS  DESCARTABLES PARA CIRUGIA ARTROSCOPICA DE HOMBRO, RODILLA, CADERA Y PEQUEÑAS   ARTICULACIONES.</v>
          </cell>
          <cell r="D16533" t="str">
            <v>UD</v>
          </cell>
          <cell r="F16533" t="str">
            <v>2219</v>
          </cell>
        </row>
        <row r="16534">
          <cell r="A16534">
            <v>272015011</v>
          </cell>
          <cell r="B16534" t="str">
            <v>PUNTAS DE SISTEMA DE ABLACION CON RADIOFRECUENCIA</v>
          </cell>
          <cell r="D16534" t="str">
            <v>UD</v>
          </cell>
          <cell r="F16534" t="str">
            <v>2219</v>
          </cell>
        </row>
        <row r="16535">
          <cell r="A16535">
            <v>272015025</v>
          </cell>
          <cell r="B16535" t="str">
            <v>SEPARADOR HOHMAN DE 24 CMS X 24 CMS. DE ACERO INOXIDABLE, REUTILIZABLE</v>
          </cell>
          <cell r="D16535" t="str">
            <v>UD</v>
          </cell>
          <cell r="F16535" t="str">
            <v>2219</v>
          </cell>
        </row>
        <row r="16536">
          <cell r="A16536">
            <v>272015271</v>
          </cell>
          <cell r="B16536" t="str">
            <v>HOJA SIERRA PARA MOTOR , CODIGO 519.250. DE 20 MILIMETROS LONGITUD POR 01 CM DE ANCHO,    2 MILIMETROS DE GROSOR,   EN ACERO INOXIDABLE.  ADAPTABLE A EQUIPO INSTITUCIONAL.</v>
          </cell>
          <cell r="D16536" t="str">
            <v>UD</v>
          </cell>
          <cell r="F16536" t="str">
            <v>2219</v>
          </cell>
        </row>
        <row r="16537">
          <cell r="A16537">
            <v>272015272</v>
          </cell>
          <cell r="B16537" t="str">
            <v>HOJA SIERRA PARA MOTOR, CODIGO 519.106. DE  65 MILIMETROS LONGITUD POR 01 CM DE ANCHO,    2 MILIMETROS DE GROSOR,   EN ACERO INOXIDABLE.   ADAPTABLE A EQUIPO INSTITUCIONAL.</v>
          </cell>
          <cell r="D16537" t="str">
            <v>UD</v>
          </cell>
          <cell r="F16537" t="str">
            <v>2219</v>
          </cell>
        </row>
        <row r="16538">
          <cell r="A16538">
            <v>272015273</v>
          </cell>
          <cell r="B16538" t="str">
            <v>HOJA SIERRA PARA MOTOR, CODIGO 519.230. DE  20 MILIMETROS LONGITUD POR 0,2 CM DE ANCHO,    2 MILIMETROS DE GROSOR,   EN ACERO INOXIDABLE.   ADAPTABLE A EQUIPO INSTITUCIONAL.</v>
          </cell>
          <cell r="D16538" t="str">
            <v>UD</v>
          </cell>
          <cell r="F16538" t="str">
            <v>2219</v>
          </cell>
        </row>
        <row r="16539">
          <cell r="A16539">
            <v>272015280</v>
          </cell>
          <cell r="B16539" t="str">
            <v>HOJA REUSABLE DE SIERRA DIGITAL, 100% COMPATIBLE CON TALADRO SOPLUS, LONGITUD 120MM, ANCHO 25MM Y GROSOR DE CORTE 1.2 MM.</v>
          </cell>
          <cell r="D16539" t="str">
            <v>UD</v>
          </cell>
          <cell r="F16539" t="str">
            <v>2219</v>
          </cell>
        </row>
        <row r="16540">
          <cell r="A16540">
            <v>272015281</v>
          </cell>
          <cell r="B16540" t="str">
            <v>HOJA REUSABLE DE SIERRA DIGITAL, 100% COMPATIBLES CON TALADRO SOPLUS, LONGITUD 105 MM, ANCHO 12MM Y GROSOR DE CORTE 1.27 MM.</v>
          </cell>
          <cell r="D16540" t="str">
            <v>UD</v>
          </cell>
          <cell r="F16540" t="str">
            <v>2219</v>
          </cell>
        </row>
        <row r="16541">
          <cell r="A16541">
            <v>272015282</v>
          </cell>
          <cell r="B16541" t="str">
            <v>HOJA REUSABLE DE SIERRA DIGITAL, 100% COMPATIBLE CON TALADRO SOPLUS, LONGITUD 47MM, ANCHO 6.6MM Y GROSOR DE CORTE 0.4-0,6 MM.</v>
          </cell>
          <cell r="D16541" t="str">
            <v>UD</v>
          </cell>
          <cell r="F16541" t="str">
            <v>2219</v>
          </cell>
        </row>
        <row r="16542">
          <cell r="A16542">
            <v>272015283</v>
          </cell>
          <cell r="B16542" t="str">
            <v>HOJA REUSABLE DE SIERRA DIGITALL, 100% COMPATIBLE CON TALADRO SOPLUS, LONGITUD 47MM, ANCHO 10MM Y GROSOR DE CORTE 0.4-0,6 MM.</v>
          </cell>
          <cell r="D16542" t="str">
            <v>UD</v>
          </cell>
          <cell r="F16542" t="str">
            <v>2219</v>
          </cell>
        </row>
        <row r="16543">
          <cell r="A16543">
            <v>272015300</v>
          </cell>
          <cell r="B16543" t="str">
            <v>SIERRA GIGLI, LONG. 50 CM. ACERO INOXIDABLE, REUTILIZABLE.</v>
          </cell>
          <cell r="D16543" t="str">
            <v>UD</v>
          </cell>
          <cell r="F16543" t="str">
            <v>2219</v>
          </cell>
        </row>
        <row r="16544">
          <cell r="A16544">
            <v>272015321</v>
          </cell>
          <cell r="B16544" t="str">
            <v>BOTA DE SUJECION DEL PIE Y TOBILLO PARA LESIONES EN LA ZONA DEL TENDON DE AQUILES CON CAÑA ALTA MAXIMA SUJECION TALLA S, ALTURA ESTANDAR</v>
          </cell>
          <cell r="D16544" t="str">
            <v>UD</v>
          </cell>
          <cell r="F16544" t="str">
            <v>2219</v>
          </cell>
        </row>
        <row r="16545">
          <cell r="A16545">
            <v>272015322</v>
          </cell>
          <cell r="B16545" t="str">
            <v>BOTA DE SUJECION DEL PIE Y TOBILLO PARA LESIONES EN LA ZONA DEL TENDON DE AQUILES CON CAÑA ALTA MAXIMA SUJECION TALLA M</v>
          </cell>
          <cell r="D16545" t="str">
            <v>UD</v>
          </cell>
          <cell r="F16545" t="str">
            <v>2219</v>
          </cell>
        </row>
        <row r="16546">
          <cell r="A16546">
            <v>272015323</v>
          </cell>
          <cell r="B16546" t="str">
            <v>BOTA DE SUJECION DEL PIE Y TOBILLO PARA LESIONES EN LA ZONA DEL TENDON DE AQUILES CON CAÑA ALTA MAXIMA SUJECION TALLA L</v>
          </cell>
          <cell r="D16546" t="str">
            <v>UD</v>
          </cell>
          <cell r="F16546" t="str">
            <v>2219</v>
          </cell>
        </row>
        <row r="16547">
          <cell r="A16547">
            <v>272015342</v>
          </cell>
          <cell r="B16547" t="str">
            <v>BOTA, BOMBA DE AIRE INCORPORADA TALLA S.</v>
          </cell>
          <cell r="D16547" t="str">
            <v>UD</v>
          </cell>
          <cell r="F16547" t="str">
            <v>2219</v>
          </cell>
        </row>
        <row r="16548">
          <cell r="A16548">
            <v>272015343</v>
          </cell>
          <cell r="B16548" t="str">
            <v>BOTA, BOMBA DE AIRE INCORPORADA TALLA M.</v>
          </cell>
          <cell r="D16548" t="str">
            <v>UD</v>
          </cell>
          <cell r="F16548" t="str">
            <v>2219</v>
          </cell>
        </row>
        <row r="16549">
          <cell r="A16549">
            <v>272015344</v>
          </cell>
          <cell r="B16549" t="str">
            <v>BOTA, BOMBA DE AIRE INCORPORADA TALLA L.</v>
          </cell>
          <cell r="D16549" t="str">
            <v>UD</v>
          </cell>
          <cell r="F16549" t="str">
            <v>2219</v>
          </cell>
        </row>
        <row r="16550">
          <cell r="A16550">
            <v>272015400</v>
          </cell>
          <cell r="B16550" t="str">
            <v>TACON DE HULE, PARA MARCHA, ADULTOS</v>
          </cell>
          <cell r="D16550" t="str">
            <v>UD</v>
          </cell>
          <cell r="F16550" t="str">
            <v>2219</v>
          </cell>
        </row>
        <row r="16551">
          <cell r="A16551">
            <v>272015420</v>
          </cell>
          <cell r="B16551" t="str">
            <v>TACON DE HULE, PARA MARCHA, NINOS</v>
          </cell>
          <cell r="D16551" t="str">
            <v>UD</v>
          </cell>
          <cell r="F16551" t="str">
            <v>2219</v>
          </cell>
        </row>
        <row r="16552">
          <cell r="A16552">
            <v>272015520</v>
          </cell>
          <cell r="B16552" t="str">
            <v>TENAZA PARA CORTAR ALAMBRE EN ACERO INOXIDABLE, LONGITUD    21 CMS. PARA CORTAR ALAMBRE DE 1.6 MM. DE DIAMETRO.</v>
          </cell>
          <cell r="D16552" t="str">
            <v>UD</v>
          </cell>
          <cell r="F16552" t="str">
            <v>2219</v>
          </cell>
        </row>
        <row r="16553">
          <cell r="A16553">
            <v>272015540</v>
          </cell>
          <cell r="B16553" t="str">
            <v>TIJERA BRUN, DE 24 CM., PARA YESOS, DE ACERO INOXIDABLE</v>
          </cell>
          <cell r="D16553" t="str">
            <v>UD</v>
          </cell>
          <cell r="F16553" t="str">
            <v>2219</v>
          </cell>
        </row>
        <row r="16554">
          <cell r="A16554">
            <v>272015560</v>
          </cell>
          <cell r="B16554" t="str">
            <v>TIJERA LISTER, PARA VENDAJES DE 14CMS A 18 CMS. DE ACERO INOXIDABLE.</v>
          </cell>
          <cell r="D16554" t="str">
            <v>UD</v>
          </cell>
          <cell r="F16554" t="str">
            <v>2219</v>
          </cell>
        </row>
        <row r="16555">
          <cell r="A16555">
            <v>272015561</v>
          </cell>
          <cell r="B16555" t="str">
            <v>TIJERA LISTER DE 20 A 21 CM CM DE LONGITUD, DE ACERO INOXIDABLE</v>
          </cell>
          <cell r="D16555" t="str">
            <v>UD</v>
          </cell>
          <cell r="F16555" t="str">
            <v>2219</v>
          </cell>
        </row>
        <row r="16556">
          <cell r="A16556">
            <v>272016002</v>
          </cell>
          <cell r="B16556" t="str">
            <v>SISTEMA DE FIJACION EXTERNA MONOLATERAL, MULTIPLANAR E HIBRIDO PARA RECONSTRUCCION EN ADULTOS Y NIÑOS.</v>
          </cell>
          <cell r="D16556" t="str">
            <v>UD</v>
          </cell>
          <cell r="F16556" t="str">
            <v>2219</v>
          </cell>
        </row>
        <row r="16557">
          <cell r="A16557">
            <v>272016004</v>
          </cell>
          <cell r="B16557" t="str">
            <v>SISTEMA DE FIJACION EXTERNA PARA MANEJO DE TRAUMA DE ADULTOS Y NIÑOS, PARA HUESOS LARGOS, MEDIANOS Y PEQUEÑOS.</v>
          </cell>
          <cell r="D16557" t="str">
            <v>UD</v>
          </cell>
          <cell r="F16557" t="str">
            <v>2219</v>
          </cell>
        </row>
        <row r="16558">
          <cell r="A16558">
            <v>272016034</v>
          </cell>
          <cell r="B16558" t="str">
            <v xml:space="preserve"> SISTEMA DE FIJACION EXTERNA PARA RECONSTRUCCION MULTIPLANAR PARA MIEMBROS INFERIORES Y SUPERIORES, PARA NIÑOS Y ADULTOS</v>
          </cell>
          <cell r="D16558" t="str">
            <v>UD</v>
          </cell>
          <cell r="F16558" t="str">
            <v>2219</v>
          </cell>
        </row>
        <row r="16559">
          <cell r="A16559">
            <v>272016550</v>
          </cell>
          <cell r="B16559" t="str">
            <v>ROLLO DE ALAMBRE CERCLAJE DE 1.1 +/- 0,2 MM,  LONGITUD 10 M, DE ACERO INOXIDABLE.</v>
          </cell>
          <cell r="D16559" t="str">
            <v>RO</v>
          </cell>
          <cell r="F16559" t="str">
            <v>2219</v>
          </cell>
        </row>
        <row r="16560">
          <cell r="A16560">
            <v>272017000</v>
          </cell>
          <cell r="B16560" t="str">
            <v>ALICATE CORTADOR DE ALAMBRE CARBURO DE TUNGSTENO FINO, LONGITUD 23 CM, ACERO INOXIDABLE  GRADO QUIRURGICO TIPO MARTENSITICO DE 410 A 440</v>
          </cell>
          <cell r="D16560" t="str">
            <v>UD</v>
          </cell>
          <cell r="F16560" t="str">
            <v>2219</v>
          </cell>
        </row>
        <row r="16561">
          <cell r="A16561">
            <v>272017001</v>
          </cell>
          <cell r="B16561" t="str">
            <v>ALICATE DE CIERRE ANCHO DE LA PUNTA 0.9 CM, LONGITUD 20 CM, ACERO INOXIDABLE  GRADO QUIRURGICO TIPO MARTENSITICO DE 410 A 440</v>
          </cell>
          <cell r="D16561" t="str">
            <v>UD</v>
          </cell>
          <cell r="F16561" t="str">
            <v>2219</v>
          </cell>
        </row>
        <row r="16562">
          <cell r="A16562">
            <v>272017002</v>
          </cell>
          <cell r="B16562" t="str">
            <v>ALICATE DE PERRO ESTANDAR LONGITUD 25 CM, ACERO INOXIDABLE  GRADO QUIRURGICO TIPO MARTENSITICO DE 410 A 440</v>
          </cell>
          <cell r="D16562" t="str">
            <v>UD</v>
          </cell>
          <cell r="F16562" t="str">
            <v>2219</v>
          </cell>
        </row>
        <row r="16563">
          <cell r="A16563">
            <v>272017003</v>
          </cell>
          <cell r="B16563" t="str">
            <v>ALICATE PERRO LONGITUD  20 CM, ACERO INOXIDABLE  GRADO QUIRURGICO TIPO MARTENSITICO DE 410 A 440</v>
          </cell>
          <cell r="D16563" t="str">
            <v>UD</v>
          </cell>
          <cell r="F16563" t="str">
            <v>2219</v>
          </cell>
        </row>
        <row r="16564">
          <cell r="A16564">
            <v>272017004</v>
          </cell>
          <cell r="B16564" t="str">
            <v>BANDEJA DE ACERO INOXIDABLE, LONGITUD 50 CM, ANCHO 30 CM, ALTO 10 CM, ACERO INOXIDABLE  GRADO QUIRURGICO TIPO MARTENSITICO DE 420 A 440</v>
          </cell>
          <cell r="D16564" t="str">
            <v>UD</v>
          </cell>
          <cell r="F16564" t="str">
            <v>2219</v>
          </cell>
        </row>
        <row r="16565">
          <cell r="A16565">
            <v>272017005</v>
          </cell>
          <cell r="B16565" t="str">
            <v>CLAMP O SOSTENEDOR DE HUESO LOWMAN, LONGITUD 12 CM, ACERO INOXIDABLE  GRADO QUIRURGICO TIPO AUSTENITICO 304</v>
          </cell>
          <cell r="D16565" t="str">
            <v>UD</v>
          </cell>
          <cell r="F16565" t="str">
            <v>2219</v>
          </cell>
        </row>
        <row r="16566">
          <cell r="A16566">
            <v>272017006</v>
          </cell>
          <cell r="B16566" t="str">
            <v>CLAMP O SOSTENEDOR DE HUESO LOWMAN, LONGITUD 18 CM, ACERO INOXIDABLE GRADO QUIRURGICO TIPO AUSTENITICO 304</v>
          </cell>
          <cell r="D16566" t="str">
            <v>UD</v>
          </cell>
          <cell r="F16566" t="str">
            <v>2219</v>
          </cell>
        </row>
        <row r="16567">
          <cell r="A16567">
            <v>272017007</v>
          </cell>
          <cell r="B16567" t="str">
            <v>CLAMP O SOSTENEDOR DE HUESO LOWMAN, LONGITUD 20 CM, ACERO INOXIDABLE GRADO QUIRURGICO TIPO AUSTENITICO 304</v>
          </cell>
          <cell r="D16567" t="str">
            <v>UD</v>
          </cell>
          <cell r="F16567" t="str">
            <v>2219</v>
          </cell>
        </row>
        <row r="16568">
          <cell r="A16568">
            <v>272017008</v>
          </cell>
          <cell r="B16568" t="str">
            <v>CLIPS VASCULAR PARA OCLUSION TEMPORAL, CON BOCA ESTRIADA AL OBLICUO, APERTURA DE LA BOCA 4 MM, LONGITUD DE LA BOCA 6 MM, PRESION DE OCLUSION 30-40 GR, EN ACERO INOXIDABLE GRADO QUI</v>
          </cell>
          <cell r="D16568" t="str">
            <v>UD</v>
          </cell>
          <cell r="F16568" t="str">
            <v>2219</v>
          </cell>
        </row>
        <row r="16569">
          <cell r="A16569">
            <v>272017009</v>
          </cell>
          <cell r="B16569" t="str">
            <v>CORTADORA CANULADA DE PINES, CORTE FINAL CAPAC MAXIMA 1.6 MM, LONGITUD 19 CM, ACERO INOXIDABLE GRADO QUIRURGICO TIPO MARTENSITICO  420</v>
          </cell>
          <cell r="D16569" t="str">
            <v>UD</v>
          </cell>
          <cell r="F16569" t="str">
            <v>2219</v>
          </cell>
        </row>
        <row r="16570">
          <cell r="A16570">
            <v>272017010</v>
          </cell>
          <cell r="B16570" t="str">
            <v>CORTADORA DE CABLE CARBURO DE TUNGSTENO FINO DOBLE ACCION, LONGITUD 17 CM, ACERO INOXIDABLE  GRADO QUIRURGICO TIPO MARTENSITICO  420</v>
          </cell>
          <cell r="D16570" t="str">
            <v>UD</v>
          </cell>
          <cell r="F16570" t="str">
            <v>2219</v>
          </cell>
        </row>
        <row r="16571">
          <cell r="A16571">
            <v>272017011</v>
          </cell>
          <cell r="B16571" t="str">
            <v>CORTADORA DE PINES , LONGITUD 40 CM, APERTURA DE CORTE HASTA 1 CM EN ACERO INOXIDABLE  GRADO QUIRURGICO TIPO MARTENSITICO  420</v>
          </cell>
          <cell r="D16571" t="str">
            <v>UD</v>
          </cell>
          <cell r="F16571" t="str">
            <v>2219</v>
          </cell>
        </row>
        <row r="16572">
          <cell r="A16572">
            <v>272017012</v>
          </cell>
          <cell r="B16572" t="str">
            <v>CORTADORA DE PINES LONGITUD 38 CM EN ACERO INOXIDABLE GRADO QUIRURGICO TIPO MARTENSITICO  420</v>
          </cell>
          <cell r="D16572" t="str">
            <v>UD</v>
          </cell>
          <cell r="F16572" t="str">
            <v>2219</v>
          </cell>
        </row>
        <row r="16573">
          <cell r="A16573">
            <v>272017013</v>
          </cell>
          <cell r="B16573" t="str">
            <v>CURETA ANGULADA CUP 4.4 MM, LONGITUD 25 CM, ACERO INOXIDABLE GRADO QUIRURGICO TIPO MARTENSITICO DE 420 A 440</v>
          </cell>
          <cell r="D16573" t="str">
            <v>UD</v>
          </cell>
          <cell r="F16573" t="str">
            <v>2219</v>
          </cell>
        </row>
        <row r="16574">
          <cell r="A16574">
            <v>272017014</v>
          </cell>
          <cell r="B16574" t="str">
            <v>CURETA ANGULADA CUP 5.2 MM, LONGITUD 25 CM, ACERO INOXIDABLE  GRADO QUIRURGICO TIPO MARTENSITICO DE 420 A 440</v>
          </cell>
          <cell r="D16574" t="str">
            <v>UD</v>
          </cell>
          <cell r="F16574" t="str">
            <v>2219</v>
          </cell>
        </row>
        <row r="16575">
          <cell r="A16575">
            <v>272017015</v>
          </cell>
          <cell r="B16575" t="str">
            <v>CURETA ANGULADA CUP 6.0 MM, LONGITUD 25 CM, ACERO INOXIDABLE  GRADO QUIRURGICO TIPO MARTENSITICO DE 420 A 440</v>
          </cell>
          <cell r="D16575" t="str">
            <v>UD</v>
          </cell>
          <cell r="F16575" t="str">
            <v>2219</v>
          </cell>
        </row>
        <row r="16576">
          <cell r="A16576">
            <v>272017016</v>
          </cell>
          <cell r="B16576" t="str">
            <v>CURETA RECTA  CUP 4.4 MM, LONGITUD 25 CM, ACERO INOXIDABLE  GRADO QUIRURGICO TIPO MARTENSITICO DE 420 A 440</v>
          </cell>
          <cell r="D16576" t="str">
            <v>UD</v>
          </cell>
          <cell r="F16576" t="str">
            <v>2219</v>
          </cell>
        </row>
        <row r="16577">
          <cell r="A16577">
            <v>272017017</v>
          </cell>
          <cell r="B16577" t="str">
            <v>CURETA RECTA CUP 3.6 MM, LONGITUD 25 CM, ACERO INOXIDABLE  GRADO QUIRURGICO TIPO MARTENSITICO DE 420 A 440</v>
          </cell>
          <cell r="D16577" t="str">
            <v>UD</v>
          </cell>
          <cell r="F16577" t="str">
            <v>2219</v>
          </cell>
        </row>
        <row r="16578">
          <cell r="A16578">
            <v>272017018</v>
          </cell>
          <cell r="B16578" t="str">
            <v>CURETA RECTA CUP 5.2 MM, LONGITUD 25CM, ACERO INOXIDABLE  GRADO QUIRURGICO TIPO MARTENSITICO DE 420 A 440</v>
          </cell>
          <cell r="D16578" t="str">
            <v>UD</v>
          </cell>
          <cell r="F16578" t="str">
            <v>2219</v>
          </cell>
        </row>
        <row r="16579">
          <cell r="A16579">
            <v>272017019</v>
          </cell>
          <cell r="B16579" t="str">
            <v>CURETA RECTA CUP 6.0 MM, LONGITUD 28 CM, ACERO INOXIDABLE  GRADO QUIRURGICO TIPO MARTENSITICO DE 420 A 440</v>
          </cell>
          <cell r="D16579" t="str">
            <v>UD</v>
          </cell>
          <cell r="F16579" t="str">
            <v>2219</v>
          </cell>
        </row>
        <row r="16580">
          <cell r="A16580">
            <v>272017020</v>
          </cell>
          <cell r="B16580" t="str">
            <v>DOBLADORAS DE PLACAS DE MESA TIPO RODILLO, ACERO INOXIDABLE GRADO QUIRURGICO TIPO MARTENSITICO DE 420 A 430</v>
          </cell>
          <cell r="D16580" t="str">
            <v>UD</v>
          </cell>
          <cell r="F16580" t="str">
            <v>2219</v>
          </cell>
        </row>
        <row r="16581">
          <cell r="A16581">
            <v>272017021</v>
          </cell>
          <cell r="B16581" t="str">
            <v>ELEVADOR DE CUELLO FEMORAL MODIFICADO, TIPO MUELLER,  LONGITUD 33 CM CON UN MAGO DE 16.5 CM Y ANCHO DE HOJA DE 31.7 MM, ACERO INOXIDABLE GRADO QUIRURGICO  TIPO MARTENSITICO DE 420</v>
          </cell>
          <cell r="D16581" t="str">
            <v>UD</v>
          </cell>
          <cell r="F16581" t="str">
            <v>2219</v>
          </cell>
        </row>
        <row r="16582">
          <cell r="A16582">
            <v>272017022</v>
          </cell>
          <cell r="B16582" t="str">
            <v>ELEVADOR DE PERIOSTIO COB 13 MM X 355 MM, ACERO INOXIDABLE  GRADO QUIRURGICO TIPO MARTENSITICO DE 410 A 420</v>
          </cell>
          <cell r="D16582" t="str">
            <v>UD</v>
          </cell>
          <cell r="F16582" t="str">
            <v>2219</v>
          </cell>
        </row>
        <row r="16583">
          <cell r="A16583">
            <v>272017023</v>
          </cell>
          <cell r="B16583" t="str">
            <v>ELEVADOR DE PERIOSTIO COB 19 MM X 335 MM, ACERO INOXIDABLE GRADO QUIRURGICO TIPO MARTENSITICO DE 410 A 420</v>
          </cell>
          <cell r="D16583" t="str">
            <v>UD</v>
          </cell>
          <cell r="F16583" t="str">
            <v>2219</v>
          </cell>
        </row>
        <row r="16584">
          <cell r="A16584">
            <v>272017024</v>
          </cell>
          <cell r="B16584" t="str">
            <v>ELEVADOR DE PERIOSTIO CUSHING 15 MM, BORDE CUADRADO Y ANCHO, LONGITUD 18 CM, ACERO INOXIDABLE GRADO QUIRURGICO TIPO MARTENSITICO DE 410 A 420</v>
          </cell>
          <cell r="D16584" t="str">
            <v>UD</v>
          </cell>
          <cell r="F16584" t="str">
            <v>2219</v>
          </cell>
        </row>
        <row r="16585">
          <cell r="A16585">
            <v>272017025</v>
          </cell>
          <cell r="B16585" t="str">
            <v>ELEVADOR DE PERIOSTIO CUSHING 15 MM, BORDE REDONDO Y ANCHO, LONGITUD 18 CM. ACERO INOXIDABLE GRADO QUIRURGICO TIPO MARTENSITICO DE 410 A 420</v>
          </cell>
          <cell r="D16585" t="str">
            <v>UD</v>
          </cell>
          <cell r="F16585" t="str">
            <v>2219</v>
          </cell>
        </row>
        <row r="16586">
          <cell r="A16586">
            <v>272017026</v>
          </cell>
          <cell r="B16586" t="str">
            <v>ELEVADOR DE PERIOSTIO CUSHING LITTLE  JOKER, MANGO SOLIDO LONGITUD 19 CM, ANCHO 0.6 CM, ACERO INOXIDABLE  GRADO QUIRURGICO TIPO MARTENSITICO DE 410 A 420</v>
          </cell>
          <cell r="D16586" t="str">
            <v>UD</v>
          </cell>
          <cell r="F16586" t="str">
            <v>2219</v>
          </cell>
        </row>
        <row r="16587">
          <cell r="A16587">
            <v>272017027</v>
          </cell>
          <cell r="B16587" t="str">
            <v>ELEVADOR DE PERIOSTIO CUSHING LITTLE  JOKER, MANGO SOLIDO, LONGITUD 17 CM, ANCHO 0.6 CM, ACERO INOXIDABLE  GRADO QUIRURGICO TIPO MARTENSITICO DE 410 A 420</v>
          </cell>
          <cell r="D16587" t="str">
            <v>UD</v>
          </cell>
          <cell r="F16587" t="str">
            <v>2219</v>
          </cell>
        </row>
        <row r="16588">
          <cell r="A16588">
            <v>272017028</v>
          </cell>
          <cell r="B16588" t="str">
            <v>ELEVADOR DE PERIOSTIO DELGADO Y AFILADO ANCHO 1/4 PULGADA, LONGITUD 20 CM, ACERO INOXIDABLE  GRADO QUIRURGICO TIPO MARTENSITICO DE 410 A 420</v>
          </cell>
          <cell r="D16588" t="str">
            <v>UD</v>
          </cell>
          <cell r="F16588" t="str">
            <v>2219</v>
          </cell>
        </row>
        <row r="16589">
          <cell r="A16589">
            <v>272017029</v>
          </cell>
          <cell r="B16589" t="str">
            <v>ELEVADOR DE PERIOSTIO JOSEPH LONGITUD 155 MM, ACERO INOXIDABLE  GRADO QUIRURGICO TIPO MARTENSITICO DE 410 A 420</v>
          </cell>
          <cell r="D16589" t="str">
            <v>UD</v>
          </cell>
          <cell r="F16589" t="str">
            <v>2219</v>
          </cell>
        </row>
        <row r="16590">
          <cell r="A16590">
            <v>272017030</v>
          </cell>
          <cell r="B16590" t="str">
            <v>ELEVADOR DE PERIOSTIO LEMPER  LONGITUD 155 MM, ACERO INOXIDABLE  GRADO QUIRURGICO TIPO MARTENSITICO DE 410 A 420</v>
          </cell>
          <cell r="D16590" t="str">
            <v>UD</v>
          </cell>
          <cell r="F16590" t="str">
            <v>2219</v>
          </cell>
        </row>
        <row r="16591">
          <cell r="A16591">
            <v>272017031</v>
          </cell>
          <cell r="B16591" t="str">
            <v>ELEVADOR DE PERIOSTIO TIPO ALEXANDER, LONGITUD 19 CM CM, ANCHO 6 MM, ACERO INOXIDABLE GRADO QUIRURGICO TIPO MARTENSITICO DE 410 A 420</v>
          </cell>
          <cell r="D16591" t="str">
            <v>UD</v>
          </cell>
          <cell r="F16591" t="str">
            <v>2219</v>
          </cell>
        </row>
        <row r="16592">
          <cell r="A16592">
            <v>272017032</v>
          </cell>
          <cell r="B16592" t="str">
            <v>ELEVADOR DE PERIOSTIO TIPO LANGENBECK, LONGITUD 21 CM, ANCHO 6 MM, ACERO INOXIDABLE  GRADO QUIRURGICO TIPO MARTENSITICO DE 410 A 420</v>
          </cell>
          <cell r="D16592" t="str">
            <v>UD</v>
          </cell>
          <cell r="F16592" t="str">
            <v>2219</v>
          </cell>
        </row>
        <row r="16593">
          <cell r="A16593">
            <v>272017033</v>
          </cell>
          <cell r="B16593" t="str">
            <v>ELEVADOR DE PERIOSTIO TIPO LOVE-ADSON , LONGITUD 16.5 CM CM, ANCHO 5 MM, ACERO INOXIDABLE  GRADO QUIRURGICO TIPO MARTENSITICO DE 410 A 420</v>
          </cell>
          <cell r="D16593" t="str">
            <v>UD</v>
          </cell>
          <cell r="F16593" t="str">
            <v>2219</v>
          </cell>
        </row>
        <row r="16594">
          <cell r="A16594">
            <v>272017034</v>
          </cell>
          <cell r="B16594" t="str">
            <v>FORCEP DE REDUCCION DE HUESO LONGITUD 16 CM CON CREMALLERA   GRADO QUIRURGICO TIPO MARTENSITICO DE 410 A 440</v>
          </cell>
          <cell r="D16594" t="str">
            <v>UD</v>
          </cell>
          <cell r="F16594" t="str">
            <v>2219</v>
          </cell>
        </row>
        <row r="16595">
          <cell r="A16595">
            <v>272017035</v>
          </cell>
          <cell r="B16595" t="str">
            <v>FORCEPS PARA REDUCCION PELVICA, LONGITUD 25CM, ACERO INOXIDABLE GRADO QUIRURGICO TIPO MARTENSITICO DE 410 A 440</v>
          </cell>
          <cell r="D16595" t="str">
            <v>UD</v>
          </cell>
          <cell r="F16595" t="str">
            <v>2219</v>
          </cell>
        </row>
        <row r="16596">
          <cell r="A16596">
            <v>272017036</v>
          </cell>
          <cell r="B16596" t="str">
            <v>FORCEPS PARA REDUCCION PELVICA, LONGITUD 40 CM, ACERO INOXIDABLE GRADO QUIRURGICO TIPO MARTENSITICO DE 410 A 440</v>
          </cell>
          <cell r="D16596" t="str">
            <v>UD</v>
          </cell>
          <cell r="F16596" t="str">
            <v>2219</v>
          </cell>
        </row>
        <row r="16597">
          <cell r="A16597">
            <v>272017037</v>
          </cell>
          <cell r="B16597" t="str">
            <v>FORCEPS SUJETADOR DE HUESO CON RATCHET, LONGITUD 14 CM, ACERO INOXIDABLE GRADO QUIRURGICO TIPO MARTENSITICO DE 410 A 440</v>
          </cell>
          <cell r="D16597" t="str">
            <v>UD</v>
          </cell>
          <cell r="F16597" t="str">
            <v>2219</v>
          </cell>
        </row>
        <row r="16598">
          <cell r="A16598">
            <v>272017038</v>
          </cell>
          <cell r="B16598" t="str">
            <v>FORCEPS SUJETADOR DE HUESO CON RATCHET, LONGITUD 21 CM, ACERO INOXIDABLE GRADO QUIRURGICO TIPO MARTENSITICO DE 410 A 440</v>
          </cell>
          <cell r="D16598" t="str">
            <v>UD</v>
          </cell>
          <cell r="F16598" t="str">
            <v>2219</v>
          </cell>
        </row>
        <row r="16599">
          <cell r="A16599">
            <v>272017039</v>
          </cell>
          <cell r="B16599" t="str">
            <v>GANCHO PARA HUESO VOKMANN, AFILADO, LONGITUD 23 CM, ACERO INOXIDABLE GRADO QUIRURGICO TIPO AUSTENITICO 304</v>
          </cell>
          <cell r="D16599" t="str">
            <v>UD</v>
          </cell>
          <cell r="F16599" t="str">
            <v>2219</v>
          </cell>
        </row>
        <row r="16600">
          <cell r="A16600">
            <v>272017040</v>
          </cell>
          <cell r="B16600" t="str">
            <v>IMPACTOR DE HUESO PUNTA  REDONDA DE 12 MM,  LONGITUD 24.1 CM,  SIN MANGO, ACERO INOXIDABLE GRADO QUIRURGICO TIPO MARTENSITICO DE 420 A 430</v>
          </cell>
          <cell r="D16600" t="str">
            <v>UD</v>
          </cell>
          <cell r="F16600" t="str">
            <v>2219</v>
          </cell>
        </row>
        <row r="16601">
          <cell r="A16601">
            <v>272017041</v>
          </cell>
          <cell r="B16601" t="str">
            <v>IMPACTOR DE HUESO PUNTA CUADRADA DE  9 MM, LONGITUD DE 24 CM, SIN MANGO, ACERO INOXIDABLE GRADO QUIRURGICO TIPO MARTENSITICO DE 420 A 430</v>
          </cell>
          <cell r="D16601" t="str">
            <v>UD</v>
          </cell>
          <cell r="F16601" t="str">
            <v>2219</v>
          </cell>
        </row>
        <row r="16602">
          <cell r="A16602">
            <v>272017042</v>
          </cell>
          <cell r="B16602" t="str">
            <v>IMPACTOR DE HUESO PUNTA RECTANGULAR  DE 12 MM X 7 MM, LONGITUD 24 CM, SIN MANGO, ACERO INOXIDABLE GRADO QUIRURGICO TIPO MARTENSITICO DE 420 A 430</v>
          </cell>
          <cell r="D16602" t="str">
            <v>UD</v>
          </cell>
          <cell r="F16602" t="str">
            <v>2219</v>
          </cell>
        </row>
        <row r="16603">
          <cell r="A16603">
            <v>272017043</v>
          </cell>
          <cell r="B16603" t="str">
            <v>IMPACTOR DE HUESO PUNTA REDONDA DE 15 MM, LONGITUD 22 CM, SIN MANGO, ACERO INOXIDABLE GRADO QUIRURGICO TIPO MARTENSITICO DE 420 A 430</v>
          </cell>
          <cell r="D16603" t="str">
            <v>UD</v>
          </cell>
          <cell r="F16603" t="str">
            <v>2219</v>
          </cell>
        </row>
        <row r="16604">
          <cell r="A16604">
            <v>272017044</v>
          </cell>
          <cell r="B16604" t="str">
            <v>MARTILLO ORTOPEDICO  CABEZA  38 MM, LONGITUD 27 CM, ACERO INOXIDABLE GRADO QUIRURGICO TIPO AUSTENITICO 304</v>
          </cell>
          <cell r="D16604" t="str">
            <v>UD</v>
          </cell>
          <cell r="F16604" t="str">
            <v>2219</v>
          </cell>
        </row>
        <row r="16605">
          <cell r="A16605">
            <v>272017045</v>
          </cell>
          <cell r="B16605" t="str">
            <v>MARTILLO ORTOPEDICO  CABEZA  48 MM,  LONGITUD 27 CM, ACERO INOXIDABLE  GRADO QUIRURGICO TIPO AUSTENITICO 304</v>
          </cell>
          <cell r="D16605" t="str">
            <v>UD</v>
          </cell>
          <cell r="F16605" t="str">
            <v>2219</v>
          </cell>
        </row>
        <row r="16606">
          <cell r="A16606">
            <v>272017046</v>
          </cell>
          <cell r="B16606" t="str">
            <v xml:space="preserve">MARTILLO PESADO CABEZA  38 MM, LONGITUD 19 CM, ACERO INOXIDABLE GRADO QUIRURGICO TIPO AUSTENITICO 304
</v>
          </cell>
          <cell r="D16606" t="str">
            <v>UD</v>
          </cell>
          <cell r="F16606" t="str">
            <v>2219</v>
          </cell>
        </row>
        <row r="16607">
          <cell r="A16607">
            <v>272017047</v>
          </cell>
          <cell r="B16607" t="str">
            <v>MICRO-PORTA-AGUJAS CON MANGOS DE RESORTES REDONDOS RECTO, LONGITUD 21 CM, SIN CREMALLERA, DE TITANIO .</v>
          </cell>
          <cell r="D16607" t="str">
            <v>UD</v>
          </cell>
          <cell r="F16607" t="str">
            <v>2219</v>
          </cell>
        </row>
        <row r="16608">
          <cell r="A16608">
            <v>272017048</v>
          </cell>
          <cell r="B16608" t="str">
            <v>MICROTIJERAS CON MANGOS DE RESORTES REDONDOS RECTA, LONGITUD 18 CM. EN ACERO INOXIDABLE GRADO QUIRURGICO TIPO  MARTENSITICO 420 CON  CUBIERTA DE CERAMICA</v>
          </cell>
          <cell r="D16608" t="str">
            <v>UD</v>
          </cell>
          <cell r="F16608" t="str">
            <v>2219</v>
          </cell>
        </row>
        <row r="16609">
          <cell r="A16609">
            <v>272017049</v>
          </cell>
          <cell r="B16609" t="str">
            <v>OSTEOTOMO HIBBS CURVO ANCHO DE LA HOJA  6 MM, LONGITUD  24 CM, ACERO INOXIDABLE GRADO QUIRURGICO TIPO MARTENSITICO DE 410 A 440</v>
          </cell>
          <cell r="D16609" t="str">
            <v>UD</v>
          </cell>
          <cell r="F16609" t="str">
            <v>2219</v>
          </cell>
        </row>
        <row r="16610">
          <cell r="A16610">
            <v>272017050</v>
          </cell>
          <cell r="B16610" t="str">
            <v>OSTEOTOMO HIBBS CURVO ANCHO DE LA HOJA 10 MM, LONGITUD  24 CM, ACERO INOXIDABLE GRADO QUIRURGICO TIPO MARTENSITICO DE 410 A 440</v>
          </cell>
          <cell r="D16610" t="str">
            <v>UD</v>
          </cell>
          <cell r="F16610" t="str">
            <v>2219</v>
          </cell>
        </row>
        <row r="16611">
          <cell r="A16611">
            <v>272017051</v>
          </cell>
          <cell r="B16611" t="str">
            <v>OSTEOTOMO HIBBS CURVO ANCHO DE LA HOJA 13 MM, LONGITUD  24 CM, ACERO INOXIDABLE GRADO QUIRURGICO TIPO MARTENSITICO DE 410 A 440</v>
          </cell>
          <cell r="D16611" t="str">
            <v>UD</v>
          </cell>
          <cell r="F16611" t="str">
            <v>2219</v>
          </cell>
        </row>
        <row r="16612">
          <cell r="A16612">
            <v>272017052</v>
          </cell>
          <cell r="B16612" t="str">
            <v>OSTEOTOMO HIBBS CURVO ANCHO DE LA HOJA 16 MM, LONGITUD  24 CM, ACERO INOXIDABLE GRADO QUIRURGICO TIPO MARTENSITICO DE 410 A 440</v>
          </cell>
          <cell r="D16612" t="str">
            <v>UD</v>
          </cell>
          <cell r="F16612" t="str">
            <v>2219</v>
          </cell>
        </row>
        <row r="16613">
          <cell r="A16613">
            <v>272017053</v>
          </cell>
          <cell r="B16613" t="str">
            <v>OSTEOTOMO HIBBS CURVO ANCHO DE LA HOJA 19 MM, LONGITUD  24 CM, ACERO INOXIDABLE GRADO QUIRURGICO TIPO MARTENSITICO DE 410 A 440</v>
          </cell>
          <cell r="D16613" t="str">
            <v>UD</v>
          </cell>
          <cell r="F16613" t="str">
            <v>2219</v>
          </cell>
        </row>
        <row r="16614">
          <cell r="A16614">
            <v>272017054</v>
          </cell>
          <cell r="B16614" t="str">
            <v>OSTEOTOMO HIBBS CURVO ANCHO DE LA HOJA 22 MM, LONGITUD  24 CM, ACERO INOXIDABLE GRADO QUIRURGICO TIPO MARTENSITICO DE 410 A 440</v>
          </cell>
          <cell r="D16614" t="str">
            <v>UD</v>
          </cell>
          <cell r="F16614" t="str">
            <v>2219</v>
          </cell>
        </row>
        <row r="16615">
          <cell r="A16615">
            <v>272017055</v>
          </cell>
          <cell r="B16615" t="str">
            <v>OSTEOTOMO HIBBS CURVO ANCHO DE LA HOJA 25 MM, LONGITUD  24 CM, ACERO INOXIDABLE GRADO QUIRURGICO TIPO MARTENSITICO DE 410 A 440</v>
          </cell>
          <cell r="D16615" t="str">
            <v>UD</v>
          </cell>
          <cell r="F16615" t="str">
            <v>2219</v>
          </cell>
        </row>
        <row r="16616">
          <cell r="A16616">
            <v>272017056</v>
          </cell>
          <cell r="B16616" t="str">
            <v>OSTEOTOMO HIBBS CURVO ANCHO DE LA HOJA 29 MM, LONGITUD  24 CM, ACERO INOXIDABLE GRADO QUIRURGICO TIPO MARTENSITICO DE 410 A 440</v>
          </cell>
          <cell r="D16616" t="str">
            <v>UD</v>
          </cell>
          <cell r="F16616" t="str">
            <v>2219</v>
          </cell>
        </row>
        <row r="16617">
          <cell r="A16617">
            <v>272017057</v>
          </cell>
          <cell r="B16617" t="str">
            <v>OSTEOTOMO HIBBS CURVO ANCHO DE LA HOJA 32 MM, LONGITUD  24 CM, ACERO INOXIDABLE GRADO QUIRURGICO TIPO MARTENSITICO DE 410 A 440</v>
          </cell>
          <cell r="D16617" t="str">
            <v>UD</v>
          </cell>
          <cell r="F16617" t="str">
            <v>2219</v>
          </cell>
        </row>
        <row r="16618">
          <cell r="A16618">
            <v>272017058</v>
          </cell>
          <cell r="B16618" t="str">
            <v>OSTEOTOMO HIBBS CURVO ANCHO DE LA HOJA 38 MM, LONGITUD  24 CM, ACERO INOXIDABLE GRADO QUIRURGICO TIPO MARTENSITICO DE 410 A 440</v>
          </cell>
          <cell r="D16618" t="str">
            <v>UD</v>
          </cell>
          <cell r="F16618" t="str">
            <v>2219</v>
          </cell>
        </row>
        <row r="16619">
          <cell r="A16619">
            <v>272017059</v>
          </cell>
          <cell r="B16619" t="str">
            <v>OSTEOTOMO HIBBS RECTO ANCHO DE LA HOJA  13 MM, LONGITUD  24 CM, ACERO INOXIDABLE GRADO QUIRURGICO TIPO MARTENSITICO DE 410 A 440</v>
          </cell>
          <cell r="D16619" t="str">
            <v>UD</v>
          </cell>
          <cell r="F16619" t="str">
            <v>2219</v>
          </cell>
        </row>
        <row r="16620">
          <cell r="A16620">
            <v>272017060</v>
          </cell>
          <cell r="B16620" t="str">
            <v>OSTEOTOMO HIBBS RECTO ANCHO DE LA HOJA  19 MM, LONGITUD  24 CM, ACERO INOXIDABLE GRADO QUIRURGICO TIPO MARTENSITICO DE 410 A 440 .</v>
          </cell>
          <cell r="D16620" t="str">
            <v>UD</v>
          </cell>
          <cell r="F16620" t="str">
            <v>2219</v>
          </cell>
        </row>
        <row r="16621">
          <cell r="A16621">
            <v>272017061</v>
          </cell>
          <cell r="B16621" t="str">
            <v>OSTEOTOMO HIBBS RECTO ANCHO DE LA HOJA  22 MM, LONGITUD  24 CM, ACERO INOXIDABLE GRADO QUIRURGICO TIPO MARTENSITICO DE 410 A 440</v>
          </cell>
          <cell r="D16621" t="str">
            <v>UD</v>
          </cell>
          <cell r="F16621" t="str">
            <v>2219</v>
          </cell>
        </row>
        <row r="16622">
          <cell r="A16622">
            <v>272017062</v>
          </cell>
          <cell r="B16622" t="str">
            <v>OSTEOTOMO HIBBS RECTO ANCHO DE LA HOJA  32 MM, LONGITUD  24 CM, ACERO INOXIDABLE GRADO QUIRURGICO TIPO MARTENSITICO DE 410 A 440</v>
          </cell>
          <cell r="D16622" t="str">
            <v>UD</v>
          </cell>
          <cell r="F16622" t="str">
            <v>2219</v>
          </cell>
        </row>
        <row r="16623">
          <cell r="A16623">
            <v>272017063</v>
          </cell>
          <cell r="B16623" t="str">
            <v>OSTEOTOMO HIBBS RECTO ANCHO DE LA HOJA  6 MM, LONGITUD  24 CM, ACERO INOXIDABLE GRADO QUIRURGICO TIPO MARTENSITICO DE 410 A 440</v>
          </cell>
          <cell r="D16623" t="str">
            <v>UD</v>
          </cell>
          <cell r="F16623" t="str">
            <v>2219</v>
          </cell>
        </row>
        <row r="16624">
          <cell r="A16624">
            <v>272017064</v>
          </cell>
          <cell r="B16624" t="str">
            <v>OSTEOTOMO HIBBS RECTO ANCHO DE LA HOJA 10 MM, LONGITUD 24 CM, ACERO INOXIDABLE GRADO QUIRURGICO TIPO MARTENSITICO DE 410 A 440</v>
          </cell>
          <cell r="D16624" t="str">
            <v>UD</v>
          </cell>
          <cell r="F16624" t="str">
            <v>2219</v>
          </cell>
        </row>
        <row r="16625">
          <cell r="A16625">
            <v>272017065</v>
          </cell>
          <cell r="B16625" t="str">
            <v>OSTEOTOMO HIBBS RECTO ANCHO DE LA HOJA 16 MM, LONGITUD  24 CM, ACERO INOXIDABLE GRADO QUIRURGICO TIPO MARTENSITICO DE 410 A 440</v>
          </cell>
          <cell r="D16625" t="str">
            <v>UD</v>
          </cell>
          <cell r="F16625" t="str">
            <v>2219</v>
          </cell>
        </row>
        <row r="16626">
          <cell r="A16626">
            <v>272017066</v>
          </cell>
          <cell r="B16626" t="str">
            <v>OSTEOTOMO HIBBS RECTO ANCHO DE LA HOJA 25 MM, LONGITUD 24 CM, ACERO INOXIDABLE GRADO QUIRURGICO TIPO MARTENSITICO DE 410 A 440</v>
          </cell>
          <cell r="D16626" t="str">
            <v>UD</v>
          </cell>
          <cell r="F16626" t="str">
            <v>2219</v>
          </cell>
        </row>
        <row r="16627">
          <cell r="A16627">
            <v>272017067</v>
          </cell>
          <cell r="B16627" t="str">
            <v>OSTEOTOMO HIBBS RECTO ANCHO DE LA HOJA 29 MM, LONGITUD  24 CM, ACERO INOXIDABLE GRADO QUIRURGICO TIPO MARTENSITICO DE 410 A 440</v>
          </cell>
          <cell r="D16627" t="str">
            <v>UD</v>
          </cell>
          <cell r="F16627" t="str">
            <v>2219</v>
          </cell>
        </row>
        <row r="16628">
          <cell r="A16628">
            <v>272017068</v>
          </cell>
          <cell r="B16628" t="str">
            <v>OSTEOTOMO HIBBS RECTO ANCHO DE LA HOJA 38 MM, LONGITUD  24 CM, ACERO INOXIDABLE GRADO QUIRURGICO TIPO MARTENSITICO DE 410 A 440</v>
          </cell>
          <cell r="D16628" t="str">
            <v>UD</v>
          </cell>
          <cell r="F16628" t="str">
            <v>2219</v>
          </cell>
        </row>
        <row r="16629">
          <cell r="A16629">
            <v>272017069</v>
          </cell>
          <cell r="B16629" t="str">
            <v>PINZA ADSON BROWN  LONGITUD 25 CM, ACERO INOXIDABLE GRADO QUIRURGICO TIPO AUSTENITICO 304</v>
          </cell>
          <cell r="D16629" t="str">
            <v>UD</v>
          </cell>
          <cell r="F16629" t="str">
            <v>2219</v>
          </cell>
        </row>
        <row r="16630">
          <cell r="A16630">
            <v>272017070</v>
          </cell>
          <cell r="B16630" t="str">
            <v>PINZA ADSON BROWN LONGITUD 20 CM, ACERO INOXIDABLE GRADO QUIRURGICO TIPO AUSTENITICO 304</v>
          </cell>
          <cell r="D16630" t="str">
            <v>UD</v>
          </cell>
          <cell r="F16630" t="str">
            <v>2219</v>
          </cell>
        </row>
        <row r="16631">
          <cell r="A16631">
            <v>272017071</v>
          </cell>
          <cell r="B16631" t="str">
            <v>PINZA BAYONETA LONGITUD 197 MM, ACERO INOXIDABLE GRADO QUIRURGICO TIPO MARTENSITICO  420</v>
          </cell>
          <cell r="D16631" t="str">
            <v>UD</v>
          </cell>
          <cell r="F16631" t="str">
            <v>2219</v>
          </cell>
        </row>
        <row r="16632">
          <cell r="A16632">
            <v>272017072</v>
          </cell>
          <cell r="B16632" t="str">
            <v>PINZA BAYONETA LONGITUD 210 MM, ACERO INOXIDABLE GRADO QUIRURGICO TIPO MARTENSITICO  420</v>
          </cell>
          <cell r="D16632" t="str">
            <v>UD</v>
          </cell>
          <cell r="F16632" t="str">
            <v>2219</v>
          </cell>
        </row>
        <row r="16633">
          <cell r="A16633">
            <v>272017073</v>
          </cell>
          <cell r="B16633" t="str">
            <v>PINZA DE MENISCO TIPO WALTON CARTILAGE CLAMP, LONGITUD 20 CM, ACERO INOXIDABLE GRADO QUIRURGICO TIPO MARTENSITICO  420</v>
          </cell>
          <cell r="D16633" t="str">
            <v>UD</v>
          </cell>
          <cell r="F16633" t="str">
            <v>2219</v>
          </cell>
        </row>
        <row r="16634">
          <cell r="A16634">
            <v>272017074</v>
          </cell>
          <cell r="B16634" t="str">
            <v>PINZA DE PIPOE HACIA ADELANTE 6 PULGADAS, ACERO INOXIDABLE GRADO QUIRURGICO TIPO MARTENSITICO  DE 410 A 420</v>
          </cell>
          <cell r="D16634" t="str">
            <v>UD</v>
          </cell>
          <cell r="F16634" t="str">
            <v>2219</v>
          </cell>
        </row>
        <row r="16635">
          <cell r="A16635">
            <v>272017075</v>
          </cell>
          <cell r="B16635" t="str">
            <v>PINZA DE PIPOE HACIA ADELANTE 9 PULGADAS, ACERO INOXIDABLE GRADO QUIRURGICO TIPO MARTENSITICO  DE 410 A 420</v>
          </cell>
          <cell r="D16635" t="str">
            <v>UD</v>
          </cell>
          <cell r="F16635" t="str">
            <v>2219</v>
          </cell>
        </row>
        <row r="16636">
          <cell r="A16636">
            <v>272017076</v>
          </cell>
          <cell r="B16636" t="str">
            <v>PINZA DE PIPOE HACIA ATRAS 6 PULGADAS, ACERO INOXIDABLE GRADO QUIRURGICO TIPO MARTENSITICO DE 410 A 420</v>
          </cell>
          <cell r="D16636" t="str">
            <v>UD</v>
          </cell>
          <cell r="F16636" t="str">
            <v>2219</v>
          </cell>
        </row>
        <row r="16637">
          <cell r="A16637">
            <v>272017077</v>
          </cell>
          <cell r="B16637" t="str">
            <v>PINZA DE PIPOE HACIA ATRAS 9 PULGADAS, ACERO INOXIDABLE GRADO QUIRURGICO TIPO MARTENSITICO DE 410 A 420</v>
          </cell>
          <cell r="D16637" t="str">
            <v>UD</v>
          </cell>
          <cell r="F16637" t="str">
            <v>2219</v>
          </cell>
        </row>
        <row r="16638">
          <cell r="A16638">
            <v>272017078</v>
          </cell>
          <cell r="B16638" t="str">
            <v>PINZA DE PIPOE NEUTRO 6 PULGADAS, ACERO INOXIDABLE GRADO QUIRURGICO TIPO MARTENSITICO  DE 410 A 420</v>
          </cell>
          <cell r="D16638" t="str">
            <v>UD</v>
          </cell>
          <cell r="F16638" t="str">
            <v>2219</v>
          </cell>
        </row>
        <row r="16639">
          <cell r="A16639">
            <v>272017079</v>
          </cell>
          <cell r="B16639" t="str">
            <v>PINZA DE PIPOE NEUTRO 9 PULGADAS, ACERO INOXIDABLE GRADO QUIRURGICO TIPO MARTENSITICO  DE 410 A 420</v>
          </cell>
          <cell r="D16639" t="str">
            <v>UD</v>
          </cell>
          <cell r="F16639" t="str">
            <v>2219</v>
          </cell>
        </row>
        <row r="16640">
          <cell r="A16640">
            <v>272017080</v>
          </cell>
          <cell r="B16640" t="str">
            <v>PINZA  KOCHER CURVA DIENTES 1X2, LONGITUD  14 CM, ACERO INOXIDABLE GRADO QUIRURGICO TIPO MARTENSITICO  410</v>
          </cell>
          <cell r="D16640" t="str">
            <v>UD</v>
          </cell>
          <cell r="F16640" t="str">
            <v>2219</v>
          </cell>
        </row>
        <row r="16641">
          <cell r="A16641">
            <v>272017081</v>
          </cell>
          <cell r="B16641" t="str">
            <v>PINZA  KOCHER RECTA DIENTES 1X2, LONGITUD 14 CM, ACERO INOXIDABLE  GRADO QUIRURGICO TIPO MARTENSITICO  410</v>
          </cell>
          <cell r="D16641" t="str">
            <v>UD</v>
          </cell>
          <cell r="F16641" t="str">
            <v>2219</v>
          </cell>
        </row>
        <row r="16642">
          <cell r="A16642">
            <v>272017082</v>
          </cell>
          <cell r="B16642" t="str">
            <v>PINZA KERRISON 45° 1 MM X 228 MM, ACERO INOXIDABLE GRADO QUIRURGICO TIPO MARTENSITICO DE 420 A 440</v>
          </cell>
          <cell r="D16642" t="str">
            <v>UD</v>
          </cell>
          <cell r="F16642" t="str">
            <v>2219</v>
          </cell>
        </row>
        <row r="16643">
          <cell r="A16643">
            <v>272017083</v>
          </cell>
          <cell r="B16643" t="str">
            <v>PINZA KERRISON 45° 2 MM X 228 MM, ACERO INOXIDABLE GRADO QUIRURGICO TIPO MARTENSITICO DE 420 A 440</v>
          </cell>
          <cell r="D16643" t="str">
            <v>UD</v>
          </cell>
          <cell r="F16643" t="str">
            <v>2219</v>
          </cell>
        </row>
        <row r="16644">
          <cell r="A16644">
            <v>272017084</v>
          </cell>
          <cell r="B16644" t="str">
            <v>PINZA KERRISON 45° 3 MM X 228 MM,  ACERO INOXIDABLE GRADO QUIRURGICO TIPO MARTENSITICO DE 420 A 440</v>
          </cell>
          <cell r="D16644" t="str">
            <v>UD</v>
          </cell>
          <cell r="F16644" t="str">
            <v>2219</v>
          </cell>
        </row>
        <row r="16645">
          <cell r="A16645">
            <v>272017085</v>
          </cell>
          <cell r="B16645" t="str">
            <v>PINZA KERRISON 45° 4 MM X 228 MM, ACERO INOXIDABLE GRADO QUIRURGICO TIPO MARTENSITICO DE 420 A 440</v>
          </cell>
          <cell r="D16645" t="str">
            <v>UD</v>
          </cell>
          <cell r="F16645" t="str">
            <v>2219</v>
          </cell>
        </row>
        <row r="16646">
          <cell r="A16646">
            <v>272017086</v>
          </cell>
          <cell r="B16646" t="str">
            <v>PINZA KERRISON 45° 5 MM X 228 MM, ACERO INOXIDABLE GRADO QUIRURGICO TIPO MARTENSITICO DE 420 A 440</v>
          </cell>
          <cell r="D16646" t="str">
            <v>UD</v>
          </cell>
          <cell r="F16646" t="str">
            <v>2219</v>
          </cell>
        </row>
        <row r="16647">
          <cell r="A16647">
            <v>272017087</v>
          </cell>
          <cell r="B16647" t="str">
            <v>PINZA KERRISON 45° 6 MM X 228 MM, ACERO INOXIDABLE GRADO QUIRURGICO TIPO MARTENSITICO DE 420 A 440</v>
          </cell>
          <cell r="D16647" t="str">
            <v>UD</v>
          </cell>
          <cell r="F16647" t="str">
            <v>2219</v>
          </cell>
        </row>
        <row r="16648">
          <cell r="A16648">
            <v>272017088</v>
          </cell>
          <cell r="B16648" t="str">
            <v>PINZA PARA CABLE PUNTA ROMA, LONGITUD 13 CM. DE ACERO INOXIDABLE TIPO MARTENSITICO 420 CON CARBURO DE TUNGSTENO FINO</v>
          </cell>
          <cell r="D16648" t="str">
            <v>UD</v>
          </cell>
          <cell r="F16648" t="str">
            <v>2219</v>
          </cell>
        </row>
        <row r="16649">
          <cell r="A16649">
            <v>272017089</v>
          </cell>
          <cell r="B16649" t="str">
            <v>PINZA PARA CORTAR HUESO LISTON RECTA, LONGITUD 14 CM, ACERO INOXIDABLE GRADO QUIRURGICO TIPO MARTENSITICO  420</v>
          </cell>
          <cell r="D16649" t="str">
            <v>UD</v>
          </cell>
          <cell r="F16649" t="str">
            <v>2219</v>
          </cell>
        </row>
        <row r="16650">
          <cell r="A16650">
            <v>272017090</v>
          </cell>
          <cell r="B16650" t="str">
            <v>PINZA PARA CORTAR HUESO LISTON RECTA, LONGITUD 19 CM, ACERO INOXIDABLE  GRADO QUIRURGICO TIPO MARTENSITICO  420</v>
          </cell>
          <cell r="D16650" t="str">
            <v>UD</v>
          </cell>
          <cell r="F16650" t="str">
            <v>2219</v>
          </cell>
        </row>
        <row r="16651">
          <cell r="A16651">
            <v>272017091</v>
          </cell>
          <cell r="B16651" t="str">
            <v>PINZAS DE BIOPSIAS MANDIBULAR  9 MM X 5 MM X 1.8 MM PARA ABAJO, ACERO INOXIDABLE GRADO QUIRURGICO TIPO MARTENSITICO  420</v>
          </cell>
          <cell r="D16651" t="str">
            <v>UD</v>
          </cell>
          <cell r="F16651" t="str">
            <v>2219</v>
          </cell>
        </row>
        <row r="16652">
          <cell r="A16652">
            <v>272017092</v>
          </cell>
          <cell r="B16652" t="str">
            <v>PINZAS DE BIOPSIAS MANDIBULAR  9 MM X 5 MM X 1.8 MM PARA ARRIBA, ACERO INOXIDABLE  GRADO QUIRURGICO TIPO MARTENSITICO  420</v>
          </cell>
          <cell r="D16652" t="str">
            <v>UD</v>
          </cell>
          <cell r="F16652" t="str">
            <v>2219</v>
          </cell>
        </row>
        <row r="16653">
          <cell r="A16653">
            <v>272017093</v>
          </cell>
          <cell r="B16653" t="str">
            <v>PINZAS DE BIOPSIAS MANDIBULAR  9 MM X 5 MM X 1.8 MM RECTA, ACERO INOXIDABLE  GRADO QUIRURGICO TIPO MARTENSITICO  420</v>
          </cell>
          <cell r="D16653" t="str">
            <v>UD</v>
          </cell>
          <cell r="F16653" t="str">
            <v>2219</v>
          </cell>
        </row>
        <row r="16654">
          <cell r="A16654">
            <v>272017094</v>
          </cell>
          <cell r="B16654" t="str">
            <v>PINZAS LANE LONGITUD 14 CM, ACERO INOXIDABLE  GRADO QUIRURGICO TIPO MARTENSITICO  420</v>
          </cell>
          <cell r="D16654" t="str">
            <v>UD</v>
          </cell>
          <cell r="F16654" t="str">
            <v>2219</v>
          </cell>
        </row>
        <row r="16655">
          <cell r="A16655">
            <v>272017095</v>
          </cell>
          <cell r="B16655" t="str">
            <v>PINZAS LANE LONGITUD 21 CM, ACERO INOXIDABLE  GRADO QUIRURGICO TIPO MARTENSITICO  420</v>
          </cell>
          <cell r="D16655" t="str">
            <v>UD</v>
          </cell>
          <cell r="F16655" t="str">
            <v>2219</v>
          </cell>
        </row>
        <row r="16656">
          <cell r="A16656">
            <v>272017096</v>
          </cell>
          <cell r="B16656" t="str">
            <v>PINZAS LANE LONGITUD 30 CM, ACERO INOXIDABLE  GRADO QUIRURGICO TIPO MARTENSITICO  420</v>
          </cell>
          <cell r="D16656" t="str">
            <v>UD</v>
          </cell>
          <cell r="F16656" t="str">
            <v>2219</v>
          </cell>
        </row>
        <row r="16657">
          <cell r="A16657">
            <v>272017097</v>
          </cell>
          <cell r="B16657" t="str">
            <v>PORTA AGUJAS CON MANGOS DE ANILLO, LONGITUD 13 CM DE TITANIO</v>
          </cell>
          <cell r="D16657" t="str">
            <v>UD</v>
          </cell>
          <cell r="F16657" t="str">
            <v>2219</v>
          </cell>
        </row>
        <row r="16658">
          <cell r="A16658">
            <v>272017098</v>
          </cell>
          <cell r="B16658" t="str">
            <v>REDUCTOR BALL SPIKE, LONGITUD 30.5 CM, CON MANGO DE MADERA, ACERO INOXIDABLE GRADO QUIRURGICO TIPO AUSTENITICO 304</v>
          </cell>
          <cell r="D16658" t="str">
            <v>UD</v>
          </cell>
          <cell r="F16658" t="str">
            <v>2219</v>
          </cell>
        </row>
        <row r="16659">
          <cell r="A16659">
            <v>272017099</v>
          </cell>
          <cell r="B16659" t="str">
            <v>RETRACTOR ACETABULAR ANCHO LONGITUD 30.5 CM, ANCHO DE HOJA 40 MM, ACERO INOXIDABLE  GRADO QUIRURGICO TIPO AUSTENITICO 304 O MARTENSITICO 410 A 440</v>
          </cell>
          <cell r="D16659" t="str">
            <v>UD</v>
          </cell>
          <cell r="F16659" t="str">
            <v>2219</v>
          </cell>
        </row>
        <row r="16660">
          <cell r="A16660">
            <v>272017100</v>
          </cell>
          <cell r="B16660" t="str">
            <v>RETRACTOR ACETABULAR DE PUNTA UNICA EXTRALARGO DE LONGITUD  34.9 CMM, ANCHO HOJA 22.3 MM, ACERO INOXIDABLE  GRADO QUIRURGICO TIPO AUSTENITICO 304 O MARTEN- SITICO 410 A 440</v>
          </cell>
          <cell r="D16660" t="str">
            <v>UD</v>
          </cell>
          <cell r="F16660" t="str">
            <v>2219</v>
          </cell>
        </row>
        <row r="16661">
          <cell r="A16661">
            <v>272017101</v>
          </cell>
          <cell r="B16661" t="str">
            <v>RETRACTOR BECKMAN-ADSON PARA LAMINECTOMIA, DIENTES AFILADOS  4X4, ANCHO 25 MM, LONGITUD 30 CM, ACERO INOXIDABLE  GRADO QUIRURGICO TIPO AUSTENITICO 304 O MARTENSITICO 410 A 440</v>
          </cell>
          <cell r="D16661" t="str">
            <v>UD</v>
          </cell>
          <cell r="F16661" t="str">
            <v>2219</v>
          </cell>
        </row>
        <row r="16662">
          <cell r="A16662">
            <v>272017102</v>
          </cell>
          <cell r="B16662" t="str">
            <v>RETRACTOR BECKMAN-EATON PARA LAMINECTOMIA, ANCHO HOJA 44 MM, ABERTURA 140 MM, LONGITUD 32 CM, ACERO INOXIDABLE  GRADO QUIRURGICO TIPO AUSTENITICO 304 O MARTENSITICO 410 A 440</v>
          </cell>
          <cell r="D16662" t="str">
            <v>UD</v>
          </cell>
          <cell r="F16662" t="str">
            <v>2219</v>
          </cell>
        </row>
        <row r="16663">
          <cell r="A16663">
            <v>272017103</v>
          </cell>
          <cell r="B16663" t="str">
            <v>RETRACTOR CARTER ROWE HUMERAL 18 CM, ACERO INOXIDABLE GRADO QUIRURGICO TIPO AUSTENITICO 304 O MARTENSITICO 410 A 440</v>
          </cell>
          <cell r="D16663" t="str">
            <v>UD</v>
          </cell>
          <cell r="F16663" t="str">
            <v>2219</v>
          </cell>
        </row>
        <row r="16664">
          <cell r="A16664">
            <v>272017104</v>
          </cell>
          <cell r="B16664" t="str">
            <v>RETRACTOR CARTER ROWE HUMERAL 30 CM, ACERO INOXIDABLE  GRADO QUIRURGICO TIPO AUSTENITICO 304 O MARTENSITICO 410 A 440</v>
          </cell>
          <cell r="D16664" t="str">
            <v>UD</v>
          </cell>
          <cell r="F16664" t="str">
            <v>2219</v>
          </cell>
        </row>
        <row r="16665">
          <cell r="A16665">
            <v>272017105</v>
          </cell>
          <cell r="B16665" t="str">
            <v>RETRACTOR CHARNLEY, CADENA CON PESA, CON VALVAS DE PROFUNDIDAD DE HOJA  DE 5.1 CM, 7.6 CM Y 10.2 CM, ANCHO  2.54 CM, CON BRAZO DE LONGITUD  17. 8 CM, ACERO  INOXIDABLE  GRADO QUIRU</v>
          </cell>
          <cell r="D16665" t="str">
            <v>UD</v>
          </cell>
          <cell r="F16665" t="str">
            <v>2219</v>
          </cell>
        </row>
        <row r="16666">
          <cell r="A16666">
            <v>272017106</v>
          </cell>
          <cell r="B16666" t="str">
            <v>RETRACTOR DE CADERA BLOUNT PUNTA 6.5 CM, LONGITUD 24 CM, ACERO INOXIDABLE  GRADO QUIRURGICO TIPO AUSTENITICO 304 O MARTENSITICO 410 A 440</v>
          </cell>
          <cell r="D16666" t="str">
            <v>UD</v>
          </cell>
          <cell r="F16666" t="str">
            <v>2219</v>
          </cell>
        </row>
        <row r="16667">
          <cell r="A16667">
            <v>272017107</v>
          </cell>
          <cell r="B16667" t="str">
            <v>RETRACTOR DE HOHMANN ANCHO 18 MM, LONGITUD 24 CM, ACERO INOXIDABLE  GRADO QUIRURGICO TIPO AUSTENITICO 304 O MARTENSITICO 410 A 440</v>
          </cell>
          <cell r="D16667" t="str">
            <v>UD</v>
          </cell>
          <cell r="F16667" t="str">
            <v>2219</v>
          </cell>
        </row>
        <row r="16668">
          <cell r="A16668">
            <v>272017108</v>
          </cell>
          <cell r="B16668" t="str">
            <v>RETRACTOR DE HOHMANN SIN PUNTA, LONGITUD 28.9 CM, ANCHO 22 MM, ANCHO FINAL 16 M, ACERO INOXIDABLE  GRADO QUIRURGICO TIPO AUSTENITICO 304 O MARTENSITICO 410 A 440</v>
          </cell>
          <cell r="D16668" t="str">
            <v>UD</v>
          </cell>
          <cell r="F16668" t="str">
            <v>2219</v>
          </cell>
        </row>
        <row r="16669">
          <cell r="A16669">
            <v>272017109</v>
          </cell>
          <cell r="B16669" t="str">
            <v>RETRACTOR DE HOMBRO FOKUDA PUNTA 32 MM X 81 MM, LONGITUD 17.5 CM, ACERO INOXIDABLE  GRADO QUIRURGICO TIPO AUSTENITICO 304 O MARTENSITICO 410 A 440</v>
          </cell>
          <cell r="D16669" t="str">
            <v>UD</v>
          </cell>
          <cell r="F16669" t="str">
            <v>2219</v>
          </cell>
        </row>
        <row r="16670">
          <cell r="A16670">
            <v>272017110</v>
          </cell>
          <cell r="B16670" t="str">
            <v>RETRACTOR DE VOLKMAN 3 DIENTES, PUNTA ROMA DE 17 MM X 17 MM, LONGITUD 22 CM, ACERO INOXIDABLE  GRADO QUIRURGICO TIPO AUSTENITICO 304 O MARTENSITICO 410  A 440</v>
          </cell>
          <cell r="D16670" t="str">
            <v>UD</v>
          </cell>
          <cell r="F16670" t="str">
            <v>2219</v>
          </cell>
        </row>
        <row r="16671">
          <cell r="A16671">
            <v>272017111</v>
          </cell>
          <cell r="B16671" t="str">
            <v>RETRACTOR MEYERDING LONGITUD 15 CM , ANCHO 2.5 CM, ACERO INOXIDABLE  GRADO QUIRURGICO TIPO AUSTENITICO 304 O MARTENSITICO 410 A 440</v>
          </cell>
          <cell r="D16671" t="str">
            <v>UD</v>
          </cell>
          <cell r="F16671" t="str">
            <v>2219</v>
          </cell>
        </row>
        <row r="16672">
          <cell r="A16672">
            <v>272017112</v>
          </cell>
          <cell r="B16672" t="str">
            <v>RIMAS FLEXIBLES DIAMETRO 11 MM, ACERO INOXIDABLE GRADO QUIRURGICO TIPO MARTENSITICO  DE 410 A 420</v>
          </cell>
          <cell r="D16672" t="str">
            <v>UD</v>
          </cell>
          <cell r="F16672" t="str">
            <v>2219</v>
          </cell>
        </row>
        <row r="16673">
          <cell r="A16673">
            <v>272017113</v>
          </cell>
          <cell r="B16673" t="str">
            <v>RIMAS FLEXIBLES DIAMETRO 12 MM, ACERO INOXIDABLE GRADO QUIRURGICO TIPO MARTENSITICO  DE 410 A 420</v>
          </cell>
          <cell r="D16673" t="str">
            <v>UD</v>
          </cell>
          <cell r="F16673" t="str">
            <v>2219</v>
          </cell>
        </row>
        <row r="16674">
          <cell r="A16674">
            <v>272017114</v>
          </cell>
          <cell r="B16674" t="str">
            <v>RIMAS FLEXIBLES DIAMETRO 13 MM, ACERO INOXIDABLE GRADO QUIRURGICO TIPO MARTENSITICO  DE 410 A 420</v>
          </cell>
          <cell r="D16674" t="str">
            <v>UD</v>
          </cell>
          <cell r="F16674" t="str">
            <v>2219</v>
          </cell>
        </row>
        <row r="16675">
          <cell r="A16675">
            <v>272017115</v>
          </cell>
          <cell r="B16675" t="str">
            <v>RIMAS FLEXIBLES DIAMETRO 8 MM, ACERO INOXIDABLE GRADO QUIRURGICO TIPO MARTENSITICO  DE 410 A 420</v>
          </cell>
          <cell r="D16675" t="str">
            <v>UD</v>
          </cell>
          <cell r="F16675" t="str">
            <v>2219</v>
          </cell>
        </row>
        <row r="16676">
          <cell r="A16676">
            <v>272017116</v>
          </cell>
          <cell r="B16676" t="str">
            <v>RIMAS FLEXIBLES DIAMETRO 9 MM, ACERO INOXIDABLE GRADO QUIRURGICO TIPO MARTENSITICO  DE 410 A 420</v>
          </cell>
          <cell r="D16676" t="str">
            <v>UD</v>
          </cell>
          <cell r="F16676" t="str">
            <v>2219</v>
          </cell>
        </row>
        <row r="16677">
          <cell r="A16677">
            <v>272017117</v>
          </cell>
          <cell r="B16677" t="str">
            <v>RIMAS FLEXIBLES, DIAMETRO 10 MM, ACERO INOXIDABLE GRADO QUIRURGICO TIPO MARTENSITICO  DE 410 A 420</v>
          </cell>
          <cell r="D16677" t="str">
            <v>UD</v>
          </cell>
          <cell r="F16677" t="str">
            <v>2219</v>
          </cell>
        </row>
        <row r="16678">
          <cell r="A16678">
            <v>272017118</v>
          </cell>
          <cell r="B16678" t="str">
            <v>RIMAS RIGIDAS DIAMETRO 10 MM , ACERO INOXIDABLE GRADO QUIRURGICO TIPO MARTENSITICO  DE 410 A 420</v>
          </cell>
          <cell r="D16678" t="str">
            <v>UD</v>
          </cell>
          <cell r="F16678" t="str">
            <v>2219</v>
          </cell>
        </row>
        <row r="16679">
          <cell r="A16679">
            <v>272017119</v>
          </cell>
          <cell r="B16679" t="str">
            <v>RIMAS RIGIDAS DIAMETRO 11 MM, ACERO INOXIDABLE GRADO QUIRURGICO TIPO MARTENSITICO  DE 410 A 420</v>
          </cell>
          <cell r="D16679" t="str">
            <v>UD</v>
          </cell>
          <cell r="F16679" t="str">
            <v>2219</v>
          </cell>
        </row>
        <row r="16680">
          <cell r="A16680">
            <v>272017120</v>
          </cell>
          <cell r="B16680" t="str">
            <v>RIMAS RIGIDAS DIAMETRO 12 MM, ACERO INOXIDABLE GRADO QUIRURGICO TIPO MARTENSITICO  DE 410 A 420</v>
          </cell>
          <cell r="D16680" t="str">
            <v>UD</v>
          </cell>
          <cell r="F16680" t="str">
            <v>2219</v>
          </cell>
        </row>
        <row r="16681">
          <cell r="A16681">
            <v>272017121</v>
          </cell>
          <cell r="B16681" t="str">
            <v>RIMAS RIGIDAS DIAMETRO 13 MM, ACERO INOXIDABLE GRADO QUIRURGICO TIPO MARTENSITICO  DE 410 A 420</v>
          </cell>
          <cell r="D16681" t="str">
            <v>UD</v>
          </cell>
          <cell r="F16681" t="str">
            <v>2219</v>
          </cell>
        </row>
        <row r="16682">
          <cell r="A16682">
            <v>272017122</v>
          </cell>
          <cell r="B16682" t="str">
            <v>RIMAS RIGIDAS DIAMETRO 15 MM, ACERO INOXIDABLE GRADO QUIRURGICO TIPO MARTENSITICO  DE 410 A 420</v>
          </cell>
          <cell r="D16682" t="str">
            <v>UD</v>
          </cell>
          <cell r="F16682" t="str">
            <v>2219</v>
          </cell>
        </row>
        <row r="16683">
          <cell r="A16683">
            <v>272017123</v>
          </cell>
          <cell r="B16683" t="str">
            <v>RIMAS RIGIDAS DIAMETRO 17 MM, ACERO INOXIDABLE GRADO QUIRURGICO TIPO MARTENSITICO  DE 410 A 420</v>
          </cell>
          <cell r="D16683" t="str">
            <v>UD</v>
          </cell>
          <cell r="F16683" t="str">
            <v>2219</v>
          </cell>
        </row>
        <row r="16684">
          <cell r="A16684">
            <v>272017124</v>
          </cell>
          <cell r="B16684" t="str">
            <v>RIMAS RIGIDAS DIAMETRO 19 MM, ACERO INOXIDABLE GRADO QUIRURGICO TIPO MARTENSITICO  DE 410 A 420</v>
          </cell>
          <cell r="D16684" t="str">
            <v>UD</v>
          </cell>
          <cell r="F16684" t="str">
            <v>2219</v>
          </cell>
        </row>
        <row r="16685">
          <cell r="A16685">
            <v>272017125</v>
          </cell>
          <cell r="B16685" t="str">
            <v>RIMAS RIGIDAS DIAMETRO 9 MM, ACERO INOXIDABLE GRADO QUIRURGICO TIPO MARTENSITICO  DE 410 A 420</v>
          </cell>
          <cell r="D16685" t="str">
            <v>UD</v>
          </cell>
          <cell r="F16685" t="str">
            <v>2219</v>
          </cell>
        </row>
        <row r="16686">
          <cell r="A16686">
            <v>272017126</v>
          </cell>
          <cell r="B16686" t="str">
            <v>RONGEUR BEYER (COME HUESO) CURVO DOBLE ACCION, LONGITUD  17 CM, ACERO INOXIDABLE GRADO QUIRURGICO TIPO MARTENSITICO  420</v>
          </cell>
          <cell r="D16686" t="str">
            <v>UD</v>
          </cell>
          <cell r="F16686" t="str">
            <v>2219</v>
          </cell>
        </row>
        <row r="16687">
          <cell r="A16687">
            <v>272017127</v>
          </cell>
          <cell r="B16687" t="str">
            <v>RONGEUR BLUMENTHAL  (COME HUESO) ANGULACION 30°, MANDIBULA 4 MM, LONGITUD  16 CM, ACERO INOXIDABLE GRADO QUIRURGICO TIPO MARTENSITICO  420</v>
          </cell>
          <cell r="D16687" t="str">
            <v>UD</v>
          </cell>
          <cell r="F16687" t="str">
            <v>2219</v>
          </cell>
        </row>
        <row r="16688">
          <cell r="A16688">
            <v>272017128</v>
          </cell>
          <cell r="B16688" t="str">
            <v>RONGEUR FULTON  (COME HUESO) CURVO MANDIBULAR 7 MM, LONGITUD  24 CM, ACERO INOXIDABLE GRADO QUIRURGICO TIPO MARTENSITICO  420</v>
          </cell>
          <cell r="D16688" t="str">
            <v>UD</v>
          </cell>
          <cell r="F16688" t="str">
            <v>2219</v>
          </cell>
        </row>
        <row r="16689">
          <cell r="A16689">
            <v>272017129</v>
          </cell>
          <cell r="B16689" t="str">
            <v>RONGEUR LEKSELL  (COME HUESO) MANIJAS LIVIANAS Y CURVAS, MANDIBULA 5 MM, LONGITUD  23 CM, ACERO INOXIDABLE GRADO QUIRURGICO TIPO MARTENSITICO  420</v>
          </cell>
          <cell r="D16689" t="str">
            <v>UD</v>
          </cell>
          <cell r="F16689" t="str">
            <v>2219</v>
          </cell>
        </row>
        <row r="16690">
          <cell r="A16690">
            <v>272017130</v>
          </cell>
          <cell r="B16690" t="str">
            <v>RONGEUR STILL-LUER DUCKBILL  (COME HUESO), ANGULADO MANDIBULA 7 MM, LONGITUD 23 CM, ACERO INOXIDABLE GRADO QUIRURGICO TIPO MARTENSITICO  420</v>
          </cell>
          <cell r="D16690" t="str">
            <v>UD</v>
          </cell>
          <cell r="F16690" t="str">
            <v>2219</v>
          </cell>
        </row>
        <row r="16691">
          <cell r="A16691">
            <v>272017131</v>
          </cell>
          <cell r="B16691" t="str">
            <v>RONGEUR ZAUFAL-JANSEN  (COME HUESO), CURVO DOBLE ACCION, MORDIDAD 4MM X 30 MM, LONGITUD 17 CM, ACERO INOXIDABLE GRADO QUIRURGICO TIPO MARTENSITICO  420</v>
          </cell>
          <cell r="D16691" t="str">
            <v>UD</v>
          </cell>
          <cell r="F16691" t="str">
            <v>2219</v>
          </cell>
        </row>
        <row r="16692">
          <cell r="A16692">
            <v>272017132</v>
          </cell>
          <cell r="B16692" t="str">
            <v>SEPARADOR ACETABULAR, LONGITUD 30.5 CM, CON PIES DE 14 MM X 22 MM, ACERO INOXIDABLE  GRADO QUIRURGICO TIPO MARTENSITICO DE 410 A 440</v>
          </cell>
          <cell r="D16692" t="str">
            <v>UD</v>
          </cell>
          <cell r="F16692" t="str">
            <v>2219</v>
          </cell>
        </row>
        <row r="16693">
          <cell r="A16693">
            <v>272017133</v>
          </cell>
          <cell r="B16693" t="str">
            <v>SEPARADOR DE COBRA,  LONGITUD 33.9 CM, ANCHO DE HOJA 33 MM, MANGO 17.8 CM, ACERO INOXIDABLE  GRADO QUIRURGICO TIPO MARTENSITICO  420</v>
          </cell>
          <cell r="D16693" t="str">
            <v>UD</v>
          </cell>
          <cell r="F16693" t="str">
            <v>2219</v>
          </cell>
        </row>
        <row r="16694">
          <cell r="A16694">
            <v>272017134</v>
          </cell>
          <cell r="B16694" t="str">
            <v>SEPARADOR DE NERVIOS PARA MICROCIRUGIA, ACERO INOXIDABLE GRADO QUIRURGICO TIPO AUSTENITICO 304</v>
          </cell>
          <cell r="D16694" t="str">
            <v>UD</v>
          </cell>
          <cell r="F16694" t="str">
            <v>2219</v>
          </cell>
        </row>
        <row r="16695">
          <cell r="A16695">
            <v>272017135</v>
          </cell>
          <cell r="B16695" t="str">
            <v>SEPARADOR DE RIMADO ACETABULAR (SINHA), LONGITUD 31.8 CM, ANCHO 32 MM, ACERO INOXIDABLE GRADO QUIRURGICO TIPO MARTENSITICO DE 410 A 440</v>
          </cell>
          <cell r="D16695" t="str">
            <v>UD</v>
          </cell>
          <cell r="F16695" t="str">
            <v>2219</v>
          </cell>
        </row>
        <row r="16696">
          <cell r="A16696">
            <v>272017136</v>
          </cell>
          <cell r="B16696" t="str">
            <v>SEPARADOR LUMBAR DE VALVAS (KOROS), ACERO INOXIDABLE GRADO QUIRURGICO TIPO MARTENSITICO DE 410 A 440</v>
          </cell>
          <cell r="D16696" t="str">
            <v>UD</v>
          </cell>
          <cell r="F16696" t="str">
            <v>2219</v>
          </cell>
        </row>
        <row r="16697">
          <cell r="A16697">
            <v>272017137</v>
          </cell>
          <cell r="B16697" t="str">
            <v xml:space="preserve">SEPARADOR DARRACH ANGOSTOS CON HOJA DE 13 MM, LONGITUD 17 CM, ACERO INOXIDABLE  GRADO QUIRURGICO TIPO MARTENSITICO DE 410 A 440
</v>
          </cell>
          <cell r="D16697" t="str">
            <v>UD</v>
          </cell>
          <cell r="F16697" t="str">
            <v>2219</v>
          </cell>
        </row>
        <row r="16698">
          <cell r="A16698">
            <v>272017138</v>
          </cell>
          <cell r="B16698" t="str">
            <v>SEPARADOR DARRACH ANGOSTOS CON HOJA DE 25 MM,  LONGITUD 17 CM, ACERO INOXIDABLE  GRADO QUIRURGICO TIPO MARTENSITICO DE 410 A 440</v>
          </cell>
          <cell r="D16698" t="str">
            <v>UD</v>
          </cell>
          <cell r="F16698" t="str">
            <v>2219</v>
          </cell>
        </row>
        <row r="16699">
          <cell r="A16699">
            <v>272017139</v>
          </cell>
          <cell r="B16699" t="str">
            <v>SEPARADOR DARRACH ANGOSTOS CON HOJA DE 9 MM,  LONGITUD 17 CM, ACERO INOXIDABLE  GRADO QUIRURGICO TIPO MARTENSITICO DE 410 A 440</v>
          </cell>
          <cell r="D16699" t="str">
            <v>UD</v>
          </cell>
          <cell r="F16699" t="str">
            <v>2219</v>
          </cell>
        </row>
        <row r="16700">
          <cell r="A16700">
            <v>272017140</v>
          </cell>
          <cell r="B16700" t="str">
            <v>SEPARADOR KELLY DE 25 CM DE LONGITUD CON VALVA 50 X 41 MM DE ACERO INOXIDABLE GRADO QUIRURGICO TIPO AUSTENITICO 304 O MARTENSITICO 410 A 440</v>
          </cell>
          <cell r="D16700" t="str">
            <v>UD</v>
          </cell>
          <cell r="F16700" t="str">
            <v>2219</v>
          </cell>
        </row>
        <row r="16701">
          <cell r="A16701">
            <v>272017141</v>
          </cell>
          <cell r="B16701" t="str">
            <v>SEPARADOR KELLY DE 25 CM DE LONGITUD CON VALVA 60 X 51 MM DE ACERO INOXIDABLE GRADO QUIRURGICO TIPO AUSTENITICO 304 O MARTENSITICO 410 A 440</v>
          </cell>
          <cell r="D16701" t="str">
            <v>UD</v>
          </cell>
          <cell r="F16701" t="str">
            <v>2219</v>
          </cell>
        </row>
        <row r="16702">
          <cell r="A16702">
            <v>272017142</v>
          </cell>
          <cell r="B16702" t="str">
            <v>SEPARADOR KELLY DE 25 CM DE LONGITUD CON VALVA 74 X 65 MM DE ACERO INOXIDABLE GRADO QUIRURGICO TIPO AUSTENITICO 304 O MARTENSITICO 410 A 440</v>
          </cell>
          <cell r="D16702" t="str">
            <v>UD</v>
          </cell>
          <cell r="F16702" t="str">
            <v>2219</v>
          </cell>
        </row>
        <row r="16703">
          <cell r="A16703">
            <v>272017143</v>
          </cell>
          <cell r="B16703" t="str">
            <v>SEPARADOR MEYERDING DOBLES  178 MM GRADO QUIRURGICO TIPO MARTENSITICO DE 410 A 440</v>
          </cell>
          <cell r="D16703" t="str">
            <v>UD</v>
          </cell>
          <cell r="F16703" t="str">
            <v>2219</v>
          </cell>
        </row>
        <row r="16704">
          <cell r="A16704">
            <v>272017144</v>
          </cell>
          <cell r="B16704" t="str">
            <v>SEPARADOR RICHARDSON DE 24 CM DE LONGITUD CON VALVA 50 X 19 MM  DE ACERO INOXIDABLE GRADO QUIRURGICO TIPO AUSTENITICO 304 O MARTENSITICO 410 A 440</v>
          </cell>
          <cell r="D16704" t="str">
            <v>UD</v>
          </cell>
          <cell r="F16704" t="str">
            <v>2219</v>
          </cell>
        </row>
        <row r="16705">
          <cell r="A16705">
            <v>272017145</v>
          </cell>
          <cell r="B16705" t="str">
            <v>SEPARADOR WEITLANER DE25.5 CM DE LONGITUD CON  5X6 DIENTES AGUDOS DE ACERO INOXIDABLE GRADO QUIRURGICO TIPO AUSTENITICO 304 O MARTENSITICO 410 A 440</v>
          </cell>
          <cell r="D16705" t="str">
            <v>UD</v>
          </cell>
          <cell r="F16705" t="str">
            <v>2219</v>
          </cell>
        </row>
        <row r="16706">
          <cell r="A16706">
            <v>272017146</v>
          </cell>
          <cell r="B16706" t="str">
            <v>TALADRO T 1/2 PULGADA EN ACERO INOXIDABLE GRADO QUIRURGICO TIPO MARTENSITICO DE 410 A 440</v>
          </cell>
          <cell r="D16706" t="str">
            <v>UD</v>
          </cell>
          <cell r="F16706" t="str">
            <v>2219</v>
          </cell>
        </row>
        <row r="16707">
          <cell r="A16707">
            <v>272017147</v>
          </cell>
          <cell r="B16707" t="str">
            <v>TORCEDORA DE ALAMBRE 16 CM (ÑATO), ACERO INOXIDABLE GRADO QUIRURGICO TIPO MARTENSITICO DE 420 A 430</v>
          </cell>
          <cell r="D16707" t="str">
            <v>UD</v>
          </cell>
          <cell r="F16707" t="str">
            <v>2219</v>
          </cell>
        </row>
        <row r="16708">
          <cell r="A16708">
            <v>272017150</v>
          </cell>
          <cell r="B16708" t="str">
            <v>SISTEMA DE RIMADO Y RECOLECCION DE CELULAS OSEAS, COMPUESTO POR 15 FRESAS, UN SISTEMA DE MANGUERAS, UNA GRAPA DE SEGURIDAD, UN TAPON DE CIERRE DE FLUJO</v>
          </cell>
          <cell r="D16708" t="str">
            <v>UD</v>
          </cell>
          <cell r="F16708" t="str">
            <v>2219</v>
          </cell>
        </row>
        <row r="16709">
          <cell r="A16709">
            <v>272017151</v>
          </cell>
          <cell r="B16709" t="str">
            <v>FILTRO PARA SISTEMA DE RIMADO Y RECOLECCION DE CELULAS OSEAS, CAPACIDAD MAXIMA DE 100 CC PARA RECOLECCION DE INJERTO, DEBE SER 100% COMPATIBLE CON EL SISTEMA DE RIMADO</v>
          </cell>
          <cell r="D16709" t="str">
            <v>UD</v>
          </cell>
          <cell r="F16709" t="str">
            <v>2219</v>
          </cell>
        </row>
        <row r="16710">
          <cell r="A16710">
            <v>272018073</v>
          </cell>
          <cell r="B16710" t="str">
            <v>PINZA BAYONETA LONGITUD 210 MM, ACERO INOXIDABLE GRADO QUIRURGICO TIPO MARTENSITICO  420</v>
          </cell>
          <cell r="D16710" t="str">
            <v>UD</v>
          </cell>
          <cell r="F16710" t="str">
            <v>2219</v>
          </cell>
        </row>
        <row r="16711">
          <cell r="A16711">
            <v>272018149</v>
          </cell>
          <cell r="B16711" t="str">
            <v>RETRACTOR MEYERDING SENCILLO 7.5 CM X 2.5  CM GRADO QUIRURGICO TIPO MARTENSITICO  410 A 440.</v>
          </cell>
          <cell r="D16711" t="str">
            <v>UD</v>
          </cell>
          <cell r="F16711" t="str">
            <v>2219</v>
          </cell>
        </row>
        <row r="16712">
          <cell r="A16712">
            <v>272018150</v>
          </cell>
          <cell r="B16712" t="str">
            <v>MICROPORTA AGUJAS CON MANGOS DE RESORTES REDONDOS RECTO, LONGITUD 23 CM, SIN CREMALLERA, CON UNA CUBIERTA DE CERAMICA. EN ACERO INOXI- DABLE GRADO  QUIRURGICO TIPO MARTENSITICO 410</v>
          </cell>
          <cell r="D16712" t="str">
            <v>UD</v>
          </cell>
          <cell r="F16712" t="str">
            <v>2219</v>
          </cell>
        </row>
        <row r="16713">
          <cell r="A16713">
            <v>272018151</v>
          </cell>
          <cell r="B16713" t="str">
            <v>MICRO-PORTA-AGUJAS CON MANGOS DE RESORTES REDONDOS RECTO, LONGITUD 15 CM, SIN CREMALLERA, EN ACERO INOXIDABLE  GRADO QUIRURGICO TIPO MARTENSITICO  410</v>
          </cell>
          <cell r="D16713" t="str">
            <v>UD</v>
          </cell>
          <cell r="F16713" t="str">
            <v>2219</v>
          </cell>
        </row>
        <row r="16714">
          <cell r="A16714">
            <v>272018152</v>
          </cell>
          <cell r="B16714" t="str">
            <v>HOJA DE SIERRA DE ACERO INOXIDABLE 15 MM DE LONGITUD  X 6 MM DE ANCHO X 0.38 MM DE GROSOR, PARA SIERRA SAGITAL, ESTERIL</v>
          </cell>
          <cell r="D16714" t="str">
            <v>UD</v>
          </cell>
          <cell r="F16714" t="str">
            <v>2219</v>
          </cell>
        </row>
        <row r="16715">
          <cell r="A16715">
            <v>272018153</v>
          </cell>
          <cell r="B16715" t="str">
            <v>HOJA DE SIERRA DE ACERO INOXIDABLE  15 MM DE LONGITUD  X 10 MM DE ANCHO X 0.38 MM DE GROSSOR, PARA SIERRA SAGITAL, ESTERIL</v>
          </cell>
          <cell r="D16715" t="str">
            <v>UD</v>
          </cell>
          <cell r="F16715" t="str">
            <v>2219</v>
          </cell>
        </row>
        <row r="16716">
          <cell r="A16716">
            <v>272018154</v>
          </cell>
          <cell r="B16716" t="str">
            <v>HOJA DE SIERRA DE ACERO INOXIDABLE  15MM DE LONGITUD  X 16 MM DE ANCHO X 0.38 MM DE GROSSOR, PARA SIERRA SAGITAL, ESTERIL</v>
          </cell>
          <cell r="D16716" t="str">
            <v>UD</v>
          </cell>
          <cell r="F16716" t="str">
            <v>2219</v>
          </cell>
        </row>
        <row r="16717">
          <cell r="A16717">
            <v>272018155</v>
          </cell>
          <cell r="B16717" t="str">
            <v>HOJA DE SIERRA ACERO INOXIDABLE18 MM DE LONGITUD X 2.5 MM DE ANCHO X 0.38 MM DEGROSSOR, PARA SIERRA SAGITAL, ESTERIL</v>
          </cell>
          <cell r="D16717" t="str">
            <v>UD</v>
          </cell>
          <cell r="F16717" t="str">
            <v>2219</v>
          </cell>
        </row>
        <row r="16718">
          <cell r="A16718">
            <v>272018156</v>
          </cell>
          <cell r="B16718" t="str">
            <v>HOJA DE SIERRA DE ACERO INOXIDABLE  18 MM DE LONGITUD X 4.0 MM DE ANCHO   X 0.38 MM DE GROSOR, PARA SIERRA SAGITAL, ESTERIL</v>
          </cell>
          <cell r="D16718" t="str">
            <v>UD</v>
          </cell>
          <cell r="F16718" t="str">
            <v>2219</v>
          </cell>
        </row>
        <row r="16719">
          <cell r="A16719">
            <v>272018157</v>
          </cell>
          <cell r="B16719" t="str">
            <v>HOJA DE SIERRA DE ACERO INOXIDABLE 22 MM DE LONGITUD  X 8 MM DE ANCHOX 0.38 MM DE GROSOR, PARA SIERRA SAGITAL, ESTERIL</v>
          </cell>
          <cell r="D16719" t="str">
            <v>UD</v>
          </cell>
          <cell r="F16719" t="str">
            <v>2219</v>
          </cell>
        </row>
        <row r="16720">
          <cell r="A16720">
            <v>272018158</v>
          </cell>
          <cell r="B16720" t="str">
            <v>HOJA DE SIERRA DE ACERO INOXIDABLE  22 MM DE LONGITUD   X 12 MM DE ANCHO X 0.38 MM DE GROSOR, PARA SIERRA SAGITAL, ESTERIL</v>
          </cell>
          <cell r="D16720" t="str">
            <v>UD</v>
          </cell>
          <cell r="F16720" t="str">
            <v>2219</v>
          </cell>
        </row>
        <row r="16721">
          <cell r="A16721">
            <v>272018159</v>
          </cell>
          <cell r="B16721" t="str">
            <v>HOJA DE SIERRA DE ACERO INOXIDABLE  27 MM DE LONGITUD X 6 MM DE ANCHO X 0.6 MM DE GROSOR , PARA SIERRA SAGITAL, ESTERIL</v>
          </cell>
          <cell r="D16721" t="str">
            <v>UD</v>
          </cell>
          <cell r="F16721" t="str">
            <v>2219</v>
          </cell>
        </row>
        <row r="16722">
          <cell r="A16722">
            <v>272018160</v>
          </cell>
          <cell r="B16722" t="str">
            <v>HOJA DE SIERRA DE ACERO INOXIDABLE  27MM DE LONGITUD X 10 MM DE ANCHO X 0.6 MM DE GROSOR , PARA SIERRA SAGITAL, ESTERIL</v>
          </cell>
          <cell r="D16722" t="str">
            <v>UD</v>
          </cell>
          <cell r="F16722" t="str">
            <v>2219</v>
          </cell>
        </row>
        <row r="16723">
          <cell r="A16723">
            <v>272018161</v>
          </cell>
          <cell r="B16723" t="str">
            <v>HOJA DE SIERRA DE ACERO INOXIDABLE 27 MM DE LONGITUD X 14 MM ANCHO  X 0.6 MM GROSOR, PARA SIERRA SAGITAL, ESTERIL</v>
          </cell>
          <cell r="D16723" t="str">
            <v>UD</v>
          </cell>
          <cell r="F16723" t="str">
            <v>2219</v>
          </cell>
        </row>
        <row r="16724">
          <cell r="A16724">
            <v>272018162</v>
          </cell>
          <cell r="B16724" t="str">
            <v>HOJA DE SIERRA DE ACERO INOXIDABLE  31 MM DE LONGITUD X 6 MM DE ANCHO X 0.38 MM DE GROSOR, PARA SIERRA SAGITAL, ESTERIL</v>
          </cell>
          <cell r="D16724" t="str">
            <v>UD</v>
          </cell>
          <cell r="F16724" t="str">
            <v>2219</v>
          </cell>
        </row>
        <row r="16725">
          <cell r="A16725">
            <v>272018163</v>
          </cell>
          <cell r="B16725" t="str">
            <v>HOJA DE SIERRA DE ACERO INOXIDABLE  31 MM DE LONGITUD X 10 MM DE ANCHO  X 0.38 MM DE GROSOR , PARA SIERRA SAGITAL, ESTERIL</v>
          </cell>
          <cell r="D16725" t="str">
            <v>UD</v>
          </cell>
          <cell r="F16725" t="str">
            <v>2219</v>
          </cell>
        </row>
        <row r="16726">
          <cell r="A16726">
            <v>272018164</v>
          </cell>
          <cell r="B16726" t="str">
            <v>HOJA DE SIERRA 6.0 X 4.0 X 0.4 MM, PARA SIERRA SAGITAL, ESTERIL</v>
          </cell>
          <cell r="D16726" t="str">
            <v>UD</v>
          </cell>
          <cell r="F16726" t="str">
            <v>2219</v>
          </cell>
        </row>
        <row r="16727">
          <cell r="A16727">
            <v>272018165</v>
          </cell>
          <cell r="B16727" t="str">
            <v>HOJA DE SIERRA 9.0 X 5.5 X 0.4 MM, CON ANGULACION DE 90 GRADOS  PARA SIERRA SAGITAL, ESTERIL</v>
          </cell>
          <cell r="D16727" t="str">
            <v>UD</v>
          </cell>
          <cell r="F16727" t="str">
            <v>2219</v>
          </cell>
        </row>
        <row r="16728">
          <cell r="A16728">
            <v>272018166</v>
          </cell>
          <cell r="B16728" t="str">
            <v>HOJA DE SIERRA 15.5 X 14 X 0.4 MM, CON ANGULACION DE 90 GRADOS  PARA SIERRA SAGITAL, ESTERIL</v>
          </cell>
          <cell r="D16728" t="str">
            <v>UD</v>
          </cell>
          <cell r="F16728" t="str">
            <v>2219</v>
          </cell>
        </row>
        <row r="16729">
          <cell r="A16729">
            <v>272018167</v>
          </cell>
          <cell r="B16729" t="str">
            <v>HOJA DE SIERRA 18.5 X 5.5 X 0.4 MM, PARA SIERRA SAGITAL, ESTERIL</v>
          </cell>
          <cell r="D16729" t="str">
            <v>UD</v>
          </cell>
          <cell r="F16729" t="str">
            <v>2219</v>
          </cell>
        </row>
        <row r="16730">
          <cell r="A16730">
            <v>272018168</v>
          </cell>
          <cell r="B16730" t="str">
            <v>HOJA DE SIERRA 18.5 X 10 X 0.4 MM, PARA SIERRA SAGITAL, ESTERIL</v>
          </cell>
          <cell r="D16730" t="str">
            <v>UD</v>
          </cell>
          <cell r="F16730" t="str">
            <v>2219</v>
          </cell>
        </row>
        <row r="16731">
          <cell r="A16731">
            <v>272018169</v>
          </cell>
          <cell r="B16731" t="str">
            <v>HOJA DE SIERRA 25.5 X 4.5 X 0.4 MM, PARA SIERRA SAGITAL, ESTERIL</v>
          </cell>
          <cell r="D16731" t="str">
            <v>UD</v>
          </cell>
          <cell r="F16731" t="str">
            <v>2219</v>
          </cell>
        </row>
        <row r="16732">
          <cell r="A16732">
            <v>272018170</v>
          </cell>
          <cell r="B16732" t="str">
            <v>HOJA DE SIERRA 25.5 X 5.5 X 0.4 MM, PARA SIERRA SAGITAL, ESTERIL</v>
          </cell>
          <cell r="D16732" t="str">
            <v>UD</v>
          </cell>
          <cell r="F16732" t="str">
            <v>2219</v>
          </cell>
        </row>
        <row r="16733">
          <cell r="A16733">
            <v>272018171</v>
          </cell>
          <cell r="B16733" t="str">
            <v>HOJA DE SIERRA 25.5 X 9.5 X 0.4 MM, PARA SIERRA SAGITAL, ESTERIL</v>
          </cell>
          <cell r="D16733" t="str">
            <v>UD</v>
          </cell>
          <cell r="F16733" t="str">
            <v>2219</v>
          </cell>
        </row>
        <row r="16734">
          <cell r="A16734">
            <v>272018172</v>
          </cell>
          <cell r="B16734" t="str">
            <v>HOJA DE SIERRA 25 X 9.5 X 0.4 MM, PARA SIERRA SAGITAL, ESTERIL</v>
          </cell>
          <cell r="D16734" t="str">
            <v>UD</v>
          </cell>
          <cell r="F16734" t="str">
            <v>2219</v>
          </cell>
        </row>
        <row r="16735">
          <cell r="A16735">
            <v>272018173</v>
          </cell>
          <cell r="B16735" t="str">
            <v>HOJA DE SIERRA 25.5 X 9.5 X 0.4 MM, PARA SIERRA SAGITAL, ESTERIL</v>
          </cell>
          <cell r="D16735" t="str">
            <v>UD</v>
          </cell>
          <cell r="F16735" t="str">
            <v>2219</v>
          </cell>
        </row>
        <row r="16736">
          <cell r="A16736">
            <v>272018174</v>
          </cell>
          <cell r="B16736" t="str">
            <v>HOJA DE SIERRA 25.5 X 14 X 0.4 MM, PARA SIERRA SAGITAL, ESTERIL</v>
          </cell>
          <cell r="D16736" t="str">
            <v>UD</v>
          </cell>
          <cell r="F16736" t="str">
            <v>2219</v>
          </cell>
        </row>
        <row r="16737">
          <cell r="A16737">
            <v>272018175</v>
          </cell>
          <cell r="B16737" t="str">
            <v>HOJA DE SIERRA 25.5 X 19.5 X 0.4 MM, PARA SIERRA SAGITAL, ESTERIL</v>
          </cell>
          <cell r="D16737" t="str">
            <v>UD</v>
          </cell>
          <cell r="F16737" t="str">
            <v>2219</v>
          </cell>
        </row>
        <row r="16738">
          <cell r="A16738">
            <v>272018176</v>
          </cell>
          <cell r="B16738" t="str">
            <v>HOJA DE SIERRA 25.5 X 9.5 X 0.6 MM, PARA SIERRA SAGITAL, ESTERIL</v>
          </cell>
          <cell r="D16738" t="str">
            <v>UD</v>
          </cell>
          <cell r="F16738" t="str">
            <v>2219</v>
          </cell>
        </row>
        <row r="16739">
          <cell r="A16739">
            <v>272018177</v>
          </cell>
          <cell r="B16739" t="str">
            <v>HOJA DE SIERRA 31 X 9.0 X 0.4 MM, PARA SIERRA SAGITAL, ESTERIL</v>
          </cell>
          <cell r="D16739" t="str">
            <v>UD</v>
          </cell>
          <cell r="F16739" t="str">
            <v>2219</v>
          </cell>
        </row>
        <row r="16740">
          <cell r="A16740">
            <v>272018178</v>
          </cell>
          <cell r="B16740" t="str">
            <v>HOJA DE SIERRA 34 X 0.4 X 0.4 MM, PARA SIERRA SAGITAL, ESTERIL</v>
          </cell>
          <cell r="D16740" t="str">
            <v>UD</v>
          </cell>
          <cell r="F16740" t="str">
            <v>2219</v>
          </cell>
        </row>
        <row r="16741">
          <cell r="A16741">
            <v>272018179</v>
          </cell>
          <cell r="B16741" t="str">
            <v>HOJA DE SIERRA 34 X 6.0 X 0.4 MM, PARA SIERRA SAGITAL, ESTERIL</v>
          </cell>
          <cell r="D16741" t="str">
            <v>UD</v>
          </cell>
          <cell r="F16741" t="str">
            <v>2219</v>
          </cell>
        </row>
        <row r="16742">
          <cell r="A16742">
            <v>272018180</v>
          </cell>
          <cell r="B16742" t="str">
            <v>HOJA DE SIERRA 41 X 9.5 X 0.4 MM, PARA SIERRA SAGITAL, ESTERIL</v>
          </cell>
          <cell r="D16742" t="str">
            <v>UD</v>
          </cell>
          <cell r="F16742" t="str">
            <v>2219</v>
          </cell>
        </row>
        <row r="16743">
          <cell r="A16743">
            <v>272018181</v>
          </cell>
          <cell r="B16743" t="str">
            <v>HOJA DE SIERRA 41 X 14 X 0.4 MM, PARA SIERRA SAGITAL, ESTERIL</v>
          </cell>
          <cell r="D16743" t="str">
            <v>UD</v>
          </cell>
          <cell r="F16743" t="str">
            <v>2219</v>
          </cell>
        </row>
        <row r="16744">
          <cell r="A16744">
            <v>272018182</v>
          </cell>
          <cell r="B16744" t="str">
            <v>HOJA DE SIERRA 41 X 19.5 X 0.4 MM, PARA SIERRA SAGITAL, ESTERIL</v>
          </cell>
          <cell r="D16744" t="str">
            <v>UD</v>
          </cell>
          <cell r="F16744" t="str">
            <v>2219</v>
          </cell>
        </row>
        <row r="16745">
          <cell r="A16745">
            <v>272018183</v>
          </cell>
          <cell r="B16745" t="str">
            <v>ALICATE DE PRESION DE 18CM DE LONGITUD MATERIAL ACERO INOXIDABLE LIVIANO PUNTA CON ESTRIAS CON PASIVACION</v>
          </cell>
          <cell r="D16745" t="str">
            <v>UD</v>
          </cell>
          <cell r="F16745" t="str">
            <v>2219</v>
          </cell>
        </row>
        <row r="16746">
          <cell r="A16746">
            <v>272018184</v>
          </cell>
          <cell r="B16746" t="str">
            <v>ALICATE PARA CORTAR ALAMBRE DE 18CM DE LONGITUD MATERIAL ACERO INOXIDABLE LIVIANO CON TRIPLE ARTICULACION LIVIANO DE ACERO OPACO, MANGO DORADO</v>
          </cell>
          <cell r="D16746" t="str">
            <v>UD</v>
          </cell>
          <cell r="F16746" t="str">
            <v>2219</v>
          </cell>
        </row>
        <row r="16747">
          <cell r="A16747">
            <v>272018185</v>
          </cell>
          <cell r="B16747" t="str">
            <v>BROCA DE 1.8MM DIAMETRO, CON MARCAS, 110/85MM LONGITUD, DE DOS ARISTAS DE CORTE, DE ANCLAJE RAPIDO MATERIAL: ACERO INOXIDABLE</v>
          </cell>
          <cell r="D16747" t="str">
            <v>UD</v>
          </cell>
          <cell r="F16747" t="str">
            <v>2219</v>
          </cell>
        </row>
        <row r="16748">
          <cell r="A16748">
            <v>272018186</v>
          </cell>
          <cell r="B16748" t="str">
            <v>BROCA DE 2.0MM DIAMETRO, CON MARCAS, 110/85MM LONGITUD, DE DOS ARISTAS DE CORTE, DE ANCLAJE RAPIDO MATERIAL: ACERO INOXIDABLE</v>
          </cell>
          <cell r="D16748" t="str">
            <v>UD</v>
          </cell>
          <cell r="F16748" t="str">
            <v>2219</v>
          </cell>
        </row>
        <row r="16749">
          <cell r="A16749">
            <v>272018187</v>
          </cell>
          <cell r="B16749" t="str">
            <v>BROCA DE 2.5MM DIAMETRO, 110/85MM LONGITUD, DE  DOS ARISTAS DE CORTE, DE ANCLAJE RAPIDO, MATERIAL: ACERO INOXIDABLE</v>
          </cell>
          <cell r="D16749" t="str">
            <v>UD</v>
          </cell>
          <cell r="F16749" t="str">
            <v>2219</v>
          </cell>
        </row>
        <row r="16750">
          <cell r="A16750">
            <v>272018188</v>
          </cell>
          <cell r="B16750" t="str">
            <v>BROCA DE 2.7MM DIAMETRO, 100/75MM LONGITUD, DE  DOS ARISTAS DE CORTE, DE ANCLAJE RAPIDO, MATERIAL: ACERO INOXIDABLE</v>
          </cell>
          <cell r="D16750" t="str">
            <v>UD</v>
          </cell>
          <cell r="F16750" t="str">
            <v>2219</v>
          </cell>
        </row>
        <row r="16751">
          <cell r="A16751">
            <v>272018189</v>
          </cell>
          <cell r="B16751" t="str">
            <v>BROCA LCP DE 2.8MM DIAMETRO, 165MM LONGITUD, DE  DOS ARISTAS DE CORTE, DE ANCLAJE RAPIDO, MATERIAL: ACERO INOXIDABLE</v>
          </cell>
          <cell r="D16751" t="str">
            <v>UD</v>
          </cell>
          <cell r="F16751" t="str">
            <v>2219</v>
          </cell>
        </row>
        <row r="16752">
          <cell r="A16752">
            <v>272018190</v>
          </cell>
          <cell r="B16752" t="str">
            <v>BROCA DE 3.2MM DIAMETRO, 145/120MM LONGITUD, DE  DOS ARISTAS DE CORTE, DE ANCLAJE RAPIDO, MATERIAL: ACERO INOXIDABLE</v>
          </cell>
          <cell r="D16752" t="str">
            <v>UD</v>
          </cell>
          <cell r="F16752" t="str">
            <v>2219</v>
          </cell>
        </row>
        <row r="16753">
          <cell r="A16753">
            <v>272018191</v>
          </cell>
          <cell r="B16753" t="str">
            <v>BROCA DE 3.2/1.75MM DIAMETRO, 170/140MM LONGITUD, DE  CUATRO ARISTAS DE CORTE, DE ANCLAJE RAPIDO, MATERIAL: ACERO INOXIDABLE</v>
          </cell>
          <cell r="D16753" t="str">
            <v>UD</v>
          </cell>
          <cell r="F16753" t="str">
            <v>2219</v>
          </cell>
        </row>
        <row r="16754">
          <cell r="A16754">
            <v>272018192</v>
          </cell>
          <cell r="B16754" t="str">
            <v>BROCA DE 4.0MM DIAMETRO, 197/172MM LONGITUD, DE  DOS ARISTAS DE CORTE, DE ANCLAJE RAPIDO, MATERIAL: ACERO INOXIDABLE</v>
          </cell>
          <cell r="D16754" t="str">
            <v>UD</v>
          </cell>
          <cell r="F16754" t="str">
            <v>2219</v>
          </cell>
        </row>
        <row r="16755">
          <cell r="A16755">
            <v>272018193</v>
          </cell>
          <cell r="B16755" t="str">
            <v>BROCA DE 4.5MM DIAMETRO, 145/120MM LONGITUD, DE  DOS ARISTAS DE CORTE, DE ANCLAJE RAPIDO, MATERIAL: ACERO INOXIDABLE</v>
          </cell>
          <cell r="D16755" t="str">
            <v>UD</v>
          </cell>
          <cell r="F16755" t="str">
            <v>2219</v>
          </cell>
        </row>
        <row r="16756">
          <cell r="A16756">
            <v>272018194</v>
          </cell>
          <cell r="B16756" t="str">
            <v>FRESA ESFERICA DE 1.0MM DIAMETRO, CON ADAPTADOR LARGO, MATERIAL: ACERO INOXIDABLE, ESTERIL</v>
          </cell>
          <cell r="D16756" t="str">
            <v>UD</v>
          </cell>
          <cell r="F16756" t="str">
            <v>2219</v>
          </cell>
        </row>
        <row r="16757">
          <cell r="A16757">
            <v>272018195</v>
          </cell>
          <cell r="B16757" t="str">
            <v>FRESA ESFERICA DE 1.0MM DIAMETRO, CON ADAPTADOR MEDIANO, MATERIAL: ACERO INOXIDABLE,  ESTERIL</v>
          </cell>
          <cell r="D16757" t="str">
            <v>UD</v>
          </cell>
          <cell r="F16757" t="str">
            <v>2219</v>
          </cell>
        </row>
        <row r="16758">
          <cell r="A16758">
            <v>272018196</v>
          </cell>
          <cell r="B16758" t="str">
            <v>FRESA ESFERICA DE 1.0MM DIAMETRO, CON ADAPTADOR PEQUEÑO, MATERIAL: ACERO INOXIDABLE, ESTERIL</v>
          </cell>
          <cell r="D16758" t="str">
            <v>UD</v>
          </cell>
          <cell r="F16758" t="str">
            <v>2219</v>
          </cell>
        </row>
        <row r="16759">
          <cell r="A16759">
            <v>272018197</v>
          </cell>
          <cell r="B16759" t="str">
            <v>FRESA ESFERICA DE 1.5MM DIAMETRO, CON ADAPTADOR LARGO, MATERIAL: ACERO INOXIDABLE, ESTERIL</v>
          </cell>
          <cell r="D16759" t="str">
            <v>UD</v>
          </cell>
          <cell r="F16759" t="str">
            <v>2219</v>
          </cell>
        </row>
        <row r="16760">
          <cell r="A16760">
            <v>272018198</v>
          </cell>
          <cell r="B16760" t="str">
            <v>FRESA ESFERICA DE 1.5MM DIAMETRO, CON ADAPTADOR MEDIANO, ESTERIL</v>
          </cell>
          <cell r="D16760" t="str">
            <v>UD</v>
          </cell>
          <cell r="F16760" t="str">
            <v>2219</v>
          </cell>
        </row>
        <row r="16761">
          <cell r="A16761">
            <v>272018199</v>
          </cell>
          <cell r="B16761" t="str">
            <v>FRESA ESFERICA DE 1.5MM DIAMETRO, CON ADAPTADOR PEQUEÑO, MATERIAL: ACERO INOXIDABLE, ESTERIL</v>
          </cell>
          <cell r="D16761" t="str">
            <v>UD</v>
          </cell>
          <cell r="F16761" t="str">
            <v>2219</v>
          </cell>
        </row>
        <row r="16762">
          <cell r="A16762">
            <v>272018200</v>
          </cell>
          <cell r="B16762" t="str">
            <v>FRESA ESFERICA DE 2.0MM DIAMETRO, CON ADAPTADOR LARGO, MATERIAL: ACERO INOXIDABLE, ESTERIL</v>
          </cell>
          <cell r="D16762" t="str">
            <v>UD</v>
          </cell>
          <cell r="F16762" t="str">
            <v>2219</v>
          </cell>
        </row>
        <row r="16763">
          <cell r="A16763">
            <v>272018201</v>
          </cell>
          <cell r="B16763" t="str">
            <v>FRESA ESFERICA DE 2.0MM DIAMETRO, CON ADAPTADOR MEDIANO, MATERIAL: ACERO INOXIDABLE, ESTERIL</v>
          </cell>
          <cell r="D16763" t="str">
            <v>UD</v>
          </cell>
          <cell r="F16763" t="str">
            <v>2219</v>
          </cell>
        </row>
        <row r="16764">
          <cell r="A16764">
            <v>272018202</v>
          </cell>
          <cell r="B16764" t="str">
            <v>FRESA ESFERICA DE 2.0MM DIAMETRO, CON ADAPTADOR PEQUEÑO, MATERIAL: ACERO INOXIDABLE, ESTERIL</v>
          </cell>
          <cell r="D16764" t="str">
            <v>UD</v>
          </cell>
          <cell r="F16764" t="str">
            <v>2219</v>
          </cell>
        </row>
        <row r="16765">
          <cell r="A16765">
            <v>272018203</v>
          </cell>
          <cell r="B16765" t="str">
            <v>FRESA ESFERICA DE 2.5MM DIAMETRO, CON ADAPTADOR LARGO, MATERIAL: ACERO INOXIDABLE, ESTERIL</v>
          </cell>
          <cell r="D16765" t="str">
            <v>UD</v>
          </cell>
          <cell r="F16765" t="str">
            <v>2219</v>
          </cell>
        </row>
        <row r="16766">
          <cell r="A16766">
            <v>272018204</v>
          </cell>
          <cell r="B16766" t="str">
            <v>FRESA ESFERICA DE 2.5MM DIAMETRO, CON ADAPTADOR MEDIANO, MATERIAL: ACERO INOXIDABLE, ESTERIL</v>
          </cell>
          <cell r="D16766" t="str">
            <v>UD</v>
          </cell>
          <cell r="F16766" t="str">
            <v>2219</v>
          </cell>
        </row>
        <row r="16767">
          <cell r="A16767">
            <v>272018205</v>
          </cell>
          <cell r="B16767" t="str">
            <v>FRESA ESFERICA DE 2.5MM DIAMETRO, CON ADAPTADOR PEQUEÑO, MATERIAL: ACERO INOXIDABLE, ESTERIL</v>
          </cell>
          <cell r="D16767" t="str">
            <v>UD</v>
          </cell>
          <cell r="F16767" t="str">
            <v>2219</v>
          </cell>
        </row>
        <row r="16768">
          <cell r="A16768">
            <v>272018206</v>
          </cell>
          <cell r="B16768" t="str">
            <v>FRESA ESFERICA DE 3.0MM DIAMETRO, CON ADAPTADOR LARGO, MATERIAL: ACERO INOXIDABLE, ESTERIL</v>
          </cell>
          <cell r="D16768" t="str">
            <v>UD</v>
          </cell>
          <cell r="F16768" t="str">
            <v>2219</v>
          </cell>
        </row>
        <row r="16769">
          <cell r="A16769">
            <v>272018207</v>
          </cell>
          <cell r="B16769" t="str">
            <v>FRESA ESFERICA DE 3.0MM DIAMETRO, CON ADAPTADOR MEDIANO, MATERIAL: ACERO INOXIDABLE, ESTERIL</v>
          </cell>
          <cell r="D16769" t="str">
            <v>UD</v>
          </cell>
          <cell r="F16769" t="str">
            <v>2219</v>
          </cell>
        </row>
        <row r="16770">
          <cell r="A16770">
            <v>272018208</v>
          </cell>
          <cell r="B16770" t="str">
            <v>FRESA ESFERICA DE 3.0MM DIAMETRO, CON ADAPTADOR PEQUEÑO, MATERIAL: ACERO INOXIDABLE, ESTERIL</v>
          </cell>
          <cell r="D16770" t="str">
            <v>UD</v>
          </cell>
          <cell r="F16770" t="str">
            <v>2219</v>
          </cell>
        </row>
        <row r="16771">
          <cell r="A16771">
            <v>272018209</v>
          </cell>
          <cell r="B16771" t="str">
            <v>FRESA ESFERICA DE 4.0MM DIAMETRO, CON ADAPTADOR LARGO, MATERIAL: ACERO INOXIDABLE, ESTERIL</v>
          </cell>
          <cell r="D16771" t="str">
            <v>UD</v>
          </cell>
          <cell r="F16771" t="str">
            <v>2219</v>
          </cell>
        </row>
        <row r="16772">
          <cell r="A16772">
            <v>272018210</v>
          </cell>
          <cell r="B16772" t="str">
            <v>FRESA ESFERICA DE 4.0MM DIAMETRO, CON ADAPTADOR MEDIANO, MATERIAL: ACERO INOXIDABLE, ESTERIL</v>
          </cell>
          <cell r="D16772" t="str">
            <v>UD</v>
          </cell>
          <cell r="F16772" t="str">
            <v>2219</v>
          </cell>
        </row>
        <row r="16773">
          <cell r="A16773">
            <v>272018211</v>
          </cell>
          <cell r="B16773" t="str">
            <v>FRESA ESFERICA DE 4.0MM DIAMETRO, CON ADAPTADOR PEQUEÑO, MATERIAL: ACERO INOXIDABLE, ESTERIL</v>
          </cell>
          <cell r="D16773" t="str">
            <v>UD</v>
          </cell>
          <cell r="F16773" t="str">
            <v>2219</v>
          </cell>
        </row>
        <row r="16774">
          <cell r="A16774">
            <v>272018212</v>
          </cell>
          <cell r="B16774" t="str">
            <v>FRESA ESFERICA DE 5.0MM DIAMETRO, CON ADAPTADOR LARGO, MATERIAL: ACERO INOXIDABLE, ESTERIL</v>
          </cell>
          <cell r="D16774" t="str">
            <v>UD</v>
          </cell>
          <cell r="F16774" t="str">
            <v>2219</v>
          </cell>
        </row>
        <row r="16775">
          <cell r="A16775">
            <v>272018213</v>
          </cell>
          <cell r="B16775" t="str">
            <v>FRESA ESFERICA DE 5.0MM DIAMETRO, CON ADAPTADOR MEDIANO, MATERIAL: ACERO INOXIDABLE, ESTERIL</v>
          </cell>
          <cell r="D16775" t="str">
            <v>UD</v>
          </cell>
          <cell r="F16775" t="str">
            <v>2219</v>
          </cell>
        </row>
        <row r="16776">
          <cell r="A16776">
            <v>272018214</v>
          </cell>
          <cell r="B16776" t="str">
            <v>FRESA ESFERICA DE 5.0MM DIAMETRO, CON ADAPTADOR PEQUEÑO, MATERIAL: ACERO INOXIDABLE, ESTERIL</v>
          </cell>
          <cell r="D16776" t="str">
            <v>UD</v>
          </cell>
          <cell r="F16776" t="str">
            <v>2219</v>
          </cell>
        </row>
        <row r="16777">
          <cell r="A16777">
            <v>272018215</v>
          </cell>
          <cell r="B16777" t="str">
            <v>FRESA ESFERICA DE 6.5MM DIAMETRO, CON ADAPTADOR LARGO, MATERIAL: ACERO INOXIDABLE, ESTERIL</v>
          </cell>
          <cell r="D16777" t="str">
            <v>UD</v>
          </cell>
          <cell r="F16777" t="str">
            <v>2219</v>
          </cell>
        </row>
        <row r="16778">
          <cell r="A16778">
            <v>272018216</v>
          </cell>
          <cell r="B16778" t="str">
            <v>FRESA ESFERICA DE 6.5MM DIAMETRO, CON ADAPTADOR MEDIANO, MATERIAL: ACERO INOXIDABLE, ESTERIL</v>
          </cell>
          <cell r="D16778" t="str">
            <v>UD</v>
          </cell>
          <cell r="F16778" t="str">
            <v>2219</v>
          </cell>
        </row>
        <row r="16779">
          <cell r="A16779">
            <v>272018217</v>
          </cell>
          <cell r="B16779" t="str">
            <v>FRESA ESFERICA DE 6.5MM DIAMETRO, CON ADAPTADOR PEQUEÑO, MATERIAL: ACERO INOXIDABLE, ESTERIL</v>
          </cell>
          <cell r="D16779" t="str">
            <v>UD</v>
          </cell>
          <cell r="F16779" t="str">
            <v>2219</v>
          </cell>
        </row>
        <row r="16780">
          <cell r="A16780">
            <v>272018218</v>
          </cell>
          <cell r="B16780" t="str">
            <v>FRESA ESFERICA DE 8.0MM DIAMETRO, CON ADAPTADOR LARGO, MATERIAL: ACERO INOXIDABLE, ESTERIL</v>
          </cell>
          <cell r="D16780" t="str">
            <v>UD</v>
          </cell>
          <cell r="F16780" t="str">
            <v>2219</v>
          </cell>
        </row>
        <row r="16781">
          <cell r="A16781">
            <v>272018219</v>
          </cell>
          <cell r="B16781" t="str">
            <v>FRESA ESFERICA DE 8.0MM DIAMETRO, CON ADAPTADOR MEDIANO, MATERIAL: ACERO INOXIDABLE, ESTERIL</v>
          </cell>
          <cell r="D16781" t="str">
            <v>UD</v>
          </cell>
          <cell r="F16781" t="str">
            <v>2219</v>
          </cell>
        </row>
        <row r="16782">
          <cell r="A16782">
            <v>272018220</v>
          </cell>
          <cell r="B16782" t="str">
            <v>FRESA ESFERICA DE 8.0MM DIAMETRO, CON ADAPTADOR PEQUEÑO, MATERIAL: ACERO INOXIDABLE, ESTERIL</v>
          </cell>
          <cell r="D16782" t="str">
            <v>UD</v>
          </cell>
          <cell r="F16782" t="str">
            <v>2219</v>
          </cell>
        </row>
        <row r="16783">
          <cell r="A16783">
            <v>272018221</v>
          </cell>
          <cell r="B16783" t="str">
            <v>HOJA DE SIERRA 30/15 X 10 X 0.4/0.3 MM, PARA SIERRA OSCILANTE, ESTERIL</v>
          </cell>
          <cell r="D16783" t="str">
            <v>UD</v>
          </cell>
          <cell r="F16783" t="str">
            <v>2219</v>
          </cell>
        </row>
        <row r="16784">
          <cell r="A16784">
            <v>272018222</v>
          </cell>
          <cell r="B16784" t="str">
            <v>HOJA DE SIERRA 30/15 X 6.0 X 0.4/0.3 MM, PARA SIERRA OSCILANTE, ESTERIL</v>
          </cell>
          <cell r="D16784" t="str">
            <v>UD</v>
          </cell>
          <cell r="F16784" t="str">
            <v>2219</v>
          </cell>
        </row>
        <row r="16785">
          <cell r="A16785">
            <v>272018223</v>
          </cell>
          <cell r="B16785" t="str">
            <v>HOJA DE SIERRA 30/15 X 16 X 0.4/0.3 MM, PARA SIERRA OSCILANTE, ESTERIL</v>
          </cell>
          <cell r="D16785" t="str">
            <v>UD</v>
          </cell>
          <cell r="F16785" t="str">
            <v>2219</v>
          </cell>
        </row>
        <row r="16786">
          <cell r="A16786">
            <v>272018224</v>
          </cell>
          <cell r="B16786" t="str">
            <v>HOJA DE SIERRA 33/18 X 4.0 X 0.4/0.3 MM, PARA SIERRA OSCILANTE, ESTERIL</v>
          </cell>
          <cell r="D16786" t="str">
            <v>UD</v>
          </cell>
          <cell r="F16786" t="str">
            <v>2219</v>
          </cell>
        </row>
        <row r="16787">
          <cell r="A16787">
            <v>272018225</v>
          </cell>
          <cell r="B16787" t="str">
            <v>HOJA DE SIERRA 37/22 X 8.0 X 0.4/0.3 MM, PARA SIERRA OSCILANTE, ESTERIL</v>
          </cell>
          <cell r="D16787" t="str">
            <v>UD</v>
          </cell>
          <cell r="F16787" t="str">
            <v>2219</v>
          </cell>
        </row>
        <row r="16788">
          <cell r="A16788">
            <v>272018226</v>
          </cell>
          <cell r="B16788" t="str">
            <v>HOJA DE SIERRA 37/22 X 12 X 0.4/0.3 MM, PARA SIERRA OSCILANTE, ESTERIL</v>
          </cell>
          <cell r="D16788" t="str">
            <v>UD</v>
          </cell>
          <cell r="F16788" t="str">
            <v>2219</v>
          </cell>
        </row>
        <row r="16789">
          <cell r="A16789">
            <v>272018227</v>
          </cell>
          <cell r="B16789" t="str">
            <v>HOJA DE SIERRA 42/27 X 6.0 X 0.6/0.4 MM, PARA SIERRA OSCILANTE, ESTERIL</v>
          </cell>
          <cell r="D16789" t="str">
            <v>UD</v>
          </cell>
          <cell r="F16789" t="str">
            <v>2219</v>
          </cell>
        </row>
        <row r="16790">
          <cell r="A16790">
            <v>272018228</v>
          </cell>
          <cell r="B16790" t="str">
            <v>HOJA DE SIERRA 42/27 X 10 X 0.6/0.4 MM, PARA SIERRA OSCILANTE, ESTERIL</v>
          </cell>
          <cell r="D16790" t="str">
            <v>UD</v>
          </cell>
          <cell r="F16790" t="str">
            <v>2219</v>
          </cell>
        </row>
        <row r="16791">
          <cell r="A16791">
            <v>272018229</v>
          </cell>
          <cell r="B16791" t="str">
            <v>HOJA DE SIERRA 42/27 X 14 X 0.6/0.4 MM, PARA SIERRA OSCILANTE, ESTERIL</v>
          </cell>
          <cell r="D16791" t="str">
            <v>UD</v>
          </cell>
          <cell r="F16791" t="str">
            <v>2219</v>
          </cell>
        </row>
        <row r="16792">
          <cell r="A16792">
            <v>272018230</v>
          </cell>
          <cell r="B16792" t="str">
            <v>HOJA DE SIERRA 46/25 X 6.0 X 0.6/0.4 MM, PARA SIERRA OSCILANTE CON ANCLAJE AO.ASIF, ESTERIL</v>
          </cell>
          <cell r="D16792" t="str">
            <v>UD</v>
          </cell>
          <cell r="F16792" t="str">
            <v>2219</v>
          </cell>
        </row>
        <row r="16793">
          <cell r="A16793">
            <v>272018231</v>
          </cell>
          <cell r="B16793" t="str">
            <v>HOJA DE SIERRA 46/25 X 10 X 0.6/0.4 MM, PARA SIERRA OSCILANTE CON ANCLAJE AO.ASIF, ESTERIL</v>
          </cell>
          <cell r="D16793" t="str">
            <v>UD</v>
          </cell>
          <cell r="F16793" t="str">
            <v>2219</v>
          </cell>
        </row>
        <row r="16794">
          <cell r="A16794">
            <v>272018232</v>
          </cell>
          <cell r="B16794" t="str">
            <v>HOJA DE SIERRA 46/25 X 14 X 0.6/0.4 MM, PARA SIERRA OSCILANTE CON ANCLAJE AO.ASIF, ESTERIL</v>
          </cell>
          <cell r="D16794" t="str">
            <v>UD</v>
          </cell>
          <cell r="F16794" t="str">
            <v>2219</v>
          </cell>
        </row>
        <row r="16795">
          <cell r="A16795">
            <v>272018233</v>
          </cell>
          <cell r="B16795" t="str">
            <v>HOJA DE SIERRA 46/31 X 6.0 X 0.4/0.3 MM, PARA SIERRA OSCILANTE, ESTERIL</v>
          </cell>
          <cell r="D16795" t="str">
            <v>UD</v>
          </cell>
          <cell r="F16795" t="str">
            <v>2219</v>
          </cell>
        </row>
        <row r="16796">
          <cell r="A16796">
            <v>272018234</v>
          </cell>
          <cell r="B16796" t="str">
            <v>HOJA DE SIERRA 46/31 X 10 X 0.4/0.3 MM, PARA SIERRA OSCILANTE, ESTERIL</v>
          </cell>
          <cell r="D16796" t="str">
            <v>UD</v>
          </cell>
          <cell r="F16796" t="str">
            <v>2219</v>
          </cell>
        </row>
        <row r="16797">
          <cell r="A16797">
            <v>272018235</v>
          </cell>
          <cell r="B16797" t="str">
            <v>HOJA DE SIERRA 65/50 X 10 X 0.6/0.4 MM, PARA SIERRA OSCILANTE, ESTERIL</v>
          </cell>
          <cell r="D16797" t="str">
            <v>UD</v>
          </cell>
          <cell r="F16797" t="str">
            <v>2219</v>
          </cell>
        </row>
        <row r="16798">
          <cell r="A16798">
            <v>272018236</v>
          </cell>
          <cell r="B16798" t="str">
            <v>HOJA DE SIERRA 65/50 X 14 X 0.6/0.4 MM, PARA SIERRA OSCILANTE, ESTERIL</v>
          </cell>
          <cell r="D16798" t="str">
            <v>UD</v>
          </cell>
          <cell r="F16798" t="str">
            <v>2219</v>
          </cell>
        </row>
        <row r="16799">
          <cell r="A16799">
            <v>272018237</v>
          </cell>
          <cell r="B16799" t="str">
            <v>HOJA DE SIERRA 65/50 X 20 X 0.6/0.4 MM, PARA SIERRA OSCILANTE, ESTERIL</v>
          </cell>
          <cell r="D16799" t="str">
            <v>UD</v>
          </cell>
          <cell r="F16799" t="str">
            <v>2219</v>
          </cell>
        </row>
        <row r="16800">
          <cell r="A16800">
            <v>272018238</v>
          </cell>
          <cell r="B16800" t="str">
            <v>HOJA DE SIERRA 65/50 X 27 X 0.6/0.4 MM, PARA SIERRA OSCILANTE, ESTERIL</v>
          </cell>
          <cell r="D16800" t="str">
            <v>UD</v>
          </cell>
          <cell r="F16800" t="str">
            <v>2219</v>
          </cell>
        </row>
        <row r="16801">
          <cell r="A16801">
            <v>272018239</v>
          </cell>
          <cell r="B16801" t="str">
            <v>HOJA DE SIERRA 70/49 X 10 X 0.6/0.4 MM, PARA SIERRA OSCILANTE CON ANCLAJE AO.ASIF, ESTERIL</v>
          </cell>
          <cell r="D16801" t="str">
            <v>UD</v>
          </cell>
          <cell r="F16801" t="str">
            <v>2219</v>
          </cell>
        </row>
        <row r="16802">
          <cell r="A16802">
            <v>272018240</v>
          </cell>
          <cell r="B16802" t="str">
            <v>HOJA DE SIERRA 70/49 X 14 X 0.6/0.4 MM, PARA SIERRA OSCILANTE CON ANCLAJE AO.ASIF, ESTERIL</v>
          </cell>
          <cell r="D16802" t="str">
            <v>UD</v>
          </cell>
          <cell r="F16802" t="str">
            <v>2219</v>
          </cell>
        </row>
        <row r="16803">
          <cell r="A16803">
            <v>272018241</v>
          </cell>
          <cell r="B16803" t="str">
            <v>HOJA DE SIERRA 70/49 X 20 X 0.6/0.4 MM, PARA SIERRA OSCILANTE CON ANCLAJE AO.ASIF, ESTERIL</v>
          </cell>
          <cell r="D16803" t="str">
            <v>UD</v>
          </cell>
          <cell r="F16803" t="str">
            <v>2219</v>
          </cell>
        </row>
        <row r="16804">
          <cell r="A16804">
            <v>272018242</v>
          </cell>
          <cell r="B16804" t="str">
            <v>HOJA DE SIERRA 70/49 X 27 X 0.6/0.4 MM, PARA SIERRA OSCILANTE CON ANCLAJE AO.ASIF, ESTERIL</v>
          </cell>
          <cell r="D16804" t="str">
            <v>UD</v>
          </cell>
          <cell r="F16804" t="str">
            <v>2219</v>
          </cell>
        </row>
        <row r="16805">
          <cell r="A16805">
            <v>272018243</v>
          </cell>
          <cell r="B16805" t="str">
            <v>HOJA DE SIERRA 90/69 X 18 X 1.0/0.8 MM, PARA SIERRA OSCILANTE CON ANCLAJE AO.ASIF, ESTERIL</v>
          </cell>
          <cell r="D16805" t="str">
            <v>UD</v>
          </cell>
          <cell r="F16805" t="str">
            <v>2219</v>
          </cell>
        </row>
        <row r="16806">
          <cell r="A16806">
            <v>272018244</v>
          </cell>
          <cell r="B16806" t="str">
            <v>HOJA DE SIERRA 90/69 X 18 X 1.2/1.0 MM, PARA SIERRA OSCILANTE CON ANCLAJE AO.ASIF, ESTERIL</v>
          </cell>
          <cell r="D16806" t="str">
            <v>UD</v>
          </cell>
          <cell r="F16806" t="str">
            <v>2219</v>
          </cell>
        </row>
        <row r="16807">
          <cell r="A16807">
            <v>272018245</v>
          </cell>
          <cell r="B16807" t="str">
            <v>HOJA DE SIERRA 90/69 X 27 X 0.8/0.6 MM, PARA SIERRA OSCILANTE CON ANCLAJE AO.ASIF, ESTERIL</v>
          </cell>
          <cell r="D16807" t="str">
            <v>UD</v>
          </cell>
          <cell r="F16807" t="str">
            <v>2219</v>
          </cell>
        </row>
        <row r="16808">
          <cell r="A16808">
            <v>272018246</v>
          </cell>
          <cell r="B16808" t="str">
            <v>HOJA DE SIERRA 90/69 X 27 X 1.0/0.8 MM, PARA SIERRA OSCILANTE CON ANCLAJE AO.ASIF, ESTERIL</v>
          </cell>
          <cell r="D16808" t="str">
            <v>UD</v>
          </cell>
          <cell r="F16808" t="str">
            <v>2219</v>
          </cell>
        </row>
        <row r="16809">
          <cell r="A16809">
            <v>272018247</v>
          </cell>
          <cell r="B16809" t="str">
            <v>HOJA DE SIERRA 90/69 X 27 X 1.2/1.0 MM, PARA SIERRA OSCILANTE CON ANCLAJE AO.ASIF, ESTERIL</v>
          </cell>
          <cell r="D16809" t="str">
            <v>UD</v>
          </cell>
          <cell r="F16809" t="str">
            <v>2219</v>
          </cell>
        </row>
        <row r="16810">
          <cell r="A16810">
            <v>272018248</v>
          </cell>
          <cell r="B16810" t="str">
            <v>HOJA DE SIERRA 90/69 X 50 X 0.8/0.6 MM, PARA SIERRA OSCILANTE CON ANCLAJE AO.ASIF, ESTERIL</v>
          </cell>
          <cell r="D16810" t="str">
            <v>UD</v>
          </cell>
          <cell r="F16810" t="str">
            <v>2219</v>
          </cell>
        </row>
        <row r="16811">
          <cell r="A16811">
            <v>272018249</v>
          </cell>
          <cell r="B16811" t="str">
            <v>ALICATE PARA CORTAR ALAMBRE DE 22CM DE LONGITUD, ACERO INOXIDABLE LIVIANO</v>
          </cell>
          <cell r="D16811" t="str">
            <v>UD</v>
          </cell>
          <cell r="F16811" t="str">
            <v>2219</v>
          </cell>
        </row>
        <row r="16812">
          <cell r="A16812">
            <v>272018250</v>
          </cell>
          <cell r="B16812" t="str">
            <v>JUEGO DE INSTRUMENTAL PARA CIRUGIA ARTROSCOPIA (CANULA PARA ARTROSCOPIA DE HOMBRO)</v>
          </cell>
          <cell r="D16812" t="str">
            <v>UD</v>
          </cell>
          <cell r="F16812" t="str">
            <v>2219</v>
          </cell>
        </row>
        <row r="16813">
          <cell r="A16813">
            <v>272018251</v>
          </cell>
          <cell r="B16813" t="str">
            <v>PINZA BONE RONGEUR (COME HUESO) TRIPLE ARTICULACION.    BOCA DE CORTE DE (2MM X 15 MM)</v>
          </cell>
          <cell r="D16813" t="str">
            <v>UD</v>
          </cell>
          <cell r="F16813" t="str">
            <v>2219</v>
          </cell>
        </row>
        <row r="16814">
          <cell r="A16814">
            <v>272018252</v>
          </cell>
          <cell r="B16814" t="str">
            <v>PINZA BONE RONGEUR (COME HUESO) TRIPLE ARTICULACION.  BOCA DE CORTE DE (7MM X 15 MM)</v>
          </cell>
          <cell r="D16814" t="str">
            <v>UD</v>
          </cell>
          <cell r="F16814" t="str">
            <v>2219</v>
          </cell>
        </row>
        <row r="16815">
          <cell r="A16815">
            <v>272018253</v>
          </cell>
          <cell r="B16815" t="str">
            <v>PINZA BONE RONGEUR (COME HUESO) TRIPLE ARTICULACION     BOCA DE CORTE DE (10MM X 15 MM)</v>
          </cell>
          <cell r="D16815" t="str">
            <v>UD</v>
          </cell>
          <cell r="F16815" t="str">
            <v>2219</v>
          </cell>
        </row>
        <row r="16816">
          <cell r="A16816">
            <v>272018254</v>
          </cell>
          <cell r="B16816" t="str">
            <v>PINZA BONE RONGEUR (COME HUESO) TRIPLE ARTICULACION.     BOCA DE CORTE DE (15MM X 15 MM)</v>
          </cell>
          <cell r="D16816" t="str">
            <v>UD</v>
          </cell>
          <cell r="F16816" t="str">
            <v>2219</v>
          </cell>
        </row>
        <row r="16817">
          <cell r="A16817">
            <v>272018255</v>
          </cell>
          <cell r="B16817" t="str">
            <v>SEPARADOR HOHMAN 24CM +/- 2CM X 18CM +/- 2CM</v>
          </cell>
          <cell r="D16817" t="str">
            <v>UD</v>
          </cell>
          <cell r="F16817" t="str">
            <v>2219</v>
          </cell>
        </row>
        <row r="16818">
          <cell r="A16818">
            <v>272018256</v>
          </cell>
          <cell r="B16818" t="str">
            <v xml:space="preserve"> SEPARADOR HOHMAN  24CM +/- 2CM X 35CM +/- 2MM</v>
          </cell>
          <cell r="D16818" t="str">
            <v>UD</v>
          </cell>
          <cell r="F16818" t="str">
            <v>2219</v>
          </cell>
        </row>
        <row r="16819">
          <cell r="A16819">
            <v>272020010</v>
          </cell>
          <cell r="B16819" t="str">
            <v>VENDA SMARCH, PARA APLICACION DE TORNIQUETE, ANCHO 7,5 CM.,  LONGITUD 3.65 MT.</v>
          </cell>
          <cell r="D16819" t="str">
            <v>UD</v>
          </cell>
          <cell r="F16819" t="str">
            <v>2219</v>
          </cell>
        </row>
        <row r="16820">
          <cell r="A16820">
            <v>272020014</v>
          </cell>
          <cell r="B16820" t="str">
            <v>DISPOSITIVO DE TORNIQUETE, TALLA MEDIUM, CIRCUNFERENCIA DE 24 A 40CM, PRESION &lt;190MMHG.</v>
          </cell>
          <cell r="D16820" t="str">
            <v>UD</v>
          </cell>
          <cell r="F16820" t="str">
            <v>2219</v>
          </cell>
        </row>
        <row r="16821">
          <cell r="A16821">
            <v>272020017</v>
          </cell>
          <cell r="B16821" t="str">
            <v>MINI IMPLANTE AJUSTABLE PARA CASOS DE ARTROSIS EN MIEMBRO SUPERIOR, MATERIAL TITANIO O ALEACION DE TITANIO.</v>
          </cell>
          <cell r="D16821" t="str">
            <v>UD</v>
          </cell>
          <cell r="F16821" t="str">
            <v>2219</v>
          </cell>
        </row>
        <row r="16822">
          <cell r="A16822">
            <v>272020018</v>
          </cell>
          <cell r="B16822" t="str">
            <v xml:space="preserve">PROTESIS TOTAL DE CODO									 									</v>
          </cell>
          <cell r="D16822" t="str">
            <v>UD</v>
          </cell>
          <cell r="F16822" t="str">
            <v>2219</v>
          </cell>
        </row>
        <row r="16823">
          <cell r="A16823">
            <v>272020021</v>
          </cell>
          <cell r="B16823" t="str">
            <v>AGUJA DE KIRSCHNER CON PUNTA TROCAR, LONGITUD DE  150 MM, DE 1.14 MM DE DIAMETRO</v>
          </cell>
          <cell r="D16823" t="str">
            <v>UD</v>
          </cell>
          <cell r="F16823" t="str">
            <v>2219</v>
          </cell>
        </row>
        <row r="16824">
          <cell r="A16824">
            <v>272020022</v>
          </cell>
          <cell r="B16824" t="str">
            <v>AGUJA DE KIRSCHNER CON PUNTA TROCAR, LONGITUD DE  150 MM, DE 1.25 MM DE DIAMETRO</v>
          </cell>
          <cell r="D16824" t="str">
            <v>UD</v>
          </cell>
          <cell r="F16824" t="str">
            <v>2219</v>
          </cell>
        </row>
        <row r="16825">
          <cell r="A16825">
            <v>272020023</v>
          </cell>
          <cell r="B16825" t="str">
            <v>SISTEMA DE REPARACION ACROMIO-CLAVICULAR</v>
          </cell>
          <cell r="D16825" t="str">
            <v>UD</v>
          </cell>
          <cell r="F16825" t="str">
            <v>2219</v>
          </cell>
        </row>
        <row r="16826">
          <cell r="A16826">
            <v>272020024</v>
          </cell>
          <cell r="B16826" t="str">
            <v>AGUJA DE KIRSCHNER CON PUNTA TROCAR, LONGITUD DE  150 MM, DE 1.6 MM DE DIAMETRO</v>
          </cell>
          <cell r="D16826" t="str">
            <v>UD</v>
          </cell>
          <cell r="F16826" t="str">
            <v>2219</v>
          </cell>
        </row>
        <row r="16827">
          <cell r="A16827">
            <v>272020026</v>
          </cell>
          <cell r="B16827" t="str">
            <v>AGUJA DE KIRSCHNER CON PUNTA TROCAR, LONGITUD DE  150 MM, DE 2.0 MM DE DIAMETRO</v>
          </cell>
          <cell r="D16827" t="str">
            <v>UD</v>
          </cell>
          <cell r="F16827" t="str">
            <v>2219</v>
          </cell>
        </row>
        <row r="16828">
          <cell r="A16828">
            <v>272020028</v>
          </cell>
          <cell r="B16828" t="str">
            <v>AGUJA DE KIRSCHNER CON PUNTA TROCAR, LONGITUD DE  150 MM, DE 2.5 MM DE DIAMETRO</v>
          </cell>
          <cell r="D16828" t="str">
            <v>UD</v>
          </cell>
          <cell r="F16828" t="str">
            <v>2219</v>
          </cell>
        </row>
        <row r="16829">
          <cell r="A16829">
            <v>272020030</v>
          </cell>
          <cell r="B16829" t="str">
            <v>AGUJA DE KIRSCHNER CON PUNTA TROCAR, LONGITUD DE  150 MM, DE 3.0 MM DE DIAMETRO</v>
          </cell>
          <cell r="D16829" t="str">
            <v>UD</v>
          </cell>
          <cell r="F16829" t="str">
            <v>2219</v>
          </cell>
        </row>
        <row r="16830">
          <cell r="A16830">
            <v>272020032</v>
          </cell>
          <cell r="B16830" t="str">
            <v>AGUJA DE KIRSCHNER CON PUNTA TROCAR, LONGITUD DE  150 MM, DE 1.8 MM DE DIAMETRO</v>
          </cell>
          <cell r="D16830" t="str">
            <v>UD</v>
          </cell>
          <cell r="F16830" t="str">
            <v>2219</v>
          </cell>
        </row>
        <row r="16831">
          <cell r="A16831">
            <v>272020033</v>
          </cell>
          <cell r="B16831" t="str">
            <v>AGUJA KIRSCHNER, DE ACERO INOXIDABLE, CON PUNTA DE DIAMANTE EN AMBOS EXTREMOS, 1,8 MM. DIAMETRO, 280 MM. LONG.</v>
          </cell>
          <cell r="D16831" t="str">
            <v>UD</v>
          </cell>
          <cell r="F16831" t="str">
            <v>2219</v>
          </cell>
        </row>
        <row r="16832">
          <cell r="A16832">
            <v>272020034</v>
          </cell>
          <cell r="B16832" t="str">
            <v>AGUJA DE KIRSCHNER CON PUNTA TROCAR, LONGITUD DE  280 MM, DE 2.0 MM DE DIAMETRO</v>
          </cell>
          <cell r="D16832" t="str">
            <v>UD</v>
          </cell>
          <cell r="F16832" t="str">
            <v>2219</v>
          </cell>
        </row>
        <row r="16833">
          <cell r="A16833">
            <v>272020035</v>
          </cell>
          <cell r="B16833" t="str">
            <v>AGUJA KIRSCHNER, DE ACERO INOXIDABLE, CON PUNTA DE DIAMANTE EN AMBOS EXTREMOS, 1,6 MM. DIAMETRO, 280 MM. LONG.</v>
          </cell>
          <cell r="D16833" t="str">
            <v>UD</v>
          </cell>
          <cell r="F16833" t="str">
            <v>2219</v>
          </cell>
        </row>
        <row r="16834">
          <cell r="A16834">
            <v>272020036</v>
          </cell>
          <cell r="B16834" t="str">
            <v>AGUJA KIRSHNER 0,9 MM  X 299 MM . DE ACERO INOXIDABLE.</v>
          </cell>
          <cell r="D16834" t="str">
            <v>UD</v>
          </cell>
          <cell r="F16834" t="str">
            <v>2219</v>
          </cell>
        </row>
        <row r="16835">
          <cell r="A16835">
            <v>272020037</v>
          </cell>
          <cell r="B16835" t="str">
            <v>AGUJA KIRSHNER 1  X 280 MM ± 30 MM, ACERO INOXIDABLE</v>
          </cell>
          <cell r="D16835" t="str">
            <v>UD</v>
          </cell>
          <cell r="F16835" t="str">
            <v>2219</v>
          </cell>
        </row>
        <row r="16836">
          <cell r="A16836">
            <v>272020038</v>
          </cell>
          <cell r="B16836" t="str">
            <v>AGUJA KIRSHNER 1.2 MM X 299 MM, ACERO INOXIDABLE.</v>
          </cell>
          <cell r="D16836" t="str">
            <v>UD</v>
          </cell>
          <cell r="F16836" t="str">
            <v>2219</v>
          </cell>
        </row>
        <row r="16837">
          <cell r="A16837">
            <v>272020042</v>
          </cell>
          <cell r="B16837" t="str">
            <v>AGUJA KIRSHNER 1.6 MM X 299 MM, ACERO INOXIDABLE.</v>
          </cell>
          <cell r="D16837" t="str">
            <v>UD</v>
          </cell>
          <cell r="F16837" t="str">
            <v>2219</v>
          </cell>
        </row>
        <row r="16838">
          <cell r="A16838">
            <v>272020043</v>
          </cell>
          <cell r="B16838" t="str">
            <v>AGUJA DE KIRSCHNER, DIAMETRO 1,0, LONGITUD 280 MM, ACERO INOXIDABLE.</v>
          </cell>
          <cell r="D16838" t="str">
            <v>UD</v>
          </cell>
          <cell r="F16838" t="str">
            <v>2219</v>
          </cell>
        </row>
        <row r="16839">
          <cell r="A16839">
            <v>272020044</v>
          </cell>
          <cell r="B16839" t="str">
            <v>AGUJA DE KIRSCHNER , DIAMETRO 1,25, CON DOBLE PUNTA, LONGITUD 150, DE ACERO INOXIDABLE.</v>
          </cell>
          <cell r="D16839" t="str">
            <v>UD</v>
          </cell>
          <cell r="F16839" t="str">
            <v>2219</v>
          </cell>
        </row>
        <row r="16840">
          <cell r="A16840">
            <v>272020045</v>
          </cell>
          <cell r="B16840" t="str">
            <v>AGUJA DE KIRSCHNER , DIAMETRO 1,6,  CON DOBLE PUNTA,  LONGITUD 150, ACERO INOXIDABLE.</v>
          </cell>
          <cell r="D16840" t="str">
            <v>UD</v>
          </cell>
          <cell r="F16840" t="str">
            <v>2219</v>
          </cell>
        </row>
        <row r="16841">
          <cell r="A16841">
            <v>272020046</v>
          </cell>
          <cell r="B16841" t="str">
            <v>AGUJA DE KIRSCHNER DIAMETRO 2, CON DOBLE PUNTA, L-150, ACERO INOXIDABLE.</v>
          </cell>
          <cell r="D16841" t="str">
            <v>UD</v>
          </cell>
          <cell r="F16841" t="str">
            <v>2219</v>
          </cell>
        </row>
        <row r="16842">
          <cell r="A16842">
            <v>272020061</v>
          </cell>
          <cell r="B16842" t="str">
            <v>AGUJA KIRSCHNER DE 0,9MM X 230 MM A 280 MM EN ACERO INOXIDABLE</v>
          </cell>
          <cell r="D16842" t="str">
            <v>UD</v>
          </cell>
          <cell r="F16842" t="str">
            <v>2219</v>
          </cell>
        </row>
        <row r="16843">
          <cell r="A16843">
            <v>272020062</v>
          </cell>
          <cell r="B16843" t="str">
            <v>AGUJA KIRSCHNER DE 1,2MM X 230 MM A 280 MM EN ACERO INOXIDABLE</v>
          </cell>
          <cell r="D16843" t="str">
            <v>UD</v>
          </cell>
          <cell r="F16843" t="str">
            <v>2219</v>
          </cell>
        </row>
        <row r="16844">
          <cell r="A16844">
            <v>272020063</v>
          </cell>
          <cell r="B16844" t="str">
            <v>AGUJA KIRSCHNER DE 1,6MM X 230 MM A 280 MM EN ACERO INOXIDABLE</v>
          </cell>
          <cell r="D16844" t="str">
            <v>UD</v>
          </cell>
          <cell r="F16844" t="str">
            <v>2219</v>
          </cell>
        </row>
        <row r="16845">
          <cell r="A16845">
            <v>272020064</v>
          </cell>
          <cell r="B16845" t="str">
            <v>AGUJA KIRSCHNER DE 2MM X 230 MM A 280 MM EN ACERO INOXIDABLE</v>
          </cell>
          <cell r="D16845" t="str">
            <v>UD</v>
          </cell>
          <cell r="F16845" t="str">
            <v>2219</v>
          </cell>
        </row>
        <row r="16846">
          <cell r="A16846">
            <v>272020095</v>
          </cell>
          <cell r="B16846" t="str">
            <v>COMPONENTE CUERPO HUMERAL PROXIMAL DE PROTESIS DE HOMBRO CON LONGITUD DE 42 MM HASTA 71 MM.</v>
          </cell>
          <cell r="D16846" t="str">
            <v>UD</v>
          </cell>
          <cell r="F16846" t="str">
            <v>2219</v>
          </cell>
        </row>
        <row r="16847">
          <cell r="A16847">
            <v>272020096</v>
          </cell>
          <cell r="B16847" t="str">
            <v>COMPONENTE DIAFISIARIO DE PROTESIS DE HOMBRO CON LONGITUD DE 30 MM HASTA 120 MM.</v>
          </cell>
          <cell r="D16847" t="str">
            <v>UD</v>
          </cell>
          <cell r="F16847" t="str">
            <v>2219</v>
          </cell>
        </row>
        <row r="16848">
          <cell r="A16848">
            <v>272020097</v>
          </cell>
          <cell r="B16848" t="str">
            <v>TALLO HUMERAL DE PROTESIS DE HOMBRO CON DIAMETROS DE 75 MM, 100 MM, 150 MM Y 200 MM.</v>
          </cell>
          <cell r="D16848" t="str">
            <v>UD</v>
          </cell>
          <cell r="F16848" t="str">
            <v>2219</v>
          </cell>
        </row>
        <row r="16849">
          <cell r="A16849">
            <v>272020098</v>
          </cell>
          <cell r="B16849" t="str">
            <v xml:space="preserve">PLACA RADIO DISTAL LCP, MATERIAL TITANIO PURO, CON 12 AGUJEROS DE CUERPO 149MM LONGITUD.					 									</v>
          </cell>
          <cell r="D16849" t="str">
            <v>UD</v>
          </cell>
          <cell r="F16849" t="str">
            <v>2219</v>
          </cell>
        </row>
        <row r="16850">
          <cell r="A16850">
            <v>272020100</v>
          </cell>
          <cell r="B16850" t="str">
            <v>ALAMBRE DE ACERO INOXIDABLE, EN CARRETE PARA SUTURA DIAMETROAPROX. 0,88 MM. REF. SIMILAR CAT. DEPUY PAG. G-53, FIG.1914-10.</v>
          </cell>
          <cell r="D16850" t="str">
            <v>UD</v>
          </cell>
          <cell r="F16850" t="str">
            <v>2219</v>
          </cell>
        </row>
        <row r="16851">
          <cell r="A16851">
            <v>272020103</v>
          </cell>
          <cell r="B16851" t="str">
            <v xml:space="preserve">PLACA CALCANEO COMPLETA DE BAJO PERFIL									 									</v>
          </cell>
          <cell r="D16851" t="str">
            <v>UD</v>
          </cell>
          <cell r="F16851" t="str">
            <v>2219</v>
          </cell>
        </row>
        <row r="16852">
          <cell r="A16852">
            <v>272020104</v>
          </cell>
          <cell r="B16852" t="str">
            <v xml:space="preserve">PLACA DE CALCANEO APOFISIS ANTERIOR DE BAJO PERFIL 									 									</v>
          </cell>
          <cell r="D16852" t="str">
            <v>UD</v>
          </cell>
          <cell r="F16852" t="str">
            <v>2219</v>
          </cell>
        </row>
        <row r="16853">
          <cell r="A16853">
            <v>272020105</v>
          </cell>
          <cell r="B16853" t="str">
            <v xml:space="preserve">PLACA DE CALCANEO TUBEROSIDAD ANTERIOR DE BAJO PERFIL 									 									</v>
          </cell>
          <cell r="D16853" t="str">
            <v>UD</v>
          </cell>
          <cell r="F16853" t="str">
            <v>2219</v>
          </cell>
        </row>
        <row r="16854">
          <cell r="A16854">
            <v>272020106</v>
          </cell>
          <cell r="B16854" t="str">
            <v xml:space="preserve">PLACA DE CALCANEO COMBINADA PERCUTANEA DE BAJO PERFIL									 									</v>
          </cell>
          <cell r="D16854" t="str">
            <v>UD</v>
          </cell>
          <cell r="F16854" t="str">
            <v>2219</v>
          </cell>
        </row>
        <row r="16855">
          <cell r="A16855">
            <v>272020107</v>
          </cell>
          <cell r="B16855" t="str">
            <v xml:space="preserve">TORNILLOS HEXALOBULARES SIN BLOQUEO PARA PLACA DE CALCANEO BAJO PERFIL, DIAMETRO  3.0 MM									 									</v>
          </cell>
          <cell r="D16855" t="str">
            <v>UD</v>
          </cell>
          <cell r="F16855" t="str">
            <v>2219</v>
          </cell>
        </row>
        <row r="16856">
          <cell r="A16856">
            <v>272020108</v>
          </cell>
          <cell r="B16856" t="str">
            <v xml:space="preserve">TORNILLOS HEXALOBULARES  SIN BLOQUEO PARA PLACA DE CALCANEO BAJO PERFIL, DIAMETRO  3.5 MM									 									</v>
          </cell>
          <cell r="D16856" t="str">
            <v>UD</v>
          </cell>
          <cell r="F16856" t="str">
            <v>2219</v>
          </cell>
        </row>
        <row r="16857">
          <cell r="A16857">
            <v>272020109</v>
          </cell>
          <cell r="B16857" t="str">
            <v xml:space="preserve">TORNILLOS HEXALOBULARES BLOQUEADOS  PARA PLACA DE CALCANEO BAJO PERFIL, DIAMETRO  3.0 MM									 									</v>
          </cell>
          <cell r="D16857" t="str">
            <v>UD</v>
          </cell>
          <cell r="F16857" t="str">
            <v>2219</v>
          </cell>
        </row>
        <row r="16858">
          <cell r="A16858">
            <v>272020110</v>
          </cell>
          <cell r="B16858" t="str">
            <v xml:space="preserve">TORNILLOS HEXALOBULARES BLOQUEADOS  PARA PLACA DE CALCANEO BAJO PERFIL, DIAMETRO  3.5 MM									 									</v>
          </cell>
          <cell r="D16858" t="str">
            <v>UD</v>
          </cell>
          <cell r="F16858" t="str">
            <v>2219</v>
          </cell>
        </row>
        <row r="16859">
          <cell r="A16859">
            <v>272020120</v>
          </cell>
          <cell r="B16859" t="str">
            <v>ALAMBRE DE ACERO INOXIDABLE, DIAMETRO 0.89 MM., CARRETE, PA-RA SUTURA</v>
          </cell>
          <cell r="D16859" t="str">
            <v>CA</v>
          </cell>
          <cell r="F16859" t="str">
            <v>2219</v>
          </cell>
        </row>
        <row r="16860">
          <cell r="A16860">
            <v>272020125</v>
          </cell>
          <cell r="B16860" t="str">
            <v>ALAMBRE DE ACERO INOXIDABLE DIAMETRO DE 1 MM. CON OLIVA EN  EXTREMO CERRADO, PARA USO SULIBERMAN, LONG. 20 CMS.</v>
          </cell>
          <cell r="D16860" t="str">
            <v>UD</v>
          </cell>
          <cell r="F16860" t="str">
            <v>2219</v>
          </cell>
        </row>
        <row r="16861">
          <cell r="A16861">
            <v>272020130</v>
          </cell>
          <cell r="B16861" t="str">
            <v>ALAMBRE EN ACERO INOXIDABLE, DIAMETRO DE 1 MM. ABIERTO CON  OLIVA EN LOS EXTREMOS LONG. 20 CMS.</v>
          </cell>
          <cell r="D16861" t="str">
            <v>UD</v>
          </cell>
          <cell r="F16861" t="str">
            <v>2219</v>
          </cell>
        </row>
        <row r="16862">
          <cell r="A16862">
            <v>272020140</v>
          </cell>
          <cell r="B16862" t="str">
            <v>ALAMBRE DE ACERO INOXIDABLE, DIAMETRO 1,2 MM. CARRETE PARA  SUTURA.</v>
          </cell>
          <cell r="D16862" t="str">
            <v>UD</v>
          </cell>
          <cell r="F16862" t="str">
            <v>2219</v>
          </cell>
        </row>
        <row r="16863">
          <cell r="A16863">
            <v>272020190</v>
          </cell>
          <cell r="B16863" t="str">
            <v>ARNES DE PAVLIK (TALLA XS). HIPOALERGENICO, AJUSTABLE.</v>
          </cell>
          <cell r="D16863" t="str">
            <v>UD</v>
          </cell>
          <cell r="F16863" t="str">
            <v>2219</v>
          </cell>
        </row>
        <row r="16864">
          <cell r="A16864">
            <v>272020192</v>
          </cell>
          <cell r="B16864" t="str">
            <v>ARNES DE PAVLIK (TALLA S). HIPOALERGENICO. AJUSTABLE.</v>
          </cell>
          <cell r="D16864" t="str">
            <v>UD</v>
          </cell>
          <cell r="F16864" t="str">
            <v>2219</v>
          </cell>
        </row>
        <row r="16865">
          <cell r="A16865">
            <v>272020193</v>
          </cell>
          <cell r="B16865" t="str">
            <v>ARNES DE PAVLIK (TALLA M). HIPOALERGENICO. AJUSTABLE.</v>
          </cell>
          <cell r="D16865" t="str">
            <v>UD</v>
          </cell>
          <cell r="F16865" t="str">
            <v>2219</v>
          </cell>
        </row>
        <row r="16866">
          <cell r="A16866">
            <v>272020194</v>
          </cell>
          <cell r="B16866" t="str">
            <v>ARNES DE PAVLIK (TALLA L). HIPOALERGENICO. AJUSTABLE.</v>
          </cell>
          <cell r="D16866" t="str">
            <v>UD</v>
          </cell>
          <cell r="F16866" t="str">
            <v>2219</v>
          </cell>
        </row>
        <row r="16867">
          <cell r="A16867">
            <v>272020195</v>
          </cell>
          <cell r="B16867" t="str">
            <v>ARNES DE PAVLIK (TALLA XL). HIPOALERGENICO. AJUSTABLE.</v>
          </cell>
          <cell r="D16867" t="str">
            <v>UD</v>
          </cell>
          <cell r="F16867" t="str">
            <v>2219</v>
          </cell>
        </row>
        <row r="16868">
          <cell r="A16868">
            <v>272020211</v>
          </cell>
          <cell r="B16868" t="str">
            <v>BRAZALETE PARA TORNIQUETE, MEDIDA CIRCUNFERENCIAL  14 PULGADAS, PRESION: DE 0 A 600 MM/HG, SISTEMA DE SUJECION CON VELCRO.</v>
          </cell>
          <cell r="D16868" t="str">
            <v>UD</v>
          </cell>
          <cell r="F16868" t="str">
            <v>2219</v>
          </cell>
        </row>
        <row r="16869">
          <cell r="A16869">
            <v>272020212</v>
          </cell>
          <cell r="B16869" t="str">
            <v>BRAZALETE PARA TORNIQUETE, MEDIDA CIRCUNFERENCIAL  18 PULGADAS, PRESION: DE 0 A 600 MM/HG, SISTEMA DE SUJECION CON VELCRO.</v>
          </cell>
          <cell r="D16869" t="str">
            <v>UD</v>
          </cell>
          <cell r="F16869" t="str">
            <v>2219</v>
          </cell>
        </row>
        <row r="16870">
          <cell r="A16870">
            <v>272020213</v>
          </cell>
          <cell r="B16870" t="str">
            <v>BRAZALETE PARA TORNIQUETE, MEDIDA CIRCUNFERENCIAL  24 PULGADAS, PRESION: DE 0 A 600 MM/HG, SISTEMA DE SUJECION CON VELCRO.</v>
          </cell>
          <cell r="D16870" t="str">
            <v>UD</v>
          </cell>
          <cell r="F16870" t="str">
            <v>2219</v>
          </cell>
        </row>
        <row r="16871">
          <cell r="A16871">
            <v>272020214</v>
          </cell>
          <cell r="B16871" t="str">
            <v>BRAZALETE PARA TORNIQUETE, MEDIDA CIRCUNFERENCIAL  30 PULGADAS, PRESION: DE 0 A 600 MM/HG, SISTEMA DE SUJECION CON VELCRO.</v>
          </cell>
          <cell r="D16871" t="str">
            <v>UD</v>
          </cell>
          <cell r="F16871" t="str">
            <v>2219</v>
          </cell>
        </row>
        <row r="16872">
          <cell r="A16872">
            <v>272020215</v>
          </cell>
          <cell r="B16872" t="str">
            <v>BRAZALETE PARA TORNIQUETE, MEDIDA CIRCUNFERENCIAL  42 PULGADAS, PRESION: DE 0 A 600 MM/HG, SISTEMA DE SUJECION CON VELCRO.</v>
          </cell>
          <cell r="D16872" t="str">
            <v>UD</v>
          </cell>
          <cell r="F16872" t="str">
            <v>2219</v>
          </cell>
        </row>
        <row r="16873">
          <cell r="A16873">
            <v>272020290</v>
          </cell>
          <cell r="B16873" t="str">
            <v>COLLAR CERVICAL BLANDO TALLA S (9,5CM X 38CM) ± 2CM, DE  ESPUMA COSMETICA, ESTILO SERPENTINA, CON CIERRE DE GANCHO Y VELCRO, PERMITA SER LAVABLE, LIBRE DE LATEX.</v>
          </cell>
          <cell r="D16873" t="str">
            <v>UD</v>
          </cell>
          <cell r="F16873" t="str">
            <v>2219</v>
          </cell>
        </row>
        <row r="16874">
          <cell r="A16874">
            <v>272020291</v>
          </cell>
          <cell r="B16874" t="str">
            <v>COLLAR CERVICAL BLANDO TALLA M (9,5CM X 43CM) ± 2CM, DE  ESPUMA COSMETICA, ESTILO SERPENTINA, CON CIERRE DE GANCHO Y VELCRO, PERMITA SER LAVABLE, LIBRE DE LATEX.</v>
          </cell>
          <cell r="D16874" t="str">
            <v>UD</v>
          </cell>
          <cell r="F16874" t="str">
            <v>2219</v>
          </cell>
        </row>
        <row r="16875">
          <cell r="A16875">
            <v>272020292</v>
          </cell>
          <cell r="B16875" t="str">
            <v>COLLAR CERVICAL BLANDO TALLA L (9,5CM X 48CM) ± 2CM, DE  ESPUMA COSMETICA, ESTILO SERPENTINA, CON CIERRE DE GANCHO Y VELCRO, PERMITA SER LAVABLE, LIBRE DE LATEX.</v>
          </cell>
          <cell r="D16875" t="str">
            <v>UD</v>
          </cell>
          <cell r="F16875" t="str">
            <v>2219</v>
          </cell>
        </row>
        <row r="16876">
          <cell r="A16876">
            <v>272020293</v>
          </cell>
          <cell r="B16876" t="str">
            <v>INMOVILIZADOR DE HOMBRO TALLA L-XL DE  EN ESPUMA DE PELO SUAVE Y DE FOAM.</v>
          </cell>
          <cell r="D16876" t="str">
            <v>UD</v>
          </cell>
          <cell r="F16876" t="str">
            <v>2219</v>
          </cell>
        </row>
        <row r="16877">
          <cell r="A16877">
            <v>272020294</v>
          </cell>
          <cell r="B16877" t="str">
            <v>INMOVILIZADOR DE HOMBRO TALLA S-M DE EN ESPUMA DE PELO SUAVE Y DE FOAM.</v>
          </cell>
          <cell r="D16877" t="str">
            <v>UD</v>
          </cell>
          <cell r="F16877" t="str">
            <v>2219</v>
          </cell>
        </row>
        <row r="16878">
          <cell r="A16878">
            <v>272020295</v>
          </cell>
          <cell r="B16878" t="str">
            <v>SOPORTE LUMBAR UNIVERSAL, CON UNA LONGITUD MINIMA DE 83 CM Y MAXIMA DE 122 CM, CON DISEÑO DE BAJO CONTROL, CON VARILLAS FLEXIBLES O SEMI-RIGIDAS PARA EL SOPORTE.</v>
          </cell>
          <cell r="D16878" t="str">
            <v>UD</v>
          </cell>
          <cell r="F16878" t="str">
            <v>2219</v>
          </cell>
        </row>
        <row r="16879">
          <cell r="A16879">
            <v>272020296</v>
          </cell>
          <cell r="B16879" t="str">
            <v>FERULA LAMINADA  A RODILLA  TALLA S,  DE ALUMINIO, LIBRE DE LATEX.</v>
          </cell>
          <cell r="D16879" t="str">
            <v>UD</v>
          </cell>
          <cell r="F16879" t="str">
            <v>2219</v>
          </cell>
        </row>
        <row r="16880">
          <cell r="A16880">
            <v>272020297</v>
          </cell>
          <cell r="B16880" t="str">
            <v>FERULA LAMINADA  A RODILLA  TALLA M, DE ALUMINIO,  LIBRE DE LATEX.</v>
          </cell>
          <cell r="D16880" t="str">
            <v>UD</v>
          </cell>
          <cell r="F16880" t="str">
            <v>2219</v>
          </cell>
        </row>
        <row r="16881">
          <cell r="A16881">
            <v>272020298</v>
          </cell>
          <cell r="B16881" t="str">
            <v>FERULA LAMINADA  A RODILLA  TALLA L,  ALUMINIO, LIBRE DE LATEX.</v>
          </cell>
          <cell r="D16881" t="str">
            <v>UD</v>
          </cell>
          <cell r="F16881" t="str">
            <v>2219</v>
          </cell>
        </row>
        <row r="16882">
          <cell r="A16882">
            <v>272020299</v>
          </cell>
          <cell r="B16882" t="str">
            <v>BOTA CAMINADORA NEUMATICA, TALLA S, FOAM, POLIPROPILENO Y SUELA DE HULE COMPACTO ANTIDESLIZANTE,  LIBRE DE LATEX.</v>
          </cell>
          <cell r="D16882" t="str">
            <v>UD</v>
          </cell>
          <cell r="F16882" t="str">
            <v>2219</v>
          </cell>
        </row>
        <row r="16883">
          <cell r="A16883">
            <v>272020390</v>
          </cell>
          <cell r="B16883" t="str">
            <v>BOTA CAMINADORA NEUMATICA TALLA M, DE  FOAM, POLIPROPILENO Y SUELA DE HULE COMPACTO ANTIDESLIZANTE, LIBRE DE LATEX.</v>
          </cell>
          <cell r="D16883" t="str">
            <v>UD</v>
          </cell>
          <cell r="F16883" t="str">
            <v>2219</v>
          </cell>
        </row>
        <row r="16884">
          <cell r="A16884">
            <v>272020391</v>
          </cell>
          <cell r="B16884" t="str">
            <v>BOTA CAMINADORA NEUMATICA TALLA L,  FOAM, POLIPROPILENO Y SUELA DE HULE COMPACTO ANTIDESLIZANTE,  LIBRE DE LATEX.</v>
          </cell>
          <cell r="D16884" t="str">
            <v>UD</v>
          </cell>
          <cell r="F16884" t="str">
            <v>2219</v>
          </cell>
        </row>
        <row r="16885">
          <cell r="A16885">
            <v>272020392</v>
          </cell>
          <cell r="B16885" t="str">
            <v>INMOVILIZADOR DE RODILLA ARTICULADO PEQUEÑO/MEDIANO QUE SE AJUSTE A LA CIRCUNFERENCIA DEL MUSLO HASTA 27 PULGADAS, MATERIAL DE NEOPRENO,  CON BOTONES DE BLOQUEO.</v>
          </cell>
          <cell r="D16885" t="str">
            <v>UD</v>
          </cell>
          <cell r="F16885" t="str">
            <v>2219</v>
          </cell>
        </row>
        <row r="16886">
          <cell r="A16886">
            <v>272020393</v>
          </cell>
          <cell r="B16886" t="str">
            <v>INMOVILIZADOR DE RODILLA ARTICULADO  GRANDE/ EXTRA GRANDE QUE SE AJUSTE A LA CIRCUNFERENCIA DEL MUSLO DE 27 A 35 PULGADAS, MATERIAL DE NEOPRENO,  CON BOTONES DE BLOQUEO.</v>
          </cell>
          <cell r="D16886" t="str">
            <v>UD</v>
          </cell>
          <cell r="F16886" t="str">
            <v>2219</v>
          </cell>
        </row>
        <row r="16887">
          <cell r="A16887">
            <v>272020394</v>
          </cell>
          <cell r="B16887" t="str">
            <v>INMOVIIZADOR DE HUMERO TIPO SARMIENTO, CON CIERRES DE VELCRO EN CORREAS.</v>
          </cell>
          <cell r="D16887" t="str">
            <v>UD</v>
          </cell>
          <cell r="F16887" t="str">
            <v>2219</v>
          </cell>
        </row>
        <row r="16888">
          <cell r="A16888">
            <v>272020395</v>
          </cell>
          <cell r="B16888" t="str">
            <v>FERULA DINAMICA DE CADERA, TALLA UNICA, CON BANDA PROXIMAL AL BLQUEO DE ALUMINIO, AJUSTABLE.</v>
          </cell>
          <cell r="D16888" t="str">
            <v>UD</v>
          </cell>
          <cell r="F16888" t="str">
            <v>2219</v>
          </cell>
        </row>
        <row r="16889">
          <cell r="A16889">
            <v>272020480</v>
          </cell>
          <cell r="B16889" t="str">
            <v>CEMENTO ACRILICO VISCOSIDAD NORMAL PARA HUESO, EN CAJA CON  BOLSA DE 40 GRAMOS Y AMPOLLETA DE MANOMERO DE 20 CC, CON ANTIBIOTICO.</v>
          </cell>
          <cell r="D16889" t="str">
            <v>UD</v>
          </cell>
          <cell r="F16889" t="str">
            <v>2219</v>
          </cell>
        </row>
        <row r="16890">
          <cell r="A16890">
            <v>272020481</v>
          </cell>
          <cell r="B16890" t="str">
            <v>CEMENTO ACRILICO VISCOSIDAD NORMAL PARA HUESO, EN CAJA CON  BOLSA DE 40 GRAMOS Y AMPOLLETA DE MANOMERO DE 20 CC, SIN ANTIBIOTICO.</v>
          </cell>
          <cell r="D16890" t="str">
            <v>UD</v>
          </cell>
          <cell r="F16890" t="str">
            <v>2219</v>
          </cell>
        </row>
        <row r="16891">
          <cell r="A16891">
            <v>272020539</v>
          </cell>
          <cell r="B16891" t="str">
            <v>CLAVO BLOQUEANTE INTRAMEDULAR PARA TIBIA, SEGUN CARACTERISTICAS, DIMENSIONES Y ESPECIFICACIONES.</v>
          </cell>
          <cell r="D16891" t="str">
            <v>UD</v>
          </cell>
          <cell r="F16891" t="str">
            <v>2219</v>
          </cell>
        </row>
        <row r="16892">
          <cell r="A16892">
            <v>272020565</v>
          </cell>
          <cell r="B16892" t="str">
            <v>CLAVO ELASTICO O FLEXIBLE, DE TITANIO.</v>
          </cell>
          <cell r="D16892" t="str">
            <v>UD</v>
          </cell>
          <cell r="F16892" t="str">
            <v>2219</v>
          </cell>
        </row>
        <row r="16893">
          <cell r="A16893">
            <v>272020566</v>
          </cell>
          <cell r="B16893" t="str">
            <v>CLAVO BLOQUEANTE INTRAMEDULAR PARA FEMUR, SEGUN CARACTERISTICAS Y  DIMENSIONES.</v>
          </cell>
          <cell r="D16893" t="str">
            <v>UD</v>
          </cell>
          <cell r="F16893" t="str">
            <v>2219</v>
          </cell>
        </row>
        <row r="16894">
          <cell r="A16894">
            <v>272020572</v>
          </cell>
          <cell r="B16894" t="str">
            <v>CLAVO BLOQUEANTE INTRAMEDULAR PARA HUMERO.</v>
          </cell>
          <cell r="D16894" t="str">
            <v>UD</v>
          </cell>
          <cell r="F16894" t="str">
            <v>2219</v>
          </cell>
        </row>
        <row r="16895">
          <cell r="A16895">
            <v>272020578</v>
          </cell>
          <cell r="B16895" t="str">
            <v>CLAVO INTRAMEDULAR DE TIBIA RECUBIERTO CON ANTIBIOTICO.</v>
          </cell>
          <cell r="D16895" t="str">
            <v>UD</v>
          </cell>
          <cell r="F16895" t="str">
            <v>2219</v>
          </cell>
        </row>
        <row r="16896">
          <cell r="A16896">
            <v>272020581</v>
          </cell>
          <cell r="B16896" t="str">
            <v xml:space="preserve">AMOHADILLA DELGADA DESCARTABLE DE ROSTRO PARA MESA QUIRURGICA, NO ESTERIL, MATERIAL DE ESPUMA COSMETICA.									 									</v>
          </cell>
          <cell r="D16896" t="str">
            <v>UD</v>
          </cell>
          <cell r="F16896" t="str">
            <v>2219</v>
          </cell>
        </row>
        <row r="16897">
          <cell r="A16897">
            <v>272020582</v>
          </cell>
          <cell r="B16897" t="str">
            <v xml:space="preserve">PROTECTOR DESCARTABLE PARA SOPORTE DE RODILLA, DESCARTABLE, NO ESTERIL.									 									</v>
          </cell>
          <cell r="D16897" t="str">
            <v>UD</v>
          </cell>
          <cell r="F16897" t="str">
            <v>2219</v>
          </cell>
        </row>
        <row r="16898">
          <cell r="A16898">
            <v>272020583</v>
          </cell>
          <cell r="B16898" t="str">
            <v xml:space="preserve">TRAMPA PARA BRAZO DESCARTABLE, MATERIAL: MALLA DE PLASTICO SUAVE Y FLEXIBLE, DEBE SER ESTERIL.									 									</v>
          </cell>
          <cell r="D16898" t="str">
            <v>UD</v>
          </cell>
          <cell r="F16898" t="str">
            <v>2219</v>
          </cell>
        </row>
        <row r="16899">
          <cell r="A16899">
            <v>272020584</v>
          </cell>
          <cell r="B16899" t="str">
            <v xml:space="preserve">ZAPATILLAS PARA TRACCION, MATERIAL DE CUERO RESISTENTE, CON BASE DE METAL Y PLASTICO PARA ADHERIR A MESA CON CLIP DE AJUSTE EN PARTE SUPERIOR.									 									</v>
          </cell>
          <cell r="D16899" t="str">
            <v>UD</v>
          </cell>
          <cell r="F16899" t="str">
            <v>2219</v>
          </cell>
        </row>
        <row r="16900">
          <cell r="A16900">
            <v>272020585</v>
          </cell>
          <cell r="B16900" t="str">
            <v xml:space="preserve">SUJETADOR DE CABEZA, DESCARTABLE, NO ESTERIL, MATERIAL DE ESPUMA SUAVE CON SUJETADOR DE VELCRO.									 									</v>
          </cell>
          <cell r="D16900" t="str">
            <v>UD</v>
          </cell>
          <cell r="F16900" t="str">
            <v>2219</v>
          </cell>
        </row>
        <row r="16901">
          <cell r="A16901">
            <v>272020586</v>
          </cell>
          <cell r="B16901" t="str">
            <v xml:space="preserve">APOSITO 10 CM X 40 CM PARA MANEJO DE INCISONES QUIRURGICAS, ESTERIL, FENESTRADO, ES LIBRE DE TATEX.									 									</v>
          </cell>
          <cell r="D16901" t="str">
            <v>UD</v>
          </cell>
          <cell r="F16901" t="str">
            <v>2219</v>
          </cell>
        </row>
        <row r="16902">
          <cell r="A16902">
            <v>272020587</v>
          </cell>
          <cell r="B16902" t="str">
            <v xml:space="preserve">APOSITO  10 CM X 30 CM PARA MANEJO DE INCISONES QUIRURGICAS, ESTERIL, FENESTRADO, ES LIBRE DE TATEX.									 									</v>
          </cell>
          <cell r="D16902" t="str">
            <v>UD</v>
          </cell>
          <cell r="F16902" t="str">
            <v>2219</v>
          </cell>
        </row>
        <row r="16903">
          <cell r="A16903">
            <v>272020588</v>
          </cell>
          <cell r="B16903" t="str">
            <v xml:space="preserve">APOSITO  15 CM X 20 +-2 CM PARA MANEJO DE INCISONES QUIRURGICAS, ESTERIL, FENESTRADO, ES LIBRE DE TATEX.									 									</v>
          </cell>
          <cell r="D16903" t="str">
            <v>UD</v>
          </cell>
          <cell r="F16903" t="str">
            <v>2219</v>
          </cell>
        </row>
        <row r="16904">
          <cell r="A16904">
            <v>272020589</v>
          </cell>
          <cell r="B16904" t="str">
            <v xml:space="preserve">RECOLECTOR O CANISTER  DE 70 ML. PARA MANEJO DE INCISONES QUIRURGICAS, ESTERIL, DESCARTABLE, ES LIBRE DE TATEX.									 									</v>
          </cell>
          <cell r="D16904" t="str">
            <v>UD</v>
          </cell>
          <cell r="F16904" t="str">
            <v>2219</v>
          </cell>
        </row>
        <row r="16905">
          <cell r="A16905">
            <v>272020590</v>
          </cell>
          <cell r="B16905" t="str">
            <v>UNIDAD DE TERAPIA DESCARTABLE PORTATIL PARA MANEJO DE INCISONES QUIRURGICAS, DEBE SER PEQUEÑA, DISCRETA Y CONFORTABLE CON MEDIDA: 7.6CM (+/- 5 CM)  X 11.2CM (+/- 5 CM)  X 6CM (+/-</v>
          </cell>
          <cell r="D16905" t="str">
            <v>UD</v>
          </cell>
          <cell r="F16905" t="str">
            <v>2219</v>
          </cell>
        </row>
        <row r="16906">
          <cell r="A16906">
            <v>272020591</v>
          </cell>
          <cell r="B16906" t="str">
            <v xml:space="preserve">GANCHO PARA HUESO, UTILIZABLE EN FRACTURAS DE HUESOS LARGOS, ARTICULACIONES Y EN PELVIS, MECANISMO CORREDIZO.									</v>
          </cell>
          <cell r="D16906" t="str">
            <v>UD</v>
          </cell>
          <cell r="F16906" t="str">
            <v>2219</v>
          </cell>
        </row>
        <row r="16907">
          <cell r="A16907">
            <v>272020592</v>
          </cell>
          <cell r="B16907" t="str">
            <v>CLAVO DE ARTRODESIS DE TOBILLO DE 11MM DE DIAMETRO.</v>
          </cell>
          <cell r="D16907" t="str">
            <v>UD</v>
          </cell>
          <cell r="F16907" t="str">
            <v>2219</v>
          </cell>
        </row>
        <row r="16908">
          <cell r="A16908">
            <v>272020593</v>
          </cell>
          <cell r="B16908" t="str">
            <v>CLAVO DE ARTRODESIS DE TOBILLO DE 12MM DE DIAMETRO.</v>
          </cell>
          <cell r="D16908" t="str">
            <v>UD</v>
          </cell>
          <cell r="F16908" t="str">
            <v>2219</v>
          </cell>
        </row>
        <row r="16909">
          <cell r="A16909">
            <v>272020645</v>
          </cell>
          <cell r="B16909" t="str">
            <v>CLAVO DE ATRODESIS DE TOBILLO DE 10 MM. EN TITANIO, CON AL MENOS DOS BLOQUEOS PROXIMALES Y AL MENOS DISTALES.</v>
          </cell>
          <cell r="D16909" t="str">
            <v>UD</v>
          </cell>
          <cell r="F16909" t="str">
            <v>2219</v>
          </cell>
        </row>
        <row r="16910">
          <cell r="A16910">
            <v>272021645</v>
          </cell>
          <cell r="B16910" t="str">
            <v>CLAVO STEINMAN LISO, DE ACERO INOXIDABLE, PUNTA DE          DIAMANTE EN AMBOS EXTREMOS, LONG 22.9 CMS. Y 2.4 MM.        DE DIAMETRO</v>
          </cell>
          <cell r="D16910" t="str">
            <v>UD</v>
          </cell>
          <cell r="F16910" t="str">
            <v>2219</v>
          </cell>
        </row>
        <row r="16911">
          <cell r="A16911">
            <v>272021646</v>
          </cell>
          <cell r="B16911" t="str">
            <v>CLAVO STEINMAN DE 3,0MM X 150 MM A 310 MM EN ACERO INOXIDABLE</v>
          </cell>
          <cell r="D16911" t="str">
            <v>UD</v>
          </cell>
          <cell r="F16911" t="str">
            <v>2219</v>
          </cell>
        </row>
        <row r="16912">
          <cell r="A16912">
            <v>272021647</v>
          </cell>
          <cell r="B16912" t="str">
            <v>CLAVO STEINMAN DE 4,0MM X 150 MM A 310 MM EN ACERO INOXIDABLE</v>
          </cell>
          <cell r="D16912" t="str">
            <v>UD</v>
          </cell>
          <cell r="F16912" t="str">
            <v>2219</v>
          </cell>
        </row>
        <row r="16913">
          <cell r="A16913">
            <v>272021648</v>
          </cell>
          <cell r="B16913" t="str">
            <v>CLAVO STEINMAN DE  4,5MM X 150 MM A 280 MM EN ACERO INOXIDABLE</v>
          </cell>
          <cell r="D16913" t="str">
            <v>UD</v>
          </cell>
          <cell r="F16913" t="str">
            <v>2219</v>
          </cell>
        </row>
        <row r="16914">
          <cell r="A16914">
            <v>272021649</v>
          </cell>
          <cell r="B16914" t="str">
            <v>CLAVO STEINMAN DE  5,0MM X 150 MM A 280 MM EN ACERO INOXIDABLE</v>
          </cell>
          <cell r="D16914" t="str">
            <v>UD</v>
          </cell>
          <cell r="F16914" t="str">
            <v>2219</v>
          </cell>
        </row>
        <row r="16915">
          <cell r="A16915">
            <v>272021670</v>
          </cell>
          <cell r="B16915" t="str">
            <v>CLAVO STEINMAN LISO, DE ACERO INOXIDABLE, PUNTA DE DIAMANTE EN AMBOS EXTREMOS, LONG 22.9 CMS Y 3.6 MM DE DIAMETRO.</v>
          </cell>
          <cell r="D16915" t="str">
            <v>UD</v>
          </cell>
          <cell r="F16915" t="str">
            <v>2219</v>
          </cell>
        </row>
        <row r="16916">
          <cell r="A16916">
            <v>272021680</v>
          </cell>
          <cell r="B16916" t="str">
            <v>CLAVO STEINMAN LISO, DE ACERO INOXIDABLE, PUNTA DE DIAMANTE EN AMBOS EXTREMOS, LONG 22.9 CMS Y 4.8 MM DE DIAMETRO.</v>
          </cell>
          <cell r="D16916" t="str">
            <v>UD</v>
          </cell>
          <cell r="F16916" t="str">
            <v>2219</v>
          </cell>
        </row>
        <row r="16917">
          <cell r="A16917">
            <v>272021701</v>
          </cell>
          <cell r="B16917" t="str">
            <v>COPA PARA PROTESIS TOTAL DE CADERA DE DOBLE MOVILIDAD, DEBE SER DE ACERO INOXIDABLE, MEDIDAS DESDE LOS 44MM HASTA LOS 66MM DE DIAMETRO EXTERIOR, DEBE POSEER ESTRIAS PERIFERICAS Y P</v>
          </cell>
          <cell r="D16917" t="str">
            <v>UD</v>
          </cell>
          <cell r="F16917" t="str">
            <v>2219</v>
          </cell>
        </row>
        <row r="16918">
          <cell r="A16918">
            <v>272021710</v>
          </cell>
          <cell r="B16918" t="str">
            <v>CORSET TORACOLUMBAR DE MATERIAL ALTAMENTE LIVIANO Y ELASTICO FUERTE DELINEADO EN ALGODON CON DOS FAJAS POSTERIORES, CON TIRANTES FORRADOS PARA LOS HOMBROS, TAMAÑO PEQUEÑO.</v>
          </cell>
          <cell r="D16918" t="str">
            <v>UD</v>
          </cell>
          <cell r="F16918" t="str">
            <v>2219</v>
          </cell>
        </row>
        <row r="16919">
          <cell r="A16919">
            <v>272021712</v>
          </cell>
          <cell r="B16919" t="str">
            <v>CORSET TORACOLUMBAR DE MATERIAL ALTAMENTE LIVIANO Y ELASTICO FUERTE, DELINEADO EN ALGODON CON DOS FAJAS POSTERIORES, CON TIRANTES FORRADOS PARA LOS HOMBROS, TAMAÑO MEDIANO.</v>
          </cell>
          <cell r="D16919" t="str">
            <v>UD</v>
          </cell>
          <cell r="F16919" t="str">
            <v>2219</v>
          </cell>
        </row>
        <row r="16920">
          <cell r="A16920">
            <v>272021714</v>
          </cell>
          <cell r="B16920" t="str">
            <v>CORSET TORACOLUMBAR DE MATERIAL ALTAMENTE LIVIANO Y ELASTICO FUERTE, DELINEADO EN ALGODON CON DOS FAJAS POSTERIORES, CON TIRANTES FORRADOS PARA LOS HOMBROS, TAMAÑO GRANDE.</v>
          </cell>
          <cell r="D16920" t="str">
            <v>UD</v>
          </cell>
          <cell r="F16920" t="str">
            <v>2219</v>
          </cell>
        </row>
        <row r="16921">
          <cell r="A16921">
            <v>272021716</v>
          </cell>
          <cell r="B16921" t="str">
            <v>CORSET TORACOLUMBAR DE MATERIAL ALTAMENTE LIVIANO Y ELASTICO FUERTE, DELINEADO EN ALGODON CON DOS FAJAS POSTERIORES, CON TIRANTES FORRADOS PARA LOS HOMBROS, TAMAÑO EXTRAGRANDE.</v>
          </cell>
          <cell r="D16921" t="str">
            <v>UD</v>
          </cell>
          <cell r="F16921" t="str">
            <v>2219</v>
          </cell>
        </row>
        <row r="16922">
          <cell r="A16922">
            <v>272021721</v>
          </cell>
          <cell r="B16922" t="str">
            <v>KIT DE TRACCION CUTANEA: VENDA TIPO TENSORA Y VENDA TIPO COMPRESION.  AMBAS QUE OFREZCAN BUENA TENSION Y COMPRESION DE FORMA TAL QUE MINIMICE LA NECESIDAD DE REALIZAR AJUSTES.</v>
          </cell>
          <cell r="D16922" t="str">
            <v>UD</v>
          </cell>
          <cell r="F16922" t="str">
            <v>2219</v>
          </cell>
        </row>
        <row r="16923">
          <cell r="A16923">
            <v>272021724</v>
          </cell>
          <cell r="B16923" t="str">
            <v>ESTRIBO DE MARCHA DE ALUMINIO, EN TACON DE HULE INCORPORADO PARA UTILIZAR EN APARATOS DE YESO TAMANO PARA NINOS:LARGO 20CMS APROX., BARRA DE ALUMINIO ANCHO 19 MM., GROSOR DE 3.2 MM</v>
          </cell>
          <cell r="D16923" t="str">
            <v>UD</v>
          </cell>
          <cell r="F16923" t="str">
            <v>2219</v>
          </cell>
        </row>
        <row r="16924">
          <cell r="A16924">
            <v>272021726</v>
          </cell>
          <cell r="B16924" t="str">
            <v>ESTRIBOS DE MARCHA PARA INCORPORAR APARATOS DE YESO DE ALUMINIO PARA ADULTOS, DE LARGO 40,6 CMS. FIG. 119-02-16, PAG.   G-66, CAT. ZIMMER.</v>
          </cell>
          <cell r="D16924" t="str">
            <v>UD</v>
          </cell>
          <cell r="F16924" t="str">
            <v>2219</v>
          </cell>
        </row>
        <row r="16925">
          <cell r="A16925">
            <v>272021735</v>
          </cell>
          <cell r="B16925" t="str">
            <v>FUNDA ELASTICA, HERMETICA AL AGUA, COLOR CARNE.</v>
          </cell>
          <cell r="D16925" t="str">
            <v>UD</v>
          </cell>
          <cell r="F16925" t="str">
            <v>2219</v>
          </cell>
        </row>
        <row r="16926">
          <cell r="A16926">
            <v>272021945</v>
          </cell>
          <cell r="B16926" t="str">
            <v>SISTEMA DE PLACAS Y TORNILLOS, ANATOMICAS , DE BAJO PERFIL , BLOQUEADAS PARA FIJACION DE ARTICULACIONES TARSO MATATARSEANA, METATARSO FALANGICAS Y FALANGES DEL PIE.</v>
          </cell>
          <cell r="D16926" t="str">
            <v>UD</v>
          </cell>
          <cell r="F16926" t="str">
            <v>2219</v>
          </cell>
        </row>
        <row r="16927">
          <cell r="A16927">
            <v>272022010</v>
          </cell>
          <cell r="B16927" t="str">
            <v>SISTEMA DE CABLE-PLACA PARA SER USADO EN FRACTURAS COMPLEJAS FEMORALES Y/O TIBIALES,DE ADULTO, QUE ACEPTE TORNILLOS Y CABLES.</v>
          </cell>
          <cell r="D16927" t="str">
            <v>UD</v>
          </cell>
          <cell r="F16927" t="str">
            <v>2219</v>
          </cell>
        </row>
        <row r="16928">
          <cell r="A16928">
            <v>272022011</v>
          </cell>
          <cell r="B16928" t="str">
            <v>CABLE DE ACERO INOXIDABLE, PARA SER USADO EN FRACTURAS COMPLEJAS FEMORALES Y/O TIBIALES, DE 2.0 MM DE DIAMETRO.</v>
          </cell>
          <cell r="D16928" t="str">
            <v>UD</v>
          </cell>
          <cell r="F16928" t="str">
            <v>2219</v>
          </cell>
        </row>
        <row r="16929">
          <cell r="A16929">
            <v>272022022</v>
          </cell>
          <cell r="B16929" t="str">
            <v>HUATA LAMINADA SINTETICA PARA COLOCACION DE YESO, ANTIALERGICA, DE 5 CM DE ANCHO Y 2,7 METROS MINIMO DE LONGITUD</v>
          </cell>
          <cell r="D16929" t="str">
            <v>UD</v>
          </cell>
          <cell r="F16929" t="str">
            <v>2219</v>
          </cell>
        </row>
        <row r="16930">
          <cell r="A16930">
            <v>272022028</v>
          </cell>
          <cell r="B16930" t="str">
            <v>HUATA LAMINADA SINTETICA PARA COLOCACION DE YESO, ANTIALERGICA, DE 7,5 CMS. DE ANCHO Y 2.7 METROS MINIMO DE LONGITUD.</v>
          </cell>
          <cell r="D16930" t="str">
            <v>RO</v>
          </cell>
          <cell r="F16930" t="str">
            <v>2219</v>
          </cell>
        </row>
        <row r="16931">
          <cell r="A16931">
            <v>272022032</v>
          </cell>
          <cell r="B16931" t="str">
            <v>HUATA LAMINADA PARA COLOCACION DE YESO, ANTIALERGICA, SINTETICA, DE  10 CMS. DE ANCHO Y 2.7 METROS MINIMO DE LONGITUD.</v>
          </cell>
          <cell r="D16931" t="str">
            <v>RO</v>
          </cell>
          <cell r="F16931" t="str">
            <v>2219</v>
          </cell>
        </row>
        <row r="16932">
          <cell r="A16932">
            <v>272022034</v>
          </cell>
          <cell r="B16932" t="str">
            <v>HUATA LAMINADA SINTETICA PARA COLOCACION DE YESO, ANTIALERGICA, DE    15 CMS. DE ANCHO Y 2.7 MTS MINIMO DE LONGITUD. CON UN PESO MAYOR O IGUAL A 80 GRAMOS POR METRO CUADRADO</v>
          </cell>
          <cell r="D16932" t="str">
            <v>RO</v>
          </cell>
          <cell r="F16932" t="str">
            <v>2219</v>
          </cell>
        </row>
        <row r="16933">
          <cell r="A16933">
            <v>272022037</v>
          </cell>
          <cell r="B16933" t="str">
            <v>HUATA POLIESTER, DE 7,62CMS DE ANCHO X3,6 METROS DE LARGO</v>
          </cell>
          <cell r="D16933" t="str">
            <v>UD</v>
          </cell>
          <cell r="F16933" t="str">
            <v>2219</v>
          </cell>
        </row>
        <row r="16934">
          <cell r="A16934">
            <v>272022038</v>
          </cell>
          <cell r="B16934" t="str">
            <v>HUATA DE POLYESTER 10,16 CMS ANCHO,  3,66 MTS DE LARGO.</v>
          </cell>
          <cell r="D16934" t="str">
            <v>UD</v>
          </cell>
          <cell r="F16934" t="str">
            <v>2219</v>
          </cell>
        </row>
        <row r="16935">
          <cell r="A16935">
            <v>272022042</v>
          </cell>
          <cell r="B16935" t="str">
            <v>INMOVILIZADOR UNIVERSAL DE HOMBRO CON ALMOHADILLA ABDUCTORA, HIPOALERGENICO, AJUSTABLE.</v>
          </cell>
          <cell r="D16935" t="str">
            <v>UD</v>
          </cell>
          <cell r="F16935" t="str">
            <v>2219</v>
          </cell>
        </row>
        <row r="16936">
          <cell r="A16936">
            <v>272022043</v>
          </cell>
          <cell r="B16936" t="str">
            <v>INMOVILIZADOR CON CORREAS REFORZADO PARA CLAVICULA, HIPOALERGENIC, AJUSTABLE.</v>
          </cell>
          <cell r="D16936" t="str">
            <v>UD</v>
          </cell>
          <cell r="F16936" t="str">
            <v>2219</v>
          </cell>
        </row>
        <row r="16937">
          <cell r="A16937">
            <v>272022045</v>
          </cell>
          <cell r="B16937" t="str">
            <v>SISTEMA DE FIJACION PARA FRACTURAS DE FEMUR DISTAL CON CLAVO INTRAMEDULAR RETROGRADO DIFERENTES TAMAÑOS EN DIAMETROS Y LONGITUDES, ADAPTABLE SEGUN TIPO DE PACIENTE.</v>
          </cell>
          <cell r="D16937" t="str">
            <v>UD</v>
          </cell>
          <cell r="F16937" t="str">
            <v>2219</v>
          </cell>
        </row>
        <row r="16938">
          <cell r="A16938">
            <v>272022046</v>
          </cell>
          <cell r="B16938" t="str">
            <v>SISTEMA DE FIJACION PARA FRACTURAS DE FEMUR PROXIMAL CON CLAVO INTRAMEDULAR Y FIJACION TRANSFICTIVA CERVICO-CEFALICO DIFERENTES TAMAÑOS EN DIAMETROS Y LONGITUDES.</v>
          </cell>
          <cell r="D16938" t="str">
            <v>UD</v>
          </cell>
          <cell r="F16938" t="str">
            <v>2219</v>
          </cell>
        </row>
        <row r="16939">
          <cell r="A16939">
            <v>272022050</v>
          </cell>
          <cell r="B16939" t="str">
            <v>SISTEMA DE OSTEOSINTESIS PARA LA FIJACION DE FRACTURAS      INTRARTICULARES Y DE  PEQUEÑOS FRAGMENTOS</v>
          </cell>
          <cell r="D16939" t="str">
            <v>UD</v>
          </cell>
          <cell r="F16939" t="str">
            <v>2219</v>
          </cell>
        </row>
        <row r="16940">
          <cell r="A16940">
            <v>272022060</v>
          </cell>
          <cell r="B16940" t="str">
            <v>CUERDA PARA TRACCION DE ALGODON, TRENZADO, DIAMETRO  APROX. 5 MM. EN ROLLOS DE 10 METROS.</v>
          </cell>
          <cell r="D16940" t="str">
            <v>RO</v>
          </cell>
          <cell r="F16940" t="str">
            <v>2207</v>
          </cell>
        </row>
        <row r="16941">
          <cell r="A16941">
            <v>272022061</v>
          </cell>
          <cell r="B16941" t="str">
            <v>MOLINO METALICO PARA TRITURAR HUESO CORTICAL Y/O ESPONJOSA, CON DISPOSITIVO PARA FIJAR A LA MESA, DESMONTABLE PARA SU LIMPIEZA,QUE SEA ESTERILIZABLE.</v>
          </cell>
          <cell r="D16941" t="str">
            <v>UD</v>
          </cell>
          <cell r="F16941" t="str">
            <v>2219</v>
          </cell>
        </row>
        <row r="16942">
          <cell r="A16942">
            <v>272022085</v>
          </cell>
          <cell r="B16942" t="str">
            <v>SUSTITUTO OSTEOINDUCTOR DE HUESO ESPONJOSO.</v>
          </cell>
          <cell r="D16942" t="str">
            <v>UD</v>
          </cell>
          <cell r="F16942" t="str">
            <v>2219</v>
          </cell>
        </row>
        <row r="16943">
          <cell r="A16943">
            <v>272022086</v>
          </cell>
          <cell r="B16943" t="str">
            <v>PROTESIS TOTAL DE TOBILLO, ALEACION DE METAL, MODULARES, CON COMPONENTE DE POLIETILENO.</v>
          </cell>
          <cell r="D16943" t="str">
            <v>UD</v>
          </cell>
          <cell r="F16943" t="str">
            <v>2219</v>
          </cell>
        </row>
        <row r="16944">
          <cell r="A16944">
            <v>272022087</v>
          </cell>
          <cell r="B16944" t="str">
            <v>IMPLANTE SUBTALAR PARA ARTRORISIS, NO REABSORBIBLE, RADIOPACO.</v>
          </cell>
          <cell r="D16944" t="str">
            <v>UD</v>
          </cell>
          <cell r="F16944" t="str">
            <v>2219</v>
          </cell>
        </row>
        <row r="16945">
          <cell r="A16945">
            <v>272022088</v>
          </cell>
          <cell r="B16945" t="str">
            <v>SISTEMA DE FIJACION INTERNA CLAVOS INTRAMEDULARES CON OPCIONES MULTIPLES DE BLOQUEO (PARA RADIO Y/O CUBITO), MATERIAL ALEACION DE TITANIO, LONGITUD DE 190MM A 230MM, DIAMETROS DE 3</v>
          </cell>
          <cell r="D16945" t="str">
            <v>UD</v>
          </cell>
          <cell r="F16945" t="str">
            <v>2219</v>
          </cell>
        </row>
        <row r="16946">
          <cell r="A16946">
            <v>272023090</v>
          </cell>
          <cell r="B16946" t="str">
            <v>PROTESIS DE COSTILLA  DE TITANIO EXPANDIBLE</v>
          </cell>
          <cell r="D16946" t="str">
            <v>UD</v>
          </cell>
          <cell r="F16946" t="str">
            <v>2219</v>
          </cell>
        </row>
        <row r="16947">
          <cell r="A16947">
            <v>272023095</v>
          </cell>
          <cell r="B16947" t="str">
            <v>PROTESIS REEMPLAZO DE CABEZA DE RADIO, ALEACION DE CROMO COBALTO, BIOLOGICA, MODULAR O MONOBLOQUE.</v>
          </cell>
          <cell r="D16947" t="str">
            <v>UD</v>
          </cell>
          <cell r="F16947" t="str">
            <v>2219</v>
          </cell>
        </row>
        <row r="16948">
          <cell r="A16948">
            <v>272023401</v>
          </cell>
          <cell r="B16948" t="str">
            <v>PROTESIS DE MOORE, ESTERIL, CON ANCLAJE PRIMARIO POR PRESSFIT,ANGULO CERVICO-DIAFISIARIO DE 135°, TAMAÑO DE CABEZA DE 49 MM.</v>
          </cell>
          <cell r="D16948" t="str">
            <v>UD</v>
          </cell>
          <cell r="F16948" t="str">
            <v>2219</v>
          </cell>
        </row>
        <row r="16949">
          <cell r="A16949">
            <v>272023402</v>
          </cell>
          <cell r="B16949" t="str">
            <v>PROTESIS DE MOORE, ESTERIL, CON ANCLAJE PRIMARIO POR PRESSFIT,ANGULO CERVICO-DIAFISIARIO DE 135°, TAMAÑO DE CABEZA DE 50 MM.</v>
          </cell>
          <cell r="D16949" t="str">
            <v>UD</v>
          </cell>
          <cell r="F16949" t="str">
            <v>2219</v>
          </cell>
        </row>
        <row r="16950">
          <cell r="A16950">
            <v>272023403</v>
          </cell>
          <cell r="B16950" t="str">
            <v>PROTESIS DE MOORE, ESTERIL, CON ANCLAJE PRIMARIO POR PRESSFIT,ANGULO CERVICO-DIAFISIARIO DE 135°, TAMAÑO DE CABEZA DE 51 MM.</v>
          </cell>
          <cell r="D16950" t="str">
            <v>UD</v>
          </cell>
          <cell r="F16950" t="str">
            <v>2219</v>
          </cell>
        </row>
        <row r="16951">
          <cell r="A16951">
            <v>272023404</v>
          </cell>
          <cell r="B16951" t="str">
            <v>PROTESIS DE MOORE, ESTERIL, CON ANCLAJE PRIMARIO POR PRESSFIT,ANGULO CERVICO-DIAFISIARIO DE 135°, TAMAÑO DE CABEZA DE 52 MM.</v>
          </cell>
          <cell r="D16951" t="str">
            <v>UD</v>
          </cell>
          <cell r="F16951" t="str">
            <v>2219</v>
          </cell>
        </row>
        <row r="16952">
          <cell r="A16952">
            <v>272023405</v>
          </cell>
          <cell r="B16952" t="str">
            <v>PROTESIS DE MOORE, ESTERIL, CON ANCLAJE PRIMARIO POR PRESSFIT,ANGULO CERVICO-DIAFISIARIO DE 135°, TAMAÑO DE CABEZA DE 54 MM.</v>
          </cell>
          <cell r="D16952" t="str">
            <v>UD</v>
          </cell>
          <cell r="F16952" t="str">
            <v>2219</v>
          </cell>
        </row>
        <row r="16953">
          <cell r="A16953">
            <v>272023406</v>
          </cell>
          <cell r="B16953" t="str">
            <v>PROTESIS DE MOORE, ESTERIL, CON ANCLAJE PRIMARIO POR PRESSFIT,ANGULO CERVICO-DIAFISIARIO DE 135°, TAMAÑO DE CABEZA DE 38 MM.</v>
          </cell>
          <cell r="D16953" t="str">
            <v>UD</v>
          </cell>
          <cell r="F16953" t="str">
            <v>2219</v>
          </cell>
        </row>
        <row r="16954">
          <cell r="A16954">
            <v>272023407</v>
          </cell>
          <cell r="B16954" t="str">
            <v>PROTESIS DE MOORE, ESTERIL, CON ANCLAJE PRIMARIO POR PRESSFIT,ANGULO CERVICO-DIAFISIARIO DE 135°, TAMAÑO DE CABEZA DE 40 MM.</v>
          </cell>
          <cell r="D16954" t="str">
            <v>UD</v>
          </cell>
          <cell r="F16954" t="str">
            <v>2219</v>
          </cell>
        </row>
        <row r="16955">
          <cell r="A16955">
            <v>272023408</v>
          </cell>
          <cell r="B16955" t="str">
            <v>PROTESIS DE MOORE, ESTERIL, CON ANCLAJE PRIMARIO POR PRESSFIT,ANGULO CERVICO-DIAFISIARIO DE 135°, TAMAÑO DE CABEZA DE 41 MM.</v>
          </cell>
          <cell r="D16955" t="str">
            <v>UD</v>
          </cell>
          <cell r="F16955" t="str">
            <v>2219</v>
          </cell>
        </row>
        <row r="16956">
          <cell r="A16956">
            <v>272023409</v>
          </cell>
          <cell r="B16956" t="str">
            <v>PROTESIS DE MOORE, ESTERIL, CON ANCLAJE PRIMARIO POR PRESSFIT,ANGULO CERVICO-DIAFISIARIO DE 135°, TAMAÑO DE CABEZA DE 42 MM.</v>
          </cell>
          <cell r="D16956" t="str">
            <v>UD</v>
          </cell>
          <cell r="F16956" t="str">
            <v>2219</v>
          </cell>
        </row>
        <row r="16957">
          <cell r="A16957">
            <v>272023410</v>
          </cell>
          <cell r="B16957" t="str">
            <v>PROTESIS DE MOORE, ESTERIL, CON ANCLAJE PRIMARIO POR PRESSFIT,ANGULO CERVICO-DIAFISIARIO DE 135°, TAMAÑO DE CABEZA DE 43 MM.</v>
          </cell>
          <cell r="D16957" t="str">
            <v>UD</v>
          </cell>
          <cell r="F16957" t="str">
            <v>2219</v>
          </cell>
        </row>
        <row r="16958">
          <cell r="A16958">
            <v>272023411</v>
          </cell>
          <cell r="B16958" t="str">
            <v>PROTESIS DE MOORE, ESTERIL, CON ANCLAJE PRIMARIO POR PRESSFIT,ANGULO CERVICO-DIAFISIARIO DE 135°, TAMAÑO DE CABEZA DE 44 MM.</v>
          </cell>
          <cell r="D16958" t="str">
            <v>UD</v>
          </cell>
          <cell r="F16958" t="str">
            <v>2219</v>
          </cell>
        </row>
        <row r="16959">
          <cell r="A16959">
            <v>272023412</v>
          </cell>
          <cell r="B16959" t="str">
            <v>PROTESIS DE MOORE, ESTERIL, CON ANCLAJE PRIMARIO POR PRESSFIT,ANGULO CERVICO-DIAFISIARIO DE 135°, TAMAÑO DE CABEZA DE 45 MM.</v>
          </cell>
          <cell r="D16959" t="str">
            <v>UD</v>
          </cell>
          <cell r="F16959" t="str">
            <v>2219</v>
          </cell>
        </row>
        <row r="16960">
          <cell r="A16960">
            <v>272023413</v>
          </cell>
          <cell r="B16960" t="str">
            <v>PROTESIS DE MOORE, ESTERIL, CON ANCLAJE PRIMARIO POR PRESSFIT,ANGULO CERVICO-DIAFISIARIO DE 135°, TAMAÑO DE CABEZA DE 46 MM.</v>
          </cell>
          <cell r="D16960" t="str">
            <v>UD</v>
          </cell>
          <cell r="F16960" t="str">
            <v>2219</v>
          </cell>
        </row>
        <row r="16961">
          <cell r="A16961">
            <v>272023414</v>
          </cell>
          <cell r="B16961" t="str">
            <v>PROTESIS DE MOORE, ESTERIL, CON ANCLAJE PRIMARIO POR PRESSFIT,ANGULO CERVICO-DIAFISIARIO DE 135°, TAMAÑO DE CABEZA DE 47 MM.</v>
          </cell>
          <cell r="D16961" t="str">
            <v>UD</v>
          </cell>
          <cell r="F16961" t="str">
            <v>2219</v>
          </cell>
        </row>
        <row r="16962">
          <cell r="A16962">
            <v>272023415</v>
          </cell>
          <cell r="B16962" t="str">
            <v>PROTESIS DE MOORE, ESTERIL, CON ANCLAJE PRIMARIO POR PRESSFIT,ANGULO CERVICO-DIAFISIARIO DE 135°, TAMAÑO DE CABEZA DE 48 MM.</v>
          </cell>
          <cell r="D16962" t="str">
            <v>UD</v>
          </cell>
          <cell r="F16962" t="str">
            <v>2219</v>
          </cell>
        </row>
        <row r="16963">
          <cell r="A16963">
            <v>272023530</v>
          </cell>
          <cell r="B16963" t="str">
            <v>SISTEMAS DE PROTESIS TOTAL Y PARCIAL DE HOMBRO.</v>
          </cell>
          <cell r="D16963" t="str">
            <v>UD</v>
          </cell>
          <cell r="F16963" t="str">
            <v>2219</v>
          </cell>
        </row>
        <row r="16964">
          <cell r="A16964">
            <v>272023901</v>
          </cell>
          <cell r="B16964" t="str">
            <v>PROTESIS OXINIUM PARA REEMPLAZO TOTAL DE CADERA.</v>
          </cell>
          <cell r="D16964" t="str">
            <v>UD</v>
          </cell>
          <cell r="F16964" t="str">
            <v>2219</v>
          </cell>
        </row>
        <row r="16965">
          <cell r="A16965">
            <v>272023902</v>
          </cell>
          <cell r="B16965" t="str">
            <v>PROTESIS OXINIUM PARA REEMPLAZO TOTAL DE RODILLA</v>
          </cell>
          <cell r="D16965" t="str">
            <v>UD</v>
          </cell>
          <cell r="F16965" t="str">
            <v>2219</v>
          </cell>
        </row>
        <row r="16966">
          <cell r="A16966">
            <v>272023916</v>
          </cell>
          <cell r="B16966" t="str">
            <v>ESPACIADOR DE CEMENTO.</v>
          </cell>
          <cell r="D16966" t="str">
            <v>UD</v>
          </cell>
          <cell r="F16966" t="str">
            <v>2219</v>
          </cell>
        </row>
        <row r="16967">
          <cell r="A16967">
            <v>272023917</v>
          </cell>
          <cell r="B16967" t="str">
            <v>SISTEMA COMPLETO DE REEMPLAZO TOTAL PRIMARIO DE CADERA NO CEMENTADA.</v>
          </cell>
          <cell r="D16967" t="str">
            <v>UD</v>
          </cell>
          <cell r="F16967" t="str">
            <v>2219</v>
          </cell>
        </row>
        <row r="16968">
          <cell r="A16968">
            <v>272023918</v>
          </cell>
          <cell r="B16968" t="str">
            <v>PROTESIS PARCIALES BIPOLARES DE CADERA.</v>
          </cell>
          <cell r="D16968" t="str">
            <v>UD</v>
          </cell>
          <cell r="F16968" t="str">
            <v>2219</v>
          </cell>
        </row>
        <row r="16969">
          <cell r="A16969">
            <v>272023921</v>
          </cell>
          <cell r="B16969" t="str">
            <v>SISTEMA COMPLETO DE REEMPLAZO TOTAL PRIMARIO DE CADERA CEMENTADA.</v>
          </cell>
          <cell r="D16969" t="str">
            <v>UD</v>
          </cell>
          <cell r="F16969" t="str">
            <v>2219</v>
          </cell>
        </row>
        <row r="16970">
          <cell r="A16970">
            <v>272023952</v>
          </cell>
          <cell r="B16970" t="str">
            <v>INSERTO ACETABULAR PARA PROTESIS TOTAL DE CADERA DE DOBLE MOVILIDAD, MATERIAL DE POLIETILENO DE ULTRA ALTO PESO MOLECULAR, DIAMETRO INTERIOR DE 28MM, DIAMETRO EXTERIOR DESDE LOS 38</v>
          </cell>
          <cell r="D16970" t="str">
            <v>UD</v>
          </cell>
          <cell r="F16970" t="str">
            <v>2219</v>
          </cell>
        </row>
        <row r="16971">
          <cell r="A16971">
            <v>272023959</v>
          </cell>
          <cell r="B16971" t="str">
            <v>CABEZA FEMORAL PARA PROTESIS TOTAL DE CADERA DE DOBLE MOVILIDAD</v>
          </cell>
          <cell r="D16971" t="str">
            <v>UD</v>
          </cell>
          <cell r="F16971" t="str">
            <v>2219</v>
          </cell>
        </row>
        <row r="16972">
          <cell r="A16972">
            <v>272023970</v>
          </cell>
          <cell r="B16972" t="str">
            <v>RODILLERA HIPOALERGENICA, AJUSTABLE Y ESTABILIZADORA.</v>
          </cell>
          <cell r="D16972" t="str">
            <v>UD</v>
          </cell>
          <cell r="F16972" t="str">
            <v>2219</v>
          </cell>
        </row>
        <row r="16973">
          <cell r="A16973">
            <v>272023971</v>
          </cell>
          <cell r="B16973" t="str">
            <v>SISTEMA COMPLETO PARA CIRUGIA DE REVISION DE REMPLAZO TOTAL DE CADERA.</v>
          </cell>
          <cell r="D16973" t="str">
            <v>UD</v>
          </cell>
          <cell r="F16973" t="str">
            <v>2219</v>
          </cell>
        </row>
        <row r="16974">
          <cell r="A16974">
            <v>272024001</v>
          </cell>
          <cell r="B16974" t="str">
            <v>ESTOQUINETA TUBULAR DE 2.54 CM (1 PULGADA) 100% SINTETICA</v>
          </cell>
          <cell r="D16974" t="str">
            <v>RO</v>
          </cell>
          <cell r="F16974" t="str">
            <v>2219</v>
          </cell>
        </row>
        <row r="16975">
          <cell r="A16975">
            <v>272024002</v>
          </cell>
          <cell r="B16975" t="str">
            <v>ESTOQUINETA TUBULAR DE 5.08 CM (2 PULGADAS), 100% SINTETICA.</v>
          </cell>
          <cell r="D16975" t="str">
            <v>RO</v>
          </cell>
          <cell r="F16975" t="str">
            <v>2219</v>
          </cell>
        </row>
        <row r="16976">
          <cell r="A16976">
            <v>272024003</v>
          </cell>
          <cell r="B16976" t="str">
            <v>ESTOQUINETA TUBULAR DE 7.62 CM (3 PULGADAS), 100% SINTETICA.</v>
          </cell>
          <cell r="D16976" t="str">
            <v>RO</v>
          </cell>
          <cell r="F16976" t="str">
            <v>2219</v>
          </cell>
        </row>
        <row r="16977">
          <cell r="A16977">
            <v>272024004</v>
          </cell>
          <cell r="B16977" t="str">
            <v>ESTOQUINETA TUBULAR DE 10.16 CM (4 PULGADAS), 100% SINTETICA.</v>
          </cell>
          <cell r="D16977" t="str">
            <v>RO</v>
          </cell>
          <cell r="F16977" t="str">
            <v>2219</v>
          </cell>
        </row>
        <row r="16978">
          <cell r="A16978">
            <v>272024005</v>
          </cell>
          <cell r="B16978" t="str">
            <v>ESTOQUINETA TUBULAR DE 12.7 CM (5 PULGADAS). 100% SINTETICA.</v>
          </cell>
          <cell r="D16978" t="str">
            <v>RO</v>
          </cell>
          <cell r="F16978" t="str">
            <v>2219</v>
          </cell>
        </row>
        <row r="16979">
          <cell r="A16979">
            <v>272024006</v>
          </cell>
          <cell r="B16979" t="str">
            <v>ESTOQUINETA TUBULAR DE 20,32 CM (8"). 100 % SINTETICA.</v>
          </cell>
          <cell r="D16979" t="str">
            <v>UD</v>
          </cell>
          <cell r="F16979" t="str">
            <v>2219</v>
          </cell>
        </row>
        <row r="16980">
          <cell r="A16980">
            <v>272024007</v>
          </cell>
          <cell r="B16980" t="str">
            <v>ESTOQUINETA TUBULAR DE 25,04 CM (10"). 100% SINTETICA.</v>
          </cell>
          <cell r="D16980" t="str">
            <v>UD</v>
          </cell>
          <cell r="F16980" t="str">
            <v>2219</v>
          </cell>
        </row>
        <row r="16981">
          <cell r="A16981">
            <v>272024010</v>
          </cell>
          <cell r="B16981" t="str">
            <v>ESTOKINETA POLIESTER., CON LAS SIGUIENTES MEDIDAS: 5.08CMS DE ANCHO X 22.86 METROS DE LARGO.</v>
          </cell>
          <cell r="D16981" t="str">
            <v>UD</v>
          </cell>
          <cell r="F16981" t="str">
            <v>2219</v>
          </cell>
        </row>
        <row r="16982">
          <cell r="A16982">
            <v>272024011</v>
          </cell>
          <cell r="B16982" t="str">
            <v>ESTOKINETA POLIESTER, CON LAS SIGUIENTES MEDIDAS: 7.62CMS DE ANCHO X 22.86 METROS DE LARGO.</v>
          </cell>
          <cell r="D16982" t="str">
            <v>UD</v>
          </cell>
          <cell r="F16982" t="str">
            <v>2219</v>
          </cell>
        </row>
        <row r="16983">
          <cell r="A16983">
            <v>272024012</v>
          </cell>
          <cell r="B16983" t="str">
            <v>ESTOKINETA POLIESTER, CON LAS SIGUIENTES MEDIDAS: 10.16CMS DE ANCHO X 22.86 METROS DE LARGO.</v>
          </cell>
          <cell r="D16983" t="str">
            <v>UD</v>
          </cell>
          <cell r="F16983" t="str">
            <v>2219</v>
          </cell>
        </row>
        <row r="16984">
          <cell r="A16984">
            <v>272024015</v>
          </cell>
          <cell r="B16984" t="str">
            <v>ESTOKINETA NO POLIESTER, CON LAS SIGUIENTES MEDIDAS: 5.08CMS DE ANCHO X 22.86 METROS DE LARGO.</v>
          </cell>
          <cell r="D16984" t="str">
            <v>UD</v>
          </cell>
          <cell r="F16984" t="str">
            <v>2219</v>
          </cell>
        </row>
        <row r="16985">
          <cell r="A16985">
            <v>272024016</v>
          </cell>
          <cell r="B16985" t="str">
            <v>ESTOKINETA NO POLIESTER, CON LAS SIGUIENTES MEDIDAS: 7.62CMS DE ANCHO X 22.86 METROS DE LARGO.</v>
          </cell>
          <cell r="D16985" t="str">
            <v>UD</v>
          </cell>
          <cell r="F16985" t="str">
            <v>2219</v>
          </cell>
        </row>
        <row r="16986">
          <cell r="A16986">
            <v>272024017</v>
          </cell>
          <cell r="B16986" t="str">
            <v>ESTOKINETA NO POLIESTER, CON LAS SIGUIENTES MEDIDAS: 10.16CMS DE ANCHO X 22.86 METROS DE LARGO.</v>
          </cell>
          <cell r="D16986" t="str">
            <v>UD</v>
          </cell>
          <cell r="F16986" t="str">
            <v>2219</v>
          </cell>
        </row>
        <row r="16987">
          <cell r="A16987">
            <v>272024152</v>
          </cell>
          <cell r="B16987" t="str">
            <v>TORNILLO DE FIJACION UNIVERSAL DEL SISTEMA DE RECONSTRUCCION DE MIEMBROS SUPERIORES E INFERIORES CIRCULAR</v>
          </cell>
          <cell r="D16987" t="str">
            <v>UD</v>
          </cell>
          <cell r="F16987" t="str">
            <v>2219</v>
          </cell>
        </row>
        <row r="16988">
          <cell r="A16988">
            <v>272024195</v>
          </cell>
          <cell r="B16988" t="str">
            <v>POSTE MACHO DE ROSCA LARGA DEL SISTEMA DE RECONSTRUCCION DE MIEMBROS SUPERIORES E INFERIORES CIRCULAR</v>
          </cell>
          <cell r="D16988" t="str">
            <v>UD</v>
          </cell>
          <cell r="F16988" t="str">
            <v>2219</v>
          </cell>
        </row>
        <row r="16989">
          <cell r="A16989">
            <v>272024201</v>
          </cell>
          <cell r="B16989" t="str">
            <v>DISPOSITIVO PARA TRASLACION Y ROTACION DEL SISTEMA DE RECONSTRUCCION DE MIEMBROS SUPERIORES E INFERIORES CIRCULAR</v>
          </cell>
          <cell r="D16989" t="str">
            <v>UD</v>
          </cell>
          <cell r="F16989" t="str">
            <v>2219</v>
          </cell>
        </row>
        <row r="16990">
          <cell r="A16990">
            <v>272024250</v>
          </cell>
          <cell r="B16990" t="str">
            <v>TORNILLO CANULADO OCULTABLE  EN DIAMETRO 4.5 MM (+- 0,5 MM), LONGITUDES DE 20MM A 50MM, EN TITANIO O ALEACION DE TITANIO.</v>
          </cell>
          <cell r="D16990" t="str">
            <v>UD</v>
          </cell>
          <cell r="F16990" t="str">
            <v>2219</v>
          </cell>
        </row>
        <row r="16991">
          <cell r="A16991">
            <v>272024251</v>
          </cell>
          <cell r="B16991" t="str">
            <v>TORNILLO CANULADO OCULTABLE  EN DIAMETRO 6.5 MM (+- 0,5 MM), LONGITUDES DE 45MM A 100MM. EN TITANIO O ALEACION DE TITANIO.</v>
          </cell>
          <cell r="D16991" t="str">
            <v>UD</v>
          </cell>
          <cell r="F16991" t="str">
            <v>2219</v>
          </cell>
        </row>
        <row r="16992">
          <cell r="A16992">
            <v>272024310</v>
          </cell>
          <cell r="B16992" t="str">
            <v>SISTEMA COMPLETO PARA LLEVAR A CABO CIRUGIA DE REVISION DEL REMPLAZO TOTAL DE RODILLA.</v>
          </cell>
          <cell r="D16992" t="str">
            <v>UD</v>
          </cell>
          <cell r="F16992" t="str">
            <v>2219</v>
          </cell>
        </row>
        <row r="16993">
          <cell r="A16993">
            <v>272024315</v>
          </cell>
          <cell r="B16993" t="str">
            <v>SISTEMA COMPLETO DE REEMPLAZO TOTAL DE REVISION DE RODILLA CON PROTESIS EN BISAGRA CON O SIN PLATAFORMA ROTATORIA.</v>
          </cell>
          <cell r="D16993" t="str">
            <v>UD</v>
          </cell>
          <cell r="F16993" t="str">
            <v>2219</v>
          </cell>
        </row>
        <row r="16994">
          <cell r="A16994">
            <v>272024320</v>
          </cell>
          <cell r="B16994" t="str">
            <v>SISTEMA DE REEMPLAZO UNICOMPARTIMENTAL DE RODILLA, COMPONENTES TIBIALES Y FEMORALES FABRICADOS EN ALEACION DE CROMO COBALTO MOLIBDENO, LA SUPERFICIE ARTICULAR DEL COMPONENTE FEMORA</v>
          </cell>
          <cell r="D16994" t="str">
            <v>UD</v>
          </cell>
          <cell r="F16994" t="str">
            <v>2219</v>
          </cell>
        </row>
        <row r="16995">
          <cell r="A16995">
            <v>272024351</v>
          </cell>
          <cell r="B16995" t="str">
            <v>SISTEMA DE PROTESIS TOTAL DE RODILLA,  PRIMARIA CON Y SIN PRESERVACION DEL LIGAMENTO CRUZADO POSTERIOR.</v>
          </cell>
          <cell r="D16995" t="str">
            <v>UD</v>
          </cell>
          <cell r="F16995" t="str">
            <v>2219</v>
          </cell>
        </row>
        <row r="16996">
          <cell r="A16996">
            <v>272024860</v>
          </cell>
          <cell r="B16996" t="str">
            <v>TORNILLO CANULADO CON CABEZA AUTOPERFORANTE Y AUTORROSCANTE, DE TITANIO,  PARA HUESO CORTICAL Y ESPONJOSA.</v>
          </cell>
          <cell r="D16996" t="str">
            <v>UD</v>
          </cell>
          <cell r="F16996" t="str">
            <v>2219</v>
          </cell>
        </row>
        <row r="16997">
          <cell r="A16997">
            <v>272024864</v>
          </cell>
          <cell r="B16997" t="str">
            <v xml:space="preserve">TORNILLOS CANULADOS SIN CABEZA  AUTOPERFORANTE Y AUTORROSCANTE DE TITANIO, PARA HUESO CORTICAL Y ESPONJOSO.						</v>
          </cell>
          <cell r="D16997" t="str">
            <v>UD</v>
          </cell>
          <cell r="F16997" t="str">
            <v>2219</v>
          </cell>
        </row>
        <row r="16998">
          <cell r="A16998">
            <v>272026034</v>
          </cell>
          <cell r="B16998" t="str">
            <v>SISTEMA DE FIJACION EXTERNA PARA RECONSTRUCCION MULTIPLANAR PARA MIEMBROS INFERIORES Y SUPERIORES, PARA NIÑOS Y ADULTOS</v>
          </cell>
          <cell r="D16998" t="str">
            <v>UD</v>
          </cell>
          <cell r="F16998" t="str">
            <v>2219</v>
          </cell>
        </row>
        <row r="16999">
          <cell r="A16999">
            <v>272026728</v>
          </cell>
          <cell r="B16999" t="str">
            <v>SISTEMA PARA OSTEOSINTESIS PARA SUPRACONDILEAS DE FEMUR.</v>
          </cell>
          <cell r="D16999" t="str">
            <v>UD</v>
          </cell>
          <cell r="F16999" t="str">
            <v>2219</v>
          </cell>
        </row>
        <row r="17000">
          <cell r="A17000">
            <v>272026730</v>
          </cell>
          <cell r="B17000" t="str">
            <v>SISTEMA PARA OSTEOSINTESIS PARA FRACTURA DE CADERA.</v>
          </cell>
          <cell r="D17000" t="str">
            <v>UD</v>
          </cell>
          <cell r="F17000" t="str">
            <v>2219</v>
          </cell>
        </row>
        <row r="17001">
          <cell r="A17001">
            <v>272027160</v>
          </cell>
          <cell r="B17001" t="str">
            <v>VENDA ENYESADA DE  FRAGUADO  RAPIDO, EN ROLLO DE 5 CMS +/- 0.5 CM DE  ANCHO, POR 2.7 METROS +/- 20CMS DE LARGO.</v>
          </cell>
          <cell r="D17001" t="str">
            <v>UD</v>
          </cell>
          <cell r="F17001" t="str">
            <v>2219</v>
          </cell>
        </row>
        <row r="17002">
          <cell r="A17002">
            <v>272027180</v>
          </cell>
          <cell r="B17002" t="str">
            <v>VENDA ENYESADA, FRAGUADO RAPIDO, EN ROLLO,  ANCHO  7.62 CMS +/-0.5CM DE ANCHO POR 2.7METROS +/-20CM DE LARGO.</v>
          </cell>
          <cell r="D17002" t="str">
            <v>UD</v>
          </cell>
          <cell r="F17002" t="str">
            <v>2219</v>
          </cell>
        </row>
        <row r="17003">
          <cell r="A17003">
            <v>272027200</v>
          </cell>
          <cell r="B17003" t="str">
            <v>VENDA ENYESADA DE FRAGUADO RAPIDO EN ROLLOS DE 10.16 CMS ± 0.5 CMS DE ANCHO,  POR 4.5 MTS ± 20 CMS DE LARGO.</v>
          </cell>
          <cell r="D17003" t="str">
            <v>UD</v>
          </cell>
          <cell r="F17003" t="str">
            <v>2219</v>
          </cell>
        </row>
        <row r="17004">
          <cell r="A17004">
            <v>272027220</v>
          </cell>
          <cell r="B17004" t="str">
            <v>VENDA ENYESADA DE FRAGUADO RAPIDO  EN ROLLOS DE 12.7 CMS ± 0.5 CMS DE ANCHO,  POR 4.5 MTS, ± 20 CMS. DE LARGO.</v>
          </cell>
          <cell r="D17004" t="str">
            <v>UD</v>
          </cell>
          <cell r="F17004" t="str">
            <v>2219</v>
          </cell>
        </row>
        <row r="17005">
          <cell r="A17005">
            <v>272027240</v>
          </cell>
          <cell r="B17005" t="str">
            <v>VENDA ENYESADA DE FRAGUADO RAPIDO EN ROLLOS DE 15.24 CMS ± 0.5 CMS DE ANCHO,  POR 4.5 MTS +/- 20 CMS DE LARGO.</v>
          </cell>
          <cell r="D17005" t="str">
            <v>UD</v>
          </cell>
          <cell r="F17005" t="str">
            <v>2219</v>
          </cell>
        </row>
        <row r="17006">
          <cell r="A17006">
            <v>272027252</v>
          </cell>
          <cell r="B17006" t="str">
            <v xml:space="preserve">VENDA SINTETICA PARA INMOVILIZAR (SIMILAR FIBRA VIDRIO), BLANCA, DE 2 PULGADAS DE ANCHO.									 									</v>
          </cell>
          <cell r="D17006" t="str">
            <v>UD</v>
          </cell>
          <cell r="F17006" t="str">
            <v>2219</v>
          </cell>
        </row>
        <row r="17007">
          <cell r="A17007">
            <v>272027253</v>
          </cell>
          <cell r="B17007" t="str">
            <v xml:space="preserve">VENDA SINTETICA PARA INMOVILIZAR (SIMILAR FIBRA VIDRIO), BLANCA, DE 4 PULGADAS DE ANCHO.									 									</v>
          </cell>
          <cell r="D17007" t="str">
            <v>UD</v>
          </cell>
          <cell r="F17007" t="str">
            <v>2219</v>
          </cell>
        </row>
        <row r="17008">
          <cell r="A17008">
            <v>272027260</v>
          </cell>
          <cell r="B17008" t="str">
            <v>VENDA ENYESADA DE FRAGUADO RAPIDO, EN ROLLOS  DE 20.32 CMS ± 0.5 CMS DE ANCHO,  POR 4.75 MTS  +/-20 CMS DE LARGO.</v>
          </cell>
          <cell r="D17008" t="str">
            <v>UD</v>
          </cell>
          <cell r="F17008" t="str">
            <v>2219</v>
          </cell>
        </row>
        <row r="17009">
          <cell r="A17009">
            <v>272027280</v>
          </cell>
          <cell r="B17009" t="str">
            <v>VENDA SMARCH, PARA APLICACION DE TORNIQUETE, ANCHO 10.16    CM., LONG. 3.65 MT.</v>
          </cell>
          <cell r="D17009" t="str">
            <v>UD</v>
          </cell>
          <cell r="F17009" t="str">
            <v>2219</v>
          </cell>
        </row>
        <row r="17010">
          <cell r="A17010">
            <v>272027300</v>
          </cell>
          <cell r="B17010" t="str">
            <v>VENDA SMARCH, PARA APLICACION DE TORNIQUETE, ANCHO 15 CM.,  LONG. 3.65 MT.</v>
          </cell>
          <cell r="D17010" t="str">
            <v>UD</v>
          </cell>
          <cell r="F17010" t="str">
            <v>2219</v>
          </cell>
        </row>
        <row r="17011">
          <cell r="A17011">
            <v>272027550</v>
          </cell>
          <cell r="B17011" t="str">
            <v>VENDA SINTETICA PARA INMOVILIZAR (SIMILAR  FIBRA VIDRIO) BLANCA   O COLOR, DESDE 5 CMS. HASTA 12.7 CMS. ANCHO Y 3.36 MTS. ± 10 CMS DE LARGO.</v>
          </cell>
          <cell r="D17011" t="str">
            <v>UD</v>
          </cell>
          <cell r="F17011" t="str">
            <v>2219</v>
          </cell>
        </row>
        <row r="17012">
          <cell r="A17012">
            <v>272027557</v>
          </cell>
          <cell r="B17012" t="str">
            <v>VENDA SINTETICA DE 5 CM (+/- 1 CM) X 4.6 MTS (+/- 0.5 MTS)</v>
          </cell>
          <cell r="D17012" t="str">
            <v>UD</v>
          </cell>
          <cell r="F17012" t="str">
            <v>2219</v>
          </cell>
        </row>
        <row r="17013">
          <cell r="A17013">
            <v>272027558</v>
          </cell>
          <cell r="B17013" t="str">
            <v>VENDA SINTETICA DE 7.5 CM (+/- 1 CM) X 4.6 MTS (+/- 0.5 MTS)</v>
          </cell>
          <cell r="D17013" t="str">
            <v>UD</v>
          </cell>
          <cell r="F17013" t="str">
            <v>2219</v>
          </cell>
        </row>
        <row r="17014">
          <cell r="A17014">
            <v>272027600</v>
          </cell>
          <cell r="B17014" t="str">
            <v>VISCOSUPLEMENTACION CON ACIDO HIALURONICO, ESTERIL, DE 2 A 6 CC, CARGADO EN JERINGA.</v>
          </cell>
          <cell r="D17014" t="str">
            <v>FC</v>
          </cell>
          <cell r="F17014" t="str">
            <v>2219</v>
          </cell>
        </row>
        <row r="17015">
          <cell r="A17015">
            <v>272027700</v>
          </cell>
          <cell r="B17015" t="str">
            <v>SISTEMA DE PLACA PERIARTICULAR PARA FRACTURA COMPLEJAS DE FEMUR PROXIMAL, CUYOS BLOQUEOS PROXIMALES, ACEPTAN UNO O DOS TORNILLOS DE BLOQUEOS CANULADOS O CONICOS CANULADOS DE 7.3 MM</v>
          </cell>
          <cell r="D17015" t="str">
            <v>UD</v>
          </cell>
          <cell r="F17015" t="str">
            <v>2219</v>
          </cell>
        </row>
        <row r="17016">
          <cell r="A17016">
            <v>272027701</v>
          </cell>
          <cell r="B17016" t="str">
            <v>TORNILLO DE BLOQUEO CANULADO PARA SISTEMA DE PLACA PERIARTICULAR. DIAMETRO 7,3 MM, CABEZA CONICA ROSCADA, EJE TOTALMENTE ROSCADO. MATERIAL DE ACERO INOXIDABLE 316L</v>
          </cell>
          <cell r="D17016" t="str">
            <v>UD</v>
          </cell>
          <cell r="F17016" t="str">
            <v>2219</v>
          </cell>
        </row>
        <row r="17017">
          <cell r="A17017">
            <v>272027702</v>
          </cell>
          <cell r="B17017" t="str">
            <v>TORNILLO CONICO CANULADO PARA SISTEMA DE PLACA PERIARTICULAR. DIAMETRO 7,3 MM, CABEZA CONICA LISA, EJE TOTALMENTE ROSCADO. MATERIAL DE ACERO INOXIDABLE 316L.</v>
          </cell>
          <cell r="D17017" t="str">
            <v>UD</v>
          </cell>
          <cell r="F17017" t="str">
            <v>2219</v>
          </cell>
        </row>
        <row r="17018">
          <cell r="A17018">
            <v>272027703</v>
          </cell>
          <cell r="B17018" t="str">
            <v>TORNILLO DE BLOQUEO CANULADO PARA SISTEMA DE PLACA PERIARTICULAR. DIAMETRO 5,0 MM, CABEZA CONICA ROSCADA, EJE TOTALMENTE ROSCADO. MATERIAL DE ACERO INOXIDABLE 316L.</v>
          </cell>
          <cell r="D17018" t="str">
            <v>UD</v>
          </cell>
          <cell r="F17018" t="str">
            <v>2219</v>
          </cell>
        </row>
        <row r="17019">
          <cell r="A17019">
            <v>272027704</v>
          </cell>
          <cell r="B17019" t="str">
            <v>TORNILLO CONICO CANULADO PARA SISTEMA DE PLACA PERIARTICULAR. DIAMETRO 5,0 MM, CABEZA CONICA LISA, EJE PARCIALMENTE ROSCADO. MATERIAL DE ACERO INOXIDABLE 316L.</v>
          </cell>
          <cell r="D17019" t="str">
            <v>UD</v>
          </cell>
          <cell r="F17019" t="str">
            <v>2219</v>
          </cell>
        </row>
        <row r="17020">
          <cell r="A17020">
            <v>272027705</v>
          </cell>
          <cell r="B17020" t="str">
            <v>TORNILLO CONICO CANULADO PARA SISTEMA DE PLACA PERIARTICULAR. DIAMETRO 7,3 MM, CON ROSCA CORTA, CABEZA CONICA LISA, EJE PARCIALMENTE ROSCADO. MATERIAL DE ACERO INOXIDABLE 316L.</v>
          </cell>
          <cell r="D17020" t="str">
            <v>UD</v>
          </cell>
          <cell r="F17020" t="str">
            <v>2219</v>
          </cell>
        </row>
        <row r="17021">
          <cell r="A17021">
            <v>272028000</v>
          </cell>
          <cell r="B17021" t="str">
            <v>PIN DE STEINMAN TODO ROSCA, PUNTA DE DIAMANTE EN AMBOS      EXTREMOS, DE ACERO INOXIDABLE, LONG 22.9 CMS. Y 2.0 MM DE   DIAMENTRO.</v>
          </cell>
          <cell r="D17021" t="str">
            <v>UD</v>
          </cell>
          <cell r="F17021" t="str">
            <v>2219</v>
          </cell>
        </row>
        <row r="17022">
          <cell r="A17022">
            <v>272028001</v>
          </cell>
          <cell r="B17022" t="str">
            <v>PIN DE STEINMAN TODO ROSCA, PUNTA DE DIAMANTE EN AMBOS      EXTREMOS, DE ACERO INOXIDABLE, LONG 22.9 CMS Y 2.4 MM       DE DIAMETRO.</v>
          </cell>
          <cell r="D17022" t="str">
            <v>UD</v>
          </cell>
          <cell r="F17022" t="str">
            <v>2219</v>
          </cell>
        </row>
        <row r="17023">
          <cell r="A17023">
            <v>272028002</v>
          </cell>
          <cell r="B17023" t="str">
            <v>PIN DE STEINMAN TODO ROSCA, PUNTA DE DIAMANTE EN AMBOS      EXTREMOS, DE ACERO INOXIDABLE, LONG 22.9 CMS Y 2.8 CMS      DE DIAMETRO.</v>
          </cell>
          <cell r="D17023" t="str">
            <v>UD</v>
          </cell>
          <cell r="F17023" t="str">
            <v>2219</v>
          </cell>
        </row>
        <row r="17024">
          <cell r="A17024">
            <v>272028003</v>
          </cell>
          <cell r="B17024" t="str">
            <v>PIN DE STEINMAN TODO ROSCA, PUNTA DE DIAMANTE EN AMBOS      EXTREMOS, DE ACERO INOXIDABLE, LONG 22.9 CMS Y 3.6 MM       DE DIAMETRO.</v>
          </cell>
          <cell r="D17024" t="str">
            <v>UD</v>
          </cell>
          <cell r="F17024" t="str">
            <v>2219</v>
          </cell>
        </row>
        <row r="17025">
          <cell r="A17025">
            <v>272028004</v>
          </cell>
          <cell r="B17025" t="str">
            <v>PIN DE STEINMAN TODO ROSCA, PUNTA DE DIAMANTE EN AMBOS      EXTREMOS, DE ACERO INOXIDABLE, LONG 22.9 CMS Y 4.8 MM       DE DIAMETRO.</v>
          </cell>
          <cell r="D17025" t="str">
            <v>UD</v>
          </cell>
          <cell r="F17025" t="str">
            <v>2219</v>
          </cell>
        </row>
        <row r="17026">
          <cell r="A17026">
            <v>272028030</v>
          </cell>
          <cell r="B17026" t="str">
            <v>PINES TELESCOPADOS BAYLE DUBOW, ACERO INOXIDABLE, PARA NIÑOS,  PARA UTILIZAR EN TIBIA.</v>
          </cell>
          <cell r="D17026" t="str">
            <v>UD</v>
          </cell>
          <cell r="F17026" t="str">
            <v>2219</v>
          </cell>
        </row>
        <row r="17027">
          <cell r="A17027">
            <v>272028040</v>
          </cell>
          <cell r="B17027" t="str">
            <v>PINES TELESCOPADOS BAYLE DUBOW, ACERO INOXIDABLE, PARA NIÑOS,  PARA UTILIZAR EN FEMUR.</v>
          </cell>
          <cell r="D17027" t="str">
            <v>UD</v>
          </cell>
          <cell r="F17027" t="str">
            <v>2219</v>
          </cell>
        </row>
        <row r="17028">
          <cell r="A17028">
            <v>272028050</v>
          </cell>
          <cell r="B17028" t="str">
            <v>CABEZA FEMORAL PARA PROTESIS TOTAL DE CADERA DE DOBLE MOVILIDAD</v>
          </cell>
          <cell r="D17028" t="str">
            <v>UD</v>
          </cell>
          <cell r="F17028" t="str">
            <v>2219</v>
          </cell>
        </row>
        <row r="17029">
          <cell r="A17029">
            <v>272028051</v>
          </cell>
          <cell r="B17029" t="str">
            <v>ALOINJERTO BIOLOGICO PARCHE/MEMBRANA PARA REPARACION DE MANGUITO ROTADOR Y TENDON DE AQUILES,  ESTERIL,   NO IRRADIADO, CANALES VASCULARES CONSERVADOS.</v>
          </cell>
          <cell r="D17029" t="str">
            <v>UD</v>
          </cell>
          <cell r="F17029" t="str">
            <v>2219</v>
          </cell>
        </row>
        <row r="17030">
          <cell r="A17030">
            <v>272028052</v>
          </cell>
          <cell r="B17030" t="str">
            <v>ALOINJERTO DE MATRIZ OSEA DESMINERALIZADA (DBM), OFRECIDO EN FORMAS PREFORMADAS, 24% DE DBM EN PESO, ESTERILIZADO MEDIANTE IRRADIACION GAMMA DE BAJA DOSIS Y BAJA TEMPERATURA.</v>
          </cell>
          <cell r="D17030" t="str">
            <v>UD</v>
          </cell>
          <cell r="F17030" t="str">
            <v>2219</v>
          </cell>
        </row>
        <row r="17031">
          <cell r="A17031">
            <v>272028053</v>
          </cell>
          <cell r="B17031" t="str">
            <v>ALOINJERTO BIOLOGICO MENISCO, ESTERIL, CONGELADO, NO IRRADIADO, BIOCOMPATIBLE.</v>
          </cell>
          <cell r="D17031" t="str">
            <v>UD</v>
          </cell>
          <cell r="F17031" t="str">
            <v>2219</v>
          </cell>
        </row>
        <row r="17032">
          <cell r="A17032">
            <v>272028054</v>
          </cell>
          <cell r="B17032" t="str">
            <v>ALOINJERTO BIOLOGICO TENDON TIBIAL ANTERIOR / POSTERIOR, ESTERIL, CONGELADO, NO IRRADIADO, BIOCOMPATIBLE.</v>
          </cell>
          <cell r="D17032" t="str">
            <v>UD</v>
          </cell>
          <cell r="F17032" t="str">
            <v>2219</v>
          </cell>
        </row>
        <row r="17033">
          <cell r="A17033">
            <v>272028055</v>
          </cell>
          <cell r="B17033" t="str">
            <v>ALOINJERTO TENDON DE AQUILES, ESTERIL, CONGELADO, NO IRRADIADO, BIOCOMPATIBLE.</v>
          </cell>
          <cell r="D17033" t="str">
            <v>UD</v>
          </cell>
          <cell r="F17033" t="str">
            <v>2219</v>
          </cell>
        </row>
        <row r="17034">
          <cell r="A17034">
            <v>272028056</v>
          </cell>
          <cell r="B17034" t="str">
            <v>ALOINJERTO TENDON HUESO TENDON (BTB), ESTERIL, CONGELADO, NO IRRADIADO, BIOCOMPATIBLE.</v>
          </cell>
          <cell r="D17034" t="str">
            <v>UD</v>
          </cell>
          <cell r="F17034" t="str">
            <v>2219</v>
          </cell>
        </row>
        <row r="17035">
          <cell r="A17035">
            <v>272028057</v>
          </cell>
          <cell r="B17035" t="str">
            <v>ALOINJERTO BIOLOGICO TENDON SEMITENDINOSO Y GRACILIS, ESTERIL, CONGELADO, NO IRRADIADO, BIOCOMPATIBLE.</v>
          </cell>
          <cell r="D17035" t="str">
            <v>UD</v>
          </cell>
          <cell r="F17035" t="str">
            <v>2219</v>
          </cell>
        </row>
        <row r="17036">
          <cell r="A17036">
            <v>272028058</v>
          </cell>
          <cell r="B17036" t="str">
            <v>ALOINJERTO BIOLOGICO CARTILAGO OSTEOCONDRAL FRESCO, VALIDEZ DE LA VIDA UTIL DE 45 DIAS PARA PRESERVAR LA VIABILIDAD DE LOS CONDROCITOS.</v>
          </cell>
          <cell r="D17036" t="str">
            <v>UD</v>
          </cell>
          <cell r="F17036" t="str">
            <v>2219</v>
          </cell>
        </row>
        <row r="17037">
          <cell r="A17037">
            <v>272028059</v>
          </cell>
          <cell r="B17037" t="str">
            <v>ALOINJERTO BIOLOGICO HUESO CONGELADO Y/O LIOFILIZADO(HUESO PROXIMAL Y DISTAL DE HUMERO, FEMUR Y TIBIA), ESTERIL, CONGELADO Y/O NO CONGELADO, NO IRRADIADO, BIOCOMPATIBLE.</v>
          </cell>
          <cell r="D17037" t="str">
            <v>UD</v>
          </cell>
          <cell r="F17037" t="str">
            <v>2219</v>
          </cell>
        </row>
        <row r="17038">
          <cell r="A17038">
            <v>272028060</v>
          </cell>
          <cell r="B17038" t="str">
            <v>ALOINJERTO BIOLOGICO CUÑA PARA OSTEOTOMIA HTO, MAXIMA LONGITUD DE 50 MM, ANCHO MINIMO 40 MM.</v>
          </cell>
          <cell r="D17038" t="str">
            <v>UD</v>
          </cell>
          <cell r="F17038" t="str">
            <v>2219</v>
          </cell>
        </row>
        <row r="17039">
          <cell r="A17039">
            <v>272028061</v>
          </cell>
          <cell r="B17039" t="str">
            <v>IMPLANTE PARA TRANSPOSICIONES TENDINOSAS DE 6 MM DE DIAMETRO X 20 MM DE LONGITUD, MATERIAL: POLIETER-ETER-CETONE, CON SISTEMA DENTADO DE AGARRE PARA QUE NO EMIGRE.</v>
          </cell>
          <cell r="D17039" t="str">
            <v>UD</v>
          </cell>
          <cell r="F17039" t="str">
            <v>2219</v>
          </cell>
        </row>
        <row r="17040">
          <cell r="A17040">
            <v>272028100</v>
          </cell>
          <cell r="B17040" t="str">
            <v>SISTEMA DE OSTEOSINTESIS CON PLACA DE COMPRESION BLOQUEADA, PARA GRANDES FRAGMENTOS.</v>
          </cell>
          <cell r="D17040" t="str">
            <v>UD</v>
          </cell>
          <cell r="F17040" t="str">
            <v>2219</v>
          </cell>
        </row>
        <row r="17041">
          <cell r="A17041">
            <v>272028101</v>
          </cell>
          <cell r="B17041" t="str">
            <v>SISTEMA DE OSTEOSINTESIS CON PLACA DE COMPRESION BLOQUEADA PARA MEDIANOS FRAGMENTOS.</v>
          </cell>
          <cell r="D17041" t="str">
            <v>UD</v>
          </cell>
          <cell r="F17041" t="str">
            <v>2219</v>
          </cell>
        </row>
        <row r="17042">
          <cell r="A17042">
            <v>272028102</v>
          </cell>
          <cell r="B17042" t="str">
            <v>SISTEMA DE OSTEOSINTESIS CON PLACA DE COMPRESION BLOQUEADA PARA PEQUEÑOS FRAGMENTOS.</v>
          </cell>
          <cell r="D17042" t="str">
            <v>UD</v>
          </cell>
          <cell r="F17042" t="str">
            <v>2219</v>
          </cell>
        </row>
        <row r="17043">
          <cell r="A17043">
            <v>272028104</v>
          </cell>
          <cell r="B17043" t="str">
            <v>SISTEMA DE OSTEOSINTESIS CON PLACA DE COMPRESION BLOQUEADA PARA OSTEOTOMIAS.</v>
          </cell>
          <cell r="D17043" t="str">
            <v>UD</v>
          </cell>
          <cell r="F17043" t="str">
            <v>2219</v>
          </cell>
        </row>
        <row r="17044">
          <cell r="A17044">
            <v>272028105</v>
          </cell>
          <cell r="B17044" t="str">
            <v>SISTEMA DE OSTEOSINTESIS CON PLACAS ANATOMICAS PARA PELVIS.</v>
          </cell>
          <cell r="D17044" t="str">
            <v>UD</v>
          </cell>
          <cell r="F17044" t="str">
            <v>2219</v>
          </cell>
        </row>
        <row r="17045">
          <cell r="A17045">
            <v>272028115</v>
          </cell>
          <cell r="B17045" t="str">
            <v>DISPOSITIVO DE TORNIQUETE, TALLA SMALL, CIRCUNFERENCIA DE 14 A 25CM, PRESION 130-200MMHG.</v>
          </cell>
          <cell r="D17045" t="str">
            <v>UD</v>
          </cell>
          <cell r="F17045" t="str">
            <v>2219</v>
          </cell>
        </row>
        <row r="17046">
          <cell r="A17046">
            <v>272028116</v>
          </cell>
          <cell r="B17046" t="str">
            <v>DISPOSITIVO DE TORNIQUETE, TALLA LARGE, CIRCUNFERENCIA DE 40 A 55CM, PRESION 300-350MMHG.</v>
          </cell>
          <cell r="D17046" t="str">
            <v>UD</v>
          </cell>
          <cell r="F17046" t="str">
            <v>2219</v>
          </cell>
        </row>
        <row r="17047">
          <cell r="A17047">
            <v>272028117</v>
          </cell>
          <cell r="B17047" t="str">
            <v>DISPOSITIVO DE TORNIQUETE, TALLA EXTRA LARGE, CIRCUNFERENCIA DE 55 A 90CM, PRESION 300-350MMHG.</v>
          </cell>
          <cell r="D17047" t="str">
            <v>UD</v>
          </cell>
          <cell r="F17047" t="str">
            <v>2219</v>
          </cell>
        </row>
        <row r="17048">
          <cell r="A17048">
            <v>272028118</v>
          </cell>
          <cell r="B17048" t="str">
            <v>DISPOSITIVO DE TORNIQUETE, PARA MANO, CIRCUNFERENCIA DE 160 A 200CM, PRESION 300-350MMHG.</v>
          </cell>
          <cell r="D17048" t="str">
            <v>UD</v>
          </cell>
          <cell r="F17048" t="str">
            <v>2219</v>
          </cell>
        </row>
        <row r="17049">
          <cell r="A17049">
            <v>272028119</v>
          </cell>
          <cell r="B17049" t="str">
            <v>KIT DE MOSAICOPLASTIA, ESTERIL, DESCARTABLE, CON TAMAÑOS DE 3,5 MM A 10 MM, CON PROFUNDIDES DE 15 MM A 20 MM.</v>
          </cell>
          <cell r="D17049" t="str">
            <v>UD</v>
          </cell>
          <cell r="F17049" t="str">
            <v>2219</v>
          </cell>
        </row>
        <row r="17050">
          <cell r="A17050">
            <v>272028121</v>
          </cell>
          <cell r="B17050" t="str">
            <v>COMPONENTE FEMORAL PARA PROTESIS UNICOMPARTIMENTAL DE RODILLA, DISEÑO ESFERICO, ALEACION DE CROMO COBALTO, MOLIBDENO FUNDIDO, TAMAÑOS DESDE LOS 20.3 MM DE RADIO HASTA LOS 27.5 MM D</v>
          </cell>
          <cell r="D17050" t="str">
            <v>UD</v>
          </cell>
          <cell r="F17050" t="str">
            <v>2219</v>
          </cell>
        </row>
        <row r="17051">
          <cell r="A17051">
            <v>272028122</v>
          </cell>
          <cell r="B17051" t="str">
            <v>COMPONENTE TIBIAL PARA PROTESIS UNICOMPARTIMENTAL DE RODILLA, ALEACION DE CROMO COBALTO, MOLIBDENO, DERECHOS COMO IZQUIERDOS, TAMAÑOS DESDE 24 MM HASTA 32 MM, EN INCREMENTOS DE 2 M</v>
          </cell>
          <cell r="D17051" t="str">
            <v>UD</v>
          </cell>
          <cell r="F17051" t="str">
            <v>2219</v>
          </cell>
        </row>
        <row r="17052">
          <cell r="A17052">
            <v>272028123</v>
          </cell>
          <cell r="B17052" t="str">
            <v>INSERTO MOVIL DE POLIETILENO PARA PROTESIS UNICOMPARTIMENTAL DE RODILLA, MEDIDAS 3 MM A 9 MM</v>
          </cell>
          <cell r="D17052" t="str">
            <v>UD</v>
          </cell>
          <cell r="F17052" t="str">
            <v>2219</v>
          </cell>
        </row>
        <row r="17053">
          <cell r="A17053">
            <v>272028124</v>
          </cell>
          <cell r="B17053" t="str">
            <v>CLAVO TELESCOPICO DE FEMUR 4.8MM(DIAMETRO) X 409MM(LONGITUD) ROSCA LARGA</v>
          </cell>
          <cell r="D17053" t="str">
            <v>UD</v>
          </cell>
          <cell r="F17053" t="str">
            <v>2219</v>
          </cell>
        </row>
        <row r="17054">
          <cell r="A17054">
            <v>272028125</v>
          </cell>
          <cell r="B17054" t="str">
            <v>CLAVO TELESCOPICO DE  TIBIA 3.2MM(DIAMETRO) X 197MM(LONGITUD) ROSCA CORTA</v>
          </cell>
          <cell r="D17054" t="str">
            <v>UD</v>
          </cell>
          <cell r="F17054" t="str">
            <v>2219</v>
          </cell>
        </row>
        <row r="17055">
          <cell r="A17055">
            <v>272028126</v>
          </cell>
          <cell r="B17055" t="str">
            <v>CLAVO TELESCOPICO DE TIBIA 4.0MM(DIAMETRO) X 333MM(LONGITUD) ROSCA CORTA</v>
          </cell>
          <cell r="D17055" t="str">
            <v>UD</v>
          </cell>
          <cell r="F17055" t="str">
            <v>2219</v>
          </cell>
        </row>
        <row r="17056">
          <cell r="A17056">
            <v>272028127</v>
          </cell>
          <cell r="B17056" t="str">
            <v>CLAVO TELESCOPICO DE  TIBIA 4.8MM(DIAMETRO) X 404MM(LONGITUD) ROSCA CORTA</v>
          </cell>
          <cell r="D17056" t="str">
            <v>UD</v>
          </cell>
          <cell r="F17056" t="str">
            <v>2219</v>
          </cell>
        </row>
        <row r="17057">
          <cell r="A17057">
            <v>272028128</v>
          </cell>
          <cell r="B17057" t="str">
            <v>CLAVO TELESCOPICO  TIBIA 5.6 MM(DIAMETRO) X 405MM(LONGITUD) ROSCA CORTA</v>
          </cell>
          <cell r="D17057" t="str">
            <v>UD</v>
          </cell>
          <cell r="F17057" t="str">
            <v>2219</v>
          </cell>
        </row>
        <row r="17058">
          <cell r="A17058">
            <v>272028129</v>
          </cell>
          <cell r="B17058" t="str">
            <v>CLAVO TELESCOPICO DE  TIBIA 6.4 MM(DIAMETRO) X 407MM(LONGITUD) ROSCA CORTA</v>
          </cell>
          <cell r="D17058" t="str">
            <v>UD</v>
          </cell>
          <cell r="F17058" t="str">
            <v>2219</v>
          </cell>
        </row>
        <row r="17059">
          <cell r="A17059">
            <v>272028130</v>
          </cell>
          <cell r="B17059" t="str">
            <v>CLAVO TELESCOPICO  FEMUR 3.2 MM(DIAMETRO) X  202 MM(LONGITUD) ROSCA LARGA</v>
          </cell>
          <cell r="D17059" t="str">
            <v>UD</v>
          </cell>
          <cell r="F17059" t="str">
            <v>2219</v>
          </cell>
        </row>
        <row r="17060">
          <cell r="A17060">
            <v>272028131</v>
          </cell>
          <cell r="B17060" t="str">
            <v>CLAVO TELESCOPICO   FEMUR 4.0 MM(DIAMETRO) X 338 MM(LONGITUD) ROSCA LARGA</v>
          </cell>
          <cell r="D17060" t="str">
            <v>UD</v>
          </cell>
          <cell r="F17060" t="str">
            <v>2219</v>
          </cell>
        </row>
        <row r="17061">
          <cell r="A17061">
            <v>272028132</v>
          </cell>
          <cell r="B17061" t="str">
            <v>CLAVO TELESCOPICO DE  FEMUR 5.6 MM(DIAMETRO) X 410 MM(LONGITUD) ROSCA LARGA</v>
          </cell>
          <cell r="D17061" t="str">
            <v>UD</v>
          </cell>
          <cell r="F17061" t="str">
            <v>2219</v>
          </cell>
        </row>
        <row r="17062">
          <cell r="A17062">
            <v>272028133</v>
          </cell>
          <cell r="B17062" t="str">
            <v>CLAVO TELESCOPICO DE  FEMUR 6.4 MM(DIAMETRO) X 412 MM(LONGITUD) ROSCA LARGA</v>
          </cell>
          <cell r="D17062" t="str">
            <v>UD</v>
          </cell>
          <cell r="F17062" t="str">
            <v>2219</v>
          </cell>
        </row>
        <row r="17063">
          <cell r="A17063">
            <v>272028134</v>
          </cell>
          <cell r="B17063" t="str">
            <v>VENDA  ALCOLCHADA ORTOPEDICA  A PRUEBA DE AGUA PARA YESO SINTETICO DE 5 CMS. DE ANCHO Y 2.4 MTS LONGITUD, LIBRE DE LATEX.</v>
          </cell>
          <cell r="D17063" t="str">
            <v>UD</v>
          </cell>
          <cell r="F17063" t="str">
            <v>2219</v>
          </cell>
        </row>
        <row r="17064">
          <cell r="A17064">
            <v>272028135</v>
          </cell>
          <cell r="B17064" t="str">
            <v>VENDA  ALCOLCHADA ORTOPEDICA  A PRUEBA DE AGUA PARA YESO SINTETICO DE 7.5 CMS. DE ANCHO Y 2.4 MTS LONGITUD, LIBRE DE LATEX</v>
          </cell>
          <cell r="D17064" t="str">
            <v>UD</v>
          </cell>
          <cell r="F17064" t="str">
            <v>2219</v>
          </cell>
        </row>
        <row r="17065">
          <cell r="A17065">
            <v>272028136</v>
          </cell>
          <cell r="B17065" t="str">
            <v>VENDA  ALCOLCHADA ORTOPEDICA  A PRUEBA DE AGUA PARA YESO SINTETICO DE 10 CMS DE ANCHO Y 2.4 MTS LONGITUD, LIBRE DE LATEX</v>
          </cell>
          <cell r="D17065" t="str">
            <v>UD</v>
          </cell>
          <cell r="F17065" t="str">
            <v>2219</v>
          </cell>
        </row>
        <row r="17066">
          <cell r="A17066">
            <v>272028137</v>
          </cell>
          <cell r="B17066" t="str">
            <v>CLAVO INTRAMEDULAR DE FEMUR CON RECUBRIMIENTO DE ANTIBIOTICO, SEGUN DIAMETRO Y MEDIDAS, QUE INCLUYA TORNILLOS CORTICALES DIAMETRO DE 5MM SEGUN MEDIDA. TAPON DE CIERRE INCLUIDO EN E</v>
          </cell>
          <cell r="D17066" t="str">
            <v>UD</v>
          </cell>
          <cell r="F17066" t="str">
            <v>2219</v>
          </cell>
        </row>
        <row r="17067">
          <cell r="A17067">
            <v>272028138</v>
          </cell>
          <cell r="B17067" t="str">
            <v>SISTEMA PARA FIJACION DE SINDESMOSIS DE TOBILLO.</v>
          </cell>
          <cell r="D17067" t="str">
            <v>UD</v>
          </cell>
          <cell r="F17067" t="str">
            <v>2219</v>
          </cell>
        </row>
        <row r="17068">
          <cell r="A17068">
            <v>272030072</v>
          </cell>
          <cell r="B17068" t="str">
            <v>ADAPTADOR DE ENCAJE EN TITANEO CON PIRAMIDE MACHO PERFORADO EN EL CENTRO DE LA PIRAMIDE.</v>
          </cell>
          <cell r="D17068" t="str">
            <v>UD</v>
          </cell>
          <cell r="F17068" t="str">
            <v>2219</v>
          </cell>
        </row>
        <row r="17069">
          <cell r="A17069">
            <v>272030073</v>
          </cell>
          <cell r="B17069" t="str">
            <v>ADAPTADOR DOBLE 32 MM -TITANIO.</v>
          </cell>
          <cell r="D17069" t="str">
            <v>UD</v>
          </cell>
          <cell r="F17069" t="str">
            <v>2219</v>
          </cell>
        </row>
        <row r="17070">
          <cell r="A17070">
            <v>272030074</v>
          </cell>
          <cell r="B17070" t="str">
            <v>ADAPTADOR DE TUBO EN TITANEO CON ROSCA.</v>
          </cell>
          <cell r="D17070" t="str">
            <v>UD</v>
          </cell>
          <cell r="F17070" t="str">
            <v>2219</v>
          </cell>
        </row>
        <row r="17071">
          <cell r="A17071">
            <v>272030075</v>
          </cell>
          <cell r="B17071" t="str">
            <v>ADAPTADOR DOBLE 45MM -TITANIO.</v>
          </cell>
          <cell r="D17071" t="str">
            <v>UD</v>
          </cell>
          <cell r="F17071" t="str">
            <v>2219</v>
          </cell>
        </row>
        <row r="17072">
          <cell r="A17072">
            <v>272030076</v>
          </cell>
          <cell r="B17072" t="str">
            <v>ADAPTADOR DOBLE 60MM -TITANIO.</v>
          </cell>
          <cell r="D17072" t="str">
            <v>UD</v>
          </cell>
          <cell r="F17072" t="str">
            <v>2219</v>
          </cell>
        </row>
        <row r="17073">
          <cell r="A17073">
            <v>272030077</v>
          </cell>
          <cell r="B17073" t="str">
            <v>ADAPTADOR DOBLE 75MM -TITANIO.</v>
          </cell>
          <cell r="D17073" t="str">
            <v>UD</v>
          </cell>
          <cell r="F17073" t="str">
            <v>2219</v>
          </cell>
        </row>
        <row r="17074">
          <cell r="A17074">
            <v>272030086</v>
          </cell>
          <cell r="B17074" t="str">
            <v>ADAPTADOR DE TUBO EN TITANIO CON ROSCA. CON 10° DE INCLINACION.</v>
          </cell>
          <cell r="D17074" t="str">
            <v>UD</v>
          </cell>
          <cell r="F17074" t="str">
            <v>2219</v>
          </cell>
        </row>
        <row r="17075">
          <cell r="A17075">
            <v>272030087</v>
          </cell>
          <cell r="B17075" t="str">
            <v>ADAPTADOR DE TUBO EN TITANIO CON ROSCA. CON 20° INCLINACION.</v>
          </cell>
          <cell r="D17075" t="str">
            <v>UD</v>
          </cell>
          <cell r="F17075" t="str">
            <v>2219</v>
          </cell>
        </row>
        <row r="17076">
          <cell r="A17076">
            <v>272030088</v>
          </cell>
          <cell r="B17076" t="str">
            <v>ADAPTADOR DE TUBO CORTO  DE 57MM EN TITANIO.</v>
          </cell>
          <cell r="D17076" t="str">
            <v>UD</v>
          </cell>
          <cell r="F17076" t="str">
            <v>2219</v>
          </cell>
        </row>
        <row r="17077">
          <cell r="A17077">
            <v>272030089</v>
          </cell>
          <cell r="B17077" t="str">
            <v>ADAPTADOR DESPLAZABLE EN TITANIO ALTURA TOTAL 68 MM</v>
          </cell>
          <cell r="D17077" t="str">
            <v>UD</v>
          </cell>
          <cell r="F17077" t="str">
            <v>2219</v>
          </cell>
        </row>
        <row r="17078">
          <cell r="A17078">
            <v>272030231</v>
          </cell>
          <cell r="B17078" t="str">
            <v>FIBRA DE CARBONO TUBULAR 10"</v>
          </cell>
          <cell r="D17078" t="str">
            <v>UD</v>
          </cell>
          <cell r="F17078" t="str">
            <v>2219</v>
          </cell>
        </row>
        <row r="17079">
          <cell r="A17079">
            <v>272030232</v>
          </cell>
          <cell r="B17079" t="str">
            <v>FIBRA DE CARBONO TUBULAR 15"</v>
          </cell>
          <cell r="D17079" t="str">
            <v>UD</v>
          </cell>
          <cell r="F17079" t="str">
            <v>2219</v>
          </cell>
        </row>
        <row r="17080">
          <cell r="A17080">
            <v>272030481</v>
          </cell>
          <cell r="B17080" t="str">
            <v>PLATINA DE DURALUMINIO DE  !/8" ESPESOR X 2" ANCHO</v>
          </cell>
          <cell r="D17080" t="str">
            <v>UD</v>
          </cell>
          <cell r="F17080" t="str">
            <v>2219</v>
          </cell>
        </row>
        <row r="17081">
          <cell r="A17081">
            <v>272030482</v>
          </cell>
          <cell r="B17081" t="str">
            <v>PLATINA DE DURALUMINIO DE  !/8" ESPESOR X 1" ANCHO</v>
          </cell>
          <cell r="D17081" t="str">
            <v>UD</v>
          </cell>
          <cell r="F17081" t="str">
            <v>2219</v>
          </cell>
        </row>
        <row r="17082">
          <cell r="A17082">
            <v>272030625</v>
          </cell>
          <cell r="B17082" t="str">
            <v>TELA FIBRA DE VIDRIO</v>
          </cell>
          <cell r="D17082" t="str">
            <v>MT</v>
          </cell>
          <cell r="F17082" t="str">
            <v>2219</v>
          </cell>
        </row>
        <row r="17083">
          <cell r="A17083">
            <v>272030735</v>
          </cell>
          <cell r="B17083" t="str">
            <v>VELCRO HEMBRA NO ADHESIVO COLOR BEIGE DE 2 PULGADAS</v>
          </cell>
          <cell r="D17083" t="str">
            <v>UD</v>
          </cell>
          <cell r="F17083" t="str">
            <v>2219</v>
          </cell>
        </row>
        <row r="17084">
          <cell r="A17084">
            <v>272030736</v>
          </cell>
          <cell r="B17084" t="str">
            <v>VELCRO MACHO ADHESIVO DE COLOR BEIGE 2 PULGADAS</v>
          </cell>
          <cell r="D17084" t="str">
            <v>UD</v>
          </cell>
          <cell r="F17084" t="str">
            <v>2219</v>
          </cell>
        </row>
        <row r="17085">
          <cell r="A17085">
            <v>272030737</v>
          </cell>
          <cell r="B17085" t="str">
            <v>VELCRO HEMBRA NO ADHESIVO COLOR ROSADO DE 1 PULGADA</v>
          </cell>
          <cell r="D17085" t="str">
            <v>UD</v>
          </cell>
          <cell r="F17085" t="str">
            <v>2219</v>
          </cell>
        </row>
        <row r="17086">
          <cell r="A17086">
            <v>272030738</v>
          </cell>
          <cell r="B17086" t="str">
            <v>VELCRO MACHO ADHESIVO COLOR ROSADO DE 1 PULGADA</v>
          </cell>
          <cell r="D17086" t="str">
            <v>UD</v>
          </cell>
          <cell r="F17086" t="str">
            <v>2219</v>
          </cell>
        </row>
        <row r="17087">
          <cell r="A17087">
            <v>272030739</v>
          </cell>
          <cell r="B17087" t="str">
            <v>VELCRO HEMBRA NO ADHESIVO COLOR AZUL DE 1 PULGADA</v>
          </cell>
          <cell r="D17087" t="str">
            <v>UD</v>
          </cell>
          <cell r="F17087" t="str">
            <v>2219</v>
          </cell>
        </row>
        <row r="17088">
          <cell r="A17088">
            <v>272030740</v>
          </cell>
          <cell r="B17088" t="str">
            <v>VELCRO MACHO ADHESIVO COLOR AZUL 1 PULGADA</v>
          </cell>
          <cell r="D17088" t="str">
            <v>UD</v>
          </cell>
          <cell r="F17088" t="str">
            <v>2219</v>
          </cell>
        </row>
        <row r="17089">
          <cell r="A17089">
            <v>272030741</v>
          </cell>
          <cell r="B17089" t="str">
            <v>VELCRO HEMBRA NO ADHESIVO COLOR BEIGE DE 1 PULGADA</v>
          </cell>
          <cell r="D17089" t="str">
            <v>UD</v>
          </cell>
          <cell r="F17089" t="str">
            <v>2219</v>
          </cell>
        </row>
        <row r="17090">
          <cell r="A17090">
            <v>272030742</v>
          </cell>
          <cell r="B17090" t="str">
            <v>VELCRO MACHO ADHESIVO DE COLOR BEIGE 1 PULGADA</v>
          </cell>
          <cell r="D17090" t="str">
            <v>UD</v>
          </cell>
          <cell r="F17090" t="str">
            <v>2219</v>
          </cell>
        </row>
        <row r="17091">
          <cell r="A17091">
            <v>272030743</v>
          </cell>
          <cell r="B17091" t="str">
            <v>VELCRO HEMBRA NO ADHESIVO COLOR BLANCO DE 1 PULGADA</v>
          </cell>
          <cell r="D17091" t="str">
            <v>UD</v>
          </cell>
          <cell r="F17091" t="str">
            <v>2219</v>
          </cell>
        </row>
        <row r="17092">
          <cell r="A17092">
            <v>272030744</v>
          </cell>
          <cell r="B17092" t="str">
            <v xml:space="preserve"> VELCRO HEMBRA ADHESIVO COLOR BLANCO DE 1 PULGADA</v>
          </cell>
          <cell r="D17092" t="str">
            <v>UD</v>
          </cell>
          <cell r="F17092" t="str">
            <v>2219</v>
          </cell>
        </row>
        <row r="17093">
          <cell r="A17093">
            <v>272030745</v>
          </cell>
          <cell r="B17093" t="str">
            <v>VELCRO MACHO ADHESIVO COLOR BLANCO DE 1 PULGADA</v>
          </cell>
          <cell r="D17093" t="str">
            <v>UD</v>
          </cell>
          <cell r="F17093" t="str">
            <v>2219</v>
          </cell>
        </row>
        <row r="17094">
          <cell r="A17094">
            <v>272030746</v>
          </cell>
          <cell r="B17094" t="str">
            <v xml:space="preserve"> VELCRO MACHO NO ADHESIVO COLOR BLANCO DE 1 PULGADA</v>
          </cell>
          <cell r="D17094" t="str">
            <v>UD</v>
          </cell>
          <cell r="F17094" t="str">
            <v>2219</v>
          </cell>
        </row>
        <row r="17095">
          <cell r="A17095">
            <v>272030747</v>
          </cell>
          <cell r="B17095" t="str">
            <v xml:space="preserve"> VELCRO HEMBRA NO ADHESIVO COLOR BLANCO DE 1 ½ PULGADA</v>
          </cell>
          <cell r="D17095" t="str">
            <v>UD</v>
          </cell>
          <cell r="F17095" t="str">
            <v>2219</v>
          </cell>
        </row>
        <row r="17096">
          <cell r="A17096">
            <v>272030748</v>
          </cell>
          <cell r="B17096" t="str">
            <v>VELCRO HEMBRA ADHESIVO COLOR BLANCO 1 ½</v>
          </cell>
          <cell r="D17096" t="str">
            <v>UD</v>
          </cell>
          <cell r="F17096" t="str">
            <v>2219</v>
          </cell>
        </row>
        <row r="17097">
          <cell r="A17097">
            <v>272030749</v>
          </cell>
          <cell r="B17097" t="str">
            <v>VELCRO MACHO ADHESIVO COLOR BLANCO DE 1 ½ PULGADA</v>
          </cell>
          <cell r="D17097" t="str">
            <v>UD</v>
          </cell>
          <cell r="F17097" t="str">
            <v>2219</v>
          </cell>
        </row>
        <row r="17098">
          <cell r="A17098">
            <v>272030751</v>
          </cell>
          <cell r="B17098" t="str">
            <v>VELCRO MACHO NO ADHESIVO COLOR BLANCO 1 ½ PULGADA.</v>
          </cell>
          <cell r="D17098" t="str">
            <v>UD</v>
          </cell>
          <cell r="F17098" t="str">
            <v>2219</v>
          </cell>
        </row>
        <row r="17099">
          <cell r="A17099">
            <v>272030752</v>
          </cell>
          <cell r="B17099" t="str">
            <v xml:space="preserve"> VELCRO HEMBRA NO ADHESIVO COLOR NEGRO DE 1 PULGADA.</v>
          </cell>
          <cell r="D17099" t="str">
            <v>UD</v>
          </cell>
          <cell r="F17099" t="str">
            <v>2219</v>
          </cell>
        </row>
        <row r="17100">
          <cell r="A17100">
            <v>272030753</v>
          </cell>
          <cell r="B17100" t="str">
            <v>VELCRO HEMBRA ADHESIVO COLOR NEGRO DE 1 PULGADA.</v>
          </cell>
          <cell r="D17100" t="str">
            <v>UD</v>
          </cell>
          <cell r="F17100" t="str">
            <v>2219</v>
          </cell>
        </row>
        <row r="17101">
          <cell r="A17101">
            <v>272030754</v>
          </cell>
          <cell r="B17101" t="str">
            <v xml:space="preserve"> VELCRO MACHO ADHESIVO COLOR NEGRO DE 1 PULGADA</v>
          </cell>
          <cell r="D17101" t="str">
            <v>UD</v>
          </cell>
          <cell r="F17101" t="str">
            <v>2219</v>
          </cell>
        </row>
        <row r="17102">
          <cell r="A17102">
            <v>272030755</v>
          </cell>
          <cell r="B17102" t="str">
            <v xml:space="preserve"> VELCRO MACHO NO ADHESIVO COLOR NEGRO 1 PULGADA</v>
          </cell>
          <cell r="D17102" t="str">
            <v>UD</v>
          </cell>
          <cell r="F17102" t="str">
            <v>2219</v>
          </cell>
        </row>
        <row r="17103">
          <cell r="A17103">
            <v>272030756</v>
          </cell>
          <cell r="B17103" t="str">
            <v>VELCRO HEMBRA NO ADHESIVO COLOR NEGRO DE 1 ½ PULGADA.</v>
          </cell>
          <cell r="D17103" t="str">
            <v>UD</v>
          </cell>
          <cell r="F17103" t="str">
            <v>2219</v>
          </cell>
        </row>
        <row r="17104">
          <cell r="A17104">
            <v>272030757</v>
          </cell>
          <cell r="B17104" t="str">
            <v>VELCRO HEMBRA ADHESIVO DE COLOR NEGRO 1 ½ PULGADA.</v>
          </cell>
          <cell r="D17104" t="str">
            <v>UD</v>
          </cell>
          <cell r="F17104" t="str">
            <v>2219</v>
          </cell>
        </row>
        <row r="17105">
          <cell r="A17105">
            <v>272030758</v>
          </cell>
          <cell r="B17105" t="str">
            <v>VELCRO MACHO ADHESIVO COLOR NEGRO 1 ½ PULGADA</v>
          </cell>
          <cell r="D17105" t="str">
            <v>UD</v>
          </cell>
          <cell r="F17105" t="str">
            <v>2219</v>
          </cell>
        </row>
        <row r="17106">
          <cell r="A17106">
            <v>272030759</v>
          </cell>
          <cell r="B17106" t="str">
            <v>VELCRO MACHO NO ADHESIVO COLOR NEGRO 1 ½ PULGADA.</v>
          </cell>
          <cell r="D17106" t="str">
            <v>UD</v>
          </cell>
          <cell r="F17106" t="str">
            <v>2219</v>
          </cell>
        </row>
        <row r="17107">
          <cell r="A17107">
            <v>272030784</v>
          </cell>
          <cell r="B17107" t="str">
            <v xml:space="preserve"> LAMINAS DE TERMOPLASTICO NO PERFORADO DE MATERIAL RECICLADO COLOR NEGRO DE 3.2 MM</v>
          </cell>
          <cell r="D17107" t="str">
            <v>UD</v>
          </cell>
          <cell r="F17107" t="str">
            <v>2219</v>
          </cell>
        </row>
        <row r="17108">
          <cell r="A17108">
            <v>272030785</v>
          </cell>
          <cell r="B17108" t="str">
            <v>LAMINA DE PLASTICO  FLEXIBLE DE 40 CM LARGO X 40 CM ANCHO X 12MM DE ESPESOR COLOR NEGRO.</v>
          </cell>
          <cell r="D17108" t="str">
            <v>UD</v>
          </cell>
          <cell r="F17108" t="str">
            <v>2219</v>
          </cell>
        </row>
        <row r="17109">
          <cell r="A17109">
            <v>272030786</v>
          </cell>
          <cell r="B17109" t="str">
            <v>LAMINA DE PLASTICOCOPOLYMER  3 MM ESP  ROSADO</v>
          </cell>
          <cell r="D17109" t="str">
            <v>UD</v>
          </cell>
          <cell r="F17109" t="str">
            <v>2219</v>
          </cell>
        </row>
        <row r="17110">
          <cell r="A17110">
            <v>272030787</v>
          </cell>
          <cell r="B17110" t="str">
            <v>LAMINA PLASTICO COPOLYMER  4 MM ESP</v>
          </cell>
          <cell r="D17110" t="str">
            <v>UD</v>
          </cell>
          <cell r="F17110" t="str">
            <v>2219</v>
          </cell>
        </row>
        <row r="17111">
          <cell r="A17111">
            <v>272030788</v>
          </cell>
          <cell r="B17111" t="str">
            <v>LAMINA DE PLASTICO COPOLYMER  6 MM ESP X2000 MM LARGO X 1000MM ANCHO BLANCO</v>
          </cell>
          <cell r="D17111" t="str">
            <v>UD</v>
          </cell>
          <cell r="F17111" t="str">
            <v>2219</v>
          </cell>
        </row>
        <row r="17112">
          <cell r="A17112">
            <v>272030789</v>
          </cell>
          <cell r="B17112" t="str">
            <v xml:space="preserve"> LAMINAS DE TERMOPLASTICO NO PERFORADO COLOR AZUL  DE 2 MM</v>
          </cell>
          <cell r="D17112" t="str">
            <v>UD</v>
          </cell>
          <cell r="F17112" t="str">
            <v>2219</v>
          </cell>
        </row>
        <row r="17113">
          <cell r="A17113">
            <v>272030790</v>
          </cell>
          <cell r="B17113" t="str">
            <v>LAMINA DE TERMOPLASTICO PERFORADA COLOR NEGRO DE 2.5 MM</v>
          </cell>
          <cell r="D17113" t="str">
            <v>UD</v>
          </cell>
          <cell r="F17113" t="str">
            <v>2219</v>
          </cell>
        </row>
        <row r="17114">
          <cell r="A17114">
            <v>272030791</v>
          </cell>
          <cell r="B17114" t="str">
            <v xml:space="preserve"> LAMINA DE TERMOPLASTICO PERFORADA DE MATERIAL RECICLADO COLOR NEGRO DE 2.5 MM</v>
          </cell>
          <cell r="D17114" t="str">
            <v>UD</v>
          </cell>
          <cell r="F17114" t="str">
            <v>2219</v>
          </cell>
        </row>
        <row r="17115">
          <cell r="A17115">
            <v>272030792</v>
          </cell>
          <cell r="B17115" t="str">
            <v>LAMINAS DE TERMOPLASTICO NO PERFORADO COLOR PLATEADO METALICO DE 2 MM</v>
          </cell>
          <cell r="D17115" t="str">
            <v>UD</v>
          </cell>
          <cell r="F17115" t="str">
            <v>2219</v>
          </cell>
        </row>
        <row r="17116">
          <cell r="A17116">
            <v>272030793</v>
          </cell>
          <cell r="B17116" t="str">
            <v xml:space="preserve"> LAMINAS DE TERMOPLASTICO NO PERFORADO COLOR DORADO DE 2 MM</v>
          </cell>
          <cell r="D17116" t="str">
            <v>UD</v>
          </cell>
          <cell r="F17116" t="str">
            <v>2219</v>
          </cell>
        </row>
        <row r="17117">
          <cell r="A17117">
            <v>272030794</v>
          </cell>
          <cell r="B17117" t="str">
            <v>LAMINAS DE TERMOPLASTICO NO PERFORADO COLOR VERDE DE 2 MM</v>
          </cell>
          <cell r="D17117" t="str">
            <v>UD</v>
          </cell>
          <cell r="F17117" t="str">
            <v>2219</v>
          </cell>
        </row>
        <row r="17118">
          <cell r="A17118">
            <v>272030795</v>
          </cell>
          <cell r="B17118" t="str">
            <v>LAMINAS DE TERMOPLASTICO NO PERFORADO COLOR ROJO DE 2 MM</v>
          </cell>
          <cell r="D17118" t="str">
            <v>UD</v>
          </cell>
          <cell r="F17118" t="str">
            <v>2219</v>
          </cell>
        </row>
        <row r="17119">
          <cell r="A17119">
            <v>272030796</v>
          </cell>
          <cell r="B17119" t="str">
            <v>LAMINAS DE TERMOPLASTICO NO PERFORADO DE MATERIAL RECICLADO COLOR NATURAL DE 3.2 MM</v>
          </cell>
          <cell r="D17119" t="str">
            <v>UD</v>
          </cell>
          <cell r="F17119" t="str">
            <v>2219</v>
          </cell>
        </row>
        <row r="17120">
          <cell r="A17120">
            <v>272030797</v>
          </cell>
          <cell r="B17120" t="str">
            <v>LAMINAS DE TERMOPLASTICO NO PERFORADO COLOR AZUL METALICO DE 2 MM</v>
          </cell>
          <cell r="D17120" t="str">
            <v>UD</v>
          </cell>
          <cell r="F17120" t="str">
            <v>2219</v>
          </cell>
        </row>
        <row r="17121">
          <cell r="A17121">
            <v>272030798</v>
          </cell>
          <cell r="B17121" t="str">
            <v>LAMINAS DE TERMOPLASTICO NO PERFORADO COLOR ROSADO DE 2 MM</v>
          </cell>
          <cell r="D17121" t="str">
            <v>UD</v>
          </cell>
          <cell r="F17121" t="str">
            <v>2219</v>
          </cell>
        </row>
        <row r="17122">
          <cell r="A17122">
            <v>272030799</v>
          </cell>
          <cell r="B17122" t="str">
            <v xml:space="preserve"> LAMINAS DE TERMOPLASTICO NO PERFORADO COLOR MORADO DE 2 MM</v>
          </cell>
          <cell r="D17122" t="str">
            <v>UD</v>
          </cell>
          <cell r="F17122" t="str">
            <v>2219</v>
          </cell>
        </row>
        <row r="17123">
          <cell r="A17123">
            <v>272038010</v>
          </cell>
          <cell r="B17123" t="str">
            <v>ESTOQUINETA TUBULARDE 15.24 CM (6 PULGADAS) DE ANCHO, 22,75 METROS DE LARGO, 100% ALGODON.</v>
          </cell>
          <cell r="D17123" t="str">
            <v>RO</v>
          </cell>
          <cell r="F17123" t="str">
            <v>2219</v>
          </cell>
        </row>
        <row r="17124">
          <cell r="A17124">
            <v>272038015</v>
          </cell>
          <cell r="B17124" t="str">
            <v>ESTOQUINETA TUBULAR DE 2.54 CM (1 PULGADA), 22.75 M DE LARGO 100% ALGODON.</v>
          </cell>
          <cell r="D17124" t="str">
            <v>UD</v>
          </cell>
          <cell r="F17124" t="str">
            <v>2219</v>
          </cell>
        </row>
        <row r="17125">
          <cell r="A17125">
            <v>272038016</v>
          </cell>
          <cell r="B17125" t="str">
            <v>ESTOQUINETA TUBULAR DE 5.08 CM (2 PULGADAS), 22.75 M DE LARGO 100% ALGODON.</v>
          </cell>
          <cell r="D17125" t="str">
            <v>UD</v>
          </cell>
          <cell r="F17125" t="str">
            <v>2219</v>
          </cell>
        </row>
        <row r="17126">
          <cell r="A17126">
            <v>272038017</v>
          </cell>
          <cell r="B17126" t="str">
            <v>ESTOQUINETA TUBULAR DE 7.62CM  (3 PULGADAS), 22.75 M DE LARGO 100% ALGODON.</v>
          </cell>
          <cell r="D17126" t="str">
            <v>UD</v>
          </cell>
          <cell r="F17126" t="str">
            <v>2219</v>
          </cell>
        </row>
        <row r="17127">
          <cell r="A17127">
            <v>272038018</v>
          </cell>
          <cell r="B17127" t="str">
            <v>ESTOQUINETA TUBULAR DE 10.16CM (4 PULGADAS), 22.75 M DE LARGO 100% ALGODON.</v>
          </cell>
          <cell r="D17127" t="str">
            <v>UD</v>
          </cell>
          <cell r="F17127" t="str">
            <v>2219</v>
          </cell>
        </row>
        <row r="17128">
          <cell r="A17128">
            <v>272040001</v>
          </cell>
          <cell r="B17128" t="str">
            <v xml:space="preserve">PROTESIS TOTAL DE CADERA DOBLE MOVILIDAD,38 MM BLOQUEADA, CEMENTADA. INCLUYE: COPA O COITILO, INSERTO ACETABULAR, CABEZA FEMORAL Y VASTAGO FEMORAL.									 									</v>
          </cell>
          <cell r="D17128" t="str">
            <v>UD</v>
          </cell>
          <cell r="F17128" t="str">
            <v>2219</v>
          </cell>
        </row>
        <row r="17129">
          <cell r="A17129">
            <v>272040002</v>
          </cell>
          <cell r="B17129" t="str">
            <v xml:space="preserve">PROTESIS TOTAL DE CADERA DOBLE MOVILIDAD,40 MM BLOQUEADA, CEMENTADA. INCLUYE: COPA O COITILO, INSERTO ACETABULAR, CABEZA FEMORAL Y VASTAGO FEMORAL.									 									</v>
          </cell>
          <cell r="D17129" t="str">
            <v>UD</v>
          </cell>
          <cell r="F17129" t="str">
            <v>2219</v>
          </cell>
        </row>
        <row r="17130">
          <cell r="A17130">
            <v>272040003</v>
          </cell>
          <cell r="B17130" t="str">
            <v xml:space="preserve">PROTESIS TOTAL DE CADERA DOBLE MOVILIDAD,42 MM BLOQUEADA, CEMENTADA. INCLUYE: COPA O COITILO, INSERTO ACETABULAR, CABEZA FEMORAL Y VASTAGO FEMORAL.									 									</v>
          </cell>
          <cell r="D17130" t="str">
            <v>UD</v>
          </cell>
          <cell r="F17130" t="str">
            <v>2219</v>
          </cell>
        </row>
        <row r="17131">
          <cell r="A17131">
            <v>272040004</v>
          </cell>
          <cell r="B17131" t="str">
            <v xml:space="preserve">PROTESIS TOTAL DE CADERA DOBLE MOVILIDAD,44 MM BLOQUEADA, CEMENTADA. INCLUYE: COPA O COITILO, INSERTO ACETABULAR, CABEZA FEMORAL Y VASTAGO FEMORAL.									 									</v>
          </cell>
          <cell r="D17131" t="str">
            <v>UD</v>
          </cell>
          <cell r="F17131" t="str">
            <v>2219</v>
          </cell>
        </row>
        <row r="17132">
          <cell r="A17132">
            <v>272040005</v>
          </cell>
          <cell r="B17132" t="str">
            <v xml:space="preserve">PROTESIS TOTAL DE CADERA DOBLE MOVILIDAD,46 MM BLOQUEADA, CEMENTADA. INCLUYE: COPA O COITILO, INSERTO ACETABULAR, CABEZA FEMORAL Y VASTAGO FEMORAL.									 									</v>
          </cell>
          <cell r="D17132" t="str">
            <v>UD</v>
          </cell>
          <cell r="F17132" t="str">
            <v>2219</v>
          </cell>
        </row>
        <row r="17133">
          <cell r="A17133">
            <v>272040006</v>
          </cell>
          <cell r="B17133" t="str">
            <v xml:space="preserve">PROTESIS TOTAL DE CADERA DOBLE MOVILIDAD,48 MM BLOQUEADA, CEMENTADA. INCLUYE: COPA O COITILO, INSERTO ACETABULAR, CABEZA FEMORAL Y VASTAGO FEMORAL.									 									</v>
          </cell>
          <cell r="D17133" t="str">
            <v>UD</v>
          </cell>
          <cell r="F17133" t="str">
            <v>2219</v>
          </cell>
        </row>
        <row r="17134">
          <cell r="A17134">
            <v>272040007</v>
          </cell>
          <cell r="B17134" t="str">
            <v xml:space="preserve">PROTESIS TOTAL DE CADERA DOBLE MOVILIDAD,50 MM BLOQUEADA, CEMENTADA. INCLUYE: COPA O COITILO, INSERTO ACETABULAR, CABEZA FEMORAL Y VASTAGO FEMORAL.									 									</v>
          </cell>
          <cell r="D17134" t="str">
            <v>UD</v>
          </cell>
          <cell r="F17134" t="str">
            <v>2219</v>
          </cell>
        </row>
        <row r="17135">
          <cell r="A17135">
            <v>272040008</v>
          </cell>
          <cell r="B17135" t="str">
            <v xml:space="preserve">PROTESIS TOTAL DE CADERA DOBLE MOVILIDAD,52 MM BLOQUEADA, CEMENTADA. INCLUYE: COPA O COITILO, INSERTO ACETABULAR, CABEZA FEMORAL Y VASTAGO FEMORAL.									 									</v>
          </cell>
          <cell r="D17135" t="str">
            <v>UD</v>
          </cell>
          <cell r="F17135" t="str">
            <v>2219</v>
          </cell>
        </row>
        <row r="17136">
          <cell r="A17136">
            <v>272040009</v>
          </cell>
          <cell r="B17136" t="str">
            <v xml:space="preserve">PROTESIS TOTAL DE CADERA DOBLE MOVILIDAD,54 MM BLOQUEADA, CEMENTADA. INCLUYE: COPA O COITILO, INSERTO ACETABULAR, CABEZA FEMORAL Y VASTAGO FEMORAL.									 									</v>
          </cell>
          <cell r="D17136" t="str">
            <v>UD</v>
          </cell>
          <cell r="F17136" t="str">
            <v>2219</v>
          </cell>
        </row>
        <row r="17137">
          <cell r="A17137">
            <v>272040011</v>
          </cell>
          <cell r="B17137" t="str">
            <v xml:space="preserve">PROTESIS TOTAL DE CADERA DOBLE MOVILIDAD,56 MM BLOQUEADA, CEMENTADA. INCLUYE: COPA O COITILO, INSERTO ACETABULAR, CABEZA FEMORAL Y VASTAGO FEMORAL.									 									</v>
          </cell>
          <cell r="D17137" t="str">
            <v>UD</v>
          </cell>
          <cell r="F17137" t="str">
            <v>2219</v>
          </cell>
        </row>
        <row r="17138">
          <cell r="A17138">
            <v>272040012</v>
          </cell>
          <cell r="B17138" t="str">
            <v xml:space="preserve">PROTESIS TOTAL DE CADERA DOBLE MOVILIDAD,58 MM BLOQUEADA, CEMENTADA. INCLUYE: COPA O COITILO, INSERTO ACETABULAR, CABEZA FEMORAL Y VASTAGO FEMORAL.									 									</v>
          </cell>
          <cell r="D17138" t="str">
            <v>UD</v>
          </cell>
          <cell r="F17138" t="str">
            <v>2219</v>
          </cell>
        </row>
        <row r="17139">
          <cell r="A17139">
            <v>272040013</v>
          </cell>
          <cell r="B17139" t="str">
            <v xml:space="preserve">PROTESIS TOTAL DE CADERA DOBLE MOVILIDAD,60 MM BLOQUEADA, CEMENTADA. INCLUYE: COPA O COITILO, INSERTO ACETABULAR, CABEZA FEMORAL Y VASTAGO FEMORAL.									 									</v>
          </cell>
          <cell r="D17139" t="str">
            <v>UD</v>
          </cell>
          <cell r="F17139" t="str">
            <v>2219</v>
          </cell>
        </row>
        <row r="17140">
          <cell r="A17140">
            <v>272040120</v>
          </cell>
          <cell r="B17140" t="str">
            <v>PROTESIS SISTEMA MODULAR ARRIBA DE RODILLA CON SOCKET EN RESINA, RODILLA HIDRAULICA Y PIE  ARTICULADO.</v>
          </cell>
          <cell r="D17140" t="str">
            <v>UD</v>
          </cell>
          <cell r="F17140" t="str">
            <v>2219</v>
          </cell>
        </row>
        <row r="17141">
          <cell r="A17141">
            <v>272040125</v>
          </cell>
          <cell r="B17141" t="str">
            <v>PROTESIS SISTEMA MODULAR ARRIBA DE RODILLA CON SOCKET EN RESINA, RODILLA HIDRAULICA Y PIE  DINAMICO.</v>
          </cell>
          <cell r="D17141" t="str">
            <v>UD</v>
          </cell>
          <cell r="F17141" t="str">
            <v>2219</v>
          </cell>
        </row>
        <row r="17142">
          <cell r="A17142">
            <v>272040130</v>
          </cell>
          <cell r="B17142" t="str">
            <v>PROTESIS SISTEMA MODULAR ARRIBA DE RODILLA CON SOCKET EN RESINA, RODILLA HIDRAULICA Y PIE  SACH.</v>
          </cell>
          <cell r="D17142" t="str">
            <v>UD</v>
          </cell>
          <cell r="F17142" t="str">
            <v>2219</v>
          </cell>
        </row>
        <row r="17143">
          <cell r="A17143">
            <v>272040135</v>
          </cell>
          <cell r="B17143" t="str">
            <v>PROTESIS SISTEMA MODULAR ARRIBA DE RODILLA CON SOCKET EN RESINA, RODILLA LIBRE  Y PIE  ARTICULADO.</v>
          </cell>
          <cell r="D17143" t="str">
            <v>UD</v>
          </cell>
          <cell r="F17143" t="str">
            <v>2219</v>
          </cell>
        </row>
        <row r="17144">
          <cell r="A17144">
            <v>272040140</v>
          </cell>
          <cell r="B17144" t="str">
            <v>PROTESIS SISTEMA MODULAR ARRIBA DE RODILLA CON SOCKET EN RESINA, RODILLA LIBRE Y PIE  DINAMICO.</v>
          </cell>
          <cell r="D17144" t="str">
            <v>UD</v>
          </cell>
          <cell r="F17144" t="str">
            <v>2219</v>
          </cell>
        </row>
        <row r="17145">
          <cell r="A17145">
            <v>272040145</v>
          </cell>
          <cell r="B17145" t="str">
            <v>PROTESIS SISTEMA MODULAR ARRIBA DE RODILLA CON SOCKET EN RESINA,  RODILLA LIBRE Y PIE SACH.</v>
          </cell>
          <cell r="D17145" t="str">
            <v>UD</v>
          </cell>
          <cell r="F17145" t="str">
            <v>2219</v>
          </cell>
        </row>
        <row r="17146">
          <cell r="A17146">
            <v>272040150</v>
          </cell>
          <cell r="B17146" t="str">
            <v>PROTESIS SISTEMA MODULAR ARRIBA DE RODILLA CON SOCKET EN RESINA, RODILLA CON BLOQUEO Y PIE  ARTICULADO.</v>
          </cell>
          <cell r="D17146" t="str">
            <v>UD</v>
          </cell>
          <cell r="F17146" t="str">
            <v>2219</v>
          </cell>
        </row>
        <row r="17147">
          <cell r="A17147">
            <v>272040155</v>
          </cell>
          <cell r="B17147" t="str">
            <v>PROTESIS SISTEMA MODULAR ARRIBA DE RODILLA CON SOCKET EN RESINA,  RODILLA CON BLOQUEO Y PIE  DINAMICO.</v>
          </cell>
          <cell r="D17147" t="str">
            <v>UD</v>
          </cell>
          <cell r="F17147" t="str">
            <v>2219</v>
          </cell>
        </row>
        <row r="17148">
          <cell r="A17148">
            <v>272040160</v>
          </cell>
          <cell r="B17148" t="str">
            <v>PROTESIS SISTEMA MODULAR ARRIBA DE RODILLA CON SOCKET EN RESINA, RODILLA CON BLOQUEO Y PIE SACH.</v>
          </cell>
          <cell r="D17148" t="str">
            <v>UD</v>
          </cell>
          <cell r="F17148" t="str">
            <v>2219</v>
          </cell>
        </row>
        <row r="17149">
          <cell r="A17149">
            <v>272040165</v>
          </cell>
          <cell r="B17149" t="str">
            <v>PROTESIS SISTEMA MODULAR DESARTICULADO DE CADERA CON SOCKET EN RESINA, RODILLA HIDRAULICA Y PIE ARTICULADO.</v>
          </cell>
          <cell r="D17149" t="str">
            <v>UD</v>
          </cell>
          <cell r="F17149" t="str">
            <v>2219</v>
          </cell>
        </row>
        <row r="17150">
          <cell r="A17150">
            <v>272040170</v>
          </cell>
          <cell r="B17150" t="str">
            <v>PROTESIS SISTEMA MODULAR  DESARTICULADO DE CADERA CON SOCKET EN RESINA, RODILLA HIDRAULICA Y PIE DINAMICO.</v>
          </cell>
          <cell r="D17150" t="str">
            <v>UD</v>
          </cell>
          <cell r="F17150" t="str">
            <v>2219</v>
          </cell>
        </row>
        <row r="17151">
          <cell r="A17151">
            <v>272040175</v>
          </cell>
          <cell r="B17151" t="str">
            <v>PROTESIS SISTEMA MODULAR DESARTICULADO DE CADERA CON SOCKET EN RESINA, RODILLA HIDRAULICA Y PIE SACH.</v>
          </cell>
          <cell r="D17151" t="str">
            <v>UD</v>
          </cell>
          <cell r="F17151" t="str">
            <v>2219</v>
          </cell>
        </row>
        <row r="17152">
          <cell r="A17152">
            <v>272040180</v>
          </cell>
          <cell r="B17152" t="str">
            <v>PROTESIS SISTEMA MODULAR DESARTICULADO DE CADERA CON SOCKET EN RESINA, RODILLA CON BLOQUEO Y PIE ARTICULADO.</v>
          </cell>
          <cell r="D17152" t="str">
            <v>UD</v>
          </cell>
          <cell r="F17152" t="str">
            <v>2219</v>
          </cell>
        </row>
        <row r="17153">
          <cell r="A17153">
            <v>272040185</v>
          </cell>
          <cell r="B17153" t="str">
            <v>PROTESIS SISTEMA MODULAR DESARTICULADO DE CADERA CON SOCKET EN RESINA, RODILLA CON BLOQUEO Y PIE DINAMICO.</v>
          </cell>
          <cell r="D17153" t="str">
            <v>UD</v>
          </cell>
          <cell r="F17153" t="str">
            <v>2219</v>
          </cell>
        </row>
        <row r="17154">
          <cell r="A17154">
            <v>272040190</v>
          </cell>
          <cell r="B17154" t="str">
            <v>PROTESIS SISTEMA MODULAR DESARTICULADO DE RODILLA CON SOCKET EN RESINA, RODILLA PARA  DESARTICULADO Y PIE ARTICULADO.</v>
          </cell>
          <cell r="D17154" t="str">
            <v>UD</v>
          </cell>
          <cell r="F17154" t="str">
            <v>2219</v>
          </cell>
        </row>
        <row r="17155">
          <cell r="A17155">
            <v>272040195</v>
          </cell>
          <cell r="B17155" t="str">
            <v>PROTESIS SISTEMA MODULAR DESARTICULADO DE RODILLA CON SOCKET EN RESINA, RODILLA PARA  DESARTICULADO Y PIE DINAMICO.</v>
          </cell>
          <cell r="D17155" t="str">
            <v>UD</v>
          </cell>
          <cell r="F17155" t="str">
            <v>2219</v>
          </cell>
        </row>
        <row r="17156">
          <cell r="A17156">
            <v>272040200</v>
          </cell>
          <cell r="B17156" t="str">
            <v>PROTESIS SISTEMA CONVENCIONAL ARRIBA DE RODILLA CON SOCKET EN RESINA,  RODILLA CON BLOQUEO Y  PIE SACH.</v>
          </cell>
          <cell r="D17156" t="str">
            <v>UD</v>
          </cell>
          <cell r="F17156" t="str">
            <v>2219</v>
          </cell>
        </row>
        <row r="17157">
          <cell r="A17157">
            <v>272040205</v>
          </cell>
          <cell r="B17157" t="str">
            <v>PROTESIS SISTEMA CONVENCIONAL ARRIBA DE RODILLA CON SOCKET EN RESINA,  RODILLA LIBRE Y PIE SACH.</v>
          </cell>
          <cell r="D17157" t="str">
            <v>UD</v>
          </cell>
          <cell r="F17157" t="str">
            <v>2219</v>
          </cell>
        </row>
        <row r="17158">
          <cell r="A17158">
            <v>272040210</v>
          </cell>
          <cell r="B17158" t="str">
            <v>PROTESIS SISTEMA MODULAR BAJO RODILLA CON SOCKET BLANDO. APOYO PTB EN RESINA, O PLASTICO CON PIE ARTICULADO.</v>
          </cell>
          <cell r="D17158" t="str">
            <v>UD</v>
          </cell>
          <cell r="F17158" t="str">
            <v>2219</v>
          </cell>
        </row>
        <row r="17159">
          <cell r="A17159">
            <v>272040215</v>
          </cell>
          <cell r="B17159" t="str">
            <v>PROTESIS SISTEMA MODULAR BAJO RODILLA CON SOCKET BLANDO, APOYO PTB EN RESINA, O PLASTICO CON  PIE SACH.</v>
          </cell>
          <cell r="D17159" t="str">
            <v>UD</v>
          </cell>
          <cell r="F17159" t="str">
            <v>2219</v>
          </cell>
        </row>
        <row r="17160">
          <cell r="A17160">
            <v>272040220</v>
          </cell>
          <cell r="B17160" t="str">
            <v>PROTESIS SISTEMA MODULAR BAJO RODILLA CON SOCKET EN CARBONO LINERS DE GEL BLANDO, APOYO RADIAL CON PIE  ARTICULADO.</v>
          </cell>
          <cell r="D17160" t="str">
            <v>UD</v>
          </cell>
          <cell r="F17160" t="str">
            <v>2219</v>
          </cell>
        </row>
        <row r="17161">
          <cell r="A17161">
            <v>272040225</v>
          </cell>
          <cell r="B17161" t="str">
            <v>PROTESIS SISTEMA MODULAR BAJO RODILLA CON SOCKET EN CARBONO LINERS DE GEL BLANDO, APOYO RADIAL CON PIE SACH.</v>
          </cell>
          <cell r="D17161" t="str">
            <v>UD</v>
          </cell>
          <cell r="F17161" t="str">
            <v>2219</v>
          </cell>
        </row>
        <row r="17162">
          <cell r="A17162">
            <v>272040230</v>
          </cell>
          <cell r="B17162" t="str">
            <v>PROTESIS SISTEMA CONVENCIONAL BAJO  RODILLA CON SOCKET BLANDO, APOYO PTB EN RESINA, CON PIE ARTICULADO.</v>
          </cell>
          <cell r="D17162" t="str">
            <v>UD</v>
          </cell>
          <cell r="F17162" t="str">
            <v>2219</v>
          </cell>
        </row>
        <row r="17163">
          <cell r="A17163">
            <v>272040235</v>
          </cell>
          <cell r="B17163" t="str">
            <v>PROTESIS SISTEMA CONVENCIONAL BAJO RODILLA CON SOCKET BLANDO, APOYO PTB EN RESINA, CON PIE SACH.</v>
          </cell>
          <cell r="D17163" t="str">
            <v>UD</v>
          </cell>
          <cell r="F17163" t="str">
            <v>2219</v>
          </cell>
        </row>
        <row r="17164">
          <cell r="A17164">
            <v>272040240</v>
          </cell>
          <cell r="B17164" t="str">
            <v>PROTESIS SISTEMA CONVENCIONAL PARCIAL DE PIE CON SOCKET BLANDO.</v>
          </cell>
          <cell r="D17164" t="str">
            <v>UD</v>
          </cell>
          <cell r="F17164" t="str">
            <v>2219</v>
          </cell>
        </row>
        <row r="17165">
          <cell r="A17165">
            <v>272040245</v>
          </cell>
          <cell r="B17165" t="str">
            <v>PROTESIS SISTEMA CONVENCIONAL  BAJO CODO CON SOCKET BLANDO, EN RESINA, CON MANO, GUANTE Y GARFIO.</v>
          </cell>
          <cell r="D17165" t="str">
            <v>UD</v>
          </cell>
          <cell r="F17165" t="str">
            <v>2219</v>
          </cell>
        </row>
        <row r="17166">
          <cell r="A17166">
            <v>272040250</v>
          </cell>
          <cell r="B17166" t="str">
            <v>PROTESIS SISTEMA CONVENCIONAL ARRIBA DE CODO CON SOCKET,  EN RESINA, CON MANO, GUANTE Y GARFIO.</v>
          </cell>
          <cell r="D17166" t="str">
            <v>UD</v>
          </cell>
          <cell r="F17166" t="str">
            <v>2219</v>
          </cell>
        </row>
        <row r="17167">
          <cell r="A17167">
            <v>272040255</v>
          </cell>
          <cell r="B17167" t="str">
            <v>MANTENIMIENTO Y REPARACION DE  PROTESIS.</v>
          </cell>
          <cell r="D17167" t="str">
            <v>UD</v>
          </cell>
          <cell r="F17167" t="str">
            <v>2219</v>
          </cell>
        </row>
        <row r="17168">
          <cell r="A17168">
            <v>272040272</v>
          </cell>
          <cell r="B17168" t="str">
            <v>PIE CARBONO NO.21 DERECHO.</v>
          </cell>
          <cell r="D17168" t="str">
            <v>UD</v>
          </cell>
          <cell r="F17168" t="str">
            <v>2219</v>
          </cell>
        </row>
        <row r="17169">
          <cell r="A17169">
            <v>272040280</v>
          </cell>
          <cell r="B17169" t="str">
            <v>ARTICULACION DE RODILLA PNEOMATICA POLICENTRICA EN MAGNESIO ALUMINIO.</v>
          </cell>
          <cell r="D17169" t="str">
            <v>UD</v>
          </cell>
          <cell r="F17169" t="str">
            <v>2219</v>
          </cell>
        </row>
        <row r="17170">
          <cell r="A17170">
            <v>272040282</v>
          </cell>
          <cell r="B17170" t="str">
            <v>ARTICULACION DE RODILLA BLOQUEO POR PESO, EN TITANIO.</v>
          </cell>
          <cell r="D17170" t="str">
            <v>UD</v>
          </cell>
          <cell r="F17170" t="str">
            <v>2219</v>
          </cell>
        </row>
        <row r="17171">
          <cell r="A17171">
            <v>272040284</v>
          </cell>
          <cell r="B17171" t="str">
            <v>ARTICULACION DE RODILLA MONOCENTRICA MODULAR EN METAL LIGERO, CON BLOQUEO E IMPULSOR.</v>
          </cell>
          <cell r="D17171" t="str">
            <v>UD</v>
          </cell>
          <cell r="F17171" t="str">
            <v>2219</v>
          </cell>
        </row>
        <row r="17172">
          <cell r="A17172">
            <v>272040285</v>
          </cell>
          <cell r="B17172" t="str">
            <v>ARTICULACION DE RODILLA LIBRE POLICENTRICA MODULAR EN TITANIO.</v>
          </cell>
          <cell r="D17172" t="str">
            <v>UD</v>
          </cell>
          <cell r="F17172" t="str">
            <v>2219</v>
          </cell>
        </row>
        <row r="17173">
          <cell r="A17173">
            <v>272040300</v>
          </cell>
          <cell r="B17173" t="str">
            <v>SOCKET INTERNO PARA SER UTILIZADO EN PROTESIS DE MIEMBROS INFERIORES (POR DEBAJO DE RODILLA).</v>
          </cell>
          <cell r="D17173" t="str">
            <v>UD</v>
          </cell>
          <cell r="F17173" t="str">
            <v>2617</v>
          </cell>
        </row>
        <row r="17174">
          <cell r="A17174">
            <v>272040321</v>
          </cell>
          <cell r="B17174" t="str">
            <v>PIE ARTICULADO N°20 IZQUIERDO.</v>
          </cell>
          <cell r="D17174" t="str">
            <v>UD</v>
          </cell>
          <cell r="F17174" t="str">
            <v>2219</v>
          </cell>
        </row>
        <row r="17175">
          <cell r="A17175">
            <v>272040322</v>
          </cell>
          <cell r="B17175" t="str">
            <v>PIE ARTICULADO NO.21 IZQUIERDO.</v>
          </cell>
          <cell r="D17175" t="str">
            <v>UD</v>
          </cell>
          <cell r="F17175" t="str">
            <v>2219</v>
          </cell>
        </row>
        <row r="17176">
          <cell r="A17176">
            <v>272040331</v>
          </cell>
          <cell r="B17176" t="str">
            <v>PIE ARTICULADO N°20 DERECHO.</v>
          </cell>
          <cell r="D17176" t="str">
            <v>UD</v>
          </cell>
          <cell r="F17176" t="str">
            <v>2219</v>
          </cell>
        </row>
        <row r="17177">
          <cell r="A17177">
            <v>272040332</v>
          </cell>
          <cell r="B17177" t="str">
            <v>PIE ARTICULADO NO.21 DERECHO.</v>
          </cell>
          <cell r="D17177" t="str">
            <v>UD</v>
          </cell>
          <cell r="F17177" t="str">
            <v>2219</v>
          </cell>
        </row>
        <row r="17178">
          <cell r="A17178">
            <v>272040341</v>
          </cell>
          <cell r="B17178" t="str">
            <v>PIE SACH N°20 DERECHO.</v>
          </cell>
          <cell r="D17178" t="str">
            <v>UD</v>
          </cell>
          <cell r="F17178" t="str">
            <v>2219</v>
          </cell>
        </row>
        <row r="17179">
          <cell r="A17179">
            <v>272040342</v>
          </cell>
          <cell r="B17179" t="str">
            <v>PIE SACH NO.21 DERECHO.</v>
          </cell>
          <cell r="D17179" t="str">
            <v>UD</v>
          </cell>
          <cell r="F17179" t="str">
            <v>2219</v>
          </cell>
        </row>
        <row r="17180">
          <cell r="A17180">
            <v>272040349</v>
          </cell>
          <cell r="B17180" t="str">
            <v>PIE SACH NO.28 DERECHO.</v>
          </cell>
          <cell r="D17180" t="str">
            <v>UD</v>
          </cell>
          <cell r="F17180" t="str">
            <v>2219</v>
          </cell>
        </row>
        <row r="17181">
          <cell r="A17181">
            <v>272040351</v>
          </cell>
          <cell r="B17181" t="str">
            <v>PIE SACH N°20 IZQUIERDO.</v>
          </cell>
          <cell r="D17181" t="str">
            <v>UD</v>
          </cell>
          <cell r="F17181" t="str">
            <v>2219</v>
          </cell>
        </row>
        <row r="17182">
          <cell r="A17182">
            <v>272040352</v>
          </cell>
          <cell r="B17182" t="str">
            <v>PIE SACH NO.21 IZQUIERDO.</v>
          </cell>
          <cell r="D17182" t="str">
            <v>UD</v>
          </cell>
          <cell r="F17182" t="str">
            <v>2219</v>
          </cell>
        </row>
        <row r="17183">
          <cell r="A17183">
            <v>272040359</v>
          </cell>
          <cell r="B17183" t="str">
            <v>PIE SACH NO.28  IZQUIERDO.</v>
          </cell>
          <cell r="D17183" t="str">
            <v>UD</v>
          </cell>
          <cell r="F17183" t="str">
            <v>2219</v>
          </cell>
        </row>
        <row r="17184">
          <cell r="A17184">
            <v>272040361</v>
          </cell>
          <cell r="B17184" t="str">
            <v>PIE CARBONO NO.20  IZQUIERDO.</v>
          </cell>
          <cell r="D17184" t="str">
            <v>UD</v>
          </cell>
          <cell r="F17184" t="str">
            <v>2219</v>
          </cell>
        </row>
        <row r="17185">
          <cell r="A17185">
            <v>272040362</v>
          </cell>
          <cell r="B17185" t="str">
            <v>PIE CARBONO NO.21 IZQUIERDO.</v>
          </cell>
          <cell r="D17185" t="str">
            <v>UD</v>
          </cell>
          <cell r="F17185" t="str">
            <v>2219</v>
          </cell>
        </row>
        <row r="17186">
          <cell r="A17186">
            <v>272040369</v>
          </cell>
          <cell r="B17186" t="str">
            <v>PIE CARBONO NO.28  IZQUIERDO.</v>
          </cell>
          <cell r="D17186" t="str">
            <v>UD</v>
          </cell>
          <cell r="F17186" t="str">
            <v>2219</v>
          </cell>
        </row>
        <row r="17187">
          <cell r="A17187">
            <v>272040370</v>
          </cell>
          <cell r="B17187" t="str">
            <v>PIE CARBONO NO.29  IZQUIERDO.</v>
          </cell>
          <cell r="D17187" t="str">
            <v>UD</v>
          </cell>
          <cell r="F17187" t="str">
            <v>2219</v>
          </cell>
        </row>
        <row r="17188">
          <cell r="A17188">
            <v>272040371</v>
          </cell>
          <cell r="B17188" t="str">
            <v>PIE CARBONO NO.20  DERECHO.</v>
          </cell>
          <cell r="D17188" t="str">
            <v>UD</v>
          </cell>
          <cell r="F17188" t="str">
            <v>2219</v>
          </cell>
        </row>
        <row r="17189">
          <cell r="A17189">
            <v>272040379</v>
          </cell>
          <cell r="B17189" t="str">
            <v>PIE CARBONO NO.28 DERECHO.</v>
          </cell>
          <cell r="D17189" t="str">
            <v>UD</v>
          </cell>
          <cell r="F17189" t="str">
            <v>2219</v>
          </cell>
        </row>
        <row r="17190">
          <cell r="A17190">
            <v>272040380</v>
          </cell>
          <cell r="B17190" t="str">
            <v>PIE CARBONO NO.29  DERECHO.</v>
          </cell>
          <cell r="D17190" t="str">
            <v>UD</v>
          </cell>
          <cell r="F17190" t="str">
            <v>2219</v>
          </cell>
        </row>
        <row r="17191">
          <cell r="A17191">
            <v>272040381</v>
          </cell>
          <cell r="B17191" t="str">
            <v>PIE S.A.C.H  NO. 28 DERECHO</v>
          </cell>
          <cell r="D17191" t="str">
            <v>UD</v>
          </cell>
          <cell r="F17191" t="str">
            <v>2219</v>
          </cell>
        </row>
        <row r="17192">
          <cell r="A17192">
            <v>272040382</v>
          </cell>
          <cell r="B17192" t="str">
            <v>PIE S.A.C.H  NO. 29 DERECHO</v>
          </cell>
          <cell r="D17192" t="str">
            <v>UD</v>
          </cell>
          <cell r="F17192" t="str">
            <v>2219</v>
          </cell>
        </row>
        <row r="17193">
          <cell r="A17193">
            <v>272040383</v>
          </cell>
          <cell r="B17193" t="str">
            <v>PIE S.AC.H. NO. 28 IZQUIERDO</v>
          </cell>
          <cell r="D17193" t="str">
            <v>UD</v>
          </cell>
          <cell r="F17193" t="str">
            <v>2219</v>
          </cell>
        </row>
        <row r="17194">
          <cell r="A17194">
            <v>272040384</v>
          </cell>
          <cell r="B17194" t="str">
            <v>PIE S.AC.H. NO. 29 IZQUIERDO</v>
          </cell>
          <cell r="D17194" t="str">
            <v>MT</v>
          </cell>
          <cell r="F17194" t="str">
            <v>2219</v>
          </cell>
        </row>
        <row r="17195">
          <cell r="A17195">
            <v>272040385</v>
          </cell>
          <cell r="B17195" t="str">
            <v>PIES  ARTICULADO   L 23</v>
          </cell>
          <cell r="D17195" t="str">
            <v>MT</v>
          </cell>
          <cell r="F17195" t="str">
            <v>2219</v>
          </cell>
        </row>
        <row r="17196">
          <cell r="A17196">
            <v>272040401</v>
          </cell>
          <cell r="B17196" t="str">
            <v>KIT COMPLETO PARA PROTESIS MODULAR, BAJO DE RODILLA,PIE ARTICULADO R24.</v>
          </cell>
          <cell r="D17196" t="str">
            <v>UD</v>
          </cell>
          <cell r="F17196" t="str">
            <v>2219</v>
          </cell>
        </row>
        <row r="17197">
          <cell r="A17197">
            <v>272040402</v>
          </cell>
          <cell r="B17197" t="str">
            <v>KIT COMPLETO PARA PROTESIS MODULAR, BAJO DE RODILLA,PIE ARTICULADO R25.</v>
          </cell>
          <cell r="D17197" t="str">
            <v>UD</v>
          </cell>
          <cell r="F17197" t="str">
            <v>2219</v>
          </cell>
        </row>
        <row r="17198">
          <cell r="A17198">
            <v>272040403</v>
          </cell>
          <cell r="B17198" t="str">
            <v>KIT COMPLETO PARA PROTESIS MODULAR, BAJO DE RODILLA,PIE ARTICULADO R26.</v>
          </cell>
          <cell r="D17198" t="str">
            <v>UD</v>
          </cell>
          <cell r="F17198" t="str">
            <v>2219</v>
          </cell>
        </row>
        <row r="17199">
          <cell r="A17199">
            <v>272040404</v>
          </cell>
          <cell r="B17199" t="str">
            <v>KIT COMPLETO PARA PROTESIS MODULAR, BAJO DE RODILLA,PIE ARTICULADO L24.</v>
          </cell>
          <cell r="D17199" t="str">
            <v>UD</v>
          </cell>
          <cell r="F17199" t="str">
            <v>2219</v>
          </cell>
        </row>
        <row r="17200">
          <cell r="A17200">
            <v>272040405</v>
          </cell>
          <cell r="B17200" t="str">
            <v>KIT COMPLETO PARA PROTESIS MODULAR, BAJO DE RODILLA,PIE ARTICULADO L25.</v>
          </cell>
          <cell r="D17200" t="str">
            <v>UD</v>
          </cell>
          <cell r="F17200" t="str">
            <v>2219</v>
          </cell>
        </row>
        <row r="17201">
          <cell r="A17201">
            <v>272040406</v>
          </cell>
          <cell r="B17201" t="str">
            <v>KIT COMPLETO PARA PROTESIS MODULAR, BAJO DE RODILLA,PIE ARTICULADO L26.</v>
          </cell>
          <cell r="D17201" t="str">
            <v>UD</v>
          </cell>
          <cell r="F17201" t="str">
            <v>2219</v>
          </cell>
        </row>
        <row r="17202">
          <cell r="A17202">
            <v>272040407</v>
          </cell>
          <cell r="B17202" t="str">
            <v>KIT COMPLETO PARA PROTESIS MODULAR, BAJO DE RODILLA,PIE SACH R24.</v>
          </cell>
          <cell r="D17202" t="str">
            <v>UD</v>
          </cell>
          <cell r="F17202" t="str">
            <v>2219</v>
          </cell>
        </row>
        <row r="17203">
          <cell r="A17203">
            <v>272040408</v>
          </cell>
          <cell r="B17203" t="str">
            <v>KIT COMPLETO PARA PROTESIS MODULAR, BAJO DE RODILLA,PIE SACH R25.</v>
          </cell>
          <cell r="D17203" t="str">
            <v>UD</v>
          </cell>
          <cell r="F17203" t="str">
            <v>2219</v>
          </cell>
        </row>
        <row r="17204">
          <cell r="A17204">
            <v>272040409</v>
          </cell>
          <cell r="B17204" t="str">
            <v>KIT COMPLETO PARA PROTESIS MODULAR, BAJO DE RODILLA,PIE SACH R26.</v>
          </cell>
          <cell r="D17204" t="str">
            <v>UD</v>
          </cell>
          <cell r="F17204" t="str">
            <v>2219</v>
          </cell>
        </row>
        <row r="17205">
          <cell r="A17205">
            <v>272040410</v>
          </cell>
          <cell r="B17205" t="str">
            <v>KIT COMPLETO PARA PROTESIS MODULAR, BAJO DE RODILLA,PIE SACH L24.</v>
          </cell>
          <cell r="D17205" t="str">
            <v>UD</v>
          </cell>
          <cell r="F17205" t="str">
            <v>2219</v>
          </cell>
        </row>
        <row r="17206">
          <cell r="A17206">
            <v>272040411</v>
          </cell>
          <cell r="B17206" t="str">
            <v>KIT COMPLETO PARA PROTESIS MODULAR, BAJO DE RODILLA,PIE SACH L25.</v>
          </cell>
          <cell r="D17206" t="str">
            <v>UD</v>
          </cell>
          <cell r="F17206" t="str">
            <v>2219</v>
          </cell>
        </row>
        <row r="17207">
          <cell r="A17207">
            <v>272040412</v>
          </cell>
          <cell r="B17207" t="str">
            <v>KIT COMPLETO PARA PROTESIS MODULAR, BAJO DE RODILLA,PIE SACH L26.</v>
          </cell>
          <cell r="D17207" t="str">
            <v>UD</v>
          </cell>
          <cell r="F17207" t="str">
            <v>2219</v>
          </cell>
        </row>
        <row r="17208">
          <cell r="A17208">
            <v>272040420</v>
          </cell>
          <cell r="B17208" t="str">
            <v>KIT COMPLETO PARA PROTESIS MODULAR, ARRIBA DE RODILLA, ISQUIERDO 24.</v>
          </cell>
          <cell r="D17208" t="str">
            <v>UD</v>
          </cell>
          <cell r="F17208" t="str">
            <v>2219</v>
          </cell>
        </row>
        <row r="17209">
          <cell r="A17209">
            <v>272040421</v>
          </cell>
          <cell r="B17209" t="str">
            <v>KIT COMPLETO PARA PROTESIS MODULAR, ARRIBA DE RODILLA, ISQUIERDO 25.</v>
          </cell>
          <cell r="D17209" t="str">
            <v>UD</v>
          </cell>
          <cell r="F17209" t="str">
            <v>2219</v>
          </cell>
        </row>
        <row r="17210">
          <cell r="A17210">
            <v>272040422</v>
          </cell>
          <cell r="B17210" t="str">
            <v>KIT COMPLETO PARA PROTESIS MODULAR, ARRIBA DE RODILLA, ISQUIERDO 26.</v>
          </cell>
          <cell r="D17210" t="str">
            <v>UD</v>
          </cell>
          <cell r="F17210" t="str">
            <v>2219</v>
          </cell>
        </row>
        <row r="17211">
          <cell r="A17211">
            <v>272040423</v>
          </cell>
          <cell r="B17211" t="str">
            <v>KIT COMPLETO PARA PROTESIS MODULAR, ARRIBA DE RODILLA, DERECHO 24.</v>
          </cell>
          <cell r="D17211" t="str">
            <v>UD</v>
          </cell>
          <cell r="F17211" t="str">
            <v>2219</v>
          </cell>
        </row>
        <row r="17212">
          <cell r="A17212">
            <v>272040424</v>
          </cell>
          <cell r="B17212" t="str">
            <v>KIT COMPLETO PARA PROTESIS MODULAR, ARRIBA DE RODILLA, DERECHO 25.</v>
          </cell>
          <cell r="D17212" t="str">
            <v>UD</v>
          </cell>
          <cell r="F17212" t="str">
            <v>2219</v>
          </cell>
        </row>
        <row r="17213">
          <cell r="A17213">
            <v>272040425</v>
          </cell>
          <cell r="B17213" t="str">
            <v>KIT COMPLETO PARA PROTESIS MODULAR, ARRIBA DE RODILLA, DERECHO 26.</v>
          </cell>
          <cell r="D17213" t="str">
            <v>UD</v>
          </cell>
          <cell r="F17213" t="str">
            <v>2219</v>
          </cell>
        </row>
        <row r="17214">
          <cell r="A17214">
            <v>272040426</v>
          </cell>
          <cell r="B17214" t="str">
            <v>KIT COMPLETO PARA PROTESIS MODULAR, ARRIBA DE RODILLA PARA NIÑO, PIE SACHS  TAMAÑO 13 INCLUIDO ADAPTADOR DE PIE.</v>
          </cell>
          <cell r="D17214" t="str">
            <v>UD</v>
          </cell>
          <cell r="F17214" t="str">
            <v>2219</v>
          </cell>
        </row>
        <row r="17215">
          <cell r="A17215">
            <v>272040427</v>
          </cell>
          <cell r="B17215" t="str">
            <v>KIT COMPLETO PARA PROTESIS MODULAR, ARRIBA DE RODILLA PARA NIÑO</v>
          </cell>
          <cell r="D17215" t="str">
            <v>UD</v>
          </cell>
          <cell r="F17215" t="str">
            <v>2219</v>
          </cell>
        </row>
        <row r="17216">
          <cell r="A17216">
            <v>272040428</v>
          </cell>
          <cell r="B17216" t="str">
            <v>KIT COMPLETO PARA PROTESIS MODULAR, ARRIBA DE RODILLA PARA NIÑO,PIE SACHS TAMAÑO 15 INCLUIDO ADAPTADOR DE PIE</v>
          </cell>
          <cell r="D17216" t="str">
            <v>MT</v>
          </cell>
          <cell r="F17216" t="str">
            <v>2219</v>
          </cell>
        </row>
        <row r="17217">
          <cell r="A17217">
            <v>272040429</v>
          </cell>
          <cell r="B17217" t="str">
            <v>KIT COMPLETO PARA PROTESIS MODULAR, ARRIBA DE RODILLA PARA NIÑO, PIE SACHS  TAMAÑO 16 INCLUIDO ADAPTADOR DE PIE.</v>
          </cell>
          <cell r="D17217" t="str">
            <v>MT</v>
          </cell>
          <cell r="F17217" t="str">
            <v>2219</v>
          </cell>
        </row>
        <row r="17218">
          <cell r="A17218">
            <v>272040431</v>
          </cell>
          <cell r="B17218" t="str">
            <v>KIT COMPLETO PARA PROTESIS MODULAR, ARRIBA DE RODILLA PARA NIÑO COMPRENDE: ADAPTADOR DE TUBO, ADAPTADOR CON ROSCA, ARTICULACION DE RODILLA TITANIO BLOQUEO POR PESO, Y ADAPTADOR DE</v>
          </cell>
          <cell r="D17218" t="str">
            <v>MT</v>
          </cell>
          <cell r="F17218" t="str">
            <v>2219</v>
          </cell>
        </row>
        <row r="17219">
          <cell r="A17219">
            <v>272040492</v>
          </cell>
          <cell r="B17219" t="str">
            <v>KIT COMPLETO PARA PROTESIS MODULAR, ARRIBA DE RODILLA PARA NIÑO, PIE SACHS  TAMAÑO 16 INCLUIDO ADAPTADOR DE PIE.</v>
          </cell>
          <cell r="D17219" t="str">
            <v>UD</v>
          </cell>
          <cell r="F17219" t="str">
            <v>2219</v>
          </cell>
        </row>
        <row r="17220">
          <cell r="A17220">
            <v>272040493</v>
          </cell>
          <cell r="B17220" t="str">
            <v>KIT DE ANILLOS FEMORALES PARA LA TOMA DE MOLDES TRASNFEMORALES CON CARGA.</v>
          </cell>
          <cell r="D17220" t="str">
            <v>UD</v>
          </cell>
          <cell r="F17220" t="str">
            <v>2219</v>
          </cell>
        </row>
        <row r="17221">
          <cell r="A17221">
            <v>272050001</v>
          </cell>
          <cell r="B17221" t="str">
            <v>CORSET DE JEWETT/BOSS TALLA S, ESTRUCTURA: 45% ALUMINIO, CUBRE ALMOHADILLA: 30% CUERO PVC, ALMOHADILLA: 15% LATEX, VELCRO: 5% NYLON, HEBILLA: 5% POLICARBONATO.</v>
          </cell>
          <cell r="D17221" t="str">
            <v>UD</v>
          </cell>
          <cell r="F17221" t="str">
            <v>2219</v>
          </cell>
        </row>
        <row r="17222">
          <cell r="A17222">
            <v>272050002</v>
          </cell>
          <cell r="B17222" t="str">
            <v>CORSET DE JEWETT/BOSS TALLA  M , ESTRUCTURA: 45% ALUMINIO, CUBRE ALMOHADILLA: 30% CUERO PVC, ALMOHADILLA: 15% LATEX,VELCRO: 5% NYLON, HEBILLA: 5% POLICARBONATO.</v>
          </cell>
          <cell r="D17222" t="str">
            <v>UD</v>
          </cell>
          <cell r="F17222" t="str">
            <v>2219</v>
          </cell>
        </row>
        <row r="17223">
          <cell r="A17223">
            <v>272050003</v>
          </cell>
          <cell r="B17223" t="str">
            <v>CORSET DE JEWETT/BOSS TALLA  L,  ESTRUCTURA: 45% ALUMINIO, CUBRE ALMOHADILLA: 30% CUERO PVC, ALMOHADILLA: 15% LATEX, VELCRO: 5% NYLON, HEBILLA: 5% POLICARBONATO.</v>
          </cell>
          <cell r="D17223" t="str">
            <v>UD</v>
          </cell>
          <cell r="F17223" t="str">
            <v>2219</v>
          </cell>
        </row>
        <row r="17224">
          <cell r="A17224">
            <v>272050004</v>
          </cell>
          <cell r="B17224" t="str">
            <v>CORSET DE JEWETT/BOSS TALLA XL, ESTRUCTURA: 45% ALUMINIO, CUBRE ALMOHADILLA: 30% CUERO PVC, ALMOHADILLA: 15% LATEX, VELCRO: 5% NYLON, HEBILLA: 5% POLICARBONATO.</v>
          </cell>
          <cell r="D17224" t="str">
            <v>UD</v>
          </cell>
          <cell r="F17224" t="str">
            <v>2219</v>
          </cell>
        </row>
        <row r="17225">
          <cell r="A17225">
            <v>272050005</v>
          </cell>
          <cell r="B17225" t="str">
            <v>FERULAS ADULTO (MUÑEQUERAS CON DEDO) TALLA S.</v>
          </cell>
          <cell r="D17225" t="str">
            <v>UD</v>
          </cell>
          <cell r="F17225" t="str">
            <v>2219</v>
          </cell>
        </row>
        <row r="17226">
          <cell r="A17226">
            <v>272050006</v>
          </cell>
          <cell r="B17226" t="str">
            <v>FERULAS ADULTO (MUÑEQUERAS CON DEDO) TALLA  M.</v>
          </cell>
          <cell r="D17226" t="str">
            <v>UD</v>
          </cell>
          <cell r="F17226" t="str">
            <v>2219</v>
          </cell>
        </row>
        <row r="17227">
          <cell r="A17227">
            <v>272050007</v>
          </cell>
          <cell r="B17227" t="str">
            <v>FERULAS ADULTO (MUÑEQUERAS CON DEDO) TALLA  L.</v>
          </cell>
          <cell r="D17227" t="str">
            <v>UD</v>
          </cell>
          <cell r="F17227" t="str">
            <v>2219</v>
          </cell>
        </row>
        <row r="17228">
          <cell r="A17228">
            <v>272050008</v>
          </cell>
          <cell r="B17228" t="str">
            <v>FERULAS ADULTO (MUÑEQUERAS CON DEDO) TALLA XL.</v>
          </cell>
          <cell r="D17228" t="str">
            <v>UD</v>
          </cell>
          <cell r="F17228" t="str">
            <v>2219</v>
          </cell>
        </row>
        <row r="17229">
          <cell r="A17229">
            <v>272050009</v>
          </cell>
          <cell r="B17229" t="str">
            <v>FERULAS  NIÑO (MUÑEQUERAS SIN DEDO) TALLA XXS.</v>
          </cell>
          <cell r="D17229" t="str">
            <v>UD</v>
          </cell>
          <cell r="F17229" t="str">
            <v>2219</v>
          </cell>
        </row>
        <row r="17230">
          <cell r="A17230">
            <v>272050010</v>
          </cell>
          <cell r="B17230" t="str">
            <v>FERULAS NIÑO (MUÑEQUERAS SIN DEDO) TALLA XS.</v>
          </cell>
          <cell r="D17230" t="str">
            <v>UD</v>
          </cell>
          <cell r="F17230" t="str">
            <v>2219</v>
          </cell>
        </row>
        <row r="17231">
          <cell r="A17231">
            <v>272050011</v>
          </cell>
          <cell r="B17231" t="str">
            <v>FERULAS ADULTO (MUÑEQUERAS SIN DEDO) TALLA S.</v>
          </cell>
          <cell r="D17231" t="str">
            <v>UD</v>
          </cell>
          <cell r="F17231" t="str">
            <v>2219</v>
          </cell>
        </row>
        <row r="17232">
          <cell r="A17232">
            <v>272050012</v>
          </cell>
          <cell r="B17232" t="str">
            <v>FERULAS ADULTO (MUÑEQUERAS SIN DEDO) TALLA M.</v>
          </cell>
          <cell r="D17232" t="str">
            <v>UD</v>
          </cell>
          <cell r="F17232" t="str">
            <v>2219</v>
          </cell>
        </row>
        <row r="17233">
          <cell r="A17233">
            <v>272050013</v>
          </cell>
          <cell r="B17233" t="str">
            <v>FERULAS ADULTO (MUÑEQUERAS SIN DEDO) TALLA L.</v>
          </cell>
          <cell r="D17233" t="str">
            <v>UD</v>
          </cell>
          <cell r="F17233" t="str">
            <v>2219</v>
          </cell>
        </row>
        <row r="17234">
          <cell r="A17234">
            <v>272050014</v>
          </cell>
          <cell r="B17234" t="str">
            <v>FERULA  ADULTO (MUÑEQUERAS SIN DEDO) TALLA XL.</v>
          </cell>
          <cell r="D17234" t="str">
            <v>UD</v>
          </cell>
          <cell r="F17234" t="str">
            <v>2219</v>
          </cell>
        </row>
        <row r="17235">
          <cell r="A17235">
            <v>272050015</v>
          </cell>
          <cell r="B17235" t="str">
            <v>FERULA POLIPROPILENO P/ PIE A 90 MALEOLOS LIBRES NIÑO TALLAS XXS.</v>
          </cell>
          <cell r="D17235" t="str">
            <v>UD</v>
          </cell>
          <cell r="F17235" t="str">
            <v>2219</v>
          </cell>
        </row>
        <row r="17236">
          <cell r="A17236">
            <v>272050016</v>
          </cell>
          <cell r="B17236" t="str">
            <v>FERULA POLIPROPILENO P/ PIE A 90 MALEOLOS LIBRES NIÑO TALLAS XS.</v>
          </cell>
          <cell r="D17236" t="str">
            <v>UD</v>
          </cell>
          <cell r="F17236" t="str">
            <v>2219</v>
          </cell>
        </row>
        <row r="17237">
          <cell r="A17237">
            <v>272050017</v>
          </cell>
          <cell r="B17237" t="str">
            <v>FERULA MOLDEADA POLIETILENO ADULTO TALLA S.</v>
          </cell>
          <cell r="D17237" t="str">
            <v>UD</v>
          </cell>
          <cell r="F17237" t="str">
            <v>2219</v>
          </cell>
        </row>
        <row r="17238">
          <cell r="A17238">
            <v>272050018</v>
          </cell>
          <cell r="B17238" t="str">
            <v>FERULA MOLDEADA POLIETILENO ADULTO TALLA M.</v>
          </cell>
          <cell r="D17238" t="str">
            <v>UD</v>
          </cell>
          <cell r="F17238" t="str">
            <v>2219</v>
          </cell>
        </row>
        <row r="17239">
          <cell r="A17239">
            <v>272050019</v>
          </cell>
          <cell r="B17239" t="str">
            <v>FERULA MOLDEADA POLIETILENO ADULTO  TALLA L.</v>
          </cell>
          <cell r="D17239" t="str">
            <v>UD</v>
          </cell>
          <cell r="F17239" t="str">
            <v>2219</v>
          </cell>
        </row>
        <row r="17240">
          <cell r="A17240">
            <v>272050020</v>
          </cell>
          <cell r="B17240" t="str">
            <v>FERULA MOLDEADA POLIETILENO ADULTO TALLA XL.</v>
          </cell>
          <cell r="D17240" t="str">
            <v>UD</v>
          </cell>
          <cell r="F17240" t="str">
            <v>2219</v>
          </cell>
        </row>
        <row r="17241">
          <cell r="A17241">
            <v>272050021</v>
          </cell>
          <cell r="B17241" t="str">
            <v>FERULA MOLDEADA POLIETILENO NIÑO TALLA XXS.</v>
          </cell>
          <cell r="D17241" t="str">
            <v>UD</v>
          </cell>
          <cell r="F17241" t="str">
            <v>2219</v>
          </cell>
        </row>
        <row r="17242">
          <cell r="A17242">
            <v>272050022</v>
          </cell>
          <cell r="B17242" t="str">
            <v>FERULA MOLDEADA POLIETILENO NIÑO TALLA XS.</v>
          </cell>
          <cell r="D17242" t="str">
            <v>UD</v>
          </cell>
          <cell r="F17242" t="str">
            <v>2219</v>
          </cell>
        </row>
        <row r="17243">
          <cell r="A17243">
            <v>272050023</v>
          </cell>
          <cell r="B17243" t="str">
            <v>FERULA MOLDEADA POLIPROPILENO ADULTO TALLA S.</v>
          </cell>
          <cell r="D17243" t="str">
            <v>UD</v>
          </cell>
          <cell r="F17243" t="str">
            <v>2219</v>
          </cell>
        </row>
        <row r="17244">
          <cell r="A17244">
            <v>272050024</v>
          </cell>
          <cell r="B17244" t="str">
            <v>FERULA MOLDEADA POLIPROPILENO ADULTO TALLA M.</v>
          </cell>
          <cell r="D17244" t="str">
            <v>UD</v>
          </cell>
          <cell r="F17244" t="str">
            <v>2219</v>
          </cell>
        </row>
        <row r="17245">
          <cell r="A17245">
            <v>272050025</v>
          </cell>
          <cell r="B17245" t="str">
            <v>FERULA MOLDEADA POLIPROPILENO ADULTO TALLA L.</v>
          </cell>
          <cell r="D17245" t="str">
            <v>UD</v>
          </cell>
          <cell r="F17245" t="str">
            <v>2219</v>
          </cell>
        </row>
        <row r="17246">
          <cell r="A17246">
            <v>272050026</v>
          </cell>
          <cell r="B17246" t="str">
            <v>FERULA MOLDEADA POLIPROPILENO ADULTO TALLA XL.</v>
          </cell>
          <cell r="D17246" t="str">
            <v>UD</v>
          </cell>
          <cell r="F17246" t="str">
            <v>2219</v>
          </cell>
        </row>
        <row r="17247">
          <cell r="A17247">
            <v>272050027</v>
          </cell>
          <cell r="B17247" t="str">
            <v>FERULA MOLDEADA POLIPROPILENO NIÑO TALLA XXS.</v>
          </cell>
          <cell r="D17247" t="str">
            <v>UD</v>
          </cell>
          <cell r="F17247" t="str">
            <v>2219</v>
          </cell>
        </row>
        <row r="17248">
          <cell r="A17248">
            <v>272050028</v>
          </cell>
          <cell r="B17248" t="str">
            <v>FERULA MOLDEADA POLIPROPILENO NIÑO TALLA XS.</v>
          </cell>
          <cell r="D17248" t="str">
            <v>UD</v>
          </cell>
          <cell r="F17248" t="str">
            <v>2219</v>
          </cell>
        </row>
        <row r="17249">
          <cell r="A17249">
            <v>272050029</v>
          </cell>
          <cell r="B17249" t="str">
            <v>FERULA POLIPROPILENO PARA PIE A 90° MALEOLOS LIBRES ADULTO TALLA S</v>
          </cell>
          <cell r="D17249" t="str">
            <v>UD</v>
          </cell>
          <cell r="F17249" t="str">
            <v>2219</v>
          </cell>
        </row>
        <row r="17250">
          <cell r="A17250">
            <v>272050030</v>
          </cell>
          <cell r="B17250" t="str">
            <v>FERULA POLIPROPILENO P/ PIE A 90 MALEOLOS LIBRES ADULTO  TALLAS  M  ADULTO</v>
          </cell>
          <cell r="D17250" t="str">
            <v>UD</v>
          </cell>
          <cell r="F17250" t="str">
            <v>2219</v>
          </cell>
        </row>
        <row r="17251">
          <cell r="A17251">
            <v>272050031</v>
          </cell>
          <cell r="B17251" t="str">
            <v>FERULA POLIPROPILENO P/ PIE A 90 MALEOLOS LIBRES ADULTO  TALLAS  L   ADULTO</v>
          </cell>
          <cell r="D17251" t="str">
            <v>UD</v>
          </cell>
          <cell r="F17251" t="str">
            <v>2219</v>
          </cell>
        </row>
        <row r="17252">
          <cell r="A17252">
            <v>272050032</v>
          </cell>
          <cell r="B17252" t="str">
            <v xml:space="preserve">SISTEMA DE ARTRODESIS CON PLACA PARA MUÑECA CON FIJACION EN 4 ESQUINAS									 									</v>
          </cell>
          <cell r="D17252" t="str">
            <v>UD</v>
          </cell>
          <cell r="F17252" t="str">
            <v>2219</v>
          </cell>
        </row>
        <row r="17253">
          <cell r="A17253">
            <v>272050037</v>
          </cell>
          <cell r="B17253" t="str">
            <v>ORTESIS LARGA PARA RODILLA DE FLEXOEXTENSION, TALLA UNIVERSAL, CON BARRAS TELESCOPICAS  RIGIDAS.</v>
          </cell>
          <cell r="D17253" t="str">
            <v>UD</v>
          </cell>
          <cell r="F17253" t="str">
            <v>2219</v>
          </cell>
        </row>
        <row r="17254">
          <cell r="A17254">
            <v>272050038</v>
          </cell>
          <cell r="B17254" t="str">
            <v>ORTESIS: TALLA UNICA, ESTANDAR, 39 CM DE LARGO, MATERIAL NEOPRENO.</v>
          </cell>
          <cell r="D17254" t="str">
            <v>UD</v>
          </cell>
          <cell r="F17254" t="str">
            <v>2219</v>
          </cell>
        </row>
        <row r="17255">
          <cell r="A17255">
            <v>272050051</v>
          </cell>
          <cell r="B17255" t="str">
            <v>CABESTRILLO PARA MIENBRO SUPERIOR, BANDA DE FIJACION QUE PERMITE REGULAR LA ALTURA DEL BRAZO,  CORREAS AJUSTABLES, TALLA UNIVERSAL.</v>
          </cell>
          <cell r="D17255" t="str">
            <v>UD</v>
          </cell>
          <cell r="F17255" t="str">
            <v>2219</v>
          </cell>
        </row>
        <row r="17256">
          <cell r="A17256">
            <v>272050061</v>
          </cell>
          <cell r="B17256" t="str">
            <v>FERULA DEDO STACK  TAMAÑO S, FABRICADA EN POLIPROPILENO PREFERIBLEMENTE COLOR PIEL.</v>
          </cell>
          <cell r="D17256" t="str">
            <v>UD</v>
          </cell>
          <cell r="F17256" t="str">
            <v>2219</v>
          </cell>
        </row>
        <row r="17257">
          <cell r="A17257">
            <v>272050062</v>
          </cell>
          <cell r="B17257" t="str">
            <v>FERULA DEDO STACK TAMAÑO M, FABRICADA EN POLIPROPILENO PREFERIBLEMENTE COLOR PIEL.</v>
          </cell>
          <cell r="D17257" t="str">
            <v>UD</v>
          </cell>
          <cell r="F17257" t="str">
            <v>2219</v>
          </cell>
        </row>
        <row r="17258">
          <cell r="A17258">
            <v>272050063</v>
          </cell>
          <cell r="B17258" t="str">
            <v>FERULA DEDO STACK TAMAÑO L, FABRICADA EN POLIPROPILENO PREFERIBLEMENTE COLOR PIEL.</v>
          </cell>
          <cell r="D17258" t="str">
            <v>UD</v>
          </cell>
          <cell r="F17258" t="str">
            <v>2219</v>
          </cell>
        </row>
        <row r="17259">
          <cell r="A17259">
            <v>272050064</v>
          </cell>
          <cell r="B17259" t="str">
            <v>FERULA DEDO STACK TAMAÑO XL, FABRICADA EN POLIPROPILENO PREFERIBLEMENTE COLOR PIEL.</v>
          </cell>
          <cell r="D17259" t="str">
            <v>UD</v>
          </cell>
          <cell r="F17259" t="str">
            <v>2219</v>
          </cell>
        </row>
        <row r="17260">
          <cell r="A17260">
            <v>272050065</v>
          </cell>
          <cell r="B17260" t="str">
            <v>FERULA PARA DEDO, TIPO SOMBRILLA, TALLA  S, FABRICADA EN ALUMINIO MALEABLE ACOJINADO.</v>
          </cell>
          <cell r="D17260" t="str">
            <v>UD</v>
          </cell>
          <cell r="F17260" t="str">
            <v>2219</v>
          </cell>
        </row>
        <row r="17261">
          <cell r="A17261">
            <v>272050066</v>
          </cell>
          <cell r="B17261" t="str">
            <v>FERULA PARA DEDO, TIPO SOMBRILLA, TALLA  M, FABRICADA EN ALUMINIO MALEABLE ACOJINADO.</v>
          </cell>
          <cell r="D17261" t="str">
            <v>UD</v>
          </cell>
          <cell r="F17261" t="str">
            <v>2219</v>
          </cell>
        </row>
        <row r="17262">
          <cell r="A17262">
            <v>272050067</v>
          </cell>
          <cell r="B17262" t="str">
            <v>FERULA PARA DEDO, TIPO SOMBRILLA, TALLA  L, FABRICADA EN ALUMINIO MALEABLE ACOJINADO.</v>
          </cell>
          <cell r="D17262" t="str">
            <v>UD</v>
          </cell>
          <cell r="F17262" t="str">
            <v>2219</v>
          </cell>
        </row>
        <row r="17263">
          <cell r="A17263">
            <v>272050068</v>
          </cell>
          <cell r="B17263" t="str">
            <v>FERULA DEDO TIPO RANA TAMAÑO S, -COMPOSICION: 70% ALUMINIO 30% HULE ESPONJA.</v>
          </cell>
          <cell r="D17263" t="str">
            <v>UD</v>
          </cell>
          <cell r="F17263" t="str">
            <v>2219</v>
          </cell>
        </row>
        <row r="17264">
          <cell r="A17264">
            <v>272050069</v>
          </cell>
          <cell r="B17264" t="str">
            <v>FERULA DEDO TIPO RANA TAMAÑO M, COMPOSICION: 70% ALUMINIO 30% HULE ESPONJA.</v>
          </cell>
          <cell r="D17264" t="str">
            <v>UD</v>
          </cell>
          <cell r="F17264" t="str">
            <v>2219</v>
          </cell>
        </row>
        <row r="17265">
          <cell r="A17265">
            <v>272050070</v>
          </cell>
          <cell r="B17265" t="str">
            <v>FERULA DEDO TIPO RANA TAMAÑO L, COMPOSICION: 70% ALUMINIO 30% HULE ESPONJA.</v>
          </cell>
          <cell r="D17265" t="str">
            <v>UD</v>
          </cell>
          <cell r="F17265" t="str">
            <v>2219</v>
          </cell>
        </row>
        <row r="17266">
          <cell r="A17266">
            <v>272050101</v>
          </cell>
          <cell r="B17266" t="str">
            <v>INMOVILIZADOR DE CLAVICULA, TALLA S, EN FORMA DE 8, AJUSTABLE.</v>
          </cell>
          <cell r="D17266" t="str">
            <v>UD</v>
          </cell>
          <cell r="F17266" t="str">
            <v>2219</v>
          </cell>
        </row>
        <row r="17267">
          <cell r="A17267">
            <v>272050102</v>
          </cell>
          <cell r="B17267" t="str">
            <v>INMOVILIZADOR DE CLAVICULA, TALLA M, EN FORMA DE 8, AJUSTABLE.</v>
          </cell>
          <cell r="D17267" t="str">
            <v>UD</v>
          </cell>
          <cell r="F17267" t="str">
            <v>2219</v>
          </cell>
        </row>
        <row r="17268">
          <cell r="A17268">
            <v>272050103</v>
          </cell>
          <cell r="B17268" t="str">
            <v>INMOVILIZADOR DE CLAVICULA, TALLA L, EN FORMA DE 8, AJUSTABLE.</v>
          </cell>
          <cell r="D17268" t="str">
            <v>UD</v>
          </cell>
          <cell r="F17268" t="str">
            <v>2219</v>
          </cell>
        </row>
        <row r="17269">
          <cell r="A17269">
            <v>272050121</v>
          </cell>
          <cell r="B17269" t="str">
            <v>BOTA CAMINADORA NEUMATICA TALLA XL MATERIAL POLIPROPILENO SUELA ANTIDESLIZANTE, CON MEDIA ANTI ALERGICA</v>
          </cell>
          <cell r="D17269" t="str">
            <v>UD</v>
          </cell>
          <cell r="F17269" t="str">
            <v>2219</v>
          </cell>
        </row>
        <row r="17270">
          <cell r="A17270">
            <v>272050122</v>
          </cell>
          <cell r="B17270" t="str">
            <v>INMOVILIZADOR UNIVERSAL DE HOMBRO SIN ABDUCCION, ESTILO THOMAS JONES,  DEBE TRAER DOS CORREAS CON UN MINIMO DE 4 CM DE ANCHO, ACOLCHADAS Y CON VELCRO PARA EL AJUSTE DEL HOMBRO</v>
          </cell>
          <cell r="D17270" t="str">
            <v>UD</v>
          </cell>
          <cell r="F17270" t="str">
            <v>2219</v>
          </cell>
        </row>
        <row r="17271">
          <cell r="A17271">
            <v>272050123</v>
          </cell>
          <cell r="B17271" t="str">
            <v>ORTESIS AL TERCIO DE RODILLA TALLA S,  MATERIAL COMPRESIVA DE NEOPRENO, CON BISAGRAS DE ALUMINIO CON RANGO DE MOVIMIENTO CON AJUSTE</v>
          </cell>
          <cell r="D17271" t="str">
            <v>UD</v>
          </cell>
          <cell r="F17271" t="str">
            <v>2219</v>
          </cell>
        </row>
        <row r="17272">
          <cell r="A17272">
            <v>272050124</v>
          </cell>
          <cell r="B17272" t="str">
            <v>ORTESIS AL TERCIO DE RODILLA TALLA M, MATERIAL COMPRESIVA DE NEOPRENO, CON BISAGRAS DE ALUMINIO CON RANGO DE MOVIMIENTO CON AJUSTE</v>
          </cell>
          <cell r="D17272" t="str">
            <v>UD</v>
          </cell>
          <cell r="F17272" t="str">
            <v>2219</v>
          </cell>
        </row>
        <row r="17273">
          <cell r="A17273">
            <v>272050125</v>
          </cell>
          <cell r="B17273" t="str">
            <v>ORTESIS AL TERCIO DE RODILLA TALLA L, MATERIAL COMPRESIVA DE NEOPRENO, CON BISAGRAS DE ALUMINIO, CON RANGO DE MOVIMIENTO CON AJUSTE</v>
          </cell>
          <cell r="D17273" t="str">
            <v>UD</v>
          </cell>
          <cell r="F17273" t="str">
            <v>2219</v>
          </cell>
        </row>
        <row r="17274">
          <cell r="A17274">
            <v>272050126</v>
          </cell>
          <cell r="B17274" t="str">
            <v>ORTESIS AL TERCIO DE RODILLA TALLA XL, CON BISAGRAS DE ALUMINIO CON RANGO DE MOVIMIENTO CON AJUSTE</v>
          </cell>
          <cell r="D17274" t="str">
            <v>UD</v>
          </cell>
          <cell r="F17274" t="str">
            <v>2219</v>
          </cell>
        </row>
        <row r="17275">
          <cell r="A17275">
            <v>272050127</v>
          </cell>
          <cell r="B17275" t="str">
            <v>ORTESIS CORTA DE RODILLA TALLA S, CON BISAGRA INTERNA Y EXTERNA, MATERIAL COMPRESIVO DE NEOPRENO</v>
          </cell>
          <cell r="D17275" t="str">
            <v>UD</v>
          </cell>
          <cell r="F17275" t="str">
            <v>2219</v>
          </cell>
        </row>
        <row r="17276">
          <cell r="A17276">
            <v>272050128</v>
          </cell>
          <cell r="B17276" t="str">
            <v>ORTESIS CORTA DE RODILLA TALLA M, CON BISAGRA INTERNA Y EXTERNA, MATERIAL COMPRESIVO DE NEOPRENO</v>
          </cell>
          <cell r="D17276" t="str">
            <v>UD</v>
          </cell>
          <cell r="F17276" t="str">
            <v>2219</v>
          </cell>
        </row>
        <row r="17277">
          <cell r="A17277">
            <v>272050129</v>
          </cell>
          <cell r="B17277" t="str">
            <v>ORTESIS CORTA DE RODILLA TALLA L, CON CORREAS EN MUSLO Y PANTORRILLA PARA SOSTEN, MATERIAL COMPRESIVO DE NEOPRENO</v>
          </cell>
          <cell r="D17277" t="str">
            <v>UD</v>
          </cell>
          <cell r="F17277" t="str">
            <v>2219</v>
          </cell>
        </row>
        <row r="17278">
          <cell r="A17278">
            <v>272050130</v>
          </cell>
          <cell r="B17278" t="str">
            <v>ORTESIS CORTA DE RODILLA TALLA XL, CON BISAGRA INTERNA Y EXTERNA, CON CORREAS EN MUSLO Y PANTORRILLA PARA SOSTEN,MATERIAL COMPRESIVO DE NEOPRENO</v>
          </cell>
          <cell r="D17278" t="str">
            <v>UD</v>
          </cell>
          <cell r="F17278" t="str">
            <v>2219</v>
          </cell>
        </row>
        <row r="17279">
          <cell r="A17279">
            <v>272050131</v>
          </cell>
          <cell r="B17279" t="str">
            <v>ZAPATO CON PUNTA ABIERTA CUADRADA TALLA S, SUELA ANTIDESLIZANTE, CON CORREA DE CIERRE DELANTERA, SIN HEBILLAS</v>
          </cell>
          <cell r="D17279" t="str">
            <v>UD</v>
          </cell>
          <cell r="F17279" t="str">
            <v>2219</v>
          </cell>
        </row>
        <row r="17280">
          <cell r="A17280">
            <v>272050132</v>
          </cell>
          <cell r="B17280" t="str">
            <v xml:space="preserve"> ZAPATO CON PUNTA  ABIERTA CUADRADA TALLA M, CON CORREA DE CIERRE DELANTERA, SIN HEBILLAS, SUELA ANTIDESLIZANTE, SIN COSTURAS</v>
          </cell>
          <cell r="D17280" t="str">
            <v>UD</v>
          </cell>
          <cell r="F17280" t="str">
            <v>2219</v>
          </cell>
        </row>
        <row r="17281">
          <cell r="A17281">
            <v>272050133</v>
          </cell>
          <cell r="B17281" t="str">
            <v>ZAPATO CON PUNTA  ABIERTA CUADRADA TALLA L, CON CORREA DE CIERRE DELANTERA, SIN HEBILLAS, SUELA ANTIDESLIZANTE, SIN COSTURAS</v>
          </cell>
          <cell r="D17281" t="str">
            <v>UD</v>
          </cell>
          <cell r="F17281" t="str">
            <v>2219</v>
          </cell>
        </row>
        <row r="17282">
          <cell r="A17282">
            <v>272050134</v>
          </cell>
          <cell r="B17282" t="str">
            <v>ZAPATO CON PUNTA  ABIERTA CUADRADA TALLA XL, CON CORREA DE CIERRE DELANTERA, SIN HEBILLAS, SUELA ANTIDESLIZANTE, SIN COSTURAS</v>
          </cell>
          <cell r="D17282" t="str">
            <v>UD</v>
          </cell>
          <cell r="F17282" t="str">
            <v>2219</v>
          </cell>
        </row>
        <row r="17283">
          <cell r="A17283">
            <v>275010001</v>
          </cell>
          <cell r="B17283" t="str">
            <v>CAMISA O VAINA EXTERNA PARA RESECTOSCOPIO DE 26 FR</v>
          </cell>
          <cell r="D17283" t="str">
            <v>UD</v>
          </cell>
          <cell r="F17283" t="str">
            <v>2219</v>
          </cell>
        </row>
        <row r="17284">
          <cell r="A17284">
            <v>275010011</v>
          </cell>
          <cell r="B17284" t="str">
            <v>CISTOSCOPIO PEDIATRICO DE 8FR CON CANAL DE TRABAJO DE3/ 4CHARR CON OBTURADOR, COLOR AZUL.</v>
          </cell>
          <cell r="D17284" t="str">
            <v>UD</v>
          </cell>
          <cell r="F17284" t="str">
            <v>2219</v>
          </cell>
        </row>
        <row r="17285">
          <cell r="A17285">
            <v>275010012</v>
          </cell>
          <cell r="B17285" t="str">
            <v>CISTOSCOPIO PEDIATRICO DE 14.5CHARR, CON CANAL DE TRABAJO DE 5FR, CON OBTURADOR, COLOR BLANCO.</v>
          </cell>
          <cell r="D17285" t="str">
            <v>UD</v>
          </cell>
          <cell r="F17285" t="str">
            <v>2219</v>
          </cell>
        </row>
        <row r="17286">
          <cell r="A17286">
            <v>275010013</v>
          </cell>
          <cell r="B17286" t="str">
            <v>FIBRA LASER PARA PROSTATA, NUCLEO DE 750 µM, LUZ VERDE, CON ANGULO DE APLICACION DE ENTRE 70-80°</v>
          </cell>
          <cell r="D17286" t="str">
            <v>UD</v>
          </cell>
          <cell r="F17286" t="str">
            <v>2219</v>
          </cell>
        </row>
        <row r="17287">
          <cell r="A17287">
            <v>275010021</v>
          </cell>
          <cell r="B17287" t="str">
            <v>KIT DE SISTEMA CERRADO DE SONDA FOLEY DE SILICON, 16 FR, DE 2 VIAS, DE 40 CM DE LONGITUD, ESTERIL.</v>
          </cell>
          <cell r="D17287" t="str">
            <v>UD</v>
          </cell>
          <cell r="F17287" t="str">
            <v>2219</v>
          </cell>
        </row>
        <row r="17288">
          <cell r="A17288">
            <v>275010022</v>
          </cell>
          <cell r="B17288" t="str">
            <v>KIT DE SISTEMA CERRADO DE SONDA FOLEY DE SILICON, 14 FR, DE 2 VIAS, DE 40 CM DE LONGITUD, ESTERIL.</v>
          </cell>
          <cell r="D17288" t="str">
            <v>UD</v>
          </cell>
          <cell r="F17288" t="str">
            <v>2219</v>
          </cell>
        </row>
        <row r="17289">
          <cell r="A17289">
            <v>275010023</v>
          </cell>
          <cell r="B17289" t="str">
            <v>KIT DE SISTEMA CERRADO DE SONDA FOLEY DE SILICON, 18 FR, DE 2 VIAS, DE 40 CM DE LONGITUD, ESTERIL.</v>
          </cell>
          <cell r="D17289" t="str">
            <v>UD</v>
          </cell>
          <cell r="F17289" t="str">
            <v>2219</v>
          </cell>
        </row>
        <row r="17290">
          <cell r="A17290">
            <v>275010024</v>
          </cell>
          <cell r="B17290" t="str">
            <v>KIT DE SISTEMA CERRADO DE SONDA FOLEY DE LATEX, 16 FR, DE 2 VIAS, DE 40 CM DE LONGITUD, ESTERIL.</v>
          </cell>
          <cell r="D17290" t="str">
            <v>UD</v>
          </cell>
          <cell r="F17290" t="str">
            <v>2219</v>
          </cell>
        </row>
        <row r="17291">
          <cell r="A17291">
            <v>275010025</v>
          </cell>
          <cell r="B17291" t="str">
            <v>KIT DE SISTEMA CERRADO DE SONDA FOLEY DE LATEX, 14 FR, DE 2 VIAS, DE 40 CM DE LONGITUD, ESTERIL.</v>
          </cell>
          <cell r="D17291" t="str">
            <v>UD</v>
          </cell>
          <cell r="F17291" t="str">
            <v>2219</v>
          </cell>
        </row>
        <row r="17292">
          <cell r="A17292">
            <v>275010026</v>
          </cell>
          <cell r="B17292" t="str">
            <v>KIT DE SISTEMA CERRADO DE SONDA FOLEY DE LATEX, 18 FR, DE 2 VIAS, DE 40 CM DE LONGITUD, ESTERIL.</v>
          </cell>
          <cell r="D17292" t="str">
            <v>UD</v>
          </cell>
          <cell r="F17292" t="str">
            <v>2219</v>
          </cell>
        </row>
        <row r="17293">
          <cell r="A17293">
            <v>275010031</v>
          </cell>
          <cell r="B17293" t="str">
            <v>SET DE CISTOTOMIA PERCUTANEA,CON SONDA FOLEY DE 16 FR O 5, 28 MM CANULA DE PUNCION, AGUJA DE METAL, GUIA METALICA, DILATADOR, BISTURI 11  Y CAMISA</v>
          </cell>
          <cell r="D17293" t="str">
            <v>UD</v>
          </cell>
          <cell r="F17293" t="str">
            <v>2219</v>
          </cell>
        </row>
        <row r="17294">
          <cell r="A17294">
            <v>275010040</v>
          </cell>
          <cell r="B17294" t="str">
            <v>URETEROSCOPIO FLEXIBLE PARA ADULTOS DESCARTABLE</v>
          </cell>
          <cell r="D17294" t="str">
            <v>UD</v>
          </cell>
          <cell r="F17294" t="str">
            <v>2219</v>
          </cell>
        </row>
        <row r="17295">
          <cell r="A17295">
            <v>275010041</v>
          </cell>
          <cell r="B17295" t="str">
            <v>URETERORENOSCOPIO COMPACTO OPERATORIO SEGUN BICHLER, CON VISOR RECTO, LONGITUD UTIL DE 43 CM, 57 CM DE LONGITUD TOTAL. DIAMETRO DE 6 CHARR PROXIMAL A 7.5 EN SU EXTREMO DISTAL</v>
          </cell>
          <cell r="D17295" t="str">
            <v>UD</v>
          </cell>
          <cell r="F17295" t="str">
            <v>2219</v>
          </cell>
        </row>
        <row r="17296">
          <cell r="A17296">
            <v>275010050</v>
          </cell>
          <cell r="B17296" t="str">
            <v>NEFROSCOPIO DE ACERO INOXIDABLE PARA CIRUGIA PERCUTANEA, VAINA 19,5 FR, LONGITUD 22 CM, DIRECCION VISUAL 12°</v>
          </cell>
          <cell r="D17296" t="str">
            <v>UD</v>
          </cell>
          <cell r="F17296" t="str">
            <v>2219</v>
          </cell>
        </row>
        <row r="17297">
          <cell r="A17297">
            <v>275010200</v>
          </cell>
          <cell r="B17297" t="str">
            <v>LITOTRIPTOR STONE BREAKER, PORTATIL, COMPATIBLE CON ENDOSCOPIOS EXISTENTES EN EL MERCADO Y COMPAPATIBLE CON CARTUCHOS DE CO2.</v>
          </cell>
          <cell r="D17297" t="str">
            <v>UD</v>
          </cell>
          <cell r="F17297" t="str">
            <v>2219</v>
          </cell>
        </row>
        <row r="17298">
          <cell r="A17298">
            <v>275010201</v>
          </cell>
          <cell r="B17298" t="str">
            <v>LITOTRIPTOR INTRACORPOREO, CON BATERIAS RECARGABLES, COMPATIBLES CON ENDOSCOPIOS EXISTENTES EN EL MERCADO.</v>
          </cell>
          <cell r="D17298" t="str">
            <v>UD</v>
          </cell>
          <cell r="F17298" t="str">
            <v>2219</v>
          </cell>
        </row>
        <row r="17299">
          <cell r="A17299">
            <v>275010202</v>
          </cell>
          <cell r="B17299" t="str">
            <v>SISTEMA DE LASER COMPACTO PARA USO UROLOGICO: FRAGMENTACION DE CALCULOS,CORTE Y ABLACION EN CIRUGIA URETERAL Y VESICAL.</v>
          </cell>
          <cell r="D17299" t="str">
            <v>UD</v>
          </cell>
          <cell r="F17299" t="str">
            <v>2219</v>
          </cell>
        </row>
        <row r="17300">
          <cell r="A17300">
            <v>275010203</v>
          </cell>
          <cell r="B17300" t="str">
            <v>URETEROSCOPIO DIGITAL, FLEXIBLE, DESCARTABLE, ANGULACION DE 270 GRADOS.</v>
          </cell>
          <cell r="D17300" t="str">
            <v>UD</v>
          </cell>
          <cell r="F17300" t="str">
            <v>2219</v>
          </cell>
        </row>
        <row r="17301">
          <cell r="A17301">
            <v>275010204</v>
          </cell>
          <cell r="B17301" t="str">
            <v>URETEROSCOPIO FLEXIBLE, NO DESCARTABLE, 7,5CHARR, ANGULACION DE 270 GRADOS.</v>
          </cell>
          <cell r="D17301" t="str">
            <v>UD</v>
          </cell>
          <cell r="F17301" t="str">
            <v>2219</v>
          </cell>
        </row>
        <row r="17302">
          <cell r="A17302">
            <v>275010205</v>
          </cell>
          <cell r="B17302" t="str">
            <v>URETEROSCOPIO RIGIDO PEDIATRICO DE 7-9FR.</v>
          </cell>
          <cell r="D17302" t="str">
            <v>UD</v>
          </cell>
          <cell r="F17302" t="str">
            <v>2219</v>
          </cell>
        </row>
        <row r="17303">
          <cell r="A17303">
            <v>275010206</v>
          </cell>
          <cell r="B17303" t="str">
            <v>NEFROSCOPIO PEDIATRICO DE 15FR.</v>
          </cell>
          <cell r="D17303" t="str">
            <v>UD</v>
          </cell>
          <cell r="F17303" t="str">
            <v>2219</v>
          </cell>
        </row>
        <row r="17304">
          <cell r="A17304">
            <v>275010207</v>
          </cell>
          <cell r="B17304" t="str">
            <v>CAMISA PARA RESECTOSCOPIO PEDIATRICO 9CHARR, CON LLAVE LUER-LOCK, INCLUSIVE TUBO DE AFLUJO Y OBTURADOR, COLOR AMARILLO.</v>
          </cell>
          <cell r="D17304" t="str">
            <v>UD</v>
          </cell>
          <cell r="F17304" t="str">
            <v>2219</v>
          </cell>
        </row>
        <row r="17305">
          <cell r="A17305">
            <v>275010208</v>
          </cell>
          <cell r="B17305" t="str">
            <v>CAMISA PARA RESECTOSCOPIO PEDIATRICO 11CHARR, CON LLAVE LUER-LOCK, INCLUSIVE TUBO DE AFLUJO Y OBTURADOR, COLOR VERDE.</v>
          </cell>
          <cell r="D17305" t="str">
            <v>UD</v>
          </cell>
          <cell r="F17305" t="str">
            <v>2219</v>
          </cell>
        </row>
        <row r="17306">
          <cell r="A17306">
            <v>275010209</v>
          </cell>
          <cell r="B17306" t="str">
            <v>CAMISA PARA RESECTOSCOPIO PEDIATRICO 13CHARR, CON LLAVE LUER-LOCK, INCLUSIVE TUBO DE AFLUJO Y OBTURADOR, COLOR NEGRO.</v>
          </cell>
          <cell r="D17306" t="str">
            <v>UD</v>
          </cell>
          <cell r="F17306" t="str">
            <v>2219</v>
          </cell>
        </row>
        <row r="17307">
          <cell r="A17307">
            <v>275010210</v>
          </cell>
          <cell r="B17307" t="str">
            <v>CISTOSCOPIO PEDIATRICO DE 8FR CON CANAL DE TRABAJO DE3/ 4CHARR CON OBTURADOR, COLOR AZUL.</v>
          </cell>
          <cell r="D17307" t="str">
            <v>UD</v>
          </cell>
          <cell r="F17307" t="str">
            <v>2219</v>
          </cell>
        </row>
        <row r="17308">
          <cell r="A17308">
            <v>275010211</v>
          </cell>
          <cell r="B17308" t="str">
            <v>CISTOSCOPIO PEDIATRICO DE 9FR CON CANAL DE TRABAJO DE 4/5CHARR CON OBTURADOR, COLOR ROJO.</v>
          </cell>
          <cell r="D17308" t="str">
            <v>UD</v>
          </cell>
          <cell r="F17308" t="str">
            <v>2219</v>
          </cell>
        </row>
        <row r="17309">
          <cell r="A17309">
            <v>275010212</v>
          </cell>
          <cell r="B17309" t="str">
            <v>CISTOSCOPIO PEDIATRICO DE 9.5CHARR CON CANAL DE TRABAJO DE 4CHARR, CON OBTURADOR, COLOR AZUL-BLANCO.</v>
          </cell>
          <cell r="D17309" t="str">
            <v>UD</v>
          </cell>
          <cell r="F17309" t="str">
            <v>2219</v>
          </cell>
        </row>
        <row r="17310">
          <cell r="A17310">
            <v>275010213</v>
          </cell>
          <cell r="B17310" t="str">
            <v>CISTOSCOPIO PEDIATRICO DE 11 CHARR, CON CANAL DE TRABAJO DE4/ 5FR, CON OBTURADOR, COLOR ROJO/AMARILLO.</v>
          </cell>
          <cell r="D17310" t="str">
            <v>UD</v>
          </cell>
          <cell r="F17310" t="str">
            <v>2219</v>
          </cell>
        </row>
        <row r="17311">
          <cell r="A17311">
            <v>275010214</v>
          </cell>
          <cell r="B17311" t="str">
            <v>CISTOSCOPIO PEDIATRICO DE 13CHARR, CONCANAL DE TRABAJO DE 4FR, CON OBTURADOR, COLOR VERDE.</v>
          </cell>
          <cell r="D17311" t="str">
            <v>UD</v>
          </cell>
          <cell r="F17311" t="str">
            <v>2219</v>
          </cell>
        </row>
        <row r="17312">
          <cell r="A17312">
            <v>275010215</v>
          </cell>
          <cell r="B17312" t="str">
            <v>CISTOSCOPIO PEDIATRICO DE 14.5CHARR, CON CANAL DE TRABAJO DE 5FR, CON OBTURADOR, COLOR BLANCO.</v>
          </cell>
          <cell r="D17312" t="str">
            <v>UD</v>
          </cell>
          <cell r="F17312" t="str">
            <v>2219</v>
          </cell>
        </row>
        <row r="17313">
          <cell r="A17313">
            <v>275010216</v>
          </cell>
          <cell r="B17313" t="str">
            <v>CISTOSCOPIO 17, CON CANAL DE TRABAJO DE 10 FRENCH CON OBTURADOR COLOR ROJO</v>
          </cell>
          <cell r="D17313" t="str">
            <v>UD</v>
          </cell>
          <cell r="F17313" t="str">
            <v>2219</v>
          </cell>
        </row>
        <row r="17314">
          <cell r="A17314">
            <v>275010217</v>
          </cell>
          <cell r="B17314" t="str">
            <v>LENTE PARA CISTOSCOPIO 8-9CHARR, DE 0 GRADOS, VISION FRONTAL, DE 1.2MM Y 20CM DE LARGO, VERDE, AUTOCLAVABLE.</v>
          </cell>
          <cell r="D17314" t="str">
            <v>UD</v>
          </cell>
          <cell r="F17314" t="str">
            <v>2219</v>
          </cell>
        </row>
        <row r="17315">
          <cell r="A17315">
            <v>275010218</v>
          </cell>
          <cell r="B17315" t="str">
            <v>LENTE PARA CISTOSCOPIO 7-9CHARR, DE 0 GRADOS VISION FRONTAL, DE 1.9MM Y 12CM DE LARGO, VERDE, AUTOCLAVABLE.</v>
          </cell>
          <cell r="D17315" t="str">
            <v>UD</v>
          </cell>
          <cell r="F17315" t="str">
            <v>2219</v>
          </cell>
        </row>
        <row r="17316">
          <cell r="A17316">
            <v>275010219</v>
          </cell>
          <cell r="B17316" t="str">
            <v>LENTE PARA CISTOSCOPIO 7-9CHARR, DE 30 GRADOS VISION FOROBLICUA, DE 1.9MM Y 12 CM DE LARGO, ROJO, AUTOCLAVABLE.</v>
          </cell>
          <cell r="D17316" t="str">
            <v>UD</v>
          </cell>
          <cell r="F17316" t="str">
            <v>2219</v>
          </cell>
        </row>
        <row r="17317">
          <cell r="A17317">
            <v>275010220</v>
          </cell>
          <cell r="B17317" t="str">
            <v>LENTE PARA CISTOSCOPIO 9.5-11CHARR, DE 0 GRADOS, VISION FRONTAL, DE 1.9/2.1MM Y 18CM DE LARGO, AUTOCLAVABLE, VERDE.</v>
          </cell>
          <cell r="D17317" t="str">
            <v>UD</v>
          </cell>
          <cell r="F17317" t="str">
            <v>2219</v>
          </cell>
        </row>
        <row r="17318">
          <cell r="A17318">
            <v>275010221</v>
          </cell>
          <cell r="B17318" t="str">
            <v>LENTE PARA CISTOSCOPIO 9.5-11CHARR, DE 30 GRADOS, VISION FOROBLICUA, DE 1.9/2.1MM Y 18CM DE LARGO, AUTOCLAVABLE, ROJO.</v>
          </cell>
          <cell r="D17318" t="str">
            <v>UD</v>
          </cell>
          <cell r="F17318" t="str">
            <v>2219</v>
          </cell>
        </row>
        <row r="17319">
          <cell r="A17319">
            <v>275010222</v>
          </cell>
          <cell r="B17319" t="str">
            <v>LENTE PARA CISTOSCOPIO 9.5-11CHARR, DE 70 GRADOS, VISION LATERAL, DE 1.9/2.1MM Y 18CM DE LARGO, AUTOCLAVABLE, AMARILLO.</v>
          </cell>
          <cell r="D17319" t="str">
            <v>UD</v>
          </cell>
          <cell r="F17319" t="str">
            <v>2219</v>
          </cell>
        </row>
        <row r="17320">
          <cell r="A17320">
            <v>275010223</v>
          </cell>
          <cell r="B17320" t="str">
            <v>LENTE PARA CISTOSCOPIO 14-14.5CHARR, DE 0 GRADOS, VISION FRONTAL, DE 2.7MM Y 18CM DE LARGO, AUTOCLAVABLE, VERDE.</v>
          </cell>
          <cell r="D17320" t="str">
            <v>UD</v>
          </cell>
          <cell r="F17320" t="str">
            <v>2219</v>
          </cell>
        </row>
        <row r="17321">
          <cell r="A17321">
            <v>275010224</v>
          </cell>
          <cell r="B17321" t="str">
            <v>LENTE PARA CISTOSCOPIO 14-14.5CHARR, DE 30 GRADOS, VISION FOROBLICUAL, DE 2.7MM Y 18CM DE LARGO, AUTOCLAVABLE, ROJO.</v>
          </cell>
          <cell r="D17321" t="str">
            <v>UD</v>
          </cell>
          <cell r="F17321" t="str">
            <v>2219</v>
          </cell>
        </row>
        <row r="17322">
          <cell r="A17322">
            <v>275010225</v>
          </cell>
          <cell r="B17322" t="str">
            <v>LENTE PARA CISTOSCOPIO 14-14.5CHARR, DE 70 GRADOS, VISION LATERAL, DE 2.7MM Y 18CM DE LARGO, AUTOCLAVABLE, AMARILLO.</v>
          </cell>
          <cell r="D17322" t="str">
            <v>UD</v>
          </cell>
          <cell r="F17322" t="str">
            <v>2219</v>
          </cell>
        </row>
        <row r="17323">
          <cell r="A17323">
            <v>275010226</v>
          </cell>
          <cell r="B17323" t="str">
            <v>LENTE PARA CISTOSCOPIO 17CHARR, DE 0 GRADOS, VISION FRONTAL</v>
          </cell>
          <cell r="D17323" t="str">
            <v>UD</v>
          </cell>
          <cell r="F17323" t="str">
            <v>2219</v>
          </cell>
        </row>
        <row r="17324">
          <cell r="A17324">
            <v>275010227</v>
          </cell>
          <cell r="B17324" t="str">
            <v>LENTE PARA CISTOSCOPIO 17CHARR, DE 30 GRADOS VISION FOROBLICUA</v>
          </cell>
          <cell r="D17324" t="str">
            <v>UD</v>
          </cell>
          <cell r="F17324" t="str">
            <v>2219</v>
          </cell>
        </row>
        <row r="17325">
          <cell r="A17325">
            <v>275010228</v>
          </cell>
          <cell r="B17325" t="str">
            <v>LENTE PARA CISTOSCOPIO 17CHARR, DE 70 GRADOS VISION LATERAL</v>
          </cell>
          <cell r="D17325" t="str">
            <v>UD</v>
          </cell>
          <cell r="F17325" t="str">
            <v>2219</v>
          </cell>
        </row>
        <row r="17326">
          <cell r="A17326">
            <v>275010229</v>
          </cell>
          <cell r="B17326" t="str">
            <v>SEPARADOR ABDOMINAL DESCARTABLE, LIBRE DE LATEX, DE 5-9CM.</v>
          </cell>
          <cell r="D17326" t="str">
            <v>UD</v>
          </cell>
          <cell r="F17326" t="str">
            <v>2219</v>
          </cell>
        </row>
        <row r="17327">
          <cell r="A17327">
            <v>275010230</v>
          </cell>
          <cell r="B17327" t="str">
            <v>SEPARADOR ABDOMINAL DESCARTABLE, LIBRE DE LATEX, DE 9-14CM.</v>
          </cell>
          <cell r="D17327" t="str">
            <v>UD</v>
          </cell>
          <cell r="F17327" t="str">
            <v>2219</v>
          </cell>
        </row>
        <row r="17328">
          <cell r="A17328">
            <v>275010231</v>
          </cell>
          <cell r="B17328" t="str">
            <v>SEPARADOR ABDOMINAL DESCARTABLE, LIBRE DE LATEX,</v>
          </cell>
          <cell r="D17328" t="str">
            <v>UD</v>
          </cell>
          <cell r="F17328" t="str">
            <v>2219</v>
          </cell>
        </row>
        <row r="17329">
          <cell r="A17329">
            <v>275010232</v>
          </cell>
          <cell r="B17329" t="str">
            <v>SEPARADOR PERINEAL TIPO SCOTT DESCARTABLE, ANILLO CON GANCHOS, INCLUYE CAJA CON GANCHOS.</v>
          </cell>
          <cell r="D17329" t="str">
            <v>UD</v>
          </cell>
          <cell r="F17329" t="str">
            <v>2219</v>
          </cell>
        </row>
        <row r="17330">
          <cell r="A17330">
            <v>275010233</v>
          </cell>
          <cell r="B17330" t="str">
            <v>LENTE DE VISION FOROBLICUA, PANORAMICA DE 30 GRADOS DE 3,3MM Y 25CM DE LARGO, AUTOCLAVABLE, COLOR ROJO PARA CIRUGIA LAPAROSCOPICA.</v>
          </cell>
          <cell r="D17330" t="str">
            <v>UD</v>
          </cell>
          <cell r="F17330" t="str">
            <v>2219</v>
          </cell>
        </row>
        <row r="17331">
          <cell r="A17331">
            <v>275010234</v>
          </cell>
          <cell r="B17331" t="str">
            <v>LENTE DE VISION FRONTAL, PANORAMICA DE  GRADOS DE 3,3MM Y 25CM DE LARGO, AUTOCLAVABLE, COLOR VERDE PARA CIRUGIA LAPAROSCOPICA.</v>
          </cell>
          <cell r="D17331" t="str">
            <v>UD</v>
          </cell>
          <cell r="F17331" t="str">
            <v>2219</v>
          </cell>
        </row>
        <row r="17332">
          <cell r="A17332">
            <v>275010302</v>
          </cell>
          <cell r="B17332" t="str">
            <v>PINZA DE AGARRE PARA CALCULO RENAL CON DIENTES, CURVA EN SU EXTREMO DISTALDE 3,5 MM DE DIAMETRO Y 34 CM DE LONGITUD, DE ACERO INOXIDABLE.</v>
          </cell>
          <cell r="D17332" t="str">
            <v>UD</v>
          </cell>
          <cell r="F17332" t="str">
            <v>2219</v>
          </cell>
        </row>
        <row r="17333">
          <cell r="A17333">
            <v>275010303</v>
          </cell>
          <cell r="B17333" t="str">
            <v>PINZA PARA AGARRE PARA CALCULO RENAL FINAMENTE DENTADAEN SU EXTREMO DISTAL DE 3.5MM DE DIAMETRO Y 34CM DE LONGITUD, DE ACERO INOXIDABLE.</v>
          </cell>
          <cell r="D17333" t="str">
            <v>UD</v>
          </cell>
          <cell r="F17333" t="str">
            <v>2219</v>
          </cell>
        </row>
        <row r="17334">
          <cell r="A17334">
            <v>275010304</v>
          </cell>
          <cell r="B17334" t="str">
            <v>SET DE DILATADORES TELESCOPADOS PARA USO SOBRE UNA GUIA HUECA METALICA DE 6 FR, QUE INICIEN DESDE EL 9 CHARR AL 27 CHARR, DE ACERO INOXIDABLE.</v>
          </cell>
          <cell r="D17334" t="str">
            <v>UD</v>
          </cell>
          <cell r="F17334" t="str">
            <v>2219</v>
          </cell>
        </row>
        <row r="17335">
          <cell r="A17335">
            <v>275010508</v>
          </cell>
          <cell r="B17335" t="str">
            <v>BOLSA COLECTORA DE ORINA PARA PIERNA, CAPACIDAD DE 700 CC. A  1000 CC., DESCARTABLE.</v>
          </cell>
          <cell r="D17335" t="str">
            <v>UD</v>
          </cell>
          <cell r="F17335" t="str">
            <v>2219</v>
          </cell>
        </row>
        <row r="17336">
          <cell r="A17336">
            <v>275010520</v>
          </cell>
          <cell r="B17336" t="str">
            <v>BOLSA COLECTORA DE ORINA, CAPAC. 2 LITROS, DESCARTABLE</v>
          </cell>
          <cell r="D17336" t="str">
            <v>UD</v>
          </cell>
          <cell r="F17336" t="str">
            <v>2219</v>
          </cell>
        </row>
        <row r="17337">
          <cell r="A17337">
            <v>275010560</v>
          </cell>
          <cell r="B17337" t="str">
            <v>KIT DE RETRACTOR ESCROTAL, PARA LA COLOCACION DE ESFINTERES ARTIFICIALES Y PROTESIS DE PENE.</v>
          </cell>
          <cell r="D17337" t="str">
            <v>UD</v>
          </cell>
          <cell r="F17337" t="str">
            <v>2219</v>
          </cell>
        </row>
        <row r="17338">
          <cell r="A17338">
            <v>275010575</v>
          </cell>
          <cell r="B17338" t="str">
            <v>RETRACTOR O SEPARADOR ABDOMINAL DE MUNSTER O DE BOOK WEILER.</v>
          </cell>
          <cell r="D17338" t="str">
            <v>UD</v>
          </cell>
          <cell r="F17338" t="str">
            <v>2219</v>
          </cell>
        </row>
        <row r="17339">
          <cell r="A17339">
            <v>275010801</v>
          </cell>
          <cell r="B17339" t="str">
            <v>URETEROSCOPIO, PARA ADULTOS,  RIGIDO DIAMETRO DE 8.5 A 9FR</v>
          </cell>
          <cell r="D17339" t="str">
            <v>UD</v>
          </cell>
          <cell r="F17339" t="str">
            <v>2219</v>
          </cell>
        </row>
        <row r="17340">
          <cell r="A17340">
            <v>275010811</v>
          </cell>
          <cell r="B17340" t="str">
            <v>CISTOSCOPIO ADULTO DE 19 FR, CON SISTEMA COMPLETO CON CAMISA Y OBTURADOR.</v>
          </cell>
          <cell r="D17340" t="str">
            <v>UD</v>
          </cell>
          <cell r="F17340" t="str">
            <v>2219</v>
          </cell>
        </row>
        <row r="17341">
          <cell r="A17341">
            <v>275010812</v>
          </cell>
          <cell r="B17341" t="str">
            <v>CISTOSCOPIOS ADULTO DE 22 FR CON SISTEMA COMPLETO CON CAMISA Y OBTURADOR.</v>
          </cell>
          <cell r="D17341" t="str">
            <v>UD</v>
          </cell>
          <cell r="F17341" t="str">
            <v>2219</v>
          </cell>
        </row>
        <row r="17342">
          <cell r="A17342">
            <v>275010813</v>
          </cell>
          <cell r="B17342" t="str">
            <v>CISTOSCOPIO FLEXIBLE PARA ADULTO, DIAMETRO DE 15 A 17 FR.</v>
          </cell>
          <cell r="D17342" t="str">
            <v>UD</v>
          </cell>
          <cell r="F17342" t="str">
            <v>2219</v>
          </cell>
        </row>
        <row r="17343">
          <cell r="A17343">
            <v>275010851</v>
          </cell>
          <cell r="B17343" t="str">
            <v>SONDA NEUMATICA, 1,6 MM (3,0 FR), LONGITUD 605 MM.</v>
          </cell>
          <cell r="D17343" t="str">
            <v>UD</v>
          </cell>
          <cell r="F17343" t="str">
            <v>2219</v>
          </cell>
        </row>
        <row r="17344">
          <cell r="A17344">
            <v>275010921</v>
          </cell>
          <cell r="B17344" t="str">
            <v>CAMISA PARA CIRUGIA PERCUTANEA,  DIAMETRO INTERNO DE 20 A 28 FR,  DIAMETRO EXTERNO DE 24 A 32 FR,  LONGITUD DE 17 A 20 CM.</v>
          </cell>
          <cell r="D17344" t="str">
            <v>UD</v>
          </cell>
          <cell r="F17344" t="str">
            <v>2219</v>
          </cell>
        </row>
        <row r="17345">
          <cell r="A17345">
            <v>275011582</v>
          </cell>
          <cell r="B17345" t="str">
            <v>CATETER URETERAL, DOBLE J. O DOBLE PIG TAIL. DE 6 FRENCH X 12 CMS.</v>
          </cell>
          <cell r="D17345" t="str">
            <v>UD</v>
          </cell>
          <cell r="F17345" t="str">
            <v>2219</v>
          </cell>
        </row>
        <row r="17346">
          <cell r="A17346">
            <v>275011583</v>
          </cell>
          <cell r="B17346" t="str">
            <v>CATETER URETERAL, DOBLE J. O DOBLE PIG TAIL. DE  6 FRENCH X 24 CMS,</v>
          </cell>
          <cell r="D17346" t="str">
            <v>UD</v>
          </cell>
          <cell r="F17346" t="str">
            <v>2219</v>
          </cell>
        </row>
        <row r="17347">
          <cell r="A17347">
            <v>275012820</v>
          </cell>
          <cell r="B17347" t="str">
            <v>DILATADORES TIPO FOLIFORMES.</v>
          </cell>
          <cell r="D17347" t="str">
            <v>JG</v>
          </cell>
          <cell r="F17347" t="str">
            <v>2219</v>
          </cell>
        </row>
        <row r="17348">
          <cell r="A17348">
            <v>275012875</v>
          </cell>
          <cell r="B17348" t="str">
            <v>ENSAMBLADOR, UTILIZADO DURANTE LA COLOCACION DE PROTESIS DE PENE Y ESFINTERES ARTIFICIALES.</v>
          </cell>
          <cell r="D17348" t="str">
            <v>UD</v>
          </cell>
          <cell r="F17348" t="str">
            <v>2219</v>
          </cell>
        </row>
        <row r="17349">
          <cell r="A17349">
            <v>275012900</v>
          </cell>
          <cell r="B17349" t="str">
            <v>ELEMENTO DE TRABAJO, CORTE MEDIANTE TENSION DE RESORTE, ANILLA DE PULGAR MOVIL, EN POSICION DE REPOSO, LA PUNTA DEL ELECTRODO SE ENCUENTRA EN EL INTERIOR DE LA VAINA.</v>
          </cell>
          <cell r="D17349" t="str">
            <v>UD</v>
          </cell>
          <cell r="F17349" t="str">
            <v>2219</v>
          </cell>
        </row>
        <row r="17350">
          <cell r="A17350">
            <v>275012920</v>
          </cell>
          <cell r="B17350" t="str">
            <v>ELEMENTO DE TRABAJO, PARA RESECTOSCOPIO PEDIATRICO.</v>
          </cell>
          <cell r="D17350" t="str">
            <v>UD</v>
          </cell>
          <cell r="F17350" t="str">
            <v>2219</v>
          </cell>
        </row>
        <row r="17351">
          <cell r="A17351">
            <v>275012940</v>
          </cell>
          <cell r="B17351" t="str">
            <v>ELEMENTO DE TRABAJO, PARA URETROTOMO, ADULTO.</v>
          </cell>
          <cell r="D17351" t="str">
            <v>UD</v>
          </cell>
          <cell r="F17351" t="str">
            <v>2219</v>
          </cell>
        </row>
        <row r="17352">
          <cell r="A17352">
            <v>275012961</v>
          </cell>
          <cell r="B17352" t="str">
            <v>ELEMENTOS DE TRABAJO CON RESECTOSCOPIO,  COMPACTO, ACCIONADO, DIGITALMENTE PARA USAR CON CAMISA 24 A 25 CH, DE IRRIGACION CONTINUA INCORPORADA AL EQUIPO.</v>
          </cell>
          <cell r="D17352" t="str">
            <v>UD</v>
          </cell>
          <cell r="F17352" t="str">
            <v>2219</v>
          </cell>
        </row>
        <row r="17353">
          <cell r="A17353">
            <v>275013000</v>
          </cell>
          <cell r="B17353" t="str">
            <v>EQUIPO INSTRUMENTAL PARA VASECTOMIA.</v>
          </cell>
          <cell r="D17353" t="str">
            <v>UD</v>
          </cell>
          <cell r="F17353" t="str">
            <v>2219</v>
          </cell>
        </row>
        <row r="17354">
          <cell r="A17354">
            <v>275013010</v>
          </cell>
          <cell r="B17354" t="str">
            <v>EQUIPO PARA INYECCION ENDOSCOPICA PARA EL TRATAMIENTO DEL REFLUJO VESICO URETERAL (COAPTITA).</v>
          </cell>
          <cell r="D17354" t="str">
            <v>UD</v>
          </cell>
          <cell r="F17354" t="str">
            <v>2219</v>
          </cell>
        </row>
        <row r="17355">
          <cell r="A17355">
            <v>275013040</v>
          </cell>
          <cell r="B17355" t="str">
            <v>EQUIPO PARA  IRRIGACION DE GLICINA EN R.T.U. DE CUATRO ENTRADAS.</v>
          </cell>
          <cell r="D17355" t="str">
            <v>UD</v>
          </cell>
          <cell r="F17355" t="str">
            <v>2219</v>
          </cell>
        </row>
        <row r="17356">
          <cell r="A17356">
            <v>275013480</v>
          </cell>
          <cell r="B17356" t="str">
            <v>LENTE PARA URETROCISTOSCOPIO, DE O, 30 O 70 GRADOS, PEDIA-  TRICO.</v>
          </cell>
          <cell r="D17356" t="str">
            <v>UD</v>
          </cell>
          <cell r="F17356" t="str">
            <v>2219</v>
          </cell>
        </row>
        <row r="17357">
          <cell r="A17357">
            <v>275013500</v>
          </cell>
          <cell r="B17357" t="str">
            <v>LENTE DE  30 GRADOS, PARA URETROCISTOSCOPIO DE ADULTOS</v>
          </cell>
          <cell r="D17357" t="str">
            <v>UD</v>
          </cell>
          <cell r="F17357" t="str">
            <v>2219</v>
          </cell>
        </row>
        <row r="17358">
          <cell r="A17358">
            <v>275013610</v>
          </cell>
          <cell r="B17358" t="str">
            <v>LENTE DE 0 GRADOS, DIAMETRO 4MM, LONGITUD 30CM, ESTERILIZABLE EN AUTOCLAVE, CON CONDUCTOR DE LUZ DE FIBRA OPTICA INCORPORADO.</v>
          </cell>
          <cell r="D17358" t="str">
            <v>UD</v>
          </cell>
          <cell r="F17358" t="str">
            <v>2219</v>
          </cell>
        </row>
        <row r="17359">
          <cell r="A17359">
            <v>275013611</v>
          </cell>
          <cell r="B17359" t="str">
            <v>LENTE DE 70 GRADOS, DIAMETRO 4 MM, LONGITUD 30 CM, ESTERILIZABLE EN AUTOCLAVE, CON CONDUCTOR DE LUZ DE FIBRA OPTICA INCORPORADO.</v>
          </cell>
          <cell r="D17359" t="str">
            <v>UD</v>
          </cell>
          <cell r="F17359" t="str">
            <v>2219</v>
          </cell>
        </row>
        <row r="17360">
          <cell r="A17360">
            <v>275013612</v>
          </cell>
          <cell r="B17360" t="str">
            <v>LENTE DE 120 GRADOS, DIAMETRO 4 MM, LONGITUD 30 CM, ESTERILIZABLE EN AUTOCLAVE, CON CONDUCTOR DE LUZ DE FIBRA OPTICA INCORPORADO.</v>
          </cell>
          <cell r="D17360" t="str">
            <v>UD</v>
          </cell>
          <cell r="F17360" t="str">
            <v>2219</v>
          </cell>
        </row>
        <row r="17361">
          <cell r="A17361">
            <v>275014121</v>
          </cell>
          <cell r="B17361" t="str">
            <v>PINZA PARA AGARRE PARA CALCULO RENAL CON UN DIENTE EN EL EXTREMO DISTAL  DE 3,5 MM DE DIAMETRO Y 35CM DE LONGITUD.</v>
          </cell>
          <cell r="D17361" t="str">
            <v>UD</v>
          </cell>
          <cell r="F17361" t="str">
            <v>2219</v>
          </cell>
        </row>
        <row r="17362">
          <cell r="A17362">
            <v>275014191</v>
          </cell>
          <cell r="B17362" t="str">
            <v>MALLA TIPO SLING PARA RESTABLECIMIENTO DE LA CONTINENCIA URINARIA FEMENINA.</v>
          </cell>
          <cell r="D17362" t="str">
            <v>UD</v>
          </cell>
          <cell r="F17362" t="str">
            <v>2219</v>
          </cell>
        </row>
        <row r="17363">
          <cell r="A17363">
            <v>275014192</v>
          </cell>
          <cell r="B17363" t="str">
            <v>MALLA PARA LA REPARACION DEL PROLAPSO ANTERIOR Y LA INCONTINENCIA URINARIA DE ESFUERZO.</v>
          </cell>
          <cell r="D17363" t="str">
            <v>UD</v>
          </cell>
          <cell r="F17363" t="str">
            <v>2219</v>
          </cell>
        </row>
        <row r="17364">
          <cell r="A17364">
            <v>275014193</v>
          </cell>
          <cell r="B17364" t="str">
            <v>MALLA TIPO MINI-SLING PARA LA CORRECION DE LA INCONTINENCIA URINARIA DE ESFUERZO.</v>
          </cell>
          <cell r="D17364" t="str">
            <v>UD</v>
          </cell>
          <cell r="F17364" t="str">
            <v>2219</v>
          </cell>
        </row>
        <row r="17365">
          <cell r="A17365">
            <v>275014300</v>
          </cell>
          <cell r="B17365" t="str">
            <v>PUENTE DE URETROCISTOSCOPIO, USO CON TELESCOPIOS 0 Y 30 GRA-DOS Y CAMISAS 23.5 - 17 FR., CON DOS CATETERES GUIAS</v>
          </cell>
          <cell r="D17365" t="str">
            <v>UD</v>
          </cell>
          <cell r="F17365" t="str">
            <v>2219</v>
          </cell>
        </row>
        <row r="17366">
          <cell r="A17366">
            <v>275014340</v>
          </cell>
          <cell r="B17366" t="str">
            <v>SEPARADOR BRACCI ABDOMINAL</v>
          </cell>
          <cell r="D17366" t="str">
            <v>UD</v>
          </cell>
          <cell r="F17366" t="str">
            <v>2219</v>
          </cell>
        </row>
        <row r="17367">
          <cell r="A17367">
            <v>275014360</v>
          </cell>
          <cell r="B17367" t="str">
            <v>SEPARADOR BRACCI RENAL</v>
          </cell>
          <cell r="D17367" t="str">
            <v>UD</v>
          </cell>
          <cell r="F17367" t="str">
            <v>2219</v>
          </cell>
        </row>
        <row r="17368">
          <cell r="A17368">
            <v>275014365</v>
          </cell>
          <cell r="B17368" t="str">
            <v>SEPARADOR DE VEJIGA DE ADULTO 215 MM (+/- 5MM), DE ACERO INOXIDABLE GRADO QUIRURGICO 304 O 316.</v>
          </cell>
          <cell r="D17368" t="str">
            <v>UD</v>
          </cell>
          <cell r="F17368" t="str">
            <v>2219</v>
          </cell>
        </row>
        <row r="17369">
          <cell r="A17369">
            <v>275014380</v>
          </cell>
          <cell r="B17369" t="str">
            <v>SEPARADOR DE SENN RENAL GIL VERNET</v>
          </cell>
          <cell r="D17369" t="str">
            <v>UD</v>
          </cell>
          <cell r="F17369" t="str">
            <v>2219</v>
          </cell>
        </row>
        <row r="17370">
          <cell r="A17370">
            <v>275014400</v>
          </cell>
          <cell r="B17370" t="str">
            <v>SEPARADOR DE SIMON GIL VERNET</v>
          </cell>
          <cell r="D17370" t="str">
            <v>UD</v>
          </cell>
          <cell r="F17370" t="str">
            <v>2219</v>
          </cell>
        </row>
        <row r="17371">
          <cell r="A17371">
            <v>275014420</v>
          </cell>
          <cell r="B17371" t="str">
            <v>SEPARADOR TURNER-WARWICK, ABDOMINAL</v>
          </cell>
          <cell r="D17371" t="str">
            <v>UD</v>
          </cell>
          <cell r="F17371" t="str">
            <v>2219</v>
          </cell>
        </row>
        <row r="17372">
          <cell r="A17372">
            <v>275014440</v>
          </cell>
          <cell r="B17372" t="str">
            <v>SEPARADOR TURNER-WARWICK, PERINEAL, CON 6 HOJAS</v>
          </cell>
          <cell r="D17372" t="str">
            <v>UD</v>
          </cell>
          <cell r="F17372" t="str">
            <v>2219</v>
          </cell>
        </row>
        <row r="17373">
          <cell r="A17373">
            <v>275014680</v>
          </cell>
          <cell r="B17373" t="str">
            <v>TIJERA ENDOSCOPICA 9 FR.</v>
          </cell>
          <cell r="D17373" t="str">
            <v>UD</v>
          </cell>
          <cell r="F17373" t="str">
            <v>2219</v>
          </cell>
        </row>
        <row r="17374">
          <cell r="A17374">
            <v>275014687</v>
          </cell>
          <cell r="B17374" t="str">
            <v>TIJERA GRASPER URETRAL CON CANAL DE TRABAJO</v>
          </cell>
          <cell r="D17374" t="str">
            <v>UD</v>
          </cell>
          <cell r="F17374" t="str">
            <v>2219</v>
          </cell>
        </row>
        <row r="17375">
          <cell r="A17375">
            <v>275014700</v>
          </cell>
          <cell r="B17375" t="str">
            <v>TIJERA TURNER-WARWICK, DE 18 CM., CURVA, CON MANGO ELECTRICAMENTE AISLADO</v>
          </cell>
          <cell r="D17375" t="str">
            <v>UD</v>
          </cell>
          <cell r="F17375" t="str">
            <v>2219</v>
          </cell>
        </row>
        <row r="17376">
          <cell r="A17376">
            <v>275014800</v>
          </cell>
          <cell r="B17376" t="str">
            <v>URETROTOMO OTIS, COMPLETO</v>
          </cell>
          <cell r="D17376" t="str">
            <v>UD</v>
          </cell>
          <cell r="F17376" t="str">
            <v>2219</v>
          </cell>
        </row>
        <row r="17377">
          <cell r="A17377">
            <v>275014820</v>
          </cell>
          <cell r="B17377" t="str">
            <v>URETROTOMO SACHSE, CON CAMISA 11 FR., PEDIATRICO, COMPLETO</v>
          </cell>
          <cell r="D17377" t="str">
            <v>UD</v>
          </cell>
          <cell r="F17377" t="str">
            <v>2219</v>
          </cell>
        </row>
        <row r="17378">
          <cell r="A17378">
            <v>275014840</v>
          </cell>
          <cell r="B17378" t="str">
            <v>URETROTOMO SACHSE, CON CAMISA 20 FR., PARA ADULTOS, COMPLETO</v>
          </cell>
          <cell r="D17378" t="str">
            <v>UD</v>
          </cell>
          <cell r="F17378" t="str">
            <v>2219</v>
          </cell>
        </row>
        <row r="17379">
          <cell r="A17379">
            <v>275014920</v>
          </cell>
          <cell r="B17379" t="str">
            <v>VAINA PARA CISTO-URETROSCOPIO, 17 CHARR, CON OBTURADOR 27026 UO, PARA UTILIZAR CON OPTICAS DE 4MM Y 30CM DE LARGO, COLOR DISTINTIVO: AMARILLO</v>
          </cell>
          <cell r="D17379" t="str">
            <v>UD</v>
          </cell>
          <cell r="F17379" t="str">
            <v>2219</v>
          </cell>
        </row>
        <row r="17380">
          <cell r="A17380">
            <v>275014925</v>
          </cell>
          <cell r="B17380" t="str">
            <v>VAINA PARA CISTO-URETROSCOPIO, 22 CHARR, CON OBTURADOR 27026BO, PARA UTILIZAR CON OPTICAS DE 4MM Y 30CM DE LARGO, COLOR DISTINTIVO: AZUL.</v>
          </cell>
          <cell r="D17380" t="str">
            <v>UD</v>
          </cell>
          <cell r="F17380" t="str">
            <v>2219</v>
          </cell>
        </row>
        <row r="17381">
          <cell r="A17381">
            <v>275014930</v>
          </cell>
          <cell r="B17381" t="str">
            <v>VAINA PARA CISTO-URETROSCOPIO, 14 CHARR, CON CANAL PARA INSTRUMENTOS DE 5 CHARR, LONGITUD 22CM, CON OBTURADOR INCORPORADO 27034 AO Y  2 CONOS LUER-LOCK, COLOR DISTINTIVO: AZUL, PAR</v>
          </cell>
          <cell r="D17381" t="str">
            <v>UD</v>
          </cell>
          <cell r="F17381" t="str">
            <v>2219</v>
          </cell>
        </row>
        <row r="17382">
          <cell r="A17382">
            <v>275014963</v>
          </cell>
          <cell r="B17382" t="str">
            <v>NEFROSCOPIO UNIVERSAL PERCUTANEO DE 24 CHARR, ACERO INOXIDABLE Y TITANIO, DIRECCION VISUAL DE 20 GRADOS, DIAMETRO INTERNO DE 3,5MM, LONGITUD UTIL DE 224MM</v>
          </cell>
          <cell r="D17382" t="str">
            <v>UD</v>
          </cell>
          <cell r="F17382" t="str">
            <v>2219</v>
          </cell>
        </row>
        <row r="17383">
          <cell r="A17383">
            <v>275020001</v>
          </cell>
          <cell r="B17383" t="str">
            <v>SONDA FOLEY 12 FR CON SENSOR DE TEMPERATURA</v>
          </cell>
          <cell r="D17383" t="str">
            <v>UD</v>
          </cell>
          <cell r="F17383" t="str">
            <v>2219</v>
          </cell>
        </row>
        <row r="17384">
          <cell r="A17384">
            <v>275020004</v>
          </cell>
          <cell r="B17384" t="str">
            <v>SONDA FOLEY 18 FR CON SENSOR DE TEMPERATURA</v>
          </cell>
          <cell r="D17384" t="str">
            <v>UD</v>
          </cell>
          <cell r="F17384" t="str">
            <v>2219</v>
          </cell>
        </row>
        <row r="17385">
          <cell r="A17385">
            <v>275020005</v>
          </cell>
          <cell r="B17385" t="str">
            <v>SONDA FOLEY 12 FR 2 VIAS</v>
          </cell>
          <cell r="D17385" t="str">
            <v>UD</v>
          </cell>
          <cell r="F17385" t="str">
            <v>2219</v>
          </cell>
        </row>
        <row r="17386">
          <cell r="A17386">
            <v>275020006</v>
          </cell>
          <cell r="B17386" t="str">
            <v>SONDA FOLEY #22, 2 VIAS, BALON 5CC, 100% SILICON, PUNTA ABIERTA CON DOS OJOS LATERALES, LA VALVULA DE BALON DE INFLADO DEBE AJUSTARSE A  JERINGAS CON ROSCA O SIN ELLA.</v>
          </cell>
          <cell r="D17386" t="str">
            <v>UD</v>
          </cell>
          <cell r="F17386" t="str">
            <v>2219</v>
          </cell>
        </row>
        <row r="17387">
          <cell r="A17387">
            <v>275020007</v>
          </cell>
          <cell r="B17387" t="str">
            <v>CATETER PARA URODINAMIA: SONDAS RECTALES DE DOBLE LUMEN, UTILIZADA PARA PROCEDIMIENTOS DE URODINAMIA. ES UNA SONDA CON BALON INFLABLE FABRICADO 100% DE SILICONA, 7FR DE DIAMETRO</v>
          </cell>
          <cell r="D17387" t="str">
            <v>UD</v>
          </cell>
          <cell r="F17387" t="str">
            <v>2219</v>
          </cell>
        </row>
        <row r="17388">
          <cell r="A17388">
            <v>275020008</v>
          </cell>
          <cell r="B17388" t="str">
            <v>CATETER PARA URODINAMIA: SONDAS RECTALES DE DOBLE LUMEN, UTILIZADA PARA PROCEDIMIENTOS DE URODINAMIA. ES UNA SONDA CON BALON INFLABLE FABRICADO 100% DE SILICONA, 10FR DE DIAMETRO</v>
          </cell>
          <cell r="D17388" t="str">
            <v>UD</v>
          </cell>
          <cell r="F17388" t="str">
            <v>2219</v>
          </cell>
        </row>
        <row r="17389">
          <cell r="A17389">
            <v>275020020</v>
          </cell>
          <cell r="B17389" t="str">
            <v>SONDA COLEMAN,BALON PROSTATA 40 CC, BALON VEJIGA 20 CC, NO. 24.</v>
          </cell>
          <cell r="D17389" t="str">
            <v>UD</v>
          </cell>
          <cell r="F17389" t="str">
            <v>2219</v>
          </cell>
        </row>
        <row r="17390">
          <cell r="A17390">
            <v>275020030</v>
          </cell>
          <cell r="B17390" t="str">
            <v>SONDA DE NEFROSTOMIA CUMMINGS # 20, CON SOSTENEDOR          URETRAL #  8.</v>
          </cell>
          <cell r="D17390" t="str">
            <v>UD</v>
          </cell>
          <cell r="F17390" t="str">
            <v>2219</v>
          </cell>
        </row>
        <row r="17391">
          <cell r="A17391">
            <v>275020032</v>
          </cell>
          <cell r="B17391" t="str">
            <v>SONDA DE NEFROSTOMIA CUMMINGS # 22, CON SOSTENEDOR          URETRAL #  8.</v>
          </cell>
          <cell r="D17391" t="str">
            <v>UD</v>
          </cell>
          <cell r="F17391" t="str">
            <v>2219</v>
          </cell>
        </row>
        <row r="17392">
          <cell r="A17392">
            <v>275020034</v>
          </cell>
          <cell r="B17392" t="str">
            <v>SONDA DE NEFROSTOMIA CUMMINGS # 22, CON SOSTENEDOR          URETRAL # 10.</v>
          </cell>
          <cell r="D17392" t="str">
            <v>UD</v>
          </cell>
          <cell r="F17392" t="str">
            <v>2219</v>
          </cell>
        </row>
        <row r="17393">
          <cell r="A17393">
            <v>275020036</v>
          </cell>
          <cell r="B17393" t="str">
            <v>SONDA DE NEFROSTOMIA CUMMINGS # 24, CON SOSTENEDOR          URETRAL # 10.</v>
          </cell>
          <cell r="D17393" t="str">
            <v>UD</v>
          </cell>
          <cell r="F17393" t="str">
            <v>2219</v>
          </cell>
        </row>
        <row r="17394">
          <cell r="A17394">
            <v>275020045</v>
          </cell>
          <cell r="B17394" t="str">
            <v>SONDA FOLEY, 8 FR. CON BAL¢N DE 3 CC, CON ESTILETE O GU¡A DE L TEX REVESTIDO CON ELAST¢MERO DE SILICONA, DOS OJOS OPUESTOS, 30.48 CMS DE LONG. PARA USO EN PEDIATR¡A.</v>
          </cell>
          <cell r="D17394" t="str">
            <v>UD</v>
          </cell>
          <cell r="F17394" t="str">
            <v>2219</v>
          </cell>
        </row>
        <row r="17395">
          <cell r="A17395">
            <v>275020049</v>
          </cell>
          <cell r="B17395" t="str">
            <v>SONDA FOLEY NO.6,100% SILICONE, BALON DE 1.5 A 3 CC.</v>
          </cell>
          <cell r="D17395" t="str">
            <v>UD</v>
          </cell>
          <cell r="F17395" t="str">
            <v>2219</v>
          </cell>
        </row>
        <row r="17396">
          <cell r="A17396">
            <v>275020050</v>
          </cell>
          <cell r="B17396" t="str">
            <v>SONDA FOLEY, 2 VIAS, 3- 5 CC, 100% SILICON, PUNTA CERRADA # 8.</v>
          </cell>
          <cell r="D17396" t="str">
            <v>UD</v>
          </cell>
          <cell r="F17396" t="str">
            <v>2219</v>
          </cell>
        </row>
        <row r="17397">
          <cell r="A17397">
            <v>275020100</v>
          </cell>
          <cell r="B17397" t="str">
            <v>SONDA FOLEY, 2 VIAS, 3 - 5 CC, 100% SILICON, PUNTA CERRADA,  # 12</v>
          </cell>
          <cell r="D17397" t="str">
            <v>UD</v>
          </cell>
          <cell r="F17397" t="str">
            <v>2219</v>
          </cell>
        </row>
        <row r="17398">
          <cell r="A17398">
            <v>275020120</v>
          </cell>
          <cell r="B17398" t="str">
            <v>SONDA FOLEY, 2 VIAS, 5 CC., LATEX TEFLON, PUNTA CERRADA, NO 14</v>
          </cell>
          <cell r="D17398" t="str">
            <v>UD</v>
          </cell>
          <cell r="F17398" t="str">
            <v>2219</v>
          </cell>
        </row>
        <row r="17399">
          <cell r="A17399">
            <v>275020140</v>
          </cell>
          <cell r="B17399" t="str">
            <v>SONDA FOLEY, 2 VIAS, 5 CC., LATEX TEFLON, PUNTA  CERRADA., NO 16</v>
          </cell>
          <cell r="D17399" t="str">
            <v>UD</v>
          </cell>
          <cell r="F17399" t="str">
            <v>2219</v>
          </cell>
        </row>
        <row r="17400">
          <cell r="A17400">
            <v>275020141</v>
          </cell>
          <cell r="B17400" t="str">
            <v>SONDA  FOLEY DE  SILICON, 2 VIAS, PUNTA ABIERTA, 5CC A 30CC, #16.</v>
          </cell>
          <cell r="D17400" t="str">
            <v>UD</v>
          </cell>
          <cell r="F17400" t="str">
            <v>2219</v>
          </cell>
        </row>
        <row r="17401">
          <cell r="A17401">
            <v>275020160</v>
          </cell>
          <cell r="B17401" t="str">
            <v>SONDA FOLEY, 2 VIAS, 5 CC., LATEX TEFLON, PUNTA CERRADA., NO 18</v>
          </cell>
          <cell r="D17401" t="str">
            <v>UD</v>
          </cell>
          <cell r="F17401" t="str">
            <v>2219</v>
          </cell>
        </row>
        <row r="17402">
          <cell r="A17402">
            <v>275020161</v>
          </cell>
          <cell r="B17402" t="str">
            <v>SONDA FOLEY DE  SILICON, 2 VIAS, PUNTA ABIERTA, 5CC A 30CC, #18.</v>
          </cell>
          <cell r="D17402" t="str">
            <v>UD</v>
          </cell>
          <cell r="F17402" t="str">
            <v>2219</v>
          </cell>
        </row>
        <row r="17403">
          <cell r="A17403">
            <v>275020180</v>
          </cell>
          <cell r="B17403" t="str">
            <v>SONDA FOLEY, 2 VIAS, 5 CC., LATEX TEFLON, PTA. CERR., NO 20</v>
          </cell>
          <cell r="D17403" t="str">
            <v>UD</v>
          </cell>
          <cell r="F17403" t="str">
            <v>2219</v>
          </cell>
        </row>
        <row r="17404">
          <cell r="A17404">
            <v>275020181</v>
          </cell>
          <cell r="B17404" t="str">
            <v>SONDA  FOLEY DE LATEX 2 VIAS PUNTA ABIERTA , 5CC A 30CC, #20.</v>
          </cell>
          <cell r="D17404" t="str">
            <v>UD</v>
          </cell>
          <cell r="F17404" t="str">
            <v>2219</v>
          </cell>
        </row>
        <row r="17405">
          <cell r="A17405">
            <v>275020182</v>
          </cell>
          <cell r="B17405" t="str">
            <v>SONDA FOLEY DE SILICON, 2 VIAS, PUNTA ABIERTA, 5CC A 30CC, #20.</v>
          </cell>
          <cell r="D17405" t="str">
            <v>UD</v>
          </cell>
          <cell r="F17405" t="str">
            <v>2219</v>
          </cell>
        </row>
        <row r="17406">
          <cell r="A17406">
            <v>275020200</v>
          </cell>
          <cell r="B17406" t="str">
            <v>SONDA FOLEY, 2 VIAS, 5 CC., LATEX TEFLON, PTA. CERR., NO 22</v>
          </cell>
          <cell r="D17406" t="str">
            <v>UD</v>
          </cell>
          <cell r="F17406" t="str">
            <v>2219</v>
          </cell>
        </row>
        <row r="17407">
          <cell r="A17407">
            <v>275020220</v>
          </cell>
          <cell r="B17407" t="str">
            <v>SONDA FOLEY, 2 VIAS, 5 CC., LATEX-TEFLON, PTA. CERR., NO 24</v>
          </cell>
          <cell r="D17407" t="str">
            <v>UD</v>
          </cell>
          <cell r="F17407" t="str">
            <v>2219</v>
          </cell>
        </row>
        <row r="17408">
          <cell r="A17408">
            <v>275020223</v>
          </cell>
          <cell r="B17408" t="str">
            <v>SONDA FOLEY # 28, 2 VIAS, 5 CC.</v>
          </cell>
          <cell r="D17408" t="str">
            <v>UD</v>
          </cell>
          <cell r="F17408" t="str">
            <v>2219</v>
          </cell>
        </row>
        <row r="17409">
          <cell r="A17409">
            <v>275020230</v>
          </cell>
          <cell r="B17409" t="str">
            <v>SONDA FOLEY, 2 VIAS, 3 - 5  CC, 100% SILICON, PUNTA CERRADA # 10</v>
          </cell>
          <cell r="D17409" t="str">
            <v>UD</v>
          </cell>
          <cell r="F17409" t="str">
            <v>2219</v>
          </cell>
        </row>
        <row r="17410">
          <cell r="A17410">
            <v>275020235</v>
          </cell>
          <cell r="B17410" t="str">
            <v>SONDA FOLEY 2 VIAS,5 CC SILICON PUNTA CERRADA N10</v>
          </cell>
          <cell r="D17410" t="str">
            <v>UD</v>
          </cell>
          <cell r="F17410" t="str">
            <v>2219</v>
          </cell>
        </row>
        <row r="17411">
          <cell r="A17411">
            <v>275020236</v>
          </cell>
          <cell r="B17411" t="str">
            <v>SONDAS FOLEY N° 10 DE DOS VIAS, CAPACIDAD DEL BALON DE 5 A 10 ML</v>
          </cell>
          <cell r="D17411" t="str">
            <v>UD</v>
          </cell>
          <cell r="F17411" t="str">
            <v>2219</v>
          </cell>
        </row>
        <row r="17412">
          <cell r="A17412">
            <v>275020244</v>
          </cell>
          <cell r="B17412" t="str">
            <v>FIBRA LASER PARA PROSTATA</v>
          </cell>
          <cell r="D17412" t="str">
            <v>UD</v>
          </cell>
          <cell r="F17412" t="str">
            <v>2219</v>
          </cell>
        </row>
        <row r="17413">
          <cell r="A17413">
            <v>275020260</v>
          </cell>
          <cell r="B17413" t="str">
            <v>SONDA FOLEY, 2 VIAS, 5 CC., SILICON, PUNTA CERRADA, Nº. 14.</v>
          </cell>
          <cell r="D17413" t="str">
            <v>UD</v>
          </cell>
          <cell r="F17413" t="str">
            <v>2219</v>
          </cell>
        </row>
        <row r="17414">
          <cell r="A17414">
            <v>275020300</v>
          </cell>
          <cell r="B17414" t="str">
            <v>SONDA FOLEY DE 2 VIAS DE 5 CC DE SILICON, PUNTA CERRADA, NO. 18.</v>
          </cell>
          <cell r="D17414" t="str">
            <v>UD</v>
          </cell>
          <cell r="F17414" t="str">
            <v>2219</v>
          </cell>
        </row>
        <row r="17415">
          <cell r="A17415">
            <v>275020320</v>
          </cell>
          <cell r="B17415" t="str">
            <v>SONDA FOLEY 2 VIAS, 5-10 CC.  LATEX, RECUBIERTA DE TEFLON O SILICON  Nº 20. PUNTA CERRADA.</v>
          </cell>
          <cell r="D17415" t="str">
            <v>UD</v>
          </cell>
          <cell r="F17415" t="str">
            <v>2219</v>
          </cell>
        </row>
        <row r="17416">
          <cell r="A17416">
            <v>275020340</v>
          </cell>
          <cell r="B17416" t="str">
            <v>SONDA FOLEY, 2 VIAS, 5 CC., SILICON, PTA. CERR., NO. 22.</v>
          </cell>
          <cell r="D17416" t="str">
            <v>UD</v>
          </cell>
          <cell r="F17416" t="str">
            <v>2219</v>
          </cell>
        </row>
        <row r="17417">
          <cell r="A17417">
            <v>275020360</v>
          </cell>
          <cell r="B17417" t="str">
            <v>SONDA FOLEY, 2 VIAS, 5 CC., SILICON, PTA. CERR., NO. 24.</v>
          </cell>
          <cell r="D17417" t="str">
            <v>UD</v>
          </cell>
          <cell r="F17417" t="str">
            <v>2219</v>
          </cell>
        </row>
        <row r="17418">
          <cell r="A17418">
            <v>275020380</v>
          </cell>
          <cell r="B17418" t="str">
            <v>SONDA FOLEY, 2 VIAS, 5CC., SILICON, PUNTA CERRADA, NO. 26,  28 O 30.</v>
          </cell>
          <cell r="D17418" t="str">
            <v>UD</v>
          </cell>
          <cell r="F17418" t="str">
            <v>2219</v>
          </cell>
        </row>
        <row r="17419">
          <cell r="A17419">
            <v>275020435</v>
          </cell>
          <cell r="B17419" t="str">
            <v>SONDA FOLEY # 28, 2 VIAS, 30 CC., DE LATEX.</v>
          </cell>
          <cell r="D17419" t="str">
            <v>UD</v>
          </cell>
          <cell r="F17419" t="str">
            <v>2219</v>
          </cell>
        </row>
        <row r="17420">
          <cell r="A17420">
            <v>275020437</v>
          </cell>
          <cell r="B17420" t="str">
            <v>SONDA FOLEY # 30, 2 VIAS, 30 CC., DE LATEX.</v>
          </cell>
          <cell r="D17420" t="str">
            <v>UD</v>
          </cell>
          <cell r="F17420" t="str">
            <v>2219</v>
          </cell>
        </row>
        <row r="17421">
          <cell r="A17421">
            <v>275020438</v>
          </cell>
          <cell r="B17421" t="str">
            <v>SONDA FOLEY DOS VIAS LATEX, RECUBIERTA DE SILICON (SILICONIZADA) # 20 FR, PUNTA CERRADA, CAPACIDAD DE 15 A 30CC.(BALON SIMETRICO)</v>
          </cell>
          <cell r="D17421" t="str">
            <v>UD</v>
          </cell>
          <cell r="F17421" t="str">
            <v>2219</v>
          </cell>
        </row>
        <row r="17422">
          <cell r="A17422">
            <v>275020440</v>
          </cell>
          <cell r="B17422" t="str">
            <v>SONDA FOLEY, 3 VIAS, 30 CC., LATEX-TEF., PICO FLAU., NO. 22,24 O 26.</v>
          </cell>
          <cell r="D17422" t="str">
            <v>UD</v>
          </cell>
          <cell r="F17422" t="str">
            <v>2219</v>
          </cell>
        </row>
        <row r="17423">
          <cell r="A17423">
            <v>275020490</v>
          </cell>
          <cell r="B17423" t="str">
            <v>SONDA FOLEY, 3 VIAS, 30 CC, PTA. CERRADA.LATEX TEFLON.</v>
          </cell>
          <cell r="D17423" t="str">
            <v>UD</v>
          </cell>
          <cell r="F17423" t="str">
            <v>2219</v>
          </cell>
        </row>
        <row r="17424">
          <cell r="A17424">
            <v>275020500</v>
          </cell>
          <cell r="B17424" t="str">
            <v>SONDA FOLEY, 3 VIAS, 30 CC.-40 CC., LATEX-TEF., PTA. CERR., NO 22. RECUBIERTA CON SILICON O TEFLON.</v>
          </cell>
          <cell r="D17424" t="str">
            <v>UD</v>
          </cell>
          <cell r="F17424" t="str">
            <v>2219</v>
          </cell>
        </row>
        <row r="17425">
          <cell r="A17425">
            <v>275020501</v>
          </cell>
          <cell r="B17425" t="str">
            <v>SONDA  FOLEY DE LATEX 3 VIAS, PUNTA ABIERTA, 5CC A 30CC, #22.</v>
          </cell>
          <cell r="D17425" t="str">
            <v>UD</v>
          </cell>
          <cell r="F17425" t="str">
            <v>2219</v>
          </cell>
        </row>
        <row r="17426">
          <cell r="A17426">
            <v>275020520</v>
          </cell>
          <cell r="B17426" t="str">
            <v>SONDA FOLEY, 3 VIAS, 30 CC., LATEX-TEF., PTA. CERR., NO 24.</v>
          </cell>
          <cell r="D17426" t="str">
            <v>UD</v>
          </cell>
          <cell r="F17426" t="str">
            <v>2219</v>
          </cell>
        </row>
        <row r="17427">
          <cell r="A17427">
            <v>275020521</v>
          </cell>
          <cell r="B17427" t="str">
            <v>SONDA  FOLEY DE LATEX,  3 VIAS, PUNTA ABIERTA, 5CC A 30CC  #24.</v>
          </cell>
          <cell r="D17427" t="str">
            <v>UD</v>
          </cell>
          <cell r="F17427" t="str">
            <v>2219</v>
          </cell>
        </row>
        <row r="17428">
          <cell r="A17428">
            <v>275020540</v>
          </cell>
          <cell r="B17428" t="str">
            <v>SONDA FOLEY, 3 VIAS, 30 CC., LATEX-TEF., PTA. CERR., NO 26.</v>
          </cell>
          <cell r="D17428" t="str">
            <v>UD</v>
          </cell>
          <cell r="F17428" t="str">
            <v>2219</v>
          </cell>
        </row>
        <row r="17429">
          <cell r="A17429">
            <v>275020541</v>
          </cell>
          <cell r="B17429" t="str">
            <v>SONDA FOLEY CALIBRE N°26 DE TRES VIAS DE SILICON, SONDA CON BALON DE 30CC. SONDA PUNTA CERRADA.</v>
          </cell>
          <cell r="D17429" t="str">
            <v>UD</v>
          </cell>
          <cell r="F17429" t="str">
            <v>2219</v>
          </cell>
        </row>
        <row r="17430">
          <cell r="A17430">
            <v>275020560</v>
          </cell>
          <cell r="B17430" t="str">
            <v>SONDA FOLEY, 3 VIAS, 30 CC., SILICON, PTA. CERR., NO 18.</v>
          </cell>
          <cell r="D17430" t="str">
            <v>UD</v>
          </cell>
          <cell r="F17430" t="str">
            <v>2219</v>
          </cell>
        </row>
        <row r="17431">
          <cell r="A17431">
            <v>275020580</v>
          </cell>
          <cell r="B17431" t="str">
            <v>SONDA FOLEY, 3 VIAS, 30 CC., SILICON, PTA. CERR., NO 20,    22 O 26.</v>
          </cell>
          <cell r="D17431" t="str">
            <v>UD</v>
          </cell>
          <cell r="F17431" t="str">
            <v>2219</v>
          </cell>
        </row>
        <row r="17432">
          <cell r="A17432">
            <v>275020620</v>
          </cell>
          <cell r="B17432" t="str">
            <v>SONDA FOLEY, 3 VIAS, 30 CC., SILICON, PTA. CERR., NO 24.</v>
          </cell>
          <cell r="D17432" t="str">
            <v>UD</v>
          </cell>
          <cell r="F17432" t="str">
            <v>2219</v>
          </cell>
        </row>
        <row r="17433">
          <cell r="A17433">
            <v>275020680</v>
          </cell>
          <cell r="B17433" t="str">
            <v>SONDA FOLEY, 3 VIAS, 5 CC., LATEX-TEFLON, PTA. CERR., NO. 18O 24.</v>
          </cell>
          <cell r="D17433" t="str">
            <v>UD</v>
          </cell>
          <cell r="F17433" t="str">
            <v>2219</v>
          </cell>
        </row>
        <row r="17434">
          <cell r="A17434">
            <v>275020700</v>
          </cell>
          <cell r="B17434" t="str">
            <v>SONDA FOLEY, 3 VIAS, 5 CC., LATEX-TEFLON, PTA. CERR., NO. 20</v>
          </cell>
          <cell r="D17434" t="str">
            <v>UD</v>
          </cell>
          <cell r="F17434" t="str">
            <v>2219</v>
          </cell>
        </row>
        <row r="17435">
          <cell r="A17435">
            <v>275020721</v>
          </cell>
          <cell r="B17435" t="str">
            <v>SONDA FOLEY #  18 DE SILICONE 100%, LIBRE DE LATEX DE 3 VIAS</v>
          </cell>
          <cell r="D17435" t="str">
            <v>UD</v>
          </cell>
          <cell r="F17435" t="str">
            <v>2219</v>
          </cell>
        </row>
        <row r="17436">
          <cell r="A17436">
            <v>275020780</v>
          </cell>
          <cell r="B17436" t="str">
            <v>SONDA FOLEY, 3 VIAS, 75 CC., LATEX-TEF., NO. 24.</v>
          </cell>
          <cell r="D17436" t="str">
            <v>UD</v>
          </cell>
          <cell r="F17436" t="str">
            <v>2219</v>
          </cell>
        </row>
        <row r="17437">
          <cell r="A17437">
            <v>275020800</v>
          </cell>
          <cell r="B17437" t="str">
            <v>SONDA FOLEY, 3 VIAS, 22 FR, DE SILICON, TAMAÑO DEL BALON 30 ML, LIBRE DE LATEX, LONGITUD 40 CM</v>
          </cell>
          <cell r="D17437" t="str">
            <v>UD</v>
          </cell>
          <cell r="F17437" t="str">
            <v>2219</v>
          </cell>
        </row>
        <row r="17438">
          <cell r="A17438">
            <v>275020801</v>
          </cell>
          <cell r="B17438" t="str">
            <v>SONDA FOLEY, 3 VIAS, 24 FR, DE SILICON, TAMAÑO DEL BALON 30 ML, LIBRE DE LATEX, LONGITUD 40 CM</v>
          </cell>
          <cell r="D17438" t="str">
            <v>UD</v>
          </cell>
          <cell r="F17438" t="str">
            <v>2219</v>
          </cell>
        </row>
        <row r="17439">
          <cell r="A17439">
            <v>275020802</v>
          </cell>
          <cell r="B17439" t="str">
            <v>SONDA FOLEY, 3 VIAS, 22 FR, LATEX RECUBIERTO DE ELASTOMERO DE SILICON, TAMAÑO DEL BALON 30 ML, LONGITUD DE 40 A 45 CM</v>
          </cell>
          <cell r="D17439" t="str">
            <v>UD</v>
          </cell>
          <cell r="F17439" t="str">
            <v>2219</v>
          </cell>
        </row>
        <row r="17440">
          <cell r="A17440">
            <v>275020803</v>
          </cell>
          <cell r="B17440" t="str">
            <v>SONDA FOLEY, 3 VIAS, 24 FR, LATEX RECUBIERTO DE ELASTOMERO DE SILICON, TAMAÑO DEL BALON 30 ML,  LONGITUD DE 40 A 45 CM</v>
          </cell>
          <cell r="D17440" t="str">
            <v>UD</v>
          </cell>
          <cell r="F17440" t="str">
            <v>2219</v>
          </cell>
        </row>
        <row r="17441">
          <cell r="A17441">
            <v>275020900</v>
          </cell>
          <cell r="B17441" t="str">
            <v>CATETER DE PRESION RECTAL PARA ESTUDIOS URODINAMICOS DE 10-14FR,DOBLE LUMEN, CON BALON DE 5CM, DE 36CM DE LARGO, RADIOPACO, LIBRE DE LATEX.</v>
          </cell>
          <cell r="D17441" t="str">
            <v>UD</v>
          </cell>
          <cell r="F17441" t="str">
            <v>2219</v>
          </cell>
        </row>
        <row r="17442">
          <cell r="A17442">
            <v>275020901</v>
          </cell>
          <cell r="B17442" t="str">
            <v>CATETER DE PRESION URETRAL PARA ESTUDIOS URODINAMICOS DE 7-14FR,DOBLE LUMEN, DE 38CM DE LARGO, RADIOPACO, LIBRE DE LATEX.</v>
          </cell>
          <cell r="D17442" t="str">
            <v>UD</v>
          </cell>
          <cell r="F17442" t="str">
            <v>2219</v>
          </cell>
        </row>
        <row r="17443">
          <cell r="A17443">
            <v>275020902</v>
          </cell>
          <cell r="B17443" t="str">
            <v>CATETER URETRAL PARA HIPOSPADIAS, LIBRE DE LATEX, FLEXIBLE, PUNTA ROMA, CON PERFORACIONES 8-10-12 FR, 35CM DE LARGO.</v>
          </cell>
          <cell r="D17443" t="str">
            <v>UD</v>
          </cell>
          <cell r="F17443" t="str">
            <v>2219</v>
          </cell>
        </row>
        <row r="17444">
          <cell r="A17444">
            <v>275024475</v>
          </cell>
          <cell r="B17444" t="str">
            <v>SONDA NELATON  #8. PUNTA CERRADA, SIN LATEX.</v>
          </cell>
          <cell r="D17444" t="str">
            <v>UD</v>
          </cell>
          <cell r="F17444" t="str">
            <v>2219</v>
          </cell>
        </row>
        <row r="17445">
          <cell r="A17445">
            <v>275024500</v>
          </cell>
          <cell r="B17445" t="str">
            <v>SONDA NELATON, PUNTA CERRADA, # 10.</v>
          </cell>
          <cell r="D17445" t="str">
            <v>UD</v>
          </cell>
          <cell r="F17445" t="str">
            <v>2219</v>
          </cell>
        </row>
        <row r="17446">
          <cell r="A17446">
            <v>275024540</v>
          </cell>
          <cell r="B17446" t="str">
            <v>SONDA NELATON URETRAL, PUNTA CERRADA, # 14.</v>
          </cell>
          <cell r="D17446" t="str">
            <v>UD</v>
          </cell>
          <cell r="F17446" t="str">
            <v>2219</v>
          </cell>
        </row>
        <row r="17447">
          <cell r="A17447">
            <v>275024541</v>
          </cell>
          <cell r="B17447" t="str">
            <v>SONDAS NELATON ACODADA, PUNTA OLIVA O TIRMANN NO. 14 FR, ESTERIL</v>
          </cell>
          <cell r="D17447" t="str">
            <v>UD</v>
          </cell>
          <cell r="F17447" t="str">
            <v>2219</v>
          </cell>
        </row>
        <row r="17448">
          <cell r="A17448">
            <v>275024542</v>
          </cell>
          <cell r="B17448" t="str">
            <v>SONDA NELATON Nº 14</v>
          </cell>
          <cell r="D17448" t="str">
            <v>UD</v>
          </cell>
          <cell r="F17448" t="str">
            <v>2219</v>
          </cell>
        </row>
        <row r="17449">
          <cell r="A17449">
            <v>275024860</v>
          </cell>
          <cell r="B17449" t="str">
            <v>SONDA NELATON ACODADA NO. 16 FR., PTA. DE OLIVA (O TIRMANN)</v>
          </cell>
          <cell r="D17449" t="str">
            <v>UD</v>
          </cell>
          <cell r="F17449" t="str">
            <v>2219</v>
          </cell>
        </row>
        <row r="17450">
          <cell r="A17450">
            <v>275024902</v>
          </cell>
          <cell r="B17450" t="str">
            <v>SONDA URETRAL # 18, PUNTA OLIVA.</v>
          </cell>
          <cell r="D17450" t="str">
            <v>UD</v>
          </cell>
          <cell r="F17450" t="str">
            <v>2219</v>
          </cell>
        </row>
        <row r="17451">
          <cell r="A17451">
            <v>275024905</v>
          </cell>
          <cell r="B17451" t="str">
            <v>SONDA URETRAL # 24, PUNTA OLIVA.</v>
          </cell>
          <cell r="D17451" t="str">
            <v>UD</v>
          </cell>
          <cell r="F17451" t="str">
            <v>2219</v>
          </cell>
        </row>
        <row r="17452">
          <cell r="A17452">
            <v>275024906</v>
          </cell>
          <cell r="B17452" t="str">
            <v>SONDA URETRAL # 26, PUNTA OLIVA.</v>
          </cell>
          <cell r="D17452" t="str">
            <v>UD</v>
          </cell>
          <cell r="F17452" t="str">
            <v>2219</v>
          </cell>
        </row>
        <row r="17453">
          <cell r="A17453">
            <v>275024910</v>
          </cell>
          <cell r="B17453" t="str">
            <v>SONDA URETRAL # 12, PUNTA OLIVA.</v>
          </cell>
          <cell r="D17453" t="str">
            <v>UD</v>
          </cell>
          <cell r="F17453" t="str">
            <v>2219</v>
          </cell>
        </row>
        <row r="17454">
          <cell r="A17454">
            <v>275024925</v>
          </cell>
          <cell r="B17454" t="str">
            <v>SONDA URETRAL # 16.</v>
          </cell>
          <cell r="D17454" t="str">
            <v>UD</v>
          </cell>
          <cell r="F17454" t="str">
            <v>2219</v>
          </cell>
        </row>
        <row r="17455">
          <cell r="A17455">
            <v>275024930</v>
          </cell>
          <cell r="B17455" t="str">
            <v>CATETER URETERAL PARA ENDOPIELOTOMIA RETROGRADA TIPO ACUSICE.</v>
          </cell>
          <cell r="D17455" t="str">
            <v>UD</v>
          </cell>
          <cell r="F17455" t="str">
            <v>2219</v>
          </cell>
        </row>
        <row r="17456">
          <cell r="A17456">
            <v>275024931</v>
          </cell>
          <cell r="B17456" t="str">
            <v>CATETER URETERAL CON BALON DILATADOR.</v>
          </cell>
          <cell r="D17456" t="str">
            <v>UD</v>
          </cell>
          <cell r="F17456" t="str">
            <v>2219</v>
          </cell>
        </row>
        <row r="17457">
          <cell r="A17457">
            <v>275024932</v>
          </cell>
          <cell r="B17457" t="str">
            <v>CATETER URETERAL TIPO BALON ENFORCER.</v>
          </cell>
          <cell r="D17457" t="str">
            <v>UD</v>
          </cell>
          <cell r="F17457" t="str">
            <v>2219</v>
          </cell>
        </row>
        <row r="17458">
          <cell r="A17458">
            <v>275024950</v>
          </cell>
          <cell r="B17458" t="str">
            <v>SONDA NELATON, 1 VIA, # 18, PUNTA CERRADA.</v>
          </cell>
          <cell r="D17458" t="str">
            <v>UD</v>
          </cell>
          <cell r="F17458" t="str">
            <v>2219</v>
          </cell>
        </row>
        <row r="17459">
          <cell r="A17459">
            <v>275024960</v>
          </cell>
          <cell r="B17459" t="str">
            <v>SONDA NELATON, # 12.</v>
          </cell>
          <cell r="D17459" t="str">
            <v>UD</v>
          </cell>
          <cell r="F17459" t="str">
            <v>2219</v>
          </cell>
        </row>
        <row r="17460">
          <cell r="A17460">
            <v>275025100</v>
          </cell>
          <cell r="B17460" t="str">
            <v>SONDA DE TIEMANN 12 FR</v>
          </cell>
          <cell r="D17460" t="str">
            <v>UD</v>
          </cell>
          <cell r="F17460" t="str">
            <v>2219</v>
          </cell>
        </row>
        <row r="17461">
          <cell r="A17461">
            <v>275025101</v>
          </cell>
          <cell r="B17461" t="str">
            <v>SONDA DE TIEMANN 14 FR</v>
          </cell>
          <cell r="D17461" t="str">
            <v>UD</v>
          </cell>
          <cell r="F17461" t="str">
            <v>2219</v>
          </cell>
        </row>
        <row r="17462">
          <cell r="A17462">
            <v>275025102</v>
          </cell>
          <cell r="B17462" t="str">
            <v>SONDA DE TIEMANN 16 FR</v>
          </cell>
          <cell r="D17462" t="str">
            <v>UD</v>
          </cell>
          <cell r="F17462" t="str">
            <v>2219</v>
          </cell>
        </row>
        <row r="17463">
          <cell r="A17463">
            <v>275025103</v>
          </cell>
          <cell r="B17463" t="str">
            <v>SONDA DE TIEMANN 18 FR.</v>
          </cell>
          <cell r="D17463" t="str">
            <v>UD</v>
          </cell>
          <cell r="F17463" t="str">
            <v>2219</v>
          </cell>
        </row>
        <row r="17464">
          <cell r="A17464">
            <v>275025104</v>
          </cell>
          <cell r="B17464" t="str">
            <v>SONDA DE TIEMANN 20 FR</v>
          </cell>
          <cell r="D17464" t="str">
            <v>UD</v>
          </cell>
          <cell r="F17464" t="str">
            <v>2219</v>
          </cell>
        </row>
        <row r="17465">
          <cell r="A17465">
            <v>275025105</v>
          </cell>
          <cell r="B17465" t="str">
            <v>SONDA DE TIEMANN 24 FR.</v>
          </cell>
          <cell r="D17465" t="str">
            <v>UD</v>
          </cell>
          <cell r="F17465" t="str">
            <v>2219</v>
          </cell>
        </row>
        <row r="17466">
          <cell r="A17466">
            <v>275025106</v>
          </cell>
          <cell r="B17466" t="str">
            <v>SONDA DE TIEMANN DE 10FR</v>
          </cell>
          <cell r="D17466" t="str">
            <v>UD</v>
          </cell>
          <cell r="F17466" t="str">
            <v>2219</v>
          </cell>
        </row>
        <row r="17467">
          <cell r="A17467">
            <v>275030001</v>
          </cell>
          <cell r="B17467" t="str">
            <v>ESPIGA PARA CIRUGIA ENDOUROLOGICA DE 1MM DE DIAMETRO, DE 50CM DE LARGO.</v>
          </cell>
          <cell r="D17467" t="str">
            <v>UD</v>
          </cell>
          <cell r="F17467" t="str">
            <v>2219</v>
          </cell>
        </row>
        <row r="17468">
          <cell r="A17468">
            <v>275030002</v>
          </cell>
          <cell r="B17468" t="str">
            <v>ESPIGA PARA CIRUGIA ENDOUROLOGICA DE 1.6MM DE DIAMETRO, DE 50CM DE LARGO.</v>
          </cell>
          <cell r="D17468" t="str">
            <v>UD</v>
          </cell>
          <cell r="F17468" t="str">
            <v>2219</v>
          </cell>
        </row>
        <row r="17469">
          <cell r="A17469">
            <v>275030003</v>
          </cell>
          <cell r="B17469" t="str">
            <v>ESPIGA PARA CIRUGIA ENDOUROLOGICA DE 1.6MM DE DIAMETRO, DE 60.5CM DE LARGO.</v>
          </cell>
          <cell r="D17469" t="str">
            <v>UD</v>
          </cell>
          <cell r="F17469" t="str">
            <v>2219</v>
          </cell>
        </row>
        <row r="17470">
          <cell r="A17470">
            <v>275030004</v>
          </cell>
          <cell r="B17470" t="str">
            <v>FIBRAS GENUINAS DE 270MM DESCARTABLES</v>
          </cell>
          <cell r="D17470" t="str">
            <v>UD</v>
          </cell>
          <cell r="F17470" t="str">
            <v>2219</v>
          </cell>
        </row>
        <row r="17471">
          <cell r="A17471">
            <v>275030005</v>
          </cell>
          <cell r="B17471" t="str">
            <v>FIBRAS GENUINAS DE 400MM DESCARTABLES</v>
          </cell>
          <cell r="D17471" t="str">
            <v>UD</v>
          </cell>
          <cell r="F17471" t="str">
            <v>2219</v>
          </cell>
        </row>
        <row r="17472">
          <cell r="A17472">
            <v>275030006</v>
          </cell>
          <cell r="B17472" t="str">
            <v>FIBRAS GENUINAS DE 600MM DESCARTABLES</v>
          </cell>
          <cell r="D17472" t="str">
            <v>UD</v>
          </cell>
          <cell r="F17472" t="str">
            <v>2219</v>
          </cell>
        </row>
        <row r="17473">
          <cell r="A17473">
            <v>275030007</v>
          </cell>
          <cell r="B17473" t="str">
            <v>FIBRAS GENUINAS DE 365MM DESCARTABLES</v>
          </cell>
          <cell r="D17473" t="str">
            <v>UD</v>
          </cell>
          <cell r="F17473" t="str">
            <v>2219</v>
          </cell>
        </row>
        <row r="17474">
          <cell r="A17474">
            <v>275030008</v>
          </cell>
          <cell r="B17474" t="str">
            <v>FIBRAS GENUINAS DE 365MM REUSABLES</v>
          </cell>
          <cell r="D17474" t="str">
            <v>UD</v>
          </cell>
          <cell r="F17474" t="str">
            <v>2219</v>
          </cell>
        </row>
        <row r="17475">
          <cell r="A17475">
            <v>275030009</v>
          </cell>
          <cell r="B17475" t="str">
            <v>CONJUNTO DE VAINA DE ACCESO URETERAL, DESCARTABLE DE 12/14FR DE 20- 46CM.</v>
          </cell>
          <cell r="D17475" t="str">
            <v>UD</v>
          </cell>
          <cell r="F17475" t="str">
            <v>2219</v>
          </cell>
        </row>
        <row r="17476">
          <cell r="A17476">
            <v>275030010</v>
          </cell>
          <cell r="B17476" t="str">
            <v>CONJUNTO DE VAINA DE ACCESO URETERAL, DESCARTABLE DE 13/15FR DE 46CM.</v>
          </cell>
          <cell r="D17476" t="str">
            <v>UD</v>
          </cell>
          <cell r="F17476" t="str">
            <v>2219</v>
          </cell>
        </row>
        <row r="17477">
          <cell r="A17477">
            <v>275030011</v>
          </cell>
          <cell r="B17477" t="str">
            <v>CONJUNTO DE VAINA DE ACCESO URETERAL, DESCARTABLE DE 9.5/11.5FR DE 20-46CM.</v>
          </cell>
          <cell r="D17477" t="str">
            <v>UD</v>
          </cell>
          <cell r="F17477" t="str">
            <v>2219</v>
          </cell>
        </row>
        <row r="17478">
          <cell r="A17478">
            <v>275030012</v>
          </cell>
          <cell r="B17478" t="str">
            <v>CONJUNTO DE VAINA DE ACCESO URETERAL, DESCARTABLE DE 9.5/11.5FR DE 20-46CM.</v>
          </cell>
          <cell r="D17478" t="str">
            <v>UD</v>
          </cell>
          <cell r="F17478" t="str">
            <v>2219</v>
          </cell>
        </row>
        <row r="17479">
          <cell r="A17479">
            <v>275030013</v>
          </cell>
          <cell r="B17479" t="str">
            <v>CONJUNTO DE VAINA DE ACCESO URETERAL, DESCARTABLE DE 9.5FR DE 13CM.</v>
          </cell>
          <cell r="D17479" t="str">
            <v>UD</v>
          </cell>
          <cell r="F17479" t="str">
            <v>2219</v>
          </cell>
        </row>
        <row r="17480">
          <cell r="A17480">
            <v>275030014</v>
          </cell>
          <cell r="B17480" t="str">
            <v>GAFAS PROTECTORAS DE SEGURIDAD PARA LASER.</v>
          </cell>
          <cell r="D17480" t="str">
            <v>UD</v>
          </cell>
          <cell r="F17480" t="str">
            <v>2219</v>
          </cell>
        </row>
        <row r="17481">
          <cell r="A17481">
            <v>275030015</v>
          </cell>
          <cell r="B17481" t="str">
            <v>AGUA TRIDESTILADA ESPECIAL PARA LASER.</v>
          </cell>
          <cell r="D17481" t="str">
            <v>UD</v>
          </cell>
          <cell r="F17481" t="str">
            <v>2219</v>
          </cell>
        </row>
        <row r="17482">
          <cell r="A17482">
            <v>275030016</v>
          </cell>
          <cell r="B17482" t="str">
            <v>CANASTILLA DE EXTRACCION PARA LASER, 2 APERTURAS DE 2-4 HILOS DE NITINOL DE 1.9FR Y 120CM.</v>
          </cell>
          <cell r="D17482" t="str">
            <v>UD</v>
          </cell>
          <cell r="F17482" t="str">
            <v>2219</v>
          </cell>
        </row>
        <row r="17483">
          <cell r="A17483">
            <v>275030017</v>
          </cell>
          <cell r="B17483" t="str">
            <v>PINZA DE AGARRE, ABERTURA BILATERAL, FLEXIBLE, 3FR DE 60CM.</v>
          </cell>
          <cell r="D17483" t="str">
            <v>UD</v>
          </cell>
          <cell r="F17483" t="str">
            <v>2219</v>
          </cell>
        </row>
        <row r="17484">
          <cell r="A17484">
            <v>275030018</v>
          </cell>
          <cell r="B17484" t="str">
            <v>PINZA PARA BIOPSIA ABERTURA BILATERAL, FLEXIBLE, 3FR, 60CM.</v>
          </cell>
          <cell r="D17484" t="str">
            <v>UD</v>
          </cell>
          <cell r="F17484" t="str">
            <v>2219</v>
          </cell>
        </row>
        <row r="17485">
          <cell r="A17485">
            <v>275030019</v>
          </cell>
          <cell r="B17485" t="str">
            <v>PINZA PARA BIOPSIA URETERAL APERTURA DE 1.1/2MM, DE 115CM.</v>
          </cell>
          <cell r="D17485" t="str">
            <v>UD</v>
          </cell>
          <cell r="F17485" t="str">
            <v>2219</v>
          </cell>
        </row>
        <row r="17486">
          <cell r="A17486">
            <v>275030020</v>
          </cell>
          <cell r="B17486" t="str">
            <v>SET DE NEFROSTOMIA COMPLETO CATETER 6FR POR 7CM DE LARGO.</v>
          </cell>
          <cell r="D17486" t="str">
            <v>UD</v>
          </cell>
          <cell r="F17486" t="str">
            <v>2219</v>
          </cell>
        </row>
        <row r="17487">
          <cell r="A17487">
            <v>275030021</v>
          </cell>
          <cell r="B17487" t="str">
            <v>DILATADORES PERCUTANEOS TIPO AMPLATZ PARA CIRUGIA RENAL PERCUTANEA, RADIOPACO, BIOCOMPATIBLE, DE 24FR POR 16CM.</v>
          </cell>
          <cell r="D17487" t="str">
            <v>UD</v>
          </cell>
          <cell r="F17487" t="str">
            <v>2219</v>
          </cell>
        </row>
        <row r="17488">
          <cell r="A17488">
            <v>275030022</v>
          </cell>
          <cell r="B17488" t="str">
            <v>DILATADORES PERCUTANEOS TIPO AMPLATZ PARA CIRUGIA RENAL PERCUTANEA, RADIOPACO, BIOCOMPATIBLE, DE 18FR POR 16CM.</v>
          </cell>
          <cell r="D17488" t="str">
            <v>UD</v>
          </cell>
          <cell r="F17488" t="str">
            <v>2219</v>
          </cell>
        </row>
        <row r="17489">
          <cell r="A17489">
            <v>275030023</v>
          </cell>
          <cell r="B17489" t="str">
            <v>DILATADORES PERCUTANEOS TIPO AMPLATZ PARA CIRUGIA RENAL PERCUTANEA, RADIOPACO, BIOCOMPATIBLE, DE 16FR POR 16CM.</v>
          </cell>
          <cell r="D17489" t="str">
            <v>UD</v>
          </cell>
          <cell r="F17489" t="str">
            <v>2219</v>
          </cell>
        </row>
        <row r="17490">
          <cell r="A17490">
            <v>275030024</v>
          </cell>
          <cell r="B17490" t="str">
            <v>DILATADORES PERCUTANEOS TIPO AMPLATZ PARA CIRUGIA RENAL PERCUTANEA, RADIOPACO, BIOCOMPATIBLE, DE 22FR POR 16CM.</v>
          </cell>
          <cell r="D17490" t="str">
            <v>UD</v>
          </cell>
          <cell r="F17490" t="str">
            <v>2219</v>
          </cell>
        </row>
        <row r="17491">
          <cell r="A17491">
            <v>275030025</v>
          </cell>
          <cell r="B17491" t="str">
            <v>DILATADORES RIGIDOS, PERCUTANEOS CON CALIBRES 9-12-15-18-21-24FR (CADA JUEGO CORRESPONDE A UNA UNIDAD).</v>
          </cell>
          <cell r="D17491" t="str">
            <v>UD</v>
          </cell>
          <cell r="F17491" t="str">
            <v>2219</v>
          </cell>
        </row>
        <row r="17492">
          <cell r="A17492">
            <v>275030026</v>
          </cell>
          <cell r="B17492" t="str">
            <v>VAINA PARA CIRUGIA PERCUTANEA TIPO AMPLATZ, RADIOPACO, BIOCOMPATIBLE, DE 16FR POR 17CM.</v>
          </cell>
          <cell r="D17492" t="str">
            <v>UD</v>
          </cell>
          <cell r="F17492" t="str">
            <v>2219</v>
          </cell>
        </row>
        <row r="17493">
          <cell r="A17493">
            <v>275030027</v>
          </cell>
          <cell r="B17493" t="str">
            <v>VAINA PARA CIRUGIA PERCUTANEA TIPO AMPLATZ, RADIOPACO, BIOCOMPATIBLE, DE 18FR POR 17CM.</v>
          </cell>
          <cell r="D17493" t="str">
            <v>UD</v>
          </cell>
          <cell r="F17493" t="str">
            <v>2219</v>
          </cell>
        </row>
        <row r="17494">
          <cell r="A17494">
            <v>275030028</v>
          </cell>
          <cell r="B17494" t="str">
            <v>VAINA PARA CIRUGIA PERCUTANEA TIPO AMPLATZ, RADIOPACO, BIOCOMPATIBLE, DE 22FR POR 17CM.</v>
          </cell>
          <cell r="D17494" t="str">
            <v>UD</v>
          </cell>
          <cell r="F17494" t="str">
            <v>2219</v>
          </cell>
        </row>
        <row r="17495">
          <cell r="A17495">
            <v>275030029</v>
          </cell>
          <cell r="B17495" t="str">
            <v>VAINA PARA CIRUGIA PERCUTANEA TIPO AMPLATZ, RADIOPACO, BIOCOMPATIBLE, DE 24FR POR 17CM.</v>
          </cell>
          <cell r="D17495" t="str">
            <v>UD</v>
          </cell>
          <cell r="F17495" t="str">
            <v>2219</v>
          </cell>
        </row>
        <row r="17496">
          <cell r="A17496">
            <v>275030030</v>
          </cell>
          <cell r="B17496" t="str">
            <v>ASA DE CORTE PARA RESECTOSCOPIO 9CHARR, AMARILLO, ACODADA.</v>
          </cell>
          <cell r="D17496" t="str">
            <v>UD</v>
          </cell>
          <cell r="F17496" t="str">
            <v>2219</v>
          </cell>
        </row>
        <row r="17497">
          <cell r="A17497">
            <v>275030031</v>
          </cell>
          <cell r="B17497" t="str">
            <v>ASA DE COAGULACION PARA RESECTOSCOPIO 9 CHARR, AMARILLA, ACODADA.</v>
          </cell>
          <cell r="D17497" t="str">
            <v>UD</v>
          </cell>
          <cell r="F17497" t="str">
            <v>2219</v>
          </cell>
        </row>
        <row r="17498">
          <cell r="A17498">
            <v>275030032</v>
          </cell>
          <cell r="B17498" t="str">
            <v>ASA DE COAGULACION FORMA DE GANCHO,SIN ESFERA PARA RESECTOSCOPIO 9 CHARR, AMARILLA.</v>
          </cell>
          <cell r="D17498" t="str">
            <v>UD</v>
          </cell>
          <cell r="F17498" t="str">
            <v>2219</v>
          </cell>
        </row>
        <row r="17499">
          <cell r="A17499">
            <v>275030033</v>
          </cell>
          <cell r="B17499" t="str">
            <v>ASA DE COAGULACION ACODADA, PUNTIAGUDO, PARA RESECTOSCOPIO 9 CHARR, AMARILLA.</v>
          </cell>
          <cell r="D17499" t="str">
            <v>UD</v>
          </cell>
          <cell r="F17499" t="str">
            <v>2219</v>
          </cell>
        </row>
        <row r="17500">
          <cell r="A17500">
            <v>275030034</v>
          </cell>
          <cell r="B17500" t="str">
            <v>VAINA DE PROTECCION PARA LA ESTERILIZACION Y ALMACENAMIENTO DE ASAS.</v>
          </cell>
          <cell r="D17500" t="str">
            <v>UD</v>
          </cell>
          <cell r="F17500" t="str">
            <v>2219</v>
          </cell>
        </row>
        <row r="17501">
          <cell r="A17501">
            <v>275030035</v>
          </cell>
          <cell r="B17501" t="str">
            <v>ASA DE CORTE PARA RESECTOSCOPIO 11CHARR, VERDE, ACODADA.</v>
          </cell>
          <cell r="D17501" t="str">
            <v>UD</v>
          </cell>
          <cell r="F17501" t="str">
            <v>2219</v>
          </cell>
        </row>
        <row r="17502">
          <cell r="A17502">
            <v>275030036</v>
          </cell>
          <cell r="B17502" t="str">
            <v>ASA DE COAGULACION PARA RESECTOSCOPIO 11 CHARR, VERDE, ACODADA.</v>
          </cell>
          <cell r="D17502" t="str">
            <v>UD</v>
          </cell>
          <cell r="F17502" t="str">
            <v>2219</v>
          </cell>
        </row>
        <row r="17503">
          <cell r="A17503">
            <v>275030037</v>
          </cell>
          <cell r="B17503" t="str">
            <v>ASA DE COAGULACION FORMA DE GANCHO,SIN ESFERA PARA RESECTOSCOPIO 11 CHARR, VERDE.</v>
          </cell>
          <cell r="D17503" t="str">
            <v>UD</v>
          </cell>
          <cell r="F17503" t="str">
            <v>2219</v>
          </cell>
        </row>
        <row r="17504">
          <cell r="A17504">
            <v>275030038</v>
          </cell>
          <cell r="B17504" t="str">
            <v>ASA DE COAGULACION ACODADA, PUNTIAGUDO, PARA RESECTOSCOPIO 11 CHARR, VERDE.</v>
          </cell>
          <cell r="D17504" t="str">
            <v>UD</v>
          </cell>
          <cell r="F17504" t="str">
            <v>2219</v>
          </cell>
        </row>
        <row r="17505">
          <cell r="A17505">
            <v>275030039</v>
          </cell>
          <cell r="B17505" t="str">
            <v>ASA DE CORTE PARA RESECTOSCOPIO 13CHARR, NEGRO, ACODADA.</v>
          </cell>
          <cell r="D17505" t="str">
            <v>UD</v>
          </cell>
          <cell r="F17505" t="str">
            <v>2219</v>
          </cell>
        </row>
        <row r="17506">
          <cell r="A17506">
            <v>275030040</v>
          </cell>
          <cell r="B17506" t="str">
            <v>ASA DE COAGULACION PARA RESECTOSCOPIO 13 CHARR, NEGRO, ACODADA.</v>
          </cell>
          <cell r="D17506" t="str">
            <v>UD</v>
          </cell>
          <cell r="F17506" t="str">
            <v>2219</v>
          </cell>
        </row>
        <row r="17507">
          <cell r="A17507">
            <v>275030041</v>
          </cell>
          <cell r="B17507" t="str">
            <v>ASA DE COAGULACION FORMA DE GANCHO,SIN ESFERA PARA RESECTOSCOPIO 13 CHARR, NEGRO.</v>
          </cell>
          <cell r="D17507" t="str">
            <v>UD</v>
          </cell>
          <cell r="F17507" t="str">
            <v>2219</v>
          </cell>
        </row>
        <row r="17508">
          <cell r="A17508">
            <v>275030042</v>
          </cell>
          <cell r="B17508" t="str">
            <v>ASA DE COAGULACION ACODADA, PUNTIAGUDO, PARA RESECTOSCOPIO 13  CHARR, NEGRO.</v>
          </cell>
          <cell r="D17508" t="str">
            <v>UD</v>
          </cell>
          <cell r="F17508" t="str">
            <v>2219</v>
          </cell>
        </row>
        <row r="17509">
          <cell r="A17509">
            <v>275030043</v>
          </cell>
          <cell r="B17509" t="str">
            <v>ASAS DE CORTE FRIO PARA RESECTOSCOPIO 9CHARR, FILO NORMAL.</v>
          </cell>
          <cell r="D17509" t="str">
            <v>UD</v>
          </cell>
          <cell r="F17509" t="str">
            <v>2219</v>
          </cell>
        </row>
        <row r="17510">
          <cell r="A17510">
            <v>275030044</v>
          </cell>
          <cell r="B17510" t="str">
            <v>ASA DE CORTE FRIO PARA RESECTOSCOPIO 9 CHARR, FILO REDONDO.</v>
          </cell>
          <cell r="D17510" t="str">
            <v>UD</v>
          </cell>
          <cell r="F17510" t="str">
            <v>2219</v>
          </cell>
        </row>
        <row r="17511">
          <cell r="A17511">
            <v>275030045</v>
          </cell>
          <cell r="B17511" t="str">
            <v>ASA DE CORTE FRIO PARA RESECTOSCOPIO 9 CHARR, FILO FALCIFORME.</v>
          </cell>
          <cell r="D17511" t="str">
            <v>UD</v>
          </cell>
          <cell r="F17511" t="str">
            <v>2219</v>
          </cell>
        </row>
        <row r="17512">
          <cell r="A17512">
            <v>275030046</v>
          </cell>
          <cell r="B17512" t="str">
            <v>ASA DE CORTE FRIO PARA RESECTOSCOPIO 9 CHARR, FILO DE GANCHO.</v>
          </cell>
          <cell r="D17512" t="str">
            <v>UD</v>
          </cell>
          <cell r="F17512" t="str">
            <v>2219</v>
          </cell>
        </row>
        <row r="17513">
          <cell r="A17513">
            <v>275030047</v>
          </cell>
          <cell r="B17513" t="str">
            <v>ASAS DE CORTE FRIO PARA RESECTOSCOPIO 11CHARR, FILO NORMAL.</v>
          </cell>
          <cell r="D17513" t="str">
            <v>UD</v>
          </cell>
          <cell r="F17513" t="str">
            <v>2219</v>
          </cell>
        </row>
        <row r="17514">
          <cell r="A17514">
            <v>275030048</v>
          </cell>
          <cell r="B17514" t="str">
            <v>ASA DE CORTE FRIO PARA RESECTOSCOPIO 11 CHARR, FILO REDONDO.</v>
          </cell>
          <cell r="D17514" t="str">
            <v>UD</v>
          </cell>
          <cell r="F17514" t="str">
            <v>2219</v>
          </cell>
        </row>
        <row r="17515">
          <cell r="A17515">
            <v>275030049</v>
          </cell>
          <cell r="B17515" t="str">
            <v>ASA DE CORTE FRIO PARA RESECTOSCOPIO 11 CHARR, FILO FALCIFORME.</v>
          </cell>
          <cell r="D17515" t="str">
            <v>UD</v>
          </cell>
          <cell r="F17515" t="str">
            <v>2219</v>
          </cell>
        </row>
        <row r="17516">
          <cell r="A17516">
            <v>275030050</v>
          </cell>
          <cell r="B17516" t="str">
            <v>ASA DE CORTE FRIO PARA RESECTOSCOPIO 11 CHARR, FILO DE GANCHO.</v>
          </cell>
          <cell r="D17516" t="str">
            <v>UD</v>
          </cell>
          <cell r="F17516" t="str">
            <v>2219</v>
          </cell>
        </row>
        <row r="17517">
          <cell r="A17517">
            <v>275030051</v>
          </cell>
          <cell r="B17517" t="str">
            <v>ASAS DE CORTE FRIO PARA RESECTOSCOPIO 13CHARR, FILO NORMAL.</v>
          </cell>
          <cell r="D17517" t="str">
            <v>UD</v>
          </cell>
          <cell r="F17517" t="str">
            <v>2219</v>
          </cell>
        </row>
        <row r="17518">
          <cell r="A17518">
            <v>275030052</v>
          </cell>
          <cell r="B17518" t="str">
            <v>ASA DE CORTE FRIO PARA RESECTOSCOPIO 13 CHARR, FILO REDONDO.</v>
          </cell>
          <cell r="D17518" t="str">
            <v>UD</v>
          </cell>
          <cell r="F17518" t="str">
            <v>2219</v>
          </cell>
        </row>
        <row r="17519">
          <cell r="A17519">
            <v>275030053</v>
          </cell>
          <cell r="B17519" t="str">
            <v>ASA DE CORTE FRIO PARA RESECTOSCOPIO 13 CHARR, FILO FALCIFORME.</v>
          </cell>
          <cell r="D17519" t="str">
            <v>UD</v>
          </cell>
          <cell r="F17519" t="str">
            <v>2219</v>
          </cell>
        </row>
        <row r="17520">
          <cell r="A17520">
            <v>275030054</v>
          </cell>
          <cell r="B17520" t="str">
            <v>ASA DE CORTE FRIO PARA RESECTOSCOPIO 13 CHARR, FILO DE GANCHO.</v>
          </cell>
          <cell r="D17520" t="str">
            <v>UD</v>
          </cell>
          <cell r="F17520" t="str">
            <v>2219</v>
          </cell>
        </row>
        <row r="17521">
          <cell r="A17521">
            <v>275030055</v>
          </cell>
          <cell r="B17521" t="str">
            <v>CABLE DE ALTA FRECUENCIA UNIPOLAR PARA RESECTOSCOPIO PEDIATRICO 2X2,77MM.</v>
          </cell>
          <cell r="D17521" t="str">
            <v>UD</v>
          </cell>
          <cell r="F17521" t="str">
            <v>2219</v>
          </cell>
        </row>
        <row r="17522">
          <cell r="A17522">
            <v>275030056</v>
          </cell>
          <cell r="B17522" t="str">
            <v>CABLE DE LUZ DE FIBRA OPTICA, CON CONEXION RECTA, 2,5MM Y 180CM DE LARGO, AUTOCLAVABLE, QUIMICO Y GAS</v>
          </cell>
          <cell r="D17522" t="str">
            <v>UD</v>
          </cell>
          <cell r="F17522" t="str">
            <v>2219</v>
          </cell>
        </row>
        <row r="17523">
          <cell r="A17523">
            <v>275030057</v>
          </cell>
          <cell r="B17523" t="str">
            <v>CABLE DE LUZ DE FIBRA OPTICA, CON CONEXION RECTA, 2,5MM Y 230CM DE LARGO, AUTOCLAVABLE, QUIMICO  Y GAS</v>
          </cell>
          <cell r="D17523" t="str">
            <v>UD</v>
          </cell>
          <cell r="F17523" t="str">
            <v>2219</v>
          </cell>
        </row>
        <row r="17524">
          <cell r="A17524">
            <v>275030058</v>
          </cell>
          <cell r="B17524" t="str">
            <v>CABLE DE LUZ DE FIBRA OPTICA, CON CONEXION RECTA, 3.5MM Y 300CM DE LARGO, AUTOCLAVABLE, QUIMICO  Y GAS</v>
          </cell>
          <cell r="D17524" t="str">
            <v>UD</v>
          </cell>
          <cell r="F17524" t="str">
            <v>2219</v>
          </cell>
        </row>
        <row r="17525">
          <cell r="A17525">
            <v>275030059</v>
          </cell>
          <cell r="B17525" t="str">
            <v>CABLE DE LUZ DE FIBRA OPTICA, CON CONEXION RECTA, 4.8MM Y 300CM DE LARGO, AUTOCLAVABLE, QUIMICO  Y GAS.</v>
          </cell>
          <cell r="D17525" t="str">
            <v>UD</v>
          </cell>
          <cell r="F17525" t="str">
            <v>2219</v>
          </cell>
        </row>
        <row r="17526">
          <cell r="A17526">
            <v>275030060</v>
          </cell>
          <cell r="B17526" t="str">
            <v>PINZA DE EXTRACCION DE CUERPOS EXTRAÑOS, FLEXIBLE, TIPO LAGARTO DE 3-3.5FR Y 115CM DE LARGO.</v>
          </cell>
          <cell r="D17526" t="str">
            <v>UD</v>
          </cell>
          <cell r="F17526" t="str">
            <v>2219</v>
          </cell>
        </row>
        <row r="17527">
          <cell r="A17527">
            <v>275030061</v>
          </cell>
          <cell r="B17527" t="str">
            <v>PINZA DE EXTRACCION DE CUERPOS EXTRAÑOS, FLEXIBLE, TIPO LAGARTO DE 3-3.5FR Y 28CM DE LARGO.</v>
          </cell>
          <cell r="D17527" t="str">
            <v>UD</v>
          </cell>
          <cell r="F17527" t="str">
            <v>2219</v>
          </cell>
        </row>
        <row r="17528">
          <cell r="A17528">
            <v>275030062</v>
          </cell>
          <cell r="B17528" t="str">
            <v>PINZA DE EXTRACCION DE CUERPOS EXTRAÑOS, FLEXIBLE, TIPO LAGARTO DE 5FR Y 115CM DE LARGO.</v>
          </cell>
          <cell r="D17528" t="str">
            <v>UD</v>
          </cell>
          <cell r="F17528" t="str">
            <v>2219</v>
          </cell>
        </row>
        <row r="17529">
          <cell r="A17529">
            <v>275030064</v>
          </cell>
          <cell r="B17529" t="str">
            <v>PINZA PARA BIOPSIA ABERTURA BILATERAL, FLEXIBLE, DE 3-3.5MM DE 28CM DE LARGO.</v>
          </cell>
          <cell r="D17529" t="str">
            <v>UD</v>
          </cell>
          <cell r="F17529" t="str">
            <v>2219</v>
          </cell>
        </row>
        <row r="17530">
          <cell r="A17530">
            <v>275030065</v>
          </cell>
          <cell r="B17530" t="str">
            <v>PINZA PARA BIOPSIA ABERTURA BILATERAL, FLEXIBLE, DE 5MM DE 40CM DE LARGO.</v>
          </cell>
          <cell r="D17530" t="str">
            <v>UD</v>
          </cell>
          <cell r="F17530" t="str">
            <v>2219</v>
          </cell>
        </row>
        <row r="17531">
          <cell r="A17531">
            <v>275030066</v>
          </cell>
          <cell r="B17531" t="str">
            <v>PINZA PARA BIOPSIA ABERTURA BILATERAL, RIGIDA, DE 5MM DE 45-50CM DE LARGO.</v>
          </cell>
          <cell r="D17531" t="str">
            <v>UD</v>
          </cell>
          <cell r="F17531" t="str">
            <v>2219</v>
          </cell>
        </row>
        <row r="17532">
          <cell r="A17532">
            <v>275030067</v>
          </cell>
          <cell r="B17532" t="str">
            <v>TIJERA ENDOSCOPICA, FLEXIBLE, DE 5CHARR, 45CM DE LARGO.</v>
          </cell>
          <cell r="D17532" t="str">
            <v>UD</v>
          </cell>
          <cell r="F17532" t="str">
            <v>2219</v>
          </cell>
        </row>
        <row r="17533">
          <cell r="A17533">
            <v>275030068</v>
          </cell>
          <cell r="B17533" t="str">
            <v>FUENTE DE LUZ FRIA LED, CON CONEXION DE CABLE DE LUZ, ALTO RENDIMIENTO PARA EQUIPO UROLOGICO.</v>
          </cell>
          <cell r="D17533" t="str">
            <v>UD</v>
          </cell>
          <cell r="F17533" t="str">
            <v>2219</v>
          </cell>
        </row>
        <row r="17534">
          <cell r="A17534">
            <v>275030069</v>
          </cell>
          <cell r="B17534" t="str">
            <v>GUIA HIDROFILICA DE 0.025IN DE 150CM DE LONGITUD, DE NITINOL, RADIOPACA, FLEXIBLE.</v>
          </cell>
          <cell r="D17534" t="str">
            <v>UD</v>
          </cell>
          <cell r="F17534" t="str">
            <v>2219</v>
          </cell>
        </row>
        <row r="17535">
          <cell r="A17535">
            <v>275030070</v>
          </cell>
          <cell r="B17535" t="str">
            <v>GUIA HIDROFILICA DE 0.035IN DE  150CM DE LONGITUD, DE NITINOL, RADIOPACA, FLEXIBLE.</v>
          </cell>
          <cell r="D17535" t="str">
            <v>UD</v>
          </cell>
          <cell r="F17535" t="str">
            <v>2219</v>
          </cell>
        </row>
        <row r="17536">
          <cell r="A17536">
            <v>275030071</v>
          </cell>
          <cell r="B17536" t="str">
            <v>CATETER URETERAL DOBLE J O DOBLE PIG TAIL DE 3FR, DE 10CM DE LONGITUD.</v>
          </cell>
          <cell r="D17536" t="str">
            <v>UD</v>
          </cell>
          <cell r="F17536" t="str">
            <v>2219</v>
          </cell>
        </row>
        <row r="17537">
          <cell r="A17537">
            <v>275030072</v>
          </cell>
          <cell r="B17537" t="str">
            <v>CATETER URETERAL DOBLE J O DOBLE PIG TAIL DE 3FR, DE 12CM DE LONGITUD.</v>
          </cell>
          <cell r="D17537" t="str">
            <v>UD</v>
          </cell>
          <cell r="F17537" t="str">
            <v>2219</v>
          </cell>
        </row>
        <row r="17538">
          <cell r="A17538">
            <v>275030073</v>
          </cell>
          <cell r="B17538" t="str">
            <v>CATETER URETERAL DOBLE J O DOBLE PIG TAIL DE 3FR, DE 14CM DE LONGITUD.</v>
          </cell>
          <cell r="D17538" t="str">
            <v>UD</v>
          </cell>
          <cell r="F17538" t="str">
            <v>2219</v>
          </cell>
        </row>
        <row r="17539">
          <cell r="A17539">
            <v>275030074</v>
          </cell>
          <cell r="B17539" t="str">
            <v>CATETER URETERAL DOBLE J O DOBLE PIG TAIL DE 3FR, DE 16CM DE LONGITUD.</v>
          </cell>
          <cell r="D17539" t="str">
            <v>UD</v>
          </cell>
          <cell r="F17539" t="str">
            <v>2219</v>
          </cell>
        </row>
        <row r="17540">
          <cell r="A17540">
            <v>275030075</v>
          </cell>
          <cell r="B17540" t="str">
            <v>CATETER URETERAL DOBLE J O DOBLE PIG TAIL DE 3FR, DE 18CM DE LONGITUD.</v>
          </cell>
          <cell r="D17540" t="str">
            <v>UD</v>
          </cell>
          <cell r="F17540" t="str">
            <v>2219</v>
          </cell>
        </row>
        <row r="17541">
          <cell r="A17541">
            <v>275030076</v>
          </cell>
          <cell r="B17541" t="str">
            <v>CATETER URETERAL DOBLE J O DOBLE PIG TAIL DE 3.7FR, DE 10CM DE LONGITUD.</v>
          </cell>
          <cell r="D17541" t="str">
            <v>UD</v>
          </cell>
          <cell r="F17541" t="str">
            <v>2219</v>
          </cell>
        </row>
        <row r="17542">
          <cell r="A17542">
            <v>275030077</v>
          </cell>
          <cell r="B17542" t="str">
            <v>CATETER URETERAL DOBLE J O DOBLE PIG TAIL DE 3.7FR, DE 12CM DE LONGITUD.</v>
          </cell>
          <cell r="D17542" t="str">
            <v>UD</v>
          </cell>
          <cell r="F17542" t="str">
            <v>2219</v>
          </cell>
        </row>
        <row r="17543">
          <cell r="A17543">
            <v>275030078</v>
          </cell>
          <cell r="B17543" t="str">
            <v>CATETER URETERAL DOBLE J O DOBLE PIG TAIL DE 3.7FR, DE 18CM DE LONGITUD.</v>
          </cell>
          <cell r="D17543" t="str">
            <v>UD</v>
          </cell>
          <cell r="F17543" t="str">
            <v>2219</v>
          </cell>
        </row>
        <row r="17544">
          <cell r="A17544">
            <v>275030079</v>
          </cell>
          <cell r="B17544" t="str">
            <v>CATETER URETERAL DOBLE J O DOBLE PIG TAIL DE 4.7 A 5FR, DE 14CM DE LONGITUD.</v>
          </cell>
          <cell r="D17544" t="str">
            <v>UD</v>
          </cell>
          <cell r="F17544" t="str">
            <v>2219</v>
          </cell>
        </row>
        <row r="17545">
          <cell r="A17545">
            <v>275030080</v>
          </cell>
          <cell r="B17545" t="str">
            <v>CATETER URETERAL DOBLE J O DOBLE PIG TAIL DE 4.7 A 5FR, DE 16CM DE LONGITUD.</v>
          </cell>
          <cell r="D17545" t="str">
            <v>UD</v>
          </cell>
          <cell r="F17545" t="str">
            <v>2219</v>
          </cell>
        </row>
        <row r="17546">
          <cell r="A17546">
            <v>275030081</v>
          </cell>
          <cell r="B17546" t="str">
            <v>CATETER URETERAL DOBLE J O DOBLE PIG TAIL DE 4.7 A 5FR, DE 18CM DE LONGITUD.</v>
          </cell>
          <cell r="D17546" t="str">
            <v>UD</v>
          </cell>
          <cell r="F17546" t="str">
            <v>2219</v>
          </cell>
        </row>
        <row r="17547">
          <cell r="A17547">
            <v>275030082</v>
          </cell>
          <cell r="B17547" t="str">
            <v>CATETER URETERAL DOBLE J O DOBLE PIG TAIL DE 4.7 A 5FR, DE 22CM DE LONGITUD.</v>
          </cell>
          <cell r="D17547" t="str">
            <v>UD</v>
          </cell>
          <cell r="F17547" t="str">
            <v>2219</v>
          </cell>
        </row>
        <row r="17548">
          <cell r="A17548">
            <v>275030083</v>
          </cell>
          <cell r="B17548" t="str">
            <v>CATETER URETERAL DOBLE J O DOBLE PIG TAIL DE 4.7 A 5FR, DE 24CM DE LONGITUD.</v>
          </cell>
          <cell r="D17548" t="str">
            <v>UD</v>
          </cell>
          <cell r="F17548" t="str">
            <v>2219</v>
          </cell>
        </row>
        <row r="17549">
          <cell r="A17549">
            <v>275030084</v>
          </cell>
          <cell r="B17549" t="str">
            <v>CATETER URETERAL DOBLE J O DOBLE PIG TAIL PARA TRANSPLANTE RENAL DE 5FR, 8-20CM DE LARGO.</v>
          </cell>
          <cell r="D17549" t="str">
            <v>UD</v>
          </cell>
          <cell r="F17549" t="str">
            <v>2219</v>
          </cell>
        </row>
        <row r="17550">
          <cell r="A17550">
            <v>275030085</v>
          </cell>
          <cell r="B17550" t="str">
            <v>CATETER RECTO URETERAL, RADIOPACO, BIOCOMPATIBLE, PUNTA ABIERTA DE 3FR Y 70CM DE LARGO.</v>
          </cell>
          <cell r="D17550" t="str">
            <v>UD</v>
          </cell>
          <cell r="F17550" t="str">
            <v>2219</v>
          </cell>
        </row>
        <row r="17551">
          <cell r="A17551">
            <v>275030086</v>
          </cell>
          <cell r="B17551" t="str">
            <v>CATETER RECTO URETERAL, RADIOPACO, BIOCOMPATIBLE, PUNTA ABIERTA DE 4FR Y 70CM DE LARGO.</v>
          </cell>
          <cell r="D17551" t="str">
            <v>UD</v>
          </cell>
          <cell r="F17551" t="str">
            <v>2219</v>
          </cell>
        </row>
        <row r="17552">
          <cell r="A17552">
            <v>275030087</v>
          </cell>
          <cell r="B17552" t="str">
            <v>SET DE DILATADORES URETERALES TELESCOPADOS, RADIOPACOS DE 6-18FR Y 60CM DE LARGO PUNTA ABIERTA (UN JUEGO CORRESPONDE A UNA UNIDAD)</v>
          </cell>
          <cell r="D17552" t="str">
            <v>UD</v>
          </cell>
          <cell r="F17552" t="str">
            <v>2219</v>
          </cell>
        </row>
        <row r="17553">
          <cell r="A17553">
            <v>275030088</v>
          </cell>
          <cell r="B17553" t="str">
            <v>DILATADOR DE MEATO URETRAL PEDIATRICO, DE 6-10FR, PUNTA ROMA, CERRADA.</v>
          </cell>
          <cell r="D17553" t="str">
            <v>UD</v>
          </cell>
          <cell r="F17553" t="str">
            <v>2219</v>
          </cell>
        </row>
        <row r="17554">
          <cell r="A17554">
            <v>275030089</v>
          </cell>
          <cell r="B17554" t="str">
            <v>DILATADORES FILIFORMES, DIAMETROS DE 8-10-12-14-16-18-20-22-24FR DE 35.5CM DE LARGO, FLEXIBLES. (CADA JUEGO CORRESPONDE A UNA UNIDAD).</v>
          </cell>
          <cell r="D17554" t="str">
            <v>UD</v>
          </cell>
          <cell r="F17554" t="str">
            <v>2219</v>
          </cell>
        </row>
        <row r="17555">
          <cell r="A17555">
            <v>275030090</v>
          </cell>
          <cell r="B17555" t="str">
            <v>BALON DILATADOR URETERAL PUNTA ABIERTA, RDIOPACOS, DE 3FR DE 70CM DE LARGO Y BALON DE 4CM.</v>
          </cell>
          <cell r="D17555" t="str">
            <v>UD</v>
          </cell>
          <cell r="F17555" t="str">
            <v>2219</v>
          </cell>
        </row>
        <row r="17556">
          <cell r="A17556">
            <v>275030091</v>
          </cell>
          <cell r="B17556" t="str">
            <v>CANASTA DE EXTRACCION DE NITINOL PARA URETEROSCOPIAS, SIN PUNTA, DE 4 HILOS, 2.4FR DE 120CM DE LARGO.</v>
          </cell>
          <cell r="D17556" t="str">
            <v>UD</v>
          </cell>
          <cell r="F17556" t="str">
            <v>2219</v>
          </cell>
        </row>
        <row r="17557">
          <cell r="A17557">
            <v>275030092</v>
          </cell>
          <cell r="B17557" t="str">
            <v>CANASTA DE EXTRACCION DE NITINOL PARA URETEROSCOPIAS, SIN PUNTA, DE 4 HILOS, 3FR DE 120CM DE LARGO.</v>
          </cell>
          <cell r="D17557" t="str">
            <v>UD</v>
          </cell>
          <cell r="F17557" t="str">
            <v>2219</v>
          </cell>
        </row>
        <row r="17558">
          <cell r="A17558">
            <v>275030093</v>
          </cell>
          <cell r="B17558" t="str">
            <v>CANASTA DE EXTRACCION DE NITINOL PARA URETEROSCOPIAS, SIN PUNTA, DE 4 HILOS, 1.9FR DE 120CM DE LARGO.</v>
          </cell>
          <cell r="D17558" t="str">
            <v>UD</v>
          </cell>
          <cell r="F17558" t="str">
            <v>2219</v>
          </cell>
        </row>
        <row r="17559">
          <cell r="A17559">
            <v>275030094</v>
          </cell>
          <cell r="B17559" t="str">
            <v>CANASTA DE EXTRACCION DE NITINOL PARA URETEROSCOPIAS, CON PUNTA, DE 4 HILOS, 3FR DE 90CM DE LARGO.</v>
          </cell>
          <cell r="D17559" t="str">
            <v>UD</v>
          </cell>
          <cell r="F17559" t="str">
            <v>2219</v>
          </cell>
        </row>
        <row r="17560">
          <cell r="A17560">
            <v>275030095</v>
          </cell>
          <cell r="B17560" t="str">
            <v>CANASTA DE EXTRACCION DE NITINOL PARA URETEROSCOPIAS, CIN PUNTA, HELICOLIDAL, DE 3FR DE 120CM DE LARGO.</v>
          </cell>
          <cell r="D17560" t="str">
            <v>UD</v>
          </cell>
          <cell r="F17560" t="str">
            <v>2219</v>
          </cell>
        </row>
        <row r="17561">
          <cell r="A17561">
            <v>275030096</v>
          </cell>
          <cell r="B17561" t="str">
            <v>CANASTA DE EXTRACCION DE NITINOL PARA URETEROSCOPIAS, SIN PUNTA, DE 4 HILOS, 1.8FR DE 120CM DE LARGO.</v>
          </cell>
          <cell r="D17561" t="str">
            <v>UD</v>
          </cell>
          <cell r="F17561" t="str">
            <v>2219</v>
          </cell>
        </row>
        <row r="17562">
          <cell r="A17562">
            <v>275030097</v>
          </cell>
          <cell r="B17562" t="str">
            <v>CANASTA DE EXTRACCION DE NITINOL PARA URETEROSCOPIAS, SIN PUNTA, DE 4 HILOS, 2.2FR DE 120CM DE LARGO.</v>
          </cell>
          <cell r="D17562" t="str">
            <v>UD</v>
          </cell>
          <cell r="F17562" t="str">
            <v>2219</v>
          </cell>
        </row>
        <row r="17563">
          <cell r="A17563">
            <v>275030098</v>
          </cell>
          <cell r="B17563" t="str">
            <v>CANASTA DE EXTRACCION DE NITINOL PARA URETEROSCOPIAS, TRIDENTE, DE 4-5FR DE 40CM DE LARGO.</v>
          </cell>
          <cell r="D17563" t="str">
            <v>UD</v>
          </cell>
          <cell r="F17563" t="str">
            <v>2219</v>
          </cell>
        </row>
        <row r="17564">
          <cell r="A17564">
            <v>275030099</v>
          </cell>
          <cell r="B17564" t="str">
            <v>TROCAR PARA CIRUGIA LAPAROSCOPICA , PUNTA CONICA DE 3,5MM, DE 10CM DE LARGO, CON CONEXION DE INSUFLACION. COLOR VERDE-AMARILLO.</v>
          </cell>
          <cell r="D17564" t="str">
            <v>UD</v>
          </cell>
          <cell r="F17564" t="str">
            <v>2219</v>
          </cell>
        </row>
        <row r="17565">
          <cell r="A17565">
            <v>275030100</v>
          </cell>
          <cell r="B17565" t="str">
            <v>TROCAR PARA CIRUGIA LAPAROSCOPICA , PUNTA ROMA DE 3,5MM, DE 10CM DE LARGO, CON GUIA DE INTRODUCCION. COLOR ROJO.</v>
          </cell>
          <cell r="D17565" t="str">
            <v>UD</v>
          </cell>
          <cell r="F17565" t="str">
            <v>2219</v>
          </cell>
        </row>
        <row r="17566">
          <cell r="A17566">
            <v>275030101</v>
          </cell>
          <cell r="B17566" t="str">
            <v>PINZA DE AGARRE Y DISECCION DE KELLY, PARA CIRUGIA LAPAROSCOPICA, MANDIBULA 14MM, 3.5MM DE 36CM DE LARGO, GIRATORIA, DESMONTABLE, ABERTURA BILATERAL.CON MANGO DE PLASTICO. CON CONE</v>
          </cell>
          <cell r="D17566" t="str">
            <v>UD</v>
          </cell>
          <cell r="F17566" t="str">
            <v>2219</v>
          </cell>
        </row>
        <row r="17567">
          <cell r="A17567">
            <v>275030102</v>
          </cell>
          <cell r="B17567" t="str">
            <v>PINZA DE AGARRE Y DISECCION, PARA CIRUGIA LAPAROSCOPICA, MANDIBULA ACODADA EN ANGULO RECTO 10MM, 3.5MM DE 36CM DE LARGO, GIRATORIA, DESMONTABLE, ABERTURA BILATERAL. CON MANGO DE PL</v>
          </cell>
          <cell r="D17567" t="str">
            <v>UD</v>
          </cell>
          <cell r="F17567" t="str">
            <v>2219</v>
          </cell>
        </row>
        <row r="17568">
          <cell r="A17568">
            <v>275030103</v>
          </cell>
          <cell r="B17568" t="str">
            <v>PINZA DE AGARRE FENESTRADA, PARA CIRUGIA LAPAROSCOPICA,CON DENTADO ATRAUMATICO,MANDIBULA 16MM, 3.5MM DE 36CM DE LARGO, GIRATORIA, DESMONTABLE, ABERTURA UNILATERAL. CON MANGO DE PLA</v>
          </cell>
          <cell r="D17568" t="str">
            <v>UD</v>
          </cell>
          <cell r="F17568" t="str">
            <v>2219</v>
          </cell>
        </row>
        <row r="17569">
          <cell r="A17569">
            <v>275030104</v>
          </cell>
          <cell r="B17569" t="str">
            <v>PINZA DE AGARRE Y DISECCION TIPO REDDICK-OLSEN, PARA CIRUGIA LAPAROSCOPICA,CON DENTADO ATRAUMATICO,MANDIBULA 11MM, 3.5MM DE 36CM DE LARGO, GIRATORIA, DESMONTABLE, ABERTURA BILILATE</v>
          </cell>
          <cell r="D17569" t="str">
            <v>UD</v>
          </cell>
          <cell r="F17569" t="str">
            <v>2219</v>
          </cell>
        </row>
        <row r="17570">
          <cell r="A17570">
            <v>275030105</v>
          </cell>
          <cell r="B17570" t="str">
            <v>PINZA DE COAGULACION BIPOLAR TAKEN-APART, MANDIBULA 1MM, 3MM, 36CM DE LARGO CON CONEXION PARA COAGULACION.</v>
          </cell>
          <cell r="D17570" t="str">
            <v>UD</v>
          </cell>
          <cell r="F17570" t="str">
            <v>2219</v>
          </cell>
        </row>
        <row r="17571">
          <cell r="A17571">
            <v>275030106</v>
          </cell>
          <cell r="B17571" t="str">
            <v>TUBO DE IRRIGACION Y ASPIRACION, LONGITUD 20CM PARA UTILIZAR CON LLAVE DE 2 VIAS. 3MM. PARA CIRUGIA LAPAROSCOPICA,</v>
          </cell>
          <cell r="D17571" t="str">
            <v>UD</v>
          </cell>
          <cell r="F17571" t="str">
            <v>2219</v>
          </cell>
        </row>
        <row r="17572">
          <cell r="A17572">
            <v>275030107</v>
          </cell>
          <cell r="B17572" t="str">
            <v>LLAVE DE 2 VIAS PARA UTILIZAR CON TUBOS DE IRRIGACION Y ASPIRACION, DE 3MM. ESTERILIZABLE EN AUTOCLAVE.</v>
          </cell>
          <cell r="D17572" t="str">
            <v>UD</v>
          </cell>
          <cell r="F17572" t="str">
            <v>2219</v>
          </cell>
        </row>
        <row r="17573">
          <cell r="A17573">
            <v>275030108</v>
          </cell>
          <cell r="B17573" t="str">
            <v>PORTAGUJAS ULTRAMICRO DE KOH PARA CIRUGIA LAPAROSCOPICA, MANDIBULAS CURVADAS A LA DERECHA, CON INSERTO DE CARBURO DE TUNGSTENO, MANGO RECTO Y BLOQUEO DESCONECTABLE.</v>
          </cell>
          <cell r="D17573" t="str">
            <v>UD</v>
          </cell>
          <cell r="F17573" t="str">
            <v>2219</v>
          </cell>
        </row>
        <row r="17574">
          <cell r="A17574">
            <v>275030109</v>
          </cell>
          <cell r="B17574" t="str">
            <v>PORTAGUJAS ULTRAMICRO DE KOH PARA CIRUGIA LAPAROSCOPICA, MANDIBULAS CURVADAS A LA IZQUIERDA, CON INSERTO DE CARBURO DE TUNGSTENO, MANGO RECTO Y BLOQUEO DESCONECTABLE.</v>
          </cell>
          <cell r="D17574" t="str">
            <v>UD</v>
          </cell>
          <cell r="F17574" t="str">
            <v>2219</v>
          </cell>
        </row>
        <row r="17575">
          <cell r="A17575">
            <v>275030110</v>
          </cell>
          <cell r="B17575" t="str">
            <v>VENDAJE PENEANO, ELASTICO, LIBRE DE LATEX, MICROPERFORADO, ANTIBACTERIAL, ENTRE 5-10CM DE ANCHO.</v>
          </cell>
          <cell r="D17575" t="str">
            <v>UD</v>
          </cell>
          <cell r="F17575" t="str">
            <v>2219</v>
          </cell>
        </row>
        <row r="17576">
          <cell r="A17576">
            <v>275030111</v>
          </cell>
          <cell r="B17576" t="str">
            <v>ESPIGA O SONDA MACIZA PARA LITOTRICIA, DE 1 MM A 2 MM DE DIAMETRO, LONGITUD DE 42 A 57.5 CM, PARA USO EN LITOTRIPTOR.</v>
          </cell>
          <cell r="D17576" t="str">
            <v>UD</v>
          </cell>
          <cell r="F17576" t="str">
            <v>2219</v>
          </cell>
        </row>
        <row r="17577">
          <cell r="A17577">
            <v>275030112</v>
          </cell>
          <cell r="B17577" t="str">
            <v>FIBRA LASAR PARA PROSTATA QUE SEA COMPATIBLE CON EL LASER DE HOLMIUM DE 100 WATTS</v>
          </cell>
          <cell r="D17577" t="str">
            <v>UD</v>
          </cell>
          <cell r="F17577" t="str">
            <v>2219</v>
          </cell>
        </row>
        <row r="17578">
          <cell r="A17578">
            <v>275030113</v>
          </cell>
          <cell r="B17578" t="str">
            <v>FIBRAS GENUINAS DE 270 MM REUSABLES PARA USO EN EQUIPO UROLOGICO DE LASAR</v>
          </cell>
          <cell r="D17578" t="str">
            <v>UD</v>
          </cell>
          <cell r="F17578" t="str">
            <v>2219</v>
          </cell>
        </row>
        <row r="17579">
          <cell r="A17579">
            <v>275030114</v>
          </cell>
          <cell r="B17579" t="str">
            <v>FIBRAS GENUINAS DE 400 MM REUSABLES PARA USO EN EQUIPO UROLOGICO DE LASAR</v>
          </cell>
          <cell r="D17579" t="str">
            <v>UD</v>
          </cell>
          <cell r="F17579" t="str">
            <v>2219</v>
          </cell>
        </row>
        <row r="17580">
          <cell r="A17580">
            <v>275030115</v>
          </cell>
          <cell r="B17580" t="str">
            <v>FIBRAS GENUINAS DE 600 MM REUSABLES PARA USO EN EQUIPO UROLOGICO DE LASAR</v>
          </cell>
          <cell r="D17580" t="str">
            <v>UD</v>
          </cell>
          <cell r="F17580" t="str">
            <v>2219</v>
          </cell>
        </row>
        <row r="17581">
          <cell r="A17581">
            <v>275030116</v>
          </cell>
          <cell r="B17581" t="str">
            <v>PELADORA PARA FIBRA GENUINA DE 270 MM FS 270 MM PARA USO EN EQUIPO UROLOGICO DE LASAR</v>
          </cell>
          <cell r="D17581" t="str">
            <v>UD</v>
          </cell>
          <cell r="F17581" t="str">
            <v>2219</v>
          </cell>
        </row>
        <row r="17582">
          <cell r="A17582">
            <v>275030117</v>
          </cell>
          <cell r="B17582" t="str">
            <v>PALADORA PARA FIBRA GENUINA DE 400 MM FS 400 MM PARA USO EN EQUIPO UROLOGICO DE LASAR</v>
          </cell>
          <cell r="D17582" t="str">
            <v>UD</v>
          </cell>
          <cell r="F17582" t="str">
            <v>2219</v>
          </cell>
        </row>
        <row r="17583">
          <cell r="A17583">
            <v>275030118</v>
          </cell>
          <cell r="B17583" t="str">
            <v>PELADORA PARA FIBRA GENUINA DE 600 MM FS 600 MM PARA USO EN EQUIPO UROLOGICO DE LASAR</v>
          </cell>
          <cell r="D17583" t="str">
            <v>UD</v>
          </cell>
          <cell r="F17583" t="str">
            <v>2219</v>
          </cell>
        </row>
        <row r="17584">
          <cell r="A17584">
            <v>275030119</v>
          </cell>
          <cell r="B17584" t="str">
            <v>CORTADOR PARA FIBRAS GENUINAS TANTO DE 270 MM, 400 MM Y 600 MM PARA USO EN EQUIPO UROLOGICO DE LASAR</v>
          </cell>
          <cell r="D17584" t="str">
            <v>UD</v>
          </cell>
          <cell r="F17584" t="str">
            <v>2219</v>
          </cell>
        </row>
        <row r="17585">
          <cell r="A17585">
            <v>275030120</v>
          </cell>
          <cell r="B17585" t="str">
            <v>SISTEMA DE DRENAJE SUPRAPUBICO PERCUTANEO QUE INCLUYA TROCAR, SONDA CON BALON INFABLE 12 FR Y JERINGA</v>
          </cell>
          <cell r="D17585" t="str">
            <v>UD</v>
          </cell>
          <cell r="F17585" t="str">
            <v>2219</v>
          </cell>
        </row>
        <row r="17586">
          <cell r="A17586">
            <v>275030121</v>
          </cell>
          <cell r="B17586" t="str">
            <v>CABLE DE ALTA TENSION BIPOLAR PARA COAGULACION, COMPATIBLE CON EQUIPOS ENDOSCOPICOS UROLOGICS</v>
          </cell>
          <cell r="D17586" t="str">
            <v>UD</v>
          </cell>
          <cell r="F17586" t="str">
            <v>2219</v>
          </cell>
        </row>
        <row r="17587">
          <cell r="A17587">
            <v>275030122</v>
          </cell>
          <cell r="B17587" t="str">
            <v>AGUJAS DE PUNCION RENAL, DIAMETRO DE 18 GA.,  LONGITUD DE 20 CM</v>
          </cell>
          <cell r="D17587" t="str">
            <v>UD</v>
          </cell>
          <cell r="F17587" t="str">
            <v>2219</v>
          </cell>
        </row>
        <row r="17588">
          <cell r="A17588">
            <v>275030123</v>
          </cell>
          <cell r="B17588" t="str">
            <v xml:space="preserve"> SUJETADOR DESCARTABLE PARA SONDAS URETRALES</v>
          </cell>
          <cell r="D17588" t="str">
            <v>UD</v>
          </cell>
          <cell r="F17588" t="str">
            <v>2219</v>
          </cell>
        </row>
        <row r="17589">
          <cell r="A17589">
            <v>275030124</v>
          </cell>
          <cell r="B17589" t="str">
            <v>AGUJA DESCARTABLE, PARA BIOPSIA PROSTATICA, N-18G.</v>
          </cell>
          <cell r="D17589" t="str">
            <v>UD</v>
          </cell>
          <cell r="F17589" t="str">
            <v>2219</v>
          </cell>
        </row>
        <row r="17590">
          <cell r="A17590">
            <v>275030125</v>
          </cell>
          <cell r="B17590" t="str">
            <v>ASA 13 FR., NEGRA, P/RESECTOSCOPIO PEDIATRICO</v>
          </cell>
          <cell r="D17590" t="str">
            <v>UD</v>
          </cell>
          <cell r="F17590" t="str">
            <v>2219</v>
          </cell>
        </row>
        <row r="17591">
          <cell r="A17591">
            <v>275030126</v>
          </cell>
          <cell r="B17591" t="str">
            <v>ASA 24 O 25 FR, DE CORTE MONOPOLAR, PARA RESECTOSCOPIO.</v>
          </cell>
          <cell r="D17591" t="str">
            <v>UD</v>
          </cell>
          <cell r="F17591" t="str">
            <v>2219</v>
          </cell>
        </row>
        <row r="17592">
          <cell r="A17592">
            <v>275030127</v>
          </cell>
          <cell r="B17592" t="str">
            <v>PINZA (FORCEPS) LAGARTO MINIATURA, LONGITUD 80 MM, MANDIBULA LISA  DE  4,5 MM.</v>
          </cell>
          <cell r="D17592" t="str">
            <v>UD</v>
          </cell>
          <cell r="F17592" t="str">
            <v>2219</v>
          </cell>
        </row>
        <row r="17593">
          <cell r="A17593">
            <v>275030128</v>
          </cell>
          <cell r="B17593" t="str">
            <v>ASA 24 FR., AMARILLA, PARA RESECTOSCOPIOS</v>
          </cell>
          <cell r="D17593" t="str">
            <v>UD</v>
          </cell>
          <cell r="F17593" t="str">
            <v>2219</v>
          </cell>
        </row>
        <row r="17594">
          <cell r="A17594">
            <v>275030129</v>
          </cell>
          <cell r="B17594" t="str">
            <v>ASA 26 O 27 FR, DE CORTE MONOPOLAR PARA RESECTOSCOPIO.</v>
          </cell>
          <cell r="D17594" t="str">
            <v>UD</v>
          </cell>
          <cell r="F17594" t="str">
            <v>2219</v>
          </cell>
        </row>
        <row r="17595">
          <cell r="A17595">
            <v>275030130</v>
          </cell>
          <cell r="B17595" t="str">
            <v>GUIAS HIDROFILICAS: DE 0,035, LONG ENTRE 150CM Y 180CM, PUNTA ANGULADA., RADIOPACA.</v>
          </cell>
          <cell r="D17595" t="str">
            <v>UD</v>
          </cell>
          <cell r="F17595" t="str">
            <v>2219</v>
          </cell>
        </row>
        <row r="17596">
          <cell r="A17596">
            <v>275030131</v>
          </cell>
          <cell r="B17596" t="str">
            <v>ASA (ELECTRODO) BIPOLAR 27 F PARA CORTE Y COAGULACION PARA USO CON RESECTOSCOPIOS CALIBRE 27F.</v>
          </cell>
          <cell r="D17596" t="str">
            <v>UD</v>
          </cell>
          <cell r="F17596" t="str">
            <v>2219</v>
          </cell>
        </row>
        <row r="17597">
          <cell r="A17597">
            <v>275030132</v>
          </cell>
          <cell r="B17597" t="str">
            <v>ASAS O ELECTRODOS DE CORTE: MONOPOLAR , LAZO 0,4MM., ANGULO RECTO 90 GRADOS</v>
          </cell>
          <cell r="D17597" t="str">
            <v>UD</v>
          </cell>
          <cell r="F17597" t="str">
            <v>2219</v>
          </cell>
        </row>
        <row r="17598">
          <cell r="A17598">
            <v>275030133</v>
          </cell>
          <cell r="B17598" t="str">
            <v>BALON DE HULE PARA EVACUADOR ELLIK REUTILIZABLE</v>
          </cell>
          <cell r="D17598" t="str">
            <v>UD</v>
          </cell>
          <cell r="F17598" t="str">
            <v>2219</v>
          </cell>
        </row>
        <row r="17599">
          <cell r="A17599">
            <v>275030134</v>
          </cell>
          <cell r="B17599" t="str">
            <v>BOLSA COLECTORA DE ORINA PARA PIERNA, CAPACIDAD DE 700 CC. A  1000 CC., DESCARTABLE.</v>
          </cell>
          <cell r="D17599" t="str">
            <v>UD</v>
          </cell>
          <cell r="F17599" t="str">
            <v>2219</v>
          </cell>
        </row>
        <row r="17600">
          <cell r="A17600">
            <v>275030135</v>
          </cell>
          <cell r="B17600" t="str">
            <v>BOLSA COLECTORA DE ORINA, CAPAC. 2 LITROS, DESCARTABLE</v>
          </cell>
          <cell r="D17600" t="str">
            <v>UD</v>
          </cell>
          <cell r="F17600" t="str">
            <v>2219</v>
          </cell>
        </row>
        <row r="17601">
          <cell r="A17601">
            <v>275030136</v>
          </cell>
          <cell r="B17601" t="str">
            <v>ESPIGAS PARA CIRUGIA PERCUTANEA, 2MM DIAMETRO, 42CM LARGO, PARA USO EN EL LITOTRIPTOR STONEBREAKER.</v>
          </cell>
          <cell r="D17601" t="str">
            <v>UD</v>
          </cell>
          <cell r="F17601" t="str">
            <v>2219</v>
          </cell>
        </row>
        <row r="17602">
          <cell r="A17602">
            <v>275030137</v>
          </cell>
          <cell r="B17602" t="str">
            <v>CARTUCHOS CARGADOS DE CO2 PARA STONEBREAKER; CARTUCHOS CARGADOS DE CO2, DESCARTABLES, ESTERILES, COMPATIBLES CON EL LITOTRIPTOR STONEBREAKER DE LA INSTITUCION.</v>
          </cell>
          <cell r="D17602" t="str">
            <v>UD</v>
          </cell>
          <cell r="F17602" t="str">
            <v>2219</v>
          </cell>
        </row>
        <row r="17603">
          <cell r="A17603">
            <v>275030138</v>
          </cell>
          <cell r="B17603" t="str">
            <v>ESPIGA PARA CIRUGIA ENDOUROLOGICA, 1,0 MM DIAMETRO, 65 CM LARGO, ESTERIL, EN ACERO INOXIDABLE, PARA USO EN LITOTRIPTOR STONEBREAKER</v>
          </cell>
          <cell r="D17603" t="str">
            <v>UD</v>
          </cell>
          <cell r="F17603" t="str">
            <v>2219</v>
          </cell>
        </row>
        <row r="17604">
          <cell r="A17604">
            <v>275030139</v>
          </cell>
          <cell r="B17604" t="str">
            <v>GUIAS PARA LA INTRODUCCION PERCUTANEA, TIPO ZEBRA, DIAMETRO DE 0.035 Y LONGITUD DE 150CM.</v>
          </cell>
          <cell r="D17604" t="str">
            <v>UD</v>
          </cell>
          <cell r="F17604" t="str">
            <v>2219</v>
          </cell>
        </row>
        <row r="17605">
          <cell r="A17605">
            <v>275030140</v>
          </cell>
          <cell r="B17605" t="str">
            <v>CANASTILLA RECUPERACION DE ALAMBRE BLANDO, DE 4 CABLES DE 45 CMS PARA CITOTOSCOPIO DE 4 A 5 FR</v>
          </cell>
          <cell r="D17605" t="str">
            <v>UD</v>
          </cell>
          <cell r="F17605" t="str">
            <v>2219</v>
          </cell>
        </row>
        <row r="17606">
          <cell r="A17606">
            <v>275030141</v>
          </cell>
          <cell r="B17606" t="str">
            <v>PINZA APLICADORA TIPO HEM-O-LOCK TAMAÑO L.</v>
          </cell>
          <cell r="D17606" t="str">
            <v>UD</v>
          </cell>
          <cell r="F17606" t="str">
            <v>2219</v>
          </cell>
        </row>
        <row r="17607">
          <cell r="A17607">
            <v>275030142</v>
          </cell>
          <cell r="B17607" t="str">
            <v>PINZA APLICADORA TIPO HEM-O-LOCK TAMAÑO XL</v>
          </cell>
          <cell r="D17607" t="str">
            <v>UD</v>
          </cell>
          <cell r="F17607" t="str">
            <v>2219</v>
          </cell>
        </row>
        <row r="17608">
          <cell r="A17608">
            <v>275030143</v>
          </cell>
          <cell r="B17608" t="str">
            <v>PINZA PARA APLICAR CLIP, REUSABLE, ENDOSCOPIO TIPO HEMOLOK, TAMAÑO ML X 32CM LARGO, CURVA DE 10MM DE DIAMETRO/ACERO INOXIDABLE</v>
          </cell>
          <cell r="D17608" t="str">
            <v>UD</v>
          </cell>
          <cell r="F17608" t="str">
            <v>2219</v>
          </cell>
        </row>
        <row r="17609">
          <cell r="A17609">
            <v>275030144</v>
          </cell>
          <cell r="B17609" t="str">
            <v>PINZA PARA APLICAR CLIPS REUSABLE ENDOSCOPICO TIPO HEMO LOCKM TAMAÑO ML DE 32,5CM DE LARGO POR 5CM DE DIAMETRO/ACERO INOXIDABLE.</v>
          </cell>
          <cell r="D17609" t="str">
            <v>UD</v>
          </cell>
          <cell r="F17609" t="str">
            <v>2219</v>
          </cell>
        </row>
        <row r="17610">
          <cell r="A17610">
            <v>275030145</v>
          </cell>
          <cell r="B17610" t="str">
            <v>PINZA DE EXTRACCION DE CALCULOS URETERALES, TIPO ALLIGATOR, TIPO DENTADA DE 3,3FR,115CM, LONGITUD.</v>
          </cell>
          <cell r="D17610" t="str">
            <v>UD</v>
          </cell>
          <cell r="F17610" t="str">
            <v>2219</v>
          </cell>
        </row>
        <row r="17611">
          <cell r="A17611">
            <v>275030146</v>
          </cell>
          <cell r="B17611" t="str">
            <v>CESTA EN FORMA DE RESORTE (STONE CONE), LONGITUD 60-80 MM,  ESPIRAL 10 MM. ESPIRAL EXTRACTORA PARA CÀLCULOS RENALES</v>
          </cell>
          <cell r="D17611" t="str">
            <v>UD</v>
          </cell>
          <cell r="F17611" t="str">
            <v>2219</v>
          </cell>
        </row>
        <row r="17612">
          <cell r="A17612">
            <v>275030147</v>
          </cell>
          <cell r="B17612" t="str">
            <v>CATETER DOBLE J, DE 4,7 A 5 FR, CON PUNTA ABIERTA AMBOS EXTREMOS, RADIOPACO, CON LONGITUD 12 CM, CON MANDRIL DE INSERTACION Y GUIA METALICA Y MARCAS VISUALES EN EXTREMOS.</v>
          </cell>
          <cell r="D17612" t="str">
            <v>UD</v>
          </cell>
          <cell r="F17612" t="str">
            <v>2219</v>
          </cell>
        </row>
        <row r="17613">
          <cell r="A17613">
            <v>275030148</v>
          </cell>
          <cell r="B17613" t="str">
            <v>CATETER DOBLE J, DE 4,7 A 5 FR, CON PUNTA ABIERTA AMBOS EXTREMOS, RADIOPACO, CON LONGITUD 24 CM, CON MANDRIL DE INSERTACION Y GUIA METALICA Y MARCAS VISUALES EN EXTREMOS</v>
          </cell>
          <cell r="D17613" t="str">
            <v>UD</v>
          </cell>
          <cell r="F17613" t="str">
            <v>2219</v>
          </cell>
        </row>
        <row r="17614">
          <cell r="A17614">
            <v>275030149</v>
          </cell>
          <cell r="B17614" t="str">
            <v>CATETER DOBLE J, DE 4,7 A 5 FR, CON PUNTA ABIERTA AMBOS EXTREMOS, RADIOPACO, CON LONGITUD 24 CM, CON MANDRIL DE INSERTACION Y GUIA METALICA Y MARCAS VISUALES EN EXTREMOS</v>
          </cell>
          <cell r="D17614" t="str">
            <v>UD</v>
          </cell>
          <cell r="F17614" t="str">
            <v>2219</v>
          </cell>
        </row>
        <row r="17615">
          <cell r="A17615">
            <v>275030151</v>
          </cell>
          <cell r="B17615" t="str">
            <v>CATETER DOBLE J, DE 7 FR, CON PUNTA ABIERTA AMBOS EXTREMOS, RADIOPACO, CON LONGITUD 12 CM, CON MANDRIL DE INSERTACION Y GUIA METALICA Y MARCAS VISUALES EN EXTREMOS</v>
          </cell>
          <cell r="D17615" t="str">
            <v>UD</v>
          </cell>
          <cell r="F17615" t="str">
            <v>2219</v>
          </cell>
        </row>
        <row r="17616">
          <cell r="A17616">
            <v>275030152</v>
          </cell>
          <cell r="B17616" t="str">
            <v>CATETER DOBLE J, DE 7 FR, CON PUNTA ABIERTA AMBOS EXTREMOS, RADIOPACO, CON LONGITUD 24 CM, CON MANDRIL DE INSERTACION Y GUIA METALICA Y MARCAS VISUALES EN EXTREMOS</v>
          </cell>
          <cell r="D17616" t="str">
            <v>UD</v>
          </cell>
          <cell r="F17616" t="str">
            <v>2219</v>
          </cell>
        </row>
        <row r="17617">
          <cell r="A17617">
            <v>275030153</v>
          </cell>
          <cell r="B17617" t="str">
            <v>CATETER DOBLE J, DE 4,8 FR, CON PUNTA ABIERTA AMBOS EXTREMOS, RADIOPACO, CON LONGITUD 12 CM, CON MANDRIL DE INSERTACION Y GUIA METALICA Y MARCAS VISUALES EN EXTREMOS</v>
          </cell>
          <cell r="D17617" t="str">
            <v>UD</v>
          </cell>
          <cell r="F17617" t="str">
            <v>2219</v>
          </cell>
        </row>
        <row r="17618">
          <cell r="A17618">
            <v>275030154</v>
          </cell>
          <cell r="B17618" t="str">
            <v>CATETER DOBLE J, DE 5 FR, CON PUNTA ABIERTA AMBOS EXTREMOS, RADIOPACO, CON LONGITUD 12 CM, CON MANDRIL DE INSERTACION Y GUIA METALICA Y MARCAS VISUALES EN EXTREMOS</v>
          </cell>
          <cell r="D17618" t="str">
            <v>UD</v>
          </cell>
          <cell r="F17618" t="str">
            <v>2219</v>
          </cell>
        </row>
        <row r="17619">
          <cell r="A17619">
            <v>275030155</v>
          </cell>
          <cell r="B17619" t="str">
            <v>CATETER URETERAL, LUMINOSO, 6 FR. DE 24 CMS</v>
          </cell>
          <cell r="D17619" t="str">
            <v>UD</v>
          </cell>
          <cell r="F17619" t="str">
            <v>2219</v>
          </cell>
        </row>
        <row r="17620">
          <cell r="A17620">
            <v>275030156</v>
          </cell>
          <cell r="B17620" t="str">
            <v>CATETER URETERAL, PUNTA DE CONO, TAMANOS 8,10, 12 O 14 FR</v>
          </cell>
          <cell r="D17620" t="str">
            <v>UD</v>
          </cell>
          <cell r="F17620" t="str">
            <v>2219</v>
          </cell>
        </row>
        <row r="17621">
          <cell r="A17621">
            <v>275030157</v>
          </cell>
          <cell r="B17621" t="str">
            <v>CATETER URETERAL RECTO 5FR.</v>
          </cell>
          <cell r="D17621" t="str">
            <v>UD</v>
          </cell>
          <cell r="F17621" t="str">
            <v>2219</v>
          </cell>
        </row>
        <row r="17622">
          <cell r="A17622">
            <v>275030158</v>
          </cell>
          <cell r="B17622" t="str">
            <v>CATETER URETERAL RECTO 6FR.</v>
          </cell>
          <cell r="D17622" t="str">
            <v>UD</v>
          </cell>
          <cell r="F17622" t="str">
            <v>2219</v>
          </cell>
        </row>
        <row r="17623">
          <cell r="A17623">
            <v>275030159</v>
          </cell>
          <cell r="B17623" t="str">
            <v>CATETER URETERAL DOBLE JOTA DE 3.7FR DE DIAMETRO Y 16 CM DE LARGO</v>
          </cell>
          <cell r="D17623" t="str">
            <v>UD</v>
          </cell>
          <cell r="F17623" t="str">
            <v>2219</v>
          </cell>
        </row>
        <row r="17624">
          <cell r="A17624">
            <v>275030160</v>
          </cell>
          <cell r="B17624" t="str">
            <v>CATETER URETERAL DOBLE JOTA DE 3.7FR DE DIAMETRO Y 14 CM DE LARGO.</v>
          </cell>
          <cell r="D17624" t="str">
            <v>UD</v>
          </cell>
          <cell r="F17624" t="str">
            <v>2219</v>
          </cell>
        </row>
        <row r="17625">
          <cell r="A17625">
            <v>275030161</v>
          </cell>
          <cell r="B17625" t="str">
            <v>CEPILLO PARA LIMPIEZA DE INSTRUMENTOS CON CERDAS DE NYLON DE 18 A 20CMS DE LONGITUD, CON MANGO ERGONOMICO, EN UN EXTREMO DEBE TENER CERDAS PARA EL FIN REQUERIDO.</v>
          </cell>
          <cell r="D17625" t="str">
            <v>UD</v>
          </cell>
          <cell r="F17625" t="str">
            <v>2219</v>
          </cell>
        </row>
        <row r="17626">
          <cell r="A17626">
            <v>275030162</v>
          </cell>
          <cell r="B17626" t="str">
            <v>CATETER URETERAL, TIPO BALON ENFORCER CALIBRE 9 FR DE 40 CM DE LARGO CON BALON DE 9.3 MM DE 20 CMS DE LARGO</v>
          </cell>
          <cell r="D17626" t="str">
            <v>UD</v>
          </cell>
          <cell r="F17626" t="str">
            <v>2219</v>
          </cell>
        </row>
        <row r="17627">
          <cell r="A17627">
            <v>275030163</v>
          </cell>
          <cell r="B17627" t="str">
            <v>CLIP PENEANO, (PINZA PENE) REUTILIZABLE</v>
          </cell>
          <cell r="D17627" t="str">
            <v>UD</v>
          </cell>
          <cell r="F17627" t="str">
            <v>2219</v>
          </cell>
        </row>
        <row r="17628">
          <cell r="A17628">
            <v>275030164</v>
          </cell>
          <cell r="B17628" t="str">
            <v>ESTUCHE PENEAL PARA ADULTOS DESCARTABLE (CONDON COLECTOR) TALLA, S, M Y L</v>
          </cell>
          <cell r="D17628" t="str">
            <v>UD</v>
          </cell>
          <cell r="F17628" t="str">
            <v>2219</v>
          </cell>
        </row>
        <row r="17629">
          <cell r="A17629">
            <v>275030165</v>
          </cell>
          <cell r="B17629" t="str">
            <v>CONECTOR PARA EVACUADOR ELLIK REUTILIZABLE DE HULE</v>
          </cell>
          <cell r="D17629" t="str">
            <v>UD</v>
          </cell>
          <cell r="F17629" t="str">
            <v>2219</v>
          </cell>
        </row>
        <row r="17630">
          <cell r="A17630">
            <v>275030166</v>
          </cell>
          <cell r="B17630" t="str">
            <v>CRISTAL PARA EVACUADOR ELLIK REUTILIZABLE DE VIDRIO O PLASTICO</v>
          </cell>
          <cell r="D17630" t="str">
            <v>UD</v>
          </cell>
          <cell r="F17630" t="str">
            <v>2219</v>
          </cell>
        </row>
        <row r="17631">
          <cell r="A17631">
            <v>275030167</v>
          </cell>
          <cell r="B17631" t="str">
            <v>CUCHILLO PARA URETROTOMO OTIS, RECTO, ADULTOS O PEDIATRICO.</v>
          </cell>
          <cell r="D17631" t="str">
            <v>UD</v>
          </cell>
          <cell r="F17631" t="str">
            <v>2219</v>
          </cell>
        </row>
        <row r="17632">
          <cell r="A17632">
            <v>275030168</v>
          </cell>
          <cell r="B17632" t="str">
            <v>CUCHILLO PARA URETROTOMO SACHSE, RECTO, ADULTOS O PEDIATRICO</v>
          </cell>
          <cell r="D17632" t="str">
            <v>UD</v>
          </cell>
          <cell r="F17632" t="str">
            <v>2219</v>
          </cell>
        </row>
        <row r="17633">
          <cell r="A17633">
            <v>275030169</v>
          </cell>
          <cell r="B17633" t="str">
            <v>CUCHILLO PARA URETROTOMO SACHSE, REDONDO, ADULTOS.</v>
          </cell>
          <cell r="D17633" t="str">
            <v>UD</v>
          </cell>
          <cell r="F17633" t="str">
            <v>2219</v>
          </cell>
        </row>
        <row r="17634">
          <cell r="A17634">
            <v>275030170</v>
          </cell>
          <cell r="B17634" t="str">
            <v>CUCHILLO PARA URETROTOMO SACHSE, SIERRA, ADULTOS.</v>
          </cell>
          <cell r="D17634" t="str">
            <v>UD</v>
          </cell>
          <cell r="F17634" t="str">
            <v>2219</v>
          </cell>
        </row>
        <row r="17635">
          <cell r="A17635">
            <v>275030171</v>
          </cell>
          <cell r="B17635" t="str">
            <v>DILATADORES DE BENIQUE, CURVADAS, SIN CANAL DIAMETROS: 9,10.5, 12, 13.5, 15, 16.5, 18, 19.5, 21, 22.5, 24, 25.5, 27 Y 28.5 CHARR. (CADA JUEGO CORRESPONDE A UNA UNIDAD)</v>
          </cell>
          <cell r="D17635" t="str">
            <v>UD</v>
          </cell>
          <cell r="F17635" t="str">
            <v>2219</v>
          </cell>
        </row>
        <row r="17636">
          <cell r="A17636">
            <v>275030172</v>
          </cell>
          <cell r="B17636" t="str">
            <v>DILATADORES DE FILIFORMES, DIAMETROS: 3, 4, 5, 6 Y 7 CHAR. (CADA JUEGO CORRESPONDE A UNA UNIDAD)</v>
          </cell>
          <cell r="D17636" t="str">
            <v>UD</v>
          </cell>
          <cell r="F17636" t="str">
            <v>2219</v>
          </cell>
        </row>
        <row r="17637">
          <cell r="A17637">
            <v>275030173</v>
          </cell>
          <cell r="B17637" t="str">
            <v>DILATADORES DITTEL, URETRALES, FEMENINOS, NO. 8 A 30 BENIQUEJUEGO COMPLETO</v>
          </cell>
          <cell r="D17637" t="str">
            <v>UD</v>
          </cell>
          <cell r="F17637" t="str">
            <v>2219</v>
          </cell>
        </row>
        <row r="17638">
          <cell r="A17638">
            <v>275030174</v>
          </cell>
          <cell r="B17638" t="str">
            <v>EQUIPO PARA  IRRIGACION DE GLICINA EN R.T.U. DE CUATRO ENTRADAS.</v>
          </cell>
          <cell r="D17638" t="str">
            <v>UD</v>
          </cell>
          <cell r="F17638" t="str">
            <v>2219</v>
          </cell>
        </row>
        <row r="17639">
          <cell r="A17639">
            <v>275030175</v>
          </cell>
          <cell r="B17639" t="str">
            <v>EVACUADOR ELLIK</v>
          </cell>
          <cell r="D17639" t="str">
            <v>UD</v>
          </cell>
          <cell r="F17639" t="str">
            <v>2219</v>
          </cell>
        </row>
        <row r="17640">
          <cell r="A17640">
            <v>275030176</v>
          </cell>
          <cell r="B17640" t="str">
            <v>CANASTILLA DE 3 A 4 FR DE 115 A 130 CM</v>
          </cell>
          <cell r="D17640" t="str">
            <v>UD</v>
          </cell>
          <cell r="F17640" t="str">
            <v>2219</v>
          </cell>
        </row>
        <row r="17641">
          <cell r="A17641">
            <v>275030177</v>
          </cell>
          <cell r="B17641" t="str">
            <v>CANASTILLA DE 3 A 4 FR DE 115 A 130 CM</v>
          </cell>
          <cell r="D17641" t="str">
            <v>UD</v>
          </cell>
          <cell r="F17641" t="str">
            <v>2219</v>
          </cell>
        </row>
        <row r="17642">
          <cell r="A17642">
            <v>275030178</v>
          </cell>
          <cell r="B17642" t="str">
            <v>CANASTILLA DE 3 A 4 FR DE 115 A 130 CM</v>
          </cell>
          <cell r="D17642" t="str">
            <v>UD</v>
          </cell>
          <cell r="F17642" t="str">
            <v>2219</v>
          </cell>
        </row>
        <row r="17643">
          <cell r="A17643">
            <v>275030179</v>
          </cell>
          <cell r="B17643" t="str">
            <v>CANASTILLA DE 3 A 4 FR DE 115 A 130 CM</v>
          </cell>
          <cell r="D17643" t="str">
            <v>UD</v>
          </cell>
          <cell r="F17643" t="str">
            <v>2219</v>
          </cell>
        </row>
        <row r="17644">
          <cell r="A17644">
            <v>275030180</v>
          </cell>
          <cell r="B17644" t="str">
            <v>CANASTILLA DE 3 A 4 FR DE 115 A 130 CM</v>
          </cell>
          <cell r="D17644" t="str">
            <v>UD</v>
          </cell>
          <cell r="F17644" t="str">
            <v>2219</v>
          </cell>
        </row>
        <row r="17645">
          <cell r="A17645">
            <v>275030181</v>
          </cell>
          <cell r="B17645" t="str">
            <v>CANASTILLA DE 3 A 4 FR DE 115 A 130 CM</v>
          </cell>
          <cell r="D17645" t="str">
            <v>UD</v>
          </cell>
          <cell r="F17645" t="str">
            <v>2219</v>
          </cell>
        </row>
        <row r="17646">
          <cell r="A17646">
            <v>275030182</v>
          </cell>
          <cell r="B17646" t="str">
            <v>CANASTILLA DE 3 A 4 FR DE 115 A 130 CM</v>
          </cell>
          <cell r="D17646" t="str">
            <v>UD</v>
          </cell>
          <cell r="F17646" t="str">
            <v>2219</v>
          </cell>
        </row>
        <row r="17647">
          <cell r="A17647">
            <v>275030183</v>
          </cell>
          <cell r="B17647" t="str">
            <v>FOCO REPUESTO PARA FUENTES DE LUZ, ESTANDAR</v>
          </cell>
          <cell r="D17647" t="str">
            <v>UD</v>
          </cell>
          <cell r="F17647" t="str">
            <v>2219</v>
          </cell>
        </row>
        <row r="17648">
          <cell r="A17648">
            <v>275030184</v>
          </cell>
          <cell r="B17648" t="str">
            <v>FOCO REPUESTO P/FUENTE DE LUZ XENON, 300 WATTS.</v>
          </cell>
          <cell r="D17648" t="str">
            <v>UD</v>
          </cell>
          <cell r="F17648" t="str">
            <v>2219</v>
          </cell>
        </row>
        <row r="17649">
          <cell r="A17649">
            <v>275030186</v>
          </cell>
          <cell r="B17649" t="str">
            <v>FUENTE DE LUZ XENON.</v>
          </cell>
          <cell r="D17649" t="str">
            <v>UD</v>
          </cell>
          <cell r="F17649" t="str">
            <v>2219</v>
          </cell>
        </row>
        <row r="17650">
          <cell r="A17650">
            <v>275030187</v>
          </cell>
          <cell r="B17650" t="str">
            <v>GUIAS METALICAS URETERALES, FLEXIBLES DE 0.38 FR X 145 CM A 150 CM DE LARGO CON ABTURADOR METALICO, STANDARD, ESTERILES.</v>
          </cell>
          <cell r="D17650" t="str">
            <v>UD</v>
          </cell>
          <cell r="F17650" t="str">
            <v>2219</v>
          </cell>
        </row>
        <row r="17651">
          <cell r="A17651">
            <v>275030188</v>
          </cell>
          <cell r="B17651" t="str">
            <v>INSERTO DE EXPLORACION, DE UNA ENTRADA PARA UTILIZAR CON VAINA PARA CISTO- URETROSCOPIO Y LENTE DE 4MM  DE DIAMETRO, 30 CM DE LARGO.</v>
          </cell>
          <cell r="D17651" t="str">
            <v>UD</v>
          </cell>
          <cell r="F17651" t="str">
            <v>2219</v>
          </cell>
        </row>
        <row r="17652">
          <cell r="A17652">
            <v>275030189</v>
          </cell>
          <cell r="B17652" t="str">
            <v>JERINGA TOMMY,  SIN ANILLO EN EL EMBOLO, ESTERIL, DESCARTABLE, DE PLASTIDO FUERTE, DE 50CC PITON CENTRALIZADO, CUBIERTA DE APIROGENO,  INERTE, NO  TOXICA, DE UN SOLO USO</v>
          </cell>
          <cell r="D17652" t="str">
            <v>UD</v>
          </cell>
          <cell r="F17652" t="str">
            <v>2219</v>
          </cell>
        </row>
        <row r="17653">
          <cell r="A17653">
            <v>275030190</v>
          </cell>
          <cell r="B17653" t="str">
            <v>GUIAS URETRALES CON PUNTA 3 CM RECTA FLEXIBLE, DE 0.35 PULGADAS DE DIAMETRO Y 145 CM DE LARGO, CON RECUBRIMIENTO HIDROFILITO (ROAD RUNNER).</v>
          </cell>
          <cell r="D17653" t="str">
            <v>UD</v>
          </cell>
          <cell r="F17653" t="str">
            <v>2219</v>
          </cell>
        </row>
        <row r="17654">
          <cell r="A17654">
            <v>275030191</v>
          </cell>
          <cell r="B17654" t="str">
            <v>GUIAS URETRALES CON PUNTA 3 CM RECTA FLEXIBLE, DE 0.35 PULGADAS DE DIAMETRO Y 145 CM DE LARGO, CONSTRUIDAS EN ACERO INOXIDABLE, CUBIERTA PTFE.</v>
          </cell>
          <cell r="D17654" t="str">
            <v>UD</v>
          </cell>
          <cell r="F17654" t="str">
            <v>2219</v>
          </cell>
        </row>
        <row r="17655">
          <cell r="A17655">
            <v>275030192</v>
          </cell>
          <cell r="B17655" t="str">
            <v>GUIAS URETRALES CON PUNTA 3 CM RECTA FLEXIBLE, DE 0.38 PULGADAS DE DIAMETRO Y 145 CM DE LARGO, CONSTRUIDAS EN ACERO INOXIDABLE, CUBIERTA PTFE.</v>
          </cell>
          <cell r="D17655" t="str">
            <v>UD</v>
          </cell>
          <cell r="F17655" t="str">
            <v>2219</v>
          </cell>
        </row>
        <row r="17656">
          <cell r="A17656">
            <v>275030194</v>
          </cell>
          <cell r="B17656" t="str">
            <v>LIGA CLIPS DE POLIMERO HEM-O-LOCK, TAMAÑO EXTRA LARGO, PRESENTACION EN CAJAS DE 84 CLIPS POR CAJA.</v>
          </cell>
          <cell r="D17656" t="str">
            <v>UD</v>
          </cell>
          <cell r="F17656" t="str">
            <v>2219</v>
          </cell>
        </row>
        <row r="17657">
          <cell r="A17657">
            <v>275030195</v>
          </cell>
          <cell r="B17657" t="str">
            <v>LIGA CLIPS DE POLIMERO HEM-O-LOCK, TAMAÑO LARGO, PRESENTACION EN CAJAS DE 84 CLIPS POR CAJA.</v>
          </cell>
          <cell r="D17657" t="str">
            <v>UD</v>
          </cell>
          <cell r="F17657" t="str">
            <v>2219</v>
          </cell>
        </row>
        <row r="17658">
          <cell r="A17658">
            <v>275030196</v>
          </cell>
          <cell r="B17658" t="str">
            <v>LIGA CLIP,  SET DE LIGA DURA DE VARICES ESOFAGICAS, CON DOBLE BARRIL DE 6 BANDAS DE LATEX PREMONTADA C/U,  MANUBRIO DE DISPARO DE POSICION DISPARO,  SEGURO,  CATETER CARGADO.</v>
          </cell>
          <cell r="D17658" t="str">
            <v>UD</v>
          </cell>
          <cell r="F17658" t="str">
            <v>2219</v>
          </cell>
        </row>
        <row r="17659">
          <cell r="A17659">
            <v>275030197</v>
          </cell>
          <cell r="B17659" t="str">
            <v>LITOTRICTOR 24 FR.</v>
          </cell>
          <cell r="D17659" t="str">
            <v>UD</v>
          </cell>
          <cell r="F17659" t="str">
            <v>2219</v>
          </cell>
        </row>
        <row r="17660">
          <cell r="A17660">
            <v>275030198</v>
          </cell>
          <cell r="B17660" t="str">
            <v>CATETER URETERAL DOBLE JOTA DE 3.7FR DE DIAMETRO Y 10 CM DE LARGO.</v>
          </cell>
          <cell r="D17660" t="str">
            <v>UD</v>
          </cell>
          <cell r="F17660" t="str">
            <v>2219</v>
          </cell>
        </row>
        <row r="17661">
          <cell r="A17661">
            <v>275030199</v>
          </cell>
          <cell r="B17661" t="str">
            <v>CATETER URETERAL DOBLE JOTA DE 3FR DE DIAMETRO Y 10 CM DE LARGO.</v>
          </cell>
          <cell r="D17661" t="str">
            <v>UD</v>
          </cell>
          <cell r="F17661" t="str">
            <v>2219</v>
          </cell>
        </row>
        <row r="17662">
          <cell r="A17662">
            <v>275030200</v>
          </cell>
          <cell r="B17662" t="str">
            <v>CATETER URETERAL DOBLE JOTA DE 3.7FR DE DIAMETRO Y 14 CM DE LARGO.</v>
          </cell>
          <cell r="D17662" t="str">
            <v>UD</v>
          </cell>
          <cell r="F17662" t="str">
            <v>2219</v>
          </cell>
        </row>
        <row r="17663">
          <cell r="A17663">
            <v>275030201</v>
          </cell>
          <cell r="B17663" t="str">
            <v>SET DE CATETER URETERAL RECTO, NELATON, PUNTA RECTA Y ABIERTA EN AMBOS EXTREMOS. (05FR)</v>
          </cell>
          <cell r="D17663" t="str">
            <v>UD</v>
          </cell>
          <cell r="F17663" t="str">
            <v>2219</v>
          </cell>
        </row>
        <row r="17664">
          <cell r="A17664">
            <v>275030202</v>
          </cell>
          <cell r="B17664" t="str">
            <v>SET DE CATETER URETERAL RECTO, NELATON, PUNTA RECTA Y ABIERTA EN AMBOS EXTREMOS. (06FR).</v>
          </cell>
          <cell r="D17664" t="str">
            <v>UD</v>
          </cell>
          <cell r="F17664" t="str">
            <v>2219</v>
          </cell>
        </row>
        <row r="17665">
          <cell r="A17665">
            <v>275030203</v>
          </cell>
          <cell r="B17665" t="str">
            <v>CATETER URETERAL, RECTO  PUNTA ABIERTA EN AMBOS EXTREMOS, DE 70CMS DE LONGITUD Y QUE ACEPTE INSTRUMENTO DE 0.97. MEDIDAS: DE 7FR</v>
          </cell>
          <cell r="D17665" t="str">
            <v>UD</v>
          </cell>
          <cell r="F17665" t="str">
            <v>2219</v>
          </cell>
        </row>
        <row r="17666">
          <cell r="A17666">
            <v>275030204</v>
          </cell>
          <cell r="B17666" t="str">
            <v>PINZAS PARA BIOPSIA, ABERTURA BILATERAL, 7 CHARR, LONGITUD 40CM, PARA UTILIZAR CON CITOSCOPIOS ESTANDAR Y CISTOURETROSCOPIOS UNIVERSALES.</v>
          </cell>
          <cell r="D17666" t="str">
            <v>UD</v>
          </cell>
          <cell r="F17666" t="str">
            <v>2219</v>
          </cell>
        </row>
        <row r="17667">
          <cell r="A17667">
            <v>275030205</v>
          </cell>
          <cell r="B17667" t="str">
            <v>PINZAS PARA BIOPSIA, ABERTURA BILATERAL, 9 CHARR, LONGITUD 40CM, PARA UTILIZAR CON CITOSCOPIOS ESTANDAR 27026 Y CISTOURETROSCOPIOS UNIVERSALES 27035BA/BB.</v>
          </cell>
          <cell r="D17667" t="str">
            <v>UD</v>
          </cell>
          <cell r="F17667" t="str">
            <v>2219</v>
          </cell>
        </row>
        <row r="17668">
          <cell r="A17668">
            <v>275030206</v>
          </cell>
          <cell r="B17668" t="str">
            <v>PINZA PARA EXTRACCION DE CUERPOS EXTRAÑOS, ABERTURA BILATERAL 7 CHARR, LONGITUD 40CM, PARA UTILIZAR CON  CISTOSCOPIOS ESTANDAR 27026 Y CISTOURETROSCOPIOS UNIVERSALES 27035BA/BB.</v>
          </cell>
          <cell r="D17668" t="str">
            <v>UD</v>
          </cell>
          <cell r="F17668" t="str">
            <v>2219</v>
          </cell>
        </row>
        <row r="17669">
          <cell r="A17669">
            <v>275030207</v>
          </cell>
          <cell r="B17669" t="str">
            <v>PINZA PARA EXTRACCION DE CUERPOS EXTRAÑOS, ABERTURA BILATERAL 9 CHARR, LONGITUD 40CM, PARA UTILIZAR CON CISTOSCOPIOS ESTANDAR 27026 Y CISTOURETROSCOPIOS UNIVERSALES 27035BA/BB.</v>
          </cell>
          <cell r="D17669" t="str">
            <v>UD</v>
          </cell>
          <cell r="F17669" t="str">
            <v>2219</v>
          </cell>
        </row>
        <row r="17670">
          <cell r="A17670">
            <v>275030208</v>
          </cell>
          <cell r="B17670" t="str">
            <v>PINZA COOLEY PARA PEDICULO RENAL, 18.5 CMS., MANDIBULA GRAN-DE, MEDIANA O PEQUE/A.</v>
          </cell>
          <cell r="D17670" t="str">
            <v>UD</v>
          </cell>
          <cell r="F17670" t="str">
            <v>2219</v>
          </cell>
        </row>
        <row r="17671">
          <cell r="A17671">
            <v>275030209</v>
          </cell>
          <cell r="B17671" t="str">
            <v>PINZA DE CORTE ADELANTE, PARA BIOPSIA VESICAL</v>
          </cell>
          <cell r="D17671" t="str">
            <v>UD</v>
          </cell>
          <cell r="F17671" t="str">
            <v>2219</v>
          </cell>
        </row>
        <row r="17672">
          <cell r="A17672">
            <v>275030210</v>
          </cell>
          <cell r="B17672" t="str">
            <v>PINZA DE CORTE RETROGRADO, PARA BIOPSIA VESICAL</v>
          </cell>
          <cell r="D17672" t="str">
            <v>UD</v>
          </cell>
          <cell r="F17672" t="str">
            <v>2219</v>
          </cell>
        </row>
        <row r="17673">
          <cell r="A17673">
            <v>275030211</v>
          </cell>
          <cell r="B17673" t="str">
            <v>PINZA DE DISECCION TURNER-WARWICK</v>
          </cell>
          <cell r="D17673" t="str">
            <v>UD</v>
          </cell>
          <cell r="F17673" t="str">
            <v>2219</v>
          </cell>
        </row>
        <row r="17674">
          <cell r="A17674">
            <v>275030212</v>
          </cell>
          <cell r="B17674" t="str">
            <v>PINZA DE LAGARTO, PEDIATRICA.</v>
          </cell>
          <cell r="D17674" t="str">
            <v>UD</v>
          </cell>
          <cell r="F17674" t="str">
            <v>2219</v>
          </cell>
        </row>
        <row r="17675">
          <cell r="A17675">
            <v>275030213</v>
          </cell>
          <cell r="B17675" t="str">
            <v>PINZA (FORCEPS) LAGARTO MUY FINO, LONGITUD 82 MM, MANDIBULA RECTA 4,5 MM.</v>
          </cell>
          <cell r="D17675" t="str">
            <v>UD</v>
          </cell>
          <cell r="F17675" t="str">
            <v>2219</v>
          </cell>
        </row>
        <row r="17676">
          <cell r="A17676">
            <v>275030214</v>
          </cell>
          <cell r="B17676" t="str">
            <v>PINZA LAGARTO MUY FINO (ALLIGATOR FORCEPS VERY FINE) LONGITUD 82 MM, MANDIBULA RECTA 6 MM.</v>
          </cell>
          <cell r="D17676" t="str">
            <v>UD</v>
          </cell>
          <cell r="F17676" t="str">
            <v>2219</v>
          </cell>
        </row>
        <row r="17677">
          <cell r="A17677">
            <v>275030215</v>
          </cell>
          <cell r="B17677" t="str">
            <v>PINZA LAGARTO (ALLIGATOR FORCEPS)  LARINGEO KLEINSASSER LONGITUD 270MM, MANDIBULA 9 MM RECTA.</v>
          </cell>
          <cell r="D17677" t="str">
            <v>UD</v>
          </cell>
          <cell r="F17677" t="str">
            <v>2219</v>
          </cell>
        </row>
        <row r="17678">
          <cell r="A17678">
            <v>275030216</v>
          </cell>
          <cell r="B17678" t="str">
            <v>PINZA PARA BIOPSIA VESICAL, PEDIATRICA</v>
          </cell>
          <cell r="D17678" t="str">
            <v>UD</v>
          </cell>
          <cell r="F17678" t="str">
            <v>2219</v>
          </cell>
        </row>
        <row r="17679">
          <cell r="A17679">
            <v>275030217</v>
          </cell>
          <cell r="B17679" t="str">
            <v>PINZA PARA FIJACION DEL CORDON ESPERMATICO.</v>
          </cell>
          <cell r="D17679" t="str">
            <v>UD</v>
          </cell>
          <cell r="F17679" t="str">
            <v>2219</v>
          </cell>
        </row>
        <row r="17680">
          <cell r="A17680">
            <v>275030219</v>
          </cell>
          <cell r="B17680" t="str">
            <v>PINZA TURNER-WARWICK, PARA CALCULO RENAL, CURVA PRONUNCIADA O LIGERAMENTE CURVA.</v>
          </cell>
          <cell r="D17680" t="str">
            <v>UD</v>
          </cell>
          <cell r="F17680" t="str">
            <v>2219</v>
          </cell>
        </row>
        <row r="17681">
          <cell r="A17681">
            <v>275030220</v>
          </cell>
          <cell r="B17681" t="str">
            <v>PINZA PARA AGARRE PARA CALCULO RENAL CON DIENTES, CURVA EN SU EXTREMO DISTAL DE 3,5 MM DE DIAMETRO Y 34CM DE LONGITUD.</v>
          </cell>
          <cell r="D17681" t="str">
            <v>UD</v>
          </cell>
          <cell r="F17681" t="str">
            <v>2219</v>
          </cell>
        </row>
        <row r="17682">
          <cell r="A17682">
            <v>275030221</v>
          </cell>
          <cell r="B17682" t="str">
            <v>PINZA PARA AGARRE PARA CALCULO RENAL FINAMENTE DENTADA EN SU EXTREMO DISTAL. PARA CALCULOS BLANDOS O CUAGULOS DE  3,5 MM DE DIAMETRO Y 34CM DE LONGITUD.</v>
          </cell>
          <cell r="D17682" t="str">
            <v>UD</v>
          </cell>
          <cell r="F17682" t="str">
            <v>2219</v>
          </cell>
        </row>
        <row r="17683">
          <cell r="A17683">
            <v>275030222</v>
          </cell>
          <cell r="B17683" t="str">
            <v>PROTESIS PARA PENE MALEABLES DE USO UNICO. ADEMAS SE DEBE CAMBIAR UNIDAD DE MEDIDA A JG</v>
          </cell>
          <cell r="D17683" t="str">
            <v>UD</v>
          </cell>
          <cell r="F17683" t="str">
            <v>2219</v>
          </cell>
        </row>
        <row r="17684">
          <cell r="A17684">
            <v>275030223</v>
          </cell>
          <cell r="B17684" t="str">
            <v>MALLA TIPO SLING PARA RESTABLECIMIENTO DE LA CONTINENCIA URINARIA FEMENINA.</v>
          </cell>
          <cell r="D17684" t="str">
            <v>UD</v>
          </cell>
          <cell r="F17684" t="str">
            <v>2219</v>
          </cell>
        </row>
        <row r="17685">
          <cell r="A17685">
            <v>275030224</v>
          </cell>
          <cell r="B17685" t="str">
            <v>MALLA TIPO MINI-SLING PARA LA CORRECION DE LA INCONTINENCIA URINARIA DE ESFUERZO.</v>
          </cell>
          <cell r="D17685" t="str">
            <v>UD</v>
          </cell>
          <cell r="F17685" t="str">
            <v>2219</v>
          </cell>
        </row>
        <row r="17686">
          <cell r="A17686">
            <v>275030225</v>
          </cell>
          <cell r="B17686" t="str">
            <v xml:space="preserve">MALLAS PARA INCONTINENCIA URINARIA, LARGO DEL DISPOSITIVO ENTRE 45 CM Y 35 CM Y ? ANCHO DE LA MALLA ENTRE 0.8 CM Y 1.5 CM.
</v>
          </cell>
          <cell r="D17686" t="str">
            <v>UD</v>
          </cell>
          <cell r="F17686" t="str">
            <v>2219</v>
          </cell>
        </row>
        <row r="17687">
          <cell r="A17687">
            <v>275030226</v>
          </cell>
          <cell r="B17687" t="str">
            <v>PROTESIS UROLOGICA PARA INCONTINENCIA URINARIA (DISPOSITIVO INTRAVAGINAL) DE 8 MM DE ANCHO Y 50 MM DE LARGO ESTERIL PESO 50 G.</v>
          </cell>
          <cell r="D17687" t="str">
            <v>UD</v>
          </cell>
          <cell r="F17687" t="str">
            <v>2219</v>
          </cell>
        </row>
        <row r="17688">
          <cell r="A17688">
            <v>275030227</v>
          </cell>
          <cell r="B17688" t="str">
            <v>PROTESIS UROLOGICA, TIPO MALLA INTRAVAGINAL. DIMENSIONES DE LA MALLA: 1.6CM +/-0.5CM DE ANCHO, 0.5 MM DE GRUESO, 51.5CM +/-1.5CM DE LARGO</v>
          </cell>
          <cell r="D17688" t="str">
            <v>UD</v>
          </cell>
          <cell r="F17688" t="str">
            <v>2219</v>
          </cell>
        </row>
        <row r="17689">
          <cell r="A17689">
            <v>275030228</v>
          </cell>
          <cell r="B17689" t="str">
            <v>PROTESIS PARA TESTICULO, GRANDE, MEDIANO O PEQUE/O.</v>
          </cell>
          <cell r="D17689" t="str">
            <v>UD</v>
          </cell>
          <cell r="F17689" t="str">
            <v>2219</v>
          </cell>
        </row>
        <row r="17690">
          <cell r="A17690">
            <v>275030229</v>
          </cell>
          <cell r="B17690" t="str">
            <v>PUENTE URETROCISTOSCOPIO: PUENTES TELESCOPIOS DE EXPLORACION DE UN CANAL DE TRABAJO. CON TAMAÑO ESTANDAR PARA ADAPTAR EN CISTOSCOPIO DE ACERO INOXIDABLE.</v>
          </cell>
          <cell r="D17690" t="str">
            <v>UD</v>
          </cell>
          <cell r="F17690" t="str">
            <v>2219</v>
          </cell>
        </row>
        <row r="17691">
          <cell r="A17691">
            <v>275030230</v>
          </cell>
          <cell r="B17691" t="str">
            <v>PUENTE DE URETROSCOPIO PEDIATRICO, PARA EXAMEN, 13 FR.</v>
          </cell>
          <cell r="D17691" t="str">
            <v>UD</v>
          </cell>
          <cell r="F17691" t="str">
            <v>2219</v>
          </cell>
        </row>
        <row r="17692">
          <cell r="A17692">
            <v>275030231</v>
          </cell>
          <cell r="B17692" t="str">
            <v>SET DE DILATADORES URETERALES DE BALON.</v>
          </cell>
          <cell r="D17692" t="str">
            <v>UD</v>
          </cell>
          <cell r="F17692" t="str">
            <v>2219</v>
          </cell>
        </row>
        <row r="17693">
          <cell r="A17693">
            <v>275030232</v>
          </cell>
          <cell r="B17693" t="str">
            <v>SET DE DILATADORES DE NEFROSTOMIA DILATADORES (SET DE NEFROSTOMIA PERCUTANEA CON UNA SOLA J, DE 14FR DE DIAMETRO Y 28CM DE LONGITUD.</v>
          </cell>
          <cell r="D17693" t="str">
            <v>UD</v>
          </cell>
          <cell r="F17693" t="str">
            <v>2219</v>
          </cell>
        </row>
        <row r="17694">
          <cell r="A17694">
            <v>275030233</v>
          </cell>
          <cell r="B17694" t="str">
            <v>SET DE DILATADORES TELESCOPADOS, PARA USO SOBRE UNA GUIA HUECA METALICA DE 6FR.</v>
          </cell>
          <cell r="D17694" t="str">
            <v>UD</v>
          </cell>
          <cell r="F17694" t="str">
            <v>2219</v>
          </cell>
        </row>
        <row r="17695">
          <cell r="A17695">
            <v>275030234</v>
          </cell>
          <cell r="B17695" t="str">
            <v>SET DE NEFROSTOMIA PERCUTANEA QUE INCLUYA AGUJA PARA PUNCION DE 18 A 20 GAGE Y 20CM DE LARGO.</v>
          </cell>
          <cell r="D17695" t="str">
            <v>UD</v>
          </cell>
          <cell r="F17695" t="str">
            <v>2219</v>
          </cell>
        </row>
        <row r="17696">
          <cell r="A17696">
            <v>275030235</v>
          </cell>
          <cell r="B17696" t="str">
            <v>TAPON DE HULE PERFORADO, PARA URETROCISTOSCOPIO</v>
          </cell>
          <cell r="D17696" t="str">
            <v>UD</v>
          </cell>
          <cell r="F17696" t="str">
            <v>2219</v>
          </cell>
        </row>
        <row r="17697">
          <cell r="A17697">
            <v>275030236</v>
          </cell>
          <cell r="B17697" t="str">
            <v>VAINA ACCESO URETERAL</v>
          </cell>
          <cell r="D17697" t="str">
            <v>UD</v>
          </cell>
          <cell r="F17697" t="str">
            <v>2219</v>
          </cell>
        </row>
        <row r="17698">
          <cell r="A17698">
            <v>275030237</v>
          </cell>
          <cell r="B17698" t="str">
            <v>ESFINTER  URETRAL ARTIFICIAL  DE TRES PIEZAS</v>
          </cell>
          <cell r="D17698" t="str">
            <v>UD</v>
          </cell>
          <cell r="F17698" t="str">
            <v>2219</v>
          </cell>
        </row>
        <row r="17699">
          <cell r="A17699">
            <v>275030238</v>
          </cell>
          <cell r="B17699" t="str">
            <v>ESFINTER PARA INCONTINENCIA URINARIA. MASCULINA.  PROTESIS UROLOGICA PARA INCONTINENCIA URINARIA, ESFINTER URINARIO, IMPLANTE DE ELASTOMERO SILICONA SOLIDA.</v>
          </cell>
          <cell r="D17699" t="str">
            <v>UD</v>
          </cell>
          <cell r="F17699" t="str">
            <v>2219</v>
          </cell>
        </row>
        <row r="17700">
          <cell r="A17700">
            <v>275030239</v>
          </cell>
          <cell r="B17700" t="str">
            <v>GUIA UROLOGICA DE NITINOL Y TUNGSTENO, DE DIAMETRO DE 0.035 PULGADAS Y UNA LONGITUD DE 150 CM.</v>
          </cell>
          <cell r="D17700" t="str">
            <v>UD</v>
          </cell>
          <cell r="F17700" t="str">
            <v>2219</v>
          </cell>
        </row>
        <row r="17701">
          <cell r="A17701">
            <v>275030240</v>
          </cell>
          <cell r="B17701" t="str">
            <v>CANASTA DE EXTRACCION DE NITINOL DE 4 ALAMBRES PARA URETEROSCOPIA. SIN PUNTA.</v>
          </cell>
          <cell r="D17701" t="str">
            <v>UD</v>
          </cell>
          <cell r="F17701" t="str">
            <v>2219</v>
          </cell>
        </row>
        <row r="17702">
          <cell r="A17702">
            <v>275030241</v>
          </cell>
          <cell r="B17702" t="str">
            <v>CATETER ESPIRAL EXTRACTOR DE CALCULOS RENALES DE NITINOL CON DIAMETRO DE 3 FR.  Y 115 CMS DE LARGO.</v>
          </cell>
          <cell r="D17702" t="str">
            <v>UD</v>
          </cell>
          <cell r="F17702" t="str">
            <v>2219</v>
          </cell>
        </row>
        <row r="17703">
          <cell r="A17703">
            <v>275030242</v>
          </cell>
          <cell r="B17703" t="str">
            <v>PROTESIS PARA PENE MALEABLES DE USO UNICO.</v>
          </cell>
          <cell r="D17703" t="str">
            <v>UD</v>
          </cell>
          <cell r="F17703" t="str">
            <v>2219</v>
          </cell>
        </row>
        <row r="17704">
          <cell r="A17704">
            <v>275030243</v>
          </cell>
          <cell r="B17704" t="str">
            <v xml:space="preserve">FIBRA LASER PARA PROSTATA, COMPATIBILIDAD DEL LASER :SISTEMA XPS, ANGULO DE APLICACION: 70- 80°, RANGO DE POTENCIA : = 180 W.	</v>
          </cell>
          <cell r="D17704" t="str">
            <v>UD</v>
          </cell>
          <cell r="F17704" t="str">
            <v>2219</v>
          </cell>
        </row>
        <row r="17705">
          <cell r="A17705">
            <v>275030244</v>
          </cell>
          <cell r="B17705" t="str">
            <v xml:space="preserve">ELECTRODO DE VAPORIZACION BIPOLAR, DE FORMA ESFERICA, REUSABLE, DEBE DE INCLUIR ALAMBRE DE 0,35MM DIAMETRO.									 									</v>
          </cell>
          <cell r="D17705" t="str">
            <v>UD</v>
          </cell>
          <cell r="F17705" t="str">
            <v>2219</v>
          </cell>
        </row>
        <row r="17706">
          <cell r="A17706">
            <v>275030245</v>
          </cell>
          <cell r="B17706" t="str">
            <v xml:space="preserve">CLIP PENEANO, (PINZA PENE) DESCARTABLE,  PESO APROXIMADO UNIDAD ENSAMBLADA: 17,0 GRAMOS, FABRICADO EN PLASTICO Y DELICADAS ALMOHADILLAS DE SILICONA.									 									</v>
          </cell>
          <cell r="D17706" t="str">
            <v>UD</v>
          </cell>
          <cell r="F17706" t="str">
            <v>2219</v>
          </cell>
        </row>
        <row r="17707">
          <cell r="A17707">
            <v>275030246</v>
          </cell>
          <cell r="B17707" t="str">
            <v xml:space="preserve"> CEPILLO DE LIMPIEZA REDONDO PARA  CISTOSCOPIOS, LONGITUD DE 35 CM, CIRCUNFERENCIA EXTERIOR DE 7 MM</v>
          </cell>
          <cell r="D17707" t="str">
            <v>UD</v>
          </cell>
          <cell r="F17707" t="str">
            <v>2219</v>
          </cell>
        </row>
        <row r="17708">
          <cell r="A17708">
            <v>275030247</v>
          </cell>
          <cell r="B17708" t="str">
            <v>CEPILLO DE LIMPIEZA PLANO PARA  CISTOSCOPIOS, LONGITUD DE 35 CM, CIRCUNFERENCIA EXTERIOR DE 7 MM</v>
          </cell>
          <cell r="D17708" t="str">
            <v>UD</v>
          </cell>
          <cell r="F17708" t="str">
            <v>2219</v>
          </cell>
        </row>
        <row r="17709">
          <cell r="A17709">
            <v>275030248</v>
          </cell>
          <cell r="B17709" t="str">
            <v>CEPILLO DE LIMPIEZA PARA CISTOSCOPIOS, CIRCUNFERENCIA DE CANAL DE TRABAJO 2.0 MM A 4,2 MM</v>
          </cell>
          <cell r="D17709" t="str">
            <v>UD</v>
          </cell>
          <cell r="F17709" t="str">
            <v>2219</v>
          </cell>
        </row>
        <row r="17710">
          <cell r="A17710">
            <v>275030249</v>
          </cell>
          <cell r="B17710" t="str">
            <v>ESTUCHE PENEAL PARA ADULTO DESCARTABLE (CONDON COLECTOR) TALLA M, MATERIAL 100% SILICONA  LIBRE DE LATEX</v>
          </cell>
          <cell r="D17710" t="str">
            <v>UD</v>
          </cell>
          <cell r="F17710" t="str">
            <v>2219</v>
          </cell>
        </row>
        <row r="17711">
          <cell r="A17711">
            <v>276010001</v>
          </cell>
          <cell r="B17711" t="str">
            <v>AGUJA PUNCION LUMBAR CALIBRE 18, X 3,1/2 PULG,  BISELADA, ESTERIL (CON OXIDO DE ETILENO), LIBRE DE PIROGENOS Y EN EMPAQUE UNITARIO,  DE ACERO INOXIDABLE GRADO QUIRURGICO.</v>
          </cell>
          <cell r="D17711" t="str">
            <v>UD</v>
          </cell>
          <cell r="F17711" t="str">
            <v>2219</v>
          </cell>
        </row>
        <row r="17712">
          <cell r="A17712">
            <v>276010002</v>
          </cell>
          <cell r="B17712" t="str">
            <v>AGUJA EN T, DE 11 G X 10 CM, METALICA, CON PUNTA DE DIAMANTE O PUNTA AFILADA, CON SONDA Y GUIA DE SONDA DESENSAMBLABLES, CON MANGO DE PLASTICO.</v>
          </cell>
          <cell r="D17712" t="str">
            <v>UD</v>
          </cell>
          <cell r="F17712" t="str">
            <v>2219</v>
          </cell>
        </row>
        <row r="17713">
          <cell r="A17713">
            <v>276010010</v>
          </cell>
          <cell r="B17713" t="str">
            <v>AGUJA SURECAN RECTA PARA INYECCIONES DE BOLOS.</v>
          </cell>
          <cell r="D17713" t="str">
            <v>UD</v>
          </cell>
          <cell r="F17713" t="str">
            <v>2219</v>
          </cell>
        </row>
        <row r="17714">
          <cell r="A17714">
            <v>276010015</v>
          </cell>
          <cell r="B17714" t="str">
            <v>AGUJAS PERICRANEALES 23 G CON ADAPTADOR PARA TUBOS AL VACIO, DE ACERO, LIBRE DE LATEX.</v>
          </cell>
          <cell r="D17714" t="str">
            <v>UD</v>
          </cell>
          <cell r="F17714" t="str">
            <v>2219</v>
          </cell>
        </row>
        <row r="17715">
          <cell r="A17715">
            <v>276010025</v>
          </cell>
          <cell r="B17715" t="str">
            <v>AGUJAS PARA MEDULA OSEA TIPO YAMSHIDI DESCARTABLE 11 GX4, CON CONTORNO Y SISTEMA DE ATRAPADO, CON RET DE BIOPSIA QUE INCLUYE JERINGA DE 20 Y 50 CC, AGUJAS DE 19X1 ½, 21X1 ½, 25X5</v>
          </cell>
          <cell r="D17715" t="str">
            <v>UD</v>
          </cell>
          <cell r="F17715" t="str">
            <v>2219</v>
          </cell>
        </row>
        <row r="17716">
          <cell r="A17716">
            <v>276010026</v>
          </cell>
          <cell r="B17716" t="str">
            <v>SET DE BIOPSIA DE MEDULA ÔSEA J AMSHIDI 11 G X 10 CM.</v>
          </cell>
          <cell r="D17716" t="str">
            <v>UD</v>
          </cell>
          <cell r="F17716" t="str">
            <v>2219</v>
          </cell>
        </row>
        <row r="17717">
          <cell r="A17717">
            <v>276010027</v>
          </cell>
          <cell r="B17717" t="str">
            <v>AGUJA PEDIATRICA DESCARTABLE PARA ASPIRACION DE MEDULA OSEA,  # 18G, DE (3.58 CM) (1.5 PULGADAS) DE LARGO.</v>
          </cell>
          <cell r="D17717" t="str">
            <v>UD</v>
          </cell>
          <cell r="F17717" t="str">
            <v>2219</v>
          </cell>
        </row>
        <row r="17718">
          <cell r="A17718">
            <v>276010030</v>
          </cell>
          <cell r="B17718" t="str">
            <v>AGUJAS G 20 25 MM ANGULADA SURECAN.</v>
          </cell>
          <cell r="D17718" t="str">
            <v>UD</v>
          </cell>
          <cell r="F17718" t="str">
            <v>2219</v>
          </cell>
        </row>
        <row r="17719">
          <cell r="A17719">
            <v>276010050</v>
          </cell>
          <cell r="B17719" t="str">
            <v>CATETER DE HICKMAN TPN, PARA ALIMENTACION PARENTERAL,QUIMIO TERAPIA Y ADMINISTRACION DE SANGRE, DE 90 CMS DE LARGO.</v>
          </cell>
          <cell r="D17719" t="str">
            <v>UD</v>
          </cell>
          <cell r="F17719" t="str">
            <v>2219</v>
          </cell>
        </row>
        <row r="17720">
          <cell r="A17720">
            <v>276010052</v>
          </cell>
          <cell r="B17720" t="str">
            <v>CATETER IMPLANTABLE PARA QUIMIOTERAPIA, VIA YUGULAR O       SUBCLAVIA EN ADULTOS, PARA TERAPIAS DE LARGA PERMANENCIA.</v>
          </cell>
          <cell r="D17720" t="str">
            <v>JG</v>
          </cell>
          <cell r="F17720" t="str">
            <v>2219</v>
          </cell>
        </row>
        <row r="17721">
          <cell r="A17721">
            <v>276010070</v>
          </cell>
          <cell r="B17721" t="str">
            <v>SET CON BANDEJA Y AGUJA PARA MEDULA OSEA TIPO YAMSHIDI METALICA DESCARTABLE 11 GA X 10 CM (4 PULG) CON SISTEMA DE ATRAPADO, JERINGA DE 5 CC Y 20 CC</v>
          </cell>
          <cell r="D17721" t="str">
            <v>UD</v>
          </cell>
          <cell r="F17721" t="str">
            <v>2219</v>
          </cell>
        </row>
        <row r="17722">
          <cell r="A17722">
            <v>278010001</v>
          </cell>
          <cell r="B17722" t="str">
            <v>CHALECO PEDIATRICO TALLA SMALL, PARA OSCILADOR DE PARED TORACICA  (TORAXICA). 100% COMPATIBLES CON EQUIPOS SMART VEST.</v>
          </cell>
          <cell r="D17722" t="str">
            <v>UD</v>
          </cell>
          <cell r="F17722" t="str">
            <v>2219</v>
          </cell>
        </row>
        <row r="17723">
          <cell r="A17723">
            <v>278010002</v>
          </cell>
          <cell r="B17723" t="str">
            <v>CHALECO PEDIATRICO TALLA MEDIUM, PARA OSCILADOR DE PARED TORACICA  (TORAXICA). 100% COMPATIBLES CON EQUIPOS SMART VEST.</v>
          </cell>
          <cell r="D17723" t="str">
            <v>UD</v>
          </cell>
          <cell r="F17723" t="str">
            <v>2219</v>
          </cell>
        </row>
        <row r="17724">
          <cell r="A17724">
            <v>278010003</v>
          </cell>
          <cell r="B17724" t="str">
            <v>CHALECO ADULTO TALLA EXTRA LARGE  PARA OSCILADOR DE PARED TORACICA (TORAXICA). 100% COMPATIBLES CON EQUIPOS SMART VEST.</v>
          </cell>
          <cell r="D17724" t="str">
            <v>UD</v>
          </cell>
          <cell r="F17724" t="str">
            <v>2219</v>
          </cell>
        </row>
        <row r="17725">
          <cell r="A17725">
            <v>278010004</v>
          </cell>
          <cell r="B17725" t="str">
            <v>CHALECO ADULTO TALLA  LARGE  PARA OSCILADOR DE PARED TORACICA (TORAXICA). 100% COMPATIBLES CON EQUIPOS SMART VEST.</v>
          </cell>
          <cell r="D17725" t="str">
            <v>UD</v>
          </cell>
          <cell r="F17725" t="str">
            <v>2219</v>
          </cell>
        </row>
        <row r="17726">
          <cell r="A17726">
            <v>278010005</v>
          </cell>
          <cell r="B17726" t="str">
            <v>CHALECO ADULTO TALLA MEDIUM  PARA OSCILADOR DE PARED TORACICA (TORAXICA). 100% COMPATIBLES CON EQUIPOS SMART VEST.</v>
          </cell>
          <cell r="D17726" t="str">
            <v>UD</v>
          </cell>
          <cell r="F17726" t="str">
            <v>2219</v>
          </cell>
        </row>
        <row r="17727">
          <cell r="A17727">
            <v>278010006</v>
          </cell>
          <cell r="B17727" t="str">
            <v>CHALECO ADULTO TALLA SMALL  PARA OSCILADOR DE PARED TORACICA (TORAXICA). 100% COMPATIBLES CON EQUIPOS SMART VEST.</v>
          </cell>
          <cell r="D17727" t="str">
            <v>UD</v>
          </cell>
          <cell r="F17727" t="str">
            <v>2219</v>
          </cell>
        </row>
        <row r="17728">
          <cell r="A17728">
            <v>278010007</v>
          </cell>
          <cell r="B17728" t="str">
            <v>SET COMPLETO PARA MANEJO DE TEMPERATURA CORPORAL INTRAVASCULAR (CATETER FEMORAL )</v>
          </cell>
          <cell r="D17728" t="str">
            <v>UD</v>
          </cell>
          <cell r="F17728" t="str">
            <v>2219</v>
          </cell>
        </row>
        <row r="17729">
          <cell r="A17729">
            <v>278010008</v>
          </cell>
          <cell r="B17729" t="str">
            <v>ADAPTADOR PARA DESCARGA DE PRESION.</v>
          </cell>
          <cell r="D17729" t="str">
            <v>UD</v>
          </cell>
          <cell r="F17729" t="str">
            <v>2219</v>
          </cell>
        </row>
        <row r="17730">
          <cell r="A17730">
            <v>278010009</v>
          </cell>
          <cell r="B17730" t="str">
            <v>SET DE MEMBRANA DE OXIGENACION EXTRACORPOREA Y TUBULADURAS, DESCARTABLES, COMPATIBLE CON CONSOLA DE CONTROL Y BOMBA CENTRIFUGA SCPC STOCKERT, DIDECO-SORIN, MINIMO DE 5L/MINUTO</v>
          </cell>
          <cell r="D17730" t="str">
            <v>UD</v>
          </cell>
          <cell r="F17730" t="str">
            <v>2219</v>
          </cell>
        </row>
        <row r="17731">
          <cell r="A17731">
            <v>278010010</v>
          </cell>
          <cell r="B17731" t="str">
            <v>SET DE MEMBRANA DE OXIGENACION EXTRACORPOREA Y TUBULADURAS DESCARTABLES, COMPATIBLE CON CONSOLA DE CONTROL Y BOMBA CENTRIFUGA CARDIOHELP DE MAQUET FLUJOS SANGUINEOS DE 5 A 7 LT/MIN</v>
          </cell>
          <cell r="D17731" t="str">
            <v>UD</v>
          </cell>
          <cell r="F17731" t="str">
            <v>2219</v>
          </cell>
        </row>
        <row r="17732">
          <cell r="A17732">
            <v>278010011</v>
          </cell>
          <cell r="B17732" t="str">
            <v>PARCHES REFRACTARIOS PARA INCUBADORA NEONATAL DE 4.5 CENTIMETROS DE DIAMETRO</v>
          </cell>
          <cell r="D17732" t="str">
            <v>UD</v>
          </cell>
          <cell r="F17732" t="str">
            <v>2219</v>
          </cell>
        </row>
        <row r="17733">
          <cell r="A17733">
            <v>278010012</v>
          </cell>
          <cell r="B17733" t="str">
            <v>SET DE SISTEMA PARA MEDICION DEL GASTO CARDIACO CONTINUO POR TERMODILUSION.</v>
          </cell>
          <cell r="D17733" t="str">
            <v>UD</v>
          </cell>
          <cell r="F17733" t="str">
            <v>2219</v>
          </cell>
        </row>
        <row r="17734">
          <cell r="A17734">
            <v>278010013</v>
          </cell>
          <cell r="B17734" t="str">
            <v>CATETER PARA LINEA ARTERIAL DE 0.8-1.2 MM DIAMETRO, 18 G, DE 18 CM A 20 CM DE LONGITUD.</v>
          </cell>
          <cell r="D17734" t="str">
            <v>UD</v>
          </cell>
          <cell r="F17734" t="str">
            <v>2219</v>
          </cell>
        </row>
        <row r="17735">
          <cell r="A17735">
            <v>278010014</v>
          </cell>
          <cell r="B17735" t="str">
            <v>AGUJA CHIBA CON TEFLON Y GUIA DE 0,018 MM.</v>
          </cell>
          <cell r="D17735" t="str">
            <v>UD</v>
          </cell>
          <cell r="F17735" t="str">
            <v>2219</v>
          </cell>
        </row>
        <row r="17736">
          <cell r="A17736">
            <v>278010015</v>
          </cell>
          <cell r="B17736" t="str">
            <v>AHORRADORES DE OXIGENO.</v>
          </cell>
          <cell r="D17736" t="str">
            <v>UD</v>
          </cell>
          <cell r="F17736" t="str">
            <v>2219</v>
          </cell>
        </row>
        <row r="17737">
          <cell r="A17737">
            <v>278010016</v>
          </cell>
          <cell r="B17737" t="str">
            <v>CIRCUITOS DE VENTILACION COMPATIBLE PARA INCUBADORA GLOBE TROTTER, PARA USO NEONATAL/PEDIATRICO, CON LINEA INSPIRATORIA PROXIMAL CORRUGADA, DE 60 CM DE LONGITUD, LINEA ESPIRATORIA</v>
          </cell>
          <cell r="D17737" t="str">
            <v>UD</v>
          </cell>
          <cell r="F17737" t="str">
            <v>2219</v>
          </cell>
        </row>
        <row r="17738">
          <cell r="A17738">
            <v>278010017</v>
          </cell>
          <cell r="B17738" t="str">
            <v xml:space="preserve">TAPONES DESINFECTANTE IMPREGNADO CON ALCOHOL ISOPROPILICO AL 70%  PARA CONECTORES LIBRES DE AGUJA, DEBE SER DE MATERIAL POLIETILENO, NO DEBE CONTENER LATEX NI DEHP.									 						</v>
          </cell>
          <cell r="D17738" t="str">
            <v>UD</v>
          </cell>
          <cell r="F17738" t="str">
            <v>2219</v>
          </cell>
        </row>
        <row r="17739">
          <cell r="A17739">
            <v>278010018</v>
          </cell>
          <cell r="B17739" t="str">
            <v>CATETER CON FIBRA OPTICA QUE POSIBILITA MONITORIZAR DE MANERA CONTINUA LA SATURACION DE OXIGENO EN LA SANGRE VENOSA CENTRAL O DEL BULBO YUGULAR, DE 4,5 FR A 5,5 FR, DE POLIURETANO</v>
          </cell>
          <cell r="D17739" t="str">
            <v>UD</v>
          </cell>
          <cell r="F17739" t="str">
            <v>2219</v>
          </cell>
        </row>
        <row r="17740">
          <cell r="A17740">
            <v>278010020</v>
          </cell>
          <cell r="B17740" t="str">
            <v>BOMBA DE INFUSION CONTINUA CON JERINGA, OPERADA POR CUERDA, DE VELOCIDAD CONSTANTE</v>
          </cell>
          <cell r="D17740" t="str">
            <v>UD</v>
          </cell>
          <cell r="F17740" t="str">
            <v>2219</v>
          </cell>
        </row>
        <row r="17741">
          <cell r="A17741">
            <v>278010021</v>
          </cell>
          <cell r="B17741" t="str">
            <v xml:space="preserve">TAPA DE CIERRE PARA CONEXION LUER LOCK DE LIMPIEZA PARA FIBROBRONCOSCOPIO, COLOR NEGRA, ESTERILIZABLE EN AUTOCLAVE.									 									</v>
          </cell>
          <cell r="D17741" t="str">
            <v>UD</v>
          </cell>
          <cell r="F17741" t="str">
            <v>2219</v>
          </cell>
        </row>
        <row r="17742">
          <cell r="A17742">
            <v>278010022</v>
          </cell>
          <cell r="B17742" t="str">
            <v xml:space="preserve">ADAPTADOR DE IRRIGACION  PARA FIBROBRONCOSCOPIO, REUTILIZABLE, MATERIAL PLASTICO COLOR NEGRO.									 									</v>
          </cell>
          <cell r="D17742" t="str">
            <v>UD</v>
          </cell>
          <cell r="F17742" t="str">
            <v>2219</v>
          </cell>
        </row>
        <row r="17743">
          <cell r="A17743">
            <v>278010023</v>
          </cell>
          <cell r="B17743" t="str">
            <v xml:space="preserve">VALVULA DE ASPIRACION  PARA FIBROBRONCOSCOPIO, PARA UN SOLO USO, MATERIAL PLASTICO COLOR NEGRO Y GRIS.									 									</v>
          </cell>
          <cell r="D17743" t="str">
            <v>UD</v>
          </cell>
          <cell r="F17743" t="str">
            <v>2219</v>
          </cell>
        </row>
        <row r="17744">
          <cell r="A17744">
            <v>278010024</v>
          </cell>
          <cell r="B17744" t="str">
            <v xml:space="preserve">SOPORTE PARA TUBO  PARA FIBROBRONCOSCOPIO, ESTERILIZABLE, MATERIAL PLATICO, COLOR NEGRO.									 									</v>
          </cell>
          <cell r="D17744" t="str">
            <v>UD</v>
          </cell>
          <cell r="F17744" t="str">
            <v>2219</v>
          </cell>
        </row>
        <row r="17745">
          <cell r="A17745">
            <v>278010025</v>
          </cell>
          <cell r="B17745" t="str">
            <v xml:space="preserve">TESTER DE ESTANQUEIDAD  PARA FIBROBRONCOSCOPIO, CON PERA DE HULE Y MANOMETRO DE PLASTICO.									 									</v>
          </cell>
          <cell r="D17745" t="str">
            <v>UD</v>
          </cell>
          <cell r="F17745" t="str">
            <v>2219</v>
          </cell>
        </row>
        <row r="17746">
          <cell r="A17746">
            <v>278010026</v>
          </cell>
          <cell r="B17746" t="str">
            <v xml:space="preserve">CEPILLO DE LIMPIEZA  PARA FIBROBRONCOSCOPIO, FLEXIBLE, REDONDO, DE 3MM DE DIAMETRO EXTERIOR.									 									</v>
          </cell>
          <cell r="D17746" t="str">
            <v>UD</v>
          </cell>
          <cell r="F17746" t="str">
            <v>2219</v>
          </cell>
        </row>
        <row r="17747">
          <cell r="A17747">
            <v>278010027</v>
          </cell>
          <cell r="B17747" t="str">
            <v xml:space="preserve">TAPA DE PROTECCICON  PARA FIBROBRONCOSCOPIO, REUTILIZABLE, MATERIAL PLASTICO, COLOR NEGRO.									 									</v>
          </cell>
          <cell r="D17747" t="str">
            <v>UD</v>
          </cell>
          <cell r="F17747" t="str">
            <v>2219</v>
          </cell>
        </row>
        <row r="17748">
          <cell r="A17748">
            <v>278010028</v>
          </cell>
          <cell r="B17748" t="str">
            <v xml:space="preserve">TUBO DE INTRODUCCION TAMAÑO 4 PARA FIBROBRONCOSCOPIO, PARA UN SOLO USO, ESTERIL, LONGITUD DE INTRODUCCION 85 MM.									 									</v>
          </cell>
          <cell r="D17748" t="str">
            <v>UD</v>
          </cell>
          <cell r="F17748" t="str">
            <v>2219</v>
          </cell>
        </row>
        <row r="17749">
          <cell r="A17749">
            <v>278010029</v>
          </cell>
          <cell r="B17749" t="str">
            <v xml:space="preserve">TUBO DE INTRODUCCION TAMANO 2  PARA FIBROBRONCOSCOPIO, PARA UN SOLO USO, ESTERIL, LONGITUD DE INTRODUCCION 85 MM.									 									</v>
          </cell>
          <cell r="D17749" t="str">
            <v>UD</v>
          </cell>
          <cell r="F17749" t="str">
            <v>2219</v>
          </cell>
        </row>
        <row r="17750">
          <cell r="A17750">
            <v>278010031</v>
          </cell>
          <cell r="B17750" t="str">
            <v>BRAZALETE DE PRESION NO INVASIVA, PARA USO EN PACIENTES ADULTOS (GRANDE), REUSABLES, CON UNA SOLA ENTRADA DE AIRE, QUE ACOPLE AL MONITOR SIEMENS</v>
          </cell>
          <cell r="D17750" t="str">
            <v>UD</v>
          </cell>
          <cell r="F17750" t="str">
            <v>2219</v>
          </cell>
        </row>
        <row r="17751">
          <cell r="A17751">
            <v>278010032</v>
          </cell>
          <cell r="B17751" t="str">
            <v>BRAZALETE DE PRESION NO INVASIVA, PARA USO EN PACIENTES ADULTOS, REUSABLES, CON SOLO UNA ENTRADA QUE ACOPE AL MONITOR SIEMENS.</v>
          </cell>
          <cell r="D17751" t="str">
            <v>UD</v>
          </cell>
          <cell r="F17751" t="str">
            <v>2219</v>
          </cell>
        </row>
        <row r="17752">
          <cell r="A17752">
            <v>278010033</v>
          </cell>
          <cell r="B17752" t="str">
            <v>BRAZALETE PARA TOMA DE PRESION ARTERIAL NO INVASIVA, COMPATIBLE CON CON MONITORES DE SIGNOS VITALES Y DE PRESION ARTERIAL MARCA BIONICS, PHILLIPS, DATEX OHMEDA, CRITICARE Y GENERAL</v>
          </cell>
          <cell r="D17752" t="str">
            <v>UD</v>
          </cell>
          <cell r="F17752" t="str">
            <v>2219</v>
          </cell>
        </row>
        <row r="17753">
          <cell r="A17753">
            <v>278010034</v>
          </cell>
          <cell r="B17753" t="str">
            <v>BRAZALETE Y BOLSA DE 1 VIA PARA TOMA DE PRESION ARTERIAL NO INVASIVA PARA PACIENTE ADULTO OBESO, COMPATIBLE CON MONITORES DE SIGNOS VITALES Y DE PRESION ARTERIAL</v>
          </cell>
          <cell r="D17753" t="str">
            <v>UD</v>
          </cell>
          <cell r="F17753" t="str">
            <v>2219</v>
          </cell>
        </row>
        <row r="17754">
          <cell r="A17754">
            <v>278010035</v>
          </cell>
          <cell r="B17754" t="str">
            <v>BRAZALETE PARA TOMA DE PRESION ARTERIAL CON MICROFONO PARA ADULTO OBESO, COMPATIBLE CON MONITOR DE PRESION ARTERIAL MARCA SUNTECH MEDICAL MODELO TANGO.</v>
          </cell>
          <cell r="D17754" t="str">
            <v>UD</v>
          </cell>
          <cell r="F17754" t="str">
            <v>2219</v>
          </cell>
        </row>
        <row r="17755">
          <cell r="A17755">
            <v>278010036</v>
          </cell>
          <cell r="B17755" t="str">
            <v>BRAZALETE O MANGA PARA TOMA DE PRESION ARTERIAL COMPATIBLE CON MONITOR SPACELABS PARA CIRCUNFERENCIA DE BRAZO DE PACIENTES ENTRE 23CM A 33CM</v>
          </cell>
          <cell r="D17755" t="str">
            <v>UD</v>
          </cell>
          <cell r="F17755" t="str">
            <v>2219</v>
          </cell>
        </row>
        <row r="17756">
          <cell r="A17756">
            <v>278010037</v>
          </cell>
          <cell r="B17756" t="str">
            <v>BRAZALETE O MANGA PARA TOMA DE PRESION ARTERIAL COMPATIBLE CON MONITOR SPACELABS PARA CIRCUNFERENCIA DE BRAZO DE PACIENTES ENTRE 31CM A 40CM</v>
          </cell>
          <cell r="D17756" t="str">
            <v>UD</v>
          </cell>
          <cell r="F17756" t="str">
            <v>2219</v>
          </cell>
        </row>
        <row r="17757">
          <cell r="A17757">
            <v>278010040</v>
          </cell>
          <cell r="B17757" t="str">
            <v>KIT DE ADSORCION DE CITOQUINAS. DESCRIPCION GENERAL: FILTRO DE ABSORCION DE CITOQUINAS ADAPTABLE AL CIRCUITO EXTRACORPOREO DE LAS MAQUINAS DE SOPORTE RENAL CONTINUA, DESCARTABLE</v>
          </cell>
          <cell r="D17757" t="str">
            <v>UD</v>
          </cell>
          <cell r="F17757" t="str">
            <v>2219</v>
          </cell>
        </row>
        <row r="17758">
          <cell r="A17758">
            <v>278010045</v>
          </cell>
          <cell r="B17758" t="str">
            <v>CANULA ECONOMICA DURANTE LA LIMPIEZA.</v>
          </cell>
          <cell r="D17758" t="str">
            <v>UD</v>
          </cell>
          <cell r="F17758" t="str">
            <v>2219</v>
          </cell>
        </row>
        <row r="17759">
          <cell r="A17759">
            <v>278010050</v>
          </cell>
          <cell r="B17759" t="str">
            <v>CANULA VAMP SIN AGUJA.</v>
          </cell>
          <cell r="D17759" t="str">
            <v>UD</v>
          </cell>
          <cell r="F17759" t="str">
            <v>2219</v>
          </cell>
        </row>
        <row r="17760">
          <cell r="A17760">
            <v>278010065</v>
          </cell>
          <cell r="B17760" t="str">
            <v>CASSETTE CON TRAMPA DE AIRE.</v>
          </cell>
          <cell r="D17760" t="str">
            <v>UD</v>
          </cell>
          <cell r="F17760" t="str">
            <v>2219</v>
          </cell>
        </row>
        <row r="17761">
          <cell r="A17761">
            <v>278010072</v>
          </cell>
          <cell r="B17761" t="str">
            <v>MANGA DE INFUSION PARA PRESION DE FLUIDOS.</v>
          </cell>
          <cell r="D17761" t="str">
            <v>UD</v>
          </cell>
          <cell r="F17761" t="str">
            <v>2219</v>
          </cell>
        </row>
        <row r="17762">
          <cell r="A17762">
            <v>278010075</v>
          </cell>
          <cell r="B17762" t="str">
            <v>CATETER PARA LA TOMA DE LINEA ARTERIAL DE 8 CENTIMETROS DE LONGITUD NO.20. CON GUIA DE  20 CMS. DE LONGITUD.</v>
          </cell>
          <cell r="D17762" t="str">
            <v>UD</v>
          </cell>
          <cell r="F17762" t="str">
            <v>2219</v>
          </cell>
        </row>
        <row r="17763">
          <cell r="A17763">
            <v>278010077</v>
          </cell>
          <cell r="B17763" t="str">
            <v>CATETER DE LINEA ARTERIAL 15 CM, CON UNA  AGUJA BEVEL DE PARED DELGADA CORTA CON HUB CLARO PARA VER EL REFLUJO DE SANGRE DE 21 GAUGE POR 25 CM</v>
          </cell>
          <cell r="D17763" t="str">
            <v>UD</v>
          </cell>
          <cell r="F17763" t="str">
            <v>2219</v>
          </cell>
        </row>
        <row r="17764">
          <cell r="A17764">
            <v>278010078</v>
          </cell>
          <cell r="B17764" t="str">
            <v>CATETER DE LINEA ARTERIAL 7.5 CM, CON  UNA AGUJA BEVEL DE PARED DELGADA CORTA CON HUB CLARO PARA VER EL REFLUJO DE SANGRE DE 21 GAUGE POR 25 CM</v>
          </cell>
          <cell r="D17764" t="str">
            <v>UD</v>
          </cell>
          <cell r="F17764" t="str">
            <v>2219</v>
          </cell>
        </row>
        <row r="17765">
          <cell r="A17765">
            <v>278010079</v>
          </cell>
          <cell r="B17765" t="str">
            <v>CATETER CON GUIA 2FR PARA LINEA ARTERIAL VENOSA.</v>
          </cell>
          <cell r="D17765" t="str">
            <v>UD</v>
          </cell>
          <cell r="F17765" t="str">
            <v>2219</v>
          </cell>
        </row>
        <row r="17766">
          <cell r="A17766">
            <v>278010080</v>
          </cell>
          <cell r="B17766" t="str">
            <v>CATETER SWAN-GANZ, CON ELECTRODO, PARA MARCAPASO TEMPORAL</v>
          </cell>
          <cell r="D17766" t="str">
            <v>UD</v>
          </cell>
          <cell r="F17766" t="str">
            <v>2219</v>
          </cell>
        </row>
        <row r="17767">
          <cell r="A17767">
            <v>278010082</v>
          </cell>
          <cell r="B17767" t="str">
            <v>CATETER INTRAVASCULAR PARA MARCAPASO.</v>
          </cell>
          <cell r="D17767" t="str">
            <v>UD</v>
          </cell>
          <cell r="F17767" t="str">
            <v>2219</v>
          </cell>
        </row>
        <row r="17768">
          <cell r="A17768">
            <v>278010085</v>
          </cell>
          <cell r="B17768" t="str">
            <v>CATETER DE BROVIAC, 6 FR X 60 CM [±5 CM]</v>
          </cell>
          <cell r="D17768" t="str">
            <v>UD</v>
          </cell>
          <cell r="F17768" t="str">
            <v>2219</v>
          </cell>
        </row>
        <row r="17769">
          <cell r="A17769">
            <v>278010086</v>
          </cell>
          <cell r="B17769" t="str">
            <v>CATETER DE BROVIAC, 4 FR X 60 CM [±5 CM]</v>
          </cell>
          <cell r="D17769" t="str">
            <v>UD</v>
          </cell>
          <cell r="F17769" t="str">
            <v>2219</v>
          </cell>
        </row>
        <row r="17770">
          <cell r="A17770">
            <v>278010087</v>
          </cell>
          <cell r="B17770" t="str">
            <v>CATETER INTRAVENOSO PERIFERICO DE SEGURIDAD CON SISTEMA CERRADO # 18 G X 4.44 CM  ( 1.75 PULGADAS ) CON ACCESO LUER EN Y</v>
          </cell>
          <cell r="D17770" t="str">
            <v>UD</v>
          </cell>
          <cell r="F17770" t="str">
            <v>2219</v>
          </cell>
        </row>
        <row r="17771">
          <cell r="A17771">
            <v>278010090</v>
          </cell>
          <cell r="B17771" t="str">
            <v>EQUIPO DESCARTABLE TRANSLUCIDO PARA INFUSION DE SOLUCIONES POR MEDIO DE BOMBA DE INFUSION DE ALTA TECNOLOGIA..</v>
          </cell>
          <cell r="D17771" t="str">
            <v>UD</v>
          </cell>
          <cell r="F17771" t="str">
            <v>2219</v>
          </cell>
        </row>
        <row r="17772">
          <cell r="A17772">
            <v>278010091</v>
          </cell>
          <cell r="B17772" t="str">
            <v>EQUIPO DESCARTABLE TRANSPARENTE PARA NIÑO PARA BOMBA DE INFUSION.</v>
          </cell>
          <cell r="D17772" t="str">
            <v>UD</v>
          </cell>
          <cell r="F17772" t="str">
            <v>2219</v>
          </cell>
        </row>
        <row r="17773">
          <cell r="A17773">
            <v>278010092</v>
          </cell>
          <cell r="B17773" t="str">
            <v>EQUIPO DESCARTABLE OPACO O FOTOSENSIBLE CON FILTRO PARA INFUSION DE SOLUCIONES POR MEDIO DE BOMBA DE INFUSION DE ALTA TECNOLOGIA.</v>
          </cell>
          <cell r="D17773" t="str">
            <v>UD</v>
          </cell>
          <cell r="F17773" t="str">
            <v>2219</v>
          </cell>
        </row>
        <row r="17774">
          <cell r="A17774">
            <v>278010093</v>
          </cell>
          <cell r="B17774" t="str">
            <v>EQUIPO DESCARTABLE OPACO O FOTOSENSIBLE SIN FILTRO PARA INFUSION DE SOLUCIONES POR MEDIO DE BOMBA DE INFUSION DE ALTA TECNOLOGIA.</v>
          </cell>
          <cell r="D17774" t="str">
            <v>UD</v>
          </cell>
          <cell r="F17774" t="str">
            <v>2219</v>
          </cell>
        </row>
        <row r="17775">
          <cell r="A17775">
            <v>278010094</v>
          </cell>
          <cell r="B17775" t="str">
            <v>EQUIPO DESCARTABLE TRANSLUCIDO PARA INFUSION DE SOLUCIONES POR MEDIO DE BOMBA DE INFUSION BASICA.</v>
          </cell>
          <cell r="D17775" t="str">
            <v>UD</v>
          </cell>
          <cell r="F17775" t="str">
            <v>2219</v>
          </cell>
        </row>
        <row r="17776">
          <cell r="A17776">
            <v>278010095</v>
          </cell>
          <cell r="B17776" t="str">
            <v>EQUIPO DESCARTABLE OPACO O FOTOSENSIBLE PARA INFUSION DE SOLUCIONES POR MEDIO DE BOMBA DE INFUSION BASICA</v>
          </cell>
          <cell r="D17776" t="str">
            <v>UD</v>
          </cell>
          <cell r="F17776" t="str">
            <v>2219</v>
          </cell>
        </row>
        <row r="17777">
          <cell r="A17777">
            <v>278010096</v>
          </cell>
          <cell r="B17777" t="str">
            <v xml:space="preserve">CASSETTE VOLUMETRICO DESCARTABLE PARA EQUIPO DE INFUSION CON PCA, AM 340, PARA USO INTRAVENOSO, EPIDURAL, ESPINAL, SUBCUTANEO, VIA CENTRAL, DESACARTABLE, LIBRE DE LATEX.									 	</v>
          </cell>
          <cell r="D17777" t="str">
            <v>UD</v>
          </cell>
          <cell r="F17777" t="str">
            <v>2219</v>
          </cell>
        </row>
        <row r="17778">
          <cell r="A17778">
            <v>278010105</v>
          </cell>
          <cell r="B17778" t="str">
            <v>CATETER  SWAN GANZ DE 5 LUMEN Y 6 FRENCH,   DIAMETRO EXTERNO 7 FR,   LONGITUD 110 CM, TAMAÑO GUIA 0.025 (0.64MM)</v>
          </cell>
          <cell r="D17778" t="str">
            <v>UD</v>
          </cell>
          <cell r="F17778" t="str">
            <v>2219</v>
          </cell>
        </row>
        <row r="17779">
          <cell r="A17779">
            <v>278010120</v>
          </cell>
          <cell r="B17779" t="str">
            <v>CANULA ARTERIAL HLS PARA CONECTAR CIRCUITOS DE CIRCULACION EXTRACORPOREA, DE 15 FRENCH (5.0 MM) Y 23 (+/-1) CMS DE LONGITUD.</v>
          </cell>
          <cell r="D17779" t="str">
            <v>UD</v>
          </cell>
          <cell r="F17779" t="str">
            <v>2219</v>
          </cell>
        </row>
        <row r="17780">
          <cell r="A17780">
            <v>278010121</v>
          </cell>
          <cell r="B17780" t="str">
            <v>CANULA ARTERIAL HLS PARA CONECTAR CIRCUITOS DE CIRCULACION EXTRACORPOREA, DE 17 FRENCH (5.7 MM) Y 23 (+/-1) CMS DE LONGITUD.</v>
          </cell>
          <cell r="D17780" t="str">
            <v>UD</v>
          </cell>
          <cell r="F17780" t="str">
            <v>2219</v>
          </cell>
        </row>
        <row r="17781">
          <cell r="A17781">
            <v>278010122</v>
          </cell>
          <cell r="B17781" t="str">
            <v>CANULA ARTERIAL HLS PARA CONECTAR CIRCUITOS DE CIRCULACION EXTRACORPOREA, DE 19 FRENCH (6.3 MM) Y 23 (+/-1) CMS DE LONGITUD.</v>
          </cell>
          <cell r="D17781" t="str">
            <v>UD</v>
          </cell>
          <cell r="F17781" t="str">
            <v>2219</v>
          </cell>
        </row>
        <row r="17782">
          <cell r="A17782">
            <v>278010123</v>
          </cell>
          <cell r="B17782" t="str">
            <v>CANULA ARTERIAL HLS PARA CONECTAR CIRCUITOS DE CIRCULACION EXTRACORPOREA, DE 21 FRENCH (7.0 MM) Y 23 (+/-1) CMS DE LONGITUD.</v>
          </cell>
          <cell r="D17782" t="str">
            <v>UD</v>
          </cell>
          <cell r="F17782" t="str">
            <v>2219</v>
          </cell>
        </row>
        <row r="17783">
          <cell r="A17783">
            <v>278010124</v>
          </cell>
          <cell r="B17783" t="str">
            <v>CANULA ARTERIAL HLS PARA CONECTAR CIRCUITOS DE CIRCULACION EXTRACORPOREA,  DE 23 FRENCH (7.7 MM) Y 23 (+/-1) CMS DE LONGITUD.</v>
          </cell>
          <cell r="D17783" t="str">
            <v>UD</v>
          </cell>
          <cell r="F17783" t="str">
            <v>2219</v>
          </cell>
        </row>
        <row r="17784">
          <cell r="A17784">
            <v>278010125</v>
          </cell>
          <cell r="B17784" t="str">
            <v>CANULA VENOSA HLS PARA CONECTAR CIRCUITOS DE CIRCULACION EXTRACORPOREA,  DE 21 FRENCH (7.0 MM) Y 55 (+/-1) CMS DE LONGITUD.</v>
          </cell>
          <cell r="D17784" t="str">
            <v>UD</v>
          </cell>
          <cell r="F17784" t="str">
            <v>2219</v>
          </cell>
        </row>
        <row r="17785">
          <cell r="A17785">
            <v>278010126</v>
          </cell>
          <cell r="B17785" t="str">
            <v>CANULA VENOSA HLS PARA CONECTAR CIRCUITOS DE CIRCULACION EXTRACORPOREA,  DE 23 FRENCH (7.7 MM) Y 55 (+/-1) CMS DE LONGITUD.</v>
          </cell>
          <cell r="D17785" t="str">
            <v>UD</v>
          </cell>
          <cell r="F17785" t="str">
            <v>2219</v>
          </cell>
        </row>
        <row r="17786">
          <cell r="A17786">
            <v>278010127</v>
          </cell>
          <cell r="B17786" t="str">
            <v>CANULA VENOSA HLS PARA CONECTAR CIRCUITOS DE CIRCULACION EXTRACORPOREA,  DE 25 FRENCH (8.3 MM) Y 55 (+/-1) CMS DE LONGITUD.</v>
          </cell>
          <cell r="D17786" t="str">
            <v>UD</v>
          </cell>
          <cell r="F17786" t="str">
            <v>2219</v>
          </cell>
        </row>
        <row r="17787">
          <cell r="A17787">
            <v>278010128</v>
          </cell>
          <cell r="B17787" t="str">
            <v>CANULA VENOSA HLS PARA CONECTAR CIRCUITOS DE CIRCULACION EXTRACORPOREA,  DE 21 FRENCH (7.0 MM) Y 38 (+/-1) CMS DE LONGITUD.</v>
          </cell>
          <cell r="D17787" t="str">
            <v>UD</v>
          </cell>
          <cell r="F17787" t="str">
            <v>2219</v>
          </cell>
        </row>
        <row r="17788">
          <cell r="A17788">
            <v>278010129</v>
          </cell>
          <cell r="B17788" t="str">
            <v>CANULA VENOSA HLS PARA CONECTAR CIRCUITOS DE CIRCULACION EXTRACORPOREA,  DE 15 FRENCH (7.7 MM) Y 38 (+/-1) CMS DE LONGITUD.</v>
          </cell>
          <cell r="D17788" t="str">
            <v>UD</v>
          </cell>
          <cell r="F17788" t="str">
            <v>2219</v>
          </cell>
        </row>
        <row r="17789">
          <cell r="A17789">
            <v>278010130</v>
          </cell>
          <cell r="B17789" t="str">
            <v>CANULA VENOSA HLS PARA CONECTAR CIRCUITOS DE CIRCULACION EXTRACORPOREA,  DE 25 FRENCH (8.3 MM) Y 38 (+/-1) CMS DE LONGITUD.</v>
          </cell>
          <cell r="D17789" t="str">
            <v>UD</v>
          </cell>
          <cell r="F17789" t="str">
            <v>2219</v>
          </cell>
        </row>
        <row r="17790">
          <cell r="A17790">
            <v>278010131</v>
          </cell>
          <cell r="B17790" t="str">
            <v>CANULA VENOSA HLS DE 27 FR Y 55 CM DE LONGITUD, MATERIAL DE POLIURETANO.</v>
          </cell>
          <cell r="D17790" t="str">
            <v>UD</v>
          </cell>
          <cell r="F17790" t="str">
            <v>2219</v>
          </cell>
        </row>
        <row r="17791">
          <cell r="A17791">
            <v>278010132</v>
          </cell>
          <cell r="B17791" t="str">
            <v>CANULA VENOSA HLS DE 29 FR Y 55 CM DE LONGITUD, MATERIAL DE POLIURETANO.</v>
          </cell>
          <cell r="D17791" t="str">
            <v>UD</v>
          </cell>
          <cell r="F17791" t="str">
            <v>2219</v>
          </cell>
        </row>
        <row r="17792">
          <cell r="A17792">
            <v>278010133</v>
          </cell>
          <cell r="B17792" t="str">
            <v>CANULA VENOSA DE DOBLE LUMEN DE 31 FR DE DIAMETRO Y 31 CM DE LONGITUD, MATERIAL DE POLIURETANO CON SILICONA.</v>
          </cell>
          <cell r="D17792" t="str">
            <v>UD</v>
          </cell>
          <cell r="F17792" t="str">
            <v>2219</v>
          </cell>
        </row>
        <row r="17793">
          <cell r="A17793">
            <v>278010134</v>
          </cell>
          <cell r="B17793" t="str">
            <v>CANULA VENOSA DE DOBLE LUMEN DE 27 FR DE DIAMETRO Y 31 CM DE LONGITUD, MATERIAL DE POLIURETANO CON SILICONA.</v>
          </cell>
          <cell r="D17793" t="str">
            <v>UD</v>
          </cell>
          <cell r="F17793" t="str">
            <v>2219</v>
          </cell>
        </row>
        <row r="17794">
          <cell r="A17794">
            <v>278010135</v>
          </cell>
          <cell r="B17794" t="str">
            <v>CANULA VENOSA DE DOBLE LUMEN DE 23 FR DE DIAMETRO Y 31 CM DE LONGITUD,  MATERIAL DE POLIURETANO CON SILICONA.</v>
          </cell>
          <cell r="D17794" t="str">
            <v>UD</v>
          </cell>
          <cell r="F17794" t="str">
            <v>2219</v>
          </cell>
        </row>
        <row r="17795">
          <cell r="A17795">
            <v>278010175</v>
          </cell>
          <cell r="B17795" t="str">
            <v>CATETER DE BOWMAN PARA MONITOREO DE FLUJO SANGUÌNEO CEREBRAL</v>
          </cell>
          <cell r="D17795" t="str">
            <v>UD</v>
          </cell>
          <cell r="F17795" t="str">
            <v>2219</v>
          </cell>
        </row>
        <row r="17796">
          <cell r="A17796">
            <v>278010219</v>
          </cell>
          <cell r="B17796" t="str">
            <v>EQUIPO DESCARTABLE PARA TOMA DE VIA CENTRAL,  7 FR,  DOBLE LUMEN, 60 CM DE LONGITUD.</v>
          </cell>
          <cell r="D17796" t="str">
            <v>UD</v>
          </cell>
          <cell r="F17796" t="str">
            <v>2219</v>
          </cell>
        </row>
        <row r="17797">
          <cell r="A17797">
            <v>278010220</v>
          </cell>
          <cell r="B17797" t="str">
            <v>CATETER DE VIA CENTRAL, ADULTO, DOS LUMEN, 7FR, 20CM.</v>
          </cell>
          <cell r="D17797" t="str">
            <v>UD</v>
          </cell>
          <cell r="F17797" t="str">
            <v>2219</v>
          </cell>
        </row>
        <row r="17798">
          <cell r="A17798">
            <v>278010221</v>
          </cell>
          <cell r="B17798" t="str">
            <v>CATETER DE VIA CENTRAL, ADULTO, TRES LUMEN, 7FR, 20CM</v>
          </cell>
          <cell r="D17798" t="str">
            <v>UD</v>
          </cell>
          <cell r="F17798" t="str">
            <v>2219</v>
          </cell>
        </row>
        <row r="17799">
          <cell r="A17799">
            <v>278010222</v>
          </cell>
          <cell r="B17799" t="str">
            <v>CATETER DE VIA CENTRAL, ADULTO, CUATRO LUMEN, 8.5FR, 20CM</v>
          </cell>
          <cell r="D17799" t="str">
            <v>UD</v>
          </cell>
          <cell r="F17799" t="str">
            <v>2219</v>
          </cell>
        </row>
        <row r="17800">
          <cell r="A17800">
            <v>278010223</v>
          </cell>
          <cell r="B17800" t="str">
            <v>CATETER DE VIA CENTRAL, PEDIATRICO, DOS LUMEN, 4FR, 5CM</v>
          </cell>
          <cell r="D17800" t="str">
            <v>UD</v>
          </cell>
          <cell r="F17800" t="str">
            <v>2219</v>
          </cell>
        </row>
        <row r="17801">
          <cell r="A17801">
            <v>278010224</v>
          </cell>
          <cell r="B17801" t="str">
            <v>CATETER DE VIA CENTRAL, PEDIATRICO, DOS LUMEN, 4FR, 8CM.</v>
          </cell>
          <cell r="D17801" t="str">
            <v>UD</v>
          </cell>
          <cell r="F17801" t="str">
            <v>2219</v>
          </cell>
        </row>
        <row r="17802">
          <cell r="A17802">
            <v>278010225</v>
          </cell>
          <cell r="B17802" t="str">
            <v>CATETER DE VIA CENTRAL, PEDIATRICO, DOS LUMEN, 5FR, 8 CM</v>
          </cell>
          <cell r="D17802" t="str">
            <v>UD</v>
          </cell>
          <cell r="F17802" t="str">
            <v>2219</v>
          </cell>
        </row>
        <row r="17803">
          <cell r="A17803">
            <v>278010226</v>
          </cell>
          <cell r="B17803" t="str">
            <v>CATETER DE VIA CENTRAL, PEDIATRICO, DOS LUMEN, 5FR, 13CM</v>
          </cell>
          <cell r="D17803" t="str">
            <v>UD</v>
          </cell>
          <cell r="F17803" t="str">
            <v>2219</v>
          </cell>
        </row>
        <row r="17804">
          <cell r="A17804">
            <v>278010227</v>
          </cell>
          <cell r="B17804" t="str">
            <v>CATETER DE VIA CENTRAL, PEDIATRICO, TRES LUMEN, 5.5FR, 8CM</v>
          </cell>
          <cell r="D17804" t="str">
            <v>UD</v>
          </cell>
          <cell r="F17804" t="str">
            <v>2219</v>
          </cell>
        </row>
        <row r="17805">
          <cell r="A17805">
            <v>278010228</v>
          </cell>
          <cell r="B17805" t="str">
            <v>CATETER DE VIA CENTRAL PEDIATRICO, DOS LUMEN PEDIATRICO, 3 FR, 6CM CATETER DE VIA CENTRAL PEDIATRICO, DOS LUMEN PEDIATRICO, 3 FR, 6CM</v>
          </cell>
          <cell r="D17805" t="str">
            <v>UD</v>
          </cell>
          <cell r="F17805" t="str">
            <v>2219</v>
          </cell>
        </row>
        <row r="17806">
          <cell r="A17806">
            <v>278010229</v>
          </cell>
          <cell r="B17806" t="str">
            <v>CATETER DE VIA CENTRAL PEDIATRICO, DOS LUMEN PEDIATRICO, 4,5 FR, 6CM</v>
          </cell>
          <cell r="D17806" t="str">
            <v>UD</v>
          </cell>
          <cell r="F17806" t="str">
            <v>2219</v>
          </cell>
        </row>
        <row r="17807">
          <cell r="A17807">
            <v>278010230</v>
          </cell>
          <cell r="B17807" t="str">
            <v>CATETER  ARTERIAL PEDIATRICO, UN LUMEN 20G, LONGITUD 6CM, DIAMETRO 0.9 MM</v>
          </cell>
          <cell r="D17807" t="str">
            <v>UD</v>
          </cell>
          <cell r="F17807" t="str">
            <v>2219</v>
          </cell>
        </row>
        <row r="17808">
          <cell r="A17808">
            <v>278010231</v>
          </cell>
          <cell r="B17808" t="str">
            <v>CATETER  VENOSO CENTRAL (PICC) PEDIATRICO, CATETER INTRAVENOSO DE POLIURETANO PARA EL ACCESO VENOSO DE INSERCION PERIFERICA DE UM LUMEN  DE 4 FR, 60CM</v>
          </cell>
          <cell r="D17808" t="str">
            <v>UD</v>
          </cell>
          <cell r="F17808" t="str">
            <v>2219</v>
          </cell>
        </row>
        <row r="17809">
          <cell r="A17809">
            <v>278010232</v>
          </cell>
          <cell r="B17809" t="str">
            <v>CATETER DE VIA CENTRAL, PEDIATRICO, DOS LUMEN, 2FR, 15CM.</v>
          </cell>
          <cell r="D17809" t="str">
            <v>UD</v>
          </cell>
          <cell r="F17809" t="str">
            <v>2219</v>
          </cell>
        </row>
        <row r="17810">
          <cell r="A17810">
            <v>278010233</v>
          </cell>
          <cell r="B17810" t="str">
            <v>CATETER DE VIA CENTRA, PEDIATRICO, DOS LUMEN, 1FR, 20CM.</v>
          </cell>
          <cell r="D17810" t="str">
            <v>UD</v>
          </cell>
          <cell r="F17810" t="str">
            <v>2219</v>
          </cell>
        </row>
        <row r="17811">
          <cell r="A17811">
            <v>278010234</v>
          </cell>
          <cell r="B17811" t="str">
            <v>CATETER DE VIA CENTRA, PEDIATRICO, DOS LUMEN, 4FR, 40CM.</v>
          </cell>
          <cell r="D17811" t="str">
            <v>UD</v>
          </cell>
          <cell r="F17811" t="str">
            <v>2219</v>
          </cell>
        </row>
        <row r="17812">
          <cell r="A17812">
            <v>278010235</v>
          </cell>
          <cell r="B17812" t="str">
            <v>CATETER DE VIA CENTRA, PEDIATRICO, DOS LUMEN, 5FR, 40CM.</v>
          </cell>
          <cell r="D17812" t="str">
            <v>UD</v>
          </cell>
          <cell r="F17812" t="str">
            <v>2219</v>
          </cell>
        </row>
        <row r="17813">
          <cell r="A17813">
            <v>278010236</v>
          </cell>
          <cell r="B17813" t="str">
            <v>CATETER DE VIA CENTRA, PEDIATRICO, DOS LUMEN, 2FR, 30CM.</v>
          </cell>
          <cell r="D17813" t="str">
            <v>UD</v>
          </cell>
          <cell r="F17813" t="str">
            <v>2219</v>
          </cell>
        </row>
        <row r="17814">
          <cell r="A17814">
            <v>278010237</v>
          </cell>
          <cell r="B17814" t="str">
            <v>CATETER DE ACCESO PERIFERICO PARA VIA CENTRAL UN LUMEN, 5 FR</v>
          </cell>
          <cell r="D17814" t="str">
            <v>UD</v>
          </cell>
          <cell r="F17814" t="str">
            <v>2219</v>
          </cell>
        </row>
        <row r="17815">
          <cell r="A17815">
            <v>278010238</v>
          </cell>
          <cell r="B17815" t="str">
            <v>SET DE CATETER DE VIA CENTRAL PEDIATRICO, 2 LUMENES, MEDIDAS DE 4 FRENCH X 13 CM, DE POLIURETANO RADIOPACO</v>
          </cell>
          <cell r="D17815" t="str">
            <v>UD</v>
          </cell>
          <cell r="F17815" t="str">
            <v>2219</v>
          </cell>
        </row>
        <row r="17816">
          <cell r="A17816">
            <v>278010261</v>
          </cell>
          <cell r="B17816" t="str">
            <v>CATETER SWAN-GANZ, SEIS LUMENES, CON TERMOSENSOR, PARA MEDIDA DEL DEBITO CARDIACO CONTINUO,  DE 7.5+-0.5 FR, 110 CM +- 5 CM DE LARGO, ESTERIL.</v>
          </cell>
          <cell r="D17816" t="str">
            <v>UD</v>
          </cell>
          <cell r="F17816" t="str">
            <v>2219</v>
          </cell>
        </row>
        <row r="17817">
          <cell r="A17817">
            <v>278010270</v>
          </cell>
          <cell r="B17817" t="str">
            <v>CATETER  VENOSO CENTRAL DE FIBRA OPTICA PARA MONITOREO DE OXIMETRIA DE SANGRA VENOSA CENTRAL, LONGITUS 20 CMS (+/- 2 CM).</v>
          </cell>
          <cell r="D17817" t="str">
            <v>UD</v>
          </cell>
          <cell r="F17817" t="str">
            <v>2219</v>
          </cell>
        </row>
        <row r="17818">
          <cell r="A17818">
            <v>278010271</v>
          </cell>
          <cell r="B17818" t="str">
            <v>CATETER VENOSO CENTRAL DE 5 LUMENES.</v>
          </cell>
          <cell r="D17818" t="str">
            <v>UD</v>
          </cell>
          <cell r="F17818" t="str">
            <v>2219</v>
          </cell>
        </row>
        <row r="17819">
          <cell r="A17819">
            <v>278010281</v>
          </cell>
          <cell r="B17819" t="str">
            <v>CATETER DE BALON: CON BALON, LONGITUD DE 105 CM, DIAMETRO DEL BALON INFLADO DE 11MM, CANAL MINIMO DE TRABAJO DE 2.0 MM,  REUTILIZABLE.</v>
          </cell>
          <cell r="D17819" t="str">
            <v>UD</v>
          </cell>
          <cell r="F17819" t="str">
            <v>2219</v>
          </cell>
        </row>
        <row r="17820">
          <cell r="A17820">
            <v>278010283</v>
          </cell>
          <cell r="B17820" t="str">
            <v>BATERIA RECARGABLE PARA VENTILADOR PULMONAR DE TRANSPORTE MARCA BIO-MED CROSSVENT 2</v>
          </cell>
          <cell r="D17820" t="str">
            <v>UD</v>
          </cell>
          <cell r="F17820" t="str">
            <v>2219</v>
          </cell>
        </row>
        <row r="17821">
          <cell r="A17821">
            <v>278010284</v>
          </cell>
          <cell r="B17821" t="str">
            <v>SENSOR DE OXIGENO PARA VENTILADOR PULMONAR DE TRANSPORTE MARCA BIO-MED CROSSVENT 2, DESCARTABLE, NEONATAL. PARTE NUMERO 4433.</v>
          </cell>
          <cell r="D17821" t="str">
            <v>UD</v>
          </cell>
          <cell r="F17821" t="str">
            <v>2219</v>
          </cell>
        </row>
        <row r="17822">
          <cell r="A17822">
            <v>278010285</v>
          </cell>
          <cell r="B17822" t="str">
            <v>CIRCUITO PARA VENTILADOR PULMONAR DE TRANSPORTE MARCA BIO-MED MVP, DESCARTABLE NEONATAL.</v>
          </cell>
          <cell r="D17822" t="str">
            <v>UD</v>
          </cell>
          <cell r="F17822" t="str">
            <v>2219</v>
          </cell>
        </row>
        <row r="17823">
          <cell r="A17823">
            <v>278010286</v>
          </cell>
          <cell r="B17823" t="str">
            <v>CIRCUITO PARA VENTILADOR PULMONAR DE TRANSPORTE MARCA BIO-MED CROSSVENT 2, DESCARTABLE PEDIATRICO.</v>
          </cell>
          <cell r="D17823" t="str">
            <v>UD</v>
          </cell>
          <cell r="F17823" t="str">
            <v>2219</v>
          </cell>
        </row>
        <row r="17824">
          <cell r="A17824">
            <v>278010287</v>
          </cell>
          <cell r="B17824" t="str">
            <v>SENSOR DE FLUJO PARA VENTILADOR PULMONAR DE TRANSPORTE MARCA BIO-MED CROSSVENT 2, DESCARTABLE, NEONATAL. PARTE NUMERO 4409.</v>
          </cell>
          <cell r="D17824" t="str">
            <v>UD</v>
          </cell>
          <cell r="F17824" t="str">
            <v>2219</v>
          </cell>
        </row>
        <row r="17825">
          <cell r="A17825">
            <v>278010302</v>
          </cell>
          <cell r="B17825" t="str">
            <v>CIRCUITO PARA VENTILADOR COMPATIBLE CON VENTILADOR AVIAN.</v>
          </cell>
          <cell r="D17825" t="str">
            <v>UD</v>
          </cell>
          <cell r="F17825" t="str">
            <v>2219</v>
          </cell>
        </row>
        <row r="17826">
          <cell r="A17826">
            <v>278010303</v>
          </cell>
          <cell r="B17826" t="str">
            <v>CIRCUITO COMPATIBLE CON VENTILADOR PURITAN LP 10 PARA ADULTO.</v>
          </cell>
          <cell r="D17826" t="str">
            <v>UD</v>
          </cell>
          <cell r="F17826" t="str">
            <v>2219</v>
          </cell>
        </row>
        <row r="17827">
          <cell r="A17827">
            <v>278010304</v>
          </cell>
          <cell r="B17827" t="str">
            <v>CIRCUITO DESCARTABLE PARA USO NEONATAL DE UNA LINEA CALENTADA.</v>
          </cell>
          <cell r="D17827" t="str">
            <v>UD</v>
          </cell>
          <cell r="F17827" t="str">
            <v>2219</v>
          </cell>
        </row>
        <row r="17828">
          <cell r="A17828">
            <v>278010305</v>
          </cell>
          <cell r="B17828" t="str">
            <v>CIRCUITO PARA VENTILADOR DE 15 MM DE DIAMETRO CON TRAMPA PARA  AGUA</v>
          </cell>
          <cell r="D17828" t="str">
            <v>UD</v>
          </cell>
          <cell r="F17828" t="str">
            <v>2219</v>
          </cell>
        </row>
        <row r="17829">
          <cell r="A17829">
            <v>278010310</v>
          </cell>
          <cell r="B17829" t="str">
            <v xml:space="preserve"> CIRCUITO RESPIRATORIO PARA OSCILADOR DE ALTA FRECUENCIA PARA VENTILADOR DE ALTA FRECUENCIA NEONTAL.</v>
          </cell>
          <cell r="D17829" t="str">
            <v>UD</v>
          </cell>
          <cell r="F17829" t="str">
            <v>2219</v>
          </cell>
        </row>
        <row r="17830">
          <cell r="A17830">
            <v>278010312</v>
          </cell>
          <cell r="B17830" t="str">
            <v>CIRCUITO DESCARTABLE  CON DOBLE LINEA CALENTADA PARA ADULTO.</v>
          </cell>
          <cell r="D17830" t="str">
            <v>UD</v>
          </cell>
          <cell r="F17830" t="str">
            <v>2219</v>
          </cell>
        </row>
        <row r="17831">
          <cell r="A17831">
            <v>278010313</v>
          </cell>
          <cell r="B17831" t="str">
            <v>CIRCUITO DESCARTABLE SIN LINEA PRESION PROXIMAL  SIN TRAMPAS.</v>
          </cell>
          <cell r="D17831" t="str">
            <v>UD</v>
          </cell>
          <cell r="F17831" t="str">
            <v>2219</v>
          </cell>
        </row>
        <row r="17832">
          <cell r="A17832">
            <v>278010314</v>
          </cell>
          <cell r="B17832" t="str">
            <v>CIRCUITO DESCARTABLE CON LINEA DE PRESION PROXIMAL SIN TRAMPAS DE AGUA.</v>
          </cell>
          <cell r="D17832" t="str">
            <v>UD</v>
          </cell>
          <cell r="F17832" t="str">
            <v>2219</v>
          </cell>
        </row>
        <row r="17833">
          <cell r="A17833">
            <v>278010315</v>
          </cell>
          <cell r="B17833" t="str">
            <v>CIRCUITO DESCARTABLE NEONATAL,  PARA VENTILAFOR  BIO-MED  CROSSVENT 2.</v>
          </cell>
          <cell r="D17833" t="str">
            <v>UD</v>
          </cell>
          <cell r="F17833" t="str">
            <v>2219</v>
          </cell>
        </row>
        <row r="17834">
          <cell r="A17834">
            <v>278010320</v>
          </cell>
          <cell r="B17834" t="str">
            <v>CIRCUITOS REHUSABLES PARA MONITOR DE OXIDO NITRICO MODELO NOX500</v>
          </cell>
          <cell r="D17834" t="str">
            <v>UD</v>
          </cell>
          <cell r="F17834" t="str">
            <v>2219</v>
          </cell>
        </row>
        <row r="17835">
          <cell r="A17835">
            <v>278010325</v>
          </cell>
          <cell r="B17835" t="str">
            <v>KIT MONITOR DE OXIDO NITRICO PARA VENTILADOR MECANICO PULMONAR.</v>
          </cell>
          <cell r="D17835" t="str">
            <v>UD</v>
          </cell>
          <cell r="F17835" t="str">
            <v>2219</v>
          </cell>
        </row>
        <row r="17836">
          <cell r="A17836">
            <v>278010330</v>
          </cell>
          <cell r="B17836" t="str">
            <v>SENSOR DE FLUJO NEONATAL/PEDIATRICO PARA VENTILADOR PULMONAR.</v>
          </cell>
          <cell r="D17836" t="str">
            <v>UD</v>
          </cell>
          <cell r="F17836" t="str">
            <v>2219</v>
          </cell>
        </row>
        <row r="17837">
          <cell r="A17837">
            <v>278010335</v>
          </cell>
          <cell r="B17837" t="str">
            <v>VALVULA DE IMPEDANCIA PARA VENTILADOR MECANICO PULMONAR.</v>
          </cell>
          <cell r="D17837" t="str">
            <v>UD</v>
          </cell>
          <cell r="F17837" t="str">
            <v>2219</v>
          </cell>
        </row>
        <row r="17838">
          <cell r="A17838">
            <v>278010339</v>
          </cell>
          <cell r="B17838" t="str">
            <v>CONECCION PARA BOMBA DE INFUSION MICRO Y MACRO, EN LAS QUE SE REALICEN 2 INFUSIONES, UNA MICRO DOSIS PARA NEONATOS Y UNA MACRO DOSISI PARA PACIENTES PEDIATRICOS Y ADOLESCENTES</v>
          </cell>
          <cell r="D17838" t="str">
            <v>UD</v>
          </cell>
          <cell r="F17838" t="str">
            <v>2219</v>
          </cell>
        </row>
        <row r="17839">
          <cell r="A17839">
            <v>278010343</v>
          </cell>
          <cell r="B17839" t="str">
            <v>FILTRO HIDROFOBICO - BACTERIAL DESCARTABLE PARA USO EN SUCCIONADORES CONTINUOS E INTERMITENTES DE LA  MARCA GOMCO, MEDIDAS 5,71 X 4,45 CMS. CON CONECCION DE 1/4 - 1/2.</v>
          </cell>
          <cell r="D17839" t="str">
            <v>UD</v>
          </cell>
          <cell r="F17839" t="str">
            <v>2219</v>
          </cell>
        </row>
        <row r="17840">
          <cell r="A17840">
            <v>278010344</v>
          </cell>
          <cell r="B17840" t="str">
            <v>FILTRO HIDROFOBICO - BACTERIAL DESCARTABLE PARA USO EN SUCCIONADORES CONTINUOS E INTERMITENTES DE LA MARCA GOMCO, MEDIDAS 5,71 X 4,45 CMS. CON CONECCION DE 1/4 - 1/2 X 1/8 NPT.</v>
          </cell>
          <cell r="D17840" t="str">
            <v>UD</v>
          </cell>
          <cell r="F17840" t="str">
            <v>2219</v>
          </cell>
        </row>
        <row r="17841">
          <cell r="A17841">
            <v>278010345</v>
          </cell>
          <cell r="B17841" t="str">
            <v>GRABADORA PARA REGISTRO ELECTROCARDIOGRAFICO, AMBULATORIO   CON CABLE DE PACIENTE Y CABLE CONECTOR AL MODULO DE CONTROL REMOTO.</v>
          </cell>
          <cell r="D17841" t="str">
            <v>UD</v>
          </cell>
          <cell r="F17841" t="str">
            <v>2219</v>
          </cell>
        </row>
        <row r="17842">
          <cell r="A17842">
            <v>278010350</v>
          </cell>
          <cell r="B17842" t="str">
            <v>KIT PARA MAQUINA DE TERAPIA DE REEMPLAZO DE RIÑON CONTINUA CON MENBRANA AV1005</v>
          </cell>
          <cell r="D17842" t="str">
            <v>ST</v>
          </cell>
          <cell r="F17842" t="str">
            <v>2219</v>
          </cell>
        </row>
        <row r="17843">
          <cell r="A17843">
            <v>278010355</v>
          </cell>
          <cell r="B17843" t="str">
            <v>FILTROS PARA MONITOR DE OXIDO NITRICO</v>
          </cell>
          <cell r="D17843" t="str">
            <v>UD</v>
          </cell>
          <cell r="F17843" t="str">
            <v>2219</v>
          </cell>
        </row>
        <row r="17844">
          <cell r="A17844">
            <v>278010361</v>
          </cell>
          <cell r="B17844" t="str">
            <v>HUMIDIFICADOR DE OXIGENO PRELLENADO.</v>
          </cell>
          <cell r="D17844" t="str">
            <v>UD</v>
          </cell>
          <cell r="F17844" t="str">
            <v>2219</v>
          </cell>
        </row>
        <row r="17845">
          <cell r="A17845">
            <v>278010365</v>
          </cell>
          <cell r="B17845" t="str">
            <v>INTRAFLO II, FLUJO CONTINUO 3 ML. POR HORA.</v>
          </cell>
          <cell r="D17845" t="str">
            <v>UD</v>
          </cell>
          <cell r="F17845" t="str">
            <v>2219</v>
          </cell>
        </row>
        <row r="17846">
          <cell r="A17846">
            <v>278010370</v>
          </cell>
          <cell r="B17846" t="str">
            <v>JUEGO DE MONITOREO.</v>
          </cell>
          <cell r="D17846" t="str">
            <v>UD</v>
          </cell>
          <cell r="F17846" t="str">
            <v>2219</v>
          </cell>
        </row>
        <row r="17847">
          <cell r="A17847">
            <v>278010375</v>
          </cell>
          <cell r="B17847" t="str">
            <v>LLAVES DE 4 VIAS CON ADAPTADOR LUER LOCK.</v>
          </cell>
          <cell r="D17847" t="str">
            <v>UD</v>
          </cell>
          <cell r="F17847" t="str">
            <v>2219</v>
          </cell>
        </row>
        <row r="17848">
          <cell r="A17848">
            <v>278010377</v>
          </cell>
          <cell r="B17848" t="str">
            <v>MANIFOLD DE 3 LLAVES, DE 3 VIAS.</v>
          </cell>
          <cell r="D17848" t="str">
            <v>UD</v>
          </cell>
          <cell r="F17848" t="str">
            <v>2219</v>
          </cell>
        </row>
        <row r="17849">
          <cell r="A17849">
            <v>278010380</v>
          </cell>
          <cell r="B17849" t="str">
            <v>MANGUERA PLASTICA CORRUGADA, PARA CONEXION DE MASCARILLAS</v>
          </cell>
          <cell r="D17849" t="str">
            <v>UD</v>
          </cell>
          <cell r="F17849" t="str">
            <v>2219</v>
          </cell>
        </row>
        <row r="17850">
          <cell r="A17850">
            <v>278010390</v>
          </cell>
          <cell r="B17850" t="str">
            <v>ROTORES PARA USO EN BOMBA DE INFUSION.</v>
          </cell>
          <cell r="D17850" t="str">
            <v>UD</v>
          </cell>
          <cell r="F17850" t="str">
            <v>2219</v>
          </cell>
        </row>
        <row r="17851">
          <cell r="A17851">
            <v>278010400</v>
          </cell>
          <cell r="B17851" t="str">
            <v>MANOMETRO PARA 02, CON NEBULIZADOR CONVENCIONAL</v>
          </cell>
          <cell r="D17851" t="str">
            <v>UD</v>
          </cell>
          <cell r="F17851" t="str">
            <v>2219</v>
          </cell>
        </row>
        <row r="17852">
          <cell r="A17852">
            <v>278010410</v>
          </cell>
          <cell r="B17852" t="str">
            <v>MANOMETRO  MANUAL CAPAZ DE MEDIR LA PRESION DEL BALON DEL TUBO ENDOTRAQUEAL Y CANULAS DE TRAQUEOSTOMIA PARA EVITAR LAS FUGAS DE AIRE</v>
          </cell>
          <cell r="D17852" t="str">
            <v>UD</v>
          </cell>
          <cell r="F17852" t="str">
            <v>2219</v>
          </cell>
        </row>
        <row r="17853">
          <cell r="A17853">
            <v>278010420</v>
          </cell>
          <cell r="B17853" t="str">
            <v>MANOMETRO, PARA MEDICION DE PRESION NEGATIVA INSPIRATORIA</v>
          </cell>
          <cell r="D17853" t="str">
            <v>UD</v>
          </cell>
          <cell r="F17853" t="str">
            <v>2219</v>
          </cell>
        </row>
        <row r="17854">
          <cell r="A17854">
            <v>278010440</v>
          </cell>
          <cell r="B17854" t="str">
            <v>MASCARILLA PLASTICA, PARA ADMINISTRAR OXIGENO HUMIDIFICADO, PARA ADULTO, NIÑO O RECIEN NACIDO.</v>
          </cell>
          <cell r="D17854" t="str">
            <v>UD</v>
          </cell>
          <cell r="F17854" t="str">
            <v>2219</v>
          </cell>
        </row>
        <row r="17855">
          <cell r="A17855">
            <v>278010450</v>
          </cell>
          <cell r="B17855" t="str">
            <v>CABLE HUMEDECEDOR PARA VENTILADOR PULMONAR.</v>
          </cell>
          <cell r="D17855" t="str">
            <v>UD</v>
          </cell>
          <cell r="F17855" t="str">
            <v>2219</v>
          </cell>
        </row>
        <row r="17856">
          <cell r="A17856">
            <v>278010500</v>
          </cell>
          <cell r="B17856" t="str">
            <v>MASCARILLA VENTURI, PARA ADMINISTRACION DE CONCENTRACIONES  DETERMINADAS DE 02, PARA ADULTO.</v>
          </cell>
          <cell r="D17856" t="str">
            <v>UD</v>
          </cell>
          <cell r="F17856" t="str">
            <v>2219</v>
          </cell>
        </row>
        <row r="17857">
          <cell r="A17857">
            <v>278010501</v>
          </cell>
          <cell r="B17857" t="str">
            <v>MASCARILLA VENTURI, PARA ADMINISTRACION DE CONCENTRACIONES  DETERMINADAS DE 02, PARA NIÑO.</v>
          </cell>
          <cell r="D17857" t="str">
            <v>UD</v>
          </cell>
          <cell r="F17857" t="str">
            <v>2219</v>
          </cell>
        </row>
        <row r="17858">
          <cell r="A17858">
            <v>278010506</v>
          </cell>
          <cell r="B17858" t="str">
            <v>MASCARILLA CON RESERVORIO REHINALACION DE NIÑO</v>
          </cell>
          <cell r="D17858" t="str">
            <v>UD</v>
          </cell>
          <cell r="F17858" t="str">
            <v>2219</v>
          </cell>
        </row>
        <row r="17859">
          <cell r="A17859">
            <v>278010508</v>
          </cell>
          <cell r="B17859" t="str">
            <v xml:space="preserve">MASCARILLA CON RESERVORIO PARA NIÑO.									 									 </v>
          </cell>
          <cell r="D17859" t="str">
            <v>UD</v>
          </cell>
          <cell r="F17859" t="str">
            <v>2219</v>
          </cell>
        </row>
        <row r="17860">
          <cell r="A17860">
            <v>278010510</v>
          </cell>
          <cell r="B17860" t="str">
            <v>MASCARILLA CON RESERVORIO PARA ADULTO</v>
          </cell>
          <cell r="D17860" t="str">
            <v>UD</v>
          </cell>
          <cell r="F17860" t="str">
            <v>2219</v>
          </cell>
        </row>
        <row r="17861">
          <cell r="A17861">
            <v>278010540</v>
          </cell>
          <cell r="B17861" t="str">
            <v>NEBULIZADOR PARA ADMINISTRACION DE AEROSOLES</v>
          </cell>
          <cell r="D17861" t="str">
            <v>UD</v>
          </cell>
          <cell r="F17861" t="str">
            <v>2219</v>
          </cell>
        </row>
        <row r="17862">
          <cell r="A17862">
            <v>278010560</v>
          </cell>
          <cell r="B17862" t="str">
            <v>NEBULIZADOR PARA TIENDA CROUPETTE</v>
          </cell>
          <cell r="D17862" t="str">
            <v>UD</v>
          </cell>
          <cell r="F17862" t="str">
            <v>2219</v>
          </cell>
        </row>
        <row r="17863">
          <cell r="A17863">
            <v>278010580</v>
          </cell>
          <cell r="B17863" t="str">
            <v>PISTOLA NEUMATICA, PARA EQUIPO DE MEDICION DE GASTO CARDIACOPOR TERMODILUCION</v>
          </cell>
          <cell r="D17863" t="str">
            <v>UD</v>
          </cell>
          <cell r="F17863" t="str">
            <v>2219</v>
          </cell>
        </row>
        <row r="17864">
          <cell r="A17864">
            <v>278010590</v>
          </cell>
          <cell r="B17864" t="str">
            <v>SENSOR DE TEMPERATURA DE SOLUCIONES PARA MEDICION           DE GASTO CARDIACO.</v>
          </cell>
          <cell r="D17864" t="str">
            <v>UD</v>
          </cell>
          <cell r="F17864" t="str">
            <v>2219</v>
          </cell>
        </row>
        <row r="17865">
          <cell r="A17865">
            <v>278010600</v>
          </cell>
          <cell r="B17865" t="str">
            <v>SENSOR PARA LA DETERMINACION DEL GASTO CARDIACO</v>
          </cell>
          <cell r="D17865" t="str">
            <v>UD</v>
          </cell>
          <cell r="F17865" t="str">
            <v>2219</v>
          </cell>
        </row>
        <row r="17866">
          <cell r="A17866">
            <v>278010650</v>
          </cell>
          <cell r="B17866" t="str">
            <v>TRANSDUCTOR DE PULSO.</v>
          </cell>
          <cell r="D17866" t="str">
            <v>UD</v>
          </cell>
          <cell r="F17866" t="str">
            <v>2219</v>
          </cell>
        </row>
        <row r="17867">
          <cell r="A17867">
            <v>278010651</v>
          </cell>
          <cell r="B17867" t="str">
            <v>TRANSDUCTOR  UNICO PARA TOMA DE PRESION ARTERIAL INVASIVA, 100% COMPATIBLE  CON LOS MONITORES CRITICARE POET PLUS 8100.</v>
          </cell>
          <cell r="D17867" t="str">
            <v>UD</v>
          </cell>
          <cell r="F17867" t="str">
            <v>2219</v>
          </cell>
        </row>
        <row r="17868">
          <cell r="A17868">
            <v>278010654</v>
          </cell>
          <cell r="B17868" t="str">
            <v>TRANSDUCTOR DESCARTABLE PARA MEDIR LA PRESION  ARTERIAL INVASIVA EN PACIENTES NEONATALES Y PEDIATRICOS (SET DE PRESION ARTERIAL).</v>
          </cell>
          <cell r="D17868" t="str">
            <v>UD</v>
          </cell>
          <cell r="F17868" t="str">
            <v>2219</v>
          </cell>
        </row>
        <row r="17869">
          <cell r="A17869">
            <v>278010655</v>
          </cell>
          <cell r="B17869" t="str">
            <v>TRANSDUCTOR  DESCARTABLE PARA PRESION INVASIVA CON VALVULA DE IRRIGACION CONTINUA COMPATIBLE CON MONITOR  DE CUIDADO CRITICO DATEX OHMEDA DE GENERAL ELECTRIC</v>
          </cell>
          <cell r="D17869" t="str">
            <v>UD</v>
          </cell>
          <cell r="F17869" t="str">
            <v>2219</v>
          </cell>
        </row>
        <row r="17870">
          <cell r="A17870">
            <v>278010657</v>
          </cell>
          <cell r="B17870" t="str">
            <v>TRANSDUCTOR PARA LA MEDICION DE LA PRESION ARTERIAL INVASIVA (SET DE  PRESION ARTERIAL).</v>
          </cell>
          <cell r="D17870" t="str">
            <v>UD</v>
          </cell>
          <cell r="F17870" t="str">
            <v>2219</v>
          </cell>
        </row>
        <row r="17871">
          <cell r="A17871">
            <v>278010685</v>
          </cell>
          <cell r="B17871" t="str">
            <v>TUBOS DE EXTENSION DE POLIETILENO DE  100 CM DE             LONGITUD CON TERMINALES MACHO-MACHO, LUER LOOK.             CAPACIDAD + O - DE 4.9 ML/METROS.</v>
          </cell>
          <cell r="D17871" t="str">
            <v>UD</v>
          </cell>
          <cell r="F17871" t="str">
            <v>2219</v>
          </cell>
        </row>
        <row r="17872">
          <cell r="A17872">
            <v>278010686</v>
          </cell>
          <cell r="B17872" t="str">
            <v>TUBOS DE EXTENSION DE POLIETILENO DE 100 CM DE LONGITUD     CON TERMINALES MACHO-HEMBRA, TIPO LUER LOOK CON CAPACIDAD   MAXIMA DE 2ML/METRO PARA LINEAS ARTERIALES.</v>
          </cell>
          <cell r="D17872" t="str">
            <v>UD</v>
          </cell>
          <cell r="F17872" t="str">
            <v>2219</v>
          </cell>
        </row>
        <row r="17873">
          <cell r="A17873">
            <v>278010700</v>
          </cell>
          <cell r="B17873" t="str">
            <v>VALVULA PARA IRRIGACION CONTINUA DE ARTERIA (INTRAFLOW)</v>
          </cell>
          <cell r="D17873" t="str">
            <v>UD</v>
          </cell>
          <cell r="F17873" t="str">
            <v>2219</v>
          </cell>
        </row>
        <row r="17874">
          <cell r="A17874">
            <v>278010702</v>
          </cell>
          <cell r="B17874" t="str">
            <v xml:space="preserve">SET PARA PRESION ARTERIAL CON VALVULA DE IRRIGACION CONTINUA  									 									</v>
          </cell>
          <cell r="D17874" t="str">
            <v>UD</v>
          </cell>
          <cell r="F17874" t="str">
            <v>2219</v>
          </cell>
        </row>
        <row r="17875">
          <cell r="A17875">
            <v>278010800</v>
          </cell>
          <cell r="B17875" t="str">
            <v>COBERTOR O MANTA PARA UNIDAD DE CALENTAMIENTO PARA PACIENTE POST-OPERATORIO QUE CUBRA TODO EL CUERPO EXCEPTO LA CABEZA.</v>
          </cell>
          <cell r="D17875" t="str">
            <v>UD</v>
          </cell>
          <cell r="F17875" t="str">
            <v>2219</v>
          </cell>
        </row>
        <row r="17876">
          <cell r="A17876">
            <v>278010801</v>
          </cell>
          <cell r="B17876" t="str">
            <v>COBERTOR O MANTA LIBRE DE LATEX PARA UNIDAD DE CALENTAMIENTO PARA PACIENTE PEDRIATRICO QUE CUBRA CUERPO COMPLETO.</v>
          </cell>
          <cell r="D17876" t="str">
            <v>UD</v>
          </cell>
          <cell r="F17876" t="str">
            <v>2219</v>
          </cell>
        </row>
        <row r="17877">
          <cell r="A17877">
            <v>278010802</v>
          </cell>
          <cell r="B17877" t="str">
            <v>MANTA DE CALENTAMIENTO, COMPATIBLE CON  UNIDAD DE CALENTAMIENTO, MODELO 750</v>
          </cell>
          <cell r="D17877" t="str">
            <v>UD</v>
          </cell>
          <cell r="F17877" t="str">
            <v>2219</v>
          </cell>
        </row>
        <row r="17878">
          <cell r="A17878">
            <v>278010803</v>
          </cell>
          <cell r="B17878" t="str">
            <v>COBERTOR O MANTA LIBRE DE LATEX PARA UNIDAD DE CALENTAMIENTO PARA NEONATO, QUE CUBRA CUERPO COMPLETO.</v>
          </cell>
          <cell r="D17878" t="str">
            <v>UD</v>
          </cell>
          <cell r="F17878" t="str">
            <v>2219</v>
          </cell>
        </row>
        <row r="17879">
          <cell r="A17879">
            <v>278010804</v>
          </cell>
          <cell r="B17879" t="str">
            <v>COBERTOR O MANTA PARA UNIDAD DE CALENTAMIENTO PARA PACIENTES POST-OPERATORIOS QUE CUBRA TODO EL CUERPO EXCEPTO EL ABDOMEN, LIBRE DE LATEX, TAMAÑO 213 CMS X 91 CMS.</v>
          </cell>
          <cell r="D17879" t="str">
            <v>UD</v>
          </cell>
          <cell r="F17879" t="str">
            <v>2219</v>
          </cell>
        </row>
        <row r="17880">
          <cell r="A17880">
            <v>278010900</v>
          </cell>
          <cell r="B17880" t="str">
            <v>FILTRO PARA INCUBADORA  DUAL.</v>
          </cell>
          <cell r="D17880" t="str">
            <v>UD</v>
          </cell>
          <cell r="F17880" t="str">
            <v>2219</v>
          </cell>
        </row>
        <row r="17881">
          <cell r="A17881">
            <v>278010950</v>
          </cell>
          <cell r="B17881" t="str">
            <v>ELECTRODOS EXTERNOS, PARA USO CON MARCAPASO EXTERNO PEDIATRICO.</v>
          </cell>
          <cell r="D17881" t="str">
            <v>UD</v>
          </cell>
          <cell r="F17881" t="str">
            <v>2219</v>
          </cell>
        </row>
        <row r="17882">
          <cell r="A17882">
            <v>278010951</v>
          </cell>
          <cell r="B17882" t="str">
            <v>ELECTRODO DE MARCAPASO DE 110 CM, 6 FR, COMPATIBLE CON MARCAPASO MARCA MEDTRONIC MODELO 5388 Y OSCOR PACE 203H</v>
          </cell>
          <cell r="D17882" t="str">
            <v>UD</v>
          </cell>
          <cell r="F17882" t="str">
            <v>2219</v>
          </cell>
        </row>
        <row r="17883">
          <cell r="A17883">
            <v>278010970</v>
          </cell>
          <cell r="B17883" t="str">
            <v>KIT CON MEMBRANA AV600S PARA REALIZAR HEMOFILTRACION VENO-VENOSA.</v>
          </cell>
          <cell r="D17883" t="str">
            <v>UD</v>
          </cell>
          <cell r="F17883" t="str">
            <v>2219</v>
          </cell>
        </row>
        <row r="17884">
          <cell r="A17884">
            <v>278010971</v>
          </cell>
          <cell r="B17884" t="str">
            <v>KIT CON MEMBRANA AV1000S PARA REALIZAR HEMOFILTRACION VENO-VENOSA .</v>
          </cell>
          <cell r="D17884" t="str">
            <v>UD</v>
          </cell>
          <cell r="F17884" t="str">
            <v>2219</v>
          </cell>
        </row>
        <row r="17885">
          <cell r="A17885">
            <v>278010998</v>
          </cell>
          <cell r="B17885" t="str">
            <v xml:space="preserve"> HEMOFILTRO PARA HEMOFILTRACION CONTINUA. A.V - 600 QUE PERMITA PASO DE SUSTANCIAS CON PESOS MOLECULARES MENORES DE 30.000 DALTONS.  MEMBRANAS CON PROPIEDADES DE FILTRACION</v>
          </cell>
          <cell r="D17885" t="str">
            <v>UD</v>
          </cell>
          <cell r="F17885" t="str">
            <v>2219</v>
          </cell>
        </row>
        <row r="17886">
          <cell r="A17886">
            <v>278010999</v>
          </cell>
          <cell r="B17886" t="str">
            <v>HEMOFILTRO PARA HEMOFILTRACION CONTINUA. A.V - 1000 QUE PERMITA PASO DE SUSTANCIAS CON PESOS MOLECULARES MENORES DE 30.000 DALTONS.  MEMBRANAS CON PROPIEDADES DE FILTRACION</v>
          </cell>
          <cell r="D17886" t="str">
            <v>UD</v>
          </cell>
          <cell r="F17886" t="str">
            <v>2219</v>
          </cell>
        </row>
        <row r="17887">
          <cell r="A17887">
            <v>278011001</v>
          </cell>
          <cell r="B17887" t="str">
            <v>KIT CON CATETER TORACICO PARA DRENAJE PLEURAL</v>
          </cell>
          <cell r="D17887" t="str">
            <v>UD</v>
          </cell>
          <cell r="F17887" t="str">
            <v>2219</v>
          </cell>
        </row>
        <row r="17888">
          <cell r="A17888">
            <v>278011002</v>
          </cell>
          <cell r="B17888" t="str">
            <v>KIT PARA MAQUINA DE TRRC, CON MEMBRANA</v>
          </cell>
          <cell r="D17888" t="str">
            <v>UD</v>
          </cell>
          <cell r="F17888" t="str">
            <v>2219</v>
          </cell>
        </row>
        <row r="17889">
          <cell r="A17889">
            <v>278011003</v>
          </cell>
          <cell r="B17889" t="str">
            <v>KIT PARA MAQUINA TRRC SIN FILTRO CON MEMBRANA</v>
          </cell>
          <cell r="D17889" t="str">
            <v>UD</v>
          </cell>
          <cell r="F17889" t="str">
            <v>2219</v>
          </cell>
        </row>
        <row r="17890">
          <cell r="A17890">
            <v>278011004</v>
          </cell>
          <cell r="B17890" t="str">
            <v>SET DE TRAQUEOSTOMIA PERCUTANEA #7 CON CANULA,  CON LA PINZA METALICA DILATADORA O FORCEPS  PARA  TECNICA GRIGGS</v>
          </cell>
          <cell r="D17890" t="str">
            <v>UD</v>
          </cell>
          <cell r="F17890" t="str">
            <v>2219</v>
          </cell>
        </row>
        <row r="17891">
          <cell r="A17891">
            <v>278011005</v>
          </cell>
          <cell r="B17891" t="str">
            <v>SET TRAQUEOSTOMIA PERCUTANEA #7 CON CANULA, SIN PINZA</v>
          </cell>
          <cell r="D17891" t="str">
            <v>UD</v>
          </cell>
          <cell r="F17891" t="str">
            <v>2219</v>
          </cell>
        </row>
        <row r="17892">
          <cell r="A17892">
            <v>278011006</v>
          </cell>
          <cell r="B17892" t="str">
            <v>SET DE TRAQUEOSTOMIA PERCUTANEA #8 CON CANULA,  CON LA PINZA METALICA DILATADORA O FORCEPS  PARA  TECNICA GRIGGS</v>
          </cell>
          <cell r="D17892" t="str">
            <v>UD</v>
          </cell>
          <cell r="F17892" t="str">
            <v>2219</v>
          </cell>
        </row>
        <row r="17893">
          <cell r="A17893">
            <v>278011007</v>
          </cell>
          <cell r="B17893" t="str">
            <v>SET TRAQUEOSTOMIA PERCUTANEA #8 CON CANULA,  SIN PINZA</v>
          </cell>
          <cell r="D17893" t="str">
            <v>UD</v>
          </cell>
          <cell r="F17893" t="str">
            <v>2219</v>
          </cell>
        </row>
        <row r="17894">
          <cell r="A17894">
            <v>278011008</v>
          </cell>
          <cell r="B17894" t="str">
            <v>KIT PARA DRENAJE PLEURAL 6 FR (KIT SELLO TORAX).</v>
          </cell>
          <cell r="D17894" t="str">
            <v>UD</v>
          </cell>
          <cell r="F17894" t="str">
            <v>2219</v>
          </cell>
        </row>
        <row r="17895">
          <cell r="A17895">
            <v>278011009</v>
          </cell>
          <cell r="B17895" t="str">
            <v>CATETER PARA DRENAJE PLEURAL 8 FR FLEXIBLE.</v>
          </cell>
          <cell r="D17895" t="str">
            <v>UD</v>
          </cell>
          <cell r="F17895" t="str">
            <v>2219</v>
          </cell>
        </row>
        <row r="17896">
          <cell r="A17896">
            <v>278011020</v>
          </cell>
          <cell r="B17896" t="str">
            <v>CONEXION CORTA DE ALTA PRESION DE 10-15 CMS DE LARGO CON LLAVE DE 3 VIAS  Y ADAPTADOR LUER LOOCK ROTATORIO.</v>
          </cell>
          <cell r="D17896" t="str">
            <v>UD</v>
          </cell>
          <cell r="F17896" t="str">
            <v>2219</v>
          </cell>
        </row>
        <row r="17897">
          <cell r="A17897">
            <v>278011021</v>
          </cell>
          <cell r="B17897" t="str">
            <v>CONEXION LARGA DE ALTA PRESION DE 150 CMS DE LARGO CON VOLUMEN DE LLENADO IGUAL / MENOR A 6CC</v>
          </cell>
          <cell r="D17897" t="str">
            <v>UD</v>
          </cell>
          <cell r="F17897" t="str">
            <v>2219</v>
          </cell>
        </row>
        <row r="17898">
          <cell r="A17898">
            <v>278011025</v>
          </cell>
          <cell r="B17898" t="str">
            <v>DOMOS O CUPULAS DESCARTABLES, PARA TRANSDUCTOR COMBIDYN DRUCKDOM GOULD STATHAM P23-ID.</v>
          </cell>
          <cell r="D17898" t="str">
            <v>UD</v>
          </cell>
          <cell r="F17898" t="str">
            <v>2219</v>
          </cell>
        </row>
        <row r="17899">
          <cell r="A17899">
            <v>278011026</v>
          </cell>
          <cell r="B17899" t="str">
            <v>CATETER DE DRENAJE TORAXICO DE 14 FRENCH, DE 25 A 30 CMS DE LONGITUD</v>
          </cell>
          <cell r="D17899" t="str">
            <v>UD</v>
          </cell>
          <cell r="F17899" t="str">
            <v>2219</v>
          </cell>
        </row>
        <row r="17900">
          <cell r="A17900">
            <v>278011027</v>
          </cell>
          <cell r="B17900" t="str">
            <v>CATETER DE FIBRA OPTICA INTRAVASCULAR DE 4 FRENCH</v>
          </cell>
          <cell r="D17900" t="str">
            <v>UD</v>
          </cell>
          <cell r="F17900" t="str">
            <v>2219</v>
          </cell>
        </row>
        <row r="17901">
          <cell r="A17901">
            <v>278011028</v>
          </cell>
          <cell r="B17901" t="str">
            <v>CATETER DE ELECTRODO DE MARCAPASO TEMPORAL TRANSVENOSSO BIPOLAR, DE 5 A 6 FRENCH, DE 90 A 110 CMS DE LONGITUD</v>
          </cell>
          <cell r="D17901" t="str">
            <v>UD</v>
          </cell>
          <cell r="F17901" t="str">
            <v>2219</v>
          </cell>
        </row>
        <row r="17902">
          <cell r="A17902">
            <v>278011029</v>
          </cell>
          <cell r="B17902" t="str">
            <v>CATETER DE PERICARDIOSENTESIS, DE 8 A 8.5 FRENCH</v>
          </cell>
          <cell r="D17902" t="str">
            <v>UD</v>
          </cell>
          <cell r="F17902" t="str">
            <v>2219</v>
          </cell>
        </row>
        <row r="17903">
          <cell r="A17903">
            <v>278011030</v>
          </cell>
          <cell r="B17903" t="str">
            <v>CATETER PARA LINEA ARTERIAL, DE 0.6 - 0.9 MM DIAMETRO, 20 G, DE 6CM A 8CM DE LONGITUD.</v>
          </cell>
          <cell r="D17903" t="str">
            <v>UD</v>
          </cell>
          <cell r="F17903" t="str">
            <v>2219</v>
          </cell>
        </row>
        <row r="17904">
          <cell r="A17904">
            <v>278011031</v>
          </cell>
          <cell r="B17904" t="str">
            <v>CATETER PARA LINEA ARTERIAL DE 18 G, DE 18 A 20 CMS DE LONGITUD.</v>
          </cell>
          <cell r="D17904" t="str">
            <v>UD</v>
          </cell>
          <cell r="F17904" t="str">
            <v>2219</v>
          </cell>
        </row>
        <row r="17905">
          <cell r="A17905">
            <v>278011032</v>
          </cell>
          <cell r="B17905" t="str">
            <v>CATETER DE TERMODILUCION PARA ARTERIA PULMONAR (SWAN GANZ), DE 6 LUMENES, 7.5 FRENCH, 110 CMS. DE LONGITUD</v>
          </cell>
          <cell r="D17905" t="str">
            <v>UD</v>
          </cell>
          <cell r="F17905" t="str">
            <v>2219</v>
          </cell>
        </row>
        <row r="17906">
          <cell r="A17906">
            <v>278011033</v>
          </cell>
          <cell r="B17906" t="str">
            <v>CATETER DE MONITOREO DE PRESION DE OXIGENO TISULAR CEREBRAL DE 0.8 MM, LONGITUD DE 150 MM</v>
          </cell>
          <cell r="D17906" t="str">
            <v>UD</v>
          </cell>
          <cell r="F17906" t="str">
            <v>2219</v>
          </cell>
        </row>
        <row r="17907">
          <cell r="A17907">
            <v>278011034</v>
          </cell>
          <cell r="B17907" t="str">
            <v>CATETER DE MONITOREO DE LA PRESION INTRACRANEANA POR FIBRA OPTICA</v>
          </cell>
          <cell r="D17907" t="str">
            <v>UD</v>
          </cell>
          <cell r="F17907" t="str">
            <v>2219</v>
          </cell>
        </row>
        <row r="17908">
          <cell r="A17908">
            <v>278011050</v>
          </cell>
          <cell r="B17908" t="str">
            <v>CATETER DE DOBLE LUMEN DE 7 FRENCH PARA CATETERIZACION CENTRAL, RADIOPACO DE POLIURETANO DE 20CM DE LONGITUD.</v>
          </cell>
          <cell r="D17908" t="str">
            <v>UD</v>
          </cell>
          <cell r="F17908" t="str">
            <v>2219</v>
          </cell>
        </row>
        <row r="17909">
          <cell r="A17909">
            <v>278011051</v>
          </cell>
          <cell r="B17909" t="str">
            <v>CATETER DE UN LUMEN DE 8 A 8.5 FRENCH PARA CATERIZACION CENTRAL, RADIOPACO DE POLIURETANO POLITETRAFLUOROETILENO (PTFE) O TEFLON DE 10CM A 11CM DE LONGITUD.</v>
          </cell>
          <cell r="D17909" t="str">
            <v>UD</v>
          </cell>
          <cell r="F17909" t="str">
            <v>2219</v>
          </cell>
        </row>
        <row r="17910">
          <cell r="A17910">
            <v>278011052</v>
          </cell>
          <cell r="B17910" t="str">
            <v>CATETER DE UN LUMEN DE 7 FRENCH PARA CATERIZACION CENTRAL, RADIOPACO DE POLIURETANO, POLITETRAFLUOROETILENO (PTFE) O TEFLON DE 10 A 11CM DE LONGITUD.</v>
          </cell>
          <cell r="D17910" t="str">
            <v>UD</v>
          </cell>
          <cell r="F17910" t="str">
            <v>2219</v>
          </cell>
        </row>
        <row r="17911">
          <cell r="A17911">
            <v>278011055</v>
          </cell>
          <cell r="B17911" t="str">
            <v>CONEXION EXTENSION RIGIDA  LUER-LOCK MACHO  HEMBRA DE POLIETILENO DE 48 PULGADAS (122 CM) DE LONGITUD  PARA USO EN SISTEMAS DE MONITORIZACION DE PRESION INVASIVA.</v>
          </cell>
          <cell r="D17911" t="str">
            <v>UD</v>
          </cell>
          <cell r="F17911" t="str">
            <v>2219</v>
          </cell>
        </row>
        <row r="17912">
          <cell r="A17912">
            <v>278011056</v>
          </cell>
          <cell r="B17912" t="str">
            <v>CATETER DE TRIPLE LUMEN DE 7 A 7.5 FRENCH PARA CATETERIZACION CENTRAL, RADIOPACO DE POLIURETANO DE 16CM DE LONGITUD.</v>
          </cell>
          <cell r="D17912" t="str">
            <v>UD</v>
          </cell>
          <cell r="F17912" t="str">
            <v>2219</v>
          </cell>
        </row>
        <row r="17913">
          <cell r="A17913">
            <v>278011057</v>
          </cell>
          <cell r="B17913" t="str">
            <v>CATETER DE POLIURETANO TRIPLE LUMEN DE 8.5 A 9 FRENCH CON DESEMPEÑO DE ALTOS FLUJOS DE INFUSION.</v>
          </cell>
          <cell r="D17913" t="str">
            <v>UD</v>
          </cell>
          <cell r="F17913" t="str">
            <v>2219</v>
          </cell>
        </row>
        <row r="17914">
          <cell r="A17914">
            <v>278011058</v>
          </cell>
          <cell r="B17914" t="str">
            <v>SET DE SISTEMA DE PRESION PARA GASTO CARDIACO, CON PREDICTOR DE HIPOTENSION</v>
          </cell>
          <cell r="D17914" t="str">
            <v>UD</v>
          </cell>
          <cell r="F17914" t="str">
            <v>2219</v>
          </cell>
        </row>
        <row r="17915">
          <cell r="A17915">
            <v>280010001</v>
          </cell>
          <cell r="B17915" t="str">
            <v>VIDEOBRONCOSCOPIO CON TUBO DE INSERCION DE 2.8 HASTA 6.0 MM DE DIAMETRO Y CANAL DE TRABAJO DE 1.2 HASTA 3.2 MM</v>
          </cell>
          <cell r="D17915" t="str">
            <v>UD</v>
          </cell>
          <cell r="F17915" t="str">
            <v>2219</v>
          </cell>
        </row>
        <row r="17916">
          <cell r="A17916">
            <v>280010002</v>
          </cell>
          <cell r="B17916" t="str">
            <v>CATETER DE BALON LONGITUD 105CM DIAMETRO 11MM</v>
          </cell>
          <cell r="D17916" t="str">
            <v>UD</v>
          </cell>
          <cell r="F17916" t="str">
            <v>2219</v>
          </cell>
        </row>
        <row r="17917">
          <cell r="A17917">
            <v>280010003</v>
          </cell>
          <cell r="B17917" t="str">
            <v>TUBO DE ASPIRACION OPTICO 3MM.</v>
          </cell>
          <cell r="D17917" t="str">
            <v>UD</v>
          </cell>
          <cell r="F17917" t="str">
            <v>2219</v>
          </cell>
        </row>
        <row r="17918">
          <cell r="A17918">
            <v>280010004</v>
          </cell>
          <cell r="B17918" t="str">
            <v>KIT PARA  ASPIRACION.</v>
          </cell>
          <cell r="D17918" t="str">
            <v>UD</v>
          </cell>
          <cell r="F17918" t="str">
            <v>2219</v>
          </cell>
        </row>
        <row r="17919">
          <cell r="A17919">
            <v>280010005</v>
          </cell>
          <cell r="B17919" t="str">
            <v>PIEZA EN T PARA ADULTOS AG-AP 1020.</v>
          </cell>
          <cell r="D17919" t="str">
            <v>UD</v>
          </cell>
          <cell r="F17919" t="str">
            <v>2219</v>
          </cell>
        </row>
        <row r="17920">
          <cell r="A17920">
            <v>280010006</v>
          </cell>
          <cell r="B17920" t="str">
            <v>PIEZA EN T PARA PEDIATRICOS AG-AP 1035.</v>
          </cell>
          <cell r="D17920" t="str">
            <v>UD</v>
          </cell>
          <cell r="F17920" t="str">
            <v>2219</v>
          </cell>
        </row>
        <row r="17921">
          <cell r="A17921">
            <v>280010007</v>
          </cell>
          <cell r="B17921" t="str">
            <v>CANASTA DE RECUPERACION DE CUERPOS EXTRAÑOS CON DIAMETRO DE 15 MM, DE 4 HILOS, REUSABLE.</v>
          </cell>
          <cell r="D17921" t="str">
            <v>UD</v>
          </cell>
          <cell r="F17921" t="str">
            <v>2219</v>
          </cell>
        </row>
        <row r="17922">
          <cell r="A17922">
            <v>280010008</v>
          </cell>
          <cell r="B17922" t="str">
            <v>CANASTA DE  RECUPERACION DE CUERPOS EXTRAÑOS CON DIAMETRO DE 30 MM, DE 4 HILOS, REUSABLE.</v>
          </cell>
          <cell r="D17922" t="str">
            <v>UD</v>
          </cell>
          <cell r="F17922" t="str">
            <v>2219</v>
          </cell>
        </row>
        <row r="17923">
          <cell r="A17923">
            <v>281010001</v>
          </cell>
          <cell r="B17923" t="str">
            <v>BRAZALETE O MANGA PARA TOMA DE PRESION ARTERIAL ADULTO TALLA M COMPATIBLE CON EQUIPO AXIOM SENSIS XP SIEMENS</v>
          </cell>
          <cell r="D17923" t="str">
            <v>UD</v>
          </cell>
          <cell r="F17923" t="str">
            <v>2219</v>
          </cell>
        </row>
        <row r="17924">
          <cell r="A17924">
            <v>281010002</v>
          </cell>
          <cell r="B17924" t="str">
            <v>BRAZALETE O MANGA PARA TOMA DE PRESION ARTERIAL ADULTO TALLA S COMPATIBLE CON EQUIPO AXIOM SENSIS XP SIEMENS</v>
          </cell>
          <cell r="D17924" t="str">
            <v>UD</v>
          </cell>
          <cell r="F17924" t="str">
            <v>2219</v>
          </cell>
        </row>
        <row r="17925">
          <cell r="A17925">
            <v>281010003</v>
          </cell>
          <cell r="B17925" t="str">
            <v>BRAZALETE O MANGA PARA TOMA DE PRESION ARTERIAL EN MUSLO DE 31 A 40CM, COMPATIBLE CON EQUIPO AXIOM SENSIS XP SIEMENS</v>
          </cell>
          <cell r="D17925" t="str">
            <v>UD</v>
          </cell>
          <cell r="F17925" t="str">
            <v>2219</v>
          </cell>
        </row>
        <row r="17926">
          <cell r="A17926">
            <v>281010004</v>
          </cell>
          <cell r="B17926" t="str">
            <v>BRAZALETE O MANGA PARA TOMA DE PRESION ARTERIAL ADULTO TALLA L (MIN 40CM A 55CM) COMPATIBLE CON EQUIPO AXIOM SENSIS XP SIEMENS</v>
          </cell>
          <cell r="D17926" t="str">
            <v>UD</v>
          </cell>
          <cell r="F17926" t="str">
            <v>2219</v>
          </cell>
        </row>
        <row r="17927">
          <cell r="A17927">
            <v>281010005</v>
          </cell>
          <cell r="B17927" t="str">
            <v xml:space="preserve"> BRAZALETE PARA PRESION ARTERIAL NO INVASIVA, TAMAÑO ADULTO ESTANDAR DE DOS VIAS CON CONECTOR. COMPATIBLE CON MONITORES DATEX OHMEDA.</v>
          </cell>
          <cell r="D17927" t="str">
            <v>UD</v>
          </cell>
          <cell r="F17927" t="str">
            <v>2219</v>
          </cell>
        </row>
        <row r="17928">
          <cell r="A17928">
            <v>281010006</v>
          </cell>
          <cell r="B17928" t="str">
            <v>BRAZALETE DE PRESION ARTERIAL NO INVASIVA PARA MONITOR PHILIPS, MODELO VM8.</v>
          </cell>
          <cell r="D17928" t="str">
            <v>UD</v>
          </cell>
          <cell r="F17928" t="str">
            <v>2219</v>
          </cell>
        </row>
        <row r="17929">
          <cell r="A17929">
            <v>281010007</v>
          </cell>
          <cell r="B17929" t="str">
            <v>BRAZALETE DE PRESION ARTERIAL NO INVASIVA PARA MONITOR MARCA  PHILIPS INVIVO, MODELO PRECESS.</v>
          </cell>
          <cell r="D17929" t="str">
            <v>UD</v>
          </cell>
          <cell r="F17929" t="str">
            <v>2219</v>
          </cell>
        </row>
        <row r="17930">
          <cell r="A17930">
            <v>281010040</v>
          </cell>
          <cell r="B17930" t="str">
            <v>BRAZALETE DE FIJACION VELCRO, PARA ESFIGNOMANOMETRO, ADULTOSESCOLARES, LACTANTES O NEO-NATOS.</v>
          </cell>
          <cell r="D17930" t="str">
            <v>UD</v>
          </cell>
          <cell r="F17930" t="str">
            <v>2219</v>
          </cell>
        </row>
        <row r="17931">
          <cell r="A17931">
            <v>281010042</v>
          </cell>
          <cell r="B17931" t="str">
            <v xml:space="preserve">BRAZALETE DE FIJACION PARA APARATOS DE PRECION NO INVASIVO ADULTO </v>
          </cell>
          <cell r="D17931" t="str">
            <v>UD</v>
          </cell>
          <cell r="F17931" t="str">
            <v>2219</v>
          </cell>
        </row>
        <row r="17932">
          <cell r="A17932">
            <v>281010043</v>
          </cell>
          <cell r="B17932" t="str">
            <v>BRAZALETE DE FIJACION PARA APARATOS DE PRECION NO INVASIVO NIÑO.</v>
          </cell>
          <cell r="D17932" t="str">
            <v>UD</v>
          </cell>
          <cell r="F17932" t="str">
            <v>2219</v>
          </cell>
        </row>
        <row r="17933">
          <cell r="A17933">
            <v>281010120</v>
          </cell>
          <cell r="B17933" t="str">
            <v>BRAZALETES PARA MEDICION DE GRADO NUTRICIONAL, CAJA</v>
          </cell>
          <cell r="D17933" t="str">
            <v>CJ</v>
          </cell>
          <cell r="F17933" t="str">
            <v>2219</v>
          </cell>
        </row>
        <row r="17934">
          <cell r="A17934">
            <v>281010160</v>
          </cell>
          <cell r="B17934" t="str">
            <v>CINTA METRICA, FLEXIBLE, NO TRAUMATICA, NO ESTIRABLE, 2 MTS.</v>
          </cell>
          <cell r="D17934" t="str">
            <v>UD</v>
          </cell>
          <cell r="F17934" t="str">
            <v>2219</v>
          </cell>
        </row>
        <row r="17935">
          <cell r="A17935">
            <v>281010200</v>
          </cell>
          <cell r="B17935" t="str">
            <v>DIAPAZON, C- 64</v>
          </cell>
          <cell r="D17935" t="str">
            <v>UD</v>
          </cell>
          <cell r="F17935" t="str">
            <v>2219</v>
          </cell>
        </row>
        <row r="17936">
          <cell r="A17936">
            <v>281010220</v>
          </cell>
          <cell r="B17936" t="str">
            <v>DIAPAZON, C-128</v>
          </cell>
          <cell r="D17936" t="str">
            <v>UD</v>
          </cell>
          <cell r="F17936" t="str">
            <v>2219</v>
          </cell>
        </row>
        <row r="17937">
          <cell r="A17937">
            <v>281010400</v>
          </cell>
          <cell r="B17937" t="str">
            <v>ESTETOSCOPIO PARA NEONATOS O PEDIATRICO.</v>
          </cell>
          <cell r="D17937" t="str">
            <v>UD</v>
          </cell>
          <cell r="F17937" t="str">
            <v>2219</v>
          </cell>
        </row>
        <row r="17938">
          <cell r="A17938">
            <v>281010435</v>
          </cell>
          <cell r="B17938" t="str">
            <v>ESTETOSCOPIO BIAURICULAR SIMPLE</v>
          </cell>
          <cell r="D17938" t="str">
            <v>UD</v>
          </cell>
          <cell r="F17938" t="str">
            <v>2219</v>
          </cell>
        </row>
        <row r="17939">
          <cell r="A17939">
            <v>281010440</v>
          </cell>
          <cell r="B17939" t="str">
            <v>JUEGOS P/VALORACION DE CRECIMIENTO Y DESARROLLO EN EL NI/O.</v>
          </cell>
          <cell r="D17939" t="str">
            <v>JG</v>
          </cell>
          <cell r="F17939" t="str">
            <v>2219</v>
          </cell>
        </row>
        <row r="17940">
          <cell r="A17940">
            <v>281010480</v>
          </cell>
          <cell r="B17940" t="str">
            <v>MARTILLO BUCK, CON PUNZON Y BROCHA</v>
          </cell>
          <cell r="D17940" t="str">
            <v>UD</v>
          </cell>
          <cell r="F17940" t="str">
            <v>2219</v>
          </cell>
        </row>
        <row r="17941">
          <cell r="A17941">
            <v>281010500</v>
          </cell>
          <cell r="B17941" t="str">
            <v>MARTILLO TAYLOR, PARA REFLEJOS</v>
          </cell>
          <cell r="D17941" t="str">
            <v>UD</v>
          </cell>
          <cell r="F17941" t="str">
            <v>2219</v>
          </cell>
        </row>
        <row r="17942">
          <cell r="A17942">
            <v>281010520</v>
          </cell>
          <cell r="B17942" t="str">
            <v>OTO-OFTALMOSCOPIO, CON 5 TAMANOS DE ESPECULO Y MANGO PARA   PILAS, JUEGO COMPLETO</v>
          </cell>
          <cell r="D17942" t="str">
            <v>JG</v>
          </cell>
          <cell r="F17942" t="str">
            <v>2219</v>
          </cell>
        </row>
        <row r="17943">
          <cell r="A17943">
            <v>281010560</v>
          </cell>
          <cell r="B17943" t="str">
            <v>TERMOMETRO INFRAROJO DE USO HOSPITALARIO PARA MEDICION DE TEMPERATURA EN PACIENTES, INDICADOR DE SONIDO DE LA TOMA DE LA TEMPERATURA.</v>
          </cell>
          <cell r="D17943" t="str">
            <v>UD</v>
          </cell>
          <cell r="F17943" t="str">
            <v>2219</v>
          </cell>
        </row>
        <row r="17944">
          <cell r="A17944">
            <v>281010574</v>
          </cell>
          <cell r="B17944" t="str">
            <v>TERMOMETROS DIGITALES ELECTRONICOS NEONATALES.</v>
          </cell>
          <cell r="D17944" t="str">
            <v>UD</v>
          </cell>
          <cell r="F17944" t="str">
            <v>2219</v>
          </cell>
        </row>
        <row r="17945">
          <cell r="A17945">
            <v>281010576</v>
          </cell>
          <cell r="B17945" t="str">
            <v>TERMOMETROS DIGITALES ELECTRONICOS ORALES.</v>
          </cell>
          <cell r="D17945" t="str">
            <v>UD</v>
          </cell>
          <cell r="F17945" t="str">
            <v>2219</v>
          </cell>
        </row>
        <row r="17946">
          <cell r="A17946">
            <v>281010578</v>
          </cell>
          <cell r="B17946" t="str">
            <v>TERMOMETROS DIGITALES ELECTRONICOS RECTALES.</v>
          </cell>
          <cell r="D17946" t="str">
            <v>UD</v>
          </cell>
          <cell r="F17946" t="str">
            <v>2219</v>
          </cell>
        </row>
        <row r="17947">
          <cell r="A17947">
            <v>281010650</v>
          </cell>
          <cell r="B17947" t="str">
            <v>FUNDA DESCARTABLE PARA TERMOMETROS  DIGITALES.</v>
          </cell>
          <cell r="D17947" t="str">
            <v>UD</v>
          </cell>
          <cell r="F17947" t="str">
            <v>2219</v>
          </cell>
        </row>
        <row r="17948">
          <cell r="A17948">
            <v>281010660</v>
          </cell>
          <cell r="B17948" t="str">
            <v>COBERTOR DESCARTABLE PARA TERMOMETROS DIGITALES ELECTRONICOS.</v>
          </cell>
          <cell r="D17948" t="str">
            <v>UD</v>
          </cell>
          <cell r="F17948" t="str">
            <v>2219</v>
          </cell>
        </row>
        <row r="17949">
          <cell r="A17949">
            <v>281010700</v>
          </cell>
          <cell r="B17949" t="str">
            <v>BRAZALETE O MANGA PARA TOMA DE PRESION ARTERIAL. PARA CIRCUNFERENCIA DE BRAZO DEL PACIENTE DE 23CM  A 33CM.</v>
          </cell>
          <cell r="D17949" t="str">
            <v>UD</v>
          </cell>
          <cell r="F17949" t="str">
            <v>2219</v>
          </cell>
        </row>
        <row r="17950">
          <cell r="A17950">
            <v>281010702</v>
          </cell>
          <cell r="B17950" t="str">
            <v>BRAZALETE O MANGA PARA TOMA DE PRESION ARTERIAL. PARA CIRCUNFERENCIA DE BRAZO DEL PACIENTE DE 31 CMS  A 40 CMS</v>
          </cell>
          <cell r="D17950" t="str">
            <v>UD</v>
          </cell>
          <cell r="F17950" t="str">
            <v>2219</v>
          </cell>
        </row>
        <row r="17951">
          <cell r="A17951">
            <v>281010703</v>
          </cell>
          <cell r="B17951" t="str">
            <v>BRAZALETE DESCARTABLE PARA ESFIGMOMANOMETRO  TALLA 10 CON CIRCUNFERENCIA DE BRAZO DE 20 CM A 26 CM, LARGO DE 44 CM  ± 1 CM Y ANCHO DE  10 CM ± 1 CM</v>
          </cell>
          <cell r="D17951" t="str">
            <v>UD</v>
          </cell>
          <cell r="F17951" t="str">
            <v>2219</v>
          </cell>
        </row>
        <row r="17952">
          <cell r="A17952">
            <v>281010704</v>
          </cell>
          <cell r="B17952" t="str">
            <v>BRAZALETE O MANGA PARA TOMA DE PRESION ARTERIAL .  CIRCUNFERENCIA DE MUSLO 38CMS A 50CMS</v>
          </cell>
          <cell r="D17952" t="str">
            <v>UD</v>
          </cell>
          <cell r="F17952" t="str">
            <v>2219</v>
          </cell>
        </row>
        <row r="17953">
          <cell r="A17953">
            <v>281010705</v>
          </cell>
          <cell r="B17953" t="str">
            <v>BRAZALETE DESCARTABLE PARA ESFIGMOMANOMETRO  TALLA 13  CON CIRCUNFERENCIA DE BRAZO DE 40 CM A 55 CM, LARGO DE 86 CM  ± 1 CM Y ANCHO DE  21 CM ± 1 CM</v>
          </cell>
          <cell r="D17953" t="str">
            <v>UD</v>
          </cell>
          <cell r="F17953" t="str">
            <v>2219</v>
          </cell>
        </row>
        <row r="17954">
          <cell r="A17954">
            <v>281010706</v>
          </cell>
          <cell r="B17954" t="str">
            <v>BRAZALETE ESTANDAR PARA ADULTO AJUSTABLE A CABLE DE EXTENSION DE UNA SALIDA. MONITOR DATA -SCOPE ACCUTOR PLUS</v>
          </cell>
          <cell r="D17954" t="str">
            <v>UD</v>
          </cell>
          <cell r="F17954" t="str">
            <v>2219</v>
          </cell>
        </row>
        <row r="17955">
          <cell r="A17955">
            <v>281010707</v>
          </cell>
          <cell r="B17955" t="str">
            <v>BRAZALETE DESCARTABLE PARA ESFIGMOMANOMETRO TALLA 11 CON CIRCUNFERENCIA DE BRAZO DE 25 CM A 34 CM, LARGO DE 54 CM ± 1 CM Y ANCHO DE 13 CM ± 1 CM</v>
          </cell>
          <cell r="D17955" t="str">
            <v>UD</v>
          </cell>
          <cell r="F17955" t="str">
            <v>2219</v>
          </cell>
        </row>
        <row r="17956">
          <cell r="A17956">
            <v>281010708</v>
          </cell>
          <cell r="B17956" t="str">
            <v>BRAZALETE ESTANDAR PARA ADULTO AJUSTABLE A MONITOR HP</v>
          </cell>
          <cell r="D17956" t="str">
            <v>UD</v>
          </cell>
          <cell r="F17956" t="str">
            <v>2219</v>
          </cell>
        </row>
        <row r="17957">
          <cell r="A17957">
            <v>281010709</v>
          </cell>
          <cell r="B17957" t="str">
            <v>BRAZALETE REUSABLE PARA ESFIGMOMANOMETRO TALLA 10 CON CIRCUNFERENCIA DE BRAZO DE 20 CM A 26 CM, LARGO DE 44 CM ± 1 CM Y ANCHO DE 10 CM ± 1 CM</v>
          </cell>
          <cell r="D17957" t="str">
            <v>UD</v>
          </cell>
          <cell r="F17957" t="str">
            <v>2219</v>
          </cell>
        </row>
        <row r="17958">
          <cell r="A17958">
            <v>281010710</v>
          </cell>
          <cell r="B17958" t="str">
            <v>BRAZALETE O MANGA PARA TOMA DE PRESION ARTERIAL PARA COLIN MODELO BX-5</v>
          </cell>
          <cell r="D17958" t="str">
            <v>UD</v>
          </cell>
          <cell r="F17958" t="str">
            <v>2219</v>
          </cell>
        </row>
        <row r="17959">
          <cell r="A17959">
            <v>281010711</v>
          </cell>
          <cell r="B17959" t="str">
            <v>BRAZALETE REUSABLE PARA ESFIGMOMANOMETRO TALLA 11 CON CIRCUNFERENCIA DE BRAZO DE 25 CM A 34 CM, LARGO DE 54CM  ± 1 CM Y ANCHO DE 13 CM ± 1 CM</v>
          </cell>
          <cell r="D17959" t="str">
            <v>UD</v>
          </cell>
          <cell r="F17959" t="str">
            <v>2219</v>
          </cell>
        </row>
        <row r="17960">
          <cell r="A17960">
            <v>281010712</v>
          </cell>
          <cell r="B17960" t="str">
            <v>BRAZALETE PARA TOMA DE PRESION ARTERIAL. 	PARA UTILIZAR EN ESFIGNOMANOMETROS</v>
          </cell>
          <cell r="D17960" t="str">
            <v>UD</v>
          </cell>
          <cell r="F17960" t="str">
            <v>2219</v>
          </cell>
        </row>
        <row r="17961">
          <cell r="A17961">
            <v>281010714</v>
          </cell>
          <cell r="B17961" t="str">
            <v>BRAZALETE REUSABLE PARA ESFIGMOMANOMETRO TALLA 13 CON CIRCUNFERENCIA DE BRAZO DE 40 CM A 55 CM, LARGO DE 86 CM ± 1 CM Y ANCHO DE 21 CM ± 1 CM</v>
          </cell>
          <cell r="D17961" t="str">
            <v>UD</v>
          </cell>
          <cell r="F17961" t="str">
            <v>2219</v>
          </cell>
        </row>
        <row r="17962">
          <cell r="A17962">
            <v>281010715</v>
          </cell>
          <cell r="B17962" t="str">
            <v>BRAZALETE REUSABLE PARA ESFIGMOMANOMETRO PARA ADULTO CON CIRCUNFERENCIA DE BRAZO DE 25 CM A 35 CM, LARGO DE 54 CM  ± 1 CM Y ANCHO DE 14 CM ± 1 CM</v>
          </cell>
          <cell r="D17962" t="str">
            <v>UD</v>
          </cell>
          <cell r="F17962" t="str">
            <v>2219</v>
          </cell>
        </row>
        <row r="17963">
          <cell r="A17963">
            <v>281010716</v>
          </cell>
          <cell r="B17963" t="str">
            <v>BRAZALETE REUSABLE PARA ESFIGMOMANOMETRO PARA ADULTO OBESO CON CIRCUNFERENCIA DE BRAZO DE 33 CM A 47 CM, LARGO DE 60 CM  ± 1 CM Y ANCHO DE  18 CM ± 1 CM</v>
          </cell>
          <cell r="D17963" t="str">
            <v>UD</v>
          </cell>
          <cell r="F17963" t="str">
            <v>2219</v>
          </cell>
        </row>
        <row r="17964">
          <cell r="A17964">
            <v>281010717</v>
          </cell>
          <cell r="B17964" t="str">
            <v>BRAZALETE REUSABLE PARA ESFIGMOMANOMETRO TALLA 12 L CON CIRCUNFERENCIA DE BRAZO DE 32 CM A 43 CM, LARGO DE 83 CM  ± 1 CM Y ANCHO DE  17 CM ± 1 CM</v>
          </cell>
          <cell r="D17964" t="str">
            <v>UD</v>
          </cell>
          <cell r="F17964" t="str">
            <v>2219</v>
          </cell>
        </row>
        <row r="17965">
          <cell r="A17965">
            <v>281010718</v>
          </cell>
          <cell r="B17965" t="str">
            <v>BRAZALETE DESCARTABLE PARA ESFIGMOMANOMETRO PARA TOMA DE  PRESION ARTERIAL TALLA 12 L CON CIRCUNFERENCIA DE BRAZO DE   32 CM  A 43 CM, LARGO DE 83 CM  ± 1 CM Y ANCHO DE  17 CM ± 1</v>
          </cell>
          <cell r="D17965" t="str">
            <v>UD</v>
          </cell>
          <cell r="F17965" t="str">
            <v>2219</v>
          </cell>
        </row>
        <row r="17966">
          <cell r="A17966">
            <v>281010813</v>
          </cell>
          <cell r="B17966" t="str">
            <v>BRAZALETE REUSABLE PARA ESFIGMOMANOMETRO PARA TOMA DE PRESION ARTERIAL TALLA 12 CON CIRCUNFERENCIA DE BRAZO DE 32 CM A 43 CM, LARGO DE 68 CM  ± 1 CM Y ANCHO DE  14 CM ± 1 CM</v>
          </cell>
          <cell r="D17966" t="str">
            <v>UD</v>
          </cell>
          <cell r="F17966" t="str">
            <v>2219</v>
          </cell>
        </row>
        <row r="17967">
          <cell r="A17967">
            <v>281011000</v>
          </cell>
          <cell r="B17967" t="str">
            <v>ESPECULOS RECTALES TIPO SIMS, DE  21 CM DE LONGITUD, ASA 6 CM+/- 1 CM,  DE ACERO INOXIDABLE GRADO MEDICO, ARTICULADO CON TORNILLO DE FJIACION AJUSTABLE CON ASAS ATRAUMATICAS.</v>
          </cell>
          <cell r="D17967" t="str">
            <v>UD</v>
          </cell>
          <cell r="F17967" t="str">
            <v>2219</v>
          </cell>
        </row>
        <row r="17968">
          <cell r="A17968">
            <v>281011001</v>
          </cell>
          <cell r="B17968" t="str">
            <v>ESPECULOS RECTALES TIPO SIMS, DE  21 CM DE LONGITUD, ASA 8.5 CM+/- 1 CM,  DE ACERO INOXIDABLE GRADO MEDICO, ARTICULADO CON TORNILLO DE FJIACION AJUSTABLE CON ASAS ATRAUMATICAS</v>
          </cell>
          <cell r="D17968" t="str">
            <v>UD</v>
          </cell>
          <cell r="F17968" t="str">
            <v>2219</v>
          </cell>
        </row>
        <row r="17969">
          <cell r="A17969">
            <v>281011002</v>
          </cell>
          <cell r="B17969" t="str">
            <v>ESPECULOS RECTALES TIPO SIMS, DE  21 CM DE LONGITUD, ASA 12 CM+/- 1 CM,  DE ACERO INOXIDABLE GRADO MEDICO, ARTICULADO CON TORNILLO DE FJIACION AJUSTABLE CON ASAS ATRAUMATICAS</v>
          </cell>
          <cell r="D17969" t="str">
            <v>UD</v>
          </cell>
          <cell r="F17969" t="str">
            <v>2219</v>
          </cell>
        </row>
        <row r="17970">
          <cell r="A17970">
            <v>284010001</v>
          </cell>
          <cell r="B17970" t="str">
            <v>CEPILLO DE LIMPIEZA TIPO HISOPO PARA LAVADO DE INSTRUMENTAL QUIRURGICO.  DIAMETRO: DE 6MM A 7MM DE ANCHO Y DE 42CM  DE LARGO</v>
          </cell>
          <cell r="D17970" t="str">
            <v>UD</v>
          </cell>
          <cell r="F17970" t="str">
            <v>2219</v>
          </cell>
        </row>
        <row r="17971">
          <cell r="A17971">
            <v>284010002</v>
          </cell>
          <cell r="B17971" t="str">
            <v>HISOPOS PARA LAVADO DE INSTRUMENTAL QUIRURGICO DE 3MM + 1MM DE ANCHO Y DE 45CM + 2CM DE LARGO</v>
          </cell>
          <cell r="D17971" t="str">
            <v>UD</v>
          </cell>
          <cell r="F17971" t="str">
            <v>2219</v>
          </cell>
        </row>
        <row r="17972">
          <cell r="A17972">
            <v>284010003</v>
          </cell>
          <cell r="B17972" t="str">
            <v>ETIQUETA ADHESIVA COLOR ROJO PARA CONTROL DE ESTERILIZACION A VAPOR Y PEROXIDO DE HIDROGENO</v>
          </cell>
          <cell r="D17972" t="str">
            <v>UD</v>
          </cell>
          <cell r="F17972" t="str">
            <v>2219</v>
          </cell>
        </row>
        <row r="17973">
          <cell r="A17973">
            <v>284010004</v>
          </cell>
          <cell r="B17973" t="str">
            <v>CONTENEDOR PARA ESTERILIZACION,  CON CANASTILLA PERFORADA CON TAPETE SILICON (EQUIPO DE SUTURA)/ BANDEJA DE ESTERILIZACION, CON MEDIDAS EXTERNAS 28.5X28X15 (±1) CM Y MEDIDAS INTERN</v>
          </cell>
          <cell r="D17973" t="str">
            <v>UD</v>
          </cell>
          <cell r="F17973" t="str">
            <v>2219</v>
          </cell>
        </row>
        <row r="17974">
          <cell r="A17974">
            <v>284010005</v>
          </cell>
          <cell r="B17974" t="str">
            <v>CONTENEDOR PARA ESTERILIZACION, MEDIDAS   CM CON CANASTILLA CON TAPETE (EQUIPO LAPARATOMIAS) CON MEDIDAS EXTERNAS 46.5X28X15 (±1) CM, MEDIDAS INTERNAS 44.5X26X13(±1) CM.</v>
          </cell>
          <cell r="D17974" t="str">
            <v>UD</v>
          </cell>
          <cell r="F17974" t="str">
            <v>2219</v>
          </cell>
        </row>
        <row r="17975">
          <cell r="A17975">
            <v>284010006</v>
          </cell>
          <cell r="B17975" t="str">
            <v>CONTENEDOR PARA ESTERILIZACION,   CAN RACK P/ LAPAROSCOPIA CON MEDIDAS EXTERNAS 58X28X15 CM, MEDIDAS INTERNAS 56X26X13 CM</v>
          </cell>
          <cell r="D17975" t="str">
            <v>UD</v>
          </cell>
          <cell r="F17975" t="str">
            <v>2219</v>
          </cell>
        </row>
        <row r="17976">
          <cell r="A17976">
            <v>284010007</v>
          </cell>
          <cell r="B17976" t="str">
            <v xml:space="preserve"> PINZA CUTICULAR O ALICATE DE PIEL, PARA RECORTAR LA PIEL MUERTA, CON UNA LONGITUD DE 12 CM +- 1 CM, ABRICADA EN ACERO INOXIDABLE MARTENSITICO.</v>
          </cell>
          <cell r="D17976" t="str">
            <v>UD</v>
          </cell>
          <cell r="F17976" t="str">
            <v>2219</v>
          </cell>
        </row>
        <row r="17977">
          <cell r="A17977">
            <v>284010008</v>
          </cell>
          <cell r="B17977" t="str">
            <v>ALICATE PARA UÑA.</v>
          </cell>
          <cell r="D17977" t="str">
            <v>UD</v>
          </cell>
          <cell r="F17977" t="str">
            <v>2219</v>
          </cell>
        </row>
        <row r="17978">
          <cell r="A17978">
            <v>284010009</v>
          </cell>
          <cell r="B17978" t="str">
            <v>EXPLORADOR PARA EL PIE.</v>
          </cell>
          <cell r="D17978" t="str">
            <v>UD</v>
          </cell>
          <cell r="F17978" t="str">
            <v>2219</v>
          </cell>
        </row>
        <row r="17979">
          <cell r="A17979">
            <v>284010010</v>
          </cell>
          <cell r="B17979" t="str">
            <v>ETIQUETA ADHESIVA COLOR VERDE PARA CONTROL DE ESTERILIZACION CON OXIDO DE ETILENO</v>
          </cell>
          <cell r="D17979" t="str">
            <v>UD</v>
          </cell>
          <cell r="F17979" t="str">
            <v>2219</v>
          </cell>
        </row>
        <row r="17980">
          <cell r="A17980">
            <v>284010011</v>
          </cell>
          <cell r="B17980" t="str">
            <v>VALVULA DE HEIMLICH DOBLE LUMEN. SISTEMA DE SELLO DE AGUA O DRENAJE PLEURAL DE DOBLE CAMARA. DE PLASTICO.</v>
          </cell>
          <cell r="D17980" t="str">
            <v>UD</v>
          </cell>
          <cell r="F17980" t="str">
            <v>2219</v>
          </cell>
        </row>
        <row r="17981">
          <cell r="A17981">
            <v>284010012</v>
          </cell>
          <cell r="B17981" t="str">
            <v>BANDEJA PERFORADA PEQUEÑA PARA ESTERILIZACION, DIMENSIONES: 17.5 X 36 X 5 CM (6.8" X 14" X 2").</v>
          </cell>
          <cell r="D17981" t="str">
            <v>UD</v>
          </cell>
          <cell r="F17981" t="str">
            <v>2219</v>
          </cell>
        </row>
        <row r="17982">
          <cell r="A17982">
            <v>284010013</v>
          </cell>
          <cell r="B17982" t="str">
            <v>PRUEBAS BIOLOGICAS PARA AUTOCLAVES DE PEROXIDO DE HIDROGENO (BAJA TEMPERATURA), QU E CUENTE CON UN DISPOSITIVO MANEJABLE MANUALMENTE.</v>
          </cell>
          <cell r="D17982" t="str">
            <v>UD</v>
          </cell>
          <cell r="F17982" t="str">
            <v>2219</v>
          </cell>
        </row>
        <row r="17983">
          <cell r="A17983">
            <v>284010015</v>
          </cell>
          <cell r="B17983" t="str">
            <v>CEPILLO QUIRURGICO DESCARTABLE CON CLORHEXIDINA AL 4%.</v>
          </cell>
          <cell r="D17983" t="str">
            <v>UD</v>
          </cell>
          <cell r="F17983" t="str">
            <v>2219</v>
          </cell>
        </row>
        <row r="17984">
          <cell r="A17984">
            <v>284010016</v>
          </cell>
          <cell r="B17984" t="str">
            <v>CEPILLO REDONDON DE LIMPIEZA DE CANAL TIPO ISOPO 8 MM A 10 MM (24 FR).</v>
          </cell>
          <cell r="D17984" t="str">
            <v>UD</v>
          </cell>
          <cell r="F17984" t="str">
            <v>2219</v>
          </cell>
        </row>
        <row r="17985">
          <cell r="A17985">
            <v>284010017</v>
          </cell>
          <cell r="B17985" t="str">
            <v>CEPILLO REDONDON DE LIMPIEZA DE CANAL TIPO ISOPO 10-12 MM.</v>
          </cell>
          <cell r="D17985" t="str">
            <v>UD</v>
          </cell>
          <cell r="F17985" t="str">
            <v>2219</v>
          </cell>
        </row>
        <row r="17986">
          <cell r="A17986">
            <v>284010018</v>
          </cell>
          <cell r="B17986" t="str">
            <v>CEPILLO REDONDON DE LIMPIEZA DE CANAL TIPO ISOPO  11-13 MM.</v>
          </cell>
          <cell r="D17986" t="str">
            <v>UD</v>
          </cell>
          <cell r="F17986" t="str">
            <v>2219</v>
          </cell>
        </row>
        <row r="17987">
          <cell r="A17987">
            <v>284010019</v>
          </cell>
          <cell r="B17987" t="str">
            <v>CEPILLO REDONDON DE LIMPIEZA DE CANAL TIPO ISOPO 06-08 MM.</v>
          </cell>
          <cell r="D17987" t="str">
            <v>UD</v>
          </cell>
          <cell r="F17987" t="str">
            <v>2219</v>
          </cell>
        </row>
        <row r="17988">
          <cell r="A17988">
            <v>284010020</v>
          </cell>
          <cell r="B17988" t="str">
            <v>CEPILLO REDONDON DE LIMPIEZA DE CANAL TIPO ISOPO 03-05 MM.</v>
          </cell>
          <cell r="D17988" t="str">
            <v>UD</v>
          </cell>
          <cell r="F17988" t="str">
            <v>2219</v>
          </cell>
        </row>
        <row r="17989">
          <cell r="A17989">
            <v>284010021</v>
          </cell>
          <cell r="B17989" t="str">
            <v>CEPILLO REDONDON DE LIMPIEZA DE CANAL TIPO ISOPO 02-04 MM.</v>
          </cell>
          <cell r="D17989" t="str">
            <v>UD</v>
          </cell>
          <cell r="F17989" t="str">
            <v>2219</v>
          </cell>
        </row>
        <row r="17990">
          <cell r="A17990">
            <v>284010022</v>
          </cell>
          <cell r="B17990" t="str">
            <v>CEPILLO REDONDON DE LIMPIEZA DE CANAL TIPO ISOPO  08-10 MM (29 FR).</v>
          </cell>
          <cell r="D17990" t="str">
            <v>UD</v>
          </cell>
          <cell r="F17990" t="str">
            <v>2219</v>
          </cell>
        </row>
        <row r="17991">
          <cell r="A17991">
            <v>284010023</v>
          </cell>
          <cell r="B17991" t="str">
            <v>CEPILLO REDONDON DE LIMPIEZA DE CANAL TIPO ISOPO 01-2.5 MM.</v>
          </cell>
          <cell r="D17991" t="str">
            <v>UD</v>
          </cell>
          <cell r="F17991" t="str">
            <v>2219</v>
          </cell>
        </row>
        <row r="17992">
          <cell r="A17992">
            <v>284010024</v>
          </cell>
          <cell r="B17992" t="str">
            <v>CEPILLO PLANO PARA LIMPIEZA DE INSTRUMENTAL 01-2.5 MM.</v>
          </cell>
          <cell r="D17992" t="str">
            <v>UD</v>
          </cell>
          <cell r="F17992" t="str">
            <v>2219</v>
          </cell>
        </row>
        <row r="17993">
          <cell r="A17993">
            <v>284010025</v>
          </cell>
          <cell r="B17993" t="str">
            <v xml:space="preserve">PAPEL CREPADO PARA LA ESTERILIZACION EN PEROXIDO DE HIDROGENO 120 CM X 120 CM									 									</v>
          </cell>
          <cell r="D17993" t="str">
            <v>UD</v>
          </cell>
          <cell r="F17993" t="str">
            <v>2219</v>
          </cell>
        </row>
        <row r="17994">
          <cell r="A17994">
            <v>284010026</v>
          </cell>
          <cell r="B17994" t="str">
            <v xml:space="preserve">"PAQUETES DE DESAFIO PARA COMPROBACION DE ESTERILIZACION EN ESTERILIZADORES DE PEROXIDO DE HIDROGENO (BAJA TEMPERATURA). COMPUESTO POR: 01 PRUEBA BIOLOGICA, 01 INDICADOR QUIMICO C	</v>
          </cell>
          <cell r="D17994" t="str">
            <v>UD</v>
          </cell>
          <cell r="F17994" t="str">
            <v>2219</v>
          </cell>
        </row>
        <row r="17995">
          <cell r="A17995">
            <v>284010030</v>
          </cell>
          <cell r="B17995" t="str">
            <v>CANASTA DE ACERO INOXIDABLE PARA ESTERILIZACION, MEDIDAS: 50 +/- 1 CM LONGITUD X 39 +/- 1 CM ANCHO X 19 +/- 1 CM ALTO..</v>
          </cell>
          <cell r="D17995" t="str">
            <v>UD</v>
          </cell>
          <cell r="F17995" t="str">
            <v>2219</v>
          </cell>
        </row>
        <row r="17996">
          <cell r="A17996">
            <v>284010031</v>
          </cell>
          <cell r="B17996" t="str">
            <v>CANASTA DE ACERO INOXIDABLE PARA ESTERILIZACION,  MEDIDAS 47 A 48.5  CM DE LONGITUD X 25 A 26 CM DE ANCHO X  9 A 10 CM. DE PROFUNDIDAD.</v>
          </cell>
          <cell r="D17996" t="str">
            <v>UD</v>
          </cell>
          <cell r="F17996" t="str">
            <v>2219</v>
          </cell>
        </row>
        <row r="17997">
          <cell r="A17997">
            <v>284010032</v>
          </cell>
          <cell r="B17997" t="str">
            <v xml:space="preserve"> CANASTA PARA INSTRUMENTAL MICROQUIRURGICO 2. CON ALFOMBRILLA DE SILICONA, MEDIDAS 32 A 33 CM  LONGITUD X 22 A 23 CM DE ANCHO X 2 A 2.5 CM DE PROFUNDIDAD.</v>
          </cell>
          <cell r="D17997" t="str">
            <v>UD</v>
          </cell>
          <cell r="F17997" t="str">
            <v>2219</v>
          </cell>
        </row>
        <row r="17998">
          <cell r="A17998">
            <v>284010033</v>
          </cell>
          <cell r="B17998" t="str">
            <v>CANASTILLA CONTORNO  SOLIDO.</v>
          </cell>
          <cell r="D17998" t="str">
            <v>UD</v>
          </cell>
          <cell r="F17998" t="str">
            <v>2219</v>
          </cell>
        </row>
        <row r="17999">
          <cell r="A17999">
            <v>284010040</v>
          </cell>
          <cell r="B17999" t="str">
            <v>AZAFATE PEQUEÑO DE ACERO INOXIDABLE.</v>
          </cell>
          <cell r="D17999" t="str">
            <v>UD</v>
          </cell>
          <cell r="F17999" t="str">
            <v>2219</v>
          </cell>
        </row>
        <row r="18000">
          <cell r="A18000">
            <v>284010041</v>
          </cell>
          <cell r="B18000" t="str">
            <v>AZAFATE GRANDE, MEDIDA 28 CM DE ANCHO X 44 CM DE LARGO Y 1 CM DE ALTO, MATERIAL DE ACERO INOXIDABLE.</v>
          </cell>
          <cell r="D18000" t="str">
            <v>UD</v>
          </cell>
          <cell r="F18000" t="str">
            <v>2219</v>
          </cell>
        </row>
        <row r="18001">
          <cell r="A18001">
            <v>284010051</v>
          </cell>
          <cell r="B18001" t="str">
            <v>TIRAS CONTROL QUIMICO PARA AUTOCLAVE DE PEROXIDO DE HIDROGENO.</v>
          </cell>
          <cell r="D18001" t="str">
            <v>UD</v>
          </cell>
          <cell r="F18001" t="str">
            <v>2219</v>
          </cell>
        </row>
        <row r="18002">
          <cell r="A18002">
            <v>284010060</v>
          </cell>
          <cell r="B18002" t="str">
            <v>AZAFATES MEDIANO DE  ACERO INOXIDABLE.</v>
          </cell>
          <cell r="D18002" t="str">
            <v>UD</v>
          </cell>
          <cell r="F18002" t="str">
            <v>2219</v>
          </cell>
        </row>
        <row r="18003">
          <cell r="A18003">
            <v>284010065</v>
          </cell>
          <cell r="B18003" t="str">
            <v>AZAFATE GRANDE (BANDEJA PLANA) DE ACERO INOXIDABLE.</v>
          </cell>
          <cell r="D18003" t="str">
            <v>UD</v>
          </cell>
          <cell r="F18003" t="str">
            <v>2219</v>
          </cell>
        </row>
        <row r="18004">
          <cell r="A18004">
            <v>284010078</v>
          </cell>
          <cell r="B18004" t="str">
            <v>ETIQUETAS DE PAPEL GRADO MEDICO, 6 CM X 3,5 CM. PARA USAR EN CONTENEDOR DE INSTRUMENTAL. DESCARTABLES, RESISTENTES AL CALOR HASTA 134° CELSIUS.</v>
          </cell>
          <cell r="D18004" t="str">
            <v>UD</v>
          </cell>
          <cell r="F18004" t="str">
            <v>2219</v>
          </cell>
        </row>
        <row r="18005">
          <cell r="A18005">
            <v>284010090</v>
          </cell>
          <cell r="B18005" t="str">
            <v>PEANA PARA BALDE DE ACERO INOXIDABLE.</v>
          </cell>
          <cell r="D18005" t="str">
            <v>UD</v>
          </cell>
          <cell r="F18005" t="str">
            <v>2219</v>
          </cell>
        </row>
        <row r="18006">
          <cell r="A18006">
            <v>284010100</v>
          </cell>
          <cell r="B18006" t="str">
            <v>BALDE DE ACERO INOXIDABLE SIN TAPA</v>
          </cell>
          <cell r="D18006" t="str">
            <v>UD</v>
          </cell>
          <cell r="F18006" t="str">
            <v>2219</v>
          </cell>
        </row>
        <row r="18007">
          <cell r="A18007">
            <v>284010112</v>
          </cell>
          <cell r="B18007" t="str">
            <v>KIT DE CONSUMIBLES PARA CICLOS  PARA ESTERILIZACION A BAJA TEMPERATURA:</v>
          </cell>
          <cell r="D18007" t="str">
            <v>UD</v>
          </cell>
          <cell r="F18007" t="str">
            <v>2219</v>
          </cell>
        </row>
        <row r="18008">
          <cell r="A18008">
            <v>284010113</v>
          </cell>
          <cell r="B18008" t="str">
            <v>CICLO DE ESTERILIZACION EN BAJA TEMPERATURA CON TECNOLOGIA DE GAS Y PLASMA DE PEROXIDO DE HIDROGENO.</v>
          </cell>
          <cell r="D18008" t="str">
            <v>UD</v>
          </cell>
          <cell r="F18008" t="str">
            <v>2219</v>
          </cell>
        </row>
        <row r="18009">
          <cell r="A18009">
            <v>284010120</v>
          </cell>
          <cell r="B18009" t="str">
            <v>BANDEJA DE ACERO INOXIDABLE CON TAPA, CON DIMENSIONES DE 15 CMS DE LARGO, 9CMS ANCHO Y 5 CM DE ALTO.</v>
          </cell>
          <cell r="D18009" t="str">
            <v>UD</v>
          </cell>
          <cell r="F18009" t="str">
            <v>2219</v>
          </cell>
        </row>
        <row r="18010">
          <cell r="A18010">
            <v>284010121</v>
          </cell>
          <cell r="B18010" t="str">
            <v>BANDEJA PARA ESTERILIZACION EN POLIPROPILENO  DE 32 X 26 X 11 CM</v>
          </cell>
          <cell r="D18010" t="str">
            <v>UD</v>
          </cell>
          <cell r="F18010" t="str">
            <v>2219</v>
          </cell>
        </row>
        <row r="18011">
          <cell r="A18011">
            <v>284010130</v>
          </cell>
          <cell r="B18011" t="str">
            <v>FILTROS REDONDOS, 19 CM DIAMETRO, PARA USAR EN CONTENEDOR DE INSTRUMENTAL, DE PAPEL DESECHABLE.</v>
          </cell>
          <cell r="D18011" t="str">
            <v>UD</v>
          </cell>
          <cell r="F18011" t="str">
            <v>2219</v>
          </cell>
        </row>
        <row r="18012">
          <cell r="A18012">
            <v>284010131</v>
          </cell>
          <cell r="B18012" t="str">
            <v>FLECHA DE SEGURIDAD, 9 CM LONGITUD. PARA USAR EN CONTENEDORES DE INSTRUMENTAL, DE PLASTICO, CON UN EXTREMO DE 1,5CM DE ANCHO Y EL OTRO DE 0,5CM.</v>
          </cell>
          <cell r="D18012" t="str">
            <v>UD</v>
          </cell>
          <cell r="F18012" t="str">
            <v>2219</v>
          </cell>
        </row>
        <row r="18013">
          <cell r="A18013">
            <v>284010150</v>
          </cell>
          <cell r="B18013" t="str">
            <v>TAPON PARA SONDAS, ESTERIL, DESCARTABLE.</v>
          </cell>
          <cell r="D18013" t="str">
            <v>UD</v>
          </cell>
          <cell r="F18013" t="str">
            <v>2219</v>
          </cell>
        </row>
        <row r="18014">
          <cell r="A18014">
            <v>284010151</v>
          </cell>
          <cell r="B18014" t="str">
            <v>CEPILLOS PARA LIMPIEZA DE TUBOS DE SUCCION FRAZIER DE 4.5", 7 FRENCH, LIBRE DE LATEX, CON MANGO METALICO, CERDAS DE NYLON, LONGITUD 12".</v>
          </cell>
          <cell r="D18014" t="str">
            <v>UD</v>
          </cell>
          <cell r="F18014" t="str">
            <v>2219</v>
          </cell>
        </row>
        <row r="18015">
          <cell r="A18015">
            <v>284010152</v>
          </cell>
          <cell r="B18015" t="str">
            <v>CEPILLOS PARA LIMPIEZA DE TUBOS DE SUCCION YANKAUER DE 11,5", LIBRE DE LATEX, CON MANGO METALICO, CERDAS DE NYLON, LONGITUD 16".</v>
          </cell>
          <cell r="D18015" t="str">
            <v>UD</v>
          </cell>
          <cell r="F18015" t="str">
            <v>2219</v>
          </cell>
        </row>
        <row r="18016">
          <cell r="A18016">
            <v>284010153</v>
          </cell>
          <cell r="B18016" t="str">
            <v>CEPILLOS PARA LIMPIEZA DE TUBOS POOLE DE 9,25", 30 FRENCH,  LIBRE DE LATEX, CON MANGO METALICO, CERDAS DE NYLON, LONGITUD 16".</v>
          </cell>
          <cell r="D18016" t="str">
            <v>UD</v>
          </cell>
          <cell r="F18016" t="str">
            <v>2219</v>
          </cell>
        </row>
        <row r="18017">
          <cell r="A18017">
            <v>284010155</v>
          </cell>
          <cell r="B18017" t="str">
            <v>CEPILLO DE CERDAS METALICAS ESPECIAL PARA LAVADO DE         INSTRUMENTAL.</v>
          </cell>
          <cell r="D18017" t="str">
            <v>UD</v>
          </cell>
          <cell r="F18017" t="str">
            <v>2219</v>
          </cell>
        </row>
        <row r="18018">
          <cell r="A18018">
            <v>284010156</v>
          </cell>
          <cell r="B18018" t="str">
            <v>CEPILLOS PARA LIMPIEZA GENERAL DE INSTRUMENTOS,  LIBRE DE LATEX, CON MANGO PLASTICO NO ESTERIL, CERDAS DE NYLON Y DE METAL, LONGITUD 7,25".</v>
          </cell>
          <cell r="D18018" t="str">
            <v>UD</v>
          </cell>
          <cell r="F18018" t="str">
            <v>2219</v>
          </cell>
        </row>
        <row r="18019">
          <cell r="A18019">
            <v>284010158</v>
          </cell>
          <cell r="B18019" t="str">
            <v>CEPILLO DE CERDAS PLASTICAS ENDURECIDAS ESPECIAL PARA       LAVADO DE ARTICULOS DE ACERO INOXIDABLE.</v>
          </cell>
          <cell r="D18019" t="str">
            <v>UD</v>
          </cell>
          <cell r="F18019" t="str">
            <v>2219</v>
          </cell>
        </row>
        <row r="18020">
          <cell r="A18020">
            <v>284010159</v>
          </cell>
          <cell r="B18020" t="str">
            <v>CEPILLOS DOBLES PARA LIMPIEZA DE INSTRUMENTOS,  LIBRE DE LATEX, CON MANGO PLASTICO NO ESTERIL, CERDAS DE NYLON Y DE METAL, LONGITUD 12".</v>
          </cell>
          <cell r="D18020" t="str">
            <v>UD</v>
          </cell>
          <cell r="F18020" t="str">
            <v>2219</v>
          </cell>
        </row>
        <row r="18021">
          <cell r="A18021">
            <v>284010160</v>
          </cell>
          <cell r="B18021" t="str">
            <v>BANDEJA DE ACERO INOXIDABLE CON TAPA, LARGO 25  CM,  ANCHO 16 CM, ALTO  6 CM, ± 1 CM, EN TODOS LOS LADOS.</v>
          </cell>
          <cell r="D18021" t="str">
            <v>UD</v>
          </cell>
          <cell r="F18021" t="str">
            <v>2219</v>
          </cell>
        </row>
        <row r="18022">
          <cell r="A18022">
            <v>284010161</v>
          </cell>
          <cell r="B18022" t="str">
            <v>CONTENEDOR DE ACERO INOXIDABLE O ALUMINIO ANODIZADO, PARA ESTERILIZAR INSTRUMENTOS Y EQUIPOS EN AUTOCLAVE DE VAPOR, GAS O STERRAD, MEDIDAS, 48 X 30.5 Y UNA ALTURA DE 15CMS +/-</v>
          </cell>
          <cell r="D18022" t="str">
            <v>UD</v>
          </cell>
          <cell r="F18022" t="str">
            <v>2219</v>
          </cell>
        </row>
        <row r="18023">
          <cell r="A18023">
            <v>284010162</v>
          </cell>
          <cell r="B18023" t="str">
            <v>BANDEJA DE ACERO INOXIDABLE CON TAPA, LARGO 26 CMS + 5 CMS, ANCHO 21 CM ± 1 CM, ALTO 6 CMS ± 1 CM,</v>
          </cell>
          <cell r="D18023" t="str">
            <v>UD</v>
          </cell>
          <cell r="F18023" t="str">
            <v>2219</v>
          </cell>
        </row>
        <row r="18024">
          <cell r="A18024">
            <v>284010163</v>
          </cell>
          <cell r="B18024" t="str">
            <v>BANDEJA DE ACERO INOXIDABLE CON TAPA, LARGO 310  MM,  ANCHO 260 MM, ALTO  100 MM, DIMENSIONES: TODAS LAS MEDIDAS CON UN ± 20 MM.</v>
          </cell>
          <cell r="D18024" t="str">
            <v>UD</v>
          </cell>
          <cell r="F18024" t="str">
            <v>2219</v>
          </cell>
        </row>
        <row r="18025">
          <cell r="A18025">
            <v>284010165</v>
          </cell>
          <cell r="B18025" t="str">
            <v>BANDEJA DE ACERO INOXIDABLE,  PARA  ESTERILIZAR NSTRUMENTOS, LARGO 25 1/2 CM,  ANCHO 16 1/2 CM, ALTO 5 CM                         .</v>
          </cell>
          <cell r="D18025" t="str">
            <v>UD</v>
          </cell>
          <cell r="F18025" t="str">
            <v>2219</v>
          </cell>
        </row>
        <row r="18026">
          <cell r="A18026">
            <v>284010166</v>
          </cell>
          <cell r="B18026" t="str">
            <v>BANDEJA DE ACERO INOXIDABLE 306 RECTANGULAR DE 60 CMS DE LARGO, 40 CMS DE ANCHO Y 15 CMS DE FONDO +-5 CMS.</v>
          </cell>
          <cell r="D18026" t="str">
            <v>UD</v>
          </cell>
          <cell r="F18026" t="str">
            <v>2219</v>
          </cell>
        </row>
        <row r="18027">
          <cell r="A18027">
            <v>284010167</v>
          </cell>
          <cell r="B18027" t="str">
            <v>CINTA PARA CODIFICAR INSTRUMENTAL, RESISTENTE A LA ESTERILIZACION A VAPOR (TEMPERATURA DE 250º A 270 º F) EXCELENTE ADHESIVIDAD, MANTENER COLOR ORIGINAL</v>
          </cell>
          <cell r="D18027" t="str">
            <v>UD</v>
          </cell>
          <cell r="F18027" t="str">
            <v>2219</v>
          </cell>
        </row>
        <row r="18028">
          <cell r="A18028">
            <v>284010168</v>
          </cell>
          <cell r="B18028" t="str">
            <v>CONTENEDOR PARA MATERIAL CONTAMINADO. MEDIDAS INTERNAS  32-33 CM ANCHO X 59-60 CM LARGO X 14-15 CM ALTO.</v>
          </cell>
          <cell r="D18028" t="str">
            <v>UD</v>
          </cell>
          <cell r="F18028" t="str">
            <v>2219</v>
          </cell>
        </row>
        <row r="18029">
          <cell r="A18029">
            <v>284010169</v>
          </cell>
          <cell r="B18029" t="str">
            <v>CINTA QUIMICA  (TESTIGO) PARA ESTERILIZADOR DE BAJA TEMPERATURA (PEROXIDO DE HIDROGENO), LIBRE DE PLOMO,  -NO MENOR DE 50 METROS DE LARGO. -NO MENOR DE  1.5CM A 2CM DE ANCHO.</v>
          </cell>
          <cell r="D18029" t="str">
            <v>UD</v>
          </cell>
          <cell r="F18029" t="str">
            <v>2219</v>
          </cell>
        </row>
        <row r="18030">
          <cell r="A18030">
            <v>284010171</v>
          </cell>
          <cell r="B18030" t="str">
            <v>CINTAS PARA IMPRESORA COMPATIBLE CON AUTOCLAVES PERTENECIENTE A LA INSTITUCION</v>
          </cell>
          <cell r="D18030" t="str">
            <v>UD</v>
          </cell>
          <cell r="F18030" t="str">
            <v>2219</v>
          </cell>
        </row>
        <row r="18031">
          <cell r="A18031">
            <v>284010172</v>
          </cell>
          <cell r="B18031" t="str">
            <v>TIRAS REACTIVAS PARA LA PURIFICACION DE AGUA EN LOS PROCESOS DE DESINFECCION DE EQUIPOS ENDOSCOPICOS</v>
          </cell>
          <cell r="D18031" t="str">
            <v>UD</v>
          </cell>
          <cell r="F18031" t="str">
            <v>2219</v>
          </cell>
        </row>
        <row r="18032">
          <cell r="A18032">
            <v>284010175</v>
          </cell>
          <cell r="B18032" t="str">
            <v>BANDEJA DE VIDRIO BARD PARKER, CON TAPA DE ACERO INOX.</v>
          </cell>
          <cell r="D18032" t="str">
            <v>UD</v>
          </cell>
          <cell r="F18032" t="str">
            <v>2219</v>
          </cell>
        </row>
        <row r="18033">
          <cell r="A18033">
            <v>284010180</v>
          </cell>
          <cell r="B18033" t="str">
            <v>BANDEJA PERFORADA P/ESTERILIZACION DE INSTRUMENTOS, LONGITUD DE 62,7 CMS, ANCHO    DE 32   CMS, ALTO     DE 10   CMS.</v>
          </cell>
          <cell r="D18033" t="str">
            <v>UD</v>
          </cell>
          <cell r="F18033" t="str">
            <v>2219</v>
          </cell>
        </row>
        <row r="18034">
          <cell r="A18034">
            <v>284010185</v>
          </cell>
          <cell r="B18034" t="str">
            <v>BANDEJA PERFORADA PARA ESTERILIZACION DE INSTRUMENTOS.  LONGITUD DE 53 +-3 CMS.,  ANCHO  DE 32 CMS,  ALTO DE 10 CMS.</v>
          </cell>
          <cell r="D18034" t="str">
            <v>UD</v>
          </cell>
          <cell r="F18034" t="str">
            <v>2219</v>
          </cell>
        </row>
        <row r="18035">
          <cell r="A18035">
            <v>284010190</v>
          </cell>
          <cell r="B18035" t="str">
            <v>BANDEJA PERFORADA PEQUEÑA PARA ESTERILIZACION DE  INSTRUMENTOS, 32 CM DE LONGITUD, 26CM DE ANCHO Y 10CM DE ALTO.</v>
          </cell>
          <cell r="D18035" t="str">
            <v>UD</v>
          </cell>
          <cell r="F18035" t="str">
            <v>2219</v>
          </cell>
        </row>
        <row r="18036">
          <cell r="A18036">
            <v>284010200</v>
          </cell>
          <cell r="B18036" t="str">
            <v>BANDEJA SIN TAPA, DE ACERO INOXIDABLE PARA ESTERILIZAR INSTRUMENTOS, LARGO:  ENTRE 35CMS A 40CMS, ANCHO: ENTRE 25CMS A 30CMS, ALTO: 5CMS.</v>
          </cell>
          <cell r="D18036" t="str">
            <v>UD</v>
          </cell>
          <cell r="F18036" t="str">
            <v>2219</v>
          </cell>
        </row>
        <row r="18037">
          <cell r="A18037">
            <v>284010201</v>
          </cell>
          <cell r="B18037" t="str">
            <v>BANDEJA PERFORADA PEQUEÑA PARA ESTERILIZACION DE  INSTRUMENTOS, 32 DE  24 CM. ± 5 DE LONGITUD X 20 ± 1 CM DE ANCHO X 5 A 8 CM. DE ALTURA,  REUTILIZABLE, ESTERILIZABLE, EN ACERO INO</v>
          </cell>
          <cell r="D18037" t="str">
            <v>UD</v>
          </cell>
          <cell r="F18037" t="str">
            <v>2219</v>
          </cell>
        </row>
        <row r="18038">
          <cell r="A18038">
            <v>284010202</v>
          </cell>
          <cell r="B18038" t="str">
            <v>BANDEJA PERFORADA PEQUEÑA P/ ESTERILIZACION DE  40 CM. ±1 DE LONGITUD X 24± 1 CM DE ANCHO X 5 A 8CM. DE ALTURA, REUTILIZABLE, ESTERILIZABLE, ACERO INOXIDABLE,  DE 300 A 400 GRADOS</v>
          </cell>
          <cell r="D18038" t="str">
            <v>UD</v>
          </cell>
          <cell r="F18038" t="str">
            <v>2219</v>
          </cell>
        </row>
        <row r="18039">
          <cell r="A18039">
            <v>284010203</v>
          </cell>
          <cell r="B18039" t="str">
            <v>BANDEJA SIN TAPA, ACERO INOXIDABLE PARA ESTERILIZAR INSTRUMENTOS, DE 48CM DE LONGITUD X 26 CM ±4 CM DE ANCHO X 5 CM ±1 CM. DE ALTURA, REUTILIZABLE, ESTERILIZABLE</v>
          </cell>
          <cell r="D18039" t="str">
            <v>UD</v>
          </cell>
          <cell r="F18039" t="str">
            <v>2219</v>
          </cell>
        </row>
        <row r="18040">
          <cell r="A18040">
            <v>284010204</v>
          </cell>
          <cell r="B18040" t="str">
            <v>BANDEJA SIN TAPA, DE ACERO INOXIDABLE PARA ESTERILIZAR INSTRUMENTOS, DE 53 CM DE LONGITUD X 25 A 30 CM. DE ANCHO ± 1 CM X 5 CM ± 1 CM. DE ALTURA, REUTILIZABLE, ESTERILIZABLE</v>
          </cell>
          <cell r="D18040" t="str">
            <v>UD</v>
          </cell>
          <cell r="F18040" t="str">
            <v>2219</v>
          </cell>
        </row>
        <row r="18041">
          <cell r="A18041">
            <v>284010220</v>
          </cell>
          <cell r="B18041" t="str">
            <v>BIDE PARA ADULTO, ACERO INOXIDABLE.</v>
          </cell>
          <cell r="D18041" t="str">
            <v>UD</v>
          </cell>
          <cell r="F18041" t="str">
            <v>2219</v>
          </cell>
        </row>
        <row r="18042">
          <cell r="A18042">
            <v>284010240</v>
          </cell>
          <cell r="B18042" t="str">
            <v>BIDE PARA NIÑO.</v>
          </cell>
          <cell r="D18042" t="str">
            <v>UD</v>
          </cell>
          <cell r="F18042" t="str">
            <v>2219</v>
          </cell>
        </row>
        <row r="18043">
          <cell r="A18043">
            <v>284010300</v>
          </cell>
          <cell r="B18043" t="str">
            <v xml:space="preserve">CANULA VAGINAL DESCARTABLE CON BOLSA DE DUCHA Y CONECCION, TAMAÑO ESTANDAR.
</v>
          </cell>
          <cell r="D18043" t="str">
            <v>UD</v>
          </cell>
          <cell r="F18043" t="str">
            <v>2219</v>
          </cell>
        </row>
        <row r="18044">
          <cell r="A18044">
            <v>284010355</v>
          </cell>
          <cell r="B18044" t="str">
            <v>FRASCO DE ACERO INOXIDABLE PARA APOSITOS.</v>
          </cell>
          <cell r="D18044" t="str">
            <v>UD</v>
          </cell>
          <cell r="F18044" t="str">
            <v>2219</v>
          </cell>
        </row>
        <row r="18045">
          <cell r="A18045">
            <v>284010362</v>
          </cell>
          <cell r="B18045" t="str">
            <v>FRASCO DE VIDRIO DE 500ML,TAPON DE POLIETILENO.</v>
          </cell>
          <cell r="D18045" t="str">
            <v>UD</v>
          </cell>
          <cell r="F18045" t="str">
            <v>2219</v>
          </cell>
        </row>
        <row r="18046">
          <cell r="A18046">
            <v>284010405</v>
          </cell>
          <cell r="B18046" t="str">
            <v xml:space="preserve"> INDICADORES DE PROCESO PARA FORMALDEHIDO INTERNO (MULTIPARAMETRO)</v>
          </cell>
          <cell r="D18046" t="str">
            <v>UD</v>
          </cell>
          <cell r="F18046" t="str">
            <v>2219</v>
          </cell>
        </row>
        <row r="18047">
          <cell r="A18047">
            <v>284010406</v>
          </cell>
          <cell r="B18047" t="str">
            <v xml:space="preserve"> INDICADORES DE PROCESO PARA FORMALDEHIDO EXTERNO (PUNTO).</v>
          </cell>
          <cell r="D18047" t="str">
            <v>UD</v>
          </cell>
          <cell r="F18047" t="str">
            <v>2219</v>
          </cell>
        </row>
        <row r="18048">
          <cell r="A18048">
            <v>284010407</v>
          </cell>
          <cell r="B18048" t="str">
            <v xml:space="preserve"> CONTROL BIOLOGICO PARA FORMALDEHIDO (PASTILLA).</v>
          </cell>
          <cell r="D18048" t="str">
            <v>UD</v>
          </cell>
          <cell r="F18048" t="str">
            <v>2219</v>
          </cell>
        </row>
        <row r="18049">
          <cell r="A18049">
            <v>284010408</v>
          </cell>
          <cell r="B18049" t="str">
            <v>CALDO DE CULTIVO PARA BIOLOGICO DEL FORMALDEHIDO</v>
          </cell>
          <cell r="D18049" t="str">
            <v>UD</v>
          </cell>
          <cell r="F18049" t="str">
            <v>2219</v>
          </cell>
        </row>
        <row r="18050">
          <cell r="A18050">
            <v>284010409</v>
          </cell>
          <cell r="B18050" t="str">
            <v>KIT DISPOSITIVO INTERNO (HELIX) PARA FORMALDEHIDO</v>
          </cell>
          <cell r="D18050" t="str">
            <v>UD</v>
          </cell>
          <cell r="F18050" t="str">
            <v>2219</v>
          </cell>
        </row>
        <row r="18051">
          <cell r="A18051">
            <v>284010410</v>
          </cell>
          <cell r="B18051" t="str">
            <v>CONTROL BIOLOGICO DE ACCION RAPIDA PARA ESTERILIZACION A VAPOR.</v>
          </cell>
          <cell r="D18051" t="str">
            <v>UD</v>
          </cell>
          <cell r="F18051" t="str">
            <v>2219</v>
          </cell>
        </row>
        <row r="18052">
          <cell r="A18052">
            <v>284010412</v>
          </cell>
          <cell r="B18052" t="str">
            <v>FRASCO DE POLICARBONATO PARA RECOLECCION CON TAPA METALICA  (CAPACIDAD ENTRE 1.200 A 1.800 CC)</v>
          </cell>
          <cell r="D18052" t="str">
            <v>UD</v>
          </cell>
          <cell r="F18052" t="str">
            <v>2219</v>
          </cell>
        </row>
        <row r="18053">
          <cell r="A18053">
            <v>284010413</v>
          </cell>
          <cell r="B18053" t="str">
            <v>FRASCO DE PLASTICO CON TAPA RESISTENTE DE 800 CC, PARA RECOLECCION DE SECRECIONES.</v>
          </cell>
          <cell r="D18053" t="str">
            <v>UD</v>
          </cell>
          <cell r="F18053" t="str">
            <v>2219</v>
          </cell>
        </row>
        <row r="18054">
          <cell r="A18054">
            <v>284010414</v>
          </cell>
          <cell r="B18054" t="str">
            <v xml:space="preserve">FRASCO PLASTICO DE 2000 CC, CON TAPA, PARA RECOLECCION DE SECRECIONES.  </v>
          </cell>
          <cell r="D18054" t="str">
            <v>UD</v>
          </cell>
          <cell r="F18054" t="str">
            <v>2219</v>
          </cell>
        </row>
        <row r="18055">
          <cell r="A18055">
            <v>284010421</v>
          </cell>
          <cell r="B18055" t="str">
            <v>INTEGRADOR QUIMICO CLASE 5 PARA GAS OXIDO DE ETILENO</v>
          </cell>
          <cell r="D18055" t="str">
            <v>UD</v>
          </cell>
          <cell r="F18055" t="str">
            <v>2219</v>
          </cell>
        </row>
        <row r="18056">
          <cell r="A18056">
            <v>284010423</v>
          </cell>
          <cell r="B18056" t="str">
            <v>INTEGRADOR QUIMICO CLASE 6 PARA VAPOR.</v>
          </cell>
          <cell r="D18056" t="str">
            <v>UD</v>
          </cell>
          <cell r="F18056" t="str">
            <v>2219</v>
          </cell>
        </row>
        <row r="18057">
          <cell r="A18057">
            <v>284010425</v>
          </cell>
          <cell r="B18057" t="str">
            <v>LIMPIADOR DE AUTOCLAVES.</v>
          </cell>
          <cell r="D18057" t="str">
            <v>UD</v>
          </cell>
          <cell r="F18057" t="str">
            <v>2205</v>
          </cell>
        </row>
        <row r="18058">
          <cell r="A18058">
            <v>284010445</v>
          </cell>
          <cell r="B18058" t="str">
            <v>MEDIDA GRADUADA, EN ACERO INOXIDABLE, CAPACIDAD 2.000 CC, CON FONDO PLANO.</v>
          </cell>
          <cell r="D18058" t="str">
            <v>UD</v>
          </cell>
          <cell r="F18058" t="str">
            <v>2219</v>
          </cell>
        </row>
        <row r="18059">
          <cell r="A18059">
            <v>284010446</v>
          </cell>
          <cell r="B18059" t="str">
            <v>MEDIDA GRADUADA DE 1.000  ML., ACERO INOXIDABLE, CON FONDO PLANO.</v>
          </cell>
          <cell r="D18059" t="str">
            <v>UD</v>
          </cell>
          <cell r="F18059" t="str">
            <v>2219</v>
          </cell>
        </row>
        <row r="18060">
          <cell r="A18060">
            <v>284010447</v>
          </cell>
          <cell r="B18060" t="str">
            <v>MEDIDA GRADUADA DE 500 ML., EN ACERO INOXIDABLE, CON FONDO PLANO.</v>
          </cell>
          <cell r="D18060" t="str">
            <v>UD</v>
          </cell>
          <cell r="F18060" t="str">
            <v>2219</v>
          </cell>
        </row>
        <row r="18061">
          <cell r="A18061">
            <v>284010460</v>
          </cell>
          <cell r="B18061" t="str">
            <v>ORINAL PARA ADULTO.</v>
          </cell>
          <cell r="D18061" t="str">
            <v>UD</v>
          </cell>
          <cell r="F18061" t="str">
            <v>2219</v>
          </cell>
        </row>
        <row r="18062">
          <cell r="A18062">
            <v>284010480</v>
          </cell>
          <cell r="B18062" t="str">
            <v>ORINALES DE ACERO INOX. PARA NIÑO.</v>
          </cell>
          <cell r="D18062" t="str">
            <v>UD</v>
          </cell>
          <cell r="F18062" t="str">
            <v>2219</v>
          </cell>
        </row>
        <row r="18063">
          <cell r="A18063">
            <v>284010500</v>
          </cell>
          <cell r="B18063" t="str">
            <v>PALANGANA, EN ACERO INOXIDABLE,</v>
          </cell>
          <cell r="D18063" t="str">
            <v>UD</v>
          </cell>
          <cell r="F18063" t="str">
            <v>2219</v>
          </cell>
        </row>
        <row r="18064">
          <cell r="A18064">
            <v>284010512</v>
          </cell>
          <cell r="B18064" t="str">
            <v>PAPEL CREPADO BOBINA PRECORTADO, CON MICROPERFORACIONES VISIBLES CONTINUAS EN TODO O ANCHO CADA 30 CM X 30 CM DE LONGITUD ROLLOS, COLOR VERDE O CELESTE.</v>
          </cell>
          <cell r="D18064" t="str">
            <v>UD</v>
          </cell>
          <cell r="F18064" t="str">
            <v>2219</v>
          </cell>
        </row>
        <row r="18065">
          <cell r="A18065">
            <v>284010513</v>
          </cell>
          <cell r="B18065" t="str">
            <v>PAPEL CREPADO BOBINA PRECORTADO, CON MICROPERFORACIONES VISIBLES CONTINUAS EN TODO LO ANCHO CADA 50 CM CADA ROLLO. COLOR VERDE Y/O CELESTE.</v>
          </cell>
          <cell r="D18065" t="str">
            <v>UD</v>
          </cell>
          <cell r="F18065" t="str">
            <v>2219</v>
          </cell>
        </row>
        <row r="18066">
          <cell r="A18066">
            <v>284010521</v>
          </cell>
          <cell r="B18066" t="str">
            <v>PAPEL CREPADO PRECORTADO CADA 110 CMS, DE 110 DE ANCHO.</v>
          </cell>
          <cell r="D18066" t="str">
            <v>UD</v>
          </cell>
          <cell r="F18066" t="str">
            <v>2219</v>
          </cell>
        </row>
        <row r="18067">
          <cell r="A18067">
            <v>284010526</v>
          </cell>
          <cell r="B18067" t="str">
            <v>BOLSA  MIXTA PARA ESTERILIZAR MATERIAL QUIRURGICO DE 35X6,5X35 CMS.</v>
          </cell>
          <cell r="D18067" t="str">
            <v>UD</v>
          </cell>
          <cell r="F18067" t="str">
            <v>2219</v>
          </cell>
        </row>
        <row r="18068">
          <cell r="A18068">
            <v>284010527</v>
          </cell>
          <cell r="B18068" t="str">
            <v>BOLSA  MIXTA PARA ESTERILIZAR MATERIAL QUIRURGICO DE 22X6.5X27 CMS.</v>
          </cell>
          <cell r="D18068" t="str">
            <v>UD</v>
          </cell>
          <cell r="F18068" t="str">
            <v>2219</v>
          </cell>
        </row>
        <row r="18069">
          <cell r="A18069">
            <v>284010540</v>
          </cell>
          <cell r="B18069" t="str">
            <v>PISTOLA CON PUNTAS INTERCAMBIABLES, P. LIMPIEZA DE INSTRU-  MENTOS TUBULARES, QUE FUNCIONE CON AGUA O AIRE COMPRIMIDO</v>
          </cell>
          <cell r="D18069" t="str">
            <v>JG</v>
          </cell>
          <cell r="F18069" t="str">
            <v>2219</v>
          </cell>
        </row>
        <row r="18070">
          <cell r="A18070">
            <v>284010550</v>
          </cell>
          <cell r="B18070" t="str">
            <v>PRUEBAS DE PREVACIO PARA AUTOCLAVES DE VAPOR.</v>
          </cell>
          <cell r="D18070" t="str">
            <v>UD</v>
          </cell>
          <cell r="F18070" t="str">
            <v>2219</v>
          </cell>
        </row>
        <row r="18071">
          <cell r="A18071">
            <v>284010555</v>
          </cell>
          <cell r="B18071" t="str">
            <v>PRUEBA BOWIE AND DICK.</v>
          </cell>
          <cell r="D18071" t="str">
            <v>UD</v>
          </cell>
          <cell r="F18071" t="str">
            <v>2219</v>
          </cell>
        </row>
        <row r="18072">
          <cell r="A18072">
            <v>284010600</v>
          </cell>
          <cell r="B18072" t="str">
            <v>PORTACINTAS PARA CONTROLES DE ESTERILIZACION</v>
          </cell>
          <cell r="D18072" t="str">
            <v>UD</v>
          </cell>
          <cell r="F18072" t="str">
            <v>2219</v>
          </cell>
        </row>
        <row r="18073">
          <cell r="A18073">
            <v>284010622</v>
          </cell>
          <cell r="B18073" t="str">
            <v>PAQUETES DE DESAFIO PARA COMPROBACION DE ESTERILIZACION A VAPOR.</v>
          </cell>
          <cell r="D18073" t="str">
            <v>UD</v>
          </cell>
          <cell r="F18073" t="str">
            <v>2219</v>
          </cell>
        </row>
        <row r="18074">
          <cell r="A18074">
            <v>284010625</v>
          </cell>
          <cell r="B18074" t="str">
            <v>PRUEBAS BIOLOGICAS PARA LA COMPROBACION DE LA ESTERILIZACION A GAS.</v>
          </cell>
          <cell r="D18074" t="str">
            <v>UD</v>
          </cell>
          <cell r="F18074" t="str">
            <v>2219</v>
          </cell>
        </row>
        <row r="18075">
          <cell r="A18075">
            <v>284010626</v>
          </cell>
          <cell r="B18075" t="str">
            <v>SELLO DE SEGURIDAD, 3 CM X 3 CM. PARA USO EN CONTENEDORES DE INSTRUMENTAL, HECHO DE PLASTICO ALTAMENTE RESISTENTE, DESCARTABLE.</v>
          </cell>
          <cell r="D18075" t="str">
            <v>UD</v>
          </cell>
          <cell r="F18075" t="str">
            <v>2219</v>
          </cell>
        </row>
        <row r="18076">
          <cell r="A18076">
            <v>284010630</v>
          </cell>
          <cell r="B18076" t="str">
            <v>PRUEBAS BIOLOGICAS PARA LA COMPROBACION DE LA ESTERILIZACION A VAPOR.</v>
          </cell>
          <cell r="D18076" t="str">
            <v>UD</v>
          </cell>
          <cell r="F18076" t="str">
            <v>2219</v>
          </cell>
        </row>
        <row r="18077">
          <cell r="A18077">
            <v>284010632</v>
          </cell>
          <cell r="B18077" t="str">
            <v>PRUEBAS BIOLOGICAS A VAPOR PARA COMPROBAR ADECUADA ESTERILIZACION DE MATERIAL Y EQUIPO</v>
          </cell>
          <cell r="D18077" t="str">
            <v>UD</v>
          </cell>
          <cell r="F18077" t="str">
            <v>2219</v>
          </cell>
        </row>
        <row r="18078">
          <cell r="A18078">
            <v>284010633</v>
          </cell>
          <cell r="B18078" t="str">
            <v>PRUEBAS BIOLOGICAS PARA AUTOCLAVES DE FORMALDEHIDO (BAJA TEMPERATURA), DEBEN CONTAR CON UN DISPOSITIVO MANEJABLE MANUALMENTE.LOS CAMBIOS PRODUCIDOS EN EJE INDICADOR  BIOLOGICO.</v>
          </cell>
          <cell r="D18078" t="str">
            <v>UD</v>
          </cell>
          <cell r="F18078" t="str">
            <v>2219</v>
          </cell>
        </row>
        <row r="18079">
          <cell r="A18079">
            <v>284010634</v>
          </cell>
          <cell r="B18079" t="str">
            <v>PRUEBA DE EFECTIVIDAD DE LAVADO PARA USO EN LAVADORA AUTOMATICA DE INSTRUMENTAL.</v>
          </cell>
          <cell r="D18079" t="str">
            <v>UD</v>
          </cell>
          <cell r="F18079" t="str">
            <v>2219</v>
          </cell>
        </row>
        <row r="18080">
          <cell r="A18080">
            <v>284010635</v>
          </cell>
          <cell r="B18080" t="str">
            <v>SISTEMA DE DRENAJE  TORAXICO, DESCARTABLE, ESTERIL.</v>
          </cell>
          <cell r="D18080" t="str">
            <v>UD</v>
          </cell>
          <cell r="F18080" t="str">
            <v>2219</v>
          </cell>
        </row>
        <row r="18081">
          <cell r="A18081">
            <v>284010637</v>
          </cell>
          <cell r="B18081" t="str">
            <v>SISTEMA DE VALVULA DE HEIMLICH UN LUMEN.  SISTEMA DE SELLO DE AGUA O DRENAJE DE PLEURA DE UNA CAMARA, DE PLASTICO, QUE PERMITA CONECTAR LA VALVULA DE HEIMLICH SIMPLE AL DRENAJE.</v>
          </cell>
          <cell r="D18081" t="str">
            <v>UD</v>
          </cell>
          <cell r="F18081" t="str">
            <v>2219</v>
          </cell>
        </row>
        <row r="18082">
          <cell r="A18082">
            <v>284010640</v>
          </cell>
          <cell r="B18082" t="str">
            <v xml:space="preserve">TANQUE IRRIGADOR, CAPACIDAD 2.000 ML, DE ACERO INOXIDABLE, FORMA CILINDRICA, ALTO 20CM, DIAMETRO 12CM.
</v>
          </cell>
          <cell r="D18082" t="str">
            <v>UD</v>
          </cell>
          <cell r="F18082" t="str">
            <v>2219</v>
          </cell>
        </row>
        <row r="18083">
          <cell r="A18083">
            <v>284010700</v>
          </cell>
          <cell r="B18083" t="str">
            <v>TIRAS CONTROL QUIMICO A GAS OXIDO DE ETILENO</v>
          </cell>
          <cell r="D18083" t="str">
            <v>UD</v>
          </cell>
          <cell r="F18083" t="str">
            <v>2219</v>
          </cell>
        </row>
        <row r="18084">
          <cell r="A18084">
            <v>284010705</v>
          </cell>
          <cell r="B18084" t="str">
            <v>TIRAS DE CONTROL QUIMICO A VAPOR</v>
          </cell>
          <cell r="D18084" t="str">
            <v>UD</v>
          </cell>
          <cell r="F18084" t="str">
            <v>2219</v>
          </cell>
        </row>
        <row r="18085">
          <cell r="A18085">
            <v>284010710</v>
          </cell>
          <cell r="B18085" t="str">
            <v>INTEGRADOR QUIMICO PARA VAPOR.</v>
          </cell>
          <cell r="D18085" t="str">
            <v>UD</v>
          </cell>
          <cell r="F18085" t="str">
            <v>2219</v>
          </cell>
        </row>
        <row r="18086">
          <cell r="A18086">
            <v>284010750</v>
          </cell>
          <cell r="B18086" t="str">
            <v>RECIPIENTES, DE ACERO INOXIDABLE PARA ESTERILIZACION Y ALMACENAMIENTO, DIMENSIONES EXTERIORES 254X152X19 MM.</v>
          </cell>
          <cell r="D18086" t="str">
            <v>UD</v>
          </cell>
          <cell r="F18086" t="str">
            <v>2219</v>
          </cell>
        </row>
        <row r="18087">
          <cell r="A18087">
            <v>284010751</v>
          </cell>
          <cell r="B18087" t="str">
            <v>RECIPIENTE DE ACERO INOXIDABLE PARA ESTERILIZACION Y ALMACENAMIENTO DIMENSIONES  APROXIMADAS 150MM +/-3 MM X 175+/- 3 MM.</v>
          </cell>
          <cell r="D18087" t="str">
            <v>UD</v>
          </cell>
          <cell r="F18087" t="str">
            <v>2219</v>
          </cell>
        </row>
        <row r="18088">
          <cell r="A18088">
            <v>284010775</v>
          </cell>
          <cell r="B18088" t="str">
            <v>RECIPIENTE CON TAPA PARA ALGODON, EN ACERO INOXIDABLE RESISTENTE A LA CORROSION, TAMAÑO 10 CM DE ALTO +-1CM POR 10 CM.  REDONDO. FABRICADO EN UNA SOLA PIEZA SIN UNIONES.</v>
          </cell>
          <cell r="D18088" t="str">
            <v>UD</v>
          </cell>
          <cell r="F18088" t="str">
            <v>2219</v>
          </cell>
        </row>
        <row r="18089">
          <cell r="A18089">
            <v>284010780</v>
          </cell>
          <cell r="B18089" t="str">
            <v>VASIJA PARA YODO</v>
          </cell>
          <cell r="D18089" t="str">
            <v>UD</v>
          </cell>
          <cell r="F18089" t="str">
            <v>2219</v>
          </cell>
        </row>
        <row r="18090">
          <cell r="A18090">
            <v>284010800</v>
          </cell>
          <cell r="B18090" t="str">
            <v>VASIJA DE ESPONJA</v>
          </cell>
          <cell r="D18090" t="str">
            <v>UD</v>
          </cell>
          <cell r="F18090" t="str">
            <v>2219</v>
          </cell>
        </row>
        <row r="18091">
          <cell r="A18091">
            <v>284010805</v>
          </cell>
          <cell r="B18091" t="str">
            <v xml:space="preserve"> VASIJA ESPONJA, CIRCUNFRERENICA 57,5 CMS, ALTURA 8 CMS, CAPACIDAD 1,700 CC</v>
          </cell>
          <cell r="D18091" t="str">
            <v>UD</v>
          </cell>
          <cell r="F18091" t="str">
            <v>2219</v>
          </cell>
        </row>
        <row r="18092">
          <cell r="A18092">
            <v>284010820</v>
          </cell>
          <cell r="B18092" t="str">
            <v>VASIJA DE ACERO INOXIDABLE PARA EMESIS, DE 26 + - 1CM DE LONGITUD.</v>
          </cell>
          <cell r="D18092" t="str">
            <v>UD</v>
          </cell>
          <cell r="F18092" t="str">
            <v>2219</v>
          </cell>
        </row>
        <row r="18093">
          <cell r="A18093">
            <v>284010822</v>
          </cell>
          <cell r="B18093" t="str">
            <v>VASIJA RIÑONERA DEL TIPO GRANDE. EN ACERO INOXIDABLE, DE 30CMS DE LARGO POR 15CMS DE ANCHO  Y 5,5 CMS.</v>
          </cell>
          <cell r="D18093" t="str">
            <v>UD</v>
          </cell>
          <cell r="F18093" t="str">
            <v>2219</v>
          </cell>
        </row>
        <row r="18094">
          <cell r="A18094">
            <v>284010840</v>
          </cell>
          <cell r="B18094" t="str">
            <v>VASIJA DE ACERO INOXIDABLE PARA EMESIS, CAPACIDAD DE 16 ONZAS O SEA DE 480 CM3.</v>
          </cell>
          <cell r="D18094" t="str">
            <v>UD</v>
          </cell>
          <cell r="F18094" t="str">
            <v>2219</v>
          </cell>
        </row>
        <row r="18095">
          <cell r="A18095">
            <v>284010860</v>
          </cell>
          <cell r="B18095" t="str">
            <v>VASIJA DE ACERO INOXIDABLE PARA EMESIS,  CAPACIDAD DE 12 ONZAS, 17 CMS. DE LARGO, 9 CMS DE ANCHO, 4 CMS DE PROFUNDIDAD.</v>
          </cell>
          <cell r="D18095" t="str">
            <v>UD</v>
          </cell>
          <cell r="F18095" t="str">
            <v>2219</v>
          </cell>
        </row>
        <row r="18096">
          <cell r="A18096">
            <v>284010900</v>
          </cell>
          <cell r="B18096" t="str">
            <v>COPAS DE ACERO INOXIDABLE DE 60 CC.</v>
          </cell>
          <cell r="D18096" t="str">
            <v>UD</v>
          </cell>
          <cell r="F18096" t="str">
            <v>2219</v>
          </cell>
        </row>
        <row r="18097">
          <cell r="A18097">
            <v>284010910</v>
          </cell>
          <cell r="B18097" t="str">
            <v>PICHELES DE ACERO INOXIDABLE, CAPACIDAD 500 CC.</v>
          </cell>
          <cell r="D18097" t="str">
            <v>UD</v>
          </cell>
          <cell r="F18097" t="str">
            <v>2219</v>
          </cell>
        </row>
        <row r="18098">
          <cell r="A18098">
            <v>284010920</v>
          </cell>
          <cell r="B18098" t="str">
            <v>RECIPIENTE DE ACERO INOXIDABLE PARA MEDIR LIQUIDOS, CAPACIDAD 1000 CC.</v>
          </cell>
          <cell r="D18098" t="str">
            <v>UD</v>
          </cell>
          <cell r="F18098" t="str">
            <v>2219</v>
          </cell>
        </row>
        <row r="18099">
          <cell r="A18099">
            <v>284010930</v>
          </cell>
          <cell r="B18099" t="str">
            <v>RECIPIENTE PLASTICO PARA ESTERILIZACION Y ALMACENAJE DE INSTRUMENTAL LAPAROSCOPICO</v>
          </cell>
          <cell r="D18099" t="str">
            <v>UD</v>
          </cell>
          <cell r="F18099" t="str">
            <v>2219</v>
          </cell>
        </row>
        <row r="18100">
          <cell r="A18100">
            <v>284010950</v>
          </cell>
          <cell r="B18100" t="str">
            <v>288PROTECTOR DESCARTABLE PARA PUNTAS DE INSTRUMENTAL.</v>
          </cell>
          <cell r="D18100" t="str">
            <v>UD</v>
          </cell>
          <cell r="F18100" t="str">
            <v>2219</v>
          </cell>
        </row>
        <row r="18101">
          <cell r="A18101">
            <v>284010951</v>
          </cell>
          <cell r="B18101" t="str">
            <v>PROTECTOR SUAVE PARA CUBRIR PINZAS O CLAMP QUIRURGICO. ¢	EN FORMA TUBULAR. ¢	CON ESTRIAS EN LA PARTE INTERNA PARA ACOPLAR A LAS MANDIBULAS DE PINZAS O CLAMP.</v>
          </cell>
          <cell r="D18101" t="str">
            <v>UD</v>
          </cell>
          <cell r="F18101" t="str">
            <v>2219</v>
          </cell>
        </row>
        <row r="18102">
          <cell r="A18102">
            <v>284010952</v>
          </cell>
          <cell r="B18102" t="str">
            <v>PROTECTOR PARA PUNTAS DE INSTRUMENTAL TIPO ESTANDAR, VENTILADO, CLARO, MEDIDAS 1,6MM X 19MM, FABRICADAS DE CAUCHO NATURAL.</v>
          </cell>
          <cell r="D18102" t="str">
            <v>UD</v>
          </cell>
          <cell r="F18102" t="str">
            <v>2219</v>
          </cell>
        </row>
        <row r="18103">
          <cell r="A18103">
            <v>284010953</v>
          </cell>
          <cell r="B18103" t="str">
            <v>PROTECTOR PARA PUNTAS DE INSTRUMENTAL TIPO ESTANDAR, VENTILADO, TINTADO, MEDIDAS 3,2MM X 25,4MM FABRICADAS DE CAUCHO NATURAL.</v>
          </cell>
          <cell r="D18103" t="str">
            <v>UD</v>
          </cell>
          <cell r="F18103" t="str">
            <v>2219</v>
          </cell>
        </row>
        <row r="18104">
          <cell r="A18104">
            <v>284010954</v>
          </cell>
          <cell r="B18104" t="str">
            <v>PROTECTOR PARA PUNTAS DE INSTRUMENTAL DOBLES, VENTILADAS, ROJAS , MEDIDAS 19MM X 25,5MM FABRICADAS DE CAUCHO NATURAL.</v>
          </cell>
          <cell r="D18104" t="str">
            <v>UD</v>
          </cell>
          <cell r="F18104" t="str">
            <v>2219</v>
          </cell>
        </row>
        <row r="18105">
          <cell r="A18105">
            <v>284010955</v>
          </cell>
          <cell r="B18105" t="str">
            <v>PROTECTOR PARA PUNTAS DE INSTRUMENTAL CLARO, CON RELIEVE, PERO NO VENTIALADA, MEDIDAS 2MM X 16MM X 25MM  FABRICADAS DE CAUCHO NATURAL.</v>
          </cell>
          <cell r="D18105" t="str">
            <v>UD</v>
          </cell>
          <cell r="F18105" t="str">
            <v>2219</v>
          </cell>
        </row>
        <row r="18106">
          <cell r="A18106">
            <v>284010956</v>
          </cell>
          <cell r="B18106" t="str">
            <v>PROTECTOR PARA PUNTAS DE RETRACTOR GELPI, DE 76MM  DE LONGITUD, FABRICADOS DE CAUCHO NATURAL.</v>
          </cell>
          <cell r="D18106" t="str">
            <v>UD</v>
          </cell>
          <cell r="F18106" t="str">
            <v>2219</v>
          </cell>
        </row>
        <row r="18107">
          <cell r="A18107">
            <v>284010957</v>
          </cell>
          <cell r="B18107" t="str">
            <v>PROTECTOR PARA PUNTAS DE INSTRUMENTAL DE LOS RETRACTORES, VENTILADOS, COLOR MANGUETA, PEQUEÑO, FABRICADOS DE CAUCHO NATURAL.</v>
          </cell>
          <cell r="D18107" t="str">
            <v>UD</v>
          </cell>
          <cell r="F18107" t="str">
            <v>2219</v>
          </cell>
        </row>
        <row r="18108">
          <cell r="A18108">
            <v>284011000</v>
          </cell>
          <cell r="B18108" t="str">
            <v>CILINDRO DE OXIDO DE ETILENO (PEN GAS).</v>
          </cell>
          <cell r="D18108" t="str">
            <v>UD</v>
          </cell>
          <cell r="F18108" t="str">
            <v>2219</v>
          </cell>
        </row>
        <row r="18109">
          <cell r="A18109">
            <v>284020010</v>
          </cell>
          <cell r="B18109" t="str">
            <v>GAS PEN, 88% FUCION 12 + 12 %  OXIDO ETILENO.</v>
          </cell>
          <cell r="D18109" t="str">
            <v>UD</v>
          </cell>
          <cell r="F18109" t="str">
            <v>2219</v>
          </cell>
        </row>
        <row r="18110">
          <cell r="A18110">
            <v>284020020</v>
          </cell>
          <cell r="B18110" t="str">
            <v>GAS OXYFUME 2002</v>
          </cell>
          <cell r="D18110" t="str">
            <v>UD</v>
          </cell>
          <cell r="F18110" t="str">
            <v>2219</v>
          </cell>
        </row>
        <row r="18111">
          <cell r="A18111">
            <v>284020040</v>
          </cell>
          <cell r="B18111" t="str">
            <v>OXIDO ETILENO 100% .</v>
          </cell>
          <cell r="D18111" t="str">
            <v>UD</v>
          </cell>
          <cell r="F18111" t="str">
            <v>2219</v>
          </cell>
        </row>
        <row r="18112">
          <cell r="A18112">
            <v>284020060</v>
          </cell>
          <cell r="B18112" t="str">
            <v>JUEGO (KIT) INSUMOS PARA ESTERILIZAR  A PLASMA.</v>
          </cell>
          <cell r="D18112" t="str">
            <v>JG</v>
          </cell>
          <cell r="F18112" t="str">
            <v>2219</v>
          </cell>
        </row>
        <row r="18113">
          <cell r="A18113">
            <v>285020001</v>
          </cell>
          <cell r="B18113" t="str">
            <v>ERLENMEYER DE POLIPROPILENO , 500 ML, CON TAPA ROSCA.</v>
          </cell>
          <cell r="D18113" t="str">
            <v>UD</v>
          </cell>
          <cell r="F18113" t="str">
            <v>2219</v>
          </cell>
        </row>
        <row r="18114">
          <cell r="A18114">
            <v>285020002</v>
          </cell>
          <cell r="B18114" t="str">
            <v xml:space="preserve">ERLENMEYER DE POLIPROPILENO , 250 ML DE CAPACIDAD, CON TAPA ROSCA.
</v>
          </cell>
          <cell r="D18114" t="str">
            <v>UD</v>
          </cell>
          <cell r="F18114" t="str">
            <v>2219</v>
          </cell>
        </row>
        <row r="18115">
          <cell r="A18115">
            <v>285020003</v>
          </cell>
          <cell r="B18115" t="str">
            <v>EMBUDO DE POLIPROPILENO DE 100 MM DE DIAMETRO Y ESPIGA DE 80 MM.</v>
          </cell>
          <cell r="D18115" t="str">
            <v>UD</v>
          </cell>
          <cell r="F18115" t="str">
            <v>2219</v>
          </cell>
        </row>
        <row r="18116">
          <cell r="A18116">
            <v>285020004</v>
          </cell>
          <cell r="B18116" t="str">
            <v>BALON AFORADO DE BOROSILICATO 3.3, CLASE A, CON TAPA PTFE O POLIETILENO</v>
          </cell>
          <cell r="D18116" t="str">
            <v>UD</v>
          </cell>
          <cell r="F18116" t="str">
            <v>2219</v>
          </cell>
        </row>
        <row r="18117">
          <cell r="A18117">
            <v>285020005</v>
          </cell>
          <cell r="B18117" t="str">
            <v>BALON AFORADO DE BOROSILICATO 3.3, CLASE A, CON TAPA PTFE O POLIETILENO.</v>
          </cell>
          <cell r="D18117" t="str">
            <v>UD</v>
          </cell>
          <cell r="F18117" t="str">
            <v>2219</v>
          </cell>
        </row>
        <row r="18118">
          <cell r="A18118">
            <v>285020006</v>
          </cell>
          <cell r="B18118" t="str">
            <v>BALON AFORADO DE BOROSILICATO 3.3, CLASE A, CON TAPA PTFE O POLIETILENO.</v>
          </cell>
          <cell r="D18118" t="str">
            <v>UD</v>
          </cell>
          <cell r="F18118" t="str">
            <v>2219</v>
          </cell>
        </row>
        <row r="18119">
          <cell r="A18119">
            <v>285020007</v>
          </cell>
          <cell r="B18119" t="str">
            <v>BALON AFORADO DE BOROSILICATO 3.3, CLASE A, CON TAPA PTFE O POLIETILENO.</v>
          </cell>
          <cell r="D18119" t="str">
            <v>UD</v>
          </cell>
          <cell r="F18119" t="str">
            <v>2219</v>
          </cell>
        </row>
        <row r="18120">
          <cell r="A18120">
            <v>285020008</v>
          </cell>
          <cell r="B18120" t="str">
            <v>PUNTAS PARA MICROPIPETA, 2ML A 10 ML.</v>
          </cell>
          <cell r="D18120" t="str">
            <v>UD</v>
          </cell>
          <cell r="F18120" t="str">
            <v>2219</v>
          </cell>
        </row>
        <row r="18121">
          <cell r="A18121">
            <v>285020009</v>
          </cell>
          <cell r="B18121" t="str">
            <v>PIPETA VOLUMETRICA, DE 15 ML, CLASE A.</v>
          </cell>
          <cell r="D18121" t="str">
            <v>UD</v>
          </cell>
          <cell r="F18121" t="str">
            <v>2219</v>
          </cell>
        </row>
        <row r="18122">
          <cell r="A18122">
            <v>285020010</v>
          </cell>
          <cell r="B18122" t="str">
            <v>PIPETA VOLUMETRICA, DE 25 ML, CLASE A.</v>
          </cell>
          <cell r="D18122" t="str">
            <v>UD</v>
          </cell>
          <cell r="F18122" t="str">
            <v>2219</v>
          </cell>
        </row>
        <row r="18123">
          <cell r="A18123">
            <v>285020011</v>
          </cell>
          <cell r="B18123" t="str">
            <v>RACK PARA TUBOS DE ENSAYO DE 3 CM, POLIPROPILENO.</v>
          </cell>
          <cell r="D18123" t="str">
            <v>UD</v>
          </cell>
          <cell r="F18123" t="str">
            <v>2219</v>
          </cell>
        </row>
        <row r="18124">
          <cell r="A18124">
            <v>285020012</v>
          </cell>
          <cell r="B18124" t="str">
            <v>EMBUDO BUCHNER, PORCELANA, CAPACIDAD ENTRE 500 ML Y 700ML.</v>
          </cell>
          <cell r="D18124" t="str">
            <v>UD</v>
          </cell>
          <cell r="F18124" t="str">
            <v>2219</v>
          </cell>
        </row>
        <row r="18125">
          <cell r="A18125">
            <v>285020013</v>
          </cell>
          <cell r="B18125" t="str">
            <v>BURETA, CLASE A / AS, DE 10 ML.</v>
          </cell>
          <cell r="D18125" t="str">
            <v>UD</v>
          </cell>
          <cell r="F18125" t="str">
            <v>2219</v>
          </cell>
        </row>
        <row r="18126">
          <cell r="A18126">
            <v>285020014</v>
          </cell>
          <cell r="B18126" t="str">
            <v>BURETA, CLASE A / AS, DE 25 ML.</v>
          </cell>
          <cell r="D18126" t="str">
            <v>UD</v>
          </cell>
          <cell r="F18126" t="str">
            <v>2219</v>
          </cell>
        </row>
        <row r="18127">
          <cell r="A18127">
            <v>285020015</v>
          </cell>
          <cell r="B18127" t="str">
            <v>PROBETA DE POLIPROPILENO , 25 ML DE CAPACIDAD, CON BASE HEXAGONAL.</v>
          </cell>
          <cell r="D18127" t="str">
            <v>UD</v>
          </cell>
          <cell r="F18127" t="str">
            <v>2219</v>
          </cell>
        </row>
        <row r="18128">
          <cell r="A18128">
            <v>285020016</v>
          </cell>
          <cell r="B18128" t="str">
            <v>PROBETA DE POLIPROPILENO , 50 ML DE CAPACIDAD, CON BASE HEXAGONAL.</v>
          </cell>
          <cell r="D18128" t="str">
            <v>UD</v>
          </cell>
          <cell r="F18128" t="str">
            <v>2219</v>
          </cell>
        </row>
        <row r="18129">
          <cell r="A18129">
            <v>285020017</v>
          </cell>
          <cell r="B18129" t="str">
            <v>CUBETAS DE POLIESTIRENO CRISTAL PARA PESAJE EN BALANZA ANALITICA.</v>
          </cell>
          <cell r="D18129" t="str">
            <v>UD</v>
          </cell>
          <cell r="F18129" t="str">
            <v>2219</v>
          </cell>
        </row>
        <row r="18130">
          <cell r="A18130">
            <v>285020018</v>
          </cell>
          <cell r="B18130" t="str">
            <v>MICROPIPETA 2-10 ML</v>
          </cell>
          <cell r="D18130" t="str">
            <v>UD</v>
          </cell>
          <cell r="F18130" t="str">
            <v>2219</v>
          </cell>
        </row>
        <row r="18131">
          <cell r="A18131">
            <v>286010001</v>
          </cell>
          <cell r="B18131" t="str">
            <v>TUBOS DE CENTRIFUGA DE PLASTICO CON TAPA PLASTICA DE ROSCA,  CAPACIDAD DE 50 ML.</v>
          </cell>
          <cell r="D18131" t="str">
            <v>UD</v>
          </cell>
          <cell r="F18131" t="str">
            <v>2219</v>
          </cell>
        </row>
        <row r="18132">
          <cell r="A18132">
            <v>286010002</v>
          </cell>
          <cell r="B18132" t="str">
            <v>COLUMNA (USP-L10) CON RELLENO DE GRUPOS NITRILO (CIANO) QUIMICAMENTE ENLAZADOS A PARTICULAS DE SILICA POROSA</v>
          </cell>
          <cell r="D18132" t="str">
            <v>UD</v>
          </cell>
          <cell r="F18132" t="str">
            <v>2219</v>
          </cell>
        </row>
        <row r="18133">
          <cell r="A18133">
            <v>286010003</v>
          </cell>
          <cell r="B18133" t="str">
            <v>PAQUETE DE ASAS</v>
          </cell>
          <cell r="D18133" t="str">
            <v>UD</v>
          </cell>
          <cell r="F18133" t="str">
            <v>2219</v>
          </cell>
        </row>
        <row r="18134">
          <cell r="A18134">
            <v>286010004</v>
          </cell>
          <cell r="B18134" t="str">
            <v>EMBUDO DE POLIETILENO DE 250 ML A 300 ML</v>
          </cell>
          <cell r="D18134" t="str">
            <v>UD</v>
          </cell>
          <cell r="F18134" t="str">
            <v>2219</v>
          </cell>
        </row>
        <row r="18135">
          <cell r="A18135">
            <v>286010005</v>
          </cell>
          <cell r="B18135" t="str">
            <v>FUNDAS O BOLSAS PROTECTORAS DE FRASCOS RESISTENTES A AUTOCLAVES.</v>
          </cell>
          <cell r="D18135" t="str">
            <v>UD</v>
          </cell>
          <cell r="F18135" t="str">
            <v>2219</v>
          </cell>
        </row>
        <row r="18136">
          <cell r="A18136">
            <v>286010006</v>
          </cell>
          <cell r="B18136" t="str">
            <v>PROBETAS DE VIDRIO BOROSILICATO CON CAPACIDAD PARA 50 ML, VIDRIO CLASE A, SIN TAPON.</v>
          </cell>
          <cell r="D18136" t="str">
            <v>UD</v>
          </cell>
          <cell r="F18136" t="str">
            <v>2219</v>
          </cell>
        </row>
        <row r="18137">
          <cell r="A18137">
            <v>286010007</v>
          </cell>
          <cell r="B18137" t="str">
            <v>PROBETAS GRADUADA DE VIDRIO BOROSILICATO CON CAPACIDAD PARA 25 ML, SIN TAPON.</v>
          </cell>
          <cell r="D18137" t="str">
            <v>UD</v>
          </cell>
          <cell r="F18137" t="str">
            <v>2219</v>
          </cell>
        </row>
        <row r="18138">
          <cell r="A18138">
            <v>286010008</v>
          </cell>
          <cell r="B18138" t="str">
            <v>PROBETA DE POLIPROPILENO CON CAPACIDAD PARA 1000 ML SIN TAPON.</v>
          </cell>
          <cell r="D18138" t="str">
            <v>UD</v>
          </cell>
          <cell r="F18138" t="str">
            <v>2219</v>
          </cell>
        </row>
        <row r="18139">
          <cell r="A18139">
            <v>286010009</v>
          </cell>
          <cell r="B18139" t="str">
            <v>BOTELLAS DE PESAJE DE VIDRIO ( PESAFILTROS), CAPACIDAD PARA ENTRE 15 ML Y 16 ML.</v>
          </cell>
          <cell r="D18139" t="str">
            <v>UD</v>
          </cell>
          <cell r="F18139" t="str">
            <v>2219</v>
          </cell>
        </row>
        <row r="18140">
          <cell r="A18140">
            <v>286010011</v>
          </cell>
          <cell r="B18140" t="str">
            <v xml:space="preserve">PICNOMETRO SEGUN  GAY-LUSSAC CON CAPACIDAD DE 10,0 ML, EN VIDRIO CON TAPA AJUSTABLE									 									</v>
          </cell>
          <cell r="D18140" t="str">
            <v>UD</v>
          </cell>
          <cell r="F18140" t="str">
            <v>2219</v>
          </cell>
        </row>
        <row r="18141">
          <cell r="A18141">
            <v>286010012</v>
          </cell>
          <cell r="B18141" t="str">
            <v xml:space="preserve">BOTELLA DE VIDRIO BOROSILICATO CON CAPACIDAD PARA 500 ML, PARA USO EN PRUEBAS DE ESTERILIDAD DE SISTEMA CERRADO.									 									</v>
          </cell>
          <cell r="D18141" t="str">
            <v>UD</v>
          </cell>
          <cell r="F18141" t="str">
            <v>2219</v>
          </cell>
        </row>
        <row r="18142">
          <cell r="A18142">
            <v>286010015</v>
          </cell>
          <cell r="B18142" t="str">
            <v>PLACA DE CONTACTO TIPO RODAC, DIAMETRO 6 CM, VOLUMEN 20 ML</v>
          </cell>
          <cell r="D18142" t="str">
            <v>UD</v>
          </cell>
          <cell r="F18142" t="str">
            <v>2219</v>
          </cell>
        </row>
        <row r="18143">
          <cell r="A18143">
            <v>286010016</v>
          </cell>
          <cell r="B18143" t="str">
            <v xml:space="preserve">EQUIPO DE FILTRACION EN VIDRIO DE BOROSILICATO, CAPACIDAD PARA 1000 ML, EMBUDO DE 90 MM DE DIAMETRO, BASE CON VIDRIO FRITADO, PRENSA DE ALUMINIO ANODIZADO Y TAPON NUMERO  8								</v>
          </cell>
          <cell r="D18143" t="str">
            <v>UD</v>
          </cell>
          <cell r="F18143" t="str">
            <v>2219</v>
          </cell>
        </row>
        <row r="18144">
          <cell r="A18144">
            <v>286010017</v>
          </cell>
          <cell r="B18144" t="str">
            <v xml:space="preserve">MICROJERINGAS PARA CROMATOGRAFIA LIQUIDA DE 25 UL, EMBOLO Y AGUJA DE ACERO INOXIDABLE, CON AGUJA FIJA DE 2" DE LARGO									 									</v>
          </cell>
          <cell r="D18144" t="str">
            <v>UD</v>
          </cell>
          <cell r="F18144" t="str">
            <v>2219</v>
          </cell>
        </row>
        <row r="18145">
          <cell r="A18145">
            <v>286010018</v>
          </cell>
          <cell r="B18145" t="str">
            <v xml:space="preserve">MICROPIPETA MECANICA DE VOLUMEN AJUSTABLE, PARA DISPENSAR HASTA 5 ML									 									</v>
          </cell>
          <cell r="D18145" t="str">
            <v>UD</v>
          </cell>
          <cell r="F18145" t="str">
            <v>2219</v>
          </cell>
        </row>
        <row r="18146">
          <cell r="A18146">
            <v>286010019</v>
          </cell>
          <cell r="B18146" t="str">
            <v xml:space="preserve">MICROPIPETA MECANICA DE VOLUMEN AJUSTABLE, PARA DISPENSAR HASTA 10 ML									 									</v>
          </cell>
          <cell r="D18146" t="str">
            <v>UD</v>
          </cell>
          <cell r="F18146" t="str">
            <v>2219</v>
          </cell>
        </row>
        <row r="18147">
          <cell r="A18147">
            <v>286010021</v>
          </cell>
          <cell r="B18147" t="str">
            <v>FILTROS TIPO JERINGA DE FIBRA DE VIDRIO, CON DIAMETRO ENTRE 25 Y 35 MM CON TAMAÑO DE PORO DE 0,45 UM.</v>
          </cell>
          <cell r="D18147" t="str">
            <v>UD</v>
          </cell>
          <cell r="F18147" t="str">
            <v>2219</v>
          </cell>
        </row>
        <row r="18148">
          <cell r="A18148">
            <v>286010022</v>
          </cell>
          <cell r="B18148" t="str">
            <v>FILTROS TIPO JERINGA DE NYLON, CON DIAMETRO ENTRE 25 Y 35 MM CON TAMAÑO DE PORO DE 0,45 UM. SINOMINO DE NYLON: POLIAMIDA.</v>
          </cell>
          <cell r="D18148" t="str">
            <v>UD</v>
          </cell>
          <cell r="F18148" t="str">
            <v>2219</v>
          </cell>
        </row>
        <row r="18149">
          <cell r="A18149">
            <v>286010023</v>
          </cell>
          <cell r="B18149" t="str">
            <v>MEMBRANA FILTRANTE DE NYLON PRECORTADA CON DIAMETRO DE 47 MM Y TAMAÑO DE PORO DE 0,45 UM SINONIMO DE NYLON: POLIAMIDA.</v>
          </cell>
          <cell r="D18149" t="str">
            <v>UD</v>
          </cell>
          <cell r="F18149" t="str">
            <v>2219</v>
          </cell>
        </row>
        <row r="18150">
          <cell r="A18150">
            <v>286010024</v>
          </cell>
          <cell r="B18150" t="str">
            <v>BEAKER DE VIDRIO BOROSILICATO CON CAPACIDAD PARA 150 ML</v>
          </cell>
          <cell r="D18150" t="str">
            <v>UD</v>
          </cell>
          <cell r="F18150" t="str">
            <v>2219</v>
          </cell>
        </row>
        <row r="18151">
          <cell r="A18151">
            <v>286010026</v>
          </cell>
          <cell r="B18151" t="str">
            <v>MEMBRANA FILTRANTE DE NYLON PRECORTADA CON DIAMETRO DE 90 MM Y TAMAÑO DE PORO DE 0,45 UM SINONIMO DE NYLON: POLIAMIDA.</v>
          </cell>
          <cell r="D18151" t="str">
            <v>UD</v>
          </cell>
          <cell r="F18151" t="str">
            <v>2219</v>
          </cell>
        </row>
        <row r="18152">
          <cell r="A18152">
            <v>286010027</v>
          </cell>
          <cell r="B18152" t="str">
            <v xml:space="preserve">PIPETA DE MEDIDA DE VIDRIO, CON CAPACIDAD PARA 25 ML 									 									</v>
          </cell>
          <cell r="D18152" t="str">
            <v>UD</v>
          </cell>
          <cell r="F18152" t="str">
            <v>2219</v>
          </cell>
        </row>
        <row r="18153">
          <cell r="A18153">
            <v>286010028</v>
          </cell>
          <cell r="B18153" t="str">
            <v xml:space="preserve">ROCIADORES PARA PLACAS CROMATOGRAFICAS DE CAPA FINA									 									</v>
          </cell>
          <cell r="D18153" t="str">
            <v>UD</v>
          </cell>
          <cell r="F18153" t="str">
            <v>2219</v>
          </cell>
        </row>
        <row r="18154">
          <cell r="A18154">
            <v>286010029</v>
          </cell>
          <cell r="B18154" t="str">
            <v xml:space="preserve">FRASCO DE VIDRIO CON CAPACIDAD DE 125 ML CON TAPA DE ROSCA DE POLIPROPILENO PARA MUESTRAS DE PRUEBA DE ESTERILIDAD									 									</v>
          </cell>
          <cell r="D18154" t="str">
            <v>UD</v>
          </cell>
          <cell r="F18154" t="str">
            <v>2219</v>
          </cell>
        </row>
        <row r="18155">
          <cell r="A18155">
            <v>286010045</v>
          </cell>
          <cell r="B18155" t="str">
            <v>TUBO DE VIDRIO 18 X 150</v>
          </cell>
          <cell r="D18155" t="str">
            <v>UD</v>
          </cell>
          <cell r="F18155" t="str">
            <v>2219</v>
          </cell>
        </row>
        <row r="18156">
          <cell r="A18156">
            <v>286010086</v>
          </cell>
          <cell r="B18156" t="str">
            <v>PISTILOS DE PORCELANA GLACIADOS EXCEPTO LA CABEZA, PARA MORTERO DE 90 MM DE DIAMETRO. DE 16 CM DE LARGO.</v>
          </cell>
          <cell r="D18156" t="str">
            <v>UD</v>
          </cell>
          <cell r="F18156" t="str">
            <v>2219</v>
          </cell>
        </row>
        <row r="18157">
          <cell r="A18157">
            <v>286010121</v>
          </cell>
          <cell r="B18157" t="str">
            <v>PLATO PARA DESECADORA, CON DIMENCIONES DE 83X133X26 MM (+-3 MM) EN PRESENTACION DE 100 A 500 UNIDADES.</v>
          </cell>
          <cell r="D18157" t="str">
            <v>UD</v>
          </cell>
          <cell r="F18157" t="str">
            <v>2219</v>
          </cell>
        </row>
        <row r="18158">
          <cell r="A18158">
            <v>286010122</v>
          </cell>
          <cell r="B18158" t="str">
            <v>PLATO PARA DESECADORA, CON DIMENCIONES DE 108X183X26 MM (+-5 MM) EN PRESENTACION DE 100 A 500 UNIDADES.</v>
          </cell>
          <cell r="D18158" t="str">
            <v>UD</v>
          </cell>
          <cell r="F18158" t="str">
            <v>2219</v>
          </cell>
        </row>
        <row r="18159">
          <cell r="A18159">
            <v>286010140</v>
          </cell>
          <cell r="B18159" t="str">
            <v>BEAKER DE VIDRIO DE 500 ML</v>
          </cell>
          <cell r="D18159" t="str">
            <v>UD</v>
          </cell>
          <cell r="F18159" t="str">
            <v>2219</v>
          </cell>
        </row>
        <row r="18160">
          <cell r="A18160">
            <v>286010160</v>
          </cell>
          <cell r="B18160" t="str">
            <v>BALON AFORADO DE 5 ML DE CAPACIDAD  CLASE A, DE VIDRIO DE BOROSILICATO, CON TAPA PTFE O DE POLIETILENO LA PRECISION   ± (0,020 ML)</v>
          </cell>
          <cell r="D18160" t="str">
            <v>UD</v>
          </cell>
          <cell r="F18160" t="str">
            <v>2219</v>
          </cell>
        </row>
        <row r="18161">
          <cell r="A18161">
            <v>286010161</v>
          </cell>
          <cell r="B18161" t="str">
            <v>BALON AFORADO DE 10 ML DE CAPACIDAD, CLASE A, DE VIDRIO DE BOROSILICATO, CON TAPA PTFE O DE POLIETILENO PRECISION ± 0,025 ML O MENOR.</v>
          </cell>
          <cell r="D18161" t="str">
            <v>UD</v>
          </cell>
          <cell r="F18161" t="str">
            <v>2219</v>
          </cell>
        </row>
        <row r="18162">
          <cell r="A18162">
            <v>286010162</v>
          </cell>
          <cell r="B18162" t="str">
            <v>BALON AFORADO DE 25 ML DE CAPACIDAD, CLASE A, DE VIDRIO DE BOROSILICATO, CON TAPA PTFE O DE POLIETILENO PRECISION ± 0,06 ML O MENOR.</v>
          </cell>
          <cell r="D18162" t="str">
            <v>UD</v>
          </cell>
          <cell r="F18162" t="str">
            <v>2219</v>
          </cell>
        </row>
        <row r="18163">
          <cell r="A18163">
            <v>286010163</v>
          </cell>
          <cell r="B18163" t="str">
            <v>BALON AFORADO DE 100 ML DE CAPACIDAD CLASE A, DE VIDRIO DE BOROSILICATO, CON TAPA PTFE O DE POLIETILENO PRECISION ± 0,08 ML.</v>
          </cell>
          <cell r="D18163" t="str">
            <v>UD</v>
          </cell>
          <cell r="F18163" t="str">
            <v>2219</v>
          </cell>
        </row>
        <row r="18164">
          <cell r="A18164">
            <v>286010164</v>
          </cell>
          <cell r="B18164" t="str">
            <v>BALON AFORADO DE 500 ML DE CAPACIDAD CLASE A, DE VIDRIO DE BOROSILICATO, CON TAPA PTFE O DE POLIETILENO, CON TAPA PTFE O DE POLIETILENO PRECISION ± 0,08 ML.</v>
          </cell>
          <cell r="D18164" t="str">
            <v>UD</v>
          </cell>
          <cell r="F18164" t="str">
            <v>2219</v>
          </cell>
        </row>
        <row r="18165">
          <cell r="A18165">
            <v>286010165</v>
          </cell>
          <cell r="B18165" t="str">
            <v>BALON AFORADO CON CAPACIDAD PARA 1 ML, CLASE A, DE VIDRIO DE BOROSILICATO.</v>
          </cell>
          <cell r="D18165" t="str">
            <v>UD</v>
          </cell>
          <cell r="F18165" t="str">
            <v>2219</v>
          </cell>
        </row>
        <row r="18166">
          <cell r="A18166">
            <v>286010166</v>
          </cell>
          <cell r="B18166" t="str">
            <v>MICROPIPETA MULTICANAL DE 8 CANALES DE VOLUMEN DE 1-10µ CON SISTEMA DE AJUSTE AUTOMATICO.</v>
          </cell>
          <cell r="D18166" t="str">
            <v>UD</v>
          </cell>
          <cell r="F18166" t="str">
            <v>2219</v>
          </cell>
        </row>
        <row r="18167">
          <cell r="A18167">
            <v>286010167</v>
          </cell>
          <cell r="B18167" t="str">
            <v>PUNTAS CON FILTRO PARA PIPETA MULTICANAL CON SISTEMA DE AJUSTE, DE RANGO DE VOLUMEN DE 1-20 MICRO LITROS, ESTERILES, CON FILTRO Y EN PRESENTACION DE RACK DE 10X96 PUNTAS.</v>
          </cell>
          <cell r="D18167" t="str">
            <v>UD</v>
          </cell>
          <cell r="F18167" t="str">
            <v>2219</v>
          </cell>
        </row>
        <row r="18168">
          <cell r="A18168">
            <v>286010170</v>
          </cell>
          <cell r="B18168" t="str">
            <v>PIPETA VOLUMETRICA DE 1 ML CLASE A.</v>
          </cell>
          <cell r="D18168" t="str">
            <v>UD</v>
          </cell>
          <cell r="F18168" t="str">
            <v>2219</v>
          </cell>
        </row>
        <row r="18169">
          <cell r="A18169">
            <v>286010171</v>
          </cell>
          <cell r="B18169" t="str">
            <v>PIPETA VOLUMETRICA DE 2 ML, VIDRIO CLASE A.</v>
          </cell>
          <cell r="D18169" t="str">
            <v>UD</v>
          </cell>
          <cell r="F18169" t="str">
            <v>2219</v>
          </cell>
        </row>
        <row r="18170">
          <cell r="A18170">
            <v>286010172</v>
          </cell>
          <cell r="B18170" t="str">
            <v>PIPETA VOLUMETRICA DE 5 ML, VIDRIO CLASE A.</v>
          </cell>
          <cell r="D18170" t="str">
            <v>UD</v>
          </cell>
          <cell r="F18170" t="str">
            <v>2219</v>
          </cell>
        </row>
        <row r="18171">
          <cell r="A18171">
            <v>286010173</v>
          </cell>
          <cell r="B18171" t="str">
            <v>PROBETAS DE VIDRIO BOROSILICATO CON CAPACIDAD PARA 5 ML</v>
          </cell>
          <cell r="D18171" t="str">
            <v>UD</v>
          </cell>
          <cell r="F18171" t="str">
            <v>2219</v>
          </cell>
        </row>
        <row r="18172">
          <cell r="A18172">
            <v>286010178</v>
          </cell>
          <cell r="B18172" t="str">
            <v>PIPETAS VOLUMETRICAS CLASE A  DE 4 ML DE CAPACIDAD , (PARA DISPENSAR) PRESICION 0.01 ML ±</v>
          </cell>
          <cell r="D18172" t="str">
            <v>UD</v>
          </cell>
          <cell r="F18172" t="str">
            <v>2219</v>
          </cell>
        </row>
        <row r="18173">
          <cell r="A18173">
            <v>286010179</v>
          </cell>
          <cell r="B18173" t="str">
            <v>PIPETAS SEROLOGICA CLASE A DE 5 ML DE CAPACIDAD TOLERANCIA ± 0.02 ML</v>
          </cell>
          <cell r="D18173" t="str">
            <v>UD</v>
          </cell>
          <cell r="F18173" t="str">
            <v>2219</v>
          </cell>
        </row>
        <row r="18174">
          <cell r="A18174">
            <v>286010180</v>
          </cell>
          <cell r="B18174" t="str">
            <v>PIPETAS VOLUMETRICAS CLASE A DE 3 ML DE CAPACIDAD, (PARA DISPENSAR), PRECISION ± 0,01 ML.</v>
          </cell>
          <cell r="D18174" t="str">
            <v>UD</v>
          </cell>
          <cell r="F18174" t="str">
            <v>2219</v>
          </cell>
        </row>
        <row r="18175">
          <cell r="A18175">
            <v>286010181</v>
          </cell>
          <cell r="B18175" t="str">
            <v>PIPETAS VOLUMETRICAS CLASE A DE 10 ML DE CAPACIDAD, (PARA DISPENSAR), PRECISION ± 0,02 ML</v>
          </cell>
          <cell r="D18175" t="str">
            <v>UD</v>
          </cell>
          <cell r="F18175" t="str">
            <v>2219</v>
          </cell>
        </row>
        <row r="18176">
          <cell r="A18176">
            <v>286010182</v>
          </cell>
          <cell r="B18176" t="str">
            <v>CONTENEDOR DE ACERO DE 51 X 51 X 235 MM, PARA ESTERILIZAR PIPETAS</v>
          </cell>
          <cell r="D18176" t="str">
            <v>UD</v>
          </cell>
          <cell r="F18176" t="str">
            <v>2219</v>
          </cell>
        </row>
        <row r="18177">
          <cell r="A18177">
            <v>286010183</v>
          </cell>
          <cell r="B18177" t="str">
            <v>PLACA CROMATOGRAFIA CONTENIENDO SILICA GEL HF DE 20 X20 O DE 10X20 CM</v>
          </cell>
          <cell r="D18177" t="str">
            <v>UD</v>
          </cell>
          <cell r="F18177" t="str">
            <v>2219</v>
          </cell>
        </row>
        <row r="18178">
          <cell r="A18178">
            <v>286010184</v>
          </cell>
          <cell r="B18178" t="str">
            <v>PLACA DE VIDRIO CONTENIENDO SILICA GEL 60 F254 DE 20 X20</v>
          </cell>
          <cell r="D18178" t="str">
            <v>UD</v>
          </cell>
          <cell r="F18178" t="str">
            <v>2219</v>
          </cell>
        </row>
        <row r="18179">
          <cell r="A18179">
            <v>286010185</v>
          </cell>
          <cell r="B18179" t="str">
            <v>PLACA DE VIDRIO DE ALTA RESOLUCION CONTENIENDO SILICA GEL 60 F254 DE 10 CM X 10 CM</v>
          </cell>
          <cell r="D18179" t="str">
            <v>UD</v>
          </cell>
          <cell r="F18179" t="str">
            <v>2219</v>
          </cell>
        </row>
        <row r="18180">
          <cell r="A18180">
            <v>286010186</v>
          </cell>
          <cell r="B18180" t="str">
            <v>PLACA DE VIDRIO DE SILICA GEL HF, SIN AGLUTINANTE DE 20 CM X 20 CM.</v>
          </cell>
          <cell r="D18180" t="str">
            <v>UD</v>
          </cell>
          <cell r="F18180" t="str">
            <v>2219</v>
          </cell>
        </row>
        <row r="18181">
          <cell r="A18181">
            <v>286010187</v>
          </cell>
          <cell r="B18181" t="str">
            <v>PLACA DE VIDRIO DE ALTA RESOLUCION CONTENIENDO SILICA GEL 60 F254 DE 10 CM X 10 CM.</v>
          </cell>
          <cell r="D18181" t="str">
            <v>UD</v>
          </cell>
          <cell r="F18181" t="str">
            <v>2219</v>
          </cell>
        </row>
        <row r="18182">
          <cell r="A18182">
            <v>286010190</v>
          </cell>
          <cell r="B18182" t="str">
            <v>MICROESPATULA DE ACERO INOXIDABLE.</v>
          </cell>
          <cell r="D18182" t="str">
            <v>UD</v>
          </cell>
          <cell r="F18182" t="str">
            <v>2219</v>
          </cell>
        </row>
        <row r="18183">
          <cell r="A18183">
            <v>286010200</v>
          </cell>
          <cell r="B18183" t="str">
            <v>CONTENEDOR DE ACERO O ALUMINIO PARA ESTERILIZAR PIPETAS METAL DE 51 X 5 X 419 MM.</v>
          </cell>
          <cell r="D18183" t="str">
            <v>UD</v>
          </cell>
          <cell r="F18183" t="str">
            <v>2219</v>
          </cell>
        </row>
        <row r="18184">
          <cell r="A18184">
            <v>286010201</v>
          </cell>
          <cell r="B18184" t="str">
            <v>CONTENEDOR  DE ACERO PARA ESTERILIZAR  PLACAS DE PETRI DE 100 X 20 MM.</v>
          </cell>
          <cell r="D18184" t="str">
            <v>UD</v>
          </cell>
          <cell r="F18184" t="str">
            <v>2219</v>
          </cell>
        </row>
        <row r="18185">
          <cell r="A18185">
            <v>286010220</v>
          </cell>
          <cell r="B18185" t="str">
            <v>BOTELLA DE VIDRIO CON CAPACIDAD PARA 2000 ML.</v>
          </cell>
          <cell r="D18185" t="str">
            <v>UD</v>
          </cell>
          <cell r="F18185" t="str">
            <v>2219</v>
          </cell>
        </row>
        <row r="18186">
          <cell r="A18186">
            <v>286010221</v>
          </cell>
          <cell r="B18186" t="str">
            <v>FRASCO IODIMETRICOS DE VIDRIO BOROSILICATO CON CAPACIDAD PARA 250 ML CON TAPA PLASTICA DE PTFE.</v>
          </cell>
          <cell r="D18186" t="str">
            <v>UD</v>
          </cell>
          <cell r="F18186" t="str">
            <v>2219</v>
          </cell>
        </row>
        <row r="18187">
          <cell r="A18187">
            <v>286010222</v>
          </cell>
          <cell r="B18187" t="str">
            <v>FRASCO IODIMETRICOS DE VIDRIO BOROSILICATO CON CAPACIDAD PARA 500 ML</v>
          </cell>
          <cell r="D18187" t="str">
            <v>UD</v>
          </cell>
          <cell r="F18187" t="str">
            <v>2219</v>
          </cell>
        </row>
        <row r="18188">
          <cell r="A18188">
            <v>286010223</v>
          </cell>
          <cell r="B18188" t="str">
            <v>KITASATO DE VIDRIO CON CAPACIDAD PARA 2 LITROS.</v>
          </cell>
          <cell r="D18188" t="str">
            <v>UD</v>
          </cell>
          <cell r="F18188" t="str">
            <v>2219</v>
          </cell>
        </row>
        <row r="18189">
          <cell r="A18189">
            <v>286010250</v>
          </cell>
          <cell r="B18189" t="str">
            <v>KIT DE FILTRACION;: EMBUDO GRADUADO DE 300 ML, FILTROS DE 47 MM DE DIAMERO Y PRENSA DE VIDRIO ANODIZADA.</v>
          </cell>
          <cell r="D18189" t="str">
            <v>UD</v>
          </cell>
          <cell r="F18189" t="str">
            <v>2219</v>
          </cell>
        </row>
        <row r="18190">
          <cell r="A18190">
            <v>286010251</v>
          </cell>
          <cell r="B18190" t="str">
            <v>KIT DE  FILTRACION: EMBUDO GRADUADO DE 300 ML,  FILTROS DE 47 MM DE DIAMETRO Y ESPIGA DE POLIFENILSULFONATO.</v>
          </cell>
          <cell r="D18190" t="str">
            <v>UD</v>
          </cell>
          <cell r="F18190" t="str">
            <v>2219</v>
          </cell>
        </row>
        <row r="18191">
          <cell r="A18191">
            <v>286010300</v>
          </cell>
          <cell r="B18191" t="str">
            <v>FILTROS PARA CANULA PARA TOMA DE MUESTRA DE DISOLUCION, TAMAÑO DE PORO DE 10 µM, DE MATERIAL POLIETILENO INERTE DE ALTA DENSIDAD, DIMENSIONES (1/8 PULG) 3.2MM</v>
          </cell>
          <cell r="D18191" t="str">
            <v>UD</v>
          </cell>
          <cell r="F18191" t="str">
            <v>2219</v>
          </cell>
        </row>
        <row r="18192">
          <cell r="A18192">
            <v>286010500</v>
          </cell>
          <cell r="B18192" t="str">
            <v>RECIPIENTE DE ACERO INOXIDABLE DE 1900-2000 ML, GRADUADO EN CC POR DENTRO, CON AGARRADERA Y FONDO TOTALMENTE PLANO, CON PICO LISO DE SALIDA .</v>
          </cell>
          <cell r="D18192" t="str">
            <v>UD</v>
          </cell>
          <cell r="F18192" t="str">
            <v>2219</v>
          </cell>
        </row>
        <row r="18193">
          <cell r="A18193">
            <v>286010600</v>
          </cell>
          <cell r="B18193" t="str">
            <v>TUBOS MICROCAPILARES DE 4 Y 10 UL</v>
          </cell>
          <cell r="D18193" t="str">
            <v>UD</v>
          </cell>
          <cell r="F18193" t="str">
            <v>2219</v>
          </cell>
        </row>
        <row r="18194">
          <cell r="A18194">
            <v>286010700</v>
          </cell>
          <cell r="B18194" t="str">
            <v>COLOR FORMULA GUIDE 1000 PANTONE</v>
          </cell>
          <cell r="D18194" t="str">
            <v>UD</v>
          </cell>
          <cell r="F18194" t="str">
            <v>2217</v>
          </cell>
        </row>
        <row r="18195">
          <cell r="A18195">
            <v>286010750</v>
          </cell>
          <cell r="B18195" t="str">
            <v>FRASCO AMPOLLA DE VIDRIO BOROSILICATO CON CAPACIDAD PARA 100 ML, PARA USO EN PRUEBAS DE ESTERILIDAD</v>
          </cell>
          <cell r="D18195" t="str">
            <v>UD</v>
          </cell>
          <cell r="F18195" t="str">
            <v>2219</v>
          </cell>
        </row>
        <row r="18196">
          <cell r="A18196">
            <v>286010751</v>
          </cell>
          <cell r="B18196" t="str">
            <v>UNIDAD DE FILTRACION ACCIONADA POR VACIO PARA FASE MOVIL, EN MATERIAL POLIPROPILENO (PP), CAPACIDAD 250 ML, COMPATIBLE PARA FILTROS DE 47 MM DE DIAMETRO</v>
          </cell>
          <cell r="D18196" t="str">
            <v>UD</v>
          </cell>
          <cell r="F18196" t="str">
            <v>2219</v>
          </cell>
        </row>
        <row r="18197">
          <cell r="A18197">
            <v>286010752</v>
          </cell>
          <cell r="B18197" t="str">
            <v>FRASCO IODIMETRICOS DE VIDRIO BOROSILICATO CON CAPACIDAD PARA 125 ML CON TAPA PLASTICA DE PTFE</v>
          </cell>
          <cell r="D18197" t="str">
            <v>UD</v>
          </cell>
          <cell r="F18197" t="str">
            <v>2219</v>
          </cell>
        </row>
        <row r="18198">
          <cell r="A18198">
            <v>286010753</v>
          </cell>
          <cell r="B18198" t="str">
            <v>SEPTUM PTFE/SILICONA COLOR ROJO PARA TAPA DE ROSCA DE 9 MM PARA VIALES DE CROMATOGRAFIA LIQUIDA</v>
          </cell>
          <cell r="D18198" t="str">
            <v>UD</v>
          </cell>
          <cell r="F18198" t="str">
            <v>2219</v>
          </cell>
        </row>
        <row r="18199">
          <cell r="A18199">
            <v>286010754</v>
          </cell>
          <cell r="B18199" t="str">
            <v>PERA DE CAUCHO COLOR ROJO, DE UN SOLO CANAL, PARA UTILIZAR EN PIPETAS, CON CAPACIDAD DE ASPIRACION DE 5 ML</v>
          </cell>
          <cell r="D18199" t="str">
            <v>UD</v>
          </cell>
          <cell r="F18199" t="str">
            <v>2219</v>
          </cell>
        </row>
        <row r="18200">
          <cell r="A18200">
            <v>286010755</v>
          </cell>
          <cell r="B18200" t="str">
            <v>PERA DE CAUCHO COLOR ROJO, DE UN SOLO CANAL, PARA UTILIZAR EN PIPETAS, CON CAPACIDAD DE ASPIRACION DE 40 ML.</v>
          </cell>
          <cell r="D18200" t="str">
            <v>UD</v>
          </cell>
          <cell r="F18200" t="str">
            <v>2219</v>
          </cell>
        </row>
        <row r="18201">
          <cell r="A18201">
            <v>286010756</v>
          </cell>
          <cell r="B18201" t="str">
            <v>MICROJERINGAS PARA CROMATOGRAFIA LIQUIDA DE 10 UL, EMBOLO Y AGUJA DE ACERO INOXIDABLE, CON AGUJA FIJA DE 5, 08 CM  DE LARGO</v>
          </cell>
          <cell r="D18201" t="str">
            <v>UD</v>
          </cell>
          <cell r="F18201" t="str">
            <v>2219</v>
          </cell>
        </row>
        <row r="18202">
          <cell r="A18202">
            <v>286020001</v>
          </cell>
          <cell r="B18202" t="str">
            <v>COLUMNA (USP-L1) CON RELLENO OCTADESILSILANO (ODS O C-18) QUIMICAMENTE ENLAZADO A PARTICULAS DE SILICA POROSA O CERAMICA.</v>
          </cell>
          <cell r="D18202" t="str">
            <v>UD</v>
          </cell>
          <cell r="F18202" t="str">
            <v>2219</v>
          </cell>
        </row>
        <row r="18203">
          <cell r="A18203">
            <v>286020002</v>
          </cell>
          <cell r="B18203" t="str">
            <v>COLUMNA (USP-L10) CON RELLENO DE GRUPOS NITRILO (CIANO) QUIMICAMENTE ENLAZADOS A PARTICULAS DE SILICA POROSA.</v>
          </cell>
          <cell r="D18203" t="str">
            <v>UD</v>
          </cell>
          <cell r="F18203" t="str">
            <v>2219</v>
          </cell>
        </row>
        <row r="18204">
          <cell r="A18204">
            <v>286020003</v>
          </cell>
          <cell r="B18204" t="str">
            <v>COLUMNA (USP-L13) CON RELLENO TRIMETILSILANO (C1) QUIMICAMENTE ENLAZADO A PARTICULAS DE SILICA POROSA O CERAMICA.</v>
          </cell>
          <cell r="D18204" t="str">
            <v>UD</v>
          </cell>
          <cell r="F18204" t="str">
            <v>2219</v>
          </cell>
        </row>
        <row r="18205">
          <cell r="A18205">
            <v>286020004</v>
          </cell>
          <cell r="B18205" t="str">
            <v>COLUMNA (USP L21) CON RELLENO DE COPOLIMERO DE DIVINILBENCENO-ESTIRENO RIGIDO Y ESFERICO DE UN TAMAÑO DE PARTICULA DE 3 A 10 µM EN DIAMETRO. DIMENSIONES DE LA COLUMNA: (4.1× 250)MM</v>
          </cell>
          <cell r="D18205" t="str">
            <v>UD</v>
          </cell>
          <cell r="F18205" t="str">
            <v>2219</v>
          </cell>
        </row>
        <row r="18206">
          <cell r="A18206">
            <v>286020005</v>
          </cell>
          <cell r="B18206" t="str">
            <v>COLUMNA (USP-L1) CON RELLENO OCTADESILSILANO (ODS O C-18) QUIMICAMENTE ENLAZADO A PARTICULAS DE SILICA POROSA O CERAMICA.</v>
          </cell>
          <cell r="D18206" t="str">
            <v>UD</v>
          </cell>
          <cell r="F18206" t="str">
            <v>2219</v>
          </cell>
        </row>
        <row r="18207">
          <cell r="A18207">
            <v>286020006</v>
          </cell>
          <cell r="B18207" t="str">
            <v>COLUMNA (USP-L1) CON RELLENO OCTADESILSILANO (ODS O C-18) QUIMICAMENTE ENLAZADO A PARTICULAS DE SILICA POROSA O CERAMICA.</v>
          </cell>
          <cell r="D18207" t="str">
            <v>UD</v>
          </cell>
          <cell r="F18207" t="str">
            <v>2219</v>
          </cell>
        </row>
        <row r="18208">
          <cell r="A18208">
            <v>286020007</v>
          </cell>
          <cell r="B18208" t="str">
            <v>COLUMNA (USP-L7) CON RELLENO DE OCTILSILANO (C-8) QUIMICAMENTE ENLAZADO A PARTICULAS DE SILICA POROSA.</v>
          </cell>
          <cell r="D18208" t="str">
            <v>UD</v>
          </cell>
          <cell r="F18208" t="str">
            <v>2219</v>
          </cell>
        </row>
        <row r="18209">
          <cell r="A18209">
            <v>286020008</v>
          </cell>
          <cell r="B18209" t="str">
            <v>COLUMNA (USP-L7) CON RELLENO DE OCTILSILANO (C-8) QUIMICAMENTE ENLAZADO A PARTICULAS DE SILICA POROSA.</v>
          </cell>
          <cell r="D18209" t="str">
            <v>UD</v>
          </cell>
          <cell r="F18209" t="str">
            <v>2219</v>
          </cell>
        </row>
        <row r="18210">
          <cell r="A18210">
            <v>286020009</v>
          </cell>
          <cell r="B18210" t="str">
            <v>PRECOLUMNAS CHROMOLITH RP-18 ENDCAPPED.</v>
          </cell>
          <cell r="D18210" t="str">
            <v>UD</v>
          </cell>
          <cell r="F18210" t="str">
            <v>2219</v>
          </cell>
        </row>
        <row r="18211">
          <cell r="A18211">
            <v>286020010</v>
          </cell>
          <cell r="B18211" t="str">
            <v>COLUMNA (USP-L26) CON RELLENO DE BUTILSILANO (C-4) QUIMICAMENTE ENLAZADO A PARTICULAS DE SILICA POROSA.</v>
          </cell>
          <cell r="D18211" t="str">
            <v>UD</v>
          </cell>
          <cell r="F18211" t="str">
            <v>2219</v>
          </cell>
        </row>
        <row r="18212">
          <cell r="A18212">
            <v>286020011</v>
          </cell>
          <cell r="B18212" t="str">
            <v>COLUMNA (USP-L9) CON RELLENO INTERCAMBIO CATIONICO FUERTEMENTE ACIDICO (SCX) QUIMICAMENTE ENLAZADO A PARTICULAS ESFERICAS DE SILICA POROSA O CERAMICA.</v>
          </cell>
          <cell r="D18212" t="str">
            <v>UD</v>
          </cell>
          <cell r="F18212" t="str">
            <v>2219</v>
          </cell>
        </row>
        <row r="18213">
          <cell r="A18213">
            <v>286020012</v>
          </cell>
          <cell r="B18213" t="str">
            <v>COLUMNA (USP-L1) CON RELLENO OCTADESILSILANO (ODS O C-18) QUIMICAMENTE ENLAZADO A PARTICULAS DE SILICA POROSA O CERAMICA.</v>
          </cell>
          <cell r="D18213" t="str">
            <v>UD</v>
          </cell>
          <cell r="F18213" t="str">
            <v>2219</v>
          </cell>
        </row>
        <row r="18214">
          <cell r="A18214">
            <v>286020013</v>
          </cell>
          <cell r="B18214" t="str">
            <v>COLUMNA (USP-L1) CON RELLENO DE OCTADECILSILANO (C-18) QUIMICAMENTE ENLAZADO A PARTICULAS DE SILICA POROSA.</v>
          </cell>
          <cell r="D18214" t="str">
            <v>UD</v>
          </cell>
          <cell r="F18214" t="str">
            <v>2219</v>
          </cell>
        </row>
        <row r="18215">
          <cell r="A18215">
            <v>286020015</v>
          </cell>
          <cell r="B18215" t="str">
            <v>BOLSA GRADO MEDICO  MIXTA  AUTOSELLANTE DE  13,5±2 CM X 25,5±2 CM.</v>
          </cell>
          <cell r="D18215" t="str">
            <v>UD</v>
          </cell>
          <cell r="F18215" t="str">
            <v>2219</v>
          </cell>
        </row>
        <row r="18216">
          <cell r="A18216">
            <v>286020016</v>
          </cell>
          <cell r="B18216" t="str">
            <v>BOLSA GRADO MEDICO MIXTA AUTOSELLANTE DE 20 ± 4 CM ANCHO X33 ± 2  LARGO CM.</v>
          </cell>
          <cell r="D18216" t="str">
            <v>UD</v>
          </cell>
          <cell r="F18216" t="str">
            <v>2219</v>
          </cell>
        </row>
        <row r="18217">
          <cell r="A18217">
            <v>286020017</v>
          </cell>
          <cell r="B18217" t="str">
            <v>BOLSA GRADO MEDICO O MIXTA AUTOSELLANTE DE 9 ± 2 CM ANCHO X 23± X2 CM LARGO</v>
          </cell>
          <cell r="D18217" t="str">
            <v>UD</v>
          </cell>
          <cell r="F18217" t="str">
            <v>2219</v>
          </cell>
        </row>
        <row r="18218">
          <cell r="A18218">
            <v>286020018</v>
          </cell>
          <cell r="B18218" t="str">
            <v>BOLSA GRADO MEDICO  MIXTA  AUTOSELLANTE DE  30±2 CM  ANCHO X 38±2 CM LARGO.</v>
          </cell>
          <cell r="D18218" t="str">
            <v>UD</v>
          </cell>
          <cell r="F18218" t="str">
            <v>2219</v>
          </cell>
        </row>
        <row r="18219">
          <cell r="A18219">
            <v>286020021</v>
          </cell>
          <cell r="B18219" t="str">
            <v>GENERADOR DE  CONDICIONES ANAEROBIAS. PARA JARRA DE 2.5L</v>
          </cell>
          <cell r="D18219" t="str">
            <v>UD</v>
          </cell>
          <cell r="F18219" t="str">
            <v>2219</v>
          </cell>
        </row>
        <row r="18220">
          <cell r="A18220">
            <v>286020022</v>
          </cell>
          <cell r="B18220" t="str">
            <v>HISOPOS PARA TUBOS  BASADOS EN LA REACCION DE LUCIFERINA/LUCIFERASA</v>
          </cell>
          <cell r="D18220" t="str">
            <v>UD</v>
          </cell>
          <cell r="F18220" t="str">
            <v>2219</v>
          </cell>
        </row>
        <row r="18221">
          <cell r="A18221">
            <v>286020023</v>
          </cell>
          <cell r="B18221" t="str">
            <v>INDICADOR ANAEROBICO VISUAL. PARA JARRA DE 2.5 L</v>
          </cell>
          <cell r="D18221" t="str">
            <v>UD</v>
          </cell>
          <cell r="F18221" t="str">
            <v>2219</v>
          </cell>
        </row>
        <row r="18222">
          <cell r="A18222">
            <v>286020025</v>
          </cell>
          <cell r="B18222" t="str">
            <v>FILTRO CUALITATIVO DE PAPEL , TAMAÑO DE PORO 8 UM.</v>
          </cell>
          <cell r="D18222" t="str">
            <v>UD</v>
          </cell>
          <cell r="F18222" t="str">
            <v>2219</v>
          </cell>
        </row>
        <row r="18223">
          <cell r="A18223">
            <v>286020026</v>
          </cell>
          <cell r="B18223" t="str">
            <v>FILTRO CUALITATIVO DE PAPEL, TAMAÑO DE PORO 11 UM.</v>
          </cell>
          <cell r="D18223" t="str">
            <v>UD</v>
          </cell>
          <cell r="F18223" t="str">
            <v>2219</v>
          </cell>
        </row>
        <row r="18224">
          <cell r="A18224">
            <v>286020027</v>
          </cell>
          <cell r="B18224" t="str">
            <v>FILTRO DE MICROFIBRA DE VIDRIO, SIN AGLUTINANTE, GRADO GF/ C, DIAMETRO  25 MM.</v>
          </cell>
          <cell r="D18224" t="str">
            <v>UD</v>
          </cell>
          <cell r="F18224" t="str">
            <v>2219</v>
          </cell>
        </row>
        <row r="18225">
          <cell r="A18225">
            <v>286020028</v>
          </cell>
          <cell r="B18225" t="str">
            <v>FILTRO DE MICROFIBRA DE VIDRIO, SIN AGLUTINANTE, GRADO GF/ C, DIAMETRO  125 MM.</v>
          </cell>
          <cell r="D18225" t="str">
            <v>UD</v>
          </cell>
          <cell r="F18225" t="str">
            <v>2219</v>
          </cell>
        </row>
        <row r="18226">
          <cell r="A18226">
            <v>286020029</v>
          </cell>
          <cell r="B18226" t="str">
            <v>PAPEL DE FILTRO PLEGADO, TAMAÑO DE PORO 30 UM, DIAMETRO 50 CM.</v>
          </cell>
          <cell r="D18226" t="str">
            <v>UD</v>
          </cell>
          <cell r="F18226" t="str">
            <v>2219</v>
          </cell>
        </row>
        <row r="18227">
          <cell r="A18227">
            <v>286020030</v>
          </cell>
          <cell r="B18227" t="str">
            <v>BOMBA PARA SISTEMAS DE FILTRACION Y ANALISIS DE LABORATORIO.</v>
          </cell>
          <cell r="D18227" t="str">
            <v>UD</v>
          </cell>
          <cell r="F18227" t="str">
            <v>2219</v>
          </cell>
        </row>
        <row r="18228">
          <cell r="A18228">
            <v>286020031</v>
          </cell>
          <cell r="B18228" t="str">
            <v>PAPEL PARAFINA FLEXIBLE DE (10 ± 2) CM DE ANCHO POR (38 ± 2) METROS DE LARGO.</v>
          </cell>
          <cell r="D18228" t="str">
            <v>UD</v>
          </cell>
          <cell r="F18228" t="str">
            <v>2219</v>
          </cell>
        </row>
        <row r="18229">
          <cell r="A18229">
            <v>286020035</v>
          </cell>
          <cell r="B18229" t="str">
            <v>PORTA FILTROS PARA EQUIPO DE FILTRACION 6 PUESTOS .</v>
          </cell>
          <cell r="D18229" t="str">
            <v>UD</v>
          </cell>
          <cell r="F18229" t="str">
            <v>2219</v>
          </cell>
        </row>
        <row r="18230">
          <cell r="A18230">
            <v>286020037</v>
          </cell>
          <cell r="B18230" t="str">
            <v>TAPON DE HULE ELASTOMERICO DE 33 MM DE DIAMETRO PARA ACOPLE DE TAPA FENOLICA DE ROSCA</v>
          </cell>
          <cell r="D18230" t="str">
            <v>UD</v>
          </cell>
          <cell r="F18230" t="str">
            <v>2219</v>
          </cell>
        </row>
        <row r="18231">
          <cell r="A18231">
            <v>287010001</v>
          </cell>
          <cell r="B18231" t="str">
            <v>JERINGA  DE VIDRIO PARA ANALIZADOR GENETICO 310.</v>
          </cell>
          <cell r="D18231" t="str">
            <v>UD</v>
          </cell>
          <cell r="F18231" t="str">
            <v>2219</v>
          </cell>
        </row>
        <row r="18232">
          <cell r="A18232">
            <v>287010002</v>
          </cell>
          <cell r="B18232" t="str">
            <v>PLACAS DE 96 POCILLOS DE 0.2 ML PARA PCR. COMPATIBLE CON ANALIZADOR GENETICO  MODELO 3500.</v>
          </cell>
          <cell r="D18232" t="str">
            <v>UD</v>
          </cell>
          <cell r="F18232" t="str">
            <v>2219</v>
          </cell>
        </row>
        <row r="18233">
          <cell r="A18233">
            <v>287010003</v>
          </cell>
          <cell r="B18233" t="str">
            <v>COBERTORES  PARA PLACAS DE 96 POCILLOS.</v>
          </cell>
          <cell r="D18233" t="str">
            <v>UD</v>
          </cell>
          <cell r="F18233" t="str">
            <v>2219</v>
          </cell>
        </row>
        <row r="18234">
          <cell r="A18234">
            <v>287010004</v>
          </cell>
          <cell r="B18234" t="str">
            <v>GADILLAS SET  DE RETENEDOR  Y  BASE PARA PLACAS DE 96 POCILLOS. COMPATIBLE CON ANALIZADOR GENETICO MODELO 3500.</v>
          </cell>
          <cell r="D18234" t="str">
            <v>UD</v>
          </cell>
          <cell r="F18234" t="str">
            <v>2219</v>
          </cell>
        </row>
        <row r="18235">
          <cell r="A18235">
            <v>287010005</v>
          </cell>
          <cell r="B18235" t="str">
            <v>ARREGLO  DE 8 CAPILARES  PARA ANALIZADOR GENETICO MODELO 3500.</v>
          </cell>
          <cell r="D18235" t="str">
            <v>UD</v>
          </cell>
          <cell r="F18235" t="str">
            <v>2219</v>
          </cell>
        </row>
        <row r="18236">
          <cell r="A18236">
            <v>287010006</v>
          </cell>
          <cell r="B18236" t="str">
            <v>ARREGLO  DE 4 CAPILARES  PARA ANALIZADOR GENETICO MODELO 3130.</v>
          </cell>
          <cell r="D18236" t="str">
            <v>UD</v>
          </cell>
          <cell r="F18236" t="str">
            <v>2219</v>
          </cell>
        </row>
        <row r="18237">
          <cell r="A18237">
            <v>287020003</v>
          </cell>
          <cell r="B18237" t="str">
            <v>POLIMERO POP 4 PARA ANALIZADOR GENETICO MODELO ABI PRISM 310.</v>
          </cell>
          <cell r="D18237" t="str">
            <v>UD</v>
          </cell>
          <cell r="F18237" t="str">
            <v>2219</v>
          </cell>
        </row>
        <row r="18238">
          <cell r="A18238">
            <v>287020004</v>
          </cell>
          <cell r="B18238" t="str">
            <v>POLIMETRO POP 4 PARA ANALIZADOR GENETICO 3130.</v>
          </cell>
          <cell r="D18238" t="str">
            <v>UD</v>
          </cell>
          <cell r="F18238" t="str">
            <v>2219</v>
          </cell>
        </row>
        <row r="18239">
          <cell r="A18239">
            <v>287020005</v>
          </cell>
          <cell r="B18239" t="str">
            <v>POLIMERO POP 4 PARA ANALIZADOR GENETICO 3500.</v>
          </cell>
          <cell r="D18239" t="str">
            <v>UD</v>
          </cell>
          <cell r="F18239" t="str">
            <v>2219</v>
          </cell>
        </row>
        <row r="18240">
          <cell r="A18240">
            <v>287020006</v>
          </cell>
          <cell r="B18240" t="str">
            <v>BUFFER DEL ANODO PARA ANALIZADOR GENETICO MODELO 3500.</v>
          </cell>
          <cell r="D18240" t="str">
            <v>UD</v>
          </cell>
          <cell r="F18240" t="str">
            <v>2219</v>
          </cell>
        </row>
        <row r="18241">
          <cell r="A18241">
            <v>287020007</v>
          </cell>
          <cell r="B18241" t="str">
            <v>BUFFER DEL CATODO PARA ANALIZADOR GENETICO MODELO 3500.</v>
          </cell>
          <cell r="D18241" t="str">
            <v>UD</v>
          </cell>
          <cell r="F18241" t="str">
            <v>2219</v>
          </cell>
        </row>
        <row r="18242">
          <cell r="A18242">
            <v>287020008</v>
          </cell>
          <cell r="B18242" t="str">
            <v>BUFFER CON EDTA 10X PARA ANALIZADOR GENETICO 3130.</v>
          </cell>
          <cell r="D18242" t="str">
            <v>UD</v>
          </cell>
          <cell r="F18242" t="str">
            <v>2219</v>
          </cell>
        </row>
        <row r="18243">
          <cell r="A18243">
            <v>287020009</v>
          </cell>
          <cell r="B18243" t="str">
            <v>MATRIZ STANDARD DS-33 (DYE SET G5).</v>
          </cell>
          <cell r="D18243" t="str">
            <v>UD</v>
          </cell>
          <cell r="F18243" t="str">
            <v>2219</v>
          </cell>
        </row>
        <row r="18244">
          <cell r="A18244">
            <v>287020010</v>
          </cell>
          <cell r="B18244" t="str">
            <v>FORMAMIDA ALTAMENTE DESHIONIZADA COMPATIBLE CON ANALIZADOR GENETICO MODELO 310, 3130 Y 3500.</v>
          </cell>
          <cell r="D18244" t="str">
            <v>UD</v>
          </cell>
          <cell r="F18244" t="str">
            <v>2219</v>
          </cell>
        </row>
        <row r="18245">
          <cell r="A18245">
            <v>287020011</v>
          </cell>
          <cell r="B18245" t="str">
            <v>SEPTAS PARA PLACAS DE 96 POCILLOS .COMPATIBLE CON ANALIZADORES GENETICOS  MODELO 3130 Y 3500.</v>
          </cell>
          <cell r="D18245" t="str">
            <v>UD</v>
          </cell>
          <cell r="F18245" t="str">
            <v>2219</v>
          </cell>
        </row>
        <row r="18246">
          <cell r="A18246">
            <v>287020012</v>
          </cell>
          <cell r="B18246" t="str">
            <v>SEPTAS PARA CONTENEDORES BUFFER DEL CATODO . COMPATIBLE  CON ANALIZADOR GENETICO.</v>
          </cell>
          <cell r="D18246" t="str">
            <v>UD</v>
          </cell>
          <cell r="F18246" t="str">
            <v>2219</v>
          </cell>
        </row>
        <row r="18247">
          <cell r="A18247">
            <v>287020013</v>
          </cell>
          <cell r="B18247" t="str">
            <v>SEPTAS PARA RESERVORIOS DEL BUFFER COMPATIBLE CON ANALIZADOR GENETICO MODELO 3130.</v>
          </cell>
          <cell r="D18247" t="str">
            <v>UD</v>
          </cell>
          <cell r="F18247" t="str">
            <v>2219</v>
          </cell>
        </row>
        <row r="18248">
          <cell r="A18248">
            <v>287020014</v>
          </cell>
          <cell r="B18248" t="str">
            <v>REACTIVO ACONDICIONADOR  PARA ANALIZADOR GENETICO  MODELO 3500.</v>
          </cell>
          <cell r="D18248" t="str">
            <v>UD</v>
          </cell>
          <cell r="F18248" t="str">
            <v>2219</v>
          </cell>
        </row>
        <row r="18249">
          <cell r="A18249">
            <v>287020015</v>
          </cell>
          <cell r="B18249" t="str">
            <v>SEPTAS PARA CONTENEDORES BUFFER DEL ANODO . COMPATIBLE  CON ANALIZADOR GENETICO.</v>
          </cell>
          <cell r="D18249" t="str">
            <v>UD</v>
          </cell>
          <cell r="F18249" t="str">
            <v>2219</v>
          </cell>
        </row>
        <row r="18250">
          <cell r="A18250">
            <v>287020016</v>
          </cell>
          <cell r="B18250" t="str">
            <v>REACTIVOS FLUORECENTES  PARA LA DETENCION DE MARCADORES GENETICOS CON LOS SIGUIENTES MARCADORES  LPL, F13B, F13A01, FESFPS, PENTA C, PENTA D Y PENTA E.</v>
          </cell>
          <cell r="D18250" t="str">
            <v>UD</v>
          </cell>
          <cell r="F18250" t="str">
            <v>2219</v>
          </cell>
        </row>
        <row r="18251">
          <cell r="A18251">
            <v>287020017</v>
          </cell>
          <cell r="B18251" t="str">
            <v>REACTIVOS FLUORECENTES  PARA LA DETENCION DE MARCADORES GENETICOS CON LOS SIGUIENTES MARCADORES: D3S1358, VWA, D16S539, D2S1338, D8S1179, D21S11, D18S51, D19S433, TH01, FGA,  AMELO</v>
          </cell>
          <cell r="D18251" t="str">
            <v>UD</v>
          </cell>
          <cell r="F18251" t="str">
            <v>2219</v>
          </cell>
        </row>
        <row r="18252">
          <cell r="A18252">
            <v>287020018</v>
          </cell>
          <cell r="B18252" t="str">
            <v xml:space="preserve">KIT PARA AMPLIFICACION DE MARCADORES STRS DE CROMOSOMA X Y SU RESPECTIVA MATRIX ESTANDAR, PARA ANALIZADORES GENETICOS 3130 Y 3500									 									</v>
          </cell>
          <cell r="D18252" t="str">
            <v>UD</v>
          </cell>
          <cell r="F18252" t="str">
            <v>2219</v>
          </cell>
        </row>
        <row r="18253">
          <cell r="A18253">
            <v>287020019</v>
          </cell>
          <cell r="B18253" t="str">
            <v xml:space="preserve">KIT DE AMPLIFICACION DE PCR VERIFILER CON SU RESPECTIVA MATRIX, PARA SER UTILIZADO EN ANALIZADORES GENETICOS 3130 Y 3500									 									</v>
          </cell>
          <cell r="D18253" t="str">
            <v>UD</v>
          </cell>
          <cell r="F18253" t="str">
            <v>2219</v>
          </cell>
        </row>
        <row r="18254">
          <cell r="A18254">
            <v>287020020</v>
          </cell>
          <cell r="B18254" t="str">
            <v xml:space="preserve">KIT DE AMPLIFICACION NGM SELECT ?, CON SU RESPECTIVA MATRIZ PARA ANALIZADORES GENETICOS 3130 Y 3500									
									</v>
          </cell>
          <cell r="D18254" t="str">
            <v>UD</v>
          </cell>
          <cell r="F18254" t="str">
            <v>2219</v>
          </cell>
        </row>
        <row r="18255">
          <cell r="A18255">
            <v>287020021</v>
          </cell>
          <cell r="B18255" t="str">
            <v xml:space="preserve">REACTIVO COMPLEMENTARIO PARA ELECTROFORESIS GENES CON 600 LIZ ? PARA ANALIZADOR GENETICO 3130 Y 3500									
									</v>
          </cell>
          <cell r="D18255" t="str">
            <v>UD</v>
          </cell>
          <cell r="F18255" t="str">
            <v>2219</v>
          </cell>
        </row>
        <row r="18256">
          <cell r="A18256">
            <v>287020100</v>
          </cell>
          <cell r="B18256" t="str">
            <v>SOLUCION REACTIVO DESCONTAMINANTE  DE SUPERFICIES PARA LABORATORIO DE PCR.</v>
          </cell>
          <cell r="D18256" t="str">
            <v>UD</v>
          </cell>
          <cell r="F18256" t="str">
            <v>2219</v>
          </cell>
        </row>
        <row r="18257">
          <cell r="A18257">
            <v>288010001</v>
          </cell>
          <cell r="B18257" t="str">
            <v>TUBO CON MEDIO DE TRANSPORTE CARY BLAIR PARA TRANSPORTE DE MICROORGANISMOS FECALES Y ANAEROBIOS.</v>
          </cell>
          <cell r="D18257" t="str">
            <v>UD</v>
          </cell>
          <cell r="F18257" t="str">
            <v>2219</v>
          </cell>
        </row>
        <row r="18258">
          <cell r="A18258">
            <v>288010002</v>
          </cell>
          <cell r="B18258" t="str">
            <v>MEDIO DE TRANSPORTE AIMES CON CARBON</v>
          </cell>
          <cell r="D18258" t="str">
            <v>UD</v>
          </cell>
          <cell r="F18258" t="str">
            <v>2219</v>
          </cell>
        </row>
        <row r="18259">
          <cell r="A18259">
            <v>288010003</v>
          </cell>
          <cell r="B18259" t="str">
            <v>PERAS DE HULE PARA LLENAR PIPETAS, CON CAPACIDAD DE ASPIRACION DE 25 ML APROXIMADAMENTE.</v>
          </cell>
          <cell r="D18259" t="str">
            <v>UD</v>
          </cell>
          <cell r="F18259" t="str">
            <v>2219</v>
          </cell>
        </row>
        <row r="18260">
          <cell r="A18260">
            <v>288010005</v>
          </cell>
          <cell r="B18260" t="str">
            <v>CAJA TRANSPORTADORA DE MUESTRAS DE SANGRE</v>
          </cell>
          <cell r="D18260" t="str">
            <v>UD</v>
          </cell>
          <cell r="F18260" t="str">
            <v>2219</v>
          </cell>
        </row>
        <row r="18261">
          <cell r="A18261">
            <v>288010006</v>
          </cell>
          <cell r="B18261" t="str">
            <v>TUBO DE VIDRIO 16  X 150  MM. TAPA DE ROSCA</v>
          </cell>
          <cell r="D18261" t="str">
            <v>UD</v>
          </cell>
          <cell r="F18261" t="str">
            <v>2219</v>
          </cell>
        </row>
        <row r="18262">
          <cell r="A18262">
            <v>288010007</v>
          </cell>
          <cell r="B18262" t="str">
            <v>BEAKER DE PLASTICO SIN ASA (TRANSLICIDO) CON CAPACIDAD DE 50 ML</v>
          </cell>
          <cell r="D18262" t="str">
            <v>UD</v>
          </cell>
          <cell r="F18262" t="str">
            <v>2219</v>
          </cell>
        </row>
        <row r="18263">
          <cell r="A18263">
            <v>288010008</v>
          </cell>
          <cell r="B18263" t="str">
            <v>BEAKER DE PLASTICO SIN ASA  (TRANSLUCIDO) CON CAPACIDAD DE 100 ML</v>
          </cell>
          <cell r="D18263" t="str">
            <v>UD</v>
          </cell>
          <cell r="F18263" t="str">
            <v>2219</v>
          </cell>
        </row>
        <row r="18264">
          <cell r="A18264">
            <v>288010009</v>
          </cell>
          <cell r="B18264" t="str">
            <v>BEAKER DE PLASTICO CON ASA CON CAPACIDAD DE 250 ML</v>
          </cell>
          <cell r="D18264" t="str">
            <v>UD</v>
          </cell>
          <cell r="F18264" t="str">
            <v>2219</v>
          </cell>
        </row>
        <row r="18265">
          <cell r="A18265">
            <v>288010010</v>
          </cell>
          <cell r="B18265" t="str">
            <v>ADAPTADOR PARA MICROPIPETAS</v>
          </cell>
          <cell r="D18265" t="str">
            <v>UD</v>
          </cell>
          <cell r="F18265" t="str">
            <v>2219</v>
          </cell>
        </row>
        <row r="18266">
          <cell r="A18266">
            <v>288010011</v>
          </cell>
          <cell r="B18266" t="str">
            <v>CUCHILLA PARA REALIZAR CONEXIONES ESTERILES DE TUBULADURAS PARA UNION DE BOLSAS .</v>
          </cell>
          <cell r="D18266" t="str">
            <v>UD</v>
          </cell>
          <cell r="F18266" t="str">
            <v>2219</v>
          </cell>
        </row>
        <row r="18267">
          <cell r="A18267">
            <v>288010012</v>
          </cell>
          <cell r="B18267" t="str">
            <v>CUCHILLAS DE COBRE PARA CORTE Y SELLADO DE TUBULADURAS DE BOLSAS PARA USO EN BANCO DE SANGRE</v>
          </cell>
          <cell r="D18267" t="str">
            <v>UD</v>
          </cell>
          <cell r="F18267" t="str">
            <v>2219</v>
          </cell>
        </row>
        <row r="18268">
          <cell r="A18268">
            <v>288010013</v>
          </cell>
          <cell r="B18268" t="str">
            <v>ACIDIMETRO DE DORNICK.</v>
          </cell>
          <cell r="D18268" t="str">
            <v>UD</v>
          </cell>
          <cell r="F18268" t="str">
            <v>2219</v>
          </cell>
        </row>
        <row r="18269">
          <cell r="A18269">
            <v>288010014</v>
          </cell>
          <cell r="B18269" t="str">
            <v>JARRA PARA ANAEROBIOS, MEDIDAS: 13+-2 CM  DE DIÀMETRO POR 25 +- 3 CM  DE LARGO, FABRICADO EN PLÀSTICO RESISTENTE TIPO POLICARBONATO.</v>
          </cell>
          <cell r="D18269" t="str">
            <v>UD</v>
          </cell>
          <cell r="F18269" t="str">
            <v>2219</v>
          </cell>
        </row>
        <row r="18270">
          <cell r="A18270">
            <v>288010015</v>
          </cell>
          <cell r="B18270" t="str">
            <v>ENFRIADOR DE MESA PARA 12 TUBOS.</v>
          </cell>
          <cell r="D18270" t="str">
            <v>UD</v>
          </cell>
          <cell r="F18270" t="str">
            <v>2219</v>
          </cell>
        </row>
        <row r="18271">
          <cell r="A18271">
            <v>288010016</v>
          </cell>
          <cell r="B18271" t="str">
            <v>UNIDAD DE CONGELAMIENTO LENTO PARA 12 TUBOS.</v>
          </cell>
          <cell r="D18271" t="str">
            <v>UD</v>
          </cell>
          <cell r="F18271" t="str">
            <v>2219</v>
          </cell>
        </row>
        <row r="18272">
          <cell r="A18272">
            <v>288010017</v>
          </cell>
          <cell r="B18272" t="str">
            <v xml:space="preserve">MICROTUBO TIPO EPPENDORF DE 1.5 ML CON TAPA DE ROSCA 									 									</v>
          </cell>
          <cell r="D18272" t="str">
            <v>UD</v>
          </cell>
          <cell r="F18272" t="str">
            <v>2219</v>
          </cell>
        </row>
        <row r="18273">
          <cell r="A18273">
            <v>288010020</v>
          </cell>
          <cell r="B18273" t="str">
            <v>ADAPTADORES/AGUJAS-TUBO AL VACIO-CAJA 20</v>
          </cell>
          <cell r="D18273" t="str">
            <v>CJ</v>
          </cell>
          <cell r="F18273" t="str">
            <v>2219</v>
          </cell>
        </row>
        <row r="18274">
          <cell r="A18274">
            <v>288010021</v>
          </cell>
          <cell r="B18274" t="str">
            <v>MORTERO CON PISTILO PARA  VOLUMENES DE 220 ML</v>
          </cell>
          <cell r="D18274" t="str">
            <v>UD</v>
          </cell>
          <cell r="F18274" t="str">
            <v>2219</v>
          </cell>
        </row>
        <row r="18275">
          <cell r="A18275">
            <v>288010022</v>
          </cell>
          <cell r="B18275" t="str">
            <v>MORTERO CON PISTILO PARA VOLUMENES DE 550 ML</v>
          </cell>
          <cell r="D18275" t="str">
            <v>UD</v>
          </cell>
          <cell r="F18275" t="str">
            <v>2219</v>
          </cell>
        </row>
        <row r="18276">
          <cell r="A18276">
            <v>288010026</v>
          </cell>
          <cell r="B18276" t="str">
            <v xml:space="preserve">TUBO DE VIDRIO FONDO REDONDO O PLANO DE ROSCA Y TAPA									 									</v>
          </cell>
          <cell r="D18276" t="str">
            <v>UD</v>
          </cell>
          <cell r="F18276" t="str">
            <v>2219</v>
          </cell>
        </row>
        <row r="18277">
          <cell r="A18277">
            <v>288010027</v>
          </cell>
          <cell r="B18277" t="str">
            <v xml:space="preserve">TUBOS DE VIDRIO DE 12X75 MM									 									</v>
          </cell>
          <cell r="D18277" t="str">
            <v>UD</v>
          </cell>
          <cell r="F18277" t="str">
            <v>2219</v>
          </cell>
        </row>
        <row r="18278">
          <cell r="A18278">
            <v>288010028</v>
          </cell>
          <cell r="B18278" t="str">
            <v xml:space="preserve">TUBO DE VIDRIO DE 13X100									 									</v>
          </cell>
          <cell r="D18278" t="str">
            <v>UD</v>
          </cell>
          <cell r="F18278" t="str">
            <v>2219</v>
          </cell>
        </row>
        <row r="18279">
          <cell r="A18279">
            <v>288010030</v>
          </cell>
          <cell r="B18279" t="str">
            <v>APLICADOR DE MUESTRAS PARA ELECTROFORESIS EN ACETATO DE     CELULOSA.</v>
          </cell>
          <cell r="D18279" t="str">
            <v>UD</v>
          </cell>
          <cell r="F18279" t="str">
            <v>2219</v>
          </cell>
        </row>
        <row r="18280">
          <cell r="A18280">
            <v>288010031</v>
          </cell>
          <cell r="B18280" t="str">
            <v>CESTOS DE ACERO INOXIDABLE, PARA EL TRANSPORTE E INCUBACION DE 20  PLACAS DE PETRI DE 100 MM DE DIAMETRO.</v>
          </cell>
          <cell r="D18280" t="str">
            <v>UD</v>
          </cell>
          <cell r="F18280" t="str">
            <v>2219</v>
          </cell>
        </row>
        <row r="18281">
          <cell r="A18281">
            <v>288010032</v>
          </cell>
          <cell r="B18281" t="str">
            <v>REJILLA DE ACERO INOXIDABLE, PARA APROXIMADAMENTE 12 A  24 PORTAOBJETOS, LONGITUD APROXIMADA DE 435 MM, ANCHO 175 MM.</v>
          </cell>
          <cell r="D18281" t="str">
            <v>UD</v>
          </cell>
          <cell r="F18281" t="str">
            <v>2219</v>
          </cell>
        </row>
        <row r="18282">
          <cell r="A18282">
            <v>288010033</v>
          </cell>
          <cell r="B18282" t="str">
            <v>CESTOS PARA PORTAOBJETOS, CON CAPACIDAD PARA COLOCAR APROXIMADAMENTE 30 PORTAOBJETOS EN POSICION  VERTICAL.,  FABRICADOS EN VARILLA DE ACERO INOXIDABLE</v>
          </cell>
          <cell r="D18282" t="str">
            <v>UD</v>
          </cell>
          <cell r="F18282" t="str">
            <v>2219</v>
          </cell>
        </row>
        <row r="18283">
          <cell r="A18283">
            <v>288010034</v>
          </cell>
          <cell r="B18283" t="str">
            <v>TUBO CON MEDIO DE TRANSPORTE STUART MODIFICADO.</v>
          </cell>
          <cell r="D18283" t="str">
            <v>UD</v>
          </cell>
          <cell r="F18283" t="str">
            <v>2219</v>
          </cell>
        </row>
        <row r="18284">
          <cell r="A18284">
            <v>288010035</v>
          </cell>
          <cell r="B18284" t="str">
            <v>BOTELLA AMBAR DE POLIETILENO DE 1000 ML</v>
          </cell>
          <cell r="D18284" t="str">
            <v>UD</v>
          </cell>
          <cell r="F18284" t="str">
            <v>2219</v>
          </cell>
        </row>
        <row r="18285">
          <cell r="A18285">
            <v>288010036</v>
          </cell>
          <cell r="B18285" t="str">
            <v>BOTELLA  TRANSLUCIDA DE POLIETILENO DE 1000 ML</v>
          </cell>
          <cell r="D18285" t="str">
            <v>UD</v>
          </cell>
          <cell r="F18285" t="str">
            <v>2219</v>
          </cell>
        </row>
        <row r="18286">
          <cell r="A18286">
            <v>288010038</v>
          </cell>
          <cell r="B18286" t="str">
            <v>TUBO CONICO ESTERIL GRADUADO DE POLIPROPILENO DE ALTO GRADO ULTRACLARO.</v>
          </cell>
          <cell r="D18286" t="str">
            <v>UD</v>
          </cell>
          <cell r="F18286" t="str">
            <v>2219</v>
          </cell>
        </row>
        <row r="18287">
          <cell r="A18287">
            <v>288010058</v>
          </cell>
          <cell r="B18287" t="str">
            <v>BALON AFORADO DE 25 MILILITROS, CON TAPONES DE VIDRIO PIREX.</v>
          </cell>
          <cell r="D18287" t="str">
            <v>UD</v>
          </cell>
          <cell r="F18287" t="str">
            <v>2219</v>
          </cell>
        </row>
        <row r="18288">
          <cell r="A18288">
            <v>288010065</v>
          </cell>
          <cell r="B18288" t="str">
            <v>BALON AFORADO DE 50 ML. TAPON DE VIDRIO</v>
          </cell>
          <cell r="D18288" t="str">
            <v>UD</v>
          </cell>
          <cell r="F18288" t="str">
            <v>2219</v>
          </cell>
        </row>
        <row r="18289">
          <cell r="A18289">
            <v>288010067</v>
          </cell>
          <cell r="B18289" t="str">
            <v>BALON AFORADO DE 250 ML.TAPON DE VIDRIO.</v>
          </cell>
          <cell r="D18289" t="str">
            <v>UD</v>
          </cell>
          <cell r="F18289" t="str">
            <v>2219</v>
          </cell>
        </row>
        <row r="18290">
          <cell r="A18290">
            <v>288010070</v>
          </cell>
          <cell r="B18290" t="str">
            <v>BALON AFORADO 100 ML TAPON DE VIDRIO</v>
          </cell>
          <cell r="D18290" t="str">
            <v>UD</v>
          </cell>
          <cell r="F18290" t="str">
            <v>2219</v>
          </cell>
        </row>
        <row r="18291">
          <cell r="A18291">
            <v>288010075</v>
          </cell>
          <cell r="B18291" t="str">
            <v>BALON AFORADO 250 ML.</v>
          </cell>
          <cell r="D18291" t="str">
            <v>UD</v>
          </cell>
          <cell r="F18291" t="str">
            <v>2219</v>
          </cell>
        </row>
        <row r="18292">
          <cell r="A18292">
            <v>288010080</v>
          </cell>
          <cell r="B18292" t="str">
            <v>BALON AFORADO   500 ML. TAPON DE VIDRIO</v>
          </cell>
          <cell r="D18292" t="str">
            <v>UD</v>
          </cell>
          <cell r="F18292" t="str">
            <v>2219</v>
          </cell>
        </row>
        <row r="18293">
          <cell r="A18293">
            <v>288010090</v>
          </cell>
          <cell r="B18293" t="str">
            <v>BALON AFORADO 1000 ML. TAPON DE VIDRIO</v>
          </cell>
          <cell r="D18293" t="str">
            <v>UD</v>
          </cell>
          <cell r="F18293" t="str">
            <v>2219</v>
          </cell>
        </row>
        <row r="18294">
          <cell r="A18294">
            <v>288010100</v>
          </cell>
          <cell r="B18294" t="str">
            <v>BALON AFORADO 2.000 ML. TAPON DE VIDRIO</v>
          </cell>
          <cell r="D18294" t="str">
            <v>UD</v>
          </cell>
          <cell r="F18294" t="str">
            <v>2219</v>
          </cell>
        </row>
        <row r="18295">
          <cell r="A18295">
            <v>288010175</v>
          </cell>
          <cell r="B18295" t="str">
            <v>GRADILAS MAGNETICAS DE 12 POSICIONES PARA LA PURIFICACION DE MUESTRA DE ADN.</v>
          </cell>
          <cell r="D18295" t="str">
            <v>UD</v>
          </cell>
          <cell r="F18295" t="str">
            <v>2219</v>
          </cell>
        </row>
        <row r="18296">
          <cell r="A18296">
            <v>288010201</v>
          </cell>
          <cell r="B18296" t="str">
            <v>BANDEJAS PLASTICAS SIN TAPA</v>
          </cell>
          <cell r="D18296" t="str">
            <v>UD</v>
          </cell>
          <cell r="F18296" t="str">
            <v>2219</v>
          </cell>
        </row>
        <row r="18297">
          <cell r="A18297">
            <v>288010240</v>
          </cell>
          <cell r="B18297" t="str">
            <v>BEAQUER DE POLIETILENO,  600 ML.</v>
          </cell>
          <cell r="D18297" t="str">
            <v>UD</v>
          </cell>
          <cell r="F18297" t="str">
            <v>2219</v>
          </cell>
        </row>
        <row r="18298">
          <cell r="A18298">
            <v>288010250</v>
          </cell>
          <cell r="B18298" t="str">
            <v>BEAQUER DE POLIPROPILENO, U OTRO MATERIAL AUTOCLAVABLE A UNA TEMPERATURA DE 121°C (+/- 20) CON CAPACIDAD DE 2000 ML. CON SUBDIVISIONES. TRANSLUCIDO.</v>
          </cell>
          <cell r="D18298" t="str">
            <v>UD</v>
          </cell>
          <cell r="F18298" t="str">
            <v>2219</v>
          </cell>
        </row>
        <row r="18299">
          <cell r="A18299">
            <v>288010260</v>
          </cell>
          <cell r="B18299" t="str">
            <v>BEAQUER DE POLIETILENO, 1000 ML.</v>
          </cell>
          <cell r="D18299" t="str">
            <v>UD</v>
          </cell>
          <cell r="F18299" t="str">
            <v>2219</v>
          </cell>
        </row>
        <row r="18300">
          <cell r="A18300">
            <v>288010280</v>
          </cell>
          <cell r="B18300" t="str">
            <v>BEAQUER DE POLIETILENO, 2000 ML.</v>
          </cell>
          <cell r="D18300" t="str">
            <v>UD</v>
          </cell>
          <cell r="F18300" t="str">
            <v>2219</v>
          </cell>
        </row>
        <row r="18301">
          <cell r="A18301">
            <v>288010300</v>
          </cell>
          <cell r="B18301" t="str">
            <v>BEAQUER DE VIDRIO DE   30 ML.</v>
          </cell>
          <cell r="D18301" t="str">
            <v>UD</v>
          </cell>
          <cell r="F18301" t="str">
            <v>2219</v>
          </cell>
        </row>
        <row r="18302">
          <cell r="A18302">
            <v>288010320</v>
          </cell>
          <cell r="B18302" t="str">
            <v>BEAQUER DE VIDRIO DE   50 ML.</v>
          </cell>
          <cell r="D18302" t="str">
            <v>UD</v>
          </cell>
          <cell r="F18302" t="str">
            <v>2219</v>
          </cell>
        </row>
        <row r="18303">
          <cell r="A18303">
            <v>288010325</v>
          </cell>
          <cell r="B18303" t="str">
            <v>QUEMADOR DE BUNSEN PARA GAS PROPANO</v>
          </cell>
          <cell r="D18303" t="str">
            <v>UD</v>
          </cell>
          <cell r="F18303" t="str">
            <v>2219</v>
          </cell>
        </row>
        <row r="18304">
          <cell r="A18304">
            <v>288010340</v>
          </cell>
          <cell r="B18304" t="str">
            <v>BEAKER DE VIDRIO DE  100 ML.</v>
          </cell>
          <cell r="D18304" t="str">
            <v>UD</v>
          </cell>
          <cell r="F18304" t="str">
            <v>2219</v>
          </cell>
        </row>
        <row r="18305">
          <cell r="A18305">
            <v>288010347</v>
          </cell>
          <cell r="B18305" t="str">
            <v>PIZETAS 1000 ML FRASCO PLASTICO TRASLUCIDO</v>
          </cell>
          <cell r="D18305" t="str">
            <v>UD</v>
          </cell>
          <cell r="F18305" t="str">
            <v>2219</v>
          </cell>
        </row>
        <row r="18306">
          <cell r="A18306">
            <v>288010348</v>
          </cell>
          <cell r="B18306" t="str">
            <v>PIZETAS 500 ML FRASCO PLASTICO TRASLUCIDO</v>
          </cell>
          <cell r="D18306" t="str">
            <v>UD</v>
          </cell>
          <cell r="F18306" t="str">
            <v>2219</v>
          </cell>
        </row>
        <row r="18307">
          <cell r="A18307">
            <v>288010349</v>
          </cell>
          <cell r="B18307" t="str">
            <v>PIZETAS 250 ML FRASCO PLASTICO TRASLUCIDO</v>
          </cell>
          <cell r="D18307" t="str">
            <v>UD</v>
          </cell>
          <cell r="F18307" t="str">
            <v>2219</v>
          </cell>
        </row>
        <row r="18308">
          <cell r="A18308">
            <v>288010351</v>
          </cell>
          <cell r="B18308" t="str">
            <v>PIZETAS DE 250 ML, FRASCO PLASTICO COLOR AMBAR</v>
          </cell>
          <cell r="D18308" t="str">
            <v>UD</v>
          </cell>
          <cell r="F18308" t="str">
            <v>2219</v>
          </cell>
        </row>
        <row r="18309">
          <cell r="A18309">
            <v>288010352</v>
          </cell>
          <cell r="B18309" t="str">
            <v>PIZETAS DE 500 ML, FRASCO PLASTICO COLOR AMBAR</v>
          </cell>
          <cell r="D18309" t="str">
            <v>UD</v>
          </cell>
          <cell r="F18309" t="str">
            <v>2219</v>
          </cell>
        </row>
        <row r="18310">
          <cell r="A18310">
            <v>288010353</v>
          </cell>
          <cell r="B18310" t="str">
            <v>PIZETAS 1000 ML, FRASCO PLASTICO COLOR AMBAR</v>
          </cell>
          <cell r="D18310" t="str">
            <v>UD</v>
          </cell>
          <cell r="F18310" t="str">
            <v>2219</v>
          </cell>
        </row>
        <row r="18311">
          <cell r="A18311">
            <v>288010360</v>
          </cell>
          <cell r="B18311" t="str">
            <v>BEAQUER DE VIDRIO DE  250 ML.</v>
          </cell>
          <cell r="D18311" t="str">
            <v>UD</v>
          </cell>
          <cell r="F18311" t="str">
            <v>2219</v>
          </cell>
        </row>
        <row r="18312">
          <cell r="A18312">
            <v>288010380</v>
          </cell>
          <cell r="B18312" t="str">
            <v>BEAQUER DE VIDRIO DE  600 ML.</v>
          </cell>
          <cell r="D18312" t="str">
            <v>UD</v>
          </cell>
          <cell r="F18312" t="str">
            <v>2219</v>
          </cell>
        </row>
        <row r="18313">
          <cell r="A18313">
            <v>288010400</v>
          </cell>
          <cell r="B18313" t="str">
            <v>BEAQUER DE VIDRIO DE 1000 ML.</v>
          </cell>
          <cell r="D18313" t="str">
            <v>UD</v>
          </cell>
          <cell r="F18313" t="str">
            <v>2219</v>
          </cell>
        </row>
        <row r="18314">
          <cell r="A18314">
            <v>288010420</v>
          </cell>
          <cell r="B18314" t="str">
            <v>BEAQUER DE VIDRIO DE 3000 ML.</v>
          </cell>
          <cell r="D18314" t="str">
            <v>UD</v>
          </cell>
          <cell r="F18314" t="str">
            <v>2219</v>
          </cell>
        </row>
        <row r="18315">
          <cell r="A18315">
            <v>288010440</v>
          </cell>
          <cell r="B18315" t="str">
            <v>BEAQUER DE VIDRIO DE 4000 ML.</v>
          </cell>
          <cell r="D18315" t="str">
            <v>UD</v>
          </cell>
          <cell r="F18315" t="str">
            <v>2219</v>
          </cell>
        </row>
        <row r="18316">
          <cell r="A18316">
            <v>288010450</v>
          </cell>
          <cell r="B18316" t="str">
            <v>GRADILLA PARA MICROTUBO DE REACCIONES DE PCR.</v>
          </cell>
          <cell r="D18316" t="str">
            <v>UD</v>
          </cell>
          <cell r="F18316" t="str">
            <v>2219</v>
          </cell>
        </row>
        <row r="18317">
          <cell r="A18317">
            <v>288010451</v>
          </cell>
          <cell r="B18317" t="str">
            <v>GRADILLA PARA MICROTUBO DE REACCIONES DE PCR DE 1.5 ML</v>
          </cell>
          <cell r="D18317" t="str">
            <v>UD</v>
          </cell>
          <cell r="F18317" t="str">
            <v>2219</v>
          </cell>
        </row>
        <row r="18318">
          <cell r="A18318">
            <v>288010458</v>
          </cell>
          <cell r="B18318" t="str">
            <v>CYTOSLIDE: PORTA OBJETOS ESPECIALES PARA UTILIZAR CON LA    CITOCENTRIFUGA.</v>
          </cell>
          <cell r="D18318" t="str">
            <v>CJ</v>
          </cell>
          <cell r="F18318" t="str">
            <v>2219</v>
          </cell>
        </row>
        <row r="18319">
          <cell r="A18319">
            <v>288010460</v>
          </cell>
          <cell r="B18319" t="str">
            <v>CANASTA DE ALAMBRE, RECTANGULAR, AUTOCLAVABLES..</v>
          </cell>
          <cell r="D18319" t="str">
            <v>UD</v>
          </cell>
          <cell r="F18319" t="str">
            <v>2219</v>
          </cell>
        </row>
        <row r="18320">
          <cell r="A18320">
            <v>288010461</v>
          </cell>
          <cell r="B18320" t="str">
            <v>CANASTAS DE METAL PARA SECADO DE MATERIALES, FABRICADAS EN ACERO INOXIDABLE, DIMENSIONES APROXIMADAS DE 30,0  X 30,0 X 20,0 CM.</v>
          </cell>
          <cell r="D18320" t="str">
            <v>UD</v>
          </cell>
          <cell r="F18320" t="str">
            <v>2219</v>
          </cell>
        </row>
        <row r="18321">
          <cell r="A18321">
            <v>288010470</v>
          </cell>
          <cell r="B18321" t="str">
            <v>CAJA REUTILIZABLE CON EMPAQUE INDIVIDUAL, PARA TRANSPORTE DE MATERIAL INFECCIOSO.</v>
          </cell>
          <cell r="D18321" t="str">
            <v>UD</v>
          </cell>
          <cell r="F18321" t="str">
            <v>2219</v>
          </cell>
        </row>
        <row r="18322">
          <cell r="A18322">
            <v>288010475</v>
          </cell>
          <cell r="B18322" t="str">
            <v>EMPAQUES DE SEGURIDAD DESECHABLES / TRANSPROTE DE MATERIAL BIOLOGICO.</v>
          </cell>
          <cell r="D18322" t="str">
            <v>UD</v>
          </cell>
          <cell r="F18322" t="str">
            <v>2219</v>
          </cell>
        </row>
        <row r="18323">
          <cell r="A18323">
            <v>288010480</v>
          </cell>
          <cell r="B18323" t="str">
            <v>CANASTA DE POLIETILENO, PARA TOMA Y TRANSPORTE DE MUESTRAS</v>
          </cell>
          <cell r="D18323" t="str">
            <v>UD</v>
          </cell>
          <cell r="F18323" t="str">
            <v>2219</v>
          </cell>
        </row>
        <row r="18324">
          <cell r="A18324">
            <v>288010500</v>
          </cell>
          <cell r="B18324" t="str">
            <v>CARTUCHO DESIONIZADOR DE RESINAS, ULTRA PURO.</v>
          </cell>
          <cell r="D18324" t="str">
            <v>UD</v>
          </cell>
          <cell r="F18324" t="str">
            <v>2219</v>
          </cell>
        </row>
        <row r="18325">
          <cell r="A18325">
            <v>288010512</v>
          </cell>
          <cell r="B18325" t="str">
            <v>PIPETEADOR,  APTO PARA PIPETAS ESTANDAR Y DESECHABLES</v>
          </cell>
          <cell r="D18325" t="str">
            <v>UD</v>
          </cell>
          <cell r="F18325" t="str">
            <v>2219</v>
          </cell>
        </row>
        <row r="18326">
          <cell r="A18326">
            <v>288010520</v>
          </cell>
          <cell r="B18326" t="str">
            <v>CARTUCHO DESIONIZADOR RECARGABLE</v>
          </cell>
          <cell r="D18326" t="str">
            <v>UD</v>
          </cell>
          <cell r="F18326" t="str">
            <v>2219</v>
          </cell>
        </row>
        <row r="18327">
          <cell r="A18327">
            <v>288010540</v>
          </cell>
          <cell r="B18327" t="str">
            <v>CONTADOR DE MANO, 4 DIGITOS.</v>
          </cell>
          <cell r="D18327" t="str">
            <v>UD</v>
          </cell>
          <cell r="F18327" t="str">
            <v>2219</v>
          </cell>
        </row>
        <row r="18328">
          <cell r="A18328">
            <v>288010552</v>
          </cell>
          <cell r="B18328" t="str">
            <v>CUVETA PARA EQUIPO SEMI AUTOMATIZADO START 4  # DE PARTE 38876</v>
          </cell>
          <cell r="D18328" t="str">
            <v>UD</v>
          </cell>
          <cell r="F18328" t="str">
            <v>2219</v>
          </cell>
        </row>
        <row r="18329">
          <cell r="A18329">
            <v>288010575</v>
          </cell>
          <cell r="B18329" t="str">
            <v>AGITADOR MAGNETICO PARA USO EN EQUIPÀ AUTOMATIZADO DE COAGU-LACION. # DE PARTE 26441</v>
          </cell>
          <cell r="D18329" t="str">
            <v>UD</v>
          </cell>
          <cell r="F18329" t="str">
            <v>2219</v>
          </cell>
        </row>
        <row r="18330">
          <cell r="A18330">
            <v>288010590</v>
          </cell>
          <cell r="B18330" t="str">
            <v>MICROCUBETA PARA EQUIPO AUTOMATIZADO DE COAGULACION.</v>
          </cell>
          <cell r="D18330" t="str">
            <v>UD</v>
          </cell>
          <cell r="F18330" t="str">
            <v>2219</v>
          </cell>
        </row>
        <row r="18331">
          <cell r="A18331">
            <v>288010620</v>
          </cell>
          <cell r="B18331" t="str">
            <v>CUBREOBJETOS 22 X 22 MM.</v>
          </cell>
          <cell r="D18331" t="str">
            <v>CJ</v>
          </cell>
          <cell r="F18331" t="str">
            <v>2219</v>
          </cell>
        </row>
        <row r="18332">
          <cell r="A18332">
            <v>288010625</v>
          </cell>
          <cell r="B18332" t="str">
            <v>CUBREOBJETOS 24 X 36 MM, CAJA DE 1 ONZA.</v>
          </cell>
          <cell r="D18332" t="str">
            <v>CJ</v>
          </cell>
          <cell r="F18332" t="str">
            <v>2219</v>
          </cell>
        </row>
        <row r="18333">
          <cell r="A18333">
            <v>288010630</v>
          </cell>
          <cell r="B18333" t="str">
            <v>CUBREOBJETOS 24 X 50 MM,  CAJA CONTENIENDO 100 CUBREOBJETOS.</v>
          </cell>
          <cell r="D18333" t="str">
            <v>UD</v>
          </cell>
          <cell r="F18333" t="str">
            <v>2219</v>
          </cell>
        </row>
        <row r="18334">
          <cell r="A18334">
            <v>288010640</v>
          </cell>
          <cell r="B18334" t="str">
            <v>CUBREOBJETOS 25 X 25 MM., CAJA DE 28,3 G.</v>
          </cell>
          <cell r="D18334" t="str">
            <v>CJ</v>
          </cell>
          <cell r="F18334" t="str">
            <v>2219</v>
          </cell>
        </row>
        <row r="18335">
          <cell r="A18335">
            <v>288010720</v>
          </cell>
          <cell r="B18335" t="str">
            <v>EMBUDO POLIETILENO,  50 MM. DIAM.</v>
          </cell>
          <cell r="D18335" t="str">
            <v>UD</v>
          </cell>
          <cell r="F18335" t="str">
            <v>2219</v>
          </cell>
        </row>
        <row r="18336">
          <cell r="A18336">
            <v>288010740</v>
          </cell>
          <cell r="B18336" t="str">
            <v>EMBUDO POLIETILENO, 100 MM DIAMETRO</v>
          </cell>
          <cell r="D18336" t="str">
            <v>UD</v>
          </cell>
          <cell r="F18336" t="str">
            <v>2219</v>
          </cell>
        </row>
        <row r="18337">
          <cell r="A18337">
            <v>288010760</v>
          </cell>
          <cell r="B18337" t="str">
            <v>ERLENMEYER   25 ML.</v>
          </cell>
          <cell r="D18337" t="str">
            <v>UD</v>
          </cell>
          <cell r="F18337" t="str">
            <v>2219</v>
          </cell>
        </row>
        <row r="18338">
          <cell r="A18338">
            <v>288010780</v>
          </cell>
          <cell r="B18338" t="str">
            <v>ERLENMEYER   50 ML.</v>
          </cell>
          <cell r="D18338" t="str">
            <v>UD</v>
          </cell>
          <cell r="F18338" t="str">
            <v>2219</v>
          </cell>
        </row>
        <row r="18339">
          <cell r="A18339">
            <v>288010800</v>
          </cell>
          <cell r="B18339" t="str">
            <v>ERLENMEYER  125 ML.</v>
          </cell>
          <cell r="D18339" t="str">
            <v>UD</v>
          </cell>
          <cell r="F18339" t="str">
            <v>2219</v>
          </cell>
        </row>
        <row r="18340">
          <cell r="A18340">
            <v>288010820</v>
          </cell>
          <cell r="B18340" t="str">
            <v>ERLENMEYER  250 ML.</v>
          </cell>
          <cell r="D18340" t="str">
            <v>UD</v>
          </cell>
          <cell r="F18340" t="str">
            <v>2219</v>
          </cell>
        </row>
        <row r="18341">
          <cell r="A18341">
            <v>288010840</v>
          </cell>
          <cell r="B18341" t="str">
            <v>ERLENMEYER  500 ML.</v>
          </cell>
          <cell r="D18341" t="str">
            <v>UD</v>
          </cell>
          <cell r="F18341" t="str">
            <v>2219</v>
          </cell>
        </row>
        <row r="18342">
          <cell r="A18342">
            <v>288010841</v>
          </cell>
          <cell r="B18342" t="str">
            <v>ERLENMEYER DE 500 ML DE VIDRIO CON TAPA DE ROSCA PARA REALIZAR SOLUCIONES DE REACTIVOS QUIMICOS Y COLORANTES.</v>
          </cell>
          <cell r="D18342" t="str">
            <v>UD</v>
          </cell>
          <cell r="F18342" t="str">
            <v>2219</v>
          </cell>
        </row>
        <row r="18343">
          <cell r="A18343">
            <v>288010860</v>
          </cell>
          <cell r="B18343" t="str">
            <v>ERLENMEYER 1000 ML.</v>
          </cell>
          <cell r="D18343" t="str">
            <v>UD</v>
          </cell>
          <cell r="F18343" t="str">
            <v>2219</v>
          </cell>
        </row>
        <row r="18344">
          <cell r="A18344">
            <v>288010880</v>
          </cell>
          <cell r="B18344" t="str">
            <v>ERLENMEYER 2000 ML.</v>
          </cell>
          <cell r="D18344" t="str">
            <v>UD</v>
          </cell>
          <cell r="F18344" t="str">
            <v>2219</v>
          </cell>
        </row>
        <row r="18345">
          <cell r="A18345">
            <v>288010890</v>
          </cell>
          <cell r="B18345" t="str">
            <v>ERLENMEYER 5000 CC.</v>
          </cell>
          <cell r="D18345" t="str">
            <v>UD</v>
          </cell>
          <cell r="F18345" t="str">
            <v>2219</v>
          </cell>
        </row>
        <row r="18346">
          <cell r="A18346">
            <v>288010940</v>
          </cell>
          <cell r="B18346" t="str">
            <v>ERLENMEYER 125 ML, TAPA BAQUELITA, VIDRIO</v>
          </cell>
          <cell r="D18346" t="str">
            <v>UD</v>
          </cell>
          <cell r="F18346" t="str">
            <v>2219</v>
          </cell>
        </row>
        <row r="18347">
          <cell r="A18347">
            <v>288010960</v>
          </cell>
          <cell r="B18347" t="str">
            <v>ERLENMEYER 250 ML, TAPA BAQUELITA, VIDRIO</v>
          </cell>
          <cell r="D18347" t="str">
            <v>UD</v>
          </cell>
          <cell r="F18347" t="str">
            <v>2219</v>
          </cell>
        </row>
        <row r="18348">
          <cell r="A18348">
            <v>288010970</v>
          </cell>
          <cell r="B18348" t="str">
            <v>FRASCOS VOLUMETRICOS 5 ML, DE VIDRIO,TAPON DE VIDRIO.</v>
          </cell>
          <cell r="D18348" t="str">
            <v>UD</v>
          </cell>
          <cell r="F18348" t="str">
            <v>2219</v>
          </cell>
        </row>
        <row r="18349">
          <cell r="A18349">
            <v>288010971</v>
          </cell>
          <cell r="B18349" t="str">
            <v>FRASCO DE ANAEROBIOSIS.</v>
          </cell>
          <cell r="D18349" t="str">
            <v>UD</v>
          </cell>
          <cell r="F18349" t="str">
            <v>2219</v>
          </cell>
        </row>
        <row r="18350">
          <cell r="A18350">
            <v>288010978</v>
          </cell>
          <cell r="B18350" t="str">
            <v>FRASCO COPLIN VERTICALES PARA 8 LAMINAS.</v>
          </cell>
          <cell r="D18350" t="str">
            <v>UD</v>
          </cell>
          <cell r="F18350" t="str">
            <v>2219</v>
          </cell>
        </row>
        <row r="18351">
          <cell r="A18351">
            <v>288010980</v>
          </cell>
          <cell r="B18351" t="str">
            <v>FRASCO COPLIN VERTICAL, 4 RANURAS</v>
          </cell>
          <cell r="D18351" t="str">
            <v>UD</v>
          </cell>
          <cell r="F18351" t="str">
            <v>2219</v>
          </cell>
        </row>
        <row r="18352">
          <cell r="A18352">
            <v>288010981</v>
          </cell>
          <cell r="B18352" t="str">
            <v>FRASCO PARA FILTRACION DE 1000 ML.</v>
          </cell>
          <cell r="D18352" t="str">
            <v>UD</v>
          </cell>
          <cell r="F18352" t="str">
            <v>2219</v>
          </cell>
        </row>
        <row r="18353">
          <cell r="A18353">
            <v>288010982</v>
          </cell>
          <cell r="B18353" t="str">
            <v>FRASCO PARA FILTRACION DE 2000 ML.</v>
          </cell>
          <cell r="D18353" t="str">
            <v>UD</v>
          </cell>
          <cell r="F18353" t="str">
            <v>2219</v>
          </cell>
        </row>
        <row r="18354">
          <cell r="A18354">
            <v>288010984</v>
          </cell>
          <cell r="B18354" t="str">
            <v>FRASCOS PARA FILTRACION DE 4000 ML.</v>
          </cell>
          <cell r="D18354" t="str">
            <v>UD</v>
          </cell>
          <cell r="F18354" t="str">
            <v>2219</v>
          </cell>
        </row>
        <row r="18355">
          <cell r="A18355">
            <v>288010989</v>
          </cell>
          <cell r="B18355" t="str">
            <v>FRASCOS PLASTICOS CON TAPA 1/8 GALON, TAPA 70/400. SIMILAR</v>
          </cell>
          <cell r="D18355" t="str">
            <v>UD</v>
          </cell>
          <cell r="F18355" t="str">
            <v>2219</v>
          </cell>
        </row>
        <row r="18356">
          <cell r="A18356">
            <v>288010991</v>
          </cell>
          <cell r="B18356" t="str">
            <v>FRASCO DE VIDRIO, DE 20 CMS. DE ALTO X 15 DE ANCHO, DE FONDOPLANO, CON T.</v>
          </cell>
          <cell r="D18356" t="str">
            <v>UD</v>
          </cell>
          <cell r="F18356" t="str">
            <v>2219</v>
          </cell>
        </row>
        <row r="18357">
          <cell r="A18357">
            <v>288010999</v>
          </cell>
          <cell r="B18357" t="str">
            <v>HISOPO PEQUEÑO PARA LAVADO DE TUBOS 12X75 MM.</v>
          </cell>
          <cell r="D18357" t="str">
            <v>UD</v>
          </cell>
          <cell r="F18357" t="str">
            <v>2219</v>
          </cell>
        </row>
        <row r="18358">
          <cell r="A18358">
            <v>288011000</v>
          </cell>
          <cell r="B18358" t="str">
            <v>HISOPOS PARA TUBOS DE ENSAYO Y CRISTALERIA.</v>
          </cell>
          <cell r="D18358" t="str">
            <v>UD</v>
          </cell>
          <cell r="F18358" t="str">
            <v>2219</v>
          </cell>
        </row>
        <row r="18359">
          <cell r="A18359">
            <v>288011001</v>
          </cell>
          <cell r="B18359" t="str">
            <v>HISOPO GRANDE PARA LAVADO DE TUBOS DE 16X100 MM.</v>
          </cell>
          <cell r="D18359" t="str">
            <v>UD</v>
          </cell>
          <cell r="F18359" t="str">
            <v>2219</v>
          </cell>
        </row>
        <row r="18360">
          <cell r="A18360">
            <v>288011003</v>
          </cell>
          <cell r="B18360" t="str">
            <v>HISOPO GRANDE PARA LAVADO DE PROBETAS 1000 ML.</v>
          </cell>
          <cell r="D18360" t="str">
            <v>UD</v>
          </cell>
          <cell r="F18360" t="str">
            <v>2219</v>
          </cell>
        </row>
        <row r="18361">
          <cell r="A18361">
            <v>288011004</v>
          </cell>
          <cell r="B18361" t="str">
            <v>HISOPO GRANDE PARA LAVADO DE PROBETAS 50-250 ML.</v>
          </cell>
          <cell r="D18361" t="str">
            <v>UD</v>
          </cell>
          <cell r="F18361" t="str">
            <v>2219</v>
          </cell>
        </row>
        <row r="18362">
          <cell r="A18362">
            <v>288011020</v>
          </cell>
          <cell r="B18362" t="str">
            <v>LAMPARA DE ALCOHOL, 60 ML.</v>
          </cell>
          <cell r="D18362" t="str">
            <v>UD</v>
          </cell>
          <cell r="F18362" t="str">
            <v>2219</v>
          </cell>
        </row>
        <row r="18363">
          <cell r="A18363">
            <v>288011041</v>
          </cell>
          <cell r="B18363" t="str">
            <v>LAPIZ DE CERA RESISTENTE AL CALOR, COLOR NEGRO.</v>
          </cell>
          <cell r="D18363" t="str">
            <v>UD</v>
          </cell>
          <cell r="F18363" t="str">
            <v>2219</v>
          </cell>
        </row>
        <row r="18364">
          <cell r="A18364">
            <v>288011042</v>
          </cell>
          <cell r="B18364" t="str">
            <v>LAPIZ DE CERA COLOR AZUL, CERA DE ALTO PUNTO DE FUSION, INCLUIDA EN UN ROLLO DE PAPEL DURO, CERA NO TOXICA Y RESISTENTE AL AGUA.</v>
          </cell>
          <cell r="D18364" t="str">
            <v>UD</v>
          </cell>
          <cell r="F18364" t="str">
            <v>2219</v>
          </cell>
        </row>
        <row r="18365">
          <cell r="A18365">
            <v>288011043</v>
          </cell>
          <cell r="B18365" t="str">
            <v>LAPIZ DE CERA COLOR ROJO, CERA DE ALTO PUNTO DE FUSION, INCLUIDA EN UN ROLLO DE PAPEL DURO, CERA NO TOXICA Y RESISTENTE AL AGUA.</v>
          </cell>
          <cell r="D18365" t="str">
            <v>UD</v>
          </cell>
          <cell r="F18365" t="str">
            <v>2219</v>
          </cell>
        </row>
        <row r="18366">
          <cell r="A18366">
            <v>288011044</v>
          </cell>
          <cell r="B18366" t="str">
            <v>LAPIZ DE CERA COLOR VERDE, CERA DE ALTO PUNTO DE FUSION, INCLUIDA EN UN ROLLO DE PAPEL DURO, CERA NO TOXICA Y RESISTENTE AL AGUA.</v>
          </cell>
          <cell r="D18366" t="str">
            <v>UD</v>
          </cell>
          <cell r="F18366" t="str">
            <v>2219</v>
          </cell>
        </row>
        <row r="18367">
          <cell r="A18367">
            <v>288011080</v>
          </cell>
          <cell r="B18367" t="str">
            <v>MICRODILUTORES 0,050 ML.</v>
          </cell>
          <cell r="D18367" t="str">
            <v>UD</v>
          </cell>
          <cell r="F18367" t="str">
            <v>2219</v>
          </cell>
        </row>
        <row r="18368">
          <cell r="A18368">
            <v>288011085</v>
          </cell>
          <cell r="B18368" t="str">
            <v>PALETAS CON TEFLON PARA DISOLUCION.</v>
          </cell>
          <cell r="D18368" t="str">
            <v>UD</v>
          </cell>
          <cell r="F18368" t="str">
            <v>2219</v>
          </cell>
        </row>
        <row r="18369">
          <cell r="A18369">
            <v>288011090</v>
          </cell>
          <cell r="B18369" t="str">
            <v>PERLAS DE VIDRIO 3X4 MM; DIAMETRO.</v>
          </cell>
          <cell r="D18369" t="str">
            <v>UD</v>
          </cell>
          <cell r="F18369" t="str">
            <v>2219</v>
          </cell>
        </row>
        <row r="18370">
          <cell r="A18370">
            <v>288011100</v>
          </cell>
          <cell r="B18370" t="str">
            <v>FRASCO O BOTELLA CON PIPETA GRADUABLE PARA DISPENSAR LIQUIDOS.</v>
          </cell>
          <cell r="D18370" t="str">
            <v>UD</v>
          </cell>
          <cell r="F18370" t="str">
            <v>2219</v>
          </cell>
        </row>
        <row r="18371">
          <cell r="A18371">
            <v>288011105</v>
          </cell>
          <cell r="B18371" t="str">
            <v>PIPETA PLASTICA DESCARTABLE PARA TRANSFERIR</v>
          </cell>
          <cell r="D18371" t="str">
            <v>UD</v>
          </cell>
          <cell r="F18371" t="str">
            <v>2219</v>
          </cell>
        </row>
        <row r="18372">
          <cell r="A18372">
            <v>288011120</v>
          </cell>
          <cell r="B18372" t="str">
            <v>PIPETA SEROLOGICA  1 ML. GRADUADA EN 0.01</v>
          </cell>
          <cell r="D18372" t="str">
            <v>UD</v>
          </cell>
          <cell r="F18372" t="str">
            <v>2219</v>
          </cell>
        </row>
        <row r="18373">
          <cell r="A18373">
            <v>288011140</v>
          </cell>
          <cell r="B18373" t="str">
            <v>PIPETA SEROLOGICA  2 ML. GRADUADA EN 0.1</v>
          </cell>
          <cell r="D18373" t="str">
            <v>UD</v>
          </cell>
          <cell r="F18373" t="str">
            <v>2219</v>
          </cell>
        </row>
        <row r="18374">
          <cell r="A18374">
            <v>288011160</v>
          </cell>
          <cell r="B18374" t="str">
            <v>PIPETA SEROLOGICA  5 ML. GRADUADA EN 0.1</v>
          </cell>
          <cell r="D18374" t="str">
            <v>UD</v>
          </cell>
          <cell r="F18374" t="str">
            <v>2219</v>
          </cell>
        </row>
        <row r="18375">
          <cell r="A18375">
            <v>288011180</v>
          </cell>
          <cell r="B18375" t="str">
            <v>PIPETA SEROLOGICA 10 ML. GRADUADA EN 0.1</v>
          </cell>
          <cell r="D18375" t="str">
            <v>UD</v>
          </cell>
          <cell r="F18375" t="str">
            <v>2219</v>
          </cell>
        </row>
        <row r="18376">
          <cell r="A18376">
            <v>288011200</v>
          </cell>
          <cell r="B18376" t="str">
            <v>PIPETA SEROLOGICA 2/10 ML. EN 0.01</v>
          </cell>
          <cell r="D18376" t="str">
            <v>UD</v>
          </cell>
          <cell r="F18376" t="str">
            <v>2219</v>
          </cell>
        </row>
        <row r="18377">
          <cell r="A18377">
            <v>288011210</v>
          </cell>
          <cell r="B18377" t="str">
            <v>PIPETAS CAPILARES TIPO PASTEUR, DE VIDRIO,  LONGITUD DELA ESPIGA DE 120 MM, CUERPOS DE LA PIPETA DE 7 A 7.5 MM DE LARGO.</v>
          </cell>
          <cell r="D18377" t="str">
            <v>UD</v>
          </cell>
          <cell r="F18377" t="str">
            <v>2219</v>
          </cell>
        </row>
        <row r="18378">
          <cell r="A18378">
            <v>288011216</v>
          </cell>
          <cell r="B18378" t="str">
            <v>PLACAS DE VIDRIO CON SILICA GEL PARA CROMATOGRAFIA EN CAPA FINA</v>
          </cell>
          <cell r="D18378" t="str">
            <v>UD</v>
          </cell>
          <cell r="F18378" t="str">
            <v>2219</v>
          </cell>
        </row>
        <row r="18379">
          <cell r="A18379">
            <v>288011220</v>
          </cell>
          <cell r="B18379" t="str">
            <v>PORTAOBJETOS DE 75 MM. X 25 MM. O  76 MM X 26 MM.</v>
          </cell>
          <cell r="D18379" t="str">
            <v>CJ</v>
          </cell>
          <cell r="F18379" t="str">
            <v>2219</v>
          </cell>
        </row>
        <row r="18380">
          <cell r="A18380">
            <v>288011230</v>
          </cell>
          <cell r="B18380" t="str">
            <v>PORTAOBJETOS DE VIDRIO SODICO-CALCICO, PARA DIAGNOSTICO IN VITRO POR MICROSCOPIA</v>
          </cell>
          <cell r="D18380" t="str">
            <v>CJ</v>
          </cell>
          <cell r="F18380" t="str">
            <v>2219</v>
          </cell>
        </row>
        <row r="18381">
          <cell r="A18381">
            <v>288011240</v>
          </cell>
          <cell r="B18381" t="str">
            <v>PORTAOBJETOS DE 7.5 X 2.54 CM. PARA FLUORESCENCIA, CAJA DE  72 A 100 LAMINAS</v>
          </cell>
          <cell r="D18381" t="str">
            <v>CJ</v>
          </cell>
          <cell r="F18381" t="str">
            <v>2219</v>
          </cell>
        </row>
        <row r="18382">
          <cell r="A18382">
            <v>288011241</v>
          </cell>
          <cell r="B18382" t="str">
            <v>LAMINA PORTAOBJETOS DE 75 MM X 25 MM. DE VIDRIO, CON CANTOS ESMERILADOS Y BISELADA EN 45°.</v>
          </cell>
          <cell r="D18382" t="str">
            <v>UD</v>
          </cell>
          <cell r="F18382" t="str">
            <v>2219</v>
          </cell>
        </row>
        <row r="18383">
          <cell r="A18383">
            <v>288011280</v>
          </cell>
          <cell r="B18383" t="str">
            <v>PROBETA GRADUADA POLIETILENO 1000 ML.</v>
          </cell>
          <cell r="D18383" t="str">
            <v>UD</v>
          </cell>
          <cell r="F18383" t="str">
            <v>2219</v>
          </cell>
        </row>
        <row r="18384">
          <cell r="A18384">
            <v>288011290</v>
          </cell>
          <cell r="B18384" t="str">
            <v>PROBETA GRADUADA DE VIDRIO 10 ML</v>
          </cell>
          <cell r="D18384" t="str">
            <v>UD</v>
          </cell>
          <cell r="F18384" t="str">
            <v>2219</v>
          </cell>
        </row>
        <row r="18385">
          <cell r="A18385">
            <v>288011295</v>
          </cell>
          <cell r="B18385" t="str">
            <v>PROBETA DE VIDRIO CON CAPACIDAD PARA 25 ML, MATERIAL TRANSLUCIDO, AUTOCLAVE, CON SUBDIVISIONES DE 1 ML</v>
          </cell>
          <cell r="D18385" t="str">
            <v>UD</v>
          </cell>
          <cell r="F18385" t="str">
            <v>2219</v>
          </cell>
        </row>
        <row r="18386">
          <cell r="A18386">
            <v>288011300</v>
          </cell>
          <cell r="B18386" t="str">
            <v>PROBETA GRADUADA VIDRIO  50 ML.</v>
          </cell>
          <cell r="D18386" t="str">
            <v>UD</v>
          </cell>
          <cell r="F18386" t="str">
            <v>2219</v>
          </cell>
        </row>
        <row r="18387">
          <cell r="A18387">
            <v>288011320</v>
          </cell>
          <cell r="B18387" t="str">
            <v>PROBETA GRADUADA VIDRIO 100 ML.</v>
          </cell>
          <cell r="D18387" t="str">
            <v>UD</v>
          </cell>
          <cell r="F18387" t="str">
            <v>2219</v>
          </cell>
        </row>
        <row r="18388">
          <cell r="A18388">
            <v>288011340</v>
          </cell>
          <cell r="B18388" t="str">
            <v>PROBETA GRADUADA VIDRIO 250 ML.</v>
          </cell>
          <cell r="D18388" t="str">
            <v>UD</v>
          </cell>
          <cell r="F18388" t="str">
            <v>2219</v>
          </cell>
        </row>
        <row r="18389">
          <cell r="A18389">
            <v>288011342</v>
          </cell>
          <cell r="B18389" t="str">
            <v>PROBETAS GRADUADAS DE VIDRIO DE 500 ML SUBDIVISIONES DE 5 ML</v>
          </cell>
          <cell r="D18389" t="str">
            <v>UD</v>
          </cell>
          <cell r="F18389" t="str">
            <v>2219</v>
          </cell>
        </row>
        <row r="18390">
          <cell r="A18390">
            <v>288011343</v>
          </cell>
          <cell r="B18390" t="str">
            <v>PROBETA DE PLASTICO CON CAPACIDAD PARA 500 ML, MATERIAL TRANSLUCIDO, AUTOCLAVE, CON SUBDIVISIONES DE 10ML.</v>
          </cell>
          <cell r="D18390" t="str">
            <v>UD</v>
          </cell>
          <cell r="F18390" t="str">
            <v>2219</v>
          </cell>
        </row>
        <row r="18391">
          <cell r="A18391">
            <v>288011350</v>
          </cell>
          <cell r="B18391" t="str">
            <v>PROBETA DE PLASTICO CON CAPACIDAD PARA 25 ML, MATERIAL TRANSLUCIDO, AUTOCLAVE, CON SUBDIVISIONES DE 1ML</v>
          </cell>
          <cell r="D18391" t="str">
            <v>UD</v>
          </cell>
          <cell r="F18391" t="str">
            <v>2219</v>
          </cell>
        </row>
        <row r="18392">
          <cell r="A18392">
            <v>288011356</v>
          </cell>
          <cell r="B18392" t="str">
            <v>PROBETA CON CAPACIDAD PARA 100 ML, MATERIAL TRANSLUCIDO, AUTOCLAVE, CON SUBDIVISIONES</v>
          </cell>
          <cell r="D18392" t="str">
            <v>UD</v>
          </cell>
          <cell r="F18392" t="str">
            <v>2219</v>
          </cell>
        </row>
        <row r="18393">
          <cell r="A18393">
            <v>288011358</v>
          </cell>
          <cell r="B18393" t="str">
            <v>PROBETA CON CAPACIDAD PARA 2000 ML, MATERIAL TRANSLUCIDO, AUTOCLAVE, CON SUBDIVISIONES</v>
          </cell>
          <cell r="D18393" t="str">
            <v>UD</v>
          </cell>
          <cell r="F18393" t="str">
            <v>2219</v>
          </cell>
        </row>
        <row r="18394">
          <cell r="A18394">
            <v>288011380</v>
          </cell>
          <cell r="B18394" t="str">
            <v>RAQUETA DE ACERO INOX. 20 AGUJEROS 15 MM. DIAM.</v>
          </cell>
          <cell r="D18394" t="str">
            <v>UD</v>
          </cell>
          <cell r="F18394" t="str">
            <v>2219</v>
          </cell>
        </row>
        <row r="18395">
          <cell r="A18395">
            <v>288011400</v>
          </cell>
          <cell r="B18395" t="str">
            <v>RAQUETA DE PLASTICO RESISTENTE A LA AUTOCLAVE, PARA TUBOS DEENSAYO DE 13-16 MM. DE DIAMETRO EN UNA CANTIDAD NO INFERIOR DE 40 TUBOS.</v>
          </cell>
          <cell r="D18395" t="str">
            <v>UD</v>
          </cell>
          <cell r="F18395" t="str">
            <v>2219</v>
          </cell>
        </row>
        <row r="18396">
          <cell r="A18396">
            <v>288011415</v>
          </cell>
          <cell r="B18396" t="str">
            <v>MICROTUBOS, CON TAPA (VIALES), MATERIAL PLASTICO TRASLUCIDO, RESISTENTE, CAPACIDAD 1.5 ML, CON TAPA  ADHERIDA AL FRASCO (NO DE ROSCA) FONDO PLANO.</v>
          </cell>
          <cell r="D18396" t="str">
            <v>UD</v>
          </cell>
          <cell r="F18396" t="str">
            <v>2219</v>
          </cell>
        </row>
        <row r="18397">
          <cell r="A18397">
            <v>288011420</v>
          </cell>
          <cell r="B18397" t="str">
            <v>RAQUETA DE ALAMBRE O PLASTICO PARA 40 TUBOS DE HASTA 25 MM. DE DIAMETRO.</v>
          </cell>
          <cell r="D18397" t="str">
            <v>UD</v>
          </cell>
          <cell r="F18397" t="str">
            <v>2219</v>
          </cell>
        </row>
        <row r="18398">
          <cell r="A18398">
            <v>288011440</v>
          </cell>
          <cell r="B18398" t="str">
            <v>RECIPIENTE PARA TINCIONES, DE VIDRIO, CON TAPA</v>
          </cell>
          <cell r="D18398" t="str">
            <v>UD</v>
          </cell>
          <cell r="F18398" t="str">
            <v>2219</v>
          </cell>
        </row>
        <row r="18399">
          <cell r="A18399">
            <v>288011443</v>
          </cell>
          <cell r="B18399" t="str">
            <v>RECIPIENTES PARA TINCIONES HISTOCITOLOGICAS.</v>
          </cell>
          <cell r="D18399" t="str">
            <v>UD</v>
          </cell>
          <cell r="F18399" t="str">
            <v>2219</v>
          </cell>
        </row>
        <row r="18400">
          <cell r="A18400">
            <v>288011445</v>
          </cell>
          <cell r="B18400" t="str">
            <v>RECIPIENTES PLASTICOS TAPA HERMETICA, DE 31,5 X 23 X 10,5 CM</v>
          </cell>
          <cell r="D18400" t="str">
            <v>UD</v>
          </cell>
          <cell r="F18400" t="str">
            <v>2219</v>
          </cell>
        </row>
        <row r="18401">
          <cell r="A18401">
            <v>288011450</v>
          </cell>
          <cell r="B18401" t="str">
            <v>TAPA DE ROSCA RESISTENTE AL AUTOCLAVE, CON EMPAQUE DE       TEFLON, PARA TUBOS DE 13 X 100 MM.</v>
          </cell>
          <cell r="D18401" t="str">
            <v>UD</v>
          </cell>
          <cell r="F18401" t="str">
            <v>2219</v>
          </cell>
        </row>
        <row r="18402">
          <cell r="A18402">
            <v>288011455</v>
          </cell>
          <cell r="B18402" t="str">
            <v>TORNIQUETE, LATEX, PARA USO EN ADULTOS Y NIÑOS, BANDA ANCHA DE HULE FLEXIBLE, DE 1 X 18 PULGADAS, TIPO LATEX NATURAL, DE ALTA CALIDAD..</v>
          </cell>
          <cell r="D18402" t="str">
            <v>CJ</v>
          </cell>
          <cell r="F18402" t="str">
            <v>2219</v>
          </cell>
        </row>
        <row r="18403">
          <cell r="A18403">
            <v>288011456</v>
          </cell>
          <cell r="B18403" t="str">
            <v>TORNIQUETE PLANO LIBRE DE LATEX</v>
          </cell>
          <cell r="D18403" t="str">
            <v>UD</v>
          </cell>
          <cell r="F18403" t="str">
            <v>2219</v>
          </cell>
        </row>
        <row r="18404">
          <cell r="A18404">
            <v>288011471</v>
          </cell>
          <cell r="B18404" t="str">
            <v>TORNIQUETE DE HULE FLEXIBLE PARA NIÑO</v>
          </cell>
          <cell r="D18404" t="str">
            <v>UD</v>
          </cell>
          <cell r="F18404" t="str">
            <v>2219</v>
          </cell>
        </row>
        <row r="18405">
          <cell r="A18405">
            <v>288011473</v>
          </cell>
          <cell r="B18405" t="str">
            <v>TORNIQUETE DE HULE FLEXIBLE PARA ADULTO</v>
          </cell>
          <cell r="D18405" t="str">
            <v>UD</v>
          </cell>
          <cell r="F18405" t="str">
            <v>2219</v>
          </cell>
        </row>
        <row r="18406">
          <cell r="A18406">
            <v>288011480</v>
          </cell>
          <cell r="B18406" t="str">
            <v>TUBO CONICO DE VIDRIO,REUSABLE, PARA CENTRIFUGACION, TIPO BOROSILICATO, DE 15 ML DE CAPACIDAD, GRADUADO.</v>
          </cell>
          <cell r="D18406" t="str">
            <v>UD</v>
          </cell>
          <cell r="F18406" t="str">
            <v>2219</v>
          </cell>
        </row>
        <row r="18407">
          <cell r="A18407">
            <v>288011500</v>
          </cell>
          <cell r="B18407" t="str">
            <v>TUBO DE VIDRIO  6 X  50 MM.</v>
          </cell>
          <cell r="D18407" t="str">
            <v>UD</v>
          </cell>
          <cell r="F18407" t="str">
            <v>2219</v>
          </cell>
        </row>
        <row r="18408">
          <cell r="A18408">
            <v>288011520</v>
          </cell>
          <cell r="B18408" t="str">
            <v>TUBO DE VIDRIO 10 X  75 MM.</v>
          </cell>
          <cell r="D18408" t="str">
            <v>UD</v>
          </cell>
          <cell r="F18408" t="str">
            <v>2219</v>
          </cell>
        </row>
        <row r="18409">
          <cell r="A18409">
            <v>288011540</v>
          </cell>
          <cell r="B18409" t="str">
            <v>TUBO DE VIDRIO 12 X  75 MM.</v>
          </cell>
          <cell r="D18409" t="str">
            <v>UD</v>
          </cell>
          <cell r="F18409" t="str">
            <v>2219</v>
          </cell>
        </row>
        <row r="18410">
          <cell r="A18410">
            <v>288011550</v>
          </cell>
          <cell r="B18410" t="str">
            <v>MICRO TUBOS DE 2 ML DE PLASTICO CON TAPA</v>
          </cell>
          <cell r="D18410" t="str">
            <v>UD</v>
          </cell>
          <cell r="F18410" t="str">
            <v>2219</v>
          </cell>
        </row>
        <row r="18411">
          <cell r="A18411">
            <v>288011551</v>
          </cell>
          <cell r="B18411" t="str">
            <v>MICROTUBOS SEPARADORES DE SUERO CON ACELERANTE Y GRANULOS PARA RECOLECTAR 4 ML (13X75).</v>
          </cell>
          <cell r="D18411" t="str">
            <v>UD</v>
          </cell>
          <cell r="F18411" t="str">
            <v>2219</v>
          </cell>
        </row>
        <row r="18412">
          <cell r="A18412">
            <v>288011560</v>
          </cell>
          <cell r="B18412" t="str">
            <v>TUBO DE VIDRIO 13 X 100 MM. TAPA DE ROSCA</v>
          </cell>
          <cell r="D18412" t="str">
            <v>UD</v>
          </cell>
          <cell r="F18412" t="str">
            <v>2219</v>
          </cell>
        </row>
        <row r="18413">
          <cell r="A18413">
            <v>288011561</v>
          </cell>
          <cell r="B18413" t="str">
            <v>TUBO DE VIDRIO DE 13 X 100 MM,  SIN LABIO.</v>
          </cell>
          <cell r="D18413" t="str">
            <v>UD</v>
          </cell>
          <cell r="F18413" t="str">
            <v>2219</v>
          </cell>
        </row>
        <row r="18414">
          <cell r="A18414">
            <v>288011562</v>
          </cell>
          <cell r="B18414" t="str">
            <v>TUBO DE VIDRIO SIN TAPA, SIN ROSCA, DE 13X100 MM, TRANSPARENTE, FONDO REDONDO, RESISTENTE AL AUTOCLAVADO.</v>
          </cell>
          <cell r="D18414" t="str">
            <v>UD</v>
          </cell>
          <cell r="F18414" t="str">
            <v>2219</v>
          </cell>
        </row>
        <row r="18415">
          <cell r="A18415">
            <v>288011580</v>
          </cell>
          <cell r="B18415" t="str">
            <v>TUBO DE VIDRIO 15 X  85 MM.</v>
          </cell>
          <cell r="D18415" t="str">
            <v>UD</v>
          </cell>
          <cell r="F18415" t="str">
            <v>2219</v>
          </cell>
        </row>
        <row r="18416">
          <cell r="A18416">
            <v>288011620</v>
          </cell>
          <cell r="B18416" t="str">
            <v>TUBO DE VIDRIO 16 X 100 MM.</v>
          </cell>
          <cell r="D18416" t="str">
            <v>UD</v>
          </cell>
          <cell r="F18416" t="str">
            <v>2219</v>
          </cell>
        </row>
        <row r="18417">
          <cell r="A18417">
            <v>288011622</v>
          </cell>
          <cell r="B18417" t="str">
            <v>TUBO DE VIDRIO 16 X 100 MM CON TAPA PLASTICA AUTOCLAVABLE TIPO "SNAP-CAP" O DE CIERRE A PRESION.</v>
          </cell>
          <cell r="D18417" t="str">
            <v>UD</v>
          </cell>
          <cell r="F18417" t="str">
            <v>2219</v>
          </cell>
        </row>
        <row r="18418">
          <cell r="A18418">
            <v>288011640</v>
          </cell>
          <cell r="B18418" t="str">
            <v>TUBO DE VIDRIO 20 X 150 MM.</v>
          </cell>
          <cell r="D18418" t="str">
            <v>UD</v>
          </cell>
          <cell r="F18418" t="str">
            <v>2219</v>
          </cell>
        </row>
        <row r="18419">
          <cell r="A18419">
            <v>288011650</v>
          </cell>
          <cell r="B18419" t="str">
            <v>TUBO DE VIDRIO REDONDO 16 MM X100 MM,  ESTERIL SIN ADITIVO PARA RECOLECCION DE MUESTRAS DE SANGRE</v>
          </cell>
          <cell r="D18419" t="str">
            <v>UD</v>
          </cell>
          <cell r="F18419" t="str">
            <v>2219</v>
          </cell>
        </row>
        <row r="18420">
          <cell r="A18420">
            <v>288011660</v>
          </cell>
          <cell r="B18420" t="str">
            <v>TUBO DE VIDRIO 22 X 175 MM.</v>
          </cell>
          <cell r="D18420" t="str">
            <v>UD</v>
          </cell>
          <cell r="F18420" t="str">
            <v>2219</v>
          </cell>
        </row>
        <row r="18421">
          <cell r="A18421">
            <v>288011700</v>
          </cell>
          <cell r="B18421" t="str">
            <v>TUBO DE VIDRIO CENTRIFUGA 50 ML. SIN GRADUAR</v>
          </cell>
          <cell r="D18421" t="str">
            <v>UD</v>
          </cell>
          <cell r="F18421" t="str">
            <v>2219</v>
          </cell>
        </row>
        <row r="18422">
          <cell r="A18422">
            <v>288011710</v>
          </cell>
          <cell r="B18422" t="str">
            <v>TUBO DE VIDRIO DE APROX. 1,20 MTS. LARGO X 7 MM. EXTREMOS   ABI.</v>
          </cell>
          <cell r="D18422" t="str">
            <v>UD</v>
          </cell>
          <cell r="F18422" t="str">
            <v>2219</v>
          </cell>
        </row>
        <row r="18423">
          <cell r="A18423">
            <v>288011720</v>
          </cell>
          <cell r="B18423" t="str">
            <v>TUBO FONDO REDONDO CON TAPA DE ROSCA 18 X 150 MM. O 20 X    150 MM.</v>
          </cell>
          <cell r="D18423" t="str">
            <v>UD</v>
          </cell>
          <cell r="F18423" t="str">
            <v>2219</v>
          </cell>
        </row>
        <row r="18424">
          <cell r="A18424">
            <v>288011725</v>
          </cell>
          <cell r="B18424" t="str">
            <v>TUBO DE POLIPROPILENO PARA RECOLECCION DE SALIVA</v>
          </cell>
          <cell r="D18424" t="str">
            <v>UD</v>
          </cell>
          <cell r="F18424" t="str">
            <v>2219</v>
          </cell>
        </row>
        <row r="18425">
          <cell r="A18425">
            <v>288011731</v>
          </cell>
          <cell r="B18425" t="str">
            <v>TANQUE DE VIDRIO PARA CROMATOGRAFIA CAPA FINA .</v>
          </cell>
          <cell r="D18425" t="str">
            <v>UD</v>
          </cell>
          <cell r="F18425" t="str">
            <v>2219</v>
          </cell>
        </row>
        <row r="18426">
          <cell r="A18426">
            <v>288011750</v>
          </cell>
          <cell r="B18426" t="str">
            <v>GRADILLAS PARA TUBOS DE 16 MM X 100 MM DE   DIAMETRO, GRADILLA DESMONTABLE, EN POLIPROPILENO.</v>
          </cell>
          <cell r="D18426" t="str">
            <v>UD</v>
          </cell>
          <cell r="F18426" t="str">
            <v>2219</v>
          </cell>
        </row>
        <row r="18427">
          <cell r="A18427">
            <v>288011751</v>
          </cell>
          <cell r="B18427" t="str">
            <v>GRADILLA PARA TUBO DE 16 X  100 MM COLOR AMARILLO</v>
          </cell>
          <cell r="D18427" t="str">
            <v>UD</v>
          </cell>
          <cell r="F18427" t="str">
            <v>2219</v>
          </cell>
        </row>
        <row r="18428">
          <cell r="A18428">
            <v>288011752</v>
          </cell>
          <cell r="B18428" t="str">
            <v>GRADILLA PARA TUBO DE 16 X  100 MM COLOR AZUL</v>
          </cell>
          <cell r="D18428" t="str">
            <v>UD</v>
          </cell>
          <cell r="F18428" t="str">
            <v>2219</v>
          </cell>
        </row>
        <row r="18429">
          <cell r="A18429">
            <v>288011753</v>
          </cell>
          <cell r="B18429" t="str">
            <v>GRADILLA PARA TUBO DE 16 X  100 MM COLOR BLANCO</v>
          </cell>
          <cell r="D18429" t="str">
            <v>UD</v>
          </cell>
          <cell r="F18429" t="str">
            <v>2219</v>
          </cell>
        </row>
        <row r="18430">
          <cell r="A18430">
            <v>288011754</v>
          </cell>
          <cell r="B18430" t="str">
            <v>GRADILLA PARA TUBO DE 16 X  100 MM COLOR ROJO</v>
          </cell>
          <cell r="D18430" t="str">
            <v>UD</v>
          </cell>
          <cell r="F18430" t="str">
            <v>2219</v>
          </cell>
        </row>
        <row r="18431">
          <cell r="A18431">
            <v>288011755</v>
          </cell>
          <cell r="B18431" t="str">
            <v>GRADILLA PARA TUBO DE 16 X  100 MM COLOR VERDE</v>
          </cell>
          <cell r="D18431" t="str">
            <v>UD</v>
          </cell>
          <cell r="F18431" t="str">
            <v>2219</v>
          </cell>
        </row>
        <row r="18432">
          <cell r="A18432">
            <v>288011756</v>
          </cell>
          <cell r="B18432" t="str">
            <v>GRADILLA PARA TUBO DE 20 X  150 MM COLOR AZUL</v>
          </cell>
          <cell r="D18432" t="str">
            <v>UD</v>
          </cell>
          <cell r="F18432" t="str">
            <v>2219</v>
          </cell>
        </row>
        <row r="18433">
          <cell r="A18433">
            <v>288011757</v>
          </cell>
          <cell r="B18433" t="str">
            <v>GRADILLA PARA TUBO CONICO DE 30 MM DE DIAMETRO, CAPACIDAD PARA 8 TUBOS</v>
          </cell>
          <cell r="D18433" t="str">
            <v>UD</v>
          </cell>
          <cell r="F18433" t="str">
            <v>2219</v>
          </cell>
        </row>
        <row r="18434">
          <cell r="A18434">
            <v>288011758</v>
          </cell>
          <cell r="B18434" t="str">
            <v>GRADILLA PARA TUBO CONICO DE 17 MM DE DIAMETRO, CAPACIDAD PARA   9 - 12 TUBOS</v>
          </cell>
          <cell r="D18434" t="str">
            <v>UD</v>
          </cell>
          <cell r="F18434" t="str">
            <v>2219</v>
          </cell>
        </row>
        <row r="18435">
          <cell r="A18435">
            <v>288011801</v>
          </cell>
          <cell r="B18435" t="str">
            <v>RAQUETA RECTANGULAR DE 60 A 100 TUBOS EN POLIPROPILENO.</v>
          </cell>
          <cell r="D18435" t="str">
            <v>UD</v>
          </cell>
          <cell r="F18435" t="str">
            <v>2219</v>
          </cell>
        </row>
        <row r="18436">
          <cell r="A18436">
            <v>288011802</v>
          </cell>
          <cell r="B18436" t="str">
            <v>RAQUETAS COMBINABLE PARA  TUBOS DE DIFERENTES CAPACIDADES</v>
          </cell>
          <cell r="D18436" t="str">
            <v>UD</v>
          </cell>
          <cell r="F18436" t="str">
            <v>2219</v>
          </cell>
        </row>
        <row r="18437">
          <cell r="A18437">
            <v>288011804</v>
          </cell>
          <cell r="B18437" t="str">
            <v>RAQUETA DE ACERO INOXIDABLE PARA 100 TUBOS DE 16 X 100 MM</v>
          </cell>
          <cell r="D18437" t="str">
            <v>UD</v>
          </cell>
          <cell r="F18437" t="str">
            <v>2219</v>
          </cell>
        </row>
        <row r="18438">
          <cell r="A18438">
            <v>288011805</v>
          </cell>
          <cell r="B18438" t="str">
            <v>RAQUETA RECTANGULAR EN ACERO INOXIDABLE AGUJERO 13 MM (10X5). DIMENSIONES: 155X80X35 MM (+/-2 MM)</v>
          </cell>
          <cell r="D18438" t="str">
            <v>UD</v>
          </cell>
          <cell r="F18438" t="str">
            <v>2219</v>
          </cell>
        </row>
        <row r="18439">
          <cell r="A18439">
            <v>288011806</v>
          </cell>
          <cell r="B18439" t="str">
            <v>RAQUETA RECTANGULAR EN ACERO INOXIDABLE AGUJERO 25 MM (8X6). DIMENSIONES: 219X166X85 MM (+/-2 MM)</v>
          </cell>
          <cell r="D18439" t="str">
            <v>UD</v>
          </cell>
          <cell r="F18439" t="str">
            <v>2219</v>
          </cell>
        </row>
        <row r="18440">
          <cell r="A18440">
            <v>288011807</v>
          </cell>
          <cell r="B18440" t="str">
            <v>RAQUETA RECTANGULAR EN ACERO INOXIDABLE AGUJERO 25 MM (4X3). DIMENSIONES: 111X84X85 MM (+/-2 MM)</v>
          </cell>
          <cell r="D18440" t="str">
            <v>UD</v>
          </cell>
          <cell r="F18440" t="str">
            <v>2219</v>
          </cell>
        </row>
        <row r="18441">
          <cell r="A18441">
            <v>288011808</v>
          </cell>
          <cell r="B18441" t="str">
            <v>RAQUETA RECTANGULAR EN ACERO INOXIDABLE AGUJERO 19 MM (20X5). DIMENSIONES: 415X110X85 MM (+/-2 MM)</v>
          </cell>
          <cell r="D18441" t="str">
            <v>UD</v>
          </cell>
          <cell r="F18441" t="str">
            <v>2219</v>
          </cell>
        </row>
        <row r="18442">
          <cell r="A18442">
            <v>288011809</v>
          </cell>
          <cell r="B18442" t="str">
            <v>RAQUETA RECTANGULAR EN ACERO INOXIDABLE AGUJERO 19 MM (6X4). DIMENSIONES: 125X85X60 MM (+/-2 MM).</v>
          </cell>
          <cell r="D18442" t="str">
            <v>UD</v>
          </cell>
          <cell r="F18442" t="str">
            <v>2219</v>
          </cell>
        </row>
        <row r="18443">
          <cell r="A18443">
            <v>288011810</v>
          </cell>
          <cell r="B18443" t="str">
            <v>RAQUETA RECTANGULAR EN ACERO INOXIDABLE AGUJERO 30 MM (4X2). DIMENSIONES: 138X7X92 MM (+/-2 MM)</v>
          </cell>
          <cell r="D18443" t="str">
            <v>UD</v>
          </cell>
          <cell r="F18443" t="str">
            <v>2219</v>
          </cell>
        </row>
        <row r="18444">
          <cell r="A18444">
            <v>288011811</v>
          </cell>
          <cell r="B18444" t="str">
            <v>RAQUETA RECTANGULAR EN ACERO INOXIDABLE AGUJERO 30 MM (4X2). DIMENSIONES: 138X7X92 MM (+/-2 MM)</v>
          </cell>
          <cell r="D18444" t="str">
            <v>UD</v>
          </cell>
          <cell r="F18444" t="str">
            <v>2219</v>
          </cell>
        </row>
        <row r="18445">
          <cell r="A18445">
            <v>288011812</v>
          </cell>
          <cell r="B18445" t="str">
            <v>RAQUETA RECTANGULAR EN ACERO INOXIDABLE AGUJERO 15 MM (20X5). DIMENSIONES: 353X9X60 MM (+/-2 MM).</v>
          </cell>
          <cell r="D18445" t="str">
            <v>UD</v>
          </cell>
          <cell r="F18445" t="str">
            <v>2219</v>
          </cell>
        </row>
        <row r="18446">
          <cell r="A18446">
            <v>288011813</v>
          </cell>
          <cell r="B18446" t="str">
            <v>RAQUETA RECTANGULAR EN ACERO INOXIDABLE P/EL TRANSPORTE DE HASTA 6 BOTELLAS DE DOS LITROS, CON ASAS ABATIBLES. DIMENSIONES: 380X240X130 MM (+/-2 MM)</v>
          </cell>
          <cell r="D18446" t="str">
            <v>UD</v>
          </cell>
          <cell r="F18446" t="str">
            <v>2219</v>
          </cell>
        </row>
        <row r="18447">
          <cell r="A18447">
            <v>288011818</v>
          </cell>
          <cell r="B18447" t="str">
            <v>RAQUETA RECTANGULAR  EN ACERO INOXIDABLE AGUJERO 18 MM  +- 1 MM(10X5 DIMENSIONES). EN ACERO INOXIDABLE, PARA TUBOS DE HASTA 12 ML A 15 ML , DE DIMENSIONES 210X110X40  (+/- 2 MM)</v>
          </cell>
          <cell r="D18447" t="str">
            <v>UD</v>
          </cell>
          <cell r="F18447" t="str">
            <v>2219</v>
          </cell>
        </row>
        <row r="18448">
          <cell r="A18448">
            <v>288011819</v>
          </cell>
          <cell r="B18448" t="str">
            <v>RAQUETA RECTANGULAR DE ACERO INOXIDABLE PARA TUBOS DE HASTA 14 MM +-1 (10X10).  PARA TUBOS , DE DIMENSIONES 175X 175X60MM (+/-2 MM).</v>
          </cell>
          <cell r="D18448" t="str">
            <v>UD</v>
          </cell>
          <cell r="F18448" t="str">
            <v>2219</v>
          </cell>
        </row>
        <row r="18449">
          <cell r="A18449">
            <v>288011820</v>
          </cell>
          <cell r="B18449" t="str">
            <v>RAQUETA RECTANGULAR DE ACERO INOXIDABLE PARA TUBOS DE HASTA 18 MM +-1 (10X10), PARA TUBOS , DE DIMENSIONES 210X210X60MM (+/- 5 MM).</v>
          </cell>
          <cell r="D18449" t="str">
            <v>UD</v>
          </cell>
          <cell r="F18449" t="str">
            <v>2219</v>
          </cell>
        </row>
        <row r="18450">
          <cell r="A18450">
            <v>288011821</v>
          </cell>
          <cell r="B18450" t="str">
            <v>RAQUETA RECTANGULAR DE ACERO INOXIDABLE PARA TUBOS DE HASTA 18 MM +-1 (8X6). PARA TUBOS , DE DIMENSIONES 165X125X60MM (+/- 2 MM).</v>
          </cell>
          <cell r="D18450" t="str">
            <v>UD</v>
          </cell>
          <cell r="F18450" t="str">
            <v>2219</v>
          </cell>
        </row>
        <row r="18451">
          <cell r="A18451">
            <v>288011822</v>
          </cell>
          <cell r="B18451" t="str">
            <v>RAQUETA RECTANGULAR DE ACERO INOXIDABLE PARA TUBOS DE HASTA 18 MM +-1 (20X05). PARA TUBOS , DE DIMENSIONES 415X110X85MM (+/- 2 MM).</v>
          </cell>
          <cell r="D18451" t="str">
            <v>UD</v>
          </cell>
          <cell r="F18451" t="str">
            <v>2219</v>
          </cell>
        </row>
        <row r="18452">
          <cell r="A18452">
            <v>288011823</v>
          </cell>
          <cell r="B18452" t="str">
            <v>RAQUETA RECTANGULAR PARA TUBOS DE18MM+- 1, 10X10</v>
          </cell>
          <cell r="D18452" t="str">
            <v>UD</v>
          </cell>
          <cell r="F18452" t="str">
            <v>2219</v>
          </cell>
        </row>
        <row r="18453">
          <cell r="A18453">
            <v>288011900</v>
          </cell>
          <cell r="B18453" t="str">
            <v>TRITURADOR (MACERADOR) DE TEJIDOS.</v>
          </cell>
          <cell r="D18453" t="str">
            <v>UD</v>
          </cell>
          <cell r="F18453" t="str">
            <v>2219</v>
          </cell>
        </row>
        <row r="18454">
          <cell r="A18454">
            <v>288012000</v>
          </cell>
          <cell r="B18454" t="str">
            <v>GLUCOMETROS, BIOSENSORES PARA LECTURA DE TIRAS REACTIVAS  DE GLUCOSA. (CODIGO PARA FINES DE DISTRIBUCION E INVENTARIO SUJETO A  CARACTER. TECN.  INDICADAS EN CODIGO 288631340.</v>
          </cell>
          <cell r="D18454" t="str">
            <v>UD</v>
          </cell>
          <cell r="F18454" t="str">
            <v>2219</v>
          </cell>
        </row>
        <row r="18455">
          <cell r="A18455">
            <v>288012100</v>
          </cell>
          <cell r="B18455" t="str">
            <v>TERMOMETRO DE PISTOLA TIPO LASER, CON BOTON DE INICIO PARA MEDIR LAS TEMPERATURAS UNA VEZ EL PUNTO LASER HAGA CONTACTO CON LA SUPERFICIE DEL CUERPO EN MEDICION.</v>
          </cell>
          <cell r="D18455" t="str">
            <v>UD</v>
          </cell>
          <cell r="F18455" t="str">
            <v>2219</v>
          </cell>
        </row>
        <row r="18456">
          <cell r="A18456">
            <v>288012200</v>
          </cell>
          <cell r="B18456" t="str">
            <v>PINZA P/CALENTAR TUBOS DE ENSAYO</v>
          </cell>
          <cell r="D18456" t="str">
            <v>UD</v>
          </cell>
          <cell r="F18456" t="str">
            <v>2219</v>
          </cell>
        </row>
        <row r="18457">
          <cell r="A18457">
            <v>288012250</v>
          </cell>
          <cell r="B18457" t="str">
            <v>EMBUDO DE POLIPROPILENO AUTOCLAVABLE, CON CUELLO DE 5 MM Y BOCA DE 45 MM (+/- 2 MM).</v>
          </cell>
          <cell r="D18457" t="str">
            <v>UD</v>
          </cell>
          <cell r="F18457" t="str">
            <v>2219</v>
          </cell>
        </row>
        <row r="18458">
          <cell r="A18458">
            <v>288012251</v>
          </cell>
          <cell r="B18458" t="str">
            <v>EMBUDO DE POLIPROPILENO AUTOCLAVABLE, CON CUELLO DE 10 MM Y BOCA DE 80 MM (+/- 2 MM).</v>
          </cell>
          <cell r="D18458" t="str">
            <v>UD</v>
          </cell>
          <cell r="F18458" t="str">
            <v>2219</v>
          </cell>
        </row>
        <row r="18459">
          <cell r="A18459">
            <v>288012252</v>
          </cell>
          <cell r="B18459" t="str">
            <v>EMBUDO  GRANDE DE PLASTICO DE  150-200 MM DE DIAMETRO.</v>
          </cell>
          <cell r="D18459" t="str">
            <v>UD</v>
          </cell>
          <cell r="F18459" t="str">
            <v>2219</v>
          </cell>
        </row>
        <row r="18460">
          <cell r="A18460">
            <v>288012300</v>
          </cell>
          <cell r="B18460" t="str">
            <v>ASA MICOLOGICA P/SIEMBRA DE MUESTRAS DE DIAGNOSTICO DE HONGOS, METALICA, CON PUNTA FILAMENTOSA EN FORMA DE "L".</v>
          </cell>
          <cell r="D18460" t="str">
            <v>UD</v>
          </cell>
          <cell r="F18460" t="str">
            <v>2219</v>
          </cell>
        </row>
        <row r="18461">
          <cell r="A18461">
            <v>288012350</v>
          </cell>
          <cell r="B18461" t="str">
            <v>DISPENSADOR AUTOMATICO DE PORTAOBJETOS. MATERIAL PLASTICO ABS (ACRILONITRILO-BUTADIENESTIRENO) Y POLIESTIRENO (PS). CAPACIDAD PARA 50 PORTAOBJETOS O MAS. DISPENSACION DE UNA UNIDAD</v>
          </cell>
          <cell r="D18461" t="str">
            <v>UD</v>
          </cell>
          <cell r="F18461" t="str">
            <v>2219</v>
          </cell>
        </row>
        <row r="18462">
          <cell r="A18462">
            <v>288012351</v>
          </cell>
          <cell r="B18462" t="str">
            <v>JARRA PLASTICA PARA INCUBACION DE CULTIVOS, CON CAPACIDAD DE 2.5 LITROS</v>
          </cell>
          <cell r="D18462" t="str">
            <v>UD</v>
          </cell>
          <cell r="F18462" t="str">
            <v>2219</v>
          </cell>
        </row>
        <row r="18463">
          <cell r="A18463">
            <v>288012360</v>
          </cell>
          <cell r="B18463" t="str">
            <v>PERA DE GOMA PARA PIPETAS, CON VALVULA. MODELO ESTANDAR APTO PARA TODO TIPO DE PIPETAS.</v>
          </cell>
          <cell r="D18463" t="str">
            <v>UD</v>
          </cell>
          <cell r="F18463" t="str">
            <v>2219</v>
          </cell>
        </row>
        <row r="18464">
          <cell r="A18464">
            <v>288012362</v>
          </cell>
          <cell r="B18464" t="str">
            <v>ASPIRADOR DE SEGURIDAD PARA PIPETAS</v>
          </cell>
          <cell r="D18464" t="str">
            <v>UD</v>
          </cell>
          <cell r="F18464" t="str">
            <v>2219</v>
          </cell>
        </row>
        <row r="18465">
          <cell r="A18465">
            <v>288012392</v>
          </cell>
          <cell r="B18465" t="str">
            <v>MICROTUBO CON TAPA 1,5 ML</v>
          </cell>
          <cell r="D18465" t="str">
            <v>UD</v>
          </cell>
          <cell r="F18465" t="str">
            <v>2219</v>
          </cell>
        </row>
        <row r="18466">
          <cell r="A18466">
            <v>288012400</v>
          </cell>
          <cell r="B18466" t="str">
            <v>MICROTUBOS C/EDTA. PARA RECOLECTAR 1 ML DE SANGRE. DE PLASTICO TRANSLUCIDO, CON TAPA COLOR LILA SEGUN NORMA INTERNACIONAL</v>
          </cell>
          <cell r="D18466" t="str">
            <v>UD</v>
          </cell>
          <cell r="F18466" t="str">
            <v>2219</v>
          </cell>
        </row>
        <row r="18467">
          <cell r="A18467">
            <v>288012401</v>
          </cell>
          <cell r="B18467" t="str">
            <v>MICROTUBOS PLASTICOS DESECHABLES DE 500 UL CON EDTA PARA RECOLECCION DE SANGRE. DE PLASTICO TRASLUCIDO, CON TAPA COLOR LILA SEGUN NORMA INTERNACIONAL.</v>
          </cell>
          <cell r="D18467" t="str">
            <v>UD</v>
          </cell>
          <cell r="F18467" t="str">
            <v>2219</v>
          </cell>
        </row>
        <row r="18468">
          <cell r="A18468">
            <v>288012402</v>
          </cell>
          <cell r="B18468" t="str">
            <v>MICROTUBOS PLASTICOS DESECHABLES DE 500 UL SIN ANTICOAGULANTE PARA RECOLECCION DE SANGRE  DE PLASTICO TRASLUCIDO , CON TAPA COLOR ROJO  SEGUN NORMA INTERNACIONAL.</v>
          </cell>
          <cell r="D18468" t="str">
            <v>UD</v>
          </cell>
          <cell r="F18468" t="str">
            <v>2219</v>
          </cell>
        </row>
        <row r="18469">
          <cell r="A18469">
            <v>288012404</v>
          </cell>
          <cell r="B18469" t="str">
            <v>MICROTUBOS C/CITRATO DE SODIO 3.2%. PARA RECOLECTAR 1 ML DE SANGRE. DE PLASTICO TRANSLUCIDO, CON TAPA COLOR CELESTE SEGUN NORMA INTERNACIONAL</v>
          </cell>
          <cell r="D18469" t="str">
            <v>UD</v>
          </cell>
          <cell r="F18469" t="str">
            <v>2219</v>
          </cell>
        </row>
        <row r="18470">
          <cell r="A18470">
            <v>288012405</v>
          </cell>
          <cell r="B18470" t="str">
            <v>HISOPOS CON MEDIO DE CULTIVO AMIES SIN CARBON</v>
          </cell>
          <cell r="D18470" t="str">
            <v>UD</v>
          </cell>
          <cell r="F18470" t="str">
            <v>2219</v>
          </cell>
        </row>
        <row r="18471">
          <cell r="A18471">
            <v>288030001</v>
          </cell>
          <cell r="B18471" t="str">
            <v>EMBOLOS PARA PIPETA OSMOLALIDADES.</v>
          </cell>
          <cell r="D18471" t="str">
            <v>UD</v>
          </cell>
          <cell r="F18471" t="str">
            <v>2219</v>
          </cell>
        </row>
        <row r="18472">
          <cell r="A18472">
            <v>288030002</v>
          </cell>
          <cell r="B18472" t="str">
            <v xml:space="preserve">FILTRO DE 100 K DA. MEMBRANA DE PLHK. PARA USO EN ULTRACENTRIFUGA PARA LA DETERMINACION DE DE COBRE LIBRE COMO MARCADOR DIAGNOSTICO Y DE SEGUIMIENTO DE LA ENFERMEDAD DE WILSON.				</v>
          </cell>
          <cell r="D18472" t="str">
            <v>UD</v>
          </cell>
          <cell r="F18472" t="str">
            <v>2219</v>
          </cell>
        </row>
        <row r="18473">
          <cell r="A18473">
            <v>288030080</v>
          </cell>
          <cell r="B18473" t="str">
            <v>ADAPTADOR CUBETA.19 X 150 MM.</v>
          </cell>
          <cell r="D18473" t="str">
            <v>UD</v>
          </cell>
          <cell r="F18473" t="str">
            <v>2219</v>
          </cell>
        </row>
        <row r="18474">
          <cell r="A18474">
            <v>288030100</v>
          </cell>
          <cell r="B18474" t="str">
            <v>ANILLO QUEMADOR. 21 - 314.</v>
          </cell>
          <cell r="D18474" t="str">
            <v>UD</v>
          </cell>
          <cell r="F18474" t="str">
            <v>2223</v>
          </cell>
        </row>
        <row r="18475">
          <cell r="A18475">
            <v>288030629</v>
          </cell>
          <cell r="B18475" t="str">
            <v>PESAS PARA BALANZAS,JUEGO</v>
          </cell>
          <cell r="D18475" t="str">
            <v>JG</v>
          </cell>
          <cell r="F18475" t="str">
            <v>2219</v>
          </cell>
        </row>
        <row r="18476">
          <cell r="A18476">
            <v>288030630</v>
          </cell>
          <cell r="B18476" t="str">
            <v>LAMPARA DE TUNGSTENO PARA FOTOMETRO. 8 V.30 W.</v>
          </cell>
          <cell r="D18476" t="str">
            <v>UD</v>
          </cell>
          <cell r="F18476" t="str">
            <v>2223</v>
          </cell>
        </row>
        <row r="18477">
          <cell r="A18477">
            <v>288030820</v>
          </cell>
          <cell r="B18477" t="str">
            <v>PUNTAS PARA PIPETA AUTOMATICA DE 10 A 100 UL</v>
          </cell>
          <cell r="D18477" t="str">
            <v>UD</v>
          </cell>
          <cell r="F18477" t="str">
            <v>2219</v>
          </cell>
        </row>
        <row r="18478">
          <cell r="A18478">
            <v>288030821</v>
          </cell>
          <cell r="B18478" t="str">
            <v>PUNTAS PARA PIPETA AUTOMATICA DE 5 A 10 UL.</v>
          </cell>
          <cell r="D18478" t="str">
            <v>UD</v>
          </cell>
          <cell r="F18478" t="str">
            <v>2219</v>
          </cell>
        </row>
        <row r="18479">
          <cell r="A18479">
            <v>288100001</v>
          </cell>
          <cell r="B18479" t="str">
            <v>CAJA PARA TRANSPORTE DE LAMINAS 100 ESPACIOS, 75 MM X 25 MM.</v>
          </cell>
          <cell r="D18479" t="str">
            <v>UD</v>
          </cell>
          <cell r="F18479" t="str">
            <v>2219</v>
          </cell>
        </row>
        <row r="18480">
          <cell r="A18480">
            <v>288100002</v>
          </cell>
          <cell r="B18480" t="str">
            <v>RAQUETA PARA PLACAS. DE 14 PULGADAS DE ALTO (35,5 CM) CON 4 CANALES Y CON CAPACIDAD PARA 84 PLACAS DE PETRI.</v>
          </cell>
          <cell r="D18480" t="str">
            <v>UD</v>
          </cell>
          <cell r="F18480" t="str">
            <v>2219</v>
          </cell>
        </row>
        <row r="18481">
          <cell r="A18481">
            <v>288100004</v>
          </cell>
          <cell r="B18481" t="str">
            <v xml:space="preserve">MEDIO DE TRANSPORTE DE TEJIDOS PARA CULTIVOS, DEBE SER UN FRASCO DE VIDRIO (60+/-1MM POR 25+/-1 MM) CON TAPA DE ROSCA DE PLASTICO.									 									</v>
          </cell>
          <cell r="D18481" t="str">
            <v>UD</v>
          </cell>
          <cell r="F18481" t="str">
            <v>2219</v>
          </cell>
        </row>
        <row r="18482">
          <cell r="A18482">
            <v>288100005</v>
          </cell>
          <cell r="B18482" t="str">
            <v xml:space="preserve">TUBO CON MEDIO DE TRANSPORTE DE MUESTRAS PARA CULTIVOS POR ANAEROBIOS, DEBE SER UN TUBO DE VIDRIO (13+/-1 MM POR 100+/-1 MM) CON TAPA DE ROSCA DE PLASTICO.									 									</v>
          </cell>
          <cell r="D18482" t="str">
            <v>UD</v>
          </cell>
          <cell r="F18482" t="str">
            <v>2219</v>
          </cell>
        </row>
        <row r="18483">
          <cell r="A18483">
            <v>288100006</v>
          </cell>
          <cell r="B18483" t="str">
            <v>BOLSAS PLASTICAS TRANSPARENTES CON CIERRE TIPO ZIPLOK Y CON EL LOGO DE BIOSEGURIDAD, DE TAMAÑO 25CM X 15CM, CON BOLSA EXTERNA PARA DOCUMENTACION.</v>
          </cell>
          <cell r="D18483" t="str">
            <v>UD</v>
          </cell>
          <cell r="F18483" t="str">
            <v>2219</v>
          </cell>
        </row>
        <row r="18484">
          <cell r="A18484">
            <v>288100010</v>
          </cell>
          <cell r="B18484" t="str">
            <v>CONTENEDOR PARA EL TRANSPORTE DE MUESTRAS                   INFECTOCONTAGIOSAS.</v>
          </cell>
          <cell r="D18484" t="str">
            <v>UD</v>
          </cell>
          <cell r="F18484" t="str">
            <v>2219</v>
          </cell>
        </row>
        <row r="18485">
          <cell r="A18485">
            <v>288100011</v>
          </cell>
          <cell r="B18485" t="str">
            <v>CONTENEDOR PARA EL TRANSPORTE DE MUESTRAS INFECTOCONTAGIOSAS EN ACERO INOXIDABLE</v>
          </cell>
          <cell r="D18485" t="str">
            <v>UD</v>
          </cell>
          <cell r="F18485" t="str">
            <v>2219</v>
          </cell>
        </row>
        <row r="18486">
          <cell r="A18486">
            <v>288100012</v>
          </cell>
          <cell r="B18486" t="str">
            <v>BOLSA DE BIOPELIGROSIDAD PARA EL TRANSPORTE DE MUESTRAS ALTAMENTE CONTAMINANTES</v>
          </cell>
          <cell r="D18486" t="str">
            <v>UD</v>
          </cell>
          <cell r="F18486" t="str">
            <v>2219</v>
          </cell>
        </row>
        <row r="18487">
          <cell r="A18487">
            <v>288100013</v>
          </cell>
          <cell r="B18487" t="str">
            <v xml:space="preserve"> HISOPO RECOLECTOR DE MUESTRAS EN TUBO CON MEDIO DE TRANSPORTE.</v>
          </cell>
          <cell r="D18487" t="str">
            <v>UD</v>
          </cell>
          <cell r="F18487" t="str">
            <v>2219</v>
          </cell>
        </row>
        <row r="18488">
          <cell r="A18488">
            <v>288100015</v>
          </cell>
          <cell r="B18488" t="str">
            <v>RAQUETA TIPO "EASYPLATE" PARA PLACAS DE PETRI.</v>
          </cell>
          <cell r="D18488" t="str">
            <v>UD</v>
          </cell>
          <cell r="F18488" t="str">
            <v>2219</v>
          </cell>
        </row>
        <row r="18489">
          <cell r="A18489">
            <v>288100016</v>
          </cell>
          <cell r="B18489" t="str">
            <v>RAQUETA PLASTICA PARA TRANSPORTE E INCUBACION DE PLACAS DE PETRI.</v>
          </cell>
          <cell r="D18489" t="str">
            <v>UD</v>
          </cell>
          <cell r="F18489" t="str">
            <v>2219</v>
          </cell>
        </row>
        <row r="18490">
          <cell r="A18490">
            <v>288100017</v>
          </cell>
          <cell r="B18490" t="str">
            <v>RAQUETA PLASTICA PARA TRANSPORTE E INCUBACION DE PLACAS DE PETRI TIPO RODAC.</v>
          </cell>
          <cell r="D18490" t="str">
            <v>UD</v>
          </cell>
          <cell r="F18490" t="str">
            <v>2219</v>
          </cell>
        </row>
        <row r="18491">
          <cell r="A18491">
            <v>288100018</v>
          </cell>
          <cell r="B18491" t="str">
            <v>HISOPO RECOLECTOR DE MUESTRAS EN TUBO CON MEDIO DE TRANSPORTE LIQUIDO.</v>
          </cell>
          <cell r="D18491" t="str">
            <v>UD</v>
          </cell>
          <cell r="F18491" t="str">
            <v>2219</v>
          </cell>
        </row>
        <row r="18492">
          <cell r="A18492">
            <v>288100019</v>
          </cell>
          <cell r="B18492" t="str">
            <v>HISOPO RECOLECTOR DE MUESTRAS EN TUBO SIN MEDIO DE TRANSPORTE.</v>
          </cell>
          <cell r="D18492" t="str">
            <v>UD</v>
          </cell>
          <cell r="F18492" t="str">
            <v>2219</v>
          </cell>
        </row>
        <row r="18493">
          <cell r="A18493">
            <v>288100020</v>
          </cell>
          <cell r="B18493" t="str">
            <v>ASA DE PLATINO PARA INOCULACION, CALIBRADAS EN 0.01 ML.</v>
          </cell>
          <cell r="D18493" t="str">
            <v>UD</v>
          </cell>
          <cell r="F18493" t="str">
            <v>2219</v>
          </cell>
        </row>
        <row r="18494">
          <cell r="A18494">
            <v>288100025</v>
          </cell>
          <cell r="B18494" t="str">
            <v>ASAS DE PLATINO DE INOCULACION,CALIBRADAS 0.001</v>
          </cell>
          <cell r="D18494" t="str">
            <v>UD</v>
          </cell>
          <cell r="F18494" t="str">
            <v>2219</v>
          </cell>
        </row>
        <row r="18495">
          <cell r="A18495">
            <v>288100030</v>
          </cell>
          <cell r="B18495" t="str">
            <v>ASAS USO BACTERIOLOGICO, JUEGO</v>
          </cell>
          <cell r="D18495" t="str">
            <v>JG</v>
          </cell>
          <cell r="F18495" t="str">
            <v>2219</v>
          </cell>
        </row>
        <row r="18496">
          <cell r="A18496">
            <v>288100034</v>
          </cell>
          <cell r="B18496" t="str">
            <v>ASAS CALIBRADAS DE 10 UL, ESTERILES, DESCARTABLES, EN PAQUETES DE 20 A 25 UNIDADES.</v>
          </cell>
          <cell r="D18496" t="str">
            <v>UD</v>
          </cell>
          <cell r="F18496" t="str">
            <v>2219</v>
          </cell>
        </row>
        <row r="18497">
          <cell r="A18497">
            <v>288100035</v>
          </cell>
          <cell r="B18497" t="str">
            <v>ASAS CALIBRADAS DESCARTABLES DE 1 µL.-</v>
          </cell>
          <cell r="D18497" t="str">
            <v>UD</v>
          </cell>
          <cell r="F18497" t="str">
            <v>2219</v>
          </cell>
        </row>
        <row r="18498">
          <cell r="A18498">
            <v>288100036</v>
          </cell>
          <cell r="B18498" t="str">
            <v>ASAS PLASTICAS CALIBRADAS PARA USO BACTERIOLOGICO..</v>
          </cell>
          <cell r="D18498" t="str">
            <v>UD</v>
          </cell>
          <cell r="F18498" t="str">
            <v>2219</v>
          </cell>
        </row>
        <row r="18499">
          <cell r="A18499">
            <v>288100040</v>
          </cell>
          <cell r="B18499" t="str">
            <v>MANGO DE METAL PARA  ASAS BACTERIOLOGICAS Y HONGOS.</v>
          </cell>
          <cell r="D18499" t="str">
            <v>UD</v>
          </cell>
          <cell r="F18499" t="str">
            <v>2219</v>
          </cell>
        </row>
        <row r="18500">
          <cell r="A18500">
            <v>288100050</v>
          </cell>
          <cell r="B18500" t="str">
            <v>MEMBRANAS DE FILTRACION DE 0,45 MICRAS,25MM DIAMETRO.</v>
          </cell>
          <cell r="D18500" t="str">
            <v>CJ</v>
          </cell>
          <cell r="F18500" t="str">
            <v>2223</v>
          </cell>
        </row>
        <row r="18501">
          <cell r="A18501">
            <v>288100060</v>
          </cell>
          <cell r="B18501" t="str">
            <v>MILLIPORE O SIMILAR, 0,45, AUTOCLAVABLES, MEMBRANA</v>
          </cell>
          <cell r="D18501" t="str">
            <v>UD</v>
          </cell>
          <cell r="F18501" t="str">
            <v>2210</v>
          </cell>
        </row>
        <row r="18502">
          <cell r="A18502">
            <v>288100080</v>
          </cell>
          <cell r="B18502" t="str">
            <v>PETRI, CAJA DE PLASTICO DE 89  A 100 MM. DIAM.X 10  A  16 MM. DE ALTO.</v>
          </cell>
          <cell r="D18502" t="str">
            <v>UD</v>
          </cell>
          <cell r="F18502" t="str">
            <v>2219</v>
          </cell>
        </row>
        <row r="18503">
          <cell r="A18503">
            <v>288100090</v>
          </cell>
          <cell r="B18503" t="str">
            <v>PETRI, CAJA DE VIDRIO DE 100 MM.DIAM.X 12 A 15 MM. DE ALTO.</v>
          </cell>
          <cell r="D18503" t="str">
            <v>UD</v>
          </cell>
          <cell r="F18503" t="str">
            <v>2219</v>
          </cell>
        </row>
        <row r="18504">
          <cell r="A18504">
            <v>288100095</v>
          </cell>
          <cell r="B18504" t="str">
            <v>PETRI, CAJA DE VIDRIO BOROSILICATO DE 100 MM. DE DIAMETRO   X 20 MM. DE ALTO.</v>
          </cell>
          <cell r="D18504" t="str">
            <v>UD</v>
          </cell>
          <cell r="F18504" t="str">
            <v>2219</v>
          </cell>
        </row>
        <row r="18505">
          <cell r="A18505">
            <v>288100100</v>
          </cell>
          <cell r="B18505" t="str">
            <v>RECIPIENTE PARA RECOLECTAR ESPUTO.</v>
          </cell>
          <cell r="D18505" t="str">
            <v>UD</v>
          </cell>
          <cell r="F18505" t="str">
            <v>2219</v>
          </cell>
        </row>
        <row r="18506">
          <cell r="A18506">
            <v>288100130</v>
          </cell>
          <cell r="B18506" t="str">
            <v>REPUESTO CATALITICO PARA ANAEROBIOSIS.</v>
          </cell>
          <cell r="D18506" t="str">
            <v>UD</v>
          </cell>
          <cell r="F18506" t="str">
            <v>2219</v>
          </cell>
        </row>
        <row r="18507">
          <cell r="A18507">
            <v>288100500</v>
          </cell>
          <cell r="B18507" t="str">
            <v>RESPIRADOR HOMOLOGADO NO. 95, PARA PROTECCION CONTRA TUBERCULOSIS.</v>
          </cell>
          <cell r="D18507" t="str">
            <v>UD</v>
          </cell>
          <cell r="F18507" t="str">
            <v>2219</v>
          </cell>
        </row>
        <row r="18508">
          <cell r="A18508">
            <v>288100510</v>
          </cell>
          <cell r="B18508" t="str">
            <v>HECES, RECIPIENTE RECOLECCION Y TRANSPORTE MUESTRAS.</v>
          </cell>
          <cell r="D18508" t="str">
            <v>CN</v>
          </cell>
          <cell r="F18508" t="str">
            <v>2219</v>
          </cell>
        </row>
        <row r="18509">
          <cell r="A18509">
            <v>288100515</v>
          </cell>
          <cell r="B18509" t="str">
            <v>ORINA, RECIPIENTE/ RECOLECCION Y TRANSPORTE MUESTRAS.</v>
          </cell>
          <cell r="D18509" t="str">
            <v>CN</v>
          </cell>
          <cell r="F18509" t="str">
            <v>2219</v>
          </cell>
        </row>
        <row r="18510">
          <cell r="A18510">
            <v>288100516</v>
          </cell>
          <cell r="B18510" t="str">
            <v>RECIPIENTE PARA LA RECOLECCION Y ENVASE PARA PROTEINURIA, MUESTRA DE 24 HORAS ( PLASTICOS DE GALON).</v>
          </cell>
          <cell r="D18510" t="str">
            <v>UD</v>
          </cell>
          <cell r="F18510" t="str">
            <v>2219</v>
          </cell>
        </row>
        <row r="18511">
          <cell r="A18511">
            <v>288100520</v>
          </cell>
          <cell r="B18511" t="str">
            <v>RECIPIENTE PLASTICO DE 3 LITROS PARA LA RECOLECCION DE ORINA DE 24 HORAS.</v>
          </cell>
          <cell r="D18511" t="str">
            <v>UD</v>
          </cell>
          <cell r="F18511" t="str">
            <v>2219</v>
          </cell>
        </row>
        <row r="18512">
          <cell r="A18512">
            <v>288100522</v>
          </cell>
          <cell r="B18512" t="str">
            <v>KIT PARA RECOLECCION DE UROCULTIVO CON PRESERVANTE PARA LA MUESTRA, CONTIENE, UN FRASCO PARA RECOLECCION DE LA ORINA Y UN TUBO DE RECOLECCION CON PRESERVANTE, ESTERIL.</v>
          </cell>
          <cell r="D18512" t="str">
            <v>UD</v>
          </cell>
          <cell r="F18512" t="str">
            <v>2219</v>
          </cell>
        </row>
        <row r="18513">
          <cell r="A18513">
            <v>288100523</v>
          </cell>
          <cell r="B18513" t="str">
            <v>REACTIVO VERDE DE MALAQUITA LIQUIDO.</v>
          </cell>
          <cell r="D18513" t="str">
            <v>UD</v>
          </cell>
          <cell r="F18513" t="str">
            <v>2219</v>
          </cell>
        </row>
        <row r="18514">
          <cell r="A18514">
            <v>288120001</v>
          </cell>
          <cell r="B18514" t="str">
            <v>KINYOUN, JUEGO PARA TINCION.</v>
          </cell>
          <cell r="D18514" t="str">
            <v>UD</v>
          </cell>
          <cell r="F18514" t="str">
            <v>2219</v>
          </cell>
        </row>
        <row r="18515">
          <cell r="A18515">
            <v>288120003</v>
          </cell>
          <cell r="B18515" t="str">
            <v>TINCION DE TINTA CHINA</v>
          </cell>
          <cell r="D18515" t="str">
            <v>ML</v>
          </cell>
          <cell r="F18515" t="str">
            <v>2219</v>
          </cell>
        </row>
        <row r="18516">
          <cell r="A18516">
            <v>288120010</v>
          </cell>
          <cell r="B18516" t="str">
            <v>AMPOLLAS SUPLEMENTARIAS PARA UREA AGAR.</v>
          </cell>
          <cell r="D18516" t="str">
            <v>UD</v>
          </cell>
          <cell r="F18516" t="str">
            <v>2219</v>
          </cell>
        </row>
        <row r="18517">
          <cell r="A18517">
            <v>288120020</v>
          </cell>
          <cell r="B18517" t="str">
            <v>CATALASA, DEBE CONTENER PEROXIDO DE HIDRIGENO, UN AGENTE ESPESANTE Y UN COLORANTE. FRASCO CON GOTERO CON 5 ML O PRESENTACION EQUIVALENTE.</v>
          </cell>
          <cell r="D18517" t="str">
            <v>FC</v>
          </cell>
          <cell r="F18517" t="str">
            <v>2219</v>
          </cell>
        </row>
        <row r="18518">
          <cell r="A18518">
            <v>288120050</v>
          </cell>
          <cell r="B18518" t="str">
            <v>CEPAS CONTROL PARA BACTERIOLOGIA Y MICOLOGIA.</v>
          </cell>
          <cell r="D18518" t="str">
            <v>FC</v>
          </cell>
          <cell r="F18518" t="str">
            <v>2219</v>
          </cell>
        </row>
        <row r="18519">
          <cell r="A18519">
            <v>288120060</v>
          </cell>
          <cell r="B18519" t="str">
            <v>LACTOFENOL, AZUL. DE 0,1 LT</v>
          </cell>
          <cell r="D18519" t="str">
            <v>FC</v>
          </cell>
          <cell r="F18519" t="str">
            <v>2219</v>
          </cell>
        </row>
        <row r="18520">
          <cell r="A18520">
            <v>288120080</v>
          </cell>
          <cell r="B18520" t="str">
            <v>METILENO AZUL, AL 1 %, FRASCO DE 1 LITRO.</v>
          </cell>
          <cell r="D18520" t="str">
            <v>LT</v>
          </cell>
          <cell r="F18520" t="str">
            <v>2219</v>
          </cell>
        </row>
        <row r="18521">
          <cell r="A18521">
            <v>288120110</v>
          </cell>
          <cell r="B18521" t="str">
            <v>TINCION DE FLUOROCROMOS PARA LA DETERMINACION DE ESFEROCITOSIS HEREDITARIA MEDIANTE CITOMETRIA DE FLUJO</v>
          </cell>
          <cell r="D18521" t="str">
            <v>FC</v>
          </cell>
          <cell r="F18521" t="str">
            <v>2219</v>
          </cell>
        </row>
        <row r="18522">
          <cell r="A18522">
            <v>288120130</v>
          </cell>
          <cell r="B18522" t="str">
            <v>PNEUMOCYSTIS CARINII, COLORANTE, TINCION DIRECTA</v>
          </cell>
          <cell r="D18522" t="str">
            <v>GM</v>
          </cell>
          <cell r="F18522" t="str">
            <v>2219</v>
          </cell>
        </row>
        <row r="18523">
          <cell r="A18523">
            <v>288120140</v>
          </cell>
          <cell r="B18523" t="str">
            <v>FENOL SOLUCION AL 5 %, 1 LT</v>
          </cell>
          <cell r="D18523" t="str">
            <v>LT</v>
          </cell>
          <cell r="F18523" t="str">
            <v>2219</v>
          </cell>
        </row>
        <row r="18524">
          <cell r="A18524">
            <v>288120160</v>
          </cell>
          <cell r="B18524" t="str">
            <v>FENOLFTALEINA SOLUCION AL 1 %, 0.1 LT</v>
          </cell>
          <cell r="D18524" t="str">
            <v>FC</v>
          </cell>
          <cell r="F18524" t="str">
            <v>2219</v>
          </cell>
        </row>
        <row r="18525">
          <cell r="A18525">
            <v>288120180</v>
          </cell>
          <cell r="B18525" t="str">
            <v>SET TINCION ZIELH-NEELSEN</v>
          </cell>
          <cell r="D18525" t="str">
            <v>ST</v>
          </cell>
          <cell r="F18525" t="str">
            <v>2219</v>
          </cell>
        </row>
        <row r="18526">
          <cell r="A18526">
            <v>288120200</v>
          </cell>
          <cell r="B18526" t="str">
            <v>KOVAC REACTIVO PARA INDOL, FRASCO DE 0,1 LT.</v>
          </cell>
          <cell r="D18526" t="str">
            <v>FC</v>
          </cell>
          <cell r="F18526" t="str">
            <v>2219</v>
          </cell>
        </row>
        <row r="18527">
          <cell r="A18527">
            <v>288120220</v>
          </cell>
          <cell r="B18527" t="str">
            <v>LUGOL SOLUCION CONCENTRADA.</v>
          </cell>
          <cell r="D18527" t="str">
            <v>FC</v>
          </cell>
          <cell r="F18527" t="str">
            <v>2219</v>
          </cell>
        </row>
        <row r="18528">
          <cell r="A18528">
            <v>288120240</v>
          </cell>
          <cell r="B18528" t="str">
            <v>POTASIO HIDROXIDO SOLUCION AL 10 %, FRASCO DE O,1 LT</v>
          </cell>
          <cell r="D18528" t="str">
            <v>FC</v>
          </cell>
          <cell r="F18528" t="str">
            <v>2219</v>
          </cell>
        </row>
        <row r="18529">
          <cell r="A18529">
            <v>288120260</v>
          </cell>
          <cell r="B18529" t="str">
            <v>ROJO DE METILO SOLUCION PARA PRUEBAS MR, FC O,1 LT</v>
          </cell>
          <cell r="D18529" t="str">
            <v>FC</v>
          </cell>
          <cell r="F18529" t="str">
            <v>2219</v>
          </cell>
        </row>
        <row r="18530">
          <cell r="A18530">
            <v>288120280</v>
          </cell>
          <cell r="B18530" t="str">
            <v>SAFRANINA, SOLUCION  1 %</v>
          </cell>
          <cell r="D18530" t="str">
            <v>LT</v>
          </cell>
          <cell r="F18530" t="str">
            <v>2219</v>
          </cell>
        </row>
        <row r="18531">
          <cell r="A18531">
            <v>288120282</v>
          </cell>
          <cell r="B18531" t="str">
            <v>SOBRE GENERADOR DE CO2.</v>
          </cell>
          <cell r="D18531" t="str">
            <v>UD</v>
          </cell>
          <cell r="F18531" t="str">
            <v>2219</v>
          </cell>
        </row>
        <row r="18532">
          <cell r="A18532">
            <v>288120285</v>
          </cell>
          <cell r="B18532" t="str">
            <v>SOBRES PARA ANAEROBIOS, PARA CULTIVOS BACTERIANOS, CON CATALITICO INCORPORADO.</v>
          </cell>
          <cell r="D18532" t="str">
            <v>UD</v>
          </cell>
          <cell r="F18532" t="str">
            <v>2219</v>
          </cell>
        </row>
        <row r="18533">
          <cell r="A18533">
            <v>288120286</v>
          </cell>
          <cell r="B18533" t="str">
            <v>EOSINA  1%,  PARA HISTOLOGIA.</v>
          </cell>
          <cell r="D18533" t="str">
            <v>LT</v>
          </cell>
          <cell r="F18533" t="str">
            <v>2219</v>
          </cell>
        </row>
        <row r="18534">
          <cell r="A18534">
            <v>288120287</v>
          </cell>
          <cell r="B18534" t="str">
            <v>SOLUCION 5% DE ALFA NAFTOL. FRASCO DE 50 ML.</v>
          </cell>
          <cell r="D18534" t="str">
            <v>FC</v>
          </cell>
          <cell r="F18534" t="str">
            <v>2219</v>
          </cell>
        </row>
        <row r="18535">
          <cell r="A18535">
            <v>288120288</v>
          </cell>
          <cell r="B18535" t="str">
            <v xml:space="preserve"> EOSINA 1% SOLUCION COLORANTE</v>
          </cell>
          <cell r="D18535" t="str">
            <v>FC</v>
          </cell>
          <cell r="F18535" t="str">
            <v>2219</v>
          </cell>
        </row>
        <row r="18536">
          <cell r="A18536">
            <v>288120289</v>
          </cell>
          <cell r="B18536" t="str">
            <v>EOSINA AL 5% SOLUCION COLORANTE.</v>
          </cell>
          <cell r="D18536" t="str">
            <v>UD</v>
          </cell>
          <cell r="F18536" t="str">
            <v>2219</v>
          </cell>
        </row>
        <row r="18537">
          <cell r="A18537">
            <v>288120290</v>
          </cell>
          <cell r="B18537" t="str">
            <v>VIOLETA DE GENCIANA, FC 1 LT, SOL.COLORANTE</v>
          </cell>
          <cell r="D18537" t="str">
            <v>LT</v>
          </cell>
          <cell r="F18537" t="str">
            <v>2219</v>
          </cell>
        </row>
        <row r="18538">
          <cell r="A18538">
            <v>288120292</v>
          </cell>
          <cell r="B18538" t="str">
            <v>POTASIO, HIDROXIDO 40 %,</v>
          </cell>
          <cell r="D18538" t="str">
            <v>FC</v>
          </cell>
          <cell r="F18538" t="str">
            <v>2219</v>
          </cell>
        </row>
        <row r="18539">
          <cell r="A18539">
            <v>288120295</v>
          </cell>
          <cell r="B18539" t="str">
            <v>TIMEROSAL. TINTURA EN FRASCOS DE 1 LITRO.</v>
          </cell>
          <cell r="D18539" t="str">
            <v>LT</v>
          </cell>
          <cell r="F18539" t="str">
            <v>2219</v>
          </cell>
        </row>
        <row r="18540">
          <cell r="A18540">
            <v>288120300</v>
          </cell>
          <cell r="B18540" t="str">
            <v>UREA SOLUCION AL 50 %, FRASCO DE 0,05 LT</v>
          </cell>
          <cell r="D18540" t="str">
            <v>FC</v>
          </cell>
          <cell r="F18540" t="str">
            <v>2219</v>
          </cell>
        </row>
        <row r="18541">
          <cell r="A18541">
            <v>288120320</v>
          </cell>
          <cell r="B18541" t="str">
            <v>YODO, SOLUCION SATURADA/ TETRATIONATO, FC 0,05 LT</v>
          </cell>
          <cell r="D18541" t="str">
            <v>FC</v>
          </cell>
          <cell r="F18541" t="str">
            <v>2219</v>
          </cell>
        </row>
        <row r="18542">
          <cell r="A18542">
            <v>288120359</v>
          </cell>
          <cell r="B18542" t="str">
            <v>REACTIVO PARA LA DETERMINACION DE LA ENZIMA GLUCOSA 6 FOSFATO DESHIDROGENASA CONTROL DEFICIENTE INTERMEDIO</v>
          </cell>
          <cell r="D18542" t="str">
            <v>UD</v>
          </cell>
          <cell r="F18542" t="str">
            <v>2219</v>
          </cell>
        </row>
        <row r="18543">
          <cell r="A18543">
            <v>288120360</v>
          </cell>
          <cell r="B18543" t="str">
            <v>REACTIVO PARA LA DETERMINACION DE LA ENZIMA GLUCOSA 6 FOSFATO DESHIDROGENASA.</v>
          </cell>
          <cell r="D18543" t="str">
            <v>UD</v>
          </cell>
          <cell r="F18543" t="str">
            <v>2219</v>
          </cell>
        </row>
        <row r="18544">
          <cell r="A18544">
            <v>288140001</v>
          </cell>
          <cell r="B18544" t="str">
            <v>MEDIO DE CULTIVO PREPARADO EN PLACA AGAR  HECKTOEN.</v>
          </cell>
          <cell r="D18544" t="str">
            <v>UD</v>
          </cell>
          <cell r="F18544" t="str">
            <v>2219</v>
          </cell>
        </row>
        <row r="18545">
          <cell r="A18545">
            <v>288140002</v>
          </cell>
          <cell r="B18545" t="str">
            <v>MEDICO DE CULTIVO PREPARADO AGAR MRSA.</v>
          </cell>
          <cell r="D18545" t="str">
            <v>UD</v>
          </cell>
          <cell r="F18545" t="str">
            <v>2219</v>
          </cell>
        </row>
        <row r="18546">
          <cell r="A18546">
            <v>288140003</v>
          </cell>
          <cell r="B18546" t="str">
            <v>MEDIO PREPARADO AGAR TCBS (TIOSULFATO,CITRATO, BILIS, SACAROSA)</v>
          </cell>
          <cell r="D18546" t="str">
            <v>UD</v>
          </cell>
          <cell r="F18546" t="str">
            <v>2219</v>
          </cell>
        </row>
        <row r="18547">
          <cell r="A18547">
            <v>288140004</v>
          </cell>
          <cell r="B18547" t="str">
            <v>MEDIO PREPARADO AGAR  CROMOGENICO PARA ESCHERICHIA COLI O:157.</v>
          </cell>
          <cell r="D18547" t="str">
            <v>UD</v>
          </cell>
          <cell r="F18547" t="str">
            <v>2219</v>
          </cell>
        </row>
        <row r="18548">
          <cell r="A18548">
            <v>288140005</v>
          </cell>
          <cell r="B18548" t="str">
            <v>MEDIO PREPARADO DE AGAR CROMOGENICO SAID.</v>
          </cell>
          <cell r="D18548" t="str">
            <v>TR</v>
          </cell>
          <cell r="F18548" t="str">
            <v>2219</v>
          </cell>
        </row>
        <row r="18549">
          <cell r="A18549">
            <v>288140006</v>
          </cell>
          <cell r="B18549" t="str">
            <v>MEDIO PREPARADO DE AGAR CROMOGENICO PARA SALMONELLA.</v>
          </cell>
          <cell r="D18549" t="str">
            <v>UD</v>
          </cell>
          <cell r="F18549" t="str">
            <v>2219</v>
          </cell>
        </row>
        <row r="18550">
          <cell r="A18550">
            <v>288140007</v>
          </cell>
          <cell r="B18550" t="str">
            <v>MEDIO PREPARADO DE AGAR CROMOGENICO CARBA.</v>
          </cell>
          <cell r="D18550" t="str">
            <v>UD</v>
          </cell>
          <cell r="F18550" t="str">
            <v>2219</v>
          </cell>
        </row>
        <row r="18551">
          <cell r="A18551">
            <v>288140008</v>
          </cell>
          <cell r="B18551" t="str">
            <v>MEDIO PREPARADO DE AGAR CROMOGENICO VRE.</v>
          </cell>
          <cell r="D18551" t="str">
            <v>UD</v>
          </cell>
          <cell r="F18551" t="str">
            <v>2219</v>
          </cell>
        </row>
        <row r="18552">
          <cell r="A18552">
            <v>288140009</v>
          </cell>
          <cell r="B18552" t="str">
            <v>MEDIO PREPARADO DE AGAR CROMOGENICO OXA 48.</v>
          </cell>
          <cell r="D18552" t="str">
            <v>UD</v>
          </cell>
          <cell r="F18552" t="str">
            <v>2219</v>
          </cell>
        </row>
        <row r="18553">
          <cell r="A18553">
            <v>288140010</v>
          </cell>
          <cell r="B18553" t="str">
            <v>MEDIO PREPARADO DE AGAR MUELLER HINTON CON SANGRE DE CARNERO.</v>
          </cell>
          <cell r="D18553" t="str">
            <v>UD</v>
          </cell>
          <cell r="F18553" t="str">
            <v>2219</v>
          </cell>
        </row>
        <row r="18554">
          <cell r="A18554">
            <v>288140011</v>
          </cell>
          <cell r="B18554" t="str">
            <v>MEDIO PREPARADO DE AGAR MUELLER HINTON 140-150MM.</v>
          </cell>
          <cell r="D18554" t="str">
            <v>UD</v>
          </cell>
          <cell r="F18554" t="str">
            <v>2219</v>
          </cell>
        </row>
        <row r="18555">
          <cell r="A18555">
            <v>288140012</v>
          </cell>
          <cell r="B18555" t="str">
            <v>MEDIO LIQUIDO PARA IDENTIFICACION DE MICOBACTERIAS. PRUEBA AUTOMATIZADA.</v>
          </cell>
          <cell r="D18555" t="str">
            <v>UD</v>
          </cell>
          <cell r="F18555" t="str">
            <v>2219</v>
          </cell>
        </row>
        <row r="18556">
          <cell r="A18556">
            <v>288140013</v>
          </cell>
          <cell r="B18556" t="str">
            <v xml:space="preserve">CALDO PREPARADO EN TUBO DE CHOPPED MEAT PARA ANAEROBIOS, DEBE SER UN TUBO DE VIDRIO (13+/-1 MM POR 100+/-1 MM) CON TAPA DE ROSCA DE PLASTICO.									 									</v>
          </cell>
          <cell r="D18556" t="str">
            <v>UD</v>
          </cell>
          <cell r="F18556" t="str">
            <v>2219</v>
          </cell>
        </row>
        <row r="18557">
          <cell r="A18557">
            <v>288140020</v>
          </cell>
          <cell r="B18557" t="str">
            <v>AGAR LECHE CON TWEEN 80.</v>
          </cell>
          <cell r="D18557" t="str">
            <v>UD</v>
          </cell>
          <cell r="F18557" t="str">
            <v>2219</v>
          </cell>
        </row>
        <row r="18558">
          <cell r="A18558">
            <v>288140021</v>
          </cell>
          <cell r="B18558" t="str">
            <v>MEDIO RPMI AGAR.</v>
          </cell>
          <cell r="D18558" t="str">
            <v>UD</v>
          </cell>
          <cell r="F18558" t="str">
            <v>2219</v>
          </cell>
        </row>
        <row r="18559">
          <cell r="A18559">
            <v>288140022</v>
          </cell>
          <cell r="B18559" t="str">
            <v>AGAR SEMILLA DE ALPISTE O AGAR DE STAIB.</v>
          </cell>
          <cell r="D18559" t="str">
            <v>UD</v>
          </cell>
          <cell r="F18559" t="str">
            <v>2219</v>
          </cell>
        </row>
        <row r="18560">
          <cell r="A18560">
            <v>288140023</v>
          </cell>
          <cell r="B18560" t="str">
            <v>MEDIO DE SALKIN, MEDIO SOLIDO PREPARADO INCLINADO EN TUBO QUE CONTENGA SOLUCION DE CICLOHEXIMIDA, SOLUCION DE ROJO DE FENOL, BASE.</v>
          </cell>
          <cell r="D18560" t="str">
            <v>UD</v>
          </cell>
          <cell r="F18560" t="str">
            <v>2219</v>
          </cell>
        </row>
        <row r="18561">
          <cell r="A18561">
            <v>288140024</v>
          </cell>
          <cell r="B18561" t="str">
            <v>MEDIO DE CULTIVO CDBT</v>
          </cell>
          <cell r="D18561" t="str">
            <v>UD</v>
          </cell>
          <cell r="F18561" t="str">
            <v>2219</v>
          </cell>
        </row>
        <row r="18562">
          <cell r="A18562">
            <v>288140025</v>
          </cell>
          <cell r="B18562" t="str">
            <v>MEDIO DE GCB, MEDIO SOLIDO PREPARADO EN PLACA CON UN VOLUMEN FINAL DE 20 A 30ML.  MEDIO SOLIDO PREPARADO EN TUBO INCLINADO CON UN VOLUMEN FINAL DE 15 A 25ML.</v>
          </cell>
          <cell r="D18562" t="str">
            <v>UD</v>
          </cell>
          <cell r="F18562" t="str">
            <v>2219</v>
          </cell>
        </row>
        <row r="18563">
          <cell r="A18563">
            <v>288140030</v>
          </cell>
          <cell r="B18563" t="str">
            <v>TUBOS PARA COLECCION Y CONCENTRACION DE MICROORGANISMOS DE SANGRE
 Y OTROS FLUIDOS CORPORALES PARA TRASNFERENCIA EN MEDIOS DE 
AGAR CONVENCIONAL PARA AISLAMIENTO E IDENTIFICACION</v>
          </cell>
          <cell r="D18563" t="str">
            <v>UD</v>
          </cell>
          <cell r="F18563" t="str">
            <v>2219</v>
          </cell>
        </row>
        <row r="18564">
          <cell r="A18564">
            <v>288140040</v>
          </cell>
          <cell r="B18564" t="str">
            <v>MUELLER-HINTON  CSP 500 ML,</v>
          </cell>
          <cell r="D18564" t="str">
            <v>FC</v>
          </cell>
          <cell r="F18564" t="str">
            <v>2219</v>
          </cell>
        </row>
        <row r="18565">
          <cell r="A18565">
            <v>288140060</v>
          </cell>
          <cell r="B18565" t="str">
            <v>MUELLER  HINTON CSP 100 ML,</v>
          </cell>
          <cell r="D18565" t="str">
            <v>FC</v>
          </cell>
          <cell r="F18565" t="str">
            <v>2219</v>
          </cell>
        </row>
        <row r="18566">
          <cell r="A18566">
            <v>288140101</v>
          </cell>
          <cell r="B18566" t="str">
            <v>HEMOCULTIVOS PARA ADULTOS</v>
          </cell>
          <cell r="D18566" t="str">
            <v>UD</v>
          </cell>
          <cell r="F18566" t="str">
            <v>2219</v>
          </cell>
        </row>
        <row r="18567">
          <cell r="A18567">
            <v>288140102</v>
          </cell>
          <cell r="B18567" t="str">
            <v>HEMOCULTIVOS PARA NIÑOS (PEDIATRICO)</v>
          </cell>
          <cell r="D18567" t="str">
            <v>UD</v>
          </cell>
          <cell r="F18567" t="str">
            <v>2219</v>
          </cell>
        </row>
        <row r="18568">
          <cell r="A18568">
            <v>288140103</v>
          </cell>
          <cell r="B18568" t="str">
            <v>HEMOCULTIVOS PARA ANAEROBIOS</v>
          </cell>
          <cell r="D18568" t="str">
            <v>UD</v>
          </cell>
          <cell r="F18568" t="str">
            <v>2219</v>
          </cell>
        </row>
        <row r="18569">
          <cell r="A18569">
            <v>288140104</v>
          </cell>
          <cell r="B18569" t="str">
            <v>HEMOCULTIVOS PARA BANCO DE SANGRE</v>
          </cell>
          <cell r="D18569" t="str">
            <v>UD</v>
          </cell>
          <cell r="F18569" t="str">
            <v>2219</v>
          </cell>
        </row>
        <row r="18570">
          <cell r="A18570">
            <v>288140105</v>
          </cell>
          <cell r="B18570" t="str">
            <v>HEMOCULTIVO PARA PRUEBA AUTOMATIZADA, CON MEDIO DE          CULTIVO</v>
          </cell>
          <cell r="D18570" t="str">
            <v>UD</v>
          </cell>
          <cell r="F18570" t="str">
            <v>2219</v>
          </cell>
        </row>
        <row r="18571">
          <cell r="A18571">
            <v>288140240</v>
          </cell>
          <cell r="B18571" t="str">
            <v>HEMOCULTIVO, FRASCO CONTENIENDO CALDO INFUSION</v>
          </cell>
          <cell r="D18571" t="str">
            <v>FC</v>
          </cell>
          <cell r="F18571" t="str">
            <v>2219</v>
          </cell>
        </row>
        <row r="18572">
          <cell r="A18572">
            <v>288140400</v>
          </cell>
          <cell r="B18572" t="str">
            <v>T.C.B.S. AGAR CSP 500 ML</v>
          </cell>
          <cell r="D18572" t="str">
            <v>FC</v>
          </cell>
          <cell r="F18572" t="str">
            <v>2219</v>
          </cell>
        </row>
        <row r="18573">
          <cell r="A18573">
            <v>288140401</v>
          </cell>
          <cell r="B18573" t="str">
            <v>AGUA PEPTONADA ALCALINA CSP 100 ML</v>
          </cell>
          <cell r="D18573" t="str">
            <v>UD</v>
          </cell>
          <cell r="F18573" t="str">
            <v>2219</v>
          </cell>
        </row>
        <row r="18574">
          <cell r="A18574">
            <v>288140420</v>
          </cell>
          <cell r="B18574" t="str">
            <v>LOWENSTEIN MEDIO EN TUBO, MANTENER EN REFRIGERACION, ESTABI-LIDAD.</v>
          </cell>
          <cell r="D18574" t="str">
            <v>UD</v>
          </cell>
          <cell r="F18574" t="str">
            <v>2219</v>
          </cell>
        </row>
        <row r="18575">
          <cell r="A18575">
            <v>288140440</v>
          </cell>
          <cell r="B18575" t="str">
            <v>MC CONKEY  AGAR CSP 100 ML,</v>
          </cell>
          <cell r="D18575" t="str">
            <v>FC</v>
          </cell>
          <cell r="F18575" t="str">
            <v>2219</v>
          </cell>
        </row>
        <row r="18576">
          <cell r="A18576">
            <v>288140460</v>
          </cell>
          <cell r="B18576" t="str">
            <v>MC CONKEY AGAR CSP 500 ML.</v>
          </cell>
          <cell r="D18576" t="str">
            <v>FC</v>
          </cell>
          <cell r="F18576" t="str">
            <v>2219</v>
          </cell>
        </row>
        <row r="18577">
          <cell r="A18577">
            <v>288140480</v>
          </cell>
          <cell r="B18577" t="str">
            <v>MANITOL SALADO AGAR CSP 100 ML,</v>
          </cell>
          <cell r="D18577" t="str">
            <v>FC</v>
          </cell>
          <cell r="F18577" t="str">
            <v>2219</v>
          </cell>
        </row>
        <row r="18578">
          <cell r="A18578">
            <v>288140500</v>
          </cell>
          <cell r="B18578" t="str">
            <v>MANITOL SALADO AGAR CSP 500 ML.</v>
          </cell>
          <cell r="D18578" t="str">
            <v>FC</v>
          </cell>
          <cell r="F18578" t="str">
            <v>2219</v>
          </cell>
        </row>
        <row r="18579">
          <cell r="A18579">
            <v>288140530</v>
          </cell>
          <cell r="B18579" t="str">
            <v>MIDDLBROOK, EN TUBOS INCLINADOS. MEDIO PARA CULTIVO.</v>
          </cell>
          <cell r="D18579" t="str">
            <v>TB</v>
          </cell>
          <cell r="F18579" t="str">
            <v>2219</v>
          </cell>
        </row>
        <row r="18580">
          <cell r="A18580">
            <v>288140538</v>
          </cell>
          <cell r="B18580" t="str">
            <v>MEDIO DE TRANSPORTE PARA FLUIDOS BIOLOGICOS, PARA AISLAMIENTO DE VIBRIO CHOLERAE.</v>
          </cell>
          <cell r="D18580" t="str">
            <v>UD</v>
          </cell>
          <cell r="F18580" t="str">
            <v>2219</v>
          </cell>
        </row>
        <row r="18581">
          <cell r="A18581">
            <v>288140560</v>
          </cell>
          <cell r="B18581" t="str">
            <v>MICOBIOTICO AGAR CSP 500 ML.</v>
          </cell>
          <cell r="D18581" t="str">
            <v>FC</v>
          </cell>
          <cell r="F18581" t="str">
            <v>2219</v>
          </cell>
        </row>
        <row r="18582">
          <cell r="A18582">
            <v>288140580</v>
          </cell>
          <cell r="B18582" t="str">
            <v>MICOBIOTICO   AGAR CSP 100 ML.</v>
          </cell>
          <cell r="D18582" t="str">
            <v>FC</v>
          </cell>
          <cell r="F18582" t="str">
            <v>2219</v>
          </cell>
        </row>
        <row r="18583">
          <cell r="A18583">
            <v>288140680</v>
          </cell>
          <cell r="B18583" t="str">
            <v>SABOURAUD DEXTROSA  AGAR  CSP 500 ML.</v>
          </cell>
          <cell r="D18583" t="str">
            <v>FC</v>
          </cell>
          <cell r="F18583" t="str">
            <v>2219</v>
          </cell>
        </row>
        <row r="18584">
          <cell r="A18584">
            <v>288140700</v>
          </cell>
          <cell r="B18584" t="str">
            <v>SABOURAUD DEXTROSA AGAR CSP 100 ML,</v>
          </cell>
          <cell r="D18584" t="str">
            <v>FC</v>
          </cell>
          <cell r="F18584" t="str">
            <v>2219</v>
          </cell>
        </row>
        <row r="18585">
          <cell r="A18585">
            <v>288140705</v>
          </cell>
          <cell r="B18585" t="str">
            <v>AGAR SABOURAUD GENTAMICINA CLORANFENICOL (CAF).</v>
          </cell>
          <cell r="D18585" t="str">
            <v>UD</v>
          </cell>
          <cell r="F18585" t="str">
            <v>2219</v>
          </cell>
        </row>
        <row r="18586">
          <cell r="A18586">
            <v>288140720</v>
          </cell>
          <cell r="B18586" t="str">
            <v>SALMONELLA SHIGELLA AGAR, FR. CON 0,1 LT. DEL MEDIO ESTERIL</v>
          </cell>
          <cell r="D18586" t="str">
            <v>FC</v>
          </cell>
          <cell r="F18586" t="str">
            <v>2219</v>
          </cell>
        </row>
        <row r="18587">
          <cell r="A18587">
            <v>288140740</v>
          </cell>
          <cell r="B18587" t="str">
            <v>SALMONELLA SHIGELLA  AGAR CSP 500 ML,</v>
          </cell>
          <cell r="D18587" t="str">
            <v>FC</v>
          </cell>
          <cell r="F18587" t="str">
            <v>2219</v>
          </cell>
        </row>
        <row r="18588">
          <cell r="A18588">
            <v>288140760</v>
          </cell>
          <cell r="B18588" t="str">
            <v>SALMONELLA SHIGELLA  AGAR CSP 100 ML,</v>
          </cell>
          <cell r="D18588" t="str">
            <v>FC</v>
          </cell>
          <cell r="F18588" t="str">
            <v>2219</v>
          </cell>
        </row>
        <row r="18589">
          <cell r="A18589">
            <v>288140810</v>
          </cell>
          <cell r="B18589" t="str">
            <v>TERGITOL 7, AGAR. ENVASE CON 7.5 G.</v>
          </cell>
          <cell r="D18589" t="str">
            <v>FC</v>
          </cell>
          <cell r="F18589" t="str">
            <v>2219</v>
          </cell>
        </row>
        <row r="18590">
          <cell r="A18590">
            <v>288140840</v>
          </cell>
          <cell r="B18590" t="str">
            <v>TETRATIONATO, CALDO. FC CON 4,6 G.</v>
          </cell>
          <cell r="D18590" t="str">
            <v>FC</v>
          </cell>
          <cell r="F18590" t="str">
            <v>2219</v>
          </cell>
        </row>
        <row r="18591">
          <cell r="A18591">
            <v>288140851</v>
          </cell>
          <cell r="B18591" t="str">
            <v>MEDIO PREPARADO DE CALDO TETRATIONATO.</v>
          </cell>
          <cell r="D18591" t="str">
            <v>UD</v>
          </cell>
          <cell r="F18591" t="str">
            <v>2219</v>
          </cell>
        </row>
        <row r="18592">
          <cell r="A18592">
            <v>288140852</v>
          </cell>
          <cell r="B18592" t="str">
            <v>MEDIO PREPARADO DE CALDO GRAM NEGATIVO (CALDO GN).</v>
          </cell>
          <cell r="D18592" t="str">
            <v>UD</v>
          </cell>
          <cell r="F18592" t="str">
            <v>2219</v>
          </cell>
        </row>
        <row r="18593">
          <cell r="A18593">
            <v>288140853</v>
          </cell>
          <cell r="B18593" t="str">
            <v>MEDIO PREPARADO DE AGAR TRIPLE AZUCAR HIERRO.</v>
          </cell>
          <cell r="D18593" t="str">
            <v>UD</v>
          </cell>
          <cell r="F18593" t="str">
            <v>2219</v>
          </cell>
        </row>
        <row r="18594">
          <cell r="A18594">
            <v>288140854</v>
          </cell>
          <cell r="B18594" t="str">
            <v>MEDIO PREPARADO DE AGAR UREA.</v>
          </cell>
          <cell r="D18594" t="str">
            <v>UD</v>
          </cell>
          <cell r="F18594" t="str">
            <v>2219</v>
          </cell>
        </row>
        <row r="18595">
          <cell r="A18595">
            <v>288140855</v>
          </cell>
          <cell r="B18595" t="str">
            <v>MEDIO PREPARADO DE MEDIO SULFURO-INDOL-MOVILIDAD (SIM).</v>
          </cell>
          <cell r="D18595" t="str">
            <v>UD</v>
          </cell>
          <cell r="F18595" t="str">
            <v>2219</v>
          </cell>
        </row>
        <row r="18596">
          <cell r="A18596">
            <v>288140900</v>
          </cell>
          <cell r="B18596" t="str">
            <v>TIOGLICOLATO CON INDICADOR CSP 100 ML.</v>
          </cell>
          <cell r="D18596" t="str">
            <v>FC</v>
          </cell>
          <cell r="F18596" t="str">
            <v>2219</v>
          </cell>
        </row>
        <row r="18597">
          <cell r="A18597">
            <v>288140920</v>
          </cell>
          <cell r="B18597" t="str">
            <v>TIOGLICOLATO CON INDICADOR CSP 200 ML,</v>
          </cell>
          <cell r="D18597" t="str">
            <v>FC</v>
          </cell>
          <cell r="F18597" t="str">
            <v>2219</v>
          </cell>
        </row>
        <row r="18598">
          <cell r="A18598">
            <v>288140980</v>
          </cell>
          <cell r="B18598" t="str">
            <v>TRIPLE AZUCAR HIERRO AGAR CSP100 ML,</v>
          </cell>
          <cell r="D18598" t="str">
            <v>FC</v>
          </cell>
          <cell r="F18598" t="str">
            <v>2219</v>
          </cell>
        </row>
        <row r="18599">
          <cell r="A18599">
            <v>288140990</v>
          </cell>
          <cell r="B18599" t="str">
            <v>TRIPLE AZUCAR T.MEDIO DE AGAR  30 MG.</v>
          </cell>
          <cell r="D18599" t="str">
            <v>FC</v>
          </cell>
          <cell r="F18599" t="str">
            <v>2219</v>
          </cell>
        </row>
        <row r="18600">
          <cell r="A18600">
            <v>288141020</v>
          </cell>
          <cell r="B18600" t="str">
            <v>TRIPTICASA DE SOYA  AGAR CSP 100 ML,</v>
          </cell>
          <cell r="D18600" t="str">
            <v>FC</v>
          </cell>
          <cell r="F18600" t="str">
            <v>2219</v>
          </cell>
        </row>
        <row r="18601">
          <cell r="A18601">
            <v>288141040</v>
          </cell>
          <cell r="B18601" t="str">
            <v>TRIPTICASA DE SOYA  AGAR CSP 500 ML,</v>
          </cell>
          <cell r="D18601" t="str">
            <v>FC</v>
          </cell>
          <cell r="F18601" t="str">
            <v>2219</v>
          </cell>
        </row>
        <row r="18602">
          <cell r="A18602">
            <v>288141060</v>
          </cell>
          <cell r="B18602" t="str">
            <v>TRIPTICASA HARINA DE SOYA CALDO, FR CON 0,1 LT DEL MEDIO    ESTERIL</v>
          </cell>
          <cell r="D18602" t="str">
            <v>FC</v>
          </cell>
          <cell r="F18602" t="str">
            <v>2219</v>
          </cell>
        </row>
        <row r="18603">
          <cell r="A18603">
            <v>288141180</v>
          </cell>
          <cell r="B18603" t="str">
            <v>MEDIO PREPARADO DE AGAR CHOCOLATE CON BASE NUTRITIVA ENRIQUECIDA CON FACTORES X (HEMINA) Y V (NAD); PARA EL CRECIMIENTO DE MICROORGANISMOS EXIGENTES. DIAMETRO DE  90 A 100  MM</v>
          </cell>
          <cell r="D18603" t="str">
            <v>UD</v>
          </cell>
          <cell r="F18603" t="str">
            <v>2219</v>
          </cell>
        </row>
        <row r="18604">
          <cell r="A18604">
            <v>288141185</v>
          </cell>
          <cell r="B18604" t="str">
            <v>MEDIO PREPARADO DE AGAR CHOCOLATE CON BASE NUTRITIVA ENRIQUECIDA CON FACTORES X (HEMINA) Y V (NAD) Y MEZCLA DE ENTIBIOTICOS INHIBIDORES VCN (VANCOMICINA, NISTATINA Y COLISTINA)</v>
          </cell>
          <cell r="D18604" t="str">
            <v>UD</v>
          </cell>
          <cell r="F18604" t="str">
            <v>2219</v>
          </cell>
        </row>
        <row r="18605">
          <cell r="A18605">
            <v>288141189</v>
          </cell>
          <cell r="B18605" t="str">
            <v>MEDIO PREPARADO DE AGAR CON FACTORES PARA DIFERENCIAR ESPECIES DE HAEMOPHILUS, DEBE SER UNA PLACA CON UN DIAMETRO DE 90 A 100MM Y UNA ALTURA DE 13 A 15MM.</v>
          </cell>
          <cell r="D18605" t="str">
            <v>UD</v>
          </cell>
          <cell r="F18605" t="str">
            <v>2219</v>
          </cell>
        </row>
        <row r="18606">
          <cell r="A18606">
            <v>288141190</v>
          </cell>
          <cell r="B18606" t="str">
            <v>MEDIO PREPARADO DE AGAR COLUMBIA CON SANGRE DE CARNERO.</v>
          </cell>
          <cell r="D18606" t="str">
            <v>UD</v>
          </cell>
          <cell r="F18606" t="str">
            <v>2219</v>
          </cell>
        </row>
        <row r="18607">
          <cell r="A18607">
            <v>288141191</v>
          </cell>
          <cell r="B18607" t="str">
            <v>MEDIO PREPARADO DE AGAR MAC CONKEY.</v>
          </cell>
          <cell r="D18607" t="str">
            <v>UD</v>
          </cell>
          <cell r="F18607" t="str">
            <v>2219</v>
          </cell>
        </row>
        <row r="18608">
          <cell r="A18608">
            <v>288141192</v>
          </cell>
          <cell r="B18608" t="str">
            <v>MEDIO PREPARADO DE AGAR MANITOL SALADO.</v>
          </cell>
          <cell r="D18608" t="str">
            <v>UD</v>
          </cell>
          <cell r="F18608" t="str">
            <v>2219</v>
          </cell>
        </row>
        <row r="18609">
          <cell r="A18609">
            <v>288141193</v>
          </cell>
          <cell r="B18609" t="str">
            <v>MEDIO PREPARADO DE AGAR THAYER MARTIN.</v>
          </cell>
          <cell r="D18609" t="str">
            <v>UD</v>
          </cell>
          <cell r="F18609" t="str">
            <v>2219</v>
          </cell>
        </row>
        <row r="18610">
          <cell r="A18610">
            <v>288141194</v>
          </cell>
          <cell r="B18610" t="str">
            <v>MEDIO PREPARADO DE AGAR MAC CONKEY SORBITOL.</v>
          </cell>
          <cell r="D18610" t="str">
            <v>UD</v>
          </cell>
          <cell r="F18610" t="str">
            <v>2219</v>
          </cell>
        </row>
        <row r="18611">
          <cell r="A18611">
            <v>288141195</v>
          </cell>
          <cell r="B18611" t="str">
            <v>MEDIO PREPARADO DE AGAR SALMONELLA SHIGELLA.</v>
          </cell>
          <cell r="D18611" t="str">
            <v>UD</v>
          </cell>
          <cell r="F18611" t="str">
            <v>2219</v>
          </cell>
        </row>
        <row r="18612">
          <cell r="A18612">
            <v>288141196</v>
          </cell>
          <cell r="B18612" t="str">
            <v>MEDIO PREPARADO DE AGAR MUELLER  HINTON.</v>
          </cell>
          <cell r="D18612" t="str">
            <v>UD</v>
          </cell>
          <cell r="F18612" t="str">
            <v>2219</v>
          </cell>
        </row>
        <row r="18613">
          <cell r="A18613">
            <v>288141197</v>
          </cell>
          <cell r="B18613" t="str">
            <v>MEDIO PREPARADO DE AGAR MYCOSEL (CON CLORANFENICOL Y CICLOHEXIMIDA).</v>
          </cell>
          <cell r="D18613" t="str">
            <v>UD</v>
          </cell>
          <cell r="F18613" t="str">
            <v>2219</v>
          </cell>
        </row>
        <row r="18614">
          <cell r="A18614">
            <v>288141198</v>
          </cell>
          <cell r="B18614" t="str">
            <v>MEDIO PREPARADO DE AGAR SABOURAUD.</v>
          </cell>
          <cell r="D18614" t="str">
            <v>UD</v>
          </cell>
          <cell r="F18614" t="str">
            <v>2219</v>
          </cell>
        </row>
        <row r="18615">
          <cell r="A18615">
            <v>288141199</v>
          </cell>
          <cell r="B18615" t="str">
            <v>MEDIO PREPARADO DE AGAR XILOSA-LISINA-DESOXICOLATO.</v>
          </cell>
          <cell r="D18615" t="str">
            <v>UD</v>
          </cell>
          <cell r="F18615" t="str">
            <v>2219</v>
          </cell>
        </row>
        <row r="18616">
          <cell r="A18616">
            <v>288141200</v>
          </cell>
          <cell r="B18616" t="str">
            <v>MEDIO PREPARADO DE AGAR CROMOGENICO PARA CANDIDA.</v>
          </cell>
          <cell r="D18616" t="str">
            <v>UD</v>
          </cell>
          <cell r="F18616" t="str">
            <v>2219</v>
          </cell>
        </row>
        <row r="18617">
          <cell r="A18617">
            <v>288141201</v>
          </cell>
          <cell r="B18617" t="str">
            <v>MEDIO PREPARADO DE AGAR CROMOGENICO PARA DERMATOFITOS.</v>
          </cell>
          <cell r="D18617" t="str">
            <v>UD</v>
          </cell>
          <cell r="F18617" t="str">
            <v>2219</v>
          </cell>
        </row>
        <row r="18618">
          <cell r="A18618">
            <v>288141202</v>
          </cell>
          <cell r="B18618" t="str">
            <v>MEDIO PREPARADO DE AGAR CROMOGENICO PARA ESTREPTOCOCOS DEL GRUPO B</v>
          </cell>
          <cell r="D18618" t="str">
            <v>UD</v>
          </cell>
          <cell r="F18618" t="str">
            <v>2219</v>
          </cell>
        </row>
        <row r="18619">
          <cell r="A18619">
            <v>288141203</v>
          </cell>
          <cell r="B18619" t="str">
            <v>MEDIO PREPARADO DE AGAR PARA HAEMOPHILUS.</v>
          </cell>
          <cell r="D18619" t="str">
            <v>UD</v>
          </cell>
          <cell r="F18619" t="str">
            <v>2219</v>
          </cell>
        </row>
        <row r="18620">
          <cell r="A18620">
            <v>288141204</v>
          </cell>
          <cell r="B18620" t="str">
            <v>MEDIO PREPARADO DE AGAR CROMOGENICO PARA TAMIZAJE DE ENTEROBACTERIAS PRODUCTORAS DE ?-LACTAMASA DE EXPECTRO EXTENDIDO.</v>
          </cell>
          <cell r="D18620" t="str">
            <v>UD</v>
          </cell>
          <cell r="F18620" t="str">
            <v>2219</v>
          </cell>
        </row>
        <row r="18621">
          <cell r="A18621">
            <v>288141205</v>
          </cell>
          <cell r="B18621" t="str">
            <v>MEDIO PREPARADO DE AGAR CROMOGENICO PARA TAMIZAJE DE STAPHYLOCOCCCUS AUREUS RESISTENTES A METICILINA.</v>
          </cell>
          <cell r="D18621" t="str">
            <v>UD</v>
          </cell>
          <cell r="F18621" t="str">
            <v>2219</v>
          </cell>
        </row>
        <row r="18622">
          <cell r="A18622">
            <v>288141206</v>
          </cell>
          <cell r="B18622" t="str">
            <v>MEDIO PREPARADO DE AGAR PARA EL AISLAMIENTO SELECTIVO DE CAMPYLOBACTER.</v>
          </cell>
          <cell r="D18622" t="str">
            <v>UD</v>
          </cell>
          <cell r="F18622" t="str">
            <v>2219</v>
          </cell>
        </row>
        <row r="18623">
          <cell r="A18623">
            <v>288141207</v>
          </cell>
          <cell r="B18623" t="str">
            <v>MEDIO PREPARADO DE AGAR PARA EL AISLAMIENTO SELECTIVO DE YERSINIA.</v>
          </cell>
          <cell r="D18623" t="str">
            <v>UD</v>
          </cell>
          <cell r="F18623" t="str">
            <v>2219</v>
          </cell>
        </row>
        <row r="18624">
          <cell r="A18624">
            <v>288141208</v>
          </cell>
          <cell r="B18624" t="str">
            <v>MEDIO PREPARADO DE CALDO TIOGLICOLATO CON INDICADOR.</v>
          </cell>
          <cell r="D18624" t="str">
            <v>UD</v>
          </cell>
          <cell r="F18624" t="str">
            <v>2219</v>
          </cell>
        </row>
        <row r="18625">
          <cell r="A18625">
            <v>288141209</v>
          </cell>
          <cell r="B18625" t="str">
            <v>PRENSA Y ADAPTADORES GRADILLA MODELO ISOSTAT PARA LA RECOGIDA Y CONCENTRACION DE MICROORGANISMOS EN MUESTRAS BIOLOGICAS COMO SANGRE (HEMOCULTIVO) O MEDULA OSEA (MIELOCULTIVO)</v>
          </cell>
          <cell r="D18625" t="str">
            <v>UD</v>
          </cell>
          <cell r="F18625" t="str">
            <v>2219</v>
          </cell>
        </row>
        <row r="18626">
          <cell r="A18626">
            <v>288141210</v>
          </cell>
          <cell r="B18626" t="str">
            <v>TUBOS DE 10 ML PARA CULTIVO DE MEDULA OSEA (MIELOCULTIVO).</v>
          </cell>
          <cell r="D18626" t="str">
            <v>UD</v>
          </cell>
          <cell r="F18626" t="str">
            <v>2219</v>
          </cell>
        </row>
        <row r="18627">
          <cell r="A18627">
            <v>288160003</v>
          </cell>
          <cell r="B18627" t="str">
            <v>JUEGO PARA TINCION DE AURAMINA-RODAMINA.</v>
          </cell>
          <cell r="D18627" t="str">
            <v>UD</v>
          </cell>
          <cell r="F18627" t="str">
            <v>2219</v>
          </cell>
        </row>
        <row r="18628">
          <cell r="A18628">
            <v>288160004</v>
          </cell>
          <cell r="B18628" t="str">
            <v>TEST CONFIRMATORIO PARA BACTERIAS PRODUCTORAS DE CARBAPENEMASAS.</v>
          </cell>
          <cell r="D18628" t="str">
            <v>UD</v>
          </cell>
          <cell r="F18628" t="str">
            <v>2219</v>
          </cell>
        </row>
        <row r="18629">
          <cell r="A18629">
            <v>288160005</v>
          </cell>
          <cell r="B18629" t="str">
            <v>PRUEBA RAPIDA PARA IDENTIFICACION PRESUNTIVA DE STREPTOCOCCUS PNEUMONIAE</v>
          </cell>
          <cell r="D18629" t="str">
            <v>UD</v>
          </cell>
          <cell r="F18629" t="str">
            <v>2219</v>
          </cell>
        </row>
        <row r="18630">
          <cell r="A18630">
            <v>288160006</v>
          </cell>
          <cell r="B18630" t="str">
            <v>PRUEBA RAPIDA  PARA LA IDENTIFICACION PRESUNTIVA DE LISTERIA SP.</v>
          </cell>
          <cell r="D18630" t="str">
            <v>UD</v>
          </cell>
          <cell r="F18630" t="str">
            <v>2219</v>
          </cell>
        </row>
        <row r="18631">
          <cell r="A18631">
            <v>288160007</v>
          </cell>
          <cell r="B18631" t="str">
            <v>PRUEBA DE CLORHIDRATO ETIL HIDROCUPREINA PARA LA DETECCION DE STREPTOCOCCUS PNUEMONIAE EN MUESTRAS BIOLOGICAS.</v>
          </cell>
          <cell r="D18631" t="str">
            <v>UD</v>
          </cell>
          <cell r="F18631" t="str">
            <v>2219</v>
          </cell>
        </row>
        <row r="18632">
          <cell r="A18632">
            <v>288160008</v>
          </cell>
          <cell r="B18632" t="str">
            <v>PRUEBA PARA LA IDENTIFICACION DE MICROORGANISMOS POR ESPECTROMETRIA DE MASAS.</v>
          </cell>
          <cell r="D18632" t="str">
            <v>UD</v>
          </cell>
          <cell r="F18632" t="str">
            <v>2219</v>
          </cell>
        </row>
        <row r="18633">
          <cell r="A18633">
            <v>288160009</v>
          </cell>
          <cell r="B18633" t="str">
            <v>PRUEBA DE AGLUTINACION DE LATEX PARA IDENTIFICACION DIRECTA DE STAPHYLOCOCUS AUREUS</v>
          </cell>
          <cell r="D18633" t="str">
            <v>UD</v>
          </cell>
          <cell r="F18633" t="str">
            <v>2219</v>
          </cell>
        </row>
        <row r="18634">
          <cell r="A18634">
            <v>288160011</v>
          </cell>
          <cell r="B18634" t="str">
            <v>ACIDO NALIDIXICO, DISCO PARA PSA, FRASCOS DE 50 UNIDADES, CONCENTRACION DE 30µG/UNIDAD</v>
          </cell>
          <cell r="D18634" t="str">
            <v>FC</v>
          </cell>
          <cell r="F18634" t="str">
            <v>2219</v>
          </cell>
        </row>
        <row r="18635">
          <cell r="A18635">
            <v>288160013</v>
          </cell>
          <cell r="B18635" t="str">
            <v>CINTA PARA PRUEBAS DE SENSIBILIDAD A LOS ANTIBIOTICOS DE CEFTRIAXONE (CIM) CONCENTRACION MINIMA INHIBITORIA.</v>
          </cell>
          <cell r="D18635" t="str">
            <v>UD</v>
          </cell>
          <cell r="F18635" t="str">
            <v>2219</v>
          </cell>
        </row>
        <row r="18636">
          <cell r="A18636">
            <v>288160014</v>
          </cell>
          <cell r="B18636" t="str">
            <v>CIPROFLOXACINA DISCO PARA P.S.A. PARA PRUEBA AUTOMATIZADA.</v>
          </cell>
          <cell r="D18636" t="str">
            <v>FC</v>
          </cell>
          <cell r="F18636" t="str">
            <v>2219</v>
          </cell>
        </row>
        <row r="18637">
          <cell r="A18637">
            <v>288160018</v>
          </cell>
          <cell r="B18637" t="str">
            <v>ERITROMICINA DISCO PARA P.S.A. PRUEBA AUTOMATIZADA.</v>
          </cell>
          <cell r="D18637" t="str">
            <v>FC</v>
          </cell>
          <cell r="F18637" t="str">
            <v>2219</v>
          </cell>
        </row>
        <row r="18638">
          <cell r="A18638">
            <v>288160020</v>
          </cell>
          <cell r="B18638" t="str">
            <v>AMIKASINA, DISCO PARA  PSA, FC 50 UN.</v>
          </cell>
          <cell r="D18638" t="str">
            <v>FC</v>
          </cell>
          <cell r="F18638" t="str">
            <v>2219</v>
          </cell>
        </row>
        <row r="18639">
          <cell r="A18639">
            <v>288160023</v>
          </cell>
          <cell r="B18639" t="str">
            <v>PRUEBA EFECTIVA AUTOMATIZADA PARA LA IDENTIFICACION DE MICROORGANISMOS Y DE SENSIBILIDAD A LOS ANTIBIOTICOS (PSA), CONTROLES (CEPAS ATCC) E INSUMOS</v>
          </cell>
          <cell r="D18639" t="str">
            <v>UD</v>
          </cell>
          <cell r="F18639" t="str">
            <v>2219</v>
          </cell>
        </row>
        <row r="18640">
          <cell r="A18640">
            <v>288160025</v>
          </cell>
          <cell r="B18640" t="str">
            <v>CINTA PARA PRUEBAS DE SENSIBILIDAD A LOS ANTIBIOTICOS  DE CLINDAMICINA CIM CONCENTRACION MINIMA INHIBITORIA.</v>
          </cell>
          <cell r="D18640" t="str">
            <v>UD</v>
          </cell>
          <cell r="F18640" t="str">
            <v>2219</v>
          </cell>
        </row>
        <row r="18641">
          <cell r="A18641">
            <v>288160026</v>
          </cell>
          <cell r="B18641" t="str">
            <v>CINTA PARA PRUEBAS DE SENSIBILIDAD A LOS ANTIBIOTICOS  DE LINEZOLID CIM CONCENTRACION MINIMA INHIBITORIA.</v>
          </cell>
          <cell r="D18641" t="str">
            <v>UD</v>
          </cell>
          <cell r="F18641" t="str">
            <v>2219</v>
          </cell>
        </row>
        <row r="18642">
          <cell r="A18642">
            <v>288160027</v>
          </cell>
          <cell r="B18642" t="str">
            <v>CINTA PARA PRUEBAS DE SENSIBILIDAD A LOS ANTIBIOTICOS  DE TEICOPLANINA CIM CONCENTRACION MINIMA INHIBITORIA.</v>
          </cell>
          <cell r="D18642" t="str">
            <v>UD</v>
          </cell>
          <cell r="F18642" t="str">
            <v>2219</v>
          </cell>
        </row>
        <row r="18643">
          <cell r="A18643">
            <v>288160028</v>
          </cell>
          <cell r="B18643" t="str">
            <v>CINTA PARA PRUEBAS DE SENSIBILIDAD A LOS ANTIBIOTICOS  DE TICARCILINA/CLAVULANICO</v>
          </cell>
          <cell r="D18643" t="str">
            <v>UD</v>
          </cell>
          <cell r="F18643" t="str">
            <v>2219</v>
          </cell>
        </row>
        <row r="18644">
          <cell r="A18644">
            <v>288160029</v>
          </cell>
          <cell r="B18644" t="str">
            <v>CINTA PARA PRUEBAS DE SENSIBILIDAD A LOS  ANTIBIOTICOS  DE CEFALOTINA CIM CONCENTRACION MINIMA INHIBITORIA.</v>
          </cell>
          <cell r="D18644" t="str">
            <v>UD</v>
          </cell>
          <cell r="F18644" t="str">
            <v>2219</v>
          </cell>
        </row>
        <row r="18645">
          <cell r="A18645">
            <v>288160035</v>
          </cell>
          <cell r="B18645" t="str">
            <v>CEFOTAXINA, DISCOS PARA PSA, 30 MCG</v>
          </cell>
          <cell r="D18645" t="str">
            <v>FC</v>
          </cell>
          <cell r="F18645" t="str">
            <v>2219</v>
          </cell>
        </row>
        <row r="18646">
          <cell r="A18646">
            <v>288160041</v>
          </cell>
          <cell r="B18646" t="str">
            <v>SENSIDISCO PARA OPTOCHIN.  PARA PRUEBAS DE SENSIBILIDAD-RESISTENCIA BACTERIANA INVITRO. CADA FRASCO DEBE CONTENER INSERTO HALOS DE INHIBICION CORRESPONDIENTES Y CON PROCEDIMIENTOS.</v>
          </cell>
          <cell r="D18646" t="str">
            <v>UD</v>
          </cell>
          <cell r="F18646" t="str">
            <v>2219</v>
          </cell>
        </row>
        <row r="18647">
          <cell r="A18647">
            <v>288160045</v>
          </cell>
          <cell r="B18647" t="str">
            <v>MEDIOS DE CULTIVO PREPARADOS EN PLACA PARA ANAEROBIOS.</v>
          </cell>
          <cell r="D18647" t="str">
            <v>UD</v>
          </cell>
          <cell r="F18647" t="str">
            <v>2219</v>
          </cell>
        </row>
        <row r="18648">
          <cell r="A18648">
            <v>288160060</v>
          </cell>
          <cell r="B18648" t="str">
            <v>AMPICILINA, DISCO PARA PSA, FCO 50 UN.</v>
          </cell>
          <cell r="D18648" t="str">
            <v>FC</v>
          </cell>
          <cell r="F18648" t="str">
            <v>2219</v>
          </cell>
        </row>
        <row r="18649">
          <cell r="A18649">
            <v>288160070</v>
          </cell>
          <cell r="B18649" t="str">
            <v>BACITRACINA, DISCO PARA PRUEBA, PRUEBAS DE SENSIBILIDAD. RESISTENCIA BACTERIANA IN VITRO, PARA  PRUEBA DE ESTREPTOCOCOS DEL GRUPO A DE LANCEFIELD, CONTENIENDO, 0.04% DE BACITRACINA</v>
          </cell>
          <cell r="D18649" t="str">
            <v>FC</v>
          </cell>
          <cell r="F18649" t="str">
            <v>2219</v>
          </cell>
        </row>
        <row r="18650">
          <cell r="A18650">
            <v>288160075</v>
          </cell>
          <cell r="B18650" t="str">
            <v>UREASA DISCOS PARA PRUEBAS.</v>
          </cell>
          <cell r="D18650" t="str">
            <v>FC</v>
          </cell>
          <cell r="F18650" t="str">
            <v>2219</v>
          </cell>
        </row>
        <row r="18651">
          <cell r="A18651">
            <v>288160080</v>
          </cell>
          <cell r="B18651" t="str">
            <v>PRUEBA PARA DETERMINACION DE B GLUCANAS EN SUERO.</v>
          </cell>
          <cell r="D18651" t="str">
            <v>UD</v>
          </cell>
          <cell r="F18651" t="str">
            <v>2219</v>
          </cell>
        </row>
        <row r="18652">
          <cell r="A18652">
            <v>288160095</v>
          </cell>
          <cell r="B18652" t="str">
            <v>REACTIVO PARA TAMIZACION DE ORINAS, PRUEBA RAPIDA PARA DETECTAR INFECCION BACTERIANA EN MUESTRAS DE ORINA, CON SENSIBILIDAD DE AL MENOS 100 UFC/ML</v>
          </cell>
          <cell r="D18652" t="str">
            <v>UD</v>
          </cell>
          <cell r="F18652" t="str">
            <v>2219</v>
          </cell>
        </row>
        <row r="18653">
          <cell r="A18653">
            <v>288160100</v>
          </cell>
          <cell r="B18653" t="str">
            <v>CARBENICILINA, DISCO P/PRUEBA DE SENSIBILIDAD.</v>
          </cell>
          <cell r="D18653" t="str">
            <v>FC</v>
          </cell>
          <cell r="F18653" t="str">
            <v>2219</v>
          </cell>
        </row>
        <row r="18654">
          <cell r="A18654">
            <v>288160110</v>
          </cell>
          <cell r="B18654" t="str">
            <v>CEFTAZIDINA, DISCOS PARA PSA, FC 50 UN.</v>
          </cell>
          <cell r="D18654" t="str">
            <v>FC</v>
          </cell>
          <cell r="F18654" t="str">
            <v>2219</v>
          </cell>
        </row>
        <row r="18655">
          <cell r="A18655">
            <v>288160120</v>
          </cell>
          <cell r="B18655" t="str">
            <v>CEFALOSPORINA, DISCO PARA PSA, FC 50 UN.</v>
          </cell>
          <cell r="D18655" t="str">
            <v>FC</v>
          </cell>
          <cell r="F18655" t="str">
            <v>2219</v>
          </cell>
        </row>
        <row r="18656">
          <cell r="A18656">
            <v>288160128</v>
          </cell>
          <cell r="B18656" t="str">
            <v>CEFALOTINA DISCO P.S.A.</v>
          </cell>
          <cell r="D18656" t="str">
            <v>FC</v>
          </cell>
          <cell r="F18656" t="str">
            <v>2219</v>
          </cell>
        </row>
        <row r="18657">
          <cell r="A18657">
            <v>288160130</v>
          </cell>
          <cell r="B18657" t="str">
            <v>CIPROFLAXINA, DISCOS PARA PSA, FC 50 UN.</v>
          </cell>
          <cell r="D18657" t="str">
            <v>FC</v>
          </cell>
          <cell r="F18657" t="str">
            <v>2219</v>
          </cell>
        </row>
        <row r="18658">
          <cell r="A18658">
            <v>288160131</v>
          </cell>
          <cell r="B18658" t="str">
            <v>PI1RPERACILINA-TAZOBACTAM DISCO PARA PRUEBA DE SENSIBILIDAD A LOS ANTIBIOTICOS LOS DISCOS DEBEN SER DE PAPEL IMPREGNADOS CON PIPERACILNA TAZOBACTAM EN UNA CONCENTRACION DE 100/10UG</v>
          </cell>
          <cell r="D18658" t="str">
            <v>UD</v>
          </cell>
          <cell r="F18658" t="str">
            <v>2219</v>
          </cell>
        </row>
        <row r="18659">
          <cell r="A18659">
            <v>288160132</v>
          </cell>
          <cell r="B18659" t="str">
            <v>AZTREONAM EN DISCO PARA PRUEBA DE SENSIBILIDAD A LOS ANTIBIOTICOS, LOS DISCOS DEBEN SER DE PAPEL, IMPREGNADOS CON AZTREONAM EN UNA CONCENTRACION DE 30UG</v>
          </cell>
          <cell r="D18659" t="str">
            <v>UD</v>
          </cell>
          <cell r="F18659" t="str">
            <v>2219</v>
          </cell>
        </row>
        <row r="18660">
          <cell r="A18660">
            <v>288160133</v>
          </cell>
          <cell r="B18660" t="str">
            <v>LINEZOLID EN DISCO PARA PRUEBA DE SENSIBILIDAD A LOS ANTIBIOTICOS, LOS DISCOS DEBEN SER DE PAPEL, IMPREGNADOS CON LINEZOLID EN UNA CONCENTRACION DE 30UG</v>
          </cell>
          <cell r="D18660" t="str">
            <v>UD</v>
          </cell>
          <cell r="F18660" t="str">
            <v>2219</v>
          </cell>
        </row>
        <row r="18661">
          <cell r="A18661">
            <v>288160134</v>
          </cell>
          <cell r="B18661" t="str">
            <v>KIT PARA LA DETERMINACION DE HETERORRESISTENCIA A GLICOPEPTIDOS EN GRAM POSITIVOS, DEBE INCLUIR VANCOMICINA, TEICOPLANINA Y DAPTOMICINA,</v>
          </cell>
          <cell r="D18661" t="str">
            <v>UD</v>
          </cell>
          <cell r="F18661" t="str">
            <v>2219</v>
          </cell>
        </row>
        <row r="18662">
          <cell r="A18662">
            <v>288160138</v>
          </cell>
          <cell r="B18662" t="str">
            <v>CLINDAMICINA, DISCOS PARA PSA, FC 50 UN.</v>
          </cell>
          <cell r="D18662" t="str">
            <v>FC</v>
          </cell>
          <cell r="F18662" t="str">
            <v>2219</v>
          </cell>
        </row>
        <row r="18663">
          <cell r="A18663">
            <v>288160140</v>
          </cell>
          <cell r="B18663" t="str">
            <v>CLORANFENICOL, DISCO P/PRUEBA DE SENSIBILIDAD, FCO. 50 UNID.</v>
          </cell>
          <cell r="D18663" t="str">
            <v>FC</v>
          </cell>
          <cell r="F18663" t="str">
            <v>2219</v>
          </cell>
        </row>
        <row r="18664">
          <cell r="A18664">
            <v>288160175</v>
          </cell>
          <cell r="B18664" t="str">
            <v>PLACAS  DE AGAR PARA MICROCULTIVO PARA CONTACTO  DE SUPERFICIES.</v>
          </cell>
          <cell r="D18664" t="str">
            <v>UD</v>
          </cell>
          <cell r="F18664" t="str">
            <v>2219</v>
          </cell>
        </row>
        <row r="18665">
          <cell r="A18665">
            <v>288160180</v>
          </cell>
          <cell r="B18665" t="str">
            <v>ERITROMICINA, DISCO PARA PSA, FC 50 UN.</v>
          </cell>
          <cell r="D18665" t="str">
            <v>FC</v>
          </cell>
          <cell r="F18665" t="str">
            <v>2219</v>
          </cell>
        </row>
        <row r="18666">
          <cell r="A18666">
            <v>288160200</v>
          </cell>
          <cell r="B18666" t="str">
            <v>GENTAMICINA,DISCO PARA PSA, FC 50 UN</v>
          </cell>
          <cell r="D18666" t="str">
            <v>FC</v>
          </cell>
          <cell r="F18666" t="str">
            <v>2219</v>
          </cell>
        </row>
        <row r="18667">
          <cell r="A18667">
            <v>288160215</v>
          </cell>
          <cell r="B18667" t="str">
            <v>COLISTINA, DISCOS PARA PSA, FC 50 UN.</v>
          </cell>
          <cell r="D18667" t="str">
            <v>UD</v>
          </cell>
          <cell r="F18667" t="str">
            <v>2219</v>
          </cell>
        </row>
        <row r="18668">
          <cell r="A18668">
            <v>288160220</v>
          </cell>
          <cell r="B18668" t="str">
            <v>VCN, INHIBIDOR, FC 2 ML (VANCOMICINA-COLISTINA-NISTANINA)</v>
          </cell>
          <cell r="D18668" t="str">
            <v>FC</v>
          </cell>
          <cell r="F18668" t="str">
            <v>2219</v>
          </cell>
        </row>
        <row r="18669">
          <cell r="A18669">
            <v>288160225</v>
          </cell>
          <cell r="B18669" t="str">
            <v>PRUEBAS PARA LA IDENTIFICACION AUTOMATIZADA DE MICROORGANISMOS Y DET. DE PSA.</v>
          </cell>
          <cell r="D18669" t="str">
            <v>UD</v>
          </cell>
          <cell r="F18669" t="str">
            <v>2219</v>
          </cell>
        </row>
        <row r="18670">
          <cell r="A18670">
            <v>288160231</v>
          </cell>
          <cell r="B18670" t="str">
            <v>VIBRIO CHOLERAE, JUEGO REACTIVOS PARA DETECCION RAPIDA EN FORMA DIRECTA DE HECES Y DE CULTIVO PURO.</v>
          </cell>
          <cell r="D18670" t="str">
            <v>JG</v>
          </cell>
          <cell r="F18670" t="str">
            <v>2219</v>
          </cell>
        </row>
        <row r="18671">
          <cell r="A18671">
            <v>288160233</v>
          </cell>
          <cell r="B18671" t="str">
            <v>AGUA, JUEGO DE REACTIVOS PARA CULTIVO.</v>
          </cell>
          <cell r="D18671" t="str">
            <v>JG</v>
          </cell>
          <cell r="F18671" t="str">
            <v>2219</v>
          </cell>
        </row>
        <row r="18672">
          <cell r="A18672">
            <v>288160240</v>
          </cell>
          <cell r="B18672" t="str">
            <v>LATEX PARA DETECTAR ANTIGENOS BACTERIANOS EN LCR.</v>
          </cell>
          <cell r="D18672" t="str">
            <v>JG</v>
          </cell>
          <cell r="F18672" t="str">
            <v>2219</v>
          </cell>
        </row>
        <row r="18673">
          <cell r="A18673">
            <v>288160250</v>
          </cell>
          <cell r="B18673" t="str">
            <v>OXACILINA, DISCOS PARA PSA, FC 50 UN.</v>
          </cell>
          <cell r="D18673" t="str">
            <v>FC</v>
          </cell>
          <cell r="F18673" t="str">
            <v>2219</v>
          </cell>
        </row>
        <row r="18674">
          <cell r="A18674">
            <v>288160257</v>
          </cell>
          <cell r="B18674" t="str">
            <v>IMIPENEM, DISCOS PARA PSA, FC 50 UN.</v>
          </cell>
          <cell r="D18674" t="str">
            <v>FC</v>
          </cell>
          <cell r="F18674" t="str">
            <v>2219</v>
          </cell>
        </row>
        <row r="18675">
          <cell r="A18675">
            <v>288160260</v>
          </cell>
          <cell r="B18675" t="str">
            <v>NITROFURANTOINA, DISCO PARA PSA, FC 50 UN.</v>
          </cell>
          <cell r="D18675" t="str">
            <v>FC</v>
          </cell>
          <cell r="F18675" t="str">
            <v>2219</v>
          </cell>
        </row>
        <row r="18676">
          <cell r="A18676">
            <v>288160280</v>
          </cell>
          <cell r="B18676" t="str">
            <v>DORIPENEM 10 UG.</v>
          </cell>
          <cell r="D18676" t="str">
            <v>UD</v>
          </cell>
          <cell r="F18676" t="str">
            <v>2219</v>
          </cell>
        </row>
        <row r="18677">
          <cell r="A18677">
            <v>288160281</v>
          </cell>
          <cell r="B18677" t="str">
            <v>ASTREONAM 30 UG, FRASCOS DE 50 UNIDADES, O SU EQUIVALENTE, PARA UN TOTAL DE 150 DETERMINACIONES. CONCENTRACION: 30 µG/UNIDAD.</v>
          </cell>
          <cell r="D18677" t="str">
            <v>UD</v>
          </cell>
          <cell r="F18677" t="str">
            <v>2219</v>
          </cell>
        </row>
        <row r="18678">
          <cell r="A18678">
            <v>288160282</v>
          </cell>
          <cell r="B18678" t="str">
            <v>COLISTIN 10 UG.</v>
          </cell>
          <cell r="D18678" t="str">
            <v>UD</v>
          </cell>
          <cell r="F18678" t="str">
            <v>2219</v>
          </cell>
        </row>
        <row r="18679">
          <cell r="A18679">
            <v>288160283</v>
          </cell>
          <cell r="B18679" t="str">
            <v>CEFOXITINA 30 UG.</v>
          </cell>
          <cell r="D18679" t="str">
            <v>UD</v>
          </cell>
          <cell r="F18679" t="str">
            <v>2219</v>
          </cell>
        </row>
        <row r="18680">
          <cell r="A18680">
            <v>288160284</v>
          </cell>
          <cell r="B18680" t="str">
            <v>PIPERACILLINA  30 UG.</v>
          </cell>
          <cell r="D18680" t="str">
            <v>UD</v>
          </cell>
          <cell r="F18680" t="str">
            <v>2219</v>
          </cell>
        </row>
        <row r="18681">
          <cell r="A18681">
            <v>288160300</v>
          </cell>
          <cell r="B18681" t="str">
            <v>OXALATO DE DIMETIL P-FENILDIAMINA, DISCO PARA OXIDASA</v>
          </cell>
          <cell r="D18681" t="str">
            <v>FC</v>
          </cell>
          <cell r="F18681" t="str">
            <v>2219</v>
          </cell>
        </row>
        <row r="18682">
          <cell r="A18682">
            <v>288160310</v>
          </cell>
          <cell r="B18682" t="str">
            <v>PIPERACICLINA, DISCOS PARA PSA FC 50 UN</v>
          </cell>
          <cell r="D18682" t="str">
            <v>FC</v>
          </cell>
          <cell r="F18682" t="str">
            <v>2219</v>
          </cell>
        </row>
        <row r="18683">
          <cell r="A18683">
            <v>288160320</v>
          </cell>
          <cell r="B18683" t="str">
            <v>PENICILINA, DISCO PARA PSA, FC 50 UN.</v>
          </cell>
          <cell r="D18683" t="str">
            <v>FC</v>
          </cell>
          <cell r="F18683" t="str">
            <v>2219</v>
          </cell>
        </row>
        <row r="18684">
          <cell r="A18684">
            <v>288160340</v>
          </cell>
          <cell r="B18684" t="str">
            <v>SUPLEMENTO VX P/BACTERIOLOGIA, SUPLEMENTO VX ESTERIL, PARA  EL CULTIVO DE MICROORGANISMOS FASTIDIOSOS, JUEGOS DEL       SUPLEMENTO DES HIDRATADO Y LA SOLUCION RECONTITUYENTE.</v>
          </cell>
          <cell r="D18684" t="str">
            <v>FC</v>
          </cell>
          <cell r="F18684" t="str">
            <v>2219</v>
          </cell>
        </row>
        <row r="18685">
          <cell r="A18685">
            <v>288160341</v>
          </cell>
          <cell r="B18685" t="str">
            <v>SUPLEMENTO SELECTIVO STAPH/STREP PARA MEDIO TODD HEWITT, EN AMPOLLAS.</v>
          </cell>
          <cell r="D18685" t="str">
            <v>FA</v>
          </cell>
          <cell r="F18685" t="str">
            <v>2219</v>
          </cell>
        </row>
        <row r="18686">
          <cell r="A18686">
            <v>288160345</v>
          </cell>
          <cell r="B18686" t="str">
            <v>ROTAVIRUS EN  HECES, JGO REACTIVOS PARA DETERMINAR</v>
          </cell>
          <cell r="D18686" t="str">
            <v>ST</v>
          </cell>
          <cell r="F18686" t="str">
            <v>2219</v>
          </cell>
        </row>
        <row r="18687">
          <cell r="A18687">
            <v>288160350</v>
          </cell>
          <cell r="B18687" t="str">
            <v>SPS (POLIANETOLSULFANATO DE SODIO). FCO. DE 5 GRAMOS.</v>
          </cell>
          <cell r="D18687" t="str">
            <v>GM</v>
          </cell>
          <cell r="F18687" t="str">
            <v>2219</v>
          </cell>
        </row>
        <row r="18688">
          <cell r="A18688">
            <v>288160370</v>
          </cell>
          <cell r="B18688" t="str">
            <v>SUPLEMENTO PARA MEDIO (BCYE). FCO. DE 2 ML. LIOFILIZADO, USOBACTERIOLOGICO.</v>
          </cell>
          <cell r="D18688" t="str">
            <v>FC</v>
          </cell>
          <cell r="F18688" t="str">
            <v>2219</v>
          </cell>
        </row>
        <row r="18689">
          <cell r="A18689">
            <v>288160380</v>
          </cell>
          <cell r="B18689" t="str">
            <v>TETRACICLINA, DISCO PARA PSA, FC 50 UN.</v>
          </cell>
          <cell r="D18689" t="str">
            <v>FC</v>
          </cell>
          <cell r="F18689" t="str">
            <v>2219</v>
          </cell>
        </row>
        <row r="18690">
          <cell r="A18690">
            <v>288160408</v>
          </cell>
          <cell r="B18690" t="str">
            <v>BETA LACTAMASA TIRAS REACTIVAS PARA DETERMINACION</v>
          </cell>
          <cell r="D18690" t="str">
            <v>FC</v>
          </cell>
          <cell r="F18690" t="str">
            <v>2219</v>
          </cell>
        </row>
        <row r="18691">
          <cell r="A18691">
            <v>288160420</v>
          </cell>
          <cell r="B18691" t="str">
            <v>TRIMETOPRIM-SULFAMETOXAZOLE, DISCO PARA PSA. FC 50 UN.</v>
          </cell>
          <cell r="D18691" t="str">
            <v>FC</v>
          </cell>
          <cell r="F18691" t="str">
            <v>2219</v>
          </cell>
        </row>
        <row r="18692">
          <cell r="A18692">
            <v>288160450</v>
          </cell>
          <cell r="B18692" t="str">
            <v>ONPG - O - NITRO FENIL B-D GALACTOPIRANOSIDE                PARA IDENTIFICACION BACTERIANA.</v>
          </cell>
          <cell r="D18692" t="str">
            <v>FC</v>
          </cell>
          <cell r="F18692" t="str">
            <v>2219</v>
          </cell>
        </row>
        <row r="18693">
          <cell r="A18693">
            <v>288160455</v>
          </cell>
          <cell r="B18693" t="str">
            <v>UREA, DISCOS, PARA PRUEBAS DE UREASA,.FRASCOS DE 50 UNIDADES, FECHA DE VENCIMIENTO NO INFERIOR A 12 MESES A SU INGRESO AL PAIS.</v>
          </cell>
          <cell r="D18693" t="str">
            <v>FC</v>
          </cell>
          <cell r="F18693" t="str">
            <v>2219</v>
          </cell>
        </row>
        <row r="18694">
          <cell r="A18694">
            <v>288160460</v>
          </cell>
          <cell r="B18694" t="str">
            <v>VANCOMICINA, DISCO PARA PSA, FC 50 UN.</v>
          </cell>
          <cell r="D18694" t="str">
            <v>FC</v>
          </cell>
          <cell r="F18694" t="str">
            <v>2219</v>
          </cell>
        </row>
        <row r="18695">
          <cell r="A18695">
            <v>288161000</v>
          </cell>
          <cell r="B18695" t="str">
            <v>CINTA PARA PRUEBAS DE SENSIBILIDAD A LOS ANTIBIOTICOS DE TICARCILINA + ACIDO CLAVULAICO (E-TEST). PRESENTACION DE LOS REACTIVOS MINIMO DE 15 TIRAS, MAXIMO 30 TIRAS.</v>
          </cell>
          <cell r="D18695" t="str">
            <v>JG</v>
          </cell>
          <cell r="F18695" t="str">
            <v>2219</v>
          </cell>
        </row>
        <row r="18696">
          <cell r="A18696">
            <v>288161001</v>
          </cell>
          <cell r="B18696" t="str">
            <v>CINTA PARA PRUEBAS DE SENSIBILIDAD A LOS ANTIBIOTICOS DE PIPERACILINA + TAZOBACTAM (E-TEST). PRESENTACION DE LOS REACTIVOS MINIMO DE 15 TIRAS, MAXIMO 30 TIRAS.</v>
          </cell>
          <cell r="D18696" t="str">
            <v>JG</v>
          </cell>
          <cell r="F18696" t="str">
            <v>2219</v>
          </cell>
        </row>
        <row r="18697">
          <cell r="A18697">
            <v>288161002</v>
          </cell>
          <cell r="B18697" t="str">
            <v>CINTA PARA PRUEBAS DE SENSIBILIDAD A LOS ANTIBIOTICOS DE AMOXICILINA + ACIDO CLAVULANICO (E-TEST). PRESENTACION DE LOS REACTIVOS MINIMO DE 15 TIRAS, MAXIMO 30 TIRAS.</v>
          </cell>
          <cell r="D18697" t="str">
            <v>JG</v>
          </cell>
          <cell r="F18697" t="str">
            <v>2219</v>
          </cell>
        </row>
        <row r="18698">
          <cell r="A18698">
            <v>288161003</v>
          </cell>
          <cell r="B18698" t="str">
            <v>CINTA PARA PRUEBAS DE SENSIBILIDAD A LOS ANTIBIOTICOS DE CEFTAZIDIMA (E-TEST). PRESENTACION DE LOS REACTIVOS MINIMO DE 15 TIRAS, MAXIMO 30 TIRAS.</v>
          </cell>
          <cell r="D18698" t="str">
            <v>JG</v>
          </cell>
          <cell r="F18698" t="str">
            <v>2219</v>
          </cell>
        </row>
        <row r="18699">
          <cell r="A18699">
            <v>288161004</v>
          </cell>
          <cell r="B18699" t="str">
            <v>CINTA PARA PRUEBAS DE SENSIBILIDAD A LOS ANTIBIOTICOS DE LEVOFLOXACINA (E-TEST). PRESENTACION DE LOS REACTIVOS MINIMO DE 15 TIRAS, MAXIMO 30 TIRAS.</v>
          </cell>
          <cell r="D18699" t="str">
            <v>JG</v>
          </cell>
          <cell r="F18699" t="str">
            <v>2219</v>
          </cell>
        </row>
        <row r="18700">
          <cell r="A18700">
            <v>288161005</v>
          </cell>
          <cell r="B18700" t="str">
            <v>CINTA PARA PRUEBAS DE SENSIBILIDAD A LOS ANTIBIOTICOS DE CLORANFENICOL (E-TEST). PRESENTACION DE LOS REACTIVOS MINIMO DE 15 TIRAS, MAXIMO DE 30 TIRAS.</v>
          </cell>
          <cell r="D18700" t="str">
            <v>JG</v>
          </cell>
          <cell r="F18700" t="str">
            <v>2219</v>
          </cell>
        </row>
        <row r="18701">
          <cell r="A18701">
            <v>288161006</v>
          </cell>
          <cell r="B18701" t="str">
            <v>CINTA PARA PRUEBAS DE SENSIBILIDAD A LOS ANTIBIOTICOS DE VANCOMICINA (E-TEST). PRESENTACION DE 15 TIRAS, MAXIMO 30 TIRAS.</v>
          </cell>
          <cell r="D18701" t="str">
            <v>JG</v>
          </cell>
          <cell r="F18701" t="str">
            <v>2219</v>
          </cell>
        </row>
        <row r="18702">
          <cell r="A18702">
            <v>288161007</v>
          </cell>
          <cell r="B18702" t="str">
            <v>CITA PARA PRUEBAS DE SENSIBILIDAD A LOS ANTIBIOTICOS DE ERITROMICINA (E-TEST). PRESENTACION DE LOS REACTIVOS MINIMO DE 15 TIRAS, MAXIMO 30 TIRAS.</v>
          </cell>
          <cell r="D18702" t="str">
            <v>JG</v>
          </cell>
          <cell r="F18702" t="str">
            <v>2219</v>
          </cell>
        </row>
        <row r="18703">
          <cell r="A18703">
            <v>288161008</v>
          </cell>
          <cell r="B18703" t="str">
            <v>CINTA PARA PRUEBAS DE SENSIBILIDAD A LOS ANTIBIOTICOS DE MLB: IP/IPI (E-TEST). PRESENTACION DE LOS REACTIVOS MINIMO 15 TIRAS, MAXIMO 30 TIRAS.</v>
          </cell>
          <cell r="D18703" t="str">
            <v>JG</v>
          </cell>
          <cell r="F18703" t="str">
            <v>2219</v>
          </cell>
        </row>
        <row r="18704">
          <cell r="A18704">
            <v>288161009</v>
          </cell>
          <cell r="B18704" t="str">
            <v>CINTA PARA PRUEBAS DE SENSIBILIDAD A LOS ANTIBIOTICOS DE ESBL: CT/CTL (E-TEST). PRESENTACION DE LOS REATIVOS MINIMO DE 15 TIRAS, MAXIMO DE 30 TIRAS.</v>
          </cell>
          <cell r="D18704" t="str">
            <v>JG</v>
          </cell>
          <cell r="F18704" t="str">
            <v>2219</v>
          </cell>
        </row>
        <row r="18705">
          <cell r="A18705">
            <v>288161010</v>
          </cell>
          <cell r="B18705" t="str">
            <v>CINTA PARA PRUEBAS DE SENSIBILIDAD A LOS ANTIBIOTICOS DE ESBL: TZ/TZL (E-TEST). PRESENTACION DE LOS REACTIVOS MINIMO DE 15 TIRAS, MAXIMO DE 30 TIRAS.</v>
          </cell>
          <cell r="D18705" t="str">
            <v>JG</v>
          </cell>
          <cell r="F18705" t="str">
            <v>2219</v>
          </cell>
        </row>
        <row r="18706">
          <cell r="A18706">
            <v>288161011</v>
          </cell>
          <cell r="B18706" t="str">
            <v>CINTA PARA PRUEBAS DE SENSIBILIDAD A LOS ANTIBIOTICOS DE ESBL: PM/PML (E-TEST). PRESENTACION DE LOS REATIVOS MINIMO DE 15 TIRAS, MAXIMO 30 TIRAS.</v>
          </cell>
          <cell r="D18706" t="str">
            <v>JG</v>
          </cell>
          <cell r="F18706" t="str">
            <v>2219</v>
          </cell>
        </row>
        <row r="18707">
          <cell r="A18707">
            <v>288161012</v>
          </cell>
          <cell r="B18707" t="str">
            <v>CINTA PARA PRUEBAS DE SENSIBILIDAD A LOS ANTIBIOTICOS DE MEROPEMEN (E-TEST). PRESENTACION DE LOS REACTIVOS MINIMO DE 15 TIRAS, MAXIMO 30 TIRAS.</v>
          </cell>
          <cell r="D18707" t="str">
            <v>JG</v>
          </cell>
          <cell r="F18707" t="str">
            <v>2219</v>
          </cell>
        </row>
        <row r="18708">
          <cell r="A18708">
            <v>288161013</v>
          </cell>
          <cell r="B18708" t="str">
            <v>CINTA PARA PRUEBAS DE SENSIBILIDAD A LOS ANTIBIOTICOS DE AMPICILINA (E-TEST). PRESENTACION DE LOS REACTIVOS MINIMO DE 15 TIRAS, MAXIMO 30 TIRAS.</v>
          </cell>
          <cell r="D18708" t="str">
            <v>JG</v>
          </cell>
          <cell r="F18708" t="str">
            <v>2219</v>
          </cell>
        </row>
        <row r="18709">
          <cell r="A18709">
            <v>288161014</v>
          </cell>
          <cell r="B18709" t="str">
            <v>CINTA PARA PRUEBAS DE SENSIBILIDAD A LOS ANTIBIOTICOS DE IMIPEMEN (E-TEST). PRESENTACION  DE LOS REACTIVOS MINIMO DE 15 TIRAS, MAXIMO 30 TIRAS.</v>
          </cell>
          <cell r="D18709" t="str">
            <v>JG</v>
          </cell>
          <cell r="F18709" t="str">
            <v>2219</v>
          </cell>
        </row>
        <row r="18710">
          <cell r="A18710">
            <v>288161015</v>
          </cell>
          <cell r="B18710" t="str">
            <v>CINTA PARA PRUEBAS DE SENSIBILIDAD A LOS ANTIBIOTICOS DE AMOXICILINA (E-TEST) PRESENTACION DE LOS REACTIVOS MINIMO DE 15 TIRAS, MAXIMO 30 TIRAS.</v>
          </cell>
          <cell r="D18710" t="str">
            <v>JG</v>
          </cell>
          <cell r="F18710" t="str">
            <v>2219</v>
          </cell>
        </row>
        <row r="18711">
          <cell r="A18711">
            <v>288161016</v>
          </cell>
          <cell r="B18711" t="str">
            <v>CINTA PARA PRUEBAS DE SENSIBILIDAD A LOS ANTIBIOTICOS DE CEFOTAXIMA 32 (E-TEST). PRESENTACION DE LOS REACTIVOS MINIMO DE 15 TIRAS, MAXIMO 30 TIRAS.</v>
          </cell>
          <cell r="D18711" t="str">
            <v>JG</v>
          </cell>
          <cell r="F18711" t="str">
            <v>2219</v>
          </cell>
        </row>
        <row r="18712">
          <cell r="A18712">
            <v>288161017</v>
          </cell>
          <cell r="B18712" t="str">
            <v>CINTA PARA PRUEBAS DE SENSIBILIDAD A LOS ANTIBIOTICOS DE AMIKACINA (E-TEST). PRESENTACION DE LOS REACTIVOS MINIMO DE 15 TIRAS, MAXIMO 30 TIRAS.</v>
          </cell>
          <cell r="D18712" t="str">
            <v>JG</v>
          </cell>
          <cell r="F18712" t="str">
            <v>2219</v>
          </cell>
        </row>
        <row r="18713">
          <cell r="A18713">
            <v>288161018</v>
          </cell>
          <cell r="B18713" t="str">
            <v>CINTA PARA PRUEBAS DE SENSIBILIDAD A LOS ANTIBIOTICOS DE AMPICILINA + SULBACTAM (E-TEST). PRESENTACION DE LOS REACTIVOS MINIMO DE 15 TIRAS, MAXIMO 30 TIRAS.</v>
          </cell>
          <cell r="D18713" t="str">
            <v>JG</v>
          </cell>
          <cell r="F18713" t="str">
            <v>2219</v>
          </cell>
        </row>
        <row r="18714">
          <cell r="A18714">
            <v>288161019</v>
          </cell>
          <cell r="B18714" t="str">
            <v>CITA PARA PRUEBAS DE SENSIBILIDAD A LOS ANTIBIOTICOS DE ERTAPEMEN E-TEST). PRESENTACION DE LOS FREACTIVOS MINIMO DE 15 TIRAS, MAXIMO 30 TIRAS.</v>
          </cell>
          <cell r="D18714" t="str">
            <v>JG</v>
          </cell>
          <cell r="F18714" t="str">
            <v>2219</v>
          </cell>
        </row>
        <row r="18715">
          <cell r="A18715">
            <v>288161020</v>
          </cell>
          <cell r="B18715" t="str">
            <v>CINTA PARA PRUEBAS DE SENSIBILIDAD A LOS ANTIBIOTICOS DE AMPC (E-TEST). PRESENTACION DE LOS REACTIVOS MINIMO DE 15 TIRAS, MAXIMO 30 TIRAS.</v>
          </cell>
          <cell r="D18715" t="str">
            <v>JG</v>
          </cell>
          <cell r="F18715" t="str">
            <v>2219</v>
          </cell>
        </row>
        <row r="18716">
          <cell r="A18716">
            <v>288161022</v>
          </cell>
          <cell r="B18716" t="str">
            <v>CEFTRIAXONE DISCOS PARA PSA</v>
          </cell>
          <cell r="D18716" t="str">
            <v>UD</v>
          </cell>
          <cell r="F18716" t="str">
            <v>2219</v>
          </cell>
        </row>
        <row r="18717">
          <cell r="A18717">
            <v>288161026</v>
          </cell>
          <cell r="B18717" t="str">
            <v>NITROFURANTOINA, DISCO PSA.</v>
          </cell>
          <cell r="D18717" t="str">
            <v>UD</v>
          </cell>
          <cell r="F18717" t="str">
            <v>2219</v>
          </cell>
        </row>
        <row r="18718">
          <cell r="A18718">
            <v>288161027</v>
          </cell>
          <cell r="B18718" t="str">
            <v>MEROPENEM, DISCOS PARA PSA</v>
          </cell>
          <cell r="D18718" t="str">
            <v>UD</v>
          </cell>
          <cell r="F18718" t="str">
            <v>2219</v>
          </cell>
        </row>
        <row r="18719">
          <cell r="A18719">
            <v>288161030</v>
          </cell>
          <cell r="B18719" t="str">
            <v>CLORANFENICOL, DISCO O TABLETA PARA PSA .</v>
          </cell>
          <cell r="D18719" t="str">
            <v>UD</v>
          </cell>
          <cell r="F18719" t="str">
            <v>2219</v>
          </cell>
        </row>
        <row r="18720">
          <cell r="A18720">
            <v>288161032</v>
          </cell>
          <cell r="B18720" t="str">
            <v>CIPROFLOXACINA, DISCOS O TABLETAS PARA PSA.</v>
          </cell>
          <cell r="D18720" t="str">
            <v>UD</v>
          </cell>
          <cell r="F18720" t="str">
            <v>2219</v>
          </cell>
        </row>
        <row r="18721">
          <cell r="A18721">
            <v>288161036</v>
          </cell>
          <cell r="B18721" t="str">
            <v>IMIPENEM DISCO PSA</v>
          </cell>
          <cell r="D18721" t="str">
            <v>UD</v>
          </cell>
          <cell r="F18721" t="str">
            <v>2219</v>
          </cell>
        </row>
        <row r="18722">
          <cell r="A18722">
            <v>288161050</v>
          </cell>
          <cell r="B18722" t="str">
            <v>AMOXICILINA ACIDO CLAVULANICO, DISCO PSA</v>
          </cell>
          <cell r="D18722" t="str">
            <v>UD</v>
          </cell>
          <cell r="F18722" t="str">
            <v>2219</v>
          </cell>
        </row>
        <row r="18723">
          <cell r="A18723">
            <v>288161056</v>
          </cell>
          <cell r="B18723" t="str">
            <v>ERTAPENEM, DISCO PARA PSA</v>
          </cell>
          <cell r="D18723" t="str">
            <v>UD</v>
          </cell>
          <cell r="F18723" t="str">
            <v>2219</v>
          </cell>
        </row>
        <row r="18724">
          <cell r="A18724">
            <v>288161058</v>
          </cell>
          <cell r="B18724" t="str">
            <v>CEFEPIME ACIDO CLAVULANICO DISCO PARA PSA</v>
          </cell>
          <cell r="D18724" t="str">
            <v>UD</v>
          </cell>
          <cell r="F18724" t="str">
            <v>2219</v>
          </cell>
        </row>
        <row r="18725">
          <cell r="A18725">
            <v>288161060</v>
          </cell>
          <cell r="B18725" t="str">
            <v>CEFOTAXIME ACIDO CLAVULANICO</v>
          </cell>
          <cell r="D18725" t="str">
            <v>UD</v>
          </cell>
          <cell r="F18725" t="str">
            <v>2219</v>
          </cell>
        </row>
        <row r="18726">
          <cell r="A18726">
            <v>288161061</v>
          </cell>
          <cell r="B18726" t="str">
            <v>CEFTAZIDIME ACIDO CLAVULANICO DISCOS PARA PSA</v>
          </cell>
          <cell r="D18726" t="str">
            <v>UD</v>
          </cell>
          <cell r="F18726" t="str">
            <v>2219</v>
          </cell>
        </row>
        <row r="18727">
          <cell r="A18727">
            <v>288161063</v>
          </cell>
          <cell r="B18727" t="str">
            <v>CINTA PARA PRUEBAS DE SENSIBILIDAD A LOS ANTIBIOTICOS  DE GENTAMICINA.</v>
          </cell>
          <cell r="D18727" t="str">
            <v>UD</v>
          </cell>
          <cell r="F18727" t="str">
            <v>2219</v>
          </cell>
        </row>
        <row r="18728">
          <cell r="A18728">
            <v>288161064</v>
          </cell>
          <cell r="B18728" t="str">
            <v xml:space="preserve">CINTA PARA PRUEBA DE SENSIBILIDAD A LOS ANTIBIOTICOS DE AZTREONAM									 									</v>
          </cell>
          <cell r="D18728" t="str">
            <v>UD</v>
          </cell>
          <cell r="F18728" t="str">
            <v>2219</v>
          </cell>
        </row>
        <row r="18729">
          <cell r="A18729">
            <v>288161065</v>
          </cell>
          <cell r="B18729" t="str">
            <v xml:space="preserve">CINTA PARA PRUEBA DE SENSIBILIDAD A LOS ANTIBIOTICOS DE TIGECICLINA									 									</v>
          </cell>
          <cell r="D18729" t="str">
            <v>UD</v>
          </cell>
          <cell r="F18729" t="str">
            <v>2219</v>
          </cell>
        </row>
        <row r="18730">
          <cell r="A18730">
            <v>288161066</v>
          </cell>
          <cell r="B18730" t="str">
            <v xml:space="preserve">KIT PARA DETECCION ESBL+AMPC									 									</v>
          </cell>
          <cell r="D18730" t="str">
            <v>UD</v>
          </cell>
          <cell r="F18730" t="str">
            <v>2219</v>
          </cell>
        </row>
        <row r="18731">
          <cell r="A18731">
            <v>288161067</v>
          </cell>
          <cell r="B18731" t="str">
            <v xml:space="preserve">KIT PARA LA DETERMINACION DE LA PRESENCIA DE ENZIMAS MBL-KPC EN ENTEROBACTERIAS									 									</v>
          </cell>
          <cell r="D18731" t="str">
            <v>UD</v>
          </cell>
          <cell r="F18731" t="str">
            <v>2219</v>
          </cell>
        </row>
        <row r="18732">
          <cell r="A18732">
            <v>288161068</v>
          </cell>
          <cell r="B18732" t="str">
            <v xml:space="preserve">KIT PARA LA DETERMINACION DE ENZIMAS KPC-MBL EN PSEUDOMONAS Y ACINETOBACTER									 									</v>
          </cell>
          <cell r="D18732" t="str">
            <v>UD</v>
          </cell>
          <cell r="F18732" t="str">
            <v>2219</v>
          </cell>
        </row>
        <row r="18733">
          <cell r="A18733">
            <v>288161081</v>
          </cell>
          <cell r="B18733" t="str">
            <v>CEFEPIME, DISCOS DE PAPEL PARA PSA, FC 50 UND</v>
          </cell>
          <cell r="D18733" t="str">
            <v>UD</v>
          </cell>
          <cell r="F18733" t="str">
            <v>2219</v>
          </cell>
        </row>
        <row r="18734">
          <cell r="A18734">
            <v>288161094</v>
          </cell>
          <cell r="B18734" t="str">
            <v>IDENTIFICACION BACTERIANA, JUEGO DE REACTIVOS (API)</v>
          </cell>
          <cell r="D18734" t="str">
            <v>ST</v>
          </cell>
          <cell r="F18734" t="str">
            <v>2219</v>
          </cell>
        </row>
        <row r="18735">
          <cell r="A18735">
            <v>288161095</v>
          </cell>
          <cell r="B18735" t="str">
            <v>MEDIO DE CULTIVO DE AGAR SANGRE SUPLEMENTADO CON VITAMINA K Y HEMINA, DISEÑADO ESPECIFICAMENTE PARA EL AISLAMIENTO DE BACTERIAS ANAEROBIAS, PREPARADOS Y LISTOS PARA SU USO</v>
          </cell>
          <cell r="D18735" t="str">
            <v>UD</v>
          </cell>
          <cell r="F18735" t="str">
            <v>2219</v>
          </cell>
        </row>
        <row r="18736">
          <cell r="A18736">
            <v>288161096</v>
          </cell>
          <cell r="B18736" t="str">
            <v>MEDIO DE CULTIVO DE AGAR BACTEROIDES BILIS ESCULINA, DISEÑADO ESPECIFICAMENTE PARA EL AISLAMIENTO E IDENTIFICACION PRESUNTIVA DE BACILOS GRAM NEGATIVOS ANAEROBIOS ESTRICTOS</v>
          </cell>
          <cell r="D18736" t="str">
            <v>UD</v>
          </cell>
          <cell r="F18736" t="str">
            <v>2219</v>
          </cell>
        </row>
        <row r="18737">
          <cell r="A18737">
            <v>288161097</v>
          </cell>
          <cell r="B18737" t="str">
            <v>MEDIO DE CULTIVO DE AGAR SANGRE LISADA KANAMICINA VANCOMICINA, DISEÑADO ESPECIFICAMENTE PARA EL AISLAMIENTO E IDENTIFICACION PARCIAL DE BACILOS GRAM NEGATIVOS ANAEROBIOS</v>
          </cell>
          <cell r="D18737" t="str">
            <v>UD</v>
          </cell>
          <cell r="F18737" t="str">
            <v>2219</v>
          </cell>
        </row>
        <row r="18738">
          <cell r="A18738">
            <v>288161099</v>
          </cell>
          <cell r="B18738" t="str">
            <v>MEDIO DE CULTIVO DE AGAR SANGRE SUPLEMENTADO CON VITAMINA K Y HEMINA, Y NEOMICINA COMO AGENTE SELECTIVO, DISEÑADO ESPECIFICAMENTE PARA EL AISLAMIENTO DE BACTERIAS ANAEROBIAS</v>
          </cell>
          <cell r="D18738" t="str">
            <v>UD</v>
          </cell>
          <cell r="F18738" t="str">
            <v>2219</v>
          </cell>
        </row>
        <row r="18739">
          <cell r="A18739">
            <v>288180020</v>
          </cell>
          <cell r="B18739" t="str">
            <v>ALKALENCES-DISPAR, FRASCO DE 1 A 3 ML.ANTISUERO</v>
          </cell>
          <cell r="D18739" t="str">
            <v>FC</v>
          </cell>
          <cell r="F18739" t="str">
            <v>2219</v>
          </cell>
        </row>
        <row r="18740">
          <cell r="A18740">
            <v>288180030</v>
          </cell>
          <cell r="B18740" t="str">
            <v>E.COLI OK, ANTISUERO SEROTIPOS(026-K60,055K59,0111K58,      0127A-K63,086)</v>
          </cell>
          <cell r="D18740" t="str">
            <v>JG</v>
          </cell>
          <cell r="F18740" t="str">
            <v>2219</v>
          </cell>
        </row>
        <row r="18741">
          <cell r="A18741">
            <v>288180040</v>
          </cell>
          <cell r="B18741" t="str">
            <v>ESCHERICHIA COLI, ANTISUERO POLIVALENTE, FRASCO DE 1 A 3</v>
          </cell>
          <cell r="D18741" t="str">
            <v>FC</v>
          </cell>
          <cell r="F18741" t="str">
            <v>2219</v>
          </cell>
        </row>
        <row r="18742">
          <cell r="A18742">
            <v>288180050</v>
          </cell>
          <cell r="B18742" t="str">
            <v>CEPAS CONTROL PARA BACTERIOLOGIA  Y MICOLOGIA, PARA LOS PROGRAMAS DE EVALUACION DEL DESEMPEÑO.</v>
          </cell>
          <cell r="D18742" t="str">
            <v>FC</v>
          </cell>
          <cell r="F18742" t="str">
            <v>2219</v>
          </cell>
        </row>
        <row r="18743">
          <cell r="A18743">
            <v>288180060</v>
          </cell>
          <cell r="B18743" t="str">
            <v>HAEMOPHILUS INFLUENZAE, ANTISUERO MONOVALENTE.</v>
          </cell>
          <cell r="D18743" t="str">
            <v>JG</v>
          </cell>
          <cell r="F18743" t="str">
            <v>2219</v>
          </cell>
        </row>
        <row r="18744">
          <cell r="A18744">
            <v>288180080</v>
          </cell>
          <cell r="B18744" t="str">
            <v>ANTISUERO JUEGO PARA HAEMOPHILUS INFLUENZAE, FR. DE 1 A 3 ML</v>
          </cell>
          <cell r="D18744" t="str">
            <v>FC</v>
          </cell>
          <cell r="F18744" t="str">
            <v>2219</v>
          </cell>
        </row>
        <row r="18745">
          <cell r="A18745">
            <v>288180090</v>
          </cell>
          <cell r="B18745" t="str">
            <v>ESTREPTOCOCOS, JUEGO DE ANTISUEROS.</v>
          </cell>
          <cell r="D18745" t="str">
            <v>JG</v>
          </cell>
          <cell r="F18745" t="str">
            <v>2219</v>
          </cell>
        </row>
        <row r="18746">
          <cell r="A18746">
            <v>288180095</v>
          </cell>
          <cell r="B18746" t="str">
            <v>PRUEBA DE PYR.</v>
          </cell>
          <cell r="D18746" t="str">
            <v>JG</v>
          </cell>
          <cell r="F18746" t="str">
            <v>2219</v>
          </cell>
        </row>
        <row r="18747">
          <cell r="A18747">
            <v>288180100</v>
          </cell>
          <cell r="B18747" t="str">
            <v>LISTERIA, ANTISUERO POLIVALENTE.</v>
          </cell>
          <cell r="D18747" t="str">
            <v>FC</v>
          </cell>
          <cell r="F18747" t="str">
            <v>2219</v>
          </cell>
        </row>
        <row r="18748">
          <cell r="A18748">
            <v>288180120</v>
          </cell>
          <cell r="B18748" t="str">
            <v>MENINGOCOCCUS GRUPOS A-D ANTISUERO POLIVALENTE.</v>
          </cell>
          <cell r="D18748" t="str">
            <v>FC</v>
          </cell>
          <cell r="F18748" t="str">
            <v>2219</v>
          </cell>
        </row>
        <row r="18749">
          <cell r="A18749">
            <v>288180140</v>
          </cell>
          <cell r="B18749" t="str">
            <v>MENINGOCOCCUS, GRUPOS X,Y,Z, ANTISUERO POLIVALENTE.</v>
          </cell>
          <cell r="D18749" t="str">
            <v>FC</v>
          </cell>
          <cell r="F18749" t="str">
            <v>2219</v>
          </cell>
        </row>
        <row r="18750">
          <cell r="A18750">
            <v>288180150</v>
          </cell>
          <cell r="B18750" t="str">
            <v>JUEGO DE REACTIVOS PARA DETERMINAR ANTIGENO DE ASPERGILLUS SP.</v>
          </cell>
          <cell r="D18750" t="str">
            <v>UD</v>
          </cell>
          <cell r="F18750" t="str">
            <v>2219</v>
          </cell>
        </row>
        <row r="18751">
          <cell r="A18751">
            <v>288180160</v>
          </cell>
          <cell r="B18751" t="str">
            <v>SALMONELLA O GRUPO A, CON SOLO FACTOR 2, FC 5 ML, ANTISUERO</v>
          </cell>
          <cell r="D18751" t="str">
            <v>FC</v>
          </cell>
          <cell r="F18751" t="str">
            <v>2219</v>
          </cell>
        </row>
        <row r="18752">
          <cell r="A18752">
            <v>288180170</v>
          </cell>
          <cell r="B18752" t="str">
            <v>JUEGO DE REACTIVOS PARA SHIGELLA Y ALKALESCENS-DISPAR, ANTISUERO.</v>
          </cell>
          <cell r="D18752" t="str">
            <v>JG</v>
          </cell>
          <cell r="F18752" t="str">
            <v>2219</v>
          </cell>
        </row>
        <row r="18753">
          <cell r="A18753">
            <v>288180175</v>
          </cell>
          <cell r="B18753" t="str">
            <v>JUEGO DE REACTIVOS ANTISUERO CONTRA SALMONELLA O.</v>
          </cell>
          <cell r="D18753" t="str">
            <v>JG</v>
          </cell>
          <cell r="F18753" t="str">
            <v>2219</v>
          </cell>
        </row>
        <row r="18754">
          <cell r="A18754">
            <v>288180180</v>
          </cell>
          <cell r="B18754" t="str">
            <v>SALMONELLA O GRUPO B, FACTOR 4 Y/O 5, FC 1-5 ML, ANTISUERO</v>
          </cell>
          <cell r="D18754" t="str">
            <v>FC</v>
          </cell>
          <cell r="F18754" t="str">
            <v>2219</v>
          </cell>
        </row>
        <row r="18755">
          <cell r="A18755">
            <v>288180200</v>
          </cell>
          <cell r="B18755" t="str">
            <v>SALMONELLA O GRUPO E, SOLO FACTOR 3, FC 5 ML, ANTISUERO</v>
          </cell>
          <cell r="D18755" t="str">
            <v>FC</v>
          </cell>
          <cell r="F18755" t="str">
            <v>2219</v>
          </cell>
        </row>
        <row r="18756">
          <cell r="A18756">
            <v>288180240</v>
          </cell>
          <cell r="B18756" t="str">
            <v>SALMONELLA O GRUPO C2, FACTOR 8, FC 5 ML, ANTISUERO</v>
          </cell>
          <cell r="D18756" t="str">
            <v>FC</v>
          </cell>
          <cell r="F18756" t="str">
            <v>2219</v>
          </cell>
        </row>
        <row r="18757">
          <cell r="A18757">
            <v>288180260</v>
          </cell>
          <cell r="B18757" t="str">
            <v>SALMONELLA O GRUPO D, FACTOR 9, FC 1-5 ML, ANTISUERO</v>
          </cell>
          <cell r="D18757" t="str">
            <v>FC</v>
          </cell>
          <cell r="F18757" t="str">
            <v>2219</v>
          </cell>
        </row>
        <row r="18758">
          <cell r="A18758">
            <v>288180280</v>
          </cell>
          <cell r="B18758" t="str">
            <v>SALMONELLA POLIVALENTE, FC 1 - 3 ML, ANTISUERO</v>
          </cell>
          <cell r="D18758" t="str">
            <v>FC</v>
          </cell>
          <cell r="F18758" t="str">
            <v>2219</v>
          </cell>
        </row>
        <row r="18759">
          <cell r="A18759">
            <v>288180300</v>
          </cell>
          <cell r="B18759" t="str">
            <v>ANTISUERO SALMONELLA VI, FRASCO DE 1 A 3 ML.</v>
          </cell>
          <cell r="D18759" t="str">
            <v>FC</v>
          </cell>
          <cell r="F18759" t="str">
            <v>2219</v>
          </cell>
        </row>
        <row r="18760">
          <cell r="A18760">
            <v>288180320</v>
          </cell>
          <cell r="B18760" t="str">
            <v>ANTISUERO SHIGELLA BOYDII POLIGRUPO C, REACCIONANTE CON LOS TIPOS 1 A 7, FRASCO DE 1 A 3 ML.</v>
          </cell>
          <cell r="D18760" t="str">
            <v>FC</v>
          </cell>
          <cell r="F18760" t="str">
            <v>2219</v>
          </cell>
        </row>
        <row r="18761">
          <cell r="A18761">
            <v>288180340</v>
          </cell>
          <cell r="B18761" t="str">
            <v>ANTISUERO SHIGELLA BOYDII POLIGRUPO C1, REACCIONANTE CON LOSTIPOS 8 A 11, FRASCO DE 1 A 3 ML.</v>
          </cell>
          <cell r="D18761" t="str">
            <v>FC</v>
          </cell>
          <cell r="F18761" t="str">
            <v>2219</v>
          </cell>
        </row>
        <row r="18762">
          <cell r="A18762">
            <v>288180360</v>
          </cell>
          <cell r="B18762" t="str">
            <v>ANTISUERO SHIGELLA BOYDII POLIGRUPO C2, REACCIONANTE CON LOSTIPOS 12 A 25, FRASCO DE 1 A 3 ML.</v>
          </cell>
          <cell r="D18762" t="str">
            <v>FC</v>
          </cell>
          <cell r="F18762" t="str">
            <v>2219</v>
          </cell>
        </row>
        <row r="18763">
          <cell r="A18763">
            <v>288180380</v>
          </cell>
          <cell r="B18763" t="str">
            <v>ANTISUERO SHIGELLA DYSENTERIAE POLIGRUPO A REACCIONANTE CON LOS TIPOS 1 A 7, FRASCO DE 1 A 3 ML.</v>
          </cell>
          <cell r="D18763" t="str">
            <v>FC</v>
          </cell>
          <cell r="F18763" t="str">
            <v>2219</v>
          </cell>
        </row>
        <row r="18764">
          <cell r="A18764">
            <v>288180400</v>
          </cell>
          <cell r="B18764" t="str">
            <v>ANTISUERO SHIGELLA DYSENTERIAE, POLIGRUPO A1, REACCIONANTE  CON LOS TIPOS 8 AB, 8 AC, 9 Y 10, FRASCOS DE 1 A 3 ML.</v>
          </cell>
          <cell r="D18764" t="str">
            <v>FC</v>
          </cell>
          <cell r="F18764" t="str">
            <v>2219</v>
          </cell>
        </row>
        <row r="18765">
          <cell r="A18765">
            <v>288180420</v>
          </cell>
          <cell r="B18765" t="str">
            <v>ANTISUERO SHIGELLA FLEXNERI POLIGRUPO B, REACCIONANTE CON   LOS TIPOS 1 A 6, FRASCO DE 1 A 3 ML.</v>
          </cell>
          <cell r="D18765" t="str">
            <v>FC</v>
          </cell>
          <cell r="F18765" t="str">
            <v>2219</v>
          </cell>
        </row>
        <row r="18766">
          <cell r="A18766">
            <v>288180440</v>
          </cell>
          <cell r="B18766" t="str">
            <v>ANTISUERO SHIGELLA SONNEI, POLIGRUPO D, REACCIONANTE CON LOSTIPOS 1 Y 11, FRASCO DE 1 A 3 ML.</v>
          </cell>
          <cell r="D18766" t="str">
            <v>FC</v>
          </cell>
          <cell r="F18766" t="str">
            <v>2219</v>
          </cell>
        </row>
        <row r="18767">
          <cell r="A18767">
            <v>288180452</v>
          </cell>
          <cell r="B18767" t="str">
            <v>ANTISUERO CONTRA SHIGELLA</v>
          </cell>
          <cell r="D18767" t="str">
            <v>UD</v>
          </cell>
          <cell r="F18767" t="str">
            <v>2219</v>
          </cell>
        </row>
        <row r="18768">
          <cell r="A18768">
            <v>288180454</v>
          </cell>
          <cell r="B18768" t="str">
            <v>ANTISUERO SHIGELLA FLEXNERII</v>
          </cell>
          <cell r="D18768" t="str">
            <v>UD</v>
          </cell>
          <cell r="F18768" t="str">
            <v>2219</v>
          </cell>
        </row>
        <row r="18769">
          <cell r="A18769">
            <v>288180500</v>
          </cell>
          <cell r="B18769" t="str">
            <v>VIBRIO CHOLERAE, POLIVALENTE, ANTISUERO</v>
          </cell>
          <cell r="D18769" t="str">
            <v>FC</v>
          </cell>
          <cell r="F18769" t="str">
            <v>2219</v>
          </cell>
        </row>
        <row r="18770">
          <cell r="A18770">
            <v>288180550</v>
          </cell>
          <cell r="B18770" t="str">
            <v>VIBRIO CHOLERAE SEROTIPO INABA. ANTISUERO</v>
          </cell>
          <cell r="D18770" t="str">
            <v>FC</v>
          </cell>
          <cell r="F18770" t="str">
            <v>2219</v>
          </cell>
        </row>
        <row r="18771">
          <cell r="A18771">
            <v>288180560</v>
          </cell>
          <cell r="B18771" t="str">
            <v>VIBRIO CHOLERAE SEROTIPO OGAWA, ANTISUERO.</v>
          </cell>
          <cell r="D18771" t="str">
            <v>FC</v>
          </cell>
          <cell r="F18771" t="str">
            <v>2219</v>
          </cell>
        </row>
        <row r="18772">
          <cell r="A18772">
            <v>288180572</v>
          </cell>
          <cell r="B18772" t="str">
            <v>REACTIVO PARA DETERMINACION DE CLOSTRIDIUM DIFFICILE</v>
          </cell>
          <cell r="D18772" t="str">
            <v>UD</v>
          </cell>
          <cell r="F18772" t="str">
            <v>2219</v>
          </cell>
        </row>
        <row r="18773">
          <cell r="A18773">
            <v>288180574</v>
          </cell>
          <cell r="B18773" t="str">
            <v>CLOSTRIDIUN, JUEGO DE REACTIVOS (TIPO B)</v>
          </cell>
          <cell r="D18773" t="str">
            <v>ST</v>
          </cell>
          <cell r="F18773" t="str">
            <v>2219</v>
          </cell>
        </row>
        <row r="18774">
          <cell r="A18774">
            <v>288180575</v>
          </cell>
          <cell r="B18774" t="str">
            <v>REACTIVO PARA DETERMINAR CLOSTRIDIUM TOXINA (A Y B), JUEGO DE 25 PRUEBAS</v>
          </cell>
          <cell r="D18774" t="str">
            <v>UD</v>
          </cell>
          <cell r="F18774" t="str">
            <v>2219</v>
          </cell>
        </row>
        <row r="18775">
          <cell r="A18775">
            <v>288180578</v>
          </cell>
          <cell r="B18775" t="str">
            <v>MEDIOS DE CULTIVO PREPARADOS EN PLACA CCFA PARA AISLAMIENTO DE CLOSTRIDIUM DIFFICILE.</v>
          </cell>
          <cell r="D18775" t="str">
            <v>UD</v>
          </cell>
          <cell r="F18775" t="str">
            <v>2219</v>
          </cell>
        </row>
        <row r="18776">
          <cell r="A18776">
            <v>288180584</v>
          </cell>
          <cell r="B18776" t="str">
            <v>REACTIVO PARA LA DETERMINACION DE ROTAVIRUS EN HECES, INCLUYE LAMINA DE PRUEBA</v>
          </cell>
          <cell r="D18776" t="str">
            <v>UD</v>
          </cell>
          <cell r="F18776" t="str">
            <v>2219</v>
          </cell>
        </row>
        <row r="18777">
          <cell r="A18777">
            <v>288210000</v>
          </cell>
          <cell r="B18777" t="str">
            <v>TARJETA PARA DETERMINACION DE ANTICUERPOS ANTI-JKA</v>
          </cell>
          <cell r="D18777" t="str">
            <v>UD</v>
          </cell>
          <cell r="F18777" t="str">
            <v>2219</v>
          </cell>
        </row>
        <row r="18778">
          <cell r="A18778">
            <v>288210001</v>
          </cell>
          <cell r="B18778" t="str">
            <v>INACTIVADOR DE PATOGENOS PARA HEMOCOMPONENTES</v>
          </cell>
          <cell r="D18778" t="str">
            <v>UD</v>
          </cell>
          <cell r="F18778" t="str">
            <v>2219</v>
          </cell>
        </row>
        <row r="18779">
          <cell r="A18779">
            <v>288210002</v>
          </cell>
          <cell r="B18779" t="str">
            <v>ALBUMINA POLIMERIZADA AL 22% I AL 33% PARA BANCO DE SANGRE</v>
          </cell>
          <cell r="D18779" t="str">
            <v>UD</v>
          </cell>
          <cell r="F18779" t="str">
            <v>2219</v>
          </cell>
        </row>
        <row r="18780">
          <cell r="A18780">
            <v>288210003</v>
          </cell>
          <cell r="B18780" t="str">
            <v>CELULA CONTROL DE COOMBS (PRUEBAS EN TUBO)</v>
          </cell>
          <cell r="D18780" t="str">
            <v>UD</v>
          </cell>
          <cell r="F18780" t="str">
            <v>2219</v>
          </cell>
        </row>
        <row r="18781">
          <cell r="A18781">
            <v>288210004</v>
          </cell>
          <cell r="B18781" t="str">
            <v>PANEL DE LECTINAS PARA INVESTIGACION DE POLIAGLUTINACION</v>
          </cell>
          <cell r="D18781" t="str">
            <v>UD</v>
          </cell>
          <cell r="F18781" t="str">
            <v>2219</v>
          </cell>
        </row>
        <row r="18782">
          <cell r="A18782">
            <v>288210005</v>
          </cell>
          <cell r="B18782" t="str">
            <v>ANTI CO (B), FRASCO DE 2ML</v>
          </cell>
          <cell r="D18782" t="str">
            <v>UD</v>
          </cell>
          <cell r="F18782" t="str">
            <v>2219</v>
          </cell>
        </row>
        <row r="18783">
          <cell r="A18783">
            <v>288210006</v>
          </cell>
          <cell r="B18783" t="str">
            <v>ANTI CO (A), FRASCO DE 2ML</v>
          </cell>
          <cell r="D18783" t="str">
            <v>UD</v>
          </cell>
          <cell r="F18783" t="str">
            <v>2219</v>
          </cell>
        </row>
        <row r="18784">
          <cell r="A18784">
            <v>288210007</v>
          </cell>
          <cell r="B18784" t="str">
            <v>ANTI IGM, SUERO DE COOMBS MONOESPECIFICO, FRASCO DE 2ML.</v>
          </cell>
          <cell r="D18784" t="str">
            <v>UD</v>
          </cell>
          <cell r="F18784" t="str">
            <v>2219</v>
          </cell>
        </row>
        <row r="18785">
          <cell r="A18785">
            <v>288210008</v>
          </cell>
          <cell r="B18785" t="str">
            <v>ANTI IGA, SUERO DE COOMBS MONOESPECIFICO, FRASCO DE 2ML .</v>
          </cell>
          <cell r="D18785" t="str">
            <v>UD</v>
          </cell>
          <cell r="F18785" t="str">
            <v>2219</v>
          </cell>
        </row>
        <row r="18786">
          <cell r="A18786">
            <v>288210009</v>
          </cell>
          <cell r="B18786" t="str">
            <v>PRUEBAS PARA DETERMINACION VISCOELASTICA</v>
          </cell>
          <cell r="D18786" t="str">
            <v>UD</v>
          </cell>
          <cell r="F18786" t="str">
            <v>2219</v>
          </cell>
        </row>
        <row r="18787">
          <cell r="A18787">
            <v>288210010</v>
          </cell>
          <cell r="B18787" t="str">
            <v>LEWIS, ANTIGENO PARA IDENTIFI. ANTICUERPOS</v>
          </cell>
          <cell r="D18787" t="str">
            <v>FC</v>
          </cell>
          <cell r="F18787" t="str">
            <v>2219</v>
          </cell>
        </row>
        <row r="18788">
          <cell r="A18788">
            <v>288210011</v>
          </cell>
          <cell r="B18788" t="str">
            <v>TARJETA PARA DETERMINACION DE ANTICUERPOS ANTI-S, DE MATERIAL RESISTENTE, TRASLUCIDO, ESTERIL, NO MENOS DE SEIS POCILLOS, CON SELLO DE PROTECCION METALICO PARA EVITAR LA DESECACION</v>
          </cell>
          <cell r="D18788" t="str">
            <v>UD</v>
          </cell>
          <cell r="F18788" t="str">
            <v>2219</v>
          </cell>
        </row>
        <row r="18789">
          <cell r="A18789">
            <v>288210012</v>
          </cell>
          <cell r="B18789" t="str">
            <v>TARJETA PARA DETERMINACION DE ANTICUERPOS ANTI-S, DE MATERIAL RESISTENTE, TRASLUCIDO, ESTERIL, NO MENOS DE SEIS POCILLOS, CON SELLO DE PROTECCION METALICO PARA EVITAR LA DESECACION</v>
          </cell>
          <cell r="D18789" t="str">
            <v>UD</v>
          </cell>
          <cell r="F18789" t="str">
            <v>2219</v>
          </cell>
        </row>
        <row r="18790">
          <cell r="A18790">
            <v>288210013</v>
          </cell>
          <cell r="B18790" t="str">
            <v>TARJETA PARA DETERMINACION DE ANTICUERPOS ANTI-P1, DE MATERIAL RESISTENTE, TRASLUCIDO, ESTERIL, NO MENOS DE SEIS POCILLOS, CON SELLO DE PROTECCION METALICO PARA EVITAR LA DESECACIO</v>
          </cell>
          <cell r="D18790" t="str">
            <v>UD</v>
          </cell>
          <cell r="F18790" t="str">
            <v>2219</v>
          </cell>
        </row>
        <row r="18791">
          <cell r="A18791">
            <v>288210014</v>
          </cell>
          <cell r="B18791" t="str">
            <v>TARJETA PARA DETERMINACION DE FENOTIPOS ERITROCITARIOS: P1, LEA, LEB, LUA, LUB, DE MATERIAL RESISTENTE, TRASLUCIDO, ESTERIL, NO MENOS DE SEIS POCILLOS, CON SELLO DE PROTECCION META</v>
          </cell>
          <cell r="D18791" t="str">
            <v>UD</v>
          </cell>
          <cell r="F18791" t="str">
            <v>2219</v>
          </cell>
        </row>
        <row r="18792">
          <cell r="A18792">
            <v>288210015</v>
          </cell>
          <cell r="B18792" t="str">
            <v>TARJETA PARA DETERMINACION DE FENOTIPOS ERITROCITARIOS: K, KPA, KPB, JKA, JKB, DE MATERIAL RESISTENTE, TRASLUCIDO, ESTERIL, NO MENOS DE SEIS POCILLOS, CON SELLO DE PROTECCION METAL</v>
          </cell>
          <cell r="D18792" t="str">
            <v>UD</v>
          </cell>
          <cell r="F18792" t="str">
            <v>2219</v>
          </cell>
        </row>
        <row r="18793">
          <cell r="A18793">
            <v>288210016</v>
          </cell>
          <cell r="B18793" t="str">
            <v>TARJETA PARA DETERMINACION DE FENOTIPOS ERITROCITARIOS: M, N, S, S, FYA, FYB, DE MATERIAL RESISTENTE, TRASLUCIDO, ESTERIL, NO MENOS DE SEIS POCILLOS, CON SELLO DE PROTECCION METALI</v>
          </cell>
          <cell r="D18793" t="str">
            <v>UD</v>
          </cell>
          <cell r="F18793" t="str">
            <v>2219</v>
          </cell>
        </row>
        <row r="18794">
          <cell r="A18794">
            <v>288210017</v>
          </cell>
          <cell r="B18794" t="str">
            <v>TARJETA PARA DETERMINACION DE ANTICUERPOS ANTI-LUA, DE MATERIAL RESISTENTE, TRASLUCIDO, ESTERIL, NO MENOS DE SEIS POCILLOS, CON SELLO DE PROTECCION METALICO PARA EVITAR LA DESECACI</v>
          </cell>
          <cell r="D18794" t="str">
            <v>UD</v>
          </cell>
          <cell r="F18794" t="str">
            <v>2219</v>
          </cell>
        </row>
        <row r="18795">
          <cell r="A18795">
            <v>288210018</v>
          </cell>
          <cell r="B18795" t="str">
            <v>TARJETA PARA DETERMINACION DE ANTICUERPOS ANTI-LUB, DE MATERIAL RESISTENTE, TRASLUCIDO, ESTERIL, NO MENOS DE SEIS POCILLOS, CON SELLO DE PROTECCION METALICO PARA EVITAR LA DESECACI</v>
          </cell>
          <cell r="D18795" t="str">
            <v>UD</v>
          </cell>
          <cell r="F18795" t="str">
            <v>2219</v>
          </cell>
        </row>
        <row r="18796">
          <cell r="A18796">
            <v>288210019</v>
          </cell>
          <cell r="B18796" t="str">
            <v>TARJETA PARA DETERMINACION DE ANTICUERPOS ANTI-M, DE MATERIAL RESISTENTE, TRASLUCIDO, ESTERIL, NO MENOS DE SEIS POCILLOS, CON SELLO DE PROTECCION METALICO PARA EVITAR LA DESECACION</v>
          </cell>
          <cell r="D18796" t="str">
            <v>UD</v>
          </cell>
          <cell r="F18796" t="str">
            <v>2219</v>
          </cell>
        </row>
        <row r="18797">
          <cell r="A18797">
            <v>288210020</v>
          </cell>
          <cell r="B18797" t="str">
            <v>ANTI A Y ANTI B, SUERO, FC GOTERO DE 10 ML.</v>
          </cell>
          <cell r="D18797" t="str">
            <v>JG</v>
          </cell>
          <cell r="F18797" t="str">
            <v>2219</v>
          </cell>
        </row>
        <row r="18798">
          <cell r="A18798">
            <v>288210021</v>
          </cell>
          <cell r="B18798" t="str">
            <v>TARJETA PARA DETERMINACION DE ANTICUERPOS ANTI-N, DE MATERIAL RESISTENTE, TRASLUCIDO, ESTERIL, NO MENOS DE SEIS POCILLOS, CON SELLO DE PROTECCION METALICO PARA EVITAR LA DESECACION</v>
          </cell>
          <cell r="D18798" t="str">
            <v>UD</v>
          </cell>
          <cell r="F18798" t="str">
            <v>2219</v>
          </cell>
        </row>
        <row r="18799">
          <cell r="A18799">
            <v>288210022</v>
          </cell>
          <cell r="B18799" t="str">
            <v>TARJETA PARA DETERMINACION DE ANTICUERPOS ANTI-JKA, DE MATERIAL RESISTENTE, TRASLUCIDO, ESTERIL, NO MENOS DE SEIS POCILLOS, CON SELLO DE PROTECCION METALICO PARA EVITAR LA DESECACI</v>
          </cell>
          <cell r="D18799" t="str">
            <v>UD</v>
          </cell>
          <cell r="F18799" t="str">
            <v>2219</v>
          </cell>
        </row>
        <row r="18800">
          <cell r="A18800">
            <v>288210023</v>
          </cell>
          <cell r="B18800" t="str">
            <v>TARJETA PARA DETERMINACION DE ANTICUERPOS ANTI-JKB, DE MATERIAL RESISTENTE, TRASLUCIDO, ESTERIL, NO MENOS DE SEIS POCILLOS, CON SELLO DE PROTECCION METALICO PARA EVITAR LA DESECACI</v>
          </cell>
          <cell r="D18800" t="str">
            <v>UD</v>
          </cell>
          <cell r="F18800" t="str">
            <v>2219</v>
          </cell>
        </row>
        <row r="18801">
          <cell r="A18801">
            <v>288210024</v>
          </cell>
          <cell r="B18801" t="str">
            <v>TARJETA PARA DETERMINACION DE ANTICUERPOS ANTI-FYA, DE MATERIAL RESISTENTE, TRASLUCIDO, ESTERIL, NO MENOS DE SEIS POCILLOS, CON SELLO DE PROTECCION METALICO PARA EVITAR LA DESECACI</v>
          </cell>
          <cell r="D18801" t="str">
            <v>UD</v>
          </cell>
          <cell r="F18801" t="str">
            <v>2219</v>
          </cell>
        </row>
        <row r="18802">
          <cell r="A18802">
            <v>288210025</v>
          </cell>
          <cell r="B18802" t="str">
            <v>TARJETA PARA DETERMINACION DE ANTICUERPOS ANTI-FYB, DE MATERIAL RESISTENTE, TRASLUCIDO, ESTERIL, NO MENOS DE SEIS POCILLOS, CON SELLO DE PROTECCION METALICO PARA EVITAR LA DESECACI</v>
          </cell>
          <cell r="D18802" t="str">
            <v>UD</v>
          </cell>
          <cell r="F18802" t="str">
            <v>2219</v>
          </cell>
        </row>
        <row r="18803">
          <cell r="A18803">
            <v>288210026</v>
          </cell>
          <cell r="B18803" t="str">
            <v>TARJETA PARA DETERMINACION DE ANTICUERPOS ANTI-LEA, DE MATERIAL RESISTENTE, TRASLUCIDO, ESTERIL, NO MENOS DE SEIS POCILLOS, CON SELLO DE PROTECCION METALICO PARA EVITAR LA DESECACI</v>
          </cell>
          <cell r="D18803" t="str">
            <v>UD</v>
          </cell>
          <cell r="F18803" t="str">
            <v>2219</v>
          </cell>
        </row>
        <row r="18804">
          <cell r="A18804">
            <v>288210027</v>
          </cell>
          <cell r="B18804" t="str">
            <v>TARJETA PARA DETERMINACION DE ANTICUERPOS ANTI-LEB, DE MATERIAL RESISTENTE, TRASLUCIDO, ESTERIL, NO MENOS DE SEIS POCILLOS, CON SELLO DE PROTECCION METALICO PARA EVITAR LA DESECACI</v>
          </cell>
          <cell r="D18804" t="str">
            <v>UD</v>
          </cell>
          <cell r="F18804" t="str">
            <v>2219</v>
          </cell>
        </row>
        <row r="18805">
          <cell r="A18805">
            <v>288210030</v>
          </cell>
          <cell r="B18805" t="str">
            <v>P-1, ANTIGENO PARA IDENTIF. DE ANTICUERPOS</v>
          </cell>
          <cell r="D18805" t="str">
            <v>FC</v>
          </cell>
          <cell r="F18805" t="str">
            <v>2219</v>
          </cell>
        </row>
        <row r="18806">
          <cell r="A18806">
            <v>288210040</v>
          </cell>
          <cell r="B18806" t="str">
            <v>ANTI AB, SUERO, FC 10 ML.</v>
          </cell>
          <cell r="D18806" t="str">
            <v>FC</v>
          </cell>
          <cell r="F18806" t="str">
            <v>2219</v>
          </cell>
        </row>
        <row r="18807">
          <cell r="A18807">
            <v>288210058</v>
          </cell>
          <cell r="B18807" t="str">
            <v>TARJETAS ABO PARA DETERMINACION DE GRUPO SANGUINEO</v>
          </cell>
          <cell r="D18807" t="str">
            <v>UD</v>
          </cell>
          <cell r="F18807" t="str">
            <v>2219</v>
          </cell>
        </row>
        <row r="18808">
          <cell r="A18808">
            <v>288210059</v>
          </cell>
          <cell r="B18808" t="str">
            <v>TARJETA PARA DETERMINACION DE FENOTIPOS VARIOS: QUE SE INCLUYEN:   M, N, S, S, FYA, FYB, K, JKA, JKB, P1, LEA, LEB, LUA, Y LUB</v>
          </cell>
          <cell r="D18808" t="str">
            <v>UD</v>
          </cell>
          <cell r="F18808" t="str">
            <v>2219</v>
          </cell>
        </row>
        <row r="18809">
          <cell r="A18809">
            <v>288210060</v>
          </cell>
          <cell r="B18809" t="str">
            <v>TARJETA O CASSETTE PARA DETERMINACION DE FENOTIPO RH.</v>
          </cell>
          <cell r="D18809" t="str">
            <v>UD</v>
          </cell>
          <cell r="F18809" t="str">
            <v>2219</v>
          </cell>
        </row>
        <row r="18810">
          <cell r="A18810">
            <v>288210061</v>
          </cell>
          <cell r="B18810" t="str">
            <v>TARJETA O CASSETTE PARA ESTUDIO DE ANTIGLOBULINAS HUMANAS POLIESPECIFICAS  IGG, C3D  Y POSILLO CONTROL..</v>
          </cell>
          <cell r="D18810" t="str">
            <v>UD</v>
          </cell>
          <cell r="F18810" t="str">
            <v>2219</v>
          </cell>
        </row>
        <row r="18811">
          <cell r="A18811">
            <v>288210062</v>
          </cell>
          <cell r="B18811" t="str">
            <v>TARJETA O CASSETTE DE ANTICUERPOS IGG</v>
          </cell>
          <cell r="D18811" t="str">
            <v>UD</v>
          </cell>
          <cell r="F18811" t="str">
            <v>2219</v>
          </cell>
        </row>
        <row r="18812">
          <cell r="A18812">
            <v>288210063</v>
          </cell>
          <cell r="B18812" t="str">
            <v xml:space="preserve"> TARJETA PARA DETECCION DE ANTICUERPOS ESPECIFICOS ANTI TREPONEMA (SIFILIS).</v>
          </cell>
          <cell r="D18812" t="str">
            <v>UD</v>
          </cell>
          <cell r="F18812" t="str">
            <v>2219</v>
          </cell>
        </row>
        <row r="18813">
          <cell r="A18813">
            <v>288210064</v>
          </cell>
          <cell r="B18813" t="str">
            <v>TARJETA O CASSETTE PARA LA DETECCION DE GRUPO ABO ERITROCITICO MAS ANTIGENO EPITOPO VI- ( NEGATIVO).</v>
          </cell>
          <cell r="D18813" t="str">
            <v>UD</v>
          </cell>
          <cell r="F18813" t="str">
            <v>2219</v>
          </cell>
        </row>
        <row r="18814">
          <cell r="A18814">
            <v>288210065</v>
          </cell>
          <cell r="B18814" t="str">
            <v>TARJETA O CASSETTE PARA LA DETECCION DE GRUPO ABO ERITROCITICO MAS ANTIGENO EPITOPO VI+ (POSITIVO).</v>
          </cell>
          <cell r="D18814" t="str">
            <v>UD</v>
          </cell>
          <cell r="F18814" t="str">
            <v>2219</v>
          </cell>
        </row>
        <row r="18815">
          <cell r="A18815">
            <v>288210066</v>
          </cell>
          <cell r="B18815" t="str">
            <v>TARJETA  O CASSETTE PARA DETECCION DE ANEMIA HEMOLITICA AUTOINMUNE Y  ENFERMEDAD HEMOLITICA DEL RECIEN NACIDO.  TARJETA  O CASSETTE CON GEL Y ANTICUERPOS ANTI -IGG1  Y ANTI IGG3</v>
          </cell>
          <cell r="D18815" t="str">
            <v>UD</v>
          </cell>
          <cell r="F18815" t="str">
            <v>2219</v>
          </cell>
        </row>
        <row r="18816">
          <cell r="A18816">
            <v>288210067</v>
          </cell>
          <cell r="B18816" t="str">
            <v>TARJETA O CASSETTE PARA  DETERMINACION ANTI D HUMANO (POLIESPECIFICO).</v>
          </cell>
          <cell r="D18816" t="str">
            <v>UD</v>
          </cell>
          <cell r="F18816" t="str">
            <v>2219</v>
          </cell>
        </row>
        <row r="18817">
          <cell r="A18817">
            <v>288210068</v>
          </cell>
          <cell r="B18817" t="str">
            <v>TIPIFICACION DE GRUPOS SANGUINEOS ABO (ERITROCITICO E INVERSO) Y RH (D) PARA PACIENTES Y DONANTES.</v>
          </cell>
          <cell r="D18817" t="str">
            <v>UD</v>
          </cell>
          <cell r="F18817" t="str">
            <v>2219</v>
          </cell>
        </row>
        <row r="18818">
          <cell r="A18818">
            <v>288210069</v>
          </cell>
          <cell r="B18818" t="str">
            <v>TARJETAS PARA LA DETECCION DE SUBCLASES DE IGG (IGG 1  E IGG3) CON DETERMNACION DE TITULO</v>
          </cell>
          <cell r="D18818" t="str">
            <v>UD</v>
          </cell>
          <cell r="F18818" t="str">
            <v>2219</v>
          </cell>
        </row>
        <row r="18819">
          <cell r="A18819">
            <v>288210070</v>
          </cell>
          <cell r="B18819" t="str">
            <v>ANTI CW, SUERO PARA LAMINA Y TUBO</v>
          </cell>
          <cell r="D18819" t="str">
            <v>FC</v>
          </cell>
          <cell r="F18819" t="str">
            <v>2219</v>
          </cell>
        </row>
        <row r="18820">
          <cell r="A18820">
            <v>288210085</v>
          </cell>
          <cell r="B18820" t="str">
            <v>ANTI JS(A): SOLUCION DE ANTICUERPOS TIPO IGM O IGG, PARA FENOTIPAJE POR ANTIGENOS JS(A) SISTEMA KELL. FRASCO DE 2 ML. CON GOTERO, VENCIMIENTO NO MENOR A 12 MESES.</v>
          </cell>
          <cell r="D18820" t="str">
            <v>FC</v>
          </cell>
          <cell r="F18820" t="str">
            <v>2219</v>
          </cell>
        </row>
        <row r="18821">
          <cell r="A18821">
            <v>288210087</v>
          </cell>
          <cell r="B18821" t="str">
            <v>ANTI JS(B): SOLUCION DE ANTICUERPOS TIPO IGM O IGG, PARA FENOTIPAJE POR ANTIGENOS JS(B) SISTEMA KELL. FRASCO DE 2 ML. CON GOTERO, VENCIMIENTO NO MENOR A 12 MESES.</v>
          </cell>
          <cell r="D18821" t="str">
            <v>FC</v>
          </cell>
          <cell r="F18821" t="str">
            <v>2219</v>
          </cell>
        </row>
        <row r="18822">
          <cell r="A18822">
            <v>288210090</v>
          </cell>
          <cell r="B18822" t="str">
            <v>ANTI LU(A): SOLUCION DE ANTICUERPOS TIPO IGM O IGG, PARA FENOTIPAJE POR ANTIGENOS LU(A) SISTEMA LUTHERAN. FRASCO DE 2 ML. CON GOTERO, VENCIMIENTO NO MENOR A 12 MESES.</v>
          </cell>
          <cell r="D18822" t="str">
            <v>FC</v>
          </cell>
          <cell r="F18822" t="str">
            <v>2219</v>
          </cell>
        </row>
        <row r="18823">
          <cell r="A18823">
            <v>288210092</v>
          </cell>
          <cell r="B18823" t="str">
            <v>TITULACION DE ANTICUERPOS CALIENTES U OTROS.</v>
          </cell>
          <cell r="D18823" t="str">
            <v>FC</v>
          </cell>
          <cell r="F18823" t="str">
            <v>2219</v>
          </cell>
        </row>
        <row r="18824">
          <cell r="A18824">
            <v>288210095</v>
          </cell>
          <cell r="B18824" t="str">
            <v>ANTI KP(A): SOLUCION DE ANTICUERPOS TIPO IGM O IGG, PARA FENOTIPAJE POR ANTIGENOS KP(A) SISTEMA KELL. FRASCO DE 2 ML. CON GOTERO, VENCIMIENTO NO MENOR A 12 MESES.</v>
          </cell>
          <cell r="D18824" t="str">
            <v>FC</v>
          </cell>
          <cell r="F18824" t="str">
            <v>2219</v>
          </cell>
        </row>
        <row r="18825">
          <cell r="A18825">
            <v>288210097</v>
          </cell>
          <cell r="B18825" t="str">
            <v>ANTI KP(B): SOLUCION DE ANTICUERPOS TIPO IGM O IGG, PARA FENOTIPAJE POR ANTIGENOS KP(B) SISTEMA KELL. FRASCO DE 2 ML. CON GOTERO, VENCIMIENTO NO MENOR A 12 MESES.</v>
          </cell>
          <cell r="D18825" t="str">
            <v>FC</v>
          </cell>
          <cell r="F18825" t="str">
            <v>2219</v>
          </cell>
        </row>
        <row r="18826">
          <cell r="A18826">
            <v>288210100</v>
          </cell>
          <cell r="B18826" t="str">
            <v>SUERO ANTI CD, FRASCO DE 2 A 5 ML.PARA REACCION EN LAMINA Y TUBO. CD MAYUSCULA.</v>
          </cell>
          <cell r="D18826" t="str">
            <v>FC</v>
          </cell>
          <cell r="F18826" t="str">
            <v>2219</v>
          </cell>
        </row>
        <row r="18827">
          <cell r="A18827">
            <v>288210110</v>
          </cell>
          <cell r="B18827" t="str">
            <v>ANTI-CONEJO.SUERO. LECTINA  A1.</v>
          </cell>
          <cell r="D18827" t="str">
            <v>FC</v>
          </cell>
          <cell r="F18827" t="str">
            <v>2219</v>
          </cell>
        </row>
        <row r="18828">
          <cell r="A18828">
            <v>288210111</v>
          </cell>
          <cell r="B18828" t="str">
            <v>ANTI-CONEJO.SUERO. LECTINA  H.</v>
          </cell>
          <cell r="D18828" t="str">
            <v>FC</v>
          </cell>
          <cell r="F18828" t="str">
            <v>2219</v>
          </cell>
        </row>
        <row r="18829">
          <cell r="A18829">
            <v>288210115</v>
          </cell>
          <cell r="B18829" t="str">
            <v>ANTI C,ANTI C,ANTI E Y ANTI E. SUERO.</v>
          </cell>
          <cell r="D18829" t="str">
            <v>JG</v>
          </cell>
          <cell r="F18829" t="str">
            <v>2219</v>
          </cell>
        </row>
        <row r="18830">
          <cell r="A18830">
            <v>288210120</v>
          </cell>
          <cell r="B18830" t="str">
            <v>ANTI D (RHO), FC 10 ML, SUERO</v>
          </cell>
          <cell r="D18830" t="str">
            <v>FC</v>
          </cell>
          <cell r="F18830" t="str">
            <v>2219</v>
          </cell>
        </row>
        <row r="18831">
          <cell r="A18831">
            <v>288210125</v>
          </cell>
          <cell r="B18831" t="str">
            <v>ANTI DI-A. SUERO ORIGEN HUMANO/ PRUEBAS AGLUTINACION.</v>
          </cell>
          <cell r="D18831" t="str">
            <v>FC</v>
          </cell>
          <cell r="F18831" t="str">
            <v>2219</v>
          </cell>
        </row>
        <row r="18832">
          <cell r="A18832">
            <v>288210126</v>
          </cell>
          <cell r="B18832" t="str">
            <v>ANTI DI-B. SUERO ORIGEN HUMANO/ PRUEBAS AGLUTINACION.</v>
          </cell>
          <cell r="D18832" t="str">
            <v>UD</v>
          </cell>
          <cell r="F18832" t="str">
            <v>2219</v>
          </cell>
        </row>
        <row r="18833">
          <cell r="A18833">
            <v>288210127</v>
          </cell>
          <cell r="B18833" t="str">
            <v>ANTI WR-A  SUERO ORIGEN HUMANO/ PRUEBAS AGLUTINACION.</v>
          </cell>
          <cell r="D18833" t="str">
            <v>FC</v>
          </cell>
          <cell r="F18833" t="str">
            <v>2219</v>
          </cell>
        </row>
        <row r="18834">
          <cell r="A18834">
            <v>288210130</v>
          </cell>
          <cell r="B18834" t="str">
            <v>ANTI D (RHO) SALINO, SUERO FCO DE 2 ML PRUEBA EN TUBO.</v>
          </cell>
          <cell r="D18834" t="str">
            <v>FC</v>
          </cell>
          <cell r="F18834" t="str">
            <v>2219</v>
          </cell>
        </row>
        <row r="18835">
          <cell r="A18835">
            <v>288210170</v>
          </cell>
          <cell r="B18835" t="str">
            <v>ANTI FY (A) . SUERO.</v>
          </cell>
          <cell r="D18835" t="str">
            <v>JG</v>
          </cell>
          <cell r="F18835" t="str">
            <v>2219</v>
          </cell>
        </row>
        <row r="18836">
          <cell r="A18836">
            <v>288210171</v>
          </cell>
          <cell r="B18836" t="str">
            <v>ANTI FY (B). SUERO.</v>
          </cell>
          <cell r="D18836" t="str">
            <v>JG</v>
          </cell>
          <cell r="F18836" t="str">
            <v>2219</v>
          </cell>
        </row>
        <row r="18837">
          <cell r="A18837">
            <v>288210210</v>
          </cell>
          <cell r="B18837" t="str">
            <v>ANTI JK (A)  ANTI KIDD. SUERO.</v>
          </cell>
          <cell r="D18837" t="str">
            <v>JG</v>
          </cell>
          <cell r="F18837" t="str">
            <v>2219</v>
          </cell>
        </row>
        <row r="18838">
          <cell r="A18838">
            <v>288210211</v>
          </cell>
          <cell r="B18838" t="str">
            <v>ANTI JK (B) ANTI KIDD. SUERO.</v>
          </cell>
          <cell r="D18838" t="str">
            <v>JG</v>
          </cell>
          <cell r="F18838" t="str">
            <v>2219</v>
          </cell>
        </row>
        <row r="18839">
          <cell r="A18839">
            <v>288210250</v>
          </cell>
          <cell r="B18839" t="str">
            <v>ANTI K (KELL), SUERO.</v>
          </cell>
          <cell r="D18839" t="str">
            <v>JG</v>
          </cell>
          <cell r="F18839" t="str">
            <v>2219</v>
          </cell>
        </row>
        <row r="18840">
          <cell r="A18840">
            <v>288210251</v>
          </cell>
          <cell r="B18840" t="str">
            <v>ANTI K (CELLANO), SUERO.</v>
          </cell>
          <cell r="D18840" t="str">
            <v>JG</v>
          </cell>
          <cell r="F18840" t="str">
            <v>2219</v>
          </cell>
        </row>
        <row r="18841">
          <cell r="A18841">
            <v>288210290</v>
          </cell>
          <cell r="B18841" t="str">
            <v>ANTI LE (A), SUERO.</v>
          </cell>
          <cell r="D18841" t="str">
            <v>JG</v>
          </cell>
          <cell r="F18841" t="str">
            <v>2219</v>
          </cell>
        </row>
        <row r="18842">
          <cell r="A18842">
            <v>288210291</v>
          </cell>
          <cell r="B18842" t="str">
            <v>ANTI LE (B), SUERO.</v>
          </cell>
          <cell r="D18842" t="str">
            <v>JG</v>
          </cell>
          <cell r="F18842" t="str">
            <v>2219</v>
          </cell>
        </row>
        <row r="18843">
          <cell r="A18843">
            <v>288210310</v>
          </cell>
          <cell r="B18843" t="str">
            <v>PRUEBA DE ESCRUTINIO DE ANTIGLOBULINA DIRECTA PARA LA DETECCION DE CELULAS ERITROCITARIAS SENSIBILIZADAS "IN VIVO" CON IGG O CON LA FRACCION DE C3D DEL COMPLEMENTO</v>
          </cell>
          <cell r="D18843" t="str">
            <v>UD</v>
          </cell>
          <cell r="F18843" t="str">
            <v>2219</v>
          </cell>
        </row>
        <row r="18844">
          <cell r="A18844">
            <v>288210330</v>
          </cell>
          <cell r="B18844" t="str">
            <v>SUERO ANTI M, EN CONEJO. FCO. DE 1,2 O 5 ML. PARA  REACCION DE AGLUTINACION EN LAMINA Y TUBO.</v>
          </cell>
          <cell r="D18844" t="str">
            <v>JG</v>
          </cell>
          <cell r="F18844" t="str">
            <v>2219</v>
          </cell>
        </row>
        <row r="18845">
          <cell r="A18845">
            <v>288210331</v>
          </cell>
          <cell r="B18845" t="str">
            <v>SUERO ANTI N, EN CONEJO. FCO. DE 1,2 O 5 ML. PARA  REACCION DE AGLUTINACION EN LAMINA Y TUBO.</v>
          </cell>
          <cell r="D18845" t="str">
            <v>UD</v>
          </cell>
          <cell r="F18845" t="str">
            <v>2219</v>
          </cell>
        </row>
        <row r="18846">
          <cell r="A18846">
            <v>288210340</v>
          </cell>
          <cell r="B18846" t="str">
            <v>SUSPENCION DE ESTROMAS DE ERITROCITOS DE CONEJO, PARA LA ABSORCION DE ANTICUERPOS ANTI I PRESENTES EN ANEMIAS HEMOLITICAS  AUTOINMUNES POR ANTICUERPOS FRIOS, FRASCO CON GOTERO.</v>
          </cell>
          <cell r="D18846" t="str">
            <v>FC</v>
          </cell>
          <cell r="F18846" t="str">
            <v>2219</v>
          </cell>
        </row>
        <row r="18847">
          <cell r="A18847">
            <v>288210360</v>
          </cell>
          <cell r="B18847" t="str">
            <v>ANTI P1, SUERO, FC 1-2-5 ML.</v>
          </cell>
          <cell r="D18847" t="str">
            <v>FC</v>
          </cell>
          <cell r="F18847" t="str">
            <v>2219</v>
          </cell>
        </row>
        <row r="18848">
          <cell r="A18848">
            <v>288210370</v>
          </cell>
          <cell r="B18848" t="str">
            <v>SUERO ANTI S. FCO. DE 2 A  3 ML PARA REACCION DE AGLUTINACION EN LAMINA Y TUBO.</v>
          </cell>
          <cell r="D18848" t="str">
            <v>JG</v>
          </cell>
          <cell r="F18848" t="str">
            <v>2219</v>
          </cell>
        </row>
        <row r="18849">
          <cell r="A18849">
            <v>288210371</v>
          </cell>
          <cell r="B18849" t="str">
            <v>SUERO ANTI S (MINUSCULA) . FCO. DE 1,2 O 5 ML. PARA REACCION DE AGLUTINACION EN LAMINA Y TUBO.</v>
          </cell>
          <cell r="D18849" t="str">
            <v>JG</v>
          </cell>
          <cell r="F18849" t="str">
            <v>2219</v>
          </cell>
        </row>
        <row r="18850">
          <cell r="A18850">
            <v>288210420</v>
          </cell>
          <cell r="B18850" t="str">
            <v>ANTIGLOBULINA HUMANA (SUERO DE COOMBS) POLIESPECIFICO.</v>
          </cell>
          <cell r="D18850" t="str">
            <v>FC</v>
          </cell>
          <cell r="F18850" t="str">
            <v>2219</v>
          </cell>
        </row>
        <row r="18851">
          <cell r="A18851">
            <v>288210440</v>
          </cell>
          <cell r="B18851" t="str">
            <v>ANTIGLOBULINA HUMANA ESPECIFICO C'3, SUERO</v>
          </cell>
          <cell r="D18851" t="str">
            <v>FC</v>
          </cell>
          <cell r="F18851" t="str">
            <v>2219</v>
          </cell>
        </row>
        <row r="18852">
          <cell r="A18852">
            <v>288210460</v>
          </cell>
          <cell r="B18852" t="str">
            <v>ANTIGLOBULINA HUMANA ESPECIFICA IGG, SUERO</v>
          </cell>
          <cell r="D18852" t="str">
            <v>FC</v>
          </cell>
          <cell r="F18852" t="str">
            <v>2219</v>
          </cell>
        </row>
        <row r="18853">
          <cell r="A18853">
            <v>288210462</v>
          </cell>
          <cell r="B18853" t="str">
            <v>ANTICUERPOS, JUEGO DE REACTIVOS PARA ELUCION.</v>
          </cell>
          <cell r="D18853" t="str">
            <v>JG</v>
          </cell>
          <cell r="F18853" t="str">
            <v>2219</v>
          </cell>
        </row>
        <row r="18854">
          <cell r="A18854">
            <v>288210500</v>
          </cell>
          <cell r="B18854" t="str">
            <v>ANTI TJ-A, SUERO PARA TIPEO DE GRUPO SANGUINEO.</v>
          </cell>
          <cell r="D18854" t="str">
            <v>FC</v>
          </cell>
          <cell r="F18854" t="str">
            <v>2219</v>
          </cell>
        </row>
        <row r="18855">
          <cell r="A18855">
            <v>288210800</v>
          </cell>
          <cell r="B18855" t="str">
            <v>ANTI U, SUERO FRASCOS DE 2 ML.</v>
          </cell>
          <cell r="D18855" t="str">
            <v>FC</v>
          </cell>
          <cell r="F18855" t="str">
            <v>2219</v>
          </cell>
        </row>
        <row r="18856">
          <cell r="A18856">
            <v>288210820</v>
          </cell>
          <cell r="B18856" t="str">
            <v>TIPIFICACION SIMULTANEA DE GRUPOS SANGUINEOS ABO (ERITROCITICO), GRUPO RH (D) Y PRUEBA DE ANTIGLOBULINA DIRECTA PARA RECIEN NACIDOS.</v>
          </cell>
          <cell r="D18856" t="str">
            <v>CJ</v>
          </cell>
          <cell r="F18856" t="str">
            <v>2219</v>
          </cell>
        </row>
        <row r="18857">
          <cell r="A18857">
            <v>288210830</v>
          </cell>
          <cell r="B18857" t="str">
            <v>TARJETA DE GEL PARA ANTI-D</v>
          </cell>
          <cell r="D18857" t="str">
            <v>CJ</v>
          </cell>
          <cell r="F18857" t="str">
            <v>2219</v>
          </cell>
        </row>
        <row r="18858">
          <cell r="A18858">
            <v>288210840</v>
          </cell>
          <cell r="B18858" t="str">
            <v>TARJETAS PARA EL ESTUDIO DE ANTICUERPOS.</v>
          </cell>
          <cell r="D18858" t="str">
            <v>UD</v>
          </cell>
          <cell r="F18858" t="str">
            <v>2219</v>
          </cell>
        </row>
        <row r="18859">
          <cell r="A18859">
            <v>288210900</v>
          </cell>
          <cell r="B18859" t="str">
            <v>TARJETA PARA GRUPO ERITROCITICO Y RH INVERSO, LAS TARJETAS DEBEN SER DVI+.</v>
          </cell>
          <cell r="D18859" t="str">
            <v>UD</v>
          </cell>
          <cell r="F18859" t="str">
            <v>2219</v>
          </cell>
        </row>
        <row r="18860">
          <cell r="A18860">
            <v>288210901</v>
          </cell>
          <cell r="B18860" t="str">
            <v>TARJETA PARA GRUPO ERITROCITICO Y RH INVERSO, LAS TARJETAS DEBEN SER DVI-.</v>
          </cell>
          <cell r="D18860" t="str">
            <v>UD</v>
          </cell>
          <cell r="F18860" t="str">
            <v>2219</v>
          </cell>
        </row>
        <row r="18861">
          <cell r="A18861">
            <v>288210902</v>
          </cell>
          <cell r="B18861" t="str">
            <v>TARJETAS PARA GRUPO ERITROCITICO Y RH PAARA RECIEN NACIDOS</v>
          </cell>
          <cell r="D18861" t="str">
            <v>UD</v>
          </cell>
          <cell r="F18861" t="str">
            <v>2219</v>
          </cell>
        </row>
        <row r="18862">
          <cell r="A18862">
            <v>288210904</v>
          </cell>
          <cell r="B18862" t="str">
            <v>TARJETAS ANTI D</v>
          </cell>
          <cell r="D18862" t="str">
            <v>UD</v>
          </cell>
          <cell r="F18862" t="str">
            <v>2219</v>
          </cell>
        </row>
        <row r="18863">
          <cell r="A18863">
            <v>288210906</v>
          </cell>
          <cell r="B18863" t="str">
            <v>PRUEBAS PARA CONFIRMACION DE GRUPO SANGUINEO EN PRUEBAS PRETRANSFUSIONALES TARJETA O DISPOSITIVO ABD/ABD.</v>
          </cell>
          <cell r="D18863" t="str">
            <v>UD</v>
          </cell>
          <cell r="F18863" t="str">
            <v>2219</v>
          </cell>
        </row>
        <row r="18864">
          <cell r="A18864">
            <v>288210910</v>
          </cell>
          <cell r="B18864" t="str">
            <v>PRUEBAS DE COMPATIBILIDAD MAYOR O PRUEBAS CRUZADAS (PC) PRE TRANSFUSIONALES MEDIANTE LA TECNICA DE ANTIGLOBULINA INDIRECTA</v>
          </cell>
          <cell r="D18864" t="str">
            <v>UD</v>
          </cell>
          <cell r="F18864" t="str">
            <v>2219</v>
          </cell>
        </row>
        <row r="18865">
          <cell r="A18865">
            <v>288210911</v>
          </cell>
          <cell r="B18865" t="str">
            <v>IDENTIFICACION DE ANTICUERPOS IRREGULARES CONTRA ANTIGENOS ERITROCITARIOS, MEDIANTE LA TECNICA DE ANTIGLOBULINA INDIRECTA,</v>
          </cell>
          <cell r="D18865" t="str">
            <v>UD</v>
          </cell>
          <cell r="F18865" t="str">
            <v>2219</v>
          </cell>
        </row>
        <row r="18866">
          <cell r="A18866">
            <v>288210912</v>
          </cell>
          <cell r="B18866" t="str">
            <v>PRUEBAS PARA EL ESTUDIO DE ANTIGLOBULINA DIRECTA O COOMBS DIRECTO IGG1 / IGC3 SUBCLASE Y DILUCION</v>
          </cell>
          <cell r="D18866" t="str">
            <v>UD</v>
          </cell>
          <cell r="F18866" t="str">
            <v>2219</v>
          </cell>
        </row>
        <row r="18867">
          <cell r="A18867">
            <v>288210913</v>
          </cell>
          <cell r="B18867" t="str">
            <v>PRUEBAS PARA EL ESTUDIO DE ANTIGLOBULINA HUMANA O COOMBS DIRECTO (IGG, IGA, IGM, C3C, C3D)</v>
          </cell>
          <cell r="D18867" t="str">
            <v>UD</v>
          </cell>
          <cell r="F18867" t="str">
            <v>2219</v>
          </cell>
        </row>
        <row r="18868">
          <cell r="A18868">
            <v>288210914</v>
          </cell>
          <cell r="B18868" t="str">
            <v>PRUEBA PARA TIPIFICACION DE GRUPOS SANGUINEOS (ERITROCITICO) Y RH (D) DONANTES (VI +)</v>
          </cell>
          <cell r="D18868" t="str">
            <v>UD</v>
          </cell>
          <cell r="F18868" t="str">
            <v>2219</v>
          </cell>
        </row>
        <row r="18869">
          <cell r="A18869">
            <v>288210915</v>
          </cell>
          <cell r="B18869" t="str">
            <v>CONFIRMACION DE LOS GRUPOS RH NEGATIVOS (D NEGATIVOS), DETECCION DE D DEBILES Y VARIANTES PARCIALES DEL ANTIGENO D.</v>
          </cell>
          <cell r="D18869" t="str">
            <v>UD</v>
          </cell>
          <cell r="F18869" t="str">
            <v>2219</v>
          </cell>
        </row>
        <row r="18870">
          <cell r="A18870">
            <v>288210916</v>
          </cell>
          <cell r="B18870" t="str">
            <v>FENOTIPIFICACION SIMULTANEA DE LOS ANTIGENOS C, C (MINUSCULA), E, E (MINUSCULA) DEL SISTEMA RH Y EL ANTIGENO K DEL SISTEMA KELL.</v>
          </cell>
          <cell r="D18870" t="str">
            <v>UD</v>
          </cell>
          <cell r="F18870" t="str">
            <v>2219</v>
          </cell>
        </row>
        <row r="18871">
          <cell r="A18871">
            <v>288210917</v>
          </cell>
          <cell r="B18871" t="str">
            <v>RASTREO DE ANTICUARPOS IRREGULARES CONTRA ANTIGENOS ERITROCITARIOS  MEDIANTE LA TECNICA DE ANTIGLOBULINA INDIRECTA.</v>
          </cell>
          <cell r="D18871" t="str">
            <v>UD</v>
          </cell>
          <cell r="F18871" t="str">
            <v>2219</v>
          </cell>
        </row>
        <row r="18872">
          <cell r="A18872">
            <v>288210918</v>
          </cell>
          <cell r="B18872" t="str">
            <v>PRUEBAS PARA EL ESTUDIO DE ANTIGLOBULINA DIRECTA POSITIVA QUE PERMITAN LA DIFERENCIACION DE IGG Y LA FRACCION C3D DEL COMPLEMENTO CON ANTISUEROS INCORPORADOS EN LA COLUMNA.</v>
          </cell>
          <cell r="D18872" t="str">
            <v>UD</v>
          </cell>
          <cell r="F18872" t="str">
            <v>2219</v>
          </cell>
        </row>
        <row r="18873">
          <cell r="A18873">
            <v>288210919</v>
          </cell>
          <cell r="B18873" t="str">
            <v>INVESTIGACION DE ANTICUERPOS REALIZADA CON MATRIZ LIBRE DE ANTISUEROS.</v>
          </cell>
          <cell r="D18873" t="str">
            <v>UD</v>
          </cell>
          <cell r="F18873" t="str">
            <v>2219</v>
          </cell>
        </row>
        <row r="18874">
          <cell r="A18874">
            <v>288210920</v>
          </cell>
          <cell r="B18874" t="str">
            <v>INVESTIGACION DE ANTICUERPOS REALIZADA CON MATRIZ ANTI-IGG.</v>
          </cell>
          <cell r="D18874" t="str">
            <v>UD</v>
          </cell>
          <cell r="F18874" t="str">
            <v>2219</v>
          </cell>
        </row>
        <row r="18875">
          <cell r="A18875">
            <v>288210921</v>
          </cell>
          <cell r="B18875" t="str">
            <v>PRUEBA PARA TIPIFICACION DE GRUPOS SANGUINEOS (ERITROCITICO) Y RH (D) PACIENTES (VI -)</v>
          </cell>
          <cell r="D18875" t="str">
            <v>UD</v>
          </cell>
          <cell r="F18875" t="str">
            <v>2219</v>
          </cell>
        </row>
        <row r="18876">
          <cell r="A18876">
            <v>288240020</v>
          </cell>
          <cell r="B18876" t="str">
            <v>ALBUMINA BOVINA AL 22 %, FRASCO DE 10 ML.</v>
          </cell>
          <cell r="D18876" t="str">
            <v>FC</v>
          </cell>
          <cell r="F18876" t="str">
            <v>2219</v>
          </cell>
        </row>
        <row r="18877">
          <cell r="A18877">
            <v>288240030</v>
          </cell>
          <cell r="B18877" t="str">
            <v>ALBUMINA   POLIMERIZADA</v>
          </cell>
          <cell r="D18877" t="str">
            <v>FC</v>
          </cell>
          <cell r="F18877" t="str">
            <v>2219</v>
          </cell>
        </row>
        <row r="18878">
          <cell r="A18878">
            <v>288240040</v>
          </cell>
          <cell r="B18878" t="str">
            <v>GLICINA/BUFFER USO INMUNOLOGICO DE 250 ML.</v>
          </cell>
          <cell r="D18878" t="str">
            <v>FC</v>
          </cell>
          <cell r="F18878" t="str">
            <v>2219</v>
          </cell>
        </row>
        <row r="18879">
          <cell r="A18879">
            <v>288240060</v>
          </cell>
          <cell r="B18879" t="str">
            <v>ULEX EUROPAEUS (LECTINA  H), EXTRACTO FRASCO DE 2 ML</v>
          </cell>
          <cell r="D18879" t="str">
            <v>FC</v>
          </cell>
          <cell r="F18879" t="str">
            <v>2219</v>
          </cell>
        </row>
        <row r="18880">
          <cell r="A18880">
            <v>288240080</v>
          </cell>
          <cell r="B18880" t="str">
            <v>EXTRACTO DOLICHOS BIFLORUS (LECTINA A1), FRASCO DE  2 ML.</v>
          </cell>
          <cell r="D18880" t="str">
            <v>FC</v>
          </cell>
          <cell r="F18880" t="str">
            <v>2219</v>
          </cell>
        </row>
        <row r="18881">
          <cell r="A18881">
            <v>288240085</v>
          </cell>
          <cell r="B18881" t="str">
            <v>HIV PRUEBA RAPIDA.</v>
          </cell>
          <cell r="D18881" t="str">
            <v>UD</v>
          </cell>
          <cell r="F18881" t="str">
            <v>2219</v>
          </cell>
        </row>
        <row r="18882">
          <cell r="A18882">
            <v>288240090</v>
          </cell>
          <cell r="B18882" t="str">
            <v>ANTICUERPOS IGG E IGM DE VIH (I Y II) TERCERA GENERACION.</v>
          </cell>
          <cell r="D18882" t="str">
            <v>UD</v>
          </cell>
          <cell r="F18882" t="str">
            <v>2219</v>
          </cell>
        </row>
        <row r="18883">
          <cell r="A18883">
            <v>288240095</v>
          </cell>
          <cell r="B18883" t="str">
            <v>PANEL DE ERITROCITOS PARA IDENTIFICAR ANTICUERPOS.</v>
          </cell>
          <cell r="D18883" t="str">
            <v>JG</v>
          </cell>
          <cell r="F18883" t="str">
            <v>2219</v>
          </cell>
        </row>
        <row r="18884">
          <cell r="A18884">
            <v>288240100</v>
          </cell>
          <cell r="B18884" t="str">
            <v>ANTIGENO DE SUPERFICIE DE HEPATITIS B.</v>
          </cell>
          <cell r="D18884" t="str">
            <v>UD</v>
          </cell>
          <cell r="F18884" t="str">
            <v>2219</v>
          </cell>
        </row>
        <row r="18885">
          <cell r="A18885">
            <v>288240120</v>
          </cell>
          <cell r="B18885" t="str">
            <v>2 MERCAPTO ETANOL TAMPONADA, FRASCO DE 50 ML, SOLUCION</v>
          </cell>
          <cell r="D18885" t="str">
            <v>FC</v>
          </cell>
          <cell r="F18885" t="str">
            <v>2219</v>
          </cell>
        </row>
        <row r="18886">
          <cell r="A18886">
            <v>288240140</v>
          </cell>
          <cell r="B18886" t="str">
            <v>BROMELINA, FRASCO DE  2 ML, SOLUCION</v>
          </cell>
          <cell r="D18886" t="str">
            <v>FC</v>
          </cell>
          <cell r="F18886" t="str">
            <v>2219</v>
          </cell>
        </row>
        <row r="18887">
          <cell r="A18887">
            <v>288240150</v>
          </cell>
          <cell r="B18887" t="str">
            <v>PRUEBAS PARA LA DETERMINACION DE ANTICUERPOS ANTITRIPANOSOMA CRUZI.</v>
          </cell>
          <cell r="D18887" t="str">
            <v>UD</v>
          </cell>
          <cell r="F18887" t="str">
            <v>2219</v>
          </cell>
        </row>
        <row r="18888">
          <cell r="A18888">
            <v>288240160</v>
          </cell>
          <cell r="B18888" t="str">
            <v>TRIPSINA, FRASCO DE  2 ML, SOLUCION</v>
          </cell>
          <cell r="D18888" t="str">
            <v>FC</v>
          </cell>
          <cell r="F18888" t="str">
            <v>2219</v>
          </cell>
        </row>
        <row r="18889">
          <cell r="A18889">
            <v>288240180</v>
          </cell>
          <cell r="B18889" t="str">
            <v>SUSTANCIAS NEUTRALIZANTES ANTI A Y ANTI B, FRASCO DE  5 ML.</v>
          </cell>
          <cell r="D18889" t="str">
            <v>FC</v>
          </cell>
          <cell r="F18889" t="str">
            <v>2219</v>
          </cell>
        </row>
        <row r="18890">
          <cell r="A18890">
            <v>288240220</v>
          </cell>
          <cell r="B18890" t="str">
            <v>REACTIVO PARA LA DETERMINACION DE ERITROPOYETINA. SE UTILIZA EN EL DIAGNOSTICO Y SEGUIMIENTO DE LAS ANEMIAS REFRACTARIAS Y LAS POLIGLOBULINAS.</v>
          </cell>
          <cell r="D18890" t="str">
            <v>UD</v>
          </cell>
          <cell r="F18890" t="str">
            <v>2219</v>
          </cell>
        </row>
        <row r="18891">
          <cell r="A18891">
            <v>288240230</v>
          </cell>
          <cell r="B18891" t="str">
            <v>REACTIVO PARA DETERMINACION DE LA ACTIVIDAD DE LA ENZIMA ADAMTS-13, SE UTILIZA EN EL DIAGNOSTICO Y SEGUIMIENTO DE LA PURPURA TROMBOCITOPENICA TROMBOCITICA.</v>
          </cell>
          <cell r="D18891" t="str">
            <v>UD</v>
          </cell>
          <cell r="F18891" t="str">
            <v>2219</v>
          </cell>
        </row>
        <row r="18892">
          <cell r="A18892">
            <v>288250001</v>
          </cell>
          <cell r="B18892" t="str">
            <v>REACTIVOS  CONTROL EN DOS NIVELES PARA SER USADOS EN LA DETERMINACION DE HEPARINAS DE BAJO PESO MOLECULAR</v>
          </cell>
          <cell r="D18892" t="str">
            <v>UD</v>
          </cell>
          <cell r="F18892" t="str">
            <v>2219</v>
          </cell>
        </row>
        <row r="18893">
          <cell r="A18893">
            <v>288250002</v>
          </cell>
          <cell r="B18893" t="str">
            <v>JUEGO DE REACTIVOS CALIBRADOR EN TRES NIVELES PARA LA CURVA DE CALIBRACION HEPARINAS DE BAJO PESO MOLECULAR</v>
          </cell>
          <cell r="D18893" t="str">
            <v>UD</v>
          </cell>
          <cell r="F18893" t="str">
            <v>2219</v>
          </cell>
        </row>
        <row r="18894">
          <cell r="A18894">
            <v>288250003</v>
          </cell>
          <cell r="B18894" t="str">
            <v>REACTIVO UNICALIBRADOR, PARA PRUEBAS DE COAGULACION.</v>
          </cell>
          <cell r="D18894" t="str">
            <v>UD</v>
          </cell>
          <cell r="F18894" t="str">
            <v>2219</v>
          </cell>
        </row>
        <row r="18895">
          <cell r="A18895">
            <v>288250004</v>
          </cell>
          <cell r="B18895" t="str">
            <v>REACTIVOS PARA MAPEO PLAQUETARIO POR TROMBOELASTOGRAFIA.</v>
          </cell>
          <cell r="D18895" t="str">
            <v>UD</v>
          </cell>
          <cell r="F18895" t="str">
            <v>2219</v>
          </cell>
        </row>
        <row r="18896">
          <cell r="A18896">
            <v>288250005</v>
          </cell>
          <cell r="B18896" t="str">
            <v>JUEGO DE CONTROL NORMAL Y PATOLOGICO PARA ANTICOAGULANTE LUPICO.</v>
          </cell>
          <cell r="D18896" t="str">
            <v>UD</v>
          </cell>
          <cell r="F18896" t="str">
            <v>2219</v>
          </cell>
        </row>
        <row r="18897">
          <cell r="A18897">
            <v>288250006</v>
          </cell>
          <cell r="B18897" t="str">
            <v>REACTIVOS PARA LA DETERMINACION AUTOMATIZADA DE LOS NIVELES DE PLASMINOGENO EN PLASMA HUMANO CITRATADO.</v>
          </cell>
          <cell r="D18897" t="str">
            <v>UD</v>
          </cell>
          <cell r="F18897" t="str">
            <v>2219</v>
          </cell>
        </row>
        <row r="18898">
          <cell r="A18898">
            <v>288250007</v>
          </cell>
          <cell r="B18898" t="str">
            <v>REACTIVOS PARA DETERMINACION AUTOMATIZADA DE LA ACTIVIDAD DE ANTIPLASMINA EN PLASMA HUMANO CITRATADO.</v>
          </cell>
          <cell r="D18898" t="str">
            <v>UD</v>
          </cell>
          <cell r="F18898" t="str">
            <v>2219</v>
          </cell>
        </row>
        <row r="18899">
          <cell r="A18899">
            <v>288250008</v>
          </cell>
          <cell r="B18899" t="str">
            <v>REACTIVOS PARA LA DETERMINACION  CUALI-CUANTITATIVA DE COMPLEJOS SOLUBLES DE  MONOMEROS DE FIBRINA COMO PRODUCTO DE LA DEGRADACION DE FIBRINOGENO FIBRINA</v>
          </cell>
          <cell r="D18899" t="str">
            <v>UD</v>
          </cell>
          <cell r="F18899" t="str">
            <v>2219</v>
          </cell>
        </row>
        <row r="18900">
          <cell r="A18900">
            <v>288250009</v>
          </cell>
          <cell r="B18900" t="str">
            <v>REACTIVO PARA LA DETERMINACION DE LA PROTEINA S LIBRE.</v>
          </cell>
          <cell r="D18900" t="str">
            <v>UD</v>
          </cell>
          <cell r="F18900" t="str">
            <v>2219</v>
          </cell>
        </row>
        <row r="18901">
          <cell r="A18901">
            <v>288250010</v>
          </cell>
          <cell r="B18901" t="str">
            <v>ANTIFACTOR VON WILLEBRAD, ANTICUERPO</v>
          </cell>
          <cell r="D18901" t="str">
            <v>FC</v>
          </cell>
          <cell r="F18901" t="str">
            <v>2219</v>
          </cell>
        </row>
        <row r="18902">
          <cell r="A18902">
            <v>288250011</v>
          </cell>
          <cell r="B18902" t="str">
            <v>REACTIVO PARA REALIZAR PRUEBAS POR TROMBOLESTOGRAFIA O TROMBOELASTOMETRIA EN MUESTRAS SIN HEPARINA</v>
          </cell>
          <cell r="D18902" t="str">
            <v>UD</v>
          </cell>
          <cell r="F18902" t="str">
            <v>2219</v>
          </cell>
        </row>
        <row r="18903">
          <cell r="A18903">
            <v>288250012</v>
          </cell>
          <cell r="B18903" t="str">
            <v>REACTIVO PARA REALIZAR PRUEBAS POR TROMBOLESTOGRAFIA O TROMBOELASTOMETRIA EN MUESTRAS SIN HEPARINA O REACTIVO CON HEPARINAZA</v>
          </cell>
          <cell r="D18903" t="str">
            <v>UD</v>
          </cell>
          <cell r="F18903" t="str">
            <v>2219</v>
          </cell>
        </row>
        <row r="18904">
          <cell r="A18904">
            <v>288250013</v>
          </cell>
          <cell r="B18904" t="str">
            <v>FACTOR VIII CROMOGENICO.</v>
          </cell>
          <cell r="D18904" t="str">
            <v>UD</v>
          </cell>
          <cell r="F18904" t="str">
            <v>2219</v>
          </cell>
        </row>
        <row r="18905">
          <cell r="A18905">
            <v>288250014</v>
          </cell>
          <cell r="B18905" t="str">
            <v>REACTIVOS PARA LA DETERMINACION AUTOMATIZADA DEL TAMIZAJE DE ANTICOAGULANTE LUPICO BASADA EN FOSFOLIPIDOS</v>
          </cell>
          <cell r="D18905" t="str">
            <v>UD</v>
          </cell>
          <cell r="F18905" t="str">
            <v>2219</v>
          </cell>
        </row>
        <row r="18906">
          <cell r="A18906">
            <v>288250016</v>
          </cell>
          <cell r="B18906" t="str">
            <v>ANTI TROMBINA III CROMOGENICA.</v>
          </cell>
          <cell r="D18906" t="str">
            <v>FC</v>
          </cell>
          <cell r="F18906" t="str">
            <v>2219</v>
          </cell>
        </row>
        <row r="18907">
          <cell r="A18907">
            <v>288250017</v>
          </cell>
          <cell r="B18907" t="str">
            <v>REACTIVOS PARA MAPEO PLAQUETARIO POR TROMBOELASTOGRAFIA, QUE INCLUYA LOS AGONISTAS  ADP+AA.</v>
          </cell>
          <cell r="D18907" t="str">
            <v>UD</v>
          </cell>
          <cell r="F18907" t="str">
            <v>2219</v>
          </cell>
        </row>
        <row r="18908">
          <cell r="A18908">
            <v>288250020</v>
          </cell>
          <cell r="B18908" t="str">
            <v>CALCIO CLORURO SOLUCION 0.025 M,</v>
          </cell>
          <cell r="D18908" t="str">
            <v>FC</v>
          </cell>
          <cell r="F18908" t="str">
            <v>2219</v>
          </cell>
        </row>
        <row r="18909">
          <cell r="A18909">
            <v>288250030</v>
          </cell>
          <cell r="B18909" t="str">
            <v>PARAMETROS DE COAGULACION (TP, TPT, FIBRINOGENO). JUEGO DE REACTIVOS.</v>
          </cell>
          <cell r="D18909" t="str">
            <v>JG</v>
          </cell>
          <cell r="F18909" t="str">
            <v>2219</v>
          </cell>
        </row>
        <row r="18910">
          <cell r="A18910">
            <v>288250036</v>
          </cell>
          <cell r="B18910" t="str">
            <v>REACTIVO PARA LA DETERMINACION DE ANTICUERPOS ANTI-HEPARINA PF4</v>
          </cell>
          <cell r="D18910" t="str">
            <v>UD</v>
          </cell>
          <cell r="F18910" t="str">
            <v>2219</v>
          </cell>
        </row>
        <row r="18911">
          <cell r="A18911">
            <v>288250037</v>
          </cell>
          <cell r="B18911" t="str">
            <v>ELISA PARA LA DETERMINACION DE LA  CAPACIDAD DE UNION DEL FACTOR VON WILLEBRAND  CON EL COLAGENO.</v>
          </cell>
          <cell r="D18911" t="str">
            <v>UD</v>
          </cell>
          <cell r="F18911" t="str">
            <v>2219</v>
          </cell>
        </row>
        <row r="18912">
          <cell r="A18912">
            <v>288250038</v>
          </cell>
          <cell r="B18912" t="str">
            <v>ELISA PARA LA DETERMINAR LA CAPACIDAD DE UNION DEL FACTOR VON WILLEBRAND  AL FACTOR VIII</v>
          </cell>
          <cell r="D18912" t="str">
            <v>UD</v>
          </cell>
          <cell r="F18912" t="str">
            <v>2219</v>
          </cell>
        </row>
        <row r="18913">
          <cell r="A18913">
            <v>288250039</v>
          </cell>
          <cell r="B18913" t="str">
            <v>REACTIVO PARA LA DETERMINACION DE  TIEMPO  DE TROMBOPLASTINA PARCIAL ACTIVADO CON  SILICA</v>
          </cell>
          <cell r="D18913" t="str">
            <v>UD</v>
          </cell>
          <cell r="F18913" t="str">
            <v>2219</v>
          </cell>
        </row>
        <row r="18914">
          <cell r="A18914">
            <v>288250040</v>
          </cell>
          <cell r="B18914" t="str">
            <v>CEFALINA ACTIVADA PARA PRUEBAS DE TIEMPO DE TROMBOPLASTINA.</v>
          </cell>
          <cell r="D18914" t="str">
            <v>FC</v>
          </cell>
          <cell r="F18914" t="str">
            <v>2219</v>
          </cell>
        </row>
        <row r="18915">
          <cell r="A18915">
            <v>288250041</v>
          </cell>
          <cell r="B18915" t="str">
            <v>REACTIVO PARA LA DETERMINACION DE  TIEMPO  DE TROMBOPLASTINA PARCIAL ACTIVADO CON  KAOLIN.</v>
          </cell>
          <cell r="D18915" t="str">
            <v>UD</v>
          </cell>
          <cell r="F18915" t="str">
            <v>2219</v>
          </cell>
        </row>
        <row r="18916">
          <cell r="A18916">
            <v>288250042</v>
          </cell>
          <cell r="B18916" t="str">
            <v>PLASMA DEFICIENTE PARA LA CUANTIFICACION DEL FACTOR II DE LA COAGULACION.</v>
          </cell>
          <cell r="D18916" t="str">
            <v>UD</v>
          </cell>
          <cell r="F18916" t="str">
            <v>2219</v>
          </cell>
        </row>
        <row r="18917">
          <cell r="A18917">
            <v>288250043</v>
          </cell>
          <cell r="B18917" t="str">
            <v>PLASMA DEFICIENTE PARA LA CUANTIFICACION DEL FACTOR V DE LA COAGULACION.</v>
          </cell>
          <cell r="D18917" t="str">
            <v>UD</v>
          </cell>
          <cell r="F18917" t="str">
            <v>2219</v>
          </cell>
        </row>
        <row r="18918">
          <cell r="A18918">
            <v>288250044</v>
          </cell>
          <cell r="B18918" t="str">
            <v>PLASMA DEFICIENTE PARA LA CUANTIFICACION DEL FACTOR VII DE LA COAGULACION.</v>
          </cell>
          <cell r="D18918" t="str">
            <v>UD</v>
          </cell>
          <cell r="F18918" t="str">
            <v>2219</v>
          </cell>
        </row>
        <row r="18919">
          <cell r="A18919">
            <v>288250045</v>
          </cell>
          <cell r="B18919" t="str">
            <v>PROTEINA S, COAGULACION, JGO REAT/ DETERM.</v>
          </cell>
          <cell r="D18919" t="str">
            <v>JG</v>
          </cell>
          <cell r="F18919" t="str">
            <v>2219</v>
          </cell>
        </row>
        <row r="18920">
          <cell r="A18920">
            <v>288250046</v>
          </cell>
          <cell r="B18920" t="str">
            <v>PLASMA DEFICIENTE PARA LA CUANTIFICACION DEL FACTOR VIII DE LA COAGULACION.</v>
          </cell>
          <cell r="D18920" t="str">
            <v>UD</v>
          </cell>
          <cell r="F18920" t="str">
            <v>2219</v>
          </cell>
        </row>
        <row r="18921">
          <cell r="A18921">
            <v>288250047</v>
          </cell>
          <cell r="B18921" t="str">
            <v>PLASMA DEFICIENTE PARA LA CUANTIFICACION DEL FACTOR IX DE LA COAGULACION.</v>
          </cell>
          <cell r="D18921" t="str">
            <v>UD</v>
          </cell>
          <cell r="F18921" t="str">
            <v>2219</v>
          </cell>
        </row>
        <row r="18922">
          <cell r="A18922">
            <v>288250048</v>
          </cell>
          <cell r="B18922" t="str">
            <v>PLASMA DEFICIENTE PARA LA CUANTIFICACION DEL FACTOR X DE LA COAGULACION.</v>
          </cell>
          <cell r="D18922" t="str">
            <v>UD</v>
          </cell>
          <cell r="F18922" t="str">
            <v>2219</v>
          </cell>
        </row>
        <row r="18923">
          <cell r="A18923">
            <v>288250049</v>
          </cell>
          <cell r="B18923" t="str">
            <v>PLASMA DEFICIENTE PARA LA CUANTIFICACION DEL FACTOR XI DE LA COAGULACION.</v>
          </cell>
          <cell r="D18923" t="str">
            <v>UD</v>
          </cell>
          <cell r="F18923" t="str">
            <v>2219</v>
          </cell>
        </row>
        <row r="18924">
          <cell r="A18924">
            <v>288250050</v>
          </cell>
          <cell r="B18924" t="str">
            <v>ANTITROMBINA III JUEGO DE REACTIVOS PARA DETERMINACION.</v>
          </cell>
          <cell r="D18924" t="str">
            <v>JG</v>
          </cell>
          <cell r="F18924" t="str">
            <v>2219</v>
          </cell>
        </row>
        <row r="18925">
          <cell r="A18925">
            <v>288250051</v>
          </cell>
          <cell r="B18925" t="str">
            <v>PRODUCTOS DEGRAD.FIBRINOGENO, JGO REACTIVOS</v>
          </cell>
          <cell r="D18925" t="str">
            <v>JG</v>
          </cell>
          <cell r="F18925" t="str">
            <v>2219</v>
          </cell>
        </row>
        <row r="18926">
          <cell r="A18926">
            <v>288250056</v>
          </cell>
          <cell r="B18926" t="str">
            <v>REACTIVOS PARA LA DETERMINACION AUTOMATIZADA DE ANTITROMBINA III</v>
          </cell>
          <cell r="D18926" t="str">
            <v>JG</v>
          </cell>
          <cell r="F18926" t="str">
            <v>2219</v>
          </cell>
        </row>
        <row r="18927">
          <cell r="A18927">
            <v>288250057</v>
          </cell>
          <cell r="B18927" t="str">
            <v>JUEGO DE REACTIVOS PARA LA DETERMINACION DE DEFICIENCIAS DE FACTORES DE LA COAGULACION EN EQUIPO AUTOMATIZADO</v>
          </cell>
          <cell r="D18927" t="str">
            <v>UD</v>
          </cell>
          <cell r="F18927" t="str">
            <v>2219</v>
          </cell>
        </row>
        <row r="18928">
          <cell r="A18928">
            <v>288250058</v>
          </cell>
          <cell r="B18928" t="str">
            <v>TIEMPO DE PROTROMBINA/EQUIPO AUTOMATIZADO COAGULACION, JGO  REACTIVOS.</v>
          </cell>
          <cell r="D18928" t="str">
            <v>UD</v>
          </cell>
          <cell r="F18928" t="str">
            <v>2219</v>
          </cell>
        </row>
        <row r="18929">
          <cell r="A18929">
            <v>288250060</v>
          </cell>
          <cell r="B18929" t="str">
            <v>PROTEINA C, JUEGO DE REACTIVOS PARA DETERMINACION.</v>
          </cell>
          <cell r="D18929" t="str">
            <v>UD</v>
          </cell>
          <cell r="F18929" t="str">
            <v>2219</v>
          </cell>
        </row>
        <row r="18930">
          <cell r="A18930">
            <v>288250062</v>
          </cell>
          <cell r="B18930" t="str">
            <v>TROMBOPLASTINA PARCIAL/EQUIPO AUTOMATI COAGULACION, JGO     REACTIVOS.</v>
          </cell>
          <cell r="D18930" t="str">
            <v>UD</v>
          </cell>
          <cell r="F18930" t="str">
            <v>2219</v>
          </cell>
        </row>
        <row r="18931">
          <cell r="A18931">
            <v>288250065</v>
          </cell>
          <cell r="B18931" t="str">
            <v>JUEGO DE REACTIVOS COMPLEJO CONJUGADO AVIDINA Y             STREPTAVIDINA</v>
          </cell>
          <cell r="D18931" t="str">
            <v>JG</v>
          </cell>
          <cell r="F18931" t="str">
            <v>2219</v>
          </cell>
        </row>
        <row r="18932">
          <cell r="A18932">
            <v>288250067</v>
          </cell>
          <cell r="B18932" t="str">
            <v>RECONOCIMIENTO DE D-DIMER, COMO PROD. DEGRAD FIBRINA, JGO   REACT.</v>
          </cell>
          <cell r="D18932" t="str">
            <v>JG</v>
          </cell>
          <cell r="F18932" t="str">
            <v>2219</v>
          </cell>
        </row>
        <row r="18933">
          <cell r="A18933">
            <v>288250069</v>
          </cell>
          <cell r="B18933" t="str">
            <v>PLASMA DE REFERENCIA/PRUEBAS DE COAGULACION/CONT.           FACTORES II,I</v>
          </cell>
          <cell r="D18933" t="str">
            <v>CJ</v>
          </cell>
          <cell r="F18933" t="str">
            <v>2219</v>
          </cell>
        </row>
        <row r="18934">
          <cell r="A18934">
            <v>288250070</v>
          </cell>
          <cell r="B18934" t="str">
            <v>PLASMA  CONTROL CITRATADO NORMAL Y PATOLOGICO.</v>
          </cell>
          <cell r="D18934" t="str">
            <v>UD</v>
          </cell>
          <cell r="F18934" t="str">
            <v>2219</v>
          </cell>
        </row>
        <row r="18935">
          <cell r="A18935">
            <v>288250071</v>
          </cell>
          <cell r="B18935" t="str">
            <v>PLASMA PATOLOGICO, CONTROL CITRATADO.</v>
          </cell>
          <cell r="D18935" t="str">
            <v>UD</v>
          </cell>
          <cell r="F18935" t="str">
            <v>2219</v>
          </cell>
        </row>
        <row r="18936">
          <cell r="A18936">
            <v>288250073</v>
          </cell>
          <cell r="B18936" t="str">
            <v>JUEGO DE CONTROLES PARA PRUEBAS DE COAGULACION.</v>
          </cell>
          <cell r="D18936" t="str">
            <v>UD</v>
          </cell>
          <cell r="F18936" t="str">
            <v>2219</v>
          </cell>
        </row>
        <row r="18937">
          <cell r="A18937">
            <v>288250075</v>
          </cell>
          <cell r="B18937" t="str">
            <v>PROTEINASA K, LIOFILIZADA. FCO. DE 1 GRAMO.  (REFRIGERACION)</v>
          </cell>
          <cell r="D18937" t="str">
            <v>FC</v>
          </cell>
          <cell r="F18937" t="str">
            <v>2219</v>
          </cell>
        </row>
        <row r="18938">
          <cell r="A18938">
            <v>288250076</v>
          </cell>
          <cell r="B18938" t="str">
            <v xml:space="preserve">REACTIVO CONTROL NORMAL Y PATOLOGICO PARA PRUEBAS DE TIEMPO DE PROTOMBINA, TIEMPO DE TROMBOPLASTINA PARCIAL Y FIBRINOGENO EN EQUIPO SEMIAUTOMATIZADO.									 									</v>
          </cell>
          <cell r="D18938" t="str">
            <v>FC</v>
          </cell>
          <cell r="F18938" t="str">
            <v>2219</v>
          </cell>
        </row>
        <row r="18939">
          <cell r="A18939">
            <v>288250077</v>
          </cell>
          <cell r="B18939" t="str">
            <v xml:space="preserve">UNICALIBRADOR PARA PRUEBAS DE COAGULACION EN EQUIPO SEMIAUTOMATIZADO.									 									</v>
          </cell>
          <cell r="D18939" t="str">
            <v>FC</v>
          </cell>
          <cell r="F18939" t="str">
            <v>2219</v>
          </cell>
        </row>
        <row r="18940">
          <cell r="A18940">
            <v>288250078</v>
          </cell>
          <cell r="B18940" t="str">
            <v xml:space="preserve">"CACL2 PARA PRUEBA DE  COAGULACION, REACTIVO DE CLORURO DE CALCIO DE 0.025M, REACTIVO PARA SECUNDARIO PARA LA PRUEBA DE TTP, FRASCO DE 15ML, PARA COAGULOMETRO ST-ART MAX.						 			</v>
          </cell>
          <cell r="D18940" t="str">
            <v>FC</v>
          </cell>
          <cell r="F18940" t="str">
            <v>2219</v>
          </cell>
        </row>
        <row r="18941">
          <cell r="A18941">
            <v>288250079</v>
          </cell>
          <cell r="B18941" t="str">
            <v xml:space="preserve">DILUENTE DE MUESTRAS PARA CURVA DE CALIBRACION DE PRUEBAS DE COAGULACION. REACTIVO BUFFER OWREN PARA USO ESPECIFICO EN LA DILUCION DE LOS UNICALIBRADORES. 	</v>
          </cell>
          <cell r="D18941" t="str">
            <v>FC</v>
          </cell>
          <cell r="F18941" t="str">
            <v>2219</v>
          </cell>
        </row>
        <row r="18942">
          <cell r="A18942">
            <v>288250081</v>
          </cell>
          <cell r="B18942" t="str">
            <v>JUEGO DE REACTIVO PARA LA DETERMINACION DE REPTILASA.</v>
          </cell>
          <cell r="D18942" t="str">
            <v>UD</v>
          </cell>
          <cell r="F18942" t="str">
            <v>2219</v>
          </cell>
        </row>
        <row r="18943">
          <cell r="A18943">
            <v>288250082</v>
          </cell>
          <cell r="B18943" t="str">
            <v>JUEGOS PARA EL TAMIZAJEDE ANTICOAGULANTE LUPICO UTILIZANDO LA METODOLOGIA DEL VENENO DE LA VIBORA RUSSEL.</v>
          </cell>
          <cell r="D18943" t="str">
            <v>UD</v>
          </cell>
          <cell r="F18943" t="str">
            <v>2219</v>
          </cell>
        </row>
        <row r="18944">
          <cell r="A18944">
            <v>288250083</v>
          </cell>
          <cell r="B18944" t="str">
            <v>JUEGO DE REACTIVOS PARA LA PRUEBA CONFIRMATORIA DEL ANTICOAGULANTE LUPICO UTILIZANDO LA METODOLOGIA DEL VENENO DE LA VIBORA RUSSEL.</v>
          </cell>
          <cell r="D18944" t="str">
            <v>UD</v>
          </cell>
          <cell r="F18944" t="str">
            <v>2219</v>
          </cell>
        </row>
        <row r="18945">
          <cell r="A18945">
            <v>288250085</v>
          </cell>
          <cell r="B18945" t="str">
            <v>PLASMA DEFICIENTE PARA LA CUANTIFICACION DEL FACTOR XII DE LA COAGULACION.</v>
          </cell>
          <cell r="D18945" t="str">
            <v>UD</v>
          </cell>
          <cell r="F18945" t="str">
            <v>2219</v>
          </cell>
        </row>
        <row r="18946">
          <cell r="A18946">
            <v>288250086</v>
          </cell>
          <cell r="B18946" t="str">
            <v>REACTIVO PARA LA DETERMINACION CUANTITATIVA DE FACTOR XIII.</v>
          </cell>
          <cell r="D18946" t="str">
            <v>UD</v>
          </cell>
          <cell r="F18946" t="str">
            <v>2219</v>
          </cell>
        </row>
        <row r="18947">
          <cell r="A18947">
            <v>288250087</v>
          </cell>
          <cell r="B18947" t="str">
            <v>REACTIVO PARA LA DETERMINACION CUANTITATIVA DEL FACTOR ANTIGENICO DE VON WILLEBRAND.</v>
          </cell>
          <cell r="D18947" t="str">
            <v>UD</v>
          </cell>
          <cell r="F18947" t="str">
            <v>2219</v>
          </cell>
        </row>
        <row r="18948">
          <cell r="A18948">
            <v>288250088</v>
          </cell>
          <cell r="B18948" t="str">
            <v>REACTIVO PARA LA DETERMINACION DE LA RESISTENCIA A LA PROTEINA C ACTIVADA.</v>
          </cell>
          <cell r="D18948" t="str">
            <v>UD</v>
          </cell>
          <cell r="F18948" t="str">
            <v>2219</v>
          </cell>
        </row>
        <row r="18949">
          <cell r="A18949">
            <v>288250089</v>
          </cell>
          <cell r="B18949" t="str">
            <v>REACTIVO RECOMBINANTE PARA LA DETERMINACION DE TIEMPO DE PROTROMBINA .</v>
          </cell>
          <cell r="D18949" t="str">
            <v>UD</v>
          </cell>
          <cell r="F18949" t="str">
            <v>2219</v>
          </cell>
        </row>
        <row r="18950">
          <cell r="A18950">
            <v>288250110</v>
          </cell>
          <cell r="B18950" t="str">
            <v>TROMBINA PARA FIBRINOGENO, JUEGO.</v>
          </cell>
          <cell r="D18950" t="str">
            <v>UD</v>
          </cell>
          <cell r="F18950" t="str">
            <v>2219</v>
          </cell>
        </row>
        <row r="18951">
          <cell r="A18951">
            <v>288250115</v>
          </cell>
          <cell r="B18951" t="str">
            <v>AGREGACION  PLAQUETARIA, JGO DE REACTIVOS.</v>
          </cell>
          <cell r="D18951" t="str">
            <v>JG</v>
          </cell>
          <cell r="F18951" t="str">
            <v>2219</v>
          </cell>
        </row>
        <row r="18952">
          <cell r="A18952">
            <v>288250120</v>
          </cell>
          <cell r="B18952" t="str">
            <v>TROMBOPLASTINA,  PARA TIEMPO DE PROTROMBINA.</v>
          </cell>
          <cell r="D18952" t="str">
            <v>FC</v>
          </cell>
          <cell r="F18952" t="str">
            <v>2219</v>
          </cell>
        </row>
        <row r="18953">
          <cell r="A18953">
            <v>288250125</v>
          </cell>
          <cell r="B18953" t="str">
            <v>REACTIVOS PARA LA DETERMINACION AUTOMATIZADA DE PROTEINA S</v>
          </cell>
          <cell r="D18953" t="str">
            <v>UD</v>
          </cell>
          <cell r="F18953" t="str">
            <v>2219</v>
          </cell>
        </row>
        <row r="18954">
          <cell r="A18954">
            <v>288250150</v>
          </cell>
          <cell r="B18954" t="str">
            <v>REACTIVO ADENOSINA DIFOSFATO PARA AGREGACION PLAQUETARIA</v>
          </cell>
          <cell r="D18954" t="str">
            <v>JG</v>
          </cell>
          <cell r="F18954" t="str">
            <v>2219</v>
          </cell>
        </row>
        <row r="18955">
          <cell r="A18955">
            <v>288250151</v>
          </cell>
          <cell r="B18955" t="str">
            <v>REACTIVO EPINEFRINA PARA AGREGACION PLAQUETARIA</v>
          </cell>
          <cell r="D18955" t="str">
            <v>JG</v>
          </cell>
          <cell r="F18955" t="str">
            <v>2219</v>
          </cell>
        </row>
        <row r="18956">
          <cell r="A18956">
            <v>288250152</v>
          </cell>
          <cell r="B18956" t="str">
            <v>REACTIVO COLAGENO PARA AGREGACION PLAQUETARIA</v>
          </cell>
          <cell r="D18956" t="str">
            <v>JG</v>
          </cell>
          <cell r="F18956" t="str">
            <v>2219</v>
          </cell>
        </row>
        <row r="18957">
          <cell r="A18957">
            <v>288250153</v>
          </cell>
          <cell r="B18957" t="str">
            <v>PLASMA DE REFERENCIA NORMAL PARA COFACTOR DE RISTOCETINA</v>
          </cell>
          <cell r="D18957" t="str">
            <v>JG</v>
          </cell>
          <cell r="F18957" t="str">
            <v>2219</v>
          </cell>
        </row>
        <row r="18958">
          <cell r="A18958">
            <v>288250154</v>
          </cell>
          <cell r="B18958" t="str">
            <v>PLASMA DE REFERENCIA ANORMAL PARA COFACTOR DE RISTOCETINA</v>
          </cell>
          <cell r="D18958" t="str">
            <v>UD</v>
          </cell>
          <cell r="F18958" t="str">
            <v>2219</v>
          </cell>
        </row>
        <row r="18959">
          <cell r="A18959">
            <v>288250199</v>
          </cell>
          <cell r="B18959" t="str">
            <v>PLASMA CONTROL HEPARINA</v>
          </cell>
          <cell r="D18959" t="str">
            <v>CJ</v>
          </cell>
          <cell r="F18959" t="str">
            <v>2219</v>
          </cell>
        </row>
        <row r="18960">
          <cell r="A18960">
            <v>288250200</v>
          </cell>
          <cell r="B18960" t="str">
            <v>PLASMA DEFICIENTE EN FACTORES DE COAGULACION</v>
          </cell>
          <cell r="D18960" t="str">
            <v>JG</v>
          </cell>
          <cell r="F18960" t="str">
            <v>2219</v>
          </cell>
        </row>
        <row r="18961">
          <cell r="A18961">
            <v>288250210</v>
          </cell>
          <cell r="B18961" t="str">
            <v>CARTUCHOS, SOLUCIONES Y ACCESORIOS PARA EQUIPO ANALIZADOR DE FUNCION PLAQUETARIA</v>
          </cell>
          <cell r="D18961" t="str">
            <v>JG</v>
          </cell>
          <cell r="F18961" t="str">
            <v>2219</v>
          </cell>
        </row>
        <row r="18962">
          <cell r="A18962">
            <v>288250400</v>
          </cell>
          <cell r="B18962" t="str">
            <v>REACTIVOS PARA LA DETERMINACION AUTOMATIZADA DE ANTICOAGULANTE LUPICO</v>
          </cell>
          <cell r="D18962" t="str">
            <v>JG</v>
          </cell>
          <cell r="F18962" t="str">
            <v>2219</v>
          </cell>
        </row>
        <row r="18963">
          <cell r="A18963">
            <v>288250402</v>
          </cell>
          <cell r="B18963" t="str">
            <v>PLASMINOGENO, JUEGO DE REACTIVOS PARA SU DETERMINACION</v>
          </cell>
          <cell r="D18963" t="str">
            <v>JG</v>
          </cell>
          <cell r="F18963" t="str">
            <v>2219</v>
          </cell>
        </row>
        <row r="18964">
          <cell r="A18964">
            <v>288250404</v>
          </cell>
          <cell r="B18964" t="str">
            <v>FIBRINA, JUEGO DE REACTIVOS PARA DETERMINAR SU FORMACION PORDEFICIENCIA O POR ACTIVACION DE SUSTANCIAS FIBRINOLITICAS</v>
          </cell>
          <cell r="D18964" t="str">
            <v>JG</v>
          </cell>
          <cell r="F18964" t="str">
            <v>2219</v>
          </cell>
        </row>
        <row r="18965">
          <cell r="A18965">
            <v>288250406</v>
          </cell>
          <cell r="B18965" t="str">
            <v>FUNCION PLAQUETARIA, CARTUCHO DE REACTIVOS</v>
          </cell>
          <cell r="D18965" t="str">
            <v>JG</v>
          </cell>
          <cell r="F18965" t="str">
            <v>2219</v>
          </cell>
        </row>
        <row r="18966">
          <cell r="A18966">
            <v>288250408</v>
          </cell>
          <cell r="B18966" t="str">
            <v>FUNCION PLAQUETARIA, SUSTANCIAS INDUCTORAS O INHIBIDORAS,   JUEGO DE REACTIVOS</v>
          </cell>
          <cell r="D18966" t="str">
            <v>JG</v>
          </cell>
          <cell r="F18966" t="str">
            <v>2219</v>
          </cell>
        </row>
        <row r="18967">
          <cell r="A18967">
            <v>288250500</v>
          </cell>
          <cell r="B18967" t="str">
            <v>PROTEINA C ACTIVADA, FRASCOS DE 10 MICROGRAMOS UNICAMENTE</v>
          </cell>
          <cell r="D18967" t="str">
            <v>FC</v>
          </cell>
          <cell r="F18967" t="str">
            <v>2219</v>
          </cell>
        </row>
        <row r="18968">
          <cell r="A18968">
            <v>288250600</v>
          </cell>
          <cell r="B18968" t="str">
            <v>REACTIVOS PARA LA DETERMINACION AUTOMATIZADA DE RESISTENCIA A LA PROTEINA C ACTIVADA</v>
          </cell>
          <cell r="D18968" t="str">
            <v>JG</v>
          </cell>
          <cell r="F18968" t="str">
            <v>2219</v>
          </cell>
        </row>
        <row r="18969">
          <cell r="A18969">
            <v>288250612</v>
          </cell>
          <cell r="B18969" t="str">
            <v>FACTORES DE COAGULACION, JUEGO DE REACTIVOS PARA DETERMINACION DE HEPARINAS DE BAJO PESO</v>
          </cell>
          <cell r="D18969" t="str">
            <v>UD</v>
          </cell>
          <cell r="F18969" t="str">
            <v>2219</v>
          </cell>
        </row>
        <row r="18970">
          <cell r="A18970">
            <v>288250622</v>
          </cell>
          <cell r="B18970" t="str">
            <v>FACTORES DE COAGULACION, JUEGO DE REACTIVOS CALIBRADOR EN TRES NIVELES</v>
          </cell>
          <cell r="D18970" t="str">
            <v>UD</v>
          </cell>
          <cell r="F18970" t="str">
            <v>2219</v>
          </cell>
        </row>
        <row r="18971">
          <cell r="A18971">
            <v>288250678</v>
          </cell>
          <cell r="B18971" t="str">
            <v>REACTIVO PARA DETERMINACION FIBRINOGENO (600 PRUEBAS)</v>
          </cell>
          <cell r="D18971" t="str">
            <v>UD</v>
          </cell>
          <cell r="F18971" t="str">
            <v>2219</v>
          </cell>
        </row>
        <row r="18972">
          <cell r="A18972">
            <v>288250700</v>
          </cell>
          <cell r="B18972" t="str">
            <v>REACTIVO  ESTANDAR PARA LA DETERMINACION DE ATP POR LIBERACION PLAQUETARIA.</v>
          </cell>
          <cell r="D18972" t="str">
            <v>UD</v>
          </cell>
          <cell r="F18972" t="str">
            <v>2219</v>
          </cell>
        </row>
        <row r="18973">
          <cell r="A18973">
            <v>288250711</v>
          </cell>
          <cell r="B18973" t="str">
            <v>REACTIVO  LUCIFERIN -LUCIFERASA.</v>
          </cell>
          <cell r="D18973" t="str">
            <v>UD</v>
          </cell>
          <cell r="F18973" t="str">
            <v>2219</v>
          </cell>
        </row>
        <row r="18974">
          <cell r="A18974">
            <v>288252000</v>
          </cell>
          <cell r="B18974" t="str">
            <v>VENENOS SERPIENTE/PRUEBAS DE COAGULACION</v>
          </cell>
          <cell r="D18974" t="str">
            <v>FC</v>
          </cell>
          <cell r="F18974" t="str">
            <v>2219</v>
          </cell>
        </row>
        <row r="18975">
          <cell r="A18975">
            <v>288260001</v>
          </cell>
          <cell r="B18975" t="str">
            <v>SISTEMA DE IDENTIFICACION POR RADIO FRECUENCIA PARA HEMOCOMPONENTES.</v>
          </cell>
          <cell r="D18975" t="str">
            <v>UD</v>
          </cell>
          <cell r="F18975" t="str">
            <v>2219</v>
          </cell>
        </row>
        <row r="18976">
          <cell r="A18976">
            <v>288260002</v>
          </cell>
          <cell r="B18976" t="str">
            <v>KIT INACTIVADOR DE PATOGENOS EN PLASMA FRESCO CONGELADO, DEBE SER CAPAZ DE INACTIVAR EFICIENTEMENTE POOLES DE PLASMA DE 600 ML (+/- 50 ML)</v>
          </cell>
          <cell r="D18976" t="str">
            <v>UD</v>
          </cell>
          <cell r="F18976" t="str">
            <v>2219</v>
          </cell>
        </row>
        <row r="18977">
          <cell r="A18977">
            <v>288260010</v>
          </cell>
          <cell r="B18977" t="str">
            <v>FILTROS PARA REMOVER LEUCOCITOS DE 3 A 6 UNIDADES DE  CONCENTRADOS  DE PLAQUETAS, AL PIE DE LA CAMA DEL  PACIENTE.</v>
          </cell>
          <cell r="D18977" t="str">
            <v>UD</v>
          </cell>
          <cell r="F18977" t="str">
            <v>2219</v>
          </cell>
        </row>
        <row r="18978">
          <cell r="A18978">
            <v>288260011</v>
          </cell>
          <cell r="B18978" t="str">
            <v>FILTROS PARA ELIMINAR MICROAGREGADOS EN GLOBULOS ROJOS EMPACADOS Y OTROS HEMOCOMPONENTES</v>
          </cell>
          <cell r="D18978" t="str">
            <v>UD</v>
          </cell>
          <cell r="F18978" t="str">
            <v>2219</v>
          </cell>
        </row>
        <row r="18979">
          <cell r="A18979">
            <v>288260020</v>
          </cell>
          <cell r="B18979" t="str">
            <v>RESERVORIOS DE POLIESTIRENO PARA REACTIVOS PARA USO CON PIPETAS MULTICANAL.</v>
          </cell>
          <cell r="D18979" t="str">
            <v>UD</v>
          </cell>
          <cell r="F18979" t="str">
            <v>2219</v>
          </cell>
        </row>
        <row r="18980">
          <cell r="A18980">
            <v>288260028</v>
          </cell>
          <cell r="B18980" t="str">
            <v>BOLSA COLECTORA, PARA LAVADO AUTOMATICO DE GLOBULOS ROJOS</v>
          </cell>
          <cell r="D18980" t="str">
            <v>UD</v>
          </cell>
          <cell r="F18980" t="str">
            <v>2219</v>
          </cell>
        </row>
        <row r="18981">
          <cell r="A18981">
            <v>288260030</v>
          </cell>
          <cell r="B18981" t="str">
            <v xml:space="preserve">BOLSA PARA CRIOPRESERVACION DE SANGRE DE CORDON UMBILICAL									 									</v>
          </cell>
          <cell r="D18981" t="str">
            <v>UD</v>
          </cell>
          <cell r="F18981" t="str">
            <v>2219</v>
          </cell>
        </row>
        <row r="18982">
          <cell r="A18982">
            <v>288260032</v>
          </cell>
          <cell r="B18982" t="str">
            <v>BOLSA CRIOGENICA DE CONGELACION SANGRE PERIFERICA, COMPATIBLES CON EL ALMACENAMIENTO A -80 ºC, ESTERILES Y APIROGENICA.</v>
          </cell>
          <cell r="D18982" t="str">
            <v>UD</v>
          </cell>
          <cell r="F18982" t="str">
            <v>2219</v>
          </cell>
        </row>
        <row r="18983">
          <cell r="A18983">
            <v>288260040</v>
          </cell>
          <cell r="B18983" t="str">
            <v>BOLSA CONTENIENDO SOLUCION CPD PARA 500 ML. DE SANGRE</v>
          </cell>
          <cell r="D18983" t="str">
            <v>UD</v>
          </cell>
          <cell r="F18983" t="str">
            <v>2219</v>
          </cell>
        </row>
        <row r="18984">
          <cell r="A18984">
            <v>288260060</v>
          </cell>
          <cell r="B18984" t="str">
            <v>BOLSA CUADRUPLE CON SOLUCION CPD Y SATELITE DE 150 ML.</v>
          </cell>
          <cell r="D18984" t="str">
            <v>UD</v>
          </cell>
          <cell r="F18984" t="str">
            <v>2219</v>
          </cell>
        </row>
        <row r="18985">
          <cell r="A18985">
            <v>288260080</v>
          </cell>
          <cell r="B18985" t="str">
            <v>BOLSA CUADRUPLE PARA RECOLECCION Y CONSERVACION DE SANGRE   HUMANA.  DE 450 A 500 ML.</v>
          </cell>
          <cell r="D18985" t="str">
            <v>UD</v>
          </cell>
          <cell r="F18985" t="str">
            <v>2219</v>
          </cell>
        </row>
        <row r="18986">
          <cell r="A18986">
            <v>288260085</v>
          </cell>
          <cell r="B18986" t="str">
            <v>BOLSA CRIOGENICA DE CONGELACION.</v>
          </cell>
          <cell r="D18986" t="str">
            <v>UD</v>
          </cell>
          <cell r="F18986" t="str">
            <v>2219</v>
          </cell>
        </row>
        <row r="18987">
          <cell r="A18987">
            <v>288260090</v>
          </cell>
          <cell r="B18987" t="str">
            <v>BOLSA RECOLECCION  SANGRE DEL CORDON.</v>
          </cell>
          <cell r="D18987" t="str">
            <v>UD</v>
          </cell>
          <cell r="F18987" t="str">
            <v>2219</v>
          </cell>
        </row>
        <row r="18988">
          <cell r="A18988">
            <v>288260091</v>
          </cell>
          <cell r="B18988" t="str">
            <v>BOLSA DE PLASTICO CON RANURA EN LA PARTE SUPERIOR ESPECIAL PARA EL DESCONGELAMIENTO DE COMPONENTES SANGUINEOS</v>
          </cell>
          <cell r="D18988" t="str">
            <v>UD</v>
          </cell>
          <cell r="F18988" t="str">
            <v>2219</v>
          </cell>
        </row>
        <row r="18989">
          <cell r="A18989">
            <v>288260092</v>
          </cell>
          <cell r="B18989" t="str">
            <v>BOLSA PARA COLECCION Y PRESERVACION DE SANGRE HUMANA, PARA USO EN SISTEMA AUTOMATICO DE FRACCIONAMIENTO POR  BUFFY COAT</v>
          </cell>
          <cell r="D18989" t="str">
            <v>UD</v>
          </cell>
          <cell r="F18989" t="str">
            <v>2219</v>
          </cell>
        </row>
        <row r="18990">
          <cell r="A18990">
            <v>288260093</v>
          </cell>
          <cell r="B18990" t="str">
            <v>KIT PARA CONSECHA DE PLAS MA RICO EN  PLAQUETAS</v>
          </cell>
          <cell r="D18990" t="str">
            <v>UD</v>
          </cell>
          <cell r="F18990" t="str">
            <v>2219</v>
          </cell>
        </row>
        <row r="18991">
          <cell r="A18991">
            <v>288260100</v>
          </cell>
          <cell r="B18991" t="str">
            <v>BOLSAS DOBLES PARA LA RECOLECCION Y CONSERVACION DE SANGRE HUMANA DE 450 ML. A 500 ML.</v>
          </cell>
          <cell r="D18991" t="str">
            <v>UD</v>
          </cell>
          <cell r="F18991" t="str">
            <v>2219</v>
          </cell>
        </row>
        <row r="18992">
          <cell r="A18992">
            <v>288260130</v>
          </cell>
          <cell r="B18992" t="str">
            <v>BOLSAS CON CITRATO DE SODIO 4%, PARA PLASMAFERESIS</v>
          </cell>
          <cell r="D18992" t="str">
            <v>UD</v>
          </cell>
          <cell r="F18992" t="str">
            <v>2219</v>
          </cell>
        </row>
        <row r="18993">
          <cell r="A18993">
            <v>288260140</v>
          </cell>
          <cell r="B18993" t="str">
            <v>BOLSA DE 150 ML PARA TRANSFERIR SANGRE</v>
          </cell>
          <cell r="D18993" t="str">
            <v>UD</v>
          </cell>
          <cell r="F18993" t="str">
            <v>2219</v>
          </cell>
        </row>
        <row r="18994">
          <cell r="A18994">
            <v>288260160</v>
          </cell>
          <cell r="B18994" t="str">
            <v>BOLSA PARA TRANSFERIR SANGRE DE 300 ML HASTA 350 ML. ESTERIL.</v>
          </cell>
          <cell r="D18994" t="str">
            <v>UD</v>
          </cell>
          <cell r="F18994" t="str">
            <v>2219</v>
          </cell>
        </row>
        <row r="18995">
          <cell r="A18995">
            <v>288260180</v>
          </cell>
          <cell r="B18995" t="str">
            <v>BOLSA DE 600 ML PARA TRANSFERIR SANGRE.</v>
          </cell>
          <cell r="D18995" t="str">
            <v>UD</v>
          </cell>
          <cell r="F18995" t="str">
            <v>2219</v>
          </cell>
        </row>
        <row r="18996">
          <cell r="A18996">
            <v>288260185</v>
          </cell>
          <cell r="B18996" t="str">
            <v>EQUIPO DE TRANSFUSION, DESCARTABLE, DE UNA VIA.</v>
          </cell>
          <cell r="D18996" t="str">
            <v>UD</v>
          </cell>
          <cell r="F18996" t="str">
            <v>2219</v>
          </cell>
        </row>
        <row r="18997">
          <cell r="A18997">
            <v>288260220</v>
          </cell>
          <cell r="B18997" t="str">
            <v>BOLSA TRIPLE DE 450-500 ML. CON SOLUCION CPD-A1 Y SATELITE DE 300 ML.</v>
          </cell>
          <cell r="D18997" t="str">
            <v>UD</v>
          </cell>
          <cell r="F18997" t="str">
            <v>2219</v>
          </cell>
        </row>
        <row r="18998">
          <cell r="A18998">
            <v>288260225</v>
          </cell>
          <cell r="B18998" t="str">
            <v>CONTROL NEGATIVO RH-HR. PARA CONTROL DE RH NEGATIVO EN      PRUEBA DE LAMINA O TUBO.</v>
          </cell>
          <cell r="D18998" t="str">
            <v>FC</v>
          </cell>
          <cell r="F18998" t="str">
            <v>2219</v>
          </cell>
        </row>
        <row r="18999">
          <cell r="A18999">
            <v>288260230</v>
          </cell>
          <cell r="B18999" t="str">
            <v>EQUIPO PARA INFUSION DE PLAQUETAS.</v>
          </cell>
          <cell r="D18999" t="str">
            <v>UD</v>
          </cell>
          <cell r="F18999" t="str">
            <v>2219</v>
          </cell>
        </row>
        <row r="19000">
          <cell r="A19000">
            <v>288260240</v>
          </cell>
          <cell r="B19000" t="str">
            <v>EQUIPO PARA LAVADO DE ERITROCITOS</v>
          </cell>
          <cell r="D19000" t="str">
            <v>UD</v>
          </cell>
          <cell r="F19000" t="str">
            <v>2219</v>
          </cell>
        </row>
        <row r="19001">
          <cell r="A19001">
            <v>288260241</v>
          </cell>
          <cell r="B19001" t="str">
            <v>EQUIPO DESCARTABLE PARA PLASMAFERESIS TERAPEUTICA</v>
          </cell>
          <cell r="D19001" t="str">
            <v>UD</v>
          </cell>
          <cell r="F19001" t="str">
            <v>2219</v>
          </cell>
        </row>
        <row r="19002">
          <cell r="A19002">
            <v>288260242</v>
          </cell>
          <cell r="B19002" t="str">
            <v>EQUIPO DESCARTABLE PARA LEUCOFERESIS Y RECOLECCION DE CELULAS MADRE</v>
          </cell>
          <cell r="D19002" t="str">
            <v>UD</v>
          </cell>
          <cell r="F19002" t="str">
            <v>2219</v>
          </cell>
        </row>
        <row r="19003">
          <cell r="A19003">
            <v>288260243</v>
          </cell>
          <cell r="B19003" t="str">
            <v>EQUIPO DESCARTABLE PARA ERITROFERESIS TERAPEUTICA</v>
          </cell>
          <cell r="D19003" t="str">
            <v>UD</v>
          </cell>
          <cell r="F19003" t="str">
            <v>2219</v>
          </cell>
        </row>
        <row r="19004">
          <cell r="A19004">
            <v>288260244</v>
          </cell>
          <cell r="B19004" t="str">
            <v>EQUIPO DESCARTABLE PARA PLAQUETOFERESIS  TERAPEUTICA</v>
          </cell>
          <cell r="D19004" t="str">
            <v>UD</v>
          </cell>
          <cell r="F19004" t="str">
            <v>2219</v>
          </cell>
        </row>
        <row r="19005">
          <cell r="A19005">
            <v>288260245</v>
          </cell>
          <cell r="B19005" t="str">
            <v>EQUIPO DESCARTABLE PARA SEPARACION DE LEUCOCITOSDE MEDULA OSEA</v>
          </cell>
          <cell r="D19005" t="str">
            <v>UD</v>
          </cell>
          <cell r="F19005" t="str">
            <v>2219</v>
          </cell>
        </row>
        <row r="19006">
          <cell r="A19006">
            <v>288260260</v>
          </cell>
          <cell r="B19006" t="str">
            <v>CONECTOR DE TRANSFERENCIA PARA HEMOCOMPONENTES.</v>
          </cell>
          <cell r="D19006" t="str">
            <v>UD</v>
          </cell>
          <cell r="F19006" t="str">
            <v>2219</v>
          </cell>
        </row>
        <row r="19007">
          <cell r="A19007">
            <v>288260280</v>
          </cell>
          <cell r="B19007" t="str">
            <v>FILTRO PARA REMOVER LEUCOCITOS</v>
          </cell>
          <cell r="D19007" t="str">
            <v>UD</v>
          </cell>
          <cell r="F19007" t="str">
            <v>2219</v>
          </cell>
        </row>
        <row r="19008">
          <cell r="A19008">
            <v>288260285</v>
          </cell>
          <cell r="B19008" t="str">
            <v>FILTROS PARA REMOVER LEUCOCITOS DE 3 A 6 CONCENTRADOS  DE PLAQUETAS PARA USO EN BANCO DE SANGRE.</v>
          </cell>
          <cell r="D19008" t="str">
            <v>UD</v>
          </cell>
          <cell r="F19008" t="str">
            <v>2219</v>
          </cell>
        </row>
        <row r="19009">
          <cell r="A19009">
            <v>288260290</v>
          </cell>
          <cell r="B19009" t="str">
            <v>FILTROS/REMOVER LEUCOCITOS DE 8 A 12 CONC DE PLAQUETAS</v>
          </cell>
          <cell r="D19009" t="str">
            <v>UD</v>
          </cell>
          <cell r="F19009" t="str">
            <v>2219</v>
          </cell>
        </row>
        <row r="19010">
          <cell r="A19010">
            <v>288260295</v>
          </cell>
          <cell r="B19010" t="str">
            <v>FILTROS PARA REMOVER POR FILTRACION LOS LEUCOCITOS DE GLOBULOS ROJOS EMPACADOS PARA USO EN BANCO DE SANGRE.</v>
          </cell>
          <cell r="D19010" t="str">
            <v>UD</v>
          </cell>
          <cell r="F19010" t="str">
            <v>2219</v>
          </cell>
        </row>
        <row r="19011">
          <cell r="A19011">
            <v>288260300</v>
          </cell>
          <cell r="B19011" t="str">
            <v>GRAPAS METALICAS/SELLADO BOLSAS COLECTORAS DE SANGRE</v>
          </cell>
          <cell r="D19011" t="str">
            <v>CN</v>
          </cell>
          <cell r="F19011" t="str">
            <v>2219</v>
          </cell>
        </row>
        <row r="19012">
          <cell r="A19012">
            <v>288260310</v>
          </cell>
          <cell r="B19012" t="str">
            <v>ELUCION ACIDA DE ANTICUERPO, JUEGO DE REACTIVOS</v>
          </cell>
          <cell r="D19012" t="str">
            <v>JG</v>
          </cell>
          <cell r="F19012" t="str">
            <v>2219</v>
          </cell>
        </row>
        <row r="19013">
          <cell r="A19013">
            <v>288260320</v>
          </cell>
          <cell r="B19013" t="str">
            <v>SOPORTE PLASTICO PARA BOLSAS DE SANGRE</v>
          </cell>
          <cell r="D19013" t="str">
            <v>UD</v>
          </cell>
          <cell r="F19013" t="str">
            <v>2219</v>
          </cell>
        </row>
        <row r="19014">
          <cell r="A19014">
            <v>288260350</v>
          </cell>
          <cell r="B19014" t="str">
            <v>JUEGO PARA LA RECOLECCION DE HEMOCOMPONENTES AUTOMATIZADOS  PARA DONANTES DE SANGRE.</v>
          </cell>
          <cell r="D19014" t="str">
            <v>JG</v>
          </cell>
          <cell r="F19014" t="str">
            <v>2219</v>
          </cell>
        </row>
        <row r="19015">
          <cell r="A19015">
            <v>288260360</v>
          </cell>
          <cell r="B19015" t="str">
            <v>JUEGO PARA LA REALIZACION DE RECAMBIO TERAPEUTICO DE UNO  O MAS COMPONENTES SANGUINEOS.</v>
          </cell>
          <cell r="D19015" t="str">
            <v>JG</v>
          </cell>
          <cell r="F19015" t="str">
            <v>2219</v>
          </cell>
        </row>
        <row r="19016">
          <cell r="A19016">
            <v>288260495</v>
          </cell>
          <cell r="B19016" t="str">
            <v>PLAQUETAS, POR AFERESIS, DESCARTABLE PARA RECOLECCION</v>
          </cell>
          <cell r="D19016" t="str">
            <v>UD</v>
          </cell>
          <cell r="F19016" t="str">
            <v>2219</v>
          </cell>
        </row>
        <row r="19017">
          <cell r="A19017">
            <v>288260500</v>
          </cell>
          <cell r="B19017" t="str">
            <v>AFERESIS, JUEGO COMPONENTES PEDIATRICOS PARA EQUIPO.</v>
          </cell>
          <cell r="D19017" t="str">
            <v>JG</v>
          </cell>
          <cell r="F19017" t="str">
            <v>2219</v>
          </cell>
        </row>
        <row r="19018">
          <cell r="A19018">
            <v>288260505</v>
          </cell>
          <cell r="B19018" t="str">
            <v>AFERESIS, DESCARTABLE PARA RECOLECCION DE STEM CELLS</v>
          </cell>
          <cell r="D19018" t="str">
            <v>UD</v>
          </cell>
          <cell r="F19018" t="str">
            <v>2219</v>
          </cell>
        </row>
        <row r="19019">
          <cell r="A19019">
            <v>288260507</v>
          </cell>
          <cell r="B19019" t="str">
            <v>SET PARA EXTRACCION DE PLASMA POR AFERESIS.</v>
          </cell>
          <cell r="D19019" t="str">
            <v>UD</v>
          </cell>
          <cell r="F19019" t="str">
            <v>2219</v>
          </cell>
        </row>
        <row r="19020">
          <cell r="A19020">
            <v>288260508</v>
          </cell>
          <cell r="B19020" t="str">
            <v>SET PARA EXTRACCION DE PLAQUETAS POR AFERESIS.</v>
          </cell>
          <cell r="D19020" t="str">
            <v>UD</v>
          </cell>
          <cell r="F19020" t="str">
            <v>2219</v>
          </cell>
        </row>
        <row r="19021">
          <cell r="A19021">
            <v>288260509</v>
          </cell>
          <cell r="B19021" t="str">
            <v>SET PARA EXTRACCION DE LEUCOCITOS POR AFERESIS.</v>
          </cell>
          <cell r="D19021" t="str">
            <v>UD</v>
          </cell>
          <cell r="F19021" t="str">
            <v>2219</v>
          </cell>
        </row>
        <row r="19022">
          <cell r="A19022">
            <v>288260510</v>
          </cell>
          <cell r="B19022" t="str">
            <v>SET PARA EXTRACCION DE CELULAS MADRE POR AFERESIS.</v>
          </cell>
          <cell r="D19022" t="str">
            <v>UD</v>
          </cell>
          <cell r="F19022" t="str">
            <v>2219</v>
          </cell>
        </row>
        <row r="19023">
          <cell r="A19023">
            <v>288260511</v>
          </cell>
          <cell r="B19023" t="str">
            <v>SET PARA LA EXTRACCION DE ERITROCITOS POR AFERESIS</v>
          </cell>
          <cell r="D19023" t="str">
            <v>UD</v>
          </cell>
          <cell r="F19023" t="str">
            <v>2219</v>
          </cell>
        </row>
        <row r="19024">
          <cell r="A19024">
            <v>288260512</v>
          </cell>
          <cell r="B19024" t="str">
            <v>SET DE RECOLECCION DE AFERESIS DE DOBLE PRODUCTO  PARA EXTRACCION SELECTIVA DE PLAQUETAS, PLASMA Y / O GLOBULOS ROJOS.</v>
          </cell>
          <cell r="D19024" t="str">
            <v>UD</v>
          </cell>
          <cell r="F19024" t="str">
            <v>2219</v>
          </cell>
        </row>
        <row r="19025">
          <cell r="A19025">
            <v>288260513</v>
          </cell>
          <cell r="B19025" t="str">
            <v>SET PARA RECOLECCION  DE PLAQUETAS PLASMA REDUCIDAS POR AFERESIS.</v>
          </cell>
          <cell r="D19025" t="str">
            <v>UD</v>
          </cell>
          <cell r="F19025" t="str">
            <v>2219</v>
          </cell>
        </row>
        <row r="19026">
          <cell r="A19026">
            <v>288260514</v>
          </cell>
          <cell r="B19026" t="str">
            <v>KIT PARA COSECHA DE PLASMA RICO EN PLAQUETAS.</v>
          </cell>
          <cell r="D19026" t="str">
            <v>UD</v>
          </cell>
          <cell r="F19026" t="str">
            <v>2219</v>
          </cell>
        </row>
        <row r="19027">
          <cell r="A19027">
            <v>288260550</v>
          </cell>
          <cell r="B19027" t="str">
            <v>ACD-A, SOLUCION/PROCEDIMIENTOS AFERESIS</v>
          </cell>
          <cell r="D19027" t="str">
            <v>FC</v>
          </cell>
          <cell r="F19027" t="str">
            <v>2219</v>
          </cell>
        </row>
        <row r="19028">
          <cell r="A19028">
            <v>288260560</v>
          </cell>
          <cell r="B19028" t="str">
            <v>SOL. BAJA CONC. IONICA, SS,ALBUMINA BOV,BUFFER, TIMEROSAL</v>
          </cell>
          <cell r="D19028" t="str">
            <v>FC</v>
          </cell>
          <cell r="F19028" t="str">
            <v>2219</v>
          </cell>
        </row>
        <row r="19029">
          <cell r="A19029">
            <v>288260561</v>
          </cell>
          <cell r="B19029" t="str">
            <v>BANQUETA PLASTICA BA-CE-05 29X22X45CM.</v>
          </cell>
          <cell r="D19029" t="str">
            <v>UD</v>
          </cell>
          <cell r="F19029" t="str">
            <v>2219</v>
          </cell>
        </row>
        <row r="19030">
          <cell r="A19030">
            <v>288260600</v>
          </cell>
          <cell r="B19030" t="str">
            <v>SOLUCION HESPAN PARA PROCEDIMIENTOS DE AFERESIS, SEGUN      CARACTERISTICAS Y ESPECIFICACIONES</v>
          </cell>
          <cell r="D19030" t="str">
            <v>FC</v>
          </cell>
          <cell r="F19030" t="str">
            <v>2219</v>
          </cell>
        </row>
        <row r="19031">
          <cell r="A19031">
            <v>288300002</v>
          </cell>
          <cell r="B19031" t="str">
            <v>MICROTUBOS 0.5 ML PARA USO EN BIOLOGIA MOLECULAR,  LIBRES DE ADNASAS Y ARNASAS</v>
          </cell>
          <cell r="D19031" t="str">
            <v>UD</v>
          </cell>
          <cell r="F19031" t="str">
            <v>2219</v>
          </cell>
        </row>
        <row r="19032">
          <cell r="A19032">
            <v>288300003</v>
          </cell>
          <cell r="B19032" t="str">
            <v xml:space="preserve">MICROTUBOS PARA MUESTRA TIPO EPPENDORF, EN POLIPROPILENO, DEBEN SER CON FONDO CONICO, CAPACIDAD PARA 1,5 ML HASTA 2.0 ML, COLOR TRANSLUCIDO.									 									</v>
          </cell>
          <cell r="D19032" t="str">
            <v>UD</v>
          </cell>
          <cell r="F19032" t="str">
            <v>2219</v>
          </cell>
        </row>
        <row r="19033">
          <cell r="A19033">
            <v>288300010</v>
          </cell>
          <cell r="B19033" t="str">
            <v>MICROTUBOS DE TIPO EPPENDORF DE 2 ML PARA UTILIZAR EN LOS PROTOCOLOS DE  DIAGNOSTICO MOLECULAR.</v>
          </cell>
          <cell r="D19033" t="str">
            <v>UD</v>
          </cell>
          <cell r="F19033" t="str">
            <v>2219</v>
          </cell>
        </row>
        <row r="19034">
          <cell r="A19034">
            <v>288300020</v>
          </cell>
          <cell r="B19034" t="str">
            <v>FITOHEMAGLUTININA FORMA M, LIOFILIZADA, FRASCO PARA 5 ML.</v>
          </cell>
          <cell r="D19034" t="str">
            <v>FC</v>
          </cell>
          <cell r="F19034" t="str">
            <v>2219</v>
          </cell>
        </row>
        <row r="19035">
          <cell r="A19035">
            <v>288300040</v>
          </cell>
          <cell r="B19035" t="str">
            <v>MEDIO DE CULTIVO MC COY'S 5A MODIFICADO</v>
          </cell>
          <cell r="D19035" t="str">
            <v>LT</v>
          </cell>
          <cell r="F19035" t="str">
            <v>2219</v>
          </cell>
        </row>
        <row r="19036">
          <cell r="A19036">
            <v>288300060</v>
          </cell>
          <cell r="B19036" t="str">
            <v>COLCEMID 10 MCG %, FRASCO DE 0,010 LT, SOLUCION.</v>
          </cell>
          <cell r="D19036" t="str">
            <v>FC</v>
          </cell>
          <cell r="F19036" t="str">
            <v>2219</v>
          </cell>
        </row>
        <row r="19037">
          <cell r="A19037">
            <v>288300070</v>
          </cell>
          <cell r="B19037" t="str">
            <v>CRIOVIALES CON ROSCA EXTERNA PARA CONTENER MUESTRAS BIOLOGICAS (GRADO BIOLOGIA MOLECULAR)</v>
          </cell>
          <cell r="D19037" t="str">
            <v>UD</v>
          </cell>
          <cell r="F19037" t="str">
            <v>2219</v>
          </cell>
        </row>
        <row r="19038">
          <cell r="A19038">
            <v>288300080</v>
          </cell>
          <cell r="B19038" t="str">
            <v>TRIPSINA 1:250, FRASCO DE 20 ML, SOLUCION.</v>
          </cell>
          <cell r="D19038" t="str">
            <v>FC</v>
          </cell>
          <cell r="F19038" t="str">
            <v>2219</v>
          </cell>
        </row>
        <row r="19039">
          <cell r="A19039">
            <v>288300100</v>
          </cell>
          <cell r="B19039" t="str">
            <v>SUERO FETAL DE TERNERA, FRASCO DE 0,1 LT.</v>
          </cell>
          <cell r="D19039" t="str">
            <v>FC</v>
          </cell>
          <cell r="F19039" t="str">
            <v>2219</v>
          </cell>
        </row>
        <row r="19040">
          <cell r="A19040">
            <v>288300599</v>
          </cell>
          <cell r="B19040" t="str">
            <v>SOLUCION BUFFER DE FOSFATOS SALINA (PSB)</v>
          </cell>
          <cell r="D19040" t="str">
            <v>UD</v>
          </cell>
          <cell r="F19040" t="str">
            <v>2219</v>
          </cell>
        </row>
        <row r="19041">
          <cell r="A19041">
            <v>288300641</v>
          </cell>
          <cell r="B19041" t="str">
            <v>CROMOSOMAS SOLUCION DE DETENCION PARA PRUEBAS SEGUN         CARACTERISTICAS Y ESPECIFICACIONES.</v>
          </cell>
          <cell r="D19041" t="str">
            <v>JG</v>
          </cell>
          <cell r="F19041" t="str">
            <v>2219</v>
          </cell>
        </row>
        <row r="19042">
          <cell r="A19042">
            <v>288300647</v>
          </cell>
          <cell r="B19042" t="str">
            <v>HANKS, SOLUCION PARA PRUEBAS DE  CROMOSOMAS.</v>
          </cell>
          <cell r="D19042" t="str">
            <v>JG</v>
          </cell>
          <cell r="F19042" t="str">
            <v>2219</v>
          </cell>
        </row>
        <row r="19043">
          <cell r="A19043">
            <v>288300650</v>
          </cell>
          <cell r="B19043" t="str">
            <v>TARJETAS FTA PARA COLECTAR, TRANSPORTAR Y ALMACENAR MATERIAL BIOLOGICO. PAQUETE DE 100 UNIDADES.</v>
          </cell>
          <cell r="D19043" t="str">
            <v>PQ</v>
          </cell>
          <cell r="F19043" t="str">
            <v>2219</v>
          </cell>
        </row>
        <row r="19044">
          <cell r="A19044">
            <v>288300700</v>
          </cell>
          <cell r="B19044" t="str">
            <v>PLACA DE 96 POCILLOS, PARA UTILIZAR EN EQUIPO DE SECUENCIACION DE ADN PARA ANALISIS DE GENETICA MOLECULAR.</v>
          </cell>
          <cell r="D19044" t="str">
            <v>UD</v>
          </cell>
          <cell r="F19044" t="str">
            <v>2219</v>
          </cell>
        </row>
        <row r="19045">
          <cell r="A19045">
            <v>288300701</v>
          </cell>
          <cell r="B19045" t="str">
            <v>MICROTUBOS DE 1,5 ML, CON TAPA, PARA MANEJO DE MUESTRAS DE ADN, LIBRES DE ADNASAS Y ARNASAS PARA UTILIZAR EN ANALISIS DE GENETICA MOLECULAR</v>
          </cell>
          <cell r="D19045" t="str">
            <v>UD</v>
          </cell>
          <cell r="F19045" t="str">
            <v>2219</v>
          </cell>
        </row>
        <row r="19046">
          <cell r="A19046">
            <v>288300702</v>
          </cell>
          <cell r="B19046" t="str">
            <v>MICROTUBOS PARA PCR DE 0,2 ML, CON TAPA, LIBRES DE ADNASAS Y ARNASAS PARA UTILIZAR EN ANALISIS DE GENETICA MOLECULAR.</v>
          </cell>
          <cell r="D19046" t="str">
            <v>UD</v>
          </cell>
          <cell r="F19046" t="str">
            <v>2219</v>
          </cell>
        </row>
        <row r="19047">
          <cell r="A19047">
            <v>288300703</v>
          </cell>
          <cell r="B19047" t="str">
            <v>PUNTAS CON FILTRO, VOLUMEN DE 10 UL, LIBRES DE ADNASAS Y ARNASAS PARA UTILIZAR EN ANALISIS DE GENETICA MOLECULAR.</v>
          </cell>
          <cell r="D19047" t="str">
            <v>UD</v>
          </cell>
          <cell r="F19047" t="str">
            <v>2219</v>
          </cell>
        </row>
        <row r="19048">
          <cell r="A19048">
            <v>288300704</v>
          </cell>
          <cell r="B19048" t="str">
            <v>PUNTAS CON FILTRO, VOLUMEN DE 100 UL, LIBRES DE ADNASAS Y ARNASAS PARA UTILIZAR EN ANALISIS DE GENETICA MOLECULAR.</v>
          </cell>
          <cell r="D19048" t="str">
            <v>UD</v>
          </cell>
          <cell r="F19048" t="str">
            <v>2219</v>
          </cell>
        </row>
        <row r="19049">
          <cell r="A19049">
            <v>288300705</v>
          </cell>
          <cell r="B19049" t="str">
            <v>PUNTAS CON FILTRO, VOLUMEN DE 1000 UL, LIBRES DE ADNASAS Y ARNASAS PARA UTILIZAR EN ANALISIS DE GENETICA MOLECULAR.</v>
          </cell>
          <cell r="D19049" t="str">
            <v>UD</v>
          </cell>
          <cell r="F19049" t="str">
            <v>2219</v>
          </cell>
        </row>
        <row r="19050">
          <cell r="A19050">
            <v>288300706</v>
          </cell>
          <cell r="B19050" t="str">
            <v>ARREGLO DE CAPILARES PARA EQUIPO DE SECUENCIACION DE ADN PARA REALIZAR ANALISIS DE GENETICA MOLECULAR</v>
          </cell>
          <cell r="D19050" t="str">
            <v>UD</v>
          </cell>
          <cell r="F19050" t="str">
            <v>2219</v>
          </cell>
        </row>
        <row r="19051">
          <cell r="A19051">
            <v>288300707</v>
          </cell>
          <cell r="B19051" t="str">
            <v>TARJETAS TIPO FTA CON INDICADOR,  7,5 CM DE LARGO X 13 CM DE ANCHO,  CON 4 ESPACIOS PARA DEPOSITAR LA MUESTRA</v>
          </cell>
          <cell r="D19051" t="str">
            <v>UD</v>
          </cell>
          <cell r="F19051" t="str">
            <v>2219</v>
          </cell>
        </row>
        <row r="19052">
          <cell r="A19052">
            <v>288310001</v>
          </cell>
          <cell r="B19052" t="str">
            <v>13-ACETATO-12-MIRISTATO DE FORBOL.</v>
          </cell>
          <cell r="D19052" t="str">
            <v>UD</v>
          </cell>
          <cell r="F19052" t="str">
            <v>2219</v>
          </cell>
        </row>
        <row r="19053">
          <cell r="A19053">
            <v>288310002</v>
          </cell>
          <cell r="B19053" t="str">
            <v>DIEPOXIDO DE 1,3-BUTADIENO,</v>
          </cell>
          <cell r="D19053" t="str">
            <v>UD</v>
          </cell>
          <cell r="F19053" t="str">
            <v>2219</v>
          </cell>
        </row>
        <row r="19054">
          <cell r="A19054">
            <v>288310003</v>
          </cell>
          <cell r="B19054" t="str">
            <v>MITOMICINA C DE STREPTOMYCES CAESPITOSUS.</v>
          </cell>
          <cell r="D19054" t="str">
            <v>UD</v>
          </cell>
          <cell r="F19054" t="str">
            <v>2219</v>
          </cell>
        </row>
        <row r="19055">
          <cell r="A19055">
            <v>288310004</v>
          </cell>
          <cell r="B19055" t="str">
            <v>PROTEINA HUMANA RECOMBINANTE IL-2.</v>
          </cell>
          <cell r="D19055" t="str">
            <v>UD</v>
          </cell>
          <cell r="F19055" t="str">
            <v>2219</v>
          </cell>
        </row>
        <row r="19056">
          <cell r="A19056">
            <v>288310005</v>
          </cell>
          <cell r="B19056" t="str">
            <v>REACTIVO FLUORESCENTE PARA DETECCION SIMULTANEA DE   MARCADORES GENETICOS CON SUFICIENTE TAQ POLIMERASA Y MARCADOR  INTERNO DE PESO MOLECULAR   (CONGELAR A -20º).</v>
          </cell>
          <cell r="D19056" t="str">
            <v>UD</v>
          </cell>
          <cell r="F19056" t="str">
            <v>2219</v>
          </cell>
        </row>
        <row r="19057">
          <cell r="A19057">
            <v>288310006</v>
          </cell>
          <cell r="B19057" t="str">
            <v xml:space="preserve">JUEGO DE REACTIVOS PARA LA DETERMINACION DE INESTABILIDAD MICROSATELITAL MEDIANTE ANALISIS DE FRAGMENTOS DE ADN POR ELECTROFORESIS CAPILAR.									 									</v>
          </cell>
          <cell r="D19057" t="str">
            <v>UD</v>
          </cell>
          <cell r="F19057" t="str">
            <v>2219</v>
          </cell>
        </row>
        <row r="19058">
          <cell r="A19058">
            <v>288420020</v>
          </cell>
          <cell r="B19058" t="str">
            <v>NEUBAUER, CAMARA CUENTAGLOBULOS</v>
          </cell>
          <cell r="D19058" t="str">
            <v>UD</v>
          </cell>
          <cell r="F19058" t="str">
            <v>2219</v>
          </cell>
        </row>
        <row r="19059">
          <cell r="A19059">
            <v>288420180</v>
          </cell>
          <cell r="B19059" t="str">
            <v>TUBO CAPILAR DE 75 MM. CON HEPARINA / HEMATOCRITO.</v>
          </cell>
          <cell r="D19059" t="str">
            <v>UD</v>
          </cell>
          <cell r="F19059" t="str">
            <v>2219</v>
          </cell>
        </row>
        <row r="19060">
          <cell r="A19060">
            <v>288420192</v>
          </cell>
          <cell r="B19060" t="str">
            <v>TUBO CAPILAR DE 75 MM SIN ANTICOAGULANTE / HEMATOCRITO.</v>
          </cell>
          <cell r="D19060" t="str">
            <v>FC</v>
          </cell>
          <cell r="F19060" t="str">
            <v>2219</v>
          </cell>
        </row>
        <row r="19061">
          <cell r="A19061">
            <v>288420220</v>
          </cell>
          <cell r="B19061" t="str">
            <v>WINTROBE, TUBO/  HEMATOCRITO Y VES</v>
          </cell>
          <cell r="D19061" t="str">
            <v>UD</v>
          </cell>
          <cell r="F19061" t="str">
            <v>2219</v>
          </cell>
        </row>
        <row r="19062">
          <cell r="A19062">
            <v>288420240</v>
          </cell>
          <cell r="B19062" t="str">
            <v>TUBOS AL VACIO PARA LA REALIZACION DE PRUEBAS DE VELOCIDAD DE ERITROSEDIMENTACION GLOBULAR.</v>
          </cell>
          <cell r="D19062" t="str">
            <v>UD</v>
          </cell>
          <cell r="F19062" t="str">
            <v>2219</v>
          </cell>
        </row>
        <row r="19063">
          <cell r="A19063">
            <v>288420245</v>
          </cell>
          <cell r="B19063" t="str">
            <v>TUBO AL VACIO PARA LA REALIZACION DE PRUEBAS DE VELOCIDAD DE ERITROSEDIMENTACION GLOBULAR AUTOMATIZADA</v>
          </cell>
          <cell r="D19063" t="str">
            <v>UD</v>
          </cell>
          <cell r="F19063" t="str">
            <v>2219</v>
          </cell>
        </row>
        <row r="19064">
          <cell r="A19064">
            <v>288420250</v>
          </cell>
          <cell r="B19064" t="str">
            <v>TUBO DE WESTERN  GREEN DESCARTABLE (TECNICA MANUAL) PARA LA REALIZACION DE PRUEBAS DE VELOCIDAD DE ERITROSEDIMENTACION GLOBULAR.</v>
          </cell>
          <cell r="D19064" t="str">
            <v>UD</v>
          </cell>
          <cell r="F19064" t="str">
            <v>2219</v>
          </cell>
        </row>
        <row r="19065">
          <cell r="A19065">
            <v>288440020</v>
          </cell>
          <cell r="B19065" t="str">
            <v>HEMATOLOGIA, CONTROLES PARA  PROGRAMAS  DE EVALUACION DEL DESEMPEÑO.</v>
          </cell>
          <cell r="D19065" t="str">
            <v>JG</v>
          </cell>
          <cell r="F19065" t="str">
            <v>2219</v>
          </cell>
        </row>
        <row r="19066">
          <cell r="A19066">
            <v>288440025</v>
          </cell>
          <cell r="B19066" t="str">
            <v>INULINA.</v>
          </cell>
          <cell r="D19066" t="str">
            <v>UD</v>
          </cell>
          <cell r="F19066" t="str">
            <v>2219</v>
          </cell>
        </row>
        <row r="19067">
          <cell r="A19067">
            <v>288440095</v>
          </cell>
          <cell r="B19067" t="str">
            <v>RPMI 1640.MEDIO</v>
          </cell>
          <cell r="D19067" t="str">
            <v>LT</v>
          </cell>
          <cell r="F19067" t="str">
            <v>2219</v>
          </cell>
        </row>
        <row r="19068">
          <cell r="A19068">
            <v>288440100</v>
          </cell>
          <cell r="B19068" t="str">
            <v>CIANAMETAHEMOGLOBINA, CONCENTRADO 10X, FC 1 LT.</v>
          </cell>
          <cell r="D19068" t="str">
            <v>LT</v>
          </cell>
          <cell r="F19068" t="str">
            <v>2219</v>
          </cell>
        </row>
        <row r="19069">
          <cell r="A19069">
            <v>288440125</v>
          </cell>
          <cell r="B19069" t="str">
            <v>CONTROLES PARA LA DETERMINACION DE VELOCIDAD DE ERITROSEDI- MENTACION GLOBULAR.</v>
          </cell>
          <cell r="D19069" t="str">
            <v>UD</v>
          </cell>
          <cell r="F19069" t="str">
            <v>2219</v>
          </cell>
        </row>
        <row r="19070">
          <cell r="A19070">
            <v>288440165</v>
          </cell>
          <cell r="B19070" t="str">
            <v>REACTIVOS PARA LA CUANTIFICACION DE ERITROPOYETINA.</v>
          </cell>
          <cell r="D19070" t="str">
            <v>JG</v>
          </cell>
          <cell r="F19070" t="str">
            <v>2219</v>
          </cell>
        </row>
        <row r="19071">
          <cell r="A19071">
            <v>288440175</v>
          </cell>
          <cell r="B19071" t="str">
            <v>EDTA - ACIDO, CALIDAD REACTIVO.</v>
          </cell>
          <cell r="D19071" t="str">
            <v>FC</v>
          </cell>
          <cell r="F19071" t="str">
            <v>2219</v>
          </cell>
        </row>
        <row r="19072">
          <cell r="A19072">
            <v>288440182</v>
          </cell>
          <cell r="B19072" t="str">
            <v>SET COLORANTE GIEMSA.</v>
          </cell>
          <cell r="D19072" t="str">
            <v>UD</v>
          </cell>
          <cell r="F19072" t="str">
            <v>2219</v>
          </cell>
        </row>
        <row r="19073">
          <cell r="A19073">
            <v>288440195</v>
          </cell>
          <cell r="B19073" t="str">
            <v>LEUCEMIAS AGUDAS, JUEGO DE REACTIVOS PARA CLASIFICACION.</v>
          </cell>
          <cell r="D19073" t="str">
            <v>JG</v>
          </cell>
          <cell r="F19073" t="str">
            <v>2219</v>
          </cell>
        </row>
        <row r="19074">
          <cell r="A19074">
            <v>288440200</v>
          </cell>
          <cell r="B19074" t="str">
            <v>CITOMETRIA DE FLUJO, SOLUCION BUFFER.</v>
          </cell>
          <cell r="D19074" t="str">
            <v>LT</v>
          </cell>
          <cell r="F19074" t="str">
            <v>2219</v>
          </cell>
        </row>
        <row r="19075">
          <cell r="A19075">
            <v>288440220</v>
          </cell>
          <cell r="B19075" t="str">
            <v>SET TINCION DE WRIGHT.</v>
          </cell>
          <cell r="D19075" t="str">
            <v>ST</v>
          </cell>
          <cell r="F19075" t="str">
            <v>2219</v>
          </cell>
        </row>
        <row r="19076">
          <cell r="A19076">
            <v>288440260</v>
          </cell>
          <cell r="B19076" t="str">
            <v>AZUL DE CRESIL BRILLANTE, FC 0,05 LT.</v>
          </cell>
          <cell r="D19076" t="str">
            <v>FC</v>
          </cell>
          <cell r="F19076" t="str">
            <v>2219</v>
          </cell>
        </row>
        <row r="19077">
          <cell r="A19077">
            <v>288440275</v>
          </cell>
          <cell r="B19077" t="str">
            <v>HEMOGLOBINA A 2, JUEGO REACTIVOS PAR CUANTIFICACION.   SEGUNCARACTERISTICAS Y ESPECIFICACIONES.</v>
          </cell>
          <cell r="D19077" t="str">
            <v>JG</v>
          </cell>
          <cell r="F19077" t="str">
            <v>2219</v>
          </cell>
        </row>
        <row r="19078">
          <cell r="A19078">
            <v>288440281</v>
          </cell>
          <cell r="B19078" t="str">
            <v>SOLUCION DE FORMALINA AL 37%, PARA USO CON EQUIPO GETINGE (BOTELLA DE 500 ML CON 400 ML DE CONTENIDO):  SOLUCION AGENTE ESTERILIZANTE EN BOTELLAS DE 500 ML CON 400 ML DE CONTENIDO.</v>
          </cell>
          <cell r="D19078" t="str">
            <v>LT</v>
          </cell>
          <cell r="F19078" t="str">
            <v>2219</v>
          </cell>
        </row>
        <row r="19079">
          <cell r="A19079">
            <v>288440282</v>
          </cell>
          <cell r="B19079" t="str">
            <v>SOLUCION DE FORMALINA AL 37%, PARA USO CON EQUIPO GETINGE</v>
          </cell>
          <cell r="D19079" t="str">
            <v>ML</v>
          </cell>
          <cell r="F19079" t="str">
            <v>2219</v>
          </cell>
        </row>
        <row r="19080">
          <cell r="A19080">
            <v>288440285</v>
          </cell>
          <cell r="B19080" t="str">
            <v>CITOMETRIA DE FLUJO. SOLUCION LISIS.</v>
          </cell>
          <cell r="D19080" t="str">
            <v>FA</v>
          </cell>
          <cell r="F19080" t="str">
            <v>2219</v>
          </cell>
        </row>
        <row r="19081">
          <cell r="A19081">
            <v>288440300</v>
          </cell>
          <cell r="B19081" t="str">
            <v>HEMOGLOBINA ACIDA, JUEGO REACT/DET SEGUN CARACTERISTICAS, Y ESPECIFICACIONES.</v>
          </cell>
          <cell r="D19081" t="str">
            <v>JG</v>
          </cell>
          <cell r="F19081" t="str">
            <v>2219</v>
          </cell>
        </row>
        <row r="19082">
          <cell r="A19082">
            <v>288440320</v>
          </cell>
          <cell r="B19082" t="str">
            <v>DETERGENTE PH NEUTRO/EQUIPO AUTOMATIZADO, SOLUCION</v>
          </cell>
          <cell r="D19082" t="str">
            <v>FC</v>
          </cell>
          <cell r="F19082" t="str">
            <v>2219</v>
          </cell>
        </row>
        <row r="19083">
          <cell r="A19083">
            <v>288440340</v>
          </cell>
          <cell r="B19083" t="str">
            <v>DILUENTE DE SANGRE, SOLUCION PARA EQUIPO AUTOMATIZADO.</v>
          </cell>
          <cell r="D19083" t="str">
            <v>FC</v>
          </cell>
          <cell r="F19083" t="str">
            <v>2219</v>
          </cell>
        </row>
        <row r="19084">
          <cell r="A19084">
            <v>288440350</v>
          </cell>
          <cell r="B19084" t="str">
            <v>DETERGENTE NO IONICO, PARA ELECTROFERESIS.  SEGUN CARACTERISTICAS Y ESPECIFICACIONES.</v>
          </cell>
          <cell r="D19084" t="str">
            <v>FC</v>
          </cell>
          <cell r="F19084" t="str">
            <v>2219</v>
          </cell>
        </row>
        <row r="19085">
          <cell r="A19085">
            <v>288440360</v>
          </cell>
          <cell r="B19085" t="str">
            <v>LIZANTE DE ERITROCITOS, CONTEO AUTOMATIZADO ERITROCITOS,    SOLUC.</v>
          </cell>
          <cell r="D19085" t="str">
            <v>FC</v>
          </cell>
          <cell r="F19085" t="str">
            <v>2219</v>
          </cell>
        </row>
        <row r="19086">
          <cell r="A19086">
            <v>288440380</v>
          </cell>
          <cell r="B19086" t="str">
            <v>OXALATO DE AMONIO 1 %, FC 0,5 LT.</v>
          </cell>
          <cell r="D19086" t="str">
            <v>FC</v>
          </cell>
          <cell r="F19086" t="str">
            <v>2219</v>
          </cell>
        </row>
        <row r="19087">
          <cell r="A19087">
            <v>288440400</v>
          </cell>
          <cell r="B19087" t="str">
            <v>HEMOGLOBINA STANDAR, FC 10 ML.</v>
          </cell>
          <cell r="D19087" t="str">
            <v>FC</v>
          </cell>
          <cell r="F19087" t="str">
            <v>2219</v>
          </cell>
        </row>
        <row r="19088">
          <cell r="A19088">
            <v>288440420</v>
          </cell>
          <cell r="B19088" t="str">
            <v>HBS, SOLUBILIDAD, SOLUCION TAMPON DE TRABAJO</v>
          </cell>
          <cell r="D19088" t="str">
            <v>FA</v>
          </cell>
          <cell r="F19088" t="str">
            <v>2219</v>
          </cell>
        </row>
        <row r="19089">
          <cell r="A19089">
            <v>288440440</v>
          </cell>
          <cell r="B19089" t="str">
            <v>HEMOGLOBINA, HEMOLIZADO CONTROL ELECTROFORESIS.</v>
          </cell>
          <cell r="D19089" t="str">
            <v>JG</v>
          </cell>
          <cell r="F19089" t="str">
            <v>2219</v>
          </cell>
        </row>
        <row r="19090">
          <cell r="A19090">
            <v>288440450</v>
          </cell>
          <cell r="B19090" t="str">
            <v>HEMOGLOBINA, ELECTROFORESIS,  JGO REACTIVOS</v>
          </cell>
          <cell r="D19090" t="str">
            <v>JG</v>
          </cell>
          <cell r="F19090" t="str">
            <v>2219</v>
          </cell>
        </row>
        <row r="19091">
          <cell r="A19091">
            <v>288440500</v>
          </cell>
          <cell r="B19091" t="str">
            <v>HEMOGRAMAS, PRUEBAS PARA DETERMINACION, DE FORMA AUTOMATIZADA.  GRUPO N-1.</v>
          </cell>
          <cell r="D19091" t="str">
            <v>UD</v>
          </cell>
          <cell r="F19091" t="str">
            <v>2219</v>
          </cell>
        </row>
        <row r="19092">
          <cell r="A19092">
            <v>288440510</v>
          </cell>
          <cell r="B19092" t="str">
            <v>HEMOGRAMAS, PRUEBAS PARA DETERMINACION EN FORMA   AUTOMATIZADA.  GRUPO N-2.</v>
          </cell>
          <cell r="D19092" t="str">
            <v>UD</v>
          </cell>
          <cell r="F19092" t="str">
            <v>2219</v>
          </cell>
        </row>
        <row r="19093">
          <cell r="A19093">
            <v>288440520</v>
          </cell>
          <cell r="B19093" t="str">
            <v>HEMOGRAMAS, PRUEBAS PARA DETERMINACION DE FORMA  AUTOMATIZADA.  GRUPO N-3.</v>
          </cell>
          <cell r="D19093" t="str">
            <v>UD</v>
          </cell>
          <cell r="F19093" t="str">
            <v>2219</v>
          </cell>
        </row>
        <row r="19094">
          <cell r="A19094">
            <v>288440545</v>
          </cell>
          <cell r="B19094" t="str">
            <v>JUEGOS DE REACTIVOS PARA LA  DETERMINACION DE HEMOGRAMAS EN FORMA  AUTOMATIZADA.</v>
          </cell>
          <cell r="D19094" t="str">
            <v>UD</v>
          </cell>
          <cell r="F19094" t="str">
            <v>2219</v>
          </cell>
        </row>
        <row r="19095">
          <cell r="A19095">
            <v>288440550</v>
          </cell>
          <cell r="B19095" t="str">
            <v>HEMOGLOBINA FETAL. JUEGO DE REACTIVOS PARA CUANTIFICACION.  SEGUN CARACTERISTICAS Y ESPECIFICACIONES.</v>
          </cell>
          <cell r="D19095" t="str">
            <v>JG</v>
          </cell>
          <cell r="F19095" t="str">
            <v>2219</v>
          </cell>
        </row>
        <row r="19096">
          <cell r="A19096">
            <v>288440555</v>
          </cell>
          <cell r="B19096" t="str">
            <v>MAY GRUMBALD. COLORANTE QUE PERMITE TEÑIR CELULAS HEMATOLOGICAS.</v>
          </cell>
          <cell r="D19096" t="str">
            <v>ML</v>
          </cell>
          <cell r="F19096" t="str">
            <v>2219</v>
          </cell>
        </row>
        <row r="19097">
          <cell r="A19097">
            <v>288440560</v>
          </cell>
          <cell r="B19097" t="str">
            <v>SOLUCION PARA HIBRIDACION.</v>
          </cell>
          <cell r="D19097" t="str">
            <v>FC</v>
          </cell>
          <cell r="F19097" t="str">
            <v>2219</v>
          </cell>
        </row>
        <row r="19098">
          <cell r="A19098">
            <v>288440565</v>
          </cell>
          <cell r="B19098" t="str">
            <v>SOLUCION PERMEABILIZANTE DE CELULAS.</v>
          </cell>
          <cell r="D19098" t="str">
            <v>JG</v>
          </cell>
          <cell r="F19098" t="str">
            <v>2219</v>
          </cell>
        </row>
        <row r="19099">
          <cell r="A19099">
            <v>288440700</v>
          </cell>
          <cell r="B19099" t="str">
            <v>SCHIFF, REACTIVO P/ TINCION DE CELULAS LEUCOCITOS LEUCEMICOSSEGUN CARACTERISTICAS Y ESPECIFICACIONES.</v>
          </cell>
          <cell r="D19099" t="str">
            <v>FC</v>
          </cell>
          <cell r="F19099" t="str">
            <v>2219</v>
          </cell>
        </row>
        <row r="19100">
          <cell r="A19100">
            <v>288440725</v>
          </cell>
          <cell r="B19100" t="str">
            <v>TINCION DE ROMANOWSKY MODIFICADO.</v>
          </cell>
          <cell r="D19100" t="str">
            <v>ST</v>
          </cell>
          <cell r="F19100" t="str">
            <v>2219</v>
          </cell>
        </row>
        <row r="19101">
          <cell r="A19101">
            <v>288440750</v>
          </cell>
          <cell r="B19101" t="str">
            <v>REACTIVOS PARA DETERMINACION AUTOMATIZADA DE TTP SENSIBLE A ANTICOAGULANTE LUPICO.</v>
          </cell>
          <cell r="D19101" t="str">
            <v>JG</v>
          </cell>
          <cell r="F19101" t="str">
            <v>2219</v>
          </cell>
        </row>
        <row r="19102">
          <cell r="A19102">
            <v>288440900</v>
          </cell>
          <cell r="B19102" t="str">
            <v>GELES DE AGAROSA PARA DETECCION E IDENTIFICACION DE PROTEINAS MONOCLONALES INCLUYENDO PROTEINAS DE BENCE JONES EN SUERO, ORINA Y OTROS FLUIDOS BIOLOGICOS, MEDIANTE INMUNOFIJACION</v>
          </cell>
          <cell r="D19102" t="str">
            <v>JG</v>
          </cell>
          <cell r="F19102" t="str">
            <v>2219</v>
          </cell>
        </row>
        <row r="19103">
          <cell r="A19103">
            <v>288440910</v>
          </cell>
          <cell r="B19103" t="str">
            <v>GELES DE ACETATO DE CELULOSA PARA ELECTROFORESIS DE PROTEINAS EN  SUERO, ORINA Y OTROS FLUIDOS BIOLOGICOS, GELES PARA 7 MUESTRAS CADA UNO, DEBEN TRAER PUENTES CON AMORTIGUADOR.</v>
          </cell>
          <cell r="D19103" t="str">
            <v>JG</v>
          </cell>
          <cell r="F19103" t="str">
            <v>2219</v>
          </cell>
        </row>
        <row r="19104">
          <cell r="A19104">
            <v>288441010</v>
          </cell>
          <cell r="B19104" t="str">
            <v>DETERMINACION DE ENTROPOYETINA EN SUERO.</v>
          </cell>
          <cell r="D19104" t="str">
            <v>UD</v>
          </cell>
          <cell r="F19104" t="str">
            <v>2219</v>
          </cell>
        </row>
        <row r="19105">
          <cell r="A19105">
            <v>288441011</v>
          </cell>
          <cell r="B19105" t="str">
            <v xml:space="preserve"> REACTIVO PARA DETERMINACION DE HAPTOGLOBINA SERICA .</v>
          </cell>
          <cell r="D19105" t="str">
            <v>UD</v>
          </cell>
          <cell r="F19105" t="str">
            <v>2219</v>
          </cell>
        </row>
        <row r="19106">
          <cell r="A19106">
            <v>288441012</v>
          </cell>
          <cell r="B19106" t="str">
            <v>NUEVO AZUL DE METILENO PARA LA REALIZACION DE RETICULOCITOS, PARA DIAGNOSTICO IN VITRO,  PUEDA ALMACENAR A TEMPERATURA AMBIENTE,  FRASCOS DE VIDRIO O PLASTICO</v>
          </cell>
          <cell r="D19106" t="str">
            <v>UD</v>
          </cell>
          <cell r="F19106" t="str">
            <v>2219</v>
          </cell>
        </row>
        <row r="19107">
          <cell r="A19107">
            <v>288500001</v>
          </cell>
          <cell r="B19107" t="str">
            <v>JUEGO DE REACTIOS PARA EXTRACCION DE ADN</v>
          </cell>
          <cell r="D19107" t="str">
            <v>UD</v>
          </cell>
          <cell r="F19107" t="str">
            <v>2219</v>
          </cell>
        </row>
        <row r="19108">
          <cell r="A19108">
            <v>288500002</v>
          </cell>
          <cell r="B19108" t="str">
            <v>REACTIVO PARA DETERMINAR EL ALELO 5701 DEL COMPLEJO MAYOR DE HISTOCOMPATIBILIDAD B MEDIANTE PCR EN TIEMPO REAL</v>
          </cell>
          <cell r="D19108" t="str">
            <v>UD</v>
          </cell>
          <cell r="F19108" t="str">
            <v>2219</v>
          </cell>
        </row>
        <row r="19109">
          <cell r="A19109">
            <v>288500003</v>
          </cell>
          <cell r="B19109" t="str">
            <v>REACTIVO PARA LA DETECCION DEL VIRUS DEL PAPILOMA HUMANO (TIPOS 16 Y 18/45) MEDIANTE PCR EN TIEMPO REAL</v>
          </cell>
          <cell r="D19109" t="str">
            <v>UD</v>
          </cell>
          <cell r="F19109" t="str">
            <v>2219</v>
          </cell>
        </row>
        <row r="19110">
          <cell r="A19110">
            <v>288500004</v>
          </cell>
          <cell r="B19110" t="str">
            <v>REACTIVO PARA LA DETECCION DE NESISSERIA Y CLAMIDIA MEDIANTE PCR EN TIEMPO REAL</v>
          </cell>
          <cell r="D19110" t="str">
            <v>UD</v>
          </cell>
          <cell r="F19110" t="str">
            <v>2219</v>
          </cell>
        </row>
        <row r="19111">
          <cell r="A19111">
            <v>288500005</v>
          </cell>
          <cell r="B19111" t="str">
            <v>REACTIVO PARA DETECCION MOLECULAR DE PATOGENOS RESPONSABLES DE SEPSIS Y MECANISMOS DE RESISTENCIA A LOS ANTIBIOTICOS ASOCIADOS.</v>
          </cell>
          <cell r="D19111" t="str">
            <v>UD</v>
          </cell>
          <cell r="F19111" t="str">
            <v>2219</v>
          </cell>
        </row>
        <row r="19112">
          <cell r="A19112">
            <v>288500006</v>
          </cell>
          <cell r="B19112" t="str">
            <v>REACTIVO PARA DETECCION DE PATOGENOS BACTERIANOS TRANSMITIDOS POR GARRAPATAS</v>
          </cell>
          <cell r="D19112" t="str">
            <v>UD</v>
          </cell>
          <cell r="F19112" t="str">
            <v>2219</v>
          </cell>
        </row>
        <row r="19113">
          <cell r="A19113">
            <v>288500007</v>
          </cell>
          <cell r="B19113" t="str">
            <v>DETECCION SIMULTANEA DE VIRUS CAUSANTES DE INFECCIONES DEL SISTEMA NERVIOSO CENTRAL (MENINGITIS/ENCEFALITIS)</v>
          </cell>
          <cell r="D19113" t="str">
            <v>UD</v>
          </cell>
          <cell r="F19113" t="str">
            <v>2219</v>
          </cell>
        </row>
        <row r="19114">
          <cell r="A19114">
            <v>288500008</v>
          </cell>
          <cell r="B19114" t="str">
            <v>DETECCION SIMULTANEA DE BACTERIAS CAUSANTES DE INFECCIONES DEL SISTEMA NERVIOSO CENTRAL (MENINGITIS BACTERIANA Y ENCEFALITIS)</v>
          </cell>
          <cell r="D19114" t="str">
            <v>UD</v>
          </cell>
          <cell r="F19114" t="str">
            <v>2219</v>
          </cell>
        </row>
        <row r="19115">
          <cell r="A19115">
            <v>288500010</v>
          </cell>
          <cell r="B19115" t="str">
            <v>CARGA VIRAL, PRUEBAS PARA DETERMINACION DE CARGA VIRAL AL VIRUS DE INMUNODEFICIENCIA HUMANA (HIV). PCR-HIV.</v>
          </cell>
          <cell r="D19115" t="str">
            <v>UD</v>
          </cell>
          <cell r="F19115" t="str">
            <v>2219</v>
          </cell>
        </row>
        <row r="19116">
          <cell r="A19116">
            <v>288500012</v>
          </cell>
          <cell r="B19116" t="str">
            <v>REACTIVO PARA DETECCION MOLECULAR DE LEIHSMANIA POR PCR  (REACCION EN CADENA DE LA POLIMERASA). PCR LEISHMANIA.</v>
          </cell>
          <cell r="D19116" t="str">
            <v>UD</v>
          </cell>
          <cell r="F19116" t="str">
            <v>2219</v>
          </cell>
        </row>
        <row r="19117">
          <cell r="A19117">
            <v>288500013</v>
          </cell>
          <cell r="B19117" t="str">
            <v>REACTIVO PARA DETECCION MOLECULAR DE PARVOVIRUS POR PCR  (REACCION EN CADENA DE LA POLIMERASA). PCR PARVOVIRUS.</v>
          </cell>
          <cell r="D19117" t="str">
            <v>UD</v>
          </cell>
          <cell r="F19117" t="str">
            <v>2219</v>
          </cell>
        </row>
        <row r="19118">
          <cell r="A19118">
            <v>288500014</v>
          </cell>
          <cell r="B19118" t="str">
            <v>REACTIVO PARA DETECCION DE PNEUMOCYSTIS JIROVECII POR PCR  (REACCION EN CADENA DE LA POLIMERASA). PCR PNEUMOCYSTII JIROVECII.</v>
          </cell>
          <cell r="D19118" t="str">
            <v>UD</v>
          </cell>
          <cell r="F19118" t="str">
            <v>2219</v>
          </cell>
        </row>
        <row r="19119">
          <cell r="A19119">
            <v>288500015</v>
          </cell>
          <cell r="B19119" t="str">
            <v>REACTIVO PARA DETECCION MOLECULAR DE GENOTIPOS DEL PAPILOMA HUMANO POR PCR  (REACCION EN CADENA DE LA POLIMERASA). GENOTIPO H PAPILOMA VIRUS.</v>
          </cell>
          <cell r="D19119" t="str">
            <v>UD</v>
          </cell>
          <cell r="F19119" t="str">
            <v>2219</v>
          </cell>
        </row>
        <row r="19120">
          <cell r="A19120">
            <v>288500016</v>
          </cell>
          <cell r="B19120" t="str">
            <v>REACTIVO PARA DETECCION MOLECULAR DEL VIRUS DE LA HEPATITIS A POR PCR  (REACCION EN CADENA DE LA POLIMERASA). PCR HEPATITIS A.</v>
          </cell>
          <cell r="D19120" t="str">
            <v>UD</v>
          </cell>
          <cell r="F19120" t="str">
            <v>2219</v>
          </cell>
        </row>
        <row r="19121">
          <cell r="A19121">
            <v>288500017</v>
          </cell>
          <cell r="B19121" t="str">
            <v>REACTIVO PARA DETECCION MOLECULAR DE S. AUREUS METICILINO RESISTENTE POR PCR (REACCION EN CADENA DE LA POLIMERASA).PCR S.AUREUS RESISTENTE.</v>
          </cell>
          <cell r="D19121" t="str">
            <v>UD</v>
          </cell>
          <cell r="F19121" t="str">
            <v>2219</v>
          </cell>
        </row>
        <row r="19122">
          <cell r="A19122">
            <v>288500018</v>
          </cell>
          <cell r="B19122" t="str">
            <v>REACTIVO PARA DETECCION DE ANTICUERPOS CONTRA VIRUS DENGUE, CHIKUNGUNYA Y ZIKA. PCR DENGUE CHIKUNGUNIA, ZIKA.</v>
          </cell>
          <cell r="D19122" t="str">
            <v>UD</v>
          </cell>
          <cell r="F19122" t="str">
            <v>2219</v>
          </cell>
        </row>
        <row r="19123">
          <cell r="A19123">
            <v>288500019</v>
          </cell>
          <cell r="B19123" t="str">
            <v>DETECCION DE ANTICUERPOS CONTRA ARBOVIRUS. IF IGM-IGG ARBOVIRUS.</v>
          </cell>
          <cell r="D19123" t="str">
            <v>UD</v>
          </cell>
          <cell r="F19123" t="str">
            <v>2219</v>
          </cell>
        </row>
        <row r="19124">
          <cell r="A19124">
            <v>288500020</v>
          </cell>
          <cell r="B19124" t="str">
            <v>JUEGO DE REACTIVOS PARA EXTRACCION DE MATERIAL GENETICO.    SEGUN CARACTERISTICAS Y ESPECIFICACIONES.</v>
          </cell>
          <cell r="D19124" t="str">
            <v>JG</v>
          </cell>
          <cell r="F19124" t="str">
            <v>2219</v>
          </cell>
        </row>
        <row r="19125">
          <cell r="A19125">
            <v>288500025</v>
          </cell>
          <cell r="B19125" t="str">
            <v>REACTIVO PARA DIAGNOSTICO MOLECULAR (PCR) DE CORONAVIRUS INCLUIDOS COVID-19</v>
          </cell>
          <cell r="D19125" t="str">
            <v>UD</v>
          </cell>
          <cell r="F19125" t="str">
            <v>2219</v>
          </cell>
        </row>
        <row r="19126">
          <cell r="A19126">
            <v>288500026</v>
          </cell>
          <cell r="B19126" t="str">
            <v>REACTIVO PARA DETECCION AUTOMATIZADA SARS-COV-2 (PCR)</v>
          </cell>
          <cell r="D19126" t="str">
            <v>UD</v>
          </cell>
          <cell r="F19126" t="str">
            <v>2219</v>
          </cell>
        </row>
        <row r="19127">
          <cell r="A19127">
            <v>288500030</v>
          </cell>
          <cell r="B19127" t="str">
            <v>AMORTIGUADORES PARA USO EN BIOLOGIA MOLECULAR. SEGUN CARACT.Y ESPECIFICACIONES.</v>
          </cell>
          <cell r="D19127" t="str">
            <v>UD</v>
          </cell>
          <cell r="F19127" t="str">
            <v>2219</v>
          </cell>
        </row>
        <row r="19128">
          <cell r="A19128">
            <v>288500031</v>
          </cell>
          <cell r="B19128" t="str">
            <v>REACTIVO PARA DETECCION DE CODELECION 1P19Q MEDIANTE HIBRIDACION IN SITU FLUORESCENTE</v>
          </cell>
          <cell r="D19128" t="str">
            <v>UD</v>
          </cell>
          <cell r="F19128" t="str">
            <v>2219</v>
          </cell>
        </row>
        <row r="19129">
          <cell r="A19129">
            <v>288500032</v>
          </cell>
          <cell r="B19129" t="str">
            <v>REACTIVO PARA DETECCION DE DELECION P16  MEDIANTE HIBRIDACION IN SITU FLUORESCENTE</v>
          </cell>
          <cell r="D19129" t="str">
            <v>UD</v>
          </cell>
          <cell r="F19129" t="str">
            <v>2219</v>
          </cell>
        </row>
        <row r="19130">
          <cell r="A19130">
            <v>288500033</v>
          </cell>
          <cell r="B19130" t="str">
            <v xml:space="preserve"> REACTIVO PARA DETECCION DE REARREGLOS EN EL GEN RET MEDIANTE HIBRIDACION IN SITU FLUORESCENTE</v>
          </cell>
          <cell r="D19130" t="str">
            <v>UD</v>
          </cell>
          <cell r="F19130" t="str">
            <v>2219</v>
          </cell>
        </row>
        <row r="19131">
          <cell r="A19131">
            <v>288500034</v>
          </cell>
          <cell r="B19131" t="str">
            <v>REACTIVO PARA DETECCION DE REARREGLOS EN EL GEN  EWSR1  MEDIANTE HIBRIDACION IN SITU FLUORESCENTE</v>
          </cell>
          <cell r="D19131" t="str">
            <v>UD</v>
          </cell>
          <cell r="F19131" t="str">
            <v>2219</v>
          </cell>
        </row>
        <row r="19132">
          <cell r="A19132">
            <v>288500035</v>
          </cell>
          <cell r="B19132" t="str">
            <v>REACTIVO PARA DETECCION DE TRASLOCACIONES DEL GEN SS18 MEDIANTE HIBRIDACION IN SITU FLUORESCENTE</v>
          </cell>
          <cell r="D19132" t="str">
            <v>UD</v>
          </cell>
          <cell r="F19132" t="str">
            <v>2219</v>
          </cell>
        </row>
        <row r="19133">
          <cell r="A19133">
            <v>288500036</v>
          </cell>
          <cell r="B19133" t="str">
            <v>REACTIVO PARA DETECCION DE GRADO DE AMPLIFICACION DEL GEN MET MEDIANTE HIBRIDACION IN SITU FLUORESCENTE</v>
          </cell>
          <cell r="D19133" t="str">
            <v>UD</v>
          </cell>
          <cell r="F19133" t="str">
            <v>2219</v>
          </cell>
        </row>
        <row r="19134">
          <cell r="A19134">
            <v>288500040</v>
          </cell>
          <cell r="B19134" t="str">
            <v>MARCADOR DE PESO MOLECULAR PARA BIOLOGIA MOLECULAR EN INCREMENTO 50 PB.</v>
          </cell>
          <cell r="D19134" t="str">
            <v>UD</v>
          </cell>
          <cell r="F19134" t="str">
            <v>2219</v>
          </cell>
        </row>
        <row r="19135">
          <cell r="A19135">
            <v>288500041</v>
          </cell>
          <cell r="B19135" t="str">
            <v>MARCADOR DE PESO MOLECULAR PARA BIOLOGIA MOLECULAR EN INCREMENTO DE 100PB</v>
          </cell>
          <cell r="D19135" t="str">
            <v>UD</v>
          </cell>
          <cell r="F19135" t="str">
            <v>2219</v>
          </cell>
        </row>
        <row r="19136">
          <cell r="A19136">
            <v>288500050</v>
          </cell>
          <cell r="B19136" t="str">
            <v>DETECCION DE RESISTENCIA A CARBAPENEMOS POR TECNICA DE POLIMERASA EN CADENA (PCR)</v>
          </cell>
          <cell r="D19136" t="str">
            <v>UD</v>
          </cell>
          <cell r="F19136" t="str">
            <v>2219</v>
          </cell>
        </row>
        <row r="19137">
          <cell r="A19137">
            <v>288500051</v>
          </cell>
          <cell r="B19137" t="str">
            <v>REACTIVO CONTROL DE CALIDAD DIAGNOSTICO MOLECULAR</v>
          </cell>
          <cell r="D19137" t="str">
            <v>UD</v>
          </cell>
          <cell r="F19137" t="str">
            <v>2219</v>
          </cell>
        </row>
        <row r="19138">
          <cell r="A19138">
            <v>288500052</v>
          </cell>
          <cell r="B19138" t="str">
            <v>ACIDO NUCLEICO PARA ESTANDARIZACION Y CONTROL DE CALIDAD DE PRUEBAS DE DIAGNOSTICO MOLECULAR (PCR)</v>
          </cell>
          <cell r="D19138" t="str">
            <v>UD</v>
          </cell>
          <cell r="F19138" t="str">
            <v>2219</v>
          </cell>
        </row>
        <row r="19139">
          <cell r="A19139">
            <v>288500053</v>
          </cell>
          <cell r="B19139" t="str">
            <v>REACTIVO PARA EXTRACCION DE ACIDOS NUCLEICOS EN EQUIPO AUTOMATIZADO PARA REALIZAR LA PRUEBA DE POLIMERASA EN CADENA (PCR)</v>
          </cell>
          <cell r="D19139" t="str">
            <v>UD</v>
          </cell>
          <cell r="F19139" t="str">
            <v>2219</v>
          </cell>
        </row>
        <row r="19140">
          <cell r="A19140">
            <v>288500060</v>
          </cell>
          <cell r="B19140" t="str">
            <v>DETECCION DE RESISTENCIA A CARBAPENEMOS POR TECNICA DE POLIMERASA EN CADENA (PCR)</v>
          </cell>
          <cell r="D19140" t="str">
            <v>UD</v>
          </cell>
          <cell r="F19140" t="str">
            <v>2219</v>
          </cell>
        </row>
        <row r="19141">
          <cell r="A19141">
            <v>288500063</v>
          </cell>
          <cell r="B19141" t="str">
            <v>REACTIVO PARA EXTRACCION DE ACIDOS NUCLEICOS EN EQUIPO AUTOMATIZADO PARA REALIZAR LA PRUEBA DE POLIMERASA EN CADENA (PCR)</v>
          </cell>
          <cell r="D19141" t="str">
            <v>UD</v>
          </cell>
          <cell r="F19141" t="str">
            <v>2219</v>
          </cell>
        </row>
        <row r="19142">
          <cell r="A19142">
            <v>288500070</v>
          </cell>
          <cell r="B19142" t="str">
            <v>REACTIVO PARA DETECCION MOLECULAR  DE AGENTES RESPIRATORIOS CAUSANTES DE NEUMONIAS ADQUIRIDAS EN LA COMUNIDAD (CAP) MEDIANTE PCR (PRUEBA EN CADENA DE POLIMERASA).</v>
          </cell>
          <cell r="D19142" t="str">
            <v>UD</v>
          </cell>
          <cell r="F19142" t="str">
            <v>2219</v>
          </cell>
        </row>
        <row r="19143">
          <cell r="A19143">
            <v>288500071</v>
          </cell>
          <cell r="B19143" t="str">
            <v>REACTIVO PARA DETECCION MOLECULAR  DE AGENTES RESPIRATORIOS CAUSANTES DE NEUMONIAS VIRALES Y BACTERIANAS POR PCR (PRUEBA EN CADENA DE POLIMERASA).</v>
          </cell>
          <cell r="D19143" t="str">
            <v>UD</v>
          </cell>
          <cell r="F19143" t="str">
            <v>2219</v>
          </cell>
        </row>
        <row r="19144">
          <cell r="A19144">
            <v>288500072</v>
          </cell>
          <cell r="B19144" t="str">
            <v>REACTIVO PARA DETECCION MOLECULAR DE DENGUE, CHIKUNGUNYA Y ZIKA POR PCR (PRUEBA EN CADENA DE POLIMERASA).</v>
          </cell>
          <cell r="D19144" t="str">
            <v>UD</v>
          </cell>
          <cell r="F19144" t="str">
            <v>2219</v>
          </cell>
        </row>
        <row r="19145">
          <cell r="A19145">
            <v>288500073</v>
          </cell>
          <cell r="B19145" t="str">
            <v>REACTIVO PARA DETECCION MOLECULAR DE LOS PRINCIPALES AGENTES AGENTES CAUSANTES DE MENINGITIS VIRAL POR PCR (PRUEBA EN CADENA DE POLIMERASA)</v>
          </cell>
          <cell r="D19145" t="str">
            <v>UD</v>
          </cell>
          <cell r="F19145" t="str">
            <v>2219</v>
          </cell>
        </row>
        <row r="19146">
          <cell r="A19146">
            <v>288500074</v>
          </cell>
          <cell r="B19146" t="str">
            <v>REACTIVO PARA DETECCION MOLECULAR  DE LOS PRINCIPALES AGENTES AGENTES CAUSANTES DE MENINGITIS BACTERIANA POR PCR (PRUEBA EN CADENA DE POLIMERASA).</v>
          </cell>
          <cell r="D19146" t="str">
            <v>UD</v>
          </cell>
          <cell r="F19146" t="str">
            <v>2219</v>
          </cell>
        </row>
        <row r="19147">
          <cell r="A19147">
            <v>288500075</v>
          </cell>
          <cell r="B19147" t="str">
            <v>REACTIVO PARA DETECCION MOLECULAR DE LOS PRINCIPALES AGENTES AGENTES CAUSANTES DE  GASTROENTERITIS VIRAL POR PCR (PRUEBA EN CADENA DE POLIMERASA) .</v>
          </cell>
          <cell r="D19147" t="str">
            <v>UD</v>
          </cell>
          <cell r="F19147" t="str">
            <v>2219</v>
          </cell>
        </row>
        <row r="19148">
          <cell r="A19148">
            <v>288500076</v>
          </cell>
          <cell r="B19148" t="str">
            <v>REACTIVO PARA DETECCION MOLECULAR DE LOS PRINCIPALES AGENTES AGENTES CAUSANTES DE  GASTROENTERITIS BACTERIANA  POR PCR (PRUEBA EN CADENA DE POLIMERASA).</v>
          </cell>
          <cell r="D19148" t="str">
            <v>UD</v>
          </cell>
          <cell r="F19148" t="str">
            <v>2219</v>
          </cell>
        </row>
        <row r="19149">
          <cell r="A19149">
            <v>288500077</v>
          </cell>
          <cell r="B19149" t="str">
            <v>REACTIVO PARA DETECCION MOLECULARDE DENGUE 1, DENGUE 2, DENGUE 3 Y DENGUE 4  POR PCR (PRUEBA EN CADENA DE POLIMERASA) .</v>
          </cell>
          <cell r="D19149" t="str">
            <v>UD</v>
          </cell>
          <cell r="F19149" t="str">
            <v>2219</v>
          </cell>
        </row>
        <row r="19150">
          <cell r="A19150">
            <v>288500078</v>
          </cell>
          <cell r="B19150" t="str">
            <v>REACTIVO PARA DETECCION  DE LEPTOSPIRA POR PCR (PRUEBA EN CADENA DE POLIMERASA).</v>
          </cell>
          <cell r="D19150" t="str">
            <v>UD</v>
          </cell>
          <cell r="F19150" t="str">
            <v>2219</v>
          </cell>
        </row>
        <row r="19151">
          <cell r="A19151">
            <v>288500079</v>
          </cell>
          <cell r="B19151" t="str">
            <v>REACTIVO PARA DETECCION Y CUANTIFICACION MOLECULAR DE VIRUS WEST NILE (VIRUS DEL OESTE DEL NILO) POR PCR (PRUEBA EN CADENA DE POLIMERASA)</v>
          </cell>
          <cell r="D19151" t="str">
            <v>UD</v>
          </cell>
          <cell r="F19151" t="str">
            <v>2219</v>
          </cell>
        </row>
        <row r="19152">
          <cell r="A19152">
            <v>288500080</v>
          </cell>
          <cell r="B19152" t="str">
            <v>REACTIVO PARA DETECCION MOLECULAR DE TOXOPLASMA  POR PCR (PRUEBA EN CADENA DE POLIMERASA).</v>
          </cell>
          <cell r="D19152" t="str">
            <v>UD</v>
          </cell>
          <cell r="F19152" t="str">
            <v>2219</v>
          </cell>
        </row>
        <row r="19153">
          <cell r="A19153">
            <v>288500081</v>
          </cell>
          <cell r="B19153" t="str">
            <v>REACTIVO PARA DETECCION Y CUANTIFICACION MOLECULAR  DE VIRUS HERPES 8 POR PCR (PRUEBA EN CADENA DE POLIMERASA).</v>
          </cell>
          <cell r="D19153" t="str">
            <v>UD</v>
          </cell>
          <cell r="F19153" t="str">
            <v>2219</v>
          </cell>
        </row>
        <row r="19154">
          <cell r="A19154">
            <v>288500082</v>
          </cell>
          <cell r="B19154" t="str">
            <v>REACTIVO PARA DETECCION MOLECULAR DE LOS PRINCIPALES AGENTES AGENTES ASOCIADOS A FIEBRES TROPICALES POR PCR (PRUEBA EN CADENA DE POLIMERASA).</v>
          </cell>
          <cell r="D19154" t="str">
            <v>UD</v>
          </cell>
          <cell r="F19154" t="str">
            <v>2219</v>
          </cell>
        </row>
        <row r="19155">
          <cell r="A19155">
            <v>288500083</v>
          </cell>
          <cell r="B19155" t="str">
            <v>REACTIVO PARA DETECCION MOLECULAR DE LOS PRINCIPALES AGENTES AGENTES CAUSANTES DE  INFECCIONES DE TRANSMISION SEXUAL  POR PCR (PRUEBA EN CADENA DE POLIMERASA).</v>
          </cell>
          <cell r="D19155" t="str">
            <v>UD</v>
          </cell>
          <cell r="F19155" t="str">
            <v>2219</v>
          </cell>
        </row>
        <row r="19156">
          <cell r="A19156">
            <v>288500100</v>
          </cell>
          <cell r="B19156" t="str">
            <v>AGUA LIBRE DE NUCLEASAS.</v>
          </cell>
          <cell r="D19156" t="str">
            <v>ML</v>
          </cell>
          <cell r="F19156" t="str">
            <v>2219</v>
          </cell>
        </row>
        <row r="19157">
          <cell r="A19157">
            <v>288500101</v>
          </cell>
          <cell r="B19157" t="str">
            <v>AGUA LIBRE DE ADNASAS Y ARNASAS, GRADO BIOLOGIA MOLECULAR.</v>
          </cell>
          <cell r="D19157" t="str">
            <v>UD</v>
          </cell>
          <cell r="F19157" t="str">
            <v>2219</v>
          </cell>
        </row>
        <row r="19158">
          <cell r="A19158">
            <v>288500500</v>
          </cell>
          <cell r="B19158" t="str">
            <v>JUEGO DE REACTIVOS PARA ANALISIS DE MLPA (MULTIPLE LIGATION-DEPENDENT PROBE AMPLIFICATION), PARA LA DETERMINACION DE MUTACIONES EN DIFERENTES GENES (CONGELACION).</v>
          </cell>
          <cell r="D19158" t="str">
            <v>JG</v>
          </cell>
          <cell r="F19158" t="str">
            <v>2219</v>
          </cell>
        </row>
        <row r="19159">
          <cell r="A19159">
            <v>288500501</v>
          </cell>
          <cell r="B19159" t="str">
            <v>JUEGO DE REACTIVOS PARA LA DETECCION DE MUTACIONES EN EL GEN CFTR ASOCIADAS CON FIBROSIS QUISTICA DEL PANCREAS (CONGELACION).</v>
          </cell>
          <cell r="D19159" t="str">
            <v>JG</v>
          </cell>
          <cell r="F19159" t="str">
            <v>2219</v>
          </cell>
        </row>
        <row r="19160">
          <cell r="A19160">
            <v>288500502</v>
          </cell>
          <cell r="B19160" t="str">
            <v>JUEGO DE REACTIVO DE MASTER MIX PARA PCR</v>
          </cell>
          <cell r="D19160" t="str">
            <v>JG</v>
          </cell>
          <cell r="F19160" t="str">
            <v>2219</v>
          </cell>
        </row>
        <row r="19161">
          <cell r="A19161">
            <v>288500503</v>
          </cell>
          <cell r="B19161" t="str">
            <v>REACTIVO FLUORESCENTE PARA UTILIZAR EN ELECTROFORESIS DE ACIDOS NUCLEIDOS EN GELES DE AGAROSA.</v>
          </cell>
          <cell r="D19161" t="str">
            <v>UD</v>
          </cell>
          <cell r="F19161" t="str">
            <v>2219</v>
          </cell>
        </row>
        <row r="19162">
          <cell r="A19162">
            <v>288500504</v>
          </cell>
          <cell r="B19162" t="str">
            <v>OLIGONUCLEOTIDOS (PRIMERS) PARA UTILIZAR EN LA TECNICA DE PCR, SEGUN LA SECUENCIA DE BASES INDICADA .</v>
          </cell>
          <cell r="D19162" t="str">
            <v>UD</v>
          </cell>
          <cell r="F19162" t="str">
            <v>2219</v>
          </cell>
        </row>
        <row r="19163">
          <cell r="A19163">
            <v>288500505</v>
          </cell>
          <cell r="B19163" t="str">
            <v>JUEGO DE REACTIVOS BIG DYE X-TERMINATOR PARA MONTAJE DE MUESTRAS EN EQUIPO DE SECUENCIACION DE ADN .</v>
          </cell>
          <cell r="D19163" t="str">
            <v>JG</v>
          </cell>
          <cell r="F19163" t="str">
            <v>2219</v>
          </cell>
        </row>
        <row r="19164">
          <cell r="A19164">
            <v>288500506</v>
          </cell>
          <cell r="B19164" t="str">
            <v>POLIMERO POP4  PARA UTILIZAR EN EQUIPO DE SECUENCIACION DE ADN PARA DETECCION DE MUTACIONES EN DIFERENTES GENES.</v>
          </cell>
          <cell r="D19164" t="str">
            <v>UD</v>
          </cell>
          <cell r="F19164" t="str">
            <v>2219</v>
          </cell>
        </row>
        <row r="19165">
          <cell r="A19165">
            <v>288500507</v>
          </cell>
          <cell r="B19165" t="str">
            <v>POLIMERO POP7  PARA UTILIZAR EN EQUIPO DE SECUENCIACION DE ADN PARA DETECCION DE MUTACIONES EN DIFERENTES GENES.</v>
          </cell>
          <cell r="D19165" t="str">
            <v>UD</v>
          </cell>
          <cell r="F19165" t="str">
            <v>2219</v>
          </cell>
        </row>
        <row r="19166">
          <cell r="A19166">
            <v>288500508</v>
          </cell>
          <cell r="B19166" t="str">
            <v>BUFFER DE CORRIDA PARA UTILIZAR EN EQUIPO DE SECUENCIACION DE ADN PARA DETECCION DE MUTACIONES EN DIFERENTES GENES.</v>
          </cell>
          <cell r="D19166" t="str">
            <v>UD</v>
          </cell>
          <cell r="F19166" t="str">
            <v>2219</v>
          </cell>
        </row>
        <row r="19167">
          <cell r="A19167">
            <v>288500509</v>
          </cell>
          <cell r="B19167" t="str">
            <v>FORMAMIDA ALTAMENTE DESIONIZADA PARA UTILIZAR EN EQUIPO DE SECUENCIACION DE ADN PARA DETECCION DE MUTACIONES EN DIFERENTES GENES.</v>
          </cell>
          <cell r="D19167" t="str">
            <v>UD</v>
          </cell>
          <cell r="F19167" t="str">
            <v>2219</v>
          </cell>
        </row>
        <row r="19168">
          <cell r="A19168">
            <v>288500510</v>
          </cell>
          <cell r="B19168" t="str">
            <v>JUEGO DE REACTIVOS DE SNAPSHOT MULTIPLEX PARA DETECCION DE MUTACIONES EN DIFERENTES GENES.</v>
          </cell>
          <cell r="D19168" t="str">
            <v>JG</v>
          </cell>
          <cell r="F19168" t="str">
            <v>2219</v>
          </cell>
        </row>
        <row r="19169">
          <cell r="A19169">
            <v>288500511</v>
          </cell>
          <cell r="B19169" t="str">
            <v>JUEGO DE REACTIVOS PARA LA PURIFICACION DE PRODUCTOS DE PCR, PREVIO A LA SECUENCIACION DE ADN, PARA ANALISIS DE DIFERENTES MUTACIONES.</v>
          </cell>
          <cell r="D19169" t="str">
            <v>JG</v>
          </cell>
          <cell r="F19169" t="str">
            <v>2219</v>
          </cell>
        </row>
        <row r="19170">
          <cell r="A19170">
            <v>288500512</v>
          </cell>
          <cell r="B19170" t="str">
            <v>JUEGO DE REACTIVOS PARA LA PURIFICACION DE REACCIONES DE SECUENCIACION DE ADN.</v>
          </cell>
          <cell r="D19170" t="str">
            <v>JG</v>
          </cell>
          <cell r="F19170" t="str">
            <v>2219</v>
          </cell>
        </row>
        <row r="19171">
          <cell r="A19171">
            <v>288500513</v>
          </cell>
          <cell r="B19171" t="str">
            <v>JUEGO DE REACTIVOS PARA LA DETECCION DE DELECIONES EN EL GEN DE DISTROFIA POR PCR-MULTIPLEX.</v>
          </cell>
          <cell r="D19171" t="str">
            <v>JG</v>
          </cell>
          <cell r="F19171" t="str">
            <v>2219</v>
          </cell>
        </row>
        <row r="19172">
          <cell r="A19172">
            <v>288500514</v>
          </cell>
          <cell r="B19172" t="str">
            <v>POLIMERO POP6  PARA UTILIZAR EN EQUIPO DE SECUENCIACION DE ADN PARA DETECCION DE MUTACIONES EN DIFERENTES GENES.</v>
          </cell>
          <cell r="D19172" t="str">
            <v>UD</v>
          </cell>
          <cell r="F19172" t="str">
            <v>2219</v>
          </cell>
        </row>
        <row r="19173">
          <cell r="A19173">
            <v>288520002</v>
          </cell>
          <cell r="B19173" t="str">
            <v>C3, SUERO CONJUGADO DE CONEJO,ANTICOMPLEMENTO HUMANO FLUORESTE.</v>
          </cell>
          <cell r="D19173" t="str">
            <v>FC</v>
          </cell>
          <cell r="F19173" t="str">
            <v>2219</v>
          </cell>
        </row>
        <row r="19174">
          <cell r="A19174">
            <v>288520004</v>
          </cell>
          <cell r="B19174" t="str">
            <v>SUERO CONJUGADO DE CONEJO ANTI FIBROGENO HUMANO,FLUORESCENTE</v>
          </cell>
          <cell r="D19174" t="str">
            <v>FC</v>
          </cell>
          <cell r="F19174" t="str">
            <v>2219</v>
          </cell>
        </row>
        <row r="19175">
          <cell r="A19175">
            <v>288520005</v>
          </cell>
          <cell r="B19175" t="str">
            <v>IGA SUERO CONJUGADO ESPECIFICO ANTI CADENAS,ALFA HUMANA</v>
          </cell>
          <cell r="D19175" t="str">
            <v>FC</v>
          </cell>
          <cell r="F19175" t="str">
            <v>2219</v>
          </cell>
        </row>
        <row r="19176">
          <cell r="A19176">
            <v>288520006</v>
          </cell>
          <cell r="B19176" t="str">
            <v>IGH SUERO CONJUGADO ESPECIFICO ANTI CADENAS GAMMA HUMANA</v>
          </cell>
          <cell r="D19176" t="str">
            <v>FC</v>
          </cell>
          <cell r="F19176" t="str">
            <v>2219</v>
          </cell>
        </row>
        <row r="19177">
          <cell r="A19177">
            <v>288520007</v>
          </cell>
          <cell r="B19177" t="str">
            <v>IGM SUERO CONJUGADO ANTI CADENAS MU HUMANA.</v>
          </cell>
          <cell r="D19177" t="str">
            <v>FC</v>
          </cell>
          <cell r="F19177" t="str">
            <v>2219</v>
          </cell>
        </row>
        <row r="19178">
          <cell r="A19178">
            <v>288520008</v>
          </cell>
          <cell r="B19178" t="str">
            <v>CADENAS KAPPA HUMANA SUERO CONJUGADO FLORESCENTE.</v>
          </cell>
          <cell r="D19178" t="str">
            <v>FC</v>
          </cell>
          <cell r="F19178" t="str">
            <v>2219</v>
          </cell>
        </row>
        <row r="19179">
          <cell r="A19179">
            <v>288520009</v>
          </cell>
          <cell r="B19179" t="str">
            <v>CADENAS LAMDA HUMANA SUERO CONJUGADO FLUORESCENTE.</v>
          </cell>
          <cell r="D19179" t="str">
            <v>FC</v>
          </cell>
          <cell r="F19179" t="str">
            <v>2219</v>
          </cell>
        </row>
        <row r="19180">
          <cell r="A19180">
            <v>288520010</v>
          </cell>
          <cell r="B19180" t="str">
            <v>ANTI FA GLOBULINA HUMANA (CAPRINA) POLIVALENTE.</v>
          </cell>
          <cell r="D19180" t="str">
            <v>FC</v>
          </cell>
          <cell r="F19180" t="str">
            <v>2219</v>
          </cell>
        </row>
        <row r="19181">
          <cell r="A19181">
            <v>288520016</v>
          </cell>
          <cell r="B19181" t="str">
            <v>MARCADORE DE LECOCITOS, ANTICUERPOS MONOCLONALES.</v>
          </cell>
          <cell r="D19181" t="str">
            <v>FC</v>
          </cell>
          <cell r="F19181" t="str">
            <v>2219</v>
          </cell>
        </row>
        <row r="19182">
          <cell r="A19182">
            <v>288520018</v>
          </cell>
          <cell r="B19182" t="str">
            <v>PROTEINAS CITOESQUELETICAS, ANTICUERPOS MONOCLONALES Y      POLICLON.</v>
          </cell>
          <cell r="D19182" t="str">
            <v>FC</v>
          </cell>
          <cell r="F19182" t="str">
            <v>2219</v>
          </cell>
        </row>
        <row r="19183">
          <cell r="A19183">
            <v>288520025</v>
          </cell>
          <cell r="B19183" t="str">
            <v>LINFOMA, ANTICUERPOS ANTI</v>
          </cell>
          <cell r="D19183" t="str">
            <v>FC</v>
          </cell>
          <cell r="F19183" t="str">
            <v>2219</v>
          </cell>
        </row>
        <row r="19184">
          <cell r="A19184">
            <v>288520027</v>
          </cell>
          <cell r="B19184" t="str">
            <v>QUERATINA, ANTICUERPOS ANTI.</v>
          </cell>
          <cell r="D19184" t="str">
            <v>FC</v>
          </cell>
          <cell r="F19184" t="str">
            <v>2219</v>
          </cell>
        </row>
        <row r="19185">
          <cell r="A19185">
            <v>288520030</v>
          </cell>
          <cell r="B19185" t="str">
            <v>CD 15, ANTIGENO ASOCIADO A GRANULOCITOS, ANTICUERPOS.</v>
          </cell>
          <cell r="D19185" t="str">
            <v>FC</v>
          </cell>
          <cell r="F19185" t="str">
            <v>2219</v>
          </cell>
        </row>
        <row r="19186">
          <cell r="A19186">
            <v>288520034</v>
          </cell>
          <cell r="B19186" t="str">
            <v>CROMOGRAMINA, ANTICUERPOS ANTI.</v>
          </cell>
          <cell r="D19186" t="str">
            <v>FC</v>
          </cell>
          <cell r="F19186" t="str">
            <v>2219</v>
          </cell>
        </row>
        <row r="19187">
          <cell r="A19187">
            <v>288520042</v>
          </cell>
          <cell r="B19187" t="str">
            <v>ANTIGENOS LEUCOCITARIOS.</v>
          </cell>
          <cell r="D19187" t="str">
            <v>FC</v>
          </cell>
          <cell r="F19187" t="str">
            <v>2219</v>
          </cell>
        </row>
        <row r="19188">
          <cell r="A19188">
            <v>288520043</v>
          </cell>
          <cell r="B19188" t="str">
            <v>ANTIGENO LEUCOCITARIO HUMANO CLASE I Y CLASE II</v>
          </cell>
          <cell r="D19188" t="str">
            <v>UD</v>
          </cell>
          <cell r="F19188" t="str">
            <v>2219</v>
          </cell>
        </row>
        <row r="19189">
          <cell r="A19189">
            <v>288520055</v>
          </cell>
          <cell r="B19189" t="str">
            <v>GONADOTROPINA CORIONICA, ANTICUERPOS ANTI.</v>
          </cell>
          <cell r="D19189" t="str">
            <v>FC</v>
          </cell>
          <cell r="F19189" t="str">
            <v>2219</v>
          </cell>
        </row>
        <row r="19190">
          <cell r="A19190">
            <v>288520060</v>
          </cell>
          <cell r="B19190" t="str">
            <v>IGG FA, ANTISUERO POLIESPECIFICO, FRASCO DE 5 ML.</v>
          </cell>
          <cell r="D19190" t="str">
            <v>FC</v>
          </cell>
          <cell r="F19190" t="str">
            <v>2219</v>
          </cell>
        </row>
        <row r="19191">
          <cell r="A19191">
            <v>288520064</v>
          </cell>
          <cell r="B19191" t="str">
            <v>ANTIGENO EPITELIAL DE MEMBRANA, ANTISUERO MONOCLONAL        ANTIHUMANA.</v>
          </cell>
          <cell r="D19191" t="str">
            <v>FC</v>
          </cell>
          <cell r="F19191" t="str">
            <v>2219</v>
          </cell>
        </row>
        <row r="19192">
          <cell r="A19192">
            <v>288520070</v>
          </cell>
          <cell r="B19192" t="str">
            <v>DESMINA DE R-11, ANTISUERO MONOCLONAL ANTI HUMANO.</v>
          </cell>
          <cell r="D19192" t="str">
            <v>FC</v>
          </cell>
          <cell r="F19192" t="str">
            <v>2219</v>
          </cell>
        </row>
        <row r="19193">
          <cell r="A19193">
            <v>288520077</v>
          </cell>
          <cell r="B19193" t="str">
            <v>VIRUS DE LA INMUNODEFICIENCIA HUMANA, ANTISUERO MONOCLONAL  ANTI</v>
          </cell>
          <cell r="D19193" t="str">
            <v>FC</v>
          </cell>
          <cell r="F19193" t="str">
            <v>2219</v>
          </cell>
        </row>
        <row r="19194">
          <cell r="A19194">
            <v>288520080</v>
          </cell>
          <cell r="B19194" t="str">
            <v>ANTISUERO IGM FA ANTIHUMANO, FRASCO DE 1 ML.</v>
          </cell>
          <cell r="D19194" t="str">
            <v>FC</v>
          </cell>
          <cell r="F19194" t="str">
            <v>2219</v>
          </cell>
        </row>
        <row r="19195">
          <cell r="A19195">
            <v>288520085</v>
          </cell>
          <cell r="B19195" t="str">
            <v>FOSFATASA ACIDA PROSTATICA, ANTISUERO POLICLONAL.</v>
          </cell>
          <cell r="D19195" t="str">
            <v>FC</v>
          </cell>
          <cell r="F19195" t="str">
            <v>2219</v>
          </cell>
        </row>
        <row r="19196">
          <cell r="A19196">
            <v>288520088</v>
          </cell>
          <cell r="B19196" t="str">
            <v>ANTIGENO RELACIONADO A FACTOR VIII, ANTISUERO POLICLONAL.</v>
          </cell>
          <cell r="D19196" t="str">
            <v>FC</v>
          </cell>
          <cell r="F19196" t="str">
            <v>2219</v>
          </cell>
        </row>
        <row r="19197">
          <cell r="A19197">
            <v>288520090</v>
          </cell>
          <cell r="B19197" t="str">
            <v>INSULINA, ANTISUERO, DRIE.</v>
          </cell>
          <cell r="D19197" t="str">
            <v>AM</v>
          </cell>
          <cell r="F19197" t="str">
            <v>2219</v>
          </cell>
        </row>
        <row r="19198">
          <cell r="A19198">
            <v>288520095</v>
          </cell>
          <cell r="B19198" t="str">
            <v>TRIPSINA, ANTICUERPO MONOCLONAL ANTI.</v>
          </cell>
          <cell r="D19198" t="str">
            <v>FC</v>
          </cell>
          <cell r="F19198" t="str">
            <v>2219</v>
          </cell>
        </row>
        <row r="19199">
          <cell r="A19199">
            <v>288520100</v>
          </cell>
          <cell r="B19199" t="str">
            <v>BORDETELLA PARAPERTUSSIS IFA, FRASCO DE 5 ML.</v>
          </cell>
          <cell r="D19199" t="str">
            <v>FC</v>
          </cell>
          <cell r="F19199" t="str">
            <v>2219</v>
          </cell>
        </row>
        <row r="19200">
          <cell r="A19200">
            <v>288520110</v>
          </cell>
          <cell r="B19200" t="str">
            <v>ENZIMAS PROTEOLITICAS.</v>
          </cell>
          <cell r="D19200" t="str">
            <v>FC</v>
          </cell>
          <cell r="F19200" t="str">
            <v>2219</v>
          </cell>
        </row>
        <row r="19201">
          <cell r="A19201">
            <v>288520120</v>
          </cell>
          <cell r="B19201" t="str">
            <v>BORDETELLA PERTUSSIS IFA, FRASCO DE 5 ML.</v>
          </cell>
          <cell r="D19201" t="str">
            <v>FC</v>
          </cell>
          <cell r="F19201" t="str">
            <v>2219</v>
          </cell>
        </row>
        <row r="19202">
          <cell r="A19202">
            <v>288520126</v>
          </cell>
          <cell r="B19202" t="str">
            <v>CALCITONINA, CONJUGADO INMUNOHISTOQUIMICO.</v>
          </cell>
          <cell r="D19202" t="str">
            <v>FC</v>
          </cell>
          <cell r="F19202" t="str">
            <v>2219</v>
          </cell>
        </row>
        <row r="19203">
          <cell r="A19203">
            <v>288520135</v>
          </cell>
          <cell r="B19203" t="str">
            <v>CROMOGENOS PARA MARCAJE TUMORAL.</v>
          </cell>
          <cell r="D19203" t="str">
            <v>FC</v>
          </cell>
          <cell r="F19203" t="str">
            <v>2219</v>
          </cell>
        </row>
        <row r="19204">
          <cell r="A19204">
            <v>288520155</v>
          </cell>
          <cell r="B19204" t="str">
            <v>HORMONA DE LA GLANDULA PITUITARIA CITOQUININA.</v>
          </cell>
          <cell r="D19204" t="str">
            <v>FC</v>
          </cell>
          <cell r="F19204" t="str">
            <v>2219</v>
          </cell>
        </row>
        <row r="19205">
          <cell r="A19205">
            <v>288520170</v>
          </cell>
          <cell r="B19205" t="str">
            <v>PROTEINA  A  SOLUBLE AISLADA DE  S.  AUREUS, PARA USO       INMUNOLOGICO</v>
          </cell>
          <cell r="D19205" t="str">
            <v>FC</v>
          </cell>
          <cell r="F19205" t="str">
            <v>2219</v>
          </cell>
        </row>
        <row r="19206">
          <cell r="A19206">
            <v>288520180</v>
          </cell>
          <cell r="B19206" t="str">
            <v>LISTERIA IFA POLI, FRASCO DE 5 ML.</v>
          </cell>
          <cell r="D19206" t="str">
            <v>FC</v>
          </cell>
          <cell r="F19206" t="str">
            <v>2219</v>
          </cell>
        </row>
        <row r="19207">
          <cell r="A19207">
            <v>288520200</v>
          </cell>
          <cell r="B19207" t="str">
            <v>SORBENTE PARA F.T.A. - ABS, LIOFILIZADO, FRASCO DE 5 ML.</v>
          </cell>
          <cell r="D19207" t="str">
            <v>FC</v>
          </cell>
          <cell r="F19207" t="str">
            <v>2219</v>
          </cell>
        </row>
        <row r="19208">
          <cell r="A19208">
            <v>288520215</v>
          </cell>
          <cell r="B19208" t="str">
            <v>LISINA (SOLUCION) PARA USO INMUNOCITOQUIMICO.</v>
          </cell>
          <cell r="D19208" t="str">
            <v>FC</v>
          </cell>
          <cell r="F19208" t="str">
            <v>2219</v>
          </cell>
        </row>
        <row r="19209">
          <cell r="A19209">
            <v>288520240</v>
          </cell>
          <cell r="B19209" t="str">
            <v>ALFA SPECIFIC, FLUORESCEINA CONJUGADA, SUERO ANTIHUMANO.</v>
          </cell>
          <cell r="D19209" t="str">
            <v>FC</v>
          </cell>
          <cell r="F19209" t="str">
            <v>2219</v>
          </cell>
        </row>
        <row r="19210">
          <cell r="A19210">
            <v>288520405</v>
          </cell>
          <cell r="B19210" t="str">
            <v>IGM CONJUGADA CON FLUORESCEINA, SUERO ANTIHUMANO</v>
          </cell>
          <cell r="D19210" t="str">
            <v>FC</v>
          </cell>
          <cell r="F19210" t="str">
            <v>2219</v>
          </cell>
        </row>
        <row r="19211">
          <cell r="A19211">
            <v>288520815</v>
          </cell>
          <cell r="B19211" t="str">
            <v>SUSTRATO NUEVA FUCSINA PARA PROCEDIMIENTOS                  INMUNOHISTOQUIMICOS.</v>
          </cell>
          <cell r="D19211" t="str">
            <v>JG</v>
          </cell>
          <cell r="F19211" t="str">
            <v>2219</v>
          </cell>
        </row>
        <row r="19212">
          <cell r="A19212">
            <v>288520850</v>
          </cell>
          <cell r="B19212" t="str">
            <v>STREPTAVIDINA PEROXIDASA LIOFILIZADO PARA RECONSTITUIR.</v>
          </cell>
          <cell r="D19212" t="str">
            <v>FC</v>
          </cell>
          <cell r="F19212" t="str">
            <v>2219</v>
          </cell>
        </row>
        <row r="19213">
          <cell r="A19213">
            <v>288520855</v>
          </cell>
          <cell r="B19213" t="str">
            <v>TRIPSINA CRUDA TIPO II.</v>
          </cell>
          <cell r="D19213" t="str">
            <v>FC</v>
          </cell>
          <cell r="F19213" t="str">
            <v>2219</v>
          </cell>
        </row>
        <row r="19214">
          <cell r="A19214">
            <v>288520905</v>
          </cell>
          <cell r="B19214" t="str">
            <v>STREPTAVIDINA CONJUGADA CON PEROXIDASA.</v>
          </cell>
          <cell r="D19214" t="str">
            <v>FC</v>
          </cell>
          <cell r="F19214" t="str">
            <v>2219</v>
          </cell>
        </row>
        <row r="19215">
          <cell r="A19215">
            <v>288520910</v>
          </cell>
          <cell r="B19215" t="str">
            <v>FICINA, POLVO LIOFILIZADO.</v>
          </cell>
          <cell r="D19215" t="str">
            <v>FC</v>
          </cell>
          <cell r="F19215" t="str">
            <v>2219</v>
          </cell>
        </row>
        <row r="19216">
          <cell r="A19216">
            <v>288520920</v>
          </cell>
          <cell r="B19216" t="str">
            <v>STREPTAVIDINA REACTIVO A Y B.</v>
          </cell>
          <cell r="D19216" t="str">
            <v>JG</v>
          </cell>
          <cell r="F19216" t="str">
            <v>2219</v>
          </cell>
        </row>
        <row r="19217">
          <cell r="A19217">
            <v>288521000</v>
          </cell>
          <cell r="B19217" t="str">
            <v>SEROTINA ANTICUERPOS MONOCLONALES ANTISEROTINA.</v>
          </cell>
          <cell r="D19217" t="str">
            <v>FC</v>
          </cell>
          <cell r="F19217" t="str">
            <v>2219</v>
          </cell>
        </row>
        <row r="19218">
          <cell r="A19218">
            <v>288521025</v>
          </cell>
          <cell r="B19218" t="str">
            <v>ANTIGENO NUCLEAR PROLIFERANTE, ANTICUERPOS MONOCLONALES ANTI</v>
          </cell>
          <cell r="D19218" t="str">
            <v>FC</v>
          </cell>
          <cell r="F19218" t="str">
            <v>2219</v>
          </cell>
        </row>
        <row r="19219">
          <cell r="A19219">
            <v>288521050</v>
          </cell>
          <cell r="B19219" t="str">
            <v>ENOLASA NEURONAL,  ANTICUERPOS MONOCLONALES.</v>
          </cell>
          <cell r="D19219" t="str">
            <v>FC</v>
          </cell>
          <cell r="F19219" t="str">
            <v>2219</v>
          </cell>
        </row>
        <row r="19220">
          <cell r="A19220">
            <v>288521060</v>
          </cell>
          <cell r="B19220" t="str">
            <v>MONOCITOS HUMANOS, ANTICUERPOS MONOCLONALES ANTI</v>
          </cell>
          <cell r="D19220" t="str">
            <v>FC</v>
          </cell>
          <cell r="F19220" t="str">
            <v>2219</v>
          </cell>
        </row>
        <row r="19221">
          <cell r="A19221">
            <v>288521080</v>
          </cell>
          <cell r="B19221" t="str">
            <v>CADENAS KAPPA, ANTICUERPOS MONOCLONALES ANTI</v>
          </cell>
          <cell r="D19221" t="str">
            <v>FC</v>
          </cell>
          <cell r="F19221" t="str">
            <v>2219</v>
          </cell>
        </row>
        <row r="19222">
          <cell r="A19222">
            <v>288521090</v>
          </cell>
          <cell r="B19222" t="str">
            <v>CADENAS LAMBDA, ANTICUERPOS MONOCLONALES ANTI</v>
          </cell>
          <cell r="D19222" t="str">
            <v>FC</v>
          </cell>
          <cell r="F19222" t="str">
            <v>2219</v>
          </cell>
        </row>
        <row r="19223">
          <cell r="A19223">
            <v>288521200</v>
          </cell>
          <cell r="B19223" t="str">
            <v>ACTH, CONJUGADO ANTI.</v>
          </cell>
          <cell r="D19223" t="str">
            <v>FC</v>
          </cell>
          <cell r="F19223" t="str">
            <v>2219</v>
          </cell>
        </row>
        <row r="19224">
          <cell r="A19224">
            <v>288521250</v>
          </cell>
          <cell r="B19224" t="str">
            <v>DESMINA, CONJUGADO ANTI.</v>
          </cell>
          <cell r="D19224" t="str">
            <v>FC</v>
          </cell>
          <cell r="F19224" t="str">
            <v>2219</v>
          </cell>
        </row>
        <row r="19225">
          <cell r="A19225">
            <v>288521500</v>
          </cell>
          <cell r="B19225" t="str">
            <v>PAPILOMAVIRUS, CONJUGADO ANTI.</v>
          </cell>
          <cell r="D19225" t="str">
            <v>FC</v>
          </cell>
          <cell r="F19225" t="str">
            <v>2219</v>
          </cell>
        </row>
        <row r="19226">
          <cell r="A19226">
            <v>288521550</v>
          </cell>
          <cell r="B19226" t="str">
            <v>ANTIGENO CARCINOEMBRIONICO CONJUGADO ANTI.</v>
          </cell>
          <cell r="D19226" t="str">
            <v>FC</v>
          </cell>
          <cell r="F19226" t="str">
            <v>2219</v>
          </cell>
        </row>
        <row r="19227">
          <cell r="A19227">
            <v>288521555</v>
          </cell>
          <cell r="B19227" t="str">
            <v>HEPATITIS B, ANTIGENO DE SUPERFICIE, CONJUGADO ANTI.</v>
          </cell>
          <cell r="D19227" t="str">
            <v>FC</v>
          </cell>
          <cell r="F19227" t="str">
            <v>2219</v>
          </cell>
        </row>
        <row r="19228">
          <cell r="A19228">
            <v>288521560</v>
          </cell>
          <cell r="B19228" t="str">
            <v>FOSFATASA ACIDA PROSTATICA, CONJUGADO ANTI.</v>
          </cell>
          <cell r="D19228" t="str">
            <v>FC</v>
          </cell>
          <cell r="F19228" t="str">
            <v>2219</v>
          </cell>
        </row>
        <row r="19229">
          <cell r="A19229">
            <v>288521565</v>
          </cell>
          <cell r="B19229" t="str">
            <v>MIOGLOBINA, CONJUGADO ANTIMIOGLOBINA.</v>
          </cell>
          <cell r="D19229" t="str">
            <v>FC</v>
          </cell>
          <cell r="F19229" t="str">
            <v>2219</v>
          </cell>
        </row>
        <row r="19230">
          <cell r="A19230">
            <v>288521570</v>
          </cell>
          <cell r="B19230" t="str">
            <v>POLIPEPTIDO PANCREATICO, CONJUGADO ANTI.</v>
          </cell>
          <cell r="D19230" t="str">
            <v>FC</v>
          </cell>
          <cell r="F19230" t="str">
            <v>2219</v>
          </cell>
        </row>
        <row r="19231">
          <cell r="A19231">
            <v>288521580</v>
          </cell>
          <cell r="B19231" t="str">
            <v>PROTEINA S-100, CONJUGADA ANTI.</v>
          </cell>
          <cell r="D19231" t="str">
            <v>FC</v>
          </cell>
          <cell r="F19231" t="str">
            <v>2219</v>
          </cell>
        </row>
        <row r="19232">
          <cell r="A19232">
            <v>288521590</v>
          </cell>
          <cell r="B19232" t="str">
            <v>CROMOGRANINA, CONJUGADO</v>
          </cell>
          <cell r="D19232" t="str">
            <v>FC</v>
          </cell>
          <cell r="F19232" t="str">
            <v>2219</v>
          </cell>
        </row>
        <row r="19233">
          <cell r="A19233">
            <v>288522000</v>
          </cell>
          <cell r="B19233" t="str">
            <v>HLA, ANTICUERPOS MONOCLONALES ANTI.</v>
          </cell>
          <cell r="D19233" t="str">
            <v>FC</v>
          </cell>
          <cell r="F19233" t="str">
            <v>2219</v>
          </cell>
        </row>
        <row r="19234">
          <cell r="A19234">
            <v>288522010</v>
          </cell>
          <cell r="B19234" t="str">
            <v>CELULAS ENDOTELIALES Y/O EPITELIALES, ANTICUERPOS           MONOCLONALES.</v>
          </cell>
          <cell r="D19234" t="str">
            <v>FC</v>
          </cell>
          <cell r="F19234" t="str">
            <v>2219</v>
          </cell>
        </row>
        <row r="19235">
          <cell r="A19235">
            <v>288522015</v>
          </cell>
          <cell r="B19235" t="str">
            <v>FOSFATASA ACIDA PROSTATICA, ANTICUERPOS MONOCLONALES ANTI</v>
          </cell>
          <cell r="D19235" t="str">
            <v>FC</v>
          </cell>
          <cell r="F19235" t="str">
            <v>2219</v>
          </cell>
        </row>
        <row r="19236">
          <cell r="A19236">
            <v>288522040</v>
          </cell>
          <cell r="B19236" t="str">
            <v>TOROGLOBULINA, ANTICUERPOS MONOCLONALES ANTI.</v>
          </cell>
          <cell r="D19236" t="str">
            <v>FC</v>
          </cell>
          <cell r="F19236" t="str">
            <v>2219</v>
          </cell>
        </row>
        <row r="19237">
          <cell r="A19237">
            <v>288523015</v>
          </cell>
          <cell r="B19237" t="str">
            <v>GLUCAGON, CONJUGADO ANTI.</v>
          </cell>
          <cell r="D19237" t="str">
            <v>FC</v>
          </cell>
          <cell r="F19237" t="str">
            <v>2219</v>
          </cell>
        </row>
        <row r="19238">
          <cell r="A19238">
            <v>288523017</v>
          </cell>
          <cell r="B19238" t="str">
            <v>GASTRINA, CONJUGADO ANTI.</v>
          </cell>
          <cell r="D19238" t="str">
            <v>FC</v>
          </cell>
          <cell r="F19238" t="str">
            <v>2219</v>
          </cell>
        </row>
        <row r="19239">
          <cell r="A19239">
            <v>288523020</v>
          </cell>
          <cell r="B19239" t="str">
            <v>HEPATITIS B, ANTIGENO CORE, CONJUGADO ANTI.</v>
          </cell>
          <cell r="D19239" t="str">
            <v>FC</v>
          </cell>
          <cell r="F19239" t="str">
            <v>2219</v>
          </cell>
        </row>
        <row r="19240">
          <cell r="A19240">
            <v>288523200</v>
          </cell>
          <cell r="B19240" t="str">
            <v>REACTIVOS PARA LA DETERMINACION DE LA VIABILIDAD CELULAR CE</v>
          </cell>
          <cell r="D19240" t="str">
            <v>JG</v>
          </cell>
          <cell r="F19240" t="str">
            <v>2219</v>
          </cell>
        </row>
        <row r="19241">
          <cell r="A19241">
            <v>288525000</v>
          </cell>
          <cell r="B19241" t="str">
            <v>LEGIONELLA, JUEGO DE REACTIVOS.</v>
          </cell>
          <cell r="D19241" t="str">
            <v>JG</v>
          </cell>
          <cell r="F19241" t="str">
            <v>2219</v>
          </cell>
        </row>
        <row r="19242">
          <cell r="A19242">
            <v>288525020</v>
          </cell>
          <cell r="B19242" t="str">
            <v>PNEUMOCYSTIS, JUEGO DE REACTIVOS.</v>
          </cell>
          <cell r="D19242" t="str">
            <v>JG</v>
          </cell>
          <cell r="F19242" t="str">
            <v>2219</v>
          </cell>
        </row>
        <row r="19243">
          <cell r="A19243">
            <v>288525025</v>
          </cell>
          <cell r="B19243" t="str">
            <v>SINAFTOFISINA CONJUGADO INMUNOHISTOQUIMICO.</v>
          </cell>
          <cell r="D19243" t="str">
            <v>FC</v>
          </cell>
          <cell r="F19243" t="str">
            <v>2219</v>
          </cell>
        </row>
        <row r="19244">
          <cell r="A19244">
            <v>288540001</v>
          </cell>
          <cell r="B19244" t="str">
            <v>REACTIVOS PARA TINCION DE GRAM AUTOMATIZADA.</v>
          </cell>
          <cell r="D19244" t="str">
            <v>UD</v>
          </cell>
          <cell r="F19244" t="str">
            <v>2219</v>
          </cell>
        </row>
        <row r="19245">
          <cell r="A19245">
            <v>288540005</v>
          </cell>
          <cell r="B19245" t="str">
            <v>DL-3, 4 DIHIDROXIFENILALANINA.</v>
          </cell>
          <cell r="D19245" t="str">
            <v>GM</v>
          </cell>
          <cell r="F19245" t="str">
            <v>2219</v>
          </cell>
        </row>
        <row r="19246">
          <cell r="A19246">
            <v>288540015</v>
          </cell>
          <cell r="B19246" t="str">
            <v>HEMATOXILINA, SOLUCION SEGUN GILL.</v>
          </cell>
          <cell r="D19246" t="str">
            <v>LT</v>
          </cell>
          <cell r="F19246" t="str">
            <v>2219</v>
          </cell>
        </row>
        <row r="19247">
          <cell r="A19247">
            <v>288540020</v>
          </cell>
          <cell r="B19247" t="str">
            <v>HEMATOXILINA, SOLUCION SEGUN HARRIS, ENVASE DE 1 LT.</v>
          </cell>
          <cell r="D19247" t="str">
            <v>LT</v>
          </cell>
          <cell r="F19247" t="str">
            <v>2219</v>
          </cell>
        </row>
        <row r="19248">
          <cell r="A19248">
            <v>288540030</v>
          </cell>
          <cell r="B19248" t="str">
            <v>HEMATOXILINA, SOLUCION SEGUN MAYER.</v>
          </cell>
          <cell r="D19248" t="str">
            <v>LT</v>
          </cell>
          <cell r="F19248" t="str">
            <v>2219</v>
          </cell>
        </row>
        <row r="19249">
          <cell r="A19249">
            <v>288540035</v>
          </cell>
          <cell r="B19249" t="str">
            <v>TINCION AUTOMATICA DE LAMINILLAS PARA HISTOLOGIA, JGO       REACTIVOS</v>
          </cell>
          <cell r="D19249" t="str">
            <v>JG</v>
          </cell>
          <cell r="F19249" t="str">
            <v>2219</v>
          </cell>
        </row>
        <row r="19250">
          <cell r="A19250">
            <v>288540038</v>
          </cell>
          <cell r="B19250" t="str">
            <v>LACA PARA FIJAR Y PRESERVAR LAMINILLAS DE CITOLOGIA, SEGUN  CARACTERISTICAS.</v>
          </cell>
          <cell r="D19250" t="str">
            <v>FC</v>
          </cell>
          <cell r="F19250" t="str">
            <v>2219</v>
          </cell>
        </row>
        <row r="19251">
          <cell r="A19251">
            <v>288540050</v>
          </cell>
          <cell r="B19251" t="str">
            <v>MEDIO DE MONTAJE SOLUBLE EN AGUA-GELATINA GLICERINADA</v>
          </cell>
          <cell r="D19251" t="str">
            <v>FC</v>
          </cell>
          <cell r="F19251" t="str">
            <v>2219</v>
          </cell>
        </row>
        <row r="19252">
          <cell r="A19252">
            <v>288540060</v>
          </cell>
          <cell r="B19252" t="str">
            <v>PAPANICOLAU, SOLUCION EA 50, ENVASE DE 1 LT.</v>
          </cell>
          <cell r="D19252" t="str">
            <v>LT</v>
          </cell>
          <cell r="F19252" t="str">
            <v>2219</v>
          </cell>
        </row>
        <row r="19253">
          <cell r="A19253">
            <v>288540080</v>
          </cell>
          <cell r="B19253" t="str">
            <v>PAPANICOLAU, SOLUCION OG 6,  ENVASE DE 1 LT.</v>
          </cell>
          <cell r="D19253" t="str">
            <v>LT</v>
          </cell>
          <cell r="F19253" t="str">
            <v>2219</v>
          </cell>
        </row>
        <row r="19254">
          <cell r="A19254">
            <v>288540454</v>
          </cell>
          <cell r="B19254" t="str">
            <v>GRADILLA PARA MICROTUBO DE REACCIONES DE PCR DE 0.2 ML</v>
          </cell>
          <cell r="D19254" t="str">
            <v>UD</v>
          </cell>
          <cell r="F19254" t="str">
            <v>2219</v>
          </cell>
        </row>
        <row r="19255">
          <cell r="A19255">
            <v>288610001</v>
          </cell>
          <cell r="B19255" t="str">
            <v>VIAL SALINIZADO DE 4 ML DESCARTABLE</v>
          </cell>
          <cell r="D19255" t="str">
            <v>UD</v>
          </cell>
          <cell r="F19255" t="str">
            <v>2219</v>
          </cell>
        </row>
        <row r="19256">
          <cell r="A19256">
            <v>288610002</v>
          </cell>
          <cell r="B19256" t="str">
            <v>TAPAS PARA VIALES DE 4 ML DESCARTABLE</v>
          </cell>
          <cell r="D19256" t="str">
            <v>UD</v>
          </cell>
          <cell r="F19256" t="str">
            <v>2219</v>
          </cell>
        </row>
        <row r="19257">
          <cell r="A19257">
            <v>288610003</v>
          </cell>
          <cell r="B19257" t="str">
            <v>TUBOS CONICOS DE 15 ML DESCARTABLE DE 17 X 119 MM, SIN GRADUAR.</v>
          </cell>
          <cell r="D19257" t="str">
            <v>UD</v>
          </cell>
          <cell r="F19257" t="str">
            <v>2219</v>
          </cell>
        </row>
        <row r="19258">
          <cell r="A19258">
            <v>288610004</v>
          </cell>
          <cell r="B19258" t="str">
            <v>VIALES DE VIDRIO TRANSPARENTE DE 4ML CON TAPA ROSCA Y FONDO CONICO. DIMENSIONES DE 15 X45 MM.</v>
          </cell>
          <cell r="D19258" t="str">
            <v>UD</v>
          </cell>
          <cell r="F19258" t="str">
            <v>2219</v>
          </cell>
        </row>
        <row r="19259">
          <cell r="A19259">
            <v>288610005</v>
          </cell>
          <cell r="B19259" t="str">
            <v>VIAL DE VIDRIO 2 ML PARA  USO EN CROMATOGRAFO DE GAS O LIQUIDO</v>
          </cell>
          <cell r="D19259" t="str">
            <v>UD</v>
          </cell>
          <cell r="F19259" t="str">
            <v>2219</v>
          </cell>
        </row>
        <row r="19260">
          <cell r="A19260">
            <v>288610006</v>
          </cell>
          <cell r="B19260" t="str">
            <v>TAPA DE ROSCA DE TEFLON-SILICON PARA VIAL DE 2 ML</v>
          </cell>
          <cell r="D19260" t="str">
            <v>UD</v>
          </cell>
          <cell r="F19260" t="str">
            <v>2219</v>
          </cell>
        </row>
        <row r="19261">
          <cell r="A19261">
            <v>288610007</v>
          </cell>
          <cell r="B19261" t="str">
            <v>INSERTO VIDRIO DE 300 UL PARA VIAL DE 2 ML</v>
          </cell>
          <cell r="D19261" t="str">
            <v>UD</v>
          </cell>
          <cell r="F19261" t="str">
            <v>2219</v>
          </cell>
        </row>
        <row r="19262">
          <cell r="A19262">
            <v>288610008</v>
          </cell>
          <cell r="B19262" t="str">
            <v>VIAL DE POLIPROPILENO CON INSERTO DE VIDRIO DE 250UL DE ROSCA</v>
          </cell>
          <cell r="D19262" t="str">
            <v>UD</v>
          </cell>
          <cell r="F19262" t="str">
            <v>2219</v>
          </cell>
        </row>
        <row r="19263">
          <cell r="A19263">
            <v>288610009</v>
          </cell>
          <cell r="B19263" t="str">
            <v>CARTUCHOS PARA ESTRACCION  ACUOSA</v>
          </cell>
          <cell r="D19263" t="str">
            <v>UD</v>
          </cell>
          <cell r="F19263" t="str">
            <v>2219</v>
          </cell>
        </row>
        <row r="19264">
          <cell r="A19264">
            <v>288610010</v>
          </cell>
          <cell r="B19264" t="str">
            <v>ADAPTADOR CUBETAS, SCE.</v>
          </cell>
          <cell r="D19264" t="str">
            <v>UD</v>
          </cell>
          <cell r="F19264" t="str">
            <v>2219</v>
          </cell>
        </row>
        <row r="19265">
          <cell r="A19265">
            <v>288610011</v>
          </cell>
          <cell r="B19265" t="str">
            <v>GUIAS PLASTICAS PARA SOPORTE DE EXTRACCION</v>
          </cell>
          <cell r="D19265" t="str">
            <v>UD</v>
          </cell>
          <cell r="F19265" t="str">
            <v>2219</v>
          </cell>
        </row>
        <row r="19266">
          <cell r="A19266">
            <v>288610012</v>
          </cell>
          <cell r="B19266" t="str">
            <v>CUBETAS DE REACCION  PARA COAGULACION COMPATIBLES CON EL EQUIPO SEMIAUTOMATIZADO BFT II DE SIEMENS.</v>
          </cell>
          <cell r="D19266" t="str">
            <v>UD</v>
          </cell>
          <cell r="F19266" t="str">
            <v>2219</v>
          </cell>
        </row>
        <row r="19267">
          <cell r="A19267">
            <v>288610013</v>
          </cell>
          <cell r="B19267" t="str">
            <v xml:space="preserve">"CANASTILLA O RACK PARA TINCION DE LAMINAS, CAPACIDAD 60 PORTAOBJETOS, DE ACERO INOXIDABLE, DE 75 X 50MM.								 									" 		</v>
          </cell>
          <cell r="D19267" t="str">
            <v>UD</v>
          </cell>
          <cell r="F19267" t="str">
            <v>2219</v>
          </cell>
        </row>
        <row r="19268">
          <cell r="A19268">
            <v>288610015</v>
          </cell>
          <cell r="B19268" t="str">
            <v>ACETATO DE CELULOSA, SOPORTE PARA ELECTROFODESIS</v>
          </cell>
          <cell r="D19268" t="str">
            <v>UD</v>
          </cell>
          <cell r="F19268" t="str">
            <v>2219</v>
          </cell>
        </row>
        <row r="19269">
          <cell r="A19269">
            <v>288610018</v>
          </cell>
          <cell r="B19269" t="str">
            <v>FRASCO DE VIDRIO DE 500 ML CON TAPA, CON GRADUACION EN ML.</v>
          </cell>
          <cell r="D19269" t="str">
            <v>UD</v>
          </cell>
          <cell r="F19269" t="str">
            <v>2219</v>
          </cell>
        </row>
        <row r="19270">
          <cell r="A19270">
            <v>288610020</v>
          </cell>
          <cell r="B19270" t="str">
            <v>MICROTUBOS CON FILTRO INCORPORADO TIPO MICRO-SPIN PARA ANALISIS DE AMINOACIDOS MEDIANTE HPLC</v>
          </cell>
          <cell r="D19270" t="str">
            <v>UD</v>
          </cell>
          <cell r="F19270" t="str">
            <v>2219</v>
          </cell>
        </row>
        <row r="19271">
          <cell r="A19271">
            <v>288610021</v>
          </cell>
          <cell r="B19271" t="str">
            <v>PIPETAS PASTEUR CON ALGODON</v>
          </cell>
          <cell r="D19271" t="str">
            <v>UD</v>
          </cell>
          <cell r="F19271" t="str">
            <v>2219</v>
          </cell>
        </row>
        <row r="19272">
          <cell r="A19272">
            <v>288610022</v>
          </cell>
          <cell r="B19272" t="str">
            <v>SOPORTE  PARA 24 CARTUCHOS DE EXTRACCION EN FASE SOLIDA PARA CROMATOGRAFO DE GASES</v>
          </cell>
          <cell r="D19272" t="str">
            <v>UD</v>
          </cell>
          <cell r="F19272" t="str">
            <v>2219</v>
          </cell>
        </row>
        <row r="19273">
          <cell r="A19273">
            <v>288610023</v>
          </cell>
          <cell r="B19273" t="str">
            <v>AGUJAS DE ACERO PARA GUIAS DE SOPORTE DE EXTRACCION EN FASE SOLIDA PARA CROMATOGRAFO DE GASES</v>
          </cell>
          <cell r="D19273" t="str">
            <v>UD</v>
          </cell>
          <cell r="F19273" t="str">
            <v>2219</v>
          </cell>
        </row>
        <row r="19274">
          <cell r="A19274">
            <v>288610024</v>
          </cell>
          <cell r="B19274" t="str">
            <v>CLIP PARA GRADILLA DE SOPORTE DE EXTRACCION PARA CROMATOGRAFO DE GASES</v>
          </cell>
          <cell r="D19274" t="str">
            <v>UD</v>
          </cell>
          <cell r="F19274" t="str">
            <v>2219</v>
          </cell>
        </row>
        <row r="19275">
          <cell r="A19275">
            <v>288610025</v>
          </cell>
          <cell r="B19275" t="str">
            <v>VALVULA DE CONTROL DE SOPORTE DE EXTRACCION PARA CROMATOGRAFO DE GASES</v>
          </cell>
          <cell r="D19275" t="str">
            <v>UD</v>
          </cell>
          <cell r="F19275" t="str">
            <v>2219</v>
          </cell>
        </row>
        <row r="19276">
          <cell r="A19276">
            <v>288610026</v>
          </cell>
          <cell r="B19276" t="str">
            <v>SELLOS DE INYECTOR DE CROMATOGRAFO DE GASES</v>
          </cell>
          <cell r="D19276" t="str">
            <v>UD</v>
          </cell>
          <cell r="F19276" t="str">
            <v>2219</v>
          </cell>
        </row>
        <row r="19277">
          <cell r="A19277">
            <v>288610027</v>
          </cell>
          <cell r="B19277" t="str">
            <v>LINERS ULTRA INERTE</v>
          </cell>
          <cell r="D19277" t="str">
            <v>UD</v>
          </cell>
          <cell r="F19277" t="str">
            <v>2219</v>
          </cell>
        </row>
        <row r="19278">
          <cell r="A19278">
            <v>288610028</v>
          </cell>
          <cell r="B19278" t="str">
            <v>FILAMENTO PARA MSD</v>
          </cell>
          <cell r="D19278" t="str">
            <v>UD</v>
          </cell>
          <cell r="F19278" t="str">
            <v>2219</v>
          </cell>
        </row>
        <row r="19279">
          <cell r="A19279">
            <v>288610029</v>
          </cell>
          <cell r="B19279" t="str">
            <v>AGUJA PARA AUTOMUESTREADOR DE 10 UL PARA CROMATOGRAFO DE GASES</v>
          </cell>
          <cell r="D19279" t="str">
            <v>UD</v>
          </cell>
          <cell r="F19279" t="str">
            <v>2219</v>
          </cell>
        </row>
        <row r="19280">
          <cell r="A19280">
            <v>288610030</v>
          </cell>
          <cell r="B19280" t="str">
            <v>PIPETA MULTIDISPENSADORA DE 1 A 10 ML</v>
          </cell>
          <cell r="D19280" t="str">
            <v>UD</v>
          </cell>
          <cell r="F19280" t="str">
            <v>2219</v>
          </cell>
        </row>
        <row r="19281">
          <cell r="A19281">
            <v>288610031</v>
          </cell>
          <cell r="B19281" t="str">
            <v>RAQUETA DE 8 PUNTAS PARA VOLUMEN DE 0,1 A 10 ML PARA CROMATOGRAFO DE GASES</v>
          </cell>
          <cell r="D19281" t="str">
            <v>UD</v>
          </cell>
          <cell r="F19281" t="str">
            <v>2219</v>
          </cell>
        </row>
        <row r="19282">
          <cell r="A19282">
            <v>288610032</v>
          </cell>
          <cell r="B19282" t="str">
            <v>PUNTAS PARA PIPETA A REPETICION DE 5 ML</v>
          </cell>
          <cell r="D19282" t="str">
            <v>UD</v>
          </cell>
          <cell r="F19282" t="str">
            <v>2219</v>
          </cell>
        </row>
        <row r="19283">
          <cell r="A19283">
            <v>288610050</v>
          </cell>
          <cell r="B19283" t="str">
            <v>CARTUCHOS DE LIMPIEZA PARA MODULOS RO, PARA SISTEMA DE AGUA DESIONIZADA TIPO II.</v>
          </cell>
          <cell r="D19283" t="str">
            <v>UD</v>
          </cell>
          <cell r="F19283" t="str">
            <v>2219</v>
          </cell>
        </row>
        <row r="19284">
          <cell r="A19284">
            <v>288610051</v>
          </cell>
          <cell r="B19284" t="str">
            <v>CARTUCHOS PARA PRETRATAMIENTO, PARA SISTEMA DE AGUA DESIONIZADA.</v>
          </cell>
          <cell r="D19284" t="str">
            <v>UD</v>
          </cell>
          <cell r="F19284" t="str">
            <v>2219</v>
          </cell>
        </row>
        <row r="19285">
          <cell r="A19285">
            <v>288610052</v>
          </cell>
          <cell r="B19285" t="str">
            <v>CARTUCHOS O MODULOS RO PARA SISTEMA DE AGUA DESIONIZADA.</v>
          </cell>
          <cell r="D19285" t="str">
            <v>UD</v>
          </cell>
          <cell r="F19285" t="str">
            <v>2219</v>
          </cell>
        </row>
        <row r="19286">
          <cell r="A19286">
            <v>288610053</v>
          </cell>
          <cell r="B19286" t="str">
            <v>JUEGO DE LIMPIEZA PARA TANQUE, PARA TANQUE DE ALMACENAMIENTO DE H2O DESHIONIZADA..</v>
          </cell>
          <cell r="D19286" t="str">
            <v>UD</v>
          </cell>
          <cell r="F19286" t="str">
            <v>2219</v>
          </cell>
        </row>
        <row r="19287">
          <cell r="A19287">
            <v>288610060</v>
          </cell>
          <cell r="B19287" t="str">
            <v>VIALES SIN INSERTO PARA ANALISIS DE AMINOACIDOS MEDIANTE HPLC</v>
          </cell>
          <cell r="D19287" t="str">
            <v>UD</v>
          </cell>
          <cell r="F19287" t="str">
            <v>2219</v>
          </cell>
        </row>
        <row r="19288">
          <cell r="A19288">
            <v>288610070</v>
          </cell>
          <cell r="B19288" t="str">
            <v>COPA PLASTICA PARA ANALIZADORES, SCE</v>
          </cell>
          <cell r="D19288" t="str">
            <v>UD</v>
          </cell>
          <cell r="F19288" t="str">
            <v>2219</v>
          </cell>
        </row>
        <row r="19289">
          <cell r="A19289">
            <v>288610094</v>
          </cell>
          <cell r="B19289" t="str">
            <v>CUBETAS CUADRANGULARES DE VIDRIO, DE 10 X 10 MM. PARA ESPEC-TROFOTOMETRO.</v>
          </cell>
          <cell r="D19289" t="str">
            <v>UD</v>
          </cell>
          <cell r="F19289" t="str">
            <v>2219</v>
          </cell>
        </row>
        <row r="19290">
          <cell r="A19290">
            <v>288610095</v>
          </cell>
          <cell r="B19290" t="str">
            <v>DISPENSADOR MULTIPLE, SCE</v>
          </cell>
          <cell r="D19290" t="str">
            <v>UD</v>
          </cell>
          <cell r="F19290" t="str">
            <v>2219</v>
          </cell>
        </row>
        <row r="19291">
          <cell r="A19291">
            <v>288610097</v>
          </cell>
          <cell r="B19291" t="str">
            <v>CUBETAS PARA UTILIZAR EN FOTOMETROS, OSMOMETROS Y OTRO      EQUIPO DE LECTURA.</v>
          </cell>
          <cell r="D19291" t="str">
            <v>UD</v>
          </cell>
          <cell r="F19291" t="str">
            <v>2219</v>
          </cell>
        </row>
        <row r="19292">
          <cell r="A19292">
            <v>288610098</v>
          </cell>
          <cell r="B19292" t="str">
            <v>COLUMNA PARA CROMATOGRAFO DE FASE LIQUIDA.</v>
          </cell>
          <cell r="D19292" t="str">
            <v>UD</v>
          </cell>
          <cell r="F19292" t="str">
            <v>2219</v>
          </cell>
        </row>
        <row r="19293">
          <cell r="A19293">
            <v>288610100</v>
          </cell>
          <cell r="B19293" t="str">
            <v>EMBUDO DE SEPARACION  60 ML.</v>
          </cell>
          <cell r="D19293" t="str">
            <v>UD</v>
          </cell>
          <cell r="F19293" t="str">
            <v>2219</v>
          </cell>
        </row>
        <row r="19294">
          <cell r="A19294">
            <v>288610110</v>
          </cell>
          <cell r="B19294" t="str">
            <v>KIT DESCARTABLE PARA TOMA DE GASES ARTERIALES.</v>
          </cell>
          <cell r="D19294" t="str">
            <v>UD</v>
          </cell>
          <cell r="F19294" t="str">
            <v>2219</v>
          </cell>
        </row>
        <row r="19295">
          <cell r="A19295">
            <v>288610115</v>
          </cell>
          <cell r="B19295" t="str">
            <v>KIT DESCARTABLE MICROCAPILAR PARA TOMA DE GASES ARTERIALES.</v>
          </cell>
          <cell r="D19295" t="str">
            <v>UD</v>
          </cell>
          <cell r="F19295" t="str">
            <v>2219</v>
          </cell>
        </row>
        <row r="19296">
          <cell r="A19296">
            <v>288610130</v>
          </cell>
          <cell r="B19296" t="str">
            <v>MICROPIPETA MONOCANAL DE 0.5-10 UL</v>
          </cell>
          <cell r="D19296" t="str">
            <v>UD</v>
          </cell>
          <cell r="F19296" t="str">
            <v>2219</v>
          </cell>
        </row>
        <row r="19297">
          <cell r="A19297">
            <v>288610131</v>
          </cell>
          <cell r="B19297" t="str">
            <v>MICROPIPETA MONOCANAL DE 10-100 UL</v>
          </cell>
          <cell r="D19297" t="str">
            <v>UD</v>
          </cell>
          <cell r="F19297" t="str">
            <v>2219</v>
          </cell>
        </row>
        <row r="19298">
          <cell r="A19298">
            <v>288610132</v>
          </cell>
          <cell r="B19298" t="str">
            <v>MICROPIPETA MONOCANAL DE 20-200 UL</v>
          </cell>
          <cell r="D19298" t="str">
            <v>UD</v>
          </cell>
          <cell r="F19298" t="str">
            <v>2219</v>
          </cell>
        </row>
        <row r="19299">
          <cell r="A19299">
            <v>288610133</v>
          </cell>
          <cell r="B19299" t="str">
            <v>MICROPIPETA MONOCANAL DE 100-1000 UL</v>
          </cell>
          <cell r="D19299" t="str">
            <v>UD</v>
          </cell>
          <cell r="F19299" t="str">
            <v>2219</v>
          </cell>
        </row>
        <row r="19300">
          <cell r="A19300">
            <v>288610150</v>
          </cell>
          <cell r="B19300" t="str">
            <v>MICROPIPETA MONOCANAL DE 0.5-10 UL</v>
          </cell>
          <cell r="D19300" t="str">
            <v>UD</v>
          </cell>
          <cell r="F19300" t="str">
            <v>2219</v>
          </cell>
        </row>
        <row r="19301">
          <cell r="A19301">
            <v>288610151</v>
          </cell>
          <cell r="B19301" t="str">
            <v>MICROPIPETA MONOCANAL DE 10-100 UL</v>
          </cell>
          <cell r="D19301" t="str">
            <v>UD</v>
          </cell>
          <cell r="F19301" t="str">
            <v>2219</v>
          </cell>
        </row>
        <row r="19302">
          <cell r="A19302">
            <v>288610152</v>
          </cell>
          <cell r="B19302" t="str">
            <v>MICROPIPETA MONOCANAL DE 20-200 UL</v>
          </cell>
          <cell r="D19302" t="str">
            <v>UD</v>
          </cell>
          <cell r="F19302" t="str">
            <v>2219</v>
          </cell>
        </row>
        <row r="19303">
          <cell r="A19303">
            <v>288610153</v>
          </cell>
          <cell r="B19303" t="str">
            <v>MICROPIPETA MONOCANAL DE 100-1000 UL</v>
          </cell>
          <cell r="D19303" t="str">
            <v>UD</v>
          </cell>
          <cell r="F19303" t="str">
            <v>2219</v>
          </cell>
        </row>
        <row r="19304">
          <cell r="A19304">
            <v>288610170</v>
          </cell>
          <cell r="B19304" t="str">
            <v>MEMBRANA PARA ELECTRODO DE  KCL ( GASOMETRO ) SEGUN CARACTE-RISTICAS Y ESPECIFICACIONES.</v>
          </cell>
          <cell r="D19304" t="str">
            <v>CJ</v>
          </cell>
          <cell r="F19304" t="str">
            <v>2219</v>
          </cell>
        </row>
        <row r="19305">
          <cell r="A19305">
            <v>288610180</v>
          </cell>
          <cell r="B19305" t="str">
            <v>MICROPIPETA DISPENSADORA  10 - 50 UL.</v>
          </cell>
          <cell r="D19305" t="str">
            <v>UD</v>
          </cell>
          <cell r="F19305" t="str">
            <v>2219</v>
          </cell>
        </row>
        <row r="19306">
          <cell r="A19306">
            <v>288610220</v>
          </cell>
          <cell r="B19306" t="str">
            <v>MICROPIPETA DISPENSADORA 50 - 250 UL</v>
          </cell>
          <cell r="D19306" t="str">
            <v>UD</v>
          </cell>
          <cell r="F19306" t="str">
            <v>2219</v>
          </cell>
        </row>
        <row r="19307">
          <cell r="A19307">
            <v>288610240</v>
          </cell>
          <cell r="B19307" t="str">
            <v>MICROPIPETA DISPENSADORA, 200 - 1000 UL O 100 - 1000 UL.</v>
          </cell>
          <cell r="D19307" t="str">
            <v>UD</v>
          </cell>
          <cell r="F19307" t="str">
            <v>2219</v>
          </cell>
        </row>
        <row r="19308">
          <cell r="A19308">
            <v>288610241</v>
          </cell>
          <cell r="B19308" t="str">
            <v>MICROPIPETA  100 A 5000 UL</v>
          </cell>
          <cell r="D19308" t="str">
            <v>UD</v>
          </cell>
          <cell r="F19308" t="str">
            <v>2219</v>
          </cell>
        </row>
        <row r="19309">
          <cell r="A19309">
            <v>288610242</v>
          </cell>
          <cell r="B19309" t="str">
            <v>MICROPIPETA  50 A 1000 UL</v>
          </cell>
          <cell r="D19309" t="str">
            <v>UD</v>
          </cell>
          <cell r="F19309" t="str">
            <v>2219</v>
          </cell>
        </row>
        <row r="19310">
          <cell r="A19310">
            <v>288610243</v>
          </cell>
          <cell r="B19310" t="str">
            <v>MICROPIPETA  10 A 100 UL</v>
          </cell>
          <cell r="D19310" t="str">
            <v>UD</v>
          </cell>
          <cell r="F19310" t="str">
            <v>2219</v>
          </cell>
        </row>
        <row r="19311">
          <cell r="A19311">
            <v>288610244</v>
          </cell>
          <cell r="B19311" t="str">
            <v>PIPETEADOR PLASTICO PARA VOLUMENES DE 0-2 ML.</v>
          </cell>
          <cell r="D19311" t="str">
            <v>UD</v>
          </cell>
          <cell r="F19311" t="str">
            <v>2219</v>
          </cell>
        </row>
        <row r="19312">
          <cell r="A19312">
            <v>288610245</v>
          </cell>
          <cell r="B19312" t="str">
            <v>PIPETEADOR PLASTICO PARA VOLUMENES DE 0-10 ML.</v>
          </cell>
          <cell r="D19312" t="str">
            <v>UD</v>
          </cell>
          <cell r="F19312" t="str">
            <v>2219</v>
          </cell>
        </row>
        <row r="19313">
          <cell r="A19313">
            <v>288610269</v>
          </cell>
          <cell r="B19313" t="str">
            <v>PAPEL TERMOSENSIBLE PARA IMPRESORA GAS</v>
          </cell>
          <cell r="D19313" t="str">
            <v>UD</v>
          </cell>
          <cell r="F19313" t="str">
            <v>2210</v>
          </cell>
        </row>
        <row r="19314">
          <cell r="A19314">
            <v>288610270</v>
          </cell>
          <cell r="B19314" t="str">
            <v>PAPEL PARA TELETIPO, SEGUN ESPECIFICACIONES.</v>
          </cell>
          <cell r="D19314" t="str">
            <v>RO</v>
          </cell>
          <cell r="F19314" t="str">
            <v>2219</v>
          </cell>
        </row>
        <row r="19315">
          <cell r="A19315">
            <v>288610280</v>
          </cell>
          <cell r="B19315" t="str">
            <v>MICROPIPETA  DE  0.5-10 MICRO LITROS.</v>
          </cell>
          <cell r="D19315" t="str">
            <v>UD</v>
          </cell>
          <cell r="F19315" t="str">
            <v>2219</v>
          </cell>
        </row>
        <row r="19316">
          <cell r="A19316">
            <v>288610295</v>
          </cell>
          <cell r="B19316" t="str">
            <v>SOPORTE PARA SELLAR HEMATOCRITOS, SEGUN CARACT. Y           ESPECIFICACIONES.</v>
          </cell>
          <cell r="D19316" t="str">
            <v>UD</v>
          </cell>
          <cell r="F19316" t="str">
            <v>2219</v>
          </cell>
        </row>
        <row r="19317">
          <cell r="A19317">
            <v>288610340</v>
          </cell>
          <cell r="B19317" t="str">
            <v>PIPETA GRADUADA DOBLE AFORO, SCE.</v>
          </cell>
          <cell r="D19317" t="str">
            <v>UD</v>
          </cell>
          <cell r="F19317" t="str">
            <v>2219</v>
          </cell>
        </row>
        <row r="19318">
          <cell r="A19318">
            <v>288610360</v>
          </cell>
          <cell r="B19318" t="str">
            <v>PIPETA GRADUADA DE 10 ML. DOBLE AFORO.</v>
          </cell>
          <cell r="D19318" t="str">
            <v>UD</v>
          </cell>
          <cell r="F19318" t="str">
            <v>2219</v>
          </cell>
        </row>
        <row r="19319">
          <cell r="A19319">
            <v>288610420</v>
          </cell>
          <cell r="B19319" t="str">
            <v>PIPETA VOLUMETRICA DE  2 ML.</v>
          </cell>
          <cell r="D19319" t="str">
            <v>UD</v>
          </cell>
          <cell r="F19319" t="str">
            <v>2219</v>
          </cell>
        </row>
        <row r="19320">
          <cell r="A19320">
            <v>288610500</v>
          </cell>
          <cell r="B19320" t="str">
            <v>DISPENSADOR DIGITAL DE 10 UL CON DIVISIONES DE 0.01 UL.</v>
          </cell>
          <cell r="D19320" t="str">
            <v>UD</v>
          </cell>
          <cell r="F19320" t="str">
            <v>2219</v>
          </cell>
        </row>
        <row r="19321">
          <cell r="A19321">
            <v>288610550</v>
          </cell>
          <cell r="B19321" t="str">
            <v>PIPETA AUTOMATICA VARIABLE DE 100 A 1000  MICROLITROS.</v>
          </cell>
          <cell r="D19321" t="str">
            <v>UD</v>
          </cell>
          <cell r="F19321" t="str">
            <v>2219</v>
          </cell>
        </row>
        <row r="19322">
          <cell r="A19322">
            <v>288610551</v>
          </cell>
          <cell r="B19322" t="str">
            <v>PIPETA AUTOMATICA VARIABLE DE 1000 A 5000  MICROLITROS.</v>
          </cell>
          <cell r="D19322" t="str">
            <v>UD</v>
          </cell>
          <cell r="F19322" t="str">
            <v>2219</v>
          </cell>
        </row>
        <row r="19323">
          <cell r="A19323">
            <v>288610552</v>
          </cell>
          <cell r="B19323" t="str">
            <v>PIPETA PLASTICA GRADUADA PARA TRANSFERENCIA ESTERIL APTA PARA BIOLOGIA MOLECULAR (PCR)</v>
          </cell>
          <cell r="D19323" t="str">
            <v>UD</v>
          </cell>
          <cell r="F19323" t="str">
            <v>2219</v>
          </cell>
        </row>
        <row r="19324">
          <cell r="A19324">
            <v>288610707</v>
          </cell>
          <cell r="B19324" t="str">
            <v>VIALES TIPO Q-SERT, PARA ANALISIS DE AMINOACIDOS MEDIANTE HPLC.</v>
          </cell>
          <cell r="D19324" t="str">
            <v>UD</v>
          </cell>
          <cell r="F19324" t="str">
            <v>2219</v>
          </cell>
        </row>
        <row r="19325">
          <cell r="A19325">
            <v>288611000</v>
          </cell>
          <cell r="B19325" t="str">
            <v>PIPETA GRADUADA DOBLE AFORO DE 1ML EN 1/10.</v>
          </cell>
          <cell r="D19325" t="str">
            <v>UD</v>
          </cell>
          <cell r="F19325" t="str">
            <v>2219</v>
          </cell>
        </row>
        <row r="19326">
          <cell r="A19326">
            <v>288611055</v>
          </cell>
          <cell r="B19326" t="str">
            <v>PUNTA PARA PIPETA BRAND, 100 UL.</v>
          </cell>
          <cell r="D19326" t="str">
            <v>CJ</v>
          </cell>
          <cell r="F19326" t="str">
            <v>2219</v>
          </cell>
        </row>
        <row r="19327">
          <cell r="A19327">
            <v>288611065</v>
          </cell>
          <cell r="B19327" t="str">
            <v>PUNTAS PARA PIPETAS AUTOMATICAS VARIABLES DE 1000 A 5000  MICROLITROS</v>
          </cell>
          <cell r="D19327" t="str">
            <v>UD</v>
          </cell>
          <cell r="F19327" t="str">
            <v>2219</v>
          </cell>
        </row>
        <row r="19328">
          <cell r="A19328">
            <v>288611078</v>
          </cell>
          <cell r="B19328" t="str">
            <v>ACETATO Y CELULOSA, TIRAS.</v>
          </cell>
          <cell r="D19328" t="str">
            <v>CJ</v>
          </cell>
          <cell r="F19328" t="str">
            <v>2219</v>
          </cell>
        </row>
        <row r="19329">
          <cell r="A19329">
            <v>288611080</v>
          </cell>
          <cell r="B19329" t="str">
            <v>TEFLON, TUBILLOS PARA ADAPTAR A VALVULAS MICROPIPETEADOADO- RAS DE PIPETAS.</v>
          </cell>
          <cell r="D19329" t="str">
            <v>UD</v>
          </cell>
          <cell r="F19329" t="str">
            <v>2219</v>
          </cell>
        </row>
        <row r="19330">
          <cell r="A19330">
            <v>288611101</v>
          </cell>
          <cell r="B19330" t="str">
            <v>ESTACION DE TRABAJO PARA MICROPIPETA Y PUNTAS</v>
          </cell>
          <cell r="D19330" t="str">
            <v>UD</v>
          </cell>
          <cell r="F19330" t="str">
            <v>2219</v>
          </cell>
        </row>
        <row r="19331">
          <cell r="A19331">
            <v>288611102</v>
          </cell>
          <cell r="B19331" t="str">
            <v>PORTA MICROPIPETA PARA USO EN BIOLOGIA MOLECULAR</v>
          </cell>
          <cell r="D19331" t="str">
            <v>UD</v>
          </cell>
          <cell r="F19331" t="str">
            <v>2219</v>
          </cell>
        </row>
        <row r="19332">
          <cell r="A19332">
            <v>288611145</v>
          </cell>
          <cell r="B19332" t="str">
            <v>PUNTAS CON FILTRO PARA MICROPIPIETAS AUTOMATICAS EP DUALFILTER DE 100UL</v>
          </cell>
          <cell r="D19332" t="str">
            <v>UD</v>
          </cell>
          <cell r="F19332" t="str">
            <v>2219</v>
          </cell>
        </row>
        <row r="19333">
          <cell r="A19333">
            <v>288611146</v>
          </cell>
          <cell r="B19333" t="str">
            <v>PUNTAS CON FILTRO PARA MICROPIPETAS DE 10UL DE VOLUMEN MAXIMO</v>
          </cell>
          <cell r="D19333" t="str">
            <v>UD</v>
          </cell>
          <cell r="F19333" t="str">
            <v>2219</v>
          </cell>
        </row>
        <row r="19334">
          <cell r="A19334">
            <v>288611147</v>
          </cell>
          <cell r="B19334" t="str">
            <v>PUNTAS CON FILTRO PARA MICROPIPETAS DE 200 UL</v>
          </cell>
          <cell r="D19334" t="str">
            <v>UD</v>
          </cell>
          <cell r="F19334" t="str">
            <v>2219</v>
          </cell>
        </row>
        <row r="19335">
          <cell r="A19335">
            <v>288611148</v>
          </cell>
          <cell r="B19335" t="str">
            <v>PUNTAS PARA PIPETAS  DE 5 UL A  200 UL</v>
          </cell>
          <cell r="D19335" t="str">
            <v>UD</v>
          </cell>
          <cell r="F19335" t="str">
            <v>2219</v>
          </cell>
        </row>
        <row r="19336">
          <cell r="A19336">
            <v>288611149</v>
          </cell>
          <cell r="B19336" t="str">
            <v>PUNTAS PARA MICROPIPETA DE 500 UL, DESCARTABLES, PLASTICAS.</v>
          </cell>
          <cell r="D19336" t="str">
            <v>UD</v>
          </cell>
          <cell r="F19336" t="str">
            <v>2219</v>
          </cell>
        </row>
        <row r="19337">
          <cell r="A19337">
            <v>288611152</v>
          </cell>
          <cell r="B19337" t="str">
            <v>PAPEL DE VIDEO K 65</v>
          </cell>
          <cell r="D19337" t="str">
            <v>UD</v>
          </cell>
          <cell r="F19337" t="str">
            <v>2210</v>
          </cell>
        </row>
        <row r="19338">
          <cell r="A19338">
            <v>288611173</v>
          </cell>
          <cell r="B19338" t="str">
            <v>PAPEL PARA CARDIOGRAFO</v>
          </cell>
          <cell r="D19338" t="str">
            <v>UD</v>
          </cell>
          <cell r="F19338" t="str">
            <v>2210</v>
          </cell>
        </row>
        <row r="19339">
          <cell r="A19339">
            <v>288611175</v>
          </cell>
          <cell r="B19339" t="str">
            <v>PAPEL TERMICO AUTORREFRACTOMETRO DE OPTOMETRIA</v>
          </cell>
          <cell r="D19339" t="str">
            <v>UD</v>
          </cell>
          <cell r="F19339" t="str">
            <v>2210</v>
          </cell>
        </row>
        <row r="19340">
          <cell r="A19340">
            <v>288611180</v>
          </cell>
          <cell r="B19340" t="str">
            <v>PUNTAS DE PLASTICO DESECHABLE PARA MICROPIPETA DE VOLUMEN 10-200UL</v>
          </cell>
          <cell r="D19340" t="str">
            <v>UD</v>
          </cell>
          <cell r="F19340" t="str">
            <v>2219</v>
          </cell>
        </row>
        <row r="19341">
          <cell r="A19341">
            <v>288611181</v>
          </cell>
          <cell r="B19341" t="str">
            <v>PUNTAS Y LIMPIADORES DE CAMARA PARA OSMOMETRO</v>
          </cell>
          <cell r="D19341" t="str">
            <v>UD</v>
          </cell>
          <cell r="F19341" t="str">
            <v>2219</v>
          </cell>
        </row>
        <row r="19342">
          <cell r="A19342">
            <v>288611188</v>
          </cell>
          <cell r="B19342" t="str">
            <v>PUNTAS DE PLASTICO DESECHABLES PARA MICROPIPETA CON FILTRO</v>
          </cell>
          <cell r="D19342" t="str">
            <v>UD</v>
          </cell>
          <cell r="F19342" t="str">
            <v>2219</v>
          </cell>
        </row>
        <row r="19343">
          <cell r="A19343">
            <v>288611190</v>
          </cell>
          <cell r="B19343" t="str">
            <v>PUNTAS PARA PIPETAS AUTOMATICAS 5200UL</v>
          </cell>
          <cell r="D19343" t="str">
            <v>UD</v>
          </cell>
          <cell r="F19343" t="str">
            <v>2219</v>
          </cell>
        </row>
        <row r="19344">
          <cell r="A19344">
            <v>288611191</v>
          </cell>
          <cell r="B19344" t="str">
            <v>PUNTAS PARA PIPETAS AUTOMATICAS 1000 UL</v>
          </cell>
          <cell r="D19344" t="str">
            <v>UD</v>
          </cell>
          <cell r="F19344" t="str">
            <v>2219</v>
          </cell>
        </row>
        <row r="19345">
          <cell r="A19345">
            <v>288611192</v>
          </cell>
          <cell r="B19345" t="str">
            <v>PUNTA PARA PIPETA AUTOMATICA DE 100 UL A 1000UL.</v>
          </cell>
          <cell r="D19345" t="str">
            <v>UD</v>
          </cell>
          <cell r="F19345" t="str">
            <v>2219</v>
          </cell>
        </row>
        <row r="19346">
          <cell r="A19346">
            <v>288611200</v>
          </cell>
          <cell r="B19346" t="str">
            <v>COPAS PARA LA DETERMINACION DE OSMOLALIDADES EN SUERO Y ORINA</v>
          </cell>
          <cell r="D19346" t="str">
            <v>CJ</v>
          </cell>
          <cell r="F19346" t="str">
            <v>2219</v>
          </cell>
        </row>
        <row r="19347">
          <cell r="A19347">
            <v>288611201</v>
          </cell>
          <cell r="B19347" t="str">
            <v>COPAS PLASTICAS PARA MUESTREADOR HORNO DE GRAFITO</v>
          </cell>
          <cell r="D19347" t="str">
            <v>UD</v>
          </cell>
          <cell r="F19347" t="str">
            <v>2219</v>
          </cell>
        </row>
        <row r="19348">
          <cell r="A19348">
            <v>288611720</v>
          </cell>
          <cell r="B19348" t="str">
            <v>RACK DE ACERO INOXIDABLE  PARA TINCIONES,  CAPACIDAD 30 LAMINAS.</v>
          </cell>
          <cell r="D19348" t="str">
            <v>UD</v>
          </cell>
          <cell r="F19348" t="str">
            <v>2219</v>
          </cell>
        </row>
        <row r="19349">
          <cell r="A19349">
            <v>288611721</v>
          </cell>
          <cell r="B19349" t="str">
            <v>MICROPIPETA DIGITAL DE TIPO CAPILAR AJUSTABLE PARA VOLUMENES DE 2 A 10 MICROLITROS .</v>
          </cell>
          <cell r="D19349" t="str">
            <v>UD</v>
          </cell>
          <cell r="F19349" t="str">
            <v>2219</v>
          </cell>
        </row>
        <row r="19350">
          <cell r="A19350">
            <v>288611722</v>
          </cell>
          <cell r="B19350" t="str">
            <v>CAPILARES DE 10 UL PARA PIPETA DIGITAL DE ALTA PRECISION.</v>
          </cell>
          <cell r="D19350" t="str">
            <v>UD</v>
          </cell>
          <cell r="F19350" t="str">
            <v>2219</v>
          </cell>
        </row>
        <row r="19351">
          <cell r="A19351">
            <v>288611723</v>
          </cell>
          <cell r="B19351" t="str">
            <v>BANDEJA PLASTICA CON TAPA 40CM X 30 CM X15 CM</v>
          </cell>
          <cell r="D19351" t="str">
            <v>UD</v>
          </cell>
          <cell r="F19351" t="str">
            <v>2219</v>
          </cell>
        </row>
        <row r="19352">
          <cell r="A19352">
            <v>288611724</v>
          </cell>
          <cell r="B19352" t="str">
            <v>BANDEJA PLASTICA CON TAPA DE 30CM X 20CM X10 CM</v>
          </cell>
          <cell r="D19352" t="str">
            <v>UD</v>
          </cell>
          <cell r="F19352" t="str">
            <v>2219</v>
          </cell>
        </row>
        <row r="19353">
          <cell r="A19353">
            <v>288611725</v>
          </cell>
          <cell r="B19353" t="str">
            <v>RECIPIENTE DE VIDRIO  PARA TINCIONES CON TAPA ,  DE 1000 CC PARA 50 LAMINAS</v>
          </cell>
          <cell r="D19353" t="str">
            <v>UD</v>
          </cell>
          <cell r="F19353" t="str">
            <v>2219</v>
          </cell>
        </row>
        <row r="19354">
          <cell r="A19354">
            <v>288611726</v>
          </cell>
          <cell r="B19354" t="str">
            <v>RECIPIENTE DE VIDRIO  PARA TINCIONES , CON TAPA ,  DE 500 CC PARA 30 LAMINAS</v>
          </cell>
          <cell r="D19354" t="str">
            <v>UD</v>
          </cell>
          <cell r="F19354" t="str">
            <v>2219</v>
          </cell>
        </row>
        <row r="19355">
          <cell r="A19355">
            <v>288611727</v>
          </cell>
          <cell r="B19355" t="str">
            <v>MICROPIPETA AJUSTABLE PARA VOLUMENES DE 20-200 UL.</v>
          </cell>
          <cell r="D19355" t="str">
            <v>UD</v>
          </cell>
          <cell r="F19355" t="str">
            <v>2219</v>
          </cell>
        </row>
        <row r="19356">
          <cell r="A19356">
            <v>288611728</v>
          </cell>
          <cell r="B19356" t="str">
            <v>CAJA DE PLASTICO RESISTENTE PARA TRANSPORTE DE LAMINAS PORTAOBJETOS CON CAPACIDAD PARA 100 LAMINAS</v>
          </cell>
          <cell r="D19356" t="str">
            <v>UD</v>
          </cell>
          <cell r="F19356" t="str">
            <v>2219</v>
          </cell>
        </row>
        <row r="19357">
          <cell r="A19357">
            <v>288611729</v>
          </cell>
          <cell r="B19357" t="str">
            <v>CAJA DE PLASTICO RESISTENTE PARA TRANSPORTE DE LAMINAS PORTAOBJETOS CON CAPACIDAD PARA 50 LAMINAS</v>
          </cell>
          <cell r="D19357" t="str">
            <v>UD</v>
          </cell>
          <cell r="F19357" t="str">
            <v>2219</v>
          </cell>
        </row>
        <row r="19358">
          <cell r="A19358">
            <v>288611730</v>
          </cell>
          <cell r="B19358" t="str">
            <v>RACK DE ACERO INOXIDABLE  PARA TINCIONES,  CAPACIDAD 50 LAMINAS</v>
          </cell>
          <cell r="D19358" t="str">
            <v>UD</v>
          </cell>
          <cell r="F19358" t="str">
            <v>2219</v>
          </cell>
        </row>
        <row r="19359">
          <cell r="A19359">
            <v>288611731</v>
          </cell>
          <cell r="B19359" t="str">
            <v>MICROPIPETA ELECTRONICA MONOCANAL DE 10 µL A 300 µL</v>
          </cell>
          <cell r="D19359" t="str">
            <v>UD</v>
          </cell>
          <cell r="F19359" t="str">
            <v>2219</v>
          </cell>
        </row>
        <row r="19360">
          <cell r="A19360">
            <v>288611732</v>
          </cell>
          <cell r="B19360" t="str">
            <v>PUNTAS PARA MICROPIPETA DE 10 UL A 300 UL, ESTERILES, CON FILTRO</v>
          </cell>
          <cell r="D19360" t="str">
            <v>UD</v>
          </cell>
          <cell r="F19360" t="str">
            <v>2219</v>
          </cell>
        </row>
        <row r="19361">
          <cell r="A19361">
            <v>288630001</v>
          </cell>
          <cell r="B19361" t="str">
            <v>RISTOCETINA</v>
          </cell>
          <cell r="D19361" t="str">
            <v>UD</v>
          </cell>
          <cell r="F19361" t="str">
            <v>2219</v>
          </cell>
        </row>
        <row r="19362">
          <cell r="A19362">
            <v>288630002</v>
          </cell>
          <cell r="B19362" t="str">
            <v>COFACTOR PARA RISTOCETINA</v>
          </cell>
          <cell r="D19362" t="str">
            <v>UD</v>
          </cell>
          <cell r="F19362" t="str">
            <v>2219</v>
          </cell>
        </row>
        <row r="19363">
          <cell r="A19363">
            <v>288630003</v>
          </cell>
          <cell r="B19363" t="str">
            <v>BUFFER TRIS-EDTA ACIDO BORICO</v>
          </cell>
          <cell r="D19363" t="str">
            <v>UD</v>
          </cell>
          <cell r="F19363" t="str">
            <v>2219</v>
          </cell>
        </row>
        <row r="19364">
          <cell r="A19364">
            <v>288630004</v>
          </cell>
          <cell r="B19364" t="str">
            <v>LDL COLESTEROL, ANALISIS AUTOMATIZADO.</v>
          </cell>
          <cell r="D19364" t="str">
            <v>UD</v>
          </cell>
          <cell r="F19364" t="str">
            <v>2219</v>
          </cell>
        </row>
        <row r="19365">
          <cell r="A19365">
            <v>288630005</v>
          </cell>
          <cell r="B19365" t="str">
            <v>HOMOCISTEINA, JUEGO DE REACTIVOS PARA DETERMINACION.</v>
          </cell>
          <cell r="D19365" t="str">
            <v>JG</v>
          </cell>
          <cell r="F19365" t="str">
            <v>2219</v>
          </cell>
        </row>
        <row r="19366">
          <cell r="A19366">
            <v>288630006</v>
          </cell>
          <cell r="B19366" t="str">
            <v>REACTIVO PARA DETERMINACION DE ACETAMINOFEN EN EQUIPO AUTOMATIZADO.</v>
          </cell>
          <cell r="D19366" t="str">
            <v>UD</v>
          </cell>
          <cell r="F19366" t="str">
            <v>2219</v>
          </cell>
        </row>
        <row r="19367">
          <cell r="A19367">
            <v>288630007</v>
          </cell>
          <cell r="B19367" t="str">
            <v>REACTIVO PARA DETECCION DE ANFETAMINAS EN ORINA EN EQUIPO AUTOMATIZADO.</v>
          </cell>
          <cell r="D19367" t="str">
            <v>UD</v>
          </cell>
          <cell r="F19367" t="str">
            <v>2219</v>
          </cell>
        </row>
        <row r="19368">
          <cell r="A19368">
            <v>288630008</v>
          </cell>
          <cell r="B19368" t="str">
            <v>REACTIVO PARA DETECCION DE BARBITURATOS EN ORINA EN EQUIPO AUTOMATIZADO.</v>
          </cell>
          <cell r="D19368" t="str">
            <v>UD</v>
          </cell>
          <cell r="F19368" t="str">
            <v>2219</v>
          </cell>
        </row>
        <row r="19369">
          <cell r="A19369">
            <v>288630009</v>
          </cell>
          <cell r="B19369" t="str">
            <v>REACTIVO PARA DETERMINACION DE LITIO  EN EQUIPO AUTOMATIZADO.</v>
          </cell>
          <cell r="D19369" t="str">
            <v>UD</v>
          </cell>
          <cell r="F19369" t="str">
            <v>2219</v>
          </cell>
        </row>
        <row r="19370">
          <cell r="A19370">
            <v>288630010</v>
          </cell>
          <cell r="B19370" t="str">
            <v>ACIDO VALPROICO, JUEGO DE REACTIVOS.</v>
          </cell>
          <cell r="D19370" t="str">
            <v>JG</v>
          </cell>
          <cell r="F19370" t="str">
            <v>2219</v>
          </cell>
        </row>
        <row r="19371">
          <cell r="A19371">
            <v>288630011</v>
          </cell>
          <cell r="B19371" t="str">
            <v>JUEGO ADN POLIMERASA 5U/UL, BUFFER 10X Y MGCL2</v>
          </cell>
          <cell r="D19371" t="str">
            <v>UD</v>
          </cell>
          <cell r="F19371" t="str">
            <v>2219</v>
          </cell>
        </row>
        <row r="19372">
          <cell r="A19372">
            <v>288630012</v>
          </cell>
          <cell r="B19372" t="str">
            <v>JUEGO DE DNTP 10 MM (MEZCLADOS)</v>
          </cell>
          <cell r="D19372" t="str">
            <v>UD</v>
          </cell>
          <cell r="F19372" t="str">
            <v>2219</v>
          </cell>
        </row>
        <row r="19373">
          <cell r="A19373">
            <v>288630013</v>
          </cell>
          <cell r="B19373" t="str">
            <v>REACTIVO PARA DETERMINACION DE APOLIPOTROTEINA B</v>
          </cell>
          <cell r="D19373" t="str">
            <v>UD</v>
          </cell>
          <cell r="F19373" t="str">
            <v>2219</v>
          </cell>
        </row>
        <row r="19374">
          <cell r="A19374">
            <v>288630014</v>
          </cell>
          <cell r="B19374" t="str">
            <v>JUEGO DE REACTIVOS PARA DETERMINACION DE CITRATO.</v>
          </cell>
          <cell r="D19374" t="str">
            <v>UD</v>
          </cell>
          <cell r="F19374" t="str">
            <v>2219</v>
          </cell>
        </row>
        <row r="19375">
          <cell r="A19375">
            <v>288630015</v>
          </cell>
          <cell r="B19375" t="str">
            <v>SOLUCION GRADIENTE DE DENSIDAD PARA CAPACITACION DE 40%.</v>
          </cell>
          <cell r="D19375" t="str">
            <v>UD</v>
          </cell>
          <cell r="F19375" t="str">
            <v>2219</v>
          </cell>
        </row>
        <row r="19376">
          <cell r="A19376">
            <v>288630016</v>
          </cell>
          <cell r="B19376" t="str">
            <v>SOLUCION GRADIENTE DE DENSIDAD PARA CAPACITACION DE 80%.</v>
          </cell>
          <cell r="D19376" t="str">
            <v>UD</v>
          </cell>
          <cell r="F19376" t="str">
            <v>2219</v>
          </cell>
        </row>
        <row r="19377">
          <cell r="A19377">
            <v>288630017</v>
          </cell>
          <cell r="B19377" t="str">
            <v>SOLUCION LAVADORA DE ESPERMATOZOIDES.</v>
          </cell>
          <cell r="D19377" t="str">
            <v>UD</v>
          </cell>
          <cell r="F19377" t="str">
            <v>2219</v>
          </cell>
        </row>
        <row r="19378">
          <cell r="A19378">
            <v>288630018</v>
          </cell>
          <cell r="B19378" t="str">
            <v>SOLUCION ESTANDAR SELLADA DE HIERRO.</v>
          </cell>
          <cell r="D19378" t="str">
            <v>UD</v>
          </cell>
          <cell r="F19378" t="str">
            <v>2219</v>
          </cell>
        </row>
        <row r="19379">
          <cell r="A19379">
            <v>288630019</v>
          </cell>
          <cell r="B19379" t="str">
            <v>JUEGO DE REACTIVOS PARA LA DETERMINACION DE HOMOCISTEINA, PARA USO EN EQUIPO AUTOMATIZADO O SEMIAUTOMATIZADO.</v>
          </cell>
          <cell r="D19379" t="str">
            <v>UD</v>
          </cell>
          <cell r="F19379" t="str">
            <v>2219</v>
          </cell>
        </row>
        <row r="19380">
          <cell r="A19380">
            <v>288630020</v>
          </cell>
          <cell r="B19380" t="str">
            <v>ACIDO VANIL MANDELICO (VAM), JGO. REACTIVOS P/100 PRUEBAS</v>
          </cell>
          <cell r="D19380" t="str">
            <v>JG</v>
          </cell>
          <cell r="F19380" t="str">
            <v>2219</v>
          </cell>
        </row>
        <row r="19381">
          <cell r="A19381">
            <v>288630021</v>
          </cell>
          <cell r="B19381" t="str">
            <v>SOLUCION GRADIENTE DE DENSIDAD 45-50%</v>
          </cell>
          <cell r="D19381" t="str">
            <v>UD</v>
          </cell>
          <cell r="F19381" t="str">
            <v>2219</v>
          </cell>
        </row>
        <row r="19382">
          <cell r="A19382">
            <v>288630022</v>
          </cell>
          <cell r="B19382" t="str">
            <v>SOLUCION GRADIENTE DE DENSIDAD 85-90%.</v>
          </cell>
          <cell r="D19382" t="str">
            <v>UD</v>
          </cell>
          <cell r="F19382" t="str">
            <v>2219</v>
          </cell>
        </row>
        <row r="19383">
          <cell r="A19383">
            <v>288630023</v>
          </cell>
          <cell r="B19383" t="str">
            <v>ALBUMINA BOVINA FRACCION VII,FCO. DE 50 GRAMOS.</v>
          </cell>
          <cell r="D19383" t="str">
            <v>GM</v>
          </cell>
          <cell r="F19383" t="str">
            <v>2219</v>
          </cell>
        </row>
        <row r="19384">
          <cell r="A19384">
            <v>288630024</v>
          </cell>
          <cell r="B19384" t="str">
            <v xml:space="preserve">"GAMA GLUTAMIL TRANSFERASA, EN SUERO O PLASMA.								 									" 			</v>
          </cell>
          <cell r="D19384" t="str">
            <v>FC</v>
          </cell>
          <cell r="F19384" t="str">
            <v>2219</v>
          </cell>
        </row>
        <row r="19385">
          <cell r="A19385">
            <v>288630025</v>
          </cell>
          <cell r="B19385" t="str">
            <v>AMICACINA, JUEGO DE REACTIVOS PARA DETERMINACION.</v>
          </cell>
          <cell r="D19385" t="str">
            <v>JG</v>
          </cell>
          <cell r="F19385" t="str">
            <v>2219</v>
          </cell>
        </row>
        <row r="19386">
          <cell r="A19386">
            <v>288630026</v>
          </cell>
          <cell r="B19386" t="str">
            <v>DIFOSFATO DE CLOROQUINA, DEBE TENER REACTIVO CON UNA CONCENTRACION DE 16-20 % DE DIFOSFATO DE CLOROQUINA EN BUFFER DE FOSFATO A PH DE 5.0 SIN PRESERVANTES</v>
          </cell>
          <cell r="D19386" t="str">
            <v>UD</v>
          </cell>
          <cell r="F19386" t="str">
            <v>2219</v>
          </cell>
        </row>
        <row r="19387">
          <cell r="A19387">
            <v>288630030</v>
          </cell>
          <cell r="B19387" t="str">
            <v>AMONIO, ANALISIS AUTOMATIZADO.</v>
          </cell>
          <cell r="D19387" t="str">
            <v>ST</v>
          </cell>
          <cell r="F19387" t="str">
            <v>2219</v>
          </cell>
        </row>
        <row r="19388">
          <cell r="A19388">
            <v>288630035</v>
          </cell>
          <cell r="B19388" t="str">
            <v>CARBAMAZEPINA, JUEGO DE REACTIVOS PARA DETERMINACION.</v>
          </cell>
          <cell r="D19388" t="str">
            <v>JG</v>
          </cell>
          <cell r="F19388" t="str">
            <v>2219</v>
          </cell>
        </row>
        <row r="19389">
          <cell r="A19389">
            <v>288630036</v>
          </cell>
          <cell r="B19389" t="str">
            <v>ETANOL EN ORINA, REACTIVOS PARA SU DETRMINACION EN EQUIPO AUTOMATIZADO</v>
          </cell>
          <cell r="D19389" t="str">
            <v>JG</v>
          </cell>
          <cell r="F19389" t="str">
            <v>2219</v>
          </cell>
        </row>
        <row r="19390">
          <cell r="A19390">
            <v>288630040</v>
          </cell>
          <cell r="B19390" t="str">
            <v>CITOESTEROIDES URINARIOS-17, JUEGO DE REACTIVOS P/100 PRUEB.</v>
          </cell>
          <cell r="D19390" t="str">
            <v>JG</v>
          </cell>
          <cell r="F19390" t="str">
            <v>2219</v>
          </cell>
        </row>
        <row r="19391">
          <cell r="A19391">
            <v>288630041</v>
          </cell>
          <cell r="B19391" t="str">
            <v>BENZODIACEPINAS EN SANGRE.REACTIVOS PARA SU DETERMINACION EN EQUIPO AUTOMATIZADOS</v>
          </cell>
          <cell r="D19391" t="str">
            <v>JG</v>
          </cell>
          <cell r="F19391" t="str">
            <v>2219</v>
          </cell>
        </row>
        <row r="19392">
          <cell r="A19392">
            <v>288630042</v>
          </cell>
          <cell r="B19392" t="str">
            <v>TRIS (HIDROXIMETIL AMINO METANO), SEGUN CARACTERIST.        Y ESPECIFICACIONES.</v>
          </cell>
          <cell r="D19392" t="str">
            <v>FC</v>
          </cell>
          <cell r="F19392" t="str">
            <v>2219</v>
          </cell>
        </row>
        <row r="19393">
          <cell r="A19393">
            <v>288630045</v>
          </cell>
          <cell r="B19393" t="str">
            <v>DIFOSFATO CLOROQUINA AL 5%.</v>
          </cell>
          <cell r="D19393" t="str">
            <v>FC</v>
          </cell>
          <cell r="F19393" t="str">
            <v>2219</v>
          </cell>
        </row>
        <row r="19394">
          <cell r="A19394">
            <v>288630050</v>
          </cell>
          <cell r="B19394" t="str">
            <v>ALBUMINA, JUEGO DE REACTIVOS PARA DETERMINACION DE ALBUMINA,CARACTERISTICAS Y ESPECIFICACIONES.</v>
          </cell>
          <cell r="D19394" t="str">
            <v>JG</v>
          </cell>
          <cell r="F19394" t="str">
            <v>2219</v>
          </cell>
        </row>
        <row r="19395">
          <cell r="A19395">
            <v>288630053</v>
          </cell>
          <cell r="B19395" t="str">
            <v>ALBUMINURIA, REACTIVOS PARA DETERMINACION, SEGUN CARACTERISTICAS Y ESPECIFICACIONES.</v>
          </cell>
          <cell r="D19395" t="str">
            <v>UD</v>
          </cell>
          <cell r="F19395" t="str">
            <v>2219</v>
          </cell>
        </row>
        <row r="19396">
          <cell r="A19396">
            <v>288630055</v>
          </cell>
          <cell r="B19396" t="str">
            <v>ANTIPRESIVOS TRICICLICOS, JUEGO DE REACTIVOS PARA LA        DETERMINACION SEGUN CARACTERISTICAS Y ESPECIFICACIONES.</v>
          </cell>
          <cell r="D19396" t="str">
            <v>JG</v>
          </cell>
          <cell r="F19396" t="str">
            <v>2219</v>
          </cell>
        </row>
        <row r="19397">
          <cell r="A19397">
            <v>288630056</v>
          </cell>
          <cell r="B19397" t="str">
            <v>CALIBRADOR IV FLUORESCENCIA, SEGUN CARACTERISTICA Y ESPECIF.</v>
          </cell>
          <cell r="D19397" t="str">
            <v>JG</v>
          </cell>
          <cell r="F19397" t="str">
            <v>2219</v>
          </cell>
        </row>
        <row r="19398">
          <cell r="A19398">
            <v>288630061</v>
          </cell>
          <cell r="B19398" t="str">
            <v>CALIBRADORES CON COBALTO 57, SEGUN CARACTERISTICAS          Y ESPECIFICACIONES.</v>
          </cell>
          <cell r="D19398" t="str">
            <v>JG</v>
          </cell>
          <cell r="F19398" t="str">
            <v>2219</v>
          </cell>
        </row>
        <row r="19399">
          <cell r="A19399">
            <v>288630065</v>
          </cell>
          <cell r="B19399" t="str">
            <v>AMILASA, JUEGO DE REACTIVOS                                 CARACTERISTICAS Y ESPECIFICACIONES.</v>
          </cell>
          <cell r="D19399" t="str">
            <v>JG</v>
          </cell>
          <cell r="F19399" t="str">
            <v>2219</v>
          </cell>
        </row>
        <row r="19400">
          <cell r="A19400">
            <v>288630075</v>
          </cell>
          <cell r="B19400" t="str">
            <v>PRUEBAS PARA LA DETERMINACION DE HEMOGLOBINA GLICADA  (HBA1C). AUTOMATIZADA EN SANGRE.</v>
          </cell>
          <cell r="D19400" t="str">
            <v>UD</v>
          </cell>
          <cell r="F19400" t="str">
            <v>2219</v>
          </cell>
        </row>
        <row r="19401">
          <cell r="A19401">
            <v>288630076</v>
          </cell>
          <cell r="B19401" t="str">
            <v>CUANTIFICACION DE HEMOGLOBINA A2. SEGUN CARACT. Y ESPECIF.</v>
          </cell>
          <cell r="D19401" t="str">
            <v>JG</v>
          </cell>
          <cell r="F19401" t="str">
            <v>2219</v>
          </cell>
        </row>
        <row r="19402">
          <cell r="A19402">
            <v>288630077</v>
          </cell>
          <cell r="B19402" t="str">
            <v>CUANTIFICACION DE FACTOR VON WILLEBRAND. SEGUN CARACT. Y ES-PECIFICACIONES.</v>
          </cell>
          <cell r="D19402" t="str">
            <v>JG</v>
          </cell>
          <cell r="F19402" t="str">
            <v>2219</v>
          </cell>
        </row>
        <row r="19403">
          <cell r="A19403">
            <v>288630082</v>
          </cell>
          <cell r="B19403" t="str">
            <v>ALCOHOL EN SANGRE, JUEGO DE REACTIVOS PARA DETERMINACION.</v>
          </cell>
          <cell r="D19403" t="str">
            <v>JG</v>
          </cell>
          <cell r="F19403" t="str">
            <v>2219</v>
          </cell>
        </row>
        <row r="19404">
          <cell r="A19404">
            <v>288630084</v>
          </cell>
          <cell r="B19404" t="str">
            <v>PRUEBAS RAPIDAS PARA DETECTAR DROGAS EN ORINA.</v>
          </cell>
          <cell r="D19404" t="str">
            <v>UD</v>
          </cell>
          <cell r="F19404" t="str">
            <v>2219</v>
          </cell>
        </row>
        <row r="19405">
          <cell r="A19405">
            <v>288630085</v>
          </cell>
          <cell r="B19405" t="str">
            <v>FENILHIDANTOINA, JUEGO DE REACTIVOS PARA DETERMINACION.</v>
          </cell>
          <cell r="D19405" t="str">
            <v>JG</v>
          </cell>
          <cell r="F19405" t="str">
            <v>2219</v>
          </cell>
        </row>
        <row r="19406">
          <cell r="A19406">
            <v>288630086</v>
          </cell>
          <cell r="B19406" t="str">
            <v>BENZOAZEPINAS EN ORINA, JUEGO DE REACTIVOS.</v>
          </cell>
          <cell r="D19406" t="str">
            <v>JG</v>
          </cell>
          <cell r="F19406" t="str">
            <v>2219</v>
          </cell>
        </row>
        <row r="19407">
          <cell r="A19407">
            <v>288630087</v>
          </cell>
          <cell r="B19407" t="str">
            <v>CANABINOLES EN ORINA, JUEGO DE REACTIVOS.</v>
          </cell>
          <cell r="D19407" t="str">
            <v>JG</v>
          </cell>
          <cell r="F19407" t="str">
            <v>2219</v>
          </cell>
        </row>
        <row r="19408">
          <cell r="A19408">
            <v>288630088</v>
          </cell>
          <cell r="B19408" t="str">
            <v>COCAINA EN ORINA, JUEGO DE REACTIVOS.</v>
          </cell>
          <cell r="D19408" t="str">
            <v>JG</v>
          </cell>
          <cell r="F19408" t="str">
            <v>2219</v>
          </cell>
        </row>
        <row r="19409">
          <cell r="A19409">
            <v>288630089</v>
          </cell>
          <cell r="B19409" t="str">
            <v>OPIACEOS EN ORINA, JUEGO REACTIVOS.</v>
          </cell>
          <cell r="D19409" t="str">
            <v>JG</v>
          </cell>
          <cell r="F19409" t="str">
            <v>2219</v>
          </cell>
        </row>
        <row r="19410">
          <cell r="A19410">
            <v>288630090</v>
          </cell>
          <cell r="B19410" t="str">
            <v>FENOBARBITAL, JUEGO DE REACTIVOS PARA DETERMINACION.</v>
          </cell>
          <cell r="D19410" t="str">
            <v>JG</v>
          </cell>
          <cell r="F19410" t="str">
            <v>2219</v>
          </cell>
        </row>
        <row r="19411">
          <cell r="A19411">
            <v>288630091</v>
          </cell>
          <cell r="B19411" t="str">
            <v>QUINIDINA EN SANGRE, JUEGO DE REACTIVOS.</v>
          </cell>
          <cell r="D19411" t="str">
            <v>JG</v>
          </cell>
          <cell r="F19411" t="str">
            <v>2219</v>
          </cell>
        </row>
        <row r="19412">
          <cell r="A19412">
            <v>288630092</v>
          </cell>
          <cell r="B19412" t="str">
            <v>BILIRRUBINA, JUEGO DE REACTIVOS PARA DETERMINACION.</v>
          </cell>
          <cell r="D19412" t="str">
            <v>JG</v>
          </cell>
          <cell r="F19412" t="str">
            <v>2219</v>
          </cell>
        </row>
        <row r="19413">
          <cell r="A19413">
            <v>288630093</v>
          </cell>
          <cell r="B19413" t="str">
            <v>KCL ( CLORURO DE POTASIO ), DONAS, JUEGO DE REACTIVOS.</v>
          </cell>
          <cell r="D19413" t="str">
            <v>FC</v>
          </cell>
          <cell r="F19413" t="str">
            <v>2219</v>
          </cell>
        </row>
        <row r="19414">
          <cell r="A19414">
            <v>288630094</v>
          </cell>
          <cell r="B19414" t="str">
            <v>LIDOCAINA (MONOETILGLICINAXILODINA), JUEGO REACTIVOS.</v>
          </cell>
          <cell r="D19414" t="str">
            <v>JG</v>
          </cell>
          <cell r="F19414" t="str">
            <v>2219</v>
          </cell>
        </row>
        <row r="19415">
          <cell r="A19415">
            <v>288630095</v>
          </cell>
          <cell r="B19415" t="str">
            <v>GENTAMICINA, JUEGO DE REACTIVOS PARA DETERMINACION.</v>
          </cell>
          <cell r="D19415" t="str">
            <v>JG</v>
          </cell>
          <cell r="F19415" t="str">
            <v>2219</v>
          </cell>
        </row>
        <row r="19416">
          <cell r="A19416">
            <v>288630096</v>
          </cell>
          <cell r="B19416" t="str">
            <v>FOSFATA ALCALINA, JUEGO DE REACTIVOS PARA DETERMINACION</v>
          </cell>
          <cell r="D19416" t="str">
            <v>JG</v>
          </cell>
          <cell r="F19416" t="str">
            <v>2219</v>
          </cell>
        </row>
        <row r="19417">
          <cell r="A19417">
            <v>288630097</v>
          </cell>
          <cell r="B19417" t="str">
            <v>DEXTROSA AL 40% FC DE 300 ML.</v>
          </cell>
          <cell r="D19417" t="str">
            <v>FC</v>
          </cell>
          <cell r="F19417" t="str">
            <v>2219</v>
          </cell>
        </row>
        <row r="19418">
          <cell r="A19418">
            <v>288630098</v>
          </cell>
          <cell r="B19418" t="str">
            <v>ACIDO LACTICO, JUEGO DE REACTIVOS.</v>
          </cell>
          <cell r="D19418" t="str">
            <v>JG</v>
          </cell>
          <cell r="F19418" t="str">
            <v>2219</v>
          </cell>
        </row>
        <row r="19419">
          <cell r="A19419">
            <v>288630099</v>
          </cell>
          <cell r="B19419" t="str">
            <v>GALACTOSA 1 P URIDIL TRANSFERASA, JUEGO REACTIVOS DETER.</v>
          </cell>
          <cell r="D19419" t="str">
            <v>JG</v>
          </cell>
          <cell r="F19419" t="str">
            <v>2219</v>
          </cell>
        </row>
        <row r="19420">
          <cell r="A19420">
            <v>288630100</v>
          </cell>
          <cell r="B19420" t="str">
            <v>HIDROQUINONA AL 2% EN ACIDO SULFURICO AL 76%, FR. DE 0,1 LT.</v>
          </cell>
          <cell r="D19420" t="str">
            <v>FC</v>
          </cell>
          <cell r="F19420" t="str">
            <v>2219</v>
          </cell>
        </row>
        <row r="19421">
          <cell r="A19421">
            <v>288630103</v>
          </cell>
          <cell r="B19421" t="str">
            <v>HIDROXIDO DE AMONIO TETRAETILICO, SEGUN CARACTERISTICAS     Y ESPECIFICACIONES.</v>
          </cell>
          <cell r="D19421" t="str">
            <v>FC</v>
          </cell>
          <cell r="F19421" t="str">
            <v>2219</v>
          </cell>
        </row>
        <row r="19422">
          <cell r="A19422">
            <v>288630110</v>
          </cell>
          <cell r="B19422" t="str">
            <v>MEZCLA SULFOCROMICA , FC 3.7 LT.</v>
          </cell>
          <cell r="D19422" t="str">
            <v>LT</v>
          </cell>
          <cell r="F19422" t="str">
            <v>2219</v>
          </cell>
        </row>
        <row r="19423">
          <cell r="A19423">
            <v>288630111</v>
          </cell>
          <cell r="B19423" t="str">
            <v>MEZCLA REDUCTORA PARA FOSFORO C.S.P. 100ML.</v>
          </cell>
          <cell r="D19423" t="str">
            <v>FC</v>
          </cell>
          <cell r="F19423" t="str">
            <v>2219</v>
          </cell>
        </row>
        <row r="19424">
          <cell r="A19424">
            <v>288630112</v>
          </cell>
          <cell r="B19424" t="str">
            <v>SOLUCION DE ACIDO CLORHIDRICO AL 35%</v>
          </cell>
          <cell r="D19424" t="str">
            <v>UD</v>
          </cell>
          <cell r="F19424" t="str">
            <v>2219</v>
          </cell>
        </row>
        <row r="19425">
          <cell r="A19425">
            <v>288630113</v>
          </cell>
          <cell r="B19425" t="str">
            <v>HIDROXIDO DE AMONIO</v>
          </cell>
          <cell r="D19425" t="str">
            <v>LT</v>
          </cell>
          <cell r="F19425" t="str">
            <v>2219</v>
          </cell>
        </row>
        <row r="19426">
          <cell r="A19426">
            <v>288630114</v>
          </cell>
          <cell r="B19426" t="str">
            <v>ACIDO ANHIDRO TRIFLUOROACETICO</v>
          </cell>
          <cell r="D19426" t="str">
            <v>UD</v>
          </cell>
          <cell r="F19426" t="str">
            <v>2219</v>
          </cell>
        </row>
        <row r="19427">
          <cell r="A19427">
            <v>288630115</v>
          </cell>
          <cell r="B19427" t="str">
            <v>PATRON DE CLOZAPINA</v>
          </cell>
          <cell r="D19427" t="str">
            <v>UD</v>
          </cell>
          <cell r="F19427" t="str">
            <v>2219</v>
          </cell>
        </row>
        <row r="19428">
          <cell r="A19428">
            <v>288630116</v>
          </cell>
          <cell r="B19428" t="str">
            <v>PATRON DE CLOZAPINA DEUTERADA</v>
          </cell>
          <cell r="D19428" t="str">
            <v>UD</v>
          </cell>
          <cell r="F19428" t="str">
            <v>2219</v>
          </cell>
        </row>
        <row r="19429">
          <cell r="A19429">
            <v>288630117</v>
          </cell>
          <cell r="B19429" t="str">
            <v>PATRON DE NORCLOZAPINA (N-DESMETHYLCLOZAPINE)</v>
          </cell>
          <cell r="D19429" t="str">
            <v>UD</v>
          </cell>
          <cell r="F19429" t="str">
            <v>2219</v>
          </cell>
        </row>
        <row r="19430">
          <cell r="A19430">
            <v>288630120</v>
          </cell>
          <cell r="B19430" t="str">
            <v>REACTIVOS PARA LA DETERMINACION DE FENITOINA. (FENILHIDANTOINA).</v>
          </cell>
          <cell r="D19430" t="str">
            <v>UD</v>
          </cell>
          <cell r="F19430" t="str">
            <v>2219</v>
          </cell>
        </row>
        <row r="19431">
          <cell r="A19431">
            <v>288630130</v>
          </cell>
          <cell r="B19431" t="str">
            <v>ACETAMINOFEN, JUEGO DE REACTIVOS.</v>
          </cell>
          <cell r="D19431" t="str">
            <v>JG</v>
          </cell>
          <cell r="F19431" t="str">
            <v>2219</v>
          </cell>
        </row>
        <row r="19432">
          <cell r="A19432">
            <v>288630135</v>
          </cell>
          <cell r="B19432" t="str">
            <v>ANFETAMINAS, JUEGO DE REACTIVOS.</v>
          </cell>
          <cell r="D19432" t="str">
            <v>JG</v>
          </cell>
          <cell r="F19432" t="str">
            <v>2219</v>
          </cell>
        </row>
        <row r="19433">
          <cell r="A19433">
            <v>288630140</v>
          </cell>
          <cell r="B19433" t="str">
            <v>BARBITURICOS, JUEGO DE REACTIVOS.</v>
          </cell>
          <cell r="D19433" t="str">
            <v>JG</v>
          </cell>
          <cell r="F19433" t="str">
            <v>2219</v>
          </cell>
        </row>
        <row r="19434">
          <cell r="A19434">
            <v>288630145</v>
          </cell>
          <cell r="B19434" t="str">
            <v>PRUEBA LDL COLESTEROL DIRECTO ENZIMATICO.</v>
          </cell>
          <cell r="D19434" t="str">
            <v>UD</v>
          </cell>
          <cell r="F19434" t="str">
            <v>2219</v>
          </cell>
        </row>
        <row r="19435">
          <cell r="A19435">
            <v>288630150</v>
          </cell>
          <cell r="B19435" t="str">
            <v>PRUEBAS PARA DETERMINACION  BIOQUIMICA AUTOMATIZADA.</v>
          </cell>
          <cell r="D19435" t="str">
            <v>UD</v>
          </cell>
          <cell r="F19435" t="str">
            <v>2219</v>
          </cell>
        </row>
        <row r="19436">
          <cell r="A19436">
            <v>288630155</v>
          </cell>
          <cell r="B19436" t="str">
            <v>AGUA GRADO HPLC PARA UTILIZAR PARA ANALISIS DE AMINOACIDOS MEDIANTE HPLC</v>
          </cell>
          <cell r="D19436" t="str">
            <v>UD</v>
          </cell>
          <cell r="F19436" t="str">
            <v>2219</v>
          </cell>
        </row>
        <row r="19437">
          <cell r="A19437">
            <v>288630160</v>
          </cell>
          <cell r="B19437" t="str">
            <v>PRUEBAS BIOQUIMICAS.  GRUPO N-2.</v>
          </cell>
          <cell r="D19437" t="str">
            <v>UD</v>
          </cell>
          <cell r="F19437" t="str">
            <v>2219</v>
          </cell>
        </row>
        <row r="19438">
          <cell r="A19438">
            <v>288630165</v>
          </cell>
          <cell r="B19438" t="str">
            <v>PRUEBAS BIOQUIMICAS AUTOMATIZADAS EN SANGRE, ORINA, LIQUIDO CEFALORAQUIDEO Y OTROS FLUIDOS BIOLOGICOS.</v>
          </cell>
          <cell r="D19438" t="str">
            <v>UD</v>
          </cell>
          <cell r="F19438" t="str">
            <v>2219</v>
          </cell>
        </row>
        <row r="19439">
          <cell r="A19439">
            <v>288630170</v>
          </cell>
          <cell r="B19439" t="str">
            <v>PRUEBAS BIOQUIMICAS.  GRUPO N-3.</v>
          </cell>
          <cell r="D19439" t="str">
            <v>UD</v>
          </cell>
          <cell r="F19439" t="str">
            <v>2219</v>
          </cell>
        </row>
        <row r="19440">
          <cell r="A19440">
            <v>288630180</v>
          </cell>
          <cell r="B19440" t="str">
            <v>PRUEBAS BIOQUIMICAS. GRUPO N-4.</v>
          </cell>
          <cell r="D19440" t="str">
            <v>UD</v>
          </cell>
          <cell r="F19440" t="str">
            <v>2219</v>
          </cell>
        </row>
        <row r="19441">
          <cell r="A19441">
            <v>288630190</v>
          </cell>
          <cell r="B19441" t="str">
            <v>DIGOXINA,JUEGO DE REACTIVOS PARA DETERMINACION.</v>
          </cell>
          <cell r="D19441" t="str">
            <v>JG</v>
          </cell>
          <cell r="F19441" t="str">
            <v>2219</v>
          </cell>
        </row>
        <row r="19442">
          <cell r="A19442">
            <v>288630200</v>
          </cell>
          <cell r="B19442" t="str">
            <v>PRUEBAS BIOQUIMICAS AUTOMATIZADAS EN SANGRE, ORINA, LIQUIDO CEFALORAQUIDEO Y OTROS FLUIDOS BIOLOGICOS.</v>
          </cell>
          <cell r="D19442" t="str">
            <v>UD</v>
          </cell>
          <cell r="F19442" t="str">
            <v>2219</v>
          </cell>
        </row>
        <row r="19443">
          <cell r="A19443">
            <v>288630235</v>
          </cell>
          <cell r="B19443" t="str">
            <v>DETERMINACION DE LOS NIVELES DE ACIDO MICOFENOLICO SERICOS.</v>
          </cell>
          <cell r="D19443" t="str">
            <v>JG</v>
          </cell>
          <cell r="F19443" t="str">
            <v>2219</v>
          </cell>
        </row>
        <row r="19444">
          <cell r="A19444">
            <v>288630250</v>
          </cell>
          <cell r="B19444" t="str">
            <v>ACIDO SULFANILICO (5 G/LT), FC 0.5 LT</v>
          </cell>
          <cell r="D19444" t="str">
            <v>FC</v>
          </cell>
          <cell r="F19444" t="str">
            <v>2219</v>
          </cell>
        </row>
        <row r="19445">
          <cell r="A19445">
            <v>288630252</v>
          </cell>
          <cell r="B19445" t="str">
            <v>REACTIVOS DETERMINACION DE ANTICUERPOS SEROFILOS DE MONONUCLEOSIS</v>
          </cell>
          <cell r="D19445" t="str">
            <v>UD</v>
          </cell>
          <cell r="F19445" t="str">
            <v>2219</v>
          </cell>
        </row>
        <row r="19446">
          <cell r="A19446">
            <v>288630260</v>
          </cell>
          <cell r="B19446" t="str">
            <v>BIURET CONCENTRADO, FC 0,25 LT.</v>
          </cell>
          <cell r="D19446" t="str">
            <v>FC</v>
          </cell>
          <cell r="F19446" t="str">
            <v>2219</v>
          </cell>
        </row>
        <row r="19447">
          <cell r="A19447">
            <v>288630280</v>
          </cell>
          <cell r="B19447" t="str">
            <v>COLESTEROL, PRUEBA ENZIMATICA, JG.</v>
          </cell>
          <cell r="D19447" t="str">
            <v>JG</v>
          </cell>
          <cell r="F19447" t="str">
            <v>2219</v>
          </cell>
        </row>
        <row r="19448">
          <cell r="A19448">
            <v>288630290</v>
          </cell>
          <cell r="B19448" t="str">
            <v>REACTIVO PARA LA REALIZACION DE COFACTOR DE RISTOCETINA</v>
          </cell>
          <cell r="D19448" t="str">
            <v>JG</v>
          </cell>
          <cell r="F19448" t="str">
            <v>2219</v>
          </cell>
        </row>
        <row r="19449">
          <cell r="A19449">
            <v>288630305</v>
          </cell>
          <cell r="B19449" t="str">
            <v>NITROGENO UREICO, JUEGO DE REACTIVOS.</v>
          </cell>
          <cell r="D19449" t="str">
            <v>ST</v>
          </cell>
          <cell r="F19449" t="str">
            <v>2219</v>
          </cell>
        </row>
        <row r="19450">
          <cell r="A19450">
            <v>288630310</v>
          </cell>
          <cell r="B19450" t="str">
            <v>GLUCOSA OXIDASA, JUEGO DE REACTIVOS FCO 1 LT.</v>
          </cell>
          <cell r="D19450" t="str">
            <v>LT</v>
          </cell>
          <cell r="F19450" t="str">
            <v>2219</v>
          </cell>
        </row>
        <row r="19451">
          <cell r="A19451">
            <v>288630350</v>
          </cell>
          <cell r="B19451" t="str">
            <v>REACTIVO DE TARTRATO PARA PROTEINAS, EN FRASCOS DE 0,1 LT.</v>
          </cell>
          <cell r="D19451" t="str">
            <v>FC</v>
          </cell>
          <cell r="F19451" t="str">
            <v>2219</v>
          </cell>
        </row>
        <row r="19452">
          <cell r="A19452">
            <v>288630353</v>
          </cell>
          <cell r="B19452" t="str">
            <v>FENILALANINA (GUTHRIE) REACTIVO INHIBIDOR SEGUN             CARACTERISTICAS Y ESPECIFICACIONES.</v>
          </cell>
          <cell r="D19452" t="str">
            <v>FC</v>
          </cell>
          <cell r="F19452" t="str">
            <v>2219</v>
          </cell>
        </row>
        <row r="19453">
          <cell r="A19453">
            <v>288630360</v>
          </cell>
          <cell r="B19453" t="str">
            <v>CALCULOS URINARIOS, JUEGO DE REACTIVOS PARA ANALISIS.</v>
          </cell>
          <cell r="D19453" t="str">
            <v>JG</v>
          </cell>
          <cell r="F19453" t="str">
            <v>2219</v>
          </cell>
        </row>
        <row r="19454">
          <cell r="A19454">
            <v>288630380</v>
          </cell>
          <cell r="B19454" t="str">
            <v>TOPFER, REACTIVO FRASCO DE 0,1 LT.</v>
          </cell>
          <cell r="D19454" t="str">
            <v>FC</v>
          </cell>
          <cell r="F19454" t="str">
            <v>2219</v>
          </cell>
        </row>
        <row r="19455">
          <cell r="A19455">
            <v>288630383</v>
          </cell>
          <cell r="B19455" t="str">
            <v>CESIO/FOTOMETRO DE LLAMA, REACTIVO DILUENTE SEGUN           CARACTERISTICAS Y ESPECIFICACIONES.</v>
          </cell>
          <cell r="D19455" t="str">
            <v>FC</v>
          </cell>
          <cell r="F19455" t="str">
            <v>2219</v>
          </cell>
        </row>
        <row r="19456">
          <cell r="A19456">
            <v>288630385</v>
          </cell>
          <cell r="B19456" t="str">
            <v>SOLUCION ACIDA PARA CLORUROS EN FRASCO DE 100ML.</v>
          </cell>
          <cell r="D19456" t="str">
            <v>FC</v>
          </cell>
          <cell r="F19456" t="str">
            <v>2219</v>
          </cell>
        </row>
        <row r="19457">
          <cell r="A19457">
            <v>288630396</v>
          </cell>
          <cell r="B19457" t="str">
            <v>ACIDO SULFOSALICILICO</v>
          </cell>
          <cell r="D19457" t="str">
            <v>FC</v>
          </cell>
          <cell r="F19457" t="str">
            <v>2219</v>
          </cell>
        </row>
        <row r="19458">
          <cell r="A19458">
            <v>288630398</v>
          </cell>
          <cell r="B19458" t="str">
            <v>ACIDO SULFURICO 0.04 MOL/1 EN FRASCOS DE 0.5 LITROS, SOLU-  CION.</v>
          </cell>
          <cell r="D19458" t="str">
            <v>FC</v>
          </cell>
          <cell r="F19458" t="str">
            <v>2219</v>
          </cell>
        </row>
        <row r="19459">
          <cell r="A19459">
            <v>288630400</v>
          </cell>
          <cell r="B19459" t="str">
            <v>ACIDO TUNGSTICO ESTABLE, FC 1 LT, SOLUCION</v>
          </cell>
          <cell r="D19459" t="str">
            <v>LT</v>
          </cell>
          <cell r="F19459" t="str">
            <v>2219</v>
          </cell>
        </row>
        <row r="19460">
          <cell r="A19460">
            <v>288630420</v>
          </cell>
          <cell r="B19460" t="str">
            <v>GUAYACO 1:25, SOLUCION ALCOHOLICO</v>
          </cell>
          <cell r="D19460" t="str">
            <v>UD</v>
          </cell>
          <cell r="F19460" t="str">
            <v>2219</v>
          </cell>
        </row>
        <row r="19461">
          <cell r="A19461">
            <v>288630424</v>
          </cell>
          <cell r="B19461" t="str">
            <v>SOLUCION BLANCA PARA BILIRRUBINA EN FRASCOS DE 0.5 LT.</v>
          </cell>
          <cell r="D19461" t="str">
            <v>FC</v>
          </cell>
          <cell r="F19461" t="str">
            <v>2219</v>
          </cell>
        </row>
        <row r="19462">
          <cell r="A19462">
            <v>288630430</v>
          </cell>
          <cell r="B19462" t="str">
            <v>PH 6.85 (FOSFATOS) SOLUCION BUFFER CALIBRACION.</v>
          </cell>
          <cell r="D19462" t="str">
            <v>FC</v>
          </cell>
          <cell r="F19462" t="str">
            <v>2219</v>
          </cell>
        </row>
        <row r="19463">
          <cell r="A19463">
            <v>288630460</v>
          </cell>
          <cell r="B19463" t="str">
            <v>LA  FOSSFATIDIL DL GLICEROL DIPALMITOL</v>
          </cell>
          <cell r="D19463" t="str">
            <v>FC</v>
          </cell>
          <cell r="F19463" t="str">
            <v>2219</v>
          </cell>
        </row>
        <row r="19464">
          <cell r="A19464">
            <v>288630522</v>
          </cell>
          <cell r="B19464" t="str">
            <v>GLUCOSA, CONTROL Y CALIBRACION TIRILLAS REACTIVAS GLUCOSA</v>
          </cell>
          <cell r="D19464" t="str">
            <v>FC</v>
          </cell>
          <cell r="F19464" t="str">
            <v>2219</v>
          </cell>
        </row>
        <row r="19465">
          <cell r="A19465">
            <v>288630540</v>
          </cell>
          <cell r="B19465" t="str">
            <v>ACETATO DE COBALTO, FRASCO DE 0,1 LT.SOLUCION</v>
          </cell>
          <cell r="D19465" t="str">
            <v>FC</v>
          </cell>
          <cell r="F19465" t="str">
            <v>2219</v>
          </cell>
        </row>
        <row r="19466">
          <cell r="A19466">
            <v>288630555</v>
          </cell>
          <cell r="B19466" t="str">
            <v>PONCEAU, REACTIVO PARA DETERMINACION DE PROTEINAS, SEGUN    CARACTERISTICAS Y ESPECIFICACIONES.</v>
          </cell>
          <cell r="D19466" t="str">
            <v>LT</v>
          </cell>
          <cell r="F19466" t="str">
            <v>2219</v>
          </cell>
        </row>
        <row r="19467">
          <cell r="A19467">
            <v>288630591</v>
          </cell>
          <cell r="B19467" t="str">
            <v>BUFFER PARA ELECTROFORESIS PROTEINAS</v>
          </cell>
          <cell r="D19467" t="str">
            <v>UD</v>
          </cell>
          <cell r="F19467" t="str">
            <v>2219</v>
          </cell>
        </row>
        <row r="19468">
          <cell r="A19468">
            <v>288630599</v>
          </cell>
          <cell r="B19468" t="str">
            <v>SOLUCION BUFFER DE FOSFATOS SALINA (PBS)</v>
          </cell>
          <cell r="D19468" t="str">
            <v>UD</v>
          </cell>
          <cell r="F19468" t="str">
            <v>2219</v>
          </cell>
        </row>
        <row r="19469">
          <cell r="A19469">
            <v>288630600</v>
          </cell>
          <cell r="B19469" t="str">
            <v>BUFFER FOSFATO DE SODIO MONOBASICO, MONOHIDRATO</v>
          </cell>
          <cell r="D19469" t="str">
            <v>UD</v>
          </cell>
          <cell r="F19469" t="str">
            <v>2219</v>
          </cell>
        </row>
        <row r="19470">
          <cell r="A19470">
            <v>288630602</v>
          </cell>
          <cell r="B19470" t="str">
            <v>TABLETAS BUFFER DE GURR PH 6.8</v>
          </cell>
          <cell r="D19470" t="str">
            <v>UD</v>
          </cell>
          <cell r="F19470" t="str">
            <v>2219</v>
          </cell>
        </row>
        <row r="19471">
          <cell r="A19471">
            <v>288630603</v>
          </cell>
          <cell r="B19471" t="str">
            <v>TABLETAS TAMPON PH 7,2</v>
          </cell>
          <cell r="D19471" t="str">
            <v>UD</v>
          </cell>
          <cell r="F19471" t="str">
            <v>2219</v>
          </cell>
        </row>
        <row r="19472">
          <cell r="A19472">
            <v>288630604</v>
          </cell>
          <cell r="B19472" t="str">
            <v>SOLUCIONES BUFFER PH 10</v>
          </cell>
          <cell r="D19472" t="str">
            <v>UD</v>
          </cell>
          <cell r="F19472" t="str">
            <v>2219</v>
          </cell>
        </row>
        <row r="19473">
          <cell r="A19473">
            <v>288630607</v>
          </cell>
          <cell r="B19473" t="str">
            <v>BUFFER SOLUCION DE LAVADO BUFFER 10X CONCENTRADO PH 7,6</v>
          </cell>
          <cell r="D19473" t="str">
            <v>UD</v>
          </cell>
          <cell r="F19473" t="str">
            <v>2219</v>
          </cell>
        </row>
        <row r="19474">
          <cell r="A19474">
            <v>288630608</v>
          </cell>
          <cell r="B19474" t="str">
            <v>SOLUCION BUFFER PH 4</v>
          </cell>
          <cell r="D19474" t="str">
            <v>UD</v>
          </cell>
          <cell r="F19474" t="str">
            <v>2219</v>
          </cell>
        </row>
        <row r="19475">
          <cell r="A19475">
            <v>288630609</v>
          </cell>
          <cell r="B19475" t="str">
            <v>SOLUCION BUFFER PH 7</v>
          </cell>
          <cell r="D19475" t="str">
            <v>UD</v>
          </cell>
          <cell r="F19475" t="str">
            <v>2219</v>
          </cell>
        </row>
        <row r="19476">
          <cell r="A19476">
            <v>288630640</v>
          </cell>
          <cell r="B19476" t="str">
            <v>SODIO, CLORURO, AL 30 % FC 0,5 LT.</v>
          </cell>
          <cell r="D19476" t="str">
            <v>FC</v>
          </cell>
          <cell r="F19476" t="str">
            <v>2219</v>
          </cell>
        </row>
        <row r="19477">
          <cell r="A19477">
            <v>288630642</v>
          </cell>
          <cell r="B19477" t="str">
            <v>DIFENIL-CARBAZONA EN FRASCOS DE 50 ML. SOLUCION.</v>
          </cell>
          <cell r="D19477" t="str">
            <v>FC</v>
          </cell>
          <cell r="F19477" t="str">
            <v>2219</v>
          </cell>
        </row>
        <row r="19478">
          <cell r="A19478">
            <v>288630643</v>
          </cell>
          <cell r="B19478" t="str">
            <v>DETERGENTE PARA LIMPIEZA DE CRISTALERIA PH NEUTRO, PARA     CULTIVO DE TEJIDOS.</v>
          </cell>
          <cell r="D19478" t="str">
            <v>GM</v>
          </cell>
          <cell r="F19478" t="str">
            <v>2219</v>
          </cell>
        </row>
        <row r="19479">
          <cell r="A19479">
            <v>288630646</v>
          </cell>
          <cell r="B19479" t="str">
            <v>KCL PARA ELECTRODO, SCE SOLUCION.</v>
          </cell>
          <cell r="D19479" t="str">
            <v>FC</v>
          </cell>
          <cell r="F19479" t="str">
            <v>2219</v>
          </cell>
        </row>
        <row r="19480">
          <cell r="A19480">
            <v>288630658</v>
          </cell>
          <cell r="B19480" t="str">
            <v>FOSFATASA ACIDA, JUEGO DE REACTIVOS PARA DETERMINACION</v>
          </cell>
          <cell r="D19480" t="str">
            <v>JG</v>
          </cell>
          <cell r="F19480" t="str">
            <v>2219</v>
          </cell>
        </row>
        <row r="19481">
          <cell r="A19481">
            <v>288630670</v>
          </cell>
          <cell r="B19481" t="str">
            <v>SODIO, FLUORURO AL 6 %, FRASCO DE 0.5 LT.</v>
          </cell>
          <cell r="D19481" t="str">
            <v>FC</v>
          </cell>
          <cell r="F19481" t="str">
            <v>2219</v>
          </cell>
        </row>
        <row r="19482">
          <cell r="A19482">
            <v>288630680</v>
          </cell>
          <cell r="B19482" t="str">
            <v>HIDROXIDO DE SODIO 1 + 1 FR. O.25 LT.</v>
          </cell>
          <cell r="D19482" t="str">
            <v>FC</v>
          </cell>
          <cell r="F19482" t="str">
            <v>2219</v>
          </cell>
        </row>
        <row r="19483">
          <cell r="A19483">
            <v>288630690</v>
          </cell>
          <cell r="B19483" t="str">
            <v>HOL- COLESTEROL, SOLUCION PRECIPITANTE SEGUN CARACT.        Y ESPECIFICACIONES.</v>
          </cell>
          <cell r="D19483" t="str">
            <v>FA</v>
          </cell>
          <cell r="F19483" t="str">
            <v>2219</v>
          </cell>
        </row>
        <row r="19484">
          <cell r="A19484">
            <v>288630720</v>
          </cell>
          <cell r="B19484" t="str">
            <v>2,4 DINITROFENILHIDRAZINA, FC 1 LT</v>
          </cell>
          <cell r="D19484" t="str">
            <v>LT</v>
          </cell>
          <cell r="F19484" t="str">
            <v>2219</v>
          </cell>
        </row>
        <row r="19485">
          <cell r="A19485">
            <v>288630750</v>
          </cell>
          <cell r="B19485" t="str">
            <v>DESCONTAMINANTE Y LIMPIADORA, PARA EQUIPOS AUTOMATIZADOS    SEGUN CARACTERISTICAS Y ESPECIFICACIONES.</v>
          </cell>
          <cell r="D19485" t="str">
            <v>LT</v>
          </cell>
          <cell r="F19485" t="str">
            <v>2219</v>
          </cell>
        </row>
        <row r="19486">
          <cell r="A19486">
            <v>288630760</v>
          </cell>
          <cell r="B19486" t="str">
            <v>SOLUCION DILUENTE DE ESPERMATOZOOS, FRASCO DE 0,1 LT.</v>
          </cell>
          <cell r="D19486" t="str">
            <v>FC</v>
          </cell>
          <cell r="F19486" t="str">
            <v>2219</v>
          </cell>
        </row>
        <row r="19487">
          <cell r="A19487">
            <v>288630765</v>
          </cell>
          <cell r="B19487" t="str">
            <v>ELECTROLITOS (NA, K, CI, OTROS), PARA USO EN AUTOANALIZADOR, SEGUN CARACTERISTICAS Y ESPECIFICACIONES.</v>
          </cell>
          <cell r="D19487" t="str">
            <v>UD</v>
          </cell>
          <cell r="F19487" t="str">
            <v>2219</v>
          </cell>
        </row>
        <row r="19488">
          <cell r="A19488">
            <v>288630770</v>
          </cell>
          <cell r="B19488" t="str">
            <v>ELECTRODOS, SOLUCION ELECTROLITICA. SCE.</v>
          </cell>
          <cell r="D19488" t="str">
            <v>FC</v>
          </cell>
          <cell r="F19488" t="str">
            <v>2219</v>
          </cell>
        </row>
        <row r="19489">
          <cell r="A19489">
            <v>288630820</v>
          </cell>
          <cell r="B19489" t="str">
            <v>VERDE DE BROMOCRESOL, FR. 0.500</v>
          </cell>
          <cell r="D19489" t="str">
            <v>FC</v>
          </cell>
          <cell r="F19489" t="str">
            <v>2219</v>
          </cell>
        </row>
        <row r="19490">
          <cell r="A19490">
            <v>288630840</v>
          </cell>
          <cell r="B19490" t="str">
            <v>CREATININA, JUEGO DE REACTIVOS DETERMINACION.</v>
          </cell>
          <cell r="D19490" t="str">
            <v>JG</v>
          </cell>
          <cell r="F19490" t="str">
            <v>2219</v>
          </cell>
        </row>
        <row r="19491">
          <cell r="A19491">
            <v>288631000</v>
          </cell>
          <cell r="B19491" t="str">
            <v>ACIDO PICRICO, SOLUCION SATURADA.</v>
          </cell>
          <cell r="D19491" t="str">
            <v>FC</v>
          </cell>
          <cell r="F19491" t="str">
            <v>2219</v>
          </cell>
        </row>
        <row r="19492">
          <cell r="A19492">
            <v>288631015</v>
          </cell>
          <cell r="B19492" t="str">
            <v>D-XILOSA, JUEGO DE REACTIVOS PARA DETERMINACION, SEGUN      CARACTERISTICAS.</v>
          </cell>
          <cell r="D19492" t="str">
            <v>FC</v>
          </cell>
          <cell r="F19492" t="str">
            <v>2219</v>
          </cell>
        </row>
        <row r="19493">
          <cell r="A19493">
            <v>288631020</v>
          </cell>
          <cell r="B19493" t="str">
            <v>D-XILOSA, FRASCO DE 0,1 LT.SOLUCION STANDARD.</v>
          </cell>
          <cell r="D19493" t="str">
            <v>FC</v>
          </cell>
          <cell r="F19493" t="str">
            <v>2219</v>
          </cell>
        </row>
        <row r="19494">
          <cell r="A19494">
            <v>288631030</v>
          </cell>
          <cell r="B19494" t="str">
            <v>DNTP 10 MM., FRASCO SEGUN CARACTERISTICAS Y ESPECIFICACIONES</v>
          </cell>
          <cell r="D19494" t="str">
            <v>JG</v>
          </cell>
          <cell r="F19494" t="str">
            <v>2219</v>
          </cell>
        </row>
        <row r="19495">
          <cell r="A19495">
            <v>288631080</v>
          </cell>
          <cell r="B19495" t="str">
            <v>LITIO, 3000 MEQ/LT, FC. O,5 LT.STANDARD</v>
          </cell>
          <cell r="D19495" t="str">
            <v>FC</v>
          </cell>
          <cell r="F19495" t="str">
            <v>2219</v>
          </cell>
        </row>
        <row r="19496">
          <cell r="A19496">
            <v>288631100</v>
          </cell>
          <cell r="B19496" t="str">
            <v>POTASIO 5 MEQ/LITRO, FCO 0.25 L, SOLUCION STANDARD.</v>
          </cell>
          <cell r="D19496" t="str">
            <v>FC</v>
          </cell>
          <cell r="F19496" t="str">
            <v>2219</v>
          </cell>
        </row>
        <row r="19497">
          <cell r="A19497">
            <v>288631120</v>
          </cell>
          <cell r="B19497" t="str">
            <v>SODIO 150 MEQ/LITRO, FCO 0.25 LT, SOLUCION STANDARD</v>
          </cell>
          <cell r="D19497" t="str">
            <v>FC</v>
          </cell>
          <cell r="F19497" t="str">
            <v>2219</v>
          </cell>
        </row>
        <row r="19498">
          <cell r="A19498">
            <v>288631143</v>
          </cell>
          <cell r="B19498" t="str">
            <v>TRIGLICERIDOS FRASCO 50 ML (200 MG/DL), SOLUCION STANDARD</v>
          </cell>
          <cell r="D19498" t="str">
            <v>FC</v>
          </cell>
          <cell r="F19498" t="str">
            <v>2219</v>
          </cell>
        </row>
        <row r="19499">
          <cell r="A19499">
            <v>288631145</v>
          </cell>
          <cell r="B19499" t="str">
            <v>AMONIO, SULFATO, SATURADO.FCO.DE 0,1 LT.</v>
          </cell>
          <cell r="D19499" t="str">
            <v>FC</v>
          </cell>
          <cell r="F19499" t="str">
            <v>2219</v>
          </cell>
        </row>
        <row r="19500">
          <cell r="A19500">
            <v>288631152</v>
          </cell>
          <cell r="B19500" t="str">
            <v>SUERO CONTROL QUIMICO NORMAL</v>
          </cell>
          <cell r="D19500" t="str">
            <v>FC</v>
          </cell>
          <cell r="F19500" t="str">
            <v>2219</v>
          </cell>
        </row>
        <row r="19501">
          <cell r="A19501">
            <v>288631155</v>
          </cell>
          <cell r="B19501" t="str">
            <v>SUERO CONTROL QUIMICO ANORMAL.</v>
          </cell>
          <cell r="D19501" t="str">
            <v>FC</v>
          </cell>
          <cell r="F19501" t="str">
            <v>2219</v>
          </cell>
        </row>
        <row r="19502">
          <cell r="A19502">
            <v>288631157</v>
          </cell>
          <cell r="B19502" t="str">
            <v>CLORUROS, STANDARD</v>
          </cell>
          <cell r="D19502" t="str">
            <v>FC</v>
          </cell>
          <cell r="F19502" t="str">
            <v>2219</v>
          </cell>
        </row>
        <row r="19503">
          <cell r="A19503">
            <v>288631160</v>
          </cell>
          <cell r="B19503" t="str">
            <v>SOLUCION SUSTRATO BUFFER PARA DESHIDROGENASA LACTICA, FRASCODE 0,05 LT.</v>
          </cell>
          <cell r="D19503" t="str">
            <v>FC</v>
          </cell>
          <cell r="F19503" t="str">
            <v>2219</v>
          </cell>
        </row>
        <row r="19504">
          <cell r="A19504">
            <v>288631190</v>
          </cell>
          <cell r="B19504" t="str">
            <v>BILIRRUBINA, STANDARD</v>
          </cell>
          <cell r="D19504" t="str">
            <v>FC</v>
          </cell>
          <cell r="F19504" t="str">
            <v>2219</v>
          </cell>
        </row>
        <row r="19505">
          <cell r="A19505">
            <v>288631210</v>
          </cell>
          <cell r="B19505" t="str">
            <v>AMILASA, SET DE REACTIVOS</v>
          </cell>
          <cell r="D19505" t="str">
            <v>JG</v>
          </cell>
          <cell r="F19505" t="str">
            <v>2219</v>
          </cell>
        </row>
        <row r="19506">
          <cell r="A19506">
            <v>288631220</v>
          </cell>
          <cell r="B19506" t="str">
            <v>ALANINA AMINO TRANSFERASA (ALT/TGP).</v>
          </cell>
          <cell r="D19506" t="str">
            <v>FC</v>
          </cell>
          <cell r="F19506" t="str">
            <v>2219</v>
          </cell>
        </row>
        <row r="19507">
          <cell r="A19507">
            <v>288631260</v>
          </cell>
          <cell r="B19507" t="str">
            <v>ASPARTATO AMINO TRANSFERASA (AST/TGO).</v>
          </cell>
          <cell r="D19507" t="str">
            <v>FC</v>
          </cell>
          <cell r="F19507" t="str">
            <v>2219</v>
          </cell>
        </row>
        <row r="19508">
          <cell r="A19508">
            <v>288631320</v>
          </cell>
          <cell r="B19508" t="str">
            <v>TEOFILINA, JUEGO DE REACTIVOS PARA DETERMINACION.</v>
          </cell>
          <cell r="D19508" t="str">
            <v>JG</v>
          </cell>
          <cell r="F19508" t="str">
            <v>2219</v>
          </cell>
        </row>
        <row r="19509">
          <cell r="A19509">
            <v>288631340</v>
          </cell>
          <cell r="B19509" t="str">
            <v>TIRAS REACTIVAS PARA DETERMINACION DE GLUCOSA, EN SANGRE CAPILAR.</v>
          </cell>
          <cell r="D19509" t="str">
            <v>FC</v>
          </cell>
          <cell r="F19509" t="str">
            <v>2219</v>
          </cell>
        </row>
        <row r="19510">
          <cell r="A19510">
            <v>288631345</v>
          </cell>
          <cell r="B19510" t="str">
            <v>TIRAS REACTIVAS PARA MEDIR CETONAS (BETA-HIDROXIBUTIRATO) EN SANGRE.</v>
          </cell>
          <cell r="D19510" t="str">
            <v>UD</v>
          </cell>
          <cell r="F19510" t="str">
            <v>2219</v>
          </cell>
        </row>
        <row r="19511">
          <cell r="A19511">
            <v>288631350</v>
          </cell>
          <cell r="B19511" t="str">
            <v>GLUCOSA Y CUERPOS CETONICOS, TIRAS REACTIVAS, FC 100 TIRAS</v>
          </cell>
          <cell r="D19511" t="str">
            <v>FC</v>
          </cell>
          <cell r="F19511" t="str">
            <v>2219</v>
          </cell>
        </row>
        <row r="19512">
          <cell r="A19512">
            <v>288631360</v>
          </cell>
          <cell r="B19512" t="str">
            <v>TRIGLICERIDOS, JG ENZIMATICO</v>
          </cell>
          <cell r="D19512" t="str">
            <v>JG</v>
          </cell>
          <cell r="F19512" t="str">
            <v>2219</v>
          </cell>
        </row>
        <row r="19513">
          <cell r="A19513">
            <v>288631500</v>
          </cell>
          <cell r="B19513" t="str">
            <v>GLUCOSA, JUEGO REACTIVOS PARA DETERMINACION SEGUN           CARACTERISTICAS Y ESPECIFICACIONES.</v>
          </cell>
          <cell r="D19513" t="str">
            <v>ST</v>
          </cell>
          <cell r="F19513" t="str">
            <v>2219</v>
          </cell>
        </row>
        <row r="19514">
          <cell r="A19514">
            <v>288631525</v>
          </cell>
          <cell r="B19514" t="str">
            <v>OXALATO, REACTIVO PARA DETERMINACION EN ORINA, SEGUN        ESPECIFICACIONES Y CARACTERISTICAS.</v>
          </cell>
          <cell r="D19514" t="str">
            <v>JG</v>
          </cell>
          <cell r="F19514" t="str">
            <v>2219</v>
          </cell>
        </row>
        <row r="19515">
          <cell r="A19515">
            <v>288631601</v>
          </cell>
          <cell r="B19515" t="str">
            <v>SOLUCION CLORURO DE POTACIO AL 0.075 M</v>
          </cell>
          <cell r="D19515" t="str">
            <v>UD</v>
          </cell>
          <cell r="F19515" t="str">
            <v>2219</v>
          </cell>
        </row>
        <row r="19516">
          <cell r="A19516">
            <v>288631620</v>
          </cell>
          <cell r="B19516" t="str">
            <v>CREATININA, JUEGO DE CREATININA.SEGUN CARACT. Y ESPECIFICA- CIONES.</v>
          </cell>
          <cell r="D19516" t="str">
            <v>JG</v>
          </cell>
          <cell r="F19516" t="str">
            <v>2219</v>
          </cell>
        </row>
        <row r="19517">
          <cell r="A19517">
            <v>288631641</v>
          </cell>
          <cell r="B19517" t="str">
            <v>ESTANDARES DE CALIBRACION COMO SUERO CONTROL PARA PROTEINAS.</v>
          </cell>
          <cell r="D19517" t="str">
            <v>UD</v>
          </cell>
          <cell r="F19517" t="str">
            <v>2219</v>
          </cell>
        </row>
        <row r="19518">
          <cell r="A19518">
            <v>288631642</v>
          </cell>
          <cell r="B19518" t="str">
            <v>ESTANDARES DE CALIBRACION COMO SUERO CONTROL PARA LACTATO.</v>
          </cell>
          <cell r="D19518" t="str">
            <v>JG</v>
          </cell>
          <cell r="F19518" t="str">
            <v>2219</v>
          </cell>
        </row>
        <row r="19519">
          <cell r="A19519">
            <v>288631643</v>
          </cell>
          <cell r="B19519" t="str">
            <v>ESTANDAR DE CALIBRACION PARA AMINOACIDOS FISIOLOGICOS, INCLUYE AMINOACIDOS ACIDOS, NEUTROS Y BASICOS, PARA ANALISIS DE AMINOACIDOS MEDIANTE HPLC</v>
          </cell>
          <cell r="D19519" t="str">
            <v>UD</v>
          </cell>
          <cell r="F19519" t="str">
            <v>2219</v>
          </cell>
        </row>
        <row r="19520">
          <cell r="A19520">
            <v>288631644</v>
          </cell>
          <cell r="B19520" t="str">
            <v>REACTIVO TAUROCOLATO DE SODIO, PARA ANALISIS DE ENZIMAS LISOSOMALES.</v>
          </cell>
          <cell r="D19520" t="str">
            <v>UD</v>
          </cell>
          <cell r="F19520" t="str">
            <v>2219</v>
          </cell>
        </row>
        <row r="19521">
          <cell r="A19521">
            <v>288631645</v>
          </cell>
          <cell r="B19521" t="str">
            <v>REACTIVO 4-METHYLUMBELLIFERYL A-D GALACTOPYRANOSIDE, PARA ANALISIS DE ENZIMAS LISOSOMALES.</v>
          </cell>
          <cell r="D19521" t="str">
            <v>UD</v>
          </cell>
          <cell r="F19521" t="str">
            <v>2219</v>
          </cell>
        </row>
        <row r="19522">
          <cell r="A19522">
            <v>288631646</v>
          </cell>
          <cell r="B19522" t="str">
            <v>REACTIVO N-ACETYL-D-GALACTOSAMINE, PARA ANALISIS DE ENZIMAS LISOSOMALES.</v>
          </cell>
          <cell r="D19522" t="str">
            <v>UD</v>
          </cell>
          <cell r="F19522" t="str">
            <v>2219</v>
          </cell>
        </row>
        <row r="19523">
          <cell r="A19523">
            <v>288631647</v>
          </cell>
          <cell r="B19523" t="str">
            <v>ESTANDAR DE FLUOXETINE HYDROCHLORIDEAMPOLLA CERTIFICADA DE ESTANDAR DE 1 ML, FORMULA C17H18F3NO-HCI, NUMERO DE CAS 56296-78-7, PESO MOLECULAR 345.79</v>
          </cell>
          <cell r="D19523" t="str">
            <v>UD</v>
          </cell>
          <cell r="F19523" t="str">
            <v>2219</v>
          </cell>
        </row>
        <row r="19524">
          <cell r="A19524">
            <v>288631648</v>
          </cell>
          <cell r="B19524" t="str">
            <v>ESTANDAR DE PROTRIPTYLINE HYDROCHLORIDEAMPOLLA CERTIFICADA DE ESTANDAR DE 1 ML, FORMULA C19H21N, NUMERO DE CAS 1225-55-4, PESO MOLECULAR 263.377</v>
          </cell>
          <cell r="D19524" t="str">
            <v>UD</v>
          </cell>
          <cell r="F19524" t="str">
            <v>2219</v>
          </cell>
        </row>
        <row r="19525">
          <cell r="A19525">
            <v>288631655</v>
          </cell>
          <cell r="B19525" t="str">
            <v>FOSFORO SANGUINEO, JUEGO DE REACTIVOS.</v>
          </cell>
          <cell r="D19525" t="str">
            <v>JG</v>
          </cell>
          <cell r="F19525" t="str">
            <v>2219</v>
          </cell>
        </row>
        <row r="19526">
          <cell r="A19526">
            <v>288631656</v>
          </cell>
          <cell r="B19526" t="str">
            <v>METOTREXATO, JUEGO DE REACTIVOS.</v>
          </cell>
          <cell r="D19526" t="str">
            <v>JG</v>
          </cell>
          <cell r="F19526" t="str">
            <v>2219</v>
          </cell>
        </row>
        <row r="19527">
          <cell r="A19527">
            <v>288631657</v>
          </cell>
          <cell r="B19527" t="str">
            <v>REACTIVO PARA LA DETERMINACION DE METOTREXATE.</v>
          </cell>
          <cell r="D19527" t="str">
            <v>UD</v>
          </cell>
          <cell r="F19527" t="str">
            <v>2219</v>
          </cell>
        </row>
        <row r="19528">
          <cell r="A19528">
            <v>288631660</v>
          </cell>
          <cell r="B19528" t="str">
            <v>NA/K, JUEGO DE REACTIVOS.</v>
          </cell>
          <cell r="D19528" t="str">
            <v>JG</v>
          </cell>
          <cell r="F19528" t="str">
            <v>2219</v>
          </cell>
        </row>
        <row r="19529">
          <cell r="A19529">
            <v>288631665</v>
          </cell>
          <cell r="B19529" t="str">
            <v>ACIDO PIRUVICO (PIRUVATO) DETERMINA. CUANTITATIVA, JUEGO.</v>
          </cell>
          <cell r="D19529" t="str">
            <v>JG</v>
          </cell>
          <cell r="F19529" t="str">
            <v>2219</v>
          </cell>
        </row>
        <row r="19530">
          <cell r="A19530">
            <v>288631667</v>
          </cell>
          <cell r="B19530" t="str">
            <v>MUCOPOLISACARIDOS, JUEGO DE REACTIVOS SEGUN                 SEGUN CARACTERISTICAS Y ESPECIFICACIONES.</v>
          </cell>
          <cell r="D19530" t="str">
            <v>JG</v>
          </cell>
          <cell r="F19530" t="str">
            <v>2219</v>
          </cell>
        </row>
        <row r="19531">
          <cell r="A19531">
            <v>288631668</v>
          </cell>
          <cell r="B19531" t="str">
            <v>CALCIO, JUEGO DE REACTIVOS PARA DETERMINACION , SEGUN       CARACTERISTICAS Y ESPECIFICACIONES.</v>
          </cell>
          <cell r="D19531" t="str">
            <v>JG</v>
          </cell>
          <cell r="F19531" t="str">
            <v>2219</v>
          </cell>
        </row>
        <row r="19532">
          <cell r="A19532">
            <v>288631669</v>
          </cell>
          <cell r="B19532" t="str">
            <v>JUEGO DE REACTIVOS PARA DETERMINACION DE CALCIO POR ABSORCION ATOMICA.</v>
          </cell>
          <cell r="D19532" t="str">
            <v>UD</v>
          </cell>
          <cell r="F19532" t="str">
            <v>2219</v>
          </cell>
        </row>
        <row r="19533">
          <cell r="A19533">
            <v>288631680</v>
          </cell>
          <cell r="B19533" t="str">
            <v>ALDOLASA, JUEGO DE REACTIVOS PARA DETERMINACION.</v>
          </cell>
          <cell r="D19533" t="str">
            <v>JG</v>
          </cell>
          <cell r="F19533" t="str">
            <v>2219</v>
          </cell>
        </row>
        <row r="19534">
          <cell r="A19534">
            <v>288631681</v>
          </cell>
          <cell r="B19534" t="str">
            <v>COBRE, JUEGO DE REACTIVOS PARA DETERMINACION.</v>
          </cell>
          <cell r="D19534" t="str">
            <v>JG</v>
          </cell>
          <cell r="F19534" t="str">
            <v>2219</v>
          </cell>
        </row>
        <row r="19535">
          <cell r="A19535">
            <v>288631682</v>
          </cell>
          <cell r="B19535" t="str">
            <v>CATECOLAMINAS POR COLUMNA, JUEGO DE REACTIVOS DETERMINACION</v>
          </cell>
          <cell r="D19535" t="str">
            <v>JG</v>
          </cell>
          <cell r="F19535" t="str">
            <v>2219</v>
          </cell>
        </row>
        <row r="19536">
          <cell r="A19536">
            <v>288631684</v>
          </cell>
          <cell r="B19536" t="str">
            <v>JUEGO DE REACTIVOS PARA LA DETERMINACION DE FERRITINA  EN SUERO</v>
          </cell>
          <cell r="D19536" t="str">
            <v>JG</v>
          </cell>
          <cell r="F19536" t="str">
            <v>2219</v>
          </cell>
        </row>
        <row r="19537">
          <cell r="A19537">
            <v>288631687</v>
          </cell>
          <cell r="B19537" t="str">
            <v>DEXOSINUCLEOTIDO, JUEGO DE REACTIVOS PARA DETERMINACION</v>
          </cell>
          <cell r="D19537" t="str">
            <v>JG</v>
          </cell>
          <cell r="F19537" t="str">
            <v>2219</v>
          </cell>
        </row>
        <row r="19538">
          <cell r="A19538">
            <v>288631688</v>
          </cell>
          <cell r="B19538" t="str">
            <v>MADUREZ FETAL, JUEGO DE REACTIVOS PARA DETERMINACION</v>
          </cell>
          <cell r="D19538" t="str">
            <v>JG</v>
          </cell>
          <cell r="F19538" t="str">
            <v>2219</v>
          </cell>
        </row>
        <row r="19539">
          <cell r="A19539">
            <v>288631689</v>
          </cell>
          <cell r="B19539" t="str">
            <v>GAMA GLUTAMIL TRANSFERASA, JUEGO DE REACTIVOS PARA DETERMINACION.</v>
          </cell>
          <cell r="D19539" t="str">
            <v>JG</v>
          </cell>
          <cell r="F19539" t="str">
            <v>2219</v>
          </cell>
        </row>
        <row r="19540">
          <cell r="A19540">
            <v>288631690</v>
          </cell>
          <cell r="B19540" t="str">
            <v>MAGNESIO, JUEGO DE REACTIVOS PARA DETERMINACION.</v>
          </cell>
          <cell r="D19540" t="str">
            <v>JG</v>
          </cell>
          <cell r="F19540" t="str">
            <v>2219</v>
          </cell>
        </row>
        <row r="19541">
          <cell r="A19541">
            <v>288631693</v>
          </cell>
          <cell r="B19541" t="str">
            <v>LAP (LEUCINA AMILAMIDASA) DETERM. CUANTITATIVA, JGO.        REACTIVOS.</v>
          </cell>
          <cell r="D19541" t="str">
            <v>JG</v>
          </cell>
          <cell r="F19541" t="str">
            <v>2219</v>
          </cell>
        </row>
        <row r="19542">
          <cell r="A19542">
            <v>288631694</v>
          </cell>
          <cell r="B19542" t="str">
            <v>LIPASA, DETER. CUANTITATIVA, JUEGO DE REACTIVOS.</v>
          </cell>
          <cell r="D19542" t="str">
            <v>JG</v>
          </cell>
          <cell r="F19542" t="str">
            <v>2219</v>
          </cell>
        </row>
        <row r="19543">
          <cell r="A19543">
            <v>288631697</v>
          </cell>
          <cell r="B19543" t="str">
            <v>TRIPSINA, DETER. CUANTITATIVA, JUEGO DE REACTIVOS</v>
          </cell>
          <cell r="D19543" t="str">
            <v>JG</v>
          </cell>
          <cell r="F19543" t="str">
            <v>2219</v>
          </cell>
        </row>
        <row r="19544">
          <cell r="A19544">
            <v>288631698</v>
          </cell>
          <cell r="B19544" t="str">
            <v>QUIMOTRIPSINA, DETER. CUANTITATIVA, JUEGO DE REACTIVOS</v>
          </cell>
          <cell r="D19544" t="str">
            <v>JG</v>
          </cell>
          <cell r="F19544" t="str">
            <v>2219</v>
          </cell>
        </row>
        <row r="19545">
          <cell r="A19545">
            <v>288631700</v>
          </cell>
          <cell r="B19545" t="str">
            <v>JUEGO DE SOLUCION DE LIMPIEZA. SEGUN CARACT. Y ESPECIF.</v>
          </cell>
          <cell r="D19545" t="str">
            <v>JG</v>
          </cell>
          <cell r="F19545" t="str">
            <v>2219</v>
          </cell>
        </row>
        <row r="19546">
          <cell r="A19546">
            <v>288631730</v>
          </cell>
          <cell r="B19546" t="str">
            <v>DESHIDROGENASA MALICA, JUEGO DE REACTIVOS SEGUN             CARACTERISTICAS Y ESPECIFICACIONES.</v>
          </cell>
          <cell r="D19546" t="str">
            <v>FC</v>
          </cell>
          <cell r="F19546" t="str">
            <v>2219</v>
          </cell>
        </row>
        <row r="19547">
          <cell r="A19547">
            <v>288631735</v>
          </cell>
          <cell r="B19547" t="str">
            <v>CITRATO LIASA</v>
          </cell>
          <cell r="D19547" t="str">
            <v>UD</v>
          </cell>
          <cell r="F19547" t="str">
            <v>2219</v>
          </cell>
        </row>
        <row r="19548">
          <cell r="A19548">
            <v>288631736</v>
          </cell>
          <cell r="B19548" t="str">
            <v>JUEGO DE REACTIVOS PARA DETERMINACION DE OXALATO EN ORINA.</v>
          </cell>
          <cell r="D19548" t="str">
            <v>UD</v>
          </cell>
          <cell r="F19548" t="str">
            <v>2219</v>
          </cell>
        </row>
        <row r="19549">
          <cell r="A19549">
            <v>288631737</v>
          </cell>
          <cell r="B19549" t="str">
            <v>DESHIDROGENASA  MALICA.</v>
          </cell>
          <cell r="D19549" t="str">
            <v>UD</v>
          </cell>
          <cell r="F19549" t="str">
            <v>2219</v>
          </cell>
        </row>
        <row r="19550">
          <cell r="A19550">
            <v>288631738</v>
          </cell>
          <cell r="B19550" t="str">
            <v>L- LACTATO DESHIDROGENASA.</v>
          </cell>
          <cell r="D19550" t="str">
            <v>UD</v>
          </cell>
          <cell r="F19550" t="str">
            <v>2219</v>
          </cell>
        </row>
        <row r="19551">
          <cell r="A19551">
            <v>288631739</v>
          </cell>
          <cell r="B19551" t="str">
            <v>CONTROL DE CALIDAD PARA METALES TRAZA  EN ORINA HUMANA.</v>
          </cell>
          <cell r="D19551" t="str">
            <v>UD</v>
          </cell>
          <cell r="F19551" t="str">
            <v>2219</v>
          </cell>
        </row>
        <row r="19552">
          <cell r="A19552">
            <v>288631740</v>
          </cell>
          <cell r="B19552" t="str">
            <v>CONTROL DE CALIDAD  PARA  METALES TOXICOS EN SANGRE TOTAL.</v>
          </cell>
          <cell r="D19552" t="str">
            <v>UD</v>
          </cell>
          <cell r="F19552" t="str">
            <v>2219</v>
          </cell>
        </row>
        <row r="19553">
          <cell r="A19553">
            <v>288631753</v>
          </cell>
          <cell r="B19553" t="str">
            <v>TUBOS PASTA ABRASIVA PARA LIMPIEZA DE IMPEDANCIAS</v>
          </cell>
          <cell r="D19553" t="str">
            <v>UD</v>
          </cell>
          <cell r="F19553" t="str">
            <v>2219</v>
          </cell>
        </row>
        <row r="19554">
          <cell r="A19554">
            <v>288631760</v>
          </cell>
          <cell r="B19554" t="str">
            <v>CALIBRADORES PARA GASOMETRO, SOLUCION SEGUN CARACTERISTICAS Y ESPECIFICACIONES.</v>
          </cell>
          <cell r="D19554" t="str">
            <v>FC</v>
          </cell>
          <cell r="F19554" t="str">
            <v>2219</v>
          </cell>
        </row>
        <row r="19555">
          <cell r="A19555">
            <v>288631780</v>
          </cell>
          <cell r="B19555" t="str">
            <v>SOLUCION BUFFER REFERENCIA PH 7.384 SEGUN CARACTERISTICAS Y ESPECIFICACIONES.</v>
          </cell>
          <cell r="D19555" t="str">
            <v>FC</v>
          </cell>
          <cell r="F19555" t="str">
            <v>2219</v>
          </cell>
        </row>
        <row r="19556">
          <cell r="A19556">
            <v>288631790</v>
          </cell>
          <cell r="B19556" t="str">
            <v>SOL.BUFFER PARA CALIBRACION DE MONITOR DE PH GASTROESOFAGICOSEGUN CARACTERISTICAS U ESPECIFICACIONES.</v>
          </cell>
          <cell r="D19556" t="str">
            <v>FC</v>
          </cell>
          <cell r="F19556" t="str">
            <v>2219</v>
          </cell>
        </row>
        <row r="19557">
          <cell r="A19557">
            <v>288631795</v>
          </cell>
          <cell r="B19557" t="str">
            <v>SOLUCION CALIBRADORA 140/5.SEGUN CARACT. Y ESPECIFICACIONES.</v>
          </cell>
          <cell r="D19557" t="str">
            <v>FC</v>
          </cell>
          <cell r="F19557" t="str">
            <v>2219</v>
          </cell>
        </row>
        <row r="19558">
          <cell r="A19558">
            <v>288631800</v>
          </cell>
          <cell r="B19558" t="str">
            <v>SOLUCION CONTROL ACIDOSIS GASOMETRO.SEGUN CARACT.Y ESPECIF.</v>
          </cell>
          <cell r="D19558" t="str">
            <v>AM</v>
          </cell>
          <cell r="F19558" t="str">
            <v>2219</v>
          </cell>
        </row>
        <row r="19559">
          <cell r="A19559">
            <v>288631801</v>
          </cell>
          <cell r="B19559" t="str">
            <v>SOLUCION BUFFER CREATININA. SEGUN CARACT. Y ESPECIFICACIONES</v>
          </cell>
          <cell r="D19559" t="str">
            <v>LT</v>
          </cell>
          <cell r="F19559" t="str">
            <v>2219</v>
          </cell>
        </row>
        <row r="19560">
          <cell r="A19560">
            <v>288631805</v>
          </cell>
          <cell r="B19560" t="str">
            <v>SOLUCION DE LLENADO.SEGUN CARACT. Y ESPECIFICACIONES.</v>
          </cell>
          <cell r="D19560" t="str">
            <v>FC</v>
          </cell>
          <cell r="F19560" t="str">
            <v>2219</v>
          </cell>
        </row>
        <row r="19561">
          <cell r="A19561">
            <v>288631807</v>
          </cell>
          <cell r="B19561" t="str">
            <v>NINHIDRINA PARA ANALISIS DE AMINOACIDOS, SEGUN              CARACTERISTICAS Y ESPECIFICACIONES.</v>
          </cell>
          <cell r="D19561" t="str">
            <v>LT</v>
          </cell>
          <cell r="F19561" t="str">
            <v>2219</v>
          </cell>
        </row>
        <row r="19562">
          <cell r="A19562">
            <v>288631810</v>
          </cell>
          <cell r="B19562" t="str">
            <v>SOLUCION BUFFER PARA FTA.</v>
          </cell>
          <cell r="D19562" t="str">
            <v>FC</v>
          </cell>
          <cell r="F19562" t="str">
            <v>2219</v>
          </cell>
        </row>
        <row r="19563">
          <cell r="A19563">
            <v>288631820</v>
          </cell>
          <cell r="B19563" t="str">
            <v>SOLUCION CONTROL ALCALOSIS GASOMETRO. SEGUN CARACTERISTICAS Y ESPECIFICACIONES.</v>
          </cell>
          <cell r="D19563" t="str">
            <v>AM</v>
          </cell>
          <cell r="F19563" t="str">
            <v>2219</v>
          </cell>
        </row>
        <row r="19564">
          <cell r="A19564">
            <v>288631825</v>
          </cell>
          <cell r="B19564" t="str">
            <v>PH Y GASES  ARTERIALES, CONTROLES PARA PROGRAMAS DE EVALUACION DEL DESEMPEÑO.</v>
          </cell>
          <cell r="D19564" t="str">
            <v>JG</v>
          </cell>
          <cell r="F19564" t="str">
            <v>2219</v>
          </cell>
        </row>
        <row r="19565">
          <cell r="A19565">
            <v>288631830</v>
          </cell>
          <cell r="B19565" t="str">
            <v>PRUEBAS PARA LA DETERMINACION DE GASES ARTERIALES.</v>
          </cell>
          <cell r="D19565" t="str">
            <v>UD</v>
          </cell>
          <cell r="F19565" t="str">
            <v>2219</v>
          </cell>
        </row>
        <row r="19566">
          <cell r="A19566">
            <v>288631835</v>
          </cell>
          <cell r="B19566" t="str">
            <v>REACTIVOS NECESARIOS PARA REALIZAR GASES ARTERIALES EN FORMA AUTOMATIZADA.</v>
          </cell>
          <cell r="D19566" t="str">
            <v>UD</v>
          </cell>
          <cell r="F19566" t="str">
            <v>2219</v>
          </cell>
        </row>
        <row r="19567">
          <cell r="A19567">
            <v>288631840</v>
          </cell>
          <cell r="B19567" t="str">
            <v>SOLUCION CONTROL NORMAL GASOMETRO.SEGUN CARACT. Y ESPECIF.</v>
          </cell>
          <cell r="D19567" t="str">
            <v>AM</v>
          </cell>
          <cell r="F19567" t="str">
            <v>2219</v>
          </cell>
        </row>
        <row r="19568">
          <cell r="A19568">
            <v>288631845</v>
          </cell>
          <cell r="B19568" t="str">
            <v>PO2, SOLUCION ELECTROLITICA, SEGUN CARACTERISTICAS Y        ESPECIFICACIONES.</v>
          </cell>
          <cell r="D19568" t="str">
            <v>AM</v>
          </cell>
          <cell r="F19568" t="str">
            <v>2219</v>
          </cell>
        </row>
        <row r="19569">
          <cell r="A19569">
            <v>288631848</v>
          </cell>
          <cell r="B19569" t="str">
            <v>PCO2, SOLUCION ELECTROLITICA, SEGUN CARACTERISTICAS Y       ESPECIFICACIONES.</v>
          </cell>
          <cell r="D19569" t="str">
            <v>FC</v>
          </cell>
          <cell r="F19569" t="str">
            <v>2219</v>
          </cell>
        </row>
        <row r="19570">
          <cell r="A19570">
            <v>288631850</v>
          </cell>
          <cell r="B19570" t="str">
            <v>PO2, SOLUCION ELECTROLITICA SEGUN CARACT. Y ESPECIFICACI</v>
          </cell>
          <cell r="D19570" t="str">
            <v>FC</v>
          </cell>
          <cell r="F19570" t="str">
            <v>2219</v>
          </cell>
        </row>
        <row r="19571">
          <cell r="A19571">
            <v>288631855</v>
          </cell>
          <cell r="B19571" t="str">
            <v>PCO2, SOLUCION ELECTROLITICA SEGUN CARACTERISTICAS Y        ESPECIFICACIONES.</v>
          </cell>
          <cell r="D19571" t="str">
            <v>FC</v>
          </cell>
          <cell r="F19571" t="str">
            <v>2219</v>
          </cell>
        </row>
        <row r="19572">
          <cell r="A19572">
            <v>288631860</v>
          </cell>
          <cell r="B19572" t="str">
            <v>SOLUCION ESTANDARD 100 NA/100K.SEGUN CARACT. Y ESPECIF.</v>
          </cell>
          <cell r="D19572" t="str">
            <v>FC</v>
          </cell>
          <cell r="F19572" t="str">
            <v>2219</v>
          </cell>
        </row>
        <row r="19573">
          <cell r="A19573">
            <v>288631870</v>
          </cell>
          <cell r="B19573" t="str">
            <v>SOLUCION STANDARD PARA CALIBRACION 140 NA/5 K.</v>
          </cell>
          <cell r="D19573" t="str">
            <v>FC</v>
          </cell>
          <cell r="F19573" t="str">
            <v>2219</v>
          </cell>
        </row>
        <row r="19574">
          <cell r="A19574">
            <v>288631875</v>
          </cell>
          <cell r="B19574" t="str">
            <v>PROTEINAS, SOLUCION ESTANDAR PARA DETERMINACION EN LIQUIDO  CEFALORRAQUIDEO Y ORINAS.</v>
          </cell>
          <cell r="D19574" t="str">
            <v>JG</v>
          </cell>
          <cell r="F19574" t="str">
            <v>2219</v>
          </cell>
        </row>
        <row r="19575">
          <cell r="A19575">
            <v>288631878</v>
          </cell>
          <cell r="B19575" t="str">
            <v>PROTEINAS, REACTIVO PRECIPITANTE PARA SEPARACION DE         AMINOACIDOS.</v>
          </cell>
          <cell r="D19575" t="str">
            <v>FC</v>
          </cell>
          <cell r="F19575" t="str">
            <v>2219</v>
          </cell>
        </row>
        <row r="19576">
          <cell r="A19576">
            <v>288631880</v>
          </cell>
          <cell r="B19576" t="str">
            <v>SOLUCION ESTANDARD PARA FOTOMETRO DE LLAMA 140 M EG/1 DE    SODIO Y 5M EG/1 DE POTASIO COMO REFERENCIA Y CONTROL.</v>
          </cell>
          <cell r="D19576" t="str">
            <v>FC</v>
          </cell>
          <cell r="F19576" t="str">
            <v>2219</v>
          </cell>
        </row>
        <row r="19577">
          <cell r="A19577">
            <v>288631885</v>
          </cell>
          <cell r="B19577" t="str">
            <v>P-NITROFENIL 10 MQL/FCO. 10 ML. STANDARD.</v>
          </cell>
          <cell r="D19577" t="str">
            <v>FC</v>
          </cell>
          <cell r="F19577" t="str">
            <v>2219</v>
          </cell>
        </row>
        <row r="19578">
          <cell r="A19578">
            <v>288631895</v>
          </cell>
          <cell r="B19578" t="str">
            <v>LACTATO DESHIDROGENASA, SEGUN CARACTERISTICAS               Y ESPECIFICACIONES.</v>
          </cell>
          <cell r="D19578" t="str">
            <v>FC</v>
          </cell>
          <cell r="F19578" t="str">
            <v>2219</v>
          </cell>
        </row>
        <row r="19579">
          <cell r="A19579">
            <v>288631903</v>
          </cell>
          <cell r="B19579" t="str">
            <v>SOLUCION DE LAVADO PARA COAGULOMETRO</v>
          </cell>
          <cell r="D19579" t="str">
            <v>UD</v>
          </cell>
          <cell r="F19579" t="str">
            <v>2219</v>
          </cell>
        </row>
        <row r="19580">
          <cell r="A19580">
            <v>288631930</v>
          </cell>
          <cell r="B19580" t="str">
            <v>SOLUCION LIMPIEZA GASOMETRO, SEGUN CARACTERISTICAS Y        ESPECIFICACIONES.</v>
          </cell>
          <cell r="D19580" t="str">
            <v>FC</v>
          </cell>
          <cell r="F19580" t="str">
            <v>2219</v>
          </cell>
        </row>
        <row r="19581">
          <cell r="A19581">
            <v>288631936</v>
          </cell>
          <cell r="B19581" t="str">
            <v>NINHIDRINA PARA ANALISIS DE AMINOACIDOS. SEGUN              CARACTERISTICAS Y ESPECIFICACIONES</v>
          </cell>
          <cell r="D19581" t="str">
            <v>LT</v>
          </cell>
          <cell r="F19581" t="str">
            <v>2219</v>
          </cell>
        </row>
        <row r="19582">
          <cell r="A19582">
            <v>288631938</v>
          </cell>
          <cell r="B19582" t="str">
            <v>SOLUCION REDUCTORA PARA ANALISIS DE AMINOACIDOS. SEGUN      CARACTERISTICAS Y ESPECIFICACIONES.</v>
          </cell>
          <cell r="D19582" t="str">
            <v>FC</v>
          </cell>
          <cell r="F19582" t="str">
            <v>2219</v>
          </cell>
        </row>
        <row r="19583">
          <cell r="A19583">
            <v>288631940</v>
          </cell>
          <cell r="B19583" t="str">
            <v>QUIMICA CLINICA, CONTROLES PARA PROGRAMAS DE EVALUACION DEL DESEMPEÑO.</v>
          </cell>
          <cell r="D19583" t="str">
            <v>JG</v>
          </cell>
          <cell r="F19583" t="str">
            <v>2219</v>
          </cell>
        </row>
        <row r="19584">
          <cell r="A19584">
            <v>288631963</v>
          </cell>
          <cell r="B19584" t="str">
            <v>KCL TABLETAS PARA ANALIZADOR DE ELECTROLITOS.</v>
          </cell>
          <cell r="D19584" t="str">
            <v>FC</v>
          </cell>
          <cell r="F19584" t="str">
            <v>2219</v>
          </cell>
        </row>
        <row r="19585">
          <cell r="A19585">
            <v>288631987</v>
          </cell>
          <cell r="B19585" t="str">
            <v>JUEGO DE REACTIVOS PARA DETERMINACION DE ACIDO LACTICO,     SEGUN CARACTERISTICAS Y ESPECIFICACIONES.</v>
          </cell>
          <cell r="D19585" t="str">
            <v>JG</v>
          </cell>
          <cell r="F19585" t="str">
            <v>2219</v>
          </cell>
        </row>
        <row r="19586">
          <cell r="A19586">
            <v>288631988</v>
          </cell>
          <cell r="B19586" t="str">
            <v>LIPIDOS TOTALES, JUEGO DE REACTIVOS PARA DETERMINACION</v>
          </cell>
          <cell r="D19586" t="str">
            <v>JG</v>
          </cell>
          <cell r="F19586" t="str">
            <v>2219</v>
          </cell>
        </row>
        <row r="19587">
          <cell r="A19587">
            <v>288631990</v>
          </cell>
          <cell r="B19587" t="str">
            <v>REACTIVO PARA DETERMINACION CUANTITATIVA DE ACIDOS BILIARES EN SUERO O PLASMA.</v>
          </cell>
          <cell r="D19587" t="str">
            <v>UD</v>
          </cell>
          <cell r="F19587" t="str">
            <v>2219</v>
          </cell>
        </row>
        <row r="19588">
          <cell r="A19588">
            <v>288632000</v>
          </cell>
          <cell r="B19588" t="str">
            <v>SEPTAS PARA USAR EN ANALIZADOR GENETICO.  SEGUN CARACTERISTICAS Y ESPECIFICACIONES.</v>
          </cell>
          <cell r="D19588" t="str">
            <v>UD</v>
          </cell>
          <cell r="F19588" t="str">
            <v>2219</v>
          </cell>
        </row>
        <row r="19589">
          <cell r="A19589">
            <v>288632005</v>
          </cell>
          <cell r="B19589" t="str">
            <v>JUEGO DE REACTIVOS PARA DETERMINACION DE NITROGENO DE UREA, SEGUN CARACT. Y ESPECIF.</v>
          </cell>
          <cell r="D19589" t="str">
            <v>JG</v>
          </cell>
          <cell r="F19589" t="str">
            <v>2219</v>
          </cell>
        </row>
        <row r="19590">
          <cell r="A19590">
            <v>288632008</v>
          </cell>
          <cell r="B19590" t="str">
            <v>TAMPON GA CON EDTA CONCENTRACION DE 10 X, EN FCO. DE 25 ML. (REFRIGERACION).</v>
          </cell>
          <cell r="D19590" t="str">
            <v>FC</v>
          </cell>
          <cell r="F19590" t="str">
            <v>2219</v>
          </cell>
        </row>
        <row r="19591">
          <cell r="A19591">
            <v>288632010</v>
          </cell>
          <cell r="B19591" t="str">
            <v>ACIDO URICO, JG ENZIMATICO</v>
          </cell>
          <cell r="D19591" t="str">
            <v>JG</v>
          </cell>
          <cell r="F19591" t="str">
            <v>2219</v>
          </cell>
        </row>
        <row r="19592">
          <cell r="A19592">
            <v>288632018</v>
          </cell>
          <cell r="B19592" t="str">
            <v>POLIMERO P0P4. FRASCO DE 5 ML. SUFICIENTE PARA 500 CORRIDAS.(REFRIGERACION).</v>
          </cell>
          <cell r="D19592" t="str">
            <v>FC</v>
          </cell>
          <cell r="F19592" t="str">
            <v>2219</v>
          </cell>
        </row>
        <row r="19593">
          <cell r="A19593">
            <v>288632022</v>
          </cell>
          <cell r="B19593" t="str">
            <v>FORMAMIDA DESIONIZADA, GRADO BIOLOGIA MOLECULAR. FCO. 100 ML(REFRIGERACION).</v>
          </cell>
          <cell r="D19593" t="str">
            <v>FC</v>
          </cell>
          <cell r="F19593" t="str">
            <v>2219</v>
          </cell>
        </row>
        <row r="19594">
          <cell r="A19594">
            <v>288632025</v>
          </cell>
          <cell r="B19594" t="str">
            <v>ACIDO URICO, JUEGO DE REACTIVOS PARA DETERMINACION          CARACTERISTICAS Y ESPECIFICACIONES.</v>
          </cell>
          <cell r="D19594" t="str">
            <v>JG</v>
          </cell>
          <cell r="F19594" t="str">
            <v>2219</v>
          </cell>
        </row>
        <row r="19595">
          <cell r="A19595">
            <v>288632027</v>
          </cell>
          <cell r="B19595" t="str">
            <v>BETA LACTAMASA, JUEGO DE REACTIVOS DETER. RAPIDA DE         ACTIVIDAD.</v>
          </cell>
          <cell r="D19595" t="str">
            <v>JG</v>
          </cell>
          <cell r="F19595" t="str">
            <v>2219</v>
          </cell>
        </row>
        <row r="19596">
          <cell r="A19596">
            <v>288632030</v>
          </cell>
          <cell r="B19596" t="str">
            <v>COLESTEROL, JUEGO REACTIVOS PARA DETERMINACION              CARACT. Y ESPECIF.</v>
          </cell>
          <cell r="D19596" t="str">
            <v>JG</v>
          </cell>
          <cell r="F19596" t="str">
            <v>2219</v>
          </cell>
        </row>
        <row r="19597">
          <cell r="A19597">
            <v>288632032</v>
          </cell>
          <cell r="B19597" t="str">
            <v>RESINA DE INTERCAMBIO IONICO AG 501 X 8 GRADO BIO, MOL.  EN FRASCOS DE 100 GRAMOS. (TEMPERATURA AMBIENTE).</v>
          </cell>
          <cell r="D19597" t="str">
            <v>GM</v>
          </cell>
          <cell r="F19597" t="str">
            <v>2219</v>
          </cell>
        </row>
        <row r="19598">
          <cell r="A19598">
            <v>288632033</v>
          </cell>
          <cell r="B19598" t="str">
            <v>LDL COLESTEROL, JUEGO DE  REACTIVOS.</v>
          </cell>
          <cell r="D19598" t="str">
            <v>JG</v>
          </cell>
          <cell r="F19598" t="str">
            <v>2219</v>
          </cell>
        </row>
        <row r="19599">
          <cell r="A19599">
            <v>288632035</v>
          </cell>
          <cell r="B19599" t="str">
            <v>CPK (CREATININA FOSFOQUINSAS), JUEGO DE REACTIVOS PARA      DETER. SEGUN CARACT. Y ESPECIF.</v>
          </cell>
          <cell r="D19599" t="str">
            <v>JG</v>
          </cell>
          <cell r="F19599" t="str">
            <v>2219</v>
          </cell>
        </row>
        <row r="19600">
          <cell r="A19600">
            <v>288632037</v>
          </cell>
          <cell r="B19600" t="str">
            <v>CK-MB, JUEGO DE REACTIVOS PARA LA DETERMINACION SEGUN       CARACTERISTICAS Y ESPECIFICACIONES.</v>
          </cell>
          <cell r="D19600" t="str">
            <v>JG</v>
          </cell>
          <cell r="F19600" t="str">
            <v>2219</v>
          </cell>
        </row>
        <row r="19601">
          <cell r="A19601">
            <v>288632038</v>
          </cell>
          <cell r="B19601" t="str">
            <v>SOLUCIONES DE PH CONOCIDO. PAQUETE DE 3 CONCENTRACIONES, CERTIFICADO PARA PH 0-4-10. (TEMPERATURA AMBIENTE).</v>
          </cell>
          <cell r="D19601" t="str">
            <v>PQ</v>
          </cell>
          <cell r="F19601" t="str">
            <v>2219</v>
          </cell>
        </row>
        <row r="19602">
          <cell r="A19602">
            <v>288632040</v>
          </cell>
          <cell r="B19602" t="str">
            <v>DHL, DESHIDROGENASA LACTICA, JUEGO DE REACTIVOS PARA DETERMINACION.</v>
          </cell>
          <cell r="D19602" t="str">
            <v>JG</v>
          </cell>
          <cell r="F19602" t="str">
            <v>2219</v>
          </cell>
        </row>
        <row r="19603">
          <cell r="A19603">
            <v>288632043</v>
          </cell>
          <cell r="B19603" t="str">
            <v>MICROALBUMINA, JUEGO DE REACTIVOS PARA DETERMINACION.</v>
          </cell>
          <cell r="D19603" t="str">
            <v>JG</v>
          </cell>
          <cell r="F19603" t="str">
            <v>2219</v>
          </cell>
        </row>
        <row r="19604">
          <cell r="A19604">
            <v>288632045</v>
          </cell>
          <cell r="B19604" t="str">
            <v>AST, ASPARTATO AMINO TRANSFERASA, JUEGO DE REACTIVOS PARA   DETERMINACION SEGUN CARACT. Y ESPECIF.</v>
          </cell>
          <cell r="D19604" t="str">
            <v>JG</v>
          </cell>
          <cell r="F19604" t="str">
            <v>2219</v>
          </cell>
        </row>
        <row r="19605">
          <cell r="A19605">
            <v>288632050</v>
          </cell>
          <cell r="B19605" t="str">
            <v>ALT ALANINO AMINO TRANSFERASA, JUEGO DE REACTIVOS PARA      DETERMINACION, SEGUN CARACT. Y ESPECIF.</v>
          </cell>
          <cell r="D19605" t="str">
            <v>JG</v>
          </cell>
          <cell r="F19605" t="str">
            <v>2219</v>
          </cell>
        </row>
        <row r="19606">
          <cell r="A19606">
            <v>288632052</v>
          </cell>
          <cell r="B19606" t="str">
            <v>JUEGO DE REACTIVOS PARA LA DETERMINACION DEL METABOLISMO DE LA GALACTOSA, SEGUN CARACTERISTICAS Y ESPECIFICACIONES.</v>
          </cell>
          <cell r="D19606" t="str">
            <v>JG</v>
          </cell>
          <cell r="F19606" t="str">
            <v>2219</v>
          </cell>
        </row>
        <row r="19607">
          <cell r="A19607">
            <v>288632054</v>
          </cell>
          <cell r="B19607" t="str">
            <v>COLUMNA DE INTERCAMBIO IONICO COMO REACTIVO PARA ANALISIS DE AMINOACIDOS MEDIANTE HPLC.</v>
          </cell>
          <cell r="D19607" t="str">
            <v>UD</v>
          </cell>
          <cell r="F19607" t="str">
            <v>2219</v>
          </cell>
        </row>
        <row r="19608">
          <cell r="A19608">
            <v>288632055</v>
          </cell>
          <cell r="B19608" t="str">
            <v>JUEGO DE REACTIVOS PARA DETERMINACION TRIGLICERIDOS, SEGUN  CARACT. Y ESPECIF.</v>
          </cell>
          <cell r="D19608" t="str">
            <v>JG</v>
          </cell>
          <cell r="F19608" t="str">
            <v>2219</v>
          </cell>
        </row>
        <row r="19609">
          <cell r="A19609">
            <v>288632056</v>
          </cell>
          <cell r="B19609" t="str">
            <v>T3, PRESENTACION DE 50-400 PBS</v>
          </cell>
          <cell r="D19609" t="str">
            <v>UD</v>
          </cell>
          <cell r="F19609" t="str">
            <v>2219</v>
          </cell>
        </row>
        <row r="19610">
          <cell r="A19610">
            <v>288632058</v>
          </cell>
          <cell r="B19610" t="str">
            <v>JUEGO DE SOPORTE PARA PRE COLUMNA CON DOS CARTUCHOS COMO REACTIVO, TIPO COLUMNA ACELERADA, PARA ANALISIS DE AMINOACIDOS MEDIANTE HPLC.</v>
          </cell>
          <cell r="D19610" t="str">
            <v>UD</v>
          </cell>
          <cell r="F19610" t="str">
            <v>2219</v>
          </cell>
        </row>
        <row r="19611">
          <cell r="A19611">
            <v>288632070</v>
          </cell>
          <cell r="B19611" t="str">
            <v>JUEGO DE REACTIVOS PARA DETERMINACION DE PROTEINAS TOTALES, SEGUN CARACTERISTICAS Y ESPECIFICACIONES.</v>
          </cell>
          <cell r="D19611" t="str">
            <v>JG</v>
          </cell>
          <cell r="F19611" t="str">
            <v>2219</v>
          </cell>
        </row>
        <row r="19612">
          <cell r="A19612">
            <v>288632078</v>
          </cell>
          <cell r="B19612" t="str">
            <v>MICROPROTEINAS, REACTIVOS PARA DETERMINACION  EN ORINA DE 24 HORAS.</v>
          </cell>
          <cell r="D19612" t="str">
            <v>UD</v>
          </cell>
          <cell r="F19612" t="str">
            <v>2219</v>
          </cell>
        </row>
        <row r="19613">
          <cell r="A19613">
            <v>288632081</v>
          </cell>
          <cell r="B19613" t="str">
            <v>REACTIVO PARA LA DETERMINACION DE SANGRE OCULTA EN HECES</v>
          </cell>
          <cell r="D19613" t="str">
            <v>UD</v>
          </cell>
          <cell r="F19613" t="str">
            <v>2219</v>
          </cell>
        </row>
        <row r="19614">
          <cell r="A19614">
            <v>288632085</v>
          </cell>
          <cell r="B19614" t="str">
            <v>PROTEINA, ELECTROFERESIS, JUEGO DE REACTIVOS.</v>
          </cell>
          <cell r="D19614" t="str">
            <v>JG</v>
          </cell>
          <cell r="F19614" t="str">
            <v>2219</v>
          </cell>
        </row>
        <row r="19615">
          <cell r="A19615">
            <v>288632200</v>
          </cell>
          <cell r="B19615" t="str">
            <v>REACTIVO ADENOSIN DEAMINASA.</v>
          </cell>
          <cell r="D19615" t="str">
            <v>UD</v>
          </cell>
          <cell r="F19615" t="str">
            <v>2219</v>
          </cell>
        </row>
        <row r="19616">
          <cell r="A19616">
            <v>288632250</v>
          </cell>
          <cell r="B19616" t="str">
            <v>JUEGO DE REACTIVOS PARA ELECTROFORESIS DE PROTEINAS, PARA UTILIZAR EN GEL DE AGAROSA.</v>
          </cell>
          <cell r="D19616" t="str">
            <v>UD</v>
          </cell>
          <cell r="F19616" t="str">
            <v>2219</v>
          </cell>
        </row>
        <row r="19617">
          <cell r="A19617">
            <v>288632251</v>
          </cell>
          <cell r="B19617" t="str">
            <v>JUEGO DE REACTIVOS PARA ELECTROFORESIS DE LIPOPROTEINAS, PARA UTILIZAR EN GEL DE AGAROSA.</v>
          </cell>
          <cell r="D19617" t="str">
            <v>UD</v>
          </cell>
          <cell r="F19617" t="str">
            <v>2219</v>
          </cell>
        </row>
        <row r="19618">
          <cell r="A19618">
            <v>288632260</v>
          </cell>
          <cell r="B19618" t="str">
            <v>REACTIVO PARA AMINOTRIPTILINA.</v>
          </cell>
          <cell r="D19618" t="str">
            <v>UD</v>
          </cell>
          <cell r="F19618" t="str">
            <v>2219</v>
          </cell>
        </row>
        <row r="19619">
          <cell r="A19619">
            <v>288632300</v>
          </cell>
          <cell r="B19619" t="str">
            <v>REACTIVO PARA PCR ALTA SENSIBILIDAD.</v>
          </cell>
          <cell r="D19619" t="str">
            <v>UD</v>
          </cell>
          <cell r="F19619" t="str">
            <v>2219</v>
          </cell>
        </row>
        <row r="19620">
          <cell r="A19620">
            <v>288632320</v>
          </cell>
          <cell r="B19620" t="str">
            <v>REACTIVO PEPTIDO NATRIURETICO.</v>
          </cell>
          <cell r="D19620" t="str">
            <v>UD</v>
          </cell>
          <cell r="F19620" t="str">
            <v>2219</v>
          </cell>
        </row>
        <row r="19621">
          <cell r="A19621">
            <v>288632400</v>
          </cell>
          <cell r="B19621" t="str">
            <v>CISTATINA C.</v>
          </cell>
          <cell r="D19621" t="str">
            <v>JG</v>
          </cell>
          <cell r="F19621" t="str">
            <v>2219</v>
          </cell>
        </row>
        <row r="19622">
          <cell r="A19622">
            <v>288632500</v>
          </cell>
          <cell r="B19622" t="str">
            <v>BUFFER DE LITIO PH 2.20, PARA ANALISIS DE AMINOACIDOS MEDIANTE HPLC.</v>
          </cell>
          <cell r="D19622" t="str">
            <v>UD</v>
          </cell>
          <cell r="F19622" t="str">
            <v>2219</v>
          </cell>
        </row>
        <row r="19623">
          <cell r="A19623">
            <v>288632501</v>
          </cell>
          <cell r="B19623" t="str">
            <v>BUFFER DE LITIO PH 2.75, PARA ANALISIS DE AMINOACIDOS MEDIANTE HPLC.</v>
          </cell>
          <cell r="D19623" t="str">
            <v>UD</v>
          </cell>
          <cell r="F19623" t="str">
            <v>2219</v>
          </cell>
        </row>
        <row r="19624">
          <cell r="A19624">
            <v>288632502</v>
          </cell>
          <cell r="B19624" t="str">
            <v>BUFFER DE LITIO PH 7.50, PARA ANALISIS DE AMINOACIDOS MEDIANTE HPLC.</v>
          </cell>
          <cell r="D19624" t="str">
            <v>UD</v>
          </cell>
          <cell r="F19624" t="str">
            <v>2219</v>
          </cell>
        </row>
        <row r="19625">
          <cell r="A19625">
            <v>288632503</v>
          </cell>
          <cell r="B19625" t="str">
            <v>BUFFER REGENERANTE DE LITIO PARA COLUMNA PARA REALIZAR AMINOGRAMAS.</v>
          </cell>
          <cell r="D19625" t="str">
            <v>UD</v>
          </cell>
          <cell r="F19625" t="str">
            <v>2219</v>
          </cell>
        </row>
        <row r="19626">
          <cell r="A19626">
            <v>288632504</v>
          </cell>
          <cell r="B19626" t="str">
            <v>BUFFER DE LITIO SERAPREP, PARA PREPARACION DE MUESTRAS PARA ANALISIS DE AMINOACIDOS MEDIANTE HPLC.</v>
          </cell>
          <cell r="D19626" t="str">
            <v>UD</v>
          </cell>
          <cell r="F19626" t="str">
            <v>2219</v>
          </cell>
        </row>
        <row r="19627">
          <cell r="A19627">
            <v>288632990</v>
          </cell>
          <cell r="B19627" t="str">
            <v>FRUCTOSA SEMINAL, JUEGO DE REACTIVOS.</v>
          </cell>
          <cell r="D19627" t="str">
            <v>FC</v>
          </cell>
          <cell r="F19627" t="str">
            <v>2219</v>
          </cell>
        </row>
        <row r="19628">
          <cell r="A19628">
            <v>288633000</v>
          </cell>
          <cell r="B19628" t="str">
            <v>FRUCTOSAMINA, JUEGO DE REACTIVOS DETERMINADOS EN SANGRE.</v>
          </cell>
          <cell r="D19628" t="str">
            <v>JG</v>
          </cell>
          <cell r="F19628" t="str">
            <v>2219</v>
          </cell>
        </row>
        <row r="19629">
          <cell r="A19629">
            <v>288633010</v>
          </cell>
          <cell r="B19629" t="str">
            <v>VANCOMICINA, JUEGO DE REACTIVOS PARA LA DETERMINACION</v>
          </cell>
          <cell r="D19629" t="str">
            <v>JG</v>
          </cell>
          <cell r="F19629" t="str">
            <v>2219</v>
          </cell>
        </row>
        <row r="19630">
          <cell r="A19630">
            <v>288633050</v>
          </cell>
          <cell r="B19630" t="str">
            <v>CALIBRADOR GENERAL DE PROTEINAS PARA ANALISIS DE LA ALFA UNO ANTITRIPSINA SERICA CUANTIFICADA.</v>
          </cell>
          <cell r="D19630" t="str">
            <v>UD</v>
          </cell>
          <cell r="F19630" t="str">
            <v>2219</v>
          </cell>
        </row>
        <row r="19631">
          <cell r="A19631">
            <v>288633051</v>
          </cell>
          <cell r="B19631" t="str">
            <v>SUERO CONTROL QUIMICO NORMAL.</v>
          </cell>
          <cell r="D19631" t="str">
            <v>UD</v>
          </cell>
          <cell r="F19631" t="str">
            <v>2219</v>
          </cell>
        </row>
        <row r="19632">
          <cell r="A19632">
            <v>288633052</v>
          </cell>
          <cell r="B19632" t="str">
            <v>SUERO CONTROL QUIMICO PATOLOGICO.</v>
          </cell>
          <cell r="D19632" t="str">
            <v>UD</v>
          </cell>
          <cell r="F19632" t="str">
            <v>2219</v>
          </cell>
        </row>
        <row r="19633">
          <cell r="A19633">
            <v>288633053</v>
          </cell>
          <cell r="B19633" t="str">
            <v>SUERO CONTROL PARA APOLIPOPROTEINAS AII, CII, CIII Y E.</v>
          </cell>
          <cell r="D19633" t="str">
            <v>UD</v>
          </cell>
          <cell r="F19633" t="str">
            <v>2219</v>
          </cell>
        </row>
        <row r="19634">
          <cell r="A19634">
            <v>288633054</v>
          </cell>
          <cell r="B19634" t="str">
            <v>SUERO CONTROL GENERAL DE PROTEINAS SERICAS.</v>
          </cell>
          <cell r="D19634" t="str">
            <v>UD</v>
          </cell>
          <cell r="F19634" t="str">
            <v>2219</v>
          </cell>
        </row>
        <row r="19635">
          <cell r="A19635">
            <v>288633055</v>
          </cell>
          <cell r="B19635" t="str">
            <v>TIRAS REACTIVAS PARA DETERMINACION DE SULFITOS EN ORINA.</v>
          </cell>
          <cell r="D19635" t="str">
            <v>UD</v>
          </cell>
          <cell r="F19635" t="str">
            <v>2219</v>
          </cell>
        </row>
        <row r="19636">
          <cell r="A19636">
            <v>288633056</v>
          </cell>
          <cell r="B19636" t="str">
            <v>SOLUCION PARA PREPARACION DE MUESTRAS DE ORINA PARA ANALISIS DE AMINOACIDOS MEDIANTE HPLC.</v>
          </cell>
          <cell r="D19636" t="str">
            <v>UD</v>
          </cell>
          <cell r="F19636" t="str">
            <v>2219</v>
          </cell>
        </row>
        <row r="19637">
          <cell r="A19637">
            <v>288633057</v>
          </cell>
          <cell r="B19637" t="str">
            <v>JUEGO DE REACTIVOS PARA ANALISIS DE FENOTIPOS DE ALFA UNO ANTITRIPSINA POR ISOELECTROENFOQUE.</v>
          </cell>
          <cell r="D19637" t="str">
            <v>UD</v>
          </cell>
          <cell r="F19637" t="str">
            <v>2219</v>
          </cell>
        </row>
        <row r="19638">
          <cell r="A19638">
            <v>288633058</v>
          </cell>
          <cell r="B19638" t="str">
            <v>JUEGO DE REACTIVOS PARA ELECTROFORESIS DE COLESTEROL LDL Y COLESTEROL HDL DIRECTO.</v>
          </cell>
          <cell r="D19638" t="str">
            <v>UD</v>
          </cell>
          <cell r="F19638" t="str">
            <v>2219</v>
          </cell>
        </row>
        <row r="19639">
          <cell r="A19639">
            <v>288633059</v>
          </cell>
          <cell r="B19639" t="str">
            <v>JUEGO DE REACTIVOS PARA LA DETERMINACION DE APOLIPOPROTEINA AII.</v>
          </cell>
          <cell r="D19639" t="str">
            <v>UD</v>
          </cell>
          <cell r="F19639" t="str">
            <v>2219</v>
          </cell>
        </row>
        <row r="19640">
          <cell r="A19640">
            <v>288633060</v>
          </cell>
          <cell r="B19640" t="str">
            <v>JUEGO DE REACTIVOS PARA LA DETERMINACION DE APOLIPOPROTEINA CII.</v>
          </cell>
          <cell r="D19640" t="str">
            <v>UD</v>
          </cell>
          <cell r="F19640" t="str">
            <v>2219</v>
          </cell>
        </row>
        <row r="19641">
          <cell r="A19641">
            <v>288633061</v>
          </cell>
          <cell r="B19641" t="str">
            <v>JUEGO DE REACTIVOS PARA LA DETERMINACION DE APOLIPOPROTEINA CIII.</v>
          </cell>
          <cell r="D19641" t="str">
            <v>UD</v>
          </cell>
          <cell r="F19641" t="str">
            <v>2219</v>
          </cell>
        </row>
        <row r="19642">
          <cell r="A19642">
            <v>288633062</v>
          </cell>
          <cell r="B19642" t="str">
            <v>JUEGO DE REACTIVOS PARA LA DETERMINACION DE APOLIPOPROTEINA E.</v>
          </cell>
          <cell r="D19642" t="str">
            <v>UD</v>
          </cell>
          <cell r="F19642" t="str">
            <v>2219</v>
          </cell>
        </row>
        <row r="19643">
          <cell r="A19643">
            <v>288633063</v>
          </cell>
          <cell r="B19643" t="str">
            <v>JUEGO DE REACTIVOS PARA LA DETERMINACION DE PROTEINA C REACTIVA ULTRASENSIBLE.</v>
          </cell>
          <cell r="D19643" t="str">
            <v>UD</v>
          </cell>
          <cell r="F19643" t="str">
            <v>2219</v>
          </cell>
        </row>
        <row r="19644">
          <cell r="A19644">
            <v>288633064</v>
          </cell>
          <cell r="B19644" t="str">
            <v>JUEGO DE REACTIVOS PARA LA CUANTIFICACION DE LIPOPROTEINA (A).</v>
          </cell>
          <cell r="D19644" t="str">
            <v>UD</v>
          </cell>
          <cell r="F19644" t="str">
            <v>2219</v>
          </cell>
        </row>
        <row r="19645">
          <cell r="A19645">
            <v>288633065</v>
          </cell>
          <cell r="B19645" t="str">
            <v>CALIBRADOR PARA APOLIPOPROTEINAS   PARA  INSTRUMENTO DE ANALISIS DE LAS APOLIPOPROTEINAS AII, CII, CIII Y E.</v>
          </cell>
          <cell r="D19645" t="str">
            <v>UD</v>
          </cell>
          <cell r="F19645" t="str">
            <v>2219</v>
          </cell>
        </row>
        <row r="19646">
          <cell r="A19646">
            <v>288633066</v>
          </cell>
          <cell r="B19646" t="str">
            <v>CALIBRADOR PARA ANALISIS DE QUIMICA CLINICA.</v>
          </cell>
          <cell r="D19646" t="str">
            <v>UD</v>
          </cell>
          <cell r="F19646" t="str">
            <v>2219</v>
          </cell>
        </row>
        <row r="19647">
          <cell r="A19647">
            <v>288634020</v>
          </cell>
          <cell r="B19647" t="str">
            <v>CALIBRACION 1, SOLUCION 1.</v>
          </cell>
          <cell r="D19647" t="str">
            <v>FC</v>
          </cell>
          <cell r="F19647" t="str">
            <v>2219</v>
          </cell>
        </row>
        <row r="19648">
          <cell r="A19648">
            <v>288634080</v>
          </cell>
          <cell r="B19648" t="str">
            <v>TRITON X-100, SOLUCION REACTIVA SEGUN CARACT. Y ESPECIF.</v>
          </cell>
          <cell r="D19648" t="str">
            <v>FC</v>
          </cell>
          <cell r="F19648" t="str">
            <v>2219</v>
          </cell>
        </row>
        <row r="19649">
          <cell r="A19649">
            <v>288634100</v>
          </cell>
          <cell r="B19649" t="str">
            <v>SOLUCION STANDARD SELLADA (TRITRISOL), SEGUN CARACTERISTICASY ESPECIFICACIONES.</v>
          </cell>
          <cell r="D19649" t="str">
            <v>FC</v>
          </cell>
          <cell r="F19649" t="str">
            <v>2219</v>
          </cell>
        </row>
        <row r="19650">
          <cell r="A19650">
            <v>288634200</v>
          </cell>
          <cell r="B19650" t="str">
            <v>RISTOCETINA, JUEGO DE REACTIVOS PARA REACTIVOS SEGUN        CARACTERISTICAS Y ESPECIFICACIONES.</v>
          </cell>
          <cell r="D19650" t="str">
            <v>JG</v>
          </cell>
          <cell r="F19650" t="str">
            <v>2219</v>
          </cell>
        </row>
        <row r="19651">
          <cell r="A19651">
            <v>288634250</v>
          </cell>
          <cell r="B19651" t="str">
            <v>GEL DE PILOCARPINA PARA IONTOFORESIS</v>
          </cell>
          <cell r="D19651" t="str">
            <v>UD</v>
          </cell>
          <cell r="F19651" t="str">
            <v>2219</v>
          </cell>
        </row>
        <row r="19652">
          <cell r="A19652">
            <v>288635001</v>
          </cell>
          <cell r="B19652" t="str">
            <v>ACIDO PENTADECANOICO PARA CROMATOGRAFIA DE GASES</v>
          </cell>
          <cell r="D19652" t="str">
            <v>UD</v>
          </cell>
          <cell r="F19652" t="str">
            <v>2219</v>
          </cell>
        </row>
        <row r="19653">
          <cell r="A19653">
            <v>288635048</v>
          </cell>
          <cell r="B19653" t="str">
            <v>COLINESTERASA, ANALISIS AUTOMATIZADO.</v>
          </cell>
          <cell r="D19653" t="str">
            <v>JG</v>
          </cell>
          <cell r="F19653" t="str">
            <v>2219</v>
          </cell>
        </row>
        <row r="19654">
          <cell r="A19654">
            <v>288635052</v>
          </cell>
          <cell r="B19654" t="str">
            <v>HIERRO SERICO, ANALISIS AUTOMATIZADO.</v>
          </cell>
          <cell r="D19654" t="str">
            <v>JG</v>
          </cell>
          <cell r="F19654" t="str">
            <v>2219</v>
          </cell>
        </row>
        <row r="19655">
          <cell r="A19655">
            <v>288635053</v>
          </cell>
          <cell r="B19655" t="str">
            <v>CAPACIDAD DE FIJACION DEL HIERRO, ANALISIS AUTOMATIZADO.</v>
          </cell>
          <cell r="D19655" t="str">
            <v>JG</v>
          </cell>
          <cell r="F19655" t="str">
            <v>2219</v>
          </cell>
        </row>
        <row r="19656">
          <cell r="A19656">
            <v>288635070</v>
          </cell>
          <cell r="B19656" t="str">
            <v>TEST INMUNOLOGICO PARA LA DETERMINACION DE HEMOGLOBINA HUMANA EN HECES (SANGRE OCULTA)</v>
          </cell>
          <cell r="D19656" t="str">
            <v>JG</v>
          </cell>
          <cell r="F19656" t="str">
            <v>2219</v>
          </cell>
        </row>
        <row r="19657">
          <cell r="A19657">
            <v>288635071</v>
          </cell>
          <cell r="B19657" t="str">
            <v>TEST RAPIDO PARA LA DETECCION DE CRYPTOSPORIDIUM EN HECES.</v>
          </cell>
          <cell r="D19657" t="str">
            <v>UD</v>
          </cell>
          <cell r="F19657" t="str">
            <v>2219</v>
          </cell>
        </row>
        <row r="19658">
          <cell r="A19658">
            <v>288635072</v>
          </cell>
          <cell r="B19658" t="str">
            <v>TEST RAPIDO PARA LA DETECCION DE CAMPYLOBACTER SPP. EN HECES.</v>
          </cell>
          <cell r="D19658" t="str">
            <v>UD</v>
          </cell>
          <cell r="F19658" t="str">
            <v>2219</v>
          </cell>
        </row>
        <row r="19659">
          <cell r="A19659">
            <v>288635073</v>
          </cell>
          <cell r="B19659" t="str">
            <v>ESTANDAR DE CALIBRACION INTERNO PARA ANALISIS DE AMINOACIDOS MEDIANTE HPLC</v>
          </cell>
          <cell r="D19659" t="str">
            <v>UD</v>
          </cell>
          <cell r="F19659" t="str">
            <v>2219</v>
          </cell>
        </row>
        <row r="19660">
          <cell r="A19660">
            <v>288635074</v>
          </cell>
          <cell r="B19660" t="str">
            <v xml:space="preserve"> AMPOLLAS DE BSTFA+1%TMCS PARA ANALISIS DE ACIDOS ORGANICOS POR CROMATOGRAFIA DE GASES.</v>
          </cell>
          <cell r="D19660" t="str">
            <v>UD</v>
          </cell>
          <cell r="F19660" t="str">
            <v>2219</v>
          </cell>
        </row>
        <row r="19661">
          <cell r="A19661">
            <v>288635075</v>
          </cell>
          <cell r="B19661" t="str">
            <v>ACIDO HIALURONICO PARA ANALISIS DE MUCOPOLISACARIDOS EN ORINA</v>
          </cell>
          <cell r="D19661" t="str">
            <v>UD</v>
          </cell>
          <cell r="F19661" t="str">
            <v>2219</v>
          </cell>
        </row>
        <row r="19662">
          <cell r="A19662">
            <v>288635076</v>
          </cell>
          <cell r="B19662" t="str">
            <v>DETERGENTE TIPO EXTRAN MA 05</v>
          </cell>
          <cell r="D19662" t="str">
            <v>UD</v>
          </cell>
          <cell r="F19662" t="str">
            <v>2219</v>
          </cell>
        </row>
        <row r="19663">
          <cell r="A19663">
            <v>288635077</v>
          </cell>
          <cell r="B19663" t="str">
            <v>TIRAS REACTIVAS PARA LA DETERMINACION CUANTITATIVA DE LACTATO EN PLASMA O SANGRE CAPILAR FRESCA</v>
          </cell>
          <cell r="D19663" t="str">
            <v>UD</v>
          </cell>
          <cell r="F19663" t="str">
            <v>2219</v>
          </cell>
        </row>
        <row r="19664">
          <cell r="A19664">
            <v>288635078</v>
          </cell>
          <cell r="B19664" t="str">
            <v>COLUMNA CAPILAR DE SILICA FUNDIDA COMO REACTIVO PARA ANALISIS AUTOMATIZADO DE SEDIMENTO EN ORINA POR CROMATOGRAFIA GASEOSA</v>
          </cell>
          <cell r="D19664" t="str">
            <v>UD</v>
          </cell>
          <cell r="F19664" t="str">
            <v>2219</v>
          </cell>
        </row>
        <row r="19665">
          <cell r="A19665">
            <v>288635080</v>
          </cell>
          <cell r="B19665" t="str">
            <v>SOLUCION ESTANDAR PARA CALIBRACION DE SELENIO</v>
          </cell>
          <cell r="D19665" t="str">
            <v>FC</v>
          </cell>
          <cell r="F19665" t="str">
            <v>2219</v>
          </cell>
        </row>
        <row r="19666">
          <cell r="A19666">
            <v>288635081</v>
          </cell>
          <cell r="B19666" t="str">
            <v>SOLUCION ESTANDAR PARA CALIBRACION DE TALIO</v>
          </cell>
          <cell r="D19666" t="str">
            <v>FC</v>
          </cell>
          <cell r="F19666" t="str">
            <v>2219</v>
          </cell>
        </row>
        <row r="19667">
          <cell r="A19667">
            <v>288635082</v>
          </cell>
          <cell r="B19667" t="str">
            <v>SOLUCION ESTANDAR PARA CALIBRACION DE ZINC</v>
          </cell>
          <cell r="D19667" t="str">
            <v>FC</v>
          </cell>
          <cell r="F19667" t="str">
            <v>2219</v>
          </cell>
        </row>
        <row r="19668">
          <cell r="A19668">
            <v>288635083</v>
          </cell>
          <cell r="B19668" t="str">
            <v>SOLUCION ESTANDAR PARA CALIBRACION DE ANTIMONIO</v>
          </cell>
          <cell r="D19668" t="str">
            <v>FC</v>
          </cell>
          <cell r="F19668" t="str">
            <v>2219</v>
          </cell>
        </row>
        <row r="19669">
          <cell r="A19669">
            <v>288635084</v>
          </cell>
          <cell r="B19669" t="str">
            <v>SOLUCION ESTANDAR PARA CALIBRACION DE MANGANESO</v>
          </cell>
          <cell r="D19669" t="str">
            <v>FC</v>
          </cell>
          <cell r="F19669" t="str">
            <v>2219</v>
          </cell>
        </row>
        <row r="19670">
          <cell r="A19670">
            <v>288635085</v>
          </cell>
          <cell r="B19670" t="str">
            <v>SOLUCION ESTANDAR PARA CALIBRACION DE NIQUEL</v>
          </cell>
          <cell r="D19670" t="str">
            <v>FC</v>
          </cell>
          <cell r="F19670" t="str">
            <v>2219</v>
          </cell>
        </row>
        <row r="19671">
          <cell r="A19671">
            <v>288635086</v>
          </cell>
          <cell r="B19671" t="str">
            <v>SOLUCION ESTANDAR PARA CALIBRACION DE COBALTO</v>
          </cell>
          <cell r="D19671" t="str">
            <v>FC</v>
          </cell>
          <cell r="F19671" t="str">
            <v>2219</v>
          </cell>
        </row>
        <row r="19672">
          <cell r="A19672">
            <v>288635087</v>
          </cell>
          <cell r="B19672" t="str">
            <v>SOLUCION ESTANDAR PARA CALIBRACION DE ALUMINIO</v>
          </cell>
          <cell r="D19672" t="str">
            <v>FC</v>
          </cell>
          <cell r="F19672" t="str">
            <v>2219</v>
          </cell>
        </row>
        <row r="19673">
          <cell r="A19673">
            <v>288635088</v>
          </cell>
          <cell r="B19673" t="str">
            <v>SOLUCION ESTANDAR PARA CALIBRACION DE ARSENICO</v>
          </cell>
          <cell r="D19673" t="str">
            <v>FC</v>
          </cell>
          <cell r="F19673" t="str">
            <v>2219</v>
          </cell>
        </row>
        <row r="19674">
          <cell r="A19674">
            <v>288635089</v>
          </cell>
          <cell r="B19674" t="str">
            <v>SOLUCION ESTANDAR PARA CALIBRACION DE CADMIO</v>
          </cell>
          <cell r="D19674" t="str">
            <v>FC</v>
          </cell>
          <cell r="F19674" t="str">
            <v>2219</v>
          </cell>
        </row>
        <row r="19675">
          <cell r="A19675">
            <v>288635090</v>
          </cell>
          <cell r="B19675" t="str">
            <v>SOLUCION ESTANDAR PARA CALIBRACION DE CALCIO</v>
          </cell>
          <cell r="D19675" t="str">
            <v>FC</v>
          </cell>
          <cell r="F19675" t="str">
            <v>2219</v>
          </cell>
        </row>
        <row r="19676">
          <cell r="A19676">
            <v>288635091</v>
          </cell>
          <cell r="B19676" t="str">
            <v>SOLUCION ESTANDAR PARA CALIBRACION DE COBRE</v>
          </cell>
          <cell r="D19676" t="str">
            <v>FC</v>
          </cell>
          <cell r="F19676" t="str">
            <v>2219</v>
          </cell>
        </row>
        <row r="19677">
          <cell r="A19677">
            <v>288635092</v>
          </cell>
          <cell r="B19677" t="str">
            <v>SOLUCION ESTANDAR PARA CALIBRACION DE CROMO</v>
          </cell>
          <cell r="D19677" t="str">
            <v>FC</v>
          </cell>
          <cell r="F19677" t="str">
            <v>2219</v>
          </cell>
        </row>
        <row r="19678">
          <cell r="A19678">
            <v>288635093</v>
          </cell>
          <cell r="B19678" t="str">
            <v>SOLUCION ESTANDAR PARA CALIBRACION DE LITIO</v>
          </cell>
          <cell r="D19678" t="str">
            <v>FC</v>
          </cell>
          <cell r="F19678" t="str">
            <v>2219</v>
          </cell>
        </row>
        <row r="19679">
          <cell r="A19679">
            <v>288635094</v>
          </cell>
          <cell r="B19679" t="str">
            <v>SOLUCION ESTANDAR PARA CALIBRACION DE MAGNESIO</v>
          </cell>
          <cell r="D19679" t="str">
            <v>FC</v>
          </cell>
          <cell r="F19679" t="str">
            <v>2219</v>
          </cell>
        </row>
        <row r="19680">
          <cell r="A19680">
            <v>288635095</v>
          </cell>
          <cell r="B19680" t="str">
            <v>SOLUCION ESTANDAR PARA CALIBRACION DE MERCURIO</v>
          </cell>
          <cell r="D19680" t="str">
            <v>FC</v>
          </cell>
          <cell r="F19680" t="str">
            <v>2219</v>
          </cell>
        </row>
        <row r="19681">
          <cell r="A19681">
            <v>288635096</v>
          </cell>
          <cell r="B19681" t="str">
            <v>SOLUCION ESTANDAR PARA CALIBRACION DE PLOMO</v>
          </cell>
          <cell r="D19681" t="str">
            <v>FC</v>
          </cell>
          <cell r="F19681" t="str">
            <v>2219</v>
          </cell>
        </row>
        <row r="19682">
          <cell r="A19682">
            <v>288635100</v>
          </cell>
          <cell r="B19682" t="str">
            <v>HEMOGLOBINA GLICOSILADA HBA1C AUTOMATIZADA</v>
          </cell>
          <cell r="D19682" t="str">
            <v>JG</v>
          </cell>
          <cell r="F19682" t="str">
            <v>2219</v>
          </cell>
        </row>
        <row r="19683">
          <cell r="A19683">
            <v>288635110</v>
          </cell>
          <cell r="B19683" t="str">
            <v>ENFERMEDAD CELIACA DQ2/DQ8, JUEGO DE REACTIVOS</v>
          </cell>
          <cell r="D19683" t="str">
            <v>JG</v>
          </cell>
          <cell r="F19683" t="str">
            <v>2219</v>
          </cell>
        </row>
        <row r="19684">
          <cell r="A19684">
            <v>288635111</v>
          </cell>
          <cell r="B19684" t="str">
            <v>BUFFER DE CARGA, CON UNA CONCENTRACION DE 6X, COMPATIBLE CON GELES DE AGAROSA O ACRILAMIDA.</v>
          </cell>
          <cell r="D19684" t="str">
            <v>UD</v>
          </cell>
          <cell r="F19684" t="str">
            <v>2219</v>
          </cell>
        </row>
        <row r="19685">
          <cell r="A19685">
            <v>288635112</v>
          </cell>
          <cell r="B19685" t="str">
            <v>BENZOILECGONINA-B-004, 1.0 MG/ML EN METANOL, AMPOLLA DE 1 ML. PARA USO COMO MATERIAL CERTIFICADO DE REFERENCIA, CERILLIANT</v>
          </cell>
          <cell r="D19685" t="str">
            <v>UD</v>
          </cell>
          <cell r="F19685" t="str">
            <v>2219</v>
          </cell>
        </row>
        <row r="19686">
          <cell r="A19686">
            <v>288635113</v>
          </cell>
          <cell r="B19686" t="str">
            <v>BENZOILECGONINA-D3-B001, 00 UG/ML EN METANOL, AMPOLLA DE 1 ML. PARA USO COMO MATERIAL CERTIFICADO DE REFERENCIA, CERILLIANT</v>
          </cell>
          <cell r="D19686" t="str">
            <v>UD</v>
          </cell>
          <cell r="F19686" t="str">
            <v>2219</v>
          </cell>
        </row>
        <row r="19687">
          <cell r="A19687">
            <v>288635114</v>
          </cell>
          <cell r="B19687" t="str">
            <v>CYCLOBENZAPRINE, EN METANOL, AMPOLLA DE 1 ML. PARA USO COMO MATERIAL CERTIFICADO DE REFERENCIA, CERILLIANT</v>
          </cell>
          <cell r="D19687" t="str">
            <v>UD</v>
          </cell>
          <cell r="F19687" t="str">
            <v>2219</v>
          </cell>
        </row>
        <row r="19688">
          <cell r="A19688">
            <v>288635115</v>
          </cell>
          <cell r="B19688" t="str">
            <v>T-004-SUPELCO, DELTA 9-THC-T-004,  100 UG/ML EN METANOL, AMPOLLA DE 1 ML. PARA USO COMO MATERIAL CERTIFICADO DE REFERENCIA, CERILLIANT</v>
          </cell>
          <cell r="D19688" t="str">
            <v>UD</v>
          </cell>
          <cell r="F19688" t="str">
            <v>2219</v>
          </cell>
        </row>
        <row r="19689">
          <cell r="A19689">
            <v>288635116</v>
          </cell>
          <cell r="B19689" t="str">
            <v>T-006-SUPELCO, DELTA 9-THC-T-006, 100 UG/ML EN METANOL, AMPOLLA DE 1 ML. PARA USO COMO MATERIAL CERTIFICADO DE REFERENCIA, CERILLIANT.</v>
          </cell>
          <cell r="D19689" t="str">
            <v>UD</v>
          </cell>
          <cell r="F19689" t="str">
            <v>2219</v>
          </cell>
        </row>
        <row r="19690">
          <cell r="A19690">
            <v>288650020</v>
          </cell>
          <cell r="B19690" t="str">
            <v>CILINDRO DE GAS  5 % CO2, 12 % O2, PARA CALIBRACION.</v>
          </cell>
          <cell r="D19690" t="str">
            <v>UD</v>
          </cell>
          <cell r="F19690" t="str">
            <v>2219</v>
          </cell>
        </row>
        <row r="19691">
          <cell r="A19691">
            <v>288650040</v>
          </cell>
          <cell r="B19691" t="str">
            <v>CILINDRO DE GAS 10 % CO2, PARA CALIBRACION.</v>
          </cell>
          <cell r="D19691" t="str">
            <v>UD</v>
          </cell>
          <cell r="F19691" t="str">
            <v>2219</v>
          </cell>
        </row>
        <row r="19692">
          <cell r="A19692">
            <v>288650060</v>
          </cell>
          <cell r="B19692" t="str">
            <v>CILINDRO DE GAS 12 % CO2, PARA CALIBRACION.</v>
          </cell>
          <cell r="D19692" t="str">
            <v>FC</v>
          </cell>
          <cell r="F19692" t="str">
            <v>2219</v>
          </cell>
        </row>
        <row r="19693">
          <cell r="A19693">
            <v>288650080</v>
          </cell>
          <cell r="B19693" t="str">
            <v>CILINDRO DESECHABLE DE GAS PROPANO PARA FLAMOMETRO, SEGUN TICARACTERISTICAS.</v>
          </cell>
          <cell r="D19693" t="str">
            <v>UD</v>
          </cell>
          <cell r="F19693" t="str">
            <v>2219</v>
          </cell>
        </row>
        <row r="19694">
          <cell r="A19694">
            <v>288650120</v>
          </cell>
          <cell r="B19694" t="str">
            <v>CILINDRO DE MEZCLA DE GASES PARA CALIBRACION DEL EQUIPO DE PRUEBAS DE FUNCION PULMONAR</v>
          </cell>
          <cell r="D19694" t="str">
            <v>UD</v>
          </cell>
          <cell r="F19694" t="str">
            <v>2219</v>
          </cell>
        </row>
        <row r="19695">
          <cell r="A19695">
            <v>288651170</v>
          </cell>
          <cell r="B19695" t="str">
            <v>CILINDRO CON MEZCLA DE GAS CO2 BALANCE AL 100%</v>
          </cell>
          <cell r="D19695" t="str">
            <v>UD</v>
          </cell>
          <cell r="F19695" t="str">
            <v>2219</v>
          </cell>
        </row>
        <row r="19696">
          <cell r="A19696">
            <v>288690001</v>
          </cell>
          <cell r="B19696" t="str">
            <v>JUEGO DE REACTIVOS PARA ANTICUERPOS MONOCLONALES BETA 2 MICROGLOBULINA PERCP CY 5,5</v>
          </cell>
          <cell r="D19696" t="str">
            <v>UD</v>
          </cell>
          <cell r="F19696" t="str">
            <v>2219</v>
          </cell>
        </row>
        <row r="19697">
          <cell r="A19697">
            <v>288690002</v>
          </cell>
          <cell r="B19697" t="str">
            <v>JUEGO PARA DETERMINACION DE LA HORMONA PARATIROIDEA (PARATHORMONA) TURBO</v>
          </cell>
          <cell r="D19697" t="str">
            <v>JG</v>
          </cell>
          <cell r="F19697" t="str">
            <v>2219</v>
          </cell>
        </row>
        <row r="19698">
          <cell r="A19698">
            <v>288690003</v>
          </cell>
          <cell r="B19698" t="str">
            <v>JUEGO PARA DETERMINACION DE LA PROTEINA TRANSPORTADORA DE IGF ( FACTOR DE CRECIMIENTO SIMILAR A LA INSULINA I ) 3</v>
          </cell>
          <cell r="D19698" t="str">
            <v>JG</v>
          </cell>
          <cell r="F19698" t="str">
            <v>2219</v>
          </cell>
        </row>
        <row r="19699">
          <cell r="A19699">
            <v>288690004</v>
          </cell>
          <cell r="B19699" t="str">
            <v>JUEGO PARA DETERMINACION DE IGF-I (FACTOR DE CRECIMIENTO SIMILAR A LA INSULINA 1)</v>
          </cell>
          <cell r="D19699" t="str">
            <v>JG</v>
          </cell>
          <cell r="F19699" t="str">
            <v>2219</v>
          </cell>
        </row>
        <row r="19700">
          <cell r="A19700">
            <v>288690005</v>
          </cell>
          <cell r="B19700" t="str">
            <v>JUEGO PARA DETERMINACION DE TESTOSTERONA LIBRE.</v>
          </cell>
          <cell r="D19700" t="str">
            <v>UD</v>
          </cell>
          <cell r="F19700" t="str">
            <v>2219</v>
          </cell>
        </row>
        <row r="19701">
          <cell r="A19701">
            <v>288690006</v>
          </cell>
          <cell r="B19701" t="str">
            <v>JUEGO PARA DETERMINACION DE TESTOSTERONA TOTAL.</v>
          </cell>
          <cell r="D19701" t="str">
            <v>UD</v>
          </cell>
          <cell r="F19701" t="str">
            <v>2219</v>
          </cell>
        </row>
        <row r="19702">
          <cell r="A19702">
            <v>288690007</v>
          </cell>
          <cell r="B19702" t="str">
            <v>JUEGO PARA DETERMINACION DE ESTRIOL LIBRE.</v>
          </cell>
          <cell r="D19702" t="str">
            <v>UD</v>
          </cell>
          <cell r="F19702" t="str">
            <v>2219</v>
          </cell>
        </row>
        <row r="19703">
          <cell r="A19703">
            <v>288690008</v>
          </cell>
          <cell r="B19703" t="str">
            <v>PRUEBAS PARA DETERMINACION DE T3 LIBRE.</v>
          </cell>
          <cell r="D19703" t="str">
            <v>UD</v>
          </cell>
          <cell r="F19703" t="str">
            <v>2219</v>
          </cell>
        </row>
        <row r="19704">
          <cell r="A19704">
            <v>288690009</v>
          </cell>
          <cell r="B19704" t="str">
            <v>PRUEBAS PARA DETERMINACION DE T3 TOTAL.</v>
          </cell>
          <cell r="D19704" t="str">
            <v>UD</v>
          </cell>
          <cell r="F19704" t="str">
            <v>2219</v>
          </cell>
        </row>
        <row r="19705">
          <cell r="A19705">
            <v>288690010</v>
          </cell>
          <cell r="B19705" t="str">
            <v>CONTROLES PARA DETERMINACIONES. SEGUN CARACT. Y ESPECIF.</v>
          </cell>
          <cell r="D19705" t="str">
            <v>JG</v>
          </cell>
          <cell r="F19705" t="str">
            <v>2219</v>
          </cell>
        </row>
        <row r="19706">
          <cell r="A19706">
            <v>288690011</v>
          </cell>
          <cell r="B19706" t="str">
            <v>REACTIVO PARA DETERMINACION DE APO B. RIESGO CARDIOVASCULARES.</v>
          </cell>
          <cell r="D19706" t="str">
            <v>UD</v>
          </cell>
          <cell r="F19706" t="str">
            <v>2219</v>
          </cell>
        </row>
        <row r="19707">
          <cell r="A19707">
            <v>288690012</v>
          </cell>
          <cell r="B19707" t="str">
            <v>PRUEBAS PARA LA DETERMINACION DE FOSFATASA ACIDA TARTRATO RESISTENTE (FATR).</v>
          </cell>
          <cell r="D19707" t="str">
            <v>UD</v>
          </cell>
          <cell r="F19707" t="str">
            <v>2219</v>
          </cell>
        </row>
        <row r="19708">
          <cell r="A19708">
            <v>288690013</v>
          </cell>
          <cell r="B19708" t="str">
            <v>JUEGO DE REACTIVOS PARA LA DETERMINACION DE FOSFATASA ALCALINA OSEA (FAO).</v>
          </cell>
          <cell r="D19708" t="str">
            <v>UD</v>
          </cell>
          <cell r="F19708" t="str">
            <v>2219</v>
          </cell>
        </row>
        <row r="19709">
          <cell r="A19709">
            <v>288690014</v>
          </cell>
          <cell r="B19709" t="str">
            <v>JUEGO DE REACTIVOS PARA LA DETERMINACION DE TELOPEPTIDO AMINO TERMINAL DEL COLAGENO I.</v>
          </cell>
          <cell r="D19709" t="str">
            <v>UD</v>
          </cell>
          <cell r="F19709" t="str">
            <v>2219</v>
          </cell>
        </row>
        <row r="19710">
          <cell r="A19710">
            <v>288690015</v>
          </cell>
          <cell r="B19710" t="str">
            <v>DHEA-SULFATO,DEHIDROEPIANDROSTERONA-SULFATO,PEPTIDO C,      PTH (PARATORMONA).</v>
          </cell>
          <cell r="D19710" t="str">
            <v>JG</v>
          </cell>
          <cell r="F19710" t="str">
            <v>2219</v>
          </cell>
        </row>
        <row r="19711">
          <cell r="A19711">
            <v>288690016</v>
          </cell>
          <cell r="B19711" t="str">
            <v>JUEGO PARA LA DETERMINACION DE METANEFRINAS POR HPLC.</v>
          </cell>
          <cell r="D19711" t="str">
            <v>UD</v>
          </cell>
          <cell r="F19711" t="str">
            <v>2219</v>
          </cell>
        </row>
        <row r="19712">
          <cell r="A19712">
            <v>288690017</v>
          </cell>
          <cell r="B19712" t="str">
            <v>JUEGO PARA DETERMINACION DE T-4 TETRAYODOTIROXINA TOTAL T-4 TOTAL</v>
          </cell>
          <cell r="D19712" t="str">
            <v>UD</v>
          </cell>
          <cell r="F19712" t="str">
            <v>2219</v>
          </cell>
        </row>
        <row r="19713">
          <cell r="A19713">
            <v>288690018</v>
          </cell>
          <cell r="B19713" t="str">
            <v>JUEGO DE REACTIVOS PARA LA DETERMINACION DE AUTOANTICUERPOS ANTI RECEPTOR DE ACETILCOLINA (ARAB).</v>
          </cell>
          <cell r="D19713" t="str">
            <v>JG</v>
          </cell>
          <cell r="F19713" t="str">
            <v>2219</v>
          </cell>
        </row>
        <row r="19714">
          <cell r="A19714">
            <v>288690019</v>
          </cell>
          <cell r="B19714" t="str">
            <v>JUEGO DE REACTIVOS PARA LA DETERMINACION DE HORMONA ANTIDIURETICA (ADH - HAD)</v>
          </cell>
          <cell r="D19714" t="str">
            <v>JG</v>
          </cell>
          <cell r="F19714" t="str">
            <v>2219</v>
          </cell>
        </row>
        <row r="19715">
          <cell r="A19715">
            <v>288690020</v>
          </cell>
          <cell r="B19715" t="str">
            <v>LH/RH (HORMONA SINTETICA LIBERADORA DE LA HORMONA LUTEINIZANTE)</v>
          </cell>
          <cell r="D19715" t="str">
            <v>JG</v>
          </cell>
          <cell r="F19715" t="str">
            <v>2219</v>
          </cell>
        </row>
        <row r="19716">
          <cell r="A19716">
            <v>288690021</v>
          </cell>
          <cell r="B19716" t="str">
            <v>JUEGO DE CALIBRADORES PARA DETERMINACION OSMOLALIDADES.</v>
          </cell>
          <cell r="D19716" t="str">
            <v>UD</v>
          </cell>
          <cell r="F19716" t="str">
            <v>2219</v>
          </cell>
        </row>
        <row r="19717">
          <cell r="A19717">
            <v>288690022</v>
          </cell>
          <cell r="B19717" t="str">
            <v>JUEGO DE REACTIVOS PARA LA DETERMINACION DE CALPROTECTINA FECAL.</v>
          </cell>
          <cell r="D19717" t="str">
            <v>UD</v>
          </cell>
          <cell r="F19717" t="str">
            <v>2219</v>
          </cell>
        </row>
        <row r="19718">
          <cell r="A19718">
            <v>288690023</v>
          </cell>
          <cell r="B19718" t="str">
            <v xml:space="preserve">JUEGO DE REACTIVOS PARA LA DETERMINACION DE  ENZIMA CONVERTIDORA DE ANGIOTENSINA (ECA) .									 									</v>
          </cell>
          <cell r="D19718" t="str">
            <v>JG</v>
          </cell>
          <cell r="F19718" t="str">
            <v>2219</v>
          </cell>
        </row>
        <row r="19719">
          <cell r="A19719">
            <v>288690024</v>
          </cell>
          <cell r="B19719" t="str">
            <v>JUEGO PARA DETERMINACION DE ANTICUERPOS ANTI 21 HIDROXILASA.</v>
          </cell>
          <cell r="D19719" t="str">
            <v>UD</v>
          </cell>
          <cell r="F19719" t="str">
            <v>2219</v>
          </cell>
        </row>
        <row r="19720">
          <cell r="A19720">
            <v>288690025</v>
          </cell>
          <cell r="B19720" t="str">
            <v>JUEGO PARA DETERMINACION DE HORMONA ANTI MULLERIANA.</v>
          </cell>
          <cell r="D19720" t="str">
            <v>UD</v>
          </cell>
          <cell r="F19720" t="str">
            <v>2219</v>
          </cell>
        </row>
        <row r="19721">
          <cell r="A19721">
            <v>288690030</v>
          </cell>
          <cell r="B19721" t="str">
            <v>ANTIGENO PROSTATICO ESPECIFICO (PSA).</v>
          </cell>
          <cell r="D19721" t="str">
            <v>UD</v>
          </cell>
          <cell r="F19721" t="str">
            <v>2219</v>
          </cell>
        </row>
        <row r="19722">
          <cell r="A19722">
            <v>288690037</v>
          </cell>
          <cell r="B19722" t="str">
            <v>ISOTOPOS RADIOACTIVOS DELTA 4 ANDROSTENEDIONA, 150 PRUEBAS, JUEGO.</v>
          </cell>
          <cell r="D19722" t="str">
            <v>JG</v>
          </cell>
          <cell r="F19722" t="str">
            <v>2219</v>
          </cell>
        </row>
        <row r="19723">
          <cell r="A19723">
            <v>288690040</v>
          </cell>
          <cell r="B19723" t="str">
            <v>TRH (HORMONA SINTETICA LIBVERADORA DE LA TSH), AMPOLLA DE   0,2 MG SEGUN CARACTERISTICAS Y ESPECIFICACIONES.</v>
          </cell>
          <cell r="D19723" t="str">
            <v>JG</v>
          </cell>
          <cell r="F19723" t="str">
            <v>2219</v>
          </cell>
        </row>
        <row r="19724">
          <cell r="A19724">
            <v>288690041</v>
          </cell>
          <cell r="B19724" t="str">
            <v>17 CETOSTEROIDES URINARIOS, CONTROL NORMAL PARA DETERMINA-C CION SEGUN CARACTERISTICAS Y ESPECIFICACIONES.</v>
          </cell>
          <cell r="D19724" t="str">
            <v>FC</v>
          </cell>
          <cell r="F19724" t="str">
            <v>2219</v>
          </cell>
        </row>
        <row r="19725">
          <cell r="A19725">
            <v>288690042</v>
          </cell>
          <cell r="B19725" t="str">
            <v>INSULINA DE SANGRE, JUEGO DE REACTIVOS PARA DETERMINACION.</v>
          </cell>
          <cell r="D19725" t="str">
            <v>JG</v>
          </cell>
          <cell r="F19725" t="str">
            <v>2219</v>
          </cell>
        </row>
        <row r="19726">
          <cell r="A19726">
            <v>288690045</v>
          </cell>
          <cell r="B19726" t="str">
            <v>HORMONA DE CRECIMIENTO, JUEGO DE REACTIVOS PARA LA          DETERMINACION EN SANGRE, SEGUN CARACTERISTICAS Y            ESPECIFICACIONES.</v>
          </cell>
          <cell r="D19726" t="str">
            <v>JG</v>
          </cell>
          <cell r="F19726" t="str">
            <v>2219</v>
          </cell>
        </row>
        <row r="19727">
          <cell r="A19727">
            <v>288690046</v>
          </cell>
          <cell r="B19727" t="str">
            <v>CALCITONINA, JUEGO DE REACTIVOS PARA LA DETERMINACION.</v>
          </cell>
          <cell r="D19727" t="str">
            <v>JG</v>
          </cell>
          <cell r="F19727" t="str">
            <v>2219</v>
          </cell>
        </row>
        <row r="19728">
          <cell r="A19728">
            <v>288690047</v>
          </cell>
          <cell r="B19728" t="str">
            <v>AFP (ALFA-FETOPROTEINA).</v>
          </cell>
          <cell r="D19728" t="str">
            <v>JG</v>
          </cell>
          <cell r="F19728" t="str">
            <v>2219</v>
          </cell>
        </row>
        <row r="19729">
          <cell r="A19729">
            <v>288690048</v>
          </cell>
          <cell r="B19729" t="str">
            <v>TESTOSTERONA.</v>
          </cell>
          <cell r="D19729" t="str">
            <v>JG</v>
          </cell>
          <cell r="F19729" t="str">
            <v>2219</v>
          </cell>
        </row>
        <row r="19730">
          <cell r="A19730">
            <v>288690049</v>
          </cell>
          <cell r="B19730" t="str">
            <v>TA-4 (ANTIGENO TUMORAL). SEGUN CARACT. Y ESPECIFICACIONES.</v>
          </cell>
          <cell r="D19730" t="str">
            <v>JG</v>
          </cell>
          <cell r="F19730" t="str">
            <v>2219</v>
          </cell>
        </row>
        <row r="19731">
          <cell r="A19731">
            <v>288690051</v>
          </cell>
          <cell r="B19731" t="str">
            <v>ALDOSTERONA, JUEGO DE REACTIVO PARA DETERMINACION.</v>
          </cell>
          <cell r="D19731" t="str">
            <v>JG</v>
          </cell>
          <cell r="F19731" t="str">
            <v>2219</v>
          </cell>
        </row>
        <row r="19732">
          <cell r="A19732">
            <v>288690052</v>
          </cell>
          <cell r="B19732" t="str">
            <v>ACTH (HORMONA ADENO CORTICOTROPICA), JUEGO DE REACTIVOS.</v>
          </cell>
          <cell r="D19732" t="str">
            <v>JG</v>
          </cell>
          <cell r="F19732" t="str">
            <v>2219</v>
          </cell>
        </row>
        <row r="19733">
          <cell r="A19733">
            <v>288690053</v>
          </cell>
          <cell r="B19733" t="str">
            <v>ESTRIOL LIBRE DE SANGRE, FASE SOLIDA,JUEGO DE REACTIVOS     SEGUN CARACT. Y ESPECIFICACIONES.</v>
          </cell>
          <cell r="D19733" t="str">
            <v>JG</v>
          </cell>
          <cell r="F19733" t="str">
            <v>2219</v>
          </cell>
        </row>
        <row r="19734">
          <cell r="A19734">
            <v>288690055</v>
          </cell>
          <cell r="B19734" t="str">
            <v>TESTOSTERONA LIBRE MARCADOS CON YODO 125, JUEGO             SEGUN CARACTERISTICAS Y ESPECIFICACIONES.</v>
          </cell>
          <cell r="D19734" t="str">
            <v>JG</v>
          </cell>
          <cell r="F19734" t="str">
            <v>2219</v>
          </cell>
        </row>
        <row r="19735">
          <cell r="A19735">
            <v>288690068</v>
          </cell>
          <cell r="B19735" t="str">
            <v>HCG SUB-BETA CUANTIFICADA</v>
          </cell>
          <cell r="D19735" t="str">
            <v>UD</v>
          </cell>
          <cell r="F19735" t="str">
            <v>2219</v>
          </cell>
        </row>
        <row r="19736">
          <cell r="A19736">
            <v>288690070</v>
          </cell>
          <cell r="B19736" t="str">
            <v>MARCADORES CARDIACOS (TROPONINA, MIOGLOBINA Y DIMERO D). JUEGO DE REACTIVOS.</v>
          </cell>
          <cell r="D19736" t="str">
            <v>JG</v>
          </cell>
          <cell r="F19736" t="str">
            <v>2219</v>
          </cell>
        </row>
        <row r="19737">
          <cell r="A19737">
            <v>288690071</v>
          </cell>
          <cell r="B19737" t="str">
            <v>MIOGLOBINA, MARCADOR CARDIACO, TECNICA (MANUAL).</v>
          </cell>
          <cell r="D19737" t="str">
            <v>UD</v>
          </cell>
          <cell r="F19737" t="str">
            <v>2219</v>
          </cell>
        </row>
        <row r="19738">
          <cell r="A19738">
            <v>288690072</v>
          </cell>
          <cell r="B19738" t="str">
            <v>MIOGLOBINA, MARCADOR CARDIACO, SEMIAUTOMATIZADA.</v>
          </cell>
          <cell r="D19738" t="str">
            <v>UD</v>
          </cell>
          <cell r="F19738" t="str">
            <v>2219</v>
          </cell>
        </row>
        <row r="19739">
          <cell r="A19739">
            <v>288690073</v>
          </cell>
          <cell r="B19739" t="str">
            <v>MIOGLOBINA, MARCADOR CARDIACO, AUTOMATIZADA.</v>
          </cell>
          <cell r="D19739" t="str">
            <v>UD</v>
          </cell>
          <cell r="F19739" t="str">
            <v>2219</v>
          </cell>
        </row>
        <row r="19740">
          <cell r="A19740">
            <v>288690074</v>
          </cell>
          <cell r="B19740" t="str">
            <v>DIMERO D, MANUAL.</v>
          </cell>
          <cell r="D19740" t="str">
            <v>UD</v>
          </cell>
          <cell r="F19740" t="str">
            <v>2219</v>
          </cell>
        </row>
        <row r="19741">
          <cell r="A19741">
            <v>288690075</v>
          </cell>
          <cell r="B19741" t="str">
            <v>DIMERO D, SEMIAUTOMATIZADA.</v>
          </cell>
          <cell r="D19741" t="str">
            <v>UD</v>
          </cell>
          <cell r="F19741" t="str">
            <v>2219</v>
          </cell>
        </row>
        <row r="19742">
          <cell r="A19742">
            <v>288690076</v>
          </cell>
          <cell r="B19742" t="str">
            <v>DIMERO D, AUTOMATIZADA.</v>
          </cell>
          <cell r="D19742" t="str">
            <v>UD</v>
          </cell>
          <cell r="F19742" t="str">
            <v>2219</v>
          </cell>
        </row>
        <row r="19743">
          <cell r="A19743">
            <v>288690077</v>
          </cell>
          <cell r="B19743" t="str">
            <v>TROPONINA I, MARCADOR CARDIACO, MANUAL.</v>
          </cell>
          <cell r="D19743" t="str">
            <v>UD</v>
          </cell>
          <cell r="F19743" t="str">
            <v>2219</v>
          </cell>
        </row>
        <row r="19744">
          <cell r="A19744">
            <v>288690078</v>
          </cell>
          <cell r="B19744" t="str">
            <v>TROPONINA I, MARCADOR CARDIACO, SEMIAUTOMATIZADA.</v>
          </cell>
          <cell r="D19744" t="str">
            <v>UD</v>
          </cell>
          <cell r="F19744" t="str">
            <v>2219</v>
          </cell>
        </row>
        <row r="19745">
          <cell r="A19745">
            <v>288690079</v>
          </cell>
          <cell r="B19745" t="str">
            <v>TROPONINA I, MARCADOR CARDIACO, AUTOMATIZADA.</v>
          </cell>
          <cell r="D19745" t="str">
            <v>UD</v>
          </cell>
          <cell r="F19745" t="str">
            <v>2219</v>
          </cell>
        </row>
        <row r="19746">
          <cell r="A19746">
            <v>288690080</v>
          </cell>
          <cell r="B19746" t="str">
            <v>ACIDO FOLICO EN LA SANGRE, JUEGO DE REACTIVOS.</v>
          </cell>
          <cell r="D19746" t="str">
            <v>JG</v>
          </cell>
          <cell r="F19746" t="str">
            <v>2219</v>
          </cell>
        </row>
        <row r="19747">
          <cell r="A19747">
            <v>288690100</v>
          </cell>
          <cell r="B19747" t="str">
            <v>ANTICUERPOS ANTIMICROSOMAS, JUEGO DE REACTIVOS</v>
          </cell>
          <cell r="D19747" t="str">
            <v>JG</v>
          </cell>
          <cell r="F19747" t="str">
            <v>2219</v>
          </cell>
        </row>
        <row r="19748">
          <cell r="A19748">
            <v>288690120</v>
          </cell>
          <cell r="B19748" t="str">
            <v>ANTICUERPOS ANTITIROGLOBULINICOS, JUEGO DE REACTIVOS..</v>
          </cell>
          <cell r="D19748" t="str">
            <v>JG</v>
          </cell>
          <cell r="F19748" t="str">
            <v>2219</v>
          </cell>
        </row>
        <row r="19749">
          <cell r="A19749">
            <v>288690145</v>
          </cell>
          <cell r="B19749" t="str">
            <v>CA-125, JUEGO DE REACTIVOS.</v>
          </cell>
          <cell r="D19749" t="str">
            <v>JG</v>
          </cell>
          <cell r="F19749" t="str">
            <v>2219</v>
          </cell>
        </row>
        <row r="19750">
          <cell r="A19750">
            <v>288690146</v>
          </cell>
          <cell r="B19750" t="str">
            <v>CA 19-9, ANTIGENO, JUEGO DE REACTIVOS.</v>
          </cell>
          <cell r="D19750" t="str">
            <v>JG</v>
          </cell>
          <cell r="F19750" t="str">
            <v>2219</v>
          </cell>
        </row>
        <row r="19751">
          <cell r="A19751">
            <v>288690150</v>
          </cell>
          <cell r="B19751" t="str">
            <v>CORTISOL, JUEGO DE REACTIVOS PARA DETERMINACION.</v>
          </cell>
          <cell r="D19751" t="str">
            <v>JG</v>
          </cell>
          <cell r="F19751" t="str">
            <v>2219</v>
          </cell>
        </row>
        <row r="19752">
          <cell r="A19752">
            <v>288690151</v>
          </cell>
          <cell r="B19752" t="str">
            <v>REACTIVOS PARA DETERMINACION CORTISOL URINARIO POR METODO DE RADIO INMUNOENSAYO</v>
          </cell>
          <cell r="D19752" t="str">
            <v>UD</v>
          </cell>
          <cell r="F19752" t="str">
            <v>2219</v>
          </cell>
        </row>
        <row r="19753">
          <cell r="A19753">
            <v>288690152</v>
          </cell>
          <cell r="B19753" t="str">
            <v>REACTIVO PARA LA DETERMINACION DE TESTOSTERONA LIBRE POR EL  METODO DE RADIOINMUNOENSAYO (RIA)</v>
          </cell>
          <cell r="D19753" t="str">
            <v>UD</v>
          </cell>
          <cell r="F19753" t="str">
            <v>2219</v>
          </cell>
        </row>
        <row r="19754">
          <cell r="A19754">
            <v>288690153</v>
          </cell>
          <cell r="B19754" t="str">
            <v>PRUEBA PARA LA DETERMINACION DE LA DELTA 4 ANDROSTENEDIONA</v>
          </cell>
          <cell r="D19754" t="str">
            <v>UD</v>
          </cell>
          <cell r="F19754" t="str">
            <v>2219</v>
          </cell>
        </row>
        <row r="19755">
          <cell r="A19755">
            <v>288690154</v>
          </cell>
          <cell r="B19755" t="str">
            <v>PRUEBA PARA EL DIAGNOSTICO CUANTITAVO DE LA HORMONA DE CRECIMIENTO</v>
          </cell>
          <cell r="D19755" t="str">
            <v>UD</v>
          </cell>
          <cell r="F19755" t="str">
            <v>2219</v>
          </cell>
        </row>
        <row r="19756">
          <cell r="A19756">
            <v>288690155</v>
          </cell>
          <cell r="B19756" t="str">
            <v>REACTIVO PARA LA DETERMINACION CUANTITATIVA DEL FACTOR DE CRECIMIENTO INSULINOIDE, IGF-I ( SOMATOMEDINA).</v>
          </cell>
          <cell r="D19756" t="str">
            <v>UD</v>
          </cell>
          <cell r="F19756" t="str">
            <v>2219</v>
          </cell>
        </row>
        <row r="19757">
          <cell r="A19757">
            <v>288690160</v>
          </cell>
          <cell r="B19757" t="str">
            <v>BETA 2 MICROGLOBULINA, JUEGO DE REACTIVOS PARA DETERMIN</v>
          </cell>
          <cell r="D19757" t="str">
            <v>JG</v>
          </cell>
          <cell r="F19757" t="str">
            <v>2219</v>
          </cell>
        </row>
        <row r="19758">
          <cell r="A19758">
            <v>288690170</v>
          </cell>
          <cell r="B19758" t="str">
            <v>REACTIVO PARA LA DETERMINACION DE CICLOSPORINA.</v>
          </cell>
          <cell r="D19758" t="str">
            <v>UD</v>
          </cell>
          <cell r="F19758" t="str">
            <v>2219</v>
          </cell>
        </row>
        <row r="19759">
          <cell r="A19759">
            <v>288690171</v>
          </cell>
          <cell r="B19759" t="str">
            <v>REACTIVO PARA LA DETERMINACION DE TACROLIMUS.</v>
          </cell>
          <cell r="D19759" t="str">
            <v>UD</v>
          </cell>
          <cell r="F19759" t="str">
            <v>2219</v>
          </cell>
        </row>
        <row r="19760">
          <cell r="A19760">
            <v>288690172</v>
          </cell>
          <cell r="B19760" t="str">
            <v>REACTIVO PARA LA DETERMINACION DE PREALBUMINA.</v>
          </cell>
          <cell r="D19760" t="str">
            <v>UD</v>
          </cell>
          <cell r="F19760" t="str">
            <v>2219</v>
          </cell>
        </row>
        <row r="19761">
          <cell r="A19761">
            <v>288690173</v>
          </cell>
          <cell r="B19761" t="str">
            <v>REACTIVO  PARA DETERMINACION DE APO B. RIESGO CARDIOVASCULARES.</v>
          </cell>
          <cell r="D19761" t="str">
            <v>UD</v>
          </cell>
          <cell r="F19761" t="str">
            <v>2219</v>
          </cell>
        </row>
        <row r="19762">
          <cell r="A19762">
            <v>288690175</v>
          </cell>
          <cell r="B19762" t="str">
            <v>CICLOSPORINA, JUEGO DE REACTIVOS.</v>
          </cell>
          <cell r="D19762" t="str">
            <v>JG</v>
          </cell>
          <cell r="F19762" t="str">
            <v>2219</v>
          </cell>
        </row>
        <row r="19763">
          <cell r="A19763">
            <v>288690178</v>
          </cell>
          <cell r="B19763" t="str">
            <v>ESTRADIOL. JUEGO DE REACTIVOS PARA DETERMINACION.</v>
          </cell>
          <cell r="D19763" t="str">
            <v>JG</v>
          </cell>
          <cell r="F19763" t="str">
            <v>2219</v>
          </cell>
        </row>
        <row r="19764">
          <cell r="A19764">
            <v>288690180</v>
          </cell>
          <cell r="B19764" t="str">
            <v>DPH (DIFENIL HIDANTOINA), JUEGO DE REACTIVOS PARA DETERMINA-CION SEGUN CARACTERISTICAS Y ESPECIFICACIONES.</v>
          </cell>
          <cell r="D19764" t="str">
            <v>JG</v>
          </cell>
          <cell r="F19764" t="str">
            <v>2219</v>
          </cell>
        </row>
        <row r="19765">
          <cell r="A19765">
            <v>288690183</v>
          </cell>
          <cell r="B19765" t="str">
            <v>DEHIDROPIANDROSTERONA SULFATO (DHEA SO4).  REACTIVO  PARA LA MEDICION CUANTITATIVA DE LA DEHIDROPIANDROSTERONA SULFATO (DHEA SO4) EN SUERO.</v>
          </cell>
          <cell r="D19765" t="str">
            <v>UD</v>
          </cell>
          <cell r="F19765" t="str">
            <v>2219</v>
          </cell>
        </row>
        <row r="19766">
          <cell r="A19766">
            <v>288690185</v>
          </cell>
          <cell r="B19766" t="str">
            <v>REACTIVO PARA DETERMINAR DHEAS / SO4</v>
          </cell>
          <cell r="D19766" t="str">
            <v>UD</v>
          </cell>
          <cell r="F19766" t="str">
            <v>2219</v>
          </cell>
        </row>
        <row r="19767">
          <cell r="A19767">
            <v>288690190</v>
          </cell>
          <cell r="B19767" t="str">
            <v>JUEGO DE REACTIVOS PARA DETERMINAR ANTIGENO CARCINOEMBRIONARIO</v>
          </cell>
          <cell r="D19767" t="str">
            <v>JG</v>
          </cell>
          <cell r="F19767" t="str">
            <v>2219</v>
          </cell>
        </row>
        <row r="19768">
          <cell r="A19768">
            <v>288690195</v>
          </cell>
          <cell r="B19768" t="str">
            <v>RECIPIENTE PLASTICO, GRADUADO EN RELIEVE PARA RECOLECCION  ORINA 24 HORAS.</v>
          </cell>
          <cell r="D19768" t="str">
            <v>UD</v>
          </cell>
          <cell r="F19768" t="str">
            <v>2219</v>
          </cell>
        </row>
        <row r="19769">
          <cell r="A19769">
            <v>288690200</v>
          </cell>
          <cell r="B19769" t="str">
            <v>GASTRINA SERICA, JUEGO DE  REACTIVOS.</v>
          </cell>
          <cell r="D19769" t="str">
            <v>JG</v>
          </cell>
          <cell r="F19769" t="str">
            <v>2219</v>
          </cell>
        </row>
        <row r="19770">
          <cell r="A19770">
            <v>288690204</v>
          </cell>
          <cell r="B19770" t="str">
            <v>TIROIDES. ANTICUERPOS INHIBITORIOS, JUEGO DE REACTIVOS.</v>
          </cell>
          <cell r="D19770" t="str">
            <v>JG</v>
          </cell>
          <cell r="F19770" t="str">
            <v>2219</v>
          </cell>
        </row>
        <row r="19771">
          <cell r="A19771">
            <v>288690205</v>
          </cell>
          <cell r="B19771" t="str">
            <v>JUEGO DE REACTIVOS PARA INVESTIGACION DE ANTICUERPOS ANTI MICROSOMALES.</v>
          </cell>
          <cell r="D19771" t="str">
            <v>UD</v>
          </cell>
          <cell r="F19771" t="str">
            <v>2219</v>
          </cell>
        </row>
        <row r="19772">
          <cell r="A19772">
            <v>288690210</v>
          </cell>
          <cell r="B19772" t="str">
            <v>FSH (HORMONA FOLICULO ESTIMULANTE). JUEGO DE REACTIVOS.</v>
          </cell>
          <cell r="D19772" t="str">
            <v>JG</v>
          </cell>
          <cell r="F19772" t="str">
            <v>2219</v>
          </cell>
        </row>
        <row r="19773">
          <cell r="A19773">
            <v>288690215</v>
          </cell>
          <cell r="B19773" t="str">
            <v>GLUCAGON, JUEGO DE REACTIVOS PARA DETERMINACION SEGUN       CARACTERISTICAS Y ESPECIFICACIONES</v>
          </cell>
          <cell r="D19773" t="str">
            <v>JG</v>
          </cell>
          <cell r="F19773" t="str">
            <v>2219</v>
          </cell>
        </row>
        <row r="19774">
          <cell r="A19774">
            <v>288690220</v>
          </cell>
          <cell r="B19774" t="str">
            <v>IGE SERICA, (INMUNOGLOBULINAS E), JUEGO DE REACTIVOS</v>
          </cell>
          <cell r="D19774" t="str">
            <v>JG</v>
          </cell>
          <cell r="F19774" t="str">
            <v>2219</v>
          </cell>
        </row>
        <row r="19775">
          <cell r="A19775">
            <v>288690222</v>
          </cell>
          <cell r="B19775" t="str">
            <v>REACTIVO PARA LA DETERMINACION DE PEPTIDO NATRIURETICO TIPO B (BNP).</v>
          </cell>
          <cell r="D19775" t="str">
            <v>JG</v>
          </cell>
          <cell r="F19775" t="str">
            <v>2219</v>
          </cell>
        </row>
        <row r="19776">
          <cell r="A19776">
            <v>288690224</v>
          </cell>
          <cell r="B19776" t="str">
            <v>PEPTIDO C, JUEGO DE REACTIVOS PARA LA DETERMINACION         SEGUN CARACTERISTICAS Y ESPECIFICACIONES.</v>
          </cell>
          <cell r="D19776" t="str">
            <v>JG</v>
          </cell>
          <cell r="F19776" t="str">
            <v>2219</v>
          </cell>
        </row>
        <row r="19777">
          <cell r="A19777">
            <v>288690228</v>
          </cell>
          <cell r="B19777" t="str">
            <v>PEPTIDO C CITRULINADO.</v>
          </cell>
          <cell r="D19777" t="str">
            <v>JG</v>
          </cell>
          <cell r="F19777" t="str">
            <v>2219</v>
          </cell>
        </row>
        <row r="19778">
          <cell r="A19778">
            <v>288690230</v>
          </cell>
          <cell r="B19778" t="str">
            <v>LH (HORMONA LUTEINIZANTE). JUEGO DE REACTIVOS PARA DETERMINACION.</v>
          </cell>
          <cell r="D19778" t="str">
            <v>JG</v>
          </cell>
          <cell r="F19778" t="str">
            <v>2219</v>
          </cell>
        </row>
        <row r="19779">
          <cell r="A19779">
            <v>288690240</v>
          </cell>
          <cell r="B19779" t="str">
            <v>LACTOGENO PLACENTARIO, JUEGO DE REACTIVOS PARA LA DETERMINA-CION SEGUN CARACTERISTICAS Y ESPECIFICACIONES.</v>
          </cell>
          <cell r="D19779" t="str">
            <v>JG</v>
          </cell>
          <cell r="F19779" t="str">
            <v>2219</v>
          </cell>
        </row>
        <row r="19780">
          <cell r="A19780">
            <v>288690254</v>
          </cell>
          <cell r="B19780" t="str">
            <v>JUEGO DE REACTIVOS PARA DETERMINACION DE : PEPTIDO C.</v>
          </cell>
          <cell r="D19780" t="str">
            <v>JG</v>
          </cell>
          <cell r="F19780" t="str">
            <v>2219</v>
          </cell>
        </row>
        <row r="19781">
          <cell r="A19781">
            <v>288690256</v>
          </cell>
          <cell r="B19781" t="str">
            <v>JUEGO DE REACTIVOS PARA LA DETERMINACION DE PEPSINOGENO I Y PEPSINOGENO II.</v>
          </cell>
          <cell r="D19781" t="str">
            <v>JG</v>
          </cell>
          <cell r="F19781" t="str">
            <v>2219</v>
          </cell>
        </row>
        <row r="19782">
          <cell r="A19782">
            <v>288690260</v>
          </cell>
          <cell r="B19782" t="str">
            <v>JUEGO DE REACTIVOS DE PROGESTERONA. PARA UTILIZAR EN EQUIPO AUTOMATIZADO.</v>
          </cell>
          <cell r="D19782" t="str">
            <v>JG</v>
          </cell>
          <cell r="F19782" t="str">
            <v>2219</v>
          </cell>
        </row>
        <row r="19783">
          <cell r="A19783">
            <v>288690262</v>
          </cell>
          <cell r="B19783" t="str">
            <v>PROLACTINA..</v>
          </cell>
          <cell r="D19783" t="str">
            <v>JG</v>
          </cell>
          <cell r="F19783" t="str">
            <v>2219</v>
          </cell>
        </row>
        <row r="19784">
          <cell r="A19784">
            <v>288690263</v>
          </cell>
          <cell r="B19784" t="str">
            <v>JUEGO DE REACTIVOS PARA DETERMINACION SE SOMATOMEDICINA     SEGUN CARACTERISTICAS Y ESPECIFICACIONES</v>
          </cell>
          <cell r="D19784" t="str">
            <v>JG</v>
          </cell>
          <cell r="F19784" t="str">
            <v>2219</v>
          </cell>
        </row>
        <row r="19785">
          <cell r="A19785">
            <v>288690264</v>
          </cell>
          <cell r="B19785" t="str">
            <v>JUEGO DE REACTIVOS PARA DETERMINACION : TRIYODOTIROXINA (RE-SINA)UPTAKE. SEGUN CARACTERISTICAS Y ESPECIFICACIONES.</v>
          </cell>
          <cell r="D19785" t="str">
            <v>JG</v>
          </cell>
          <cell r="F19785" t="str">
            <v>2219</v>
          </cell>
        </row>
        <row r="19786">
          <cell r="A19786">
            <v>288690265</v>
          </cell>
          <cell r="B19786" t="str">
            <v>JUEGO DE REACTIVOS PARA LA DETERMINACION DE TRIYODOTIROXINA T3.</v>
          </cell>
          <cell r="D19786" t="str">
            <v>JG</v>
          </cell>
          <cell r="F19786" t="str">
            <v>2219</v>
          </cell>
        </row>
        <row r="19787">
          <cell r="A19787">
            <v>288690266</v>
          </cell>
          <cell r="B19787" t="str">
            <v>JUEGO DE REACTIVOS PARA DETERMINACION DE: TIROGLOBULINA.</v>
          </cell>
          <cell r="D19787" t="str">
            <v>JG</v>
          </cell>
          <cell r="F19787" t="str">
            <v>2219</v>
          </cell>
        </row>
        <row r="19788">
          <cell r="A19788">
            <v>288690267</v>
          </cell>
          <cell r="B19788" t="str">
            <v>JUEGO DE REACTIVOS PARA LA DETERMINACION DE T-4 TETRAYODOTI-ROXINA.</v>
          </cell>
          <cell r="D19788" t="str">
            <v>JG</v>
          </cell>
          <cell r="F19788" t="str">
            <v>2219</v>
          </cell>
        </row>
        <row r="19789">
          <cell r="A19789">
            <v>288690268</v>
          </cell>
          <cell r="B19789" t="str">
            <v>JUEGO DE REACTIVOS PARA DETERMINACION DE : TIMIDINA H3.     SEGUN CARACTERISTICAS Y ESPECIFICACIONES.</v>
          </cell>
          <cell r="D19789" t="str">
            <v>JG</v>
          </cell>
          <cell r="F19789" t="str">
            <v>2219</v>
          </cell>
        </row>
        <row r="19790">
          <cell r="A19790">
            <v>288690269</v>
          </cell>
          <cell r="B19790" t="str">
            <v>REACTIVO PARA LA DETERMINACION DE T3 LIBRE</v>
          </cell>
          <cell r="D19790" t="str">
            <v>UD</v>
          </cell>
          <cell r="F19790" t="str">
            <v>2219</v>
          </cell>
        </row>
        <row r="19791">
          <cell r="A19791">
            <v>288690270</v>
          </cell>
          <cell r="B19791" t="str">
            <v>JUEGO DE REACTIVOS PARA LA DETERMINACION DE PTH (PARATOHORMO-NA).</v>
          </cell>
          <cell r="D19791" t="str">
            <v>JG</v>
          </cell>
          <cell r="F19791" t="str">
            <v>2219</v>
          </cell>
        </row>
        <row r="19792">
          <cell r="A19792">
            <v>288690271</v>
          </cell>
          <cell r="B19792" t="str">
            <v>JUEGO PARA DETERMINACION DE IMMUNOGLOBULINA E ESPECIFICA ANTI CASPA DE PERRO.</v>
          </cell>
          <cell r="D19792" t="str">
            <v>UD</v>
          </cell>
          <cell r="F19792" t="str">
            <v>2219</v>
          </cell>
        </row>
        <row r="19793">
          <cell r="A19793">
            <v>288690272</v>
          </cell>
          <cell r="B19793" t="str">
            <v>JUEGO PARA DETERMINACION DE IMMUNOGLOBULINA E ESPECIFICA  ANTI CASPA Y  EPITELIO DE GATO.</v>
          </cell>
          <cell r="D19793" t="str">
            <v>UD</v>
          </cell>
          <cell r="F19793" t="str">
            <v>2219</v>
          </cell>
        </row>
        <row r="19794">
          <cell r="A19794">
            <v>288690273</v>
          </cell>
          <cell r="B19794" t="str">
            <v>JUEGO PARA DETERMINACION DE IMMUNOGLOBULINA E ESPECIFICA ANTI ZACATE BERMUDA.</v>
          </cell>
          <cell r="D19794" t="str">
            <v>UD</v>
          </cell>
          <cell r="F19794" t="str">
            <v>2219</v>
          </cell>
        </row>
        <row r="19795">
          <cell r="A19795">
            <v>288690274</v>
          </cell>
          <cell r="B19795" t="str">
            <v>JUEGO PARA DETERMINACION DE IMMUNOGLOBULINA E ESPECIFICA  ANTI CANDIDA ALBICANS.</v>
          </cell>
          <cell r="D19795" t="str">
            <v>UD</v>
          </cell>
          <cell r="F19795" t="str">
            <v>2219</v>
          </cell>
        </row>
        <row r="19796">
          <cell r="A19796">
            <v>288690275</v>
          </cell>
          <cell r="B19796" t="str">
            <v>JUEGO PARA DETERMINACION DE IMMUNOGLOBULINA E ESPECIFICA  ANTI PENICILLIUM NOTATUM.</v>
          </cell>
          <cell r="D19796" t="str">
            <v>UD</v>
          </cell>
          <cell r="F19796" t="str">
            <v>2219</v>
          </cell>
        </row>
        <row r="19797">
          <cell r="A19797">
            <v>288690276</v>
          </cell>
          <cell r="B19797" t="str">
            <v>JUEGO PARA DETERMINACION DE IMMUNOGLOBULINA E ESPECIFICA  ANTI DERMATOPHAGOIDES  PTERONSYSSINUS.</v>
          </cell>
          <cell r="D19797" t="str">
            <v>UD</v>
          </cell>
          <cell r="F19797" t="str">
            <v>2219</v>
          </cell>
        </row>
        <row r="19798">
          <cell r="A19798">
            <v>288690277</v>
          </cell>
          <cell r="B19798" t="str">
            <v>JUEGO PARA DETERMINACION DE IMMUNOGLOBULINA E ESPECIFICA  ANTI DERMATOPHAGOIDES  FARINAE.</v>
          </cell>
          <cell r="D19798" t="str">
            <v>UD</v>
          </cell>
          <cell r="F19798" t="str">
            <v>2219</v>
          </cell>
        </row>
        <row r="19799">
          <cell r="A19799">
            <v>288690278</v>
          </cell>
          <cell r="B19799" t="str">
            <v>JUEGO PARA DETERMINACION DE IMMUNOGLOBULINA E ESPECIFICA  ANTI ALTERNARIA TENUIS.</v>
          </cell>
          <cell r="D19799" t="str">
            <v>UD</v>
          </cell>
          <cell r="F19799" t="str">
            <v>2219</v>
          </cell>
        </row>
        <row r="19800">
          <cell r="A19800">
            <v>288690279</v>
          </cell>
          <cell r="B19800" t="str">
            <v>JUEGO PARA DETERMINACION DE IMMUNOGLOBULINA E ESPECIFICA ANTI BLOMIA TROPICALIS.</v>
          </cell>
          <cell r="D19800" t="str">
            <v>UD</v>
          </cell>
          <cell r="F19800" t="str">
            <v>2219</v>
          </cell>
        </row>
        <row r="19801">
          <cell r="A19801">
            <v>288690280</v>
          </cell>
          <cell r="B19801" t="str">
            <v>JUEGO DE REACTIVOS PARA DETERMINACION DE VITAMINA B-12.</v>
          </cell>
          <cell r="D19801" t="str">
            <v>JG</v>
          </cell>
          <cell r="F19801" t="str">
            <v>2219</v>
          </cell>
        </row>
        <row r="19802">
          <cell r="A19802">
            <v>288690281</v>
          </cell>
          <cell r="B19802" t="str">
            <v>JUEGO PARA DETERMINACION DE IMMUNOGLOBULINA E ESPECIFICA ANTI ACARUS SIRO.</v>
          </cell>
          <cell r="D19802" t="str">
            <v>UD</v>
          </cell>
          <cell r="F19802" t="str">
            <v>2219</v>
          </cell>
        </row>
        <row r="19803">
          <cell r="A19803">
            <v>288690282</v>
          </cell>
          <cell r="B19803" t="str">
            <v>JUEGO DE REACTIVOS PARA INVESTIGACION ANTICUERPOS  ANTI -   MUSCULO.</v>
          </cell>
          <cell r="D19803" t="str">
            <v>JG</v>
          </cell>
          <cell r="F19803" t="str">
            <v>2219</v>
          </cell>
        </row>
        <row r="19804">
          <cell r="A19804">
            <v>288690283</v>
          </cell>
          <cell r="B19804" t="str">
            <v>JUEGO DE REACTIVOS PARA DETERMINACION DE RENINA.</v>
          </cell>
          <cell r="D19804" t="str">
            <v>JG</v>
          </cell>
          <cell r="F19804" t="str">
            <v>2219</v>
          </cell>
        </row>
        <row r="19805">
          <cell r="A19805">
            <v>288690284</v>
          </cell>
          <cell r="B19805" t="str">
            <v>JUEGO DE REACTIVOS PARA MARCADOR CA 19 -9.</v>
          </cell>
          <cell r="D19805" t="str">
            <v>JG</v>
          </cell>
          <cell r="F19805" t="str">
            <v>2219</v>
          </cell>
        </row>
        <row r="19806">
          <cell r="A19806">
            <v>288690285</v>
          </cell>
          <cell r="B19806" t="str">
            <v>T3 UPTAKE, HORMONA FOLICULO ESTIMULANTE FSH,HORMONA LUTEINI_ZANTE LH,PROLACTINA,CORTISOL,DIGOXINA. SEGUN CARACT. Y ESPE_CIFICACIONES.</v>
          </cell>
          <cell r="D19806" t="str">
            <v>JG</v>
          </cell>
          <cell r="F19806" t="str">
            <v>2219</v>
          </cell>
        </row>
        <row r="19807">
          <cell r="A19807">
            <v>288690286</v>
          </cell>
          <cell r="B19807" t="str">
            <v>SUERO CONTROL NORMAL DE HEMOGLOBINA GLICOSILADA.</v>
          </cell>
          <cell r="D19807" t="str">
            <v>FC</v>
          </cell>
          <cell r="F19807" t="str">
            <v>2219</v>
          </cell>
        </row>
        <row r="19808">
          <cell r="A19808">
            <v>288690290</v>
          </cell>
          <cell r="B19808" t="str">
            <v>JUEGO DE CALIBRADORES DE COBALTO 57, PARA EL CONTADOR DE    RADIOACTIVIDAD.</v>
          </cell>
          <cell r="D19808" t="str">
            <v>JG</v>
          </cell>
          <cell r="F19808" t="str">
            <v>2219</v>
          </cell>
        </row>
        <row r="19809">
          <cell r="A19809">
            <v>288690291</v>
          </cell>
          <cell r="B19809" t="str">
            <v>JUEGO PARA DETERMINACION DE IMMUNOGLOBULINA E ESPECIFICA ANTI ASPERGILLUS FUMIGATUS.</v>
          </cell>
          <cell r="D19809" t="str">
            <v>UD</v>
          </cell>
          <cell r="F19809" t="str">
            <v>2219</v>
          </cell>
        </row>
        <row r="19810">
          <cell r="A19810">
            <v>288690292</v>
          </cell>
          <cell r="B19810" t="str">
            <v>JUEGO PARA DETERMINACION DE IMMUNOGLOBULINA E ESPECIFICA ANTI CLADOSPORIUM HERBARUM.</v>
          </cell>
          <cell r="D19810" t="str">
            <v>UD</v>
          </cell>
          <cell r="F19810" t="str">
            <v>2219</v>
          </cell>
        </row>
        <row r="19811">
          <cell r="A19811">
            <v>288690293</v>
          </cell>
          <cell r="B19811" t="str">
            <v>JUEGO PARA DETERMINACION DE IMMUNOGLOBULINA E ESPECIFICA ANTI  MOHOS.</v>
          </cell>
          <cell r="D19811" t="str">
            <v>UD</v>
          </cell>
          <cell r="F19811" t="str">
            <v>2219</v>
          </cell>
        </row>
        <row r="19812">
          <cell r="A19812">
            <v>288690294</v>
          </cell>
          <cell r="B19812" t="str">
            <v>JUEGO PARA DETERMINACION DE IMMUNOGLOBULINA E ESPECIFICA  ANTI ACAROS DEL POLVO.</v>
          </cell>
          <cell r="D19812" t="str">
            <v>UD</v>
          </cell>
          <cell r="F19812" t="str">
            <v>2219</v>
          </cell>
        </row>
        <row r="19813">
          <cell r="A19813">
            <v>288690295</v>
          </cell>
          <cell r="B19813" t="str">
            <v>JUEGO PARA DETERMINACION DE IMMUNOGLOBULINA E ESPECIFICA  ANTI  ALIMENTOS.</v>
          </cell>
          <cell r="D19813" t="str">
            <v>UD</v>
          </cell>
          <cell r="F19813" t="str">
            <v>2219</v>
          </cell>
        </row>
        <row r="19814">
          <cell r="A19814">
            <v>288690296</v>
          </cell>
          <cell r="B19814" t="str">
            <v>JUEGO PARA DETERMINACION DE IMMUNOGLOBULINA E ESPECIFICA  ANTI NEUMOALERGENOS.</v>
          </cell>
          <cell r="D19814" t="str">
            <v>UD</v>
          </cell>
          <cell r="F19814" t="str">
            <v>2219</v>
          </cell>
        </row>
        <row r="19815">
          <cell r="A19815">
            <v>288690297</v>
          </cell>
          <cell r="B19815" t="str">
            <v>JUEGO PARA DETERMINACION DE IMMUNOGLOBULINA E ESPECIFICA  ANTI CASEINA.</v>
          </cell>
          <cell r="D19815" t="str">
            <v>UD</v>
          </cell>
          <cell r="F19815" t="str">
            <v>2219</v>
          </cell>
        </row>
        <row r="19816">
          <cell r="A19816">
            <v>288690298</v>
          </cell>
          <cell r="B19816" t="str">
            <v>JUEGO PARA DETERMINACION DE IMMUNOGLOBULINA E ESPECIFICA  ANTI TRIPTASA.</v>
          </cell>
          <cell r="D19816" t="str">
            <v>UD</v>
          </cell>
          <cell r="F19816" t="str">
            <v>2219</v>
          </cell>
        </row>
        <row r="19817">
          <cell r="A19817">
            <v>288690299</v>
          </cell>
          <cell r="B19817" t="str">
            <v>JUEGO PARA DETERMINACION DE IMMUNOGLOBULINA E TOTAL.</v>
          </cell>
          <cell r="D19817" t="str">
            <v>UD</v>
          </cell>
          <cell r="F19817" t="str">
            <v>2219</v>
          </cell>
        </row>
        <row r="19818">
          <cell r="A19818">
            <v>288690300</v>
          </cell>
          <cell r="B19818" t="str">
            <v>JUEGO DE REACTIVOS PARA DETERMINACION DEL MARCADOR CA 15-3.</v>
          </cell>
          <cell r="D19818" t="str">
            <v>JG</v>
          </cell>
          <cell r="F19818" t="str">
            <v>2219</v>
          </cell>
        </row>
        <row r="19819">
          <cell r="A19819">
            <v>288690320</v>
          </cell>
          <cell r="B19819" t="str">
            <v>REACTIVO PARA LA DETERMINACION DE HCG LIBRE.</v>
          </cell>
          <cell r="D19819" t="str">
            <v>JG</v>
          </cell>
          <cell r="F19819" t="str">
            <v>2219</v>
          </cell>
        </row>
        <row r="19820">
          <cell r="A19820">
            <v>288690322</v>
          </cell>
          <cell r="B19820" t="str">
            <v>REACTIVO PARA LA DETERMINACION DE HCG LIBRE, PARA DETERMINACION POR QUIMIOLUMINISCENCIA</v>
          </cell>
          <cell r="D19820" t="str">
            <v>JG</v>
          </cell>
          <cell r="F19820" t="str">
            <v>2219</v>
          </cell>
        </row>
        <row r="19821">
          <cell r="A19821">
            <v>288690500</v>
          </cell>
          <cell r="B19821" t="str">
            <v>JUEGO DE REACTIVOS PARA DETERMINACION DE OSTEOCALCINA.</v>
          </cell>
          <cell r="D19821" t="str">
            <v>JG</v>
          </cell>
          <cell r="F19821" t="str">
            <v>2219</v>
          </cell>
        </row>
        <row r="19822">
          <cell r="A19822">
            <v>288690510</v>
          </cell>
          <cell r="B19822" t="str">
            <v>JUEGO DE REACTIVOS PARA DETERMINACION DE DPD                (DESOXIPIRIDINOLINA).</v>
          </cell>
          <cell r="D19822" t="str">
            <v>JG</v>
          </cell>
          <cell r="F19822" t="str">
            <v>2219</v>
          </cell>
        </row>
        <row r="19823">
          <cell r="A19823">
            <v>288690520</v>
          </cell>
          <cell r="B19823" t="str">
            <v>JUEGO DE REACTIVOS PARA DETERMINACION DE TCTC (REGION       TELOPEPTIDICA CARBOXILO TERMINAL DEL COLAGENO I),</v>
          </cell>
          <cell r="D19823" t="str">
            <v>JG</v>
          </cell>
          <cell r="F19823" t="str">
            <v>2219</v>
          </cell>
        </row>
        <row r="19824">
          <cell r="A19824">
            <v>288690560</v>
          </cell>
          <cell r="B19824" t="str">
            <v>TACROLIMUS, JUEGO DE REACTIVOS PARA CUANTIFICACION.</v>
          </cell>
          <cell r="D19824" t="str">
            <v>JG</v>
          </cell>
          <cell r="F19824" t="str">
            <v>2219</v>
          </cell>
        </row>
        <row r="19825">
          <cell r="A19825">
            <v>288690580</v>
          </cell>
          <cell r="B19825" t="str">
            <v>REACTIVO PARA LA DETERMINACION DEL RECEPTOR DE LA TRANSFERRINA.</v>
          </cell>
          <cell r="D19825" t="str">
            <v>UD</v>
          </cell>
          <cell r="F19825" t="str">
            <v>2219</v>
          </cell>
        </row>
        <row r="19826">
          <cell r="A19826">
            <v>288690600</v>
          </cell>
          <cell r="B19826" t="str">
            <v>ALFA 1 ANTITRIPSINA, JUEGO DE REACTIVOS PARA SU             DETERMINACION.</v>
          </cell>
          <cell r="D19826" t="str">
            <v>JG</v>
          </cell>
          <cell r="F19826" t="str">
            <v>2219</v>
          </cell>
        </row>
        <row r="19827">
          <cell r="A19827">
            <v>288690602</v>
          </cell>
          <cell r="B19827" t="str">
            <v>ALFA 2 MACROGLOBULINA, JUEGO DE REACTIVOS PARA SU           DETERMINACION SEGUN CARACTERISTICAS Y ESPECIFICACIONES.</v>
          </cell>
          <cell r="D19827" t="str">
            <v>JG</v>
          </cell>
          <cell r="F19827" t="str">
            <v>2219</v>
          </cell>
        </row>
        <row r="19828">
          <cell r="A19828">
            <v>288690604</v>
          </cell>
          <cell r="B19828" t="str">
            <v>TRANSFERRINA, ANALISIS AUTOMATIZADO.</v>
          </cell>
          <cell r="D19828" t="str">
            <v>JG</v>
          </cell>
          <cell r="F19828" t="str">
            <v>2219</v>
          </cell>
        </row>
        <row r="19829">
          <cell r="A19829">
            <v>288690606</v>
          </cell>
          <cell r="B19829" t="str">
            <v>ALFA 1 - GLICOPROTEINA ACIDA, JUEGO DE REACTIVOS PARA SU    DETERMINACION SEGUN CARACTERISTICAS Y ESPECIFICACIONES.</v>
          </cell>
          <cell r="D19829" t="str">
            <v>JG</v>
          </cell>
          <cell r="F19829" t="str">
            <v>2219</v>
          </cell>
        </row>
        <row r="19830">
          <cell r="A19830">
            <v>288690610</v>
          </cell>
          <cell r="B19830" t="str">
            <v>PROPERDINA SERICA, JUEGO DE REACTIVOS PARA SU DETERMINACION SEGUN CARACTERISTICAS Y ESPECIFICACIONES.</v>
          </cell>
          <cell r="D19830" t="str">
            <v>JG</v>
          </cell>
          <cell r="F19830" t="str">
            <v>2219</v>
          </cell>
        </row>
        <row r="19831">
          <cell r="A19831">
            <v>288690612</v>
          </cell>
          <cell r="B19831" t="str">
            <v>PREALBUMINA, PAB, JUEGO DE REACTIVOS.</v>
          </cell>
          <cell r="D19831" t="str">
            <v>JG</v>
          </cell>
          <cell r="F19831" t="str">
            <v>2219</v>
          </cell>
        </row>
        <row r="19832">
          <cell r="A19832">
            <v>288690613</v>
          </cell>
          <cell r="B19832" t="str">
            <v>TROPONINA CUALITATIVA (I)</v>
          </cell>
          <cell r="D19832" t="str">
            <v>UD</v>
          </cell>
          <cell r="F19832" t="str">
            <v>2219</v>
          </cell>
        </row>
        <row r="19833">
          <cell r="A19833">
            <v>288690614</v>
          </cell>
          <cell r="B19833" t="str">
            <v>TROPONINA, JUEGO DE REACTIVOS PARA SU DETERMINACION.</v>
          </cell>
          <cell r="D19833" t="str">
            <v>JG</v>
          </cell>
          <cell r="F19833" t="str">
            <v>2219</v>
          </cell>
        </row>
        <row r="19834">
          <cell r="A19834">
            <v>288690615</v>
          </cell>
          <cell r="B19834" t="str">
            <v>TROPONINA CUANTITATIVA (T).</v>
          </cell>
          <cell r="D19834" t="str">
            <v>UD</v>
          </cell>
          <cell r="F19834" t="str">
            <v>2219</v>
          </cell>
        </row>
        <row r="19835">
          <cell r="A19835">
            <v>288690616</v>
          </cell>
          <cell r="B19835" t="str">
            <v>ALFA 1 MICROGLOBULINA, JUEGO DE REACTIVOS PARA DETERMINACIONEN ORINA SEGUN CARACTERISTICAS Y ESPECIFICACIONES.</v>
          </cell>
          <cell r="D19835" t="str">
            <v>JG</v>
          </cell>
          <cell r="F19835" t="str">
            <v>2219</v>
          </cell>
        </row>
        <row r="19836">
          <cell r="A19836">
            <v>288690640</v>
          </cell>
          <cell r="B19836" t="str">
            <v>PROCALCITONINA (PCT), PARA CUANTIFICACION, METODO DE MUESTRA MEDIANTE SUERO O PLASMA, PRESENTACION EN 100 U DE DETERMINACIONES</v>
          </cell>
          <cell r="D19836" t="str">
            <v>UD</v>
          </cell>
          <cell r="F19836" t="str">
            <v>2219</v>
          </cell>
        </row>
        <row r="19837">
          <cell r="A19837">
            <v>288690645</v>
          </cell>
          <cell r="B19837" t="str">
            <v>REACTIVO PARA LA DETERMINACION DE LA PROCALCITONINA.</v>
          </cell>
          <cell r="D19837" t="str">
            <v>JG</v>
          </cell>
          <cell r="F19837" t="str">
            <v>2219</v>
          </cell>
        </row>
        <row r="19838">
          <cell r="A19838">
            <v>288690700</v>
          </cell>
          <cell r="B19838" t="str">
            <v>NT - PROBNP. REACTIVO PARA USAR EN TECNICA ENZIMOINMUNOENSAYO POR FLUORESCENCIA  (ELFA).</v>
          </cell>
          <cell r="D19838" t="str">
            <v>UD</v>
          </cell>
          <cell r="F19838" t="str">
            <v>2219</v>
          </cell>
        </row>
        <row r="19839">
          <cell r="A19839">
            <v>288690751</v>
          </cell>
          <cell r="B19839" t="str">
            <v>REACTIVOS PARA  ANALISIS DE TSH NEONATAL, PARA DETERMINACION EN TAMIZAJE NEONATAL EN EQUIPO AUTOMATIZADO.</v>
          </cell>
          <cell r="D19839" t="str">
            <v>JG</v>
          </cell>
          <cell r="F19839" t="str">
            <v>2219</v>
          </cell>
        </row>
        <row r="19840">
          <cell r="A19840">
            <v>288690800</v>
          </cell>
          <cell r="B19840" t="str">
            <v>JUEGO DE REACTIVOS PARA LA DETERMINACION DE CYFRA 21-1.     SEGUN CARACTERISTICAS Y ESPECIFICACIONES.</v>
          </cell>
          <cell r="D19840" t="str">
            <v>JG</v>
          </cell>
          <cell r="F19840" t="str">
            <v>2219</v>
          </cell>
        </row>
        <row r="19841">
          <cell r="A19841">
            <v>288690801</v>
          </cell>
          <cell r="B19841" t="str">
            <v>QUINASA DE TIROSINA SOLUBLE, SIMILAR A FMS PARA DETERMINACION DE COCIENTE QUE PRODUCE PRE-ECLAMPSIA</v>
          </cell>
          <cell r="D19841" t="str">
            <v>JG</v>
          </cell>
          <cell r="F19841" t="str">
            <v>2219</v>
          </cell>
        </row>
        <row r="19842">
          <cell r="A19842">
            <v>288690802</v>
          </cell>
          <cell r="B19842" t="str">
            <v>JUEGO DE REACTIVOS PARA LA DETERMINACION DE PSA LIBRE       (ANTIGENO PROSTATICO LIBRE).</v>
          </cell>
          <cell r="D19842" t="str">
            <v>UD</v>
          </cell>
          <cell r="F19842" t="str">
            <v>2219</v>
          </cell>
        </row>
        <row r="19843">
          <cell r="A19843">
            <v>288690804</v>
          </cell>
          <cell r="B19843" t="str">
            <v>JUEGO DE REACTIVOS PARA LA DETERMINACION DE NSE             (PARVICELULAR). SEGUN CARACTERISTICAS Y ESPECIFICACIONES.</v>
          </cell>
          <cell r="D19843" t="str">
            <v>JG</v>
          </cell>
          <cell r="F19843" t="str">
            <v>2219</v>
          </cell>
        </row>
        <row r="19844">
          <cell r="A19844">
            <v>288690806</v>
          </cell>
          <cell r="B19844" t="str">
            <v>JUEGO DE REACTIVIS PARA LA DETERMINACION DE CA 72-4.</v>
          </cell>
          <cell r="D19844" t="str">
            <v>JG</v>
          </cell>
          <cell r="F19844" t="str">
            <v>2219</v>
          </cell>
        </row>
        <row r="19845">
          <cell r="A19845">
            <v>288690820</v>
          </cell>
          <cell r="B19845" t="str">
            <v>REACTIVO PARA LA DETERMINACION DE 25 OH VITAMINA D.</v>
          </cell>
          <cell r="D19845" t="str">
            <v>JG</v>
          </cell>
          <cell r="F19845" t="str">
            <v>2219</v>
          </cell>
        </row>
        <row r="19846">
          <cell r="A19846">
            <v>288690988</v>
          </cell>
          <cell r="B19846" t="str">
            <v>ANTI GLIADINA  IGA</v>
          </cell>
          <cell r="D19846" t="str">
            <v>UD</v>
          </cell>
          <cell r="F19846" t="str">
            <v>2219</v>
          </cell>
        </row>
        <row r="19847">
          <cell r="A19847">
            <v>288691000</v>
          </cell>
          <cell r="B19847" t="str">
            <v>JUEGO REACTIVO PARA LA DETERMINACION DE INTERLEUCINA-6 (IL-6)</v>
          </cell>
          <cell r="D19847" t="str">
            <v>UD</v>
          </cell>
          <cell r="F19847" t="str">
            <v>2219</v>
          </cell>
        </row>
        <row r="19848">
          <cell r="A19848">
            <v>288691008</v>
          </cell>
          <cell r="B19848" t="str">
            <v>REACTIVO PARA PRESEPSINA</v>
          </cell>
          <cell r="D19848" t="str">
            <v>UD</v>
          </cell>
          <cell r="F19848" t="str">
            <v>2219</v>
          </cell>
        </row>
        <row r="19849">
          <cell r="A19849">
            <v>288694357</v>
          </cell>
          <cell r="B19849" t="str">
            <v>T4 LIBRE</v>
          </cell>
          <cell r="D19849" t="str">
            <v>UD</v>
          </cell>
          <cell r="F19849" t="str">
            <v>2219</v>
          </cell>
        </row>
        <row r="19850">
          <cell r="A19850">
            <v>288694361</v>
          </cell>
          <cell r="B19850" t="str">
            <v>REACTIVO PARA LA DETERMINACION HORMONA TSH .</v>
          </cell>
          <cell r="D19850" t="str">
            <v>UD</v>
          </cell>
          <cell r="F19850" t="str">
            <v>2219</v>
          </cell>
        </row>
        <row r="19851">
          <cell r="A19851">
            <v>288694402</v>
          </cell>
          <cell r="B19851" t="str">
            <v>REACTIVO PARA DETERMINACION DE HORMONA 17 HIDROXIPROGESTERONA</v>
          </cell>
          <cell r="D19851" t="str">
            <v>UD</v>
          </cell>
          <cell r="F19851" t="str">
            <v>2219</v>
          </cell>
        </row>
        <row r="19852">
          <cell r="A19852">
            <v>288694403</v>
          </cell>
          <cell r="B19852" t="str">
            <v>17-OH PROGESTERONA,  REACTIVO PARA LA DETECCION DE LA 17-OH PROGESTERONA. ES UN RADIOINMUNOENSAYO EN FASE SOLIDA.</v>
          </cell>
          <cell r="D19852" t="str">
            <v>UD</v>
          </cell>
          <cell r="F19852" t="str">
            <v>2219</v>
          </cell>
        </row>
        <row r="19853">
          <cell r="A19853">
            <v>288694541</v>
          </cell>
          <cell r="B19853" t="str">
            <v>REACTIVO PARA LA DETERMINACION AUTOMATIZADA DE APOLIPOPROTEINA A</v>
          </cell>
          <cell r="D19853" t="str">
            <v>UD</v>
          </cell>
          <cell r="F19853" t="str">
            <v>2219</v>
          </cell>
        </row>
        <row r="19854">
          <cell r="A19854">
            <v>288694550</v>
          </cell>
          <cell r="B19854" t="str">
            <v>IGE ESPECIFICA CONTRA OMEGA-5 GLIADINA RTRI A 19 (F416)</v>
          </cell>
          <cell r="D19854" t="str">
            <v>JG</v>
          </cell>
          <cell r="F19854" t="str">
            <v>2219</v>
          </cell>
        </row>
        <row r="19855">
          <cell r="A19855">
            <v>288694551</v>
          </cell>
          <cell r="B19855" t="str">
            <v>IGE ESPECIFICA CONTRA TROPOMIOCINA RPEN A 1 (F351)</v>
          </cell>
          <cell r="D19855" t="str">
            <v>JG</v>
          </cell>
          <cell r="F19855" t="str">
            <v>2219</v>
          </cell>
        </row>
        <row r="19856">
          <cell r="A19856">
            <v>288694552</v>
          </cell>
          <cell r="B19856" t="str">
            <v>IGE ESPECIFICA CONTRA RHEV B1 (K215)</v>
          </cell>
          <cell r="D19856" t="str">
            <v>JG</v>
          </cell>
          <cell r="F19856" t="str">
            <v>2219</v>
          </cell>
        </row>
        <row r="19857">
          <cell r="A19857">
            <v>288694553</v>
          </cell>
          <cell r="B19857" t="str">
            <v>IGE ESPECIFICA CONTRA RHEV B8 (K221)</v>
          </cell>
          <cell r="D19857" t="str">
            <v>JG</v>
          </cell>
          <cell r="F19857" t="str">
            <v>2219</v>
          </cell>
        </row>
        <row r="19858">
          <cell r="A19858">
            <v>288694554</v>
          </cell>
          <cell r="B19858" t="str">
            <v>IGE ESPECIFICA CONTRA RHEV B6.01 (K219)</v>
          </cell>
          <cell r="D19858" t="str">
            <v>JG</v>
          </cell>
          <cell r="F19858" t="str">
            <v>2219</v>
          </cell>
        </row>
        <row r="19859">
          <cell r="A19859">
            <v>288694555</v>
          </cell>
          <cell r="B19859" t="str">
            <v>IGE ESPECIFICA CONTRA RCYP C1  (CARPA)  (RF355)</v>
          </cell>
          <cell r="D19859" t="str">
            <v>JG</v>
          </cell>
          <cell r="F19859" t="str">
            <v>2219</v>
          </cell>
        </row>
        <row r="19860">
          <cell r="A19860">
            <v>288694556</v>
          </cell>
          <cell r="B19860" t="str">
            <v>ANTI GLIADINA IGG</v>
          </cell>
          <cell r="D19860" t="str">
            <v>JG</v>
          </cell>
          <cell r="F19860" t="str">
            <v>2219</v>
          </cell>
        </row>
        <row r="19861">
          <cell r="A19861">
            <v>288694557</v>
          </cell>
          <cell r="B19861" t="str">
            <v>ANTI TRANSGLUTAMINASA TISULAR IGA</v>
          </cell>
          <cell r="D19861" t="str">
            <v>JG</v>
          </cell>
          <cell r="F19861" t="str">
            <v>2219</v>
          </cell>
        </row>
        <row r="19862">
          <cell r="A19862">
            <v>288694558</v>
          </cell>
          <cell r="B19862" t="str">
            <v>ANTI TRANSGLUTAMINASA TISULAR   IGG</v>
          </cell>
          <cell r="D19862" t="str">
            <v>JG</v>
          </cell>
          <cell r="F19862" t="str">
            <v>2219</v>
          </cell>
        </row>
        <row r="19863">
          <cell r="A19863">
            <v>288694580</v>
          </cell>
          <cell r="B19863" t="str">
            <v>REACTIVO CROMOGRANINA  A</v>
          </cell>
          <cell r="D19863" t="str">
            <v>JG</v>
          </cell>
          <cell r="F19863" t="str">
            <v>2219</v>
          </cell>
        </row>
        <row r="19864">
          <cell r="A19864">
            <v>288694581</v>
          </cell>
          <cell r="B19864" t="str">
            <v>REACTIVO SEROTONINA</v>
          </cell>
          <cell r="D19864" t="str">
            <v>JG</v>
          </cell>
          <cell r="F19864" t="str">
            <v>2219</v>
          </cell>
        </row>
        <row r="19865">
          <cell r="A19865">
            <v>288694582</v>
          </cell>
          <cell r="B19865" t="str">
            <v>REACTIVO PROTEINA ASOCIADA A EMBARAZO (PAPP-A)</v>
          </cell>
          <cell r="D19865" t="str">
            <v>JG</v>
          </cell>
          <cell r="F19865" t="str">
            <v>2219</v>
          </cell>
        </row>
        <row r="19866">
          <cell r="A19866">
            <v>288694583</v>
          </cell>
          <cell r="B19866" t="str">
            <v>FACTOR DE CRECIMIENTO PLACENTARIO</v>
          </cell>
          <cell r="D19866" t="str">
            <v>JG</v>
          </cell>
          <cell r="F19866" t="str">
            <v>2219</v>
          </cell>
        </row>
        <row r="19867">
          <cell r="A19867">
            <v>288694584</v>
          </cell>
          <cell r="B19867" t="str">
            <v>PROTEINA TRANSPORTADORA DE HORMONAS SEXUALES (HSBG)</v>
          </cell>
          <cell r="D19867" t="str">
            <v>JG</v>
          </cell>
          <cell r="F19867" t="str">
            <v>2219</v>
          </cell>
        </row>
        <row r="19868">
          <cell r="A19868">
            <v>288694590</v>
          </cell>
          <cell r="B19868" t="str">
            <v>ALFA 1 ANTI TRIPSINA, ANALISIS AUTOMATIZADO</v>
          </cell>
          <cell r="D19868" t="str">
            <v>JG</v>
          </cell>
          <cell r="F19868" t="str">
            <v>2219</v>
          </cell>
        </row>
        <row r="19869">
          <cell r="A19869">
            <v>288694591</v>
          </cell>
          <cell r="B19869" t="str">
            <v>ALFA 1 MICROGLOBULINA, ANALISIS AUTOMATIZADO</v>
          </cell>
          <cell r="D19869" t="str">
            <v>JG</v>
          </cell>
          <cell r="F19869" t="str">
            <v>2219</v>
          </cell>
        </row>
        <row r="19870">
          <cell r="A19870">
            <v>288694592</v>
          </cell>
          <cell r="B19870" t="str">
            <v>CONTROLES PARA LA DETERMINACION DE OSMOLALIDADES</v>
          </cell>
          <cell r="D19870" t="str">
            <v>JG</v>
          </cell>
          <cell r="F19870" t="str">
            <v>2219</v>
          </cell>
        </row>
        <row r="19871">
          <cell r="A19871">
            <v>288694593</v>
          </cell>
          <cell r="B19871" t="str">
            <v>JUEGO PARA DETERMINACION DE TSI: ANTICUERPOS ESTIMULANTES DE LA HORMONA ESTIMULANTE DE LA TIROIDES (TSH)</v>
          </cell>
          <cell r="D19871" t="str">
            <v>UD</v>
          </cell>
          <cell r="F19871" t="str">
            <v>2219</v>
          </cell>
        </row>
        <row r="19872">
          <cell r="A19872">
            <v>288720001</v>
          </cell>
          <cell r="B19872" t="str">
            <v xml:space="preserve">PLACA EXCAVADA PARA MICRO FLOCULACION, DE VIDRIO, DEBE CONTENER ENTRE 12 O 15 POCILLOS.									 									</v>
          </cell>
          <cell r="D19872" t="str">
            <v>UD</v>
          </cell>
          <cell r="F19872" t="str">
            <v>2219</v>
          </cell>
        </row>
        <row r="19873">
          <cell r="A19873">
            <v>288720020</v>
          </cell>
          <cell r="B19873" t="str">
            <v>FRASCO DE 30 ML. FONDO PLANO PARA ANTIGENO VDRL</v>
          </cell>
          <cell r="D19873" t="str">
            <v>UD</v>
          </cell>
          <cell r="F19873" t="str">
            <v>2219</v>
          </cell>
        </row>
        <row r="19874">
          <cell r="A19874">
            <v>288720040</v>
          </cell>
          <cell r="B19874" t="str">
            <v>LAMINA EXCAVADA PARA MICROFLOCULACION 12-15 ANILLOS CERAMICA</v>
          </cell>
          <cell r="D19874" t="str">
            <v>UD</v>
          </cell>
          <cell r="F19874" t="str">
            <v>2219</v>
          </cell>
        </row>
        <row r="19875">
          <cell r="A19875">
            <v>288720100</v>
          </cell>
          <cell r="B19875" t="str">
            <v>LAMINAS DE VIDRIO TRANSPARENTES PARA PRUEBAS DE AGLUTINACION</v>
          </cell>
          <cell r="D19875" t="str">
            <v>UD</v>
          </cell>
          <cell r="F19875" t="str">
            <v>2219</v>
          </cell>
        </row>
        <row r="19876">
          <cell r="A19876">
            <v>288740001</v>
          </cell>
          <cell r="B19876" t="str">
            <v>ANTICUERPOS A  ANTIGENO NUCLEAR ESTRACTABLE  ANTI SCL70 (ANTI TOPOISOMERASA 1)</v>
          </cell>
          <cell r="D19876" t="str">
            <v>UD</v>
          </cell>
          <cell r="F19876" t="str">
            <v>2219</v>
          </cell>
        </row>
        <row r="19877">
          <cell r="A19877">
            <v>288740002</v>
          </cell>
          <cell r="B19877" t="str">
            <v>ANTICUERPOS A  ANTIGENO NUCLEAR ESTRACTABLE  (ENA)  SCREEN</v>
          </cell>
          <cell r="D19877" t="str">
            <v>UD</v>
          </cell>
          <cell r="F19877" t="str">
            <v>2219</v>
          </cell>
        </row>
        <row r="19878">
          <cell r="A19878">
            <v>288740003</v>
          </cell>
          <cell r="B19878" t="str">
            <v xml:space="preserve"> ANTICUERPOS ANTI JO-1</v>
          </cell>
          <cell r="D19878" t="str">
            <v>UD</v>
          </cell>
          <cell r="F19878" t="str">
            <v>2219</v>
          </cell>
        </row>
        <row r="19879">
          <cell r="A19879">
            <v>288740004</v>
          </cell>
          <cell r="B19879" t="str">
            <v>ANTICUERPOS  MICROSOMALES EN HIGADO Y  RIÑON  (LKM)</v>
          </cell>
          <cell r="D19879" t="str">
            <v>UD</v>
          </cell>
          <cell r="F19879" t="str">
            <v>2219</v>
          </cell>
        </row>
        <row r="19880">
          <cell r="A19880">
            <v>288740005</v>
          </cell>
          <cell r="B19880" t="str">
            <v>ANTICUERPOS ANTI CENTROMERO</v>
          </cell>
          <cell r="D19880" t="str">
            <v>UD</v>
          </cell>
          <cell r="F19880" t="str">
            <v>2219</v>
          </cell>
        </row>
        <row r="19881">
          <cell r="A19881">
            <v>288740006</v>
          </cell>
          <cell r="B19881" t="str">
            <v>ANTICUERPOS ANTI CITOPLASMA DE NEUTROFILO   (ANCA)</v>
          </cell>
          <cell r="D19881" t="str">
            <v>UD</v>
          </cell>
          <cell r="F19881" t="str">
            <v>2219</v>
          </cell>
        </row>
        <row r="19882">
          <cell r="A19882">
            <v>288740007</v>
          </cell>
          <cell r="B19882" t="str">
            <v>ANTICUERPOS IGG ANTI SARAMPION</v>
          </cell>
          <cell r="D19882" t="str">
            <v>UD</v>
          </cell>
          <cell r="F19882" t="str">
            <v>2219</v>
          </cell>
        </row>
        <row r="19883">
          <cell r="A19883">
            <v>288740008</v>
          </cell>
          <cell r="B19883" t="str">
            <v>ANTICUERPOS IGG ESPECIFICOS CONTRA LA TOXINA DE CLOSTRIDIUM</v>
          </cell>
          <cell r="D19883" t="str">
            <v>UD</v>
          </cell>
          <cell r="F19883" t="str">
            <v>2219</v>
          </cell>
        </row>
        <row r="19884">
          <cell r="A19884">
            <v>288740009</v>
          </cell>
          <cell r="B19884" t="str">
            <v>CRYTOCOCCUS, JUEGO DE REACTIVOS PARA SU INVESTIGACION</v>
          </cell>
          <cell r="D19884" t="str">
            <v>UD</v>
          </cell>
          <cell r="F19884" t="str">
            <v>2219</v>
          </cell>
        </row>
        <row r="19885">
          <cell r="A19885">
            <v>288740010</v>
          </cell>
          <cell r="B19885" t="str">
            <v>ANTICUERPOS ANTI TSH.</v>
          </cell>
          <cell r="D19885" t="str">
            <v>FC</v>
          </cell>
          <cell r="F19885" t="str">
            <v>2219</v>
          </cell>
        </row>
        <row r="19886">
          <cell r="A19886">
            <v>288740011</v>
          </cell>
          <cell r="B19886" t="str">
            <v>ANTICUERPOS A  ANTIGENO NUCLEAR ESTRACTABLE  ANTI SM</v>
          </cell>
          <cell r="D19886" t="str">
            <v>UD</v>
          </cell>
          <cell r="F19886" t="str">
            <v>2219</v>
          </cell>
        </row>
        <row r="19887">
          <cell r="A19887">
            <v>288740013</v>
          </cell>
          <cell r="B19887" t="str">
            <v>JUEGO DE REACTIVOS PARA LA DETERMINACION DEL ANTIGENO DE HISTOCOMPATIBILIDAD HLA-B-27</v>
          </cell>
          <cell r="D19887" t="str">
            <v>JG</v>
          </cell>
          <cell r="F19887" t="str">
            <v>2219</v>
          </cell>
        </row>
        <row r="19888">
          <cell r="A19888">
            <v>288740014</v>
          </cell>
          <cell r="B19888" t="str">
            <v>REACTIVO PARA TINCION DE FLUORESCENCIA " FLUOROQUENCH AO/EB" FQAE100</v>
          </cell>
          <cell r="D19888" t="str">
            <v>FC</v>
          </cell>
          <cell r="F19888" t="str">
            <v>2219</v>
          </cell>
        </row>
        <row r="19889">
          <cell r="A19889">
            <v>288740015</v>
          </cell>
          <cell r="B19889" t="str">
            <v>REACTIVO PARA UTILIZAR EN PRUEBAS DE POLIMERASA EN CADENA   (PCR) SEGUN CARACTERISTICAS Y ESPECIFICACIONES).</v>
          </cell>
          <cell r="D19889" t="str">
            <v>FC</v>
          </cell>
          <cell r="F19889" t="str">
            <v>2219</v>
          </cell>
        </row>
        <row r="19890">
          <cell r="A19890">
            <v>288740016</v>
          </cell>
          <cell r="B19890" t="str">
            <v>ANTICUERPOS A  ANTIGENO NUCLEAR ESTRACTABLE  ANTI SSB  (LA)</v>
          </cell>
          <cell r="D19890" t="str">
            <v>UD</v>
          </cell>
          <cell r="F19890" t="str">
            <v>2219</v>
          </cell>
        </row>
        <row r="19891">
          <cell r="A19891">
            <v>288740017</v>
          </cell>
          <cell r="B19891" t="str">
            <v>PRUEBAS PARA LA DETERMINACION CUANTITATIVA DEL MATERIAL GENETICO DEL CITOMEGALOVIRUS (CARGA VIRAL). PCR CMV.</v>
          </cell>
          <cell r="D19891" t="str">
            <v>UD</v>
          </cell>
          <cell r="F19891" t="str">
            <v>2219</v>
          </cell>
        </row>
        <row r="19892">
          <cell r="A19892">
            <v>288740018</v>
          </cell>
          <cell r="B19892" t="str">
            <v>LAMINAS  DE CORTES DE HIGADO RIÑON Y ESTOMAGO DE RATA</v>
          </cell>
          <cell r="D19892" t="str">
            <v>UD</v>
          </cell>
          <cell r="F19892" t="str">
            <v>2219</v>
          </cell>
        </row>
        <row r="19893">
          <cell r="A19893">
            <v>288740019</v>
          </cell>
          <cell r="B19893" t="str">
            <v>PRUEBAS PARA LA DETERMINACION CUANTITATIVA DEL MATERIAL GENETICO DEL VIRUS  DE LA HEPATITIS B (CARGA VIRAL). PCR HEPATITES B.</v>
          </cell>
          <cell r="D19893" t="str">
            <v>UD</v>
          </cell>
          <cell r="F19893" t="str">
            <v>2219</v>
          </cell>
        </row>
        <row r="19894">
          <cell r="A19894">
            <v>288740020</v>
          </cell>
          <cell r="B19894" t="str">
            <v>SALMONELLA TYPHOSA, ANTIGENO FC DE 5 ML.</v>
          </cell>
          <cell r="D19894" t="str">
            <v>FC</v>
          </cell>
          <cell r="F19894" t="str">
            <v>2219</v>
          </cell>
        </row>
        <row r="19895">
          <cell r="A19895">
            <v>288740021</v>
          </cell>
          <cell r="B19895" t="str">
            <v>DETERMINACION DE IGE ESPECIFICA  SERICA PARA ALIMENTOS , HONGOS EPITELIOS ,ACAROS Y MEDICAMENTOS</v>
          </cell>
          <cell r="D19895" t="str">
            <v>UD</v>
          </cell>
          <cell r="F19895" t="str">
            <v>2219</v>
          </cell>
        </row>
        <row r="19896">
          <cell r="A19896">
            <v>288740022</v>
          </cell>
          <cell r="B19896" t="str">
            <v>CUANTIFICACION DE BETA DOS GLICOPROTEINA</v>
          </cell>
          <cell r="D19896" t="str">
            <v>UD</v>
          </cell>
          <cell r="F19896" t="str">
            <v>2219</v>
          </cell>
        </row>
        <row r="19897">
          <cell r="A19897">
            <v>288740023</v>
          </cell>
          <cell r="B19897" t="str">
            <v>REACTIVO PARA DETERMINACION DE CITOMEGALOVIRUS IGG AVIDEZ</v>
          </cell>
          <cell r="D19897" t="str">
            <v>UD</v>
          </cell>
          <cell r="F19897" t="str">
            <v>2219</v>
          </cell>
        </row>
        <row r="19898">
          <cell r="A19898">
            <v>288740024</v>
          </cell>
          <cell r="B19898" t="str">
            <v>REACTIVO PARA DETERMINACION DE TOXOPLASMA  IGG AVIDEZ</v>
          </cell>
          <cell r="D19898" t="str">
            <v>UD</v>
          </cell>
          <cell r="F19898" t="str">
            <v>2219</v>
          </cell>
        </row>
        <row r="19899">
          <cell r="A19899">
            <v>288740025</v>
          </cell>
          <cell r="B19899" t="str">
            <v>ANTICUERPOS ANTIFOSFOLIPIDOS, PRUEBA DE INMUNOENSAYO PARA DETERMINAR ANTICUERPOS ANTIFOSFOLIPIDOS.</v>
          </cell>
          <cell r="D19899" t="str">
            <v>JG</v>
          </cell>
          <cell r="F19899" t="str">
            <v>2219</v>
          </cell>
        </row>
        <row r="19900">
          <cell r="A19900">
            <v>288740026</v>
          </cell>
          <cell r="B19900" t="str">
            <v>REACTIVOS PARA DETECCION DE PROTEÌNA EPIDIMAL HUMANA 4 (HE4)</v>
          </cell>
          <cell r="D19900" t="str">
            <v>UD</v>
          </cell>
          <cell r="F19900" t="str">
            <v>2219</v>
          </cell>
        </row>
        <row r="19901">
          <cell r="A19901">
            <v>288740027</v>
          </cell>
          <cell r="B19901" t="str">
            <v>REACTIVOS PARA DETECCION DE ANTICUERPOS CONTRA CLAMYDIA PNEUMONIAE</v>
          </cell>
          <cell r="D19901" t="str">
            <v>UD</v>
          </cell>
          <cell r="F19901" t="str">
            <v>2219</v>
          </cell>
        </row>
        <row r="19902">
          <cell r="A19902">
            <v>288740028</v>
          </cell>
          <cell r="B19902" t="str">
            <v>REACTIVOS PARA DETECCION DE ANTICUERPOS IGA CONTRA MICOPLASMA PNEUMONIAE</v>
          </cell>
          <cell r="D19902" t="str">
            <v>UD</v>
          </cell>
          <cell r="F19902" t="str">
            <v>2219</v>
          </cell>
        </row>
        <row r="19903">
          <cell r="A19903">
            <v>288740029</v>
          </cell>
          <cell r="B19903" t="str">
            <v>REACTIVO PARA DETECCION DE ANTIGENO DE STREPTOCOCCUS PANEUMONIAE POR METODO INMUNOCROMATICO</v>
          </cell>
          <cell r="D19903" t="str">
            <v>UD</v>
          </cell>
          <cell r="F19903" t="str">
            <v>2219</v>
          </cell>
        </row>
        <row r="19904">
          <cell r="A19904">
            <v>288740030</v>
          </cell>
          <cell r="B19904" t="str">
            <v>ANTICUERPOS CONTRA EL VIRUS DE LA HEPATITIS C,  TECNICA WESTERN BLOT.</v>
          </cell>
          <cell r="D19904" t="str">
            <v>UD</v>
          </cell>
          <cell r="F19904" t="str">
            <v>2219</v>
          </cell>
        </row>
        <row r="19905">
          <cell r="A19905">
            <v>288740031</v>
          </cell>
          <cell r="B19905" t="str">
            <v>JUEGO DE REACTIVOS PARA DETECCION SEMICUANTITATIVA DE ANTICUERPOS IGG FRENTE A LOS PEPTIDOS CITRULINADOS CICLICOS (PCC) EN SUEROS HUMANOS.</v>
          </cell>
          <cell r="D19905" t="str">
            <v>UD</v>
          </cell>
          <cell r="F19905" t="str">
            <v>2219</v>
          </cell>
        </row>
        <row r="19906">
          <cell r="A19906">
            <v>288740032</v>
          </cell>
          <cell r="B19906" t="str">
            <v>ESTANDAR INTERNO (HCV RNA ASR).</v>
          </cell>
          <cell r="D19906" t="str">
            <v>JG</v>
          </cell>
          <cell r="F19906" t="str">
            <v>2219</v>
          </cell>
        </row>
        <row r="19907">
          <cell r="A19907">
            <v>288740033</v>
          </cell>
          <cell r="B19907" t="str">
            <v>REACTIVO PARA DETECTAR ANTIGENO DE HISTOPLASMA CAPSULATUM EN ORINA.</v>
          </cell>
          <cell r="D19907" t="str">
            <v>UD</v>
          </cell>
          <cell r="F19907" t="str">
            <v>2219</v>
          </cell>
        </row>
        <row r="19908">
          <cell r="A19908">
            <v>288740034</v>
          </cell>
          <cell r="B19908" t="str">
            <v>REACTIVO PARA DETECCION DE GAMMA INTERFERON EN PACIENTES CON INFECCION POR MYCOBACTERIUM TUBERCULOSIS.</v>
          </cell>
          <cell r="D19908" t="str">
            <v>UD</v>
          </cell>
          <cell r="F19908" t="str">
            <v>2219</v>
          </cell>
        </row>
        <row r="19909">
          <cell r="A19909">
            <v>288740035</v>
          </cell>
          <cell r="B19909" t="str">
            <v>BLANCO DE CALCOFLUOR TINCION PARA HONGOS.</v>
          </cell>
          <cell r="D19909" t="str">
            <v>UD</v>
          </cell>
          <cell r="F19909" t="str">
            <v>2219</v>
          </cell>
        </row>
        <row r="19910">
          <cell r="A19910">
            <v>288740036</v>
          </cell>
          <cell r="B19910" t="str">
            <v>JUEGO DE REACTIVOS PARA SEPARACION DE LINFOCITOS T,B Y  FLUORO QUENCH AO/EB</v>
          </cell>
          <cell r="D19910" t="str">
            <v>UD</v>
          </cell>
          <cell r="F19910" t="str">
            <v>2219</v>
          </cell>
        </row>
        <row r="19911">
          <cell r="A19911">
            <v>288740037</v>
          </cell>
          <cell r="B19911" t="str">
            <v>C1Q INHIBIDOR</v>
          </cell>
          <cell r="D19911" t="str">
            <v>UD</v>
          </cell>
          <cell r="F19911" t="str">
            <v>2219</v>
          </cell>
        </row>
        <row r="19912">
          <cell r="A19912">
            <v>288740038</v>
          </cell>
          <cell r="B19912" t="str">
            <v>COMPLEMENTO  CH50</v>
          </cell>
          <cell r="D19912" t="str">
            <v>UD</v>
          </cell>
          <cell r="F19912" t="str">
            <v>2219</v>
          </cell>
        </row>
        <row r="19913">
          <cell r="A19913">
            <v>288740039</v>
          </cell>
          <cell r="B19913" t="str">
            <v>SUBCLASES  INMUNOGLOBULINA  G (IG  G)</v>
          </cell>
          <cell r="D19913" t="str">
            <v>UD</v>
          </cell>
          <cell r="F19913" t="str">
            <v>2219</v>
          </cell>
        </row>
        <row r="19914">
          <cell r="A19914">
            <v>288740040</v>
          </cell>
          <cell r="B19914" t="str">
            <v>BRUCELLA ABORTUS, FC 5 ML, ANTIGENO</v>
          </cell>
          <cell r="D19914" t="str">
            <v>FC</v>
          </cell>
          <cell r="F19914" t="str">
            <v>2219</v>
          </cell>
        </row>
        <row r="19915">
          <cell r="A19915">
            <v>288740041</v>
          </cell>
          <cell r="B19915" t="str">
            <v>REACTIVOS PARA DETERMINAR MUTACIONES DEL BCR ABL POR TECNICAS MOLECULARES.</v>
          </cell>
          <cell r="D19915" t="str">
            <v>UD</v>
          </cell>
          <cell r="F19915" t="str">
            <v>2219</v>
          </cell>
        </row>
        <row r="19916">
          <cell r="A19916">
            <v>288740042</v>
          </cell>
          <cell r="B19916" t="str">
            <v>ENSAYO PARA DETERMINACION DEDIFERENTES SNPS ASOCIADOS AL FACTOR V, FACTOR II Y EL GEN MTHFR SIMULTANEAMENTE.</v>
          </cell>
          <cell r="D19916" t="str">
            <v>UD</v>
          </cell>
          <cell r="F19916" t="str">
            <v>2219</v>
          </cell>
        </row>
        <row r="19917">
          <cell r="A19917">
            <v>288740043</v>
          </cell>
          <cell r="B19917" t="str">
            <v>JUEGO DE REACTIVOS PARA FTA-ABS.</v>
          </cell>
          <cell r="D19917" t="str">
            <v>UD</v>
          </cell>
          <cell r="F19917" t="str">
            <v>2219</v>
          </cell>
        </row>
        <row r="19918">
          <cell r="A19918">
            <v>288740044</v>
          </cell>
          <cell r="B19918" t="str">
            <v>DETECCION DE MATERIAL GENETICO VIRAL EN LCR MEDIANTE TECNICAS MOLECULARES COMO PCR O SIMILARES.</v>
          </cell>
          <cell r="D19918" t="str">
            <v>UD</v>
          </cell>
          <cell r="F19918" t="str">
            <v>2219</v>
          </cell>
        </row>
        <row r="19919">
          <cell r="A19919">
            <v>288740045</v>
          </cell>
          <cell r="B19919" t="str">
            <v>PRUEBAS PARA LA DETECCION DE MUTACIONES GENOMICAS  DEL VIH-1.</v>
          </cell>
          <cell r="D19919" t="str">
            <v>UD</v>
          </cell>
          <cell r="F19919" t="str">
            <v>2219</v>
          </cell>
        </row>
        <row r="19920">
          <cell r="A19920">
            <v>288740046</v>
          </cell>
          <cell r="B19920" t="str">
            <v>REACTIVO PARA LA DETERMINACION CUANTITATIVA DE ANTI DNA</v>
          </cell>
          <cell r="D19920" t="str">
            <v>JG</v>
          </cell>
          <cell r="F19920" t="str">
            <v>2219</v>
          </cell>
        </row>
        <row r="19921">
          <cell r="A19921">
            <v>288740047</v>
          </cell>
          <cell r="B19921" t="str">
            <v>PRUEBAS PARA LA DETECCION DE LOS DIFERENTES GENOTIPOS DEL VIRUS DE LA HEPATITIS C</v>
          </cell>
          <cell r="D19921" t="str">
            <v>UD</v>
          </cell>
          <cell r="F19921" t="str">
            <v>2219</v>
          </cell>
        </row>
        <row r="19922">
          <cell r="A19922">
            <v>288740048</v>
          </cell>
          <cell r="B19922" t="str">
            <v>JUEGO DE REACTIVOS PARA LA DETERMINACION DE CALPROTECTINA FECAL</v>
          </cell>
          <cell r="D19922" t="str">
            <v>JG</v>
          </cell>
          <cell r="F19922" t="str">
            <v>2219</v>
          </cell>
        </row>
        <row r="19923">
          <cell r="A19923">
            <v>288740049</v>
          </cell>
          <cell r="B19923" t="str">
            <v>JUEGO DE REACTIVOS PARA ANTICUERPOS MONOCLONALES CD1A APC</v>
          </cell>
          <cell r="D19923" t="str">
            <v>UD</v>
          </cell>
          <cell r="F19923" t="str">
            <v>2219</v>
          </cell>
        </row>
        <row r="19924">
          <cell r="A19924">
            <v>288740050</v>
          </cell>
          <cell r="B19924" t="str">
            <v>JUEGO DE REACTIVOS PARA LA DETERMINACION DE INMUNOGLOBULINA IGA EN EQUIPO AUTOMATIZADO.</v>
          </cell>
          <cell r="D19924" t="str">
            <v>JG</v>
          </cell>
          <cell r="F19924" t="str">
            <v>2219</v>
          </cell>
        </row>
        <row r="19925">
          <cell r="A19925">
            <v>288740051</v>
          </cell>
          <cell r="B19925" t="str">
            <v>JUEGO DE REACTIVOS PARA LA DETERMINACION DE INMUNOGLOBULINA IGG EN EQUIPO AUTOMATIZADO.</v>
          </cell>
          <cell r="D19925" t="str">
            <v>JG</v>
          </cell>
          <cell r="F19925" t="str">
            <v>2219</v>
          </cell>
        </row>
        <row r="19926">
          <cell r="A19926">
            <v>288740052</v>
          </cell>
          <cell r="B19926" t="str">
            <v>JUEGO DE REACTIVOS PARA LA DETERMINACION DE INMONOGLOBULINA IGM EN EQUIPO AUTOMATIZADO.</v>
          </cell>
          <cell r="D19926" t="str">
            <v>JG</v>
          </cell>
          <cell r="F19926" t="str">
            <v>2219</v>
          </cell>
        </row>
        <row r="19927">
          <cell r="A19927">
            <v>288740053</v>
          </cell>
          <cell r="B19927" t="str">
            <v>JUEGO DE REACTIVOS PARA LA DETERMINACION DE FACTOR REUMATICOEN EQUIPO AUTOMATIZADO.</v>
          </cell>
          <cell r="D19927" t="str">
            <v>JG</v>
          </cell>
          <cell r="F19927" t="str">
            <v>2219</v>
          </cell>
        </row>
        <row r="19928">
          <cell r="A19928">
            <v>288740054</v>
          </cell>
          <cell r="B19928" t="str">
            <v>JUEGO DE REACTIVOS PARA LA DETERMINACIONDE                  ANTIESTREPTOLISINA EN EQUIPO AUTOMATIZADO.</v>
          </cell>
          <cell r="D19928" t="str">
            <v>JG</v>
          </cell>
          <cell r="F19928" t="str">
            <v>2219</v>
          </cell>
        </row>
        <row r="19929">
          <cell r="A19929">
            <v>288740055</v>
          </cell>
          <cell r="B19929" t="str">
            <v>PROTEINA C REACTIVA, ANALISIS AUTOMATIZADO.</v>
          </cell>
          <cell r="D19929" t="str">
            <v>JG</v>
          </cell>
          <cell r="F19929" t="str">
            <v>2219</v>
          </cell>
        </row>
        <row r="19930">
          <cell r="A19930">
            <v>288740056</v>
          </cell>
          <cell r="B19930" t="str">
            <v>JUEGO DE REACTIVOS PARA ANTICUERPOS MONOCLONALES CD21  PACB</v>
          </cell>
          <cell r="D19930" t="str">
            <v>UD</v>
          </cell>
          <cell r="F19930" t="str">
            <v>2219</v>
          </cell>
        </row>
        <row r="19931">
          <cell r="A19931">
            <v>288740057</v>
          </cell>
          <cell r="B19931" t="str">
            <v>JUEGO DE REACTIVOS PARA ANTICUERPOS MONOCLONALES CD26 PE</v>
          </cell>
          <cell r="D19931" t="str">
            <v>UD</v>
          </cell>
          <cell r="F19931" t="str">
            <v>2219</v>
          </cell>
        </row>
        <row r="19932">
          <cell r="A19932">
            <v>288740058</v>
          </cell>
          <cell r="B19932" t="str">
            <v>JUEGO DE REACTIVOS PARA ANTICUERPOS MONOCLONALES CD27 PERCP CY5,5</v>
          </cell>
          <cell r="D19932" t="str">
            <v>UD</v>
          </cell>
          <cell r="F19932" t="str">
            <v>2219</v>
          </cell>
        </row>
        <row r="19933">
          <cell r="A19933">
            <v>288740059</v>
          </cell>
          <cell r="B19933" t="str">
            <v>JUEGO DE REACTIVOS PARA ANTICUERPOS MONOCLONALES CD28 PE</v>
          </cell>
          <cell r="D19933" t="str">
            <v>UD</v>
          </cell>
          <cell r="F19933" t="str">
            <v>2219</v>
          </cell>
        </row>
        <row r="19934">
          <cell r="A19934">
            <v>288740060</v>
          </cell>
          <cell r="B19934" t="str">
            <v>JUEGO DE REACTIVOS PARA LA DETECCION DE ANTICUERPOS ANTIENZIMAS ESTREPTOCOCICAS.</v>
          </cell>
          <cell r="D19934" t="str">
            <v>JG</v>
          </cell>
          <cell r="F19934" t="str">
            <v>2219</v>
          </cell>
        </row>
        <row r="19935">
          <cell r="A19935">
            <v>288740061</v>
          </cell>
          <cell r="B19935" t="str">
            <v>JUEGO DE REACTIVOS PARA ANTICUERPOS MONOCLONALES CD33 PE</v>
          </cell>
          <cell r="D19935" t="str">
            <v>UD</v>
          </cell>
          <cell r="F19935" t="str">
            <v>2219</v>
          </cell>
        </row>
        <row r="19936">
          <cell r="A19936">
            <v>288740062</v>
          </cell>
          <cell r="B19936" t="str">
            <v>JUEGO DE REACTIVOS PARA ANTICUERPOS MONOCLONALES CD39 PE</v>
          </cell>
          <cell r="D19936" t="str">
            <v>UD</v>
          </cell>
          <cell r="F19936" t="str">
            <v>2219</v>
          </cell>
        </row>
        <row r="19937">
          <cell r="A19937">
            <v>288740063</v>
          </cell>
          <cell r="B19937" t="str">
            <v>JUEGO DE REACTIVOS PARA ANTICUERPOS MONOCLONALES CD62L FITC</v>
          </cell>
          <cell r="D19937" t="str">
            <v>UD</v>
          </cell>
          <cell r="F19937" t="str">
            <v>2219</v>
          </cell>
        </row>
        <row r="19938">
          <cell r="A19938">
            <v>288740064</v>
          </cell>
          <cell r="B19938" t="str">
            <v>JUEGO DE REACTIVOS PARA ANTICUERPOS MONOCLONALES CD117 APC</v>
          </cell>
          <cell r="D19938" t="str">
            <v>UD</v>
          </cell>
          <cell r="F19938" t="str">
            <v>2219</v>
          </cell>
        </row>
        <row r="19939">
          <cell r="A19939">
            <v>288740065</v>
          </cell>
          <cell r="B19939" t="str">
            <v>JUEGO DE REACTIVOS PARA DETECTAR ANTICUERPOS POR TREPONEMA PALLIDUM.</v>
          </cell>
          <cell r="D19939" t="str">
            <v>JG</v>
          </cell>
          <cell r="F19939" t="str">
            <v>2219</v>
          </cell>
        </row>
        <row r="19940">
          <cell r="A19940">
            <v>288740066</v>
          </cell>
          <cell r="B19940" t="str">
            <v>JUEGO DE REACTIVOS PARA ANTICUERPOS MONOCLONALES CD279 PE</v>
          </cell>
          <cell r="D19940" t="str">
            <v>UD</v>
          </cell>
          <cell r="F19940" t="str">
            <v>2219</v>
          </cell>
        </row>
        <row r="19941">
          <cell r="A19941">
            <v>288740067</v>
          </cell>
          <cell r="B19941" t="str">
            <v>JUEGO DE REACTIVOS PARA ANTICUERPOS MONOCLONALES LAMDA APCC750</v>
          </cell>
          <cell r="D19941" t="str">
            <v>UD</v>
          </cell>
          <cell r="F19941" t="str">
            <v>2219</v>
          </cell>
        </row>
        <row r="19942">
          <cell r="A19942">
            <v>288740068</v>
          </cell>
          <cell r="B19942" t="str">
            <v>JUEGO DE REACTIVOS PARA ANTICUERPOS MONOCLONALES KAPPA PACB</v>
          </cell>
          <cell r="D19942" t="str">
            <v>UD</v>
          </cell>
          <cell r="F19942" t="str">
            <v>2219</v>
          </cell>
        </row>
        <row r="19943">
          <cell r="A19943">
            <v>288740069</v>
          </cell>
          <cell r="B19943" t="str">
            <v>JUEGO DE REACTIVOS PARA ANTICUERPOS MONOCLONALES CYLGU FITC</v>
          </cell>
          <cell r="D19943" t="str">
            <v>UD</v>
          </cell>
          <cell r="F19943" t="str">
            <v>2219</v>
          </cell>
        </row>
        <row r="19944">
          <cell r="A19944">
            <v>288740070</v>
          </cell>
          <cell r="B19944" t="str">
            <v>JUEGO DE REACTIVOS PARA LA DETECCION DE ANTICUERPOS CONTRA EHRLICHIA SP.</v>
          </cell>
          <cell r="D19944" t="str">
            <v>JG</v>
          </cell>
          <cell r="F19944" t="str">
            <v>2219</v>
          </cell>
        </row>
        <row r="19945">
          <cell r="A19945">
            <v>288740071</v>
          </cell>
          <cell r="B19945" t="str">
            <v>JUEGO DE REACTIVOS PARA ANTICUERPOS MONOCLONALES KAPPA APC</v>
          </cell>
          <cell r="D19945" t="str">
            <v>UD</v>
          </cell>
          <cell r="F19945" t="str">
            <v>2219</v>
          </cell>
        </row>
        <row r="19946">
          <cell r="A19946">
            <v>288740072</v>
          </cell>
          <cell r="B19946" t="str">
            <v>JUEGO DE REACTIVOS PARA LA DETECCION DE ANTICUERPOS ANTI-TRANS GLUTAMINASA.</v>
          </cell>
          <cell r="D19946" t="str">
            <v>JG</v>
          </cell>
          <cell r="F19946" t="str">
            <v>2219</v>
          </cell>
        </row>
        <row r="19947">
          <cell r="A19947">
            <v>288740073</v>
          </cell>
          <cell r="B19947" t="str">
            <v>JUEGO DE REACTIVOS PARA LA DETERMINACION  DE  ANTIESTREPTOLISINA O (PRUEBA MANUAL).</v>
          </cell>
          <cell r="D19947" t="str">
            <v>UD</v>
          </cell>
          <cell r="F19947" t="str">
            <v>2219</v>
          </cell>
        </row>
        <row r="19948">
          <cell r="A19948">
            <v>288740074</v>
          </cell>
          <cell r="B19948" t="str">
            <v>JUEGO DE REACTIVOS PARA ANTICUERPOS MONOCLONALES IREM-2 APC</v>
          </cell>
          <cell r="D19948" t="str">
            <v>UD</v>
          </cell>
          <cell r="F19948" t="str">
            <v>2219</v>
          </cell>
        </row>
        <row r="19949">
          <cell r="A19949">
            <v>288740076</v>
          </cell>
          <cell r="B19949" t="str">
            <v>CITOMETRIA DE FLUJO. SOLUCION DE LAVADO  JABORNOSA Y ESPUMOSA</v>
          </cell>
          <cell r="D19949" t="str">
            <v>UD</v>
          </cell>
          <cell r="F19949" t="str">
            <v>2219</v>
          </cell>
        </row>
        <row r="19950">
          <cell r="A19950">
            <v>288740077</v>
          </cell>
          <cell r="B19950" t="str">
            <v>CITOMETRIA DE FLUJO. SOLUCION DE LAVADO  HIPOCLORITO DE SODIO</v>
          </cell>
          <cell r="D19950" t="str">
            <v>UD</v>
          </cell>
          <cell r="F19950" t="str">
            <v>2219</v>
          </cell>
        </row>
        <row r="19951">
          <cell r="A19951">
            <v>288740078</v>
          </cell>
          <cell r="B19951" t="str">
            <v>CITOMETRIA DE FLUJO ESFERAS DE CALIBRACION DE 8 COLORES</v>
          </cell>
          <cell r="D19951" t="str">
            <v>UD</v>
          </cell>
          <cell r="F19951" t="str">
            <v>2219</v>
          </cell>
        </row>
        <row r="19952">
          <cell r="A19952">
            <v>288740079</v>
          </cell>
          <cell r="B19952" t="str">
            <v>CITOMETRIA DE FLUJO ESFERAS DE CALIBRACION, ESTANDARIZACION Y SEGUIMIENTO</v>
          </cell>
          <cell r="D19952" t="str">
            <v>UD</v>
          </cell>
          <cell r="F19952" t="str">
            <v>2219</v>
          </cell>
        </row>
        <row r="19953">
          <cell r="A19953">
            <v>288740080</v>
          </cell>
          <cell r="B19953" t="str">
            <v>JUEGO DE REACTIVOS PARA LA DETECCION DE FACTOR REUMATICO.</v>
          </cell>
          <cell r="D19953" t="str">
            <v>JG</v>
          </cell>
          <cell r="F19953" t="str">
            <v>2219</v>
          </cell>
        </row>
        <row r="19954">
          <cell r="A19954">
            <v>288740081</v>
          </cell>
          <cell r="B19954" t="str">
            <v>JUEGO DE REACTIVOS PARA ANTICUERPOS MONOCLONALES  CD45 OC515</v>
          </cell>
          <cell r="D19954" t="str">
            <v>UD</v>
          </cell>
          <cell r="F19954" t="str">
            <v>2219</v>
          </cell>
        </row>
        <row r="19955">
          <cell r="A19955">
            <v>288740082</v>
          </cell>
          <cell r="B19955" t="str">
            <v>REACTIVO PARA LA DETERMINACION DE RESPUESTA VACUNAL POR TOXOIDE TETANICO,TOXOIDE DIFTERICO Y POLISACARIDO CAPSULAR NEUMOCOCCICO</v>
          </cell>
          <cell r="D19955" t="str">
            <v>UD</v>
          </cell>
          <cell r="F19955" t="str">
            <v>2219</v>
          </cell>
        </row>
        <row r="19956">
          <cell r="A19956">
            <v>288740085</v>
          </cell>
          <cell r="B19956" t="str">
            <v>ANTI MYCOBACTERIUM TUBERCULOSIS, JUEGO PARA DETERMINACION CUALITATIVA POR INMUNOCROMATOGRAFIA.</v>
          </cell>
          <cell r="D19956" t="str">
            <v>JG</v>
          </cell>
          <cell r="F19956" t="str">
            <v>2219</v>
          </cell>
        </row>
        <row r="19957">
          <cell r="A19957">
            <v>288740086</v>
          </cell>
          <cell r="B19957" t="str">
            <v>REACTIVO PARA UTILIZAR EN PRUEBAS DE POLIMERASA EN CADENA PARA IDENTIFICACION DE MYCOBACTERIUM TUBERCULOSIS.</v>
          </cell>
          <cell r="D19957" t="str">
            <v>UD</v>
          </cell>
          <cell r="F19957" t="str">
            <v>2219</v>
          </cell>
        </row>
        <row r="19958">
          <cell r="A19958">
            <v>288740087</v>
          </cell>
          <cell r="B19958" t="str">
            <v>JUEGO DE REACTIVOS PARA LA DETERMINACION DE LA FAGOCITOSIS (ESTALLIDO RESPIRATORIO) MEDIANTE CITOMETRIA DE FLUJO</v>
          </cell>
          <cell r="D19958" t="str">
            <v>UD</v>
          </cell>
          <cell r="F19958" t="str">
            <v>2219</v>
          </cell>
        </row>
        <row r="19959">
          <cell r="A19959">
            <v>288740088</v>
          </cell>
          <cell r="B19959" t="str">
            <v>CD 138 MULTI-EPITOPO - MARCADO CON FITC</v>
          </cell>
          <cell r="D19959" t="str">
            <v>UD</v>
          </cell>
          <cell r="F19959" t="str">
            <v>2219</v>
          </cell>
        </row>
        <row r="19960">
          <cell r="A19960">
            <v>288740089</v>
          </cell>
          <cell r="B19960" t="str">
            <v>REACTIVOS PARA DETERMINACION DE NIVELES DE HEPCIDINA EN SUERO HUMANO.</v>
          </cell>
          <cell r="D19960" t="str">
            <v>UD</v>
          </cell>
          <cell r="F19960" t="str">
            <v>2219</v>
          </cell>
        </row>
        <row r="19961">
          <cell r="A19961">
            <v>288740090</v>
          </cell>
          <cell r="B19961" t="str">
            <v>ANTISUERO PARA TIPIFICACION DE TRANSPLANTE.</v>
          </cell>
          <cell r="D19961" t="str">
            <v>FC</v>
          </cell>
          <cell r="F19961" t="str">
            <v>2219</v>
          </cell>
        </row>
        <row r="19962">
          <cell r="A19962">
            <v>288740091</v>
          </cell>
          <cell r="B19962" t="str">
            <v>TINCION DE FLUOROCROMO BROMURO DE ETIDIO - NARANJA DE ACRIDINA.</v>
          </cell>
          <cell r="D19962" t="str">
            <v>UD</v>
          </cell>
          <cell r="F19962" t="str">
            <v>2219</v>
          </cell>
        </row>
        <row r="19963">
          <cell r="A19963">
            <v>288740092</v>
          </cell>
          <cell r="B19963" t="str">
            <v>REACTIVOS PARA DETERMINAR HLA CLASE 1 POR MEDIO DE TECNICA MOLECULAR</v>
          </cell>
          <cell r="D19963" t="str">
            <v>UD</v>
          </cell>
          <cell r="F19963" t="str">
            <v>2219</v>
          </cell>
        </row>
        <row r="19964">
          <cell r="A19964">
            <v>288740093</v>
          </cell>
          <cell r="B19964" t="str">
            <v>REACTIVOS PARA DETERMINAR HLA CLASE 2 POR MEDIO DE TECNICA MOLECULAR</v>
          </cell>
          <cell r="D19964" t="str">
            <v>UD</v>
          </cell>
          <cell r="F19964" t="str">
            <v>2219</v>
          </cell>
        </row>
        <row r="19965">
          <cell r="A19965">
            <v>288740094</v>
          </cell>
          <cell r="B19965" t="str">
            <v>REACTIVOS PARA DETERMINAR MUTACIONES DE FACTOR II POR TECNICA MOLECULAR</v>
          </cell>
          <cell r="D19965" t="str">
            <v>UD</v>
          </cell>
          <cell r="F19965" t="str">
            <v>2219</v>
          </cell>
        </row>
        <row r="19966">
          <cell r="A19966">
            <v>288740095</v>
          </cell>
          <cell r="B19966" t="str">
            <v>REACTIVOS PARA DETERMINAR MUTACIONES DEL FACTOR V POR TECNICA MOLECULAR.</v>
          </cell>
          <cell r="D19966" t="str">
            <v>UD</v>
          </cell>
          <cell r="F19966" t="str">
            <v>2219</v>
          </cell>
        </row>
        <row r="19967">
          <cell r="A19967">
            <v>288740096</v>
          </cell>
          <cell r="B19967" t="str">
            <v>REACTIVOS PARA DETERMINAR MUTACIONES DEL MTHFR POR  TECNICA MOLECULAR.</v>
          </cell>
          <cell r="D19967" t="str">
            <v>UD</v>
          </cell>
          <cell r="F19967" t="str">
            <v>2219</v>
          </cell>
        </row>
        <row r="19968">
          <cell r="A19968">
            <v>288740097</v>
          </cell>
          <cell r="B19968" t="str">
            <v>REACTIVO PARA DETEMINAR JVC POR TECNICA  MOLECULAR</v>
          </cell>
          <cell r="D19968" t="str">
            <v>UD</v>
          </cell>
          <cell r="F19968" t="str">
            <v>2219</v>
          </cell>
        </row>
        <row r="19969">
          <cell r="A19969">
            <v>288740098</v>
          </cell>
          <cell r="B19969" t="str">
            <v>REACTIVO PARA DETECTAR ENTEROVIRUS POR MEDIO DE TECNICA MOLECULAR.</v>
          </cell>
          <cell r="D19969" t="str">
            <v>UD</v>
          </cell>
          <cell r="F19969" t="str">
            <v>2219</v>
          </cell>
        </row>
        <row r="19970">
          <cell r="A19970">
            <v>288740099</v>
          </cell>
          <cell r="B19970" t="str">
            <v>REACTIVOS PARA LA DETERMINACION DEL ANTIGENO DE HISTOCOMPATIBILIDAD HLA CLASE 1  EN PLACAS</v>
          </cell>
          <cell r="D19970" t="str">
            <v>UD</v>
          </cell>
          <cell r="F19970" t="str">
            <v>2219</v>
          </cell>
        </row>
        <row r="19971">
          <cell r="A19971">
            <v>288740100</v>
          </cell>
          <cell r="B19971" t="str">
            <v>ESPOROTRICINA EN FC 5 ML.</v>
          </cell>
          <cell r="D19971" t="str">
            <v>FC</v>
          </cell>
          <cell r="F19971" t="str">
            <v>2219</v>
          </cell>
        </row>
        <row r="19972">
          <cell r="A19972">
            <v>288740102</v>
          </cell>
          <cell r="B19972" t="str">
            <v xml:space="preserve"> REACTIVO PARA LA DETECCION DE CD41A MARCADO CON FICOERITRINA (PE LABELED) ANTI-HUMANO.</v>
          </cell>
          <cell r="D19972" t="str">
            <v>TR</v>
          </cell>
          <cell r="F19972" t="str">
            <v>2219</v>
          </cell>
        </row>
        <row r="19973">
          <cell r="A19973">
            <v>288740103</v>
          </cell>
          <cell r="B19973" t="str">
            <v>REACTIVO PARA LA DETECCION DE CD42B MARCADO CON FICOERITRINA (PE MAB) HUMANO.</v>
          </cell>
          <cell r="D19973" t="str">
            <v>UD</v>
          </cell>
          <cell r="F19973" t="str">
            <v>2219</v>
          </cell>
        </row>
        <row r="19974">
          <cell r="A19974">
            <v>288740104</v>
          </cell>
          <cell r="B19974" t="str">
            <v>REACTIVOS PARA LA DETECCION DE CD61 MARCADO CON FICOERITRINA (PE HIP1) HUMANO, ST VI-PL2</v>
          </cell>
          <cell r="D19974" t="str">
            <v>UD</v>
          </cell>
          <cell r="F19974" t="str">
            <v>2219</v>
          </cell>
        </row>
        <row r="19975">
          <cell r="A19975">
            <v>288740105</v>
          </cell>
          <cell r="B19975" t="str">
            <v>REACTIVO PARA LA DETECCION DE CD29 MARCADO CON FICOERITRINA (PE HUTS-21) HUMANO</v>
          </cell>
          <cell r="D19975" t="str">
            <v>UD</v>
          </cell>
          <cell r="F19975" t="str">
            <v>2219</v>
          </cell>
        </row>
        <row r="19976">
          <cell r="A19976">
            <v>288740106</v>
          </cell>
          <cell r="B19976" t="str">
            <v>JUEGOS DE REACTIVOS PARA LA DETECCION DE CD36 MARCADO CON FICOERITRINA (PE CB38/NL07) HUMANO, CON UNA PRESENTACION DE 100 PRUEBAS.</v>
          </cell>
          <cell r="D19976" t="str">
            <v>UD</v>
          </cell>
          <cell r="F19976" t="str">
            <v>2219</v>
          </cell>
        </row>
        <row r="19977">
          <cell r="A19977">
            <v>288740107</v>
          </cell>
          <cell r="B19977" t="str">
            <v>REACTIVO PARA LA DETECCION DE CD63 MARCADO CON FICOERITRINA (PE MAB) HUMANO, MAB H5C6), CON UNA PRESENTACION DE 100 PRUEBAS.</v>
          </cell>
          <cell r="D19977" t="str">
            <v>UD</v>
          </cell>
          <cell r="F19977" t="str">
            <v>2219</v>
          </cell>
        </row>
        <row r="19978">
          <cell r="A19978">
            <v>288740108</v>
          </cell>
          <cell r="B19978" t="str">
            <v>REACTIVO PARA LA DETECCION DE CD62P MARCADO CON FICOERITRINA (PE MAB) HUMANO.</v>
          </cell>
          <cell r="D19978" t="str">
            <v>UD</v>
          </cell>
          <cell r="F19978" t="str">
            <v>2219</v>
          </cell>
        </row>
        <row r="19979">
          <cell r="A19979">
            <v>288740109</v>
          </cell>
          <cell r="B19979" t="str">
            <v>REACTIVO ANTI-LAMBDA F(AB)2 MARCADO CON FITC.</v>
          </cell>
          <cell r="D19979" t="str">
            <v>UD</v>
          </cell>
          <cell r="F19979" t="str">
            <v>2219</v>
          </cell>
        </row>
        <row r="19980">
          <cell r="A19980">
            <v>288740110</v>
          </cell>
          <cell r="B19980" t="str">
            <v>REACTIVO PARA DETERMINACION DE ANTICUERPOS ANTI-MEMBRANA BASAL GLOMERULAR EN EQUIPO AUTOMATIZADO.</v>
          </cell>
          <cell r="D19980" t="str">
            <v>UD</v>
          </cell>
          <cell r="F19980" t="str">
            <v>2219</v>
          </cell>
        </row>
        <row r="19981">
          <cell r="A19981">
            <v>288740111</v>
          </cell>
          <cell r="B19981" t="str">
            <v>REACTIVO PARA DETERMINAR ANTICUERPOS ANTI AQUAPORINA 4.</v>
          </cell>
          <cell r="D19981" t="str">
            <v>JG</v>
          </cell>
          <cell r="F19981" t="str">
            <v>2219</v>
          </cell>
        </row>
        <row r="19982">
          <cell r="A19982">
            <v>288740115</v>
          </cell>
          <cell r="B19982" t="str">
            <v>JUEGO DE REACTIVOS EL ANALISIS DE LOS GENES BRCA1 Y BRCA2 POR SECUENCIACION DE NUEVA GENERACION (NGS).</v>
          </cell>
          <cell r="D19982" t="str">
            <v>UD</v>
          </cell>
          <cell r="F19982" t="str">
            <v>2219</v>
          </cell>
        </row>
        <row r="19983">
          <cell r="A19983">
            <v>288740116</v>
          </cell>
          <cell r="B19983" t="str">
            <v>REACTIVOS PARA DETERMINAR  ANTICUERPOS MONOCLONALES ANTI HLA,PRA CLASE I.</v>
          </cell>
          <cell r="D19983" t="str">
            <v>UD</v>
          </cell>
          <cell r="F19983" t="str">
            <v>2219</v>
          </cell>
        </row>
        <row r="19984">
          <cell r="A19984">
            <v>288740117</v>
          </cell>
          <cell r="B19984" t="str">
            <v>REACTIVOS PARA DETERMINAR  ANTICUERPOS MONOCLONALES ANTI HLA,PRA CLASE II.</v>
          </cell>
          <cell r="D19984" t="str">
            <v>UD</v>
          </cell>
          <cell r="F19984" t="str">
            <v>2219</v>
          </cell>
        </row>
        <row r="19985">
          <cell r="A19985">
            <v>288740118</v>
          </cell>
          <cell r="B19985" t="str">
            <v>REACTIVOS PARA DETERMINACION DE  ANTICUERPOS MONOCLONALES ANTI HLA,ANTIGENO ESPECIFICO DSA.</v>
          </cell>
          <cell r="D19985" t="str">
            <v>UD</v>
          </cell>
          <cell r="F19985" t="str">
            <v>2219</v>
          </cell>
        </row>
        <row r="19986">
          <cell r="A19986">
            <v>288740119</v>
          </cell>
          <cell r="B19986" t="str">
            <v>REATIVOS PARA DETERMINAR  ANTICUERPOS MONOCLONALES ANTI C1Q.</v>
          </cell>
          <cell r="D19986" t="str">
            <v>UD</v>
          </cell>
          <cell r="F19986" t="str">
            <v>2219</v>
          </cell>
        </row>
        <row r="19987">
          <cell r="A19987">
            <v>288740120</v>
          </cell>
          <cell r="B19987" t="str">
            <v>SALMONELLA TYPHOSA, ANTIGENO H, FC 5 ML.</v>
          </cell>
          <cell r="D19987" t="str">
            <v>FC</v>
          </cell>
          <cell r="F19987" t="str">
            <v>2219</v>
          </cell>
        </row>
        <row r="19988">
          <cell r="A19988">
            <v>288740121</v>
          </cell>
          <cell r="B19988" t="str">
            <v>ANTICUERPO MONOCLONAL ANTI CD-5 CONJUGADO CON FICOERITRINA (CD-5 PE) PARA USO EN CITOMETRIA DE FLUJO</v>
          </cell>
          <cell r="D19988" t="str">
            <v>UD</v>
          </cell>
          <cell r="F19988" t="str">
            <v>2219</v>
          </cell>
        </row>
        <row r="19989">
          <cell r="A19989">
            <v>288740122</v>
          </cell>
          <cell r="B19989" t="str">
            <v>ANTICUERPO MONOCLONAL ANTI CD-4 CONJUGADO CON ALOFICOCIANINA (CD-4 APC) PARA USO EN CITOMETRIA DE FLUJO</v>
          </cell>
          <cell r="D19989" t="str">
            <v>UD</v>
          </cell>
          <cell r="F19989" t="str">
            <v>2219</v>
          </cell>
        </row>
        <row r="19990">
          <cell r="A19990">
            <v>288740123</v>
          </cell>
          <cell r="B19990" t="str">
            <v>ANTICUERPO MONOCLONAL ANTI CD-10 CONJUGADO CON FLUORESCEINA (CD10 FITC) PARA USO EN CITOMETRIA DE FLUJO</v>
          </cell>
          <cell r="D19990" t="str">
            <v>TR</v>
          </cell>
          <cell r="F19990" t="str">
            <v>2219</v>
          </cell>
        </row>
        <row r="19991">
          <cell r="A19991">
            <v>288740124</v>
          </cell>
          <cell r="B19991" t="str">
            <v>ANTICUERPO MONOCLONAL ANTI CD-14 CONJUGADO CON FLUORESCEINA (CD-14  FITC) PARA USO EN CITOMETRIA DE FLUJO</v>
          </cell>
          <cell r="D19991" t="str">
            <v>UD</v>
          </cell>
          <cell r="F19991" t="str">
            <v>2219</v>
          </cell>
        </row>
        <row r="19992">
          <cell r="A19992">
            <v>288740125</v>
          </cell>
          <cell r="B19992" t="str">
            <v>ANTICUERPO MONOCLONAL ANTI CD-33 CONJUGADO CON FLUORESCEINA (CD-33  FITC) PARA USO EN CITOMETRIA DE FLUJO</v>
          </cell>
          <cell r="D19992" t="str">
            <v>UD</v>
          </cell>
          <cell r="F19992" t="str">
            <v>2219</v>
          </cell>
        </row>
        <row r="19993">
          <cell r="A19993">
            <v>288740126</v>
          </cell>
          <cell r="B19993" t="str">
            <v>ANTICUERPO MONOCLONAL ANTI CD-34 CONJUGADO CON FICOERITRINA (CD-34 PE) PARA USO EN CITOMETRIA DE FLUJO</v>
          </cell>
          <cell r="D19993" t="str">
            <v>UD</v>
          </cell>
          <cell r="F19993" t="str">
            <v>2219</v>
          </cell>
        </row>
        <row r="19994">
          <cell r="A19994">
            <v>288740127</v>
          </cell>
          <cell r="B19994" t="str">
            <v>ANTICUERPO MONOCLONAL ANTI CD-34 CONJUGADO CON PROTEINA CLOROFILA PIRIDININA (CD-34 PERCP) PARA USO EN CITOMETRIA DE FLUJO</v>
          </cell>
          <cell r="D19994" t="str">
            <v>UD</v>
          </cell>
          <cell r="F19994" t="str">
            <v>2219</v>
          </cell>
        </row>
        <row r="19995">
          <cell r="A19995">
            <v>288740128</v>
          </cell>
          <cell r="B19995" t="str">
            <v>ANTICUERPO MONOCLONAL ANTI CD-38 CONJUGADO CON FICOERITRINA (CD-38 PE) PARA USO EN CITOMETRIA DE FLUJO</v>
          </cell>
          <cell r="D19995" t="str">
            <v>UD</v>
          </cell>
          <cell r="F19995" t="str">
            <v>2219</v>
          </cell>
        </row>
        <row r="19996">
          <cell r="A19996">
            <v>288740129</v>
          </cell>
          <cell r="B19996" t="str">
            <v>ANTICUERPO MONOCLONAL ANTI CD-45 CONJUGADO CON PROTEINA CLOROFILA-PIRIDININA (CD-45 PERCP) PARA USO EN CITOMETRIA DE FLUJO</v>
          </cell>
          <cell r="D19996" t="str">
            <v>UD</v>
          </cell>
          <cell r="F19996" t="str">
            <v>2219</v>
          </cell>
        </row>
        <row r="19997">
          <cell r="A19997">
            <v>288740130</v>
          </cell>
          <cell r="B19997" t="str">
            <v>ANTICUERPO MONOCLONAL ANTI CD-64 CONJUGADO CON ALOFICOCIANINA (CD-64 APC) PARA USO EN CITOMETRIA DE FLUJO</v>
          </cell>
          <cell r="D19997" t="str">
            <v>UD</v>
          </cell>
          <cell r="F19997" t="str">
            <v>2219</v>
          </cell>
        </row>
        <row r="19998">
          <cell r="A19998">
            <v>288740135</v>
          </cell>
          <cell r="B19998" t="str">
            <v>JUEGO DE REACTIVOS PARA LA DETERMINACION CUANTITATIVA POR PIROSECUENCIACION DE MUTACIONES EN EL GEN HUMANO EGFR.</v>
          </cell>
          <cell r="D19998" t="str">
            <v>UD</v>
          </cell>
          <cell r="F19998" t="str">
            <v>2219</v>
          </cell>
        </row>
        <row r="19999">
          <cell r="A19999">
            <v>288740136</v>
          </cell>
          <cell r="B19999" t="str">
            <v>JUEGO DE REACTIVOS PARA LA DETERMINACION CUANTITATIVA POR PIROSECUENCIACION DE MUTACIONES EN EL GEN HUMANO KRAS.</v>
          </cell>
          <cell r="D19999" t="str">
            <v>UD</v>
          </cell>
          <cell r="F19999" t="str">
            <v>2219</v>
          </cell>
        </row>
        <row r="20000">
          <cell r="A20000">
            <v>288740137</v>
          </cell>
          <cell r="B20000" t="str">
            <v>JUEGO DE REACTIVOS PARA LA DETERMINACION CUANTITATIVA POR PIROSECUENCIACION DE MUTACIONES EN EL GEN HUMANO NRAS.</v>
          </cell>
          <cell r="D20000" t="str">
            <v>UD</v>
          </cell>
          <cell r="F20000" t="str">
            <v>2219</v>
          </cell>
        </row>
        <row r="20001">
          <cell r="A20001">
            <v>288740138</v>
          </cell>
          <cell r="B20001" t="str">
            <v>JUEGO DE REACTIVOS PARA LA DETERMINACION CUANTITATIVA POR PIROSECUENCIACION DE MUTACIONES EN EL GEN HUMANO BRAF.</v>
          </cell>
          <cell r="D20001" t="str">
            <v>UD</v>
          </cell>
          <cell r="F20001" t="str">
            <v>2219</v>
          </cell>
        </row>
        <row r="20002">
          <cell r="A20002">
            <v>288740139</v>
          </cell>
          <cell r="B20002" t="str">
            <v>JUEGO DE REACTIVOS PARA LA DETERMINACION CUANTITATIVA DEL GRADO DE METILACION EN EL GEN HUMANO MGMT POR PIROSECUENCIACION .</v>
          </cell>
          <cell r="D20002" t="str">
            <v>UD</v>
          </cell>
          <cell r="F20002" t="str">
            <v>2219</v>
          </cell>
        </row>
        <row r="20003">
          <cell r="A20003">
            <v>288740140</v>
          </cell>
          <cell r="B20003" t="str">
            <v>JUEGO DE REACTIVOS PARA LA DETERMINACION CUANTITATIVA POR PIROSECUENCIACION DE MUTACIONES EN EL EXON 9 DEL GEN HUMANO KIT Y EL EXON 18 DEL GEN HUMANO PDGFRA.</v>
          </cell>
          <cell r="D20003" t="str">
            <v>UD</v>
          </cell>
          <cell r="F20003" t="str">
            <v>2219</v>
          </cell>
        </row>
        <row r="20004">
          <cell r="A20004">
            <v>288740141</v>
          </cell>
          <cell r="B20004" t="str">
            <v>ESFERAS PARA COMPENSACION  DE CITOMETRO DE FLUJO (COMPBEADS).</v>
          </cell>
          <cell r="D20004" t="str">
            <v>UD</v>
          </cell>
          <cell r="F20004" t="str">
            <v>2219</v>
          </cell>
        </row>
        <row r="20005">
          <cell r="A20005">
            <v>288740142</v>
          </cell>
          <cell r="B20005" t="str">
            <v>PERLAS FLUORESCENTES PARA RECUENTO ABSOLUTO DE POBLACIONES CELULARES MEDIANTE CITOMETRIA DE FLUJO.</v>
          </cell>
          <cell r="D20005" t="str">
            <v>UD</v>
          </cell>
          <cell r="F20005" t="str">
            <v>2219</v>
          </cell>
        </row>
        <row r="20006">
          <cell r="A20006">
            <v>288740145</v>
          </cell>
          <cell r="B20006" t="str">
            <v>JUEGO DE REACTIVOS PARA ANTICUERPOS MONOCLONALES  CD73 PE</v>
          </cell>
          <cell r="D20006" t="str">
            <v>UD</v>
          </cell>
          <cell r="F20006" t="str">
            <v>2219</v>
          </cell>
        </row>
        <row r="20007">
          <cell r="A20007">
            <v>288740146</v>
          </cell>
          <cell r="B20007" t="str">
            <v>JUEGO DE REACTIVOS PARA ANTICUERPOS MONOCLONALES  CD 304 PE</v>
          </cell>
          <cell r="D20007" t="str">
            <v>UD</v>
          </cell>
          <cell r="F20007" t="str">
            <v>2219</v>
          </cell>
        </row>
        <row r="20008">
          <cell r="A20008">
            <v>288740147</v>
          </cell>
          <cell r="B20008" t="str">
            <v>JUEGO DE REACTIVOS PARA ANTICUERPOS MONOCLONALES 123 PE</v>
          </cell>
          <cell r="D20008" t="str">
            <v>UD</v>
          </cell>
          <cell r="F20008" t="str">
            <v>2219</v>
          </cell>
        </row>
        <row r="20009">
          <cell r="A20009">
            <v>288740148</v>
          </cell>
          <cell r="B20009" t="str">
            <v>JUEGO DE REACTIVOS PARA ANTICUERPOS MONOCLONALES  ADN LLA</v>
          </cell>
          <cell r="D20009" t="str">
            <v>UD</v>
          </cell>
          <cell r="F20009" t="str">
            <v>2219</v>
          </cell>
        </row>
        <row r="20010">
          <cell r="A20010">
            <v>288740149</v>
          </cell>
          <cell r="B20010" t="str">
            <v>ESFERAS PARA EL RECUENTO ABSOLUTO</v>
          </cell>
          <cell r="D20010" t="str">
            <v>UD</v>
          </cell>
          <cell r="F20010" t="str">
            <v>2219</v>
          </cell>
        </row>
        <row r="20011">
          <cell r="A20011">
            <v>288740150</v>
          </cell>
          <cell r="B20011" t="str">
            <v>ANTICUERPO MONOCLONAL ANTI CD-138 CONJUGADO CON FLUORESCEINA (CD-138  FITC) PARA USO EN CITOMETRIA DE FLUJO</v>
          </cell>
          <cell r="D20011" t="str">
            <v>UD</v>
          </cell>
          <cell r="F20011" t="str">
            <v>2219</v>
          </cell>
        </row>
        <row r="20012">
          <cell r="A20012">
            <v>288740151</v>
          </cell>
          <cell r="B20012" t="str">
            <v>ANTICUERPO MONOCLONAL ANTI  HLA-DR  CONJUGADO CON PROTEINA CLOROFILA-PIRIDININA (HLA-DR PERCP) PARA USO EN CITOMETRIA DE FLUJO</v>
          </cell>
          <cell r="D20012" t="str">
            <v>UD</v>
          </cell>
          <cell r="F20012" t="str">
            <v>2219</v>
          </cell>
        </row>
        <row r="20013">
          <cell r="A20013">
            <v>288740152</v>
          </cell>
          <cell r="B20013" t="str">
            <v>ANTICUERPO MONOCLONAL ANTI  CD-27   CONJUGADO CON PROTEINA CLOROFILA-PIRIDININA-CY5.5  (CD-27  PERCP-CY5.5) PARA USO EN CITOMETRIA DE FLUJO</v>
          </cell>
          <cell r="D20013" t="str">
            <v>UD</v>
          </cell>
          <cell r="F20013" t="str">
            <v>2219</v>
          </cell>
        </row>
        <row r="20014">
          <cell r="A20014">
            <v>288740153</v>
          </cell>
          <cell r="B20014" t="str">
            <v>KIT DE ANTICUERPOS MONOCLONALES PARA  LA EVALUACION DE POBLACIONES LINFOCITARIAS POR CITOMETRIA DE FLUJO</v>
          </cell>
          <cell r="D20014" t="str">
            <v>UD</v>
          </cell>
          <cell r="F20014" t="str">
            <v>2219</v>
          </cell>
        </row>
        <row r="20015">
          <cell r="A20015">
            <v>288740154</v>
          </cell>
          <cell r="B20015" t="str">
            <v>KIT DE ANTICUERPOS MONOCLONALES PARA TAMIZAJE DE LEUCEMIA AGUDA POR CITOMETRIA DE FLUJO</v>
          </cell>
          <cell r="D20015" t="str">
            <v>UD</v>
          </cell>
          <cell r="F20015" t="str">
            <v>2219</v>
          </cell>
        </row>
        <row r="20016">
          <cell r="A20016">
            <v>288740155</v>
          </cell>
          <cell r="B20016" t="str">
            <v>KIT DE ANTICUERPOS MONOCLONALES PARA  LA EVALUACION DE CELULAS PLASMATICAS POR CITOMETRIA DE FLUJO</v>
          </cell>
          <cell r="D20016" t="str">
            <v>UD</v>
          </cell>
          <cell r="F20016" t="str">
            <v>2219</v>
          </cell>
        </row>
        <row r="20017">
          <cell r="A20017">
            <v>288740156</v>
          </cell>
          <cell r="B20017" t="str">
            <v>KIT DE ANTICUERPOS MONOCLONALES PARA  LA EVALUACION DE MUESTRAS CON BAJA CELULARIDAD  POR CITOMETRIA DE FLUJO</v>
          </cell>
          <cell r="D20017" t="str">
            <v>UD</v>
          </cell>
          <cell r="F20017" t="str">
            <v>2219</v>
          </cell>
        </row>
        <row r="20018">
          <cell r="A20018">
            <v>288740157</v>
          </cell>
          <cell r="B20018" t="str">
            <v>PARTICULAS DE CALIBRACION DE 8 PICOS PARA CITOMETRIA DE FLUJO</v>
          </cell>
          <cell r="D20018" t="str">
            <v>UD</v>
          </cell>
          <cell r="F20018" t="str">
            <v>2219</v>
          </cell>
        </row>
        <row r="20019">
          <cell r="A20019">
            <v>288740158</v>
          </cell>
          <cell r="B20019" t="str">
            <v>KIT PARA RECUENTO DE CELULAS CD34 POSITIVAS POR CITOMETRIA DE FLUJO</v>
          </cell>
          <cell r="D20019" t="str">
            <v>UD</v>
          </cell>
          <cell r="F20019" t="str">
            <v>2219</v>
          </cell>
        </row>
        <row r="20020">
          <cell r="A20020">
            <v>288740159</v>
          </cell>
          <cell r="B20020" t="str">
            <v>PARTICULAS DE CALIBRACION DE 3 COLORES PARA CITOMETRIA DE FLUJO</v>
          </cell>
          <cell r="D20020" t="str">
            <v>UD</v>
          </cell>
          <cell r="F20020" t="str">
            <v>2219</v>
          </cell>
        </row>
        <row r="20021">
          <cell r="A20021">
            <v>288740160</v>
          </cell>
          <cell r="B20021" t="str">
            <v>LEISHMANINA (MONTENEGRO), FC 5 ML.</v>
          </cell>
          <cell r="D20021" t="str">
            <v>FC</v>
          </cell>
          <cell r="F20021" t="str">
            <v>2219</v>
          </cell>
        </row>
        <row r="20022">
          <cell r="A20022">
            <v>288740161</v>
          </cell>
          <cell r="B20022" t="str">
            <v>ANTICUERPOS MONOCLONALES CD3 FITC/CD16+CD56 PE PARA CITOMETRIA DE FLUJO</v>
          </cell>
          <cell r="D20022" t="str">
            <v>UD</v>
          </cell>
          <cell r="F20022" t="str">
            <v>2219</v>
          </cell>
        </row>
        <row r="20023">
          <cell r="A20023">
            <v>288740162</v>
          </cell>
          <cell r="B20023" t="str">
            <v>ANTICUERPOS POLICLONALES CYIG KAPPA FITC/CYIGG LAMBDA PE PARA CITOMETRIA DE FLUJO</v>
          </cell>
          <cell r="D20023" t="str">
            <v>UD</v>
          </cell>
          <cell r="F20023" t="str">
            <v>2219</v>
          </cell>
        </row>
        <row r="20024">
          <cell r="A20024">
            <v>288740163</v>
          </cell>
          <cell r="B20024" t="str">
            <v>ANTICUERPOS MONOCLONALES CD4 FITC/CD8 PE PARA CITOMETRIA DE FLUJO</v>
          </cell>
          <cell r="D20024" t="str">
            <v>UD</v>
          </cell>
          <cell r="F20024" t="str">
            <v>2219</v>
          </cell>
        </row>
        <row r="20025">
          <cell r="A20025">
            <v>288740164</v>
          </cell>
          <cell r="B20025" t="str">
            <v xml:space="preserve">"POLIETILENGLICOL 6000 (PEG 6000), EN POLVO, CRISTALES U OTRO, DE COLOR BLANCO, INCOLORO, CON UN PH DENTRO DEL INTERVALO DE 4,5 A 7,5.								 									" 			</v>
          </cell>
          <cell r="D20025" t="str">
            <v>UD</v>
          </cell>
          <cell r="F20025" t="str">
            <v>2219</v>
          </cell>
        </row>
        <row r="20026">
          <cell r="A20026">
            <v>288740165</v>
          </cell>
          <cell r="B20026" t="str">
            <v xml:space="preserve">REACTIVOS PARA LA DETECCION DE VARIOS PATOGENOS DE TRANSMISION SEXUAL USANDO EL METODO DE  REACCION EN CADENA DE LA POLIMERASA (PCR) MULTIPLEX									 									</v>
          </cell>
          <cell r="D20026" t="str">
            <v>UD</v>
          </cell>
          <cell r="F20026" t="str">
            <v>2219</v>
          </cell>
        </row>
        <row r="20027">
          <cell r="A20027">
            <v>288740170</v>
          </cell>
          <cell r="B20027" t="str">
            <v>ALBUMINA FETAL BOVINA.</v>
          </cell>
          <cell r="D20027" t="str">
            <v>FC</v>
          </cell>
          <cell r="F20027" t="str">
            <v>2219</v>
          </cell>
        </row>
        <row r="20028">
          <cell r="A20028">
            <v>288740180</v>
          </cell>
          <cell r="B20028" t="str">
            <v>ANTIGENO P/DETERMINACION DE ANTICUERPOS E. HISTOLYTICA, JGO.</v>
          </cell>
          <cell r="D20028" t="str">
            <v>JG</v>
          </cell>
          <cell r="F20028" t="str">
            <v>2219</v>
          </cell>
        </row>
        <row r="20029">
          <cell r="A20029">
            <v>288740185</v>
          </cell>
          <cell r="B20029" t="str">
            <v>JUEGO DE REACTIVOS PARA LA DETERMINACION DE LA FAGOCITOSIS (ESTALLIDO RESPIRATORIO) MEDIANTE CITOMETRIA DE FLUJO.</v>
          </cell>
          <cell r="D20029" t="str">
            <v>UD</v>
          </cell>
          <cell r="F20029" t="str">
            <v>2219</v>
          </cell>
        </row>
        <row r="20030">
          <cell r="A20030">
            <v>288740186</v>
          </cell>
          <cell r="B20030" t="str">
            <v>CONJUNTO DE ANTICUERPOS ANTI-CD38 MULTI-EPITOPE MARCADOS CON ISOTIOCIANATO DE FLUORESCEINA (FITC) CONTENIDOS EN UN TAMPON DE  FOSFATO SALINO (PBS) CON AZIDA SODICA.</v>
          </cell>
          <cell r="D20030" t="str">
            <v>UD</v>
          </cell>
          <cell r="F20030" t="str">
            <v>2219</v>
          </cell>
        </row>
        <row r="20031">
          <cell r="A20031">
            <v>288740187</v>
          </cell>
          <cell r="B20031" t="str">
            <v>REACTIVOS PARA DETERMINACION DE NIVELES DE HEPCIDINA EN SUERO HUMANO.</v>
          </cell>
          <cell r="D20031" t="str">
            <v>UD</v>
          </cell>
          <cell r="F20031" t="str">
            <v>2219</v>
          </cell>
        </row>
        <row r="20032">
          <cell r="A20032">
            <v>288740190</v>
          </cell>
          <cell r="B20032" t="str">
            <v>ANTICUERPOS  VIH 1 Y 2  WESTERN BLOT.</v>
          </cell>
          <cell r="D20032" t="str">
            <v>UD</v>
          </cell>
          <cell r="F20032" t="str">
            <v>2219</v>
          </cell>
        </row>
        <row r="20033">
          <cell r="A20033">
            <v>288740191</v>
          </cell>
          <cell r="B20033" t="str">
            <v>REACTIVO INMUNOFLUORESCENCIA PARA DETERMINACION DE ANTICUERPOS ANTI ACTINA. METODOLOGIA: ELISA, INMUNOFLUORESCENCIA, INMUNOBLOT.</v>
          </cell>
          <cell r="D20033" t="str">
            <v>UD</v>
          </cell>
          <cell r="F20033" t="str">
            <v>2219</v>
          </cell>
        </row>
        <row r="20034">
          <cell r="A20034">
            <v>288740192</v>
          </cell>
          <cell r="B20034" t="str">
            <v>REACTIVO PARA DETERMINAR ANTICUERPOS ANTI ANTIGENO P RIBOSOMAL. METODOLOGIA: ELISA, INMUNOFLUORESCENCIA, INMUNOBLOT.</v>
          </cell>
          <cell r="D20034" t="str">
            <v>UD</v>
          </cell>
          <cell r="F20034" t="str">
            <v>2219</v>
          </cell>
        </row>
        <row r="20035">
          <cell r="A20035">
            <v>288740194</v>
          </cell>
          <cell r="B20035" t="str">
            <v>REACTIVO PARA LA DETECCION DE PROTEINAS ANTIANGIOGENICAS SFLT-1</v>
          </cell>
          <cell r="D20035" t="str">
            <v>UD</v>
          </cell>
          <cell r="F20035" t="str">
            <v>2219</v>
          </cell>
        </row>
        <row r="20036">
          <cell r="A20036">
            <v>288740195</v>
          </cell>
          <cell r="B20036" t="str">
            <v>REACTIVOS PARA DETERMINAR AUTO ANTICUERPOS RELACIONADOS CON ENCEFALITIS AUTOINMUNE</v>
          </cell>
          <cell r="D20036" t="str">
            <v>UD</v>
          </cell>
          <cell r="F20036" t="str">
            <v>2219</v>
          </cell>
        </row>
        <row r="20037">
          <cell r="A20037">
            <v>288740196</v>
          </cell>
          <cell r="B20037" t="str">
            <v>REACTIVO PARA DETERMINAR ANTICUERPOS CONTRA ANTIGENOS NEURONALES EN ENCEFALITIS AUTOINMUNE. METODOLOGIA: ELISA, INMUNOFLUORESCENCIA, INMUNOBLOT.</v>
          </cell>
          <cell r="D20037" t="str">
            <v>UD</v>
          </cell>
          <cell r="F20037" t="str">
            <v>2219</v>
          </cell>
        </row>
        <row r="20038">
          <cell r="A20038">
            <v>288740200</v>
          </cell>
          <cell r="B20038" t="str">
            <v>PARATIFICO A, FC 5 ML,ANTIGENO</v>
          </cell>
          <cell r="D20038" t="str">
            <v>FC</v>
          </cell>
          <cell r="F20038" t="str">
            <v>2219</v>
          </cell>
        </row>
        <row r="20039">
          <cell r="A20039">
            <v>288740201</v>
          </cell>
          <cell r="B20039" t="str">
            <v>UREAPLASMA UREALYTICUM.</v>
          </cell>
          <cell r="D20039" t="str">
            <v>UD</v>
          </cell>
          <cell r="F20039" t="str">
            <v>2219</v>
          </cell>
        </row>
        <row r="20040">
          <cell r="A20040">
            <v>288740202</v>
          </cell>
          <cell r="B20040" t="str">
            <v>MYCOPLASMA HOMINIS PCR.</v>
          </cell>
          <cell r="D20040" t="str">
            <v>UD</v>
          </cell>
          <cell r="F20040" t="str">
            <v>2219</v>
          </cell>
        </row>
        <row r="20041">
          <cell r="A20041">
            <v>288740210</v>
          </cell>
          <cell r="B20041" t="str">
            <v>PRUEBAS DE DIAGNOSTICO MOLECULAR PARA LA DETERMINACION DE VIRUS  RESPIRATORIOS, INCLUIDO  EL SARS-COV-2, MEDIANTE LA METODOLOGIA DE REACCION EN CADENA DE LA POLIMERASA (PCR)</v>
          </cell>
          <cell r="D20041" t="str">
            <v>UD</v>
          </cell>
          <cell r="F20041" t="str">
            <v>2219</v>
          </cell>
        </row>
        <row r="20042">
          <cell r="A20042">
            <v>288740211</v>
          </cell>
          <cell r="B20042" t="str">
            <v>SISTEMA PARA PRUEBAS DE PCR TOTALMENTE AUTOMATIZADO, PARA LA DETECCION Y DIFERENCIACION RAPIDA DE GENES ASOCIADOS A LA RESISTENCIA DE CARBAPENEMICOS EN BACTERIAS GRAM NEGATIVAS.</v>
          </cell>
          <cell r="D20042" t="str">
            <v>UD</v>
          </cell>
          <cell r="F20042" t="str">
            <v>2219</v>
          </cell>
        </row>
        <row r="20043">
          <cell r="A20043">
            <v>288740212</v>
          </cell>
          <cell r="B20043" t="str">
            <v>SISTEMA PARA  PRUEBAS DE PCR TOTALMENTE  AUTOMATIZADO , PARA LA DETECCION DE S.AUREUS METICILINO RESISTENTE (MRSA) EN MUESTRAS NASALES</v>
          </cell>
          <cell r="D20043" t="str">
            <v>UD</v>
          </cell>
          <cell r="F20043" t="str">
            <v>2219</v>
          </cell>
        </row>
        <row r="20044">
          <cell r="A20044">
            <v>288740220</v>
          </cell>
          <cell r="B20044" t="str">
            <v>ANTIGENO PARATIFICO B. (ANT. SOMATICO S.) FRASCO DE 5 ML.</v>
          </cell>
          <cell r="D20044" t="str">
            <v>FC</v>
          </cell>
          <cell r="F20044" t="str">
            <v>2219</v>
          </cell>
        </row>
        <row r="20045">
          <cell r="A20045">
            <v>288740235</v>
          </cell>
          <cell r="B20045" t="str">
            <v>ACIDO ASCORBICO.</v>
          </cell>
          <cell r="D20045" t="str">
            <v>GM</v>
          </cell>
          <cell r="F20045" t="str">
            <v>2219</v>
          </cell>
        </row>
        <row r="20046">
          <cell r="A20046">
            <v>288740240</v>
          </cell>
          <cell r="B20046" t="str">
            <v>PROTEUS 0X 19, FC 5 ML, ANTIGENO</v>
          </cell>
          <cell r="D20046" t="str">
            <v>FC</v>
          </cell>
          <cell r="F20046" t="str">
            <v>2219</v>
          </cell>
        </row>
        <row r="20047">
          <cell r="A20047">
            <v>288740241</v>
          </cell>
          <cell r="B20047" t="str">
            <v>DETERMINACION CUALITATIVA Y CUANTITATIVA  DE AUTOANTICUERPOS CONTRA EL RECEPTOR TIROSINA QUINASA  ESPECIFICO DE MUSCULO EN SUERO HUMANO.</v>
          </cell>
          <cell r="D20047" t="str">
            <v>UD</v>
          </cell>
          <cell r="F20047" t="str">
            <v>2219</v>
          </cell>
        </row>
        <row r="20048">
          <cell r="A20048">
            <v>288740242</v>
          </cell>
          <cell r="B20048" t="str">
            <v>JUEGO DE ANTICUERPOS  ANTI MIELINA -GLYCOPROTEINA  OLIGODENDROCITO (ANTI MOG ) .</v>
          </cell>
          <cell r="D20048" t="str">
            <v>JG</v>
          </cell>
          <cell r="F20048" t="str">
            <v>2219</v>
          </cell>
        </row>
        <row r="20049">
          <cell r="A20049">
            <v>288740260</v>
          </cell>
          <cell r="B20049" t="str">
            <v>ANTIGENO TOXOPLASMINA, FRASCO DE 2 ML.</v>
          </cell>
          <cell r="D20049" t="str">
            <v>FC</v>
          </cell>
          <cell r="F20049" t="str">
            <v>2219</v>
          </cell>
        </row>
        <row r="20050">
          <cell r="A20050">
            <v>288740270</v>
          </cell>
          <cell r="B20050" t="str">
            <v>REACTIVO PARA LA DETERMINACION DE HTLV I/II, REACTIVO PARA LA DETERMINACION POR METODOLOGIA EMIT, EIA, ELISA, QUIMIOLUMINISCENCIA O SIMILAR QUE PERMITA LA AUTOMATIZACION COMPLETA.</v>
          </cell>
          <cell r="D20050" t="str">
            <v>UD</v>
          </cell>
          <cell r="F20050" t="str">
            <v>2219</v>
          </cell>
        </row>
        <row r="20051">
          <cell r="A20051">
            <v>288740280</v>
          </cell>
          <cell r="B20051" t="str">
            <v>ANTIGENO VDRL, PARA SUERO, PLASMA Y LIQUIDO CEFALORRAQUIDEO.</v>
          </cell>
          <cell r="D20051" t="str">
            <v>JG</v>
          </cell>
          <cell r="F20051" t="str">
            <v>2219</v>
          </cell>
        </row>
        <row r="20052">
          <cell r="A20052">
            <v>288740284</v>
          </cell>
          <cell r="B20052" t="str">
            <v>ANTICUERPOS IGG ANTI  NUCLEAR DE  EPSTEIN BARR EBNA-IGG</v>
          </cell>
          <cell r="D20052" t="str">
            <v>UD</v>
          </cell>
          <cell r="F20052" t="str">
            <v>2219</v>
          </cell>
        </row>
        <row r="20053">
          <cell r="A20053">
            <v>288740290</v>
          </cell>
          <cell r="B20053" t="str">
            <v>COMPLEMENTO HEMOLITICO DE CONEJO.FR. DE 5 ML.</v>
          </cell>
          <cell r="D20053" t="str">
            <v>FC</v>
          </cell>
          <cell r="F20053" t="str">
            <v>2219</v>
          </cell>
        </row>
        <row r="20054">
          <cell r="A20054">
            <v>288740295</v>
          </cell>
          <cell r="B20054" t="str">
            <v>FRASCO DE HYSTOPAQUE 1077 SOLUCION FILTRADA,ESTERIL,DENSIDAD1077,DE 100 MILILITROS.</v>
          </cell>
          <cell r="D20054" t="str">
            <v>FC</v>
          </cell>
          <cell r="F20054" t="str">
            <v>2219</v>
          </cell>
        </row>
        <row r="20055">
          <cell r="A20055">
            <v>288740296</v>
          </cell>
          <cell r="B20055" t="str">
            <v>AMINOETILISOTIOURONIUM (AET).</v>
          </cell>
          <cell r="D20055" t="str">
            <v>FC</v>
          </cell>
          <cell r="F20055" t="str">
            <v>2219</v>
          </cell>
        </row>
        <row r="20056">
          <cell r="A20056">
            <v>288740297</v>
          </cell>
          <cell r="B20056" t="str">
            <v>MITOGENO DE POKEWEED.</v>
          </cell>
          <cell r="D20056" t="str">
            <v>FC</v>
          </cell>
          <cell r="F20056" t="str">
            <v>2219</v>
          </cell>
        </row>
        <row r="20057">
          <cell r="A20057">
            <v>288740298</v>
          </cell>
          <cell r="B20057" t="str">
            <v>CONCANAVALINA A.</v>
          </cell>
          <cell r="D20057" t="str">
            <v>FC</v>
          </cell>
          <cell r="F20057" t="str">
            <v>2219</v>
          </cell>
        </row>
        <row r="20058">
          <cell r="A20058">
            <v>288740299</v>
          </cell>
          <cell r="B20058" t="str">
            <v>GAMAGLOBULINA FRACCION LL COHN.</v>
          </cell>
          <cell r="D20058" t="str">
            <v>FC</v>
          </cell>
          <cell r="F20058" t="str">
            <v>2219</v>
          </cell>
        </row>
        <row r="20059">
          <cell r="A20059">
            <v>288740300</v>
          </cell>
          <cell r="B20059" t="str">
            <v>GLOBULINA ANTI-HUMANA</v>
          </cell>
          <cell r="D20059" t="str">
            <v>FC</v>
          </cell>
          <cell r="F20059" t="str">
            <v>2219</v>
          </cell>
        </row>
        <row r="20060">
          <cell r="A20060">
            <v>288740310</v>
          </cell>
          <cell r="B20060" t="str">
            <v>HEMOLISINA ANTI CARNERO, FRASCO DE 2 ML.</v>
          </cell>
          <cell r="D20060" t="str">
            <v>FC</v>
          </cell>
          <cell r="F20060" t="str">
            <v>2219</v>
          </cell>
        </row>
        <row r="20061">
          <cell r="A20061">
            <v>288740320</v>
          </cell>
          <cell r="B20061" t="str">
            <v>INMUNOPLATO CERUPLASMINA HUMANA PARA 12 A 36 DETERMINACIONES</v>
          </cell>
          <cell r="D20061" t="str">
            <v>JG</v>
          </cell>
          <cell r="F20061" t="str">
            <v>2219</v>
          </cell>
        </row>
        <row r="20062">
          <cell r="A20062">
            <v>288740330</v>
          </cell>
          <cell r="B20062" t="str">
            <v>REACTIVO PARA LA DETERMINACION DE ANTIGENEMIA POR CITOMEGALOVIRUS, DEBE DETERMINAR EL ANTIGENO CMV PP65 MEDIANTE ANTICUERPOS MONOCLONALES.</v>
          </cell>
          <cell r="D20062" t="str">
            <v>UD</v>
          </cell>
          <cell r="F20062" t="str">
            <v>2219</v>
          </cell>
        </row>
        <row r="20063">
          <cell r="A20063">
            <v>288740335</v>
          </cell>
          <cell r="B20063" t="str">
            <v>REACTIVO  PARA LA DETECCION DE ALFA-SINUCLEINA.</v>
          </cell>
          <cell r="D20063" t="str">
            <v>UD</v>
          </cell>
          <cell r="F20063" t="str">
            <v>2219</v>
          </cell>
        </row>
        <row r="20064">
          <cell r="A20064">
            <v>288740340</v>
          </cell>
          <cell r="B20064" t="str">
            <v>COMPLEMENTO HUMANO C 3, INMUNOPLATO 12 A 36 DETERMINACIONES</v>
          </cell>
          <cell r="D20064" t="str">
            <v>JG</v>
          </cell>
          <cell r="F20064" t="str">
            <v>2219</v>
          </cell>
        </row>
        <row r="20065">
          <cell r="A20065">
            <v>288740341</v>
          </cell>
          <cell r="B20065" t="str">
            <v>ANTICUERPO MONOCLONAL ANTI HLA-DR HUMANO CONJUGADO CON FICOERITRINA (HLA-DR PE) PARA USO EN CITOMETRIA DE FLUJO</v>
          </cell>
          <cell r="D20065" t="str">
            <v>FC</v>
          </cell>
          <cell r="F20065" t="str">
            <v>2219</v>
          </cell>
        </row>
        <row r="20066">
          <cell r="A20066">
            <v>288740342</v>
          </cell>
          <cell r="B20066" t="str">
            <v>ANTICUERPO MONOCLONAL ANTI CD38 HUMANO PURO SIN CONJUGAR PARA USO EN CITOMETRIA DE FLUJO.</v>
          </cell>
          <cell r="D20066" t="str">
            <v>UD</v>
          </cell>
          <cell r="F20066" t="str">
            <v>2219</v>
          </cell>
        </row>
        <row r="20067">
          <cell r="A20067">
            <v>288740343</v>
          </cell>
          <cell r="B20067" t="str">
            <v>ANTICUERPO MONOCLONAL ANTI CD45 HUMANO CONJUGADO CON FICOERITRINA (CD45 PE) PARA USO EN CITOMETRIA DE FLUJO</v>
          </cell>
          <cell r="D20067" t="str">
            <v>FC</v>
          </cell>
          <cell r="F20067" t="str">
            <v>2219</v>
          </cell>
        </row>
        <row r="20068">
          <cell r="A20068">
            <v>288740344</v>
          </cell>
          <cell r="B20068" t="str">
            <v>ANTICUERPO MONOCLONAL ANTI CD45 HUMANO CONJUGADO CON FICOERITRINA CIANINA 7 (CD45 PE-CY7) PARA USO EN CITOMETRIA DE FLUJO.</v>
          </cell>
          <cell r="D20068" t="str">
            <v>FC</v>
          </cell>
          <cell r="F20068" t="str">
            <v>2219</v>
          </cell>
        </row>
        <row r="20069">
          <cell r="A20069">
            <v>288740345</v>
          </cell>
          <cell r="B20069" t="str">
            <v>ANTICUERPO MONOCLONAL ANTI CD138 HUMANO CONJUGADO CON FICOERITRINA (CD138 PE) PARA USO EN CITOMETRIA DE FLUJO</v>
          </cell>
          <cell r="D20069" t="str">
            <v>UD</v>
          </cell>
          <cell r="F20069" t="str">
            <v>2219</v>
          </cell>
        </row>
        <row r="20070">
          <cell r="A20070">
            <v>288740346</v>
          </cell>
          <cell r="B20070" t="str">
            <v>TUBOS CON EDTA Y TRANSFIX PARA ESTABILIZACION DE MUESTRAS PARA USO EN CITOMETRIA DE FLUJO</v>
          </cell>
          <cell r="D20070" t="str">
            <v>FC</v>
          </cell>
          <cell r="F20070" t="str">
            <v>2219</v>
          </cell>
        </row>
        <row r="20071">
          <cell r="A20071">
            <v>288740347</v>
          </cell>
          <cell r="B20071" t="str">
            <v>SOLUCION DE LISIS BULK PARA USO EN CITOMETRIA DE FLUJO</v>
          </cell>
          <cell r="D20071" t="str">
            <v>UD</v>
          </cell>
          <cell r="F20071" t="str">
            <v>2219</v>
          </cell>
        </row>
        <row r="20072">
          <cell r="A20072">
            <v>288740348</v>
          </cell>
          <cell r="B20072" t="str">
            <v>ANTICUERPO MONOCLONAL ANTI CD56 HUMANO CONJUGADO CON PROTEINA CLOROFILA-PIRIDININA CIANINA 5.5 (CD56 PERCP-CY5.5) PARA USO EN CITOMETRIA DE FLUJO.</v>
          </cell>
          <cell r="D20072" t="str">
            <v>FC</v>
          </cell>
          <cell r="F20072" t="str">
            <v>2219</v>
          </cell>
        </row>
        <row r="20073">
          <cell r="A20073">
            <v>288740349</v>
          </cell>
          <cell r="B20073" t="str">
            <v>ANTICUERPO MONOCLONAL ANTI CD305 HUMANO CONJUGADO CON FICOERITRINA (CD305 PE) PARA USO EN CITOMETRIA DE FLUJO.</v>
          </cell>
          <cell r="D20073" t="str">
            <v>FC</v>
          </cell>
          <cell r="F20073" t="str">
            <v>2219</v>
          </cell>
        </row>
        <row r="20074">
          <cell r="A20074">
            <v>288740350</v>
          </cell>
          <cell r="B20074" t="str">
            <v>ANTICUERPO MONOCLONAL ANTI IGM HUMANO CONJUGADO CON ALOFICOCIANINA (IGM APC) PARA USO EN CITOMETRIA DE FLUJO.</v>
          </cell>
          <cell r="D20074" t="str">
            <v>UD</v>
          </cell>
          <cell r="F20074" t="str">
            <v>2219</v>
          </cell>
        </row>
        <row r="20075">
          <cell r="A20075">
            <v>288740351</v>
          </cell>
          <cell r="B20075" t="str">
            <v>ANTICUERPO MONOCLONAL ANTI IGM HUMANO ESPECIFICO PARA CADENAS µ CONJUGADO CON FLUORESCEINA (IGµ APC) PARA USO EN CITOMETRIA DE FLUJO.</v>
          </cell>
          <cell r="D20075" t="str">
            <v>UD</v>
          </cell>
          <cell r="F20075" t="str">
            <v>2219</v>
          </cell>
        </row>
        <row r="20076">
          <cell r="A20076">
            <v>288740352</v>
          </cell>
          <cell r="B20076" t="str">
            <v>ANTICUERPO MONOCLONAL ANTI IG HUMANO ESPECIFICO PARA CADENAS LAMBDA CONJUGADO CON ALOFICOCIANINA HILITE 7 (IG? APC-H7) PARA USO EN CITOMETRIA DE FLUJO.</v>
          </cell>
          <cell r="D20076" t="str">
            <v>UD</v>
          </cell>
          <cell r="F20076" t="str">
            <v>2219</v>
          </cell>
        </row>
        <row r="20077">
          <cell r="A20077">
            <v>288740353</v>
          </cell>
          <cell r="B20077" t="str">
            <v>ANTICUERPO MONOCLONAL ANTI CD27 HUMANO CONJUGADO CON ALOFICOCIANINA HILITE 7 (CD27 APC-H7) PARA USO EN CITOMETRIA DE FLUJO</v>
          </cell>
          <cell r="D20077" t="str">
            <v>FC</v>
          </cell>
          <cell r="F20077" t="str">
            <v>2219</v>
          </cell>
        </row>
        <row r="20078">
          <cell r="A20078">
            <v>288740354</v>
          </cell>
          <cell r="B20078" t="str">
            <v>ANTICUERPO MONOCLONAL ANTI RECEPTOR DE CELULAS T GAMMA DELTA HUMANO CONJUGADO CON FICOERITRINA CIANINA 7  (TCR?? PE-CY7) PARA USO EN CITOMETRIA DE FLUJO.</v>
          </cell>
          <cell r="D20078" t="str">
            <v>FC</v>
          </cell>
          <cell r="F20078" t="str">
            <v>2219</v>
          </cell>
        </row>
        <row r="20079">
          <cell r="A20079">
            <v>288740355</v>
          </cell>
          <cell r="B20079" t="str">
            <v>ANTICUERPOS COMBINADOS CD8/IG LAMBDA/CD56/IG KAPPA PARA USO EN CITOMETRIA DE FLUJO</v>
          </cell>
          <cell r="D20079" t="str">
            <v>UD</v>
          </cell>
          <cell r="F20079" t="str">
            <v>2219</v>
          </cell>
        </row>
        <row r="20080">
          <cell r="A20080">
            <v>288740356</v>
          </cell>
          <cell r="B20080" t="str">
            <v>ANTICUERPO MONOCLONAL ANTI CD20 HUMANO CONJUGADO CON FLUORESCEIN ISOTIOCIANATO (CD20 FITC) PARA USO EN CITOMETRIA DE FLUJO.</v>
          </cell>
          <cell r="D20080" t="str">
            <v>UD</v>
          </cell>
          <cell r="F20080" t="str">
            <v>2219</v>
          </cell>
        </row>
        <row r="20081">
          <cell r="A20081">
            <v>288740357</v>
          </cell>
          <cell r="B20081" t="str">
            <v>ANTICUERPO MONOCLONAL ANTI CD20 HUMANO CONJUGADO CON ALOFICOCIANINA (CD20 APC) PARA USO EN CITOMETRIA DE FLUJO</v>
          </cell>
          <cell r="D20081" t="str">
            <v>UD</v>
          </cell>
          <cell r="F20081" t="str">
            <v>2219</v>
          </cell>
        </row>
        <row r="20082">
          <cell r="A20082">
            <v>288740360</v>
          </cell>
          <cell r="B20082" t="str">
            <v>IGH, INMUNOPLATO GAMMA 12 A 36 DETERMINACIONES</v>
          </cell>
          <cell r="D20082" t="str">
            <v>JG</v>
          </cell>
          <cell r="F20082" t="str">
            <v>2219</v>
          </cell>
        </row>
        <row r="20083">
          <cell r="A20083">
            <v>288740361</v>
          </cell>
          <cell r="B20083" t="str">
            <v>JUEGO DE REACTIVOS PARA ANTICUERPOS MONOCLONALES  CD8 PERCP.</v>
          </cell>
          <cell r="D20083" t="str">
            <v>UD</v>
          </cell>
          <cell r="F20083" t="str">
            <v>2219</v>
          </cell>
        </row>
        <row r="20084">
          <cell r="A20084">
            <v>288740362</v>
          </cell>
          <cell r="B20084" t="str">
            <v>JUEGO DE REACTIVOS PARA ANTICUERPOS MONOCLONALES  CD10 APC.</v>
          </cell>
          <cell r="D20084" t="str">
            <v>UD</v>
          </cell>
          <cell r="F20084" t="str">
            <v>2219</v>
          </cell>
        </row>
        <row r="20085">
          <cell r="A20085">
            <v>288740363</v>
          </cell>
          <cell r="B20085" t="str">
            <v>JUEGO DE REACTIVOS PARA ANTICUERPOS MONOCLONALES CD10 APC-H7.</v>
          </cell>
          <cell r="D20085" t="str">
            <v>UD</v>
          </cell>
          <cell r="F20085" t="str">
            <v>2219</v>
          </cell>
        </row>
        <row r="20086">
          <cell r="A20086">
            <v>288740364</v>
          </cell>
          <cell r="B20086" t="str">
            <v>JUEGO DE REACTIVOS PARA ANTICUERPOS MONOCLONALES  CD34 PE.</v>
          </cell>
          <cell r="D20086" t="str">
            <v>UD</v>
          </cell>
          <cell r="F20086" t="str">
            <v>2219</v>
          </cell>
        </row>
        <row r="20087">
          <cell r="A20087">
            <v>288740365</v>
          </cell>
          <cell r="B20087" t="str">
            <v>JUEGO DE REACTIVOS PARA ANTICUERPOS MONOCLONALES  CD27 V450.</v>
          </cell>
          <cell r="D20087" t="str">
            <v>UD</v>
          </cell>
          <cell r="F20087" t="str">
            <v>2219</v>
          </cell>
        </row>
        <row r="20088">
          <cell r="A20088">
            <v>288740366</v>
          </cell>
          <cell r="B20088" t="str">
            <v>JUEGO DE REACTIVOS PARA ANTICUERPOS MONOCLONALES PID-OT.</v>
          </cell>
          <cell r="D20088" t="str">
            <v>UD</v>
          </cell>
          <cell r="F20088" t="str">
            <v>2219</v>
          </cell>
        </row>
        <row r="20089">
          <cell r="A20089">
            <v>288740367</v>
          </cell>
          <cell r="B20089" t="str">
            <v>JUEGO DE REACTIVOS PARA ANTICUERPOS MONOCLONALES  CD30 PE.</v>
          </cell>
          <cell r="D20089" t="str">
            <v>UD</v>
          </cell>
          <cell r="F20089" t="str">
            <v>2219</v>
          </cell>
        </row>
        <row r="20090">
          <cell r="A20090">
            <v>288740368</v>
          </cell>
          <cell r="B20090" t="str">
            <v>JUEGO DE REACTIVOS PARA ANTICUERPOS MONOCLONALES CD44 FITC.</v>
          </cell>
          <cell r="D20090" t="str">
            <v>UD</v>
          </cell>
          <cell r="F20090" t="str">
            <v>2219</v>
          </cell>
        </row>
        <row r="20091">
          <cell r="A20091">
            <v>288740369</v>
          </cell>
          <cell r="B20091" t="str">
            <v>JUEGO DE REACTIVOS PARA ANTICUERPOS MONOCLONALES CD45RA V500.</v>
          </cell>
          <cell r="D20091" t="str">
            <v>UD</v>
          </cell>
          <cell r="F20091" t="str">
            <v>2219</v>
          </cell>
        </row>
        <row r="20092">
          <cell r="A20092">
            <v>288740370</v>
          </cell>
          <cell r="B20092" t="str">
            <v>JUEGO DE REACTIVOS PARA ANTICUERPOS MONOCLONALES CD45RA PE-CY7.</v>
          </cell>
          <cell r="D20092" t="str">
            <v>UD</v>
          </cell>
          <cell r="F20092" t="str">
            <v>2219</v>
          </cell>
        </row>
        <row r="20093">
          <cell r="A20093">
            <v>288740371</v>
          </cell>
          <cell r="B20093" t="str">
            <v>JUEGO DE REACTIVOS PARA ANTICUERPOS MONOCLONALES  CD4 APC-H7.</v>
          </cell>
          <cell r="D20093" t="str">
            <v>UD</v>
          </cell>
          <cell r="F20093" t="str">
            <v>2219</v>
          </cell>
        </row>
        <row r="20094">
          <cell r="A20094">
            <v>288740372</v>
          </cell>
          <cell r="B20094" t="str">
            <v>JUEGO DE REACTIVOS PARA ANTICUERPOS MONOCLONALES  CD123 PE.</v>
          </cell>
          <cell r="D20094" t="str">
            <v>UD</v>
          </cell>
          <cell r="F20094" t="str">
            <v>2219</v>
          </cell>
        </row>
        <row r="20095">
          <cell r="A20095">
            <v>288740373</v>
          </cell>
          <cell r="B20095" t="str">
            <v>JUEGO DE REACTIVOS PARA ANTICUERPOS MONOCLONALES CD65 FITC.</v>
          </cell>
          <cell r="D20095" t="str">
            <v>UD</v>
          </cell>
          <cell r="F20095" t="str">
            <v>2219</v>
          </cell>
        </row>
        <row r="20096">
          <cell r="A20096">
            <v>288740374</v>
          </cell>
          <cell r="B20096" t="str">
            <v>JUEGO DE REACTIVOS PARA ANTICUERPOS MONOCLONALES  CD81 FITC.</v>
          </cell>
          <cell r="D20096" t="str">
            <v>UD</v>
          </cell>
          <cell r="F20096" t="str">
            <v>2219</v>
          </cell>
        </row>
        <row r="20097">
          <cell r="A20097">
            <v>288740375</v>
          </cell>
          <cell r="B20097" t="str">
            <v>JUEGO DE REACTIVOS PARA ANTICUERPOS MONOCLONALES  CD105 PE.</v>
          </cell>
          <cell r="D20097" t="str">
            <v>UD</v>
          </cell>
          <cell r="F20097" t="str">
            <v>2219</v>
          </cell>
        </row>
        <row r="20098">
          <cell r="A20098">
            <v>288740376</v>
          </cell>
          <cell r="B20098" t="str">
            <v>CITOMETRIA DE FLUJO. ESFERAS DE 8 COLORES PARA  COMPESACION (ONE FLOW).</v>
          </cell>
          <cell r="D20098" t="str">
            <v>UD</v>
          </cell>
          <cell r="F20098" t="str">
            <v>2219</v>
          </cell>
        </row>
        <row r="20099">
          <cell r="A20099">
            <v>288740377</v>
          </cell>
          <cell r="B20099" t="str">
            <v>PANEL DE REACTIVOS EL ANALISIS DE LOS GENES EGFR, BRAF, KRAS, NRAS, KIT, PDGFRA ,PIK3CA, ERB2, GNA11 ,GNAQ, TP53, FOXL1, MET, RET, AKT1, POR SECUENCIACION DE NUEVA GENERACION (NGS)</v>
          </cell>
          <cell r="D20099" t="str">
            <v>UD</v>
          </cell>
          <cell r="F20099" t="str">
            <v>2219</v>
          </cell>
        </row>
        <row r="20100">
          <cell r="A20100">
            <v>288740378</v>
          </cell>
          <cell r="B20100" t="str">
            <v xml:space="preserve">PANEL DE GENES, AMPLISQ MYELOID PANEL. SE UTILIZARA PARA LE ESTUDIO DE 69 GENES RELACIONADOS CON MALIGNIDADES HEMATOLOGICAS.									 									</v>
          </cell>
          <cell r="D20100" t="str">
            <v>UD</v>
          </cell>
          <cell r="F20100" t="str">
            <v>2219</v>
          </cell>
        </row>
        <row r="20101">
          <cell r="A20101">
            <v>288740380</v>
          </cell>
          <cell r="B20101" t="str">
            <v>IGG, INMUNOPLATO GAMMA 12 A 36 DETERMINACIONES</v>
          </cell>
          <cell r="D20101" t="str">
            <v>JG</v>
          </cell>
          <cell r="F20101" t="str">
            <v>2219</v>
          </cell>
        </row>
        <row r="20102">
          <cell r="A20102">
            <v>288740400</v>
          </cell>
          <cell r="B20102" t="str">
            <v>IGG, INMUNOPLATO GAMMA 12 A 36 DETERMINACIONES</v>
          </cell>
          <cell r="D20102" t="str">
            <v>JG</v>
          </cell>
          <cell r="F20102" t="str">
            <v>2219</v>
          </cell>
        </row>
        <row r="20103">
          <cell r="A20103">
            <v>288740410</v>
          </cell>
          <cell r="B20103" t="str">
            <v>INMUNOGLOBULINAS, JUEGO DE REACTIVOS PARA DETECCION DE      PATOLOGIAS NOMOCLONALES.</v>
          </cell>
          <cell r="D20103" t="str">
            <v>JG</v>
          </cell>
          <cell r="F20103" t="str">
            <v>2219</v>
          </cell>
        </row>
        <row r="20104">
          <cell r="A20104">
            <v>288740420</v>
          </cell>
          <cell r="B20104" t="str">
            <v>INMUNOPLATO HAPTOGLOBINA PARA 12 A 36 DETERMINACIONES</v>
          </cell>
          <cell r="D20104" t="str">
            <v>JG</v>
          </cell>
          <cell r="F20104" t="str">
            <v>2219</v>
          </cell>
        </row>
        <row r="20105">
          <cell r="A20105">
            <v>288740430</v>
          </cell>
          <cell r="B20105" t="str">
            <v>INMUNOPLATO TRASFERRINA HUMANA</v>
          </cell>
          <cell r="D20105" t="str">
            <v>JG</v>
          </cell>
          <cell r="F20105" t="str">
            <v>2219</v>
          </cell>
        </row>
        <row r="20106">
          <cell r="A20106">
            <v>288740435</v>
          </cell>
          <cell r="B20106" t="str">
            <v>JUEGO DE REACTIVOS CON PARTICULAS DE LATEX, PARA INVESTIGAR MIOGLOBINAS.</v>
          </cell>
          <cell r="D20106" t="str">
            <v>JG</v>
          </cell>
          <cell r="F20106" t="str">
            <v>2219</v>
          </cell>
        </row>
        <row r="20107">
          <cell r="A20107">
            <v>288740438</v>
          </cell>
          <cell r="B20107" t="str">
            <v>JUEGO DE REACTIVOS PARA INVESTIGAR ANTICUERPOS AL TREPONEMA,POR MICROTITULACION.</v>
          </cell>
          <cell r="D20107" t="str">
            <v>JG</v>
          </cell>
          <cell r="F20107" t="str">
            <v>2219</v>
          </cell>
        </row>
        <row r="20108">
          <cell r="A20108">
            <v>288740440</v>
          </cell>
          <cell r="B20108" t="str">
            <v>LATEX PARA DETERMINACION ANTIGENO CHAGAS, JUEGO</v>
          </cell>
          <cell r="D20108" t="str">
            <v>JG</v>
          </cell>
          <cell r="F20108" t="str">
            <v>2219</v>
          </cell>
        </row>
        <row r="20109">
          <cell r="A20109">
            <v>288740445</v>
          </cell>
          <cell r="B20109" t="str">
            <v>LATEX BEADS POLYSTYRENO (PFS) DIAMETRO PROMEDIO 0.8 MICRAS. FRASCO DE 15 ML. LB-8.</v>
          </cell>
          <cell r="D20109" t="str">
            <v>UD</v>
          </cell>
          <cell r="F20109" t="str">
            <v>2219</v>
          </cell>
        </row>
        <row r="20110">
          <cell r="A20110">
            <v>288740448</v>
          </cell>
          <cell r="B20110" t="str">
            <v>LAMINAS DE CORTES DE ESOFAGO DE MONO</v>
          </cell>
          <cell r="D20110" t="str">
            <v>UD</v>
          </cell>
          <cell r="F20110" t="str">
            <v>2219</v>
          </cell>
        </row>
        <row r="20111">
          <cell r="A20111">
            <v>288740450</v>
          </cell>
          <cell r="B20111" t="str">
            <v>ANTICUERPO ANTI HEPATITIS C.</v>
          </cell>
          <cell r="D20111" t="str">
            <v>UD</v>
          </cell>
          <cell r="F20111" t="str">
            <v>2219</v>
          </cell>
        </row>
        <row r="20112">
          <cell r="A20112">
            <v>288740451</v>
          </cell>
          <cell r="B20112" t="str">
            <v>ANTICUERPO IGM CONTRA ANTIGENO CORE VIRUS HEPATITIS B.</v>
          </cell>
          <cell r="D20112" t="str">
            <v>UD</v>
          </cell>
          <cell r="F20112" t="str">
            <v>2219</v>
          </cell>
        </row>
        <row r="20113">
          <cell r="A20113">
            <v>288740452</v>
          </cell>
          <cell r="B20113" t="str">
            <v>ANTICUERPO CONTRA ANTIGENO SUPERFICIE VIRUS HEPATITIS B.</v>
          </cell>
          <cell r="D20113" t="str">
            <v>UD</v>
          </cell>
          <cell r="F20113" t="str">
            <v>2219</v>
          </cell>
        </row>
        <row r="20114">
          <cell r="A20114">
            <v>288740453</v>
          </cell>
          <cell r="B20114" t="str">
            <v>ANTICUERPO IGM CONTRA VIRUS HEPATITIS A.</v>
          </cell>
          <cell r="D20114" t="str">
            <v>UD</v>
          </cell>
          <cell r="F20114" t="str">
            <v>2219</v>
          </cell>
        </row>
        <row r="20115">
          <cell r="A20115">
            <v>288740454</v>
          </cell>
          <cell r="B20115" t="str">
            <v>ANTIGENO E VIRUS DE LA HEPATITIS B.</v>
          </cell>
          <cell r="D20115" t="str">
            <v>UD</v>
          </cell>
          <cell r="F20115" t="str">
            <v>2219</v>
          </cell>
        </row>
        <row r="20116">
          <cell r="A20116">
            <v>288740455</v>
          </cell>
          <cell r="B20116" t="str">
            <v>ANTICUERPO CONTRA EL ANTIGENO E VIRUS HEPATITIS B.</v>
          </cell>
          <cell r="D20116" t="str">
            <v>UD</v>
          </cell>
          <cell r="F20116" t="str">
            <v>2219</v>
          </cell>
        </row>
        <row r="20117">
          <cell r="A20117">
            <v>288740465</v>
          </cell>
          <cell r="B20117" t="str">
            <v>LAMINAS DE HUMANOS, SEGUN CARACTERISTICAS Y ESPECIFICACIONES.</v>
          </cell>
          <cell r="D20117" t="str">
            <v>UD</v>
          </cell>
          <cell r="F20117" t="str">
            <v>2219</v>
          </cell>
        </row>
        <row r="20118">
          <cell r="A20118">
            <v>288740480</v>
          </cell>
          <cell r="B20118" t="str">
            <v>JUEGO DE REACTIVOS PARA LA DETECCION DE ANTICUERPOS HETEROFILOS DE LA MONONUCLEOSIS INFECCIOSA.</v>
          </cell>
          <cell r="D20118" t="str">
            <v>JG</v>
          </cell>
          <cell r="F20118" t="str">
            <v>2219</v>
          </cell>
        </row>
        <row r="20119">
          <cell r="A20119">
            <v>288740485</v>
          </cell>
          <cell r="B20119" t="str">
            <v>ANTICUERPOS HTLV  I  Y  II  WESTERN BLOT.</v>
          </cell>
          <cell r="D20119" t="str">
            <v>UD</v>
          </cell>
          <cell r="F20119" t="str">
            <v>2219</v>
          </cell>
        </row>
        <row r="20120">
          <cell r="A20120">
            <v>288740490</v>
          </cell>
          <cell r="B20120" t="str">
            <v>ANTICUERPOS T. CRUZI  WESTERN BLOT.</v>
          </cell>
          <cell r="D20120" t="str">
            <v>UD</v>
          </cell>
          <cell r="F20120" t="str">
            <v>2219</v>
          </cell>
        </row>
        <row r="20121">
          <cell r="A20121">
            <v>288740500</v>
          </cell>
          <cell r="B20121" t="str">
            <v>JUEGO DE REACTIVOS PARA LA DETECCION DE PROTEINA C REACTIVA.</v>
          </cell>
          <cell r="D20121" t="str">
            <v>JG</v>
          </cell>
          <cell r="F20121" t="str">
            <v>2219</v>
          </cell>
        </row>
        <row r="20122">
          <cell r="A20122">
            <v>288740510</v>
          </cell>
          <cell r="B20122" t="str">
            <v>SET DE REACTIVOS PARA N.B.T. (NITRO BLUE TETRAZOLIUM), SEGUNTIPO, MARCA Y CARACTERISTICAS.</v>
          </cell>
          <cell r="D20122" t="str">
            <v>ST</v>
          </cell>
          <cell r="F20122" t="str">
            <v>2219</v>
          </cell>
        </row>
        <row r="20123">
          <cell r="A20123">
            <v>288740515</v>
          </cell>
          <cell r="B20123" t="str">
            <v>SUERO CONTROL PRUEBAS ONCOLOGICAS, SEGUN CARACTERISTICAS Y  ESPECIFICACIONES.</v>
          </cell>
          <cell r="D20123" t="str">
            <v>JG</v>
          </cell>
          <cell r="F20123" t="str">
            <v>2219</v>
          </cell>
        </row>
        <row r="20124">
          <cell r="A20124">
            <v>288740520</v>
          </cell>
          <cell r="B20124" t="str">
            <v>SUERO HEMOLITICO EN CONEJO, FRASCO DE 5 ML.</v>
          </cell>
          <cell r="D20124" t="str">
            <v>FC</v>
          </cell>
          <cell r="F20124" t="str">
            <v>2219</v>
          </cell>
        </row>
        <row r="20125">
          <cell r="A20125">
            <v>288740539</v>
          </cell>
          <cell r="B20125" t="str">
            <v>FILTROS TIPO JERINGA PTFE, DIAMETRO  25-35 MM, TAMAÑO DE PORO DE 0,45 UM. MATERIAL POLIPROPILENO</v>
          </cell>
          <cell r="D20125" t="str">
            <v>UD</v>
          </cell>
          <cell r="F20125" t="str">
            <v>2219</v>
          </cell>
        </row>
        <row r="20126">
          <cell r="A20126">
            <v>288740540</v>
          </cell>
          <cell r="B20126" t="str">
            <v>SUERO STANDARD PARA INMUNOGLOBULINAS, JUEGO</v>
          </cell>
          <cell r="D20126" t="str">
            <v>JG</v>
          </cell>
          <cell r="F20126" t="str">
            <v>2219</v>
          </cell>
        </row>
        <row r="20127">
          <cell r="A20127">
            <v>288740541</v>
          </cell>
          <cell r="B20127" t="str">
            <v>JUEGO DE REACTIVOS PARA ANTICUERPOS MONOCLONALES  CD8 PERCP CY5,5</v>
          </cell>
          <cell r="D20127" t="str">
            <v>JG</v>
          </cell>
          <cell r="F20127" t="str">
            <v>2219</v>
          </cell>
        </row>
        <row r="20128">
          <cell r="A20128">
            <v>288740542</v>
          </cell>
          <cell r="B20128" t="str">
            <v>JUEGO DE REACTIVOS PARA ANTICUERPOS MONOCLONALES  CY GRANZYME B PE</v>
          </cell>
          <cell r="D20128" t="str">
            <v>JG</v>
          </cell>
          <cell r="F20128" t="str">
            <v>2219</v>
          </cell>
        </row>
        <row r="20129">
          <cell r="A20129">
            <v>288740543</v>
          </cell>
          <cell r="B20129" t="str">
            <v>JUEGO DE REACTIVOS PARA ANTICUERPOS MONOCLONALES CYCLOSCOPE MM-CYT-CS-MM</v>
          </cell>
          <cell r="D20129" t="str">
            <v>JG</v>
          </cell>
          <cell r="F20129" t="str">
            <v>2219</v>
          </cell>
        </row>
        <row r="20130">
          <cell r="A20130">
            <v>288740544</v>
          </cell>
          <cell r="B20130" t="str">
            <v>JUEGO DE REACTIVOS PARA ANTICUERPOS MONOCLONALES  CYCLOSCOPE NHL-CYT</v>
          </cell>
          <cell r="D20130" t="str">
            <v>JG</v>
          </cell>
          <cell r="F20130" t="str">
            <v>2219</v>
          </cell>
        </row>
        <row r="20131">
          <cell r="A20131">
            <v>288740545</v>
          </cell>
          <cell r="B20131" t="str">
            <v>JUEGO DE REACTIVOS PARA ANTICUERPOS MONOCLONALES  CYT-IGS 1</v>
          </cell>
          <cell r="D20131" t="str">
            <v>JG</v>
          </cell>
          <cell r="F20131" t="str">
            <v>2219</v>
          </cell>
        </row>
        <row r="20132">
          <cell r="A20132">
            <v>288740546</v>
          </cell>
          <cell r="B20132" t="str">
            <v>JUEGO DE REACTIVOS PARA ANTICUERPOS MONOCLONALES CYT-IGS 2</v>
          </cell>
          <cell r="D20132" t="str">
            <v>JG</v>
          </cell>
          <cell r="F20132" t="str">
            <v>2219</v>
          </cell>
        </row>
        <row r="20133">
          <cell r="A20133">
            <v>288740547</v>
          </cell>
          <cell r="B20133" t="str">
            <v>JUEGO DE REACTIVOS PARA ANTICUERPOS MONOCLONALES PARA EL ESTUDIO DE INMUNODEFICIENCIAS PRIMARIAS (PIDOT)</v>
          </cell>
          <cell r="D20133" t="str">
            <v>JG</v>
          </cell>
          <cell r="F20133" t="str">
            <v>2219</v>
          </cell>
        </row>
        <row r="20134">
          <cell r="A20134">
            <v>288740548</v>
          </cell>
          <cell r="B20134" t="str">
            <v>FILTROS DE NYLON DESCARTABLES PARA SEPARACION CELULAR DE USO PARA CITOMETRIA DE FLUJO.</v>
          </cell>
          <cell r="D20134" t="str">
            <v>JG</v>
          </cell>
          <cell r="F20134" t="str">
            <v>2219</v>
          </cell>
        </row>
        <row r="20135">
          <cell r="A20135">
            <v>288740549</v>
          </cell>
          <cell r="B20135" t="str">
            <v>MARCADOR FLUORECENTE 5-MALEIMIDO EOSIN PARA ESFEROSITOSIS HEREDITARIA.</v>
          </cell>
          <cell r="D20135" t="str">
            <v>JG</v>
          </cell>
          <cell r="F20135" t="str">
            <v>2219</v>
          </cell>
        </row>
        <row r="20136">
          <cell r="A20136">
            <v>288740550</v>
          </cell>
          <cell r="B20136" t="str">
            <v>PAQUETE PARA DETERMINACION CUANTITATIVA DE FAGOCITOS EN SANGRE TOTAL POR MEDIO DE CITOMETRIA DE FLUJO.</v>
          </cell>
          <cell r="D20136" t="str">
            <v>JG</v>
          </cell>
          <cell r="F20136" t="str">
            <v>2219</v>
          </cell>
        </row>
        <row r="20137">
          <cell r="A20137">
            <v>288740560</v>
          </cell>
          <cell r="B20137" t="str">
            <v>JUEGO DE ESTANDARES O PATRONES PARA DETERMINACIONES DE PRO- TEINAS ESPECIFICAS, SEGUN CARACTERISTICAS Y ESPECIFICACIONES</v>
          </cell>
          <cell r="D20137" t="str">
            <v>JG</v>
          </cell>
          <cell r="F20137" t="str">
            <v>2219</v>
          </cell>
        </row>
        <row r="20138">
          <cell r="A20138">
            <v>288740571</v>
          </cell>
          <cell r="B20138" t="str">
            <v>REACTIVO PARA DETERMINAR DENGUE (PRUEBAS RAPIDAS IGG E IGM)</v>
          </cell>
          <cell r="D20138" t="str">
            <v>UD</v>
          </cell>
          <cell r="F20138" t="str">
            <v>2219</v>
          </cell>
        </row>
        <row r="20139">
          <cell r="A20139">
            <v>288740572</v>
          </cell>
          <cell r="B20139" t="str">
            <v xml:space="preserve">DENGUE REACTIVO PARA IDENTIFICACION SEROLOGICA									 									</v>
          </cell>
          <cell r="D20139" t="str">
            <v>UD</v>
          </cell>
          <cell r="F20139" t="str">
            <v>2219</v>
          </cell>
        </row>
        <row r="20140">
          <cell r="A20140">
            <v>288740573</v>
          </cell>
          <cell r="B20140" t="str">
            <v>PRUEBA RAPIDA PARA DETERMINAR VIRUS DEL DENGUE (ANTICUERPOS IGG E IGM).</v>
          </cell>
          <cell r="D20140" t="str">
            <v>UD</v>
          </cell>
          <cell r="F20140" t="str">
            <v>2219</v>
          </cell>
        </row>
        <row r="20141">
          <cell r="A20141">
            <v>288740590</v>
          </cell>
          <cell r="B20141" t="str">
            <v>PRUEBAS PARA DETERMINACION DE CARGA VIRAL .   HEPATITIS C. PCR HEPATITIS C.</v>
          </cell>
          <cell r="D20141" t="str">
            <v>UD</v>
          </cell>
          <cell r="F20141" t="str">
            <v>2219</v>
          </cell>
        </row>
        <row r="20142">
          <cell r="A20142">
            <v>288740600</v>
          </cell>
          <cell r="B20142" t="str">
            <v>JUEGO DE REACTIVOS DE (IGG) ANTI VIRUS RUBEOLA.</v>
          </cell>
          <cell r="D20142" t="str">
            <v>JG</v>
          </cell>
          <cell r="F20142" t="str">
            <v>2219</v>
          </cell>
        </row>
        <row r="20143">
          <cell r="A20143">
            <v>288740605</v>
          </cell>
          <cell r="B20143" t="str">
            <v>JUEGO  DE  REACTIVO  DE   SEÑAL   PARA   PROCEDIMIENTOS DE  LUMINISCENCIA SEGUN CARACTERISTICAS Y ESPECIFICACIONES.</v>
          </cell>
          <cell r="D20143" t="str">
            <v>JG</v>
          </cell>
          <cell r="F20143" t="str">
            <v>2219</v>
          </cell>
        </row>
        <row r="20144">
          <cell r="A20144">
            <v>288740607</v>
          </cell>
          <cell r="B20144" t="str">
            <v>JUEGO DE REACTIVOS PARA CONFIRMACION ANTIGENO DE SUPERFICIE HBS, SEGUN CARACTERISTICAS Y ESPECIFICACIONES.</v>
          </cell>
          <cell r="D20144" t="str">
            <v>JG</v>
          </cell>
          <cell r="F20144" t="str">
            <v>2219</v>
          </cell>
        </row>
        <row r="20145">
          <cell r="A20145">
            <v>288740610</v>
          </cell>
          <cell r="B20145" t="str">
            <v>JUEGO DE REACTIVOS PARA LA DETERMINACION DE ANTI RNP        (RIBONUCLEOPROTEINAS), SEGUN CARACT. Y ESPECIFICAC.</v>
          </cell>
          <cell r="D20145" t="str">
            <v>JG</v>
          </cell>
          <cell r="F20145" t="str">
            <v>2219</v>
          </cell>
        </row>
        <row r="20146">
          <cell r="A20146">
            <v>288740615</v>
          </cell>
          <cell r="B20146" t="str">
            <v>JUEGO DE REACTIVOS PARA LA DETERMINACION DE ANTI            CARDIOLIPINA.</v>
          </cell>
          <cell r="D20146" t="str">
            <v>JG</v>
          </cell>
          <cell r="F20146" t="str">
            <v>2219</v>
          </cell>
        </row>
        <row r="20147">
          <cell r="A20147">
            <v>288740620</v>
          </cell>
          <cell r="B20147" t="str">
            <v>JUEGO DE REACTIVOS DE (IGG IGM) E HISTOLYTICA.</v>
          </cell>
          <cell r="D20147" t="str">
            <v>JG</v>
          </cell>
          <cell r="F20147" t="str">
            <v>2219</v>
          </cell>
        </row>
        <row r="20148">
          <cell r="A20148">
            <v>288740621</v>
          </cell>
          <cell r="B20148" t="str">
            <v>JUEGO DE REACTIVOS PARA LA DETERMINACION DE ANTICUERPOS  ANTINUCLEARES</v>
          </cell>
          <cell r="D20148" t="str">
            <v>JG</v>
          </cell>
          <cell r="F20148" t="str">
            <v>2219</v>
          </cell>
        </row>
        <row r="20149">
          <cell r="A20149">
            <v>288740622</v>
          </cell>
          <cell r="B20149" t="str">
            <v>JUEGO DE REACTIVOS PARA LA DETERMINACION DE ANTICUERPOS     ANTIMITOCONDRIALES.</v>
          </cell>
          <cell r="D20149" t="str">
            <v>JG</v>
          </cell>
          <cell r="F20149" t="str">
            <v>2219</v>
          </cell>
        </row>
        <row r="20150">
          <cell r="A20150">
            <v>288740625</v>
          </cell>
          <cell r="B20150" t="str">
            <v>JUEGO DE REACTIVOS PARA LA DETERMINACION DE ANTI DNP        (DESOXINUCLEOPROTEINA), SEGUN CARACT. Y ESPECIFICAC.</v>
          </cell>
          <cell r="D20150" t="str">
            <v>JG</v>
          </cell>
          <cell r="F20150" t="str">
            <v>2219</v>
          </cell>
        </row>
        <row r="20151">
          <cell r="A20151">
            <v>288740629</v>
          </cell>
          <cell r="B20151" t="str">
            <v>JUEGO DE REACTIVOS PARA DETERMINACION DE ANTICUERPOS  CLAMIDIA (IGA).</v>
          </cell>
          <cell r="D20151" t="str">
            <v>UD</v>
          </cell>
          <cell r="F20151" t="str">
            <v>2219</v>
          </cell>
        </row>
        <row r="20152">
          <cell r="A20152">
            <v>288740630</v>
          </cell>
          <cell r="B20152" t="str">
            <v>JUEGO DE REACTIVOS PARA LA DETERMINACION DE ANTICUERPOS  CLAMIDIA (IGG).</v>
          </cell>
          <cell r="D20152" t="str">
            <v>JG</v>
          </cell>
          <cell r="F20152" t="str">
            <v>2219</v>
          </cell>
        </row>
        <row r="20153">
          <cell r="A20153">
            <v>288740631</v>
          </cell>
          <cell r="B20153" t="str">
            <v>JUEGO DE REACTIVOS PARA DETERMINACION DE ANTICUERPOS  CLAMIDIA (IGM).</v>
          </cell>
          <cell r="D20153" t="str">
            <v>JG</v>
          </cell>
          <cell r="F20153" t="str">
            <v>2219</v>
          </cell>
        </row>
        <row r="20154">
          <cell r="A20154">
            <v>288740632</v>
          </cell>
          <cell r="B20154" t="str">
            <v>JUEGO DE REACTIVOS PARA DETERMINACION DE ANTICUERPOS IGG.   VIRUS EPSTEIN- BARR (IGG)</v>
          </cell>
          <cell r="D20154" t="str">
            <v>JG</v>
          </cell>
          <cell r="F20154" t="str">
            <v>2219</v>
          </cell>
        </row>
        <row r="20155">
          <cell r="A20155">
            <v>288740635</v>
          </cell>
          <cell r="B20155" t="str">
            <v>JUEGO DE REACTIVOS PARA LA DETERMINACION DE ANTICUERPOS     VIRUS EPSTEIN- BARR- (IGM).</v>
          </cell>
          <cell r="D20155" t="str">
            <v>JG</v>
          </cell>
          <cell r="F20155" t="str">
            <v>2219</v>
          </cell>
        </row>
        <row r="20156">
          <cell r="A20156">
            <v>288740638</v>
          </cell>
          <cell r="B20156" t="str">
            <v>DETECCION DEL VIRUS DEL EPSTEIN BARR POR PCR TIEMPO REAL, DETECCION CUALITATIVA DEL ADN DEL VIRUS DEL EPSTEIN BARR MEDIANTE TECNICAS MOLECULARES DE ULTIMA TECNOLOGIA.</v>
          </cell>
          <cell r="D20156" t="str">
            <v>JG</v>
          </cell>
          <cell r="F20156" t="str">
            <v>2219</v>
          </cell>
        </row>
        <row r="20157">
          <cell r="A20157">
            <v>288740640</v>
          </cell>
          <cell r="B20157" t="str">
            <v>JUEGO DE REACTIVOS PARA DETERMINACION CUANTITATIVA DE (IGG IGM) ANTI DNA.</v>
          </cell>
          <cell r="D20157" t="str">
            <v>JG</v>
          </cell>
          <cell r="F20157" t="str">
            <v>2219</v>
          </cell>
        </row>
        <row r="20158">
          <cell r="A20158">
            <v>288740645</v>
          </cell>
          <cell r="B20158" t="str">
            <v>JUEGO DE REACTIVOS PARA INVESTIGACION ANTICUERPOS IGM ANTI  CITOMEGALOVIRUS..</v>
          </cell>
          <cell r="D20158" t="str">
            <v>JG</v>
          </cell>
          <cell r="F20158" t="str">
            <v>2219</v>
          </cell>
        </row>
        <row r="20159">
          <cell r="A20159">
            <v>288740646</v>
          </cell>
          <cell r="B20159" t="str">
            <v>JUEGO DE REACTIVOS PARA LA DETERMINACION DE ANTIGENO HERPES SIMPLEX.</v>
          </cell>
          <cell r="D20159" t="str">
            <v>UD</v>
          </cell>
          <cell r="F20159" t="str">
            <v>2219</v>
          </cell>
        </row>
        <row r="20160">
          <cell r="A20160">
            <v>288740647</v>
          </cell>
          <cell r="B20160" t="str">
            <v>JUEGO DE REACTIVOS PARA DETERMINACION CUANTITATIVA DE COMPLEMENTO C3 POR METODO TURBIOMETRICO.</v>
          </cell>
          <cell r="D20160" t="str">
            <v>UD</v>
          </cell>
          <cell r="F20160" t="str">
            <v>2219</v>
          </cell>
        </row>
        <row r="20161">
          <cell r="A20161">
            <v>288740648</v>
          </cell>
          <cell r="B20161" t="str">
            <v>JUEGO DE REACTIVOS PARA LA DETERMINACION DE CISTICERCOSIS.</v>
          </cell>
          <cell r="D20161" t="str">
            <v>UD</v>
          </cell>
          <cell r="F20161" t="str">
            <v>2219</v>
          </cell>
        </row>
        <row r="20162">
          <cell r="A20162">
            <v>288740649</v>
          </cell>
          <cell r="B20162" t="str">
            <v>JUEGO DE REACTIVOS PARA LA DETERMINACION DE ANTIGENO CHLAMYDIA SP.</v>
          </cell>
          <cell r="D20162" t="str">
            <v>UD</v>
          </cell>
          <cell r="F20162" t="str">
            <v>2219</v>
          </cell>
        </row>
        <row r="20163">
          <cell r="A20163">
            <v>288740651</v>
          </cell>
          <cell r="B20163" t="str">
            <v>JUEGO DE REACTIVOS PARA DETERMINACION DE COMPLEMENTO HUMANO C-4.</v>
          </cell>
          <cell r="D20163" t="str">
            <v>UD</v>
          </cell>
          <cell r="F20163" t="str">
            <v>2219</v>
          </cell>
        </row>
        <row r="20164">
          <cell r="A20164">
            <v>288740652</v>
          </cell>
          <cell r="B20164" t="str">
            <v>REACTIVOS PARA DETERMINACION DE VPH Y CHLAMYDIA TRACHOMATIS</v>
          </cell>
          <cell r="D20164" t="str">
            <v>UD</v>
          </cell>
          <cell r="F20164" t="str">
            <v>2219</v>
          </cell>
        </row>
        <row r="20165">
          <cell r="A20165">
            <v>288740653</v>
          </cell>
          <cell r="B20165" t="str">
            <v>JUEGO DE REACTIVOS PARA DETERMINACION ANTIGENO CA, SEGUN    CARACTERISTICAS Y ESPECIFICACIONES.</v>
          </cell>
          <cell r="D20165" t="str">
            <v>JG</v>
          </cell>
          <cell r="F20165" t="str">
            <v>2219</v>
          </cell>
        </row>
        <row r="20166">
          <cell r="A20166">
            <v>288740655</v>
          </cell>
          <cell r="B20166" t="str">
            <v>JUEGO DE REACTIVOS PARA INVESTIGACION ANTICUERPOS IGG ANTI  CITOMEGALOVIRUS</v>
          </cell>
          <cell r="D20166" t="str">
            <v>JG</v>
          </cell>
          <cell r="F20166" t="str">
            <v>2219</v>
          </cell>
        </row>
        <row r="20167">
          <cell r="A20167">
            <v>288740656</v>
          </cell>
          <cell r="B20167" t="str">
            <v>JUEGO DE REACTIVOS PARA LA DETERMINACION DE ANTCUERPOS HERPES SIMPLEX  TIPO I, IGG.</v>
          </cell>
          <cell r="D20167" t="str">
            <v>JG</v>
          </cell>
          <cell r="F20167" t="str">
            <v>2219</v>
          </cell>
        </row>
        <row r="20168">
          <cell r="A20168">
            <v>288740657</v>
          </cell>
          <cell r="B20168" t="str">
            <v>JUEGO DE REACTIVOS PARA LA DETERMINACION DE ANTCUERPOS HERPES SIMPLEX  TIPO II , IGG.</v>
          </cell>
          <cell r="D20168" t="str">
            <v>JG</v>
          </cell>
          <cell r="F20168" t="str">
            <v>2219</v>
          </cell>
        </row>
        <row r="20169">
          <cell r="A20169">
            <v>288740658</v>
          </cell>
          <cell r="B20169" t="str">
            <v>JUEGO DE REACTIVOS PARA LA DETERMINACION DE ANTCUERPOS HERPES SIMPLEX  TIPO I , IGM.</v>
          </cell>
          <cell r="D20169" t="str">
            <v>JG</v>
          </cell>
          <cell r="F20169" t="str">
            <v>2219</v>
          </cell>
        </row>
        <row r="20170">
          <cell r="A20170">
            <v>288740659</v>
          </cell>
          <cell r="B20170" t="str">
            <v>JUEGO DE REACTIVOS PARA LA DETERMINACION DE ANTCUERPOS HERPES SIMPLEX  TIPO II , IGM.</v>
          </cell>
          <cell r="D20170" t="str">
            <v>JG</v>
          </cell>
          <cell r="F20170" t="str">
            <v>2219</v>
          </cell>
        </row>
        <row r="20171">
          <cell r="A20171">
            <v>288740662</v>
          </cell>
          <cell r="B20171" t="str">
            <v>JUEGO DE REACTIVOS PARA LA DETECCION DE ANTICUERPOS ESPECI- FICOS IGM ANTI VIRUS RUBEOLA.</v>
          </cell>
          <cell r="D20171" t="str">
            <v>JG</v>
          </cell>
          <cell r="F20171" t="str">
            <v>2219</v>
          </cell>
        </row>
        <row r="20172">
          <cell r="A20172">
            <v>288740665</v>
          </cell>
          <cell r="B20172" t="str">
            <v>JUEGO DE REACTIVOS PARA LA DETECCION DE ANTICUERPOS IGG     ESPECIFICOS CONTRA EL ANTIGENO CORE DEL VIRUS DE  LA HEPATITIS B.</v>
          </cell>
          <cell r="D20172" t="str">
            <v>UD</v>
          </cell>
          <cell r="F20172" t="str">
            <v>2219</v>
          </cell>
        </row>
        <row r="20173">
          <cell r="A20173">
            <v>288740667</v>
          </cell>
          <cell r="B20173" t="str">
            <v>JUEGO DE REACTIVOS PARA LA DETERMINACION DE ANTIGENO        CHLAMYDIA SP, SEGUN CARACTERISTICAS Y ESPECIFICACIONES.</v>
          </cell>
          <cell r="D20173" t="str">
            <v>JG</v>
          </cell>
          <cell r="F20173" t="str">
            <v>2219</v>
          </cell>
        </row>
        <row r="20174">
          <cell r="A20174">
            <v>288740668</v>
          </cell>
          <cell r="B20174" t="str">
            <v>REACTIVO PARA LA DETERMINACION CUALITATIVA Y CONFIRMATORIO PARA EL HBSAG.</v>
          </cell>
          <cell r="D20174" t="str">
            <v>UD</v>
          </cell>
          <cell r="F20174" t="str">
            <v>2219</v>
          </cell>
        </row>
        <row r="20175">
          <cell r="A20175">
            <v>288740669</v>
          </cell>
          <cell r="B20175" t="str">
            <v>REACTIVO PARA DETERMINAR ANTIGENO DE HEPATITIS C POR INMUNOENSAYO.</v>
          </cell>
          <cell r="D20175" t="str">
            <v>UD</v>
          </cell>
          <cell r="F20175" t="str">
            <v>2219</v>
          </cell>
        </row>
        <row r="20176">
          <cell r="A20176">
            <v>288740670</v>
          </cell>
          <cell r="B20176" t="str">
            <v>JUEGO DE REACTIVOS PARA LA DETECCION DE ANTIGENO E DE LA    HEPATITIS B.</v>
          </cell>
          <cell r="D20176" t="str">
            <v>JG</v>
          </cell>
          <cell r="F20176" t="str">
            <v>2219</v>
          </cell>
        </row>
        <row r="20177">
          <cell r="A20177">
            <v>288740675</v>
          </cell>
          <cell r="B20177" t="str">
            <v>JUEGO DE REACTIVOS PARA LA DETECCION DE HEPATITIS ANTI-DELTA</v>
          </cell>
          <cell r="D20177" t="str">
            <v>JG</v>
          </cell>
          <cell r="F20177" t="str">
            <v>2219</v>
          </cell>
        </row>
        <row r="20178">
          <cell r="A20178">
            <v>288740680</v>
          </cell>
          <cell r="B20178" t="str">
            <v>JUEGO DE REACTIVOS PARA DETECCION DE ANTICUERPOS CONTRA EL  ANTIGENO DE SUPERFICIE DE LA HEPATITIS B.</v>
          </cell>
          <cell r="D20178" t="str">
            <v>JG</v>
          </cell>
          <cell r="F20178" t="str">
            <v>2219</v>
          </cell>
        </row>
        <row r="20179">
          <cell r="A20179">
            <v>288740685</v>
          </cell>
          <cell r="B20179" t="str">
            <v>JUEGO DE REACTIVOS PARA LA DETECCION DE ANTICUERPOS CONTRA  ANTIGENO E DE LA HEPATITIS B.</v>
          </cell>
          <cell r="D20179" t="str">
            <v>JG</v>
          </cell>
          <cell r="F20179" t="str">
            <v>2219</v>
          </cell>
        </row>
        <row r="20180">
          <cell r="A20180">
            <v>288740700</v>
          </cell>
          <cell r="B20180" t="str">
            <v>JUEGO DE REACTIVOS PARA DETECCION DE ANTICUERPOS IGM ESPECI-FICOS AL ANTIGENO CORE DE LA HEPATITIS B.</v>
          </cell>
          <cell r="D20180" t="str">
            <v>JG</v>
          </cell>
          <cell r="F20180" t="str">
            <v>2219</v>
          </cell>
        </row>
        <row r="20181">
          <cell r="A20181">
            <v>288740705</v>
          </cell>
          <cell r="B20181" t="str">
            <v>JUEGO DE REACTIVOS PARA DETECTAR ANTICUERPOS ESPECIFICOS    PARA VIRUS HEPATITIS C. SEGUN CARACTERISTICAS Y ESPECIF.</v>
          </cell>
          <cell r="D20181" t="str">
            <v>JG</v>
          </cell>
          <cell r="F20181" t="str">
            <v>2219</v>
          </cell>
        </row>
        <row r="20182">
          <cell r="A20182">
            <v>288740710</v>
          </cell>
          <cell r="B20182" t="str">
            <v>JUEGO DE REACTIVOS PARA LA DETERMINACION DE ANTICUERPO      CONTRA VIRUS HEPATITIS AIGG</v>
          </cell>
          <cell r="D20182" t="str">
            <v>JG</v>
          </cell>
          <cell r="F20182" t="str">
            <v>2219</v>
          </cell>
        </row>
        <row r="20183">
          <cell r="A20183">
            <v>288740720</v>
          </cell>
          <cell r="B20183" t="str">
            <v>JUEGO DE REACTIVOS PARA DETECTAR ANTICUERPOS IGM ESPECIFICOSPARA HEPATITIS A. (VIRUS).</v>
          </cell>
          <cell r="D20183" t="str">
            <v>JG</v>
          </cell>
          <cell r="F20183" t="str">
            <v>2219</v>
          </cell>
        </row>
        <row r="20184">
          <cell r="A20184">
            <v>288740725</v>
          </cell>
          <cell r="B20184" t="str">
            <v>JUEGO DE REACTIVOS PARA LA DETERMINACION DE CITOQUINAS.</v>
          </cell>
          <cell r="D20184" t="str">
            <v>JG</v>
          </cell>
          <cell r="F20184" t="str">
            <v>2219</v>
          </cell>
        </row>
        <row r="20185">
          <cell r="A20185">
            <v>288740730</v>
          </cell>
          <cell r="B20185" t="str">
            <v>JUEGO DE REACTIVOS PARA  LA DETECCION DE  ANTI  HTLV I/II . ELISA</v>
          </cell>
          <cell r="D20185" t="str">
            <v>UD</v>
          </cell>
          <cell r="F20185" t="str">
            <v>2219</v>
          </cell>
        </row>
        <row r="20186">
          <cell r="A20186">
            <v>288740735</v>
          </cell>
          <cell r="B20186" t="str">
            <v>JUEGO DE REACTIVOS PARA DETECTAR ANTICUERPOS CONTRA BRUCELLA EN SUERO HUMANO.</v>
          </cell>
          <cell r="D20186" t="str">
            <v>JG</v>
          </cell>
          <cell r="F20186" t="str">
            <v>2219</v>
          </cell>
        </row>
        <row r="20187">
          <cell r="A20187">
            <v>288740740</v>
          </cell>
          <cell r="B20187" t="str">
            <v>DETECCION DE BK VIRUS POR PCR TIEMPO REAL, DETECCION CUALITATIVA DEL ADN DEL VIRUS BK MEDIANTE TECNICAS MOLECULARES DE ULTIMA TECNOLOGIA,  JUEGOS DE 96 PRUEBAS.</v>
          </cell>
          <cell r="D20187" t="str">
            <v>JG</v>
          </cell>
          <cell r="F20187" t="str">
            <v>2219</v>
          </cell>
        </row>
        <row r="20188">
          <cell r="A20188">
            <v>288740760</v>
          </cell>
          <cell r="B20188" t="str">
            <v>JUEGO DE REACTIVOS PARA LA DETERMINACION DEL ANTIGENO DE    HISTOCOMPATIBILIDAD HLA-A-1, SEGUN TIPO, MARCA Y CARACT.</v>
          </cell>
          <cell r="D20188" t="str">
            <v>JG</v>
          </cell>
          <cell r="F20188" t="str">
            <v>2219</v>
          </cell>
        </row>
        <row r="20189">
          <cell r="A20189">
            <v>288740780</v>
          </cell>
          <cell r="B20189" t="str">
            <v>JUEGO DE REACTIVOS PARA LA DETERMINACION DEL ANTIGENO DE    HISTOCOMPATIBILIDAD HLA-A-2, SEGUN TIPO, MARCA Y CARACT.</v>
          </cell>
          <cell r="D20189" t="str">
            <v>JG</v>
          </cell>
          <cell r="F20189" t="str">
            <v>2219</v>
          </cell>
        </row>
        <row r="20190">
          <cell r="A20190">
            <v>288740785</v>
          </cell>
          <cell r="B20190" t="str">
            <v>JUEGO DE REACTIVOS PARA LA DETERMINACION DEL ANTIGENO DE HISTOCOMPATIBILIDAD HLA-B27</v>
          </cell>
          <cell r="D20190" t="str">
            <v>UD</v>
          </cell>
          <cell r="F20190" t="str">
            <v>2219</v>
          </cell>
        </row>
        <row r="20191">
          <cell r="A20191">
            <v>288740800</v>
          </cell>
          <cell r="B20191" t="str">
            <v>JUEGO DE REACTIVOS PARA LA DETERMINACION DEL ANTIGENO DE    HISTOCOMPATIBILIDAD HLA-B-8, SEGUN TIPO, MARCA Y CARACT.</v>
          </cell>
          <cell r="D20191" t="str">
            <v>JG</v>
          </cell>
          <cell r="F20191" t="str">
            <v>2219</v>
          </cell>
        </row>
        <row r="20192">
          <cell r="A20192">
            <v>288740803</v>
          </cell>
          <cell r="B20192" t="str">
            <v>JUEGO DE REACTIVOS DE ANTICUERPOS MONOCLONALES PARA DETERMINACION DE DEGRAULACION DE BASOFILOS.</v>
          </cell>
          <cell r="D20192" t="str">
            <v>JG</v>
          </cell>
          <cell r="F20192" t="str">
            <v>2219</v>
          </cell>
        </row>
        <row r="20193">
          <cell r="A20193">
            <v>288740804</v>
          </cell>
          <cell r="B20193" t="str">
            <v>JUEGO DE REACTIVOS PARA ANTICUERPOS MONOCLONALES  CD 185 APC</v>
          </cell>
          <cell r="D20193" t="str">
            <v>JG</v>
          </cell>
          <cell r="F20193" t="str">
            <v>2219</v>
          </cell>
        </row>
        <row r="20194">
          <cell r="A20194">
            <v>288740805</v>
          </cell>
          <cell r="B20194" t="str">
            <v>JUEGO DE REACTIVOS PARA ANTICUERPOS MONOCLONALES CD 19 APC</v>
          </cell>
          <cell r="D20194" t="str">
            <v>JG</v>
          </cell>
          <cell r="F20194" t="str">
            <v>2219</v>
          </cell>
        </row>
        <row r="20195">
          <cell r="A20195">
            <v>288740806</v>
          </cell>
          <cell r="B20195" t="str">
            <v>JUEGO DE REACTIVOS PARA ANTICUERPOS MONOCLONALES  CD 203C PE</v>
          </cell>
          <cell r="D20195" t="str">
            <v>JG</v>
          </cell>
          <cell r="F20195" t="str">
            <v>2219</v>
          </cell>
        </row>
        <row r="20196">
          <cell r="A20196">
            <v>288740807</v>
          </cell>
          <cell r="B20196" t="str">
            <v>JUEGO DE REACTIVOS PARA ANTICUERPOS MONOCLONALES  CD 304 PE</v>
          </cell>
          <cell r="D20196" t="str">
            <v>JG</v>
          </cell>
          <cell r="F20196" t="str">
            <v>2219</v>
          </cell>
        </row>
        <row r="20197">
          <cell r="A20197">
            <v>288740808</v>
          </cell>
          <cell r="B20197" t="str">
            <v>JUEGO DE REACTIVOS PARA ANTICUERPOS MONOCLONALES CD 41 FITC</v>
          </cell>
          <cell r="D20197" t="str">
            <v>JG</v>
          </cell>
          <cell r="F20197" t="str">
            <v>2219</v>
          </cell>
        </row>
        <row r="20198">
          <cell r="A20198">
            <v>288740809</v>
          </cell>
          <cell r="B20198" t="str">
            <v>JUEGO DE REACTIVOS PARA ANTICUERPOS MONOCLONALES  CD 42B APC</v>
          </cell>
          <cell r="D20198" t="str">
            <v>JG</v>
          </cell>
          <cell r="F20198" t="str">
            <v>2219</v>
          </cell>
        </row>
        <row r="20199">
          <cell r="A20199">
            <v>288740810</v>
          </cell>
          <cell r="B20199" t="str">
            <v>JUEGO DE REACTIVOS PARA ANTICUERPOS MONOCLONALES CD 57 FITC</v>
          </cell>
          <cell r="D20199" t="str">
            <v>JG</v>
          </cell>
          <cell r="F20199" t="str">
            <v>2219</v>
          </cell>
        </row>
        <row r="20200">
          <cell r="A20200">
            <v>288740811</v>
          </cell>
          <cell r="B20200" t="str">
            <v>JUEGO DE REACTIVOS PARA ANTICUERPOS MONOCLONALES CD 9 APC H7</v>
          </cell>
          <cell r="D20200" t="str">
            <v>JG</v>
          </cell>
          <cell r="F20200" t="str">
            <v>2219</v>
          </cell>
        </row>
        <row r="20201">
          <cell r="A20201">
            <v>288740812</v>
          </cell>
          <cell r="B20201" t="str">
            <v>JUEGO DE REACTIVOS PARA ANTICUERPOS MONOCLONALES CD 16 PE CY7</v>
          </cell>
          <cell r="D20201" t="str">
            <v>JG</v>
          </cell>
          <cell r="F20201" t="str">
            <v>2219</v>
          </cell>
        </row>
        <row r="20202">
          <cell r="A20202">
            <v>288740820</v>
          </cell>
          <cell r="B20202" t="str">
            <v>JUEGO DE REACTIVOS PARA LA DETERMINACION DEL ANTIGENO DE    HISTOCOMPATIBILIDAD HLA-B-15, SEGUN TIPO, MARACA Y CARACT.</v>
          </cell>
          <cell r="D20202" t="str">
            <v>JG</v>
          </cell>
          <cell r="F20202" t="str">
            <v>2219</v>
          </cell>
        </row>
        <row r="20203">
          <cell r="A20203">
            <v>288740830</v>
          </cell>
          <cell r="B20203" t="str">
            <v>REACTIVO PARA LA TEDERMINACION DE CA 15-3, LA METODOLOGIA DEBE SER INMUNOENSAYO O SIMILAR QUE PERMITA LA AUTOMATIZACION DE LA PRUEBA.</v>
          </cell>
          <cell r="D20203" t="str">
            <v>UD</v>
          </cell>
          <cell r="F20203" t="str">
            <v>2219</v>
          </cell>
        </row>
        <row r="20204">
          <cell r="A20204">
            <v>288740832</v>
          </cell>
          <cell r="B20204" t="str">
            <v>PRUEBA DE INMUNOENSAYO RAPIDA DE FLUJO LATERAL, REACTIVO PARA LEGIONELLA PNEUMOPHILA.</v>
          </cell>
          <cell r="D20204" t="str">
            <v>UD</v>
          </cell>
          <cell r="F20204" t="str">
            <v>2219</v>
          </cell>
        </row>
        <row r="20205">
          <cell r="A20205">
            <v>288740840</v>
          </cell>
          <cell r="B20205" t="str">
            <v>JUEGO DE REACTIVOS PARA LA DETERMINACION DEL ANTIGENO DE    HISTOCOMPATIBILIDAD HLA-B-18, SEGUN TIPO, MARCA Y CARACT.</v>
          </cell>
          <cell r="D20205" t="str">
            <v>JG</v>
          </cell>
          <cell r="F20205" t="str">
            <v>2219</v>
          </cell>
        </row>
        <row r="20206">
          <cell r="A20206">
            <v>288740860</v>
          </cell>
          <cell r="B20206" t="str">
            <v>JUEGO DE REACTIVOS PARA LA DETERMINACION DEL ANTIGENO DE    HISTOCOMPATIBILIDAD HLA-B-27, SEGUN TIPO, MARCA Y CARACT.</v>
          </cell>
          <cell r="D20206" t="str">
            <v>JG</v>
          </cell>
          <cell r="F20206" t="str">
            <v>2219</v>
          </cell>
        </row>
        <row r="20207">
          <cell r="A20207">
            <v>288740863</v>
          </cell>
          <cell r="B20207" t="str">
            <v>REACTIVO DET IDENTIFICACION Y CUANTIFICACION DE POBLACION DE LINFOCITOS, CD3/CD16/CD56/CD45/CD19 Y CD3/CD8/CD45/CD4</v>
          </cell>
          <cell r="D20207" t="str">
            <v>JG</v>
          </cell>
          <cell r="F20207" t="str">
            <v>2219</v>
          </cell>
        </row>
        <row r="20208">
          <cell r="A20208">
            <v>288740864</v>
          </cell>
          <cell r="B20208" t="str">
            <v>REACTIVO DET IDENTIFICACION Y CUANTIFICACION DE POBLACION DE LINFOCITOS, LINFOCITOS NEOPLASICOS.</v>
          </cell>
          <cell r="D20208" t="str">
            <v>JG</v>
          </cell>
          <cell r="F20208" t="str">
            <v>2219</v>
          </cell>
        </row>
        <row r="20209">
          <cell r="A20209">
            <v>288740865</v>
          </cell>
          <cell r="B20209" t="str">
            <v>JUEGO DE REACTIVOS PARA LA DETERMINACION DE ANTI-HISTONA  (ANTICUERPOS A ANTIGENO NUCLEAR ESTRACTABLE ANTI-HISTONA)</v>
          </cell>
          <cell r="D20209" t="str">
            <v>JG</v>
          </cell>
          <cell r="F20209" t="str">
            <v>2219</v>
          </cell>
        </row>
        <row r="20210">
          <cell r="A20210">
            <v>288740866</v>
          </cell>
          <cell r="B20210" t="str">
            <v>REACTIVO DET IDENTIFICACION Y CUANTIFICACION DE POBLACION DE LINFOCITOS T COOPERADORES T4, CD 4, CD 8, CD 3</v>
          </cell>
          <cell r="D20210" t="str">
            <v>JG</v>
          </cell>
          <cell r="F20210" t="str">
            <v>2219</v>
          </cell>
        </row>
        <row r="20211">
          <cell r="A20211">
            <v>288740867</v>
          </cell>
          <cell r="B20211" t="str">
            <v>JUEGO DE REACTIVOS PARA IDENTIFICACION DE LINFOCITOS T      SUPRESORES (T8)Y OTROS, SEGUN CARACT. Y ESPECIFICACIONES.</v>
          </cell>
          <cell r="D20211" t="str">
            <v>JG</v>
          </cell>
          <cell r="F20211" t="str">
            <v>2219</v>
          </cell>
        </row>
        <row r="20212">
          <cell r="A20212">
            <v>288740868</v>
          </cell>
          <cell r="B20212" t="str">
            <v>JUEGO DE ANTIGENOS DE LEPTOSPIRAS PARA INVESTIGACION        SEROLOGICA.</v>
          </cell>
          <cell r="D20212" t="str">
            <v>JG</v>
          </cell>
          <cell r="F20212" t="str">
            <v>2219</v>
          </cell>
        </row>
        <row r="20213">
          <cell r="A20213">
            <v>288740869</v>
          </cell>
          <cell r="B20213" t="str">
            <v>JUEGO REACTIVOS PARA INVESTIGACION ANTICUERPOS SEGUN        CARACTERISTICAS Y ESPECIFICACIONES.</v>
          </cell>
          <cell r="D20213" t="str">
            <v>JG</v>
          </cell>
          <cell r="F20213" t="str">
            <v>2219</v>
          </cell>
        </row>
        <row r="20214">
          <cell r="A20214">
            <v>288740870</v>
          </cell>
          <cell r="B20214" t="str">
            <v>JUEGO DE REACTIVOS PARA LA DETERMINACION DE ANTI-SM         (SMITH).</v>
          </cell>
          <cell r="D20214" t="str">
            <v>JG</v>
          </cell>
          <cell r="F20214" t="str">
            <v>2219</v>
          </cell>
        </row>
        <row r="20215">
          <cell r="A20215">
            <v>288740871</v>
          </cell>
          <cell r="B20215" t="str">
            <v>JUEGO DE REACTIVOS PARA LA DETECCION DE ANTICUERPOS (IGM, IGG) POR VIRUS DENGUE.</v>
          </cell>
          <cell r="D20215" t="str">
            <v>UD</v>
          </cell>
          <cell r="F20215" t="str">
            <v>2219</v>
          </cell>
        </row>
        <row r="20216">
          <cell r="A20216">
            <v>288740872</v>
          </cell>
          <cell r="B20216" t="str">
            <v>JUEGO DE REACTIVOS PARA LA IDENTIFICACION DE RICHTTSIA,     SEGUN CARACTERISTICAS Y ESPECIFICACIONES.</v>
          </cell>
          <cell r="D20216" t="str">
            <v>JG</v>
          </cell>
          <cell r="F20216" t="str">
            <v>2219</v>
          </cell>
        </row>
        <row r="20217">
          <cell r="A20217">
            <v>288740875</v>
          </cell>
          <cell r="B20217" t="str">
            <v>ANTICUERPOS A ANTIGENO NUCLEAR ESTRACTABLE ANTI RNP   (SMITH-RIBONUCLEOPROTEINA)</v>
          </cell>
          <cell r="D20217" t="str">
            <v>JG</v>
          </cell>
          <cell r="F20217" t="str">
            <v>2219</v>
          </cell>
        </row>
        <row r="20218">
          <cell r="A20218">
            <v>288740880</v>
          </cell>
          <cell r="B20218" t="str">
            <v>JUEGO DE REACTIVOS PARA INVESTIGAR CARCIGENO-EMBRIONARIO.</v>
          </cell>
          <cell r="D20218" t="str">
            <v>JG</v>
          </cell>
          <cell r="F20218" t="str">
            <v>2219</v>
          </cell>
        </row>
        <row r="20219">
          <cell r="A20219">
            <v>288740882</v>
          </cell>
          <cell r="B20219" t="str">
            <v>JUEGO DE REACTIVOS PARA LA DETERMINACION DE SCL-70          (ESCLERODERMA).</v>
          </cell>
          <cell r="D20219" t="str">
            <v>JG</v>
          </cell>
          <cell r="F20219" t="str">
            <v>2219</v>
          </cell>
        </row>
        <row r="20220">
          <cell r="A20220">
            <v>288740885</v>
          </cell>
          <cell r="B20220" t="str">
            <v>MEDIO DE CULTIVO DE COWPERTHWAITE.</v>
          </cell>
          <cell r="D20220" t="str">
            <v>FC</v>
          </cell>
          <cell r="F20220" t="str">
            <v>2219</v>
          </cell>
        </row>
        <row r="20221">
          <cell r="A20221">
            <v>288740887</v>
          </cell>
          <cell r="B20221" t="str">
            <v>JUEGO DE REACTIVOS PARA LA DETERMINACION DE ANTI SS-B       (ANTIGENO SOLUBLE ASOCIADO ARNA).</v>
          </cell>
          <cell r="D20221" t="str">
            <v>JG</v>
          </cell>
          <cell r="F20221" t="str">
            <v>2219</v>
          </cell>
        </row>
        <row r="20222">
          <cell r="A20222">
            <v>288740890</v>
          </cell>
          <cell r="B20222" t="str">
            <v>CONJUGADO ANTIHUMANO IG G FOSFATASA ALCALINA EN CARNERO     EN FRASCOS DE 0.5 ML.</v>
          </cell>
          <cell r="D20222" t="str">
            <v>FC</v>
          </cell>
          <cell r="F20222" t="str">
            <v>2219</v>
          </cell>
        </row>
        <row r="20223">
          <cell r="A20223">
            <v>288740895</v>
          </cell>
          <cell r="B20223" t="str">
            <v>JUEGO DE REACTIVOS PARA LA IDENTIFICACION DE LAS            GAMMOPLASTIAS MONOCLONALES, SEGUN CARACTERISTICAS Y         ESPECIFICACIONES.</v>
          </cell>
          <cell r="D20223" t="str">
            <v>JG</v>
          </cell>
          <cell r="F20223" t="str">
            <v>2219</v>
          </cell>
        </row>
        <row r="20224">
          <cell r="A20224">
            <v>288740900</v>
          </cell>
          <cell r="B20224" t="str">
            <v>MEDIO DE CULTIVO R.P.M.I. 1640.</v>
          </cell>
          <cell r="D20224" t="str">
            <v>FC</v>
          </cell>
          <cell r="F20224" t="str">
            <v>2219</v>
          </cell>
        </row>
        <row r="20225">
          <cell r="A20225">
            <v>288740902</v>
          </cell>
          <cell r="B20225" t="str">
            <v>MEDIO PARA SEPARACION DE LINFOCITOS SEGUN CARACTERISTICAS Y ESPECIFICACIONES.</v>
          </cell>
          <cell r="D20225" t="str">
            <v>FC</v>
          </cell>
          <cell r="F20225" t="str">
            <v>2219</v>
          </cell>
        </row>
        <row r="20226">
          <cell r="A20226">
            <v>288740950</v>
          </cell>
          <cell r="B20226" t="str">
            <v>SONDA PARA HIBRIDACION IN SITU.</v>
          </cell>
          <cell r="D20226" t="str">
            <v>FC</v>
          </cell>
          <cell r="F20226" t="str">
            <v>2219</v>
          </cell>
        </row>
        <row r="20227">
          <cell r="A20227">
            <v>288740960</v>
          </cell>
          <cell r="B20227" t="str">
            <v>REACTIVO PARA LA DETERMINACION DE ADN PROVIRAL EN BUFFY COAT Y PAPEL  FILTRO.</v>
          </cell>
          <cell r="D20227" t="str">
            <v>JG</v>
          </cell>
          <cell r="F20227" t="str">
            <v>2219</v>
          </cell>
        </row>
        <row r="20228">
          <cell r="A20228">
            <v>288740970</v>
          </cell>
          <cell r="B20228" t="str">
            <v>REACTIVO PARA LA DETERMINACION DE CARGA VIRAL HERPES 1 Y 2 POR MEDIO DE LA TECNICA DE PCR. TIEMPO REAL.</v>
          </cell>
          <cell r="D20228" t="str">
            <v>UD</v>
          </cell>
          <cell r="F20228" t="str">
            <v>2219</v>
          </cell>
        </row>
        <row r="20229">
          <cell r="A20229">
            <v>288740971</v>
          </cell>
          <cell r="B20229" t="str">
            <v>ANCA P</v>
          </cell>
          <cell r="D20229" t="str">
            <v>UD</v>
          </cell>
          <cell r="F20229" t="str">
            <v>2219</v>
          </cell>
        </row>
        <row r="20230">
          <cell r="A20230">
            <v>288740972</v>
          </cell>
          <cell r="B20230" t="str">
            <v>ANCA C</v>
          </cell>
          <cell r="D20230" t="str">
            <v>UD</v>
          </cell>
          <cell r="F20230" t="str">
            <v>2219</v>
          </cell>
        </row>
        <row r="20231">
          <cell r="A20231">
            <v>288740973</v>
          </cell>
          <cell r="B20231" t="str">
            <v>ANTICUERPOS IGG ANTI VARICELA-ZOSTER</v>
          </cell>
          <cell r="D20231" t="str">
            <v>UD</v>
          </cell>
          <cell r="F20231" t="str">
            <v>2219</v>
          </cell>
        </row>
        <row r="20232">
          <cell r="A20232">
            <v>288740974</v>
          </cell>
          <cell r="B20232" t="str">
            <v>ANTICUERPOS IGM ANTI VARICELA-ZOSTER</v>
          </cell>
          <cell r="D20232" t="str">
            <v>UD</v>
          </cell>
          <cell r="F20232" t="str">
            <v>2219</v>
          </cell>
        </row>
        <row r="20233">
          <cell r="A20233">
            <v>288740975</v>
          </cell>
          <cell r="B20233" t="str">
            <v>ANTICUERPOS IGG ANTI BRUCELLA ABORTUS</v>
          </cell>
          <cell r="D20233" t="str">
            <v>UD</v>
          </cell>
          <cell r="F20233" t="str">
            <v>2219</v>
          </cell>
        </row>
        <row r="20234">
          <cell r="A20234">
            <v>288740976</v>
          </cell>
          <cell r="B20234" t="str">
            <v>ANTICUERPOS IGM ANTI BRUCELLA ABORTUS</v>
          </cell>
          <cell r="D20234" t="str">
            <v>UD</v>
          </cell>
          <cell r="F20234" t="str">
            <v>2219</v>
          </cell>
        </row>
        <row r="20235">
          <cell r="A20235">
            <v>288740977</v>
          </cell>
          <cell r="B20235" t="str">
            <v>ANTICUERPOS IGG ANTI PARVOVIRUS B19</v>
          </cell>
          <cell r="D20235" t="str">
            <v>UD</v>
          </cell>
          <cell r="F20235" t="str">
            <v>2219</v>
          </cell>
        </row>
        <row r="20236">
          <cell r="A20236">
            <v>288740978</v>
          </cell>
          <cell r="B20236" t="str">
            <v>ANTICUERPOS IGM ANTI PARVOVIRUS B19</v>
          </cell>
          <cell r="D20236" t="str">
            <v>UD</v>
          </cell>
          <cell r="F20236" t="str">
            <v>2219</v>
          </cell>
        </row>
        <row r="20237">
          <cell r="A20237">
            <v>288740979</v>
          </cell>
          <cell r="B20237" t="str">
            <v>CARDIOLIPINA SCRENEEN</v>
          </cell>
          <cell r="D20237" t="str">
            <v>UD</v>
          </cell>
          <cell r="F20237" t="str">
            <v>2219</v>
          </cell>
        </row>
        <row r="20238">
          <cell r="A20238">
            <v>288740980</v>
          </cell>
          <cell r="B20238" t="str">
            <v>CARDIOLIPINA IGG</v>
          </cell>
          <cell r="D20238" t="str">
            <v>UD</v>
          </cell>
          <cell r="F20238" t="str">
            <v>2219</v>
          </cell>
        </row>
        <row r="20239">
          <cell r="A20239">
            <v>288740981</v>
          </cell>
          <cell r="B20239" t="str">
            <v>CARDIOLIPINA IGM</v>
          </cell>
          <cell r="D20239" t="str">
            <v>UD</v>
          </cell>
          <cell r="F20239" t="str">
            <v>2219</v>
          </cell>
        </row>
        <row r="20240">
          <cell r="A20240">
            <v>288740982</v>
          </cell>
          <cell r="B20240" t="str">
            <v>ANTICUERPOS TEMPRANOS IGG ANTI  EPSTEIN BARR EA-IGG</v>
          </cell>
          <cell r="D20240" t="str">
            <v>UD</v>
          </cell>
          <cell r="F20240" t="str">
            <v>2219</v>
          </cell>
        </row>
        <row r="20241">
          <cell r="A20241">
            <v>288740983</v>
          </cell>
          <cell r="B20241" t="str">
            <v>ANTICUERPOS IGG ANTI  CAPSIDE DE  EPSTEIN BARR VCA-IGG</v>
          </cell>
          <cell r="D20241" t="str">
            <v>UD</v>
          </cell>
          <cell r="F20241" t="str">
            <v>2219</v>
          </cell>
        </row>
        <row r="20242">
          <cell r="A20242">
            <v>288740985</v>
          </cell>
          <cell r="B20242" t="str">
            <v>ANTICUERPOS IGG ANTI  CLAMIDIA PNEUMONIAE</v>
          </cell>
          <cell r="D20242" t="str">
            <v>UD</v>
          </cell>
          <cell r="F20242" t="str">
            <v>2219</v>
          </cell>
        </row>
        <row r="20243">
          <cell r="A20243">
            <v>288740986</v>
          </cell>
          <cell r="B20243" t="str">
            <v>ANTICUERPOS IGM ANTI  CLAMIDIA PNEUMONIAE</v>
          </cell>
          <cell r="D20243" t="str">
            <v>UD</v>
          </cell>
          <cell r="F20243" t="str">
            <v>2219</v>
          </cell>
        </row>
        <row r="20244">
          <cell r="A20244">
            <v>288740987</v>
          </cell>
          <cell r="B20244" t="str">
            <v>ANTICUERPOS IGA ANTI  CLAMIDIA PNEUMONIAE</v>
          </cell>
          <cell r="D20244" t="str">
            <v>UD</v>
          </cell>
          <cell r="F20244" t="str">
            <v>2219</v>
          </cell>
        </row>
        <row r="20245">
          <cell r="A20245">
            <v>288740990</v>
          </cell>
          <cell r="B20245" t="str">
            <v>REACTIVO PARA LA DETERMINACION DE ANTICUERPOS IGM CONTRA ANTIGENO DE LA CAPSIDE  (VCA) DEL   VIRUS DE EPSTEIN BARR, MANUAL.</v>
          </cell>
          <cell r="D20245" t="str">
            <v>UD</v>
          </cell>
          <cell r="F20245" t="str">
            <v>2219</v>
          </cell>
        </row>
        <row r="20246">
          <cell r="A20246">
            <v>288740991</v>
          </cell>
          <cell r="B20246" t="str">
            <v>REACTIVO PARA LA DETERMINACION DE ANTICUERPOS IGM CONTRA ANTIGENO DE LA CAPSIDE  (VCA) DEL   VIRUS DE EPSTEIN BARR, SEMIAUTOMATIZADA.</v>
          </cell>
          <cell r="D20246" t="str">
            <v>UD</v>
          </cell>
          <cell r="F20246" t="str">
            <v>2219</v>
          </cell>
        </row>
        <row r="20247">
          <cell r="A20247">
            <v>288740992</v>
          </cell>
          <cell r="B20247" t="str">
            <v>REACTIVO PARA LA DETERMINACION DE ANTICUERPOS IGM CONTRA ANTIGENO DE LA CAPSIDE  (VCA) DEL   VIRUS DE EPSTEIN BARR, AUTOMATIZADA.</v>
          </cell>
          <cell r="D20247" t="str">
            <v>UD</v>
          </cell>
          <cell r="F20247" t="str">
            <v>2219</v>
          </cell>
        </row>
        <row r="20248">
          <cell r="A20248">
            <v>288740995</v>
          </cell>
          <cell r="B20248" t="str">
            <v>REACTIVO PARA LA DETERMINACION DE ANTICUERPOS IGM CONTRA ANTIGENO DEL NUCLEO (EBNA) DEL   VIRUS DE EPSTEIN BARR, MANUAL.</v>
          </cell>
          <cell r="D20248" t="str">
            <v>UD</v>
          </cell>
          <cell r="F20248" t="str">
            <v>2219</v>
          </cell>
        </row>
        <row r="20249">
          <cell r="A20249">
            <v>288740996</v>
          </cell>
          <cell r="B20249" t="str">
            <v>REACTIVO PARA LA DETERMINACION DE ANTICUERPOS IGM CONTRA ANTIGENO DEL NUCLEO (EBNA) DEL   VIRUS DE EPSTEIN BARR, SEMIAUTOMATIZADA.</v>
          </cell>
          <cell r="D20249" t="str">
            <v>UD</v>
          </cell>
          <cell r="F20249" t="str">
            <v>2219</v>
          </cell>
        </row>
        <row r="20250">
          <cell r="A20250">
            <v>288740997</v>
          </cell>
          <cell r="B20250" t="str">
            <v>REACTIVO PARA LA DETERMINACION DE ANTICUERPOS IGM CONTRA ANTIGENO DEL NUCLEO (EBNA) DEL   VIRUS DE EPSTEIN BARR, AUTOMATIZADA.</v>
          </cell>
          <cell r="D20250" t="str">
            <v>UD</v>
          </cell>
          <cell r="F20250" t="str">
            <v>2219</v>
          </cell>
        </row>
        <row r="20251">
          <cell r="A20251">
            <v>288741000</v>
          </cell>
          <cell r="B20251" t="str">
            <v>RESPIRATORIO SINCICIAL, VIRUS JUEGO DE REACTIVOS SEGUN      CARACTERISTICAS Y ESPECIFICACIONES.</v>
          </cell>
          <cell r="D20251" t="str">
            <v>JG</v>
          </cell>
          <cell r="F20251" t="str">
            <v>2219</v>
          </cell>
        </row>
        <row r="20252">
          <cell r="A20252">
            <v>288741100</v>
          </cell>
          <cell r="B20252" t="str">
            <v>REACTIVO PARA MEDICION DEL VIRUS HERPES 6, POR MEDIO DEL PCR EN TIEMPO REAL, EN PLASMA HUMANO U OTROS FLUIDOS BIOLOGICOS.</v>
          </cell>
          <cell r="D20252" t="str">
            <v>UD</v>
          </cell>
          <cell r="F20252" t="str">
            <v>2219</v>
          </cell>
        </row>
        <row r="20253">
          <cell r="A20253">
            <v>288741120</v>
          </cell>
          <cell r="B20253" t="str">
            <v>DETECCION CUALITATIVA DE GENOTIPOS DEL PAPILOMA VIRUS POR PCR TIEMPO REAL, DETECCION CUALITATIVA DE LOS 18 GENOTIPOS DE ALTO RIESGO DEL VIRUS, JUEGOS DE 20 DETERMINACIONES.</v>
          </cell>
          <cell r="D20253" t="str">
            <v>JG</v>
          </cell>
          <cell r="F20253" t="str">
            <v>2219</v>
          </cell>
        </row>
        <row r="20254">
          <cell r="A20254">
            <v>288741121</v>
          </cell>
          <cell r="B20254" t="str">
            <v>REACTIVOS PARA DETERMINACION DE VPH Y CHLAMYDIA TRACHOMATIS POR PCR TIEMPO REAL  REACTIVOS PARA DETERMINACION DE VPH Y CHLAMYDIA TRACHOMATIS POR PCR TIEMPO REAL</v>
          </cell>
          <cell r="D20254" t="str">
            <v>UD</v>
          </cell>
          <cell r="F20254" t="str">
            <v>2219</v>
          </cell>
        </row>
        <row r="20255">
          <cell r="A20255">
            <v>288741130</v>
          </cell>
          <cell r="B20255" t="str">
            <v>DETERMINACION DE LA INTERLEUKINA 28.</v>
          </cell>
          <cell r="D20255" t="str">
            <v>UD</v>
          </cell>
          <cell r="F20255" t="str">
            <v>2219</v>
          </cell>
        </row>
        <row r="20256">
          <cell r="A20256">
            <v>288741200</v>
          </cell>
          <cell r="B20256" t="str">
            <v>PARVOVIRUS B, JUEGO DE REACTIVOS PARA DETERMINACION DE      ANTICUERPOS.</v>
          </cell>
          <cell r="D20256" t="str">
            <v>JG</v>
          </cell>
          <cell r="F20256" t="str">
            <v>2219</v>
          </cell>
        </row>
        <row r="20257">
          <cell r="A20257">
            <v>288741202</v>
          </cell>
          <cell r="B20257" t="str">
            <v>LAMBDA, CADENA LIGERA, JUEGO DE REACTIVOS PARA SU           DETERMINACION SEGUN CARACTERISTICAS Y ESPECIFICACIONES.</v>
          </cell>
          <cell r="D20257" t="str">
            <v>JG</v>
          </cell>
          <cell r="F20257" t="str">
            <v>2219</v>
          </cell>
        </row>
        <row r="20258">
          <cell r="A20258">
            <v>288741203</v>
          </cell>
          <cell r="B20258" t="str">
            <v>LAMBDA, CADENA LIGERA, JUEGO DE REAACTIVOS PARA SU DETERMINACION EN EQUIPO AUTOMATIZADO.</v>
          </cell>
          <cell r="D20258" t="str">
            <v>UD</v>
          </cell>
          <cell r="F20258" t="str">
            <v>2219</v>
          </cell>
        </row>
        <row r="20259">
          <cell r="A20259">
            <v>288741204</v>
          </cell>
          <cell r="B20259" t="str">
            <v>KAPPA, CADENA LIGERA, JUEGO DE REACTIVOS PARA SU DETERMINACION</v>
          </cell>
          <cell r="D20259" t="str">
            <v>JG</v>
          </cell>
          <cell r="F20259" t="str">
            <v>2219</v>
          </cell>
        </row>
        <row r="20260">
          <cell r="A20260">
            <v>288741206</v>
          </cell>
          <cell r="B20260" t="str">
            <v>IGG, DETERMINACION EN LIQUIDO CEFALORRAQUIDEO SEGUN         CARACTERISTICAS Y ESPECIFICACIONES.</v>
          </cell>
          <cell r="D20260" t="str">
            <v>JG</v>
          </cell>
          <cell r="F20260" t="str">
            <v>2219</v>
          </cell>
        </row>
        <row r="20261">
          <cell r="A20261">
            <v>288741208</v>
          </cell>
          <cell r="B20261" t="str">
            <v>HLA, SISTEMA COMPLEMENTARIO, JUEGO DE REACTIVOS SEGUN       CARACTERISTICAS Y ESPECIFICACIONES.</v>
          </cell>
          <cell r="D20261" t="str">
            <v>JG</v>
          </cell>
          <cell r="F20261" t="str">
            <v>2219</v>
          </cell>
        </row>
        <row r="20262">
          <cell r="A20262">
            <v>288741215</v>
          </cell>
          <cell r="B20262" t="str">
            <v>PRUEBA PARA REACCION EN CADENA DE LA POLIMERASA (PCR) PARA LA DETECCION DE STREPTOCOCCUS GRUPO A DIRECTAMENTE EN MUESTRAS CLINICAS, EN CARTUCHOS CERRADOS DESECHABLES DE UN SOLO USO</v>
          </cell>
          <cell r="D20262" t="str">
            <v>UD</v>
          </cell>
          <cell r="F20262" t="str">
            <v>2219</v>
          </cell>
        </row>
        <row r="20263">
          <cell r="A20263">
            <v>288741300</v>
          </cell>
          <cell r="B20263" t="str">
            <v>JUEGO DE REACTIVOS PARA LA DETERMINACION CUANTITATIVA DEL MATERIAL GENETICO DEL CITOMEGALOVIRUS (CARGA VIRAL)</v>
          </cell>
          <cell r="D20263" t="str">
            <v>JG</v>
          </cell>
          <cell r="F20263" t="str">
            <v>2219</v>
          </cell>
        </row>
        <row r="20264">
          <cell r="A20264">
            <v>288741310</v>
          </cell>
          <cell r="B20264" t="str">
            <v>JUEGO DE REACTIVOS PARA LA DETERMINACION CUANTITATIVA  DEL MATERIAL GENETICO DEL VIRUS DE LA HEPATITIS B (CARGA VIRAL)</v>
          </cell>
          <cell r="D20264" t="str">
            <v>JG</v>
          </cell>
          <cell r="F20264" t="str">
            <v>2219</v>
          </cell>
        </row>
        <row r="20265">
          <cell r="A20265">
            <v>288741400</v>
          </cell>
          <cell r="B20265" t="str">
            <v>REACTIVOS PARA LA HIBRIDIZACION, SEGUN CARACTERISTICAS Y ESPECIFICACIONES.</v>
          </cell>
          <cell r="D20265" t="str">
            <v>JG</v>
          </cell>
          <cell r="F20265" t="str">
            <v>2219</v>
          </cell>
        </row>
        <row r="20266">
          <cell r="A20266">
            <v>288741500</v>
          </cell>
          <cell r="B20266" t="str">
            <v>PARA NITROFENIL FOSFATO.</v>
          </cell>
          <cell r="D20266" t="str">
            <v>FC</v>
          </cell>
          <cell r="F20266" t="str">
            <v>2219</v>
          </cell>
        </row>
        <row r="20267">
          <cell r="A20267">
            <v>288741671</v>
          </cell>
          <cell r="B20267" t="str">
            <v>JUEGO DE REACTIVOS PARA INVESTIGACION ANTICUERPOS AL        TOXOPLASMA, SEGUN CARACTERISTICAS Y ESPECIFICACIONES</v>
          </cell>
          <cell r="D20267" t="str">
            <v>JG</v>
          </cell>
          <cell r="F20267" t="str">
            <v>2219</v>
          </cell>
        </row>
        <row r="20268">
          <cell r="A20268">
            <v>288741672</v>
          </cell>
          <cell r="B20268" t="str">
            <v>JUEGO DE REACTIVOS PARA INVESTIGACION ANTICUERPOS IGG AL TOXOPLASMA.</v>
          </cell>
          <cell r="D20268" t="str">
            <v>UD</v>
          </cell>
          <cell r="F20268" t="str">
            <v>2219</v>
          </cell>
        </row>
        <row r="20269">
          <cell r="A20269">
            <v>288741673</v>
          </cell>
          <cell r="B20269" t="str">
            <v>JUEGO DE REACTIVOS PARA INVESTIGACION ANTICUERPOS IGM AL TOXOPLASMA).</v>
          </cell>
          <cell r="D20269" t="str">
            <v>UD</v>
          </cell>
          <cell r="F20269" t="str">
            <v>2219</v>
          </cell>
        </row>
        <row r="20270">
          <cell r="A20270">
            <v>288742000</v>
          </cell>
          <cell r="B20270" t="str">
            <v>JUEGO DE ELISA PARA LA DETECCION DE B AMILOIDE.</v>
          </cell>
          <cell r="D20270" t="str">
            <v>JG</v>
          </cell>
          <cell r="F20270" t="str">
            <v>2219</v>
          </cell>
        </row>
        <row r="20271">
          <cell r="A20271">
            <v>288742001</v>
          </cell>
          <cell r="B20271" t="str">
            <v>JUEGO DE ELISA PARA LA DETECCION DE H TAU TOTAL.</v>
          </cell>
          <cell r="D20271" t="str">
            <v>JG</v>
          </cell>
          <cell r="F20271" t="str">
            <v>2219</v>
          </cell>
        </row>
        <row r="20272">
          <cell r="A20272">
            <v>288742002</v>
          </cell>
          <cell r="B20272" t="str">
            <v>JUEGO DE ELISA PARA LA DETECCION DE H TAU FOSFORILADA.</v>
          </cell>
          <cell r="D20272" t="str">
            <v>JG</v>
          </cell>
          <cell r="F20272" t="str">
            <v>2219</v>
          </cell>
        </row>
        <row r="20273">
          <cell r="A20273">
            <v>288742020</v>
          </cell>
          <cell r="B20273" t="str">
            <v>REACTIVO DE CLORAQUINA PARA REMOCION DE INMUNOGLOBULINAS LIGADAS A ERITROCITOS.</v>
          </cell>
          <cell r="D20273" t="str">
            <v>UD</v>
          </cell>
          <cell r="F20273" t="str">
            <v>2219</v>
          </cell>
        </row>
        <row r="20274">
          <cell r="A20274">
            <v>288742030</v>
          </cell>
          <cell r="B20274" t="str">
            <v>REACTIVO A BASE DE ESTROMAS DE ERITROCITOS DE CONEJO.</v>
          </cell>
          <cell r="D20274" t="str">
            <v>UD</v>
          </cell>
          <cell r="F20274" t="str">
            <v>2219</v>
          </cell>
        </row>
        <row r="20275">
          <cell r="A20275">
            <v>288742040</v>
          </cell>
          <cell r="B20275" t="str">
            <v>REACTIVO PARA DISOCIAR IGG E INACTIVAR EL ANTIGENO KELL.</v>
          </cell>
          <cell r="D20275" t="str">
            <v>UD</v>
          </cell>
          <cell r="F20275" t="str">
            <v>2219</v>
          </cell>
        </row>
        <row r="20276">
          <cell r="A20276">
            <v>288742050</v>
          </cell>
          <cell r="B20276" t="str">
            <v>REACTIVO PARA NEUTRALIZACION DE ANTICUERPOS IGM MEDIANTE LA ACCION QUE DESNATURALIZA ENLACES DE DISULFURO PROPIOS DE IGM.</v>
          </cell>
          <cell r="D20276" t="str">
            <v>UD</v>
          </cell>
          <cell r="F20276" t="str">
            <v>2219</v>
          </cell>
        </row>
        <row r="20277">
          <cell r="A20277">
            <v>288742070</v>
          </cell>
          <cell r="B20277" t="str">
            <v>REACTIVOS PARA DETECCION TEMPRANA DE BACTERIAS EN CONCENTRADOS PLAQUETARIOS MEDIANTE LA DETERMINACION DE OXIGENO.</v>
          </cell>
          <cell r="D20277" t="str">
            <v>UD</v>
          </cell>
          <cell r="F20277" t="str">
            <v>2219</v>
          </cell>
        </row>
        <row r="20278">
          <cell r="A20278">
            <v>288742080</v>
          </cell>
          <cell r="B20278" t="str">
            <v>REACTIVOS PARA DETERMINACION DE ANTICUERPOS ANTIPLAQUETARIOS.</v>
          </cell>
          <cell r="D20278" t="str">
            <v>UD</v>
          </cell>
          <cell r="F20278" t="str">
            <v>2219</v>
          </cell>
        </row>
        <row r="20279">
          <cell r="A20279">
            <v>288742090</v>
          </cell>
          <cell r="B20279" t="str">
            <v>SOLUCION DE CLORURO DE BENZALKONIUM AL 50%.</v>
          </cell>
          <cell r="D20279" t="str">
            <v>UD</v>
          </cell>
          <cell r="F20279" t="str">
            <v>2219</v>
          </cell>
        </row>
        <row r="20280">
          <cell r="A20280">
            <v>288743000</v>
          </cell>
          <cell r="B20280" t="str">
            <v>JUEGO DE REACTIVOS PARA ANTICUERPOS MONOCLONALES CD3 APC-H7</v>
          </cell>
          <cell r="D20280" t="str">
            <v>UD</v>
          </cell>
          <cell r="F20280" t="str">
            <v>2219</v>
          </cell>
        </row>
        <row r="20281">
          <cell r="A20281">
            <v>288743010</v>
          </cell>
          <cell r="B20281" t="str">
            <v>JUEGO DE REACTIVOS PARA ANTICUERPOS MONOCLONALES CD3 APC</v>
          </cell>
          <cell r="D20281" t="str">
            <v>UD</v>
          </cell>
          <cell r="F20281" t="str">
            <v>2219</v>
          </cell>
        </row>
        <row r="20282">
          <cell r="A20282">
            <v>288743020</v>
          </cell>
          <cell r="B20282" t="str">
            <v>REACTIVO PARA UTILIZAR EN PRUEBAS DE POLIMERASA PARA DETERMINAR ALFA TALASEMIA PTHAI-R</v>
          </cell>
          <cell r="D20282" t="str">
            <v>UD</v>
          </cell>
          <cell r="F20282" t="str">
            <v>2219</v>
          </cell>
        </row>
        <row r="20283">
          <cell r="A20283">
            <v>288743030</v>
          </cell>
          <cell r="B20283" t="str">
            <v>REACTIVO PARA UTILIZAR EN PRUEBAS DE POLIMERASA EN CADENA PARA DETERMINAR ALFA TALASEMIA LISO.8KB-R</v>
          </cell>
          <cell r="D20283" t="str">
            <v>UD</v>
          </cell>
          <cell r="F20283" t="str">
            <v>2219</v>
          </cell>
        </row>
        <row r="20284">
          <cell r="A20284">
            <v>288743040</v>
          </cell>
          <cell r="B20284" t="str">
            <v>REACTIVO PARA UTILIZAR EN PRUEBAS DE POLIMERASA PARA DETERMINAR ALFA TALASEMIA BE17</v>
          </cell>
          <cell r="D20284" t="str">
            <v>UD</v>
          </cell>
          <cell r="F20284" t="str">
            <v>2219</v>
          </cell>
        </row>
        <row r="20285">
          <cell r="A20285">
            <v>288743050</v>
          </cell>
          <cell r="B20285" t="str">
            <v>REACTIVO PARA UTILIZAR EN PRUEBAS DE POLIMERASA PARA DETERMINAR ALFA TALASEMIA LIS1-F</v>
          </cell>
          <cell r="D20285" t="str">
            <v>UD</v>
          </cell>
          <cell r="F20285" t="str">
            <v>2219</v>
          </cell>
        </row>
        <row r="20286">
          <cell r="A20286">
            <v>288743060</v>
          </cell>
          <cell r="B20286" t="str">
            <v>REACTIVO PARA UTILIZAR EN PRUEBAS DE POLIMERASA PARA DETERMINAR ALFA TALASEMIA P20.5R2</v>
          </cell>
          <cell r="D20286" t="str">
            <v>UD</v>
          </cell>
          <cell r="F20286" t="str">
            <v>2219</v>
          </cell>
        </row>
        <row r="20287">
          <cell r="A20287">
            <v>288743070</v>
          </cell>
          <cell r="B20287" t="str">
            <v>REACTIVO PARA UTILIZAR EN PRUEBAS DE POLIMERASA PARA DETERMINAR ALFA TALASEMIA PA21-R</v>
          </cell>
          <cell r="D20287" t="str">
            <v>UD</v>
          </cell>
          <cell r="F20287" t="str">
            <v>2219</v>
          </cell>
        </row>
        <row r="20288">
          <cell r="A20288">
            <v>288743080</v>
          </cell>
          <cell r="B20288" t="str">
            <v>REACTIVO PARA UTILIZAR EN PRUEBAS DE POLIMERASA PARA DETERMINAR ALFA TALASEMIA PFIL-R2</v>
          </cell>
          <cell r="D20288" t="str">
            <v>UD</v>
          </cell>
          <cell r="F20288" t="str">
            <v>2219</v>
          </cell>
        </row>
        <row r="20289">
          <cell r="A20289">
            <v>288743110</v>
          </cell>
          <cell r="B20289" t="str">
            <v>REACTIVO PARA UTILIZAR EN PRUEBAS DE POLIMERASA PARA DETERMINAR ALFA TALASEMIA PMED-F</v>
          </cell>
          <cell r="D20289" t="str">
            <v>UD</v>
          </cell>
          <cell r="F20289" t="str">
            <v>2219</v>
          </cell>
        </row>
        <row r="20290">
          <cell r="A20290">
            <v>288743120</v>
          </cell>
          <cell r="B20290" t="str">
            <v>REACTIVO PARA UTILIZAR EN PRUEBAS DE POLIMERASA PARA DETERMINAR ALFA TALASEMIA PSEA-R</v>
          </cell>
          <cell r="D20290" t="str">
            <v>UD</v>
          </cell>
          <cell r="F20290" t="str">
            <v>2219</v>
          </cell>
        </row>
        <row r="20291">
          <cell r="A20291">
            <v>288743130</v>
          </cell>
          <cell r="B20291" t="str">
            <v>REACTIVO PARA UTILIZAR EN PRUEBAS DE POLIMERASA PARA DETERMINAR ALFA TALASEMIA P20.5-F</v>
          </cell>
          <cell r="D20291" t="str">
            <v>UD</v>
          </cell>
          <cell r="F20291" t="str">
            <v>2219</v>
          </cell>
        </row>
        <row r="20292">
          <cell r="A20292">
            <v>288743150</v>
          </cell>
          <cell r="B20292" t="str">
            <v>REACTIVO PARA UTILIZAR EN PRUEBAS DE POLIMERASA PARA DETERMINAR ALFA TALASEMIA PMED-R</v>
          </cell>
          <cell r="D20292" t="str">
            <v>UD</v>
          </cell>
          <cell r="F20292" t="str">
            <v>2219</v>
          </cell>
        </row>
        <row r="20293">
          <cell r="A20293">
            <v>288743160</v>
          </cell>
          <cell r="B20293" t="str">
            <v>REACTIVO PARA UTILIZAR EN PRUEBAS DE POLIMERASA PARA DETERMINAR ALFA TALASEMIA 37-F</v>
          </cell>
          <cell r="D20293" t="str">
            <v>UD</v>
          </cell>
          <cell r="F20293" t="str">
            <v>2219</v>
          </cell>
        </row>
        <row r="20294">
          <cell r="A20294">
            <v>288743170</v>
          </cell>
          <cell r="B20294" t="str">
            <v>REACTIVO PARA UTILIZAR EN PRUEBAS DE POLIMERASA PARA DETERMINAR ALFA TALASEMIA 4.2R</v>
          </cell>
          <cell r="D20294" t="str">
            <v>UD</v>
          </cell>
          <cell r="F20294" t="str">
            <v>2219</v>
          </cell>
        </row>
        <row r="20295">
          <cell r="A20295">
            <v>288743180</v>
          </cell>
          <cell r="B20295" t="str">
            <v>REACTIVO PARA UTILIZAR EN PRUEBAS DE POLIMERASA PARA DETERMINAR ALFA TALASEMIA PFIL-F3</v>
          </cell>
          <cell r="D20295" t="str">
            <v>UD</v>
          </cell>
          <cell r="F20295" t="str">
            <v>2219</v>
          </cell>
        </row>
        <row r="20296">
          <cell r="A20296">
            <v>288743190</v>
          </cell>
          <cell r="B20296" t="str">
            <v>REACTIVO PARA UTILIZAR EN PRUEBAS DE POLIMERASA PARA DETERMINAR ALFA TALASEMIA PSEA-F</v>
          </cell>
          <cell r="D20296" t="str">
            <v>UD</v>
          </cell>
          <cell r="F20296" t="str">
            <v>2219</v>
          </cell>
        </row>
        <row r="20297">
          <cell r="A20297">
            <v>288743200</v>
          </cell>
          <cell r="B20297" t="str">
            <v>REACTIVO PARA UTILIZAR EN PRUEBAS DE POLIMERASA EN CADENA (PCR) CLORURO DE MAGNISIO PARA BIOLOGIA MOLECULAR</v>
          </cell>
          <cell r="D20297" t="str">
            <v>UD</v>
          </cell>
          <cell r="F20297" t="str">
            <v>2219</v>
          </cell>
        </row>
        <row r="20298">
          <cell r="A20298">
            <v>288743210</v>
          </cell>
          <cell r="B20298" t="str">
            <v>REACTIVO PARA UTILIZAR EN PRUEBAS DE POLIMERASA EN CADENA (PCR) DIMETIL SULFOXIDO (DMSO)</v>
          </cell>
          <cell r="D20298" t="str">
            <v>UD</v>
          </cell>
          <cell r="F20298" t="str">
            <v>2219</v>
          </cell>
        </row>
        <row r="20299">
          <cell r="A20299">
            <v>288743220</v>
          </cell>
          <cell r="B20299" t="str">
            <v>REACTIVOS PARA DETERMINAR ANALISIS EN FRAGMENTOS (GENE SCANNING) EN EQUIPO DE ELECTROFORESIS DE CAPILAR</v>
          </cell>
          <cell r="D20299" t="str">
            <v>UD</v>
          </cell>
          <cell r="F20299" t="str">
            <v>2219</v>
          </cell>
        </row>
        <row r="20300">
          <cell r="A20300">
            <v>288743230</v>
          </cell>
          <cell r="B20300" t="str">
            <v>REACTIVOS PARA REALIZAR SECUENCIACION POR METODO DE SANGRE EN EQUIPO DE LECTROFERESIS DE CAPILAR</v>
          </cell>
          <cell r="D20300" t="str">
            <v>UD</v>
          </cell>
          <cell r="F20300" t="str">
            <v>2219</v>
          </cell>
        </row>
        <row r="20301">
          <cell r="A20301">
            <v>288743240</v>
          </cell>
          <cell r="B20301" t="str">
            <v>REACTIVOS PARA UTILIZAR EN PRUEBAS DE POLIMERASA EN CADENA (PCR) PARA LA DETERMINACION DE ALFA TALASEMIA PTHAI-F</v>
          </cell>
          <cell r="D20301" t="str">
            <v>UD</v>
          </cell>
          <cell r="F20301" t="str">
            <v>2219</v>
          </cell>
        </row>
        <row r="20302">
          <cell r="A20302">
            <v>288743250</v>
          </cell>
          <cell r="B20302" t="str">
            <v>MEZCLA ENZIMATICA (MASTER MIX) PARA AMPLIFICACION DE SEGMENTOS DE ALTO PESO MOLECULAR MEDIANTE PCR TIPO LONG</v>
          </cell>
          <cell r="D20302" t="str">
            <v>UD</v>
          </cell>
          <cell r="F20302" t="str">
            <v>2219</v>
          </cell>
        </row>
        <row r="20303">
          <cell r="A20303">
            <v>288743310</v>
          </cell>
          <cell r="B20303" t="str">
            <v>AGAROSA PARA USO EN BIOLOGIA MOLECULAR</v>
          </cell>
          <cell r="D20303" t="str">
            <v>UD</v>
          </cell>
          <cell r="F20303" t="str">
            <v>2219</v>
          </cell>
        </row>
        <row r="20304">
          <cell r="A20304">
            <v>288743320</v>
          </cell>
          <cell r="B20304" t="str">
            <v>GELRED EN SOLUCION 10.000X</v>
          </cell>
          <cell r="D20304" t="str">
            <v>UD</v>
          </cell>
          <cell r="F20304" t="str">
            <v>2219</v>
          </cell>
        </row>
        <row r="20305">
          <cell r="A20305">
            <v>288743330</v>
          </cell>
          <cell r="B20305" t="str">
            <v>ISOTIOCIANATO DE GUANIDINA MAS FENOL (TRIZOL)</v>
          </cell>
          <cell r="D20305" t="str">
            <v>UD</v>
          </cell>
          <cell r="F20305" t="str">
            <v>2219</v>
          </cell>
        </row>
        <row r="20306">
          <cell r="A20306">
            <v>288743340</v>
          </cell>
          <cell r="B20306" t="str">
            <v>JUEGO DE EXTRACCION DE ACIDOS NUCLEICOS (ADN Y ARN) EN COLUMNAS DE MEMBRANA DE SILICA A PARTIR DE TEJIDOS PARAFINADOS (FFPE)</v>
          </cell>
          <cell r="D20306" t="str">
            <v>UD</v>
          </cell>
          <cell r="F20306" t="str">
            <v>2219</v>
          </cell>
        </row>
        <row r="20307">
          <cell r="A20307">
            <v>288743350</v>
          </cell>
          <cell r="B20307" t="str">
            <v>REACTIVO PARA UTILIZAR EN PRUEBAS DE POLIMERASA EN CADENA (PCR) PARA DET. ALFA TALASEMIA BE12</v>
          </cell>
          <cell r="D20307" t="str">
            <v>UD</v>
          </cell>
          <cell r="F20307" t="str">
            <v>2219</v>
          </cell>
        </row>
        <row r="20308">
          <cell r="A20308">
            <v>288743360</v>
          </cell>
          <cell r="B20308" t="str">
            <v>JUEGO DE EXTRACCION DE  ARN A PARTIR DE TEJIDOS FRESCO</v>
          </cell>
          <cell r="D20308" t="str">
            <v>UD</v>
          </cell>
          <cell r="F20308" t="str">
            <v>2219</v>
          </cell>
        </row>
        <row r="20309">
          <cell r="A20309">
            <v>288743370</v>
          </cell>
          <cell r="B20309" t="str">
            <v>REACTIVOS PARA UTILIZAR EN PRUEBAS DE POLIMERASA EN CADENA (PCR) PARA LA DETERMINACION DE ALFA TALASEMIA BE10</v>
          </cell>
          <cell r="D20309" t="str">
            <v>UD</v>
          </cell>
          <cell r="F20309" t="str">
            <v>2219</v>
          </cell>
        </row>
        <row r="20310">
          <cell r="A20310">
            <v>288743380</v>
          </cell>
          <cell r="B20310" t="str">
            <v>REACTIVO PCR MASTER MIX PARA LLEVAR A CABO LA REACCION EN CADENA DE LA POLIMERASA (PCR) EN TIEMPO REAL</v>
          </cell>
          <cell r="D20310" t="str">
            <v>UD</v>
          </cell>
          <cell r="F20310" t="str">
            <v>2219</v>
          </cell>
        </row>
        <row r="20311">
          <cell r="A20311">
            <v>288743390</v>
          </cell>
          <cell r="B20311" t="str">
            <v>REACTIVO PARA EFECTUAR LA REACCION EN CADENA POLIMERASA (PCR) A PARTIR DE DNA DE CELULAS SANGUINEAS U OTRO TEJIDO</v>
          </cell>
          <cell r="D20311" t="str">
            <v>UD</v>
          </cell>
          <cell r="F20311" t="str">
            <v>2219</v>
          </cell>
        </row>
        <row r="20312">
          <cell r="A20312">
            <v>288743400</v>
          </cell>
          <cell r="B20312" t="str">
            <v>REACTIVO PARA EFECTUAR LA REACCION EN CADENA POLIMERASA (PCR) AGUA LIBRE DE NUCLEASAA GRADO BIOLOGIA MOLECULAR</v>
          </cell>
          <cell r="D20312" t="str">
            <v>UD</v>
          </cell>
          <cell r="F20312" t="str">
            <v>2219</v>
          </cell>
        </row>
        <row r="20313">
          <cell r="A20313">
            <v>288743402</v>
          </cell>
          <cell r="B20313" t="str">
            <v>PRUEBA  PARA REACCION EN CADENA DE LA POLIMERASA (PCR) PARA LA IDENTIFICACION Y DIFERENCIACION RAPIDAS DE LA TOXINA B Y LA TOXINA BINARIA , Y CEPAS NAP1.</v>
          </cell>
          <cell r="D20313" t="str">
            <v>UD</v>
          </cell>
          <cell r="F20313" t="str">
            <v>2219</v>
          </cell>
        </row>
        <row r="20314">
          <cell r="A20314">
            <v>288743403</v>
          </cell>
          <cell r="B20314" t="str">
            <v>PRUEBA PARA REACCION EN CADENA DE LA POLIMERASA (PCR) PARA LA DETECCION DE ADN DE ESTREPTOCOCOS DEL GRUPO B EN MUESTRAS VAGINALES Y RECTALES.</v>
          </cell>
          <cell r="D20314" t="str">
            <v>UD</v>
          </cell>
          <cell r="F20314" t="str">
            <v>2219</v>
          </cell>
        </row>
        <row r="20315">
          <cell r="A20315">
            <v>288743404</v>
          </cell>
          <cell r="B20315" t="str">
            <v>PRUEBA PARA REACCION EN CADENA DE LA POLIMERASA (PCR) PARA DETECCION DE ADN DE STAPHYLOCOCCUS AUREUS Y STAPHYLOCOCCUS AUREUS METICILINO RESISTENTE DIRECTAMENTE EN MUESTRAS.</v>
          </cell>
          <cell r="D20315" t="str">
            <v>UD</v>
          </cell>
          <cell r="F20315" t="str">
            <v>2219</v>
          </cell>
        </row>
        <row r="20316">
          <cell r="A20316">
            <v>288743410</v>
          </cell>
          <cell r="B20316" t="str">
            <v>REACTIVOS PARA UTILIZAR EN PRUEBAS DE POLIMERASA EN CADENA (PCR) PARA LA DETERMINACION DE ALFA TALASEMIA 37R</v>
          </cell>
          <cell r="D20316" t="str">
            <v>UD</v>
          </cell>
          <cell r="F20316" t="str">
            <v>2219</v>
          </cell>
        </row>
        <row r="20317">
          <cell r="A20317">
            <v>288743420</v>
          </cell>
          <cell r="B20317" t="str">
            <v>JUEGO DE REACTIVOS PARA DETERMINACION DE ANTICUERPOS IGG CONTRA TAENIA SOLIUM.</v>
          </cell>
          <cell r="D20317" t="str">
            <v>UD</v>
          </cell>
          <cell r="F20317" t="str">
            <v>2219</v>
          </cell>
        </row>
        <row r="20318">
          <cell r="A20318">
            <v>288743430</v>
          </cell>
          <cell r="B20318" t="str">
            <v>REACTIVOS PARA UTILIZAR EN PRUEBAS DE POLIMERASA EN CADENA (PCR) PARA LA DETERMINACION DE ALFA TALASEMIA A2F</v>
          </cell>
          <cell r="D20318" t="str">
            <v>UD</v>
          </cell>
          <cell r="F20318" t="str">
            <v>2219</v>
          </cell>
        </row>
        <row r="20319">
          <cell r="A20319">
            <v>288743440</v>
          </cell>
          <cell r="B20319" t="str">
            <v>REACTIVOS PARA UTILIZAR EN PRUEBAS DE POLIMERASA EN CADENA (PCR) PARA LA DETERMINACION DE ALFA TALASEMIA A2R</v>
          </cell>
          <cell r="D20319" t="str">
            <v>UD</v>
          </cell>
          <cell r="F20319" t="str">
            <v>2219</v>
          </cell>
        </row>
        <row r="20320">
          <cell r="A20320">
            <v>288743450</v>
          </cell>
          <cell r="B20320" t="str">
            <v>REACTIVOS PARA UTILIZAR EN PRUEBAS DE POLIMERASA EN CADENA (PCR) PARA LA DETERMINACION DE ALFA TALASEMIA BAR-1</v>
          </cell>
          <cell r="D20320" t="str">
            <v>UD</v>
          </cell>
          <cell r="F20320" t="str">
            <v>2219</v>
          </cell>
        </row>
        <row r="20321">
          <cell r="A20321">
            <v>288743460</v>
          </cell>
          <cell r="B20321" t="str">
            <v>REACTIVO PARA UTILIZAR EN PRUEBAS DE POLIMERASA BAR-2</v>
          </cell>
          <cell r="D20321" t="str">
            <v>UD</v>
          </cell>
          <cell r="F20321" t="str">
            <v>2219</v>
          </cell>
        </row>
        <row r="20322">
          <cell r="A20322">
            <v>288743470</v>
          </cell>
          <cell r="B20322" t="str">
            <v>JUEGO DE EXTRACCION DE ADN A PARTIR DE TEJIDO FRESCO</v>
          </cell>
          <cell r="D20322" t="str">
            <v>UD</v>
          </cell>
          <cell r="F20322" t="str">
            <v>2219</v>
          </cell>
        </row>
        <row r="20323">
          <cell r="A20323">
            <v>288743486</v>
          </cell>
          <cell r="B20323" t="str">
            <v>REACTIVO PARA DETERMINACION DE MYCOPLASMA PNEUMONIAE IGG.</v>
          </cell>
          <cell r="D20323" t="str">
            <v>UD</v>
          </cell>
          <cell r="F20323" t="str">
            <v>2219</v>
          </cell>
        </row>
        <row r="20324">
          <cell r="A20324">
            <v>288743500</v>
          </cell>
          <cell r="B20324" t="str">
            <v>REACTIVO PARA DETERMINACION DE MYCOPLASMA PNEUMONIAE IGM.</v>
          </cell>
          <cell r="D20324" t="str">
            <v>UD</v>
          </cell>
          <cell r="F20324" t="str">
            <v>2219</v>
          </cell>
        </row>
        <row r="20325">
          <cell r="A20325">
            <v>288743520</v>
          </cell>
          <cell r="B20325" t="str">
            <v>JUEGO DE REACTIVOS PARA LA DETERMINACION DE ANTI SS-A (ANTIGENO SOLUBLE ASOCIADO RNA).</v>
          </cell>
          <cell r="D20325" t="str">
            <v>UD</v>
          </cell>
          <cell r="F20325" t="str">
            <v>2219</v>
          </cell>
        </row>
        <row r="20326">
          <cell r="A20326">
            <v>288743540</v>
          </cell>
          <cell r="B20326" t="str">
            <v>JUEGO DE REACTIVOS PARA LA DETERMINACION DE ANTIGENO DE HELICOBACTER PYLORI EN HECES.</v>
          </cell>
          <cell r="D20326" t="str">
            <v>UD</v>
          </cell>
          <cell r="F20326" t="str">
            <v>2219</v>
          </cell>
        </row>
        <row r="20327">
          <cell r="A20327">
            <v>288743750</v>
          </cell>
          <cell r="B20327" t="str">
            <v>REACTIVO PARA DETERMINACION DE ANTIGENO PP65 DE CITOMEGALOVIRUS.</v>
          </cell>
          <cell r="D20327" t="str">
            <v>UD</v>
          </cell>
          <cell r="F20327" t="str">
            <v>2219</v>
          </cell>
        </row>
        <row r="20328">
          <cell r="A20328">
            <v>288743830</v>
          </cell>
          <cell r="B20328" t="str">
            <v>REACTIVO PARA DETERMINACION DE VARICELA ZOSTER.</v>
          </cell>
          <cell r="D20328" t="str">
            <v>UD</v>
          </cell>
          <cell r="F20328" t="str">
            <v>2219</v>
          </cell>
        </row>
        <row r="20329">
          <cell r="A20329">
            <v>288743870</v>
          </cell>
          <cell r="B20329" t="str">
            <v>PRUEBAS DE TAMIZAJE PARA DROGAS DE ABUSO.</v>
          </cell>
          <cell r="D20329" t="str">
            <v>UD</v>
          </cell>
          <cell r="F20329" t="str">
            <v>2219</v>
          </cell>
        </row>
        <row r="20330">
          <cell r="A20330">
            <v>288744050</v>
          </cell>
          <cell r="B20330" t="str">
            <v>ANTIGENO PARA VDRL DE 5ML</v>
          </cell>
          <cell r="D20330" t="str">
            <v>UD</v>
          </cell>
          <cell r="F20330" t="str">
            <v>2219</v>
          </cell>
        </row>
        <row r="20331">
          <cell r="A20331">
            <v>288744070</v>
          </cell>
          <cell r="B20331" t="str">
            <v>REATIVO PARA LA DETERMINACION DE ANTICUERPOS CONTRA ANTIGENOS MICOTICOS</v>
          </cell>
          <cell r="D20331" t="str">
            <v>UD</v>
          </cell>
          <cell r="F20331" t="str">
            <v>2219</v>
          </cell>
        </row>
        <row r="20332">
          <cell r="A20332">
            <v>288744080</v>
          </cell>
          <cell r="B20332" t="str">
            <v>REATIVO PARA LA DETERMINACION DE ANTICUERPOS CONTRA HISTOPLASMA CAPSULATUM</v>
          </cell>
          <cell r="D20332" t="str">
            <v>UD</v>
          </cell>
          <cell r="F20332" t="str">
            <v>2219</v>
          </cell>
        </row>
        <row r="20333">
          <cell r="A20333">
            <v>288744090</v>
          </cell>
          <cell r="B20333" t="str">
            <v>JUEGO DE REACTIVO CELULAS LE</v>
          </cell>
          <cell r="D20333" t="str">
            <v>UD</v>
          </cell>
          <cell r="F20333" t="str">
            <v>2219</v>
          </cell>
        </row>
        <row r="20334">
          <cell r="A20334">
            <v>288744140</v>
          </cell>
          <cell r="B20334" t="str">
            <v>PRUEBA RAPIDA PARA DETECTAR ANTIGENO CONTRA MALARIA</v>
          </cell>
          <cell r="D20334" t="str">
            <v>UD</v>
          </cell>
          <cell r="F20334" t="str">
            <v>2219</v>
          </cell>
        </row>
        <row r="20335">
          <cell r="A20335">
            <v>288744150</v>
          </cell>
          <cell r="B20335" t="str">
            <v>REACTIVO PARA  DETERMINACION DE ANTIGENOS FEBRILES</v>
          </cell>
          <cell r="D20335" t="str">
            <v>UD</v>
          </cell>
          <cell r="F20335" t="str">
            <v>2219</v>
          </cell>
        </row>
        <row r="20336">
          <cell r="A20336">
            <v>288744160</v>
          </cell>
          <cell r="B20336" t="str">
            <v>REACTIVO PARA  DETERMINACION DE GALACTOMANANA DE ASPERGILLUS</v>
          </cell>
          <cell r="D20336" t="str">
            <v>UD</v>
          </cell>
          <cell r="F20336" t="str">
            <v>2219</v>
          </cell>
        </row>
        <row r="20337">
          <cell r="A20337">
            <v>288744490</v>
          </cell>
          <cell r="B20337" t="str">
            <v>JUEGO DE REACTIVOS PARA ANTICUERPOS MONOCLONABLES, CD10 PE CY7</v>
          </cell>
          <cell r="D20337" t="str">
            <v>UD</v>
          </cell>
          <cell r="F20337" t="str">
            <v>2219</v>
          </cell>
        </row>
        <row r="20338">
          <cell r="A20338">
            <v>288744500</v>
          </cell>
          <cell r="B20338" t="str">
            <v>JUEGO DE REACTIVOS PARA ANTICUERPOS MONOCLONABLES, CD66C</v>
          </cell>
          <cell r="D20338" t="str">
            <v>UD</v>
          </cell>
          <cell r="F20338" t="str">
            <v>2219</v>
          </cell>
        </row>
        <row r="20339">
          <cell r="A20339">
            <v>288744510</v>
          </cell>
          <cell r="B20339" t="str">
            <v>ANTI CD8  (LEU-2A)</v>
          </cell>
          <cell r="D20339" t="str">
            <v>UD</v>
          </cell>
          <cell r="F20339" t="str">
            <v>2219</v>
          </cell>
        </row>
        <row r="20340">
          <cell r="A20340">
            <v>288744520</v>
          </cell>
          <cell r="B20340" t="str">
            <v>ANTI CD4 (LEU-3A)</v>
          </cell>
          <cell r="D20340" t="str">
            <v>UD</v>
          </cell>
          <cell r="F20340" t="str">
            <v>2219</v>
          </cell>
        </row>
        <row r="20341">
          <cell r="A20341">
            <v>288744530</v>
          </cell>
          <cell r="B20341" t="str">
            <v>ANTI CD 69 (LEU-23) FITC</v>
          </cell>
          <cell r="D20341" t="str">
            <v>UD</v>
          </cell>
          <cell r="F20341" t="str">
            <v>2219</v>
          </cell>
        </row>
        <row r="20342">
          <cell r="A20342">
            <v>288744540</v>
          </cell>
          <cell r="B20342" t="str">
            <v>JUEGO DE REACTIVOS PARA ANTICUERPOS MONOCLONABLES, LAMBDA FITC</v>
          </cell>
          <cell r="D20342" t="str">
            <v>UD</v>
          </cell>
          <cell r="F20342" t="str">
            <v>2219</v>
          </cell>
        </row>
        <row r="20343">
          <cell r="A20343">
            <v>288744550</v>
          </cell>
          <cell r="B20343" t="str">
            <v>JUEGO DE REACTIVOS PARA ANTICUERPOS MONOCLONABLES, MPO FITC</v>
          </cell>
          <cell r="D20343" t="str">
            <v>UD</v>
          </cell>
          <cell r="F20343" t="str">
            <v>2219</v>
          </cell>
        </row>
        <row r="20344">
          <cell r="A20344">
            <v>288744560</v>
          </cell>
          <cell r="B20344" t="str">
            <v>JUEGO DE REACTIVOS PARA ANTICUERPOS MONOCLONABLES, TDT FITC</v>
          </cell>
          <cell r="D20344" t="str">
            <v>UD</v>
          </cell>
          <cell r="F20344" t="str">
            <v>2219</v>
          </cell>
        </row>
        <row r="20345">
          <cell r="A20345">
            <v>288744570</v>
          </cell>
          <cell r="B20345" t="str">
            <v>JUEGO DE REACTIVOS PARA ANTICUERPOS MONOCLONABLES, B2-MICRO PERCP-CY 5.5</v>
          </cell>
          <cell r="D20345" t="str">
            <v>UD</v>
          </cell>
          <cell r="F20345" t="str">
            <v>2219</v>
          </cell>
        </row>
        <row r="20346">
          <cell r="A20346">
            <v>288744580</v>
          </cell>
          <cell r="B20346" t="str">
            <v>JUEGO DE REACTIVOS PARA ANTICUERPOS MONOCLONABLES, CD-105 PE</v>
          </cell>
          <cell r="D20346" t="str">
            <v>UD</v>
          </cell>
          <cell r="F20346" t="str">
            <v>2219</v>
          </cell>
        </row>
        <row r="20347">
          <cell r="A20347">
            <v>288744590</v>
          </cell>
          <cell r="B20347" t="str">
            <v>JUEGO DE REACTIVOS PARA ANTICUERPOS MONOCLONABLES, CD-117 PE</v>
          </cell>
          <cell r="D20347" t="str">
            <v>UD</v>
          </cell>
          <cell r="F20347" t="str">
            <v>2219</v>
          </cell>
        </row>
        <row r="20348">
          <cell r="A20348">
            <v>288744600</v>
          </cell>
          <cell r="B20348" t="str">
            <v>JUEGO DE REACTIVOS PARA ANTICUERPOS MONOCLONABLES, CD-45 PACIFIC BLUE</v>
          </cell>
          <cell r="D20348" t="str">
            <v>UD</v>
          </cell>
          <cell r="F20348" t="str">
            <v>2219</v>
          </cell>
        </row>
        <row r="20349">
          <cell r="A20349">
            <v>288744610</v>
          </cell>
          <cell r="B20349" t="str">
            <v>JUEGO DE REACTIVOS PARA ANTICUERPOS MONOCLONABLES, CD-10 APC</v>
          </cell>
          <cell r="D20349" t="str">
            <v>UD</v>
          </cell>
          <cell r="F20349" t="str">
            <v>2219</v>
          </cell>
        </row>
        <row r="20350">
          <cell r="A20350">
            <v>288744620</v>
          </cell>
          <cell r="B20350" t="str">
            <v>JUEGO REACTIVOS PARA  ANTICUERPOS MONOCLONALES, CD10 PE</v>
          </cell>
          <cell r="D20350" t="str">
            <v>UD</v>
          </cell>
          <cell r="F20350" t="str">
            <v>2219</v>
          </cell>
        </row>
        <row r="20351">
          <cell r="A20351">
            <v>288744630</v>
          </cell>
          <cell r="B20351" t="str">
            <v>JUEGO REACTIVOS PARA  ANTICUERPOS MONOCLONALES, CD103 FITC</v>
          </cell>
          <cell r="D20351" t="str">
            <v>UD</v>
          </cell>
          <cell r="F20351" t="str">
            <v>2219</v>
          </cell>
        </row>
        <row r="20352">
          <cell r="A20352">
            <v>288744640</v>
          </cell>
          <cell r="B20352" t="str">
            <v>JUEGO REACTIVOS PARA  ANTICUERPOS MONOCLONALES, CD64 PE</v>
          </cell>
          <cell r="D20352" t="str">
            <v>UD</v>
          </cell>
          <cell r="F20352" t="str">
            <v>2219</v>
          </cell>
        </row>
        <row r="20353">
          <cell r="A20353">
            <v>288744650</v>
          </cell>
          <cell r="B20353" t="str">
            <v>JUEGO REACTIVOS PARA  ANTICUERPOS MONOCLONALES, CD58 FITC</v>
          </cell>
          <cell r="D20353" t="str">
            <v>UD</v>
          </cell>
          <cell r="F20353" t="str">
            <v>2219</v>
          </cell>
        </row>
        <row r="20354">
          <cell r="A20354">
            <v>288744660</v>
          </cell>
          <cell r="B20354" t="str">
            <v>JUEGO REACTIVOS PARA  ANTICUERPOS MONOCLONALES, CD56 PE</v>
          </cell>
          <cell r="D20354" t="str">
            <v>UD</v>
          </cell>
          <cell r="F20354" t="str">
            <v>2219</v>
          </cell>
        </row>
        <row r="20355">
          <cell r="A20355">
            <v>288744670</v>
          </cell>
          <cell r="B20355" t="str">
            <v>JUEGO REACTIVOS PARA  ANTICUERPOS MONOCLONALES, CD56 PE CY7</v>
          </cell>
          <cell r="D20355" t="str">
            <v>UD</v>
          </cell>
          <cell r="F20355" t="str">
            <v>2219</v>
          </cell>
        </row>
        <row r="20356">
          <cell r="A20356">
            <v>288744680</v>
          </cell>
          <cell r="B20356" t="str">
            <v>JUEGO REACTIVOS PARA  ANTICUERPOS MONOCLONALES, CD5 PERCP-CY-5.5</v>
          </cell>
          <cell r="D20356" t="str">
            <v>UD</v>
          </cell>
          <cell r="F20356" t="str">
            <v>2219</v>
          </cell>
        </row>
        <row r="20357">
          <cell r="A20357">
            <v>288744690</v>
          </cell>
          <cell r="B20357" t="str">
            <v>JUEGO REACTIVOS PARA  ANTICUERPOS MONOCLONALES, CD4-PERCP-CY-5.5</v>
          </cell>
          <cell r="D20357" t="str">
            <v>UD</v>
          </cell>
          <cell r="F20357" t="str">
            <v>2219</v>
          </cell>
        </row>
        <row r="20358">
          <cell r="A20358">
            <v>288744700</v>
          </cell>
          <cell r="B20358" t="str">
            <v>JUEGO REACTIVOS PARA  ANTICUERPOS MONOCLONALES, CD49D-APC-H7</v>
          </cell>
          <cell r="D20358" t="str">
            <v>UD</v>
          </cell>
          <cell r="F20358" t="str">
            <v>2219</v>
          </cell>
        </row>
        <row r="20359">
          <cell r="A20359">
            <v>288744710</v>
          </cell>
          <cell r="B20359" t="str">
            <v>JUEGO REACTIVOS PARA  ANTICUERPOS MONOCLONALES, CD45</v>
          </cell>
          <cell r="D20359" t="str">
            <v>UD</v>
          </cell>
          <cell r="F20359" t="str">
            <v>2219</v>
          </cell>
        </row>
        <row r="20360">
          <cell r="A20360">
            <v>288744711</v>
          </cell>
          <cell r="B20360" t="str">
            <v>JUEGO DE REACTIVOS PARA ANTICUERPOS MONOCLONALES CD45 HV450.</v>
          </cell>
          <cell r="D20360" t="str">
            <v>UD</v>
          </cell>
          <cell r="F20360" t="str">
            <v>2219</v>
          </cell>
        </row>
        <row r="20361">
          <cell r="A20361">
            <v>288744712</v>
          </cell>
          <cell r="B20361" t="str">
            <v>JUEGO DE REACTIVOS PARA ANTICUERPOS MONOCLONALES CD27 APC</v>
          </cell>
          <cell r="D20361" t="str">
            <v>UD</v>
          </cell>
          <cell r="F20361" t="str">
            <v>2219</v>
          </cell>
        </row>
        <row r="20362">
          <cell r="A20362">
            <v>288744713</v>
          </cell>
          <cell r="B20362" t="str">
            <v>JUEGO DE REACTIVOS DE ANTICUERPOS MONOCLONALES CD35 FITC.</v>
          </cell>
          <cell r="D20362" t="str">
            <v>UD</v>
          </cell>
          <cell r="F20362" t="str">
            <v>2219</v>
          </cell>
        </row>
        <row r="20363">
          <cell r="A20363">
            <v>288744714</v>
          </cell>
          <cell r="B20363" t="str">
            <v>JUEGO DE REACTIVOS DE ANTICUERPOS MONOCLONALES CD45 HV500</v>
          </cell>
          <cell r="D20363" t="str">
            <v>UD</v>
          </cell>
          <cell r="F20363" t="str">
            <v>2219</v>
          </cell>
        </row>
        <row r="20364">
          <cell r="A20364">
            <v>288744715</v>
          </cell>
          <cell r="B20364" t="str">
            <v>JUEGO DE REACTIVOS DE ANTICUERPOS MONOCLONALES CD45 PACB</v>
          </cell>
          <cell r="D20364" t="str">
            <v>UD</v>
          </cell>
          <cell r="F20364" t="str">
            <v>2219</v>
          </cell>
        </row>
        <row r="20365">
          <cell r="A20365">
            <v>288744716</v>
          </cell>
          <cell r="B20365" t="str">
            <v>JUEGO DE REACTIVOS DE ANTICUERPOS MONOCLONALES CD197  PE.</v>
          </cell>
          <cell r="D20365" t="str">
            <v>UD</v>
          </cell>
          <cell r="F20365" t="str">
            <v>2219</v>
          </cell>
        </row>
        <row r="20366">
          <cell r="A20366">
            <v>288744717</v>
          </cell>
          <cell r="B20366" t="str">
            <v>JUEGO DE REACTIVOS PARA ANTICUERPOS MONOCLONALES GAMMA DELTA PE CY7.</v>
          </cell>
          <cell r="D20366" t="str">
            <v>UD</v>
          </cell>
          <cell r="F20366" t="str">
            <v>2219</v>
          </cell>
        </row>
        <row r="20367">
          <cell r="A20367">
            <v>288744718</v>
          </cell>
          <cell r="B20367" t="str">
            <v>JUEGO DE REACTIVOS PARA ANTICUERPOS MONOCLONALES  CD300E APC.</v>
          </cell>
          <cell r="D20367" t="str">
            <v>UD</v>
          </cell>
          <cell r="F20367" t="str">
            <v>2219</v>
          </cell>
        </row>
        <row r="20368">
          <cell r="A20368">
            <v>288744720</v>
          </cell>
          <cell r="B20368" t="str">
            <v>JUEGO DE REACTIVOS PARA ANTICUERPOS MONOCLONALES, CD 7 APC</v>
          </cell>
          <cell r="D20368" t="str">
            <v>UD</v>
          </cell>
          <cell r="F20368" t="str">
            <v>2219</v>
          </cell>
        </row>
        <row r="20369">
          <cell r="A20369">
            <v>288744722</v>
          </cell>
          <cell r="B20369" t="str">
            <v>JUEGO DE REACTIVOS PARA ANTICUERPOS MONOCLONALES LST  "LYMPHOID SCREENING TUBE" (IDENTIFICADOR LINFOSITARIO).</v>
          </cell>
          <cell r="D20369" t="str">
            <v>UD</v>
          </cell>
          <cell r="F20369" t="str">
            <v>2219</v>
          </cell>
        </row>
        <row r="20370">
          <cell r="A20370">
            <v>288744723</v>
          </cell>
          <cell r="B20370" t="str">
            <v>JUEGO DE REACTIVOS PARA ANTICUERPOS MONOCLONALES  ALOT  "ACUTE LEUKEMIA ORIENTATION TUBE"( IDENTIFICADOR PARA LEUCEMIAS AGUDAS).</v>
          </cell>
          <cell r="D20370" t="str">
            <v>UD</v>
          </cell>
          <cell r="F20370" t="str">
            <v>2219</v>
          </cell>
        </row>
        <row r="20371">
          <cell r="A20371">
            <v>288744724</v>
          </cell>
          <cell r="B20371" t="str">
            <v>JUEGO DE REACTIVOS PARA ANTICUERPOS MONOCLONALES SST "SMALL SAMPLE TUBE" (IDENTIFICADOR PARA MUESTRAS CON POCA CANTIDAD CELULAR".</v>
          </cell>
          <cell r="D20371" t="str">
            <v>UD</v>
          </cell>
          <cell r="F20371" t="str">
            <v>2219</v>
          </cell>
        </row>
        <row r="20372">
          <cell r="A20372">
            <v>288744730</v>
          </cell>
          <cell r="B20372" t="str">
            <v>JUEGO DE REACTIVOS PARA ANTICUERPOS MONOCLONALES CD 7 APC  JUEGO DE REACTIVOS PARA ANTICUERPOS MONOCLONALES CD 7 APC  JUEGO DE REACTIVOS PARA ANTICUERPOS MONOCLONALES CD99 PE</v>
          </cell>
          <cell r="D20372" t="str">
            <v>UD</v>
          </cell>
          <cell r="F20372" t="str">
            <v>2219</v>
          </cell>
        </row>
        <row r="20373">
          <cell r="A20373">
            <v>288744740</v>
          </cell>
          <cell r="B20373" t="str">
            <v>REACTIVOS PARA TAMIZAJE Y DETERMINACION DE ANTIGENOS DE ADENOVIRUS, INFLUENZA A Y B, PARAINFLUENZA 1,2 Y 3 Y VIRUS RESPIRATORIO SINCICIAL</v>
          </cell>
          <cell r="D20373" t="str">
            <v>UD</v>
          </cell>
          <cell r="F20373" t="str">
            <v>2219</v>
          </cell>
        </row>
        <row r="20374">
          <cell r="A20374">
            <v>288744750</v>
          </cell>
          <cell r="B20374" t="str">
            <v>JUEGO DE REACTIVOS PARA ANTICUERPOS MONOCLONALES, CD14 APC-H7</v>
          </cell>
          <cell r="D20374" t="str">
            <v>UD</v>
          </cell>
          <cell r="F20374" t="str">
            <v>2219</v>
          </cell>
        </row>
        <row r="20375">
          <cell r="A20375">
            <v>288744760</v>
          </cell>
          <cell r="B20375" t="str">
            <v>ANTISUEROS PARA DETERMINACION DE ANTIGENOS ERITROCITARIOS DEL SISTEMA LUTHERAN</v>
          </cell>
          <cell r="D20375" t="str">
            <v>UD</v>
          </cell>
          <cell r="F20375" t="str">
            <v>2219</v>
          </cell>
        </row>
        <row r="20376">
          <cell r="A20376">
            <v>288744770</v>
          </cell>
          <cell r="B20376" t="str">
            <v>REACTIVOS MONOCLONALES PARA LE COMPUTO DE LEUCOCITOS RESIDUALES DE PAQUETES DE GLOBULOS ROJOS EMPACADOS</v>
          </cell>
          <cell r="D20376" t="str">
            <v>UD</v>
          </cell>
          <cell r="F20376" t="str">
            <v>2219</v>
          </cell>
        </row>
        <row r="20377">
          <cell r="A20377">
            <v>288744820</v>
          </cell>
          <cell r="B20377" t="str">
            <v>JUEGO REACTIVOS PARA  ANTICUERPOS MONOCLONALES, CD79B PERC-CY5</v>
          </cell>
          <cell r="D20377" t="str">
            <v>UD</v>
          </cell>
          <cell r="F20377" t="str">
            <v>2219</v>
          </cell>
        </row>
        <row r="20378">
          <cell r="A20378">
            <v>288744830</v>
          </cell>
          <cell r="B20378" t="str">
            <v>JUEGO REACTIVOS PARA  ANTICUERPOS MONOCLONALES, CD79B PERC-CY5.5</v>
          </cell>
          <cell r="D20378" t="str">
            <v>UD</v>
          </cell>
          <cell r="F20378" t="str">
            <v>2219</v>
          </cell>
        </row>
        <row r="20379">
          <cell r="A20379">
            <v>288744840</v>
          </cell>
          <cell r="B20379" t="str">
            <v>JUEGO REACTIVOS PARA  ANTICUERPOS MONOCLONALES, LAMBDA APC-H7</v>
          </cell>
          <cell r="D20379" t="str">
            <v>UD</v>
          </cell>
          <cell r="F20379" t="str">
            <v>2219</v>
          </cell>
        </row>
        <row r="20380">
          <cell r="A20380">
            <v>288744850</v>
          </cell>
          <cell r="B20380" t="str">
            <v>JUEGO REACTIVOS PARA  ANTICUERPOS MONOCLONALES, HLADR PERCP</v>
          </cell>
          <cell r="D20380" t="str">
            <v>UD</v>
          </cell>
          <cell r="F20380" t="str">
            <v>2219</v>
          </cell>
        </row>
        <row r="20381">
          <cell r="A20381">
            <v>288744860</v>
          </cell>
          <cell r="B20381" t="str">
            <v>JUEGO REACTIVOS PARA  ANTICUERPOS MONOCLONALES, LAIR  PE</v>
          </cell>
          <cell r="D20381" t="str">
            <v>UD</v>
          </cell>
          <cell r="F20381" t="str">
            <v>2219</v>
          </cell>
        </row>
        <row r="20382">
          <cell r="A20382">
            <v>288744870</v>
          </cell>
          <cell r="B20382" t="str">
            <v>JUEGO REACTIVOS PARA  ANTICUERPOS MONOCLONALES, CD 95 PE</v>
          </cell>
          <cell r="D20382" t="str">
            <v>UD</v>
          </cell>
          <cell r="F20382" t="str">
            <v>2219</v>
          </cell>
        </row>
        <row r="20383">
          <cell r="A20383">
            <v>288744880</v>
          </cell>
          <cell r="B20383" t="str">
            <v>JUEGO REACTIVOS PARA  ANTICUERPOS MONOCLONALES, CD9 PACIFIC BLUE</v>
          </cell>
          <cell r="D20383" t="str">
            <v>UD</v>
          </cell>
          <cell r="F20383" t="str">
            <v>2219</v>
          </cell>
        </row>
        <row r="20384">
          <cell r="A20384">
            <v>288744890</v>
          </cell>
          <cell r="B20384" t="str">
            <v>JUEGO DE REACTIVOS PARA ANTICUERPOS MONOCLONALES CD8 FITC</v>
          </cell>
          <cell r="D20384" t="str">
            <v>UD</v>
          </cell>
          <cell r="F20384" t="str">
            <v>2219</v>
          </cell>
        </row>
        <row r="20385">
          <cell r="A20385">
            <v>288744900</v>
          </cell>
          <cell r="B20385" t="str">
            <v>JUEGO DE REACTIVOS PARA ANTICUERPOS MONOCLONALES CD8 APC-H7</v>
          </cell>
          <cell r="D20385" t="str">
            <v>UD</v>
          </cell>
          <cell r="F20385" t="str">
            <v>2219</v>
          </cell>
        </row>
        <row r="20386">
          <cell r="A20386">
            <v>288744910</v>
          </cell>
          <cell r="B20386" t="str">
            <v>JUEGO DE REACTIVOS PARA ANTICUERPOS MONOCLONALES CD79A PE</v>
          </cell>
          <cell r="D20386" t="str">
            <v>UD</v>
          </cell>
          <cell r="F20386" t="str">
            <v>2219</v>
          </cell>
        </row>
        <row r="20387">
          <cell r="A20387">
            <v>288744920</v>
          </cell>
          <cell r="B20387" t="str">
            <v>JUEGO DE REACTIVOS PARA ANTICUERPOS MONOCLONALES CD71 A PC-H7</v>
          </cell>
          <cell r="D20387" t="str">
            <v>UD</v>
          </cell>
          <cell r="F20387" t="str">
            <v>2219</v>
          </cell>
        </row>
        <row r="20388">
          <cell r="A20388">
            <v>288744930</v>
          </cell>
          <cell r="B20388" t="str">
            <v>JUEGO DE REACTIVOS PARA ANTICUERPOS MONOCLONALES CD7 FITC</v>
          </cell>
          <cell r="D20388" t="str">
            <v>UD</v>
          </cell>
          <cell r="F20388" t="str">
            <v>2219</v>
          </cell>
        </row>
        <row r="20389">
          <cell r="A20389">
            <v>288744940</v>
          </cell>
          <cell r="B20389" t="str">
            <v>JUEGO DE REACTIVOS PARA ANTICUERPOS MONOCLONALES HLA-DR PACIFIC BLUE</v>
          </cell>
          <cell r="D20389" t="str">
            <v>UD</v>
          </cell>
          <cell r="F20389" t="str">
            <v>2219</v>
          </cell>
        </row>
        <row r="20390">
          <cell r="A20390">
            <v>288744942</v>
          </cell>
          <cell r="B20390" t="str">
            <v>REACTIVO PARA ANALISIS DE ANTICUERPOS MONOCLONALES  ANTI HLA CLASE I Y II .</v>
          </cell>
          <cell r="D20390" t="str">
            <v>UD</v>
          </cell>
          <cell r="F20390" t="str">
            <v>2219</v>
          </cell>
        </row>
        <row r="20391">
          <cell r="A20391">
            <v>288744950</v>
          </cell>
          <cell r="B20391" t="str">
            <v>JUEGO DE REACTIVOS PARA ANTICUERPOS MONOCLONALES IGM APC</v>
          </cell>
          <cell r="D20391" t="str">
            <v>UD</v>
          </cell>
          <cell r="F20391" t="str">
            <v>2219</v>
          </cell>
        </row>
        <row r="20392">
          <cell r="A20392">
            <v>288744960</v>
          </cell>
          <cell r="B20392" t="str">
            <v>JUEGO DE REACTIVOS PARA ANTICUERPOS MONOCLONALES KPPA PE</v>
          </cell>
          <cell r="D20392" t="str">
            <v>UD</v>
          </cell>
          <cell r="F20392" t="str">
            <v>2219</v>
          </cell>
        </row>
        <row r="20393">
          <cell r="A20393">
            <v>288744970</v>
          </cell>
          <cell r="B20393" t="str">
            <v>JUEGO DE REACTIVOS PARA ANTICUERPOS MONOCLONALES CD61 FITC</v>
          </cell>
          <cell r="D20393" t="str">
            <v>UD</v>
          </cell>
          <cell r="F20393" t="str">
            <v>2219</v>
          </cell>
        </row>
        <row r="20394">
          <cell r="A20394">
            <v>288744980</v>
          </cell>
          <cell r="B20394" t="str">
            <v>JUEGO DE REACTIVOS PARA ANTICUERPOS MONOCLONALES KPPA APC</v>
          </cell>
          <cell r="D20394" t="str">
            <v>UD</v>
          </cell>
          <cell r="F20394" t="str">
            <v>2219</v>
          </cell>
        </row>
        <row r="20395">
          <cell r="A20395">
            <v>288744982</v>
          </cell>
          <cell r="B20395" t="str">
            <v>JUEGO DE REACTIVOS PARA ANTICUERPOS MONOCLONALES CD23 FITC</v>
          </cell>
          <cell r="D20395" t="str">
            <v>UD</v>
          </cell>
          <cell r="F20395" t="str">
            <v>2219</v>
          </cell>
        </row>
        <row r="20396">
          <cell r="A20396">
            <v>288744986</v>
          </cell>
          <cell r="B20396" t="str">
            <v>JUEGO DE REACTIVOS PARA ANTICUERPOS MONOCLONALES CD22 PERCP-CY5.5</v>
          </cell>
          <cell r="D20396" t="str">
            <v>UD</v>
          </cell>
          <cell r="F20396" t="str">
            <v>2219</v>
          </cell>
        </row>
        <row r="20397">
          <cell r="A20397">
            <v>288744988</v>
          </cell>
          <cell r="B20397" t="str">
            <v>JUEGO DE REACTIVOS PARA ANTICUERPOS MONOCLONALES CD22 APC</v>
          </cell>
          <cell r="D20397" t="str">
            <v>UD</v>
          </cell>
          <cell r="F20397" t="str">
            <v>2219</v>
          </cell>
        </row>
        <row r="20398">
          <cell r="A20398">
            <v>288744990</v>
          </cell>
          <cell r="B20398" t="str">
            <v>JUEGO DE REACTIVOS PARA ANTICUERPOS MONOCLONALES CD200 APC</v>
          </cell>
          <cell r="D20398" t="str">
            <v>UD</v>
          </cell>
          <cell r="F20398" t="str">
            <v>2219</v>
          </cell>
        </row>
        <row r="20399">
          <cell r="A20399">
            <v>288745000</v>
          </cell>
          <cell r="B20399" t="str">
            <v>TIMIDINA TRITIADA, SEGUN CARACTERISTICAS Y ESPECIFIC.</v>
          </cell>
          <cell r="D20399" t="str">
            <v>FC</v>
          </cell>
          <cell r="F20399" t="str">
            <v>2219</v>
          </cell>
        </row>
        <row r="20400">
          <cell r="A20400">
            <v>288745010</v>
          </cell>
          <cell r="B20400" t="str">
            <v>DETERMINACION DEL ADN DEL ADENOVIRUS POR MEDIO DE LA TECNICA P.C.R.</v>
          </cell>
          <cell r="D20400" t="str">
            <v>JG</v>
          </cell>
          <cell r="F20400" t="str">
            <v>2219</v>
          </cell>
        </row>
        <row r="20401">
          <cell r="A20401">
            <v>288745015</v>
          </cell>
          <cell r="B20401" t="str">
            <v>REACTIVO NGAL LIPOCALINA ASOCIADA A GELATINASA DE LOS NEUTROFILOS.</v>
          </cell>
          <cell r="D20401" t="str">
            <v>UD</v>
          </cell>
          <cell r="F20401" t="str">
            <v>2219</v>
          </cell>
        </row>
        <row r="20402">
          <cell r="A20402">
            <v>288745100</v>
          </cell>
          <cell r="B20402" t="str">
            <v>TOXOPLASMINA, TIPO IGM, SEGUN CARASCTERISTICAS  Y           ESPECIFICACIONES.</v>
          </cell>
          <cell r="D20402" t="str">
            <v>FC</v>
          </cell>
          <cell r="F20402" t="str">
            <v>2219</v>
          </cell>
        </row>
        <row r="20403">
          <cell r="A20403">
            <v>288745101</v>
          </cell>
          <cell r="B20403" t="str">
            <v>JUEGO DE REACTIVOS PARA ANTICUERPOS MONOCLONALES CD3 V450</v>
          </cell>
          <cell r="D20403" t="str">
            <v>UD</v>
          </cell>
          <cell r="F20403" t="str">
            <v>2219</v>
          </cell>
        </row>
        <row r="20404">
          <cell r="A20404">
            <v>288745102</v>
          </cell>
          <cell r="B20404" t="str">
            <v>JUEGO DE REACTIVOS PARA ANTICUERPOS MONOCLONALES CD45 V500</v>
          </cell>
          <cell r="D20404" t="str">
            <v>UD</v>
          </cell>
          <cell r="F20404" t="str">
            <v>2219</v>
          </cell>
        </row>
        <row r="20405">
          <cell r="A20405">
            <v>288745103</v>
          </cell>
          <cell r="B20405" t="str">
            <v>JUEGO DE REACTIVOS PARA ANTICUERPOS MONOCLONALES CD20 V450.</v>
          </cell>
          <cell r="D20405" t="str">
            <v>UD</v>
          </cell>
          <cell r="F20405" t="str">
            <v>2219</v>
          </cell>
        </row>
        <row r="20406">
          <cell r="A20406">
            <v>288745104</v>
          </cell>
          <cell r="B20406" t="str">
            <v>JUEGO DE REACTIVOS PARA ANTICUERPOS MONOCLONALES CD9 V450.</v>
          </cell>
          <cell r="D20406" t="str">
            <v>UD</v>
          </cell>
          <cell r="F20406" t="str">
            <v>2219</v>
          </cell>
        </row>
        <row r="20407">
          <cell r="A20407">
            <v>288745105</v>
          </cell>
          <cell r="B20407" t="str">
            <v>JUEGO DE REACTIVOS PARA ANTICUERPOS MONOCLONALES CD24 APC H7.</v>
          </cell>
          <cell r="D20407" t="str">
            <v>UD</v>
          </cell>
          <cell r="F20407" t="str">
            <v>2219</v>
          </cell>
        </row>
        <row r="20408">
          <cell r="A20408">
            <v>288745106</v>
          </cell>
          <cell r="B20408" t="str">
            <v>JUEGO DE ANTICUERPOS MONOCLONALES CD99 PE</v>
          </cell>
          <cell r="D20408" t="str">
            <v>UD</v>
          </cell>
          <cell r="F20408" t="str">
            <v>2219</v>
          </cell>
        </row>
        <row r="20409">
          <cell r="A20409">
            <v>288745107</v>
          </cell>
          <cell r="B20409" t="str">
            <v>JUEGO DE REACTIVOS PARA ANTICUERPOS MONOCLONALES NG2 PE.</v>
          </cell>
          <cell r="D20409" t="str">
            <v>UD</v>
          </cell>
          <cell r="F20409" t="str">
            <v>2219</v>
          </cell>
        </row>
        <row r="20410">
          <cell r="A20410">
            <v>288745108</v>
          </cell>
          <cell r="B20410" t="str">
            <v>JUEGO DE REACTIVOS PARA ANTICUERPOS MONOCLONALES CD4 V450.</v>
          </cell>
          <cell r="D20410" t="str">
            <v>UD</v>
          </cell>
          <cell r="F20410" t="str">
            <v>2219</v>
          </cell>
        </row>
        <row r="20411">
          <cell r="A20411">
            <v>288745109</v>
          </cell>
          <cell r="B20411" t="str">
            <v>JUEGO DE REACTIVOS PARA ANTICUERPOS MONOCLONALES CD21  V450</v>
          </cell>
          <cell r="D20411" t="str">
            <v>UD</v>
          </cell>
          <cell r="F20411" t="str">
            <v>2219</v>
          </cell>
        </row>
        <row r="20412">
          <cell r="A20412">
            <v>288745110</v>
          </cell>
          <cell r="B20412" t="str">
            <v>JUEGO DE REACTIVOS PARA ANTICUERPOS MONOCLONALES CD81 APC H7</v>
          </cell>
          <cell r="D20412" t="str">
            <v>UD</v>
          </cell>
          <cell r="F20412" t="str">
            <v>2219</v>
          </cell>
        </row>
        <row r="20413">
          <cell r="A20413">
            <v>288745111</v>
          </cell>
          <cell r="B20413" t="str">
            <v>JUEGO DE REACTIVOS PARA ANTICUERPOS MONOCLONALES KAPPA PE</v>
          </cell>
          <cell r="D20413" t="str">
            <v>UD</v>
          </cell>
          <cell r="F20413" t="str">
            <v>2219</v>
          </cell>
        </row>
        <row r="20414">
          <cell r="A20414">
            <v>288745112</v>
          </cell>
          <cell r="B20414" t="str">
            <v>JUEGO DE REACTIVO PARA ANTICUERPOS MONOCLONALES CD138 V500</v>
          </cell>
          <cell r="D20414" t="str">
            <v>UD</v>
          </cell>
          <cell r="F20414" t="str">
            <v>2219</v>
          </cell>
        </row>
        <row r="20415">
          <cell r="A20415">
            <v>288745113</v>
          </cell>
          <cell r="B20415" t="str">
            <v>JUEGO DE REACTIVOS PARA ANTICUERPOS MONOCLONALES CD27 FITC</v>
          </cell>
          <cell r="D20415" t="str">
            <v>UD</v>
          </cell>
          <cell r="F20415" t="str">
            <v>2219</v>
          </cell>
        </row>
        <row r="20416">
          <cell r="A20416">
            <v>288745114</v>
          </cell>
          <cell r="B20416" t="str">
            <v>JUEGO DE ANTICUERPOS MONOCLONALES CD45RO PE CY7</v>
          </cell>
          <cell r="D20416" t="str">
            <v>UD</v>
          </cell>
          <cell r="F20416" t="str">
            <v>2219</v>
          </cell>
        </row>
        <row r="20417">
          <cell r="A20417">
            <v>288745115</v>
          </cell>
          <cell r="B20417" t="str">
            <v>JUEGO DE REACTIVOS PARA ANTICUERPOS MONOCLONALES CD31 FITC</v>
          </cell>
          <cell r="D20417" t="str">
            <v>UD</v>
          </cell>
          <cell r="F20417" t="str">
            <v>2219</v>
          </cell>
        </row>
        <row r="20418">
          <cell r="A20418">
            <v>288745116</v>
          </cell>
          <cell r="B20418" t="str">
            <v>JUEGO DE REACTIVOS PARA ANTICUERPOS MONOCLONALES CD45RA APC</v>
          </cell>
          <cell r="D20418" t="str">
            <v>UD</v>
          </cell>
          <cell r="F20418" t="str">
            <v>2219</v>
          </cell>
        </row>
        <row r="20419">
          <cell r="A20419">
            <v>288745117</v>
          </cell>
          <cell r="B20419" t="str">
            <v>JUEGO DE REACTIVOS PARA ANTICUERPOS MONOCLONALES HLA DR V450</v>
          </cell>
          <cell r="D20419" t="str">
            <v>UD</v>
          </cell>
          <cell r="F20419" t="str">
            <v>2219</v>
          </cell>
        </row>
        <row r="20420">
          <cell r="A20420">
            <v>288745118</v>
          </cell>
          <cell r="B20420" t="str">
            <v>JUEGO DE REACTIVOS PARA ANTICUERPOS MONOCLONALES CD4/CD8/-/CD3  FITC/PE/-/APC</v>
          </cell>
          <cell r="D20420" t="str">
            <v>UD</v>
          </cell>
          <cell r="F20420" t="str">
            <v>2219</v>
          </cell>
        </row>
        <row r="20421">
          <cell r="A20421">
            <v>288745119</v>
          </cell>
          <cell r="B20421" t="str">
            <v>JUEGO DE REACTIVOS PARA ANTICUERPOS MONOCLONALES SOLUCION DE APAGADO</v>
          </cell>
          <cell r="D20421" t="str">
            <v>UD</v>
          </cell>
          <cell r="F20421" t="str">
            <v>2219</v>
          </cell>
        </row>
        <row r="20422">
          <cell r="A20422">
            <v>288745120</v>
          </cell>
          <cell r="B20422" t="str">
            <v>JUEGO DE REACTIVOS PARA  ANTICUERPOS MONOCLONALES PCST MULTI</v>
          </cell>
          <cell r="D20422" t="str">
            <v>UD</v>
          </cell>
          <cell r="F20422" t="str">
            <v>2219</v>
          </cell>
        </row>
        <row r="20423">
          <cell r="A20423">
            <v>288745200</v>
          </cell>
          <cell r="B20423" t="str">
            <v>SOLUCION NEUTRALIZANTE A FACTOR REUMATICO SEGUN,            CARACTERISTICAS Y ESPECIFICACIONES.</v>
          </cell>
          <cell r="D20423" t="str">
            <v>FC</v>
          </cell>
          <cell r="F20423" t="str">
            <v>2219</v>
          </cell>
        </row>
        <row r="20424">
          <cell r="A20424">
            <v>288745300</v>
          </cell>
          <cell r="B20424" t="str">
            <v>JUEGO DE REACTIVOS PARA ANTICUERPOS MONOCLONALES, CD3</v>
          </cell>
          <cell r="D20424" t="str">
            <v>UD</v>
          </cell>
          <cell r="F20424" t="str">
            <v>2219</v>
          </cell>
        </row>
        <row r="20425">
          <cell r="A20425">
            <v>288745310</v>
          </cell>
          <cell r="B20425" t="str">
            <v>JUEGO DE REACTIVOS PARA ANTICUERPOS MONOCLONALES, CD20 PE</v>
          </cell>
          <cell r="D20425" t="str">
            <v>UD</v>
          </cell>
          <cell r="F20425" t="str">
            <v>2219</v>
          </cell>
        </row>
        <row r="20426">
          <cell r="A20426">
            <v>288745320</v>
          </cell>
          <cell r="B20426" t="str">
            <v>JUEGO DE REACTIVOS PARA ANTICUERPOS MONOCLONALES, CD2 FITC</v>
          </cell>
          <cell r="D20426" t="str">
            <v>UD</v>
          </cell>
          <cell r="F20426" t="str">
            <v>2219</v>
          </cell>
        </row>
        <row r="20427">
          <cell r="A20427">
            <v>288745330</v>
          </cell>
          <cell r="B20427" t="str">
            <v>JUEGO DE REACTIVOS PARA ANTICUERPOS MONOCLONALES, CD117 PE-CY7</v>
          </cell>
          <cell r="D20427" t="str">
            <v>UD</v>
          </cell>
          <cell r="F20427" t="str">
            <v>2219</v>
          </cell>
        </row>
        <row r="20428">
          <cell r="A20428">
            <v>288745340</v>
          </cell>
          <cell r="B20428" t="str">
            <v>JUEGO DE REACTIVOS PARA ANTICUERPOS MONOCLONALES, CD15 FITC</v>
          </cell>
          <cell r="D20428" t="str">
            <v>UD</v>
          </cell>
          <cell r="F20428" t="str">
            <v>2219</v>
          </cell>
        </row>
        <row r="20429">
          <cell r="A20429">
            <v>288745360</v>
          </cell>
          <cell r="B20429" t="str">
            <v>JUEGO DE REACTIVOS PARA ANTICUERPOS MONOCLONALES, CD11B APC</v>
          </cell>
          <cell r="D20429" t="str">
            <v>UD</v>
          </cell>
          <cell r="F20429" t="str">
            <v>2219</v>
          </cell>
        </row>
        <row r="20430">
          <cell r="A20430">
            <v>288745370</v>
          </cell>
          <cell r="B20430" t="str">
            <v>JUEGO DE REACTIVOS PARA ANTICUERPOS MONOCLONALES, CD11C PERCP CY 5.5</v>
          </cell>
          <cell r="D20430" t="str">
            <v>UD</v>
          </cell>
          <cell r="F20430" t="str">
            <v>2219</v>
          </cell>
        </row>
        <row r="20431">
          <cell r="A20431">
            <v>288745380</v>
          </cell>
          <cell r="B20431" t="str">
            <v>JUEGO DE REACTIVOS PARA ANTICUERPOS MONOCLONALES, CD123 APC</v>
          </cell>
          <cell r="D20431" t="str">
            <v>UD</v>
          </cell>
          <cell r="F20431" t="str">
            <v>2219</v>
          </cell>
        </row>
        <row r="20432">
          <cell r="A20432">
            <v>288745390</v>
          </cell>
          <cell r="B20432" t="str">
            <v>JUEGO DE REACTIVOS PARA ANTICUERPOS MONOCLONALES, CD138 PACIFIC ORANGE</v>
          </cell>
          <cell r="D20432" t="str">
            <v>UD</v>
          </cell>
          <cell r="F20432" t="str">
            <v>2219</v>
          </cell>
        </row>
        <row r="20433">
          <cell r="A20433">
            <v>288745420</v>
          </cell>
          <cell r="B20433" t="str">
            <v>JUEGO DE REACTIVOS PARA ANTICUERPOS MONOCLONALES, CD4 PACIFIC BLUE</v>
          </cell>
          <cell r="D20433" t="str">
            <v>UD</v>
          </cell>
          <cell r="F20433" t="str">
            <v>2219</v>
          </cell>
        </row>
        <row r="20434">
          <cell r="A20434">
            <v>288745430</v>
          </cell>
          <cell r="B20434" t="str">
            <v>JUEGO DE REACTIVOS PARA ANTICUERPOS MONOCLONALES, CD19 PE-CY7</v>
          </cell>
          <cell r="D20434" t="str">
            <v>UD</v>
          </cell>
          <cell r="F20434" t="str">
            <v>2219</v>
          </cell>
        </row>
        <row r="20435">
          <cell r="A20435">
            <v>288745440</v>
          </cell>
          <cell r="B20435" t="str">
            <v>JUEGO DE REACTIVOS PARA ANTICUERPOS MONOCLONALES, CD38 FITC</v>
          </cell>
          <cell r="D20435" t="str">
            <v>UD</v>
          </cell>
          <cell r="F20435" t="str">
            <v>2219</v>
          </cell>
        </row>
        <row r="20436">
          <cell r="A20436">
            <v>288745450</v>
          </cell>
          <cell r="B20436" t="str">
            <v>JUEGO DE REACTIVOS PARA ANTICUERPOS MONOCLONALES, CD38 APC H7</v>
          </cell>
          <cell r="D20436" t="str">
            <v>UD</v>
          </cell>
          <cell r="F20436" t="str">
            <v>2219</v>
          </cell>
        </row>
        <row r="20437">
          <cell r="A20437">
            <v>288745460</v>
          </cell>
          <cell r="B20437" t="str">
            <v>JUEGO DE REACTIVOS PARA ANTICUERPOS MONOCLONALES, CD36 FITC</v>
          </cell>
          <cell r="D20437" t="str">
            <v>UD</v>
          </cell>
          <cell r="F20437" t="str">
            <v>2219</v>
          </cell>
        </row>
        <row r="20438">
          <cell r="A20438">
            <v>288745470</v>
          </cell>
          <cell r="B20438" t="str">
            <v>JUEGO DE REACTIVOS PARA ANTICUERPOS MONOCLONALES, CD34 APC</v>
          </cell>
          <cell r="D20438" t="str">
            <v>UD</v>
          </cell>
          <cell r="F20438" t="str">
            <v>2219</v>
          </cell>
        </row>
        <row r="20439">
          <cell r="A20439">
            <v>288745480</v>
          </cell>
          <cell r="B20439" t="str">
            <v>JUEGO DE REACTIVOS PARA ANTICUERPOS MONOCLONALES, CD33 APC</v>
          </cell>
          <cell r="D20439" t="str">
            <v>UD</v>
          </cell>
          <cell r="F20439" t="str">
            <v>2219</v>
          </cell>
        </row>
        <row r="20440">
          <cell r="A20440">
            <v>288745490</v>
          </cell>
          <cell r="B20440" t="str">
            <v>JUEGO DE REACTIVOS PARA ANTICUERPOS MONOCLONALES, CD3 PERCP CY5.5</v>
          </cell>
          <cell r="D20440" t="str">
            <v>UD</v>
          </cell>
          <cell r="F20440" t="str">
            <v>2219</v>
          </cell>
        </row>
        <row r="20441">
          <cell r="A20441">
            <v>288745500</v>
          </cell>
          <cell r="B20441" t="str">
            <v>JUEGO DE REACTIVOS PARA ANTICUERPOS MONOCLONALES, CD13 PE</v>
          </cell>
          <cell r="D20441" t="str">
            <v>UD</v>
          </cell>
          <cell r="F20441" t="str">
            <v>2219</v>
          </cell>
        </row>
        <row r="20442">
          <cell r="A20442">
            <v>288745510</v>
          </cell>
          <cell r="B20442" t="str">
            <v>JUEGO DE REACTIVOS PARA ANTICUERPOS MONOCLONALES, CD34 PERCP-CY5.5</v>
          </cell>
          <cell r="D20442" t="str">
            <v>UD</v>
          </cell>
          <cell r="F20442" t="str">
            <v>2219</v>
          </cell>
        </row>
        <row r="20443">
          <cell r="A20443">
            <v>288745511</v>
          </cell>
          <cell r="B20443" t="str">
            <v>JUEGO DE REACTIVOS PARA ANTICUERPOS MONOCLONALES CD1A PE.</v>
          </cell>
          <cell r="D20443" t="str">
            <v>UD</v>
          </cell>
          <cell r="F20443" t="str">
            <v>2219</v>
          </cell>
        </row>
        <row r="20444">
          <cell r="A20444">
            <v>288745512</v>
          </cell>
          <cell r="B20444" t="str">
            <v>JUEGO DE REACTIVOS PARA ANTICUERPOS MONOCLONALES CD2 PE.</v>
          </cell>
          <cell r="D20444" t="str">
            <v>UD</v>
          </cell>
          <cell r="F20444" t="str">
            <v>2219</v>
          </cell>
        </row>
        <row r="20445">
          <cell r="A20445">
            <v>288745513</v>
          </cell>
          <cell r="B20445" t="str">
            <v>JUEGO DE REACTIVOS PARA ANTICUERPOS MONOCLONALES CD8 PE CY7.</v>
          </cell>
          <cell r="D20445" t="str">
            <v>UD</v>
          </cell>
          <cell r="F20445" t="str">
            <v>2219</v>
          </cell>
        </row>
        <row r="20446">
          <cell r="A20446">
            <v>288745514</v>
          </cell>
          <cell r="B20446" t="str">
            <v>JUEGO DE REACTIVOS PARA ANTICUERPOS MONOCLONALES CD11 APC.</v>
          </cell>
          <cell r="D20446" t="str">
            <v>UD</v>
          </cell>
          <cell r="F20446" t="str">
            <v>2219</v>
          </cell>
        </row>
        <row r="20447">
          <cell r="A20447">
            <v>288745515</v>
          </cell>
          <cell r="B20447" t="str">
            <v>JUEGO DE REACTIVOS PARA ANTICUERPOS MONOCLONALES CD19 APC H7</v>
          </cell>
          <cell r="D20447" t="str">
            <v>UD</v>
          </cell>
          <cell r="F20447" t="str">
            <v>2219</v>
          </cell>
        </row>
        <row r="20448">
          <cell r="A20448">
            <v>288745516</v>
          </cell>
          <cell r="B20448" t="str">
            <v>JUEGO DE REACTIVOS PARA ANTICUERPOS MONOCLONALES CD22 PE CY5.</v>
          </cell>
          <cell r="D20448" t="str">
            <v>UD</v>
          </cell>
          <cell r="F20448" t="str">
            <v>2219</v>
          </cell>
        </row>
        <row r="20449">
          <cell r="A20449">
            <v>288745517</v>
          </cell>
          <cell r="B20449" t="str">
            <v>JUEGO DE REACTIVOS PARA ANTICUERPOS MONOCLONALES CD28 APC.</v>
          </cell>
          <cell r="D20449" t="str">
            <v>UD</v>
          </cell>
          <cell r="F20449" t="str">
            <v>2219</v>
          </cell>
        </row>
        <row r="20450">
          <cell r="A20450">
            <v>288745518</v>
          </cell>
          <cell r="B20450" t="str">
            <v>JUEGO DE REACTIVOS PARA ANTICUERPOS MONOCLONALES CD38PE  CY7.</v>
          </cell>
          <cell r="D20450" t="str">
            <v>UD</v>
          </cell>
          <cell r="F20450" t="str">
            <v>2219</v>
          </cell>
        </row>
        <row r="20451">
          <cell r="A20451">
            <v>288745519</v>
          </cell>
          <cell r="B20451" t="str">
            <v>JUEGO DE REACTIVOS PARA ANTICUERPOS MONOCLONALES CD42A FITC.</v>
          </cell>
          <cell r="D20451" t="str">
            <v>UD</v>
          </cell>
          <cell r="F20451" t="str">
            <v>2219</v>
          </cell>
        </row>
        <row r="20452">
          <cell r="A20452">
            <v>288745520</v>
          </cell>
          <cell r="B20452" t="str">
            <v>JUEGO DE REACTIVOS PARA ANTICUERPOS MONOCLONALES CD49A PE CY5.</v>
          </cell>
          <cell r="D20452" t="str">
            <v>UD</v>
          </cell>
          <cell r="F20452" t="str">
            <v>2219</v>
          </cell>
        </row>
        <row r="20453">
          <cell r="A20453">
            <v>288745521</v>
          </cell>
          <cell r="B20453" t="str">
            <v>JUEGO DE REACTIVOS PARA ANTICUERPOS MONOCLONALES CD71 PE CY5</v>
          </cell>
          <cell r="D20453" t="str">
            <v>UD</v>
          </cell>
          <cell r="F20453" t="str">
            <v>2219</v>
          </cell>
        </row>
        <row r="20454">
          <cell r="A20454">
            <v>288745522</v>
          </cell>
          <cell r="B20454" t="str">
            <v>JUEGO DE REACTIVOS PARA ANTICUERPOS MONOCLONALES CD79B PE CY5.</v>
          </cell>
          <cell r="D20454" t="str">
            <v>UD</v>
          </cell>
          <cell r="F20454" t="str">
            <v>2219</v>
          </cell>
        </row>
        <row r="20455">
          <cell r="A20455">
            <v>288745523</v>
          </cell>
          <cell r="B20455" t="str">
            <v>JUEGO DE REACTIVOS PARA ANTICUERPOS MONOCLONALES CDCD20 APC H7.</v>
          </cell>
          <cell r="D20455" t="str">
            <v>UD</v>
          </cell>
          <cell r="F20455" t="str">
            <v>2219</v>
          </cell>
        </row>
        <row r="20456">
          <cell r="A20456">
            <v>288745524</v>
          </cell>
          <cell r="B20456" t="str">
            <v>PRUEBA PARA LA DETERMINACION DE SFLT?1 (TIROSINA QUINASA 1 SOLUBLE TIPO FMS)</v>
          </cell>
          <cell r="D20456" t="str">
            <v>UD</v>
          </cell>
          <cell r="F20456" t="str">
            <v>2219</v>
          </cell>
        </row>
        <row r="20457">
          <cell r="A20457">
            <v>288745525</v>
          </cell>
          <cell r="B20457" t="str">
            <v>REACTIVO PARA DETERMINACION DE ANTICUERPOS IGM ANTI TREPONEMA PALLIDUM. METODOLOGIA: ELISA, QUIMIOLUMINISCENCIA, INMUNOBLOT, INMUNOCROMATOGRAFIA.</v>
          </cell>
          <cell r="D20457" t="str">
            <v>UD</v>
          </cell>
          <cell r="F20457" t="str">
            <v>2219</v>
          </cell>
        </row>
        <row r="20458">
          <cell r="A20458">
            <v>288745526</v>
          </cell>
          <cell r="B20458" t="str">
            <v>REACTIVO PARA DETERMINACION DE ANTICUERPOS IGG ANTI TREPONEMA PALLIDUM EN LCR</v>
          </cell>
          <cell r="D20458" t="str">
            <v>UD</v>
          </cell>
          <cell r="F20458" t="str">
            <v>2219</v>
          </cell>
        </row>
        <row r="20459">
          <cell r="A20459">
            <v>288745527</v>
          </cell>
          <cell r="B20459" t="str">
            <v>REACTIVO INMUNOBLOT PARA DETERMINAR ANTICUERPOS ANTI ANTIGENOS NUCLEARES Y CITOPLASMATICOS</v>
          </cell>
          <cell r="D20459" t="str">
            <v>UD</v>
          </cell>
          <cell r="F20459" t="str">
            <v>2219</v>
          </cell>
        </row>
        <row r="20460">
          <cell r="A20460">
            <v>288745528</v>
          </cell>
          <cell r="B20460" t="str">
            <v>REACTIVO INMUNOBLOT PARA DETERMINAR ANTICUERPOS ANTI ANTIGENOS HEPATICOS</v>
          </cell>
          <cell r="D20460" t="str">
            <v>UD</v>
          </cell>
          <cell r="F20460" t="str">
            <v>2219</v>
          </cell>
        </row>
        <row r="20461">
          <cell r="A20461">
            <v>288745529</v>
          </cell>
          <cell r="B20461" t="str">
            <v>REACTIVO INMUNOBLOT PARA DETERMINAR AUTO ANTICUERPOS RELACIONADOS CON MIOSITIS</v>
          </cell>
          <cell r="D20461" t="str">
            <v>UD</v>
          </cell>
          <cell r="F20461" t="str">
            <v>2219</v>
          </cell>
        </row>
        <row r="20462">
          <cell r="A20462">
            <v>288745530</v>
          </cell>
          <cell r="B20462" t="str">
            <v>REACTIVO INMUNOBLOT PARA DETERMINAR AUTO ANTICUERPOS RELACIONADOS CON ESCLEROSIS SISTEMICAS</v>
          </cell>
          <cell r="D20462" t="str">
            <v>UD</v>
          </cell>
          <cell r="F20462" t="str">
            <v>2219</v>
          </cell>
        </row>
        <row r="20463">
          <cell r="A20463">
            <v>288745531</v>
          </cell>
          <cell r="B20463" t="str">
            <v>REACTIVO PARA DETERMINACION DE ANTICUERPOS ANTI FACTOR INTRINSECO. METODOLOGIA: ELISA, INMUNOFLUORESCENCIA.</v>
          </cell>
          <cell r="D20463" t="str">
            <v>UD</v>
          </cell>
          <cell r="F20463" t="str">
            <v>2219</v>
          </cell>
        </row>
        <row r="20464">
          <cell r="A20464">
            <v>288745532</v>
          </cell>
          <cell r="B20464" t="str">
            <v>REACTIVO PARA ESTUDIO DE ANTICUERPOS ANTI CELULAS PARIETALES. METODOLOGIA: ELISA, INMUNOFLUORESCENCIA.</v>
          </cell>
          <cell r="D20464" t="str">
            <v>UD</v>
          </cell>
          <cell r="F20464" t="str">
            <v>2219</v>
          </cell>
        </row>
        <row r="20465">
          <cell r="A20465">
            <v>288745533</v>
          </cell>
          <cell r="B20465" t="str">
            <v>REACTIVO PARA DETERMINAR ANTICUERPOS ANTI PROTEINA DFS70. METODOLOGIA: ELISA, INMUNOFLUORESCENCIA, INMUNOBLOT.</v>
          </cell>
          <cell r="D20465" t="str">
            <v>UD</v>
          </cell>
          <cell r="F20465" t="str">
            <v>2219</v>
          </cell>
        </row>
        <row r="20466">
          <cell r="A20466">
            <v>288745534</v>
          </cell>
          <cell r="B20466" t="str">
            <v>REACTIVO ANTI NUCLEOSOMA</v>
          </cell>
          <cell r="D20466" t="str">
            <v>UD</v>
          </cell>
          <cell r="F20466" t="str">
            <v>2219</v>
          </cell>
        </row>
        <row r="20467">
          <cell r="A20467">
            <v>288745535</v>
          </cell>
          <cell r="B20467" t="str">
            <v>REACTIVO INMUNOFLUORESCENCIA PARA DETERMINACION DE ANTICUERPOS ANTI ACTINA. METODOLOGIA: ELISA, INMUNOFLUORESCENCIA, INMUNOBLOT.</v>
          </cell>
          <cell r="D20467" t="str">
            <v>UD</v>
          </cell>
          <cell r="F20467" t="str">
            <v>2219</v>
          </cell>
        </row>
        <row r="20468">
          <cell r="A20468">
            <v>288745536</v>
          </cell>
          <cell r="B20468" t="str">
            <v>REACTIVO PARA DETERMINAR ANTICUERPOS ANTI ANTIGENO P RIBOSOMAL. METODOLOGIA: ELISA, INMUNOFLUORESCENCIA, INMUNOBLOT.</v>
          </cell>
          <cell r="D20468" t="str">
            <v>UD</v>
          </cell>
          <cell r="F20468" t="str">
            <v>2219</v>
          </cell>
        </row>
        <row r="20469">
          <cell r="A20469">
            <v>288745537</v>
          </cell>
          <cell r="B20469" t="str">
            <v>REACTIVO PARA DETERMINAR ANTICUERPOS CONTRA ANTIGENOS NEURONALES EN ENCEFALITIS AUTOINMUNE. METODOLOGIA: ELISA, INMUNOFLUORESCENCIA, INMUNOBLOT.</v>
          </cell>
          <cell r="D20469" t="str">
            <v>UD</v>
          </cell>
          <cell r="F20469" t="str">
            <v>2219</v>
          </cell>
        </row>
        <row r="20470">
          <cell r="A20470">
            <v>288746000</v>
          </cell>
          <cell r="B20470" t="str">
            <v>DETERMINACION DE ANTIGENO DE COMPLEJO CRYPTOCOCCUS EN LCR, SUERO O PLASMA</v>
          </cell>
          <cell r="D20470" t="str">
            <v>JG</v>
          </cell>
          <cell r="F20470" t="str">
            <v>2219</v>
          </cell>
        </row>
        <row r="20471">
          <cell r="A20471">
            <v>288746500</v>
          </cell>
          <cell r="B20471" t="str">
            <v>REACTIVO PARA LA DETERMINACION DE INHIBIDORES CONTRA  LA ENZIMA ADAMTS -13.   DEBE INCLUIR SUS RESPCTIVOS CONTROLES Y CALIBRADORES.</v>
          </cell>
          <cell r="D20471" t="str">
            <v>UD</v>
          </cell>
          <cell r="F20471" t="str">
            <v>2219</v>
          </cell>
        </row>
        <row r="20472">
          <cell r="A20472">
            <v>288747000</v>
          </cell>
          <cell r="B20472" t="str">
            <v>JUEGO DE REACTIVOS PARA ANTICUERPOS MONOCLONALES CD1 APC</v>
          </cell>
          <cell r="D20472" t="str">
            <v>JG</v>
          </cell>
          <cell r="F20472" t="str">
            <v>2219</v>
          </cell>
        </row>
        <row r="20473">
          <cell r="A20473">
            <v>288747010</v>
          </cell>
          <cell r="B20473" t="str">
            <v>JUEGO DE REACTIVOS PARA  ANTICUERPOS MONOCLONALES CD11C APC</v>
          </cell>
          <cell r="D20473" t="str">
            <v>JG</v>
          </cell>
          <cell r="F20473" t="str">
            <v>2219</v>
          </cell>
        </row>
        <row r="20474">
          <cell r="A20474">
            <v>288747020</v>
          </cell>
          <cell r="B20474" t="str">
            <v>JUEGO DE REACTIVOS PARA  ANTICUERPOS MONOCLONALES CD16 FITC</v>
          </cell>
          <cell r="D20474" t="str">
            <v>JG</v>
          </cell>
          <cell r="F20474" t="str">
            <v>2219</v>
          </cell>
        </row>
        <row r="20475">
          <cell r="A20475">
            <v>288747030</v>
          </cell>
          <cell r="B20475" t="str">
            <v>JUEGO DE REACTIVOS PARA  ANTICUERPOS MONOCLONALES CD20 PACIFIC BLUE</v>
          </cell>
          <cell r="D20475" t="str">
            <v>JG</v>
          </cell>
          <cell r="F20475" t="str">
            <v>2219</v>
          </cell>
        </row>
        <row r="20476">
          <cell r="A20476">
            <v>288747040</v>
          </cell>
          <cell r="B20476" t="str">
            <v>JUEGO DE REACTIVOS PARA  ANTICUERPOS MONOCLONALES CD43 APC H7</v>
          </cell>
          <cell r="D20476" t="str">
            <v>JG</v>
          </cell>
          <cell r="F20476" t="str">
            <v>2219</v>
          </cell>
        </row>
        <row r="20477">
          <cell r="A20477">
            <v>288747050</v>
          </cell>
          <cell r="B20477" t="str">
            <v>JUEGO DE REACTIVOS PARA  ANTICUERPOS MONOCLONALES CD123 FITC</v>
          </cell>
          <cell r="D20477" t="str">
            <v>JG</v>
          </cell>
          <cell r="F20477" t="str">
            <v>2219</v>
          </cell>
        </row>
        <row r="20478">
          <cell r="A20478">
            <v>288747060</v>
          </cell>
          <cell r="B20478" t="str">
            <v>JUEGO DE REACTIVOS PARA  ANTICUERPOS MONOCLONALES LST MULTI</v>
          </cell>
          <cell r="D20478" t="str">
            <v>JG</v>
          </cell>
          <cell r="F20478" t="str">
            <v>2219</v>
          </cell>
        </row>
        <row r="20479">
          <cell r="A20479">
            <v>288747070</v>
          </cell>
          <cell r="B20479" t="str">
            <v>JUEGO DE REACTIVOS PARA  ANTICUERPOS MONOCLONALES  CLONAL PATH  MULTI</v>
          </cell>
          <cell r="D20479" t="str">
            <v>JG</v>
          </cell>
          <cell r="F20479" t="str">
            <v>2219</v>
          </cell>
        </row>
        <row r="20480">
          <cell r="A20480">
            <v>288747080</v>
          </cell>
          <cell r="B20480" t="str">
            <v>REACTIVO PARA DETERMINACION DE ANTICUERPOS ANTI GAD</v>
          </cell>
          <cell r="D20480" t="str">
            <v>JG</v>
          </cell>
          <cell r="F20480" t="str">
            <v>2219</v>
          </cell>
        </row>
        <row r="20481">
          <cell r="A20481">
            <v>288747081</v>
          </cell>
          <cell r="B20481" t="str">
            <v>REACTIVO PARA DETERMINACIUON DE ANTICUERPOS ANTI INSULINA</v>
          </cell>
          <cell r="D20481" t="str">
            <v>JG</v>
          </cell>
          <cell r="F20481" t="str">
            <v>2219</v>
          </cell>
        </row>
        <row r="20482">
          <cell r="A20482">
            <v>288747090</v>
          </cell>
          <cell r="B20482" t="str">
            <v>CERULOPLASMINA, ANALISIS AUTOMATIZADO</v>
          </cell>
          <cell r="D20482" t="str">
            <v>JG</v>
          </cell>
          <cell r="F20482" t="str">
            <v>2219</v>
          </cell>
        </row>
        <row r="20483">
          <cell r="A20483">
            <v>288747091</v>
          </cell>
          <cell r="B20483" t="str">
            <v>ANTICUERPO MONOCLONAL ANTI CD27  HUMANO CONJUGADO CON BRILLIANT VIOLET 421 (CD27 BV421) PARA USO EN CITOMETRIA DE FLUJO, EN FRASCOS AMBAR</v>
          </cell>
          <cell r="D20483" t="str">
            <v>UD</v>
          </cell>
          <cell r="F20483" t="str">
            <v>2219</v>
          </cell>
        </row>
        <row r="20484">
          <cell r="A20484">
            <v>288747092</v>
          </cell>
          <cell r="B20484" t="str">
            <v>ANTICUERPO MONOCLONAL ANTI CD45RA  HUMANO CONJUGADO CON BRILLIANT VIOLET 510 (CD45RA BV510) PARA USO EN CITOMETRIA DE FLUJO DE FLUJO, EN FRASCOS AMBAR</v>
          </cell>
          <cell r="D20484" t="str">
            <v>UD</v>
          </cell>
          <cell r="F20484" t="str">
            <v>2219</v>
          </cell>
        </row>
        <row r="20485">
          <cell r="A20485">
            <v>288747093</v>
          </cell>
          <cell r="B20485" t="str">
            <v>KIT DE ANTICUERPOS MONOCLONALES  PARA TAMIZAJE DE HEMOGLOBINURIA  PAROXISTICA NOCTURNA MEDIANTE  CITOMETRIA DE FLUJO, FRASCOS AMBAR</v>
          </cell>
          <cell r="D20485" t="str">
            <v>UD</v>
          </cell>
          <cell r="F20485" t="str">
            <v>2219</v>
          </cell>
        </row>
        <row r="20486">
          <cell r="A20486">
            <v>288747094</v>
          </cell>
          <cell r="B20486" t="str">
            <v>COLORANTE DE FLUORESCENCIA SUPRAVITAL,FRASCO, PLASTICO,  COLOR AMBAR</v>
          </cell>
          <cell r="D20486" t="str">
            <v>UD</v>
          </cell>
          <cell r="F20486" t="str">
            <v>2219</v>
          </cell>
        </row>
        <row r="20487">
          <cell r="A20487">
            <v>288747095</v>
          </cell>
          <cell r="B20487" t="str">
            <v>REACTIVOS PARA REALIZAR PRUEBA CRUZADA DE HISTOCOMPATIBILIDAD  POR METODOLOGIA DE CITOMETRIA DE FLUJO, FRASCO DE PLASTICO.</v>
          </cell>
          <cell r="D20487" t="str">
            <v>UD</v>
          </cell>
          <cell r="F20487" t="str">
            <v>2219</v>
          </cell>
        </row>
        <row r="20488">
          <cell r="A20488">
            <v>288747096</v>
          </cell>
          <cell r="B20488" t="str">
            <v>MEDIO PARA SEPARACION DE LINFOCITOS T Y B, CON DENSIDAD ENTRE 1077-1080, ESTERIL, LISTO PARA USO,  FRASCO DE PLASTICO</v>
          </cell>
          <cell r="D20488" t="str">
            <v>UD</v>
          </cell>
          <cell r="F20488" t="str">
            <v>2219</v>
          </cell>
        </row>
        <row r="20489">
          <cell r="A20489">
            <v>288747097</v>
          </cell>
          <cell r="B20489" t="str">
            <v>TIPIFICACION DE ANTIGENOS HLA POR METODOLOGIA DE PCR EN TIEMPO REAL</v>
          </cell>
          <cell r="D20489" t="str">
            <v>UD</v>
          </cell>
          <cell r="F20489" t="str">
            <v>2219</v>
          </cell>
        </row>
        <row r="20490">
          <cell r="A20490">
            <v>288747098</v>
          </cell>
          <cell r="B20490" t="str">
            <v>REACTIVOS REQUERIDOS PARA REALIZAR LA PRUEBA CRUZADA POR MICROLINFOCITOTOXICIDAD, EN COPAS  PLASTICAS</v>
          </cell>
          <cell r="D20490" t="str">
            <v>UD</v>
          </cell>
          <cell r="F20490" t="str">
            <v>2219</v>
          </cell>
        </row>
        <row r="20491">
          <cell r="A20491">
            <v>288747099</v>
          </cell>
          <cell r="B20491" t="str">
            <v>REACTIVO PARA DETERMINACION DE ANTICUERPOS IGM ESPECIFICADOS CONTRA EL VIRUS  SARS-COV-2</v>
          </cell>
          <cell r="D20491" t="str">
            <v>UD</v>
          </cell>
          <cell r="F20491" t="str">
            <v>2219</v>
          </cell>
        </row>
        <row r="20492">
          <cell r="A20492">
            <v>288747100</v>
          </cell>
          <cell r="B20492" t="str">
            <v>REACTIVO PARA DETERMINACION DE ANTICUERPOS IGG ESPECIFICADOS CONTRA EL VIRUS  SARS-COV-2</v>
          </cell>
          <cell r="D20492" t="str">
            <v>UD</v>
          </cell>
          <cell r="F20492" t="str">
            <v>2219</v>
          </cell>
        </row>
        <row r="20493">
          <cell r="A20493">
            <v>288747102</v>
          </cell>
          <cell r="B20493" t="str">
            <v>PRUEBAS POR MEDIO INMUNOCROMATOGRAFIA PARA MALARIA</v>
          </cell>
          <cell r="D20493" t="str">
            <v>UD</v>
          </cell>
          <cell r="F20493" t="str">
            <v>2219</v>
          </cell>
        </row>
        <row r="20494">
          <cell r="A20494">
            <v>288747103</v>
          </cell>
          <cell r="B20494" t="str">
            <v>REACTIVO PARA DETECCION DE ANTIGENOS DE SARS-COV-2 POR INMUNOCROMATOGRAFIA A PARTIR DE HISOPADOS NASOFARINGEOS</v>
          </cell>
          <cell r="D20494" t="str">
            <v>UD</v>
          </cell>
          <cell r="F20494" t="str">
            <v>2219</v>
          </cell>
        </row>
        <row r="20495">
          <cell r="A20495">
            <v>288800010</v>
          </cell>
          <cell r="B20495" t="str">
            <v>JUEGO DE REACTIVOS PARA CONTROL DE CALIDAD, EN PRUEBAS DE   ORINA, QUE CONTENGA GLUCOSA, NITRITOS, PROTEINAS, CETONAS,  BILIRRUBINAS, UROBILINOGENO Y HEMOGLOBINA. 2 NIVELES CONTROL</v>
          </cell>
          <cell r="D20495" t="str">
            <v>JG</v>
          </cell>
          <cell r="F20495" t="str">
            <v>2219</v>
          </cell>
        </row>
        <row r="20496">
          <cell r="A20496">
            <v>288800020</v>
          </cell>
          <cell r="B20496" t="str">
            <v>JUEGO DE REACTIVOS PARA DETERMINAR FRACCION SUB-BETA DE LA HORMONA GONADOTROPINA CORIONICA,    (PRUEBA DE EMBARAZO).</v>
          </cell>
          <cell r="D20496" t="str">
            <v>JG</v>
          </cell>
          <cell r="F20496" t="str">
            <v>2219</v>
          </cell>
        </row>
        <row r="20497">
          <cell r="A20497">
            <v>288800030</v>
          </cell>
          <cell r="B20497" t="str">
            <v>JUEGO DE REACTIVOS PARA DETERMINACION DE GONADOTROPINA CORIONICA (PRUEBA DE EMBARAZO EN TUBO).</v>
          </cell>
          <cell r="D20497" t="str">
            <v>JG</v>
          </cell>
          <cell r="F20497" t="str">
            <v>2219</v>
          </cell>
        </row>
        <row r="20498">
          <cell r="A20498">
            <v>288800040</v>
          </cell>
          <cell r="B20498" t="str">
            <v>PRUEBAS MULTIPLES EFECTIVAS EN ORINA.</v>
          </cell>
          <cell r="D20498" t="str">
            <v>UD</v>
          </cell>
          <cell r="F20498" t="str">
            <v>2219</v>
          </cell>
        </row>
        <row r="20499">
          <cell r="A20499">
            <v>288800060</v>
          </cell>
          <cell r="B20499" t="str">
            <v>URINOMETRO CON PROBETA</v>
          </cell>
          <cell r="D20499" t="str">
            <v>UD</v>
          </cell>
          <cell r="F20499" t="str">
            <v>2219</v>
          </cell>
        </row>
        <row r="20500">
          <cell r="A20500">
            <v>288800100</v>
          </cell>
          <cell r="B20500" t="str">
            <v>PRUEBA AUTOMATIZADA PARA REALIZAR ANALISIS DE SEDIMENTO DE ORINA</v>
          </cell>
          <cell r="D20500" t="str">
            <v>UD</v>
          </cell>
          <cell r="F20500" t="str">
            <v>2219</v>
          </cell>
        </row>
        <row r="20501">
          <cell r="A20501">
            <v>288800101</v>
          </cell>
          <cell r="B20501" t="str">
            <v>PRUEBA EFECTIVA AUTOMATIZADA PARA LA REALIZAR ANALISIS FISICO QUIMICO DE ORINA</v>
          </cell>
          <cell r="D20501" t="str">
            <v>UD</v>
          </cell>
          <cell r="F20501" t="str">
            <v>2219</v>
          </cell>
        </row>
        <row r="20502">
          <cell r="A20502">
            <v>288800102</v>
          </cell>
          <cell r="B20502" t="str">
            <v>PRUEBA EFECTIVA SEMIAUTOMATIZADA PARA REALIZAR ANALISIS FISICO QUIMICO DE ORINA</v>
          </cell>
          <cell r="D20502" t="str">
            <v>UD</v>
          </cell>
          <cell r="F20502" t="str">
            <v>2219</v>
          </cell>
        </row>
        <row r="20503">
          <cell r="A20503">
            <v>288820020</v>
          </cell>
          <cell r="B20503" t="str">
            <v>BENEDICT CUALITATIVO, FC 1 LT.</v>
          </cell>
          <cell r="D20503" t="str">
            <v>LT</v>
          </cell>
          <cell r="F20503" t="str">
            <v>2219</v>
          </cell>
        </row>
        <row r="20504">
          <cell r="A20504">
            <v>288900001</v>
          </cell>
          <cell r="B20504" t="str">
            <v>TUBO AL VACIO 13 X 75 CON ANTICUAGULANTE FLUORURO DE SODIO.</v>
          </cell>
          <cell r="D20504" t="str">
            <v>UD</v>
          </cell>
          <cell r="F20504" t="str">
            <v>2219</v>
          </cell>
        </row>
        <row r="20505">
          <cell r="A20505">
            <v>288900002</v>
          </cell>
          <cell r="B20505" t="str">
            <v>MICROTUBO PARA PCR DE 0,2ML</v>
          </cell>
          <cell r="D20505" t="str">
            <v>UD</v>
          </cell>
          <cell r="F20505" t="str">
            <v>2219</v>
          </cell>
        </row>
        <row r="20506">
          <cell r="A20506">
            <v>288900003</v>
          </cell>
          <cell r="B20506" t="str">
            <v>TUBO DE VIDRIO 13 X 100 MM CON TAPA DE HULE.</v>
          </cell>
          <cell r="D20506" t="str">
            <v>UD</v>
          </cell>
          <cell r="F20506" t="str">
            <v>2219</v>
          </cell>
        </row>
        <row r="20507">
          <cell r="A20507">
            <v>288900004</v>
          </cell>
          <cell r="B20507" t="str">
            <v>TUBOS DE PLASTICO POLIETILENO DE 12 X 75 MM CON TAPA</v>
          </cell>
          <cell r="D20507" t="str">
            <v>UD</v>
          </cell>
          <cell r="F20507" t="str">
            <v>2219</v>
          </cell>
        </row>
        <row r="20508">
          <cell r="A20508">
            <v>288900005</v>
          </cell>
          <cell r="B20508" t="str">
            <v>TUBOS DE ENSAYO</v>
          </cell>
          <cell r="D20508" t="str">
            <v>UD</v>
          </cell>
          <cell r="F20508" t="str">
            <v>2219</v>
          </cell>
        </row>
        <row r="20509">
          <cell r="A20509">
            <v>288900006</v>
          </cell>
          <cell r="B20509" t="str">
            <v>TUBO AL VACIO DE PLASTICO CON GEL SEPARADOR, TAPON DE SEGURIDAD COLOR NARANJA  CON ADITIVO TROMBINA</v>
          </cell>
          <cell r="D20509" t="str">
            <v>UD</v>
          </cell>
          <cell r="F20509" t="str">
            <v>2219</v>
          </cell>
        </row>
        <row r="20510">
          <cell r="A20510">
            <v>288900007</v>
          </cell>
          <cell r="B20510" t="str">
            <v>LANCETAS 30 G  ( PARA PUNCION DIGITAL PARA MEDICION DE GLICEMIA)</v>
          </cell>
          <cell r="D20510" t="str">
            <v>UD</v>
          </cell>
          <cell r="F20510" t="str">
            <v>2219</v>
          </cell>
        </row>
        <row r="20511">
          <cell r="A20511">
            <v>288900008</v>
          </cell>
          <cell r="B20511" t="str">
            <v>DISPARADOR DE LANCETAS ( LANCETERO) DE 30G PARA UTLIZAR EN  PUNCION DIGITAL PARA MEDICION DE GLICEMIA</v>
          </cell>
          <cell r="D20511" t="str">
            <v>UD</v>
          </cell>
          <cell r="F20511" t="str">
            <v>2219</v>
          </cell>
        </row>
        <row r="20512">
          <cell r="A20512">
            <v>288900009</v>
          </cell>
          <cell r="B20512" t="str">
            <v>TUBO PARA ORINA CONICO 16X100, 8 ML +/- 1 ML, CON CONSERVADOR.</v>
          </cell>
          <cell r="D20512" t="str">
            <v>UD</v>
          </cell>
          <cell r="F20512" t="str">
            <v>2219</v>
          </cell>
        </row>
        <row r="20513">
          <cell r="A20513">
            <v>288900010</v>
          </cell>
          <cell r="B20513" t="str">
            <v>TUBO DE VIDRIO BOROSILACATO, REUTILIZABLE SIN TAPON DE 20X160MM, RESISTENTE A ALTAS TEMPERATURAS.</v>
          </cell>
          <cell r="D20513" t="str">
            <v>UD</v>
          </cell>
          <cell r="F20513" t="str">
            <v>2219</v>
          </cell>
        </row>
        <row r="20514">
          <cell r="A20514">
            <v>288900011</v>
          </cell>
          <cell r="B20514" t="str">
            <v>TUBOS CAPILARES PARA MICROCENTRIFUGA.</v>
          </cell>
          <cell r="D20514" t="str">
            <v>UD</v>
          </cell>
          <cell r="F20514" t="str">
            <v>2219</v>
          </cell>
        </row>
        <row r="20515">
          <cell r="A20515">
            <v>288900012</v>
          </cell>
          <cell r="B20515" t="str">
            <v>ARCHIVADORES PARA 100 PORTAOBJETOS APILABLES.</v>
          </cell>
          <cell r="D20515" t="str">
            <v>UD</v>
          </cell>
          <cell r="F20515" t="str">
            <v>2219</v>
          </cell>
        </row>
        <row r="20516">
          <cell r="A20516">
            <v>288900013</v>
          </cell>
          <cell r="B20516" t="str">
            <v>PROBETA DE PLASTICO 250ML</v>
          </cell>
          <cell r="D20516" t="str">
            <v>UD</v>
          </cell>
          <cell r="F20516" t="str">
            <v>2219</v>
          </cell>
        </row>
        <row r="20517">
          <cell r="A20517">
            <v>288900014</v>
          </cell>
          <cell r="B20517" t="str">
            <v>PLACA DE CRISTAL CON 6-12 POCILLOS PARA REALIZAR PRUEBAS DE FLOCULACION (VDRL)</v>
          </cell>
          <cell r="D20517" t="str">
            <v>UD</v>
          </cell>
          <cell r="F20517" t="str">
            <v>2219</v>
          </cell>
        </row>
        <row r="20518">
          <cell r="A20518">
            <v>288900015</v>
          </cell>
          <cell r="B20518" t="str">
            <v>CINTA ADHESIVA POROSA PARA SELLAR PLACAS DE PETRI(MEDIOS DE CULTIVO).</v>
          </cell>
          <cell r="D20518" t="str">
            <v>UD</v>
          </cell>
          <cell r="F20518" t="str">
            <v>2219</v>
          </cell>
        </row>
        <row r="20519">
          <cell r="A20519">
            <v>288900016</v>
          </cell>
          <cell r="B20519" t="str">
            <v>MICROTUBO SIN ANTICOAGULANTE C/ACELERADOR DE LA COAGULACION Y CON GRANULOS PARA OBTENER DE 1 A 2 ML DE SANGRE, DE PLASTICO TRANSLUCIDO TAPA COLOR ROJO SEGUN NORMA INTERNACIONAL</v>
          </cell>
          <cell r="D20519" t="str">
            <v>UD</v>
          </cell>
          <cell r="F20519" t="str">
            <v>2219</v>
          </cell>
        </row>
        <row r="20520">
          <cell r="A20520">
            <v>288900017</v>
          </cell>
          <cell r="B20520" t="str">
            <v xml:space="preserve">TUBOS  DE PLASTICO SIN ANTICOAGULANTEAL VACIO,  CON TAPON ROJO, ESTERILES, VOLUMEN 4 ML. TAMAÑO DEL TUBO 13X75 MM.									 									</v>
          </cell>
          <cell r="D20520" t="str">
            <v>UD</v>
          </cell>
          <cell r="F20520" t="str">
            <v>2219</v>
          </cell>
        </row>
        <row r="20521">
          <cell r="A20521">
            <v>288900018</v>
          </cell>
          <cell r="B20521" t="str">
            <v xml:space="preserve">TUBOS  DE  PLASTICO, AL VACIO, CON TAPON LILA. CON EDTA K2 COMO ANTICOAGULANTE, ESTERILES, VOLUMEN 2 MILILITROS. TAMAÑO DEL TUBO 13X75 MM.									 									</v>
          </cell>
          <cell r="D20521" t="str">
            <v>UD</v>
          </cell>
          <cell r="F20521" t="str">
            <v>2219</v>
          </cell>
        </row>
        <row r="20522">
          <cell r="A20522">
            <v>288900019</v>
          </cell>
          <cell r="B20522" t="str">
            <v>TUBOS  DE PLASTICO, AL VACIO, CON TAPON CELESTE. CON CITRATO DE SODIO AL 3,2% COMO ANTICOAGULANTE, ESTERILES, VOLUMEN 1,8 A 2 MILILITROS.ANTICOAGULANTE LIBRE DE MAGNESIO. TAMAÑO DE</v>
          </cell>
          <cell r="D20522" t="str">
            <v>UD</v>
          </cell>
          <cell r="F20522" t="str">
            <v>2219</v>
          </cell>
        </row>
        <row r="20523">
          <cell r="A20523">
            <v>288900020</v>
          </cell>
          <cell r="B20523" t="str">
            <v>ACEITE MINERAL PARA INMERSION EN FRASCOS DE 100 ML.</v>
          </cell>
          <cell r="D20523" t="str">
            <v>FC</v>
          </cell>
          <cell r="F20523" t="str">
            <v>2219</v>
          </cell>
        </row>
        <row r="20524">
          <cell r="A20524">
            <v>288900021</v>
          </cell>
          <cell r="B20524" t="str">
            <v>ACEITE MINERAL DE INMERSION 500 ML</v>
          </cell>
          <cell r="D20524" t="str">
            <v>UD</v>
          </cell>
          <cell r="F20524" t="str">
            <v>2219</v>
          </cell>
        </row>
        <row r="20525">
          <cell r="A20525">
            <v>288900040</v>
          </cell>
          <cell r="B20525" t="str">
            <v>AGUJA DESCARTABLE NO. 20 X 3.81 CM./TUBOS AL VACIO</v>
          </cell>
          <cell r="D20525" t="str">
            <v>CN</v>
          </cell>
          <cell r="F20525" t="str">
            <v>2219</v>
          </cell>
        </row>
        <row r="20526">
          <cell r="A20526">
            <v>288900045</v>
          </cell>
          <cell r="B20526" t="str">
            <v>AGUJA DESCARTABLE NO. 21 X 2,54 CM. PARA USO TUBOS AL VACIO</v>
          </cell>
          <cell r="D20526" t="str">
            <v>CN</v>
          </cell>
          <cell r="F20526" t="str">
            <v>2219</v>
          </cell>
        </row>
        <row r="20527">
          <cell r="A20527">
            <v>288900080</v>
          </cell>
          <cell r="B20527" t="str">
            <v>ALGODON NO ABSORBENTE, PAQUETE DE 450 GRS.</v>
          </cell>
          <cell r="D20527" t="str">
            <v>PQ</v>
          </cell>
          <cell r="F20527" t="str">
            <v>2219</v>
          </cell>
        </row>
        <row r="20528">
          <cell r="A20528">
            <v>288900100</v>
          </cell>
          <cell r="B20528" t="str">
            <v>APLICADORES DE MADERA SIN ALGODON</v>
          </cell>
          <cell r="D20528" t="str">
            <v>MR</v>
          </cell>
          <cell r="F20528" t="str">
            <v>2219</v>
          </cell>
        </row>
        <row r="20529">
          <cell r="A20529">
            <v>288900115</v>
          </cell>
          <cell r="B20529" t="str">
            <v>CONOS PLASTICOS PARA CITOCENTRIFUGA, DE 0.5 ML. AUTOCLAVA-  BLES, DE COLOR TRANSPARENTE.</v>
          </cell>
          <cell r="D20529" t="str">
            <v>CJ</v>
          </cell>
          <cell r="F20529" t="str">
            <v>2219</v>
          </cell>
        </row>
        <row r="20530">
          <cell r="A20530">
            <v>288900120</v>
          </cell>
          <cell r="B20530" t="str">
            <v>CROMATOGRAMA</v>
          </cell>
          <cell r="D20530" t="str">
            <v>UD</v>
          </cell>
          <cell r="F20530" t="str">
            <v>2219</v>
          </cell>
        </row>
        <row r="20531">
          <cell r="A20531">
            <v>288900125</v>
          </cell>
          <cell r="B20531" t="str">
            <v>CAJA PLASTICA PARA ALMACENAR CRIOVIALES.</v>
          </cell>
          <cell r="D20531" t="str">
            <v>UD</v>
          </cell>
          <cell r="F20531" t="str">
            <v>2219</v>
          </cell>
        </row>
        <row r="20532">
          <cell r="A20532">
            <v>288900127</v>
          </cell>
          <cell r="B20532" t="str">
            <v>CRIOVIALES, RECIPIENTES PLASTICOS.</v>
          </cell>
          <cell r="D20532" t="str">
            <v>UD</v>
          </cell>
          <cell r="F20532" t="str">
            <v>2219</v>
          </cell>
        </row>
        <row r="20533">
          <cell r="A20533">
            <v>288900132</v>
          </cell>
          <cell r="B20533" t="str">
            <v>FIBROTUBE COPAS DESCARTABLES.</v>
          </cell>
          <cell r="D20533" t="str">
            <v>UD</v>
          </cell>
          <cell r="F20533" t="str">
            <v>2219</v>
          </cell>
        </row>
        <row r="20534">
          <cell r="A20534">
            <v>288900135</v>
          </cell>
          <cell r="B20534" t="str">
            <v>COPAS PRUEBAS VACIO, PARA EQUIPO AUTOMATIZADO.</v>
          </cell>
          <cell r="D20534" t="str">
            <v>UD</v>
          </cell>
          <cell r="F20534" t="str">
            <v>2219</v>
          </cell>
        </row>
        <row r="20535">
          <cell r="A20535">
            <v>288900136</v>
          </cell>
          <cell r="B20535" t="str">
            <v>CARTUCHO DE CEBADO, PARA EQUIPO AUTOMATIZADO.</v>
          </cell>
          <cell r="D20535" t="str">
            <v>UD</v>
          </cell>
          <cell r="F20535" t="str">
            <v>2219</v>
          </cell>
        </row>
        <row r="20536">
          <cell r="A20536">
            <v>288900137</v>
          </cell>
          <cell r="B20536" t="str">
            <v>SOPORTES DE MUESTRAS, DE EQUIPO AUTOMATIZADO.</v>
          </cell>
          <cell r="D20536" t="str">
            <v>UD</v>
          </cell>
          <cell r="F20536" t="str">
            <v>2219</v>
          </cell>
        </row>
        <row r="20537">
          <cell r="A20537">
            <v>288900140</v>
          </cell>
          <cell r="B20537" t="str">
            <v>GRASA PARA LLAVES DE VIDRIO Y UNIONES DE HULE, TUBO</v>
          </cell>
          <cell r="D20537" t="str">
            <v>TU</v>
          </cell>
          <cell r="F20537" t="str">
            <v>2219</v>
          </cell>
        </row>
        <row r="20538">
          <cell r="A20538">
            <v>288900142</v>
          </cell>
          <cell r="B20538" t="str">
            <v>MARCADOR TUMORAL ANTIGENO CARCINOEMBRIONICO CEA</v>
          </cell>
          <cell r="D20538" t="str">
            <v>UD</v>
          </cell>
          <cell r="F20538" t="str">
            <v>2219</v>
          </cell>
        </row>
        <row r="20539">
          <cell r="A20539">
            <v>288900145</v>
          </cell>
          <cell r="B20539" t="str">
            <v>HISOPOS DE DACRON.</v>
          </cell>
          <cell r="D20539" t="str">
            <v>UD</v>
          </cell>
          <cell r="F20539" t="str">
            <v>2219</v>
          </cell>
        </row>
        <row r="20540">
          <cell r="A20540">
            <v>288900146</v>
          </cell>
          <cell r="B20540" t="str">
            <v>HISOPOS IMPRESOS EN 3D PARA LA RECOLECCION DE MUESTRAS BIOLOGICAS</v>
          </cell>
          <cell r="D20540" t="str">
            <v>UD</v>
          </cell>
          <cell r="F20540" t="str">
            <v>2219</v>
          </cell>
        </row>
        <row r="20541">
          <cell r="A20541">
            <v>288900150</v>
          </cell>
          <cell r="B20541" t="str">
            <v>HOJAS CONTROL DE BANCO DE SANGRE</v>
          </cell>
          <cell r="D20541" t="str">
            <v>CN</v>
          </cell>
          <cell r="F20541" t="str">
            <v>2210</v>
          </cell>
        </row>
        <row r="20542">
          <cell r="A20542">
            <v>288900157</v>
          </cell>
          <cell r="B20542" t="str">
            <v>LANCETA DESCARTABLE PARA PUNCION CAPILAR PARA UTILIZAR EN EL DISPOSITIVO DE LANCETA COAGUCHECK SOFTCLIX XL.</v>
          </cell>
          <cell r="D20542" t="str">
            <v>UD</v>
          </cell>
          <cell r="F20542" t="str">
            <v>2219</v>
          </cell>
        </row>
        <row r="20543">
          <cell r="A20543">
            <v>288900158</v>
          </cell>
          <cell r="B20543" t="str">
            <v>LANCETA PARA TALON, 2,2 MM DE LARGO, 1 MM DE ANCHO, AMARILLA.</v>
          </cell>
          <cell r="D20543" t="str">
            <v>UD</v>
          </cell>
          <cell r="F20543" t="str">
            <v>2219</v>
          </cell>
        </row>
        <row r="20544">
          <cell r="A20544">
            <v>288900160</v>
          </cell>
          <cell r="B20544" t="str">
            <v>LANCETA DESCARTABLE PARA PUNCION CAPILAR</v>
          </cell>
          <cell r="D20544" t="str">
            <v>UD</v>
          </cell>
          <cell r="F20544" t="str">
            <v>2219</v>
          </cell>
        </row>
        <row r="20545">
          <cell r="A20545">
            <v>288900161</v>
          </cell>
          <cell r="B20545" t="str">
            <v>LAMINAS PLASTICAS TRANSPARENTES.</v>
          </cell>
          <cell r="D20545" t="str">
            <v>UD</v>
          </cell>
          <cell r="F20545" t="str">
            <v>2219</v>
          </cell>
        </row>
        <row r="20546">
          <cell r="A20546">
            <v>288900175</v>
          </cell>
          <cell r="B20546" t="str">
            <v>DISPOSITIVOS PARA TIEMPO DE SANGRADO.</v>
          </cell>
          <cell r="D20546" t="str">
            <v>UD</v>
          </cell>
          <cell r="F20546" t="str">
            <v>2219</v>
          </cell>
        </row>
        <row r="20547">
          <cell r="A20547">
            <v>288900180</v>
          </cell>
          <cell r="B20547" t="str">
            <v>MECHA PARA LAMPARA DE ALCOHOL</v>
          </cell>
          <cell r="D20547" t="str">
            <v>UD</v>
          </cell>
          <cell r="F20547" t="str">
            <v>2233</v>
          </cell>
        </row>
        <row r="20548">
          <cell r="A20548">
            <v>288900220</v>
          </cell>
          <cell r="B20548" t="str">
            <v>MEMBRANA POLIACETATO CELULOSA LIPO-PROTEINAS (SPRAPHORE III)</v>
          </cell>
          <cell r="D20548" t="str">
            <v>CJ</v>
          </cell>
          <cell r="F20548" t="str">
            <v>2219</v>
          </cell>
        </row>
        <row r="20549">
          <cell r="A20549">
            <v>288900240</v>
          </cell>
          <cell r="B20549" t="str">
            <v>MICROLANCETA DESCARTABLE PARA PUNCION CAPILAR (PEDIATRIA)</v>
          </cell>
          <cell r="D20549" t="str">
            <v>UD</v>
          </cell>
          <cell r="F20549" t="str">
            <v>2219</v>
          </cell>
        </row>
        <row r="20550">
          <cell r="A20550">
            <v>288900251</v>
          </cell>
          <cell r="B20550" t="str">
            <v>PAPEL FILTRO 32 CM. ± 1 CM. DE DIAMETRO.</v>
          </cell>
          <cell r="D20550" t="str">
            <v>UD</v>
          </cell>
          <cell r="F20550" t="str">
            <v>2210</v>
          </cell>
        </row>
        <row r="20551">
          <cell r="A20551">
            <v>288900260</v>
          </cell>
          <cell r="B20551" t="str">
            <v>PAPEL DE FILTRO 11 CM. USO GENERAL.</v>
          </cell>
          <cell r="D20551" t="str">
            <v>CN</v>
          </cell>
          <cell r="F20551" t="str">
            <v>2210</v>
          </cell>
        </row>
        <row r="20552">
          <cell r="A20552">
            <v>288900280</v>
          </cell>
          <cell r="B20552" t="str">
            <v>PAPEL DE SEDA PARA LENTES 4 X 6 PULG. BLOCKS DE 50 HOJAS</v>
          </cell>
          <cell r="D20552" t="str">
            <v>BL</v>
          </cell>
          <cell r="F20552" t="str">
            <v>2210</v>
          </cell>
        </row>
        <row r="20553">
          <cell r="A20553">
            <v>288900300</v>
          </cell>
          <cell r="B20553" t="str">
            <v>PAPEL FILTRO 9 CM.</v>
          </cell>
          <cell r="D20553" t="str">
            <v>CJ</v>
          </cell>
          <cell r="F20553" t="str">
            <v>2210</v>
          </cell>
        </row>
        <row r="20554">
          <cell r="A20554">
            <v>288900305</v>
          </cell>
          <cell r="B20554" t="str">
            <v>GABACHAS DE PLASTICO DESECHABLES.</v>
          </cell>
          <cell r="D20554" t="str">
            <v>UD</v>
          </cell>
          <cell r="F20554" t="str">
            <v>2207</v>
          </cell>
        </row>
        <row r="20555">
          <cell r="A20555">
            <v>288900320</v>
          </cell>
          <cell r="B20555" t="str">
            <v>PAPEL MILIMETRICO, BLOCKS DE 100 HOJAS.</v>
          </cell>
          <cell r="D20555" t="str">
            <v>BL</v>
          </cell>
          <cell r="F20555" t="str">
            <v>2210</v>
          </cell>
        </row>
        <row r="20556">
          <cell r="A20556">
            <v>288900410</v>
          </cell>
          <cell r="B20556" t="str">
            <v>PAPEL PH 4.0 A 9.0 ROLLO.</v>
          </cell>
          <cell r="D20556" t="str">
            <v>RO</v>
          </cell>
          <cell r="F20556" t="str">
            <v>2210</v>
          </cell>
        </row>
        <row r="20557">
          <cell r="A20557">
            <v>288900411</v>
          </cell>
          <cell r="B20557" t="str">
            <v>PAPEL DE PH  0.0 -3.0 ROLLO</v>
          </cell>
          <cell r="D20557" t="str">
            <v>RO</v>
          </cell>
          <cell r="F20557" t="str">
            <v>2210</v>
          </cell>
        </row>
        <row r="20558">
          <cell r="A20558">
            <v>288900420</v>
          </cell>
          <cell r="B20558" t="str">
            <v>PAPEL PH  5,O A 9,0, ROLLO</v>
          </cell>
          <cell r="D20558" t="str">
            <v>RO</v>
          </cell>
          <cell r="F20558" t="str">
            <v>2210</v>
          </cell>
        </row>
        <row r="20559">
          <cell r="A20559">
            <v>288900440</v>
          </cell>
          <cell r="B20559" t="str">
            <v>PAPEL PH  6,0 A 8,0, ROLLO</v>
          </cell>
          <cell r="D20559" t="str">
            <v>RO</v>
          </cell>
          <cell r="F20559" t="str">
            <v>2210</v>
          </cell>
        </row>
        <row r="20560">
          <cell r="A20560">
            <v>288900457</v>
          </cell>
          <cell r="B20560" t="str">
            <v>FILTROS DE 0.5 ML. PARA USO EN LA CITOCENTRIFUGA.</v>
          </cell>
          <cell r="D20560" t="str">
            <v>CJ</v>
          </cell>
          <cell r="F20560" t="str">
            <v>2219</v>
          </cell>
        </row>
        <row r="20561">
          <cell r="A20561">
            <v>288900460</v>
          </cell>
          <cell r="B20561" t="str">
            <v>PAPEL PH  8,0 A 9,5, ROLLO</v>
          </cell>
          <cell r="D20561" t="str">
            <v>RO</v>
          </cell>
          <cell r="F20561" t="str">
            <v>2210</v>
          </cell>
        </row>
        <row r="20562">
          <cell r="A20562">
            <v>288900480</v>
          </cell>
          <cell r="B20562" t="str">
            <v>PAPEL PH  9,5 A 13,0  ROLLO</v>
          </cell>
          <cell r="D20562" t="str">
            <v>RO</v>
          </cell>
          <cell r="F20562" t="str">
            <v>2210</v>
          </cell>
        </row>
        <row r="20563">
          <cell r="A20563">
            <v>288900500</v>
          </cell>
          <cell r="B20563" t="str">
            <v>PAPEL PH 12,5 A 14,0 ROLLO</v>
          </cell>
          <cell r="D20563" t="str">
            <v>RO</v>
          </cell>
          <cell r="F20563" t="str">
            <v>2210</v>
          </cell>
        </row>
        <row r="20564">
          <cell r="A20564">
            <v>288900520</v>
          </cell>
          <cell r="B20564" t="str">
            <v>PAPEL SEMILOGARITMICO.</v>
          </cell>
          <cell r="D20564" t="str">
            <v>CN</v>
          </cell>
          <cell r="F20564" t="str">
            <v>2210</v>
          </cell>
        </row>
        <row r="20565">
          <cell r="A20565">
            <v>288900525</v>
          </cell>
          <cell r="B20565" t="str">
            <v>PAPEL DE FILTRO PARA RECOLECCION DE SANGRE PARA PRESERVAR EL ADN.</v>
          </cell>
          <cell r="D20565" t="str">
            <v>UD</v>
          </cell>
          <cell r="F20565" t="str">
            <v>2219</v>
          </cell>
        </row>
        <row r="20566">
          <cell r="A20566">
            <v>288900590</v>
          </cell>
          <cell r="B20566" t="str">
            <v>PAÑOS DESECHABLES PARA LABORATORIOS  QUE REALIZAN  PCR Y SECUENCIACION DE ADN.</v>
          </cell>
          <cell r="D20566" t="str">
            <v>JG</v>
          </cell>
          <cell r="F20566" t="str">
            <v>2219</v>
          </cell>
        </row>
        <row r="20567">
          <cell r="A20567">
            <v>288900601</v>
          </cell>
          <cell r="B20567" t="str">
            <v>PIPETA DESCARTABLE CON BULBO DE GOMA.</v>
          </cell>
          <cell r="D20567" t="str">
            <v>CJ</v>
          </cell>
          <cell r="F20567" t="str">
            <v>2219</v>
          </cell>
        </row>
        <row r="20568">
          <cell r="A20568">
            <v>288900605</v>
          </cell>
          <cell r="B20568" t="str">
            <v>PUNTA DE REPUESTO DE 50 UL.</v>
          </cell>
          <cell r="D20568" t="str">
            <v>UD</v>
          </cell>
          <cell r="F20568" t="str">
            <v>2219</v>
          </cell>
        </row>
        <row r="20569">
          <cell r="A20569">
            <v>288900610</v>
          </cell>
          <cell r="B20569" t="str">
            <v>PUNTAS PLASTICAS.</v>
          </cell>
          <cell r="D20569" t="str">
            <v>UD</v>
          </cell>
          <cell r="F20569" t="str">
            <v>2219</v>
          </cell>
        </row>
        <row r="20570">
          <cell r="A20570">
            <v>288900613</v>
          </cell>
          <cell r="B20570" t="str">
            <v>PLACA TERASAKI,  DE POLIESTIRENO, PARA MICROREACCION, PARA EXAMEN CITOTOXICO AG-AC. PLACA CON 96 POCILLOS Y CON MEDIDA DE 5 X 8 CM</v>
          </cell>
          <cell r="D20570" t="str">
            <v>UD</v>
          </cell>
          <cell r="F20570" t="str">
            <v>2219</v>
          </cell>
        </row>
        <row r="20571">
          <cell r="A20571">
            <v>288900641</v>
          </cell>
          <cell r="B20571" t="str">
            <v>TUBO 16  X 100 MM. SIN ANTICUAGULANTE CON GEL SEPARADOR.</v>
          </cell>
          <cell r="D20571" t="str">
            <v>CN</v>
          </cell>
          <cell r="F20571" t="str">
            <v>2219</v>
          </cell>
        </row>
        <row r="20572">
          <cell r="A20572">
            <v>288900650</v>
          </cell>
          <cell r="B20572" t="str">
            <v>PLATO PARA CULTIVO DE TEJIDOS EN MATERIAL PLASTICO. DE 96   AGUJEROS Y FONDO PLANO. PAQUETE DE 100 UNIDADES.</v>
          </cell>
          <cell r="D20572" t="str">
            <v>PQ</v>
          </cell>
          <cell r="F20572" t="str">
            <v>2219</v>
          </cell>
        </row>
        <row r="20573">
          <cell r="A20573">
            <v>288900700</v>
          </cell>
          <cell r="B20573" t="str">
            <v>SOBRES PORTA LAMINAS CON CAPACIDAD PARA DOS</v>
          </cell>
          <cell r="D20573" t="str">
            <v>CJ</v>
          </cell>
          <cell r="F20573" t="str">
            <v>2219</v>
          </cell>
        </row>
        <row r="20574">
          <cell r="A20574">
            <v>288900750</v>
          </cell>
          <cell r="B20574" t="str">
            <v>SET DE MEMBRANA DE CELOFAN PARA DIALIZADOR AUTOANALIZADOR.</v>
          </cell>
          <cell r="D20574" t="str">
            <v>ST</v>
          </cell>
          <cell r="F20574" t="str">
            <v>2219</v>
          </cell>
        </row>
        <row r="20575">
          <cell r="A20575">
            <v>288900800</v>
          </cell>
          <cell r="B20575" t="str">
            <v>SOLUCION LIMPIADORA OPTICA/MICROSCOPIO.</v>
          </cell>
          <cell r="D20575" t="str">
            <v>FC</v>
          </cell>
          <cell r="F20575" t="str">
            <v>2219</v>
          </cell>
        </row>
        <row r="20576">
          <cell r="A20576">
            <v>288900805</v>
          </cell>
          <cell r="B20576" t="str">
            <v>TERMOMETRO PARA BAÑO MARIA, TEMPERATURAS  DE - 10 A 100 ° C, GRADUADO CON DIVISIONES DE 1 ° C.</v>
          </cell>
          <cell r="D20576" t="str">
            <v>UD</v>
          </cell>
          <cell r="F20576" t="str">
            <v>2219</v>
          </cell>
        </row>
        <row r="20577">
          <cell r="A20577">
            <v>288900815</v>
          </cell>
          <cell r="B20577" t="str">
            <v>TUBO AL VACIO 16X100MM. SILICON-HEPARINATO SODIO PARA TOMA  DE MUESTRAS SANGUINEAS.</v>
          </cell>
          <cell r="D20577" t="str">
            <v>CJ</v>
          </cell>
          <cell r="F20577" t="str">
            <v>2219</v>
          </cell>
        </row>
        <row r="20578">
          <cell r="A20578">
            <v>288900850</v>
          </cell>
          <cell r="B20578" t="str">
            <v>TUBO AL VACIO PARA VES. 55 X 12 MM. TAPON PERFORABLE.CITRATO</v>
          </cell>
          <cell r="D20578" t="str">
            <v>CN</v>
          </cell>
          <cell r="F20578" t="str">
            <v>2219</v>
          </cell>
        </row>
        <row r="20579">
          <cell r="A20579">
            <v>288900851</v>
          </cell>
          <cell r="B20579" t="str">
            <v>TUBOS AL VACIO, SIN ANTICOGULANTE, DE PLASTICO,PARA OBTENER  DE 0,5 A 1,0 ML DE MUESTRAS SANGUINEAS  PEDIATRICAS, LONGITUD APROXIMADA 2 CM, TAPA DE COLOR ROJO,</v>
          </cell>
          <cell r="D20579" t="str">
            <v>UD</v>
          </cell>
          <cell r="F20579" t="str">
            <v>2219</v>
          </cell>
        </row>
        <row r="20580">
          <cell r="A20580">
            <v>288900852</v>
          </cell>
          <cell r="B20580" t="str">
            <v>TUBO PEDIATRICO CON ANTICOAGULANTE.</v>
          </cell>
          <cell r="D20580" t="str">
            <v>UD</v>
          </cell>
          <cell r="F20580" t="str">
            <v>2219</v>
          </cell>
        </row>
        <row r="20581">
          <cell r="A20581">
            <v>288900860</v>
          </cell>
          <cell r="B20581" t="str">
            <v>ROLLO DE PAPEL PARAFINADO DE 10 CM ± 1 CM  DE ANCHO X 76 METROS ± 1 METRO DE LARGO.</v>
          </cell>
          <cell r="D20581" t="str">
            <v>UD</v>
          </cell>
          <cell r="F20581" t="str">
            <v>2219</v>
          </cell>
        </row>
        <row r="20582">
          <cell r="A20582">
            <v>288900870</v>
          </cell>
          <cell r="B20582" t="str">
            <v>ROLLOS DE PAPEL PARAFINADO 5 CM. X 76 MTS.</v>
          </cell>
          <cell r="D20582" t="str">
            <v>UD</v>
          </cell>
          <cell r="F20582" t="str">
            <v>2210</v>
          </cell>
        </row>
        <row r="20583">
          <cell r="A20583">
            <v>288900876</v>
          </cell>
          <cell r="B20583" t="str">
            <v>TUBO AL VACIO CON ANTICOAGULANTE ACD, MEDIDA 16X 100 MM.</v>
          </cell>
          <cell r="D20583" t="str">
            <v>TU</v>
          </cell>
          <cell r="F20583" t="str">
            <v>2219</v>
          </cell>
        </row>
        <row r="20584">
          <cell r="A20584">
            <v>288900900</v>
          </cell>
          <cell r="B20584" t="str">
            <v>TUBOS AL VACIO CONTENIENDO EDTA DE 64X10,25 MM., CAJA DE 100</v>
          </cell>
          <cell r="D20584" t="str">
            <v>CN</v>
          </cell>
          <cell r="F20584" t="str">
            <v>2219</v>
          </cell>
        </row>
        <row r="20585">
          <cell r="A20585">
            <v>288900902</v>
          </cell>
          <cell r="B20585" t="str">
            <v>TUBOS AL VACIO CONTENIENDO EDTA CON SOLUCION ESTABILIZANTE DE CELULAS.</v>
          </cell>
          <cell r="D20585" t="str">
            <v>UD</v>
          </cell>
          <cell r="F20585" t="str">
            <v>2219</v>
          </cell>
        </row>
        <row r="20586">
          <cell r="A20586">
            <v>288900920</v>
          </cell>
          <cell r="B20586" t="str">
            <v>TUBOS AL VACIO EDTA DE 13 X 75 MM., CAJA DE 100</v>
          </cell>
          <cell r="D20586" t="str">
            <v>CN</v>
          </cell>
          <cell r="F20586" t="str">
            <v>2219</v>
          </cell>
        </row>
        <row r="20587">
          <cell r="A20587">
            <v>288900950</v>
          </cell>
          <cell r="B20587" t="str">
            <v>TUBOS AL VACIO, SIN ANTICOAGULANTE. 13 X 100 MM. CAJA 100 TUBOS O EQUIVALENTE EN CAJAS DE 50 TUBOS.</v>
          </cell>
          <cell r="D20587" t="str">
            <v>CN</v>
          </cell>
          <cell r="F20587" t="str">
            <v>2219</v>
          </cell>
        </row>
        <row r="20588">
          <cell r="A20588">
            <v>288900958</v>
          </cell>
          <cell r="B20588" t="str">
            <v>TUBOS AL VACIO SIN ANTICUAGULANTE, 13 X 100 MM.DE VIDRIO TRANSLUCIDO.</v>
          </cell>
          <cell r="D20588" t="str">
            <v>CN</v>
          </cell>
          <cell r="F20588" t="str">
            <v>2219</v>
          </cell>
        </row>
        <row r="20589">
          <cell r="A20589">
            <v>288900960</v>
          </cell>
          <cell r="B20589" t="str">
            <v>TUBOS AL VACIO, CITRATO SODIO, 13 X  75 MM, CAJA 100.</v>
          </cell>
          <cell r="D20589" t="str">
            <v>CN</v>
          </cell>
          <cell r="F20589" t="str">
            <v>2219</v>
          </cell>
        </row>
        <row r="20590">
          <cell r="A20590">
            <v>288900975</v>
          </cell>
          <cell r="B20590" t="str">
            <v>TUBO AL VACIO CON ANTICOAGULANTE, PLASTICO, PARA OBTENER MUESTRAS DE 0,5 - 1,0 ML DE MUESTRAS SANGUIEAS PEDIATRICAS, LONGITUD APROXIMADA CE 2 CM, TAPA COLOR CELESTE</v>
          </cell>
          <cell r="D20590" t="str">
            <v>UD</v>
          </cell>
          <cell r="F20590" t="str">
            <v>2219</v>
          </cell>
        </row>
        <row r="20591">
          <cell r="A20591">
            <v>288900978</v>
          </cell>
          <cell r="B20591" t="str">
            <v>TUBOS AL VACIO CON ANTICOAGULANTE HEPARINA DE LITIO.</v>
          </cell>
          <cell r="D20591" t="str">
            <v>UD</v>
          </cell>
          <cell r="F20591" t="str">
            <v>2219</v>
          </cell>
        </row>
        <row r="20592">
          <cell r="A20592">
            <v>288900980</v>
          </cell>
          <cell r="B20592" t="str">
            <v>TUBO AL VACIO CON HEPARINA PARA LA OBTENCION DE MUESTRAS SANGUINEAS DE 4 ML, 13 X 75 MM.</v>
          </cell>
          <cell r="D20592" t="str">
            <v>CN</v>
          </cell>
          <cell r="F20592" t="str">
            <v>2219</v>
          </cell>
        </row>
        <row r="20593">
          <cell r="A20593">
            <v>288900990</v>
          </cell>
          <cell r="B20593" t="str">
            <v>TAPONES PLASTICO AJUSTABLES PARA LOS TUBOS PLASTICOS 12 X 75.</v>
          </cell>
          <cell r="D20593" t="str">
            <v>UD</v>
          </cell>
          <cell r="F20593" t="str">
            <v>2219</v>
          </cell>
        </row>
        <row r="20594">
          <cell r="A20594">
            <v>288901000</v>
          </cell>
          <cell r="B20594" t="str">
            <v>TUBOS AL VACIO SIN ANTICOAGULANTE 16 X 100 MM., CAJA DE 100 TUBOS O EQUIVALENTE DE 50 TUBOS.</v>
          </cell>
          <cell r="D20594" t="str">
            <v>CN</v>
          </cell>
          <cell r="F20594" t="str">
            <v>2219</v>
          </cell>
        </row>
        <row r="20595">
          <cell r="A20595">
            <v>288901005</v>
          </cell>
          <cell r="B20595" t="str">
            <v>TUBO AL VACIO AUTOSEPARADOR COMPONENTES SANGUINEOS.</v>
          </cell>
          <cell r="D20595" t="str">
            <v>CN</v>
          </cell>
          <cell r="F20595" t="str">
            <v>2219</v>
          </cell>
        </row>
        <row r="20596">
          <cell r="A20596">
            <v>288901050</v>
          </cell>
          <cell r="B20596" t="str">
            <v>CLIPS RETENEDORES PARA ANALIZADOR GENETICO.</v>
          </cell>
          <cell r="D20596" t="str">
            <v>PQ</v>
          </cell>
          <cell r="F20596" t="str">
            <v>2219</v>
          </cell>
        </row>
        <row r="20597">
          <cell r="A20597">
            <v>288901070</v>
          </cell>
          <cell r="B20597" t="str">
            <v>TUBOS PLASTICOS 16 X 100 AL VACIO TAPON BLANCO.</v>
          </cell>
          <cell r="D20597" t="str">
            <v>UD</v>
          </cell>
          <cell r="F20597" t="str">
            <v>2219</v>
          </cell>
        </row>
        <row r="20598">
          <cell r="A20598">
            <v>288901200</v>
          </cell>
          <cell r="B20598" t="str">
            <v>TUBOS CAPILARES PARA COAGULACION 1-1/4 MM.</v>
          </cell>
          <cell r="D20598" t="str">
            <v>FC</v>
          </cell>
          <cell r="F20598" t="str">
            <v>2219</v>
          </cell>
        </row>
        <row r="20599">
          <cell r="A20599">
            <v>288901205</v>
          </cell>
          <cell r="B20599" t="str">
            <v>TUBOS CAPILARES DE VIDRIO CON UN EXTREMO SELLADO, PARA      DETERMINAR PUNTO DE FUSION.</v>
          </cell>
          <cell r="D20599" t="str">
            <v>CN</v>
          </cell>
          <cell r="F20599" t="str">
            <v>2219</v>
          </cell>
        </row>
        <row r="20600">
          <cell r="A20600">
            <v>288901360</v>
          </cell>
          <cell r="B20600" t="str">
            <v>TUBOS CONICOS DESCARTABLES, DE 50 ML.</v>
          </cell>
          <cell r="D20600" t="str">
            <v>UD</v>
          </cell>
          <cell r="F20600" t="str">
            <v>2219</v>
          </cell>
        </row>
        <row r="20601">
          <cell r="A20601">
            <v>288901400</v>
          </cell>
          <cell r="B20601" t="str">
            <v>TUBOS PLASTICOS DESCARTABLES DE 12X75 MM. RIA</v>
          </cell>
          <cell r="D20601" t="str">
            <v>CJ</v>
          </cell>
          <cell r="F20601" t="str">
            <v>2219</v>
          </cell>
        </row>
        <row r="20602">
          <cell r="A20602">
            <v>288901402</v>
          </cell>
          <cell r="B20602" t="str">
            <v>TUBOS PLASTICOS DESECHABLES DE 250 UL. CON EDTA PARA        RECOLECCION DE SANGRE.</v>
          </cell>
          <cell r="D20602" t="str">
            <v>CN</v>
          </cell>
          <cell r="F20602" t="str">
            <v>2219</v>
          </cell>
        </row>
        <row r="20603">
          <cell r="A20603">
            <v>288901501</v>
          </cell>
          <cell r="B20603" t="str">
            <v>MONDADIENTES DE MADERA. ESPIGA PEQUEÑA Y DELGADA DE MADERA SIN TRATAR. CON PUNTA FINA EN AMBOS EXTREMOS,  DE 6.5 CMS, EMPACADO EN BOLSA INDIVIDUAL.</v>
          </cell>
          <cell r="D20603" t="str">
            <v>CJ</v>
          </cell>
          <cell r="F20603" t="str">
            <v>2233</v>
          </cell>
        </row>
        <row r="20604">
          <cell r="A20604">
            <v>288901502</v>
          </cell>
          <cell r="B20604" t="str">
            <v>TUBO PARA ORINA FONDO REDONDO 16X100, 8ML +/-1 ML, CON CONSERVADOR, DE PLASTICO TRASLUCIDO, IRROMPIBLE Y ESTERIL</v>
          </cell>
          <cell r="D20604" t="str">
            <v>UD</v>
          </cell>
          <cell r="F20604" t="str">
            <v>2219</v>
          </cell>
        </row>
        <row r="20605">
          <cell r="A20605">
            <v>288901505</v>
          </cell>
          <cell r="B20605" t="str">
            <v>MICROTUBO PARA PCR, ROSCADO DE 2ML.</v>
          </cell>
          <cell r="D20605" t="str">
            <v>UD</v>
          </cell>
          <cell r="F20605" t="str">
            <v>2219</v>
          </cell>
        </row>
        <row r="20606">
          <cell r="A20606">
            <v>288920001</v>
          </cell>
          <cell r="B20606" t="str">
            <v>REACTIVOS PARA ELECTROFORESIS CAPILAR DE PROTEINAS</v>
          </cell>
          <cell r="D20606" t="str">
            <v>UD</v>
          </cell>
          <cell r="F20606" t="str">
            <v>2219</v>
          </cell>
        </row>
        <row r="20607">
          <cell r="A20607">
            <v>289010001</v>
          </cell>
          <cell r="B20607" t="str">
            <v>JUEGO DE REACTIVOS DE VITRIFICACION DE OVOCITOS Y EMBRIONES.</v>
          </cell>
          <cell r="D20607" t="str">
            <v>UD</v>
          </cell>
          <cell r="F20607" t="str">
            <v>2219</v>
          </cell>
        </row>
        <row r="20608">
          <cell r="A20608">
            <v>289010002</v>
          </cell>
          <cell r="B20608" t="str">
            <v>JUEGO DE REACTIVOS DE DESVITRIFICACION DE OVOCITOS Y EMBRIONES.</v>
          </cell>
          <cell r="D20608" t="str">
            <v>UD</v>
          </cell>
          <cell r="F20608" t="str">
            <v>2219</v>
          </cell>
        </row>
        <row r="20609">
          <cell r="A20609">
            <v>289010003</v>
          </cell>
          <cell r="B20609" t="str">
            <v>JUEGO DE REACTIVOS DE VITRIFICACION DE BLASTOCISTOS.</v>
          </cell>
          <cell r="D20609" t="str">
            <v>UD</v>
          </cell>
          <cell r="F20609" t="str">
            <v>2219</v>
          </cell>
        </row>
        <row r="20610">
          <cell r="A20610">
            <v>289010004</v>
          </cell>
          <cell r="B20610" t="str">
            <v>JUEGO DE REACTIVOS DE DESVITRIFICACION DE BLASTOCISTOS.</v>
          </cell>
          <cell r="D20610" t="str">
            <v>UD</v>
          </cell>
          <cell r="F20610" t="str">
            <v>2219</v>
          </cell>
        </row>
        <row r="20611">
          <cell r="A20611">
            <v>289010005</v>
          </cell>
          <cell r="B20611" t="str">
            <v>JUEGO DE REACTIVOS DE FRAGMENTACION DE ADN DE ESPERMATOZOIDES (POR TECNICA DE DISPERSION DE CROMATINA).</v>
          </cell>
          <cell r="D20611" t="str">
            <v>UD</v>
          </cell>
          <cell r="F20611" t="str">
            <v>2219</v>
          </cell>
        </row>
        <row r="20612">
          <cell r="A20612">
            <v>289010006</v>
          </cell>
          <cell r="B20612" t="str">
            <v>MEDIO PARA PREPARACION Y MANEJO DE GAMETOS PARA FIV TAMPONADO PARA CONDICION AMBIENTAL YA SUPLEMENTADO CON ALBUMINA SERICA HUMANA (LISTO PARA USO).</v>
          </cell>
          <cell r="D20612" t="str">
            <v>ML</v>
          </cell>
          <cell r="F20612" t="str">
            <v>2219</v>
          </cell>
        </row>
        <row r="20613">
          <cell r="A20613">
            <v>289010007</v>
          </cell>
          <cell r="B20613" t="str">
            <v>MEDIO TAMPONADO PARA LAVADO DE FOLICULOS PARA FIV, SIN SUPLEMENTO DE ALBUMINA O SUERO SINTETICO SUSTITUTO.</v>
          </cell>
          <cell r="D20613" t="str">
            <v>ML</v>
          </cell>
          <cell r="F20613" t="str">
            <v>2219</v>
          </cell>
        </row>
        <row r="20614">
          <cell r="A20614">
            <v>289010008</v>
          </cell>
          <cell r="B20614" t="str">
            <v>MEDIO DE FERTILIZACION TAMPONADO CON BICARBONATO YA SUPLEMENTADO CON ALBUMINA (LISTO PARA USO).</v>
          </cell>
          <cell r="D20614" t="str">
            <v>ML</v>
          </cell>
          <cell r="F20614" t="str">
            <v>2219</v>
          </cell>
        </row>
        <row r="20615">
          <cell r="A20615">
            <v>289010009</v>
          </cell>
          <cell r="B20615" t="str">
            <v>MEDIO DE CULTIVO EMBRIONARIO PARA DIAS DEL 1 AL 3, TAMPONADO CON BICARBONATO Y SUPLEMENTADO CON ALBUMINA (LISTO PARA USO).</v>
          </cell>
          <cell r="D20615" t="str">
            <v>ML</v>
          </cell>
          <cell r="F20615" t="str">
            <v>2219</v>
          </cell>
        </row>
        <row r="20616">
          <cell r="A20616">
            <v>289010010</v>
          </cell>
          <cell r="B20616" t="str">
            <v>MEDIO DE CULTIVO EMBRIONARIO PARA DIA 3 HASTA BLASTOCISTO, TAMPONADO CON BICARBONATO Y SUPLEMENTADO CON ALBUMINA (LISTO PARA USO).</v>
          </cell>
          <cell r="D20616" t="str">
            <v>ML</v>
          </cell>
          <cell r="F20616" t="str">
            <v>2219</v>
          </cell>
        </row>
        <row r="20617">
          <cell r="A20617">
            <v>289010011</v>
          </cell>
          <cell r="B20617" t="str">
            <v>MEDIO PARA TRANSFERENCIA EMBRIONARIA.</v>
          </cell>
          <cell r="D20617" t="str">
            <v>ML</v>
          </cell>
          <cell r="F20617" t="str">
            <v>2219</v>
          </cell>
        </row>
        <row r="20618">
          <cell r="A20618">
            <v>289010012</v>
          </cell>
          <cell r="B20618" t="str">
            <v>MEDIO PARA LAVADO CERVICO-VAGINAL (NO CULTIVO EMBRIONARIO) PREVIO A TRANSFERENCIA EMBRIONARIA.</v>
          </cell>
          <cell r="D20618" t="str">
            <v>ML</v>
          </cell>
          <cell r="F20618" t="str">
            <v>2219</v>
          </cell>
        </row>
        <row r="20619">
          <cell r="A20619">
            <v>289010013</v>
          </cell>
          <cell r="B20619" t="str">
            <v>SOLUCION PARA DISMINUIR MOVIMIENTO  DE ESPERMATOZOIDES PARA ICSI, QUE CONTIENE POLIVINILPIRROLIDONA (PVP).</v>
          </cell>
          <cell r="D20619" t="str">
            <v>UD</v>
          </cell>
          <cell r="F20619" t="str">
            <v>2219</v>
          </cell>
        </row>
        <row r="20620">
          <cell r="A20620">
            <v>289010014</v>
          </cell>
          <cell r="B20620" t="str">
            <v>ACEITE ESPECIAL PARA FIV PARA COBERTURA DE PLACAS DE CULTIVO EMBRIONARIO.</v>
          </cell>
          <cell r="D20620" t="str">
            <v>ML</v>
          </cell>
          <cell r="F20620" t="str">
            <v>2219</v>
          </cell>
        </row>
        <row r="20621">
          <cell r="A20621">
            <v>289010015</v>
          </cell>
          <cell r="B20621" t="str">
            <v>HIALURONIDASA PARA DENUDACION DE OVOCITOS.</v>
          </cell>
          <cell r="D20621" t="str">
            <v>ML</v>
          </cell>
          <cell r="F20621" t="str">
            <v>2219</v>
          </cell>
        </row>
        <row r="20622">
          <cell r="A20622">
            <v>289010025</v>
          </cell>
          <cell r="B20622" t="str">
            <v>MICROPIPETA MONOCANAL PARA VOLUMEN DE 0.1- 10 µL.</v>
          </cell>
          <cell r="D20622" t="str">
            <v>UD</v>
          </cell>
          <cell r="F20622" t="str">
            <v>2219</v>
          </cell>
        </row>
        <row r="20623">
          <cell r="A20623">
            <v>289010026</v>
          </cell>
          <cell r="B20623" t="str">
            <v>MICROPIPETA MONOCANAL PARA VOLUMEN DE 10 A 100 UL</v>
          </cell>
          <cell r="D20623" t="str">
            <v>UD</v>
          </cell>
          <cell r="F20623" t="str">
            <v>2219</v>
          </cell>
        </row>
        <row r="20624">
          <cell r="A20624">
            <v>289010027</v>
          </cell>
          <cell r="B20624" t="str">
            <v>MICROPIPETA MONOCANAL PARA VOLUMEN DE 100 A 1000 UL.</v>
          </cell>
          <cell r="D20624" t="str">
            <v>UD</v>
          </cell>
          <cell r="F20624" t="str">
            <v>2219</v>
          </cell>
        </row>
        <row r="20625">
          <cell r="A20625">
            <v>289010028</v>
          </cell>
          <cell r="B20625" t="str">
            <v>SUPLEMENTO SERICO SUBSTITUTO ( SSS).</v>
          </cell>
          <cell r="D20625" t="str">
            <v>ML</v>
          </cell>
          <cell r="F20625" t="str">
            <v>2219</v>
          </cell>
        </row>
        <row r="20626">
          <cell r="A20626">
            <v>289010029</v>
          </cell>
          <cell r="B20626" t="str">
            <v>PIEZA DE CAJA DE PETRI DESECHABLE DE 35±5 X 10±1MM DE POLIESTIRENO PARA FERTILIZACION IN VITRO, ESTERILIZADA POR RADIACION GAMMA, PROBADA COMO NO EMBRIOTOXICA.</v>
          </cell>
          <cell r="D20626" t="str">
            <v>UD</v>
          </cell>
          <cell r="F20626" t="str">
            <v>2219</v>
          </cell>
        </row>
        <row r="20627">
          <cell r="A20627">
            <v>289010030</v>
          </cell>
          <cell r="B20627" t="str">
            <v>PIEZA DE CAJA DE PETRI DESECHABLE DE 50±2MM X 10±2MM DE POLIESTIRENO PARA ICSI, ESTERILIZADA POR RADIACION GAMMA, PROBADA COMO NO EMBRIOTOXICA.</v>
          </cell>
          <cell r="D20627" t="str">
            <v>UD</v>
          </cell>
          <cell r="F20627" t="str">
            <v>2219</v>
          </cell>
        </row>
        <row r="20628">
          <cell r="A20628">
            <v>289010031</v>
          </cell>
          <cell r="B20628" t="str">
            <v>PIEZA DE MICROPIPETA ICSI, ANGULADA, ESTERIL</v>
          </cell>
          <cell r="D20628" t="str">
            <v>UD</v>
          </cell>
          <cell r="F20628" t="str">
            <v>2219</v>
          </cell>
        </row>
        <row r="20629">
          <cell r="A20629">
            <v>289010032</v>
          </cell>
          <cell r="B20629" t="str">
            <v>PIEZA DE MICROPIPETA HOLDING ANGULADA, ESTERIL, PARA PROCESO DE MICROINYECCION ESPERMATICA.</v>
          </cell>
          <cell r="D20629" t="str">
            <v>UD</v>
          </cell>
          <cell r="F20629" t="str">
            <v>2219</v>
          </cell>
        </row>
        <row r="20630">
          <cell r="A20630">
            <v>289010033</v>
          </cell>
          <cell r="B20630" t="str">
            <v>MEDIO CONTINUO DE CULTIVO EMBRIONARIO, TAMPONADO CON BICARBONATO Y SUPLEMENTADO CON ALBUMINA (LISTO PARA USO)</v>
          </cell>
          <cell r="D20630" t="str">
            <v>UD</v>
          </cell>
          <cell r="F20630" t="str">
            <v>2219</v>
          </cell>
        </row>
        <row r="20631">
          <cell r="A20631">
            <v>289020001</v>
          </cell>
          <cell r="B20631" t="str">
            <v>COBERTOR PARA TRANSDUCTOR ENDOCAVITARIO PARA PUNCION FOLICULAR.</v>
          </cell>
          <cell r="D20631" t="str">
            <v>UD</v>
          </cell>
          <cell r="F20631" t="str">
            <v>2219</v>
          </cell>
        </row>
        <row r="20632">
          <cell r="A20632">
            <v>289020002</v>
          </cell>
          <cell r="B20632" t="str">
            <v>CATETER DE TRANSFERENCIA EMBRIONARIA.</v>
          </cell>
          <cell r="D20632" t="str">
            <v>UD</v>
          </cell>
          <cell r="F20632" t="str">
            <v>2219</v>
          </cell>
        </row>
        <row r="20633">
          <cell r="A20633">
            <v>289020003</v>
          </cell>
          <cell r="B20633" t="str">
            <v>OBTURADOR ADAPTABLE A CATETER DE TRANSFERENCIA EMBRIONARIA.</v>
          </cell>
          <cell r="D20633" t="str">
            <v>UD</v>
          </cell>
          <cell r="F20633" t="str">
            <v>2219</v>
          </cell>
        </row>
        <row r="20634">
          <cell r="A20634">
            <v>289020004</v>
          </cell>
          <cell r="B20634" t="str">
            <v>AGUJA DE ASPIRACION DE OVOCITOS.</v>
          </cell>
          <cell r="D20634" t="str">
            <v>UD</v>
          </cell>
          <cell r="F20634" t="str">
            <v>2219</v>
          </cell>
        </row>
        <row r="20635">
          <cell r="A20635">
            <v>289020005</v>
          </cell>
          <cell r="B20635" t="str">
            <v>LINEA DE VACIO Y FILTRO PARA LA BOMBA DE ASPIRACION PARA PUNCION FOLICULAR.</v>
          </cell>
          <cell r="D20635" t="str">
            <v>UD</v>
          </cell>
          <cell r="F20635" t="str">
            <v>2219</v>
          </cell>
        </row>
        <row r="20636">
          <cell r="A20636">
            <v>289020006</v>
          </cell>
          <cell r="B20636" t="str">
            <v>CATETER PARA LAVADO CERVICO-VAGINAL.</v>
          </cell>
          <cell r="D20636" t="str">
            <v>UD</v>
          </cell>
          <cell r="F20636" t="str">
            <v>2219</v>
          </cell>
        </row>
        <row r="20637">
          <cell r="A20637">
            <v>289020007</v>
          </cell>
          <cell r="B20637" t="str">
            <v>CATETER PARA PRUEBA DE TRANSFERENCIA.</v>
          </cell>
          <cell r="D20637" t="str">
            <v>UD</v>
          </cell>
          <cell r="F20637" t="str">
            <v>2219</v>
          </cell>
        </row>
        <row r="20638">
          <cell r="A20638">
            <v>289020008</v>
          </cell>
          <cell r="B20638" t="str">
            <v>GUIA DE AGUJA DE ENDOCAVIDAD DESECHABLE, DEBE POSEER UN UNICO LUMEN, ESTERIL, LIBRE DE ENDOTOXINAS.</v>
          </cell>
          <cell r="D20638" t="str">
            <v>UD</v>
          </cell>
          <cell r="F20638" t="str">
            <v>2219</v>
          </cell>
        </row>
        <row r="20639">
          <cell r="A20639">
            <v>289020009</v>
          </cell>
          <cell r="B20639" t="str">
            <v>GUIA DE AGUJA DE ENDO CAVIDAD REUTILIZABLE</v>
          </cell>
          <cell r="D20639" t="str">
            <v>UD</v>
          </cell>
          <cell r="F20639" t="str">
            <v>2219</v>
          </cell>
        </row>
        <row r="20640">
          <cell r="A20640">
            <v>289030001</v>
          </cell>
          <cell r="B20640" t="str">
            <v>RECIPIENTE DE POLIPROPILENO PARA RECOLECCION DE MUESTRAS LIQUIDAS, RESISTENTE A RUPTURAS, CON CIERRE HERMETICO ANTI-ESCURRIMIENTO.</v>
          </cell>
          <cell r="D20640" t="str">
            <v>UD</v>
          </cell>
          <cell r="F20640" t="str">
            <v>2219</v>
          </cell>
        </row>
        <row r="20641">
          <cell r="A20641">
            <v>289030002</v>
          </cell>
          <cell r="B20641" t="str">
            <v>PUNTAS  DE 0.1-20UL PARA MICROPIPETA MONOCANAL, ESTERILES Y EN ENVOLTURA INDIVIDUAL.</v>
          </cell>
          <cell r="D20641" t="str">
            <v>UD</v>
          </cell>
          <cell r="F20641" t="str">
            <v>2219</v>
          </cell>
        </row>
        <row r="20642">
          <cell r="A20642">
            <v>289030003</v>
          </cell>
          <cell r="B20642" t="str">
            <v>PUNTAS AMARILLAS DE 20-200 UL  PARA MICROPIPETA MONOCANAL, ESTERILES Y EN ENVOLTURA INDIVIDUAL.</v>
          </cell>
          <cell r="D20642" t="str">
            <v>UD</v>
          </cell>
          <cell r="F20642" t="str">
            <v>2219</v>
          </cell>
        </row>
        <row r="20643">
          <cell r="A20643">
            <v>289030004</v>
          </cell>
          <cell r="B20643" t="str">
            <v>PIEZA DE CAJA DE PETRI DESECHABLE DE 60X15 MM DE POLIESTIRENO PARA FERTILIZACION IN VITRO, ESTERILIZADAS POR RADIACION GAMMA PROBADAS COMO NO EMBRIOTOXICAS.</v>
          </cell>
          <cell r="D20643" t="str">
            <v>UD</v>
          </cell>
          <cell r="F20643" t="str">
            <v>2219</v>
          </cell>
        </row>
        <row r="20644">
          <cell r="A20644">
            <v>289030005</v>
          </cell>
          <cell r="B20644" t="str">
            <v>PIEZA DE CAJA DE PETRI DESECHABLE DE 60X15MM. DOBLE POZO, DE POLIESTIRENO, PARA FERTILIZACION IN VITRO, ESTERILIZADAS POR RADIACION GAMMA, NO PIROGENICA, NO EMBRIOTOXICAS.</v>
          </cell>
          <cell r="D20644" t="str">
            <v>UD</v>
          </cell>
          <cell r="F20644" t="str">
            <v>2219</v>
          </cell>
        </row>
        <row r="20645">
          <cell r="A20645">
            <v>289030006</v>
          </cell>
          <cell r="B20645" t="str">
            <v>CAJA DE CULTIVO DE CUATRO POZOS DE POLIESTIRENO PARA FIV, NO PIROGENICAS, NO EMBRIOTOXICAS, ESTERILIZADAS POR RADIACION GAMMA.</v>
          </cell>
          <cell r="D20645" t="str">
            <v>UD</v>
          </cell>
          <cell r="F20645" t="str">
            <v>2219</v>
          </cell>
        </row>
        <row r="20646">
          <cell r="A20646">
            <v>289030007</v>
          </cell>
          <cell r="B20646" t="str">
            <v>CAJA DE PETRI DESECHABLE DE 100 ± 10 MM X 20 ± 5 MM, DE POLIESTIRENO, PARA FERTILIZACION IN VITRO, ESTERILIZADAS POR RADIACION GAMMA, NO EMBRIOTOXICAS.</v>
          </cell>
          <cell r="D20646" t="str">
            <v>UD</v>
          </cell>
          <cell r="F20646" t="str">
            <v>2219</v>
          </cell>
        </row>
        <row r="20647">
          <cell r="A20647">
            <v>289030008</v>
          </cell>
          <cell r="B20647" t="str">
            <v>CAJA DE PETRI DESECHABLE DE 60X15MM DE PICSI.</v>
          </cell>
          <cell r="D20647" t="str">
            <v>UD</v>
          </cell>
          <cell r="F20647" t="str">
            <v>2219</v>
          </cell>
        </row>
        <row r="20648">
          <cell r="A20648">
            <v>289030009</v>
          </cell>
          <cell r="B20648" t="str">
            <v>BOTELLA DE CULTIVO 25CM2 CON CUELLO INCLINADO, BOCA ANCHA, DE POLIESTIRENO Y ESTERILIZADAS.</v>
          </cell>
          <cell r="D20648" t="str">
            <v>UD</v>
          </cell>
          <cell r="F20648" t="str">
            <v>2219</v>
          </cell>
        </row>
        <row r="20649">
          <cell r="A20649">
            <v>289030010</v>
          </cell>
          <cell r="B20649" t="str">
            <v>TUBO CONICO PARA CENTRIFUGA CON TAPON DE ROSCA DE 11-15 ML DE POLIESTIRENO, ESTERILIZADOS POR RADIACION GAMMA, NO EMBRIOTOXICOS, GRADUADOS DESDE 0.5ML.</v>
          </cell>
          <cell r="D20649" t="str">
            <v>UD</v>
          </cell>
          <cell r="F20649" t="str">
            <v>2219</v>
          </cell>
        </row>
        <row r="20650">
          <cell r="A20650">
            <v>289030011</v>
          </cell>
          <cell r="B20650" t="str">
            <v>TUBOS DE 12X75MM DE 6 ± 1 ML, TAPA DE PRESION, DE POLIESTIRENO, ENVOLTURA INDIVIDUAL, ESTERILIZADOS POR RADIACION GAMMA Y NO EMBRIOTOXICOS.</v>
          </cell>
          <cell r="D20650" t="str">
            <v>UD</v>
          </cell>
          <cell r="F20650" t="str">
            <v>2219</v>
          </cell>
        </row>
        <row r="20651">
          <cell r="A20651">
            <v>289030012</v>
          </cell>
          <cell r="B20651" t="str">
            <v>PISTOLA DOSIFICADORA PARA PIPETA SEROLOGICA.</v>
          </cell>
          <cell r="D20651" t="str">
            <v>UD</v>
          </cell>
          <cell r="F20651" t="str">
            <v>2219</v>
          </cell>
        </row>
        <row r="20652">
          <cell r="A20652">
            <v>289030018</v>
          </cell>
          <cell r="B20652" t="str">
            <v>PIPETA DE PLASTICO ESTERIL 3.0 ML, CON BULBO EN UN EXTREMO, DE UNA SOLA PIEZA, GRADUADAS DESDE  0.5ML, EMPACADAS INDIVIDUALMENTE.</v>
          </cell>
          <cell r="D20652" t="str">
            <v>UD</v>
          </cell>
          <cell r="F20652" t="str">
            <v>2219</v>
          </cell>
        </row>
        <row r="20653">
          <cell r="A20653">
            <v>289030019</v>
          </cell>
          <cell r="B20653" t="str">
            <v>PIPETA SEROLOGICA DE 25 ML DE POLIESTIRENO, ESTERIL, NO PIROGENICA,  GRADUADA EN ML. EN ENVOLTURA INDIVIDUAL.</v>
          </cell>
          <cell r="D20653" t="str">
            <v>UD</v>
          </cell>
          <cell r="F20653" t="str">
            <v>2219</v>
          </cell>
        </row>
        <row r="20654">
          <cell r="A20654">
            <v>289030020</v>
          </cell>
          <cell r="B20654" t="str">
            <v>PIPETA SEROLOGICA DE 10 ML DE POLIESTIRENO, ESTERIL, NO PIROGENICA,  GRADUADA EN ML. EN ENVOLTURA INDIVIDUAL.</v>
          </cell>
          <cell r="D20654" t="str">
            <v>UD</v>
          </cell>
          <cell r="F20654" t="str">
            <v>2219</v>
          </cell>
        </row>
        <row r="20655">
          <cell r="A20655">
            <v>289030021</v>
          </cell>
          <cell r="B20655" t="str">
            <v>PIPETA SEROLOGICA DE 5 ML DE POLIESTIRENO, ESTERIL, NO PIROGENICA,  GRADUADA EN ML. EN ENVOLTURA INDIVIDUAL.</v>
          </cell>
          <cell r="D20655" t="str">
            <v>UD</v>
          </cell>
          <cell r="F20655" t="str">
            <v>2219</v>
          </cell>
        </row>
        <row r="20656">
          <cell r="A20656">
            <v>289030022</v>
          </cell>
          <cell r="B20656" t="str">
            <v>PIPETA SEROLOGICA DE 1 ML DE POLIESTIRENO, ESTERIL, NO PIROGENICA,  GRADUADA EN ML. EN ENVOLTURA INDIVIDUAL.</v>
          </cell>
          <cell r="D20656" t="str">
            <v>UD</v>
          </cell>
          <cell r="F20656" t="str">
            <v>2219</v>
          </cell>
        </row>
        <row r="20657">
          <cell r="A20657">
            <v>289030023</v>
          </cell>
          <cell r="B20657" t="str">
            <v>MICROPIPETA PARA DENUDACION Y MANIPULACION DE GAMETOS Y EMBRIONES CON CAPACIDAD DE ASPIRACION DE VOLUMEN DE 0,25 A 3,0 UL.</v>
          </cell>
          <cell r="D20657" t="str">
            <v>UD</v>
          </cell>
          <cell r="F20657" t="str">
            <v>2219</v>
          </cell>
        </row>
        <row r="20658">
          <cell r="A20658">
            <v>289030024</v>
          </cell>
          <cell r="B20658" t="str">
            <v>PUNTA FLEXIBLE DE POLICARBONATO PARA DENUDACION Y MANIPULACION DE GAMETOS Y EMBRIONES DE 140 MICRONES.</v>
          </cell>
          <cell r="D20658" t="str">
            <v>UD</v>
          </cell>
          <cell r="F20658" t="str">
            <v>2219</v>
          </cell>
        </row>
        <row r="20659">
          <cell r="A20659">
            <v>289030025</v>
          </cell>
          <cell r="B20659" t="str">
            <v>PUNTA FLEXIBLE DE POLICARBONATO PARA DENUDACION Y MANIPULACION DE GAMETOS Y EMBRIONES DE 170 MICRONES.</v>
          </cell>
          <cell r="D20659" t="str">
            <v>UD</v>
          </cell>
          <cell r="F20659" t="str">
            <v>2219</v>
          </cell>
        </row>
        <row r="20660">
          <cell r="A20660">
            <v>289030026</v>
          </cell>
          <cell r="B20660" t="str">
            <v>PUNTA FLEXIBLE DE POLICARBONATO PARA DENUDACION Y MANIPULACION DE GAMETOS Y EMBRIONES DE 300 MICRONES.</v>
          </cell>
          <cell r="D20660" t="str">
            <v>UD</v>
          </cell>
          <cell r="F20660" t="str">
            <v>2219</v>
          </cell>
        </row>
        <row r="20661">
          <cell r="A20661">
            <v>289030027</v>
          </cell>
          <cell r="B20661" t="str">
            <v>PUNTA FLEXIBLE DE POLICARBONATO PARA DENUDACION Y MANIPULACION DE GAMETOS Y EMBRIONES DE 600 MICRONES.</v>
          </cell>
          <cell r="D20661" t="str">
            <v>UD</v>
          </cell>
          <cell r="F20661" t="str">
            <v>2219</v>
          </cell>
        </row>
        <row r="20662">
          <cell r="A20662">
            <v>289030028</v>
          </cell>
          <cell r="B20662" t="str">
            <v>PIEZA DE MICROPIPETA HOLDING RECTA, ESTERIL PARA PROCESO DE MICROINYECCION ESPERMATICA.</v>
          </cell>
          <cell r="D20662" t="str">
            <v>UD</v>
          </cell>
          <cell r="F20662" t="str">
            <v>2219</v>
          </cell>
        </row>
        <row r="20663">
          <cell r="A20663">
            <v>289030029</v>
          </cell>
          <cell r="B20663" t="str">
            <v>PIEZA DE MICROPIPETA ICSI, RECTA, ESTERIL.</v>
          </cell>
          <cell r="D20663" t="str">
            <v>UD</v>
          </cell>
          <cell r="F20663" t="str">
            <v>2219</v>
          </cell>
        </row>
        <row r="20664">
          <cell r="A20664">
            <v>289030030</v>
          </cell>
          <cell r="B20664" t="str">
            <v>CONTENEDOR PARA CRIOPRESERVACION DE OVULOS Y/O EMBRIONES Y BLASTOCISTOS.</v>
          </cell>
          <cell r="D20664" t="str">
            <v>UD</v>
          </cell>
          <cell r="F20664" t="str">
            <v>2219</v>
          </cell>
        </row>
        <row r="20665">
          <cell r="A20665">
            <v>289030031</v>
          </cell>
          <cell r="B20665" t="str">
            <v>GOBELETS Y/O GOBLETS DE 13 MM DE DIAMETRO.</v>
          </cell>
          <cell r="D20665" t="str">
            <v>UD</v>
          </cell>
          <cell r="F20665" t="str">
            <v>2219</v>
          </cell>
        </row>
        <row r="20666">
          <cell r="A20666">
            <v>289030032</v>
          </cell>
          <cell r="B20666" t="str">
            <v>TUBO EN CLORURO DE POLIVINILO, LARGO DE 273MM X 14MM DE DIAMETRO.</v>
          </cell>
          <cell r="D20666" t="str">
            <v>UD</v>
          </cell>
          <cell r="F20666" t="str">
            <v>2219</v>
          </cell>
        </row>
        <row r="20667">
          <cell r="A20667">
            <v>289030033</v>
          </cell>
          <cell r="B20667" t="str">
            <v>IDENTIFICADOR DE CAÑA DE ALUMINIO PARA CRIOPRESERVACION.</v>
          </cell>
          <cell r="D20667" t="str">
            <v>UD</v>
          </cell>
          <cell r="F20667" t="str">
            <v>2219</v>
          </cell>
        </row>
        <row r="20668">
          <cell r="A20668">
            <v>289030034</v>
          </cell>
          <cell r="B20668" t="str">
            <v>CAÑAS DE ALUMINIO PARA CRIOPRESERVACION.</v>
          </cell>
          <cell r="D20668" t="str">
            <v>UD</v>
          </cell>
          <cell r="F20668" t="str">
            <v>2219</v>
          </cell>
        </row>
        <row r="20669">
          <cell r="A20669">
            <v>289030035</v>
          </cell>
          <cell r="B20669" t="str">
            <v>TUBOS DE 17X100MM DE 14 ± 1 ML. TAPA DE PRESION, DE POLIESTIRENO, ESTERILIZADOS POR RADIACION GAMMA, NO EMBRIOTOXICOS.</v>
          </cell>
          <cell r="D20669" t="str">
            <v>UD</v>
          </cell>
          <cell r="F20669" t="str">
            <v>2219</v>
          </cell>
        </row>
        <row r="20670">
          <cell r="A20670">
            <v>289030036</v>
          </cell>
          <cell r="B20670" t="str">
            <v>VIALES DE CRIOPRESERVACION PARA SEMEN DE 1,8-2,0 ML, DE POLIPROPILENO, ESTERILIZADOS POR RADIACION GAMMA, NO PIROGENICO, CON TAPA HERMETICA.</v>
          </cell>
          <cell r="D20670" t="str">
            <v>UD</v>
          </cell>
          <cell r="F20670" t="str">
            <v>2219</v>
          </cell>
        </row>
        <row r="20671">
          <cell r="A20671">
            <v>289030037</v>
          </cell>
          <cell r="B20671" t="str">
            <v>PIPETA PASTEUR DE VIDRIO, ESTERILIZABLE, DE PUNTA FINA Y ESTIRADA, CON BULBO.</v>
          </cell>
          <cell r="D20671" t="str">
            <v>UD</v>
          </cell>
          <cell r="F20671" t="str">
            <v>2219</v>
          </cell>
        </row>
        <row r="20672">
          <cell r="A20672">
            <v>289030038</v>
          </cell>
          <cell r="B20672" t="str">
            <v>PUNTAS CELESTES DE 100-1000 UL  PARA MICROPIPETA MONOCANAL, ESTERILES Y EN ENVOLTURA INDIVIDUAL.</v>
          </cell>
          <cell r="D20672" t="str">
            <v>UD</v>
          </cell>
          <cell r="F20672" t="str">
            <v>2219</v>
          </cell>
        </row>
        <row r="20673">
          <cell r="A20673">
            <v>289030039</v>
          </cell>
          <cell r="B20673" t="str">
            <v>PIEZA DE MICROPIPETA ICSI, ANGULADA, ESTERIL.</v>
          </cell>
          <cell r="D20673" t="str">
            <v>UD</v>
          </cell>
          <cell r="F20673" t="str">
            <v>2219</v>
          </cell>
        </row>
        <row r="20674">
          <cell r="A20674">
            <v>289030040</v>
          </cell>
          <cell r="B20674" t="str">
            <v>GEL LUBRICANTE NO EMBRIOTOXICO ESTERIL PARA COLOCAR SOBRE LOS COBERTORES DE ULTRASONIDO PARA CAPTURA FOLICULAR</v>
          </cell>
          <cell r="D20674" t="str">
            <v>UD</v>
          </cell>
          <cell r="F20674" t="str">
            <v>2219</v>
          </cell>
        </row>
        <row r="20675">
          <cell r="A20675">
            <v>289040001</v>
          </cell>
          <cell r="B20675" t="str">
            <v>SOLUCION DE GRADIENTE PARA ESPERMATOZOIDES AL 40% - 50% LISTOS PARA USO.</v>
          </cell>
          <cell r="D20675" t="str">
            <v>ML</v>
          </cell>
          <cell r="F20675" t="str">
            <v>2219</v>
          </cell>
        </row>
        <row r="20676">
          <cell r="A20676">
            <v>289040002</v>
          </cell>
          <cell r="B20676" t="str">
            <v>SOLUCION DE GRADIENTE PARA ESPERMATOZOIDES AL 80-90% LISTO PARA USO.</v>
          </cell>
          <cell r="D20676" t="str">
            <v>ML</v>
          </cell>
          <cell r="F20676" t="str">
            <v>2219</v>
          </cell>
        </row>
        <row r="20677">
          <cell r="A20677">
            <v>289040003</v>
          </cell>
          <cell r="B20677" t="str">
            <v>MEDIO PARA LAVADO DE ESPERMATOZOIDES TAMPONADO CON HEPES O MOPS, SUPLEMENTADO CON ALBUMINA Y/O SUERO SINTETICO SUSTITUTO.</v>
          </cell>
          <cell r="D20677" t="str">
            <v>ML</v>
          </cell>
          <cell r="F20677" t="str">
            <v>2219</v>
          </cell>
        </row>
        <row r="20678">
          <cell r="A20678">
            <v>289040004</v>
          </cell>
          <cell r="B20678" t="str">
            <v>TAMPON PARA CRIOPRESERVACION DE ESPERMATOZOIDES.</v>
          </cell>
          <cell r="D20678" t="str">
            <v>UD</v>
          </cell>
          <cell r="F20678" t="str">
            <v>2219</v>
          </cell>
        </row>
        <row r="20679">
          <cell r="A20679">
            <v>289040005</v>
          </cell>
          <cell r="B20679" t="str">
            <v>CAMARA DE CONTEO ESPERMATICO.</v>
          </cell>
          <cell r="D20679" t="str">
            <v>UD</v>
          </cell>
          <cell r="F20679" t="str">
            <v>2219</v>
          </cell>
        </row>
        <row r="20680">
          <cell r="A20680">
            <v>289040006</v>
          </cell>
          <cell r="B20680" t="str">
            <v>LAMINAS PRE-TEÑIDAS PARA MORFOLOGIA ESPERMATICA.</v>
          </cell>
          <cell r="D20680" t="str">
            <v>UD</v>
          </cell>
          <cell r="F20680" t="str">
            <v>2219</v>
          </cell>
        </row>
        <row r="20681">
          <cell r="A20681">
            <v>289040007</v>
          </cell>
          <cell r="B20681" t="str">
            <v>JUEGO DE REACTIVOS PARA TINCION DE MORFOLOGIA ESPERMATICA.</v>
          </cell>
          <cell r="D20681" t="str">
            <v>UD</v>
          </cell>
          <cell r="F20681" t="str">
            <v>2219</v>
          </cell>
        </row>
        <row r="20682">
          <cell r="A20682">
            <v>289040008</v>
          </cell>
          <cell r="B20682" t="str">
            <v>JUEGO DE REACTIVOS PARA DETECCION DE ANTICUERPOS ANTI-ESPERMATOZOIDES.</v>
          </cell>
          <cell r="D20682" t="str">
            <v>UD</v>
          </cell>
          <cell r="F20682" t="str">
            <v>2219</v>
          </cell>
        </row>
        <row r="20683">
          <cell r="A20683">
            <v>289040009</v>
          </cell>
          <cell r="B20683" t="str">
            <v>PUNTAS ESTERILES PARA MICROPIPETA MONOCANAL PARA VOLUMEN DE 0.1- 10 UL.</v>
          </cell>
          <cell r="D20683" t="str">
            <v>UD</v>
          </cell>
          <cell r="F20683" t="str">
            <v>2219</v>
          </cell>
        </row>
        <row r="20684">
          <cell r="A20684">
            <v>289040010</v>
          </cell>
          <cell r="B20684" t="str">
            <v>PUNTAS ESTERILES PARA MICROPIPETA MONOCANAL PARA VOLUMEN DE 10-100 UL.</v>
          </cell>
          <cell r="D20684" t="str">
            <v>UD</v>
          </cell>
          <cell r="F20684" t="str">
            <v>2219</v>
          </cell>
        </row>
        <row r="20685">
          <cell r="A20685">
            <v>289040011</v>
          </cell>
          <cell r="B20685" t="str">
            <v>PUNTAS ESTERILES PARA MICROPIPETA MONOCANAL PARA VOLUMEN DE 100-1000 UL.</v>
          </cell>
          <cell r="D20685" t="str">
            <v>UD</v>
          </cell>
          <cell r="F20685" t="str">
            <v>2219</v>
          </cell>
        </row>
        <row r="20686">
          <cell r="A20686">
            <v>291010181</v>
          </cell>
          <cell r="B20686" t="str">
            <v>PICNOMETRO SIN TERMOMETRO CON CAPACIDAD PARA 10 ML A 25 ML.</v>
          </cell>
          <cell r="D20686" t="str">
            <v>UD</v>
          </cell>
          <cell r="F20686" t="str">
            <v>2219</v>
          </cell>
        </row>
        <row r="20687">
          <cell r="A20687">
            <v>291010182</v>
          </cell>
          <cell r="B20687" t="str">
            <v>VIDRIO RELOJ DE 50 MM A 150 MM.</v>
          </cell>
          <cell r="D20687" t="str">
            <v>UD</v>
          </cell>
          <cell r="F20687" t="str">
            <v>2219</v>
          </cell>
        </row>
        <row r="20688">
          <cell r="A20688">
            <v>291010183</v>
          </cell>
          <cell r="B20688" t="str">
            <v>ASPERSOR COMPLETO PARA REACTIVO DE CROMATOGRAFIA DE CAPA FINA (TLC SPRAY).</v>
          </cell>
          <cell r="D20688" t="str">
            <v>UD</v>
          </cell>
          <cell r="F20688" t="str">
            <v>2219</v>
          </cell>
        </row>
        <row r="20689">
          <cell r="A20689">
            <v>291020021</v>
          </cell>
          <cell r="B20689" t="str">
            <v>CAPSULA DE EVAPORACION O CAPSULA DE PORCELANA CON FONDO REDONDO CON CAPACIDAD DE 30 ML A 100 ML</v>
          </cell>
          <cell r="D20689" t="str">
            <v>UD</v>
          </cell>
          <cell r="F20689" t="str">
            <v>2219</v>
          </cell>
        </row>
        <row r="20690">
          <cell r="A20690">
            <v>291020022</v>
          </cell>
          <cell r="B20690" t="str">
            <v>CRISOL  CON CAPACIDAD ENTRE 25 ML A 100 ML</v>
          </cell>
          <cell r="D20690" t="str">
            <v>UD</v>
          </cell>
          <cell r="F20690" t="str">
            <v>2219</v>
          </cell>
        </row>
        <row r="20691">
          <cell r="A20691">
            <v>291040200</v>
          </cell>
          <cell r="B20691" t="str">
            <v>BEAKER DE PLASTICO CON ASA CON CAPACIDAD DE CONTENER DE: 010LITRO;  0,50LITROS Y 1,0 LITRO.</v>
          </cell>
          <cell r="D20691" t="str">
            <v>UD</v>
          </cell>
          <cell r="F20691" t="str">
            <v>2219</v>
          </cell>
        </row>
        <row r="20692">
          <cell r="A20692">
            <v>291060210</v>
          </cell>
          <cell r="B20692" t="str">
            <v>FOSFOROS.</v>
          </cell>
          <cell r="D20692" t="str">
            <v>CJ</v>
          </cell>
          <cell r="F20692" t="str">
            <v>2205</v>
          </cell>
        </row>
        <row r="20693">
          <cell r="A20693">
            <v>291060600</v>
          </cell>
          <cell r="B20693" t="str">
            <v>MEDIDOR DE GLUCOSA.</v>
          </cell>
          <cell r="D20693" t="str">
            <v>UD</v>
          </cell>
          <cell r="F20693" t="str">
            <v>2219</v>
          </cell>
        </row>
        <row r="20694">
          <cell r="A20694">
            <v>291070060</v>
          </cell>
          <cell r="B20694" t="str">
            <v>TERMOMETRO DE INMERSION.</v>
          </cell>
          <cell r="D20694" t="str">
            <v>UD</v>
          </cell>
          <cell r="F20694" t="str">
            <v>2219</v>
          </cell>
        </row>
        <row r="20695">
          <cell r="A20695">
            <v>291080410</v>
          </cell>
          <cell r="B20695" t="str">
            <v>PEGATINAS, MATERIAL PARA ADHERIR LOS LENTES A LOS BLOCKS O CHUPETAS Y COLOCAR AL EQUIPO DE BISELADO PARA INICIAR EL PROCESO DE CORTE, BISELADO Y MONTAJE DE LENTES DE 18 MM PEQUEÑAS</v>
          </cell>
          <cell r="D20695" t="str">
            <v>UD</v>
          </cell>
          <cell r="F20695" t="str">
            <v>2233</v>
          </cell>
        </row>
        <row r="20696">
          <cell r="A20696">
            <v>291080415</v>
          </cell>
          <cell r="B20696" t="str">
            <v>CHUPETAS (BLOCK), ADITAMENTO PARA SOSTENER EL LENTE (MEDIANTE EL USO DE PEGATINAS) Y COLOCAR AL EQUIPO DE BISELADO DE 18 MM</v>
          </cell>
          <cell r="D20696" t="str">
            <v>UD</v>
          </cell>
          <cell r="F20696" t="str">
            <v>2233</v>
          </cell>
        </row>
        <row r="20697">
          <cell r="A20697">
            <v>291100010</v>
          </cell>
          <cell r="B20697" t="str">
            <v>LENTES PLASTICOS BIFOCALES SEMITERMINADOS, ADICION 100, BASE 2.00</v>
          </cell>
          <cell r="D20697" t="str">
            <v>UD</v>
          </cell>
          <cell r="F20697" t="str">
            <v>2244</v>
          </cell>
        </row>
        <row r="20698">
          <cell r="A20698">
            <v>291100020</v>
          </cell>
          <cell r="B20698" t="str">
            <v>LENTES PLASTICOS BIFOCALES SEMITERMINADOS, ADICION 100, BASE 4.00</v>
          </cell>
          <cell r="D20698" t="str">
            <v>UD</v>
          </cell>
          <cell r="F20698" t="str">
            <v>2244</v>
          </cell>
        </row>
        <row r="20699">
          <cell r="A20699">
            <v>291100030</v>
          </cell>
          <cell r="B20699" t="str">
            <v>LENTES PLASTICOS BIFOCALES SEMITERMINADOS, ADICION 100, BASE 6.00</v>
          </cell>
          <cell r="D20699" t="str">
            <v>UD</v>
          </cell>
          <cell r="F20699" t="str">
            <v>2244</v>
          </cell>
        </row>
        <row r="20700">
          <cell r="A20700">
            <v>291100040</v>
          </cell>
          <cell r="B20700" t="str">
            <v>LENTES PLASTICOS BIFOCALES SEMITERMINADOS, ADICION 100, BASE 8.00</v>
          </cell>
          <cell r="D20700" t="str">
            <v>UD</v>
          </cell>
          <cell r="F20700" t="str">
            <v>2244</v>
          </cell>
        </row>
        <row r="20701">
          <cell r="A20701">
            <v>291100060</v>
          </cell>
          <cell r="B20701" t="str">
            <v>LENTES PLASTICOS BIFOCALES SEMITERMINADOS, ADICION 125, BASE 2.00</v>
          </cell>
          <cell r="D20701" t="str">
            <v>UD</v>
          </cell>
          <cell r="F20701" t="str">
            <v>2244</v>
          </cell>
        </row>
        <row r="20702">
          <cell r="A20702">
            <v>291100070</v>
          </cell>
          <cell r="B20702" t="str">
            <v>LENTES PLASTICOS BIFOCALES SEMITERMINADOS, ADICION 125, BASE 4.00</v>
          </cell>
          <cell r="D20702" t="str">
            <v>UD</v>
          </cell>
          <cell r="F20702" t="str">
            <v>2244</v>
          </cell>
        </row>
        <row r="20703">
          <cell r="A20703">
            <v>291100080</v>
          </cell>
          <cell r="B20703" t="str">
            <v>LENTES PLASTICOS BIFOCALES SEMITERMINADOS, ADICION 125, BASE 6.00</v>
          </cell>
          <cell r="D20703" t="str">
            <v>UD</v>
          </cell>
          <cell r="F20703" t="str">
            <v>2244</v>
          </cell>
        </row>
        <row r="20704">
          <cell r="A20704">
            <v>291100090</v>
          </cell>
          <cell r="B20704" t="str">
            <v>LENTES PLASTICOS BIFOCALES SEMITERMINADOS, ADICION 125, BASE 8.00</v>
          </cell>
          <cell r="D20704" t="str">
            <v>UD</v>
          </cell>
          <cell r="F20704" t="str">
            <v>2244</v>
          </cell>
        </row>
        <row r="20705">
          <cell r="A20705">
            <v>291100110</v>
          </cell>
          <cell r="B20705" t="str">
            <v>LENTES PLASTICOS BIFOCALES SEMITERMINADOS, ADICION 150, BASE 2.00</v>
          </cell>
          <cell r="D20705" t="str">
            <v>UD</v>
          </cell>
          <cell r="F20705" t="str">
            <v>2244</v>
          </cell>
        </row>
        <row r="20706">
          <cell r="A20706">
            <v>291100120</v>
          </cell>
          <cell r="B20706" t="str">
            <v>LENTES PLASTICOS BIFOCALES SEMITERMINADOS, ADICION 150, BASE 4.00</v>
          </cell>
          <cell r="D20706" t="str">
            <v>UD</v>
          </cell>
          <cell r="F20706" t="str">
            <v>2244</v>
          </cell>
        </row>
        <row r="20707">
          <cell r="A20707">
            <v>291100130</v>
          </cell>
          <cell r="B20707" t="str">
            <v>LENTES PLASTICOS BIFOCALES SEMITERMINADOS, ADICION 150, BASE 6.00</v>
          </cell>
          <cell r="D20707" t="str">
            <v>UD</v>
          </cell>
          <cell r="F20707" t="str">
            <v>2244</v>
          </cell>
        </row>
        <row r="20708">
          <cell r="A20708">
            <v>291100140</v>
          </cell>
          <cell r="B20708" t="str">
            <v>LENTES PLASTICOS BIFOCALES SEMITERMINADOS, ADICION 150, BASE 8.00</v>
          </cell>
          <cell r="D20708" t="str">
            <v>UD</v>
          </cell>
          <cell r="F20708" t="str">
            <v>2244</v>
          </cell>
        </row>
        <row r="20709">
          <cell r="A20709">
            <v>291100160</v>
          </cell>
          <cell r="B20709" t="str">
            <v>LENTES PLASTICOS BIFOCALES SEMITERMINADOS, ADICION 175, BASE 2.00</v>
          </cell>
          <cell r="D20709" t="str">
            <v>UD</v>
          </cell>
          <cell r="F20709" t="str">
            <v>2244</v>
          </cell>
        </row>
        <row r="20710">
          <cell r="A20710">
            <v>291100170</v>
          </cell>
          <cell r="B20710" t="str">
            <v>LENTES PLASTICOS BIFOCALES SEMITERMINADOS, ADICION 175, BASE 4.00</v>
          </cell>
          <cell r="D20710" t="str">
            <v>UD</v>
          </cell>
          <cell r="F20710" t="str">
            <v>2244</v>
          </cell>
        </row>
        <row r="20711">
          <cell r="A20711">
            <v>291100180</v>
          </cell>
          <cell r="B20711" t="str">
            <v>LENTES PLASTICOS BIFOCALES SEMITERMINADOS, ADICION 175, BASE 6.00</v>
          </cell>
          <cell r="D20711" t="str">
            <v>UD</v>
          </cell>
          <cell r="F20711" t="str">
            <v>2244</v>
          </cell>
        </row>
        <row r="20712">
          <cell r="A20712">
            <v>291100190</v>
          </cell>
          <cell r="B20712" t="str">
            <v>LENTES PLASTICOS BIFOCALES SEMITERMINADOS, ADICION 175, BASE 8.00</v>
          </cell>
          <cell r="D20712" t="str">
            <v>UD</v>
          </cell>
          <cell r="F20712" t="str">
            <v>2244</v>
          </cell>
        </row>
        <row r="20713">
          <cell r="A20713">
            <v>291100210</v>
          </cell>
          <cell r="B20713" t="str">
            <v>LENTES PLASTICOS BIFOCALES SEMITERMINADOS, ADICION 200, BASE 2.00</v>
          </cell>
          <cell r="D20713" t="str">
            <v>UD</v>
          </cell>
          <cell r="F20713" t="str">
            <v>2244</v>
          </cell>
        </row>
        <row r="20714">
          <cell r="A20714">
            <v>291100220</v>
          </cell>
          <cell r="B20714" t="str">
            <v>LENTES PLASTICOS BIFOCALES SEMITERMINADOS, ADICION 200, BASE 4.00</v>
          </cell>
          <cell r="D20714" t="str">
            <v>UD</v>
          </cell>
          <cell r="F20714" t="str">
            <v>2244</v>
          </cell>
        </row>
        <row r="20715">
          <cell r="A20715">
            <v>291100230</v>
          </cell>
          <cell r="B20715" t="str">
            <v>LENTES PLASTICOS BIFOCALES SEMITERMINADOS, ADICION 200, BASE 6.00</v>
          </cell>
          <cell r="D20715" t="str">
            <v>UD</v>
          </cell>
          <cell r="F20715" t="str">
            <v>2244</v>
          </cell>
        </row>
        <row r="20716">
          <cell r="A20716">
            <v>291100240</v>
          </cell>
          <cell r="B20716" t="str">
            <v>LENTES PLASTICOS BIFOCALES SEMITERMINADOS, ADICION 200, BASE 8.00</v>
          </cell>
          <cell r="D20716" t="str">
            <v>UD</v>
          </cell>
          <cell r="F20716" t="str">
            <v>2244</v>
          </cell>
        </row>
        <row r="20717">
          <cell r="A20717">
            <v>291100260</v>
          </cell>
          <cell r="B20717" t="str">
            <v>LENTES PLASTICOS BIFOCALES SEMITERMINADOS, ADICION 225, BASE 2.00</v>
          </cell>
          <cell r="D20717" t="str">
            <v>UD</v>
          </cell>
          <cell r="F20717" t="str">
            <v>2244</v>
          </cell>
        </row>
        <row r="20718">
          <cell r="A20718">
            <v>291100270</v>
          </cell>
          <cell r="B20718" t="str">
            <v>LENTES PLASTICOS BIFOCALES SEMITERMINADOS, ADICION 225, BASE 4.00</v>
          </cell>
          <cell r="D20718" t="str">
            <v>UD</v>
          </cell>
          <cell r="F20718" t="str">
            <v>2244</v>
          </cell>
        </row>
        <row r="20719">
          <cell r="A20719">
            <v>291100280</v>
          </cell>
          <cell r="B20719" t="str">
            <v>LENTES PLASTICOS BIFOCALES SEMITERMINADOS, ADICION 225, BASE 6.00</v>
          </cell>
          <cell r="D20719" t="str">
            <v>UD</v>
          </cell>
          <cell r="F20719" t="str">
            <v>2244</v>
          </cell>
        </row>
        <row r="20720">
          <cell r="A20720">
            <v>291100290</v>
          </cell>
          <cell r="B20720" t="str">
            <v>LENTES PLASTICOS BIFOCALES SEMITERMINADOS, ADICION 225, BASE 8.00</v>
          </cell>
          <cell r="D20720" t="str">
            <v>UD</v>
          </cell>
          <cell r="F20720" t="str">
            <v>2244</v>
          </cell>
        </row>
        <row r="20721">
          <cell r="A20721">
            <v>291100310</v>
          </cell>
          <cell r="B20721" t="str">
            <v>LENTES PLASTICOS BIFOCALES SEMITERMINADOS, ADICION 250, BASE 2.00</v>
          </cell>
          <cell r="D20721" t="str">
            <v>UD</v>
          </cell>
          <cell r="F20721" t="str">
            <v>2244</v>
          </cell>
        </row>
        <row r="20722">
          <cell r="A20722">
            <v>291100320</v>
          </cell>
          <cell r="B20722" t="str">
            <v>LENTES PLASTICOS BIFOCALES SEMITERMINADOS, ADICION 250, BASE 4.00</v>
          </cell>
          <cell r="D20722" t="str">
            <v>UD</v>
          </cell>
          <cell r="F20722" t="str">
            <v>2244</v>
          </cell>
        </row>
        <row r="20723">
          <cell r="A20723">
            <v>291100330</v>
          </cell>
          <cell r="B20723" t="str">
            <v>LENTES PLASTICOS BIFOCALES SEMITERMINADOS, ADICION 250, BASE 6.00</v>
          </cell>
          <cell r="D20723" t="str">
            <v>UD</v>
          </cell>
          <cell r="F20723" t="str">
            <v>2244</v>
          </cell>
        </row>
        <row r="20724">
          <cell r="A20724">
            <v>291100340</v>
          </cell>
          <cell r="B20724" t="str">
            <v>LENTES PLASTICOS BIFOCALES SEMITERMINADOS, ADICION 250, BASE 8.00</v>
          </cell>
          <cell r="D20724" t="str">
            <v>UD</v>
          </cell>
          <cell r="F20724" t="str">
            <v>2244</v>
          </cell>
        </row>
        <row r="20725">
          <cell r="A20725">
            <v>291100360</v>
          </cell>
          <cell r="B20725" t="str">
            <v>LENTES PLASTICOS BIFOCALES SEMITERMINADOS, ADICION 275, BASE 2.00</v>
          </cell>
          <cell r="D20725" t="str">
            <v>UD</v>
          </cell>
          <cell r="F20725" t="str">
            <v>2244</v>
          </cell>
        </row>
        <row r="20726">
          <cell r="A20726">
            <v>291100370</v>
          </cell>
          <cell r="B20726" t="str">
            <v>LENTES PLASTICOS BIFOCALES SEMITERMINADOS, ADICION 275, BASE 4.00</v>
          </cell>
          <cell r="D20726" t="str">
            <v>UD</v>
          </cell>
          <cell r="F20726" t="str">
            <v>2244</v>
          </cell>
        </row>
        <row r="20727">
          <cell r="A20727">
            <v>291100380</v>
          </cell>
          <cell r="B20727" t="str">
            <v>LENTES PLASTICOS BIFOCALES SEMITERMINADOS, ADICION 275, BASE 6.00</v>
          </cell>
          <cell r="D20727" t="str">
            <v>UD</v>
          </cell>
          <cell r="F20727" t="str">
            <v>2244</v>
          </cell>
        </row>
        <row r="20728">
          <cell r="A20728">
            <v>291100390</v>
          </cell>
          <cell r="B20728" t="str">
            <v>LENTES PLASTICOS BIFOCALES SEMITERMINADOS, ADICION 275, BASE 8.00</v>
          </cell>
          <cell r="D20728" t="str">
            <v>UD</v>
          </cell>
          <cell r="F20728" t="str">
            <v>2244</v>
          </cell>
        </row>
        <row r="20729">
          <cell r="A20729">
            <v>291100410</v>
          </cell>
          <cell r="B20729" t="str">
            <v>LENTES PLASTICOS BIFOCALES SEMITERMINADOS, ADICION 300, BASE 2.00</v>
          </cell>
          <cell r="D20729" t="str">
            <v>UD</v>
          </cell>
          <cell r="F20729" t="str">
            <v>2244</v>
          </cell>
        </row>
        <row r="20730">
          <cell r="A20730">
            <v>291100420</v>
          </cell>
          <cell r="B20730" t="str">
            <v>LENTES PLASTICOS BIFOCALES SEMITERMINADOS, ADICION 300, BASE 4.00</v>
          </cell>
          <cell r="D20730" t="str">
            <v>UD</v>
          </cell>
          <cell r="F20730" t="str">
            <v>2244</v>
          </cell>
        </row>
        <row r="20731">
          <cell r="A20731">
            <v>291100430</v>
          </cell>
          <cell r="B20731" t="str">
            <v>LENTES PLASTICOS BIFOCALES SEMITERMINADOS, ADICION 300, BASE 6.00</v>
          </cell>
          <cell r="D20731" t="str">
            <v>UD</v>
          </cell>
          <cell r="F20731" t="str">
            <v>2244</v>
          </cell>
        </row>
        <row r="20732">
          <cell r="A20732">
            <v>291100440</v>
          </cell>
          <cell r="B20732" t="str">
            <v>LENTES PLASTICOS BIFOCALES SEMITERMINADOS, ADICION 300, BASE 8.00</v>
          </cell>
          <cell r="D20732" t="str">
            <v>UD</v>
          </cell>
          <cell r="F20732" t="str">
            <v>2244</v>
          </cell>
        </row>
        <row r="20733">
          <cell r="A20733">
            <v>291100560</v>
          </cell>
          <cell r="B20733" t="str">
            <v>ADICION 2.75 B-7.5 U 8.</v>
          </cell>
          <cell r="D20733" t="str">
            <v>UD</v>
          </cell>
          <cell r="F20733" t="str">
            <v>2244</v>
          </cell>
        </row>
        <row r="20734">
          <cell r="A20734">
            <v>291110010</v>
          </cell>
          <cell r="B20734" t="str">
            <v>LENTES PLASTICOS SIMPLES SEMITERMINADOS, BASE PLANA.</v>
          </cell>
          <cell r="D20734" t="str">
            <v>UD</v>
          </cell>
          <cell r="F20734" t="str">
            <v>2244</v>
          </cell>
        </row>
        <row r="20735">
          <cell r="A20735">
            <v>291110020</v>
          </cell>
          <cell r="B20735" t="str">
            <v>LENTES PLASTICOS SIMPLES SEMITERMINADOS, BASE 1.00</v>
          </cell>
          <cell r="D20735" t="str">
            <v>UD</v>
          </cell>
          <cell r="F20735" t="str">
            <v>2244</v>
          </cell>
        </row>
        <row r="20736">
          <cell r="A20736">
            <v>291110030</v>
          </cell>
          <cell r="B20736" t="str">
            <v>LENTES PLASTICOS SIMPLES SEMITERMINADOS, BASE 2.00</v>
          </cell>
          <cell r="D20736" t="str">
            <v>UD</v>
          </cell>
          <cell r="F20736" t="str">
            <v>2244</v>
          </cell>
        </row>
        <row r="20737">
          <cell r="A20737">
            <v>291110040</v>
          </cell>
          <cell r="B20737" t="str">
            <v>LENTES PLASTICOS SIMPLES SEMITERMINADOS, BASE 4.00</v>
          </cell>
          <cell r="D20737" t="str">
            <v>UD</v>
          </cell>
          <cell r="F20737" t="str">
            <v>2244</v>
          </cell>
        </row>
        <row r="20738">
          <cell r="A20738">
            <v>291110050</v>
          </cell>
          <cell r="B20738" t="str">
            <v>LENTES PLASTICOS SIMPLES SEMITERMINADOS, BASE 6.00</v>
          </cell>
          <cell r="D20738" t="str">
            <v>UD</v>
          </cell>
          <cell r="F20738" t="str">
            <v>2244</v>
          </cell>
        </row>
        <row r="20739">
          <cell r="A20739">
            <v>291110060</v>
          </cell>
          <cell r="B20739" t="str">
            <v>LENTES PLASTICOS SIMPLES SEMITERMINADOS, BASE 8.00</v>
          </cell>
          <cell r="D20739" t="str">
            <v>UD</v>
          </cell>
          <cell r="F20739" t="str">
            <v>2244</v>
          </cell>
        </row>
        <row r="20740">
          <cell r="A20740">
            <v>291120001</v>
          </cell>
          <cell r="B20740" t="str">
            <v>LENTE PLASTICO TERMINADO BIFOCAL AD 100  PLANO</v>
          </cell>
          <cell r="D20740" t="str">
            <v>UD</v>
          </cell>
          <cell r="F20740" t="str">
            <v>2244</v>
          </cell>
        </row>
        <row r="20741">
          <cell r="A20741">
            <v>291120002</v>
          </cell>
          <cell r="B20741" t="str">
            <v>LENTE PLÀSTICO TERMINADO BIFOCAL AD 100 + 025 ESFERICO</v>
          </cell>
          <cell r="D20741" t="str">
            <v>UD</v>
          </cell>
          <cell r="F20741" t="str">
            <v>2244</v>
          </cell>
        </row>
        <row r="20742">
          <cell r="A20742">
            <v>291120003</v>
          </cell>
          <cell r="B20742" t="str">
            <v>LENTE PLASTICO TERMINADO BIFOCAL AD 100 + 050 ESFERICO</v>
          </cell>
          <cell r="D20742" t="str">
            <v>UD</v>
          </cell>
          <cell r="F20742" t="str">
            <v>2244</v>
          </cell>
        </row>
        <row r="20743">
          <cell r="A20743">
            <v>291120004</v>
          </cell>
          <cell r="B20743" t="str">
            <v>LENTE PLASTICO TERMINADO BIFOCAL AD 100 + 075 ESFERICO</v>
          </cell>
          <cell r="D20743" t="str">
            <v>UD</v>
          </cell>
          <cell r="F20743" t="str">
            <v>2244</v>
          </cell>
        </row>
        <row r="20744">
          <cell r="A20744">
            <v>291120005</v>
          </cell>
          <cell r="B20744" t="str">
            <v>LENTE PLASTICO TERMINADO BIFOCAL AD 100 +100 ESFERICO</v>
          </cell>
          <cell r="D20744" t="str">
            <v>UD</v>
          </cell>
          <cell r="F20744" t="str">
            <v>2244</v>
          </cell>
        </row>
        <row r="20745">
          <cell r="A20745">
            <v>291120006</v>
          </cell>
          <cell r="B20745" t="str">
            <v>LENTE PLASTICO TERMINADO BIFOCAL AD 100 +125 ESFERICO</v>
          </cell>
          <cell r="D20745" t="str">
            <v>UD</v>
          </cell>
          <cell r="F20745" t="str">
            <v>2244</v>
          </cell>
        </row>
        <row r="20746">
          <cell r="A20746">
            <v>291120030</v>
          </cell>
          <cell r="B20746" t="str">
            <v>LENTE PLASTICO TERMINADO BIFOCAL AD 125 +100 ESFERICO</v>
          </cell>
          <cell r="D20746" t="str">
            <v>UD</v>
          </cell>
          <cell r="F20746" t="str">
            <v>2244</v>
          </cell>
        </row>
        <row r="20747">
          <cell r="A20747">
            <v>291120031</v>
          </cell>
          <cell r="B20747" t="str">
            <v>LENTE PLASTICO TERMINADO BIFOCAL AD 125 +125 ESFERICO</v>
          </cell>
          <cell r="D20747" t="str">
            <v>UD</v>
          </cell>
          <cell r="F20747" t="str">
            <v>2244</v>
          </cell>
        </row>
        <row r="20748">
          <cell r="A20748">
            <v>291120032</v>
          </cell>
          <cell r="B20748" t="str">
            <v>LENTE PLASTICO TERMINADO BIFOCAL AD 125 +150 ESFERICO</v>
          </cell>
          <cell r="D20748" t="str">
            <v>UD</v>
          </cell>
          <cell r="F20748" t="str">
            <v>2244</v>
          </cell>
        </row>
        <row r="20749">
          <cell r="A20749">
            <v>291120033</v>
          </cell>
          <cell r="B20749" t="str">
            <v>LENTE PLASTICO TERMINADO BIFOCAL AD 125 +175 ESFERICO</v>
          </cell>
          <cell r="D20749" t="str">
            <v>UD</v>
          </cell>
          <cell r="F20749" t="str">
            <v>2244</v>
          </cell>
        </row>
        <row r="20750">
          <cell r="A20750">
            <v>291120034</v>
          </cell>
          <cell r="B20750" t="str">
            <v>LENTE PLASTICO TERMINADO BIFOCAL AD 125 +200 ESFERICO</v>
          </cell>
          <cell r="D20750" t="str">
            <v>UD</v>
          </cell>
          <cell r="F20750" t="str">
            <v>2244</v>
          </cell>
        </row>
        <row r="20751">
          <cell r="A20751">
            <v>291120040</v>
          </cell>
          <cell r="B20751" t="str">
            <v>LENTES PLASTICOS BIFOCALES TERMINADOS, ADICION 100, +075 ESFERICO.</v>
          </cell>
          <cell r="D20751" t="str">
            <v>UD</v>
          </cell>
          <cell r="F20751" t="str">
            <v>2244</v>
          </cell>
        </row>
        <row r="20752">
          <cell r="A20752">
            <v>291120050</v>
          </cell>
          <cell r="B20752" t="str">
            <v>LENTES PLASTICOS BIFOCALES TERMINADOS, ADICION 100,  +100 ESFERICO.</v>
          </cell>
          <cell r="D20752" t="str">
            <v>UD</v>
          </cell>
          <cell r="F20752" t="str">
            <v>2244</v>
          </cell>
        </row>
        <row r="20753">
          <cell r="A20753">
            <v>291120060</v>
          </cell>
          <cell r="B20753" t="str">
            <v>LENTES PLASTICOS BIFOCALES TERMINADOS, ADICION 100, +125 ESFERICO.</v>
          </cell>
          <cell r="D20753" t="str">
            <v>UD</v>
          </cell>
          <cell r="F20753" t="str">
            <v>2244</v>
          </cell>
        </row>
        <row r="20754">
          <cell r="A20754">
            <v>291120070</v>
          </cell>
          <cell r="B20754" t="str">
            <v>LENTES PLASTICOS BIFOCALES TERMINADOS, ADICION 100, +150 ESFERICO.</v>
          </cell>
          <cell r="D20754" t="str">
            <v>UD</v>
          </cell>
          <cell r="F20754" t="str">
            <v>2244</v>
          </cell>
        </row>
        <row r="20755">
          <cell r="A20755">
            <v>291120080</v>
          </cell>
          <cell r="B20755" t="str">
            <v>LENTES PLASTICOS BIFOCALES TERMINADOS, ADICION 100,  -025 ESFERICO.</v>
          </cell>
          <cell r="D20755" t="str">
            <v>UD</v>
          </cell>
          <cell r="F20755" t="str">
            <v>2244</v>
          </cell>
        </row>
        <row r="20756">
          <cell r="A20756">
            <v>291120090</v>
          </cell>
          <cell r="B20756" t="str">
            <v>LENTES PLASTICOS BIFOCALES TERMINADOS, ADICION 100,  -050 ESFERICO.</v>
          </cell>
          <cell r="D20756" t="str">
            <v>UD</v>
          </cell>
          <cell r="F20756" t="str">
            <v>2244</v>
          </cell>
        </row>
        <row r="20757">
          <cell r="A20757">
            <v>291120100</v>
          </cell>
          <cell r="B20757" t="str">
            <v>LENTES PLASTICOS BIFOCALES TERMINADOS, ADICION 100,  -075 ESFERICO.</v>
          </cell>
          <cell r="D20757" t="str">
            <v>UD</v>
          </cell>
          <cell r="F20757" t="str">
            <v>2244</v>
          </cell>
        </row>
        <row r="20758">
          <cell r="A20758">
            <v>291120110</v>
          </cell>
          <cell r="B20758" t="str">
            <v>LENTES PLASTICOS BIFOCALES TERMINADOS, ADICION 100,   -100 ESFERICO.</v>
          </cell>
          <cell r="D20758" t="str">
            <v>UD</v>
          </cell>
          <cell r="F20758" t="str">
            <v>2244</v>
          </cell>
        </row>
        <row r="20759">
          <cell r="A20759">
            <v>291120120</v>
          </cell>
          <cell r="B20759" t="str">
            <v>LENTES PLASTICOS BIFOCALES TERMINADOS, ADICION, 125 PLANO.</v>
          </cell>
          <cell r="D20759" t="str">
            <v>UD</v>
          </cell>
          <cell r="F20759" t="str">
            <v>2244</v>
          </cell>
        </row>
        <row r="20760">
          <cell r="A20760">
            <v>291120130</v>
          </cell>
          <cell r="B20760" t="str">
            <v>LENTES PLASTICOS BIFOCALES TERMINADOS, ADICION, 125 +025 ESFERICO.</v>
          </cell>
          <cell r="D20760" t="str">
            <v>UD</v>
          </cell>
          <cell r="F20760" t="str">
            <v>2244</v>
          </cell>
        </row>
        <row r="20761">
          <cell r="A20761">
            <v>291120140</v>
          </cell>
          <cell r="B20761" t="str">
            <v>LENTES PLASTICOS BIFOCALES TERMINADOS, ADICION, 125 +050 ESFERICO.</v>
          </cell>
          <cell r="D20761" t="str">
            <v>UD</v>
          </cell>
          <cell r="F20761" t="str">
            <v>2244</v>
          </cell>
        </row>
        <row r="20762">
          <cell r="A20762">
            <v>291120150</v>
          </cell>
          <cell r="B20762" t="str">
            <v>LENTES PLASTICOS BIFOCALES TERMINADOS, ADICION 125,  +075 ESFERICO.</v>
          </cell>
          <cell r="D20762" t="str">
            <v>UD</v>
          </cell>
          <cell r="F20762" t="str">
            <v>2244</v>
          </cell>
        </row>
        <row r="20763">
          <cell r="A20763">
            <v>291120160</v>
          </cell>
          <cell r="B20763" t="str">
            <v>LENTES PLASTICOS BIFOCALES TERMINADOS, ADICION 125,  +100 ESFERICO.</v>
          </cell>
          <cell r="D20763" t="str">
            <v>UD</v>
          </cell>
          <cell r="F20763" t="str">
            <v>2244</v>
          </cell>
        </row>
        <row r="20764">
          <cell r="A20764">
            <v>291120170</v>
          </cell>
          <cell r="B20764" t="str">
            <v>LENTES PLASTICOS BIFOCALES TERMINADOS, ADICION 125, +125 ESFERICO.</v>
          </cell>
          <cell r="D20764" t="str">
            <v>UD</v>
          </cell>
          <cell r="F20764" t="str">
            <v>2244</v>
          </cell>
        </row>
        <row r="20765">
          <cell r="A20765">
            <v>291120180</v>
          </cell>
          <cell r="B20765" t="str">
            <v>LENTES PLASTICOS BIFOCALES TERMINADOS, ADICION 125, +150 ESFERICO.</v>
          </cell>
          <cell r="D20765" t="str">
            <v>UD</v>
          </cell>
          <cell r="F20765" t="str">
            <v>2244</v>
          </cell>
        </row>
        <row r="20766">
          <cell r="A20766">
            <v>291120190</v>
          </cell>
          <cell r="B20766" t="str">
            <v>LENTES PLASTICOS BIFOCALES TERMINADOS, ADICION 125, -025 ESFERICO.</v>
          </cell>
          <cell r="D20766" t="str">
            <v>UD</v>
          </cell>
          <cell r="F20766" t="str">
            <v>2244</v>
          </cell>
        </row>
        <row r="20767">
          <cell r="A20767">
            <v>291120200</v>
          </cell>
          <cell r="B20767" t="str">
            <v>LENTES PLASTICOS BIFOCALES TERMINADOS, ADICION 125,  -050 ESFERICO.</v>
          </cell>
          <cell r="D20767" t="str">
            <v>UD</v>
          </cell>
          <cell r="F20767" t="str">
            <v>2244</v>
          </cell>
        </row>
        <row r="20768">
          <cell r="A20768">
            <v>291120210</v>
          </cell>
          <cell r="B20768" t="str">
            <v>LENTES PLASTICOS BIFOCALES TERMINADOS, ADICION 125,  -075 ESFERICO.</v>
          </cell>
          <cell r="D20768" t="str">
            <v>UD</v>
          </cell>
          <cell r="F20768" t="str">
            <v>2244</v>
          </cell>
        </row>
        <row r="20769">
          <cell r="A20769">
            <v>291120220</v>
          </cell>
          <cell r="B20769" t="str">
            <v>LENTES PLASTICOS BIFOCALES TERMINADOS, ADICION 125,  -100 ESFERICO.</v>
          </cell>
          <cell r="D20769" t="str">
            <v>UD</v>
          </cell>
          <cell r="F20769" t="str">
            <v>2244</v>
          </cell>
        </row>
        <row r="20770">
          <cell r="A20770">
            <v>291120230</v>
          </cell>
          <cell r="B20770" t="str">
            <v>LENTES PLASTICOS BIFOCALES TERMINADOS, ADICION 150, PLANO.</v>
          </cell>
          <cell r="D20770" t="str">
            <v>UD</v>
          </cell>
          <cell r="F20770" t="str">
            <v>2244</v>
          </cell>
        </row>
        <row r="20771">
          <cell r="A20771">
            <v>291120240</v>
          </cell>
          <cell r="B20771" t="str">
            <v>LENTES PLASTICOS BIFOCALES TERMINADOS, ADICION 150,  +025 ESFERICO.</v>
          </cell>
          <cell r="D20771" t="str">
            <v>UD</v>
          </cell>
          <cell r="F20771" t="str">
            <v>2244</v>
          </cell>
        </row>
        <row r="20772">
          <cell r="A20772">
            <v>291120250</v>
          </cell>
          <cell r="B20772" t="str">
            <v>LENTES PLASTICOS BIFOCALES TERMINADOS, ADICION 150,  +050 ESFERICO.</v>
          </cell>
          <cell r="D20772" t="str">
            <v>UD</v>
          </cell>
          <cell r="F20772" t="str">
            <v>2244</v>
          </cell>
        </row>
        <row r="20773">
          <cell r="A20773">
            <v>291120260</v>
          </cell>
          <cell r="B20773" t="str">
            <v>LENTES PLASTICOS BIFOCALES TERMINADOS, ADICION 150,  +075 ESFERICO.</v>
          </cell>
          <cell r="D20773" t="str">
            <v>UD</v>
          </cell>
          <cell r="F20773" t="str">
            <v>2244</v>
          </cell>
        </row>
        <row r="20774">
          <cell r="A20774">
            <v>291120270</v>
          </cell>
          <cell r="B20774" t="str">
            <v>LENTES PLASTICOS BIFOCALES TERMINADOS, ADICION 150,  +100 ESFERICO.</v>
          </cell>
          <cell r="D20774" t="str">
            <v>UD</v>
          </cell>
          <cell r="F20774" t="str">
            <v>2244</v>
          </cell>
        </row>
        <row r="20775">
          <cell r="A20775">
            <v>291120280</v>
          </cell>
          <cell r="B20775" t="str">
            <v>LENTES PLASTICOS BIFOCALES TERMINADOS, ADICION 150,  +125 ESFERICO.</v>
          </cell>
          <cell r="D20775" t="str">
            <v>UD</v>
          </cell>
          <cell r="F20775" t="str">
            <v>2244</v>
          </cell>
        </row>
        <row r="20776">
          <cell r="A20776">
            <v>291120290</v>
          </cell>
          <cell r="B20776" t="str">
            <v>LENTES PLASTICOS BIFOCALES TERMINADOS, ADICION 150,  +150 ESFERICO.</v>
          </cell>
          <cell r="D20776" t="str">
            <v>UD</v>
          </cell>
          <cell r="F20776" t="str">
            <v>2244</v>
          </cell>
        </row>
        <row r="20777">
          <cell r="A20777">
            <v>291120300</v>
          </cell>
          <cell r="B20777" t="str">
            <v>LENTES PLASTICOS BIFOCALES TERMINADOS, ADICION 150,  -025 ESFERICO.</v>
          </cell>
          <cell r="D20777" t="str">
            <v>UD</v>
          </cell>
          <cell r="F20777" t="str">
            <v>2244</v>
          </cell>
        </row>
        <row r="20778">
          <cell r="A20778">
            <v>291120310</v>
          </cell>
          <cell r="B20778" t="str">
            <v>LENTES PLASTICOS BIFOCALES TERMINADOS, ADICION 150,  -050 ESFERICO.</v>
          </cell>
          <cell r="D20778" t="str">
            <v>UD</v>
          </cell>
          <cell r="F20778" t="str">
            <v>2244</v>
          </cell>
        </row>
        <row r="20779">
          <cell r="A20779">
            <v>291120320</v>
          </cell>
          <cell r="B20779" t="str">
            <v>LENTES PLASTICOS BIFOCALES TERMINADOS, ADICION 150,  -075 ESFERICO.</v>
          </cell>
          <cell r="D20779" t="str">
            <v>UD</v>
          </cell>
          <cell r="F20779" t="str">
            <v>2244</v>
          </cell>
        </row>
        <row r="20780">
          <cell r="A20780">
            <v>291120330</v>
          </cell>
          <cell r="B20780" t="str">
            <v>LENTES PLASTICOS BIFOCALES TERMINADOS, ADICION 150,  -100 ESFERICO.</v>
          </cell>
          <cell r="D20780" t="str">
            <v>UD</v>
          </cell>
          <cell r="F20780" t="str">
            <v>2244</v>
          </cell>
        </row>
        <row r="20781">
          <cell r="A20781">
            <v>291120340</v>
          </cell>
          <cell r="B20781" t="str">
            <v>LENTES PLASTICOS BIFOCALES TERMINADOS, ADICION 175,  PLANO.</v>
          </cell>
          <cell r="D20781" t="str">
            <v>UD</v>
          </cell>
          <cell r="F20781" t="str">
            <v>2244</v>
          </cell>
        </row>
        <row r="20782">
          <cell r="A20782">
            <v>291120350</v>
          </cell>
          <cell r="B20782" t="str">
            <v>LENTES PLASTICOS BIFOCALES TERMINADOS, ADICION 175,  +025 ESFERICO.</v>
          </cell>
          <cell r="D20782" t="str">
            <v>UD</v>
          </cell>
          <cell r="F20782" t="str">
            <v>2244</v>
          </cell>
        </row>
        <row r="20783">
          <cell r="A20783">
            <v>291120360</v>
          </cell>
          <cell r="B20783" t="str">
            <v>LENTES PLASTICOS BIFOCALES TERMINADOS, ADICION 175,  +050 ESFERICO.</v>
          </cell>
          <cell r="D20783" t="str">
            <v>UD</v>
          </cell>
          <cell r="F20783" t="str">
            <v>2244</v>
          </cell>
        </row>
        <row r="20784">
          <cell r="A20784">
            <v>291120370</v>
          </cell>
          <cell r="B20784" t="str">
            <v>LENTES PLASTICOS BIFOCALES TERMINADOS, ADICION 175,  +075 ESFERICO.</v>
          </cell>
          <cell r="D20784" t="str">
            <v>UD</v>
          </cell>
          <cell r="F20784" t="str">
            <v>2244</v>
          </cell>
        </row>
        <row r="20785">
          <cell r="A20785">
            <v>291120380</v>
          </cell>
          <cell r="B20785" t="str">
            <v>LENTES PLASTICOS BIFOCALES TERMINADOS, ADICION 175,  +100 ESFERICO.</v>
          </cell>
          <cell r="D20785" t="str">
            <v>UD</v>
          </cell>
          <cell r="F20785" t="str">
            <v>2244</v>
          </cell>
        </row>
        <row r="20786">
          <cell r="A20786">
            <v>291120390</v>
          </cell>
          <cell r="B20786" t="str">
            <v>LENTES PLASTICOS BIFOCALES TERMINADOS, ADICION 175,  +125 ESFERICO.</v>
          </cell>
          <cell r="D20786" t="str">
            <v>UD</v>
          </cell>
          <cell r="F20786" t="str">
            <v>2244</v>
          </cell>
        </row>
        <row r="20787">
          <cell r="A20787">
            <v>291120400</v>
          </cell>
          <cell r="B20787" t="str">
            <v>LENTES PLASTICOS BIFOCALES TERMINADOS, ADICION 175,  +150 ESFERICO.</v>
          </cell>
          <cell r="D20787" t="str">
            <v>UD</v>
          </cell>
          <cell r="F20787" t="str">
            <v>2244</v>
          </cell>
        </row>
        <row r="20788">
          <cell r="A20788">
            <v>291120410</v>
          </cell>
          <cell r="B20788" t="str">
            <v>LENTES PLASTICOS BIFOCALES TERMINADOS, ADICION 175,  -025 ESFERICO.</v>
          </cell>
          <cell r="D20788" t="str">
            <v>UD</v>
          </cell>
          <cell r="F20788" t="str">
            <v>2244</v>
          </cell>
        </row>
        <row r="20789">
          <cell r="A20789">
            <v>291120420</v>
          </cell>
          <cell r="B20789" t="str">
            <v>LENTES PLASTICOS BIFOCALES TERMINADOS, ADICION 175,  -050 ESFERICO.</v>
          </cell>
          <cell r="D20789" t="str">
            <v>UD</v>
          </cell>
          <cell r="F20789" t="str">
            <v>2244</v>
          </cell>
        </row>
        <row r="20790">
          <cell r="A20790">
            <v>291120430</v>
          </cell>
          <cell r="B20790" t="str">
            <v>LENTES PLASTICOS BIFOCALES TERMINADOS, ADICION 175,  -075 ESFERICO.</v>
          </cell>
          <cell r="D20790" t="str">
            <v>UD</v>
          </cell>
          <cell r="F20790" t="str">
            <v>2244</v>
          </cell>
        </row>
        <row r="20791">
          <cell r="A20791">
            <v>291120440</v>
          </cell>
          <cell r="B20791" t="str">
            <v>LENTES PLASTICOS BIFOCALES TERMINADOS, ADICION 175,  -100  ESFERICO.</v>
          </cell>
          <cell r="D20791" t="str">
            <v>UD</v>
          </cell>
          <cell r="F20791" t="str">
            <v>2244</v>
          </cell>
        </row>
        <row r="20792">
          <cell r="A20792">
            <v>291120450</v>
          </cell>
          <cell r="B20792" t="str">
            <v>LENTES PLASTICOS BIFOCALES TERMINADOS, ADICION 200,  PLANO.</v>
          </cell>
          <cell r="D20792" t="str">
            <v>UD</v>
          </cell>
          <cell r="F20792" t="str">
            <v>2244</v>
          </cell>
        </row>
        <row r="20793">
          <cell r="A20793">
            <v>291120460</v>
          </cell>
          <cell r="B20793" t="str">
            <v>LENTES PLASTICOS BIFOCALES TERMINADOS, ADICION 200,  +025 ESFERICO.</v>
          </cell>
          <cell r="D20793" t="str">
            <v>UD</v>
          </cell>
          <cell r="F20793" t="str">
            <v>2244</v>
          </cell>
        </row>
        <row r="20794">
          <cell r="A20794">
            <v>291120470</v>
          </cell>
          <cell r="B20794" t="str">
            <v>LENTES PLASTICOS BIFOCALES TERMINADOS, ADICION 200,  +050 ESFERICO.</v>
          </cell>
          <cell r="D20794" t="str">
            <v>UD</v>
          </cell>
          <cell r="F20794" t="str">
            <v>2244</v>
          </cell>
        </row>
        <row r="20795">
          <cell r="A20795">
            <v>291120480</v>
          </cell>
          <cell r="B20795" t="str">
            <v>LENTES PLASTICOS BIFOCALES TERMINADOS, ADICION 200,  +075 ESFERICO.</v>
          </cell>
          <cell r="D20795" t="str">
            <v>UD</v>
          </cell>
          <cell r="F20795" t="str">
            <v>2244</v>
          </cell>
        </row>
        <row r="20796">
          <cell r="A20796">
            <v>291120490</v>
          </cell>
          <cell r="B20796" t="str">
            <v>LENTES PLASTICOS BIFOCALES TERMINADOS, ADICION 200,  +100 ESFERICO.</v>
          </cell>
          <cell r="D20796" t="str">
            <v>UD</v>
          </cell>
          <cell r="F20796" t="str">
            <v>2244</v>
          </cell>
        </row>
        <row r="20797">
          <cell r="A20797">
            <v>291120500</v>
          </cell>
          <cell r="B20797" t="str">
            <v>LENTES PLASTICOS BIFOCALES TERMINADOS, ADICION 200,  +125 ESFERICO.</v>
          </cell>
          <cell r="D20797" t="str">
            <v>UD</v>
          </cell>
          <cell r="F20797" t="str">
            <v>2244</v>
          </cell>
        </row>
        <row r="20798">
          <cell r="A20798">
            <v>291120510</v>
          </cell>
          <cell r="B20798" t="str">
            <v>LENTES PLASTICOS BIFOCALES TERMINADOS, ADICION 200,  +150 ESFERICO.</v>
          </cell>
          <cell r="D20798" t="str">
            <v>UD</v>
          </cell>
          <cell r="F20798" t="str">
            <v>2244</v>
          </cell>
        </row>
        <row r="20799">
          <cell r="A20799">
            <v>291120520</v>
          </cell>
          <cell r="B20799" t="str">
            <v>LENTES PLASTICOS BIFOCALES TERMINADOS, ADICION 200,  -025 ESFERICO.</v>
          </cell>
          <cell r="D20799" t="str">
            <v>UD</v>
          </cell>
          <cell r="F20799" t="str">
            <v>2244</v>
          </cell>
        </row>
        <row r="20800">
          <cell r="A20800">
            <v>291120530</v>
          </cell>
          <cell r="B20800" t="str">
            <v>LENTES PLASTICOS BIFOCALES TERMINADOS, ADICION 200,  -050 ESFERICO.</v>
          </cell>
          <cell r="D20800" t="str">
            <v>UD</v>
          </cell>
          <cell r="F20800" t="str">
            <v>2244</v>
          </cell>
        </row>
        <row r="20801">
          <cell r="A20801">
            <v>291120540</v>
          </cell>
          <cell r="B20801" t="str">
            <v>LENTES PLASTICOS BIFOCALES TERMINADOS, ADICION 200,  -075 ESFERICO.</v>
          </cell>
          <cell r="D20801" t="str">
            <v>UD</v>
          </cell>
          <cell r="F20801" t="str">
            <v>2244</v>
          </cell>
        </row>
        <row r="20802">
          <cell r="A20802">
            <v>291120550</v>
          </cell>
          <cell r="B20802" t="str">
            <v>LENTES PLASTICOS BIFOCALES TERMINADOS, ADICION 200,  -100 ESFERICO.</v>
          </cell>
          <cell r="D20802" t="str">
            <v>UD</v>
          </cell>
          <cell r="F20802" t="str">
            <v>2244</v>
          </cell>
        </row>
        <row r="20803">
          <cell r="A20803">
            <v>291120560</v>
          </cell>
          <cell r="B20803" t="str">
            <v>LENTES PLASTICOS BIFOCALES TERMINADOS, ADICION 225,  PLANO.</v>
          </cell>
          <cell r="D20803" t="str">
            <v>UD</v>
          </cell>
          <cell r="F20803" t="str">
            <v>2244</v>
          </cell>
        </row>
        <row r="20804">
          <cell r="A20804">
            <v>291120570</v>
          </cell>
          <cell r="B20804" t="str">
            <v>LENTES PLASTICOS BIFOCALES TERMINADOS, ADICION 225,  +025 ESFERICO.</v>
          </cell>
          <cell r="D20804" t="str">
            <v>UD</v>
          </cell>
          <cell r="F20804" t="str">
            <v>2244</v>
          </cell>
        </row>
        <row r="20805">
          <cell r="A20805">
            <v>291120580</v>
          </cell>
          <cell r="B20805" t="str">
            <v>LENTES PLASTICOS BIFOCALES TERMINADOS, ADICION 225,  +050 ESFERICO.</v>
          </cell>
          <cell r="D20805" t="str">
            <v>UD</v>
          </cell>
          <cell r="F20805" t="str">
            <v>2244</v>
          </cell>
        </row>
        <row r="20806">
          <cell r="A20806">
            <v>291120590</v>
          </cell>
          <cell r="B20806" t="str">
            <v>LENTES PLASTICOS BIFOCALES TERMINADOS, ADICION 225,  +075 ESFERICO.</v>
          </cell>
          <cell r="D20806" t="str">
            <v>UD</v>
          </cell>
          <cell r="F20806" t="str">
            <v>2244</v>
          </cell>
        </row>
        <row r="20807">
          <cell r="A20807">
            <v>291120600</v>
          </cell>
          <cell r="B20807" t="str">
            <v>LENTES PLASTICOS BIFOCALES TERMINADOS, ADICION 225,  +100 ESFERICO.</v>
          </cell>
          <cell r="D20807" t="str">
            <v>UD</v>
          </cell>
          <cell r="F20807" t="str">
            <v>2244</v>
          </cell>
        </row>
        <row r="20808">
          <cell r="A20808">
            <v>291120610</v>
          </cell>
          <cell r="B20808" t="str">
            <v>LENTES PLASTICOS BIFOCALES TERMINADOS, ADICION 225,  +125 ESFERICO.</v>
          </cell>
          <cell r="D20808" t="str">
            <v>UD</v>
          </cell>
          <cell r="F20808" t="str">
            <v>2244</v>
          </cell>
        </row>
        <row r="20809">
          <cell r="A20809">
            <v>291120620</v>
          </cell>
          <cell r="B20809" t="str">
            <v>LENTES PLASTICOS BIFOCALES TERMINADOS, ADICION 225,  +150 ESFERICO.</v>
          </cell>
          <cell r="D20809" t="str">
            <v>UD</v>
          </cell>
          <cell r="F20809" t="str">
            <v>2244</v>
          </cell>
        </row>
        <row r="20810">
          <cell r="A20810">
            <v>291120630</v>
          </cell>
          <cell r="B20810" t="str">
            <v>LENTES PLASTICOS BIFOCALES TERMINADOS, ADICION 225,  -025 ESFERICO.</v>
          </cell>
          <cell r="D20810" t="str">
            <v>UD</v>
          </cell>
          <cell r="F20810" t="str">
            <v>2244</v>
          </cell>
        </row>
        <row r="20811">
          <cell r="A20811">
            <v>291120640</v>
          </cell>
          <cell r="B20811" t="str">
            <v>LENTES PLASTICOS BIFOCALES TERMINADOS, ADICION 225,  -050 ESFERICO.</v>
          </cell>
          <cell r="D20811" t="str">
            <v>UD</v>
          </cell>
          <cell r="F20811" t="str">
            <v>2244</v>
          </cell>
        </row>
        <row r="20812">
          <cell r="A20812">
            <v>291120650</v>
          </cell>
          <cell r="B20812" t="str">
            <v>LENTES PLASTICOS BIFOCALES TERMINADOS, ADICION 225,  -075 ESFERICO.</v>
          </cell>
          <cell r="D20812" t="str">
            <v>UD</v>
          </cell>
          <cell r="F20812" t="str">
            <v>2244</v>
          </cell>
        </row>
        <row r="20813">
          <cell r="A20813">
            <v>291120660</v>
          </cell>
          <cell r="B20813" t="str">
            <v>LENTES PLASTICOS BIFOCALES TERMINADOS, ADICION 225,  -100 ESFERICO.</v>
          </cell>
          <cell r="D20813" t="str">
            <v>UD</v>
          </cell>
          <cell r="F20813" t="str">
            <v>2244</v>
          </cell>
        </row>
        <row r="20814">
          <cell r="A20814">
            <v>291120670</v>
          </cell>
          <cell r="B20814" t="str">
            <v>LENTES PLASTICOS BIFOCALES TERMINADOS, ADICION 250, PLANO.</v>
          </cell>
          <cell r="D20814" t="str">
            <v>UD</v>
          </cell>
          <cell r="F20814" t="str">
            <v>2244</v>
          </cell>
        </row>
        <row r="20815">
          <cell r="A20815">
            <v>291120680</v>
          </cell>
          <cell r="B20815" t="str">
            <v>LENTES PLASTICOS BIFOCALES TERMINADOS, ADICION 250,  +025 ESFERICO.</v>
          </cell>
          <cell r="D20815" t="str">
            <v>UD</v>
          </cell>
          <cell r="F20815" t="str">
            <v>2244</v>
          </cell>
        </row>
        <row r="20816">
          <cell r="A20816">
            <v>291120690</v>
          </cell>
          <cell r="B20816" t="str">
            <v>LENTES PLASTICOS BIFOCALES TERMINADOS, ADICION 250,  +050 ESFERICO.</v>
          </cell>
          <cell r="D20816" t="str">
            <v>UD</v>
          </cell>
          <cell r="F20816" t="str">
            <v>2244</v>
          </cell>
        </row>
        <row r="20817">
          <cell r="A20817">
            <v>291120700</v>
          </cell>
          <cell r="B20817" t="str">
            <v>LENTES PLASTICOS BIFOCALES TERMINADOS, ADICION 250,  +075 ESFERICO.</v>
          </cell>
          <cell r="D20817" t="str">
            <v>UD</v>
          </cell>
          <cell r="F20817" t="str">
            <v>2244</v>
          </cell>
        </row>
        <row r="20818">
          <cell r="A20818">
            <v>291120710</v>
          </cell>
          <cell r="B20818" t="str">
            <v>LENTES PLASTICOS BIFOCALES TERMINADOS, ADICION 250,  +100 ESFERICO.</v>
          </cell>
          <cell r="D20818" t="str">
            <v>UD</v>
          </cell>
          <cell r="F20818" t="str">
            <v>2244</v>
          </cell>
        </row>
        <row r="20819">
          <cell r="A20819">
            <v>291120720</v>
          </cell>
          <cell r="B20819" t="str">
            <v>LENTES PLASTICOS BIFOCALES TERMINADOS, ADICION 250,  +125 ESFERICO.</v>
          </cell>
          <cell r="D20819" t="str">
            <v>UD</v>
          </cell>
          <cell r="F20819" t="str">
            <v>2244</v>
          </cell>
        </row>
        <row r="20820">
          <cell r="A20820">
            <v>291120730</v>
          </cell>
          <cell r="B20820" t="str">
            <v>LENTES PLASTICOS BIFOCALES TERMINADOS, ADICION 250,  +150 ESFERICO.</v>
          </cell>
          <cell r="D20820" t="str">
            <v>UD</v>
          </cell>
          <cell r="F20820" t="str">
            <v>2244</v>
          </cell>
        </row>
        <row r="20821">
          <cell r="A20821">
            <v>291120740</v>
          </cell>
          <cell r="B20821" t="str">
            <v>LENTES PLASTICOS BIFOCALES TERMINADOS, ADICION 250,  -025 ESFERICO.</v>
          </cell>
          <cell r="D20821" t="str">
            <v>UD</v>
          </cell>
          <cell r="F20821" t="str">
            <v>2244</v>
          </cell>
        </row>
        <row r="20822">
          <cell r="A20822">
            <v>291120750</v>
          </cell>
          <cell r="B20822" t="str">
            <v>LENTES PLASTICOS BIFOCALES TERMINADOS, ADICION 250,  -050 ESFERICO.</v>
          </cell>
          <cell r="D20822" t="str">
            <v>UD</v>
          </cell>
          <cell r="F20822" t="str">
            <v>2244</v>
          </cell>
        </row>
        <row r="20823">
          <cell r="A20823">
            <v>291120760</v>
          </cell>
          <cell r="B20823" t="str">
            <v>LENTES PLASTICOS BIFOCALES TERMINADOS, ADICION 250,  -075 ESFERICO.</v>
          </cell>
          <cell r="D20823" t="str">
            <v>UD</v>
          </cell>
          <cell r="F20823" t="str">
            <v>2244</v>
          </cell>
        </row>
        <row r="20824">
          <cell r="A20824">
            <v>291120770</v>
          </cell>
          <cell r="B20824" t="str">
            <v>LENTES PLASTICOS BIFOCALES TERMINADOS, ADICION 250,  -100 ESFERICO.</v>
          </cell>
          <cell r="D20824" t="str">
            <v>UD</v>
          </cell>
          <cell r="F20824" t="str">
            <v>2244</v>
          </cell>
        </row>
        <row r="20825">
          <cell r="A20825">
            <v>291120780</v>
          </cell>
          <cell r="B20825" t="str">
            <v>LENTES PLASTICOS BIFOCALES TERMINADOS, ADICION 275,  PLANO.</v>
          </cell>
          <cell r="D20825" t="str">
            <v>UD</v>
          </cell>
          <cell r="F20825" t="str">
            <v>2244</v>
          </cell>
        </row>
        <row r="20826">
          <cell r="A20826">
            <v>291120790</v>
          </cell>
          <cell r="B20826" t="str">
            <v>LENTES PLASTICOS BIFOCALES TERMINADOS, ADICION 275, +025 ESFÈRICO.</v>
          </cell>
          <cell r="D20826" t="str">
            <v>UD</v>
          </cell>
          <cell r="F20826" t="str">
            <v>2244</v>
          </cell>
        </row>
        <row r="20827">
          <cell r="A20827">
            <v>291120800</v>
          </cell>
          <cell r="B20827" t="str">
            <v>LENTES PLASTICOS BIFOCALES TERMINADOS, ADICION 275, +050 ESFERICO.</v>
          </cell>
          <cell r="D20827" t="str">
            <v>UD</v>
          </cell>
          <cell r="F20827" t="str">
            <v>2244</v>
          </cell>
        </row>
        <row r="20828">
          <cell r="A20828">
            <v>291120810</v>
          </cell>
          <cell r="B20828" t="str">
            <v>LENTES PLASTICOS BIFOCALES TERMINADOS, ADICION 275, +075 ESFERICO.</v>
          </cell>
          <cell r="D20828" t="str">
            <v>UD</v>
          </cell>
          <cell r="F20828" t="str">
            <v>2244</v>
          </cell>
        </row>
        <row r="20829">
          <cell r="A20829">
            <v>291120820</v>
          </cell>
          <cell r="B20829" t="str">
            <v>LENTES PLASTICOS BIFOCALES TERMINADOS, ADICION 275, +100 ESFERICO.</v>
          </cell>
          <cell r="D20829" t="str">
            <v>UD</v>
          </cell>
          <cell r="F20829" t="str">
            <v>2244</v>
          </cell>
        </row>
        <row r="20830">
          <cell r="A20830">
            <v>291120830</v>
          </cell>
          <cell r="B20830" t="str">
            <v>LENTES PLASTICOS BIFOCALES TERMINADOS, ADICION 275, +125 ESFERICO.</v>
          </cell>
          <cell r="D20830" t="str">
            <v>UD</v>
          </cell>
          <cell r="F20830" t="str">
            <v>2244</v>
          </cell>
        </row>
        <row r="20831">
          <cell r="A20831">
            <v>291120840</v>
          </cell>
          <cell r="B20831" t="str">
            <v>LENTES PLASTICOS BIFOCALES TERMINADOS, ADICION 275, +150 ESFERICO.</v>
          </cell>
          <cell r="D20831" t="str">
            <v>UD</v>
          </cell>
          <cell r="F20831" t="str">
            <v>2244</v>
          </cell>
        </row>
        <row r="20832">
          <cell r="A20832">
            <v>291120850</v>
          </cell>
          <cell r="B20832" t="str">
            <v>LENTES PLASTICOS BIFOCALES TERMINADOS, ADICION 275, -025 ESFERICO.</v>
          </cell>
          <cell r="D20832" t="str">
            <v>UD</v>
          </cell>
          <cell r="F20832" t="str">
            <v>2244</v>
          </cell>
        </row>
        <row r="20833">
          <cell r="A20833">
            <v>291120860</v>
          </cell>
          <cell r="B20833" t="str">
            <v>LENTES PLASTICOS BIFOCALES TERMINADOS, ADICION 275, -050 ESFERICO.</v>
          </cell>
          <cell r="D20833" t="str">
            <v>UD</v>
          </cell>
          <cell r="F20833" t="str">
            <v>2244</v>
          </cell>
        </row>
        <row r="20834">
          <cell r="A20834">
            <v>291120870</v>
          </cell>
          <cell r="B20834" t="str">
            <v>LENTES PLASTICOS BIFOCALES TERMINADOS, ADICION 275, -075 ESFERICO.</v>
          </cell>
          <cell r="D20834" t="str">
            <v>UD</v>
          </cell>
          <cell r="F20834" t="str">
            <v>2244</v>
          </cell>
        </row>
        <row r="20835">
          <cell r="A20835">
            <v>291120880</v>
          </cell>
          <cell r="B20835" t="str">
            <v>LENTES PLASTICOS BIFOCALES TERMINADOS, ADICION 275, -100 ESFERICO.</v>
          </cell>
          <cell r="D20835" t="str">
            <v>UD</v>
          </cell>
          <cell r="F20835" t="str">
            <v>2244</v>
          </cell>
        </row>
        <row r="20836">
          <cell r="A20836">
            <v>291120890</v>
          </cell>
          <cell r="B20836" t="str">
            <v>LENTES PLASTICOS BIFOCALES TERMINADOS, ADICION 300, PLANO.</v>
          </cell>
          <cell r="D20836" t="str">
            <v>UD</v>
          </cell>
          <cell r="F20836" t="str">
            <v>2244</v>
          </cell>
        </row>
        <row r="20837">
          <cell r="A20837">
            <v>291120900</v>
          </cell>
          <cell r="B20837" t="str">
            <v>LENTES PLASTICOS BIFOCALES TERMINADOS, ADICION 300, +025 ESFERICO.</v>
          </cell>
          <cell r="D20837" t="str">
            <v>UD</v>
          </cell>
          <cell r="F20837" t="str">
            <v>2244</v>
          </cell>
        </row>
        <row r="20838">
          <cell r="A20838">
            <v>291120910</v>
          </cell>
          <cell r="B20838" t="str">
            <v>LENTES PLASTICOS BIFOCALES TERMINADOS, ADICION 300, +050 ESFERICO.</v>
          </cell>
          <cell r="D20838" t="str">
            <v>UD</v>
          </cell>
          <cell r="F20838" t="str">
            <v>2244</v>
          </cell>
        </row>
        <row r="20839">
          <cell r="A20839">
            <v>291120920</v>
          </cell>
          <cell r="B20839" t="str">
            <v>LENTES PLASTICOS BIFOCALES TERMINADOS, ADICION 300, +075 ESFERICO.</v>
          </cell>
          <cell r="D20839" t="str">
            <v>UD</v>
          </cell>
          <cell r="F20839" t="str">
            <v>2244</v>
          </cell>
        </row>
        <row r="20840">
          <cell r="A20840">
            <v>291120930</v>
          </cell>
          <cell r="B20840" t="str">
            <v>LENTES PLASTICOS BIFOCALES TERMINADOS, ADICION 300, +100 ESFERICO.</v>
          </cell>
          <cell r="D20840" t="str">
            <v>UD</v>
          </cell>
          <cell r="F20840" t="str">
            <v>2244</v>
          </cell>
        </row>
        <row r="20841">
          <cell r="A20841">
            <v>291120940</v>
          </cell>
          <cell r="B20841" t="str">
            <v>LENTES PLASTICOS BIFOCALES TERMINADOS, ADICION 300, +125 ESFERICO.</v>
          </cell>
          <cell r="D20841" t="str">
            <v>UD</v>
          </cell>
          <cell r="F20841" t="str">
            <v>2244</v>
          </cell>
        </row>
        <row r="20842">
          <cell r="A20842">
            <v>291120950</v>
          </cell>
          <cell r="B20842" t="str">
            <v>LENTES PLASTICOS BIFOCALES TERMINADOS, ADICION 300, +150 ESFERICO.</v>
          </cell>
          <cell r="D20842" t="str">
            <v>UD</v>
          </cell>
          <cell r="F20842" t="str">
            <v>2244</v>
          </cell>
        </row>
        <row r="20843">
          <cell r="A20843">
            <v>291120960</v>
          </cell>
          <cell r="B20843" t="str">
            <v>LENTES PLASTICOS BIFOCALES TERMINADOS, ADICION 300, -025 ESFERICO.</v>
          </cell>
          <cell r="D20843" t="str">
            <v>UD</v>
          </cell>
          <cell r="F20843" t="str">
            <v>2244</v>
          </cell>
        </row>
        <row r="20844">
          <cell r="A20844">
            <v>291120970</v>
          </cell>
          <cell r="B20844" t="str">
            <v>LENTES PLASTICOS BIFOCALES TERMINADOS, ADICION 300, -050 ESFERICO.</v>
          </cell>
          <cell r="D20844" t="str">
            <v>UD</v>
          </cell>
          <cell r="F20844" t="str">
            <v>2244</v>
          </cell>
        </row>
        <row r="20845">
          <cell r="A20845">
            <v>291120980</v>
          </cell>
          <cell r="B20845" t="str">
            <v>LENTES PLASTICOS BIFOCALES TERMINADOS, ADICION 300, -075 ESFERICO.</v>
          </cell>
          <cell r="D20845" t="str">
            <v>UD</v>
          </cell>
          <cell r="F20845" t="str">
            <v>2244</v>
          </cell>
        </row>
        <row r="20846">
          <cell r="A20846">
            <v>291120990</v>
          </cell>
          <cell r="B20846" t="str">
            <v>LENTES PLASTICOS BIFOCALES TERMINADOS, ADICION 300, -100 ESFERICO.</v>
          </cell>
          <cell r="D20846" t="str">
            <v>UD</v>
          </cell>
          <cell r="F20846" t="str">
            <v>2244</v>
          </cell>
        </row>
        <row r="20847">
          <cell r="A20847">
            <v>291130010</v>
          </cell>
          <cell r="B20847" t="str">
            <v>LENTES PLASTICOS SIMPLES TERMINADOS, +025 -050 CIL.</v>
          </cell>
          <cell r="D20847" t="str">
            <v>UD</v>
          </cell>
          <cell r="F20847" t="str">
            <v>2244</v>
          </cell>
        </row>
        <row r="20848">
          <cell r="A20848">
            <v>291130020</v>
          </cell>
          <cell r="B20848" t="str">
            <v>LENTES PLASTICOS SIMPLES TERMINADOS, +025 -075 CIL.</v>
          </cell>
          <cell r="D20848" t="str">
            <v>UD</v>
          </cell>
          <cell r="F20848" t="str">
            <v>2244</v>
          </cell>
        </row>
        <row r="20849">
          <cell r="A20849">
            <v>291130030</v>
          </cell>
          <cell r="B20849" t="str">
            <v>LENTES PLASTICOS SIMPLES TERMINADOS, +025 -100 CIL.</v>
          </cell>
          <cell r="D20849" t="str">
            <v>UD</v>
          </cell>
          <cell r="F20849" t="str">
            <v>2244</v>
          </cell>
        </row>
        <row r="20850">
          <cell r="A20850">
            <v>291130040</v>
          </cell>
          <cell r="B20850" t="str">
            <v>LENTES PLASTICOS SIMPLES TERMINADOS, +025 -125 CIL.</v>
          </cell>
          <cell r="D20850" t="str">
            <v>UD</v>
          </cell>
          <cell r="F20850" t="str">
            <v>2244</v>
          </cell>
        </row>
        <row r="20851">
          <cell r="A20851">
            <v>291130050</v>
          </cell>
          <cell r="B20851" t="str">
            <v>LENTES PLASTICOS SIMPLES TERMINADOS, +025 -150 CIL.</v>
          </cell>
          <cell r="D20851" t="str">
            <v>UD</v>
          </cell>
          <cell r="F20851" t="str">
            <v>2244</v>
          </cell>
        </row>
        <row r="20852">
          <cell r="A20852">
            <v>291130060</v>
          </cell>
          <cell r="B20852" t="str">
            <v>LENTES PLASTICOS SIMPLES TERMINADOS, +025 -175 CIL.</v>
          </cell>
          <cell r="D20852" t="str">
            <v>UD</v>
          </cell>
          <cell r="F20852" t="str">
            <v>2244</v>
          </cell>
        </row>
        <row r="20853">
          <cell r="A20853">
            <v>291130070</v>
          </cell>
          <cell r="B20853" t="str">
            <v>LENTES PLASTICOS SIMPLES TERMINADOS, +025 -200 CIL.</v>
          </cell>
          <cell r="D20853" t="str">
            <v>UD</v>
          </cell>
          <cell r="F20853" t="str">
            <v>2244</v>
          </cell>
        </row>
        <row r="20854">
          <cell r="A20854">
            <v>291130080</v>
          </cell>
          <cell r="B20854" t="str">
            <v>LENTES PLASTICOS SIMPLES TERMINADOS, +050 -025 CIL.</v>
          </cell>
          <cell r="D20854" t="str">
            <v>UD</v>
          </cell>
          <cell r="F20854" t="str">
            <v>2244</v>
          </cell>
        </row>
        <row r="20855">
          <cell r="A20855">
            <v>291130090</v>
          </cell>
          <cell r="B20855" t="str">
            <v>LENTES PLASTICOS SIMPLES TERMINADOS, +050 -075 CIL.</v>
          </cell>
          <cell r="D20855" t="str">
            <v>UD</v>
          </cell>
          <cell r="F20855" t="str">
            <v>2244</v>
          </cell>
        </row>
        <row r="20856">
          <cell r="A20856">
            <v>291130100</v>
          </cell>
          <cell r="B20856" t="str">
            <v>LENTES PLASTICOS SIMPLES TERMINADOS, +050 -100 CIL.</v>
          </cell>
          <cell r="D20856" t="str">
            <v>UD</v>
          </cell>
          <cell r="F20856" t="str">
            <v>2244</v>
          </cell>
        </row>
        <row r="20857">
          <cell r="A20857">
            <v>291130110</v>
          </cell>
          <cell r="B20857" t="str">
            <v>LENTES PLASTICOS SIMPLES TERMINADOS, +050 -125 CIL.</v>
          </cell>
          <cell r="D20857" t="str">
            <v>UD</v>
          </cell>
          <cell r="F20857" t="str">
            <v>2244</v>
          </cell>
        </row>
        <row r="20858">
          <cell r="A20858">
            <v>291130120</v>
          </cell>
          <cell r="B20858" t="str">
            <v>LENTES PLASTICOS SIMPLES TERMINADOS, +050 -150 CIL.</v>
          </cell>
          <cell r="D20858" t="str">
            <v>UD</v>
          </cell>
          <cell r="F20858" t="str">
            <v>2244</v>
          </cell>
        </row>
        <row r="20859">
          <cell r="A20859">
            <v>291130130</v>
          </cell>
          <cell r="B20859" t="str">
            <v>LENTES PLASTICOS SIMPLES TERMINADOS, +050 -175 CIL.</v>
          </cell>
          <cell r="D20859" t="str">
            <v>UD</v>
          </cell>
          <cell r="F20859" t="str">
            <v>2244</v>
          </cell>
        </row>
        <row r="20860">
          <cell r="A20860">
            <v>291130140</v>
          </cell>
          <cell r="B20860" t="str">
            <v>LENTES PLASTICOS SIMPLES TERMINADOS, +050 -200 CIL.</v>
          </cell>
          <cell r="D20860" t="str">
            <v>UD</v>
          </cell>
          <cell r="F20860" t="str">
            <v>2244</v>
          </cell>
        </row>
        <row r="20861">
          <cell r="A20861">
            <v>291130150</v>
          </cell>
          <cell r="B20861" t="str">
            <v>LENTES PLASTICOS SIMPLES TERMINADOS, +075 -025 CIL.</v>
          </cell>
          <cell r="D20861" t="str">
            <v>UD</v>
          </cell>
          <cell r="F20861" t="str">
            <v>2244</v>
          </cell>
        </row>
        <row r="20862">
          <cell r="A20862">
            <v>291130160</v>
          </cell>
          <cell r="B20862" t="str">
            <v>LENTES PLASTICOS SIMPLES TERMINADOS, +075 -050 CIL.</v>
          </cell>
          <cell r="D20862" t="str">
            <v>UD</v>
          </cell>
          <cell r="F20862" t="str">
            <v>2244</v>
          </cell>
        </row>
        <row r="20863">
          <cell r="A20863">
            <v>291130170</v>
          </cell>
          <cell r="B20863" t="str">
            <v>LENTES PLASTICOS SIMPLES TERMINADOS, +075 -100 CIL.</v>
          </cell>
          <cell r="D20863" t="str">
            <v>UD</v>
          </cell>
          <cell r="F20863" t="str">
            <v>2244</v>
          </cell>
        </row>
        <row r="20864">
          <cell r="A20864">
            <v>291130180</v>
          </cell>
          <cell r="B20864" t="str">
            <v>LENTES PLASTICOS SIMPLES TERMINADOS, +075 -125 CIL.</v>
          </cell>
          <cell r="D20864" t="str">
            <v>UD</v>
          </cell>
          <cell r="F20864" t="str">
            <v>2244</v>
          </cell>
        </row>
        <row r="20865">
          <cell r="A20865">
            <v>291130190</v>
          </cell>
          <cell r="B20865" t="str">
            <v>LENTES PLASTICOS SIMPLES TERMINADOS, +075 -150 CIL.</v>
          </cell>
          <cell r="D20865" t="str">
            <v>UD</v>
          </cell>
          <cell r="F20865" t="str">
            <v>2244</v>
          </cell>
        </row>
        <row r="20866">
          <cell r="A20866">
            <v>291130200</v>
          </cell>
          <cell r="B20866" t="str">
            <v>LENTES PLASTICOS SIMPLES TERMINADOS, +075 -175 CIL.</v>
          </cell>
          <cell r="D20866" t="str">
            <v>UD</v>
          </cell>
          <cell r="F20866" t="str">
            <v>2244</v>
          </cell>
        </row>
        <row r="20867">
          <cell r="A20867">
            <v>291130210</v>
          </cell>
          <cell r="B20867" t="str">
            <v>LENTES PLASTICOS SIMPLES TERMINADOS, +075 -200 CIL.</v>
          </cell>
          <cell r="D20867" t="str">
            <v>UD</v>
          </cell>
          <cell r="F20867" t="str">
            <v>2244</v>
          </cell>
        </row>
        <row r="20868">
          <cell r="A20868">
            <v>291130220</v>
          </cell>
          <cell r="B20868" t="str">
            <v>LENTES PLASTICOS SIMPLES TERMINADOS, +100 -025 CIL.</v>
          </cell>
          <cell r="D20868" t="str">
            <v>UD</v>
          </cell>
          <cell r="F20868" t="str">
            <v>2244</v>
          </cell>
        </row>
        <row r="20869">
          <cell r="A20869">
            <v>291130230</v>
          </cell>
          <cell r="B20869" t="str">
            <v>LENTES PLASTICOS SIMPLES TERMINADOS, +100 -050 CIL.</v>
          </cell>
          <cell r="D20869" t="str">
            <v>UD</v>
          </cell>
          <cell r="F20869" t="str">
            <v>2244</v>
          </cell>
        </row>
        <row r="20870">
          <cell r="A20870">
            <v>291130240</v>
          </cell>
          <cell r="B20870" t="str">
            <v>LENTES PLASTICOS SIMPLES TERMINADOS, +100 -075 CIL.</v>
          </cell>
          <cell r="D20870" t="str">
            <v>UD</v>
          </cell>
          <cell r="F20870" t="str">
            <v>2244</v>
          </cell>
        </row>
        <row r="20871">
          <cell r="A20871">
            <v>291130250</v>
          </cell>
          <cell r="B20871" t="str">
            <v>LENTES PLASTICOS SIMPLES TERMINADOS, +100 -125 CIL.</v>
          </cell>
          <cell r="D20871" t="str">
            <v>UD</v>
          </cell>
          <cell r="F20871" t="str">
            <v>2244</v>
          </cell>
        </row>
        <row r="20872">
          <cell r="A20872">
            <v>291130260</v>
          </cell>
          <cell r="B20872" t="str">
            <v>LENTES PLASTICOS SIMPLES TERMINADOS, +100 -150 CIL.</v>
          </cell>
          <cell r="D20872" t="str">
            <v>UD</v>
          </cell>
          <cell r="F20872" t="str">
            <v>2244</v>
          </cell>
        </row>
        <row r="20873">
          <cell r="A20873">
            <v>291130270</v>
          </cell>
          <cell r="B20873" t="str">
            <v>LENTES PLASTICOS SIMPLES TERMINADOS, +100 -175 CIL.</v>
          </cell>
          <cell r="D20873" t="str">
            <v>UD</v>
          </cell>
          <cell r="F20873" t="str">
            <v>2244</v>
          </cell>
        </row>
        <row r="20874">
          <cell r="A20874">
            <v>291130280</v>
          </cell>
          <cell r="B20874" t="str">
            <v>LENTES PLASTICOS SIMPLES TERMINADOS, +100 -200 CIL.</v>
          </cell>
          <cell r="D20874" t="str">
            <v>UD</v>
          </cell>
          <cell r="F20874" t="str">
            <v>2244</v>
          </cell>
        </row>
        <row r="20875">
          <cell r="A20875">
            <v>291130290</v>
          </cell>
          <cell r="B20875" t="str">
            <v>LENTES PLASTICOS SIMPLES TERMINADOS, +125 -050 CIL.</v>
          </cell>
          <cell r="D20875" t="str">
            <v>UD</v>
          </cell>
          <cell r="F20875" t="str">
            <v>2244</v>
          </cell>
        </row>
        <row r="20876">
          <cell r="A20876">
            <v>291130300</v>
          </cell>
          <cell r="B20876" t="str">
            <v>LENTES PLASTICOS SIMPLES TERMINADOS, +125 -075 CIL.</v>
          </cell>
          <cell r="D20876" t="str">
            <v>UD</v>
          </cell>
          <cell r="F20876" t="str">
            <v>2244</v>
          </cell>
        </row>
        <row r="20877">
          <cell r="A20877">
            <v>291130310</v>
          </cell>
          <cell r="B20877" t="str">
            <v>LENTES PLASTICOS SIMPLES TERMINADOS, +125 -100 CIL.</v>
          </cell>
          <cell r="D20877" t="str">
            <v>UD</v>
          </cell>
          <cell r="F20877" t="str">
            <v>2244</v>
          </cell>
        </row>
        <row r="20878">
          <cell r="A20878">
            <v>291130320</v>
          </cell>
          <cell r="B20878" t="str">
            <v>LENTES PLASTICOS SIMPLES TERMINADOS, +125 -125 CIL.</v>
          </cell>
          <cell r="D20878" t="str">
            <v>UD</v>
          </cell>
          <cell r="F20878" t="str">
            <v>2244</v>
          </cell>
        </row>
        <row r="20879">
          <cell r="A20879">
            <v>291130330</v>
          </cell>
          <cell r="B20879" t="str">
            <v>LENTES PLASTICOS SIMPLES TERMINADOS, +125 -150 CIL.</v>
          </cell>
          <cell r="D20879" t="str">
            <v>UD</v>
          </cell>
          <cell r="F20879" t="str">
            <v>2244</v>
          </cell>
        </row>
        <row r="20880">
          <cell r="A20880">
            <v>291130340</v>
          </cell>
          <cell r="B20880" t="str">
            <v>LENTES PLASTICOS SIMPLES TERMINADOS, +125 -175 CIL.</v>
          </cell>
          <cell r="D20880" t="str">
            <v>UD</v>
          </cell>
          <cell r="F20880" t="str">
            <v>2244</v>
          </cell>
        </row>
        <row r="20881">
          <cell r="A20881">
            <v>291130350</v>
          </cell>
          <cell r="B20881" t="str">
            <v>LENTES PLASTICOS SIMPLES TERMINADOS, +125 -200 CIL.</v>
          </cell>
          <cell r="D20881" t="str">
            <v>UD</v>
          </cell>
          <cell r="F20881" t="str">
            <v>2244</v>
          </cell>
        </row>
        <row r="20882">
          <cell r="A20882">
            <v>291130360</v>
          </cell>
          <cell r="B20882" t="str">
            <v>LENTES PLASTICOS SIMPLES TERMINADOS, -025 -025 CIL.</v>
          </cell>
          <cell r="D20882" t="str">
            <v>UD</v>
          </cell>
          <cell r="F20882" t="str">
            <v>2244</v>
          </cell>
        </row>
        <row r="20883">
          <cell r="A20883">
            <v>291130370</v>
          </cell>
          <cell r="B20883" t="str">
            <v>LENTES PLASTICOS SIMPLES TERMINADOS, -025 -050 CIL.</v>
          </cell>
          <cell r="D20883" t="str">
            <v>UD</v>
          </cell>
          <cell r="F20883" t="str">
            <v>2244</v>
          </cell>
        </row>
        <row r="20884">
          <cell r="A20884">
            <v>291130380</v>
          </cell>
          <cell r="B20884" t="str">
            <v>LENTES PLASTICOS SIMPLES TERMINADOS, -050  -050 CIL.</v>
          </cell>
          <cell r="D20884" t="str">
            <v>UD</v>
          </cell>
          <cell r="F20884" t="str">
            <v>2244</v>
          </cell>
        </row>
        <row r="20885">
          <cell r="A20885">
            <v>291130390</v>
          </cell>
          <cell r="B20885" t="str">
            <v>LENTES PLASTICOS SIMPLES TERMINADOS, -050 -025 CIL.</v>
          </cell>
          <cell r="D20885" t="str">
            <v>UD</v>
          </cell>
          <cell r="F20885" t="str">
            <v>2244</v>
          </cell>
        </row>
        <row r="20886">
          <cell r="A20886">
            <v>291130400</v>
          </cell>
          <cell r="B20886" t="str">
            <v>LENTES PLASTICOS SIMPLES TERMINADOS, +025 CILINDRICO.</v>
          </cell>
          <cell r="D20886" t="str">
            <v>UD</v>
          </cell>
          <cell r="F20886" t="str">
            <v>2244</v>
          </cell>
        </row>
        <row r="20887">
          <cell r="A20887">
            <v>291130410</v>
          </cell>
          <cell r="B20887" t="str">
            <v>LENTES PLASTICOS SIMPLES TERMINADOS, +050 CILINDRICO.</v>
          </cell>
          <cell r="D20887" t="str">
            <v>UD</v>
          </cell>
          <cell r="F20887" t="str">
            <v>2244</v>
          </cell>
        </row>
        <row r="20888">
          <cell r="A20888">
            <v>291130420</v>
          </cell>
          <cell r="B20888" t="str">
            <v>LENTES PLASTICOS SIMPLES TERMINADOS, +075 CILINDRICO.</v>
          </cell>
          <cell r="D20888" t="str">
            <v>UD</v>
          </cell>
          <cell r="F20888" t="str">
            <v>2244</v>
          </cell>
        </row>
        <row r="20889">
          <cell r="A20889">
            <v>291130430</v>
          </cell>
          <cell r="B20889" t="str">
            <v>LENTES PLASTICOS SIMPLES TERMINADOS, +100 CILINDRICO.</v>
          </cell>
          <cell r="D20889" t="str">
            <v>UD</v>
          </cell>
          <cell r="F20889" t="str">
            <v>2244</v>
          </cell>
        </row>
        <row r="20890">
          <cell r="A20890">
            <v>291130440</v>
          </cell>
          <cell r="B20890" t="str">
            <v>LENTES PLASTICOS SIMPLES TERMINADOS, +125 CILINDRICO.</v>
          </cell>
          <cell r="D20890" t="str">
            <v>UD</v>
          </cell>
          <cell r="F20890" t="str">
            <v>2244</v>
          </cell>
        </row>
        <row r="20891">
          <cell r="A20891">
            <v>291130450</v>
          </cell>
          <cell r="B20891" t="str">
            <v>LENTES PLASTICOS SIMPLES TERMINADOS, +150 CILINDRICO.</v>
          </cell>
          <cell r="D20891" t="str">
            <v>UD</v>
          </cell>
          <cell r="F20891" t="str">
            <v>2244</v>
          </cell>
        </row>
        <row r="20892">
          <cell r="A20892">
            <v>291130460</v>
          </cell>
          <cell r="B20892" t="str">
            <v>LENTES PLASTICOS SIMPLES TERMINADOS, +175 CILINDRICO.</v>
          </cell>
          <cell r="D20892" t="str">
            <v>UD</v>
          </cell>
          <cell r="F20892" t="str">
            <v>2244</v>
          </cell>
        </row>
        <row r="20893">
          <cell r="A20893">
            <v>291130470</v>
          </cell>
          <cell r="B20893" t="str">
            <v>LENTES PLASTICOS SIMPLES TERMINADOS, +200 CILINDRICO.</v>
          </cell>
          <cell r="D20893" t="str">
            <v>UD</v>
          </cell>
          <cell r="F20893" t="str">
            <v>2244</v>
          </cell>
        </row>
        <row r="20894">
          <cell r="A20894">
            <v>291130480</v>
          </cell>
          <cell r="B20894" t="str">
            <v>LENTES PLASTICOS SIMPLES TERMINADOS, +225 CILINDRICO.</v>
          </cell>
          <cell r="D20894" t="str">
            <v>UD</v>
          </cell>
          <cell r="F20894" t="str">
            <v>2244</v>
          </cell>
        </row>
        <row r="20895">
          <cell r="A20895">
            <v>291130490</v>
          </cell>
          <cell r="B20895" t="str">
            <v>LENTES PLASTICOS SIMPLES TERMINADOS, +250 CILINDRICO.</v>
          </cell>
          <cell r="D20895" t="str">
            <v>UD</v>
          </cell>
          <cell r="F20895" t="str">
            <v>2244</v>
          </cell>
        </row>
        <row r="20896">
          <cell r="A20896">
            <v>291130500</v>
          </cell>
          <cell r="B20896" t="str">
            <v>LENTES PLASTICOS SIMPLES TERMINADOS, -025 CILINDRICO.</v>
          </cell>
          <cell r="D20896" t="str">
            <v>UD</v>
          </cell>
          <cell r="F20896" t="str">
            <v>2244</v>
          </cell>
        </row>
        <row r="20897">
          <cell r="A20897">
            <v>291130510</v>
          </cell>
          <cell r="B20897" t="str">
            <v>LENTES PLASTICOS SIMPLES TERMINADOS, -050 CILINDRICO.</v>
          </cell>
          <cell r="D20897" t="str">
            <v>UD</v>
          </cell>
          <cell r="F20897" t="str">
            <v>2244</v>
          </cell>
        </row>
        <row r="20898">
          <cell r="A20898">
            <v>291130520</v>
          </cell>
          <cell r="B20898" t="str">
            <v>LENTES PLASTICOS SIMPLES TERMINADOS, -075 CILINDRICO.</v>
          </cell>
          <cell r="D20898" t="str">
            <v>UD</v>
          </cell>
          <cell r="F20898" t="str">
            <v>2244</v>
          </cell>
        </row>
        <row r="20899">
          <cell r="A20899">
            <v>291130530</v>
          </cell>
          <cell r="B20899" t="str">
            <v>LENTES PLASTICOS SIMPLES TERMINADOS, -100 CILINDRICO.</v>
          </cell>
          <cell r="D20899" t="str">
            <v>UD</v>
          </cell>
          <cell r="F20899" t="str">
            <v>2244</v>
          </cell>
        </row>
        <row r="20900">
          <cell r="A20900">
            <v>291130540</v>
          </cell>
          <cell r="B20900" t="str">
            <v>LENTES PLASTICOS SIMPLES TERMINADOS, -125 CILINDRICO.</v>
          </cell>
          <cell r="D20900" t="str">
            <v>UD</v>
          </cell>
          <cell r="F20900" t="str">
            <v>2244</v>
          </cell>
        </row>
        <row r="20901">
          <cell r="A20901">
            <v>291130550</v>
          </cell>
          <cell r="B20901" t="str">
            <v>LENTES PLASTICOS SIMPLES TERMINADOS, -150 CILINDRICO.</v>
          </cell>
          <cell r="D20901" t="str">
            <v>UD</v>
          </cell>
          <cell r="F20901" t="str">
            <v>2244</v>
          </cell>
        </row>
        <row r="20902">
          <cell r="A20902">
            <v>291130560</v>
          </cell>
          <cell r="B20902" t="str">
            <v>LENTES PLASTICOS SIMPLES TERMINADOS, -175 CILINDRICO.</v>
          </cell>
          <cell r="D20902" t="str">
            <v>UD</v>
          </cell>
          <cell r="F20902" t="str">
            <v>2244</v>
          </cell>
        </row>
        <row r="20903">
          <cell r="A20903">
            <v>291130570</v>
          </cell>
          <cell r="B20903" t="str">
            <v>LENTES PLASTICOS SIMPLES TERMINADOS, -200 CILINDRICO.</v>
          </cell>
          <cell r="D20903" t="str">
            <v>UD</v>
          </cell>
          <cell r="F20903" t="str">
            <v>2244</v>
          </cell>
        </row>
        <row r="20904">
          <cell r="A20904">
            <v>291130580</v>
          </cell>
          <cell r="B20904" t="str">
            <v>LENTES PLASTICOS SIMPLES TERMINADOS, -225 CILINDRICO.</v>
          </cell>
          <cell r="D20904" t="str">
            <v>UD</v>
          </cell>
          <cell r="F20904" t="str">
            <v>2244</v>
          </cell>
        </row>
        <row r="20905">
          <cell r="A20905">
            <v>291130590</v>
          </cell>
          <cell r="B20905" t="str">
            <v>LENTES PLASTICOS SIMPLES TERMINADOS, -250 CILINDRICO.</v>
          </cell>
          <cell r="D20905" t="str">
            <v>UD</v>
          </cell>
          <cell r="F20905" t="str">
            <v>2244</v>
          </cell>
        </row>
        <row r="20906">
          <cell r="A20906">
            <v>291130600</v>
          </cell>
          <cell r="B20906" t="str">
            <v>LENTES PLASTICOS SIMPLES TERMINADOS, PLANO.</v>
          </cell>
          <cell r="D20906" t="str">
            <v>UD</v>
          </cell>
          <cell r="F20906" t="str">
            <v>2244</v>
          </cell>
        </row>
        <row r="20907">
          <cell r="A20907">
            <v>291130610</v>
          </cell>
          <cell r="B20907" t="str">
            <v>LENTES PLASTICOS SIMPLES TERMINADOS,  +025 ESFERICO.</v>
          </cell>
          <cell r="D20907" t="str">
            <v>UD</v>
          </cell>
          <cell r="F20907" t="str">
            <v>2244</v>
          </cell>
        </row>
        <row r="20908">
          <cell r="A20908">
            <v>291130620</v>
          </cell>
          <cell r="B20908" t="str">
            <v>LENTES PLASTICOS SIMPLES TERMINADOS,  +050 ESFERICO.</v>
          </cell>
          <cell r="D20908" t="str">
            <v>UD</v>
          </cell>
          <cell r="F20908" t="str">
            <v>2244</v>
          </cell>
        </row>
        <row r="20909">
          <cell r="A20909">
            <v>291130630</v>
          </cell>
          <cell r="B20909" t="str">
            <v>LENTES PLASTICOS SIMPLES TERMINADOS,  +075 ESFERICO.</v>
          </cell>
          <cell r="D20909" t="str">
            <v>UD</v>
          </cell>
          <cell r="F20909" t="str">
            <v>2244</v>
          </cell>
        </row>
        <row r="20910">
          <cell r="A20910">
            <v>291130640</v>
          </cell>
          <cell r="B20910" t="str">
            <v>LENTES PLASTICOS SIMPLES TERMINADOS,  +100 ESFERICO.</v>
          </cell>
          <cell r="D20910" t="str">
            <v>UD</v>
          </cell>
          <cell r="F20910" t="str">
            <v>2244</v>
          </cell>
        </row>
        <row r="20911">
          <cell r="A20911">
            <v>291130650</v>
          </cell>
          <cell r="B20911" t="str">
            <v>LENTES PLASTICOS SIMPLES TERMINADOS,  +125 ESFERICO.</v>
          </cell>
          <cell r="D20911" t="str">
            <v>UD</v>
          </cell>
          <cell r="F20911" t="str">
            <v>2244</v>
          </cell>
        </row>
        <row r="20912">
          <cell r="A20912">
            <v>291130660</v>
          </cell>
          <cell r="B20912" t="str">
            <v>LENTES PLASTICOS SIMPLES TERMINADOS,  +150 ESFERICO.</v>
          </cell>
          <cell r="D20912" t="str">
            <v>UD</v>
          </cell>
          <cell r="F20912" t="str">
            <v>2244</v>
          </cell>
        </row>
        <row r="20913">
          <cell r="A20913">
            <v>291130670</v>
          </cell>
          <cell r="B20913" t="str">
            <v>LENTES PLASTICOS SIMPLES TERMINADOS,  +175 ESFERICO.</v>
          </cell>
          <cell r="D20913" t="str">
            <v>UD</v>
          </cell>
          <cell r="F20913" t="str">
            <v>2244</v>
          </cell>
        </row>
        <row r="20914">
          <cell r="A20914">
            <v>291130680</v>
          </cell>
          <cell r="B20914" t="str">
            <v>LENTES PLASTICOS SIMPLES TERMINADOS,  +200 ESFERICO.</v>
          </cell>
          <cell r="D20914" t="str">
            <v>UD</v>
          </cell>
          <cell r="F20914" t="str">
            <v>2244</v>
          </cell>
        </row>
        <row r="20915">
          <cell r="A20915">
            <v>291130690</v>
          </cell>
          <cell r="B20915" t="str">
            <v>LENTES PLASTICOS SIMPLES TERMINADOS,  +225 ESFERICO.</v>
          </cell>
          <cell r="D20915" t="str">
            <v>UD</v>
          </cell>
          <cell r="F20915" t="str">
            <v>2244</v>
          </cell>
        </row>
        <row r="20916">
          <cell r="A20916">
            <v>291130700</v>
          </cell>
          <cell r="B20916" t="str">
            <v>LENTES PLASTICOS SIMPLES TERMINADOS,  +250 ESFERICO.</v>
          </cell>
          <cell r="D20916" t="str">
            <v>UD</v>
          </cell>
          <cell r="F20916" t="str">
            <v>2244</v>
          </cell>
        </row>
        <row r="20917">
          <cell r="A20917">
            <v>291130710</v>
          </cell>
          <cell r="B20917" t="str">
            <v>LENTES PLASTICOS SIMPLES TERMINADOS,  +275 ESFERICO.</v>
          </cell>
          <cell r="D20917" t="str">
            <v>UD</v>
          </cell>
          <cell r="F20917" t="str">
            <v>2244</v>
          </cell>
        </row>
        <row r="20918">
          <cell r="A20918">
            <v>291130720</v>
          </cell>
          <cell r="B20918" t="str">
            <v>LENTES PLASTICOS SIMPLES TERMINADOS,  +300 ESFERICO.</v>
          </cell>
          <cell r="D20918" t="str">
            <v>UD</v>
          </cell>
          <cell r="F20918" t="str">
            <v>2244</v>
          </cell>
        </row>
        <row r="20919">
          <cell r="A20919">
            <v>291130730</v>
          </cell>
          <cell r="B20919" t="str">
            <v>LENTES PLASTICOS SIMPLES TERMINADOS,  +325 ESFERICO.</v>
          </cell>
          <cell r="D20919" t="str">
            <v>UD</v>
          </cell>
          <cell r="F20919" t="str">
            <v>2244</v>
          </cell>
        </row>
        <row r="20920">
          <cell r="A20920">
            <v>291130740</v>
          </cell>
          <cell r="B20920" t="str">
            <v>LENTES PLASTICOS SIMPLES TERMINADOS,  +350 ESFERICO.</v>
          </cell>
          <cell r="D20920" t="str">
            <v>UD</v>
          </cell>
          <cell r="F20920" t="str">
            <v>2244</v>
          </cell>
        </row>
        <row r="20921">
          <cell r="A20921">
            <v>291130750</v>
          </cell>
          <cell r="B20921" t="str">
            <v>LENTES PLASTICOS SIMPLES TERMINADOS,  +375 ESFERICO.</v>
          </cell>
          <cell r="D20921" t="str">
            <v>UD</v>
          </cell>
          <cell r="F20921" t="str">
            <v>2244</v>
          </cell>
        </row>
        <row r="20922">
          <cell r="A20922">
            <v>291130760</v>
          </cell>
          <cell r="B20922" t="str">
            <v>LENTES PLASTICOS SIMPLES TERMINADOS,  +400 ESFERICO.</v>
          </cell>
          <cell r="D20922" t="str">
            <v>UD</v>
          </cell>
          <cell r="F20922" t="str">
            <v>2244</v>
          </cell>
        </row>
        <row r="20923">
          <cell r="A20923">
            <v>291130770</v>
          </cell>
          <cell r="B20923" t="str">
            <v>LENTES PLASTICOS SIMPLES TERMINADOS,  +425 ESFERICO.</v>
          </cell>
          <cell r="D20923" t="str">
            <v>UD</v>
          </cell>
          <cell r="F20923" t="str">
            <v>2244</v>
          </cell>
        </row>
        <row r="20924">
          <cell r="A20924">
            <v>291130780</v>
          </cell>
          <cell r="B20924" t="str">
            <v>LENTES PLASTICOS SIMPLES TERMINADOS,  +450 ESFERICO.</v>
          </cell>
          <cell r="D20924" t="str">
            <v>UD</v>
          </cell>
          <cell r="F20924" t="str">
            <v>2244</v>
          </cell>
        </row>
        <row r="20925">
          <cell r="A20925">
            <v>291130790</v>
          </cell>
          <cell r="B20925" t="str">
            <v>LENTES PLASTICOS SIMPLES TERMINADOS,  +475 ESFERICO.</v>
          </cell>
          <cell r="D20925" t="str">
            <v>UD</v>
          </cell>
          <cell r="F20925" t="str">
            <v>2244</v>
          </cell>
        </row>
        <row r="20926">
          <cell r="A20926">
            <v>291130800</v>
          </cell>
          <cell r="B20926" t="str">
            <v>LENTES PLASTICOS SIMPLES TERMINADOS,  +500 ESFERICO.</v>
          </cell>
          <cell r="D20926" t="str">
            <v>UD</v>
          </cell>
          <cell r="F20926" t="str">
            <v>2244</v>
          </cell>
        </row>
        <row r="20927">
          <cell r="A20927">
            <v>291130810</v>
          </cell>
          <cell r="B20927" t="str">
            <v>LENTES PLASTICOS SIMPLES TERMINADOS,  +550 ESFERICO.</v>
          </cell>
          <cell r="D20927" t="str">
            <v>UD</v>
          </cell>
          <cell r="F20927" t="str">
            <v>2244</v>
          </cell>
        </row>
        <row r="20928">
          <cell r="A20928">
            <v>291130820</v>
          </cell>
          <cell r="B20928" t="str">
            <v>LENTES PLASTICOS SIMPLES TERMINADOS,  +600 ESFERICO.</v>
          </cell>
          <cell r="D20928" t="str">
            <v>UD</v>
          </cell>
          <cell r="F20928" t="str">
            <v>2244</v>
          </cell>
        </row>
        <row r="20929">
          <cell r="A20929">
            <v>291130830</v>
          </cell>
          <cell r="B20929" t="str">
            <v>LENTES PLASTICOS SIMPLES TERMINADOS,  +650 ESFERICO.</v>
          </cell>
          <cell r="D20929" t="str">
            <v>UD</v>
          </cell>
          <cell r="F20929" t="str">
            <v>2244</v>
          </cell>
        </row>
        <row r="20930">
          <cell r="A20930">
            <v>291130840</v>
          </cell>
          <cell r="B20930" t="str">
            <v>LENTES PLASTICOS SIMPLES TERMINADOS,  +700 ESFERICO.</v>
          </cell>
          <cell r="D20930" t="str">
            <v>UD</v>
          </cell>
          <cell r="F20930" t="str">
            <v>2244</v>
          </cell>
        </row>
        <row r="20931">
          <cell r="A20931">
            <v>291130850</v>
          </cell>
          <cell r="B20931" t="str">
            <v>LENTES PLASTICOS SIMPLES TERMINADOS,  +750 ESFERICO.</v>
          </cell>
          <cell r="D20931" t="str">
            <v>UD</v>
          </cell>
          <cell r="F20931" t="str">
            <v>2244</v>
          </cell>
        </row>
        <row r="20932">
          <cell r="A20932">
            <v>291130860</v>
          </cell>
          <cell r="B20932" t="str">
            <v>LENTES PLASTICOS SIMPLES TERMINADOS,  +800 ESFERICO.</v>
          </cell>
          <cell r="D20932" t="str">
            <v>UD</v>
          </cell>
          <cell r="F20932" t="str">
            <v>2244</v>
          </cell>
        </row>
        <row r="20933">
          <cell r="A20933">
            <v>291130870</v>
          </cell>
          <cell r="B20933" t="str">
            <v>LENTES PLASTICOS SIMPLES TERMINADOS,  +850 ESFERICO.</v>
          </cell>
          <cell r="D20933" t="str">
            <v>UD</v>
          </cell>
          <cell r="F20933" t="str">
            <v>2244</v>
          </cell>
        </row>
        <row r="20934">
          <cell r="A20934">
            <v>291130880</v>
          </cell>
          <cell r="B20934" t="str">
            <v>LENTES PLASTICOS SIMPLES TERMINADOS,  -025 ESFERICO.</v>
          </cell>
          <cell r="D20934" t="str">
            <v>UD</v>
          </cell>
          <cell r="F20934" t="str">
            <v>2244</v>
          </cell>
        </row>
        <row r="20935">
          <cell r="A20935">
            <v>291130890</v>
          </cell>
          <cell r="B20935" t="str">
            <v>LENTES PLASTICOS SIMPLES TERMINADOS,  -050 ESFERICO.</v>
          </cell>
          <cell r="D20935" t="str">
            <v>UD</v>
          </cell>
          <cell r="F20935" t="str">
            <v>2244</v>
          </cell>
        </row>
        <row r="20936">
          <cell r="A20936">
            <v>291130900</v>
          </cell>
          <cell r="B20936" t="str">
            <v>LENTES PLASTICOS SIMPLES TERMINADOS,  -075 ESFERICO.</v>
          </cell>
          <cell r="D20936" t="str">
            <v>UD</v>
          </cell>
          <cell r="F20936" t="str">
            <v>2244</v>
          </cell>
        </row>
        <row r="20937">
          <cell r="A20937">
            <v>291130910</v>
          </cell>
          <cell r="B20937" t="str">
            <v>LENTES PLASTICOS SIMPLES TERMINADOS,  -100 ESFERICO.</v>
          </cell>
          <cell r="D20937" t="str">
            <v>UD</v>
          </cell>
          <cell r="F20937" t="str">
            <v>2244</v>
          </cell>
        </row>
        <row r="20938">
          <cell r="A20938">
            <v>291130920</v>
          </cell>
          <cell r="B20938" t="str">
            <v>LENTES PLASTICOS SIMPLES TERMINADOS,  -125 ESFERICO.</v>
          </cell>
          <cell r="D20938" t="str">
            <v>UD</v>
          </cell>
          <cell r="F20938" t="str">
            <v>2244</v>
          </cell>
        </row>
        <row r="20939">
          <cell r="A20939">
            <v>291130930</v>
          </cell>
          <cell r="B20939" t="str">
            <v>LENTES PLASTICOS SIMPLES TERMINADOS,  -150 ESFERICO.</v>
          </cell>
          <cell r="D20939" t="str">
            <v>UD</v>
          </cell>
          <cell r="F20939" t="str">
            <v>2244</v>
          </cell>
        </row>
        <row r="20940">
          <cell r="A20940">
            <v>291130940</v>
          </cell>
          <cell r="B20940" t="str">
            <v>LENTES PLASTICOS SIMPLES TERMINADOS,  -175 ESFERICO.</v>
          </cell>
          <cell r="D20940" t="str">
            <v>UD</v>
          </cell>
          <cell r="F20940" t="str">
            <v>2244</v>
          </cell>
        </row>
        <row r="20941">
          <cell r="A20941">
            <v>291130950</v>
          </cell>
          <cell r="B20941" t="str">
            <v>LENTES PLASTICOS SIMPLES TERMINADOS,  -200 ESFERICO.</v>
          </cell>
          <cell r="D20941" t="str">
            <v>UD</v>
          </cell>
          <cell r="F20941" t="str">
            <v>2244</v>
          </cell>
        </row>
        <row r="20942">
          <cell r="A20942">
            <v>291130960</v>
          </cell>
          <cell r="B20942" t="str">
            <v>LENTES PLASTICOS SIMPLES TERMINADOS,  -225 ESFERICO.</v>
          </cell>
          <cell r="D20942" t="str">
            <v>UD</v>
          </cell>
          <cell r="F20942" t="str">
            <v>2244</v>
          </cell>
        </row>
        <row r="20943">
          <cell r="A20943">
            <v>291130970</v>
          </cell>
          <cell r="B20943" t="str">
            <v>LENTES PLASTICOS SIMPLES TERMINADOS,  -250 ESFERICO.</v>
          </cell>
          <cell r="D20943" t="str">
            <v>UD</v>
          </cell>
          <cell r="F20943" t="str">
            <v>2244</v>
          </cell>
        </row>
        <row r="20944">
          <cell r="A20944">
            <v>291130980</v>
          </cell>
          <cell r="B20944" t="str">
            <v>LENTES PLASTICOS SIMPLES TERMINADOS,  -275 ESFERICO.</v>
          </cell>
          <cell r="D20944" t="str">
            <v>UD</v>
          </cell>
          <cell r="F20944" t="str">
            <v>2244</v>
          </cell>
        </row>
        <row r="20945">
          <cell r="A20945">
            <v>291130990</v>
          </cell>
          <cell r="B20945" t="str">
            <v>LENTES PLASTICOS SIMPLES TERMINADOS,  -300 ESFERICO.</v>
          </cell>
          <cell r="D20945" t="str">
            <v>UD</v>
          </cell>
          <cell r="F20945" t="str">
            <v>2244</v>
          </cell>
        </row>
        <row r="20946">
          <cell r="A20946">
            <v>291131000</v>
          </cell>
          <cell r="B20946" t="str">
            <v>LENTES PLASTICOS SIMPLES TERMINADOS,  -325 ESFERICO.</v>
          </cell>
          <cell r="D20946" t="str">
            <v>UD</v>
          </cell>
          <cell r="F20946" t="str">
            <v>2244</v>
          </cell>
        </row>
        <row r="20947">
          <cell r="A20947">
            <v>291131010</v>
          </cell>
          <cell r="B20947" t="str">
            <v>LENTES PLASTICOS SIMPLES TERMINADOS,  -350 ESFERICO.</v>
          </cell>
          <cell r="D20947" t="str">
            <v>UD</v>
          </cell>
          <cell r="F20947" t="str">
            <v>2244</v>
          </cell>
        </row>
        <row r="20948">
          <cell r="A20948">
            <v>291131020</v>
          </cell>
          <cell r="B20948" t="str">
            <v>LENTES PLASTICOS SIMPLES TERMINADOS,  -375 ESFERICO.</v>
          </cell>
          <cell r="D20948" t="str">
            <v>UD</v>
          </cell>
          <cell r="F20948" t="str">
            <v>2244</v>
          </cell>
        </row>
        <row r="20949">
          <cell r="A20949">
            <v>291131030</v>
          </cell>
          <cell r="B20949" t="str">
            <v>LENTES PLASTICOS SIMPLES TERMINADOS,  -400 ESFERICO.</v>
          </cell>
          <cell r="D20949" t="str">
            <v>UD</v>
          </cell>
          <cell r="F20949" t="str">
            <v>2244</v>
          </cell>
        </row>
        <row r="20950">
          <cell r="A20950">
            <v>291131040</v>
          </cell>
          <cell r="B20950" t="str">
            <v>LENTES PLASTICOS SIMPLES TERMINADOS,  -425 ESFERICO.</v>
          </cell>
          <cell r="D20950" t="str">
            <v>UD</v>
          </cell>
          <cell r="F20950" t="str">
            <v>2244</v>
          </cell>
        </row>
        <row r="20951">
          <cell r="A20951">
            <v>291131050</v>
          </cell>
          <cell r="B20951" t="str">
            <v>LENTES PLASTICOS SIMPLES TERMINADOS,  -450 ESFERICO.</v>
          </cell>
          <cell r="D20951" t="str">
            <v>UD</v>
          </cell>
          <cell r="F20951" t="str">
            <v>2244</v>
          </cell>
        </row>
        <row r="20952">
          <cell r="A20952">
            <v>291131060</v>
          </cell>
          <cell r="B20952" t="str">
            <v>LENTES PLASTICOS SIMPLES TERMINADOS,  -475 ESFERICO.</v>
          </cell>
          <cell r="D20952" t="str">
            <v>UD</v>
          </cell>
          <cell r="F20952" t="str">
            <v>2244</v>
          </cell>
        </row>
        <row r="20953">
          <cell r="A20953">
            <v>291131070</v>
          </cell>
          <cell r="B20953" t="str">
            <v>LENTES PLASTICOS SIMPLES TERMINADOS,  -500 ESFERICO.</v>
          </cell>
          <cell r="D20953" t="str">
            <v>UD</v>
          </cell>
          <cell r="F20953" t="str">
            <v>2244</v>
          </cell>
        </row>
        <row r="20954">
          <cell r="A20954">
            <v>291131080</v>
          </cell>
          <cell r="B20954" t="str">
            <v>LENTES PLASTICOS SIMPLES TERMINADOS, -025  -075 CIL.</v>
          </cell>
          <cell r="D20954" t="str">
            <v>UD</v>
          </cell>
          <cell r="F20954" t="str">
            <v>2244</v>
          </cell>
        </row>
        <row r="20955">
          <cell r="A20955">
            <v>291131090</v>
          </cell>
          <cell r="B20955" t="str">
            <v>LENTES PLASTICOS SIMPLES TERMINADOS, -025 -100 CIL.</v>
          </cell>
          <cell r="D20955" t="str">
            <v>UD</v>
          </cell>
          <cell r="F20955" t="str">
            <v>2244</v>
          </cell>
        </row>
        <row r="20956">
          <cell r="A20956">
            <v>291131100</v>
          </cell>
          <cell r="B20956" t="str">
            <v>LENTES PLASTICOS SIMPLES TERMINADOS, -025  -125 CIL.</v>
          </cell>
          <cell r="D20956" t="str">
            <v>UD</v>
          </cell>
          <cell r="F20956" t="str">
            <v>2244</v>
          </cell>
        </row>
        <row r="20957">
          <cell r="A20957">
            <v>291131110</v>
          </cell>
          <cell r="B20957" t="str">
            <v>LENTES PLASTICOS SIMPLES TERMINADOS, -025  -150 CIL.</v>
          </cell>
          <cell r="D20957" t="str">
            <v>UD</v>
          </cell>
          <cell r="F20957" t="str">
            <v>2244</v>
          </cell>
        </row>
        <row r="20958">
          <cell r="A20958">
            <v>291131120</v>
          </cell>
          <cell r="B20958" t="str">
            <v>LENES PLASTICOS SIMPLES TERMINADOS, -050  -075 CIL.</v>
          </cell>
          <cell r="D20958" t="str">
            <v>UD</v>
          </cell>
          <cell r="F20958" t="str">
            <v>2244</v>
          </cell>
        </row>
        <row r="20959">
          <cell r="A20959">
            <v>291131130</v>
          </cell>
          <cell r="B20959" t="str">
            <v>LENTES PLASTICOS SIMPLES TERMINADOS,  -050  -100 CIL.</v>
          </cell>
          <cell r="D20959" t="str">
            <v>UD</v>
          </cell>
          <cell r="F20959" t="str">
            <v>2244</v>
          </cell>
        </row>
        <row r="20960">
          <cell r="A20960">
            <v>291131140</v>
          </cell>
          <cell r="B20960" t="str">
            <v>LENTES PLASTICOS SIMPLES TERMINADOS, -050  -125 CIL.</v>
          </cell>
          <cell r="D20960" t="str">
            <v>UD</v>
          </cell>
          <cell r="F20960" t="str">
            <v>2244</v>
          </cell>
        </row>
        <row r="20961">
          <cell r="A20961">
            <v>291131150</v>
          </cell>
          <cell r="B20961" t="str">
            <v>LENTES PLASTICOS SIMPLES TERMINADOS, -050  -150 CIL.</v>
          </cell>
          <cell r="D20961" t="str">
            <v>UD</v>
          </cell>
          <cell r="F20961" t="str">
            <v>2244</v>
          </cell>
        </row>
        <row r="20962">
          <cell r="A20962">
            <v>291131160</v>
          </cell>
          <cell r="B20962" t="str">
            <v>LENTES PLASTICOS SIMPLES TERMINADOS, -075  -025 CIL .</v>
          </cell>
          <cell r="D20962" t="str">
            <v>UD</v>
          </cell>
          <cell r="F20962" t="str">
            <v>2244</v>
          </cell>
        </row>
        <row r="20963">
          <cell r="A20963">
            <v>291131170</v>
          </cell>
          <cell r="B20963" t="str">
            <v>LENTES PLASTICOS SIMPLES TERMINADOS, -075  -050 CIL .</v>
          </cell>
          <cell r="D20963" t="str">
            <v>UD</v>
          </cell>
          <cell r="F20963" t="str">
            <v>2244</v>
          </cell>
        </row>
        <row r="20964">
          <cell r="A20964">
            <v>291160460</v>
          </cell>
          <cell r="B20964" t="str">
            <v>LENTES PLASTICOS TERMINADOS  - 2.25  + 2.25 CILINDROS.</v>
          </cell>
          <cell r="D20964" t="str">
            <v>UD</v>
          </cell>
          <cell r="F20964" t="str">
            <v>2244</v>
          </cell>
        </row>
        <row r="20965">
          <cell r="A20965">
            <v>291240010</v>
          </cell>
          <cell r="B20965" t="str">
            <v>ESTUCHES DE ANTEOJOS.</v>
          </cell>
          <cell r="D20965" t="str">
            <v>UD</v>
          </cell>
          <cell r="F20965" t="str">
            <v>2244</v>
          </cell>
        </row>
        <row r="20966">
          <cell r="A20966">
            <v>291260001</v>
          </cell>
          <cell r="B20966" t="str">
            <v>ARMAZONES DE PASTA NIÑA (O), TALLA 40</v>
          </cell>
          <cell r="D20966" t="str">
            <v>UD</v>
          </cell>
          <cell r="F20966" t="str">
            <v>2244</v>
          </cell>
        </row>
        <row r="20967">
          <cell r="A20967">
            <v>291260002</v>
          </cell>
          <cell r="B20967" t="str">
            <v>ARMAZONES DE PASTA NIÑA (O), TALLA 42.</v>
          </cell>
          <cell r="D20967" t="str">
            <v>UD</v>
          </cell>
          <cell r="F20967" t="str">
            <v>2244</v>
          </cell>
        </row>
        <row r="20968">
          <cell r="A20968">
            <v>291260003</v>
          </cell>
          <cell r="B20968" t="str">
            <v>ARMAZONES DE PASTA NIÑA (O), TALLA 44</v>
          </cell>
          <cell r="D20968" t="str">
            <v>UD</v>
          </cell>
          <cell r="F20968" t="str">
            <v>2244</v>
          </cell>
        </row>
        <row r="20969">
          <cell r="A20969">
            <v>291260004</v>
          </cell>
          <cell r="B20969" t="str">
            <v>ARMAZONES DE METAL NIÑA (O), TALLA 40.</v>
          </cell>
          <cell r="D20969" t="str">
            <v>UD</v>
          </cell>
          <cell r="F20969" t="str">
            <v>2244</v>
          </cell>
        </row>
        <row r="20970">
          <cell r="A20970">
            <v>291260005</v>
          </cell>
          <cell r="B20970" t="str">
            <v>ARMAZONES DE METAL NIÑA (O), TALLA 42.</v>
          </cell>
          <cell r="D20970" t="str">
            <v>UD</v>
          </cell>
          <cell r="F20970" t="str">
            <v>2244</v>
          </cell>
        </row>
        <row r="20971">
          <cell r="A20971">
            <v>291260006</v>
          </cell>
          <cell r="B20971" t="str">
            <v>ARMAZONES DE METAL NIÑA (O), TALLA 44.</v>
          </cell>
          <cell r="D20971" t="str">
            <v>UD</v>
          </cell>
          <cell r="F20971" t="str">
            <v>2244</v>
          </cell>
        </row>
        <row r="20972">
          <cell r="A20972">
            <v>291260301</v>
          </cell>
          <cell r="B20972" t="str">
            <v>ARMAZON COMPLETO (ARO) OFTALMICO DE PASTA, TALLA 46</v>
          </cell>
          <cell r="D20972" t="str">
            <v>UD</v>
          </cell>
          <cell r="F20972" t="str">
            <v>2244</v>
          </cell>
        </row>
        <row r="20973">
          <cell r="A20973">
            <v>291260302</v>
          </cell>
          <cell r="B20973" t="str">
            <v>ARMAZON COMPLETO (ARO) OFTALMICO DE  PASTA, TALLA 48.</v>
          </cell>
          <cell r="D20973" t="str">
            <v>UD</v>
          </cell>
          <cell r="F20973" t="str">
            <v>2244</v>
          </cell>
        </row>
        <row r="20974">
          <cell r="A20974">
            <v>291260303</v>
          </cell>
          <cell r="B20974" t="str">
            <v>ARMAZON COMPLETO (ARO) OFTALMICO DE PASTA, TALLA 50.</v>
          </cell>
          <cell r="D20974" t="str">
            <v>UD</v>
          </cell>
          <cell r="F20974" t="str">
            <v>2244</v>
          </cell>
        </row>
        <row r="20975">
          <cell r="A20975">
            <v>291260304</v>
          </cell>
          <cell r="B20975" t="str">
            <v>ARMAZON COMPLETO (ARO) OFTALMICO DE PASTA, TALLA 52.</v>
          </cell>
          <cell r="D20975" t="str">
            <v>UD</v>
          </cell>
          <cell r="F20975" t="str">
            <v>2244</v>
          </cell>
        </row>
        <row r="20976">
          <cell r="A20976">
            <v>291260305</v>
          </cell>
          <cell r="B20976" t="str">
            <v>ARMAZON COMPLETO (ARO) OFTALMICO DE PASTA, TALLA 54.</v>
          </cell>
          <cell r="D20976" t="str">
            <v>UD</v>
          </cell>
          <cell r="F20976" t="str">
            <v>2244</v>
          </cell>
        </row>
        <row r="20977">
          <cell r="A20977">
            <v>291260306</v>
          </cell>
          <cell r="B20977" t="str">
            <v>ARMAZON COMPLETO (ARO) OFTALMICO DE PASTA, TALLA 56</v>
          </cell>
          <cell r="D20977" t="str">
            <v>UD</v>
          </cell>
          <cell r="F20977" t="str">
            <v>2244</v>
          </cell>
        </row>
        <row r="20978">
          <cell r="A20978">
            <v>291260313</v>
          </cell>
          <cell r="B20978" t="str">
            <v>ARMAZON COMPLETO (ARO) OFTALMICO DE  METAL, TALLA 46</v>
          </cell>
          <cell r="D20978" t="str">
            <v>UD</v>
          </cell>
          <cell r="F20978" t="str">
            <v>2244</v>
          </cell>
        </row>
        <row r="20979">
          <cell r="A20979">
            <v>291260314</v>
          </cell>
          <cell r="B20979" t="str">
            <v>ARMAZON COMPLETO (ARO) OFTALMICO DE  METAL, TALLA 48.</v>
          </cell>
          <cell r="D20979" t="str">
            <v>UD</v>
          </cell>
          <cell r="F20979" t="str">
            <v>2244</v>
          </cell>
        </row>
        <row r="20980">
          <cell r="A20980">
            <v>291260315</v>
          </cell>
          <cell r="B20980" t="str">
            <v>ARMAZON COMPLETO (ARO) OFTALMICO DE METAL, TALLA 50.</v>
          </cell>
          <cell r="D20980" t="str">
            <v>UD</v>
          </cell>
          <cell r="F20980" t="str">
            <v>2244</v>
          </cell>
        </row>
        <row r="20981">
          <cell r="A20981">
            <v>291260316</v>
          </cell>
          <cell r="B20981" t="str">
            <v>ARMAZON COMPLETO (ARO) OFTALMICO DE METAL, TALLA 52</v>
          </cell>
          <cell r="D20981" t="str">
            <v>UD</v>
          </cell>
          <cell r="F20981" t="str">
            <v>2244</v>
          </cell>
        </row>
        <row r="20982">
          <cell r="A20982">
            <v>291260317</v>
          </cell>
          <cell r="B20982" t="str">
            <v>ARMAZON COMPLETO (ARO) OFTALMICO DE METAL, TALLA 54.</v>
          </cell>
          <cell r="D20982" t="str">
            <v>UD</v>
          </cell>
          <cell r="F20982" t="str">
            <v>2244</v>
          </cell>
        </row>
        <row r="20983">
          <cell r="A20983">
            <v>291260318</v>
          </cell>
          <cell r="B20983" t="str">
            <v>ARMAZON COMPLETO (ARO) OFTALMICO DE METAL, TALLA 56.</v>
          </cell>
          <cell r="D20983" t="str">
            <v>UD</v>
          </cell>
          <cell r="F20983" t="str">
            <v>2244</v>
          </cell>
        </row>
        <row r="20984">
          <cell r="A20984">
            <v>291270200</v>
          </cell>
          <cell r="B20984" t="str">
            <v>CONSISTOMETRO.</v>
          </cell>
          <cell r="D20984" t="str">
            <v>UD</v>
          </cell>
          <cell r="F20984" t="str">
            <v>2219</v>
          </cell>
        </row>
        <row r="20985">
          <cell r="A20985">
            <v>291280001</v>
          </cell>
          <cell r="B20985" t="str">
            <v xml:space="preserve">TINTE MOLECULAR CATALITICO COLOR AZUL,  PARA LENTES OFTALMICOS									 									</v>
          </cell>
          <cell r="D20985" t="str">
            <v>UD</v>
          </cell>
          <cell r="F20985" t="str">
            <v>2206</v>
          </cell>
        </row>
        <row r="20986">
          <cell r="A20986">
            <v>291280002</v>
          </cell>
          <cell r="B20986" t="str">
            <v xml:space="preserve">TINTE MOLECULAR CATALITICO COLOR GRIS ,  PARA LENTES OFTALMICOS									 									</v>
          </cell>
          <cell r="D20986" t="str">
            <v>UD</v>
          </cell>
          <cell r="F20986" t="str">
            <v>2206</v>
          </cell>
        </row>
        <row r="20987">
          <cell r="A20987">
            <v>291280003</v>
          </cell>
          <cell r="B20987" t="str">
            <v xml:space="preserve">TINTE MOLECULAR CATALITICO COLOR CAFE,  PARA LENTES OFTALMICOS									 									</v>
          </cell>
          <cell r="D20987" t="str">
            <v>UD</v>
          </cell>
          <cell r="F20987" t="str">
            <v>2206</v>
          </cell>
        </row>
        <row r="20988">
          <cell r="A20988">
            <v>291280004</v>
          </cell>
          <cell r="B20988" t="str">
            <v xml:space="preserve">TINTE MOLECULAR CATALITICO COLOR VERDE,  PARA LENTES OFTALMICOS									 									</v>
          </cell>
          <cell r="D20988" t="str">
            <v>UD</v>
          </cell>
          <cell r="F20988" t="str">
            <v>2206</v>
          </cell>
        </row>
        <row r="20989">
          <cell r="A20989">
            <v>291280005</v>
          </cell>
          <cell r="B20989" t="str">
            <v xml:space="preserve">TINTE MOLECULAR CATALITICO COLOR ROSADO,  PARA LENTES OFTALMICOS									 									</v>
          </cell>
          <cell r="D20989" t="str">
            <v>UD</v>
          </cell>
          <cell r="F20989" t="str">
            <v>2206</v>
          </cell>
        </row>
        <row r="20990">
          <cell r="A20990">
            <v>291280006</v>
          </cell>
          <cell r="B20990" t="str">
            <v xml:space="preserve">TINTE MOLECULAR CATALITICO COLOR AMARILLO,  PARA LENTES OFTALMICOS									 									</v>
          </cell>
          <cell r="D20990" t="str">
            <v>UD</v>
          </cell>
          <cell r="F20990" t="str">
            <v>2206</v>
          </cell>
        </row>
        <row r="20991">
          <cell r="A20991">
            <v>291300001</v>
          </cell>
          <cell r="B20991" t="str">
            <v>LENTE PLASTICO BIFOCAL FOTOCROMATICO AD 100 BASE 4</v>
          </cell>
          <cell r="D20991" t="str">
            <v>UD</v>
          </cell>
          <cell r="F20991" t="str">
            <v>2244</v>
          </cell>
        </row>
        <row r="20992">
          <cell r="A20992">
            <v>291300002</v>
          </cell>
          <cell r="B20992" t="str">
            <v>LENTE PLASTICO BIFOCAL FOTOCROMATICO AD 125 BASE 4</v>
          </cell>
          <cell r="D20992" t="str">
            <v>UD</v>
          </cell>
          <cell r="F20992" t="str">
            <v>2244</v>
          </cell>
        </row>
        <row r="20993">
          <cell r="A20993">
            <v>291300003</v>
          </cell>
          <cell r="B20993" t="str">
            <v>LENTE PLASTICO BIFOCAL FOTOCROMATICO  AD 150 BASE 4</v>
          </cell>
          <cell r="D20993" t="str">
            <v>UD</v>
          </cell>
          <cell r="F20993" t="str">
            <v>2244</v>
          </cell>
        </row>
        <row r="20994">
          <cell r="A20994">
            <v>291300004</v>
          </cell>
          <cell r="B20994" t="str">
            <v>LENTE PLASTICO BIFOCAL FOTOCROMATICO  AD 175 BASE 4</v>
          </cell>
          <cell r="D20994" t="str">
            <v>UD</v>
          </cell>
          <cell r="F20994" t="str">
            <v>2244</v>
          </cell>
        </row>
        <row r="20995">
          <cell r="A20995">
            <v>291300005</v>
          </cell>
          <cell r="B20995" t="str">
            <v>LENTE PLASTICO BIFOCAL FOTOCROMATICO  AD 200 BASE 4</v>
          </cell>
          <cell r="D20995" t="str">
            <v>UD</v>
          </cell>
          <cell r="F20995" t="str">
            <v>2244</v>
          </cell>
        </row>
        <row r="20996">
          <cell r="A20996">
            <v>291300006</v>
          </cell>
          <cell r="B20996" t="str">
            <v>LENTE PLASTICO BIFOCAL FOTOCROMATICO  AD 225 BASE 4</v>
          </cell>
          <cell r="D20996" t="str">
            <v>UD</v>
          </cell>
          <cell r="F20996" t="str">
            <v>2244</v>
          </cell>
        </row>
        <row r="20997">
          <cell r="A20997">
            <v>291300007</v>
          </cell>
          <cell r="B20997" t="str">
            <v>LENTE PLASTICO BIFOCAL FOTOCROMATICO  AD 250 BASE 4</v>
          </cell>
          <cell r="D20997" t="str">
            <v>UD</v>
          </cell>
          <cell r="F20997" t="str">
            <v>2244</v>
          </cell>
        </row>
        <row r="20998">
          <cell r="A20998">
            <v>291300008</v>
          </cell>
          <cell r="B20998" t="str">
            <v>LENTE PLASTICO BIFOCAL FOTOCROMATICO  AD 275 BASE 4</v>
          </cell>
          <cell r="D20998" t="str">
            <v>UD</v>
          </cell>
          <cell r="F20998" t="str">
            <v>2244</v>
          </cell>
        </row>
        <row r="20999">
          <cell r="A20999">
            <v>291300009</v>
          </cell>
          <cell r="B20999" t="str">
            <v>LENTE PLASTICO BIFOCAL FOTOCROMATICO  AD 300 BASE 4</v>
          </cell>
          <cell r="D20999" t="str">
            <v>UD</v>
          </cell>
          <cell r="F20999" t="str">
            <v>2244</v>
          </cell>
        </row>
        <row r="21000">
          <cell r="A21000">
            <v>291300010</v>
          </cell>
          <cell r="B21000" t="str">
            <v>LENTE PLASTICO BIFOCAL FOTOCROMATICO AD 100 BASE 6</v>
          </cell>
          <cell r="D21000" t="str">
            <v>UD</v>
          </cell>
          <cell r="F21000" t="str">
            <v>2244</v>
          </cell>
        </row>
        <row r="21001">
          <cell r="A21001">
            <v>291300011</v>
          </cell>
          <cell r="B21001" t="str">
            <v>LENTE PLASTICO BIFOCAL FOTOCROMATICO  AD 125 BASE 6</v>
          </cell>
          <cell r="D21001" t="str">
            <v>UD</v>
          </cell>
          <cell r="F21001" t="str">
            <v>2244</v>
          </cell>
        </row>
        <row r="21002">
          <cell r="A21002">
            <v>291300012</v>
          </cell>
          <cell r="B21002" t="str">
            <v>LENTE PLASTICO BIFOCAL FOTOCROMATICO  AD 150 BASE 6</v>
          </cell>
          <cell r="D21002" t="str">
            <v>UD</v>
          </cell>
          <cell r="F21002" t="str">
            <v>2244</v>
          </cell>
        </row>
        <row r="21003">
          <cell r="A21003">
            <v>291300013</v>
          </cell>
          <cell r="B21003" t="str">
            <v>LENTE PLASTICO BIFOCAL FOTOCROMATICO  AD 175 BASE 6</v>
          </cell>
          <cell r="D21003" t="str">
            <v>UD</v>
          </cell>
          <cell r="F21003" t="str">
            <v>2244</v>
          </cell>
        </row>
        <row r="21004">
          <cell r="A21004">
            <v>291300014</v>
          </cell>
          <cell r="B21004" t="str">
            <v>LENTE PLASTICO BIFOCAL FOTOCROMATICO AD 200 BASE 6</v>
          </cell>
          <cell r="D21004" t="str">
            <v>UD</v>
          </cell>
          <cell r="F21004" t="str">
            <v>2244</v>
          </cell>
        </row>
        <row r="21005">
          <cell r="A21005">
            <v>291300015</v>
          </cell>
          <cell r="B21005" t="str">
            <v>LENTE PLASTICO BIFOCAL FOTOCROMATICO  AD 225 BASE 6</v>
          </cell>
          <cell r="D21005" t="str">
            <v>UD</v>
          </cell>
          <cell r="F21005" t="str">
            <v>2244</v>
          </cell>
        </row>
        <row r="21006">
          <cell r="A21006">
            <v>291300016</v>
          </cell>
          <cell r="B21006" t="str">
            <v>LENTE PLASTICO BIFOCAL FOTOCROMATICO  AD 250 BASE 6</v>
          </cell>
          <cell r="D21006" t="str">
            <v>UD</v>
          </cell>
          <cell r="F21006" t="str">
            <v>2244</v>
          </cell>
        </row>
        <row r="21007">
          <cell r="A21007">
            <v>291300017</v>
          </cell>
          <cell r="B21007" t="str">
            <v>LENTE PLASTICO BIFOCAL FOTOCROMATICO  AD 275 BASE 6</v>
          </cell>
          <cell r="D21007" t="str">
            <v>UD</v>
          </cell>
          <cell r="F21007" t="str">
            <v>2244</v>
          </cell>
        </row>
        <row r="21008">
          <cell r="A21008">
            <v>291300018</v>
          </cell>
          <cell r="B21008" t="str">
            <v>LENTE PLASTICO BIFOCAL FOTOCROMATICO AD 300 BASE 6</v>
          </cell>
          <cell r="D21008" t="str">
            <v>UD</v>
          </cell>
          <cell r="F21008" t="str">
            <v>2244</v>
          </cell>
        </row>
        <row r="21009">
          <cell r="A21009">
            <v>291300019</v>
          </cell>
          <cell r="B21009" t="str">
            <v>LENTE PLASTICO BIFOCAL FOTOCROMATICO AD 100 BASE 8</v>
          </cell>
          <cell r="D21009" t="str">
            <v>UD</v>
          </cell>
          <cell r="F21009" t="str">
            <v>2244</v>
          </cell>
        </row>
        <row r="21010">
          <cell r="A21010">
            <v>291300020</v>
          </cell>
          <cell r="B21010" t="str">
            <v>LENTE PLASTICO BIFOCAL FOTOCROMATICO  AD 125 BASE 8</v>
          </cell>
          <cell r="D21010" t="str">
            <v>UD</v>
          </cell>
          <cell r="F21010" t="str">
            <v>2244</v>
          </cell>
        </row>
        <row r="21011">
          <cell r="A21011">
            <v>291300021</v>
          </cell>
          <cell r="B21011" t="str">
            <v>LENTE PLASTICO BIFOCAL FOTOCROMATICO AD 150 BASE 8</v>
          </cell>
          <cell r="D21011" t="str">
            <v>UD</v>
          </cell>
          <cell r="F21011" t="str">
            <v>2244</v>
          </cell>
        </row>
        <row r="21012">
          <cell r="A21012">
            <v>291300022</v>
          </cell>
          <cell r="B21012" t="str">
            <v>LENTE PLASTICO BIFOCAL FOTOCROMATICO  AD 175 BASE 8</v>
          </cell>
          <cell r="D21012" t="str">
            <v>UD</v>
          </cell>
          <cell r="F21012" t="str">
            <v>2244</v>
          </cell>
        </row>
        <row r="21013">
          <cell r="A21013">
            <v>291300023</v>
          </cell>
          <cell r="B21013" t="str">
            <v>LENTE PLASTICO BIFOCAL FOTOCROMATICO  AD 200 BASE 8</v>
          </cell>
          <cell r="D21013" t="str">
            <v>UD</v>
          </cell>
          <cell r="F21013" t="str">
            <v>2244</v>
          </cell>
        </row>
        <row r="21014">
          <cell r="A21014">
            <v>291300024</v>
          </cell>
          <cell r="B21014" t="str">
            <v>LENTE PLASTICO BIFOCAL FOTOCROMATICO AD 225 BASE 8</v>
          </cell>
          <cell r="D21014" t="str">
            <v>UD</v>
          </cell>
          <cell r="F21014" t="str">
            <v>2244</v>
          </cell>
        </row>
        <row r="21015">
          <cell r="A21015">
            <v>291300025</v>
          </cell>
          <cell r="B21015" t="str">
            <v>LENTE PLASTICO BIFOCAL FOTOCROMATICO AD 250 BASE 8</v>
          </cell>
          <cell r="D21015" t="str">
            <v>UD</v>
          </cell>
          <cell r="F21015" t="str">
            <v>2244</v>
          </cell>
        </row>
        <row r="21016">
          <cell r="A21016">
            <v>291300026</v>
          </cell>
          <cell r="B21016" t="str">
            <v>LENTE PLASTICO BIFOCAL FOTOCROMATICO AD 275 BASE 8</v>
          </cell>
          <cell r="D21016" t="str">
            <v>UD</v>
          </cell>
          <cell r="F21016" t="str">
            <v>2244</v>
          </cell>
        </row>
        <row r="21017">
          <cell r="A21017">
            <v>291300027</v>
          </cell>
          <cell r="B21017" t="str">
            <v>LENTE PLASTICO BIFOCAL FOTOCROMATICO AD 300 BASE 8</v>
          </cell>
          <cell r="D21017" t="str">
            <v>UD</v>
          </cell>
          <cell r="F21017" t="str">
            <v>2244</v>
          </cell>
        </row>
        <row r="21018">
          <cell r="A21018">
            <v>291300028</v>
          </cell>
          <cell r="B21018" t="str">
            <v>LENTE PLASTICO SIMPLE FOTOCROMATICO  SEMITER 6X66XB6</v>
          </cell>
          <cell r="D21018" t="str">
            <v>UD</v>
          </cell>
          <cell r="F21018" t="str">
            <v>2244</v>
          </cell>
        </row>
        <row r="21019">
          <cell r="A21019">
            <v>291300029</v>
          </cell>
          <cell r="B21019" t="str">
            <v>LENTE PLASTICO SIMPLE FOTOCROMATICO  SEMITER 8X66XB4</v>
          </cell>
          <cell r="D21019" t="str">
            <v>UD</v>
          </cell>
          <cell r="F21019" t="str">
            <v>2244</v>
          </cell>
        </row>
        <row r="21020">
          <cell r="A21020">
            <v>291300030</v>
          </cell>
          <cell r="B21020" t="str">
            <v>LENTE PLASTICO SIMPLE FOTOCROMATICO  SEMITER 8X66XB8</v>
          </cell>
          <cell r="D21020" t="str">
            <v>UD</v>
          </cell>
          <cell r="F21020" t="str">
            <v>2244</v>
          </cell>
        </row>
        <row r="21021">
          <cell r="A21021">
            <v>291300031</v>
          </cell>
          <cell r="B21021" t="str">
            <v>LENTE PLASTICO BIFOCAL FOTOCROMATICO  TERM AD 100 PLANO</v>
          </cell>
          <cell r="D21021" t="str">
            <v>UD</v>
          </cell>
          <cell r="F21021" t="str">
            <v>2244</v>
          </cell>
        </row>
        <row r="21022">
          <cell r="A21022">
            <v>291300032</v>
          </cell>
          <cell r="B21022" t="str">
            <v>LENTE PLASTICO BIFOCAL FOTOCROMATICO  TERM AD 100  + 025</v>
          </cell>
          <cell r="D21022" t="str">
            <v>UD</v>
          </cell>
          <cell r="F21022" t="str">
            <v>2244</v>
          </cell>
        </row>
        <row r="21023">
          <cell r="A21023">
            <v>291300033</v>
          </cell>
          <cell r="B21023" t="str">
            <v>LENTE PLASTICO BIFOCAL FOTOCROMATICO  TERM AD 100  + 050</v>
          </cell>
          <cell r="D21023" t="str">
            <v>UD</v>
          </cell>
          <cell r="F21023" t="str">
            <v>2244</v>
          </cell>
        </row>
        <row r="21024">
          <cell r="A21024">
            <v>291300034</v>
          </cell>
          <cell r="B21024" t="str">
            <v>LENTE PLASTICO BIFOCAL FOTOCROMATICO  TERM AD 100  + 075</v>
          </cell>
          <cell r="D21024" t="str">
            <v>UD</v>
          </cell>
          <cell r="F21024" t="str">
            <v>2244</v>
          </cell>
        </row>
        <row r="21025">
          <cell r="A21025">
            <v>291300035</v>
          </cell>
          <cell r="B21025" t="str">
            <v>LENTE PLASTICO BIFOCAL FOTOCROMATICO  TERM AD 100  + 100</v>
          </cell>
          <cell r="D21025" t="str">
            <v>UD</v>
          </cell>
          <cell r="F21025" t="str">
            <v>2244</v>
          </cell>
        </row>
        <row r="21026">
          <cell r="A21026">
            <v>291300036</v>
          </cell>
          <cell r="B21026" t="str">
            <v>LENTE PLASTICO BIFOCAL FOTOCROMATICO  TERM AD 125 PLANO</v>
          </cell>
          <cell r="D21026" t="str">
            <v>UD</v>
          </cell>
          <cell r="F21026" t="str">
            <v>2244</v>
          </cell>
        </row>
        <row r="21027">
          <cell r="A21027">
            <v>291300037</v>
          </cell>
          <cell r="B21027" t="str">
            <v>LENTE PLASTICO BIFOCAL FOTOCROMATICO TERM AD 125  + 025</v>
          </cell>
          <cell r="D21027" t="str">
            <v>UD</v>
          </cell>
          <cell r="F21027" t="str">
            <v>2244</v>
          </cell>
        </row>
        <row r="21028">
          <cell r="A21028">
            <v>291300038</v>
          </cell>
          <cell r="B21028" t="str">
            <v>LENTE PLASTICO BIFOCAL FOTOCROMATICO TERM AD 125  + 050</v>
          </cell>
          <cell r="D21028" t="str">
            <v>UD</v>
          </cell>
          <cell r="F21028" t="str">
            <v>2244</v>
          </cell>
        </row>
        <row r="21029">
          <cell r="A21029">
            <v>291300039</v>
          </cell>
          <cell r="B21029" t="str">
            <v>LENTE PLASTICO BIFOCAL FOTOCROMATICO  TERM AD 125  + 075</v>
          </cell>
          <cell r="D21029" t="str">
            <v>UD</v>
          </cell>
          <cell r="F21029" t="str">
            <v>2244</v>
          </cell>
        </row>
        <row r="21030">
          <cell r="A21030">
            <v>291300040</v>
          </cell>
          <cell r="B21030" t="str">
            <v>LENTE PLASTICO BIFOCAL FOTOCROMATICO  TERM AD 125  + 100</v>
          </cell>
          <cell r="D21030" t="str">
            <v>UD</v>
          </cell>
          <cell r="F21030" t="str">
            <v>2244</v>
          </cell>
        </row>
        <row r="21031">
          <cell r="A21031">
            <v>291300041</v>
          </cell>
          <cell r="B21031" t="str">
            <v>LENTE PLASTICO BIFOCAL FOTOCROMATICO  TERM AD 150 PLANO</v>
          </cell>
          <cell r="D21031" t="str">
            <v>UD</v>
          </cell>
          <cell r="F21031" t="str">
            <v>2244</v>
          </cell>
        </row>
        <row r="21032">
          <cell r="A21032">
            <v>291300042</v>
          </cell>
          <cell r="B21032" t="str">
            <v>LENTE PLASTICO BIFOCAL FOTOCROMATICO  TERM AD 150  + 025</v>
          </cell>
          <cell r="D21032" t="str">
            <v>UD</v>
          </cell>
          <cell r="F21032" t="str">
            <v>2244</v>
          </cell>
        </row>
        <row r="21033">
          <cell r="A21033">
            <v>291300043</v>
          </cell>
          <cell r="B21033" t="str">
            <v>LENTE PLASTICO BIFOCAL FOTOCROMATICO  TERM AD 150  + 050</v>
          </cell>
          <cell r="D21033" t="str">
            <v>UD</v>
          </cell>
          <cell r="F21033" t="str">
            <v>2244</v>
          </cell>
        </row>
        <row r="21034">
          <cell r="A21034">
            <v>291300044</v>
          </cell>
          <cell r="B21034" t="str">
            <v>LENTE PLASTICO BIFOCAL FOTOCROMATICO  TERM AD 150  + 075</v>
          </cell>
          <cell r="D21034" t="str">
            <v>UD</v>
          </cell>
          <cell r="F21034" t="str">
            <v>2244</v>
          </cell>
        </row>
        <row r="21035">
          <cell r="A21035">
            <v>291300045</v>
          </cell>
          <cell r="B21035" t="str">
            <v>LENTE PLASTICO BIFOCAL FOTOCROMATICO  TERM AD 150  + 100</v>
          </cell>
          <cell r="D21035" t="str">
            <v>UD</v>
          </cell>
          <cell r="F21035" t="str">
            <v>2244</v>
          </cell>
        </row>
        <row r="21036">
          <cell r="A21036">
            <v>291300046</v>
          </cell>
          <cell r="B21036" t="str">
            <v>LENTE PLASTICO BIFOCAL FOTOCROMATICO TERM AD 175 PLANO</v>
          </cell>
          <cell r="D21036" t="str">
            <v>UD</v>
          </cell>
          <cell r="F21036" t="str">
            <v>2244</v>
          </cell>
        </row>
        <row r="21037">
          <cell r="A21037">
            <v>291300047</v>
          </cell>
          <cell r="B21037" t="str">
            <v>LENTE PLASTICO BIFOCAL FOTOCROMATICO  TERM AD 175  + 025</v>
          </cell>
          <cell r="D21037" t="str">
            <v>UD</v>
          </cell>
          <cell r="F21037" t="str">
            <v>2244</v>
          </cell>
        </row>
        <row r="21038">
          <cell r="A21038">
            <v>291300048</v>
          </cell>
          <cell r="B21038" t="str">
            <v>LENTE PLASTICO BIFOCAL FOTOCROMATICO  TERM AD 175  + 050</v>
          </cell>
          <cell r="D21038" t="str">
            <v>UD</v>
          </cell>
          <cell r="F21038" t="str">
            <v>2244</v>
          </cell>
        </row>
        <row r="21039">
          <cell r="A21039">
            <v>291300049</v>
          </cell>
          <cell r="B21039" t="str">
            <v>LENTE PLASTICO BIFOCAL FOTOCROMATICO  TERM AD 175  + 075</v>
          </cell>
          <cell r="D21039" t="str">
            <v>UD</v>
          </cell>
          <cell r="F21039" t="str">
            <v>2244</v>
          </cell>
        </row>
        <row r="21040">
          <cell r="A21040">
            <v>291300050</v>
          </cell>
          <cell r="B21040" t="str">
            <v>LENTE PLASTICO BIFOCAL FOTOCROMATICO  TERM AD 175  + 100</v>
          </cell>
          <cell r="D21040" t="str">
            <v>UD</v>
          </cell>
          <cell r="F21040" t="str">
            <v>2244</v>
          </cell>
        </row>
        <row r="21041">
          <cell r="A21041">
            <v>291300051</v>
          </cell>
          <cell r="B21041" t="str">
            <v>LENTE PLASTICO BIFOCAL FOTOCROMATICO TERM AD 200 PLANO</v>
          </cell>
          <cell r="D21041" t="str">
            <v>UD</v>
          </cell>
          <cell r="F21041" t="str">
            <v>2244</v>
          </cell>
        </row>
        <row r="21042">
          <cell r="A21042">
            <v>291300052</v>
          </cell>
          <cell r="B21042" t="str">
            <v>LENTE PLASTICO BIFOCAL FOTOCROMATICO  TERM AD 200  + 025</v>
          </cell>
          <cell r="D21042" t="str">
            <v>UD</v>
          </cell>
          <cell r="F21042" t="str">
            <v>2244</v>
          </cell>
        </row>
        <row r="21043">
          <cell r="A21043">
            <v>291300053</v>
          </cell>
          <cell r="B21043" t="str">
            <v>LENTE PLASTICO BIFOCAL FOTOCROMATICO  TERM AD 200  + 050</v>
          </cell>
          <cell r="D21043" t="str">
            <v>UD</v>
          </cell>
          <cell r="F21043" t="str">
            <v>2244</v>
          </cell>
        </row>
        <row r="21044">
          <cell r="A21044">
            <v>291300054</v>
          </cell>
          <cell r="B21044" t="str">
            <v>LENTE PLASTICO BIFOCAL FOTOCROMATICO  TERM AD 200  + 075</v>
          </cell>
          <cell r="D21044" t="str">
            <v>UD</v>
          </cell>
          <cell r="F21044" t="str">
            <v>2244</v>
          </cell>
        </row>
        <row r="21045">
          <cell r="A21045">
            <v>291300055</v>
          </cell>
          <cell r="B21045" t="str">
            <v>LENTE PLASTICO BIFOCAL FOTOCROMATICO  TERM AD 200  + 100</v>
          </cell>
          <cell r="D21045" t="str">
            <v>UD</v>
          </cell>
          <cell r="F21045" t="str">
            <v>2244</v>
          </cell>
        </row>
        <row r="21046">
          <cell r="A21046">
            <v>291300056</v>
          </cell>
          <cell r="B21046" t="str">
            <v>LENTE PLASTICO BIFOCAL FOTOCROMATICO  TERM AD 225 PLANO</v>
          </cell>
          <cell r="D21046" t="str">
            <v>UD</v>
          </cell>
          <cell r="F21046" t="str">
            <v>2244</v>
          </cell>
        </row>
        <row r="21047">
          <cell r="A21047">
            <v>291300057</v>
          </cell>
          <cell r="B21047" t="str">
            <v>LENTE PLASTICO BIFOCAL FOTOCROMATICO  TERM AD 225  + 025</v>
          </cell>
          <cell r="D21047" t="str">
            <v>UD</v>
          </cell>
          <cell r="F21047" t="str">
            <v>2244</v>
          </cell>
        </row>
        <row r="21048">
          <cell r="A21048">
            <v>291300058</v>
          </cell>
          <cell r="B21048" t="str">
            <v>LENTE PLASTICO BIFOCAL FOTOCROMATICO  TERM AD 225  + 050</v>
          </cell>
          <cell r="D21048" t="str">
            <v>UD</v>
          </cell>
          <cell r="F21048" t="str">
            <v>2244</v>
          </cell>
        </row>
        <row r="21049">
          <cell r="A21049">
            <v>291300059</v>
          </cell>
          <cell r="B21049" t="str">
            <v>LENTE PLASTICO BIFOCAL FOTOCROMATICO  TERM AD 225  + 075</v>
          </cell>
          <cell r="D21049" t="str">
            <v>UD</v>
          </cell>
          <cell r="F21049" t="str">
            <v>2244</v>
          </cell>
        </row>
        <row r="21050">
          <cell r="A21050">
            <v>291300060</v>
          </cell>
          <cell r="B21050" t="str">
            <v>LENTE PLASTICO BIFOCAL FOTOCROMATICO  TERM AD 225  + 100</v>
          </cell>
          <cell r="D21050" t="str">
            <v>UD</v>
          </cell>
          <cell r="F21050" t="str">
            <v>2244</v>
          </cell>
        </row>
        <row r="21051">
          <cell r="A21051">
            <v>291300061</v>
          </cell>
          <cell r="B21051" t="str">
            <v>LENTE PLASTICO BIFOCAL FOTOCROMATICO  TERM AD 250 PLANO</v>
          </cell>
          <cell r="D21051" t="str">
            <v>UD</v>
          </cell>
          <cell r="F21051" t="str">
            <v>2244</v>
          </cell>
        </row>
        <row r="21052">
          <cell r="A21052">
            <v>291300062</v>
          </cell>
          <cell r="B21052" t="str">
            <v>LENTE PLASTICO BIFOCAL FOTOCROMATICO  TERM AD 250  + 025</v>
          </cell>
          <cell r="D21052" t="str">
            <v>UD</v>
          </cell>
          <cell r="F21052" t="str">
            <v>2244</v>
          </cell>
        </row>
        <row r="21053">
          <cell r="A21053">
            <v>291300063</v>
          </cell>
          <cell r="B21053" t="str">
            <v>LENTE PLASTICO BIFOCAL FOTOCROMATICO  TERM AD 250  + 050</v>
          </cell>
          <cell r="D21053" t="str">
            <v>UD</v>
          </cell>
          <cell r="F21053" t="str">
            <v>2244</v>
          </cell>
        </row>
        <row r="21054">
          <cell r="A21054">
            <v>291300064</v>
          </cell>
          <cell r="B21054" t="str">
            <v>LENTE PLASTICO BIFOCAL FOTOCROMATICO  TERM AD 250  + 075</v>
          </cell>
          <cell r="D21054" t="str">
            <v>UD</v>
          </cell>
          <cell r="F21054" t="str">
            <v>2244</v>
          </cell>
        </row>
        <row r="21055">
          <cell r="A21055">
            <v>291300065</v>
          </cell>
          <cell r="B21055" t="str">
            <v>LENTE PLASTICO BIFOCAL FOTOCROMATICO  TERM AD 250  + 100</v>
          </cell>
          <cell r="D21055" t="str">
            <v>UD</v>
          </cell>
          <cell r="F21055" t="str">
            <v>2244</v>
          </cell>
        </row>
        <row r="21056">
          <cell r="A21056">
            <v>291300066</v>
          </cell>
          <cell r="B21056" t="str">
            <v>LENTE PLASTICO BIFOCAL FOTOCROMATICO  TERM AD 275 PLANO</v>
          </cell>
          <cell r="D21056" t="str">
            <v>UD</v>
          </cell>
          <cell r="F21056" t="str">
            <v>2244</v>
          </cell>
        </row>
        <row r="21057">
          <cell r="A21057">
            <v>291300067</v>
          </cell>
          <cell r="B21057" t="str">
            <v>LENTE PLASTICO BIFOCAL FOTOCROMATICO  TERM AD 275  + 025</v>
          </cell>
          <cell r="D21057" t="str">
            <v>UD</v>
          </cell>
          <cell r="F21057" t="str">
            <v>2244</v>
          </cell>
        </row>
        <row r="21058">
          <cell r="A21058">
            <v>291300068</v>
          </cell>
          <cell r="B21058" t="str">
            <v>LENTE PLASTICO BIFOCAL FOTOCROMATICO  TERM AD 275  + 050</v>
          </cell>
          <cell r="D21058" t="str">
            <v>UD</v>
          </cell>
          <cell r="F21058" t="str">
            <v>2244</v>
          </cell>
        </row>
        <row r="21059">
          <cell r="A21059">
            <v>291300069</v>
          </cell>
          <cell r="B21059" t="str">
            <v>LENTE PLASTICO BIFOCAL FOTOCROMATICO  TERM AD 275  + 075</v>
          </cell>
          <cell r="D21059" t="str">
            <v>UD</v>
          </cell>
          <cell r="F21059" t="str">
            <v>2244</v>
          </cell>
        </row>
        <row r="21060">
          <cell r="A21060">
            <v>291300070</v>
          </cell>
          <cell r="B21060" t="str">
            <v>LENTE PLASTICO BIFOCAL FOTOCROMATICO  TERM AD 275  + 100</v>
          </cell>
          <cell r="D21060" t="str">
            <v>UD</v>
          </cell>
          <cell r="F21060" t="str">
            <v>2244</v>
          </cell>
        </row>
        <row r="21061">
          <cell r="A21061">
            <v>291300071</v>
          </cell>
          <cell r="B21061" t="str">
            <v>LENTE PLASTICO BIFOCAL FOTOCROMATICO  TERM AD 300 PLANO</v>
          </cell>
          <cell r="D21061" t="str">
            <v>UD</v>
          </cell>
          <cell r="F21061" t="str">
            <v>2244</v>
          </cell>
        </row>
        <row r="21062">
          <cell r="A21062">
            <v>291300072</v>
          </cell>
          <cell r="B21062" t="str">
            <v>LENTE PLASTICO BIFOCAL FOTOCROMATICO  TERM AD 300  + 025</v>
          </cell>
          <cell r="D21062" t="str">
            <v>UD</v>
          </cell>
          <cell r="F21062" t="str">
            <v>2244</v>
          </cell>
        </row>
        <row r="21063">
          <cell r="A21063">
            <v>291300073</v>
          </cell>
          <cell r="B21063" t="str">
            <v>LENTE PLASTICO BIFOCAL FOTOCROMATICO  TERM AD 300  + 050</v>
          </cell>
          <cell r="D21063" t="str">
            <v>UD</v>
          </cell>
          <cell r="F21063" t="str">
            <v>2244</v>
          </cell>
        </row>
        <row r="21064">
          <cell r="A21064">
            <v>291300074</v>
          </cell>
          <cell r="B21064" t="str">
            <v>LENTE PLASTICO BIFOCAL FOTOCROMATICO  TERM AD 300  + 075</v>
          </cell>
          <cell r="D21064" t="str">
            <v>UD</v>
          </cell>
          <cell r="F21064" t="str">
            <v>2244</v>
          </cell>
        </row>
        <row r="21065">
          <cell r="A21065">
            <v>291300075</v>
          </cell>
          <cell r="B21065" t="str">
            <v>LENTE PLASTICO BIFOCAL FOTOCROMATICO  TERM AD 300  + 100</v>
          </cell>
          <cell r="D21065" t="str">
            <v>UD</v>
          </cell>
          <cell r="F21065" t="str">
            <v>2244</v>
          </cell>
        </row>
        <row r="21066">
          <cell r="A21066">
            <v>291300076</v>
          </cell>
          <cell r="B21066" t="str">
            <v>LENTE PLASTICO SIMPLE FOTOCROMATICO  TERM + 025 CILINDRO</v>
          </cell>
          <cell r="D21066" t="str">
            <v>UD</v>
          </cell>
          <cell r="F21066" t="str">
            <v>2244</v>
          </cell>
        </row>
        <row r="21067">
          <cell r="A21067">
            <v>291300077</v>
          </cell>
          <cell r="B21067" t="str">
            <v>LENTE PLASTICO SIMPLE FOTOCROMATICO  TERM + 050 CILINDRO</v>
          </cell>
          <cell r="D21067" t="str">
            <v>UD</v>
          </cell>
          <cell r="F21067" t="str">
            <v>2244</v>
          </cell>
        </row>
        <row r="21068">
          <cell r="A21068">
            <v>291300078</v>
          </cell>
          <cell r="B21068" t="str">
            <v>LENTE PLASTICO SIMPLE FOTOCROMATICO  TERM + 075 CILINDRO</v>
          </cell>
          <cell r="D21068" t="str">
            <v>UD</v>
          </cell>
          <cell r="F21068" t="str">
            <v>2244</v>
          </cell>
        </row>
        <row r="21069">
          <cell r="A21069">
            <v>291300079</v>
          </cell>
          <cell r="B21069" t="str">
            <v>LENTE PLASTICO SIMPLE FOTOCROMATICO  TERM + 100 CILINDRO</v>
          </cell>
          <cell r="D21069" t="str">
            <v>UD</v>
          </cell>
          <cell r="F21069" t="str">
            <v>2244</v>
          </cell>
        </row>
        <row r="21070">
          <cell r="A21070">
            <v>291300080</v>
          </cell>
          <cell r="B21070" t="str">
            <v>LENTE PLASTICO SIMPLE FOTOCROMATICO  TERM - 025 CILINDRO</v>
          </cell>
          <cell r="D21070" t="str">
            <v>UD</v>
          </cell>
          <cell r="F21070" t="str">
            <v>2244</v>
          </cell>
        </row>
        <row r="21071">
          <cell r="A21071">
            <v>291300081</v>
          </cell>
          <cell r="B21071" t="str">
            <v>LENTE PLASTICO SIMPLE FOTOCROMATICO  TERM - 050 CILINDRO</v>
          </cell>
          <cell r="D21071" t="str">
            <v>UD</v>
          </cell>
          <cell r="F21071" t="str">
            <v>2244</v>
          </cell>
        </row>
        <row r="21072">
          <cell r="A21072">
            <v>291300082</v>
          </cell>
          <cell r="B21072" t="str">
            <v>LENTE PLASTICO SIMPLE FOTOCROMATICO  TERM -  075 CILINDRO</v>
          </cell>
          <cell r="D21072" t="str">
            <v>UD</v>
          </cell>
          <cell r="F21072" t="str">
            <v>2244</v>
          </cell>
        </row>
        <row r="21073">
          <cell r="A21073">
            <v>291300083</v>
          </cell>
          <cell r="B21073" t="str">
            <v>LENTE PLASTICO SIMPLE FOTOCROMATICO  TERM - 100 CILINDRO</v>
          </cell>
          <cell r="D21073" t="str">
            <v>UD</v>
          </cell>
          <cell r="F21073" t="str">
            <v>2244</v>
          </cell>
        </row>
        <row r="21074">
          <cell r="A21074">
            <v>291300084</v>
          </cell>
          <cell r="B21074" t="str">
            <v>LENTE PLASTICO SIMPLE FOTOCROMATICO  TERM  PLANO</v>
          </cell>
          <cell r="D21074" t="str">
            <v>UD</v>
          </cell>
          <cell r="F21074" t="str">
            <v>2244</v>
          </cell>
        </row>
        <row r="21075">
          <cell r="A21075">
            <v>291300085</v>
          </cell>
          <cell r="B21075" t="str">
            <v>LENTE PLASTICO SIMPLE FOTOCROMATICO  TERMINADO + 025 ESF</v>
          </cell>
          <cell r="D21075" t="str">
            <v>UD</v>
          </cell>
          <cell r="F21075" t="str">
            <v>2244</v>
          </cell>
        </row>
        <row r="21076">
          <cell r="A21076">
            <v>291300086</v>
          </cell>
          <cell r="B21076" t="str">
            <v>LENTE PLASTICO SIMPLE FOTOCROMATICO  TERMINADO + 050 ESF</v>
          </cell>
          <cell r="D21076" t="str">
            <v>UD</v>
          </cell>
          <cell r="F21076" t="str">
            <v>2244</v>
          </cell>
        </row>
        <row r="21077">
          <cell r="A21077">
            <v>291300087</v>
          </cell>
          <cell r="B21077" t="str">
            <v>LENTE PLASTICO SIMPLE FOTOCROMATICO  TERMINADO + 075 ESF</v>
          </cell>
          <cell r="D21077" t="str">
            <v>UD</v>
          </cell>
          <cell r="F21077" t="str">
            <v>2244</v>
          </cell>
        </row>
        <row r="21078">
          <cell r="A21078">
            <v>291300088</v>
          </cell>
          <cell r="B21078" t="str">
            <v>LENTE PLASTICO SIMPLE FOTOCROMATICO  TERMINADO + 100 ESF</v>
          </cell>
          <cell r="D21078" t="str">
            <v>UD</v>
          </cell>
          <cell r="F21078" t="str">
            <v>2244</v>
          </cell>
        </row>
        <row r="21079">
          <cell r="A21079">
            <v>291300089</v>
          </cell>
          <cell r="B21079" t="str">
            <v>LENTE PLASTICO SIMPLE FOTOCROMATICO  TERMINADO + 125 ESF</v>
          </cell>
          <cell r="D21079" t="str">
            <v>UD</v>
          </cell>
          <cell r="F21079" t="str">
            <v>2244</v>
          </cell>
        </row>
        <row r="21080">
          <cell r="A21080">
            <v>291300090</v>
          </cell>
          <cell r="B21080" t="str">
            <v>LENTE PLASTICO SIMPLE FOTOCROMATICO  TERMINADO + 150 ESF</v>
          </cell>
          <cell r="D21080" t="str">
            <v>UD</v>
          </cell>
          <cell r="F21080" t="str">
            <v>2244</v>
          </cell>
        </row>
        <row r="21081">
          <cell r="A21081">
            <v>291300091</v>
          </cell>
          <cell r="B21081" t="str">
            <v>LENTE PLASTICO SIMPLE FOTOCROMATICO  TERMINADO + 175 ESF</v>
          </cell>
          <cell r="D21081" t="str">
            <v>UD</v>
          </cell>
          <cell r="F21081" t="str">
            <v>2244</v>
          </cell>
        </row>
        <row r="21082">
          <cell r="A21082">
            <v>291300092</v>
          </cell>
          <cell r="B21082" t="str">
            <v>LENTE PLASTICO SIMPLE FOTOCROMATICO  TERMINADO + 200 ESF</v>
          </cell>
          <cell r="D21082" t="str">
            <v>UD</v>
          </cell>
          <cell r="F21082" t="str">
            <v>2244</v>
          </cell>
        </row>
        <row r="21083">
          <cell r="A21083">
            <v>291300093</v>
          </cell>
          <cell r="B21083" t="str">
            <v>LENTE PLASTICO SIMPLE FOTOCROMATICO  TERMINADO + 225 ESF</v>
          </cell>
          <cell r="D21083" t="str">
            <v>UD</v>
          </cell>
          <cell r="F21083" t="str">
            <v>2244</v>
          </cell>
        </row>
        <row r="21084">
          <cell r="A21084">
            <v>291300094</v>
          </cell>
          <cell r="B21084" t="str">
            <v>LENTE PLASTICO SIMPLE FOTOCROMATICO  TERMINADO + 250 ESF</v>
          </cell>
          <cell r="D21084" t="str">
            <v>UD</v>
          </cell>
          <cell r="F21084" t="str">
            <v>2244</v>
          </cell>
        </row>
        <row r="21085">
          <cell r="A21085">
            <v>291300095</v>
          </cell>
          <cell r="B21085" t="str">
            <v>LENTE PLASTICO SIMPLE FOTOCROMATICO  TERMINADO - 025 ESF</v>
          </cell>
          <cell r="D21085" t="str">
            <v>UD</v>
          </cell>
          <cell r="F21085" t="str">
            <v>2244</v>
          </cell>
        </row>
        <row r="21086">
          <cell r="A21086">
            <v>291300096</v>
          </cell>
          <cell r="B21086" t="str">
            <v>LENTE PLASTICO SIMPLE FOTOCROMATICO  TERMINADO - 050 ESF</v>
          </cell>
          <cell r="D21086" t="str">
            <v>UD</v>
          </cell>
          <cell r="F21086" t="str">
            <v>2244</v>
          </cell>
        </row>
        <row r="21087">
          <cell r="A21087">
            <v>291300097</v>
          </cell>
          <cell r="B21087" t="str">
            <v>LENTE PLASTICO SIMPLE FOTOCROMATICO  TERMINADO - 075 ESF</v>
          </cell>
          <cell r="D21087" t="str">
            <v>UD</v>
          </cell>
          <cell r="F21087" t="str">
            <v>2244</v>
          </cell>
        </row>
        <row r="21088">
          <cell r="A21088">
            <v>291300098</v>
          </cell>
          <cell r="B21088" t="str">
            <v>LENTE PLASTICO SIMPLE FOTOCROMATICO TERMINADO - 100 ESF</v>
          </cell>
          <cell r="D21088" t="str">
            <v>UD</v>
          </cell>
          <cell r="F21088" t="str">
            <v>2244</v>
          </cell>
        </row>
        <row r="21089">
          <cell r="A21089">
            <v>291300099</v>
          </cell>
          <cell r="B21089" t="str">
            <v>LENTE PLASTICO SIMPLE FOTOCROMATICO  TERMINADO - 125 ESF</v>
          </cell>
          <cell r="D21089" t="str">
            <v>UD</v>
          </cell>
          <cell r="F21089" t="str">
            <v>2244</v>
          </cell>
        </row>
        <row r="21090">
          <cell r="A21090">
            <v>291300100</v>
          </cell>
          <cell r="B21090" t="str">
            <v>LENTE PLASTICO SIMPLE FOTOCROMATICO  TERMINADO - 150 ESF</v>
          </cell>
          <cell r="D21090" t="str">
            <v>UD</v>
          </cell>
          <cell r="F21090" t="str">
            <v>2244</v>
          </cell>
        </row>
        <row r="21091">
          <cell r="A21091">
            <v>291300101</v>
          </cell>
          <cell r="B21091" t="str">
            <v>LENTE PLASTICO SIMPLE FOTOCROMATICO  TERMINADO - 175 ESF</v>
          </cell>
          <cell r="D21091" t="str">
            <v>UD</v>
          </cell>
          <cell r="F21091" t="str">
            <v>2244</v>
          </cell>
        </row>
        <row r="21092">
          <cell r="A21092">
            <v>291300102</v>
          </cell>
          <cell r="B21092" t="str">
            <v>LENTE PLASTICO SIMPLE FOTOCROMATICO  TERMINADO - 200 ESF</v>
          </cell>
          <cell r="D21092" t="str">
            <v>UD</v>
          </cell>
          <cell r="F21092" t="str">
            <v>2244</v>
          </cell>
        </row>
        <row r="21093">
          <cell r="A21093">
            <v>291300103</v>
          </cell>
          <cell r="B21093" t="str">
            <v>LENTE PLASTICO SIMPLE FOTOCROMATICO  TERMINADO - 225 ESF</v>
          </cell>
          <cell r="D21093" t="str">
            <v>UD</v>
          </cell>
          <cell r="F21093" t="str">
            <v>2244</v>
          </cell>
        </row>
        <row r="21094">
          <cell r="A21094">
            <v>291300104</v>
          </cell>
          <cell r="B21094" t="str">
            <v>LENTE PLASTICO SIMPLE FOTOCROMATICO  TERMINADO - 250 ESF</v>
          </cell>
          <cell r="D21094" t="str">
            <v>UD</v>
          </cell>
          <cell r="F21094" t="str">
            <v>2244</v>
          </cell>
        </row>
        <row r="21095">
          <cell r="A21095">
            <v>291300105</v>
          </cell>
          <cell r="B21095" t="str">
            <v>LENTE PLASTICO BIFOCAL FOTOCROMATICO  TERM AD 100  + 125</v>
          </cell>
          <cell r="D21095" t="str">
            <v>UD</v>
          </cell>
          <cell r="F21095" t="str">
            <v>2244</v>
          </cell>
        </row>
        <row r="21096">
          <cell r="A21096">
            <v>291300106</v>
          </cell>
          <cell r="B21096" t="str">
            <v>LENTE PLASTICO BIFOCAL FOTOCROMATICO  TERM AD 100  + 150</v>
          </cell>
          <cell r="D21096" t="str">
            <v>UD</v>
          </cell>
          <cell r="F21096" t="str">
            <v>2244</v>
          </cell>
        </row>
        <row r="21097">
          <cell r="A21097">
            <v>291300107</v>
          </cell>
          <cell r="B21097" t="str">
            <v>LENTE PLASTICO BIFOCAL FOTOCROMATICO  TERM AD 125  + 125</v>
          </cell>
          <cell r="D21097" t="str">
            <v>UD</v>
          </cell>
          <cell r="F21097" t="str">
            <v>2244</v>
          </cell>
        </row>
        <row r="21098">
          <cell r="A21098">
            <v>291300108</v>
          </cell>
          <cell r="B21098" t="str">
            <v>LENTE PLASTICO BIFOCAL FOTOCROMATICO  TERM AD 125  + 150</v>
          </cell>
          <cell r="D21098" t="str">
            <v>UD</v>
          </cell>
          <cell r="F21098" t="str">
            <v>2244</v>
          </cell>
        </row>
        <row r="21099">
          <cell r="A21099">
            <v>291300109</v>
          </cell>
          <cell r="B21099" t="str">
            <v>LENTE PLASTICO BIFOCAL FOTOCROMATICO  TERM AD 150  + 125</v>
          </cell>
          <cell r="D21099" t="str">
            <v>UD</v>
          </cell>
          <cell r="F21099" t="str">
            <v>2244</v>
          </cell>
        </row>
        <row r="21100">
          <cell r="A21100">
            <v>291300110</v>
          </cell>
          <cell r="B21100" t="str">
            <v>LENTE PLASTICO BIFOCAL FOTOCROMATICO  TERM AD 150  + 150</v>
          </cell>
          <cell r="D21100" t="str">
            <v>UD</v>
          </cell>
          <cell r="F21100" t="str">
            <v>2244</v>
          </cell>
        </row>
        <row r="21101">
          <cell r="A21101">
            <v>291300111</v>
          </cell>
          <cell r="B21101" t="str">
            <v>LENTE PLASTICO BIFOCAL FOTOCROMATICO  TERM AD 175  + 125</v>
          </cell>
          <cell r="D21101" t="str">
            <v>UD</v>
          </cell>
          <cell r="F21101" t="str">
            <v>2244</v>
          </cell>
        </row>
        <row r="21102">
          <cell r="A21102">
            <v>291300112</v>
          </cell>
          <cell r="B21102" t="str">
            <v>LENTE PLASTICO BIFOCAL FOTOCROMATICO  TERM AD 175  + 150</v>
          </cell>
          <cell r="D21102" t="str">
            <v>UD</v>
          </cell>
          <cell r="F21102" t="str">
            <v>2244</v>
          </cell>
        </row>
        <row r="21103">
          <cell r="A21103">
            <v>291300113</v>
          </cell>
          <cell r="B21103" t="str">
            <v>LENTE PLASTICO BIFOCAL FOTOCROMATICO  TERM AD 200  + 125</v>
          </cell>
          <cell r="D21103" t="str">
            <v>UD</v>
          </cell>
          <cell r="F21103" t="str">
            <v>2244</v>
          </cell>
        </row>
        <row r="21104">
          <cell r="A21104">
            <v>291300114</v>
          </cell>
          <cell r="B21104" t="str">
            <v>LENTE PLASTICO BIFOCAL FOTOCROMATICO  TERM AD 200  + 150</v>
          </cell>
          <cell r="D21104" t="str">
            <v>UD</v>
          </cell>
          <cell r="F21104" t="str">
            <v>2244</v>
          </cell>
        </row>
        <row r="21105">
          <cell r="A21105">
            <v>291300115</v>
          </cell>
          <cell r="B21105" t="str">
            <v>LENTE PLASTICO BIFOCAL FOTOCROMATICO  TERM AD 225  + 125</v>
          </cell>
          <cell r="D21105" t="str">
            <v>UD</v>
          </cell>
          <cell r="F21105" t="str">
            <v>2244</v>
          </cell>
        </row>
        <row r="21106">
          <cell r="A21106">
            <v>291300116</v>
          </cell>
          <cell r="B21106" t="str">
            <v>LENTE PLASTICOBIFOCAL FOTOCROMATICO  TERM AD 225  + 150</v>
          </cell>
          <cell r="D21106" t="str">
            <v>UD</v>
          </cell>
          <cell r="F21106" t="str">
            <v>2244</v>
          </cell>
        </row>
        <row r="21107">
          <cell r="A21107">
            <v>291300117</v>
          </cell>
          <cell r="B21107" t="str">
            <v>LENTE PLASTICO BIFOCAL FOTOCROMATICO  TERM AD 250  + 125</v>
          </cell>
          <cell r="D21107" t="str">
            <v>UD</v>
          </cell>
          <cell r="F21107" t="str">
            <v>2244</v>
          </cell>
        </row>
        <row r="21108">
          <cell r="A21108">
            <v>291300118</v>
          </cell>
          <cell r="B21108" t="str">
            <v>LENTE PLASTICO BIFOCAL FOTOCROMATICO  TERM AD 250  + 150</v>
          </cell>
          <cell r="D21108" t="str">
            <v>UD</v>
          </cell>
          <cell r="F21108" t="str">
            <v>2244</v>
          </cell>
        </row>
        <row r="21109">
          <cell r="A21109">
            <v>291300119</v>
          </cell>
          <cell r="B21109" t="str">
            <v>LENTE PLASTICO BIFOCAL FOTOCROMATICO  TERM AD 275  + 125</v>
          </cell>
          <cell r="D21109" t="str">
            <v>UD</v>
          </cell>
          <cell r="F21109" t="str">
            <v>2244</v>
          </cell>
        </row>
        <row r="21110">
          <cell r="A21110">
            <v>291300120</v>
          </cell>
          <cell r="B21110" t="str">
            <v>LENTE PLASTICO BIFOCAL FOTOCROMATICO  TERM AD 275  + 150</v>
          </cell>
          <cell r="D21110" t="str">
            <v>UD</v>
          </cell>
          <cell r="F21110" t="str">
            <v>2244</v>
          </cell>
        </row>
        <row r="21111">
          <cell r="A21111">
            <v>291300121</v>
          </cell>
          <cell r="B21111" t="str">
            <v>LENTE PLASTICO BIFOCAL FOTOCROMATICO  TERM AD 300  + 125</v>
          </cell>
          <cell r="D21111" t="str">
            <v>UD</v>
          </cell>
          <cell r="F21111" t="str">
            <v>2244</v>
          </cell>
        </row>
        <row r="21112">
          <cell r="A21112">
            <v>291300122</v>
          </cell>
          <cell r="B21112" t="str">
            <v>LENTE PLASTICO BIFOCAL FOTOCROMATICO  TERM AD 300  + 150</v>
          </cell>
          <cell r="D21112" t="str">
            <v>UD</v>
          </cell>
          <cell r="F21112" t="str">
            <v>2244</v>
          </cell>
        </row>
        <row r="21113">
          <cell r="A21113">
            <v>291300123</v>
          </cell>
          <cell r="B21113" t="str">
            <v>LENTE PLASTICO SIMPLE FOTOCROMATICO  TERM + 125 CILINDRO</v>
          </cell>
          <cell r="D21113" t="str">
            <v>UD</v>
          </cell>
          <cell r="F21113" t="str">
            <v>2244</v>
          </cell>
        </row>
        <row r="21114">
          <cell r="A21114">
            <v>291300124</v>
          </cell>
          <cell r="B21114" t="str">
            <v>LENTE PLASTICO SIMPLE FOTOCROMATICO  TERM + 150 CILINDRO</v>
          </cell>
          <cell r="D21114" t="str">
            <v>UD</v>
          </cell>
          <cell r="F21114" t="str">
            <v>2244</v>
          </cell>
        </row>
        <row r="21115">
          <cell r="A21115">
            <v>291300125</v>
          </cell>
          <cell r="B21115" t="str">
            <v>LENTE PLASTICO SIMPLE FOTOCROMATICO  TERM + 175 CILINDRO</v>
          </cell>
          <cell r="D21115" t="str">
            <v>UD</v>
          </cell>
          <cell r="F21115" t="str">
            <v>2244</v>
          </cell>
        </row>
        <row r="21116">
          <cell r="A21116">
            <v>291300126</v>
          </cell>
          <cell r="B21116" t="str">
            <v>LENTE PLASTICO SIMPLE FOTOCROMATICO  TERM + 200 CILINDRO</v>
          </cell>
          <cell r="D21116" t="str">
            <v>UD</v>
          </cell>
          <cell r="F21116" t="str">
            <v>2244</v>
          </cell>
        </row>
        <row r="21117">
          <cell r="A21117">
            <v>291300127</v>
          </cell>
          <cell r="B21117" t="str">
            <v>LENTE PLASTICO SIMPLE FOTOCROMATICO  TERM + 225 CILINDRO</v>
          </cell>
          <cell r="D21117" t="str">
            <v>UD</v>
          </cell>
          <cell r="F21117" t="str">
            <v>2244</v>
          </cell>
        </row>
        <row r="21118">
          <cell r="A21118">
            <v>291300128</v>
          </cell>
          <cell r="B21118" t="str">
            <v>LENTE PLASTICO SIMPLE FOTOCROMATICO  TERM + 250 CILINDRO</v>
          </cell>
          <cell r="D21118" t="str">
            <v>UD</v>
          </cell>
          <cell r="F21118" t="str">
            <v>2244</v>
          </cell>
        </row>
        <row r="21119">
          <cell r="A21119">
            <v>291300129</v>
          </cell>
          <cell r="B21119" t="str">
            <v>LENTE PLASTICO SIMPLE FOTOCROMATICO  TERM - 125 CILINDRO</v>
          </cell>
          <cell r="D21119" t="str">
            <v>UD</v>
          </cell>
          <cell r="F21119" t="str">
            <v>2244</v>
          </cell>
        </row>
        <row r="21120">
          <cell r="A21120">
            <v>291300130</v>
          </cell>
          <cell r="B21120" t="str">
            <v>LENTE PLASTICO SIMPLE FOTOCROMATICO  TERM - 150 CILINDRO</v>
          </cell>
          <cell r="D21120" t="str">
            <v>UD</v>
          </cell>
          <cell r="F21120" t="str">
            <v>2244</v>
          </cell>
        </row>
        <row r="21121">
          <cell r="A21121">
            <v>291300131</v>
          </cell>
          <cell r="B21121" t="str">
            <v>LENTE PLASTICO SIMPLE FOTOCROMATICO  TERM - 175 CILINDRO</v>
          </cell>
          <cell r="D21121" t="str">
            <v>UD</v>
          </cell>
          <cell r="F21121" t="str">
            <v>2244</v>
          </cell>
        </row>
        <row r="21122">
          <cell r="A21122">
            <v>291300132</v>
          </cell>
          <cell r="B21122" t="str">
            <v>LENTE PLASTICO SIMPLE FOTOCROMATICO  TERM - 200 CILINDRO</v>
          </cell>
          <cell r="D21122" t="str">
            <v>UD</v>
          </cell>
          <cell r="F21122" t="str">
            <v>2244</v>
          </cell>
        </row>
        <row r="21123">
          <cell r="A21123">
            <v>291300133</v>
          </cell>
          <cell r="B21123" t="str">
            <v>LENTE PLASTICO SIMPLE FOTOCROMATICO  TERM - 225 CILINDRO</v>
          </cell>
          <cell r="D21123" t="str">
            <v>UD</v>
          </cell>
          <cell r="F21123" t="str">
            <v>2244</v>
          </cell>
        </row>
        <row r="21124">
          <cell r="A21124">
            <v>291300134</v>
          </cell>
          <cell r="B21124" t="str">
            <v>LENTE PLASTICO SIMPLE FOTOCROMATICO  TERM - 250 CILINDRO</v>
          </cell>
          <cell r="D21124" t="str">
            <v>UD</v>
          </cell>
          <cell r="F21124" t="str">
            <v>2244</v>
          </cell>
        </row>
        <row r="21125">
          <cell r="A21125">
            <v>291300135</v>
          </cell>
          <cell r="B21125" t="str">
            <v>LENTE PLASTICO SIMPLE FOTOCROMATICO  TERMINADO + 275 ESF</v>
          </cell>
          <cell r="D21125" t="str">
            <v>UD</v>
          </cell>
          <cell r="F21125" t="str">
            <v>2244</v>
          </cell>
        </row>
        <row r="21126">
          <cell r="A21126">
            <v>291300136</v>
          </cell>
          <cell r="B21126" t="str">
            <v>LENTE PLASTICO SIMPLE FOTOCROMATICO  TERMINADO + 300 ESF</v>
          </cell>
          <cell r="D21126" t="str">
            <v>UD</v>
          </cell>
          <cell r="F21126" t="str">
            <v>2244</v>
          </cell>
        </row>
        <row r="21127">
          <cell r="A21127">
            <v>291300137</v>
          </cell>
          <cell r="B21127" t="str">
            <v>LENTE PLASTICO SIMPLE FOTOCROMATICO  TERMINADO + 325 ESF</v>
          </cell>
          <cell r="D21127" t="str">
            <v>UD</v>
          </cell>
          <cell r="F21127" t="str">
            <v>2244</v>
          </cell>
        </row>
        <row r="21128">
          <cell r="A21128">
            <v>291300138</v>
          </cell>
          <cell r="B21128" t="str">
            <v>LENTE PLASTICO SIMPLE FOTOCROMATICO  TERMINADO + 350 ESF</v>
          </cell>
          <cell r="D21128" t="str">
            <v>UD</v>
          </cell>
          <cell r="F21128" t="str">
            <v>2244</v>
          </cell>
        </row>
        <row r="21129">
          <cell r="A21129">
            <v>291300139</v>
          </cell>
          <cell r="B21129" t="str">
            <v>LENTE PLASTICO SIMPLE FOTOCROMATICO  TERMINADO + 375 ESF</v>
          </cell>
          <cell r="D21129" t="str">
            <v>UD</v>
          </cell>
          <cell r="F21129" t="str">
            <v>2244</v>
          </cell>
        </row>
        <row r="21130">
          <cell r="A21130">
            <v>291300140</v>
          </cell>
          <cell r="B21130" t="str">
            <v>LENTE PLASTICO SIMPLE FOTOCROMATICO  TERMINADO + 400 ESF</v>
          </cell>
          <cell r="D21130" t="str">
            <v>UD</v>
          </cell>
          <cell r="F21130" t="str">
            <v>2244</v>
          </cell>
        </row>
        <row r="21131">
          <cell r="A21131">
            <v>291300141</v>
          </cell>
          <cell r="B21131" t="str">
            <v>LENTE PLASTICO SIMPLE FOTOCROMATICO  TERMINADO + 425 ESF</v>
          </cell>
          <cell r="D21131" t="str">
            <v>UD</v>
          </cell>
          <cell r="F21131" t="str">
            <v>2244</v>
          </cell>
        </row>
        <row r="21132">
          <cell r="A21132">
            <v>291300142</v>
          </cell>
          <cell r="B21132" t="str">
            <v>LENTE PLASTICO SIMPLE FOTOCROMATICO  TERMINADO + 450 ESF</v>
          </cell>
          <cell r="D21132" t="str">
            <v>UD</v>
          </cell>
          <cell r="F21132" t="str">
            <v>2244</v>
          </cell>
        </row>
        <row r="21133">
          <cell r="A21133">
            <v>291300143</v>
          </cell>
          <cell r="B21133" t="str">
            <v>LENTE PLASTICO SIMPLE FOTOCROMATICO  TERMINADO + 475 ESF</v>
          </cell>
          <cell r="D21133" t="str">
            <v>UD</v>
          </cell>
          <cell r="F21133" t="str">
            <v>2244</v>
          </cell>
        </row>
        <row r="21134">
          <cell r="A21134">
            <v>291300144</v>
          </cell>
          <cell r="B21134" t="str">
            <v>LENTE PLASTICO SIMPLE FOTOCROMATICO  TERMINADO + 500 ESF</v>
          </cell>
          <cell r="D21134" t="str">
            <v>UD</v>
          </cell>
          <cell r="F21134" t="str">
            <v>2244</v>
          </cell>
        </row>
        <row r="21135">
          <cell r="A21135">
            <v>291300145</v>
          </cell>
          <cell r="B21135" t="str">
            <v>LENTE PLASTICO SIMPLE FOTOCROMATICO  TERMINADO - 275 ESF</v>
          </cell>
          <cell r="D21135" t="str">
            <v>UD</v>
          </cell>
          <cell r="F21135" t="str">
            <v>2244</v>
          </cell>
        </row>
        <row r="21136">
          <cell r="A21136">
            <v>291300146</v>
          </cell>
          <cell r="B21136" t="str">
            <v>LENTE PLASTICO SIMPLE FOTOCROMATICO  TERMINADO - 300 ESF</v>
          </cell>
          <cell r="D21136" t="str">
            <v>UD</v>
          </cell>
          <cell r="F21136" t="str">
            <v>2244</v>
          </cell>
        </row>
        <row r="21137">
          <cell r="A21137">
            <v>291300147</v>
          </cell>
          <cell r="B21137" t="str">
            <v>LENTE PLASTICO SIMPLE FOTOCROMATICO  TERMINADO - 325 ESF</v>
          </cell>
          <cell r="D21137" t="str">
            <v>UD</v>
          </cell>
          <cell r="F21137" t="str">
            <v>2244</v>
          </cell>
        </row>
        <row r="21138">
          <cell r="A21138">
            <v>291300148</v>
          </cell>
          <cell r="B21138" t="str">
            <v>LENTE PLASTICO SIMPLE FOTOCROMATICO  TERMINADO - 350 ESF</v>
          </cell>
          <cell r="D21138" t="str">
            <v>UD</v>
          </cell>
          <cell r="F21138" t="str">
            <v>2244</v>
          </cell>
        </row>
        <row r="21139">
          <cell r="A21139">
            <v>291300149</v>
          </cell>
          <cell r="B21139" t="str">
            <v>LENTE PLASTICO SIMPLE FOTOCROMATICO  TERMINADO - 375 ESF</v>
          </cell>
          <cell r="D21139" t="str">
            <v>UD</v>
          </cell>
          <cell r="F21139" t="str">
            <v>2244</v>
          </cell>
        </row>
        <row r="21140">
          <cell r="A21140">
            <v>291300150</v>
          </cell>
          <cell r="B21140" t="str">
            <v>LENTE PLASTICO SIMPLE FOTOCROMATICO  TERMINADO - 400 ESF</v>
          </cell>
          <cell r="D21140" t="str">
            <v>UD</v>
          </cell>
          <cell r="F21140" t="str">
            <v>2244</v>
          </cell>
        </row>
        <row r="21141">
          <cell r="A21141">
            <v>291300151</v>
          </cell>
          <cell r="B21141" t="str">
            <v>LENTE PLASTICO SIMPLE FOTOCROMATICO  TERMINADO - 425 ESF</v>
          </cell>
          <cell r="D21141" t="str">
            <v>UD</v>
          </cell>
          <cell r="F21141" t="str">
            <v>2244</v>
          </cell>
        </row>
        <row r="21142">
          <cell r="A21142">
            <v>291300152</v>
          </cell>
          <cell r="B21142" t="str">
            <v>LENTE PLASTICO SIMPLE FOTOCROMATICO  TERMINADO - 450 ESF</v>
          </cell>
          <cell r="D21142" t="str">
            <v>UD</v>
          </cell>
          <cell r="F21142" t="str">
            <v>2244</v>
          </cell>
        </row>
        <row r="21143">
          <cell r="A21143">
            <v>291300153</v>
          </cell>
          <cell r="B21143" t="str">
            <v>LENTE PLASTICO SIMPLE FOTOCROMATICO  TERMINADO - 475 ESF</v>
          </cell>
          <cell r="D21143" t="str">
            <v>UD</v>
          </cell>
          <cell r="F21143" t="str">
            <v>2244</v>
          </cell>
        </row>
        <row r="21144">
          <cell r="A21144">
            <v>291300154</v>
          </cell>
          <cell r="B21144" t="str">
            <v>LENTE PLASTICO SIMPLE FOTOCROMATICO  TERMINADO - 500 ESF</v>
          </cell>
          <cell r="D21144" t="str">
            <v>UD</v>
          </cell>
          <cell r="F21144" t="str">
            <v>2244</v>
          </cell>
        </row>
        <row r="21145">
          <cell r="A21145">
            <v>291300155</v>
          </cell>
          <cell r="B21145" t="str">
            <v>LENTE PLASTICO SIMPLE FOTOCROMATICO  TERMINADO -025 -025</v>
          </cell>
          <cell r="D21145" t="str">
            <v>UD</v>
          </cell>
          <cell r="F21145" t="str">
            <v>2244</v>
          </cell>
        </row>
        <row r="21146">
          <cell r="A21146">
            <v>291300156</v>
          </cell>
          <cell r="B21146" t="str">
            <v>LENTE PLASTICO SIMPLE FOTOCROMATICO  TERMINADO -025 -050</v>
          </cell>
          <cell r="D21146" t="str">
            <v>UD</v>
          </cell>
          <cell r="F21146" t="str">
            <v>2244</v>
          </cell>
        </row>
        <row r="21147">
          <cell r="A21147">
            <v>291300157</v>
          </cell>
          <cell r="B21147" t="str">
            <v>LENTE PLASTICO SIMPLE FOTOCROMATICO  TERMINADO -025 -075</v>
          </cell>
          <cell r="D21147" t="str">
            <v>UD</v>
          </cell>
          <cell r="F21147" t="str">
            <v>2244</v>
          </cell>
        </row>
        <row r="21148">
          <cell r="A21148">
            <v>291300158</v>
          </cell>
          <cell r="B21148" t="str">
            <v>LENTE PLASTICO SIMPLE FOTOCROMATICO  TERMINADO -025 -100</v>
          </cell>
          <cell r="D21148" t="str">
            <v>UD</v>
          </cell>
          <cell r="F21148" t="str">
            <v>2244</v>
          </cell>
        </row>
        <row r="21149">
          <cell r="A21149">
            <v>291300159</v>
          </cell>
          <cell r="B21149" t="str">
            <v>LENTE PLASTICO SIMPLE FOTOCROMATICO  TERMINADO -025 -125</v>
          </cell>
          <cell r="D21149" t="str">
            <v>UD</v>
          </cell>
          <cell r="F21149" t="str">
            <v>2244</v>
          </cell>
        </row>
        <row r="21150">
          <cell r="A21150">
            <v>291300160</v>
          </cell>
          <cell r="B21150" t="str">
            <v>LENTE PLASTICO SIMPLE FOTOCROMATICO  TERMINADO -025 -150</v>
          </cell>
          <cell r="D21150" t="str">
            <v>UD</v>
          </cell>
          <cell r="F21150" t="str">
            <v>2244</v>
          </cell>
        </row>
        <row r="21151">
          <cell r="A21151">
            <v>291300161</v>
          </cell>
          <cell r="B21151" t="str">
            <v>LENTE PLASTICO SIMPLE FOTOCROMATICO  TERMINADO -050 -025</v>
          </cell>
          <cell r="D21151" t="str">
            <v>UD</v>
          </cell>
          <cell r="F21151" t="str">
            <v>2244</v>
          </cell>
        </row>
        <row r="21152">
          <cell r="A21152">
            <v>291300162</v>
          </cell>
          <cell r="B21152" t="str">
            <v>LENTE PLASTICO SIMPLE FOTOCROMATICO  TERMINADO -050 -050</v>
          </cell>
          <cell r="D21152" t="str">
            <v>UD</v>
          </cell>
          <cell r="F21152" t="str">
            <v>2244</v>
          </cell>
        </row>
        <row r="21153">
          <cell r="A21153">
            <v>291300163</v>
          </cell>
          <cell r="B21153" t="str">
            <v>LENTE PLASTICO SIMPLE FOTOCROMATICO  TERMINADO -050 -075</v>
          </cell>
          <cell r="D21153" t="str">
            <v>UD</v>
          </cell>
          <cell r="F21153" t="str">
            <v>2244</v>
          </cell>
        </row>
        <row r="21154">
          <cell r="A21154">
            <v>291300164</v>
          </cell>
          <cell r="B21154" t="str">
            <v>LENTE PLASTICO SIMPLE FOTOCROMATICO  TERMINADO -050 -100</v>
          </cell>
          <cell r="D21154" t="str">
            <v>UD</v>
          </cell>
          <cell r="F21154" t="str">
            <v>2244</v>
          </cell>
        </row>
        <row r="21155">
          <cell r="A21155">
            <v>291300165</v>
          </cell>
          <cell r="B21155" t="str">
            <v>LENTE PLASTICO SIMPLE FOTOCROMATICO  TERMINADO -050 -125</v>
          </cell>
          <cell r="D21155" t="str">
            <v>UD</v>
          </cell>
          <cell r="F21155" t="str">
            <v>2244</v>
          </cell>
        </row>
        <row r="21156">
          <cell r="A21156">
            <v>291300166</v>
          </cell>
          <cell r="B21156" t="str">
            <v>LENTE PLASTICO SIMPLE FOTOCROMATICO  TERMINADO -050 -150</v>
          </cell>
          <cell r="D21156" t="str">
            <v>UD</v>
          </cell>
          <cell r="F21156" t="str">
            <v>2244</v>
          </cell>
        </row>
        <row r="21157">
          <cell r="A21157">
            <v>291300167</v>
          </cell>
          <cell r="B21157" t="str">
            <v>LENTE PLASTICO SIMPLE FOTOCROMATICO  TERMINADO -075 -025</v>
          </cell>
          <cell r="D21157" t="str">
            <v>UD</v>
          </cell>
          <cell r="F21157" t="str">
            <v>2244</v>
          </cell>
        </row>
        <row r="21158">
          <cell r="A21158">
            <v>291300168</v>
          </cell>
          <cell r="B21158" t="str">
            <v>LENTE PLASTICO SIMPLE FOTOCROMATICO  TERMINADO -075 -050</v>
          </cell>
          <cell r="D21158" t="str">
            <v>UD</v>
          </cell>
          <cell r="F21158" t="str">
            <v>2244</v>
          </cell>
        </row>
        <row r="21159">
          <cell r="A21159">
            <v>291300169</v>
          </cell>
          <cell r="B21159" t="str">
            <v>LENTE PLASTICO SIMPLE FOTOCROMATICO  TERMINADO +025 -050</v>
          </cell>
          <cell r="D21159" t="str">
            <v>UD</v>
          </cell>
          <cell r="F21159" t="str">
            <v>2244</v>
          </cell>
        </row>
        <row r="21160">
          <cell r="A21160">
            <v>291300170</v>
          </cell>
          <cell r="B21160" t="str">
            <v>LENTE PLASTICO SIMPLE FOTOCROMATICO  TERMINADO +025 -075</v>
          </cell>
          <cell r="D21160" t="str">
            <v>UD</v>
          </cell>
          <cell r="F21160" t="str">
            <v>2244</v>
          </cell>
        </row>
        <row r="21161">
          <cell r="A21161">
            <v>291300171</v>
          </cell>
          <cell r="B21161" t="str">
            <v>LENTE PLASTICO SIMPLE FOTOCROMATICO  TERMINADO +025 -100</v>
          </cell>
          <cell r="D21161" t="str">
            <v>UD</v>
          </cell>
          <cell r="F21161" t="str">
            <v>2244</v>
          </cell>
        </row>
        <row r="21162">
          <cell r="A21162">
            <v>291300172</v>
          </cell>
          <cell r="B21162" t="str">
            <v>LENTE PLASTICO SIMPLE FOTOCROMATICO  TERMINADO +025 -125</v>
          </cell>
          <cell r="D21162" t="str">
            <v>UD</v>
          </cell>
          <cell r="F21162" t="str">
            <v>2244</v>
          </cell>
        </row>
        <row r="21163">
          <cell r="A21163">
            <v>291300173</v>
          </cell>
          <cell r="B21163" t="str">
            <v>LENTE PLASTICO SIMPLE FOTOCROMATICO  TERMINADO +025 -150</v>
          </cell>
          <cell r="D21163" t="str">
            <v>UD</v>
          </cell>
          <cell r="F21163" t="str">
            <v>2244</v>
          </cell>
        </row>
        <row r="21164">
          <cell r="A21164">
            <v>291300174</v>
          </cell>
          <cell r="B21164" t="str">
            <v>LENTE PLASTICO SIMPLE FOTOCROMATICO  TERMINADO +025 -175</v>
          </cell>
          <cell r="D21164" t="str">
            <v>UD</v>
          </cell>
          <cell r="F21164" t="str">
            <v>2244</v>
          </cell>
        </row>
        <row r="21165">
          <cell r="A21165">
            <v>291300175</v>
          </cell>
          <cell r="B21165" t="str">
            <v>LENTE PLASTICO SIMPLE FOTOCROMATICO  TERMINADO +025 -200</v>
          </cell>
          <cell r="D21165" t="str">
            <v>UD</v>
          </cell>
          <cell r="F21165" t="str">
            <v>2244</v>
          </cell>
        </row>
        <row r="21166">
          <cell r="A21166">
            <v>291300176</v>
          </cell>
          <cell r="B21166" t="str">
            <v>LENTE PLASTICO SIMPLE FOTOCROMATICO  TERMINADO +050 -025</v>
          </cell>
          <cell r="D21166" t="str">
            <v>UD</v>
          </cell>
          <cell r="F21166" t="str">
            <v>2244</v>
          </cell>
        </row>
        <row r="21167">
          <cell r="A21167">
            <v>291300177</v>
          </cell>
          <cell r="B21167" t="str">
            <v>LENTE PLASTICO SIMPLE FOTOCROMATICO  TERMINADO +050 -075</v>
          </cell>
          <cell r="D21167" t="str">
            <v>UD</v>
          </cell>
          <cell r="F21167" t="str">
            <v>2244</v>
          </cell>
        </row>
        <row r="21168">
          <cell r="A21168">
            <v>291300178</v>
          </cell>
          <cell r="B21168" t="str">
            <v>LENTE PLASTICO SIMPLE FOTOCROMATICO  TERMINADO +050 -100</v>
          </cell>
          <cell r="D21168" t="str">
            <v>UD</v>
          </cell>
          <cell r="F21168" t="str">
            <v>2244</v>
          </cell>
        </row>
        <row r="21169">
          <cell r="A21169">
            <v>291300179</v>
          </cell>
          <cell r="B21169" t="str">
            <v>LENTE PLASTICO SIMPLE FOTOCROMATICO  TERMINADO +050 -125</v>
          </cell>
          <cell r="D21169" t="str">
            <v>UD</v>
          </cell>
          <cell r="F21169" t="str">
            <v>2244</v>
          </cell>
        </row>
        <row r="21170">
          <cell r="A21170">
            <v>291300180</v>
          </cell>
          <cell r="B21170" t="str">
            <v>LENTE PLASTICO SIMPLE FOTOCROMATICO  TERMINADO +050 -150</v>
          </cell>
          <cell r="D21170" t="str">
            <v>UD</v>
          </cell>
          <cell r="F21170" t="str">
            <v>2244</v>
          </cell>
        </row>
        <row r="21171">
          <cell r="A21171">
            <v>291300181</v>
          </cell>
          <cell r="B21171" t="str">
            <v>LENTE PLASTICO SIMPLE FOTOCROMATICO  TERMINADO +050 -175</v>
          </cell>
          <cell r="D21171" t="str">
            <v>UD</v>
          </cell>
          <cell r="F21171" t="str">
            <v>2244</v>
          </cell>
        </row>
        <row r="21172">
          <cell r="A21172">
            <v>291300182</v>
          </cell>
          <cell r="B21172" t="str">
            <v>LENTE PLASTICO SIMPLE FOTOCROMATICO  TERMINADO +050 -200</v>
          </cell>
          <cell r="D21172" t="str">
            <v>UD</v>
          </cell>
          <cell r="F21172" t="str">
            <v>2244</v>
          </cell>
        </row>
        <row r="21173">
          <cell r="A21173">
            <v>291300183</v>
          </cell>
          <cell r="B21173" t="str">
            <v>LENTE PLASTICO SIMPLE FOTOCROMATICO  TERMINADO +075 -025</v>
          </cell>
          <cell r="D21173" t="str">
            <v>UD</v>
          </cell>
          <cell r="F21173" t="str">
            <v>2244</v>
          </cell>
        </row>
        <row r="21174">
          <cell r="A21174">
            <v>291300184</v>
          </cell>
          <cell r="B21174" t="str">
            <v>LENTE PLASTICO SIMPLE FOTOCROMATICO  TERMINADO +075 -050</v>
          </cell>
          <cell r="D21174" t="str">
            <v>UD</v>
          </cell>
          <cell r="F21174" t="str">
            <v>2244</v>
          </cell>
        </row>
        <row r="21175">
          <cell r="A21175">
            <v>291300185</v>
          </cell>
          <cell r="B21175" t="str">
            <v>LENTE PLASTICO SIMPLE FOTOCROMATICO  TERMINADO +075 -100</v>
          </cell>
          <cell r="D21175" t="str">
            <v>UD</v>
          </cell>
          <cell r="F21175" t="str">
            <v>2244</v>
          </cell>
        </row>
        <row r="21176">
          <cell r="A21176">
            <v>291300186</v>
          </cell>
          <cell r="B21176" t="str">
            <v>LENTE PLASTICO SIMPLE FOTOCROMATICO  TERMINADO +075 -125</v>
          </cell>
          <cell r="D21176" t="str">
            <v>UD</v>
          </cell>
          <cell r="F21176" t="str">
            <v>2244</v>
          </cell>
        </row>
        <row r="21177">
          <cell r="A21177">
            <v>291300187</v>
          </cell>
          <cell r="B21177" t="str">
            <v>LENTE PLASTICO SIMPLE FOTOCROMATICO  TERMINADO +075 -150</v>
          </cell>
          <cell r="D21177" t="str">
            <v>UD</v>
          </cell>
          <cell r="F21177" t="str">
            <v>2244</v>
          </cell>
        </row>
        <row r="21178">
          <cell r="A21178">
            <v>291300188</v>
          </cell>
          <cell r="B21178" t="str">
            <v>LENTE PLASTICO SIMPLE FOTOCROMATICO  TERMINADO +075 -175</v>
          </cell>
          <cell r="D21178" t="str">
            <v>UD</v>
          </cell>
          <cell r="F21178" t="str">
            <v>2244</v>
          </cell>
        </row>
        <row r="21179">
          <cell r="A21179">
            <v>291300189</v>
          </cell>
          <cell r="B21179" t="str">
            <v>LENTE PLASTICO SIMPLE FOTOCROMATICO  TERMINADO +075 -200</v>
          </cell>
          <cell r="D21179" t="str">
            <v>UD</v>
          </cell>
          <cell r="F21179" t="str">
            <v>2244</v>
          </cell>
        </row>
        <row r="21180">
          <cell r="A21180">
            <v>291300190</v>
          </cell>
          <cell r="B21180" t="str">
            <v>LENTE PLASTICO SIMPLE FOTOCROMATICO  TERMINADO +100 -025</v>
          </cell>
          <cell r="D21180" t="str">
            <v>UD</v>
          </cell>
          <cell r="F21180" t="str">
            <v>2244</v>
          </cell>
        </row>
        <row r="21181">
          <cell r="A21181">
            <v>291300191</v>
          </cell>
          <cell r="B21181" t="str">
            <v>LENTE PLASTICO SIMPLE FOTOCROMATICO  TERMINADO +100 -050</v>
          </cell>
          <cell r="D21181" t="str">
            <v>UD</v>
          </cell>
          <cell r="F21181" t="str">
            <v>2244</v>
          </cell>
        </row>
        <row r="21182">
          <cell r="A21182">
            <v>291300192</v>
          </cell>
          <cell r="B21182" t="str">
            <v>LENTE PLASTICO SIMPLE FOTOCROMATICO  TERMINADO +100 -075</v>
          </cell>
          <cell r="D21182" t="str">
            <v>UD</v>
          </cell>
          <cell r="F21182" t="str">
            <v>2244</v>
          </cell>
        </row>
        <row r="21183">
          <cell r="A21183">
            <v>291300193</v>
          </cell>
          <cell r="B21183" t="str">
            <v>LENTE PLASTICO SIMPLE FOTOCROMATICO  TERMINADO +100 -125</v>
          </cell>
          <cell r="D21183" t="str">
            <v>UD</v>
          </cell>
          <cell r="F21183" t="str">
            <v>2244</v>
          </cell>
        </row>
        <row r="21184">
          <cell r="A21184">
            <v>291300194</v>
          </cell>
          <cell r="B21184" t="str">
            <v>LENTE PLASTICO SIMPLE FOTOCROMATICO  TERMINADO +100 -150</v>
          </cell>
          <cell r="D21184" t="str">
            <v>UD</v>
          </cell>
          <cell r="F21184" t="str">
            <v>2244</v>
          </cell>
        </row>
        <row r="21185">
          <cell r="A21185">
            <v>291300195</v>
          </cell>
          <cell r="B21185" t="str">
            <v>LENTE PLASTICO SIMPLE FOTOCROMATICO  TERMINADO +100 -175</v>
          </cell>
          <cell r="D21185" t="str">
            <v>UD</v>
          </cell>
          <cell r="F21185" t="str">
            <v>2244</v>
          </cell>
        </row>
        <row r="21186">
          <cell r="A21186">
            <v>291300196</v>
          </cell>
          <cell r="B21186" t="str">
            <v>LENTE PLASTICO SIMPLE FOTOCROMATICO  TERMINADO +100 -200</v>
          </cell>
          <cell r="D21186" t="str">
            <v>UD</v>
          </cell>
          <cell r="F21186" t="str">
            <v>2244</v>
          </cell>
        </row>
        <row r="21187">
          <cell r="A21187">
            <v>291300197</v>
          </cell>
          <cell r="B21187" t="str">
            <v>LENTE PLASTICO SIMPLE FOTOCROMATICO  TERMINADO +125 -025</v>
          </cell>
          <cell r="D21187" t="str">
            <v>UD</v>
          </cell>
          <cell r="F21187" t="str">
            <v>2244</v>
          </cell>
        </row>
        <row r="21188">
          <cell r="A21188">
            <v>291300198</v>
          </cell>
          <cell r="B21188" t="str">
            <v>LENTE PLASTICO SIMPLE FOTOCROMATICO  TERMINADO +125 -050</v>
          </cell>
          <cell r="D21188" t="str">
            <v>UD</v>
          </cell>
          <cell r="F21188" t="str">
            <v>2244</v>
          </cell>
        </row>
        <row r="21189">
          <cell r="A21189">
            <v>291300199</v>
          </cell>
          <cell r="B21189" t="str">
            <v>LENTE PLASTICO SIMPLE FOTOCROMATICO  TERMINADO +125 -075</v>
          </cell>
          <cell r="D21189" t="str">
            <v>UD</v>
          </cell>
          <cell r="F21189" t="str">
            <v>2244</v>
          </cell>
        </row>
        <row r="21190">
          <cell r="A21190">
            <v>291300200</v>
          </cell>
          <cell r="B21190" t="str">
            <v>LENTE PLASTICO SIMPLE FOTOCROMATICO  TERMINADO +125 -100</v>
          </cell>
          <cell r="D21190" t="str">
            <v>UD</v>
          </cell>
          <cell r="F21190" t="str">
            <v>2244</v>
          </cell>
        </row>
        <row r="21191">
          <cell r="A21191">
            <v>291300201</v>
          </cell>
          <cell r="B21191" t="str">
            <v>LENTE PLASTICO SIMPLE FOTOCROMATICO  TERMINADO +125 -150</v>
          </cell>
          <cell r="D21191" t="str">
            <v>UD</v>
          </cell>
          <cell r="F21191" t="str">
            <v>2244</v>
          </cell>
        </row>
        <row r="21192">
          <cell r="A21192">
            <v>291300202</v>
          </cell>
          <cell r="B21192" t="str">
            <v>LENTE PLASTICO SIMPLE FOTOCROMATICO  TERMINADO +125 -175</v>
          </cell>
          <cell r="D21192" t="str">
            <v>UD</v>
          </cell>
          <cell r="F21192" t="str">
            <v>2244</v>
          </cell>
        </row>
        <row r="21193">
          <cell r="A21193">
            <v>291300203</v>
          </cell>
          <cell r="B21193" t="str">
            <v>LENTE PLASTICO SIMPLE FOTOCROMATICO  TERMINADO +125 -200</v>
          </cell>
          <cell r="D21193" t="str">
            <v>UD</v>
          </cell>
          <cell r="F21193" t="str">
            <v>2244</v>
          </cell>
        </row>
        <row r="21194">
          <cell r="A21194">
            <v>291310001</v>
          </cell>
          <cell r="B21194" t="str">
            <v>LENTE PLASTICO BLANCO SIMPLE, DOS LENTES DE PROCESO.</v>
          </cell>
          <cell r="D21194" t="str">
            <v>UD</v>
          </cell>
          <cell r="F21194" t="str">
            <v>2244</v>
          </cell>
        </row>
        <row r="21195">
          <cell r="A21195">
            <v>291310002</v>
          </cell>
          <cell r="B21195" t="str">
            <v>LENTE PLASTICO BLANCO SIMPLE, DOS LENTES TERMINADO.</v>
          </cell>
          <cell r="D21195" t="str">
            <v>UD</v>
          </cell>
          <cell r="F21195" t="str">
            <v>2244</v>
          </cell>
        </row>
        <row r="21196">
          <cell r="A21196">
            <v>291310003</v>
          </cell>
          <cell r="B21196" t="str">
            <v>LENTE PLASTICO BLANCO SIMPLE, UN LENTE DE PROCESO Y UN LENTE TERMINADO.</v>
          </cell>
          <cell r="D21196" t="str">
            <v>UD</v>
          </cell>
          <cell r="F21196" t="str">
            <v>2244</v>
          </cell>
        </row>
        <row r="21197">
          <cell r="A21197">
            <v>291310004</v>
          </cell>
          <cell r="B21197" t="str">
            <v>PLASTICO BLANCO BIFOCAL, DOS LENTES DE PROCESO.</v>
          </cell>
          <cell r="D21197" t="str">
            <v>UD</v>
          </cell>
          <cell r="F21197" t="str">
            <v>2244</v>
          </cell>
        </row>
        <row r="21198">
          <cell r="A21198">
            <v>291310005</v>
          </cell>
          <cell r="B21198" t="str">
            <v>PLASTICO BLANCO BIFOCAL, DOS LENTES TERMINADO.</v>
          </cell>
          <cell r="D21198" t="str">
            <v>UD</v>
          </cell>
          <cell r="F21198" t="str">
            <v>2244</v>
          </cell>
        </row>
        <row r="21199">
          <cell r="A21199">
            <v>291310006</v>
          </cell>
          <cell r="B21199" t="str">
            <v>PLASTICO BLANCO BIFOCAL, UN LENTE DE PROCESO Y UN LENTE TERMINADO.</v>
          </cell>
          <cell r="D21199" t="str">
            <v>UD</v>
          </cell>
          <cell r="F21199" t="str">
            <v>2244</v>
          </cell>
        </row>
        <row r="21200">
          <cell r="A21200">
            <v>291310007</v>
          </cell>
          <cell r="B21200" t="str">
            <v>LENTES SIMPLE MAS ARO PASTA, DOS LENTES DE PROCESO.</v>
          </cell>
          <cell r="D21200" t="str">
            <v>UD</v>
          </cell>
          <cell r="F21200" t="str">
            <v>2244</v>
          </cell>
        </row>
        <row r="21201">
          <cell r="A21201">
            <v>291310008</v>
          </cell>
          <cell r="B21201" t="str">
            <v>LENTES SIMPLE MAS ARO PASTA, DOS LENTES TERMINADO</v>
          </cell>
          <cell r="D21201" t="str">
            <v>UD</v>
          </cell>
          <cell r="F21201" t="str">
            <v>2244</v>
          </cell>
        </row>
        <row r="21202">
          <cell r="A21202">
            <v>291310009</v>
          </cell>
          <cell r="B21202" t="str">
            <v>LENTES SIMPLE MAS ARO PASTA, UN LENTE TERMINADO Y UN LENTE DE PROCESO.</v>
          </cell>
          <cell r="D21202" t="str">
            <v>UD</v>
          </cell>
          <cell r="F21202" t="str">
            <v>2244</v>
          </cell>
        </row>
        <row r="21203">
          <cell r="A21203">
            <v>291310010</v>
          </cell>
          <cell r="B21203" t="str">
            <v>LENTES BIFOCAL MAS ARO PASTA, DOS LENTES DE PROCESO.</v>
          </cell>
          <cell r="D21203" t="str">
            <v>UD</v>
          </cell>
          <cell r="F21203" t="str">
            <v>2244</v>
          </cell>
        </row>
        <row r="21204">
          <cell r="A21204">
            <v>291310011</v>
          </cell>
          <cell r="B21204" t="str">
            <v>LENTES BIFOCAL MAS ARO PASTA, DOS LENTES TERMINADO.</v>
          </cell>
          <cell r="D21204" t="str">
            <v>UD</v>
          </cell>
          <cell r="F21204" t="str">
            <v>2244</v>
          </cell>
        </row>
        <row r="21205">
          <cell r="A21205">
            <v>291310012</v>
          </cell>
          <cell r="B21205" t="str">
            <v>LENTES BIFOCAL MAS ARO PASTA, UN LENTE TERMINADO Y UN LENTE DE PROCESO.</v>
          </cell>
          <cell r="D21205" t="str">
            <v>UD</v>
          </cell>
          <cell r="F21205" t="str">
            <v>2244</v>
          </cell>
        </row>
        <row r="21206">
          <cell r="A21206">
            <v>291310013</v>
          </cell>
          <cell r="B21206" t="str">
            <v>LENTES SIMPLES MAS ARO METAL, DOS LENTES DE PROCESO.</v>
          </cell>
          <cell r="D21206" t="str">
            <v>UD</v>
          </cell>
          <cell r="F21206" t="str">
            <v>2244</v>
          </cell>
        </row>
        <row r="21207">
          <cell r="A21207">
            <v>291310014</v>
          </cell>
          <cell r="B21207" t="str">
            <v>LENTES SIMPLES MAS ARO METAL, DOS LENTES TERMINADO.</v>
          </cell>
          <cell r="D21207" t="str">
            <v>UD</v>
          </cell>
          <cell r="F21207" t="str">
            <v>2244</v>
          </cell>
        </row>
        <row r="21208">
          <cell r="A21208">
            <v>291310015</v>
          </cell>
          <cell r="B21208" t="str">
            <v>LENTES SIMPLES MAS ARO METAL, UN LENTE TERMINADO Y UN LENTE DE PROCESO.</v>
          </cell>
          <cell r="D21208" t="str">
            <v>UD</v>
          </cell>
          <cell r="F21208" t="str">
            <v>2244</v>
          </cell>
        </row>
        <row r="21209">
          <cell r="A21209">
            <v>291310016</v>
          </cell>
          <cell r="B21209" t="str">
            <v>LENTES BIFOCAL MAS ARO METAL, DOS LENTES DE PROCESO</v>
          </cell>
          <cell r="D21209" t="str">
            <v>UD</v>
          </cell>
          <cell r="F21209" t="str">
            <v>2244</v>
          </cell>
        </row>
        <row r="21210">
          <cell r="A21210">
            <v>291310017</v>
          </cell>
          <cell r="B21210" t="str">
            <v>LENTES BIFOCAL MAS ARO METAL, DOS LENTES TERMINADO.</v>
          </cell>
          <cell r="D21210" t="str">
            <v>UD</v>
          </cell>
          <cell r="F21210" t="str">
            <v>2244</v>
          </cell>
        </row>
        <row r="21211">
          <cell r="A21211">
            <v>291310018</v>
          </cell>
          <cell r="B21211" t="str">
            <v>LENTES BIFOCAL MAS ARO METAL, UN LENTE TERMINADO Y UN LENTE DE PROCESO</v>
          </cell>
          <cell r="D21211" t="str">
            <v>UD</v>
          </cell>
          <cell r="F21211" t="str">
            <v>2244</v>
          </cell>
        </row>
        <row r="21212">
          <cell r="A21212">
            <v>291310019</v>
          </cell>
          <cell r="B21212" t="str">
            <v>LENTICULAR PLASTICO SIMPLE.</v>
          </cell>
          <cell r="D21212" t="str">
            <v>UD</v>
          </cell>
          <cell r="F21212" t="str">
            <v>2244</v>
          </cell>
        </row>
        <row r="21213">
          <cell r="A21213">
            <v>291310020</v>
          </cell>
          <cell r="B21213" t="str">
            <v>LENTICULAR PLASTICO SIMPLE MAS ARO DE PASTA.</v>
          </cell>
          <cell r="D21213" t="str">
            <v>UD</v>
          </cell>
          <cell r="F21213" t="str">
            <v>2244</v>
          </cell>
        </row>
        <row r="21214">
          <cell r="A21214">
            <v>291310021</v>
          </cell>
          <cell r="B21214" t="str">
            <v>LENTICULAR PLASTICO SIMPLE MAS ARO DE METAL.</v>
          </cell>
          <cell r="D21214" t="str">
            <v>UD</v>
          </cell>
          <cell r="F21214" t="str">
            <v>2244</v>
          </cell>
        </row>
        <row r="21215">
          <cell r="A21215">
            <v>291310022</v>
          </cell>
          <cell r="B21215" t="str">
            <v>LENTICULAR PLASTICO BIFOCAL</v>
          </cell>
          <cell r="D21215" t="str">
            <v>UD</v>
          </cell>
          <cell r="F21215" t="str">
            <v>2244</v>
          </cell>
        </row>
        <row r="21216">
          <cell r="A21216">
            <v>291310023</v>
          </cell>
          <cell r="B21216" t="str">
            <v>LENTICULAR PLASTICO BIFOCAL MAS ARO PASTA.</v>
          </cell>
          <cell r="D21216" t="str">
            <v>UD</v>
          </cell>
          <cell r="F21216" t="str">
            <v>2244</v>
          </cell>
        </row>
        <row r="21217">
          <cell r="A21217">
            <v>291310024</v>
          </cell>
          <cell r="B21217" t="str">
            <v>LENTICULAR PLASTICO BIFOCAL MAS ARO METAL.</v>
          </cell>
          <cell r="D21217" t="str">
            <v>UD</v>
          </cell>
          <cell r="F21217" t="str">
            <v>2244</v>
          </cell>
        </row>
        <row r="21218">
          <cell r="A21218">
            <v>291310025</v>
          </cell>
          <cell r="B21218" t="str">
            <v>TEÑIDO LENTES.</v>
          </cell>
          <cell r="D21218" t="str">
            <v>UD</v>
          </cell>
          <cell r="F21218" t="str">
            <v>2244</v>
          </cell>
        </row>
        <row r="21219">
          <cell r="A21219">
            <v>291310026</v>
          </cell>
          <cell r="B21219" t="str">
            <v>ARO PASTA.</v>
          </cell>
          <cell r="D21219" t="str">
            <v>UD</v>
          </cell>
          <cell r="F21219" t="str">
            <v>2244</v>
          </cell>
        </row>
        <row r="21220">
          <cell r="A21220">
            <v>291310027</v>
          </cell>
          <cell r="B21220" t="str">
            <v>ARO METAL.</v>
          </cell>
          <cell r="D21220" t="str">
            <v>UD</v>
          </cell>
          <cell r="F21220" t="str">
            <v>2244</v>
          </cell>
        </row>
        <row r="21221">
          <cell r="A21221">
            <v>291310028</v>
          </cell>
          <cell r="B21221" t="str">
            <v>LENTES SIMPLE MAS ARO PASTA DE NIÑO (A), DOS LENTES DE PROCESO.</v>
          </cell>
          <cell r="D21221" t="str">
            <v>UD</v>
          </cell>
          <cell r="F21221" t="str">
            <v>2244</v>
          </cell>
        </row>
        <row r="21222">
          <cell r="A21222">
            <v>291310029</v>
          </cell>
          <cell r="B21222" t="str">
            <v>LENTES SIMPLE MAS ARO PASTA DE NIÑO (A), DOS LENTES TERMINADO.</v>
          </cell>
          <cell r="D21222" t="str">
            <v>UD</v>
          </cell>
          <cell r="F21222" t="str">
            <v>2244</v>
          </cell>
        </row>
        <row r="21223">
          <cell r="A21223">
            <v>291310030</v>
          </cell>
          <cell r="B21223" t="str">
            <v>LENTES SIMPLE MAS ARO PASTA DE NIÑO (A), UN  LENTE TERMINADO Y UN LENTE DE PROCESO.</v>
          </cell>
          <cell r="D21223" t="str">
            <v>UD</v>
          </cell>
          <cell r="F21223" t="str">
            <v>2244</v>
          </cell>
        </row>
        <row r="21224">
          <cell r="A21224">
            <v>291310031</v>
          </cell>
          <cell r="B21224" t="str">
            <v>SOLO ARO DE PASTA PARA NIÑO (A): AROS DE GOMA, MATERIAL INYECTADO HIPO ALERGICO, SOLO ARO</v>
          </cell>
          <cell r="D21224" t="str">
            <v>UD</v>
          </cell>
          <cell r="F21224" t="str">
            <v>2244</v>
          </cell>
        </row>
        <row r="21225">
          <cell r="A21225">
            <v>291310032</v>
          </cell>
          <cell r="B21225" t="str">
            <v>LENTES BIFICAL MAS ARO PASTA DE NIÑO (A), DOS LENTES DE PROCESO.</v>
          </cell>
          <cell r="D21225" t="str">
            <v>UD</v>
          </cell>
          <cell r="F21225" t="str">
            <v>2244</v>
          </cell>
        </row>
        <row r="21226">
          <cell r="A21226">
            <v>291310033</v>
          </cell>
          <cell r="B21226" t="str">
            <v>LENTES BIFICAL MAS ARO PASTA DE NIÑO (A), DOS LENTES TERMINADO</v>
          </cell>
          <cell r="D21226" t="str">
            <v>UD</v>
          </cell>
          <cell r="F21226" t="str">
            <v>2244</v>
          </cell>
        </row>
        <row r="21227">
          <cell r="A21227">
            <v>291310034</v>
          </cell>
          <cell r="B21227" t="str">
            <v>LENTES BIFICAL MAS ARO PASTA DE NIÑO (A), UN LENTE TERMINAADO Y UN LENTE DE PROCESO</v>
          </cell>
          <cell r="D21227" t="str">
            <v>UD</v>
          </cell>
          <cell r="F21227" t="str">
            <v>2244</v>
          </cell>
        </row>
        <row r="21228">
          <cell r="A21228">
            <v>291350001</v>
          </cell>
          <cell r="B21228" t="str">
            <v>LENTE PLASTICO BIFOCAL SEMITERMINADO AD 100 BASE 2.00</v>
          </cell>
          <cell r="D21228" t="str">
            <v>UD</v>
          </cell>
          <cell r="F21228" t="str">
            <v>2244</v>
          </cell>
        </row>
        <row r="21229">
          <cell r="A21229">
            <v>291350002</v>
          </cell>
          <cell r="B21229" t="str">
            <v>LENTE PLASTICO BIFOCAL SEMITERMIN AD 100 BASE 4.00</v>
          </cell>
          <cell r="D21229" t="str">
            <v>UD</v>
          </cell>
          <cell r="F21229" t="str">
            <v>2244</v>
          </cell>
        </row>
        <row r="21230">
          <cell r="A21230">
            <v>291350003</v>
          </cell>
          <cell r="B21230" t="str">
            <v>LENTE PLASTICO BIFOCAL SEMITERMINADO AD 100 BASE 6.00</v>
          </cell>
          <cell r="D21230" t="str">
            <v>UD</v>
          </cell>
          <cell r="F21230" t="str">
            <v>2244</v>
          </cell>
        </row>
        <row r="21231">
          <cell r="A21231">
            <v>291350004</v>
          </cell>
          <cell r="B21231" t="str">
            <v>LENTE PLASTICO BIFOCAL SEMITERMINADO AD 100 BASE 8.00</v>
          </cell>
          <cell r="D21231" t="str">
            <v>UD</v>
          </cell>
          <cell r="F21231" t="str">
            <v>2244</v>
          </cell>
        </row>
        <row r="21232">
          <cell r="A21232">
            <v>291350005</v>
          </cell>
          <cell r="B21232" t="str">
            <v xml:space="preserve">LENTE PLASTICO BIFOCAL SEMITERMINADO AD 100 BASE 10.00 
</v>
          </cell>
          <cell r="D21232" t="str">
            <v>UD</v>
          </cell>
          <cell r="F21232" t="str">
            <v>2244</v>
          </cell>
        </row>
        <row r="21233">
          <cell r="A21233">
            <v>291350006</v>
          </cell>
          <cell r="B21233" t="str">
            <v>LENTE PLASTICO BIFOCAL SEMITERMINADO AD 125 BASE 2.00</v>
          </cell>
          <cell r="D21233" t="str">
            <v>UD</v>
          </cell>
          <cell r="F21233" t="str">
            <v>2244</v>
          </cell>
        </row>
        <row r="21234">
          <cell r="A21234">
            <v>291350007</v>
          </cell>
          <cell r="B21234" t="str">
            <v>LENTE PLASTICO BIFOCAL SEMITERMINADO AD 125 BASE 4.00</v>
          </cell>
          <cell r="D21234" t="str">
            <v>UD</v>
          </cell>
          <cell r="F21234" t="str">
            <v>2244</v>
          </cell>
        </row>
        <row r="21235">
          <cell r="A21235">
            <v>291350008</v>
          </cell>
          <cell r="B21235" t="str">
            <v xml:space="preserve">LENTE PLASTICO BIFOCAL SEMITERMINADO AD 125 BASE 6.00
</v>
          </cell>
          <cell r="D21235" t="str">
            <v>UD</v>
          </cell>
          <cell r="F21235" t="str">
            <v>2244</v>
          </cell>
        </row>
        <row r="21236">
          <cell r="A21236">
            <v>291350009</v>
          </cell>
          <cell r="B21236" t="str">
            <v>LENTE PLASTICO BIFOCAL SEMITERMINADO AD 125 BASE 8.00</v>
          </cell>
          <cell r="D21236" t="str">
            <v>UD</v>
          </cell>
          <cell r="F21236" t="str">
            <v>2244</v>
          </cell>
        </row>
        <row r="21237">
          <cell r="A21237">
            <v>291350010</v>
          </cell>
          <cell r="B21237" t="str">
            <v>LENTE PLASTICO BIFOCAL SEMITERMINADO AD 125 BASE 10.00</v>
          </cell>
          <cell r="D21237" t="str">
            <v>UD</v>
          </cell>
          <cell r="F21237" t="str">
            <v>2244</v>
          </cell>
        </row>
        <row r="21238">
          <cell r="A21238">
            <v>291350011</v>
          </cell>
          <cell r="B21238" t="str">
            <v>LENTE PLASTICO BIFOCAL SEMITERMINADO AD 150 BASE 2.00</v>
          </cell>
          <cell r="D21238" t="str">
            <v>UD</v>
          </cell>
          <cell r="F21238" t="str">
            <v>2244</v>
          </cell>
        </row>
        <row r="21239">
          <cell r="A21239">
            <v>291350012</v>
          </cell>
          <cell r="B21239" t="str">
            <v>LENTE PLASTICO BIFOCAL SEMITERMINADO AD 150 BASE 4.00</v>
          </cell>
          <cell r="D21239" t="str">
            <v>UD</v>
          </cell>
          <cell r="F21239" t="str">
            <v>2244</v>
          </cell>
        </row>
        <row r="21240">
          <cell r="A21240">
            <v>291350013</v>
          </cell>
          <cell r="B21240" t="str">
            <v>LENTE PLASTICO BIFOCAL SEMITERMINADO AD 150 BASE 6.00</v>
          </cell>
          <cell r="D21240" t="str">
            <v>UD</v>
          </cell>
          <cell r="F21240" t="str">
            <v>2244</v>
          </cell>
        </row>
        <row r="21241">
          <cell r="A21241">
            <v>291350014</v>
          </cell>
          <cell r="B21241" t="str">
            <v>LENTE PLASTICO BIFOCAL SEMITERMINADO AD 150 BASE 8.00</v>
          </cell>
          <cell r="D21241" t="str">
            <v>UD</v>
          </cell>
          <cell r="F21241" t="str">
            <v>2244</v>
          </cell>
        </row>
        <row r="21242">
          <cell r="A21242">
            <v>291350015</v>
          </cell>
          <cell r="B21242" t="str">
            <v>LENTE PLASTICO BIFOCAL SEMITERMINADO AD 150 BASE 10.00</v>
          </cell>
          <cell r="D21242" t="str">
            <v>UD</v>
          </cell>
          <cell r="F21242" t="str">
            <v>2244</v>
          </cell>
        </row>
        <row r="21243">
          <cell r="A21243">
            <v>291350016</v>
          </cell>
          <cell r="B21243" t="str">
            <v>LENTE PLASTICO BIFOCAL SEMITERMINADO AD 175 BASE 2.00</v>
          </cell>
          <cell r="D21243" t="str">
            <v>UD</v>
          </cell>
          <cell r="F21243" t="str">
            <v>2244</v>
          </cell>
        </row>
        <row r="21244">
          <cell r="A21244">
            <v>291350017</v>
          </cell>
          <cell r="B21244" t="str">
            <v>LENTE PLASTICO BIFOCAL SEMITERMINADO AD 175 BASE 4.00</v>
          </cell>
          <cell r="D21244" t="str">
            <v>UD</v>
          </cell>
          <cell r="F21244" t="str">
            <v>2244</v>
          </cell>
        </row>
        <row r="21245">
          <cell r="A21245">
            <v>291350018</v>
          </cell>
          <cell r="B21245" t="str">
            <v>LENTE PLASTICO BIFOCAL SEMITERMINADO AD 175 BASE 6.00</v>
          </cell>
          <cell r="D21245" t="str">
            <v>UD</v>
          </cell>
          <cell r="F21245" t="str">
            <v>2244</v>
          </cell>
        </row>
        <row r="21246">
          <cell r="A21246">
            <v>291350019</v>
          </cell>
          <cell r="B21246" t="str">
            <v>LENTE PLASTICO BIFOCAL SEMITERMINADO AD 175 BASE 8.00</v>
          </cell>
          <cell r="D21246" t="str">
            <v>UD</v>
          </cell>
          <cell r="F21246" t="str">
            <v>2244</v>
          </cell>
        </row>
        <row r="21247">
          <cell r="A21247">
            <v>291350020</v>
          </cell>
          <cell r="B21247" t="str">
            <v>LENTE PLASTICO BIFOCAL SEMITERMINADO AD 175 BASE 10.00</v>
          </cell>
          <cell r="D21247" t="str">
            <v>UD</v>
          </cell>
          <cell r="F21247" t="str">
            <v>2244</v>
          </cell>
        </row>
        <row r="21248">
          <cell r="A21248">
            <v>291350021</v>
          </cell>
          <cell r="B21248" t="str">
            <v>LENTE PLASTICO BIFOCAL SEMITERMINADO AD 200 BASE 2.00</v>
          </cell>
          <cell r="D21248" t="str">
            <v>UD</v>
          </cell>
          <cell r="F21248" t="str">
            <v>2244</v>
          </cell>
        </row>
        <row r="21249">
          <cell r="A21249">
            <v>291350022</v>
          </cell>
          <cell r="B21249" t="str">
            <v>LENTE PLASTICO BIFOCAL SEMITERMINADO AD 200 BASE 4.00</v>
          </cell>
          <cell r="D21249" t="str">
            <v>UD</v>
          </cell>
          <cell r="F21249" t="str">
            <v>2244</v>
          </cell>
        </row>
        <row r="21250">
          <cell r="A21250">
            <v>291350023</v>
          </cell>
          <cell r="B21250" t="str">
            <v>LENTE PLASTICO BIFOCAL SEMITERMINADO AD 200 BASE 6.00</v>
          </cell>
          <cell r="D21250" t="str">
            <v>UD</v>
          </cell>
          <cell r="F21250" t="str">
            <v>2244</v>
          </cell>
        </row>
        <row r="21251">
          <cell r="A21251">
            <v>291350024</v>
          </cell>
          <cell r="B21251" t="str">
            <v>LENTE PLASTICO BIFOCAL SEMITERMINADO AD 200 BASE 8.00</v>
          </cell>
          <cell r="D21251" t="str">
            <v>UD</v>
          </cell>
          <cell r="F21251" t="str">
            <v>2244</v>
          </cell>
        </row>
        <row r="21252">
          <cell r="A21252">
            <v>291350025</v>
          </cell>
          <cell r="B21252" t="str">
            <v>LENTE PLASTICO BIFOCAL SEMITERMINADO AD 200 BASE 10.00</v>
          </cell>
          <cell r="D21252" t="str">
            <v>UD</v>
          </cell>
          <cell r="F21252" t="str">
            <v>2244</v>
          </cell>
        </row>
        <row r="21253">
          <cell r="A21253">
            <v>291350026</v>
          </cell>
          <cell r="B21253" t="str">
            <v>LENTE PLASTICO BIFOCAL SEMITERMINADO AD 225 BASE 2.00</v>
          </cell>
          <cell r="D21253" t="str">
            <v>UD</v>
          </cell>
          <cell r="F21253" t="str">
            <v>2244</v>
          </cell>
        </row>
        <row r="21254">
          <cell r="A21254">
            <v>291350027</v>
          </cell>
          <cell r="B21254" t="str">
            <v>LENTE PLASTICO BIFOCAL SEMITERMINADO AD 225 BASE 4.00</v>
          </cell>
          <cell r="D21254" t="str">
            <v>UD</v>
          </cell>
          <cell r="F21254" t="str">
            <v>2244</v>
          </cell>
        </row>
        <row r="21255">
          <cell r="A21255">
            <v>291350028</v>
          </cell>
          <cell r="B21255" t="str">
            <v>LENTE PLASTICO BIFOCAL SEMITERMINADO AD 225 BASE 6.00</v>
          </cell>
          <cell r="D21255" t="str">
            <v>UD</v>
          </cell>
          <cell r="F21255" t="str">
            <v>2244</v>
          </cell>
        </row>
        <row r="21256">
          <cell r="A21256">
            <v>291350029</v>
          </cell>
          <cell r="B21256" t="str">
            <v>LENTE PLASTICO BIFOCAL SEMITERMINADO AD 225 BASE 8.00</v>
          </cell>
          <cell r="D21256" t="str">
            <v>UD</v>
          </cell>
          <cell r="F21256" t="str">
            <v>2244</v>
          </cell>
        </row>
        <row r="21257">
          <cell r="A21257">
            <v>291350030</v>
          </cell>
          <cell r="B21257" t="str">
            <v>LENTE PLASTICO BIFOCAL SEMITERMINADO AD 225 BASE 10.00</v>
          </cell>
          <cell r="D21257" t="str">
            <v>UD</v>
          </cell>
          <cell r="F21257" t="str">
            <v>2244</v>
          </cell>
        </row>
        <row r="21258">
          <cell r="A21258">
            <v>291350031</v>
          </cell>
          <cell r="B21258" t="str">
            <v>LENTE PLASTICO BIFOCAL SEMITERMINADO AD 250 BASE 2.00</v>
          </cell>
          <cell r="D21258" t="str">
            <v>UD</v>
          </cell>
          <cell r="F21258" t="str">
            <v>2244</v>
          </cell>
        </row>
        <row r="21259">
          <cell r="A21259">
            <v>291350032</v>
          </cell>
          <cell r="B21259" t="str">
            <v>LENTE PLASTICO BIFOCAL SEMITERMINADO AD 250 BASE 4.00</v>
          </cell>
          <cell r="D21259" t="str">
            <v>UD</v>
          </cell>
          <cell r="F21259" t="str">
            <v>2244</v>
          </cell>
        </row>
        <row r="21260">
          <cell r="A21260">
            <v>291350033</v>
          </cell>
          <cell r="B21260" t="str">
            <v>LENTE PLASTICO BIFOCAL SEMITERMINADO AD 250 BASE 6.00</v>
          </cell>
          <cell r="D21260" t="str">
            <v>UD</v>
          </cell>
          <cell r="F21260" t="str">
            <v>2244</v>
          </cell>
        </row>
        <row r="21261">
          <cell r="A21261">
            <v>291350034</v>
          </cell>
          <cell r="B21261" t="str">
            <v>LENTE PLASTICO BIFOCAL SEMITERMINADO AD 250 BASE 8.00</v>
          </cell>
          <cell r="D21261" t="str">
            <v>UD</v>
          </cell>
          <cell r="F21261" t="str">
            <v>2244</v>
          </cell>
        </row>
        <row r="21262">
          <cell r="A21262">
            <v>291350035</v>
          </cell>
          <cell r="B21262" t="str">
            <v>LENTE PLASTICO BIFOCAL SEMITERMINADO AD 250 BASE 10.00</v>
          </cell>
          <cell r="D21262" t="str">
            <v>UD</v>
          </cell>
          <cell r="F21262" t="str">
            <v>2244</v>
          </cell>
        </row>
        <row r="21263">
          <cell r="A21263">
            <v>291350036</v>
          </cell>
          <cell r="B21263" t="str">
            <v>LENTE PLASTICO BIFOCAL SEMITERMINADO AD 275 BASE 2.00</v>
          </cell>
          <cell r="D21263" t="str">
            <v>UD</v>
          </cell>
          <cell r="F21263" t="str">
            <v>2244</v>
          </cell>
        </row>
        <row r="21264">
          <cell r="A21264">
            <v>291350037</v>
          </cell>
          <cell r="B21264" t="str">
            <v>LENTE PLASTICO BIFOCAL SEMITERMINADO AD 275 BASE 4.00</v>
          </cell>
          <cell r="D21264" t="str">
            <v>UD</v>
          </cell>
          <cell r="F21264" t="str">
            <v>2244</v>
          </cell>
        </row>
        <row r="21265">
          <cell r="A21265">
            <v>291350038</v>
          </cell>
          <cell r="B21265" t="str">
            <v>LENTE PLASTICO BIFOCAL SEMITERMINADO AD 275 BASE 6.00</v>
          </cell>
          <cell r="D21265" t="str">
            <v>UD</v>
          </cell>
          <cell r="F21265" t="str">
            <v>2244</v>
          </cell>
        </row>
        <row r="21266">
          <cell r="A21266">
            <v>291350039</v>
          </cell>
          <cell r="B21266" t="str">
            <v>LENTE PLASTICO BIFOCAL SEMITERMINADO AD 275 BASE 8.00</v>
          </cell>
          <cell r="D21266" t="str">
            <v>UD</v>
          </cell>
          <cell r="F21266" t="str">
            <v>2244</v>
          </cell>
        </row>
        <row r="21267">
          <cell r="A21267">
            <v>291350040</v>
          </cell>
          <cell r="B21267" t="str">
            <v>LENTE PLASTICO BIFOCAL SEMITERMINADO AD 275 BASE 10.00</v>
          </cell>
          <cell r="D21267" t="str">
            <v>UD</v>
          </cell>
          <cell r="F21267" t="str">
            <v>2244</v>
          </cell>
        </row>
        <row r="21268">
          <cell r="A21268">
            <v>291350041</v>
          </cell>
          <cell r="B21268" t="str">
            <v>LENTE PLASTICO BIFOCAL SEMITERMINADO AD 300 BASE 2.00</v>
          </cell>
          <cell r="D21268" t="str">
            <v>UD</v>
          </cell>
          <cell r="F21268" t="str">
            <v>2244</v>
          </cell>
        </row>
        <row r="21269">
          <cell r="A21269">
            <v>291350042</v>
          </cell>
          <cell r="B21269" t="str">
            <v>LENTE PLASTICO BIFOCAL SEMITERMINADO AD 300 BASE 4.00</v>
          </cell>
          <cell r="D21269" t="str">
            <v>UD</v>
          </cell>
          <cell r="F21269" t="str">
            <v>2244</v>
          </cell>
        </row>
        <row r="21270">
          <cell r="A21270">
            <v>291350043</v>
          </cell>
          <cell r="B21270" t="str">
            <v>LENTE PLASTICO BIFOCAL SEMITERMINADO AD 300 BASE 6.00</v>
          </cell>
          <cell r="D21270" t="str">
            <v>UD</v>
          </cell>
          <cell r="F21270" t="str">
            <v>2244</v>
          </cell>
        </row>
        <row r="21271">
          <cell r="A21271">
            <v>291350044</v>
          </cell>
          <cell r="B21271" t="str">
            <v>LENTE PLASTICO BIFOCAL SEMITERMINADO AD 300 BASE 8.00</v>
          </cell>
          <cell r="D21271" t="str">
            <v>UD</v>
          </cell>
          <cell r="F21271" t="str">
            <v>2244</v>
          </cell>
        </row>
        <row r="21272">
          <cell r="A21272">
            <v>291350045</v>
          </cell>
          <cell r="B21272" t="str">
            <v>LENTE PLASTICO BIFOCAL SEMITERMINADO AD 300 BASE 10.00</v>
          </cell>
          <cell r="D21272" t="str">
            <v>UD</v>
          </cell>
          <cell r="F21272" t="str">
            <v>2244</v>
          </cell>
        </row>
        <row r="21273">
          <cell r="A21273">
            <v>291360001</v>
          </cell>
          <cell r="B21273" t="str">
            <v>LENTE PLASTICO SIMPLE SEMITERMINADO BASE PLANA</v>
          </cell>
          <cell r="D21273" t="str">
            <v>UD</v>
          </cell>
          <cell r="F21273" t="str">
            <v>2244</v>
          </cell>
        </row>
        <row r="21274">
          <cell r="A21274">
            <v>291360002</v>
          </cell>
          <cell r="B21274" t="str">
            <v>LENTE PLASTICO SIMPLE SEMITERMINADO BASE 1.00</v>
          </cell>
          <cell r="D21274" t="str">
            <v>UD</v>
          </cell>
          <cell r="F21274" t="str">
            <v>2244</v>
          </cell>
        </row>
        <row r="21275">
          <cell r="A21275">
            <v>291360003</v>
          </cell>
          <cell r="B21275" t="str">
            <v>LENTE PLASTICO SIMPLE SEMITERMINADO BASE 2.00</v>
          </cell>
          <cell r="D21275" t="str">
            <v>UD</v>
          </cell>
          <cell r="F21275" t="str">
            <v>2244</v>
          </cell>
        </row>
        <row r="21276">
          <cell r="A21276">
            <v>291360004</v>
          </cell>
          <cell r="B21276" t="str">
            <v>LENTE PLASTICO SIMPLE SEMITERMINADO BASE 4.00</v>
          </cell>
          <cell r="D21276" t="str">
            <v>UD</v>
          </cell>
          <cell r="F21276" t="str">
            <v>2244</v>
          </cell>
        </row>
        <row r="21277">
          <cell r="A21277">
            <v>291360005</v>
          </cell>
          <cell r="B21277" t="str">
            <v>LENTE PLASTICO SIMPLE SEMITERMINADO BASE 6.00</v>
          </cell>
          <cell r="D21277" t="str">
            <v>UD</v>
          </cell>
          <cell r="F21277" t="str">
            <v>2244</v>
          </cell>
        </row>
        <row r="21278">
          <cell r="A21278">
            <v>291360006</v>
          </cell>
          <cell r="B21278" t="str">
            <v>LENTE PLASTICO SIMPLE SEMITERMINADO BASE 8.00</v>
          </cell>
          <cell r="D21278" t="str">
            <v>UD</v>
          </cell>
          <cell r="F21278" t="str">
            <v>2244</v>
          </cell>
        </row>
        <row r="21279">
          <cell r="A21279">
            <v>291360007</v>
          </cell>
          <cell r="B21279" t="str">
            <v>LENTE PLASTICO SIMPLE SEMITERMINADO BASE 10.00</v>
          </cell>
          <cell r="D21279" t="str">
            <v>UD</v>
          </cell>
          <cell r="F21279" t="str">
            <v>2244</v>
          </cell>
        </row>
        <row r="21280">
          <cell r="A21280">
            <v>291370001</v>
          </cell>
          <cell r="B21280" t="str">
            <v>LENTE PLASTICO TERMINADO BIFOCAL AD 100  PLANO</v>
          </cell>
          <cell r="D21280" t="str">
            <v>UD</v>
          </cell>
          <cell r="F21280" t="str">
            <v>2244</v>
          </cell>
        </row>
        <row r="21281">
          <cell r="A21281">
            <v>291370002</v>
          </cell>
          <cell r="B21281" t="str">
            <v>LENTE PLÀSTICO TERMINADO BIFOCAL AD 100 + 025 ESFERICO</v>
          </cell>
          <cell r="D21281" t="str">
            <v>UD</v>
          </cell>
          <cell r="F21281" t="str">
            <v>2244</v>
          </cell>
        </row>
        <row r="21282">
          <cell r="A21282">
            <v>291370003</v>
          </cell>
          <cell r="B21282" t="str">
            <v>LENTE PLASTICO TERMINADO BIFOCAL AD 100 + 050 ESFERICO</v>
          </cell>
          <cell r="D21282" t="str">
            <v>UD</v>
          </cell>
          <cell r="F21282" t="str">
            <v>2244</v>
          </cell>
        </row>
        <row r="21283">
          <cell r="A21283">
            <v>291370004</v>
          </cell>
          <cell r="B21283" t="str">
            <v>LENTE PLASTICO TERMINADO BIFOCAL AD 100 + 075 ESFERICO</v>
          </cell>
          <cell r="D21283" t="str">
            <v>UD</v>
          </cell>
          <cell r="F21283" t="str">
            <v>2244</v>
          </cell>
        </row>
        <row r="21284">
          <cell r="A21284">
            <v>291370005</v>
          </cell>
          <cell r="B21284" t="str">
            <v>LENTE PLASTICO TERMINADO BIFOCAL AD 100 +100 ESFERICO</v>
          </cell>
          <cell r="D21284" t="str">
            <v>UD</v>
          </cell>
          <cell r="F21284" t="str">
            <v>2244</v>
          </cell>
        </row>
        <row r="21285">
          <cell r="A21285">
            <v>291370006</v>
          </cell>
          <cell r="B21285" t="str">
            <v>LENTE PLASTICO TERMINADO BIFOCAL AD 100 +125 ESFERICO</v>
          </cell>
          <cell r="D21285" t="str">
            <v>UD</v>
          </cell>
          <cell r="F21285" t="str">
            <v>2244</v>
          </cell>
        </row>
        <row r="21286">
          <cell r="A21286">
            <v>291370007</v>
          </cell>
          <cell r="B21286" t="str">
            <v>LENTE PLASTICO TERMINADO BIFOCAL AD 100 +150 ESFERICO</v>
          </cell>
          <cell r="D21286" t="str">
            <v>UD</v>
          </cell>
          <cell r="F21286" t="str">
            <v>2244</v>
          </cell>
        </row>
        <row r="21287">
          <cell r="A21287">
            <v>291370008</v>
          </cell>
          <cell r="B21287" t="str">
            <v>LENTE PLASTICO TERMINADO BIFOCAL AD 100 +175 ESFERICO</v>
          </cell>
          <cell r="D21287" t="str">
            <v>UD</v>
          </cell>
          <cell r="F21287" t="str">
            <v>2244</v>
          </cell>
        </row>
        <row r="21288">
          <cell r="A21288">
            <v>291370009</v>
          </cell>
          <cell r="B21288" t="str">
            <v>LENTE PLASTICO TERMINADO BIFOCAL AD 100 +200 ESFERICO</v>
          </cell>
          <cell r="D21288" t="str">
            <v>UD</v>
          </cell>
          <cell r="F21288" t="str">
            <v>2244</v>
          </cell>
        </row>
        <row r="21289">
          <cell r="A21289">
            <v>291370010</v>
          </cell>
          <cell r="B21289" t="str">
            <v>LENTE PLASTICO TERMINADO BIFOCAL AD 100 +225 ESFERICO</v>
          </cell>
          <cell r="D21289" t="str">
            <v>UD</v>
          </cell>
          <cell r="F21289" t="str">
            <v>2244</v>
          </cell>
        </row>
        <row r="21290">
          <cell r="A21290">
            <v>291370011</v>
          </cell>
          <cell r="B21290" t="str">
            <v>LENTE PLASTICO TERMINADO BIFOCAL AD 100 +250 ESFERICO</v>
          </cell>
          <cell r="D21290" t="str">
            <v>UD</v>
          </cell>
          <cell r="F21290" t="str">
            <v>2244</v>
          </cell>
        </row>
        <row r="21291">
          <cell r="A21291">
            <v>291370012</v>
          </cell>
          <cell r="B21291" t="str">
            <v>LENTE PLASTICO TERMINADO BIFOCAL AD 100 +275 ESFERICO</v>
          </cell>
          <cell r="D21291" t="str">
            <v>UD</v>
          </cell>
          <cell r="F21291" t="str">
            <v>2244</v>
          </cell>
        </row>
        <row r="21292">
          <cell r="A21292">
            <v>291370013</v>
          </cell>
          <cell r="B21292" t="str">
            <v>LENTE PLASTICO TERMINADO BIFOCAL AD 100 +300 ESFERICO</v>
          </cell>
          <cell r="D21292" t="str">
            <v>UD</v>
          </cell>
          <cell r="F21292" t="str">
            <v>2244</v>
          </cell>
        </row>
        <row r="21293">
          <cell r="A21293">
            <v>291370014</v>
          </cell>
          <cell r="B21293" t="str">
            <v>LENTE PLASTICO TERMINADO BIFOCAL AD 100 -025 ESFERICO</v>
          </cell>
          <cell r="D21293" t="str">
            <v>UD</v>
          </cell>
          <cell r="F21293" t="str">
            <v>2244</v>
          </cell>
        </row>
        <row r="21294">
          <cell r="A21294">
            <v>291370015</v>
          </cell>
          <cell r="B21294" t="str">
            <v>LENTE PLASTICO TERMINADO BIFOCAL AD 100 -050 ESFERICO</v>
          </cell>
          <cell r="D21294" t="str">
            <v>UD</v>
          </cell>
          <cell r="F21294" t="str">
            <v>2244</v>
          </cell>
        </row>
        <row r="21295">
          <cell r="A21295">
            <v>291370016</v>
          </cell>
          <cell r="B21295" t="str">
            <v>LENTE PLASTICO TERMINADO BIFOCAL AD 100 -075 ESFERICO</v>
          </cell>
          <cell r="D21295" t="str">
            <v>UD</v>
          </cell>
          <cell r="F21295" t="str">
            <v>2244</v>
          </cell>
        </row>
        <row r="21296">
          <cell r="A21296">
            <v>291370017</v>
          </cell>
          <cell r="B21296" t="str">
            <v>LENTE PLASTICO TERMINADO BIFOCAL AD 100 -100 ESFERICO</v>
          </cell>
          <cell r="D21296" t="str">
            <v>UD</v>
          </cell>
          <cell r="F21296" t="str">
            <v>2244</v>
          </cell>
        </row>
        <row r="21297">
          <cell r="A21297">
            <v>291370018</v>
          </cell>
          <cell r="B21297" t="str">
            <v>LENTE PLASTICO TERMINADO BIFOCAL AD 100 -125 ESFERICO</v>
          </cell>
          <cell r="D21297" t="str">
            <v>UD</v>
          </cell>
          <cell r="F21297" t="str">
            <v>2244</v>
          </cell>
        </row>
        <row r="21298">
          <cell r="A21298">
            <v>291370019</v>
          </cell>
          <cell r="B21298" t="str">
            <v>LENTE PLASTICO TERMINADO BIFOCAL AD 100 -150 ESFERICO</v>
          </cell>
          <cell r="D21298" t="str">
            <v>UD</v>
          </cell>
          <cell r="F21298" t="str">
            <v>2244</v>
          </cell>
        </row>
        <row r="21299">
          <cell r="A21299">
            <v>291370020</v>
          </cell>
          <cell r="B21299" t="str">
            <v>LENTE PLASTICO TERMINADO BIFOCAL AD 100 -175 ESFERICO</v>
          </cell>
          <cell r="D21299" t="str">
            <v>UD</v>
          </cell>
          <cell r="F21299" t="str">
            <v>2244</v>
          </cell>
        </row>
        <row r="21300">
          <cell r="A21300">
            <v>291370021</v>
          </cell>
          <cell r="B21300" t="str">
            <v>LENTE PLASTICO TERMINADO BIFOCAL AD 100 -200 ESFERICO</v>
          </cell>
          <cell r="D21300" t="str">
            <v>UD</v>
          </cell>
          <cell r="F21300" t="str">
            <v>2244</v>
          </cell>
        </row>
        <row r="21301">
          <cell r="A21301">
            <v>291370022</v>
          </cell>
          <cell r="B21301" t="str">
            <v>LENTE PLASTICO TERMINADO BIFOCAL AD 100 -225 ESFERICO</v>
          </cell>
          <cell r="D21301" t="str">
            <v>UD</v>
          </cell>
          <cell r="F21301" t="str">
            <v>2244</v>
          </cell>
        </row>
        <row r="21302">
          <cell r="A21302">
            <v>291370023</v>
          </cell>
          <cell r="B21302" t="str">
            <v>LENTE PLASTICO TERMINADO BIFOCAL AD 100 -250 ESFERICO</v>
          </cell>
          <cell r="D21302" t="str">
            <v>UD</v>
          </cell>
          <cell r="F21302" t="str">
            <v>2244</v>
          </cell>
        </row>
        <row r="21303">
          <cell r="A21303">
            <v>291370024</v>
          </cell>
          <cell r="B21303" t="str">
            <v>LENTE PLASTICO TERMINADO BIFOCAL AD 100 -275 ESFERICO</v>
          </cell>
          <cell r="D21303" t="str">
            <v>UD</v>
          </cell>
          <cell r="F21303" t="str">
            <v>2244</v>
          </cell>
        </row>
        <row r="21304">
          <cell r="A21304">
            <v>291370025</v>
          </cell>
          <cell r="B21304" t="str">
            <v>LENTE PLASTICO TERMINADO BIFOCAL AD 100 -300 ESFERICO</v>
          </cell>
          <cell r="D21304" t="str">
            <v>UD</v>
          </cell>
          <cell r="F21304" t="str">
            <v>2244</v>
          </cell>
        </row>
        <row r="21305">
          <cell r="A21305">
            <v>291370026</v>
          </cell>
          <cell r="B21305" t="str">
            <v>PLASTICO TERMINADO BIFOCALOCAL AD 125  PLANO</v>
          </cell>
          <cell r="D21305" t="str">
            <v>UD</v>
          </cell>
          <cell r="F21305" t="str">
            <v>2244</v>
          </cell>
        </row>
        <row r="21306">
          <cell r="A21306">
            <v>291370027</v>
          </cell>
          <cell r="B21306" t="str">
            <v>PLÀSTICO TERMINADO BIFOCAL AD 125 + 025 ESFERICO</v>
          </cell>
          <cell r="D21306" t="str">
            <v>UD</v>
          </cell>
          <cell r="F21306" t="str">
            <v>2244</v>
          </cell>
        </row>
        <row r="21307">
          <cell r="A21307">
            <v>291370028</v>
          </cell>
          <cell r="B21307" t="str">
            <v>LENTE PLASTICO TERMINADO BIFOCAL AD 125 + 050 ESFERICO</v>
          </cell>
          <cell r="D21307" t="str">
            <v>UD</v>
          </cell>
          <cell r="F21307" t="str">
            <v>2244</v>
          </cell>
        </row>
        <row r="21308">
          <cell r="A21308">
            <v>291370029</v>
          </cell>
          <cell r="B21308" t="str">
            <v>LENTE PLASTICO TERMINADO BIFOCAL AD 125 + 075 ESFERICO</v>
          </cell>
          <cell r="D21308" t="str">
            <v>UD</v>
          </cell>
          <cell r="F21308" t="str">
            <v>2244</v>
          </cell>
        </row>
        <row r="21309">
          <cell r="A21309">
            <v>291370030</v>
          </cell>
          <cell r="B21309" t="str">
            <v>LENTE PLASTICO TERMINADO BIFOCAL AD 125 +100 ESFERICO</v>
          </cell>
          <cell r="D21309" t="str">
            <v>UD</v>
          </cell>
          <cell r="F21309" t="str">
            <v>2244</v>
          </cell>
        </row>
        <row r="21310">
          <cell r="A21310">
            <v>291370031</v>
          </cell>
          <cell r="B21310" t="str">
            <v>LENTE PLASTICO TERMINADO BIFOCAL AD 125 +125 ESFERICO</v>
          </cell>
          <cell r="D21310" t="str">
            <v>UD</v>
          </cell>
          <cell r="F21310" t="str">
            <v>2244</v>
          </cell>
        </row>
        <row r="21311">
          <cell r="A21311">
            <v>291370032</v>
          </cell>
          <cell r="B21311" t="str">
            <v>LENTE PLASTICO TERMINADO BIFOCAL AD 125 +150 ESFERICO</v>
          </cell>
          <cell r="D21311" t="str">
            <v>UD</v>
          </cell>
          <cell r="F21311" t="str">
            <v>2244</v>
          </cell>
        </row>
        <row r="21312">
          <cell r="A21312">
            <v>291370033</v>
          </cell>
          <cell r="B21312" t="str">
            <v>LENTE PLASTICO TERMINADO BIFOCAL AD 125 +175 ESFERICO</v>
          </cell>
          <cell r="D21312" t="str">
            <v>UD</v>
          </cell>
          <cell r="F21312" t="str">
            <v>2244</v>
          </cell>
        </row>
        <row r="21313">
          <cell r="A21313">
            <v>291370034</v>
          </cell>
          <cell r="B21313" t="str">
            <v>LENTE PLASTICO TERMINADO BIFOCAL AD 125 +200 ESFERICO</v>
          </cell>
          <cell r="D21313" t="str">
            <v>UD</v>
          </cell>
          <cell r="F21313" t="str">
            <v>2244</v>
          </cell>
        </row>
        <row r="21314">
          <cell r="A21314">
            <v>291370035</v>
          </cell>
          <cell r="B21314" t="str">
            <v>LENTE PLASTICO TERMINADO BIFOCAL AD 125 +225 ESFERICO</v>
          </cell>
          <cell r="D21314" t="str">
            <v>UD</v>
          </cell>
          <cell r="F21314" t="str">
            <v>2244</v>
          </cell>
        </row>
        <row r="21315">
          <cell r="A21315">
            <v>291370036</v>
          </cell>
          <cell r="B21315" t="str">
            <v>LENTE PLASTICO TERMINADO BIFOCAL AD 125 +250 ESFERICO</v>
          </cell>
          <cell r="D21315" t="str">
            <v>UD</v>
          </cell>
          <cell r="F21315" t="str">
            <v>2244</v>
          </cell>
        </row>
        <row r="21316">
          <cell r="A21316">
            <v>291370037</v>
          </cell>
          <cell r="B21316" t="str">
            <v>LENTE PLASTICO TERMINADO BIFOCAL AD 125 +275 ESFERICO</v>
          </cell>
          <cell r="D21316" t="str">
            <v>UD</v>
          </cell>
          <cell r="F21316" t="str">
            <v>2244</v>
          </cell>
        </row>
        <row r="21317">
          <cell r="A21317">
            <v>291370038</v>
          </cell>
          <cell r="B21317" t="str">
            <v>LENTE PLASTICO TERMINADO BIFOCAL AD 125 +300 ESFERICO</v>
          </cell>
          <cell r="D21317" t="str">
            <v>UD</v>
          </cell>
          <cell r="F21317" t="str">
            <v>2244</v>
          </cell>
        </row>
        <row r="21318">
          <cell r="A21318">
            <v>291370039</v>
          </cell>
          <cell r="B21318" t="str">
            <v>LENTE PLASTICO TERMINADO BIFOCAL AD 125 -025 ESFERICO</v>
          </cell>
          <cell r="D21318" t="str">
            <v>UD</v>
          </cell>
          <cell r="F21318" t="str">
            <v>2244</v>
          </cell>
        </row>
        <row r="21319">
          <cell r="A21319">
            <v>291370040</v>
          </cell>
          <cell r="B21319" t="str">
            <v>LENTE PLASTICO TERMINADO BIFOCAL AD 125 -050 ESFERICO</v>
          </cell>
          <cell r="D21319" t="str">
            <v>UD</v>
          </cell>
          <cell r="F21319" t="str">
            <v>2244</v>
          </cell>
        </row>
        <row r="21320">
          <cell r="A21320">
            <v>291370041</v>
          </cell>
          <cell r="B21320" t="str">
            <v>LENTE PLASTICO TERMINADO BIFOCAL AD 125 -075 ESFERICO</v>
          </cell>
          <cell r="D21320" t="str">
            <v>UD</v>
          </cell>
          <cell r="F21320" t="str">
            <v>2244</v>
          </cell>
        </row>
        <row r="21321">
          <cell r="A21321">
            <v>291370042</v>
          </cell>
          <cell r="B21321" t="str">
            <v>LENTE PLASTICO TERMINADO BIFOCAL AD 125 -100 ESFERICO</v>
          </cell>
          <cell r="D21321" t="str">
            <v>UD</v>
          </cell>
          <cell r="F21321" t="str">
            <v>2244</v>
          </cell>
        </row>
        <row r="21322">
          <cell r="A21322">
            <v>291370043</v>
          </cell>
          <cell r="B21322" t="str">
            <v>LENTE PLASTICO TERMINADO BIFOCAL AD 125 -125 ESFERICO</v>
          </cell>
          <cell r="D21322" t="str">
            <v>UD</v>
          </cell>
          <cell r="F21322" t="str">
            <v>2244</v>
          </cell>
        </row>
        <row r="21323">
          <cell r="A21323">
            <v>291370044</v>
          </cell>
          <cell r="B21323" t="str">
            <v>LENTE PLASTICO TERMINADO BIFOCAL AD 125 -150 ESFERICO</v>
          </cell>
          <cell r="D21323" t="str">
            <v>UD</v>
          </cell>
          <cell r="F21323" t="str">
            <v>2244</v>
          </cell>
        </row>
        <row r="21324">
          <cell r="A21324">
            <v>291370045</v>
          </cell>
          <cell r="B21324" t="str">
            <v>LENTE PLASTICO TERMINADO BIFOCAL AD 125 -175 ESFERICO</v>
          </cell>
          <cell r="D21324" t="str">
            <v>UD</v>
          </cell>
          <cell r="F21324" t="str">
            <v>2244</v>
          </cell>
        </row>
        <row r="21325">
          <cell r="A21325">
            <v>291370046</v>
          </cell>
          <cell r="B21325" t="str">
            <v>LENTE PLASTICO TERMINADO BIFOCAL AD 125 -200 ESFERICO</v>
          </cell>
          <cell r="D21325" t="str">
            <v>UD</v>
          </cell>
          <cell r="F21325" t="str">
            <v>2244</v>
          </cell>
        </row>
        <row r="21326">
          <cell r="A21326">
            <v>291370047</v>
          </cell>
          <cell r="B21326" t="str">
            <v>LENTE PLASTICO TERMINADO BIFOCAL AD 125 -225 ESFERICO</v>
          </cell>
          <cell r="D21326" t="str">
            <v>UD</v>
          </cell>
          <cell r="F21326" t="str">
            <v>2244</v>
          </cell>
        </row>
        <row r="21327">
          <cell r="A21327">
            <v>291370048</v>
          </cell>
          <cell r="B21327" t="str">
            <v>LENTE PLASTICO TERMINADO BIFOCAL AD 125 -250 ESFERICO</v>
          </cell>
          <cell r="D21327" t="str">
            <v>UD</v>
          </cell>
          <cell r="F21327" t="str">
            <v>2244</v>
          </cell>
        </row>
        <row r="21328">
          <cell r="A21328">
            <v>291370049</v>
          </cell>
          <cell r="B21328" t="str">
            <v>LENTE PLASTICO TERMINADO BIFOCAL AD 125 -275 ESFERICO</v>
          </cell>
          <cell r="D21328" t="str">
            <v>UD</v>
          </cell>
          <cell r="F21328" t="str">
            <v>2244</v>
          </cell>
        </row>
        <row r="21329">
          <cell r="A21329">
            <v>291370050</v>
          </cell>
          <cell r="B21329" t="str">
            <v>LENTE PLASTICO TERMINADO BIFOCAL AD 125 -300 ESFERICO</v>
          </cell>
          <cell r="D21329" t="str">
            <v>UD</v>
          </cell>
          <cell r="F21329" t="str">
            <v>2244</v>
          </cell>
        </row>
        <row r="21330">
          <cell r="A21330">
            <v>291370051</v>
          </cell>
          <cell r="B21330" t="str">
            <v>PLASTICO TERMINADO BIFOCALOCAL AD 150  PLANO</v>
          </cell>
          <cell r="D21330" t="str">
            <v>UD</v>
          </cell>
          <cell r="F21330" t="str">
            <v>2244</v>
          </cell>
        </row>
        <row r="21331">
          <cell r="A21331">
            <v>291370052</v>
          </cell>
          <cell r="B21331" t="str">
            <v>PLÀSTICO TERMINADO BIFOCAL AD 150 + 025 ESFERICO</v>
          </cell>
          <cell r="D21331" t="str">
            <v>UD</v>
          </cell>
          <cell r="F21331" t="str">
            <v>2244</v>
          </cell>
        </row>
        <row r="21332">
          <cell r="A21332">
            <v>291370053</v>
          </cell>
          <cell r="B21332" t="str">
            <v>LENTE PLASTICO TERMINADO BIFOCAL AD 150 + 050 ESFERICO</v>
          </cell>
          <cell r="D21332" t="str">
            <v>UD</v>
          </cell>
          <cell r="F21332" t="str">
            <v>2244</v>
          </cell>
        </row>
        <row r="21333">
          <cell r="A21333">
            <v>291370054</v>
          </cell>
          <cell r="B21333" t="str">
            <v>LENTE PLASTICO TERMINADO BIFOCAL AD 150 + 075 ESFERICO</v>
          </cell>
          <cell r="D21333" t="str">
            <v>UD</v>
          </cell>
          <cell r="F21333" t="str">
            <v>2244</v>
          </cell>
        </row>
        <row r="21334">
          <cell r="A21334">
            <v>291370055</v>
          </cell>
          <cell r="B21334" t="str">
            <v>LENTE PLASTICO TERMINADO BIFOCAL AD 150 +100 ESFERICO</v>
          </cell>
          <cell r="D21334" t="str">
            <v>UD</v>
          </cell>
          <cell r="F21334" t="str">
            <v>2244</v>
          </cell>
        </row>
        <row r="21335">
          <cell r="A21335">
            <v>291370056</v>
          </cell>
          <cell r="B21335" t="str">
            <v>LENTE PLASTICO TERMINADO BIFOCAL AD 150 +125 ESFERICO</v>
          </cell>
          <cell r="D21335" t="str">
            <v>UD</v>
          </cell>
          <cell r="F21335" t="str">
            <v>2244</v>
          </cell>
        </row>
        <row r="21336">
          <cell r="A21336">
            <v>291370057</v>
          </cell>
          <cell r="B21336" t="str">
            <v>LENTE PLASTICO TERMINADO BIFOCAL AD 150 +150 ESFERICO</v>
          </cell>
          <cell r="D21336" t="str">
            <v>UD</v>
          </cell>
          <cell r="F21336" t="str">
            <v>2244</v>
          </cell>
        </row>
        <row r="21337">
          <cell r="A21337">
            <v>291370058</v>
          </cell>
          <cell r="B21337" t="str">
            <v>LENTE PLASTICO TERMINADO BIFOCAL AD 150 +175 ESFERICO</v>
          </cell>
          <cell r="D21337" t="str">
            <v>UD</v>
          </cell>
          <cell r="F21337" t="str">
            <v>2244</v>
          </cell>
        </row>
        <row r="21338">
          <cell r="A21338">
            <v>291370059</v>
          </cell>
          <cell r="B21338" t="str">
            <v>LENTE PLASTICO TERMINADO BIFOCAL AD 150 +200 ESFERICO</v>
          </cell>
          <cell r="D21338" t="str">
            <v>UD</v>
          </cell>
          <cell r="F21338" t="str">
            <v>2244</v>
          </cell>
        </row>
        <row r="21339">
          <cell r="A21339">
            <v>291370060</v>
          </cell>
          <cell r="B21339" t="str">
            <v>LENTE PLASTICO TERMINADO BIFOCAL AD 150 +225 ESFERICO</v>
          </cell>
          <cell r="D21339" t="str">
            <v>UD</v>
          </cell>
          <cell r="F21339" t="str">
            <v>2244</v>
          </cell>
        </row>
        <row r="21340">
          <cell r="A21340">
            <v>291370061</v>
          </cell>
          <cell r="B21340" t="str">
            <v>LENTE PLASTICO TERMINADO BIFOCAL AD 150 +250 ESFERICO</v>
          </cell>
          <cell r="D21340" t="str">
            <v>UD</v>
          </cell>
          <cell r="F21340" t="str">
            <v>2244</v>
          </cell>
        </row>
        <row r="21341">
          <cell r="A21341">
            <v>291370062</v>
          </cell>
          <cell r="B21341" t="str">
            <v>LENTE PLASTICO TERMINADO BIFOCAL AD 150 +275 ESFERICO</v>
          </cell>
          <cell r="D21341" t="str">
            <v>UD</v>
          </cell>
          <cell r="F21341" t="str">
            <v>2244</v>
          </cell>
        </row>
        <row r="21342">
          <cell r="A21342">
            <v>291370063</v>
          </cell>
          <cell r="B21342" t="str">
            <v>LENTE PLASTICO TERMINADO BIFOCAL AD 150 +300 ESFERICO</v>
          </cell>
          <cell r="D21342" t="str">
            <v>UD</v>
          </cell>
          <cell r="F21342" t="str">
            <v>2244</v>
          </cell>
        </row>
        <row r="21343">
          <cell r="A21343">
            <v>291370064</v>
          </cell>
          <cell r="B21343" t="str">
            <v>LENTE PLASTICO TERMINADO BIFOCAL AD 150 -025 ESFERICO</v>
          </cell>
          <cell r="D21343" t="str">
            <v>UD</v>
          </cell>
          <cell r="F21343" t="str">
            <v>2244</v>
          </cell>
        </row>
        <row r="21344">
          <cell r="A21344">
            <v>291370065</v>
          </cell>
          <cell r="B21344" t="str">
            <v>LENTE PLASTICO TERMINADO BIFOCAL AD 150 -050 ESFERICO</v>
          </cell>
          <cell r="D21344" t="str">
            <v>UD</v>
          </cell>
          <cell r="F21344" t="str">
            <v>2244</v>
          </cell>
        </row>
        <row r="21345">
          <cell r="A21345">
            <v>291370066</v>
          </cell>
          <cell r="B21345" t="str">
            <v>LENTE PLASTICO TERMINADO BIFOCAL AD 150 -075 ESFERICO</v>
          </cell>
          <cell r="D21345" t="str">
            <v>UD</v>
          </cell>
          <cell r="F21345" t="str">
            <v>2244</v>
          </cell>
        </row>
        <row r="21346">
          <cell r="A21346">
            <v>291370067</v>
          </cell>
          <cell r="B21346" t="str">
            <v>LENTE PLASTICO TERMINADO BIFOCAL AD 150 -100 ESFERICO</v>
          </cell>
          <cell r="D21346" t="str">
            <v>UD</v>
          </cell>
          <cell r="F21346" t="str">
            <v>2244</v>
          </cell>
        </row>
        <row r="21347">
          <cell r="A21347">
            <v>291370068</v>
          </cell>
          <cell r="B21347" t="str">
            <v>LENTE PLASTICO TERMINADO BIFOCAL AD 150 -125 ESFERICO</v>
          </cell>
          <cell r="D21347" t="str">
            <v>UD</v>
          </cell>
          <cell r="F21347" t="str">
            <v>2244</v>
          </cell>
        </row>
        <row r="21348">
          <cell r="A21348">
            <v>291370069</v>
          </cell>
          <cell r="B21348" t="str">
            <v>LENTE PLASTICO TERMINADO BIFOCAL AD 150 -150 ESFERICO</v>
          </cell>
          <cell r="D21348" t="str">
            <v>UD</v>
          </cell>
          <cell r="F21348" t="str">
            <v>2244</v>
          </cell>
        </row>
        <row r="21349">
          <cell r="A21349">
            <v>291370070</v>
          </cell>
          <cell r="B21349" t="str">
            <v>LENTE PLASTICO TERMINADO BIFOCAL AD 150 -175 ESFERICO</v>
          </cell>
          <cell r="D21349" t="str">
            <v>UD</v>
          </cell>
          <cell r="F21349" t="str">
            <v>2244</v>
          </cell>
        </row>
        <row r="21350">
          <cell r="A21350">
            <v>291370071</v>
          </cell>
          <cell r="B21350" t="str">
            <v>LENTE PLASTICO TERMINADO BIFOCAL AD 150 -200 ESFERICO</v>
          </cell>
          <cell r="D21350" t="str">
            <v>UD</v>
          </cell>
          <cell r="F21350" t="str">
            <v>2244</v>
          </cell>
        </row>
        <row r="21351">
          <cell r="A21351">
            <v>291370072</v>
          </cell>
          <cell r="B21351" t="str">
            <v>LENTE PLASTICO TERMINADO BIFOCAL AD 150 -225 ESFERICO</v>
          </cell>
          <cell r="D21351" t="str">
            <v>UD</v>
          </cell>
          <cell r="F21351" t="str">
            <v>2244</v>
          </cell>
        </row>
        <row r="21352">
          <cell r="A21352">
            <v>291370073</v>
          </cell>
          <cell r="B21352" t="str">
            <v>LENTE PLASTICO TERMINADO BIFOCAL AD 150 -250 ESFERICO</v>
          </cell>
          <cell r="D21352" t="str">
            <v>UD</v>
          </cell>
          <cell r="F21352" t="str">
            <v>2244</v>
          </cell>
        </row>
        <row r="21353">
          <cell r="A21353">
            <v>291370074</v>
          </cell>
          <cell r="B21353" t="str">
            <v>LENTE PLASTICO TERMINADO BIFOCAL AD 150 -275 ESFERICO</v>
          </cell>
          <cell r="D21353" t="str">
            <v>UD</v>
          </cell>
          <cell r="F21353" t="str">
            <v>2244</v>
          </cell>
        </row>
        <row r="21354">
          <cell r="A21354">
            <v>291370075</v>
          </cell>
          <cell r="B21354" t="str">
            <v>LENTE PLASTICO TERMINADO BIFOCAL AD 150 -300 ESFERICO</v>
          </cell>
          <cell r="D21354" t="str">
            <v>UD</v>
          </cell>
          <cell r="F21354" t="str">
            <v>2244</v>
          </cell>
        </row>
        <row r="21355">
          <cell r="A21355">
            <v>291370076</v>
          </cell>
          <cell r="B21355" t="str">
            <v>PLASTICO TERMINADO BIFOCALOCAL AD 175  PLANO</v>
          </cell>
          <cell r="D21355" t="str">
            <v>UD</v>
          </cell>
          <cell r="F21355" t="str">
            <v>2244</v>
          </cell>
        </row>
        <row r="21356">
          <cell r="A21356">
            <v>291370077</v>
          </cell>
          <cell r="B21356" t="str">
            <v>PLÀSTICO TERMINADO BIFOCAL AD 175 + 025 ESFERICO</v>
          </cell>
          <cell r="D21356" t="str">
            <v>UD</v>
          </cell>
          <cell r="F21356" t="str">
            <v>2244</v>
          </cell>
        </row>
        <row r="21357">
          <cell r="A21357">
            <v>291370078</v>
          </cell>
          <cell r="B21357" t="str">
            <v>LENTE PLASTICO TERMINADO BIFOCAL AD 175 + 050 ESFERICO</v>
          </cell>
          <cell r="D21357" t="str">
            <v>UD</v>
          </cell>
          <cell r="F21357" t="str">
            <v>2244</v>
          </cell>
        </row>
        <row r="21358">
          <cell r="A21358">
            <v>291370079</v>
          </cell>
          <cell r="B21358" t="str">
            <v>LENTE PLASTICO TERMINADO BIFOCAL AD 175 + 075 ESFERICO</v>
          </cell>
          <cell r="D21358" t="str">
            <v>UD</v>
          </cell>
          <cell r="F21358" t="str">
            <v>2244</v>
          </cell>
        </row>
        <row r="21359">
          <cell r="A21359">
            <v>291370080</v>
          </cell>
          <cell r="B21359" t="str">
            <v>LENTE PLASTICO TERMINADO BIFOCAL AD 175 +100 ESFERICO</v>
          </cell>
          <cell r="D21359" t="str">
            <v>UD</v>
          </cell>
          <cell r="F21359" t="str">
            <v>2244</v>
          </cell>
        </row>
        <row r="21360">
          <cell r="A21360">
            <v>291370081</v>
          </cell>
          <cell r="B21360" t="str">
            <v>LENTE PLASTICO TERMINADO BIFOCAL AD 175 +125 ESFERICO</v>
          </cell>
          <cell r="D21360" t="str">
            <v>UD</v>
          </cell>
          <cell r="F21360" t="str">
            <v>2244</v>
          </cell>
        </row>
        <row r="21361">
          <cell r="A21361">
            <v>291370082</v>
          </cell>
          <cell r="B21361" t="str">
            <v>LENTE PLASTICO TERMINADO BIFOCAL AD 175 +150 ESFERICO</v>
          </cell>
          <cell r="D21361" t="str">
            <v>UD</v>
          </cell>
          <cell r="F21361" t="str">
            <v>2244</v>
          </cell>
        </row>
        <row r="21362">
          <cell r="A21362">
            <v>291370083</v>
          </cell>
          <cell r="B21362" t="str">
            <v>LENTE PLASTICO TERMINADO BIFOCAL AD 175 +175 ESFERICO</v>
          </cell>
          <cell r="D21362" t="str">
            <v>UD</v>
          </cell>
          <cell r="F21362" t="str">
            <v>2244</v>
          </cell>
        </row>
        <row r="21363">
          <cell r="A21363">
            <v>291370084</v>
          </cell>
          <cell r="B21363" t="str">
            <v>LENTE PLASTICO TERMINADO BIFOCAL AD 175 +200 ESFERICO</v>
          </cell>
          <cell r="D21363" t="str">
            <v>UD</v>
          </cell>
          <cell r="F21363" t="str">
            <v>2244</v>
          </cell>
        </row>
        <row r="21364">
          <cell r="A21364">
            <v>291370085</v>
          </cell>
          <cell r="B21364" t="str">
            <v>LENTE PLASTICO TERMINADO BIFOCAL AD 175 +225 ESFERICO</v>
          </cell>
          <cell r="D21364" t="str">
            <v>UD</v>
          </cell>
          <cell r="F21364" t="str">
            <v>2244</v>
          </cell>
        </row>
        <row r="21365">
          <cell r="A21365">
            <v>291370086</v>
          </cell>
          <cell r="B21365" t="str">
            <v>LENTE PLASTICO TERMINADO BIFOCAL AD 175 +250 ESFERICO</v>
          </cell>
          <cell r="D21365" t="str">
            <v>UD</v>
          </cell>
          <cell r="F21365" t="str">
            <v>2244</v>
          </cell>
        </row>
        <row r="21366">
          <cell r="A21366">
            <v>291370087</v>
          </cell>
          <cell r="B21366" t="str">
            <v>LENTE PLASTICO TERMINADO BIFOCAL AD 175 +275 ESFERICO</v>
          </cell>
          <cell r="D21366" t="str">
            <v>UD</v>
          </cell>
          <cell r="F21366" t="str">
            <v>2244</v>
          </cell>
        </row>
        <row r="21367">
          <cell r="A21367">
            <v>291370088</v>
          </cell>
          <cell r="B21367" t="str">
            <v>LENTE PLASTICO TERMINADO BIFOCAL AD 175 +300 ESFERICO</v>
          </cell>
          <cell r="D21367" t="str">
            <v>UD</v>
          </cell>
          <cell r="F21367" t="str">
            <v>2244</v>
          </cell>
        </row>
        <row r="21368">
          <cell r="A21368">
            <v>291370089</v>
          </cell>
          <cell r="B21368" t="str">
            <v>LENTE PLASTICO TERMINADO BIFOCAL AD 175 -025 ESFERICO</v>
          </cell>
          <cell r="D21368" t="str">
            <v>UD</v>
          </cell>
          <cell r="F21368" t="str">
            <v>2244</v>
          </cell>
        </row>
        <row r="21369">
          <cell r="A21369">
            <v>291370090</v>
          </cell>
          <cell r="B21369" t="str">
            <v>LENTE PLASTICO TERMINADO BIFOCAL AD 175 -050 ESFERICO</v>
          </cell>
          <cell r="D21369" t="str">
            <v>UD</v>
          </cell>
          <cell r="F21369" t="str">
            <v>2244</v>
          </cell>
        </row>
        <row r="21370">
          <cell r="A21370">
            <v>291370091</v>
          </cell>
          <cell r="B21370" t="str">
            <v>LENTE PLASTICO TERMINADO BIFOCAL AD 175 -075 ESFERICO</v>
          </cell>
          <cell r="D21370" t="str">
            <v>UD</v>
          </cell>
          <cell r="F21370" t="str">
            <v>2244</v>
          </cell>
        </row>
        <row r="21371">
          <cell r="A21371">
            <v>291370092</v>
          </cell>
          <cell r="B21371" t="str">
            <v>LENTE PLASTICO TERMINADO BIFOCAL AD 175 -100 ESFERICO</v>
          </cell>
          <cell r="D21371" t="str">
            <v>UD</v>
          </cell>
          <cell r="F21371" t="str">
            <v>2244</v>
          </cell>
        </row>
        <row r="21372">
          <cell r="A21372">
            <v>291370093</v>
          </cell>
          <cell r="B21372" t="str">
            <v>LENTE PLASTICO TERMINADO BIFOCAL AD 175 -125 ESFERICO</v>
          </cell>
          <cell r="D21372" t="str">
            <v>UD</v>
          </cell>
          <cell r="F21372" t="str">
            <v>2244</v>
          </cell>
        </row>
        <row r="21373">
          <cell r="A21373">
            <v>291370094</v>
          </cell>
          <cell r="B21373" t="str">
            <v>LENTE PLASTICO TERMINADO BIFOCAL AD 175 -150 ESFERICO</v>
          </cell>
          <cell r="D21373" t="str">
            <v>UD</v>
          </cell>
          <cell r="F21373" t="str">
            <v>2244</v>
          </cell>
        </row>
        <row r="21374">
          <cell r="A21374">
            <v>291370095</v>
          </cell>
          <cell r="B21374" t="str">
            <v>LENTE PLASTICO TERMINADO BIFOCAL AD 175 -175 ESFERICO</v>
          </cell>
          <cell r="D21374" t="str">
            <v>UD</v>
          </cell>
          <cell r="F21374" t="str">
            <v>2244</v>
          </cell>
        </row>
        <row r="21375">
          <cell r="A21375">
            <v>291370096</v>
          </cell>
          <cell r="B21375" t="str">
            <v>LENTE PLASTICO TERMINADO BIFOCAL AD 175 -200 ESFERICO</v>
          </cell>
          <cell r="D21375" t="str">
            <v>UD</v>
          </cell>
          <cell r="F21375" t="str">
            <v>2244</v>
          </cell>
        </row>
        <row r="21376">
          <cell r="A21376">
            <v>291370097</v>
          </cell>
          <cell r="B21376" t="str">
            <v>LENTE PLASTICO TERMINADO BIFOCAL AD 175 -225 ESFERICO</v>
          </cell>
          <cell r="D21376" t="str">
            <v>UD</v>
          </cell>
          <cell r="F21376" t="str">
            <v>2244</v>
          </cell>
        </row>
        <row r="21377">
          <cell r="A21377">
            <v>291370098</v>
          </cell>
          <cell r="B21377" t="str">
            <v>LENTE PLASTICO TERMINADO BIFOCAL AD 175 -250 ESFERICO</v>
          </cell>
          <cell r="D21377" t="str">
            <v>UD</v>
          </cell>
          <cell r="F21377" t="str">
            <v>2244</v>
          </cell>
        </row>
        <row r="21378">
          <cell r="A21378">
            <v>291370099</v>
          </cell>
          <cell r="B21378" t="str">
            <v>LENTE PLASTICO TERMINADO BIFOCAL AD 175 -275 ESFERICO</v>
          </cell>
          <cell r="D21378" t="str">
            <v>UD</v>
          </cell>
          <cell r="F21378" t="str">
            <v>2244</v>
          </cell>
        </row>
        <row r="21379">
          <cell r="A21379">
            <v>291370100</v>
          </cell>
          <cell r="B21379" t="str">
            <v>LENTE PLASTICO TERMINADO BIFOCAL AD 175 -300 ESFERICO</v>
          </cell>
          <cell r="D21379" t="str">
            <v>UD</v>
          </cell>
          <cell r="F21379" t="str">
            <v>2244</v>
          </cell>
        </row>
        <row r="21380">
          <cell r="A21380">
            <v>291370101</v>
          </cell>
          <cell r="B21380" t="str">
            <v>PLASTICO TERMINADO BIFOCALOCAL AD 200  PLANO</v>
          </cell>
          <cell r="D21380" t="str">
            <v>UD</v>
          </cell>
          <cell r="F21380" t="str">
            <v>2244</v>
          </cell>
        </row>
        <row r="21381">
          <cell r="A21381">
            <v>291370102</v>
          </cell>
          <cell r="B21381" t="str">
            <v>PLÀSTICO TERMINADO BIFOCAL AD 200 + 025 ESFERICO</v>
          </cell>
          <cell r="D21381" t="str">
            <v>UD</v>
          </cell>
          <cell r="F21381" t="str">
            <v>2244</v>
          </cell>
        </row>
        <row r="21382">
          <cell r="A21382">
            <v>291370103</v>
          </cell>
          <cell r="B21382" t="str">
            <v>LENTE PLASTICO TERMINADO BIFOCAL AD 200 + 050 ESFERICO</v>
          </cell>
          <cell r="D21382" t="str">
            <v>UD</v>
          </cell>
          <cell r="F21382" t="str">
            <v>2244</v>
          </cell>
        </row>
        <row r="21383">
          <cell r="A21383">
            <v>291370104</v>
          </cell>
          <cell r="B21383" t="str">
            <v>LENTE PLASTICO TERMINADO BIFOCAL AD 200 + 075 ESFERICO</v>
          </cell>
          <cell r="D21383" t="str">
            <v>UD</v>
          </cell>
          <cell r="F21383" t="str">
            <v>2244</v>
          </cell>
        </row>
        <row r="21384">
          <cell r="A21384">
            <v>291370105</v>
          </cell>
          <cell r="B21384" t="str">
            <v>LENTE PLASTICO TERMINADO BIFOCAL AD 200 +100 ESFERICO</v>
          </cell>
          <cell r="D21384" t="str">
            <v>UD</v>
          </cell>
          <cell r="F21384" t="str">
            <v>2244</v>
          </cell>
        </row>
        <row r="21385">
          <cell r="A21385">
            <v>291370106</v>
          </cell>
          <cell r="B21385" t="str">
            <v>LENTE PLASTICO TERMINADO BIFOCAL AD 200 +125 ESFERICO</v>
          </cell>
          <cell r="D21385" t="str">
            <v>UD</v>
          </cell>
          <cell r="F21385" t="str">
            <v>2244</v>
          </cell>
        </row>
        <row r="21386">
          <cell r="A21386">
            <v>291370107</v>
          </cell>
          <cell r="B21386" t="str">
            <v>LENTE PLASTICO TERMINADO BIFOCAL AD 200 +150 ESFERICO</v>
          </cell>
          <cell r="D21386" t="str">
            <v>UD</v>
          </cell>
          <cell r="F21386" t="str">
            <v>2244</v>
          </cell>
        </row>
        <row r="21387">
          <cell r="A21387">
            <v>291370108</v>
          </cell>
          <cell r="B21387" t="str">
            <v>LENTE PLASTICO TERMINADO BIFOCAL AD 200 +175 ESFERICO</v>
          </cell>
          <cell r="D21387" t="str">
            <v>UD</v>
          </cell>
          <cell r="F21387" t="str">
            <v>2244</v>
          </cell>
        </row>
        <row r="21388">
          <cell r="A21388">
            <v>291370109</v>
          </cell>
          <cell r="B21388" t="str">
            <v>LENTE PLASTICO TERMINADO BIFOCAL AD 200 +200 ESFERICO</v>
          </cell>
          <cell r="D21388" t="str">
            <v>UD</v>
          </cell>
          <cell r="F21388" t="str">
            <v>2244</v>
          </cell>
        </row>
        <row r="21389">
          <cell r="A21389">
            <v>291370110</v>
          </cell>
          <cell r="B21389" t="str">
            <v>LENTE PLASTICO TERMINADO BIFOCAL AD 200 +225 ESFERICO</v>
          </cell>
          <cell r="D21389" t="str">
            <v>UD</v>
          </cell>
          <cell r="F21389" t="str">
            <v>2244</v>
          </cell>
        </row>
        <row r="21390">
          <cell r="A21390">
            <v>291370111</v>
          </cell>
          <cell r="B21390" t="str">
            <v>LENTE PLASTICO TERMINADO BIFOCAL AD 200 +250 ESFERICO</v>
          </cell>
          <cell r="D21390" t="str">
            <v>UD</v>
          </cell>
          <cell r="F21390" t="str">
            <v>2244</v>
          </cell>
        </row>
        <row r="21391">
          <cell r="A21391">
            <v>291370112</v>
          </cell>
          <cell r="B21391" t="str">
            <v>LENTE PLASTICO TERMINADO BIFOCAL AD 200 +275 ESFERICO</v>
          </cell>
          <cell r="D21391" t="str">
            <v>UD</v>
          </cell>
          <cell r="F21391" t="str">
            <v>2244</v>
          </cell>
        </row>
        <row r="21392">
          <cell r="A21392">
            <v>291370113</v>
          </cell>
          <cell r="B21392" t="str">
            <v>LENTE PLASTICO TERMINADO BIFOCAL AD 200 +300 ESFERICO</v>
          </cell>
          <cell r="D21392" t="str">
            <v>UD</v>
          </cell>
          <cell r="F21392" t="str">
            <v>2244</v>
          </cell>
        </row>
        <row r="21393">
          <cell r="A21393">
            <v>291370114</v>
          </cell>
          <cell r="B21393" t="str">
            <v>LENTE PLASTICO TERMINADO BIFOCAL AD 200 -025 ESFERICO</v>
          </cell>
          <cell r="D21393" t="str">
            <v>UD</v>
          </cell>
          <cell r="F21393" t="str">
            <v>2244</v>
          </cell>
        </row>
        <row r="21394">
          <cell r="A21394">
            <v>291370115</v>
          </cell>
          <cell r="B21394" t="str">
            <v>LENTE PLASTICO TERMINADO BIFOCAL AD 200 -050 ESFERICO</v>
          </cell>
          <cell r="D21394" t="str">
            <v>UD</v>
          </cell>
          <cell r="F21394" t="str">
            <v>2244</v>
          </cell>
        </row>
        <row r="21395">
          <cell r="A21395">
            <v>291370116</v>
          </cell>
          <cell r="B21395" t="str">
            <v>LENTE PLASTICO TERMINADO BIFOCAL AD 200 -075 ESFERICO</v>
          </cell>
          <cell r="D21395" t="str">
            <v>UD</v>
          </cell>
          <cell r="F21395" t="str">
            <v>2244</v>
          </cell>
        </row>
        <row r="21396">
          <cell r="A21396">
            <v>291370117</v>
          </cell>
          <cell r="B21396" t="str">
            <v>LENTE PLASTICO TERMINADO BIFOCAL AD 200 -100 ESFERICO</v>
          </cell>
          <cell r="D21396" t="str">
            <v>UD</v>
          </cell>
          <cell r="F21396" t="str">
            <v>2244</v>
          </cell>
        </row>
        <row r="21397">
          <cell r="A21397">
            <v>291370118</v>
          </cell>
          <cell r="B21397" t="str">
            <v>LENTE PLASTICO TERMINADO BIFOCAL AD 200 -125 ESFERICO</v>
          </cell>
          <cell r="D21397" t="str">
            <v>UD</v>
          </cell>
          <cell r="F21397" t="str">
            <v>2244</v>
          </cell>
        </row>
        <row r="21398">
          <cell r="A21398">
            <v>291370119</v>
          </cell>
          <cell r="B21398" t="str">
            <v>LENTE PLASTICO TERMINADO BIFOCAL AD 200 -150 ESFERICO</v>
          </cell>
          <cell r="D21398" t="str">
            <v>UD</v>
          </cell>
          <cell r="F21398" t="str">
            <v>2244</v>
          </cell>
        </row>
        <row r="21399">
          <cell r="A21399">
            <v>291370120</v>
          </cell>
          <cell r="B21399" t="str">
            <v>LENTE PLASTICO TERMINADO BIFOCAL AD 200 -175 ESFERICO</v>
          </cell>
          <cell r="D21399" t="str">
            <v>UD</v>
          </cell>
          <cell r="F21399" t="str">
            <v>2244</v>
          </cell>
        </row>
        <row r="21400">
          <cell r="A21400">
            <v>291370121</v>
          </cell>
          <cell r="B21400" t="str">
            <v>LENTE PLASTICO TERMINADO BIFOCAL AD 200 -200 ESFERICO</v>
          </cell>
          <cell r="D21400" t="str">
            <v>UD</v>
          </cell>
          <cell r="F21400" t="str">
            <v>2244</v>
          </cell>
        </row>
        <row r="21401">
          <cell r="A21401">
            <v>291370122</v>
          </cell>
          <cell r="B21401" t="str">
            <v>LENTE PLASTICO TERMINADO BIFOCAL AD 200 -225 ESFERICO</v>
          </cell>
          <cell r="D21401" t="str">
            <v>UD</v>
          </cell>
          <cell r="F21401" t="str">
            <v>2244</v>
          </cell>
        </row>
        <row r="21402">
          <cell r="A21402">
            <v>291370123</v>
          </cell>
          <cell r="B21402" t="str">
            <v>LENTE PLASTICO TERMINADO BIFOCAL AD 200 -250 ESFERICO</v>
          </cell>
          <cell r="D21402" t="str">
            <v>UD</v>
          </cell>
          <cell r="F21402" t="str">
            <v>2244</v>
          </cell>
        </row>
        <row r="21403">
          <cell r="A21403">
            <v>291370124</v>
          </cell>
          <cell r="B21403" t="str">
            <v>LENTE PLASTICO TERMINADO BIFOCAL AD 200 -275 ESFERICO</v>
          </cell>
          <cell r="D21403" t="str">
            <v>UD</v>
          </cell>
          <cell r="F21403" t="str">
            <v>2244</v>
          </cell>
        </row>
        <row r="21404">
          <cell r="A21404">
            <v>291370125</v>
          </cell>
          <cell r="B21404" t="str">
            <v>LENTE PLASTICO TERMINADO BIFOCAL AD 200 -300 ESFERICO</v>
          </cell>
          <cell r="D21404" t="str">
            <v>UD</v>
          </cell>
          <cell r="F21404" t="str">
            <v>2244</v>
          </cell>
        </row>
        <row r="21405">
          <cell r="A21405">
            <v>291370126</v>
          </cell>
          <cell r="B21405" t="str">
            <v>PLASTICO TERMINADO BIFOCALOCAL AD 225  PLANO</v>
          </cell>
          <cell r="D21405" t="str">
            <v>UD</v>
          </cell>
          <cell r="F21405" t="str">
            <v>2244</v>
          </cell>
        </row>
        <row r="21406">
          <cell r="A21406">
            <v>291370127</v>
          </cell>
          <cell r="B21406" t="str">
            <v>PLÀSTICO TERMINADO BIFOCAL AD 225 + 025 ESFERICO</v>
          </cell>
          <cell r="D21406" t="str">
            <v>UD</v>
          </cell>
          <cell r="F21406" t="str">
            <v>2244</v>
          </cell>
        </row>
        <row r="21407">
          <cell r="A21407">
            <v>291370128</v>
          </cell>
          <cell r="B21407" t="str">
            <v>LENTE PLASTICO TERMINADO BIFOCAL AD 225 + 050 ESFERICO</v>
          </cell>
          <cell r="D21407" t="str">
            <v>UD</v>
          </cell>
          <cell r="F21407" t="str">
            <v>2244</v>
          </cell>
        </row>
        <row r="21408">
          <cell r="A21408">
            <v>291370129</v>
          </cell>
          <cell r="B21408" t="str">
            <v>LENTE PLASTICO TERMINADO BIFOCAL AD 225 + 075 ESFERICO</v>
          </cell>
          <cell r="D21408" t="str">
            <v>UD</v>
          </cell>
          <cell r="F21408" t="str">
            <v>2244</v>
          </cell>
        </row>
        <row r="21409">
          <cell r="A21409">
            <v>291370130</v>
          </cell>
          <cell r="B21409" t="str">
            <v>LENTE PLASTICO TERMINADO BIFOCAL AD 225 +100 ESFERICO</v>
          </cell>
          <cell r="D21409" t="str">
            <v>UD</v>
          </cell>
          <cell r="F21409" t="str">
            <v>2244</v>
          </cell>
        </row>
        <row r="21410">
          <cell r="A21410">
            <v>291370131</v>
          </cell>
          <cell r="B21410" t="str">
            <v>LENTE PLASTICO TERMINADO BIFOCAL AD 225 +125 ESFERICO</v>
          </cell>
          <cell r="D21410" t="str">
            <v>UD</v>
          </cell>
          <cell r="F21410" t="str">
            <v>2244</v>
          </cell>
        </row>
        <row r="21411">
          <cell r="A21411">
            <v>291370132</v>
          </cell>
          <cell r="B21411" t="str">
            <v>LENTE PLASTICO TERMINADO BIFOCAL AD 225 +150 ESFERICO</v>
          </cell>
          <cell r="D21411" t="str">
            <v>UD</v>
          </cell>
          <cell r="F21411" t="str">
            <v>2244</v>
          </cell>
        </row>
        <row r="21412">
          <cell r="A21412">
            <v>291370133</v>
          </cell>
          <cell r="B21412" t="str">
            <v>LENTE PLASTICO TERMINADO BIFOCAL AD 225 +175 ESFERICO</v>
          </cell>
          <cell r="D21412" t="str">
            <v>UD</v>
          </cell>
          <cell r="F21412" t="str">
            <v>2244</v>
          </cell>
        </row>
        <row r="21413">
          <cell r="A21413">
            <v>291370134</v>
          </cell>
          <cell r="B21413" t="str">
            <v>LENTE PLASTICO TERMINADO BIFOCAL AD 225 +200 ESFERICO</v>
          </cell>
          <cell r="D21413" t="str">
            <v>UD</v>
          </cell>
          <cell r="F21413" t="str">
            <v>2244</v>
          </cell>
        </row>
        <row r="21414">
          <cell r="A21414">
            <v>291370135</v>
          </cell>
          <cell r="B21414" t="str">
            <v>LENTE PLASTICO TERMINADO BIFOCAL AD 225 +225 ESFERICO</v>
          </cell>
          <cell r="D21414" t="str">
            <v>UD</v>
          </cell>
          <cell r="F21414" t="str">
            <v>2244</v>
          </cell>
        </row>
        <row r="21415">
          <cell r="A21415">
            <v>291370136</v>
          </cell>
          <cell r="B21415" t="str">
            <v>LENTE PLASTICO TERMINADO BIFOCAL AD 225 +250 ESFERICO</v>
          </cell>
          <cell r="D21415" t="str">
            <v>UD</v>
          </cell>
          <cell r="F21415" t="str">
            <v>2244</v>
          </cell>
        </row>
        <row r="21416">
          <cell r="A21416">
            <v>291370137</v>
          </cell>
          <cell r="B21416" t="str">
            <v>LENTE PLASTICO TERMINADO BIFOCAL AD 225 +275 ESFERICO</v>
          </cell>
          <cell r="D21416" t="str">
            <v>UD</v>
          </cell>
          <cell r="F21416" t="str">
            <v>2244</v>
          </cell>
        </row>
        <row r="21417">
          <cell r="A21417">
            <v>291370138</v>
          </cell>
          <cell r="B21417" t="str">
            <v>LENTE PLASTICO TERMINADO BIFOCAL AD 225 +300 ESFERICO</v>
          </cell>
          <cell r="D21417" t="str">
            <v>UD</v>
          </cell>
          <cell r="F21417" t="str">
            <v>2244</v>
          </cell>
        </row>
        <row r="21418">
          <cell r="A21418">
            <v>291370139</v>
          </cell>
          <cell r="B21418" t="str">
            <v>LENTE PLASTICO TERMINADO BIFOCAL AD 225 -025 ESFERICO</v>
          </cell>
          <cell r="D21418" t="str">
            <v>UD</v>
          </cell>
          <cell r="F21418" t="str">
            <v>2244</v>
          </cell>
        </row>
        <row r="21419">
          <cell r="A21419">
            <v>291370140</v>
          </cell>
          <cell r="B21419" t="str">
            <v>LENTE PLASTICO TERMINADO BIFOCAL AD 225 -050 ESFERICO</v>
          </cell>
          <cell r="D21419" t="str">
            <v>UD</v>
          </cell>
          <cell r="F21419" t="str">
            <v>2244</v>
          </cell>
        </row>
        <row r="21420">
          <cell r="A21420">
            <v>291370141</v>
          </cell>
          <cell r="B21420" t="str">
            <v>LENTE PLASTICO TERMINADO BIFOCAL AD 225 -075 ESFERICO</v>
          </cell>
          <cell r="D21420" t="str">
            <v>UD</v>
          </cell>
          <cell r="F21420" t="str">
            <v>2244</v>
          </cell>
        </row>
        <row r="21421">
          <cell r="A21421">
            <v>291370142</v>
          </cell>
          <cell r="B21421" t="str">
            <v>LENTE PLASTICO TERMINADO BIFOCAL AD 225 -100 ESFERICO</v>
          </cell>
          <cell r="D21421" t="str">
            <v>UD</v>
          </cell>
          <cell r="F21421" t="str">
            <v>2244</v>
          </cell>
        </row>
        <row r="21422">
          <cell r="A21422">
            <v>291370143</v>
          </cell>
          <cell r="B21422" t="str">
            <v>LENTE PLASTICO TERMINADO BIFOCAL AD 225 -125 ESFERICO</v>
          </cell>
          <cell r="D21422" t="str">
            <v>UD</v>
          </cell>
          <cell r="F21422" t="str">
            <v>2244</v>
          </cell>
        </row>
        <row r="21423">
          <cell r="A21423">
            <v>291370144</v>
          </cell>
          <cell r="B21423" t="str">
            <v>LENTE PLASTICO TERMINADO BIFOCAL AD 225 -150 ESFERICO</v>
          </cell>
          <cell r="D21423" t="str">
            <v>UD</v>
          </cell>
          <cell r="F21423" t="str">
            <v>2244</v>
          </cell>
        </row>
        <row r="21424">
          <cell r="A21424">
            <v>291370145</v>
          </cell>
          <cell r="B21424" t="str">
            <v>LENTE PLASTICO TERMINADO BIFOCAL AD 225 -175 ESFERICO</v>
          </cell>
          <cell r="D21424" t="str">
            <v>UD</v>
          </cell>
          <cell r="F21424" t="str">
            <v>2244</v>
          </cell>
        </row>
        <row r="21425">
          <cell r="A21425">
            <v>291370146</v>
          </cell>
          <cell r="B21425" t="str">
            <v>LENTE PLASTICO TERMINADO BIFOCAL AD 225 -200 ESFERICO</v>
          </cell>
          <cell r="D21425" t="str">
            <v>UD</v>
          </cell>
          <cell r="F21425" t="str">
            <v>2244</v>
          </cell>
        </row>
        <row r="21426">
          <cell r="A21426">
            <v>291370147</v>
          </cell>
          <cell r="B21426" t="str">
            <v>LENTE PLASTICO TERMINADO BIFOCAL AD 225 -225 ESFERICO</v>
          </cell>
          <cell r="D21426" t="str">
            <v>UD</v>
          </cell>
          <cell r="F21426" t="str">
            <v>2244</v>
          </cell>
        </row>
        <row r="21427">
          <cell r="A21427">
            <v>291370148</v>
          </cell>
          <cell r="B21427" t="str">
            <v>LENTE PLASTICO TERMINADO BIFOCAL AD 225 -250 ESFERICO</v>
          </cell>
          <cell r="D21427" t="str">
            <v>UD</v>
          </cell>
          <cell r="F21427" t="str">
            <v>2244</v>
          </cell>
        </row>
        <row r="21428">
          <cell r="A21428">
            <v>291370149</v>
          </cell>
          <cell r="B21428" t="str">
            <v>LENTE PLASTICO TERMINADO BIFOCAL AD 225 -275 ESFERICO</v>
          </cell>
          <cell r="D21428" t="str">
            <v>UD</v>
          </cell>
          <cell r="F21428" t="str">
            <v>2244</v>
          </cell>
        </row>
        <row r="21429">
          <cell r="A21429">
            <v>291370150</v>
          </cell>
          <cell r="B21429" t="str">
            <v>LENTE PLASTICO TERMINADO BIFOCAL AD 225 -300 ESFERICO</v>
          </cell>
          <cell r="D21429" t="str">
            <v>UD</v>
          </cell>
          <cell r="F21429" t="str">
            <v>2244</v>
          </cell>
        </row>
        <row r="21430">
          <cell r="A21430">
            <v>291370151</v>
          </cell>
          <cell r="B21430" t="str">
            <v>PLASTICO TERMINADO BIFOCALOCAL AD 250  PLANO</v>
          </cell>
          <cell r="D21430" t="str">
            <v>UD</v>
          </cell>
          <cell r="F21430" t="str">
            <v>2244</v>
          </cell>
        </row>
        <row r="21431">
          <cell r="A21431">
            <v>291370152</v>
          </cell>
          <cell r="B21431" t="str">
            <v>PLÀSTICO TERMINADO BIFOCAL AD 250 + 025 ESFERICO</v>
          </cell>
          <cell r="D21431" t="str">
            <v>UD</v>
          </cell>
          <cell r="F21431" t="str">
            <v>2244</v>
          </cell>
        </row>
        <row r="21432">
          <cell r="A21432">
            <v>291370153</v>
          </cell>
          <cell r="B21432" t="str">
            <v>LENTE PLASTICO TERMINADO BIFOCAL AD 250 + 050 ESFERICO</v>
          </cell>
          <cell r="D21432" t="str">
            <v>UD</v>
          </cell>
          <cell r="F21432" t="str">
            <v>2244</v>
          </cell>
        </row>
        <row r="21433">
          <cell r="A21433">
            <v>291370154</v>
          </cell>
          <cell r="B21433" t="str">
            <v>LENTE PLASTICO TERMINADO BIFOCAL AD 250 + 075 ESFERICO</v>
          </cell>
          <cell r="D21433" t="str">
            <v>UD</v>
          </cell>
          <cell r="F21433" t="str">
            <v>2244</v>
          </cell>
        </row>
        <row r="21434">
          <cell r="A21434">
            <v>291370155</v>
          </cell>
          <cell r="B21434" t="str">
            <v>LENTE PLASTICO TERMINADO BIFOCAL AD 250 +100 ESFERICO</v>
          </cell>
          <cell r="D21434" t="str">
            <v>UD</v>
          </cell>
          <cell r="F21434" t="str">
            <v>2244</v>
          </cell>
        </row>
        <row r="21435">
          <cell r="A21435">
            <v>291370156</v>
          </cell>
          <cell r="B21435" t="str">
            <v>LENTE PLASTICO TERMINADO BIFOCAL AD 250 +125 ESFERICO</v>
          </cell>
          <cell r="D21435" t="str">
            <v>UD</v>
          </cell>
          <cell r="F21435" t="str">
            <v>2244</v>
          </cell>
        </row>
        <row r="21436">
          <cell r="A21436">
            <v>291370157</v>
          </cell>
          <cell r="B21436" t="str">
            <v>LENTE PLASTICO TERMINADO BIFOCAL AD 250 +150 ESFERICO</v>
          </cell>
          <cell r="D21436" t="str">
            <v>UD</v>
          </cell>
          <cell r="F21436" t="str">
            <v>2244</v>
          </cell>
        </row>
        <row r="21437">
          <cell r="A21437">
            <v>291370158</v>
          </cell>
          <cell r="B21437" t="str">
            <v>LENTE PLASTICO TERMINADO BIFOCAL AD 250 +175 ESFERICO</v>
          </cell>
          <cell r="D21437" t="str">
            <v>UD</v>
          </cell>
          <cell r="F21437" t="str">
            <v>2244</v>
          </cell>
        </row>
        <row r="21438">
          <cell r="A21438">
            <v>291370159</v>
          </cell>
          <cell r="B21438" t="str">
            <v>LENTE PLASTICO TERMINADO BIFOCAL AD 250 +200 ESFERICO</v>
          </cell>
          <cell r="D21438" t="str">
            <v>UD</v>
          </cell>
          <cell r="F21438" t="str">
            <v>2244</v>
          </cell>
        </row>
        <row r="21439">
          <cell r="A21439">
            <v>291370160</v>
          </cell>
          <cell r="B21439" t="str">
            <v>LENTE PLASTICO TERMINADO BIFOCAL AD 250 +225 ESFERICO</v>
          </cell>
          <cell r="D21439" t="str">
            <v>UD</v>
          </cell>
          <cell r="F21439" t="str">
            <v>2244</v>
          </cell>
        </row>
        <row r="21440">
          <cell r="A21440">
            <v>291370161</v>
          </cell>
          <cell r="B21440" t="str">
            <v>LENTE PLASTICO TERMINADO BIFOCAL AD 250 +250 ESFERICO</v>
          </cell>
          <cell r="D21440" t="str">
            <v>UD</v>
          </cell>
          <cell r="F21440" t="str">
            <v>2244</v>
          </cell>
        </row>
        <row r="21441">
          <cell r="A21441">
            <v>291370162</v>
          </cell>
          <cell r="B21441" t="str">
            <v>LENTE PLASTICO TERMINADO BIFOCAL AD 250 +275 ESFERICO</v>
          </cell>
          <cell r="D21441" t="str">
            <v>UD</v>
          </cell>
          <cell r="F21441" t="str">
            <v>2244</v>
          </cell>
        </row>
        <row r="21442">
          <cell r="A21442">
            <v>291370163</v>
          </cell>
          <cell r="B21442" t="str">
            <v>LENTE PLASTICO TERMINADO BIFOCAL AD 250 +300 ESFERICO</v>
          </cell>
          <cell r="D21442" t="str">
            <v>UD</v>
          </cell>
          <cell r="F21442" t="str">
            <v>2244</v>
          </cell>
        </row>
        <row r="21443">
          <cell r="A21443">
            <v>291370164</v>
          </cell>
          <cell r="B21443" t="str">
            <v>LENTE PLASTICO TERMINADO BIFOCAL AD 250 -025 ESFERICO</v>
          </cell>
          <cell r="D21443" t="str">
            <v>UD</v>
          </cell>
          <cell r="F21443" t="str">
            <v>2244</v>
          </cell>
        </row>
        <row r="21444">
          <cell r="A21444">
            <v>291370165</v>
          </cell>
          <cell r="B21444" t="str">
            <v>LENTE PLASTICO TERMINADO BIFOCAL AD 250 -050 ESFERICO</v>
          </cell>
          <cell r="D21444" t="str">
            <v>UD</v>
          </cell>
          <cell r="F21444" t="str">
            <v>2244</v>
          </cell>
        </row>
        <row r="21445">
          <cell r="A21445">
            <v>291370166</v>
          </cell>
          <cell r="B21445" t="str">
            <v>LENTE PLASTICO TERMINADO BIFOCAL AD 250 -075 ESFERICO</v>
          </cell>
          <cell r="D21445" t="str">
            <v>UD</v>
          </cell>
          <cell r="F21445" t="str">
            <v>2244</v>
          </cell>
        </row>
        <row r="21446">
          <cell r="A21446">
            <v>291370167</v>
          </cell>
          <cell r="B21446" t="str">
            <v>LENTE PLASTICO TERMINADO BIFOCAL AD 250 -100 ESFERICO</v>
          </cell>
          <cell r="D21446" t="str">
            <v>UD</v>
          </cell>
          <cell r="F21446" t="str">
            <v>2244</v>
          </cell>
        </row>
        <row r="21447">
          <cell r="A21447">
            <v>291370168</v>
          </cell>
          <cell r="B21447" t="str">
            <v>LENTE PLASTICO TERMINADO BIFOCAL AD 250 -125 ESFERICO</v>
          </cell>
          <cell r="D21447" t="str">
            <v>UD</v>
          </cell>
          <cell r="F21447" t="str">
            <v>2244</v>
          </cell>
        </row>
        <row r="21448">
          <cell r="A21448">
            <v>291370169</v>
          </cell>
          <cell r="B21448" t="str">
            <v>LENTE PLASTICO TERMINADO BIFOCAL AD 250 -150 ESFERICO</v>
          </cell>
          <cell r="D21448" t="str">
            <v>UD</v>
          </cell>
          <cell r="F21448" t="str">
            <v>2244</v>
          </cell>
        </row>
        <row r="21449">
          <cell r="A21449">
            <v>291370170</v>
          </cell>
          <cell r="B21449" t="str">
            <v>LENTE PLASTICO TERMINADO BIFOCAL AD 250 -175 ESFERICO</v>
          </cell>
          <cell r="D21449" t="str">
            <v>UD</v>
          </cell>
          <cell r="F21449" t="str">
            <v>2244</v>
          </cell>
        </row>
        <row r="21450">
          <cell r="A21450">
            <v>291370171</v>
          </cell>
          <cell r="B21450" t="str">
            <v>LENTE PLASTICO TERMINADO BIFOCAL AD 250 -200 ESFERICO</v>
          </cell>
          <cell r="D21450" t="str">
            <v>UD</v>
          </cell>
          <cell r="F21450" t="str">
            <v>2244</v>
          </cell>
        </row>
        <row r="21451">
          <cell r="A21451">
            <v>291370172</v>
          </cell>
          <cell r="B21451" t="str">
            <v>LENTE PLASTICO TERMINADO BIFOCAL AD 250 -225 ESFERICO</v>
          </cell>
          <cell r="D21451" t="str">
            <v>UD</v>
          </cell>
          <cell r="F21451" t="str">
            <v>2244</v>
          </cell>
        </row>
        <row r="21452">
          <cell r="A21452">
            <v>291370173</v>
          </cell>
          <cell r="B21452" t="str">
            <v>LENTE PLASTICO TERMINADO BIFOCAL AD 250 -250 ESFERICO</v>
          </cell>
          <cell r="D21452" t="str">
            <v>UD</v>
          </cell>
          <cell r="F21452" t="str">
            <v>2244</v>
          </cell>
        </row>
        <row r="21453">
          <cell r="A21453">
            <v>291370174</v>
          </cell>
          <cell r="B21453" t="str">
            <v>LENTE PLASTICO TERMINADO BIFOCAL AD 250 -275 ESFERICO</v>
          </cell>
          <cell r="D21453" t="str">
            <v>UD</v>
          </cell>
          <cell r="F21453" t="str">
            <v>2244</v>
          </cell>
        </row>
        <row r="21454">
          <cell r="A21454">
            <v>291370175</v>
          </cell>
          <cell r="B21454" t="str">
            <v>LENTE PLASTICO TERMINADO BIFOCAL AD 250 -300 ESFERICO</v>
          </cell>
          <cell r="D21454" t="str">
            <v>UD</v>
          </cell>
          <cell r="F21454" t="str">
            <v>2244</v>
          </cell>
        </row>
        <row r="21455">
          <cell r="A21455">
            <v>291370176</v>
          </cell>
          <cell r="B21455" t="str">
            <v>PLASTICO TERMINADO BIFOCALOCAL AD 275  PLANO</v>
          </cell>
          <cell r="D21455" t="str">
            <v>UD</v>
          </cell>
          <cell r="F21455" t="str">
            <v>2244</v>
          </cell>
        </row>
        <row r="21456">
          <cell r="A21456">
            <v>291370177</v>
          </cell>
          <cell r="B21456" t="str">
            <v>PLÀSTICO TERMINADO BIFOCAL AD 275 + 025 ESFERICO</v>
          </cell>
          <cell r="D21456" t="str">
            <v>UD</v>
          </cell>
          <cell r="F21456" t="str">
            <v>2244</v>
          </cell>
        </row>
        <row r="21457">
          <cell r="A21457">
            <v>291370178</v>
          </cell>
          <cell r="B21457" t="str">
            <v>LENTE PLASTICO TERMINADO BIFOCAL AD 275 + 050 ESFERICO</v>
          </cell>
          <cell r="D21457" t="str">
            <v>UD</v>
          </cell>
          <cell r="F21457" t="str">
            <v>2244</v>
          </cell>
        </row>
        <row r="21458">
          <cell r="A21458">
            <v>291370179</v>
          </cell>
          <cell r="B21458" t="str">
            <v>LENTE PLASTICO TERMINADO BIFOCAL AD 275 + 075 ESFERICO</v>
          </cell>
          <cell r="D21458" t="str">
            <v>UD</v>
          </cell>
          <cell r="F21458" t="str">
            <v>2244</v>
          </cell>
        </row>
        <row r="21459">
          <cell r="A21459">
            <v>291370180</v>
          </cell>
          <cell r="B21459" t="str">
            <v>LENTE PLASTICO TERMINADO BIFOCAL AD 275 +100 ESFERICO</v>
          </cell>
          <cell r="D21459" t="str">
            <v>UD</v>
          </cell>
          <cell r="F21459" t="str">
            <v>2244</v>
          </cell>
        </row>
        <row r="21460">
          <cell r="A21460">
            <v>291370181</v>
          </cell>
          <cell r="B21460" t="str">
            <v>LENTE PLASTICO TERMINADO BIFOCAL AD 275 +125 ESFERICO</v>
          </cell>
          <cell r="D21460" t="str">
            <v>UD</v>
          </cell>
          <cell r="F21460" t="str">
            <v>2244</v>
          </cell>
        </row>
        <row r="21461">
          <cell r="A21461">
            <v>291370182</v>
          </cell>
          <cell r="B21461" t="str">
            <v>LENTE PLASTICO TERMINADO BIFOCAL AD 275 +150 ESFERICO</v>
          </cell>
          <cell r="D21461" t="str">
            <v>UD</v>
          </cell>
          <cell r="F21461" t="str">
            <v>2244</v>
          </cell>
        </row>
        <row r="21462">
          <cell r="A21462">
            <v>291370183</v>
          </cell>
          <cell r="B21462" t="str">
            <v>LENTE PLASTICO TERMINADO BIFOCAL AD 275 +175 ESFERICO</v>
          </cell>
          <cell r="D21462" t="str">
            <v>UD</v>
          </cell>
          <cell r="F21462" t="str">
            <v>2244</v>
          </cell>
        </row>
        <row r="21463">
          <cell r="A21463">
            <v>291370184</v>
          </cell>
          <cell r="B21463" t="str">
            <v>LENTE PLASTICO TERMINADO BIFOCAL AD 275 +200 ESFERICO</v>
          </cell>
          <cell r="D21463" t="str">
            <v>UD</v>
          </cell>
          <cell r="F21463" t="str">
            <v>2244</v>
          </cell>
        </row>
        <row r="21464">
          <cell r="A21464">
            <v>291370185</v>
          </cell>
          <cell r="B21464" t="str">
            <v>LENTE PLASTICO TERMINADO BIFOCAL AD 275 +225 ESFERICO</v>
          </cell>
          <cell r="D21464" t="str">
            <v>UD</v>
          </cell>
          <cell r="F21464" t="str">
            <v>2244</v>
          </cell>
        </row>
        <row r="21465">
          <cell r="A21465">
            <v>291370186</v>
          </cell>
          <cell r="B21465" t="str">
            <v>LENTE PLASTICO TERMINADO BIFOCAL AD 275 +250 ESFERICO</v>
          </cell>
          <cell r="D21465" t="str">
            <v>UD</v>
          </cell>
          <cell r="F21465" t="str">
            <v>2244</v>
          </cell>
        </row>
        <row r="21466">
          <cell r="A21466">
            <v>291370187</v>
          </cell>
          <cell r="B21466" t="str">
            <v>LENTE PLASTICO TERMINADO BIFOCAL AD 275 +275 ESFERICO</v>
          </cell>
          <cell r="D21466" t="str">
            <v>UD</v>
          </cell>
          <cell r="F21466" t="str">
            <v>2244</v>
          </cell>
        </row>
        <row r="21467">
          <cell r="A21467">
            <v>291370188</v>
          </cell>
          <cell r="B21467" t="str">
            <v>LENTE PLASTICO TERMINADO BIFOCAL AD 275 +300 ESFERICO</v>
          </cell>
          <cell r="D21467" t="str">
            <v>UD</v>
          </cell>
          <cell r="F21467" t="str">
            <v>2244</v>
          </cell>
        </row>
        <row r="21468">
          <cell r="A21468">
            <v>291370189</v>
          </cell>
          <cell r="B21468" t="str">
            <v>LENTE PLASTICO TERMINADO BIFOCAL AD 275 -025 ESFERICO</v>
          </cell>
          <cell r="D21468" t="str">
            <v>UD</v>
          </cell>
          <cell r="F21468" t="str">
            <v>2244</v>
          </cell>
        </row>
        <row r="21469">
          <cell r="A21469">
            <v>291370190</v>
          </cell>
          <cell r="B21469" t="str">
            <v>LENTE PLASTICO TERMINADO BIFOCAL AD 275 -050 ESFERICO</v>
          </cell>
          <cell r="D21469" t="str">
            <v>UD</v>
          </cell>
          <cell r="F21469" t="str">
            <v>2244</v>
          </cell>
        </row>
        <row r="21470">
          <cell r="A21470">
            <v>291370191</v>
          </cell>
          <cell r="B21470" t="str">
            <v>LENTE PLASTICO TERMINADO BIFOCAL AD 275 -075 ESFERICO</v>
          </cell>
          <cell r="D21470" t="str">
            <v>UD</v>
          </cell>
          <cell r="F21470" t="str">
            <v>2244</v>
          </cell>
        </row>
        <row r="21471">
          <cell r="A21471">
            <v>291370192</v>
          </cell>
          <cell r="B21471" t="str">
            <v>LENTE PLASTICO TERMINADO BIFOCAL AD 275 -100 ESFERICO</v>
          </cell>
          <cell r="D21471" t="str">
            <v>UD</v>
          </cell>
          <cell r="F21471" t="str">
            <v>2244</v>
          </cell>
        </row>
        <row r="21472">
          <cell r="A21472">
            <v>291370193</v>
          </cell>
          <cell r="B21472" t="str">
            <v>LENTE PLASTICO TERMINADO BIFOCAL AD 275 -125 ESFERICO</v>
          </cell>
          <cell r="D21472" t="str">
            <v>UD</v>
          </cell>
          <cell r="F21472" t="str">
            <v>2244</v>
          </cell>
        </row>
        <row r="21473">
          <cell r="A21473">
            <v>291370194</v>
          </cell>
          <cell r="B21473" t="str">
            <v>LENTE PLASTICO TERMINADO BIFOCAL AD 275 -150 ESFERICO</v>
          </cell>
          <cell r="D21473" t="str">
            <v>UD</v>
          </cell>
          <cell r="F21473" t="str">
            <v>2244</v>
          </cell>
        </row>
        <row r="21474">
          <cell r="A21474">
            <v>291370195</v>
          </cell>
          <cell r="B21474" t="str">
            <v>LENTE PLASTICO TERMINADO BIFOCAL AD 275 -175 ESFERICO</v>
          </cell>
          <cell r="D21474" t="str">
            <v>UD</v>
          </cell>
          <cell r="F21474" t="str">
            <v>2244</v>
          </cell>
        </row>
        <row r="21475">
          <cell r="A21475">
            <v>291370196</v>
          </cell>
          <cell r="B21475" t="str">
            <v>LENTE PLASTICO TERMINADO BIFOCAL AD 275 -200 ESFERICO</v>
          </cell>
          <cell r="D21475" t="str">
            <v>UD</v>
          </cell>
          <cell r="F21475" t="str">
            <v>2244</v>
          </cell>
        </row>
        <row r="21476">
          <cell r="A21476">
            <v>291370197</v>
          </cell>
          <cell r="B21476" t="str">
            <v>LENTE PLASTICO TERMINADO BIFOCAL AD 275 -225 ESFERICO</v>
          </cell>
          <cell r="D21476" t="str">
            <v>UD</v>
          </cell>
          <cell r="F21476" t="str">
            <v>2244</v>
          </cell>
        </row>
        <row r="21477">
          <cell r="A21477">
            <v>291370198</v>
          </cell>
          <cell r="B21477" t="str">
            <v>LENTE PLASTICO TERMINADO BIFOCAL AD 275 -250 ESFERICO</v>
          </cell>
          <cell r="D21477" t="str">
            <v>UD</v>
          </cell>
          <cell r="F21477" t="str">
            <v>2244</v>
          </cell>
        </row>
        <row r="21478">
          <cell r="A21478">
            <v>291370199</v>
          </cell>
          <cell r="B21478" t="str">
            <v>LENTE PLASTICO TERMINADO BIFOCAL AD 275 -275 ESFERICO</v>
          </cell>
          <cell r="D21478" t="str">
            <v>UD</v>
          </cell>
          <cell r="F21478" t="str">
            <v>2244</v>
          </cell>
        </row>
        <row r="21479">
          <cell r="A21479">
            <v>291370200</v>
          </cell>
          <cell r="B21479" t="str">
            <v>LENTE PLASTICO TERMINADO BIFOCAL AD 275 -300 ESFERICO</v>
          </cell>
          <cell r="D21479" t="str">
            <v>UD</v>
          </cell>
          <cell r="F21479" t="str">
            <v>2244</v>
          </cell>
        </row>
        <row r="21480">
          <cell r="A21480">
            <v>291370201</v>
          </cell>
          <cell r="B21480" t="str">
            <v>PLASTICO TERMINADO BIFOCALOCAL AD 300  PLANO</v>
          </cell>
          <cell r="D21480" t="str">
            <v>UD</v>
          </cell>
          <cell r="F21480" t="str">
            <v>2244</v>
          </cell>
        </row>
        <row r="21481">
          <cell r="A21481">
            <v>291370202</v>
          </cell>
          <cell r="B21481" t="str">
            <v>PLÀSTICO TERMINADO BIFOCAL AD 300 + 025 ESFERICO</v>
          </cell>
          <cell r="D21481" t="str">
            <v>UD</v>
          </cell>
          <cell r="F21481" t="str">
            <v>2244</v>
          </cell>
        </row>
        <row r="21482">
          <cell r="A21482">
            <v>291370203</v>
          </cell>
          <cell r="B21482" t="str">
            <v>LENTE PLASTICO TERMINADO BIFOCAL AD 300 + 050 ESFERICO</v>
          </cell>
          <cell r="D21482" t="str">
            <v>UD</v>
          </cell>
          <cell r="F21482" t="str">
            <v>2244</v>
          </cell>
        </row>
        <row r="21483">
          <cell r="A21483">
            <v>291370204</v>
          </cell>
          <cell r="B21483" t="str">
            <v>LENTE PLASTICO TERMINADO BIFOCAL AD 300 + 075 ESFERICO</v>
          </cell>
          <cell r="D21483" t="str">
            <v>UD</v>
          </cell>
          <cell r="F21483" t="str">
            <v>2244</v>
          </cell>
        </row>
        <row r="21484">
          <cell r="A21484">
            <v>291370205</v>
          </cell>
          <cell r="B21484" t="str">
            <v>LENTE PLASTICO TERMINADO BIFOCAL AD 300 +100 ESFERICO</v>
          </cell>
          <cell r="D21484" t="str">
            <v>UD</v>
          </cell>
          <cell r="F21484" t="str">
            <v>2244</v>
          </cell>
        </row>
        <row r="21485">
          <cell r="A21485">
            <v>291370206</v>
          </cell>
          <cell r="B21485" t="str">
            <v>LENTE PLASTICO TERMINADO BIFOCAL AD 300 +125 ESFERICO</v>
          </cell>
          <cell r="D21485" t="str">
            <v>UD</v>
          </cell>
          <cell r="F21485" t="str">
            <v>2244</v>
          </cell>
        </row>
        <row r="21486">
          <cell r="A21486">
            <v>291370207</v>
          </cell>
          <cell r="B21486" t="str">
            <v>LENTE PLASTICO TERMINADO BIFOCAL AD 300 +150 ESFERICO</v>
          </cell>
          <cell r="D21486" t="str">
            <v>UD</v>
          </cell>
          <cell r="F21486" t="str">
            <v>2244</v>
          </cell>
        </row>
        <row r="21487">
          <cell r="A21487">
            <v>291370208</v>
          </cell>
          <cell r="B21487" t="str">
            <v>LENTE PLASTICO TERMINADO BIFOCAL AD 300 +175 ESFERICO</v>
          </cell>
          <cell r="D21487" t="str">
            <v>UD</v>
          </cell>
          <cell r="F21487" t="str">
            <v>2244</v>
          </cell>
        </row>
        <row r="21488">
          <cell r="A21488">
            <v>291370209</v>
          </cell>
          <cell r="B21488" t="str">
            <v>LENTE PLASTICO TERMINADO BIFOCAL AD 300 +200 ESFERICO</v>
          </cell>
          <cell r="D21488" t="str">
            <v>UD</v>
          </cell>
          <cell r="F21488" t="str">
            <v>2244</v>
          </cell>
        </row>
        <row r="21489">
          <cell r="A21489">
            <v>291370210</v>
          </cell>
          <cell r="B21489" t="str">
            <v>LENTE PLASTICO TERMINADO BIFOCAL AD 300 +225 ESFERICO</v>
          </cell>
          <cell r="D21489" t="str">
            <v>UD</v>
          </cell>
          <cell r="F21489" t="str">
            <v>2244</v>
          </cell>
        </row>
        <row r="21490">
          <cell r="A21490">
            <v>291370211</v>
          </cell>
          <cell r="B21490" t="str">
            <v>LENTE PLASTICO TERMINADO BIFOCAL AD 300 +250 ESFERICO</v>
          </cell>
          <cell r="D21490" t="str">
            <v>UD</v>
          </cell>
          <cell r="F21490" t="str">
            <v>2244</v>
          </cell>
        </row>
        <row r="21491">
          <cell r="A21491">
            <v>291370212</v>
          </cell>
          <cell r="B21491" t="str">
            <v>LENTE PLASTICO TERMINADO BIFOCAL AD 300 +275 ESFERICO</v>
          </cell>
          <cell r="D21491" t="str">
            <v>UD</v>
          </cell>
          <cell r="F21491" t="str">
            <v>2244</v>
          </cell>
        </row>
        <row r="21492">
          <cell r="A21492">
            <v>291370213</v>
          </cell>
          <cell r="B21492" t="str">
            <v>LENTE PLASTICO TERMINADO BIFOCAL AD 300 +300 ESFERICO</v>
          </cell>
          <cell r="D21492" t="str">
            <v>UD</v>
          </cell>
          <cell r="F21492" t="str">
            <v>2244</v>
          </cell>
        </row>
        <row r="21493">
          <cell r="A21493">
            <v>291370214</v>
          </cell>
          <cell r="B21493" t="str">
            <v>LENTE PLASTICO TERMINADO BIFOCAL AD 300 -025 ESFERICO</v>
          </cell>
          <cell r="D21493" t="str">
            <v>UD</v>
          </cell>
          <cell r="F21493" t="str">
            <v>2244</v>
          </cell>
        </row>
        <row r="21494">
          <cell r="A21494">
            <v>291370215</v>
          </cell>
          <cell r="B21494" t="str">
            <v>LENTE PLASTICO TERMINADO BIFOCAL AD 300 -050 ESFERICO</v>
          </cell>
          <cell r="D21494" t="str">
            <v>UD</v>
          </cell>
          <cell r="F21494" t="str">
            <v>2244</v>
          </cell>
        </row>
        <row r="21495">
          <cell r="A21495">
            <v>291370216</v>
          </cell>
          <cell r="B21495" t="str">
            <v>LENTE PLASTICO TERMINADO BIFOCAL AD 300 -075 ESFERICO</v>
          </cell>
          <cell r="D21495" t="str">
            <v>UD</v>
          </cell>
          <cell r="F21495" t="str">
            <v>2244</v>
          </cell>
        </row>
        <row r="21496">
          <cell r="A21496">
            <v>291370217</v>
          </cell>
          <cell r="B21496" t="str">
            <v>LENTE PLASTICO TERMINADO BIFOCAL AD 300 -100 ESFERICO</v>
          </cell>
          <cell r="D21496" t="str">
            <v>UD</v>
          </cell>
          <cell r="F21496" t="str">
            <v>2244</v>
          </cell>
        </row>
        <row r="21497">
          <cell r="A21497">
            <v>291370218</v>
          </cell>
          <cell r="B21497" t="str">
            <v>LENTE PLASTICO TERMINADO BIFOCAL AD 300 -125 ESFERICO</v>
          </cell>
          <cell r="D21497" t="str">
            <v>UD</v>
          </cell>
          <cell r="F21497" t="str">
            <v>2244</v>
          </cell>
        </row>
        <row r="21498">
          <cell r="A21498">
            <v>291370219</v>
          </cell>
          <cell r="B21498" t="str">
            <v>LENTE PLASTICO TERMINADO BIFOCAL AD 300 -150 ESFERICO</v>
          </cell>
          <cell r="D21498" t="str">
            <v>UD</v>
          </cell>
          <cell r="F21498" t="str">
            <v>2244</v>
          </cell>
        </row>
        <row r="21499">
          <cell r="A21499">
            <v>291370220</v>
          </cell>
          <cell r="B21499" t="str">
            <v>LENTE PLASTICO TERMINADO BIFOCAL AD 300 -175 ESFERICO</v>
          </cell>
          <cell r="D21499" t="str">
            <v>UD</v>
          </cell>
          <cell r="F21499" t="str">
            <v>2244</v>
          </cell>
        </row>
        <row r="21500">
          <cell r="A21500">
            <v>291370221</v>
          </cell>
          <cell r="B21500" t="str">
            <v>LENTE PLASTICO TERMINADO BIFOCAL AD 300 -200 ESFERICO</v>
          </cell>
          <cell r="D21500" t="str">
            <v>UD</v>
          </cell>
          <cell r="F21500" t="str">
            <v>2244</v>
          </cell>
        </row>
        <row r="21501">
          <cell r="A21501">
            <v>291370222</v>
          </cell>
          <cell r="B21501" t="str">
            <v>LENTE PLASTICO TERMINADO BIFOCAL AD 300 -225 ESFERICO</v>
          </cell>
          <cell r="D21501" t="str">
            <v>UD</v>
          </cell>
          <cell r="F21501" t="str">
            <v>2244</v>
          </cell>
        </row>
        <row r="21502">
          <cell r="A21502">
            <v>291370223</v>
          </cell>
          <cell r="B21502" t="str">
            <v>LENTE PLASTICO TERMINADO BIFOCAL AD 300 -250 ESFERICO</v>
          </cell>
          <cell r="D21502" t="str">
            <v>UD</v>
          </cell>
          <cell r="F21502" t="str">
            <v>2244</v>
          </cell>
        </row>
        <row r="21503">
          <cell r="A21503">
            <v>291370224</v>
          </cell>
          <cell r="B21503" t="str">
            <v>LENTE PLASTICO TERMINADO BIFOCAL AD 300 -275 ESFERICO</v>
          </cell>
          <cell r="D21503" t="str">
            <v>UD</v>
          </cell>
          <cell r="F21503" t="str">
            <v>2244</v>
          </cell>
        </row>
        <row r="21504">
          <cell r="A21504">
            <v>291370225</v>
          </cell>
          <cell r="B21504" t="str">
            <v>LENTE PLASTICO TERMINADO BIFOCAL AD 300 -300 ESFERICO</v>
          </cell>
          <cell r="D21504" t="str">
            <v>UD</v>
          </cell>
          <cell r="F21504" t="str">
            <v>2244</v>
          </cell>
        </row>
        <row r="21505">
          <cell r="A21505">
            <v>291380001</v>
          </cell>
          <cell r="B21505" t="str">
            <v>LENTE PLASTICO TERMINADO PLANO</v>
          </cell>
          <cell r="D21505" t="str">
            <v>UD</v>
          </cell>
          <cell r="F21505" t="str">
            <v>2244</v>
          </cell>
        </row>
        <row r="21506">
          <cell r="A21506">
            <v>291380002</v>
          </cell>
          <cell r="B21506" t="str">
            <v>LENTE PLASTICO TERMINADO + 025 ESFERICO</v>
          </cell>
          <cell r="D21506" t="str">
            <v>UD</v>
          </cell>
          <cell r="F21506" t="str">
            <v>2244</v>
          </cell>
        </row>
        <row r="21507">
          <cell r="A21507">
            <v>291380003</v>
          </cell>
          <cell r="B21507" t="str">
            <v>LENTE PLASTICO TERMINADO + 050 ESFERICO</v>
          </cell>
          <cell r="D21507" t="str">
            <v>UD</v>
          </cell>
          <cell r="F21507" t="str">
            <v>2244</v>
          </cell>
        </row>
        <row r="21508">
          <cell r="A21508">
            <v>291380004</v>
          </cell>
          <cell r="B21508" t="str">
            <v>LENTE PLASTICO TERMINADO + 075 ESFERICO</v>
          </cell>
          <cell r="D21508" t="str">
            <v>UD</v>
          </cell>
          <cell r="F21508" t="str">
            <v>2244</v>
          </cell>
        </row>
        <row r="21509">
          <cell r="A21509">
            <v>291380005</v>
          </cell>
          <cell r="B21509" t="str">
            <v>LENTE PLASTICO TERMINADO + 100 ESFERICO</v>
          </cell>
          <cell r="D21509" t="str">
            <v>UD</v>
          </cell>
          <cell r="F21509" t="str">
            <v>2244</v>
          </cell>
        </row>
        <row r="21510">
          <cell r="A21510">
            <v>291380006</v>
          </cell>
          <cell r="B21510" t="str">
            <v>LENTE PLASTICO TERMINADO + 125 ESFERICO</v>
          </cell>
          <cell r="D21510" t="str">
            <v>UD</v>
          </cell>
          <cell r="F21510" t="str">
            <v>2244</v>
          </cell>
        </row>
        <row r="21511">
          <cell r="A21511">
            <v>291380007</v>
          </cell>
          <cell r="B21511" t="str">
            <v>LENTE PLASTICO TERMINADO + 150 ESFERICO</v>
          </cell>
          <cell r="D21511" t="str">
            <v>UD</v>
          </cell>
          <cell r="F21511" t="str">
            <v>2244</v>
          </cell>
        </row>
        <row r="21512">
          <cell r="A21512">
            <v>291380008</v>
          </cell>
          <cell r="B21512" t="str">
            <v>LENTE PLASTICO TERMINADO + 175 ESFERICO</v>
          </cell>
          <cell r="D21512" t="str">
            <v>UD</v>
          </cell>
          <cell r="F21512" t="str">
            <v>2244</v>
          </cell>
        </row>
        <row r="21513">
          <cell r="A21513">
            <v>291380009</v>
          </cell>
          <cell r="B21513" t="str">
            <v>LENTE PLASTICO TERMINADO + 200 ESFERICO</v>
          </cell>
          <cell r="D21513" t="str">
            <v>UD</v>
          </cell>
          <cell r="F21513" t="str">
            <v>2244</v>
          </cell>
        </row>
        <row r="21514">
          <cell r="A21514">
            <v>291380010</v>
          </cell>
          <cell r="B21514" t="str">
            <v>LENTE PLASTICO TERMINADO + 225 ESFERICO</v>
          </cell>
          <cell r="D21514" t="str">
            <v>UD</v>
          </cell>
          <cell r="F21514" t="str">
            <v>2244</v>
          </cell>
        </row>
        <row r="21515">
          <cell r="A21515">
            <v>291380011</v>
          </cell>
          <cell r="B21515" t="str">
            <v>LENTE PLASTICO TERMINADO + 250 ESFERICO</v>
          </cell>
          <cell r="D21515" t="str">
            <v>UD</v>
          </cell>
          <cell r="F21515" t="str">
            <v>2244</v>
          </cell>
        </row>
        <row r="21516">
          <cell r="A21516">
            <v>291380012</v>
          </cell>
          <cell r="B21516" t="str">
            <v>LENTE PLASTICO TERMINADO + 275 ESFERICO</v>
          </cell>
          <cell r="D21516" t="str">
            <v>UD</v>
          </cell>
          <cell r="F21516" t="str">
            <v>2244</v>
          </cell>
        </row>
        <row r="21517">
          <cell r="A21517">
            <v>291380013</v>
          </cell>
          <cell r="B21517" t="str">
            <v>LENTE PLASTICO TERMINADO + 300 ESFERICO</v>
          </cell>
          <cell r="D21517" t="str">
            <v>UD</v>
          </cell>
          <cell r="F21517" t="str">
            <v>2244</v>
          </cell>
        </row>
        <row r="21518">
          <cell r="A21518">
            <v>291380014</v>
          </cell>
          <cell r="B21518" t="str">
            <v>LENTE PLASTICO TERMINADO + 325 ESFERICO</v>
          </cell>
          <cell r="D21518" t="str">
            <v>UD</v>
          </cell>
          <cell r="F21518" t="str">
            <v>2244</v>
          </cell>
        </row>
        <row r="21519">
          <cell r="A21519">
            <v>291380015</v>
          </cell>
          <cell r="B21519" t="str">
            <v>LENTE PLASTICO TERMINADO + 350 ESFERICO</v>
          </cell>
          <cell r="D21519" t="str">
            <v>UD</v>
          </cell>
          <cell r="F21519" t="str">
            <v>2244</v>
          </cell>
        </row>
        <row r="21520">
          <cell r="A21520">
            <v>291380016</v>
          </cell>
          <cell r="B21520" t="str">
            <v>LENTE PLASTICO TERMINADO + 375 ESFERICO</v>
          </cell>
          <cell r="D21520" t="str">
            <v>UD</v>
          </cell>
          <cell r="F21520" t="str">
            <v>2244</v>
          </cell>
        </row>
        <row r="21521">
          <cell r="A21521">
            <v>291380017</v>
          </cell>
          <cell r="B21521" t="str">
            <v>LENTE PLASTICO TERMINADO + 400 ESFERICO</v>
          </cell>
          <cell r="D21521" t="str">
            <v>UD</v>
          </cell>
          <cell r="F21521" t="str">
            <v>2244</v>
          </cell>
        </row>
        <row r="21522">
          <cell r="A21522">
            <v>291380018</v>
          </cell>
          <cell r="B21522" t="str">
            <v>LENTE PLASTICO TERMINADO + 425 ESFERICO</v>
          </cell>
          <cell r="D21522" t="str">
            <v>UD</v>
          </cell>
          <cell r="F21522" t="str">
            <v>2244</v>
          </cell>
        </row>
        <row r="21523">
          <cell r="A21523">
            <v>291380019</v>
          </cell>
          <cell r="B21523" t="str">
            <v>LENTE PLASTICO TERMINADO + 450 ESFERICO</v>
          </cell>
          <cell r="D21523" t="str">
            <v>UD</v>
          </cell>
          <cell r="F21523" t="str">
            <v>2244</v>
          </cell>
        </row>
        <row r="21524">
          <cell r="A21524">
            <v>291380020</v>
          </cell>
          <cell r="B21524" t="str">
            <v>LENTE PLASTICO TERMINADO + 475 ESFERICO</v>
          </cell>
          <cell r="D21524" t="str">
            <v>UD</v>
          </cell>
          <cell r="F21524" t="str">
            <v>2244</v>
          </cell>
        </row>
        <row r="21525">
          <cell r="A21525">
            <v>291380021</v>
          </cell>
          <cell r="B21525" t="str">
            <v>LENTE PLASTICO TERMINADO + 500 ESFERICO</v>
          </cell>
          <cell r="D21525" t="str">
            <v>UD</v>
          </cell>
          <cell r="F21525" t="str">
            <v>2244</v>
          </cell>
        </row>
        <row r="21526">
          <cell r="A21526">
            <v>291380022</v>
          </cell>
          <cell r="B21526" t="str">
            <v>LENTE PLASTICO TERMINADO + 525 ESFERICO</v>
          </cell>
          <cell r="D21526" t="str">
            <v>UD</v>
          </cell>
          <cell r="F21526" t="str">
            <v>2244</v>
          </cell>
        </row>
        <row r="21527">
          <cell r="A21527">
            <v>291380023</v>
          </cell>
          <cell r="B21527" t="str">
            <v>LENTE PLASTICO TERMINADO + 550 ESFERICO</v>
          </cell>
          <cell r="D21527" t="str">
            <v>UD</v>
          </cell>
          <cell r="F21527" t="str">
            <v>2244</v>
          </cell>
        </row>
        <row r="21528">
          <cell r="A21528">
            <v>291380024</v>
          </cell>
          <cell r="B21528" t="str">
            <v>LENTE PLASTICO TERMINADO + 575 ESFERICO</v>
          </cell>
          <cell r="D21528" t="str">
            <v>UD</v>
          </cell>
          <cell r="F21528" t="str">
            <v>2244</v>
          </cell>
        </row>
        <row r="21529">
          <cell r="A21529">
            <v>291380025</v>
          </cell>
          <cell r="B21529" t="str">
            <v>LENTE PLASTICO TERMINADO + 600 ESFERICO</v>
          </cell>
          <cell r="D21529" t="str">
            <v>UD</v>
          </cell>
          <cell r="F21529" t="str">
            <v>2244</v>
          </cell>
        </row>
        <row r="21530">
          <cell r="A21530">
            <v>291380026</v>
          </cell>
          <cell r="B21530" t="str">
            <v>LENTE PLASTICO TERMINADO + 625 ESFERICO</v>
          </cell>
          <cell r="D21530" t="str">
            <v>UD</v>
          </cell>
          <cell r="F21530" t="str">
            <v>2244</v>
          </cell>
        </row>
        <row r="21531">
          <cell r="A21531">
            <v>291380027</v>
          </cell>
          <cell r="B21531" t="str">
            <v>LENTE PLASTICO TERMINADO + 650 ESFERICO</v>
          </cell>
          <cell r="D21531" t="str">
            <v>UD</v>
          </cell>
          <cell r="F21531" t="str">
            <v>2244</v>
          </cell>
        </row>
        <row r="21532">
          <cell r="A21532">
            <v>291380028</v>
          </cell>
          <cell r="B21532" t="str">
            <v>LENTE PLASTICO TERMINADO + 675 ESFERICO</v>
          </cell>
          <cell r="D21532" t="str">
            <v>UD</v>
          </cell>
          <cell r="F21532" t="str">
            <v>2244</v>
          </cell>
        </row>
        <row r="21533">
          <cell r="A21533">
            <v>291380029</v>
          </cell>
          <cell r="B21533" t="str">
            <v>LENTE PLASTICO TERMINADO + 700 ESFERICO</v>
          </cell>
          <cell r="D21533" t="str">
            <v>UD</v>
          </cell>
          <cell r="F21533" t="str">
            <v>2244</v>
          </cell>
        </row>
        <row r="21534">
          <cell r="A21534">
            <v>291380030</v>
          </cell>
          <cell r="B21534" t="str">
            <v>LENTE PLASTICO TERMINADO + 725 ESFERICO</v>
          </cell>
          <cell r="D21534" t="str">
            <v>UD</v>
          </cell>
          <cell r="F21534" t="str">
            <v>2244</v>
          </cell>
        </row>
        <row r="21535">
          <cell r="A21535">
            <v>291380031</v>
          </cell>
          <cell r="B21535" t="str">
            <v>LENTE PLASTICO TERMINADO + 750 ESFERICO</v>
          </cell>
          <cell r="D21535" t="str">
            <v>UD</v>
          </cell>
          <cell r="F21535" t="str">
            <v>2244</v>
          </cell>
        </row>
        <row r="21536">
          <cell r="A21536">
            <v>291380032</v>
          </cell>
          <cell r="B21536" t="str">
            <v>LENTE PLASTICO TERMINADO + 775 ESFERICO</v>
          </cell>
          <cell r="D21536" t="str">
            <v>UD</v>
          </cell>
          <cell r="F21536" t="str">
            <v>2244</v>
          </cell>
        </row>
        <row r="21537">
          <cell r="A21537">
            <v>291380033</v>
          </cell>
          <cell r="B21537" t="str">
            <v>LENTE PLASTICO TERMINADO + 800 ESFERICO</v>
          </cell>
          <cell r="D21537" t="str">
            <v>UD</v>
          </cell>
          <cell r="F21537" t="str">
            <v>2244</v>
          </cell>
        </row>
        <row r="21538">
          <cell r="A21538">
            <v>291380034</v>
          </cell>
          <cell r="B21538" t="str">
            <v>LENTE PLASTICO TERMINADO + 825 ESFERICO</v>
          </cell>
          <cell r="D21538" t="str">
            <v>UD</v>
          </cell>
          <cell r="F21538" t="str">
            <v>2244</v>
          </cell>
        </row>
        <row r="21539">
          <cell r="A21539">
            <v>291380035</v>
          </cell>
          <cell r="B21539" t="str">
            <v>LENTE PLASTICO TERMINADO + 850 ESFERICO</v>
          </cell>
          <cell r="D21539" t="str">
            <v>UD</v>
          </cell>
          <cell r="F21539" t="str">
            <v>2244</v>
          </cell>
        </row>
        <row r="21540">
          <cell r="A21540">
            <v>291380036</v>
          </cell>
          <cell r="B21540" t="str">
            <v>LENTE PLASTICO TERMINADO - 025 ESFERICO</v>
          </cell>
          <cell r="D21540" t="str">
            <v>UD</v>
          </cell>
          <cell r="F21540" t="str">
            <v>2244</v>
          </cell>
        </row>
        <row r="21541">
          <cell r="A21541">
            <v>291380037</v>
          </cell>
          <cell r="B21541" t="str">
            <v>LENTE PLASTICO TERMINADO - 050 ESFERICO</v>
          </cell>
          <cell r="D21541" t="str">
            <v>UD</v>
          </cell>
          <cell r="F21541" t="str">
            <v>2244</v>
          </cell>
        </row>
        <row r="21542">
          <cell r="A21542">
            <v>291380038</v>
          </cell>
          <cell r="B21542" t="str">
            <v>LENTE PLASTICO TERMINADO - 075 ESFERICO</v>
          </cell>
          <cell r="D21542" t="str">
            <v>UD</v>
          </cell>
          <cell r="F21542" t="str">
            <v>2244</v>
          </cell>
        </row>
        <row r="21543">
          <cell r="A21543">
            <v>291380039</v>
          </cell>
          <cell r="B21543" t="str">
            <v>LENTE PLASTICO TERMINADO - 100 ESFERICO</v>
          </cell>
          <cell r="D21543" t="str">
            <v>UD</v>
          </cell>
          <cell r="F21543" t="str">
            <v>2244</v>
          </cell>
        </row>
        <row r="21544">
          <cell r="A21544">
            <v>291380040</v>
          </cell>
          <cell r="B21544" t="str">
            <v>LENTE PLASTICO TERMINADO - 125 ESFERICO</v>
          </cell>
          <cell r="D21544" t="str">
            <v>UD</v>
          </cell>
          <cell r="F21544" t="str">
            <v>2244</v>
          </cell>
        </row>
        <row r="21545">
          <cell r="A21545">
            <v>291380041</v>
          </cell>
          <cell r="B21545" t="str">
            <v>LENTE PLASTICO TERMINADO - 150 ESFERICO</v>
          </cell>
          <cell r="D21545" t="str">
            <v>UD</v>
          </cell>
          <cell r="F21545" t="str">
            <v>2244</v>
          </cell>
        </row>
        <row r="21546">
          <cell r="A21546">
            <v>291380042</v>
          </cell>
          <cell r="B21546" t="str">
            <v>LENTE PLASTICO TERMINADO - 175 ESFERICO</v>
          </cell>
          <cell r="D21546" t="str">
            <v>UD</v>
          </cell>
          <cell r="F21546" t="str">
            <v>2244</v>
          </cell>
        </row>
        <row r="21547">
          <cell r="A21547">
            <v>291380043</v>
          </cell>
          <cell r="B21547" t="str">
            <v>LENTE PLASTICO TERMINADO - 200 ESFERICO</v>
          </cell>
          <cell r="D21547" t="str">
            <v>UD</v>
          </cell>
          <cell r="F21547" t="str">
            <v>2244</v>
          </cell>
        </row>
        <row r="21548">
          <cell r="A21548">
            <v>291380044</v>
          </cell>
          <cell r="B21548" t="str">
            <v>LENTE PLASTICO TERMINADO - 225 ESFERICO</v>
          </cell>
          <cell r="D21548" t="str">
            <v>UD</v>
          </cell>
          <cell r="F21548" t="str">
            <v>2244</v>
          </cell>
        </row>
        <row r="21549">
          <cell r="A21549">
            <v>291380045</v>
          </cell>
          <cell r="B21549" t="str">
            <v>LENTE PLASTICO TERMINADO - 250 ESFERICO</v>
          </cell>
          <cell r="D21549" t="str">
            <v>UD</v>
          </cell>
          <cell r="F21549" t="str">
            <v>2244</v>
          </cell>
        </row>
        <row r="21550">
          <cell r="A21550">
            <v>291380046</v>
          </cell>
          <cell r="B21550" t="str">
            <v>LENTE PLASTICO TERMINADO - 275 ESFERICO</v>
          </cell>
          <cell r="D21550" t="str">
            <v>UD</v>
          </cell>
          <cell r="F21550" t="str">
            <v>2244</v>
          </cell>
        </row>
        <row r="21551">
          <cell r="A21551">
            <v>291380047</v>
          </cell>
          <cell r="B21551" t="str">
            <v>LENTE PLASTICO TERMINADO - 300 ESFERICO</v>
          </cell>
          <cell r="D21551" t="str">
            <v>UD</v>
          </cell>
          <cell r="F21551" t="str">
            <v>2244</v>
          </cell>
        </row>
        <row r="21552">
          <cell r="A21552">
            <v>291380048</v>
          </cell>
          <cell r="B21552" t="str">
            <v>LENTE PLASTICO TERMINADO - 325 ESFERICO</v>
          </cell>
          <cell r="D21552" t="str">
            <v>UD</v>
          </cell>
          <cell r="F21552" t="str">
            <v>2244</v>
          </cell>
        </row>
        <row r="21553">
          <cell r="A21553">
            <v>291380049</v>
          </cell>
          <cell r="B21553" t="str">
            <v>LENTE PLASTICO TERMINADO - 350 ESFERICO</v>
          </cell>
          <cell r="D21553" t="str">
            <v>UD</v>
          </cell>
          <cell r="F21553" t="str">
            <v>2244</v>
          </cell>
        </row>
        <row r="21554">
          <cell r="A21554">
            <v>291380050</v>
          </cell>
          <cell r="B21554" t="str">
            <v>LENTE PLASTICO TERMINADO - 375 ESFERICO</v>
          </cell>
          <cell r="D21554" t="str">
            <v>UD</v>
          </cell>
          <cell r="F21554" t="str">
            <v>2244</v>
          </cell>
        </row>
        <row r="21555">
          <cell r="A21555">
            <v>291380051</v>
          </cell>
          <cell r="B21555" t="str">
            <v>LENTE PLASTICO TERMINADO - 400 ESFERICO</v>
          </cell>
          <cell r="D21555" t="str">
            <v>UD</v>
          </cell>
          <cell r="F21555" t="str">
            <v>2244</v>
          </cell>
        </row>
        <row r="21556">
          <cell r="A21556">
            <v>291380052</v>
          </cell>
          <cell r="B21556" t="str">
            <v>LENTE PLASTICO TERMINADO - 425 ESFERICO</v>
          </cell>
          <cell r="D21556" t="str">
            <v>UD</v>
          </cell>
          <cell r="F21556" t="str">
            <v>2244</v>
          </cell>
        </row>
        <row r="21557">
          <cell r="A21557">
            <v>291380053</v>
          </cell>
          <cell r="B21557" t="str">
            <v>LENTE PLASTICO TERMINADO - 450 ESFERICO</v>
          </cell>
          <cell r="D21557" t="str">
            <v>UD</v>
          </cell>
          <cell r="F21557" t="str">
            <v>2244</v>
          </cell>
        </row>
        <row r="21558">
          <cell r="A21558">
            <v>291380054</v>
          </cell>
          <cell r="B21558" t="str">
            <v>LENTE PLASTICO TERMINADO - 475 ESFERICO</v>
          </cell>
          <cell r="D21558" t="str">
            <v>UD</v>
          </cell>
          <cell r="F21558" t="str">
            <v>2244</v>
          </cell>
        </row>
        <row r="21559">
          <cell r="A21559">
            <v>291380055</v>
          </cell>
          <cell r="B21559" t="str">
            <v>LENTE PLASTICO TERMINADO - 500 ESFERICO</v>
          </cell>
          <cell r="D21559" t="str">
            <v>UD</v>
          </cell>
          <cell r="F21559" t="str">
            <v>2244</v>
          </cell>
        </row>
        <row r="21560">
          <cell r="A21560">
            <v>291380056</v>
          </cell>
          <cell r="B21560" t="str">
            <v>LENTE PLASTICO TERMINADO - 525 ESFERICO</v>
          </cell>
          <cell r="D21560" t="str">
            <v>UD</v>
          </cell>
          <cell r="F21560" t="str">
            <v>2244</v>
          </cell>
        </row>
        <row r="21561">
          <cell r="A21561">
            <v>291380057</v>
          </cell>
          <cell r="B21561" t="str">
            <v>LENTE PLASTICO TERMINADO - 550 ESFERICO</v>
          </cell>
          <cell r="D21561" t="str">
            <v>UD</v>
          </cell>
          <cell r="F21561" t="str">
            <v>2244</v>
          </cell>
        </row>
        <row r="21562">
          <cell r="A21562">
            <v>291380058</v>
          </cell>
          <cell r="B21562" t="str">
            <v>LENTE PLASTICO TERMINADO - 575 ESFERICO</v>
          </cell>
          <cell r="D21562" t="str">
            <v>UD</v>
          </cell>
          <cell r="F21562" t="str">
            <v>2244</v>
          </cell>
        </row>
        <row r="21563">
          <cell r="A21563">
            <v>291380059</v>
          </cell>
          <cell r="B21563" t="str">
            <v>LENTE PLASTICO TERMINADO - 600 ESFERICO</v>
          </cell>
          <cell r="D21563" t="str">
            <v>UD</v>
          </cell>
          <cell r="F21563" t="str">
            <v>2244</v>
          </cell>
        </row>
        <row r="21564">
          <cell r="A21564">
            <v>291390001</v>
          </cell>
          <cell r="B21564" t="str">
            <v>LENTE PLASTICO TERMINADO  + 025 CILINDRO</v>
          </cell>
          <cell r="D21564" t="str">
            <v>UD</v>
          </cell>
          <cell r="F21564" t="str">
            <v>2244</v>
          </cell>
        </row>
        <row r="21565">
          <cell r="A21565">
            <v>291390002</v>
          </cell>
          <cell r="B21565" t="str">
            <v>LENTE PLASTICO TERMINADO  + 050 CILINDRO</v>
          </cell>
          <cell r="D21565" t="str">
            <v>UD</v>
          </cell>
          <cell r="F21565" t="str">
            <v>2244</v>
          </cell>
        </row>
        <row r="21566">
          <cell r="A21566">
            <v>291390003</v>
          </cell>
          <cell r="B21566" t="str">
            <v>LENTE PLASTICO TERMINADO  + 075 CILINDRO</v>
          </cell>
          <cell r="D21566" t="str">
            <v>UD</v>
          </cell>
          <cell r="F21566" t="str">
            <v>2244</v>
          </cell>
        </row>
        <row r="21567">
          <cell r="A21567">
            <v>291390004</v>
          </cell>
          <cell r="B21567" t="str">
            <v>LENTE PLASTICO TERMINADO  + 100 CILINDRO</v>
          </cell>
          <cell r="D21567" t="str">
            <v>UD</v>
          </cell>
          <cell r="F21567" t="str">
            <v>2244</v>
          </cell>
        </row>
        <row r="21568">
          <cell r="A21568">
            <v>291390005</v>
          </cell>
          <cell r="B21568" t="str">
            <v>LENTE PLASTICO TERMINADO  + 125 CILINDRO</v>
          </cell>
          <cell r="D21568" t="str">
            <v>UD</v>
          </cell>
          <cell r="F21568" t="str">
            <v>2244</v>
          </cell>
        </row>
        <row r="21569">
          <cell r="A21569">
            <v>291390006</v>
          </cell>
          <cell r="B21569" t="str">
            <v>LENTE PLASTICO TERMINADO  + 150 CILINDRO</v>
          </cell>
          <cell r="D21569" t="str">
            <v>UD</v>
          </cell>
          <cell r="F21569" t="str">
            <v>2244</v>
          </cell>
        </row>
        <row r="21570">
          <cell r="A21570">
            <v>291390007</v>
          </cell>
          <cell r="B21570" t="str">
            <v>LENTE PLASTICO TERMINADO  + 175 CILINDRO</v>
          </cell>
          <cell r="D21570" t="str">
            <v>UD</v>
          </cell>
          <cell r="F21570" t="str">
            <v>2244</v>
          </cell>
        </row>
        <row r="21571">
          <cell r="A21571">
            <v>291390008</v>
          </cell>
          <cell r="B21571" t="str">
            <v>LENTE PLASTICO TERMINADO  + 200 CILINDRO</v>
          </cell>
          <cell r="D21571" t="str">
            <v>UD</v>
          </cell>
          <cell r="F21571" t="str">
            <v>2244</v>
          </cell>
        </row>
        <row r="21572">
          <cell r="A21572">
            <v>291390009</v>
          </cell>
          <cell r="B21572" t="str">
            <v>LENTE PLASTICO TERMINADO  + 225 CILINDRO</v>
          </cell>
          <cell r="D21572" t="str">
            <v>UD</v>
          </cell>
          <cell r="F21572" t="str">
            <v>2244</v>
          </cell>
        </row>
        <row r="21573">
          <cell r="A21573">
            <v>291390010</v>
          </cell>
          <cell r="B21573" t="str">
            <v>LENTE PLASTICO TERMINADO  + 250 CILINDRO</v>
          </cell>
          <cell r="D21573" t="str">
            <v>UD</v>
          </cell>
          <cell r="F21573" t="str">
            <v>2244</v>
          </cell>
        </row>
        <row r="21574">
          <cell r="A21574">
            <v>291390011</v>
          </cell>
          <cell r="B21574" t="str">
            <v>LENTE PLASTICO TERMINADO  + 275 CILINDRO</v>
          </cell>
          <cell r="D21574" t="str">
            <v>UD</v>
          </cell>
          <cell r="F21574" t="str">
            <v>2244</v>
          </cell>
        </row>
        <row r="21575">
          <cell r="A21575">
            <v>291390012</v>
          </cell>
          <cell r="B21575" t="str">
            <v>LENTE PLASTICO TERMINADO  + 300 CILINDRO</v>
          </cell>
          <cell r="D21575" t="str">
            <v>UD</v>
          </cell>
          <cell r="F21575" t="str">
            <v>2244</v>
          </cell>
        </row>
        <row r="21576">
          <cell r="A21576">
            <v>291390013</v>
          </cell>
          <cell r="B21576" t="str">
            <v>LENTE PLASTICO TERMINADO  + 325 CILINDRO</v>
          </cell>
          <cell r="D21576" t="str">
            <v>UD</v>
          </cell>
          <cell r="F21576" t="str">
            <v>2244</v>
          </cell>
        </row>
        <row r="21577">
          <cell r="A21577">
            <v>291390014</v>
          </cell>
          <cell r="B21577" t="str">
            <v>LENTE PLASTICO TERMINADO  + 350 CILINDRO</v>
          </cell>
          <cell r="D21577" t="str">
            <v>UD</v>
          </cell>
          <cell r="F21577" t="str">
            <v>2244</v>
          </cell>
        </row>
        <row r="21578">
          <cell r="A21578">
            <v>291390015</v>
          </cell>
          <cell r="B21578" t="str">
            <v>LENTE PLASTICO TERMINADO  + 375 CILINDRO</v>
          </cell>
          <cell r="D21578" t="str">
            <v>UD</v>
          </cell>
          <cell r="F21578" t="str">
            <v>2244</v>
          </cell>
        </row>
        <row r="21579">
          <cell r="A21579">
            <v>291390016</v>
          </cell>
          <cell r="B21579" t="str">
            <v>LENTE PLASTICO TERMINADO  + 400 CILINDRO</v>
          </cell>
          <cell r="D21579" t="str">
            <v>UD</v>
          </cell>
          <cell r="F21579" t="str">
            <v>2244</v>
          </cell>
        </row>
        <row r="21580">
          <cell r="A21580">
            <v>291390017</v>
          </cell>
          <cell r="B21580" t="str">
            <v>LENTE PLASTICO TERMINADO  + 425 CILINDRO</v>
          </cell>
          <cell r="D21580" t="str">
            <v>UD</v>
          </cell>
          <cell r="F21580" t="str">
            <v>2244</v>
          </cell>
        </row>
        <row r="21581">
          <cell r="A21581">
            <v>291390018</v>
          </cell>
          <cell r="B21581" t="str">
            <v>LENTE PLASTICO TERMINADO  + 450 CILINDRO</v>
          </cell>
          <cell r="D21581" t="str">
            <v>UD</v>
          </cell>
          <cell r="F21581" t="str">
            <v>2244</v>
          </cell>
        </row>
        <row r="21582">
          <cell r="A21582">
            <v>291390019</v>
          </cell>
          <cell r="B21582" t="str">
            <v>LENTE PLASTICO TERMINADO  + 475 CILINDRO</v>
          </cell>
          <cell r="D21582" t="str">
            <v>UD</v>
          </cell>
          <cell r="F21582" t="str">
            <v>2244</v>
          </cell>
        </row>
        <row r="21583">
          <cell r="A21583">
            <v>291390020</v>
          </cell>
          <cell r="B21583" t="str">
            <v>LENTE PLASTICO TERMINADO  + 500 CILINDRO</v>
          </cell>
          <cell r="D21583" t="str">
            <v>UD</v>
          </cell>
          <cell r="F21583" t="str">
            <v>2244</v>
          </cell>
        </row>
        <row r="21584">
          <cell r="A21584">
            <v>291390021</v>
          </cell>
          <cell r="B21584" t="str">
            <v>LENTE PLASTICO TERMINADO  + 525 CILINDRO</v>
          </cell>
          <cell r="D21584" t="str">
            <v>UD</v>
          </cell>
          <cell r="F21584" t="str">
            <v>2244</v>
          </cell>
        </row>
        <row r="21585">
          <cell r="A21585">
            <v>291390022</v>
          </cell>
          <cell r="B21585" t="str">
            <v>LENTE PLASTICO TERMINADO  + 550 CILINDRO</v>
          </cell>
          <cell r="D21585" t="str">
            <v>UD</v>
          </cell>
          <cell r="F21585" t="str">
            <v>2244</v>
          </cell>
        </row>
        <row r="21586">
          <cell r="A21586">
            <v>291390023</v>
          </cell>
          <cell r="B21586" t="str">
            <v>LENTE PLASTICO TERMINADO  + 575 CILINDRO</v>
          </cell>
          <cell r="D21586" t="str">
            <v>UD</v>
          </cell>
          <cell r="F21586" t="str">
            <v>2244</v>
          </cell>
        </row>
        <row r="21587">
          <cell r="A21587">
            <v>291390024</v>
          </cell>
          <cell r="B21587" t="str">
            <v>LENTE PLASTICO TERMINADO  + 600 CILINDRO</v>
          </cell>
          <cell r="D21587" t="str">
            <v>UD</v>
          </cell>
          <cell r="F21587" t="str">
            <v>2244</v>
          </cell>
        </row>
        <row r="21588">
          <cell r="A21588">
            <v>291390025</v>
          </cell>
          <cell r="B21588" t="str">
            <v>LENTE PLASTICO TERMINADO  - 025 CILINDRO</v>
          </cell>
          <cell r="D21588" t="str">
            <v>UD</v>
          </cell>
          <cell r="F21588" t="str">
            <v>2244</v>
          </cell>
        </row>
        <row r="21589">
          <cell r="A21589">
            <v>291390026</v>
          </cell>
          <cell r="B21589" t="str">
            <v>LENTE PLASTICO TERMINADO  - 050 CILINDRO</v>
          </cell>
          <cell r="D21589" t="str">
            <v>UD</v>
          </cell>
          <cell r="F21589" t="str">
            <v>2244</v>
          </cell>
        </row>
        <row r="21590">
          <cell r="A21590">
            <v>291390027</v>
          </cell>
          <cell r="B21590" t="str">
            <v>LENTE PLASTICO TERMINADO  - 075 CILINDRO</v>
          </cell>
          <cell r="D21590" t="str">
            <v>UD</v>
          </cell>
          <cell r="F21590" t="str">
            <v>2244</v>
          </cell>
        </row>
        <row r="21591">
          <cell r="A21591">
            <v>291390028</v>
          </cell>
          <cell r="B21591" t="str">
            <v>LENTE PLASTICO TERMINADO  - 100 CILINDRO</v>
          </cell>
          <cell r="D21591" t="str">
            <v>UD</v>
          </cell>
          <cell r="F21591" t="str">
            <v>2244</v>
          </cell>
        </row>
        <row r="21592">
          <cell r="A21592">
            <v>291390029</v>
          </cell>
          <cell r="B21592" t="str">
            <v>LENTE PLASTICO TERMINADO  - 125 CILINDRO</v>
          </cell>
          <cell r="D21592" t="str">
            <v>UD</v>
          </cell>
          <cell r="F21592" t="str">
            <v>2244</v>
          </cell>
        </row>
        <row r="21593">
          <cell r="A21593">
            <v>291390030</v>
          </cell>
          <cell r="B21593" t="str">
            <v>LENTE PLASTICO TERMINADO  - 150 CILINDRO</v>
          </cell>
          <cell r="D21593" t="str">
            <v>UD</v>
          </cell>
          <cell r="F21593" t="str">
            <v>2244</v>
          </cell>
        </row>
        <row r="21594">
          <cell r="A21594">
            <v>291390031</v>
          </cell>
          <cell r="B21594" t="str">
            <v>LENTE PLASTICO TERMINADO  - 175 CILINDRO</v>
          </cell>
          <cell r="D21594" t="str">
            <v>UD</v>
          </cell>
          <cell r="F21594" t="str">
            <v>2244</v>
          </cell>
        </row>
        <row r="21595">
          <cell r="A21595">
            <v>291390032</v>
          </cell>
          <cell r="B21595" t="str">
            <v>LENTE PLASTICO TERMINADO  - 200 CILINDRO</v>
          </cell>
          <cell r="D21595" t="str">
            <v>UD</v>
          </cell>
          <cell r="F21595" t="str">
            <v>2244</v>
          </cell>
        </row>
        <row r="21596">
          <cell r="A21596">
            <v>291390033</v>
          </cell>
          <cell r="B21596" t="str">
            <v>LENTE PLASTICO TERMINADO  - 225 CILINDRO</v>
          </cell>
          <cell r="D21596" t="str">
            <v>UD</v>
          </cell>
          <cell r="F21596" t="str">
            <v>2244</v>
          </cell>
        </row>
        <row r="21597">
          <cell r="A21597">
            <v>291390034</v>
          </cell>
          <cell r="B21597" t="str">
            <v>LENTE PLASTICO TERMINADO  - 250 CILINDRO</v>
          </cell>
          <cell r="D21597" t="str">
            <v>UD</v>
          </cell>
          <cell r="F21597" t="str">
            <v>2244</v>
          </cell>
        </row>
        <row r="21598">
          <cell r="A21598">
            <v>291390035</v>
          </cell>
          <cell r="B21598" t="str">
            <v>LENTE PLASTICO TERMINADO  - 275 CILINDRO</v>
          </cell>
          <cell r="D21598" t="str">
            <v>UD</v>
          </cell>
          <cell r="F21598" t="str">
            <v>2244</v>
          </cell>
        </row>
        <row r="21599">
          <cell r="A21599">
            <v>291390036</v>
          </cell>
          <cell r="B21599" t="str">
            <v>LENTE PLASTICO TERMINADO  - 300 CILINDRO</v>
          </cell>
          <cell r="D21599" t="str">
            <v>UD</v>
          </cell>
          <cell r="F21599" t="str">
            <v>2244</v>
          </cell>
        </row>
        <row r="21600">
          <cell r="A21600">
            <v>291390037</v>
          </cell>
          <cell r="B21600" t="str">
            <v>LENTE PLASTICO TERMINADO  - 325 CILINDRO</v>
          </cell>
          <cell r="D21600" t="str">
            <v>UD</v>
          </cell>
          <cell r="F21600" t="str">
            <v>2244</v>
          </cell>
        </row>
        <row r="21601">
          <cell r="A21601">
            <v>291390038</v>
          </cell>
          <cell r="B21601" t="str">
            <v>LENTE PLASTICO TERMINADO  - 350 CILINDRO</v>
          </cell>
          <cell r="D21601" t="str">
            <v>UD</v>
          </cell>
          <cell r="F21601" t="str">
            <v>2244</v>
          </cell>
        </row>
        <row r="21602">
          <cell r="A21602">
            <v>291390039</v>
          </cell>
          <cell r="B21602" t="str">
            <v>LENTE PLASTICO TERMINADO  - 375 CILINDRO</v>
          </cell>
          <cell r="D21602" t="str">
            <v>UD</v>
          </cell>
          <cell r="F21602" t="str">
            <v>2244</v>
          </cell>
        </row>
        <row r="21603">
          <cell r="A21603">
            <v>291390040</v>
          </cell>
          <cell r="B21603" t="str">
            <v>LENTE PLASTICO TERMINADO  - 400 CILINDRO</v>
          </cell>
          <cell r="D21603" t="str">
            <v>UD</v>
          </cell>
          <cell r="F21603" t="str">
            <v>2244</v>
          </cell>
        </row>
        <row r="21604">
          <cell r="A21604">
            <v>291390041</v>
          </cell>
          <cell r="B21604" t="str">
            <v>LENTE PLASTICO TERMINADO  - 425 CILINDRO</v>
          </cell>
          <cell r="D21604" t="str">
            <v>UD</v>
          </cell>
          <cell r="F21604" t="str">
            <v>2244</v>
          </cell>
        </row>
        <row r="21605">
          <cell r="A21605">
            <v>291390042</v>
          </cell>
          <cell r="B21605" t="str">
            <v>LENTE PLASTICO TERMINADO  - 450 CILINDRO</v>
          </cell>
          <cell r="D21605" t="str">
            <v>UD</v>
          </cell>
          <cell r="F21605" t="str">
            <v>2244</v>
          </cell>
        </row>
        <row r="21606">
          <cell r="A21606">
            <v>291390043</v>
          </cell>
          <cell r="B21606" t="str">
            <v>LENTE PLASTICO TERMINADO  - 475 CILINDRO</v>
          </cell>
          <cell r="D21606" t="str">
            <v>UD</v>
          </cell>
          <cell r="F21606" t="str">
            <v>2244</v>
          </cell>
        </row>
        <row r="21607">
          <cell r="A21607">
            <v>291390044</v>
          </cell>
          <cell r="B21607" t="str">
            <v>LENTE PLASTICO TERMINADO  - 500 CILINDRO</v>
          </cell>
          <cell r="D21607" t="str">
            <v>UD</v>
          </cell>
          <cell r="F21607" t="str">
            <v>2244</v>
          </cell>
        </row>
        <row r="21608">
          <cell r="A21608">
            <v>291390045</v>
          </cell>
          <cell r="B21608" t="str">
            <v>LENTE PLASTICO TERMINADO  - 525 CILINDRO</v>
          </cell>
          <cell r="D21608" t="str">
            <v>UD</v>
          </cell>
          <cell r="F21608" t="str">
            <v>2244</v>
          </cell>
        </row>
        <row r="21609">
          <cell r="A21609">
            <v>291390046</v>
          </cell>
          <cell r="B21609" t="str">
            <v>LENTE PLASTICO TERMINADO  - 550 CILINDRO</v>
          </cell>
          <cell r="D21609" t="str">
            <v>UD</v>
          </cell>
          <cell r="F21609" t="str">
            <v>2244</v>
          </cell>
        </row>
        <row r="21610">
          <cell r="A21610">
            <v>291390047</v>
          </cell>
          <cell r="B21610" t="str">
            <v>LENTE PLASTICO TERMINADO  - 575 CILINDRO</v>
          </cell>
          <cell r="D21610" t="str">
            <v>UD</v>
          </cell>
          <cell r="F21610" t="str">
            <v>2244</v>
          </cell>
        </row>
        <row r="21611">
          <cell r="A21611">
            <v>291390048</v>
          </cell>
          <cell r="B21611" t="str">
            <v>LENTE PLASTICO TERMINADO  - 600 CILINDRO</v>
          </cell>
          <cell r="D21611" t="str">
            <v>UD</v>
          </cell>
          <cell r="F21611" t="str">
            <v>2244</v>
          </cell>
        </row>
        <row r="21612">
          <cell r="A21612">
            <v>291400001</v>
          </cell>
          <cell r="B21612" t="str">
            <v>LENTE PLASTICO TERMINADO  + 025 - 050 CILINDRO</v>
          </cell>
          <cell r="D21612" t="str">
            <v>UD</v>
          </cell>
          <cell r="F21612" t="str">
            <v>2244</v>
          </cell>
        </row>
        <row r="21613">
          <cell r="A21613">
            <v>291400002</v>
          </cell>
          <cell r="B21613" t="str">
            <v>LENTE PLASTICO TERMINADO  + 025 - 075 CILINDRO</v>
          </cell>
          <cell r="D21613" t="str">
            <v>UD</v>
          </cell>
          <cell r="F21613" t="str">
            <v>2244</v>
          </cell>
        </row>
        <row r="21614">
          <cell r="A21614">
            <v>291400003</v>
          </cell>
          <cell r="B21614" t="str">
            <v>LENTE PLASTICO TERMINADO  + 025 - 100 CILINDRO</v>
          </cell>
          <cell r="D21614" t="str">
            <v>UD</v>
          </cell>
          <cell r="F21614" t="str">
            <v>2244</v>
          </cell>
        </row>
        <row r="21615">
          <cell r="A21615">
            <v>291400004</v>
          </cell>
          <cell r="B21615" t="str">
            <v>LENTE PLASTICO TERMINADO  + 025 - 125 CILINDRO</v>
          </cell>
          <cell r="D21615" t="str">
            <v>UD</v>
          </cell>
          <cell r="F21615" t="str">
            <v>2244</v>
          </cell>
        </row>
        <row r="21616">
          <cell r="A21616">
            <v>291400005</v>
          </cell>
          <cell r="B21616" t="str">
            <v>LENTE PLASTICO TERMINADO  + 025 - 150 CILINDRO</v>
          </cell>
          <cell r="D21616" t="str">
            <v>UD</v>
          </cell>
          <cell r="F21616" t="str">
            <v>2244</v>
          </cell>
        </row>
        <row r="21617">
          <cell r="A21617">
            <v>291400006</v>
          </cell>
          <cell r="B21617" t="str">
            <v>LENTE PLASTICO TERMINADO  + 025 - 175 CILINDRO</v>
          </cell>
          <cell r="D21617" t="str">
            <v>UD</v>
          </cell>
          <cell r="F21617" t="str">
            <v>2244</v>
          </cell>
        </row>
        <row r="21618">
          <cell r="A21618">
            <v>291400007</v>
          </cell>
          <cell r="B21618" t="str">
            <v>LENTE PLASTICO TERMINADO  + 025 - 200 CILINDRO</v>
          </cell>
          <cell r="D21618" t="str">
            <v>UD</v>
          </cell>
          <cell r="F21618" t="str">
            <v>2244</v>
          </cell>
        </row>
        <row r="21619">
          <cell r="A21619">
            <v>291400008</v>
          </cell>
          <cell r="B21619" t="str">
            <v>LENTE PLASTICO TERMINADO  + 025 - 225 CILINDRO</v>
          </cell>
          <cell r="D21619" t="str">
            <v>UD</v>
          </cell>
          <cell r="F21619" t="str">
            <v>2244</v>
          </cell>
        </row>
        <row r="21620">
          <cell r="A21620">
            <v>291400009</v>
          </cell>
          <cell r="B21620" t="str">
            <v>LENTE PLASTICO TERMINADO  + 025 - 250 CILINDRO</v>
          </cell>
          <cell r="D21620" t="str">
            <v>UD</v>
          </cell>
          <cell r="F21620" t="str">
            <v>2244</v>
          </cell>
        </row>
        <row r="21621">
          <cell r="A21621">
            <v>291400010</v>
          </cell>
          <cell r="B21621" t="str">
            <v>LENTE PLASTICO TERMINADO  + 025 - 275 CILINDRO</v>
          </cell>
          <cell r="D21621" t="str">
            <v>UD</v>
          </cell>
          <cell r="F21621" t="str">
            <v>2244</v>
          </cell>
        </row>
        <row r="21622">
          <cell r="A21622">
            <v>291400011</v>
          </cell>
          <cell r="B21622" t="str">
            <v>LENTE PLASTICO TERMINADO  + 025 - 300 CILINDRO</v>
          </cell>
          <cell r="D21622" t="str">
            <v>UD</v>
          </cell>
          <cell r="F21622" t="str">
            <v>2244</v>
          </cell>
        </row>
        <row r="21623">
          <cell r="A21623">
            <v>291400012</v>
          </cell>
          <cell r="B21623" t="str">
            <v>LENTE PLASTICO TERMINADO  + 025 - 325 CILINDRO</v>
          </cell>
          <cell r="D21623" t="str">
            <v>UD</v>
          </cell>
          <cell r="F21623" t="str">
            <v>2244</v>
          </cell>
        </row>
        <row r="21624">
          <cell r="A21624">
            <v>291400013</v>
          </cell>
          <cell r="B21624" t="str">
            <v>LENTE PLASTICO TERMINADO  + 025 - 350 CILINDRO</v>
          </cell>
          <cell r="D21624" t="str">
            <v>UD</v>
          </cell>
          <cell r="F21624" t="str">
            <v>2244</v>
          </cell>
        </row>
        <row r="21625">
          <cell r="A21625">
            <v>291400014</v>
          </cell>
          <cell r="B21625" t="str">
            <v>LENTE PLASTICO TERMINADO  + 025 - 375 CILINDRO</v>
          </cell>
          <cell r="D21625" t="str">
            <v>UD</v>
          </cell>
          <cell r="F21625" t="str">
            <v>2244</v>
          </cell>
        </row>
        <row r="21626">
          <cell r="A21626">
            <v>291400015</v>
          </cell>
          <cell r="B21626" t="str">
            <v>ULENTE PLASTICO TERMINADO  + 025 - 400 CILINDRO</v>
          </cell>
          <cell r="D21626" t="str">
            <v>UD</v>
          </cell>
          <cell r="F21626" t="str">
            <v>2244</v>
          </cell>
        </row>
        <row r="21627">
          <cell r="A21627">
            <v>291400016</v>
          </cell>
          <cell r="B21627" t="str">
            <v>LENTE PLASTICO TERMINADO  + 025 - 425 CILINDRO</v>
          </cell>
          <cell r="D21627" t="str">
            <v>UD</v>
          </cell>
          <cell r="F21627" t="str">
            <v>2244</v>
          </cell>
        </row>
        <row r="21628">
          <cell r="A21628">
            <v>291400017</v>
          </cell>
          <cell r="B21628" t="str">
            <v>LENTE PLASTICO TERMINADO  + 025 - 450 CILINDRO</v>
          </cell>
          <cell r="D21628" t="str">
            <v>UD</v>
          </cell>
          <cell r="F21628" t="str">
            <v>2244</v>
          </cell>
        </row>
        <row r="21629">
          <cell r="A21629">
            <v>291400018</v>
          </cell>
          <cell r="B21629" t="str">
            <v>LENTE PLASTICO TERMINADO  + 025 - 475 CILINDRO</v>
          </cell>
          <cell r="D21629" t="str">
            <v>UD</v>
          </cell>
          <cell r="F21629" t="str">
            <v>2244</v>
          </cell>
        </row>
        <row r="21630">
          <cell r="A21630">
            <v>291400019</v>
          </cell>
          <cell r="B21630" t="str">
            <v>LENTE PLASTICO TERMINADO  + 025 - 500 CILINDRO</v>
          </cell>
          <cell r="D21630" t="str">
            <v>UD</v>
          </cell>
          <cell r="F21630" t="str">
            <v>2244</v>
          </cell>
        </row>
        <row r="21631">
          <cell r="A21631">
            <v>291400020</v>
          </cell>
          <cell r="B21631" t="str">
            <v>LENTE PLASTICO TERMINADO  + 025 - 525 CILINDRO</v>
          </cell>
          <cell r="D21631" t="str">
            <v>UD</v>
          </cell>
          <cell r="F21631" t="str">
            <v>2244</v>
          </cell>
        </row>
        <row r="21632">
          <cell r="A21632">
            <v>291400021</v>
          </cell>
          <cell r="B21632" t="str">
            <v>LENTE PLASTICO TERMINADO  + 025 - 550 CILINDRO</v>
          </cell>
          <cell r="D21632" t="str">
            <v>UD</v>
          </cell>
          <cell r="F21632" t="str">
            <v>2244</v>
          </cell>
        </row>
        <row r="21633">
          <cell r="A21633">
            <v>291400022</v>
          </cell>
          <cell r="B21633" t="str">
            <v>LENTE PLASTICO TERMINADO  + 025 - 575 CILINDRO</v>
          </cell>
          <cell r="D21633" t="str">
            <v>UD</v>
          </cell>
          <cell r="F21633" t="str">
            <v>2244</v>
          </cell>
        </row>
        <row r="21634">
          <cell r="A21634">
            <v>291400023</v>
          </cell>
          <cell r="B21634" t="str">
            <v>LENTE PLASTICO TERMINADO  + 025 - 600 CILINDRO</v>
          </cell>
          <cell r="D21634" t="str">
            <v>UD</v>
          </cell>
          <cell r="F21634" t="str">
            <v>2244</v>
          </cell>
        </row>
        <row r="21635">
          <cell r="A21635">
            <v>291400024</v>
          </cell>
          <cell r="B21635" t="str">
            <v>LENTE PLASTICO TERMINADO  + 050 - 025 CILINDRO</v>
          </cell>
          <cell r="D21635" t="str">
            <v>UD</v>
          </cell>
          <cell r="F21635" t="str">
            <v>2244</v>
          </cell>
        </row>
        <row r="21636">
          <cell r="A21636">
            <v>291400025</v>
          </cell>
          <cell r="B21636" t="str">
            <v>LENTE PLASTICO TERMINADO  + 050 - 075 CILINDRO</v>
          </cell>
          <cell r="D21636" t="str">
            <v>UD</v>
          </cell>
          <cell r="F21636" t="str">
            <v>2244</v>
          </cell>
        </row>
        <row r="21637">
          <cell r="A21637">
            <v>291400026</v>
          </cell>
          <cell r="B21637" t="str">
            <v>LENTE PLASTICO TERMINADO  + 050 - 100 CILINDRO</v>
          </cell>
          <cell r="D21637" t="str">
            <v>UD</v>
          </cell>
          <cell r="F21637" t="str">
            <v>2244</v>
          </cell>
        </row>
        <row r="21638">
          <cell r="A21638">
            <v>291400027</v>
          </cell>
          <cell r="B21638" t="str">
            <v>LENTE PLASTICO TERMINADO  + 050 - 125 CILINDRO</v>
          </cell>
          <cell r="D21638" t="str">
            <v>UD</v>
          </cell>
          <cell r="F21638" t="str">
            <v>2244</v>
          </cell>
        </row>
        <row r="21639">
          <cell r="A21639">
            <v>291400028</v>
          </cell>
          <cell r="B21639" t="str">
            <v>LENTE PLASTICO TERMINADO  + 050 - 150 CILINDRO</v>
          </cell>
          <cell r="D21639" t="str">
            <v>UD</v>
          </cell>
          <cell r="F21639" t="str">
            <v>2244</v>
          </cell>
        </row>
        <row r="21640">
          <cell r="A21640">
            <v>291400029</v>
          </cell>
          <cell r="B21640" t="str">
            <v>LENTE PLASTICO TERMINADO  + 050 - 175 CILINDRO</v>
          </cell>
          <cell r="D21640" t="str">
            <v>UD</v>
          </cell>
          <cell r="F21640" t="str">
            <v>2244</v>
          </cell>
        </row>
        <row r="21641">
          <cell r="A21641">
            <v>291400030</v>
          </cell>
          <cell r="B21641" t="str">
            <v>LENTE PLASTICO TERMINADO  + 050 - 200 CILINDRO</v>
          </cell>
          <cell r="D21641" t="str">
            <v>UD</v>
          </cell>
          <cell r="F21641" t="str">
            <v>2244</v>
          </cell>
        </row>
        <row r="21642">
          <cell r="A21642">
            <v>291400031</v>
          </cell>
          <cell r="B21642" t="str">
            <v>LENTE PLASTICO TERMINADO  + 050 - 225 CILINDRO</v>
          </cell>
          <cell r="D21642" t="str">
            <v>UD</v>
          </cell>
          <cell r="F21642" t="str">
            <v>2244</v>
          </cell>
        </row>
        <row r="21643">
          <cell r="A21643">
            <v>291400032</v>
          </cell>
          <cell r="B21643" t="str">
            <v>LENTE PLASTICO TERMINADO  + 050 - 250 CILINDRO</v>
          </cell>
          <cell r="D21643" t="str">
            <v>UD</v>
          </cell>
          <cell r="F21643" t="str">
            <v>2244</v>
          </cell>
        </row>
        <row r="21644">
          <cell r="A21644">
            <v>291400033</v>
          </cell>
          <cell r="B21644" t="str">
            <v>LENTE PLASTICO TERMINADO  + 050 - 275 CILINDRO</v>
          </cell>
          <cell r="D21644" t="str">
            <v>UD</v>
          </cell>
          <cell r="F21644" t="str">
            <v>2244</v>
          </cell>
        </row>
        <row r="21645">
          <cell r="A21645">
            <v>291400034</v>
          </cell>
          <cell r="B21645" t="str">
            <v>LENTE PLASTICO TERMINADO  + 050 - 300 CILINDRO</v>
          </cell>
          <cell r="D21645" t="str">
            <v>UD</v>
          </cell>
          <cell r="F21645" t="str">
            <v>2244</v>
          </cell>
        </row>
        <row r="21646">
          <cell r="A21646">
            <v>291400035</v>
          </cell>
          <cell r="B21646" t="str">
            <v>LENTE PLASTICO TERMINADO  + 050 - 325 CILINDRO</v>
          </cell>
          <cell r="D21646" t="str">
            <v>UD</v>
          </cell>
          <cell r="F21646" t="str">
            <v>2244</v>
          </cell>
        </row>
        <row r="21647">
          <cell r="A21647">
            <v>291400036</v>
          </cell>
          <cell r="B21647" t="str">
            <v>LENTE PLASTICO TERMINADO  + 050 - 350 CILINDRO</v>
          </cell>
          <cell r="D21647" t="str">
            <v>UD</v>
          </cell>
          <cell r="F21647" t="str">
            <v>2244</v>
          </cell>
        </row>
        <row r="21648">
          <cell r="A21648">
            <v>291400037</v>
          </cell>
          <cell r="B21648" t="str">
            <v>LENTE PLASTICO TERMINADO  + 050 - 375 CILINDRO</v>
          </cell>
          <cell r="D21648" t="str">
            <v>UD</v>
          </cell>
          <cell r="F21648" t="str">
            <v>2244</v>
          </cell>
        </row>
        <row r="21649">
          <cell r="A21649">
            <v>291400038</v>
          </cell>
          <cell r="B21649" t="str">
            <v>LENTE PLASTICO TERMINADO  + 050 - 400 CILINDRO</v>
          </cell>
          <cell r="D21649" t="str">
            <v>UD</v>
          </cell>
          <cell r="F21649" t="str">
            <v>2244</v>
          </cell>
        </row>
        <row r="21650">
          <cell r="A21650">
            <v>291400039</v>
          </cell>
          <cell r="B21650" t="str">
            <v>LENTE PLASTICO TERMINADO  + 050 - 425 CILINDRO</v>
          </cell>
          <cell r="D21650" t="str">
            <v>UD</v>
          </cell>
          <cell r="F21650" t="str">
            <v>2244</v>
          </cell>
        </row>
        <row r="21651">
          <cell r="A21651">
            <v>291400040</v>
          </cell>
          <cell r="B21651" t="str">
            <v>LENTE PLASTICO TERMINADO  + 050 - 450 CILINDRO</v>
          </cell>
          <cell r="D21651" t="str">
            <v>UD</v>
          </cell>
          <cell r="F21651" t="str">
            <v>2244</v>
          </cell>
        </row>
        <row r="21652">
          <cell r="A21652">
            <v>291400041</v>
          </cell>
          <cell r="B21652" t="str">
            <v>LENTE PLASTICO TERMINADO  + 050 - 475 CILINDRO</v>
          </cell>
          <cell r="D21652" t="str">
            <v>UD</v>
          </cell>
          <cell r="F21652" t="str">
            <v>2244</v>
          </cell>
        </row>
        <row r="21653">
          <cell r="A21653">
            <v>291400042</v>
          </cell>
          <cell r="B21653" t="str">
            <v>LENTE PLASTICO TERMINADO  + 050 - 500 CILINDRO</v>
          </cell>
          <cell r="D21653" t="str">
            <v>UD</v>
          </cell>
          <cell r="F21653" t="str">
            <v>2244</v>
          </cell>
        </row>
        <row r="21654">
          <cell r="A21654">
            <v>291400043</v>
          </cell>
          <cell r="B21654" t="str">
            <v>LENTE PLASTICO TERMINADO  + 050 - 525 CILINDRO</v>
          </cell>
          <cell r="D21654" t="str">
            <v>UD</v>
          </cell>
          <cell r="F21654" t="str">
            <v>2244</v>
          </cell>
        </row>
        <row r="21655">
          <cell r="A21655">
            <v>291400044</v>
          </cell>
          <cell r="B21655" t="str">
            <v>LENTE PLASTICO TERMINADO  + 050 - 550 CILINDRO</v>
          </cell>
          <cell r="D21655" t="str">
            <v>UD</v>
          </cell>
          <cell r="F21655" t="str">
            <v>2244</v>
          </cell>
        </row>
        <row r="21656">
          <cell r="A21656">
            <v>291400045</v>
          </cell>
          <cell r="B21656" t="str">
            <v>LENTE PLASTICO TERMINADO  + 050 - 575 CILINDRO</v>
          </cell>
          <cell r="D21656" t="str">
            <v>UD</v>
          </cell>
          <cell r="F21656" t="str">
            <v>2244</v>
          </cell>
        </row>
        <row r="21657">
          <cell r="A21657">
            <v>291400046</v>
          </cell>
          <cell r="B21657" t="str">
            <v>LENTE PLASTICO TERMINADO  + 050 - 600 CILINDRO</v>
          </cell>
          <cell r="D21657" t="str">
            <v>UD</v>
          </cell>
          <cell r="F21657" t="str">
            <v>2244</v>
          </cell>
        </row>
        <row r="21658">
          <cell r="A21658">
            <v>291400047</v>
          </cell>
          <cell r="B21658" t="str">
            <v>LENTE PLASTICO TERMINADO  + 075 - 025 CILINDRO</v>
          </cell>
          <cell r="D21658" t="str">
            <v>UD</v>
          </cell>
          <cell r="F21658" t="str">
            <v>2244</v>
          </cell>
        </row>
        <row r="21659">
          <cell r="A21659">
            <v>291400048</v>
          </cell>
          <cell r="B21659" t="str">
            <v>LENTE PLASTICO TERMINADO  + 075 - 050 CILINDRO</v>
          </cell>
          <cell r="D21659" t="str">
            <v>UD</v>
          </cell>
          <cell r="F21659" t="str">
            <v>2244</v>
          </cell>
        </row>
        <row r="21660">
          <cell r="A21660">
            <v>291400049</v>
          </cell>
          <cell r="B21660" t="str">
            <v>LENTE PLASTICO TERMINADO  + 075 - 100 CILINDRO</v>
          </cell>
          <cell r="D21660" t="str">
            <v>UD</v>
          </cell>
          <cell r="F21660" t="str">
            <v>2244</v>
          </cell>
        </row>
        <row r="21661">
          <cell r="A21661">
            <v>291400050</v>
          </cell>
          <cell r="B21661" t="str">
            <v>LENTE PLASTICO TERMINADO  + 075 - 125 CILINDRO</v>
          </cell>
          <cell r="D21661" t="str">
            <v>UD</v>
          </cell>
          <cell r="F21661" t="str">
            <v>2244</v>
          </cell>
        </row>
        <row r="21662">
          <cell r="A21662">
            <v>291400051</v>
          </cell>
          <cell r="B21662" t="str">
            <v>LENTE PLASTICO TERMINADO  + 075 - 150 CILINDRO</v>
          </cell>
          <cell r="D21662" t="str">
            <v>UD</v>
          </cell>
          <cell r="F21662" t="str">
            <v>2244</v>
          </cell>
        </row>
        <row r="21663">
          <cell r="A21663">
            <v>291400052</v>
          </cell>
          <cell r="B21663" t="str">
            <v>LENTE PLASTICO TERMINADO  + 075 - 175 CILINDRO</v>
          </cell>
          <cell r="D21663" t="str">
            <v>UD</v>
          </cell>
          <cell r="F21663" t="str">
            <v>2244</v>
          </cell>
        </row>
        <row r="21664">
          <cell r="A21664">
            <v>291400053</v>
          </cell>
          <cell r="B21664" t="str">
            <v>LENTE PLASTICO TERMINADO  + 075 - 200 CILINDRO</v>
          </cell>
          <cell r="D21664" t="str">
            <v>UD</v>
          </cell>
          <cell r="F21664" t="str">
            <v>2244</v>
          </cell>
        </row>
        <row r="21665">
          <cell r="A21665">
            <v>291400054</v>
          </cell>
          <cell r="B21665" t="str">
            <v>LENTE PLASTICO TERMINADO  + 075 - 225 CILINDRO</v>
          </cell>
          <cell r="D21665" t="str">
            <v>UD</v>
          </cell>
          <cell r="F21665" t="str">
            <v>2244</v>
          </cell>
        </row>
        <row r="21666">
          <cell r="A21666">
            <v>291400055</v>
          </cell>
          <cell r="B21666" t="str">
            <v>LENTE PLASTICO TERMINADO  + 075 - 250 CILINDRO</v>
          </cell>
          <cell r="D21666" t="str">
            <v>UD</v>
          </cell>
          <cell r="F21666" t="str">
            <v>2244</v>
          </cell>
        </row>
        <row r="21667">
          <cell r="A21667">
            <v>291400056</v>
          </cell>
          <cell r="B21667" t="str">
            <v>LENTE PLASTICO TERMINADO  + 075 - 275 CILINDRO</v>
          </cell>
          <cell r="D21667" t="str">
            <v>UD</v>
          </cell>
          <cell r="F21667" t="str">
            <v>2244</v>
          </cell>
        </row>
        <row r="21668">
          <cell r="A21668">
            <v>291400057</v>
          </cell>
          <cell r="B21668" t="str">
            <v>LENTE PLASTICO TERMINADO  + 075 - 300 CILINDRO</v>
          </cell>
          <cell r="D21668" t="str">
            <v>UD</v>
          </cell>
          <cell r="F21668" t="str">
            <v>2244</v>
          </cell>
        </row>
        <row r="21669">
          <cell r="A21669">
            <v>291400058</v>
          </cell>
          <cell r="B21669" t="str">
            <v>LENTE PLASTICO TERMINADO  + 075 - 325 CILINDRO</v>
          </cell>
          <cell r="D21669" t="str">
            <v>UD</v>
          </cell>
          <cell r="F21669" t="str">
            <v>2244</v>
          </cell>
        </row>
        <row r="21670">
          <cell r="A21670">
            <v>291400059</v>
          </cell>
          <cell r="B21670" t="str">
            <v>LENTE PLASTICO TERMINADO  + 075 - 350 CILINDRO</v>
          </cell>
          <cell r="D21670" t="str">
            <v>UD</v>
          </cell>
          <cell r="F21670" t="str">
            <v>2244</v>
          </cell>
        </row>
        <row r="21671">
          <cell r="A21671">
            <v>291400060</v>
          </cell>
          <cell r="B21671" t="str">
            <v>LENTE PLASTICO TERMINADO  + 075 - 375 CILINDRO</v>
          </cell>
          <cell r="D21671" t="str">
            <v>UD</v>
          </cell>
          <cell r="F21671" t="str">
            <v>2244</v>
          </cell>
        </row>
        <row r="21672">
          <cell r="A21672">
            <v>291400061</v>
          </cell>
          <cell r="B21672" t="str">
            <v>LENTE PLASTICO TERMINADO  + 075 - 400 CILINDRO</v>
          </cell>
          <cell r="D21672" t="str">
            <v>UD</v>
          </cell>
          <cell r="F21672" t="str">
            <v>2244</v>
          </cell>
        </row>
        <row r="21673">
          <cell r="A21673">
            <v>291400062</v>
          </cell>
          <cell r="B21673" t="str">
            <v>LENTE PLASTICO TERMINADO  + 075 - 425 CILINDRO</v>
          </cell>
          <cell r="D21673" t="str">
            <v>UD</v>
          </cell>
          <cell r="F21673" t="str">
            <v>2244</v>
          </cell>
        </row>
        <row r="21674">
          <cell r="A21674">
            <v>291400063</v>
          </cell>
          <cell r="B21674" t="str">
            <v>LENTE PLASTICO TERMINADO  + 075 - 450 CILINDRO</v>
          </cell>
          <cell r="D21674" t="str">
            <v>UD</v>
          </cell>
          <cell r="F21674" t="str">
            <v>2244</v>
          </cell>
        </row>
        <row r="21675">
          <cell r="A21675">
            <v>291400064</v>
          </cell>
          <cell r="B21675" t="str">
            <v>LENTE PLASTICO TERMINADO  + 075 - 475 CILINDRO</v>
          </cell>
          <cell r="D21675" t="str">
            <v>UD</v>
          </cell>
          <cell r="F21675" t="str">
            <v>2244</v>
          </cell>
        </row>
        <row r="21676">
          <cell r="A21676">
            <v>291400065</v>
          </cell>
          <cell r="B21676" t="str">
            <v>LENTE PLASTICO TERMINADO  + 075 - 500 CILINDRO</v>
          </cell>
          <cell r="D21676" t="str">
            <v>UD</v>
          </cell>
          <cell r="F21676" t="str">
            <v>2244</v>
          </cell>
        </row>
        <row r="21677">
          <cell r="A21677">
            <v>291400066</v>
          </cell>
          <cell r="B21677" t="str">
            <v>LENTE PLASTICO TERMINADO  + 075 - 525 CILINDRO</v>
          </cell>
          <cell r="D21677" t="str">
            <v>UD</v>
          </cell>
          <cell r="F21677" t="str">
            <v>2244</v>
          </cell>
        </row>
        <row r="21678">
          <cell r="A21678">
            <v>291400067</v>
          </cell>
          <cell r="B21678" t="str">
            <v>LENTE PLASTICO TERMINADO  + 075 - 550 CILINDRO</v>
          </cell>
          <cell r="D21678" t="str">
            <v>UD</v>
          </cell>
          <cell r="F21678" t="str">
            <v>2244</v>
          </cell>
        </row>
        <row r="21679">
          <cell r="A21679">
            <v>291400068</v>
          </cell>
          <cell r="B21679" t="str">
            <v>LENTE PLASTICO TERMINADO  + 075 - 575 CILINDRO</v>
          </cell>
          <cell r="D21679" t="str">
            <v>UD</v>
          </cell>
          <cell r="F21679" t="str">
            <v>2244</v>
          </cell>
        </row>
        <row r="21680">
          <cell r="A21680">
            <v>291400069</v>
          </cell>
          <cell r="B21680" t="str">
            <v>LENTE PLASTICO TERMINADO  + 075 - 600 CILINDRO</v>
          </cell>
          <cell r="D21680" t="str">
            <v>UD</v>
          </cell>
          <cell r="F21680" t="str">
            <v>2244</v>
          </cell>
        </row>
        <row r="21681">
          <cell r="A21681">
            <v>291400070</v>
          </cell>
          <cell r="B21681" t="str">
            <v>LENTE PLASTICO TERMINADO  + 100 - 025 CILINDRO</v>
          </cell>
          <cell r="D21681" t="str">
            <v>UD</v>
          </cell>
          <cell r="F21681" t="str">
            <v>2244</v>
          </cell>
        </row>
        <row r="21682">
          <cell r="A21682">
            <v>291400071</v>
          </cell>
          <cell r="B21682" t="str">
            <v>LENTE PLASTICO TERMINADO  + 100 - 050 CILINDRO</v>
          </cell>
          <cell r="D21682" t="str">
            <v>UD</v>
          </cell>
          <cell r="F21682" t="str">
            <v>2244</v>
          </cell>
        </row>
        <row r="21683">
          <cell r="A21683">
            <v>291400072</v>
          </cell>
          <cell r="B21683" t="str">
            <v>LENTE PLASTICO TERMINADO  + 100 - 075 CILINDRO</v>
          </cell>
          <cell r="D21683" t="str">
            <v>UD</v>
          </cell>
          <cell r="F21683" t="str">
            <v>2244</v>
          </cell>
        </row>
        <row r="21684">
          <cell r="A21684">
            <v>291400073</v>
          </cell>
          <cell r="B21684" t="str">
            <v>LENTE PLASTICO TERMINADO  + 100 - 125 CILINDRO</v>
          </cell>
          <cell r="D21684" t="str">
            <v>UD</v>
          </cell>
          <cell r="F21684" t="str">
            <v>2244</v>
          </cell>
        </row>
        <row r="21685">
          <cell r="A21685">
            <v>291400074</v>
          </cell>
          <cell r="B21685" t="str">
            <v>LENTE PLASTICO TERMINADO  + 100 - 150 CILINDRO</v>
          </cell>
          <cell r="D21685" t="str">
            <v>UD</v>
          </cell>
          <cell r="F21685" t="str">
            <v>2244</v>
          </cell>
        </row>
        <row r="21686">
          <cell r="A21686">
            <v>291400075</v>
          </cell>
          <cell r="B21686" t="str">
            <v>LENTE PLASTICO TERMINADO  + 100 - 175 CILINDRO</v>
          </cell>
          <cell r="D21686" t="str">
            <v>UD</v>
          </cell>
          <cell r="F21686" t="str">
            <v>2244</v>
          </cell>
        </row>
        <row r="21687">
          <cell r="A21687">
            <v>291400076</v>
          </cell>
          <cell r="B21687" t="str">
            <v>LENTE PLASTICO TERMINADO  + 100 - 200 CILINDRO</v>
          </cell>
          <cell r="D21687" t="str">
            <v>UD</v>
          </cell>
          <cell r="F21687" t="str">
            <v>2244</v>
          </cell>
        </row>
        <row r="21688">
          <cell r="A21688">
            <v>291400077</v>
          </cell>
          <cell r="B21688" t="str">
            <v>LENTE PLASTICO TERMINADO  + 100 - 225 CILINDRO</v>
          </cell>
          <cell r="D21688" t="str">
            <v>UD</v>
          </cell>
          <cell r="F21688" t="str">
            <v>2244</v>
          </cell>
        </row>
        <row r="21689">
          <cell r="A21689">
            <v>291400078</v>
          </cell>
          <cell r="B21689" t="str">
            <v>LENTE PLASTICO TERMINADO  + 100 - 250 CILINDRO</v>
          </cell>
          <cell r="D21689" t="str">
            <v>UD</v>
          </cell>
          <cell r="F21689" t="str">
            <v>2244</v>
          </cell>
        </row>
        <row r="21690">
          <cell r="A21690">
            <v>291400079</v>
          </cell>
          <cell r="B21690" t="str">
            <v>LENTE PLASTICO TERMINADO  + 100 - 275 CILINDRO</v>
          </cell>
          <cell r="D21690" t="str">
            <v>UD</v>
          </cell>
          <cell r="F21690" t="str">
            <v>2244</v>
          </cell>
        </row>
        <row r="21691">
          <cell r="A21691">
            <v>291400080</v>
          </cell>
          <cell r="B21691" t="str">
            <v>LENTE PLASTICO TERMINADO  + 100 - 300 CILINDRO</v>
          </cell>
          <cell r="D21691" t="str">
            <v>UD</v>
          </cell>
          <cell r="F21691" t="str">
            <v>2244</v>
          </cell>
        </row>
        <row r="21692">
          <cell r="A21692">
            <v>291400081</v>
          </cell>
          <cell r="B21692" t="str">
            <v>LENTE PLASTICO TERMINADO  + 100 - 325 CILINDRO</v>
          </cell>
          <cell r="D21692" t="str">
            <v>UD</v>
          </cell>
          <cell r="F21692" t="str">
            <v>2244</v>
          </cell>
        </row>
        <row r="21693">
          <cell r="A21693">
            <v>291400082</v>
          </cell>
          <cell r="B21693" t="str">
            <v>LENTE PLASTICO TERMINADO  + 100 - 350 CILINDRO</v>
          </cell>
          <cell r="D21693" t="str">
            <v>UD</v>
          </cell>
          <cell r="F21693" t="str">
            <v>2244</v>
          </cell>
        </row>
        <row r="21694">
          <cell r="A21694">
            <v>291400083</v>
          </cell>
          <cell r="B21694" t="str">
            <v>LENTE PLASTICO TERMINADO  + 100 - 375 CILINDRO</v>
          </cell>
          <cell r="D21694" t="str">
            <v>UD</v>
          </cell>
          <cell r="F21694" t="str">
            <v>2244</v>
          </cell>
        </row>
        <row r="21695">
          <cell r="A21695">
            <v>291400084</v>
          </cell>
          <cell r="B21695" t="str">
            <v>LENTE PLASTICO TERMINADO  + 100 - 400 CILINDRO</v>
          </cell>
          <cell r="D21695" t="str">
            <v>UD</v>
          </cell>
          <cell r="F21695" t="str">
            <v>2244</v>
          </cell>
        </row>
        <row r="21696">
          <cell r="A21696">
            <v>291400085</v>
          </cell>
          <cell r="B21696" t="str">
            <v>LENTE PLASTICO TERMINADO  + 100 - 425 CILINDRO</v>
          </cell>
          <cell r="D21696" t="str">
            <v>UD</v>
          </cell>
          <cell r="F21696" t="str">
            <v>2244</v>
          </cell>
        </row>
        <row r="21697">
          <cell r="A21697">
            <v>291400086</v>
          </cell>
          <cell r="B21697" t="str">
            <v>LENTE PLASTICO TERMINADO  + 100 - 450 CILINDRO</v>
          </cell>
          <cell r="D21697" t="str">
            <v>UD</v>
          </cell>
          <cell r="F21697" t="str">
            <v>2244</v>
          </cell>
        </row>
        <row r="21698">
          <cell r="A21698">
            <v>291400087</v>
          </cell>
          <cell r="B21698" t="str">
            <v>LENTE PLASTICO TERMINADO  + 100 - 475 CILINDRO</v>
          </cell>
          <cell r="D21698" t="str">
            <v>UD</v>
          </cell>
          <cell r="F21698" t="str">
            <v>2244</v>
          </cell>
        </row>
        <row r="21699">
          <cell r="A21699">
            <v>291400088</v>
          </cell>
          <cell r="B21699" t="str">
            <v>LENTE PLASTICO TERMINADO  + 100 - 500 CILINDRO</v>
          </cell>
          <cell r="D21699" t="str">
            <v>UD</v>
          </cell>
          <cell r="F21699" t="str">
            <v>2244</v>
          </cell>
        </row>
        <row r="21700">
          <cell r="A21700">
            <v>291400089</v>
          </cell>
          <cell r="B21700" t="str">
            <v>LENTE PLASTICO TERMINADO  + 100 - 525 CILINDRO</v>
          </cell>
          <cell r="D21700" t="str">
            <v>UD</v>
          </cell>
          <cell r="F21700" t="str">
            <v>2244</v>
          </cell>
        </row>
        <row r="21701">
          <cell r="A21701">
            <v>291400090</v>
          </cell>
          <cell r="B21701" t="str">
            <v>LENTE PLASTICO TERMINADO  + 100 - 550 CILINDRO</v>
          </cell>
          <cell r="D21701" t="str">
            <v>UD</v>
          </cell>
          <cell r="F21701" t="str">
            <v>2244</v>
          </cell>
        </row>
        <row r="21702">
          <cell r="A21702">
            <v>291400091</v>
          </cell>
          <cell r="B21702" t="str">
            <v>LENTE PLASTICO TERMINADO  + 100 - 575 CILINDRO</v>
          </cell>
          <cell r="D21702" t="str">
            <v>UD</v>
          </cell>
          <cell r="F21702" t="str">
            <v>2244</v>
          </cell>
        </row>
        <row r="21703">
          <cell r="A21703">
            <v>291400092</v>
          </cell>
          <cell r="B21703" t="str">
            <v>LENTE PLASTICO TERMINADO  + 100 - 600 CILINDRO</v>
          </cell>
          <cell r="D21703" t="str">
            <v>UD</v>
          </cell>
          <cell r="F21703" t="str">
            <v>2244</v>
          </cell>
        </row>
        <row r="21704">
          <cell r="A21704">
            <v>291400093</v>
          </cell>
          <cell r="B21704" t="str">
            <v>LENTE PLASTICO TERMINADO  + 125 - 025 CILINDRO</v>
          </cell>
          <cell r="D21704" t="str">
            <v>UD</v>
          </cell>
          <cell r="F21704" t="str">
            <v>2244</v>
          </cell>
        </row>
        <row r="21705">
          <cell r="A21705">
            <v>291400094</v>
          </cell>
          <cell r="B21705" t="str">
            <v>LENTE PLASTICO TERMINADO  + 125 - 050 CILINDRO</v>
          </cell>
          <cell r="D21705" t="str">
            <v>UD</v>
          </cell>
          <cell r="F21705" t="str">
            <v>2244</v>
          </cell>
        </row>
        <row r="21706">
          <cell r="A21706">
            <v>291400095</v>
          </cell>
          <cell r="B21706" t="str">
            <v>LENTE PLASTICO TERMINADO  + 125 - 075 CILINDRO</v>
          </cell>
          <cell r="D21706" t="str">
            <v>UD</v>
          </cell>
          <cell r="F21706" t="str">
            <v>2244</v>
          </cell>
        </row>
        <row r="21707">
          <cell r="A21707">
            <v>291400096</v>
          </cell>
          <cell r="B21707" t="str">
            <v>LENTE PLASTICO TERMINADO  + 125 - 100 CILINDRO</v>
          </cell>
          <cell r="D21707" t="str">
            <v>UD</v>
          </cell>
          <cell r="F21707" t="str">
            <v>2244</v>
          </cell>
        </row>
        <row r="21708">
          <cell r="A21708">
            <v>291400097</v>
          </cell>
          <cell r="B21708" t="str">
            <v>LENTE PLASTICO TERMINADO  + 125 - 150 CILINDRO</v>
          </cell>
          <cell r="D21708" t="str">
            <v>UD</v>
          </cell>
          <cell r="F21708" t="str">
            <v>2244</v>
          </cell>
        </row>
        <row r="21709">
          <cell r="A21709">
            <v>291400098</v>
          </cell>
          <cell r="B21709" t="str">
            <v>LENTE PLASTICO TERMINADO  + 125 - 175 CILINDRO</v>
          </cell>
          <cell r="D21709" t="str">
            <v>UD</v>
          </cell>
          <cell r="F21709" t="str">
            <v>2244</v>
          </cell>
        </row>
        <row r="21710">
          <cell r="A21710">
            <v>291400099</v>
          </cell>
          <cell r="B21710" t="str">
            <v>LENTE PLASTICO TERMINADO  + 125 - 200 CILINDRO</v>
          </cell>
          <cell r="D21710" t="str">
            <v>UD</v>
          </cell>
          <cell r="F21710" t="str">
            <v>2244</v>
          </cell>
        </row>
        <row r="21711">
          <cell r="A21711">
            <v>291400100</v>
          </cell>
          <cell r="B21711" t="str">
            <v>LENTE PLASTICO TERMINADO  + 125 - 225 CILINDRO</v>
          </cell>
          <cell r="D21711" t="str">
            <v>UD</v>
          </cell>
          <cell r="F21711" t="str">
            <v>2244</v>
          </cell>
        </row>
        <row r="21712">
          <cell r="A21712">
            <v>291400101</v>
          </cell>
          <cell r="B21712" t="str">
            <v>LENTE PLASTICO TERMINADO  + 125 - 250 CILINDRO</v>
          </cell>
          <cell r="D21712" t="str">
            <v>UD</v>
          </cell>
          <cell r="F21712" t="str">
            <v>2244</v>
          </cell>
        </row>
        <row r="21713">
          <cell r="A21713">
            <v>291400102</v>
          </cell>
          <cell r="B21713" t="str">
            <v>LENTE PLASTICO TERMINADO  + 125 - 275 CILINDRO</v>
          </cell>
          <cell r="D21713" t="str">
            <v>UD</v>
          </cell>
          <cell r="F21713" t="str">
            <v>2244</v>
          </cell>
        </row>
        <row r="21714">
          <cell r="A21714">
            <v>291400103</v>
          </cell>
          <cell r="B21714" t="str">
            <v>LENTE PLASTICO TERMINADO  + 125 - 300 CILINDRO</v>
          </cell>
          <cell r="D21714" t="str">
            <v>UD</v>
          </cell>
          <cell r="F21714" t="str">
            <v>2244</v>
          </cell>
        </row>
        <row r="21715">
          <cell r="A21715">
            <v>291400104</v>
          </cell>
          <cell r="B21715" t="str">
            <v>LENTE PLASTICO TERMINADO  + 125 - 325 CILINDRO</v>
          </cell>
          <cell r="D21715" t="str">
            <v>UD</v>
          </cell>
          <cell r="F21715" t="str">
            <v>2244</v>
          </cell>
        </row>
        <row r="21716">
          <cell r="A21716">
            <v>291400105</v>
          </cell>
          <cell r="B21716" t="str">
            <v>LENTE PLASTICO TERMINADO  + 125 - 350 CILINDRO</v>
          </cell>
          <cell r="D21716" t="str">
            <v>UD</v>
          </cell>
          <cell r="F21716" t="str">
            <v>2244</v>
          </cell>
        </row>
        <row r="21717">
          <cell r="A21717">
            <v>291400106</v>
          </cell>
          <cell r="B21717" t="str">
            <v>LENTE PLASTICO TERMINADO  + 125 - 375 CILINDRO</v>
          </cell>
          <cell r="D21717" t="str">
            <v>UD</v>
          </cell>
          <cell r="F21717" t="str">
            <v>2244</v>
          </cell>
        </row>
        <row r="21718">
          <cell r="A21718">
            <v>291400107</v>
          </cell>
          <cell r="B21718" t="str">
            <v>LENTE PLASTICO TERMINADO  + 125 - 400 CILINDRO</v>
          </cell>
          <cell r="D21718" t="str">
            <v>UD</v>
          </cell>
          <cell r="F21718" t="str">
            <v>2244</v>
          </cell>
        </row>
        <row r="21719">
          <cell r="A21719">
            <v>291400108</v>
          </cell>
          <cell r="B21719" t="str">
            <v>LENTE PLASTICO TERMINADO  + 125 - 425 CILINDRO</v>
          </cell>
          <cell r="D21719" t="str">
            <v>UD</v>
          </cell>
          <cell r="F21719" t="str">
            <v>2244</v>
          </cell>
        </row>
        <row r="21720">
          <cell r="A21720">
            <v>291400109</v>
          </cell>
          <cell r="B21720" t="str">
            <v>LENTE PLASTICO TERMINADO  + 125 - 450 CILINDRO</v>
          </cell>
          <cell r="D21720" t="str">
            <v>UD</v>
          </cell>
          <cell r="F21720" t="str">
            <v>2244</v>
          </cell>
        </row>
        <row r="21721">
          <cell r="A21721">
            <v>291400110</v>
          </cell>
          <cell r="B21721" t="str">
            <v>LENTE PLASTICO TERMINADO  + 125 - 475 CILINDRO</v>
          </cell>
          <cell r="D21721" t="str">
            <v>UD</v>
          </cell>
          <cell r="F21721" t="str">
            <v>2244</v>
          </cell>
        </row>
        <row r="21722">
          <cell r="A21722">
            <v>291400111</v>
          </cell>
          <cell r="B21722" t="str">
            <v>LENTE PLASTICO TERMINADO  + 125 - 500 CILINDRO</v>
          </cell>
          <cell r="D21722" t="str">
            <v>UD</v>
          </cell>
          <cell r="F21722" t="str">
            <v>2244</v>
          </cell>
        </row>
        <row r="21723">
          <cell r="A21723">
            <v>291400112</v>
          </cell>
          <cell r="B21723" t="str">
            <v>LENTE PLASTICO TERMINADO  + 125 - 525 CILINDRO</v>
          </cell>
          <cell r="D21723" t="str">
            <v>UD</v>
          </cell>
          <cell r="F21723" t="str">
            <v>2244</v>
          </cell>
        </row>
        <row r="21724">
          <cell r="A21724">
            <v>291400113</v>
          </cell>
          <cell r="B21724" t="str">
            <v>LENTE PLASTICO TERMINADO  + 125 - 550 CILINDRO</v>
          </cell>
          <cell r="D21724" t="str">
            <v>UD</v>
          </cell>
          <cell r="F21724" t="str">
            <v>2244</v>
          </cell>
        </row>
        <row r="21725">
          <cell r="A21725">
            <v>291400114</v>
          </cell>
          <cell r="B21725" t="str">
            <v>LENTE PLASTICO TERMINADO  + 125 - 575 CILINDRO</v>
          </cell>
          <cell r="D21725" t="str">
            <v>UD</v>
          </cell>
          <cell r="F21725" t="str">
            <v>2244</v>
          </cell>
        </row>
        <row r="21726">
          <cell r="A21726">
            <v>291400115</v>
          </cell>
          <cell r="B21726" t="str">
            <v>LENTE PLASTICO TERMINADO  + 125 - 600 CILINDRO</v>
          </cell>
          <cell r="D21726" t="str">
            <v>UD</v>
          </cell>
          <cell r="F21726" t="str">
            <v>2244</v>
          </cell>
        </row>
        <row r="21727">
          <cell r="A21727">
            <v>291400116</v>
          </cell>
          <cell r="B21727" t="str">
            <v>LENTE PLASTICO TERMINADO  + 150 - 025 CILINDRO</v>
          </cell>
          <cell r="D21727" t="str">
            <v>UD</v>
          </cell>
          <cell r="F21727" t="str">
            <v>2244</v>
          </cell>
        </row>
        <row r="21728">
          <cell r="A21728">
            <v>291400117</v>
          </cell>
          <cell r="B21728" t="str">
            <v>LENTE PLASTICO TERMINADO  + 150 - 050 CILINDRO</v>
          </cell>
          <cell r="D21728" t="str">
            <v>UD</v>
          </cell>
          <cell r="F21728" t="str">
            <v>2244</v>
          </cell>
        </row>
        <row r="21729">
          <cell r="A21729">
            <v>291400118</v>
          </cell>
          <cell r="B21729" t="str">
            <v>LENTE PLASTICO TERMINADO  + 150 - 075 CILINDRO</v>
          </cell>
          <cell r="D21729" t="str">
            <v>UD</v>
          </cell>
          <cell r="F21729" t="str">
            <v>2244</v>
          </cell>
        </row>
        <row r="21730">
          <cell r="A21730">
            <v>291400119</v>
          </cell>
          <cell r="B21730" t="str">
            <v>LENTE PLASTICO TERMINADO  + 150 - 100 CILINDRO</v>
          </cell>
          <cell r="D21730" t="str">
            <v>UD</v>
          </cell>
          <cell r="F21730" t="str">
            <v>2244</v>
          </cell>
        </row>
        <row r="21731">
          <cell r="A21731">
            <v>291400120</v>
          </cell>
          <cell r="B21731" t="str">
            <v>LENTE PLASTICO TERMINADO  + 150 - 125 CILINDRO</v>
          </cell>
          <cell r="D21731" t="str">
            <v>UD</v>
          </cell>
          <cell r="F21731" t="str">
            <v>2244</v>
          </cell>
        </row>
        <row r="21732">
          <cell r="A21732">
            <v>291400121</v>
          </cell>
          <cell r="B21732" t="str">
            <v>LENTE PLASTICO TERMINADO  + 150 - 175 CILINDRO</v>
          </cell>
          <cell r="D21732" t="str">
            <v>UD</v>
          </cell>
          <cell r="F21732" t="str">
            <v>2244</v>
          </cell>
        </row>
        <row r="21733">
          <cell r="A21733">
            <v>291400122</v>
          </cell>
          <cell r="B21733" t="str">
            <v>LENTE PLASTICO TERMINADO  + 150 - 200 CILINDRO</v>
          </cell>
          <cell r="D21733" t="str">
            <v>UD</v>
          </cell>
          <cell r="F21733" t="str">
            <v>2244</v>
          </cell>
        </row>
        <row r="21734">
          <cell r="A21734">
            <v>291400123</v>
          </cell>
          <cell r="B21734" t="str">
            <v>LENTE PLASTICO TERMINADO  + 150 - 225 CILINDRO</v>
          </cell>
          <cell r="D21734" t="str">
            <v>UD</v>
          </cell>
          <cell r="F21734" t="str">
            <v>2244</v>
          </cell>
        </row>
        <row r="21735">
          <cell r="A21735">
            <v>291400124</v>
          </cell>
          <cell r="B21735" t="str">
            <v>LENTE PLASTICO TERMINADO  + 150 - 250 CILINDRO</v>
          </cell>
          <cell r="D21735" t="str">
            <v>UD</v>
          </cell>
          <cell r="F21735" t="str">
            <v>2244</v>
          </cell>
        </row>
        <row r="21736">
          <cell r="A21736">
            <v>291400125</v>
          </cell>
          <cell r="B21736" t="str">
            <v>LENTE PLASTICO TERMINADO  + 150 - 275 CILINDRO</v>
          </cell>
          <cell r="D21736" t="str">
            <v>UD</v>
          </cell>
          <cell r="F21736" t="str">
            <v>2244</v>
          </cell>
        </row>
        <row r="21737">
          <cell r="A21737">
            <v>291400126</v>
          </cell>
          <cell r="B21737" t="str">
            <v>LENTE PLASTICO TERMINADO  + 150 - 300 CILINDRO</v>
          </cell>
          <cell r="D21737" t="str">
            <v>UD</v>
          </cell>
          <cell r="F21737" t="str">
            <v>2244</v>
          </cell>
        </row>
        <row r="21738">
          <cell r="A21738">
            <v>291400127</v>
          </cell>
          <cell r="B21738" t="str">
            <v>LENTE PLASTICO TERMINADO  + 150 - 325 CILINDRO</v>
          </cell>
          <cell r="D21738" t="str">
            <v>UD</v>
          </cell>
          <cell r="F21738" t="str">
            <v>2244</v>
          </cell>
        </row>
        <row r="21739">
          <cell r="A21739">
            <v>291400128</v>
          </cell>
          <cell r="B21739" t="str">
            <v>LENTE PLASTICO TERMINADO  + 150 - 350 CILINDRO</v>
          </cell>
          <cell r="D21739" t="str">
            <v>UD</v>
          </cell>
          <cell r="F21739" t="str">
            <v>2244</v>
          </cell>
        </row>
        <row r="21740">
          <cell r="A21740">
            <v>291400129</v>
          </cell>
          <cell r="B21740" t="str">
            <v>LENTE PLASTICO TERMINADO  + 150 - 375 CILINDRO</v>
          </cell>
          <cell r="D21740" t="str">
            <v>UD</v>
          </cell>
          <cell r="F21740" t="str">
            <v>2244</v>
          </cell>
        </row>
        <row r="21741">
          <cell r="A21741">
            <v>291400130</v>
          </cell>
          <cell r="B21741" t="str">
            <v>LENTE PLASTICO TERMINADO  + 150 - 400 CILINDRO</v>
          </cell>
          <cell r="D21741" t="str">
            <v>UD</v>
          </cell>
          <cell r="F21741" t="str">
            <v>2244</v>
          </cell>
        </row>
        <row r="21742">
          <cell r="A21742">
            <v>291400131</v>
          </cell>
          <cell r="B21742" t="str">
            <v>LENTE PLASTICO TERMINADO  + 150 - 425 CILINDRO</v>
          </cell>
          <cell r="D21742" t="str">
            <v>UD</v>
          </cell>
          <cell r="F21742" t="str">
            <v>2244</v>
          </cell>
        </row>
        <row r="21743">
          <cell r="A21743">
            <v>291400132</v>
          </cell>
          <cell r="B21743" t="str">
            <v>LENTE PLASTICO TERMINADO  + 150 - 450 CILINDRO</v>
          </cell>
          <cell r="D21743" t="str">
            <v>UD</v>
          </cell>
          <cell r="F21743" t="str">
            <v>2244</v>
          </cell>
        </row>
        <row r="21744">
          <cell r="A21744">
            <v>291400133</v>
          </cell>
          <cell r="B21744" t="str">
            <v>LENTE PLASTICO TERMINADO  + 150 - 475 CILINDRO</v>
          </cell>
          <cell r="D21744" t="str">
            <v>UD</v>
          </cell>
          <cell r="F21744" t="str">
            <v>2244</v>
          </cell>
        </row>
        <row r="21745">
          <cell r="A21745">
            <v>291400134</v>
          </cell>
          <cell r="B21745" t="str">
            <v>LENTE PLASTICO TERMINADO  + 150 - 500 CILINDRO</v>
          </cell>
          <cell r="D21745" t="str">
            <v>UD</v>
          </cell>
          <cell r="F21745" t="str">
            <v>2244</v>
          </cell>
        </row>
        <row r="21746">
          <cell r="A21746">
            <v>291400135</v>
          </cell>
          <cell r="B21746" t="str">
            <v>LENTE PLASTICO TERMINADO  + 150 - 525 CILINDRO</v>
          </cell>
          <cell r="D21746" t="str">
            <v>UD</v>
          </cell>
          <cell r="F21746" t="str">
            <v>2244</v>
          </cell>
        </row>
        <row r="21747">
          <cell r="A21747">
            <v>291400136</v>
          </cell>
          <cell r="B21747" t="str">
            <v>LENTE PLASTICO TERMINADO  + 150 - 550 CILINDRO</v>
          </cell>
          <cell r="D21747" t="str">
            <v>UD</v>
          </cell>
          <cell r="F21747" t="str">
            <v>2244</v>
          </cell>
        </row>
        <row r="21748">
          <cell r="A21748">
            <v>291400137</v>
          </cell>
          <cell r="B21748" t="str">
            <v>LENTE PLASTICO TERMINADO  + 150 - 575 CILINDRO</v>
          </cell>
          <cell r="D21748" t="str">
            <v>UD</v>
          </cell>
          <cell r="F21748" t="str">
            <v>2244</v>
          </cell>
        </row>
        <row r="21749">
          <cell r="A21749">
            <v>291400138</v>
          </cell>
          <cell r="B21749" t="str">
            <v>LENTE PLASTICO TERMINADO  + 150 - 600 CILINDRO</v>
          </cell>
          <cell r="D21749" t="str">
            <v>UD</v>
          </cell>
          <cell r="F21749" t="str">
            <v>2244</v>
          </cell>
        </row>
        <row r="21750">
          <cell r="A21750">
            <v>291400139</v>
          </cell>
          <cell r="B21750" t="str">
            <v>LENTE PLASTICO TERMINADO  + 175 - 025 CILINDRO</v>
          </cell>
          <cell r="D21750" t="str">
            <v>UD</v>
          </cell>
          <cell r="F21750" t="str">
            <v>2244</v>
          </cell>
        </row>
        <row r="21751">
          <cell r="A21751">
            <v>291400140</v>
          </cell>
          <cell r="B21751" t="str">
            <v>LENTE PLASTICO TERMINADO  + 175 - 050 CILINDRO</v>
          </cell>
          <cell r="D21751" t="str">
            <v>UD</v>
          </cell>
          <cell r="F21751" t="str">
            <v>2244</v>
          </cell>
        </row>
        <row r="21752">
          <cell r="A21752">
            <v>291400141</v>
          </cell>
          <cell r="B21752" t="str">
            <v>LENTE PLASTICO TERMINADO  + 175 - 075 CILINDRO</v>
          </cell>
          <cell r="D21752" t="str">
            <v>UD</v>
          </cell>
          <cell r="F21752" t="str">
            <v>2244</v>
          </cell>
        </row>
        <row r="21753">
          <cell r="A21753">
            <v>291400142</v>
          </cell>
          <cell r="B21753" t="str">
            <v>LENTE PLASTICO TERMINADO  + 175 - 100 CILINDRO</v>
          </cell>
          <cell r="D21753" t="str">
            <v>UD</v>
          </cell>
          <cell r="F21753" t="str">
            <v>2244</v>
          </cell>
        </row>
        <row r="21754">
          <cell r="A21754">
            <v>291400143</v>
          </cell>
          <cell r="B21754" t="str">
            <v>LENTE PLASTICO TERMINADO  + 175 - 125 CILINDRO</v>
          </cell>
          <cell r="D21754" t="str">
            <v>UD</v>
          </cell>
          <cell r="F21754" t="str">
            <v>2244</v>
          </cell>
        </row>
        <row r="21755">
          <cell r="A21755">
            <v>291400144</v>
          </cell>
          <cell r="B21755" t="str">
            <v>LENTE PLASTICO TERMINADO  + 175 - 150 CILINDRO</v>
          </cell>
          <cell r="D21755" t="str">
            <v>UD</v>
          </cell>
          <cell r="F21755" t="str">
            <v>2244</v>
          </cell>
        </row>
        <row r="21756">
          <cell r="A21756">
            <v>291400145</v>
          </cell>
          <cell r="B21756" t="str">
            <v>LENTE PLASTICO TERMINADO  + 175 - 200 CILINDRO</v>
          </cell>
          <cell r="D21756" t="str">
            <v>UD</v>
          </cell>
          <cell r="F21756" t="str">
            <v>2244</v>
          </cell>
        </row>
        <row r="21757">
          <cell r="A21757">
            <v>291400146</v>
          </cell>
          <cell r="B21757" t="str">
            <v>LENTE PLASTICO TERMINADO  + 175 - 225 CILINDRO</v>
          </cell>
          <cell r="D21757" t="str">
            <v>UD</v>
          </cell>
          <cell r="F21757" t="str">
            <v>2244</v>
          </cell>
        </row>
        <row r="21758">
          <cell r="A21758">
            <v>291400147</v>
          </cell>
          <cell r="B21758" t="str">
            <v>LENTE PLASTICO TERMINADO  + 175 - 250 CILINDRO</v>
          </cell>
          <cell r="D21758" t="str">
            <v>UD</v>
          </cell>
          <cell r="F21758" t="str">
            <v>2244</v>
          </cell>
        </row>
        <row r="21759">
          <cell r="A21759">
            <v>291400148</v>
          </cell>
          <cell r="B21759" t="str">
            <v>LENTE PLASTICO TERMINADO  + 175 - 275 CILINDRO</v>
          </cell>
          <cell r="D21759" t="str">
            <v>UD</v>
          </cell>
          <cell r="F21759" t="str">
            <v>2244</v>
          </cell>
        </row>
        <row r="21760">
          <cell r="A21760">
            <v>291400149</v>
          </cell>
          <cell r="B21760" t="str">
            <v>LENTE PLASTICO TERMINADO  + 175 - 300 CILINDRO</v>
          </cell>
          <cell r="D21760" t="str">
            <v>UD</v>
          </cell>
          <cell r="F21760" t="str">
            <v>2244</v>
          </cell>
        </row>
        <row r="21761">
          <cell r="A21761">
            <v>291400150</v>
          </cell>
          <cell r="B21761" t="str">
            <v>LENTE PLASTICO TERMINADO  + 175 - 325 CILINDRO</v>
          </cell>
          <cell r="D21761" t="str">
            <v>UD</v>
          </cell>
          <cell r="F21761" t="str">
            <v>2244</v>
          </cell>
        </row>
        <row r="21762">
          <cell r="A21762">
            <v>291400151</v>
          </cell>
          <cell r="B21762" t="str">
            <v>LENTE PLASTICO TERMINADO  + 175 - 350 CILINDRO</v>
          </cell>
          <cell r="D21762" t="str">
            <v>UD</v>
          </cell>
          <cell r="F21762" t="str">
            <v>2244</v>
          </cell>
        </row>
        <row r="21763">
          <cell r="A21763">
            <v>291400152</v>
          </cell>
          <cell r="B21763" t="str">
            <v>LENTE PLASTICO TERMINADO  + 175 - 375 CILINDRO</v>
          </cell>
          <cell r="D21763" t="str">
            <v>UD</v>
          </cell>
          <cell r="F21763" t="str">
            <v>2244</v>
          </cell>
        </row>
        <row r="21764">
          <cell r="A21764">
            <v>291400153</v>
          </cell>
          <cell r="B21764" t="str">
            <v>LENTE PLASTICO TERMINADO  + 175 - 400 CILINDRO</v>
          </cell>
          <cell r="D21764" t="str">
            <v>UD</v>
          </cell>
          <cell r="F21764" t="str">
            <v>2244</v>
          </cell>
        </row>
        <row r="21765">
          <cell r="A21765">
            <v>291400154</v>
          </cell>
          <cell r="B21765" t="str">
            <v>LENTE PLASTICO TERMINADO  + 175 - 425 CILINDRO</v>
          </cell>
          <cell r="D21765" t="str">
            <v>UD</v>
          </cell>
          <cell r="F21765" t="str">
            <v>2244</v>
          </cell>
        </row>
        <row r="21766">
          <cell r="A21766">
            <v>291400155</v>
          </cell>
          <cell r="B21766" t="str">
            <v>LENTE PLASTICO TERMINADO  + 175 - 450 CILINDRO</v>
          </cell>
          <cell r="D21766" t="str">
            <v>UD</v>
          </cell>
          <cell r="F21766" t="str">
            <v>2244</v>
          </cell>
        </row>
        <row r="21767">
          <cell r="A21767">
            <v>291400156</v>
          </cell>
          <cell r="B21767" t="str">
            <v>LENTE PLASTICO TERMINADO  + 175 - 475 CILINDRO</v>
          </cell>
          <cell r="D21767" t="str">
            <v>UD</v>
          </cell>
          <cell r="F21767" t="str">
            <v>2244</v>
          </cell>
        </row>
        <row r="21768">
          <cell r="A21768">
            <v>291400157</v>
          </cell>
          <cell r="B21768" t="str">
            <v>LENTE PLASTICO TERMINADO  + 175 - 500 CILINDRO</v>
          </cell>
          <cell r="D21768" t="str">
            <v>UD</v>
          </cell>
          <cell r="F21768" t="str">
            <v>2244</v>
          </cell>
        </row>
        <row r="21769">
          <cell r="A21769">
            <v>291400158</v>
          </cell>
          <cell r="B21769" t="str">
            <v>LENTE PLASTICO TERMINADO  + 175 - 525 CILINDRO</v>
          </cell>
          <cell r="D21769" t="str">
            <v>UD</v>
          </cell>
          <cell r="F21769" t="str">
            <v>2244</v>
          </cell>
        </row>
        <row r="21770">
          <cell r="A21770">
            <v>291400159</v>
          </cell>
          <cell r="B21770" t="str">
            <v>LENTE PLASTICO TERMINADO  + 175 - 550 CILINDRO</v>
          </cell>
          <cell r="D21770" t="str">
            <v>UD</v>
          </cell>
          <cell r="F21770" t="str">
            <v>2244</v>
          </cell>
        </row>
        <row r="21771">
          <cell r="A21771">
            <v>291400160</v>
          </cell>
          <cell r="B21771" t="str">
            <v>LENTE PLASTICO TERMINADO  + 175 - 575 CILINDRO</v>
          </cell>
          <cell r="D21771" t="str">
            <v>UD</v>
          </cell>
          <cell r="F21771" t="str">
            <v>2244</v>
          </cell>
        </row>
        <row r="21772">
          <cell r="A21772">
            <v>291400161</v>
          </cell>
          <cell r="B21772" t="str">
            <v>LENTE PLASTICO TERMINADO  + 175 - 600 CILINDRO</v>
          </cell>
          <cell r="D21772" t="str">
            <v>UD</v>
          </cell>
          <cell r="F21772" t="str">
            <v>2244</v>
          </cell>
        </row>
        <row r="21773">
          <cell r="A21773">
            <v>291400162</v>
          </cell>
          <cell r="B21773" t="str">
            <v>LENTE PLASTICO TERMINADO  + 200 - 025 CILINDRO</v>
          </cell>
          <cell r="D21773" t="str">
            <v>UD</v>
          </cell>
          <cell r="F21773" t="str">
            <v>2244</v>
          </cell>
        </row>
        <row r="21774">
          <cell r="A21774">
            <v>291400163</v>
          </cell>
          <cell r="B21774" t="str">
            <v>LENTE PLASTICO TERMINADO  + 200 - 050 CILINDRO</v>
          </cell>
          <cell r="D21774" t="str">
            <v>UD</v>
          </cell>
          <cell r="F21774" t="str">
            <v>2244</v>
          </cell>
        </row>
        <row r="21775">
          <cell r="A21775">
            <v>291400164</v>
          </cell>
          <cell r="B21775" t="str">
            <v>LENTE PLASTICO TERMINADO  + 200 - 075 CILINDRO</v>
          </cell>
          <cell r="D21775" t="str">
            <v>UD</v>
          </cell>
          <cell r="F21775" t="str">
            <v>2244</v>
          </cell>
        </row>
        <row r="21776">
          <cell r="A21776">
            <v>291400165</v>
          </cell>
          <cell r="B21776" t="str">
            <v>LENTE PLASTICO TERMINADO  + 200 - 100 CILINDRO</v>
          </cell>
          <cell r="D21776" t="str">
            <v>UD</v>
          </cell>
          <cell r="F21776" t="str">
            <v>2244</v>
          </cell>
        </row>
        <row r="21777">
          <cell r="A21777">
            <v>291400166</v>
          </cell>
          <cell r="B21777" t="str">
            <v>LENTE PLASTICO TERMINADO  + 200 - 125 CILINDRO</v>
          </cell>
          <cell r="D21777" t="str">
            <v>UD</v>
          </cell>
          <cell r="F21777" t="str">
            <v>2244</v>
          </cell>
        </row>
        <row r="21778">
          <cell r="A21778">
            <v>291400167</v>
          </cell>
          <cell r="B21778" t="str">
            <v>LENTE PLASTICO TERMINADO  + 200 - 150 CILINDRO</v>
          </cell>
          <cell r="D21778" t="str">
            <v>UD</v>
          </cell>
          <cell r="F21778" t="str">
            <v>2244</v>
          </cell>
        </row>
        <row r="21779">
          <cell r="A21779">
            <v>291400168</v>
          </cell>
          <cell r="B21779" t="str">
            <v>LENTE PLASTICO TERMINADO  + 200 - 175 CILINDRO</v>
          </cell>
          <cell r="D21779" t="str">
            <v>UD</v>
          </cell>
          <cell r="F21779" t="str">
            <v>2244</v>
          </cell>
        </row>
        <row r="21780">
          <cell r="A21780">
            <v>291400169</v>
          </cell>
          <cell r="B21780" t="str">
            <v>LENTE PLASTICO TERMINADO  + 200 - 225 CILINDRO</v>
          </cell>
          <cell r="D21780" t="str">
            <v>UD</v>
          </cell>
          <cell r="F21780" t="str">
            <v>2244</v>
          </cell>
        </row>
        <row r="21781">
          <cell r="A21781">
            <v>291400170</v>
          </cell>
          <cell r="B21781" t="str">
            <v>LENTE PLASTICO TERMINADO  + 200 - 250 CILINDRO</v>
          </cell>
          <cell r="D21781" t="str">
            <v>UD</v>
          </cell>
          <cell r="F21781" t="str">
            <v>2244</v>
          </cell>
        </row>
        <row r="21782">
          <cell r="A21782">
            <v>291400171</v>
          </cell>
          <cell r="B21782" t="str">
            <v>LENTE PLASTICO TERMINADO  + 200 - 275 CILINDRO</v>
          </cell>
          <cell r="D21782" t="str">
            <v>UD</v>
          </cell>
          <cell r="F21782" t="str">
            <v>2244</v>
          </cell>
        </row>
        <row r="21783">
          <cell r="A21783">
            <v>291400172</v>
          </cell>
          <cell r="B21783" t="str">
            <v>LENTE PLASTICO TERMINADO  + 200 - 300 CILINDRO</v>
          </cell>
          <cell r="D21783" t="str">
            <v>UD</v>
          </cell>
          <cell r="F21783" t="str">
            <v>2244</v>
          </cell>
        </row>
        <row r="21784">
          <cell r="A21784">
            <v>291400173</v>
          </cell>
          <cell r="B21784" t="str">
            <v>LENTE PLASTICO TERMINADO  + 200 - 325 CILINDRO</v>
          </cell>
          <cell r="D21784" t="str">
            <v>UD</v>
          </cell>
          <cell r="F21784" t="str">
            <v>2244</v>
          </cell>
        </row>
        <row r="21785">
          <cell r="A21785">
            <v>291400174</v>
          </cell>
          <cell r="B21785" t="str">
            <v>LENTE PLASTICO TERMINADO  + 200 - 350 CILINDRO</v>
          </cell>
          <cell r="D21785" t="str">
            <v>UD</v>
          </cell>
          <cell r="F21785" t="str">
            <v>2244</v>
          </cell>
        </row>
        <row r="21786">
          <cell r="A21786">
            <v>291400175</v>
          </cell>
          <cell r="B21786" t="str">
            <v>LENTE PLASTICO TERMINADO  + 200 - 375 CILINDRO</v>
          </cell>
          <cell r="D21786" t="str">
            <v>UD</v>
          </cell>
          <cell r="F21786" t="str">
            <v>2244</v>
          </cell>
        </row>
        <row r="21787">
          <cell r="A21787">
            <v>291400176</v>
          </cell>
          <cell r="B21787" t="str">
            <v>LENTE PLASTICO TERMINADO  + 200 - 400 CILINDRO</v>
          </cell>
          <cell r="D21787" t="str">
            <v>UD</v>
          </cell>
          <cell r="F21787" t="str">
            <v>2244</v>
          </cell>
        </row>
        <row r="21788">
          <cell r="A21788">
            <v>291400177</v>
          </cell>
          <cell r="B21788" t="str">
            <v>LENTE PLASTICO TERMINADO  + 200 - 425 CILINDRO</v>
          </cell>
          <cell r="D21788" t="str">
            <v>UD</v>
          </cell>
          <cell r="F21788" t="str">
            <v>2244</v>
          </cell>
        </row>
        <row r="21789">
          <cell r="A21789">
            <v>291400178</v>
          </cell>
          <cell r="B21789" t="str">
            <v>LENTE PLASTICO TERMINADO  + 200 - 450 CILINDRO</v>
          </cell>
          <cell r="D21789" t="str">
            <v>UD</v>
          </cell>
          <cell r="F21789" t="str">
            <v>2244</v>
          </cell>
        </row>
        <row r="21790">
          <cell r="A21790">
            <v>291400179</v>
          </cell>
          <cell r="B21790" t="str">
            <v>LENTE PLASTICO TERMINADO  + 200 - 475 CILINDRO</v>
          </cell>
          <cell r="D21790" t="str">
            <v>UD</v>
          </cell>
          <cell r="F21790" t="str">
            <v>2244</v>
          </cell>
        </row>
        <row r="21791">
          <cell r="A21791">
            <v>291400180</v>
          </cell>
          <cell r="B21791" t="str">
            <v>LENTE PLASTICO TERMINADO  + 200 - 500 CILINDRO</v>
          </cell>
          <cell r="D21791" t="str">
            <v>UD</v>
          </cell>
          <cell r="F21791" t="str">
            <v>2244</v>
          </cell>
        </row>
        <row r="21792">
          <cell r="A21792">
            <v>291400181</v>
          </cell>
          <cell r="B21792" t="str">
            <v>LENTE PLASTICO TERMINADO  + 200 - 525 CILINDRO</v>
          </cell>
          <cell r="D21792" t="str">
            <v>UD</v>
          </cell>
          <cell r="F21792" t="str">
            <v>2244</v>
          </cell>
        </row>
        <row r="21793">
          <cell r="A21793">
            <v>291400182</v>
          </cell>
          <cell r="B21793" t="str">
            <v>LENTE PLASTICO TERMINADO  + 200 - 550 CILINDRO</v>
          </cell>
          <cell r="D21793" t="str">
            <v>UD</v>
          </cell>
          <cell r="F21793" t="str">
            <v>2244</v>
          </cell>
        </row>
        <row r="21794">
          <cell r="A21794">
            <v>291400183</v>
          </cell>
          <cell r="B21794" t="str">
            <v>LENTE PLASTICO TERMINADO  + 200 - 575 CILINDRO</v>
          </cell>
          <cell r="D21794" t="str">
            <v>UD</v>
          </cell>
          <cell r="F21794" t="str">
            <v>2244</v>
          </cell>
        </row>
        <row r="21795">
          <cell r="A21795">
            <v>291400184</v>
          </cell>
          <cell r="B21795" t="str">
            <v>LENTE PLASTICO TERMINADO  + 200 - 600 CILINDRO</v>
          </cell>
          <cell r="D21795" t="str">
            <v>UD</v>
          </cell>
          <cell r="F21795" t="str">
            <v>2244</v>
          </cell>
        </row>
        <row r="21796">
          <cell r="A21796">
            <v>291400185</v>
          </cell>
          <cell r="B21796" t="str">
            <v>LENTE PLASTICO TERMINADO  + 225 - 025 CILINDRO</v>
          </cell>
          <cell r="D21796" t="str">
            <v>UD</v>
          </cell>
          <cell r="F21796" t="str">
            <v>2244</v>
          </cell>
        </row>
        <row r="21797">
          <cell r="A21797">
            <v>291400186</v>
          </cell>
          <cell r="B21797" t="str">
            <v>LENTE PLASTICO TERMINADO  + 225 - 050 CILINDRO</v>
          </cell>
          <cell r="D21797" t="str">
            <v>UD</v>
          </cell>
          <cell r="F21797" t="str">
            <v>2244</v>
          </cell>
        </row>
        <row r="21798">
          <cell r="A21798">
            <v>291400187</v>
          </cell>
          <cell r="B21798" t="str">
            <v>LENTE PLASTICO TERMINADO  + 225 - 075 CILINDRO</v>
          </cell>
          <cell r="D21798" t="str">
            <v>UD</v>
          </cell>
          <cell r="F21798" t="str">
            <v>2244</v>
          </cell>
        </row>
        <row r="21799">
          <cell r="A21799">
            <v>291400188</v>
          </cell>
          <cell r="B21799" t="str">
            <v>LENTE PLASTICO TERMINADO  + 225 - 100 CILINDRO</v>
          </cell>
          <cell r="D21799" t="str">
            <v>UD</v>
          </cell>
          <cell r="F21799" t="str">
            <v>2244</v>
          </cell>
        </row>
        <row r="21800">
          <cell r="A21800">
            <v>291400189</v>
          </cell>
          <cell r="B21800" t="str">
            <v>LENTE PLASTICO TERMINADO  + 225 - 125 CILINDRO</v>
          </cell>
          <cell r="D21800" t="str">
            <v>UD</v>
          </cell>
          <cell r="F21800" t="str">
            <v>2244</v>
          </cell>
        </row>
        <row r="21801">
          <cell r="A21801">
            <v>291400190</v>
          </cell>
          <cell r="B21801" t="str">
            <v>LENTE PLASTICO TERMINADO  + 225 - 150 CILINDRO</v>
          </cell>
          <cell r="D21801" t="str">
            <v>UD</v>
          </cell>
          <cell r="F21801" t="str">
            <v>2244</v>
          </cell>
        </row>
        <row r="21802">
          <cell r="A21802">
            <v>291400191</v>
          </cell>
          <cell r="B21802" t="str">
            <v>LENTE PLASTICO TERMINADO  + 225 - 175 CILINDRO</v>
          </cell>
          <cell r="D21802" t="str">
            <v>UD</v>
          </cell>
          <cell r="F21802" t="str">
            <v>2244</v>
          </cell>
        </row>
        <row r="21803">
          <cell r="A21803">
            <v>291400192</v>
          </cell>
          <cell r="B21803" t="str">
            <v>LENTE PLASTICO TERMINADO  + 225 - 200 CILINDRO</v>
          </cell>
          <cell r="D21803" t="str">
            <v>UD</v>
          </cell>
          <cell r="F21803" t="str">
            <v>2244</v>
          </cell>
        </row>
        <row r="21804">
          <cell r="A21804">
            <v>291400193</v>
          </cell>
          <cell r="B21804" t="str">
            <v>LENTE PLASTICO TERMINADO  + 225 - 250 CILINDRO</v>
          </cell>
          <cell r="D21804" t="str">
            <v>UD</v>
          </cell>
          <cell r="F21804" t="str">
            <v>2244</v>
          </cell>
        </row>
        <row r="21805">
          <cell r="A21805">
            <v>291400194</v>
          </cell>
          <cell r="B21805" t="str">
            <v>LENTE PLASTICO TERMINADO  + 225 - 275 CILINDRO</v>
          </cell>
          <cell r="D21805" t="str">
            <v>UD</v>
          </cell>
          <cell r="F21805" t="str">
            <v>2244</v>
          </cell>
        </row>
        <row r="21806">
          <cell r="A21806">
            <v>291400195</v>
          </cell>
          <cell r="B21806" t="str">
            <v>LENTE PLASTICO TERMINADO  + 225 - 300 CILINDRO</v>
          </cell>
          <cell r="D21806" t="str">
            <v>UD</v>
          </cell>
          <cell r="F21806" t="str">
            <v>2244</v>
          </cell>
        </row>
        <row r="21807">
          <cell r="A21807">
            <v>291400196</v>
          </cell>
          <cell r="B21807" t="str">
            <v>LENTE PLASTICO TERMINADO  + 225 - 325 CILINDRO</v>
          </cell>
          <cell r="D21807" t="str">
            <v>UD</v>
          </cell>
          <cell r="F21807" t="str">
            <v>2244</v>
          </cell>
        </row>
        <row r="21808">
          <cell r="A21808">
            <v>291400197</v>
          </cell>
          <cell r="B21808" t="str">
            <v>LENTE PLASTICO TERMINADO  + 225 - 350 CILINDRO</v>
          </cell>
          <cell r="D21808" t="str">
            <v>UD</v>
          </cell>
          <cell r="F21808" t="str">
            <v>2244</v>
          </cell>
        </row>
        <row r="21809">
          <cell r="A21809">
            <v>291400198</v>
          </cell>
          <cell r="B21809" t="str">
            <v>LENTE PLASTICO TERMINADO  + 225 - 375 CILINDRO</v>
          </cell>
          <cell r="D21809" t="str">
            <v>UD</v>
          </cell>
          <cell r="F21809" t="str">
            <v>2244</v>
          </cell>
        </row>
        <row r="21810">
          <cell r="A21810">
            <v>291400199</v>
          </cell>
          <cell r="B21810" t="str">
            <v>LENTE PLASTICO TERMINADO  + 225 - 400 CILINDRO</v>
          </cell>
          <cell r="D21810" t="str">
            <v>UD</v>
          </cell>
          <cell r="F21810" t="str">
            <v>2244</v>
          </cell>
        </row>
        <row r="21811">
          <cell r="A21811">
            <v>291400200</v>
          </cell>
          <cell r="B21811" t="str">
            <v>LENTE PLASTICO TERMINADO  + 225 - 425 CILINDRO</v>
          </cell>
          <cell r="D21811" t="str">
            <v>UD</v>
          </cell>
          <cell r="F21811" t="str">
            <v>2244</v>
          </cell>
        </row>
        <row r="21812">
          <cell r="A21812">
            <v>291400201</v>
          </cell>
          <cell r="B21812" t="str">
            <v>LENTE PLASTICO TERMINADO  + 225 - 450 CILINDRO</v>
          </cell>
          <cell r="D21812" t="str">
            <v>UD</v>
          </cell>
          <cell r="F21812" t="str">
            <v>2244</v>
          </cell>
        </row>
        <row r="21813">
          <cell r="A21813">
            <v>291400202</v>
          </cell>
          <cell r="B21813" t="str">
            <v>LENTE PLASTICO TERMINADO  + 225 - 475 CILINDRO</v>
          </cell>
          <cell r="D21813" t="str">
            <v>UD</v>
          </cell>
          <cell r="F21813" t="str">
            <v>2244</v>
          </cell>
        </row>
        <row r="21814">
          <cell r="A21814">
            <v>291400203</v>
          </cell>
          <cell r="B21814" t="str">
            <v>LENTE PLASTICO TERMINADO  + 225 - 500 CILINDRO</v>
          </cell>
          <cell r="D21814" t="str">
            <v>UD</v>
          </cell>
          <cell r="F21814" t="str">
            <v>2244</v>
          </cell>
        </row>
        <row r="21815">
          <cell r="A21815">
            <v>291400204</v>
          </cell>
          <cell r="B21815" t="str">
            <v>LENTE PLASTICO TERMINADO  + 225 - 525 CILINDRO</v>
          </cell>
          <cell r="D21815" t="str">
            <v>UD</v>
          </cell>
          <cell r="F21815" t="str">
            <v>2244</v>
          </cell>
        </row>
        <row r="21816">
          <cell r="A21816">
            <v>291400205</v>
          </cell>
          <cell r="B21816" t="str">
            <v>LENTE PLASTICO TERMINADO  + 225 - 550 CILINDRO</v>
          </cell>
          <cell r="D21816" t="str">
            <v>UD</v>
          </cell>
          <cell r="F21816" t="str">
            <v>2244</v>
          </cell>
        </row>
        <row r="21817">
          <cell r="A21817">
            <v>291400206</v>
          </cell>
          <cell r="B21817" t="str">
            <v>LENTE PLASTICO TERMINADO  + 225 - 575 CILINDRO</v>
          </cell>
          <cell r="D21817" t="str">
            <v>UD</v>
          </cell>
          <cell r="F21817" t="str">
            <v>2244</v>
          </cell>
        </row>
        <row r="21818">
          <cell r="A21818">
            <v>291400207</v>
          </cell>
          <cell r="B21818" t="str">
            <v>LENTE PLASTICO TERMINADO  + 225 - 600 CILINDRO</v>
          </cell>
          <cell r="D21818" t="str">
            <v>UD</v>
          </cell>
          <cell r="F21818" t="str">
            <v>2244</v>
          </cell>
        </row>
        <row r="21819">
          <cell r="A21819">
            <v>291400208</v>
          </cell>
          <cell r="B21819" t="str">
            <v>LENTE PLASTICO TERMINADO  + 250 - 025 CILINDRO</v>
          </cell>
          <cell r="D21819" t="str">
            <v>UD</v>
          </cell>
          <cell r="F21819" t="str">
            <v>2244</v>
          </cell>
        </row>
        <row r="21820">
          <cell r="A21820">
            <v>291400209</v>
          </cell>
          <cell r="B21820" t="str">
            <v>LENTE PLASTICO TERMINADO  + 250 - 050 CILINDRO</v>
          </cell>
          <cell r="D21820" t="str">
            <v>UD</v>
          </cell>
          <cell r="F21820" t="str">
            <v>2244</v>
          </cell>
        </row>
        <row r="21821">
          <cell r="A21821">
            <v>291400210</v>
          </cell>
          <cell r="B21821" t="str">
            <v>LENTE PLASTICO TERMINADO  + 250 - 075 CILINDRO</v>
          </cell>
          <cell r="D21821" t="str">
            <v>UD</v>
          </cell>
          <cell r="F21821" t="str">
            <v>2244</v>
          </cell>
        </row>
        <row r="21822">
          <cell r="A21822">
            <v>291400211</v>
          </cell>
          <cell r="B21822" t="str">
            <v>LENTE PLASTICO TERMINADO  + 250 - 100 CILINDRO</v>
          </cell>
          <cell r="D21822" t="str">
            <v>UD</v>
          </cell>
          <cell r="F21822" t="str">
            <v>2244</v>
          </cell>
        </row>
        <row r="21823">
          <cell r="A21823">
            <v>291400212</v>
          </cell>
          <cell r="B21823" t="str">
            <v>LENTE PLASTICO TERMINADO  + 250 - 125 CILINDRO</v>
          </cell>
          <cell r="D21823" t="str">
            <v>UD</v>
          </cell>
          <cell r="F21823" t="str">
            <v>2244</v>
          </cell>
        </row>
        <row r="21824">
          <cell r="A21824">
            <v>291400213</v>
          </cell>
          <cell r="B21824" t="str">
            <v>LENTE PLASTICO TERMINADO  + 250 - 150 CILINDRO</v>
          </cell>
          <cell r="D21824" t="str">
            <v>UD</v>
          </cell>
          <cell r="F21824" t="str">
            <v>2244</v>
          </cell>
        </row>
        <row r="21825">
          <cell r="A21825">
            <v>291400214</v>
          </cell>
          <cell r="B21825" t="str">
            <v>LENTE PLASTICO TERMINADO  + 250 - 175 CILINDRO</v>
          </cell>
          <cell r="D21825" t="str">
            <v>UD</v>
          </cell>
          <cell r="F21825" t="str">
            <v>2244</v>
          </cell>
        </row>
        <row r="21826">
          <cell r="A21826">
            <v>291400215</v>
          </cell>
          <cell r="B21826" t="str">
            <v>LENTE PLASTICO TERMINADO  + 250 - 200 CILINDRO</v>
          </cell>
          <cell r="D21826" t="str">
            <v>UD</v>
          </cell>
          <cell r="F21826" t="str">
            <v>2244</v>
          </cell>
        </row>
        <row r="21827">
          <cell r="A21827">
            <v>291400216</v>
          </cell>
          <cell r="B21827" t="str">
            <v>LENTE PLASTICO TERMINADO  + 250 - 225 CILINDRO</v>
          </cell>
          <cell r="D21827" t="str">
            <v>UD</v>
          </cell>
          <cell r="F21827" t="str">
            <v>2244</v>
          </cell>
        </row>
        <row r="21828">
          <cell r="A21828">
            <v>291400217</v>
          </cell>
          <cell r="B21828" t="str">
            <v>LENTE PLASTICO TERMINADO  + 250 - 275 CILINDRO</v>
          </cell>
          <cell r="D21828" t="str">
            <v>UD</v>
          </cell>
          <cell r="F21828" t="str">
            <v>2244</v>
          </cell>
        </row>
        <row r="21829">
          <cell r="A21829">
            <v>291400218</v>
          </cell>
          <cell r="B21829" t="str">
            <v>LENTE PLASTICO TERMINADO  + 250 - 300 CILINDRO</v>
          </cell>
          <cell r="D21829" t="str">
            <v>UD</v>
          </cell>
          <cell r="F21829" t="str">
            <v>2244</v>
          </cell>
        </row>
        <row r="21830">
          <cell r="A21830">
            <v>291400219</v>
          </cell>
          <cell r="B21830" t="str">
            <v>LENTE PLASTICO TERMINADO  + 250 - 325 CILINDRO</v>
          </cell>
          <cell r="D21830" t="str">
            <v>UD</v>
          </cell>
          <cell r="F21830" t="str">
            <v>2244</v>
          </cell>
        </row>
        <row r="21831">
          <cell r="A21831">
            <v>291400220</v>
          </cell>
          <cell r="B21831" t="str">
            <v>LENTE PLASTICO TERMINADO  + 250 - 350 CILINDRO</v>
          </cell>
          <cell r="D21831" t="str">
            <v>UD</v>
          </cell>
          <cell r="F21831" t="str">
            <v>2244</v>
          </cell>
        </row>
        <row r="21832">
          <cell r="A21832">
            <v>291400221</v>
          </cell>
          <cell r="B21832" t="str">
            <v>LENTE PLASTICO TERMINADO  + 250 - 375 CILINDRO</v>
          </cell>
          <cell r="D21832" t="str">
            <v>UD</v>
          </cell>
          <cell r="F21832" t="str">
            <v>2244</v>
          </cell>
        </row>
        <row r="21833">
          <cell r="A21833">
            <v>291400222</v>
          </cell>
          <cell r="B21833" t="str">
            <v>LENTE PLASTICO TERMINADO  + 250 - 400 CILINDRO</v>
          </cell>
          <cell r="D21833" t="str">
            <v>UD</v>
          </cell>
          <cell r="F21833" t="str">
            <v>2244</v>
          </cell>
        </row>
        <row r="21834">
          <cell r="A21834">
            <v>291400223</v>
          </cell>
          <cell r="B21834" t="str">
            <v>LENTE PLASTICO TERMINADO  + 250 - 425 CILINDRO</v>
          </cell>
          <cell r="D21834" t="str">
            <v>UD</v>
          </cell>
          <cell r="F21834" t="str">
            <v>2244</v>
          </cell>
        </row>
        <row r="21835">
          <cell r="A21835">
            <v>291400224</v>
          </cell>
          <cell r="B21835" t="str">
            <v>LENTE PLASTICO TERMINADO  + 250 - 450 CILINDRO</v>
          </cell>
          <cell r="D21835" t="str">
            <v>UD</v>
          </cell>
          <cell r="F21835" t="str">
            <v>2244</v>
          </cell>
        </row>
        <row r="21836">
          <cell r="A21836">
            <v>291400225</v>
          </cell>
          <cell r="B21836" t="str">
            <v>LENTE PLASTICO TERMINADO  + 250 - 475 CILINDRO</v>
          </cell>
          <cell r="D21836" t="str">
            <v>UD</v>
          </cell>
          <cell r="F21836" t="str">
            <v>2244</v>
          </cell>
        </row>
        <row r="21837">
          <cell r="A21837">
            <v>291400226</v>
          </cell>
          <cell r="B21837" t="str">
            <v>LENTE PLASTICO TERMINADO  + 250 - 500 CILINDRO</v>
          </cell>
          <cell r="D21837" t="str">
            <v>UD</v>
          </cell>
          <cell r="F21837" t="str">
            <v>2244</v>
          </cell>
        </row>
        <row r="21838">
          <cell r="A21838">
            <v>291400227</v>
          </cell>
          <cell r="B21838" t="str">
            <v>LENTE PLASTICO TERMINADO  + 250 - 525 CILINDRO</v>
          </cell>
          <cell r="D21838" t="str">
            <v>UD</v>
          </cell>
          <cell r="F21838" t="str">
            <v>2244</v>
          </cell>
        </row>
        <row r="21839">
          <cell r="A21839">
            <v>291400228</v>
          </cell>
          <cell r="B21839" t="str">
            <v>LENTE PLASTICO TERMINADO  + 250 - 550 CILINDRO</v>
          </cell>
          <cell r="D21839" t="str">
            <v>UD</v>
          </cell>
          <cell r="F21839" t="str">
            <v>2244</v>
          </cell>
        </row>
        <row r="21840">
          <cell r="A21840">
            <v>291400229</v>
          </cell>
          <cell r="B21840" t="str">
            <v>LENTE PLASTICO TERMINADO  + 250 - 575 CILINDRO</v>
          </cell>
          <cell r="D21840" t="str">
            <v>UD</v>
          </cell>
          <cell r="F21840" t="str">
            <v>2244</v>
          </cell>
        </row>
        <row r="21841">
          <cell r="A21841">
            <v>291400230</v>
          </cell>
          <cell r="B21841" t="str">
            <v>LENTE PLASTICO TERMINADO  + 250 - 600 CILINDRO</v>
          </cell>
          <cell r="D21841" t="str">
            <v>UD</v>
          </cell>
          <cell r="F21841" t="str">
            <v>2244</v>
          </cell>
        </row>
        <row r="21842">
          <cell r="A21842">
            <v>291400231</v>
          </cell>
          <cell r="B21842" t="str">
            <v>LENTE PLASTICO TERMINADO  + 275 - 025 CILINDRO</v>
          </cell>
          <cell r="D21842" t="str">
            <v>UD</v>
          </cell>
          <cell r="F21842" t="str">
            <v>2244</v>
          </cell>
        </row>
        <row r="21843">
          <cell r="A21843">
            <v>291400232</v>
          </cell>
          <cell r="B21843" t="str">
            <v>LENTE PLASTICO TERMINADO  + 275 - 050 CILINDRO</v>
          </cell>
          <cell r="D21843" t="str">
            <v>UD</v>
          </cell>
          <cell r="F21843" t="str">
            <v>2244</v>
          </cell>
        </row>
        <row r="21844">
          <cell r="A21844">
            <v>291400233</v>
          </cell>
          <cell r="B21844" t="str">
            <v>LENTE PLASTICO TERMINADO  + 275 - 075 CILINDRO</v>
          </cell>
          <cell r="D21844" t="str">
            <v>UD</v>
          </cell>
          <cell r="F21844" t="str">
            <v>2244</v>
          </cell>
        </row>
        <row r="21845">
          <cell r="A21845">
            <v>291400234</v>
          </cell>
          <cell r="B21845" t="str">
            <v>LENTE PLASTICO TERMINADO  + 275 - 100 CILINDRO</v>
          </cell>
          <cell r="D21845" t="str">
            <v>UD</v>
          </cell>
          <cell r="F21845" t="str">
            <v>2244</v>
          </cell>
        </row>
        <row r="21846">
          <cell r="A21846">
            <v>291400235</v>
          </cell>
          <cell r="B21846" t="str">
            <v>LENTE PLASTICO TERMINADO  + 275 - 125 CILINDRO</v>
          </cell>
          <cell r="D21846" t="str">
            <v>UD</v>
          </cell>
          <cell r="F21846" t="str">
            <v>2244</v>
          </cell>
        </row>
        <row r="21847">
          <cell r="A21847">
            <v>291400236</v>
          </cell>
          <cell r="B21847" t="str">
            <v>LENTE PLASTICO TERMINADO  + 275 - 150 CILINDRO</v>
          </cell>
          <cell r="D21847" t="str">
            <v>UD</v>
          </cell>
          <cell r="F21847" t="str">
            <v>2244</v>
          </cell>
        </row>
        <row r="21848">
          <cell r="A21848">
            <v>291400237</v>
          </cell>
          <cell r="B21848" t="str">
            <v>LENTE PLASTICO TERMINADO  + 275 - 175 CILINDRO</v>
          </cell>
          <cell r="D21848" t="str">
            <v>UD</v>
          </cell>
          <cell r="F21848" t="str">
            <v>2244</v>
          </cell>
        </row>
        <row r="21849">
          <cell r="A21849">
            <v>291400238</v>
          </cell>
          <cell r="B21849" t="str">
            <v>LENTE PLASTICO TERMINADO  + 275 - 200 CILINDRO</v>
          </cell>
          <cell r="D21849" t="str">
            <v>UD</v>
          </cell>
          <cell r="F21849" t="str">
            <v>2244</v>
          </cell>
        </row>
        <row r="21850">
          <cell r="A21850">
            <v>291400239</v>
          </cell>
          <cell r="B21850" t="str">
            <v>LENTE PLASTICO TERMINADO  + 275 - 225 CILINDRO</v>
          </cell>
          <cell r="D21850" t="str">
            <v>UD</v>
          </cell>
          <cell r="F21850" t="str">
            <v>2244</v>
          </cell>
        </row>
        <row r="21851">
          <cell r="A21851">
            <v>291400240</v>
          </cell>
          <cell r="B21851" t="str">
            <v>LENTE PLASTICO TERMINADO  + 275 - 250 CILINDRO</v>
          </cell>
          <cell r="D21851" t="str">
            <v>UD</v>
          </cell>
          <cell r="F21851" t="str">
            <v>2244</v>
          </cell>
        </row>
        <row r="21852">
          <cell r="A21852">
            <v>291400241</v>
          </cell>
          <cell r="B21852" t="str">
            <v>LENTE PLASTICO TERMINADO  + 275 - 300 CILINDRO</v>
          </cell>
          <cell r="D21852" t="str">
            <v>UD</v>
          </cell>
          <cell r="F21852" t="str">
            <v>2244</v>
          </cell>
        </row>
        <row r="21853">
          <cell r="A21853">
            <v>291400242</v>
          </cell>
          <cell r="B21853" t="str">
            <v>LENTE PLASTICO TERMINADO  + 275 - 325 CILINDRO</v>
          </cell>
          <cell r="D21853" t="str">
            <v>UD</v>
          </cell>
          <cell r="F21853" t="str">
            <v>2244</v>
          </cell>
        </row>
        <row r="21854">
          <cell r="A21854">
            <v>291400243</v>
          </cell>
          <cell r="B21854" t="str">
            <v>LENTE PLASTICO TERMINADO  + 275 - 350 CILINDRO</v>
          </cell>
          <cell r="D21854" t="str">
            <v>UD</v>
          </cell>
          <cell r="F21854" t="str">
            <v>2244</v>
          </cell>
        </row>
        <row r="21855">
          <cell r="A21855">
            <v>291400244</v>
          </cell>
          <cell r="B21855" t="str">
            <v>LENTE PLASTICO TERMINADO  + 275 - 375 CILINDRO</v>
          </cell>
          <cell r="D21855" t="str">
            <v>UD</v>
          </cell>
          <cell r="F21855" t="str">
            <v>2244</v>
          </cell>
        </row>
        <row r="21856">
          <cell r="A21856">
            <v>291400245</v>
          </cell>
          <cell r="B21856" t="str">
            <v>LENTE PLASTICO TERMINADO  + 275 - 400 CILINDRO</v>
          </cell>
          <cell r="D21856" t="str">
            <v>UD</v>
          </cell>
          <cell r="F21856" t="str">
            <v>2244</v>
          </cell>
        </row>
        <row r="21857">
          <cell r="A21857">
            <v>291400246</v>
          </cell>
          <cell r="B21857" t="str">
            <v>LENTE PLASTICO TERMINADO  + 275 - 425 CILINDRO</v>
          </cell>
          <cell r="D21857" t="str">
            <v>UD</v>
          </cell>
          <cell r="F21857" t="str">
            <v>2244</v>
          </cell>
        </row>
        <row r="21858">
          <cell r="A21858">
            <v>291400247</v>
          </cell>
          <cell r="B21858" t="str">
            <v>LENTE PLASTICO TERMINADO  + 275 - 450 CILINDRO</v>
          </cell>
          <cell r="D21858" t="str">
            <v>UD</v>
          </cell>
          <cell r="F21858" t="str">
            <v>2244</v>
          </cell>
        </row>
        <row r="21859">
          <cell r="A21859">
            <v>291400248</v>
          </cell>
          <cell r="B21859" t="str">
            <v>LENTE PLASTICO TERMINADO  + 275 - 475 CILINDRO</v>
          </cell>
          <cell r="D21859" t="str">
            <v>UD</v>
          </cell>
          <cell r="F21859" t="str">
            <v>2244</v>
          </cell>
        </row>
        <row r="21860">
          <cell r="A21860">
            <v>291400249</v>
          </cell>
          <cell r="B21860" t="str">
            <v>LENTE PLASTICO TERMINADO  + 275 - 500 CILINDRO</v>
          </cell>
          <cell r="D21860" t="str">
            <v>UD</v>
          </cell>
          <cell r="F21860" t="str">
            <v>2244</v>
          </cell>
        </row>
        <row r="21861">
          <cell r="A21861">
            <v>291400250</v>
          </cell>
          <cell r="B21861" t="str">
            <v>LENTE PLASTICO TERMINADO  + 275 - 525 CILINDRO</v>
          </cell>
          <cell r="D21861" t="str">
            <v>UD</v>
          </cell>
          <cell r="F21861" t="str">
            <v>2244</v>
          </cell>
        </row>
        <row r="21862">
          <cell r="A21862">
            <v>291400251</v>
          </cell>
          <cell r="B21862" t="str">
            <v>LENTE PLASTICO TERMINADO  + 275 - 550 CILINDRO</v>
          </cell>
          <cell r="D21862" t="str">
            <v>UD</v>
          </cell>
          <cell r="F21862" t="str">
            <v>2244</v>
          </cell>
        </row>
        <row r="21863">
          <cell r="A21863">
            <v>291400252</v>
          </cell>
          <cell r="B21863" t="str">
            <v>LENTE PLASTICO TERMINADO  + 275 - 575 CILINDRO</v>
          </cell>
          <cell r="D21863" t="str">
            <v>UD</v>
          </cell>
          <cell r="F21863" t="str">
            <v>2244</v>
          </cell>
        </row>
        <row r="21864">
          <cell r="A21864">
            <v>291400253</v>
          </cell>
          <cell r="B21864" t="str">
            <v>LENTE PLASTICO TERMINADO  + 275 - 600 CILINDRO</v>
          </cell>
          <cell r="D21864" t="str">
            <v>UD</v>
          </cell>
          <cell r="F21864" t="str">
            <v>2244</v>
          </cell>
        </row>
        <row r="21865">
          <cell r="A21865">
            <v>291400254</v>
          </cell>
          <cell r="B21865" t="str">
            <v>LENTE PLASTICO TERMINADO  + 300 - 025 CILINDRO</v>
          </cell>
          <cell r="D21865" t="str">
            <v>UD</v>
          </cell>
          <cell r="F21865" t="str">
            <v>2244</v>
          </cell>
        </row>
        <row r="21866">
          <cell r="A21866">
            <v>291400255</v>
          </cell>
          <cell r="B21866" t="str">
            <v>LENTE PLASTICO TERMINADO  + 300 - 050 CILINDRO</v>
          </cell>
          <cell r="D21866" t="str">
            <v>UD</v>
          </cell>
          <cell r="F21866" t="str">
            <v>2244</v>
          </cell>
        </row>
        <row r="21867">
          <cell r="A21867">
            <v>291400256</v>
          </cell>
          <cell r="B21867" t="str">
            <v>LENTE PLASTICO TERMINADO  + 300 - 075 CILINDRO</v>
          </cell>
          <cell r="D21867" t="str">
            <v>UD</v>
          </cell>
          <cell r="F21867" t="str">
            <v>2244</v>
          </cell>
        </row>
        <row r="21868">
          <cell r="A21868">
            <v>291400257</v>
          </cell>
          <cell r="B21868" t="str">
            <v>LENTE PLASTICO TERMINADO  + 300 - 100 CILINDRO</v>
          </cell>
          <cell r="D21868" t="str">
            <v>UD</v>
          </cell>
          <cell r="F21868" t="str">
            <v>2244</v>
          </cell>
        </row>
        <row r="21869">
          <cell r="A21869">
            <v>291400258</v>
          </cell>
          <cell r="B21869" t="str">
            <v>LENTE PLASTICO TERMINADO  + 300 - 125 CILINDRO</v>
          </cell>
          <cell r="D21869" t="str">
            <v>UD</v>
          </cell>
          <cell r="F21869" t="str">
            <v>2244</v>
          </cell>
        </row>
        <row r="21870">
          <cell r="A21870">
            <v>291400259</v>
          </cell>
          <cell r="B21870" t="str">
            <v>LENTE PLASTICO TERMINADO  + 300 - 150 CILINDRO</v>
          </cell>
          <cell r="D21870" t="str">
            <v>UD</v>
          </cell>
          <cell r="F21870" t="str">
            <v>2244</v>
          </cell>
        </row>
        <row r="21871">
          <cell r="A21871">
            <v>291400260</v>
          </cell>
          <cell r="B21871" t="str">
            <v>LENTE PLASTICO TERMINADO  + 300 - 175 CILINDRO</v>
          </cell>
          <cell r="D21871" t="str">
            <v>UD</v>
          </cell>
          <cell r="F21871" t="str">
            <v>2244</v>
          </cell>
        </row>
        <row r="21872">
          <cell r="A21872">
            <v>291400261</v>
          </cell>
          <cell r="B21872" t="str">
            <v>LENTE PLASTICO TERMINADO  + 300 - 200 CILINDRO</v>
          </cell>
          <cell r="D21872" t="str">
            <v>UD</v>
          </cell>
          <cell r="F21872" t="str">
            <v>2244</v>
          </cell>
        </row>
        <row r="21873">
          <cell r="A21873">
            <v>291400262</v>
          </cell>
          <cell r="B21873" t="str">
            <v>LENTE PLASTICO TERMINADO  + 300 - 225 CILINDRO</v>
          </cell>
          <cell r="D21873" t="str">
            <v>UD</v>
          </cell>
          <cell r="F21873" t="str">
            <v>2244</v>
          </cell>
        </row>
        <row r="21874">
          <cell r="A21874">
            <v>291400263</v>
          </cell>
          <cell r="B21874" t="str">
            <v>LENTE PLASTICO TERMINADO  + 300 - 250 CILINDRO</v>
          </cell>
          <cell r="D21874" t="str">
            <v>UD</v>
          </cell>
          <cell r="F21874" t="str">
            <v>2244</v>
          </cell>
        </row>
        <row r="21875">
          <cell r="A21875">
            <v>291400264</v>
          </cell>
          <cell r="B21875" t="str">
            <v>LENTE PLASTICO TERMINADO  + 300 - 275 CILINDRO</v>
          </cell>
          <cell r="D21875" t="str">
            <v>UD</v>
          </cell>
          <cell r="F21875" t="str">
            <v>2244</v>
          </cell>
        </row>
        <row r="21876">
          <cell r="A21876">
            <v>291400265</v>
          </cell>
          <cell r="B21876" t="str">
            <v>LENTE PLASTICO TERMINADO  + 300 - 325 CILINDRO</v>
          </cell>
          <cell r="D21876" t="str">
            <v>UD</v>
          </cell>
          <cell r="F21876" t="str">
            <v>2244</v>
          </cell>
        </row>
        <row r="21877">
          <cell r="A21877">
            <v>291400266</v>
          </cell>
          <cell r="B21877" t="str">
            <v>LENTE PLASTICO TERMINADO  + 300 - 350 CILINDRO</v>
          </cell>
          <cell r="D21877" t="str">
            <v>UD</v>
          </cell>
          <cell r="F21877" t="str">
            <v>2244</v>
          </cell>
        </row>
        <row r="21878">
          <cell r="A21878">
            <v>291400267</v>
          </cell>
          <cell r="B21878" t="str">
            <v>LENTE PLASTICO TERMINADO  + 300 - 375 CILINDRO</v>
          </cell>
          <cell r="D21878" t="str">
            <v>UD</v>
          </cell>
          <cell r="F21878" t="str">
            <v>2244</v>
          </cell>
        </row>
        <row r="21879">
          <cell r="A21879">
            <v>291400268</v>
          </cell>
          <cell r="B21879" t="str">
            <v>LENTE PLASTICO TERMINADO  + 300 - 400 CILINDRO</v>
          </cell>
          <cell r="D21879" t="str">
            <v>UD</v>
          </cell>
          <cell r="F21879" t="str">
            <v>2244</v>
          </cell>
        </row>
        <row r="21880">
          <cell r="A21880">
            <v>291400269</v>
          </cell>
          <cell r="B21880" t="str">
            <v>LENTE PLASTICO TERMINADO  + 300 - 425 CILINDRO</v>
          </cell>
          <cell r="D21880" t="str">
            <v>UD</v>
          </cell>
          <cell r="F21880" t="str">
            <v>2244</v>
          </cell>
        </row>
        <row r="21881">
          <cell r="A21881">
            <v>291400270</v>
          </cell>
          <cell r="B21881" t="str">
            <v>LENTE PLASTICO TERMINADO  + 300 - 450 CILINDRO</v>
          </cell>
          <cell r="D21881" t="str">
            <v>UD</v>
          </cell>
          <cell r="F21881" t="str">
            <v>2244</v>
          </cell>
        </row>
        <row r="21882">
          <cell r="A21882">
            <v>291400271</v>
          </cell>
          <cell r="B21882" t="str">
            <v>LENTE PLASTICO TERMINADO  + 300 - 475 CILINDRO</v>
          </cell>
          <cell r="D21882" t="str">
            <v>UD</v>
          </cell>
          <cell r="F21882" t="str">
            <v>2244</v>
          </cell>
        </row>
        <row r="21883">
          <cell r="A21883">
            <v>291400272</v>
          </cell>
          <cell r="B21883" t="str">
            <v>LENTE PLASTICO TERMINADO  + 300 - 500 CILINDRO</v>
          </cell>
          <cell r="D21883" t="str">
            <v>UD</v>
          </cell>
          <cell r="F21883" t="str">
            <v>2244</v>
          </cell>
        </row>
        <row r="21884">
          <cell r="A21884">
            <v>291400273</v>
          </cell>
          <cell r="B21884" t="str">
            <v>LENTE PLASTICO TERMINADO  + 300 - 525 CILINDRO</v>
          </cell>
          <cell r="D21884" t="str">
            <v>UD</v>
          </cell>
          <cell r="F21884" t="str">
            <v>2244</v>
          </cell>
        </row>
        <row r="21885">
          <cell r="A21885">
            <v>291400274</v>
          </cell>
          <cell r="B21885" t="str">
            <v>LENTE PLASTICO TERMINADO  + 300 - 550 CILINDRO</v>
          </cell>
          <cell r="D21885" t="str">
            <v>UD</v>
          </cell>
          <cell r="F21885" t="str">
            <v>2244</v>
          </cell>
        </row>
        <row r="21886">
          <cell r="A21886">
            <v>291400275</v>
          </cell>
          <cell r="B21886" t="str">
            <v>LENTE PLASTICO TERMINADO  + 300 - 575 CILINDRO</v>
          </cell>
          <cell r="D21886" t="str">
            <v>UD</v>
          </cell>
          <cell r="F21886" t="str">
            <v>2244</v>
          </cell>
        </row>
        <row r="21887">
          <cell r="A21887">
            <v>291400276</v>
          </cell>
          <cell r="B21887" t="str">
            <v>LENTE PLASTICO TERMINADO  + 300 - 600 CILINDRO</v>
          </cell>
          <cell r="D21887" t="str">
            <v>UD</v>
          </cell>
          <cell r="F21887" t="str">
            <v>2244</v>
          </cell>
        </row>
        <row r="21888">
          <cell r="A21888">
            <v>291400277</v>
          </cell>
          <cell r="B21888" t="str">
            <v>LENTE PLASTICO TERMINADO  + 325 - 025 CILINDRO</v>
          </cell>
          <cell r="D21888" t="str">
            <v>UD</v>
          </cell>
          <cell r="F21888" t="str">
            <v>2244</v>
          </cell>
        </row>
        <row r="21889">
          <cell r="A21889">
            <v>291400278</v>
          </cell>
          <cell r="B21889" t="str">
            <v>LENTE PLASTICO TERMINADO  + 325 - 050 CILINDRO</v>
          </cell>
          <cell r="D21889" t="str">
            <v>UD</v>
          </cell>
          <cell r="F21889" t="str">
            <v>2244</v>
          </cell>
        </row>
        <row r="21890">
          <cell r="A21890">
            <v>291400279</v>
          </cell>
          <cell r="B21890" t="str">
            <v>LENTE PLASTICO TERMINADO  + 325 - 075 CILINDRO</v>
          </cell>
          <cell r="D21890" t="str">
            <v>UD</v>
          </cell>
          <cell r="F21890" t="str">
            <v>2244</v>
          </cell>
        </row>
        <row r="21891">
          <cell r="A21891">
            <v>291400280</v>
          </cell>
          <cell r="B21891" t="str">
            <v>LENTE PLASTICO TERMINADO  + 325 - 100 CILINDRO</v>
          </cell>
          <cell r="D21891" t="str">
            <v>UD</v>
          </cell>
          <cell r="F21891" t="str">
            <v>2244</v>
          </cell>
        </row>
        <row r="21892">
          <cell r="A21892">
            <v>291400281</v>
          </cell>
          <cell r="B21892" t="str">
            <v>LENTE PLASTICO TERMINADO  + 325 - 125 CILINDRO</v>
          </cell>
          <cell r="D21892" t="str">
            <v>UD</v>
          </cell>
          <cell r="F21892" t="str">
            <v>2244</v>
          </cell>
        </row>
        <row r="21893">
          <cell r="A21893">
            <v>291400282</v>
          </cell>
          <cell r="B21893" t="str">
            <v>LENTE PLASTICO TERMINADO  + 325 - 150 CILINDRO</v>
          </cell>
          <cell r="D21893" t="str">
            <v>UD</v>
          </cell>
          <cell r="F21893" t="str">
            <v>2244</v>
          </cell>
        </row>
        <row r="21894">
          <cell r="A21894">
            <v>291400283</v>
          </cell>
          <cell r="B21894" t="str">
            <v>LENTE PLASTICO TERMINADO  + 325 - 175 CILINDRO</v>
          </cell>
          <cell r="D21894" t="str">
            <v>UD</v>
          </cell>
          <cell r="F21894" t="str">
            <v>2244</v>
          </cell>
        </row>
        <row r="21895">
          <cell r="A21895">
            <v>291400284</v>
          </cell>
          <cell r="B21895" t="str">
            <v>LENTE PLASTICO TERMINADO  + 325 - 200 CILINDRO</v>
          </cell>
          <cell r="D21895" t="str">
            <v>UD</v>
          </cell>
          <cell r="F21895" t="str">
            <v>2244</v>
          </cell>
        </row>
        <row r="21896">
          <cell r="A21896">
            <v>291400285</v>
          </cell>
          <cell r="B21896" t="str">
            <v>LENTE PLASTICO TERMINADO  + 325 - 225 CILINDRO</v>
          </cell>
          <cell r="D21896" t="str">
            <v>UD</v>
          </cell>
          <cell r="F21896" t="str">
            <v>2244</v>
          </cell>
        </row>
        <row r="21897">
          <cell r="A21897">
            <v>291400286</v>
          </cell>
          <cell r="B21897" t="str">
            <v>LENTE PLASTICO TERMINADO  + 325 - 250 CILINDRO</v>
          </cell>
          <cell r="D21897" t="str">
            <v>UD</v>
          </cell>
          <cell r="F21897" t="str">
            <v>2244</v>
          </cell>
        </row>
        <row r="21898">
          <cell r="A21898">
            <v>291400287</v>
          </cell>
          <cell r="B21898" t="str">
            <v>LENTE PLASTICO TERMINADO  + 325 - 275 CILINDRO</v>
          </cell>
          <cell r="D21898" t="str">
            <v>UD</v>
          </cell>
          <cell r="F21898" t="str">
            <v>2244</v>
          </cell>
        </row>
        <row r="21899">
          <cell r="A21899">
            <v>291400288</v>
          </cell>
          <cell r="B21899" t="str">
            <v>LENTE PLASTICO TERMINADO  + 325 - 300 CILINDRO</v>
          </cell>
          <cell r="D21899" t="str">
            <v>UD</v>
          </cell>
          <cell r="F21899" t="str">
            <v>2244</v>
          </cell>
        </row>
        <row r="21900">
          <cell r="A21900">
            <v>291400289</v>
          </cell>
          <cell r="B21900" t="str">
            <v>LENTE PLASTICO TERMINADO  + 325 - 350 CILINDRO</v>
          </cell>
          <cell r="D21900" t="str">
            <v>UD</v>
          </cell>
          <cell r="F21900" t="str">
            <v>2244</v>
          </cell>
        </row>
        <row r="21901">
          <cell r="A21901">
            <v>291400290</v>
          </cell>
          <cell r="B21901" t="str">
            <v>LENTE PLASTICO TERMINADO  + 325 - 375 CILINDRO</v>
          </cell>
          <cell r="D21901" t="str">
            <v>UD</v>
          </cell>
          <cell r="F21901" t="str">
            <v>2244</v>
          </cell>
        </row>
        <row r="21902">
          <cell r="A21902">
            <v>291400291</v>
          </cell>
          <cell r="B21902" t="str">
            <v>LENTE PLASTICO TERMINADO  + 325 - 400 CILINDRO</v>
          </cell>
          <cell r="D21902" t="str">
            <v>UD</v>
          </cell>
          <cell r="F21902" t="str">
            <v>2244</v>
          </cell>
        </row>
        <row r="21903">
          <cell r="A21903">
            <v>291400292</v>
          </cell>
          <cell r="B21903" t="str">
            <v>LENTE PLASTICO TERMINADO  + 325 - 425 CILINDRO</v>
          </cell>
          <cell r="D21903" t="str">
            <v>UD</v>
          </cell>
          <cell r="F21903" t="str">
            <v>2244</v>
          </cell>
        </row>
        <row r="21904">
          <cell r="A21904">
            <v>291400293</v>
          </cell>
          <cell r="B21904" t="str">
            <v>LENTE PLASTICO TERMINADO  + 325 - 450 CILINDRO</v>
          </cell>
          <cell r="D21904" t="str">
            <v>UD</v>
          </cell>
          <cell r="F21904" t="str">
            <v>2244</v>
          </cell>
        </row>
        <row r="21905">
          <cell r="A21905">
            <v>291400294</v>
          </cell>
          <cell r="B21905" t="str">
            <v>LENTE PLASTICO TERMINADO  + 325 - 475 CILINDRO</v>
          </cell>
          <cell r="D21905" t="str">
            <v>UD</v>
          </cell>
          <cell r="F21905" t="str">
            <v>2244</v>
          </cell>
        </row>
        <row r="21906">
          <cell r="A21906">
            <v>291400295</v>
          </cell>
          <cell r="B21906" t="str">
            <v>LENTE PLASTICO TERMINADO  + 325 - 500 CILINDRO</v>
          </cell>
          <cell r="D21906" t="str">
            <v>UD</v>
          </cell>
          <cell r="F21906" t="str">
            <v>2244</v>
          </cell>
        </row>
        <row r="21907">
          <cell r="A21907">
            <v>291400296</v>
          </cell>
          <cell r="B21907" t="str">
            <v>LENTE PLASTICO TERMINADO  + 325 - 525 CILINDRO</v>
          </cell>
          <cell r="D21907" t="str">
            <v>UD</v>
          </cell>
          <cell r="F21907" t="str">
            <v>2244</v>
          </cell>
        </row>
        <row r="21908">
          <cell r="A21908">
            <v>291400297</v>
          </cell>
          <cell r="B21908" t="str">
            <v>LENTE PLASTICO TERMINADO  + 325 - 550 CILINDRO</v>
          </cell>
          <cell r="D21908" t="str">
            <v>UD</v>
          </cell>
          <cell r="F21908" t="str">
            <v>2244</v>
          </cell>
        </row>
        <row r="21909">
          <cell r="A21909">
            <v>291400298</v>
          </cell>
          <cell r="B21909" t="str">
            <v>LENTE PLASTICO TERMINADO  + 325 - 575 CILINDRO</v>
          </cell>
          <cell r="D21909" t="str">
            <v>UD</v>
          </cell>
          <cell r="F21909" t="str">
            <v>2244</v>
          </cell>
        </row>
        <row r="21910">
          <cell r="A21910">
            <v>291400299</v>
          </cell>
          <cell r="B21910" t="str">
            <v>LENTE PLASTICO TERMINADO  + 325 - 600 CILINDRO</v>
          </cell>
          <cell r="D21910" t="str">
            <v>UD</v>
          </cell>
          <cell r="F21910" t="str">
            <v>2244</v>
          </cell>
        </row>
        <row r="21911">
          <cell r="A21911">
            <v>291400300</v>
          </cell>
          <cell r="B21911" t="str">
            <v>LENTE PLASTICO TERMINADO  + 350 - 025 CILINDRO</v>
          </cell>
          <cell r="D21911" t="str">
            <v>UD</v>
          </cell>
          <cell r="F21911" t="str">
            <v>2244</v>
          </cell>
        </row>
        <row r="21912">
          <cell r="A21912">
            <v>291400301</v>
          </cell>
          <cell r="B21912" t="str">
            <v>LENTE PLASTICO TERMINADO  + 350 - 050 CILINDRO</v>
          </cell>
          <cell r="D21912" t="str">
            <v>UD</v>
          </cell>
          <cell r="F21912" t="str">
            <v>2244</v>
          </cell>
        </row>
        <row r="21913">
          <cell r="A21913">
            <v>291400302</v>
          </cell>
          <cell r="B21913" t="str">
            <v>LENTE PLASTICO TERMINADO  + 350 - 075 CILINDRO</v>
          </cell>
          <cell r="D21913" t="str">
            <v>UD</v>
          </cell>
          <cell r="F21913" t="str">
            <v>2244</v>
          </cell>
        </row>
        <row r="21914">
          <cell r="A21914">
            <v>291400303</v>
          </cell>
          <cell r="B21914" t="str">
            <v>LENTE PLASTICO TERMINADO  + 350 - 100 CILINDRO</v>
          </cell>
          <cell r="D21914" t="str">
            <v>UD</v>
          </cell>
          <cell r="F21914" t="str">
            <v>2244</v>
          </cell>
        </row>
        <row r="21915">
          <cell r="A21915">
            <v>291400304</v>
          </cell>
          <cell r="B21915" t="str">
            <v>LENTE PLASTICO TERMINADO  + 350 - 125 CILINDRO</v>
          </cell>
          <cell r="D21915" t="str">
            <v>UD</v>
          </cell>
          <cell r="F21915" t="str">
            <v>2244</v>
          </cell>
        </row>
        <row r="21916">
          <cell r="A21916">
            <v>291400305</v>
          </cell>
          <cell r="B21916" t="str">
            <v>LENTE PLASTICO TERMINADO  + 350 - 150 CILINDRO</v>
          </cell>
          <cell r="D21916" t="str">
            <v>UD</v>
          </cell>
          <cell r="F21916" t="str">
            <v>2244</v>
          </cell>
        </row>
        <row r="21917">
          <cell r="A21917">
            <v>291400306</v>
          </cell>
          <cell r="B21917" t="str">
            <v>LENTE PLASTICO TERMINADO  + 350 - 175 CILINDRO</v>
          </cell>
          <cell r="D21917" t="str">
            <v>UD</v>
          </cell>
          <cell r="F21917" t="str">
            <v>2244</v>
          </cell>
        </row>
        <row r="21918">
          <cell r="A21918">
            <v>291400307</v>
          </cell>
          <cell r="B21918" t="str">
            <v>LENTE PLASTICO TERMINADO  + 350 - 200 CILINDRO</v>
          </cell>
          <cell r="D21918" t="str">
            <v>UD</v>
          </cell>
          <cell r="F21918" t="str">
            <v>2244</v>
          </cell>
        </row>
        <row r="21919">
          <cell r="A21919">
            <v>291400308</v>
          </cell>
          <cell r="B21919" t="str">
            <v>LENTE PLASTICO TERMINADO  + 350 - 225 CILINDRO</v>
          </cell>
          <cell r="D21919" t="str">
            <v>UD</v>
          </cell>
          <cell r="F21919" t="str">
            <v>2244</v>
          </cell>
        </row>
        <row r="21920">
          <cell r="A21920">
            <v>291400309</v>
          </cell>
          <cell r="B21920" t="str">
            <v>LENTE PLASTICO TERMINADO  + 350 - 250 CILINDRO</v>
          </cell>
          <cell r="D21920" t="str">
            <v>UD</v>
          </cell>
          <cell r="F21920" t="str">
            <v>2244</v>
          </cell>
        </row>
        <row r="21921">
          <cell r="A21921">
            <v>291400310</v>
          </cell>
          <cell r="B21921" t="str">
            <v>LENTE PLASTICO TERMINADO  + 350 - 275 CILINDRO</v>
          </cell>
          <cell r="D21921" t="str">
            <v>UD</v>
          </cell>
          <cell r="F21921" t="str">
            <v>2244</v>
          </cell>
        </row>
        <row r="21922">
          <cell r="A21922">
            <v>291400311</v>
          </cell>
          <cell r="B21922" t="str">
            <v>LENTE PLASTICO TERMINADO  + 350 - 300 CILINDRO</v>
          </cell>
          <cell r="D21922" t="str">
            <v>UD</v>
          </cell>
          <cell r="F21922" t="str">
            <v>2244</v>
          </cell>
        </row>
        <row r="21923">
          <cell r="A21923">
            <v>291400312</v>
          </cell>
          <cell r="B21923" t="str">
            <v>LENTE PLASTICO TERMINADO  + 350 - 325 CILINDRO</v>
          </cell>
          <cell r="D21923" t="str">
            <v>UD</v>
          </cell>
          <cell r="F21923" t="str">
            <v>2244</v>
          </cell>
        </row>
        <row r="21924">
          <cell r="A21924">
            <v>291400313</v>
          </cell>
          <cell r="B21924" t="str">
            <v>LENTE PLASTICO TERMINADO  + 350 - 375 CILINDRO</v>
          </cell>
          <cell r="D21924" t="str">
            <v>UD</v>
          </cell>
          <cell r="F21924" t="str">
            <v>2244</v>
          </cell>
        </row>
        <row r="21925">
          <cell r="A21925">
            <v>291400314</v>
          </cell>
          <cell r="B21925" t="str">
            <v>LENTE PLASTICO TERMINADO  + 350 - 400 CILINDRO</v>
          </cell>
          <cell r="D21925" t="str">
            <v>UD</v>
          </cell>
          <cell r="F21925" t="str">
            <v>2244</v>
          </cell>
        </row>
        <row r="21926">
          <cell r="A21926">
            <v>291400315</v>
          </cell>
          <cell r="B21926" t="str">
            <v>LENTE PLASTICO TERMINADO  + 350 - 425 CILINDRO</v>
          </cell>
          <cell r="D21926" t="str">
            <v>UD</v>
          </cell>
          <cell r="F21926" t="str">
            <v>2244</v>
          </cell>
        </row>
        <row r="21927">
          <cell r="A21927">
            <v>291400316</v>
          </cell>
          <cell r="B21927" t="str">
            <v>LENTE PLASTICO TERMINADO  + 350 - 450 CILINDRO</v>
          </cell>
          <cell r="D21927" t="str">
            <v>UD</v>
          </cell>
          <cell r="F21927" t="str">
            <v>2244</v>
          </cell>
        </row>
        <row r="21928">
          <cell r="A21928">
            <v>291400317</v>
          </cell>
          <cell r="B21928" t="str">
            <v>LENTE PLASTICO TERMINADO  + 350 - 475 CILINDRO</v>
          </cell>
          <cell r="D21928" t="str">
            <v>UD</v>
          </cell>
          <cell r="F21928" t="str">
            <v>2244</v>
          </cell>
        </row>
        <row r="21929">
          <cell r="A21929">
            <v>291400318</v>
          </cell>
          <cell r="B21929" t="str">
            <v>LENTE PLASTICO TERMINADO  + 350 - 500 CILINDRO</v>
          </cell>
          <cell r="D21929" t="str">
            <v>UD</v>
          </cell>
          <cell r="F21929" t="str">
            <v>2244</v>
          </cell>
        </row>
        <row r="21930">
          <cell r="A21930">
            <v>291400319</v>
          </cell>
          <cell r="B21930" t="str">
            <v>LENTE PLASTICO TERMINADO  + 350 - 525 CILINDRO</v>
          </cell>
          <cell r="D21930" t="str">
            <v>UD</v>
          </cell>
          <cell r="F21930" t="str">
            <v>2244</v>
          </cell>
        </row>
        <row r="21931">
          <cell r="A21931">
            <v>291400320</v>
          </cell>
          <cell r="B21931" t="str">
            <v>LENTE PLASTICO TERMINADO  + 350 - 550 CILINDRO</v>
          </cell>
          <cell r="D21931" t="str">
            <v>UD</v>
          </cell>
          <cell r="F21931" t="str">
            <v>2244</v>
          </cell>
        </row>
        <row r="21932">
          <cell r="A21932">
            <v>291400321</v>
          </cell>
          <cell r="B21932" t="str">
            <v>LENTE PLASTICO TERMINADO  + 350 - 575 CILINDRO</v>
          </cell>
          <cell r="D21932" t="str">
            <v>UD</v>
          </cell>
          <cell r="F21932" t="str">
            <v>2244</v>
          </cell>
        </row>
        <row r="21933">
          <cell r="A21933">
            <v>291400322</v>
          </cell>
          <cell r="B21933" t="str">
            <v>LENTE PLASTICO TERMINADO  + 350 - 600 CILINDRO</v>
          </cell>
          <cell r="D21933" t="str">
            <v>UD</v>
          </cell>
          <cell r="F21933" t="str">
            <v>2244</v>
          </cell>
        </row>
        <row r="21934">
          <cell r="A21934">
            <v>291400323</v>
          </cell>
          <cell r="B21934" t="str">
            <v>LENTE PLASTICO TERMINADO  + 375 - 025 CILINDRO</v>
          </cell>
          <cell r="D21934" t="str">
            <v>UD</v>
          </cell>
          <cell r="F21934" t="str">
            <v>2244</v>
          </cell>
        </row>
        <row r="21935">
          <cell r="A21935">
            <v>291400324</v>
          </cell>
          <cell r="B21935" t="str">
            <v>LENTE PLASTICO TERMINADO  + 375 - 050 CILINDRO</v>
          </cell>
          <cell r="D21935" t="str">
            <v>UD</v>
          </cell>
          <cell r="F21935" t="str">
            <v>2244</v>
          </cell>
        </row>
        <row r="21936">
          <cell r="A21936">
            <v>291400325</v>
          </cell>
          <cell r="B21936" t="str">
            <v>LENTE PLASTICO TERMINADO  + 375 - 075 CILINDRO</v>
          </cell>
          <cell r="D21936" t="str">
            <v>UD</v>
          </cell>
          <cell r="F21936" t="str">
            <v>2244</v>
          </cell>
        </row>
        <row r="21937">
          <cell r="A21937">
            <v>291400326</v>
          </cell>
          <cell r="B21937" t="str">
            <v>LENTE PLASTICO TERMINADO  + 375 - 100 CILINDRO</v>
          </cell>
          <cell r="D21937" t="str">
            <v>UD</v>
          </cell>
          <cell r="F21937" t="str">
            <v>2244</v>
          </cell>
        </row>
        <row r="21938">
          <cell r="A21938">
            <v>291400327</v>
          </cell>
          <cell r="B21938" t="str">
            <v>LENTE PLASTICO TERMINADO  + 375 - 125 CILINDRO</v>
          </cell>
          <cell r="D21938" t="str">
            <v>UD</v>
          </cell>
          <cell r="F21938" t="str">
            <v>2244</v>
          </cell>
        </row>
        <row r="21939">
          <cell r="A21939">
            <v>291400328</v>
          </cell>
          <cell r="B21939" t="str">
            <v>LENTE PLASTICO TERMINADO  + 375 - 150 CILINDRO</v>
          </cell>
          <cell r="D21939" t="str">
            <v>UD</v>
          </cell>
          <cell r="F21939" t="str">
            <v>2244</v>
          </cell>
        </row>
        <row r="21940">
          <cell r="A21940">
            <v>291400329</v>
          </cell>
          <cell r="B21940" t="str">
            <v>LENTE PLASTICO TERMINADO  + 375 - 175 CILINDRO</v>
          </cell>
          <cell r="D21940" t="str">
            <v>UD</v>
          </cell>
          <cell r="F21940" t="str">
            <v>2244</v>
          </cell>
        </row>
        <row r="21941">
          <cell r="A21941">
            <v>291400330</v>
          </cell>
          <cell r="B21941" t="str">
            <v>LENTE PLASTICO TERMINADO  + 375 - 200 CILINDRO</v>
          </cell>
          <cell r="D21941" t="str">
            <v>UD</v>
          </cell>
          <cell r="F21941" t="str">
            <v>2244</v>
          </cell>
        </row>
        <row r="21942">
          <cell r="A21942">
            <v>291400331</v>
          </cell>
          <cell r="B21942" t="str">
            <v>LENTE PLASTICO TERMINADO  + 375 - 225 CILINDRO</v>
          </cell>
          <cell r="D21942" t="str">
            <v>UD</v>
          </cell>
          <cell r="F21942" t="str">
            <v>2244</v>
          </cell>
        </row>
        <row r="21943">
          <cell r="A21943">
            <v>291400332</v>
          </cell>
          <cell r="B21943" t="str">
            <v>LENTE PLASTICO TERMINADO  + 375 - 250 CILINDRO</v>
          </cell>
          <cell r="D21943" t="str">
            <v>UD</v>
          </cell>
          <cell r="F21943" t="str">
            <v>2244</v>
          </cell>
        </row>
        <row r="21944">
          <cell r="A21944">
            <v>291400333</v>
          </cell>
          <cell r="B21944" t="str">
            <v>LENTE PLASTICO TERMINADO  + 375 - 275 CILINDRO</v>
          </cell>
          <cell r="D21944" t="str">
            <v>UD</v>
          </cell>
          <cell r="F21944" t="str">
            <v>2244</v>
          </cell>
        </row>
        <row r="21945">
          <cell r="A21945">
            <v>291400334</v>
          </cell>
          <cell r="B21945" t="str">
            <v>LENTE PLASTICO TERMINADO  + 375 - 300 CILINDRO</v>
          </cell>
          <cell r="D21945" t="str">
            <v>UD</v>
          </cell>
          <cell r="F21945" t="str">
            <v>2244</v>
          </cell>
        </row>
        <row r="21946">
          <cell r="A21946">
            <v>291400335</v>
          </cell>
          <cell r="B21946" t="str">
            <v>LENTE PLASTICO TERMINADO  + 375 - 325 CILINDRO</v>
          </cell>
          <cell r="D21946" t="str">
            <v>UD</v>
          </cell>
          <cell r="F21946" t="str">
            <v>2244</v>
          </cell>
        </row>
        <row r="21947">
          <cell r="A21947">
            <v>291400336</v>
          </cell>
          <cell r="B21947" t="str">
            <v>LENTE PLASTICO TERMINADO  + 375 - 350 CILINDRO</v>
          </cell>
          <cell r="D21947" t="str">
            <v>UD</v>
          </cell>
          <cell r="F21947" t="str">
            <v>2244</v>
          </cell>
        </row>
        <row r="21948">
          <cell r="A21948">
            <v>291400337</v>
          </cell>
          <cell r="B21948" t="str">
            <v>LENTE PLASTICO TERMINADO  + 375 - 400 CILINDRO</v>
          </cell>
          <cell r="D21948" t="str">
            <v>UD</v>
          </cell>
          <cell r="F21948" t="str">
            <v>2244</v>
          </cell>
        </row>
        <row r="21949">
          <cell r="A21949">
            <v>291400338</v>
          </cell>
          <cell r="B21949" t="str">
            <v>LENTE PLASTICO TERMINADO  + 375 - 425 CILINDRO</v>
          </cell>
          <cell r="D21949" t="str">
            <v>UD</v>
          </cell>
          <cell r="F21949" t="str">
            <v>2244</v>
          </cell>
        </row>
        <row r="21950">
          <cell r="A21950">
            <v>291400339</v>
          </cell>
          <cell r="B21950" t="str">
            <v>LENTE PLASTICO TERMINADO  + 375 - 450 CILINDRO</v>
          </cell>
          <cell r="D21950" t="str">
            <v>UD</v>
          </cell>
          <cell r="F21950" t="str">
            <v>2244</v>
          </cell>
        </row>
        <row r="21951">
          <cell r="A21951">
            <v>291400340</v>
          </cell>
          <cell r="B21951" t="str">
            <v>LENTE PLASTICO TERMINADO  + 375 - 475 CILINDRO</v>
          </cell>
          <cell r="D21951" t="str">
            <v>UD</v>
          </cell>
          <cell r="F21951" t="str">
            <v>2244</v>
          </cell>
        </row>
        <row r="21952">
          <cell r="A21952">
            <v>291400341</v>
          </cell>
          <cell r="B21952" t="str">
            <v>LENTE PLASTICO TERMINADO  + 375 - 500 CILINDRO</v>
          </cell>
          <cell r="D21952" t="str">
            <v>UD</v>
          </cell>
          <cell r="F21952" t="str">
            <v>2244</v>
          </cell>
        </row>
        <row r="21953">
          <cell r="A21953">
            <v>291400342</v>
          </cell>
          <cell r="B21953" t="str">
            <v>LENTE PLASTICO TERMINADO  + 375 - 525 CILINDRO</v>
          </cell>
          <cell r="D21953" t="str">
            <v>UD</v>
          </cell>
          <cell r="F21953" t="str">
            <v>2244</v>
          </cell>
        </row>
        <row r="21954">
          <cell r="A21954">
            <v>291400343</v>
          </cell>
          <cell r="B21954" t="str">
            <v>LENTE PLASTICO TERMINADO  + 375 - 550 CILINDRO</v>
          </cell>
          <cell r="D21954" t="str">
            <v>UD</v>
          </cell>
          <cell r="F21954" t="str">
            <v>2244</v>
          </cell>
        </row>
        <row r="21955">
          <cell r="A21955">
            <v>291400344</v>
          </cell>
          <cell r="B21955" t="str">
            <v>LENTE PLASTICO TERMINADO  + 375 - 575 CILINDRO</v>
          </cell>
          <cell r="D21955" t="str">
            <v>UD</v>
          </cell>
          <cell r="F21955" t="str">
            <v>2244</v>
          </cell>
        </row>
        <row r="21956">
          <cell r="A21956">
            <v>291400345</v>
          </cell>
          <cell r="B21956" t="str">
            <v>LENTE PLASTICO TERMINADO  + 375 - 600 CILINDRO</v>
          </cell>
          <cell r="D21956" t="str">
            <v>UD</v>
          </cell>
          <cell r="F21956" t="str">
            <v>2244</v>
          </cell>
        </row>
        <row r="21957">
          <cell r="A21957">
            <v>291400346</v>
          </cell>
          <cell r="B21957" t="str">
            <v>LENTE PLASTICO TERMINADO  + 400 - 025 CILINDRO</v>
          </cell>
          <cell r="D21957" t="str">
            <v>UD</v>
          </cell>
          <cell r="F21957" t="str">
            <v>2244</v>
          </cell>
        </row>
        <row r="21958">
          <cell r="A21958">
            <v>291400347</v>
          </cell>
          <cell r="B21958" t="str">
            <v>LENTE PLASTICO TERMINADO  + 400 - 050 CILINDRO</v>
          </cell>
          <cell r="D21958" t="str">
            <v>UD</v>
          </cell>
          <cell r="F21958" t="str">
            <v>2244</v>
          </cell>
        </row>
        <row r="21959">
          <cell r="A21959">
            <v>291400348</v>
          </cell>
          <cell r="B21959" t="str">
            <v>LENTE PLASTICO TERMINADO  + 400 - 075 CILINDRO</v>
          </cell>
          <cell r="D21959" t="str">
            <v>UD</v>
          </cell>
          <cell r="F21959" t="str">
            <v>2244</v>
          </cell>
        </row>
        <row r="21960">
          <cell r="A21960">
            <v>291400349</v>
          </cell>
          <cell r="B21960" t="str">
            <v>LENTE PLASTICO TERMINADO  + 400 - 100 CILINDRO</v>
          </cell>
          <cell r="D21960" t="str">
            <v>UD</v>
          </cell>
          <cell r="F21960" t="str">
            <v>2244</v>
          </cell>
        </row>
        <row r="21961">
          <cell r="A21961">
            <v>291400350</v>
          </cell>
          <cell r="B21961" t="str">
            <v>LENTE PLASTICO TERMINADO  + 400 - 125 CILINDRO</v>
          </cell>
          <cell r="D21961" t="str">
            <v>UD</v>
          </cell>
          <cell r="F21961" t="str">
            <v>2244</v>
          </cell>
        </row>
        <row r="21962">
          <cell r="A21962">
            <v>291400351</v>
          </cell>
          <cell r="B21962" t="str">
            <v>LENTE PLASTICO TERMINADO  + 400 - 150 CILINDRO</v>
          </cell>
          <cell r="D21962" t="str">
            <v>UD</v>
          </cell>
          <cell r="F21962" t="str">
            <v>2244</v>
          </cell>
        </row>
        <row r="21963">
          <cell r="A21963">
            <v>291400352</v>
          </cell>
          <cell r="B21963" t="str">
            <v>LENTE PLASTICO TERMINADO  + 400 - 175 CILINDRO</v>
          </cell>
          <cell r="D21963" t="str">
            <v>UD</v>
          </cell>
          <cell r="F21963" t="str">
            <v>2244</v>
          </cell>
        </row>
        <row r="21964">
          <cell r="A21964">
            <v>291400353</v>
          </cell>
          <cell r="B21964" t="str">
            <v>LENTE PLASTICO TERMINADO  + 400 - 200 CILINDRO</v>
          </cell>
          <cell r="D21964" t="str">
            <v>UD</v>
          </cell>
          <cell r="F21964" t="str">
            <v>2244</v>
          </cell>
        </row>
        <row r="21965">
          <cell r="A21965">
            <v>291400354</v>
          </cell>
          <cell r="B21965" t="str">
            <v>LENTE PLASTICO TERMINADO  + 400 - 225 CILINDRO</v>
          </cell>
          <cell r="D21965" t="str">
            <v>UD</v>
          </cell>
          <cell r="F21965" t="str">
            <v>2244</v>
          </cell>
        </row>
        <row r="21966">
          <cell r="A21966">
            <v>291400355</v>
          </cell>
          <cell r="B21966" t="str">
            <v>LENTE PLASTICO TERMINADO  + 400 - 250 CILINDRO</v>
          </cell>
          <cell r="D21966" t="str">
            <v>UD</v>
          </cell>
          <cell r="F21966" t="str">
            <v>2244</v>
          </cell>
        </row>
        <row r="21967">
          <cell r="A21967">
            <v>291400356</v>
          </cell>
          <cell r="B21967" t="str">
            <v>LENTE PLASTICO TERMINADO  + 400 - 275 CILINDRO</v>
          </cell>
          <cell r="D21967" t="str">
            <v>UD</v>
          </cell>
          <cell r="F21967" t="str">
            <v>2244</v>
          </cell>
        </row>
        <row r="21968">
          <cell r="A21968">
            <v>291400357</v>
          </cell>
          <cell r="B21968" t="str">
            <v>LENTE PLASTICO TERMINADO  + 400 - 300 CILINDRO</v>
          </cell>
          <cell r="D21968" t="str">
            <v>UD</v>
          </cell>
          <cell r="F21968" t="str">
            <v>2244</v>
          </cell>
        </row>
        <row r="21969">
          <cell r="A21969">
            <v>291400358</v>
          </cell>
          <cell r="B21969" t="str">
            <v>LENTE PLASTICO TERMINADO  + 400 - 325 CILINDRO</v>
          </cell>
          <cell r="D21969" t="str">
            <v>UD</v>
          </cell>
          <cell r="F21969" t="str">
            <v>2244</v>
          </cell>
        </row>
        <row r="21970">
          <cell r="A21970">
            <v>291400359</v>
          </cell>
          <cell r="B21970" t="str">
            <v>LENTE PLASTICO TERMINADO  + 400 - 350 CILINDRO</v>
          </cell>
          <cell r="D21970" t="str">
            <v>UD</v>
          </cell>
          <cell r="F21970" t="str">
            <v>2244</v>
          </cell>
        </row>
        <row r="21971">
          <cell r="A21971">
            <v>291400360</v>
          </cell>
          <cell r="B21971" t="str">
            <v>LENTE PLASTICO TERMINADO  + 400 - 375 CILINDRO</v>
          </cell>
          <cell r="D21971" t="str">
            <v>UD</v>
          </cell>
          <cell r="F21971" t="str">
            <v>2244</v>
          </cell>
        </row>
        <row r="21972">
          <cell r="A21972">
            <v>291400361</v>
          </cell>
          <cell r="B21972" t="str">
            <v>LENTE PLASTICO TERMINADO  + 400 - 425 CILINDRO</v>
          </cell>
          <cell r="D21972" t="str">
            <v>UD</v>
          </cell>
          <cell r="F21972" t="str">
            <v>2244</v>
          </cell>
        </row>
        <row r="21973">
          <cell r="A21973">
            <v>291400362</v>
          </cell>
          <cell r="B21973" t="str">
            <v>LENTE PLASTICO TERMINADO  + 400 - 450 CILINDRO</v>
          </cell>
          <cell r="D21973" t="str">
            <v>UD</v>
          </cell>
          <cell r="F21973" t="str">
            <v>2244</v>
          </cell>
        </row>
        <row r="21974">
          <cell r="A21974">
            <v>291400363</v>
          </cell>
          <cell r="B21974" t="str">
            <v>LENTE PLASTICO TERMINADO  + 400 - 475 CILINDRO</v>
          </cell>
          <cell r="D21974" t="str">
            <v>UD</v>
          </cell>
          <cell r="F21974" t="str">
            <v>2244</v>
          </cell>
        </row>
        <row r="21975">
          <cell r="A21975">
            <v>291400364</v>
          </cell>
          <cell r="B21975" t="str">
            <v>LENTE PLASTICO TERMINADO  + 400 - 500 CILINDRO</v>
          </cell>
          <cell r="D21975" t="str">
            <v>UD</v>
          </cell>
          <cell r="F21975" t="str">
            <v>2244</v>
          </cell>
        </row>
        <row r="21976">
          <cell r="A21976">
            <v>291400365</v>
          </cell>
          <cell r="B21976" t="str">
            <v>LENTE PLASTICO TERMINADO  + 400 - 525 CILINDRO</v>
          </cell>
          <cell r="D21976" t="str">
            <v>UD</v>
          </cell>
          <cell r="F21976" t="str">
            <v>2244</v>
          </cell>
        </row>
        <row r="21977">
          <cell r="A21977">
            <v>291400366</v>
          </cell>
          <cell r="B21977" t="str">
            <v>LENTE PLASTICO TERMINADO  + 400 - 550 CILINDRO</v>
          </cell>
          <cell r="D21977" t="str">
            <v>UD</v>
          </cell>
          <cell r="F21977" t="str">
            <v>2244</v>
          </cell>
        </row>
        <row r="21978">
          <cell r="A21978">
            <v>291400367</v>
          </cell>
          <cell r="B21978" t="str">
            <v>LENTE PLASTICO TERMINADO  + 400 - 575 CILINDRO</v>
          </cell>
          <cell r="D21978" t="str">
            <v>UD</v>
          </cell>
          <cell r="F21978" t="str">
            <v>2244</v>
          </cell>
        </row>
        <row r="21979">
          <cell r="A21979">
            <v>291400368</v>
          </cell>
          <cell r="B21979" t="str">
            <v>LENTE PLASTICO TERMINADO  + 400 - 600 CILINDRO</v>
          </cell>
          <cell r="D21979" t="str">
            <v>UD</v>
          </cell>
          <cell r="F21979" t="str">
            <v>2244</v>
          </cell>
        </row>
        <row r="21980">
          <cell r="A21980">
            <v>291400369</v>
          </cell>
          <cell r="B21980" t="str">
            <v>LENTE PLASTICO TERMINADO  + 425 - 025 CILINDRO</v>
          </cell>
          <cell r="D21980" t="str">
            <v>UD</v>
          </cell>
          <cell r="F21980" t="str">
            <v>2244</v>
          </cell>
        </row>
        <row r="21981">
          <cell r="A21981">
            <v>291400370</v>
          </cell>
          <cell r="B21981" t="str">
            <v>LENTE PLASTICO TERMINADO  + 425 - 050 CILINDRO</v>
          </cell>
          <cell r="D21981" t="str">
            <v>UD</v>
          </cell>
          <cell r="F21981" t="str">
            <v>2244</v>
          </cell>
        </row>
        <row r="21982">
          <cell r="A21982">
            <v>291400371</v>
          </cell>
          <cell r="B21982" t="str">
            <v>LENTE PLASTICO TERMINADO  + 425 - 075 CILINDRO</v>
          </cell>
          <cell r="D21982" t="str">
            <v>UD</v>
          </cell>
          <cell r="F21982" t="str">
            <v>2244</v>
          </cell>
        </row>
        <row r="21983">
          <cell r="A21983">
            <v>291400372</v>
          </cell>
          <cell r="B21983" t="str">
            <v>LENTE PLASTICO TERMINADO  + 425 - 100 CILINDRO</v>
          </cell>
          <cell r="D21983" t="str">
            <v>UD</v>
          </cell>
          <cell r="F21983" t="str">
            <v>2244</v>
          </cell>
        </row>
        <row r="21984">
          <cell r="A21984">
            <v>291400373</v>
          </cell>
          <cell r="B21984" t="str">
            <v>LENTE PLASTICO TERMINADO  + 425 - 125 CILINDRO</v>
          </cell>
          <cell r="D21984" t="str">
            <v>UD</v>
          </cell>
          <cell r="F21984" t="str">
            <v>2244</v>
          </cell>
        </row>
        <row r="21985">
          <cell r="A21985">
            <v>291400374</v>
          </cell>
          <cell r="B21985" t="str">
            <v>LENTE PLASTICO TERMINADO  + 425 - 150 CILINDRO</v>
          </cell>
          <cell r="D21985" t="str">
            <v>UD</v>
          </cell>
          <cell r="F21985" t="str">
            <v>2244</v>
          </cell>
        </row>
        <row r="21986">
          <cell r="A21986">
            <v>291400375</v>
          </cell>
          <cell r="B21986" t="str">
            <v>LENTE PLASTICO TERMINADO  + 425 - 175 CILINDRO</v>
          </cell>
          <cell r="D21986" t="str">
            <v>UD</v>
          </cell>
          <cell r="F21986" t="str">
            <v>2244</v>
          </cell>
        </row>
        <row r="21987">
          <cell r="A21987">
            <v>291400376</v>
          </cell>
          <cell r="B21987" t="str">
            <v>LENTE PLASTICO TERMINADO  + 425 - 200 CILINDRO</v>
          </cell>
          <cell r="D21987" t="str">
            <v>UD</v>
          </cell>
          <cell r="F21987" t="str">
            <v>2244</v>
          </cell>
        </row>
        <row r="21988">
          <cell r="A21988">
            <v>291400377</v>
          </cell>
          <cell r="B21988" t="str">
            <v>LENTE PLASTICO TERMINADO  + 425 - 225 CILINDRO</v>
          </cell>
          <cell r="D21988" t="str">
            <v>UD</v>
          </cell>
          <cell r="F21988" t="str">
            <v>2244</v>
          </cell>
        </row>
        <row r="21989">
          <cell r="A21989">
            <v>291400378</v>
          </cell>
          <cell r="B21989" t="str">
            <v>LENTE PLASTICO TERMINADO  + 425 - 250 CILINDRO</v>
          </cell>
          <cell r="D21989" t="str">
            <v>UD</v>
          </cell>
          <cell r="F21989" t="str">
            <v>2244</v>
          </cell>
        </row>
        <row r="21990">
          <cell r="A21990">
            <v>291400379</v>
          </cell>
          <cell r="B21990" t="str">
            <v>LENTE PLASTICO TERMINADO  + 425 - 275 CILINDRO</v>
          </cell>
          <cell r="D21990" t="str">
            <v>UD</v>
          </cell>
          <cell r="F21990" t="str">
            <v>2244</v>
          </cell>
        </row>
        <row r="21991">
          <cell r="A21991">
            <v>291400380</v>
          </cell>
          <cell r="B21991" t="str">
            <v>LENTE PLASTICO TERMINADO  + 425 - 300 CILINDRO</v>
          </cell>
          <cell r="D21991" t="str">
            <v>UD</v>
          </cell>
          <cell r="F21991" t="str">
            <v>2244</v>
          </cell>
        </row>
        <row r="21992">
          <cell r="A21992">
            <v>291400381</v>
          </cell>
          <cell r="B21992" t="str">
            <v>LENTE PLASTICO TERMINADO  + 425 - 325 CILINDRO</v>
          </cell>
          <cell r="D21992" t="str">
            <v>UD</v>
          </cell>
          <cell r="F21992" t="str">
            <v>2244</v>
          </cell>
        </row>
        <row r="21993">
          <cell r="A21993">
            <v>291400382</v>
          </cell>
          <cell r="B21993" t="str">
            <v>LENTE PLASTICO TERMINADO  + 425 - 350 CILINDRO</v>
          </cell>
          <cell r="D21993" t="str">
            <v>UD</v>
          </cell>
          <cell r="F21993" t="str">
            <v>2244</v>
          </cell>
        </row>
        <row r="21994">
          <cell r="A21994">
            <v>291400383</v>
          </cell>
          <cell r="B21994" t="str">
            <v>LENTE PLASTICO TERMINADO  + 425 - 375 CILINDRO</v>
          </cell>
          <cell r="D21994" t="str">
            <v>UD</v>
          </cell>
          <cell r="F21994" t="str">
            <v>2244</v>
          </cell>
        </row>
        <row r="21995">
          <cell r="A21995">
            <v>291400384</v>
          </cell>
          <cell r="B21995" t="str">
            <v>LENTE PLASTICO TERMINADO  + 425 - 400 CILINDRO</v>
          </cell>
          <cell r="D21995" t="str">
            <v>UD</v>
          </cell>
          <cell r="F21995" t="str">
            <v>2244</v>
          </cell>
        </row>
        <row r="21996">
          <cell r="A21996">
            <v>291400385</v>
          </cell>
          <cell r="B21996" t="str">
            <v>LENTE PLASTICO TERMINADO  + 425 - 450 CILINDRO</v>
          </cell>
          <cell r="D21996" t="str">
            <v>UD</v>
          </cell>
          <cell r="F21996" t="str">
            <v>2244</v>
          </cell>
        </row>
        <row r="21997">
          <cell r="A21997">
            <v>291400386</v>
          </cell>
          <cell r="B21997" t="str">
            <v>LENTE PLASTICO TERMINADO  + 425 - 475 CILINDRO</v>
          </cell>
          <cell r="D21997" t="str">
            <v>UD</v>
          </cell>
          <cell r="F21997" t="str">
            <v>2244</v>
          </cell>
        </row>
        <row r="21998">
          <cell r="A21998">
            <v>291400387</v>
          </cell>
          <cell r="B21998" t="str">
            <v>LENTE PLASTICO TERMINADO  + 425 - 500 CILINDRO</v>
          </cell>
          <cell r="D21998" t="str">
            <v>UD</v>
          </cell>
          <cell r="F21998" t="str">
            <v>2244</v>
          </cell>
        </row>
        <row r="21999">
          <cell r="A21999">
            <v>291400388</v>
          </cell>
          <cell r="B21999" t="str">
            <v>LENTE PLASTICO TERMINADO  + 425 - 525 CILINDRO</v>
          </cell>
          <cell r="D21999" t="str">
            <v>UD</v>
          </cell>
          <cell r="F21999" t="str">
            <v>2244</v>
          </cell>
        </row>
        <row r="22000">
          <cell r="A22000">
            <v>291400389</v>
          </cell>
          <cell r="B22000" t="str">
            <v>LENTE PLASTICO TERMINADO  + 425 - 550 CILINDRO</v>
          </cell>
          <cell r="D22000" t="str">
            <v>UD</v>
          </cell>
          <cell r="F22000" t="str">
            <v>2244</v>
          </cell>
        </row>
        <row r="22001">
          <cell r="A22001">
            <v>291400390</v>
          </cell>
          <cell r="B22001" t="str">
            <v>LENTE PLASTICO TERMINADO  + 425 - 575 CILINDRO</v>
          </cell>
          <cell r="D22001" t="str">
            <v>UD</v>
          </cell>
          <cell r="F22001" t="str">
            <v>2244</v>
          </cell>
        </row>
        <row r="22002">
          <cell r="A22002">
            <v>291400391</v>
          </cell>
          <cell r="B22002" t="str">
            <v>LENTE PLASTICO TERMINADO  + 425 - 600 CILINDRO</v>
          </cell>
          <cell r="D22002" t="str">
            <v>UD</v>
          </cell>
          <cell r="F22002" t="str">
            <v>2244</v>
          </cell>
        </row>
        <row r="22003">
          <cell r="A22003">
            <v>291400392</v>
          </cell>
          <cell r="B22003" t="str">
            <v>LENTE PLASTICO TERMINADO  + 450 - 025 CILINDRO</v>
          </cell>
          <cell r="D22003" t="str">
            <v>UD</v>
          </cell>
          <cell r="F22003" t="str">
            <v>2244</v>
          </cell>
        </row>
        <row r="22004">
          <cell r="A22004">
            <v>291400393</v>
          </cell>
          <cell r="B22004" t="str">
            <v>LENTE PLASTICO TERMINADO  + 450 - 050 CILINDRO</v>
          </cell>
          <cell r="D22004" t="str">
            <v>UD</v>
          </cell>
          <cell r="F22004" t="str">
            <v>2244</v>
          </cell>
        </row>
        <row r="22005">
          <cell r="A22005">
            <v>291400394</v>
          </cell>
          <cell r="B22005" t="str">
            <v>LENTE PLASTICO TERMINADO  + 450 - 075 CILINDRO</v>
          </cell>
          <cell r="D22005" t="str">
            <v>UD</v>
          </cell>
          <cell r="F22005" t="str">
            <v>2244</v>
          </cell>
        </row>
        <row r="22006">
          <cell r="A22006">
            <v>291400395</v>
          </cell>
          <cell r="B22006" t="str">
            <v>LENTE PLASTICO TERMINADO  + 450 - 100 CILINDRO</v>
          </cell>
          <cell r="D22006" t="str">
            <v>UD</v>
          </cell>
          <cell r="F22006" t="str">
            <v>2244</v>
          </cell>
        </row>
        <row r="22007">
          <cell r="A22007">
            <v>291400396</v>
          </cell>
          <cell r="B22007" t="str">
            <v>LENTE PLASTICO TERMINADO  + 450 - 125 CILINDRO</v>
          </cell>
          <cell r="D22007" t="str">
            <v>UD</v>
          </cell>
          <cell r="F22007" t="str">
            <v>2244</v>
          </cell>
        </row>
        <row r="22008">
          <cell r="A22008">
            <v>291400397</v>
          </cell>
          <cell r="B22008" t="str">
            <v>LENTE PLASTICO TERMINADO  + 450 - 150 CILINDRO</v>
          </cell>
          <cell r="D22008" t="str">
            <v>UD</v>
          </cell>
          <cell r="F22008" t="str">
            <v>2244</v>
          </cell>
        </row>
        <row r="22009">
          <cell r="A22009">
            <v>291400398</v>
          </cell>
          <cell r="B22009" t="str">
            <v>LENTE PLASTICO TERMINADO  + 450 - 175 CILINDRO</v>
          </cell>
          <cell r="D22009" t="str">
            <v>UD</v>
          </cell>
          <cell r="F22009" t="str">
            <v>2244</v>
          </cell>
        </row>
        <row r="22010">
          <cell r="A22010">
            <v>291400399</v>
          </cell>
          <cell r="B22010" t="str">
            <v>LENTE PLASTICO TERMINADO  + 450 - 200 CILINDRO</v>
          </cell>
          <cell r="D22010" t="str">
            <v>UD</v>
          </cell>
          <cell r="F22010" t="str">
            <v>2244</v>
          </cell>
        </row>
        <row r="22011">
          <cell r="A22011">
            <v>291400400</v>
          </cell>
          <cell r="B22011" t="str">
            <v>LENTE PLASTICO TERMINADO  + 450 - 225 CILINDRO</v>
          </cell>
          <cell r="D22011" t="str">
            <v>UD</v>
          </cell>
          <cell r="F22011" t="str">
            <v>2244</v>
          </cell>
        </row>
        <row r="22012">
          <cell r="A22012">
            <v>291400401</v>
          </cell>
          <cell r="B22012" t="str">
            <v>LENTE PLASTICO TERMINADO  + 450 - 250 CILINDRO</v>
          </cell>
          <cell r="D22012" t="str">
            <v>UD</v>
          </cell>
          <cell r="F22012" t="str">
            <v>2244</v>
          </cell>
        </row>
        <row r="22013">
          <cell r="A22013">
            <v>291400402</v>
          </cell>
          <cell r="B22013" t="str">
            <v>LENTE PLASTICO TERMINADO  + 450 - 275 CILINDRO</v>
          </cell>
          <cell r="D22013" t="str">
            <v>UD</v>
          </cell>
          <cell r="F22013" t="str">
            <v>2244</v>
          </cell>
        </row>
        <row r="22014">
          <cell r="A22014">
            <v>291400403</v>
          </cell>
          <cell r="B22014" t="str">
            <v>LENTE PLASTICO TERMINADO  + 450 - 300 CILINDRO</v>
          </cell>
          <cell r="D22014" t="str">
            <v>UD</v>
          </cell>
          <cell r="F22014" t="str">
            <v>2244</v>
          </cell>
        </row>
        <row r="22015">
          <cell r="A22015">
            <v>291400404</v>
          </cell>
          <cell r="B22015" t="str">
            <v>LENTE PLASTICO TERMINADO  + 450 - 325 CILINDRO</v>
          </cell>
          <cell r="D22015" t="str">
            <v>UD</v>
          </cell>
          <cell r="F22015" t="str">
            <v>2244</v>
          </cell>
        </row>
        <row r="22016">
          <cell r="A22016">
            <v>291400405</v>
          </cell>
          <cell r="B22016" t="str">
            <v>LENTE PLASTICO TERMINADO  + 450 - 350 CILINDRO</v>
          </cell>
          <cell r="D22016" t="str">
            <v>UD</v>
          </cell>
          <cell r="F22016" t="str">
            <v>2244</v>
          </cell>
        </row>
        <row r="22017">
          <cell r="A22017">
            <v>291400406</v>
          </cell>
          <cell r="B22017" t="str">
            <v>LENTE PLASTICO TERMINADO  + 450 - 375 CILINDRO</v>
          </cell>
          <cell r="D22017" t="str">
            <v>UD</v>
          </cell>
          <cell r="F22017" t="str">
            <v>2244</v>
          </cell>
        </row>
        <row r="22018">
          <cell r="A22018">
            <v>291400407</v>
          </cell>
          <cell r="B22018" t="str">
            <v>LENTE PLASTICO TERMINADO  + 450 - 400 CILINDRO</v>
          </cell>
          <cell r="D22018" t="str">
            <v>UD</v>
          </cell>
          <cell r="F22018" t="str">
            <v>2244</v>
          </cell>
        </row>
        <row r="22019">
          <cell r="A22019">
            <v>291400408</v>
          </cell>
          <cell r="B22019" t="str">
            <v>LENTE PLASTICO TERMINADO  + 450 - 425 CILINDRO</v>
          </cell>
          <cell r="D22019" t="str">
            <v>UD</v>
          </cell>
          <cell r="F22019" t="str">
            <v>2244</v>
          </cell>
        </row>
        <row r="22020">
          <cell r="A22020">
            <v>291400409</v>
          </cell>
          <cell r="B22020" t="str">
            <v>LENTE PLASTICO TERMINADO  + 450 - 475 CILINDRO</v>
          </cell>
          <cell r="D22020" t="str">
            <v>UD</v>
          </cell>
          <cell r="F22020" t="str">
            <v>2244</v>
          </cell>
        </row>
        <row r="22021">
          <cell r="A22021">
            <v>291400410</v>
          </cell>
          <cell r="B22021" t="str">
            <v>LENTE PLASTICO TERMINADO  + 450 - 500 CILINDRO</v>
          </cell>
          <cell r="D22021" t="str">
            <v>UD</v>
          </cell>
          <cell r="F22021" t="str">
            <v>2244</v>
          </cell>
        </row>
        <row r="22022">
          <cell r="A22022">
            <v>291400411</v>
          </cell>
          <cell r="B22022" t="str">
            <v>LENTE PLASTICO TERMINADO  + 450 - 525 CILINDRO</v>
          </cell>
          <cell r="D22022" t="str">
            <v>UD</v>
          </cell>
          <cell r="F22022" t="str">
            <v>2244</v>
          </cell>
        </row>
        <row r="22023">
          <cell r="A22023">
            <v>291400412</v>
          </cell>
          <cell r="B22023" t="str">
            <v>LENTE PLASTICO TERMINADO  + 450 - 550 CILINDRO</v>
          </cell>
          <cell r="D22023" t="str">
            <v>UD</v>
          </cell>
          <cell r="F22023" t="str">
            <v>2244</v>
          </cell>
        </row>
        <row r="22024">
          <cell r="A22024">
            <v>291400413</v>
          </cell>
          <cell r="B22024" t="str">
            <v>LENTE PLASTICO TERMINADO  + 450 - 575 CILINDRO</v>
          </cell>
          <cell r="D22024" t="str">
            <v>UD</v>
          </cell>
          <cell r="F22024" t="str">
            <v>2244</v>
          </cell>
        </row>
        <row r="22025">
          <cell r="A22025">
            <v>291400414</v>
          </cell>
          <cell r="B22025" t="str">
            <v>LENTE PLASTICO TERMINADO  + 450 - 600 CILINDRO</v>
          </cell>
          <cell r="D22025" t="str">
            <v>UD</v>
          </cell>
          <cell r="F22025" t="str">
            <v>2244</v>
          </cell>
        </row>
        <row r="22026">
          <cell r="A22026">
            <v>291400415</v>
          </cell>
          <cell r="B22026" t="str">
            <v>LENTE PLASTICO TERMINADO  + 475 - 025 CILINDRO</v>
          </cell>
          <cell r="D22026" t="str">
            <v>UD</v>
          </cell>
          <cell r="F22026" t="str">
            <v>2244</v>
          </cell>
        </row>
        <row r="22027">
          <cell r="A22027">
            <v>291400416</v>
          </cell>
          <cell r="B22027" t="str">
            <v>LENTE PLASTICO TERMINADO  + 475 - 050 CILINDRO</v>
          </cell>
          <cell r="D22027" t="str">
            <v>UD</v>
          </cell>
          <cell r="F22027" t="str">
            <v>2244</v>
          </cell>
        </row>
        <row r="22028">
          <cell r="A22028">
            <v>291400417</v>
          </cell>
          <cell r="B22028" t="str">
            <v>LENTE PLASTICO TERMINADO  + 475 - 075 CILINDRO</v>
          </cell>
          <cell r="D22028" t="str">
            <v>UD</v>
          </cell>
          <cell r="F22028" t="str">
            <v>2244</v>
          </cell>
        </row>
        <row r="22029">
          <cell r="A22029">
            <v>291400418</v>
          </cell>
          <cell r="B22029" t="str">
            <v>LENTE PLASTICO TERMINADO  + 475 - 100 CILINDRO</v>
          </cell>
          <cell r="D22029" t="str">
            <v>UD</v>
          </cell>
          <cell r="F22029" t="str">
            <v>2244</v>
          </cell>
        </row>
        <row r="22030">
          <cell r="A22030">
            <v>291400419</v>
          </cell>
          <cell r="B22030" t="str">
            <v>LENTE PLASTICO TERMINADO  + 475 - 125 CILINDRO</v>
          </cell>
          <cell r="D22030" t="str">
            <v>UD</v>
          </cell>
          <cell r="F22030" t="str">
            <v>2244</v>
          </cell>
        </row>
        <row r="22031">
          <cell r="A22031">
            <v>291400420</v>
          </cell>
          <cell r="B22031" t="str">
            <v>LENTE PLASTICO TERMINADO  + 475 - 150 CILINDRO</v>
          </cell>
          <cell r="D22031" t="str">
            <v>UD</v>
          </cell>
          <cell r="F22031" t="str">
            <v>2244</v>
          </cell>
        </row>
        <row r="22032">
          <cell r="A22032">
            <v>291400421</v>
          </cell>
          <cell r="B22032" t="str">
            <v>LENTE PLASTICO TERMINADO  + 475 - 175 CILINDRO</v>
          </cell>
          <cell r="D22032" t="str">
            <v>UD</v>
          </cell>
          <cell r="F22032" t="str">
            <v>2244</v>
          </cell>
        </row>
        <row r="22033">
          <cell r="A22033">
            <v>291400422</v>
          </cell>
          <cell r="B22033" t="str">
            <v>LENTE PLASTICO TERMINADO  + 475 - 200 CILINDRO</v>
          </cell>
          <cell r="D22033" t="str">
            <v>UD</v>
          </cell>
          <cell r="F22033" t="str">
            <v>2244</v>
          </cell>
        </row>
        <row r="22034">
          <cell r="A22034">
            <v>291400423</v>
          </cell>
          <cell r="B22034" t="str">
            <v>LENTE PLASTICO TERMINADO  + 475 - 225 CILINDRO</v>
          </cell>
          <cell r="D22034" t="str">
            <v>UD</v>
          </cell>
          <cell r="F22034" t="str">
            <v>2244</v>
          </cell>
        </row>
        <row r="22035">
          <cell r="A22035">
            <v>291400424</v>
          </cell>
          <cell r="B22035" t="str">
            <v>LENTE PLASTICO TERMINADO  + 475 - 250 CILINDRO</v>
          </cell>
          <cell r="D22035" t="str">
            <v>UD</v>
          </cell>
          <cell r="F22035" t="str">
            <v>2244</v>
          </cell>
        </row>
        <row r="22036">
          <cell r="A22036">
            <v>291400425</v>
          </cell>
          <cell r="B22036" t="str">
            <v>LENTE PLASTICO TERMINADO  + 475 - 275 CILINDRO</v>
          </cell>
          <cell r="D22036" t="str">
            <v>UD</v>
          </cell>
          <cell r="F22036" t="str">
            <v>2244</v>
          </cell>
        </row>
        <row r="22037">
          <cell r="A22037">
            <v>291400426</v>
          </cell>
          <cell r="B22037" t="str">
            <v>LENTE PLASTICO TERMINADO  + 475 - 300 CILINDRO</v>
          </cell>
          <cell r="D22037" t="str">
            <v>UD</v>
          </cell>
          <cell r="F22037" t="str">
            <v>2244</v>
          </cell>
        </row>
        <row r="22038">
          <cell r="A22038">
            <v>291400427</v>
          </cell>
          <cell r="B22038" t="str">
            <v>LENTE PLASTICO TERMINADO  + 475 - 325 CILINDRO</v>
          </cell>
          <cell r="D22038" t="str">
            <v>UD</v>
          </cell>
          <cell r="F22038" t="str">
            <v>2244</v>
          </cell>
        </row>
        <row r="22039">
          <cell r="A22039">
            <v>291400428</v>
          </cell>
          <cell r="B22039" t="str">
            <v>LENTE PLASTICO TERMINADO  + 475 - 350 CILINDRO</v>
          </cell>
          <cell r="D22039" t="str">
            <v>UD</v>
          </cell>
          <cell r="F22039" t="str">
            <v>2244</v>
          </cell>
        </row>
        <row r="22040">
          <cell r="A22040">
            <v>291400429</v>
          </cell>
          <cell r="B22040" t="str">
            <v>LENTE PLASTICO TERMINADO  + 475 - 375 CILINDRO</v>
          </cell>
          <cell r="D22040" t="str">
            <v>UD</v>
          </cell>
          <cell r="F22040" t="str">
            <v>2244</v>
          </cell>
        </row>
        <row r="22041">
          <cell r="A22041">
            <v>291400430</v>
          </cell>
          <cell r="B22041" t="str">
            <v>LENTE PLASTICO TERMINADO  + 475 - 400 CILINDRO</v>
          </cell>
          <cell r="D22041" t="str">
            <v>UD</v>
          </cell>
          <cell r="F22041" t="str">
            <v>2244</v>
          </cell>
        </row>
        <row r="22042">
          <cell r="A22042">
            <v>291400431</v>
          </cell>
          <cell r="B22042" t="str">
            <v>LENTE PLASTICO TERMINADO  + 475 - 425 CILINDRO</v>
          </cell>
          <cell r="D22042" t="str">
            <v>UD</v>
          </cell>
          <cell r="F22042" t="str">
            <v>2244</v>
          </cell>
        </row>
        <row r="22043">
          <cell r="A22043">
            <v>291400432</v>
          </cell>
          <cell r="B22043" t="str">
            <v>LENTE PLASTICO TERMINADO  + 475 - 450 CILINDRO</v>
          </cell>
          <cell r="D22043" t="str">
            <v>UD</v>
          </cell>
          <cell r="F22043" t="str">
            <v>2244</v>
          </cell>
        </row>
        <row r="22044">
          <cell r="A22044">
            <v>291400433</v>
          </cell>
          <cell r="B22044" t="str">
            <v>LENTE PLASTICO TERMINADO  + 475 - 500 CILINDRO</v>
          </cell>
          <cell r="D22044" t="str">
            <v>UD</v>
          </cell>
          <cell r="F22044" t="str">
            <v>2244</v>
          </cell>
        </row>
        <row r="22045">
          <cell r="A22045">
            <v>291400434</v>
          </cell>
          <cell r="B22045" t="str">
            <v>LENTE PLASTICO TERMINADO  + 475 - 525 CILINDRO</v>
          </cell>
          <cell r="D22045" t="str">
            <v>UD</v>
          </cell>
          <cell r="F22045" t="str">
            <v>2244</v>
          </cell>
        </row>
        <row r="22046">
          <cell r="A22046">
            <v>291400435</v>
          </cell>
          <cell r="B22046" t="str">
            <v>LENTE PLASTICO TERMINADO  + 475 - 550 CILINDRO</v>
          </cell>
          <cell r="D22046" t="str">
            <v>UD</v>
          </cell>
          <cell r="F22046" t="str">
            <v>2244</v>
          </cell>
        </row>
        <row r="22047">
          <cell r="A22047">
            <v>291400436</v>
          </cell>
          <cell r="B22047" t="str">
            <v>LENTE PLASTICO TERMINADO  + 475 - 575 CILINDRO</v>
          </cell>
          <cell r="D22047" t="str">
            <v>UD</v>
          </cell>
          <cell r="F22047" t="str">
            <v>2244</v>
          </cell>
        </row>
        <row r="22048">
          <cell r="A22048">
            <v>291400437</v>
          </cell>
          <cell r="B22048" t="str">
            <v>LENTE PLASTICO TERMINADO  + 475 - 600 CILINDRO</v>
          </cell>
          <cell r="D22048" t="str">
            <v>UD</v>
          </cell>
          <cell r="F22048" t="str">
            <v>2244</v>
          </cell>
        </row>
        <row r="22049">
          <cell r="A22049">
            <v>291400438</v>
          </cell>
          <cell r="B22049" t="str">
            <v>LENTE PLASTICO TERMINADO  + 500 - 025 CILINDRO</v>
          </cell>
          <cell r="D22049" t="str">
            <v>UD</v>
          </cell>
          <cell r="F22049" t="str">
            <v>2244</v>
          </cell>
        </row>
        <row r="22050">
          <cell r="A22050">
            <v>291400439</v>
          </cell>
          <cell r="B22050" t="str">
            <v>LENTE PLASTICO TERMINADO  + 500 - 050 CILINDRO</v>
          </cell>
          <cell r="D22050" t="str">
            <v>UD</v>
          </cell>
          <cell r="F22050" t="str">
            <v>2244</v>
          </cell>
        </row>
        <row r="22051">
          <cell r="A22051">
            <v>291400440</v>
          </cell>
          <cell r="B22051" t="str">
            <v>LENTE PLASTICO TERMINADO  + 500 - 075 CILINDRO</v>
          </cell>
          <cell r="D22051" t="str">
            <v>UD</v>
          </cell>
          <cell r="F22051" t="str">
            <v>2244</v>
          </cell>
        </row>
        <row r="22052">
          <cell r="A22052">
            <v>291400441</v>
          </cell>
          <cell r="B22052" t="str">
            <v>LENTE PLASTICO TERMINADO  + 500 - 100 CILINDRO</v>
          </cell>
          <cell r="D22052" t="str">
            <v>UD</v>
          </cell>
          <cell r="F22052" t="str">
            <v>2244</v>
          </cell>
        </row>
        <row r="22053">
          <cell r="A22053">
            <v>291400442</v>
          </cell>
          <cell r="B22053" t="str">
            <v>LENTE PLASTICO TERMINADO  + 500 - 125 CILINDRO</v>
          </cell>
          <cell r="D22053" t="str">
            <v>UD</v>
          </cell>
          <cell r="F22053" t="str">
            <v>2244</v>
          </cell>
        </row>
        <row r="22054">
          <cell r="A22054">
            <v>291400443</v>
          </cell>
          <cell r="B22054" t="str">
            <v>LENTE PLASTICO TERMINADO  + 500 - 150 CILINDRO</v>
          </cell>
          <cell r="D22054" t="str">
            <v>UD</v>
          </cell>
          <cell r="F22054" t="str">
            <v>2244</v>
          </cell>
        </row>
        <row r="22055">
          <cell r="A22055">
            <v>291400444</v>
          </cell>
          <cell r="B22055" t="str">
            <v>LENTE PLASTICO TERMINADO  + 500 - 175 CILINDRO</v>
          </cell>
          <cell r="D22055" t="str">
            <v>UD</v>
          </cell>
          <cell r="F22055" t="str">
            <v>2244</v>
          </cell>
        </row>
        <row r="22056">
          <cell r="A22056">
            <v>291400445</v>
          </cell>
          <cell r="B22056" t="str">
            <v>LENTE PLASTICO TERMINADO  + 500 - 200 CILINDRO</v>
          </cell>
          <cell r="D22056" t="str">
            <v>UD</v>
          </cell>
          <cell r="F22056" t="str">
            <v>2244</v>
          </cell>
        </row>
        <row r="22057">
          <cell r="A22057">
            <v>291400446</v>
          </cell>
          <cell r="B22057" t="str">
            <v>LENTE PLASTICO TERMINADO  + 500 - 225 CILINDRO</v>
          </cell>
          <cell r="D22057" t="str">
            <v>UD</v>
          </cell>
          <cell r="F22057" t="str">
            <v>2244</v>
          </cell>
        </row>
        <row r="22058">
          <cell r="A22058">
            <v>291400447</v>
          </cell>
          <cell r="B22058" t="str">
            <v>LENTE PLASTICO TERMINADO  + 500 - 250 CILINDRO</v>
          </cell>
          <cell r="D22058" t="str">
            <v>UD</v>
          </cell>
          <cell r="F22058" t="str">
            <v>2244</v>
          </cell>
        </row>
        <row r="22059">
          <cell r="A22059">
            <v>291400448</v>
          </cell>
          <cell r="B22059" t="str">
            <v>LENTE PLASTICO TERMINADO  + 500 - 275 CILINDRO</v>
          </cell>
          <cell r="D22059" t="str">
            <v>UD</v>
          </cell>
          <cell r="F22059" t="str">
            <v>2244</v>
          </cell>
        </row>
        <row r="22060">
          <cell r="A22060">
            <v>291400449</v>
          </cell>
          <cell r="B22060" t="str">
            <v>LENTE PLASTICO TERMINADO  + 500 - 300 CILINDRO</v>
          </cell>
          <cell r="D22060" t="str">
            <v>UD</v>
          </cell>
          <cell r="F22060" t="str">
            <v>2244</v>
          </cell>
        </row>
        <row r="22061">
          <cell r="A22061">
            <v>291400450</v>
          </cell>
          <cell r="B22061" t="str">
            <v>LENTE PLASTICO TERMINADO  + 500 - 325 CILINDRO</v>
          </cell>
          <cell r="D22061" t="str">
            <v>UD</v>
          </cell>
          <cell r="F22061" t="str">
            <v>2244</v>
          </cell>
        </row>
        <row r="22062">
          <cell r="A22062">
            <v>291400451</v>
          </cell>
          <cell r="B22062" t="str">
            <v>LENTE PLASTICO TERMINADO  + 500 - 350 CILINDRO</v>
          </cell>
          <cell r="D22062" t="str">
            <v>UD</v>
          </cell>
          <cell r="F22062" t="str">
            <v>2244</v>
          </cell>
        </row>
        <row r="22063">
          <cell r="A22063">
            <v>291400452</v>
          </cell>
          <cell r="B22063" t="str">
            <v>LENTE PLASTICO TERMINADO  + 500 - 375 CILINDRO</v>
          </cell>
          <cell r="D22063" t="str">
            <v>UD</v>
          </cell>
          <cell r="F22063" t="str">
            <v>2244</v>
          </cell>
        </row>
        <row r="22064">
          <cell r="A22064">
            <v>291400453</v>
          </cell>
          <cell r="B22064" t="str">
            <v>LENTE PLASTICO TERMINADO  + 500 - 400 CILINDRO</v>
          </cell>
          <cell r="D22064" t="str">
            <v>UD</v>
          </cell>
          <cell r="F22064" t="str">
            <v>2244</v>
          </cell>
        </row>
        <row r="22065">
          <cell r="A22065">
            <v>291400454</v>
          </cell>
          <cell r="B22065" t="str">
            <v>LENTE PLASTICO TERMINADO  + 500 - 425 CILINDRO</v>
          </cell>
          <cell r="D22065" t="str">
            <v>UD</v>
          </cell>
          <cell r="F22065" t="str">
            <v>2244</v>
          </cell>
        </row>
        <row r="22066">
          <cell r="A22066">
            <v>291400455</v>
          </cell>
          <cell r="B22066" t="str">
            <v>LENTE PLASTICO TERMINADO  + 500 - 450 CILINDRO</v>
          </cell>
          <cell r="D22066" t="str">
            <v>UD</v>
          </cell>
          <cell r="F22066" t="str">
            <v>2244</v>
          </cell>
        </row>
        <row r="22067">
          <cell r="A22067">
            <v>291400456</v>
          </cell>
          <cell r="B22067" t="str">
            <v>LENTE PLASTICO TERMINADO  + 500 - 475 CILINDRO</v>
          </cell>
          <cell r="D22067" t="str">
            <v>UD</v>
          </cell>
          <cell r="F22067" t="str">
            <v>2244</v>
          </cell>
        </row>
        <row r="22068">
          <cell r="A22068">
            <v>291400457</v>
          </cell>
          <cell r="B22068" t="str">
            <v>LENTE PLASTICO TERMINADO  + 500 - 525 CILINDRO</v>
          </cell>
          <cell r="D22068" t="str">
            <v>UD</v>
          </cell>
          <cell r="F22068" t="str">
            <v>2244</v>
          </cell>
        </row>
        <row r="22069">
          <cell r="A22069">
            <v>291400458</v>
          </cell>
          <cell r="B22069" t="str">
            <v>LENTE PLASTICO TERMINADO  + 500 - 550 CILINDRO</v>
          </cell>
          <cell r="D22069" t="str">
            <v>UD</v>
          </cell>
          <cell r="F22069" t="str">
            <v>2244</v>
          </cell>
        </row>
        <row r="22070">
          <cell r="A22070">
            <v>291400459</v>
          </cell>
          <cell r="B22070" t="str">
            <v>LENTE PLASTICO TERMINADO  + 500 - 575 CILINDRO</v>
          </cell>
          <cell r="D22070" t="str">
            <v>UD</v>
          </cell>
          <cell r="F22070" t="str">
            <v>2244</v>
          </cell>
        </row>
        <row r="22071">
          <cell r="A22071">
            <v>291400460</v>
          </cell>
          <cell r="B22071" t="str">
            <v>LENTE PLASTICO TERMINADO  + 500 - 600 CILINDRO</v>
          </cell>
          <cell r="D22071" t="str">
            <v>UD</v>
          </cell>
          <cell r="F22071" t="str">
            <v>2244</v>
          </cell>
        </row>
        <row r="22072">
          <cell r="A22072">
            <v>291400461</v>
          </cell>
          <cell r="B22072" t="str">
            <v>LENTE PLASTICO TERMINADO  + 525 - 025 CILINDRO</v>
          </cell>
          <cell r="D22072" t="str">
            <v>UD</v>
          </cell>
          <cell r="F22072" t="str">
            <v>2244</v>
          </cell>
        </row>
        <row r="22073">
          <cell r="A22073">
            <v>291400462</v>
          </cell>
          <cell r="B22073" t="str">
            <v>LENTE PLASTICO TERMINADO  + 525 - 050 CILINDRO</v>
          </cell>
          <cell r="D22073" t="str">
            <v>UD</v>
          </cell>
          <cell r="F22073" t="str">
            <v>2244</v>
          </cell>
        </row>
        <row r="22074">
          <cell r="A22074">
            <v>291400463</v>
          </cell>
          <cell r="B22074" t="str">
            <v>LENTE PLASTICO TERMINADO  + 525 - 075 CILINDRO</v>
          </cell>
          <cell r="D22074" t="str">
            <v>UD</v>
          </cell>
          <cell r="F22074" t="str">
            <v>2244</v>
          </cell>
        </row>
        <row r="22075">
          <cell r="A22075">
            <v>291400464</v>
          </cell>
          <cell r="B22075" t="str">
            <v>LENTE PLASTICO TERMINADO  + 525 - 100 CILINDRO</v>
          </cell>
          <cell r="D22075" t="str">
            <v>UD</v>
          </cell>
          <cell r="F22075" t="str">
            <v>2244</v>
          </cell>
        </row>
        <row r="22076">
          <cell r="A22076">
            <v>291400465</v>
          </cell>
          <cell r="B22076" t="str">
            <v>LENTE PLASTICO TERMINADO  + 525 - 125 CILINDRO</v>
          </cell>
          <cell r="D22076" t="str">
            <v>UD</v>
          </cell>
          <cell r="F22076" t="str">
            <v>2244</v>
          </cell>
        </row>
        <row r="22077">
          <cell r="A22077">
            <v>291400466</v>
          </cell>
          <cell r="B22077" t="str">
            <v>LENTE PLASTICO TERMINADO  + 525 - 150 CILINDRO</v>
          </cell>
          <cell r="D22077" t="str">
            <v>UD</v>
          </cell>
          <cell r="F22077" t="str">
            <v>2244</v>
          </cell>
        </row>
        <row r="22078">
          <cell r="A22078">
            <v>291400467</v>
          </cell>
          <cell r="B22078" t="str">
            <v>LENTE PLASTICO TERMINADO  + 525 - 175 CILINDRO</v>
          </cell>
          <cell r="D22078" t="str">
            <v>UD</v>
          </cell>
          <cell r="F22078" t="str">
            <v>2244</v>
          </cell>
        </row>
        <row r="22079">
          <cell r="A22079">
            <v>291400468</v>
          </cell>
          <cell r="B22079" t="str">
            <v>LENTE PLASTICO TERMINADO  + 525 - 200 CILINDRO</v>
          </cell>
          <cell r="D22079" t="str">
            <v>UD</v>
          </cell>
          <cell r="F22079" t="str">
            <v>2244</v>
          </cell>
        </row>
        <row r="22080">
          <cell r="A22080">
            <v>291400469</v>
          </cell>
          <cell r="B22080" t="str">
            <v>LENTE PLASTICO TERMINADO  + 525 - 225 CILINDRO</v>
          </cell>
          <cell r="D22080" t="str">
            <v>UD</v>
          </cell>
          <cell r="F22080" t="str">
            <v>2244</v>
          </cell>
        </row>
        <row r="22081">
          <cell r="A22081">
            <v>291400470</v>
          </cell>
          <cell r="B22081" t="str">
            <v>LENTE PLASTICO TERMINADO  + 525 - 250 CILINDRO</v>
          </cell>
          <cell r="D22081" t="str">
            <v>UD</v>
          </cell>
          <cell r="F22081" t="str">
            <v>2244</v>
          </cell>
        </row>
        <row r="22082">
          <cell r="A22082">
            <v>291400471</v>
          </cell>
          <cell r="B22082" t="str">
            <v>LENTE PLASTICO TERMINADO  + 525 - 275 CILINDRO</v>
          </cell>
          <cell r="D22082" t="str">
            <v>UD</v>
          </cell>
          <cell r="F22082" t="str">
            <v>2244</v>
          </cell>
        </row>
        <row r="22083">
          <cell r="A22083">
            <v>291400472</v>
          </cell>
          <cell r="B22083" t="str">
            <v>LENTE PLASTICO TERMINADO  + 525 - 300 CILINDRO</v>
          </cell>
          <cell r="D22083" t="str">
            <v>UD</v>
          </cell>
          <cell r="F22083" t="str">
            <v>2244</v>
          </cell>
        </row>
        <row r="22084">
          <cell r="A22084">
            <v>291400473</v>
          </cell>
          <cell r="B22084" t="str">
            <v>LENTE PLASTICO TERMINADO  + 525 - 325 CILINDRO</v>
          </cell>
          <cell r="D22084" t="str">
            <v>UD</v>
          </cell>
          <cell r="F22084" t="str">
            <v>2244</v>
          </cell>
        </row>
        <row r="22085">
          <cell r="A22085">
            <v>291400474</v>
          </cell>
          <cell r="B22085" t="str">
            <v>LENTE PLASTICO TERMINADO  + 525 - 350 CILINDRO</v>
          </cell>
          <cell r="D22085" t="str">
            <v>UD</v>
          </cell>
          <cell r="F22085" t="str">
            <v>2244</v>
          </cell>
        </row>
        <row r="22086">
          <cell r="A22086">
            <v>291400475</v>
          </cell>
          <cell r="B22086" t="str">
            <v>LENTE PLASTICO TERMINADO  + 525 - 375 CILINDRO</v>
          </cell>
          <cell r="D22086" t="str">
            <v>UD</v>
          </cell>
          <cell r="F22086" t="str">
            <v>2244</v>
          </cell>
        </row>
        <row r="22087">
          <cell r="A22087">
            <v>291400476</v>
          </cell>
          <cell r="B22087" t="str">
            <v>LENTE PLASTICO TERMINADO  + 525 - 400 CILINDRO</v>
          </cell>
          <cell r="D22087" t="str">
            <v>UD</v>
          </cell>
          <cell r="F22087" t="str">
            <v>2244</v>
          </cell>
        </row>
        <row r="22088">
          <cell r="A22088">
            <v>291400477</v>
          </cell>
          <cell r="B22088" t="str">
            <v>LENTE PLASTICO TERMINADO  + 525 - 425 CILINDRO</v>
          </cell>
          <cell r="D22088" t="str">
            <v>UD</v>
          </cell>
          <cell r="F22088" t="str">
            <v>2244</v>
          </cell>
        </row>
        <row r="22089">
          <cell r="A22089">
            <v>291400478</v>
          </cell>
          <cell r="B22089" t="str">
            <v>LENTE PLASTICO TERMINADO  + 525 - 450 CILINDRO</v>
          </cell>
          <cell r="D22089" t="str">
            <v>UD</v>
          </cell>
          <cell r="F22089" t="str">
            <v>2244</v>
          </cell>
        </row>
        <row r="22090">
          <cell r="A22090">
            <v>291400479</v>
          </cell>
          <cell r="B22090" t="str">
            <v>LENTE PLASTICO TERMINADO  + 525 - 475 CILINDRO</v>
          </cell>
          <cell r="D22090" t="str">
            <v>UD</v>
          </cell>
          <cell r="F22090" t="str">
            <v>2244</v>
          </cell>
        </row>
        <row r="22091">
          <cell r="A22091">
            <v>291400480</v>
          </cell>
          <cell r="B22091" t="str">
            <v>LENTE PLASTICO TERMINADO  + 525 - 500 CILINDRO</v>
          </cell>
          <cell r="D22091" t="str">
            <v>UD</v>
          </cell>
          <cell r="F22091" t="str">
            <v>2244</v>
          </cell>
        </row>
        <row r="22092">
          <cell r="A22092">
            <v>291400481</v>
          </cell>
          <cell r="B22092" t="str">
            <v>LENTE PLASTICO TERMINADO  + 525 - 550 CILINDRO</v>
          </cell>
          <cell r="D22092" t="str">
            <v>UD</v>
          </cell>
          <cell r="F22092" t="str">
            <v>2244</v>
          </cell>
        </row>
        <row r="22093">
          <cell r="A22093">
            <v>291400482</v>
          </cell>
          <cell r="B22093" t="str">
            <v>LENTE PLASTICO TERMINADO  + 525 - 575 CILINDRO</v>
          </cell>
          <cell r="D22093" t="str">
            <v>UD</v>
          </cell>
          <cell r="F22093" t="str">
            <v>2244</v>
          </cell>
        </row>
        <row r="22094">
          <cell r="A22094">
            <v>291400483</v>
          </cell>
          <cell r="B22094" t="str">
            <v>LENTE PLASTICO TERMINADO  + 525 - 600 CILINDRO</v>
          </cell>
          <cell r="D22094" t="str">
            <v>UD</v>
          </cell>
          <cell r="F22094" t="str">
            <v>2244</v>
          </cell>
        </row>
        <row r="22095">
          <cell r="A22095">
            <v>291400484</v>
          </cell>
          <cell r="B22095" t="str">
            <v>LENTE PLASTICO TERMINADO  + 550 - 025 CILINDRO</v>
          </cell>
          <cell r="D22095" t="str">
            <v>UD</v>
          </cell>
          <cell r="F22095" t="str">
            <v>2244</v>
          </cell>
        </row>
        <row r="22096">
          <cell r="A22096">
            <v>291400485</v>
          </cell>
          <cell r="B22096" t="str">
            <v>LENTE PLASTICO TERMINADO  + 550 - 050 CILINDRO</v>
          </cell>
          <cell r="D22096" t="str">
            <v>UD</v>
          </cell>
          <cell r="F22096" t="str">
            <v>2244</v>
          </cell>
        </row>
        <row r="22097">
          <cell r="A22097">
            <v>291400486</v>
          </cell>
          <cell r="B22097" t="str">
            <v>LENTE PLASTICO TERMINADO  + 550 - 075 CILINDRO</v>
          </cell>
          <cell r="D22097" t="str">
            <v>UD</v>
          </cell>
          <cell r="F22097" t="str">
            <v>2244</v>
          </cell>
        </row>
        <row r="22098">
          <cell r="A22098">
            <v>291400487</v>
          </cell>
          <cell r="B22098" t="str">
            <v>LENTE PLASTICO TERMINADO  + 550 - 100 CILINDRO</v>
          </cell>
          <cell r="D22098" t="str">
            <v>UD</v>
          </cell>
          <cell r="F22098" t="str">
            <v>2244</v>
          </cell>
        </row>
        <row r="22099">
          <cell r="A22099">
            <v>291400488</v>
          </cell>
          <cell r="B22099" t="str">
            <v>LENTE PLASTICO TERMINADO  + 550 - 125 CILINDRO</v>
          </cell>
          <cell r="D22099" t="str">
            <v>UD</v>
          </cell>
          <cell r="F22099" t="str">
            <v>2244</v>
          </cell>
        </row>
        <row r="22100">
          <cell r="A22100">
            <v>291400489</v>
          </cell>
          <cell r="B22100" t="str">
            <v>LENTE PLASTICO TERMINADO  + 550 - 150 CILINDRO</v>
          </cell>
          <cell r="D22100" t="str">
            <v>UD</v>
          </cell>
          <cell r="F22100" t="str">
            <v>2244</v>
          </cell>
        </row>
        <row r="22101">
          <cell r="A22101">
            <v>291400490</v>
          </cell>
          <cell r="B22101" t="str">
            <v>LENTE PLASTICO TERMINADO  + 550 - 175 CILINDRO</v>
          </cell>
          <cell r="D22101" t="str">
            <v>UD</v>
          </cell>
          <cell r="F22101" t="str">
            <v>2244</v>
          </cell>
        </row>
        <row r="22102">
          <cell r="A22102">
            <v>291400491</v>
          </cell>
          <cell r="B22102" t="str">
            <v>LENTE PLASTICO TERMINADO  + 550 - 200 CILINDRO</v>
          </cell>
          <cell r="D22102" t="str">
            <v>UD</v>
          </cell>
          <cell r="F22102" t="str">
            <v>2244</v>
          </cell>
        </row>
        <row r="22103">
          <cell r="A22103">
            <v>291400492</v>
          </cell>
          <cell r="B22103" t="str">
            <v>LENTE PLASTICO TERMINADO  + 550 - 225 CILINDRO</v>
          </cell>
          <cell r="D22103" t="str">
            <v>UD</v>
          </cell>
          <cell r="F22103" t="str">
            <v>2244</v>
          </cell>
        </row>
        <row r="22104">
          <cell r="A22104">
            <v>291400493</v>
          </cell>
          <cell r="B22104" t="str">
            <v>LENTE PLASTICO TERMINADO  + 550 - 250 CILINDRO</v>
          </cell>
          <cell r="D22104" t="str">
            <v>UD</v>
          </cell>
          <cell r="F22104" t="str">
            <v>2244</v>
          </cell>
        </row>
        <row r="22105">
          <cell r="A22105">
            <v>291400494</v>
          </cell>
          <cell r="B22105" t="str">
            <v>LENTE PLASTICO TERMINADO  + 550 - 275 CILINDRO</v>
          </cell>
          <cell r="D22105" t="str">
            <v>UD</v>
          </cell>
          <cell r="F22105" t="str">
            <v>2244</v>
          </cell>
        </row>
        <row r="22106">
          <cell r="A22106">
            <v>291400495</v>
          </cell>
          <cell r="B22106" t="str">
            <v>LENTE PLASTICO TERMINADO  + 550 - 300 CILINDRO</v>
          </cell>
          <cell r="D22106" t="str">
            <v>UD</v>
          </cell>
          <cell r="F22106" t="str">
            <v>2244</v>
          </cell>
        </row>
        <row r="22107">
          <cell r="A22107">
            <v>291400496</v>
          </cell>
          <cell r="B22107" t="str">
            <v>LENTE PLASTICO TERMINADO  + 550 - 325 CILINDRO</v>
          </cell>
          <cell r="D22107" t="str">
            <v>UD</v>
          </cell>
          <cell r="F22107" t="str">
            <v>2244</v>
          </cell>
        </row>
        <row r="22108">
          <cell r="A22108">
            <v>291400497</v>
          </cell>
          <cell r="B22108" t="str">
            <v>LENTE PLASTICO TERMINADO  + 550 - 350 CILINDRO</v>
          </cell>
          <cell r="D22108" t="str">
            <v>UD</v>
          </cell>
          <cell r="F22108" t="str">
            <v>2244</v>
          </cell>
        </row>
        <row r="22109">
          <cell r="A22109">
            <v>291400498</v>
          </cell>
          <cell r="B22109" t="str">
            <v>LENTE PLASTICO TERMINADO  + 550 - 375 CILINDRO</v>
          </cell>
          <cell r="D22109" t="str">
            <v>UD</v>
          </cell>
          <cell r="F22109" t="str">
            <v>2244</v>
          </cell>
        </row>
        <row r="22110">
          <cell r="A22110">
            <v>291400499</v>
          </cell>
          <cell r="B22110" t="str">
            <v>LENTE PLASTICO TERMINADO  + 550 - 400 CILINDRO</v>
          </cell>
          <cell r="D22110" t="str">
            <v>UD</v>
          </cell>
          <cell r="F22110" t="str">
            <v>2244</v>
          </cell>
        </row>
        <row r="22111">
          <cell r="A22111">
            <v>291400500</v>
          </cell>
          <cell r="B22111" t="str">
            <v>LENTE PLASTICO TERMINADO  + 550 - 425 CILINDRO</v>
          </cell>
          <cell r="D22111" t="str">
            <v>UD</v>
          </cell>
          <cell r="F22111" t="str">
            <v>2244</v>
          </cell>
        </row>
        <row r="22112">
          <cell r="A22112">
            <v>291400501</v>
          </cell>
          <cell r="B22112" t="str">
            <v>LENTE PLASTICO TERMINADO  + 550 - 450 CILINDRO</v>
          </cell>
          <cell r="D22112" t="str">
            <v>UD</v>
          </cell>
          <cell r="F22112" t="str">
            <v>2244</v>
          </cell>
        </row>
        <row r="22113">
          <cell r="A22113">
            <v>291400502</v>
          </cell>
          <cell r="B22113" t="str">
            <v>LENTE PLASTICO TERMINADO  + 550 - 475 CILINDRO</v>
          </cell>
          <cell r="D22113" t="str">
            <v>UD</v>
          </cell>
          <cell r="F22113" t="str">
            <v>2244</v>
          </cell>
        </row>
        <row r="22114">
          <cell r="A22114">
            <v>291400503</v>
          </cell>
          <cell r="B22114" t="str">
            <v>LENTE PLASTICO TERMINADO  + 550 - 500 CILINDRO</v>
          </cell>
          <cell r="D22114" t="str">
            <v>UD</v>
          </cell>
          <cell r="F22114" t="str">
            <v>2244</v>
          </cell>
        </row>
        <row r="22115">
          <cell r="A22115">
            <v>291400504</v>
          </cell>
          <cell r="B22115" t="str">
            <v>LENTE PLASTICO TERMINADO  + 550 - 525 CILINDRO</v>
          </cell>
          <cell r="D22115" t="str">
            <v>UD</v>
          </cell>
          <cell r="F22115" t="str">
            <v>2244</v>
          </cell>
        </row>
        <row r="22116">
          <cell r="A22116">
            <v>291400505</v>
          </cell>
          <cell r="B22116" t="str">
            <v>LENTE PLASTICO TERMINADO  + 550 - 575 CILINDRO</v>
          </cell>
          <cell r="D22116" t="str">
            <v>UD</v>
          </cell>
          <cell r="F22116" t="str">
            <v>2244</v>
          </cell>
        </row>
        <row r="22117">
          <cell r="A22117">
            <v>291400506</v>
          </cell>
          <cell r="B22117" t="str">
            <v>LENTE PLASTICO TERMINADO  + 550 - 600 CILINDRO</v>
          </cell>
          <cell r="D22117" t="str">
            <v>UD</v>
          </cell>
          <cell r="F22117" t="str">
            <v>2244</v>
          </cell>
        </row>
        <row r="22118">
          <cell r="A22118">
            <v>291400507</v>
          </cell>
          <cell r="B22118" t="str">
            <v>LENTE PLASTICO TERMINADO  + 575 - 025 CILINDRO</v>
          </cell>
          <cell r="D22118" t="str">
            <v>UD</v>
          </cell>
          <cell r="F22118" t="str">
            <v>2244</v>
          </cell>
        </row>
        <row r="22119">
          <cell r="A22119">
            <v>291400508</v>
          </cell>
          <cell r="B22119" t="str">
            <v>LENTE PLASTICO TERMINADO  + 575 - 050 CILINDRO</v>
          </cell>
          <cell r="D22119" t="str">
            <v>UD</v>
          </cell>
          <cell r="F22119" t="str">
            <v>2244</v>
          </cell>
        </row>
        <row r="22120">
          <cell r="A22120">
            <v>291400509</v>
          </cell>
          <cell r="B22120" t="str">
            <v>LENTE PLASTICO TERMINADO  + 575 - 075 CILINDRO</v>
          </cell>
          <cell r="D22120" t="str">
            <v>UD</v>
          </cell>
          <cell r="F22120" t="str">
            <v>2244</v>
          </cell>
        </row>
        <row r="22121">
          <cell r="A22121">
            <v>291400510</v>
          </cell>
          <cell r="B22121" t="str">
            <v>LENTE PLASTICO TERMINADO  + 575 - 100 CILINDRO</v>
          </cell>
          <cell r="D22121" t="str">
            <v>UD</v>
          </cell>
          <cell r="F22121" t="str">
            <v>2244</v>
          </cell>
        </row>
        <row r="22122">
          <cell r="A22122">
            <v>291400511</v>
          </cell>
          <cell r="B22122" t="str">
            <v>LENTE PLASTICO TERMINADO  + 575 - 125 CILINDRO</v>
          </cell>
          <cell r="D22122" t="str">
            <v>UD</v>
          </cell>
          <cell r="F22122" t="str">
            <v>2244</v>
          </cell>
        </row>
        <row r="22123">
          <cell r="A22123">
            <v>291400512</v>
          </cell>
          <cell r="B22123" t="str">
            <v>LENTE PLASTICO TERMINADO  + 575 - 150 CILINDRO</v>
          </cell>
          <cell r="D22123" t="str">
            <v>UD</v>
          </cell>
          <cell r="F22123" t="str">
            <v>2244</v>
          </cell>
        </row>
        <row r="22124">
          <cell r="A22124">
            <v>291400513</v>
          </cell>
          <cell r="B22124" t="str">
            <v>LENTE PLASTICO TERMINADO  + 575 - 175 CILINDRO</v>
          </cell>
          <cell r="D22124" t="str">
            <v>UD</v>
          </cell>
          <cell r="F22124" t="str">
            <v>2244</v>
          </cell>
        </row>
        <row r="22125">
          <cell r="A22125">
            <v>291400514</v>
          </cell>
          <cell r="B22125" t="str">
            <v>LENTE PLASTICO TERMINADO  + 575 - 200 CILINDRO</v>
          </cell>
          <cell r="D22125" t="str">
            <v>UD</v>
          </cell>
          <cell r="F22125" t="str">
            <v>2244</v>
          </cell>
        </row>
        <row r="22126">
          <cell r="A22126">
            <v>291400515</v>
          </cell>
          <cell r="B22126" t="str">
            <v>LENTE PLASTICO TERMINADO  + 575 - 225 CILINDRO</v>
          </cell>
          <cell r="D22126" t="str">
            <v>UD</v>
          </cell>
          <cell r="F22126" t="str">
            <v>2244</v>
          </cell>
        </row>
        <row r="22127">
          <cell r="A22127">
            <v>291400516</v>
          </cell>
          <cell r="B22127" t="str">
            <v>LENTE PLASTICO TERMINADO  + 575 - 250 CILINDRO</v>
          </cell>
          <cell r="D22127" t="str">
            <v>UD</v>
          </cell>
          <cell r="F22127" t="str">
            <v>2244</v>
          </cell>
        </row>
        <row r="22128">
          <cell r="A22128">
            <v>291400517</v>
          </cell>
          <cell r="B22128" t="str">
            <v>LENTE PLASTICO TERMINADO  + 575 - 275 CILINDRO</v>
          </cell>
          <cell r="D22128" t="str">
            <v>UD</v>
          </cell>
          <cell r="F22128" t="str">
            <v>2244</v>
          </cell>
        </row>
        <row r="22129">
          <cell r="A22129">
            <v>291400518</v>
          </cell>
          <cell r="B22129" t="str">
            <v>LENTE PLASTICO TERMINADO  + 575 - 300 CILINDRO</v>
          </cell>
          <cell r="D22129" t="str">
            <v>UD</v>
          </cell>
          <cell r="F22129" t="str">
            <v>2244</v>
          </cell>
        </row>
        <row r="22130">
          <cell r="A22130">
            <v>291400519</v>
          </cell>
          <cell r="B22130" t="str">
            <v>LENTE PLASTICO TERMINADO  + 575 - 325 CILINDRO</v>
          </cell>
          <cell r="D22130" t="str">
            <v>UD</v>
          </cell>
          <cell r="F22130" t="str">
            <v>2244</v>
          </cell>
        </row>
        <row r="22131">
          <cell r="A22131">
            <v>291400520</v>
          </cell>
          <cell r="B22131" t="str">
            <v>LENTE PLASTICO TERMINADO  + 575 - 350 CILINDRO</v>
          </cell>
          <cell r="D22131" t="str">
            <v>UD</v>
          </cell>
          <cell r="F22131" t="str">
            <v>2244</v>
          </cell>
        </row>
        <row r="22132">
          <cell r="A22132">
            <v>291400521</v>
          </cell>
          <cell r="B22132" t="str">
            <v>LENTE PLASTICO TERMINADO  + 575 - 375 CILINDRO</v>
          </cell>
          <cell r="D22132" t="str">
            <v>UD</v>
          </cell>
          <cell r="F22132" t="str">
            <v>2244</v>
          </cell>
        </row>
        <row r="22133">
          <cell r="A22133">
            <v>291400522</v>
          </cell>
          <cell r="B22133" t="str">
            <v>LENTE PLASTICO TERMINADO  + 575 - 400 CILINDRO</v>
          </cell>
          <cell r="D22133" t="str">
            <v>UD</v>
          </cell>
          <cell r="F22133" t="str">
            <v>2244</v>
          </cell>
        </row>
        <row r="22134">
          <cell r="A22134">
            <v>291400523</v>
          </cell>
          <cell r="B22134" t="str">
            <v>LENTE PLASTICO TERMINADO  + 575 - 425 CILINDRO</v>
          </cell>
          <cell r="D22134" t="str">
            <v>UD</v>
          </cell>
          <cell r="F22134" t="str">
            <v>2244</v>
          </cell>
        </row>
        <row r="22135">
          <cell r="A22135">
            <v>291400524</v>
          </cell>
          <cell r="B22135" t="str">
            <v>LENTE PLASTICO TERMINADO  + 575 - 450 CILINDRO</v>
          </cell>
          <cell r="D22135" t="str">
            <v>UD</v>
          </cell>
          <cell r="F22135" t="str">
            <v>2244</v>
          </cell>
        </row>
        <row r="22136">
          <cell r="A22136">
            <v>291400525</v>
          </cell>
          <cell r="B22136" t="str">
            <v>LENTE PLASTICO TERMINADO  + 575 - 475 CILINDRO</v>
          </cell>
          <cell r="D22136" t="str">
            <v>UD</v>
          </cell>
          <cell r="F22136" t="str">
            <v>2244</v>
          </cell>
        </row>
        <row r="22137">
          <cell r="A22137">
            <v>291400526</v>
          </cell>
          <cell r="B22137" t="str">
            <v>LENTE PLASTICO TERMINADO  + 575 - 500 CILINDRO</v>
          </cell>
          <cell r="D22137" t="str">
            <v>UD</v>
          </cell>
          <cell r="F22137" t="str">
            <v>2244</v>
          </cell>
        </row>
        <row r="22138">
          <cell r="A22138">
            <v>291400527</v>
          </cell>
          <cell r="B22138" t="str">
            <v>LENTE PLASTICO TERMINADO  + 575 - 525 CILINDRO</v>
          </cell>
          <cell r="D22138" t="str">
            <v>UD</v>
          </cell>
          <cell r="F22138" t="str">
            <v>2244</v>
          </cell>
        </row>
        <row r="22139">
          <cell r="A22139">
            <v>291400528</v>
          </cell>
          <cell r="B22139" t="str">
            <v>LENTE PLASTICO TERMINADO  + 575 - 550 CILINDRO</v>
          </cell>
          <cell r="D22139" t="str">
            <v>UD</v>
          </cell>
          <cell r="F22139" t="str">
            <v>2244</v>
          </cell>
        </row>
        <row r="22140">
          <cell r="A22140">
            <v>291400529</v>
          </cell>
          <cell r="B22140" t="str">
            <v>LENTE PLASTICO TERMINADO  + 575 - 600 CILINDRO</v>
          </cell>
          <cell r="D22140" t="str">
            <v>UD</v>
          </cell>
          <cell r="F22140" t="str">
            <v>2244</v>
          </cell>
        </row>
        <row r="22141">
          <cell r="A22141">
            <v>291400530</v>
          </cell>
          <cell r="B22141" t="str">
            <v>LENTE PLASTICO TERMINADO  + 600 - 025 CILINDRO</v>
          </cell>
          <cell r="D22141" t="str">
            <v>UD</v>
          </cell>
          <cell r="F22141" t="str">
            <v>2244</v>
          </cell>
        </row>
        <row r="22142">
          <cell r="A22142">
            <v>291400531</v>
          </cell>
          <cell r="B22142" t="str">
            <v>LENTE PLASTICO TERMINADO  + 600 - 050 CILINDRO</v>
          </cell>
          <cell r="D22142" t="str">
            <v>UD</v>
          </cell>
          <cell r="F22142" t="str">
            <v>2244</v>
          </cell>
        </row>
        <row r="22143">
          <cell r="A22143">
            <v>291400532</v>
          </cell>
          <cell r="B22143" t="str">
            <v>LENTE PLASTICO TERMINADO  + 600 - 075 CILINDRO</v>
          </cell>
          <cell r="D22143" t="str">
            <v>UD</v>
          </cell>
          <cell r="F22143" t="str">
            <v>2244</v>
          </cell>
        </row>
        <row r="22144">
          <cell r="A22144">
            <v>291400533</v>
          </cell>
          <cell r="B22144" t="str">
            <v>LENTE PLASTICO TERMINADO  + 600 - 100 CILINDRO</v>
          </cell>
          <cell r="D22144" t="str">
            <v>UD</v>
          </cell>
          <cell r="F22144" t="str">
            <v>2244</v>
          </cell>
        </row>
        <row r="22145">
          <cell r="A22145">
            <v>291400534</v>
          </cell>
          <cell r="B22145" t="str">
            <v>LENTE PLASTICO TERMINADO  + 600 - 125 CILINDRO</v>
          </cell>
          <cell r="D22145" t="str">
            <v>UD</v>
          </cell>
          <cell r="F22145" t="str">
            <v>2244</v>
          </cell>
        </row>
        <row r="22146">
          <cell r="A22146">
            <v>291400535</v>
          </cell>
          <cell r="B22146" t="str">
            <v>LENTE PLASTICO TERMINADO  + 600 - 150 CILINDRO</v>
          </cell>
          <cell r="D22146" t="str">
            <v>UD</v>
          </cell>
          <cell r="F22146" t="str">
            <v>2244</v>
          </cell>
        </row>
        <row r="22147">
          <cell r="A22147">
            <v>291400536</v>
          </cell>
          <cell r="B22147" t="str">
            <v>LENTE PLASTICO TERMINADO  + 600 - 175 CILINDRO</v>
          </cell>
          <cell r="D22147" t="str">
            <v>UD</v>
          </cell>
          <cell r="F22147" t="str">
            <v>2244</v>
          </cell>
        </row>
        <row r="22148">
          <cell r="A22148">
            <v>291400537</v>
          </cell>
          <cell r="B22148" t="str">
            <v>LENTE PLASTICO TERMINADO  + 600 - 200 CILINDRO</v>
          </cell>
          <cell r="D22148" t="str">
            <v>UD</v>
          </cell>
          <cell r="F22148" t="str">
            <v>2244</v>
          </cell>
        </row>
        <row r="22149">
          <cell r="A22149">
            <v>291400538</v>
          </cell>
          <cell r="B22149" t="str">
            <v>LENTE PLASTICO TERMINADO  + 600 - 225 CILINDRO</v>
          </cell>
          <cell r="D22149" t="str">
            <v>UD</v>
          </cell>
          <cell r="F22149" t="str">
            <v>2244</v>
          </cell>
        </row>
        <row r="22150">
          <cell r="A22150">
            <v>291400539</v>
          </cell>
          <cell r="B22150" t="str">
            <v>LENTE PLASTICO TERMINADO  + 600 - 250 CILINDRO</v>
          </cell>
          <cell r="D22150" t="str">
            <v>UD</v>
          </cell>
          <cell r="F22150" t="str">
            <v>2244</v>
          </cell>
        </row>
        <row r="22151">
          <cell r="A22151">
            <v>291400540</v>
          </cell>
          <cell r="B22151" t="str">
            <v>LENTE PLASTICO TERMINADO  + 600 - 275 CILINDRO</v>
          </cell>
          <cell r="D22151" t="str">
            <v>UD</v>
          </cell>
          <cell r="F22151" t="str">
            <v>2244</v>
          </cell>
        </row>
        <row r="22152">
          <cell r="A22152">
            <v>291400541</v>
          </cell>
          <cell r="B22152" t="str">
            <v>LENTE PLASTICO TERMINADO  + 600 - 300 CILINDRO</v>
          </cell>
          <cell r="D22152" t="str">
            <v>UD</v>
          </cell>
          <cell r="F22152" t="str">
            <v>2244</v>
          </cell>
        </row>
        <row r="22153">
          <cell r="A22153">
            <v>291400542</v>
          </cell>
          <cell r="B22153" t="str">
            <v>LENTE PLASTICO TERMINADO  + 600 - 325 CILINDRO</v>
          </cell>
          <cell r="D22153" t="str">
            <v>UD</v>
          </cell>
          <cell r="F22153" t="str">
            <v>2244</v>
          </cell>
        </row>
        <row r="22154">
          <cell r="A22154">
            <v>291400543</v>
          </cell>
          <cell r="B22154" t="str">
            <v>LENTE PLASTICO TERMINADO  + 600 - 350 CILINDRO</v>
          </cell>
          <cell r="D22154" t="str">
            <v>UD</v>
          </cell>
          <cell r="F22154" t="str">
            <v>2244</v>
          </cell>
        </row>
        <row r="22155">
          <cell r="A22155">
            <v>291400544</v>
          </cell>
          <cell r="B22155" t="str">
            <v>LENTE PLASTICO TERMINADO  + 600 - 375 CILINDRO</v>
          </cell>
          <cell r="D22155" t="str">
            <v>UD</v>
          </cell>
          <cell r="F22155" t="str">
            <v>2244</v>
          </cell>
        </row>
        <row r="22156">
          <cell r="A22156">
            <v>291400545</v>
          </cell>
          <cell r="B22156" t="str">
            <v>LENTE PLASTICO TERMINADO  + 600 - 400 CILINDRO</v>
          </cell>
          <cell r="D22156" t="str">
            <v>UD</v>
          </cell>
          <cell r="F22156" t="str">
            <v>2244</v>
          </cell>
        </row>
        <row r="22157">
          <cell r="A22157">
            <v>291400546</v>
          </cell>
          <cell r="B22157" t="str">
            <v>LENTE PLASTICO TERMINADO  + 600 - 425 CILINDRO</v>
          </cell>
          <cell r="D22157" t="str">
            <v>UD</v>
          </cell>
          <cell r="F22157" t="str">
            <v>2244</v>
          </cell>
        </row>
        <row r="22158">
          <cell r="A22158">
            <v>291400547</v>
          </cell>
          <cell r="B22158" t="str">
            <v>LENTE PLASTICO TERMINADO  + 600 - 450 CILINDRO</v>
          </cell>
          <cell r="D22158" t="str">
            <v>UD</v>
          </cell>
          <cell r="F22158" t="str">
            <v>2244</v>
          </cell>
        </row>
        <row r="22159">
          <cell r="A22159">
            <v>291400548</v>
          </cell>
          <cell r="B22159" t="str">
            <v>LENTE PLASTICO TERMINADO  + 600 - 475 CILINDRO</v>
          </cell>
          <cell r="D22159" t="str">
            <v>UD</v>
          </cell>
          <cell r="F22159" t="str">
            <v>2244</v>
          </cell>
        </row>
        <row r="22160">
          <cell r="A22160">
            <v>291400549</v>
          </cell>
          <cell r="B22160" t="str">
            <v>LENTE PLASTICO TERMINADO  + 600 - 500 CILINDRO</v>
          </cell>
          <cell r="D22160" t="str">
            <v>UD</v>
          </cell>
          <cell r="F22160" t="str">
            <v>2244</v>
          </cell>
        </row>
        <row r="22161">
          <cell r="A22161">
            <v>291400550</v>
          </cell>
          <cell r="B22161" t="str">
            <v>LENTE PLASTICO TERMINADO  + 600 - 525 CILINDRO</v>
          </cell>
          <cell r="D22161" t="str">
            <v>UD</v>
          </cell>
          <cell r="F22161" t="str">
            <v>2244</v>
          </cell>
        </row>
        <row r="22162">
          <cell r="A22162">
            <v>291400551</v>
          </cell>
          <cell r="B22162" t="str">
            <v>LENTE PLASTICO TERMINADO  + 600 - 550 CILINDRO</v>
          </cell>
          <cell r="D22162" t="str">
            <v>UD</v>
          </cell>
          <cell r="F22162" t="str">
            <v>2244</v>
          </cell>
        </row>
        <row r="22163">
          <cell r="A22163">
            <v>291400552</v>
          </cell>
          <cell r="B22163" t="str">
            <v>LENTE PLASTICO TERMINADO  + 600 - 575 CILINDRO</v>
          </cell>
          <cell r="D22163" t="str">
            <v>UD</v>
          </cell>
          <cell r="F22163" t="str">
            <v>2244</v>
          </cell>
        </row>
        <row r="22164">
          <cell r="A22164">
            <v>291410001</v>
          </cell>
          <cell r="B22164" t="str">
            <v>LENTE PLASTICO TERMINADO  - 025 - 025 CILINDRO</v>
          </cell>
          <cell r="D22164" t="str">
            <v>UD</v>
          </cell>
          <cell r="F22164" t="str">
            <v>2244</v>
          </cell>
        </row>
        <row r="22165">
          <cell r="A22165">
            <v>291410002</v>
          </cell>
          <cell r="B22165" t="str">
            <v>LENTE PLASTICO TERMINADO  - 025 - 050 CILINDRO</v>
          </cell>
          <cell r="D22165" t="str">
            <v>UD</v>
          </cell>
          <cell r="F22165" t="str">
            <v>2244</v>
          </cell>
        </row>
        <row r="22166">
          <cell r="A22166">
            <v>291410003</v>
          </cell>
          <cell r="B22166" t="str">
            <v>LENTE PLASTICO TERMINADO  - 025 - 075 CILINDRO</v>
          </cell>
          <cell r="D22166" t="str">
            <v>UD</v>
          </cell>
          <cell r="F22166" t="str">
            <v>2244</v>
          </cell>
        </row>
        <row r="22167">
          <cell r="A22167">
            <v>291410004</v>
          </cell>
          <cell r="B22167" t="str">
            <v>LENTE PLASTICO TERMINADO  - 025 - 100 CILINDRO</v>
          </cell>
          <cell r="D22167" t="str">
            <v>UD</v>
          </cell>
          <cell r="F22167" t="str">
            <v>2244</v>
          </cell>
        </row>
        <row r="22168">
          <cell r="A22168">
            <v>291410005</v>
          </cell>
          <cell r="B22168" t="str">
            <v>LENTE PLASTICO TERMINADO  - 025 - 125 CILINDRO</v>
          </cell>
          <cell r="D22168" t="str">
            <v>UD</v>
          </cell>
          <cell r="F22168" t="str">
            <v>2244</v>
          </cell>
        </row>
        <row r="22169">
          <cell r="A22169">
            <v>291410006</v>
          </cell>
          <cell r="B22169" t="str">
            <v>LENTE PLASTICO TERMINADO  - 025 - 150 CILINDRO</v>
          </cell>
          <cell r="D22169" t="str">
            <v>UD</v>
          </cell>
          <cell r="F22169" t="str">
            <v>2244</v>
          </cell>
        </row>
        <row r="22170">
          <cell r="A22170">
            <v>291410007</v>
          </cell>
          <cell r="B22170" t="str">
            <v>LENTE PLASTICO TERMINADO  - 025 - 175 CILINDRO</v>
          </cell>
          <cell r="D22170" t="str">
            <v>UD</v>
          </cell>
          <cell r="F22170" t="str">
            <v>2244</v>
          </cell>
        </row>
        <row r="22171">
          <cell r="A22171">
            <v>291410008</v>
          </cell>
          <cell r="B22171" t="str">
            <v>LENTE PLASTICO TERMINADO  - 025 - 200 CILINDRO</v>
          </cell>
          <cell r="D22171" t="str">
            <v>UD</v>
          </cell>
          <cell r="F22171" t="str">
            <v>2244</v>
          </cell>
        </row>
        <row r="22172">
          <cell r="A22172">
            <v>291410009</v>
          </cell>
          <cell r="B22172" t="str">
            <v>LENTE PLASTICO TERMINADO  - 025 - 225 CILINDRO</v>
          </cell>
          <cell r="D22172" t="str">
            <v>UD</v>
          </cell>
          <cell r="F22172" t="str">
            <v>2244</v>
          </cell>
        </row>
        <row r="22173">
          <cell r="A22173">
            <v>291410010</v>
          </cell>
          <cell r="B22173" t="str">
            <v>LENTE PLASTICO TERMINADO  - 025 - 250 CILINDRO</v>
          </cell>
          <cell r="D22173" t="str">
            <v>UD</v>
          </cell>
          <cell r="F22173" t="str">
            <v>2244</v>
          </cell>
        </row>
        <row r="22174">
          <cell r="A22174">
            <v>291410011</v>
          </cell>
          <cell r="B22174" t="str">
            <v>LENTE PLASTICO TERMINADO  - 025 - 275 CILINDRO</v>
          </cell>
          <cell r="D22174" t="str">
            <v>UD</v>
          </cell>
          <cell r="F22174" t="str">
            <v>2244</v>
          </cell>
        </row>
        <row r="22175">
          <cell r="A22175">
            <v>291410012</v>
          </cell>
          <cell r="B22175" t="str">
            <v>LENTE PLASTICO TERMINADO  - 025 - 300 CILINDRO</v>
          </cell>
          <cell r="D22175" t="str">
            <v>UD</v>
          </cell>
          <cell r="F22175" t="str">
            <v>2244</v>
          </cell>
        </row>
        <row r="22176">
          <cell r="A22176">
            <v>291410013</v>
          </cell>
          <cell r="B22176" t="str">
            <v>LENTE PLASTICO TERMINADO  - 025 - 325 CILINDRO</v>
          </cell>
          <cell r="D22176" t="str">
            <v>UD</v>
          </cell>
          <cell r="F22176" t="str">
            <v>2244</v>
          </cell>
        </row>
        <row r="22177">
          <cell r="A22177">
            <v>291410014</v>
          </cell>
          <cell r="B22177" t="str">
            <v>LENTE PLASTICO TERMINADO  - 025 - 350 CILINDRO</v>
          </cell>
          <cell r="D22177" t="str">
            <v>UD</v>
          </cell>
          <cell r="F22177" t="str">
            <v>2244</v>
          </cell>
        </row>
        <row r="22178">
          <cell r="A22178">
            <v>291410015</v>
          </cell>
          <cell r="B22178" t="str">
            <v>LENTE PLASTICO TERMINADO  - 025 - 375 CILINDRO</v>
          </cell>
          <cell r="D22178" t="str">
            <v>UD</v>
          </cell>
          <cell r="F22178" t="str">
            <v>2244</v>
          </cell>
        </row>
        <row r="22179">
          <cell r="A22179">
            <v>291410016</v>
          </cell>
          <cell r="B22179" t="str">
            <v>LENTE PLASTICO TERMINADO  - 025 - 400 CILINDRO</v>
          </cell>
          <cell r="D22179" t="str">
            <v>UD</v>
          </cell>
          <cell r="F22179" t="str">
            <v>2244</v>
          </cell>
        </row>
        <row r="22180">
          <cell r="A22180">
            <v>291410017</v>
          </cell>
          <cell r="B22180" t="str">
            <v>LENTE PLASTICO TERMINADO  - 025 - 425 CILINDRO</v>
          </cell>
          <cell r="D22180" t="str">
            <v>UD</v>
          </cell>
          <cell r="F22180" t="str">
            <v>2244</v>
          </cell>
        </row>
        <row r="22181">
          <cell r="A22181">
            <v>291410018</v>
          </cell>
          <cell r="B22181" t="str">
            <v>LENTE PLASTICO TERMINADO  - 025 - 450 CILINDRO</v>
          </cell>
          <cell r="D22181" t="str">
            <v>UD</v>
          </cell>
          <cell r="F22181" t="str">
            <v>2244</v>
          </cell>
        </row>
        <row r="22182">
          <cell r="A22182">
            <v>291410019</v>
          </cell>
          <cell r="B22182" t="str">
            <v>LENTE PLASTICO TERMINADO  - 025 - 475 CILINDRO</v>
          </cell>
          <cell r="D22182" t="str">
            <v>UD</v>
          </cell>
          <cell r="F22182" t="str">
            <v>2244</v>
          </cell>
        </row>
        <row r="22183">
          <cell r="A22183">
            <v>291410020</v>
          </cell>
          <cell r="B22183" t="str">
            <v>LENTE PLASTICO TERMINADO  - 025 - 500 CILINDRO</v>
          </cell>
          <cell r="D22183" t="str">
            <v>UD</v>
          </cell>
          <cell r="F22183" t="str">
            <v>2244</v>
          </cell>
        </row>
        <row r="22184">
          <cell r="A22184">
            <v>291410021</v>
          </cell>
          <cell r="B22184" t="str">
            <v>LENTE PLASTICO TERMINADO  - 025 - 525 CILINDRO</v>
          </cell>
          <cell r="D22184" t="str">
            <v>UD</v>
          </cell>
          <cell r="F22184" t="str">
            <v>2244</v>
          </cell>
        </row>
        <row r="22185">
          <cell r="A22185">
            <v>291410022</v>
          </cell>
          <cell r="B22185" t="str">
            <v>LENTE PLASTICO TERMINADO  - 025 - 550 CILINDRO</v>
          </cell>
          <cell r="D22185" t="str">
            <v>UD</v>
          </cell>
          <cell r="F22185" t="str">
            <v>2244</v>
          </cell>
        </row>
        <row r="22186">
          <cell r="A22186">
            <v>291410023</v>
          </cell>
          <cell r="B22186" t="str">
            <v>LENTE PLASTICO TERMINADO  - 025 - 575 CILINDRO</v>
          </cell>
          <cell r="D22186" t="str">
            <v>UD</v>
          </cell>
          <cell r="F22186" t="str">
            <v>2244</v>
          </cell>
        </row>
        <row r="22187">
          <cell r="A22187">
            <v>291410024</v>
          </cell>
          <cell r="B22187" t="str">
            <v>LENTE PLASTICO TERMINADO  - 025 - 600 CILINDRO</v>
          </cell>
          <cell r="D22187" t="str">
            <v>UD</v>
          </cell>
          <cell r="F22187" t="str">
            <v>2244</v>
          </cell>
        </row>
        <row r="22188">
          <cell r="A22188">
            <v>291410025</v>
          </cell>
          <cell r="B22188" t="str">
            <v>LENTE PLASTICO TERMINADO  - 050 - 025 CILINDRO</v>
          </cell>
          <cell r="D22188" t="str">
            <v>UD</v>
          </cell>
          <cell r="F22188" t="str">
            <v>2244</v>
          </cell>
        </row>
        <row r="22189">
          <cell r="A22189">
            <v>291410026</v>
          </cell>
          <cell r="B22189" t="str">
            <v>LENTE PLASTICO TERMINADO  - 050 - 050 CILINDRO</v>
          </cell>
          <cell r="D22189" t="str">
            <v>UD</v>
          </cell>
          <cell r="F22189" t="str">
            <v>2244</v>
          </cell>
        </row>
        <row r="22190">
          <cell r="A22190">
            <v>291410027</v>
          </cell>
          <cell r="B22190" t="str">
            <v>LENTE PLASTICO TERMINADO  - 050 - 075 CILINDRO</v>
          </cell>
          <cell r="D22190" t="str">
            <v>UD</v>
          </cell>
          <cell r="F22190" t="str">
            <v>2244</v>
          </cell>
        </row>
        <row r="22191">
          <cell r="A22191">
            <v>291410028</v>
          </cell>
          <cell r="B22191" t="str">
            <v>LENTE PLASTICO TERMINADO  - 050 - 100 CILINDRO</v>
          </cell>
          <cell r="D22191" t="str">
            <v>UD</v>
          </cell>
          <cell r="F22191" t="str">
            <v>2244</v>
          </cell>
        </row>
        <row r="22192">
          <cell r="A22192">
            <v>291410029</v>
          </cell>
          <cell r="B22192" t="str">
            <v>LENTE PLASTICO TERMINADO  - 050 - 125 CILINDRO</v>
          </cell>
          <cell r="D22192" t="str">
            <v>UD</v>
          </cell>
          <cell r="F22192" t="str">
            <v>2244</v>
          </cell>
        </row>
        <row r="22193">
          <cell r="A22193">
            <v>291410030</v>
          </cell>
          <cell r="B22193" t="str">
            <v>LENTE PLASTICO TERMINADO  - 050 - 150 CILINDRO</v>
          </cell>
          <cell r="D22193" t="str">
            <v>UD</v>
          </cell>
          <cell r="F22193" t="str">
            <v>2244</v>
          </cell>
        </row>
        <row r="22194">
          <cell r="A22194">
            <v>291410031</v>
          </cell>
          <cell r="B22194" t="str">
            <v>LENTE PLASTICO TERMINADO  - 050 - 175 CILINDRO</v>
          </cell>
          <cell r="D22194" t="str">
            <v>UD</v>
          </cell>
          <cell r="F22194" t="str">
            <v>2244</v>
          </cell>
        </row>
        <row r="22195">
          <cell r="A22195">
            <v>291410032</v>
          </cell>
          <cell r="B22195" t="str">
            <v>LENTE PLASTICO TERMINADO  - 050 - 200 CILINDRO</v>
          </cell>
          <cell r="D22195" t="str">
            <v>UD</v>
          </cell>
          <cell r="F22195" t="str">
            <v>2244</v>
          </cell>
        </row>
        <row r="22196">
          <cell r="A22196">
            <v>291410033</v>
          </cell>
          <cell r="B22196" t="str">
            <v>LENTE PLASTICO TERMINADO  - 050 - 225 CILINDRO</v>
          </cell>
          <cell r="D22196" t="str">
            <v>UD</v>
          </cell>
          <cell r="F22196" t="str">
            <v>2244</v>
          </cell>
        </row>
        <row r="22197">
          <cell r="A22197">
            <v>291410034</v>
          </cell>
          <cell r="B22197" t="str">
            <v>LENTE PLASTICO TERMINADO  - 050 - 250 CILINDRO</v>
          </cell>
          <cell r="D22197" t="str">
            <v>UD</v>
          </cell>
          <cell r="F22197" t="str">
            <v>2244</v>
          </cell>
        </row>
        <row r="22198">
          <cell r="A22198">
            <v>291410035</v>
          </cell>
          <cell r="B22198" t="str">
            <v>LENTE PLASTICO TERMINADO  - 050 - 275 CILINDRO</v>
          </cell>
          <cell r="D22198" t="str">
            <v>UD</v>
          </cell>
          <cell r="F22198" t="str">
            <v>2244</v>
          </cell>
        </row>
        <row r="22199">
          <cell r="A22199">
            <v>291410036</v>
          </cell>
          <cell r="B22199" t="str">
            <v>LENTE PLASTICO TERMINADO  - 050 - 300 CILINDRO</v>
          </cell>
          <cell r="D22199" t="str">
            <v>UD</v>
          </cell>
          <cell r="F22199" t="str">
            <v>2244</v>
          </cell>
        </row>
        <row r="22200">
          <cell r="A22200">
            <v>291410037</v>
          </cell>
          <cell r="B22200" t="str">
            <v>LENTE PLASTICO TERMINADO  - 050 - 325 CILINDRO</v>
          </cell>
          <cell r="D22200" t="str">
            <v>UD</v>
          </cell>
          <cell r="F22200" t="str">
            <v>2244</v>
          </cell>
        </row>
        <row r="22201">
          <cell r="A22201">
            <v>291410038</v>
          </cell>
          <cell r="B22201" t="str">
            <v>LENTE PLASTICO TERMINADO  - 050 - 350 CILINDRO</v>
          </cell>
          <cell r="D22201" t="str">
            <v>UD</v>
          </cell>
          <cell r="F22201" t="str">
            <v>2244</v>
          </cell>
        </row>
        <row r="22202">
          <cell r="A22202">
            <v>291410039</v>
          </cell>
          <cell r="B22202" t="str">
            <v>LENTE PLASTICO TERMINADO  - 050 - 375 CILINDRO</v>
          </cell>
          <cell r="D22202" t="str">
            <v>UD</v>
          </cell>
          <cell r="F22202" t="str">
            <v>2244</v>
          </cell>
        </row>
        <row r="22203">
          <cell r="A22203">
            <v>291410040</v>
          </cell>
          <cell r="B22203" t="str">
            <v>LENTE PLASTICO TERMINADO  - 050 - 400 CILINDRO</v>
          </cell>
          <cell r="D22203" t="str">
            <v>UD</v>
          </cell>
          <cell r="F22203" t="str">
            <v>2244</v>
          </cell>
        </row>
        <row r="22204">
          <cell r="A22204">
            <v>291410041</v>
          </cell>
          <cell r="B22204" t="str">
            <v>LENTE PLASTICO TERMINADO  - 050 - 425 CILINDRO</v>
          </cell>
          <cell r="D22204" t="str">
            <v>UD</v>
          </cell>
          <cell r="F22204" t="str">
            <v>2244</v>
          </cell>
        </row>
        <row r="22205">
          <cell r="A22205">
            <v>291410042</v>
          </cell>
          <cell r="B22205" t="str">
            <v>LENTE PLASTICO TERMINADO  - 050 - 450 CILINDRO</v>
          </cell>
          <cell r="D22205" t="str">
            <v>UD</v>
          </cell>
          <cell r="F22205" t="str">
            <v>2244</v>
          </cell>
        </row>
        <row r="22206">
          <cell r="A22206">
            <v>291410043</v>
          </cell>
          <cell r="B22206" t="str">
            <v>LENTE PLASTICO TERMINADO  - 050 - 475 CILINDRO</v>
          </cell>
          <cell r="D22206" t="str">
            <v>UD</v>
          </cell>
          <cell r="F22206" t="str">
            <v>2244</v>
          </cell>
        </row>
        <row r="22207">
          <cell r="A22207">
            <v>291410044</v>
          </cell>
          <cell r="B22207" t="str">
            <v>LENTE PLASTICO TERMINADO  - 050 - 500 CILINDRO</v>
          </cell>
          <cell r="D22207" t="str">
            <v>UD</v>
          </cell>
          <cell r="F22207" t="str">
            <v>2244</v>
          </cell>
        </row>
        <row r="22208">
          <cell r="A22208">
            <v>291410045</v>
          </cell>
          <cell r="B22208" t="str">
            <v>LENTE PLASTICO TERMINADO  - 050 - 525 CILINDRO</v>
          </cell>
          <cell r="D22208" t="str">
            <v>UD</v>
          </cell>
          <cell r="F22208" t="str">
            <v>2244</v>
          </cell>
        </row>
        <row r="22209">
          <cell r="A22209">
            <v>291410046</v>
          </cell>
          <cell r="B22209" t="str">
            <v>LENTE PLASTICO TERMINADO  - 050 - 550 CILINDRO</v>
          </cell>
          <cell r="D22209" t="str">
            <v>UD</v>
          </cell>
          <cell r="F22209" t="str">
            <v>2244</v>
          </cell>
        </row>
        <row r="22210">
          <cell r="A22210">
            <v>291410047</v>
          </cell>
          <cell r="B22210" t="str">
            <v>LENTE PLASTICO TERMINADO  - 050 - 575 CILINDRO</v>
          </cell>
          <cell r="D22210" t="str">
            <v>UD</v>
          </cell>
          <cell r="F22210" t="str">
            <v>2244</v>
          </cell>
        </row>
        <row r="22211">
          <cell r="A22211">
            <v>291410048</v>
          </cell>
          <cell r="B22211" t="str">
            <v>LENTE PLASTICO TERMINADO  - 050 - 600 CILINDRO</v>
          </cell>
          <cell r="D22211" t="str">
            <v>UD</v>
          </cell>
          <cell r="F22211" t="str">
            <v>2244</v>
          </cell>
        </row>
        <row r="22212">
          <cell r="A22212">
            <v>291410049</v>
          </cell>
          <cell r="B22212" t="str">
            <v>LENTE PLASTICO TERMINADO  - 075 - 025 CILINDRO</v>
          </cell>
          <cell r="D22212" t="str">
            <v>UD</v>
          </cell>
          <cell r="F22212" t="str">
            <v>2244</v>
          </cell>
        </row>
        <row r="22213">
          <cell r="A22213">
            <v>291410050</v>
          </cell>
          <cell r="B22213" t="str">
            <v>LENTE PLASTICO TERMINADO  - 075 - 050 CILINDRO</v>
          </cell>
          <cell r="D22213" t="str">
            <v>UD</v>
          </cell>
          <cell r="F22213" t="str">
            <v>2244</v>
          </cell>
        </row>
        <row r="22214">
          <cell r="A22214">
            <v>291410051</v>
          </cell>
          <cell r="B22214" t="str">
            <v>LENTE PLASTICO TERMINADO  - 075 - 075 CILINDRO</v>
          </cell>
          <cell r="D22214" t="str">
            <v>UD</v>
          </cell>
          <cell r="F22214" t="str">
            <v>2244</v>
          </cell>
        </row>
        <row r="22215">
          <cell r="A22215">
            <v>291410052</v>
          </cell>
          <cell r="B22215" t="str">
            <v>LENTE PLASTICO TERMINADO  - 075 - 100 CILINDRO</v>
          </cell>
          <cell r="D22215" t="str">
            <v>UD</v>
          </cell>
          <cell r="F22215" t="str">
            <v>2244</v>
          </cell>
        </row>
        <row r="22216">
          <cell r="A22216">
            <v>291410053</v>
          </cell>
          <cell r="B22216" t="str">
            <v>LENTE PLASTICO TERMINADO  - 075 - 125 CILINDRO</v>
          </cell>
          <cell r="D22216" t="str">
            <v>UD</v>
          </cell>
          <cell r="F22216" t="str">
            <v>2244</v>
          </cell>
        </row>
        <row r="22217">
          <cell r="A22217">
            <v>291410054</v>
          </cell>
          <cell r="B22217" t="str">
            <v>LENTE PLASTICO TERMINADO  - 075 - 150 CILINDRO</v>
          </cell>
          <cell r="D22217" t="str">
            <v>UD</v>
          </cell>
          <cell r="F22217" t="str">
            <v>2244</v>
          </cell>
        </row>
        <row r="22218">
          <cell r="A22218">
            <v>291410055</v>
          </cell>
          <cell r="B22218" t="str">
            <v>LENTE PLASTICO TERMINADO  - 075 - 175 CILINDRO</v>
          </cell>
          <cell r="D22218" t="str">
            <v>UD</v>
          </cell>
          <cell r="F22218" t="str">
            <v>2244</v>
          </cell>
        </row>
        <row r="22219">
          <cell r="A22219">
            <v>291410056</v>
          </cell>
          <cell r="B22219" t="str">
            <v>LENTE PLASTICO TERMINADO  - 075 - 200 CILINDRO</v>
          </cell>
          <cell r="D22219" t="str">
            <v>UD</v>
          </cell>
          <cell r="F22219" t="str">
            <v>2244</v>
          </cell>
        </row>
        <row r="22220">
          <cell r="A22220">
            <v>291410057</v>
          </cell>
          <cell r="B22220" t="str">
            <v>LENTE PLASTICO TERMINADO  - 075 - 225 CILINDRO</v>
          </cell>
          <cell r="D22220" t="str">
            <v>UD</v>
          </cell>
          <cell r="F22220" t="str">
            <v>2244</v>
          </cell>
        </row>
        <row r="22221">
          <cell r="A22221">
            <v>291410058</v>
          </cell>
          <cell r="B22221" t="str">
            <v>LENTE PLASTICO TERMINADO  - 075 - 250 CILINDRO</v>
          </cell>
          <cell r="D22221" t="str">
            <v>UD</v>
          </cell>
          <cell r="F22221" t="str">
            <v>2244</v>
          </cell>
        </row>
        <row r="22222">
          <cell r="A22222">
            <v>291410059</v>
          </cell>
          <cell r="B22222" t="str">
            <v>LENTE PLASTICO TERMINADO  - 075 - 275 CILINDRO</v>
          </cell>
          <cell r="D22222" t="str">
            <v>UD</v>
          </cell>
          <cell r="F22222" t="str">
            <v>2244</v>
          </cell>
        </row>
        <row r="22223">
          <cell r="A22223">
            <v>291410060</v>
          </cell>
          <cell r="B22223" t="str">
            <v>LENTE PLASTICO TERMINADO  - 075 - 300 CILINDRO</v>
          </cell>
          <cell r="D22223" t="str">
            <v>UD</v>
          </cell>
          <cell r="F22223" t="str">
            <v>2244</v>
          </cell>
        </row>
        <row r="22224">
          <cell r="A22224">
            <v>291410061</v>
          </cell>
          <cell r="B22224" t="str">
            <v>LENTE PLASTICO TERMINADO  - 075 - 325 CILINDRO</v>
          </cell>
          <cell r="D22224" t="str">
            <v>UD</v>
          </cell>
          <cell r="F22224" t="str">
            <v>2244</v>
          </cell>
        </row>
        <row r="22225">
          <cell r="A22225">
            <v>291410062</v>
          </cell>
          <cell r="B22225" t="str">
            <v>LENTE PLASTICO TERMINADO  - 075 - 350 CILINDRO</v>
          </cell>
          <cell r="D22225" t="str">
            <v>UD</v>
          </cell>
          <cell r="F22225" t="str">
            <v>2244</v>
          </cell>
        </row>
        <row r="22226">
          <cell r="A22226">
            <v>291410063</v>
          </cell>
          <cell r="B22226" t="str">
            <v>LENTE PLASTICO TERMINADO  - 075 - 375 CILINDRO</v>
          </cell>
          <cell r="D22226" t="str">
            <v>UD</v>
          </cell>
          <cell r="F22226" t="str">
            <v>2244</v>
          </cell>
        </row>
        <row r="22227">
          <cell r="A22227">
            <v>291410064</v>
          </cell>
          <cell r="B22227" t="str">
            <v>LENTE PLASTICO TERMINADO  - 075 - 400 CILINDRO</v>
          </cell>
          <cell r="D22227" t="str">
            <v>UD</v>
          </cell>
          <cell r="F22227" t="str">
            <v>2244</v>
          </cell>
        </row>
        <row r="22228">
          <cell r="A22228">
            <v>291410065</v>
          </cell>
          <cell r="B22228" t="str">
            <v>LENTE PLASTICO TERMINADO  - 075 - 425 CILINDRO</v>
          </cell>
          <cell r="D22228" t="str">
            <v>UD</v>
          </cell>
          <cell r="F22228" t="str">
            <v>2244</v>
          </cell>
        </row>
        <row r="22229">
          <cell r="A22229">
            <v>291410066</v>
          </cell>
          <cell r="B22229" t="str">
            <v>LENTE PLASTICO TERMINADO  - 075 - 450 CILINDRO</v>
          </cell>
          <cell r="D22229" t="str">
            <v>UD</v>
          </cell>
          <cell r="F22229" t="str">
            <v>2244</v>
          </cell>
        </row>
        <row r="22230">
          <cell r="A22230">
            <v>291410067</v>
          </cell>
          <cell r="B22230" t="str">
            <v>LENTE PLASTICO TERMINADO  - 075 - 475 CILINDRO</v>
          </cell>
          <cell r="D22230" t="str">
            <v>UD</v>
          </cell>
          <cell r="F22230" t="str">
            <v>2244</v>
          </cell>
        </row>
        <row r="22231">
          <cell r="A22231">
            <v>291410068</v>
          </cell>
          <cell r="B22231" t="str">
            <v>LENTE PLASTICO TERMINADO  - 075 - 500 CILINDRO</v>
          </cell>
          <cell r="D22231" t="str">
            <v>UD</v>
          </cell>
          <cell r="F22231" t="str">
            <v>2244</v>
          </cell>
        </row>
        <row r="22232">
          <cell r="A22232">
            <v>291410069</v>
          </cell>
          <cell r="B22232" t="str">
            <v>LENTE PLASTICO TERMINADO  - 075 - 525 CILINDRO</v>
          </cell>
          <cell r="D22232" t="str">
            <v>UD</v>
          </cell>
          <cell r="F22232" t="str">
            <v>2244</v>
          </cell>
        </row>
        <row r="22233">
          <cell r="A22233">
            <v>291410070</v>
          </cell>
          <cell r="B22233" t="str">
            <v>LENTE PLASTICO TERMINADO  - 075 - 550 CILINDRO</v>
          </cell>
          <cell r="D22233" t="str">
            <v>UD</v>
          </cell>
          <cell r="F22233" t="str">
            <v>2244</v>
          </cell>
        </row>
        <row r="22234">
          <cell r="A22234">
            <v>291410071</v>
          </cell>
          <cell r="B22234" t="str">
            <v>LENTE PLASTICO TERMINADO  - 075 - 575 CILINDRO</v>
          </cell>
          <cell r="D22234" t="str">
            <v>UD</v>
          </cell>
          <cell r="F22234" t="str">
            <v>2244</v>
          </cell>
        </row>
        <row r="22235">
          <cell r="A22235">
            <v>291410072</v>
          </cell>
          <cell r="B22235" t="str">
            <v>LENTE PLASTICO TERMINADO  - 075 - 600 CILINDRO</v>
          </cell>
          <cell r="D22235" t="str">
            <v>UD</v>
          </cell>
          <cell r="F22235" t="str">
            <v>2244</v>
          </cell>
        </row>
        <row r="22236">
          <cell r="A22236">
            <v>291410073</v>
          </cell>
          <cell r="B22236" t="str">
            <v>LENTE PLASTICO TERMINADO  - 100 - 025 CILINDRO</v>
          </cell>
          <cell r="D22236" t="str">
            <v>UD</v>
          </cell>
          <cell r="F22236" t="str">
            <v>2244</v>
          </cell>
        </row>
        <row r="22237">
          <cell r="A22237">
            <v>291410074</v>
          </cell>
          <cell r="B22237" t="str">
            <v>LENTE PLASTICO TERMINADO  - 100 - 050 CILINDRO</v>
          </cell>
          <cell r="D22237" t="str">
            <v>UD</v>
          </cell>
          <cell r="F22237" t="str">
            <v>2244</v>
          </cell>
        </row>
        <row r="22238">
          <cell r="A22238">
            <v>291410075</v>
          </cell>
          <cell r="B22238" t="str">
            <v>LENTE PLASTICO TERMINADO  - 100 - 075 CILINDRO</v>
          </cell>
          <cell r="D22238" t="str">
            <v>UD</v>
          </cell>
          <cell r="F22238" t="str">
            <v>2244</v>
          </cell>
        </row>
        <row r="22239">
          <cell r="A22239">
            <v>291410076</v>
          </cell>
          <cell r="B22239" t="str">
            <v>LENTE PLASTICO TERMINADO  - 100 - 100 CILINDRO</v>
          </cell>
          <cell r="D22239" t="str">
            <v>UD</v>
          </cell>
          <cell r="F22239" t="str">
            <v>2244</v>
          </cell>
        </row>
        <row r="22240">
          <cell r="A22240">
            <v>291410077</v>
          </cell>
          <cell r="B22240" t="str">
            <v>LENTE PLASTICO TERMINADO  - 100 - 125 CILINDRO</v>
          </cell>
          <cell r="D22240" t="str">
            <v>UD</v>
          </cell>
          <cell r="F22240" t="str">
            <v>2244</v>
          </cell>
        </row>
        <row r="22241">
          <cell r="A22241">
            <v>291410078</v>
          </cell>
          <cell r="B22241" t="str">
            <v>LENTE PLASTICO TERMINADO  - 100 - 150 CILINDRO</v>
          </cell>
          <cell r="D22241" t="str">
            <v>UD</v>
          </cell>
          <cell r="F22241" t="str">
            <v>2244</v>
          </cell>
        </row>
        <row r="22242">
          <cell r="A22242">
            <v>291410079</v>
          </cell>
          <cell r="B22242" t="str">
            <v>LENTE PLASTICO TERMINADO  - 100 - 175 CILINDRO</v>
          </cell>
          <cell r="D22242" t="str">
            <v>UD</v>
          </cell>
          <cell r="F22242" t="str">
            <v>2244</v>
          </cell>
        </row>
        <row r="22243">
          <cell r="A22243">
            <v>291410080</v>
          </cell>
          <cell r="B22243" t="str">
            <v>LENTE PLASTICO TERMINADO  - 100 - 200 CILINDRO</v>
          </cell>
          <cell r="D22243" t="str">
            <v>UD</v>
          </cell>
          <cell r="F22243" t="str">
            <v>2244</v>
          </cell>
        </row>
        <row r="22244">
          <cell r="A22244">
            <v>291410081</v>
          </cell>
          <cell r="B22244" t="str">
            <v>LENTE PLASTICO TERMINADO  - 100 - 225 CILINDRO</v>
          </cell>
          <cell r="D22244" t="str">
            <v>UD</v>
          </cell>
          <cell r="F22244" t="str">
            <v>2244</v>
          </cell>
        </row>
        <row r="22245">
          <cell r="A22245">
            <v>291410082</v>
          </cell>
          <cell r="B22245" t="str">
            <v>LENTE PLASTICO TERMINADO  - 100 - 250 CILINDRO</v>
          </cell>
          <cell r="D22245" t="str">
            <v>UD</v>
          </cell>
          <cell r="F22245" t="str">
            <v>2244</v>
          </cell>
        </row>
        <row r="22246">
          <cell r="A22246">
            <v>291410083</v>
          </cell>
          <cell r="B22246" t="str">
            <v>LENTE PLASTICO TERMINADO  - 100 - 275 CILINDRO</v>
          </cell>
          <cell r="D22246" t="str">
            <v>UD</v>
          </cell>
          <cell r="F22246" t="str">
            <v>2244</v>
          </cell>
        </row>
        <row r="22247">
          <cell r="A22247">
            <v>291410084</v>
          </cell>
          <cell r="B22247" t="str">
            <v>LENTE PLASTICO TERMINADO  - 100 - 300 CILINDRO</v>
          </cell>
          <cell r="D22247" t="str">
            <v>UD</v>
          </cell>
          <cell r="F22247" t="str">
            <v>2244</v>
          </cell>
        </row>
        <row r="22248">
          <cell r="A22248">
            <v>291410085</v>
          </cell>
          <cell r="B22248" t="str">
            <v>LENTE PLASTICO TERMINADO  - 100 - 325 CILINDRO</v>
          </cell>
          <cell r="D22248" t="str">
            <v>UD</v>
          </cell>
          <cell r="F22248" t="str">
            <v>2244</v>
          </cell>
        </row>
        <row r="22249">
          <cell r="A22249">
            <v>291410086</v>
          </cell>
          <cell r="B22249" t="str">
            <v>LENTE PLASTICO TERMINADO  - 100 - 350 CILINDRO</v>
          </cell>
          <cell r="D22249" t="str">
            <v>UD</v>
          </cell>
          <cell r="F22249" t="str">
            <v>2244</v>
          </cell>
        </row>
        <row r="22250">
          <cell r="A22250">
            <v>291410087</v>
          </cell>
          <cell r="B22250" t="str">
            <v>LENTE PLASTICO TERMINADO  - 100 - 375 CILINDRO</v>
          </cell>
          <cell r="D22250" t="str">
            <v>UD</v>
          </cell>
          <cell r="F22250" t="str">
            <v>2244</v>
          </cell>
        </row>
        <row r="22251">
          <cell r="A22251">
            <v>291410088</v>
          </cell>
          <cell r="B22251" t="str">
            <v>LENTE PLASTICO TERMINADO  - 100 - 400 CILINDRO</v>
          </cell>
          <cell r="D22251" t="str">
            <v>UD</v>
          </cell>
          <cell r="F22251" t="str">
            <v>2244</v>
          </cell>
        </row>
        <row r="22252">
          <cell r="A22252">
            <v>291410089</v>
          </cell>
          <cell r="B22252" t="str">
            <v>LENTE PLASTICO TERMINADO  - 100 - 425 CILINDRO</v>
          </cell>
          <cell r="D22252" t="str">
            <v>UD</v>
          </cell>
          <cell r="F22252" t="str">
            <v>2244</v>
          </cell>
        </row>
        <row r="22253">
          <cell r="A22253">
            <v>291410090</v>
          </cell>
          <cell r="B22253" t="str">
            <v>LENTE PLASTICO TERMINADO  - 100 - 450 CILINDRO</v>
          </cell>
          <cell r="D22253" t="str">
            <v>UD</v>
          </cell>
          <cell r="F22253" t="str">
            <v>2244</v>
          </cell>
        </row>
        <row r="22254">
          <cell r="A22254">
            <v>291410091</v>
          </cell>
          <cell r="B22254" t="str">
            <v>LENTE PLASTICO TERMINADO  - 100 - 475 CILINDRO</v>
          </cell>
          <cell r="D22254" t="str">
            <v>UD</v>
          </cell>
          <cell r="F22254" t="str">
            <v>2244</v>
          </cell>
        </row>
        <row r="22255">
          <cell r="A22255">
            <v>291410092</v>
          </cell>
          <cell r="B22255" t="str">
            <v>LENTE PLASTICO TERMINADO  - 100 - 500 CILINDRO</v>
          </cell>
          <cell r="D22255" t="str">
            <v>UD</v>
          </cell>
          <cell r="F22255" t="str">
            <v>2244</v>
          </cell>
        </row>
        <row r="22256">
          <cell r="A22256">
            <v>291410093</v>
          </cell>
          <cell r="B22256" t="str">
            <v>LENTE PLASTICO TERMINADO  - 100 - 525 CILINDRO</v>
          </cell>
          <cell r="D22256" t="str">
            <v>UD</v>
          </cell>
          <cell r="F22256" t="str">
            <v>2244</v>
          </cell>
        </row>
        <row r="22257">
          <cell r="A22257">
            <v>291410094</v>
          </cell>
          <cell r="B22257" t="str">
            <v>LENTE PLASTICO TERMINADO  - 100 - 550 CILINDRO</v>
          </cell>
          <cell r="D22257" t="str">
            <v>UD</v>
          </cell>
          <cell r="F22257" t="str">
            <v>2244</v>
          </cell>
        </row>
        <row r="22258">
          <cell r="A22258">
            <v>291410095</v>
          </cell>
          <cell r="B22258" t="str">
            <v>LENTE PLASTICO TERMINADO  - 100 - 575 CILINDRO</v>
          </cell>
          <cell r="D22258" t="str">
            <v>UD</v>
          </cell>
          <cell r="F22258" t="str">
            <v>2244</v>
          </cell>
        </row>
        <row r="22259">
          <cell r="A22259">
            <v>291410096</v>
          </cell>
          <cell r="B22259" t="str">
            <v>LENTE PLASTICO TERMINADO  - 100 - 600 CILINDRO</v>
          </cell>
          <cell r="D22259" t="str">
            <v>UD</v>
          </cell>
          <cell r="F22259" t="str">
            <v>2244</v>
          </cell>
        </row>
        <row r="22260">
          <cell r="A22260">
            <v>291410097</v>
          </cell>
          <cell r="B22260" t="str">
            <v>LENTE PLASTICO TERMINADO  - 125 - 025 CILINDRO</v>
          </cell>
          <cell r="D22260" t="str">
            <v>UD</v>
          </cell>
          <cell r="F22260" t="str">
            <v>2244</v>
          </cell>
        </row>
        <row r="22261">
          <cell r="A22261">
            <v>291410098</v>
          </cell>
          <cell r="B22261" t="str">
            <v>LENTE PLASTICO TERMINADO  - 125 - 050 CILINDRO</v>
          </cell>
          <cell r="D22261" t="str">
            <v>UD</v>
          </cell>
          <cell r="F22261" t="str">
            <v>2244</v>
          </cell>
        </row>
        <row r="22262">
          <cell r="A22262">
            <v>291410099</v>
          </cell>
          <cell r="B22262" t="str">
            <v>LENTE PLASTICO TERMINADO  - 125 - 075 CILINDRO</v>
          </cell>
          <cell r="D22262" t="str">
            <v>UD</v>
          </cell>
          <cell r="F22262" t="str">
            <v>2244</v>
          </cell>
        </row>
        <row r="22263">
          <cell r="A22263">
            <v>291410100</v>
          </cell>
          <cell r="B22263" t="str">
            <v>LENTE PLASTICO TERMINADO  - 125 - 100 CILINDRO</v>
          </cell>
          <cell r="D22263" t="str">
            <v>UD</v>
          </cell>
          <cell r="F22263" t="str">
            <v>2244</v>
          </cell>
        </row>
        <row r="22264">
          <cell r="A22264">
            <v>291410101</v>
          </cell>
          <cell r="B22264" t="str">
            <v>LENTE PLASTICO TERMINADO  - 125 - 125 CILINDRO</v>
          </cell>
          <cell r="D22264" t="str">
            <v>UD</v>
          </cell>
          <cell r="F22264" t="str">
            <v>2244</v>
          </cell>
        </row>
        <row r="22265">
          <cell r="A22265">
            <v>291410102</v>
          </cell>
          <cell r="B22265" t="str">
            <v>LENTE PLASTICO TERMINADO  - 125 - 150 CILINDRO</v>
          </cell>
          <cell r="D22265" t="str">
            <v>UD</v>
          </cell>
          <cell r="F22265" t="str">
            <v>2244</v>
          </cell>
        </row>
        <row r="22266">
          <cell r="A22266">
            <v>291410103</v>
          </cell>
          <cell r="B22266" t="str">
            <v>LENTE PLASTICO TERMINADO  - 125 - 175 CILINDRO</v>
          </cell>
          <cell r="D22266" t="str">
            <v>UD</v>
          </cell>
          <cell r="F22266" t="str">
            <v>2244</v>
          </cell>
        </row>
        <row r="22267">
          <cell r="A22267">
            <v>291410104</v>
          </cell>
          <cell r="B22267" t="str">
            <v>LENTE PLASTICO TERMINADO  - 125 - 200 CILINDRO</v>
          </cell>
          <cell r="D22267" t="str">
            <v>UD</v>
          </cell>
          <cell r="F22267" t="str">
            <v>2244</v>
          </cell>
        </row>
        <row r="22268">
          <cell r="A22268">
            <v>291410105</v>
          </cell>
          <cell r="B22268" t="str">
            <v>LENTE PLASTICO TERMINADO  - 125 - 225 CILINDRO</v>
          </cell>
          <cell r="D22268" t="str">
            <v>UD</v>
          </cell>
          <cell r="F22268" t="str">
            <v>2244</v>
          </cell>
        </row>
        <row r="22269">
          <cell r="A22269">
            <v>291410106</v>
          </cell>
          <cell r="B22269" t="str">
            <v>LENTE PLASTICO TERMINADO  - 125 - 250 CILINDRO</v>
          </cell>
          <cell r="D22269" t="str">
            <v>UD</v>
          </cell>
          <cell r="F22269" t="str">
            <v>2244</v>
          </cell>
        </row>
        <row r="22270">
          <cell r="A22270">
            <v>291410107</v>
          </cell>
          <cell r="B22270" t="str">
            <v>LENTE PLASTICO TERMINADO  - 125 - 275 CILINDRO</v>
          </cell>
          <cell r="D22270" t="str">
            <v>UD</v>
          </cell>
          <cell r="F22270" t="str">
            <v>2244</v>
          </cell>
        </row>
        <row r="22271">
          <cell r="A22271">
            <v>291410108</v>
          </cell>
          <cell r="B22271" t="str">
            <v>LENTE PLASTICO TERMINADO  - 125 - 300 CILINDRO</v>
          </cell>
          <cell r="D22271" t="str">
            <v>UD</v>
          </cell>
          <cell r="F22271" t="str">
            <v>2244</v>
          </cell>
        </row>
        <row r="22272">
          <cell r="A22272">
            <v>291410109</v>
          </cell>
          <cell r="B22272" t="str">
            <v>LENTE PLASTICO TERMINADO  - 125 - 325 CILINDRO</v>
          </cell>
          <cell r="D22272" t="str">
            <v>UD</v>
          </cell>
          <cell r="F22272" t="str">
            <v>2244</v>
          </cell>
        </row>
        <row r="22273">
          <cell r="A22273">
            <v>291410110</v>
          </cell>
          <cell r="B22273" t="str">
            <v>LENTE PLASTICO TERMINADO  - 125 - 350 CILINDRO</v>
          </cell>
          <cell r="D22273" t="str">
            <v>UD</v>
          </cell>
          <cell r="F22273" t="str">
            <v>2244</v>
          </cell>
        </row>
        <row r="22274">
          <cell r="A22274">
            <v>291410111</v>
          </cell>
          <cell r="B22274" t="str">
            <v>LENTE PLASTICO TERMINADO  - 125 - 375 CILINDRO</v>
          </cell>
          <cell r="D22274" t="str">
            <v>UD</v>
          </cell>
          <cell r="F22274" t="str">
            <v>2244</v>
          </cell>
        </row>
        <row r="22275">
          <cell r="A22275">
            <v>291410112</v>
          </cell>
          <cell r="B22275" t="str">
            <v>LENTE PLASTICO TERMINADO  - 125 - 400 CILINDRO</v>
          </cell>
          <cell r="D22275" t="str">
            <v>UD</v>
          </cell>
          <cell r="F22275" t="str">
            <v>2244</v>
          </cell>
        </row>
        <row r="22276">
          <cell r="A22276">
            <v>291410113</v>
          </cell>
          <cell r="B22276" t="str">
            <v>LENTE PLASTICO TERMINADO  - 125 - 425 CILINDRO</v>
          </cell>
          <cell r="D22276" t="str">
            <v>UD</v>
          </cell>
          <cell r="F22276" t="str">
            <v>2244</v>
          </cell>
        </row>
        <row r="22277">
          <cell r="A22277">
            <v>291410114</v>
          </cell>
          <cell r="B22277" t="str">
            <v>LENTE PLASTICO TERMINADO  - 125 - 450 CILINDRO</v>
          </cell>
          <cell r="D22277" t="str">
            <v>UD</v>
          </cell>
          <cell r="F22277" t="str">
            <v>2244</v>
          </cell>
        </row>
        <row r="22278">
          <cell r="A22278">
            <v>291410115</v>
          </cell>
          <cell r="B22278" t="str">
            <v>LENTE PLASTICO TERMINADO  - 125 - 475 CILINDRO</v>
          </cell>
          <cell r="D22278" t="str">
            <v>UD</v>
          </cell>
          <cell r="F22278" t="str">
            <v>2244</v>
          </cell>
        </row>
        <row r="22279">
          <cell r="A22279">
            <v>291410116</v>
          </cell>
          <cell r="B22279" t="str">
            <v>LENTE PLASTICO TERMINADO  - 125 - 500 CILINDRO</v>
          </cell>
          <cell r="D22279" t="str">
            <v>UD</v>
          </cell>
          <cell r="F22279" t="str">
            <v>2244</v>
          </cell>
        </row>
        <row r="22280">
          <cell r="A22280">
            <v>291410117</v>
          </cell>
          <cell r="B22280" t="str">
            <v>LENTE PLASTICO TERMINADO  - 125 - 525 CILINDRO</v>
          </cell>
          <cell r="D22280" t="str">
            <v>UD</v>
          </cell>
          <cell r="F22280" t="str">
            <v>2244</v>
          </cell>
        </row>
        <row r="22281">
          <cell r="A22281">
            <v>291410118</v>
          </cell>
          <cell r="B22281" t="str">
            <v>LENTE PLASTICO TERMINADO  - 125 - 550 CILINDRO</v>
          </cell>
          <cell r="D22281" t="str">
            <v>UD</v>
          </cell>
          <cell r="F22281" t="str">
            <v>2244</v>
          </cell>
        </row>
        <row r="22282">
          <cell r="A22282">
            <v>291410119</v>
          </cell>
          <cell r="B22282" t="str">
            <v>LENTE PLASTICO TERMINADO  - 125 - 575 CILINDRO</v>
          </cell>
          <cell r="D22282" t="str">
            <v>UD</v>
          </cell>
          <cell r="F22282" t="str">
            <v>2244</v>
          </cell>
        </row>
        <row r="22283">
          <cell r="A22283">
            <v>291410120</v>
          </cell>
          <cell r="B22283" t="str">
            <v>LENTE PLASTICO TERMINADO  - 125 - 600 CILINDRO</v>
          </cell>
          <cell r="D22283" t="str">
            <v>UD</v>
          </cell>
          <cell r="F22283" t="str">
            <v>2244</v>
          </cell>
        </row>
        <row r="22284">
          <cell r="A22284">
            <v>291410121</v>
          </cell>
          <cell r="B22284" t="str">
            <v>LENTE PLASTICO TERMINADO  - 150 - 025 CILINDRO</v>
          </cell>
          <cell r="D22284" t="str">
            <v>UD</v>
          </cell>
          <cell r="F22284" t="str">
            <v>2244</v>
          </cell>
        </row>
        <row r="22285">
          <cell r="A22285">
            <v>291410122</v>
          </cell>
          <cell r="B22285" t="str">
            <v>LENTE PLASTICO TERMINADO  - 150 - 050 CILINDRO</v>
          </cell>
          <cell r="D22285" t="str">
            <v>UD</v>
          </cell>
          <cell r="F22285" t="str">
            <v>2244</v>
          </cell>
        </row>
        <row r="22286">
          <cell r="A22286">
            <v>291410123</v>
          </cell>
          <cell r="B22286" t="str">
            <v>LENTE PLASTICO TERMINADO  - 150 - 075 CILINDRO</v>
          </cell>
          <cell r="D22286" t="str">
            <v>UD</v>
          </cell>
          <cell r="F22286" t="str">
            <v>2244</v>
          </cell>
        </row>
        <row r="22287">
          <cell r="A22287">
            <v>291410124</v>
          </cell>
          <cell r="B22287" t="str">
            <v>LENTE PLASTICO TERMINADO  - 150 - 100 CILINDRO</v>
          </cell>
          <cell r="D22287" t="str">
            <v>UD</v>
          </cell>
          <cell r="F22287" t="str">
            <v>2244</v>
          </cell>
        </row>
        <row r="22288">
          <cell r="A22288">
            <v>291410125</v>
          </cell>
          <cell r="B22288" t="str">
            <v>LENTE PLASTICO TERMINADO  - 150 - 125 CILINDRO</v>
          </cell>
          <cell r="D22288" t="str">
            <v>UD</v>
          </cell>
          <cell r="F22288" t="str">
            <v>2244</v>
          </cell>
        </row>
        <row r="22289">
          <cell r="A22289">
            <v>291410126</v>
          </cell>
          <cell r="B22289" t="str">
            <v>LENTE PLASTICO TERMINADO  - 150 - 150 CILINDRO</v>
          </cell>
          <cell r="D22289" t="str">
            <v>UD</v>
          </cell>
          <cell r="F22289" t="str">
            <v>2244</v>
          </cell>
        </row>
        <row r="22290">
          <cell r="A22290">
            <v>291410127</v>
          </cell>
          <cell r="B22290" t="str">
            <v>LENTE PLASTICO TERMINADO  - 150 - 175 CILINDRO</v>
          </cell>
          <cell r="D22290" t="str">
            <v>UD</v>
          </cell>
          <cell r="F22290" t="str">
            <v>2244</v>
          </cell>
        </row>
        <row r="22291">
          <cell r="A22291">
            <v>291410128</v>
          </cell>
          <cell r="B22291" t="str">
            <v>LENTE PLASTICO TERMINADO  - 150 - 200 CILINDRO</v>
          </cell>
          <cell r="D22291" t="str">
            <v>UD</v>
          </cell>
          <cell r="F22291" t="str">
            <v>2244</v>
          </cell>
        </row>
        <row r="22292">
          <cell r="A22292">
            <v>291410129</v>
          </cell>
          <cell r="B22292" t="str">
            <v>LENTE PLASTICO TERMINADO  - 150 - 225 CILINDRO</v>
          </cell>
          <cell r="D22292" t="str">
            <v>UD</v>
          </cell>
          <cell r="F22292" t="str">
            <v>2244</v>
          </cell>
        </row>
        <row r="22293">
          <cell r="A22293">
            <v>291410130</v>
          </cell>
          <cell r="B22293" t="str">
            <v>LENTE PLASTICO TERMINADO  - 150 - 250 CILINDRO</v>
          </cell>
          <cell r="D22293" t="str">
            <v>UD</v>
          </cell>
          <cell r="F22293" t="str">
            <v>2244</v>
          </cell>
        </row>
        <row r="22294">
          <cell r="A22294">
            <v>291410131</v>
          </cell>
          <cell r="B22294" t="str">
            <v>LENTE PLASTICO TERMINADO  - 150 - 275 CILINDRO</v>
          </cell>
          <cell r="D22294" t="str">
            <v>UD</v>
          </cell>
          <cell r="F22294" t="str">
            <v>2244</v>
          </cell>
        </row>
        <row r="22295">
          <cell r="A22295">
            <v>291410132</v>
          </cell>
          <cell r="B22295" t="str">
            <v>LENTE PLASTICO TERMINADO  - 150 - 300 CILINDRO</v>
          </cell>
          <cell r="D22295" t="str">
            <v>UD</v>
          </cell>
          <cell r="F22295" t="str">
            <v>2244</v>
          </cell>
        </row>
        <row r="22296">
          <cell r="A22296">
            <v>291410133</v>
          </cell>
          <cell r="B22296" t="str">
            <v>LENTE PLASTICO TERMINADO  - 150 - 325 CILINDRO</v>
          </cell>
          <cell r="D22296" t="str">
            <v>UD</v>
          </cell>
          <cell r="F22296" t="str">
            <v>2244</v>
          </cell>
        </row>
        <row r="22297">
          <cell r="A22297">
            <v>291410134</v>
          </cell>
          <cell r="B22297" t="str">
            <v>LENTE PLASTICO TERMINADO  - 150 - 350 CILINDRO</v>
          </cell>
          <cell r="D22297" t="str">
            <v>UD</v>
          </cell>
          <cell r="F22297" t="str">
            <v>2244</v>
          </cell>
        </row>
        <row r="22298">
          <cell r="A22298">
            <v>291410135</v>
          </cell>
          <cell r="B22298" t="str">
            <v>LENTE PLASTICO TERMINADO  - 150 - 375 CILINDRO</v>
          </cell>
          <cell r="D22298" t="str">
            <v>UD</v>
          </cell>
          <cell r="F22298" t="str">
            <v>2244</v>
          </cell>
        </row>
        <row r="22299">
          <cell r="A22299">
            <v>291410136</v>
          </cell>
          <cell r="B22299" t="str">
            <v>LENTE PLASTICO TERMINADO  - 150 - 400 CILINDRO</v>
          </cell>
          <cell r="D22299" t="str">
            <v>UD</v>
          </cell>
          <cell r="F22299" t="str">
            <v>2244</v>
          </cell>
        </row>
        <row r="22300">
          <cell r="A22300">
            <v>291410137</v>
          </cell>
          <cell r="B22300" t="str">
            <v>LENTE PLASTICO TERMINADO  - 150 - 425 CILINDRO</v>
          </cell>
          <cell r="D22300" t="str">
            <v>UD</v>
          </cell>
          <cell r="F22300" t="str">
            <v>2244</v>
          </cell>
        </row>
        <row r="22301">
          <cell r="A22301">
            <v>291410138</v>
          </cell>
          <cell r="B22301" t="str">
            <v>LENTE PLASTICO TERMINADO  - 150 - 450 CILINDRO</v>
          </cell>
          <cell r="D22301" t="str">
            <v>UD</v>
          </cell>
          <cell r="F22301" t="str">
            <v>2244</v>
          </cell>
        </row>
        <row r="22302">
          <cell r="A22302">
            <v>291410139</v>
          </cell>
          <cell r="B22302" t="str">
            <v>LENTE PLASTICO TERMINADO  - 150 - 475 CILINDRO</v>
          </cell>
          <cell r="D22302" t="str">
            <v>UD</v>
          </cell>
          <cell r="F22302" t="str">
            <v>2244</v>
          </cell>
        </row>
        <row r="22303">
          <cell r="A22303">
            <v>291410140</v>
          </cell>
          <cell r="B22303" t="str">
            <v>LENTE PLASTICO TERMINADO  - 150 - 500 CILINDRO</v>
          </cell>
          <cell r="D22303" t="str">
            <v>UD</v>
          </cell>
          <cell r="F22303" t="str">
            <v>2244</v>
          </cell>
        </row>
        <row r="22304">
          <cell r="A22304">
            <v>291410141</v>
          </cell>
          <cell r="B22304" t="str">
            <v>LENTE PLASTICO TERMINADO  - 150 - 525 CILINDRO</v>
          </cell>
          <cell r="D22304" t="str">
            <v>UD</v>
          </cell>
          <cell r="F22304" t="str">
            <v>2244</v>
          </cell>
        </row>
        <row r="22305">
          <cell r="A22305">
            <v>291410142</v>
          </cell>
          <cell r="B22305" t="str">
            <v>LENTE PLASTICO TERMINADO  - 150 - 550 CILINDRO</v>
          </cell>
          <cell r="D22305" t="str">
            <v>UD</v>
          </cell>
          <cell r="F22305" t="str">
            <v>2244</v>
          </cell>
        </row>
        <row r="22306">
          <cell r="A22306">
            <v>291410143</v>
          </cell>
          <cell r="B22306" t="str">
            <v>LENTE PLASTICO TERMINADO  - 150 - 575 CILINDRO</v>
          </cell>
          <cell r="D22306" t="str">
            <v>UD</v>
          </cell>
          <cell r="F22306" t="str">
            <v>2244</v>
          </cell>
        </row>
        <row r="22307">
          <cell r="A22307">
            <v>291410144</v>
          </cell>
          <cell r="B22307" t="str">
            <v>LENTE PLASTICO TERMINADO  - 150 - 600 CILINDRO</v>
          </cell>
          <cell r="D22307" t="str">
            <v>UD</v>
          </cell>
          <cell r="F22307" t="str">
            <v>2244</v>
          </cell>
        </row>
        <row r="22308">
          <cell r="A22308">
            <v>291410145</v>
          </cell>
          <cell r="B22308" t="str">
            <v>LENTE PLASTICO TERMINADO  - 175 - 025 CILINDRO</v>
          </cell>
          <cell r="D22308" t="str">
            <v>UD</v>
          </cell>
          <cell r="F22308" t="str">
            <v>2244</v>
          </cell>
        </row>
        <row r="22309">
          <cell r="A22309">
            <v>291410146</v>
          </cell>
          <cell r="B22309" t="str">
            <v>LENTE PLASTICO TERMINADO  - 175 - 050 CILINDRO</v>
          </cell>
          <cell r="D22309" t="str">
            <v>UD</v>
          </cell>
          <cell r="F22309" t="str">
            <v>2244</v>
          </cell>
        </row>
        <row r="22310">
          <cell r="A22310">
            <v>291410147</v>
          </cell>
          <cell r="B22310" t="str">
            <v>LENTE PLASTICO TERMINADO  - 175 - 075 CILINDRO</v>
          </cell>
          <cell r="D22310" t="str">
            <v>UD</v>
          </cell>
          <cell r="F22310" t="str">
            <v>2244</v>
          </cell>
        </row>
        <row r="22311">
          <cell r="A22311">
            <v>291410148</v>
          </cell>
          <cell r="B22311" t="str">
            <v>LENTE PLASTICO TERMINADO  - 175 - 100 CILINDRO</v>
          </cell>
          <cell r="D22311" t="str">
            <v>UD</v>
          </cell>
          <cell r="F22311" t="str">
            <v>2244</v>
          </cell>
        </row>
        <row r="22312">
          <cell r="A22312">
            <v>291410149</v>
          </cell>
          <cell r="B22312" t="str">
            <v>LENTE PLASTICO TERMINADO  - 175 - 125 CILINDRO</v>
          </cell>
          <cell r="D22312" t="str">
            <v>UD</v>
          </cell>
          <cell r="F22312" t="str">
            <v>2244</v>
          </cell>
        </row>
        <row r="22313">
          <cell r="A22313">
            <v>291410150</v>
          </cell>
          <cell r="B22313" t="str">
            <v>LENTE PLASTICO TERMINADO  - 175 - 150 CILINDRO</v>
          </cell>
          <cell r="D22313" t="str">
            <v>UD</v>
          </cell>
          <cell r="F22313" t="str">
            <v>2244</v>
          </cell>
        </row>
        <row r="22314">
          <cell r="A22314">
            <v>291410151</v>
          </cell>
          <cell r="B22314" t="str">
            <v>LENTE PLASTICO TERMINADO  - 175 - 175 CILINDRO</v>
          </cell>
          <cell r="D22314" t="str">
            <v>UD</v>
          </cell>
          <cell r="F22314" t="str">
            <v>2244</v>
          </cell>
        </row>
        <row r="22315">
          <cell r="A22315">
            <v>291410152</v>
          </cell>
          <cell r="B22315" t="str">
            <v>LENTE PLASTICO TERMINADO  - 175 - 200 CILINDRO</v>
          </cell>
          <cell r="D22315" t="str">
            <v>UD</v>
          </cell>
          <cell r="F22315" t="str">
            <v>2244</v>
          </cell>
        </row>
        <row r="22316">
          <cell r="A22316">
            <v>291410153</v>
          </cell>
          <cell r="B22316" t="str">
            <v>LENTE PLASTICO TERMINADO  - 175 - 225 CILINDRO</v>
          </cell>
          <cell r="D22316" t="str">
            <v>UD</v>
          </cell>
          <cell r="F22316" t="str">
            <v>2244</v>
          </cell>
        </row>
        <row r="22317">
          <cell r="A22317">
            <v>291410154</v>
          </cell>
          <cell r="B22317" t="str">
            <v>LENTE PLASTICO TERMINADO  - 175 - 250 CILINDRO</v>
          </cell>
          <cell r="D22317" t="str">
            <v>UD</v>
          </cell>
          <cell r="F22317" t="str">
            <v>2244</v>
          </cell>
        </row>
        <row r="22318">
          <cell r="A22318">
            <v>291410155</v>
          </cell>
          <cell r="B22318" t="str">
            <v>LENTE PLASTICO TERMINADO  - 175 - 275 CILINDRO</v>
          </cell>
          <cell r="D22318" t="str">
            <v>UD</v>
          </cell>
          <cell r="F22318" t="str">
            <v>2244</v>
          </cell>
        </row>
        <row r="22319">
          <cell r="A22319">
            <v>291410156</v>
          </cell>
          <cell r="B22319" t="str">
            <v>LENTE PLASTICO TERMINADO  - 175 - 300 CILINDRO</v>
          </cell>
          <cell r="D22319" t="str">
            <v>UD</v>
          </cell>
          <cell r="F22319" t="str">
            <v>2244</v>
          </cell>
        </row>
        <row r="22320">
          <cell r="A22320">
            <v>291410157</v>
          </cell>
          <cell r="B22320" t="str">
            <v>LENTE PLASTICO TERMINADO  - 175 - 325 CILINDRO</v>
          </cell>
          <cell r="D22320" t="str">
            <v>UD</v>
          </cell>
          <cell r="F22320" t="str">
            <v>2244</v>
          </cell>
        </row>
        <row r="22321">
          <cell r="A22321">
            <v>291410158</v>
          </cell>
          <cell r="B22321" t="str">
            <v>LENTE PLASTICO TERMINADO  - 175 - 350 CILINDRO</v>
          </cell>
          <cell r="D22321" t="str">
            <v>UD</v>
          </cell>
          <cell r="F22321" t="str">
            <v>2244</v>
          </cell>
        </row>
        <row r="22322">
          <cell r="A22322">
            <v>291410159</v>
          </cell>
          <cell r="B22322" t="str">
            <v>LENTE PLASTICO TERMINADO  - 175 - 375 CILINDRO</v>
          </cell>
          <cell r="D22322" t="str">
            <v>UD</v>
          </cell>
          <cell r="F22322" t="str">
            <v>2244</v>
          </cell>
        </row>
        <row r="22323">
          <cell r="A22323">
            <v>291410160</v>
          </cell>
          <cell r="B22323" t="str">
            <v>LENTE PLASTICO TERMINADO  - 175 - 400 CILINDRO</v>
          </cell>
          <cell r="D22323" t="str">
            <v>UD</v>
          </cell>
          <cell r="F22323" t="str">
            <v>2244</v>
          </cell>
        </row>
        <row r="22324">
          <cell r="A22324">
            <v>291410161</v>
          </cell>
          <cell r="B22324" t="str">
            <v>LENTE PLASTICO TERMINADO  - 175 - 425 CILINDRO</v>
          </cell>
          <cell r="D22324" t="str">
            <v>UD</v>
          </cell>
          <cell r="F22324" t="str">
            <v>2244</v>
          </cell>
        </row>
        <row r="22325">
          <cell r="A22325">
            <v>291410162</v>
          </cell>
          <cell r="B22325" t="str">
            <v>LENTE PLASTICO TERMINADO  - 175 - 450 CILINDRO</v>
          </cell>
          <cell r="D22325" t="str">
            <v>UD</v>
          </cell>
          <cell r="F22325" t="str">
            <v>2244</v>
          </cell>
        </row>
        <row r="22326">
          <cell r="A22326">
            <v>291410163</v>
          </cell>
          <cell r="B22326" t="str">
            <v>LENTE PLASTICO TERMINADO  - 175 - 475 CILINDRO</v>
          </cell>
          <cell r="D22326" t="str">
            <v>UD</v>
          </cell>
          <cell r="F22326" t="str">
            <v>2244</v>
          </cell>
        </row>
        <row r="22327">
          <cell r="A22327">
            <v>291410164</v>
          </cell>
          <cell r="B22327" t="str">
            <v>LENTE PLASTICO TERMINADO  - 175 - 500 CILINDRO</v>
          </cell>
          <cell r="D22327" t="str">
            <v>UD</v>
          </cell>
          <cell r="F22327" t="str">
            <v>2244</v>
          </cell>
        </row>
        <row r="22328">
          <cell r="A22328">
            <v>291410165</v>
          </cell>
          <cell r="B22328" t="str">
            <v>LENTE PLASTICO TERMINADO  - 175 - 525 CILINDRO</v>
          </cell>
          <cell r="D22328" t="str">
            <v>UD</v>
          </cell>
          <cell r="F22328" t="str">
            <v>2244</v>
          </cell>
        </row>
        <row r="22329">
          <cell r="A22329">
            <v>291410166</v>
          </cell>
          <cell r="B22329" t="str">
            <v>LENTE PLASTICO TERMINADO  - 175 - 550 CILINDRO</v>
          </cell>
          <cell r="D22329" t="str">
            <v>UD</v>
          </cell>
          <cell r="F22329" t="str">
            <v>2244</v>
          </cell>
        </row>
        <row r="22330">
          <cell r="A22330">
            <v>291410167</v>
          </cell>
          <cell r="B22330" t="str">
            <v>LENTE PLASTICO TERMINADO  - 175 - 575 CILINDRO</v>
          </cell>
          <cell r="D22330" t="str">
            <v>UD</v>
          </cell>
          <cell r="F22330" t="str">
            <v>2244</v>
          </cell>
        </row>
        <row r="22331">
          <cell r="A22331">
            <v>291410168</v>
          </cell>
          <cell r="B22331" t="str">
            <v>LENTE PLASTICO TERMINADO  - 175 - 600 CILINDRO</v>
          </cell>
          <cell r="D22331" t="str">
            <v>UD</v>
          </cell>
          <cell r="F22331" t="str">
            <v>2244</v>
          </cell>
        </row>
        <row r="22332">
          <cell r="A22332">
            <v>291410169</v>
          </cell>
          <cell r="B22332" t="str">
            <v>LENTE PLASTICO TERMINADO  - 200 - 025 CILINDRO</v>
          </cell>
          <cell r="D22332" t="str">
            <v>UD</v>
          </cell>
          <cell r="F22332" t="str">
            <v>2244</v>
          </cell>
        </row>
        <row r="22333">
          <cell r="A22333">
            <v>291410170</v>
          </cell>
          <cell r="B22333" t="str">
            <v>LENTE PLASTICO TERMINADO  - 200 - 050 CILINDRO</v>
          </cell>
          <cell r="D22333" t="str">
            <v>UD</v>
          </cell>
          <cell r="F22333" t="str">
            <v>2244</v>
          </cell>
        </row>
        <row r="22334">
          <cell r="A22334">
            <v>291410171</v>
          </cell>
          <cell r="B22334" t="str">
            <v>LENTE PLASTICO TERMINADO  - 200 - 075 CILINDR</v>
          </cell>
          <cell r="D22334" t="str">
            <v>UD</v>
          </cell>
          <cell r="F22334" t="str">
            <v>2244</v>
          </cell>
        </row>
        <row r="22335">
          <cell r="A22335">
            <v>291410172</v>
          </cell>
          <cell r="B22335" t="str">
            <v>LENTE PLASTICO TERMINADO  - 200 - 100 CILINDRO</v>
          </cell>
          <cell r="D22335" t="str">
            <v>UD</v>
          </cell>
          <cell r="F22335" t="str">
            <v>2244</v>
          </cell>
        </row>
        <row r="22336">
          <cell r="A22336">
            <v>291410173</v>
          </cell>
          <cell r="B22336" t="str">
            <v>LENTE PLASTICO TERMINADO  - 200 - 125 CILINDRO</v>
          </cell>
          <cell r="D22336" t="str">
            <v>UD</v>
          </cell>
          <cell r="F22336" t="str">
            <v>2244</v>
          </cell>
        </row>
        <row r="22337">
          <cell r="A22337">
            <v>291410174</v>
          </cell>
          <cell r="B22337" t="str">
            <v>LENTE PLASTICO TERMINADO  - 200 - 150 CILINDRO</v>
          </cell>
          <cell r="D22337" t="str">
            <v>UD</v>
          </cell>
          <cell r="F22337" t="str">
            <v>2244</v>
          </cell>
        </row>
        <row r="22338">
          <cell r="A22338">
            <v>291410175</v>
          </cell>
          <cell r="B22338" t="str">
            <v>LENTE PLASTICO TERMINADO  - 200 - 175 CILINDRO</v>
          </cell>
          <cell r="D22338" t="str">
            <v>UD</v>
          </cell>
          <cell r="F22338" t="str">
            <v>2244</v>
          </cell>
        </row>
        <row r="22339">
          <cell r="A22339">
            <v>291410176</v>
          </cell>
          <cell r="B22339" t="str">
            <v>LENTE PLASTICO TERMINADO  - 200 - 200 CILINDRO</v>
          </cell>
          <cell r="D22339" t="str">
            <v>UD</v>
          </cell>
          <cell r="F22339" t="str">
            <v>2244</v>
          </cell>
        </row>
        <row r="22340">
          <cell r="A22340">
            <v>291410177</v>
          </cell>
          <cell r="B22340" t="str">
            <v>LENTE PLASTICO TERMINADO  - 200 - 225 CILINDRO</v>
          </cell>
          <cell r="D22340" t="str">
            <v>UD</v>
          </cell>
          <cell r="F22340" t="str">
            <v>2244</v>
          </cell>
        </row>
        <row r="22341">
          <cell r="A22341">
            <v>291410178</v>
          </cell>
          <cell r="B22341" t="str">
            <v>LENTE PLASTICO TERMINADO  - 200 - 250 CILINDRO</v>
          </cell>
          <cell r="D22341" t="str">
            <v>UD</v>
          </cell>
          <cell r="F22341" t="str">
            <v>2244</v>
          </cell>
        </row>
        <row r="22342">
          <cell r="A22342">
            <v>291410179</v>
          </cell>
          <cell r="B22342" t="str">
            <v>LENTE PLASTICO TERMINADO  - 200 - 275 CILINDRO</v>
          </cell>
          <cell r="D22342" t="str">
            <v>UD</v>
          </cell>
          <cell r="F22342" t="str">
            <v>2244</v>
          </cell>
        </row>
        <row r="22343">
          <cell r="A22343">
            <v>291410180</v>
          </cell>
          <cell r="B22343" t="str">
            <v>LENTE PLASTICO TERMINADO  - 200 - 300 CILINDRO</v>
          </cell>
          <cell r="D22343" t="str">
            <v>UD</v>
          </cell>
          <cell r="F22343" t="str">
            <v>2244</v>
          </cell>
        </row>
        <row r="22344">
          <cell r="A22344">
            <v>291410181</v>
          </cell>
          <cell r="B22344" t="str">
            <v>LENTE PLASTICO TERMINADO  - 200 - 325 CILINDRO</v>
          </cell>
          <cell r="D22344" t="str">
            <v>UD</v>
          </cell>
          <cell r="F22344" t="str">
            <v>2244</v>
          </cell>
        </row>
        <row r="22345">
          <cell r="A22345">
            <v>291410182</v>
          </cell>
          <cell r="B22345" t="str">
            <v>LENTE PLASTICO TERMINADO  - 200 - 350 CILINDRO</v>
          </cell>
          <cell r="D22345" t="str">
            <v>UD</v>
          </cell>
          <cell r="F22345" t="str">
            <v>2244</v>
          </cell>
        </row>
        <row r="22346">
          <cell r="A22346">
            <v>291410183</v>
          </cell>
          <cell r="B22346" t="str">
            <v>LENTE PLASTICO TERMINADO  - 200 - 375 CILINDRO</v>
          </cell>
          <cell r="D22346" t="str">
            <v>UD</v>
          </cell>
          <cell r="F22346" t="str">
            <v>2244</v>
          </cell>
        </row>
        <row r="22347">
          <cell r="A22347">
            <v>291410184</v>
          </cell>
          <cell r="B22347" t="str">
            <v>LENTE PLASTICO TERMINADO  - 200 - 400 CILINDRO</v>
          </cell>
          <cell r="D22347" t="str">
            <v>UD</v>
          </cell>
          <cell r="F22347" t="str">
            <v>2244</v>
          </cell>
        </row>
        <row r="22348">
          <cell r="A22348">
            <v>291410185</v>
          </cell>
          <cell r="B22348" t="str">
            <v>LENTE PLASTICO TERMINADO  - 200 - 425 CILINDRO</v>
          </cell>
          <cell r="D22348" t="str">
            <v>UD</v>
          </cell>
          <cell r="F22348" t="str">
            <v>2244</v>
          </cell>
        </row>
        <row r="22349">
          <cell r="A22349">
            <v>291410186</v>
          </cell>
          <cell r="B22349" t="str">
            <v>LENTE PLASTICO TERMINADO  - 200 - 450 CILINDRO</v>
          </cell>
          <cell r="D22349" t="str">
            <v>UD</v>
          </cell>
          <cell r="F22349" t="str">
            <v>2244</v>
          </cell>
        </row>
        <row r="22350">
          <cell r="A22350">
            <v>291410187</v>
          </cell>
          <cell r="B22350" t="str">
            <v>LENTE PLASTICO TERMINADO  - 200 - 475 CILINDRO</v>
          </cell>
          <cell r="D22350" t="str">
            <v>UD</v>
          </cell>
          <cell r="F22350" t="str">
            <v>2244</v>
          </cell>
        </row>
        <row r="22351">
          <cell r="A22351">
            <v>291410188</v>
          </cell>
          <cell r="B22351" t="str">
            <v>LENTE PLASTICO TERMINADO  - 200 - 500 CILINDRO</v>
          </cell>
          <cell r="D22351" t="str">
            <v>UD</v>
          </cell>
          <cell r="F22351" t="str">
            <v>2244</v>
          </cell>
        </row>
        <row r="22352">
          <cell r="A22352">
            <v>291410189</v>
          </cell>
          <cell r="B22352" t="str">
            <v>LENTE PLASTICO TERMINADO  - 200 - 525 CILINDRO</v>
          </cell>
          <cell r="D22352" t="str">
            <v>UD</v>
          </cell>
          <cell r="F22352" t="str">
            <v>2244</v>
          </cell>
        </row>
        <row r="22353">
          <cell r="A22353">
            <v>291410190</v>
          </cell>
          <cell r="B22353" t="str">
            <v>LENTE PLASTICO TERMINADO  - 200 - 550 CILINDRO</v>
          </cell>
          <cell r="D22353" t="str">
            <v>UD</v>
          </cell>
          <cell r="F22353" t="str">
            <v>2244</v>
          </cell>
        </row>
        <row r="22354">
          <cell r="A22354">
            <v>291410191</v>
          </cell>
          <cell r="B22354" t="str">
            <v>LENTE PLASTICO TERMINADO  - 200 - 575 CILINDRO</v>
          </cell>
          <cell r="D22354" t="str">
            <v>UD</v>
          </cell>
          <cell r="F22354" t="str">
            <v>2244</v>
          </cell>
        </row>
        <row r="22355">
          <cell r="A22355">
            <v>291410192</v>
          </cell>
          <cell r="B22355" t="str">
            <v>LENTE PLASTICO TERMINADO  - 200 - 600 CILINDRO</v>
          </cell>
          <cell r="D22355" t="str">
            <v>UD</v>
          </cell>
          <cell r="F22355" t="str">
            <v>2244</v>
          </cell>
        </row>
        <row r="22356">
          <cell r="A22356">
            <v>291410193</v>
          </cell>
          <cell r="B22356" t="str">
            <v>LENTE PLASTICO TERMINADO  - 225 - 025 CILINDRO</v>
          </cell>
          <cell r="D22356" t="str">
            <v>UD</v>
          </cell>
          <cell r="F22356" t="str">
            <v>2244</v>
          </cell>
        </row>
        <row r="22357">
          <cell r="A22357">
            <v>291410194</v>
          </cell>
          <cell r="B22357" t="str">
            <v>LENTE PLASTICO TERMINADO  - 225 - 050 CILINDRO</v>
          </cell>
          <cell r="D22357" t="str">
            <v>UD</v>
          </cell>
          <cell r="F22357" t="str">
            <v>2244</v>
          </cell>
        </row>
        <row r="22358">
          <cell r="A22358">
            <v>291410195</v>
          </cell>
          <cell r="B22358" t="str">
            <v>LENTE PLASTICO TERMINADO  - 225 - 075 CILINDRO</v>
          </cell>
          <cell r="D22358" t="str">
            <v>UD</v>
          </cell>
          <cell r="F22358" t="str">
            <v>2244</v>
          </cell>
        </row>
        <row r="22359">
          <cell r="A22359">
            <v>291410196</v>
          </cell>
          <cell r="B22359" t="str">
            <v>LENTE PLASTICO TERMINADO  - 225 - 100 CILINDRO</v>
          </cell>
          <cell r="D22359" t="str">
            <v>UD</v>
          </cell>
          <cell r="F22359" t="str">
            <v>2244</v>
          </cell>
        </row>
        <row r="22360">
          <cell r="A22360">
            <v>291410197</v>
          </cell>
          <cell r="B22360" t="str">
            <v>LENTE PLASTICO TERMINADO  - 225 - 125 CILINDRO</v>
          </cell>
          <cell r="D22360" t="str">
            <v>UD</v>
          </cell>
          <cell r="F22360" t="str">
            <v>2244</v>
          </cell>
        </row>
        <row r="22361">
          <cell r="A22361">
            <v>291410198</v>
          </cell>
          <cell r="B22361" t="str">
            <v>LENTE PLASTICO TERMINADO  - 225 - 150 CILINDRO</v>
          </cell>
          <cell r="D22361" t="str">
            <v>UD</v>
          </cell>
          <cell r="F22361" t="str">
            <v>2244</v>
          </cell>
        </row>
        <row r="22362">
          <cell r="A22362">
            <v>291410199</v>
          </cell>
          <cell r="B22362" t="str">
            <v>LENTE PLASTICO TERMINADO  - 225 - 175 CILINDRO</v>
          </cell>
          <cell r="D22362" t="str">
            <v>UD</v>
          </cell>
          <cell r="F22362" t="str">
            <v>2244</v>
          </cell>
        </row>
        <row r="22363">
          <cell r="A22363">
            <v>291410200</v>
          </cell>
          <cell r="B22363" t="str">
            <v>LENTE PLASTICO TERMINADO  - 225 - 200 CILINDRO</v>
          </cell>
          <cell r="D22363" t="str">
            <v>UD</v>
          </cell>
          <cell r="F22363" t="str">
            <v>2244</v>
          </cell>
        </row>
        <row r="22364">
          <cell r="A22364">
            <v>291410201</v>
          </cell>
          <cell r="B22364" t="str">
            <v>LENTE PLASTICO TERMINADO  - 225 - 225 CILINDRO</v>
          </cell>
          <cell r="D22364" t="str">
            <v>UD</v>
          </cell>
          <cell r="F22364" t="str">
            <v>2244</v>
          </cell>
        </row>
        <row r="22365">
          <cell r="A22365">
            <v>291410202</v>
          </cell>
          <cell r="B22365" t="str">
            <v>LENTE PLASTICO TERMINADO  - 225 - 250 CILINDRO</v>
          </cell>
          <cell r="D22365" t="str">
            <v>UD</v>
          </cell>
          <cell r="F22365" t="str">
            <v>2244</v>
          </cell>
        </row>
        <row r="22366">
          <cell r="A22366">
            <v>291410203</v>
          </cell>
          <cell r="B22366" t="str">
            <v>LENTE PLASTICO TERMINADO  - 225 - 275 CILINDRO</v>
          </cell>
          <cell r="D22366" t="str">
            <v>UD</v>
          </cell>
          <cell r="F22366" t="str">
            <v>2244</v>
          </cell>
        </row>
        <row r="22367">
          <cell r="A22367">
            <v>291410204</v>
          </cell>
          <cell r="B22367" t="str">
            <v>LENTE PLASTICO TERMINADO  - 225 - 300 CILINDRO</v>
          </cell>
          <cell r="D22367" t="str">
            <v>UD</v>
          </cell>
          <cell r="F22367" t="str">
            <v>2244</v>
          </cell>
        </row>
        <row r="22368">
          <cell r="A22368">
            <v>291410205</v>
          </cell>
          <cell r="B22368" t="str">
            <v>LENTE PLASTICO TERMINADO  - 225 - 325 CILINDRO</v>
          </cell>
          <cell r="D22368" t="str">
            <v>UD</v>
          </cell>
          <cell r="F22368" t="str">
            <v>2244</v>
          </cell>
        </row>
        <row r="22369">
          <cell r="A22369">
            <v>291410206</v>
          </cell>
          <cell r="B22369" t="str">
            <v>LENTE PLASTICO TERMINADO  - 225 - 350 CILINDRO</v>
          </cell>
          <cell r="D22369" t="str">
            <v>UD</v>
          </cell>
          <cell r="F22369" t="str">
            <v>2244</v>
          </cell>
        </row>
        <row r="22370">
          <cell r="A22370">
            <v>291410207</v>
          </cell>
          <cell r="B22370" t="str">
            <v>LENTE PLASTICO TERMINADO  - 225 - 375 CILINDRO</v>
          </cell>
          <cell r="D22370" t="str">
            <v>UD</v>
          </cell>
          <cell r="F22370" t="str">
            <v>2244</v>
          </cell>
        </row>
        <row r="22371">
          <cell r="A22371">
            <v>291410208</v>
          </cell>
          <cell r="B22371" t="str">
            <v>LENTE PLASTICO TERMINADO  - 225 - 400 CILINDRO</v>
          </cell>
          <cell r="D22371" t="str">
            <v>UD</v>
          </cell>
          <cell r="F22371" t="str">
            <v>2244</v>
          </cell>
        </row>
        <row r="22372">
          <cell r="A22372">
            <v>291410209</v>
          </cell>
          <cell r="B22372" t="str">
            <v>LENTE PLASTICO TERMINADO  - 225 - 425 CILINDRO</v>
          </cell>
          <cell r="D22372" t="str">
            <v>UD</v>
          </cell>
          <cell r="F22372" t="str">
            <v>2244</v>
          </cell>
        </row>
        <row r="22373">
          <cell r="A22373">
            <v>291410210</v>
          </cell>
          <cell r="B22373" t="str">
            <v>LENTE PLASTICO TERMINADO  - 225 - 450 CILINDRO</v>
          </cell>
          <cell r="D22373" t="str">
            <v>UD</v>
          </cell>
          <cell r="F22373" t="str">
            <v>2244</v>
          </cell>
        </row>
        <row r="22374">
          <cell r="A22374">
            <v>291410211</v>
          </cell>
          <cell r="B22374" t="str">
            <v>LENTE PLASTICO TERMINADO  - 225 - 475 CILINDRO</v>
          </cell>
          <cell r="D22374" t="str">
            <v>UD</v>
          </cell>
          <cell r="F22374" t="str">
            <v>2244</v>
          </cell>
        </row>
        <row r="22375">
          <cell r="A22375">
            <v>291410212</v>
          </cell>
          <cell r="B22375" t="str">
            <v>LENTE PLASTICO TERMINADO  - 225 - 500 CILINDRO</v>
          </cell>
          <cell r="D22375" t="str">
            <v>UD</v>
          </cell>
          <cell r="F22375" t="str">
            <v>2244</v>
          </cell>
        </row>
        <row r="22376">
          <cell r="A22376">
            <v>291410213</v>
          </cell>
          <cell r="B22376" t="str">
            <v>LENTE PLASTICO TERMINADO  - 225 - 525 CILINDRO</v>
          </cell>
          <cell r="D22376" t="str">
            <v>UD</v>
          </cell>
          <cell r="F22376" t="str">
            <v>2244</v>
          </cell>
        </row>
        <row r="22377">
          <cell r="A22377">
            <v>291410214</v>
          </cell>
          <cell r="B22377" t="str">
            <v>LENTE PLASTICO TERMINADO  - 225 - 550 CILINDRO</v>
          </cell>
          <cell r="D22377" t="str">
            <v>UD</v>
          </cell>
          <cell r="F22377" t="str">
            <v>2244</v>
          </cell>
        </row>
        <row r="22378">
          <cell r="A22378">
            <v>291410215</v>
          </cell>
          <cell r="B22378" t="str">
            <v>LENTE PLASTICO TERMINADO  - 225 - 575 CILINDRO</v>
          </cell>
          <cell r="D22378" t="str">
            <v>UD</v>
          </cell>
          <cell r="F22378" t="str">
            <v>2244</v>
          </cell>
        </row>
        <row r="22379">
          <cell r="A22379">
            <v>291410216</v>
          </cell>
          <cell r="B22379" t="str">
            <v>LENTE PLASTICO TERMINADO  - 225 - 600 CILINDRO</v>
          </cell>
          <cell r="D22379" t="str">
            <v>UD</v>
          </cell>
          <cell r="F22379" t="str">
            <v>2244</v>
          </cell>
        </row>
        <row r="22380">
          <cell r="A22380">
            <v>291410217</v>
          </cell>
          <cell r="B22380" t="str">
            <v>LENTE PLASTICO TERMINADO  - 250 - 025 CILINDRO</v>
          </cell>
          <cell r="D22380" t="str">
            <v>UD</v>
          </cell>
          <cell r="F22380" t="str">
            <v>2244</v>
          </cell>
        </row>
        <row r="22381">
          <cell r="A22381">
            <v>291410218</v>
          </cell>
          <cell r="B22381" t="str">
            <v>LENTE PLASTICO TERMINADO  - 250 - 050 CILINDRO</v>
          </cell>
          <cell r="D22381" t="str">
            <v>UD</v>
          </cell>
          <cell r="F22381" t="str">
            <v>2244</v>
          </cell>
        </row>
        <row r="22382">
          <cell r="A22382">
            <v>291410219</v>
          </cell>
          <cell r="B22382" t="str">
            <v>LENTE PLASTICO TERMINADO  - 250 - 075 CILINDRO</v>
          </cell>
          <cell r="D22382" t="str">
            <v>UD</v>
          </cell>
          <cell r="F22382" t="str">
            <v>2244</v>
          </cell>
        </row>
        <row r="22383">
          <cell r="A22383">
            <v>291410220</v>
          </cell>
          <cell r="B22383" t="str">
            <v>LENTE PLASTICO TERMINADO  - 250 - 100 CILINDRO</v>
          </cell>
          <cell r="D22383" t="str">
            <v>UD</v>
          </cell>
          <cell r="F22383" t="str">
            <v>2244</v>
          </cell>
        </row>
        <row r="22384">
          <cell r="A22384">
            <v>291410221</v>
          </cell>
          <cell r="B22384" t="str">
            <v>LENTE PLASTICO TERMINADO  - 250 - 125 CILINDRO</v>
          </cell>
          <cell r="D22384" t="str">
            <v>UD</v>
          </cell>
          <cell r="F22384" t="str">
            <v>2244</v>
          </cell>
        </row>
        <row r="22385">
          <cell r="A22385">
            <v>291410222</v>
          </cell>
          <cell r="B22385" t="str">
            <v>LENTE PLASTICO TERMINADO  - 250 - 150 CILINDRO</v>
          </cell>
          <cell r="D22385" t="str">
            <v>UD</v>
          </cell>
          <cell r="F22385" t="str">
            <v>2244</v>
          </cell>
        </row>
        <row r="22386">
          <cell r="A22386">
            <v>291410223</v>
          </cell>
          <cell r="B22386" t="str">
            <v>LENTE PLASTICO TERMINADO  - 250 - 175 CILINDRO</v>
          </cell>
          <cell r="D22386" t="str">
            <v>UD</v>
          </cell>
          <cell r="F22386" t="str">
            <v>2244</v>
          </cell>
        </row>
        <row r="22387">
          <cell r="A22387">
            <v>291410224</v>
          </cell>
          <cell r="B22387" t="str">
            <v>LENTE PLASTICO TERMINADO  - 250 - 200 CILINDRO</v>
          </cell>
          <cell r="D22387" t="str">
            <v>UD</v>
          </cell>
          <cell r="F22387" t="str">
            <v>2244</v>
          </cell>
        </row>
        <row r="22388">
          <cell r="A22388">
            <v>291410225</v>
          </cell>
          <cell r="B22388" t="str">
            <v>LENTE PLASTICO TERMINADO  - 250 - 225 CILINDRO</v>
          </cell>
          <cell r="D22388" t="str">
            <v>UD</v>
          </cell>
          <cell r="F22388" t="str">
            <v>2244</v>
          </cell>
        </row>
        <row r="22389">
          <cell r="A22389">
            <v>291410226</v>
          </cell>
          <cell r="B22389" t="str">
            <v>LENTE PLASTICO TERMINADO  - 250 - 250 CILINDRO</v>
          </cell>
          <cell r="D22389" t="str">
            <v>UD</v>
          </cell>
          <cell r="F22389" t="str">
            <v>2244</v>
          </cell>
        </row>
        <row r="22390">
          <cell r="A22390">
            <v>291410227</v>
          </cell>
          <cell r="B22390" t="str">
            <v>LENTE PLASTICO TERMINADO  - 250 - 275 CILINDRO</v>
          </cell>
          <cell r="D22390" t="str">
            <v>UD</v>
          </cell>
          <cell r="F22390" t="str">
            <v>2244</v>
          </cell>
        </row>
        <row r="22391">
          <cell r="A22391">
            <v>291410228</v>
          </cell>
          <cell r="B22391" t="str">
            <v>LENTE PLASTICO TERMINADO  - 250 - 300 CILINDRO</v>
          </cell>
          <cell r="D22391" t="str">
            <v>UD</v>
          </cell>
          <cell r="F22391" t="str">
            <v>2244</v>
          </cell>
        </row>
        <row r="22392">
          <cell r="A22392">
            <v>291410229</v>
          </cell>
          <cell r="B22392" t="str">
            <v>LENTE PLASTICO TERMINADO  - 250 - 325 CILINDRO</v>
          </cell>
          <cell r="D22392" t="str">
            <v>UD</v>
          </cell>
          <cell r="F22392" t="str">
            <v>2244</v>
          </cell>
        </row>
        <row r="22393">
          <cell r="A22393">
            <v>291410230</v>
          </cell>
          <cell r="B22393" t="str">
            <v>LENTE PLASTICO TERMINADO  - 250 - 350 CILINDRO</v>
          </cell>
          <cell r="D22393" t="str">
            <v>UD</v>
          </cell>
          <cell r="F22393" t="str">
            <v>2244</v>
          </cell>
        </row>
        <row r="22394">
          <cell r="A22394">
            <v>291410231</v>
          </cell>
          <cell r="B22394" t="str">
            <v>LENTE PLASTICO TERMINADO  - 250 - 375 CILINDRO</v>
          </cell>
          <cell r="D22394" t="str">
            <v>UD</v>
          </cell>
          <cell r="F22394" t="str">
            <v>2244</v>
          </cell>
        </row>
        <row r="22395">
          <cell r="A22395">
            <v>291410232</v>
          </cell>
          <cell r="B22395" t="str">
            <v>LENTE PLASTICO TERMINADO  - 250 - 400 CILINDRO</v>
          </cell>
          <cell r="D22395" t="str">
            <v>UD</v>
          </cell>
          <cell r="F22395" t="str">
            <v>2244</v>
          </cell>
        </row>
        <row r="22396">
          <cell r="A22396">
            <v>291410233</v>
          </cell>
          <cell r="B22396" t="str">
            <v>LENTE PLASTICO TERMINADO  - 250 - 425 CILINDRO</v>
          </cell>
          <cell r="D22396" t="str">
            <v>UD</v>
          </cell>
          <cell r="F22396" t="str">
            <v>2244</v>
          </cell>
        </row>
        <row r="22397">
          <cell r="A22397">
            <v>291410234</v>
          </cell>
          <cell r="B22397" t="str">
            <v>LENTE PLASTICO TERMINADO  - 250 - 450 CILINDRO</v>
          </cell>
          <cell r="D22397" t="str">
            <v>UD</v>
          </cell>
          <cell r="F22397" t="str">
            <v>2244</v>
          </cell>
        </row>
        <row r="22398">
          <cell r="A22398">
            <v>291410235</v>
          </cell>
          <cell r="B22398" t="str">
            <v>LENTE PLASTICO TERMINADO  - 250 - 475 CILINDRO</v>
          </cell>
          <cell r="D22398" t="str">
            <v>UD</v>
          </cell>
          <cell r="F22398" t="str">
            <v>2244</v>
          </cell>
        </row>
        <row r="22399">
          <cell r="A22399">
            <v>291410236</v>
          </cell>
          <cell r="B22399" t="str">
            <v>LENTE PLASTICO TERMINADO  - 250 - 500 CILINDRO</v>
          </cell>
          <cell r="D22399" t="str">
            <v>UD</v>
          </cell>
          <cell r="F22399" t="str">
            <v>2244</v>
          </cell>
        </row>
        <row r="22400">
          <cell r="A22400">
            <v>291410237</v>
          </cell>
          <cell r="B22400" t="str">
            <v>LENTE PLASTICO TERMINADO  - 250 - 525 CILINDRO</v>
          </cell>
          <cell r="D22400" t="str">
            <v>UD</v>
          </cell>
          <cell r="F22400" t="str">
            <v>2244</v>
          </cell>
        </row>
        <row r="22401">
          <cell r="A22401">
            <v>291410238</v>
          </cell>
          <cell r="B22401" t="str">
            <v>LENTE PLASTICO TERMINADO  - 250 - 550 CILINDRO</v>
          </cell>
          <cell r="D22401" t="str">
            <v>UD</v>
          </cell>
          <cell r="F22401" t="str">
            <v>2244</v>
          </cell>
        </row>
        <row r="22402">
          <cell r="A22402">
            <v>291410239</v>
          </cell>
          <cell r="B22402" t="str">
            <v>LENTE PLASTICO TERMINADO  - 250 - 575 CILINDRO</v>
          </cell>
          <cell r="D22402" t="str">
            <v>UD</v>
          </cell>
          <cell r="F22402" t="str">
            <v>2244</v>
          </cell>
        </row>
        <row r="22403">
          <cell r="A22403">
            <v>291410240</v>
          </cell>
          <cell r="B22403" t="str">
            <v>LENTE PLASTICO TERMINADO  - 250 - 600 CILINDRO</v>
          </cell>
          <cell r="D22403" t="str">
            <v>UD</v>
          </cell>
          <cell r="F22403" t="str">
            <v>2244</v>
          </cell>
        </row>
        <row r="22404">
          <cell r="A22404">
            <v>291410241</v>
          </cell>
          <cell r="B22404" t="str">
            <v>LENTE PLASTICO TERMINADO  - 275 - 025 CILINDRO</v>
          </cell>
          <cell r="D22404" t="str">
            <v>UD</v>
          </cell>
          <cell r="F22404" t="str">
            <v>2244</v>
          </cell>
        </row>
        <row r="22405">
          <cell r="A22405">
            <v>291410242</v>
          </cell>
          <cell r="B22405" t="str">
            <v>LENTE PLASTICO TERMINADO  - 275 - 050 CILINDRO</v>
          </cell>
          <cell r="D22405" t="str">
            <v>UD</v>
          </cell>
          <cell r="F22405" t="str">
            <v>2244</v>
          </cell>
        </row>
        <row r="22406">
          <cell r="A22406">
            <v>291410243</v>
          </cell>
          <cell r="B22406" t="str">
            <v>LENTE PLASTICO TERMINADO  - 275 - 075 CILINDRO</v>
          </cell>
          <cell r="D22406" t="str">
            <v>UD</v>
          </cell>
          <cell r="F22406" t="str">
            <v>2244</v>
          </cell>
        </row>
        <row r="22407">
          <cell r="A22407">
            <v>291410244</v>
          </cell>
          <cell r="B22407" t="str">
            <v>LENTE PLASTICO TERMINADO  - 275 - 100 CILINDRO</v>
          </cell>
          <cell r="D22407" t="str">
            <v>UD</v>
          </cell>
          <cell r="F22407" t="str">
            <v>2244</v>
          </cell>
        </row>
        <row r="22408">
          <cell r="A22408">
            <v>291410245</v>
          </cell>
          <cell r="B22408" t="str">
            <v>LENTE PLASTICO TERMINADO  - 275 - 125 CILINDRO</v>
          </cell>
          <cell r="D22408" t="str">
            <v>UD</v>
          </cell>
          <cell r="F22408" t="str">
            <v>2244</v>
          </cell>
        </row>
        <row r="22409">
          <cell r="A22409">
            <v>291410246</v>
          </cell>
          <cell r="B22409" t="str">
            <v>LENTE PLASTICO TERMINADO  - 275 - 150 CILINDRO</v>
          </cell>
          <cell r="D22409" t="str">
            <v>UD</v>
          </cell>
          <cell r="F22409" t="str">
            <v>2244</v>
          </cell>
        </row>
        <row r="22410">
          <cell r="A22410">
            <v>291410247</v>
          </cell>
          <cell r="B22410" t="str">
            <v>LENTE PLASTICO TERMINADO  - 275 - 175 CILINDRO</v>
          </cell>
          <cell r="D22410" t="str">
            <v>UD</v>
          </cell>
          <cell r="F22410" t="str">
            <v>2244</v>
          </cell>
        </row>
        <row r="22411">
          <cell r="A22411">
            <v>291410248</v>
          </cell>
          <cell r="B22411" t="str">
            <v>LENTE PLASTICO TERMINADO  - 275 - 200 CILINDRO</v>
          </cell>
          <cell r="D22411" t="str">
            <v>UD</v>
          </cell>
          <cell r="F22411" t="str">
            <v>2244</v>
          </cell>
        </row>
        <row r="22412">
          <cell r="A22412">
            <v>291410249</v>
          </cell>
          <cell r="B22412" t="str">
            <v>LENTE PLASTICO TERMINADO  - 275 - 225 CILINDRO</v>
          </cell>
          <cell r="D22412" t="str">
            <v>UD</v>
          </cell>
          <cell r="F22412" t="str">
            <v>2244</v>
          </cell>
        </row>
        <row r="22413">
          <cell r="A22413">
            <v>291410250</v>
          </cell>
          <cell r="B22413" t="str">
            <v>LENTE PLASTICO TERMINADO  - 275 - 250 CILINDRO</v>
          </cell>
          <cell r="D22413" t="str">
            <v>UD</v>
          </cell>
          <cell r="F22413" t="str">
            <v>2244</v>
          </cell>
        </row>
        <row r="22414">
          <cell r="A22414">
            <v>291410251</v>
          </cell>
          <cell r="B22414" t="str">
            <v>LENTE PLASTICO TERMINADO  - 275 - 275 CILINDRO</v>
          </cell>
          <cell r="D22414" t="str">
            <v>UD</v>
          </cell>
          <cell r="F22414" t="str">
            <v>2244</v>
          </cell>
        </row>
        <row r="22415">
          <cell r="A22415">
            <v>291410252</v>
          </cell>
          <cell r="B22415" t="str">
            <v>LENTE PLASTICO TERMINADO  - 275 - 300 CILINDRO</v>
          </cell>
          <cell r="D22415" t="str">
            <v>UD</v>
          </cell>
          <cell r="F22415" t="str">
            <v>2244</v>
          </cell>
        </row>
        <row r="22416">
          <cell r="A22416">
            <v>291410253</v>
          </cell>
          <cell r="B22416" t="str">
            <v>LENTE PLASTICO TERMINADO  - 275 - 325 CILINDRO</v>
          </cell>
          <cell r="D22416" t="str">
            <v>UD</v>
          </cell>
          <cell r="F22416" t="str">
            <v>2244</v>
          </cell>
        </row>
        <row r="22417">
          <cell r="A22417">
            <v>291410254</v>
          </cell>
          <cell r="B22417" t="str">
            <v>LENTE PLASTICO TERMINADO  - 275 - 350 CILINDRO</v>
          </cell>
          <cell r="D22417" t="str">
            <v>UD</v>
          </cell>
          <cell r="F22417" t="str">
            <v>2244</v>
          </cell>
        </row>
        <row r="22418">
          <cell r="A22418">
            <v>291410255</v>
          </cell>
          <cell r="B22418" t="str">
            <v>LENTE PLASTICO TERMINADO  - 275 - 375 CILINDRO</v>
          </cell>
          <cell r="D22418" t="str">
            <v>UD</v>
          </cell>
          <cell r="F22418" t="str">
            <v>2244</v>
          </cell>
        </row>
        <row r="22419">
          <cell r="A22419">
            <v>291410256</v>
          </cell>
          <cell r="B22419" t="str">
            <v>LENTE PLASTICO TERMINADO  - 275 - 400 CILINDRO</v>
          </cell>
          <cell r="D22419" t="str">
            <v>UD</v>
          </cell>
          <cell r="F22419" t="str">
            <v>2244</v>
          </cell>
        </row>
        <row r="22420">
          <cell r="A22420">
            <v>291410257</v>
          </cell>
          <cell r="B22420" t="str">
            <v>LENTE PLASTICO TERMINADO  - 275 - 425 CILINDRO</v>
          </cell>
          <cell r="D22420" t="str">
            <v>UD</v>
          </cell>
          <cell r="F22420" t="str">
            <v>2244</v>
          </cell>
        </row>
        <row r="22421">
          <cell r="A22421">
            <v>291410258</v>
          </cell>
          <cell r="B22421" t="str">
            <v>LENTE PLASTICO TERMINADO  - 275 - 450 CILINDRO</v>
          </cell>
          <cell r="D22421" t="str">
            <v>UD</v>
          </cell>
          <cell r="F22421" t="str">
            <v>2244</v>
          </cell>
        </row>
        <row r="22422">
          <cell r="A22422">
            <v>291410259</v>
          </cell>
          <cell r="B22422" t="str">
            <v>LENTE PLASTICO TERMINADO  - 275 - 475 CILINDRO</v>
          </cell>
          <cell r="D22422" t="str">
            <v>UD</v>
          </cell>
          <cell r="F22422" t="str">
            <v>2244</v>
          </cell>
        </row>
        <row r="22423">
          <cell r="A22423">
            <v>291410260</v>
          </cell>
          <cell r="B22423" t="str">
            <v>LENTE PLASTICO TERMINADO  - 275 - 500 CILINDRO</v>
          </cell>
          <cell r="D22423" t="str">
            <v>UD</v>
          </cell>
          <cell r="F22423" t="str">
            <v>2244</v>
          </cell>
        </row>
        <row r="22424">
          <cell r="A22424">
            <v>291410261</v>
          </cell>
          <cell r="B22424" t="str">
            <v>LENTE PLASTICO TERMINADO  - 275 - 525 CILINDRO</v>
          </cell>
          <cell r="D22424" t="str">
            <v>UD</v>
          </cell>
          <cell r="F22424" t="str">
            <v>2244</v>
          </cell>
        </row>
        <row r="22425">
          <cell r="A22425">
            <v>291410262</v>
          </cell>
          <cell r="B22425" t="str">
            <v>LENTE PLASTICO TERMINADO  - 275 - 550 CILINDRO</v>
          </cell>
          <cell r="D22425" t="str">
            <v>UD</v>
          </cell>
          <cell r="F22425" t="str">
            <v>2244</v>
          </cell>
        </row>
        <row r="22426">
          <cell r="A22426">
            <v>291410263</v>
          </cell>
          <cell r="B22426" t="str">
            <v>LENTE PLASTICO TERMINADO  - 275 - 575 CILINDRO</v>
          </cell>
          <cell r="D22426" t="str">
            <v>UD</v>
          </cell>
          <cell r="F22426" t="str">
            <v>2244</v>
          </cell>
        </row>
        <row r="22427">
          <cell r="A22427">
            <v>291410264</v>
          </cell>
          <cell r="B22427" t="str">
            <v>LENTE PLASTICO TERMINADO  - 275 - 600 CILINDRO</v>
          </cell>
          <cell r="D22427" t="str">
            <v>UD</v>
          </cell>
          <cell r="F22427" t="str">
            <v>2244</v>
          </cell>
        </row>
        <row r="22428">
          <cell r="A22428">
            <v>291410265</v>
          </cell>
          <cell r="B22428" t="str">
            <v>LENTE PLASTICO TERMINADO  - 300 - 025 CILINDRO</v>
          </cell>
          <cell r="D22428" t="str">
            <v>UD</v>
          </cell>
          <cell r="F22428" t="str">
            <v>2244</v>
          </cell>
        </row>
        <row r="22429">
          <cell r="A22429">
            <v>291410266</v>
          </cell>
          <cell r="B22429" t="str">
            <v>LENTE PLASTICO TERMINADO  - 300 - 050 CILINDRO</v>
          </cell>
          <cell r="D22429" t="str">
            <v>UD</v>
          </cell>
          <cell r="F22429" t="str">
            <v>2244</v>
          </cell>
        </row>
        <row r="22430">
          <cell r="A22430">
            <v>291410267</v>
          </cell>
          <cell r="B22430" t="str">
            <v>LENTE PLASTICO TERMINADO  - 300 - 075 CILINDRO</v>
          </cell>
          <cell r="D22430" t="str">
            <v>UD</v>
          </cell>
          <cell r="F22430" t="str">
            <v>2244</v>
          </cell>
        </row>
        <row r="22431">
          <cell r="A22431">
            <v>291410268</v>
          </cell>
          <cell r="B22431" t="str">
            <v>LENTE PLASTICO TERMINADO  - 300 - 100 CILINDRO</v>
          </cell>
          <cell r="D22431" t="str">
            <v>UD</v>
          </cell>
          <cell r="F22431" t="str">
            <v>2244</v>
          </cell>
        </row>
        <row r="22432">
          <cell r="A22432">
            <v>291410269</v>
          </cell>
          <cell r="B22432" t="str">
            <v xml:space="preserve">LENTE PLASTICO TERMINADO  - 300 - 125 CILINDRO
</v>
          </cell>
          <cell r="D22432" t="str">
            <v>UD</v>
          </cell>
          <cell r="F22432" t="str">
            <v>2244</v>
          </cell>
        </row>
        <row r="22433">
          <cell r="A22433">
            <v>291410270</v>
          </cell>
          <cell r="B22433" t="str">
            <v>LENTE PLASTICO TERMINADO  - 300 - 150 CILINDRO</v>
          </cell>
          <cell r="D22433" t="str">
            <v>UD</v>
          </cell>
          <cell r="F22433" t="str">
            <v>2244</v>
          </cell>
        </row>
        <row r="22434">
          <cell r="A22434">
            <v>291410271</v>
          </cell>
          <cell r="B22434" t="str">
            <v>LENTE PLASTICO TERMINADO  - 300 - 175 CILINDRO</v>
          </cell>
          <cell r="D22434" t="str">
            <v>UD</v>
          </cell>
          <cell r="F22434" t="str">
            <v>2244</v>
          </cell>
        </row>
        <row r="22435">
          <cell r="A22435">
            <v>291410272</v>
          </cell>
          <cell r="B22435" t="str">
            <v>LENTE PLASTICO TERMINADO  - 300 - 200 CILINDRO</v>
          </cell>
          <cell r="D22435" t="str">
            <v>UD</v>
          </cell>
          <cell r="F22435" t="str">
            <v>2244</v>
          </cell>
        </row>
        <row r="22436">
          <cell r="A22436">
            <v>291410273</v>
          </cell>
          <cell r="B22436" t="str">
            <v>LENTE PLASTICO TERMINADO  - 300 - 225 CILINDRO</v>
          </cell>
          <cell r="D22436" t="str">
            <v>UD</v>
          </cell>
          <cell r="F22436" t="str">
            <v>2244</v>
          </cell>
        </row>
        <row r="22437">
          <cell r="A22437">
            <v>291410274</v>
          </cell>
          <cell r="B22437" t="str">
            <v>LENTE PLASTICO TERMINADO  - 300 - 250 CILINDRO</v>
          </cell>
          <cell r="D22437" t="str">
            <v>UD</v>
          </cell>
          <cell r="F22437" t="str">
            <v>2244</v>
          </cell>
        </row>
        <row r="22438">
          <cell r="A22438">
            <v>291410275</v>
          </cell>
          <cell r="B22438" t="str">
            <v>LENTE PLASTICO TERMINADO  - 300 - 275 CILINDRO</v>
          </cell>
          <cell r="D22438" t="str">
            <v>UD</v>
          </cell>
          <cell r="F22438" t="str">
            <v>2244</v>
          </cell>
        </row>
        <row r="22439">
          <cell r="A22439">
            <v>291410276</v>
          </cell>
          <cell r="B22439" t="str">
            <v>LENTE PLASTICO TERMINADO  - 300 - 300 CILINDRO</v>
          </cell>
          <cell r="D22439" t="str">
            <v>UD</v>
          </cell>
          <cell r="F22439" t="str">
            <v>2244</v>
          </cell>
        </row>
        <row r="22440">
          <cell r="A22440">
            <v>291410277</v>
          </cell>
          <cell r="B22440" t="str">
            <v>LENTE PLASTICO TERMINADO  - 300 - 325 CILINDRO</v>
          </cell>
          <cell r="D22440" t="str">
            <v>UD</v>
          </cell>
          <cell r="F22440" t="str">
            <v>2244</v>
          </cell>
        </row>
        <row r="22441">
          <cell r="A22441">
            <v>291410278</v>
          </cell>
          <cell r="B22441" t="str">
            <v>LENTE PLASTICO TERMINADO  - 300 - 350 CILINDRO</v>
          </cell>
          <cell r="D22441" t="str">
            <v>UD</v>
          </cell>
          <cell r="F22441" t="str">
            <v>2244</v>
          </cell>
        </row>
        <row r="22442">
          <cell r="A22442">
            <v>291410279</v>
          </cell>
          <cell r="B22442" t="str">
            <v>LENTE PLASTICO TERMINADO  - 300 - 375 CILINDRO</v>
          </cell>
          <cell r="D22442" t="str">
            <v>UD</v>
          </cell>
          <cell r="F22442" t="str">
            <v>2244</v>
          </cell>
        </row>
        <row r="22443">
          <cell r="A22443">
            <v>291410280</v>
          </cell>
          <cell r="B22443" t="str">
            <v>LENTE PLASTICO TERMINADO  - 300 - 400 CILINDRO</v>
          </cell>
          <cell r="D22443" t="str">
            <v>UD</v>
          </cell>
          <cell r="F22443" t="str">
            <v>2244</v>
          </cell>
        </row>
        <row r="22444">
          <cell r="A22444">
            <v>291410281</v>
          </cell>
          <cell r="B22444" t="str">
            <v>LENTE PLASTICO TERMINADO  - 300 - 425 CILINDRO</v>
          </cell>
          <cell r="D22444" t="str">
            <v>UD</v>
          </cell>
          <cell r="F22444" t="str">
            <v>2244</v>
          </cell>
        </row>
        <row r="22445">
          <cell r="A22445">
            <v>291410282</v>
          </cell>
          <cell r="B22445" t="str">
            <v>LENTE PLASTICO TERMINADO  - 300 - 450 CILINDRO</v>
          </cell>
          <cell r="D22445" t="str">
            <v>UD</v>
          </cell>
          <cell r="F22445" t="str">
            <v>2244</v>
          </cell>
        </row>
        <row r="22446">
          <cell r="A22446">
            <v>291410283</v>
          </cell>
          <cell r="B22446" t="str">
            <v>LENTE PLASTICO TERMINADO  - 300 - 475 CILINDRO</v>
          </cell>
          <cell r="D22446" t="str">
            <v>UD</v>
          </cell>
          <cell r="F22446" t="str">
            <v>2244</v>
          </cell>
        </row>
        <row r="22447">
          <cell r="A22447">
            <v>291410284</v>
          </cell>
          <cell r="B22447" t="str">
            <v>LENTE PLASTICO TERMINADO  - 300 - 500 CILINDRO</v>
          </cell>
          <cell r="D22447" t="str">
            <v>UD</v>
          </cell>
          <cell r="F22447" t="str">
            <v>2244</v>
          </cell>
        </row>
        <row r="22448">
          <cell r="A22448">
            <v>291410285</v>
          </cell>
          <cell r="B22448" t="str">
            <v>LENTE PLASTICO TERMINADO  - 300 - 525 CILINDRO</v>
          </cell>
          <cell r="D22448" t="str">
            <v>UD</v>
          </cell>
          <cell r="F22448" t="str">
            <v>2244</v>
          </cell>
        </row>
        <row r="22449">
          <cell r="A22449">
            <v>291410286</v>
          </cell>
          <cell r="B22449" t="str">
            <v>LENTE PLASTICO TERMINADO  - 300 - 550 CILINDRO</v>
          </cell>
          <cell r="D22449" t="str">
            <v>UD</v>
          </cell>
          <cell r="F22449" t="str">
            <v>2244</v>
          </cell>
        </row>
        <row r="22450">
          <cell r="A22450">
            <v>291410287</v>
          </cell>
          <cell r="B22450" t="str">
            <v>LENTE PLASTICO TERMINADO  - 300 - 575 CILINDRO</v>
          </cell>
          <cell r="D22450" t="str">
            <v>UD</v>
          </cell>
          <cell r="F22450" t="str">
            <v>2244</v>
          </cell>
        </row>
        <row r="22451">
          <cell r="A22451">
            <v>291410288</v>
          </cell>
          <cell r="B22451" t="str">
            <v>LENTE PLASTICO TERMINADO  - 300 - 600 CILINDRO</v>
          </cell>
          <cell r="D22451" t="str">
            <v>UD</v>
          </cell>
          <cell r="F22451" t="str">
            <v>2244</v>
          </cell>
        </row>
        <row r="22452">
          <cell r="A22452">
            <v>291410289</v>
          </cell>
          <cell r="B22452" t="str">
            <v>LENTE PLASTICO TERMINADO  - 325 - 025 CILINDRO</v>
          </cell>
          <cell r="D22452" t="str">
            <v>UD</v>
          </cell>
          <cell r="F22452" t="str">
            <v>2244</v>
          </cell>
        </row>
        <row r="22453">
          <cell r="A22453">
            <v>291410290</v>
          </cell>
          <cell r="B22453" t="str">
            <v>LENTE PLASTICO TERMINADO  - 325 - 050 CILINDRO</v>
          </cell>
          <cell r="D22453" t="str">
            <v>UD</v>
          </cell>
          <cell r="F22453" t="str">
            <v>2244</v>
          </cell>
        </row>
        <row r="22454">
          <cell r="A22454">
            <v>291410291</v>
          </cell>
          <cell r="B22454" t="str">
            <v>LENTE PLASTICO TERMINADO  - 325 - 075 CILINDRO</v>
          </cell>
          <cell r="D22454" t="str">
            <v>UD</v>
          </cell>
          <cell r="F22454" t="str">
            <v>2244</v>
          </cell>
        </row>
        <row r="22455">
          <cell r="A22455">
            <v>291410292</v>
          </cell>
          <cell r="B22455" t="str">
            <v>LENTE PLASTICO TERMINADO  - 325 - 100 CILINDRO</v>
          </cell>
          <cell r="D22455" t="str">
            <v>UD</v>
          </cell>
          <cell r="F22455" t="str">
            <v>2244</v>
          </cell>
        </row>
        <row r="22456">
          <cell r="A22456">
            <v>291410293</v>
          </cell>
          <cell r="B22456" t="str">
            <v>LENTE PLASTICO TERMINADO  - 325 - 125 CILINDRO</v>
          </cell>
          <cell r="D22456" t="str">
            <v>UD</v>
          </cell>
          <cell r="F22456" t="str">
            <v>2244</v>
          </cell>
        </row>
        <row r="22457">
          <cell r="A22457">
            <v>291410294</v>
          </cell>
          <cell r="B22457" t="str">
            <v>LENTE PLASTICO TERMINADO  - 325 - 150 CILINDRO</v>
          </cell>
          <cell r="D22457" t="str">
            <v>UD</v>
          </cell>
          <cell r="F22457" t="str">
            <v>2244</v>
          </cell>
        </row>
        <row r="22458">
          <cell r="A22458">
            <v>291410295</v>
          </cell>
          <cell r="B22458" t="str">
            <v>LENTE PLASTICO TERMINADO  - 325 - 175 CILINDRO</v>
          </cell>
          <cell r="D22458" t="str">
            <v>UD</v>
          </cell>
          <cell r="F22458" t="str">
            <v>2244</v>
          </cell>
        </row>
        <row r="22459">
          <cell r="A22459">
            <v>291410296</v>
          </cell>
          <cell r="B22459" t="str">
            <v>LENTE PLASTICO TERMINADO  - 325 - 200 CILINDRO</v>
          </cell>
          <cell r="D22459" t="str">
            <v>UD</v>
          </cell>
          <cell r="F22459" t="str">
            <v>2244</v>
          </cell>
        </row>
        <row r="22460">
          <cell r="A22460">
            <v>291410297</v>
          </cell>
          <cell r="B22460" t="str">
            <v>LENTE PLASTICO TERMINADO  - 325 - 225 CILINDRO</v>
          </cell>
          <cell r="D22460" t="str">
            <v>UD</v>
          </cell>
          <cell r="F22460" t="str">
            <v>2244</v>
          </cell>
        </row>
        <row r="22461">
          <cell r="A22461">
            <v>291410298</v>
          </cell>
          <cell r="B22461" t="str">
            <v>LENTE PLASTICO TERMINADO  - 325 - 250 CILINDRO</v>
          </cell>
          <cell r="D22461" t="str">
            <v>UD</v>
          </cell>
          <cell r="F22461" t="str">
            <v>2244</v>
          </cell>
        </row>
        <row r="22462">
          <cell r="A22462">
            <v>291410299</v>
          </cell>
          <cell r="B22462" t="str">
            <v>LENTE PLASTICO TERMINADO  - 325 - 275 CILINDRO</v>
          </cell>
          <cell r="D22462" t="str">
            <v>UD</v>
          </cell>
          <cell r="F22462" t="str">
            <v>2244</v>
          </cell>
        </row>
        <row r="22463">
          <cell r="A22463">
            <v>291410300</v>
          </cell>
          <cell r="B22463" t="str">
            <v>LENTE PLASTICO TERMINADO  - 325 - 300 CILINDRO</v>
          </cell>
          <cell r="D22463" t="str">
            <v>UD</v>
          </cell>
          <cell r="F22463" t="str">
            <v>2244</v>
          </cell>
        </row>
        <row r="22464">
          <cell r="A22464">
            <v>291410301</v>
          </cell>
          <cell r="B22464" t="str">
            <v>LENTE PLASTICO TERMINADO  - 325 - 325 CILINDRO</v>
          </cell>
          <cell r="D22464" t="str">
            <v>UD</v>
          </cell>
          <cell r="F22464" t="str">
            <v>2244</v>
          </cell>
        </row>
        <row r="22465">
          <cell r="A22465">
            <v>291410302</v>
          </cell>
          <cell r="B22465" t="str">
            <v>LENTE PLASTICO TERMINADO  - 325 - 350 CILINDRO</v>
          </cell>
          <cell r="D22465" t="str">
            <v>UD</v>
          </cell>
          <cell r="F22465" t="str">
            <v>2244</v>
          </cell>
        </row>
        <row r="22466">
          <cell r="A22466">
            <v>291410303</v>
          </cell>
          <cell r="B22466" t="str">
            <v>LENTE PLASTICO TERMINADO  - 325 - 375 CILINDRO</v>
          </cell>
          <cell r="D22466" t="str">
            <v>UD</v>
          </cell>
          <cell r="F22466" t="str">
            <v>2244</v>
          </cell>
        </row>
        <row r="22467">
          <cell r="A22467">
            <v>291410304</v>
          </cell>
          <cell r="B22467" t="str">
            <v>LENTE PLASTICO TERMINADO  - 325 - 400 CILINDRO</v>
          </cell>
          <cell r="D22467" t="str">
            <v>UD</v>
          </cell>
          <cell r="F22467" t="str">
            <v>2244</v>
          </cell>
        </row>
        <row r="22468">
          <cell r="A22468">
            <v>291410305</v>
          </cell>
          <cell r="B22468" t="str">
            <v>LENTE PLASTICO TERMINADO  - 325 - 425 CILINDRO</v>
          </cell>
          <cell r="D22468" t="str">
            <v>UD</v>
          </cell>
          <cell r="F22468" t="str">
            <v>2244</v>
          </cell>
        </row>
        <row r="22469">
          <cell r="A22469">
            <v>291410306</v>
          </cell>
          <cell r="B22469" t="str">
            <v>LENTE PLASTICO TERMINADO  - 325 - 450 CILINDRO</v>
          </cell>
          <cell r="D22469" t="str">
            <v>UD</v>
          </cell>
          <cell r="F22469" t="str">
            <v>2244</v>
          </cell>
        </row>
        <row r="22470">
          <cell r="A22470">
            <v>291410307</v>
          </cell>
          <cell r="B22470" t="str">
            <v>LENTE PLASTICO TERMINADO  - 325 - 475 CILINDRO</v>
          </cell>
          <cell r="D22470" t="str">
            <v>UD</v>
          </cell>
          <cell r="F22470" t="str">
            <v>2244</v>
          </cell>
        </row>
        <row r="22471">
          <cell r="A22471">
            <v>291410308</v>
          </cell>
          <cell r="B22471" t="str">
            <v>LENTE PLASTICO TERMINADO  - 325 - 500 CILINDRO</v>
          </cell>
          <cell r="D22471" t="str">
            <v>UD</v>
          </cell>
          <cell r="F22471" t="str">
            <v>2244</v>
          </cell>
        </row>
        <row r="22472">
          <cell r="A22472">
            <v>291410309</v>
          </cell>
          <cell r="B22472" t="str">
            <v>LENTE PLASTICO TERMINADO  - 325 - 525 CILINDRO</v>
          </cell>
          <cell r="D22472" t="str">
            <v>UD</v>
          </cell>
          <cell r="F22472" t="str">
            <v>2244</v>
          </cell>
        </row>
        <row r="22473">
          <cell r="A22473">
            <v>291410310</v>
          </cell>
          <cell r="B22473" t="str">
            <v>LENTE PLASTICO TERMINADO  - 325 - 550 CILINDRO</v>
          </cell>
          <cell r="D22473" t="str">
            <v>UD</v>
          </cell>
          <cell r="F22473" t="str">
            <v>2244</v>
          </cell>
        </row>
        <row r="22474">
          <cell r="A22474">
            <v>291410311</v>
          </cell>
          <cell r="B22474" t="str">
            <v>LENTE PLASTICO TERMINADO  - 325 - 575 CILINDRO</v>
          </cell>
          <cell r="D22474" t="str">
            <v>UD</v>
          </cell>
          <cell r="F22474" t="str">
            <v>2244</v>
          </cell>
        </row>
        <row r="22475">
          <cell r="A22475">
            <v>291410312</v>
          </cell>
          <cell r="B22475" t="str">
            <v>LENTE PLASTICO TERMINADO  - 325 - 600 CILINDRO</v>
          </cell>
          <cell r="D22475" t="str">
            <v>UD</v>
          </cell>
          <cell r="F22475" t="str">
            <v>2244</v>
          </cell>
        </row>
        <row r="22476">
          <cell r="A22476">
            <v>291410313</v>
          </cell>
          <cell r="B22476" t="str">
            <v>LENTE PLASTICO TERMINADO  - 350 - 025 CILINDRO</v>
          </cell>
          <cell r="D22476" t="str">
            <v>UD</v>
          </cell>
          <cell r="F22476" t="str">
            <v>2244</v>
          </cell>
        </row>
        <row r="22477">
          <cell r="A22477">
            <v>291410314</v>
          </cell>
          <cell r="B22477" t="str">
            <v>LENTE PLASTICO TERMINADO  - 350 - 050 CILINDRO</v>
          </cell>
          <cell r="D22477" t="str">
            <v>UD</v>
          </cell>
          <cell r="F22477" t="str">
            <v>2244</v>
          </cell>
        </row>
        <row r="22478">
          <cell r="A22478">
            <v>291410315</v>
          </cell>
          <cell r="B22478" t="str">
            <v>LENTE PLASTICO TERMINADO  - 350 - 075 CILINDRO</v>
          </cell>
          <cell r="D22478" t="str">
            <v>UD</v>
          </cell>
          <cell r="F22478" t="str">
            <v>2244</v>
          </cell>
        </row>
        <row r="22479">
          <cell r="A22479">
            <v>291410316</v>
          </cell>
          <cell r="B22479" t="str">
            <v>LENTE PLASTICO TERMINADO  - 350 - 100 CILINDRO</v>
          </cell>
          <cell r="D22479" t="str">
            <v>UD</v>
          </cell>
          <cell r="F22479" t="str">
            <v>2244</v>
          </cell>
        </row>
        <row r="22480">
          <cell r="A22480">
            <v>291410317</v>
          </cell>
          <cell r="B22480" t="str">
            <v>LENTE PLASTICO TERMINADO  - 350 - 125 CILINDRO</v>
          </cell>
          <cell r="D22480" t="str">
            <v>UD</v>
          </cell>
          <cell r="F22480" t="str">
            <v>2244</v>
          </cell>
        </row>
        <row r="22481">
          <cell r="A22481">
            <v>291410318</v>
          </cell>
          <cell r="B22481" t="str">
            <v>LENTE PLASTICO TERMINADO  - 350 - 150 CILINDRO</v>
          </cell>
          <cell r="D22481" t="str">
            <v>UD</v>
          </cell>
          <cell r="F22481" t="str">
            <v>2244</v>
          </cell>
        </row>
        <row r="22482">
          <cell r="A22482">
            <v>291410319</v>
          </cell>
          <cell r="B22482" t="str">
            <v>LENTE PLASTICO TERMINADO  - 350 - 175 CILINDRO</v>
          </cell>
          <cell r="D22482" t="str">
            <v>UD</v>
          </cell>
          <cell r="F22482" t="str">
            <v>2244</v>
          </cell>
        </row>
        <row r="22483">
          <cell r="A22483">
            <v>291410320</v>
          </cell>
          <cell r="B22483" t="str">
            <v>LENTE PLASTICO TERMINADO  - 350 - 200 CILINDRO</v>
          </cell>
          <cell r="D22483" t="str">
            <v>UD</v>
          </cell>
          <cell r="F22483" t="str">
            <v>2244</v>
          </cell>
        </row>
        <row r="22484">
          <cell r="A22484">
            <v>291410321</v>
          </cell>
          <cell r="B22484" t="str">
            <v>LENTE PLASTICO TERMINADO  - 350 - 225 CILINDRO</v>
          </cell>
          <cell r="D22484" t="str">
            <v>UD</v>
          </cell>
          <cell r="F22484" t="str">
            <v>2244</v>
          </cell>
        </row>
        <row r="22485">
          <cell r="A22485">
            <v>291410322</v>
          </cell>
          <cell r="B22485" t="str">
            <v>LENTE PLASTICO TERMINADO  - 350 - 250 CILINDRO</v>
          </cell>
          <cell r="D22485" t="str">
            <v>UD</v>
          </cell>
          <cell r="F22485" t="str">
            <v>2244</v>
          </cell>
        </row>
        <row r="22486">
          <cell r="A22486">
            <v>291410323</v>
          </cell>
          <cell r="B22486" t="str">
            <v>LENTE PLASTICO TERMINADO  - 350 - 275 CILINDRO</v>
          </cell>
          <cell r="D22486" t="str">
            <v>UD</v>
          </cell>
          <cell r="F22486" t="str">
            <v>2244</v>
          </cell>
        </row>
        <row r="22487">
          <cell r="A22487">
            <v>291410324</v>
          </cell>
          <cell r="B22487" t="str">
            <v>LENTE PLASTICO TERMINADO  - 350 - 300 CILINDRO</v>
          </cell>
          <cell r="D22487" t="str">
            <v>UD</v>
          </cell>
          <cell r="F22487" t="str">
            <v>2244</v>
          </cell>
        </row>
        <row r="22488">
          <cell r="A22488">
            <v>291410325</v>
          </cell>
          <cell r="B22488" t="str">
            <v>LENTE PLASTICO TERMINADO  - 350 - 325 CILINDRO</v>
          </cell>
          <cell r="D22488" t="str">
            <v>UD</v>
          </cell>
          <cell r="F22488" t="str">
            <v>2244</v>
          </cell>
        </row>
        <row r="22489">
          <cell r="A22489">
            <v>291410326</v>
          </cell>
          <cell r="B22489" t="str">
            <v>LENTE PLASTICO TERMINADO  - 350 - 350 CILINDRO</v>
          </cell>
          <cell r="D22489" t="str">
            <v>UD</v>
          </cell>
          <cell r="F22489" t="str">
            <v>2244</v>
          </cell>
        </row>
        <row r="22490">
          <cell r="A22490">
            <v>291410327</v>
          </cell>
          <cell r="B22490" t="str">
            <v>LENTE PLASTICO TERMINADO  - 350 - 375 CILINDRO</v>
          </cell>
          <cell r="D22490" t="str">
            <v>UD</v>
          </cell>
          <cell r="F22490" t="str">
            <v>2244</v>
          </cell>
        </row>
        <row r="22491">
          <cell r="A22491">
            <v>291410328</v>
          </cell>
          <cell r="B22491" t="str">
            <v>LENTE PLASTICO TERMINADO  - 350 - 400 CILINDRO</v>
          </cell>
          <cell r="D22491" t="str">
            <v>UD</v>
          </cell>
          <cell r="F22491" t="str">
            <v>2244</v>
          </cell>
        </row>
        <row r="22492">
          <cell r="A22492">
            <v>291410329</v>
          </cell>
          <cell r="B22492" t="str">
            <v>LENTE PLASTICO TERMINADO  - 350 - 425 CILINDRO</v>
          </cell>
          <cell r="D22492" t="str">
            <v>UD</v>
          </cell>
          <cell r="F22492" t="str">
            <v>2244</v>
          </cell>
        </row>
        <row r="22493">
          <cell r="A22493">
            <v>291410330</v>
          </cell>
          <cell r="B22493" t="str">
            <v>LENTE PLASTICO TERMINADO  - 350 - 450 CILINDRO</v>
          </cell>
          <cell r="D22493" t="str">
            <v>UD</v>
          </cell>
          <cell r="F22493" t="str">
            <v>2244</v>
          </cell>
        </row>
        <row r="22494">
          <cell r="A22494">
            <v>291410331</v>
          </cell>
          <cell r="B22494" t="str">
            <v>LENTE PLASTICO TERMINADO  - 350 - 475 CILINDRO</v>
          </cell>
          <cell r="D22494" t="str">
            <v>UD</v>
          </cell>
          <cell r="F22494" t="str">
            <v>2244</v>
          </cell>
        </row>
        <row r="22495">
          <cell r="A22495">
            <v>291410332</v>
          </cell>
          <cell r="B22495" t="str">
            <v>LENTE PLASTICO TERMINADO  - 350 - 500 CILINDRO</v>
          </cell>
          <cell r="D22495" t="str">
            <v>UD</v>
          </cell>
          <cell r="F22495" t="str">
            <v>2244</v>
          </cell>
        </row>
        <row r="22496">
          <cell r="A22496">
            <v>291410333</v>
          </cell>
          <cell r="B22496" t="str">
            <v>LENTE PLASTICO TERMINADO  - 350 - 525 CILINDRO</v>
          </cell>
          <cell r="D22496" t="str">
            <v>UD</v>
          </cell>
          <cell r="F22496" t="str">
            <v>2244</v>
          </cell>
        </row>
        <row r="22497">
          <cell r="A22497">
            <v>291410334</v>
          </cell>
          <cell r="B22497" t="str">
            <v>LENTE PLASTICO TERMINADO  - 350 - 550 CILINDRO</v>
          </cell>
          <cell r="D22497" t="str">
            <v>UD</v>
          </cell>
          <cell r="F22497" t="str">
            <v>2244</v>
          </cell>
        </row>
        <row r="22498">
          <cell r="A22498">
            <v>291410335</v>
          </cell>
          <cell r="B22498" t="str">
            <v>LENTE PLASTICO TERMINADO  - 350 - 575 CILINDRO</v>
          </cell>
          <cell r="D22498" t="str">
            <v>UD</v>
          </cell>
          <cell r="F22498" t="str">
            <v>2244</v>
          </cell>
        </row>
        <row r="22499">
          <cell r="A22499">
            <v>291410336</v>
          </cell>
          <cell r="B22499" t="str">
            <v>LENTE PLASTICO TERMINADO  - 350 - 600 CILINDRO</v>
          </cell>
          <cell r="D22499" t="str">
            <v>UD</v>
          </cell>
          <cell r="F22499" t="str">
            <v>2244</v>
          </cell>
        </row>
        <row r="22500">
          <cell r="A22500">
            <v>291410337</v>
          </cell>
          <cell r="B22500" t="str">
            <v>LENTE PLASTICO TERMINADO  - 375 - 025 CILINDRO</v>
          </cell>
          <cell r="D22500" t="str">
            <v>UD</v>
          </cell>
          <cell r="F22500" t="str">
            <v>2244</v>
          </cell>
        </row>
        <row r="22501">
          <cell r="A22501">
            <v>291410338</v>
          </cell>
          <cell r="B22501" t="str">
            <v>LENTE PLASTICO TERMINADO  - 375 - 050 CILINDRO</v>
          </cell>
          <cell r="D22501" t="str">
            <v>UD</v>
          </cell>
          <cell r="F22501" t="str">
            <v>2244</v>
          </cell>
        </row>
        <row r="22502">
          <cell r="A22502">
            <v>291410339</v>
          </cell>
          <cell r="B22502" t="str">
            <v>LENTE PLASTICO TERMINADO  - 375 - 075 CILINDRO</v>
          </cell>
          <cell r="D22502" t="str">
            <v>UD</v>
          </cell>
          <cell r="F22502" t="str">
            <v>2244</v>
          </cell>
        </row>
        <row r="22503">
          <cell r="A22503">
            <v>291410340</v>
          </cell>
          <cell r="B22503" t="str">
            <v>LENTE PLASTICO TERMINADO  - 375 - 100 CILINDRO</v>
          </cell>
          <cell r="D22503" t="str">
            <v>UD</v>
          </cell>
          <cell r="F22503" t="str">
            <v>2244</v>
          </cell>
        </row>
        <row r="22504">
          <cell r="A22504">
            <v>291410341</v>
          </cell>
          <cell r="B22504" t="str">
            <v>LENTE PLASTICO TERMINADO  - 375 - 125 CILINDRO</v>
          </cell>
          <cell r="D22504" t="str">
            <v>UD</v>
          </cell>
          <cell r="F22504" t="str">
            <v>2244</v>
          </cell>
        </row>
        <row r="22505">
          <cell r="A22505">
            <v>291410342</v>
          </cell>
          <cell r="B22505" t="str">
            <v>LENTE PLASTICO TERMINADO  - 375 - 150 CILINDRO</v>
          </cell>
          <cell r="D22505" t="str">
            <v>UD</v>
          </cell>
          <cell r="F22505" t="str">
            <v>2244</v>
          </cell>
        </row>
        <row r="22506">
          <cell r="A22506">
            <v>291410343</v>
          </cell>
          <cell r="B22506" t="str">
            <v>LENTE PLASTICO TERMINADO  - 375 - 175 CILINDRO</v>
          </cell>
          <cell r="D22506" t="str">
            <v>UD</v>
          </cell>
          <cell r="F22506" t="str">
            <v>2244</v>
          </cell>
        </row>
        <row r="22507">
          <cell r="A22507">
            <v>291410344</v>
          </cell>
          <cell r="B22507" t="str">
            <v>LENTE PLASTICO TERMINADO  - 375 - 200 CILINDRO</v>
          </cell>
          <cell r="D22507" t="str">
            <v>UD</v>
          </cell>
          <cell r="F22507" t="str">
            <v>2244</v>
          </cell>
        </row>
        <row r="22508">
          <cell r="A22508">
            <v>291410345</v>
          </cell>
          <cell r="B22508" t="str">
            <v>LENTE PLASTICO TERMINADO  - 375 - 225 CILINDRO</v>
          </cell>
          <cell r="D22508" t="str">
            <v>UD</v>
          </cell>
          <cell r="F22508" t="str">
            <v>2244</v>
          </cell>
        </row>
        <row r="22509">
          <cell r="A22509">
            <v>291410346</v>
          </cell>
          <cell r="B22509" t="str">
            <v>LENTE PLASTICO TERMINADO  - 375 - 250 CILINDRO</v>
          </cell>
          <cell r="D22509" t="str">
            <v>UD</v>
          </cell>
          <cell r="F22509" t="str">
            <v>2244</v>
          </cell>
        </row>
        <row r="22510">
          <cell r="A22510">
            <v>291410347</v>
          </cell>
          <cell r="B22510" t="str">
            <v>LENTE PLASTICO TERMINADO  - 375 - 275 CILINDRO</v>
          </cell>
          <cell r="D22510" t="str">
            <v>UD</v>
          </cell>
          <cell r="F22510" t="str">
            <v>2244</v>
          </cell>
        </row>
        <row r="22511">
          <cell r="A22511">
            <v>291410348</v>
          </cell>
          <cell r="B22511" t="str">
            <v>LENTE PLASTICO TERMINADO  - 375 - 300 CILINDRO</v>
          </cell>
          <cell r="D22511" t="str">
            <v>UD</v>
          </cell>
          <cell r="F22511" t="str">
            <v>2244</v>
          </cell>
        </row>
        <row r="22512">
          <cell r="A22512">
            <v>291410349</v>
          </cell>
          <cell r="B22512" t="str">
            <v>LENTE PLASTICO TERMINADO  - 375 - 325 CILINDRO</v>
          </cell>
          <cell r="D22512" t="str">
            <v>UD</v>
          </cell>
          <cell r="F22512" t="str">
            <v>2244</v>
          </cell>
        </row>
        <row r="22513">
          <cell r="A22513">
            <v>291410350</v>
          </cell>
          <cell r="B22513" t="str">
            <v>LENTE PLASTICO TERMINADO  - 375 - 350 CILINDRO</v>
          </cell>
          <cell r="D22513" t="str">
            <v>UD</v>
          </cell>
          <cell r="F22513" t="str">
            <v>2244</v>
          </cell>
        </row>
        <row r="22514">
          <cell r="A22514">
            <v>291410351</v>
          </cell>
          <cell r="B22514" t="str">
            <v>LENTE PLASTICO TERMINADO  - 375 - 375 CILINDRO</v>
          </cell>
          <cell r="D22514" t="str">
            <v>UD</v>
          </cell>
          <cell r="F22514" t="str">
            <v>2244</v>
          </cell>
        </row>
        <row r="22515">
          <cell r="A22515">
            <v>291410352</v>
          </cell>
          <cell r="B22515" t="str">
            <v>LENTE PLASTICO TERMINADO  - 375 - 400 CILINDRO</v>
          </cell>
          <cell r="D22515" t="str">
            <v>UD</v>
          </cell>
          <cell r="F22515" t="str">
            <v>2244</v>
          </cell>
        </row>
        <row r="22516">
          <cell r="A22516">
            <v>291410353</v>
          </cell>
          <cell r="B22516" t="str">
            <v>LENTE PLASTICO TERMINADO  - 375 - 425 CILINDRO</v>
          </cell>
          <cell r="D22516" t="str">
            <v>UD</v>
          </cell>
          <cell r="F22516" t="str">
            <v>2244</v>
          </cell>
        </row>
        <row r="22517">
          <cell r="A22517">
            <v>291410354</v>
          </cell>
          <cell r="B22517" t="str">
            <v>LENTE PLASTICO TERMINADO  - 375 - 450 CILINDRO</v>
          </cell>
          <cell r="D22517" t="str">
            <v>UD</v>
          </cell>
          <cell r="F22517" t="str">
            <v>2244</v>
          </cell>
        </row>
        <row r="22518">
          <cell r="A22518">
            <v>291410355</v>
          </cell>
          <cell r="B22518" t="str">
            <v>LENTE PLASTICO TERMINADO  - 375 - 475 CILINDRO</v>
          </cell>
          <cell r="D22518" t="str">
            <v>UD</v>
          </cell>
          <cell r="F22518" t="str">
            <v>2244</v>
          </cell>
        </row>
        <row r="22519">
          <cell r="A22519">
            <v>291410356</v>
          </cell>
          <cell r="B22519" t="str">
            <v>LENTE PLASTICO TERMINADO  - 375 - 500 CILINDRO</v>
          </cell>
          <cell r="D22519" t="str">
            <v>UD</v>
          </cell>
          <cell r="F22519" t="str">
            <v>2244</v>
          </cell>
        </row>
        <row r="22520">
          <cell r="A22520">
            <v>291410357</v>
          </cell>
          <cell r="B22520" t="str">
            <v>LENTE PLASTICO TERMINADO  - 375 - 525 CILINDRO</v>
          </cell>
          <cell r="D22520" t="str">
            <v>UD</v>
          </cell>
          <cell r="F22520" t="str">
            <v>2244</v>
          </cell>
        </row>
        <row r="22521">
          <cell r="A22521">
            <v>291410358</v>
          </cell>
          <cell r="B22521" t="str">
            <v>LENTE PLASTICO TERMINADO  - 375 - 550 CILINDRO</v>
          </cell>
          <cell r="D22521" t="str">
            <v>UD</v>
          </cell>
          <cell r="F22521" t="str">
            <v>2244</v>
          </cell>
        </row>
        <row r="22522">
          <cell r="A22522">
            <v>291410359</v>
          </cell>
          <cell r="B22522" t="str">
            <v>LENTE PLASTICO TERMINADO  - 375 - 575 CILINDRO</v>
          </cell>
          <cell r="D22522" t="str">
            <v>UD</v>
          </cell>
          <cell r="F22522" t="str">
            <v>2244</v>
          </cell>
        </row>
        <row r="22523">
          <cell r="A22523">
            <v>291410360</v>
          </cell>
          <cell r="B22523" t="str">
            <v>LENTE PLASTICO TERMINADO  - 375 - 600 CILINDRO</v>
          </cell>
          <cell r="D22523" t="str">
            <v>UD</v>
          </cell>
          <cell r="F22523" t="str">
            <v>2244</v>
          </cell>
        </row>
        <row r="22524">
          <cell r="A22524">
            <v>291410361</v>
          </cell>
          <cell r="B22524" t="str">
            <v>LENTE PLASTICO TERMINADO  - 400 - 025 CILINDRO</v>
          </cell>
          <cell r="D22524" t="str">
            <v>UD</v>
          </cell>
          <cell r="F22524" t="str">
            <v>2244</v>
          </cell>
        </row>
        <row r="22525">
          <cell r="A22525">
            <v>291410362</v>
          </cell>
          <cell r="B22525" t="str">
            <v>LENTE PLASTICO TERMINADO  - 400 - 050 CILINDRO</v>
          </cell>
          <cell r="D22525" t="str">
            <v>UD</v>
          </cell>
          <cell r="F22525" t="str">
            <v>2244</v>
          </cell>
        </row>
        <row r="22526">
          <cell r="A22526">
            <v>291410363</v>
          </cell>
          <cell r="B22526" t="str">
            <v>LENTE PLASTICO TERMINADO  - 400 - 075 CILINDRO</v>
          </cell>
          <cell r="D22526" t="str">
            <v>UD</v>
          </cell>
          <cell r="F22526" t="str">
            <v>2244</v>
          </cell>
        </row>
        <row r="22527">
          <cell r="A22527">
            <v>291410364</v>
          </cell>
          <cell r="B22527" t="str">
            <v>LENTE PLASTICO TERMINADO  - 400 - 100 CILINDRO</v>
          </cell>
          <cell r="D22527" t="str">
            <v>UD</v>
          </cell>
          <cell r="F22527" t="str">
            <v>2244</v>
          </cell>
        </row>
        <row r="22528">
          <cell r="A22528">
            <v>291410365</v>
          </cell>
          <cell r="B22528" t="str">
            <v>LENTE PLASTICO TERMINADO  - 400 - 125 CILINDRO</v>
          </cell>
          <cell r="D22528" t="str">
            <v>UD</v>
          </cell>
          <cell r="F22528" t="str">
            <v>2244</v>
          </cell>
        </row>
        <row r="22529">
          <cell r="A22529">
            <v>291410366</v>
          </cell>
          <cell r="B22529" t="str">
            <v>LENTE PLASTICO TERMINADO  - 400 - 150 CILINDRO</v>
          </cell>
          <cell r="D22529" t="str">
            <v>UD</v>
          </cell>
          <cell r="F22529" t="str">
            <v>2244</v>
          </cell>
        </row>
        <row r="22530">
          <cell r="A22530">
            <v>291410367</v>
          </cell>
          <cell r="B22530" t="str">
            <v>LENTE PLASTICO TERMINADO  - 400 - 175 CILINDRO</v>
          </cell>
          <cell r="D22530" t="str">
            <v>UD</v>
          </cell>
          <cell r="F22530" t="str">
            <v>2244</v>
          </cell>
        </row>
        <row r="22531">
          <cell r="A22531">
            <v>291410368</v>
          </cell>
          <cell r="B22531" t="str">
            <v>LENTE PLASTICO TERMINADO  - 400 - 200 CILINDRO</v>
          </cell>
          <cell r="D22531" t="str">
            <v>UD</v>
          </cell>
          <cell r="F22531" t="str">
            <v>2244</v>
          </cell>
        </row>
        <row r="22532">
          <cell r="A22532">
            <v>291410369</v>
          </cell>
          <cell r="B22532" t="str">
            <v>LENTE PLASTICO TERMINADO  - 400 - 225 CILINDRO</v>
          </cell>
          <cell r="D22532" t="str">
            <v>UD</v>
          </cell>
          <cell r="F22532" t="str">
            <v>2244</v>
          </cell>
        </row>
        <row r="22533">
          <cell r="A22533">
            <v>291410370</v>
          </cell>
          <cell r="B22533" t="str">
            <v>LENTE PLASTICO TERMINADO  - 400 - 250 CILINDRO</v>
          </cell>
          <cell r="D22533" t="str">
            <v>UD</v>
          </cell>
          <cell r="F22533" t="str">
            <v>2244</v>
          </cell>
        </row>
        <row r="22534">
          <cell r="A22534">
            <v>291410371</v>
          </cell>
          <cell r="B22534" t="str">
            <v>LENTE PLASTICO TERMINADO  - 400 - 275 CILINDRO</v>
          </cell>
          <cell r="D22534" t="str">
            <v>UD</v>
          </cell>
          <cell r="F22534" t="str">
            <v>2244</v>
          </cell>
        </row>
        <row r="22535">
          <cell r="A22535">
            <v>291410372</v>
          </cell>
          <cell r="B22535" t="str">
            <v>LENTE PLASTICO TERMINADO  - 400 - 300 CILINDRO</v>
          </cell>
          <cell r="D22535" t="str">
            <v>UD</v>
          </cell>
          <cell r="F22535" t="str">
            <v>2244</v>
          </cell>
        </row>
        <row r="22536">
          <cell r="A22536">
            <v>291410373</v>
          </cell>
          <cell r="B22536" t="str">
            <v>LENTE PLASTICO TERMINADO  - 400 - 325 CILINDRO</v>
          </cell>
          <cell r="D22536" t="str">
            <v>UD</v>
          </cell>
          <cell r="F22536" t="str">
            <v>2244</v>
          </cell>
        </row>
        <row r="22537">
          <cell r="A22537">
            <v>291410374</v>
          </cell>
          <cell r="B22537" t="str">
            <v>LENTE PLASTICO TERMINADO  - 400 - 350 CILINDRO</v>
          </cell>
          <cell r="D22537" t="str">
            <v>UD</v>
          </cell>
          <cell r="F22537" t="str">
            <v>2244</v>
          </cell>
        </row>
        <row r="22538">
          <cell r="A22538">
            <v>291410375</v>
          </cell>
          <cell r="B22538" t="str">
            <v>LENTE PLASTICO TERMINADO  - 400 - 375 CILINDRO</v>
          </cell>
          <cell r="D22538" t="str">
            <v>UD</v>
          </cell>
          <cell r="F22538" t="str">
            <v>2244</v>
          </cell>
        </row>
        <row r="22539">
          <cell r="A22539">
            <v>291410376</v>
          </cell>
          <cell r="B22539" t="str">
            <v>LENTE PLASTICO TERMINADO  - 400 - 400 CILINDRO</v>
          </cell>
          <cell r="D22539" t="str">
            <v>UD</v>
          </cell>
          <cell r="F22539" t="str">
            <v>2244</v>
          </cell>
        </row>
        <row r="22540">
          <cell r="A22540">
            <v>291410377</v>
          </cell>
          <cell r="B22540" t="str">
            <v>LENTE PLASTICO TERMINADO  - 400 - 425 CILINDRO</v>
          </cell>
          <cell r="D22540" t="str">
            <v>UD</v>
          </cell>
          <cell r="F22540" t="str">
            <v>2244</v>
          </cell>
        </row>
        <row r="22541">
          <cell r="A22541">
            <v>291410378</v>
          </cell>
          <cell r="B22541" t="str">
            <v>LENTE PLASTICO TERMINADO  - 400 - 450 CILINDRO</v>
          </cell>
          <cell r="D22541" t="str">
            <v>UD</v>
          </cell>
          <cell r="F22541" t="str">
            <v>2244</v>
          </cell>
        </row>
        <row r="22542">
          <cell r="A22542">
            <v>291410379</v>
          </cell>
          <cell r="B22542" t="str">
            <v>LENTE PLASTICO TERMINADO  - 400 - 475 CILINDRO</v>
          </cell>
          <cell r="D22542" t="str">
            <v>UD</v>
          </cell>
          <cell r="F22542" t="str">
            <v>2244</v>
          </cell>
        </row>
        <row r="22543">
          <cell r="A22543">
            <v>291410380</v>
          </cell>
          <cell r="B22543" t="str">
            <v>LENTE PLASTICO TERMINADO  - 400 - 500 CILINDRO</v>
          </cell>
          <cell r="D22543" t="str">
            <v>UD</v>
          </cell>
          <cell r="F22543" t="str">
            <v>2244</v>
          </cell>
        </row>
        <row r="22544">
          <cell r="A22544">
            <v>291410381</v>
          </cell>
          <cell r="B22544" t="str">
            <v>LENTE PLASTICO TERMINADO  - 400 - 525 CILINDRO</v>
          </cell>
          <cell r="D22544" t="str">
            <v>UD</v>
          </cell>
          <cell r="F22544" t="str">
            <v>2244</v>
          </cell>
        </row>
        <row r="22545">
          <cell r="A22545">
            <v>291410382</v>
          </cell>
          <cell r="B22545" t="str">
            <v>LENTE PLASTICO TERMINADO  - 400 - 550 CILINDRO</v>
          </cell>
          <cell r="D22545" t="str">
            <v>UD</v>
          </cell>
          <cell r="F22545" t="str">
            <v>2244</v>
          </cell>
        </row>
        <row r="22546">
          <cell r="A22546">
            <v>291410383</v>
          </cell>
          <cell r="B22546" t="str">
            <v>LENTE PLASTICO TERMINADO  - 400 - 575 CILINDRO</v>
          </cell>
          <cell r="D22546" t="str">
            <v>UD</v>
          </cell>
          <cell r="F22546" t="str">
            <v>2244</v>
          </cell>
        </row>
        <row r="22547">
          <cell r="A22547">
            <v>291410384</v>
          </cell>
          <cell r="B22547" t="str">
            <v>LENTE PLASTICO TERMINADO  - 400 - 600 CILINDRO</v>
          </cell>
          <cell r="D22547" t="str">
            <v>UD</v>
          </cell>
          <cell r="F22547" t="str">
            <v>2244</v>
          </cell>
        </row>
        <row r="22548">
          <cell r="A22548">
            <v>291410385</v>
          </cell>
          <cell r="B22548" t="str">
            <v>LENTE PLASTICO TERMINADO  - 425 - 025 CILINDRO</v>
          </cell>
          <cell r="D22548" t="str">
            <v>UD</v>
          </cell>
          <cell r="F22548" t="str">
            <v>2244</v>
          </cell>
        </row>
        <row r="22549">
          <cell r="A22549">
            <v>291410386</v>
          </cell>
          <cell r="B22549" t="str">
            <v>LENTE PLASTICO TERMINADO  - 425 - 050 CILINDRO</v>
          </cell>
          <cell r="D22549" t="str">
            <v>UD</v>
          </cell>
          <cell r="F22549" t="str">
            <v>2244</v>
          </cell>
        </row>
        <row r="22550">
          <cell r="A22550">
            <v>291410387</v>
          </cell>
          <cell r="B22550" t="str">
            <v>LENTE PLASTICO TERMINADO  - 425 - 075 CILINDRO</v>
          </cell>
          <cell r="D22550" t="str">
            <v>UD</v>
          </cell>
          <cell r="F22550" t="str">
            <v>2244</v>
          </cell>
        </row>
        <row r="22551">
          <cell r="A22551">
            <v>291410388</v>
          </cell>
          <cell r="B22551" t="str">
            <v>LENTE PLASTICO TERMINADO  - 425 - 100 CILINDRO</v>
          </cell>
          <cell r="D22551" t="str">
            <v>UD</v>
          </cell>
          <cell r="F22551" t="str">
            <v>2244</v>
          </cell>
        </row>
        <row r="22552">
          <cell r="A22552">
            <v>291410389</v>
          </cell>
          <cell r="B22552" t="str">
            <v>LENTE PLASTICO TERMINADO  - 425 - 125 CILINDRO</v>
          </cell>
          <cell r="D22552" t="str">
            <v>UD</v>
          </cell>
          <cell r="F22552" t="str">
            <v>2244</v>
          </cell>
        </row>
        <row r="22553">
          <cell r="A22553">
            <v>291410390</v>
          </cell>
          <cell r="B22553" t="str">
            <v>LENTE PLASTICO TERMINADO  - 425 - 150 CILINDRO</v>
          </cell>
          <cell r="D22553" t="str">
            <v>UD</v>
          </cell>
          <cell r="F22553" t="str">
            <v>2244</v>
          </cell>
        </row>
        <row r="22554">
          <cell r="A22554">
            <v>291410391</v>
          </cell>
          <cell r="B22554" t="str">
            <v>LENTE PLASTICO TERMINADO  - 425 - 175 CILINDRO</v>
          </cell>
          <cell r="D22554" t="str">
            <v>UD</v>
          </cell>
          <cell r="F22554" t="str">
            <v>2244</v>
          </cell>
        </row>
        <row r="22555">
          <cell r="A22555">
            <v>291410392</v>
          </cell>
          <cell r="B22555" t="str">
            <v>LENTE PLASTICO TERMINADO  - 425 - 200 CILINDRO</v>
          </cell>
          <cell r="D22555" t="str">
            <v>UD</v>
          </cell>
          <cell r="F22555" t="str">
            <v>2244</v>
          </cell>
        </row>
        <row r="22556">
          <cell r="A22556">
            <v>291410393</v>
          </cell>
          <cell r="B22556" t="str">
            <v>LENTE PLASTICO TERMINADO  - 425 - 225 CILINDRO</v>
          </cell>
          <cell r="D22556" t="str">
            <v>UD</v>
          </cell>
          <cell r="F22556" t="str">
            <v>2244</v>
          </cell>
        </row>
        <row r="22557">
          <cell r="A22557">
            <v>291410394</v>
          </cell>
          <cell r="B22557" t="str">
            <v>LENTE PLASTICO TERMINADO  - 425 - 250 CILINDRO</v>
          </cell>
          <cell r="D22557" t="str">
            <v>UD</v>
          </cell>
          <cell r="F22557" t="str">
            <v>2244</v>
          </cell>
        </row>
        <row r="22558">
          <cell r="A22558">
            <v>291410395</v>
          </cell>
          <cell r="B22558" t="str">
            <v>LENTE PLASTICO TERMINADO  - 425 - 275 CILINDRO</v>
          </cell>
          <cell r="D22558" t="str">
            <v>UD</v>
          </cell>
          <cell r="F22558" t="str">
            <v>2244</v>
          </cell>
        </row>
        <row r="22559">
          <cell r="A22559">
            <v>291410396</v>
          </cell>
          <cell r="B22559" t="str">
            <v>LENTE PLASTICO TERMINADO  - 425 - 300 CILINDRO</v>
          </cell>
          <cell r="D22559" t="str">
            <v>UD</v>
          </cell>
          <cell r="F22559" t="str">
            <v>2244</v>
          </cell>
        </row>
        <row r="22560">
          <cell r="A22560">
            <v>291410397</v>
          </cell>
          <cell r="B22560" t="str">
            <v>LENTE PLASTICO TERMINADO  - 425 - 325 CILINDRO</v>
          </cell>
          <cell r="D22560" t="str">
            <v>UD</v>
          </cell>
          <cell r="F22560" t="str">
            <v>2244</v>
          </cell>
        </row>
        <row r="22561">
          <cell r="A22561">
            <v>291410398</v>
          </cell>
          <cell r="B22561" t="str">
            <v>LENTE PLASTICO TERMINADO  - 425 - 350 CILINDRO</v>
          </cell>
          <cell r="D22561" t="str">
            <v>UD</v>
          </cell>
          <cell r="F22561" t="str">
            <v>2244</v>
          </cell>
        </row>
        <row r="22562">
          <cell r="A22562">
            <v>291410399</v>
          </cell>
          <cell r="B22562" t="str">
            <v>LENTE PLASTICO TERMINADO  - 425 - 375 CILINDRO</v>
          </cell>
          <cell r="D22562" t="str">
            <v>UD</v>
          </cell>
          <cell r="F22562" t="str">
            <v>2244</v>
          </cell>
        </row>
        <row r="22563">
          <cell r="A22563">
            <v>291410400</v>
          </cell>
          <cell r="B22563" t="str">
            <v>LENTE PLASTICO TERMINADO  - 425 - 400 CILINDRO</v>
          </cell>
          <cell r="D22563" t="str">
            <v>UD</v>
          </cell>
          <cell r="F22563" t="str">
            <v>2244</v>
          </cell>
        </row>
        <row r="22564">
          <cell r="A22564">
            <v>291410401</v>
          </cell>
          <cell r="B22564" t="str">
            <v>LENTE PLASTICO TERMINADO  - 425 - 425 CILINDRO</v>
          </cell>
          <cell r="D22564" t="str">
            <v>UD</v>
          </cell>
          <cell r="F22564" t="str">
            <v>2244</v>
          </cell>
        </row>
        <row r="22565">
          <cell r="A22565">
            <v>291410402</v>
          </cell>
          <cell r="B22565" t="str">
            <v>LENTE PLASTICO TERMINADO  - 425 - 450 CILINDRO</v>
          </cell>
          <cell r="D22565" t="str">
            <v>UD</v>
          </cell>
          <cell r="F22565" t="str">
            <v>2244</v>
          </cell>
        </row>
        <row r="22566">
          <cell r="A22566">
            <v>291410403</v>
          </cell>
          <cell r="B22566" t="str">
            <v>LENTE PLASTICO TERMINADO  - 425 - 475 CILINDRO</v>
          </cell>
          <cell r="D22566" t="str">
            <v>UD</v>
          </cell>
          <cell r="F22566" t="str">
            <v>2244</v>
          </cell>
        </row>
        <row r="22567">
          <cell r="A22567">
            <v>291410404</v>
          </cell>
          <cell r="B22567" t="str">
            <v>LENTE PLASTICO TERMINADO  - 425 - 500 CILINDRO</v>
          </cell>
          <cell r="D22567" t="str">
            <v>UD</v>
          </cell>
          <cell r="F22567" t="str">
            <v>2244</v>
          </cell>
        </row>
        <row r="22568">
          <cell r="A22568">
            <v>291410405</v>
          </cell>
          <cell r="B22568" t="str">
            <v>LENTE PLASTICO TERMINADO  - 425 - 525 CILINDRO</v>
          </cell>
          <cell r="D22568" t="str">
            <v>UD</v>
          </cell>
          <cell r="F22568" t="str">
            <v>2244</v>
          </cell>
        </row>
        <row r="22569">
          <cell r="A22569">
            <v>291410406</v>
          </cell>
          <cell r="B22569" t="str">
            <v>LENTE PLASTICO TERMINADO  - 425 - 550 CILINDRO</v>
          </cell>
          <cell r="D22569" t="str">
            <v>UD</v>
          </cell>
          <cell r="F22569" t="str">
            <v>2244</v>
          </cell>
        </row>
        <row r="22570">
          <cell r="A22570">
            <v>291410407</v>
          </cell>
          <cell r="B22570" t="str">
            <v>LENTE PLASTICO TERMINADO  - 425 - 575 CILINDRO</v>
          </cell>
          <cell r="D22570" t="str">
            <v>UD</v>
          </cell>
          <cell r="F22570" t="str">
            <v>2244</v>
          </cell>
        </row>
        <row r="22571">
          <cell r="A22571">
            <v>291410408</v>
          </cell>
          <cell r="B22571" t="str">
            <v>LENTE PLASTICO TERMINADO  - 425 - 600 CILINDRO</v>
          </cell>
          <cell r="D22571" t="str">
            <v>UD</v>
          </cell>
          <cell r="F22571" t="str">
            <v>2244</v>
          </cell>
        </row>
        <row r="22572">
          <cell r="A22572">
            <v>291410409</v>
          </cell>
          <cell r="B22572" t="str">
            <v>LENTE PLASTICO TERMINADO  - 450 - 025 CILINDRO</v>
          </cell>
          <cell r="D22572" t="str">
            <v>UD</v>
          </cell>
          <cell r="F22572" t="str">
            <v>2244</v>
          </cell>
        </row>
        <row r="22573">
          <cell r="A22573">
            <v>291410410</v>
          </cell>
          <cell r="B22573" t="str">
            <v>LENTE PLASTICO TERMINADO  - 450 - 050 CILINDRO</v>
          </cell>
          <cell r="D22573" t="str">
            <v>UD</v>
          </cell>
          <cell r="F22573" t="str">
            <v>2244</v>
          </cell>
        </row>
        <row r="22574">
          <cell r="A22574">
            <v>291410411</v>
          </cell>
          <cell r="B22574" t="str">
            <v>LENTE PLASTICO TERMINADO  - 450 - 075 CILINDRO</v>
          </cell>
          <cell r="D22574" t="str">
            <v>UD</v>
          </cell>
          <cell r="F22574" t="str">
            <v>2244</v>
          </cell>
        </row>
        <row r="22575">
          <cell r="A22575">
            <v>291410412</v>
          </cell>
          <cell r="B22575" t="str">
            <v>LENTE PLASTICO TERMINADO  - 450 - 100 CILINDRO</v>
          </cell>
          <cell r="D22575" t="str">
            <v>UD</v>
          </cell>
          <cell r="F22575" t="str">
            <v>2244</v>
          </cell>
        </row>
        <row r="22576">
          <cell r="A22576">
            <v>291410413</v>
          </cell>
          <cell r="B22576" t="str">
            <v>LENTE PLASTICO TERMINADO  - 450 - 125 CILINDRO</v>
          </cell>
          <cell r="D22576" t="str">
            <v>UD</v>
          </cell>
          <cell r="F22576" t="str">
            <v>2244</v>
          </cell>
        </row>
        <row r="22577">
          <cell r="A22577">
            <v>291410414</v>
          </cell>
          <cell r="B22577" t="str">
            <v>LENTE PLASTICO TERMINADO  - 450 - 150 CILINDRO</v>
          </cell>
          <cell r="D22577" t="str">
            <v>UD</v>
          </cell>
          <cell r="F22577" t="str">
            <v>2244</v>
          </cell>
        </row>
        <row r="22578">
          <cell r="A22578">
            <v>291410415</v>
          </cell>
          <cell r="B22578" t="str">
            <v>LENTE PLASTICO TERMINADO  - 450 - 175 CILINDRO</v>
          </cell>
          <cell r="D22578" t="str">
            <v>UD</v>
          </cell>
          <cell r="F22578" t="str">
            <v>2244</v>
          </cell>
        </row>
        <row r="22579">
          <cell r="A22579">
            <v>291410416</v>
          </cell>
          <cell r="B22579" t="str">
            <v>LENTE PLASTICO TERMINADO  - 450 - 200 CILINDRO</v>
          </cell>
          <cell r="D22579" t="str">
            <v>UD</v>
          </cell>
          <cell r="F22579" t="str">
            <v>2244</v>
          </cell>
        </row>
        <row r="22580">
          <cell r="A22580">
            <v>291410417</v>
          </cell>
          <cell r="B22580" t="str">
            <v>LENTE PLASTICO TERMINADO  - 450 - 225 CILINDRO</v>
          </cell>
          <cell r="D22580" t="str">
            <v>UD</v>
          </cell>
          <cell r="F22580" t="str">
            <v>2244</v>
          </cell>
        </row>
        <row r="22581">
          <cell r="A22581">
            <v>291410418</v>
          </cell>
          <cell r="B22581" t="str">
            <v>LENTE PLASTICO TERMINADO  - 450 - 250 CILINDRO</v>
          </cell>
          <cell r="D22581" t="str">
            <v>UD</v>
          </cell>
          <cell r="F22581" t="str">
            <v>2244</v>
          </cell>
        </row>
        <row r="22582">
          <cell r="A22582">
            <v>291410419</v>
          </cell>
          <cell r="B22582" t="str">
            <v>LENTE PLASTICO TERMINADO  - 450 - 275 CILINDRO</v>
          </cell>
          <cell r="D22582" t="str">
            <v>UD</v>
          </cell>
          <cell r="F22582" t="str">
            <v>2244</v>
          </cell>
        </row>
        <row r="22583">
          <cell r="A22583">
            <v>291410420</v>
          </cell>
          <cell r="B22583" t="str">
            <v>LENTE PLASTICO TERMINADO  - 450 - 300 CILINDRO</v>
          </cell>
          <cell r="D22583" t="str">
            <v>UD</v>
          </cell>
          <cell r="F22583" t="str">
            <v>2244</v>
          </cell>
        </row>
        <row r="22584">
          <cell r="A22584">
            <v>291410421</v>
          </cell>
          <cell r="B22584" t="str">
            <v>LENTE PLASTICO TERMINADO  - 450 - 325 CILINDRO</v>
          </cell>
          <cell r="D22584" t="str">
            <v>UD</v>
          </cell>
          <cell r="F22584" t="str">
            <v>2244</v>
          </cell>
        </row>
        <row r="22585">
          <cell r="A22585">
            <v>291410422</v>
          </cell>
          <cell r="B22585" t="str">
            <v>LENTE PLASTICO TERMINADO  - 450 - 350 CILINDRO</v>
          </cell>
          <cell r="D22585" t="str">
            <v>UD</v>
          </cell>
          <cell r="F22585" t="str">
            <v>2244</v>
          </cell>
        </row>
        <row r="22586">
          <cell r="A22586">
            <v>291410423</v>
          </cell>
          <cell r="B22586" t="str">
            <v>LENTE PLASTICO TERMINADO  - 450 - 375 CILINDRO</v>
          </cell>
          <cell r="D22586" t="str">
            <v>UD</v>
          </cell>
          <cell r="F22586" t="str">
            <v>2244</v>
          </cell>
        </row>
        <row r="22587">
          <cell r="A22587">
            <v>291410424</v>
          </cell>
          <cell r="B22587" t="str">
            <v>LENTE PLASTICO TERMINADO  - 450 - 400 CILINDRO</v>
          </cell>
          <cell r="D22587" t="str">
            <v>UD</v>
          </cell>
          <cell r="F22587" t="str">
            <v>2244</v>
          </cell>
        </row>
        <row r="22588">
          <cell r="A22588">
            <v>291410425</v>
          </cell>
          <cell r="B22588" t="str">
            <v>LENTE PLASTICO TERMINADO  - 450 - 425 CILINDRO</v>
          </cell>
          <cell r="D22588" t="str">
            <v>UD</v>
          </cell>
          <cell r="F22588" t="str">
            <v>2244</v>
          </cell>
        </row>
        <row r="22589">
          <cell r="A22589">
            <v>291410426</v>
          </cell>
          <cell r="B22589" t="str">
            <v>LENTE PLASTICO TERMINADO  - 450 - 450 CILINDRO</v>
          </cell>
          <cell r="D22589" t="str">
            <v>UD</v>
          </cell>
          <cell r="F22589" t="str">
            <v>2244</v>
          </cell>
        </row>
        <row r="22590">
          <cell r="A22590">
            <v>291410427</v>
          </cell>
          <cell r="B22590" t="str">
            <v>LENTE PLASTICO TERMINADO  - 450 - 475 CILINDRO</v>
          </cell>
          <cell r="D22590" t="str">
            <v>UD</v>
          </cell>
          <cell r="F22590" t="str">
            <v>2244</v>
          </cell>
        </row>
        <row r="22591">
          <cell r="A22591">
            <v>291410428</v>
          </cell>
          <cell r="B22591" t="str">
            <v>LENTE PLASTICO TERMINADO  - 450 - 500 CILINDRO</v>
          </cell>
          <cell r="D22591" t="str">
            <v>UD</v>
          </cell>
          <cell r="F22591" t="str">
            <v>2244</v>
          </cell>
        </row>
        <row r="22592">
          <cell r="A22592">
            <v>291410429</v>
          </cell>
          <cell r="B22592" t="str">
            <v>LENTE PLASTICO TERMINADO  - 450 - 525 CILINDRO</v>
          </cell>
          <cell r="D22592" t="str">
            <v>UD</v>
          </cell>
          <cell r="F22592" t="str">
            <v>2244</v>
          </cell>
        </row>
        <row r="22593">
          <cell r="A22593">
            <v>291410430</v>
          </cell>
          <cell r="B22593" t="str">
            <v>LENTE PLASTICO TERMINADO  - 450 - 550 CILINDRO</v>
          </cell>
          <cell r="D22593" t="str">
            <v>UD</v>
          </cell>
          <cell r="F22593" t="str">
            <v>2244</v>
          </cell>
        </row>
        <row r="22594">
          <cell r="A22594">
            <v>291410431</v>
          </cell>
          <cell r="B22594" t="str">
            <v>LENTE PLASTICO TERMINADO  - 450 - 575 CILINDRO</v>
          </cell>
          <cell r="D22594" t="str">
            <v>UD</v>
          </cell>
          <cell r="F22594" t="str">
            <v>2244</v>
          </cell>
        </row>
        <row r="22595">
          <cell r="A22595">
            <v>291410432</v>
          </cell>
          <cell r="B22595" t="str">
            <v>LENTE PLASTICO TERMINADO  - 450 - 600 CILINDRO</v>
          </cell>
          <cell r="D22595" t="str">
            <v>UD</v>
          </cell>
          <cell r="F22595" t="str">
            <v>2244</v>
          </cell>
        </row>
        <row r="22596">
          <cell r="A22596">
            <v>291410433</v>
          </cell>
          <cell r="B22596" t="str">
            <v>LENTE PLASTICO TERMINADO  - 475 - 025 CILINDRO</v>
          </cell>
          <cell r="D22596" t="str">
            <v>UD</v>
          </cell>
          <cell r="F22596" t="str">
            <v>2244</v>
          </cell>
        </row>
        <row r="22597">
          <cell r="A22597">
            <v>291410434</v>
          </cell>
          <cell r="B22597" t="str">
            <v>LENTE PLASTICO TERMINADO  - 475 - 050 CILINDRO</v>
          </cell>
          <cell r="D22597" t="str">
            <v>UD</v>
          </cell>
          <cell r="F22597" t="str">
            <v>2244</v>
          </cell>
        </row>
        <row r="22598">
          <cell r="A22598">
            <v>291410435</v>
          </cell>
          <cell r="B22598" t="str">
            <v>LENTE PLASTICO TERMINADO  - 475 - 075 CILINDRO</v>
          </cell>
          <cell r="D22598" t="str">
            <v>UD</v>
          </cell>
          <cell r="F22598" t="str">
            <v>2244</v>
          </cell>
        </row>
        <row r="22599">
          <cell r="A22599">
            <v>291410436</v>
          </cell>
          <cell r="B22599" t="str">
            <v>LENTE PLASTICO TERMINADO  - 475 - 100 CILINDRO</v>
          </cell>
          <cell r="D22599" t="str">
            <v>UD</v>
          </cell>
          <cell r="F22599" t="str">
            <v>2244</v>
          </cell>
        </row>
        <row r="22600">
          <cell r="A22600">
            <v>291410437</v>
          </cell>
          <cell r="B22600" t="str">
            <v>LENTE PLASTICO TERMINADO  - 475 - 125 CILINDRO</v>
          </cell>
          <cell r="D22600" t="str">
            <v>UD</v>
          </cell>
          <cell r="F22600" t="str">
            <v>2244</v>
          </cell>
        </row>
        <row r="22601">
          <cell r="A22601">
            <v>291410438</v>
          </cell>
          <cell r="B22601" t="str">
            <v>LENTE PLASTICO TERMINADO  - 475 - 150 CILINDRO</v>
          </cell>
          <cell r="D22601" t="str">
            <v>UD</v>
          </cell>
          <cell r="F22601" t="str">
            <v>2244</v>
          </cell>
        </row>
        <row r="22602">
          <cell r="A22602">
            <v>291410439</v>
          </cell>
          <cell r="B22602" t="str">
            <v>LENTE PLASTICO TERMINADO  - 475 - 175 CILINDRO</v>
          </cell>
          <cell r="D22602" t="str">
            <v>UD</v>
          </cell>
          <cell r="F22602" t="str">
            <v>2244</v>
          </cell>
        </row>
        <row r="22603">
          <cell r="A22603">
            <v>291410440</v>
          </cell>
          <cell r="B22603" t="str">
            <v>LENTE PLASTICO TERMINADO  - 475 - 200 CILINDRO</v>
          </cell>
          <cell r="D22603" t="str">
            <v>UD</v>
          </cell>
          <cell r="F22603" t="str">
            <v>2244</v>
          </cell>
        </row>
        <row r="22604">
          <cell r="A22604">
            <v>291410441</v>
          </cell>
          <cell r="B22604" t="str">
            <v>LENTE PLASTICO TERMINADO  - 475 - 225 CILINDRO</v>
          </cell>
          <cell r="D22604" t="str">
            <v>UD</v>
          </cell>
          <cell r="F22604" t="str">
            <v>2244</v>
          </cell>
        </row>
        <row r="22605">
          <cell r="A22605">
            <v>291410442</v>
          </cell>
          <cell r="B22605" t="str">
            <v>LENTE PLASTICO TERMINADO  - 475 - 250 CILINDRO</v>
          </cell>
          <cell r="D22605" t="str">
            <v>UD</v>
          </cell>
          <cell r="F22605" t="str">
            <v>2244</v>
          </cell>
        </row>
        <row r="22606">
          <cell r="A22606">
            <v>291410443</v>
          </cell>
          <cell r="B22606" t="str">
            <v>LENTE PLASTICO TERMINADO  - 475 - 275 CILINDRO</v>
          </cell>
          <cell r="D22606" t="str">
            <v>UD</v>
          </cell>
          <cell r="F22606" t="str">
            <v>2244</v>
          </cell>
        </row>
        <row r="22607">
          <cell r="A22607">
            <v>291410444</v>
          </cell>
          <cell r="B22607" t="str">
            <v>LENTE PLASTICO TERMINADO  - 475 - 300 CILINDRO</v>
          </cell>
          <cell r="D22607" t="str">
            <v>UD</v>
          </cell>
          <cell r="F22607" t="str">
            <v>2244</v>
          </cell>
        </row>
        <row r="22608">
          <cell r="A22608">
            <v>291410445</v>
          </cell>
          <cell r="B22608" t="str">
            <v>LENTE PLASTICO TERMINADO  - 475 - 325 CILINDRO</v>
          </cell>
          <cell r="D22608" t="str">
            <v>UD</v>
          </cell>
          <cell r="F22608" t="str">
            <v>2244</v>
          </cell>
        </row>
        <row r="22609">
          <cell r="A22609">
            <v>291410446</v>
          </cell>
          <cell r="B22609" t="str">
            <v>LENTE PLASTICO TERMINADO  - 475 - 350 CILINDRO</v>
          </cell>
          <cell r="D22609" t="str">
            <v>UD</v>
          </cell>
          <cell r="F22609" t="str">
            <v>2244</v>
          </cell>
        </row>
        <row r="22610">
          <cell r="A22610">
            <v>291410447</v>
          </cell>
          <cell r="B22610" t="str">
            <v>LENTE PLASTICO TERMINADO  - 475 - 375 CILINDRO</v>
          </cell>
          <cell r="D22610" t="str">
            <v>UD</v>
          </cell>
          <cell r="F22610" t="str">
            <v>2244</v>
          </cell>
        </row>
        <row r="22611">
          <cell r="A22611">
            <v>291410448</v>
          </cell>
          <cell r="B22611" t="str">
            <v>LENTE PLASTICO TERMINADO  - 475 - 400 CILINDRO</v>
          </cell>
          <cell r="D22611" t="str">
            <v>UD</v>
          </cell>
          <cell r="F22611" t="str">
            <v>2244</v>
          </cell>
        </row>
        <row r="22612">
          <cell r="A22612">
            <v>291410449</v>
          </cell>
          <cell r="B22612" t="str">
            <v>LENTE PLASTICO TERMINADO  - 475 - 425 CILINDRO</v>
          </cell>
          <cell r="D22612" t="str">
            <v>UD</v>
          </cell>
          <cell r="F22612" t="str">
            <v>2244</v>
          </cell>
        </row>
        <row r="22613">
          <cell r="A22613">
            <v>291410450</v>
          </cell>
          <cell r="B22613" t="str">
            <v>LENTE PLASTICO TERMINADO  - 475 - 450 CILINDRO</v>
          </cell>
          <cell r="D22613" t="str">
            <v>UD</v>
          </cell>
          <cell r="F22613" t="str">
            <v>2244</v>
          </cell>
        </row>
        <row r="22614">
          <cell r="A22614">
            <v>291410451</v>
          </cell>
          <cell r="B22614" t="str">
            <v>LENTE PLASTICO TERMINADO  - 475 - 475 CILINDRO</v>
          </cell>
          <cell r="D22614" t="str">
            <v>UD</v>
          </cell>
          <cell r="F22614" t="str">
            <v>2244</v>
          </cell>
        </row>
        <row r="22615">
          <cell r="A22615">
            <v>291410452</v>
          </cell>
          <cell r="B22615" t="str">
            <v>LENTE PLASTICO TERMINADO  - 475 - 500 CILINDRO</v>
          </cell>
          <cell r="D22615" t="str">
            <v>UD</v>
          </cell>
          <cell r="F22615" t="str">
            <v>2244</v>
          </cell>
        </row>
        <row r="22616">
          <cell r="A22616">
            <v>291410453</v>
          </cell>
          <cell r="B22616" t="str">
            <v>LENTE PLASTICO TERMINADO  - 475 - 525 CILINDRO</v>
          </cell>
          <cell r="D22616" t="str">
            <v>UD</v>
          </cell>
          <cell r="F22616" t="str">
            <v>2244</v>
          </cell>
        </row>
        <row r="22617">
          <cell r="A22617">
            <v>291410454</v>
          </cell>
          <cell r="B22617" t="str">
            <v>LENTE PLASTICO TERMINADO  - 475 - 550 CILINDRO</v>
          </cell>
          <cell r="D22617" t="str">
            <v>UD</v>
          </cell>
          <cell r="F22617" t="str">
            <v>2244</v>
          </cell>
        </row>
        <row r="22618">
          <cell r="A22618">
            <v>291410455</v>
          </cell>
          <cell r="B22618" t="str">
            <v>LENTE PLASTICO TERMINADO  - 475 - 575 CILINDRO</v>
          </cell>
          <cell r="D22618" t="str">
            <v>UD</v>
          </cell>
          <cell r="F22618" t="str">
            <v>2244</v>
          </cell>
        </row>
        <row r="22619">
          <cell r="A22619">
            <v>291410456</v>
          </cell>
          <cell r="B22619" t="str">
            <v>LENTE PLASTICO TERMINADO  - 475 - 600 CILINDRO</v>
          </cell>
          <cell r="D22619" t="str">
            <v>UD</v>
          </cell>
          <cell r="F22619" t="str">
            <v>2244</v>
          </cell>
        </row>
        <row r="22620">
          <cell r="A22620">
            <v>291410457</v>
          </cell>
          <cell r="B22620" t="str">
            <v>LENTE PLASTICO TERMINADO  - 500 - 025 CILINDRO</v>
          </cell>
          <cell r="D22620" t="str">
            <v>UD</v>
          </cell>
          <cell r="F22620" t="str">
            <v>2244</v>
          </cell>
        </row>
        <row r="22621">
          <cell r="A22621">
            <v>291410458</v>
          </cell>
          <cell r="B22621" t="str">
            <v>LENTE PLASTICO TERMINADO  - 500 - 050 CILINDRO</v>
          </cell>
          <cell r="D22621" t="str">
            <v>UD</v>
          </cell>
          <cell r="F22621" t="str">
            <v>2244</v>
          </cell>
        </row>
        <row r="22622">
          <cell r="A22622">
            <v>291410459</v>
          </cell>
          <cell r="B22622" t="str">
            <v>LENTE PLASTICO TERMINADO  - 500 - 075 CILINDRO</v>
          </cell>
          <cell r="D22622" t="str">
            <v>UD</v>
          </cell>
          <cell r="F22622" t="str">
            <v>2244</v>
          </cell>
        </row>
        <row r="22623">
          <cell r="A22623">
            <v>291410460</v>
          </cell>
          <cell r="B22623" t="str">
            <v>LENTE PLASTICO TERMINADO  - 500 - 100 CILINDRO</v>
          </cell>
          <cell r="D22623" t="str">
            <v>UD</v>
          </cell>
          <cell r="F22623" t="str">
            <v>2244</v>
          </cell>
        </row>
        <row r="22624">
          <cell r="A22624">
            <v>291410461</v>
          </cell>
          <cell r="B22624" t="str">
            <v>LENTE PLASTICO TERMINADO  - 500 - 125 CILINDRO</v>
          </cell>
          <cell r="D22624" t="str">
            <v>UD</v>
          </cell>
          <cell r="F22624" t="str">
            <v>2244</v>
          </cell>
        </row>
        <row r="22625">
          <cell r="A22625">
            <v>291410462</v>
          </cell>
          <cell r="B22625" t="str">
            <v>LENTE PLASTICO TERMINADO  - 500 - 150 CILINDRO</v>
          </cell>
          <cell r="D22625" t="str">
            <v>UD</v>
          </cell>
          <cell r="F22625" t="str">
            <v>2244</v>
          </cell>
        </row>
        <row r="22626">
          <cell r="A22626">
            <v>291410463</v>
          </cell>
          <cell r="B22626" t="str">
            <v>LENTE PLASTICO TERMINADO  - 500 - 175 CILINDRO</v>
          </cell>
          <cell r="D22626" t="str">
            <v>UD</v>
          </cell>
          <cell r="F22626" t="str">
            <v>2244</v>
          </cell>
        </row>
        <row r="22627">
          <cell r="A22627">
            <v>291410464</v>
          </cell>
          <cell r="B22627" t="str">
            <v>LENTE PLASTICO TERMINADO  - 500 - 200 CILINDRO</v>
          </cell>
          <cell r="D22627" t="str">
            <v>UD</v>
          </cell>
          <cell r="F22627" t="str">
            <v>2244</v>
          </cell>
        </row>
        <row r="22628">
          <cell r="A22628">
            <v>291410465</v>
          </cell>
          <cell r="B22628" t="str">
            <v>LENTE PLASTICO TERMINADO  - 500 - 225 CILINDRO</v>
          </cell>
          <cell r="D22628" t="str">
            <v>UD</v>
          </cell>
          <cell r="F22628" t="str">
            <v>2244</v>
          </cell>
        </row>
        <row r="22629">
          <cell r="A22629">
            <v>291410466</v>
          </cell>
          <cell r="B22629" t="str">
            <v>LENTE PLASTICO TERMINADO  - 500 - 250 CILINDRO</v>
          </cell>
          <cell r="D22629" t="str">
            <v>UD</v>
          </cell>
          <cell r="F22629" t="str">
            <v>2244</v>
          </cell>
        </row>
        <row r="22630">
          <cell r="A22630">
            <v>291410467</v>
          </cell>
          <cell r="B22630" t="str">
            <v>LENTE PLASTICO TERMINADO  - 500 - 275 CILINDRO</v>
          </cell>
          <cell r="D22630" t="str">
            <v>UD</v>
          </cell>
          <cell r="F22630" t="str">
            <v>2244</v>
          </cell>
        </row>
        <row r="22631">
          <cell r="A22631">
            <v>291410468</v>
          </cell>
          <cell r="B22631" t="str">
            <v>LENTE PLASTICO TERMINADO  - 500 - 300 CILINDRO</v>
          </cell>
          <cell r="D22631" t="str">
            <v>UD</v>
          </cell>
          <cell r="F22631" t="str">
            <v>2244</v>
          </cell>
        </row>
        <row r="22632">
          <cell r="A22632">
            <v>291410469</v>
          </cell>
          <cell r="B22632" t="str">
            <v>LENTE PLASTICO TERMINADO  - 500 - 325 CILINDRO</v>
          </cell>
          <cell r="D22632" t="str">
            <v>UD</v>
          </cell>
          <cell r="F22632" t="str">
            <v>2244</v>
          </cell>
        </row>
        <row r="22633">
          <cell r="A22633">
            <v>291410470</v>
          </cell>
          <cell r="B22633" t="str">
            <v>LENTE PLASTICO TERMINADO  - 500 - 350 CILINDRO</v>
          </cell>
          <cell r="D22633" t="str">
            <v>UD</v>
          </cell>
          <cell r="F22633" t="str">
            <v>2244</v>
          </cell>
        </row>
        <row r="22634">
          <cell r="A22634">
            <v>291410471</v>
          </cell>
          <cell r="B22634" t="str">
            <v>LENTE PLASTICO TERMINADO  - 500 - 375 CILINDRO</v>
          </cell>
          <cell r="D22634" t="str">
            <v>UD</v>
          </cell>
          <cell r="F22634" t="str">
            <v>2244</v>
          </cell>
        </row>
        <row r="22635">
          <cell r="A22635">
            <v>291410472</v>
          </cell>
          <cell r="B22635" t="str">
            <v>LENTE PLASTICO TERMINADO  - 500 - 400 CILINDRO</v>
          </cell>
          <cell r="D22635" t="str">
            <v>UD</v>
          </cell>
          <cell r="F22635" t="str">
            <v>2244</v>
          </cell>
        </row>
        <row r="22636">
          <cell r="A22636">
            <v>291410473</v>
          </cell>
          <cell r="B22636" t="str">
            <v>LENTE PLASTICO TERMINADO  - 500 - 425 CILINDRO</v>
          </cell>
          <cell r="D22636" t="str">
            <v>UD</v>
          </cell>
          <cell r="F22636" t="str">
            <v>2244</v>
          </cell>
        </row>
        <row r="22637">
          <cell r="A22637">
            <v>291410474</v>
          </cell>
          <cell r="B22637" t="str">
            <v>LENTE PLASTICO TERMINADO  - 500 - 450 CILINDRO</v>
          </cell>
          <cell r="D22637" t="str">
            <v>UD</v>
          </cell>
          <cell r="F22637" t="str">
            <v>2244</v>
          </cell>
        </row>
        <row r="22638">
          <cell r="A22638">
            <v>291410475</v>
          </cell>
          <cell r="B22638" t="str">
            <v>LENTE PLASTICO TERMINADO  - 500 - 475 CILINDRO</v>
          </cell>
          <cell r="D22638" t="str">
            <v>UD</v>
          </cell>
          <cell r="F22638" t="str">
            <v>2244</v>
          </cell>
        </row>
        <row r="22639">
          <cell r="A22639">
            <v>291410476</v>
          </cell>
          <cell r="B22639" t="str">
            <v>LENTE PLASTICO TERMINADO  - 500 - 500 CILINDRO</v>
          </cell>
          <cell r="D22639" t="str">
            <v>UD</v>
          </cell>
          <cell r="F22639" t="str">
            <v>2244</v>
          </cell>
        </row>
        <row r="22640">
          <cell r="A22640">
            <v>291410477</v>
          </cell>
          <cell r="B22640" t="str">
            <v>LENTE PLASTICO TERMINADO  - 500 - 525 CILINDRO</v>
          </cell>
          <cell r="D22640" t="str">
            <v>UD</v>
          </cell>
          <cell r="F22640" t="str">
            <v>2244</v>
          </cell>
        </row>
        <row r="22641">
          <cell r="A22641">
            <v>291410478</v>
          </cell>
          <cell r="B22641" t="str">
            <v>LENTE PLASTICO TERMINADO  - 500 - 550 CILINDRO</v>
          </cell>
          <cell r="D22641" t="str">
            <v>UD</v>
          </cell>
          <cell r="F22641" t="str">
            <v>2244</v>
          </cell>
        </row>
        <row r="22642">
          <cell r="A22642">
            <v>291410479</v>
          </cell>
          <cell r="B22642" t="str">
            <v>LENTE PLASTICO TERMINADO  - 500 - 575 CILINDRO</v>
          </cell>
          <cell r="D22642" t="str">
            <v>UD</v>
          </cell>
          <cell r="F22642" t="str">
            <v>2244</v>
          </cell>
        </row>
        <row r="22643">
          <cell r="A22643">
            <v>291410480</v>
          </cell>
          <cell r="B22643" t="str">
            <v>LENTE PLASTICO TERMINADO  - 500 - 600 CILINDRO</v>
          </cell>
          <cell r="D22643" t="str">
            <v>UD</v>
          </cell>
          <cell r="F22643" t="str">
            <v>2244</v>
          </cell>
        </row>
        <row r="22644">
          <cell r="A22644">
            <v>291410481</v>
          </cell>
          <cell r="B22644" t="str">
            <v>LENTE PLASTICO TERMINADO  - 525 - 025 CILINDRO</v>
          </cell>
          <cell r="D22644" t="str">
            <v>UD</v>
          </cell>
          <cell r="F22644" t="str">
            <v>2244</v>
          </cell>
        </row>
        <row r="22645">
          <cell r="A22645">
            <v>291410482</v>
          </cell>
          <cell r="B22645" t="str">
            <v>LENTE PLASTICO TERMINADO  - 525 - 050 CILINDRO</v>
          </cell>
          <cell r="D22645" t="str">
            <v>UD</v>
          </cell>
          <cell r="F22645" t="str">
            <v>2244</v>
          </cell>
        </row>
        <row r="22646">
          <cell r="A22646">
            <v>291410483</v>
          </cell>
          <cell r="B22646" t="str">
            <v>LENTE PLASTICO TERMINADO  - 525 - 075 CILINDRO</v>
          </cell>
          <cell r="D22646" t="str">
            <v>UD</v>
          </cell>
          <cell r="F22646" t="str">
            <v>2244</v>
          </cell>
        </row>
        <row r="22647">
          <cell r="A22647">
            <v>291410484</v>
          </cell>
          <cell r="B22647" t="str">
            <v>LENTE PLASTICO TERMINADO  - 525 - 100 CILINDRO</v>
          </cell>
          <cell r="D22647" t="str">
            <v>UD</v>
          </cell>
          <cell r="F22647" t="str">
            <v>2244</v>
          </cell>
        </row>
        <row r="22648">
          <cell r="A22648">
            <v>291410485</v>
          </cell>
          <cell r="B22648" t="str">
            <v>LENTE PLASTICO TERMINADO  - 525 - 125 CILINDRO</v>
          </cell>
          <cell r="D22648" t="str">
            <v>UD</v>
          </cell>
          <cell r="F22648" t="str">
            <v>2244</v>
          </cell>
        </row>
        <row r="22649">
          <cell r="A22649">
            <v>291410486</v>
          </cell>
          <cell r="B22649" t="str">
            <v>LENTE PLASTICO TERMINADO  - 525 - 150 CILINDRO</v>
          </cell>
          <cell r="D22649" t="str">
            <v>UD</v>
          </cell>
          <cell r="F22649" t="str">
            <v>2244</v>
          </cell>
        </row>
        <row r="22650">
          <cell r="A22650">
            <v>291410487</v>
          </cell>
          <cell r="B22650" t="str">
            <v>LENTE PLASTICO TERMINADO  - 525 - 175 CILINDRO</v>
          </cell>
          <cell r="D22650" t="str">
            <v>UD</v>
          </cell>
          <cell r="F22650" t="str">
            <v>2244</v>
          </cell>
        </row>
        <row r="22651">
          <cell r="A22651">
            <v>291410488</v>
          </cell>
          <cell r="B22651" t="str">
            <v>LENTE PLASTICO TERMINADO  - 525 - 200 CILINDRO</v>
          </cell>
          <cell r="D22651" t="str">
            <v>UD</v>
          </cell>
          <cell r="F22651" t="str">
            <v>2244</v>
          </cell>
        </row>
        <row r="22652">
          <cell r="A22652">
            <v>291410489</v>
          </cell>
          <cell r="B22652" t="str">
            <v>LENTE PLASTICO TERMINADO  - 525 - 225 CILINDRO</v>
          </cell>
          <cell r="D22652" t="str">
            <v>UD</v>
          </cell>
          <cell r="F22652" t="str">
            <v>2244</v>
          </cell>
        </row>
        <row r="22653">
          <cell r="A22653">
            <v>291410490</v>
          </cell>
          <cell r="B22653" t="str">
            <v>LENTE PLASTICO TERMINADO  - 525 - 250 CILINDRO</v>
          </cell>
          <cell r="D22653" t="str">
            <v>UD</v>
          </cell>
          <cell r="F22653" t="str">
            <v>2244</v>
          </cell>
        </row>
        <row r="22654">
          <cell r="A22654">
            <v>291410491</v>
          </cell>
          <cell r="B22654" t="str">
            <v>LENTE PLASTICO TERMINADO  - 525 - 275 CILINDRO</v>
          </cell>
          <cell r="D22654" t="str">
            <v>UD</v>
          </cell>
          <cell r="F22654" t="str">
            <v>2244</v>
          </cell>
        </row>
        <row r="22655">
          <cell r="A22655">
            <v>291410492</v>
          </cell>
          <cell r="B22655" t="str">
            <v>LENTE PLASTICO TERMINADO  - 525 - 300 CILINDRO</v>
          </cell>
          <cell r="D22655" t="str">
            <v>UD</v>
          </cell>
          <cell r="F22655" t="str">
            <v>2244</v>
          </cell>
        </row>
        <row r="22656">
          <cell r="A22656">
            <v>291410493</v>
          </cell>
          <cell r="B22656" t="str">
            <v>LENTE PLASTICO TERMINADO  - 525 - 325 CILINDRO</v>
          </cell>
          <cell r="D22656" t="str">
            <v>UD</v>
          </cell>
          <cell r="F22656" t="str">
            <v>2244</v>
          </cell>
        </row>
        <row r="22657">
          <cell r="A22657">
            <v>291410494</v>
          </cell>
          <cell r="B22657" t="str">
            <v>LENTE PLASTICO TERMINADO  - 525 - 350 CILINDRO</v>
          </cell>
          <cell r="D22657" t="str">
            <v>UD</v>
          </cell>
          <cell r="F22657" t="str">
            <v>2244</v>
          </cell>
        </row>
        <row r="22658">
          <cell r="A22658">
            <v>291410495</v>
          </cell>
          <cell r="B22658" t="str">
            <v>LENTE PLASTICO TERMINADO  - 525 - 375 CILINDRO</v>
          </cell>
          <cell r="D22658" t="str">
            <v>UD</v>
          </cell>
          <cell r="F22658" t="str">
            <v>2244</v>
          </cell>
        </row>
        <row r="22659">
          <cell r="A22659">
            <v>291410496</v>
          </cell>
          <cell r="B22659" t="str">
            <v>LENTE PLASTICO TERMINADO  - 525 - 400 CILINDRO</v>
          </cell>
          <cell r="D22659" t="str">
            <v>UD</v>
          </cell>
          <cell r="F22659" t="str">
            <v>2244</v>
          </cell>
        </row>
        <row r="22660">
          <cell r="A22660">
            <v>291410497</v>
          </cell>
          <cell r="B22660" t="str">
            <v>LENTE PLASTICO TERMINADO  - 525 - 425 CILINDRO</v>
          </cell>
          <cell r="D22660" t="str">
            <v>UD</v>
          </cell>
          <cell r="F22660" t="str">
            <v>2244</v>
          </cell>
        </row>
        <row r="22661">
          <cell r="A22661">
            <v>291410498</v>
          </cell>
          <cell r="B22661" t="str">
            <v>LENTE PLASTICO TERMINADO  - 525 - 450 CILINDRO</v>
          </cell>
          <cell r="D22661" t="str">
            <v>UD</v>
          </cell>
          <cell r="F22661" t="str">
            <v>2244</v>
          </cell>
        </row>
        <row r="22662">
          <cell r="A22662">
            <v>291410499</v>
          </cell>
          <cell r="B22662" t="str">
            <v>LENTE PLASTICO TERMINADO  - 525 - 475 CILINDRO</v>
          </cell>
          <cell r="D22662" t="str">
            <v>UD</v>
          </cell>
          <cell r="F22662" t="str">
            <v>2244</v>
          </cell>
        </row>
        <row r="22663">
          <cell r="A22663">
            <v>291410500</v>
          </cell>
          <cell r="B22663" t="str">
            <v>LENTE PLASTICO TERMINADO  - 525 - 500 CILINDRO</v>
          </cell>
          <cell r="D22663" t="str">
            <v>UD</v>
          </cell>
          <cell r="F22663" t="str">
            <v>2244</v>
          </cell>
        </row>
        <row r="22664">
          <cell r="A22664">
            <v>291410501</v>
          </cell>
          <cell r="B22664" t="str">
            <v>LENTE PLASTICO TERMINADO  - 525 - 525 CILINDRO</v>
          </cell>
          <cell r="D22664" t="str">
            <v>UD</v>
          </cell>
          <cell r="F22664" t="str">
            <v>2244</v>
          </cell>
        </row>
        <row r="22665">
          <cell r="A22665">
            <v>291410502</v>
          </cell>
          <cell r="B22665" t="str">
            <v>LENTE PLASTICO TERMINADO  - 525 - 550 CILINDRO</v>
          </cell>
          <cell r="D22665" t="str">
            <v>UD</v>
          </cell>
          <cell r="F22665" t="str">
            <v>2244</v>
          </cell>
        </row>
        <row r="22666">
          <cell r="A22666">
            <v>291410503</v>
          </cell>
          <cell r="B22666" t="str">
            <v>LENTE PLASTICO TERMINADO  - 525 - 575 CILINDRO</v>
          </cell>
          <cell r="D22666" t="str">
            <v>UD</v>
          </cell>
          <cell r="F22666" t="str">
            <v>2244</v>
          </cell>
        </row>
        <row r="22667">
          <cell r="A22667">
            <v>291410504</v>
          </cell>
          <cell r="B22667" t="str">
            <v>LENTE PLASTICO TERMINADO  - 525 - 600 CILINDRO</v>
          </cell>
          <cell r="D22667" t="str">
            <v>UD</v>
          </cell>
          <cell r="F22667" t="str">
            <v>2244</v>
          </cell>
        </row>
        <row r="22668">
          <cell r="A22668">
            <v>291410505</v>
          </cell>
          <cell r="B22668" t="str">
            <v>LENTE PLASTICO TERMINADO  - 550 - 025 CILINDRO</v>
          </cell>
          <cell r="D22668" t="str">
            <v>UD</v>
          </cell>
          <cell r="F22668" t="str">
            <v>2244</v>
          </cell>
        </row>
        <row r="22669">
          <cell r="A22669">
            <v>291410506</v>
          </cell>
          <cell r="B22669" t="str">
            <v>LENTE PLASTICO TERMINADO  - 550 - 050 CILINDRO</v>
          </cell>
          <cell r="D22669" t="str">
            <v>UD</v>
          </cell>
          <cell r="F22669" t="str">
            <v>2244</v>
          </cell>
        </row>
        <row r="22670">
          <cell r="A22670">
            <v>291410507</v>
          </cell>
          <cell r="B22670" t="str">
            <v>LENTE PLASTICO TERMINADO  - 550 - 075 CILINDRO</v>
          </cell>
          <cell r="D22670" t="str">
            <v>UD</v>
          </cell>
          <cell r="F22670" t="str">
            <v>2244</v>
          </cell>
        </row>
        <row r="22671">
          <cell r="A22671">
            <v>291410508</v>
          </cell>
          <cell r="B22671" t="str">
            <v>LENTE PLASTICO TERMINADO  - 550 - 100 CILINDRO</v>
          </cell>
          <cell r="D22671" t="str">
            <v>UD</v>
          </cell>
          <cell r="F22671" t="str">
            <v>2244</v>
          </cell>
        </row>
        <row r="22672">
          <cell r="A22672">
            <v>291410509</v>
          </cell>
          <cell r="B22672" t="str">
            <v>LENTE PLASTICO TERMINADO  - 550 - 125 CILINDRO</v>
          </cell>
          <cell r="D22672" t="str">
            <v>UD</v>
          </cell>
          <cell r="F22672" t="str">
            <v>2244</v>
          </cell>
        </row>
        <row r="22673">
          <cell r="A22673">
            <v>291410510</v>
          </cell>
          <cell r="B22673" t="str">
            <v>LENTE PLASTICO TERMINADO  - 550 - 150 CILINDRO</v>
          </cell>
          <cell r="D22673" t="str">
            <v>UD</v>
          </cell>
          <cell r="F22673" t="str">
            <v>2244</v>
          </cell>
        </row>
        <row r="22674">
          <cell r="A22674">
            <v>291410511</v>
          </cell>
          <cell r="B22674" t="str">
            <v>LENTE PLASTICO TERMINADO  - 550 - 175 CILINDRO</v>
          </cell>
          <cell r="D22674" t="str">
            <v>UD</v>
          </cell>
          <cell r="F22674" t="str">
            <v>2244</v>
          </cell>
        </row>
        <row r="22675">
          <cell r="A22675">
            <v>291410512</v>
          </cell>
          <cell r="B22675" t="str">
            <v>LENTE PLASTICO TERMINADO  - 550 - 200 CILINDRO</v>
          </cell>
          <cell r="D22675" t="str">
            <v>UD</v>
          </cell>
          <cell r="F22675" t="str">
            <v>2244</v>
          </cell>
        </row>
        <row r="22676">
          <cell r="A22676">
            <v>291410513</v>
          </cell>
          <cell r="B22676" t="str">
            <v>LENTE PLASTICO TERMINADO  - 550 - 225 CILINDRO</v>
          </cell>
          <cell r="D22676" t="str">
            <v>UD</v>
          </cell>
          <cell r="F22676" t="str">
            <v>2244</v>
          </cell>
        </row>
        <row r="22677">
          <cell r="A22677">
            <v>291410514</v>
          </cell>
          <cell r="B22677" t="str">
            <v>LENTE PLASTICO TERMINADO  - 550 - 250 CILINDRO</v>
          </cell>
          <cell r="D22677" t="str">
            <v>UD</v>
          </cell>
          <cell r="F22677" t="str">
            <v>2244</v>
          </cell>
        </row>
        <row r="22678">
          <cell r="A22678">
            <v>291410515</v>
          </cell>
          <cell r="B22678" t="str">
            <v>LENTE PLASTICO TERMINADO  - 550 - 275 CILINDRO</v>
          </cell>
          <cell r="D22678" t="str">
            <v>UD</v>
          </cell>
          <cell r="F22678" t="str">
            <v>2244</v>
          </cell>
        </row>
        <row r="22679">
          <cell r="A22679">
            <v>291410516</v>
          </cell>
          <cell r="B22679" t="str">
            <v>LENTE PLASTICO TERMINADO  - 550 - 300 CILINDRO</v>
          </cell>
          <cell r="D22679" t="str">
            <v>UD</v>
          </cell>
          <cell r="F22679" t="str">
            <v>2244</v>
          </cell>
        </row>
        <row r="22680">
          <cell r="A22680">
            <v>291410517</v>
          </cell>
          <cell r="B22680" t="str">
            <v>LENTE PLASTICO TERMINADO  - 550 - 325 CILINDRO</v>
          </cell>
          <cell r="D22680" t="str">
            <v>UD</v>
          </cell>
          <cell r="F22680" t="str">
            <v>2244</v>
          </cell>
        </row>
        <row r="22681">
          <cell r="A22681">
            <v>291410518</v>
          </cell>
          <cell r="B22681" t="str">
            <v>LENTE PLASTICO TERMINADO  - 550 - 350 CILINDRO</v>
          </cell>
          <cell r="D22681" t="str">
            <v>UD</v>
          </cell>
          <cell r="F22681" t="str">
            <v>2244</v>
          </cell>
        </row>
        <row r="22682">
          <cell r="A22682">
            <v>291410519</v>
          </cell>
          <cell r="B22682" t="str">
            <v>LENTE PLASTICO TERMINADO  - 550 - 375 CILINDRO</v>
          </cell>
          <cell r="D22682" t="str">
            <v>UD</v>
          </cell>
          <cell r="F22682" t="str">
            <v>2244</v>
          </cell>
        </row>
        <row r="22683">
          <cell r="A22683">
            <v>291410520</v>
          </cell>
          <cell r="B22683" t="str">
            <v>LENTE PLASTICO TERMINADO  - 550 - 400 CILINDRO LENTE PLASTICO TERMINADO  - 550 - 400 CILINDRO</v>
          </cell>
          <cell r="D22683" t="str">
            <v>UD</v>
          </cell>
          <cell r="F22683" t="str">
            <v>2244</v>
          </cell>
        </row>
        <row r="22684">
          <cell r="A22684">
            <v>291410521</v>
          </cell>
          <cell r="B22684" t="str">
            <v>LENTE PLASTICO TERMINADO  - 550 - 425 CILINDRO</v>
          </cell>
          <cell r="D22684" t="str">
            <v>UD</v>
          </cell>
          <cell r="F22684" t="str">
            <v>2244</v>
          </cell>
        </row>
        <row r="22685">
          <cell r="A22685">
            <v>291410522</v>
          </cell>
          <cell r="B22685" t="str">
            <v>LENTE PLASTICO TERMINADO  - 550 - 450 CILINDRO</v>
          </cell>
          <cell r="D22685" t="str">
            <v>UD</v>
          </cell>
          <cell r="F22685" t="str">
            <v>2244</v>
          </cell>
        </row>
        <row r="22686">
          <cell r="A22686">
            <v>291410523</v>
          </cell>
          <cell r="B22686" t="str">
            <v>LENTE PLASTICO TERMINADO  - 550 - 475 CILINDRO</v>
          </cell>
          <cell r="D22686" t="str">
            <v>UD</v>
          </cell>
          <cell r="F22686" t="str">
            <v>2244</v>
          </cell>
        </row>
        <row r="22687">
          <cell r="A22687">
            <v>291410524</v>
          </cell>
          <cell r="B22687" t="str">
            <v>LENTE PLASTICO TERMINADO  - 550 - 500 CILINDRO</v>
          </cell>
          <cell r="D22687" t="str">
            <v>UD</v>
          </cell>
          <cell r="F22687" t="str">
            <v>2244</v>
          </cell>
        </row>
        <row r="22688">
          <cell r="A22688">
            <v>291410525</v>
          </cell>
          <cell r="B22688" t="str">
            <v>LENTE PLASTICO TERMINADO  - 550 - 525 CILINDRO</v>
          </cell>
          <cell r="D22688" t="str">
            <v>UD</v>
          </cell>
          <cell r="F22688" t="str">
            <v>2244</v>
          </cell>
        </row>
        <row r="22689">
          <cell r="A22689">
            <v>291410526</v>
          </cell>
          <cell r="B22689" t="str">
            <v>LENTE PLASTICO TERMINADO  - 550 - 550 CILINDRO</v>
          </cell>
          <cell r="D22689" t="str">
            <v>UD</v>
          </cell>
          <cell r="F22689" t="str">
            <v>2244</v>
          </cell>
        </row>
        <row r="22690">
          <cell r="A22690">
            <v>291410527</v>
          </cell>
          <cell r="B22690" t="str">
            <v>LENTE PLASTICO TERMINADO  - 550 - 575 CILINDRO</v>
          </cell>
          <cell r="D22690" t="str">
            <v>UD</v>
          </cell>
          <cell r="F22690" t="str">
            <v>2244</v>
          </cell>
        </row>
        <row r="22691">
          <cell r="A22691">
            <v>291410528</v>
          </cell>
          <cell r="B22691" t="str">
            <v>LENTE PLASTICO TERMINADO  - 550 - 600 CILINDRO</v>
          </cell>
          <cell r="D22691" t="str">
            <v>UD</v>
          </cell>
          <cell r="F22691" t="str">
            <v>2244</v>
          </cell>
        </row>
        <row r="22692">
          <cell r="A22692">
            <v>291410529</v>
          </cell>
          <cell r="B22692" t="str">
            <v>LENTE PLASTICO TERMINADO  - 575 - 025 CILINDRO</v>
          </cell>
          <cell r="D22692" t="str">
            <v>UD</v>
          </cell>
          <cell r="F22692" t="str">
            <v>2244</v>
          </cell>
        </row>
        <row r="22693">
          <cell r="A22693">
            <v>291410530</v>
          </cell>
          <cell r="B22693" t="str">
            <v>LENTE PLASTICO TERMINADO  - 575 - 050 CILINDRO</v>
          </cell>
          <cell r="D22693" t="str">
            <v>UD</v>
          </cell>
          <cell r="F22693" t="str">
            <v>2244</v>
          </cell>
        </row>
        <row r="22694">
          <cell r="A22694">
            <v>291410531</v>
          </cell>
          <cell r="B22694" t="str">
            <v>LENTE PLASTICO TERMINADO  - 575 - 075 CILINDRO</v>
          </cell>
          <cell r="D22694" t="str">
            <v>UD</v>
          </cell>
          <cell r="F22694" t="str">
            <v>2244</v>
          </cell>
        </row>
        <row r="22695">
          <cell r="A22695">
            <v>291410532</v>
          </cell>
          <cell r="B22695" t="str">
            <v>LENTE PLASTICO TERMINADO  - 575 - 100 CILINDRO</v>
          </cell>
          <cell r="D22695" t="str">
            <v>UD</v>
          </cell>
          <cell r="F22695" t="str">
            <v>2244</v>
          </cell>
        </row>
        <row r="22696">
          <cell r="A22696">
            <v>291410533</v>
          </cell>
          <cell r="B22696" t="str">
            <v>LENTE PLASTICO TERMINADO  - 575 - 125 CILINDRO</v>
          </cell>
          <cell r="D22696" t="str">
            <v>UD</v>
          </cell>
          <cell r="F22696" t="str">
            <v>2244</v>
          </cell>
        </row>
        <row r="22697">
          <cell r="A22697">
            <v>291410534</v>
          </cell>
          <cell r="B22697" t="str">
            <v>LENTE PLASTICO TERMINADO  - 575 - 150 CILINDRO</v>
          </cell>
          <cell r="D22697" t="str">
            <v>UD</v>
          </cell>
          <cell r="F22697" t="str">
            <v>2244</v>
          </cell>
        </row>
        <row r="22698">
          <cell r="A22698">
            <v>291410535</v>
          </cell>
          <cell r="B22698" t="str">
            <v>LENTE PLASTICO TERMINADO  - 575 - 175 CILINDRO</v>
          </cell>
          <cell r="D22698" t="str">
            <v>UD</v>
          </cell>
          <cell r="F22698" t="str">
            <v>2244</v>
          </cell>
        </row>
        <row r="22699">
          <cell r="A22699">
            <v>291410536</v>
          </cell>
          <cell r="B22699" t="str">
            <v>LENTE PLASTICO TERMINADO  - 575 - 200 CILINDRO</v>
          </cell>
          <cell r="D22699" t="str">
            <v>UD</v>
          </cell>
          <cell r="F22699" t="str">
            <v>2244</v>
          </cell>
        </row>
        <row r="22700">
          <cell r="A22700">
            <v>291410537</v>
          </cell>
          <cell r="B22700" t="str">
            <v>LENTE PLASTICO TERMINADO  - 575 - 225 CILINDRO</v>
          </cell>
          <cell r="D22700" t="str">
            <v>UD</v>
          </cell>
          <cell r="F22700" t="str">
            <v>2244</v>
          </cell>
        </row>
        <row r="22701">
          <cell r="A22701">
            <v>291410538</v>
          </cell>
          <cell r="B22701" t="str">
            <v>LENTE PLASTICO TERMINADO  - 575 - 250 CILINDRO</v>
          </cell>
          <cell r="D22701" t="str">
            <v>UD</v>
          </cell>
          <cell r="F22701" t="str">
            <v>2244</v>
          </cell>
        </row>
        <row r="22702">
          <cell r="A22702">
            <v>291410539</v>
          </cell>
          <cell r="B22702" t="str">
            <v>LENTE PLASTICO TERMINADO  - 575 - 275 CILINDRO</v>
          </cell>
          <cell r="D22702" t="str">
            <v>UD</v>
          </cell>
          <cell r="F22702" t="str">
            <v>2244</v>
          </cell>
        </row>
        <row r="22703">
          <cell r="A22703">
            <v>291410540</v>
          </cell>
          <cell r="B22703" t="str">
            <v>LENTE PLASTICO TERMINADO  - 575 - 300 CILINDRO</v>
          </cell>
          <cell r="D22703" t="str">
            <v>UD</v>
          </cell>
          <cell r="F22703" t="str">
            <v>2244</v>
          </cell>
        </row>
        <row r="22704">
          <cell r="A22704">
            <v>291410541</v>
          </cell>
          <cell r="B22704" t="str">
            <v>LENTE PLASTICO TERMINADO  - 575 - 325 CILINDRO</v>
          </cell>
          <cell r="D22704" t="str">
            <v>UD</v>
          </cell>
          <cell r="F22704" t="str">
            <v>2244</v>
          </cell>
        </row>
        <row r="22705">
          <cell r="A22705">
            <v>291410542</v>
          </cell>
          <cell r="B22705" t="str">
            <v>LENTE PLASTICO TERMINADO  - 575 - 350 CILINDRO</v>
          </cell>
          <cell r="D22705" t="str">
            <v>UD</v>
          </cell>
          <cell r="F22705" t="str">
            <v>2244</v>
          </cell>
        </row>
        <row r="22706">
          <cell r="A22706">
            <v>291410543</v>
          </cell>
          <cell r="B22706" t="str">
            <v>LENTE PLASTICO TERMINADO  - 575 - 375 CILINDRO</v>
          </cell>
          <cell r="D22706" t="str">
            <v>UD</v>
          </cell>
          <cell r="F22706" t="str">
            <v>2244</v>
          </cell>
        </row>
        <row r="22707">
          <cell r="A22707">
            <v>291410544</v>
          </cell>
          <cell r="B22707" t="str">
            <v>LENTE PLASTICO TERMINADO  - 575 - 400 CILINDRO</v>
          </cell>
          <cell r="D22707" t="str">
            <v>UD</v>
          </cell>
          <cell r="F22707" t="str">
            <v>2244</v>
          </cell>
        </row>
        <row r="22708">
          <cell r="A22708">
            <v>291410545</v>
          </cell>
          <cell r="B22708" t="str">
            <v>LENTE PLASTICO TERMINADO  - 575 - 425 CILINDRO</v>
          </cell>
          <cell r="D22708" t="str">
            <v>UD</v>
          </cell>
          <cell r="F22708" t="str">
            <v>2244</v>
          </cell>
        </row>
        <row r="22709">
          <cell r="A22709">
            <v>291410546</v>
          </cell>
          <cell r="B22709" t="str">
            <v>LENTE PLASTICO TERMINADO  - 575 - 450 CILINDRO</v>
          </cell>
          <cell r="D22709" t="str">
            <v>UD</v>
          </cell>
          <cell r="F22709" t="str">
            <v>2244</v>
          </cell>
        </row>
        <row r="22710">
          <cell r="A22710">
            <v>291410547</v>
          </cell>
          <cell r="B22710" t="str">
            <v>LENTE PLASTICO TERMINADO  - 575 - 475 CILINDRO</v>
          </cell>
          <cell r="D22710" t="str">
            <v>UD</v>
          </cell>
          <cell r="F22710" t="str">
            <v>2244</v>
          </cell>
        </row>
        <row r="22711">
          <cell r="A22711">
            <v>291410548</v>
          </cell>
          <cell r="B22711" t="str">
            <v>LENTE PLASTICO TERMINADO  - 575 - 500 CILINDRO</v>
          </cell>
          <cell r="D22711" t="str">
            <v>UD</v>
          </cell>
          <cell r="F22711" t="str">
            <v>2244</v>
          </cell>
        </row>
        <row r="22712">
          <cell r="A22712">
            <v>291410549</v>
          </cell>
          <cell r="B22712" t="str">
            <v>LENTE PLASTICO TERMINADO  - 575 - 525 CILINDRO</v>
          </cell>
          <cell r="D22712" t="str">
            <v>UD</v>
          </cell>
          <cell r="F22712" t="str">
            <v>2244</v>
          </cell>
        </row>
        <row r="22713">
          <cell r="A22713">
            <v>291410550</v>
          </cell>
          <cell r="B22713" t="str">
            <v>LENTE PLASTICO TERMINADO  - 575 - 550 CILINDRO</v>
          </cell>
          <cell r="D22713" t="str">
            <v>UD</v>
          </cell>
          <cell r="F22713" t="str">
            <v>2244</v>
          </cell>
        </row>
        <row r="22714">
          <cell r="A22714">
            <v>291410551</v>
          </cell>
          <cell r="B22714" t="str">
            <v>LENTE PLASTICO TERMINADO  - 575 - 575 CILINDRO</v>
          </cell>
          <cell r="D22714" t="str">
            <v>UD</v>
          </cell>
          <cell r="F22714" t="str">
            <v>2244</v>
          </cell>
        </row>
        <row r="22715">
          <cell r="A22715">
            <v>291410552</v>
          </cell>
          <cell r="B22715" t="str">
            <v>LENTE PLASTICO TERMINADO  - 575 - 600 CILINDRO</v>
          </cell>
          <cell r="D22715" t="str">
            <v>UD</v>
          </cell>
          <cell r="F22715" t="str">
            <v>2244</v>
          </cell>
        </row>
        <row r="22716">
          <cell r="A22716">
            <v>291410553</v>
          </cell>
          <cell r="B22716" t="str">
            <v>LENTE PLASTICO TERMINADO  - 600 - 025 CILINDRO</v>
          </cell>
          <cell r="D22716" t="str">
            <v>UD</v>
          </cell>
          <cell r="F22716" t="str">
            <v>2244</v>
          </cell>
        </row>
        <row r="22717">
          <cell r="A22717">
            <v>291410554</v>
          </cell>
          <cell r="B22717" t="str">
            <v>LENTE PLASTICO TERMINADO  - 600 - 050 CILINDRO</v>
          </cell>
          <cell r="D22717" t="str">
            <v>UD</v>
          </cell>
          <cell r="F22717" t="str">
            <v>2244</v>
          </cell>
        </row>
        <row r="22718">
          <cell r="A22718">
            <v>291410555</v>
          </cell>
          <cell r="B22718" t="str">
            <v>LENTE PLASTICO TERMINADO  - 600 - 075 CILINDRO</v>
          </cell>
          <cell r="D22718" t="str">
            <v>UD</v>
          </cell>
          <cell r="F22718" t="str">
            <v>2244</v>
          </cell>
        </row>
        <row r="22719">
          <cell r="A22719">
            <v>291410556</v>
          </cell>
          <cell r="B22719" t="str">
            <v>LENTE PLASTICO TERMINADO  - 600 - 100 CILINDRO</v>
          </cell>
          <cell r="D22719" t="str">
            <v>UD</v>
          </cell>
          <cell r="F22719" t="str">
            <v>2244</v>
          </cell>
        </row>
        <row r="22720">
          <cell r="A22720">
            <v>291410557</v>
          </cell>
          <cell r="B22720" t="str">
            <v>LENTE PLASTICO TERMINADO  - 600 - 125 CILINDRO</v>
          </cell>
          <cell r="D22720" t="str">
            <v>UD</v>
          </cell>
          <cell r="F22720" t="str">
            <v>2244</v>
          </cell>
        </row>
        <row r="22721">
          <cell r="A22721">
            <v>291410558</v>
          </cell>
          <cell r="B22721" t="str">
            <v>LENTE PLASTICO TERMINADO  - 600 - 150 CILINDRO</v>
          </cell>
          <cell r="D22721" t="str">
            <v>UD</v>
          </cell>
          <cell r="F22721" t="str">
            <v>2244</v>
          </cell>
        </row>
        <row r="22722">
          <cell r="A22722">
            <v>291410559</v>
          </cell>
          <cell r="B22722" t="str">
            <v>LENTE PLASTICO TERMINADO  - 600 - 175 CILINDRO</v>
          </cell>
          <cell r="D22722" t="str">
            <v>UD</v>
          </cell>
          <cell r="F22722" t="str">
            <v>2244</v>
          </cell>
        </row>
        <row r="22723">
          <cell r="A22723">
            <v>291410560</v>
          </cell>
          <cell r="B22723" t="str">
            <v>LENTE PLASTICO TERMINADO  - 600 - 200 CILINDRO</v>
          </cell>
          <cell r="D22723" t="str">
            <v>UD</v>
          </cell>
          <cell r="F22723" t="str">
            <v>2244</v>
          </cell>
        </row>
        <row r="22724">
          <cell r="A22724">
            <v>291410561</v>
          </cell>
          <cell r="B22724" t="str">
            <v>LENTE PLASTICO TERMINADO  - 600 - 225 CILINDRO</v>
          </cell>
          <cell r="D22724" t="str">
            <v>UD</v>
          </cell>
          <cell r="F22724" t="str">
            <v>2244</v>
          </cell>
        </row>
        <row r="22725">
          <cell r="A22725">
            <v>291410562</v>
          </cell>
          <cell r="B22725" t="str">
            <v>LENTE PLASTICO TERMINADO  - 600 - 250 CILINDRO</v>
          </cell>
          <cell r="D22725" t="str">
            <v>UD</v>
          </cell>
          <cell r="F22725" t="str">
            <v>2244</v>
          </cell>
        </row>
        <row r="22726">
          <cell r="A22726">
            <v>291410563</v>
          </cell>
          <cell r="B22726" t="str">
            <v>LENTE PLASTICO TERMINADO  - 600 - 275 CILINDRO</v>
          </cell>
          <cell r="D22726" t="str">
            <v>UD</v>
          </cell>
          <cell r="F22726" t="str">
            <v>2244</v>
          </cell>
        </row>
        <row r="22727">
          <cell r="A22727">
            <v>291410564</v>
          </cell>
          <cell r="B22727" t="str">
            <v>LENTE PLASTICO TERMINADO  - 600 - 300 CILINDRO LENTE PLASTICO TERMINADO  - 600 - 300 CILINDRO</v>
          </cell>
          <cell r="D22727" t="str">
            <v>UD</v>
          </cell>
          <cell r="F22727" t="str">
            <v>2244</v>
          </cell>
        </row>
        <row r="22728">
          <cell r="A22728">
            <v>291410565</v>
          </cell>
          <cell r="B22728" t="str">
            <v>LENTE PLASTICO TERMINADO  - 600 - 325 CILINDRO</v>
          </cell>
          <cell r="D22728" t="str">
            <v>UD</v>
          </cell>
          <cell r="F22728" t="str">
            <v>2244</v>
          </cell>
        </row>
        <row r="22729">
          <cell r="A22729">
            <v>291410566</v>
          </cell>
          <cell r="B22729" t="str">
            <v>LENTE PLASTICO TERMINADO  - 600 - 350 CILINDRO</v>
          </cell>
          <cell r="D22729" t="str">
            <v>UD</v>
          </cell>
          <cell r="F22729" t="str">
            <v>2244</v>
          </cell>
        </row>
        <row r="22730">
          <cell r="A22730">
            <v>291410567</v>
          </cell>
          <cell r="B22730" t="str">
            <v>LENTE PLASTICO TERMINADO  - 600 - 375 CILINDRO</v>
          </cell>
          <cell r="D22730" t="str">
            <v>UD</v>
          </cell>
          <cell r="F22730" t="str">
            <v>2244</v>
          </cell>
        </row>
        <row r="22731">
          <cell r="A22731">
            <v>291410568</v>
          </cell>
          <cell r="B22731" t="str">
            <v>LENTE PLASTICO TERMINADO  - 600 - 400 CILINDRO</v>
          </cell>
          <cell r="D22731" t="str">
            <v>UD</v>
          </cell>
          <cell r="F22731" t="str">
            <v>2244</v>
          </cell>
        </row>
        <row r="22732">
          <cell r="A22732">
            <v>291410569</v>
          </cell>
          <cell r="B22732" t="str">
            <v>LENTE PLASTICO TERMINADO  - 600 - 425 CILINDRO</v>
          </cell>
          <cell r="D22732" t="str">
            <v>UD</v>
          </cell>
          <cell r="F22732" t="str">
            <v>2244</v>
          </cell>
        </row>
        <row r="22733">
          <cell r="A22733">
            <v>291410570</v>
          </cell>
          <cell r="B22733" t="str">
            <v>LENTE PLASTICO TERMINADO  - 600 - 450 CILINDRO</v>
          </cell>
          <cell r="D22733" t="str">
            <v>UD</v>
          </cell>
          <cell r="F22733" t="str">
            <v>2244</v>
          </cell>
        </row>
        <row r="22734">
          <cell r="A22734">
            <v>291410571</v>
          </cell>
          <cell r="B22734" t="str">
            <v>LENTE PLASTICO TERMINADO  - 600 - 475 CILINDRO</v>
          </cell>
          <cell r="D22734" t="str">
            <v>UD</v>
          </cell>
          <cell r="F22734" t="str">
            <v>2244</v>
          </cell>
        </row>
        <row r="22735">
          <cell r="A22735">
            <v>291410572</v>
          </cell>
          <cell r="B22735" t="str">
            <v>LENTE PLASTICO TERMINADO  - 600 - 500 CILINDRO</v>
          </cell>
          <cell r="D22735" t="str">
            <v>UD</v>
          </cell>
          <cell r="F22735" t="str">
            <v>2244</v>
          </cell>
        </row>
        <row r="22736">
          <cell r="A22736">
            <v>291410573</v>
          </cell>
          <cell r="B22736" t="str">
            <v>LENTE PLASTICO TERMINADO  - 600 - 525 CILINDRO</v>
          </cell>
          <cell r="D22736" t="str">
            <v>UD</v>
          </cell>
          <cell r="F22736" t="str">
            <v>2244</v>
          </cell>
        </row>
        <row r="22737">
          <cell r="A22737">
            <v>291410574</v>
          </cell>
          <cell r="B22737" t="str">
            <v>LENTE PLASTICO TERMINADO  - 600 - 550 CILINDRO</v>
          </cell>
          <cell r="D22737" t="str">
            <v>UD</v>
          </cell>
          <cell r="F22737" t="str">
            <v>2244</v>
          </cell>
        </row>
        <row r="22738">
          <cell r="A22738">
            <v>291410575</v>
          </cell>
          <cell r="B22738" t="str">
            <v>LENTE PLASTICO TERMINADO  - 600 - 575 CILINDRO</v>
          </cell>
          <cell r="D22738" t="str">
            <v>UD</v>
          </cell>
          <cell r="F22738" t="str">
            <v>2244</v>
          </cell>
        </row>
        <row r="22739">
          <cell r="A22739">
            <v>291410576</v>
          </cell>
          <cell r="B22739" t="str">
            <v>LENTE PLASTICO TERMINADO  - 600 - 600 CILINDRO</v>
          </cell>
          <cell r="D22739" t="str">
            <v>UD</v>
          </cell>
          <cell r="F22739" t="str">
            <v>2244</v>
          </cell>
        </row>
        <row r="22740">
          <cell r="A22740">
            <v>291420001</v>
          </cell>
          <cell r="B22740" t="str">
            <v>LENTE FOTOCROMATICO BIFOCAL SEMITERMINADO AD 100 BASE 4.00</v>
          </cell>
          <cell r="D22740" t="str">
            <v>UD</v>
          </cell>
          <cell r="F22740" t="str">
            <v>2244</v>
          </cell>
        </row>
        <row r="22741">
          <cell r="A22741">
            <v>291420002</v>
          </cell>
          <cell r="B22741" t="str">
            <v>LENTE FOTOCROMATICO BIFOCAL SEMITERMINADO AD 100 BASE 6.00</v>
          </cell>
          <cell r="D22741" t="str">
            <v>UD</v>
          </cell>
          <cell r="F22741" t="str">
            <v>2244</v>
          </cell>
        </row>
        <row r="22742">
          <cell r="A22742">
            <v>291420003</v>
          </cell>
          <cell r="B22742" t="str">
            <v>LENTE FOTOCROMATICO BIFOCAL SEMITERMINADO AD 100 BASE 8.00</v>
          </cell>
          <cell r="D22742" t="str">
            <v>UD</v>
          </cell>
          <cell r="F22742" t="str">
            <v>2244</v>
          </cell>
        </row>
        <row r="22743">
          <cell r="A22743">
            <v>291420004</v>
          </cell>
          <cell r="B22743" t="str">
            <v>LENTE FOTOCROMATICO BIFOCAL SEMITERMINADO AD 100 BASE 10.00</v>
          </cell>
          <cell r="D22743" t="str">
            <v>UD</v>
          </cell>
          <cell r="F22743" t="str">
            <v>2244</v>
          </cell>
        </row>
        <row r="22744">
          <cell r="A22744">
            <v>291420005</v>
          </cell>
          <cell r="B22744" t="str">
            <v>LENTE FOTOCROMATICO BIFOCAL SEMITERMINADO AD 125 BASE 2.00</v>
          </cell>
          <cell r="D22744" t="str">
            <v>UD</v>
          </cell>
          <cell r="F22744" t="str">
            <v>2244</v>
          </cell>
        </row>
        <row r="22745">
          <cell r="A22745">
            <v>291420006</v>
          </cell>
          <cell r="B22745" t="str">
            <v>LENTE  FOTOCROMATICO BIFOCAL SEMITERMINADO AD 125 BASE 4.00</v>
          </cell>
          <cell r="D22745" t="str">
            <v>UD</v>
          </cell>
          <cell r="F22745" t="str">
            <v>2244</v>
          </cell>
        </row>
        <row r="22746">
          <cell r="A22746">
            <v>291420007</v>
          </cell>
          <cell r="B22746" t="str">
            <v>LENTE  FOTOCROMATICO BIFOCAL SEMITERMINADO AD 125 BASE 6.00</v>
          </cell>
          <cell r="D22746" t="str">
            <v>UD</v>
          </cell>
          <cell r="F22746" t="str">
            <v>2244</v>
          </cell>
        </row>
        <row r="22747">
          <cell r="A22747">
            <v>291420008</v>
          </cell>
          <cell r="B22747" t="str">
            <v>LENTE  FOTOCROMATICO BIFOCAL SEMITERMINADO AD 125 BASE 8.00</v>
          </cell>
          <cell r="D22747" t="str">
            <v>UD</v>
          </cell>
          <cell r="F22747" t="str">
            <v>2244</v>
          </cell>
        </row>
        <row r="22748">
          <cell r="A22748">
            <v>291420009</v>
          </cell>
          <cell r="B22748" t="str">
            <v>LENTE FOTOCROMATICO BIFOCAL SEMITERMINADO AD 125 BASE 10.0</v>
          </cell>
          <cell r="D22748" t="str">
            <v>UD</v>
          </cell>
          <cell r="F22748" t="str">
            <v>2244</v>
          </cell>
        </row>
        <row r="22749">
          <cell r="A22749">
            <v>291420010</v>
          </cell>
          <cell r="B22749" t="str">
            <v>LENTE FOTOCROMATICO BIFOCAL SEMITERMINADO AD 150 BASE 2.00</v>
          </cell>
          <cell r="D22749" t="str">
            <v>UD</v>
          </cell>
          <cell r="F22749" t="str">
            <v>2244</v>
          </cell>
        </row>
        <row r="22750">
          <cell r="A22750">
            <v>291420011</v>
          </cell>
          <cell r="B22750" t="str">
            <v>LENTE FOTOCROMATICO BIFOCAL SEMITERMINADO AD 150 BASE 4.00</v>
          </cell>
          <cell r="D22750" t="str">
            <v>UD</v>
          </cell>
          <cell r="F22750" t="str">
            <v>2244</v>
          </cell>
        </row>
        <row r="22751">
          <cell r="A22751">
            <v>291420012</v>
          </cell>
          <cell r="B22751" t="str">
            <v>LENTE FOTOCROMATICO BIFOCAL SEMITERMINADO AD 150 BASE 6.00</v>
          </cell>
          <cell r="D22751" t="str">
            <v>UD</v>
          </cell>
          <cell r="F22751" t="str">
            <v>2244</v>
          </cell>
        </row>
        <row r="22752">
          <cell r="A22752">
            <v>291420013</v>
          </cell>
          <cell r="B22752" t="str">
            <v>LENTE FOTOCROMATICO BIFOCAL SEMITERMINADO AD 150 BASE 8.00</v>
          </cell>
          <cell r="D22752" t="str">
            <v>UD</v>
          </cell>
          <cell r="F22752" t="str">
            <v>2244</v>
          </cell>
        </row>
        <row r="22753">
          <cell r="A22753">
            <v>291420014</v>
          </cell>
          <cell r="B22753" t="str">
            <v>LENTE FOTOCROMATICO BIFOCAL SEMITERMINADO AD 150 BASE 10.0</v>
          </cell>
          <cell r="D22753" t="str">
            <v>UD</v>
          </cell>
          <cell r="F22753" t="str">
            <v>2244</v>
          </cell>
        </row>
        <row r="22754">
          <cell r="A22754">
            <v>291420015</v>
          </cell>
          <cell r="B22754" t="str">
            <v>LENTE FOTOCROMATICO BIFOCAL SEMITERMINADO AD 175 BASE 2.00</v>
          </cell>
          <cell r="D22754" t="str">
            <v>UD</v>
          </cell>
          <cell r="F22754" t="str">
            <v>2244</v>
          </cell>
        </row>
        <row r="22755">
          <cell r="A22755">
            <v>291420016</v>
          </cell>
          <cell r="B22755" t="str">
            <v>LENTE FOTOCROMATICO BIFOCAL SEMITERMINADO AD 175 BASE 4.00</v>
          </cell>
          <cell r="D22755" t="str">
            <v>UD</v>
          </cell>
          <cell r="F22755" t="str">
            <v>2244</v>
          </cell>
        </row>
        <row r="22756">
          <cell r="A22756">
            <v>291420017</v>
          </cell>
          <cell r="B22756" t="str">
            <v>LENTE FOTOCROMATICO BIFOCAL SEMITERMINADO AD 175 BASE 6.00</v>
          </cell>
          <cell r="D22756" t="str">
            <v>UD</v>
          </cell>
          <cell r="F22756" t="str">
            <v>2244</v>
          </cell>
        </row>
        <row r="22757">
          <cell r="A22757">
            <v>291420018</v>
          </cell>
          <cell r="B22757" t="str">
            <v>LENTE FOTOCROMATICO BIFOCAL SEMITERMINADO AD 175 BASE 8.00</v>
          </cell>
          <cell r="D22757" t="str">
            <v>UD</v>
          </cell>
          <cell r="F22757" t="str">
            <v>2244</v>
          </cell>
        </row>
        <row r="22758">
          <cell r="A22758">
            <v>291420019</v>
          </cell>
          <cell r="B22758" t="str">
            <v>LENTE FOTOCROMATICO BIFOCAL SEMITERMINADO AD 175 BASE 1000</v>
          </cell>
          <cell r="D22758" t="str">
            <v>UD</v>
          </cell>
          <cell r="F22758" t="str">
            <v>2244</v>
          </cell>
        </row>
        <row r="22759">
          <cell r="A22759">
            <v>291420020</v>
          </cell>
          <cell r="B22759" t="str">
            <v>LENTE FOTOCROMATICO BIFOCAL SEMITERMINADO AD 200 BASE 2.00</v>
          </cell>
          <cell r="D22759" t="str">
            <v>UD</v>
          </cell>
          <cell r="F22759" t="str">
            <v>2244</v>
          </cell>
        </row>
        <row r="22760">
          <cell r="A22760">
            <v>291420021</v>
          </cell>
          <cell r="B22760" t="str">
            <v>LENTE FOTOCROMATICO BIFOCAL SEMITERMINADO AD 200 BASE 4.00</v>
          </cell>
          <cell r="D22760" t="str">
            <v>UD</v>
          </cell>
          <cell r="F22760" t="str">
            <v>2244</v>
          </cell>
        </row>
        <row r="22761">
          <cell r="A22761">
            <v>291420022</v>
          </cell>
          <cell r="B22761" t="str">
            <v>LENTE FOTOCROMATICO BIFOCAL SEMITERMINADO AD 200 BASE 6.00</v>
          </cell>
          <cell r="D22761" t="str">
            <v>UD</v>
          </cell>
          <cell r="F22761" t="str">
            <v>2244</v>
          </cell>
        </row>
        <row r="22762">
          <cell r="A22762">
            <v>291420023</v>
          </cell>
          <cell r="B22762" t="str">
            <v xml:space="preserve"> LENTE FOTOCROMATICO BIFOCAL SEMITERMINADO AD 200 BASE 8.00</v>
          </cell>
          <cell r="D22762" t="str">
            <v>UD</v>
          </cell>
          <cell r="F22762" t="str">
            <v>2244</v>
          </cell>
        </row>
        <row r="22763">
          <cell r="A22763">
            <v>291420024</v>
          </cell>
          <cell r="B22763" t="str">
            <v xml:space="preserve"> LENTE FOTOCROMATICO BIFOCAL SEMITERMINADO AD 200 BASE 10.0</v>
          </cell>
          <cell r="D22763" t="str">
            <v>UD</v>
          </cell>
          <cell r="F22763" t="str">
            <v>2244</v>
          </cell>
        </row>
        <row r="22764">
          <cell r="A22764">
            <v>291420025</v>
          </cell>
          <cell r="B22764" t="str">
            <v>LENTE FOTOCROMATICO BIFOCAL SEMITERMINADO AD 225 BASE 2.00</v>
          </cell>
          <cell r="D22764" t="str">
            <v>UD</v>
          </cell>
          <cell r="F22764" t="str">
            <v>2244</v>
          </cell>
        </row>
        <row r="22765">
          <cell r="A22765">
            <v>291420026</v>
          </cell>
          <cell r="B22765" t="str">
            <v>LENTE FOTOCROMATICO BIFOCAL SEMITERMINADO AD 225 BASE 4.00</v>
          </cell>
          <cell r="D22765" t="str">
            <v>UD</v>
          </cell>
          <cell r="F22765" t="str">
            <v>2244</v>
          </cell>
        </row>
        <row r="22766">
          <cell r="A22766">
            <v>291420027</v>
          </cell>
          <cell r="B22766" t="str">
            <v>LENTE FOTOCROMATICO BIFOCAL SEMITERMINADO AD 225 BASE 6.00</v>
          </cell>
          <cell r="D22766" t="str">
            <v>UD</v>
          </cell>
          <cell r="F22766" t="str">
            <v>2244</v>
          </cell>
        </row>
        <row r="22767">
          <cell r="A22767">
            <v>291420028</v>
          </cell>
          <cell r="B22767" t="str">
            <v>LENTE FOTOCROMATICO BIFOCAL SEMITERMINADO AD 225 BASE 8.00</v>
          </cell>
          <cell r="D22767" t="str">
            <v>UD</v>
          </cell>
          <cell r="F22767" t="str">
            <v>2244</v>
          </cell>
        </row>
        <row r="22768">
          <cell r="A22768">
            <v>291420029</v>
          </cell>
          <cell r="B22768" t="str">
            <v>LENTE FOTOCROMATICO BIFOCAL SEMITERMINADO AD 225 BASE 10.0</v>
          </cell>
          <cell r="D22768" t="str">
            <v>UD</v>
          </cell>
          <cell r="F22768" t="str">
            <v>2244</v>
          </cell>
        </row>
        <row r="22769">
          <cell r="A22769">
            <v>291420030</v>
          </cell>
          <cell r="B22769" t="str">
            <v>LENTE FOTOCROMATICO BIFOCAL SEMITERMINADO AD 250 BASE 2.00</v>
          </cell>
          <cell r="D22769" t="str">
            <v>UD</v>
          </cell>
          <cell r="F22769" t="str">
            <v>2244</v>
          </cell>
        </row>
        <row r="22770">
          <cell r="A22770">
            <v>291420031</v>
          </cell>
          <cell r="B22770" t="str">
            <v>LENTE FOTOCROMATICO BIFOCAL SEMITERMINADO AD 250 BASE 4.00</v>
          </cell>
          <cell r="D22770" t="str">
            <v>UD</v>
          </cell>
          <cell r="F22770" t="str">
            <v>2244</v>
          </cell>
        </row>
        <row r="22771">
          <cell r="A22771">
            <v>291420032</v>
          </cell>
          <cell r="B22771" t="str">
            <v>LENTE FOTOCROMATICO BIFOCAL SEMITERMINADO AD 250 BASE 6.00</v>
          </cell>
          <cell r="D22771" t="str">
            <v>UD</v>
          </cell>
          <cell r="F22771" t="str">
            <v>2244</v>
          </cell>
        </row>
        <row r="22772">
          <cell r="A22772">
            <v>291420033</v>
          </cell>
          <cell r="B22772" t="str">
            <v>LENTE FOTOCROMATICO BIFOCAL SEMITERMINADO AD 250 BASE 8.00</v>
          </cell>
          <cell r="D22772" t="str">
            <v>UD</v>
          </cell>
          <cell r="F22772" t="str">
            <v>2244</v>
          </cell>
        </row>
        <row r="22773">
          <cell r="A22773">
            <v>291420034</v>
          </cell>
          <cell r="B22773" t="str">
            <v>LENTE FOTOCROMATICO BIFOCAL SEMITERMINADO AD 250 BASE 10.0</v>
          </cell>
          <cell r="D22773" t="str">
            <v>UD</v>
          </cell>
          <cell r="F22773" t="str">
            <v>2244</v>
          </cell>
        </row>
        <row r="22774">
          <cell r="A22774">
            <v>291420035</v>
          </cell>
          <cell r="B22774" t="str">
            <v>LENTE FOTOCROMATICO BIFOCAL SEMITERMINADO AD 275 BASE 2.00</v>
          </cell>
          <cell r="D22774" t="str">
            <v>UD</v>
          </cell>
          <cell r="F22774" t="str">
            <v>2244</v>
          </cell>
        </row>
        <row r="22775">
          <cell r="A22775">
            <v>291420036</v>
          </cell>
          <cell r="B22775" t="str">
            <v>LENTE FOTOCROMATICO BIFOCAL SEMITERMINADO AD 275 BASE 4.00</v>
          </cell>
          <cell r="D22775" t="str">
            <v>UD</v>
          </cell>
          <cell r="F22775" t="str">
            <v>2244</v>
          </cell>
        </row>
        <row r="22776">
          <cell r="A22776">
            <v>291420037</v>
          </cell>
          <cell r="B22776" t="str">
            <v>LENTE FOTOCROMATICO BIFOCAL SEMITERMINADO AD 275 BASE 6.00</v>
          </cell>
          <cell r="D22776" t="str">
            <v>UD</v>
          </cell>
          <cell r="F22776" t="str">
            <v>2244</v>
          </cell>
        </row>
        <row r="22777">
          <cell r="A22777">
            <v>291420038</v>
          </cell>
          <cell r="B22777" t="str">
            <v>LENTE FOTOCROMATICO BIFOCAL SEMITERMINADO AD 275 BASE 8.00</v>
          </cell>
          <cell r="D22777" t="str">
            <v>UD</v>
          </cell>
          <cell r="F22777" t="str">
            <v>2244</v>
          </cell>
        </row>
        <row r="22778">
          <cell r="A22778">
            <v>291420039</v>
          </cell>
          <cell r="B22778" t="str">
            <v>LENTE FOTOCROMATICO BIFOCAL SEMITERMINADO AD 275 BASE 10.0</v>
          </cell>
          <cell r="D22778" t="str">
            <v>UD</v>
          </cell>
          <cell r="F22778" t="str">
            <v>2244</v>
          </cell>
        </row>
        <row r="22779">
          <cell r="A22779">
            <v>291420040</v>
          </cell>
          <cell r="B22779" t="str">
            <v>LENTE FOTOCROMATICO BIFOCAL SEMITERMINADO AD 300 BASE 2.00</v>
          </cell>
          <cell r="D22779" t="str">
            <v>UD</v>
          </cell>
          <cell r="F22779" t="str">
            <v>2244</v>
          </cell>
        </row>
        <row r="22780">
          <cell r="A22780">
            <v>291420041</v>
          </cell>
          <cell r="B22780" t="str">
            <v>LENTE FOTOCROMATICO BIFOCAL SEMITERMINADO AD 300 BASE 4.00</v>
          </cell>
          <cell r="D22780" t="str">
            <v>UD</v>
          </cell>
          <cell r="F22780" t="str">
            <v>2244</v>
          </cell>
        </row>
        <row r="22781">
          <cell r="A22781">
            <v>291420042</v>
          </cell>
          <cell r="B22781" t="str">
            <v>LENTE FOTOCROMATICO BIFOCAL SEMITERMINADO AD 300 BASE 6.00</v>
          </cell>
          <cell r="D22781" t="str">
            <v>UD</v>
          </cell>
          <cell r="F22781" t="str">
            <v>2244</v>
          </cell>
        </row>
        <row r="22782">
          <cell r="A22782">
            <v>291420043</v>
          </cell>
          <cell r="B22782" t="str">
            <v>LENTE FOTOCROMATICO BIFOCAL SEMITERMINADO AD 300 BASE 8.00</v>
          </cell>
          <cell r="D22782" t="str">
            <v>UD</v>
          </cell>
          <cell r="F22782" t="str">
            <v>2244</v>
          </cell>
        </row>
        <row r="22783">
          <cell r="A22783">
            <v>291420044</v>
          </cell>
          <cell r="B22783" t="str">
            <v>LENTE FOTOCROMATICO BIFOCAL SEMITERMINADO AD 300 BASE 10.0</v>
          </cell>
          <cell r="D22783" t="str">
            <v>UD</v>
          </cell>
          <cell r="F22783" t="str">
            <v>2244</v>
          </cell>
        </row>
        <row r="22784">
          <cell r="A22784">
            <v>291430001</v>
          </cell>
          <cell r="B22784" t="str">
            <v>LENTE FOTOCROMATICO SIMPLE SEMITERMINADO BASE PLANA</v>
          </cell>
          <cell r="D22784" t="str">
            <v>UD</v>
          </cell>
          <cell r="F22784" t="str">
            <v>2244</v>
          </cell>
        </row>
        <row r="22785">
          <cell r="A22785">
            <v>291430002</v>
          </cell>
          <cell r="B22785" t="str">
            <v>LENTE FOTOCROMATICO SIMPLE SEMITERMINADO BASE 1.00</v>
          </cell>
          <cell r="D22785" t="str">
            <v>UD</v>
          </cell>
          <cell r="F22785" t="str">
            <v>2244</v>
          </cell>
        </row>
        <row r="22786">
          <cell r="A22786">
            <v>291430003</v>
          </cell>
          <cell r="B22786" t="str">
            <v>LENTE FOTOCROMATICO SIMPLE SEMITERMINADO BASE 2.00</v>
          </cell>
          <cell r="D22786" t="str">
            <v>UD</v>
          </cell>
          <cell r="F22786" t="str">
            <v>2244</v>
          </cell>
        </row>
        <row r="22787">
          <cell r="A22787">
            <v>291430004</v>
          </cell>
          <cell r="B22787" t="str">
            <v>LENTE FOTOCROMATICO SIMPLE SEMITERMINADO BASE 4.00</v>
          </cell>
          <cell r="D22787" t="str">
            <v>UD</v>
          </cell>
          <cell r="F22787" t="str">
            <v>2244</v>
          </cell>
        </row>
        <row r="22788">
          <cell r="A22788">
            <v>291430005</v>
          </cell>
          <cell r="B22788" t="str">
            <v>LENTE FOTOCROMATICO SIMPLE SEMITERMINADO BASE 6.00</v>
          </cell>
          <cell r="D22788" t="str">
            <v>UD</v>
          </cell>
          <cell r="F22788" t="str">
            <v>2244</v>
          </cell>
        </row>
        <row r="22789">
          <cell r="A22789">
            <v>291430006</v>
          </cell>
          <cell r="B22789" t="str">
            <v>LENTE FOTOCROMATICO SIMPLE SEMITERMINADO BASE 8.00</v>
          </cell>
          <cell r="D22789" t="str">
            <v>UD</v>
          </cell>
          <cell r="F22789" t="str">
            <v>2244</v>
          </cell>
        </row>
        <row r="22790">
          <cell r="A22790">
            <v>291430007</v>
          </cell>
          <cell r="B22790" t="str">
            <v>LENTE FOTOCROMATICO SIMPLE SEMITERMINADO BASE 10.00</v>
          </cell>
          <cell r="D22790" t="str">
            <v>UD</v>
          </cell>
          <cell r="F22790" t="str">
            <v>2244</v>
          </cell>
        </row>
        <row r="22791">
          <cell r="A22791">
            <v>291440001</v>
          </cell>
          <cell r="B22791" t="str">
            <v>LENTE FOTOCROMATICO TERMINADO BIFOCAL ADICION 100  PLANO</v>
          </cell>
          <cell r="D22791" t="str">
            <v>UD</v>
          </cell>
          <cell r="F22791" t="str">
            <v>2244</v>
          </cell>
        </row>
        <row r="22792">
          <cell r="A22792">
            <v>291440002</v>
          </cell>
          <cell r="B22792" t="str">
            <v>LENTE FOTOCROMATICO TERMINADO BIFOCAL ADICION 100 + 025 ESF</v>
          </cell>
          <cell r="D22792" t="str">
            <v>UD</v>
          </cell>
          <cell r="F22792" t="str">
            <v>2244</v>
          </cell>
        </row>
        <row r="22793">
          <cell r="A22793">
            <v>291440003</v>
          </cell>
          <cell r="B22793" t="str">
            <v>LENTE FOTOCROMATICO TERMINADO BIFOCAL ADICION 100 + 050 ESF</v>
          </cell>
          <cell r="D22793" t="str">
            <v>UD</v>
          </cell>
          <cell r="F22793" t="str">
            <v>2244</v>
          </cell>
        </row>
        <row r="22794">
          <cell r="A22794">
            <v>291440004</v>
          </cell>
          <cell r="B22794" t="str">
            <v>LENTE FOTOCROMATICO TERMINADO BIFOCAL ADICION 100 + 075 ESF</v>
          </cell>
          <cell r="D22794" t="str">
            <v>UD</v>
          </cell>
          <cell r="F22794" t="str">
            <v>2244</v>
          </cell>
        </row>
        <row r="22795">
          <cell r="A22795">
            <v>291440005</v>
          </cell>
          <cell r="B22795" t="str">
            <v>LENTE FOTOCROMATICO TERMINADO BIFOCAL ADICION 100 +100 ESF</v>
          </cell>
          <cell r="D22795" t="str">
            <v>UD</v>
          </cell>
          <cell r="F22795" t="str">
            <v>2244</v>
          </cell>
        </row>
        <row r="22796">
          <cell r="A22796">
            <v>291440006</v>
          </cell>
          <cell r="B22796" t="str">
            <v>LENTE FOTOCROMATICO TERMINADO BIFOCAL ADICION 100 +125 ESF</v>
          </cell>
          <cell r="D22796" t="str">
            <v>UD</v>
          </cell>
          <cell r="F22796" t="str">
            <v>2244</v>
          </cell>
        </row>
        <row r="22797">
          <cell r="A22797">
            <v>291440007</v>
          </cell>
          <cell r="B22797" t="str">
            <v>LENTE FOTOCROMATICO TERMINADO BIFOCAL ADICION 100 +150 ESF</v>
          </cell>
          <cell r="D22797" t="str">
            <v>UD</v>
          </cell>
          <cell r="F22797" t="str">
            <v>2244</v>
          </cell>
        </row>
        <row r="22798">
          <cell r="A22798">
            <v>291440008</v>
          </cell>
          <cell r="B22798" t="str">
            <v>LENTE FOTOCROMATICO TERMINADO BIFOCAL ADICION 100 +175 ESF</v>
          </cell>
          <cell r="D22798" t="str">
            <v>UD</v>
          </cell>
          <cell r="F22798" t="str">
            <v>2244</v>
          </cell>
        </row>
        <row r="22799">
          <cell r="A22799">
            <v>291440009</v>
          </cell>
          <cell r="B22799" t="str">
            <v>LENTE FOTOCROMATICO TERMINADO BIFOCAL ADICION 100 +200 ESF</v>
          </cell>
          <cell r="D22799" t="str">
            <v>UD</v>
          </cell>
          <cell r="F22799" t="str">
            <v>2244</v>
          </cell>
        </row>
        <row r="22800">
          <cell r="A22800">
            <v>291440010</v>
          </cell>
          <cell r="B22800" t="str">
            <v>LENTE FOTOCROMATICO TERMINADO BIFOCAL ADICION 100 +225 ESF</v>
          </cell>
          <cell r="D22800" t="str">
            <v>UD</v>
          </cell>
          <cell r="F22800" t="str">
            <v>2244</v>
          </cell>
        </row>
        <row r="22801">
          <cell r="A22801">
            <v>291440011</v>
          </cell>
          <cell r="B22801" t="str">
            <v>LENTE FOTOCROMATICO TERMINADO BIFOCAL ADICION 100 +250 ESF</v>
          </cell>
          <cell r="D22801" t="str">
            <v>UD</v>
          </cell>
          <cell r="F22801" t="str">
            <v>2244</v>
          </cell>
        </row>
        <row r="22802">
          <cell r="A22802">
            <v>291440012</v>
          </cell>
          <cell r="B22802" t="str">
            <v>LENTE FOTOCROMATICO TERMINADO BIFOCAL ADICION 100 +275 ESF</v>
          </cell>
          <cell r="D22802" t="str">
            <v>UD</v>
          </cell>
          <cell r="F22802" t="str">
            <v>2244</v>
          </cell>
        </row>
        <row r="22803">
          <cell r="A22803">
            <v>291440013</v>
          </cell>
          <cell r="B22803" t="str">
            <v>LENTE FOTOCROMATICO TERMINADO BIFOCAL ADICION 100 +300 ESF</v>
          </cell>
          <cell r="D22803" t="str">
            <v>UD</v>
          </cell>
          <cell r="F22803" t="str">
            <v>2244</v>
          </cell>
        </row>
        <row r="22804">
          <cell r="A22804">
            <v>291440014</v>
          </cell>
          <cell r="B22804" t="str">
            <v>LENTE FOTOCROMATICO TERMINADO BIFOCAL ADICION 100 -025 ESF</v>
          </cell>
          <cell r="D22804" t="str">
            <v>UD</v>
          </cell>
          <cell r="F22804" t="str">
            <v>2244</v>
          </cell>
        </row>
        <row r="22805">
          <cell r="A22805">
            <v>291440015</v>
          </cell>
          <cell r="B22805" t="str">
            <v>LENTE FOTOCROMATICO TERMINADO BIFOCAL ADICION 100 -050 ESF</v>
          </cell>
          <cell r="D22805" t="str">
            <v>UD</v>
          </cell>
          <cell r="F22805" t="str">
            <v>2244</v>
          </cell>
        </row>
        <row r="22806">
          <cell r="A22806">
            <v>291440016</v>
          </cell>
          <cell r="B22806" t="str">
            <v>LENTE FOTOCROMATICO TERMINADO BIFOCAL ADICION 100 -075 ESF</v>
          </cell>
          <cell r="D22806" t="str">
            <v>UD</v>
          </cell>
          <cell r="F22806" t="str">
            <v>2244</v>
          </cell>
        </row>
        <row r="22807">
          <cell r="A22807">
            <v>291440017</v>
          </cell>
          <cell r="B22807" t="str">
            <v>LENTE FOTOCROMATICO TERMINADO BIFOCAL ADICION 100 -100 ESF</v>
          </cell>
          <cell r="D22807" t="str">
            <v>UD</v>
          </cell>
          <cell r="F22807" t="str">
            <v>2244</v>
          </cell>
        </row>
        <row r="22808">
          <cell r="A22808">
            <v>291440018</v>
          </cell>
          <cell r="B22808" t="str">
            <v>LENTE FOTOCROMATICO TERMINADO BIFOCAL ADICION 100 -125 ESF</v>
          </cell>
          <cell r="D22808" t="str">
            <v>UD</v>
          </cell>
          <cell r="F22808" t="str">
            <v>2244</v>
          </cell>
        </row>
        <row r="22809">
          <cell r="A22809">
            <v>291440019</v>
          </cell>
          <cell r="B22809" t="str">
            <v>LENTE FOTOCROMATICO TERMINADO BIFOCAL ADICION 100 -150 ESF</v>
          </cell>
          <cell r="D22809" t="str">
            <v>UD</v>
          </cell>
          <cell r="F22809" t="str">
            <v>2244</v>
          </cell>
        </row>
        <row r="22810">
          <cell r="A22810">
            <v>291440020</v>
          </cell>
          <cell r="B22810" t="str">
            <v>LENTE FOTOCROMATICO TERMINADO BIFOCAL ADICION 100 -175 ESF</v>
          </cell>
          <cell r="D22810" t="str">
            <v>UD</v>
          </cell>
          <cell r="F22810" t="str">
            <v>2244</v>
          </cell>
        </row>
        <row r="22811">
          <cell r="A22811">
            <v>291440021</v>
          </cell>
          <cell r="B22811" t="str">
            <v>LENTE FOTOCROMATICO TERMINADO BIFOCAL ADICION 100 -200 ESF</v>
          </cell>
          <cell r="D22811" t="str">
            <v>UD</v>
          </cell>
          <cell r="F22811" t="str">
            <v>2244</v>
          </cell>
        </row>
        <row r="22812">
          <cell r="A22812">
            <v>291440022</v>
          </cell>
          <cell r="B22812" t="str">
            <v>LENTE FOTOCROMATICO TERMINADO BIFOCAL ADICION 100 -225 ESF</v>
          </cell>
          <cell r="D22812" t="str">
            <v>UD</v>
          </cell>
          <cell r="F22812" t="str">
            <v>2244</v>
          </cell>
        </row>
        <row r="22813">
          <cell r="A22813">
            <v>291440023</v>
          </cell>
          <cell r="B22813" t="str">
            <v>LENTE FOTOCROMATICO TERMINADO BIFOCAL ADICION 100 -250 ESF</v>
          </cell>
          <cell r="D22813" t="str">
            <v>UD</v>
          </cell>
          <cell r="F22813" t="str">
            <v>2244</v>
          </cell>
        </row>
        <row r="22814">
          <cell r="A22814">
            <v>291440024</v>
          </cell>
          <cell r="B22814" t="str">
            <v>LENTE FOTOCROMATICO TERMINADO BIFOCAL ADICION 100 -275 ESF</v>
          </cell>
          <cell r="D22814" t="str">
            <v>UD</v>
          </cell>
          <cell r="F22814" t="str">
            <v>2244</v>
          </cell>
        </row>
        <row r="22815">
          <cell r="A22815">
            <v>291440025</v>
          </cell>
          <cell r="B22815" t="str">
            <v>LENTE FOTOCROMATICO TERMINADO BIFOCAL ADICION 100 -300 ESF</v>
          </cell>
          <cell r="D22815" t="str">
            <v>UD</v>
          </cell>
          <cell r="F22815" t="str">
            <v>2244</v>
          </cell>
        </row>
        <row r="22816">
          <cell r="A22816">
            <v>291440026</v>
          </cell>
          <cell r="B22816" t="str">
            <v>LENTE FOTOCROMATICO TERMINADO BIFOCAL ADICION 125  PLANO</v>
          </cell>
          <cell r="D22816" t="str">
            <v>UD</v>
          </cell>
          <cell r="F22816" t="str">
            <v>2244</v>
          </cell>
        </row>
        <row r="22817">
          <cell r="A22817">
            <v>291440027</v>
          </cell>
          <cell r="B22817" t="str">
            <v>LENTE FOTOCROMATICO TERMINADO BIFOCAL ADICION 125 + 025 ESF</v>
          </cell>
          <cell r="D22817" t="str">
            <v>UD</v>
          </cell>
          <cell r="F22817" t="str">
            <v>2244</v>
          </cell>
        </row>
        <row r="22818">
          <cell r="A22818">
            <v>291440028</v>
          </cell>
          <cell r="B22818" t="str">
            <v>LENTE FOTOCROMATICO TERMINADO BIFOCAL ADICION 125 + 050 ESF</v>
          </cell>
          <cell r="D22818" t="str">
            <v>UD</v>
          </cell>
          <cell r="F22818" t="str">
            <v>2244</v>
          </cell>
        </row>
        <row r="22819">
          <cell r="A22819">
            <v>291440029</v>
          </cell>
          <cell r="B22819" t="str">
            <v>LENTE FOTOCROMATICO TERMINADO BIFOCAL ADICION 125 + 075 ESF</v>
          </cell>
          <cell r="D22819" t="str">
            <v>UD</v>
          </cell>
          <cell r="F22819" t="str">
            <v>2244</v>
          </cell>
        </row>
        <row r="22820">
          <cell r="A22820">
            <v>291440030</v>
          </cell>
          <cell r="B22820" t="str">
            <v>LENTE FOTOCROMATICO TERMINADO BIFOCAL ADICION 125 +100 ESF</v>
          </cell>
          <cell r="D22820" t="str">
            <v>UD</v>
          </cell>
          <cell r="F22820" t="str">
            <v>2244</v>
          </cell>
        </row>
        <row r="22821">
          <cell r="A22821">
            <v>291440031</v>
          </cell>
          <cell r="B22821" t="str">
            <v>LENTE FOTOCROMATICO TERMINADO BIFOCAL ADICION 125 +125 ESF</v>
          </cell>
          <cell r="D22821" t="str">
            <v>UD</v>
          </cell>
          <cell r="F22821" t="str">
            <v>2244</v>
          </cell>
        </row>
        <row r="22822">
          <cell r="A22822">
            <v>291440032</v>
          </cell>
          <cell r="B22822" t="str">
            <v>LENTE FOTOCROMATICO TERMINADO BIFOCAL ADICION 125 +150 ESF</v>
          </cell>
          <cell r="D22822" t="str">
            <v>UD</v>
          </cell>
          <cell r="F22822" t="str">
            <v>2244</v>
          </cell>
        </row>
        <row r="22823">
          <cell r="A22823">
            <v>291440033</v>
          </cell>
          <cell r="B22823" t="str">
            <v>LENTE FOTOCROMATICO TERMINADO BIFOCAL ADICION 125 +175 ESF</v>
          </cell>
          <cell r="D22823" t="str">
            <v>UD</v>
          </cell>
          <cell r="F22823" t="str">
            <v>2244</v>
          </cell>
        </row>
        <row r="22824">
          <cell r="A22824">
            <v>291440034</v>
          </cell>
          <cell r="B22824" t="str">
            <v>LENTE FOTOCROMATICO TERMINADO BIFOCAL ADICION 125 +200 ESF</v>
          </cell>
          <cell r="D22824" t="str">
            <v>UD</v>
          </cell>
          <cell r="F22824" t="str">
            <v>2244</v>
          </cell>
        </row>
        <row r="22825">
          <cell r="A22825">
            <v>291440035</v>
          </cell>
          <cell r="B22825" t="str">
            <v>LENTE FOTOCROMATICO TERMINADO BIFOCAL ADICION 125 +225 ESF</v>
          </cell>
          <cell r="D22825" t="str">
            <v>UD</v>
          </cell>
          <cell r="F22825" t="str">
            <v>2244</v>
          </cell>
        </row>
        <row r="22826">
          <cell r="A22826">
            <v>291440036</v>
          </cell>
          <cell r="B22826" t="str">
            <v>LENTE FOTOCROMATICO TERMINADO BIFOCAL ADICION 125 +250 ESF</v>
          </cell>
          <cell r="D22826" t="str">
            <v>UD</v>
          </cell>
          <cell r="F22826" t="str">
            <v>2244</v>
          </cell>
        </row>
        <row r="22827">
          <cell r="A22827">
            <v>291440037</v>
          </cell>
          <cell r="B22827" t="str">
            <v>LENTE FOTOCROMATICO TERMINADO BIFOCAL ADICION 125 +275 ESF</v>
          </cell>
          <cell r="D22827" t="str">
            <v>UD</v>
          </cell>
          <cell r="F22827" t="str">
            <v>2244</v>
          </cell>
        </row>
        <row r="22828">
          <cell r="A22828">
            <v>291440038</v>
          </cell>
          <cell r="B22828" t="str">
            <v>LENTE FOTOCROMATICO TERMINADO BIFOCAL ADICION 125 +300 ESF</v>
          </cell>
          <cell r="D22828" t="str">
            <v>UD</v>
          </cell>
          <cell r="F22828" t="str">
            <v>2244</v>
          </cell>
        </row>
        <row r="22829">
          <cell r="A22829">
            <v>291440039</v>
          </cell>
          <cell r="B22829" t="str">
            <v>LENTE FOTOCROMATICO TERMINADO BIFOCAL ADICION 125 -025 ESF</v>
          </cell>
          <cell r="D22829" t="str">
            <v>UD</v>
          </cell>
          <cell r="F22829" t="str">
            <v>2244</v>
          </cell>
        </row>
        <row r="22830">
          <cell r="A22830">
            <v>291440040</v>
          </cell>
          <cell r="B22830" t="str">
            <v>LENTE FOTOCROMATICO TERMINADO BIFOCAL ADICION 125 -050 ESF</v>
          </cell>
          <cell r="D22830" t="str">
            <v>UD</v>
          </cell>
          <cell r="F22830" t="str">
            <v>2244</v>
          </cell>
        </row>
        <row r="22831">
          <cell r="A22831">
            <v>291440041</v>
          </cell>
          <cell r="B22831" t="str">
            <v>LENTE FOTOCROMATICO TERMINADO BIFOCAL ADICION 125 -075 ESF</v>
          </cell>
          <cell r="D22831" t="str">
            <v>UD</v>
          </cell>
          <cell r="F22831" t="str">
            <v>2244</v>
          </cell>
        </row>
        <row r="22832">
          <cell r="A22832">
            <v>291440042</v>
          </cell>
          <cell r="B22832" t="str">
            <v>LENTE FOTOCROMATICO TERMINADO BIFOCAL ADICION 125 -100 ESF</v>
          </cell>
          <cell r="D22832" t="str">
            <v>UD</v>
          </cell>
          <cell r="F22832" t="str">
            <v>2244</v>
          </cell>
        </row>
        <row r="22833">
          <cell r="A22833">
            <v>291440043</v>
          </cell>
          <cell r="B22833" t="str">
            <v>LENTE FOTOCROMATICO TERMINADO BIFOCAL ADICION 125 -125 ESF</v>
          </cell>
          <cell r="D22833" t="str">
            <v>UD</v>
          </cell>
          <cell r="F22833" t="str">
            <v>2244</v>
          </cell>
        </row>
        <row r="22834">
          <cell r="A22834">
            <v>291440044</v>
          </cell>
          <cell r="B22834" t="str">
            <v>LENTE FOTOCROMATICO TERMINADO BIFOCAL ADICION 125 -150 ESF</v>
          </cell>
          <cell r="D22834" t="str">
            <v>UD</v>
          </cell>
          <cell r="F22834" t="str">
            <v>2244</v>
          </cell>
        </row>
        <row r="22835">
          <cell r="A22835">
            <v>291440045</v>
          </cell>
          <cell r="B22835" t="str">
            <v>LENTE FOTOCROMATICO TERMINADO BIFOCAL ADICION 125 -175 ESF</v>
          </cell>
          <cell r="D22835" t="str">
            <v>UD</v>
          </cell>
          <cell r="F22835" t="str">
            <v>2244</v>
          </cell>
        </row>
        <row r="22836">
          <cell r="A22836">
            <v>291440046</v>
          </cell>
          <cell r="B22836" t="str">
            <v>LENTE FOTOCROMATICO TERMINADO BIFOCAL ADICION 125 -200 ESF</v>
          </cell>
          <cell r="D22836" t="str">
            <v>UD</v>
          </cell>
          <cell r="F22836" t="str">
            <v>2244</v>
          </cell>
        </row>
        <row r="22837">
          <cell r="A22837">
            <v>291440047</v>
          </cell>
          <cell r="B22837" t="str">
            <v>LENTE FOTOCROMATICO TERMINADO BIFOCAL ADICION 125 -225 ESF</v>
          </cell>
          <cell r="D22837" t="str">
            <v>UD</v>
          </cell>
          <cell r="F22837" t="str">
            <v>2244</v>
          </cell>
        </row>
        <row r="22838">
          <cell r="A22838">
            <v>291440048</v>
          </cell>
          <cell r="B22838" t="str">
            <v>LENTE FOTOCROMATICO TERMINADO BIFOCAL ADICION 125 -250 ESF</v>
          </cell>
          <cell r="D22838" t="str">
            <v>UD</v>
          </cell>
          <cell r="F22838" t="str">
            <v>2244</v>
          </cell>
        </row>
        <row r="22839">
          <cell r="A22839">
            <v>291440049</v>
          </cell>
          <cell r="B22839" t="str">
            <v>LENTE FOTOCROMATICO TERMINADO BIFOCAL ADICION 125 -275 ESF</v>
          </cell>
          <cell r="D22839" t="str">
            <v>UD</v>
          </cell>
          <cell r="F22839" t="str">
            <v>2244</v>
          </cell>
        </row>
        <row r="22840">
          <cell r="A22840">
            <v>291440050</v>
          </cell>
          <cell r="B22840" t="str">
            <v>LENTE FOTOCROMATICO TERMINADO BIFOCAL ADICION 125 -300 ESF</v>
          </cell>
          <cell r="D22840" t="str">
            <v>UD</v>
          </cell>
          <cell r="F22840" t="str">
            <v>2244</v>
          </cell>
        </row>
        <row r="22841">
          <cell r="A22841">
            <v>291440051</v>
          </cell>
          <cell r="B22841" t="str">
            <v>LENTE FOTOCROMATICO TERMINADO BIFOCAL ADICION 150  PLANO</v>
          </cell>
          <cell r="D22841" t="str">
            <v>UD</v>
          </cell>
          <cell r="F22841" t="str">
            <v>2244</v>
          </cell>
        </row>
        <row r="22842">
          <cell r="A22842">
            <v>291440052</v>
          </cell>
          <cell r="B22842" t="str">
            <v>LENTE FOTOCROMATICO TERMINADO BIFOCAL ADICION 150 + 025 ESF</v>
          </cell>
          <cell r="D22842" t="str">
            <v>UD</v>
          </cell>
          <cell r="F22842" t="str">
            <v>2244</v>
          </cell>
        </row>
        <row r="22843">
          <cell r="A22843">
            <v>291440053</v>
          </cell>
          <cell r="B22843" t="str">
            <v>LENTE FOTOCROMATICO TERMINADO BIFOCAL ADICION 150 + 050 ESF</v>
          </cell>
          <cell r="D22843" t="str">
            <v>UD</v>
          </cell>
          <cell r="F22843" t="str">
            <v>2244</v>
          </cell>
        </row>
        <row r="22844">
          <cell r="A22844">
            <v>291440054</v>
          </cell>
          <cell r="B22844" t="str">
            <v>LENTE FOTOCROMATICO TERMINADO BIFOCAL ADICION 150 + 075 ESF</v>
          </cell>
          <cell r="D22844" t="str">
            <v>UD</v>
          </cell>
          <cell r="F22844" t="str">
            <v>2244</v>
          </cell>
        </row>
        <row r="22845">
          <cell r="A22845">
            <v>291440055</v>
          </cell>
          <cell r="B22845" t="str">
            <v>LENTE FOTOCROMATICO TERMINADO BIFOCAL ADICION 150 +100 ESF</v>
          </cell>
          <cell r="D22845" t="str">
            <v>UD</v>
          </cell>
          <cell r="F22845" t="str">
            <v>2244</v>
          </cell>
        </row>
        <row r="22846">
          <cell r="A22846">
            <v>291440056</v>
          </cell>
          <cell r="B22846" t="str">
            <v>LENTE FOTOCROMATICO TERMINADO BIFOCAL ADICION 150 +125 ESF</v>
          </cell>
          <cell r="D22846" t="str">
            <v>UD</v>
          </cell>
          <cell r="F22846" t="str">
            <v>2244</v>
          </cell>
        </row>
        <row r="22847">
          <cell r="A22847">
            <v>291440057</v>
          </cell>
          <cell r="B22847" t="str">
            <v>LENTE FOTOCROMATICO TERMINADO BIFOCAL ADICION 150 +150 ESF</v>
          </cell>
          <cell r="D22847" t="str">
            <v>UD</v>
          </cell>
          <cell r="F22847" t="str">
            <v>2244</v>
          </cell>
        </row>
        <row r="22848">
          <cell r="A22848">
            <v>291440058</v>
          </cell>
          <cell r="B22848" t="str">
            <v>LENTE FOTOCROMATICO TERMINADO BIFOCAL ADICION 150 +175 ESF</v>
          </cell>
          <cell r="D22848" t="str">
            <v>UD</v>
          </cell>
          <cell r="F22848" t="str">
            <v>2244</v>
          </cell>
        </row>
        <row r="22849">
          <cell r="A22849">
            <v>291440059</v>
          </cell>
          <cell r="B22849" t="str">
            <v>LENTE FOTOCROMATICO TERMINADO BIFOCAL ADICION 150 +200 ESF</v>
          </cell>
          <cell r="D22849" t="str">
            <v>UD</v>
          </cell>
          <cell r="F22849" t="str">
            <v>2244</v>
          </cell>
        </row>
        <row r="22850">
          <cell r="A22850">
            <v>291440060</v>
          </cell>
          <cell r="B22850" t="str">
            <v>LENTE FOTOCROMATICO TERMINADO BIFOCAL ADICION 150 +225 ESF</v>
          </cell>
          <cell r="D22850" t="str">
            <v>UD</v>
          </cell>
          <cell r="F22850" t="str">
            <v>2244</v>
          </cell>
        </row>
        <row r="22851">
          <cell r="A22851">
            <v>291440061</v>
          </cell>
          <cell r="B22851" t="str">
            <v>LENTE FOTOCROMATICO TERMINADO BIFOCAL ADICION 150 +250 ESF</v>
          </cell>
          <cell r="D22851" t="str">
            <v>UD</v>
          </cell>
          <cell r="F22851" t="str">
            <v>2244</v>
          </cell>
        </row>
        <row r="22852">
          <cell r="A22852">
            <v>291440062</v>
          </cell>
          <cell r="B22852" t="str">
            <v>LENTE FOTOCROMATICO TERMINADO BIFOCAL ADICION 150 +275 ESF</v>
          </cell>
          <cell r="D22852" t="str">
            <v>UD</v>
          </cell>
          <cell r="F22852" t="str">
            <v>2244</v>
          </cell>
        </row>
        <row r="22853">
          <cell r="A22853">
            <v>291440063</v>
          </cell>
          <cell r="B22853" t="str">
            <v>LENTE FOTOCROMATICO TERMINADO BIFOCAL ADICION 150 +300 ESF</v>
          </cell>
          <cell r="D22853" t="str">
            <v>UD</v>
          </cell>
          <cell r="F22853" t="str">
            <v>2244</v>
          </cell>
        </row>
        <row r="22854">
          <cell r="A22854">
            <v>291440064</v>
          </cell>
          <cell r="B22854" t="str">
            <v>LENTE FOTOCROMATICO TERMINADO BIFOCAL ADICION 150 -025 ESF</v>
          </cell>
          <cell r="D22854" t="str">
            <v>UD</v>
          </cell>
          <cell r="F22854" t="str">
            <v>2244</v>
          </cell>
        </row>
        <row r="22855">
          <cell r="A22855">
            <v>291440065</v>
          </cell>
          <cell r="B22855" t="str">
            <v>LENTE FOTOCROMATICO TERMINADO BIFOCAL ADICION 150 -050 ESF</v>
          </cell>
          <cell r="D22855" t="str">
            <v>UD</v>
          </cell>
          <cell r="F22855" t="str">
            <v>2244</v>
          </cell>
        </row>
        <row r="22856">
          <cell r="A22856">
            <v>291440066</v>
          </cell>
          <cell r="B22856" t="str">
            <v>LENTE FOTOCROMATICO TERMINADO BIFOCAL ADICION 150 -075 ESF</v>
          </cell>
          <cell r="D22856" t="str">
            <v>UD</v>
          </cell>
          <cell r="F22856" t="str">
            <v>2244</v>
          </cell>
        </row>
        <row r="22857">
          <cell r="A22857">
            <v>291440067</v>
          </cell>
          <cell r="B22857" t="str">
            <v>LENTE FOTOCROMATICO TERMINADO BIFOCAL ADICION 150 -100 ESF</v>
          </cell>
          <cell r="D22857" t="str">
            <v>UD</v>
          </cell>
          <cell r="F22857" t="str">
            <v>2244</v>
          </cell>
        </row>
        <row r="22858">
          <cell r="A22858">
            <v>291440068</v>
          </cell>
          <cell r="B22858" t="str">
            <v>LENTE FOTOCROMATICO TERMINADO BIFOCAL ADICION 150 -125 ESF</v>
          </cell>
          <cell r="D22858" t="str">
            <v>UD</v>
          </cell>
          <cell r="F22858" t="str">
            <v>2244</v>
          </cell>
        </row>
        <row r="22859">
          <cell r="A22859">
            <v>291440069</v>
          </cell>
          <cell r="B22859" t="str">
            <v>LENTE FOTOCROMATICO TERMINADO BIFOCAL ADICION 150 -150 ESF</v>
          </cell>
          <cell r="D22859" t="str">
            <v>UD</v>
          </cell>
          <cell r="F22859" t="str">
            <v>2244</v>
          </cell>
        </row>
        <row r="22860">
          <cell r="A22860">
            <v>291440070</v>
          </cell>
          <cell r="B22860" t="str">
            <v>LENTE FOTOCROMATICO TERMINADO BIFOCAL ADICION 150 -175 ESF</v>
          </cell>
          <cell r="D22860" t="str">
            <v>UD</v>
          </cell>
          <cell r="F22860" t="str">
            <v>2244</v>
          </cell>
        </row>
        <row r="22861">
          <cell r="A22861">
            <v>291440071</v>
          </cell>
          <cell r="B22861" t="str">
            <v>LENTE FOTOCROMATICO TERMINADO BIFOCAL ADICION 150 -200 ESF</v>
          </cell>
          <cell r="D22861" t="str">
            <v>UD</v>
          </cell>
          <cell r="F22861" t="str">
            <v>2244</v>
          </cell>
        </row>
        <row r="22862">
          <cell r="A22862">
            <v>291440072</v>
          </cell>
          <cell r="B22862" t="str">
            <v>LENTE FOTOCROMATICO TERMINADO BIFOCAL ADICION 150 -225 ESF</v>
          </cell>
          <cell r="D22862" t="str">
            <v>UD</v>
          </cell>
          <cell r="F22862" t="str">
            <v>2244</v>
          </cell>
        </row>
        <row r="22863">
          <cell r="A22863">
            <v>291440073</v>
          </cell>
          <cell r="B22863" t="str">
            <v>LENTE FOTOCROMATICO TERMINADO BIFOCAL ADICION 150 -250 ESF</v>
          </cell>
          <cell r="D22863" t="str">
            <v>UD</v>
          </cell>
          <cell r="F22863" t="str">
            <v>2244</v>
          </cell>
        </row>
        <row r="22864">
          <cell r="A22864">
            <v>291440074</v>
          </cell>
          <cell r="B22864" t="str">
            <v>LENTE FOTOCROMATICO TERMINADO BIFOCAL ADICION 150 -275 ESF</v>
          </cell>
          <cell r="D22864" t="str">
            <v>UD</v>
          </cell>
          <cell r="F22864" t="str">
            <v>2244</v>
          </cell>
        </row>
        <row r="22865">
          <cell r="A22865">
            <v>291440075</v>
          </cell>
          <cell r="B22865" t="str">
            <v>LENTE FOTOCROMATICO TERMINADO BIFOCAL ADICION 150 -300 ESF</v>
          </cell>
          <cell r="D22865" t="str">
            <v>UD</v>
          </cell>
          <cell r="F22865" t="str">
            <v>2244</v>
          </cell>
        </row>
        <row r="22866">
          <cell r="A22866">
            <v>291440076</v>
          </cell>
          <cell r="B22866" t="str">
            <v>LENTE FOTOCROMATICO TERMINADO BIFOCAL ADICION 175  PLANO</v>
          </cell>
          <cell r="D22866" t="str">
            <v>UD</v>
          </cell>
          <cell r="F22866" t="str">
            <v>2244</v>
          </cell>
        </row>
        <row r="22867">
          <cell r="A22867">
            <v>291440077</v>
          </cell>
          <cell r="B22867" t="str">
            <v>LENTE FOTOCROMATICO TERMINADO BIFOCAL ADICION 175 + 025 ESF</v>
          </cell>
          <cell r="D22867" t="str">
            <v>UD</v>
          </cell>
          <cell r="F22867" t="str">
            <v>2244</v>
          </cell>
        </row>
        <row r="22868">
          <cell r="A22868">
            <v>291440078</v>
          </cell>
          <cell r="B22868" t="str">
            <v>LENTE FOTOCROMATICO TERMINADO BIFOCAL ADICION 175 + 050 ESF</v>
          </cell>
          <cell r="D22868" t="str">
            <v>UD</v>
          </cell>
          <cell r="F22868" t="str">
            <v>2244</v>
          </cell>
        </row>
        <row r="22869">
          <cell r="A22869">
            <v>291440079</v>
          </cell>
          <cell r="B22869" t="str">
            <v>LENTE FOTOCROMATICO TERMINADO BIFOCAL ADICION 175 + 075 ESF</v>
          </cell>
          <cell r="D22869" t="str">
            <v>UD</v>
          </cell>
          <cell r="F22869" t="str">
            <v>2244</v>
          </cell>
        </row>
        <row r="22870">
          <cell r="A22870">
            <v>291440080</v>
          </cell>
          <cell r="B22870" t="str">
            <v>LENTE FOTOCROMATICO TERMINADO BIFOCAL ADICION 175 +100 ESF</v>
          </cell>
          <cell r="D22870" t="str">
            <v>UD</v>
          </cell>
          <cell r="F22870" t="str">
            <v>2244</v>
          </cell>
        </row>
        <row r="22871">
          <cell r="A22871">
            <v>291440081</v>
          </cell>
          <cell r="B22871" t="str">
            <v>LENTE FOTOCROMATICO TERMINADO BIFOCAL ADICION 175 +125 ESF</v>
          </cell>
          <cell r="D22871" t="str">
            <v>UD</v>
          </cell>
          <cell r="F22871" t="str">
            <v>2244</v>
          </cell>
        </row>
        <row r="22872">
          <cell r="A22872">
            <v>291440082</v>
          </cell>
          <cell r="B22872" t="str">
            <v>LENTE FOTOCROMATICO TERMINADO BIFOCAL ADICION 175 +150 ESF</v>
          </cell>
          <cell r="D22872" t="str">
            <v>UD</v>
          </cell>
          <cell r="F22872" t="str">
            <v>2244</v>
          </cell>
        </row>
        <row r="22873">
          <cell r="A22873">
            <v>291440083</v>
          </cell>
          <cell r="B22873" t="str">
            <v>LENTE FOTOCROMATICO TERMINADO BIFOCAL ADICION 175 +175 ESF</v>
          </cell>
          <cell r="D22873" t="str">
            <v>UD</v>
          </cell>
          <cell r="F22873" t="str">
            <v>2244</v>
          </cell>
        </row>
        <row r="22874">
          <cell r="A22874">
            <v>291440084</v>
          </cell>
          <cell r="B22874" t="str">
            <v>LENTE FOTOCROMATICO TERMINADO BIFOCAL ADICION 175 +200 ESF</v>
          </cell>
          <cell r="D22874" t="str">
            <v>UD</v>
          </cell>
          <cell r="F22874" t="str">
            <v>2244</v>
          </cell>
        </row>
        <row r="22875">
          <cell r="A22875">
            <v>291440085</v>
          </cell>
          <cell r="B22875" t="str">
            <v>LENTE FOTOCROMATICO TERMINADO BIFOCAL ADICION 175 +225 ESF</v>
          </cell>
          <cell r="D22875" t="str">
            <v>UD</v>
          </cell>
          <cell r="F22875" t="str">
            <v>2244</v>
          </cell>
        </row>
        <row r="22876">
          <cell r="A22876">
            <v>291440086</v>
          </cell>
          <cell r="B22876" t="str">
            <v>LENTE FOTOCROMATICO TERMINADO BIFOCAL ADICION 175 +250 ESF</v>
          </cell>
          <cell r="D22876" t="str">
            <v>UD</v>
          </cell>
          <cell r="F22876" t="str">
            <v>2244</v>
          </cell>
        </row>
        <row r="22877">
          <cell r="A22877">
            <v>291440087</v>
          </cell>
          <cell r="B22877" t="str">
            <v>LENTE FOTOCROMATICO TERMINADO BIFOCAL ADICION 175 +275 ESF</v>
          </cell>
          <cell r="D22877" t="str">
            <v>UD</v>
          </cell>
          <cell r="F22877" t="str">
            <v>2244</v>
          </cell>
        </row>
        <row r="22878">
          <cell r="A22878">
            <v>291440088</v>
          </cell>
          <cell r="B22878" t="str">
            <v>LENTE FOTOCROMATICO TERMINADO BIFOCAL ADICION 175 +300 ESF</v>
          </cell>
          <cell r="D22878" t="str">
            <v>UD</v>
          </cell>
          <cell r="F22878" t="str">
            <v>2244</v>
          </cell>
        </row>
        <row r="22879">
          <cell r="A22879">
            <v>291440089</v>
          </cell>
          <cell r="B22879" t="str">
            <v>LENTE FOTOCROMATICO TERMINADO BIFOCAL ADICION 175 -025 ESF</v>
          </cell>
          <cell r="D22879" t="str">
            <v>UD</v>
          </cell>
          <cell r="F22879" t="str">
            <v>2244</v>
          </cell>
        </row>
        <row r="22880">
          <cell r="A22880">
            <v>291440090</v>
          </cell>
          <cell r="B22880" t="str">
            <v>LENTE FOTOCROMATICO TERMINADO BIFOCAL ADICION 175 -050 ESF</v>
          </cell>
          <cell r="D22880" t="str">
            <v>UD</v>
          </cell>
          <cell r="F22880" t="str">
            <v>2244</v>
          </cell>
        </row>
        <row r="22881">
          <cell r="A22881">
            <v>291440091</v>
          </cell>
          <cell r="B22881" t="str">
            <v>LENTE FOTOCROMATICO TERMINADO BIFOCAL ADICION 175 -075 ESF</v>
          </cell>
          <cell r="D22881" t="str">
            <v>UD</v>
          </cell>
          <cell r="F22881" t="str">
            <v>2244</v>
          </cell>
        </row>
        <row r="22882">
          <cell r="A22882">
            <v>291440092</v>
          </cell>
          <cell r="B22882" t="str">
            <v>LENTE FOTOCROMATICO TERMINADO BIFOCAL ADICION 175 -100 ESF</v>
          </cell>
          <cell r="D22882" t="str">
            <v>UD</v>
          </cell>
          <cell r="F22882" t="str">
            <v>2244</v>
          </cell>
        </row>
        <row r="22883">
          <cell r="A22883">
            <v>291440093</v>
          </cell>
          <cell r="B22883" t="str">
            <v>LENTE FOTOCROMATICO TERMINADO BIFOCAL ADICION 175 -125 ESF</v>
          </cell>
          <cell r="D22883" t="str">
            <v>UD</v>
          </cell>
          <cell r="F22883" t="str">
            <v>2244</v>
          </cell>
        </row>
        <row r="22884">
          <cell r="A22884">
            <v>291440094</v>
          </cell>
          <cell r="B22884" t="str">
            <v>LENTE FOTOCROMATICO TERMINADO BIFOCAL ADICION 175 -150 ESF</v>
          </cell>
          <cell r="D22884" t="str">
            <v>UD</v>
          </cell>
          <cell r="F22884" t="str">
            <v>2244</v>
          </cell>
        </row>
        <row r="22885">
          <cell r="A22885">
            <v>291440095</v>
          </cell>
          <cell r="B22885" t="str">
            <v>LENTE FOTOCROMATICO TERMINADO BIFOCAL ADICION 175 -175 ESF</v>
          </cell>
          <cell r="D22885" t="str">
            <v>UD</v>
          </cell>
          <cell r="F22885" t="str">
            <v>2244</v>
          </cell>
        </row>
        <row r="22886">
          <cell r="A22886">
            <v>291440096</v>
          </cell>
          <cell r="B22886" t="str">
            <v>LENTE FOTOCROMATICO TERMINADO BIFOCAL ADICION 175 -200 ESF</v>
          </cell>
          <cell r="D22886" t="str">
            <v>UD</v>
          </cell>
          <cell r="F22886" t="str">
            <v>2244</v>
          </cell>
        </row>
        <row r="22887">
          <cell r="A22887">
            <v>291440097</v>
          </cell>
          <cell r="B22887" t="str">
            <v>LENTE FOTOCROMATICO TERMINADO BIFOCAL ADICION 175 -225 ESF</v>
          </cell>
          <cell r="D22887" t="str">
            <v>UD</v>
          </cell>
          <cell r="F22887" t="str">
            <v>2244</v>
          </cell>
        </row>
        <row r="22888">
          <cell r="A22888">
            <v>291440098</v>
          </cell>
          <cell r="B22888" t="str">
            <v>LENTE FOTOCROMATICO TERMINADO BIFOCAL ADICION 175 -250 ESF</v>
          </cell>
          <cell r="D22888" t="str">
            <v>UD</v>
          </cell>
          <cell r="F22888" t="str">
            <v>2244</v>
          </cell>
        </row>
        <row r="22889">
          <cell r="A22889">
            <v>291440099</v>
          </cell>
          <cell r="B22889" t="str">
            <v>LENTE FOTOCROMATICO TERMINADO BIFOCAL ADICION 175 -275 ESF</v>
          </cell>
          <cell r="D22889" t="str">
            <v>UD</v>
          </cell>
          <cell r="F22889" t="str">
            <v>2244</v>
          </cell>
        </row>
        <row r="22890">
          <cell r="A22890">
            <v>291440100</v>
          </cell>
          <cell r="B22890" t="str">
            <v>LENTE FOTOCROMATICO TERMINADO BIFOCAL ADICION 175 -300 ESF</v>
          </cell>
          <cell r="D22890" t="str">
            <v>UD</v>
          </cell>
          <cell r="F22890" t="str">
            <v>2244</v>
          </cell>
        </row>
        <row r="22891">
          <cell r="A22891">
            <v>291440101</v>
          </cell>
          <cell r="B22891" t="str">
            <v>LENTE FOTOCROMATICO TERMINADO BIFOCAL ADICION 200  PLANO</v>
          </cell>
          <cell r="D22891" t="str">
            <v>UD</v>
          </cell>
          <cell r="F22891" t="str">
            <v>2244</v>
          </cell>
        </row>
        <row r="22892">
          <cell r="A22892">
            <v>291440102</v>
          </cell>
          <cell r="B22892" t="str">
            <v>LENTE FOTOCROMATICO TERMINADO BIFOCAL ADICION 200 + 025 ESF</v>
          </cell>
          <cell r="D22892" t="str">
            <v>UD</v>
          </cell>
          <cell r="F22892" t="str">
            <v>2244</v>
          </cell>
        </row>
        <row r="22893">
          <cell r="A22893">
            <v>291440103</v>
          </cell>
          <cell r="B22893" t="str">
            <v>LENTE FOTOCROMATICO TERMINADO BIFOCAL ADICION 200 + 050 ESF</v>
          </cell>
          <cell r="D22893" t="str">
            <v>UD</v>
          </cell>
          <cell r="F22893" t="str">
            <v>2244</v>
          </cell>
        </row>
        <row r="22894">
          <cell r="A22894">
            <v>291440104</v>
          </cell>
          <cell r="B22894" t="str">
            <v>LENTE FOTOCROMATICO TERMINADO BIFOCAL ADICION 200 + 075 ESF</v>
          </cell>
          <cell r="D22894" t="str">
            <v>UD</v>
          </cell>
          <cell r="F22894" t="str">
            <v>2244</v>
          </cell>
        </row>
        <row r="22895">
          <cell r="A22895">
            <v>291440105</v>
          </cell>
          <cell r="B22895" t="str">
            <v>LENTE FOTOCROMATICO TERMINADO BIFOCAL ADICION 200 +100 ESF</v>
          </cell>
          <cell r="D22895" t="str">
            <v>UD</v>
          </cell>
          <cell r="F22895" t="str">
            <v>2244</v>
          </cell>
        </row>
        <row r="22896">
          <cell r="A22896">
            <v>291440106</v>
          </cell>
          <cell r="B22896" t="str">
            <v>LENTE FOTOCROMATICO TERMINADO BIFOCAL ADICION 200 +125 ESF</v>
          </cell>
          <cell r="D22896" t="str">
            <v>UD</v>
          </cell>
          <cell r="F22896" t="str">
            <v>2244</v>
          </cell>
        </row>
        <row r="22897">
          <cell r="A22897">
            <v>291440107</v>
          </cell>
          <cell r="B22897" t="str">
            <v>LENTE FOTOCROMATICO TERMINADO BIFOCAL ADICION 200 +150 ESF</v>
          </cell>
          <cell r="D22897" t="str">
            <v>UD</v>
          </cell>
          <cell r="F22897" t="str">
            <v>2244</v>
          </cell>
        </row>
        <row r="22898">
          <cell r="A22898">
            <v>291440108</v>
          </cell>
          <cell r="B22898" t="str">
            <v>LENTE FOTOCROMATICO TERMINADO BIFOCAL ADICION 200 +175 ESF</v>
          </cell>
          <cell r="D22898" t="str">
            <v>UD</v>
          </cell>
          <cell r="F22898" t="str">
            <v>2244</v>
          </cell>
        </row>
        <row r="22899">
          <cell r="A22899">
            <v>291440109</v>
          </cell>
          <cell r="B22899" t="str">
            <v>LENTE FOTOCROMATICO TERMINADO BIFOCAL ADICION 200 +200 ESF</v>
          </cell>
          <cell r="D22899" t="str">
            <v>UD</v>
          </cell>
          <cell r="F22899" t="str">
            <v>2244</v>
          </cell>
        </row>
        <row r="22900">
          <cell r="A22900">
            <v>291440110</v>
          </cell>
          <cell r="B22900" t="str">
            <v>LENTE FOTOCROMATICO TERMINADO BIFOCAL ADICION 200 +225 ESF</v>
          </cell>
          <cell r="D22900" t="str">
            <v>UD</v>
          </cell>
          <cell r="F22900" t="str">
            <v>2244</v>
          </cell>
        </row>
        <row r="22901">
          <cell r="A22901">
            <v>291440111</v>
          </cell>
          <cell r="B22901" t="str">
            <v>LENTE FOTOCROMATICO TERMINADO BIFOCAL ADICION 200 +250 ESF</v>
          </cell>
          <cell r="D22901" t="str">
            <v>UD</v>
          </cell>
          <cell r="F22901" t="str">
            <v>2244</v>
          </cell>
        </row>
        <row r="22902">
          <cell r="A22902">
            <v>291440112</v>
          </cell>
          <cell r="B22902" t="str">
            <v>LENTE FOTOCROMATICO TERMINADO BIFOCAL ADICION 200 +275 ESF</v>
          </cell>
          <cell r="D22902" t="str">
            <v>UD</v>
          </cell>
          <cell r="F22902" t="str">
            <v>2244</v>
          </cell>
        </row>
        <row r="22903">
          <cell r="A22903">
            <v>291440113</v>
          </cell>
          <cell r="B22903" t="str">
            <v>LENTE FOTOCROMATICO TERMINADO BIFOCAL ADICION 200 +300 ESF</v>
          </cell>
          <cell r="D22903" t="str">
            <v>UD</v>
          </cell>
          <cell r="F22903" t="str">
            <v>2244</v>
          </cell>
        </row>
        <row r="22904">
          <cell r="A22904">
            <v>291440114</v>
          </cell>
          <cell r="B22904" t="str">
            <v>LENTE FOTOCROMATICO TERMINADO BIFOCAL ADICION 200 -025 ESF</v>
          </cell>
          <cell r="D22904" t="str">
            <v>UD</v>
          </cell>
          <cell r="F22904" t="str">
            <v>2244</v>
          </cell>
        </row>
        <row r="22905">
          <cell r="A22905">
            <v>291440115</v>
          </cell>
          <cell r="B22905" t="str">
            <v>LENTE FOTOCROMATICO TERMINADO BIFOCAL ADICION 200 -050 ESF</v>
          </cell>
          <cell r="D22905" t="str">
            <v>UD</v>
          </cell>
          <cell r="F22905" t="str">
            <v>2244</v>
          </cell>
        </row>
        <row r="22906">
          <cell r="A22906">
            <v>291440116</v>
          </cell>
          <cell r="B22906" t="str">
            <v>LENTE FOTOCROMATICO TERMINADO BIFOCAL ADICION 200 -075 ESF</v>
          </cell>
          <cell r="D22906" t="str">
            <v>UD</v>
          </cell>
          <cell r="F22906" t="str">
            <v>2244</v>
          </cell>
        </row>
        <row r="22907">
          <cell r="A22907">
            <v>291440117</v>
          </cell>
          <cell r="B22907" t="str">
            <v>LENTE FOTOCROMATICO TERMINADO BIFOCAL ADICION 200 -100 ESF</v>
          </cell>
          <cell r="D22907" t="str">
            <v>UD</v>
          </cell>
          <cell r="F22907" t="str">
            <v>2244</v>
          </cell>
        </row>
        <row r="22908">
          <cell r="A22908">
            <v>291440118</v>
          </cell>
          <cell r="B22908" t="str">
            <v>LENTE FOTOCROMATICO TERMINADO BIFOCAL ADICION 200 -125 ESF</v>
          </cell>
          <cell r="D22908" t="str">
            <v>UD</v>
          </cell>
          <cell r="F22908" t="str">
            <v>2244</v>
          </cell>
        </row>
        <row r="22909">
          <cell r="A22909">
            <v>291440119</v>
          </cell>
          <cell r="B22909" t="str">
            <v>LENTE FOTOCROMATICO TERMINADO BIFOCAL ADICION 200 -150 ESF</v>
          </cell>
          <cell r="D22909" t="str">
            <v>UD</v>
          </cell>
          <cell r="F22909" t="str">
            <v>2244</v>
          </cell>
        </row>
        <row r="22910">
          <cell r="A22910">
            <v>291440120</v>
          </cell>
          <cell r="B22910" t="str">
            <v>LENTE FOTOCROMATICO TERMINADO BIFOCAL ADICION 200 -175 ESF</v>
          </cell>
          <cell r="D22910" t="str">
            <v>UD</v>
          </cell>
          <cell r="F22910" t="str">
            <v>2244</v>
          </cell>
        </row>
        <row r="22911">
          <cell r="A22911">
            <v>291440121</v>
          </cell>
          <cell r="B22911" t="str">
            <v>LENTE FOTOCROMATICO TERMINADO BIFOCAL ADICION 200 -200 ESF</v>
          </cell>
          <cell r="D22911" t="str">
            <v>UD</v>
          </cell>
          <cell r="F22911" t="str">
            <v>2244</v>
          </cell>
        </row>
        <row r="22912">
          <cell r="A22912">
            <v>291440122</v>
          </cell>
          <cell r="B22912" t="str">
            <v>LENTE FOTOCROMATICO TERMINADO BIFOCAL ADICION 200 -225 ESF</v>
          </cell>
          <cell r="D22912" t="str">
            <v>UD</v>
          </cell>
          <cell r="F22912" t="str">
            <v>2244</v>
          </cell>
        </row>
        <row r="22913">
          <cell r="A22913">
            <v>291440123</v>
          </cell>
          <cell r="B22913" t="str">
            <v>LENTE FOTOCROMATICO TERMINADO BIFOCAL ADICION 200 -250 ESF</v>
          </cell>
          <cell r="D22913" t="str">
            <v>UD</v>
          </cell>
          <cell r="F22913" t="str">
            <v>2244</v>
          </cell>
        </row>
        <row r="22914">
          <cell r="A22914">
            <v>291440124</v>
          </cell>
          <cell r="B22914" t="str">
            <v>LENTE FOTOCROMATICO TERMINADO BIFOCAL ADICION 200 -275 ESF</v>
          </cell>
          <cell r="D22914" t="str">
            <v>UD</v>
          </cell>
          <cell r="F22914" t="str">
            <v>2244</v>
          </cell>
        </row>
        <row r="22915">
          <cell r="A22915">
            <v>291440125</v>
          </cell>
          <cell r="B22915" t="str">
            <v>LENTE FOTOCROMATICO TERMINADO BIFOCAL ADICION 200 -300 ESF</v>
          </cell>
          <cell r="D22915" t="str">
            <v>UD</v>
          </cell>
          <cell r="F22915" t="str">
            <v>2244</v>
          </cell>
        </row>
        <row r="22916">
          <cell r="A22916">
            <v>291440126</v>
          </cell>
          <cell r="B22916" t="str">
            <v>LENTE FOTOCROMATICO TERMINADO BIFOCAL ADICION 225  PLANO</v>
          </cell>
          <cell r="D22916" t="str">
            <v>UD</v>
          </cell>
          <cell r="F22916" t="str">
            <v>2244</v>
          </cell>
        </row>
        <row r="22917">
          <cell r="A22917">
            <v>291440127</v>
          </cell>
          <cell r="B22917" t="str">
            <v>LENTE FOTOCROMATICO TERMINADO BIFOCAL ADICION 225 + 025 ESF</v>
          </cell>
          <cell r="D22917" t="str">
            <v>UD</v>
          </cell>
          <cell r="F22917" t="str">
            <v>2244</v>
          </cell>
        </row>
        <row r="22918">
          <cell r="A22918">
            <v>291440128</v>
          </cell>
          <cell r="B22918" t="str">
            <v>LENTE FOTOCROMATICO TERMINADO BIFOCAL ADICION 225 + 050 ESF</v>
          </cell>
          <cell r="D22918" t="str">
            <v>UD</v>
          </cell>
          <cell r="F22918" t="str">
            <v>2244</v>
          </cell>
        </row>
        <row r="22919">
          <cell r="A22919">
            <v>291440129</v>
          </cell>
          <cell r="B22919" t="str">
            <v>LENTE FOTOCROMATICO TERMINADO BIFOCAL ADICION 225 + 075 ESF</v>
          </cell>
          <cell r="D22919" t="str">
            <v>UD</v>
          </cell>
          <cell r="F22919" t="str">
            <v>2244</v>
          </cell>
        </row>
        <row r="22920">
          <cell r="A22920">
            <v>291440130</v>
          </cell>
          <cell r="B22920" t="str">
            <v>LENTE FOTOCROMATICO TERMINADO BIFOCAL ADICION 225 +100 ESF</v>
          </cell>
          <cell r="D22920" t="str">
            <v>UD</v>
          </cell>
          <cell r="F22920" t="str">
            <v>2244</v>
          </cell>
        </row>
        <row r="22921">
          <cell r="A22921">
            <v>291440131</v>
          </cell>
          <cell r="B22921" t="str">
            <v>LENTE FOTOCROMATICO TERMINADO BIFOCAL ADICION 225 +125 ESF</v>
          </cell>
          <cell r="D22921" t="str">
            <v>UD</v>
          </cell>
          <cell r="F22921" t="str">
            <v>2244</v>
          </cell>
        </row>
        <row r="22922">
          <cell r="A22922">
            <v>291440132</v>
          </cell>
          <cell r="B22922" t="str">
            <v>LENTE FOTOCROMATICO TERMINADO BIFOCAL ADICION 225 +150 ESF</v>
          </cell>
          <cell r="D22922" t="str">
            <v>UD</v>
          </cell>
          <cell r="F22922" t="str">
            <v>2244</v>
          </cell>
        </row>
        <row r="22923">
          <cell r="A22923">
            <v>291440133</v>
          </cell>
          <cell r="B22923" t="str">
            <v>LENTE FOTOCROMATICO TERMINADO BIFOCAL ADICION 225 +175 ESF</v>
          </cell>
          <cell r="D22923" t="str">
            <v>UD</v>
          </cell>
          <cell r="F22923" t="str">
            <v>2244</v>
          </cell>
        </row>
        <row r="22924">
          <cell r="A22924">
            <v>291440134</v>
          </cell>
          <cell r="B22924" t="str">
            <v>LENTE FOTOCROMATICO TERMINADO BIFOCAL ADICION 225 +200 ESF</v>
          </cell>
          <cell r="D22924" t="str">
            <v>UD</v>
          </cell>
          <cell r="F22924" t="str">
            <v>2244</v>
          </cell>
        </row>
        <row r="22925">
          <cell r="A22925">
            <v>291440135</v>
          </cell>
          <cell r="B22925" t="str">
            <v>LENTE FOTOCROMATICO TERMINADO BIFOCAL ADICION 225 +225 ESF</v>
          </cell>
          <cell r="D22925" t="str">
            <v>UD</v>
          </cell>
          <cell r="F22925" t="str">
            <v>2244</v>
          </cell>
        </row>
        <row r="22926">
          <cell r="A22926">
            <v>291440136</v>
          </cell>
          <cell r="B22926" t="str">
            <v>LENTE FOTOCROMATICO TERMINADO BIFOCAL ADICION 225 +250 ESF</v>
          </cell>
          <cell r="D22926" t="str">
            <v>UD</v>
          </cell>
          <cell r="F22926" t="str">
            <v>2244</v>
          </cell>
        </row>
        <row r="22927">
          <cell r="A22927">
            <v>291440137</v>
          </cell>
          <cell r="B22927" t="str">
            <v>LENTE FOTOCROMATICO TERMINADO BIFOCAL ADICION 225 +275 ESF</v>
          </cell>
          <cell r="D22927" t="str">
            <v>UD</v>
          </cell>
          <cell r="F22927" t="str">
            <v>2244</v>
          </cell>
        </row>
        <row r="22928">
          <cell r="A22928">
            <v>291440138</v>
          </cell>
          <cell r="B22928" t="str">
            <v>LENTE FOTOCROMATICO TERMINADO BIFOCAL ADICION 225 +300 ESF</v>
          </cell>
          <cell r="D22928" t="str">
            <v>UD</v>
          </cell>
          <cell r="F22928" t="str">
            <v>2244</v>
          </cell>
        </row>
        <row r="22929">
          <cell r="A22929">
            <v>291440139</v>
          </cell>
          <cell r="B22929" t="str">
            <v>LENTE FOTOCROMATICO TERMINADO BIFOCAL ADICION 225 -025 ESF</v>
          </cell>
          <cell r="D22929" t="str">
            <v>UD</v>
          </cell>
          <cell r="F22929" t="str">
            <v>2244</v>
          </cell>
        </row>
        <row r="22930">
          <cell r="A22930">
            <v>291440140</v>
          </cell>
          <cell r="B22930" t="str">
            <v>LENTE FOTOCROMATICO TERMINADO BIFOCAL ADICION 225 -050 ESF</v>
          </cell>
          <cell r="D22930" t="str">
            <v>UD</v>
          </cell>
          <cell r="F22930" t="str">
            <v>2244</v>
          </cell>
        </row>
        <row r="22931">
          <cell r="A22931">
            <v>291440141</v>
          </cell>
          <cell r="B22931" t="str">
            <v>LENTE FOTOCROMATICO TERMINADO BIFOCAL ADICION 225 -075 ESF</v>
          </cell>
          <cell r="D22931" t="str">
            <v>UD</v>
          </cell>
          <cell r="F22931" t="str">
            <v>2244</v>
          </cell>
        </row>
        <row r="22932">
          <cell r="A22932">
            <v>291440142</v>
          </cell>
          <cell r="B22932" t="str">
            <v>LENTE FOTOCROMATICO TERMINADO BIFOCAL ADICION 225 -100 ESF</v>
          </cell>
          <cell r="D22932" t="str">
            <v>UD</v>
          </cell>
          <cell r="F22932" t="str">
            <v>2244</v>
          </cell>
        </row>
        <row r="22933">
          <cell r="A22933">
            <v>291440143</v>
          </cell>
          <cell r="B22933" t="str">
            <v>LENTE FOTOCROMATICO TERMINADO BIFOCAL ADICION 225 -125 ESF</v>
          </cell>
          <cell r="D22933" t="str">
            <v>UD</v>
          </cell>
          <cell r="F22933" t="str">
            <v>2244</v>
          </cell>
        </row>
        <row r="22934">
          <cell r="A22934">
            <v>291440144</v>
          </cell>
          <cell r="B22934" t="str">
            <v>LENTE FOTOCROMATICO TERMINADO BIFOCAL ADICION 225 -150 ESF</v>
          </cell>
          <cell r="D22934" t="str">
            <v>UD</v>
          </cell>
          <cell r="F22934" t="str">
            <v>2244</v>
          </cell>
        </row>
        <row r="22935">
          <cell r="A22935">
            <v>291440145</v>
          </cell>
          <cell r="B22935" t="str">
            <v>LENTE FOTOCROMATICO TERMINADO BIFOCAL ADICION 225 -175 ESF</v>
          </cell>
          <cell r="D22935" t="str">
            <v>UD</v>
          </cell>
          <cell r="F22935" t="str">
            <v>2244</v>
          </cell>
        </row>
        <row r="22936">
          <cell r="A22936">
            <v>291440146</v>
          </cell>
          <cell r="B22936" t="str">
            <v>LENTE FOTOCROMATICO TERMINADO BIFOCAL ADICION 225 -200 ESF</v>
          </cell>
          <cell r="D22936" t="str">
            <v>UD</v>
          </cell>
          <cell r="F22936" t="str">
            <v>2244</v>
          </cell>
        </row>
        <row r="22937">
          <cell r="A22937">
            <v>291440147</v>
          </cell>
          <cell r="B22937" t="str">
            <v>LENTE FOTOCROMATICO TERMINADO BIFOCAL ADICION 225 -225 ESF</v>
          </cell>
          <cell r="D22937" t="str">
            <v>UD</v>
          </cell>
          <cell r="F22937" t="str">
            <v>2244</v>
          </cell>
        </row>
        <row r="22938">
          <cell r="A22938">
            <v>291440148</v>
          </cell>
          <cell r="B22938" t="str">
            <v>LENTE FOTOCROMATICO TERMINADO BIFOCAL ADICION 225 -250 ESF</v>
          </cell>
          <cell r="D22938" t="str">
            <v>UD</v>
          </cell>
          <cell r="F22938" t="str">
            <v>2244</v>
          </cell>
        </row>
        <row r="22939">
          <cell r="A22939">
            <v>291440149</v>
          </cell>
          <cell r="B22939" t="str">
            <v>LENTE FOTOCROMATICO TERMINADO BIFOCAL ADICION 225 -275 ESF</v>
          </cell>
          <cell r="D22939" t="str">
            <v>UD</v>
          </cell>
          <cell r="F22939" t="str">
            <v>2244</v>
          </cell>
        </row>
        <row r="22940">
          <cell r="A22940">
            <v>291440150</v>
          </cell>
          <cell r="B22940" t="str">
            <v>LENTE FOTOCROMATICO TERMINADO BIFOCAL ADICION 225 -300 ESF</v>
          </cell>
          <cell r="D22940" t="str">
            <v>UD</v>
          </cell>
          <cell r="F22940" t="str">
            <v>2244</v>
          </cell>
        </row>
        <row r="22941">
          <cell r="A22941">
            <v>291440151</v>
          </cell>
          <cell r="B22941" t="str">
            <v>LENTE FOTOCROMATICO TERMINADO BIFOCAL ADICION 250  PLANO</v>
          </cell>
          <cell r="D22941" t="str">
            <v>UD</v>
          </cell>
          <cell r="F22941" t="str">
            <v>2244</v>
          </cell>
        </row>
        <row r="22942">
          <cell r="A22942">
            <v>291440152</v>
          </cell>
          <cell r="B22942" t="str">
            <v>LENTE FOTOCROMATICO TERMINADO BIFOCAL ADICION 250 + 025 ESF</v>
          </cell>
          <cell r="D22942" t="str">
            <v>UD</v>
          </cell>
          <cell r="F22942" t="str">
            <v>2244</v>
          </cell>
        </row>
        <row r="22943">
          <cell r="A22943">
            <v>291440153</v>
          </cell>
          <cell r="B22943" t="str">
            <v>LENTE FOTOCROMATICO TERMINADO BIFOCAL ADICION 250 + 050 ESF</v>
          </cell>
          <cell r="D22943" t="str">
            <v>UD</v>
          </cell>
          <cell r="F22943" t="str">
            <v>2244</v>
          </cell>
        </row>
        <row r="22944">
          <cell r="A22944">
            <v>291440154</v>
          </cell>
          <cell r="B22944" t="str">
            <v>LENTE FOTOCROMATICO TERMINADO BIFOCAL ADICION 250 + 075 ESF</v>
          </cell>
          <cell r="D22944" t="str">
            <v>UD</v>
          </cell>
          <cell r="F22944" t="str">
            <v>2244</v>
          </cell>
        </row>
        <row r="22945">
          <cell r="A22945">
            <v>291440155</v>
          </cell>
          <cell r="B22945" t="str">
            <v>LENTE FOTOCROMATICO TERMINADO BIFOCAL ADICION 250 +100 ESF</v>
          </cell>
          <cell r="D22945" t="str">
            <v>UD</v>
          </cell>
          <cell r="F22945" t="str">
            <v>2244</v>
          </cell>
        </row>
        <row r="22946">
          <cell r="A22946">
            <v>291440156</v>
          </cell>
          <cell r="B22946" t="str">
            <v>LENTE FOTOCROMATICO TERMINADO BIFOCAL ADICION 250 +125 ESF</v>
          </cell>
          <cell r="D22946" t="str">
            <v>UD</v>
          </cell>
          <cell r="F22946" t="str">
            <v>2244</v>
          </cell>
        </row>
        <row r="22947">
          <cell r="A22947">
            <v>291440157</v>
          </cell>
          <cell r="B22947" t="str">
            <v>LENTE FOTOCROMATICO TERMINADO BIFOCAL ADICION 250 +150 ESF</v>
          </cell>
          <cell r="D22947" t="str">
            <v>UD</v>
          </cell>
          <cell r="F22947" t="str">
            <v>2244</v>
          </cell>
        </row>
        <row r="22948">
          <cell r="A22948">
            <v>291440158</v>
          </cell>
          <cell r="B22948" t="str">
            <v>LENTE FOTOCROMATICO TERMINADO BIFOCAL ADICION 250 +175 ESF</v>
          </cell>
          <cell r="D22948" t="str">
            <v>UD</v>
          </cell>
          <cell r="F22948" t="str">
            <v>2244</v>
          </cell>
        </row>
        <row r="22949">
          <cell r="A22949">
            <v>291440159</v>
          </cell>
          <cell r="B22949" t="str">
            <v>LENTE FOTOCROMATICO TERMINADO BIFOCAL ADICION 250 +200 ESF</v>
          </cell>
          <cell r="D22949" t="str">
            <v>UD</v>
          </cell>
          <cell r="F22949" t="str">
            <v>2244</v>
          </cell>
        </row>
        <row r="22950">
          <cell r="A22950">
            <v>291440160</v>
          </cell>
          <cell r="B22950" t="str">
            <v>LENTE FOTOCROMATICO TERMINADO BIFOCAL ADICION 250 +225 ESF</v>
          </cell>
          <cell r="D22950" t="str">
            <v>UD</v>
          </cell>
          <cell r="F22950" t="str">
            <v>2244</v>
          </cell>
        </row>
        <row r="22951">
          <cell r="A22951">
            <v>291440161</v>
          </cell>
          <cell r="B22951" t="str">
            <v>LENTE FOTOCROMATICO TERMINADO BIFOCAL ADICION 250 +250 ESF</v>
          </cell>
          <cell r="D22951" t="str">
            <v>UD</v>
          </cell>
          <cell r="F22951" t="str">
            <v>2244</v>
          </cell>
        </row>
        <row r="22952">
          <cell r="A22952">
            <v>291440162</v>
          </cell>
          <cell r="B22952" t="str">
            <v>LENTE FOTOCROMATICO TERMINADO BIFOCAL ADICION 250 +275 ESF</v>
          </cell>
          <cell r="D22952" t="str">
            <v>UD</v>
          </cell>
          <cell r="F22952" t="str">
            <v>2244</v>
          </cell>
        </row>
        <row r="22953">
          <cell r="A22953">
            <v>291440163</v>
          </cell>
          <cell r="B22953" t="str">
            <v>LENTE FOTOCROMATICO TERMINADO BIFOCAL ADICION 250 +300 ESF</v>
          </cell>
          <cell r="D22953" t="str">
            <v>UD</v>
          </cell>
          <cell r="F22953" t="str">
            <v>2244</v>
          </cell>
        </row>
        <row r="22954">
          <cell r="A22954">
            <v>291440164</v>
          </cell>
          <cell r="B22954" t="str">
            <v>LENTE FOTOCROMATICO TERMINADO BIFOCAL ADICION 250 -025 ESF</v>
          </cell>
          <cell r="D22954" t="str">
            <v>UD</v>
          </cell>
          <cell r="F22954" t="str">
            <v>2244</v>
          </cell>
        </row>
        <row r="22955">
          <cell r="A22955">
            <v>291440165</v>
          </cell>
          <cell r="B22955" t="str">
            <v>LENTE FOTOCROMATICO TERMINADO BIFOCAL ADICION 250 -050 ESF</v>
          </cell>
          <cell r="D22955" t="str">
            <v>UD</v>
          </cell>
          <cell r="F22955" t="str">
            <v>2244</v>
          </cell>
        </row>
        <row r="22956">
          <cell r="A22956">
            <v>291440166</v>
          </cell>
          <cell r="B22956" t="str">
            <v>LENTE FOTOCROMATICO TERMINADO BIFOCAL ADICION 250 -075 ESF</v>
          </cell>
          <cell r="D22956" t="str">
            <v>UD</v>
          </cell>
          <cell r="F22956" t="str">
            <v>2244</v>
          </cell>
        </row>
        <row r="22957">
          <cell r="A22957">
            <v>291440167</v>
          </cell>
          <cell r="B22957" t="str">
            <v>LENTE FOTOCROMATICO TERMINADO BIFOCAL ADICION 250 -100 ESF</v>
          </cell>
          <cell r="D22957" t="str">
            <v>UD</v>
          </cell>
          <cell r="F22957" t="str">
            <v>2244</v>
          </cell>
        </row>
        <row r="22958">
          <cell r="A22958">
            <v>291440168</v>
          </cell>
          <cell r="B22958" t="str">
            <v>LENTE FOTOCROMATICO TERMINADO BIFOCAL ADICION 250 -125 ESF</v>
          </cell>
          <cell r="D22958" t="str">
            <v>UD</v>
          </cell>
          <cell r="F22958" t="str">
            <v>2244</v>
          </cell>
        </row>
        <row r="22959">
          <cell r="A22959">
            <v>291440169</v>
          </cell>
          <cell r="B22959" t="str">
            <v>LENTE FOTOCROMATICO TERMINADO BIFOCAL ADICION 250 -150 ESF</v>
          </cell>
          <cell r="D22959" t="str">
            <v>UD</v>
          </cell>
          <cell r="F22959" t="str">
            <v>2244</v>
          </cell>
        </row>
        <row r="22960">
          <cell r="A22960">
            <v>291440170</v>
          </cell>
          <cell r="B22960" t="str">
            <v>LENTE FOTOCROMATICO TERMINADO BIFOCAL ADICION 250 -175 ESF</v>
          </cell>
          <cell r="D22960" t="str">
            <v>UD</v>
          </cell>
          <cell r="F22960" t="str">
            <v>2244</v>
          </cell>
        </row>
        <row r="22961">
          <cell r="A22961">
            <v>291440171</v>
          </cell>
          <cell r="B22961" t="str">
            <v>LENTE FOTOCROMATICO TERMINADO BIFOCAL ADICION 250 -200 ESF</v>
          </cell>
          <cell r="D22961" t="str">
            <v>UD</v>
          </cell>
          <cell r="F22961" t="str">
            <v>2244</v>
          </cell>
        </row>
        <row r="22962">
          <cell r="A22962">
            <v>291440172</v>
          </cell>
          <cell r="B22962" t="str">
            <v>LENTE FOTOCROMATICO TERMINADO BIFOCAL ADICION 250 -225 ESF</v>
          </cell>
          <cell r="D22962" t="str">
            <v>UD</v>
          </cell>
          <cell r="F22962" t="str">
            <v>2244</v>
          </cell>
        </row>
        <row r="22963">
          <cell r="A22963">
            <v>291440173</v>
          </cell>
          <cell r="B22963" t="str">
            <v>LENTE FOTOCROMATICO TERMINADO BIFOCAL ADICION 250 -250 ESF</v>
          </cell>
          <cell r="D22963" t="str">
            <v>UD</v>
          </cell>
          <cell r="F22963" t="str">
            <v>2244</v>
          </cell>
        </row>
        <row r="22964">
          <cell r="A22964">
            <v>291440174</v>
          </cell>
          <cell r="B22964" t="str">
            <v>LENTE FOTOCROMATICO TERMINADO BIFOCAL ADICION 250 -275 ESF</v>
          </cell>
          <cell r="D22964" t="str">
            <v>UD</v>
          </cell>
          <cell r="F22964" t="str">
            <v>2244</v>
          </cell>
        </row>
        <row r="22965">
          <cell r="A22965">
            <v>291440175</v>
          </cell>
          <cell r="B22965" t="str">
            <v>LENTE FOTOCROMATICO TERMINADO BIFOCAL ADICION 250 -300 ESF</v>
          </cell>
          <cell r="D22965" t="str">
            <v>UD</v>
          </cell>
          <cell r="F22965" t="str">
            <v>2244</v>
          </cell>
        </row>
        <row r="22966">
          <cell r="A22966">
            <v>291440176</v>
          </cell>
          <cell r="B22966" t="str">
            <v>LENTE FOTOCROMATICO TERMINADO BIFOCAL ADICION 275  PLANO</v>
          </cell>
          <cell r="D22966" t="str">
            <v>UD</v>
          </cell>
          <cell r="F22966" t="str">
            <v>2244</v>
          </cell>
        </row>
        <row r="22967">
          <cell r="A22967">
            <v>291440177</v>
          </cell>
          <cell r="B22967" t="str">
            <v>LENTE FOTOCROMATICO TERMINADO BIFOCAL ADICION 275 + 025 ESF</v>
          </cell>
          <cell r="D22967" t="str">
            <v>UD</v>
          </cell>
          <cell r="F22967" t="str">
            <v>2244</v>
          </cell>
        </row>
        <row r="22968">
          <cell r="A22968">
            <v>291440178</v>
          </cell>
          <cell r="B22968" t="str">
            <v>LENTE FOTOCROMATICO TERMINADO BIFOCAL ADICION 275 + 050 ESF</v>
          </cell>
          <cell r="D22968" t="str">
            <v>UD</v>
          </cell>
          <cell r="F22968" t="str">
            <v>2244</v>
          </cell>
        </row>
        <row r="22969">
          <cell r="A22969">
            <v>291440179</v>
          </cell>
          <cell r="B22969" t="str">
            <v>LENTE FOTOCROMATICO TERMINADO BIFOCAL ADICION 275 + 075 ESF</v>
          </cell>
          <cell r="D22969" t="str">
            <v>UD</v>
          </cell>
          <cell r="F22969" t="str">
            <v>2244</v>
          </cell>
        </row>
        <row r="22970">
          <cell r="A22970">
            <v>291440180</v>
          </cell>
          <cell r="B22970" t="str">
            <v>LENTE FOTOCROMATICO TERMINADO BIFOCAL ADICION 275 +100 ESF</v>
          </cell>
          <cell r="D22970" t="str">
            <v>UD</v>
          </cell>
          <cell r="F22970" t="str">
            <v>2244</v>
          </cell>
        </row>
        <row r="22971">
          <cell r="A22971">
            <v>291440181</v>
          </cell>
          <cell r="B22971" t="str">
            <v>LENTE FOTOCROMATICO TERMINADO BIFOCAL ADICION 275 +125 ESF</v>
          </cell>
          <cell r="D22971" t="str">
            <v>UD</v>
          </cell>
          <cell r="F22971" t="str">
            <v>2244</v>
          </cell>
        </row>
        <row r="22972">
          <cell r="A22972">
            <v>291440182</v>
          </cell>
          <cell r="B22972" t="str">
            <v>LENTE FOTOCROMATICO TERMINADO BIFOCAL ADICION 275 +150 ESF</v>
          </cell>
          <cell r="D22972" t="str">
            <v>UD</v>
          </cell>
          <cell r="F22972" t="str">
            <v>2244</v>
          </cell>
        </row>
        <row r="22973">
          <cell r="A22973">
            <v>291440183</v>
          </cell>
          <cell r="B22973" t="str">
            <v>LENTE FOTOCROMATICO TERMINADO BIFOCAL ADICION 275 +175 ESF</v>
          </cell>
          <cell r="D22973" t="str">
            <v>UD</v>
          </cell>
          <cell r="F22973" t="str">
            <v>2244</v>
          </cell>
        </row>
        <row r="22974">
          <cell r="A22974">
            <v>291440184</v>
          </cell>
          <cell r="B22974" t="str">
            <v>LENTE FOTOCROMATICO TERMINADO BIFOCAL ADICION 275 +200 ESF</v>
          </cell>
          <cell r="D22974" t="str">
            <v>UD</v>
          </cell>
          <cell r="F22974" t="str">
            <v>2244</v>
          </cell>
        </row>
        <row r="22975">
          <cell r="A22975">
            <v>291440185</v>
          </cell>
          <cell r="B22975" t="str">
            <v>LENTE FOTOCROMATICO TERMINADO BIFOCAL ADICION 275 +225 ESF</v>
          </cell>
          <cell r="D22975" t="str">
            <v>UD</v>
          </cell>
          <cell r="F22975" t="str">
            <v>2244</v>
          </cell>
        </row>
        <row r="22976">
          <cell r="A22976">
            <v>291440186</v>
          </cell>
          <cell r="B22976" t="str">
            <v>LENTE FOTOCROMATICO TERMINADO BIFOCAL ADICION 275 +250 ESF</v>
          </cell>
          <cell r="D22976" t="str">
            <v>UD</v>
          </cell>
          <cell r="F22976" t="str">
            <v>2244</v>
          </cell>
        </row>
        <row r="22977">
          <cell r="A22977">
            <v>291440187</v>
          </cell>
          <cell r="B22977" t="str">
            <v>LENTE FOTOCROMATICO TERMINADO BIFOCAL ADICION 275 +275 ESF</v>
          </cell>
          <cell r="D22977" t="str">
            <v>UD</v>
          </cell>
          <cell r="F22977" t="str">
            <v>2244</v>
          </cell>
        </row>
        <row r="22978">
          <cell r="A22978">
            <v>291440188</v>
          </cell>
          <cell r="B22978" t="str">
            <v>LENTE FOTOCROMATICO TERMINADO BIFOCAL ADICION 275 +300 ESF</v>
          </cell>
          <cell r="D22978" t="str">
            <v>UD</v>
          </cell>
          <cell r="F22978" t="str">
            <v>2244</v>
          </cell>
        </row>
        <row r="22979">
          <cell r="A22979">
            <v>291440189</v>
          </cell>
          <cell r="B22979" t="str">
            <v>LENTE FOTOCROMATICO TERMINADO BIFOCAL ADICION 275 -025 ESF</v>
          </cell>
          <cell r="D22979" t="str">
            <v>UD</v>
          </cell>
          <cell r="F22979" t="str">
            <v>2244</v>
          </cell>
        </row>
        <row r="22980">
          <cell r="A22980">
            <v>291440190</v>
          </cell>
          <cell r="B22980" t="str">
            <v>LENTE FOTOCROMATICO TERMINADO BIFOCAL ADICION 275 -050 ESF</v>
          </cell>
          <cell r="D22980" t="str">
            <v>UD</v>
          </cell>
          <cell r="F22980" t="str">
            <v>2244</v>
          </cell>
        </row>
        <row r="22981">
          <cell r="A22981">
            <v>291440191</v>
          </cell>
          <cell r="B22981" t="str">
            <v>LENTE FOTOCROMATICO TERMINADO BIFOCAL ADICION 275 -075 ESF</v>
          </cell>
          <cell r="D22981" t="str">
            <v>UD</v>
          </cell>
          <cell r="F22981" t="str">
            <v>2244</v>
          </cell>
        </row>
        <row r="22982">
          <cell r="A22982">
            <v>291440192</v>
          </cell>
          <cell r="B22982" t="str">
            <v>LENTE FOTOCROMATICO TERMINADO BIFOCAL ADICION 275 -100 ESF</v>
          </cell>
          <cell r="D22982" t="str">
            <v>UD</v>
          </cell>
          <cell r="F22982" t="str">
            <v>2244</v>
          </cell>
        </row>
        <row r="22983">
          <cell r="A22983">
            <v>291440193</v>
          </cell>
          <cell r="B22983" t="str">
            <v>LENTE FOTOCROMATICO TERMINADO BIFOCAL ADICION 275 -125 ESF</v>
          </cell>
          <cell r="D22983" t="str">
            <v>UD</v>
          </cell>
          <cell r="F22983" t="str">
            <v>2244</v>
          </cell>
        </row>
        <row r="22984">
          <cell r="A22984">
            <v>291440194</v>
          </cell>
          <cell r="B22984" t="str">
            <v>LENTE FOTOCROMATICO TERMINADO BIFOCAL ADICION 275 -150 ESF</v>
          </cell>
          <cell r="D22984" t="str">
            <v>UD</v>
          </cell>
          <cell r="F22984" t="str">
            <v>2244</v>
          </cell>
        </row>
        <row r="22985">
          <cell r="A22985">
            <v>291440195</v>
          </cell>
          <cell r="B22985" t="str">
            <v>LENTE FOTOCROMATICO TERMINADO BIFOCAL ADICION 275 -175 ESF</v>
          </cell>
          <cell r="D22985" t="str">
            <v>UD</v>
          </cell>
          <cell r="F22985" t="str">
            <v>2244</v>
          </cell>
        </row>
        <row r="22986">
          <cell r="A22986">
            <v>291440196</v>
          </cell>
          <cell r="B22986" t="str">
            <v>LENTE FOTOCROMATICO TERMINADO BIFOCAL ADICION 275 -200 ESF</v>
          </cell>
          <cell r="D22986" t="str">
            <v>UD</v>
          </cell>
          <cell r="F22986" t="str">
            <v>2244</v>
          </cell>
        </row>
        <row r="22987">
          <cell r="A22987">
            <v>291440197</v>
          </cell>
          <cell r="B22987" t="str">
            <v>LENTE FOTOCROMATICO TERMINADO BIFOCAL ADICION 275 -225 ESF</v>
          </cell>
          <cell r="D22987" t="str">
            <v>UD</v>
          </cell>
          <cell r="F22987" t="str">
            <v>2244</v>
          </cell>
        </row>
        <row r="22988">
          <cell r="A22988">
            <v>291440198</v>
          </cell>
          <cell r="B22988" t="str">
            <v>LENTE FOTOCROMATICO TERMINADO BIFOCAL ADICION 275 -250 ESF</v>
          </cell>
          <cell r="D22988" t="str">
            <v>UD</v>
          </cell>
          <cell r="F22988" t="str">
            <v>2244</v>
          </cell>
        </row>
        <row r="22989">
          <cell r="A22989">
            <v>291440199</v>
          </cell>
          <cell r="B22989" t="str">
            <v>LENTE FOTOCROMATICO TERMINADO BIFOCAL ADICION 275 -275 ESF</v>
          </cell>
          <cell r="D22989" t="str">
            <v>UD</v>
          </cell>
          <cell r="F22989" t="str">
            <v>2244</v>
          </cell>
        </row>
        <row r="22990">
          <cell r="A22990">
            <v>291440200</v>
          </cell>
          <cell r="B22990" t="str">
            <v>LENTE FOTOCROMATICO TERMINADO BIFOCAL ADICION 275 -300 ESF</v>
          </cell>
          <cell r="D22990" t="str">
            <v>UD</v>
          </cell>
          <cell r="F22990" t="str">
            <v>2244</v>
          </cell>
        </row>
        <row r="22991">
          <cell r="A22991">
            <v>291440201</v>
          </cell>
          <cell r="B22991" t="str">
            <v>LENTE FOTOCROMATICO TERMINADO BIFOCAL ADICION 300  PLANO</v>
          </cell>
          <cell r="D22991" t="str">
            <v>UD</v>
          </cell>
          <cell r="F22991" t="str">
            <v>2244</v>
          </cell>
        </row>
        <row r="22992">
          <cell r="A22992">
            <v>291440202</v>
          </cell>
          <cell r="B22992" t="str">
            <v>LENTE FOTOCROMATICO TERMINADO BIFOCAL ADICION 300 + 025 ESF</v>
          </cell>
          <cell r="D22992" t="str">
            <v>UD</v>
          </cell>
          <cell r="F22992" t="str">
            <v>2244</v>
          </cell>
        </row>
        <row r="22993">
          <cell r="A22993">
            <v>291440203</v>
          </cell>
          <cell r="B22993" t="str">
            <v>LENTE FOTOCROMATICO TERMINADO BIFOCAL ADICION 300 + 050 ESF</v>
          </cell>
          <cell r="D22993" t="str">
            <v>UD</v>
          </cell>
          <cell r="F22993" t="str">
            <v>2244</v>
          </cell>
        </row>
        <row r="22994">
          <cell r="A22994">
            <v>291440204</v>
          </cell>
          <cell r="B22994" t="str">
            <v>LENTE FOTOCROMATICO TERMINADO BIFOCAL ADICION 300 + 075 ESF</v>
          </cell>
          <cell r="D22994" t="str">
            <v>UD</v>
          </cell>
          <cell r="F22994" t="str">
            <v>2244</v>
          </cell>
        </row>
        <row r="22995">
          <cell r="A22995">
            <v>291440205</v>
          </cell>
          <cell r="B22995" t="str">
            <v>LENTE FOTOCROMATICO TERMINADO BIFOCAL ADICION 300 +100 ESF</v>
          </cell>
          <cell r="D22995" t="str">
            <v>UD</v>
          </cell>
          <cell r="F22995" t="str">
            <v>2244</v>
          </cell>
        </row>
        <row r="22996">
          <cell r="A22996">
            <v>291440206</v>
          </cell>
          <cell r="B22996" t="str">
            <v>LENTE FOTOCROMATICO TERMINADO BIFOCAL ADICION 300 +125 ESF</v>
          </cell>
          <cell r="D22996" t="str">
            <v>UD</v>
          </cell>
          <cell r="F22996" t="str">
            <v>2244</v>
          </cell>
        </row>
        <row r="22997">
          <cell r="A22997">
            <v>291440207</v>
          </cell>
          <cell r="B22997" t="str">
            <v>LENTE FOTOCROMATICO TERMINADO BIFOCAL ADICION 300 +150 ESF</v>
          </cell>
          <cell r="D22997" t="str">
            <v>UD</v>
          </cell>
          <cell r="F22997" t="str">
            <v>2244</v>
          </cell>
        </row>
        <row r="22998">
          <cell r="A22998">
            <v>291440208</v>
          </cell>
          <cell r="B22998" t="str">
            <v>LENTE FOTOCROMATICO TERMINADO BIFOCAL ADICION 300 +175 ESF</v>
          </cell>
          <cell r="D22998" t="str">
            <v>UD</v>
          </cell>
          <cell r="F22998" t="str">
            <v>2244</v>
          </cell>
        </row>
        <row r="22999">
          <cell r="A22999">
            <v>291440209</v>
          </cell>
          <cell r="B22999" t="str">
            <v>LENTE FOTOCROMATICO TERMINADO BIFOCAL ADICION 300 +200 ESF</v>
          </cell>
          <cell r="D22999" t="str">
            <v>UD</v>
          </cell>
          <cell r="F22999" t="str">
            <v>2244</v>
          </cell>
        </row>
        <row r="23000">
          <cell r="A23000">
            <v>291440210</v>
          </cell>
          <cell r="B23000" t="str">
            <v>LENTE FOTOCROMATICO TERMINADO BIFOCAL ADICION 300 +225 ESF</v>
          </cell>
          <cell r="D23000" t="str">
            <v>UD</v>
          </cell>
          <cell r="F23000" t="str">
            <v>2244</v>
          </cell>
        </row>
        <row r="23001">
          <cell r="A23001">
            <v>291440211</v>
          </cell>
          <cell r="B23001" t="str">
            <v>LENTE FOTOCROMATICO TERMINADO BIFOCAL ADICION 300 +250 ESF</v>
          </cell>
          <cell r="D23001" t="str">
            <v>UD</v>
          </cell>
          <cell r="F23001" t="str">
            <v>2244</v>
          </cell>
        </row>
        <row r="23002">
          <cell r="A23002">
            <v>291440212</v>
          </cell>
          <cell r="B23002" t="str">
            <v>LENTE FOTOCROMATICO TERMINADO BIFOCAL ADICION 300 +275 ESF</v>
          </cell>
          <cell r="D23002" t="str">
            <v>UD</v>
          </cell>
          <cell r="F23002" t="str">
            <v>2244</v>
          </cell>
        </row>
        <row r="23003">
          <cell r="A23003">
            <v>291440213</v>
          </cell>
          <cell r="B23003" t="str">
            <v>LENTE FOTOCROMATICO TERMINADO BIFOCAL ADICION 300 +300 ESF</v>
          </cell>
          <cell r="D23003" t="str">
            <v>UD</v>
          </cell>
          <cell r="F23003" t="str">
            <v>2244</v>
          </cell>
        </row>
        <row r="23004">
          <cell r="A23004">
            <v>291440214</v>
          </cell>
          <cell r="B23004" t="str">
            <v>LENTE FOTOCROMATICO TERMINADO BIFOCAL ADICION 300 -025 ESF</v>
          </cell>
          <cell r="D23004" t="str">
            <v>UD</v>
          </cell>
          <cell r="F23004" t="str">
            <v>2244</v>
          </cell>
        </row>
        <row r="23005">
          <cell r="A23005">
            <v>291440215</v>
          </cell>
          <cell r="B23005" t="str">
            <v>LENTE FOTOCROMATICO TERMINADO BIFOCAL ADICION 300 -050 ESF</v>
          </cell>
          <cell r="D23005" t="str">
            <v>UD</v>
          </cell>
          <cell r="F23005" t="str">
            <v>2244</v>
          </cell>
        </row>
        <row r="23006">
          <cell r="A23006">
            <v>291440216</v>
          </cell>
          <cell r="B23006" t="str">
            <v>LENTE FOTOCROMATICO TERMINADO BIFOCAL ADICION 300 -075 ESF</v>
          </cell>
          <cell r="D23006" t="str">
            <v>UD</v>
          </cell>
          <cell r="F23006" t="str">
            <v>2244</v>
          </cell>
        </row>
        <row r="23007">
          <cell r="A23007">
            <v>291440217</v>
          </cell>
          <cell r="B23007" t="str">
            <v>LENTE FOTOCROMATICO TERMINADO BIFOCAL ADICION 300 -100 ESF</v>
          </cell>
          <cell r="D23007" t="str">
            <v>UD</v>
          </cell>
          <cell r="F23007" t="str">
            <v>2244</v>
          </cell>
        </row>
        <row r="23008">
          <cell r="A23008">
            <v>291440218</v>
          </cell>
          <cell r="B23008" t="str">
            <v>LENTE FOTOCROMATICO TERMINADO BIFOCAL ADICION 300 -125 ESF</v>
          </cell>
          <cell r="D23008" t="str">
            <v>UD</v>
          </cell>
          <cell r="F23008" t="str">
            <v>2244</v>
          </cell>
        </row>
        <row r="23009">
          <cell r="A23009">
            <v>291440219</v>
          </cell>
          <cell r="B23009" t="str">
            <v>LENTE FOTOCROMATICO TERMINADO BIFOCAL ADICION 300 -150 ESF</v>
          </cell>
          <cell r="D23009" t="str">
            <v>UD</v>
          </cell>
          <cell r="F23009" t="str">
            <v>2244</v>
          </cell>
        </row>
        <row r="23010">
          <cell r="A23010">
            <v>291440220</v>
          </cell>
          <cell r="B23010" t="str">
            <v>LENTE FOTOCROMATICO TERMINADO BIFOCAL ADICION 300 -175 ESF</v>
          </cell>
          <cell r="D23010" t="str">
            <v>UD</v>
          </cell>
          <cell r="F23010" t="str">
            <v>2244</v>
          </cell>
        </row>
        <row r="23011">
          <cell r="A23011">
            <v>291440221</v>
          </cell>
          <cell r="B23011" t="str">
            <v>LENTE FOTOCROMATICO TERMINADO BIFOCAL ADICION 300 -200 ESF</v>
          </cell>
          <cell r="D23011" t="str">
            <v>UD</v>
          </cell>
          <cell r="F23011" t="str">
            <v>2244</v>
          </cell>
        </row>
        <row r="23012">
          <cell r="A23012">
            <v>291440222</v>
          </cell>
          <cell r="B23012" t="str">
            <v>LENTE FOTOCROMATICO TERMINADO BIFOCAL ADICION 300 -225 ESF</v>
          </cell>
          <cell r="D23012" t="str">
            <v>UD</v>
          </cell>
          <cell r="F23012" t="str">
            <v>2244</v>
          </cell>
        </row>
        <row r="23013">
          <cell r="A23013">
            <v>291440223</v>
          </cell>
          <cell r="B23013" t="str">
            <v>LENTE FOTOCROMATICO TERMINADO BIFOCAL ADICION 300 -250 ESF</v>
          </cell>
          <cell r="D23013" t="str">
            <v>UD</v>
          </cell>
          <cell r="F23013" t="str">
            <v>2244</v>
          </cell>
        </row>
        <row r="23014">
          <cell r="A23014">
            <v>291440224</v>
          </cell>
          <cell r="B23014" t="str">
            <v>LENTE FOTOCROMATICO TERMINADO BIFOCAL ADICION 300 -275 ESF</v>
          </cell>
          <cell r="D23014" t="str">
            <v>UD</v>
          </cell>
          <cell r="F23014" t="str">
            <v>2244</v>
          </cell>
        </row>
        <row r="23015">
          <cell r="A23015">
            <v>291440225</v>
          </cell>
          <cell r="B23015" t="str">
            <v>LENTE FOTOCROMATICO TERMINADO BIFOCAL ADICION 300 -300 ESF</v>
          </cell>
          <cell r="D23015" t="str">
            <v>UD</v>
          </cell>
          <cell r="F23015" t="str">
            <v>2244</v>
          </cell>
        </row>
        <row r="23016">
          <cell r="A23016">
            <v>291450001</v>
          </cell>
          <cell r="B23016" t="str">
            <v>LENTE FOTOCROMATICO TERMINADO PLANO</v>
          </cell>
          <cell r="D23016" t="str">
            <v>UD</v>
          </cell>
          <cell r="F23016" t="str">
            <v>2244</v>
          </cell>
        </row>
        <row r="23017">
          <cell r="A23017">
            <v>291450002</v>
          </cell>
          <cell r="B23017" t="str">
            <v>LENTE FOTOCROMATICO TERMINADO + 025 ESFERICO</v>
          </cell>
          <cell r="D23017" t="str">
            <v>UD</v>
          </cell>
          <cell r="F23017" t="str">
            <v>2244</v>
          </cell>
        </row>
        <row r="23018">
          <cell r="A23018">
            <v>291450003</v>
          </cell>
          <cell r="B23018" t="str">
            <v>LENTE FOTOCROMATICO TERMINADO + 050 ESFERICO</v>
          </cell>
          <cell r="D23018" t="str">
            <v>UD</v>
          </cell>
          <cell r="F23018" t="str">
            <v>2244</v>
          </cell>
        </row>
        <row r="23019">
          <cell r="A23019">
            <v>291450004</v>
          </cell>
          <cell r="B23019" t="str">
            <v>LENTE FOTOCROMATICO TERMINADO + 075 ESFERICO</v>
          </cell>
          <cell r="D23019" t="str">
            <v>UD</v>
          </cell>
          <cell r="F23019" t="str">
            <v>2244</v>
          </cell>
        </row>
        <row r="23020">
          <cell r="A23020">
            <v>291450005</v>
          </cell>
          <cell r="B23020" t="str">
            <v>LENTE FOTOCROMATICO TERMINADO + 100 ESFERICO</v>
          </cell>
          <cell r="D23020" t="str">
            <v>UD</v>
          </cell>
          <cell r="F23020" t="str">
            <v>2244</v>
          </cell>
        </row>
        <row r="23021">
          <cell r="A23021">
            <v>291450006</v>
          </cell>
          <cell r="B23021" t="str">
            <v>LENTE FOTOCROMATICO TERMINADO + 125 ESFERICO</v>
          </cell>
          <cell r="D23021" t="str">
            <v>UD</v>
          </cell>
          <cell r="F23021" t="str">
            <v>2244</v>
          </cell>
        </row>
        <row r="23022">
          <cell r="A23022">
            <v>291450007</v>
          </cell>
          <cell r="B23022" t="str">
            <v>LENTE FOTOCROMATICO TERMINADO + 150 ESFERICO</v>
          </cell>
          <cell r="D23022" t="str">
            <v>UD</v>
          </cell>
          <cell r="F23022" t="str">
            <v>2244</v>
          </cell>
        </row>
        <row r="23023">
          <cell r="A23023">
            <v>291450008</v>
          </cell>
          <cell r="B23023" t="str">
            <v>LENTE FOTOCROMATICO TERMINADO + 175 ESFERICO</v>
          </cell>
          <cell r="D23023" t="str">
            <v>UD</v>
          </cell>
          <cell r="F23023" t="str">
            <v>2244</v>
          </cell>
        </row>
        <row r="23024">
          <cell r="A23024">
            <v>291450009</v>
          </cell>
          <cell r="B23024" t="str">
            <v>LENTE FOTOCROMATICO TERMINADO + 200 ESFERICO</v>
          </cell>
          <cell r="D23024" t="str">
            <v>UD</v>
          </cell>
          <cell r="F23024" t="str">
            <v>2244</v>
          </cell>
        </row>
        <row r="23025">
          <cell r="A23025">
            <v>291450010</v>
          </cell>
          <cell r="B23025" t="str">
            <v>LENTE FOTOCROMATICO TERMINADO + 225 ESFERICO</v>
          </cell>
          <cell r="D23025" t="str">
            <v>UD</v>
          </cell>
          <cell r="F23025" t="str">
            <v>2244</v>
          </cell>
        </row>
        <row r="23026">
          <cell r="A23026">
            <v>291450011</v>
          </cell>
          <cell r="B23026" t="str">
            <v>LENTE FOTOCROMATICO TERMINADO + 250 ESFERICO</v>
          </cell>
          <cell r="D23026" t="str">
            <v>UD</v>
          </cell>
          <cell r="F23026" t="str">
            <v>2244</v>
          </cell>
        </row>
        <row r="23027">
          <cell r="A23027">
            <v>291450012</v>
          </cell>
          <cell r="B23027" t="str">
            <v>LENTE FOTOCROMATICO TERMINADO + 275 ESFERICO</v>
          </cell>
          <cell r="D23027" t="str">
            <v>UD</v>
          </cell>
          <cell r="F23027" t="str">
            <v>2244</v>
          </cell>
        </row>
        <row r="23028">
          <cell r="A23028">
            <v>291450013</v>
          </cell>
          <cell r="B23028" t="str">
            <v>LENTE FOTOCROMATICO TERMINADO + 300 ESFERICO</v>
          </cell>
          <cell r="D23028" t="str">
            <v>UD</v>
          </cell>
          <cell r="F23028" t="str">
            <v>2244</v>
          </cell>
        </row>
        <row r="23029">
          <cell r="A23029">
            <v>291450014</v>
          </cell>
          <cell r="B23029" t="str">
            <v>LENTE FOTOCROMATICO TERMINADO + 325 ESFERICO</v>
          </cell>
          <cell r="D23029" t="str">
            <v>UD</v>
          </cell>
          <cell r="F23029" t="str">
            <v>2244</v>
          </cell>
        </row>
        <row r="23030">
          <cell r="A23030">
            <v>291450015</v>
          </cell>
          <cell r="B23030" t="str">
            <v>LENTE FOTOCROMATICO TERMINADO + 350 ESFERICO</v>
          </cell>
          <cell r="D23030" t="str">
            <v>UD</v>
          </cell>
          <cell r="F23030" t="str">
            <v>2244</v>
          </cell>
        </row>
        <row r="23031">
          <cell r="A23031">
            <v>291450016</v>
          </cell>
          <cell r="B23031" t="str">
            <v>LENTE FOTOCROMATICO TERMINADO + 375 ESFERICO</v>
          </cell>
          <cell r="D23031" t="str">
            <v>UD</v>
          </cell>
          <cell r="F23031" t="str">
            <v>2244</v>
          </cell>
        </row>
        <row r="23032">
          <cell r="A23032">
            <v>291450017</v>
          </cell>
          <cell r="B23032" t="str">
            <v>LENTE FOTOCROMATICO TERMINADO + 400 ESFERICO</v>
          </cell>
          <cell r="D23032" t="str">
            <v>UD</v>
          </cell>
          <cell r="F23032" t="str">
            <v>2244</v>
          </cell>
        </row>
        <row r="23033">
          <cell r="A23033">
            <v>291450018</v>
          </cell>
          <cell r="B23033" t="str">
            <v>LENTE FOTOCROMATICO TERMINADO + 425 ESFERICO</v>
          </cell>
          <cell r="D23033" t="str">
            <v>UD</v>
          </cell>
          <cell r="F23033" t="str">
            <v>2244</v>
          </cell>
        </row>
        <row r="23034">
          <cell r="A23034">
            <v>291450019</v>
          </cell>
          <cell r="B23034" t="str">
            <v>LENTE FOTOCROMATICO TERMINADO + 450 ESFERICO</v>
          </cell>
          <cell r="D23034" t="str">
            <v>UD</v>
          </cell>
          <cell r="F23034" t="str">
            <v>2244</v>
          </cell>
        </row>
        <row r="23035">
          <cell r="A23035">
            <v>291450020</v>
          </cell>
          <cell r="B23035" t="str">
            <v>LENTE FOTOCROMATICO TERMINADO + 475 ESFERICO</v>
          </cell>
          <cell r="D23035" t="str">
            <v>UD</v>
          </cell>
          <cell r="F23035" t="str">
            <v>2244</v>
          </cell>
        </row>
        <row r="23036">
          <cell r="A23036">
            <v>291450021</v>
          </cell>
          <cell r="B23036" t="str">
            <v>LENTE FOTOCROMATICO TERMINADO + 500 ESFERICO</v>
          </cell>
          <cell r="D23036" t="str">
            <v>UD</v>
          </cell>
          <cell r="F23036" t="str">
            <v>2244</v>
          </cell>
        </row>
        <row r="23037">
          <cell r="A23037">
            <v>291450022</v>
          </cell>
          <cell r="B23037" t="str">
            <v>LENTE FOTOCROMATICO TERMINADO + 525 ESFERICO</v>
          </cell>
          <cell r="D23037" t="str">
            <v>UD</v>
          </cell>
          <cell r="F23037" t="str">
            <v>2244</v>
          </cell>
        </row>
        <row r="23038">
          <cell r="A23038">
            <v>291450023</v>
          </cell>
          <cell r="B23038" t="str">
            <v>LENTE FOTOCROMATICO TERMINADO + 550 ESFERICO</v>
          </cell>
          <cell r="D23038" t="str">
            <v>UD</v>
          </cell>
          <cell r="F23038" t="str">
            <v>2244</v>
          </cell>
        </row>
        <row r="23039">
          <cell r="A23039">
            <v>291450024</v>
          </cell>
          <cell r="B23039" t="str">
            <v>LENTE FOTOCROMATICO TERMINADO + 575 ESFERICO</v>
          </cell>
          <cell r="D23039" t="str">
            <v>UD</v>
          </cell>
          <cell r="F23039" t="str">
            <v>2244</v>
          </cell>
        </row>
        <row r="23040">
          <cell r="A23040">
            <v>291450025</v>
          </cell>
          <cell r="B23040" t="str">
            <v>LENTE FOTOCROMATICO TERMINADO + 600 ESFERICO</v>
          </cell>
          <cell r="D23040" t="str">
            <v>UD</v>
          </cell>
          <cell r="F23040" t="str">
            <v>2244</v>
          </cell>
        </row>
        <row r="23041">
          <cell r="A23041">
            <v>291450026</v>
          </cell>
          <cell r="B23041" t="str">
            <v>LENTE FOTOCROMATICO TERMINADO + 625 ESFERICO</v>
          </cell>
          <cell r="D23041" t="str">
            <v>UD</v>
          </cell>
          <cell r="F23041" t="str">
            <v>2244</v>
          </cell>
        </row>
        <row r="23042">
          <cell r="A23042">
            <v>291450027</v>
          </cell>
          <cell r="B23042" t="str">
            <v>LENTE FOTOCROMATICO TERMINADO + 650 ESFERICO</v>
          </cell>
          <cell r="D23042" t="str">
            <v>UD</v>
          </cell>
          <cell r="F23042" t="str">
            <v>2244</v>
          </cell>
        </row>
        <row r="23043">
          <cell r="A23043">
            <v>291450028</v>
          </cell>
          <cell r="B23043" t="str">
            <v>LENTE FOTOCROMATICO TERMINADO + 675 ESFERICO</v>
          </cell>
          <cell r="D23043" t="str">
            <v>UD</v>
          </cell>
          <cell r="F23043" t="str">
            <v>2244</v>
          </cell>
        </row>
        <row r="23044">
          <cell r="A23044">
            <v>291450029</v>
          </cell>
          <cell r="B23044" t="str">
            <v>LENTE FOTOCROMATICO TERMINADO + 700 ESFERICO</v>
          </cell>
          <cell r="D23044" t="str">
            <v>UD</v>
          </cell>
          <cell r="F23044" t="str">
            <v>2244</v>
          </cell>
        </row>
        <row r="23045">
          <cell r="A23045">
            <v>291450030</v>
          </cell>
          <cell r="B23045" t="str">
            <v>LENTE FOTOCROMATICO TERMINADO + 725 ESFERICO</v>
          </cell>
          <cell r="D23045" t="str">
            <v>UD</v>
          </cell>
          <cell r="F23045" t="str">
            <v>2244</v>
          </cell>
        </row>
        <row r="23046">
          <cell r="A23046">
            <v>291450031</v>
          </cell>
          <cell r="B23046" t="str">
            <v>LENTE FOTOCROMATICO TERMINADO + 750 ESFERICO</v>
          </cell>
          <cell r="D23046" t="str">
            <v>UD</v>
          </cell>
          <cell r="F23046" t="str">
            <v>2244</v>
          </cell>
        </row>
        <row r="23047">
          <cell r="A23047">
            <v>291450032</v>
          </cell>
          <cell r="B23047" t="str">
            <v>LENTE FOTOCROMATICO TERMINADO + 775 ESFERICO</v>
          </cell>
          <cell r="D23047" t="str">
            <v>UD</v>
          </cell>
          <cell r="F23047" t="str">
            <v>2244</v>
          </cell>
        </row>
        <row r="23048">
          <cell r="A23048">
            <v>291450033</v>
          </cell>
          <cell r="B23048" t="str">
            <v>LENTE FOTOCROMATICO TERMINADO + 800 ESFERICO</v>
          </cell>
          <cell r="D23048" t="str">
            <v>UD</v>
          </cell>
          <cell r="F23048" t="str">
            <v>2244</v>
          </cell>
        </row>
        <row r="23049">
          <cell r="A23049">
            <v>291450034</v>
          </cell>
          <cell r="B23049" t="str">
            <v>LENTE FOTOCROMATICO TERMINADO + 825 ESFERICO</v>
          </cell>
          <cell r="D23049" t="str">
            <v>UD</v>
          </cell>
          <cell r="F23049" t="str">
            <v>2244</v>
          </cell>
        </row>
        <row r="23050">
          <cell r="A23050">
            <v>291450035</v>
          </cell>
          <cell r="B23050" t="str">
            <v>LENTE FOTOCROMATICO TERMINADO + 850 ESFERICO</v>
          </cell>
          <cell r="D23050" t="str">
            <v>UD</v>
          </cell>
          <cell r="F23050" t="str">
            <v>2244</v>
          </cell>
        </row>
        <row r="23051">
          <cell r="A23051">
            <v>291450036</v>
          </cell>
          <cell r="B23051" t="str">
            <v>LENTE FOTOCROMATICO TERMINADO - 025 ESFERICO</v>
          </cell>
          <cell r="D23051" t="str">
            <v>UD</v>
          </cell>
          <cell r="F23051" t="str">
            <v>2244</v>
          </cell>
        </row>
        <row r="23052">
          <cell r="A23052">
            <v>291450037</v>
          </cell>
          <cell r="B23052" t="str">
            <v>LENTE FOTOCROMATICO TERMINADO - 050 ESFERICO</v>
          </cell>
          <cell r="D23052" t="str">
            <v>UD</v>
          </cell>
          <cell r="F23052" t="str">
            <v>2244</v>
          </cell>
        </row>
        <row r="23053">
          <cell r="A23053">
            <v>291450038</v>
          </cell>
          <cell r="B23053" t="str">
            <v>LENTE FOTOCROMATICO TERMINADO - 075 ESFERICO</v>
          </cell>
          <cell r="D23053" t="str">
            <v>UD</v>
          </cell>
          <cell r="F23053" t="str">
            <v>2244</v>
          </cell>
        </row>
        <row r="23054">
          <cell r="A23054">
            <v>291450039</v>
          </cell>
          <cell r="B23054" t="str">
            <v>LENTE FOTOCROMATICO TERMINADO - 100 ESFERICO</v>
          </cell>
          <cell r="D23054" t="str">
            <v>UD</v>
          </cell>
          <cell r="F23054" t="str">
            <v>2244</v>
          </cell>
        </row>
        <row r="23055">
          <cell r="A23055">
            <v>291450040</v>
          </cell>
          <cell r="B23055" t="str">
            <v>LENTE FOTOCROMATICO TERMINADO - 125 ESFERICO</v>
          </cell>
          <cell r="D23055" t="str">
            <v>UD</v>
          </cell>
          <cell r="F23055" t="str">
            <v>2244</v>
          </cell>
        </row>
        <row r="23056">
          <cell r="A23056">
            <v>291450041</v>
          </cell>
          <cell r="B23056" t="str">
            <v>LENTE FOTOCROMATICO TERMINADO - 150 ESFERICO</v>
          </cell>
          <cell r="D23056" t="str">
            <v>UD</v>
          </cell>
          <cell r="F23056" t="str">
            <v>2244</v>
          </cell>
        </row>
        <row r="23057">
          <cell r="A23057">
            <v>291450042</v>
          </cell>
          <cell r="B23057" t="str">
            <v>LENTE FOTOCROMATICO TERMINADO - 175 ESFERICO</v>
          </cell>
          <cell r="D23057" t="str">
            <v>UD</v>
          </cell>
          <cell r="F23057" t="str">
            <v>2244</v>
          </cell>
        </row>
        <row r="23058">
          <cell r="A23058">
            <v>291450043</v>
          </cell>
          <cell r="B23058" t="str">
            <v>LENTE FOTOCROMATICO TERMINADO - 200 ESFERICO</v>
          </cell>
          <cell r="D23058" t="str">
            <v>UD</v>
          </cell>
          <cell r="F23058" t="str">
            <v>2244</v>
          </cell>
        </row>
        <row r="23059">
          <cell r="A23059">
            <v>291450044</v>
          </cell>
          <cell r="B23059" t="str">
            <v>LENTE FOTOCROMATICO TERMINADO - 225 ESFERICO</v>
          </cell>
          <cell r="D23059" t="str">
            <v>UD</v>
          </cell>
          <cell r="F23059" t="str">
            <v>2244</v>
          </cell>
        </row>
        <row r="23060">
          <cell r="A23060">
            <v>291450045</v>
          </cell>
          <cell r="B23060" t="str">
            <v>LENTE FOTOCROMATICO TERMINADO - 250 ESFERICO</v>
          </cell>
          <cell r="D23060" t="str">
            <v>UD</v>
          </cell>
          <cell r="F23060" t="str">
            <v>2244</v>
          </cell>
        </row>
        <row r="23061">
          <cell r="A23061">
            <v>291450046</v>
          </cell>
          <cell r="B23061" t="str">
            <v>LENTE FOTOCROMATICO TERMINADO - 275 ESFERICO</v>
          </cell>
          <cell r="D23061" t="str">
            <v>UD</v>
          </cell>
          <cell r="F23061" t="str">
            <v>2244</v>
          </cell>
        </row>
        <row r="23062">
          <cell r="A23062">
            <v>291450047</v>
          </cell>
          <cell r="B23062" t="str">
            <v>LENTE FOTOCROMATICO TERMINADO - 300 ESFERICO</v>
          </cell>
          <cell r="D23062" t="str">
            <v>UD</v>
          </cell>
          <cell r="F23062" t="str">
            <v>2244</v>
          </cell>
        </row>
        <row r="23063">
          <cell r="A23063">
            <v>291450048</v>
          </cell>
          <cell r="B23063" t="str">
            <v>LENTE FOTOCROMATICO TERMINADO - 325 ESFERICO</v>
          </cell>
          <cell r="D23063" t="str">
            <v>UD</v>
          </cell>
          <cell r="F23063" t="str">
            <v>2244</v>
          </cell>
        </row>
        <row r="23064">
          <cell r="A23064">
            <v>291450049</v>
          </cell>
          <cell r="B23064" t="str">
            <v>LENTE FOTOCROMATICO TERMINADO - 350 ESFERICO</v>
          </cell>
          <cell r="D23064" t="str">
            <v>UD</v>
          </cell>
          <cell r="F23064" t="str">
            <v>2244</v>
          </cell>
        </row>
        <row r="23065">
          <cell r="A23065">
            <v>291450050</v>
          </cell>
          <cell r="B23065" t="str">
            <v>LENTE FOTOCROMATICO TERMINADO - 375 ESFERICO</v>
          </cell>
          <cell r="D23065" t="str">
            <v>UD</v>
          </cell>
          <cell r="F23065" t="str">
            <v>2244</v>
          </cell>
        </row>
        <row r="23066">
          <cell r="A23066">
            <v>291450051</v>
          </cell>
          <cell r="B23066" t="str">
            <v>LENTE FOTOCROMATICO TERMINADO - 400 ESFERICO</v>
          </cell>
          <cell r="D23066" t="str">
            <v>UD</v>
          </cell>
          <cell r="F23066" t="str">
            <v>2244</v>
          </cell>
        </row>
        <row r="23067">
          <cell r="A23067">
            <v>291450052</v>
          </cell>
          <cell r="B23067" t="str">
            <v>LENTE FOTOCROMATICO TERMINADO - 425 ESFERICO</v>
          </cell>
          <cell r="D23067" t="str">
            <v>UD</v>
          </cell>
          <cell r="F23067" t="str">
            <v>2244</v>
          </cell>
        </row>
        <row r="23068">
          <cell r="A23068">
            <v>291450053</v>
          </cell>
          <cell r="B23068" t="str">
            <v>LENTE FOTOCROMATICO TERMINADO - 450 ESFERICO</v>
          </cell>
          <cell r="D23068" t="str">
            <v>UD</v>
          </cell>
          <cell r="F23068" t="str">
            <v>2244</v>
          </cell>
        </row>
        <row r="23069">
          <cell r="A23069">
            <v>291450054</v>
          </cell>
          <cell r="B23069" t="str">
            <v>LENTE FOTOCROMATICO TERMINADO - 475 ESFERICO</v>
          </cell>
          <cell r="D23069" t="str">
            <v>UD</v>
          </cell>
          <cell r="F23069" t="str">
            <v>2244</v>
          </cell>
        </row>
        <row r="23070">
          <cell r="A23070">
            <v>291450055</v>
          </cell>
          <cell r="B23070" t="str">
            <v>LENTE FOTOCROMATICO TERMINADO - 500 ESFERICO</v>
          </cell>
          <cell r="D23070" t="str">
            <v>UD</v>
          </cell>
          <cell r="F23070" t="str">
            <v>2244</v>
          </cell>
        </row>
        <row r="23071">
          <cell r="A23071">
            <v>291450056</v>
          </cell>
          <cell r="B23071" t="str">
            <v>LENTE FOTOCROMATICO TERMINADO - 525 ESFERICO</v>
          </cell>
          <cell r="D23071" t="str">
            <v>UD</v>
          </cell>
          <cell r="F23071" t="str">
            <v>2244</v>
          </cell>
        </row>
        <row r="23072">
          <cell r="A23072">
            <v>291450057</v>
          </cell>
          <cell r="B23072" t="str">
            <v>LENTE FOTOCROMATICO TERMINADO - 550 ESFERICO</v>
          </cell>
          <cell r="D23072" t="str">
            <v>UD</v>
          </cell>
          <cell r="F23072" t="str">
            <v>2244</v>
          </cell>
        </row>
        <row r="23073">
          <cell r="A23073">
            <v>291450058</v>
          </cell>
          <cell r="B23073" t="str">
            <v>LENTE FOTOCROMATICO TERMINADO - 575 ESFERICO</v>
          </cell>
          <cell r="D23073" t="str">
            <v>UD</v>
          </cell>
          <cell r="F23073" t="str">
            <v>2244</v>
          </cell>
        </row>
        <row r="23074">
          <cell r="A23074">
            <v>291450059</v>
          </cell>
          <cell r="B23074" t="str">
            <v>LENTE FOTOCROMATICO TERMINADO - 600 ESFERICO</v>
          </cell>
          <cell r="D23074" t="str">
            <v>UD</v>
          </cell>
          <cell r="F23074" t="str">
            <v>2244</v>
          </cell>
        </row>
        <row r="23075">
          <cell r="A23075">
            <v>291460001</v>
          </cell>
          <cell r="B23075" t="str">
            <v>LENTE FOTOCROMATICO TERMINADO + 025 CILINDRO</v>
          </cell>
          <cell r="D23075" t="str">
            <v>UD</v>
          </cell>
          <cell r="F23075" t="str">
            <v>2244</v>
          </cell>
        </row>
        <row r="23076">
          <cell r="A23076">
            <v>291460002</v>
          </cell>
          <cell r="B23076" t="str">
            <v>LENTE FOTOCROMATICO TERMINADO + 050 CILINDRO</v>
          </cell>
          <cell r="D23076" t="str">
            <v>UD</v>
          </cell>
          <cell r="F23076" t="str">
            <v>2244</v>
          </cell>
        </row>
        <row r="23077">
          <cell r="A23077">
            <v>291460003</v>
          </cell>
          <cell r="B23077" t="str">
            <v>LENTE FOTOCROMATICO TERMINADO + 075 CILINDRO</v>
          </cell>
          <cell r="D23077" t="str">
            <v>UD</v>
          </cell>
          <cell r="F23077" t="str">
            <v>2244</v>
          </cell>
        </row>
        <row r="23078">
          <cell r="A23078">
            <v>291460004</v>
          </cell>
          <cell r="B23078" t="str">
            <v>LENTE FOTOCROMATICO TERMINADO + 100 CILINDRO</v>
          </cell>
          <cell r="D23078" t="str">
            <v>UD</v>
          </cell>
          <cell r="F23078" t="str">
            <v>2244</v>
          </cell>
        </row>
        <row r="23079">
          <cell r="A23079">
            <v>291460005</v>
          </cell>
          <cell r="B23079" t="str">
            <v>LENTE FOTOCROMATICO TERMINADO + 125 CILINDRO</v>
          </cell>
          <cell r="D23079" t="str">
            <v>UD</v>
          </cell>
          <cell r="F23079" t="str">
            <v>2244</v>
          </cell>
        </row>
        <row r="23080">
          <cell r="A23080">
            <v>291460006</v>
          </cell>
          <cell r="B23080" t="str">
            <v>LENTE FOTOCROMATICO TERMINADO + 150 CILINDRO</v>
          </cell>
          <cell r="D23080" t="str">
            <v>UD</v>
          </cell>
          <cell r="F23080" t="str">
            <v>2244</v>
          </cell>
        </row>
        <row r="23081">
          <cell r="A23081">
            <v>291460007</v>
          </cell>
          <cell r="B23081" t="str">
            <v>LENTE FOTOCROMATICO TERMINADO + 175 CILINDRO</v>
          </cell>
          <cell r="D23081" t="str">
            <v>UD</v>
          </cell>
          <cell r="F23081" t="str">
            <v>2244</v>
          </cell>
        </row>
        <row r="23082">
          <cell r="A23082">
            <v>291460008</v>
          </cell>
          <cell r="B23082" t="str">
            <v>LENTE FOTOCROMATICO TERMINADO + 200 CILINDRO</v>
          </cell>
          <cell r="D23082" t="str">
            <v>UD</v>
          </cell>
          <cell r="F23082" t="str">
            <v>2244</v>
          </cell>
        </row>
        <row r="23083">
          <cell r="A23083">
            <v>291460009</v>
          </cell>
          <cell r="B23083" t="str">
            <v>LENTE FOTOCROMATICO TERMINADO + 225 CILINDRO</v>
          </cell>
          <cell r="D23083" t="str">
            <v>UD</v>
          </cell>
          <cell r="F23083" t="str">
            <v>2244</v>
          </cell>
        </row>
        <row r="23084">
          <cell r="A23084">
            <v>291460010</v>
          </cell>
          <cell r="B23084" t="str">
            <v>LENTE FOTOCROMATICO TERMINADO + 250 CILINDRO</v>
          </cell>
          <cell r="D23084" t="str">
            <v>UD</v>
          </cell>
          <cell r="F23084" t="str">
            <v>2244</v>
          </cell>
        </row>
        <row r="23085">
          <cell r="A23085">
            <v>291460011</v>
          </cell>
          <cell r="B23085" t="str">
            <v>LENTE FOTOCROMATICO TERMINADO + 275 CILINDRO</v>
          </cell>
          <cell r="D23085" t="str">
            <v>UD</v>
          </cell>
          <cell r="F23085" t="str">
            <v>2244</v>
          </cell>
        </row>
        <row r="23086">
          <cell r="A23086">
            <v>291460012</v>
          </cell>
          <cell r="B23086" t="str">
            <v>LENTE FOTOCROMATICO TERMINADO + 300 CILINDRO</v>
          </cell>
          <cell r="D23086" t="str">
            <v>UD</v>
          </cell>
          <cell r="F23086" t="str">
            <v>2244</v>
          </cell>
        </row>
        <row r="23087">
          <cell r="A23087">
            <v>291460013</v>
          </cell>
          <cell r="B23087" t="str">
            <v>LENTE FOTOCROMATICO TERMINADO + 325 CILINDRO</v>
          </cell>
          <cell r="D23087" t="str">
            <v>UD</v>
          </cell>
          <cell r="F23087" t="str">
            <v>2244</v>
          </cell>
        </row>
        <row r="23088">
          <cell r="A23088">
            <v>291460014</v>
          </cell>
          <cell r="B23088" t="str">
            <v>LENTE FOTOCROMATICO TERMINADO + 350 CILINDRO</v>
          </cell>
          <cell r="D23088" t="str">
            <v>UD</v>
          </cell>
          <cell r="F23088" t="str">
            <v>2244</v>
          </cell>
        </row>
        <row r="23089">
          <cell r="A23089">
            <v>291460015</v>
          </cell>
          <cell r="B23089" t="str">
            <v>LENTE FOTOCROMATICO TERMINADO + 375 CILINDRO</v>
          </cell>
          <cell r="D23089" t="str">
            <v>UD</v>
          </cell>
          <cell r="F23089" t="str">
            <v>2244</v>
          </cell>
        </row>
        <row r="23090">
          <cell r="A23090">
            <v>291460016</v>
          </cell>
          <cell r="B23090" t="str">
            <v>LENTE FOTOCROMATICO TERMINADO + 400 CILINDRO</v>
          </cell>
          <cell r="D23090" t="str">
            <v>UD</v>
          </cell>
          <cell r="F23090" t="str">
            <v>2244</v>
          </cell>
        </row>
        <row r="23091">
          <cell r="A23091">
            <v>291460017</v>
          </cell>
          <cell r="B23091" t="str">
            <v>LENTE FOTOCROMATICO TERMINADO + 425 CILINDRO</v>
          </cell>
          <cell r="D23091" t="str">
            <v>UD</v>
          </cell>
          <cell r="F23091" t="str">
            <v>2244</v>
          </cell>
        </row>
        <row r="23092">
          <cell r="A23092">
            <v>291460018</v>
          </cell>
          <cell r="B23092" t="str">
            <v>LENTE FOTOCROMATICO TERMINADO + 450 CILINDRO</v>
          </cell>
          <cell r="D23092" t="str">
            <v>UD</v>
          </cell>
          <cell r="F23092" t="str">
            <v>2244</v>
          </cell>
        </row>
        <row r="23093">
          <cell r="A23093">
            <v>291460019</v>
          </cell>
          <cell r="B23093" t="str">
            <v>LENTE FOTOCROMATICO TERMINADO + 475 CILINDRO</v>
          </cell>
          <cell r="D23093" t="str">
            <v>UD</v>
          </cell>
          <cell r="F23093" t="str">
            <v>2244</v>
          </cell>
        </row>
        <row r="23094">
          <cell r="A23094">
            <v>291460020</v>
          </cell>
          <cell r="B23094" t="str">
            <v>LENTE FOTOCROMATICO TERMINADO + 500 CILINDRO</v>
          </cell>
          <cell r="D23094" t="str">
            <v>UD</v>
          </cell>
          <cell r="F23094" t="str">
            <v>2244</v>
          </cell>
        </row>
        <row r="23095">
          <cell r="A23095">
            <v>291460021</v>
          </cell>
          <cell r="B23095" t="str">
            <v>LENTE FOTOCROMATICO TERMINADO + 525 CILINDRO</v>
          </cell>
          <cell r="D23095" t="str">
            <v>UD</v>
          </cell>
          <cell r="F23095" t="str">
            <v>2244</v>
          </cell>
        </row>
        <row r="23096">
          <cell r="A23096">
            <v>291460022</v>
          </cell>
          <cell r="B23096" t="str">
            <v>LENTE FOTOCROMATICO TERMINADO + 550 CILINDRO</v>
          </cell>
          <cell r="D23096" t="str">
            <v>UD</v>
          </cell>
          <cell r="F23096" t="str">
            <v>2244</v>
          </cell>
        </row>
        <row r="23097">
          <cell r="A23097">
            <v>291460023</v>
          </cell>
          <cell r="B23097" t="str">
            <v>LENTE FOTOCROMATICO TERMINADO + 575 CILINDRO</v>
          </cell>
          <cell r="D23097" t="str">
            <v>UD</v>
          </cell>
          <cell r="F23097" t="str">
            <v>2244</v>
          </cell>
        </row>
        <row r="23098">
          <cell r="A23098">
            <v>291460024</v>
          </cell>
          <cell r="B23098" t="str">
            <v>LENTE FOTOCROMATICO TERMINADO + 600 CILINDRO</v>
          </cell>
          <cell r="D23098" t="str">
            <v>UD</v>
          </cell>
          <cell r="F23098" t="str">
            <v>2244</v>
          </cell>
        </row>
        <row r="23099">
          <cell r="A23099">
            <v>291460025</v>
          </cell>
          <cell r="B23099" t="str">
            <v>LENTE FOTOCROMATICO TERMINADO - 025 CILINDRO</v>
          </cell>
          <cell r="D23099" t="str">
            <v>UD</v>
          </cell>
          <cell r="F23099" t="str">
            <v>2244</v>
          </cell>
        </row>
        <row r="23100">
          <cell r="A23100">
            <v>291460026</v>
          </cell>
          <cell r="B23100" t="str">
            <v>LENTE FOTOCROMATICO TERMINADO - 050 CILINDRO</v>
          </cell>
          <cell r="D23100" t="str">
            <v>UD</v>
          </cell>
          <cell r="F23100" t="str">
            <v>2244</v>
          </cell>
        </row>
        <row r="23101">
          <cell r="A23101">
            <v>291460027</v>
          </cell>
          <cell r="B23101" t="str">
            <v>LENTE FOTOCROMATICO TERMINADO - 075 CILINDRO</v>
          </cell>
          <cell r="D23101" t="str">
            <v>UD</v>
          </cell>
          <cell r="F23101" t="str">
            <v>2244</v>
          </cell>
        </row>
        <row r="23102">
          <cell r="A23102">
            <v>291460028</v>
          </cell>
          <cell r="B23102" t="str">
            <v>LENTE FOTOCROMATICO TERMINADO - 100 CILINDRO</v>
          </cell>
          <cell r="D23102" t="str">
            <v>UD</v>
          </cell>
          <cell r="F23102" t="str">
            <v>2244</v>
          </cell>
        </row>
        <row r="23103">
          <cell r="A23103">
            <v>291460029</v>
          </cell>
          <cell r="B23103" t="str">
            <v>LENTE FOTOCROMATICO TERMINADO - 125 CILINDRO</v>
          </cell>
          <cell r="D23103" t="str">
            <v>UD</v>
          </cell>
          <cell r="F23103" t="str">
            <v>2244</v>
          </cell>
        </row>
        <row r="23104">
          <cell r="A23104">
            <v>291460030</v>
          </cell>
          <cell r="B23104" t="str">
            <v>LENTE FOTOCROMATICO TERMINADO - 150 CILINDRO</v>
          </cell>
          <cell r="D23104" t="str">
            <v>UD</v>
          </cell>
          <cell r="F23104" t="str">
            <v>2244</v>
          </cell>
        </row>
        <row r="23105">
          <cell r="A23105">
            <v>291460031</v>
          </cell>
          <cell r="B23105" t="str">
            <v>LENTE FOTOCROMATICO TERMINADO - 175 CILINDRO</v>
          </cell>
          <cell r="D23105" t="str">
            <v>UD</v>
          </cell>
          <cell r="F23105" t="str">
            <v>2244</v>
          </cell>
        </row>
        <row r="23106">
          <cell r="A23106">
            <v>291460032</v>
          </cell>
          <cell r="B23106" t="str">
            <v>LENTE FOTOCROMATICO TERMINADO - 200 CILINDRO</v>
          </cell>
          <cell r="D23106" t="str">
            <v>UD</v>
          </cell>
          <cell r="F23106" t="str">
            <v>2244</v>
          </cell>
        </row>
        <row r="23107">
          <cell r="A23107">
            <v>291460033</v>
          </cell>
          <cell r="B23107" t="str">
            <v>LENTE FOTOCROMATICO TERMINADO - 225 CILINDRO</v>
          </cell>
          <cell r="D23107" t="str">
            <v>UD</v>
          </cell>
          <cell r="F23107" t="str">
            <v>2244</v>
          </cell>
        </row>
        <row r="23108">
          <cell r="A23108">
            <v>291460034</v>
          </cell>
          <cell r="B23108" t="str">
            <v>LENTE FOTOCROMATICO TERMINADO - 250 CILINDRO</v>
          </cell>
          <cell r="D23108" t="str">
            <v>UD</v>
          </cell>
          <cell r="F23108" t="str">
            <v>2244</v>
          </cell>
        </row>
        <row r="23109">
          <cell r="A23109">
            <v>291460035</v>
          </cell>
          <cell r="B23109" t="str">
            <v>LENTE FOTOCROMATICO TERMINADO - 275 CILINDRO</v>
          </cell>
          <cell r="D23109" t="str">
            <v>UD</v>
          </cell>
          <cell r="F23109" t="str">
            <v>2244</v>
          </cell>
        </row>
        <row r="23110">
          <cell r="A23110">
            <v>291460036</v>
          </cell>
          <cell r="B23110" t="str">
            <v>LENTE FOTOCROMATICO TERMINADO - 300 CILINDRO</v>
          </cell>
          <cell r="D23110" t="str">
            <v>UD</v>
          </cell>
          <cell r="F23110" t="str">
            <v>2244</v>
          </cell>
        </row>
        <row r="23111">
          <cell r="A23111">
            <v>291460037</v>
          </cell>
          <cell r="B23111" t="str">
            <v>LENTE FOTOCROMATICO TERMINADO - 325 CILINDRO</v>
          </cell>
          <cell r="D23111" t="str">
            <v>UD</v>
          </cell>
          <cell r="F23111" t="str">
            <v>2244</v>
          </cell>
        </row>
        <row r="23112">
          <cell r="A23112">
            <v>291460038</v>
          </cell>
          <cell r="B23112" t="str">
            <v>LENTE FOTOCROMATICO TERMINADO - 350 CILINDRO</v>
          </cell>
          <cell r="D23112" t="str">
            <v>UD</v>
          </cell>
          <cell r="F23112" t="str">
            <v>2244</v>
          </cell>
        </row>
        <row r="23113">
          <cell r="A23113">
            <v>291460039</v>
          </cell>
          <cell r="B23113" t="str">
            <v>LENTE FOTOCROMATICO TERMINADO - 375 CILINDRO</v>
          </cell>
          <cell r="D23113" t="str">
            <v>UD</v>
          </cell>
          <cell r="F23113" t="str">
            <v>2244</v>
          </cell>
        </row>
        <row r="23114">
          <cell r="A23114">
            <v>291460040</v>
          </cell>
          <cell r="B23114" t="str">
            <v>LENTE FOTOCROMATICO TERMINADO - 400 CILINDRO</v>
          </cell>
          <cell r="D23114" t="str">
            <v>UD</v>
          </cell>
          <cell r="F23114" t="str">
            <v>2244</v>
          </cell>
        </row>
        <row r="23115">
          <cell r="A23115">
            <v>291460041</v>
          </cell>
          <cell r="B23115" t="str">
            <v>LENTE FOTOCROMATICO TERMINADO - 425 CILINDRO</v>
          </cell>
          <cell r="D23115" t="str">
            <v>UD</v>
          </cell>
          <cell r="F23115" t="str">
            <v>2244</v>
          </cell>
        </row>
        <row r="23116">
          <cell r="A23116">
            <v>291460042</v>
          </cell>
          <cell r="B23116" t="str">
            <v>LENTE FOTOCROMATICO TERMINADO - 450 CILINDRO</v>
          </cell>
          <cell r="D23116" t="str">
            <v>UD</v>
          </cell>
          <cell r="F23116" t="str">
            <v>2244</v>
          </cell>
        </row>
        <row r="23117">
          <cell r="A23117">
            <v>291460043</v>
          </cell>
          <cell r="B23117" t="str">
            <v>LENTE FOTOCROMATICO TERMINADO - 475 CILINDRO</v>
          </cell>
          <cell r="D23117" t="str">
            <v>UD</v>
          </cell>
          <cell r="F23117" t="str">
            <v>2244</v>
          </cell>
        </row>
        <row r="23118">
          <cell r="A23118">
            <v>291460044</v>
          </cell>
          <cell r="B23118" t="str">
            <v>LENTE FOTOCROMATICO TERMINADO - 500 CILINDRO</v>
          </cell>
          <cell r="D23118" t="str">
            <v>UD</v>
          </cell>
          <cell r="F23118" t="str">
            <v>2244</v>
          </cell>
        </row>
        <row r="23119">
          <cell r="A23119">
            <v>291460045</v>
          </cell>
          <cell r="B23119" t="str">
            <v>LENTE FOTOCROMATICO TERMINADO - 525 CILINDRO</v>
          </cell>
          <cell r="D23119" t="str">
            <v>UD</v>
          </cell>
          <cell r="F23119" t="str">
            <v>2244</v>
          </cell>
        </row>
        <row r="23120">
          <cell r="A23120">
            <v>291460046</v>
          </cell>
          <cell r="B23120" t="str">
            <v>LENTE FOTOCROMATICO TERMINADO - 550 CILINDRO</v>
          </cell>
          <cell r="D23120" t="str">
            <v>UD</v>
          </cell>
          <cell r="F23120" t="str">
            <v>2244</v>
          </cell>
        </row>
        <row r="23121">
          <cell r="A23121">
            <v>291460047</v>
          </cell>
          <cell r="B23121" t="str">
            <v>LENTE FOTOCROMATICO TERMINADO - 575 CILINDRO</v>
          </cell>
          <cell r="D23121" t="str">
            <v>UD</v>
          </cell>
          <cell r="F23121" t="str">
            <v>2244</v>
          </cell>
        </row>
        <row r="23122">
          <cell r="A23122">
            <v>291460048</v>
          </cell>
          <cell r="B23122" t="str">
            <v>LENTE FOTOCROMATICO TERMINADO - 600 CILINDRO</v>
          </cell>
          <cell r="D23122" t="str">
            <v>UD</v>
          </cell>
          <cell r="F23122" t="str">
            <v>2244</v>
          </cell>
        </row>
        <row r="23123">
          <cell r="A23123">
            <v>291470001</v>
          </cell>
          <cell r="B23123" t="str">
            <v>LENTE FOTOCROMATICO TERMINADO + 025 - 050 CILINDRO</v>
          </cell>
          <cell r="D23123" t="str">
            <v>UD</v>
          </cell>
          <cell r="F23123" t="str">
            <v>2244</v>
          </cell>
        </row>
        <row r="23124">
          <cell r="A23124">
            <v>291470002</v>
          </cell>
          <cell r="B23124" t="str">
            <v>LENTE FOTOCROMATICO TERMINADO + 025 - 075 CILINDRO</v>
          </cell>
          <cell r="D23124" t="str">
            <v>UD</v>
          </cell>
          <cell r="F23124" t="str">
            <v>2244</v>
          </cell>
        </row>
        <row r="23125">
          <cell r="A23125">
            <v>291470003</v>
          </cell>
          <cell r="B23125" t="str">
            <v>LENTE FOTOCROMATICO TERMINADO + 025 - 100 CILINDRO</v>
          </cell>
          <cell r="D23125" t="str">
            <v>UD</v>
          </cell>
          <cell r="F23125" t="str">
            <v>2244</v>
          </cell>
        </row>
        <row r="23126">
          <cell r="A23126">
            <v>291470004</v>
          </cell>
          <cell r="B23126" t="str">
            <v>LENTE FOTOCROMATICO TERMINADO + 025 - 125 CILINDRO</v>
          </cell>
          <cell r="D23126" t="str">
            <v>UD</v>
          </cell>
          <cell r="F23126" t="str">
            <v>2244</v>
          </cell>
        </row>
        <row r="23127">
          <cell r="A23127">
            <v>291470005</v>
          </cell>
          <cell r="B23127" t="str">
            <v>LENTE FOTOCROMATICO TERMINADO + 025 - 150 CILINDRO</v>
          </cell>
          <cell r="D23127" t="str">
            <v>UD</v>
          </cell>
          <cell r="F23127" t="str">
            <v>2244</v>
          </cell>
        </row>
        <row r="23128">
          <cell r="A23128">
            <v>291470006</v>
          </cell>
          <cell r="B23128" t="str">
            <v>LENTE FOTOCROMATICO TERMINADO + 025 - 175 CILINDRO</v>
          </cell>
          <cell r="D23128" t="str">
            <v>UD</v>
          </cell>
          <cell r="F23128" t="str">
            <v>2244</v>
          </cell>
        </row>
        <row r="23129">
          <cell r="A23129">
            <v>291470007</v>
          </cell>
          <cell r="B23129" t="str">
            <v>LENTE FOTOCROMATICO TERMINADO + 025 - 200 CILINDRO</v>
          </cell>
          <cell r="D23129" t="str">
            <v>UD</v>
          </cell>
          <cell r="F23129" t="str">
            <v>2244</v>
          </cell>
        </row>
        <row r="23130">
          <cell r="A23130">
            <v>291470008</v>
          </cell>
          <cell r="B23130" t="str">
            <v>LENTE FOTOCROMATICO TERMINADO + 025 - 225 CILINDRO</v>
          </cell>
          <cell r="D23130" t="str">
            <v>UD</v>
          </cell>
          <cell r="F23130" t="str">
            <v>2244</v>
          </cell>
        </row>
        <row r="23131">
          <cell r="A23131">
            <v>291470009</v>
          </cell>
          <cell r="B23131" t="str">
            <v>LENTE FOTOCROMATICO TERMINADO + 025 - 250 CILINDRO</v>
          </cell>
          <cell r="D23131" t="str">
            <v>UD</v>
          </cell>
          <cell r="F23131" t="str">
            <v>2244</v>
          </cell>
        </row>
        <row r="23132">
          <cell r="A23132">
            <v>291470010</v>
          </cell>
          <cell r="B23132" t="str">
            <v>LENTE FOTOCROMATICO TERMINADO + 025 - 275 CILINDRO</v>
          </cell>
          <cell r="D23132" t="str">
            <v>UD</v>
          </cell>
          <cell r="F23132" t="str">
            <v>2244</v>
          </cell>
        </row>
        <row r="23133">
          <cell r="A23133">
            <v>291470011</v>
          </cell>
          <cell r="B23133" t="str">
            <v>LENTE FOTOCROMATICO TERMINADO + 025 - 300 CILINDRO</v>
          </cell>
          <cell r="D23133" t="str">
            <v>UD</v>
          </cell>
          <cell r="F23133" t="str">
            <v>2244</v>
          </cell>
        </row>
        <row r="23134">
          <cell r="A23134">
            <v>291470012</v>
          </cell>
          <cell r="B23134" t="str">
            <v>LENTE FOTOCROMATICO TERMINADO + 025 - 325 CILINDRO</v>
          </cell>
          <cell r="D23134" t="str">
            <v>UD</v>
          </cell>
          <cell r="F23134" t="str">
            <v>2244</v>
          </cell>
        </row>
        <row r="23135">
          <cell r="A23135">
            <v>291470013</v>
          </cell>
          <cell r="B23135" t="str">
            <v>LENTE FOTOCROMATICO TERMINADO + 025 - 350 CILINDRO</v>
          </cell>
          <cell r="D23135" t="str">
            <v>UD</v>
          </cell>
          <cell r="F23135" t="str">
            <v>2244</v>
          </cell>
        </row>
        <row r="23136">
          <cell r="A23136">
            <v>291470014</v>
          </cell>
          <cell r="B23136" t="str">
            <v>LENTE FOTOCROMATICO TERMINADO + 025 - 375 CILINDRO</v>
          </cell>
          <cell r="D23136" t="str">
            <v>UD</v>
          </cell>
          <cell r="F23136" t="str">
            <v>2244</v>
          </cell>
        </row>
        <row r="23137">
          <cell r="A23137">
            <v>291470015</v>
          </cell>
          <cell r="B23137" t="str">
            <v>LENTE FOTOCROMATICO TERMINADO + 025 - 400 CILINDRO</v>
          </cell>
          <cell r="D23137" t="str">
            <v>UD</v>
          </cell>
          <cell r="F23137" t="str">
            <v>2244</v>
          </cell>
        </row>
        <row r="23138">
          <cell r="A23138">
            <v>291470016</v>
          </cell>
          <cell r="B23138" t="str">
            <v>LENTE FOTOCROMATICO TERMINADO + 025 - 425 CILINDRO</v>
          </cell>
          <cell r="D23138" t="str">
            <v>UD</v>
          </cell>
          <cell r="F23138" t="str">
            <v>2244</v>
          </cell>
        </row>
        <row r="23139">
          <cell r="A23139">
            <v>291470017</v>
          </cell>
          <cell r="B23139" t="str">
            <v>LENTE FOTOCROMATICO TERMINADO + 025 - 450 CILINDRO</v>
          </cell>
          <cell r="D23139" t="str">
            <v>UD</v>
          </cell>
          <cell r="F23139" t="str">
            <v>2244</v>
          </cell>
        </row>
        <row r="23140">
          <cell r="A23140">
            <v>291470018</v>
          </cell>
          <cell r="B23140" t="str">
            <v>LENTE FOTOCROMATICO TERMINADO + 025 - 475 CILINDRO</v>
          </cell>
          <cell r="D23140" t="str">
            <v>UD</v>
          </cell>
          <cell r="F23140" t="str">
            <v>2244</v>
          </cell>
        </row>
        <row r="23141">
          <cell r="A23141">
            <v>291470019</v>
          </cell>
          <cell r="B23141" t="str">
            <v>LENTE FOTOCROMATICO TERMINADO + 025 - 500 CILINDRO</v>
          </cell>
          <cell r="D23141" t="str">
            <v>UD</v>
          </cell>
          <cell r="F23141" t="str">
            <v>2244</v>
          </cell>
        </row>
        <row r="23142">
          <cell r="A23142">
            <v>291470020</v>
          </cell>
          <cell r="B23142" t="str">
            <v>LENTE FOTOCROMATICO TERMINADO + 025 - 525 CILINDRO</v>
          </cell>
          <cell r="D23142" t="str">
            <v>UD</v>
          </cell>
          <cell r="F23142" t="str">
            <v>2244</v>
          </cell>
        </row>
        <row r="23143">
          <cell r="A23143">
            <v>291470021</v>
          </cell>
          <cell r="B23143" t="str">
            <v>LENTE FOTOCROMATICO TERMINADO + 025 - 550 CILINDRO</v>
          </cell>
          <cell r="D23143" t="str">
            <v>UD</v>
          </cell>
          <cell r="F23143" t="str">
            <v>2244</v>
          </cell>
        </row>
        <row r="23144">
          <cell r="A23144">
            <v>291470022</v>
          </cell>
          <cell r="B23144" t="str">
            <v>LENTE FOTOCROMATICO TERMINADO + 025 - 575 CILINDRO</v>
          </cell>
          <cell r="D23144" t="str">
            <v>UD</v>
          </cell>
          <cell r="F23144" t="str">
            <v>2244</v>
          </cell>
        </row>
        <row r="23145">
          <cell r="A23145">
            <v>291470023</v>
          </cell>
          <cell r="B23145" t="str">
            <v>LENTE FOTOCROMATICO TERMINADO + 025 - 600 CILINDRO</v>
          </cell>
          <cell r="D23145" t="str">
            <v>UD</v>
          </cell>
          <cell r="F23145" t="str">
            <v>2244</v>
          </cell>
        </row>
        <row r="23146">
          <cell r="A23146">
            <v>291470024</v>
          </cell>
          <cell r="B23146" t="str">
            <v>LENTE FOTOCROMATICO TERMINADO + 050 - 025 CILINDRO</v>
          </cell>
          <cell r="D23146" t="str">
            <v>UD</v>
          </cell>
          <cell r="F23146" t="str">
            <v>2244</v>
          </cell>
        </row>
        <row r="23147">
          <cell r="A23147">
            <v>291470025</v>
          </cell>
          <cell r="B23147" t="str">
            <v>LENTE FOTOCROMATICO TERMINADO + 050 - 075 CILINDRO</v>
          </cell>
          <cell r="D23147" t="str">
            <v>UD</v>
          </cell>
          <cell r="F23147" t="str">
            <v>2244</v>
          </cell>
        </row>
        <row r="23148">
          <cell r="A23148">
            <v>291470026</v>
          </cell>
          <cell r="B23148" t="str">
            <v>LENTE FOTOCROMATICO TERMINADO + 050 - 100 CILINDRO</v>
          </cell>
          <cell r="D23148" t="str">
            <v>UD</v>
          </cell>
          <cell r="F23148" t="str">
            <v>2244</v>
          </cell>
        </row>
        <row r="23149">
          <cell r="A23149">
            <v>291470027</v>
          </cell>
          <cell r="B23149" t="str">
            <v>LENTE FOTOCROMATICO TERMINADO + 050 - 125 CILINDRO</v>
          </cell>
          <cell r="D23149" t="str">
            <v>UD</v>
          </cell>
          <cell r="F23149" t="str">
            <v>2244</v>
          </cell>
        </row>
        <row r="23150">
          <cell r="A23150">
            <v>291470028</v>
          </cell>
          <cell r="B23150" t="str">
            <v>LENTE FOTOCROMATICO TERMINADO + 050 - 150 CILINDRO</v>
          </cell>
          <cell r="D23150" t="str">
            <v>UD</v>
          </cell>
          <cell r="F23150" t="str">
            <v>2244</v>
          </cell>
        </row>
        <row r="23151">
          <cell r="A23151">
            <v>291470029</v>
          </cell>
          <cell r="B23151" t="str">
            <v>LENTE FOTOCROMATICO TERMINADO + 050 - 175 CILINDRO</v>
          </cell>
          <cell r="D23151" t="str">
            <v>UD</v>
          </cell>
          <cell r="F23151" t="str">
            <v>2244</v>
          </cell>
        </row>
        <row r="23152">
          <cell r="A23152">
            <v>291470030</v>
          </cell>
          <cell r="B23152" t="str">
            <v>LENTE FOTOCROMATICO TERMINADO + 050 - 200 CILINDRO</v>
          </cell>
          <cell r="D23152" t="str">
            <v>UD</v>
          </cell>
          <cell r="F23152" t="str">
            <v>2244</v>
          </cell>
        </row>
        <row r="23153">
          <cell r="A23153">
            <v>291470031</v>
          </cell>
          <cell r="B23153" t="str">
            <v>LENTE FOTOCROMATICO TERMINADO + 050 - 225 CILINDRO</v>
          </cell>
          <cell r="D23153" t="str">
            <v>UD</v>
          </cell>
          <cell r="F23153" t="str">
            <v>2244</v>
          </cell>
        </row>
        <row r="23154">
          <cell r="A23154">
            <v>291470032</v>
          </cell>
          <cell r="B23154" t="str">
            <v>LENTE FOTOCROMATICO TERMINADO + 050 - 250 CILINDRO</v>
          </cell>
          <cell r="D23154" t="str">
            <v>UD</v>
          </cell>
          <cell r="F23154" t="str">
            <v>2244</v>
          </cell>
        </row>
        <row r="23155">
          <cell r="A23155">
            <v>291470033</v>
          </cell>
          <cell r="B23155" t="str">
            <v>LENTE FOTOCROMATICO TERMINADO + 050 - 275 CILINDRO</v>
          </cell>
          <cell r="D23155" t="str">
            <v>UD</v>
          </cell>
          <cell r="F23155" t="str">
            <v>2244</v>
          </cell>
        </row>
        <row r="23156">
          <cell r="A23156">
            <v>291470034</v>
          </cell>
          <cell r="B23156" t="str">
            <v>LENTE FOTOCROMATICO TERMINADO + 050 - 300 CILINDRO</v>
          </cell>
          <cell r="D23156" t="str">
            <v>UD</v>
          </cell>
          <cell r="F23156" t="str">
            <v>2244</v>
          </cell>
        </row>
        <row r="23157">
          <cell r="A23157">
            <v>291470035</v>
          </cell>
          <cell r="B23157" t="str">
            <v>LENTE FOTOCROMATICO TERMINADO + 050 - 325 CILINDRO</v>
          </cell>
          <cell r="D23157" t="str">
            <v>UD</v>
          </cell>
          <cell r="F23157" t="str">
            <v>2244</v>
          </cell>
        </row>
        <row r="23158">
          <cell r="A23158">
            <v>291470036</v>
          </cell>
          <cell r="B23158" t="str">
            <v>LENTE FOTOCROMATICO TERMINADO + 050 - 350 CILINDRO</v>
          </cell>
          <cell r="D23158" t="str">
            <v>UD</v>
          </cell>
          <cell r="F23158" t="str">
            <v>2244</v>
          </cell>
        </row>
        <row r="23159">
          <cell r="A23159">
            <v>291470037</v>
          </cell>
          <cell r="B23159" t="str">
            <v>LENTE FOTOCROMATICO TERMINADO + 050 - 375 CILINDRO</v>
          </cell>
          <cell r="D23159" t="str">
            <v>UD</v>
          </cell>
          <cell r="F23159" t="str">
            <v>2244</v>
          </cell>
        </row>
        <row r="23160">
          <cell r="A23160">
            <v>291470038</v>
          </cell>
          <cell r="B23160" t="str">
            <v>LENTE FOTOCROMATICO TERMINADO + 050 - 400 CILINDRO</v>
          </cell>
          <cell r="D23160" t="str">
            <v>UD</v>
          </cell>
          <cell r="F23160" t="str">
            <v>2244</v>
          </cell>
        </row>
        <row r="23161">
          <cell r="A23161">
            <v>291470039</v>
          </cell>
          <cell r="B23161" t="str">
            <v>LENTE FOTOCROMATICO TERMINADO + 050 - 425 CILINDRO</v>
          </cell>
          <cell r="D23161" t="str">
            <v>UD</v>
          </cell>
          <cell r="F23161" t="str">
            <v>2244</v>
          </cell>
        </row>
        <row r="23162">
          <cell r="A23162">
            <v>291470040</v>
          </cell>
          <cell r="B23162" t="str">
            <v>LENTE FOTOCROMATICO TERMINADO + 050 - 450 CILINDRO</v>
          </cell>
          <cell r="D23162" t="str">
            <v>UD</v>
          </cell>
          <cell r="F23162" t="str">
            <v>2244</v>
          </cell>
        </row>
        <row r="23163">
          <cell r="A23163">
            <v>291470041</v>
          </cell>
          <cell r="B23163" t="str">
            <v>LENTE FOTOCROMATICO TERMINADO + 050 - 475 CILINDRO</v>
          </cell>
          <cell r="D23163" t="str">
            <v>UD</v>
          </cell>
          <cell r="F23163" t="str">
            <v>2244</v>
          </cell>
        </row>
        <row r="23164">
          <cell r="A23164">
            <v>291470042</v>
          </cell>
          <cell r="B23164" t="str">
            <v>LENTE FOTOCROMATICO TERMINADO + 050 - 500 CILINDRO</v>
          </cell>
          <cell r="D23164" t="str">
            <v>UD</v>
          </cell>
          <cell r="F23164" t="str">
            <v>2244</v>
          </cell>
        </row>
        <row r="23165">
          <cell r="A23165">
            <v>291470043</v>
          </cell>
          <cell r="B23165" t="str">
            <v>LENTE FOTOCROMATICO TERMINADO + 050 - 525 CILINDRO</v>
          </cell>
          <cell r="D23165" t="str">
            <v>UD</v>
          </cell>
          <cell r="F23165" t="str">
            <v>2244</v>
          </cell>
        </row>
        <row r="23166">
          <cell r="A23166">
            <v>291470044</v>
          </cell>
          <cell r="B23166" t="str">
            <v>LENTE FOTOCROMATICO TERMINADO + 050 - 550 CILINDRO</v>
          </cell>
          <cell r="D23166" t="str">
            <v>UD</v>
          </cell>
          <cell r="F23166" t="str">
            <v>2244</v>
          </cell>
        </row>
        <row r="23167">
          <cell r="A23167">
            <v>291470045</v>
          </cell>
          <cell r="B23167" t="str">
            <v>LENTE FOTOCROMATICO TERMINADO + 050 - 575 CILINDRO</v>
          </cell>
          <cell r="D23167" t="str">
            <v>UD</v>
          </cell>
          <cell r="F23167" t="str">
            <v>2244</v>
          </cell>
        </row>
        <row r="23168">
          <cell r="A23168">
            <v>291470046</v>
          </cell>
          <cell r="B23168" t="str">
            <v>LENTE FOTOCROMATICO TERMINADO + 050 - 600 CILINDRO</v>
          </cell>
          <cell r="D23168" t="str">
            <v>UD</v>
          </cell>
          <cell r="F23168" t="str">
            <v>2244</v>
          </cell>
        </row>
        <row r="23169">
          <cell r="A23169">
            <v>291470047</v>
          </cell>
          <cell r="B23169" t="str">
            <v>LENTE FOTOCROMATICO TERMINADO + 075 - 025 CILINDRO</v>
          </cell>
          <cell r="D23169" t="str">
            <v>UD</v>
          </cell>
          <cell r="F23169" t="str">
            <v>2244</v>
          </cell>
        </row>
        <row r="23170">
          <cell r="A23170">
            <v>291470048</v>
          </cell>
          <cell r="B23170" t="str">
            <v>LENTE FOTOCROMATICO TERMINADO + 075 - 050 CILINDRO</v>
          </cell>
          <cell r="D23170" t="str">
            <v>UD</v>
          </cell>
          <cell r="F23170" t="str">
            <v>2244</v>
          </cell>
        </row>
        <row r="23171">
          <cell r="A23171">
            <v>291470049</v>
          </cell>
          <cell r="B23171" t="str">
            <v>LENTE FOTOCROMATICO TERMINADO + 075 - 100 CILINDRO</v>
          </cell>
          <cell r="D23171" t="str">
            <v>UD</v>
          </cell>
          <cell r="F23171" t="str">
            <v>2244</v>
          </cell>
        </row>
        <row r="23172">
          <cell r="A23172">
            <v>291470050</v>
          </cell>
          <cell r="B23172" t="str">
            <v>LENTE FOTOCROMATICO TERMINADO + 075 - 125 CILINDRO</v>
          </cell>
          <cell r="D23172" t="str">
            <v>UD</v>
          </cell>
          <cell r="F23172" t="str">
            <v>2244</v>
          </cell>
        </row>
        <row r="23173">
          <cell r="A23173">
            <v>291470051</v>
          </cell>
          <cell r="B23173" t="str">
            <v>LENTE FOTOCROMATICO TERMINADO + 075 - 150 CILINDRO</v>
          </cell>
          <cell r="D23173" t="str">
            <v>UD</v>
          </cell>
          <cell r="F23173" t="str">
            <v>2244</v>
          </cell>
        </row>
        <row r="23174">
          <cell r="A23174">
            <v>291470052</v>
          </cell>
          <cell r="B23174" t="str">
            <v>LENTE FOTOCROMATICO TERMINADO + 075 - 175 CILINDRO</v>
          </cell>
          <cell r="D23174" t="str">
            <v>UD</v>
          </cell>
          <cell r="F23174" t="str">
            <v>2244</v>
          </cell>
        </row>
        <row r="23175">
          <cell r="A23175">
            <v>291470053</v>
          </cell>
          <cell r="B23175" t="str">
            <v>LENTE FOTOCROMATICO TERMINADO + 075 - 200 CILINDRO</v>
          </cell>
          <cell r="D23175" t="str">
            <v>UD</v>
          </cell>
          <cell r="F23175" t="str">
            <v>2244</v>
          </cell>
        </row>
        <row r="23176">
          <cell r="A23176">
            <v>291470054</v>
          </cell>
          <cell r="B23176" t="str">
            <v>LENTE FOTOCROMATICO TERMINADO + 075 - 225 CILINDRO</v>
          </cell>
          <cell r="D23176" t="str">
            <v>UD</v>
          </cell>
          <cell r="F23176" t="str">
            <v>2244</v>
          </cell>
        </row>
        <row r="23177">
          <cell r="A23177">
            <v>291470055</v>
          </cell>
          <cell r="B23177" t="str">
            <v>LENTE FOTOCROMATICO TERMINADO + 075 - 250 CILINDRO</v>
          </cell>
          <cell r="D23177" t="str">
            <v>UD</v>
          </cell>
          <cell r="F23177" t="str">
            <v>2244</v>
          </cell>
        </row>
        <row r="23178">
          <cell r="A23178">
            <v>291470056</v>
          </cell>
          <cell r="B23178" t="str">
            <v>LENTE FOTOCROMATICO TERMINADO + 075 - 275 CILINDRO</v>
          </cell>
          <cell r="D23178" t="str">
            <v>UD</v>
          </cell>
          <cell r="F23178" t="str">
            <v>2244</v>
          </cell>
        </row>
        <row r="23179">
          <cell r="A23179">
            <v>291470057</v>
          </cell>
          <cell r="B23179" t="str">
            <v>LENTE FOTOCROMATICO TERMINADO + 075 - 300 CILINDRO</v>
          </cell>
          <cell r="D23179" t="str">
            <v>UD</v>
          </cell>
          <cell r="F23179" t="str">
            <v>2244</v>
          </cell>
        </row>
        <row r="23180">
          <cell r="A23180">
            <v>291470058</v>
          </cell>
          <cell r="B23180" t="str">
            <v>LENTE FOTOCROMATICO TERMINADO + 075 - 325 CILINDRO</v>
          </cell>
          <cell r="D23180" t="str">
            <v>UD</v>
          </cell>
          <cell r="F23180" t="str">
            <v>2244</v>
          </cell>
        </row>
        <row r="23181">
          <cell r="A23181">
            <v>291470059</v>
          </cell>
          <cell r="B23181" t="str">
            <v>LENTE FOTOCROMATICO TERMINADO + 075 - 350 CILINDRO</v>
          </cell>
          <cell r="D23181" t="str">
            <v>UD</v>
          </cell>
          <cell r="F23181" t="str">
            <v>2244</v>
          </cell>
        </row>
        <row r="23182">
          <cell r="A23182">
            <v>291470060</v>
          </cell>
          <cell r="B23182" t="str">
            <v>LENTE FOTOCROMATICO TERMINADO + 075 - 375 CILINDRO</v>
          </cell>
          <cell r="D23182" t="str">
            <v>UD</v>
          </cell>
          <cell r="F23182" t="str">
            <v>2244</v>
          </cell>
        </row>
        <row r="23183">
          <cell r="A23183">
            <v>291470061</v>
          </cell>
          <cell r="B23183" t="str">
            <v>LENTE FOTOCROMATICO TERMINADO + 075 - 400 CILINDRO</v>
          </cell>
          <cell r="D23183" t="str">
            <v>UD</v>
          </cell>
          <cell r="F23183" t="str">
            <v>2244</v>
          </cell>
        </row>
        <row r="23184">
          <cell r="A23184">
            <v>291470062</v>
          </cell>
          <cell r="B23184" t="str">
            <v>LENTE FOTOCROMATICO TERMINADO + 075 - 425 CILINDRO</v>
          </cell>
          <cell r="D23184" t="str">
            <v>UD</v>
          </cell>
          <cell r="F23184" t="str">
            <v>2244</v>
          </cell>
        </row>
        <row r="23185">
          <cell r="A23185">
            <v>291470063</v>
          </cell>
          <cell r="B23185" t="str">
            <v>LENTE FOTOCROMATICO TERMINADO + 075 - 450 CILINDRO</v>
          </cell>
          <cell r="D23185" t="str">
            <v>UD</v>
          </cell>
          <cell r="F23185" t="str">
            <v>2244</v>
          </cell>
        </row>
        <row r="23186">
          <cell r="A23186">
            <v>291470064</v>
          </cell>
          <cell r="B23186" t="str">
            <v>LENTE FOTOCROMATICO TERMINADO + 075 - 475 CILINDRO</v>
          </cell>
          <cell r="D23186" t="str">
            <v>UD</v>
          </cell>
          <cell r="F23186" t="str">
            <v>2244</v>
          </cell>
        </row>
        <row r="23187">
          <cell r="A23187">
            <v>291470065</v>
          </cell>
          <cell r="B23187" t="str">
            <v>LENTE FOTOCROMATICO TERMINADO + 075 - 500 CILINDRO</v>
          </cell>
          <cell r="D23187" t="str">
            <v>UD</v>
          </cell>
          <cell r="F23187" t="str">
            <v>2244</v>
          </cell>
        </row>
        <row r="23188">
          <cell r="A23188">
            <v>291470066</v>
          </cell>
          <cell r="B23188" t="str">
            <v>LENTE FOTOCROMATICO TERMINADO + 075 - 525 CILINDRO</v>
          </cell>
          <cell r="D23188" t="str">
            <v>UD</v>
          </cell>
          <cell r="F23188" t="str">
            <v>2244</v>
          </cell>
        </row>
        <row r="23189">
          <cell r="A23189">
            <v>291470067</v>
          </cell>
          <cell r="B23189" t="str">
            <v>LENTE FOTOCROMATICO TERMINADO + 075 - 550 CILINDRO</v>
          </cell>
          <cell r="D23189" t="str">
            <v>UD</v>
          </cell>
          <cell r="F23189" t="str">
            <v>2244</v>
          </cell>
        </row>
        <row r="23190">
          <cell r="A23190">
            <v>291470068</v>
          </cell>
          <cell r="B23190" t="str">
            <v>LENTE FOTOCROMATICO TERMINADO + 075 - 575 CILINDRO</v>
          </cell>
          <cell r="D23190" t="str">
            <v>UD</v>
          </cell>
          <cell r="F23190" t="str">
            <v>2244</v>
          </cell>
        </row>
        <row r="23191">
          <cell r="A23191">
            <v>291470069</v>
          </cell>
          <cell r="B23191" t="str">
            <v>LENTE FOTOCROMATICO TERMINADO + 075 - 600 CILINDRO</v>
          </cell>
          <cell r="D23191" t="str">
            <v>UD</v>
          </cell>
          <cell r="F23191" t="str">
            <v>2244</v>
          </cell>
        </row>
        <row r="23192">
          <cell r="A23192">
            <v>291470070</v>
          </cell>
          <cell r="B23192" t="str">
            <v>LENTE FOTOCROMATICO TERMINADO + 100 - 025 CILINDRO</v>
          </cell>
          <cell r="D23192" t="str">
            <v>UD</v>
          </cell>
          <cell r="F23192" t="str">
            <v>2244</v>
          </cell>
        </row>
        <row r="23193">
          <cell r="A23193">
            <v>291470071</v>
          </cell>
          <cell r="B23193" t="str">
            <v>LENTE FOTOCROMATICO TERMINADO + 100 - 050 CILINDRO</v>
          </cell>
          <cell r="D23193" t="str">
            <v>UD</v>
          </cell>
          <cell r="F23193" t="str">
            <v>2244</v>
          </cell>
        </row>
        <row r="23194">
          <cell r="A23194">
            <v>291470072</v>
          </cell>
          <cell r="B23194" t="str">
            <v>LENTE FOTOCROMATICO TERMINADO + 100 - 075 CILINDRO</v>
          </cell>
          <cell r="D23194" t="str">
            <v>UD</v>
          </cell>
          <cell r="F23194" t="str">
            <v>2244</v>
          </cell>
        </row>
        <row r="23195">
          <cell r="A23195">
            <v>291470073</v>
          </cell>
          <cell r="B23195" t="str">
            <v>LENTE FOTOCROMATICO TERMINADO + 100 - 125 CILINDRO</v>
          </cell>
          <cell r="D23195" t="str">
            <v>UD</v>
          </cell>
          <cell r="F23195" t="str">
            <v>2244</v>
          </cell>
        </row>
        <row r="23196">
          <cell r="A23196">
            <v>291470074</v>
          </cell>
          <cell r="B23196" t="str">
            <v>LENTE FOTOCROMATICO TERMINADO + 100 - 150 CILINDRO</v>
          </cell>
          <cell r="D23196" t="str">
            <v>UD</v>
          </cell>
          <cell r="F23196" t="str">
            <v>2244</v>
          </cell>
        </row>
        <row r="23197">
          <cell r="A23197">
            <v>291470075</v>
          </cell>
          <cell r="B23197" t="str">
            <v>LENTE FOTOCROMATICO TERMINADO + 100 - 175 CILINDRO</v>
          </cell>
          <cell r="D23197" t="str">
            <v>UD</v>
          </cell>
          <cell r="F23197" t="str">
            <v>2244</v>
          </cell>
        </row>
        <row r="23198">
          <cell r="A23198">
            <v>291470076</v>
          </cell>
          <cell r="B23198" t="str">
            <v>LENTE FOTOCROMATICO TERMINADO + 100 - 200 CILINDRO</v>
          </cell>
          <cell r="D23198" t="str">
            <v>UD</v>
          </cell>
          <cell r="F23198" t="str">
            <v>2244</v>
          </cell>
        </row>
        <row r="23199">
          <cell r="A23199">
            <v>291470077</v>
          </cell>
          <cell r="B23199" t="str">
            <v>LENTE FOTOCROMATICO TERMINADO + 100 - 225 CILINDRO</v>
          </cell>
          <cell r="D23199" t="str">
            <v>UD</v>
          </cell>
          <cell r="F23199" t="str">
            <v>2244</v>
          </cell>
        </row>
        <row r="23200">
          <cell r="A23200">
            <v>291470078</v>
          </cell>
          <cell r="B23200" t="str">
            <v>LENTE FOTOCROMATICO TERMINADO + 100 - 250 CILINDRO</v>
          </cell>
          <cell r="D23200" t="str">
            <v>UD</v>
          </cell>
          <cell r="F23200" t="str">
            <v>2244</v>
          </cell>
        </row>
        <row r="23201">
          <cell r="A23201">
            <v>291470079</v>
          </cell>
          <cell r="B23201" t="str">
            <v>LENTE FOTOCROMATICO TERMINADO + 100 - 275 CILINDRO</v>
          </cell>
          <cell r="D23201" t="str">
            <v>UD</v>
          </cell>
          <cell r="F23201" t="str">
            <v>2244</v>
          </cell>
        </row>
        <row r="23202">
          <cell r="A23202">
            <v>291470080</v>
          </cell>
          <cell r="B23202" t="str">
            <v>LENTE FOTOCROMATICO TERMINADO + 100 - 300 CILINDRO</v>
          </cell>
          <cell r="D23202" t="str">
            <v>UD</v>
          </cell>
          <cell r="F23202" t="str">
            <v>2244</v>
          </cell>
        </row>
        <row r="23203">
          <cell r="A23203">
            <v>291470081</v>
          </cell>
          <cell r="B23203" t="str">
            <v>LENTE FOTOCROMATICO TERMINADO + 100 - 325 CILINDRO</v>
          </cell>
          <cell r="D23203" t="str">
            <v>UD</v>
          </cell>
          <cell r="F23203" t="str">
            <v>2244</v>
          </cell>
        </row>
        <row r="23204">
          <cell r="A23204">
            <v>291470082</v>
          </cell>
          <cell r="B23204" t="str">
            <v>LENTE FOTOCROMATICO TERMINADO + 100 - 350 CILINDRO</v>
          </cell>
          <cell r="D23204" t="str">
            <v>UD</v>
          </cell>
          <cell r="F23204" t="str">
            <v>2244</v>
          </cell>
        </row>
        <row r="23205">
          <cell r="A23205">
            <v>291470083</v>
          </cell>
          <cell r="B23205" t="str">
            <v>LENTE FOTOCROMATICO TERMINADO + 100 - 375 CILINDRO</v>
          </cell>
          <cell r="D23205" t="str">
            <v>UD</v>
          </cell>
          <cell r="F23205" t="str">
            <v>2244</v>
          </cell>
        </row>
        <row r="23206">
          <cell r="A23206">
            <v>291470084</v>
          </cell>
          <cell r="B23206" t="str">
            <v>LENTE FOTOCROMATICO TERMINADO + 100 - 400 CILINDRO</v>
          </cell>
          <cell r="D23206" t="str">
            <v>UD</v>
          </cell>
          <cell r="F23206" t="str">
            <v>2244</v>
          </cell>
        </row>
        <row r="23207">
          <cell r="A23207">
            <v>291470085</v>
          </cell>
          <cell r="B23207" t="str">
            <v>LENTE FOTOCROMATICO TERMINADO + 100 - 425 CILINDRO</v>
          </cell>
          <cell r="D23207" t="str">
            <v>UD</v>
          </cell>
          <cell r="F23207" t="str">
            <v>2244</v>
          </cell>
        </row>
        <row r="23208">
          <cell r="A23208">
            <v>291470086</v>
          </cell>
          <cell r="B23208" t="str">
            <v>LENTE FOTOCROMATICO TERMINADO + 100 - 450 CILINDRO</v>
          </cell>
          <cell r="D23208" t="str">
            <v>UD</v>
          </cell>
          <cell r="F23208" t="str">
            <v>2244</v>
          </cell>
        </row>
        <row r="23209">
          <cell r="A23209">
            <v>291470087</v>
          </cell>
          <cell r="B23209" t="str">
            <v>LENTE FOTOCROMATICO TERMINADO + 100 - 475 CILINDRO</v>
          </cell>
          <cell r="D23209" t="str">
            <v>UD</v>
          </cell>
          <cell r="F23209" t="str">
            <v>2244</v>
          </cell>
        </row>
        <row r="23210">
          <cell r="A23210">
            <v>291470088</v>
          </cell>
          <cell r="B23210" t="str">
            <v>LENTE FOTOCROMATICO TERMINADO + 100 - 500 CILINDRO</v>
          </cell>
          <cell r="D23210" t="str">
            <v>UD</v>
          </cell>
          <cell r="F23210" t="str">
            <v>2244</v>
          </cell>
        </row>
        <row r="23211">
          <cell r="A23211">
            <v>291470089</v>
          </cell>
          <cell r="B23211" t="str">
            <v>LENTE FOTOCROMATICO TERMINADO + 100 - 525 CILINDRO</v>
          </cell>
          <cell r="D23211" t="str">
            <v>UD</v>
          </cell>
          <cell r="F23211" t="str">
            <v>2244</v>
          </cell>
        </row>
        <row r="23212">
          <cell r="A23212">
            <v>291470090</v>
          </cell>
          <cell r="B23212" t="str">
            <v>LENTE FOTOCROMATICO TERMINADO + 100 - 550 CILINDRO</v>
          </cell>
          <cell r="D23212" t="str">
            <v>UD</v>
          </cell>
          <cell r="F23212" t="str">
            <v>2244</v>
          </cell>
        </row>
        <row r="23213">
          <cell r="A23213">
            <v>291470091</v>
          </cell>
          <cell r="B23213" t="str">
            <v>LENTE FOTOCROMATICO TERMINADO + 100 - 575 CILINDRO</v>
          </cell>
          <cell r="D23213" t="str">
            <v>UD</v>
          </cell>
          <cell r="F23213" t="str">
            <v>2244</v>
          </cell>
        </row>
        <row r="23214">
          <cell r="A23214">
            <v>291470092</v>
          </cell>
          <cell r="B23214" t="str">
            <v>LENTE FOTOCROMATICO TERMINADO + 100 - 600 CILINDRO</v>
          </cell>
          <cell r="D23214" t="str">
            <v>UD</v>
          </cell>
          <cell r="F23214" t="str">
            <v>2244</v>
          </cell>
        </row>
        <row r="23215">
          <cell r="A23215">
            <v>291470093</v>
          </cell>
          <cell r="B23215" t="str">
            <v>LENTE FOTOCROMATICO TERMINADO + 125 - 025 CILINDRO</v>
          </cell>
          <cell r="D23215" t="str">
            <v>UD</v>
          </cell>
          <cell r="F23215" t="str">
            <v>2244</v>
          </cell>
        </row>
        <row r="23216">
          <cell r="A23216">
            <v>291470094</v>
          </cell>
          <cell r="B23216" t="str">
            <v>LENTE FOTOCROMATICO TERMINADO + 125 - 050 CILINDRO</v>
          </cell>
          <cell r="D23216" t="str">
            <v>UD</v>
          </cell>
          <cell r="F23216" t="str">
            <v>2244</v>
          </cell>
        </row>
        <row r="23217">
          <cell r="A23217">
            <v>291470095</v>
          </cell>
          <cell r="B23217" t="str">
            <v>LENTE FOTOCROMATICO TERMINADO + 125 - 075 CILINDRO</v>
          </cell>
          <cell r="D23217" t="str">
            <v>UD</v>
          </cell>
          <cell r="F23217" t="str">
            <v>2244</v>
          </cell>
        </row>
        <row r="23218">
          <cell r="A23218">
            <v>291470096</v>
          </cell>
          <cell r="B23218" t="str">
            <v>LENTE FOTOCROMATICO TERMINADO + 125 - 100 CILINDRO</v>
          </cell>
          <cell r="D23218" t="str">
            <v>UD</v>
          </cell>
          <cell r="F23218" t="str">
            <v>2244</v>
          </cell>
        </row>
        <row r="23219">
          <cell r="A23219">
            <v>291470097</v>
          </cell>
          <cell r="B23219" t="str">
            <v>LENTE FOTOCROMATICO TERMINADO + 125 - 150 CILINDRO</v>
          </cell>
          <cell r="D23219" t="str">
            <v>UD</v>
          </cell>
          <cell r="F23219" t="str">
            <v>2244</v>
          </cell>
        </row>
        <row r="23220">
          <cell r="A23220">
            <v>291470098</v>
          </cell>
          <cell r="B23220" t="str">
            <v>LENTE FOTOCROMATICO TERMINADO + 125 - 175 CILINDRO</v>
          </cell>
          <cell r="D23220" t="str">
            <v>UD</v>
          </cell>
          <cell r="F23220" t="str">
            <v>2244</v>
          </cell>
        </row>
        <row r="23221">
          <cell r="A23221">
            <v>291470099</v>
          </cell>
          <cell r="B23221" t="str">
            <v>LENTE FOTOCROMATICO TERMINADO + 125 - 200 CILINDRO</v>
          </cell>
          <cell r="D23221" t="str">
            <v>UD</v>
          </cell>
          <cell r="F23221" t="str">
            <v>2244</v>
          </cell>
        </row>
        <row r="23222">
          <cell r="A23222">
            <v>291470100</v>
          </cell>
          <cell r="B23222" t="str">
            <v>LENTE FOTOCROMATICO TERMINADO + 125 - 225 CILINDRO</v>
          </cell>
          <cell r="D23222" t="str">
            <v>UD</v>
          </cell>
          <cell r="F23222" t="str">
            <v>2244</v>
          </cell>
        </row>
        <row r="23223">
          <cell r="A23223">
            <v>291470101</v>
          </cell>
          <cell r="B23223" t="str">
            <v>LENTE FOTOCROMATICO TERMINADO + 125 - 250 CILINDRO</v>
          </cell>
          <cell r="D23223" t="str">
            <v>UD</v>
          </cell>
          <cell r="F23223" t="str">
            <v>2244</v>
          </cell>
        </row>
        <row r="23224">
          <cell r="A23224">
            <v>291470102</v>
          </cell>
          <cell r="B23224" t="str">
            <v>LENTE FOTOCROMATICO TERMINADO + 125 - 275 CILINDRO</v>
          </cell>
          <cell r="D23224" t="str">
            <v>UD</v>
          </cell>
          <cell r="F23224" t="str">
            <v>2244</v>
          </cell>
        </row>
        <row r="23225">
          <cell r="A23225">
            <v>291470103</v>
          </cell>
          <cell r="B23225" t="str">
            <v>LENTE FOTOCROMATICO TERMINADO + 125 - 300 CILINDRO</v>
          </cell>
          <cell r="D23225" t="str">
            <v>UD</v>
          </cell>
          <cell r="F23225" t="str">
            <v>2244</v>
          </cell>
        </row>
        <row r="23226">
          <cell r="A23226">
            <v>291470104</v>
          </cell>
          <cell r="B23226" t="str">
            <v>LENTE FOTOCROMATICO TERMINADO + 125 - 325 CILINDRO</v>
          </cell>
          <cell r="D23226" t="str">
            <v>UD</v>
          </cell>
          <cell r="F23226" t="str">
            <v>2244</v>
          </cell>
        </row>
        <row r="23227">
          <cell r="A23227">
            <v>291470105</v>
          </cell>
          <cell r="B23227" t="str">
            <v>LENTE FOTOCROMATICO TERMINADO + 125 - 350 CILINDRO</v>
          </cell>
          <cell r="D23227" t="str">
            <v>UD</v>
          </cell>
          <cell r="F23227" t="str">
            <v>2244</v>
          </cell>
        </row>
        <row r="23228">
          <cell r="A23228">
            <v>291470106</v>
          </cell>
          <cell r="B23228" t="str">
            <v>LENTE FOTOCROMATICO TERMINADO + 125 - 375 CILINDRO</v>
          </cell>
          <cell r="D23228" t="str">
            <v>UD</v>
          </cell>
          <cell r="F23228" t="str">
            <v>2244</v>
          </cell>
        </row>
        <row r="23229">
          <cell r="A23229">
            <v>291470107</v>
          </cell>
          <cell r="B23229" t="str">
            <v>LENTE FOTOCROMATICO TERMINADO + 125 - 400 CILINDRO</v>
          </cell>
          <cell r="D23229" t="str">
            <v>UD</v>
          </cell>
          <cell r="F23229" t="str">
            <v>2244</v>
          </cell>
        </row>
        <row r="23230">
          <cell r="A23230">
            <v>291470108</v>
          </cell>
          <cell r="B23230" t="str">
            <v>LENTE FOTOCROMATICO TERMINADO + 125 - 425 CILINDRO</v>
          </cell>
          <cell r="D23230" t="str">
            <v>UD</v>
          </cell>
          <cell r="F23230" t="str">
            <v>2244</v>
          </cell>
        </row>
        <row r="23231">
          <cell r="A23231">
            <v>291470109</v>
          </cell>
          <cell r="B23231" t="str">
            <v>LENTE FOTOCROMATICO TERMINADO + 125 - 450 CILINDRO</v>
          </cell>
          <cell r="D23231" t="str">
            <v>UD</v>
          </cell>
          <cell r="F23231" t="str">
            <v>2244</v>
          </cell>
        </row>
        <row r="23232">
          <cell r="A23232">
            <v>291470110</v>
          </cell>
          <cell r="B23232" t="str">
            <v>LENTE FOTOCROMATICO TERMINADO + 125 - 475 CILINDRO</v>
          </cell>
          <cell r="D23232" t="str">
            <v>UD</v>
          </cell>
          <cell r="F23232" t="str">
            <v>2244</v>
          </cell>
        </row>
        <row r="23233">
          <cell r="A23233">
            <v>291470111</v>
          </cell>
          <cell r="B23233" t="str">
            <v>LENTE FOTOCROMATICO TERMINADO + 125 - 500 CILINDRO</v>
          </cell>
          <cell r="D23233" t="str">
            <v>UD</v>
          </cell>
          <cell r="F23233" t="str">
            <v>2244</v>
          </cell>
        </row>
        <row r="23234">
          <cell r="A23234">
            <v>291470112</v>
          </cell>
          <cell r="B23234" t="str">
            <v>LENTE FOTOCROMATICO TERMINADO + 125 - 525 CILINDRO</v>
          </cell>
          <cell r="D23234" t="str">
            <v>UD</v>
          </cell>
          <cell r="F23234" t="str">
            <v>2244</v>
          </cell>
        </row>
        <row r="23235">
          <cell r="A23235">
            <v>291470113</v>
          </cell>
          <cell r="B23235" t="str">
            <v>LENTE FOTOCROMATICO TERMINADO + 125 - 550 CILINDRO</v>
          </cell>
          <cell r="D23235" t="str">
            <v>UD</v>
          </cell>
          <cell r="F23235" t="str">
            <v>2244</v>
          </cell>
        </row>
        <row r="23236">
          <cell r="A23236">
            <v>291470114</v>
          </cell>
          <cell r="B23236" t="str">
            <v>LENTE FOTOCROMATICO TERMINADO + 125 - 575 CILINDRO</v>
          </cell>
          <cell r="D23236" t="str">
            <v>UD</v>
          </cell>
          <cell r="F23236" t="str">
            <v>2244</v>
          </cell>
        </row>
        <row r="23237">
          <cell r="A23237">
            <v>291470115</v>
          </cell>
          <cell r="B23237" t="str">
            <v>LENTE FOTOCROMATICO TERMINADO + 125 - 600 CILINDRO</v>
          </cell>
          <cell r="D23237" t="str">
            <v>UD</v>
          </cell>
          <cell r="F23237" t="str">
            <v>2244</v>
          </cell>
        </row>
        <row r="23238">
          <cell r="A23238">
            <v>291470116</v>
          </cell>
          <cell r="B23238" t="str">
            <v>LENTE FOTOCROMATICO TERMINADO + 150 - 025 CILINDRO</v>
          </cell>
          <cell r="D23238" t="str">
            <v>UD</v>
          </cell>
          <cell r="F23238" t="str">
            <v>2244</v>
          </cell>
        </row>
        <row r="23239">
          <cell r="A23239">
            <v>291470117</v>
          </cell>
          <cell r="B23239" t="str">
            <v>LENTE FOTOCROMATICO TERMINADO + 150 - 050 CILINDRO</v>
          </cell>
          <cell r="D23239" t="str">
            <v>UD</v>
          </cell>
          <cell r="F23239" t="str">
            <v>2244</v>
          </cell>
        </row>
        <row r="23240">
          <cell r="A23240">
            <v>291470118</v>
          </cell>
          <cell r="B23240" t="str">
            <v>LENTE FOTOCROMATICO TERMINADO + 150 - 075 CILINDRO</v>
          </cell>
          <cell r="D23240" t="str">
            <v>UD</v>
          </cell>
          <cell r="F23240" t="str">
            <v>2244</v>
          </cell>
        </row>
        <row r="23241">
          <cell r="A23241">
            <v>291470119</v>
          </cell>
          <cell r="B23241" t="str">
            <v>LENTE FOTOCROMATICO TERMINADO + 150 - 100 CILINDRO</v>
          </cell>
          <cell r="D23241" t="str">
            <v>UD</v>
          </cell>
          <cell r="F23241" t="str">
            <v>2244</v>
          </cell>
        </row>
        <row r="23242">
          <cell r="A23242">
            <v>291470120</v>
          </cell>
          <cell r="B23242" t="str">
            <v>LENTE FOTOCROMATICO TERMINADO + 150 - 125 CILINDRO</v>
          </cell>
          <cell r="D23242" t="str">
            <v>UD</v>
          </cell>
          <cell r="F23242" t="str">
            <v>2244</v>
          </cell>
        </row>
        <row r="23243">
          <cell r="A23243">
            <v>291470121</v>
          </cell>
          <cell r="B23243" t="str">
            <v>LENTE FOTOCROMATICO TERMINADO + 150 - 175 CILINDRO</v>
          </cell>
          <cell r="D23243" t="str">
            <v>UD</v>
          </cell>
          <cell r="F23243" t="str">
            <v>2244</v>
          </cell>
        </row>
        <row r="23244">
          <cell r="A23244">
            <v>291470122</v>
          </cell>
          <cell r="B23244" t="str">
            <v>LENTE FOTOCROMATICO TERMINADO + 150 - 200 CILINDRO</v>
          </cell>
          <cell r="D23244" t="str">
            <v>UD</v>
          </cell>
          <cell r="F23244" t="str">
            <v>2244</v>
          </cell>
        </row>
        <row r="23245">
          <cell r="A23245">
            <v>291470123</v>
          </cell>
          <cell r="B23245" t="str">
            <v>LENTE FOTOCROMATICO TERMINADO + 150 - 225 CILINDRO</v>
          </cell>
          <cell r="D23245" t="str">
            <v>UD</v>
          </cell>
          <cell r="F23245" t="str">
            <v>2244</v>
          </cell>
        </row>
        <row r="23246">
          <cell r="A23246">
            <v>291470124</v>
          </cell>
          <cell r="B23246" t="str">
            <v>LENTE FOTOCROMATICO TERMINADO + 150 - 250 CILINDRO</v>
          </cell>
          <cell r="D23246" t="str">
            <v>UD</v>
          </cell>
          <cell r="F23246" t="str">
            <v>2244</v>
          </cell>
        </row>
        <row r="23247">
          <cell r="A23247">
            <v>291470125</v>
          </cell>
          <cell r="B23247" t="str">
            <v>LENTE FOTOCROMATICO TERMINADO + 150 - 275 CILINDRO</v>
          </cell>
          <cell r="D23247" t="str">
            <v>UD</v>
          </cell>
          <cell r="F23247" t="str">
            <v>2244</v>
          </cell>
        </row>
        <row r="23248">
          <cell r="A23248">
            <v>291470126</v>
          </cell>
          <cell r="B23248" t="str">
            <v>LENTE FOTOCROMATICO TERMINADO + 150 - 300 CILINDRO</v>
          </cell>
          <cell r="D23248" t="str">
            <v>UD</v>
          </cell>
          <cell r="F23248" t="str">
            <v>2244</v>
          </cell>
        </row>
        <row r="23249">
          <cell r="A23249">
            <v>291470127</v>
          </cell>
          <cell r="B23249" t="str">
            <v>LENTE FOTOCROMATICO TERMINADO + 150 - 325 CILINDRO</v>
          </cell>
          <cell r="D23249" t="str">
            <v>UD</v>
          </cell>
          <cell r="F23249" t="str">
            <v>2244</v>
          </cell>
        </row>
        <row r="23250">
          <cell r="A23250">
            <v>291470128</v>
          </cell>
          <cell r="B23250" t="str">
            <v>LENTE FOTOCROMATICO TERMINADO + 150 - 350 CILINDRO</v>
          </cell>
          <cell r="D23250" t="str">
            <v>UD</v>
          </cell>
          <cell r="F23250" t="str">
            <v>2244</v>
          </cell>
        </row>
        <row r="23251">
          <cell r="A23251">
            <v>291470129</v>
          </cell>
          <cell r="B23251" t="str">
            <v>LENTE FOTOCROMATICO TERMINADO + 150 - 375 CILINDRO</v>
          </cell>
          <cell r="D23251" t="str">
            <v>UD</v>
          </cell>
          <cell r="F23251" t="str">
            <v>2244</v>
          </cell>
        </row>
        <row r="23252">
          <cell r="A23252">
            <v>291470130</v>
          </cell>
          <cell r="B23252" t="str">
            <v>LENTE FOTOCROMATICO TERMINADO + 150 - 400 CILINDRO</v>
          </cell>
          <cell r="D23252" t="str">
            <v>UD</v>
          </cell>
          <cell r="F23252" t="str">
            <v>2244</v>
          </cell>
        </row>
        <row r="23253">
          <cell r="A23253">
            <v>291470131</v>
          </cell>
          <cell r="B23253" t="str">
            <v>LENTE FOTOCROMATICO TERMINADO + 150 - 425 CILINDRO</v>
          </cell>
          <cell r="D23253" t="str">
            <v>UD</v>
          </cell>
          <cell r="F23253" t="str">
            <v>2244</v>
          </cell>
        </row>
        <row r="23254">
          <cell r="A23254">
            <v>291470132</v>
          </cell>
          <cell r="B23254" t="str">
            <v>LENTE FOTOCROMATICO TERMINADO + 150 - 450 CILINDRO</v>
          </cell>
          <cell r="D23254" t="str">
            <v>UD</v>
          </cell>
          <cell r="F23254" t="str">
            <v>2244</v>
          </cell>
        </row>
        <row r="23255">
          <cell r="A23255">
            <v>291470133</v>
          </cell>
          <cell r="B23255" t="str">
            <v>LENTE FOTOCROMATICO TERMINADO + 150 - 475 CILINDRO</v>
          </cell>
          <cell r="D23255" t="str">
            <v>UD</v>
          </cell>
          <cell r="F23255" t="str">
            <v>2244</v>
          </cell>
        </row>
        <row r="23256">
          <cell r="A23256">
            <v>291470134</v>
          </cell>
          <cell r="B23256" t="str">
            <v>LENTE FOTOCROMATICO TERMINADO + 150 - 500 CILINDRO</v>
          </cell>
          <cell r="D23256" t="str">
            <v>UD</v>
          </cell>
          <cell r="F23256" t="str">
            <v>2244</v>
          </cell>
        </row>
        <row r="23257">
          <cell r="A23257">
            <v>291470135</v>
          </cell>
          <cell r="B23257" t="str">
            <v>LENTE FOTOCROMATICO TERMINADO + 150 - 525 CILINDRO</v>
          </cell>
          <cell r="D23257" t="str">
            <v>UD</v>
          </cell>
          <cell r="F23257" t="str">
            <v>2244</v>
          </cell>
        </row>
        <row r="23258">
          <cell r="A23258">
            <v>291470136</v>
          </cell>
          <cell r="B23258" t="str">
            <v>LENTE FOTOCROMATICO TERMINADO + 150 - 550 CILINDRO</v>
          </cell>
          <cell r="D23258" t="str">
            <v>UD</v>
          </cell>
          <cell r="F23258" t="str">
            <v>2244</v>
          </cell>
        </row>
        <row r="23259">
          <cell r="A23259">
            <v>291470137</v>
          </cell>
          <cell r="B23259" t="str">
            <v>LENTE FOTOCROMATICO TERMINADO + 150 - 575 CILINDRO</v>
          </cell>
          <cell r="D23259" t="str">
            <v>UD</v>
          </cell>
          <cell r="F23259" t="str">
            <v>2244</v>
          </cell>
        </row>
        <row r="23260">
          <cell r="A23260">
            <v>291470138</v>
          </cell>
          <cell r="B23260" t="str">
            <v>LENTE FOTOCROMATICO TERMINADO + 150 - 600 CILINDRO</v>
          </cell>
          <cell r="D23260" t="str">
            <v>UD</v>
          </cell>
          <cell r="F23260" t="str">
            <v>2244</v>
          </cell>
        </row>
        <row r="23261">
          <cell r="A23261">
            <v>291470139</v>
          </cell>
          <cell r="B23261" t="str">
            <v>LENTE FOTOCROMATICO TERMINADO + 175 - 025 CILINDRO</v>
          </cell>
          <cell r="D23261" t="str">
            <v>UD</v>
          </cell>
          <cell r="F23261" t="str">
            <v>2244</v>
          </cell>
        </row>
        <row r="23262">
          <cell r="A23262">
            <v>291470140</v>
          </cell>
          <cell r="B23262" t="str">
            <v>LENTE FOTOCROMATICO TERMINADO + 175 - 050 CILINDRO</v>
          </cell>
          <cell r="D23262" t="str">
            <v>UD</v>
          </cell>
          <cell r="F23262" t="str">
            <v>2244</v>
          </cell>
        </row>
        <row r="23263">
          <cell r="A23263">
            <v>291470141</v>
          </cell>
          <cell r="B23263" t="str">
            <v>LENTE FOTOCROMATICO TERMINADO + 175 - 075 CILINDRO</v>
          </cell>
          <cell r="D23263" t="str">
            <v>UD</v>
          </cell>
          <cell r="F23263" t="str">
            <v>2244</v>
          </cell>
        </row>
        <row r="23264">
          <cell r="A23264">
            <v>291470142</v>
          </cell>
          <cell r="B23264" t="str">
            <v>LENTE FOTOCROMATICO TERMINADO + 175 - 100 CILINDRO</v>
          </cell>
          <cell r="D23264" t="str">
            <v>UD</v>
          </cell>
          <cell r="F23264" t="str">
            <v>2244</v>
          </cell>
        </row>
        <row r="23265">
          <cell r="A23265">
            <v>291470143</v>
          </cell>
          <cell r="B23265" t="str">
            <v>LENTE FOTOCROMATICO TERMINADO + 175 - 125 CILINDRO</v>
          </cell>
          <cell r="D23265" t="str">
            <v>UD</v>
          </cell>
          <cell r="F23265" t="str">
            <v>2244</v>
          </cell>
        </row>
        <row r="23266">
          <cell r="A23266">
            <v>291470144</v>
          </cell>
          <cell r="B23266" t="str">
            <v>LENTE FOTOCROMATICO TERMINADO + 175 - 150 CILINDRO</v>
          </cell>
          <cell r="D23266" t="str">
            <v>UD</v>
          </cell>
          <cell r="F23266" t="str">
            <v>2244</v>
          </cell>
        </row>
        <row r="23267">
          <cell r="A23267">
            <v>291470145</v>
          </cell>
          <cell r="B23267" t="str">
            <v>LENTE FOTOCROMATICO TERMINADO + 175 - 200 CILINDRO</v>
          </cell>
          <cell r="D23267" t="str">
            <v>UD</v>
          </cell>
          <cell r="F23267" t="str">
            <v>2244</v>
          </cell>
        </row>
        <row r="23268">
          <cell r="A23268">
            <v>291470146</v>
          </cell>
          <cell r="B23268" t="str">
            <v>LENTE FOTOCROMATICO TERMINADO + 175 - 225 CILINDRO</v>
          </cell>
          <cell r="D23268" t="str">
            <v>UD</v>
          </cell>
          <cell r="F23268" t="str">
            <v>2244</v>
          </cell>
        </row>
        <row r="23269">
          <cell r="A23269">
            <v>291470147</v>
          </cell>
          <cell r="B23269" t="str">
            <v>LENTE FOTOCROMATICO TERMINADO + 175 - 250 CILINDRO</v>
          </cell>
          <cell r="D23269" t="str">
            <v>UD</v>
          </cell>
          <cell r="F23269" t="str">
            <v>2244</v>
          </cell>
        </row>
        <row r="23270">
          <cell r="A23270">
            <v>291470148</v>
          </cell>
          <cell r="B23270" t="str">
            <v>LENTE FOTOCROMATICO TERMINADO + 175 - 275 CILINDRO</v>
          </cell>
          <cell r="D23270" t="str">
            <v>UD</v>
          </cell>
          <cell r="F23270" t="str">
            <v>2244</v>
          </cell>
        </row>
        <row r="23271">
          <cell r="A23271">
            <v>291470149</v>
          </cell>
          <cell r="B23271" t="str">
            <v>LENTE FOTOCROMATICO TERMINADO + 175 - 300 CILINDRO</v>
          </cell>
          <cell r="D23271" t="str">
            <v>UD</v>
          </cell>
          <cell r="F23271" t="str">
            <v>2244</v>
          </cell>
        </row>
        <row r="23272">
          <cell r="A23272">
            <v>291470150</v>
          </cell>
          <cell r="B23272" t="str">
            <v>LENTE FOTOCROMATICO TERMINADO + 175 - 325 CILINDRO</v>
          </cell>
          <cell r="D23272" t="str">
            <v>UD</v>
          </cell>
          <cell r="F23272" t="str">
            <v>2244</v>
          </cell>
        </row>
        <row r="23273">
          <cell r="A23273">
            <v>291470151</v>
          </cell>
          <cell r="B23273" t="str">
            <v>LENTE FOTOCROMATICO TERMINADO + 175 - 350 CILINDRO</v>
          </cell>
          <cell r="D23273" t="str">
            <v>UD</v>
          </cell>
          <cell r="F23273" t="str">
            <v>2244</v>
          </cell>
        </row>
        <row r="23274">
          <cell r="A23274">
            <v>291470152</v>
          </cell>
          <cell r="B23274" t="str">
            <v>LENTE FOTOCROMATICO TERMINADO + 175 - 375 CILINDRO</v>
          </cell>
          <cell r="D23274" t="str">
            <v>UD</v>
          </cell>
          <cell r="F23274" t="str">
            <v>2244</v>
          </cell>
        </row>
        <row r="23275">
          <cell r="A23275">
            <v>291470153</v>
          </cell>
          <cell r="B23275" t="str">
            <v>LENTE FOTOCROMATICO TERMINADO + 175 - 400 CILINDRO</v>
          </cell>
          <cell r="D23275" t="str">
            <v>UD</v>
          </cell>
          <cell r="F23275" t="str">
            <v>2244</v>
          </cell>
        </row>
        <row r="23276">
          <cell r="A23276">
            <v>291470154</v>
          </cell>
          <cell r="B23276" t="str">
            <v>LENTE FOTOCROMATICO TERMINADO + 175 - 425 CILINDRO</v>
          </cell>
          <cell r="D23276" t="str">
            <v>UD</v>
          </cell>
          <cell r="F23276" t="str">
            <v>2244</v>
          </cell>
        </row>
        <row r="23277">
          <cell r="A23277">
            <v>291470155</v>
          </cell>
          <cell r="B23277" t="str">
            <v>LENTE FOTOCROMATICO TERMINADO + 175 - 450 CILINDRO</v>
          </cell>
          <cell r="D23277" t="str">
            <v>UD</v>
          </cell>
          <cell r="F23277" t="str">
            <v>2244</v>
          </cell>
        </row>
        <row r="23278">
          <cell r="A23278">
            <v>291470156</v>
          </cell>
          <cell r="B23278" t="str">
            <v>LENTE FOTOCROMATICO TERMINADO + 175 - 475 CILINDRO</v>
          </cell>
          <cell r="D23278" t="str">
            <v>UD</v>
          </cell>
          <cell r="F23278" t="str">
            <v>2244</v>
          </cell>
        </row>
        <row r="23279">
          <cell r="A23279">
            <v>291470157</v>
          </cell>
          <cell r="B23279" t="str">
            <v>LENTE FOTOCROMATICO TERMINADO + 175 - 500 CILINDRO</v>
          </cell>
          <cell r="D23279" t="str">
            <v>UD</v>
          </cell>
          <cell r="F23279" t="str">
            <v>2244</v>
          </cell>
        </row>
        <row r="23280">
          <cell r="A23280">
            <v>291470158</v>
          </cell>
          <cell r="B23280" t="str">
            <v>LENTE FOTOCROMATICO TERMINADO + 175 - 525 CILINDRO</v>
          </cell>
          <cell r="D23280" t="str">
            <v>UD</v>
          </cell>
          <cell r="F23280" t="str">
            <v>2244</v>
          </cell>
        </row>
        <row r="23281">
          <cell r="A23281">
            <v>291470159</v>
          </cell>
          <cell r="B23281" t="str">
            <v>LENTE FOTOCROMATICO TERMINADO + 175 - 550 CILINDRO</v>
          </cell>
          <cell r="D23281" t="str">
            <v>UD</v>
          </cell>
          <cell r="F23281" t="str">
            <v>2244</v>
          </cell>
        </row>
        <row r="23282">
          <cell r="A23282">
            <v>291470160</v>
          </cell>
          <cell r="B23282" t="str">
            <v>LENTE FOTOCROMATICO TERMINADO + 175 - 575 CILINDRO</v>
          </cell>
          <cell r="D23282" t="str">
            <v>UD</v>
          </cell>
          <cell r="F23282" t="str">
            <v>2244</v>
          </cell>
        </row>
        <row r="23283">
          <cell r="A23283">
            <v>291470161</v>
          </cell>
          <cell r="B23283" t="str">
            <v>LENTE FOTOCROMATICO TERMINADO + 175 - 600 CILINDRO</v>
          </cell>
          <cell r="D23283" t="str">
            <v>UD</v>
          </cell>
          <cell r="F23283" t="str">
            <v>2244</v>
          </cell>
        </row>
        <row r="23284">
          <cell r="A23284">
            <v>291470162</v>
          </cell>
          <cell r="B23284" t="str">
            <v>LENTE FOTOCROMATICO TERMINADO + 200 - 025 CILINDRO</v>
          </cell>
          <cell r="D23284" t="str">
            <v>UD</v>
          </cell>
          <cell r="F23284" t="str">
            <v>2244</v>
          </cell>
        </row>
        <row r="23285">
          <cell r="A23285">
            <v>291470163</v>
          </cell>
          <cell r="B23285" t="str">
            <v>LENTE FOTOCROMATICO TERMINADO + 200 - 050 CILINDRO</v>
          </cell>
          <cell r="D23285" t="str">
            <v>UD</v>
          </cell>
          <cell r="F23285" t="str">
            <v>2244</v>
          </cell>
        </row>
        <row r="23286">
          <cell r="A23286">
            <v>291470164</v>
          </cell>
          <cell r="B23286" t="str">
            <v>LENTE FOTOCROMATICO TERMINADO + 200 - 075 CILINDRO</v>
          </cell>
          <cell r="D23286" t="str">
            <v>UD</v>
          </cell>
          <cell r="F23286" t="str">
            <v>2244</v>
          </cell>
        </row>
        <row r="23287">
          <cell r="A23287">
            <v>291470165</v>
          </cell>
          <cell r="B23287" t="str">
            <v>LENTE FOTOCROMATICO TERMINADO + 200 - 100 CILINDRO</v>
          </cell>
          <cell r="D23287" t="str">
            <v>UD</v>
          </cell>
          <cell r="F23287" t="str">
            <v>2244</v>
          </cell>
        </row>
        <row r="23288">
          <cell r="A23288">
            <v>291470166</v>
          </cell>
          <cell r="B23288" t="str">
            <v>LENTE FOTOCROMATICO TERMINADO + 200 - 125 CILINDRO</v>
          </cell>
          <cell r="D23288" t="str">
            <v>UD</v>
          </cell>
          <cell r="F23288" t="str">
            <v>2244</v>
          </cell>
        </row>
        <row r="23289">
          <cell r="A23289">
            <v>291470167</v>
          </cell>
          <cell r="B23289" t="str">
            <v>LENTE FOTOCROMATICO TERMINADO + 200 - 150 CILINDRO</v>
          </cell>
          <cell r="D23289" t="str">
            <v>UD</v>
          </cell>
          <cell r="F23289" t="str">
            <v>2244</v>
          </cell>
        </row>
        <row r="23290">
          <cell r="A23290">
            <v>291470168</v>
          </cell>
          <cell r="B23290" t="str">
            <v>LENTE FOTOCROMATICO TERMINADO + 200 - 175 CILINDRO</v>
          </cell>
          <cell r="D23290" t="str">
            <v>UD</v>
          </cell>
          <cell r="F23290" t="str">
            <v>2244</v>
          </cell>
        </row>
        <row r="23291">
          <cell r="A23291">
            <v>291470169</v>
          </cell>
          <cell r="B23291" t="str">
            <v>LENTE FOTOCROMATICO TERMINADO + 200 - 225 CILINDRO</v>
          </cell>
          <cell r="D23291" t="str">
            <v>UD</v>
          </cell>
          <cell r="F23291" t="str">
            <v>2244</v>
          </cell>
        </row>
        <row r="23292">
          <cell r="A23292">
            <v>291470170</v>
          </cell>
          <cell r="B23292" t="str">
            <v>LENTE FOTOCROMATICO TERMINADO + 200 - 250 CILINDRO</v>
          </cell>
          <cell r="D23292" t="str">
            <v>UD</v>
          </cell>
          <cell r="F23292" t="str">
            <v>2244</v>
          </cell>
        </row>
        <row r="23293">
          <cell r="A23293">
            <v>291470171</v>
          </cell>
          <cell r="B23293" t="str">
            <v>LENTE FOTOCROMATICO TERMINADO + 200 - 275 CILINDRO</v>
          </cell>
          <cell r="D23293" t="str">
            <v>UD</v>
          </cell>
          <cell r="F23293" t="str">
            <v>2244</v>
          </cell>
        </row>
        <row r="23294">
          <cell r="A23294">
            <v>291470172</v>
          </cell>
          <cell r="B23294" t="str">
            <v>LENTE FOTOCROMATICO TERMINADO + 200 - 300 CILINDRO</v>
          </cell>
          <cell r="D23294" t="str">
            <v>UD</v>
          </cell>
          <cell r="F23294" t="str">
            <v>2244</v>
          </cell>
        </row>
        <row r="23295">
          <cell r="A23295">
            <v>291470173</v>
          </cell>
          <cell r="B23295" t="str">
            <v>LENTE FOTOCROMATICO TERMINADO + 200 - 325 CILINDRO</v>
          </cell>
          <cell r="D23295" t="str">
            <v>UD</v>
          </cell>
          <cell r="F23295" t="str">
            <v>2244</v>
          </cell>
        </row>
        <row r="23296">
          <cell r="A23296">
            <v>291470174</v>
          </cell>
          <cell r="B23296" t="str">
            <v>LENTE FOTOCROMATICO TERMINADO + 200 - 350 CILINDRO</v>
          </cell>
          <cell r="D23296" t="str">
            <v>UD</v>
          </cell>
          <cell r="F23296" t="str">
            <v>2244</v>
          </cell>
        </row>
        <row r="23297">
          <cell r="A23297">
            <v>291470175</v>
          </cell>
          <cell r="B23297" t="str">
            <v>LENTE FOTOCROMATICO TERMINADO + 200 - 375 CILINDRO</v>
          </cell>
          <cell r="D23297" t="str">
            <v>UD</v>
          </cell>
          <cell r="F23297" t="str">
            <v>2244</v>
          </cell>
        </row>
        <row r="23298">
          <cell r="A23298">
            <v>291470176</v>
          </cell>
          <cell r="B23298" t="str">
            <v>LENTE FOTOCROMATICO TERMINADO + 200 - 400 CILINDRO</v>
          </cell>
          <cell r="D23298" t="str">
            <v>UD</v>
          </cell>
          <cell r="F23298" t="str">
            <v>2244</v>
          </cell>
        </row>
        <row r="23299">
          <cell r="A23299">
            <v>291470177</v>
          </cell>
          <cell r="B23299" t="str">
            <v>LENTE FOTOCROMATICO TERMINADO + 200 - 425 CILINDRO</v>
          </cell>
          <cell r="D23299" t="str">
            <v>UD</v>
          </cell>
          <cell r="F23299" t="str">
            <v>2244</v>
          </cell>
        </row>
        <row r="23300">
          <cell r="A23300">
            <v>291470178</v>
          </cell>
          <cell r="B23300" t="str">
            <v>LENTE FOTOCROMATICO TERMINADO + 200 - 450 CILINDRO</v>
          </cell>
          <cell r="D23300" t="str">
            <v>UD</v>
          </cell>
          <cell r="F23300" t="str">
            <v>2244</v>
          </cell>
        </row>
        <row r="23301">
          <cell r="A23301">
            <v>291470179</v>
          </cell>
          <cell r="B23301" t="str">
            <v>LENTE FOTOCROMATICO TERMINADO + 200 - 475 CILINDRO</v>
          </cell>
          <cell r="D23301" t="str">
            <v>UD</v>
          </cell>
          <cell r="F23301" t="str">
            <v>2244</v>
          </cell>
        </row>
        <row r="23302">
          <cell r="A23302">
            <v>291470180</v>
          </cell>
          <cell r="B23302" t="str">
            <v>LENTE FOTOCROMATICO TERMINADO + 200 - 500 CILINDRO</v>
          </cell>
          <cell r="D23302" t="str">
            <v>UD</v>
          </cell>
          <cell r="F23302" t="str">
            <v>2244</v>
          </cell>
        </row>
        <row r="23303">
          <cell r="A23303">
            <v>291470181</v>
          </cell>
          <cell r="B23303" t="str">
            <v>LENTE FOTOCROMATICO TERMINADO + 200 - 525 CILINDRO</v>
          </cell>
          <cell r="D23303" t="str">
            <v>UD</v>
          </cell>
          <cell r="F23303" t="str">
            <v>2244</v>
          </cell>
        </row>
        <row r="23304">
          <cell r="A23304">
            <v>291470182</v>
          </cell>
          <cell r="B23304" t="str">
            <v>LENTE FOTOCROMATICO TERMINADO + 200 - 550 CILINDRO</v>
          </cell>
          <cell r="D23304" t="str">
            <v>UD</v>
          </cell>
          <cell r="F23304" t="str">
            <v>2244</v>
          </cell>
        </row>
        <row r="23305">
          <cell r="A23305">
            <v>291470183</v>
          </cell>
          <cell r="B23305" t="str">
            <v>LENTE FOTOCROMATICO TERMINADO + 200 - 575 CILINDRO</v>
          </cell>
          <cell r="D23305" t="str">
            <v>UD</v>
          </cell>
          <cell r="F23305" t="str">
            <v>2244</v>
          </cell>
        </row>
        <row r="23306">
          <cell r="A23306">
            <v>291470184</v>
          </cell>
          <cell r="B23306" t="str">
            <v>LENTE FOTOCROMATICO TERMINADO + 200 - 600 CILINDRO</v>
          </cell>
          <cell r="D23306" t="str">
            <v>UD</v>
          </cell>
          <cell r="F23306" t="str">
            <v>2244</v>
          </cell>
        </row>
        <row r="23307">
          <cell r="A23307">
            <v>291470185</v>
          </cell>
          <cell r="B23307" t="str">
            <v>LENTE FOTOCROMATICO TERMINADO + 225 - 025 CILINDRO</v>
          </cell>
          <cell r="D23307" t="str">
            <v>UD</v>
          </cell>
          <cell r="F23307" t="str">
            <v>2244</v>
          </cell>
        </row>
        <row r="23308">
          <cell r="A23308">
            <v>291470186</v>
          </cell>
          <cell r="B23308" t="str">
            <v>LENTE FOTOCROMATICO TERMINADO + 225 - 050 CILINDRO</v>
          </cell>
          <cell r="D23308" t="str">
            <v>UD</v>
          </cell>
          <cell r="F23308" t="str">
            <v>2244</v>
          </cell>
        </row>
        <row r="23309">
          <cell r="A23309">
            <v>291470187</v>
          </cell>
          <cell r="B23309" t="str">
            <v>LENTE FOTOCROMATICO TERMINADO + 225 - 075 CILINDRO</v>
          </cell>
          <cell r="D23309" t="str">
            <v>UD</v>
          </cell>
          <cell r="F23309" t="str">
            <v>2244</v>
          </cell>
        </row>
        <row r="23310">
          <cell r="A23310">
            <v>291470188</v>
          </cell>
          <cell r="B23310" t="str">
            <v>LENTE FOTOCROMATICO TERMINADO + 225 - 100 CILINDRO</v>
          </cell>
          <cell r="D23310" t="str">
            <v>UD</v>
          </cell>
          <cell r="F23310" t="str">
            <v>2244</v>
          </cell>
        </row>
        <row r="23311">
          <cell r="A23311">
            <v>291470189</v>
          </cell>
          <cell r="B23311" t="str">
            <v>LENTE FOTOCROMATICO TERMINADO + 225 - 125 CILINDRO</v>
          </cell>
          <cell r="D23311" t="str">
            <v>UD</v>
          </cell>
          <cell r="F23311" t="str">
            <v>2244</v>
          </cell>
        </row>
        <row r="23312">
          <cell r="A23312">
            <v>291470190</v>
          </cell>
          <cell r="B23312" t="str">
            <v>LENTE FOTOCROMATICO TERMINADO + 225 - 150 CILINDRO</v>
          </cell>
          <cell r="D23312" t="str">
            <v>UD</v>
          </cell>
          <cell r="F23312" t="str">
            <v>2244</v>
          </cell>
        </row>
        <row r="23313">
          <cell r="A23313">
            <v>291470191</v>
          </cell>
          <cell r="B23313" t="str">
            <v>LENTE FOTOCROMATICO TERMINADO + 225 - 175 CILINDRO</v>
          </cell>
          <cell r="D23313" t="str">
            <v>UD</v>
          </cell>
          <cell r="F23313" t="str">
            <v>2244</v>
          </cell>
        </row>
        <row r="23314">
          <cell r="A23314">
            <v>291470192</v>
          </cell>
          <cell r="B23314" t="str">
            <v>LENTE FOTOCROMATICO TERMINADO + 225 - 200 CILINDRO</v>
          </cell>
          <cell r="D23314" t="str">
            <v>UD</v>
          </cell>
          <cell r="F23314" t="str">
            <v>2244</v>
          </cell>
        </row>
        <row r="23315">
          <cell r="A23315">
            <v>291470193</v>
          </cell>
          <cell r="B23315" t="str">
            <v>LENTE FOTOCROMATICO TERMINADO + 225 - 250 CILINDRO</v>
          </cell>
          <cell r="D23315" t="str">
            <v>UD</v>
          </cell>
          <cell r="F23315" t="str">
            <v>2244</v>
          </cell>
        </row>
        <row r="23316">
          <cell r="A23316">
            <v>291470194</v>
          </cell>
          <cell r="B23316" t="str">
            <v>LENTE FOTOCROMATICO TERMINADO + 225 - 275 CILINDRO</v>
          </cell>
          <cell r="D23316" t="str">
            <v>UD</v>
          </cell>
          <cell r="F23316" t="str">
            <v>2244</v>
          </cell>
        </row>
        <row r="23317">
          <cell r="A23317">
            <v>291470195</v>
          </cell>
          <cell r="B23317" t="str">
            <v>LENTE FOTOCROMATICO TERMINADO + 225 - 300 CILINDRO</v>
          </cell>
          <cell r="D23317" t="str">
            <v>UD</v>
          </cell>
          <cell r="F23317" t="str">
            <v>2244</v>
          </cell>
        </row>
        <row r="23318">
          <cell r="A23318">
            <v>291470196</v>
          </cell>
          <cell r="B23318" t="str">
            <v>LENTE FOTOCROMATICO TERMINADO + 225 - 325 CILINDRO</v>
          </cell>
          <cell r="D23318" t="str">
            <v>UD</v>
          </cell>
          <cell r="F23318" t="str">
            <v>2244</v>
          </cell>
        </row>
        <row r="23319">
          <cell r="A23319">
            <v>291470197</v>
          </cell>
          <cell r="B23319" t="str">
            <v>LENTE FOTOCROMATICO TERMINADO + 225 - 350 CILINDRO</v>
          </cell>
          <cell r="D23319" t="str">
            <v>UD</v>
          </cell>
          <cell r="F23319" t="str">
            <v>2244</v>
          </cell>
        </row>
        <row r="23320">
          <cell r="A23320">
            <v>291470198</v>
          </cell>
          <cell r="B23320" t="str">
            <v>LENTE FOTOCROMATICO TERMINADO + 225 - 375 CILINDRO</v>
          </cell>
          <cell r="D23320" t="str">
            <v>UD</v>
          </cell>
          <cell r="F23320" t="str">
            <v>2244</v>
          </cell>
        </row>
        <row r="23321">
          <cell r="A23321">
            <v>291470199</v>
          </cell>
          <cell r="B23321" t="str">
            <v>LENTE FOTOCROMATICO TERMINADO + 225 - 400 CILINDRO</v>
          </cell>
          <cell r="D23321" t="str">
            <v>UD</v>
          </cell>
          <cell r="F23321" t="str">
            <v>2244</v>
          </cell>
        </row>
        <row r="23322">
          <cell r="A23322">
            <v>291470200</v>
          </cell>
          <cell r="B23322" t="str">
            <v>LENTE FOTOCROMATICO TERMINADO + 225 - 425 CILINDRO</v>
          </cell>
          <cell r="D23322" t="str">
            <v>UD</v>
          </cell>
          <cell r="F23322" t="str">
            <v>2244</v>
          </cell>
        </row>
        <row r="23323">
          <cell r="A23323">
            <v>291470201</v>
          </cell>
          <cell r="B23323" t="str">
            <v>LENTE FOTOCROMATICO TERMINADO + 225 - 450 CILINDRO</v>
          </cell>
          <cell r="D23323" t="str">
            <v>UD</v>
          </cell>
          <cell r="F23323" t="str">
            <v>2244</v>
          </cell>
        </row>
        <row r="23324">
          <cell r="A23324">
            <v>291470202</v>
          </cell>
          <cell r="B23324" t="str">
            <v>LENTE FOTOCROMATICO TERMINADO + 225 - 475 CILINDRO</v>
          </cell>
          <cell r="D23324" t="str">
            <v>UD</v>
          </cell>
          <cell r="F23324" t="str">
            <v>2244</v>
          </cell>
        </row>
        <row r="23325">
          <cell r="A23325">
            <v>291470203</v>
          </cell>
          <cell r="B23325" t="str">
            <v>LENTE FOTOCROMATICO TERMINADO + 225 - 500 CILINDRO</v>
          </cell>
          <cell r="D23325" t="str">
            <v>UD</v>
          </cell>
          <cell r="F23325" t="str">
            <v>2244</v>
          </cell>
        </row>
        <row r="23326">
          <cell r="A23326">
            <v>291470204</v>
          </cell>
          <cell r="B23326" t="str">
            <v>LENTE FOTOCROMATICO TERMINADO + 225 - 525 CILINDRO</v>
          </cell>
          <cell r="D23326" t="str">
            <v>UD</v>
          </cell>
          <cell r="F23326" t="str">
            <v>2244</v>
          </cell>
        </row>
        <row r="23327">
          <cell r="A23327">
            <v>291470205</v>
          </cell>
          <cell r="B23327" t="str">
            <v>LENTE FOTOCROMATICO TERMINADO + 225 - 550 CILINDRO</v>
          </cell>
          <cell r="D23327" t="str">
            <v>UD</v>
          </cell>
          <cell r="F23327" t="str">
            <v>2244</v>
          </cell>
        </row>
        <row r="23328">
          <cell r="A23328">
            <v>291470206</v>
          </cell>
          <cell r="B23328" t="str">
            <v>LENTE FOTOCROMATICO TERMINADO + 225 - 575 CILINDRO</v>
          </cell>
          <cell r="D23328" t="str">
            <v>UD</v>
          </cell>
          <cell r="F23328" t="str">
            <v>2244</v>
          </cell>
        </row>
        <row r="23329">
          <cell r="A23329">
            <v>291470207</v>
          </cell>
          <cell r="B23329" t="str">
            <v>LENTE FOTOCROMATICO TERMINADO + 225 - 600 CILINDRO</v>
          </cell>
          <cell r="D23329" t="str">
            <v>UD</v>
          </cell>
          <cell r="F23329" t="str">
            <v>2244</v>
          </cell>
        </row>
        <row r="23330">
          <cell r="A23330">
            <v>291470208</v>
          </cell>
          <cell r="B23330" t="str">
            <v>LENTE FOTOCROMATICO TERMINADO + 250 - 025 CILINDRO</v>
          </cell>
          <cell r="D23330" t="str">
            <v>UD</v>
          </cell>
          <cell r="F23330" t="str">
            <v>2244</v>
          </cell>
        </row>
        <row r="23331">
          <cell r="A23331">
            <v>291470209</v>
          </cell>
          <cell r="B23331" t="str">
            <v>LENTE FOTOCROMATICO TERMINADO + 250 - 050 CILINDRO</v>
          </cell>
          <cell r="D23331" t="str">
            <v>UD</v>
          </cell>
          <cell r="F23331" t="str">
            <v>2244</v>
          </cell>
        </row>
        <row r="23332">
          <cell r="A23332">
            <v>291470210</v>
          </cell>
          <cell r="B23332" t="str">
            <v>LENTE FOTOCROMATICO TERMINADO + 250 - 075 CILINDRO</v>
          </cell>
          <cell r="D23332" t="str">
            <v>UD</v>
          </cell>
          <cell r="F23332" t="str">
            <v>2244</v>
          </cell>
        </row>
        <row r="23333">
          <cell r="A23333">
            <v>291470211</v>
          </cell>
          <cell r="B23333" t="str">
            <v>LENTE FOTOCROMATICO TERMINADO + 250 - 100 CILINDRO</v>
          </cell>
          <cell r="D23333" t="str">
            <v>UD</v>
          </cell>
          <cell r="F23333" t="str">
            <v>2244</v>
          </cell>
        </row>
        <row r="23334">
          <cell r="A23334">
            <v>291470212</v>
          </cell>
          <cell r="B23334" t="str">
            <v>LENTE FOTOCROMATICO TERMINADO + 250 - 125 CILINDRO</v>
          </cell>
          <cell r="D23334" t="str">
            <v>UD</v>
          </cell>
          <cell r="F23334" t="str">
            <v>2244</v>
          </cell>
        </row>
        <row r="23335">
          <cell r="A23335">
            <v>291470213</v>
          </cell>
          <cell r="B23335" t="str">
            <v>LENTE FOTOCROMATICO TERMINADO + 250 - 150 CILINDRO</v>
          </cell>
          <cell r="D23335" t="str">
            <v>UD</v>
          </cell>
          <cell r="F23335" t="str">
            <v>2244</v>
          </cell>
        </row>
        <row r="23336">
          <cell r="A23336">
            <v>291470214</v>
          </cell>
          <cell r="B23336" t="str">
            <v>LENTE FOTOCROMATICO TERMINADO + 250 - 175 CILINDRO</v>
          </cell>
          <cell r="D23336" t="str">
            <v>UD</v>
          </cell>
          <cell r="F23336" t="str">
            <v>2244</v>
          </cell>
        </row>
        <row r="23337">
          <cell r="A23337">
            <v>291470215</v>
          </cell>
          <cell r="B23337" t="str">
            <v>LENTE FOTOCROMATICO TERMINADO + 250 - 200 CILINDRO</v>
          </cell>
          <cell r="D23337" t="str">
            <v>UD</v>
          </cell>
          <cell r="F23337" t="str">
            <v>2244</v>
          </cell>
        </row>
        <row r="23338">
          <cell r="A23338">
            <v>291470216</v>
          </cell>
          <cell r="B23338" t="str">
            <v>LENTE FOTOCROMATICO TERMINADO + 250 - 225 CILINDRO</v>
          </cell>
          <cell r="D23338" t="str">
            <v>UD</v>
          </cell>
          <cell r="F23338" t="str">
            <v>2244</v>
          </cell>
        </row>
        <row r="23339">
          <cell r="A23339">
            <v>291470217</v>
          </cell>
          <cell r="B23339" t="str">
            <v>LENTE FOTOCROMATICO TERMINADO + 250 - 275 CILINDRO</v>
          </cell>
          <cell r="D23339" t="str">
            <v>UD</v>
          </cell>
          <cell r="F23339" t="str">
            <v>2244</v>
          </cell>
        </row>
        <row r="23340">
          <cell r="A23340">
            <v>291470218</v>
          </cell>
          <cell r="B23340" t="str">
            <v>LENTE FOTOCROMATICO TERMINADO + 250 - 300 CILINDRO</v>
          </cell>
          <cell r="D23340" t="str">
            <v>UD</v>
          </cell>
          <cell r="F23340" t="str">
            <v>2244</v>
          </cell>
        </row>
        <row r="23341">
          <cell r="A23341">
            <v>291470219</v>
          </cell>
          <cell r="B23341" t="str">
            <v>LENTE FOTOCROMATICO TERMINADO + 250 - 325 CILINDRO</v>
          </cell>
          <cell r="D23341" t="str">
            <v>UD</v>
          </cell>
          <cell r="F23341" t="str">
            <v>2244</v>
          </cell>
        </row>
        <row r="23342">
          <cell r="A23342">
            <v>291470220</v>
          </cell>
          <cell r="B23342" t="str">
            <v>LENTE FOTOCROMATICO TERMINADO + 250 - 350 CILINDRO</v>
          </cell>
          <cell r="D23342" t="str">
            <v>UD</v>
          </cell>
          <cell r="F23342" t="str">
            <v>2244</v>
          </cell>
        </row>
        <row r="23343">
          <cell r="A23343">
            <v>291470221</v>
          </cell>
          <cell r="B23343" t="str">
            <v>LENTE FOTOCROMATICO TERMINADO + 250 - 375 CILINDRO</v>
          </cell>
          <cell r="D23343" t="str">
            <v>UD</v>
          </cell>
          <cell r="F23343" t="str">
            <v>2244</v>
          </cell>
        </row>
        <row r="23344">
          <cell r="A23344">
            <v>291470222</v>
          </cell>
          <cell r="B23344" t="str">
            <v>LENTE FOTOCROMATICO TERMINADO + 250 - 400 CILINDRO</v>
          </cell>
          <cell r="D23344" t="str">
            <v>UD</v>
          </cell>
          <cell r="F23344" t="str">
            <v>2244</v>
          </cell>
        </row>
        <row r="23345">
          <cell r="A23345">
            <v>291470223</v>
          </cell>
          <cell r="B23345" t="str">
            <v>LENTE FOTOCROMATICO TERMINADO + 250 - 425 CILINDRO</v>
          </cell>
          <cell r="D23345" t="str">
            <v>UD</v>
          </cell>
          <cell r="F23345" t="str">
            <v>2244</v>
          </cell>
        </row>
        <row r="23346">
          <cell r="A23346">
            <v>291470224</v>
          </cell>
          <cell r="B23346" t="str">
            <v>LENTE FOTOCROMATICO TERMINADO + 250 - 450 CILINDRO</v>
          </cell>
          <cell r="D23346" t="str">
            <v>UD</v>
          </cell>
          <cell r="F23346" t="str">
            <v>2244</v>
          </cell>
        </row>
        <row r="23347">
          <cell r="A23347">
            <v>291470225</v>
          </cell>
          <cell r="B23347" t="str">
            <v>LENTE FOTOCROMATICO TERMINADO + 250 - 475 CILINDRO</v>
          </cell>
          <cell r="D23347" t="str">
            <v>UD</v>
          </cell>
          <cell r="F23347" t="str">
            <v>2244</v>
          </cell>
        </row>
        <row r="23348">
          <cell r="A23348">
            <v>291470226</v>
          </cell>
          <cell r="B23348" t="str">
            <v>LENTE FOTOCROMATICO TERMINADO + 250 - 500 CILINDRO</v>
          </cell>
          <cell r="D23348" t="str">
            <v>UD</v>
          </cell>
          <cell r="F23348" t="str">
            <v>2244</v>
          </cell>
        </row>
        <row r="23349">
          <cell r="A23349">
            <v>291470227</v>
          </cell>
          <cell r="B23349" t="str">
            <v>LENTE FOTOCROMATICO TERMINADO + 250 - 525 CILINDRO</v>
          </cell>
          <cell r="D23349" t="str">
            <v>UD</v>
          </cell>
          <cell r="F23349" t="str">
            <v>2244</v>
          </cell>
        </row>
        <row r="23350">
          <cell r="A23350">
            <v>291470228</v>
          </cell>
          <cell r="B23350" t="str">
            <v>LENTE FOTOCROMATICO TERMINADO + 250 - 550 CILINDRO</v>
          </cell>
          <cell r="D23350" t="str">
            <v>UD</v>
          </cell>
          <cell r="F23350" t="str">
            <v>2244</v>
          </cell>
        </row>
        <row r="23351">
          <cell r="A23351">
            <v>291470229</v>
          </cell>
          <cell r="B23351" t="str">
            <v>LENTE FOTOCROMATICO TERMINADO + 250 - 575 CILINDRO</v>
          </cell>
          <cell r="D23351" t="str">
            <v>UD</v>
          </cell>
          <cell r="F23351" t="str">
            <v>2244</v>
          </cell>
        </row>
        <row r="23352">
          <cell r="A23352">
            <v>291470230</v>
          </cell>
          <cell r="B23352" t="str">
            <v>LENTE FOTOCROMATICO TERMINADO + 250 - 600 CILINDRO</v>
          </cell>
          <cell r="D23352" t="str">
            <v>UD</v>
          </cell>
          <cell r="F23352" t="str">
            <v>2244</v>
          </cell>
        </row>
        <row r="23353">
          <cell r="A23353">
            <v>291470231</v>
          </cell>
          <cell r="B23353" t="str">
            <v>LENTE FOTOCROMATICO TERMINADO + 275 - 025 CILINDRO</v>
          </cell>
          <cell r="D23353" t="str">
            <v>UD</v>
          </cell>
          <cell r="F23353" t="str">
            <v>2244</v>
          </cell>
        </row>
        <row r="23354">
          <cell r="A23354">
            <v>291470232</v>
          </cell>
          <cell r="B23354" t="str">
            <v>LENTE FOTOCROMATICO TERMINADO + 275 - 050 CILINDRO</v>
          </cell>
          <cell r="D23354" t="str">
            <v>UD</v>
          </cell>
          <cell r="F23354" t="str">
            <v>2244</v>
          </cell>
        </row>
        <row r="23355">
          <cell r="A23355">
            <v>291470233</v>
          </cell>
          <cell r="B23355" t="str">
            <v>LENTE FOTOCROMATICO TERMINADO + 275 - 075 CILINDRO</v>
          </cell>
          <cell r="D23355" t="str">
            <v>UD</v>
          </cell>
          <cell r="F23355" t="str">
            <v>2244</v>
          </cell>
        </row>
        <row r="23356">
          <cell r="A23356">
            <v>291470234</v>
          </cell>
          <cell r="B23356" t="str">
            <v>LENTE FOTOCROMATICO TERMINADO + 275 - 100 CILINDRO</v>
          </cell>
          <cell r="D23356" t="str">
            <v>UD</v>
          </cell>
          <cell r="F23356" t="str">
            <v>2244</v>
          </cell>
        </row>
        <row r="23357">
          <cell r="A23357">
            <v>291470235</v>
          </cell>
          <cell r="B23357" t="str">
            <v>LENTE FOTOCROMATICO TERMINADO + 275 - 125 CILINDRO</v>
          </cell>
          <cell r="D23357" t="str">
            <v>UD</v>
          </cell>
          <cell r="F23357" t="str">
            <v>2244</v>
          </cell>
        </row>
        <row r="23358">
          <cell r="A23358">
            <v>291470236</v>
          </cell>
          <cell r="B23358" t="str">
            <v>LENTE FOTOCROMATICO TERMINADO + 275 - 150 CILINDRO</v>
          </cell>
          <cell r="D23358" t="str">
            <v>UD</v>
          </cell>
          <cell r="F23358" t="str">
            <v>2244</v>
          </cell>
        </row>
        <row r="23359">
          <cell r="A23359">
            <v>291470237</v>
          </cell>
          <cell r="B23359" t="str">
            <v>LENTE FOTOCROMATICO TERMINADO + 275 - 175 CILINDRO</v>
          </cell>
          <cell r="D23359" t="str">
            <v>UD</v>
          </cell>
          <cell r="F23359" t="str">
            <v>2244</v>
          </cell>
        </row>
        <row r="23360">
          <cell r="A23360">
            <v>291470238</v>
          </cell>
          <cell r="B23360" t="str">
            <v>LENTE FOTOCROMATICO TERMINADO + 275 - 200 CILINDRO</v>
          </cell>
          <cell r="D23360" t="str">
            <v>UD</v>
          </cell>
          <cell r="F23360" t="str">
            <v>2244</v>
          </cell>
        </row>
        <row r="23361">
          <cell r="A23361">
            <v>291470239</v>
          </cell>
          <cell r="B23361" t="str">
            <v>LENTE FOTOCROMATICO TERMINADO + 275 - 225 CILINDRO</v>
          </cell>
          <cell r="D23361" t="str">
            <v>UD</v>
          </cell>
          <cell r="F23361" t="str">
            <v>2244</v>
          </cell>
        </row>
        <row r="23362">
          <cell r="A23362">
            <v>291470240</v>
          </cell>
          <cell r="B23362" t="str">
            <v>LENTE FOTOCROMATICO TERMINADO + 275 - 250 CILINDRO</v>
          </cell>
          <cell r="D23362" t="str">
            <v>UD</v>
          </cell>
          <cell r="F23362" t="str">
            <v>2244</v>
          </cell>
        </row>
        <row r="23363">
          <cell r="A23363">
            <v>291470241</v>
          </cell>
          <cell r="B23363" t="str">
            <v>LENTE FOTOCROMATICO TERMINADO + 275 - 300 CILINDRO</v>
          </cell>
          <cell r="D23363" t="str">
            <v>UD</v>
          </cell>
          <cell r="F23363" t="str">
            <v>2244</v>
          </cell>
        </row>
        <row r="23364">
          <cell r="A23364">
            <v>291470242</v>
          </cell>
          <cell r="B23364" t="str">
            <v>LENTE FOTOCROMATICO TERMINADO + 275 - 325 CILINDRO</v>
          </cell>
          <cell r="D23364" t="str">
            <v>UD</v>
          </cell>
          <cell r="F23364" t="str">
            <v>2244</v>
          </cell>
        </row>
        <row r="23365">
          <cell r="A23365">
            <v>291470243</v>
          </cell>
          <cell r="B23365" t="str">
            <v>LENTE FOTOCROMATICO TERMINADO + 275 - 350 CILINDRO</v>
          </cell>
          <cell r="D23365" t="str">
            <v>UD</v>
          </cell>
          <cell r="F23365" t="str">
            <v>2244</v>
          </cell>
        </row>
        <row r="23366">
          <cell r="A23366">
            <v>291470244</v>
          </cell>
          <cell r="B23366" t="str">
            <v>LENTE FOTOCROMATICO TERMINADO + 275 - 375 CILINDRO</v>
          </cell>
          <cell r="D23366" t="str">
            <v>UD</v>
          </cell>
          <cell r="F23366" t="str">
            <v>2244</v>
          </cell>
        </row>
        <row r="23367">
          <cell r="A23367">
            <v>291470245</v>
          </cell>
          <cell r="B23367" t="str">
            <v>LENTE FOTOCROMATICO TERMINADO + 275 - 400 CILINDRO</v>
          </cell>
          <cell r="D23367" t="str">
            <v>UD</v>
          </cell>
          <cell r="F23367" t="str">
            <v>2244</v>
          </cell>
        </row>
        <row r="23368">
          <cell r="A23368">
            <v>291470246</v>
          </cell>
          <cell r="B23368" t="str">
            <v>LENTE FOTOCROMATICO TERMINADO + 275 - 425 CILINDRO</v>
          </cell>
          <cell r="D23368" t="str">
            <v>UD</v>
          </cell>
          <cell r="F23368" t="str">
            <v>2244</v>
          </cell>
        </row>
        <row r="23369">
          <cell r="A23369">
            <v>291470247</v>
          </cell>
          <cell r="B23369" t="str">
            <v>LENTE FOTOCROMATICO TERMINADO + 275 - 450 CILINDRO</v>
          </cell>
          <cell r="D23369" t="str">
            <v>UD</v>
          </cell>
          <cell r="F23369" t="str">
            <v>2244</v>
          </cell>
        </row>
        <row r="23370">
          <cell r="A23370">
            <v>291470248</v>
          </cell>
          <cell r="B23370" t="str">
            <v>LENTE FOTOCROMATICO TERMINADO + 275 - 475 CILINDRO</v>
          </cell>
          <cell r="D23370" t="str">
            <v>UD</v>
          </cell>
          <cell r="F23370" t="str">
            <v>2244</v>
          </cell>
        </row>
        <row r="23371">
          <cell r="A23371">
            <v>291470249</v>
          </cell>
          <cell r="B23371" t="str">
            <v>LENTE FOTOCROMATICO TERMINADO + 275 - 500 CILINDRO</v>
          </cell>
          <cell r="D23371" t="str">
            <v>UD</v>
          </cell>
          <cell r="F23371" t="str">
            <v>2244</v>
          </cell>
        </row>
        <row r="23372">
          <cell r="A23372">
            <v>291470250</v>
          </cell>
          <cell r="B23372" t="str">
            <v>LENTE FOTOCROMATICO TERMINADO + 275 - 525 CILINDRO</v>
          </cell>
          <cell r="D23372" t="str">
            <v>UD</v>
          </cell>
          <cell r="F23372" t="str">
            <v>2244</v>
          </cell>
        </row>
        <row r="23373">
          <cell r="A23373">
            <v>291470251</v>
          </cell>
          <cell r="B23373" t="str">
            <v>LENTE FOTOCROMATICO TERMINADO + 275 - 550 CILINDRO</v>
          </cell>
          <cell r="D23373" t="str">
            <v>UD</v>
          </cell>
          <cell r="F23373" t="str">
            <v>2244</v>
          </cell>
        </row>
        <row r="23374">
          <cell r="A23374">
            <v>291470252</v>
          </cell>
          <cell r="B23374" t="str">
            <v>LENTE FOTOCROMATICO TERMINADO + 275 - 575 CILINDRO</v>
          </cell>
          <cell r="D23374" t="str">
            <v>UD</v>
          </cell>
          <cell r="F23374" t="str">
            <v>2244</v>
          </cell>
        </row>
        <row r="23375">
          <cell r="A23375">
            <v>291470253</v>
          </cell>
          <cell r="B23375" t="str">
            <v>LENTE FOTOCROMATICO TERMINADO + 275 - 600 CILINDRO</v>
          </cell>
          <cell r="D23375" t="str">
            <v>UD</v>
          </cell>
          <cell r="F23375" t="str">
            <v>2244</v>
          </cell>
        </row>
        <row r="23376">
          <cell r="A23376">
            <v>291470254</v>
          </cell>
          <cell r="B23376" t="str">
            <v>LENTE FOTOCROMATICO TERMINADO + 300 - 025 CILINDRO</v>
          </cell>
          <cell r="D23376" t="str">
            <v>UD</v>
          </cell>
          <cell r="F23376" t="str">
            <v>2244</v>
          </cell>
        </row>
        <row r="23377">
          <cell r="A23377">
            <v>291470255</v>
          </cell>
          <cell r="B23377" t="str">
            <v>LENTE FOTOCROMATICO TERMINADO + 300 - 050 CILINDRO</v>
          </cell>
          <cell r="D23377" t="str">
            <v>UD</v>
          </cell>
          <cell r="F23377" t="str">
            <v>2244</v>
          </cell>
        </row>
        <row r="23378">
          <cell r="A23378">
            <v>291470256</v>
          </cell>
          <cell r="B23378" t="str">
            <v>LENTE FOTOCROMATICO TERMINADO + 300 - 075 CILINDRO</v>
          </cell>
          <cell r="D23378" t="str">
            <v>UD</v>
          </cell>
          <cell r="F23378" t="str">
            <v>2244</v>
          </cell>
        </row>
        <row r="23379">
          <cell r="A23379">
            <v>291470257</v>
          </cell>
          <cell r="B23379" t="str">
            <v>LENTE FOTOCROMATICO TERMINADO + 300 - 100 CILINDRO</v>
          </cell>
          <cell r="D23379" t="str">
            <v>UD</v>
          </cell>
          <cell r="F23379" t="str">
            <v>2244</v>
          </cell>
        </row>
        <row r="23380">
          <cell r="A23380">
            <v>291470258</v>
          </cell>
          <cell r="B23380" t="str">
            <v>LENTE FOTOCROMATICO TERMINADO + 300 - 125 CILINDRO</v>
          </cell>
          <cell r="D23380" t="str">
            <v>UD</v>
          </cell>
          <cell r="F23380" t="str">
            <v>2244</v>
          </cell>
        </row>
        <row r="23381">
          <cell r="A23381">
            <v>291470259</v>
          </cell>
          <cell r="B23381" t="str">
            <v>LENTE FOTOCROMATICO TERMINADO + 300 - 150 CILINDRO</v>
          </cell>
          <cell r="D23381" t="str">
            <v>UD</v>
          </cell>
          <cell r="F23381" t="str">
            <v>2244</v>
          </cell>
        </row>
        <row r="23382">
          <cell r="A23382">
            <v>291470260</v>
          </cell>
          <cell r="B23382" t="str">
            <v>LENTE FOTOCROMATICO TERMINADO + 300 - 175 CILINDRO</v>
          </cell>
          <cell r="D23382" t="str">
            <v>UD</v>
          </cell>
          <cell r="F23382" t="str">
            <v>2244</v>
          </cell>
        </row>
        <row r="23383">
          <cell r="A23383">
            <v>291470261</v>
          </cell>
          <cell r="B23383" t="str">
            <v>LENTE FOTOCROMATICO TERMINADO + 300 - 200 CILINDRO</v>
          </cell>
          <cell r="D23383" t="str">
            <v>UD</v>
          </cell>
          <cell r="F23383" t="str">
            <v>2244</v>
          </cell>
        </row>
        <row r="23384">
          <cell r="A23384">
            <v>291470262</v>
          </cell>
          <cell r="B23384" t="str">
            <v>LENTE FOTOCROMATICO TERMINADO + 300 - 225 CILINDRO</v>
          </cell>
          <cell r="D23384" t="str">
            <v>UD</v>
          </cell>
          <cell r="F23384" t="str">
            <v>2244</v>
          </cell>
        </row>
        <row r="23385">
          <cell r="A23385">
            <v>291470263</v>
          </cell>
          <cell r="B23385" t="str">
            <v>LENTE FOTOCROMATICO TERMINADO + 300 - 250 CILINDRO</v>
          </cell>
          <cell r="D23385" t="str">
            <v>UD</v>
          </cell>
          <cell r="F23385" t="str">
            <v>2244</v>
          </cell>
        </row>
        <row r="23386">
          <cell r="A23386">
            <v>291470264</v>
          </cell>
          <cell r="B23386" t="str">
            <v>LENTE FOTOCROMATICO TERMINADO + 300 - 275 CILINDRO</v>
          </cell>
          <cell r="D23386" t="str">
            <v>UD</v>
          </cell>
          <cell r="F23386" t="str">
            <v>2244</v>
          </cell>
        </row>
        <row r="23387">
          <cell r="A23387">
            <v>291470265</v>
          </cell>
          <cell r="B23387" t="str">
            <v>LENTE FOTOCROMATICO TERMINADO + 300 - 325 CILINDRO</v>
          </cell>
          <cell r="D23387" t="str">
            <v>UD</v>
          </cell>
          <cell r="F23387" t="str">
            <v>2244</v>
          </cell>
        </row>
        <row r="23388">
          <cell r="A23388">
            <v>291470266</v>
          </cell>
          <cell r="B23388" t="str">
            <v>LENTE FOTOCROMATICO TERMINADO + 300 - 350 CILINDRO</v>
          </cell>
          <cell r="D23388" t="str">
            <v>UD</v>
          </cell>
          <cell r="F23388" t="str">
            <v>2244</v>
          </cell>
        </row>
        <row r="23389">
          <cell r="A23389">
            <v>291470267</v>
          </cell>
          <cell r="B23389" t="str">
            <v>LENTE FOTOCROMATICO TERMINADO + 300 - 375 CILINDRO</v>
          </cell>
          <cell r="D23389" t="str">
            <v>UD</v>
          </cell>
          <cell r="F23389" t="str">
            <v>2244</v>
          </cell>
        </row>
        <row r="23390">
          <cell r="A23390">
            <v>291470268</v>
          </cell>
          <cell r="B23390" t="str">
            <v>LENTE FOTOCROMATICO TERMINADO + 300 - 400 CILINDRO</v>
          </cell>
          <cell r="D23390" t="str">
            <v>UD</v>
          </cell>
          <cell r="F23390" t="str">
            <v>2244</v>
          </cell>
        </row>
        <row r="23391">
          <cell r="A23391">
            <v>291470269</v>
          </cell>
          <cell r="B23391" t="str">
            <v>LENTE FOTOCROMATICO TERMINADO + 300 - 425 CILINDRO</v>
          </cell>
          <cell r="D23391" t="str">
            <v>UD</v>
          </cell>
          <cell r="F23391" t="str">
            <v>2244</v>
          </cell>
        </row>
        <row r="23392">
          <cell r="A23392">
            <v>291470270</v>
          </cell>
          <cell r="B23392" t="str">
            <v>LENTE FOTOCROMATICO TERMINADO + 300 - 450 CILINDRO</v>
          </cell>
          <cell r="D23392" t="str">
            <v>UD</v>
          </cell>
          <cell r="F23392" t="str">
            <v>2244</v>
          </cell>
        </row>
        <row r="23393">
          <cell r="A23393">
            <v>291470271</v>
          </cell>
          <cell r="B23393" t="str">
            <v>LENTE FOTOCROMATICO TERMINADO + 300 - 475 CILINDRO</v>
          </cell>
          <cell r="D23393" t="str">
            <v>UD</v>
          </cell>
          <cell r="F23393" t="str">
            <v>2244</v>
          </cell>
        </row>
        <row r="23394">
          <cell r="A23394">
            <v>291470272</v>
          </cell>
          <cell r="B23394" t="str">
            <v>LENTE FOTOCROMATICO TERMINADO + 300 - 500 CILINDRO</v>
          </cell>
          <cell r="D23394" t="str">
            <v>UD</v>
          </cell>
          <cell r="F23394" t="str">
            <v>2244</v>
          </cell>
        </row>
        <row r="23395">
          <cell r="A23395">
            <v>291470273</v>
          </cell>
          <cell r="B23395" t="str">
            <v>LENTE FOTOCROMATICO TERMINADO + 300 - 525 CILINDRO</v>
          </cell>
          <cell r="D23395" t="str">
            <v>UD</v>
          </cell>
          <cell r="F23395" t="str">
            <v>2244</v>
          </cell>
        </row>
        <row r="23396">
          <cell r="A23396">
            <v>291470274</v>
          </cell>
          <cell r="B23396" t="str">
            <v>LENTE FOTOCROMATICO TERMINADO + 300 - 550 CILINDRO</v>
          </cell>
          <cell r="D23396" t="str">
            <v>UD</v>
          </cell>
          <cell r="F23396" t="str">
            <v>2244</v>
          </cell>
        </row>
        <row r="23397">
          <cell r="A23397">
            <v>291470275</v>
          </cell>
          <cell r="B23397" t="str">
            <v>LENTE FOTOCROMATICO TERMINADO + 300 - 575 CILINDRO</v>
          </cell>
          <cell r="D23397" t="str">
            <v>UD</v>
          </cell>
          <cell r="F23397" t="str">
            <v>2244</v>
          </cell>
        </row>
        <row r="23398">
          <cell r="A23398">
            <v>291470276</v>
          </cell>
          <cell r="B23398" t="str">
            <v>LENTE FOTOCROMATICO TERMINADO + 300 - 600 CILINDRO</v>
          </cell>
          <cell r="D23398" t="str">
            <v>UD</v>
          </cell>
          <cell r="F23398" t="str">
            <v>2244</v>
          </cell>
        </row>
        <row r="23399">
          <cell r="A23399">
            <v>291470277</v>
          </cell>
          <cell r="B23399" t="str">
            <v>LENTE FOTOCROMATICO TERMINADO + 325 - 025 CILINDRO</v>
          </cell>
          <cell r="D23399" t="str">
            <v>UD</v>
          </cell>
          <cell r="F23399" t="str">
            <v>2244</v>
          </cell>
        </row>
        <row r="23400">
          <cell r="A23400">
            <v>291470278</v>
          </cell>
          <cell r="B23400" t="str">
            <v>LENTE FOTOCROMATICO TERMINADO + 325 - 050 CILINDRO</v>
          </cell>
          <cell r="D23400" t="str">
            <v>UD</v>
          </cell>
          <cell r="F23400" t="str">
            <v>2244</v>
          </cell>
        </row>
        <row r="23401">
          <cell r="A23401">
            <v>291470279</v>
          </cell>
          <cell r="B23401" t="str">
            <v>LENTE FOTOCROMATICO TERMINADO + 325 - 075 CILINDRO</v>
          </cell>
          <cell r="D23401" t="str">
            <v>UD</v>
          </cell>
          <cell r="F23401" t="str">
            <v>2244</v>
          </cell>
        </row>
        <row r="23402">
          <cell r="A23402">
            <v>291470280</v>
          </cell>
          <cell r="B23402" t="str">
            <v>LENTE FOTOCROMATICO TERMINADO + 325 - 100 CILINDRO</v>
          </cell>
          <cell r="D23402" t="str">
            <v>UD</v>
          </cell>
          <cell r="F23402" t="str">
            <v>2244</v>
          </cell>
        </row>
        <row r="23403">
          <cell r="A23403">
            <v>291470281</v>
          </cell>
          <cell r="B23403" t="str">
            <v>LENTE FOTOCROMATICO TERMINADO + 325 - 125 CILINDRO</v>
          </cell>
          <cell r="D23403" t="str">
            <v>UD</v>
          </cell>
          <cell r="F23403" t="str">
            <v>2244</v>
          </cell>
        </row>
        <row r="23404">
          <cell r="A23404">
            <v>291470282</v>
          </cell>
          <cell r="B23404" t="str">
            <v>LENTE FOTOCROMATICO TERMINADO + 325 - 150 CILINDRO</v>
          </cell>
          <cell r="D23404" t="str">
            <v>UD</v>
          </cell>
          <cell r="F23404" t="str">
            <v>2244</v>
          </cell>
        </row>
        <row r="23405">
          <cell r="A23405">
            <v>291470283</v>
          </cell>
          <cell r="B23405" t="str">
            <v>LENTE FOTOCROMATICO TERMINADO + 325 - 175 CILINDRO</v>
          </cell>
          <cell r="D23405" t="str">
            <v>UD</v>
          </cell>
          <cell r="F23405" t="str">
            <v>2244</v>
          </cell>
        </row>
        <row r="23406">
          <cell r="A23406">
            <v>291470284</v>
          </cell>
          <cell r="B23406" t="str">
            <v>LENTE FOTOCROMATICO TERMINADO + 325 - 200 CILINDRO</v>
          </cell>
          <cell r="D23406" t="str">
            <v>UD</v>
          </cell>
          <cell r="F23406" t="str">
            <v>2244</v>
          </cell>
        </row>
        <row r="23407">
          <cell r="A23407">
            <v>291470285</v>
          </cell>
          <cell r="B23407" t="str">
            <v>LENTE FOTOCROMATICO TERMINADO + 325 - 225 CILINDRO</v>
          </cell>
          <cell r="D23407" t="str">
            <v>UD</v>
          </cell>
          <cell r="F23407" t="str">
            <v>2244</v>
          </cell>
        </row>
        <row r="23408">
          <cell r="A23408">
            <v>291470286</v>
          </cell>
          <cell r="B23408" t="str">
            <v>LENTE FOTOCROMATICO TERMINADO + 325 - 250 CILINDRO</v>
          </cell>
          <cell r="D23408" t="str">
            <v>UD</v>
          </cell>
          <cell r="F23408" t="str">
            <v>2244</v>
          </cell>
        </row>
        <row r="23409">
          <cell r="A23409">
            <v>291470287</v>
          </cell>
          <cell r="B23409" t="str">
            <v>LENTE FOTOCROMATICO TERMINADO + 325 - 275 CILINDRO</v>
          </cell>
          <cell r="D23409" t="str">
            <v>UD</v>
          </cell>
          <cell r="F23409" t="str">
            <v>2244</v>
          </cell>
        </row>
        <row r="23410">
          <cell r="A23410">
            <v>291470288</v>
          </cell>
          <cell r="B23410" t="str">
            <v>LENTE FOTOCROMATICO TERMINADO + 325 - 300 CILINDRO</v>
          </cell>
          <cell r="D23410" t="str">
            <v>UD</v>
          </cell>
          <cell r="F23410" t="str">
            <v>2244</v>
          </cell>
        </row>
        <row r="23411">
          <cell r="A23411">
            <v>291470289</v>
          </cell>
          <cell r="B23411" t="str">
            <v>LENTE FOTOCROMATICO TERMINADO + 325 - 350 CILINDRO</v>
          </cell>
          <cell r="D23411" t="str">
            <v>UD</v>
          </cell>
          <cell r="F23411" t="str">
            <v>2244</v>
          </cell>
        </row>
        <row r="23412">
          <cell r="A23412">
            <v>291470290</v>
          </cell>
          <cell r="B23412" t="str">
            <v>LENTE FOTOCROMATICO TERMINADO + 325 - 375 CILINDRO</v>
          </cell>
          <cell r="D23412" t="str">
            <v>UD</v>
          </cell>
          <cell r="F23412" t="str">
            <v>2244</v>
          </cell>
        </row>
        <row r="23413">
          <cell r="A23413">
            <v>291470291</v>
          </cell>
          <cell r="B23413" t="str">
            <v>LENTE FOTOCROMATICO TERMINADO + 325 - 400 CILINDRO</v>
          </cell>
          <cell r="D23413" t="str">
            <v>UD</v>
          </cell>
          <cell r="F23413" t="str">
            <v>2244</v>
          </cell>
        </row>
        <row r="23414">
          <cell r="A23414">
            <v>291470292</v>
          </cell>
          <cell r="B23414" t="str">
            <v>LENTE FOTOCROMATICO TERMINADO + 325 - 425 CILINDRO</v>
          </cell>
          <cell r="D23414" t="str">
            <v>UD</v>
          </cell>
          <cell r="F23414" t="str">
            <v>2244</v>
          </cell>
        </row>
        <row r="23415">
          <cell r="A23415">
            <v>291470293</v>
          </cell>
          <cell r="B23415" t="str">
            <v>LENTE FOTOCROMATICO TERMINADO + 325 - 450 CILINDRO</v>
          </cell>
          <cell r="D23415" t="str">
            <v>UD</v>
          </cell>
          <cell r="F23415" t="str">
            <v>2244</v>
          </cell>
        </row>
        <row r="23416">
          <cell r="A23416">
            <v>291470294</v>
          </cell>
          <cell r="B23416" t="str">
            <v>LENTE FOTOCROMATICO TERMINADO + 325 - 475 CILINDRO</v>
          </cell>
          <cell r="D23416" t="str">
            <v>UD</v>
          </cell>
          <cell r="F23416" t="str">
            <v>2244</v>
          </cell>
        </row>
        <row r="23417">
          <cell r="A23417">
            <v>291470295</v>
          </cell>
          <cell r="B23417" t="str">
            <v>LENTE FOTOCROMATICO TERMINADO + 325 - 500 CILINDRO</v>
          </cell>
          <cell r="D23417" t="str">
            <v>UD</v>
          </cell>
          <cell r="F23417" t="str">
            <v>2244</v>
          </cell>
        </row>
        <row r="23418">
          <cell r="A23418">
            <v>291470296</v>
          </cell>
          <cell r="B23418" t="str">
            <v>LENTE FOTOCROMATICO TERMINADO + 325 - 525 CILINDRO</v>
          </cell>
          <cell r="D23418" t="str">
            <v>UD</v>
          </cell>
          <cell r="F23418" t="str">
            <v>2244</v>
          </cell>
        </row>
        <row r="23419">
          <cell r="A23419">
            <v>291470297</v>
          </cell>
          <cell r="B23419" t="str">
            <v>LENTE FOTOCROMATICO TERMINADO + 325 - 550 CILINDRO</v>
          </cell>
          <cell r="D23419" t="str">
            <v>UD</v>
          </cell>
          <cell r="F23419" t="str">
            <v>2244</v>
          </cell>
        </row>
        <row r="23420">
          <cell r="A23420">
            <v>291470298</v>
          </cell>
          <cell r="B23420" t="str">
            <v>LENTE FOTOCROMATICO TERMINADO + 325 - 575 CILINDRO</v>
          </cell>
          <cell r="D23420" t="str">
            <v>UD</v>
          </cell>
          <cell r="F23420" t="str">
            <v>2244</v>
          </cell>
        </row>
        <row r="23421">
          <cell r="A23421">
            <v>291470299</v>
          </cell>
          <cell r="B23421" t="str">
            <v>LENTE FOTOCROMATICO TERMINADO + 325 - 600 CILINDRO</v>
          </cell>
          <cell r="D23421" t="str">
            <v>UD</v>
          </cell>
          <cell r="F23421" t="str">
            <v>2244</v>
          </cell>
        </row>
        <row r="23422">
          <cell r="A23422">
            <v>291470300</v>
          </cell>
          <cell r="B23422" t="str">
            <v>LENTE FOTOCROMATICO TERMINADO + 350 - 025 CILINDRO</v>
          </cell>
          <cell r="D23422" t="str">
            <v>UD</v>
          </cell>
          <cell r="F23422" t="str">
            <v>2244</v>
          </cell>
        </row>
        <row r="23423">
          <cell r="A23423">
            <v>291470301</v>
          </cell>
          <cell r="B23423" t="str">
            <v>LENTE FOTOCROMATICO TERMINADO + 350 - 050 CILINDRO</v>
          </cell>
          <cell r="D23423" t="str">
            <v>UD</v>
          </cell>
          <cell r="F23423" t="str">
            <v>2244</v>
          </cell>
        </row>
        <row r="23424">
          <cell r="A23424">
            <v>291470302</v>
          </cell>
          <cell r="B23424" t="str">
            <v>LENTE FOTOCROMATICO TERMINADO + 350 - 075 CILINDRO</v>
          </cell>
          <cell r="D23424" t="str">
            <v>UD</v>
          </cell>
          <cell r="F23424" t="str">
            <v>2244</v>
          </cell>
        </row>
        <row r="23425">
          <cell r="A23425">
            <v>291470303</v>
          </cell>
          <cell r="B23425" t="str">
            <v>LENTE FOTOCROMATICO TERMINADO + 350 - 100 CILINDRO</v>
          </cell>
          <cell r="D23425" t="str">
            <v>UD</v>
          </cell>
          <cell r="F23425" t="str">
            <v>2244</v>
          </cell>
        </row>
        <row r="23426">
          <cell r="A23426">
            <v>291470304</v>
          </cell>
          <cell r="B23426" t="str">
            <v>LENTE FOTOCROMATICO TERMINADO + 350 - 125 CILINDRO</v>
          </cell>
          <cell r="D23426" t="str">
            <v>UD</v>
          </cell>
          <cell r="F23426" t="str">
            <v>2244</v>
          </cell>
        </row>
        <row r="23427">
          <cell r="A23427">
            <v>291470305</v>
          </cell>
          <cell r="B23427" t="str">
            <v>LENTE FOTOCROMATICO TERMINADO + 350 - 150 CILINDRO</v>
          </cell>
          <cell r="D23427" t="str">
            <v>UD</v>
          </cell>
          <cell r="F23427" t="str">
            <v>2244</v>
          </cell>
        </row>
        <row r="23428">
          <cell r="A23428">
            <v>291470306</v>
          </cell>
          <cell r="B23428" t="str">
            <v>LENTE FOTOCROMATICO TERMINADO + 350 - 175 CILINDRO</v>
          </cell>
          <cell r="D23428" t="str">
            <v>UD</v>
          </cell>
          <cell r="F23428" t="str">
            <v>2244</v>
          </cell>
        </row>
        <row r="23429">
          <cell r="A23429">
            <v>291470307</v>
          </cell>
          <cell r="B23429" t="str">
            <v>LENTE FOTOCROMATICO TERMINADO + 350 - 200 CILINDRO</v>
          </cell>
          <cell r="D23429" t="str">
            <v>UD</v>
          </cell>
          <cell r="F23429" t="str">
            <v>2244</v>
          </cell>
        </row>
        <row r="23430">
          <cell r="A23430">
            <v>291470308</v>
          </cell>
          <cell r="B23430" t="str">
            <v>LENTE FOTOCROMATICO TERMINADO + 350 - 225 CILINDRO</v>
          </cell>
          <cell r="D23430" t="str">
            <v>UD</v>
          </cell>
          <cell r="F23430" t="str">
            <v>2244</v>
          </cell>
        </row>
        <row r="23431">
          <cell r="A23431">
            <v>291470309</v>
          </cell>
          <cell r="B23431" t="str">
            <v>LENTE FOTOCROMATICO TERMINADO + 350 - 250 CILINDRO</v>
          </cell>
          <cell r="D23431" t="str">
            <v>UD</v>
          </cell>
          <cell r="F23431" t="str">
            <v>2244</v>
          </cell>
        </row>
        <row r="23432">
          <cell r="A23432">
            <v>291470310</v>
          </cell>
          <cell r="B23432" t="str">
            <v>LENTE FOTOCROMATICO TERMINADO + 350 - 275 CILINDRO</v>
          </cell>
          <cell r="D23432" t="str">
            <v>UD</v>
          </cell>
          <cell r="F23432" t="str">
            <v>2244</v>
          </cell>
        </row>
        <row r="23433">
          <cell r="A23433">
            <v>291470311</v>
          </cell>
          <cell r="B23433" t="str">
            <v>LENTE FOTOCROMATICO TERMINADO + 350 - 300 CILINDRO</v>
          </cell>
          <cell r="D23433" t="str">
            <v>UD</v>
          </cell>
          <cell r="F23433" t="str">
            <v>2244</v>
          </cell>
        </row>
        <row r="23434">
          <cell r="A23434">
            <v>291470312</v>
          </cell>
          <cell r="B23434" t="str">
            <v>LENTE FOTOCROMATICO TERMINADO + 350 - 325 CILINDRO</v>
          </cell>
          <cell r="D23434" t="str">
            <v>UD</v>
          </cell>
          <cell r="F23434" t="str">
            <v>2244</v>
          </cell>
        </row>
        <row r="23435">
          <cell r="A23435">
            <v>291470313</v>
          </cell>
          <cell r="B23435" t="str">
            <v>LENTE FOTOCROMATICO TERMINADO + 350 - 375 CILINDRO</v>
          </cell>
          <cell r="D23435" t="str">
            <v>UD</v>
          </cell>
          <cell r="F23435" t="str">
            <v>2244</v>
          </cell>
        </row>
        <row r="23436">
          <cell r="A23436">
            <v>291470314</v>
          </cell>
          <cell r="B23436" t="str">
            <v>LENTE FOTOCROMATICO TERMINADO + 350 - 400 CILINDRO</v>
          </cell>
          <cell r="D23436" t="str">
            <v>UD</v>
          </cell>
          <cell r="F23436" t="str">
            <v>2244</v>
          </cell>
        </row>
        <row r="23437">
          <cell r="A23437">
            <v>291470315</v>
          </cell>
          <cell r="B23437" t="str">
            <v>LENTE FOTOCROMATICO TERMINADO + 350 - 425 CILINDRO</v>
          </cell>
          <cell r="D23437" t="str">
            <v>UD</v>
          </cell>
          <cell r="F23437" t="str">
            <v>2244</v>
          </cell>
        </row>
        <row r="23438">
          <cell r="A23438">
            <v>291470316</v>
          </cell>
          <cell r="B23438" t="str">
            <v>LENTE FOTOCROMATICO TERMINADO + 350 - 450 CILINDRO</v>
          </cell>
          <cell r="D23438" t="str">
            <v>UD</v>
          </cell>
          <cell r="F23438" t="str">
            <v>2244</v>
          </cell>
        </row>
        <row r="23439">
          <cell r="A23439">
            <v>291470317</v>
          </cell>
          <cell r="B23439" t="str">
            <v>LENTE FOTOCROMATICO TERMINADO + 350 - 475 CILINDRO</v>
          </cell>
          <cell r="D23439" t="str">
            <v>UD</v>
          </cell>
          <cell r="F23439" t="str">
            <v>2244</v>
          </cell>
        </row>
        <row r="23440">
          <cell r="A23440">
            <v>291470318</v>
          </cell>
          <cell r="B23440" t="str">
            <v>LENTE FOTOCROMATICO TERMINADO + 350 - 500 CILINDRO</v>
          </cell>
          <cell r="D23440" t="str">
            <v>UD</v>
          </cell>
          <cell r="F23440" t="str">
            <v>2244</v>
          </cell>
        </row>
        <row r="23441">
          <cell r="A23441">
            <v>291470319</v>
          </cell>
          <cell r="B23441" t="str">
            <v>LENTE FOTOCROMATICO TERMINADO + 350 - 525 CILINDRO</v>
          </cell>
          <cell r="D23441" t="str">
            <v>UD</v>
          </cell>
          <cell r="F23441" t="str">
            <v>2244</v>
          </cell>
        </row>
        <row r="23442">
          <cell r="A23442">
            <v>291470320</v>
          </cell>
          <cell r="B23442" t="str">
            <v>LENTE FOTOCROMATICO TERMINADO + 350 - 550 CILINDRO</v>
          </cell>
          <cell r="D23442" t="str">
            <v>UD</v>
          </cell>
          <cell r="F23442" t="str">
            <v>2244</v>
          </cell>
        </row>
        <row r="23443">
          <cell r="A23443">
            <v>291470321</v>
          </cell>
          <cell r="B23443" t="str">
            <v>LENTE FOTOCROMATICO TERMINADO + 350 - 575 CILINDRO</v>
          </cell>
          <cell r="D23443" t="str">
            <v>UD</v>
          </cell>
          <cell r="F23443" t="str">
            <v>2244</v>
          </cell>
        </row>
        <row r="23444">
          <cell r="A23444">
            <v>291470322</v>
          </cell>
          <cell r="B23444" t="str">
            <v>LENTE FOTOCROMATICO TERMINADO + 350 - 600 CILINDRO</v>
          </cell>
          <cell r="D23444" t="str">
            <v>UD</v>
          </cell>
          <cell r="F23444" t="str">
            <v>2244</v>
          </cell>
        </row>
        <row r="23445">
          <cell r="A23445">
            <v>291470323</v>
          </cell>
          <cell r="B23445" t="str">
            <v>LENTE FOTOCROMATICO TERMINADO + 375 - 025 CILINDRO</v>
          </cell>
          <cell r="D23445" t="str">
            <v>UD</v>
          </cell>
          <cell r="F23445" t="str">
            <v>2244</v>
          </cell>
        </row>
        <row r="23446">
          <cell r="A23446">
            <v>291470324</v>
          </cell>
          <cell r="B23446" t="str">
            <v>LENTE FOTOCROMATICO TERMINADO + 375 - 050 CILINDRO</v>
          </cell>
          <cell r="D23446" t="str">
            <v>UD</v>
          </cell>
          <cell r="F23446" t="str">
            <v>2244</v>
          </cell>
        </row>
        <row r="23447">
          <cell r="A23447">
            <v>291470325</v>
          </cell>
          <cell r="B23447" t="str">
            <v>LENTE FOTOCROMATICO TERMINADO + 375 - 075 CILINDRO</v>
          </cell>
          <cell r="D23447" t="str">
            <v>UD</v>
          </cell>
          <cell r="F23447" t="str">
            <v>2244</v>
          </cell>
        </row>
        <row r="23448">
          <cell r="A23448">
            <v>291470326</v>
          </cell>
          <cell r="B23448" t="str">
            <v>LENTE FOTOCROMATICO TERMINADO + 375 - 100 CILINDRO</v>
          </cell>
          <cell r="D23448" t="str">
            <v>UD</v>
          </cell>
          <cell r="F23448" t="str">
            <v>2244</v>
          </cell>
        </row>
        <row r="23449">
          <cell r="A23449">
            <v>291470327</v>
          </cell>
          <cell r="B23449" t="str">
            <v>LENTE FOTOCROMATICO TERMINADO + 375 - 125 CILINDRO</v>
          </cell>
          <cell r="D23449" t="str">
            <v>UD</v>
          </cell>
          <cell r="F23449" t="str">
            <v>2244</v>
          </cell>
        </row>
        <row r="23450">
          <cell r="A23450">
            <v>291470328</v>
          </cell>
          <cell r="B23450" t="str">
            <v>LENTE FOTOCROMATICO TERMINADO + 375 - 150 CILINDRO</v>
          </cell>
          <cell r="D23450" t="str">
            <v>UD</v>
          </cell>
          <cell r="F23450" t="str">
            <v>2244</v>
          </cell>
        </row>
        <row r="23451">
          <cell r="A23451">
            <v>291470329</v>
          </cell>
          <cell r="B23451" t="str">
            <v>LENTE FOTOCROMATICO TERMINADO + 375 - 175 CILINDRO</v>
          </cell>
          <cell r="D23451" t="str">
            <v>UD</v>
          </cell>
          <cell r="F23451" t="str">
            <v>2244</v>
          </cell>
        </row>
        <row r="23452">
          <cell r="A23452">
            <v>291470330</v>
          </cell>
          <cell r="B23452" t="str">
            <v>LENTE FOTOCROMATICO TERMINADO + 375 - 200 CILINDRO</v>
          </cell>
          <cell r="D23452" t="str">
            <v>UD</v>
          </cell>
          <cell r="F23452" t="str">
            <v>2244</v>
          </cell>
        </row>
        <row r="23453">
          <cell r="A23453">
            <v>291470331</v>
          </cell>
          <cell r="B23453" t="str">
            <v>LENTE FOTOCROMATICO TERMINADO + 375 - 225 CILINDRO</v>
          </cell>
          <cell r="D23453" t="str">
            <v>UD</v>
          </cell>
          <cell r="F23453" t="str">
            <v>2244</v>
          </cell>
        </row>
        <row r="23454">
          <cell r="A23454">
            <v>291470332</v>
          </cell>
          <cell r="B23454" t="str">
            <v>LENTE FOTOCROMATICO TERMINADO + 375 - 250 CILINDRO</v>
          </cell>
          <cell r="D23454" t="str">
            <v>UD</v>
          </cell>
          <cell r="F23454" t="str">
            <v>2244</v>
          </cell>
        </row>
        <row r="23455">
          <cell r="A23455">
            <v>291470333</v>
          </cell>
          <cell r="B23455" t="str">
            <v>LENTE FOTOCROMATICO TERMINADO + 375 - 275 CILINDRO</v>
          </cell>
          <cell r="D23455" t="str">
            <v>UD</v>
          </cell>
          <cell r="F23455" t="str">
            <v>2244</v>
          </cell>
        </row>
        <row r="23456">
          <cell r="A23456">
            <v>291470334</v>
          </cell>
          <cell r="B23456" t="str">
            <v>LENTE FOTOCROMATICO TERMINADO + 375 - 300 CILINDRO</v>
          </cell>
          <cell r="D23456" t="str">
            <v>UD</v>
          </cell>
          <cell r="F23456" t="str">
            <v>2244</v>
          </cell>
        </row>
        <row r="23457">
          <cell r="A23457">
            <v>291470335</v>
          </cell>
          <cell r="B23457" t="str">
            <v>LENTE FOTOCROMATICO TERMINADO + 375 - 325 CILINDRO</v>
          </cell>
          <cell r="D23457" t="str">
            <v>UD</v>
          </cell>
          <cell r="F23457" t="str">
            <v>2244</v>
          </cell>
        </row>
        <row r="23458">
          <cell r="A23458">
            <v>291470336</v>
          </cell>
          <cell r="B23458" t="str">
            <v>LENTE FOTOCROMATICO TERMINADO + 375 - 350 CILINDRO</v>
          </cell>
          <cell r="D23458" t="str">
            <v>UD</v>
          </cell>
          <cell r="F23458" t="str">
            <v>2244</v>
          </cell>
        </row>
        <row r="23459">
          <cell r="A23459">
            <v>291470337</v>
          </cell>
          <cell r="B23459" t="str">
            <v>LENTE FOTOCROMATICO TERMINADO + 375 - 400 CILINDRO</v>
          </cell>
          <cell r="D23459" t="str">
            <v>UD</v>
          </cell>
          <cell r="F23459" t="str">
            <v>2244</v>
          </cell>
        </row>
        <row r="23460">
          <cell r="A23460">
            <v>291470338</v>
          </cell>
          <cell r="B23460" t="str">
            <v>LENTE FOTOCROMATICO TERMINADO + 375 - 425 CILINDRO</v>
          </cell>
          <cell r="D23460" t="str">
            <v>UD</v>
          </cell>
          <cell r="F23460" t="str">
            <v>2244</v>
          </cell>
        </row>
        <row r="23461">
          <cell r="A23461">
            <v>291470339</v>
          </cell>
          <cell r="B23461" t="str">
            <v>LENTE FOTOCROMATICO TERMINADO + 375 - 450 CILINDRO</v>
          </cell>
          <cell r="D23461" t="str">
            <v>UD</v>
          </cell>
          <cell r="F23461" t="str">
            <v>2244</v>
          </cell>
        </row>
        <row r="23462">
          <cell r="A23462">
            <v>291470340</v>
          </cell>
          <cell r="B23462" t="str">
            <v>LENTE FOTOCROMATICO TERMINADO + 375 - 475 CILINDRO</v>
          </cell>
          <cell r="D23462" t="str">
            <v>UD</v>
          </cell>
          <cell r="F23462" t="str">
            <v>2244</v>
          </cell>
        </row>
        <row r="23463">
          <cell r="A23463">
            <v>291470341</v>
          </cell>
          <cell r="B23463" t="str">
            <v>LENTE FOTOCROMATICO TERMINADO + 375 - 500 CILINDRO LENTE FOTOCROMATICO TERMINADO + 375 - 500 CILINDRO</v>
          </cell>
          <cell r="D23463" t="str">
            <v>UD</v>
          </cell>
          <cell r="F23463" t="str">
            <v>2244</v>
          </cell>
        </row>
        <row r="23464">
          <cell r="A23464">
            <v>291470342</v>
          </cell>
          <cell r="B23464" t="str">
            <v>LENTE FOTOCROMATICO TERMINADO + 375 - 525 CILINDRO</v>
          </cell>
          <cell r="D23464" t="str">
            <v>UD</v>
          </cell>
          <cell r="F23464" t="str">
            <v>2244</v>
          </cell>
        </row>
        <row r="23465">
          <cell r="A23465">
            <v>291470343</v>
          </cell>
          <cell r="B23465" t="str">
            <v>LENTE FOTOCROMATICO TERMINADO + 375 - 550 CILINDRO</v>
          </cell>
          <cell r="D23465" t="str">
            <v>UD</v>
          </cell>
          <cell r="F23465" t="str">
            <v>2244</v>
          </cell>
        </row>
        <row r="23466">
          <cell r="A23466">
            <v>291470344</v>
          </cell>
          <cell r="B23466" t="str">
            <v>LENTE FOTOCROMATICO TERMINADO + 375 - 575 CILINDRO</v>
          </cell>
          <cell r="D23466" t="str">
            <v>UD</v>
          </cell>
          <cell r="F23466" t="str">
            <v>2244</v>
          </cell>
        </row>
        <row r="23467">
          <cell r="A23467">
            <v>291470345</v>
          </cell>
          <cell r="B23467" t="str">
            <v>LENTE FOTOCROMATICO TERMINADO + 375 - 600 CILINDRO</v>
          </cell>
          <cell r="D23467" t="str">
            <v>UD</v>
          </cell>
          <cell r="F23467" t="str">
            <v>2244</v>
          </cell>
        </row>
        <row r="23468">
          <cell r="A23468">
            <v>291470346</v>
          </cell>
          <cell r="B23468" t="str">
            <v>LENTE FOTOCROMATICO TERMINADO + 400 - 025 CILINDRO</v>
          </cell>
          <cell r="D23468" t="str">
            <v>UD</v>
          </cell>
          <cell r="F23468" t="str">
            <v>2244</v>
          </cell>
        </row>
        <row r="23469">
          <cell r="A23469">
            <v>291470347</v>
          </cell>
          <cell r="B23469" t="str">
            <v>LENTE FOTOCROMATICO TERMINADO + 400 - 050 CILINDRO</v>
          </cell>
          <cell r="D23469" t="str">
            <v>UD</v>
          </cell>
          <cell r="F23469" t="str">
            <v>2244</v>
          </cell>
        </row>
        <row r="23470">
          <cell r="A23470">
            <v>291470348</v>
          </cell>
          <cell r="B23470" t="str">
            <v>LENTE FOTOCROMATICO TERMINADO + 400 - 075 CILINDRO</v>
          </cell>
          <cell r="D23470" t="str">
            <v>UD</v>
          </cell>
          <cell r="F23470" t="str">
            <v>2244</v>
          </cell>
        </row>
        <row r="23471">
          <cell r="A23471">
            <v>291470349</v>
          </cell>
          <cell r="B23471" t="str">
            <v>LENTE FOTOCROMATICO TERMINADO + 400 - 100 CILINDRO</v>
          </cell>
          <cell r="D23471" t="str">
            <v>UD</v>
          </cell>
          <cell r="F23471" t="str">
            <v>2244</v>
          </cell>
        </row>
        <row r="23472">
          <cell r="A23472">
            <v>291470350</v>
          </cell>
          <cell r="B23472" t="str">
            <v>LENTE FOTOCROMATICO TERMINADO + 400 - 125 CILINDRO LENTE FOTOCROMATICO TERMINADO + 400 - 125 CILINDRO</v>
          </cell>
          <cell r="D23472" t="str">
            <v>UD</v>
          </cell>
          <cell r="F23472" t="str">
            <v>2244</v>
          </cell>
        </row>
        <row r="23473">
          <cell r="A23473">
            <v>291470351</v>
          </cell>
          <cell r="B23473" t="str">
            <v>LENTE FOTOCROMATICO TERMINADO + 400 - 150 CILINDRO</v>
          </cell>
          <cell r="D23473" t="str">
            <v>UD</v>
          </cell>
          <cell r="F23473" t="str">
            <v>2244</v>
          </cell>
        </row>
        <row r="23474">
          <cell r="A23474">
            <v>291470352</v>
          </cell>
          <cell r="B23474" t="str">
            <v>LENTE FOTOCROMATICO TERMINADO + 400 - 175 CILINDRO</v>
          </cell>
          <cell r="D23474" t="str">
            <v>UD</v>
          </cell>
          <cell r="F23474" t="str">
            <v>2244</v>
          </cell>
        </row>
        <row r="23475">
          <cell r="A23475">
            <v>291470353</v>
          </cell>
          <cell r="B23475" t="str">
            <v>LENTE FOTOCROMATICO TERMINADO + 400 - 200 CILINDRO</v>
          </cell>
          <cell r="D23475" t="str">
            <v>UD</v>
          </cell>
          <cell r="F23475" t="str">
            <v>2244</v>
          </cell>
        </row>
        <row r="23476">
          <cell r="A23476">
            <v>291470354</v>
          </cell>
          <cell r="B23476" t="str">
            <v>LENTE FOTOCROMATICO TERMINADO + 400 - 225 CILINDRO</v>
          </cell>
          <cell r="D23476" t="str">
            <v>UD</v>
          </cell>
          <cell r="F23476" t="str">
            <v>2244</v>
          </cell>
        </row>
        <row r="23477">
          <cell r="A23477">
            <v>291470355</v>
          </cell>
          <cell r="B23477" t="str">
            <v>LENTE FOTOCROMATICO TERMINADO + 400 - 250 CILINDRO</v>
          </cell>
          <cell r="D23477" t="str">
            <v>UD</v>
          </cell>
          <cell r="F23477" t="str">
            <v>2244</v>
          </cell>
        </row>
        <row r="23478">
          <cell r="A23478">
            <v>291470356</v>
          </cell>
          <cell r="B23478" t="str">
            <v>LENTE FOTOCROMATICO TERMINADO + 400 - 275 CILINDRO</v>
          </cell>
          <cell r="D23478" t="str">
            <v>UD</v>
          </cell>
          <cell r="F23478" t="str">
            <v>2244</v>
          </cell>
        </row>
        <row r="23479">
          <cell r="A23479">
            <v>291470357</v>
          </cell>
          <cell r="B23479" t="str">
            <v>LENTE FOTOCROMATICO TERMINADO + 400 - 300 CILINDRO</v>
          </cell>
          <cell r="D23479" t="str">
            <v>UD</v>
          </cell>
          <cell r="F23479" t="str">
            <v>2244</v>
          </cell>
        </row>
        <row r="23480">
          <cell r="A23480">
            <v>291470358</v>
          </cell>
          <cell r="B23480" t="str">
            <v>LENTE FOTOCROMATICO TERMINADO + 400 - 325 CILINDRO</v>
          </cell>
          <cell r="D23480" t="str">
            <v>UD</v>
          </cell>
          <cell r="F23480" t="str">
            <v>2244</v>
          </cell>
        </row>
        <row r="23481">
          <cell r="A23481">
            <v>291470359</v>
          </cell>
          <cell r="B23481" t="str">
            <v>LENTE FOTOCROMATICO TERMINADO + 400 - 350 CILINDRO</v>
          </cell>
          <cell r="D23481" t="str">
            <v>UD</v>
          </cell>
          <cell r="F23481" t="str">
            <v>2244</v>
          </cell>
        </row>
        <row r="23482">
          <cell r="A23482">
            <v>291470360</v>
          </cell>
          <cell r="B23482" t="str">
            <v>LENTE FOTOCROMATICO TERMINADO + 400 - 375 CILINDRO</v>
          </cell>
          <cell r="D23482" t="str">
            <v>UD</v>
          </cell>
          <cell r="F23482" t="str">
            <v>2244</v>
          </cell>
        </row>
        <row r="23483">
          <cell r="A23483">
            <v>291470361</v>
          </cell>
          <cell r="B23483" t="str">
            <v>LENTE FOTOCROMATICO TERMINADO + 400 - 425 CILINDRO</v>
          </cell>
          <cell r="D23483" t="str">
            <v>UD</v>
          </cell>
          <cell r="F23483" t="str">
            <v>2244</v>
          </cell>
        </row>
        <row r="23484">
          <cell r="A23484">
            <v>291470362</v>
          </cell>
          <cell r="B23484" t="str">
            <v>LENTE FOTOCROMATICO TERMINADO + 400 - 450 CILINDRO</v>
          </cell>
          <cell r="D23484" t="str">
            <v>UD</v>
          </cell>
          <cell r="F23484" t="str">
            <v>2244</v>
          </cell>
        </row>
        <row r="23485">
          <cell r="A23485">
            <v>291470363</v>
          </cell>
          <cell r="B23485" t="str">
            <v>LENTE FOTOCROMATICO TERMINADO + 400 - 475 CILINDRO</v>
          </cell>
          <cell r="D23485" t="str">
            <v>UD</v>
          </cell>
          <cell r="F23485" t="str">
            <v>2244</v>
          </cell>
        </row>
        <row r="23486">
          <cell r="A23486">
            <v>291470364</v>
          </cell>
          <cell r="B23486" t="str">
            <v>LENTE FOTOCROMATICO TERMINADO + 400 - 500 CILINDRO</v>
          </cell>
          <cell r="D23486" t="str">
            <v>UD</v>
          </cell>
          <cell r="F23486" t="str">
            <v>2244</v>
          </cell>
        </row>
        <row r="23487">
          <cell r="A23487">
            <v>291470365</v>
          </cell>
          <cell r="B23487" t="str">
            <v>LENTE FOTOCROMATICO TERMINADO + 400 - 525 CILINDRO</v>
          </cell>
          <cell r="D23487" t="str">
            <v>UD</v>
          </cell>
          <cell r="F23487" t="str">
            <v>2244</v>
          </cell>
        </row>
        <row r="23488">
          <cell r="A23488">
            <v>291470366</v>
          </cell>
          <cell r="B23488" t="str">
            <v>LENTE FOTOCROMATICO TERMINADO + 400 - 550 CILINDRO</v>
          </cell>
          <cell r="D23488" t="str">
            <v>UD</v>
          </cell>
          <cell r="F23488" t="str">
            <v>2244</v>
          </cell>
        </row>
        <row r="23489">
          <cell r="A23489">
            <v>291470367</v>
          </cell>
          <cell r="B23489" t="str">
            <v>LENTE FOTOCROMATICO TERMINADO + 400 - 575 CILINDRO</v>
          </cell>
          <cell r="D23489" t="str">
            <v>UD</v>
          </cell>
          <cell r="F23489" t="str">
            <v>2244</v>
          </cell>
        </row>
        <row r="23490">
          <cell r="A23490">
            <v>291470368</v>
          </cell>
          <cell r="B23490" t="str">
            <v>LENTE FOTOCROMATICO TERMINADO + 400 - 600 CILINDRO</v>
          </cell>
          <cell r="D23490" t="str">
            <v>UD</v>
          </cell>
          <cell r="F23490" t="str">
            <v>2244</v>
          </cell>
        </row>
        <row r="23491">
          <cell r="A23491">
            <v>291470369</v>
          </cell>
          <cell r="B23491" t="str">
            <v>LENTE FOTOCROMATICO TERMINADO + 425 - 025 CILINDRO</v>
          </cell>
          <cell r="D23491" t="str">
            <v>UD</v>
          </cell>
          <cell r="F23491" t="str">
            <v>2244</v>
          </cell>
        </row>
        <row r="23492">
          <cell r="A23492">
            <v>291470370</v>
          </cell>
          <cell r="B23492" t="str">
            <v>LENTE FOTOCROMATICO TERMINADO + 425 - 050 CILINDRO</v>
          </cell>
          <cell r="D23492" t="str">
            <v>UD</v>
          </cell>
          <cell r="F23492" t="str">
            <v>2244</v>
          </cell>
        </row>
        <row r="23493">
          <cell r="A23493">
            <v>291470371</v>
          </cell>
          <cell r="B23493" t="str">
            <v>LENTE FOTOCROMATICO TERMINADO + 425 - 075 CILINDRO</v>
          </cell>
          <cell r="D23493" t="str">
            <v>UD</v>
          </cell>
          <cell r="F23493" t="str">
            <v>2244</v>
          </cell>
        </row>
        <row r="23494">
          <cell r="A23494">
            <v>291470372</v>
          </cell>
          <cell r="B23494" t="str">
            <v>LENTE FOTOCROMATICO TERMINADO + 425 - 100 CILINDRO</v>
          </cell>
          <cell r="D23494" t="str">
            <v>UD</v>
          </cell>
          <cell r="F23494" t="str">
            <v>2244</v>
          </cell>
        </row>
        <row r="23495">
          <cell r="A23495">
            <v>291470373</v>
          </cell>
          <cell r="B23495" t="str">
            <v>LENTE FOTOCROMATICO TERMINADO + 425 - 125 CILINDRO</v>
          </cell>
          <cell r="D23495" t="str">
            <v>UD</v>
          </cell>
          <cell r="F23495" t="str">
            <v>2244</v>
          </cell>
        </row>
        <row r="23496">
          <cell r="A23496">
            <v>291470374</v>
          </cell>
          <cell r="B23496" t="str">
            <v>LENTE FOTOCROMATICO TERMINADO + 425 - 150 CILINDRO</v>
          </cell>
          <cell r="D23496" t="str">
            <v>UD</v>
          </cell>
          <cell r="F23496" t="str">
            <v>2244</v>
          </cell>
        </row>
        <row r="23497">
          <cell r="A23497">
            <v>291470375</v>
          </cell>
          <cell r="B23497" t="str">
            <v>LENTE FOTOCROMATICO TERMINADO + 425 - 175 CILINDRO</v>
          </cell>
          <cell r="D23497" t="str">
            <v>UD</v>
          </cell>
          <cell r="F23497" t="str">
            <v>2244</v>
          </cell>
        </row>
        <row r="23498">
          <cell r="A23498">
            <v>291470376</v>
          </cell>
          <cell r="B23498" t="str">
            <v>LENTE FOTOCROMATICO TERMINADO + 425 - 200 CILINDRO</v>
          </cell>
          <cell r="D23498" t="str">
            <v>UD</v>
          </cell>
          <cell r="F23498" t="str">
            <v>2244</v>
          </cell>
        </row>
        <row r="23499">
          <cell r="A23499">
            <v>291470377</v>
          </cell>
          <cell r="B23499" t="str">
            <v>LENTE FOTOCROMATICO TERMINADO + 425 - 225 CILINDRO</v>
          </cell>
          <cell r="D23499" t="str">
            <v>UD</v>
          </cell>
          <cell r="F23499" t="str">
            <v>2244</v>
          </cell>
        </row>
        <row r="23500">
          <cell r="A23500">
            <v>291470378</v>
          </cell>
          <cell r="B23500" t="str">
            <v>LENTE FOTOCROMATICO TERMINADO + 425 - 250 CILINDRO</v>
          </cell>
          <cell r="D23500" t="str">
            <v>UD</v>
          </cell>
          <cell r="F23500" t="str">
            <v>2244</v>
          </cell>
        </row>
        <row r="23501">
          <cell r="A23501">
            <v>291470379</v>
          </cell>
          <cell r="B23501" t="str">
            <v>LENTE FOTOCROMATICO TERMINADO + 425 - 275 CILINDRO</v>
          </cell>
          <cell r="D23501" t="str">
            <v>UD</v>
          </cell>
          <cell r="F23501" t="str">
            <v>2244</v>
          </cell>
        </row>
        <row r="23502">
          <cell r="A23502">
            <v>291470380</v>
          </cell>
          <cell r="B23502" t="str">
            <v>LENTE FOTOCROMATICO TERMINADO + 425 - 300 CILINDRO</v>
          </cell>
          <cell r="D23502" t="str">
            <v>UD</v>
          </cell>
          <cell r="F23502" t="str">
            <v>2244</v>
          </cell>
        </row>
        <row r="23503">
          <cell r="A23503">
            <v>291470381</v>
          </cell>
          <cell r="B23503" t="str">
            <v>LENTE FOTOCROMATICO TERMINADO + 425 - 325 CILINDRO</v>
          </cell>
          <cell r="D23503" t="str">
            <v>UD</v>
          </cell>
          <cell r="F23503" t="str">
            <v>2244</v>
          </cell>
        </row>
        <row r="23504">
          <cell r="A23504">
            <v>291470382</v>
          </cell>
          <cell r="B23504" t="str">
            <v>LENTE FOTOCROMATICO TERMINADO + 425 - 350 CILINDRO</v>
          </cell>
          <cell r="D23504" t="str">
            <v>UD</v>
          </cell>
          <cell r="F23504" t="str">
            <v>2244</v>
          </cell>
        </row>
        <row r="23505">
          <cell r="A23505">
            <v>291470383</v>
          </cell>
          <cell r="B23505" t="str">
            <v>LENTE FOTOCROMATICO TERMINADO + 425 - 375 CILINDRO</v>
          </cell>
          <cell r="D23505" t="str">
            <v>UD</v>
          </cell>
          <cell r="F23505" t="str">
            <v>2244</v>
          </cell>
        </row>
        <row r="23506">
          <cell r="A23506">
            <v>291470384</v>
          </cell>
          <cell r="B23506" t="str">
            <v>LENTE FOTOCROMATICO TERMINADO + 425 - 400 CILINDRO</v>
          </cell>
          <cell r="D23506" t="str">
            <v>UD</v>
          </cell>
          <cell r="F23506" t="str">
            <v>2244</v>
          </cell>
        </row>
        <row r="23507">
          <cell r="A23507">
            <v>291470385</v>
          </cell>
          <cell r="B23507" t="str">
            <v>LENTE FOTOCROMATICO TERMINADO + 425 - 450 CILINDRO</v>
          </cell>
          <cell r="D23507" t="str">
            <v>UD</v>
          </cell>
          <cell r="F23507" t="str">
            <v>2244</v>
          </cell>
        </row>
        <row r="23508">
          <cell r="A23508">
            <v>291470386</v>
          </cell>
          <cell r="B23508" t="str">
            <v>LENTE FOTOCROMATICO TERMINADO + 425 - 475 CILINDRO</v>
          </cell>
          <cell r="D23508" t="str">
            <v>UD</v>
          </cell>
          <cell r="F23508" t="str">
            <v>2244</v>
          </cell>
        </row>
        <row r="23509">
          <cell r="A23509">
            <v>291470387</v>
          </cell>
          <cell r="B23509" t="str">
            <v>LENTE FOTOCROMATICO TERMINADO + 425 - 500 CILINDRO</v>
          </cell>
          <cell r="D23509" t="str">
            <v>UD</v>
          </cell>
          <cell r="F23509" t="str">
            <v>2244</v>
          </cell>
        </row>
        <row r="23510">
          <cell r="A23510">
            <v>291470388</v>
          </cell>
          <cell r="B23510" t="str">
            <v>LENTE FOTOCROMATICO TERMINADO + 425 - 525 CILINDRO</v>
          </cell>
          <cell r="D23510" t="str">
            <v>UD</v>
          </cell>
          <cell r="F23510" t="str">
            <v>2244</v>
          </cell>
        </row>
        <row r="23511">
          <cell r="A23511">
            <v>291470389</v>
          </cell>
          <cell r="B23511" t="str">
            <v>LENTE FOTOCROMATICO TERMINADO + 425 - 550 CILINDRO</v>
          </cell>
          <cell r="D23511" t="str">
            <v>UD</v>
          </cell>
          <cell r="F23511" t="str">
            <v>2244</v>
          </cell>
        </row>
        <row r="23512">
          <cell r="A23512">
            <v>291470390</v>
          </cell>
          <cell r="B23512" t="str">
            <v>LENTE FOTOCROMATICO TERMINADO + 425 - 575 CILINDRO</v>
          </cell>
          <cell r="D23512" t="str">
            <v>UD</v>
          </cell>
          <cell r="F23512" t="str">
            <v>2244</v>
          </cell>
        </row>
        <row r="23513">
          <cell r="A23513">
            <v>291470391</v>
          </cell>
          <cell r="B23513" t="str">
            <v>LENTE FOTOCROMATICO TERMINADO + 425 - 600 CILINDRO</v>
          </cell>
          <cell r="D23513" t="str">
            <v>UD</v>
          </cell>
          <cell r="F23513" t="str">
            <v>2244</v>
          </cell>
        </row>
        <row r="23514">
          <cell r="A23514">
            <v>291470392</v>
          </cell>
          <cell r="B23514" t="str">
            <v>LENTE FOTOCROMATICO TERMINADO + 450 - 025 CILINDRO</v>
          </cell>
          <cell r="D23514" t="str">
            <v>UD</v>
          </cell>
          <cell r="F23514" t="str">
            <v>2244</v>
          </cell>
        </row>
        <row r="23515">
          <cell r="A23515">
            <v>291470393</v>
          </cell>
          <cell r="B23515" t="str">
            <v>LENTE FOTOCROMATICO TERMINADO + 450 - 050 CILINDRO</v>
          </cell>
          <cell r="D23515" t="str">
            <v>UD</v>
          </cell>
          <cell r="F23515" t="str">
            <v>2244</v>
          </cell>
        </row>
        <row r="23516">
          <cell r="A23516">
            <v>291470394</v>
          </cell>
          <cell r="B23516" t="str">
            <v>LENTE FOTOCROMATICO TERMINADO + 450 - 075 CILINDRO</v>
          </cell>
          <cell r="D23516" t="str">
            <v>UD</v>
          </cell>
          <cell r="F23516" t="str">
            <v>2244</v>
          </cell>
        </row>
        <row r="23517">
          <cell r="A23517">
            <v>291470395</v>
          </cell>
          <cell r="B23517" t="str">
            <v>LENTE FOTOCROMATICO TERMINADO + 450 - 100 CILINDRO</v>
          </cell>
          <cell r="D23517" t="str">
            <v>UD</v>
          </cell>
          <cell r="F23517" t="str">
            <v>2244</v>
          </cell>
        </row>
        <row r="23518">
          <cell r="A23518">
            <v>291470396</v>
          </cell>
          <cell r="B23518" t="str">
            <v>LENTE FOTOCROMATICO TERMINADO + 450 - 125 CILINDRO</v>
          </cell>
          <cell r="D23518" t="str">
            <v>UD</v>
          </cell>
          <cell r="F23518" t="str">
            <v>2244</v>
          </cell>
        </row>
        <row r="23519">
          <cell r="A23519">
            <v>291470397</v>
          </cell>
          <cell r="B23519" t="str">
            <v>LENTE FOTOCROMATICO TERMINADO + 450 - 150 CILINDRO</v>
          </cell>
          <cell r="D23519" t="str">
            <v>UD</v>
          </cell>
          <cell r="F23519" t="str">
            <v>2244</v>
          </cell>
        </row>
        <row r="23520">
          <cell r="A23520">
            <v>291470398</v>
          </cell>
          <cell r="B23520" t="str">
            <v>LENTE FOTOCROMATICO TERMINADO + 450 - 175 CILINDRO</v>
          </cell>
          <cell r="D23520" t="str">
            <v>UD</v>
          </cell>
          <cell r="F23520" t="str">
            <v>2244</v>
          </cell>
        </row>
        <row r="23521">
          <cell r="A23521">
            <v>291470399</v>
          </cell>
          <cell r="B23521" t="str">
            <v>LENTE FOTOCROMATICO TERMINADO + 450 - 200 CILINDRO</v>
          </cell>
          <cell r="D23521" t="str">
            <v>UD</v>
          </cell>
          <cell r="F23521" t="str">
            <v>2244</v>
          </cell>
        </row>
        <row r="23522">
          <cell r="A23522">
            <v>291470400</v>
          </cell>
          <cell r="B23522" t="str">
            <v>LENTE FOTOCROMATICO TERMINADO + 450 - 225 CILINDRO</v>
          </cell>
          <cell r="D23522" t="str">
            <v>UD</v>
          </cell>
          <cell r="F23522" t="str">
            <v>2244</v>
          </cell>
        </row>
        <row r="23523">
          <cell r="A23523">
            <v>291470401</v>
          </cell>
          <cell r="B23523" t="str">
            <v>LENTE FOTOCROMATICO TERMINADO + 450 - 250 CILINDRO</v>
          </cell>
          <cell r="D23523" t="str">
            <v>UD</v>
          </cell>
          <cell r="F23523" t="str">
            <v>2244</v>
          </cell>
        </row>
        <row r="23524">
          <cell r="A23524">
            <v>291470402</v>
          </cell>
          <cell r="B23524" t="str">
            <v>LENTE FOTOCROMATICO TERMINADO + 450 - 275 CILINDRO</v>
          </cell>
          <cell r="D23524" t="str">
            <v>UD</v>
          </cell>
          <cell r="F23524" t="str">
            <v>2244</v>
          </cell>
        </row>
        <row r="23525">
          <cell r="A23525">
            <v>291470403</v>
          </cell>
          <cell r="B23525" t="str">
            <v>LENTE FOTOCROMATICO TERMINADO + 450 - 300 CILINDRO</v>
          </cell>
          <cell r="D23525" t="str">
            <v>UD</v>
          </cell>
          <cell r="F23525" t="str">
            <v>2244</v>
          </cell>
        </row>
        <row r="23526">
          <cell r="A23526">
            <v>291470404</v>
          </cell>
          <cell r="B23526" t="str">
            <v>LENTE FOTOCROMATICO TERMINADO + 450 - 325 CILINDRO</v>
          </cell>
          <cell r="D23526" t="str">
            <v>UD</v>
          </cell>
          <cell r="F23526" t="str">
            <v>2244</v>
          </cell>
        </row>
        <row r="23527">
          <cell r="A23527">
            <v>291470405</v>
          </cell>
          <cell r="B23527" t="str">
            <v>LENTE FOTOCROMATICO TERMINADO + 450 - 350 CILINDRO</v>
          </cell>
          <cell r="D23527" t="str">
            <v>UD</v>
          </cell>
          <cell r="F23527" t="str">
            <v>2244</v>
          </cell>
        </row>
        <row r="23528">
          <cell r="A23528">
            <v>291470406</v>
          </cell>
          <cell r="B23528" t="str">
            <v>LENTE FOTOCROMATICO TERMINADO + 450 - 375 CILINDRO</v>
          </cell>
          <cell r="D23528" t="str">
            <v>UD</v>
          </cell>
          <cell r="F23528" t="str">
            <v>2244</v>
          </cell>
        </row>
        <row r="23529">
          <cell r="A23529">
            <v>291470407</v>
          </cell>
          <cell r="B23529" t="str">
            <v>LENTE FOTOCROMATICO TERMINADO + 450 - 400 CILINDRO</v>
          </cell>
          <cell r="D23529" t="str">
            <v>UD</v>
          </cell>
          <cell r="F23529" t="str">
            <v>2244</v>
          </cell>
        </row>
        <row r="23530">
          <cell r="A23530">
            <v>291470408</v>
          </cell>
          <cell r="B23530" t="str">
            <v>LENTE FOTOCROMATICO TERMINADO + 450 - 425 CILINDRO</v>
          </cell>
          <cell r="D23530" t="str">
            <v>UD</v>
          </cell>
          <cell r="F23530" t="str">
            <v>2244</v>
          </cell>
        </row>
        <row r="23531">
          <cell r="A23531">
            <v>291470409</v>
          </cell>
          <cell r="B23531" t="str">
            <v>LENTE FOTOCROMATICO TERMINADO + 450 - 475 CILINDRO</v>
          </cell>
          <cell r="D23531" t="str">
            <v>UD</v>
          </cell>
          <cell r="F23531" t="str">
            <v>2244</v>
          </cell>
        </row>
        <row r="23532">
          <cell r="A23532">
            <v>291470410</v>
          </cell>
          <cell r="B23532" t="str">
            <v>LENTE FOTOCROMATICO TERMINADO + 450 - 500 CILINDRO</v>
          </cell>
          <cell r="D23532" t="str">
            <v>UD</v>
          </cell>
          <cell r="F23532" t="str">
            <v>2244</v>
          </cell>
        </row>
        <row r="23533">
          <cell r="A23533">
            <v>291470411</v>
          </cell>
          <cell r="B23533" t="str">
            <v>LENTE FOTOCROMATICO TERMINADO + 450 - 525 CILINDRO</v>
          </cell>
          <cell r="D23533" t="str">
            <v>UD</v>
          </cell>
          <cell r="F23533" t="str">
            <v>2244</v>
          </cell>
        </row>
        <row r="23534">
          <cell r="A23534">
            <v>291470412</v>
          </cell>
          <cell r="B23534" t="str">
            <v>LENTE FOTOCROMATICO TERMINADO + 450 - 550 CILINDRO</v>
          </cell>
          <cell r="D23534" t="str">
            <v>UD</v>
          </cell>
          <cell r="F23534" t="str">
            <v>2244</v>
          </cell>
        </row>
        <row r="23535">
          <cell r="A23535">
            <v>291470413</v>
          </cell>
          <cell r="B23535" t="str">
            <v>LENTE FOTOCROMATICO TERMINADO + 450 - 575 CILINDRO</v>
          </cell>
          <cell r="D23535" t="str">
            <v>UD</v>
          </cell>
          <cell r="F23535" t="str">
            <v>2244</v>
          </cell>
        </row>
        <row r="23536">
          <cell r="A23536">
            <v>291470414</v>
          </cell>
          <cell r="B23536" t="str">
            <v>LENTE FOTOCROMATICO TERMINADO + 450 - 600 CILINDRO</v>
          </cell>
          <cell r="D23536" t="str">
            <v>UD</v>
          </cell>
          <cell r="F23536" t="str">
            <v>2244</v>
          </cell>
        </row>
        <row r="23537">
          <cell r="A23537">
            <v>291470415</v>
          </cell>
          <cell r="B23537" t="str">
            <v>LENTE FOTOCROMATICO TERMINADO + 475 - 025 CILINDRO</v>
          </cell>
          <cell r="D23537" t="str">
            <v>UD</v>
          </cell>
          <cell r="F23537" t="str">
            <v>2244</v>
          </cell>
        </row>
        <row r="23538">
          <cell r="A23538">
            <v>291470416</v>
          </cell>
          <cell r="B23538" t="str">
            <v>LENTE FOTOCROMATICO TERMINADO + 475 - 050 CILINDRO</v>
          </cell>
          <cell r="D23538" t="str">
            <v>UD</v>
          </cell>
          <cell r="F23538" t="str">
            <v>2244</v>
          </cell>
        </row>
        <row r="23539">
          <cell r="A23539">
            <v>291470417</v>
          </cell>
          <cell r="B23539" t="str">
            <v>LENTE FOTOCROMATICO TERMINADO + 475 - 075 CILINDRO</v>
          </cell>
          <cell r="D23539" t="str">
            <v>UD</v>
          </cell>
          <cell r="F23539" t="str">
            <v>2244</v>
          </cell>
        </row>
        <row r="23540">
          <cell r="A23540">
            <v>291470418</v>
          </cell>
          <cell r="B23540" t="str">
            <v>LENTE FOTOCROMATICO TERMINADO + 475 - 100 CILINDRO</v>
          </cell>
          <cell r="D23540" t="str">
            <v>UD</v>
          </cell>
          <cell r="F23540" t="str">
            <v>2244</v>
          </cell>
        </row>
        <row r="23541">
          <cell r="A23541">
            <v>291470419</v>
          </cell>
          <cell r="B23541" t="str">
            <v>LENTE FOTOCROMATICO TERMINADO + 475 - 125 CILINDRO</v>
          </cell>
          <cell r="D23541" t="str">
            <v>UD</v>
          </cell>
          <cell r="F23541" t="str">
            <v>2244</v>
          </cell>
        </row>
        <row r="23542">
          <cell r="A23542">
            <v>291470420</v>
          </cell>
          <cell r="B23542" t="str">
            <v>LENTE FOTOCROMATICO TERMINADO + 475 - 150 CILINDRO</v>
          </cell>
          <cell r="D23542" t="str">
            <v>UD</v>
          </cell>
          <cell r="F23542" t="str">
            <v>2244</v>
          </cell>
        </row>
        <row r="23543">
          <cell r="A23543">
            <v>291470421</v>
          </cell>
          <cell r="B23543" t="str">
            <v>LENTE FOTOCROMATICO TERMINADO + 475 - 175 CILINDRO</v>
          </cell>
          <cell r="D23543" t="str">
            <v>UD</v>
          </cell>
          <cell r="F23543" t="str">
            <v>2244</v>
          </cell>
        </row>
        <row r="23544">
          <cell r="A23544">
            <v>291470422</v>
          </cell>
          <cell r="B23544" t="str">
            <v>LENTE FOTOCROMATICO TERMINADO + 475 - 200 CILINDRO</v>
          </cell>
          <cell r="D23544" t="str">
            <v>UD</v>
          </cell>
          <cell r="F23544" t="str">
            <v>2244</v>
          </cell>
        </row>
        <row r="23545">
          <cell r="A23545">
            <v>291470423</v>
          </cell>
          <cell r="B23545" t="str">
            <v>LENTE FOTOCROMATICO TERMINADO + 475 - 225 CILINDRO</v>
          </cell>
          <cell r="D23545" t="str">
            <v>UD</v>
          </cell>
          <cell r="F23545" t="str">
            <v>2244</v>
          </cell>
        </row>
        <row r="23546">
          <cell r="A23546">
            <v>291470424</v>
          </cell>
          <cell r="B23546" t="str">
            <v>LENTE FOTOCROMATICO TERMINADO + 475 - 250 CILINDRO</v>
          </cell>
          <cell r="D23546" t="str">
            <v>UD</v>
          </cell>
          <cell r="F23546" t="str">
            <v>2244</v>
          </cell>
        </row>
        <row r="23547">
          <cell r="A23547">
            <v>291470425</v>
          </cell>
          <cell r="B23547" t="str">
            <v>LENTE FOTOCROMATICO TERMINADO + 475 - 275 CILINDRO</v>
          </cell>
          <cell r="D23547" t="str">
            <v>UD</v>
          </cell>
          <cell r="F23547" t="str">
            <v>2244</v>
          </cell>
        </row>
        <row r="23548">
          <cell r="A23548">
            <v>291470426</v>
          </cell>
          <cell r="B23548" t="str">
            <v>LENTE FOTOCROMATICO TERMINADO + 475 - 300 CILINDRO</v>
          </cell>
          <cell r="D23548" t="str">
            <v>UD</v>
          </cell>
          <cell r="F23548" t="str">
            <v>2244</v>
          </cell>
        </row>
        <row r="23549">
          <cell r="A23549">
            <v>291470427</v>
          </cell>
          <cell r="B23549" t="str">
            <v>LENTE FOTOCROMATICO TERMINADO + 475 - 325 CILINDRO</v>
          </cell>
          <cell r="D23549" t="str">
            <v>UD</v>
          </cell>
          <cell r="F23549" t="str">
            <v>2244</v>
          </cell>
        </row>
        <row r="23550">
          <cell r="A23550">
            <v>291470428</v>
          </cell>
          <cell r="B23550" t="str">
            <v>LENTE FOTOCROMATICO TERMINADO + 475 - 350 CILINDRO</v>
          </cell>
          <cell r="D23550" t="str">
            <v>UD</v>
          </cell>
          <cell r="F23550" t="str">
            <v>2244</v>
          </cell>
        </row>
        <row r="23551">
          <cell r="A23551">
            <v>291470429</v>
          </cell>
          <cell r="B23551" t="str">
            <v>LENTE FOTOCROMATICO TERMINADO + 475 - 375 CILINDRO</v>
          </cell>
          <cell r="D23551" t="str">
            <v>UD</v>
          </cell>
          <cell r="F23551" t="str">
            <v>2244</v>
          </cell>
        </row>
        <row r="23552">
          <cell r="A23552">
            <v>291470430</v>
          </cell>
          <cell r="B23552" t="str">
            <v>LENTE FOTOCROMATICO TERMINADO + 475 - 400 CILINDRO</v>
          </cell>
          <cell r="D23552" t="str">
            <v>UD</v>
          </cell>
          <cell r="F23552" t="str">
            <v>2244</v>
          </cell>
        </row>
        <row r="23553">
          <cell r="A23553">
            <v>291470431</v>
          </cell>
          <cell r="B23553" t="str">
            <v>LENTE FOTOCROMATICO TERMINADO + 475 - 425 CILINDRO</v>
          </cell>
          <cell r="D23553" t="str">
            <v>UD</v>
          </cell>
          <cell r="F23553" t="str">
            <v>2244</v>
          </cell>
        </row>
        <row r="23554">
          <cell r="A23554">
            <v>291470432</v>
          </cell>
          <cell r="B23554" t="str">
            <v>LENTE FOTOCROMATICO TERMINADO + 475 - 450 CILINDRO</v>
          </cell>
          <cell r="D23554" t="str">
            <v>UD</v>
          </cell>
          <cell r="F23554" t="str">
            <v>2244</v>
          </cell>
        </row>
        <row r="23555">
          <cell r="A23555">
            <v>291470433</v>
          </cell>
          <cell r="B23555" t="str">
            <v>LENTE FOTOCROMATICO TERMINADO + 475 - 500 CILINDRO</v>
          </cell>
          <cell r="D23555" t="str">
            <v>UD</v>
          </cell>
          <cell r="F23555" t="str">
            <v>2244</v>
          </cell>
        </row>
        <row r="23556">
          <cell r="A23556">
            <v>291470434</v>
          </cell>
          <cell r="B23556" t="str">
            <v>LENTE FOTOCROMATICO TERMINADO + 475 - 525 CILINDRO</v>
          </cell>
          <cell r="D23556" t="str">
            <v>UD</v>
          </cell>
          <cell r="F23556" t="str">
            <v>2244</v>
          </cell>
        </row>
        <row r="23557">
          <cell r="A23557">
            <v>291470435</v>
          </cell>
          <cell r="B23557" t="str">
            <v>LENTE FOTOCROMATICO TERMINADO + 475 - 550 CILINDRO</v>
          </cell>
          <cell r="D23557" t="str">
            <v>UD</v>
          </cell>
          <cell r="F23557" t="str">
            <v>2244</v>
          </cell>
        </row>
        <row r="23558">
          <cell r="A23558">
            <v>291470436</v>
          </cell>
          <cell r="B23558" t="str">
            <v>LENTE FOTOCROMATICO TERMINADO + 475 - 575 CILINDRO</v>
          </cell>
          <cell r="D23558" t="str">
            <v>UD</v>
          </cell>
          <cell r="F23558" t="str">
            <v>2244</v>
          </cell>
        </row>
        <row r="23559">
          <cell r="A23559">
            <v>291470437</v>
          </cell>
          <cell r="B23559" t="str">
            <v>LENTE FOTOCROMATICO TERMINADO + 475 - 600 CILINDRO</v>
          </cell>
          <cell r="D23559" t="str">
            <v>UD</v>
          </cell>
          <cell r="F23559" t="str">
            <v>2244</v>
          </cell>
        </row>
        <row r="23560">
          <cell r="A23560">
            <v>291470438</v>
          </cell>
          <cell r="B23560" t="str">
            <v>LENTE FOTOCROMATICO TERMINADO + 500 - 025 CILINDRO</v>
          </cell>
          <cell r="D23560" t="str">
            <v>UD</v>
          </cell>
          <cell r="F23560" t="str">
            <v>2244</v>
          </cell>
        </row>
        <row r="23561">
          <cell r="A23561">
            <v>291470439</v>
          </cell>
          <cell r="B23561" t="str">
            <v>LENTE FOTOCROMATICO TERMINADO + 500 - 050 CILINDRO</v>
          </cell>
          <cell r="D23561" t="str">
            <v>UD</v>
          </cell>
          <cell r="F23561" t="str">
            <v>2244</v>
          </cell>
        </row>
        <row r="23562">
          <cell r="A23562">
            <v>291470440</v>
          </cell>
          <cell r="B23562" t="str">
            <v>LENTE FOTOCROMATICO TERMINADO + 500 - 075 CILINDRO</v>
          </cell>
          <cell r="D23562" t="str">
            <v>UD</v>
          </cell>
          <cell r="F23562" t="str">
            <v>2244</v>
          </cell>
        </row>
        <row r="23563">
          <cell r="A23563">
            <v>291470441</v>
          </cell>
          <cell r="B23563" t="str">
            <v>LENTE FOTOCROMATICO TERMINADO + 500 - 100 CILINDRO</v>
          </cell>
          <cell r="D23563" t="str">
            <v>UD</v>
          </cell>
          <cell r="F23563" t="str">
            <v>2244</v>
          </cell>
        </row>
        <row r="23564">
          <cell r="A23564">
            <v>291470442</v>
          </cell>
          <cell r="B23564" t="str">
            <v>LENTE FOTOCROMATICO TERMINADO + 500 - 125 CILINDRO</v>
          </cell>
          <cell r="D23564" t="str">
            <v>UD</v>
          </cell>
          <cell r="F23564" t="str">
            <v>2244</v>
          </cell>
        </row>
        <row r="23565">
          <cell r="A23565">
            <v>291470443</v>
          </cell>
          <cell r="B23565" t="str">
            <v>LENTE FOTOCROMATICO TERMINADO + 500 - 150 CILINDRO</v>
          </cell>
          <cell r="D23565" t="str">
            <v>UD</v>
          </cell>
          <cell r="F23565" t="str">
            <v>2244</v>
          </cell>
        </row>
        <row r="23566">
          <cell r="A23566">
            <v>291470444</v>
          </cell>
          <cell r="B23566" t="str">
            <v>LENTE FOTOCROMATICO TERMINADO + 500 - 175 CILINDRO</v>
          </cell>
          <cell r="D23566" t="str">
            <v>UD</v>
          </cell>
          <cell r="F23566" t="str">
            <v>2244</v>
          </cell>
        </row>
        <row r="23567">
          <cell r="A23567">
            <v>291470445</v>
          </cell>
          <cell r="B23567" t="str">
            <v>LENTE FOTOCROMATICO TERMINADO + 500 - 200 CILINDRO</v>
          </cell>
          <cell r="D23567" t="str">
            <v>UD</v>
          </cell>
          <cell r="F23567" t="str">
            <v>2244</v>
          </cell>
        </row>
        <row r="23568">
          <cell r="A23568">
            <v>291470446</v>
          </cell>
          <cell r="B23568" t="str">
            <v>LENTE FOTOCROMATICO TERMINADO + 500 - 225 CILINDRO</v>
          </cell>
          <cell r="D23568" t="str">
            <v>UD</v>
          </cell>
          <cell r="F23568" t="str">
            <v>2244</v>
          </cell>
        </row>
        <row r="23569">
          <cell r="A23569">
            <v>291470447</v>
          </cell>
          <cell r="B23569" t="str">
            <v>LENTE FOTOCROMATICO TERMINADO + 500 - 250 CILINDRO</v>
          </cell>
          <cell r="D23569" t="str">
            <v>UD</v>
          </cell>
          <cell r="F23569" t="str">
            <v>2244</v>
          </cell>
        </row>
        <row r="23570">
          <cell r="A23570">
            <v>291470448</v>
          </cell>
          <cell r="B23570" t="str">
            <v>LENTE FOTOCROMATICO TERMINADO + 500 - 275 CILINDRO</v>
          </cell>
          <cell r="D23570" t="str">
            <v>UD</v>
          </cell>
          <cell r="F23570" t="str">
            <v>2244</v>
          </cell>
        </row>
        <row r="23571">
          <cell r="A23571">
            <v>291470449</v>
          </cell>
          <cell r="B23571" t="str">
            <v>LENTE FOTOCROMATICO TERMINADO + 500 - 300 CILINDRO</v>
          </cell>
          <cell r="D23571" t="str">
            <v>UD</v>
          </cell>
          <cell r="F23571" t="str">
            <v>2244</v>
          </cell>
        </row>
        <row r="23572">
          <cell r="A23572">
            <v>291470450</v>
          </cell>
          <cell r="B23572" t="str">
            <v>LENTE FOTOCROMATICO TERMINADO + 500 - 325 CILINDRO</v>
          </cell>
          <cell r="D23572" t="str">
            <v>UD</v>
          </cell>
          <cell r="F23572" t="str">
            <v>2244</v>
          </cell>
        </row>
        <row r="23573">
          <cell r="A23573">
            <v>291470451</v>
          </cell>
          <cell r="B23573" t="str">
            <v>LENTE FOTOCROMATICO TERMINADO + 500 - 350 CILINDRO</v>
          </cell>
          <cell r="D23573" t="str">
            <v>UD</v>
          </cell>
          <cell r="F23573" t="str">
            <v>2244</v>
          </cell>
        </row>
        <row r="23574">
          <cell r="A23574">
            <v>291470452</v>
          </cell>
          <cell r="B23574" t="str">
            <v>LENTE FOTOCROMATICO TERMINADO + 500 - 375 CILINDRO</v>
          </cell>
          <cell r="D23574" t="str">
            <v>UD</v>
          </cell>
          <cell r="F23574" t="str">
            <v>2244</v>
          </cell>
        </row>
        <row r="23575">
          <cell r="A23575">
            <v>291470453</v>
          </cell>
          <cell r="B23575" t="str">
            <v>LENTE FOTOCROMATICO TERMINADO + 500 - 400 CILINDRO</v>
          </cell>
          <cell r="D23575" t="str">
            <v>UD</v>
          </cell>
          <cell r="F23575" t="str">
            <v>2244</v>
          </cell>
        </row>
        <row r="23576">
          <cell r="A23576">
            <v>291470454</v>
          </cell>
          <cell r="B23576" t="str">
            <v>LENTE FOTOCROMATICO TERMINADO + 500 - 425 CILINDRO</v>
          </cell>
          <cell r="D23576" t="str">
            <v>UD</v>
          </cell>
          <cell r="F23576" t="str">
            <v>2244</v>
          </cell>
        </row>
        <row r="23577">
          <cell r="A23577">
            <v>291470455</v>
          </cell>
          <cell r="B23577" t="str">
            <v>LENTE FOTOCROMATICO TERMINADO + 500 - 450 CILINDRO</v>
          </cell>
          <cell r="D23577" t="str">
            <v>UD</v>
          </cell>
          <cell r="F23577" t="str">
            <v>2244</v>
          </cell>
        </row>
        <row r="23578">
          <cell r="A23578">
            <v>291470456</v>
          </cell>
          <cell r="B23578" t="str">
            <v>LENTE FOTOCROMATICO TERMINADO + 500 - 475 CILINDRO</v>
          </cell>
          <cell r="D23578" t="str">
            <v>UD</v>
          </cell>
          <cell r="F23578" t="str">
            <v>2244</v>
          </cell>
        </row>
        <row r="23579">
          <cell r="A23579">
            <v>291470457</v>
          </cell>
          <cell r="B23579" t="str">
            <v>LENTE FOTOCROMATICO TERMINADO + 500 - 525 CILINDRO</v>
          </cell>
          <cell r="D23579" t="str">
            <v>UD</v>
          </cell>
          <cell r="F23579" t="str">
            <v>2244</v>
          </cell>
        </row>
        <row r="23580">
          <cell r="A23580">
            <v>291470458</v>
          </cell>
          <cell r="B23580" t="str">
            <v>LENTE FOTOCROMATICO TERMINADO + 500 - 550 CILINDRO</v>
          </cell>
          <cell r="D23580" t="str">
            <v>UD</v>
          </cell>
          <cell r="F23580" t="str">
            <v>2244</v>
          </cell>
        </row>
        <row r="23581">
          <cell r="A23581">
            <v>291470459</v>
          </cell>
          <cell r="B23581" t="str">
            <v>LENTE FOTOCROMATICO TERMINADO + 500 - 575 CILINDRO</v>
          </cell>
          <cell r="D23581" t="str">
            <v>UD</v>
          </cell>
          <cell r="F23581" t="str">
            <v>2244</v>
          </cell>
        </row>
        <row r="23582">
          <cell r="A23582">
            <v>291470460</v>
          </cell>
          <cell r="B23582" t="str">
            <v>LENTE FOTOCROMATICO TERMINADO + 500 - 600 CILINDRO</v>
          </cell>
          <cell r="D23582" t="str">
            <v>UD</v>
          </cell>
          <cell r="F23582" t="str">
            <v>2244</v>
          </cell>
        </row>
        <row r="23583">
          <cell r="A23583">
            <v>291470461</v>
          </cell>
          <cell r="B23583" t="str">
            <v>LENTE FOTOCROMATICO TERMINADO + 525 - 025 CILINDRO</v>
          </cell>
          <cell r="D23583" t="str">
            <v>UD</v>
          </cell>
          <cell r="F23583" t="str">
            <v>2244</v>
          </cell>
        </row>
        <row r="23584">
          <cell r="A23584">
            <v>291470462</v>
          </cell>
          <cell r="B23584" t="str">
            <v>LENTE FOTOCROMATICO TERMINADO + 525 - 050 CILINDRO</v>
          </cell>
          <cell r="D23584" t="str">
            <v>UD</v>
          </cell>
          <cell r="F23584" t="str">
            <v>2244</v>
          </cell>
        </row>
        <row r="23585">
          <cell r="A23585">
            <v>291470463</v>
          </cell>
          <cell r="B23585" t="str">
            <v>LENTE FOTOCROMATICO TERMINADO + 525 - 075 CILINDRO</v>
          </cell>
          <cell r="D23585" t="str">
            <v>UD</v>
          </cell>
          <cell r="F23585" t="str">
            <v>2244</v>
          </cell>
        </row>
        <row r="23586">
          <cell r="A23586">
            <v>291470464</v>
          </cell>
          <cell r="B23586" t="str">
            <v>LENTE FOTOCROMATICO TERMINADO + 525 - 100 CILINDRO</v>
          </cell>
          <cell r="D23586" t="str">
            <v>UD</v>
          </cell>
          <cell r="F23586" t="str">
            <v>2244</v>
          </cell>
        </row>
        <row r="23587">
          <cell r="A23587">
            <v>291470465</v>
          </cell>
          <cell r="B23587" t="str">
            <v>LENTE FOTOCROMATICO TERMINADO + 525 - 125 CILINDRO</v>
          </cell>
          <cell r="D23587" t="str">
            <v>UD</v>
          </cell>
          <cell r="F23587" t="str">
            <v>2244</v>
          </cell>
        </row>
        <row r="23588">
          <cell r="A23588">
            <v>291470466</v>
          </cell>
          <cell r="B23588" t="str">
            <v>LENTE FOTOCROMATICO TERMINADO + 525 - 150 CILINDRO</v>
          </cell>
          <cell r="D23588" t="str">
            <v>UD</v>
          </cell>
          <cell r="F23588" t="str">
            <v>2244</v>
          </cell>
        </row>
        <row r="23589">
          <cell r="A23589">
            <v>291470467</v>
          </cell>
          <cell r="B23589" t="str">
            <v>LENTE FOTOCROMATICO TERMINADO + 525 - 175 CILINDRO</v>
          </cell>
          <cell r="D23589" t="str">
            <v>UD</v>
          </cell>
          <cell r="F23589" t="str">
            <v>2244</v>
          </cell>
        </row>
        <row r="23590">
          <cell r="A23590">
            <v>291470468</v>
          </cell>
          <cell r="B23590" t="str">
            <v>LENTE FOTOCROMATICO TERMINADO + 525 - 200 CILINDRO</v>
          </cell>
          <cell r="D23590" t="str">
            <v>UD</v>
          </cell>
          <cell r="F23590" t="str">
            <v>2244</v>
          </cell>
        </row>
        <row r="23591">
          <cell r="A23591">
            <v>291470469</v>
          </cell>
          <cell r="B23591" t="str">
            <v>LENTE FOTOCROMATICO TERMINADO + 525 - 225 CILINDRO</v>
          </cell>
          <cell r="D23591" t="str">
            <v>UD</v>
          </cell>
          <cell r="F23591" t="str">
            <v>2244</v>
          </cell>
        </row>
        <row r="23592">
          <cell r="A23592">
            <v>291470470</v>
          </cell>
          <cell r="B23592" t="str">
            <v>LENTE FOTOCROMATICO TERMINADO + 525 - 250 CILINDRO</v>
          </cell>
          <cell r="D23592" t="str">
            <v>UD</v>
          </cell>
          <cell r="F23592" t="str">
            <v>2244</v>
          </cell>
        </row>
        <row r="23593">
          <cell r="A23593">
            <v>291470471</v>
          </cell>
          <cell r="B23593" t="str">
            <v>LENTE FOTOCROMATICO TERMINADO + 525 - 275 CILINDRO</v>
          </cell>
          <cell r="D23593" t="str">
            <v>UD</v>
          </cell>
          <cell r="F23593" t="str">
            <v>2244</v>
          </cell>
        </row>
        <row r="23594">
          <cell r="A23594">
            <v>291470472</v>
          </cell>
          <cell r="B23594" t="str">
            <v>LENTE FOTOCROMATICO TERMINADO + 525 - 300 CILINDRO</v>
          </cell>
          <cell r="D23594" t="str">
            <v>UD</v>
          </cell>
          <cell r="F23594" t="str">
            <v>2244</v>
          </cell>
        </row>
        <row r="23595">
          <cell r="A23595">
            <v>291470473</v>
          </cell>
          <cell r="B23595" t="str">
            <v>LENTE FOTOCROMATICO TERMINADO + 525 - 325 CILINDRO</v>
          </cell>
          <cell r="D23595" t="str">
            <v>UD</v>
          </cell>
          <cell r="F23595" t="str">
            <v>2244</v>
          </cell>
        </row>
        <row r="23596">
          <cell r="A23596">
            <v>291470474</v>
          </cell>
          <cell r="B23596" t="str">
            <v>LENTE FOTOCROMATICO TERMINADO + 525 - 350 CILINDRO</v>
          </cell>
          <cell r="D23596" t="str">
            <v>UD</v>
          </cell>
          <cell r="F23596" t="str">
            <v>2244</v>
          </cell>
        </row>
        <row r="23597">
          <cell r="A23597">
            <v>291470475</v>
          </cell>
          <cell r="B23597" t="str">
            <v>LENTE FOTOCROMATICO TERMINADO + 525 - 375 CILINDRO</v>
          </cell>
          <cell r="D23597" t="str">
            <v>UD</v>
          </cell>
          <cell r="F23597" t="str">
            <v>2244</v>
          </cell>
        </row>
        <row r="23598">
          <cell r="A23598">
            <v>291470476</v>
          </cell>
          <cell r="B23598" t="str">
            <v>LENTE FOTOCROMATICO TERMINADO + 525 - 400 CILINDRO</v>
          </cell>
          <cell r="D23598" t="str">
            <v>UD</v>
          </cell>
          <cell r="F23598" t="str">
            <v>2244</v>
          </cell>
        </row>
        <row r="23599">
          <cell r="A23599">
            <v>291470477</v>
          </cell>
          <cell r="B23599" t="str">
            <v>LENTE FOTOCROMATICO TERMINADO + 525 - 425 CILINDRO</v>
          </cell>
          <cell r="D23599" t="str">
            <v>UD</v>
          </cell>
          <cell r="F23599" t="str">
            <v>2244</v>
          </cell>
        </row>
        <row r="23600">
          <cell r="A23600">
            <v>291470478</v>
          </cell>
          <cell r="B23600" t="str">
            <v>LENTE FOTOCROMATICO TERMINADO + 525 - 450 CILINDRO</v>
          </cell>
          <cell r="D23600" t="str">
            <v>UD</v>
          </cell>
          <cell r="F23600" t="str">
            <v>2244</v>
          </cell>
        </row>
        <row r="23601">
          <cell r="A23601">
            <v>291470479</v>
          </cell>
          <cell r="B23601" t="str">
            <v>LENTE FOTOCROMATICO TERMINADO + 525 - 475 CILINDRO</v>
          </cell>
          <cell r="D23601" t="str">
            <v>UD</v>
          </cell>
          <cell r="F23601" t="str">
            <v>2244</v>
          </cell>
        </row>
        <row r="23602">
          <cell r="A23602">
            <v>291470480</v>
          </cell>
          <cell r="B23602" t="str">
            <v>LENTE FOTOCROMATICO TERMINADO + 525 - 500 CILINDRO</v>
          </cell>
          <cell r="D23602" t="str">
            <v>UD</v>
          </cell>
          <cell r="F23602" t="str">
            <v>2244</v>
          </cell>
        </row>
        <row r="23603">
          <cell r="A23603">
            <v>291470481</v>
          </cell>
          <cell r="B23603" t="str">
            <v>LENTE FOTOCROMATICO TERMINADO + 525 - 550 CILINDRO</v>
          </cell>
          <cell r="D23603" t="str">
            <v>UD</v>
          </cell>
          <cell r="F23603" t="str">
            <v>2244</v>
          </cell>
        </row>
        <row r="23604">
          <cell r="A23604">
            <v>291470482</v>
          </cell>
          <cell r="B23604" t="str">
            <v>LENTE FOTOCROMATICO TERMINADO + 525 - 575 CILINDRO</v>
          </cell>
          <cell r="D23604" t="str">
            <v>UD</v>
          </cell>
          <cell r="F23604" t="str">
            <v>2244</v>
          </cell>
        </row>
        <row r="23605">
          <cell r="A23605">
            <v>291470483</v>
          </cell>
          <cell r="B23605" t="str">
            <v>LENTE FOTOCROMATICO TERMINADO + 525 - 600 CILINDRO</v>
          </cell>
          <cell r="D23605" t="str">
            <v>UD</v>
          </cell>
          <cell r="F23605" t="str">
            <v>2244</v>
          </cell>
        </row>
        <row r="23606">
          <cell r="A23606">
            <v>291470484</v>
          </cell>
          <cell r="B23606" t="str">
            <v>LENTE FOTOCROMATICO TERMINADO + 550 - 025 CILINDRO</v>
          </cell>
          <cell r="D23606" t="str">
            <v>UD</v>
          </cell>
          <cell r="F23606" t="str">
            <v>2244</v>
          </cell>
        </row>
        <row r="23607">
          <cell r="A23607">
            <v>291470485</v>
          </cell>
          <cell r="B23607" t="str">
            <v>LENTE FOTOCROMATICO TERMINADO + 550 - 050 CILINDRO</v>
          </cell>
          <cell r="D23607" t="str">
            <v>UD</v>
          </cell>
          <cell r="F23607" t="str">
            <v>2244</v>
          </cell>
        </row>
        <row r="23608">
          <cell r="A23608">
            <v>291470486</v>
          </cell>
          <cell r="B23608" t="str">
            <v>LENTE FOTOCROMATICO TERMINADO + 550 - 075 CILINDRO</v>
          </cell>
          <cell r="D23608" t="str">
            <v>UD</v>
          </cell>
          <cell r="F23608" t="str">
            <v>2244</v>
          </cell>
        </row>
        <row r="23609">
          <cell r="A23609">
            <v>291470487</v>
          </cell>
          <cell r="B23609" t="str">
            <v>LENTE FOTOCROMATICO TERMINADO + 550 - 100 CILINDRO</v>
          </cell>
          <cell r="D23609" t="str">
            <v>UD</v>
          </cell>
          <cell r="F23609" t="str">
            <v>2244</v>
          </cell>
        </row>
        <row r="23610">
          <cell r="A23610">
            <v>291470488</v>
          </cell>
          <cell r="B23610" t="str">
            <v>LENTE FOTOCROMATICO TERMINADO + 550 - 125 CILINDRO</v>
          </cell>
          <cell r="D23610" t="str">
            <v>UD</v>
          </cell>
          <cell r="F23610" t="str">
            <v>2244</v>
          </cell>
        </row>
        <row r="23611">
          <cell r="A23611">
            <v>291470489</v>
          </cell>
          <cell r="B23611" t="str">
            <v>LENTE FOTOCROMATICO TERMINADO + 550 - 150 CILINDRO</v>
          </cell>
          <cell r="D23611" t="str">
            <v>UD</v>
          </cell>
          <cell r="F23611" t="str">
            <v>2244</v>
          </cell>
        </row>
        <row r="23612">
          <cell r="A23612">
            <v>291470490</v>
          </cell>
          <cell r="B23612" t="str">
            <v>LENTE FOTOCROMATICO TERMINADO + 550 - 175 CILINDRO</v>
          </cell>
          <cell r="D23612" t="str">
            <v>UD</v>
          </cell>
          <cell r="F23612" t="str">
            <v>2244</v>
          </cell>
        </row>
        <row r="23613">
          <cell r="A23613">
            <v>291470491</v>
          </cell>
          <cell r="B23613" t="str">
            <v>LENTE FOTOCROMATICO TERMINADO + 550 - 200 CILINDRO</v>
          </cell>
          <cell r="D23613" t="str">
            <v>UD</v>
          </cell>
          <cell r="F23613" t="str">
            <v>2244</v>
          </cell>
        </row>
        <row r="23614">
          <cell r="A23614">
            <v>291470492</v>
          </cell>
          <cell r="B23614" t="str">
            <v>LENTE FOTOCROMATICO TERMINADO + 550 - 225 CILINDRO</v>
          </cell>
          <cell r="D23614" t="str">
            <v>UD</v>
          </cell>
          <cell r="F23614" t="str">
            <v>2244</v>
          </cell>
        </row>
        <row r="23615">
          <cell r="A23615">
            <v>291470493</v>
          </cell>
          <cell r="B23615" t="str">
            <v>LENTE FOTOCROMATICO TERMINADO + 550 - 250 CILINDRO</v>
          </cell>
          <cell r="D23615" t="str">
            <v>UD</v>
          </cell>
          <cell r="F23615" t="str">
            <v>2244</v>
          </cell>
        </row>
        <row r="23616">
          <cell r="A23616">
            <v>291470494</v>
          </cell>
          <cell r="B23616" t="str">
            <v>LENTE FOTOCROMATICO TERMINADO + 550 - 275 CILINDRO</v>
          </cell>
          <cell r="D23616" t="str">
            <v>UD</v>
          </cell>
          <cell r="F23616" t="str">
            <v>2244</v>
          </cell>
        </row>
        <row r="23617">
          <cell r="A23617">
            <v>291470495</v>
          </cell>
          <cell r="B23617" t="str">
            <v>LENTE FOTOCROMATICO TERMINADO + 550 - 300 CILINDRO</v>
          </cell>
          <cell r="D23617" t="str">
            <v>UD</v>
          </cell>
          <cell r="F23617" t="str">
            <v>2244</v>
          </cell>
        </row>
        <row r="23618">
          <cell r="A23618">
            <v>291470496</v>
          </cell>
          <cell r="B23618" t="str">
            <v>LENTE FOTOCROMATICO TERMINADO + 550 - 325 CILINDRO</v>
          </cell>
          <cell r="D23618" t="str">
            <v>UD</v>
          </cell>
          <cell r="F23618" t="str">
            <v>2244</v>
          </cell>
        </row>
        <row r="23619">
          <cell r="A23619">
            <v>291470497</v>
          </cell>
          <cell r="B23619" t="str">
            <v>LENTE FOTOCROMATICO TERMINADO + 550 - 350 CILINDRO</v>
          </cell>
          <cell r="D23619" t="str">
            <v>UD</v>
          </cell>
          <cell r="F23619" t="str">
            <v>2244</v>
          </cell>
        </row>
        <row r="23620">
          <cell r="A23620">
            <v>291470498</v>
          </cell>
          <cell r="B23620" t="str">
            <v>LENTE FOTOCROMATICO TERMINADO + 550 - 375 CILINDRO</v>
          </cell>
          <cell r="D23620" t="str">
            <v>UD</v>
          </cell>
          <cell r="F23620" t="str">
            <v>2244</v>
          </cell>
        </row>
        <row r="23621">
          <cell r="A23621">
            <v>291470499</v>
          </cell>
          <cell r="B23621" t="str">
            <v>LENTE FOTOCROMATICO TERMINADO + 550 - 400 CILINDRO</v>
          </cell>
          <cell r="D23621" t="str">
            <v>UD</v>
          </cell>
          <cell r="F23621" t="str">
            <v>2244</v>
          </cell>
        </row>
        <row r="23622">
          <cell r="A23622">
            <v>291470500</v>
          </cell>
          <cell r="B23622" t="str">
            <v>LENTE FOTOCROMATICO TERMINADO + 550 - 425 CILINDRO</v>
          </cell>
          <cell r="D23622" t="str">
            <v>UD</v>
          </cell>
          <cell r="F23622" t="str">
            <v>2244</v>
          </cell>
        </row>
        <row r="23623">
          <cell r="A23623">
            <v>291470501</v>
          </cell>
          <cell r="B23623" t="str">
            <v>LENTE FOTOCROMATICO TERMINADO + 550 - 450 CILINDRO</v>
          </cell>
          <cell r="D23623" t="str">
            <v>UD</v>
          </cell>
          <cell r="F23623" t="str">
            <v>2244</v>
          </cell>
        </row>
        <row r="23624">
          <cell r="A23624">
            <v>291470502</v>
          </cell>
          <cell r="B23624" t="str">
            <v>LENTE FOTOCROMATICO TERMINADO + 550 - 475 CILINDRO</v>
          </cell>
          <cell r="D23624" t="str">
            <v>UD</v>
          </cell>
          <cell r="F23624" t="str">
            <v>2244</v>
          </cell>
        </row>
        <row r="23625">
          <cell r="A23625">
            <v>291470503</v>
          </cell>
          <cell r="B23625" t="str">
            <v>LENTE FOTOCROMATICO TERMINADO + 550 - 500 CILINDRO</v>
          </cell>
          <cell r="D23625" t="str">
            <v>UD</v>
          </cell>
          <cell r="F23625" t="str">
            <v>2244</v>
          </cell>
        </row>
        <row r="23626">
          <cell r="A23626">
            <v>291470504</v>
          </cell>
          <cell r="B23626" t="str">
            <v>LENTE FOTOCROMATICO TERMINADO + 550 - 525 CILINDRO</v>
          </cell>
          <cell r="D23626" t="str">
            <v>UD</v>
          </cell>
          <cell r="F23626" t="str">
            <v>2244</v>
          </cell>
        </row>
        <row r="23627">
          <cell r="A23627">
            <v>291470505</v>
          </cell>
          <cell r="B23627" t="str">
            <v>LENTE FOTOCROMATICO TERMINADO + 550 - 575 CILINDRO</v>
          </cell>
          <cell r="D23627" t="str">
            <v>UD</v>
          </cell>
          <cell r="F23627" t="str">
            <v>2244</v>
          </cell>
        </row>
        <row r="23628">
          <cell r="A23628">
            <v>291470506</v>
          </cell>
          <cell r="B23628" t="str">
            <v>LENTE FOTOCROMATICO TERMINADO + 550 - 600 CILINDRO</v>
          </cell>
          <cell r="D23628" t="str">
            <v>UD</v>
          </cell>
          <cell r="F23628" t="str">
            <v>2244</v>
          </cell>
        </row>
        <row r="23629">
          <cell r="A23629">
            <v>291470507</v>
          </cell>
          <cell r="B23629" t="str">
            <v>LENTE FOTOCROMATICO TERMINADO + 575 - 025 CILINDRO</v>
          </cell>
          <cell r="D23629" t="str">
            <v>UD</v>
          </cell>
          <cell r="F23629" t="str">
            <v>2244</v>
          </cell>
        </row>
        <row r="23630">
          <cell r="A23630">
            <v>291470508</v>
          </cell>
          <cell r="B23630" t="str">
            <v>LENTE FOTOCROMATICO TERMINADO + 575 - 050 CILINDRO</v>
          </cell>
          <cell r="D23630" t="str">
            <v>UD</v>
          </cell>
          <cell r="F23630" t="str">
            <v>2244</v>
          </cell>
        </row>
        <row r="23631">
          <cell r="A23631">
            <v>291470509</v>
          </cell>
          <cell r="B23631" t="str">
            <v>LENTE FOTOCROMATICO TERMINADO + 575 - 075 CILINDRO</v>
          </cell>
          <cell r="D23631" t="str">
            <v>UD</v>
          </cell>
          <cell r="F23631" t="str">
            <v>2244</v>
          </cell>
        </row>
        <row r="23632">
          <cell r="A23632">
            <v>291470510</v>
          </cell>
          <cell r="B23632" t="str">
            <v>LENTE FOTOCROMATICO TERMINADO + 575 - 100 CILINDRO</v>
          </cell>
          <cell r="D23632" t="str">
            <v>UD</v>
          </cell>
          <cell r="F23632" t="str">
            <v>2244</v>
          </cell>
        </row>
        <row r="23633">
          <cell r="A23633">
            <v>291470511</v>
          </cell>
          <cell r="B23633" t="str">
            <v>LENTE FOTOCROMATICO TERMINADO + 575 - 125 CILINDRO</v>
          </cell>
          <cell r="D23633" t="str">
            <v>UD</v>
          </cell>
          <cell r="F23633" t="str">
            <v>2244</v>
          </cell>
        </row>
        <row r="23634">
          <cell r="A23634">
            <v>291470512</v>
          </cell>
          <cell r="B23634" t="str">
            <v>LENTE FOTOCROMATICO TERMINADO + 575 - 150 CILINDRO</v>
          </cell>
          <cell r="D23634" t="str">
            <v>UD</v>
          </cell>
          <cell r="F23634" t="str">
            <v>2244</v>
          </cell>
        </row>
        <row r="23635">
          <cell r="A23635">
            <v>291470513</v>
          </cell>
          <cell r="B23635" t="str">
            <v>LENTE FOTOCROMATICO TERMINADO + 575 - 175 CILINDRO</v>
          </cell>
          <cell r="D23635" t="str">
            <v>UD</v>
          </cell>
          <cell r="F23635" t="str">
            <v>2244</v>
          </cell>
        </row>
        <row r="23636">
          <cell r="A23636">
            <v>291470514</v>
          </cell>
          <cell r="B23636" t="str">
            <v>LENTE FOTOCROMATICO TERMINADO + 575 - 200 CILINDRO</v>
          </cell>
          <cell r="D23636" t="str">
            <v>UD</v>
          </cell>
          <cell r="F23636" t="str">
            <v>2244</v>
          </cell>
        </row>
        <row r="23637">
          <cell r="A23637">
            <v>291470515</v>
          </cell>
          <cell r="B23637" t="str">
            <v>LENTE FOTOCROMATICO TERMINADO + 575 - 225 CILINDRO</v>
          </cell>
          <cell r="D23637" t="str">
            <v>UD</v>
          </cell>
          <cell r="F23637" t="str">
            <v>2244</v>
          </cell>
        </row>
        <row r="23638">
          <cell r="A23638">
            <v>291470516</v>
          </cell>
          <cell r="B23638" t="str">
            <v>LENTE FOTOCROMATICO TERMINADO + 575 - 250 CILINDRO</v>
          </cell>
          <cell r="D23638" t="str">
            <v>UD</v>
          </cell>
          <cell r="F23638" t="str">
            <v>2244</v>
          </cell>
        </row>
        <row r="23639">
          <cell r="A23639">
            <v>291470517</v>
          </cell>
          <cell r="B23639" t="str">
            <v>LENTE FOTOCROMATICO TERMINADO + 575 - 275 CILINDRO</v>
          </cell>
          <cell r="D23639" t="str">
            <v>UD</v>
          </cell>
          <cell r="F23639" t="str">
            <v>2244</v>
          </cell>
        </row>
        <row r="23640">
          <cell r="A23640">
            <v>291470518</v>
          </cell>
          <cell r="B23640" t="str">
            <v>LENTE FOTOCROMATICO TERMINADO + 575 - 300 CILINDRO</v>
          </cell>
          <cell r="D23640" t="str">
            <v>UD</v>
          </cell>
          <cell r="F23640" t="str">
            <v>2244</v>
          </cell>
        </row>
        <row r="23641">
          <cell r="A23641">
            <v>291470519</v>
          </cell>
          <cell r="B23641" t="str">
            <v>LENTE FOTOCROMATICO TERMINADO + 575 - 325 CILINDRO</v>
          </cell>
          <cell r="D23641" t="str">
            <v>UD</v>
          </cell>
          <cell r="F23641" t="str">
            <v>2244</v>
          </cell>
        </row>
        <row r="23642">
          <cell r="A23642">
            <v>291470520</v>
          </cell>
          <cell r="B23642" t="str">
            <v>LENTE FOTOCROMATICO TERMINADO + 575 - 350 CILINDRO</v>
          </cell>
          <cell r="D23642" t="str">
            <v>UD</v>
          </cell>
          <cell r="F23642" t="str">
            <v>2244</v>
          </cell>
        </row>
        <row r="23643">
          <cell r="A23643">
            <v>291470521</v>
          </cell>
          <cell r="B23643" t="str">
            <v>LENTE FOTOCROMATICO TERMINADO + 575 - 375 CILINDRO</v>
          </cell>
          <cell r="D23643" t="str">
            <v>UD</v>
          </cell>
          <cell r="F23643" t="str">
            <v>2244</v>
          </cell>
        </row>
        <row r="23644">
          <cell r="A23644">
            <v>291470522</v>
          </cell>
          <cell r="B23644" t="str">
            <v>LENTE FOTOCROMATICO TERMINADO + 575 - 400 CILINDRO</v>
          </cell>
          <cell r="D23644" t="str">
            <v>UD</v>
          </cell>
          <cell r="F23644" t="str">
            <v>2244</v>
          </cell>
        </row>
        <row r="23645">
          <cell r="A23645">
            <v>291470523</v>
          </cell>
          <cell r="B23645" t="str">
            <v>LENTE FOTOCROMATICO TERMINADO + 575 - 425 CILINDRO</v>
          </cell>
          <cell r="D23645" t="str">
            <v>UD</v>
          </cell>
          <cell r="F23645" t="str">
            <v>2244</v>
          </cell>
        </row>
        <row r="23646">
          <cell r="A23646">
            <v>291470524</v>
          </cell>
          <cell r="B23646" t="str">
            <v>LENTE FOTOCROMATICO TERMINADO + 575 - 450 CILINDRO</v>
          </cell>
          <cell r="D23646" t="str">
            <v>UD</v>
          </cell>
          <cell r="F23646" t="str">
            <v>2244</v>
          </cell>
        </row>
        <row r="23647">
          <cell r="A23647">
            <v>291470525</v>
          </cell>
          <cell r="B23647" t="str">
            <v>LENTE FOTOCROMATICO TERMINADO + 575 - 475 CILINDRO</v>
          </cell>
          <cell r="D23647" t="str">
            <v>UD</v>
          </cell>
          <cell r="F23647" t="str">
            <v>2244</v>
          </cell>
        </row>
        <row r="23648">
          <cell r="A23648">
            <v>291470526</v>
          </cell>
          <cell r="B23648" t="str">
            <v>LENTE FOTOCROMATICO TERMINADO + 575 - 500 CILINDRO</v>
          </cell>
          <cell r="D23648" t="str">
            <v>UD</v>
          </cell>
          <cell r="F23648" t="str">
            <v>2244</v>
          </cell>
        </row>
        <row r="23649">
          <cell r="A23649">
            <v>291470527</v>
          </cell>
          <cell r="B23649" t="str">
            <v>LENTE FOTOCROMATICO TERMINADO + 575 - 525 CILINDRO</v>
          </cell>
          <cell r="D23649" t="str">
            <v>UD</v>
          </cell>
          <cell r="F23649" t="str">
            <v>2244</v>
          </cell>
        </row>
        <row r="23650">
          <cell r="A23650">
            <v>291470528</v>
          </cell>
          <cell r="B23650" t="str">
            <v>LENTE FOTOCROMATICO TERMINADO + 575 - 550 CILINDRO</v>
          </cell>
          <cell r="D23650" t="str">
            <v>UD</v>
          </cell>
          <cell r="F23650" t="str">
            <v>2244</v>
          </cell>
        </row>
        <row r="23651">
          <cell r="A23651">
            <v>291470529</v>
          </cell>
          <cell r="B23651" t="str">
            <v>LENTE FOTOCROMATICO TERMINADO + 575 - 600 CILINDRO</v>
          </cell>
          <cell r="D23651" t="str">
            <v>UD</v>
          </cell>
          <cell r="F23651" t="str">
            <v>2244</v>
          </cell>
        </row>
        <row r="23652">
          <cell r="A23652">
            <v>291470530</v>
          </cell>
          <cell r="B23652" t="str">
            <v>LENTE FOTOCROMATICO TERMINADO + 600 - 025 CILINDRO</v>
          </cell>
          <cell r="D23652" t="str">
            <v>UD</v>
          </cell>
          <cell r="F23652" t="str">
            <v>2244</v>
          </cell>
        </row>
        <row r="23653">
          <cell r="A23653">
            <v>291470531</v>
          </cell>
          <cell r="B23653" t="str">
            <v>LENTE FOTOCROMATICO TERMINADO + 600 - 050 CILINDRO</v>
          </cell>
          <cell r="D23653" t="str">
            <v>UD</v>
          </cell>
          <cell r="F23653" t="str">
            <v>2244</v>
          </cell>
        </row>
        <row r="23654">
          <cell r="A23654">
            <v>291470532</v>
          </cell>
          <cell r="B23654" t="str">
            <v>LENTE FOTOCROMATICO TERMINADO + 600 - 075 CILINDRO</v>
          </cell>
          <cell r="D23654" t="str">
            <v>UD</v>
          </cell>
          <cell r="F23654" t="str">
            <v>2244</v>
          </cell>
        </row>
        <row r="23655">
          <cell r="A23655">
            <v>291470533</v>
          </cell>
          <cell r="B23655" t="str">
            <v>LENTE FOTOCROMATICO TERMINADO + 600 - 100 CILINDRO</v>
          </cell>
          <cell r="D23655" t="str">
            <v>UD</v>
          </cell>
          <cell r="F23655" t="str">
            <v>2244</v>
          </cell>
        </row>
        <row r="23656">
          <cell r="A23656">
            <v>291470534</v>
          </cell>
          <cell r="B23656" t="str">
            <v>LENTE FOTOCROMATICO TERMINADO + 600 - 125 CILINDRO</v>
          </cell>
          <cell r="D23656" t="str">
            <v>UD</v>
          </cell>
          <cell r="F23656" t="str">
            <v>2244</v>
          </cell>
        </row>
        <row r="23657">
          <cell r="A23657">
            <v>291470535</v>
          </cell>
          <cell r="B23657" t="str">
            <v xml:space="preserve">LENTE FOTOCROMATICO TERMINADO + 600 - 150 CILINDRO
</v>
          </cell>
          <cell r="D23657" t="str">
            <v>UD</v>
          </cell>
          <cell r="F23657" t="str">
            <v>2244</v>
          </cell>
        </row>
        <row r="23658">
          <cell r="A23658">
            <v>291470536</v>
          </cell>
          <cell r="B23658" t="str">
            <v>LENTE FOTOCROMATICO TERMINADO + 600 - 175 CILINDRO</v>
          </cell>
          <cell r="D23658" t="str">
            <v>UD</v>
          </cell>
          <cell r="F23658" t="str">
            <v>2244</v>
          </cell>
        </row>
        <row r="23659">
          <cell r="A23659">
            <v>291470537</v>
          </cell>
          <cell r="B23659" t="str">
            <v>LENTE FOTOCROMATICO TERMINADO + 600 - 200 CILINDRO</v>
          </cell>
          <cell r="D23659" t="str">
            <v>UD</v>
          </cell>
          <cell r="F23659" t="str">
            <v>2244</v>
          </cell>
        </row>
        <row r="23660">
          <cell r="A23660">
            <v>291470538</v>
          </cell>
          <cell r="B23660" t="str">
            <v>LENTE FOTOCROMATICO TERMINADO + 600 - 225 CILINDRO</v>
          </cell>
          <cell r="D23660" t="str">
            <v>UD</v>
          </cell>
          <cell r="F23660" t="str">
            <v>2244</v>
          </cell>
        </row>
        <row r="23661">
          <cell r="A23661">
            <v>291470539</v>
          </cell>
          <cell r="B23661" t="str">
            <v>LENTE FOTOCROMATICO TERMINADO + 600 - 250 CILINDRO</v>
          </cell>
          <cell r="D23661" t="str">
            <v>UD</v>
          </cell>
          <cell r="F23661" t="str">
            <v>2244</v>
          </cell>
        </row>
        <row r="23662">
          <cell r="A23662">
            <v>291470540</v>
          </cell>
          <cell r="B23662" t="str">
            <v>LENTE FOTOCROMATICO TERMINADO + 600 - 275 CILINDRO</v>
          </cell>
          <cell r="D23662" t="str">
            <v>UD</v>
          </cell>
          <cell r="F23662" t="str">
            <v>2244</v>
          </cell>
        </row>
        <row r="23663">
          <cell r="A23663">
            <v>291470541</v>
          </cell>
          <cell r="B23663" t="str">
            <v>LENTE FOTOCROMATICO TERMINADO + 600 - 300 CILINDRO</v>
          </cell>
          <cell r="D23663" t="str">
            <v>UD</v>
          </cell>
          <cell r="F23663" t="str">
            <v>2244</v>
          </cell>
        </row>
        <row r="23664">
          <cell r="A23664">
            <v>291470542</v>
          </cell>
          <cell r="B23664" t="str">
            <v>LENTE FOTOCROMATICO TERMINADO + 600 - 325 CILINDRO</v>
          </cell>
          <cell r="D23664" t="str">
            <v>UD</v>
          </cell>
          <cell r="F23664" t="str">
            <v>2244</v>
          </cell>
        </row>
        <row r="23665">
          <cell r="A23665">
            <v>291470543</v>
          </cell>
          <cell r="B23665" t="str">
            <v>LENTE FOTOCROMATICO TERMINADO + 600 - 350 CILINDRO</v>
          </cell>
          <cell r="D23665" t="str">
            <v>UD</v>
          </cell>
          <cell r="F23665" t="str">
            <v>2244</v>
          </cell>
        </row>
        <row r="23666">
          <cell r="A23666">
            <v>291470544</v>
          </cell>
          <cell r="B23666" t="str">
            <v>LENTE FOTOCROMATICO TERMINADO + 600 - 375 CILINDRO</v>
          </cell>
          <cell r="D23666" t="str">
            <v>UD</v>
          </cell>
          <cell r="F23666" t="str">
            <v>2244</v>
          </cell>
        </row>
        <row r="23667">
          <cell r="A23667">
            <v>291470545</v>
          </cell>
          <cell r="B23667" t="str">
            <v>LENTE FOTOCROMATICO TERMINADO + 600 - 400 CILINDRO LENTE FOTOCROMATICO TERMINADO + 600 - 400 CILINDRO</v>
          </cell>
          <cell r="D23667" t="str">
            <v>UD</v>
          </cell>
          <cell r="F23667" t="str">
            <v>2244</v>
          </cell>
        </row>
        <row r="23668">
          <cell r="A23668">
            <v>291470546</v>
          </cell>
          <cell r="B23668" t="str">
            <v>LENTE FOTOCROMATICO TERMINADO + 600 - 425 CILINDRO</v>
          </cell>
          <cell r="D23668" t="str">
            <v>UD</v>
          </cell>
          <cell r="F23668" t="str">
            <v>2244</v>
          </cell>
        </row>
        <row r="23669">
          <cell r="A23669">
            <v>291470547</v>
          </cell>
          <cell r="B23669" t="str">
            <v>LENTE FOTOCROMATICO TERMINADO + 600 - 450 CILINDRO</v>
          </cell>
          <cell r="D23669" t="str">
            <v>UD</v>
          </cell>
          <cell r="F23669" t="str">
            <v>2244</v>
          </cell>
        </row>
        <row r="23670">
          <cell r="A23670">
            <v>291470548</v>
          </cell>
          <cell r="B23670" t="str">
            <v>LENTE FOTOCROMATICO TERMINADO + 600 - 475 CILINDRO</v>
          </cell>
          <cell r="D23670" t="str">
            <v>UD</v>
          </cell>
          <cell r="F23670" t="str">
            <v>2244</v>
          </cell>
        </row>
        <row r="23671">
          <cell r="A23671">
            <v>291470549</v>
          </cell>
          <cell r="B23671" t="str">
            <v>LENTE FOTOCROMATICO TERMINADO + 600 - 500 CILINDRO</v>
          </cell>
          <cell r="D23671" t="str">
            <v>UD</v>
          </cell>
          <cell r="F23671" t="str">
            <v>2244</v>
          </cell>
        </row>
        <row r="23672">
          <cell r="A23672">
            <v>291470550</v>
          </cell>
          <cell r="B23672" t="str">
            <v>LENTE FOTOCROMATICO TERMINADO + 600 - 525 CILINDRO</v>
          </cell>
          <cell r="D23672" t="str">
            <v>UD</v>
          </cell>
          <cell r="F23672" t="str">
            <v>2244</v>
          </cell>
        </row>
        <row r="23673">
          <cell r="A23673">
            <v>291470551</v>
          </cell>
          <cell r="B23673" t="str">
            <v>LENTE FOTOCROMATICO TERMINADO + 600 - 550 CILINDRO</v>
          </cell>
          <cell r="D23673" t="str">
            <v>UD</v>
          </cell>
          <cell r="F23673" t="str">
            <v>2244</v>
          </cell>
        </row>
        <row r="23674">
          <cell r="A23674">
            <v>291470552</v>
          </cell>
          <cell r="B23674" t="str">
            <v>LENTE FOTOCROMATICO TERMINADO + 600 - 575 CILINDRO</v>
          </cell>
          <cell r="D23674" t="str">
            <v>UD</v>
          </cell>
          <cell r="F23674" t="str">
            <v>2244</v>
          </cell>
        </row>
        <row r="23675">
          <cell r="A23675">
            <v>291480001</v>
          </cell>
          <cell r="B23675" t="str">
            <v>LENTE FOTOCROMATICO TERMINADO - 025 - 025 CILINDRO</v>
          </cell>
          <cell r="D23675" t="str">
            <v>UD</v>
          </cell>
          <cell r="F23675" t="str">
            <v>2244</v>
          </cell>
        </row>
        <row r="23676">
          <cell r="A23676">
            <v>291480002</v>
          </cell>
          <cell r="B23676" t="str">
            <v>LENTE FOTOCROMATICO TERMINADO - 025 - 050 CILINDRO</v>
          </cell>
          <cell r="D23676" t="str">
            <v>UD</v>
          </cell>
          <cell r="F23676" t="str">
            <v>2244</v>
          </cell>
        </row>
        <row r="23677">
          <cell r="A23677">
            <v>291480003</v>
          </cell>
          <cell r="B23677" t="str">
            <v>LENTE FOTOCROMATICO TERMINADO - 025 - 075 CILINDRO</v>
          </cell>
          <cell r="D23677" t="str">
            <v>UD</v>
          </cell>
          <cell r="F23677" t="str">
            <v>2244</v>
          </cell>
        </row>
        <row r="23678">
          <cell r="A23678">
            <v>291480004</v>
          </cell>
          <cell r="B23678" t="str">
            <v>LENTE FOTOCROMATICO TERMINADO - 025 - 100 CILINDRO</v>
          </cell>
          <cell r="D23678" t="str">
            <v>UD</v>
          </cell>
          <cell r="F23678" t="str">
            <v>2244</v>
          </cell>
        </row>
        <row r="23679">
          <cell r="A23679">
            <v>291480005</v>
          </cell>
          <cell r="B23679" t="str">
            <v>LENTE FOTOCROMATICO TERMINADO - 025 - 125 CILINDRO</v>
          </cell>
          <cell r="D23679" t="str">
            <v>UD</v>
          </cell>
          <cell r="F23679" t="str">
            <v>2244</v>
          </cell>
        </row>
        <row r="23680">
          <cell r="A23680">
            <v>291480006</v>
          </cell>
          <cell r="B23680" t="str">
            <v>LENTE FOTOCROMATICO TERMINADO - 025 - 150 CILINDRO</v>
          </cell>
          <cell r="D23680" t="str">
            <v>UD</v>
          </cell>
          <cell r="F23680" t="str">
            <v>2244</v>
          </cell>
        </row>
        <row r="23681">
          <cell r="A23681">
            <v>291480007</v>
          </cell>
          <cell r="B23681" t="str">
            <v>LENTE FOTOCROMATICO TERMINADO - 025 - 175 CILINDRO</v>
          </cell>
          <cell r="D23681" t="str">
            <v>UD</v>
          </cell>
          <cell r="F23681" t="str">
            <v>2244</v>
          </cell>
        </row>
        <row r="23682">
          <cell r="A23682">
            <v>291480008</v>
          </cell>
          <cell r="B23682" t="str">
            <v>LENTE FOTOCROMATICO TERMINADO - 025 - 200 CILINDRO</v>
          </cell>
          <cell r="D23682" t="str">
            <v>UD</v>
          </cell>
          <cell r="F23682" t="str">
            <v>2244</v>
          </cell>
        </row>
        <row r="23683">
          <cell r="A23683">
            <v>291480009</v>
          </cell>
          <cell r="B23683" t="str">
            <v>LENTE FOTOCROMATICO TERMINADO - 025 - 225 CILINDRO</v>
          </cell>
          <cell r="D23683" t="str">
            <v>UD</v>
          </cell>
          <cell r="F23683" t="str">
            <v>2244</v>
          </cell>
        </row>
        <row r="23684">
          <cell r="A23684">
            <v>291480010</v>
          </cell>
          <cell r="B23684" t="str">
            <v>LENTE FOTOCROMATICO TERMINADO - 025 - 250 CILINDRO</v>
          </cell>
          <cell r="D23684" t="str">
            <v>UD</v>
          </cell>
          <cell r="F23684" t="str">
            <v>2244</v>
          </cell>
        </row>
        <row r="23685">
          <cell r="A23685">
            <v>291480011</v>
          </cell>
          <cell r="B23685" t="str">
            <v>LENTE FOTOCROMATICO TERMINADO - 025 - 275 CILINDRO</v>
          </cell>
          <cell r="D23685" t="str">
            <v>UD</v>
          </cell>
          <cell r="F23685" t="str">
            <v>2244</v>
          </cell>
        </row>
        <row r="23686">
          <cell r="A23686">
            <v>291480012</v>
          </cell>
          <cell r="B23686" t="str">
            <v>LENTE FOTOCROMATICO TERMINADO - 025 - 300 CILINDRO</v>
          </cell>
          <cell r="D23686" t="str">
            <v>UD</v>
          </cell>
          <cell r="F23686" t="str">
            <v>2244</v>
          </cell>
        </row>
        <row r="23687">
          <cell r="A23687">
            <v>291480013</v>
          </cell>
          <cell r="B23687" t="str">
            <v>LENTE FOTOCROMATICO TERMINADO - 025 - 325 CILINDRO</v>
          </cell>
          <cell r="D23687" t="str">
            <v>UD</v>
          </cell>
          <cell r="F23687" t="str">
            <v>2244</v>
          </cell>
        </row>
        <row r="23688">
          <cell r="A23688">
            <v>291480014</v>
          </cell>
          <cell r="B23688" t="str">
            <v>LENTE FOTOCROMATICO TERMINADO - 025 - 350 CILINDRO</v>
          </cell>
          <cell r="D23688" t="str">
            <v>UD</v>
          </cell>
          <cell r="F23688" t="str">
            <v>2244</v>
          </cell>
        </row>
        <row r="23689">
          <cell r="A23689">
            <v>291480015</v>
          </cell>
          <cell r="B23689" t="str">
            <v>LENTE FOTOCROMATICO TERMINADO - 025 - 375 CILINDRO</v>
          </cell>
          <cell r="D23689" t="str">
            <v>UD</v>
          </cell>
          <cell r="F23689" t="str">
            <v>2244</v>
          </cell>
        </row>
        <row r="23690">
          <cell r="A23690">
            <v>291480016</v>
          </cell>
          <cell r="B23690" t="str">
            <v>LENTE FOTOCROMATICO TERMINADO - 025 - 400 CILINDRO</v>
          </cell>
          <cell r="D23690" t="str">
            <v>UD</v>
          </cell>
          <cell r="F23690" t="str">
            <v>2244</v>
          </cell>
        </row>
        <row r="23691">
          <cell r="A23691">
            <v>291480017</v>
          </cell>
          <cell r="B23691" t="str">
            <v>LENTE FOTOCROMATICO TERMINADO - 025 - 425 CILINDRO</v>
          </cell>
          <cell r="D23691" t="str">
            <v>UD</v>
          </cell>
          <cell r="F23691" t="str">
            <v>2244</v>
          </cell>
        </row>
        <row r="23692">
          <cell r="A23692">
            <v>291480018</v>
          </cell>
          <cell r="B23692" t="str">
            <v>LENTE FOTOCROMATICO TERMINADO - 025 - 450 CILINDRO</v>
          </cell>
          <cell r="D23692" t="str">
            <v>UD</v>
          </cell>
          <cell r="F23692" t="str">
            <v>2244</v>
          </cell>
        </row>
        <row r="23693">
          <cell r="A23693">
            <v>291480019</v>
          </cell>
          <cell r="B23693" t="str">
            <v>LENTE FOTOCROMATICO TERMINADO - 025 - 475 CILINDRO</v>
          </cell>
          <cell r="D23693" t="str">
            <v>UD</v>
          </cell>
          <cell r="F23693" t="str">
            <v>2244</v>
          </cell>
        </row>
        <row r="23694">
          <cell r="A23694">
            <v>291480020</v>
          </cell>
          <cell r="B23694" t="str">
            <v>LENTE FOTOCROMATICO TERMINADO - 025 - 500 CILINDRO</v>
          </cell>
          <cell r="D23694" t="str">
            <v>UD</v>
          </cell>
          <cell r="F23694" t="str">
            <v>2244</v>
          </cell>
        </row>
        <row r="23695">
          <cell r="A23695">
            <v>291480021</v>
          </cell>
          <cell r="B23695" t="str">
            <v>LENTE FOTOCROMATICO TERMINADO - 025 - 525 CILINDRO</v>
          </cell>
          <cell r="D23695" t="str">
            <v>UD</v>
          </cell>
          <cell r="F23695" t="str">
            <v>2244</v>
          </cell>
        </row>
        <row r="23696">
          <cell r="A23696">
            <v>291480022</v>
          </cell>
          <cell r="B23696" t="str">
            <v>LENTE FOTOCROMATICO TERMINADO - 025 - 550 CILINDRO</v>
          </cell>
          <cell r="D23696" t="str">
            <v>UD</v>
          </cell>
          <cell r="F23696" t="str">
            <v>2244</v>
          </cell>
        </row>
        <row r="23697">
          <cell r="A23697">
            <v>291480023</v>
          </cell>
          <cell r="B23697" t="str">
            <v>LENTE FOTOCROMATICO TERMINADO - 025 - 575 CILINDRO</v>
          </cell>
          <cell r="D23697" t="str">
            <v>UD</v>
          </cell>
          <cell r="F23697" t="str">
            <v>2244</v>
          </cell>
        </row>
        <row r="23698">
          <cell r="A23698">
            <v>291480024</v>
          </cell>
          <cell r="B23698" t="str">
            <v>LENTE FOTOCROMATICO TERMINADO - 025 - 600 CILINDRO</v>
          </cell>
          <cell r="D23698" t="str">
            <v>UD</v>
          </cell>
          <cell r="F23698" t="str">
            <v>2244</v>
          </cell>
        </row>
        <row r="23699">
          <cell r="A23699">
            <v>291480025</v>
          </cell>
          <cell r="B23699" t="str">
            <v>LENTE FOTOCROMATICO TERMINADO - 050 - 025 CILINDRO</v>
          </cell>
          <cell r="D23699" t="str">
            <v>UD</v>
          </cell>
          <cell r="F23699" t="str">
            <v>2244</v>
          </cell>
        </row>
        <row r="23700">
          <cell r="A23700">
            <v>291480026</v>
          </cell>
          <cell r="B23700" t="str">
            <v>LENTE FOTOCROMATICO TERMINADO - 050 - 050 CILINDRO</v>
          </cell>
          <cell r="D23700" t="str">
            <v>UD</v>
          </cell>
          <cell r="F23700" t="str">
            <v>2244</v>
          </cell>
        </row>
        <row r="23701">
          <cell r="A23701">
            <v>291480027</v>
          </cell>
          <cell r="B23701" t="str">
            <v>LENTE FOTOCROMATICO TERMINADO - 050 - 075 CILINDRO</v>
          </cell>
          <cell r="D23701" t="str">
            <v>UD</v>
          </cell>
          <cell r="F23701" t="str">
            <v>2244</v>
          </cell>
        </row>
        <row r="23702">
          <cell r="A23702">
            <v>291480028</v>
          </cell>
          <cell r="B23702" t="str">
            <v>LENTE FOTOCROMATICO TERMINADO - 050 - 100 CILINDRO</v>
          </cell>
          <cell r="D23702" t="str">
            <v>UD</v>
          </cell>
          <cell r="F23702" t="str">
            <v>2244</v>
          </cell>
        </row>
        <row r="23703">
          <cell r="A23703">
            <v>291480029</v>
          </cell>
          <cell r="B23703" t="str">
            <v>LENTE FOTOCROMATICO TERMINADO - 050 - 125 CILINDRO</v>
          </cell>
          <cell r="D23703" t="str">
            <v>UD</v>
          </cell>
          <cell r="F23703" t="str">
            <v>2244</v>
          </cell>
        </row>
        <row r="23704">
          <cell r="A23704">
            <v>291480030</v>
          </cell>
          <cell r="B23704" t="str">
            <v>LENTE FOTOCROMATICO TERMINADO - 050 - 150 CILINDRO</v>
          </cell>
          <cell r="D23704" t="str">
            <v>UD</v>
          </cell>
          <cell r="F23704" t="str">
            <v>2244</v>
          </cell>
        </row>
        <row r="23705">
          <cell r="A23705">
            <v>291480031</v>
          </cell>
          <cell r="B23705" t="str">
            <v>LENTE FOTOCROMATICO TERMINADO - 050 - 175 CILINDRO</v>
          </cell>
          <cell r="D23705" t="str">
            <v>UD</v>
          </cell>
          <cell r="F23705" t="str">
            <v>2244</v>
          </cell>
        </row>
        <row r="23706">
          <cell r="A23706">
            <v>291480032</v>
          </cell>
          <cell r="B23706" t="str">
            <v>LENTE FOTOCROMATICO TERMINADO - 050 - 200 CILINDRO</v>
          </cell>
          <cell r="D23706" t="str">
            <v>UD</v>
          </cell>
          <cell r="F23706" t="str">
            <v>2244</v>
          </cell>
        </row>
        <row r="23707">
          <cell r="A23707">
            <v>291480033</v>
          </cell>
          <cell r="B23707" t="str">
            <v>LENTE FOTOCROMATICO TERMINADO - 050 - 225 CILINDRO</v>
          </cell>
          <cell r="D23707" t="str">
            <v>UD</v>
          </cell>
          <cell r="F23707" t="str">
            <v>2244</v>
          </cell>
        </row>
        <row r="23708">
          <cell r="A23708">
            <v>291480034</v>
          </cell>
          <cell r="B23708" t="str">
            <v>LENTE FOTOCROMATICO TERMINADO - 050 - 250 CILINDRO</v>
          </cell>
          <cell r="D23708" t="str">
            <v>UD</v>
          </cell>
          <cell r="F23708" t="str">
            <v>2244</v>
          </cell>
        </row>
        <row r="23709">
          <cell r="A23709">
            <v>291480035</v>
          </cell>
          <cell r="B23709" t="str">
            <v>LENTE FOTOCROMATICO TERMINADO - 050 - 275 CILINDRO</v>
          </cell>
          <cell r="D23709" t="str">
            <v>UD</v>
          </cell>
          <cell r="F23709" t="str">
            <v>2244</v>
          </cell>
        </row>
        <row r="23710">
          <cell r="A23710">
            <v>291480036</v>
          </cell>
          <cell r="B23710" t="str">
            <v>LENTE FOTOCROMATICO TERMINADO - 050 - 300 CILINDRO</v>
          </cell>
          <cell r="D23710" t="str">
            <v>UD</v>
          </cell>
          <cell r="F23710" t="str">
            <v>2244</v>
          </cell>
        </row>
        <row r="23711">
          <cell r="A23711">
            <v>291480037</v>
          </cell>
          <cell r="B23711" t="str">
            <v xml:space="preserve">LENTE FOTOCROMATICO TERMINADO - 050 - 325 CILINDRO
</v>
          </cell>
          <cell r="D23711" t="str">
            <v>UD</v>
          </cell>
          <cell r="F23711" t="str">
            <v>2244</v>
          </cell>
        </row>
        <row r="23712">
          <cell r="A23712">
            <v>291480038</v>
          </cell>
          <cell r="B23712" t="str">
            <v>LENTE FOTOCROMATICO TERMINADO - 050 - 350 CILINDRO</v>
          </cell>
          <cell r="D23712" t="str">
            <v>UD</v>
          </cell>
          <cell r="F23712" t="str">
            <v>2244</v>
          </cell>
        </row>
        <row r="23713">
          <cell r="A23713">
            <v>291480039</v>
          </cell>
          <cell r="B23713" t="str">
            <v>LENTE FOTOCROMATICO TERMINADO - 050 - 375 CILINDRO</v>
          </cell>
          <cell r="D23713" t="str">
            <v>UD</v>
          </cell>
          <cell r="F23713" t="str">
            <v>2244</v>
          </cell>
        </row>
        <row r="23714">
          <cell r="A23714">
            <v>291480040</v>
          </cell>
          <cell r="B23714" t="str">
            <v>LENTE FOTOCROMATICO TERMINADO - 050 - 400 CILINDRO</v>
          </cell>
          <cell r="D23714" t="str">
            <v>UD</v>
          </cell>
          <cell r="F23714" t="str">
            <v>2244</v>
          </cell>
        </row>
        <row r="23715">
          <cell r="A23715">
            <v>291480041</v>
          </cell>
          <cell r="B23715" t="str">
            <v>LENTE FOTOCROMATICO TERMINADO - 050 - 425 CILINDRO</v>
          </cell>
          <cell r="D23715" t="str">
            <v>UD</v>
          </cell>
          <cell r="F23715" t="str">
            <v>2244</v>
          </cell>
        </row>
        <row r="23716">
          <cell r="A23716">
            <v>291480042</v>
          </cell>
          <cell r="B23716" t="str">
            <v>LENTE FOTOCROMATICO TERMINADO - 050 - 450 CILINDRO</v>
          </cell>
          <cell r="D23716" t="str">
            <v>UD</v>
          </cell>
          <cell r="F23716" t="str">
            <v>2244</v>
          </cell>
        </row>
        <row r="23717">
          <cell r="A23717">
            <v>291480043</v>
          </cell>
          <cell r="B23717" t="str">
            <v>LENTE FOTOCROMATICO TERMINADO - 050 - 475 CILINDRO</v>
          </cell>
          <cell r="D23717" t="str">
            <v>UD</v>
          </cell>
          <cell r="F23717" t="str">
            <v>2244</v>
          </cell>
        </row>
        <row r="23718">
          <cell r="A23718">
            <v>291480044</v>
          </cell>
          <cell r="B23718" t="str">
            <v>LENTE FOTOCROMATICO TERMINADO - 050 - 500 CILINDRO</v>
          </cell>
          <cell r="D23718" t="str">
            <v>UD</v>
          </cell>
          <cell r="F23718" t="str">
            <v>2244</v>
          </cell>
        </row>
        <row r="23719">
          <cell r="A23719">
            <v>291480045</v>
          </cell>
          <cell r="B23719" t="str">
            <v>LENTE FOTOCROMATICO TERMINADO - 050 - 525 CILINDRO</v>
          </cell>
          <cell r="D23719" t="str">
            <v>UD</v>
          </cell>
          <cell r="F23719" t="str">
            <v>2244</v>
          </cell>
        </row>
        <row r="23720">
          <cell r="A23720">
            <v>291480046</v>
          </cell>
          <cell r="B23720" t="str">
            <v>LENTE FOTOCROMATICO TERMINADO - 050 - 550 CILINDRO</v>
          </cell>
          <cell r="D23720" t="str">
            <v>UD</v>
          </cell>
          <cell r="F23720" t="str">
            <v>2244</v>
          </cell>
        </row>
        <row r="23721">
          <cell r="A23721">
            <v>291480047</v>
          </cell>
          <cell r="B23721" t="str">
            <v>LENTE FOTOCROMATICO TERMINADO - 050 - 575 CILINDRO</v>
          </cell>
          <cell r="D23721" t="str">
            <v>UD</v>
          </cell>
          <cell r="F23721" t="str">
            <v>2244</v>
          </cell>
        </row>
        <row r="23722">
          <cell r="A23722">
            <v>291480048</v>
          </cell>
          <cell r="B23722" t="str">
            <v>LENTE FOTOCROMATICO TERMINADO - 050 - 600 CILINDRO</v>
          </cell>
          <cell r="D23722" t="str">
            <v>UD</v>
          </cell>
          <cell r="F23722" t="str">
            <v>2244</v>
          </cell>
        </row>
        <row r="23723">
          <cell r="A23723">
            <v>291480049</v>
          </cell>
          <cell r="B23723" t="str">
            <v>LENTE FOTOCROMATICO TERMINADO - 075 - 025 CILINDRO</v>
          </cell>
          <cell r="D23723" t="str">
            <v>UD</v>
          </cell>
          <cell r="F23723" t="str">
            <v>2244</v>
          </cell>
        </row>
        <row r="23724">
          <cell r="A23724">
            <v>291480050</v>
          </cell>
          <cell r="B23724" t="str">
            <v>LENTE FOTOCROMATICO TERMINADO - 075 - 050 CILINDRO</v>
          </cell>
          <cell r="D23724" t="str">
            <v>UD</v>
          </cell>
          <cell r="F23724" t="str">
            <v>2244</v>
          </cell>
        </row>
        <row r="23725">
          <cell r="A23725">
            <v>291480051</v>
          </cell>
          <cell r="B23725" t="str">
            <v>LENTE FOTOCROMATICO TERMINADO - 075 - 075 CILINDRO</v>
          </cell>
          <cell r="D23725" t="str">
            <v>UD</v>
          </cell>
          <cell r="F23725" t="str">
            <v>2244</v>
          </cell>
        </row>
        <row r="23726">
          <cell r="A23726">
            <v>291480052</v>
          </cell>
          <cell r="B23726" t="str">
            <v>LENTE FOTOCROMATICO TERMINADO - 075 - 100 CILINDRO</v>
          </cell>
          <cell r="D23726" t="str">
            <v>UD</v>
          </cell>
          <cell r="F23726" t="str">
            <v>2244</v>
          </cell>
        </row>
        <row r="23727">
          <cell r="A23727">
            <v>291480053</v>
          </cell>
          <cell r="B23727" t="str">
            <v>LENTE FOTOCROMATICO TERMINADO - 075 - 125 CILINDRO</v>
          </cell>
          <cell r="D23727" t="str">
            <v>UD</v>
          </cell>
          <cell r="F23727" t="str">
            <v>2244</v>
          </cell>
        </row>
        <row r="23728">
          <cell r="A23728">
            <v>291480054</v>
          </cell>
          <cell r="B23728" t="str">
            <v>LENTE FOTOCROMATICO TERMINADO - 075 - 150 CILINDRO</v>
          </cell>
          <cell r="D23728" t="str">
            <v>UD</v>
          </cell>
          <cell r="F23728" t="str">
            <v>2244</v>
          </cell>
        </row>
        <row r="23729">
          <cell r="A23729">
            <v>291480055</v>
          </cell>
          <cell r="B23729" t="str">
            <v>LENTE FOTOCROMATICO TERMINADO - 075 - 175 CILINDRO</v>
          </cell>
          <cell r="D23729" t="str">
            <v>UD</v>
          </cell>
          <cell r="F23729" t="str">
            <v>2244</v>
          </cell>
        </row>
        <row r="23730">
          <cell r="A23730">
            <v>291480056</v>
          </cell>
          <cell r="B23730" t="str">
            <v>LENTE FOTOCROMATICO TERMINADO - 075 - 200 CILINDRO</v>
          </cell>
          <cell r="D23730" t="str">
            <v>UD</v>
          </cell>
          <cell r="F23730" t="str">
            <v>2244</v>
          </cell>
        </row>
        <row r="23731">
          <cell r="A23731">
            <v>291480057</v>
          </cell>
          <cell r="B23731" t="str">
            <v>LENTE FOTOCROMATICO TERMINADO - 075 - 225 CILINDRO</v>
          </cell>
          <cell r="D23731" t="str">
            <v>UD</v>
          </cell>
          <cell r="F23731" t="str">
            <v>2244</v>
          </cell>
        </row>
        <row r="23732">
          <cell r="A23732">
            <v>291480058</v>
          </cell>
          <cell r="B23732" t="str">
            <v>LENTE FOTOCROMATICO TERMINADO - 075 - 250 CILINDRO</v>
          </cell>
          <cell r="D23732" t="str">
            <v>UD</v>
          </cell>
          <cell r="F23732" t="str">
            <v>2244</v>
          </cell>
        </row>
        <row r="23733">
          <cell r="A23733">
            <v>291480059</v>
          </cell>
          <cell r="B23733" t="str">
            <v>LENTE FOTOCROMATICO TERMINADO - 075 - 275 CILINDRO</v>
          </cell>
          <cell r="D23733" t="str">
            <v>UD</v>
          </cell>
          <cell r="F23733" t="str">
            <v>2244</v>
          </cell>
        </row>
        <row r="23734">
          <cell r="A23734">
            <v>291480060</v>
          </cell>
          <cell r="B23734" t="str">
            <v>LENTE FOTOCROMATICO TERMINADO - 075 - 300 CILINDRO</v>
          </cell>
          <cell r="D23734" t="str">
            <v>UD</v>
          </cell>
          <cell r="F23734" t="str">
            <v>2244</v>
          </cell>
        </row>
        <row r="23735">
          <cell r="A23735">
            <v>291480061</v>
          </cell>
          <cell r="B23735" t="str">
            <v>LENTE FOTOCROMATICO TERMINADO - 075 - 325 CILINDRO</v>
          </cell>
          <cell r="D23735" t="str">
            <v>UD</v>
          </cell>
          <cell r="F23735" t="str">
            <v>2244</v>
          </cell>
        </row>
        <row r="23736">
          <cell r="A23736">
            <v>291480062</v>
          </cell>
          <cell r="B23736" t="str">
            <v>LENTE FOTOCROMATICO TERMINADO - 075 - 350 CILINDRO</v>
          </cell>
          <cell r="D23736" t="str">
            <v>UD</v>
          </cell>
          <cell r="F23736" t="str">
            <v>2244</v>
          </cell>
        </row>
        <row r="23737">
          <cell r="A23737">
            <v>291480063</v>
          </cell>
          <cell r="B23737" t="str">
            <v>LENTE FOTOCROMATICO TERMINADO - 075 - 375 CILINDRO</v>
          </cell>
          <cell r="D23737" t="str">
            <v>UD</v>
          </cell>
          <cell r="F23737" t="str">
            <v>2244</v>
          </cell>
        </row>
        <row r="23738">
          <cell r="A23738">
            <v>291480064</v>
          </cell>
          <cell r="B23738" t="str">
            <v>LENTE FOTOCROMATICO TERMINADO - 075 - 400 CILINDRO</v>
          </cell>
          <cell r="D23738" t="str">
            <v>UD</v>
          </cell>
          <cell r="F23738" t="str">
            <v>2244</v>
          </cell>
        </row>
        <row r="23739">
          <cell r="A23739">
            <v>291480065</v>
          </cell>
          <cell r="B23739" t="str">
            <v>LENTE FOTOCROMATICO TERMINADO - 075 - 425 CILINDRO</v>
          </cell>
          <cell r="D23739" t="str">
            <v>UD</v>
          </cell>
          <cell r="F23739" t="str">
            <v>2244</v>
          </cell>
        </row>
        <row r="23740">
          <cell r="A23740">
            <v>291480066</v>
          </cell>
          <cell r="B23740" t="str">
            <v>LENTE FOTOCROMATICO TERMINADO - 075 - 450 CILINDRO</v>
          </cell>
          <cell r="D23740" t="str">
            <v>UD</v>
          </cell>
          <cell r="F23740" t="str">
            <v>2244</v>
          </cell>
        </row>
        <row r="23741">
          <cell r="A23741">
            <v>291480067</v>
          </cell>
          <cell r="B23741" t="str">
            <v>LENTE FOTOCROMATICO TERMINADO - 075 - 475 CILINDRO</v>
          </cell>
          <cell r="D23741" t="str">
            <v>UD</v>
          </cell>
          <cell r="F23741" t="str">
            <v>2244</v>
          </cell>
        </row>
        <row r="23742">
          <cell r="A23742">
            <v>291480068</v>
          </cell>
          <cell r="B23742" t="str">
            <v>LENTE FOTOCROMATICO TERMINADO - 075 - 500 CILINDRO</v>
          </cell>
          <cell r="D23742" t="str">
            <v>UD</v>
          </cell>
          <cell r="F23742" t="str">
            <v>2244</v>
          </cell>
        </row>
        <row r="23743">
          <cell r="A23743">
            <v>291480069</v>
          </cell>
          <cell r="B23743" t="str">
            <v>LENTE FOTOCROMATICO TERMINADO - 075 - 525 CILINDRO</v>
          </cell>
          <cell r="D23743" t="str">
            <v>UD</v>
          </cell>
          <cell r="F23743" t="str">
            <v>2244</v>
          </cell>
        </row>
        <row r="23744">
          <cell r="A23744">
            <v>291480070</v>
          </cell>
          <cell r="B23744" t="str">
            <v>LENTE FOTOCROMATICO TERMINADO - 075 - 550 CILINDRO</v>
          </cell>
          <cell r="D23744" t="str">
            <v>UD</v>
          </cell>
          <cell r="F23744" t="str">
            <v>2244</v>
          </cell>
        </row>
        <row r="23745">
          <cell r="A23745">
            <v>291480071</v>
          </cell>
          <cell r="B23745" t="str">
            <v>LENTE FOTOCROMATICO TERMINADO - 075 - 575 CILINDRO</v>
          </cell>
          <cell r="D23745" t="str">
            <v>UD</v>
          </cell>
          <cell r="F23745" t="str">
            <v>2244</v>
          </cell>
        </row>
        <row r="23746">
          <cell r="A23746">
            <v>291480072</v>
          </cell>
          <cell r="B23746" t="str">
            <v>LENTE FOTOCROMATICO TERMINADO - 075 - 600 CILINDRO</v>
          </cell>
          <cell r="D23746" t="str">
            <v>UD</v>
          </cell>
          <cell r="F23746" t="str">
            <v>2244</v>
          </cell>
        </row>
        <row r="23747">
          <cell r="A23747">
            <v>291480073</v>
          </cell>
          <cell r="B23747" t="str">
            <v>LENTE FOTOCROMATICO TERMINADO - 100 - 025 CILINDRO</v>
          </cell>
          <cell r="D23747" t="str">
            <v>UD</v>
          </cell>
          <cell r="F23747" t="str">
            <v>2244</v>
          </cell>
        </row>
        <row r="23748">
          <cell r="A23748">
            <v>291480074</v>
          </cell>
          <cell r="B23748" t="str">
            <v>LENTE FOTOCROMATICO TERMINADO - 100 - 050 CILINDRO</v>
          </cell>
          <cell r="D23748" t="str">
            <v>UD</v>
          </cell>
          <cell r="F23748" t="str">
            <v>2244</v>
          </cell>
        </row>
        <row r="23749">
          <cell r="A23749">
            <v>291480075</v>
          </cell>
          <cell r="B23749" t="str">
            <v>LENTE FOTOCROMATICO TERMINADO - 100 - 075 CILINDRO</v>
          </cell>
          <cell r="D23749" t="str">
            <v>UD</v>
          </cell>
          <cell r="F23749" t="str">
            <v>2244</v>
          </cell>
        </row>
        <row r="23750">
          <cell r="A23750">
            <v>291480076</v>
          </cell>
          <cell r="B23750" t="str">
            <v>LENTE FOTOCROMATICO TERMINADO - 100 - 100 CILINDRO</v>
          </cell>
          <cell r="D23750" t="str">
            <v>UD</v>
          </cell>
          <cell r="F23750" t="str">
            <v>2244</v>
          </cell>
        </row>
        <row r="23751">
          <cell r="A23751">
            <v>291480077</v>
          </cell>
          <cell r="B23751" t="str">
            <v>LENTE FOTOCROMATICO TERMINADO - 100 - 125 CILINDRO</v>
          </cell>
          <cell r="D23751" t="str">
            <v>UD</v>
          </cell>
          <cell r="F23751" t="str">
            <v>2244</v>
          </cell>
        </row>
        <row r="23752">
          <cell r="A23752">
            <v>291480078</v>
          </cell>
          <cell r="B23752" t="str">
            <v>LENTE FOTOCROMATICO TERMINADO - 100 - 150 CILINDRO</v>
          </cell>
          <cell r="D23752" t="str">
            <v>UD</v>
          </cell>
          <cell r="F23752" t="str">
            <v>2244</v>
          </cell>
        </row>
        <row r="23753">
          <cell r="A23753">
            <v>291480079</v>
          </cell>
          <cell r="B23753" t="str">
            <v>LENTE FOTOCROMATICO TERMINADO - 100 - 175 CILINDRO</v>
          </cell>
          <cell r="D23753" t="str">
            <v>UD</v>
          </cell>
          <cell r="F23753" t="str">
            <v>2244</v>
          </cell>
        </row>
        <row r="23754">
          <cell r="A23754">
            <v>291480080</v>
          </cell>
          <cell r="B23754" t="str">
            <v>LENTE FOTOCROMATICO TERMINADO - 100 - 200 CILINDRO</v>
          </cell>
          <cell r="D23754" t="str">
            <v>UD</v>
          </cell>
          <cell r="F23754" t="str">
            <v>2244</v>
          </cell>
        </row>
        <row r="23755">
          <cell r="A23755">
            <v>291480081</v>
          </cell>
          <cell r="B23755" t="str">
            <v>LENTE FOTOCROMATICO TERMINADO - 100 - 225 CILINDRO</v>
          </cell>
          <cell r="D23755" t="str">
            <v>UD</v>
          </cell>
          <cell r="F23755" t="str">
            <v>2244</v>
          </cell>
        </row>
        <row r="23756">
          <cell r="A23756">
            <v>291480082</v>
          </cell>
          <cell r="B23756" t="str">
            <v>LENTE FOTOCROMATICO TERMINADO - 100 - 250 CILINDRO</v>
          </cell>
          <cell r="D23756" t="str">
            <v>UD</v>
          </cell>
          <cell r="F23756" t="str">
            <v>2244</v>
          </cell>
        </row>
        <row r="23757">
          <cell r="A23757">
            <v>291480083</v>
          </cell>
          <cell r="B23757" t="str">
            <v>LENTE FOTOCROMATICO TERMINADO - 100 - 275 CILINDRO</v>
          </cell>
          <cell r="D23757" t="str">
            <v>UD</v>
          </cell>
          <cell r="F23757" t="str">
            <v>2244</v>
          </cell>
        </row>
        <row r="23758">
          <cell r="A23758">
            <v>291480084</v>
          </cell>
          <cell r="B23758" t="str">
            <v>LENTE FOTOCROMATICO TERMINADO - 100 - 300 CILINDRO</v>
          </cell>
          <cell r="D23758" t="str">
            <v>UD</v>
          </cell>
          <cell r="F23758" t="str">
            <v>2244</v>
          </cell>
        </row>
        <row r="23759">
          <cell r="A23759">
            <v>291480085</v>
          </cell>
          <cell r="B23759" t="str">
            <v>LENTE FOTOCROMATICO TERMINADO - 100 - 325 CILINDRO</v>
          </cell>
          <cell r="D23759" t="str">
            <v>UD</v>
          </cell>
          <cell r="F23759" t="str">
            <v>2244</v>
          </cell>
        </row>
        <row r="23760">
          <cell r="A23760">
            <v>291480086</v>
          </cell>
          <cell r="B23760" t="str">
            <v>LENTE FOTOCROMATICO TERMINADO - 100 - 350 CILINDRO</v>
          </cell>
          <cell r="D23760" t="str">
            <v>UD</v>
          </cell>
          <cell r="F23760" t="str">
            <v>2244</v>
          </cell>
        </row>
        <row r="23761">
          <cell r="A23761">
            <v>291480087</v>
          </cell>
          <cell r="B23761" t="str">
            <v>LENTE FOTOCROMATICO TERMINADO - 100 - 375 CILINDRO</v>
          </cell>
          <cell r="D23761" t="str">
            <v>UD</v>
          </cell>
          <cell r="F23761" t="str">
            <v>2244</v>
          </cell>
        </row>
        <row r="23762">
          <cell r="A23762">
            <v>291480088</v>
          </cell>
          <cell r="B23762" t="str">
            <v>LENTE FOTOCROMATICO TERMINADO - 100 - 400 CILINDRO</v>
          </cell>
          <cell r="D23762" t="str">
            <v>UD</v>
          </cell>
          <cell r="F23762" t="str">
            <v>2244</v>
          </cell>
        </row>
        <row r="23763">
          <cell r="A23763">
            <v>291480089</v>
          </cell>
          <cell r="B23763" t="str">
            <v>LENTE FOTOCROMATICO TERMINADO - 100 - 425 CILINDRO</v>
          </cell>
          <cell r="D23763" t="str">
            <v>UD</v>
          </cell>
          <cell r="F23763" t="str">
            <v>2244</v>
          </cell>
        </row>
        <row r="23764">
          <cell r="A23764">
            <v>291480090</v>
          </cell>
          <cell r="B23764" t="str">
            <v>LENTE FOTOCROMATICO TERMINADO - 100 - 450 CILINDRO</v>
          </cell>
          <cell r="D23764" t="str">
            <v>UD</v>
          </cell>
          <cell r="F23764" t="str">
            <v>2244</v>
          </cell>
        </row>
        <row r="23765">
          <cell r="A23765">
            <v>291480091</v>
          </cell>
          <cell r="B23765" t="str">
            <v>LENTE FOTOCROMATICO TERMINADO - 100 - 475 CILINDRO</v>
          </cell>
          <cell r="D23765" t="str">
            <v>UD</v>
          </cell>
          <cell r="F23765" t="str">
            <v>2244</v>
          </cell>
        </row>
        <row r="23766">
          <cell r="A23766">
            <v>291480092</v>
          </cell>
          <cell r="B23766" t="str">
            <v>LENTE FOTOCROMATICO TERMINADO - 100 - 500 CILINDRO</v>
          </cell>
          <cell r="D23766" t="str">
            <v>UD</v>
          </cell>
          <cell r="F23766" t="str">
            <v>2244</v>
          </cell>
        </row>
        <row r="23767">
          <cell r="A23767">
            <v>291480093</v>
          </cell>
          <cell r="B23767" t="str">
            <v>LENTE FOTOCROMATICO TERMINADO - 100 - 525 CILINDRO</v>
          </cell>
          <cell r="D23767" t="str">
            <v>UD</v>
          </cell>
          <cell r="F23767" t="str">
            <v>2244</v>
          </cell>
        </row>
        <row r="23768">
          <cell r="A23768">
            <v>291480094</v>
          </cell>
          <cell r="B23768" t="str">
            <v>LENTE FOTOCROMATICO TERMINADO - 100 - 550 CILINDRO</v>
          </cell>
          <cell r="D23768" t="str">
            <v>UD</v>
          </cell>
          <cell r="F23768" t="str">
            <v>2244</v>
          </cell>
        </row>
        <row r="23769">
          <cell r="A23769">
            <v>291480095</v>
          </cell>
          <cell r="B23769" t="str">
            <v>LENTE FOTOCROMATICO TERMINADO - 100 - 575 CILINDRO</v>
          </cell>
          <cell r="D23769" t="str">
            <v>UD</v>
          </cell>
          <cell r="F23769" t="str">
            <v>2244</v>
          </cell>
        </row>
        <row r="23770">
          <cell r="A23770">
            <v>291480096</v>
          </cell>
          <cell r="B23770" t="str">
            <v>LENTE FOTOCROMATICO TERMINADO - 100 - 600 CILINDRO</v>
          </cell>
          <cell r="D23770" t="str">
            <v>UD</v>
          </cell>
          <cell r="F23770" t="str">
            <v>2244</v>
          </cell>
        </row>
        <row r="23771">
          <cell r="A23771">
            <v>291480097</v>
          </cell>
          <cell r="B23771" t="str">
            <v>LENTE FOTOCROMATICO TERMINADO - 125 - 025 CILINDRO</v>
          </cell>
          <cell r="D23771" t="str">
            <v>UD</v>
          </cell>
          <cell r="F23771" t="str">
            <v>2244</v>
          </cell>
        </row>
        <row r="23772">
          <cell r="A23772">
            <v>291480098</v>
          </cell>
          <cell r="B23772" t="str">
            <v>LENTE FOTOCROMATICO TERMINADO - 125 - 050 CILINDRO</v>
          </cell>
          <cell r="D23772" t="str">
            <v>UD</v>
          </cell>
          <cell r="F23772" t="str">
            <v>2244</v>
          </cell>
        </row>
        <row r="23773">
          <cell r="A23773">
            <v>291480099</v>
          </cell>
          <cell r="B23773" t="str">
            <v>LENTE FOTOCROMATICO TERMINADO - 125 - 075 CILINDRO</v>
          </cell>
          <cell r="D23773" t="str">
            <v>UD</v>
          </cell>
          <cell r="F23773" t="str">
            <v>2244</v>
          </cell>
        </row>
        <row r="23774">
          <cell r="A23774">
            <v>291480100</v>
          </cell>
          <cell r="B23774" t="str">
            <v>LENTE FOTOCROMATICO TERMINADO - 125 - 100 CILINDRO</v>
          </cell>
          <cell r="D23774" t="str">
            <v>UD</v>
          </cell>
          <cell r="F23774" t="str">
            <v>2244</v>
          </cell>
        </row>
        <row r="23775">
          <cell r="A23775">
            <v>291480101</v>
          </cell>
          <cell r="B23775" t="str">
            <v>LENTE FOTOCROMATICO TERMINADO - 125 - 125 CILINDRO</v>
          </cell>
          <cell r="D23775" t="str">
            <v>UD</v>
          </cell>
          <cell r="F23775" t="str">
            <v>2244</v>
          </cell>
        </row>
        <row r="23776">
          <cell r="A23776">
            <v>291480102</v>
          </cell>
          <cell r="B23776" t="str">
            <v>LENTE FOTOCROMATICO TERMINADO - 125 - 150 CILINDRO</v>
          </cell>
          <cell r="D23776" t="str">
            <v>UD</v>
          </cell>
          <cell r="F23776" t="str">
            <v>2244</v>
          </cell>
        </row>
        <row r="23777">
          <cell r="A23777">
            <v>291480103</v>
          </cell>
          <cell r="B23777" t="str">
            <v>LENTE FOTOCROMATICO TERMINADO - 125 - 175 CILINDRO</v>
          </cell>
          <cell r="D23777" t="str">
            <v>UD</v>
          </cell>
          <cell r="F23777" t="str">
            <v>2244</v>
          </cell>
        </row>
        <row r="23778">
          <cell r="A23778">
            <v>291480104</v>
          </cell>
          <cell r="B23778" t="str">
            <v>LENTE FOTOCROMATICO TERMINADO - 125 - 200 CILINDRO</v>
          </cell>
          <cell r="D23778" t="str">
            <v>UD</v>
          </cell>
          <cell r="F23778" t="str">
            <v>2244</v>
          </cell>
        </row>
        <row r="23779">
          <cell r="A23779">
            <v>291480105</v>
          </cell>
          <cell r="B23779" t="str">
            <v>LENTE FOTOCROMATICO TERMINADO - 125 - 225 CILINDRO</v>
          </cell>
          <cell r="D23779" t="str">
            <v>UD</v>
          </cell>
          <cell r="F23779" t="str">
            <v>2244</v>
          </cell>
        </row>
        <row r="23780">
          <cell r="A23780">
            <v>291480106</v>
          </cell>
          <cell r="B23780" t="str">
            <v>LENTE FOTOCROMATICO TERMINADO - 125 - 250 CILINDRO</v>
          </cell>
          <cell r="D23780" t="str">
            <v>UD</v>
          </cell>
          <cell r="F23780" t="str">
            <v>2244</v>
          </cell>
        </row>
        <row r="23781">
          <cell r="A23781">
            <v>291480107</v>
          </cell>
          <cell r="B23781" t="str">
            <v>LENTE FOTOCROMATICO TERMINADO - 125 - 275 CILINDRO</v>
          </cell>
          <cell r="D23781" t="str">
            <v>UD</v>
          </cell>
          <cell r="F23781" t="str">
            <v>2244</v>
          </cell>
        </row>
        <row r="23782">
          <cell r="A23782">
            <v>291480108</v>
          </cell>
          <cell r="B23782" t="str">
            <v>LENTE FOTOCROMATICO TERMINADO - 125 - 300 CILINDRO</v>
          </cell>
          <cell r="D23782" t="str">
            <v>UD</v>
          </cell>
          <cell r="F23782" t="str">
            <v>2244</v>
          </cell>
        </row>
        <row r="23783">
          <cell r="A23783">
            <v>291480109</v>
          </cell>
          <cell r="B23783" t="str">
            <v>LENTE FOTOCROMATICO TERMINADO - 125 - 325 CILINDRO</v>
          </cell>
          <cell r="D23783" t="str">
            <v>UD</v>
          </cell>
          <cell r="F23783" t="str">
            <v>2244</v>
          </cell>
        </row>
        <row r="23784">
          <cell r="A23784">
            <v>291480110</v>
          </cell>
          <cell r="B23784" t="str">
            <v>LENTE FOTOCROMATICO TERMINADO - 125 - 350 CILINDRO</v>
          </cell>
          <cell r="D23784" t="str">
            <v>UD</v>
          </cell>
          <cell r="F23784" t="str">
            <v>2244</v>
          </cell>
        </row>
        <row r="23785">
          <cell r="A23785">
            <v>291480111</v>
          </cell>
          <cell r="B23785" t="str">
            <v>LENTE FOTOCROMATICO TERMINADO - 125 - 375 CILINDRO</v>
          </cell>
          <cell r="D23785" t="str">
            <v>UD</v>
          </cell>
          <cell r="F23785" t="str">
            <v>2244</v>
          </cell>
        </row>
        <row r="23786">
          <cell r="A23786">
            <v>291480112</v>
          </cell>
          <cell r="B23786" t="str">
            <v>LENTE FOTOCROMATICO TERMINADO - 125 - 400 CILINDRO</v>
          </cell>
          <cell r="D23786" t="str">
            <v>UD</v>
          </cell>
          <cell r="F23786" t="str">
            <v>2244</v>
          </cell>
        </row>
        <row r="23787">
          <cell r="A23787">
            <v>291480113</v>
          </cell>
          <cell r="B23787" t="str">
            <v>LENTE FOTOCROMATICO TERMINADO - 125 - 425 CILINDRO</v>
          </cell>
          <cell r="D23787" t="str">
            <v>UD</v>
          </cell>
          <cell r="F23787" t="str">
            <v>2244</v>
          </cell>
        </row>
        <row r="23788">
          <cell r="A23788">
            <v>291480114</v>
          </cell>
          <cell r="B23788" t="str">
            <v>LENTE FOTOCROMATICO TERMINADO - 125 - 450 CILINDRO</v>
          </cell>
          <cell r="D23788" t="str">
            <v>UD</v>
          </cell>
          <cell r="F23788" t="str">
            <v>2244</v>
          </cell>
        </row>
        <row r="23789">
          <cell r="A23789">
            <v>291480115</v>
          </cell>
          <cell r="B23789" t="str">
            <v>LENTE FOTOCROMATICO TERMINADO - 125 - 475 CILINDRO</v>
          </cell>
          <cell r="D23789" t="str">
            <v>UD</v>
          </cell>
          <cell r="F23789" t="str">
            <v>2244</v>
          </cell>
        </row>
        <row r="23790">
          <cell r="A23790">
            <v>291480116</v>
          </cell>
          <cell r="B23790" t="str">
            <v>LENTE FOTOCROMATICO TERMINADO - 125 - 500 CILINDRO</v>
          </cell>
          <cell r="D23790" t="str">
            <v>UD</v>
          </cell>
          <cell r="F23790" t="str">
            <v>2244</v>
          </cell>
        </row>
        <row r="23791">
          <cell r="A23791">
            <v>291480117</v>
          </cell>
          <cell r="B23791" t="str">
            <v>LENTE FOTOCROMATICO TERMINADO - 125 - 525 CILINDRO</v>
          </cell>
          <cell r="D23791" t="str">
            <v>UD</v>
          </cell>
          <cell r="F23791" t="str">
            <v>2244</v>
          </cell>
        </row>
        <row r="23792">
          <cell r="A23792">
            <v>291480118</v>
          </cell>
          <cell r="B23792" t="str">
            <v>LENTE FOTOCROMATICO TERMINADO - 125 - 550 CILINDRO</v>
          </cell>
          <cell r="D23792" t="str">
            <v>UD</v>
          </cell>
          <cell r="F23792" t="str">
            <v>2244</v>
          </cell>
        </row>
        <row r="23793">
          <cell r="A23793">
            <v>291480119</v>
          </cell>
          <cell r="B23793" t="str">
            <v>LENTE FOTOCROMATICO TERMINADO - 125 - 575 CILINDRO</v>
          </cell>
          <cell r="D23793" t="str">
            <v>UD</v>
          </cell>
          <cell r="F23793" t="str">
            <v>2244</v>
          </cell>
        </row>
        <row r="23794">
          <cell r="A23794">
            <v>291480120</v>
          </cell>
          <cell r="B23794" t="str">
            <v>LENTE FOTOCROMATICO TERMINADO - 125 - 600 CILINDRO</v>
          </cell>
          <cell r="D23794" t="str">
            <v>UD</v>
          </cell>
          <cell r="F23794" t="str">
            <v>2244</v>
          </cell>
        </row>
        <row r="23795">
          <cell r="A23795">
            <v>291480121</v>
          </cell>
          <cell r="B23795" t="str">
            <v>LENTE FOTOCROMATICO TERMINADO - 150 - 025 CILINDRO</v>
          </cell>
          <cell r="D23795" t="str">
            <v>UD</v>
          </cell>
          <cell r="F23795" t="str">
            <v>2244</v>
          </cell>
        </row>
        <row r="23796">
          <cell r="A23796">
            <v>291480122</v>
          </cell>
          <cell r="B23796" t="str">
            <v>LENTE FOTOCROMATICO TERMINADO - 150 - 050 CILINDRO</v>
          </cell>
          <cell r="D23796" t="str">
            <v>UD</v>
          </cell>
          <cell r="F23796" t="str">
            <v>2244</v>
          </cell>
        </row>
        <row r="23797">
          <cell r="A23797">
            <v>291480123</v>
          </cell>
          <cell r="B23797" t="str">
            <v>LENTE FOTOCROMATICO TERMINADO - 150 - 075 CILINDRO</v>
          </cell>
          <cell r="D23797" t="str">
            <v>UD</v>
          </cell>
          <cell r="F23797" t="str">
            <v>2244</v>
          </cell>
        </row>
        <row r="23798">
          <cell r="A23798">
            <v>291480124</v>
          </cell>
          <cell r="B23798" t="str">
            <v>LENTE FOTOCROMATICO TERMINADO - 150 - 100 CILINDRO</v>
          </cell>
          <cell r="D23798" t="str">
            <v>UD</v>
          </cell>
          <cell r="F23798" t="str">
            <v>2244</v>
          </cell>
        </row>
        <row r="23799">
          <cell r="A23799">
            <v>291480125</v>
          </cell>
          <cell r="B23799" t="str">
            <v>LENTE FOTOCROMATICO TERMINADO - 150 - 125 CILINDRO</v>
          </cell>
          <cell r="D23799" t="str">
            <v>UD</v>
          </cell>
          <cell r="F23799" t="str">
            <v>2244</v>
          </cell>
        </row>
        <row r="23800">
          <cell r="A23800">
            <v>291480126</v>
          </cell>
          <cell r="B23800" t="str">
            <v>LENTE FOTOCROMATICO TERMINADO - 150 - 150 CILINDRO</v>
          </cell>
          <cell r="D23800" t="str">
            <v>UD</v>
          </cell>
          <cell r="F23800" t="str">
            <v>2244</v>
          </cell>
        </row>
        <row r="23801">
          <cell r="A23801">
            <v>291480127</v>
          </cell>
          <cell r="B23801" t="str">
            <v>LENTE FOTOCROMATICO TERMINADO - 150 - 175 CILINDRO</v>
          </cell>
          <cell r="D23801" t="str">
            <v>UD</v>
          </cell>
          <cell r="F23801" t="str">
            <v>2244</v>
          </cell>
        </row>
        <row r="23802">
          <cell r="A23802">
            <v>291480128</v>
          </cell>
          <cell r="B23802" t="str">
            <v>LENTE FOTOCROMATICO TERMINADO - 150 - 200 CILINDRO</v>
          </cell>
          <cell r="D23802" t="str">
            <v>UD</v>
          </cell>
          <cell r="F23802" t="str">
            <v>2244</v>
          </cell>
        </row>
        <row r="23803">
          <cell r="A23803">
            <v>291480129</v>
          </cell>
          <cell r="B23803" t="str">
            <v>LENTE FOTOCROMATICO TERMINADO - 150 - 225 CILINDRO</v>
          </cell>
          <cell r="D23803" t="str">
            <v>UD</v>
          </cell>
          <cell r="F23803" t="str">
            <v>2244</v>
          </cell>
        </row>
        <row r="23804">
          <cell r="A23804">
            <v>291480130</v>
          </cell>
          <cell r="B23804" t="str">
            <v>LENTE FOTOCROMATICO TERMINADO - 150 - 250 CILINDRO</v>
          </cell>
          <cell r="D23804" t="str">
            <v>UD</v>
          </cell>
          <cell r="F23804" t="str">
            <v>2244</v>
          </cell>
        </row>
        <row r="23805">
          <cell r="A23805">
            <v>291480131</v>
          </cell>
          <cell r="B23805" t="str">
            <v>LENTE FOTOCROMATICO TERMINADO - 150 - 275 CILINDRO</v>
          </cell>
          <cell r="D23805" t="str">
            <v>UD</v>
          </cell>
          <cell r="F23805" t="str">
            <v>2244</v>
          </cell>
        </row>
        <row r="23806">
          <cell r="A23806">
            <v>291480132</v>
          </cell>
          <cell r="B23806" t="str">
            <v>LENTE FOTOCROMATICO TERMINADO - 150 - 300 CILINDRO</v>
          </cell>
          <cell r="D23806" t="str">
            <v>UD</v>
          </cell>
          <cell r="F23806" t="str">
            <v>2244</v>
          </cell>
        </row>
        <row r="23807">
          <cell r="A23807">
            <v>291480133</v>
          </cell>
          <cell r="B23807" t="str">
            <v>LENTE FOTOCROMATICO TERMINADO - 150 - 325 CILINDRO</v>
          </cell>
          <cell r="D23807" t="str">
            <v>UD</v>
          </cell>
          <cell r="F23807" t="str">
            <v>2244</v>
          </cell>
        </row>
        <row r="23808">
          <cell r="A23808">
            <v>291480134</v>
          </cell>
          <cell r="B23808" t="str">
            <v>LENTE FOTOCROMATICO TERMINADO - 150 - 350 CILINDRO</v>
          </cell>
          <cell r="D23808" t="str">
            <v>UD</v>
          </cell>
          <cell r="F23808" t="str">
            <v>2244</v>
          </cell>
        </row>
        <row r="23809">
          <cell r="A23809">
            <v>291480135</v>
          </cell>
          <cell r="B23809" t="str">
            <v>LENTE FOTOCROMATICO TERMINADO - 150 - 375 CILINDRO</v>
          </cell>
          <cell r="D23809" t="str">
            <v>UD</v>
          </cell>
          <cell r="F23809" t="str">
            <v>2244</v>
          </cell>
        </row>
        <row r="23810">
          <cell r="A23810">
            <v>291480136</v>
          </cell>
          <cell r="B23810" t="str">
            <v>LENTE FOTOCROMATICO TERMINADO - 150 - 400 CILINDRO</v>
          </cell>
          <cell r="D23810" t="str">
            <v>UD</v>
          </cell>
          <cell r="F23810" t="str">
            <v>2244</v>
          </cell>
        </row>
        <row r="23811">
          <cell r="A23811">
            <v>291480137</v>
          </cell>
          <cell r="B23811" t="str">
            <v>LENTE FOTOCROMATICO TERMINADO - 150 - 425 CILINDRO</v>
          </cell>
          <cell r="D23811" t="str">
            <v>UD</v>
          </cell>
          <cell r="F23811" t="str">
            <v>2244</v>
          </cell>
        </row>
        <row r="23812">
          <cell r="A23812">
            <v>291480138</v>
          </cell>
          <cell r="B23812" t="str">
            <v>LENTE FOTOCROMATICO TERMINADO - 150 - 450 CILINDRO</v>
          </cell>
          <cell r="D23812" t="str">
            <v>UD</v>
          </cell>
          <cell r="F23812" t="str">
            <v>2244</v>
          </cell>
        </row>
        <row r="23813">
          <cell r="A23813">
            <v>291480139</v>
          </cell>
          <cell r="B23813" t="str">
            <v>LENTE FOTOCROMATICO TERMINADO - 150 - 475 CILINDRO</v>
          </cell>
          <cell r="D23813" t="str">
            <v>UD</v>
          </cell>
          <cell r="F23813" t="str">
            <v>2244</v>
          </cell>
        </row>
        <row r="23814">
          <cell r="A23814">
            <v>291480140</v>
          </cell>
          <cell r="B23814" t="str">
            <v>LENTE FOTOCROMATICO TERMINADO - 150 - 500 CILINDRO</v>
          </cell>
          <cell r="D23814" t="str">
            <v>UD</v>
          </cell>
          <cell r="F23814" t="str">
            <v>2244</v>
          </cell>
        </row>
        <row r="23815">
          <cell r="A23815">
            <v>291480141</v>
          </cell>
          <cell r="B23815" t="str">
            <v>LENTE FOTOCROMATICO TERMINADO - 150 - 525 CILINDRO</v>
          </cell>
          <cell r="D23815" t="str">
            <v>UD</v>
          </cell>
          <cell r="F23815" t="str">
            <v>2244</v>
          </cell>
        </row>
        <row r="23816">
          <cell r="A23816">
            <v>291480142</v>
          </cell>
          <cell r="B23816" t="str">
            <v>LENTE FOTOCROMATICO TERMINADO - 150 - 550 CILINDRO</v>
          </cell>
          <cell r="D23816" t="str">
            <v>UD</v>
          </cell>
          <cell r="F23816" t="str">
            <v>2244</v>
          </cell>
        </row>
        <row r="23817">
          <cell r="A23817">
            <v>291480143</v>
          </cell>
          <cell r="B23817" t="str">
            <v>LENTE FOTOCROMATICO TERMINADO - 150 - 575 CILINDRO</v>
          </cell>
          <cell r="D23817" t="str">
            <v>UD</v>
          </cell>
          <cell r="F23817" t="str">
            <v>2244</v>
          </cell>
        </row>
        <row r="23818">
          <cell r="A23818">
            <v>291480144</v>
          </cell>
          <cell r="B23818" t="str">
            <v>LENTE FOTOCROMATICO TERMINADO - 150 - 600 CILINDRO</v>
          </cell>
          <cell r="D23818" t="str">
            <v>UD</v>
          </cell>
          <cell r="F23818" t="str">
            <v>2244</v>
          </cell>
        </row>
        <row r="23819">
          <cell r="A23819">
            <v>291480145</v>
          </cell>
          <cell r="B23819" t="str">
            <v>LENTE FOTOCROMATICO TERMINADO - 175 - 025 CILINDRO</v>
          </cell>
          <cell r="D23819" t="str">
            <v>UD</v>
          </cell>
          <cell r="F23819" t="str">
            <v>2244</v>
          </cell>
        </row>
        <row r="23820">
          <cell r="A23820">
            <v>291480146</v>
          </cell>
          <cell r="B23820" t="str">
            <v>LENTE FOTOCROMATICO TERMINADO - 175 - 050 CILINDRO</v>
          </cell>
          <cell r="D23820" t="str">
            <v>UD</v>
          </cell>
          <cell r="F23820" t="str">
            <v>2244</v>
          </cell>
        </row>
        <row r="23821">
          <cell r="A23821">
            <v>291480147</v>
          </cell>
          <cell r="B23821" t="str">
            <v>LENTE FOTOCROMATICO TERMINADO - 175 - 075 CILINDRO</v>
          </cell>
          <cell r="D23821" t="str">
            <v>UD</v>
          </cell>
          <cell r="F23821" t="str">
            <v>2244</v>
          </cell>
        </row>
        <row r="23822">
          <cell r="A23822">
            <v>291480148</v>
          </cell>
          <cell r="B23822" t="str">
            <v>LENTE FOTOCROMATICO TERMINADO - 175 - 100 CILINDRO</v>
          </cell>
          <cell r="D23822" t="str">
            <v>UD</v>
          </cell>
          <cell r="F23822" t="str">
            <v>2244</v>
          </cell>
        </row>
        <row r="23823">
          <cell r="A23823">
            <v>291480149</v>
          </cell>
          <cell r="B23823" t="str">
            <v>LENTE FOTOCROMATICO TERMINADO - 175 - 125 CILINDRO</v>
          </cell>
          <cell r="D23823" t="str">
            <v>UD</v>
          </cell>
          <cell r="F23823" t="str">
            <v>2244</v>
          </cell>
        </row>
        <row r="23824">
          <cell r="A23824">
            <v>291480150</v>
          </cell>
          <cell r="B23824" t="str">
            <v>LENTE FOTOCROMATICO TERMINADO - 175 - 150 CILINDRO</v>
          </cell>
          <cell r="D23824" t="str">
            <v>UD</v>
          </cell>
          <cell r="F23824" t="str">
            <v>2244</v>
          </cell>
        </row>
        <row r="23825">
          <cell r="A23825">
            <v>291480151</v>
          </cell>
          <cell r="B23825" t="str">
            <v>LENTE FOTOCROMATICO TERMINADO - 175 - 175 CILINDRO</v>
          </cell>
          <cell r="D23825" t="str">
            <v>UD</v>
          </cell>
          <cell r="F23825" t="str">
            <v>2244</v>
          </cell>
        </row>
        <row r="23826">
          <cell r="A23826">
            <v>291480152</v>
          </cell>
          <cell r="B23826" t="str">
            <v>LENTE FOTOCROMATICO TERMINADO - 175 - 200 CILINDRO</v>
          </cell>
          <cell r="D23826" t="str">
            <v>UD</v>
          </cell>
          <cell r="F23826" t="str">
            <v>2244</v>
          </cell>
        </row>
        <row r="23827">
          <cell r="A23827">
            <v>291480153</v>
          </cell>
          <cell r="B23827" t="str">
            <v>LENTE FOTOCROMATICO TERMINADO - 175 - 225 CILINDRO</v>
          </cell>
          <cell r="D23827" t="str">
            <v>UD</v>
          </cell>
          <cell r="F23827" t="str">
            <v>2244</v>
          </cell>
        </row>
        <row r="23828">
          <cell r="A23828">
            <v>291480154</v>
          </cell>
          <cell r="B23828" t="str">
            <v>LENTE FOTOCROMATICO TERMINADO - 175 - 250 CILINDRO</v>
          </cell>
          <cell r="D23828" t="str">
            <v>UD</v>
          </cell>
          <cell r="F23828" t="str">
            <v>2244</v>
          </cell>
        </row>
        <row r="23829">
          <cell r="A23829">
            <v>291480155</v>
          </cell>
          <cell r="B23829" t="str">
            <v>LENTE FOTOCROMATICO TERMINADO - 175 - 275 CILINDRO</v>
          </cell>
          <cell r="D23829" t="str">
            <v>UD</v>
          </cell>
          <cell r="F23829" t="str">
            <v>2244</v>
          </cell>
        </row>
        <row r="23830">
          <cell r="A23830">
            <v>291480156</v>
          </cell>
          <cell r="B23830" t="str">
            <v>LENTE FOTOCROMATICO TERMINADO - 175 - 300 CILINDRO</v>
          </cell>
          <cell r="D23830" t="str">
            <v>UD</v>
          </cell>
          <cell r="F23830" t="str">
            <v>2244</v>
          </cell>
        </row>
        <row r="23831">
          <cell r="A23831">
            <v>291480157</v>
          </cell>
          <cell r="B23831" t="str">
            <v>LENTE FOTOCROMATICO TERMINADO - 175 - 325 CILINDRO</v>
          </cell>
          <cell r="D23831" t="str">
            <v>UD</v>
          </cell>
          <cell r="F23831" t="str">
            <v>2244</v>
          </cell>
        </row>
        <row r="23832">
          <cell r="A23832">
            <v>291480158</v>
          </cell>
          <cell r="B23832" t="str">
            <v>LENTE FOTOCROMATICO TERMINADO - 175 - 350 CILINDRO</v>
          </cell>
          <cell r="D23832" t="str">
            <v>UD</v>
          </cell>
          <cell r="F23832" t="str">
            <v>2244</v>
          </cell>
        </row>
        <row r="23833">
          <cell r="A23833">
            <v>291480159</v>
          </cell>
          <cell r="B23833" t="str">
            <v>ULENTE FOTOCROMATICO TERMINADO - 175 - 375 CILINDRO</v>
          </cell>
          <cell r="D23833" t="str">
            <v>UD</v>
          </cell>
          <cell r="F23833" t="str">
            <v>2244</v>
          </cell>
        </row>
        <row r="23834">
          <cell r="A23834">
            <v>291480160</v>
          </cell>
          <cell r="B23834" t="str">
            <v>LENTE FOTOCROMATICO TERMINADO - 175 - 400 CILINDRO</v>
          </cell>
          <cell r="D23834" t="str">
            <v>UD</v>
          </cell>
          <cell r="F23834" t="str">
            <v>2244</v>
          </cell>
        </row>
        <row r="23835">
          <cell r="A23835">
            <v>291480161</v>
          </cell>
          <cell r="B23835" t="str">
            <v>LENTE FOTOCROMATICO TERMINADO - 175 - 425 CILINDRO</v>
          </cell>
          <cell r="D23835" t="str">
            <v>UD</v>
          </cell>
          <cell r="F23835" t="str">
            <v>2244</v>
          </cell>
        </row>
        <row r="23836">
          <cell r="A23836">
            <v>291480162</v>
          </cell>
          <cell r="B23836" t="str">
            <v>LENTE FOTOCROMATICO TERMINADO - 175 - 450 CILINDRO</v>
          </cell>
          <cell r="D23836" t="str">
            <v>UD</v>
          </cell>
          <cell r="F23836" t="str">
            <v>2244</v>
          </cell>
        </row>
        <row r="23837">
          <cell r="A23837">
            <v>291480163</v>
          </cell>
          <cell r="B23837" t="str">
            <v>LENTE FOTOCROMATICO TERMINADO - 175 - 475 CILINDRO</v>
          </cell>
          <cell r="D23837" t="str">
            <v>UD</v>
          </cell>
          <cell r="F23837" t="str">
            <v>2244</v>
          </cell>
        </row>
        <row r="23838">
          <cell r="A23838">
            <v>291480164</v>
          </cell>
          <cell r="B23838" t="str">
            <v>LENTE FOTOCROMATICO TERMINADO - 175 - 500 CILINDRO</v>
          </cell>
          <cell r="D23838" t="str">
            <v>UD</v>
          </cell>
          <cell r="F23838" t="str">
            <v>2244</v>
          </cell>
        </row>
        <row r="23839">
          <cell r="A23839">
            <v>291480165</v>
          </cell>
          <cell r="B23839" t="str">
            <v>LENTE FOTOCROMATICO TERMINADO - 175 - 525 CILINDRO</v>
          </cell>
          <cell r="D23839" t="str">
            <v>UD</v>
          </cell>
          <cell r="F23839" t="str">
            <v>2244</v>
          </cell>
        </row>
        <row r="23840">
          <cell r="A23840">
            <v>291480166</v>
          </cell>
          <cell r="B23840" t="str">
            <v>LENTE FOTOCROMATICO TERMINADO - 175 - 550 CILINDRO</v>
          </cell>
          <cell r="D23840" t="str">
            <v>UD</v>
          </cell>
          <cell r="F23840" t="str">
            <v>2244</v>
          </cell>
        </row>
        <row r="23841">
          <cell r="A23841">
            <v>291480167</v>
          </cell>
          <cell r="B23841" t="str">
            <v>LENTE FOTOCROMATICO TERMINADO - 175 - 575 CILINDRO</v>
          </cell>
          <cell r="D23841" t="str">
            <v>UD</v>
          </cell>
          <cell r="F23841" t="str">
            <v>2244</v>
          </cell>
        </row>
        <row r="23842">
          <cell r="A23842">
            <v>291480168</v>
          </cell>
          <cell r="B23842" t="str">
            <v>LENTE FOTOCROMATICO TERMINADO - 175 - 600 CILINDRO</v>
          </cell>
          <cell r="D23842" t="str">
            <v>UD</v>
          </cell>
          <cell r="F23842" t="str">
            <v>2244</v>
          </cell>
        </row>
        <row r="23843">
          <cell r="A23843">
            <v>291480169</v>
          </cell>
          <cell r="B23843" t="str">
            <v>LENTE FOTOCROMATICO TERMINADO - 200 - 025 CILINDRO</v>
          </cell>
          <cell r="D23843" t="str">
            <v>UD</v>
          </cell>
          <cell r="F23843" t="str">
            <v>2244</v>
          </cell>
        </row>
        <row r="23844">
          <cell r="A23844">
            <v>291480170</v>
          </cell>
          <cell r="B23844" t="str">
            <v>LENTE FOTOCROMATICO TERMINADO - 200 - 050 CILINDRO</v>
          </cell>
          <cell r="D23844" t="str">
            <v>UD</v>
          </cell>
          <cell r="F23844" t="str">
            <v>2244</v>
          </cell>
        </row>
        <row r="23845">
          <cell r="A23845">
            <v>291480171</v>
          </cell>
          <cell r="B23845" t="str">
            <v>LENTE FOTOCROMATICO TERMINADO - 200 - 075 CILINDRO</v>
          </cell>
          <cell r="D23845" t="str">
            <v>UD</v>
          </cell>
          <cell r="F23845" t="str">
            <v>2244</v>
          </cell>
        </row>
        <row r="23846">
          <cell r="A23846">
            <v>291480172</v>
          </cell>
          <cell r="B23846" t="str">
            <v>LENTE FOTOCROMATICO TERMINADO - 200 - 100 CILINDRO</v>
          </cell>
          <cell r="D23846" t="str">
            <v>UD</v>
          </cell>
          <cell r="F23846" t="str">
            <v>2244</v>
          </cell>
        </row>
        <row r="23847">
          <cell r="A23847">
            <v>291480173</v>
          </cell>
          <cell r="B23847" t="str">
            <v>LENTE FOTOCROMATICO TERMINADO - 200 - 125 CILINDRO</v>
          </cell>
          <cell r="D23847" t="str">
            <v>UD</v>
          </cell>
          <cell r="F23847" t="str">
            <v>2244</v>
          </cell>
        </row>
        <row r="23848">
          <cell r="A23848">
            <v>291480174</v>
          </cell>
          <cell r="B23848" t="str">
            <v>LENTE FOTOCROMATICO TERMINADO - 200 - 150 CILINDRO</v>
          </cell>
          <cell r="D23848" t="str">
            <v>UD</v>
          </cell>
          <cell r="F23848" t="str">
            <v>2244</v>
          </cell>
        </row>
        <row r="23849">
          <cell r="A23849">
            <v>291480175</v>
          </cell>
          <cell r="B23849" t="str">
            <v>LENTE FOTOCROMATICO TERMINADO - 200 - 175 CILINDRO</v>
          </cell>
          <cell r="D23849" t="str">
            <v>UD</v>
          </cell>
          <cell r="F23849" t="str">
            <v>2244</v>
          </cell>
        </row>
        <row r="23850">
          <cell r="A23850">
            <v>291480176</v>
          </cell>
          <cell r="B23850" t="str">
            <v>LENTE FOTOCROMATICO TERMINADO - 200 - 200 CILINDRO</v>
          </cell>
          <cell r="D23850" t="str">
            <v>UD</v>
          </cell>
          <cell r="F23850" t="str">
            <v>2244</v>
          </cell>
        </row>
        <row r="23851">
          <cell r="A23851">
            <v>291480177</v>
          </cell>
          <cell r="B23851" t="str">
            <v>LENTE FOTOCROMATICO TERMINADO - 200 - 225 CILINDRO</v>
          </cell>
          <cell r="D23851" t="str">
            <v>UD</v>
          </cell>
          <cell r="F23851" t="str">
            <v>2244</v>
          </cell>
        </row>
        <row r="23852">
          <cell r="A23852">
            <v>291480178</v>
          </cell>
          <cell r="B23852" t="str">
            <v>LENTE FOTOCROMATICO TERMINADO - 200 - 250 CILINDRO</v>
          </cell>
          <cell r="D23852" t="str">
            <v>UD</v>
          </cell>
          <cell r="F23852" t="str">
            <v>2244</v>
          </cell>
        </row>
        <row r="23853">
          <cell r="A23853">
            <v>291480179</v>
          </cell>
          <cell r="B23853" t="str">
            <v>LENTE FOTOCROMATICO TERMINADO - 200 - 275 CILINDRO</v>
          </cell>
          <cell r="D23853" t="str">
            <v>UD</v>
          </cell>
          <cell r="F23853" t="str">
            <v>2244</v>
          </cell>
        </row>
        <row r="23854">
          <cell r="A23854">
            <v>291480180</v>
          </cell>
          <cell r="B23854" t="str">
            <v>LENTE FOTOCROMATICO TERMINADO - 200 - 300 CILINDRO</v>
          </cell>
          <cell r="D23854" t="str">
            <v>UD</v>
          </cell>
          <cell r="F23854" t="str">
            <v>2244</v>
          </cell>
        </row>
        <row r="23855">
          <cell r="A23855">
            <v>291480181</v>
          </cell>
          <cell r="B23855" t="str">
            <v>LENTE FOTOCROMATICO TERMINADO - 200 - 325 CILINDRO</v>
          </cell>
          <cell r="D23855" t="str">
            <v>UD</v>
          </cell>
          <cell r="F23855" t="str">
            <v>2244</v>
          </cell>
        </row>
        <row r="23856">
          <cell r="A23856">
            <v>291480182</v>
          </cell>
          <cell r="B23856" t="str">
            <v>LENTE FOTOCROMATICO TERMINADO - 200 - 350 CILINDRO</v>
          </cell>
          <cell r="D23856" t="str">
            <v>UD</v>
          </cell>
          <cell r="F23856" t="str">
            <v>2244</v>
          </cell>
        </row>
        <row r="23857">
          <cell r="A23857">
            <v>291480183</v>
          </cell>
          <cell r="B23857" t="str">
            <v>LENTE FOTOCROMATICO TERMINADO - 200 - 375 CILINDRO</v>
          </cell>
          <cell r="D23857" t="str">
            <v>UD</v>
          </cell>
          <cell r="F23857" t="str">
            <v>2244</v>
          </cell>
        </row>
        <row r="23858">
          <cell r="A23858">
            <v>291480184</v>
          </cell>
          <cell r="B23858" t="str">
            <v>LENTE FOTOCROMATICO TERMINADO - 200 - 400 CILINDRO</v>
          </cell>
          <cell r="D23858" t="str">
            <v>UD</v>
          </cell>
          <cell r="F23858" t="str">
            <v>2244</v>
          </cell>
        </row>
        <row r="23859">
          <cell r="A23859">
            <v>291480185</v>
          </cell>
          <cell r="B23859" t="str">
            <v>LENTE FOTOCROMATICO TERMINADO - 200 - 425 CILINDRO</v>
          </cell>
          <cell r="D23859" t="str">
            <v>UD</v>
          </cell>
          <cell r="F23859" t="str">
            <v>2244</v>
          </cell>
        </row>
        <row r="23860">
          <cell r="A23860">
            <v>291480186</v>
          </cell>
          <cell r="B23860" t="str">
            <v>LENTE FOTOCROMATICO TERMINADO - 200 - 450 CILINDRO</v>
          </cell>
          <cell r="D23860" t="str">
            <v>UD</v>
          </cell>
          <cell r="F23860" t="str">
            <v>2244</v>
          </cell>
        </row>
        <row r="23861">
          <cell r="A23861">
            <v>291480187</v>
          </cell>
          <cell r="B23861" t="str">
            <v>LENTE FOTOCROMATICO TERMINADO - 200 - 475 CILINDRO</v>
          </cell>
          <cell r="D23861" t="str">
            <v>UD</v>
          </cell>
          <cell r="F23861" t="str">
            <v>2244</v>
          </cell>
        </row>
        <row r="23862">
          <cell r="A23862">
            <v>291480188</v>
          </cell>
          <cell r="B23862" t="str">
            <v>LENTE FOTOCROMATICO TERMINADO - 200 - 500 CILINDRO</v>
          </cell>
          <cell r="D23862" t="str">
            <v>UD</v>
          </cell>
          <cell r="F23862" t="str">
            <v>2244</v>
          </cell>
        </row>
        <row r="23863">
          <cell r="A23863">
            <v>291480189</v>
          </cell>
          <cell r="B23863" t="str">
            <v>LENTE FOTOCROMATICO TERMINADO - 200 - 525 CILINDRO</v>
          </cell>
          <cell r="D23863" t="str">
            <v>UD</v>
          </cell>
          <cell r="F23863" t="str">
            <v>2244</v>
          </cell>
        </row>
        <row r="23864">
          <cell r="A23864">
            <v>291480190</v>
          </cell>
          <cell r="B23864" t="str">
            <v>LENTE FOTOCROMATICO TERMINADO - 200 - 550 CILINDRO</v>
          </cell>
          <cell r="D23864" t="str">
            <v>UD</v>
          </cell>
          <cell r="F23864" t="str">
            <v>2244</v>
          </cell>
        </row>
        <row r="23865">
          <cell r="A23865">
            <v>291480191</v>
          </cell>
          <cell r="B23865" t="str">
            <v>LENTE FOTOCROMATICO TERMINADO - 200 - 575 CILINDRO</v>
          </cell>
          <cell r="D23865" t="str">
            <v>UD</v>
          </cell>
          <cell r="F23865" t="str">
            <v>2244</v>
          </cell>
        </row>
        <row r="23866">
          <cell r="A23866">
            <v>291480192</v>
          </cell>
          <cell r="B23866" t="str">
            <v>LENTE FOTOCROMATICO TERMINADO - 200 - 600 CILINDRO</v>
          </cell>
          <cell r="D23866" t="str">
            <v>UD</v>
          </cell>
          <cell r="F23866" t="str">
            <v>2244</v>
          </cell>
        </row>
        <row r="23867">
          <cell r="A23867">
            <v>291480193</v>
          </cell>
          <cell r="B23867" t="str">
            <v>LENTE FOTOCROMATICO TERMINADO - 225 - 025 CILINDRO</v>
          </cell>
          <cell r="D23867" t="str">
            <v>UD</v>
          </cell>
          <cell r="F23867" t="str">
            <v>2244</v>
          </cell>
        </row>
        <row r="23868">
          <cell r="A23868">
            <v>291480194</v>
          </cell>
          <cell r="B23868" t="str">
            <v>LENTE FOTOCROMATICO TERMINADO - 225 - 050 CILINDRO</v>
          </cell>
          <cell r="D23868" t="str">
            <v>UD</v>
          </cell>
          <cell r="F23868" t="str">
            <v>2244</v>
          </cell>
        </row>
        <row r="23869">
          <cell r="A23869">
            <v>291480195</v>
          </cell>
          <cell r="B23869" t="str">
            <v>LENTE FOTOCROMATICO TERMINADO - 225 - 075 CILINDRO</v>
          </cell>
          <cell r="D23869" t="str">
            <v>UD</v>
          </cell>
          <cell r="F23869" t="str">
            <v>2244</v>
          </cell>
        </row>
        <row r="23870">
          <cell r="A23870">
            <v>291480196</v>
          </cell>
          <cell r="B23870" t="str">
            <v>LENTE FOTOCROMATICO TERMINADO - 225 - 100 CILINDRO</v>
          </cell>
          <cell r="D23870" t="str">
            <v>UD</v>
          </cell>
          <cell r="F23870" t="str">
            <v>2244</v>
          </cell>
        </row>
        <row r="23871">
          <cell r="A23871">
            <v>291480197</v>
          </cell>
          <cell r="B23871" t="str">
            <v>LENTE FOTOCROMATICO TERMINADO - 225 - 125 CILINDRO</v>
          </cell>
          <cell r="D23871" t="str">
            <v>UD</v>
          </cell>
          <cell r="F23871" t="str">
            <v>2244</v>
          </cell>
        </row>
        <row r="23872">
          <cell r="A23872">
            <v>291480198</v>
          </cell>
          <cell r="B23872" t="str">
            <v>LENTE FOTOCROMATICO TERMINADO - 225 - 150 CILINDRO</v>
          </cell>
          <cell r="D23872" t="str">
            <v>UD</v>
          </cell>
          <cell r="F23872" t="str">
            <v>2244</v>
          </cell>
        </row>
        <row r="23873">
          <cell r="A23873">
            <v>291480199</v>
          </cell>
          <cell r="B23873" t="str">
            <v>LENTE FOTOCROMATICO TERMINADO - 225 - 175 CILINDRO</v>
          </cell>
          <cell r="D23873" t="str">
            <v>UD</v>
          </cell>
          <cell r="F23873" t="str">
            <v>2244</v>
          </cell>
        </row>
        <row r="23874">
          <cell r="A23874">
            <v>291480200</v>
          </cell>
          <cell r="B23874" t="str">
            <v>LENTE FOTOCROMATICO TERMINADO - 225 - 200 CILINDRO</v>
          </cell>
          <cell r="D23874" t="str">
            <v>UD</v>
          </cell>
          <cell r="F23874" t="str">
            <v>2244</v>
          </cell>
        </row>
        <row r="23875">
          <cell r="A23875">
            <v>291480201</v>
          </cell>
          <cell r="B23875" t="str">
            <v>LENTE FOTOCROMATICO TERMINADO - 225 - 225 CILINDRO</v>
          </cell>
          <cell r="D23875" t="str">
            <v>UD</v>
          </cell>
          <cell r="F23875" t="str">
            <v>2244</v>
          </cell>
        </row>
        <row r="23876">
          <cell r="A23876">
            <v>291480202</v>
          </cell>
          <cell r="B23876" t="str">
            <v>LENTE FOTOCROMATICO TERMINADO - 225 - 250 CILINDRO</v>
          </cell>
          <cell r="D23876" t="str">
            <v>UD</v>
          </cell>
          <cell r="F23876" t="str">
            <v>2244</v>
          </cell>
        </row>
        <row r="23877">
          <cell r="A23877">
            <v>291480203</v>
          </cell>
          <cell r="B23877" t="str">
            <v>LENTE FOTOCROMATICO TERMINADO - 225 - 275 CILINDRO</v>
          </cell>
          <cell r="D23877" t="str">
            <v>UD</v>
          </cell>
          <cell r="F23877" t="str">
            <v>2244</v>
          </cell>
        </row>
        <row r="23878">
          <cell r="A23878">
            <v>291480204</v>
          </cell>
          <cell r="B23878" t="str">
            <v>LENTE FOTOCROMATICO TERMINADO - 225 - 300 CILINDRO</v>
          </cell>
          <cell r="D23878" t="str">
            <v>UD</v>
          </cell>
          <cell r="F23878" t="str">
            <v>2244</v>
          </cell>
        </row>
        <row r="23879">
          <cell r="A23879">
            <v>291480205</v>
          </cell>
          <cell r="B23879" t="str">
            <v>LENTE FOTOCROMATICO TERMINADO - 225 - 325 CILINDRO</v>
          </cell>
          <cell r="D23879" t="str">
            <v>UD</v>
          </cell>
          <cell r="F23879" t="str">
            <v>2244</v>
          </cell>
        </row>
        <row r="23880">
          <cell r="A23880">
            <v>291480206</v>
          </cell>
          <cell r="B23880" t="str">
            <v>LENTE FOTOCROMATICO TERMINADO - 225 - 350 CILINDRO</v>
          </cell>
          <cell r="D23880" t="str">
            <v>UD</v>
          </cell>
          <cell r="F23880" t="str">
            <v>2244</v>
          </cell>
        </row>
        <row r="23881">
          <cell r="A23881">
            <v>291480207</v>
          </cell>
          <cell r="B23881" t="str">
            <v>LENTE FOTOCROMATICO TERMINADO - 225 - 375 CILINDRO</v>
          </cell>
          <cell r="D23881" t="str">
            <v>UD</v>
          </cell>
          <cell r="F23881" t="str">
            <v>2244</v>
          </cell>
        </row>
        <row r="23882">
          <cell r="A23882">
            <v>291480208</v>
          </cell>
          <cell r="B23882" t="str">
            <v>LENTE FOTOCROMATICO TERMINADO - 225 - 400 CILINDRO</v>
          </cell>
          <cell r="D23882" t="str">
            <v>UD</v>
          </cell>
          <cell r="F23882" t="str">
            <v>2244</v>
          </cell>
        </row>
        <row r="23883">
          <cell r="A23883">
            <v>291480209</v>
          </cell>
          <cell r="B23883" t="str">
            <v>LENTE FOTOCROMATICO TERMINADO - 225 - 425 CILINDRO</v>
          </cell>
          <cell r="D23883" t="str">
            <v>UD</v>
          </cell>
          <cell r="F23883" t="str">
            <v>2244</v>
          </cell>
        </row>
        <row r="23884">
          <cell r="A23884">
            <v>291480210</v>
          </cell>
          <cell r="B23884" t="str">
            <v>LENTE FOTOCROMATICO TERMINADO - 225 - 450 CILINDRO</v>
          </cell>
          <cell r="D23884" t="str">
            <v>UD</v>
          </cell>
          <cell r="F23884" t="str">
            <v>2244</v>
          </cell>
        </row>
        <row r="23885">
          <cell r="A23885">
            <v>291480211</v>
          </cell>
          <cell r="B23885" t="str">
            <v>LENTE FOTOCROMATICO TERMINADO - 225 - 475 CILINDRO</v>
          </cell>
          <cell r="D23885" t="str">
            <v>UD</v>
          </cell>
          <cell r="F23885" t="str">
            <v>2244</v>
          </cell>
        </row>
        <row r="23886">
          <cell r="A23886">
            <v>291480212</v>
          </cell>
          <cell r="B23886" t="str">
            <v>LENTE FOTOCROMATICO TERMINADO - 225 - 500 CILINDRO</v>
          </cell>
          <cell r="D23886" t="str">
            <v>UD</v>
          </cell>
          <cell r="F23886" t="str">
            <v>2244</v>
          </cell>
        </row>
        <row r="23887">
          <cell r="A23887">
            <v>291480213</v>
          </cell>
          <cell r="B23887" t="str">
            <v>LENTE FOTOCROMATICO TERMINADO - 225 - 525 CILINDRO</v>
          </cell>
          <cell r="D23887" t="str">
            <v>UD</v>
          </cell>
          <cell r="F23887" t="str">
            <v>2244</v>
          </cell>
        </row>
        <row r="23888">
          <cell r="A23888">
            <v>291480214</v>
          </cell>
          <cell r="B23888" t="str">
            <v>LENTE FOTOCROMATICO TERMINADO - 225 - 550 CILINDRO</v>
          </cell>
          <cell r="D23888" t="str">
            <v>UD</v>
          </cell>
          <cell r="F23888" t="str">
            <v>2244</v>
          </cell>
        </row>
        <row r="23889">
          <cell r="A23889">
            <v>291480215</v>
          </cell>
          <cell r="B23889" t="str">
            <v>LENTE FOTOCROMATICO TERMINADO - 225 - 575 CILINDRO</v>
          </cell>
          <cell r="D23889" t="str">
            <v>UD</v>
          </cell>
          <cell r="F23889" t="str">
            <v>2244</v>
          </cell>
        </row>
        <row r="23890">
          <cell r="A23890">
            <v>291480216</v>
          </cell>
          <cell r="B23890" t="str">
            <v>LENTE FOTOCROMATICO TERMINADO - 225 - 600 CILINDRO</v>
          </cell>
          <cell r="D23890" t="str">
            <v>UD</v>
          </cell>
          <cell r="F23890" t="str">
            <v>2244</v>
          </cell>
        </row>
        <row r="23891">
          <cell r="A23891">
            <v>291480217</v>
          </cell>
          <cell r="B23891" t="str">
            <v>LENTE FOTOCROMATICO TERMINADO - 250 - 025 CILINDRO</v>
          </cell>
          <cell r="D23891" t="str">
            <v>UD</v>
          </cell>
          <cell r="F23891" t="str">
            <v>2244</v>
          </cell>
        </row>
        <row r="23892">
          <cell r="A23892">
            <v>291480218</v>
          </cell>
          <cell r="B23892" t="str">
            <v>LENTE FOTOCROMATICO TERMINADO - 250 - 050 CILINDRO</v>
          </cell>
          <cell r="D23892" t="str">
            <v>UD</v>
          </cell>
          <cell r="F23892" t="str">
            <v>2244</v>
          </cell>
        </row>
        <row r="23893">
          <cell r="A23893">
            <v>291480219</v>
          </cell>
          <cell r="B23893" t="str">
            <v>LENTE FOTOCROMATICO TERMINADO - 250 - 075 CILINDRO</v>
          </cell>
          <cell r="D23893" t="str">
            <v>UD</v>
          </cell>
          <cell r="F23893" t="str">
            <v>2244</v>
          </cell>
        </row>
        <row r="23894">
          <cell r="A23894">
            <v>291480220</v>
          </cell>
          <cell r="B23894" t="str">
            <v>LENTE FOTOCROMATICO TERMINADO - 250 - 100 CILINDRO</v>
          </cell>
          <cell r="D23894" t="str">
            <v>UD</v>
          </cell>
          <cell r="F23894" t="str">
            <v>2244</v>
          </cell>
        </row>
        <row r="23895">
          <cell r="A23895">
            <v>291480221</v>
          </cell>
          <cell r="B23895" t="str">
            <v>LENTE FOTOCROMATICO TERMINADO - 250 - 125 CILINDRO</v>
          </cell>
          <cell r="D23895" t="str">
            <v>UD</v>
          </cell>
          <cell r="F23895" t="str">
            <v>2244</v>
          </cell>
        </row>
        <row r="23896">
          <cell r="A23896">
            <v>291480222</v>
          </cell>
          <cell r="B23896" t="str">
            <v>LENTE FOTOCROMATICO TERMINADO - 250 - 150 CILINDRO</v>
          </cell>
          <cell r="D23896" t="str">
            <v>UD</v>
          </cell>
          <cell r="F23896" t="str">
            <v>2244</v>
          </cell>
        </row>
        <row r="23897">
          <cell r="A23897">
            <v>291480223</v>
          </cell>
          <cell r="B23897" t="str">
            <v>LENTE FOTOCROMATICO TERMINADO - 250 - 175 CILINDRO</v>
          </cell>
          <cell r="D23897" t="str">
            <v>UD</v>
          </cell>
          <cell r="F23897" t="str">
            <v>2244</v>
          </cell>
        </row>
        <row r="23898">
          <cell r="A23898">
            <v>291480224</v>
          </cell>
          <cell r="B23898" t="str">
            <v>LENTE FOTOCROMATICO TERMINADO - 250 - 200 CILINDRO</v>
          </cell>
          <cell r="D23898" t="str">
            <v>UD</v>
          </cell>
          <cell r="F23898" t="str">
            <v>2244</v>
          </cell>
        </row>
        <row r="23899">
          <cell r="A23899">
            <v>291480225</v>
          </cell>
          <cell r="B23899" t="str">
            <v>LENTE FOTOCROMATICO TERMINADO - 250 - 225 CILINDRO</v>
          </cell>
          <cell r="D23899" t="str">
            <v>UD</v>
          </cell>
          <cell r="F23899" t="str">
            <v>2244</v>
          </cell>
        </row>
        <row r="23900">
          <cell r="A23900">
            <v>291480226</v>
          </cell>
          <cell r="B23900" t="str">
            <v>LENTE FOTOCROMATICO TERMINADO - 250 - 250 CILINDRO</v>
          </cell>
          <cell r="D23900" t="str">
            <v>UD</v>
          </cell>
          <cell r="F23900" t="str">
            <v>2244</v>
          </cell>
        </row>
        <row r="23901">
          <cell r="A23901">
            <v>291480227</v>
          </cell>
          <cell r="B23901" t="str">
            <v>LENTE FOTOCROMATICO TERMINADO - 250 - 275 CILINDRO</v>
          </cell>
          <cell r="D23901" t="str">
            <v>UD</v>
          </cell>
          <cell r="F23901" t="str">
            <v>2244</v>
          </cell>
        </row>
        <row r="23902">
          <cell r="A23902">
            <v>291480228</v>
          </cell>
          <cell r="B23902" t="str">
            <v>LENTE FOTOCROMATICO TERMINADO - 250 - 300 CILINDRO</v>
          </cell>
          <cell r="D23902" t="str">
            <v>UD</v>
          </cell>
          <cell r="F23902" t="str">
            <v>2244</v>
          </cell>
        </row>
        <row r="23903">
          <cell r="A23903">
            <v>291480229</v>
          </cell>
          <cell r="B23903" t="str">
            <v>LENTE FOTOCROMATICO TERMINADO - 250 - 325 CILINDRO</v>
          </cell>
          <cell r="D23903" t="str">
            <v>UD</v>
          </cell>
          <cell r="F23903" t="str">
            <v>2244</v>
          </cell>
        </row>
        <row r="23904">
          <cell r="A23904">
            <v>291480230</v>
          </cell>
          <cell r="B23904" t="str">
            <v>LENTE FOTOCROMATICO TERMINADO - 250 - 350 CILINDRO</v>
          </cell>
          <cell r="D23904" t="str">
            <v>UD</v>
          </cell>
          <cell r="F23904" t="str">
            <v>2244</v>
          </cell>
        </row>
        <row r="23905">
          <cell r="A23905">
            <v>291480231</v>
          </cell>
          <cell r="B23905" t="str">
            <v>LENTE FOTOCROMATICO TERMINADO - 250 - 375 CILINDRO</v>
          </cell>
          <cell r="D23905" t="str">
            <v>UD</v>
          </cell>
          <cell r="F23905" t="str">
            <v>2244</v>
          </cell>
        </row>
        <row r="23906">
          <cell r="A23906">
            <v>291480232</v>
          </cell>
          <cell r="B23906" t="str">
            <v>LENTE FOTOCROMATICO TERMINADO - 250 - 400 CILINDRO</v>
          </cell>
          <cell r="D23906" t="str">
            <v>UD</v>
          </cell>
          <cell r="F23906" t="str">
            <v>2244</v>
          </cell>
        </row>
        <row r="23907">
          <cell r="A23907">
            <v>291480233</v>
          </cell>
          <cell r="B23907" t="str">
            <v>LENTE FOTOCROMATICO TERMINADO - 250 - 425 CILINDRO</v>
          </cell>
          <cell r="D23907" t="str">
            <v>UD</v>
          </cell>
          <cell r="F23907" t="str">
            <v>2244</v>
          </cell>
        </row>
        <row r="23908">
          <cell r="A23908">
            <v>291480234</v>
          </cell>
          <cell r="B23908" t="str">
            <v>LENTE FOTOCROMATICO TERMINADO - 250 - 450 CILINDRO</v>
          </cell>
          <cell r="D23908" t="str">
            <v>UD</v>
          </cell>
          <cell r="F23908" t="str">
            <v>2244</v>
          </cell>
        </row>
        <row r="23909">
          <cell r="A23909">
            <v>291480235</v>
          </cell>
          <cell r="B23909" t="str">
            <v>LENTE FOTOCROMATICO TERMINADO - 250 - 475 CILINDRO</v>
          </cell>
          <cell r="D23909" t="str">
            <v>UD</v>
          </cell>
          <cell r="F23909" t="str">
            <v>2244</v>
          </cell>
        </row>
        <row r="23910">
          <cell r="A23910">
            <v>291480236</v>
          </cell>
          <cell r="B23910" t="str">
            <v>LENTE FOTOCROMATICO TERMINADO - 250 - 500 CILINDRO</v>
          </cell>
          <cell r="D23910" t="str">
            <v>UD</v>
          </cell>
          <cell r="F23910" t="str">
            <v>2244</v>
          </cell>
        </row>
        <row r="23911">
          <cell r="A23911">
            <v>291480237</v>
          </cell>
          <cell r="B23911" t="str">
            <v>LENTE FOTOCROMATICO TERMINADO - 250 - 525 CILINDRO</v>
          </cell>
          <cell r="D23911" t="str">
            <v>UD</v>
          </cell>
          <cell r="F23911" t="str">
            <v>2244</v>
          </cell>
        </row>
        <row r="23912">
          <cell r="A23912">
            <v>291480238</v>
          </cell>
          <cell r="B23912" t="str">
            <v>LENTE FOTOCROMATICO TERMINADO - 250 - 550 CILINDRO</v>
          </cell>
          <cell r="D23912" t="str">
            <v>UD</v>
          </cell>
          <cell r="F23912" t="str">
            <v>2244</v>
          </cell>
        </row>
        <row r="23913">
          <cell r="A23913">
            <v>291480239</v>
          </cell>
          <cell r="B23913" t="str">
            <v>LENTE FOTOCROMATICO TERMINADO - 250 - 575 CILINDRO</v>
          </cell>
          <cell r="D23913" t="str">
            <v>UD</v>
          </cell>
          <cell r="F23913" t="str">
            <v>2244</v>
          </cell>
        </row>
        <row r="23914">
          <cell r="A23914">
            <v>291480240</v>
          </cell>
          <cell r="B23914" t="str">
            <v>LENTE FOTOCROMATICO TERMINADO - 250 - 600 CILINDRO</v>
          </cell>
          <cell r="D23914" t="str">
            <v>UD</v>
          </cell>
          <cell r="F23914" t="str">
            <v>2244</v>
          </cell>
        </row>
        <row r="23915">
          <cell r="A23915">
            <v>291480241</v>
          </cell>
          <cell r="B23915" t="str">
            <v>LENTE FOTOCROMATICO TERMINADO - 275 - 025 CILINDRO</v>
          </cell>
          <cell r="D23915" t="str">
            <v>UD</v>
          </cell>
          <cell r="F23915" t="str">
            <v>2244</v>
          </cell>
        </row>
        <row r="23916">
          <cell r="A23916">
            <v>291480242</v>
          </cell>
          <cell r="B23916" t="str">
            <v>LENTE FOTOCROMATICO TERMINADO - 275 - 050 CILINDRO</v>
          </cell>
          <cell r="D23916" t="str">
            <v>UD</v>
          </cell>
          <cell r="F23916" t="str">
            <v>2244</v>
          </cell>
        </row>
        <row r="23917">
          <cell r="A23917">
            <v>291480243</v>
          </cell>
          <cell r="B23917" t="str">
            <v>LENTE FOTOCROMATICO TERMINADO - 275 - 075 CILINDRO</v>
          </cell>
          <cell r="D23917" t="str">
            <v>UD</v>
          </cell>
          <cell r="F23917" t="str">
            <v>2244</v>
          </cell>
        </row>
        <row r="23918">
          <cell r="A23918">
            <v>291480244</v>
          </cell>
          <cell r="B23918" t="str">
            <v>LENTE FOTOCROMATICO TERMINADO - 275 - 100 CILINDRO</v>
          </cell>
          <cell r="D23918" t="str">
            <v>UD</v>
          </cell>
          <cell r="F23918" t="str">
            <v>2244</v>
          </cell>
        </row>
        <row r="23919">
          <cell r="A23919">
            <v>291480245</v>
          </cell>
          <cell r="B23919" t="str">
            <v>LENTE FOTOCROMATICO TERMINADO - 275 - 125 CILINDRO</v>
          </cell>
          <cell r="D23919" t="str">
            <v>UD</v>
          </cell>
          <cell r="F23919" t="str">
            <v>2244</v>
          </cell>
        </row>
        <row r="23920">
          <cell r="A23920">
            <v>291480246</v>
          </cell>
          <cell r="B23920" t="str">
            <v>LENTE FOTOCROMATICO TERMINADO - 275 - 150 CILINDRO</v>
          </cell>
          <cell r="D23920" t="str">
            <v>UD</v>
          </cell>
          <cell r="F23920" t="str">
            <v>2244</v>
          </cell>
        </row>
        <row r="23921">
          <cell r="A23921">
            <v>291480247</v>
          </cell>
          <cell r="B23921" t="str">
            <v>LENTE FOTOCROMATICO TERMINADO - 275 - 175 CILINDRO</v>
          </cell>
          <cell r="D23921" t="str">
            <v>UD</v>
          </cell>
          <cell r="F23921" t="str">
            <v>2244</v>
          </cell>
        </row>
        <row r="23922">
          <cell r="A23922">
            <v>291480248</v>
          </cell>
          <cell r="B23922" t="str">
            <v>LENTE FOTOCROMATICO TERMINADO - 275 - 200 CILINDRO</v>
          </cell>
          <cell r="D23922" t="str">
            <v>UD</v>
          </cell>
          <cell r="F23922" t="str">
            <v>2244</v>
          </cell>
        </row>
        <row r="23923">
          <cell r="A23923">
            <v>291480249</v>
          </cell>
          <cell r="B23923" t="str">
            <v>LENTE FOTOCROMATICO TERMINADO - 275 - 225 CILINDRO</v>
          </cell>
          <cell r="D23923" t="str">
            <v>UD</v>
          </cell>
          <cell r="F23923" t="str">
            <v>2244</v>
          </cell>
        </row>
        <row r="23924">
          <cell r="A23924">
            <v>291480250</v>
          </cell>
          <cell r="B23924" t="str">
            <v>LENTE FOTOCROMATICO TERMINADO - 275 - 250 CILINDRO</v>
          </cell>
          <cell r="D23924" t="str">
            <v>UD</v>
          </cell>
          <cell r="F23924" t="str">
            <v>2244</v>
          </cell>
        </row>
        <row r="23925">
          <cell r="A23925">
            <v>291480251</v>
          </cell>
          <cell r="B23925" t="str">
            <v>LENTE FOTOCROMATICO TERMINADO - 275 - 275 CILINDRO</v>
          </cell>
          <cell r="D23925" t="str">
            <v>UD</v>
          </cell>
          <cell r="F23925" t="str">
            <v>2244</v>
          </cell>
        </row>
        <row r="23926">
          <cell r="A23926">
            <v>291480252</v>
          </cell>
          <cell r="B23926" t="str">
            <v>LENTE FOTOCROMATICO TERMINADO - 275 - 300 CILINDRO</v>
          </cell>
          <cell r="D23926" t="str">
            <v>UD</v>
          </cell>
          <cell r="F23926" t="str">
            <v>2244</v>
          </cell>
        </row>
        <row r="23927">
          <cell r="A23927">
            <v>291480253</v>
          </cell>
          <cell r="B23927" t="str">
            <v>LENTE FOTOCROMATICO TERMINADO - 275 - 325 CILINDRO</v>
          </cell>
          <cell r="D23927" t="str">
            <v>UD</v>
          </cell>
          <cell r="F23927" t="str">
            <v>2244</v>
          </cell>
        </row>
        <row r="23928">
          <cell r="A23928">
            <v>291480254</v>
          </cell>
          <cell r="B23928" t="str">
            <v>LENTE FOTOCROMATICO TERMINADO - 275 - 350 CILINDRO</v>
          </cell>
          <cell r="D23928" t="str">
            <v>UD</v>
          </cell>
          <cell r="F23928" t="str">
            <v>2244</v>
          </cell>
        </row>
        <row r="23929">
          <cell r="A23929">
            <v>291480255</v>
          </cell>
          <cell r="B23929" t="str">
            <v>LENTE FOTOCROMATICO TERMINADO - 275 - 375 CILINDRO</v>
          </cell>
          <cell r="D23929" t="str">
            <v>UD</v>
          </cell>
          <cell r="F23929" t="str">
            <v>2244</v>
          </cell>
        </row>
        <row r="23930">
          <cell r="A23930">
            <v>291480256</v>
          </cell>
          <cell r="B23930" t="str">
            <v>LENTE FOTOCROMATICO TERMINADO - 275 - 400 CILINDRO</v>
          </cell>
          <cell r="D23930" t="str">
            <v>UD</v>
          </cell>
          <cell r="F23930" t="str">
            <v>2244</v>
          </cell>
        </row>
        <row r="23931">
          <cell r="A23931">
            <v>291480257</v>
          </cell>
          <cell r="B23931" t="str">
            <v>LENTE FOTOCROMATICO TERMINADO - 275 - 425 CILINDRO</v>
          </cell>
          <cell r="D23931" t="str">
            <v>UD</v>
          </cell>
          <cell r="F23931" t="str">
            <v>2244</v>
          </cell>
        </row>
        <row r="23932">
          <cell r="A23932">
            <v>291480258</v>
          </cell>
          <cell r="B23932" t="str">
            <v>LENTE FOTOCROMATICO TERMINADO - 275 - 450 CILINDRO</v>
          </cell>
          <cell r="D23932" t="str">
            <v>UD</v>
          </cell>
          <cell r="F23932" t="str">
            <v>2244</v>
          </cell>
        </row>
        <row r="23933">
          <cell r="A23933">
            <v>291480259</v>
          </cell>
          <cell r="B23933" t="str">
            <v>LENTE FOTOCROMATICO TERMINADO - 275 - 475 CILINDRO</v>
          </cell>
          <cell r="D23933" t="str">
            <v>UD</v>
          </cell>
          <cell r="F23933" t="str">
            <v>2244</v>
          </cell>
        </row>
        <row r="23934">
          <cell r="A23934">
            <v>291480260</v>
          </cell>
          <cell r="B23934" t="str">
            <v>LENTE FOTOCROMATICO TERMINADO - 275 - 500 CILINDRO</v>
          </cell>
          <cell r="D23934" t="str">
            <v>UD</v>
          </cell>
          <cell r="F23934" t="str">
            <v>2244</v>
          </cell>
        </row>
        <row r="23935">
          <cell r="A23935">
            <v>291480261</v>
          </cell>
          <cell r="B23935" t="str">
            <v>LENTE FOTOCROMATICO TERMINADO - 275 - 525 CILINDRO</v>
          </cell>
          <cell r="D23935" t="str">
            <v>UD</v>
          </cell>
          <cell r="F23935" t="str">
            <v>2244</v>
          </cell>
        </row>
        <row r="23936">
          <cell r="A23936">
            <v>291480262</v>
          </cell>
          <cell r="B23936" t="str">
            <v>LENTE FOTOCROMATICO TERMINADO - 275 - 550 CILINDRO</v>
          </cell>
          <cell r="D23936" t="str">
            <v>UD</v>
          </cell>
          <cell r="F23936" t="str">
            <v>2244</v>
          </cell>
        </row>
        <row r="23937">
          <cell r="A23937">
            <v>291480263</v>
          </cell>
          <cell r="B23937" t="str">
            <v>LENTE FOTOCROMATICO TERMINADO - 275 - 575 CILINDRO</v>
          </cell>
          <cell r="D23937" t="str">
            <v>UD</v>
          </cell>
          <cell r="F23937" t="str">
            <v>2244</v>
          </cell>
        </row>
        <row r="23938">
          <cell r="A23938">
            <v>291480264</v>
          </cell>
          <cell r="B23938" t="str">
            <v>LENTE FOTOCROMATICO TERMINADO - 275 - 600 CILINDRO</v>
          </cell>
          <cell r="D23938" t="str">
            <v>UD</v>
          </cell>
          <cell r="F23938" t="str">
            <v>2244</v>
          </cell>
        </row>
        <row r="23939">
          <cell r="A23939">
            <v>291480265</v>
          </cell>
          <cell r="B23939" t="str">
            <v>LENTE FOTOCROMATICO TERMINADO - 300 - 025 CILINDRO</v>
          </cell>
          <cell r="D23939" t="str">
            <v>UD</v>
          </cell>
          <cell r="F23939" t="str">
            <v>2244</v>
          </cell>
        </row>
        <row r="23940">
          <cell r="A23940">
            <v>291480266</v>
          </cell>
          <cell r="B23940" t="str">
            <v>LENTE FOTOCROMATICO TERMINADO - 300 - 050 CILINDRO</v>
          </cell>
          <cell r="D23940" t="str">
            <v>UD</v>
          </cell>
          <cell r="F23940" t="str">
            <v>2244</v>
          </cell>
        </row>
        <row r="23941">
          <cell r="A23941">
            <v>291480267</v>
          </cell>
          <cell r="B23941" t="str">
            <v>LENTE FOTOCROMATICO TERMINADO - 300 - 075 CILINDRO</v>
          </cell>
          <cell r="D23941" t="str">
            <v>UD</v>
          </cell>
          <cell r="F23941" t="str">
            <v>2244</v>
          </cell>
        </row>
        <row r="23942">
          <cell r="A23942">
            <v>291480268</v>
          </cell>
          <cell r="B23942" t="str">
            <v>LENTE FOTOCROMATICO TERMINADO - 300 - 100 CILINDRO</v>
          </cell>
          <cell r="D23942" t="str">
            <v>UD</v>
          </cell>
          <cell r="F23942" t="str">
            <v>2244</v>
          </cell>
        </row>
        <row r="23943">
          <cell r="A23943">
            <v>291480269</v>
          </cell>
          <cell r="B23943" t="str">
            <v>LENTE FOTOCROMATICO TERMINADO - 300 - 125 CILINDRO</v>
          </cell>
          <cell r="D23943" t="str">
            <v>UD</v>
          </cell>
          <cell r="F23943" t="str">
            <v>2244</v>
          </cell>
        </row>
        <row r="23944">
          <cell r="A23944">
            <v>291480270</v>
          </cell>
          <cell r="B23944" t="str">
            <v>LENTE FOTOCROMATICO TERMINADO - 300 - 150 CILINDRO</v>
          </cell>
          <cell r="D23944" t="str">
            <v>UD</v>
          </cell>
          <cell r="F23944" t="str">
            <v>2244</v>
          </cell>
        </row>
        <row r="23945">
          <cell r="A23945">
            <v>291480271</v>
          </cell>
          <cell r="B23945" t="str">
            <v>LENTE FOTOCROMATICO TERMINADO - 300 - 175 CILINDRO</v>
          </cell>
          <cell r="D23945" t="str">
            <v>UD</v>
          </cell>
          <cell r="F23945" t="str">
            <v>2244</v>
          </cell>
        </row>
        <row r="23946">
          <cell r="A23946">
            <v>291480272</v>
          </cell>
          <cell r="B23946" t="str">
            <v>LENTE FOTOCROMATICO TERMINADO - 300 - 200 CILINDRO</v>
          </cell>
          <cell r="D23946" t="str">
            <v>UD</v>
          </cell>
          <cell r="F23946" t="str">
            <v>2244</v>
          </cell>
        </row>
        <row r="23947">
          <cell r="A23947">
            <v>291480273</v>
          </cell>
          <cell r="B23947" t="str">
            <v>LENTE FOTOCROMATICO TERMINADO - 300 - 225 CILINDRO</v>
          </cell>
          <cell r="D23947" t="str">
            <v>UD</v>
          </cell>
          <cell r="F23947" t="str">
            <v>2244</v>
          </cell>
        </row>
        <row r="23948">
          <cell r="A23948">
            <v>291480274</v>
          </cell>
          <cell r="B23948" t="str">
            <v>LENTE FOTOCROMATICO TERMINADO - 300 - 250 CILINDRO</v>
          </cell>
          <cell r="D23948" t="str">
            <v>UD</v>
          </cell>
          <cell r="F23948" t="str">
            <v>2244</v>
          </cell>
        </row>
        <row r="23949">
          <cell r="A23949">
            <v>291480275</v>
          </cell>
          <cell r="B23949" t="str">
            <v>LENTE FOTOCROMATICO TERMINADO - 300 - 275 CILINDRO</v>
          </cell>
          <cell r="D23949" t="str">
            <v>UD</v>
          </cell>
          <cell r="F23949" t="str">
            <v>2244</v>
          </cell>
        </row>
        <row r="23950">
          <cell r="A23950">
            <v>291480276</v>
          </cell>
          <cell r="B23950" t="str">
            <v>LENTE FOTOCROMATICO TERMINADO - 300 - 300 CILINDRO</v>
          </cell>
          <cell r="D23950" t="str">
            <v>UD</v>
          </cell>
          <cell r="F23950" t="str">
            <v>2244</v>
          </cell>
        </row>
        <row r="23951">
          <cell r="A23951">
            <v>291480277</v>
          </cell>
          <cell r="B23951" t="str">
            <v>LENTE FOTOCROMATICO TERMINADO - 300 - 325 CILINDRO</v>
          </cell>
          <cell r="D23951" t="str">
            <v>UD</v>
          </cell>
          <cell r="F23951" t="str">
            <v>2244</v>
          </cell>
        </row>
        <row r="23952">
          <cell r="A23952">
            <v>291480278</v>
          </cell>
          <cell r="B23952" t="str">
            <v>LENTE FOTOCROMATICO TERMINADO - 300 - 350 CILINDRO</v>
          </cell>
          <cell r="D23952" t="str">
            <v>UD</v>
          </cell>
          <cell r="F23952" t="str">
            <v>2244</v>
          </cell>
        </row>
        <row r="23953">
          <cell r="A23953">
            <v>291480279</v>
          </cell>
          <cell r="B23953" t="str">
            <v>LENTE FOTOCROMATICO TERMINADO - 300 - 375 CILINDRO</v>
          </cell>
          <cell r="D23953" t="str">
            <v>UD</v>
          </cell>
          <cell r="F23953" t="str">
            <v>2244</v>
          </cell>
        </row>
        <row r="23954">
          <cell r="A23954">
            <v>291480280</v>
          </cell>
          <cell r="B23954" t="str">
            <v>LENTE FOTOCROMATICO TERMINADO - 300 - 400 CILINDRO</v>
          </cell>
          <cell r="D23954" t="str">
            <v>UD</v>
          </cell>
          <cell r="F23954" t="str">
            <v>2244</v>
          </cell>
        </row>
        <row r="23955">
          <cell r="A23955">
            <v>291480281</v>
          </cell>
          <cell r="B23955" t="str">
            <v>LENTE FOTOCROMATICO TERMINADO - 300 - 425 CILINDRO</v>
          </cell>
          <cell r="D23955" t="str">
            <v>UD</v>
          </cell>
          <cell r="F23955" t="str">
            <v>2244</v>
          </cell>
        </row>
        <row r="23956">
          <cell r="A23956">
            <v>291480282</v>
          </cell>
          <cell r="B23956" t="str">
            <v>LENTE FOTOCROMATICO TERMINADO - 300 - 450 CILINDRO</v>
          </cell>
          <cell r="D23956" t="str">
            <v>UD</v>
          </cell>
          <cell r="F23956" t="str">
            <v>2244</v>
          </cell>
        </row>
        <row r="23957">
          <cell r="A23957">
            <v>291480283</v>
          </cell>
          <cell r="B23957" t="str">
            <v>LENTE FOTOCROMATICO TERMINADO - 300 - 475 CILINDRO</v>
          </cell>
          <cell r="D23957" t="str">
            <v>UD</v>
          </cell>
          <cell r="F23957" t="str">
            <v>2244</v>
          </cell>
        </row>
        <row r="23958">
          <cell r="A23958">
            <v>291480284</v>
          </cell>
          <cell r="B23958" t="str">
            <v>LENTE FOTOCROMATICO TERMINADO - 300 - 500 CILINDRO</v>
          </cell>
          <cell r="D23958" t="str">
            <v>UD</v>
          </cell>
          <cell r="F23958" t="str">
            <v>2244</v>
          </cell>
        </row>
        <row r="23959">
          <cell r="A23959">
            <v>291480285</v>
          </cell>
          <cell r="B23959" t="str">
            <v>LENTE FOTOCROMATICO TERMINADO - 300 - 525 CILINDRO</v>
          </cell>
          <cell r="D23959" t="str">
            <v>UD</v>
          </cell>
          <cell r="F23959" t="str">
            <v>2244</v>
          </cell>
        </row>
        <row r="23960">
          <cell r="A23960">
            <v>291480286</v>
          </cell>
          <cell r="B23960" t="str">
            <v>LENTE FOTOCROMATICO TERMINADO - 300 - 550 CILINDRO</v>
          </cell>
          <cell r="D23960" t="str">
            <v>UD</v>
          </cell>
          <cell r="F23960" t="str">
            <v>2244</v>
          </cell>
        </row>
        <row r="23961">
          <cell r="A23961">
            <v>291480287</v>
          </cell>
          <cell r="B23961" t="str">
            <v>LENTE FOTOCROMATICO TERMINADO - 300 - 575 CILINDRO</v>
          </cell>
          <cell r="D23961" t="str">
            <v>UD</v>
          </cell>
          <cell r="F23961" t="str">
            <v>2244</v>
          </cell>
        </row>
        <row r="23962">
          <cell r="A23962">
            <v>291480288</v>
          </cell>
          <cell r="B23962" t="str">
            <v>LENTE FOTOCROMATICO TERMINADO - 300 - 600 CILINDRO</v>
          </cell>
          <cell r="D23962" t="str">
            <v>UD</v>
          </cell>
          <cell r="F23962" t="str">
            <v>2244</v>
          </cell>
        </row>
        <row r="23963">
          <cell r="A23963">
            <v>291480289</v>
          </cell>
          <cell r="B23963" t="str">
            <v>LENTE FOTOCROMATICO TERMINADO - 325 - 025 CILINDRO</v>
          </cell>
          <cell r="D23963" t="str">
            <v>UD</v>
          </cell>
          <cell r="F23963" t="str">
            <v>2244</v>
          </cell>
        </row>
        <row r="23964">
          <cell r="A23964">
            <v>291480290</v>
          </cell>
          <cell r="B23964" t="str">
            <v>LENTE FOTOCROMATICO TERMINADO - 325 - 050 CILINDRO</v>
          </cell>
          <cell r="D23964" t="str">
            <v>UD</v>
          </cell>
          <cell r="F23964" t="str">
            <v>2244</v>
          </cell>
        </row>
        <row r="23965">
          <cell r="A23965">
            <v>291480291</v>
          </cell>
          <cell r="B23965" t="str">
            <v>LENTE FOTOCROMATICO TERMINADO - 325 - 075 CILINDRO</v>
          </cell>
          <cell r="D23965" t="str">
            <v>UD</v>
          </cell>
          <cell r="F23965" t="str">
            <v>2244</v>
          </cell>
        </row>
        <row r="23966">
          <cell r="A23966">
            <v>291480292</v>
          </cell>
          <cell r="B23966" t="str">
            <v>LENTE FOTOCROMATICO TERMINADO - 325 - 100 CILINDRO</v>
          </cell>
          <cell r="D23966" t="str">
            <v>UD</v>
          </cell>
          <cell r="F23966" t="str">
            <v>2244</v>
          </cell>
        </row>
        <row r="23967">
          <cell r="A23967">
            <v>291480293</v>
          </cell>
          <cell r="B23967" t="str">
            <v>LENTE FOTOCROMATICO TERMINADO - 325 - 125 CILINDRO</v>
          </cell>
          <cell r="D23967" t="str">
            <v>UD</v>
          </cell>
          <cell r="F23967" t="str">
            <v>2244</v>
          </cell>
        </row>
        <row r="23968">
          <cell r="A23968">
            <v>291480294</v>
          </cell>
          <cell r="B23968" t="str">
            <v>LENTE FOTOCROMATICO TERMINADO - 325 - 150 CILINDRO</v>
          </cell>
          <cell r="D23968" t="str">
            <v>UD</v>
          </cell>
          <cell r="F23968" t="str">
            <v>2244</v>
          </cell>
        </row>
        <row r="23969">
          <cell r="A23969">
            <v>291480295</v>
          </cell>
          <cell r="B23969" t="str">
            <v>LENTE FOTOCROMATICO TERMINADO - 325 - 175 CILINDRO</v>
          </cell>
          <cell r="D23969" t="str">
            <v>UD</v>
          </cell>
          <cell r="F23969" t="str">
            <v>2244</v>
          </cell>
        </row>
        <row r="23970">
          <cell r="A23970">
            <v>291480296</v>
          </cell>
          <cell r="B23970" t="str">
            <v>LENTE FOTOCROMATICO TERMINADO - 325 - 200 CILINDRO</v>
          </cell>
          <cell r="D23970" t="str">
            <v>UD</v>
          </cell>
          <cell r="F23970" t="str">
            <v>2244</v>
          </cell>
        </row>
        <row r="23971">
          <cell r="A23971">
            <v>291480297</v>
          </cell>
          <cell r="B23971" t="str">
            <v>LENTE FOTOCROMATICO TERMINADO - 325 - 225 CILINDRO</v>
          </cell>
          <cell r="D23971" t="str">
            <v>UD</v>
          </cell>
          <cell r="F23971" t="str">
            <v>2244</v>
          </cell>
        </row>
        <row r="23972">
          <cell r="A23972">
            <v>291480298</v>
          </cell>
          <cell r="B23972" t="str">
            <v>LENTE FOTOCROMATICO TERMINADO - 325 - 250 CILINDRO</v>
          </cell>
          <cell r="D23972" t="str">
            <v>UD</v>
          </cell>
          <cell r="F23972" t="str">
            <v>2244</v>
          </cell>
        </row>
        <row r="23973">
          <cell r="A23973">
            <v>291480299</v>
          </cell>
          <cell r="B23973" t="str">
            <v>LENTE FOTOCROMATICO TERMINADO - 325 - 275 CILINDRO</v>
          </cell>
          <cell r="D23973" t="str">
            <v>UD</v>
          </cell>
          <cell r="F23973" t="str">
            <v>2244</v>
          </cell>
        </row>
        <row r="23974">
          <cell r="A23974">
            <v>291480300</v>
          </cell>
          <cell r="B23974" t="str">
            <v>LENTE FOTOCROMATICO TERMINADO - 325 - 300 CILINDRO</v>
          </cell>
          <cell r="D23974" t="str">
            <v>UD</v>
          </cell>
          <cell r="F23974" t="str">
            <v>2244</v>
          </cell>
        </row>
        <row r="23975">
          <cell r="A23975">
            <v>291480301</v>
          </cell>
          <cell r="B23975" t="str">
            <v>LENTE FOTOCROMATICO TERMINADO - 325 - 325 CILINDRO</v>
          </cell>
          <cell r="D23975" t="str">
            <v>UD</v>
          </cell>
          <cell r="F23975" t="str">
            <v>2244</v>
          </cell>
        </row>
        <row r="23976">
          <cell r="A23976">
            <v>291480302</v>
          </cell>
          <cell r="B23976" t="str">
            <v>LENTE FOTOCROMATICO TERMINADO - 325 - 350 CILINDRO</v>
          </cell>
          <cell r="D23976" t="str">
            <v>UD</v>
          </cell>
          <cell r="F23976" t="str">
            <v>2244</v>
          </cell>
        </row>
        <row r="23977">
          <cell r="A23977">
            <v>291480303</v>
          </cell>
          <cell r="B23977" t="str">
            <v>LENTE FOTOCROMATICO TERMINADO - 325 - 375 CILINDRO</v>
          </cell>
          <cell r="D23977" t="str">
            <v>UD</v>
          </cell>
          <cell r="F23977" t="str">
            <v>2244</v>
          </cell>
        </row>
        <row r="23978">
          <cell r="A23978">
            <v>291480304</v>
          </cell>
          <cell r="B23978" t="str">
            <v>LENTE FOTOCROMATICO TERMINADO - 325 - 400 CILINDRO</v>
          </cell>
          <cell r="D23978" t="str">
            <v>UD</v>
          </cell>
          <cell r="F23978" t="str">
            <v>2244</v>
          </cell>
        </row>
        <row r="23979">
          <cell r="A23979">
            <v>291480305</v>
          </cell>
          <cell r="B23979" t="str">
            <v>LENTE FOTOCROMATICO TERMINADO - 325 - 425 CILINDRO</v>
          </cell>
          <cell r="D23979" t="str">
            <v>UD</v>
          </cell>
          <cell r="F23979" t="str">
            <v>2244</v>
          </cell>
        </row>
        <row r="23980">
          <cell r="A23980">
            <v>291480306</v>
          </cell>
          <cell r="B23980" t="str">
            <v>LENTE FOTOCROMATICO TERMINADO - 325 - 450 CILINDRO</v>
          </cell>
          <cell r="D23980" t="str">
            <v>UD</v>
          </cell>
          <cell r="F23980" t="str">
            <v>2244</v>
          </cell>
        </row>
        <row r="23981">
          <cell r="A23981">
            <v>291480307</v>
          </cell>
          <cell r="B23981" t="str">
            <v>LENTE FOTOCROMATICO TERMINADO - 325 - 475 CILINDRO</v>
          </cell>
          <cell r="D23981" t="str">
            <v>UD</v>
          </cell>
          <cell r="F23981" t="str">
            <v>2244</v>
          </cell>
        </row>
        <row r="23982">
          <cell r="A23982">
            <v>291480308</v>
          </cell>
          <cell r="B23982" t="str">
            <v>LENTE FOTOCROMATICO TERMINADO - 325 - 500 CILINDRO</v>
          </cell>
          <cell r="D23982" t="str">
            <v>UD</v>
          </cell>
          <cell r="F23982" t="str">
            <v>2244</v>
          </cell>
        </row>
        <row r="23983">
          <cell r="A23983">
            <v>291480309</v>
          </cell>
          <cell r="B23983" t="str">
            <v>LENTE FOTOCROMATICO TERMINADO - 325 - 525 CILINDRO</v>
          </cell>
          <cell r="D23983" t="str">
            <v>UD</v>
          </cell>
          <cell r="F23983" t="str">
            <v>2244</v>
          </cell>
        </row>
        <row r="23984">
          <cell r="A23984">
            <v>291480310</v>
          </cell>
          <cell r="B23984" t="str">
            <v>LENTE FOTOCROMATICO TERMINADO - 325 - 550 CILINDRO</v>
          </cell>
          <cell r="D23984" t="str">
            <v>UD</v>
          </cell>
          <cell r="F23984" t="str">
            <v>2244</v>
          </cell>
        </row>
        <row r="23985">
          <cell r="A23985">
            <v>291480311</v>
          </cell>
          <cell r="B23985" t="str">
            <v>LENTE FOTOCROMATICO TERMINADO - 325 - 575 CILINDRO</v>
          </cell>
          <cell r="D23985" t="str">
            <v>UD</v>
          </cell>
          <cell r="F23985" t="str">
            <v>2244</v>
          </cell>
        </row>
        <row r="23986">
          <cell r="A23986">
            <v>291480312</v>
          </cell>
          <cell r="B23986" t="str">
            <v>LENTE FOTOCROMATICO TERMINADO - 325 - 600 CILINDRO</v>
          </cell>
          <cell r="D23986" t="str">
            <v>UD</v>
          </cell>
          <cell r="F23986" t="str">
            <v>2244</v>
          </cell>
        </row>
        <row r="23987">
          <cell r="A23987">
            <v>291480313</v>
          </cell>
          <cell r="B23987" t="str">
            <v>LENTE FOTOCROMATICO TERMINADO - 350 - 025 CILINDRO</v>
          </cell>
          <cell r="D23987" t="str">
            <v>UD</v>
          </cell>
          <cell r="F23987" t="str">
            <v>2244</v>
          </cell>
        </row>
        <row r="23988">
          <cell r="A23988">
            <v>291480314</v>
          </cell>
          <cell r="B23988" t="str">
            <v>LENTE FOTOCROMATICO TERMINADO - 350 - 050 CILINDRO</v>
          </cell>
          <cell r="D23988" t="str">
            <v>UD</v>
          </cell>
          <cell r="F23988" t="str">
            <v>2244</v>
          </cell>
        </row>
        <row r="23989">
          <cell r="A23989">
            <v>291480315</v>
          </cell>
          <cell r="B23989" t="str">
            <v>LENTE FOTOCROMATICO TERMINADO - 350 - 075 CILINDRO</v>
          </cell>
          <cell r="D23989" t="str">
            <v>UD</v>
          </cell>
          <cell r="F23989" t="str">
            <v>2244</v>
          </cell>
        </row>
        <row r="23990">
          <cell r="A23990">
            <v>291480316</v>
          </cell>
          <cell r="B23990" t="str">
            <v>LENTE FOTOCROMATICO TERMINADO - 350 - 100 CILINDRO</v>
          </cell>
          <cell r="D23990" t="str">
            <v>UD</v>
          </cell>
          <cell r="F23990" t="str">
            <v>2244</v>
          </cell>
        </row>
        <row r="23991">
          <cell r="A23991">
            <v>291480317</v>
          </cell>
          <cell r="B23991" t="str">
            <v>LENTE FOTOCROMATICO TERMINADO - 350 - 125 CILINDRO</v>
          </cell>
          <cell r="D23991" t="str">
            <v>UD</v>
          </cell>
          <cell r="F23991" t="str">
            <v>2244</v>
          </cell>
        </row>
        <row r="23992">
          <cell r="A23992">
            <v>291480318</v>
          </cell>
          <cell r="B23992" t="str">
            <v>LENTE FOTOCROMATICO TERMINADO - 350 - 150 CILINDRO</v>
          </cell>
          <cell r="D23992" t="str">
            <v>UD</v>
          </cell>
          <cell r="F23992" t="str">
            <v>2244</v>
          </cell>
        </row>
        <row r="23993">
          <cell r="A23993">
            <v>291480319</v>
          </cell>
          <cell r="B23993" t="str">
            <v>LENTE FOTOCROMATICO TERMINADO - 350 - 175 CILINDRO</v>
          </cell>
          <cell r="D23993" t="str">
            <v>UD</v>
          </cell>
          <cell r="F23993" t="str">
            <v>2244</v>
          </cell>
        </row>
        <row r="23994">
          <cell r="A23994">
            <v>291480320</v>
          </cell>
          <cell r="B23994" t="str">
            <v>LENTE FOTOCROMATICO TERMINADO - 350 - 200 CILINDRO</v>
          </cell>
          <cell r="D23994" t="str">
            <v>UD</v>
          </cell>
          <cell r="F23994" t="str">
            <v>2244</v>
          </cell>
        </row>
        <row r="23995">
          <cell r="A23995">
            <v>291480321</v>
          </cell>
          <cell r="B23995" t="str">
            <v>LENTE FOTOCROMATICO TERMINADO - 350 - 225 CILINDRO</v>
          </cell>
          <cell r="D23995" t="str">
            <v>UD</v>
          </cell>
          <cell r="F23995" t="str">
            <v>2244</v>
          </cell>
        </row>
        <row r="23996">
          <cell r="A23996">
            <v>291480322</v>
          </cell>
          <cell r="B23996" t="str">
            <v>LENTE FOTOCROMATICO TERMINADO - 350 - 250 CILINDRO</v>
          </cell>
          <cell r="D23996" t="str">
            <v>UD</v>
          </cell>
          <cell r="F23996" t="str">
            <v>2244</v>
          </cell>
        </row>
        <row r="23997">
          <cell r="A23997">
            <v>291480323</v>
          </cell>
          <cell r="B23997" t="str">
            <v>LENTE FOTOCROMATICO TERMINADO - 350 - 275 CILINDRO</v>
          </cell>
          <cell r="D23997" t="str">
            <v>UD</v>
          </cell>
          <cell r="F23997" t="str">
            <v>2244</v>
          </cell>
        </row>
        <row r="23998">
          <cell r="A23998">
            <v>291480324</v>
          </cell>
          <cell r="B23998" t="str">
            <v>LENTE FOTOCROMATICO TERMINADO - 350 - 300 CILINDRO</v>
          </cell>
          <cell r="D23998" t="str">
            <v>UD</v>
          </cell>
          <cell r="F23998" t="str">
            <v>2244</v>
          </cell>
        </row>
        <row r="23999">
          <cell r="A23999">
            <v>291480325</v>
          </cell>
          <cell r="B23999" t="str">
            <v>LENTE FOTOCROMATICO TERMINADO - 350 - 325 CILINDRO</v>
          </cell>
          <cell r="D23999" t="str">
            <v>UD</v>
          </cell>
          <cell r="F23999" t="str">
            <v>2244</v>
          </cell>
        </row>
        <row r="24000">
          <cell r="A24000">
            <v>291480326</v>
          </cell>
          <cell r="B24000" t="str">
            <v>LENTE FOTOCROMATICO TERMINADO - 350 - 350 CILINDRO</v>
          </cell>
          <cell r="D24000" t="str">
            <v>UD</v>
          </cell>
          <cell r="F24000" t="str">
            <v>2244</v>
          </cell>
        </row>
        <row r="24001">
          <cell r="A24001">
            <v>291480327</v>
          </cell>
          <cell r="B24001" t="str">
            <v>LENTE FOTOCROMATICO TERMINADO - 350 - 375 CILINDRO</v>
          </cell>
          <cell r="D24001" t="str">
            <v>UD</v>
          </cell>
          <cell r="F24001" t="str">
            <v>2244</v>
          </cell>
        </row>
        <row r="24002">
          <cell r="A24002">
            <v>291480328</v>
          </cell>
          <cell r="B24002" t="str">
            <v>LENTE FOTOCROMATICO TERMINADO - 350 - 400 CILINDRO</v>
          </cell>
          <cell r="D24002" t="str">
            <v>UD</v>
          </cell>
          <cell r="F24002" t="str">
            <v>2244</v>
          </cell>
        </row>
        <row r="24003">
          <cell r="A24003">
            <v>291480329</v>
          </cell>
          <cell r="B24003" t="str">
            <v>LENTE FOTOCROMATICO TERMINADO - 350 - 425 CILINDRO</v>
          </cell>
          <cell r="D24003" t="str">
            <v>UD</v>
          </cell>
          <cell r="F24003" t="str">
            <v>2244</v>
          </cell>
        </row>
        <row r="24004">
          <cell r="A24004">
            <v>291480330</v>
          </cell>
          <cell r="B24004" t="str">
            <v>LENTE FOTOCROMATICO TERMINADO - 350 - 450 CILINDRO</v>
          </cell>
          <cell r="D24004" t="str">
            <v>UD</v>
          </cell>
          <cell r="F24004" t="str">
            <v>2244</v>
          </cell>
        </row>
        <row r="24005">
          <cell r="A24005">
            <v>291480331</v>
          </cell>
          <cell r="B24005" t="str">
            <v>LENTE FOTOCROMATICO TERMINADO - 350 - 475 CILINDRO</v>
          </cell>
          <cell r="D24005" t="str">
            <v>UD</v>
          </cell>
          <cell r="F24005" t="str">
            <v>2244</v>
          </cell>
        </row>
        <row r="24006">
          <cell r="A24006">
            <v>291480332</v>
          </cell>
          <cell r="B24006" t="str">
            <v>LENTE FOTOCROMATICO TERMINADO - 350 - 500 CILINDRO</v>
          </cell>
          <cell r="D24006" t="str">
            <v>UD</v>
          </cell>
          <cell r="F24006" t="str">
            <v>2244</v>
          </cell>
        </row>
        <row r="24007">
          <cell r="A24007">
            <v>291480333</v>
          </cell>
          <cell r="B24007" t="str">
            <v>LENTE FOTOCROMATICO TERMINADO - 350 - 525 CILINDRO</v>
          </cell>
          <cell r="D24007" t="str">
            <v>UD</v>
          </cell>
          <cell r="F24007" t="str">
            <v>2244</v>
          </cell>
        </row>
        <row r="24008">
          <cell r="A24008">
            <v>291480334</v>
          </cell>
          <cell r="B24008" t="str">
            <v>LENTE FOTOCROMATICO TERMINADO - 350 - 550 CILINDRO</v>
          </cell>
          <cell r="D24008" t="str">
            <v>UD</v>
          </cell>
          <cell r="F24008" t="str">
            <v>2244</v>
          </cell>
        </row>
        <row r="24009">
          <cell r="A24009">
            <v>291480335</v>
          </cell>
          <cell r="B24009" t="str">
            <v>LENTE FOTOCROMATICO TERMINADO - 350 - 575 CILINDRO</v>
          </cell>
          <cell r="D24009" t="str">
            <v>UD</v>
          </cell>
          <cell r="F24009" t="str">
            <v>2244</v>
          </cell>
        </row>
        <row r="24010">
          <cell r="A24010">
            <v>291480336</v>
          </cell>
          <cell r="B24010" t="str">
            <v>LENTE FOTOCROMATICO TERMINADO - 350 - 600 CILINDRO</v>
          </cell>
          <cell r="D24010" t="str">
            <v>UD</v>
          </cell>
          <cell r="F24010" t="str">
            <v>2244</v>
          </cell>
        </row>
        <row r="24011">
          <cell r="A24011">
            <v>291480337</v>
          </cell>
          <cell r="B24011" t="str">
            <v>LENTE FOTOCROMATICO TERMINADO - 375 - 025 CILINDRO</v>
          </cell>
          <cell r="D24011" t="str">
            <v>UD</v>
          </cell>
          <cell r="F24011" t="str">
            <v>2244</v>
          </cell>
        </row>
        <row r="24012">
          <cell r="A24012">
            <v>291480338</v>
          </cell>
          <cell r="B24012" t="str">
            <v>LENTE FOTOCROMATICO TERMINADO - 375 - 050 CILINDRO</v>
          </cell>
          <cell r="D24012" t="str">
            <v>UD</v>
          </cell>
          <cell r="F24012" t="str">
            <v>2244</v>
          </cell>
        </row>
        <row r="24013">
          <cell r="A24013">
            <v>291480339</v>
          </cell>
          <cell r="B24013" t="str">
            <v>LENTE FOTOCROMATICO TERMINADO - 375 - 075 CILINDRO</v>
          </cell>
          <cell r="D24013" t="str">
            <v>UD</v>
          </cell>
          <cell r="F24013" t="str">
            <v>2244</v>
          </cell>
        </row>
        <row r="24014">
          <cell r="A24014">
            <v>291480340</v>
          </cell>
          <cell r="B24014" t="str">
            <v>LENTE FOTOCROMATICO TERMINADO - 375 - 100 CILINDRO</v>
          </cell>
          <cell r="D24014" t="str">
            <v>UD</v>
          </cell>
          <cell r="F24014" t="str">
            <v>2244</v>
          </cell>
        </row>
        <row r="24015">
          <cell r="A24015">
            <v>291480341</v>
          </cell>
          <cell r="B24015" t="str">
            <v>LENTE FOTOCROMATICO TERMINADO - 375 - 125 CILINDRO</v>
          </cell>
          <cell r="D24015" t="str">
            <v>UD</v>
          </cell>
          <cell r="F24015" t="str">
            <v>2244</v>
          </cell>
        </row>
        <row r="24016">
          <cell r="A24016">
            <v>291480342</v>
          </cell>
          <cell r="B24016" t="str">
            <v>LENTE FOTOCROMATICO TERMINADO - 375 - 150 CILINDRO</v>
          </cell>
          <cell r="D24016" t="str">
            <v>UD</v>
          </cell>
          <cell r="F24016" t="str">
            <v>2244</v>
          </cell>
        </row>
        <row r="24017">
          <cell r="A24017">
            <v>291480343</v>
          </cell>
          <cell r="B24017" t="str">
            <v>LENTE FOTOCROMATICO TERMINADO - 375 - 175 CILINDRO</v>
          </cell>
          <cell r="D24017" t="str">
            <v>UD</v>
          </cell>
          <cell r="F24017" t="str">
            <v>2244</v>
          </cell>
        </row>
        <row r="24018">
          <cell r="A24018">
            <v>291480344</v>
          </cell>
          <cell r="B24018" t="str">
            <v>LENTE FOTOCROMATICO TERMINADO - 375 - 200 CILINDRO</v>
          </cell>
          <cell r="D24018" t="str">
            <v>UD</v>
          </cell>
          <cell r="F24018" t="str">
            <v>2244</v>
          </cell>
        </row>
        <row r="24019">
          <cell r="A24019">
            <v>291480345</v>
          </cell>
          <cell r="B24019" t="str">
            <v>LENTE FOTOCROMATICO TERMINADO - 375 - 225 CILINDRO</v>
          </cell>
          <cell r="D24019" t="str">
            <v>UD</v>
          </cell>
          <cell r="F24019" t="str">
            <v>2244</v>
          </cell>
        </row>
        <row r="24020">
          <cell r="A24020">
            <v>291480346</v>
          </cell>
          <cell r="B24020" t="str">
            <v>LENTE FOTOCROMATICO TERMINADO - 375 - 250 CILINDRO</v>
          </cell>
          <cell r="D24020" t="str">
            <v>UD</v>
          </cell>
          <cell r="F24020" t="str">
            <v>2244</v>
          </cell>
        </row>
        <row r="24021">
          <cell r="A24021">
            <v>291480347</v>
          </cell>
          <cell r="B24021" t="str">
            <v>LENTE FOTOCROMATICO TERMINADO - 375 - 275 CILINDRO</v>
          </cell>
          <cell r="D24021" t="str">
            <v>UD</v>
          </cell>
          <cell r="F24021" t="str">
            <v>2244</v>
          </cell>
        </row>
        <row r="24022">
          <cell r="A24022">
            <v>291480348</v>
          </cell>
          <cell r="B24022" t="str">
            <v>LENTE FOTOCROMATICO TERMINADO - 375 - 300 CILINDRO</v>
          </cell>
          <cell r="D24022" t="str">
            <v>UD</v>
          </cell>
          <cell r="F24022" t="str">
            <v>2244</v>
          </cell>
        </row>
        <row r="24023">
          <cell r="A24023">
            <v>291480349</v>
          </cell>
          <cell r="B24023" t="str">
            <v>LENTE FOTOCROMATICO TERMINADO - 375 - 325 CILINDRO</v>
          </cell>
          <cell r="D24023" t="str">
            <v>UD</v>
          </cell>
          <cell r="F24023" t="str">
            <v>2244</v>
          </cell>
        </row>
        <row r="24024">
          <cell r="A24024">
            <v>291480350</v>
          </cell>
          <cell r="B24024" t="str">
            <v>LENTE FOTOCROMATICO TERMINADO - 375 - 350 CILINDRO</v>
          </cell>
          <cell r="D24024" t="str">
            <v>UD</v>
          </cell>
          <cell r="F24024" t="str">
            <v>2244</v>
          </cell>
        </row>
        <row r="24025">
          <cell r="A24025">
            <v>291480351</v>
          </cell>
          <cell r="B24025" t="str">
            <v>LENTE FOTOCROMATICO TERMINADO - 375 - 375 CILINDRO</v>
          </cell>
          <cell r="D24025" t="str">
            <v>UD</v>
          </cell>
          <cell r="F24025" t="str">
            <v>2244</v>
          </cell>
        </row>
        <row r="24026">
          <cell r="A24026">
            <v>291480352</v>
          </cell>
          <cell r="B24026" t="str">
            <v>LENTE FOTOCROMATICO TERMINADO - 375 - 400 CILINDRO</v>
          </cell>
          <cell r="D24026" t="str">
            <v>UD</v>
          </cell>
          <cell r="F24026" t="str">
            <v>2244</v>
          </cell>
        </row>
        <row r="24027">
          <cell r="A24027">
            <v>291480353</v>
          </cell>
          <cell r="B24027" t="str">
            <v>LENTE FOTOCROMATICO TERMINADO - 375 - 425 CILINDRO</v>
          </cell>
          <cell r="D24027" t="str">
            <v>UD</v>
          </cell>
          <cell r="F24027" t="str">
            <v>2244</v>
          </cell>
        </row>
        <row r="24028">
          <cell r="A24028">
            <v>291480354</v>
          </cell>
          <cell r="B24028" t="str">
            <v>LENTE FOTOCROMATICO TERMINADO - 375 - 450 CILINDRO</v>
          </cell>
          <cell r="D24028" t="str">
            <v>UD</v>
          </cell>
          <cell r="F24028" t="str">
            <v>2244</v>
          </cell>
        </row>
        <row r="24029">
          <cell r="A24029">
            <v>291480355</v>
          </cell>
          <cell r="B24029" t="str">
            <v>LENTE FOTOCROMATICO TERMINADO - 375 - 475 CILINDRO</v>
          </cell>
          <cell r="D24029" t="str">
            <v>UD</v>
          </cell>
          <cell r="F24029" t="str">
            <v>2244</v>
          </cell>
        </row>
        <row r="24030">
          <cell r="A24030">
            <v>291480356</v>
          </cell>
          <cell r="B24030" t="str">
            <v>LENTE FOTOCROMATICO TERMINADO - 375 - 500 CILINDRO</v>
          </cell>
          <cell r="D24030" t="str">
            <v>UD</v>
          </cell>
          <cell r="F24030" t="str">
            <v>2244</v>
          </cell>
        </row>
        <row r="24031">
          <cell r="A24031">
            <v>291480357</v>
          </cell>
          <cell r="B24031" t="str">
            <v>LENTE FOTOCROMATICO TERMINADO - 375 - 525 CILINDRO</v>
          </cell>
          <cell r="D24031" t="str">
            <v>UD</v>
          </cell>
          <cell r="F24031" t="str">
            <v>2244</v>
          </cell>
        </row>
        <row r="24032">
          <cell r="A24032">
            <v>291480358</v>
          </cell>
          <cell r="B24032" t="str">
            <v>LENTE FOTOCROMATICO TERMINADO - 375 - 550 CILINDRO</v>
          </cell>
          <cell r="D24032" t="str">
            <v>UD</v>
          </cell>
          <cell r="F24032" t="str">
            <v>2244</v>
          </cell>
        </row>
        <row r="24033">
          <cell r="A24033">
            <v>291480359</v>
          </cell>
          <cell r="B24033" t="str">
            <v>LENTE FOTOCROMATICO TERMINADO - 375 - 575 CILINDRO</v>
          </cell>
          <cell r="D24033" t="str">
            <v>UD</v>
          </cell>
          <cell r="F24033" t="str">
            <v>2244</v>
          </cell>
        </row>
        <row r="24034">
          <cell r="A24034">
            <v>291480360</v>
          </cell>
          <cell r="B24034" t="str">
            <v>LENTE FOTOCROMATICO TERMINADO - 375 - 600 CILINDRO</v>
          </cell>
          <cell r="D24034" t="str">
            <v>UD</v>
          </cell>
          <cell r="F24034" t="str">
            <v>2244</v>
          </cell>
        </row>
        <row r="24035">
          <cell r="A24035">
            <v>291480361</v>
          </cell>
          <cell r="B24035" t="str">
            <v>LENTE FOTOCROMATICO TERMINADO - 400 - 025 CILINDRO</v>
          </cell>
          <cell r="D24035" t="str">
            <v>UD</v>
          </cell>
          <cell r="F24035" t="str">
            <v>2244</v>
          </cell>
        </row>
        <row r="24036">
          <cell r="A24036">
            <v>291480362</v>
          </cell>
          <cell r="B24036" t="str">
            <v>LENTE FOTOCROMATICO TERMINADO - 400 - 050 CILINDRO</v>
          </cell>
          <cell r="D24036" t="str">
            <v>UD</v>
          </cell>
          <cell r="F24036" t="str">
            <v>2244</v>
          </cell>
        </row>
        <row r="24037">
          <cell r="A24037">
            <v>291480363</v>
          </cell>
          <cell r="B24037" t="str">
            <v>ULENTE FOTOCROMATICO TERMINADO - 400 - 075 CILINDRO</v>
          </cell>
          <cell r="D24037" t="str">
            <v>UD</v>
          </cell>
          <cell r="F24037" t="str">
            <v>2244</v>
          </cell>
        </row>
        <row r="24038">
          <cell r="A24038">
            <v>291480364</v>
          </cell>
          <cell r="B24038" t="str">
            <v>LENTE FOTOCROMATICO TERMINADO - 400 - 100 CILINDRO</v>
          </cell>
          <cell r="D24038" t="str">
            <v>UD</v>
          </cell>
          <cell r="F24038" t="str">
            <v>2244</v>
          </cell>
        </row>
        <row r="24039">
          <cell r="A24039">
            <v>291480365</v>
          </cell>
          <cell r="B24039" t="str">
            <v>LENTE FOTOCROMATICO TERMINADO - 400 - 125 CILINDRO</v>
          </cell>
          <cell r="D24039" t="str">
            <v>UD</v>
          </cell>
          <cell r="F24039" t="str">
            <v>2244</v>
          </cell>
        </row>
        <row r="24040">
          <cell r="A24040">
            <v>291480366</v>
          </cell>
          <cell r="B24040" t="str">
            <v>LENTE FOTOCROMATICO TERMINADO - 400 - 150 CILINDRO</v>
          </cell>
          <cell r="D24040" t="str">
            <v>UD</v>
          </cell>
          <cell r="F24040" t="str">
            <v>2244</v>
          </cell>
        </row>
        <row r="24041">
          <cell r="A24041">
            <v>291480367</v>
          </cell>
          <cell r="B24041" t="str">
            <v>LENTE FOTOCROMATICO TERMINADO - 400 - 175 CILINDRO</v>
          </cell>
          <cell r="D24041" t="str">
            <v>UD</v>
          </cell>
          <cell r="F24041" t="str">
            <v>2244</v>
          </cell>
        </row>
        <row r="24042">
          <cell r="A24042">
            <v>291480368</v>
          </cell>
          <cell r="B24042" t="str">
            <v>LENTE FOTOCROMATICO TERMINADO - 400 - 200 CILINDRO</v>
          </cell>
          <cell r="D24042" t="str">
            <v>UD</v>
          </cell>
          <cell r="F24042" t="str">
            <v>2244</v>
          </cell>
        </row>
        <row r="24043">
          <cell r="A24043">
            <v>291480369</v>
          </cell>
          <cell r="B24043" t="str">
            <v>LENTE FOTOCROMATICO TERMINADO - 400 - 225 CILINDRO</v>
          </cell>
          <cell r="D24043" t="str">
            <v>UD</v>
          </cell>
          <cell r="F24043" t="str">
            <v>2244</v>
          </cell>
        </row>
        <row r="24044">
          <cell r="A24044">
            <v>291480370</v>
          </cell>
          <cell r="B24044" t="str">
            <v>LENTE FOTOCROMATICO TERMINADO - 400 - 250 CILINDRO</v>
          </cell>
          <cell r="D24044" t="str">
            <v>UD</v>
          </cell>
          <cell r="F24044" t="str">
            <v>2244</v>
          </cell>
        </row>
        <row r="24045">
          <cell r="A24045">
            <v>291480371</v>
          </cell>
          <cell r="B24045" t="str">
            <v>LENTE FOTOCROMATICO TERMINADO - 400 - 275 CILINDRO</v>
          </cell>
          <cell r="D24045" t="str">
            <v>UD</v>
          </cell>
          <cell r="F24045" t="str">
            <v>2244</v>
          </cell>
        </row>
        <row r="24046">
          <cell r="A24046">
            <v>291480372</v>
          </cell>
          <cell r="B24046" t="str">
            <v>LENTE FOTOCROMATICO TERMINADO - 400 - 300 CILINDRO</v>
          </cell>
          <cell r="D24046" t="str">
            <v>UD</v>
          </cell>
          <cell r="F24046" t="str">
            <v>2244</v>
          </cell>
        </row>
        <row r="24047">
          <cell r="A24047">
            <v>291480373</v>
          </cell>
          <cell r="B24047" t="str">
            <v>LENTE FOTOCROMATICO TERMINADO - 400 - 325 CILINDRO</v>
          </cell>
          <cell r="D24047" t="str">
            <v>UD</v>
          </cell>
          <cell r="F24047" t="str">
            <v>2244</v>
          </cell>
        </row>
        <row r="24048">
          <cell r="A24048">
            <v>291480374</v>
          </cell>
          <cell r="B24048" t="str">
            <v>LENTE FOTOCROMATICO TERMINADO - 400 - 350 CILINDRO</v>
          </cell>
          <cell r="D24048" t="str">
            <v>UD</v>
          </cell>
          <cell r="F24048" t="str">
            <v>2244</v>
          </cell>
        </row>
        <row r="24049">
          <cell r="A24049">
            <v>291480375</v>
          </cell>
          <cell r="B24049" t="str">
            <v>LENTE FOTOCROMATICO TERMINADO - 400 - 375 CILINDRO</v>
          </cell>
          <cell r="D24049" t="str">
            <v>UD</v>
          </cell>
          <cell r="F24049" t="str">
            <v>2244</v>
          </cell>
        </row>
        <row r="24050">
          <cell r="A24050">
            <v>291480376</v>
          </cell>
          <cell r="B24050" t="str">
            <v>LENTE FOTOCROMATICO TERMINADO - 400 - 400 CILINDRO</v>
          </cell>
          <cell r="D24050" t="str">
            <v>UD</v>
          </cell>
          <cell r="F24050" t="str">
            <v>2244</v>
          </cell>
        </row>
        <row r="24051">
          <cell r="A24051">
            <v>291480377</v>
          </cell>
          <cell r="B24051" t="str">
            <v>LENTE FOTOCROMATICO TERMINADO - 400 - 425 CILINDRO</v>
          </cell>
          <cell r="D24051" t="str">
            <v>UD</v>
          </cell>
          <cell r="F24051" t="str">
            <v>2244</v>
          </cell>
        </row>
        <row r="24052">
          <cell r="A24052">
            <v>291480378</v>
          </cell>
          <cell r="B24052" t="str">
            <v>LENTE FOTOCROMATICO TERMINADO - 400 - 450 CILINDRO</v>
          </cell>
          <cell r="D24052" t="str">
            <v>UD</v>
          </cell>
          <cell r="F24052" t="str">
            <v>2244</v>
          </cell>
        </row>
        <row r="24053">
          <cell r="A24053">
            <v>291480379</v>
          </cell>
          <cell r="B24053" t="str">
            <v>LENTE FOTOCROMATICO TERMINADO - 400 - 475 CILINDRO</v>
          </cell>
          <cell r="D24053" t="str">
            <v>UD</v>
          </cell>
          <cell r="F24053" t="str">
            <v>2244</v>
          </cell>
        </row>
        <row r="24054">
          <cell r="A24054">
            <v>291480380</v>
          </cell>
          <cell r="B24054" t="str">
            <v>LENTE FOTOCROMATICO TERMINADO - 400 - 500 CILINDRO</v>
          </cell>
          <cell r="D24054" t="str">
            <v>UD</v>
          </cell>
          <cell r="F24054" t="str">
            <v>2244</v>
          </cell>
        </row>
        <row r="24055">
          <cell r="A24055">
            <v>291480381</v>
          </cell>
          <cell r="B24055" t="str">
            <v>LENTE FOTOCROMATICO TERMINADO - 400 - 525 CILINDRO</v>
          </cell>
          <cell r="D24055" t="str">
            <v>UD</v>
          </cell>
          <cell r="F24055" t="str">
            <v>2244</v>
          </cell>
        </row>
        <row r="24056">
          <cell r="A24056">
            <v>291480382</v>
          </cell>
          <cell r="B24056" t="str">
            <v>LENTE FOTOCROMATICO TERMINADO - 400 - 550 CILINDRO</v>
          </cell>
          <cell r="D24056" t="str">
            <v>UD</v>
          </cell>
          <cell r="F24056" t="str">
            <v>2244</v>
          </cell>
        </row>
        <row r="24057">
          <cell r="A24057">
            <v>291480383</v>
          </cell>
          <cell r="B24057" t="str">
            <v>LENTE FOTOCROMATICO TERMINADO - 400 - 575 CILINDRO</v>
          </cell>
          <cell r="D24057" t="str">
            <v>UD</v>
          </cell>
          <cell r="F24057" t="str">
            <v>2244</v>
          </cell>
        </row>
        <row r="24058">
          <cell r="A24058">
            <v>291480384</v>
          </cell>
          <cell r="B24058" t="str">
            <v>LENTE FOTOCROMATICO TERMINADO - 400 - 600 CILINDRO</v>
          </cell>
          <cell r="D24058" t="str">
            <v>UD</v>
          </cell>
          <cell r="F24058" t="str">
            <v>2244</v>
          </cell>
        </row>
        <row r="24059">
          <cell r="A24059">
            <v>291480385</v>
          </cell>
          <cell r="B24059" t="str">
            <v>LENTE FOTOCROMATICO TERMINADO - 425 - 025 CILINDRO</v>
          </cell>
          <cell r="D24059" t="str">
            <v>UD</v>
          </cell>
          <cell r="F24059" t="str">
            <v>2244</v>
          </cell>
        </row>
        <row r="24060">
          <cell r="A24060">
            <v>291480386</v>
          </cell>
          <cell r="B24060" t="str">
            <v>LENTE FOTOCROMATICO TERMINADO - 425 - 050 CILINDRO</v>
          </cell>
          <cell r="D24060" t="str">
            <v>UD</v>
          </cell>
          <cell r="F24060" t="str">
            <v>2244</v>
          </cell>
        </row>
        <row r="24061">
          <cell r="A24061">
            <v>291480387</v>
          </cell>
          <cell r="B24061" t="str">
            <v>LENTE FOTOCROMATICO TERMINADO - 425 - 075 CILINDRO</v>
          </cell>
          <cell r="D24061" t="str">
            <v>UD</v>
          </cell>
          <cell r="F24061" t="str">
            <v>2244</v>
          </cell>
        </row>
        <row r="24062">
          <cell r="A24062">
            <v>291480388</v>
          </cell>
          <cell r="B24062" t="str">
            <v>LENTE FOTOCROMATICO TERMINADO - 425 - 100 CILINDRO</v>
          </cell>
          <cell r="D24062" t="str">
            <v>UD</v>
          </cell>
          <cell r="F24062" t="str">
            <v>2244</v>
          </cell>
        </row>
        <row r="24063">
          <cell r="A24063">
            <v>291480389</v>
          </cell>
          <cell r="B24063" t="str">
            <v>LENTE FOTOCROMATICO TERMINADO - 425 - 125 CILINDRO</v>
          </cell>
          <cell r="D24063" t="str">
            <v>UD</v>
          </cell>
          <cell r="F24063" t="str">
            <v>2244</v>
          </cell>
        </row>
        <row r="24064">
          <cell r="A24064">
            <v>291480390</v>
          </cell>
          <cell r="B24064" t="str">
            <v>LENTE FOTOCROMATICO TERMINADO - 425 - 150 CILINDRO</v>
          </cell>
          <cell r="D24064" t="str">
            <v>UD</v>
          </cell>
          <cell r="F24064" t="str">
            <v>2244</v>
          </cell>
        </row>
        <row r="24065">
          <cell r="A24065">
            <v>291480391</v>
          </cell>
          <cell r="B24065" t="str">
            <v>LENTE FOTOCROMATICO TERMINADO - 425 - 175 CILINDRO</v>
          </cell>
          <cell r="D24065" t="str">
            <v>UD</v>
          </cell>
          <cell r="F24065" t="str">
            <v>2244</v>
          </cell>
        </row>
        <row r="24066">
          <cell r="A24066">
            <v>291480392</v>
          </cell>
          <cell r="B24066" t="str">
            <v>LENTE FOTOCROMATICO TERMINADO - 425 - 200 CILINDRO</v>
          </cell>
          <cell r="D24066" t="str">
            <v>UD</v>
          </cell>
          <cell r="F24066" t="str">
            <v>2244</v>
          </cell>
        </row>
        <row r="24067">
          <cell r="A24067">
            <v>291480393</v>
          </cell>
          <cell r="B24067" t="str">
            <v>LENTE FOTOCROMATICO TERMINADO - 425 - 225 CILINDRO</v>
          </cell>
          <cell r="D24067" t="str">
            <v>UD</v>
          </cell>
          <cell r="F24067" t="str">
            <v>2244</v>
          </cell>
        </row>
        <row r="24068">
          <cell r="A24068">
            <v>291480394</v>
          </cell>
          <cell r="B24068" t="str">
            <v>LENTE FOTOCROMATICO TERMINADO - 425 - 250 CILINDRO</v>
          </cell>
          <cell r="D24068" t="str">
            <v>UD</v>
          </cell>
          <cell r="F24068" t="str">
            <v>2244</v>
          </cell>
        </row>
        <row r="24069">
          <cell r="A24069">
            <v>291480395</v>
          </cell>
          <cell r="B24069" t="str">
            <v>LENTE FOTOCROMATICO TERMINADO - 425 - 275 CILINDRO</v>
          </cell>
          <cell r="D24069" t="str">
            <v>UD</v>
          </cell>
          <cell r="F24069" t="str">
            <v>2244</v>
          </cell>
        </row>
        <row r="24070">
          <cell r="A24070">
            <v>291480396</v>
          </cell>
          <cell r="B24070" t="str">
            <v>LENTE FOTOCROMATICO TERMINADO - 425 - 300 CILINDRO</v>
          </cell>
          <cell r="D24070" t="str">
            <v>UD</v>
          </cell>
          <cell r="F24070" t="str">
            <v>2244</v>
          </cell>
        </row>
        <row r="24071">
          <cell r="A24071">
            <v>291480397</v>
          </cell>
          <cell r="B24071" t="str">
            <v>LENTE FOTOCROMATICO TERMINADO - 425 - 325 CILINDRO</v>
          </cell>
          <cell r="D24071" t="str">
            <v>UD</v>
          </cell>
          <cell r="F24071" t="str">
            <v>2244</v>
          </cell>
        </row>
        <row r="24072">
          <cell r="A24072">
            <v>291480398</v>
          </cell>
          <cell r="B24072" t="str">
            <v>LENTE FOTOCROMATICO TERMINADO - 425 - 350 CILINDRO</v>
          </cell>
          <cell r="D24072" t="str">
            <v>UD</v>
          </cell>
          <cell r="F24072" t="str">
            <v>2244</v>
          </cell>
        </row>
        <row r="24073">
          <cell r="A24073">
            <v>291480399</v>
          </cell>
          <cell r="B24073" t="str">
            <v>LENTE FOTOCROMATICO TERMINADO - 425 - 375 CILINDRO</v>
          </cell>
          <cell r="D24073" t="str">
            <v>UD</v>
          </cell>
          <cell r="F24073" t="str">
            <v>2244</v>
          </cell>
        </row>
        <row r="24074">
          <cell r="A24074">
            <v>291480400</v>
          </cell>
          <cell r="B24074" t="str">
            <v>LENTE FOTOCROMATICO TERMINADO - 425 - 400 CILINDRO</v>
          </cell>
          <cell r="D24074" t="str">
            <v>UD</v>
          </cell>
          <cell r="F24074" t="str">
            <v>2244</v>
          </cell>
        </row>
        <row r="24075">
          <cell r="A24075">
            <v>291480401</v>
          </cell>
          <cell r="B24075" t="str">
            <v>LENTE FOTOCROMATICO TERMINADO - 425 - 425 CILINDRO</v>
          </cell>
          <cell r="D24075" t="str">
            <v>UD</v>
          </cell>
          <cell r="F24075" t="str">
            <v>2244</v>
          </cell>
        </row>
        <row r="24076">
          <cell r="A24076">
            <v>291480402</v>
          </cell>
          <cell r="B24076" t="str">
            <v>LENTE FOTOCROMATICO TERMINADO - 425 - 450 CILINDRO</v>
          </cell>
          <cell r="D24076" t="str">
            <v>UD</v>
          </cell>
          <cell r="F24076" t="str">
            <v>2244</v>
          </cell>
        </row>
        <row r="24077">
          <cell r="A24077">
            <v>291480403</v>
          </cell>
          <cell r="B24077" t="str">
            <v>LENTE FOTOCROMATICO TERMINADO - 425 - 475 CILINDRO</v>
          </cell>
          <cell r="D24077" t="str">
            <v>UD</v>
          </cell>
          <cell r="F24077" t="str">
            <v>2244</v>
          </cell>
        </row>
        <row r="24078">
          <cell r="A24078">
            <v>291480404</v>
          </cell>
          <cell r="B24078" t="str">
            <v>LENTE FOTOCROMATICO TERMINADO - 425 - 500 CILINDRO</v>
          </cell>
          <cell r="D24078" t="str">
            <v>UD</v>
          </cell>
          <cell r="F24078" t="str">
            <v>2244</v>
          </cell>
        </row>
        <row r="24079">
          <cell r="A24079">
            <v>291480405</v>
          </cell>
          <cell r="B24079" t="str">
            <v>LENTE FOTOCROMATICO TERMINADO - 425 - 525 CILINDRO</v>
          </cell>
          <cell r="D24079" t="str">
            <v>UD</v>
          </cell>
          <cell r="F24079" t="str">
            <v>2244</v>
          </cell>
        </row>
        <row r="24080">
          <cell r="A24080">
            <v>291480406</v>
          </cell>
          <cell r="B24080" t="str">
            <v>LENTE FOTOCROMATICO TERMINADO - 425 - 550 CILINDRO</v>
          </cell>
          <cell r="D24080" t="str">
            <v>UD</v>
          </cell>
          <cell r="F24080" t="str">
            <v>2244</v>
          </cell>
        </row>
        <row r="24081">
          <cell r="A24081">
            <v>291480407</v>
          </cell>
          <cell r="B24081" t="str">
            <v>LENTE FOTOCROMATICO TERMINADO - 425 - 575 CILINDRO</v>
          </cell>
          <cell r="D24081" t="str">
            <v>UD</v>
          </cell>
          <cell r="F24081" t="str">
            <v>2244</v>
          </cell>
        </row>
        <row r="24082">
          <cell r="A24082">
            <v>291480408</v>
          </cell>
          <cell r="B24082" t="str">
            <v>LENTE FOTOCROMATICO TERMINADO - 425 - 600 CILINDRO</v>
          </cell>
          <cell r="D24082" t="str">
            <v>UD</v>
          </cell>
          <cell r="F24082" t="str">
            <v>2244</v>
          </cell>
        </row>
        <row r="24083">
          <cell r="A24083">
            <v>291480409</v>
          </cell>
          <cell r="B24083" t="str">
            <v>LENTE FOTOCROMATICO TERMINADO - 450 - 025 CILINDRO</v>
          </cell>
          <cell r="D24083" t="str">
            <v>UD</v>
          </cell>
          <cell r="F24083" t="str">
            <v>2244</v>
          </cell>
        </row>
        <row r="24084">
          <cell r="A24084">
            <v>291480410</v>
          </cell>
          <cell r="B24084" t="str">
            <v>LENTE FOTOCROMATICO TERMINADO - 450 - 050 CILINDRO</v>
          </cell>
          <cell r="D24084" t="str">
            <v>UD</v>
          </cell>
          <cell r="F24084" t="str">
            <v>2244</v>
          </cell>
        </row>
        <row r="24085">
          <cell r="A24085">
            <v>291480411</v>
          </cell>
          <cell r="B24085" t="str">
            <v>LENTE FOTOCROMATICO TERMINADO - 450 - 075 CILINDRO</v>
          </cell>
          <cell r="D24085" t="str">
            <v>UD</v>
          </cell>
          <cell r="F24085" t="str">
            <v>2244</v>
          </cell>
        </row>
        <row r="24086">
          <cell r="A24086">
            <v>291480412</v>
          </cell>
          <cell r="B24086" t="str">
            <v>LENTE FOTOCROMATICO TERMINADO - 450 - 100 CILINDRO</v>
          </cell>
          <cell r="D24086" t="str">
            <v>UD</v>
          </cell>
          <cell r="F24086" t="str">
            <v>2244</v>
          </cell>
        </row>
        <row r="24087">
          <cell r="A24087">
            <v>291480413</v>
          </cell>
          <cell r="B24087" t="str">
            <v>LENTE FOTOCROMATICO TERMINADO - 450 - 125 CILINDRO</v>
          </cell>
          <cell r="D24087" t="str">
            <v>UD</v>
          </cell>
          <cell r="F24087" t="str">
            <v>2244</v>
          </cell>
        </row>
        <row r="24088">
          <cell r="A24088">
            <v>291480414</v>
          </cell>
          <cell r="B24088" t="str">
            <v>LENTE FOTOCROMATICO TERMINADO - 450 - 150 CILINDRO</v>
          </cell>
          <cell r="D24088" t="str">
            <v>UD</v>
          </cell>
          <cell r="F24088" t="str">
            <v>2244</v>
          </cell>
        </row>
        <row r="24089">
          <cell r="A24089">
            <v>291480415</v>
          </cell>
          <cell r="B24089" t="str">
            <v>LENTE FOTOCROMATICO TERMINADO - 450 - 175 CILINDRO</v>
          </cell>
          <cell r="D24089" t="str">
            <v>UD</v>
          </cell>
          <cell r="F24089" t="str">
            <v>2244</v>
          </cell>
        </row>
        <row r="24090">
          <cell r="A24090">
            <v>291480416</v>
          </cell>
          <cell r="B24090" t="str">
            <v>LENTE FOTOCROMATICO TERMINADO - 450 - 200 CILINDRO</v>
          </cell>
          <cell r="D24090" t="str">
            <v>UD</v>
          </cell>
          <cell r="F24090" t="str">
            <v>2244</v>
          </cell>
        </row>
        <row r="24091">
          <cell r="A24091">
            <v>291480417</v>
          </cell>
          <cell r="B24091" t="str">
            <v>LENTE FOTOCROMATICO TERMINADO - 450 - 225 CILINDRO</v>
          </cell>
          <cell r="D24091" t="str">
            <v>UD</v>
          </cell>
          <cell r="F24091" t="str">
            <v>2244</v>
          </cell>
        </row>
        <row r="24092">
          <cell r="A24092">
            <v>291480418</v>
          </cell>
          <cell r="B24092" t="str">
            <v>LENTE FOTOCROMATICO TERMINADO - 450 - 250 CILINDRO</v>
          </cell>
          <cell r="D24092" t="str">
            <v>UD</v>
          </cell>
          <cell r="F24092" t="str">
            <v>2244</v>
          </cell>
        </row>
        <row r="24093">
          <cell r="A24093">
            <v>291480419</v>
          </cell>
          <cell r="B24093" t="str">
            <v>LENTE FOTOCROMATICO TERMINADO - 450 - 275 CILINDRO</v>
          </cell>
          <cell r="D24093" t="str">
            <v>UD</v>
          </cell>
          <cell r="F24093" t="str">
            <v>2244</v>
          </cell>
        </row>
        <row r="24094">
          <cell r="A24094">
            <v>291480420</v>
          </cell>
          <cell r="B24094" t="str">
            <v>LENTE FOTOCROMATICO TERMINADO - 450 - 300 CILINDRO</v>
          </cell>
          <cell r="D24094" t="str">
            <v>UD</v>
          </cell>
          <cell r="F24094" t="str">
            <v>2244</v>
          </cell>
        </row>
        <row r="24095">
          <cell r="A24095">
            <v>291480421</v>
          </cell>
          <cell r="B24095" t="str">
            <v>LENTE FOTOCROMATICO TERMINADO - 450 - 325 CILINDRO</v>
          </cell>
          <cell r="D24095" t="str">
            <v>UD</v>
          </cell>
          <cell r="F24095" t="str">
            <v>2244</v>
          </cell>
        </row>
        <row r="24096">
          <cell r="A24096">
            <v>291480422</v>
          </cell>
          <cell r="B24096" t="str">
            <v>LENTE FOTOCROMATICO TERMINADO - 450 - 350 CILINDRO</v>
          </cell>
          <cell r="D24096" t="str">
            <v>UD</v>
          </cell>
          <cell r="F24096" t="str">
            <v>2244</v>
          </cell>
        </row>
        <row r="24097">
          <cell r="A24097">
            <v>291480423</v>
          </cell>
          <cell r="B24097" t="str">
            <v>LENTE FOTOCROMATICO TERMINADO - 450 - 375 CILINDRO</v>
          </cell>
          <cell r="D24097" t="str">
            <v>UD</v>
          </cell>
          <cell r="F24097" t="str">
            <v>2244</v>
          </cell>
        </row>
        <row r="24098">
          <cell r="A24098">
            <v>291480424</v>
          </cell>
          <cell r="B24098" t="str">
            <v>LENTE FOTOCROMATICO TERMINADO - 450 - 400 CILINDRO</v>
          </cell>
          <cell r="D24098" t="str">
            <v>UD</v>
          </cell>
          <cell r="F24098" t="str">
            <v>2244</v>
          </cell>
        </row>
        <row r="24099">
          <cell r="A24099">
            <v>291480425</v>
          </cell>
          <cell r="B24099" t="str">
            <v>LENTE FOTOCROMATICO TERMINADO - 450 - 425 CILINDRO</v>
          </cell>
          <cell r="D24099" t="str">
            <v>UD</v>
          </cell>
          <cell r="F24099" t="str">
            <v>2244</v>
          </cell>
        </row>
        <row r="24100">
          <cell r="A24100">
            <v>291480426</v>
          </cell>
          <cell r="B24100" t="str">
            <v>LENTE FOTOCROMATICO TERMINADO - 450 - 450 CILINDRO</v>
          </cell>
          <cell r="D24100" t="str">
            <v>UD</v>
          </cell>
          <cell r="F24100" t="str">
            <v>2244</v>
          </cell>
        </row>
        <row r="24101">
          <cell r="A24101">
            <v>291480427</v>
          </cell>
          <cell r="B24101" t="str">
            <v>LENTE FOTOCROMATICO TERMINADO - 450 - 475 CILINDRO</v>
          </cell>
          <cell r="D24101" t="str">
            <v>UD</v>
          </cell>
          <cell r="F24101" t="str">
            <v>2244</v>
          </cell>
        </row>
        <row r="24102">
          <cell r="A24102">
            <v>291480428</v>
          </cell>
          <cell r="B24102" t="str">
            <v>LENTE FOTOCROMATICO TERMINADO - 450 - 500 CILINDRO</v>
          </cell>
          <cell r="D24102" t="str">
            <v>UD</v>
          </cell>
          <cell r="F24102" t="str">
            <v>2244</v>
          </cell>
        </row>
        <row r="24103">
          <cell r="A24103">
            <v>291480429</v>
          </cell>
          <cell r="B24103" t="str">
            <v>LENTE FOTOCROMATICO TERMINADO - 450 - 525 CILINDRO</v>
          </cell>
          <cell r="D24103" t="str">
            <v>UD</v>
          </cell>
          <cell r="F24103" t="str">
            <v>2244</v>
          </cell>
        </row>
        <row r="24104">
          <cell r="A24104">
            <v>291480430</v>
          </cell>
          <cell r="B24104" t="str">
            <v>LENTE FOTOCROMATICO TERMINADO - 450 - 550 CILINDRO</v>
          </cell>
          <cell r="D24104" t="str">
            <v>UD</v>
          </cell>
          <cell r="F24104" t="str">
            <v>2244</v>
          </cell>
        </row>
        <row r="24105">
          <cell r="A24105">
            <v>291480431</v>
          </cell>
          <cell r="B24105" t="str">
            <v>LENTE FOTOCROMATICO TERMINADO - 450 - 575 CILINDRO</v>
          </cell>
          <cell r="D24105" t="str">
            <v>UD</v>
          </cell>
          <cell r="F24105" t="str">
            <v>2244</v>
          </cell>
        </row>
        <row r="24106">
          <cell r="A24106">
            <v>291480432</v>
          </cell>
          <cell r="B24106" t="str">
            <v>LENTE FOTOCROMATICO TERMINADO - 450 - 600 CILINDRO</v>
          </cell>
          <cell r="D24106" t="str">
            <v>UD</v>
          </cell>
          <cell r="F24106" t="str">
            <v>2244</v>
          </cell>
        </row>
        <row r="24107">
          <cell r="A24107">
            <v>291480433</v>
          </cell>
          <cell r="B24107" t="str">
            <v>LENTE FOTOCROMATICO TERMINADO - 475 - 025 CILINDRO</v>
          </cell>
          <cell r="D24107" t="str">
            <v>UD</v>
          </cell>
          <cell r="F24107" t="str">
            <v>2244</v>
          </cell>
        </row>
        <row r="24108">
          <cell r="A24108">
            <v>291480434</v>
          </cell>
          <cell r="B24108" t="str">
            <v>LENTE FOTOCROMATICO TERMINADO - 475 - 050 CILINDRO</v>
          </cell>
          <cell r="D24108" t="str">
            <v>UD</v>
          </cell>
          <cell r="F24108" t="str">
            <v>2244</v>
          </cell>
        </row>
        <row r="24109">
          <cell r="A24109">
            <v>291480435</v>
          </cell>
          <cell r="B24109" t="str">
            <v>LENTE FOTOCROMATICO TERMINADO - 475 - 075 CILINDRO</v>
          </cell>
          <cell r="D24109" t="str">
            <v>UD</v>
          </cell>
          <cell r="F24109" t="str">
            <v>2244</v>
          </cell>
        </row>
        <row r="24110">
          <cell r="A24110">
            <v>291480436</v>
          </cell>
          <cell r="B24110" t="str">
            <v>LENTE FOTOCROMATICO TERMINADO - 475 - 100 CILINDRO</v>
          </cell>
          <cell r="D24110" t="str">
            <v>UD</v>
          </cell>
          <cell r="F24110" t="str">
            <v>2244</v>
          </cell>
        </row>
        <row r="24111">
          <cell r="A24111">
            <v>291480437</v>
          </cell>
          <cell r="B24111" t="str">
            <v>LENTE FOTOCROMATICO TERMINADO - 475 - 125 CILINDRO</v>
          </cell>
          <cell r="D24111" t="str">
            <v>UD</v>
          </cell>
          <cell r="F24111" t="str">
            <v>2244</v>
          </cell>
        </row>
        <row r="24112">
          <cell r="A24112">
            <v>291480438</v>
          </cell>
          <cell r="B24112" t="str">
            <v>LENTE FOTOCROMATICO TERMINADO - 475 - 150 CILINDRO</v>
          </cell>
          <cell r="D24112" t="str">
            <v>UD</v>
          </cell>
          <cell r="F24112" t="str">
            <v>2244</v>
          </cell>
        </row>
        <row r="24113">
          <cell r="A24113">
            <v>291480439</v>
          </cell>
          <cell r="B24113" t="str">
            <v>LENTE FOTOCROMATICO TERMINADO - 475 - 175 CILINDRO</v>
          </cell>
          <cell r="D24113" t="str">
            <v>UD</v>
          </cell>
          <cell r="F24113" t="str">
            <v>2244</v>
          </cell>
        </row>
        <row r="24114">
          <cell r="A24114">
            <v>291480440</v>
          </cell>
          <cell r="B24114" t="str">
            <v>LENTE FOTOCROMATICO TERMINADO - 475 - 200 CILINDRO</v>
          </cell>
          <cell r="D24114" t="str">
            <v>UD</v>
          </cell>
          <cell r="F24114" t="str">
            <v>2244</v>
          </cell>
        </row>
        <row r="24115">
          <cell r="A24115">
            <v>291480441</v>
          </cell>
          <cell r="B24115" t="str">
            <v>LENTE FOTOCROMATICO TERMINADO - 475 - 225 CILINDRO</v>
          </cell>
          <cell r="D24115" t="str">
            <v>UD</v>
          </cell>
          <cell r="F24115" t="str">
            <v>2244</v>
          </cell>
        </row>
        <row r="24116">
          <cell r="A24116">
            <v>291480442</v>
          </cell>
          <cell r="B24116" t="str">
            <v>LENTE FOTOCROMATICO TERMINADO - 475 - 250 CILINDRO</v>
          </cell>
          <cell r="D24116" t="str">
            <v>UD</v>
          </cell>
          <cell r="F24116" t="str">
            <v>2244</v>
          </cell>
        </row>
        <row r="24117">
          <cell r="A24117">
            <v>291480443</v>
          </cell>
          <cell r="B24117" t="str">
            <v>LENTE FOTOCROMATICO TERMINADO - 475 - 275 CILINDRO</v>
          </cell>
          <cell r="D24117" t="str">
            <v>UD</v>
          </cell>
          <cell r="F24117" t="str">
            <v>2244</v>
          </cell>
        </row>
        <row r="24118">
          <cell r="A24118">
            <v>291480444</v>
          </cell>
          <cell r="B24118" t="str">
            <v>LENTE FOTOCROMATICO TERMINADO - 475 - 300 CILINDRO</v>
          </cell>
          <cell r="D24118" t="str">
            <v>UD</v>
          </cell>
          <cell r="F24118" t="str">
            <v>2244</v>
          </cell>
        </row>
        <row r="24119">
          <cell r="A24119">
            <v>291480445</v>
          </cell>
          <cell r="B24119" t="str">
            <v>LENTE FOTOCROMATICO TERMINADO - 475 - 325 CILINDRO</v>
          </cell>
          <cell r="D24119" t="str">
            <v>UD</v>
          </cell>
          <cell r="F24119" t="str">
            <v>2244</v>
          </cell>
        </row>
        <row r="24120">
          <cell r="A24120">
            <v>291480446</v>
          </cell>
          <cell r="B24120" t="str">
            <v>LENTE FOTOCROMATICO TERMINADO - 475 - 350 CILINDRO</v>
          </cell>
          <cell r="D24120" t="str">
            <v>UD</v>
          </cell>
          <cell r="F24120" t="str">
            <v>2244</v>
          </cell>
        </row>
        <row r="24121">
          <cell r="A24121">
            <v>291480447</v>
          </cell>
          <cell r="B24121" t="str">
            <v>LENTE FOTOCROMATICO TERMINADO - 475 - 375 CILINDRO</v>
          </cell>
          <cell r="D24121" t="str">
            <v>UD</v>
          </cell>
          <cell r="F24121" t="str">
            <v>2244</v>
          </cell>
        </row>
        <row r="24122">
          <cell r="A24122">
            <v>291480448</v>
          </cell>
          <cell r="B24122" t="str">
            <v>LENTE FOTOCROMATICO TERMINADO - 475 - 400 CILINDRO</v>
          </cell>
          <cell r="D24122" t="str">
            <v>UD</v>
          </cell>
          <cell r="F24122" t="str">
            <v>2244</v>
          </cell>
        </row>
        <row r="24123">
          <cell r="A24123">
            <v>291480449</v>
          </cell>
          <cell r="B24123" t="str">
            <v>LENTE FOTOCROMATICO TERMINADO - 475 - 425 CILINDRO</v>
          </cell>
          <cell r="D24123" t="str">
            <v>UD</v>
          </cell>
          <cell r="F24123" t="str">
            <v>2244</v>
          </cell>
        </row>
        <row r="24124">
          <cell r="A24124">
            <v>291480450</v>
          </cell>
          <cell r="B24124" t="str">
            <v>LENTE FOTOCROMATICO TERMINADO - 475 - 450 CILINDRO</v>
          </cell>
          <cell r="D24124" t="str">
            <v>UD</v>
          </cell>
          <cell r="F24124" t="str">
            <v>2244</v>
          </cell>
        </row>
        <row r="24125">
          <cell r="A24125">
            <v>291480451</v>
          </cell>
          <cell r="B24125" t="str">
            <v>LENTE FOTOCROMATICO TERMINADO - 475 - 475 CILINDRO</v>
          </cell>
          <cell r="D24125" t="str">
            <v>UD</v>
          </cell>
          <cell r="F24125" t="str">
            <v>2244</v>
          </cell>
        </row>
        <row r="24126">
          <cell r="A24126">
            <v>291480452</v>
          </cell>
          <cell r="B24126" t="str">
            <v>LENTE FOTOCROMATICO TERMINADO - 475 - 500 CILINDRO</v>
          </cell>
          <cell r="D24126" t="str">
            <v>UD</v>
          </cell>
          <cell r="F24126" t="str">
            <v>2244</v>
          </cell>
        </row>
        <row r="24127">
          <cell r="A24127">
            <v>291480453</v>
          </cell>
          <cell r="B24127" t="str">
            <v>LENTE FOTOCROMATICO TERMINADO - 475 - 525 CILINDRO</v>
          </cell>
          <cell r="D24127" t="str">
            <v>UD</v>
          </cell>
          <cell r="F24127" t="str">
            <v>2244</v>
          </cell>
        </row>
        <row r="24128">
          <cell r="A24128">
            <v>291480454</v>
          </cell>
          <cell r="B24128" t="str">
            <v>LENTE FOTOCROMATICO TERMINADO - 475 - 550 CILINDRO</v>
          </cell>
          <cell r="D24128" t="str">
            <v>UD</v>
          </cell>
          <cell r="F24128" t="str">
            <v>2244</v>
          </cell>
        </row>
        <row r="24129">
          <cell r="A24129">
            <v>291480455</v>
          </cell>
          <cell r="B24129" t="str">
            <v>LENTE FOTOCROMATICO TERMINADO - 475 - 575 CILINDRO</v>
          </cell>
          <cell r="D24129" t="str">
            <v>UD</v>
          </cell>
          <cell r="F24129" t="str">
            <v>2244</v>
          </cell>
        </row>
        <row r="24130">
          <cell r="A24130">
            <v>291480456</v>
          </cell>
          <cell r="B24130" t="str">
            <v>LENTE FOTOCROMATICO TERMINADO - 475 - 600 CILINDRO</v>
          </cell>
          <cell r="D24130" t="str">
            <v>UD</v>
          </cell>
          <cell r="F24130" t="str">
            <v>2244</v>
          </cell>
        </row>
        <row r="24131">
          <cell r="A24131">
            <v>291480457</v>
          </cell>
          <cell r="B24131" t="str">
            <v>LENTE FOTOCROMATICO TERMINADO - 500 - 025 CILINDRO</v>
          </cell>
          <cell r="D24131" t="str">
            <v>UD</v>
          </cell>
          <cell r="F24131" t="str">
            <v>2244</v>
          </cell>
        </row>
        <row r="24132">
          <cell r="A24132">
            <v>291480458</v>
          </cell>
          <cell r="B24132" t="str">
            <v>LENTE FOTOCROMATICO TERMINADO - 500 - 050 CILINDRO</v>
          </cell>
          <cell r="D24132" t="str">
            <v>UD</v>
          </cell>
          <cell r="F24132" t="str">
            <v>2244</v>
          </cell>
        </row>
        <row r="24133">
          <cell r="A24133">
            <v>291480459</v>
          </cell>
          <cell r="B24133" t="str">
            <v>LENTE FOTOCROMATICO TERMINADO - 500 - 075 CILINDRO</v>
          </cell>
          <cell r="D24133" t="str">
            <v>UD</v>
          </cell>
          <cell r="F24133" t="str">
            <v>2244</v>
          </cell>
        </row>
        <row r="24134">
          <cell r="A24134">
            <v>291480460</v>
          </cell>
          <cell r="B24134" t="str">
            <v>LENTE FOTOCROMATICO TERMINADO - 500 - 100 CILINDRO</v>
          </cell>
          <cell r="D24134" t="str">
            <v>UD</v>
          </cell>
          <cell r="F24134" t="str">
            <v>2244</v>
          </cell>
        </row>
        <row r="24135">
          <cell r="A24135">
            <v>291480461</v>
          </cell>
          <cell r="B24135" t="str">
            <v>LENTE FOTOCROMATICO TERMINADO - 500 - 125 CILINDRO</v>
          </cell>
          <cell r="D24135" t="str">
            <v>UD</v>
          </cell>
          <cell r="F24135" t="str">
            <v>2244</v>
          </cell>
        </row>
        <row r="24136">
          <cell r="A24136">
            <v>291480462</v>
          </cell>
          <cell r="B24136" t="str">
            <v>LENTE FOTOCROMATICO TERMINADO - 500 - 150 CILINDRO</v>
          </cell>
          <cell r="D24136" t="str">
            <v>UD</v>
          </cell>
          <cell r="F24136" t="str">
            <v>2244</v>
          </cell>
        </row>
        <row r="24137">
          <cell r="A24137">
            <v>291480463</v>
          </cell>
          <cell r="B24137" t="str">
            <v>LENTE FOTOCROMATICO TERMINADO - 500 - 175 CILINDRO</v>
          </cell>
          <cell r="D24137" t="str">
            <v>UD</v>
          </cell>
          <cell r="F24137" t="str">
            <v>2244</v>
          </cell>
        </row>
        <row r="24138">
          <cell r="A24138">
            <v>291480464</v>
          </cell>
          <cell r="B24138" t="str">
            <v>LENTE FOTOCROMATICO TERMINADO - 500 - 200 CILINDRO</v>
          </cell>
          <cell r="D24138" t="str">
            <v>UD</v>
          </cell>
          <cell r="F24138" t="str">
            <v>2244</v>
          </cell>
        </row>
        <row r="24139">
          <cell r="A24139">
            <v>291480465</v>
          </cell>
          <cell r="B24139" t="str">
            <v>LENTE FOTOCROMATICO TERMINADO - 500 - 225 CILINDRO</v>
          </cell>
          <cell r="D24139" t="str">
            <v>UD</v>
          </cell>
          <cell r="F24139" t="str">
            <v>2244</v>
          </cell>
        </row>
        <row r="24140">
          <cell r="A24140">
            <v>291480466</v>
          </cell>
          <cell r="B24140" t="str">
            <v>LENTE FOTOCROMATICO TERMINADO - 500 - 250 CILINDRO</v>
          </cell>
          <cell r="D24140" t="str">
            <v>UD</v>
          </cell>
          <cell r="F24140" t="str">
            <v>2244</v>
          </cell>
        </row>
        <row r="24141">
          <cell r="A24141">
            <v>291480467</v>
          </cell>
          <cell r="B24141" t="str">
            <v>LENTE FOTOCROMATICO TERMINADO - 500 - 275 CILINDRO</v>
          </cell>
          <cell r="D24141" t="str">
            <v>UD</v>
          </cell>
          <cell r="F24141" t="str">
            <v>2244</v>
          </cell>
        </row>
        <row r="24142">
          <cell r="A24142">
            <v>291480468</v>
          </cell>
          <cell r="B24142" t="str">
            <v>LENTE FOTOCROMATICO TERMINADO - 500 - 300 CILINDRO</v>
          </cell>
          <cell r="D24142" t="str">
            <v>UD</v>
          </cell>
          <cell r="F24142" t="str">
            <v>2244</v>
          </cell>
        </row>
        <row r="24143">
          <cell r="A24143">
            <v>291480469</v>
          </cell>
          <cell r="B24143" t="str">
            <v>LENTE FOTOCROMATICO TERMINADO - 500 - 325 CILINDRO</v>
          </cell>
          <cell r="D24143" t="str">
            <v>UD</v>
          </cell>
          <cell r="F24143" t="str">
            <v>2244</v>
          </cell>
        </row>
        <row r="24144">
          <cell r="A24144">
            <v>291480470</v>
          </cell>
          <cell r="B24144" t="str">
            <v>LENTE FOTOCROMATICO TERMINADO - 500 - 350 CILINDRO</v>
          </cell>
          <cell r="D24144" t="str">
            <v>UD</v>
          </cell>
          <cell r="F24144" t="str">
            <v>2244</v>
          </cell>
        </row>
        <row r="24145">
          <cell r="A24145">
            <v>291480471</v>
          </cell>
          <cell r="B24145" t="str">
            <v>LENTE FOTOCROMATICO TERMINADO - 500 - 375 CILINDRO</v>
          </cell>
          <cell r="D24145" t="str">
            <v>UD</v>
          </cell>
          <cell r="F24145" t="str">
            <v>2244</v>
          </cell>
        </row>
        <row r="24146">
          <cell r="A24146">
            <v>291480472</v>
          </cell>
          <cell r="B24146" t="str">
            <v>LENTE FOTOCROMATICO TERMINADO - 500 - 400 CILINDRO</v>
          </cell>
          <cell r="D24146" t="str">
            <v>UD</v>
          </cell>
          <cell r="F24146" t="str">
            <v>2244</v>
          </cell>
        </row>
        <row r="24147">
          <cell r="A24147">
            <v>291480473</v>
          </cell>
          <cell r="B24147" t="str">
            <v>LENTE FOTOCROMATICO TERMINADO - 500 - 425 CILINDRO</v>
          </cell>
          <cell r="D24147" t="str">
            <v>UD</v>
          </cell>
          <cell r="F24147" t="str">
            <v>2244</v>
          </cell>
        </row>
        <row r="24148">
          <cell r="A24148">
            <v>291480474</v>
          </cell>
          <cell r="B24148" t="str">
            <v>LENTE FOTOCROMATICO TERMINADO - 500 - 450 CILINDRO</v>
          </cell>
          <cell r="D24148" t="str">
            <v>UD</v>
          </cell>
          <cell r="F24148" t="str">
            <v>2244</v>
          </cell>
        </row>
        <row r="24149">
          <cell r="A24149">
            <v>291480475</v>
          </cell>
          <cell r="B24149" t="str">
            <v>LENTE FOTOCROMATICO TERMINADO - 500 - 475 CILINDRO</v>
          </cell>
          <cell r="D24149" t="str">
            <v>UD</v>
          </cell>
          <cell r="F24149" t="str">
            <v>2244</v>
          </cell>
        </row>
        <row r="24150">
          <cell r="A24150">
            <v>291480476</v>
          </cell>
          <cell r="B24150" t="str">
            <v>LENTE FOTOCROMATICO TERMINADO - 500 - 500 CILINDRO</v>
          </cell>
          <cell r="D24150" t="str">
            <v>UD</v>
          </cell>
          <cell r="F24150" t="str">
            <v>2244</v>
          </cell>
        </row>
        <row r="24151">
          <cell r="A24151">
            <v>291480477</v>
          </cell>
          <cell r="B24151" t="str">
            <v>LENTE FOTOCROMATICO TERMINADO - 500 - 525 CILINDRO</v>
          </cell>
          <cell r="D24151" t="str">
            <v>UD</v>
          </cell>
          <cell r="F24151" t="str">
            <v>2244</v>
          </cell>
        </row>
        <row r="24152">
          <cell r="A24152">
            <v>291480478</v>
          </cell>
          <cell r="B24152" t="str">
            <v>LENTE FOTOCROMATICO TERMINADO - 500 - 550 CILINDRO</v>
          </cell>
          <cell r="D24152" t="str">
            <v>UD</v>
          </cell>
          <cell r="F24152" t="str">
            <v>2244</v>
          </cell>
        </row>
        <row r="24153">
          <cell r="A24153">
            <v>291480479</v>
          </cell>
          <cell r="B24153" t="str">
            <v>LENTE FOTOCROMATICO TERMINADO - 500 - 575 CILINDRO</v>
          </cell>
          <cell r="D24153" t="str">
            <v>UD</v>
          </cell>
          <cell r="F24153" t="str">
            <v>2244</v>
          </cell>
        </row>
        <row r="24154">
          <cell r="A24154">
            <v>291480480</v>
          </cell>
          <cell r="B24154" t="str">
            <v>LENTE FOTOCROMATICO TERMINADO - 500 - 600 CILINDRO</v>
          </cell>
          <cell r="D24154" t="str">
            <v>UD</v>
          </cell>
          <cell r="F24154" t="str">
            <v>2244</v>
          </cell>
        </row>
        <row r="24155">
          <cell r="A24155">
            <v>291480481</v>
          </cell>
          <cell r="B24155" t="str">
            <v>LENTE FOTOCROMATICO TERMINADO - 525 - 025 CILINDRO</v>
          </cell>
          <cell r="D24155" t="str">
            <v>UD</v>
          </cell>
          <cell r="F24155" t="str">
            <v>2244</v>
          </cell>
        </row>
        <row r="24156">
          <cell r="A24156">
            <v>291480482</v>
          </cell>
          <cell r="B24156" t="str">
            <v>LENTE FOTOCROMATICO TERMINADO - 525 - 050 CILINDRO</v>
          </cell>
          <cell r="D24156" t="str">
            <v>UD</v>
          </cell>
          <cell r="F24156" t="str">
            <v>2244</v>
          </cell>
        </row>
        <row r="24157">
          <cell r="A24157">
            <v>291480483</v>
          </cell>
          <cell r="B24157" t="str">
            <v>LENTE FOTOCROMATICO TERMINADO - 525 - 075 CILINDRO</v>
          </cell>
          <cell r="D24157" t="str">
            <v>UD</v>
          </cell>
          <cell r="F24157" t="str">
            <v>2244</v>
          </cell>
        </row>
        <row r="24158">
          <cell r="A24158">
            <v>291480484</v>
          </cell>
          <cell r="B24158" t="str">
            <v>LENTE FOTOCROMATICO TERMINADO - 525 - 100 CILINDRO</v>
          </cell>
          <cell r="D24158" t="str">
            <v>UD</v>
          </cell>
          <cell r="F24158" t="str">
            <v>2244</v>
          </cell>
        </row>
        <row r="24159">
          <cell r="A24159">
            <v>291480485</v>
          </cell>
          <cell r="B24159" t="str">
            <v>LENTE FOTOCROMATICO TERMINADO - 525 - 125 CILINDRO</v>
          </cell>
          <cell r="D24159" t="str">
            <v>UD</v>
          </cell>
          <cell r="F24159" t="str">
            <v>2244</v>
          </cell>
        </row>
        <row r="24160">
          <cell r="A24160">
            <v>291480486</v>
          </cell>
          <cell r="B24160" t="str">
            <v>LENTE FOTOCROMATICO TERMINADO - 525 - 150 CILINDRO</v>
          </cell>
          <cell r="D24160" t="str">
            <v>UD</v>
          </cell>
          <cell r="F24160" t="str">
            <v>2244</v>
          </cell>
        </row>
        <row r="24161">
          <cell r="A24161">
            <v>291480487</v>
          </cell>
          <cell r="B24161" t="str">
            <v>LENTE FOTOCROMATICO TERMINADO - 525 - 175 CILINDRO</v>
          </cell>
          <cell r="D24161" t="str">
            <v>UD</v>
          </cell>
          <cell r="F24161" t="str">
            <v>2244</v>
          </cell>
        </row>
        <row r="24162">
          <cell r="A24162">
            <v>291480488</v>
          </cell>
          <cell r="B24162" t="str">
            <v>LENTE FOTOCROMATICO TERMINADO - 525 - 200 CILINDRO</v>
          </cell>
          <cell r="D24162" t="str">
            <v>UD</v>
          </cell>
          <cell r="F24162" t="str">
            <v>2244</v>
          </cell>
        </row>
        <row r="24163">
          <cell r="A24163">
            <v>291480489</v>
          </cell>
          <cell r="B24163" t="str">
            <v>LENTE FOTOCROMATICO TERMINADO - 525 - 225 CILINDRO</v>
          </cell>
          <cell r="D24163" t="str">
            <v>UD</v>
          </cell>
          <cell r="F24163" t="str">
            <v>2244</v>
          </cell>
        </row>
        <row r="24164">
          <cell r="A24164">
            <v>291480490</v>
          </cell>
          <cell r="B24164" t="str">
            <v>LENTE FOTOCROMATICO TERMINADO - 525 - 250 CILINDRO</v>
          </cell>
          <cell r="D24164" t="str">
            <v>UD</v>
          </cell>
          <cell r="F24164" t="str">
            <v>2244</v>
          </cell>
        </row>
        <row r="24165">
          <cell r="A24165">
            <v>291480491</v>
          </cell>
          <cell r="B24165" t="str">
            <v>LENTE FOTOCROMATICO TERMINADO - 525 - 275 CILINDRO</v>
          </cell>
          <cell r="D24165" t="str">
            <v>UD</v>
          </cell>
          <cell r="F24165" t="str">
            <v>2244</v>
          </cell>
        </row>
        <row r="24166">
          <cell r="A24166">
            <v>291480492</v>
          </cell>
          <cell r="B24166" t="str">
            <v>LENTE FOTOCROMATICO TERMINADO - 525 - 300 CILINDRO</v>
          </cell>
          <cell r="D24166" t="str">
            <v>UD</v>
          </cell>
          <cell r="F24166" t="str">
            <v>2244</v>
          </cell>
        </row>
        <row r="24167">
          <cell r="A24167">
            <v>291480493</v>
          </cell>
          <cell r="B24167" t="str">
            <v>LENTE FOTOCROMATICO TERMINADO - 525 - 325 CILINDRO</v>
          </cell>
          <cell r="D24167" t="str">
            <v>UD</v>
          </cell>
          <cell r="F24167" t="str">
            <v>2244</v>
          </cell>
        </row>
        <row r="24168">
          <cell r="A24168">
            <v>291480494</v>
          </cell>
          <cell r="B24168" t="str">
            <v>LENTE FOTOCROMATICO TERMINADO - 525 - 350 CILINDRO</v>
          </cell>
          <cell r="D24168" t="str">
            <v>UD</v>
          </cell>
          <cell r="F24168" t="str">
            <v>2244</v>
          </cell>
        </row>
        <row r="24169">
          <cell r="A24169">
            <v>291480495</v>
          </cell>
          <cell r="B24169" t="str">
            <v>LENTE FOTOCROMATICO TERMINADO - 525 - 375 CILINDRO</v>
          </cell>
          <cell r="D24169" t="str">
            <v>UD</v>
          </cell>
          <cell r="F24169" t="str">
            <v>2244</v>
          </cell>
        </row>
        <row r="24170">
          <cell r="A24170">
            <v>291480496</v>
          </cell>
          <cell r="B24170" t="str">
            <v>LENTE FOTOCROMATICO TERMINADO - 525 - 400 CILINDRO</v>
          </cell>
          <cell r="D24170" t="str">
            <v>UD</v>
          </cell>
          <cell r="F24170" t="str">
            <v>2244</v>
          </cell>
        </row>
        <row r="24171">
          <cell r="A24171">
            <v>291480497</v>
          </cell>
          <cell r="B24171" t="str">
            <v>LENTE FOTOCROMATICO TERMINADO - 525 - 425 CILINDRO</v>
          </cell>
          <cell r="D24171" t="str">
            <v>UD</v>
          </cell>
          <cell r="F24171" t="str">
            <v>2244</v>
          </cell>
        </row>
        <row r="24172">
          <cell r="A24172">
            <v>291480498</v>
          </cell>
          <cell r="B24172" t="str">
            <v>LENTE FOTOCROMATICO TERMINADO - 525 - 450 CILINDRO</v>
          </cell>
          <cell r="D24172" t="str">
            <v>UD</v>
          </cell>
          <cell r="F24172" t="str">
            <v>2244</v>
          </cell>
        </row>
        <row r="24173">
          <cell r="A24173">
            <v>291480499</v>
          </cell>
          <cell r="B24173" t="str">
            <v>LENTE FOTOCROMATICO TERMINADO - 525 - 475 CILINDRO</v>
          </cell>
          <cell r="D24173" t="str">
            <v>UD</v>
          </cell>
          <cell r="F24173" t="str">
            <v>2244</v>
          </cell>
        </row>
        <row r="24174">
          <cell r="A24174">
            <v>291480500</v>
          </cell>
          <cell r="B24174" t="str">
            <v>LENTE FOTOCROMATICO TERMINADO - 525 - 500 CILINDRO</v>
          </cell>
          <cell r="D24174" t="str">
            <v>UD</v>
          </cell>
          <cell r="F24174" t="str">
            <v>2244</v>
          </cell>
        </row>
        <row r="24175">
          <cell r="A24175">
            <v>291480501</v>
          </cell>
          <cell r="B24175" t="str">
            <v>LENTE FOTOCROMATICO TERMINADO - 525 - 525 CILINDRO</v>
          </cell>
          <cell r="D24175" t="str">
            <v>UD</v>
          </cell>
          <cell r="F24175" t="str">
            <v>2244</v>
          </cell>
        </row>
        <row r="24176">
          <cell r="A24176">
            <v>291480502</v>
          </cell>
          <cell r="B24176" t="str">
            <v>LENTE FOTOCROMATICO TERMINADO - 525 - 550 CILINDRO</v>
          </cell>
          <cell r="D24176" t="str">
            <v>UD</v>
          </cell>
          <cell r="F24176" t="str">
            <v>2244</v>
          </cell>
        </row>
        <row r="24177">
          <cell r="A24177">
            <v>291480503</v>
          </cell>
          <cell r="B24177" t="str">
            <v>LENTE FOTOCROMATICO TERMINADO - 525 - 575 CILINDRO</v>
          </cell>
          <cell r="D24177" t="str">
            <v>UD</v>
          </cell>
          <cell r="F24177" t="str">
            <v>2244</v>
          </cell>
        </row>
        <row r="24178">
          <cell r="A24178">
            <v>291480504</v>
          </cell>
          <cell r="B24178" t="str">
            <v>LENTE FOTOCROMATICO TERMINADO - 525 - 600 CILINDRO</v>
          </cell>
          <cell r="D24178" t="str">
            <v>UD</v>
          </cell>
          <cell r="F24178" t="str">
            <v>2244</v>
          </cell>
        </row>
        <row r="24179">
          <cell r="A24179">
            <v>291480505</v>
          </cell>
          <cell r="B24179" t="str">
            <v>LENTE FOTOCROMATICO TERMINADO - 550 - 025 CILINDRO</v>
          </cell>
          <cell r="D24179" t="str">
            <v>UD</v>
          </cell>
          <cell r="F24179" t="str">
            <v>2244</v>
          </cell>
        </row>
        <row r="24180">
          <cell r="A24180">
            <v>291480506</v>
          </cell>
          <cell r="B24180" t="str">
            <v>LENTE FOTOCROMATICO TERMINADO - 550 - 050 CILINDRO</v>
          </cell>
          <cell r="D24180" t="str">
            <v>UD</v>
          </cell>
          <cell r="F24180" t="str">
            <v>2244</v>
          </cell>
        </row>
        <row r="24181">
          <cell r="A24181">
            <v>291480507</v>
          </cell>
          <cell r="B24181" t="str">
            <v>LENTE FOTOCROMATICO TERMINADO - 550 - 075 CILINDRO</v>
          </cell>
          <cell r="D24181" t="str">
            <v>UD</v>
          </cell>
          <cell r="F24181" t="str">
            <v>2244</v>
          </cell>
        </row>
        <row r="24182">
          <cell r="A24182">
            <v>291480508</v>
          </cell>
          <cell r="B24182" t="str">
            <v>LENTE FOTOCROMATICO TERMINADO - 550 - 100 CILINDRO</v>
          </cell>
          <cell r="D24182" t="str">
            <v>UD</v>
          </cell>
          <cell r="F24182" t="str">
            <v>2244</v>
          </cell>
        </row>
        <row r="24183">
          <cell r="A24183">
            <v>291480509</v>
          </cell>
          <cell r="B24183" t="str">
            <v>LENTE FOTOCROMATICO TERMINADO - 550 - 125 CILINDRO</v>
          </cell>
          <cell r="D24183" t="str">
            <v>UD</v>
          </cell>
          <cell r="F24183" t="str">
            <v>2244</v>
          </cell>
        </row>
        <row r="24184">
          <cell r="A24184">
            <v>291480510</v>
          </cell>
          <cell r="B24184" t="str">
            <v>LENTE FOTOCROMATICO TERMINADO - 550 - 150 CILINDRO</v>
          </cell>
          <cell r="D24184" t="str">
            <v>UD</v>
          </cell>
          <cell r="F24184" t="str">
            <v>2244</v>
          </cell>
        </row>
        <row r="24185">
          <cell r="A24185">
            <v>291480511</v>
          </cell>
          <cell r="B24185" t="str">
            <v>LENTE FOTOCROMATICO TERMINADO - 550 - 175 CILINDRO</v>
          </cell>
          <cell r="D24185" t="str">
            <v>UD</v>
          </cell>
          <cell r="F24185" t="str">
            <v>2244</v>
          </cell>
        </row>
        <row r="24186">
          <cell r="A24186">
            <v>291480512</v>
          </cell>
          <cell r="B24186" t="str">
            <v>LENTE FOTOCROMATICO TERMINADO - 550 - 200 CILINDRO</v>
          </cell>
          <cell r="D24186" t="str">
            <v>UD</v>
          </cell>
          <cell r="F24186" t="str">
            <v>2244</v>
          </cell>
        </row>
        <row r="24187">
          <cell r="A24187">
            <v>291480513</v>
          </cell>
          <cell r="B24187" t="str">
            <v>LENTE FOTOCROMATICO TERMINADO - 550 - 225 CILINDRO</v>
          </cell>
          <cell r="D24187" t="str">
            <v>UD</v>
          </cell>
          <cell r="F24187" t="str">
            <v>2244</v>
          </cell>
        </row>
        <row r="24188">
          <cell r="A24188">
            <v>291480514</v>
          </cell>
          <cell r="B24188" t="str">
            <v>LENTE FOTOCROMATICO TERMINADO - 550 - 250 CILINDRO</v>
          </cell>
          <cell r="D24188" t="str">
            <v>UD</v>
          </cell>
          <cell r="F24188" t="str">
            <v>2244</v>
          </cell>
        </row>
        <row r="24189">
          <cell r="A24189">
            <v>291480515</v>
          </cell>
          <cell r="B24189" t="str">
            <v>LENTE FOTOCROMATICO TERMINADO - 550 - 275 CILINDRO</v>
          </cell>
          <cell r="D24189" t="str">
            <v>UD</v>
          </cell>
          <cell r="F24189" t="str">
            <v>2244</v>
          </cell>
        </row>
        <row r="24190">
          <cell r="A24190">
            <v>291480516</v>
          </cell>
          <cell r="B24190" t="str">
            <v>LENTE FOTOCROMATICO TERMINADO - 550 - 300 CILINDRO</v>
          </cell>
          <cell r="D24190" t="str">
            <v>UD</v>
          </cell>
          <cell r="F24190" t="str">
            <v>2244</v>
          </cell>
        </row>
        <row r="24191">
          <cell r="A24191">
            <v>291480517</v>
          </cell>
          <cell r="B24191" t="str">
            <v>LENTE FOTOCROMATICO TERMINADO - 550 - 325 CILINDRO</v>
          </cell>
          <cell r="D24191" t="str">
            <v>UD</v>
          </cell>
          <cell r="F24191" t="str">
            <v>2244</v>
          </cell>
        </row>
        <row r="24192">
          <cell r="A24192">
            <v>291480518</v>
          </cell>
          <cell r="B24192" t="str">
            <v>LENTE FOTOCROMATICO TERMINADO - 550 - 350 CILINDRO</v>
          </cell>
          <cell r="D24192" t="str">
            <v>UD</v>
          </cell>
          <cell r="F24192" t="str">
            <v>2244</v>
          </cell>
        </row>
        <row r="24193">
          <cell r="A24193">
            <v>291480519</v>
          </cell>
          <cell r="B24193" t="str">
            <v>LENTE FOTOCROMATICO TERMINADO - 550 - 375 CILINDRO</v>
          </cell>
          <cell r="D24193" t="str">
            <v>UD</v>
          </cell>
          <cell r="F24193" t="str">
            <v>2244</v>
          </cell>
        </row>
        <row r="24194">
          <cell r="A24194">
            <v>291480520</v>
          </cell>
          <cell r="B24194" t="str">
            <v>LENTE FOTOCROMATICO TERMINADO - 550 - 400 CILINDRO</v>
          </cell>
          <cell r="D24194" t="str">
            <v>UD</v>
          </cell>
          <cell r="F24194" t="str">
            <v>2244</v>
          </cell>
        </row>
        <row r="24195">
          <cell r="A24195">
            <v>291480521</v>
          </cell>
          <cell r="B24195" t="str">
            <v>LENTE FOTOCROMATICO TERMINADO - 550 - 425 CILINDRO</v>
          </cell>
          <cell r="D24195" t="str">
            <v>UD</v>
          </cell>
          <cell r="F24195" t="str">
            <v>2244</v>
          </cell>
        </row>
        <row r="24196">
          <cell r="A24196">
            <v>291480522</v>
          </cell>
          <cell r="B24196" t="str">
            <v>LENTE FOTOCROMATICO TERMINADO - 550 - 450 CILINDRO</v>
          </cell>
          <cell r="D24196" t="str">
            <v>UD</v>
          </cell>
          <cell r="F24196" t="str">
            <v>2244</v>
          </cell>
        </row>
        <row r="24197">
          <cell r="A24197">
            <v>291480523</v>
          </cell>
          <cell r="B24197" t="str">
            <v>LENTE FOTOCROMATICO TERMINADO - 550 - 475 CILINDRO</v>
          </cell>
          <cell r="D24197" t="str">
            <v>UD</v>
          </cell>
          <cell r="F24197" t="str">
            <v>2244</v>
          </cell>
        </row>
        <row r="24198">
          <cell r="A24198">
            <v>291480524</v>
          </cell>
          <cell r="B24198" t="str">
            <v>LENTE FOTOCROMATICO TERMINADO - 550 - 500 CILINDRO</v>
          </cell>
          <cell r="D24198" t="str">
            <v>UD</v>
          </cell>
          <cell r="F24198" t="str">
            <v>2244</v>
          </cell>
        </row>
        <row r="24199">
          <cell r="A24199">
            <v>291480525</v>
          </cell>
          <cell r="B24199" t="str">
            <v>LENTE FOTOCROMATICO TERMINADO - 550 - 525 CILINDRO</v>
          </cell>
          <cell r="D24199" t="str">
            <v>UD</v>
          </cell>
          <cell r="F24199" t="str">
            <v>2244</v>
          </cell>
        </row>
        <row r="24200">
          <cell r="A24200">
            <v>291480526</v>
          </cell>
          <cell r="B24200" t="str">
            <v>LENTE FOTOCROMATICO TERMINADO - 550 - 550 CILINDRO</v>
          </cell>
          <cell r="D24200" t="str">
            <v>UD</v>
          </cell>
          <cell r="F24200" t="str">
            <v>2244</v>
          </cell>
        </row>
        <row r="24201">
          <cell r="A24201">
            <v>291480527</v>
          </cell>
          <cell r="B24201" t="str">
            <v>LENTE FOTOCROMATICO TERMINADO - 550 - 575 CILINDRO</v>
          </cell>
          <cell r="D24201" t="str">
            <v>UD</v>
          </cell>
          <cell r="F24201" t="str">
            <v>2244</v>
          </cell>
        </row>
        <row r="24202">
          <cell r="A24202">
            <v>291480528</v>
          </cell>
          <cell r="B24202" t="str">
            <v>LENTE FOTOCROMATICO TERMINADO - 550 - 600 CILINDRO</v>
          </cell>
          <cell r="D24202" t="str">
            <v>UD</v>
          </cell>
          <cell r="F24202" t="str">
            <v>2244</v>
          </cell>
        </row>
        <row r="24203">
          <cell r="A24203">
            <v>291480529</v>
          </cell>
          <cell r="B24203" t="str">
            <v>LENTE FOTOCROMATICO TERMINADO - 575 - 025 CILINDRO</v>
          </cell>
          <cell r="D24203" t="str">
            <v>UD</v>
          </cell>
          <cell r="F24203" t="str">
            <v>2244</v>
          </cell>
        </row>
        <row r="24204">
          <cell r="A24204">
            <v>291480530</v>
          </cell>
          <cell r="B24204" t="str">
            <v>LENTE FOTOCROMATICO TERMINADO - 575 - 050 CILINDRO</v>
          </cell>
          <cell r="D24204" t="str">
            <v>UD</v>
          </cell>
          <cell r="F24204" t="str">
            <v>2244</v>
          </cell>
        </row>
        <row r="24205">
          <cell r="A24205">
            <v>291480531</v>
          </cell>
          <cell r="B24205" t="str">
            <v>LENTE FOTOCROMATICO TERMINADO - 575 - 075 CILINDRO</v>
          </cell>
          <cell r="D24205" t="str">
            <v>UD</v>
          </cell>
          <cell r="F24205" t="str">
            <v>2244</v>
          </cell>
        </row>
        <row r="24206">
          <cell r="A24206">
            <v>291480532</v>
          </cell>
          <cell r="B24206" t="str">
            <v>LENTE FOTOCROMATICO TERMINADO - 575 - 100 CILINDRO</v>
          </cell>
          <cell r="D24206" t="str">
            <v>UD</v>
          </cell>
          <cell r="F24206" t="str">
            <v>2244</v>
          </cell>
        </row>
        <row r="24207">
          <cell r="A24207">
            <v>291480533</v>
          </cell>
          <cell r="B24207" t="str">
            <v>LENTE FOTOCROMATICO TERMINADO - 575 - 125 CILINDRO</v>
          </cell>
          <cell r="D24207" t="str">
            <v>UD</v>
          </cell>
          <cell r="F24207" t="str">
            <v>2244</v>
          </cell>
        </row>
        <row r="24208">
          <cell r="A24208">
            <v>291480534</v>
          </cell>
          <cell r="B24208" t="str">
            <v>LENTE FOTOCROMATICO TERMINADO - 575 - 150 CILINDRO</v>
          </cell>
          <cell r="D24208" t="str">
            <v>UD</v>
          </cell>
          <cell r="F24208" t="str">
            <v>2244</v>
          </cell>
        </row>
        <row r="24209">
          <cell r="A24209">
            <v>291480535</v>
          </cell>
          <cell r="B24209" t="str">
            <v>LENTE FOTOCROMATICO TERMINADO - 575 - 175 CILINDRO</v>
          </cell>
          <cell r="D24209" t="str">
            <v>UD</v>
          </cell>
          <cell r="F24209" t="str">
            <v>2244</v>
          </cell>
        </row>
        <row r="24210">
          <cell r="A24210">
            <v>291480536</v>
          </cell>
          <cell r="B24210" t="str">
            <v>LENTE FOTOCROMATICO TERMINADO - 575 - 200 CILINDRO</v>
          </cell>
          <cell r="D24210" t="str">
            <v>UD</v>
          </cell>
          <cell r="F24210" t="str">
            <v>2244</v>
          </cell>
        </row>
        <row r="24211">
          <cell r="A24211">
            <v>291480537</v>
          </cell>
          <cell r="B24211" t="str">
            <v>LENTE FOTOCROMATICO TERMINADO - 575 - 225 CILINDRO</v>
          </cell>
          <cell r="D24211" t="str">
            <v>UD</v>
          </cell>
          <cell r="F24211" t="str">
            <v>2244</v>
          </cell>
        </row>
        <row r="24212">
          <cell r="A24212">
            <v>291480538</v>
          </cell>
          <cell r="B24212" t="str">
            <v>LENTE FOTOCROMATICO TERMINADO - 575 - 250 CILINDRO</v>
          </cell>
          <cell r="D24212" t="str">
            <v>UD</v>
          </cell>
          <cell r="F24212" t="str">
            <v>2244</v>
          </cell>
        </row>
        <row r="24213">
          <cell r="A24213">
            <v>291480539</v>
          </cell>
          <cell r="B24213" t="str">
            <v>LENTE FOTOCROMATICO TERMINADO - 575 - 275 CILINDRO</v>
          </cell>
          <cell r="D24213" t="str">
            <v>UD</v>
          </cell>
          <cell r="F24213" t="str">
            <v>2244</v>
          </cell>
        </row>
        <row r="24214">
          <cell r="A24214">
            <v>291480540</v>
          </cell>
          <cell r="B24214" t="str">
            <v>LENTE FOTOCROMATICO TERMINADO - 575 - 300 CILINDRO</v>
          </cell>
          <cell r="D24214" t="str">
            <v>UD</v>
          </cell>
          <cell r="F24214" t="str">
            <v>2244</v>
          </cell>
        </row>
        <row r="24215">
          <cell r="A24215">
            <v>291480541</v>
          </cell>
          <cell r="B24215" t="str">
            <v>LENTE FOTOCROMATICO TERMINADO - 575 - 325 CILINDRO</v>
          </cell>
          <cell r="D24215" t="str">
            <v>UD</v>
          </cell>
          <cell r="F24215" t="str">
            <v>2244</v>
          </cell>
        </row>
        <row r="24216">
          <cell r="A24216">
            <v>291480542</v>
          </cell>
          <cell r="B24216" t="str">
            <v>LENTE FOTOCROMATICO TERMINADO - 575 - 350 CILINDRO</v>
          </cell>
          <cell r="D24216" t="str">
            <v>UD</v>
          </cell>
          <cell r="F24216" t="str">
            <v>2244</v>
          </cell>
        </row>
        <row r="24217">
          <cell r="A24217">
            <v>291480543</v>
          </cell>
          <cell r="B24217" t="str">
            <v>LENTE FOTOCROMATICO TERMINADO - 575 - 375 CILINDRO</v>
          </cell>
          <cell r="D24217" t="str">
            <v>UD</v>
          </cell>
          <cell r="F24217" t="str">
            <v>2244</v>
          </cell>
        </row>
        <row r="24218">
          <cell r="A24218">
            <v>291480544</v>
          </cell>
          <cell r="B24218" t="str">
            <v>LENTE FOTOCROMATICO TERMINADO - 575 - 400 CILINDRO</v>
          </cell>
          <cell r="D24218" t="str">
            <v>UD</v>
          </cell>
          <cell r="F24218" t="str">
            <v>2244</v>
          </cell>
        </row>
        <row r="24219">
          <cell r="A24219">
            <v>291480545</v>
          </cell>
          <cell r="B24219" t="str">
            <v>LENTE FOTOCROMATICO TERMINADO - 575 - 425 CILINDRO</v>
          </cell>
          <cell r="D24219" t="str">
            <v>UD</v>
          </cell>
          <cell r="F24219" t="str">
            <v>2244</v>
          </cell>
        </row>
        <row r="24220">
          <cell r="A24220">
            <v>291480546</v>
          </cell>
          <cell r="B24220" t="str">
            <v>LENTE FOTOCROMATICO TERMINADO - 575 - 450 CILINDRO</v>
          </cell>
          <cell r="D24220" t="str">
            <v>UD</v>
          </cell>
          <cell r="F24220" t="str">
            <v>2244</v>
          </cell>
        </row>
        <row r="24221">
          <cell r="A24221">
            <v>291480547</v>
          </cell>
          <cell r="B24221" t="str">
            <v>LENTE FOTOCROMATICO TERMINADO - 575 - 475 CILINDRO</v>
          </cell>
          <cell r="D24221" t="str">
            <v>UD</v>
          </cell>
          <cell r="F24221" t="str">
            <v>2244</v>
          </cell>
        </row>
        <row r="24222">
          <cell r="A24222">
            <v>291480548</v>
          </cell>
          <cell r="B24222" t="str">
            <v>LENTE FOTOCROMATICO TERMINADO - 575 - 500 CILINDRO</v>
          </cell>
          <cell r="D24222" t="str">
            <v>UD</v>
          </cell>
          <cell r="F24222" t="str">
            <v>2244</v>
          </cell>
        </row>
        <row r="24223">
          <cell r="A24223">
            <v>291480549</v>
          </cell>
          <cell r="B24223" t="str">
            <v>LENTE FOTOCROMATICO TERMINADO - 575 - 525 CILINDRO</v>
          </cell>
          <cell r="D24223" t="str">
            <v>UD</v>
          </cell>
          <cell r="F24223" t="str">
            <v>2244</v>
          </cell>
        </row>
        <row r="24224">
          <cell r="A24224">
            <v>291480550</v>
          </cell>
          <cell r="B24224" t="str">
            <v>LENTE FOTOCROMATICO TERMINADO - 575 - 550 CILINDRO</v>
          </cell>
          <cell r="D24224" t="str">
            <v>UD</v>
          </cell>
          <cell r="F24224" t="str">
            <v>2244</v>
          </cell>
        </row>
        <row r="24225">
          <cell r="A24225">
            <v>291480551</v>
          </cell>
          <cell r="B24225" t="str">
            <v>LENTE FOTOCROMATICO TERMINADO - 575 - 575 CILINDRO</v>
          </cell>
          <cell r="D24225" t="str">
            <v>UD</v>
          </cell>
          <cell r="F24225" t="str">
            <v>2244</v>
          </cell>
        </row>
        <row r="24226">
          <cell r="A24226">
            <v>291480552</v>
          </cell>
          <cell r="B24226" t="str">
            <v>LENTE FOTOCROMATICO TERMINADO - 575 - 600 CILINDRO</v>
          </cell>
          <cell r="D24226" t="str">
            <v>UD</v>
          </cell>
          <cell r="F24226" t="str">
            <v>2244</v>
          </cell>
        </row>
        <row r="24227">
          <cell r="A24227">
            <v>291480553</v>
          </cell>
          <cell r="B24227" t="str">
            <v>LENTE FOTOCROMATICO TERMINADO - 600 - 025 CILINDRO</v>
          </cell>
          <cell r="D24227" t="str">
            <v>UD</v>
          </cell>
          <cell r="F24227" t="str">
            <v>2244</v>
          </cell>
        </row>
        <row r="24228">
          <cell r="A24228">
            <v>291480554</v>
          </cell>
          <cell r="B24228" t="str">
            <v>LENTE FOTOCROMATICO TERMINADO - 600 - 050 CILINDRO</v>
          </cell>
          <cell r="D24228" t="str">
            <v>UD</v>
          </cell>
          <cell r="F24228" t="str">
            <v>2244</v>
          </cell>
        </row>
        <row r="24229">
          <cell r="A24229">
            <v>291480555</v>
          </cell>
          <cell r="B24229" t="str">
            <v>LENTE FOTOCROMATICO TERMINADO - 600 - 075 CILINDRO</v>
          </cell>
          <cell r="D24229" t="str">
            <v>UD</v>
          </cell>
          <cell r="F24229" t="str">
            <v>2244</v>
          </cell>
        </row>
        <row r="24230">
          <cell r="A24230">
            <v>291480556</v>
          </cell>
          <cell r="B24230" t="str">
            <v>LENTE FOTOCROMATICO TERMINADO - 600 - 100 CILINDRO</v>
          </cell>
          <cell r="D24230" t="str">
            <v>UD</v>
          </cell>
          <cell r="F24230" t="str">
            <v>2244</v>
          </cell>
        </row>
        <row r="24231">
          <cell r="A24231">
            <v>291480557</v>
          </cell>
          <cell r="B24231" t="str">
            <v>LENTE FOTOCROMATICO TERMINADO - 600 - 125 CILINDRO</v>
          </cell>
          <cell r="D24231" t="str">
            <v>UD</v>
          </cell>
          <cell r="F24231" t="str">
            <v>2244</v>
          </cell>
        </row>
        <row r="24232">
          <cell r="A24232">
            <v>291480558</v>
          </cell>
          <cell r="B24232" t="str">
            <v>LENTE FOTOCROMATICO TERMINADO - 600 - 150 CILINDRO</v>
          </cell>
          <cell r="D24232" t="str">
            <v>UD</v>
          </cell>
          <cell r="F24232" t="str">
            <v>2244</v>
          </cell>
        </row>
        <row r="24233">
          <cell r="A24233">
            <v>291480559</v>
          </cell>
          <cell r="B24233" t="str">
            <v>LENTE FOTOCROMATICO TERMINADO - 600 - 175 CILINDRO</v>
          </cell>
          <cell r="D24233" t="str">
            <v>UD</v>
          </cell>
          <cell r="F24233" t="str">
            <v>2244</v>
          </cell>
        </row>
        <row r="24234">
          <cell r="A24234">
            <v>291480560</v>
          </cell>
          <cell r="B24234" t="str">
            <v>LENTE FOTOCROMATICO TERMINADO - 600 - 200 CILINDRO</v>
          </cell>
          <cell r="D24234" t="str">
            <v>UD</v>
          </cell>
          <cell r="F24234" t="str">
            <v>2244</v>
          </cell>
        </row>
        <row r="24235">
          <cell r="A24235">
            <v>291480561</v>
          </cell>
          <cell r="B24235" t="str">
            <v>LENTE FOTOCROMATICO TERMINADO - 600 - 225 CILINDRO</v>
          </cell>
          <cell r="D24235" t="str">
            <v>UD</v>
          </cell>
          <cell r="F24235" t="str">
            <v>2244</v>
          </cell>
        </row>
        <row r="24236">
          <cell r="A24236">
            <v>291480562</v>
          </cell>
          <cell r="B24236" t="str">
            <v>LENTE FOTOCROMATICO TERMINADO - 600 - 250 CILINDRO</v>
          </cell>
          <cell r="D24236" t="str">
            <v>UD</v>
          </cell>
          <cell r="F24236" t="str">
            <v>2244</v>
          </cell>
        </row>
        <row r="24237">
          <cell r="A24237">
            <v>291480563</v>
          </cell>
          <cell r="B24237" t="str">
            <v>LENTE FOTOCROMATICO TERMINADO - 600 - 275 CILINDRO</v>
          </cell>
          <cell r="D24237" t="str">
            <v>UD</v>
          </cell>
          <cell r="F24237" t="str">
            <v>2244</v>
          </cell>
        </row>
        <row r="24238">
          <cell r="A24238">
            <v>291480564</v>
          </cell>
          <cell r="B24238" t="str">
            <v>LENTE FOTOCROMATICO TERMINADO - 600 - 300 CILINDRO</v>
          </cell>
          <cell r="D24238" t="str">
            <v>UD</v>
          </cell>
          <cell r="F24238" t="str">
            <v>2244</v>
          </cell>
        </row>
        <row r="24239">
          <cell r="A24239">
            <v>291480565</v>
          </cell>
          <cell r="B24239" t="str">
            <v>LENTE FOTOCROMATICO TERMINADO - 600 - 325 CILINDRO</v>
          </cell>
          <cell r="D24239" t="str">
            <v>UD</v>
          </cell>
          <cell r="F24239" t="str">
            <v>2244</v>
          </cell>
        </row>
        <row r="24240">
          <cell r="A24240">
            <v>291480566</v>
          </cell>
          <cell r="B24240" t="str">
            <v>LENTE FOTOCROMATICO TERMINADO - 600 - 350 CILINDRO</v>
          </cell>
          <cell r="D24240" t="str">
            <v>UD</v>
          </cell>
          <cell r="F24240" t="str">
            <v>2244</v>
          </cell>
        </row>
        <row r="24241">
          <cell r="A24241">
            <v>291480567</v>
          </cell>
          <cell r="B24241" t="str">
            <v>LENTE FOTOCROMATICO TERMINADO - 600 - 375 CILINDRO</v>
          </cell>
          <cell r="D24241" t="str">
            <v>UD</v>
          </cell>
          <cell r="F24241" t="str">
            <v>2244</v>
          </cell>
        </row>
        <row r="24242">
          <cell r="A24242">
            <v>291480568</v>
          </cell>
          <cell r="B24242" t="str">
            <v>LENTE FOTOCROMATICO TERMINADO - 600 - 400 CILINDRO</v>
          </cell>
          <cell r="D24242" t="str">
            <v>UD</v>
          </cell>
          <cell r="F24242" t="str">
            <v>2244</v>
          </cell>
        </row>
        <row r="24243">
          <cell r="A24243">
            <v>291480569</v>
          </cell>
          <cell r="B24243" t="str">
            <v>LENTE FOTOCROMATICO TERMINADO - 600 - 425 CILINDRO</v>
          </cell>
          <cell r="D24243" t="str">
            <v>UD</v>
          </cell>
          <cell r="F24243" t="str">
            <v>2244</v>
          </cell>
        </row>
        <row r="24244">
          <cell r="A24244">
            <v>291480570</v>
          </cell>
          <cell r="B24244" t="str">
            <v>LENTE FOTOCROMATICO TERMINADO - 600 - 450 CILINDRO</v>
          </cell>
          <cell r="D24244" t="str">
            <v>UD</v>
          </cell>
          <cell r="F24244" t="str">
            <v>2244</v>
          </cell>
        </row>
        <row r="24245">
          <cell r="A24245">
            <v>291480571</v>
          </cell>
          <cell r="B24245" t="str">
            <v>LENTE FOTOCROMATICO TERMINADO - 600 - 475 CILINDRO</v>
          </cell>
          <cell r="D24245" t="str">
            <v>UD</v>
          </cell>
          <cell r="F24245" t="str">
            <v>2244</v>
          </cell>
        </row>
        <row r="24246">
          <cell r="A24246">
            <v>291480572</v>
          </cell>
          <cell r="B24246" t="str">
            <v>LENTE FOTOCROMATICO TERMINADO - 600 - 500 CILINDRO</v>
          </cell>
          <cell r="D24246" t="str">
            <v>UD</v>
          </cell>
          <cell r="F24246" t="str">
            <v>2244</v>
          </cell>
        </row>
        <row r="24247">
          <cell r="A24247">
            <v>291480573</v>
          </cell>
          <cell r="B24247" t="str">
            <v>LENTE FOTOCROMATICO TERMINADO - 600 - 525 CILINDRO</v>
          </cell>
          <cell r="D24247" t="str">
            <v>UD</v>
          </cell>
          <cell r="F24247" t="str">
            <v>2244</v>
          </cell>
        </row>
        <row r="24248">
          <cell r="A24248">
            <v>291480574</v>
          </cell>
          <cell r="B24248" t="str">
            <v>LENTE FOTOCROMATICO TERMINADO - 600 - 550 CILINDRO</v>
          </cell>
          <cell r="D24248" t="str">
            <v>UD</v>
          </cell>
          <cell r="F24248" t="str">
            <v>2244</v>
          </cell>
        </row>
        <row r="24249">
          <cell r="A24249">
            <v>291480575</v>
          </cell>
          <cell r="B24249" t="str">
            <v>LENTE FOTOCROMATICO TERMINADO - 600 - 575 CILINDRO</v>
          </cell>
          <cell r="D24249" t="str">
            <v>UD</v>
          </cell>
          <cell r="F24249" t="str">
            <v>2244</v>
          </cell>
        </row>
        <row r="24250">
          <cell r="A24250">
            <v>291480576</v>
          </cell>
          <cell r="B24250" t="str">
            <v>LENTE FOTOCROMATICO TERMINADO - 600 - 600 CILINDRO</v>
          </cell>
          <cell r="D24250" t="str">
            <v>UD</v>
          </cell>
          <cell r="F24250" t="str">
            <v>2244</v>
          </cell>
        </row>
        <row r="24251">
          <cell r="A24251">
            <v>291490001</v>
          </cell>
          <cell r="B24251" t="str">
            <v>LENTE POLICARBONATO SIMPLE SEMITERMINADO BASE PLANA</v>
          </cell>
          <cell r="D24251" t="str">
            <v>UD</v>
          </cell>
          <cell r="F24251" t="str">
            <v>2244</v>
          </cell>
        </row>
        <row r="24252">
          <cell r="A24252">
            <v>291490002</v>
          </cell>
          <cell r="B24252" t="str">
            <v>LENTE POLICARBONATO SIMPLE SEMITERMINADO BASE 1.00</v>
          </cell>
          <cell r="D24252" t="str">
            <v>UD</v>
          </cell>
          <cell r="F24252" t="str">
            <v>2244</v>
          </cell>
        </row>
        <row r="24253">
          <cell r="A24253">
            <v>291490003</v>
          </cell>
          <cell r="B24253" t="str">
            <v>LENTE POLICARBONATO SIMPLE SEMITERMINADO BASE 2.00</v>
          </cell>
          <cell r="D24253" t="str">
            <v>UD</v>
          </cell>
          <cell r="F24253" t="str">
            <v>2244</v>
          </cell>
        </row>
        <row r="24254">
          <cell r="A24254">
            <v>291490004</v>
          </cell>
          <cell r="B24254" t="str">
            <v>LENTE POLICARBONATO SIMPLE SEMITERMINADO BASE 4.00</v>
          </cell>
          <cell r="D24254" t="str">
            <v>UD</v>
          </cell>
          <cell r="F24254" t="str">
            <v>2244</v>
          </cell>
        </row>
        <row r="24255">
          <cell r="A24255">
            <v>291490005</v>
          </cell>
          <cell r="B24255" t="str">
            <v>LENTE POLICARBONATO SIMPLE SEMITERMINADO BASE 6.00</v>
          </cell>
          <cell r="D24255" t="str">
            <v>UD</v>
          </cell>
          <cell r="F24255" t="str">
            <v>2244</v>
          </cell>
        </row>
        <row r="24256">
          <cell r="A24256">
            <v>291490006</v>
          </cell>
          <cell r="B24256" t="str">
            <v>LENTE POLICARBONATO SIMPLE SEMITERMINADO BASE 8.00</v>
          </cell>
          <cell r="D24256" t="str">
            <v>UD</v>
          </cell>
          <cell r="F24256" t="str">
            <v>2244</v>
          </cell>
        </row>
        <row r="24257">
          <cell r="A24257">
            <v>291490007</v>
          </cell>
          <cell r="B24257" t="str">
            <v>LENTE POLICARBONATO SIMPLE SEMITERMINADO BASE 10.00</v>
          </cell>
          <cell r="D24257" t="str">
            <v>UD</v>
          </cell>
          <cell r="F24257" t="str">
            <v>2244</v>
          </cell>
        </row>
        <row r="24258">
          <cell r="A24258">
            <v>292010001</v>
          </cell>
          <cell r="B24258" t="str">
            <v>JUEGOS DE ALMOHADILLAS DE PRESION EN GEL.</v>
          </cell>
          <cell r="D24258" t="str">
            <v>JG</v>
          </cell>
          <cell r="F24258" t="str">
            <v>2244</v>
          </cell>
        </row>
        <row r="24259">
          <cell r="A24259">
            <v>292010002</v>
          </cell>
          <cell r="B24259" t="str">
            <v>PLACA DESLIZANTE</v>
          </cell>
          <cell r="D24259" t="str">
            <v>UD</v>
          </cell>
          <cell r="F24259" t="str">
            <v>2244</v>
          </cell>
        </row>
        <row r="24260">
          <cell r="A24260">
            <v>292010003</v>
          </cell>
          <cell r="B24260" t="str">
            <v>LAPIZ PARA COPIAR</v>
          </cell>
          <cell r="D24260" t="str">
            <v>UD</v>
          </cell>
          <cell r="F24260" t="str">
            <v>2244</v>
          </cell>
        </row>
        <row r="24261">
          <cell r="A24261">
            <v>292010004</v>
          </cell>
          <cell r="B24261" t="str">
            <v>HEBILLA PARA SUSPENSION DE LINNER, HEBILLA PLASTICA COLOR NEGRO, CON PRENSA, DE 1,5 X 1,5 CM.</v>
          </cell>
          <cell r="D24261" t="str">
            <v>UD</v>
          </cell>
          <cell r="F24261" t="str">
            <v>2244</v>
          </cell>
        </row>
        <row r="24262">
          <cell r="A24262">
            <v>292010005</v>
          </cell>
          <cell r="B24262" t="str">
            <v>HEBILLAS PLASTICAS TIPO PRENSA, DE 1 PULGADA, PARA SISTEMA DE LINNER CON TIRA.</v>
          </cell>
          <cell r="D24262" t="str">
            <v>UD</v>
          </cell>
          <cell r="F24262" t="str">
            <v>2244</v>
          </cell>
        </row>
        <row r="24263">
          <cell r="A24263">
            <v>292010006</v>
          </cell>
          <cell r="B24263" t="str">
            <v>MEDIAS PANTY COBVENSIONAL, DE LICRA, COLOR BEIGE.</v>
          </cell>
          <cell r="D24263" t="str">
            <v>UD</v>
          </cell>
          <cell r="F24263" t="str">
            <v>2244</v>
          </cell>
        </row>
        <row r="24264">
          <cell r="A24264">
            <v>292010007</v>
          </cell>
          <cell r="B24264" t="str">
            <v>VENDA ENYESADA ELASTICA, PARA CONFECCION DE NEGATIVOS.</v>
          </cell>
          <cell r="D24264" t="str">
            <v>UD</v>
          </cell>
          <cell r="F24264" t="str">
            <v>2244</v>
          </cell>
        </row>
        <row r="24265">
          <cell r="A24265">
            <v>292010008</v>
          </cell>
          <cell r="B24265" t="str">
            <v>CEDAZO DE NILON PARA PULIDO DE YESOS.</v>
          </cell>
          <cell r="D24265" t="str">
            <v>UD</v>
          </cell>
          <cell r="F24265" t="str">
            <v>2244</v>
          </cell>
        </row>
        <row r="24266">
          <cell r="A24266">
            <v>292010009</v>
          </cell>
          <cell r="B24266" t="str">
            <v>MICROBALINES, EN ESFERAS PEQUEÑAS HUECAS, DE VIDRIO, COLOR BLANCO</v>
          </cell>
          <cell r="D24266" t="str">
            <v>KG</v>
          </cell>
          <cell r="F24266" t="str">
            <v>2244</v>
          </cell>
        </row>
        <row r="24267">
          <cell r="A24267">
            <v>292010010</v>
          </cell>
          <cell r="B24267" t="str">
            <v>PEDILEINE, ESPUMA DE POLIURETANO Y AGENTE ENDURECEDOR</v>
          </cell>
          <cell r="D24267" t="str">
            <v>LT</v>
          </cell>
          <cell r="F24267" t="str">
            <v>2244</v>
          </cell>
        </row>
        <row r="24268">
          <cell r="A24268">
            <v>292010011</v>
          </cell>
          <cell r="B24268" t="str">
            <v>ESCOFINA PLANA PARA PULIDO DE YESO, ACERO INOXIDABLE, 250MM DE LONGITUD</v>
          </cell>
          <cell r="D24268" t="str">
            <v>UD</v>
          </cell>
          <cell r="F24268" t="str">
            <v>2244</v>
          </cell>
        </row>
        <row r="24269">
          <cell r="A24269">
            <v>292010012</v>
          </cell>
          <cell r="B24269" t="str">
            <v>ESCOFINA DE MEDIA CAÑA PARA PULIDO DE YESO, ACERO INOXIDABLE, 250MM DE LONGITUD</v>
          </cell>
          <cell r="D24269" t="str">
            <v>UD</v>
          </cell>
          <cell r="F24269" t="str">
            <v>2244</v>
          </cell>
        </row>
        <row r="24270">
          <cell r="A24270">
            <v>292010013</v>
          </cell>
          <cell r="B24270" t="str">
            <v>ESCORFINA CIRCULAR PARA PULIDO DE YESO, DE ACERO INOXIDABLE, 250MM DE LONGITUD</v>
          </cell>
          <cell r="D24270" t="str">
            <v>UD</v>
          </cell>
          <cell r="F24270" t="str">
            <v>2244</v>
          </cell>
        </row>
        <row r="24271">
          <cell r="A24271">
            <v>292010014</v>
          </cell>
          <cell r="B24271" t="str">
            <v>GUANTES PARA MANIPULACION DE PLASTICO CALIENTE, PARA TEMPERATURAS DE 180 GRADOS, EN ALGODON RIZO</v>
          </cell>
          <cell r="D24271" t="str">
            <v>PR</v>
          </cell>
          <cell r="F24271" t="str">
            <v>2244</v>
          </cell>
        </row>
        <row r="24272">
          <cell r="A24272">
            <v>292010015</v>
          </cell>
          <cell r="B24272" t="str">
            <v>MANGAS PROTECTORAS DE CALOR, PARA TEMPERATURAS DE 180 GRADOS, EN ALGODON RIZO</v>
          </cell>
          <cell r="D24272" t="str">
            <v>PR</v>
          </cell>
          <cell r="F24272" t="str">
            <v>2244</v>
          </cell>
        </row>
        <row r="24273">
          <cell r="A24273">
            <v>292010016</v>
          </cell>
          <cell r="B24273" t="str">
            <v>VENDAJE SINTETICO PARA INMOVILIZACION, CON FIBRA DE VIDRIO IMPREGNADA CON RESINA</v>
          </cell>
          <cell r="D24273" t="str">
            <v>UD</v>
          </cell>
          <cell r="F24273" t="str">
            <v>2244</v>
          </cell>
        </row>
        <row r="24274">
          <cell r="A24274">
            <v>292010017</v>
          </cell>
          <cell r="B24274" t="str">
            <v>LIJA #36 ENTRETELADA EN ROLLO, PARA PULIDO DE PROTESIS</v>
          </cell>
          <cell r="D24274" t="str">
            <v>RO</v>
          </cell>
          <cell r="F24274" t="str">
            <v>2244</v>
          </cell>
        </row>
        <row r="24275">
          <cell r="A24275">
            <v>292010018</v>
          </cell>
          <cell r="B24275" t="str">
            <v>LIJA #62 ENTRETELADA  EN ROLLO, PARA PULIDO DE PROTESIS</v>
          </cell>
          <cell r="D24275" t="str">
            <v>RO</v>
          </cell>
          <cell r="F24275" t="str">
            <v>2244</v>
          </cell>
        </row>
        <row r="24276">
          <cell r="A24276">
            <v>292010019</v>
          </cell>
          <cell r="B24276" t="str">
            <v>CONO PULIDOR DE PROTESIS, CON COPLE, REDONDO, DE LIJA, ESTRUCTURA METALICA</v>
          </cell>
          <cell r="D24276" t="str">
            <v>UD</v>
          </cell>
          <cell r="F24276" t="str">
            <v>2244</v>
          </cell>
        </row>
        <row r="24277">
          <cell r="A24277">
            <v>292010020</v>
          </cell>
          <cell r="B24277" t="str">
            <v>CONO PULIDOR DE PROTESIS, CON COPLE, REDONDO, DE TELA, ESTRUCTURA METALICA</v>
          </cell>
          <cell r="D24277" t="str">
            <v>UD</v>
          </cell>
          <cell r="F24277" t="str">
            <v>2244</v>
          </cell>
        </row>
        <row r="24278">
          <cell r="A24278">
            <v>292010021</v>
          </cell>
          <cell r="B24278" t="str">
            <v>CONO PULIDOR DE PROTESIS, CON COPLE, REDONDO, DE SILICONE, ESTRUCTURA METALICA</v>
          </cell>
          <cell r="D24278" t="str">
            <v>UD</v>
          </cell>
          <cell r="F24278" t="str">
            <v>2244</v>
          </cell>
        </row>
        <row r="24279">
          <cell r="A24279">
            <v>292010022</v>
          </cell>
          <cell r="B24279" t="str">
            <v>PUNTA DE CORTE PARA FRESADORA</v>
          </cell>
          <cell r="D24279" t="str">
            <v>UD</v>
          </cell>
          <cell r="F24279" t="str">
            <v>2244</v>
          </cell>
        </row>
        <row r="24280">
          <cell r="A24280">
            <v>292010023</v>
          </cell>
          <cell r="B24280" t="str">
            <v>SIERRA PARA CORTE DE LINER EN ACERO INOXIDABLE, CIRCULAR</v>
          </cell>
          <cell r="D24280" t="str">
            <v>UD</v>
          </cell>
          <cell r="F24280" t="str">
            <v>2244</v>
          </cell>
        </row>
        <row r="24281">
          <cell r="A24281">
            <v>292010024</v>
          </cell>
          <cell r="B24281" t="str">
            <v>TIJERA LARGA PARA CORTE DE FIBRA DE VIDRIO Y FIBRA DE CARBONO</v>
          </cell>
          <cell r="D24281" t="str">
            <v>UD</v>
          </cell>
          <cell r="F24281" t="str">
            <v>2244</v>
          </cell>
        </row>
        <row r="24282">
          <cell r="A24282">
            <v>292010025</v>
          </cell>
          <cell r="B24282" t="str">
            <v>ADAPTADOR DE LOCK DE EXPULSION PARA PLASTIFICADO, TITANIO</v>
          </cell>
          <cell r="D24282" t="str">
            <v>UD</v>
          </cell>
          <cell r="F24282" t="str">
            <v>2244</v>
          </cell>
        </row>
        <row r="24283">
          <cell r="A24283">
            <v>292010026</v>
          </cell>
          <cell r="B24283" t="str">
            <v>LIGA DE POLIETILENO (TAPE), 1 CM DE GROSOR, COLOR CAFE, PARA EL PROCESO DE LAMINAD</v>
          </cell>
          <cell r="D24283" t="str">
            <v>RO</v>
          </cell>
          <cell r="F24283" t="str">
            <v>2244</v>
          </cell>
        </row>
        <row r="24284">
          <cell r="A24284">
            <v>292010044</v>
          </cell>
          <cell r="B24284" t="str">
            <v>PROTESIS MODULAR AK, SOCKET EN LAMINADO, ARTICULACION DE CADERA, RODILLA POLICENTRICA LIBRE NEUMATICA, PIE ARTICULADO.</v>
          </cell>
          <cell r="D24284" t="str">
            <v>UD</v>
          </cell>
          <cell r="F24284" t="str">
            <v>2244</v>
          </cell>
        </row>
        <row r="24285">
          <cell r="A24285">
            <v>292010045</v>
          </cell>
          <cell r="B24285" t="str">
            <v>HEBILLA NIQUELADA, MATERIAL ALUMINIO, FORMA RECTANGULAR, DIMENSIONES 2.5CM DE ANCHO</v>
          </cell>
          <cell r="D24285" t="str">
            <v>UD</v>
          </cell>
          <cell r="F24285" t="str">
            <v>2244</v>
          </cell>
        </row>
        <row r="24286">
          <cell r="A24286">
            <v>292020001</v>
          </cell>
          <cell r="B24286" t="str">
            <v>MALLA FIBRA DE CARBONO DE 5" CON ADAPTADOR DISTAL.</v>
          </cell>
          <cell r="D24286" t="str">
            <v>UD</v>
          </cell>
          <cell r="F24286" t="str">
            <v>2244</v>
          </cell>
        </row>
        <row r="24287">
          <cell r="A24287">
            <v>292020002</v>
          </cell>
          <cell r="B24287" t="str">
            <v>MALLA FIBRA DE VIDRIO  DE 5" CON ADAPTADOR DISTAL</v>
          </cell>
          <cell r="D24287" t="str">
            <v>UD</v>
          </cell>
          <cell r="F24287" t="str">
            <v>2244</v>
          </cell>
        </row>
        <row r="24288">
          <cell r="A24288">
            <v>292020003</v>
          </cell>
          <cell r="B24288" t="str">
            <v>MALLA FIBRA DE CARBONO DE 7" CON ADAPTADOR DISTAL</v>
          </cell>
          <cell r="D24288" t="str">
            <v>UD</v>
          </cell>
          <cell r="F24288" t="str">
            <v>2244</v>
          </cell>
        </row>
        <row r="24289">
          <cell r="A24289">
            <v>292020004</v>
          </cell>
          <cell r="B24289" t="str">
            <v>MALLA FIBRA DE VIDRIO DE 7" CON ADAPTADOR DISTAL</v>
          </cell>
          <cell r="D24289" t="str">
            <v>UD</v>
          </cell>
          <cell r="F24289" t="str">
            <v>2244</v>
          </cell>
        </row>
        <row r="24290">
          <cell r="A24290">
            <v>292020005</v>
          </cell>
          <cell r="B24290" t="str">
            <v>MALLA FIBRA DE CARBONO CON ADAPTADOR DISTAL TRANSFEMORA</v>
          </cell>
          <cell r="D24290" t="str">
            <v>UD</v>
          </cell>
          <cell r="F24290" t="str">
            <v>2244</v>
          </cell>
        </row>
        <row r="24291">
          <cell r="A24291">
            <v>292020006</v>
          </cell>
          <cell r="B24291" t="str">
            <v>CARTUCHO DE RESINA PARA MSS TRANSFEMORAL</v>
          </cell>
          <cell r="D24291" t="str">
            <v>UD</v>
          </cell>
          <cell r="F24291" t="str">
            <v>2244</v>
          </cell>
        </row>
        <row r="24292">
          <cell r="A24292">
            <v>292020007</v>
          </cell>
          <cell r="B24292" t="str">
            <v>CARTUCHO DE RESINA PARA PROTESIS TRANSTIBIALES</v>
          </cell>
          <cell r="D24292" t="str">
            <v>UD</v>
          </cell>
          <cell r="F24292" t="str">
            <v>2244</v>
          </cell>
        </row>
        <row r="24293">
          <cell r="A24293">
            <v>292020008</v>
          </cell>
          <cell r="B24293" t="str">
            <v>JUEGO DE COPAS AISTANTES DE SILICONA DE 10 UNIDADES</v>
          </cell>
          <cell r="D24293" t="str">
            <v>JG</v>
          </cell>
          <cell r="F24293" t="str">
            <v>2244</v>
          </cell>
        </row>
        <row r="24294">
          <cell r="A24294">
            <v>292020009</v>
          </cell>
          <cell r="B24294" t="str">
            <v>BOMBA DE HERRAMIENTAS COMPACTA PARA MSS</v>
          </cell>
          <cell r="D24294" t="str">
            <v>UD</v>
          </cell>
          <cell r="F24294" t="str">
            <v>2244</v>
          </cell>
        </row>
        <row r="24295">
          <cell r="A24295">
            <v>292020010</v>
          </cell>
          <cell r="B24295" t="str">
            <v>KIT DE HERRAMIENTAS COMPACTA PARA MSS TRANSFEMORAL</v>
          </cell>
          <cell r="D24295" t="str">
            <v>UD</v>
          </cell>
          <cell r="F24295" t="str">
            <v>2244</v>
          </cell>
        </row>
        <row r="24296">
          <cell r="A24296">
            <v>292020011</v>
          </cell>
          <cell r="B24296" t="str">
            <v>CONO PREFABRICADO DE PIELITE PARA ENCAJE TALLA S</v>
          </cell>
          <cell r="D24296" t="str">
            <v>UD</v>
          </cell>
          <cell r="F24296" t="str">
            <v>2244</v>
          </cell>
        </row>
        <row r="24297">
          <cell r="A24297">
            <v>292020012</v>
          </cell>
          <cell r="B24297" t="str">
            <v>CONO PREFABRICADO DE PIELITE PARA ENCAJE TALLA M</v>
          </cell>
          <cell r="D24297" t="str">
            <v>UD</v>
          </cell>
          <cell r="F24297" t="str">
            <v>2244</v>
          </cell>
        </row>
        <row r="24298">
          <cell r="A24298">
            <v>292020013</v>
          </cell>
          <cell r="B24298" t="str">
            <v>CONO PREFABRICADO DE PIELITE PARA ENCAJE TALLA L</v>
          </cell>
          <cell r="D24298" t="str">
            <v>UD</v>
          </cell>
          <cell r="F24298" t="str">
            <v>2244</v>
          </cell>
        </row>
        <row r="24299">
          <cell r="A24299">
            <v>292020014</v>
          </cell>
          <cell r="B24299" t="str">
            <v>POLIVINIL PVA. CON RESINA 700MM X 190 X 50MM  ( 10 UD )</v>
          </cell>
          <cell r="D24299" t="str">
            <v>UD</v>
          </cell>
          <cell r="F24299" t="str">
            <v>2244</v>
          </cell>
        </row>
        <row r="24300">
          <cell r="A24300">
            <v>292020015</v>
          </cell>
          <cell r="B24300" t="str">
            <v>POLIVINIL PVA. CON RESINA 700MM DE LARGO X 270 MM  DE ANCHO A PROXIMAL X 50MM A DISTAL (ROLLO DE  10 UD )</v>
          </cell>
          <cell r="D24300" t="str">
            <v>RO</v>
          </cell>
          <cell r="F24300" t="str">
            <v>2244</v>
          </cell>
        </row>
        <row r="24301">
          <cell r="A24301">
            <v>292020016</v>
          </cell>
          <cell r="B24301" t="str">
            <v>POLIVINIL PVA. CON RESINA 1000MM DE LARGO X 190 MM DE ANCHO A PROXIMAL X 50MM A DISTAL ( ROLLO DE10 UD )</v>
          </cell>
          <cell r="D24301" t="str">
            <v>RO</v>
          </cell>
          <cell r="F24301" t="str">
            <v>2244</v>
          </cell>
        </row>
        <row r="24302">
          <cell r="A24302">
            <v>292020017</v>
          </cell>
          <cell r="B24302" t="str">
            <v>BOLSA DE PVA 1000 MM X 260 MM X 50 MM, RESISTENTE, CON SOLDADURA DELGADA, EN ALCOHOL POLIVINILICO</v>
          </cell>
          <cell r="D24302" t="str">
            <v>UD</v>
          </cell>
          <cell r="F24302" t="str">
            <v>2244</v>
          </cell>
        </row>
        <row r="24303">
          <cell r="A24303">
            <v>292020018</v>
          </cell>
          <cell r="B24303" t="str">
            <v>POLIVINIL PVA. CON RESINA 1300MM DE LARGO X 220 MM DE ANCHO A PROXIMAL X 50MM A DISTAL   (8")( ROLLO DE10 UD )</v>
          </cell>
          <cell r="D24303" t="str">
            <v>RO</v>
          </cell>
          <cell r="F24303" t="str">
            <v>2244</v>
          </cell>
        </row>
        <row r="24304">
          <cell r="A24304">
            <v>292020019</v>
          </cell>
          <cell r="B24304" t="str">
            <v>POLIVINIL PVA. CON RESINA 1300MM DE LARGO X 260 MM DE ANCHO A PROXIMAL X 50MM A DISTAL  ( ROLLO DE10 UD )</v>
          </cell>
          <cell r="D24304" t="str">
            <v>RO</v>
          </cell>
          <cell r="F24304" t="str">
            <v>2244</v>
          </cell>
        </row>
        <row r="24305">
          <cell r="A24305">
            <v>292020020</v>
          </cell>
          <cell r="B24305" t="str">
            <v>POLIVINIL PVA. CON RESINA 1300MM DE LARGO X 190 MM DE ANCHO A PROXIMAL X 50MM  A DISTAL (7") ( ROLLO DE10 UD )</v>
          </cell>
          <cell r="D24305" t="str">
            <v>RO</v>
          </cell>
          <cell r="F24305" t="str">
            <v>2244</v>
          </cell>
        </row>
        <row r="24306">
          <cell r="A24306">
            <v>292020021</v>
          </cell>
          <cell r="B24306" t="str">
            <v>POLIVINIL PVA. CON RESINA 1000MM DE LARGO X 260 MM DE ANCHO A PROXIMAL X 50MM  A DISTAL ( ROLLO DE10 UD )</v>
          </cell>
          <cell r="D24306" t="str">
            <v>RO</v>
          </cell>
          <cell r="F24306" t="str">
            <v>2244</v>
          </cell>
        </row>
        <row r="24307">
          <cell r="A24307">
            <v>292030001</v>
          </cell>
          <cell r="B24307" t="str">
            <v>LINNER PARA  NIÑOS, TALLA 12</v>
          </cell>
          <cell r="D24307" t="str">
            <v>UD</v>
          </cell>
          <cell r="F24307" t="str">
            <v>2244</v>
          </cell>
        </row>
        <row r="24308">
          <cell r="A24308">
            <v>292030002</v>
          </cell>
          <cell r="B24308" t="str">
            <v>LINNER PARA  NIÑOS, TALLA 14</v>
          </cell>
          <cell r="D24308" t="str">
            <v>UD</v>
          </cell>
          <cell r="F24308" t="str">
            <v>2244</v>
          </cell>
        </row>
        <row r="24309">
          <cell r="A24309">
            <v>292030003</v>
          </cell>
          <cell r="B24309" t="str">
            <v>LINNER PARA  NIÑOS, TALLA 16</v>
          </cell>
          <cell r="D24309" t="str">
            <v>UD</v>
          </cell>
          <cell r="F24309" t="str">
            <v>2244</v>
          </cell>
        </row>
        <row r="24310">
          <cell r="A24310">
            <v>292030004</v>
          </cell>
          <cell r="B24310" t="str">
            <v>LINNER  PARA NIÑOS, TALLA 18</v>
          </cell>
          <cell r="D24310" t="str">
            <v>UD</v>
          </cell>
          <cell r="F24310" t="str">
            <v>2244</v>
          </cell>
        </row>
        <row r="24311">
          <cell r="A24311">
            <v>292030005</v>
          </cell>
          <cell r="B24311" t="str">
            <v>LINNER SILICONA ADULTO DE  2MM, TALLA 25CM- TRANSFEMORAL-FORMA  RECTO</v>
          </cell>
          <cell r="D24311" t="str">
            <v>UD</v>
          </cell>
          <cell r="F24311" t="str">
            <v>2244</v>
          </cell>
        </row>
        <row r="24312">
          <cell r="A24312">
            <v>292030006</v>
          </cell>
          <cell r="B24312" t="str">
            <v>LINNER SILICONA ADULTO DE  2MM, TALLA 26,5 CM- TRANSFEMORAL-FORMA  RECTO</v>
          </cell>
          <cell r="D24312" t="str">
            <v>UD</v>
          </cell>
          <cell r="F24312" t="str">
            <v>2244</v>
          </cell>
        </row>
        <row r="24313">
          <cell r="A24313">
            <v>292030007</v>
          </cell>
          <cell r="B24313" t="str">
            <v>LINNER SILICONA ADULTO DE  2MM, TALLA 28 CM- TRANSFEMORAL-FORMA  RECTO</v>
          </cell>
          <cell r="D24313" t="str">
            <v>UD</v>
          </cell>
          <cell r="F24313" t="str">
            <v>2244</v>
          </cell>
        </row>
        <row r="24314">
          <cell r="A24314">
            <v>292030008</v>
          </cell>
          <cell r="B24314" t="str">
            <v>LINNER SILICONA ADULTO DE  2MM, TALLA 30 CM- TRANSFEMORAL-FORMA  RECTO</v>
          </cell>
          <cell r="D24314" t="str">
            <v>UD</v>
          </cell>
          <cell r="F24314" t="str">
            <v>2244</v>
          </cell>
        </row>
        <row r="24315">
          <cell r="A24315">
            <v>292030009</v>
          </cell>
          <cell r="B24315" t="str">
            <v>LINNER SILICONA ADULTO DE  2MM, TALLA 32 CM- TRANSFEMORAL-FORMA  RECTO</v>
          </cell>
          <cell r="D24315" t="str">
            <v>UD</v>
          </cell>
          <cell r="F24315" t="str">
            <v>2244</v>
          </cell>
        </row>
        <row r="24316">
          <cell r="A24316">
            <v>292030010</v>
          </cell>
          <cell r="B24316" t="str">
            <v>LINNER SILICONA ADULTO DE  2MM, TALLA 34 CM- TRANSFEMORAL-FORMA  RECTO</v>
          </cell>
          <cell r="D24316" t="str">
            <v>UD</v>
          </cell>
          <cell r="F24316" t="str">
            <v>2244</v>
          </cell>
        </row>
        <row r="24317">
          <cell r="A24317">
            <v>292030011</v>
          </cell>
          <cell r="B24317" t="str">
            <v>LINNER SILICONA ADULTO DE  2MM, TALLA 36 CM- TRANSFEMORAL-FORMA  RECTO</v>
          </cell>
          <cell r="D24317" t="str">
            <v>UD</v>
          </cell>
          <cell r="F24317" t="str">
            <v>2244</v>
          </cell>
        </row>
        <row r="24318">
          <cell r="A24318">
            <v>292030012</v>
          </cell>
          <cell r="B24318" t="str">
            <v>LINNER SILICONA ADULTO DE  2MM, TALLA 38 CM- TRANSFEMORAL-FORMA  RECTO</v>
          </cell>
          <cell r="D24318" t="str">
            <v>UD</v>
          </cell>
          <cell r="F24318" t="str">
            <v>2244</v>
          </cell>
        </row>
        <row r="24319">
          <cell r="A24319">
            <v>292030013</v>
          </cell>
          <cell r="B24319" t="str">
            <v>LINNER SILICONA ADULTO DE  2MM, TALLA 40 CM- TRANSFEMORAL-FORMA  RECTO</v>
          </cell>
          <cell r="D24319" t="str">
            <v>UD</v>
          </cell>
          <cell r="F24319" t="str">
            <v>2244</v>
          </cell>
        </row>
        <row r="24320">
          <cell r="A24320">
            <v>292030014</v>
          </cell>
          <cell r="B24320" t="str">
            <v>LINNER SILICONA ADULTO DE  2MM, TALLA 45 CM- TRANSFEMORAL-FORMA  RECTO</v>
          </cell>
          <cell r="D24320" t="str">
            <v>UD</v>
          </cell>
          <cell r="F24320" t="str">
            <v>2244</v>
          </cell>
        </row>
        <row r="24321">
          <cell r="A24321">
            <v>292030015</v>
          </cell>
          <cell r="B24321" t="str">
            <v>LINNER SILICONA ADULTO DE  2MM, TALLA 50 CM- TRANSFEMORAL-FORMA  RECTO</v>
          </cell>
          <cell r="D24321" t="str">
            <v>UD</v>
          </cell>
          <cell r="F24321" t="str">
            <v>2244</v>
          </cell>
        </row>
        <row r="24322">
          <cell r="A24322">
            <v>292030016</v>
          </cell>
          <cell r="B24322" t="str">
            <v>LINNER SILICONA ADULTO DE  2MM, TALLA 55 CM- TRANSFEMORAL-FORMA  RECTO</v>
          </cell>
          <cell r="D24322" t="str">
            <v>UD</v>
          </cell>
          <cell r="F24322" t="str">
            <v>2244</v>
          </cell>
        </row>
        <row r="24323">
          <cell r="A24323">
            <v>292030017</v>
          </cell>
          <cell r="B24323" t="str">
            <v>LINNER SILICONA ADULTO DE  3MM, TALLA 25 CM- TRANSFEMORAL-FORMA  CONICA</v>
          </cell>
          <cell r="D24323" t="str">
            <v>UD</v>
          </cell>
          <cell r="F24323" t="str">
            <v>2244</v>
          </cell>
        </row>
        <row r="24324">
          <cell r="A24324">
            <v>292030018</v>
          </cell>
          <cell r="B24324" t="str">
            <v>LINNER SILICONA ADULTO DE  3MM, TALLA 26,5 CM- TRANSFEMORAL-FORMA  CONICA</v>
          </cell>
          <cell r="D24324" t="str">
            <v>UD</v>
          </cell>
          <cell r="F24324" t="str">
            <v>2244</v>
          </cell>
        </row>
        <row r="24325">
          <cell r="A24325">
            <v>292030019</v>
          </cell>
          <cell r="B24325" t="str">
            <v>LINNER SILICONA ADULTO DE  3MM, TALLA 28 CM- TRANSFEMORAL-FORMA  CONICA</v>
          </cell>
          <cell r="D24325" t="str">
            <v>UD</v>
          </cell>
          <cell r="F24325" t="str">
            <v>2244</v>
          </cell>
        </row>
        <row r="24326">
          <cell r="A24326">
            <v>292030020</v>
          </cell>
          <cell r="B24326" t="str">
            <v>LINNER SILICONA ADULTO DE  3MM, TALLA 30 CM- TRANSFEMORAL-FORMA  CONICA</v>
          </cell>
          <cell r="D24326" t="str">
            <v>UD</v>
          </cell>
          <cell r="F24326" t="str">
            <v>2244</v>
          </cell>
        </row>
        <row r="24327">
          <cell r="A24327">
            <v>292030021</v>
          </cell>
          <cell r="B24327" t="str">
            <v>LINNER SILICONA ADULTO DE  3MM, TALLA 32 CM- TRANSFEMORAL-FORMA  CONICA</v>
          </cell>
          <cell r="D24327" t="str">
            <v>UD</v>
          </cell>
          <cell r="F24327" t="str">
            <v>2244</v>
          </cell>
        </row>
        <row r="24328">
          <cell r="A24328">
            <v>292030022</v>
          </cell>
          <cell r="B24328" t="str">
            <v>LINNER SILICONA ADULTO DE  3MM, TALLA 34 CM- TRANSFEMORAL-FORMA  CONICA</v>
          </cell>
          <cell r="D24328" t="str">
            <v>UD</v>
          </cell>
          <cell r="F24328" t="str">
            <v>2244</v>
          </cell>
        </row>
        <row r="24329">
          <cell r="A24329">
            <v>292030023</v>
          </cell>
          <cell r="B24329" t="str">
            <v>LINNER SILICONA ADULTO DE  3MM, TALLA 36 CM- TRANSFEMORAL-FORMA  CONICA</v>
          </cell>
          <cell r="D24329" t="str">
            <v>UD</v>
          </cell>
          <cell r="F24329" t="str">
            <v>2244</v>
          </cell>
        </row>
        <row r="24330">
          <cell r="A24330">
            <v>292030024</v>
          </cell>
          <cell r="B24330" t="str">
            <v>LINNER SILICONA ADULTO DE  3MM, TALLA 38 CM- TRANSFEMORAL-FORMA  CONICA</v>
          </cell>
          <cell r="D24330" t="str">
            <v>UD</v>
          </cell>
          <cell r="F24330" t="str">
            <v>2244</v>
          </cell>
        </row>
        <row r="24331">
          <cell r="A24331">
            <v>292030025</v>
          </cell>
          <cell r="B24331" t="str">
            <v>LINNER SILICONA ADULTO  DE  3MM , TALLA 16CM -TRANSTIBIAL -FORMA RECTA</v>
          </cell>
          <cell r="D24331" t="str">
            <v>UD</v>
          </cell>
          <cell r="F24331" t="str">
            <v>2244</v>
          </cell>
        </row>
        <row r="24332">
          <cell r="A24332">
            <v>292030026</v>
          </cell>
          <cell r="B24332" t="str">
            <v>LINNER SILICONA ADULTO  DE  3MM , TALLA 18CM -TRANSTIBIAL -FORMA RECTA</v>
          </cell>
          <cell r="D24332" t="str">
            <v>UD</v>
          </cell>
          <cell r="F24332" t="str">
            <v>2244</v>
          </cell>
        </row>
        <row r="24333">
          <cell r="A24333">
            <v>292030027</v>
          </cell>
          <cell r="B24333" t="str">
            <v>LINNER SILICONA ADULTO  DE  3MM , TALLA 20CM -TRANSTIBIAL -FORMA RECTA</v>
          </cell>
          <cell r="D24333" t="str">
            <v>UD</v>
          </cell>
          <cell r="F24333" t="str">
            <v>2244</v>
          </cell>
        </row>
        <row r="24334">
          <cell r="A24334">
            <v>292030028</v>
          </cell>
          <cell r="B24334" t="str">
            <v>LINNER SILICONA ADULTO  DE  3MM , TALLA 22CM -TRANSTIBIAL -FORMA RECTA</v>
          </cell>
          <cell r="D24334" t="str">
            <v>UD</v>
          </cell>
          <cell r="F24334" t="str">
            <v>2244</v>
          </cell>
        </row>
        <row r="24335">
          <cell r="A24335">
            <v>292030029</v>
          </cell>
          <cell r="B24335" t="str">
            <v>LINNER SILICONA ADULTO  DE  3MM , TALLA 23,5CM -TRANSTIBIAL -FORMA RECTA</v>
          </cell>
          <cell r="D24335" t="str">
            <v>UD</v>
          </cell>
          <cell r="F24335" t="str">
            <v>2244</v>
          </cell>
        </row>
        <row r="24336">
          <cell r="A24336">
            <v>292030030</v>
          </cell>
          <cell r="B24336" t="str">
            <v>LINNER SILICONA ADULTO  DE  3MM , TALLA 25CM -TRANSTIBIAL -FORMA RECTA</v>
          </cell>
          <cell r="D24336" t="str">
            <v>UD</v>
          </cell>
          <cell r="F24336" t="str">
            <v>2244</v>
          </cell>
        </row>
        <row r="24337">
          <cell r="A24337">
            <v>292030031</v>
          </cell>
          <cell r="B24337" t="str">
            <v>LINNER SILICONA ADULTO  DE  3MM , TALLA 26,5 CM -TRANSTIBIAL -FORMA RECTA</v>
          </cell>
          <cell r="D24337" t="str">
            <v>UD</v>
          </cell>
          <cell r="F24337" t="str">
            <v>2244</v>
          </cell>
        </row>
        <row r="24338">
          <cell r="A24338">
            <v>292030032</v>
          </cell>
          <cell r="B24338" t="str">
            <v>LINNER SILICONA ADULTO  DE  3MM , TALLA 28 CM -TRANSTIBIAL -FORMA RECTA</v>
          </cell>
          <cell r="D24338" t="str">
            <v>UD</v>
          </cell>
          <cell r="F24338" t="str">
            <v>2244</v>
          </cell>
        </row>
        <row r="24339">
          <cell r="A24339">
            <v>292030033</v>
          </cell>
          <cell r="B24339" t="str">
            <v>LINNER SILICONA ADULTO  DE  3MM , TALLA 30 CM -TRANSTIBIAL -FORMA RECTA</v>
          </cell>
          <cell r="D24339" t="str">
            <v>UD</v>
          </cell>
          <cell r="F24339" t="str">
            <v>2244</v>
          </cell>
        </row>
        <row r="24340">
          <cell r="A24340">
            <v>292030034</v>
          </cell>
          <cell r="B24340" t="str">
            <v>LINNER SILICONA ADULTO  DE  3MM , TALLA 32 CM -TRANSTIBIAL -FORMA RECTA</v>
          </cell>
          <cell r="D24340" t="str">
            <v>UD</v>
          </cell>
          <cell r="F24340" t="str">
            <v>2244</v>
          </cell>
        </row>
        <row r="24341">
          <cell r="A24341">
            <v>292030035</v>
          </cell>
          <cell r="B24341" t="str">
            <v>LINNER SILICONA ADULTO  DE  3MM , TALLA 34 CM -TRANSTIBIAL -FORMA RECTA</v>
          </cell>
          <cell r="D24341" t="str">
            <v>UD</v>
          </cell>
          <cell r="F24341" t="str">
            <v>2244</v>
          </cell>
        </row>
        <row r="24342">
          <cell r="A24342">
            <v>292030036</v>
          </cell>
          <cell r="B24342" t="str">
            <v>LINNER SILICONA ADULTO  DE  3MM , TALLA 36 CM -TRANSTIBIAL -FORMA RECTA</v>
          </cell>
          <cell r="D24342" t="str">
            <v>UD</v>
          </cell>
          <cell r="F24342" t="str">
            <v>2244</v>
          </cell>
        </row>
        <row r="24343">
          <cell r="A24343">
            <v>292030037</v>
          </cell>
          <cell r="B24343" t="str">
            <v>LINNER SILICONA ADULTO  DE  3MM , TALLA 40 CM -TRANSTIBIAL -FORMA RECTA</v>
          </cell>
          <cell r="D24343" t="str">
            <v>UD</v>
          </cell>
          <cell r="F24343" t="str">
            <v>2244</v>
          </cell>
        </row>
        <row r="24344">
          <cell r="A24344">
            <v>292030038</v>
          </cell>
          <cell r="B24344" t="str">
            <v>LINNER SILICONA ADULTO  DE  3MM , TALLA 45 CM -TRANSTIBIAL -FORMA RECTA</v>
          </cell>
          <cell r="D24344" t="str">
            <v>UD</v>
          </cell>
          <cell r="F24344" t="str">
            <v>2244</v>
          </cell>
        </row>
        <row r="24345">
          <cell r="A24345">
            <v>292030039</v>
          </cell>
          <cell r="B24345" t="str">
            <v>LINNER SILICONA ADULTO  DE  3MM , TALLA 18CM -TRANSTIBIAL -FORMA CONICA</v>
          </cell>
          <cell r="D24345" t="str">
            <v>UD</v>
          </cell>
          <cell r="F24345" t="str">
            <v>2244</v>
          </cell>
        </row>
        <row r="24346">
          <cell r="A24346">
            <v>292030040</v>
          </cell>
          <cell r="B24346" t="str">
            <v>LINNER SILICONA ADULTO  DE  3MM , TALLA 20CM -TRANSTIBIAL -FORMA CONICA</v>
          </cell>
          <cell r="D24346" t="str">
            <v>UD</v>
          </cell>
          <cell r="F24346" t="str">
            <v>2244</v>
          </cell>
        </row>
        <row r="24347">
          <cell r="A24347">
            <v>292030041</v>
          </cell>
          <cell r="B24347" t="str">
            <v>LINNER SILICONA ADULTO  DE  3MM , TALLA 22CM -TRANSTIBIAL -FORMA CONICA</v>
          </cell>
          <cell r="D24347" t="str">
            <v>UD</v>
          </cell>
          <cell r="F24347" t="str">
            <v>2244</v>
          </cell>
        </row>
        <row r="24348">
          <cell r="A24348">
            <v>292030042</v>
          </cell>
          <cell r="B24348" t="str">
            <v>LINNER SILICONA ADULTO  DE  3MM , TALLA 23,5CM -TRANSTIBIAL -FORMA CONICA</v>
          </cell>
          <cell r="D24348" t="str">
            <v>UD</v>
          </cell>
          <cell r="F24348" t="str">
            <v>2244</v>
          </cell>
        </row>
        <row r="24349">
          <cell r="A24349">
            <v>292030043</v>
          </cell>
          <cell r="B24349" t="str">
            <v>LINNER SILICONA ADULTO  DE  3MM , TALLA 25CM -TRANSTIBIAL -FORMA CONICO</v>
          </cell>
          <cell r="D24349" t="str">
            <v>UD</v>
          </cell>
          <cell r="F24349" t="str">
            <v>2244</v>
          </cell>
        </row>
        <row r="24350">
          <cell r="A24350">
            <v>292030044</v>
          </cell>
          <cell r="B24350" t="str">
            <v>LINNER SILICONA ADULTO  DE  3MM , TALLA 26,5 CM -TRANSTIBIAL -FORMA CONICO</v>
          </cell>
          <cell r="D24350" t="str">
            <v>UD</v>
          </cell>
          <cell r="F24350" t="str">
            <v>2244</v>
          </cell>
        </row>
        <row r="24351">
          <cell r="A24351">
            <v>292030045</v>
          </cell>
          <cell r="B24351" t="str">
            <v>LINNER SILICONA ADULTO  DE  3MM , TALLA 28 CM -TRANSTIBIAL -FORMA CONICO</v>
          </cell>
          <cell r="D24351" t="str">
            <v>UD</v>
          </cell>
          <cell r="F24351" t="str">
            <v>2244</v>
          </cell>
        </row>
        <row r="24352">
          <cell r="A24352">
            <v>292030046</v>
          </cell>
          <cell r="B24352" t="str">
            <v>LINNER SILICONA ADULTO  DE  3MM , TALLA 30 CM -TRANSTIBIAL -FORMA CONICO</v>
          </cell>
          <cell r="D24352" t="str">
            <v>UD</v>
          </cell>
          <cell r="F24352" t="str">
            <v>2244</v>
          </cell>
        </row>
        <row r="24353">
          <cell r="A24353">
            <v>292030047</v>
          </cell>
          <cell r="B24353" t="str">
            <v>LINNER SILICONA ADULTO  DE  3MM , TALLA 32 CM -TRANSTIBIAL -FORMA CONICO</v>
          </cell>
          <cell r="D24353" t="str">
            <v>UD</v>
          </cell>
          <cell r="F24353" t="str">
            <v>2244</v>
          </cell>
        </row>
        <row r="24354">
          <cell r="A24354">
            <v>292030048</v>
          </cell>
          <cell r="B24354" t="str">
            <v>LINNER SILICONA ADULTO  DE  3MM , TALLA 34 CM -TRANSTIBIAL -FORMA CONICO</v>
          </cell>
          <cell r="D24354" t="str">
            <v>UD</v>
          </cell>
          <cell r="F24354" t="str">
            <v>2244</v>
          </cell>
        </row>
        <row r="24355">
          <cell r="A24355">
            <v>292030049</v>
          </cell>
          <cell r="B24355" t="str">
            <v>LINNER SILICONA ADULTO  DE  3MM , TALLA 36 CM -TRANSTIBIAL -FORMA CONICO</v>
          </cell>
          <cell r="D24355" t="str">
            <v>UD</v>
          </cell>
          <cell r="F24355" t="str">
            <v>2244</v>
          </cell>
        </row>
        <row r="24356">
          <cell r="A24356">
            <v>292030050</v>
          </cell>
          <cell r="B24356" t="str">
            <v>LINNER SILICONA ADULTO DE 5 ANILLOS , TALLA 18 CM -TRANSTIBIAL- PERFIL 3MM</v>
          </cell>
          <cell r="D24356" t="str">
            <v>UD</v>
          </cell>
          <cell r="F24356" t="str">
            <v>2244</v>
          </cell>
        </row>
        <row r="24357">
          <cell r="A24357">
            <v>292030051</v>
          </cell>
          <cell r="B24357" t="str">
            <v>LINNER SILICONA ADULTO DE 5 ANILLOS , TALLA 20 CM -TRANSTIBIAL-PERFIL 3MM</v>
          </cell>
          <cell r="D24357" t="str">
            <v>UD</v>
          </cell>
          <cell r="F24357" t="str">
            <v>2244</v>
          </cell>
        </row>
        <row r="24358">
          <cell r="A24358">
            <v>292030052</v>
          </cell>
          <cell r="B24358" t="str">
            <v>LINNER SILICONA ADULTO DE 5 ANILLOS , TALLA 22 CM -TRANSTIBIAL-PERFIL 3MM</v>
          </cell>
          <cell r="D24358" t="str">
            <v>UD</v>
          </cell>
          <cell r="F24358" t="str">
            <v>2244</v>
          </cell>
        </row>
        <row r="24359">
          <cell r="A24359">
            <v>292030053</v>
          </cell>
          <cell r="B24359" t="str">
            <v>LINNER SILICONA ADULTO DE 5 ANILLOS , TALLA 23,5 CM -TRANSTIBIAL-PERFIL 3MM</v>
          </cell>
          <cell r="D24359" t="str">
            <v>UD</v>
          </cell>
          <cell r="F24359" t="str">
            <v>2244</v>
          </cell>
        </row>
        <row r="24360">
          <cell r="A24360">
            <v>292030054</v>
          </cell>
          <cell r="B24360" t="str">
            <v>LINNER SILICONA ADULTO DE 5 ANILLOS , TALLA 25 CM -TRANSTIBIAL-PERFIL 3MM</v>
          </cell>
          <cell r="D24360" t="str">
            <v>UD</v>
          </cell>
          <cell r="F24360" t="str">
            <v>2244</v>
          </cell>
        </row>
        <row r="24361">
          <cell r="A24361">
            <v>292030055</v>
          </cell>
          <cell r="B24361" t="str">
            <v>LINNER SILICONA ADULTO DE 5 ANILLOS , TALLA 26,5 CM -TRANSTIBIAL-PERFIL 3MM</v>
          </cell>
          <cell r="D24361" t="str">
            <v>UD</v>
          </cell>
          <cell r="F24361" t="str">
            <v>2244</v>
          </cell>
        </row>
        <row r="24362">
          <cell r="A24362">
            <v>292030056</v>
          </cell>
          <cell r="B24362" t="str">
            <v>LINNER SILICONA ADULTO DE 5 ANILLOS , TALLA 28 CM -TRANSTIBIAL-PERFIL 3MM</v>
          </cell>
          <cell r="D24362" t="str">
            <v>UD</v>
          </cell>
          <cell r="F24362" t="str">
            <v>2244</v>
          </cell>
        </row>
        <row r="24363">
          <cell r="A24363">
            <v>292030057</v>
          </cell>
          <cell r="B24363" t="str">
            <v>LINNER SILICONA ADULTO DE 5 ANILLOS , TALLA 30 CM -TRANSTIBIAL-PERFIL 3MM</v>
          </cell>
          <cell r="D24363" t="str">
            <v>UD</v>
          </cell>
          <cell r="F24363" t="str">
            <v>2244</v>
          </cell>
        </row>
        <row r="24364">
          <cell r="A24364">
            <v>292030058</v>
          </cell>
          <cell r="B24364" t="str">
            <v>LINNER SILICONA ADULTO DE 5 ANILLOS , TALLA 32 CM -TRANSTIBIAL-PERFIL3MM</v>
          </cell>
          <cell r="D24364" t="str">
            <v>UD</v>
          </cell>
          <cell r="F24364" t="str">
            <v>2244</v>
          </cell>
        </row>
        <row r="24365">
          <cell r="A24365">
            <v>292030059</v>
          </cell>
          <cell r="B24365" t="str">
            <v>LINNER SILICONA ADULTO DE 5 ANILLOS , TALLA 34 CM -TRANSTIBIAL-PERFIL 3MM</v>
          </cell>
          <cell r="D24365" t="str">
            <v>UD</v>
          </cell>
          <cell r="F24365" t="str">
            <v>2244</v>
          </cell>
        </row>
        <row r="24366">
          <cell r="A24366">
            <v>292030060</v>
          </cell>
          <cell r="B24366" t="str">
            <v>LINNER SILICONA ADULTO DE 5 ANILLOS , TALLA 36 CM -TRANSTIBIAL-PEFIL 3MM</v>
          </cell>
          <cell r="D24366" t="str">
            <v>UD</v>
          </cell>
          <cell r="F24366" t="str">
            <v>2244</v>
          </cell>
        </row>
        <row r="24367">
          <cell r="A24367">
            <v>292030061</v>
          </cell>
          <cell r="B24367" t="str">
            <v>LINNER SILICONA ADULTO DE 5 ANILLOS , TALLA 25 CM -TRANSFEMORAL-PEFIL 3MM-RECTO</v>
          </cell>
          <cell r="D24367" t="str">
            <v>UD</v>
          </cell>
          <cell r="F24367" t="str">
            <v>2244</v>
          </cell>
        </row>
        <row r="24368">
          <cell r="A24368">
            <v>292030062</v>
          </cell>
          <cell r="B24368" t="str">
            <v>LINNER SILICONA ADULTO DE 5 ANILLOS , TALLA 26,5 CM -TRANSFEMORAL-PEFIL 3MM-RECTO</v>
          </cell>
          <cell r="D24368" t="str">
            <v>UD</v>
          </cell>
          <cell r="F24368" t="str">
            <v>2244</v>
          </cell>
        </row>
        <row r="24369">
          <cell r="A24369">
            <v>292030063</v>
          </cell>
          <cell r="B24369" t="str">
            <v>LINNER SILICONA ADULTO DE 5 ANILLOS , TALLA 28 CM -TRANSFEMORAL-PEFIL 3MM-RECTO</v>
          </cell>
          <cell r="D24369" t="str">
            <v>UD</v>
          </cell>
          <cell r="F24369" t="str">
            <v>2244</v>
          </cell>
        </row>
        <row r="24370">
          <cell r="A24370">
            <v>292030064</v>
          </cell>
          <cell r="B24370" t="str">
            <v>LINNER SILICONA ADULTO DE 5 ANILLOS , TALLA 30 CM -TRANSFEMORAL-PEFIL 3MM-RECTO</v>
          </cell>
          <cell r="D24370" t="str">
            <v>UD</v>
          </cell>
          <cell r="F24370" t="str">
            <v>2244</v>
          </cell>
        </row>
        <row r="24371">
          <cell r="A24371">
            <v>292030065</v>
          </cell>
          <cell r="B24371" t="str">
            <v>LINNER SILICONA ADULTO DE 5 ANILLOS , TALLA 32 CM -TRANSFEMORAL-PEFIL 3MM-RECTO</v>
          </cell>
          <cell r="D24371" t="str">
            <v>UD</v>
          </cell>
          <cell r="F24371" t="str">
            <v>2244</v>
          </cell>
        </row>
        <row r="24372">
          <cell r="A24372">
            <v>292030066</v>
          </cell>
          <cell r="B24372" t="str">
            <v>LINNER SILICONA ADULTO DE 5 ANILLOS , TALLA 34 CM -TRANSFEMORAL-PEFIL 3MM-RECTO</v>
          </cell>
          <cell r="D24372" t="str">
            <v>UD</v>
          </cell>
          <cell r="F24372" t="str">
            <v>2244</v>
          </cell>
        </row>
        <row r="24373">
          <cell r="A24373">
            <v>292030067</v>
          </cell>
          <cell r="B24373" t="str">
            <v>LINNER SILICONA ADULTO DE 5 ANILLOS , TALLA 36 CM -TRANSFEMORAL-PEFIL 3MM-RECTO</v>
          </cell>
          <cell r="D24373" t="str">
            <v>UD</v>
          </cell>
          <cell r="F24373" t="str">
            <v>2244</v>
          </cell>
        </row>
        <row r="24374">
          <cell r="A24374">
            <v>292030068</v>
          </cell>
          <cell r="B24374" t="str">
            <v>LINNER SILICONA ADULTO DE 5 ANILLOS , TALLA 38 CM -TRANSFEMORAL-PEFIL 3MM-RECTO</v>
          </cell>
          <cell r="D24374" t="str">
            <v>UD</v>
          </cell>
          <cell r="F24374" t="str">
            <v>2244</v>
          </cell>
        </row>
        <row r="24375">
          <cell r="A24375">
            <v>292030069</v>
          </cell>
          <cell r="B24375" t="str">
            <v>LINNER SILICONA ADULTO DE 5 ANILLOS , TALLA 40 CM -TRANSFEMORAL-PEFIL 3MM-RECTO</v>
          </cell>
          <cell r="D24375" t="str">
            <v>UD</v>
          </cell>
          <cell r="F24375" t="str">
            <v>2244</v>
          </cell>
        </row>
        <row r="24376">
          <cell r="A24376">
            <v>292030070</v>
          </cell>
          <cell r="B24376" t="str">
            <v>LINNER SILICONA ADULTO DE 5 ANILLOS , TALLA 45 CM -TRANSFEMORAL-PEFIL 3MM-RECTO</v>
          </cell>
          <cell r="D24376" t="str">
            <v>UD</v>
          </cell>
          <cell r="F24376" t="str">
            <v>2244</v>
          </cell>
        </row>
        <row r="24377">
          <cell r="A24377">
            <v>292030071</v>
          </cell>
          <cell r="B24377" t="str">
            <v>LINNER SILICONA ADULTO DE 5 ANILLOS , TALLA 50 CM -TRANSFEMORAL-PEFIL 3MM-RECTO</v>
          </cell>
          <cell r="D24377" t="str">
            <v>UD</v>
          </cell>
          <cell r="F24377" t="str">
            <v>2244</v>
          </cell>
        </row>
        <row r="24378">
          <cell r="A24378">
            <v>292030072</v>
          </cell>
          <cell r="B24378" t="str">
            <v>LINNER SILICONA ADULTO DE 5 ANILLOS , TALLA 55 CM -TRANSFEMORAL-PEFIL 3MM-RECTO</v>
          </cell>
          <cell r="D24378" t="str">
            <v>UD</v>
          </cell>
          <cell r="F24378" t="str">
            <v>2244</v>
          </cell>
        </row>
        <row r="24379">
          <cell r="A24379">
            <v>292030073</v>
          </cell>
          <cell r="B24379" t="str">
            <v>LINNER SILICONA ADULTO DE 5 ANILLOS , TALLA 25 CM -TRANSFEMORAL-PEFIL 3MM-CONICO</v>
          </cell>
          <cell r="D24379" t="str">
            <v>UD</v>
          </cell>
          <cell r="F24379" t="str">
            <v>2244</v>
          </cell>
        </row>
        <row r="24380">
          <cell r="A24380">
            <v>292030074</v>
          </cell>
          <cell r="B24380" t="str">
            <v>LINNER SILICONA ADULTO DE 5 ANILLOS , TALLA 26,5 CM -TRANSFEMORAL-PEFIL 3MM-CONICO</v>
          </cell>
          <cell r="D24380" t="str">
            <v>UD</v>
          </cell>
          <cell r="F24380" t="str">
            <v>2244</v>
          </cell>
        </row>
        <row r="24381">
          <cell r="A24381">
            <v>292030075</v>
          </cell>
          <cell r="B24381" t="str">
            <v>LINNER SILICONA ADULTO DE 5 ANILLOS , TALLA 28 CM -TRANSFEMORAL-PEFIL 3MM-CONICO</v>
          </cell>
          <cell r="D24381" t="str">
            <v>UD</v>
          </cell>
          <cell r="F24381" t="str">
            <v>2244</v>
          </cell>
        </row>
        <row r="24382">
          <cell r="A24382">
            <v>292030076</v>
          </cell>
          <cell r="B24382" t="str">
            <v>LINNER SILICONA ADULTO DE 5 ANILLOS , TALLA 30 CM -TRANSFEMORAL-PEFIL 3MM-CONICO</v>
          </cell>
          <cell r="D24382" t="str">
            <v>UD</v>
          </cell>
          <cell r="F24382" t="str">
            <v>2244</v>
          </cell>
        </row>
        <row r="24383">
          <cell r="A24383">
            <v>292030077</v>
          </cell>
          <cell r="B24383" t="str">
            <v>LINNER SILICONA ADULTO DE 5 ANILLOS , TALLA 32 CM -TRANSFEMORAL-PEFIL 3MM-CONICO</v>
          </cell>
          <cell r="D24383" t="str">
            <v>UD</v>
          </cell>
          <cell r="F24383" t="str">
            <v>2244</v>
          </cell>
        </row>
        <row r="24384">
          <cell r="A24384">
            <v>292030078</v>
          </cell>
          <cell r="B24384" t="str">
            <v>LINNER SILICONA ADULTO DE 5 ANILLOS , TALLA 34 CM -TRANSFEMORAL-PEFIL 3MM-CONICO</v>
          </cell>
          <cell r="D24384" t="str">
            <v>UD</v>
          </cell>
          <cell r="F24384" t="str">
            <v>2244</v>
          </cell>
        </row>
        <row r="24385">
          <cell r="A24385">
            <v>292030079</v>
          </cell>
          <cell r="B24385" t="str">
            <v>LINNER SILICONA ADULTO DE 5 ANILLOS , TALLA 36 CM -TRANSFEMORAL-PEFIL 3MM-CONICO</v>
          </cell>
          <cell r="D24385" t="str">
            <v>UD</v>
          </cell>
          <cell r="F24385" t="str">
            <v>2244</v>
          </cell>
        </row>
        <row r="24386">
          <cell r="A24386">
            <v>292030080</v>
          </cell>
          <cell r="B24386" t="str">
            <v>LINNER SILICONA ADULTO DE 5 ANILLOS , TALLA 38 CM -TRANSFEMORAL-PEFIL 3MM-CONICO</v>
          </cell>
          <cell r="D24386" t="str">
            <v>UD</v>
          </cell>
          <cell r="F24386" t="str">
            <v>2244</v>
          </cell>
        </row>
        <row r="24387">
          <cell r="A24387">
            <v>292030081</v>
          </cell>
          <cell r="B24387" t="str">
            <v>LINNER TRANSTIBIAL DE 5 ANILLOS, CONICO, TALLA 18 CM, SILICON DE 3MM</v>
          </cell>
          <cell r="D24387" t="str">
            <v>UD</v>
          </cell>
          <cell r="F24387" t="str">
            <v>2244</v>
          </cell>
        </row>
        <row r="24388">
          <cell r="A24388">
            <v>292030082</v>
          </cell>
          <cell r="B24388" t="str">
            <v>LINNER TRANSTIBIAL DE 5 ANILLOS, CONICO,TALLA 20 CM, SILICON DE 3MM</v>
          </cell>
          <cell r="D24388" t="str">
            <v>UD</v>
          </cell>
          <cell r="F24388" t="str">
            <v>2244</v>
          </cell>
        </row>
        <row r="24389">
          <cell r="A24389">
            <v>292030083</v>
          </cell>
          <cell r="B24389" t="str">
            <v>LINNER TRANSTIBIAL DE 5 ANILLOS, CONICO,TALLA 22 CM, SILICON DE 3MM.</v>
          </cell>
          <cell r="D24389" t="str">
            <v>UD</v>
          </cell>
          <cell r="F24389" t="str">
            <v>2244</v>
          </cell>
        </row>
        <row r="24390">
          <cell r="A24390">
            <v>292030084</v>
          </cell>
          <cell r="B24390" t="str">
            <v>LINNER TRANSTIBIAL DE 5 ANILLOS, CONICO,TALLA 23,5 CM, SILICON DE 3MM</v>
          </cell>
          <cell r="D24390" t="str">
            <v>UD</v>
          </cell>
          <cell r="F24390" t="str">
            <v>2244</v>
          </cell>
        </row>
        <row r="24391">
          <cell r="A24391">
            <v>292030085</v>
          </cell>
          <cell r="B24391" t="str">
            <v>LINNER TRANSTIBIAL DE 5 ANILLOS, CONICO,TALLA 25 CM, SILICON DE 3MM.</v>
          </cell>
          <cell r="D24391" t="str">
            <v>UD</v>
          </cell>
          <cell r="F24391" t="str">
            <v>2244</v>
          </cell>
        </row>
        <row r="24392">
          <cell r="A24392">
            <v>292030086</v>
          </cell>
          <cell r="B24392" t="str">
            <v>LINNER TRANSTIBIAL DE 5 ANILLOS, CONICO,TALLA 26.5 CM, SILICON DE 3MM.</v>
          </cell>
          <cell r="D24392" t="str">
            <v>UD</v>
          </cell>
          <cell r="F24392" t="str">
            <v>2244</v>
          </cell>
        </row>
        <row r="24393">
          <cell r="A24393">
            <v>292030087</v>
          </cell>
          <cell r="B24393" t="str">
            <v>LINNER TRANSTIBIAL DE 5 ANILLOS, CONICO,TALLA 28 CM, SILICON DE 3MM</v>
          </cell>
          <cell r="D24393" t="str">
            <v>UD</v>
          </cell>
          <cell r="F24393" t="str">
            <v>2244</v>
          </cell>
        </row>
        <row r="24394">
          <cell r="A24394">
            <v>292030088</v>
          </cell>
          <cell r="B24394" t="str">
            <v>LINNER TRANSTIBIAL DE 5 ANILLOS, CONICO,TALLA 30 CM, SILICON DE 3MM.</v>
          </cell>
          <cell r="D24394" t="str">
            <v>UD</v>
          </cell>
          <cell r="F24394" t="str">
            <v>2244</v>
          </cell>
        </row>
        <row r="24395">
          <cell r="A24395">
            <v>292030089</v>
          </cell>
          <cell r="B24395" t="str">
            <v>LINNER TRANSTIBIAL DE 5 ANILLOS, CONICO,TALLA 32 CM, SILICON DE 3MM</v>
          </cell>
          <cell r="D24395" t="str">
            <v>UD</v>
          </cell>
          <cell r="F24395" t="str">
            <v>2244</v>
          </cell>
        </row>
        <row r="24396">
          <cell r="A24396">
            <v>292030090</v>
          </cell>
          <cell r="B24396" t="str">
            <v>LINNER TRANSTIBIAL DE 5 ANILLOS, CONICO, TALLA 34 CM, SILICON DE 3MM</v>
          </cell>
          <cell r="D24396" t="str">
            <v>UD</v>
          </cell>
          <cell r="F24396" t="str">
            <v>2244</v>
          </cell>
        </row>
        <row r="24397">
          <cell r="A24397">
            <v>292030091</v>
          </cell>
          <cell r="B24397" t="str">
            <v>LINNER TRANSTIBIAL DE 5 ANILLOS, CONICO, TALLA 36 CM, SILICON DE 3MM</v>
          </cell>
          <cell r="D24397" t="str">
            <v>UD</v>
          </cell>
          <cell r="F24397" t="str">
            <v>2244</v>
          </cell>
        </row>
        <row r="24398">
          <cell r="A24398">
            <v>292040001</v>
          </cell>
          <cell r="B24398" t="str">
            <v>MANGA DE SUSPENSION TRANSTIBIAL TALLA 35CM</v>
          </cell>
          <cell r="D24398" t="str">
            <v>UD</v>
          </cell>
          <cell r="F24398" t="str">
            <v>2244</v>
          </cell>
        </row>
        <row r="24399">
          <cell r="A24399">
            <v>292040002</v>
          </cell>
          <cell r="B24399" t="str">
            <v>MANGA DE SUSPENSION TRANSTIBIAL TALLA 41CM</v>
          </cell>
          <cell r="D24399" t="str">
            <v>UD</v>
          </cell>
          <cell r="F24399" t="str">
            <v>2244</v>
          </cell>
        </row>
        <row r="24400">
          <cell r="A24400">
            <v>292040003</v>
          </cell>
          <cell r="B24400" t="str">
            <v>MANGA DE SUSPENSION TRANSTIBIAL TALLA 49CM</v>
          </cell>
          <cell r="D24400" t="str">
            <v>UD</v>
          </cell>
          <cell r="F24400" t="str">
            <v>2244</v>
          </cell>
        </row>
        <row r="24401">
          <cell r="A24401">
            <v>292040004</v>
          </cell>
          <cell r="B24401" t="str">
            <v>MANGA DE SUSPENSION TRANSTIBIAL TALLA 55CM</v>
          </cell>
          <cell r="D24401" t="str">
            <v>UD</v>
          </cell>
          <cell r="F24401" t="str">
            <v>2244</v>
          </cell>
        </row>
        <row r="24402">
          <cell r="A24402">
            <v>292040005</v>
          </cell>
          <cell r="B24402" t="str">
            <v>MANGA DE SUSPENSION TRANSTIBIAL TALLA 62CM</v>
          </cell>
          <cell r="D24402" t="str">
            <v>UD</v>
          </cell>
          <cell r="F24402" t="str">
            <v>2244</v>
          </cell>
        </row>
        <row r="24403">
          <cell r="A24403">
            <v>292040006</v>
          </cell>
          <cell r="B24403" t="str">
            <v>MANGA DE SUSPENSION TRANSFEMORAL LADO DERECHO-TALLA S</v>
          </cell>
          <cell r="D24403" t="str">
            <v>UD</v>
          </cell>
          <cell r="F24403" t="str">
            <v>2244</v>
          </cell>
        </row>
        <row r="24404">
          <cell r="A24404">
            <v>292040007</v>
          </cell>
          <cell r="B24404" t="str">
            <v>MANGA DE SUSPENSION TRANSFEMORAL LADO IZQUIERDO-TALLA S</v>
          </cell>
          <cell r="D24404" t="str">
            <v>UD</v>
          </cell>
          <cell r="F24404" t="str">
            <v>2244</v>
          </cell>
        </row>
        <row r="24405">
          <cell r="A24405">
            <v>292040008</v>
          </cell>
          <cell r="B24405" t="str">
            <v>MANGA DE SUSPENSION TRANSFEMORAL LADO DERECHO-TALLA M</v>
          </cell>
          <cell r="D24405" t="str">
            <v>UD</v>
          </cell>
          <cell r="F24405" t="str">
            <v>2244</v>
          </cell>
        </row>
        <row r="24406">
          <cell r="A24406">
            <v>292040009</v>
          </cell>
          <cell r="B24406" t="str">
            <v>MANGA DE SUSPENSION TRANSFEMORAL LADO IZQUIERDO-TALLA M</v>
          </cell>
          <cell r="D24406" t="str">
            <v>UD</v>
          </cell>
          <cell r="F24406" t="str">
            <v>2244</v>
          </cell>
        </row>
        <row r="24407">
          <cell r="A24407">
            <v>292040010</v>
          </cell>
          <cell r="B24407" t="str">
            <v>MANGA DE SUSPENSION TRANSFEMORAL LADO DERECHO-TALLA L</v>
          </cell>
          <cell r="D24407" t="str">
            <v>UD</v>
          </cell>
          <cell r="F24407" t="str">
            <v>2244</v>
          </cell>
        </row>
        <row r="24408">
          <cell r="A24408">
            <v>292040011</v>
          </cell>
          <cell r="B24408" t="str">
            <v>MANGA DE SUSPENSION TRANSFEMORAL LADO IZQUIERDO-TALLA L</v>
          </cell>
          <cell r="D24408" t="str">
            <v>UD</v>
          </cell>
          <cell r="F24408" t="str">
            <v>2244</v>
          </cell>
        </row>
        <row r="24409">
          <cell r="A24409">
            <v>292040012</v>
          </cell>
          <cell r="B24409" t="str">
            <v>MANGA DE SUSPENSION TRANSFEMORAL LADO DERECHO-TALLA XL</v>
          </cell>
          <cell r="D24409" t="str">
            <v>UD</v>
          </cell>
          <cell r="F24409" t="str">
            <v>2244</v>
          </cell>
        </row>
        <row r="24410">
          <cell r="A24410">
            <v>292040013</v>
          </cell>
          <cell r="B24410" t="str">
            <v>MANGA DE SUSPENSION TRANSFEMORAL LADO IZQUIERDO-TALLA XL</v>
          </cell>
          <cell r="D24410" t="str">
            <v>UD</v>
          </cell>
          <cell r="F24410" t="str">
            <v>2244</v>
          </cell>
        </row>
        <row r="24411">
          <cell r="A24411">
            <v>292040014</v>
          </cell>
          <cell r="B24411" t="str">
            <v>MANGA DE SUSPENSION TRANSFEMORAL LADO DERECHO-TALLA XXL</v>
          </cell>
          <cell r="D24411" t="str">
            <v>UD</v>
          </cell>
          <cell r="F24411" t="str">
            <v>2244</v>
          </cell>
        </row>
        <row r="24412">
          <cell r="A24412">
            <v>292040015</v>
          </cell>
          <cell r="B24412" t="str">
            <v>MANGA DE SUSPENSION TRANSFEMORAL LADO IZQUIERDO-TALLA XXL</v>
          </cell>
          <cell r="D24412" t="str">
            <v>UD</v>
          </cell>
          <cell r="F24412" t="str">
            <v>2244</v>
          </cell>
        </row>
        <row r="24413">
          <cell r="A24413">
            <v>292050001</v>
          </cell>
          <cell r="B24413" t="str">
            <v>ADAPTADOR DE TUBO CON ROSCA EN ALUMINIO JUNIOR</v>
          </cell>
          <cell r="D24413" t="str">
            <v>UD</v>
          </cell>
          <cell r="F24413" t="str">
            <v>2244</v>
          </cell>
        </row>
        <row r="24414">
          <cell r="A24414">
            <v>292050002</v>
          </cell>
          <cell r="B24414" t="str">
            <v>TUBO CON ADAPTADOR DE 300MM EN ALUMINIO-JUNIOR</v>
          </cell>
          <cell r="D24414" t="str">
            <v>UD</v>
          </cell>
          <cell r="F24414" t="str">
            <v>2244</v>
          </cell>
        </row>
        <row r="24415">
          <cell r="A24415">
            <v>292050004</v>
          </cell>
          <cell r="B24415" t="str">
            <v>ADAPTADOR DOBLE TITANIO -JUNIOR DE  32 MM- JUNIOR.</v>
          </cell>
          <cell r="D24415" t="str">
            <v>UD</v>
          </cell>
          <cell r="F24415" t="str">
            <v>2244</v>
          </cell>
        </row>
        <row r="24416">
          <cell r="A24416">
            <v>292050005</v>
          </cell>
          <cell r="B24416" t="str">
            <v>ADAPTADOR DOBLE TITANIO -JUNIOR DE  45 MM- JUNIOR.</v>
          </cell>
          <cell r="D24416" t="str">
            <v>UD</v>
          </cell>
          <cell r="F24416" t="str">
            <v>2244</v>
          </cell>
        </row>
        <row r="24417">
          <cell r="A24417">
            <v>292050006</v>
          </cell>
          <cell r="B24417" t="str">
            <v>ADAPTADOR DOBLE TITANIO -JUNIOR DE  60 MM- JUNIOR.</v>
          </cell>
          <cell r="D24417" t="str">
            <v>UD</v>
          </cell>
          <cell r="F24417" t="str">
            <v>2244</v>
          </cell>
        </row>
        <row r="24418">
          <cell r="A24418">
            <v>292050007</v>
          </cell>
          <cell r="B24418" t="str">
            <v>ADAPTADOR DE ENCAJE JUNIOR PARA TRANSTIBIAL</v>
          </cell>
          <cell r="D24418" t="str">
            <v>UD</v>
          </cell>
          <cell r="F24418" t="str">
            <v>2244</v>
          </cell>
        </row>
        <row r="24419">
          <cell r="A24419">
            <v>292050008</v>
          </cell>
          <cell r="B24419" t="str">
            <v>ADAPTADOR DE ENCAJE JUNIOR PARA PLASTIFICAR</v>
          </cell>
          <cell r="D24419" t="str">
            <v>UD</v>
          </cell>
          <cell r="F24419" t="str">
            <v>2244</v>
          </cell>
        </row>
        <row r="24420">
          <cell r="A24420">
            <v>292050009</v>
          </cell>
          <cell r="B24420" t="str">
            <v>ADAPTADOR JUNIOR DE PIE SACH</v>
          </cell>
          <cell r="D24420" t="str">
            <v>UD</v>
          </cell>
          <cell r="F24420" t="str">
            <v>2244</v>
          </cell>
        </row>
        <row r="24421">
          <cell r="A24421">
            <v>292050010</v>
          </cell>
          <cell r="B24421" t="str">
            <v>ADAPTADOR DE ENCAJE HEMBRA CON AJUSTE DE GIRO JUNIOR -PARA LAMINAR PROTESIS TRANSFEMORAL PAR LAMINAR HEMBRA</v>
          </cell>
          <cell r="D24421" t="str">
            <v>UD</v>
          </cell>
          <cell r="F24421" t="str">
            <v>2244</v>
          </cell>
        </row>
        <row r="24422">
          <cell r="A24422">
            <v>292050011</v>
          </cell>
          <cell r="B24422" t="str">
            <v>ADAPTADOR DE ENCAJE LAMINACION JUNIOR MACHO</v>
          </cell>
          <cell r="D24422" t="str">
            <v>UD</v>
          </cell>
          <cell r="F24422" t="str">
            <v>2244</v>
          </cell>
        </row>
        <row r="24423">
          <cell r="A24423">
            <v>292050012</v>
          </cell>
          <cell r="B24423" t="str">
            <v>ADAPTADOR DE ROSCA CON NUCLEO DE AJUSTE JUNIOR, PARA TUBO MACHO AK Y BK</v>
          </cell>
          <cell r="D24423" t="str">
            <v>UD</v>
          </cell>
          <cell r="F24423" t="str">
            <v>2244</v>
          </cell>
        </row>
        <row r="24424">
          <cell r="A24424">
            <v>292050013</v>
          </cell>
          <cell r="B24424" t="str">
            <v>ADAPTADOR NUCLEO DE AJUSTES JUNIOR PARA RODILLA</v>
          </cell>
          <cell r="D24424" t="str">
            <v>UD</v>
          </cell>
          <cell r="F24424" t="str">
            <v>2244</v>
          </cell>
        </row>
        <row r="24425">
          <cell r="A24425">
            <v>292050014</v>
          </cell>
          <cell r="B24425" t="str">
            <v>LOCK Y PIN JUNIOR</v>
          </cell>
          <cell r="D24425" t="str">
            <v>UD</v>
          </cell>
          <cell r="F24425" t="str">
            <v>2244</v>
          </cell>
        </row>
        <row r="24426">
          <cell r="A24426">
            <v>292050015</v>
          </cell>
          <cell r="B24426" t="str">
            <v>TUBO CON ADAPTADOR DE 413MM-LARGO</v>
          </cell>
          <cell r="D24426" t="str">
            <v>UD</v>
          </cell>
          <cell r="F24426" t="str">
            <v>2244</v>
          </cell>
        </row>
        <row r="24427">
          <cell r="A24427">
            <v>292050016</v>
          </cell>
          <cell r="B24427" t="str">
            <v>TUBO CON ADAPTADOR DE 213MMM DE ACERO-CORTO</v>
          </cell>
          <cell r="D24427" t="str">
            <v>UD</v>
          </cell>
          <cell r="F24427" t="str">
            <v>2244</v>
          </cell>
        </row>
        <row r="24428">
          <cell r="A24428">
            <v>292050017</v>
          </cell>
          <cell r="B24428" t="str">
            <v>ADAPTADOR DE TUBO CORTO ACERO 46MM</v>
          </cell>
          <cell r="D24428" t="str">
            <v>UD</v>
          </cell>
          <cell r="F24428" t="str">
            <v>2244</v>
          </cell>
        </row>
        <row r="24429">
          <cell r="A24429">
            <v>292050018</v>
          </cell>
          <cell r="B24429" t="str">
            <v>ADAPTADOR DE TUBO CORTO ACERO 57MM</v>
          </cell>
          <cell r="D24429" t="str">
            <v>UD</v>
          </cell>
          <cell r="F24429" t="str">
            <v>2244</v>
          </cell>
        </row>
        <row r="24430">
          <cell r="A24430">
            <v>292050019</v>
          </cell>
          <cell r="B24430" t="str">
            <v>ADAPTADOR DE PIE SACH  ACERO</v>
          </cell>
          <cell r="D24430" t="str">
            <v>UD</v>
          </cell>
          <cell r="F24430" t="str">
            <v>2244</v>
          </cell>
        </row>
        <row r="24431">
          <cell r="A24431">
            <v>292050020</v>
          </cell>
          <cell r="B24431" t="str">
            <v>ADAPTADOR DE ROSCA CON INCLINACION 10°</v>
          </cell>
          <cell r="D24431" t="str">
            <v>UD</v>
          </cell>
          <cell r="F24431" t="str">
            <v>2244</v>
          </cell>
        </row>
        <row r="24432">
          <cell r="A24432">
            <v>292050021</v>
          </cell>
          <cell r="B24432" t="str">
            <v>ADAPTADOR DE TUBO CON ROSCA EN ACERO</v>
          </cell>
          <cell r="D24432" t="str">
            <v>UD</v>
          </cell>
          <cell r="F24432" t="str">
            <v>2244</v>
          </cell>
        </row>
        <row r="24433">
          <cell r="A24433">
            <v>292050022</v>
          </cell>
          <cell r="B24433" t="str">
            <v>ADAPTADOR DOBLE EN TITANIO DE 32MM</v>
          </cell>
          <cell r="D24433" t="str">
            <v>UD</v>
          </cell>
          <cell r="F24433" t="str">
            <v>2244</v>
          </cell>
        </row>
        <row r="24434">
          <cell r="A24434">
            <v>292050023</v>
          </cell>
          <cell r="B24434" t="str">
            <v>ADAPTADOR DOBLE EN TITANIO DE 45MM</v>
          </cell>
          <cell r="D24434" t="str">
            <v>UD</v>
          </cell>
          <cell r="F24434" t="str">
            <v>2244</v>
          </cell>
        </row>
        <row r="24435">
          <cell r="A24435">
            <v>292050024</v>
          </cell>
          <cell r="B24435" t="str">
            <v>ADAPTADOR DOBLE EN TITANIO DE 60MM</v>
          </cell>
          <cell r="D24435" t="str">
            <v>UD</v>
          </cell>
          <cell r="F24435" t="str">
            <v>2244</v>
          </cell>
        </row>
        <row r="24436">
          <cell r="A24436">
            <v>292050025</v>
          </cell>
          <cell r="B24436" t="str">
            <v>ADAPTADOR DOBLE EN TITANIO DE 75MM</v>
          </cell>
          <cell r="D24436" t="str">
            <v>UD</v>
          </cell>
          <cell r="F24436" t="str">
            <v>2244</v>
          </cell>
        </row>
        <row r="24437">
          <cell r="A24437">
            <v>292050026</v>
          </cell>
          <cell r="B24437" t="str">
            <v>ADAPTADOR DESPLAZANTE TITANIO PARA TUBO</v>
          </cell>
          <cell r="D24437" t="str">
            <v>UD</v>
          </cell>
          <cell r="F24437" t="str">
            <v>2244</v>
          </cell>
        </row>
        <row r="24438">
          <cell r="A24438">
            <v>292050027</v>
          </cell>
          <cell r="B24438" t="str">
            <v>ADAPTADOR DE TUBO CCON INCLINACION TITANIO DE 10°</v>
          </cell>
          <cell r="D24438" t="str">
            <v>UD</v>
          </cell>
          <cell r="F24438" t="str">
            <v>2244</v>
          </cell>
        </row>
        <row r="24439">
          <cell r="A24439">
            <v>292050028</v>
          </cell>
          <cell r="B24439" t="str">
            <v>ADAPTADOR DE TUBO CCON INCLINACION TITANIO DE 20°</v>
          </cell>
          <cell r="D24439" t="str">
            <v>UD</v>
          </cell>
          <cell r="F24439" t="str">
            <v>2244</v>
          </cell>
        </row>
        <row r="24440">
          <cell r="A24440">
            <v>292050029</v>
          </cell>
          <cell r="B24440" t="str">
            <v>ADAPTADOR DE ROTACION DE RODILLA</v>
          </cell>
          <cell r="D24440" t="str">
            <v>UD</v>
          </cell>
          <cell r="F24440" t="str">
            <v>2244</v>
          </cell>
        </row>
        <row r="24441">
          <cell r="A24441">
            <v>292050030</v>
          </cell>
          <cell r="B24441" t="str">
            <v>ADAPTADOR DE ANCAJE EXCENTICO  AK</v>
          </cell>
          <cell r="D24441" t="str">
            <v>UD</v>
          </cell>
          <cell r="F24441" t="str">
            <v>2244</v>
          </cell>
        </row>
        <row r="24442">
          <cell r="A24442">
            <v>292050031</v>
          </cell>
          <cell r="B24442" t="str">
            <v>ADAPTADOR HEMBRA DESPLAZABLE 20/20</v>
          </cell>
          <cell r="D24442" t="str">
            <v>UD</v>
          </cell>
          <cell r="F24442" t="str">
            <v>2244</v>
          </cell>
        </row>
        <row r="24443">
          <cell r="A24443">
            <v>292050032</v>
          </cell>
          <cell r="B24443" t="str">
            <v>ADAPTADOR DE ENCAJE ARRIBA DE RODILLA EN ACERO</v>
          </cell>
          <cell r="D24443" t="str">
            <v>UD</v>
          </cell>
          <cell r="F24443" t="str">
            <v>2244</v>
          </cell>
        </row>
        <row r="24444">
          <cell r="A24444">
            <v>292050033</v>
          </cell>
          <cell r="B24444" t="str">
            <v>ADAPTADOR DE ENCAJE BK</v>
          </cell>
          <cell r="D24444" t="str">
            <v>UD</v>
          </cell>
          <cell r="F24444" t="str">
            <v>2244</v>
          </cell>
        </row>
        <row r="24445">
          <cell r="A24445">
            <v>292050034</v>
          </cell>
          <cell r="B24445" t="str">
            <v>ADAPTADOR DE CIERRE Y PIN</v>
          </cell>
          <cell r="D24445" t="str">
            <v>UD</v>
          </cell>
          <cell r="F24445" t="str">
            <v>2244</v>
          </cell>
        </row>
        <row r="24446">
          <cell r="A24446">
            <v>292050035</v>
          </cell>
          <cell r="B24446" t="str">
            <v>ADAPTADOR DE PLASTIFICADO, CON KIT DE ACCESORIOS</v>
          </cell>
          <cell r="D24446" t="str">
            <v>UD</v>
          </cell>
          <cell r="F24446" t="str">
            <v>2244</v>
          </cell>
        </row>
        <row r="24447">
          <cell r="A24447">
            <v>292050036</v>
          </cell>
          <cell r="B24447" t="str">
            <v>ADAPTADOR DE ROSCA Y NUCLEO DE AJUSTE, EN TITANIO</v>
          </cell>
          <cell r="D24447" t="str">
            <v>UD</v>
          </cell>
          <cell r="F24447" t="str">
            <v>2244</v>
          </cell>
        </row>
        <row r="24448">
          <cell r="A24448">
            <v>292050037</v>
          </cell>
          <cell r="B24448" t="str">
            <v>ADAPTADOR DESPLAZABLE CON ANCLAJE DE LAMINACION, EN TITANIO.</v>
          </cell>
          <cell r="D24448" t="str">
            <v>UD</v>
          </cell>
          <cell r="F24448" t="str">
            <v>2244</v>
          </cell>
        </row>
        <row r="24449">
          <cell r="A24449">
            <v>292050038</v>
          </cell>
          <cell r="B24449" t="str">
            <v>ADAPTADOR DESPLAZABLE CON NUCLEO DE AJUSTE, EN TITANIO.</v>
          </cell>
          <cell r="D24449" t="str">
            <v>UD</v>
          </cell>
          <cell r="F24449" t="str">
            <v>2244</v>
          </cell>
        </row>
        <row r="24450">
          <cell r="A24450">
            <v>292050039</v>
          </cell>
          <cell r="B24450" t="str">
            <v>ADAPTADOR DESPLAZABLE, EN TITANIO.</v>
          </cell>
          <cell r="D24450" t="str">
            <v>UD</v>
          </cell>
          <cell r="F24450" t="str">
            <v>2244</v>
          </cell>
        </row>
        <row r="24451">
          <cell r="A24451">
            <v>292050040</v>
          </cell>
          <cell r="B24451" t="str">
            <v>ADAPTADOR DOBLE DESPLAZABLE, EN TITANIO.</v>
          </cell>
          <cell r="D24451" t="str">
            <v>UD</v>
          </cell>
          <cell r="F24451" t="str">
            <v>2244</v>
          </cell>
        </row>
        <row r="24452">
          <cell r="A24452">
            <v>292050041</v>
          </cell>
          <cell r="B24452" t="str">
            <v>ADAPTADOR DOBLE DESPLAZABLE CON DOS NUCLEOS DE AJUSTE, EN TITANIO.</v>
          </cell>
          <cell r="D24452" t="str">
            <v>UD</v>
          </cell>
          <cell r="F24452" t="str">
            <v>2244</v>
          </cell>
        </row>
        <row r="24453">
          <cell r="A24453">
            <v>292050042</v>
          </cell>
          <cell r="B24453" t="str">
            <v>ADAPTADOR DOBLE CON NUCLEO DE AJUSTE, EN XXX</v>
          </cell>
          <cell r="D24453" t="str">
            <v>UD</v>
          </cell>
          <cell r="F24453" t="str">
            <v>2244</v>
          </cell>
        </row>
        <row r="24454">
          <cell r="A24454">
            <v>292050043</v>
          </cell>
          <cell r="B24454" t="str">
            <v>ADAPTADOR DOBLE CON DOS NUCLEOS DE AJUSTE, EN XXX.</v>
          </cell>
          <cell r="D24454" t="str">
            <v>UD</v>
          </cell>
          <cell r="F24454" t="str">
            <v>2244</v>
          </cell>
        </row>
        <row r="24455">
          <cell r="A24455">
            <v>292050044</v>
          </cell>
          <cell r="B24455" t="str">
            <v>ADAPTADOR DE ENLACE, GIRATORIO, EN XXXX.</v>
          </cell>
          <cell r="D24455" t="str">
            <v>UD</v>
          </cell>
          <cell r="F24455" t="str">
            <v>2244</v>
          </cell>
        </row>
        <row r="24456">
          <cell r="A24456">
            <v>292050045</v>
          </cell>
          <cell r="B24456" t="str">
            <v>ADAPTADOR DE ENCAJE PLANO, CON AJUSTE DE GIRO.</v>
          </cell>
          <cell r="D24456" t="str">
            <v>UD</v>
          </cell>
          <cell r="F24456" t="str">
            <v>2244</v>
          </cell>
        </row>
        <row r="24457">
          <cell r="A24457">
            <v>292050046</v>
          </cell>
          <cell r="B24457" t="str">
            <v>ADAPTADOR DE ENCAJE PLANO, EXCENTRICO.</v>
          </cell>
          <cell r="D24457" t="str">
            <v>UD</v>
          </cell>
          <cell r="F24457" t="str">
            <v>2224</v>
          </cell>
        </row>
        <row r="24458">
          <cell r="A24458">
            <v>292050047</v>
          </cell>
          <cell r="B24458" t="str">
            <v>ADAPTADOR DE ENCAJE PLANO, CON DESPLAZAMIENTO DIAGONAL</v>
          </cell>
          <cell r="D24458" t="str">
            <v>UD</v>
          </cell>
          <cell r="F24458" t="str">
            <v>2244</v>
          </cell>
        </row>
        <row r="24459">
          <cell r="A24459">
            <v>292050048</v>
          </cell>
          <cell r="B24459" t="str">
            <v>ADAPTADOR DE ENCAJE PARA ALOJAMIENTO DE PIRAMIDAL.</v>
          </cell>
          <cell r="D24459" t="str">
            <v>UD</v>
          </cell>
          <cell r="F24459" t="str">
            <v>2244</v>
          </cell>
        </row>
        <row r="24460">
          <cell r="A24460">
            <v>292050049</v>
          </cell>
          <cell r="B24460" t="str">
            <v>ADAPTADOR DE ENCAJE PARA ALOJAMIENTO DE PIRAMIDAL CON AJUSTE DE GIRO.</v>
          </cell>
          <cell r="D24460" t="str">
            <v>UD</v>
          </cell>
          <cell r="F24460" t="str">
            <v>2244</v>
          </cell>
        </row>
        <row r="24461">
          <cell r="A24461">
            <v>292050050</v>
          </cell>
          <cell r="B24461" t="str">
            <v>ADAPATADOR DE ENCAJE PARA ALOJAMIENTO DE PIRAMIDAL EXCENTRICO.</v>
          </cell>
          <cell r="D24461" t="str">
            <v>UD</v>
          </cell>
          <cell r="F24461" t="str">
            <v>2244</v>
          </cell>
        </row>
        <row r="24462">
          <cell r="A24462">
            <v>292050051</v>
          </cell>
          <cell r="B24462" t="str">
            <v>ADAPATADOR DE ENCAJE PARA LAMINACION DIRECTA.</v>
          </cell>
          <cell r="D24462" t="str">
            <v>UD</v>
          </cell>
          <cell r="F24462" t="str">
            <v>2244</v>
          </cell>
        </row>
        <row r="24463">
          <cell r="A24463">
            <v>292050052</v>
          </cell>
          <cell r="B24463" t="str">
            <v>ADAPTADOR DE ENCAJE PARA LAMINACION DIRECTA CON ALOJAMIENTO DE PIRAMIDAL.</v>
          </cell>
          <cell r="D24463" t="str">
            <v>UD</v>
          </cell>
          <cell r="F24463" t="str">
            <v>2244</v>
          </cell>
        </row>
        <row r="24464">
          <cell r="A24464">
            <v>292050053</v>
          </cell>
          <cell r="B24464" t="str">
            <v>ADAPTADOR DE ENCAJE AK CON AJUSTE DE GIRO (ARAÑA)</v>
          </cell>
          <cell r="D24464" t="str">
            <v>UD</v>
          </cell>
          <cell r="F24464" t="str">
            <v>2244</v>
          </cell>
        </row>
        <row r="24465">
          <cell r="A24465">
            <v>292050054</v>
          </cell>
          <cell r="B24465" t="str">
            <v>ADAPTADOR ROTATIVO HEMBRA.</v>
          </cell>
          <cell r="D24465" t="str">
            <v>UD</v>
          </cell>
          <cell r="F24465" t="str">
            <v>2244</v>
          </cell>
        </row>
        <row r="24466">
          <cell r="A24466">
            <v>292050055</v>
          </cell>
          <cell r="B24466" t="str">
            <v>ADAPTADOR ROTATIVO PIRAMIDAL.</v>
          </cell>
          <cell r="D24466" t="str">
            <v>UD</v>
          </cell>
          <cell r="F24466" t="str">
            <v>2244</v>
          </cell>
        </row>
        <row r="24467">
          <cell r="A24467">
            <v>292050056</v>
          </cell>
          <cell r="B24467" t="str">
            <v>TUBO CON ADAPTADOR DESPLAZADO, EN TITANIO, DE 200 MM.CON 4 TORNILLOS DE AJUSTE</v>
          </cell>
          <cell r="D24467" t="str">
            <v>UD</v>
          </cell>
          <cell r="F24467" t="str">
            <v>2244</v>
          </cell>
        </row>
        <row r="24468">
          <cell r="A24468">
            <v>292050057</v>
          </cell>
          <cell r="B24468" t="str">
            <v>ADAPTADOR CON ROSCA DESPLAZADO  PARA PROTESIS,  EN TITANIO, 200 MM</v>
          </cell>
          <cell r="D24468" t="str">
            <v>UD</v>
          </cell>
          <cell r="F24468" t="str">
            <v>2244</v>
          </cell>
        </row>
        <row r="24469">
          <cell r="A24469">
            <v>292060001</v>
          </cell>
          <cell r="B24469" t="str">
            <v>ARTICULACION DE CADERA ADULTO</v>
          </cell>
          <cell r="D24469" t="str">
            <v>UD</v>
          </cell>
          <cell r="F24469" t="str">
            <v>2244</v>
          </cell>
        </row>
        <row r="24470">
          <cell r="A24470">
            <v>292060002</v>
          </cell>
          <cell r="B24470" t="str">
            <v>ARTICULACION DE CADERA MODUALR NIÑO</v>
          </cell>
          <cell r="D24470" t="str">
            <v>UD</v>
          </cell>
          <cell r="F24470" t="str">
            <v>2244</v>
          </cell>
        </row>
        <row r="24471">
          <cell r="A24471">
            <v>292060003</v>
          </cell>
          <cell r="B24471" t="str">
            <v>ARTICULACION DE RODILLA MODULAR NIÑO</v>
          </cell>
          <cell r="D24471" t="str">
            <v>UD</v>
          </cell>
          <cell r="F24471" t="str">
            <v>2244</v>
          </cell>
        </row>
        <row r="24472">
          <cell r="A24472">
            <v>292060004</v>
          </cell>
          <cell r="B24472" t="str">
            <v>ARTICULACION DE RODILLA MONOCENTRICO -BLOQUEO POR PESO- TITANIO</v>
          </cell>
          <cell r="D24472" t="str">
            <v>UD</v>
          </cell>
          <cell r="F24472" t="str">
            <v>2244</v>
          </cell>
        </row>
        <row r="24473">
          <cell r="A24473">
            <v>292060005</v>
          </cell>
          <cell r="B24473" t="str">
            <v>ARTICULACION DE RODILLA POLICENTRICA MODULAR  PESO MAX 447G-TITANIO</v>
          </cell>
          <cell r="D24473" t="str">
            <v>UD</v>
          </cell>
          <cell r="F24473" t="str">
            <v>2244</v>
          </cell>
        </row>
        <row r="24474">
          <cell r="A24474">
            <v>292060006</v>
          </cell>
          <cell r="B24474" t="str">
            <v>ARTICULACION DE RODILLA BLOQUEABLE MONOCENTRICA MODULAR  PESO MAX 562 G -ACERO INXIDABLE</v>
          </cell>
          <cell r="D24474" t="str">
            <v>UD</v>
          </cell>
          <cell r="F24474" t="str">
            <v>2244</v>
          </cell>
        </row>
        <row r="24475">
          <cell r="A24475">
            <v>292060007</v>
          </cell>
          <cell r="B24475" t="str">
            <v>ARTICULACION DE RODILLA BLOQUEABLE MONOCENTRICA MODULAR  PESO MAX 407 G -TITANIO</v>
          </cell>
          <cell r="D24475" t="str">
            <v>UD</v>
          </cell>
          <cell r="F24475" t="str">
            <v>2244</v>
          </cell>
        </row>
        <row r="24476">
          <cell r="A24476">
            <v>292060008</v>
          </cell>
          <cell r="B24476" t="str">
            <v>ARTICULACION PARA DESARTICULADO DE RODILLA TITANIO</v>
          </cell>
          <cell r="D24476" t="str">
            <v>UD</v>
          </cell>
          <cell r="F24476" t="str">
            <v>2244</v>
          </cell>
        </row>
        <row r="24477">
          <cell r="A24477">
            <v>292060009</v>
          </cell>
          <cell r="B24477" t="str">
            <v>ARTICULACION DE RODILLA BLOQUEABLE MONOCENTRICO MODULAR GERIATRICA</v>
          </cell>
          <cell r="D24477" t="str">
            <v>UD</v>
          </cell>
          <cell r="F24477" t="str">
            <v>2244</v>
          </cell>
        </row>
        <row r="24478">
          <cell r="A24478">
            <v>292060010</v>
          </cell>
          <cell r="B24478" t="str">
            <v>ARTICULACION DE RODILLA POLICENTRICA  PESO MAX 447 G   ACERO INOXIDABLE</v>
          </cell>
          <cell r="D24478" t="str">
            <v>UD</v>
          </cell>
          <cell r="F24478" t="str">
            <v>2244</v>
          </cell>
        </row>
        <row r="24479">
          <cell r="A24479">
            <v>292060011</v>
          </cell>
          <cell r="B24479" t="str">
            <v>ARTICULACION DE RODILLA POLICENTRICA NEUMATICA</v>
          </cell>
          <cell r="D24479" t="str">
            <v>UD</v>
          </cell>
          <cell r="F24479" t="str">
            <v>2244</v>
          </cell>
        </row>
        <row r="24480">
          <cell r="A24480">
            <v>292060012</v>
          </cell>
          <cell r="B24480" t="str">
            <v>ARTICULACION RODILLA MONOCENTRICA CON BLOQUEO, PESO MAXIMO 100 KG.</v>
          </cell>
          <cell r="D24480" t="str">
            <v>UD</v>
          </cell>
          <cell r="F24480" t="str">
            <v>2244</v>
          </cell>
        </row>
        <row r="24481">
          <cell r="A24481">
            <v>292060013</v>
          </cell>
          <cell r="B24481" t="str">
            <v>ARTICULACION RODILLA MONOCENTRICA CON BLOQUEO, PESO MAXIMO 125 KG.</v>
          </cell>
          <cell r="D24481" t="str">
            <v>UD</v>
          </cell>
          <cell r="F24481" t="str">
            <v>2244</v>
          </cell>
        </row>
        <row r="24482">
          <cell r="A24482">
            <v>292060014</v>
          </cell>
          <cell r="B24482" t="str">
            <v>ARTICULACION RODILLA MONOCENTRICA CON BLOQUEO POR PESO, PESO MAXIMO 100 KG.</v>
          </cell>
          <cell r="D24482" t="str">
            <v>UD</v>
          </cell>
          <cell r="F24482" t="str">
            <v>2244</v>
          </cell>
        </row>
        <row r="24483">
          <cell r="A24483">
            <v>292060015</v>
          </cell>
          <cell r="B24483" t="str">
            <v>ARTICULACION RODILLA POLICENTRICA LIBRE, PESO MAXIMO 100 KG.</v>
          </cell>
          <cell r="D24483" t="str">
            <v>UD</v>
          </cell>
          <cell r="F24483" t="str">
            <v>2244</v>
          </cell>
        </row>
        <row r="24484">
          <cell r="A24484">
            <v>292060016</v>
          </cell>
          <cell r="B24484" t="str">
            <v>ARTICULACION DESARTICULADO DE RODILLA POLICENTRICO, 125 KG.</v>
          </cell>
          <cell r="D24484" t="str">
            <v>UD</v>
          </cell>
          <cell r="F24484" t="str">
            <v>2244</v>
          </cell>
        </row>
        <row r="24485">
          <cell r="A24485">
            <v>292060017</v>
          </cell>
          <cell r="B24485" t="str">
            <v>ARTICULACION DESARTICULADO DE CADERA, 100 KG.</v>
          </cell>
          <cell r="D24485" t="str">
            <v>UD</v>
          </cell>
          <cell r="F24485" t="str">
            <v>2244</v>
          </cell>
        </row>
        <row r="24486">
          <cell r="A24486">
            <v>292060018</v>
          </cell>
          <cell r="B24486" t="str">
            <v>ARTICULACION DE RODILLA LIBRE POLICENTRICA JUNIOR</v>
          </cell>
          <cell r="D24486" t="str">
            <v>UD</v>
          </cell>
          <cell r="F24486" t="str">
            <v>2244</v>
          </cell>
        </row>
        <row r="24487">
          <cell r="A24487">
            <v>292060019</v>
          </cell>
          <cell r="B24487" t="str">
            <v>MANGA DE SUSPENSION TRANSTIBIAL JUNIO S</v>
          </cell>
          <cell r="D24487" t="str">
            <v>UD</v>
          </cell>
          <cell r="F24487" t="str">
            <v>2244</v>
          </cell>
        </row>
        <row r="24488">
          <cell r="A24488">
            <v>292060020</v>
          </cell>
          <cell r="B24488" t="str">
            <v>MANGA DE SUSPENSION TRANSTIBIAL JUNIO M</v>
          </cell>
          <cell r="D24488" t="str">
            <v>UD</v>
          </cell>
          <cell r="F24488" t="str">
            <v>2244</v>
          </cell>
        </row>
        <row r="24489">
          <cell r="A24489">
            <v>292060021</v>
          </cell>
          <cell r="B24489" t="str">
            <v>MANGA DE SUSPENSION TRANSTIBIAL JUNIO L</v>
          </cell>
          <cell r="D24489" t="str">
            <v>UD</v>
          </cell>
          <cell r="F24489" t="str">
            <v>2244</v>
          </cell>
        </row>
        <row r="24490">
          <cell r="A24490">
            <v>292060022</v>
          </cell>
          <cell r="B24490" t="str">
            <v>ARTICULACION PARA PIE ARTICULADO, TITANIO, CON TORNILLOS DE AJUSTE Y COMPONENTES</v>
          </cell>
          <cell r="D24490" t="str">
            <v>UD</v>
          </cell>
          <cell r="F24490" t="str">
            <v>2244</v>
          </cell>
        </row>
        <row r="24491">
          <cell r="A24491">
            <v>292070001</v>
          </cell>
          <cell r="B24491" t="str">
            <v>VALVULA DE EXPUILSION AUTOMATICA</v>
          </cell>
          <cell r="D24491" t="str">
            <v>UD</v>
          </cell>
          <cell r="F24491" t="str">
            <v>2244</v>
          </cell>
        </row>
        <row r="24492">
          <cell r="A24492">
            <v>292070002</v>
          </cell>
          <cell r="B24492" t="str">
            <v>VALVULA PLANA DE GOMA</v>
          </cell>
          <cell r="D24492" t="str">
            <v>UD</v>
          </cell>
          <cell r="F24492" t="str">
            <v>2244</v>
          </cell>
        </row>
        <row r="24493">
          <cell r="A24493">
            <v>292070003</v>
          </cell>
          <cell r="B24493" t="str">
            <v>SET DE REPUESTOS PARA PIE ARTICULADO (BUMPERS)</v>
          </cell>
          <cell r="D24493" t="str">
            <v>UD</v>
          </cell>
          <cell r="F24493" t="str">
            <v>2244</v>
          </cell>
        </row>
        <row r="24494">
          <cell r="A24494">
            <v>292070004</v>
          </cell>
          <cell r="B24494" t="str">
            <v>TOPE DORSAL PARA PIE ARTICULADO 5 MM.</v>
          </cell>
          <cell r="D24494" t="str">
            <v>UD</v>
          </cell>
          <cell r="F24494" t="str">
            <v>2244</v>
          </cell>
        </row>
        <row r="24495">
          <cell r="A24495">
            <v>292070005</v>
          </cell>
          <cell r="B24495" t="str">
            <v>TOPE DORSAL PARA PIE ARTICULADO 10 MM</v>
          </cell>
          <cell r="D24495" t="str">
            <v>UD</v>
          </cell>
          <cell r="F24495" t="str">
            <v>2244</v>
          </cell>
        </row>
        <row r="24496">
          <cell r="A24496">
            <v>292070006</v>
          </cell>
          <cell r="B24496" t="str">
            <v>VÀLVULA ROSCADA EN ALUMINIO, PARA LA EXTRACION DE AIRE, GROSOR: 0.5 CM, 3 CM DE DIAMETRO</v>
          </cell>
          <cell r="D24496" t="str">
            <v>UD</v>
          </cell>
          <cell r="F24496" t="str">
            <v>2244</v>
          </cell>
        </row>
        <row r="24497">
          <cell r="A24497">
            <v>292080001</v>
          </cell>
          <cell r="B24497" t="str">
            <v>PIE SACH INFANTIL CON SEPRACION DE DEDO- TALLA 14- DERECHO</v>
          </cell>
          <cell r="D24497" t="str">
            <v>UD</v>
          </cell>
          <cell r="F24497" t="str">
            <v>2244</v>
          </cell>
        </row>
        <row r="24498">
          <cell r="A24498">
            <v>292080002</v>
          </cell>
          <cell r="B24498" t="str">
            <v>PIE SACH INFANTIL CON SEPRACION DE DEDO- TALLA 14-IZQUIERDO</v>
          </cell>
          <cell r="D24498" t="str">
            <v>UD</v>
          </cell>
          <cell r="F24498" t="str">
            <v>2244</v>
          </cell>
        </row>
        <row r="24499">
          <cell r="A24499">
            <v>292080003</v>
          </cell>
          <cell r="B24499" t="str">
            <v>PIE SACH INFANTIL CON SEPARACION DE DEDO- TALLA 16-DERECHO</v>
          </cell>
          <cell r="D24499" t="str">
            <v>UD</v>
          </cell>
          <cell r="F24499" t="str">
            <v>2244</v>
          </cell>
        </row>
        <row r="24500">
          <cell r="A24500">
            <v>292080004</v>
          </cell>
          <cell r="B24500" t="str">
            <v>PIE SACH INFANTIL CON SEPRACION DE DEDO- TALLA 16-IZQUIERDO</v>
          </cell>
          <cell r="D24500" t="str">
            <v>UD</v>
          </cell>
          <cell r="F24500" t="str">
            <v>2244</v>
          </cell>
        </row>
        <row r="24501">
          <cell r="A24501">
            <v>292080005</v>
          </cell>
          <cell r="B24501" t="str">
            <v>PIE SACH INFANTIL CON SEPRACION DE DEDO- TALLA 18- DERECHO</v>
          </cell>
          <cell r="D24501" t="str">
            <v>UD</v>
          </cell>
          <cell r="F24501" t="str">
            <v>2244</v>
          </cell>
        </row>
        <row r="24502">
          <cell r="A24502">
            <v>292080006</v>
          </cell>
          <cell r="B24502" t="str">
            <v>PIE SACH INFANTIL CON SEPRACION DE DEDO- TALLA 18-IZQUIERDO</v>
          </cell>
          <cell r="D24502" t="str">
            <v>UD</v>
          </cell>
          <cell r="F24502" t="str">
            <v>2244</v>
          </cell>
        </row>
        <row r="24503">
          <cell r="A24503">
            <v>292080007</v>
          </cell>
          <cell r="B24503" t="str">
            <v>PIE SACH INFANTIL CON SEPRACION DE DEDO- TALLA 20- DERECHO</v>
          </cell>
          <cell r="D24503" t="str">
            <v>UD</v>
          </cell>
          <cell r="F24503" t="str">
            <v>2244</v>
          </cell>
        </row>
        <row r="24504">
          <cell r="A24504">
            <v>292080008</v>
          </cell>
          <cell r="B24504" t="str">
            <v>PIE SACH INFANTIL CON SEPRACION DE DEDO- TALLA 20-IZQUIERDO</v>
          </cell>
          <cell r="D24504" t="str">
            <v>UD</v>
          </cell>
          <cell r="F24504" t="str">
            <v>2244</v>
          </cell>
        </row>
        <row r="24505">
          <cell r="A24505">
            <v>292080009</v>
          </cell>
          <cell r="B24505" t="str">
            <v>PIE CARBON TALLA 22 - LADO DERECHO</v>
          </cell>
          <cell r="D24505" t="str">
            <v>UD</v>
          </cell>
          <cell r="F24505" t="str">
            <v>2244</v>
          </cell>
        </row>
        <row r="24506">
          <cell r="A24506">
            <v>292080010</v>
          </cell>
          <cell r="B24506" t="str">
            <v>PIE CARBON TALLA 22 - LADO IZQUIERDO</v>
          </cell>
          <cell r="D24506" t="str">
            <v>UD</v>
          </cell>
          <cell r="F24506" t="str">
            <v>2244</v>
          </cell>
        </row>
        <row r="24507">
          <cell r="A24507">
            <v>292080011</v>
          </cell>
          <cell r="B24507" t="str">
            <v>PIE CARBON TALLA 23 - LADO DERECHO</v>
          </cell>
          <cell r="D24507" t="str">
            <v>UD</v>
          </cell>
          <cell r="F24507" t="str">
            <v>2244</v>
          </cell>
        </row>
        <row r="24508">
          <cell r="A24508">
            <v>292080012</v>
          </cell>
          <cell r="B24508" t="str">
            <v>PIE CARBON TALLA 23 - LADO IZQUIERDO</v>
          </cell>
          <cell r="D24508" t="str">
            <v>UD</v>
          </cell>
          <cell r="F24508" t="str">
            <v>2244</v>
          </cell>
        </row>
        <row r="24509">
          <cell r="A24509">
            <v>292080013</v>
          </cell>
          <cell r="B24509" t="str">
            <v>PIE CARBON TALLA 24 - LADO DERECHO</v>
          </cell>
          <cell r="D24509" t="str">
            <v>UD</v>
          </cell>
          <cell r="F24509" t="str">
            <v>2244</v>
          </cell>
        </row>
        <row r="24510">
          <cell r="A24510">
            <v>292080014</v>
          </cell>
          <cell r="B24510" t="str">
            <v>PIE CARBON TALLA 24 - LADO IZQUIERDO</v>
          </cell>
          <cell r="D24510" t="str">
            <v>UD</v>
          </cell>
          <cell r="F24510" t="str">
            <v>2244</v>
          </cell>
        </row>
        <row r="24511">
          <cell r="A24511">
            <v>292080015</v>
          </cell>
          <cell r="B24511" t="str">
            <v>PIE CARBON TALLA 25 - LADO DERECHO</v>
          </cell>
          <cell r="D24511" t="str">
            <v>UD</v>
          </cell>
          <cell r="F24511" t="str">
            <v>2244</v>
          </cell>
        </row>
        <row r="24512">
          <cell r="A24512">
            <v>292080016</v>
          </cell>
          <cell r="B24512" t="str">
            <v>PIE CARBON TALLA 25 - LADO IZQUIERDO</v>
          </cell>
          <cell r="D24512" t="str">
            <v>UD</v>
          </cell>
          <cell r="F24512" t="str">
            <v>2244</v>
          </cell>
        </row>
        <row r="24513">
          <cell r="A24513">
            <v>292080017</v>
          </cell>
          <cell r="B24513" t="str">
            <v>PIE CARBON TALLA 26 - LADO DERECHO</v>
          </cell>
          <cell r="D24513" t="str">
            <v>UD</v>
          </cell>
          <cell r="F24513" t="str">
            <v>2244</v>
          </cell>
        </row>
        <row r="24514">
          <cell r="A24514">
            <v>292080018</v>
          </cell>
          <cell r="B24514" t="str">
            <v>PIE CARBON TALLA 26 - LADO IZQUIERDO</v>
          </cell>
          <cell r="D24514" t="str">
            <v>UD</v>
          </cell>
          <cell r="F24514" t="str">
            <v>2244</v>
          </cell>
        </row>
        <row r="24515">
          <cell r="A24515">
            <v>292080019</v>
          </cell>
          <cell r="B24515" t="str">
            <v>PIE CARBON TALLA 27 - LADO DERECHO</v>
          </cell>
          <cell r="D24515" t="str">
            <v>UD</v>
          </cell>
          <cell r="F24515" t="str">
            <v>2244</v>
          </cell>
        </row>
        <row r="24516">
          <cell r="A24516">
            <v>292080020</v>
          </cell>
          <cell r="B24516" t="str">
            <v>PIE CARBON TALLA 27 - LADO IZQUIERDO</v>
          </cell>
          <cell r="D24516" t="str">
            <v>UD</v>
          </cell>
          <cell r="F24516" t="str">
            <v>2244</v>
          </cell>
        </row>
        <row r="24517">
          <cell r="A24517">
            <v>292080021</v>
          </cell>
          <cell r="B24517" t="str">
            <v>PIE SACH CON NUCLEO DE POLIMERO ULTRA REFORZADO-TALLA 22 LADO DERECHO</v>
          </cell>
          <cell r="D24517" t="str">
            <v>UD</v>
          </cell>
          <cell r="F24517" t="str">
            <v>2244</v>
          </cell>
        </row>
        <row r="24518">
          <cell r="A24518">
            <v>292080022</v>
          </cell>
          <cell r="B24518" t="str">
            <v>PIE SACH CON NUCLEO DE POLIMERO ULTRA REFORZADO-TALLA 22 LADO IZQUIERDO</v>
          </cell>
          <cell r="D24518" t="str">
            <v>UD</v>
          </cell>
          <cell r="F24518" t="str">
            <v>2244</v>
          </cell>
        </row>
        <row r="24519">
          <cell r="A24519">
            <v>292080023</v>
          </cell>
          <cell r="B24519" t="str">
            <v>PIE SACH CON NUCLEO DE POLIMERO ULTRA REFORZADO-TALLA 23, LADO DERECHO</v>
          </cell>
          <cell r="D24519" t="str">
            <v>UD</v>
          </cell>
          <cell r="F24519" t="str">
            <v>2244</v>
          </cell>
        </row>
        <row r="24520">
          <cell r="A24520">
            <v>292080024</v>
          </cell>
          <cell r="B24520" t="str">
            <v>PIE SACH CON NUCLEO DE POLIMERO ULTRA REFORZADO-TALLA 23 LADO IZQUIERDO</v>
          </cell>
          <cell r="D24520" t="str">
            <v>UD</v>
          </cell>
          <cell r="F24520" t="str">
            <v>2244</v>
          </cell>
        </row>
        <row r="24521">
          <cell r="A24521">
            <v>292080025</v>
          </cell>
          <cell r="B24521" t="str">
            <v>PIE SACH CON NUCLEO DE POLIMERO ULTRA REFORZADO-TALLA 24, LADO DERECHO</v>
          </cell>
          <cell r="D24521" t="str">
            <v>UD</v>
          </cell>
          <cell r="F24521" t="str">
            <v>2244</v>
          </cell>
        </row>
        <row r="24522">
          <cell r="A24522">
            <v>292080026</v>
          </cell>
          <cell r="B24522" t="str">
            <v>PIE SACH CON NUCLEO DE POLIMERO ULTRA REFORZADO-TALLA 24 LADO IZQUIERDO</v>
          </cell>
          <cell r="D24522" t="str">
            <v>UD</v>
          </cell>
          <cell r="F24522" t="str">
            <v>2244</v>
          </cell>
        </row>
        <row r="24523">
          <cell r="A24523">
            <v>292080027</v>
          </cell>
          <cell r="B24523" t="str">
            <v>PIE SACH CON NUCLEO DE POLIMERO ULTRA REFORZADO-TALLA 25, LADO DERECHO</v>
          </cell>
          <cell r="D24523" t="str">
            <v>UD</v>
          </cell>
          <cell r="F24523" t="str">
            <v>2244</v>
          </cell>
        </row>
        <row r="24524">
          <cell r="A24524">
            <v>292080028</v>
          </cell>
          <cell r="B24524" t="str">
            <v>PIE SACH CON NUCLEO DE POLIMERO ULTRA REFORZADO-TALLA 25 LADO IZQUIERDO</v>
          </cell>
          <cell r="D24524" t="str">
            <v>UD</v>
          </cell>
          <cell r="F24524" t="str">
            <v>2244</v>
          </cell>
        </row>
        <row r="24525">
          <cell r="A24525">
            <v>292080029</v>
          </cell>
          <cell r="B24525" t="str">
            <v>PIE SACH CON NUCLEO DE POLIMERO ULTRA REFORZADO-TALLA 26, LADO DERECHO</v>
          </cell>
          <cell r="D24525" t="str">
            <v>UD</v>
          </cell>
          <cell r="F24525" t="str">
            <v>2244</v>
          </cell>
        </row>
        <row r="24526">
          <cell r="A24526">
            <v>292080030</v>
          </cell>
          <cell r="B24526" t="str">
            <v>PIE SACH CON NUCLEO DE POLIMERO ULTRA REFORZADO-TALLA 26 LADO IZQUIERDO</v>
          </cell>
          <cell r="D24526" t="str">
            <v>UD</v>
          </cell>
          <cell r="F24526" t="str">
            <v>2244</v>
          </cell>
        </row>
        <row r="24527">
          <cell r="A24527">
            <v>292080031</v>
          </cell>
          <cell r="B24527" t="str">
            <v>PIE SACH CON NUCLEO DE POLIMERO ULTRA REFORZADO-TALLA 27, LADO DERECHO</v>
          </cell>
          <cell r="D24527" t="str">
            <v>UD</v>
          </cell>
          <cell r="F24527" t="str">
            <v>2244</v>
          </cell>
        </row>
        <row r="24528">
          <cell r="A24528">
            <v>292080032</v>
          </cell>
          <cell r="B24528" t="str">
            <v>PIE SACH CON NUCLEO DE POLIMERO ULTRA REFORZADO-TALLA 27 LADO IZQUIERDO</v>
          </cell>
          <cell r="D24528" t="str">
            <v>UD</v>
          </cell>
          <cell r="F24528" t="str">
            <v>2244</v>
          </cell>
        </row>
        <row r="24529">
          <cell r="A24529">
            <v>292080033</v>
          </cell>
          <cell r="B24529" t="str">
            <v>PIE SACH CON NUCLEO DE POLIMERO ULTRA REFORZADO-TALLA 29, LADO DERECHO</v>
          </cell>
          <cell r="D24529" t="str">
            <v>UD</v>
          </cell>
          <cell r="F24529" t="str">
            <v>2244</v>
          </cell>
        </row>
        <row r="24530">
          <cell r="A24530">
            <v>292080034</v>
          </cell>
          <cell r="B24530" t="str">
            <v>PIE SACH CON NUCLEO DE POLIMERO ULTRA REFORZADO-TALLA 29 LADO IZQUIERDO</v>
          </cell>
          <cell r="D24530" t="str">
            <v>UD</v>
          </cell>
          <cell r="F24530" t="str">
            <v>2244</v>
          </cell>
        </row>
        <row r="24531">
          <cell r="A24531">
            <v>292080035</v>
          </cell>
          <cell r="B24531" t="str">
            <v xml:space="preserve"> PIE ARTICULADO DE POLIURETANO -TALLA 22  - DEREHO</v>
          </cell>
          <cell r="D24531" t="str">
            <v>UD</v>
          </cell>
          <cell r="F24531" t="str">
            <v>2244</v>
          </cell>
        </row>
        <row r="24532">
          <cell r="A24532">
            <v>292080036</v>
          </cell>
          <cell r="B24532" t="str">
            <v xml:space="preserve"> PIE ARTICULADO DE POLIURETANO -TALLA 22 - IZQUIERDO</v>
          </cell>
          <cell r="D24532" t="str">
            <v>UD</v>
          </cell>
          <cell r="F24532" t="str">
            <v>2244</v>
          </cell>
        </row>
        <row r="24533">
          <cell r="A24533">
            <v>292080037</v>
          </cell>
          <cell r="B24533" t="str">
            <v xml:space="preserve"> PIE ARTICULADO DE POLIURETANO -TALLA 23  - DEREHO</v>
          </cell>
          <cell r="D24533" t="str">
            <v>UD</v>
          </cell>
          <cell r="F24533" t="str">
            <v>2244</v>
          </cell>
        </row>
        <row r="24534">
          <cell r="A24534">
            <v>292080038</v>
          </cell>
          <cell r="B24534" t="str">
            <v xml:space="preserve"> PIE ARTICULADO DE POLIURETANO -TALLA 23 - IZQUIERDO</v>
          </cell>
          <cell r="D24534" t="str">
            <v>UD</v>
          </cell>
          <cell r="F24534" t="str">
            <v>2244</v>
          </cell>
        </row>
        <row r="24535">
          <cell r="A24535">
            <v>292080039</v>
          </cell>
          <cell r="B24535" t="str">
            <v xml:space="preserve"> PIE ARTICULADO DE POLIURETANO -TALLA 24  - DEREHO</v>
          </cell>
          <cell r="D24535" t="str">
            <v>UD</v>
          </cell>
          <cell r="F24535" t="str">
            <v>2244</v>
          </cell>
        </row>
        <row r="24536">
          <cell r="A24536">
            <v>292080040</v>
          </cell>
          <cell r="B24536" t="str">
            <v xml:space="preserve"> PIE ARTICULADO DE POLIURETANO -TALLA 24 - IZQUIERDO</v>
          </cell>
          <cell r="D24536" t="str">
            <v>UD</v>
          </cell>
          <cell r="F24536" t="str">
            <v>2244</v>
          </cell>
        </row>
        <row r="24537">
          <cell r="A24537">
            <v>292080041</v>
          </cell>
          <cell r="B24537" t="str">
            <v xml:space="preserve"> PIE ARTICULADO DE POLIURETANO -TALLA 25  - DEREHO</v>
          </cell>
          <cell r="D24537" t="str">
            <v>UD</v>
          </cell>
          <cell r="F24537" t="str">
            <v>2244</v>
          </cell>
        </row>
        <row r="24538">
          <cell r="A24538">
            <v>292080042</v>
          </cell>
          <cell r="B24538" t="str">
            <v xml:space="preserve"> PIE ARTICULADO DE POLIURETANO -TALLA 25 - IZQUIERDO</v>
          </cell>
          <cell r="D24538" t="str">
            <v>UD</v>
          </cell>
          <cell r="F24538" t="str">
            <v>2244</v>
          </cell>
        </row>
        <row r="24539">
          <cell r="A24539">
            <v>292080043</v>
          </cell>
          <cell r="B24539" t="str">
            <v xml:space="preserve"> PIE ARTICULADO DE POLIURETANO -TALLA 26  - DEREHO</v>
          </cell>
          <cell r="D24539" t="str">
            <v>UD</v>
          </cell>
          <cell r="F24539" t="str">
            <v>2244</v>
          </cell>
        </row>
        <row r="24540">
          <cell r="A24540">
            <v>292080044</v>
          </cell>
          <cell r="B24540" t="str">
            <v xml:space="preserve"> PIE ARTICULADO DE POLIURETANO -TALLA 26 - IZQUIERDO</v>
          </cell>
          <cell r="D24540" t="str">
            <v>UD</v>
          </cell>
          <cell r="F24540" t="str">
            <v>2244</v>
          </cell>
        </row>
        <row r="24541">
          <cell r="A24541">
            <v>292080045</v>
          </cell>
          <cell r="B24541" t="str">
            <v xml:space="preserve"> PIE ARTICULADO DE POLIURETANO -TALLA 27  - DEREHO</v>
          </cell>
          <cell r="D24541" t="str">
            <v>UD</v>
          </cell>
          <cell r="F24541" t="str">
            <v>2244</v>
          </cell>
        </row>
        <row r="24542">
          <cell r="A24542">
            <v>292080046</v>
          </cell>
          <cell r="B24542" t="str">
            <v xml:space="preserve"> PIE ARTICULADO DE POLIURETANO -TALLA 27 - IZQUIERDO</v>
          </cell>
          <cell r="D24542" t="str">
            <v>UD</v>
          </cell>
          <cell r="F24542" t="str">
            <v>2244</v>
          </cell>
        </row>
        <row r="24543">
          <cell r="A24543">
            <v>292080047</v>
          </cell>
          <cell r="B24543" t="str">
            <v xml:space="preserve"> PIE ARTICULADO DE POLIURETANO -TALLA 28  - DEREHO</v>
          </cell>
          <cell r="D24543" t="str">
            <v>UD</v>
          </cell>
          <cell r="F24543" t="str">
            <v>2244</v>
          </cell>
        </row>
        <row r="24544">
          <cell r="A24544">
            <v>292080048</v>
          </cell>
          <cell r="B24544" t="str">
            <v xml:space="preserve"> PIE ARTICULADO DE POLIURETANO -TALLA 28 - IZQUIERDO</v>
          </cell>
          <cell r="D24544" t="str">
            <v>UD</v>
          </cell>
          <cell r="F24544" t="str">
            <v>2244</v>
          </cell>
        </row>
        <row r="24545">
          <cell r="A24545">
            <v>292080049</v>
          </cell>
          <cell r="B24545" t="str">
            <v xml:space="preserve"> PIE ARTICULADO DE POLIURETANO -TALLA 29  - DEREHO</v>
          </cell>
          <cell r="D24545" t="str">
            <v>UD</v>
          </cell>
          <cell r="F24545" t="str">
            <v>2244</v>
          </cell>
        </row>
        <row r="24546">
          <cell r="A24546">
            <v>292080050</v>
          </cell>
          <cell r="B24546" t="str">
            <v xml:space="preserve"> PIE ARTICULADO DE POLIURETANO -TALLA 29 - IZQUIERDO</v>
          </cell>
          <cell r="D24546" t="str">
            <v>UD</v>
          </cell>
          <cell r="F24546" t="str">
            <v>2244</v>
          </cell>
        </row>
        <row r="24547">
          <cell r="A24547">
            <v>292080051</v>
          </cell>
          <cell r="B24547" t="str">
            <v>PIE SACH CON NUCLEO DE POLIMERO ULTRA REFORZADO-TALLA 28, LADO DERECHO, CON ADAPTADOR.</v>
          </cell>
          <cell r="D24547" t="str">
            <v>UD</v>
          </cell>
          <cell r="F24547" t="str">
            <v>2244</v>
          </cell>
        </row>
        <row r="24548">
          <cell r="A24548">
            <v>292080052</v>
          </cell>
          <cell r="B24548" t="str">
            <v>PIE SACH CON NUCLEO DE POLIMERO ULTRA REFORZADO-TALLA 28 LADO IZQUIERDO, CON ADAPTADOR.</v>
          </cell>
          <cell r="D24548" t="str">
            <v>UD</v>
          </cell>
          <cell r="F24548" t="str">
            <v>2244</v>
          </cell>
        </row>
        <row r="24549">
          <cell r="A24549">
            <v>292080053</v>
          </cell>
          <cell r="B24549" t="str">
            <v>PIE CARBON CON GUANTE COSMETICO TALLA 28 - LADO DERECHO.</v>
          </cell>
          <cell r="D24549" t="str">
            <v>UD</v>
          </cell>
          <cell r="F24549" t="str">
            <v>2244</v>
          </cell>
        </row>
        <row r="24550">
          <cell r="A24550">
            <v>292080054</v>
          </cell>
          <cell r="B24550" t="str">
            <v>PIE CARBON CON GUANTE COSMETICO TALLA 28 - LADO IZQUIERDO.</v>
          </cell>
          <cell r="D24550" t="str">
            <v>UD</v>
          </cell>
          <cell r="F24550" t="str">
            <v>2244</v>
          </cell>
        </row>
        <row r="24551">
          <cell r="A24551">
            <v>292080055</v>
          </cell>
          <cell r="B24551" t="str">
            <v>PIE CARBON CON GUANTE COSMETICO TALLA 29 - LADO DERECHO.</v>
          </cell>
          <cell r="D24551" t="str">
            <v>UD</v>
          </cell>
          <cell r="F24551" t="str">
            <v>2244</v>
          </cell>
        </row>
        <row r="24552">
          <cell r="A24552">
            <v>292080056</v>
          </cell>
          <cell r="B24552" t="str">
            <v>PIE CARBON CON GUANTE COSMETICO TALLA 29 - LADO IZQUIERDO.</v>
          </cell>
          <cell r="D24552" t="str">
            <v>UD</v>
          </cell>
          <cell r="F24552" t="str">
            <v>2244</v>
          </cell>
        </row>
        <row r="24553">
          <cell r="A24553">
            <v>292080057</v>
          </cell>
          <cell r="B24553" t="str">
            <v>PIE DE BAJO PERFIL PARA AMPUTACIONES SYME, TALLA 22, IZQUIERDO, CON FUNDA COSMETICA.</v>
          </cell>
          <cell r="D24553" t="str">
            <v>UD</v>
          </cell>
          <cell r="F24553" t="str">
            <v>2244</v>
          </cell>
        </row>
        <row r="24554">
          <cell r="A24554">
            <v>292080058</v>
          </cell>
          <cell r="B24554" t="str">
            <v>PIE DE BAJO PERFIL PARA AMPUTACIONES SYME, TALLA 22, DERECHO, CON FUNDA COSMETICA.</v>
          </cell>
          <cell r="D24554" t="str">
            <v>UD</v>
          </cell>
          <cell r="F24554" t="str">
            <v>2244</v>
          </cell>
        </row>
        <row r="24555">
          <cell r="A24555">
            <v>292080059</v>
          </cell>
          <cell r="B24555" t="str">
            <v>PIE DE BAJO PERFIL PARA AMPUTACIONES SYME, TALLA 23, IZQUIERDO, CON FUNDA COSMETICA.</v>
          </cell>
          <cell r="D24555" t="str">
            <v>UD</v>
          </cell>
          <cell r="F24555" t="str">
            <v>2244</v>
          </cell>
        </row>
        <row r="24556">
          <cell r="A24556">
            <v>292080060</v>
          </cell>
          <cell r="B24556" t="str">
            <v>PIE DE BAJO PERFIL PARA AMPUTACIONES SYME, TALLA 23, DERECHO, CON FUNDA COSMETICA.</v>
          </cell>
          <cell r="D24556" t="str">
            <v>UD</v>
          </cell>
          <cell r="F24556" t="str">
            <v>2244</v>
          </cell>
        </row>
        <row r="24557">
          <cell r="A24557">
            <v>292080061</v>
          </cell>
          <cell r="B24557" t="str">
            <v>PIE DE BAJO PERFIL PARA AMPUTACIONES SYME, TALLA 24, IZQUIERDO, CON FUNDA COSMETICA.</v>
          </cell>
          <cell r="D24557" t="str">
            <v>UD</v>
          </cell>
          <cell r="F24557" t="str">
            <v>2244</v>
          </cell>
        </row>
        <row r="24558">
          <cell r="A24558">
            <v>292080062</v>
          </cell>
          <cell r="B24558" t="str">
            <v>PIE DE BAJO PERFIL PARA AMPUTACIONES SYME, TALLA 24, DERECHO, CON FUNDA COSMETICA.</v>
          </cell>
          <cell r="D24558" t="str">
            <v>UD</v>
          </cell>
          <cell r="F24558" t="str">
            <v>2244</v>
          </cell>
        </row>
        <row r="24559">
          <cell r="A24559">
            <v>292080063</v>
          </cell>
          <cell r="B24559" t="str">
            <v>PIE DE BAJO PERFIL PARA AMPUTACIONES SYME, TALLA 25, IZQUIERDO, CON FUNDA COSMETICA.</v>
          </cell>
          <cell r="D24559" t="str">
            <v>UD</v>
          </cell>
          <cell r="F24559" t="str">
            <v>2244</v>
          </cell>
        </row>
        <row r="24560">
          <cell r="A24560">
            <v>292080064</v>
          </cell>
          <cell r="B24560" t="str">
            <v>PIE DE BAJO PERFIL PARA AMPUTACIONES SYME, TALLA 25, DERECHO, CON FUNDA COSMETICA.</v>
          </cell>
          <cell r="D24560" t="str">
            <v>UD</v>
          </cell>
          <cell r="F24560" t="str">
            <v>2244</v>
          </cell>
        </row>
        <row r="24561">
          <cell r="A24561">
            <v>292080065</v>
          </cell>
          <cell r="B24561" t="str">
            <v>PIE DE BAJO PERFIL PARA AMPUTACIONES SYME, TALLA 26, IZQUIERDO, CON FUNDA COSMETICA.</v>
          </cell>
          <cell r="D24561" t="str">
            <v>UD</v>
          </cell>
          <cell r="F24561" t="str">
            <v>2244</v>
          </cell>
        </row>
        <row r="24562">
          <cell r="A24562">
            <v>292080066</v>
          </cell>
          <cell r="B24562" t="str">
            <v>PIE DE BAJO PERFIL PARA AMPUTACIONES SYME, TALLA 26, DERECHO, CON FUNDA COSMETICA.</v>
          </cell>
          <cell r="D24562" t="str">
            <v>UD</v>
          </cell>
          <cell r="F24562" t="str">
            <v>2244</v>
          </cell>
        </row>
        <row r="24563">
          <cell r="A24563">
            <v>292080067</v>
          </cell>
          <cell r="B24563" t="str">
            <v>PIE DE BAJO PERFIL PARA AMPUTACIONES SYME, TALLA 27, IZQUIERDO, CON FUNDA COSMETICA.</v>
          </cell>
          <cell r="D24563" t="str">
            <v>UD</v>
          </cell>
          <cell r="F24563" t="str">
            <v>2244</v>
          </cell>
        </row>
        <row r="24564">
          <cell r="A24564">
            <v>292080068</v>
          </cell>
          <cell r="B24564" t="str">
            <v>PIE DE BAJO PERFIL PARA AMPUTACIONES SYME, TALLA 27, DERECHO, CON FUNDA COSMETICA.</v>
          </cell>
          <cell r="D24564" t="str">
            <v>UD</v>
          </cell>
          <cell r="F24564" t="str">
            <v>2244</v>
          </cell>
        </row>
        <row r="24565">
          <cell r="A24565">
            <v>292080069</v>
          </cell>
          <cell r="B24565" t="str">
            <v>PIE DE BAJO PERFIL PARA AMPUTACIONES SYME, TALLA 28, IZQUIERDO, CON FUNDA COSMETICA.</v>
          </cell>
          <cell r="D24565" t="str">
            <v>UD</v>
          </cell>
          <cell r="F24565" t="str">
            <v>2244</v>
          </cell>
        </row>
        <row r="24566">
          <cell r="A24566">
            <v>292080070</v>
          </cell>
          <cell r="B24566" t="str">
            <v>PIE DE BAJO PERFIL PARA AMPUTACIONES SYME, TALLA 28, DERECHO, CON FUNDA COSMETICA.</v>
          </cell>
          <cell r="D24566" t="str">
            <v>UD</v>
          </cell>
          <cell r="F24566" t="str">
            <v>2244</v>
          </cell>
        </row>
        <row r="24567">
          <cell r="A24567">
            <v>292080071</v>
          </cell>
          <cell r="B24567" t="str">
            <v>PIE DE BAJO PERFIL PARA AMPUTACIONES SYME, TALLA 29, IZQUIERDO, CON FUNDA COSMETICA.</v>
          </cell>
          <cell r="D24567" t="str">
            <v>UD</v>
          </cell>
          <cell r="F24567" t="str">
            <v>2244</v>
          </cell>
        </row>
        <row r="24568">
          <cell r="A24568">
            <v>292080072</v>
          </cell>
          <cell r="B24568" t="str">
            <v>PIE DE BAJO PERFIL PARA AMPUTACIONES SYME, TALLA 29, DERECHO, CON FUNDA COSMETICA.</v>
          </cell>
          <cell r="D24568" t="str">
            <v>UD</v>
          </cell>
          <cell r="F24568" t="str">
            <v>2244</v>
          </cell>
        </row>
        <row r="24569">
          <cell r="A24569">
            <v>292080073</v>
          </cell>
          <cell r="B24569" t="str">
            <v>PIE DE BAJO PERFIL PARA AMPUTACIONES SYME, TALLA 30, IZQUIERDO, CON FUNDA COSMETICA.</v>
          </cell>
          <cell r="D24569" t="str">
            <v>UD</v>
          </cell>
          <cell r="F24569" t="str">
            <v>2244</v>
          </cell>
        </row>
        <row r="24570">
          <cell r="A24570">
            <v>292080074</v>
          </cell>
          <cell r="B24570" t="str">
            <v>PIE DE BAJO PERFIL PARA AMPUTACIONES SYME, TALLA 30, DERECHO, CON FUNDA COSMETICA.</v>
          </cell>
          <cell r="D24570" t="str">
            <v>UD</v>
          </cell>
          <cell r="F24570" t="str">
            <v>2244</v>
          </cell>
        </row>
        <row r="24571">
          <cell r="A24571">
            <v>292080075</v>
          </cell>
          <cell r="B24571" t="str">
            <v>PIE SACH CON NUCLEO DE POLIMERO ULTRA REFORZADO JUNIOR -TALLA 12 LADO IZQUIERDO, CON ADAPTADOR</v>
          </cell>
          <cell r="D24571" t="str">
            <v>UD</v>
          </cell>
          <cell r="F24571" t="str">
            <v>2244</v>
          </cell>
        </row>
        <row r="24572">
          <cell r="A24572">
            <v>292080076</v>
          </cell>
          <cell r="B24572" t="str">
            <v>PIE SACH CON NUCLEO DE POLIMERO ULTRA REFORZADO JUNIOR -TALLA 13 LADO IZQUIERDO, CON ADAPTADOR</v>
          </cell>
          <cell r="D24572" t="str">
            <v>UD</v>
          </cell>
          <cell r="F24572" t="str">
            <v>2244</v>
          </cell>
        </row>
        <row r="24573">
          <cell r="A24573">
            <v>292080077</v>
          </cell>
          <cell r="B24573" t="str">
            <v>PIE SACH CON NUCLEO DE POLIMERO ULTRA REFORZADO JUNIOR -TALLA 15 LADO IZQUIERDO, CON ADAPTADOR</v>
          </cell>
          <cell r="D24573" t="str">
            <v>UD</v>
          </cell>
          <cell r="F24573" t="str">
            <v>2244</v>
          </cell>
        </row>
        <row r="24574">
          <cell r="A24574">
            <v>292080078</v>
          </cell>
          <cell r="B24574" t="str">
            <v>PIE SACH CON NUCLEO DE POLIMERO ULTRA REFORZADO JUNIOR -TALLA 17 LADO IZQUIERDO, CON ADAPTADOR</v>
          </cell>
          <cell r="D24574" t="str">
            <v>UD</v>
          </cell>
          <cell r="F24574" t="str">
            <v>2244</v>
          </cell>
        </row>
        <row r="24575">
          <cell r="A24575">
            <v>292080079</v>
          </cell>
          <cell r="B24575" t="str">
            <v>PIE SACH CON NUCLEO DE POLIMERO ULTRA REFORZADO JUNIOR -TALLA 19 LADO IZQUIERDO, CON ADAPTADOR</v>
          </cell>
          <cell r="D24575" t="str">
            <v>UD</v>
          </cell>
          <cell r="F24575" t="str">
            <v>2244</v>
          </cell>
        </row>
        <row r="24576">
          <cell r="A24576">
            <v>292080080</v>
          </cell>
          <cell r="B24576" t="str">
            <v>PIE SACH CON NUCLEO DE POLIMERO ULTRA REFORZADO JUNIOR -TALLA 12 LADO DERECHO, CON ADAPTADOR</v>
          </cell>
          <cell r="D24576" t="str">
            <v>UD</v>
          </cell>
          <cell r="F24576" t="str">
            <v>2244</v>
          </cell>
        </row>
        <row r="24577">
          <cell r="A24577">
            <v>292080081</v>
          </cell>
          <cell r="B24577" t="str">
            <v>PIE SACH CON NUCLEO DE POLIMERO ULTRA REFORZADO JUNIOR -TALLA 15 LADO DERECHO, CON ADAPTADOR</v>
          </cell>
          <cell r="D24577" t="str">
            <v>UD</v>
          </cell>
          <cell r="F24577" t="str">
            <v>2244</v>
          </cell>
        </row>
        <row r="24578">
          <cell r="A24578">
            <v>292080082</v>
          </cell>
          <cell r="B24578" t="str">
            <v>PIE SACH CON NUCLEO DE POLIMERO ULTRA REFORZADO JUNIOR -TALLA 17 LADO DERECHO, CON ADAPTADOR</v>
          </cell>
          <cell r="D24578" t="str">
            <v>UD</v>
          </cell>
          <cell r="F24578" t="str">
            <v>2244</v>
          </cell>
        </row>
        <row r="24579">
          <cell r="A24579">
            <v>292080083</v>
          </cell>
          <cell r="B24579" t="str">
            <v>PIE SACH CON NUCLEO DE POLIMERO ULTRA REFORZADO JUNIOR -TALLA 19 LADO DERECHO, CON ADAPTADOR</v>
          </cell>
          <cell r="D24579" t="str">
            <v>UD</v>
          </cell>
          <cell r="F24579" t="str">
            <v>2244</v>
          </cell>
        </row>
        <row r="24580">
          <cell r="A24580">
            <v>292080084</v>
          </cell>
          <cell r="B24580" t="str">
            <v>PIE SACH CON NUCLEO DE POLIMERO ULTRA REFORZADO-TALLA 17 LADO DERECHO, CON ADAPTADOR.</v>
          </cell>
          <cell r="D24580" t="str">
            <v>UD</v>
          </cell>
          <cell r="F24580" t="str">
            <v>2244</v>
          </cell>
        </row>
        <row r="24581">
          <cell r="A24581">
            <v>292080085</v>
          </cell>
          <cell r="B24581" t="str">
            <v>PIE SACH CON NUCLEO DE POLIMERO ULTRA REFORZADO-TALLA 19 LADO DERECHO, CON ADAPTADOR.</v>
          </cell>
          <cell r="D24581" t="str">
            <v>UD</v>
          </cell>
          <cell r="F24581" t="str">
            <v>2244</v>
          </cell>
        </row>
        <row r="24582">
          <cell r="A24582">
            <v>292090001</v>
          </cell>
          <cell r="B24582" t="str">
            <v>MEDIO AUXILIAR DE COLOCACION DE PROTESIS TRANSFEMORAL-TALLA S</v>
          </cell>
          <cell r="D24582" t="str">
            <v>UD</v>
          </cell>
          <cell r="F24582" t="str">
            <v>2244</v>
          </cell>
        </row>
        <row r="24583">
          <cell r="A24583">
            <v>292090002</v>
          </cell>
          <cell r="B24583" t="str">
            <v>MEDIO AUXILIAR DE COLOCACION DE PROTESIS TRANSFEMORAL-TALLA M</v>
          </cell>
          <cell r="D24583" t="str">
            <v>UD</v>
          </cell>
          <cell r="F24583" t="str">
            <v>2244</v>
          </cell>
        </row>
        <row r="24584">
          <cell r="A24584">
            <v>292090004</v>
          </cell>
          <cell r="B24584" t="str">
            <v>MEDIO AUXILIAR DE COLOCACION DE PROTESIS TRANSFEMORAL-TALLA L</v>
          </cell>
          <cell r="D24584" t="str">
            <v>UD</v>
          </cell>
          <cell r="F24584" t="str">
            <v>2244</v>
          </cell>
        </row>
        <row r="24585">
          <cell r="A24585">
            <v>292090005</v>
          </cell>
          <cell r="B24585" t="str">
            <v>MEDIO AUXILIAR DE COLOCACION DE PROTESIS TRANSFEMORAL-TALLA XS</v>
          </cell>
          <cell r="D24585" t="str">
            <v>UD</v>
          </cell>
          <cell r="F24585" t="str">
            <v>2244</v>
          </cell>
        </row>
        <row r="24586">
          <cell r="A24586">
            <v>292090006</v>
          </cell>
          <cell r="B24586" t="str">
            <v>MEDIO AUXILIAR DE COLOCACION DE PROTESIS TRANSFEMORAL-TALLA XL</v>
          </cell>
          <cell r="D24586" t="str">
            <v>UD</v>
          </cell>
          <cell r="F24586" t="str">
            <v>2244</v>
          </cell>
        </row>
        <row r="24587">
          <cell r="A24587">
            <v>292090007</v>
          </cell>
          <cell r="B24587" t="str">
            <v>MEDIO AUXILIAR DE COLOCACION DE PROTESIS TRANSFEMORAL-TALLA XXL</v>
          </cell>
          <cell r="D24587" t="str">
            <v>UD</v>
          </cell>
          <cell r="F24587" t="str">
            <v>2244</v>
          </cell>
        </row>
        <row r="24588">
          <cell r="A24588">
            <v>292100001</v>
          </cell>
          <cell r="B24588" t="str">
            <v>CALCETA DE VACIO,EXPANSIBLE-ANCHO 5-66CM</v>
          </cell>
          <cell r="D24588" t="str">
            <v>UD</v>
          </cell>
          <cell r="F24588" t="str">
            <v>2244</v>
          </cell>
        </row>
        <row r="24589">
          <cell r="A24589">
            <v>292100002</v>
          </cell>
          <cell r="B24589" t="str">
            <v>CALCETA DE VACIO,EXPANSIBLE 10-142CM</v>
          </cell>
          <cell r="D24589" t="str">
            <v>UD</v>
          </cell>
          <cell r="F24589" t="str">
            <v>2244</v>
          </cell>
        </row>
        <row r="24590">
          <cell r="A24590">
            <v>292100003</v>
          </cell>
          <cell r="B24590" t="str">
            <v>MEDIA DE COMPENSACION PARA MUÑON</v>
          </cell>
          <cell r="D24590" t="str">
            <v>UD</v>
          </cell>
          <cell r="F24590" t="str">
            <v>2244</v>
          </cell>
        </row>
        <row r="24591">
          <cell r="A24591">
            <v>292100004</v>
          </cell>
          <cell r="B24591" t="str">
            <v>STOCKINETA DE NYLON DE 2"</v>
          </cell>
          <cell r="D24591" t="str">
            <v>UD</v>
          </cell>
          <cell r="F24591" t="str">
            <v>2244</v>
          </cell>
        </row>
        <row r="24592">
          <cell r="A24592">
            <v>292100005</v>
          </cell>
          <cell r="B24592" t="str">
            <v>STOCKINETA DE NYLON DE 3"</v>
          </cell>
          <cell r="D24592" t="str">
            <v>UD</v>
          </cell>
          <cell r="F24592" t="str">
            <v>2244</v>
          </cell>
        </row>
        <row r="24593">
          <cell r="A24593">
            <v>292100006</v>
          </cell>
          <cell r="B24593" t="str">
            <v>STOCKINETA DE NYLON DE 4"</v>
          </cell>
          <cell r="D24593" t="str">
            <v>UD</v>
          </cell>
          <cell r="F24593" t="str">
            <v>2244</v>
          </cell>
        </row>
        <row r="24594">
          <cell r="A24594">
            <v>292100007</v>
          </cell>
          <cell r="B24594" t="str">
            <v>STOCKINETA DE NYLON DE 5"</v>
          </cell>
          <cell r="D24594" t="str">
            <v>UD</v>
          </cell>
          <cell r="F24594" t="str">
            <v>2244</v>
          </cell>
        </row>
        <row r="24595">
          <cell r="A24595">
            <v>292100008</v>
          </cell>
          <cell r="B24595" t="str">
            <v>STOCKINETA DE NYLON DE 6"</v>
          </cell>
          <cell r="D24595" t="str">
            <v>UD</v>
          </cell>
          <cell r="F24595" t="str">
            <v>2244</v>
          </cell>
        </row>
        <row r="24596">
          <cell r="A24596">
            <v>292100009</v>
          </cell>
          <cell r="B24596" t="str">
            <v>MEDIA AISLANTE DE SILICONA 4"</v>
          </cell>
          <cell r="D24596" t="str">
            <v>UD</v>
          </cell>
          <cell r="F24596" t="str">
            <v>2244</v>
          </cell>
        </row>
        <row r="24597">
          <cell r="A24597">
            <v>292100010</v>
          </cell>
          <cell r="B24597" t="str">
            <v>FIBRA DE CARBONO TUBULAR DE 100 MM</v>
          </cell>
          <cell r="D24597" t="str">
            <v>UD</v>
          </cell>
          <cell r="F24597" t="str">
            <v>2244</v>
          </cell>
        </row>
        <row r="24598">
          <cell r="A24598">
            <v>292100011</v>
          </cell>
          <cell r="B24598" t="str">
            <v>FIBRA DE CARBONO TUBULAR DE 150 MM</v>
          </cell>
          <cell r="D24598" t="str">
            <v>UD</v>
          </cell>
          <cell r="F24598" t="str">
            <v>2244</v>
          </cell>
        </row>
        <row r="24599">
          <cell r="A24599">
            <v>292100012</v>
          </cell>
          <cell r="B24599" t="str">
            <v>MEDIA AISLANTE DE SILICONA 6".</v>
          </cell>
          <cell r="D24599" t="str">
            <v>UD</v>
          </cell>
          <cell r="F24599" t="str">
            <v>2244</v>
          </cell>
        </row>
        <row r="24600">
          <cell r="A24600">
            <v>292110001</v>
          </cell>
          <cell r="B24600" t="str">
            <v>CUERO NAPA COLOR CARNE</v>
          </cell>
          <cell r="D24600" t="str">
            <v>MT</v>
          </cell>
          <cell r="F24600" t="str">
            <v>2244</v>
          </cell>
        </row>
        <row r="24601">
          <cell r="A24601">
            <v>292110002</v>
          </cell>
          <cell r="B24601" t="str">
            <v>CUERO NAPA COLOR NEGRO</v>
          </cell>
          <cell r="D24601" t="str">
            <v>MT</v>
          </cell>
          <cell r="F24601" t="str">
            <v>2244</v>
          </cell>
        </row>
        <row r="24602">
          <cell r="A24602">
            <v>292120001</v>
          </cell>
          <cell r="B24602" t="str">
            <v>PLASTICO COPOLIMERO 3MM COLOR CARNE</v>
          </cell>
          <cell r="D24602" t="str">
            <v>UD</v>
          </cell>
          <cell r="F24602" t="str">
            <v>2244</v>
          </cell>
        </row>
        <row r="24603">
          <cell r="A24603">
            <v>292120002</v>
          </cell>
          <cell r="B24603" t="str">
            <v>PLASTICO COPOLIMERO 4MM COLOR BLANCO</v>
          </cell>
          <cell r="D24603" t="str">
            <v>UD</v>
          </cell>
          <cell r="F24603" t="str">
            <v>2244</v>
          </cell>
        </row>
        <row r="24604">
          <cell r="A24604">
            <v>292120003</v>
          </cell>
          <cell r="B24604" t="str">
            <v>PLASTICO COPOLIMERO 6MM COLOR BLANCO</v>
          </cell>
          <cell r="D24604" t="str">
            <v>UD</v>
          </cell>
          <cell r="F24604" t="str">
            <v>2244</v>
          </cell>
        </row>
        <row r="24605">
          <cell r="A24605">
            <v>292120004</v>
          </cell>
          <cell r="B24605" t="str">
            <v>MULTIFORM 6MM, CARNE</v>
          </cell>
          <cell r="D24605" t="str">
            <v>UD</v>
          </cell>
          <cell r="F24605" t="str">
            <v>2244</v>
          </cell>
        </row>
        <row r="24606">
          <cell r="A24606">
            <v>292120005</v>
          </cell>
          <cell r="B24606" t="str">
            <v>LAMINA PLASTICA PARA ENCAJE DE PRUEBA 12MM, TRANSPARENTE</v>
          </cell>
          <cell r="D24606" t="str">
            <v>UD</v>
          </cell>
          <cell r="F24606" t="str">
            <v>2244</v>
          </cell>
        </row>
        <row r="24607">
          <cell r="A24607">
            <v>292120006</v>
          </cell>
          <cell r="B24607" t="str">
            <v>LAMINA DE 12MM NEGRA</v>
          </cell>
          <cell r="D24607" t="str">
            <v>UD</v>
          </cell>
          <cell r="F24607" t="str">
            <v>2244</v>
          </cell>
        </row>
        <row r="24608">
          <cell r="A24608">
            <v>292130001</v>
          </cell>
          <cell r="B24608" t="str">
            <v>PIGMENTO PARA RESINA COLOR BLANCO</v>
          </cell>
          <cell r="D24608" t="str">
            <v>UD</v>
          </cell>
          <cell r="F24608" t="str">
            <v>2244</v>
          </cell>
        </row>
        <row r="24609">
          <cell r="A24609">
            <v>292130002</v>
          </cell>
          <cell r="B24609" t="str">
            <v>PIGMENTO PARA RESINA COLOR CARNE</v>
          </cell>
          <cell r="D24609" t="str">
            <v>UD</v>
          </cell>
          <cell r="F24609" t="str">
            <v>2244</v>
          </cell>
        </row>
        <row r="24610">
          <cell r="A24610">
            <v>292130003</v>
          </cell>
          <cell r="B24610" t="str">
            <v>PIGMENTO PARA RESINA COLOR MARRON</v>
          </cell>
          <cell r="D24610" t="str">
            <v>UD</v>
          </cell>
          <cell r="F24610" t="str">
            <v>2244</v>
          </cell>
        </row>
        <row r="24611">
          <cell r="A24611">
            <v>292130004</v>
          </cell>
          <cell r="B24611" t="str">
            <v>PIGMENTO PARA RESINA COLOR NEGRO</v>
          </cell>
          <cell r="D24611" t="str">
            <v>UD</v>
          </cell>
          <cell r="F24611" t="str">
            <v>2244</v>
          </cell>
        </row>
        <row r="24612">
          <cell r="A24612">
            <v>292130005</v>
          </cell>
          <cell r="B24612" t="str">
            <v>PIGMENTO PARA RESINA COLOR AZUL</v>
          </cell>
          <cell r="D24612" t="str">
            <v>UD</v>
          </cell>
          <cell r="F24612" t="str">
            <v>2244</v>
          </cell>
        </row>
        <row r="24613">
          <cell r="A24613">
            <v>292130006</v>
          </cell>
          <cell r="B24613" t="str">
            <v>PIGMENTO PARA RESINA COLOR VERDE.</v>
          </cell>
          <cell r="D24613" t="str">
            <v>UD</v>
          </cell>
          <cell r="F24613" t="str">
            <v>2244</v>
          </cell>
        </row>
        <row r="24614">
          <cell r="A24614">
            <v>292130007</v>
          </cell>
          <cell r="B24614" t="str">
            <v>PIGMENTO PARA RESINA COLOR ROJO.</v>
          </cell>
          <cell r="D24614" t="str">
            <v>UD</v>
          </cell>
          <cell r="F24614" t="str">
            <v>2244</v>
          </cell>
        </row>
        <row r="24615">
          <cell r="A24615">
            <v>292130008</v>
          </cell>
          <cell r="B24615" t="str">
            <v>PIGMENTO PARA RESINA COLOR AMARILLO.</v>
          </cell>
          <cell r="D24615" t="str">
            <v>UD</v>
          </cell>
          <cell r="F24615" t="str">
            <v>2244</v>
          </cell>
        </row>
        <row r="24616">
          <cell r="A24616">
            <v>292140001</v>
          </cell>
          <cell r="B24616" t="str">
            <v>PAPEL TERMO SENSIBLE-MILITAR</v>
          </cell>
          <cell r="D24616" t="str">
            <v>UD</v>
          </cell>
          <cell r="F24616" t="str">
            <v>2244</v>
          </cell>
        </row>
        <row r="24617">
          <cell r="A24617">
            <v>292140002</v>
          </cell>
          <cell r="B24617" t="str">
            <v>PAPEL TERMO SENSIBLE-MTV</v>
          </cell>
          <cell r="D24617" t="str">
            <v>UD</v>
          </cell>
          <cell r="F24617" t="str">
            <v>2244</v>
          </cell>
        </row>
        <row r="24618">
          <cell r="A24618">
            <v>292140003</v>
          </cell>
          <cell r="B24618" t="str">
            <v>PAPEL TERMO SENSIBLE-JEANS</v>
          </cell>
          <cell r="D24618" t="str">
            <v>UD</v>
          </cell>
          <cell r="F24618" t="str">
            <v>2244</v>
          </cell>
        </row>
        <row r="24619">
          <cell r="A24619">
            <v>292140004</v>
          </cell>
          <cell r="B24619" t="str">
            <v>PAPEL TERMO SENSIBLE-FUTBOL 1</v>
          </cell>
          <cell r="D24619" t="str">
            <v>UD</v>
          </cell>
          <cell r="F24619" t="str">
            <v>2244</v>
          </cell>
        </row>
        <row r="24620">
          <cell r="A24620">
            <v>292140005</v>
          </cell>
          <cell r="B24620" t="str">
            <v>PAPEL TERMO SENSIBLE-CORAZONES</v>
          </cell>
          <cell r="D24620" t="str">
            <v>UD</v>
          </cell>
          <cell r="F24620" t="str">
            <v>2244</v>
          </cell>
        </row>
        <row r="24621">
          <cell r="A24621">
            <v>292140006</v>
          </cell>
          <cell r="B24621" t="str">
            <v>PAPEL TERMO SENSIBLE-CARBON</v>
          </cell>
          <cell r="D24621" t="str">
            <v>UD</v>
          </cell>
          <cell r="F24621" t="str">
            <v>2244</v>
          </cell>
        </row>
        <row r="24622">
          <cell r="A24622">
            <v>292140007</v>
          </cell>
          <cell r="B24622" t="str">
            <v>PAPEL TERMO SENSIBLE- AVIONES Y CARROS</v>
          </cell>
          <cell r="D24622" t="str">
            <v>UD</v>
          </cell>
          <cell r="F24622" t="str">
            <v>2244</v>
          </cell>
        </row>
        <row r="24623">
          <cell r="A24623">
            <v>292140008</v>
          </cell>
          <cell r="B24623" t="str">
            <v>PAPEL TERMO SENSIBLE, PARA ALTA TEMPARATURA.</v>
          </cell>
          <cell r="D24623" t="str">
            <v>UD</v>
          </cell>
          <cell r="F24623" t="str">
            <v>2244</v>
          </cell>
        </row>
        <row r="24624">
          <cell r="A24624">
            <v>292150001</v>
          </cell>
          <cell r="B24624" t="str">
            <v>SET DE RECAMBIO DE ARTICULACION DE CADERA MODULAR</v>
          </cell>
          <cell r="D24624" t="str">
            <v>UD</v>
          </cell>
          <cell r="F24624" t="str">
            <v>2244</v>
          </cell>
        </row>
        <row r="24625">
          <cell r="A24625">
            <v>292150002</v>
          </cell>
          <cell r="B24625" t="str">
            <v>SET DE RECAMBIO PAR RODILLA CON FRENO</v>
          </cell>
          <cell r="D24625" t="str">
            <v>UD</v>
          </cell>
          <cell r="F24625" t="str">
            <v>2244</v>
          </cell>
        </row>
        <row r="24626">
          <cell r="A24626">
            <v>292150003</v>
          </cell>
          <cell r="B24626" t="str">
            <v>SET DE RECAMBIO PARA RODILLA MODULAR CON FRENO</v>
          </cell>
          <cell r="D24626" t="str">
            <v>UD</v>
          </cell>
          <cell r="F24626" t="str">
            <v>2244</v>
          </cell>
        </row>
        <row r="24627">
          <cell r="A24627">
            <v>292150004</v>
          </cell>
          <cell r="B24627" t="str">
            <v>SET DE RECAMBIO PARA RODILLA MODULAR CON IMPULSOR MECANICO</v>
          </cell>
          <cell r="D24627" t="str">
            <v>UD</v>
          </cell>
          <cell r="F24627" t="str">
            <v>2244</v>
          </cell>
        </row>
        <row r="24628">
          <cell r="A24628">
            <v>292150005</v>
          </cell>
          <cell r="B24628" t="str">
            <v>SET DE RECAMBIO PARA RODILLA MODUILAR DESARTICULACION DE RODILLA</v>
          </cell>
          <cell r="D24628" t="str">
            <v>UD</v>
          </cell>
          <cell r="F24628" t="str">
            <v>2244</v>
          </cell>
        </row>
        <row r="24629">
          <cell r="A24629">
            <v>292150006</v>
          </cell>
          <cell r="B24629" t="str">
            <v>SET DE RECAMBIO PARA RODILLA MODULAR POLICENTRICA CON IMPULSOR MECANICO</v>
          </cell>
          <cell r="D24629" t="str">
            <v>UD</v>
          </cell>
          <cell r="F24629" t="str">
            <v>2244</v>
          </cell>
        </row>
        <row r="24630">
          <cell r="A24630">
            <v>292150007</v>
          </cell>
          <cell r="B24630" t="str">
            <v>SET DE RECAMBIO PARA RODILLA MODULAR POLICENTRICA</v>
          </cell>
          <cell r="D24630" t="str">
            <v>UD</v>
          </cell>
          <cell r="F24630" t="str">
            <v>2244</v>
          </cell>
        </row>
        <row r="24631">
          <cell r="A24631">
            <v>292150008</v>
          </cell>
          <cell r="B24631" t="str">
            <v>SET DE RECAMBIO PARA RODILLA MODULAR TITANIO Y ACERO</v>
          </cell>
          <cell r="D24631" t="str">
            <v>UD</v>
          </cell>
          <cell r="F24631" t="str">
            <v>2244</v>
          </cell>
        </row>
        <row r="24632">
          <cell r="A24632">
            <v>292150009</v>
          </cell>
          <cell r="B24632" t="str">
            <v>SET DE RECAMBIO PARA RODILLA MODULAR METAL LIVIANO</v>
          </cell>
          <cell r="D24632" t="str">
            <v>UD</v>
          </cell>
          <cell r="F24632" t="str">
            <v>2244</v>
          </cell>
        </row>
        <row r="24633">
          <cell r="A24633">
            <v>292150010</v>
          </cell>
          <cell r="B24633" t="str">
            <v>REPUESTO PARA DESARTICULADO DE RODILLA EN ACERO</v>
          </cell>
          <cell r="D24633" t="str">
            <v>UD</v>
          </cell>
          <cell r="F24633" t="str">
            <v>2244</v>
          </cell>
        </row>
        <row r="24634">
          <cell r="A24634">
            <v>292150011</v>
          </cell>
          <cell r="B24634" t="str">
            <v>REPUESTO PARA DESARTICULADO DE CADERA</v>
          </cell>
          <cell r="D24634" t="str">
            <v>UD</v>
          </cell>
          <cell r="F24634" t="str">
            <v>2244</v>
          </cell>
        </row>
        <row r="24635">
          <cell r="A24635">
            <v>292150012</v>
          </cell>
          <cell r="B24635" t="str">
            <v>RECAMBIO DE LA UNIDAD DE BLOQUEO</v>
          </cell>
          <cell r="D24635" t="str">
            <v>UD</v>
          </cell>
          <cell r="F24635" t="str">
            <v>2244</v>
          </cell>
        </row>
        <row r="24636">
          <cell r="A24636">
            <v>292150013</v>
          </cell>
          <cell r="B24636" t="str">
            <v>REPUESTO DE LA UNIDA DE BLOQUEO PARA SERIE 200</v>
          </cell>
          <cell r="D24636" t="str">
            <v>UD</v>
          </cell>
          <cell r="F24636" t="str">
            <v>2244</v>
          </cell>
        </row>
        <row r="24637">
          <cell r="A24637">
            <v>292150014</v>
          </cell>
          <cell r="B24637" t="str">
            <v>FUNDA COSMETICA PIE CARBON TALLA 22 DERECHO.</v>
          </cell>
          <cell r="D24637" t="str">
            <v>UD</v>
          </cell>
          <cell r="F24637" t="str">
            <v>2244</v>
          </cell>
        </row>
        <row r="24638">
          <cell r="A24638">
            <v>292150015</v>
          </cell>
          <cell r="B24638" t="str">
            <v>FUNDA COSMETICA PIE CARBON TALLA 22 IZQUIERDO.</v>
          </cell>
          <cell r="D24638" t="str">
            <v>UD</v>
          </cell>
          <cell r="F24638" t="str">
            <v>2244</v>
          </cell>
        </row>
        <row r="24639">
          <cell r="A24639">
            <v>292150016</v>
          </cell>
          <cell r="B24639" t="str">
            <v>FUNDA COSMETICA PIE CARBON TALLA 23 DERECHO.</v>
          </cell>
          <cell r="D24639" t="str">
            <v>UD</v>
          </cell>
          <cell r="F24639" t="str">
            <v>2244</v>
          </cell>
        </row>
        <row r="24640">
          <cell r="A24640">
            <v>292150017</v>
          </cell>
          <cell r="B24640" t="str">
            <v>FUNDA COSMETICA PIE CARBON TALLA 23 IZQUIERDO.</v>
          </cell>
          <cell r="D24640" t="str">
            <v>UD</v>
          </cell>
          <cell r="F24640" t="str">
            <v>2244</v>
          </cell>
        </row>
        <row r="24641">
          <cell r="A24641">
            <v>292150018</v>
          </cell>
          <cell r="B24641" t="str">
            <v>FUNDA COSMETICA PIE CARBON TALLA 24 DERECHO.</v>
          </cell>
          <cell r="D24641" t="str">
            <v>UD</v>
          </cell>
          <cell r="F24641" t="str">
            <v>2244</v>
          </cell>
        </row>
        <row r="24642">
          <cell r="A24642">
            <v>292150019</v>
          </cell>
          <cell r="B24642" t="str">
            <v>FUNDA COSMETICA PIE CARBON TALLA 24 IZQUIERDO.</v>
          </cell>
          <cell r="D24642" t="str">
            <v>UD</v>
          </cell>
          <cell r="F24642" t="str">
            <v>2244</v>
          </cell>
        </row>
        <row r="24643">
          <cell r="A24643">
            <v>292150020</v>
          </cell>
          <cell r="B24643" t="str">
            <v>FUNDA COSMETICA PIE CARBON TALLA 25 DERECHO.</v>
          </cell>
          <cell r="D24643" t="str">
            <v>UD</v>
          </cell>
          <cell r="F24643" t="str">
            <v>2244</v>
          </cell>
        </row>
        <row r="24644">
          <cell r="A24644">
            <v>292150021</v>
          </cell>
          <cell r="B24644" t="str">
            <v>FUNDA COSMETICA PIE CARBON TALLA 25 IZQUIERDO.</v>
          </cell>
          <cell r="D24644" t="str">
            <v>UD</v>
          </cell>
          <cell r="F24644" t="str">
            <v>2244</v>
          </cell>
        </row>
        <row r="24645">
          <cell r="A24645">
            <v>292150022</v>
          </cell>
          <cell r="B24645" t="str">
            <v>FUNDA COSMETICA PIE CARBON TALLA 26 DERECHO.</v>
          </cell>
          <cell r="D24645" t="str">
            <v>UD</v>
          </cell>
          <cell r="F24645" t="str">
            <v>2244</v>
          </cell>
        </row>
        <row r="24646">
          <cell r="A24646">
            <v>292150023</v>
          </cell>
          <cell r="B24646" t="str">
            <v>FUNDA COSMETICA PIE CARBON TALLA 26 IZQUIERDO.</v>
          </cell>
          <cell r="D24646" t="str">
            <v>UD</v>
          </cell>
          <cell r="F24646" t="str">
            <v>2244</v>
          </cell>
        </row>
        <row r="24647">
          <cell r="A24647">
            <v>292150024</v>
          </cell>
          <cell r="B24647" t="str">
            <v>FUNDA COSMETICA PIE CARBON TALLA 27 DERECHO.</v>
          </cell>
          <cell r="D24647" t="str">
            <v>UD</v>
          </cell>
          <cell r="F24647" t="str">
            <v>2244</v>
          </cell>
        </row>
        <row r="24648">
          <cell r="A24648">
            <v>292150025</v>
          </cell>
          <cell r="B24648" t="str">
            <v>FUNDA COSMETICA PIE CARBON TALLA 27 IZQUIERDO.</v>
          </cell>
          <cell r="D24648" t="str">
            <v>UD</v>
          </cell>
          <cell r="F24648" t="str">
            <v>2244</v>
          </cell>
        </row>
        <row r="24649">
          <cell r="A24649">
            <v>292150026</v>
          </cell>
          <cell r="B24649" t="str">
            <v>FUNDA COSMETICA PIE CARBON TALLA 28 DERECHO.</v>
          </cell>
          <cell r="D24649" t="str">
            <v>UD</v>
          </cell>
          <cell r="F24649" t="str">
            <v>2244</v>
          </cell>
        </row>
        <row r="24650">
          <cell r="A24650">
            <v>292150027</v>
          </cell>
          <cell r="B24650" t="str">
            <v>FUNDA COSMETICA PIE CARBON TALLA 28 IZQUIERDO.</v>
          </cell>
          <cell r="D24650" t="str">
            <v>UD</v>
          </cell>
          <cell r="F24650" t="str">
            <v>2244</v>
          </cell>
        </row>
        <row r="24651">
          <cell r="A24651">
            <v>292150028</v>
          </cell>
          <cell r="B24651" t="str">
            <v>FUNDA COSMETICA PIE CARBON TALLA 29 DERECHO.</v>
          </cell>
          <cell r="D24651" t="str">
            <v>UD</v>
          </cell>
          <cell r="F24651" t="str">
            <v>2244</v>
          </cell>
        </row>
        <row r="24652">
          <cell r="A24652">
            <v>292150029</v>
          </cell>
          <cell r="B24652" t="str">
            <v>FUNDA COSMETICA PIE CARBON TALLA 29 IZQUIERDO</v>
          </cell>
          <cell r="D24652" t="str">
            <v>UD</v>
          </cell>
          <cell r="F24652" t="str">
            <v>2244</v>
          </cell>
        </row>
        <row r="24653">
          <cell r="A24653">
            <v>292500013</v>
          </cell>
          <cell r="B24653" t="str">
            <v>PROTESIS BK CONVENSIONAL, PIE SACH</v>
          </cell>
          <cell r="D24653" t="str">
            <v>UD</v>
          </cell>
          <cell r="F24653" t="str">
            <v>2617</v>
          </cell>
        </row>
        <row r="24654">
          <cell r="A24654">
            <v>292500017</v>
          </cell>
          <cell r="B24654" t="str">
            <v>PROTESIS BK, PARA AMPUTACIONES TRANSTIBIALES,  CON COMPONENTES MODULARES Y PIE PROTESICO, PARA PACIENTES AMPUTADOS</v>
          </cell>
          <cell r="D24654" t="str">
            <v>UD</v>
          </cell>
          <cell r="F24654" t="str">
            <v>2617</v>
          </cell>
        </row>
        <row r="24655">
          <cell r="A24655">
            <v>292510004</v>
          </cell>
          <cell r="B24655" t="str">
            <v>PROTESIS MODULAR AK, SOCKET LAMINADO, RODILLA POLICENTRICA LIBRE NEUMATICA  CON PIE SACH</v>
          </cell>
          <cell r="D24655" t="str">
            <v>UD</v>
          </cell>
          <cell r="F24655" t="str">
            <v>2617</v>
          </cell>
        </row>
        <row r="24656">
          <cell r="A24656">
            <v>292510007</v>
          </cell>
          <cell r="B24656" t="str">
            <v>PROTESIS MODULAR AK, SOCKET LAMINADO, RODILLA MONOCENTRICA BLOQUEABLE, PIE SACH.</v>
          </cell>
          <cell r="D24656" t="str">
            <v>UD</v>
          </cell>
          <cell r="F24656" t="str">
            <v>2617</v>
          </cell>
        </row>
        <row r="24657">
          <cell r="A24657">
            <v>292510021</v>
          </cell>
          <cell r="B24657" t="str">
            <v>PROTESIS MODULAR AK, SOCKET PLASTIFICADO, RODILLA POLICENTRICA LIBRE NEUMATICA  CON PIE SACH</v>
          </cell>
          <cell r="D24657" t="str">
            <v>UD</v>
          </cell>
          <cell r="F24657" t="str">
            <v>2617</v>
          </cell>
        </row>
        <row r="24658">
          <cell r="A24658">
            <v>292510050</v>
          </cell>
          <cell r="B24658" t="str">
            <v>PROTESIS MODULAR AK, SOCKET EN LAMINADO, ARTICULACION DE CADERA, RODILLA MONOCENTRICA BLOQUEABLE, PIE ARTICULADO.</v>
          </cell>
          <cell r="D24658" t="str">
            <v>UD</v>
          </cell>
          <cell r="F24658" t="str">
            <v>2617</v>
          </cell>
        </row>
        <row r="24659">
          <cell r="A24659">
            <v>292510079</v>
          </cell>
          <cell r="B24659" t="str">
            <v>PROTESIS AK, AMPUTACIONES TRANSFEMORALES,  CON COMPONENTES MODULARES Y PIE PROTESICO, PARA PACIENTES AMPUTADOS</v>
          </cell>
          <cell r="D24659" t="str">
            <v>UD</v>
          </cell>
          <cell r="F24659" t="str">
            <v>2617</v>
          </cell>
        </row>
        <row r="24660">
          <cell r="A24660">
            <v>292530002</v>
          </cell>
          <cell r="B24660" t="str">
            <v>FERULA PARA TOBILLO DE 90° NIÑOS</v>
          </cell>
          <cell r="D24660" t="str">
            <v>UD</v>
          </cell>
          <cell r="F24660" t="str">
            <v>2617</v>
          </cell>
        </row>
        <row r="24661">
          <cell r="A24661">
            <v>292530003</v>
          </cell>
          <cell r="B24661" t="str">
            <v>RELLENO ANTEPIE, PROTESIS PARCIAL DE PIE, BARRA CHINA</v>
          </cell>
          <cell r="D24661" t="str">
            <v>UD</v>
          </cell>
          <cell r="F24661" t="str">
            <v>2617</v>
          </cell>
        </row>
        <row r="24662">
          <cell r="A24662">
            <v>292530005</v>
          </cell>
          <cell r="B24662" t="str">
            <v>FERULA, PARA MALFORMACIONES DE MIEMBROS INFERIOR,  CON COMPONENTES MODULARES, DE PLASTICO FLEXIBLE, PARA PACIENTES AMPUTADOS</v>
          </cell>
          <cell r="D24662" t="str">
            <v>UD</v>
          </cell>
          <cell r="F24662" t="str">
            <v>2617</v>
          </cell>
        </row>
        <row r="24663">
          <cell r="A24663">
            <v>293010001</v>
          </cell>
          <cell r="B24663" t="str">
            <v>APOSITO DE POLIURETANO, CON POROS DE 400 A 600 MICRONES, LIBRE DE LATEX, DE 26 CM DE LARGO ± 3 CM,  15 CM DE ANCHO ± 3 CM Y  3.3 CM DE ESPESOR ± 1 CM.</v>
          </cell>
          <cell r="D24663" t="str">
            <v>UD</v>
          </cell>
          <cell r="F24663" t="str">
            <v>2219</v>
          </cell>
        </row>
        <row r="24664">
          <cell r="A24664">
            <v>293010002</v>
          </cell>
          <cell r="B24664" t="str">
            <v>APOSITO DE POLIURETANO MEDIANO EN ESPIRAL MEDIDAS DE 14.5 CM LARGO ± 3CM, 17 CM ANCHO ± 3CM Y 1.75 CM ESPESOR ± 1CM.</v>
          </cell>
          <cell r="D24664" t="str">
            <v>UD</v>
          </cell>
          <cell r="F24664" t="str">
            <v>2219</v>
          </cell>
        </row>
        <row r="24665">
          <cell r="A24665">
            <v>293010003</v>
          </cell>
          <cell r="B24665" t="str">
            <v>APOSITO DE POLIURETANO TIPO ESPONJA CORTADA EN ESPIRAL NEGRO, GRADO MEDICO, ESTERIL,  100% POROSA PARA TERAPIA DE PRESION NEGATIVA. MEDIDAS 7,7 CM X 11,2 CM X 1,75 CM.</v>
          </cell>
          <cell r="D24665" t="str">
            <v>UD</v>
          </cell>
          <cell r="F24665" t="str">
            <v>2219</v>
          </cell>
        </row>
        <row r="24666">
          <cell r="A24666">
            <v>293010004</v>
          </cell>
          <cell r="B24666" t="str">
            <v>APOSITO DE POLIURETANO TIPO ESPONJA  IMPREGNADO CON IONES DE PLATA, GRADO MEDICO, ESTERIL, 100% POROSA PARA TERAPIA DE PRESION NEGATIVA, MEDIDAS 10 CM X 7,5 CM X 3,3 CM.</v>
          </cell>
          <cell r="D24666" t="str">
            <v>UD</v>
          </cell>
          <cell r="F24666" t="str">
            <v>2219</v>
          </cell>
        </row>
        <row r="24667">
          <cell r="A24667">
            <v>293010005</v>
          </cell>
          <cell r="B24667" t="str">
            <v>APOSITO DE POLIURETANO  TIPO ESPONJA  IMPREGNADO CON IONES DE PLATA, GRADO MEDICO, ESTERIL, 100% POROSA PARA TERAPIA DE PRESION NEGATIVA.  MEDIDAS 18 CM X 12,5 CM X 3,3 CM.</v>
          </cell>
          <cell r="D24667" t="str">
            <v>UD</v>
          </cell>
          <cell r="F24667" t="str">
            <v>2219</v>
          </cell>
        </row>
        <row r="24668">
          <cell r="A24668">
            <v>293010006</v>
          </cell>
          <cell r="B24668" t="str">
            <v>APOSITO TIPO ESPONJA DE POLIURETANO, TAMAÑO PEQUEÑO: 10 CM DE LARGO (+/- 2CM) X 7 CM DE ANCHO (+/- 2CM)  X 3,3 CM DE ESPESOR (+/- 1CM).</v>
          </cell>
          <cell r="D24668" t="str">
            <v>UD</v>
          </cell>
          <cell r="F24668" t="str">
            <v>2219</v>
          </cell>
        </row>
        <row r="24669">
          <cell r="A24669">
            <v>293010007</v>
          </cell>
          <cell r="B24669" t="str">
            <v>APOSITO TIPO ESPONJA DE POLIURETANO, TAMAÑO MEDIANO: 18 CM DE LARGO (+/- 3CM) X 12,5 CM DE ANCHO (+/- 3CM)  X 3,3 CM DE ESPESOR (+/- 1CM).</v>
          </cell>
          <cell r="D24669" t="str">
            <v>UD</v>
          </cell>
          <cell r="F24669" t="str">
            <v>2219</v>
          </cell>
        </row>
        <row r="24670">
          <cell r="A24670">
            <v>293010008</v>
          </cell>
          <cell r="B24670" t="str">
            <v>APOSITO DE ALCOHOL POLIVINIL, TAMAÑO: 15CM DE LARGO (+/- 2CM) X 10 CM ANCHO (+/- 2CM) X 1CM ESPESOR (+/- 0.5CM).</v>
          </cell>
          <cell r="D24670" t="str">
            <v>UD</v>
          </cell>
          <cell r="F24670" t="str">
            <v>2219</v>
          </cell>
        </row>
        <row r="24671">
          <cell r="A24671">
            <v>293010009</v>
          </cell>
          <cell r="B24671" t="str">
            <v>APOSITO TIPO ESPONJA DE POLIURETANO CON PLATA TAMAÑO MEDIANO, 18CM DE LARGO (+/- 3CM) X 12,5 CM ANCHO (+/- 3CM) X 3,3CM ESPESOR (+/- 1CM).</v>
          </cell>
          <cell r="D24671" t="str">
            <v>UD</v>
          </cell>
          <cell r="F24671" t="str">
            <v>2219</v>
          </cell>
        </row>
        <row r="24672">
          <cell r="A24672">
            <v>293010010</v>
          </cell>
          <cell r="B24672" t="str">
            <v>APOSITO DE POLIURETANO DE RELLENO 4 GRS, 10 CM X10 CM. COPOLIMERO DE ALMIDON COMO AGENTE ABSORBENTE, Y GLICERINA COMO HUMECTANTE.</v>
          </cell>
          <cell r="D24672" t="str">
            <v>UD</v>
          </cell>
          <cell r="F24672" t="str">
            <v>2219</v>
          </cell>
        </row>
        <row r="24673">
          <cell r="A24673">
            <v>293010011</v>
          </cell>
          <cell r="B24673" t="str">
            <v>APOSITO DE ALCOHOL POLIVINILICO BLANCO PEQUEÑO MEDIDAS 10 +/- 3 CM DE LARGO X 7.5 +/- 3 CM DE ANCHO X 1 CM DE ESPESOR.</v>
          </cell>
          <cell r="D24673" t="str">
            <v>UD</v>
          </cell>
          <cell r="F24673" t="str">
            <v>2219</v>
          </cell>
        </row>
        <row r="24674">
          <cell r="A24674">
            <v>293010012</v>
          </cell>
          <cell r="B24674" t="str">
            <v>APOSITO DE POLIURETANO TUBULAR PARA IRRIGACION-INSTILACION, MEDIDAS 61 +/- 3 CM DE LARGO X 3 +/- 1 CM DE DIAMETRO.</v>
          </cell>
          <cell r="D24674" t="str">
            <v>UD</v>
          </cell>
          <cell r="F24674" t="str">
            <v>2219</v>
          </cell>
        </row>
        <row r="24675">
          <cell r="A24675">
            <v>293010013</v>
          </cell>
          <cell r="B24675" t="str">
            <v>APOSITO DE POLIURETANO NEGRO,GRADO MEDICO, POROSA, INTERCONECTADA 100%, INERTE,  APIROGENA, QUE INCLUYA DRAPE, OCLUSOR Y CONEXION PARA DRENAJE, PARA SER USADA CON EL SISTEMA VAC.</v>
          </cell>
          <cell r="D24675" t="str">
            <v>UD</v>
          </cell>
          <cell r="F24675" t="str">
            <v>2219</v>
          </cell>
        </row>
        <row r="24676">
          <cell r="A24676">
            <v>293010040</v>
          </cell>
          <cell r="B24676" t="str">
            <v xml:space="preserve">APOSITO DE HIDROFIBRA  20 CM (ANCHO) X 30 CM (LARGO) IMPREGNADO DE PLATA CON CLORURO DE BENCETONIO Y EDTA        									 									</v>
          </cell>
          <cell r="D24676" t="str">
            <v>UD</v>
          </cell>
          <cell r="F24676" t="str">
            <v>2219</v>
          </cell>
        </row>
        <row r="24677">
          <cell r="A24677">
            <v>293010041</v>
          </cell>
          <cell r="B24677" t="str">
            <v xml:space="preserve">APOSITO DE HIDROFIBRA  15 CM (ANCHO) X 15 CM (LARGO) IMPREGNADO DE PLATA CON CLORURO DE BENCETONIO Y EDTA  									 									</v>
          </cell>
          <cell r="D24677" t="str">
            <v>UD</v>
          </cell>
          <cell r="F24677" t="str">
            <v>2219</v>
          </cell>
        </row>
        <row r="24678">
          <cell r="A24678">
            <v>293010042</v>
          </cell>
          <cell r="B24678" t="str">
            <v>APOSITO DE LLENADO HIDROFILICA CON MALTO DEXTRINA EN POLVO.</v>
          </cell>
          <cell r="D24678" t="str">
            <v>UD</v>
          </cell>
          <cell r="F24678" t="str">
            <v>2219</v>
          </cell>
        </row>
        <row r="24679">
          <cell r="A24679">
            <v>293010043</v>
          </cell>
          <cell r="B24679" t="str">
            <v>APOSITO DE LLENADO HIDROFILICA CON MALTO DEXTRINA EN GEL.</v>
          </cell>
          <cell r="D24679" t="str">
            <v>UD</v>
          </cell>
          <cell r="F24679" t="str">
            <v>2219</v>
          </cell>
        </row>
        <row r="24680">
          <cell r="A24680">
            <v>293010045</v>
          </cell>
          <cell r="B24680" t="str">
            <v>APOSITO DE ESPUMA DE  HIDROFIBRA 10 CM X 10 CM CON PLATA Y ADHESIVO DE SILICON</v>
          </cell>
          <cell r="D24680" t="str">
            <v>UD</v>
          </cell>
          <cell r="F24680" t="str">
            <v>2219</v>
          </cell>
        </row>
        <row r="24681">
          <cell r="A24681">
            <v>293010046</v>
          </cell>
          <cell r="B24681" t="str">
            <v>APOSITO DE ESPUMA DE  HIDROFIBRA 12.5 CM X 12.5 CM CON PLATA Y ADHESIVO DE SILICON.</v>
          </cell>
          <cell r="D24681" t="str">
            <v>UD</v>
          </cell>
          <cell r="F24681" t="str">
            <v>2219</v>
          </cell>
        </row>
        <row r="24682">
          <cell r="A24682">
            <v>293010047</v>
          </cell>
          <cell r="B24682" t="str">
            <v>APOSITO DE ESPUMA DE  HIDROFIBRA 17.5 CM X 17.5 CM CON PLATA Y ADHESIVO DE SILICON.</v>
          </cell>
          <cell r="D24682" t="str">
            <v>UD</v>
          </cell>
          <cell r="F24682" t="str">
            <v>2219</v>
          </cell>
        </row>
        <row r="24683">
          <cell r="A24683">
            <v>293010048</v>
          </cell>
          <cell r="B24683" t="str">
            <v>APOSITO DE ESPUMA DE  HIDROFIBRA SACRO 20 CM X 16.9 CM CON PLATA Y ADHESIVO DE SILICON.</v>
          </cell>
          <cell r="D24683" t="str">
            <v>UD</v>
          </cell>
          <cell r="F24683" t="str">
            <v>2219</v>
          </cell>
        </row>
        <row r="24684">
          <cell r="A24684">
            <v>293010049</v>
          </cell>
          <cell r="B24684" t="str">
            <v>APOSITO DE ESPUMA DE  HIDROFIBRA TALON 14X 19.8  CM CON PLATA Y ADHESIVO DE SILICON.</v>
          </cell>
          <cell r="D24684" t="str">
            <v>UD</v>
          </cell>
          <cell r="F24684" t="str">
            <v>2219</v>
          </cell>
        </row>
        <row r="24685">
          <cell r="A24685">
            <v>293020001</v>
          </cell>
          <cell r="B24685" t="str">
            <v>APOSITO ANTIMICROBIANO DE PLATA IONICA AL 100%  DE  10 X 20 CM.</v>
          </cell>
          <cell r="D24685" t="str">
            <v>UD</v>
          </cell>
          <cell r="F24685" t="str">
            <v>2219</v>
          </cell>
        </row>
        <row r="24686">
          <cell r="A24686">
            <v>293020002</v>
          </cell>
          <cell r="B24686" t="str">
            <v>APOSITO IRRIGO ABSORVENTE, SOLUCION DE LACTATO DE RINGER 10 X10 CMS.</v>
          </cell>
          <cell r="D24686" t="str">
            <v>UD</v>
          </cell>
          <cell r="F24686" t="str">
            <v>2219</v>
          </cell>
        </row>
        <row r="24687">
          <cell r="A24687">
            <v>293020003</v>
          </cell>
          <cell r="B24687" t="str">
            <v>APOSITO DE MULTICAPAS DE FIBRA MIXTA ALGINATO DE CALCIO Y/ O SODIO  DE HIDROFIBRAS DE CARBOXIMETILCELULOSA SODICA Y CARBON ACTIVADO</v>
          </cell>
          <cell r="D24687" t="str">
            <v>UD</v>
          </cell>
          <cell r="F24687" t="str">
            <v>2219</v>
          </cell>
        </row>
        <row r="24688">
          <cell r="A24688">
            <v>293020004</v>
          </cell>
          <cell r="B24688" t="str">
            <v>APOSITO PARA QUEMADOS MEMBRANA NO ADHESIVO 20 CM X 20 CM, PARA SUPERFICIES.</v>
          </cell>
          <cell r="D24688" t="str">
            <v>UD</v>
          </cell>
          <cell r="F24688" t="str">
            <v>2219</v>
          </cell>
        </row>
        <row r="24689">
          <cell r="A24689">
            <v>293020005</v>
          </cell>
          <cell r="B24689" t="str">
            <v>APOSITO PARA QUEMADOS, CON MEMBRANA DE PLATA 20 CM X 20 CM, PARA SUPERFICIES.</v>
          </cell>
          <cell r="D24689" t="str">
            <v>UD</v>
          </cell>
          <cell r="F24689" t="str">
            <v>2219</v>
          </cell>
        </row>
        <row r="24690">
          <cell r="A24690">
            <v>293020006</v>
          </cell>
          <cell r="B24690" t="str">
            <v>APOSITO PARA QUEMADOS, MEMBRANA 8 CM X 30 CM, PARA CAVIDADES</v>
          </cell>
          <cell r="D24690" t="str">
            <v>UD</v>
          </cell>
          <cell r="F24690" t="str">
            <v>2219</v>
          </cell>
        </row>
        <row r="24691">
          <cell r="A24691">
            <v>293020007</v>
          </cell>
          <cell r="B24691" t="str">
            <v>APOSITO IRRIGO ABSORVENTE, SOLUCION DE LACTATO DE RINGER 5 X 5 CMS.</v>
          </cell>
          <cell r="D24691" t="str">
            <v>UD</v>
          </cell>
          <cell r="F24691" t="str">
            <v>2219</v>
          </cell>
        </row>
        <row r="24692">
          <cell r="A24692">
            <v>293020008</v>
          </cell>
          <cell r="B24692" t="str">
            <v>APOSITO HIDROALGINATO 51%DE ALGINATO DE CALCIO, 9% DE CARBOXIMETILCELULOSA, 32% DE FIBRAS DE NYLON Y 8%DE PLATA.</v>
          </cell>
          <cell r="D24692" t="str">
            <v>UD</v>
          </cell>
          <cell r="F24692" t="str">
            <v>2219</v>
          </cell>
        </row>
        <row r="24693">
          <cell r="A24693">
            <v>293020009</v>
          </cell>
          <cell r="B24693" t="str">
            <v>APOSITO DE ALGINATO DE CALCIO AL 10% MAS COLAGENO BOVINO AL 90% 5.1 X 5.1 CMS.</v>
          </cell>
          <cell r="D24693" t="str">
            <v>UD</v>
          </cell>
          <cell r="F24693" t="str">
            <v>2219</v>
          </cell>
        </row>
        <row r="24694">
          <cell r="A24694">
            <v>293020010</v>
          </cell>
          <cell r="B24694" t="str">
            <v>APOSITO DE ALGINATO DE CALCIO AL 10% MAS COLAGENO BOVINO AL 90% 10 X 11 CMS. +- 3 CMS.</v>
          </cell>
          <cell r="D24694" t="str">
            <v>UD</v>
          </cell>
          <cell r="F24694" t="str">
            <v>2219</v>
          </cell>
        </row>
        <row r="24695">
          <cell r="A24695">
            <v>293020011</v>
          </cell>
          <cell r="B24695" t="str">
            <v>APOSITO IRRIGO ABSORVENTE, SOLUCION DE LACTATO DE RINGER 7.5 X 7.5 CMS.</v>
          </cell>
          <cell r="D24695" t="str">
            <v>UD</v>
          </cell>
          <cell r="F24695" t="str">
            <v>2219</v>
          </cell>
        </row>
        <row r="24696">
          <cell r="A24696">
            <v>293020012</v>
          </cell>
          <cell r="B24696" t="str">
            <v>APOSITO ESTERIL,  DE ESPUMA  ABSORBENTE CON EXPANSION FOCALIZADA, DE 16,5 CM POR 18 CM.</v>
          </cell>
          <cell r="D24696" t="str">
            <v>UD</v>
          </cell>
          <cell r="F24696" t="str">
            <v>2219</v>
          </cell>
        </row>
        <row r="24697">
          <cell r="A24697">
            <v>293020013</v>
          </cell>
          <cell r="B24697" t="str">
            <v>APOSITO ESTERIL DE ESPUMA MICRO POROSA  ABSORBENTE CON EXPANSION FOCALIZADA,  DE 10 CM POR 10 CM.</v>
          </cell>
          <cell r="D24697" t="str">
            <v>UD</v>
          </cell>
          <cell r="F24697" t="str">
            <v>2219</v>
          </cell>
        </row>
        <row r="24698">
          <cell r="A24698">
            <v>293020014</v>
          </cell>
          <cell r="B24698" t="str">
            <v>APOSITO DE ESPUMA SUPER ABSORBENTE  10 X 20 CM.</v>
          </cell>
          <cell r="D24698" t="str">
            <v>UD</v>
          </cell>
          <cell r="F24698" t="str">
            <v>2219</v>
          </cell>
        </row>
        <row r="24699">
          <cell r="A24699">
            <v>293020015</v>
          </cell>
          <cell r="B24699" t="str">
            <v>APOSITO DE ESPUMA DE MICRO Y MACRO POROS DE RAPIDO DRENAJE VERTICAL, DE EXUDADO DE LA HERIDA EN FORMA CONTINUA.</v>
          </cell>
          <cell r="D24699" t="str">
            <v>UD</v>
          </cell>
          <cell r="F24699" t="str">
            <v>2219</v>
          </cell>
        </row>
        <row r="24700">
          <cell r="A24700">
            <v>293020016</v>
          </cell>
          <cell r="B24700" t="str">
            <v>APOSITO DE ESPUMA SACRAL, TAMAÑO DE 22 X 22 CENTIMETROS.</v>
          </cell>
          <cell r="D24700" t="str">
            <v>UD</v>
          </cell>
          <cell r="F24700" t="str">
            <v>2219</v>
          </cell>
        </row>
        <row r="24701">
          <cell r="A24701">
            <v>293020017</v>
          </cell>
          <cell r="B24701" t="str">
            <v>APOSITO DE ALGINATO DE CALCIO Y SODIO EN LAMINA DE 10 X 10 CM.</v>
          </cell>
          <cell r="D24701" t="str">
            <v>UD</v>
          </cell>
          <cell r="F24701" t="str">
            <v>2219</v>
          </cell>
        </row>
        <row r="24702">
          <cell r="A24702">
            <v>293020018</v>
          </cell>
          <cell r="B24702" t="str">
            <v>APOSITO ESTERIL CON PETROLATO DE 2.5 CMS. X 91 CMS.</v>
          </cell>
          <cell r="D24702" t="str">
            <v>UD</v>
          </cell>
          <cell r="F24702" t="str">
            <v>2219</v>
          </cell>
        </row>
        <row r="24703">
          <cell r="A24703">
            <v>293020019</v>
          </cell>
          <cell r="B24703" t="str">
            <v>APOSITO HIDROPOLIMERO, MEDIDAS 15 X 20 CM, ± 1 CM.</v>
          </cell>
          <cell r="D24703" t="str">
            <v>UD</v>
          </cell>
          <cell r="F24703" t="str">
            <v>2219</v>
          </cell>
        </row>
        <row r="24704">
          <cell r="A24704">
            <v>293020020</v>
          </cell>
          <cell r="B24704" t="str">
            <v>APOSITO ESTERIL CON PLATA IONICA.</v>
          </cell>
          <cell r="D24704" t="str">
            <v>UD</v>
          </cell>
          <cell r="F24704" t="str">
            <v>2219</v>
          </cell>
        </row>
        <row r="24705">
          <cell r="A24705">
            <v>293020021</v>
          </cell>
          <cell r="B24705" t="str">
            <v>APOSITO HIDROALGINATO 51%DE ALGINATO DE CALCIO, 9% DE CARBOXIMETILCELULOSA, 32% DE FIBRAS DE NYLON Y 8%DE PLATA 11 X 11 +-1 CMS.</v>
          </cell>
          <cell r="D24705" t="str">
            <v>UD</v>
          </cell>
          <cell r="F24705" t="str">
            <v>2219</v>
          </cell>
        </row>
        <row r="24706">
          <cell r="A24706">
            <v>293020022</v>
          </cell>
          <cell r="B24706" t="str">
            <v>APOSITO DE ALGINATO DE CALCIO CON PLATA  TIPO MECHA, DE FIBRA DE NYLON, LAS FIBRAS DEBEN ESTAR CUBIERTA DE PLATA, DEBE SER ESTERIL, MEDIDA 2.5X30.5CM, +-1.</v>
          </cell>
          <cell r="D24706" t="str">
            <v>UD</v>
          </cell>
          <cell r="F24706" t="str">
            <v>2219</v>
          </cell>
        </row>
        <row r="24707">
          <cell r="A24707">
            <v>293020023</v>
          </cell>
          <cell r="B24707" t="str">
            <v>APOSITO DE ALGINATO DE CALCIO, EN LAMINAS DE 10CM X 20CM.</v>
          </cell>
          <cell r="D24707" t="str">
            <v>UD</v>
          </cell>
          <cell r="F24707" t="str">
            <v>2219</v>
          </cell>
        </row>
        <row r="24708">
          <cell r="A24708">
            <v>293020024</v>
          </cell>
          <cell r="B24708" t="str">
            <v>APOSITO DE ALGINATO DE CALCIO CON IONES DE PLATA IONICA EN SUSTRATO DE NYLON  EN UNA MEDIDA DE 20 X 30 CMS.</v>
          </cell>
          <cell r="D24708" t="str">
            <v>UD</v>
          </cell>
          <cell r="F24708" t="str">
            <v>2219</v>
          </cell>
        </row>
        <row r="24709">
          <cell r="A24709">
            <v>293020025</v>
          </cell>
          <cell r="B24709" t="str">
            <v>APOSITO DE ALGINATO DE CALCIO Y SODIO, COMPUESTO DE ACIDO ALGINICO 120 MICROGRAMOS X M2, 2 MOLECULAS DE ACIDO GULURONICO Y 1 MOLECULA DE ACIDO MANRONICO, EN PRESENTACION DE 10 X 10</v>
          </cell>
          <cell r="D24709" t="str">
            <v>UD</v>
          </cell>
          <cell r="F24709" t="str">
            <v>2219</v>
          </cell>
        </row>
        <row r="24710">
          <cell r="A24710">
            <v>293020026</v>
          </cell>
          <cell r="B24710" t="str">
            <v>APOSITO DE ALGINATO DE CALCIO Y SODIO, COMPUESTO DE ACIDO ALGINICO 120 MICROGRAMOS X M2, 2 MOLECULAS DE ACIDO GULURONICO Y 1 MOLECULA DE ACIDO MANRONICO, EN PRESENTACION DE 10 X 20</v>
          </cell>
          <cell r="D24710" t="str">
            <v>UD</v>
          </cell>
          <cell r="F24710" t="str">
            <v>2219</v>
          </cell>
        </row>
        <row r="24711">
          <cell r="A24711">
            <v>293020027</v>
          </cell>
          <cell r="B24711" t="str">
            <v>APOSITO ESTERIL PRIMARIO NO ADHERENTE DE GASA ABSORBENTE CON PETROLATO DE 7,6 X 22,9 CM (3 X 9 PULGADAS).</v>
          </cell>
          <cell r="D24711" t="str">
            <v>UD</v>
          </cell>
          <cell r="F24711" t="str">
            <v>2219</v>
          </cell>
        </row>
        <row r="24712">
          <cell r="A24712">
            <v>293020028</v>
          </cell>
          <cell r="B24712" t="str">
            <v>APOSITO DE REGENERACION DERMAL A BASE DE COLAGENO DE TENDON DE AQUILE DE BOVINO CON UNA POROSIDAD DEFINIDA   PARA QUEMADOS TIPO MEMBRANA ABSORBIBLE TAMAÑO 5 X 5 CM.</v>
          </cell>
          <cell r="D24712" t="str">
            <v>UD</v>
          </cell>
          <cell r="F24712" t="str">
            <v>2219</v>
          </cell>
        </row>
        <row r="24713">
          <cell r="A24713">
            <v>293020029</v>
          </cell>
          <cell r="B24713" t="str">
            <v>APOSITO DE REGENERACION DERMAL A BASE DE COLAGENO DE TENDON DE AQUILE DE BOVINO CON UNA POROSIDAD DEFINIDA   PARA QUEMADOS TIPO MEMBRANA ABSORBIBLE TAMAÑO 10 X 12 CM.</v>
          </cell>
          <cell r="D24713" t="str">
            <v>UD</v>
          </cell>
          <cell r="F24713" t="str">
            <v>2219</v>
          </cell>
        </row>
        <row r="24714">
          <cell r="A24714">
            <v>293020030</v>
          </cell>
          <cell r="B24714" t="str">
            <v>APOSITO DE REGENERACION DERMAL A BASE DE COLAGENO DE TENDON DE AQUILE DE BOVINO CON UNA POROSIDAD DEFINIDA   PARA QUEMADOS TIPO MEMBRANA ABSORBIBLE TAMAÑO 10 X 25 CM.</v>
          </cell>
          <cell r="D24714" t="str">
            <v>UD</v>
          </cell>
          <cell r="F24714" t="str">
            <v>2219</v>
          </cell>
        </row>
        <row r="24715">
          <cell r="A24715">
            <v>293020031</v>
          </cell>
          <cell r="B24715" t="str">
            <v>APOSITO DE  GASA NO ADHERENTE ESTERIL IMPREGNADA DE UNGÜENTO DE FUSIDATO DE SODIO AL 2%.  MEDIDAS DE 10X10CM.</v>
          </cell>
          <cell r="D24715" t="str">
            <v>UD</v>
          </cell>
          <cell r="F24715" t="str">
            <v>2219</v>
          </cell>
        </row>
        <row r="24716">
          <cell r="A24716">
            <v>293020032</v>
          </cell>
          <cell r="B24716" t="str">
            <v>APOSITO COMPUESTO POR UNA MALLA DE POLIMEROS, HIDROGEL Y MIEL, MEDIDAS 10X10CM.</v>
          </cell>
          <cell r="D24716" t="str">
            <v>UD</v>
          </cell>
          <cell r="F24716" t="str">
            <v>2219</v>
          </cell>
        </row>
        <row r="24717">
          <cell r="A24717">
            <v>293020033</v>
          </cell>
          <cell r="B24717" t="str">
            <v>APOSITO BIOLOGICO A BASE DE QUITOSANO, MEDIADAS DE 10X10CM.</v>
          </cell>
          <cell r="D24717" t="str">
            <v>UD</v>
          </cell>
          <cell r="F24717" t="str">
            <v>2219</v>
          </cell>
        </row>
        <row r="24718">
          <cell r="A24718">
            <v>293020034</v>
          </cell>
          <cell r="B24718" t="str">
            <v>APOSITO PARA QUEMADO TIPO MEMBRANA ABSORVIBLE, MEDIDAS DE 9X10CM.</v>
          </cell>
          <cell r="D24718" t="str">
            <v>UD</v>
          </cell>
          <cell r="F24718" t="str">
            <v>2219</v>
          </cell>
        </row>
        <row r="24719">
          <cell r="A24719">
            <v>293020035</v>
          </cell>
          <cell r="B24719" t="str">
            <v>APOSITOS PARA QUEMADOS TIPO MATRIZ EXTRAIDO DE LA SUBMUCOSA DEL INTESTINO DELGADO DE CERDO, MEDIDAS DE 7X20CM.</v>
          </cell>
          <cell r="D24719" t="str">
            <v>UD</v>
          </cell>
          <cell r="F24719" t="str">
            <v>2219</v>
          </cell>
        </row>
        <row r="24720">
          <cell r="A24720">
            <v>293020036</v>
          </cell>
          <cell r="B24720" t="str">
            <v>APOSITOS PARA QUEMADOS DE REGENERACION DE NATIVO COLAGENO BOVINO EN EL ESTADO NATIVO CON CLORURO DE PLATA DE 1,2% . 10,8X11,43 CM.</v>
          </cell>
          <cell r="D24720" t="str">
            <v>UD</v>
          </cell>
          <cell r="F24720" t="str">
            <v>2219</v>
          </cell>
        </row>
        <row r="24721">
          <cell r="A24721">
            <v>293020037</v>
          </cell>
          <cell r="B24721" t="str">
            <v>APOSITO CON PLATA NANOCRISTALINA, COMPUESTO DE 5 CAPAS, DOS ABSORBENTES INTERIORES Y LAS OTRAS TRES DE POLIETILENO DE ALTA DENSIDAD CUBIERTAS DE PLATA, DE 15CM X 15 CM.</v>
          </cell>
          <cell r="D24721" t="str">
            <v>TR</v>
          </cell>
          <cell r="F24721" t="str">
            <v>2219</v>
          </cell>
        </row>
        <row r="24722">
          <cell r="A24722">
            <v>293020038</v>
          </cell>
          <cell r="B24722" t="str">
            <v>APOSITO CON PLATA NANOCRISTALINA, COMPUESTO DE 5 CAPAS, DOS ABSORBENTES INTERIORES Y LAS OTRAS TRES DE POLIETILENO DE ALTA DENSIDAD CUBIERTAS DE PLATA, DE 10CM X 120 CM.</v>
          </cell>
          <cell r="D24722" t="str">
            <v>UD</v>
          </cell>
          <cell r="F24722" t="str">
            <v>2219</v>
          </cell>
        </row>
        <row r="24723">
          <cell r="A24723">
            <v>293020039</v>
          </cell>
          <cell r="B24723" t="str">
            <v>APOSITO IMPREGNADO CON UNGÜENTO COMPLEMENTADO  CON VITAMINA A Y B6, CLORURO DE ZINC, CLORURO DE CALCIO, HIDROXIDO DE MAGNESIO, LANOLINA, ACEITE MINERAL Y PETROLATO  BLANCO, 4X4CM</v>
          </cell>
          <cell r="D24723" t="str">
            <v>UD</v>
          </cell>
          <cell r="F24723" t="str">
            <v>2219</v>
          </cell>
        </row>
        <row r="24724">
          <cell r="A24724">
            <v>293020040</v>
          </cell>
          <cell r="B24724" t="str">
            <v>APOSITO DE CARBON ACTIVADO PURO IMPREGANDO DE PLATA EN MAYA DE RAYON VISCOSO Y CONTENIDO EN UNA PUNTA DE NYLON SELLADO , NO RECORTABLE DE 10 X 19 CM (+/-5CM).</v>
          </cell>
          <cell r="D24724" t="str">
            <v>UD</v>
          </cell>
          <cell r="F24724" t="str">
            <v>2219</v>
          </cell>
        </row>
        <row r="24725">
          <cell r="A24725">
            <v>293020042</v>
          </cell>
          <cell r="B24725" t="str">
            <v>APOSITO DE CARBON ACTIVADO CON PLATA 10.5 X 10.5 CM +- 2 CMS.</v>
          </cell>
          <cell r="D24725" t="str">
            <v>UD</v>
          </cell>
          <cell r="F24725" t="str">
            <v>2219</v>
          </cell>
        </row>
        <row r="24726">
          <cell r="A24726">
            <v>293020043</v>
          </cell>
          <cell r="B24726" t="str">
            <v>APOSITO PELICULA TRANSPARENTE Y PROTECCION DE LA HERIDA 6X7 CM.</v>
          </cell>
          <cell r="D24726" t="str">
            <v>UD</v>
          </cell>
          <cell r="F24726" t="str">
            <v>2219</v>
          </cell>
        </row>
        <row r="24727">
          <cell r="A24727">
            <v>293020044</v>
          </cell>
          <cell r="B24727" t="str">
            <v>APOSITO ESPUMA HIDROFILA CON CARBON-PLATA 10X10CM.</v>
          </cell>
          <cell r="D24727" t="str">
            <v>UD</v>
          </cell>
          <cell r="F24727" t="str">
            <v>2219</v>
          </cell>
        </row>
        <row r="24728">
          <cell r="A24728">
            <v>293020045</v>
          </cell>
          <cell r="B24728" t="str">
            <v>APOSITO ESTERIL, NO ADHESIVO, SUAVE MOLDEABLE DE FIBRAS DE ALGINATO DE CALCIO, PRESENTACION TIPO CUERDA O MECHA, MEDIDAS: 2 GRAMOS / 30 CM.</v>
          </cell>
          <cell r="D24728" t="str">
            <v>UD</v>
          </cell>
          <cell r="F24728" t="str">
            <v>2219</v>
          </cell>
        </row>
        <row r="24729">
          <cell r="A24729">
            <v>293020046</v>
          </cell>
          <cell r="B24729" t="str">
            <v>APOSITO PARA QUEMADOS MEMBRANA ADHESIVO 5 CM X 10 CM.</v>
          </cell>
          <cell r="D24729" t="str">
            <v>UD</v>
          </cell>
          <cell r="F24729" t="str">
            <v>2219</v>
          </cell>
        </row>
        <row r="24730">
          <cell r="A24730">
            <v>293020047</v>
          </cell>
          <cell r="B24730" t="str">
            <v>APOSITO PARA QUEMADOS, MEMBRANA 10 CM X 10 CM, COPOLIMETOR DE ALMIDON,  QUE CONTENGA GLICERINA, FACTOR TENSO ACTIVO F68.</v>
          </cell>
          <cell r="D24730" t="str">
            <v>UD</v>
          </cell>
          <cell r="F24730" t="str">
            <v>2219</v>
          </cell>
        </row>
        <row r="24731">
          <cell r="A24731">
            <v>293020048</v>
          </cell>
          <cell r="B24731" t="str">
            <v>APOSITO PARA QUEMADOS ADHESIVO 17 CM X 19 CM.</v>
          </cell>
          <cell r="D24731" t="str">
            <v>UD</v>
          </cell>
          <cell r="F24731" t="str">
            <v>2219</v>
          </cell>
        </row>
        <row r="24732">
          <cell r="A24732">
            <v>293020049</v>
          </cell>
          <cell r="B24732" t="str">
            <v>APOSITO PARA QUEMADOS 10 CM X 10 CM UTILIZADOS EN HERIDAS COMO BARRERA DE PROTECCION ANTIMICROBIANA.</v>
          </cell>
          <cell r="D24732" t="str">
            <v>UD</v>
          </cell>
          <cell r="F24732" t="str">
            <v>2219</v>
          </cell>
        </row>
        <row r="24733">
          <cell r="A24733">
            <v>293020050</v>
          </cell>
          <cell r="B24733" t="str">
            <v>APOSITO PARA QUEMADOS 1 CM X 35 CM MEMBRANA DE CUERDA CON PLATA.</v>
          </cell>
          <cell r="D24733" t="str">
            <v>UD</v>
          </cell>
          <cell r="F24733" t="str">
            <v>2219</v>
          </cell>
        </row>
        <row r="24734">
          <cell r="A24734">
            <v>293020051</v>
          </cell>
          <cell r="B24734" t="str">
            <v>APOSITO PARA QUEMADOS 8CM POR 8 CM MEMBRANA CON PLATA.</v>
          </cell>
          <cell r="D24734" t="str">
            <v>UD</v>
          </cell>
          <cell r="F24734" t="str">
            <v>2219</v>
          </cell>
        </row>
        <row r="24735">
          <cell r="A24735">
            <v>293020052</v>
          </cell>
          <cell r="B24735" t="str">
            <v>APOSITO DE REGENERACION DERMAL 5 CM POR 5CM.</v>
          </cell>
          <cell r="D24735" t="str">
            <v>UD</v>
          </cell>
          <cell r="F24735" t="str">
            <v>2219</v>
          </cell>
        </row>
        <row r="24736">
          <cell r="A24736">
            <v>293020054</v>
          </cell>
          <cell r="B24736" t="str">
            <v>UNGÜENTO DE MIEL LECTOSPEMUN AL 100%</v>
          </cell>
          <cell r="D24736" t="str">
            <v>UD</v>
          </cell>
          <cell r="F24736" t="str">
            <v>2219</v>
          </cell>
        </row>
        <row r="24737">
          <cell r="A24737">
            <v>293020055</v>
          </cell>
          <cell r="B24737" t="str">
            <v>APOSITO ESTERIL,  DE ESPUMA  ABSORBENTE CON EXPANSION FOCALIZADA, DE 10 CM POR 10 CM, CON PROTECTOR DE PIEL, CON MACRO POROS Y MICRO POROS</v>
          </cell>
          <cell r="D24737" t="str">
            <v>UD</v>
          </cell>
          <cell r="F24737" t="str">
            <v>2219</v>
          </cell>
        </row>
        <row r="24738">
          <cell r="A24738">
            <v>293020056</v>
          </cell>
          <cell r="B24738" t="str">
            <v>GASA IMPREGNADA CON ANTIMICROBIANO TRIBROMOFENATO DE BISMUTO 3% Y PETROLATO, ESTERIL, HIPOALERGENICO, NO TEJIDA, NO SE DESHILACHA, DE 5" X 9" (12.7CM X 22.8CM)</v>
          </cell>
          <cell r="D24738" t="str">
            <v>UD</v>
          </cell>
          <cell r="F24738" t="str">
            <v>2219</v>
          </cell>
        </row>
        <row r="24739">
          <cell r="A24739">
            <v>293030001</v>
          </cell>
          <cell r="B24739" t="str">
            <v>PASTA PROTECTORA CON MIEL PARA CURACION DE HERIDAS.</v>
          </cell>
          <cell r="D24739" t="str">
            <v>UD</v>
          </cell>
          <cell r="F24739" t="str">
            <v>2219</v>
          </cell>
        </row>
        <row r="24740">
          <cell r="A24740">
            <v>293030002</v>
          </cell>
          <cell r="B24740" t="str">
            <v>GEL HIDROACTIVO ALGINATO DE CALCIO Y CARBOXIMETILCELULOSA.  30 GRAMOS.</v>
          </cell>
          <cell r="D24740" t="str">
            <v>UD</v>
          </cell>
          <cell r="F24740" t="str">
            <v>2219</v>
          </cell>
        </row>
        <row r="24741">
          <cell r="A24741">
            <v>293030003</v>
          </cell>
          <cell r="B24741" t="str">
            <v>GEL A BASE DE KETANSERINA, TUBO DE 78 GRAMOS.</v>
          </cell>
          <cell r="D24741" t="str">
            <v>UD</v>
          </cell>
          <cell r="F24741" t="str">
            <v>2219</v>
          </cell>
        </row>
        <row r="24742">
          <cell r="A24742">
            <v>293030004</v>
          </cell>
          <cell r="B24742" t="str">
            <v>GEL CON CLOSTRIDIOPEPTIDASA, TUBO DE 15 GRAMOS.</v>
          </cell>
          <cell r="D24742" t="str">
            <v>UD</v>
          </cell>
          <cell r="F24742" t="str">
            <v>2219</v>
          </cell>
        </row>
        <row r="24743">
          <cell r="A24743">
            <v>293030005</v>
          </cell>
          <cell r="B24743" t="str">
            <v>GEL CON PECTINA 0,1 GRAMOS CON 3,4 GRAMOS DE CARBOXEMETILCELULOSA SODICA, TUBO DE 30 GRAMOS.</v>
          </cell>
          <cell r="D24743" t="str">
            <v>UD</v>
          </cell>
          <cell r="F24743" t="str">
            <v>2219</v>
          </cell>
        </row>
        <row r="24744">
          <cell r="A24744">
            <v>293030006</v>
          </cell>
          <cell r="B24744" t="str">
            <v>GEL HIDRATANTE CON ACIDO BORICO E HIDANTOINA, TUBO DE 85 GRAMOS.</v>
          </cell>
          <cell r="D24744" t="str">
            <v>UD</v>
          </cell>
          <cell r="F24744" t="str">
            <v>2219</v>
          </cell>
        </row>
        <row r="24745">
          <cell r="A24745">
            <v>293030007</v>
          </cell>
          <cell r="B24745" t="str">
            <v xml:space="preserve"> GEL HIDRATANTE COMPUESTO  POR KETANSERINA  AL 2% EN POLIETILENGLICOL.</v>
          </cell>
          <cell r="D24745" t="str">
            <v>UD</v>
          </cell>
          <cell r="F24745" t="str">
            <v>2219</v>
          </cell>
        </row>
        <row r="24746">
          <cell r="A24746">
            <v>293030008</v>
          </cell>
          <cell r="B24746" t="str">
            <v>GEL COLAGENASA.</v>
          </cell>
          <cell r="D24746" t="str">
            <v>UD</v>
          </cell>
          <cell r="F24746" t="str">
            <v>2219</v>
          </cell>
        </row>
        <row r="24747">
          <cell r="A24747">
            <v>293030009</v>
          </cell>
          <cell r="B24747" t="str">
            <v>GEL DERMICO HIDRATANTE Y DEBRIDANTE PARA HERIDAS EXTERNAS, CONTIENE ALGINATO, HIDANTOINA Y CARBOXIMETILCELULOSA.</v>
          </cell>
          <cell r="D24747" t="str">
            <v>UD</v>
          </cell>
          <cell r="F24747" t="str">
            <v>2219</v>
          </cell>
        </row>
        <row r="24748">
          <cell r="A24748">
            <v>293030010</v>
          </cell>
          <cell r="B24748" t="str">
            <v>GEL DEBRIDANTE AUTOLITICO.</v>
          </cell>
          <cell r="D24748" t="str">
            <v>UD</v>
          </cell>
          <cell r="F24748" t="str">
            <v>2219</v>
          </cell>
        </row>
        <row r="24749">
          <cell r="A24749">
            <v>293030011</v>
          </cell>
          <cell r="B24749" t="str">
            <v>GEL REGENERADOR DE TEJIDOS.</v>
          </cell>
          <cell r="D24749" t="str">
            <v>UD</v>
          </cell>
          <cell r="F24749" t="str">
            <v>2219</v>
          </cell>
        </row>
        <row r="24750">
          <cell r="A24750">
            <v>293030012</v>
          </cell>
          <cell r="B24750" t="str">
            <v>GEL COMPUESTO POR  CARBOXIMETILCELULOSA HIDROXIETILCELULOSA GLICEROL, SOLUCION RINGER.</v>
          </cell>
          <cell r="D24750" t="str">
            <v>UD</v>
          </cell>
          <cell r="F24750" t="str">
            <v>2219</v>
          </cell>
        </row>
        <row r="24751">
          <cell r="A24751">
            <v>293030013</v>
          </cell>
          <cell r="B24751" t="str">
            <v>GEL DESBRIDANTE COMPUESTO DE 100G TRIETANOLAMINA, 1.25G PROFILENGLICO,10 DM HIDANTOINA, 0.10G SORBATO POTASIO, 0.20G ACIDO BORICO,CARBOMETILCELULOSA 0.04G, ALGINATO CALCIO Y SODIO.</v>
          </cell>
          <cell r="D24751" t="str">
            <v>UD</v>
          </cell>
          <cell r="F24751" t="str">
            <v>2219</v>
          </cell>
        </row>
        <row r="24752">
          <cell r="A24752">
            <v>293030014</v>
          </cell>
          <cell r="B24752" t="str">
            <v>HIDROGEL CON ALGINATO DE CALCIO, SODIO, CARBOXIMETILCELULOSA, PROPILEGLICOL Y AGUA PURIFICADA.</v>
          </cell>
          <cell r="D24752" t="str">
            <v>UD</v>
          </cell>
          <cell r="F24752" t="str">
            <v>2219</v>
          </cell>
        </row>
        <row r="24753">
          <cell r="A24753">
            <v>293030015</v>
          </cell>
          <cell r="B24753" t="str">
            <v>GEL ACELERADOR DE REPARACION EPIDERMICO CON COBRE, ZINC Y MANGANESO.</v>
          </cell>
          <cell r="D24753" t="str">
            <v>UD</v>
          </cell>
          <cell r="F24753" t="str">
            <v>2219</v>
          </cell>
        </row>
        <row r="24754">
          <cell r="A24754">
            <v>293030016</v>
          </cell>
          <cell r="B24754" t="str">
            <v>GEL DESBRIDANTE HIDROFILICO TIPO POMADA, COMPUESTA POR ZINC IONICO, VITAMINA A, VITAMINA B6, MAGNESIO, CALCIO Y SODIO.</v>
          </cell>
          <cell r="D24754" t="str">
            <v>UD</v>
          </cell>
          <cell r="F24754" t="str">
            <v>2219</v>
          </cell>
        </row>
        <row r="24755">
          <cell r="A24755">
            <v>293030017</v>
          </cell>
          <cell r="B24755" t="str">
            <v>GEL HIDROACTIVO ESTERIL, LIBRE DE LATEX, COMPUESTO DE HIDROCOLOIDES NATURALES COMO LA PECTINA Y / O LA CARBOXIMETILCELIULOSA SODICA, GEL VISCOSO TRANSPARENTE.</v>
          </cell>
          <cell r="D24755" t="str">
            <v>UD</v>
          </cell>
          <cell r="F24755" t="str">
            <v>2219</v>
          </cell>
        </row>
        <row r="24756">
          <cell r="A24756">
            <v>293030018</v>
          </cell>
          <cell r="B24756" t="str">
            <v>UNGÜENTO HIDRATANTE PROTECTOR CON PH BALANCEADO, COMPUESTO POR PETROLATO, VITAMINA A Y B6, LANOLINA, HIDROXIDO DE MAGNESIO Y ALUMINIO Y SALES DE ZINC.</v>
          </cell>
          <cell r="D24756" t="str">
            <v>UD</v>
          </cell>
          <cell r="F24756" t="str">
            <v>2219</v>
          </cell>
        </row>
        <row r="24757">
          <cell r="A24757">
            <v>293030019</v>
          </cell>
          <cell r="B24757" t="str">
            <v>GEL HIDROACTIVO EN PRESENTACION DE 15 GRAMOS,DEBE SER EN DISPENSADORES INDIVIDUALES, AMORFO, COMPUESTO DE AGUA, PROPILENE GLICOL Y ALGINATO SODICO, PARA SER APLICADO EN ULCERAS.</v>
          </cell>
          <cell r="D24757" t="str">
            <v>UD</v>
          </cell>
          <cell r="F24757" t="str">
            <v>2219</v>
          </cell>
        </row>
        <row r="24758">
          <cell r="A24758">
            <v>293030020</v>
          </cell>
          <cell r="B24758" t="str">
            <v>GEL DE MIEL LECTOSPEMUN AL 100%.</v>
          </cell>
          <cell r="D24758" t="str">
            <v>UD</v>
          </cell>
          <cell r="F24758" t="str">
            <v>2219</v>
          </cell>
        </row>
        <row r="24759">
          <cell r="A24759">
            <v>293030021</v>
          </cell>
          <cell r="B24759" t="str">
            <v>GEL DERMICO DEBRIDANTE AUTOLITICO E HIDRATANTE,  TRANSPARENTE</v>
          </cell>
          <cell r="D24759" t="str">
            <v>UD</v>
          </cell>
          <cell r="F24759" t="str">
            <v>2219</v>
          </cell>
        </row>
        <row r="24760">
          <cell r="A24760">
            <v>293040001</v>
          </cell>
          <cell r="B24760" t="str">
            <v>APOSITO HIDROCOLOIDE CONTORNEADO EN FORMA DE MARIPOSA PARA ULCERA SACRA MEDIDAS DE 22 CM (-2)  X 22 CM (-2).</v>
          </cell>
          <cell r="D24760" t="str">
            <v>UD</v>
          </cell>
          <cell r="F24760" t="str">
            <v>2219</v>
          </cell>
        </row>
        <row r="24761">
          <cell r="A24761">
            <v>293040002</v>
          </cell>
          <cell r="B24761" t="str">
            <v>APOSITO DE HIDROFIBRA HIDROCOLOIDE  CON PLATA IONICA AL 1.2% 10 X 10 CMS. +- 2 CMS.</v>
          </cell>
          <cell r="D24761" t="str">
            <v>UD</v>
          </cell>
          <cell r="F24761" t="str">
            <v>2219</v>
          </cell>
        </row>
        <row r="24762">
          <cell r="A24762">
            <v>293040003</v>
          </cell>
          <cell r="B24762" t="str">
            <v>APOSITO HIDROCOLOIDE CONTORNEADO 6 X 8 CMS. FORMA DE MARIPOSA.</v>
          </cell>
          <cell r="D24762" t="str">
            <v>UD</v>
          </cell>
          <cell r="F24762" t="str">
            <v>2219</v>
          </cell>
        </row>
        <row r="24763">
          <cell r="A24763">
            <v>293040004</v>
          </cell>
          <cell r="B24763" t="str">
            <v>APOSITO HIDROCOLOIDE CONTORNEADO 9 X 11CMS. FORMA DE MARIPOSA.</v>
          </cell>
          <cell r="D24763" t="str">
            <v>UD</v>
          </cell>
          <cell r="F24763" t="str">
            <v>2219</v>
          </cell>
        </row>
        <row r="24764">
          <cell r="A24764">
            <v>293040005</v>
          </cell>
          <cell r="B24764" t="str">
            <v>APOSITO HIDROCOLOIDE SACRAL AG, CON ZEOLITA DE PLATA AL 0.5% CON ADHESIVO PERIFERICO.</v>
          </cell>
          <cell r="D24764" t="str">
            <v>UD</v>
          </cell>
          <cell r="F24764" t="str">
            <v>2219</v>
          </cell>
        </row>
        <row r="24765">
          <cell r="A24765">
            <v>293040006</v>
          </cell>
          <cell r="B24765" t="str">
            <v>APOSITO  HIDROCOLOIDE PARA CURACION DE HERIDAS MEMBRANA CON PLATA DE 10.8 CM X 10.8 CM.</v>
          </cell>
          <cell r="D24765" t="str">
            <v>UD</v>
          </cell>
          <cell r="F24765" t="str">
            <v>2219</v>
          </cell>
        </row>
        <row r="24766">
          <cell r="A24766">
            <v>293040007</v>
          </cell>
          <cell r="B24766" t="str">
            <v>APOSITO  HIDROCOLOIDE PARA CURACION DE HERIDAS MEMBRANA CON CUERDA DE PLATA DE 1 CM X 35 CM.</v>
          </cell>
          <cell r="D24766" t="str">
            <v>UD</v>
          </cell>
          <cell r="F24766" t="str">
            <v>2219</v>
          </cell>
        </row>
        <row r="24767">
          <cell r="A24767">
            <v>293040008</v>
          </cell>
          <cell r="B24767" t="str">
            <v>PARCHE DE APOSITO HIDROCOLOIDE A BASE DE CARBOXIMETIL CELULOSA Y POLVO DE ALGINATO DE CALCIO AG Y ALGINATO SECRECION MODERADA DE 10X10CM.</v>
          </cell>
          <cell r="D24767" t="str">
            <v>UD</v>
          </cell>
          <cell r="F24767" t="str">
            <v>2219</v>
          </cell>
        </row>
        <row r="24768">
          <cell r="A24768">
            <v>293040009</v>
          </cell>
          <cell r="B24768" t="str">
            <v>PARCHE DE APOSITO HIDROCOLOIDE A BASE DE CARBOXIMETIL CELULOSA Y POLVO DE ALGINATO DE CALCIO AG Y ALGINATO SECRECION MODERADA DE 15X15CM.</v>
          </cell>
          <cell r="D24768" t="str">
            <v>UD</v>
          </cell>
          <cell r="F24768" t="str">
            <v>2219</v>
          </cell>
        </row>
        <row r="24769">
          <cell r="A24769">
            <v>293040010</v>
          </cell>
          <cell r="B24769" t="str">
            <v>PARCHE HIDROCOLOIDE ANTIMICROBIANO DELGADO AG SECRECION LEVE DE 15X15 CM.</v>
          </cell>
          <cell r="D24769" t="str">
            <v>UD</v>
          </cell>
          <cell r="F24769" t="str">
            <v>2219</v>
          </cell>
        </row>
        <row r="24770">
          <cell r="A24770">
            <v>293040011</v>
          </cell>
          <cell r="B24770" t="str">
            <v>PARCHE HIDROCOLOIDE ANTIMICROBIANO DELGADO AG SECRECION LEVE DE 20X20CM.</v>
          </cell>
          <cell r="D24770" t="str">
            <v>UD</v>
          </cell>
          <cell r="F24770" t="str">
            <v>2219</v>
          </cell>
        </row>
        <row r="24771">
          <cell r="A24771">
            <v>293040012</v>
          </cell>
          <cell r="B24771" t="str">
            <v>PARCHE DE ALGINATO  DE SODIO Y POLVO DE ALGINATO DE CALCIO AG PARA MUY ALTA SECRECION DE 10X10 CM.</v>
          </cell>
          <cell r="D24771" t="str">
            <v>UD</v>
          </cell>
          <cell r="F24771" t="str">
            <v>2219</v>
          </cell>
        </row>
        <row r="24772">
          <cell r="A24772">
            <v>293040013</v>
          </cell>
          <cell r="B24772" t="str">
            <v>PARCHE DE ALGINATO DE SODIO Y POLVO DE ALGINATO DE CALCIO AG PARA MUY ALTA SECRECION DE 10X20 CM.</v>
          </cell>
          <cell r="D24772" t="str">
            <v>UD</v>
          </cell>
          <cell r="F24772" t="str">
            <v>2219</v>
          </cell>
        </row>
        <row r="24773">
          <cell r="A24773">
            <v>293050001</v>
          </cell>
          <cell r="B24773" t="str">
            <v>APOSITO  PROTECTOR EN ROLLO. APOSITO  PARA VENDAJE IMPREGNADO DE ADHESIVO.</v>
          </cell>
          <cell r="D24773" t="str">
            <v>UD</v>
          </cell>
          <cell r="F24773" t="str">
            <v>2219</v>
          </cell>
        </row>
        <row r="24774">
          <cell r="A24774">
            <v>293050002</v>
          </cell>
          <cell r="B24774" t="str">
            <v>VENDA DE GASA EN ROLLO DE 11,43CM X 3,75 METROS TEJIDA. 100% ALGODON. PRELAVADA. CON AMD (POLIEXAMETILENO BIGUANIDE 0,2%) IMPREGNADO EN EL APOSITO.</v>
          </cell>
          <cell r="D24774" t="str">
            <v>UD</v>
          </cell>
          <cell r="F24774" t="str">
            <v>2219</v>
          </cell>
        </row>
        <row r="24775">
          <cell r="A24775">
            <v>293050003</v>
          </cell>
          <cell r="B24775" t="str">
            <v>APOSITO SECUNDARIO PROTECTOR EN ROLLO IMPREGNADO DE ADHESIVO DE 15CM X 10MT.</v>
          </cell>
          <cell r="D24775" t="str">
            <v>UD</v>
          </cell>
          <cell r="F24775" t="str">
            <v>2219</v>
          </cell>
        </row>
        <row r="24776">
          <cell r="A24776">
            <v>293060001</v>
          </cell>
          <cell r="B24776" t="str">
            <v>BARRERA CUTANEA NO IRRITANTE PARA USO DE PRODUCTOS ADHESIVOS COMO DISPOSITIVOS O APOSITOS EN PIEL.</v>
          </cell>
          <cell r="D24776" t="str">
            <v>UD</v>
          </cell>
          <cell r="F24776" t="str">
            <v>2219</v>
          </cell>
        </row>
        <row r="24777">
          <cell r="A24777">
            <v>293060002</v>
          </cell>
          <cell r="B24777" t="str">
            <v>LIBERADOR DE ADHESIVO. LIBERADOR ATRAUMATICO NO IRRITANTE DE ADHESIVOS MEDICOS, APOSITO DE HERIDAS, BARRERA PROTECTORAS EN OSTOMIAS Y DISPOSITIVOS CON ADHESIVOS.</v>
          </cell>
          <cell r="D24777" t="str">
            <v>UD</v>
          </cell>
          <cell r="F24777" t="str">
            <v>2219</v>
          </cell>
        </row>
        <row r="24778">
          <cell r="A24778">
            <v>293070001</v>
          </cell>
          <cell r="B24778" t="str">
            <v>APOSITO ANTIMICROBIANO CON TECOLOGIA DE  MICROCORRIENTE INALAMBRICA DE 10CM +/-1CM X 10CM +/-1CM.</v>
          </cell>
          <cell r="D24778" t="str">
            <v>UD</v>
          </cell>
          <cell r="F24778" t="str">
            <v>2219</v>
          </cell>
        </row>
        <row r="24779">
          <cell r="A24779">
            <v>293070002</v>
          </cell>
          <cell r="B24779" t="str">
            <v xml:space="preserve"> APOSITO ANTIMICROBIANO CON TECOLOGIA DE  MICROCORRIENTE INALAMBRICA DE 20CM +/-1CM X 20CM +/-1CM.</v>
          </cell>
          <cell r="D24779" t="str">
            <v>UD</v>
          </cell>
          <cell r="F24779" t="str">
            <v>2219</v>
          </cell>
        </row>
        <row r="24780">
          <cell r="A24780">
            <v>293070003</v>
          </cell>
          <cell r="B24780" t="str">
            <v>APOSITO ANTIMICROBIANO CON TECOLOGIA DE  MICROCORRIENTE INALAMBRICA30CM +/-1CM X 30CM +/-1CM.</v>
          </cell>
          <cell r="D24780" t="str">
            <v>UD</v>
          </cell>
          <cell r="F24780" t="str">
            <v>2219</v>
          </cell>
        </row>
        <row r="24781">
          <cell r="A24781">
            <v>293080001</v>
          </cell>
          <cell r="B24781" t="str">
            <v>RECOLECTORES CANISTER CAPACIDAD DE 200 CC A 500 CC, PARA TERAPIA DE PRESION NEGATIVA.</v>
          </cell>
          <cell r="D24781" t="str">
            <v>UD</v>
          </cell>
          <cell r="F24781" t="str">
            <v>2219</v>
          </cell>
        </row>
        <row r="24782">
          <cell r="A24782">
            <v>293080002</v>
          </cell>
          <cell r="B24782" t="str">
            <v>RECOLECTOR CANISTER, CAPACIDAD DE 600 CC A 700 CC, FABRICADO CON POLICARBONATO, ABS, POLIETILENO, SANTOPRENE, POLIESTER Y PVC, PARA TERAPIA DE PRESION NEGATIVA</v>
          </cell>
          <cell r="D24782" t="str">
            <v>UD</v>
          </cell>
          <cell r="F24782" t="str">
            <v>2219</v>
          </cell>
        </row>
        <row r="24783">
          <cell r="A24783">
            <v>293080003</v>
          </cell>
          <cell r="B24783" t="str">
            <v>PROTECTOR DE TALON EN GEL, VENTILADO, CON SISTEMA DE FIJACION TIPO VELCRO ADHERIDO A UNO DE LOS LADOS DEL PROTECTOR.</v>
          </cell>
          <cell r="D24783" t="str">
            <v>UD</v>
          </cell>
          <cell r="F24783" t="str">
            <v>2219</v>
          </cell>
        </row>
        <row r="24784">
          <cell r="A24784">
            <v>294010001</v>
          </cell>
          <cell r="B24784" t="str">
            <v>APOSITO TIPO ESPONJA DE ALCOHOL POLIVINILICO, BLANCO, GRADO MEDICO DE 10CM  X 15CM X   1CM.</v>
          </cell>
          <cell r="D24784" t="str">
            <v>UD</v>
          </cell>
          <cell r="F24784" t="str">
            <v>2219</v>
          </cell>
        </row>
        <row r="24785">
          <cell r="A24785">
            <v>294010017</v>
          </cell>
          <cell r="B24785" t="str">
            <v>CAMPO DE TELA NO TEJIDA (DE POLIPROPILENO)MEDIDAS DE 110 CM X 110 CM (+10 CM), LIBRE DE TOXICOS. RESISTENTE A ESTERILIZACION POR VAPOR A TEMPERATURA DE 132° C.</v>
          </cell>
          <cell r="D24785" t="str">
            <v>UD</v>
          </cell>
          <cell r="F24785" t="str">
            <v>2219</v>
          </cell>
        </row>
        <row r="24786">
          <cell r="A24786">
            <v>294010018</v>
          </cell>
          <cell r="B24786" t="str">
            <v>PROTECTOR ADICIONAL DE LA CAMA:   LAMINA EXTERIOR (PROTECCION DE LIQUIDOS),  FILM DE POLIETILENO, BLANCO (PRESENTACION 180 X 90CM) Y VERDE.</v>
          </cell>
          <cell r="D24786" t="str">
            <v>UD</v>
          </cell>
          <cell r="F24786" t="str">
            <v>2219</v>
          </cell>
        </row>
        <row r="24787">
          <cell r="A24787">
            <v>294010019</v>
          </cell>
          <cell r="B24787" t="str">
            <v>SISTEMA DE TRASLADO DE PACIENTES (PLATO GIRATORIO).</v>
          </cell>
          <cell r="D24787" t="str">
            <v>UD</v>
          </cell>
          <cell r="F24787" t="str">
            <v>2219</v>
          </cell>
        </row>
        <row r="24788">
          <cell r="A24788">
            <v>294010021</v>
          </cell>
          <cell r="B24788" t="str">
            <v>CAMPO QUIRURGICO DE INCISION ANTIMICROBIANA CON ADHESIVO IODOFORO IMPREGNADO 10 CM X 20 CM (+5 CM)</v>
          </cell>
          <cell r="D24788" t="str">
            <v>UD</v>
          </cell>
          <cell r="F24788" t="str">
            <v>2219</v>
          </cell>
        </row>
        <row r="24789">
          <cell r="A24789">
            <v>294010026</v>
          </cell>
          <cell r="B24789" t="str">
            <v>BANDEJA PARA PROCEDIMIENTOS DE PARACENTESIS Y TORACOSENTESIS.</v>
          </cell>
          <cell r="D24789" t="str">
            <v>UD</v>
          </cell>
          <cell r="F24789" t="str">
            <v>2219</v>
          </cell>
        </row>
        <row r="24790">
          <cell r="A24790">
            <v>294010028</v>
          </cell>
          <cell r="B24790" t="str">
            <v>PULSERA DE SILICON PARA USO DEL PACIENTE ANTICOGULADO, COLOR ROJO CON LA LEYENDO LETRAS BLANCAS QUE DIGA "ANTICOAGULADO".</v>
          </cell>
          <cell r="D24790" t="str">
            <v>UD</v>
          </cell>
          <cell r="F24790" t="str">
            <v>2219</v>
          </cell>
        </row>
        <row r="24791">
          <cell r="A24791">
            <v>294010029</v>
          </cell>
          <cell r="B24791" t="str">
            <v>APOSITO POST OPERATORIO, ESTERIL CON UNA MEDIDA DE 25X10 CM, EN SU CARA INTERNA CON ADHESIVO HIPOALERGENICO BASE CENTRAL ABSORBENTE Y SU CARA EXTERNA IMPERMEABLE.</v>
          </cell>
          <cell r="D24791" t="str">
            <v>UD</v>
          </cell>
          <cell r="F24791" t="str">
            <v>2219</v>
          </cell>
        </row>
        <row r="24792">
          <cell r="A24792">
            <v>294010031</v>
          </cell>
          <cell r="B24792" t="str">
            <v>EXTENSION BIFURCADA MACRO DE 15 CM CON 2 CONECTORES LIBRE DE AGUJAS PARA ACCESOS VASCULARES VENOSOS CON TECNOLOGIA SPLIT SEPTUM.</v>
          </cell>
          <cell r="D24792" t="str">
            <v>UD</v>
          </cell>
          <cell r="F24792" t="str">
            <v>2219</v>
          </cell>
        </row>
        <row r="24793">
          <cell r="A24793">
            <v>294010032</v>
          </cell>
          <cell r="B24793" t="str">
            <v>EXTENSION TRIFURCADA MACRO DE 15 CM CON 3 CONECTORES LIBRE DE AGUJAS PARA ACCESOS VASCULARES VENOSOS CON TECNOLOGIA SPLIT SEPTUM.</v>
          </cell>
          <cell r="D24793" t="str">
            <v>UD</v>
          </cell>
          <cell r="F24793" t="str">
            <v>2219</v>
          </cell>
        </row>
        <row r="24794">
          <cell r="A24794">
            <v>294010033</v>
          </cell>
          <cell r="B24794" t="str">
            <v>JERINGA PRE LLENADA CON SOLUCION HEPARINIZADA DE 5 ML, 10 USP UNIDADES/ML.</v>
          </cell>
          <cell r="D24794" t="str">
            <v>UD</v>
          </cell>
          <cell r="F24794" t="str">
            <v>2219</v>
          </cell>
        </row>
        <row r="24795">
          <cell r="A24795">
            <v>294010034</v>
          </cell>
          <cell r="B24795" t="str">
            <v>JERINGA PRE LLENADA CON SOLUCION HEPARINIZADA DE 5 ML, 100 USP UNIDADES/ML.</v>
          </cell>
          <cell r="D24795" t="str">
            <v>UD</v>
          </cell>
          <cell r="F24795" t="str">
            <v>2219</v>
          </cell>
        </row>
        <row r="24796">
          <cell r="A24796">
            <v>294010037</v>
          </cell>
          <cell r="B24796" t="str">
            <v xml:space="preserve">CUTIMED SORBACT GEL APOSITO ANTIMICROBIANO CONFORMADO POR TEJIDO DE ACETATO, CON HIDROGEL,  DOTADO DE UN REVESTIMIENTO ALTAMENTE HIDROFOBO DE DACC (CLORURO DE DIAQUIL CARBAMOILO)		</v>
          </cell>
          <cell r="D24796" t="str">
            <v>UD</v>
          </cell>
          <cell r="F24796" t="str">
            <v>2219</v>
          </cell>
        </row>
        <row r="24797">
          <cell r="A24797">
            <v>294010038</v>
          </cell>
          <cell r="B24797" t="str">
            <v>MALLA DE MONOFILAMENTO, 100% ABSORBIBLE, PARA REPARACION DE HERNIAS COMPLEJAS</v>
          </cell>
          <cell r="D24797" t="str">
            <v>UD</v>
          </cell>
          <cell r="F24797" t="str">
            <v>2219</v>
          </cell>
        </row>
        <row r="24798">
          <cell r="A24798">
            <v>294010039</v>
          </cell>
          <cell r="B24798" t="str">
            <v>TOALLITA ABSORBENTE CON ALCOHOL 70 % Y CLORHEXIDINA 2%</v>
          </cell>
          <cell r="D24798" t="str">
            <v>UD</v>
          </cell>
          <cell r="F24798" t="str">
            <v>2219</v>
          </cell>
        </row>
        <row r="24799">
          <cell r="A24799">
            <v>294010041</v>
          </cell>
          <cell r="B24799" t="str">
            <v xml:space="preserve">CARATURA PROTECTORA DESCARTABLE PARA EL CONTROL Y ESTERILIDAD DE LA GRAPADORA ELECTRONICA INTELIGENTE ABIERTA O LAPAROSCOPICA									 									</v>
          </cell>
          <cell r="D24799" t="str">
            <v>UD</v>
          </cell>
          <cell r="F24799" t="str">
            <v>2219</v>
          </cell>
        </row>
        <row r="24800">
          <cell r="A24800">
            <v>294010042</v>
          </cell>
          <cell r="B24800" t="str">
            <v xml:space="preserve">CONECTOR REDUCTOR DESCARTABLE SIN LUER. REDUCTOR DE 1/4 - 3/16 									 									</v>
          </cell>
          <cell r="D24800" t="str">
            <v>UD</v>
          </cell>
          <cell r="F24800" t="str">
            <v>2219</v>
          </cell>
        </row>
        <row r="24801">
          <cell r="A24801">
            <v>294010043</v>
          </cell>
          <cell r="B24801" t="str">
            <v xml:space="preserve">CONECTOR RECTO DESCARTABLE SIN LUER. CONECTOR 1/4 - 1/4. 									 									</v>
          </cell>
          <cell r="D24801" t="str">
            <v>UD</v>
          </cell>
          <cell r="F24801" t="str">
            <v>2219</v>
          </cell>
        </row>
        <row r="24802">
          <cell r="A24802">
            <v>294010044</v>
          </cell>
          <cell r="B24802" t="str">
            <v xml:space="preserve">CONECTOR TIPO REDUCTOR DESCARTABLE SIN LUER, UN EXTREMO CON DIAMETRO DE 1/4 PULGADA Y EL OTRO DE 3/8 DE PULGADA. 									 									</v>
          </cell>
          <cell r="D24802" t="str">
            <v>UD</v>
          </cell>
          <cell r="F24802" t="str">
            <v>2219</v>
          </cell>
        </row>
        <row r="24803">
          <cell r="A24803">
            <v>294010045</v>
          </cell>
          <cell r="B24803" t="str">
            <v xml:space="preserve">CONECTOR RECTO DESCARTABLE SIN LUER, CON EXTREMOS REDONDOS DE 3/8 DE PULGADA CADA UNO.									 									</v>
          </cell>
          <cell r="D24803" t="str">
            <v>UD</v>
          </cell>
          <cell r="F24803" t="str">
            <v>2219</v>
          </cell>
        </row>
        <row r="24804">
          <cell r="A24804">
            <v>294010046</v>
          </cell>
          <cell r="B24804" t="str">
            <v xml:space="preserve">APOSITO DE HIDROFIBRA 5 CM (ANCHO) X 5 CM (LARGO) IMPREGNADO DE PLATA CON CLORURO DE BENCETONIO Y EDTA        									 									</v>
          </cell>
          <cell r="D24804" t="str">
            <v>UD</v>
          </cell>
          <cell r="F24804" t="str">
            <v>2219</v>
          </cell>
        </row>
        <row r="24805">
          <cell r="A24805">
            <v>294010047</v>
          </cell>
          <cell r="B24805" t="str">
            <v xml:space="preserve">APOSITO DE HIDROFIBRA 10 CM (ANCHO) X 10 CM (LARGO) IMPREGNADO DE PLATA CON CLORURO DE BENCETONIO Y EDTA        									 									</v>
          </cell>
          <cell r="D24805" t="str">
            <v>UD</v>
          </cell>
          <cell r="F24805" t="str">
            <v>2219</v>
          </cell>
        </row>
        <row r="24806">
          <cell r="A24806">
            <v>294010048</v>
          </cell>
          <cell r="B24806" t="str">
            <v>EQUIPO DE TRANSFUSION, DESCARTABLE, DE DOS VIAS, ESTERIL, LIBRE DE PIROGENO Y NO TOXICO.</v>
          </cell>
          <cell r="D24806" t="str">
            <v>UD</v>
          </cell>
          <cell r="F24806" t="str">
            <v>2219</v>
          </cell>
        </row>
        <row r="24807">
          <cell r="A24807">
            <v>294010049</v>
          </cell>
          <cell r="B24807" t="str">
            <v xml:space="preserve">CAMPO ESTERIL IMPERMEABLE, DESECHABLE, TAMAÑO DE 38 X 66 CM +/- 5 CM, NO ABSORBENTE, LIBRE DE LATEX Y ESTERIL.									 									</v>
          </cell>
          <cell r="D24807" t="str">
            <v>UD</v>
          </cell>
          <cell r="F24807" t="str">
            <v>2219</v>
          </cell>
        </row>
        <row r="24808">
          <cell r="A24808">
            <v>294010051</v>
          </cell>
          <cell r="B24808" t="str">
            <v xml:space="preserve">AGUJAS HIPODERMICAS DESCARTABLES DE 16 G X 1", ESTERILES, ATOXICO, HIPOALERGENICO.									 									</v>
          </cell>
          <cell r="D24808" t="str">
            <v>UD</v>
          </cell>
          <cell r="F24808" t="str">
            <v>2219</v>
          </cell>
        </row>
        <row r="24809">
          <cell r="A24809">
            <v>294010052</v>
          </cell>
          <cell r="B24809" t="str">
            <v>CONECTOR  RECTO CON VALVULA  DE CATETER, TAMAÑO DE 10 CM (-1). ELABORADAS EN PVC GRADO MEDICO, LIBRE DE LATEX.</v>
          </cell>
          <cell r="D24809" t="str">
            <v>UD</v>
          </cell>
          <cell r="F24809" t="str">
            <v>2219</v>
          </cell>
        </row>
        <row r="24810">
          <cell r="A24810">
            <v>294010060</v>
          </cell>
          <cell r="B24810" t="str">
            <v>AGUJA HIPODERMICA DESCARTABLE NO. 18 X 3.81 CMS.</v>
          </cell>
          <cell r="D24810" t="str">
            <v>UD</v>
          </cell>
          <cell r="F24810" t="str">
            <v>2219</v>
          </cell>
        </row>
        <row r="24811">
          <cell r="A24811">
            <v>294010063</v>
          </cell>
          <cell r="B24811" t="str">
            <v>AGUJAS HIPODERMICAS DESCARTABLES DE 16G X 1  1/2".</v>
          </cell>
          <cell r="D24811" t="str">
            <v>UD</v>
          </cell>
          <cell r="F24811" t="str">
            <v>2219</v>
          </cell>
        </row>
        <row r="24812">
          <cell r="A24812">
            <v>294010064</v>
          </cell>
          <cell r="B24812" t="str">
            <v>AGUJA HIPODERMICA DESCARTABLE NO. 20 X 3.8 CM.</v>
          </cell>
          <cell r="D24812" t="str">
            <v>UD</v>
          </cell>
          <cell r="F24812" t="str">
            <v>2219</v>
          </cell>
        </row>
        <row r="24813">
          <cell r="A24813">
            <v>294010068</v>
          </cell>
          <cell r="B24813" t="str">
            <v>AGUJAS HIPODERMICAS DESCARTABLES ESTERILES DE 21 X 2.5 CMS.</v>
          </cell>
          <cell r="D24813" t="str">
            <v>UD</v>
          </cell>
          <cell r="F24813" t="str">
            <v>2219</v>
          </cell>
        </row>
        <row r="24814">
          <cell r="A24814">
            <v>294010072</v>
          </cell>
          <cell r="B24814" t="str">
            <v>AGUJAS HIPODERMICAS DESCARTABLES DE 21 X 3.81 CMS.</v>
          </cell>
          <cell r="D24814" t="str">
            <v>UD</v>
          </cell>
          <cell r="F24814" t="str">
            <v>2219</v>
          </cell>
        </row>
        <row r="24815">
          <cell r="A24815">
            <v>294010076</v>
          </cell>
          <cell r="B24815" t="str">
            <v>AGUJAS HIPODERMICAS DESCARTABLES DE 22 X 2.54 CMS.</v>
          </cell>
          <cell r="D24815" t="str">
            <v>UD</v>
          </cell>
          <cell r="F24815" t="str">
            <v>2219</v>
          </cell>
        </row>
        <row r="24816">
          <cell r="A24816">
            <v>294010080</v>
          </cell>
          <cell r="B24816" t="str">
            <v>AGUJAS HIPODERMICAS DESCARTABLES DE 22 X 3.8 CMS.</v>
          </cell>
          <cell r="D24816" t="str">
            <v>UD</v>
          </cell>
          <cell r="F24816" t="str">
            <v>2219</v>
          </cell>
        </row>
        <row r="24817">
          <cell r="A24817">
            <v>294010084</v>
          </cell>
          <cell r="B24817" t="str">
            <v>AGUJAS HIPODERMICAS DESCARTABLES DE 23 X 2.5 CMS.</v>
          </cell>
          <cell r="D24817" t="str">
            <v>UD</v>
          </cell>
          <cell r="F24817" t="str">
            <v>2219</v>
          </cell>
        </row>
        <row r="24818">
          <cell r="A24818">
            <v>294010085</v>
          </cell>
          <cell r="B24818" t="str">
            <v>AGUJA HIPODERMICA DESCARTABLE DE 30 X 1/2" (12MM).</v>
          </cell>
          <cell r="D24818" t="str">
            <v>UD</v>
          </cell>
          <cell r="F24818" t="str">
            <v>2219</v>
          </cell>
        </row>
        <row r="24819">
          <cell r="A24819">
            <v>294010088</v>
          </cell>
          <cell r="B24819" t="str">
            <v>AGUJAS HIPODERMICAS DESCARTABLES DE 23 X 3.81 CMS.</v>
          </cell>
          <cell r="D24819" t="str">
            <v>UD</v>
          </cell>
          <cell r="F24819" t="str">
            <v>2219</v>
          </cell>
        </row>
        <row r="24820">
          <cell r="A24820">
            <v>294010092</v>
          </cell>
          <cell r="B24820" t="str">
            <v>AGUJAS HIPODERMICAS DESCARTABLES DE 26 X 1/2" (12MM).</v>
          </cell>
          <cell r="D24820" t="str">
            <v>UD</v>
          </cell>
          <cell r="F24820" t="str">
            <v>2219</v>
          </cell>
        </row>
        <row r="24821">
          <cell r="A24821">
            <v>294010093</v>
          </cell>
          <cell r="B24821" t="str">
            <v>TUBO DE INSUFLACION FLEXIBLE DE CO2 PARA LAPAROSCOPIO STRYKER, DE MATERIAL TRANSPARENTE, SIN LATEX, (PARA EQUIPOS STRYKER PNEUMOSUREHIGHFLOWINSUFLATOR. 1111CE744/620-040-600. 100/2</v>
          </cell>
          <cell r="D24821" t="str">
            <v>UD</v>
          </cell>
          <cell r="F24821" t="str">
            <v>2219</v>
          </cell>
        </row>
        <row r="24822">
          <cell r="A24822">
            <v>294010096</v>
          </cell>
          <cell r="B24822" t="str">
            <v>AGUJAS HIPODERMICAS DESCARTABLES DE 25 X 2.54 CMS.</v>
          </cell>
          <cell r="D24822" t="str">
            <v>UD</v>
          </cell>
          <cell r="F24822" t="str">
            <v>2219</v>
          </cell>
        </row>
        <row r="24823">
          <cell r="A24823">
            <v>294010097</v>
          </cell>
          <cell r="B24823" t="str">
            <v>AGUJA HIPODERMICA DESCARTABLE DE 25  X  1    1/5  PULGADAS, PARA LA REALIZACION DE BIOPSIAS POR ASPIRACION POR MEDIO DE ULTRASONIDO. DE 0.5MM X 38MM</v>
          </cell>
          <cell r="D24823" t="str">
            <v>UD</v>
          </cell>
          <cell r="F24823" t="str">
            <v>2219</v>
          </cell>
        </row>
        <row r="24824">
          <cell r="A24824">
            <v>294010098</v>
          </cell>
          <cell r="B24824" t="str">
            <v>CONEXIONES PARA BOMBA DE INFUSION TRANSPARENTES, ESTERIL, DESECHABLE, DE UNA SOLA PIEZA, TUBO DE 264CM DE LONGITUD.</v>
          </cell>
          <cell r="D24824" t="str">
            <v>UD</v>
          </cell>
          <cell r="F24824" t="str">
            <v>2219</v>
          </cell>
        </row>
        <row r="24825">
          <cell r="A24825">
            <v>294010108</v>
          </cell>
          <cell r="B24825" t="str">
            <v>JERINGA PARA TOMA DE BIOPSIA ENDOMETRIAL. ENDOSANPLER. INCLUYE 3 MM CURETA Y 10 CC JERINGA.</v>
          </cell>
          <cell r="D24825" t="str">
            <v>UD</v>
          </cell>
          <cell r="F24825" t="str">
            <v>2219</v>
          </cell>
        </row>
        <row r="24826">
          <cell r="A24826">
            <v>294010125</v>
          </cell>
          <cell r="B24826" t="str">
            <v>AGUJAS PARA INYECCTOR SUBCUTANEO DE INSULINA, TAMAÑO 32G X 4MM.</v>
          </cell>
          <cell r="D24826" t="str">
            <v>UD</v>
          </cell>
          <cell r="F24826" t="str">
            <v>2219</v>
          </cell>
        </row>
        <row r="24827">
          <cell r="A24827">
            <v>294010170</v>
          </cell>
          <cell r="B24827" t="str">
            <v>AGUJA PARA BIOPSIA PLEURAL, DE COPE, NO. 11 X 7.6 CM.</v>
          </cell>
          <cell r="D24827" t="str">
            <v>UD</v>
          </cell>
          <cell r="F24827" t="str">
            <v>2219</v>
          </cell>
        </row>
        <row r="24828">
          <cell r="A24828">
            <v>294010190</v>
          </cell>
          <cell r="B24828" t="str">
            <v>AGUJAS ESPINALES DESCARTABLES, NO.18 X 5 CMS.</v>
          </cell>
          <cell r="D24828" t="str">
            <v>UD</v>
          </cell>
          <cell r="F24828" t="str">
            <v>2219</v>
          </cell>
        </row>
        <row r="24829">
          <cell r="A24829">
            <v>294010194</v>
          </cell>
          <cell r="B24829" t="str">
            <v>AGUJA PARA PUNCION LUMBAR, DESCARTABLE, NO. 18, DE 8.9 CM.</v>
          </cell>
          <cell r="D24829" t="str">
            <v>UD</v>
          </cell>
          <cell r="F24829" t="str">
            <v>2219</v>
          </cell>
        </row>
        <row r="24830">
          <cell r="A24830">
            <v>294010195</v>
          </cell>
          <cell r="B24830" t="str">
            <v>AGUJAS ESPINALES DESCARTABLES, N°22 X 1 1/2</v>
          </cell>
          <cell r="D24830" t="str">
            <v>UD</v>
          </cell>
          <cell r="F24830" t="str">
            <v>2219</v>
          </cell>
        </row>
        <row r="24831">
          <cell r="A24831">
            <v>294010197</v>
          </cell>
          <cell r="B24831" t="str">
            <v>AGUJAS ESPINALES DESCARTABLES, NO. 19 X 9 CMS.</v>
          </cell>
          <cell r="D24831" t="str">
            <v>UD</v>
          </cell>
          <cell r="F24831" t="str">
            <v>2219</v>
          </cell>
        </row>
        <row r="24832">
          <cell r="A24832">
            <v>294010198</v>
          </cell>
          <cell r="B24832" t="str">
            <v>AGUJAS ESPINALES DESCARTABLES, NO. 20 X 9 CMS.</v>
          </cell>
          <cell r="D24832" t="str">
            <v>UD</v>
          </cell>
          <cell r="F24832" t="str">
            <v>2219</v>
          </cell>
        </row>
        <row r="24833">
          <cell r="A24833">
            <v>294010202</v>
          </cell>
          <cell r="B24833" t="str">
            <v>AGUJAS ESPINALES DESCARTABLES, NO. 20 X 5,72 CMS.</v>
          </cell>
          <cell r="D24833" t="str">
            <v>UD</v>
          </cell>
          <cell r="F24833" t="str">
            <v>2219</v>
          </cell>
        </row>
        <row r="24834">
          <cell r="A24834">
            <v>294010206</v>
          </cell>
          <cell r="B24834" t="str">
            <v>AGUJAS ESPINALES DESCARTABLES, NO. 22 X 5,72 CMS.</v>
          </cell>
          <cell r="D24834" t="str">
            <v>UD</v>
          </cell>
          <cell r="F24834" t="str">
            <v>2219</v>
          </cell>
        </row>
        <row r="24835">
          <cell r="A24835">
            <v>294010225</v>
          </cell>
          <cell r="B24835" t="str">
            <v>AGUJA PUNCION VENA DELGADA PERICRANEAL 21 G.</v>
          </cell>
          <cell r="D24835" t="str">
            <v>UD</v>
          </cell>
          <cell r="F24835" t="str">
            <v>2219</v>
          </cell>
        </row>
        <row r="24836">
          <cell r="A24836">
            <v>294010230</v>
          </cell>
          <cell r="B24836" t="str">
            <v>AGUJA PUNCION VENA DELGADA PERICRANEAL 25 G.</v>
          </cell>
          <cell r="D24836" t="str">
            <v>UD</v>
          </cell>
          <cell r="F24836" t="str">
            <v>2219</v>
          </cell>
        </row>
        <row r="24837">
          <cell r="A24837">
            <v>294010250</v>
          </cell>
          <cell r="B24837" t="str">
            <v>AGUJA DE INFUSION INTRAOSEA PEDIATRICA DE 15 MM DE LONGITUD, 15 GAUGES.</v>
          </cell>
          <cell r="D24837" t="str">
            <v>UD</v>
          </cell>
          <cell r="F24837" t="str">
            <v>2219</v>
          </cell>
        </row>
        <row r="24838">
          <cell r="A24838">
            <v>294010252</v>
          </cell>
          <cell r="B24838" t="str">
            <v>AGUJA DE INFUSION INTRAOSEA, CON UNA LONGITUD DE 25 MM,  DEBERA SER DE 15 GA.</v>
          </cell>
          <cell r="D24838" t="str">
            <v>UD</v>
          </cell>
          <cell r="F24838" t="str">
            <v>2219</v>
          </cell>
        </row>
        <row r="24839">
          <cell r="A24839">
            <v>294010253</v>
          </cell>
          <cell r="B24839" t="str">
            <v>AGUJA PARA SISTEMA DE INFUSION INTRAOSEO, CON LONGITUD DE 45 MM.</v>
          </cell>
          <cell r="D24839" t="str">
            <v>UD</v>
          </cell>
          <cell r="F24839" t="str">
            <v>2219</v>
          </cell>
        </row>
        <row r="24840">
          <cell r="A24840">
            <v>294010300</v>
          </cell>
          <cell r="B24840" t="str">
            <v>AGUJAS PARA NEUROESTIMULADOR</v>
          </cell>
          <cell r="D24840" t="str">
            <v>UD</v>
          </cell>
          <cell r="F24840" t="str">
            <v>2219</v>
          </cell>
        </row>
        <row r="24841">
          <cell r="A24841">
            <v>294010321</v>
          </cell>
          <cell r="B24841" t="str">
            <v xml:space="preserve">GUANTES DE VINIL, TRANSPARENTES, TALLA S, DE 4- 5MM ESPESOR, DE 9-10 PULGADAS DE LARGO.  									 									</v>
          </cell>
          <cell r="D24841" t="str">
            <v>UD</v>
          </cell>
          <cell r="F24841" t="str">
            <v>2219</v>
          </cell>
        </row>
        <row r="24842">
          <cell r="A24842">
            <v>294010322</v>
          </cell>
          <cell r="B24842" t="str">
            <v xml:space="preserve">GUANTES DE VINIL, TRANSPARENTES, TALLA M, DE 4- 5MM ESPESOR, DE 9-10 PULGADAS DE LARGO.  									 									</v>
          </cell>
          <cell r="D24842" t="str">
            <v>UD</v>
          </cell>
          <cell r="F24842" t="str">
            <v>2219</v>
          </cell>
        </row>
        <row r="24843">
          <cell r="A24843">
            <v>294010323</v>
          </cell>
          <cell r="B24843" t="str">
            <v xml:space="preserve">GUANTES DE VINIL, TRANSPARENTES, TALLA L, DE 4- 5MM ESPESOR, DE 9-10 PULGADAS DE LARGO.  									 									</v>
          </cell>
          <cell r="D24843" t="str">
            <v>UD</v>
          </cell>
          <cell r="F24843" t="str">
            <v>2219</v>
          </cell>
        </row>
        <row r="24844">
          <cell r="A24844">
            <v>294010360</v>
          </cell>
          <cell r="B24844" t="str">
            <v>AGUJA PARA BIOPSIA SINOVIAL DE ACERO INOXIDABLE, CON UNA LONGITUD DE 7 CM , DE TIPO "THIN WALL" O PARED DELGADA QUE PERMITA QUE SE AUMENTE EL DIAMETRO INTERNO COINCIDIENDO CON 14G.</v>
          </cell>
          <cell r="D24844" t="str">
            <v>UD</v>
          </cell>
          <cell r="F24844" t="str">
            <v>2219</v>
          </cell>
        </row>
        <row r="24845">
          <cell r="A24845">
            <v>294010465</v>
          </cell>
          <cell r="B24845" t="str">
            <v>BOLSA PLASTICA TRANSPARENTE CON CIERRE HERMETICO, PARA RECOLECTAR Y ALMACENAR LECHE MATERNA.</v>
          </cell>
          <cell r="D24845" t="str">
            <v>UD</v>
          </cell>
          <cell r="F24845" t="str">
            <v>2219</v>
          </cell>
        </row>
        <row r="24846">
          <cell r="A24846">
            <v>294010470</v>
          </cell>
          <cell r="B24846" t="str">
            <v>BOLSA PARA AISLAMIENTO DE ORGANOS CON CORDON DE 50 X 50 CM</v>
          </cell>
          <cell r="D24846" t="str">
            <v>UD</v>
          </cell>
          <cell r="F24846" t="str">
            <v>2219</v>
          </cell>
        </row>
        <row r="24847">
          <cell r="A24847">
            <v>294010477</v>
          </cell>
          <cell r="B24847" t="str">
            <v>APOSITO DE COLAGENO, ALGINATO DE SÒDICO.</v>
          </cell>
          <cell r="D24847" t="str">
            <v>UD</v>
          </cell>
          <cell r="F24847" t="str">
            <v>2219</v>
          </cell>
        </row>
        <row r="24848">
          <cell r="A24848">
            <v>294010481</v>
          </cell>
          <cell r="B24848" t="str">
            <v>GEL HIDROACTIVO Y DEBRIDANTE  DE 85 GMS, CON CAPACIDAD DE LIMPIEZA AUTOLITICA. COMPUESTO DE CARBOXIMETILCELULOSA SODICA, ALGINATO DE CALCIO-SODIO, POTASIO SORBICO.</v>
          </cell>
          <cell r="D24848" t="str">
            <v>UD</v>
          </cell>
          <cell r="F24848" t="str">
            <v>2219</v>
          </cell>
        </row>
        <row r="24849">
          <cell r="A24849">
            <v>294010485</v>
          </cell>
          <cell r="B24849" t="str">
            <v>SOLUCION LIMPIADOR ANTIMICROBIANO PARA PIEL Y HERIDAS ATOMIZADOR DE GATILLO 8 OZ</v>
          </cell>
          <cell r="D24849" t="str">
            <v>FC</v>
          </cell>
          <cell r="F24849" t="str">
            <v>2219</v>
          </cell>
        </row>
        <row r="24850">
          <cell r="A24850">
            <v>294010486</v>
          </cell>
          <cell r="B24850" t="str">
            <v xml:space="preserve"> SOLUCION LIMPIADOR ANTIMICROBIANO PARA PIEL Y HERIDAS FRASCO CON TAPA DISPENSADORA 8OZ</v>
          </cell>
          <cell r="D24850" t="str">
            <v>FC</v>
          </cell>
          <cell r="F24850" t="str">
            <v>2219</v>
          </cell>
        </row>
        <row r="24851">
          <cell r="A24851">
            <v>294010487</v>
          </cell>
          <cell r="B24851" t="str">
            <v>SOLUCION LIMPIADOR ANTIMICROBIANO PARA PIEL Y HERIDAS FRASCO CON TAPA DISPENASADORA 15 OZ</v>
          </cell>
          <cell r="D24851" t="str">
            <v>FC</v>
          </cell>
          <cell r="F24851" t="str">
            <v>2219</v>
          </cell>
        </row>
        <row r="24852">
          <cell r="A24852">
            <v>294010488</v>
          </cell>
          <cell r="B24852" t="str">
            <v>GEL ANTIMICROBIANO Y AGENTE DESBRIDANTE TUBO DE 3 OZ</v>
          </cell>
          <cell r="D24852" t="str">
            <v>TU</v>
          </cell>
          <cell r="F24852" t="str">
            <v>2219</v>
          </cell>
        </row>
        <row r="24853">
          <cell r="A24853">
            <v>294010502</v>
          </cell>
          <cell r="B24853" t="str">
            <v>CUERDAS DE ALGINATO DE CALCIO CON ACIDO GULURONICO AL 52%  MAS ACIDO MANURONICO AL 48%, MEDIDAS 2X45 CMS</v>
          </cell>
          <cell r="D24853" t="str">
            <v>UD</v>
          </cell>
          <cell r="F24853" t="str">
            <v>2219</v>
          </cell>
        </row>
        <row r="24854">
          <cell r="A24854">
            <v>294010504</v>
          </cell>
          <cell r="B24854" t="str">
            <v>GEL HIDRATANTE A BASE DE AGUA PURIFICADA AL 60%, GLICERINA DEL 10 AL 30%, CARBOXIMETILCELULOSA, SODIO, DICOPROPILEN, ALLANTOIN MENOS DE 1%, METHYLPARABEN, PROPYLPARABEN.</v>
          </cell>
          <cell r="D24854" t="str">
            <v>UD</v>
          </cell>
          <cell r="F24854" t="str">
            <v>2219</v>
          </cell>
        </row>
        <row r="24855">
          <cell r="A24855">
            <v>294010505</v>
          </cell>
          <cell r="B24855" t="str">
            <v>APOSITO ANTIMICROBIANO CON CARBON ACTIVADO E IMPREGNADO DE PLATA</v>
          </cell>
          <cell r="D24855" t="str">
            <v>UD</v>
          </cell>
          <cell r="F24855" t="str">
            <v>2219</v>
          </cell>
        </row>
        <row r="24856">
          <cell r="A24856">
            <v>294010508</v>
          </cell>
          <cell r="B24856" t="str">
            <v>PIEZA DE GASA ESTERIL CON FUSIDATO DE SODIO AL 2%</v>
          </cell>
          <cell r="D24856" t="str">
            <v>UD</v>
          </cell>
          <cell r="F24856" t="str">
            <v>2219</v>
          </cell>
        </row>
        <row r="24857">
          <cell r="A24857">
            <v>294010513</v>
          </cell>
          <cell r="B24857" t="str">
            <v>PROTECTOR OCULAR EN FORMA DE ANTIFAZ CERRADO O ANTEOJO.  PARA SER USADO CON NEONATOS EN FOTOTERAPIA. TALLA PARA PREMATUROS: PARA CIRCUNFERENCIAS CEFALICAS DE ENTRE 20 A 25 CM.</v>
          </cell>
          <cell r="D24857" t="str">
            <v>UD</v>
          </cell>
          <cell r="F24857" t="str">
            <v>2219</v>
          </cell>
        </row>
        <row r="24858">
          <cell r="A24858">
            <v>294010514</v>
          </cell>
          <cell r="B24858" t="str">
            <v>PROTECTOR OCULAR EN FORMA DE ANTIFAZ CERRADO O ANTEOJO.  PARA SER USADO CON NEONATOS EN FOTOTERAPIA. TALLA PARA NEONATOS: PARA CIRCUNFERENCIAS CEFALICAS DE ENTRE 33 A 38 CM.</v>
          </cell>
          <cell r="D24858" t="str">
            <v>UD</v>
          </cell>
          <cell r="F24858" t="str">
            <v>2219</v>
          </cell>
        </row>
        <row r="24859">
          <cell r="A24859">
            <v>294010515</v>
          </cell>
          <cell r="B24859" t="str">
            <v>PROTECTOR OCULAR EN FORMA DE ANTIFAZ CERRADO O ANTEOJO.  PARA SER USADO CON NEONATOS EN FOTOTERAPIA. TALLA PARA PREMATUROS: PARA CIRCUNFERENCIAS CEFALICAS DE ENTRE 26 A 32 CM.</v>
          </cell>
          <cell r="D24859" t="str">
            <v>UD</v>
          </cell>
          <cell r="F24859" t="str">
            <v>2219</v>
          </cell>
        </row>
        <row r="24860">
          <cell r="A24860">
            <v>294010517</v>
          </cell>
          <cell r="B24860" t="str">
            <v>MONOGAFA CON VISION PANORAMICA .</v>
          </cell>
          <cell r="D24860" t="str">
            <v>UD</v>
          </cell>
          <cell r="F24860" t="str">
            <v>2219</v>
          </cell>
        </row>
        <row r="24861">
          <cell r="A24861">
            <v>294010518</v>
          </cell>
          <cell r="B24861" t="str">
            <v>PARCHE DE PROTECCION PARA FOTOTERAPIA, DESECHABLE.</v>
          </cell>
          <cell r="D24861" t="str">
            <v>UD</v>
          </cell>
          <cell r="F24861" t="str">
            <v>2219</v>
          </cell>
        </row>
        <row r="24862">
          <cell r="A24862">
            <v>294010519</v>
          </cell>
          <cell r="B24862" t="str">
            <v>PARCHE REFRACTORIO, CUBIERTA DE 1,5 CM DE DIAMETRO, MATERIAL ESPUMOSO INTERNO  PARA MEDIR LA TEMPERATURA</v>
          </cell>
          <cell r="D24862" t="str">
            <v>UD</v>
          </cell>
          <cell r="F24862" t="str">
            <v>2219</v>
          </cell>
        </row>
        <row r="24863">
          <cell r="A24863">
            <v>294010522</v>
          </cell>
          <cell r="B24863" t="str">
            <v>GASA DEBRIDANTE HIDROFILICA CON ZINC IONICO, VITAMINA A, VITAMINA B6, MAGNESIO, CALCIO Y SODIO</v>
          </cell>
          <cell r="D24863" t="str">
            <v>UD</v>
          </cell>
          <cell r="F24863" t="str">
            <v>2219</v>
          </cell>
        </row>
        <row r="24864">
          <cell r="A24864">
            <v>294010523</v>
          </cell>
          <cell r="B24864" t="str">
            <v>GEL HIDROACTIVO CON ALGINATO SODICO 3% EN ENVASE CON FORMA DE ACORDEON PARA APLICACION CON UNA SOLA MANO</v>
          </cell>
          <cell r="D24864" t="str">
            <v>UD</v>
          </cell>
          <cell r="F24864" t="str">
            <v>2219</v>
          </cell>
        </row>
        <row r="24865">
          <cell r="A24865">
            <v>294010525</v>
          </cell>
          <cell r="B24865" t="str">
            <v>PELICULA ESTERIL Y TRANSLUCIDA COMPUESTA DE CELULOSA DERIVADA DEL MICROORGANISMO ACETOBACTER XYLINUM.  DIMENSIONES 7,5 X 10 CM</v>
          </cell>
          <cell r="D24865" t="str">
            <v>UD</v>
          </cell>
          <cell r="F24865" t="str">
            <v>2219</v>
          </cell>
        </row>
        <row r="24866">
          <cell r="A24866">
            <v>294010526</v>
          </cell>
          <cell r="B24866" t="str">
            <v>PELICULA ESTERIL Y TRANSLUCIDA COMPUESTA DE CELULOSA DERIVADA DEL MICROORGANISMO ACETOBACTER XYLINUM.  DIMENSIONES  10 X 15 CM</v>
          </cell>
          <cell r="D24866" t="str">
            <v>UD</v>
          </cell>
          <cell r="F24866" t="str">
            <v>2219</v>
          </cell>
        </row>
        <row r="24867">
          <cell r="A24867">
            <v>294010529</v>
          </cell>
          <cell r="B24867" t="str">
            <v>PAÑAL PARA ADULTO, TAMAÑO LARGE, CON CONTROL DE OLOR. PARA ATENDER RECURSO DE AMPARO EXP: 17-007993-0007-CO RES. Nº 2017011822.</v>
          </cell>
          <cell r="D24867" t="str">
            <v>UD</v>
          </cell>
          <cell r="F24867" t="str">
            <v>2219</v>
          </cell>
        </row>
        <row r="24868">
          <cell r="A24868">
            <v>294010530</v>
          </cell>
          <cell r="B24868" t="str">
            <v>PAÑAL DESECHABLE.</v>
          </cell>
          <cell r="D24868" t="str">
            <v>UD</v>
          </cell>
          <cell r="F24868" t="str">
            <v>2219</v>
          </cell>
        </row>
        <row r="24869">
          <cell r="A24869">
            <v>294010535</v>
          </cell>
          <cell r="B24869" t="str">
            <v>TORUNDA DE ALGODON</v>
          </cell>
          <cell r="D24869" t="str">
            <v>UD</v>
          </cell>
          <cell r="F24869" t="str">
            <v>2219</v>
          </cell>
        </row>
        <row r="24870">
          <cell r="A24870">
            <v>294010540</v>
          </cell>
          <cell r="B24870" t="str">
            <v>ALGODON DE USO HOSPITALARIO</v>
          </cell>
          <cell r="D24870" t="str">
            <v>RO</v>
          </cell>
          <cell r="F24870" t="str">
            <v>2219</v>
          </cell>
        </row>
        <row r="24871">
          <cell r="A24871">
            <v>294010558</v>
          </cell>
          <cell r="B24871" t="str">
            <v>APLICADOR ALGODON EXTRAGRANDE.</v>
          </cell>
          <cell r="D24871" t="str">
            <v>UD</v>
          </cell>
          <cell r="F24871" t="str">
            <v>2219</v>
          </cell>
        </row>
        <row r="24872">
          <cell r="A24872">
            <v>294010560</v>
          </cell>
          <cell r="B24872" t="str">
            <v>APLICADORES DESCARTABLES CON ALGODON</v>
          </cell>
          <cell r="D24872" t="str">
            <v>MR</v>
          </cell>
          <cell r="F24872" t="str">
            <v>2219</v>
          </cell>
        </row>
        <row r="24873">
          <cell r="A24873">
            <v>294010566</v>
          </cell>
          <cell r="B24873" t="str">
            <v>APLICADOR DESECHABLE PARA TOMA DE MUESTRAS  DE EPITELIO BUCAL.</v>
          </cell>
          <cell r="D24873" t="str">
            <v>UD</v>
          </cell>
          <cell r="F24873" t="str">
            <v>2219</v>
          </cell>
        </row>
        <row r="24874">
          <cell r="A24874">
            <v>294010580</v>
          </cell>
          <cell r="B24874" t="str">
            <v>APOSITO ESPECIAL.</v>
          </cell>
          <cell r="D24874" t="str">
            <v>UD</v>
          </cell>
          <cell r="F24874" t="str">
            <v>2219</v>
          </cell>
        </row>
        <row r="24875">
          <cell r="A24875">
            <v>294010581</v>
          </cell>
          <cell r="B24875" t="str">
            <v>APOSITO TRANSPARENTE PARA FIJACION DE CATETERES CENTRAL CON GLUCONATO DE CLORHEXIDINA AL 2% DE 8,5 X 11,5 ± 1 CM.</v>
          </cell>
          <cell r="D24875" t="str">
            <v>UD</v>
          </cell>
          <cell r="F24875" t="str">
            <v>2219</v>
          </cell>
        </row>
        <row r="24876">
          <cell r="A24876">
            <v>294010589</v>
          </cell>
          <cell r="B24876" t="str">
            <v xml:space="preserve"> APOSITO DEBRIDANTE IRRIGO ABSORBENTE,  CON NUCLEO DE POLIACRITALTO DE AFINIDAD PROTEICA,  ACTIVADO CON SOLUSION RINGER, MEDIDAS: 7,5CM X 7,5CM</v>
          </cell>
          <cell r="D24876" t="str">
            <v>UD</v>
          </cell>
          <cell r="F24876" t="str">
            <v>2219</v>
          </cell>
        </row>
        <row r="24877">
          <cell r="A24877">
            <v>294010597</v>
          </cell>
          <cell r="B24877" t="str">
            <v>APOSITO IRRIGO ABSORBENTE REDONDO,  EN FORMA DE ALMOHADILLA DE 5,5 C.</v>
          </cell>
          <cell r="D24877" t="str">
            <v>UD</v>
          </cell>
          <cell r="F24877" t="str">
            <v>2219</v>
          </cell>
        </row>
        <row r="24878">
          <cell r="A24878">
            <v>294010599</v>
          </cell>
          <cell r="B24878" t="str">
            <v>APOSITO DE ALGINATO DE CALCIO,  DEBE SER ESTERIL, MEDIDA 10X10CM, +-1, DEBEN SER DE FACIL APLICACION Y RETIRO</v>
          </cell>
          <cell r="D24878" t="str">
            <v>UD</v>
          </cell>
          <cell r="F24878" t="str">
            <v>2219</v>
          </cell>
        </row>
        <row r="24879">
          <cell r="A24879">
            <v>294010600</v>
          </cell>
          <cell r="B24879" t="str">
            <v>APOSITOS DE GASA 100% ALGODON 5 X 5 CM.</v>
          </cell>
          <cell r="D24879" t="str">
            <v>UD</v>
          </cell>
          <cell r="F24879" t="str">
            <v>2219</v>
          </cell>
        </row>
        <row r="24880">
          <cell r="A24880">
            <v>294010605</v>
          </cell>
          <cell r="B24880" t="str">
            <v>APOSITO ESTERIL CON PLATA IONICA.</v>
          </cell>
          <cell r="D24880" t="str">
            <v>UD</v>
          </cell>
          <cell r="F24880" t="str">
            <v>2219</v>
          </cell>
        </row>
        <row r="24881">
          <cell r="A24881">
            <v>294010610</v>
          </cell>
          <cell r="B24881" t="str">
            <v>APOSITO ESTERIL IMPREGNADO CON PETROLATUM O ALOE VERA.</v>
          </cell>
          <cell r="D24881" t="str">
            <v>UD</v>
          </cell>
          <cell r="F24881" t="str">
            <v>2219</v>
          </cell>
        </row>
        <row r="24882">
          <cell r="A24882">
            <v>294010616</v>
          </cell>
          <cell r="B24882" t="str">
            <v>ALGINATO DE CALCIO IMPREGNADO CON MIEL</v>
          </cell>
          <cell r="D24882" t="str">
            <v>UD</v>
          </cell>
          <cell r="F24882" t="str">
            <v>2219</v>
          </cell>
        </row>
        <row r="24883">
          <cell r="A24883">
            <v>294010623</v>
          </cell>
          <cell r="B24883" t="str">
            <v>BOLSA RECOLECTORA CON VALVULA DE SEGURIDAD CONTRA DESBORDAMIENTOS O VARIACIONES BRUSCAS DEL FLUJO DE ASPIRACION.</v>
          </cell>
          <cell r="D24883" t="str">
            <v>UD</v>
          </cell>
          <cell r="F24883" t="str">
            <v>2219</v>
          </cell>
        </row>
        <row r="24884">
          <cell r="A24884">
            <v>294010624</v>
          </cell>
          <cell r="B24884" t="str">
            <v>BOLSA AUTOADHERIBLE AL AREA GENITAL, DE NIÑO O NIÑA PREMATUROS, PARA LA RECOLECCION DE MUESTRAS DE ORINA.</v>
          </cell>
          <cell r="D24884" t="str">
            <v>UD</v>
          </cell>
          <cell r="F24884" t="str">
            <v>2219</v>
          </cell>
        </row>
        <row r="24885">
          <cell r="A24885">
            <v>294010625</v>
          </cell>
          <cell r="B24885" t="str">
            <v>BOLSA COLECTORA DE ORINA CON ADHESIVO, PARA NIÑO.</v>
          </cell>
          <cell r="D24885" t="str">
            <v>UD</v>
          </cell>
          <cell r="F24885" t="str">
            <v>2219</v>
          </cell>
        </row>
        <row r="24886">
          <cell r="A24886">
            <v>294010632</v>
          </cell>
          <cell r="B24886" t="str">
            <v>APOSITO DEBRIDANTE EN FORMA DE ESPONJA PARA CANALIZAR VENAS CON POLYHEXAMETHYLENE BIGUNAIDE AL 0.2% DE 4X 4 (10.2 CMS X 10.2 CMS).</v>
          </cell>
          <cell r="D24886" t="str">
            <v>UD</v>
          </cell>
          <cell r="F24886" t="str">
            <v>2219</v>
          </cell>
        </row>
        <row r="24887">
          <cell r="A24887">
            <v>294010635</v>
          </cell>
          <cell r="B24887" t="str">
            <v>CREMA SELLADORA TIPO BARRERA PROTECTORA CON PH NEUTRO COMPUESTA POR GLICEROL, ACEITE MINERAL Y ACEITES DE SILICON.</v>
          </cell>
          <cell r="D24887" t="str">
            <v>UD</v>
          </cell>
          <cell r="F24887" t="str">
            <v>2219</v>
          </cell>
        </row>
        <row r="24888">
          <cell r="A24888">
            <v>294010638</v>
          </cell>
          <cell r="B24888" t="str">
            <v>BOLSAS PEDIATRICAS EN PREMATUROS PARA OSTOMIAS, DRENABLE, SISTEMA DE UNA PIEZA, CON MEDIDA DE ARO DE 32. PARCHE FLEXIBLE.</v>
          </cell>
          <cell r="D24888" t="str">
            <v>UD</v>
          </cell>
          <cell r="F24888" t="str">
            <v>2219</v>
          </cell>
        </row>
        <row r="24889">
          <cell r="A24889">
            <v>294010639</v>
          </cell>
          <cell r="B24889" t="str">
            <v>BOLSAS PEDIATRICAS EN ADOLESCENTES PARA OSTOMIAS, DRENABLE, SISTEMA DE UNA PIEZA, CON MEDIDA DE ARO DE 45 ± 5 MM. PARCHE FLEXIBLE.</v>
          </cell>
          <cell r="D24889" t="str">
            <v>UD</v>
          </cell>
          <cell r="F24889" t="str">
            <v>2219</v>
          </cell>
        </row>
        <row r="24890">
          <cell r="A24890">
            <v>294010642</v>
          </cell>
          <cell r="B24890" t="str">
            <v>BAJA LENGUAS.</v>
          </cell>
          <cell r="D24890" t="str">
            <v>MR</v>
          </cell>
          <cell r="F24890" t="str">
            <v>2219</v>
          </cell>
        </row>
        <row r="24891">
          <cell r="A24891">
            <v>294010646</v>
          </cell>
          <cell r="B24891" t="str">
            <v>BOLSAS COLECTORA DE ORINA PEDIATRICAS DE 200CC ESTERIL.</v>
          </cell>
          <cell r="D24891" t="str">
            <v>UD</v>
          </cell>
          <cell r="F24891" t="str">
            <v>2219</v>
          </cell>
        </row>
        <row r="24892">
          <cell r="A24892">
            <v>294010650</v>
          </cell>
          <cell r="B24892" t="str">
            <v>BOLSA RECOLECTORA SE FLUIDOS CORPORALES,  CAPACIDAD 1500 A 2000CC.</v>
          </cell>
          <cell r="D24892" t="str">
            <v>UD</v>
          </cell>
          <cell r="F24892" t="str">
            <v>2219</v>
          </cell>
        </row>
        <row r="24893">
          <cell r="A24893">
            <v>294010651</v>
          </cell>
          <cell r="B24893" t="str">
            <v>BOLSA RECOLECTORA SE FLUIDOS CORPORALES,  CAPACIDAD 3000ML, DESCARTABLE, TRANSPARENTE, NO ESTERIL.</v>
          </cell>
          <cell r="D24893" t="str">
            <v>UD</v>
          </cell>
          <cell r="F24893" t="str">
            <v>2219</v>
          </cell>
        </row>
        <row r="24894">
          <cell r="A24894">
            <v>294010655</v>
          </cell>
          <cell r="B24894" t="str">
            <v>BOLSA DE DRENAJE DE FISTULAS ENTEROCUTANEAS DE 150 MM. X 220 MM.</v>
          </cell>
          <cell r="D24894" t="str">
            <v>UD</v>
          </cell>
          <cell r="F24894" t="str">
            <v>2219</v>
          </cell>
        </row>
        <row r="24895">
          <cell r="A24895">
            <v>294010656</v>
          </cell>
          <cell r="B24895" t="str">
            <v>BOLSA DE DRENAJE DE FISTULAS ENTEROCUTANEAS DE 220 MM. X 290 MM.</v>
          </cell>
          <cell r="D24895" t="str">
            <v>UD</v>
          </cell>
          <cell r="F24895" t="str">
            <v>2219</v>
          </cell>
        </row>
        <row r="24896">
          <cell r="A24896">
            <v>294010660</v>
          </cell>
          <cell r="B24896" t="str">
            <v>BOLSA PLASTICA ABIERTA PARA DRENAJE DE PENROSE, ESTERIL.</v>
          </cell>
          <cell r="D24896" t="str">
            <v>UD</v>
          </cell>
          <cell r="F24896" t="str">
            <v>2219</v>
          </cell>
        </row>
        <row r="24897">
          <cell r="A24897">
            <v>294010663</v>
          </cell>
          <cell r="B24897" t="str">
            <v>PASTA SELLADORA QUE ACTUA COMO RELLENO,  PARA USO EXTERNO ALREDEDOR DE ESTOMAS Y FISTULAS.</v>
          </cell>
          <cell r="D24897" t="str">
            <v>TU</v>
          </cell>
          <cell r="F24897" t="str">
            <v>2219</v>
          </cell>
        </row>
        <row r="24898">
          <cell r="A24898">
            <v>294010665</v>
          </cell>
          <cell r="B24898" t="str">
            <v>BOLSA COLOSTOMIA PARA ADULTOS, SISTEMA DE UNA PIEZA, MEDIDA DE PARCHE FLEXIBLE   65MM + - 5 MM</v>
          </cell>
          <cell r="D24898" t="str">
            <v>UD</v>
          </cell>
          <cell r="F24898" t="str">
            <v>2219</v>
          </cell>
        </row>
        <row r="24899">
          <cell r="A24899">
            <v>294010666</v>
          </cell>
          <cell r="B24899" t="str">
            <v>BOLSAS DE COLOSTOMIA CERRADAS PARA ADULTOS SISTEMA DE DOS PIEZAS, CON MEDIDAS DE ARO 39 ± 3 MM.</v>
          </cell>
          <cell r="D24899" t="str">
            <v>UD</v>
          </cell>
          <cell r="F24899" t="str">
            <v>2219</v>
          </cell>
        </row>
        <row r="24900">
          <cell r="A24900">
            <v>294010667</v>
          </cell>
          <cell r="B24900" t="str">
            <v>BOLSA  COLOSTOMIA CERRADA ADULTOS, SISTEMA DOS  PIEZAS  PARCHE FLEXIBLE MEDIDA ARO PLANO 47 MM. ± 3 MM O ARO FLOTANTE MEDIDA 60 MM ± 3 MM, Y MEDIDA UTIL RECORTABLE MAXIMA DE 44 MM.</v>
          </cell>
          <cell r="D24900" t="str">
            <v>UD</v>
          </cell>
          <cell r="F24900" t="str">
            <v>2219</v>
          </cell>
        </row>
        <row r="24901">
          <cell r="A24901">
            <v>294010668</v>
          </cell>
          <cell r="B24901" t="str">
            <v>BOLSA COLOSTOMIA CERRADA ADULTOS, SISTEMA DE DOS PIEZAS PARCHE FLEXIBLE, MEDIDA ARO PLANO 59 ± 3 MM. O ARO FLOTANTE MEDIDA 70 MM ± 3 MM.  MEDIDA UTIL RECORTABLE MAXIMA  DE 57 MM.</v>
          </cell>
          <cell r="D24901" t="str">
            <v>UD</v>
          </cell>
          <cell r="F24901" t="str">
            <v>2219</v>
          </cell>
        </row>
        <row r="24902">
          <cell r="A24902">
            <v>294010669</v>
          </cell>
          <cell r="B24902" t="str">
            <v>BOLSAS DE COLOSTOMIA CERRADAS PARA ADULTOS SISTEMA DE DOS PIEZAS, CON MEDIDA DE ARO 70 MM. PARCHE FLEXIBLE.</v>
          </cell>
          <cell r="D24902" t="str">
            <v>UD</v>
          </cell>
          <cell r="F24902" t="str">
            <v>2219</v>
          </cell>
        </row>
        <row r="24903">
          <cell r="A24903">
            <v>294010671</v>
          </cell>
          <cell r="B24903" t="str">
            <v>BOLSAS DE COLOSTOMIA CERRADAS PARA ADULTOS, SISTEMA DE DOS  PIEZAS, CON MEDIDAS DE ARO 39 ± 3 MM. PARCHE RIGIDO</v>
          </cell>
          <cell r="D24903" t="str">
            <v>UD</v>
          </cell>
          <cell r="F24903" t="str">
            <v>2219</v>
          </cell>
        </row>
        <row r="24904">
          <cell r="A24904">
            <v>294010672</v>
          </cell>
          <cell r="B24904" t="str">
            <v>BOLSA DE COLOSTOMIA CERRADA ADULTOS, SISTEMA DOS  PIEZAS  PARCHE RIGIDO MEDIDA ARO PLANO 47 MM. ± 3 MM.  O ARO FLOTANTE MEDIDA 60 MM. ± 3 MM MEDIDA UTIL RECORTABLE MAXIMA DE 44 MM</v>
          </cell>
          <cell r="D24904" t="str">
            <v>UD</v>
          </cell>
          <cell r="F24904" t="str">
            <v>2219</v>
          </cell>
        </row>
        <row r="24905">
          <cell r="A24905">
            <v>294010673</v>
          </cell>
          <cell r="B24905" t="str">
            <v>BOLSA DE COLOSTOMIA CERRADA ADULTOS, SISTEMA DOS PIEZAS PARCHE  RIGIDO  MEDIDA ARO PLANO 59 MM ± 3 MM O ARO FLOTANTE MEDIDA 70 MM ± 3 MM, MEDIDA UTIL RECORTABLE MAXIMA DE 57 MM</v>
          </cell>
          <cell r="D24905" t="str">
            <v>UD</v>
          </cell>
          <cell r="F24905" t="str">
            <v>2219</v>
          </cell>
        </row>
        <row r="24906">
          <cell r="A24906">
            <v>294010674</v>
          </cell>
          <cell r="B24906" t="str">
            <v>BOLSAS DE COLOSTOMIA CERRADAS PARA ADULTOS, SISTEMA DE DOS  PIEZAS, CON MEDIDA DE ARO 70 MM. PARCHE RIGIDO</v>
          </cell>
          <cell r="D24906" t="str">
            <v>UD</v>
          </cell>
          <cell r="F24906" t="str">
            <v>2219</v>
          </cell>
        </row>
        <row r="24907">
          <cell r="A24907">
            <v>294010675</v>
          </cell>
          <cell r="B24907" t="str">
            <v>BOLSA DE COLOSTOMIA E ILEOSTOMIA PEDIATRICA, SISTEMA DE   DOS PIEZAS DE 45 MM ± 5 MM.</v>
          </cell>
          <cell r="D24907" t="str">
            <v>UD</v>
          </cell>
          <cell r="F24907" t="str">
            <v>2219</v>
          </cell>
        </row>
        <row r="24908">
          <cell r="A24908">
            <v>294010676</v>
          </cell>
          <cell r="B24908" t="str">
            <v>BOLSAS DE COLOSTOMIA CERRADAS PARA ADULTOS SISTEMA DE DOS PIEZAS CON MEDIDA DE ARO DE 59 MM. ± 3 MM. PARCHE CONVEXO RIGIDO O FLEXIBLE</v>
          </cell>
          <cell r="D24908" t="str">
            <v>UD</v>
          </cell>
          <cell r="F24908" t="str">
            <v>2219</v>
          </cell>
        </row>
        <row r="24909">
          <cell r="A24909">
            <v>294010677</v>
          </cell>
          <cell r="B24909" t="str">
            <v>BOLSAS DE COLOSTOMIA PARA ADULTO SISTEMA DE DOS PIEZAS,  ESTOMA 100MM, PARCHE DURO O RIGIDO.</v>
          </cell>
          <cell r="D24909" t="str">
            <v>UD</v>
          </cell>
          <cell r="F24909" t="str">
            <v>2219</v>
          </cell>
        </row>
        <row r="24910">
          <cell r="A24910">
            <v>294010678</v>
          </cell>
          <cell r="B24910" t="str">
            <v>BOLSAS DE COLOSTOMIA CERRADAS PARA ADULTOS SISTEMA DE DOS PIEZAS CON MEDIDA DE ARO 70 MM. PARCHE CONVEXO FLEXIBLE O RIGIDO</v>
          </cell>
          <cell r="D24910" t="str">
            <v>UD</v>
          </cell>
          <cell r="F24910" t="str">
            <v>2219</v>
          </cell>
        </row>
        <row r="24911">
          <cell r="A24911">
            <v>294010680</v>
          </cell>
          <cell r="B24911" t="str">
            <v>BOLSA PARA ESTOMA PEDIATRICO, DE USO EN COLOSTOMIA E ILEOSTOMIA, SISTEMA DE UNA PIEZA, ABIERTA DE 45MM ( + - 10 MM).</v>
          </cell>
          <cell r="D24911" t="str">
            <v>UD</v>
          </cell>
          <cell r="F24911" t="str">
            <v>2219</v>
          </cell>
        </row>
        <row r="24912">
          <cell r="A24912">
            <v>294010682</v>
          </cell>
          <cell r="B24912" t="str">
            <v>BOLSAS DE ESTOMAS PEDIATRICAS PARA USO NEONATAL, MEDIDA DE ARO 40 MM.  +-  6 MM.</v>
          </cell>
          <cell r="D24912" t="str">
            <v>UD</v>
          </cell>
          <cell r="F24912" t="str">
            <v>2219</v>
          </cell>
        </row>
        <row r="24913">
          <cell r="A24913">
            <v>294010695</v>
          </cell>
          <cell r="B24913" t="str">
            <v>BOLSA COLECTORA PARA GASTROSQUISIS CON BOCA DE 3. 0 CM X 20 CMS.</v>
          </cell>
          <cell r="D24913" t="str">
            <v>UD</v>
          </cell>
          <cell r="F24913" t="str">
            <v>2219</v>
          </cell>
        </row>
        <row r="24914">
          <cell r="A24914">
            <v>294010696</v>
          </cell>
          <cell r="B24914" t="str">
            <v>BOLSA COLECTORA PARA GASTROSQUISIS CON BOCA DE 4. 0 CM X 20 CMS.</v>
          </cell>
          <cell r="D24914" t="str">
            <v>UD</v>
          </cell>
          <cell r="F24914" t="str">
            <v>2219</v>
          </cell>
        </row>
        <row r="24915">
          <cell r="A24915">
            <v>294010697</v>
          </cell>
          <cell r="B24915" t="str">
            <v>BOLSA COLECTORA PARA GASTROSQUISIS CON BOCA DE 6. 0 CM.</v>
          </cell>
          <cell r="D24915" t="str">
            <v>UD</v>
          </cell>
          <cell r="F24915" t="str">
            <v>2219</v>
          </cell>
        </row>
        <row r="24916">
          <cell r="A24916">
            <v>294010698</v>
          </cell>
          <cell r="B24916" t="str">
            <v>BOLSA COLECTORA PARA GASTROSQUISIS CON BOCA DE 9,0 CMS.</v>
          </cell>
          <cell r="D24916" t="str">
            <v>UD</v>
          </cell>
          <cell r="F24916" t="str">
            <v>2219</v>
          </cell>
        </row>
        <row r="24917">
          <cell r="A24917">
            <v>294010700</v>
          </cell>
          <cell r="B24917" t="str">
            <v>BOLSAS DE ILEOSTOMIA FECAL PARA ADULTOS, SISTEMA DE DOS       PIEZAS, CON MEDIDAS PARA ESTOMAS DE 10 MM. HASTA 32 MM.</v>
          </cell>
          <cell r="D24917" t="str">
            <v>UD</v>
          </cell>
          <cell r="F24917" t="str">
            <v>2219</v>
          </cell>
        </row>
        <row r="24918">
          <cell r="A24918">
            <v>294010701</v>
          </cell>
          <cell r="B24918" t="str">
            <v>BOLSAS DE ILEOSTOMIA FECAL PARA ADULTOS, SISTEMA DE DOS PIEZAS, CON MEDIDA DE ARO 39 MM. ± 3 MM. PARCHE FLEXIBLE.</v>
          </cell>
          <cell r="D24918" t="str">
            <v>UD</v>
          </cell>
          <cell r="F24918" t="str">
            <v>2219</v>
          </cell>
        </row>
        <row r="24919">
          <cell r="A24919">
            <v>294010702</v>
          </cell>
          <cell r="B24919" t="str">
            <v>BOLSAS DE ILEOSTOMIA FECAL PARA ADULTOS, SISTEMA DE DOS PIEZAS, CON MEDIDA DE ARO DE 47 MM. ± 3 MM. PARCHE FLEXIBLE O RIGIDO</v>
          </cell>
          <cell r="D24919" t="str">
            <v>UD</v>
          </cell>
          <cell r="F24919" t="str">
            <v>2219</v>
          </cell>
        </row>
        <row r="24920">
          <cell r="A24920">
            <v>294010703</v>
          </cell>
          <cell r="B24920" t="str">
            <v>BOLSAS DE ILEOSTOMIA FECAL PARA ADULTOS, SISTEMA DE DOS  PIEZAS, CON MEDIDA DE ARO 59 ± 3 MM. PARCHE FLEXIBLE O RIGIDO.</v>
          </cell>
          <cell r="D24920" t="str">
            <v>UD</v>
          </cell>
          <cell r="F24920" t="str">
            <v>2219</v>
          </cell>
        </row>
        <row r="24921">
          <cell r="A24921">
            <v>294010704</v>
          </cell>
          <cell r="B24921" t="str">
            <v>BOLSAS DE ILEOSTOMIA FECAL PARA ADULTOS, SISTEMA DE DOS PIEZAS, CON MEDIDAS PARA ESTOMAS DE 60 MM. HASTA 70 MM.</v>
          </cell>
          <cell r="D24921" t="str">
            <v>UD</v>
          </cell>
          <cell r="F24921" t="str">
            <v>2219</v>
          </cell>
        </row>
        <row r="24922">
          <cell r="A24922">
            <v>294010705</v>
          </cell>
          <cell r="B24922" t="str">
            <v>BOLSAS DE ILEOSTOMIA DRENABLES PARA ADULTOS, SISTEMA DE DOS PIEZAS. PARCHE FLEXIBLE CON MEDIDA DE ARO 70 MM.</v>
          </cell>
          <cell r="D24922" t="str">
            <v>UD</v>
          </cell>
          <cell r="F24922" t="str">
            <v>2219</v>
          </cell>
        </row>
        <row r="24923">
          <cell r="A24923">
            <v>294010706</v>
          </cell>
          <cell r="B24923" t="str">
            <v>BOLSAS DE ILEOSTOMIA DRENABLES PARA ADULTOS SISTEMA DE DOS PIEZAS. CON MEDIDA DE ARO 59 MM ± 3 MM. PARCHE CONVEXO FLEXIBLE O RIGIDO</v>
          </cell>
          <cell r="D24923" t="str">
            <v>UD</v>
          </cell>
          <cell r="F24923" t="str">
            <v>2219</v>
          </cell>
        </row>
        <row r="24924">
          <cell r="A24924">
            <v>294010707</v>
          </cell>
          <cell r="B24924" t="str">
            <v>BOLSAS DE ILEOSTOMIA DRENABLES PARA ADULTOS SISTEMA DE DOS PIEZAS CON MEDIDA DE ARO 70 MM, PARCHE  CONVEXO FLEXIBLE O RIGIDO.</v>
          </cell>
          <cell r="D24924" t="str">
            <v>UD</v>
          </cell>
          <cell r="F24924" t="str">
            <v>2219</v>
          </cell>
        </row>
        <row r="24925">
          <cell r="A24925">
            <v>294010708</v>
          </cell>
          <cell r="B24925" t="str">
            <v>BOLSA PARA USO EN EL PERIODO POSTOPERATORIO O CASOS ESPECIALES, DRENABLE, SISTEMA DE UNA PIEZA DE 65 ± 5 MM, EN PACIENTES CON ILEOSTOMIA Y COLOSTOMIA.</v>
          </cell>
          <cell r="D24925" t="str">
            <v>UD</v>
          </cell>
          <cell r="F24925" t="str">
            <v>2219</v>
          </cell>
        </row>
        <row r="24926">
          <cell r="A24926">
            <v>294010709</v>
          </cell>
          <cell r="B24926" t="str">
            <v>BOLSA DE ILEOSTOMIA PARA ADULTOS, SISTEMA DE  UNA   PIEZA CON MEDIDA DE PARCHE 49±3 MM.</v>
          </cell>
          <cell r="D24926" t="str">
            <v>UD</v>
          </cell>
          <cell r="F24926" t="str">
            <v>2219</v>
          </cell>
        </row>
        <row r="24927">
          <cell r="A24927">
            <v>294010711</v>
          </cell>
          <cell r="B24927" t="str">
            <v>BOLSA DE UROSTOMIA DRENABLE PARA ADULTOS, SISTEMA DE DOS PIEZAS PARCHE FLEXIBLE, ARO PLANO 39 +- 3MM, O ARO FLOTANTE DE 50 MM +- 3MM, MEDIDA UTIL RECORTABLE MINIMA DE 32 MM.</v>
          </cell>
          <cell r="D24927" t="str">
            <v>UD</v>
          </cell>
          <cell r="F24927" t="str">
            <v>2219</v>
          </cell>
        </row>
        <row r="24928">
          <cell r="A24928">
            <v>294010712</v>
          </cell>
          <cell r="B24928" t="str">
            <v>BOLSAS DE UROSTOMIA DRENABLES PARA ADULTOS, SISTEMA DE DOS PIEZAS. PARCHE FLEXIBLE, ARO PLANO DE 47 MM. ± 3 MM, CON ARO FLOTANTE DE 57MM, MEDIDA UTIL RECORTABLE 44MM.</v>
          </cell>
          <cell r="D24928" t="str">
            <v>UD</v>
          </cell>
          <cell r="F24928" t="str">
            <v>2219</v>
          </cell>
        </row>
        <row r="24929">
          <cell r="A24929">
            <v>294010713</v>
          </cell>
          <cell r="B24929" t="str">
            <v>BOLSAS DE UROSTOMIA DRENABLES PARA ADULTOS, SISTEMA DE DOS PIEZAS, PARCHE FLEXIBLE MEDIDA ARO PLANO 59 +/- 3 MM O ARO FLOTANTE MEDIDA 70 MM +/- 3 MM. MEDIDA UTIL RECORTABLE DE 57MM</v>
          </cell>
          <cell r="D24929" t="str">
            <v>UD</v>
          </cell>
          <cell r="F24929" t="str">
            <v>2219</v>
          </cell>
        </row>
        <row r="24930">
          <cell r="A24930">
            <v>294010714</v>
          </cell>
          <cell r="B24930" t="str">
            <v>BOLSAS DE UROSTOMIA DRENABLES PARA ADULTOS, SISTEMA DE DOS PIEZAS CON MEDIDAS PARA  ESTOMAS DE 60 A 70 MM.</v>
          </cell>
          <cell r="D24930" t="str">
            <v>UD</v>
          </cell>
          <cell r="F24930" t="str">
            <v>2219</v>
          </cell>
        </row>
        <row r="24931">
          <cell r="A24931">
            <v>294010715</v>
          </cell>
          <cell r="B24931" t="str">
            <v>BOLSA DE UROSTOMIA PARA ADULTOS, SISTEMA DE  UNA PIEZA CON MEDIDA DE PARCHE 39 ± 3MM.</v>
          </cell>
          <cell r="D24931" t="str">
            <v>UD</v>
          </cell>
          <cell r="F24931" t="str">
            <v>2219</v>
          </cell>
        </row>
        <row r="24932">
          <cell r="A24932">
            <v>294010716</v>
          </cell>
          <cell r="B24932" t="str">
            <v>BOLSA DE UROSTOMIA  PARA ADULTOS, SISTEMA DE DOS PIEZAS, PARCHE CONVEXO, CON MEDIDA DE ARO DE 57 ± 3 MM.</v>
          </cell>
          <cell r="D24932" t="str">
            <v>UD</v>
          </cell>
          <cell r="F24932" t="str">
            <v>2219</v>
          </cell>
        </row>
        <row r="24933">
          <cell r="A24933">
            <v>294010717</v>
          </cell>
          <cell r="B24933" t="str">
            <v>BOLSA DE ILEOSTOMIA DRENABLE PARA ADULTOS, SISTEMA DE DOS PIEZAS CON MEDIDA DE ARO DE 45MM (±5MM) PARCHE CONVEXO MOLDEABLE O RECORTABLE QUE SE AJUSTE A LAS NECESIDADES DEL PACIENTE</v>
          </cell>
          <cell r="D24933" t="str">
            <v>UD</v>
          </cell>
          <cell r="F24933" t="str">
            <v>2219</v>
          </cell>
        </row>
        <row r="24934">
          <cell r="A24934">
            <v>294010718</v>
          </cell>
          <cell r="B24934" t="str">
            <v>PARCHE COMPLEMENTARIO DE LA BOLSA DE ILEOSTOMIA FECAL PARA ADULTOS, SISTEMA DE DOS PIEZAS, CON MEDIDA DE ARO 39MM +- 3MM, PARCHE FLEXIBLE, CODIGO INSTITUCUIONAL 2-94-01-0701. C.C.A</v>
          </cell>
          <cell r="D24934" t="str">
            <v>UD</v>
          </cell>
          <cell r="F24934" t="str">
            <v>2219</v>
          </cell>
        </row>
        <row r="24935">
          <cell r="A24935">
            <v>294010719</v>
          </cell>
          <cell r="B24935" t="str">
            <v>PARCHE COMPLEMENTARIO DE LA BOLSA DE UROSTOMIA DRENABLES PARA ADULTOS, SISTEMA DE DOS PIEZAS, PARCHE FLEXIBLE, ARO PLANO DE 47MM + 3 MM, CON ARO FLOTANTE DE 57MM, MEDIDA UTIL RECOR</v>
          </cell>
          <cell r="D24935" t="str">
            <v>UD</v>
          </cell>
          <cell r="F24935" t="str">
            <v>2219</v>
          </cell>
        </row>
        <row r="24936">
          <cell r="A24936">
            <v>294010720</v>
          </cell>
          <cell r="B24936" t="str">
            <v>MANGAS DE IRRIGACION PARA SISTEMA DE DOS PIEZAS,            PARA ESTOMAS DE 32 MM.</v>
          </cell>
          <cell r="D24936" t="str">
            <v>UD</v>
          </cell>
          <cell r="F24936" t="str">
            <v>2219</v>
          </cell>
        </row>
        <row r="24937">
          <cell r="A24937">
            <v>294010721</v>
          </cell>
          <cell r="B24937" t="str">
            <v>MANGAS DE IRRIGACION PARA SISTEMA DE DOS PIEZAS,            PARA ESTOMAS DE 38 MM.</v>
          </cell>
          <cell r="D24937" t="str">
            <v>UD</v>
          </cell>
          <cell r="F24937" t="str">
            <v>2219</v>
          </cell>
        </row>
        <row r="24938">
          <cell r="A24938">
            <v>294010722</v>
          </cell>
          <cell r="B24938" t="str">
            <v>MANGAS DE IRRIGACION PARA SISTEMA DE DOS PIEZAS,            PARA ESTOMAS DE 45 MM.</v>
          </cell>
          <cell r="D24938" t="str">
            <v>UD</v>
          </cell>
          <cell r="F24938" t="str">
            <v>2219</v>
          </cell>
        </row>
        <row r="24939">
          <cell r="A24939">
            <v>294010724</v>
          </cell>
          <cell r="B24939" t="str">
            <v>MANGAS DE IRRIGACION PARA SISTEMA DE DOS PIEZAS,            PARA ESTOMAS DE 70 MM.</v>
          </cell>
          <cell r="D24939" t="str">
            <v>UD</v>
          </cell>
          <cell r="F24939" t="str">
            <v>2219</v>
          </cell>
        </row>
        <row r="24940">
          <cell r="A24940">
            <v>294010725</v>
          </cell>
          <cell r="B24940" t="str">
            <v>PARCHE COMPLEMENTARIO DE LA BOLSA DE COLOSTOMIA CERRADA ADULTOS, SISTEMA DOS PIEZAS PARCHE FLEXIBLE MEDIDA ARO PLANO 47 MM +  3 MM O ARO FLOTANTE MEDIDA 60 MM + 3 MM.</v>
          </cell>
          <cell r="D24940" t="str">
            <v>UD</v>
          </cell>
          <cell r="F24940" t="str">
            <v>2219</v>
          </cell>
        </row>
        <row r="24941">
          <cell r="A24941">
            <v>294010726</v>
          </cell>
          <cell r="B24941" t="str">
            <v>SISTEMA DE BOLSA DE UNA PIEZA  PARA EL USO EN UROSTOMIAS MEDIDA DE CORTEINICIAL DE 13MM HASTA 64MM</v>
          </cell>
          <cell r="D24941" t="str">
            <v>UD</v>
          </cell>
          <cell r="F24941" t="str">
            <v>2219</v>
          </cell>
        </row>
        <row r="24942">
          <cell r="A24942">
            <v>294010727</v>
          </cell>
          <cell r="B24942" t="str">
            <v>PARCHE HIDROCOLOIDE PARA BOLSA DE COLOSTOMIA DEBE TENER UNA MEDIDA UTIL RECORTABLE PARA EL PACIENTE DE 10MM A 15MM HASTA 65MM+-5MM</v>
          </cell>
          <cell r="D24942" t="str">
            <v>UD</v>
          </cell>
          <cell r="F24942" t="str">
            <v>2219</v>
          </cell>
        </row>
        <row r="24943">
          <cell r="A24943">
            <v>294010728</v>
          </cell>
          <cell r="B24943" t="str">
            <v>ANILLO MOLDEABLE, PARA USO EN LOS PACIENTES OSTOMIZADOS CON PROBLEMAS DERMATOLOGICOS CON UNA MEDIDA DE 98 MM ± 2 MM.</v>
          </cell>
          <cell r="D24943" t="str">
            <v>UD</v>
          </cell>
          <cell r="F24943" t="str">
            <v>2219</v>
          </cell>
        </row>
        <row r="24944">
          <cell r="A24944">
            <v>294010730</v>
          </cell>
          <cell r="B24944" t="str">
            <v>CINTURON PARA SUJECION DE PARCHE O BOLSA PARA USO EXCLUSIVO EN LOS PACIENTES OSTOMIZADOS.</v>
          </cell>
          <cell r="D24944" t="str">
            <v>UD</v>
          </cell>
          <cell r="F24944" t="str">
            <v>2219</v>
          </cell>
        </row>
        <row r="24945">
          <cell r="A24945">
            <v>294010731</v>
          </cell>
          <cell r="B24945" t="str">
            <v>FAJA PARA PREVENCION Y/O SOPORTE DE HERNIAS PERIOSTOMALES CON MEDIDA DE 16 CMS.</v>
          </cell>
          <cell r="D24945" t="str">
            <v>UD</v>
          </cell>
          <cell r="F24945" t="str">
            <v>2219</v>
          </cell>
        </row>
        <row r="24946">
          <cell r="A24946">
            <v>294010732</v>
          </cell>
          <cell r="B24946" t="str">
            <v>FAJA PARA PREVENCION Y/O SOPORTE DE HERNIAS PERIOSTOMALES CON MEDIDA DE 24 CMS.</v>
          </cell>
          <cell r="D24946" t="str">
            <v>UD</v>
          </cell>
          <cell r="F24946" t="str">
            <v>2219</v>
          </cell>
        </row>
        <row r="24947">
          <cell r="A24947">
            <v>294010740</v>
          </cell>
          <cell r="B24947" t="str">
            <v>DISPOSITIVO QUIRURGICO PARA CIERRE CUTANEO (HERIDAS), CON UNA LONGITUD DE 8 CM. FABRICADO EN POLIURETANO GRADO MEDICO, DEBE SER ESTERIL, DE UN SOLO USO.</v>
          </cell>
          <cell r="D24947" t="str">
            <v>UD</v>
          </cell>
          <cell r="F24947" t="str">
            <v>2219</v>
          </cell>
        </row>
        <row r="24948">
          <cell r="A24948">
            <v>294010741</v>
          </cell>
          <cell r="B24948" t="str">
            <v>DISPOSITIVO QUIRURGICO PARA CIERRE CUTANEO (HERIDAS), CON UNA LONGITUD DE 16 CM. FABRICADO EN POLIURETANO GRADO MEDICO, DEBE SER ESTERIL, DE UN SOLO USO.</v>
          </cell>
          <cell r="D24948" t="str">
            <v>UD</v>
          </cell>
          <cell r="F24948" t="str">
            <v>2219</v>
          </cell>
        </row>
        <row r="24949">
          <cell r="A24949">
            <v>294010745</v>
          </cell>
          <cell r="B24949" t="str">
            <v>BOLSA DRENABLE DE POLIETILENO DE 30 CM ( 12) DRENABLE CON  MICROPORO ADHESIVO OPACA, CON ORIFICIO ALREDEDOR DE 2,5 CMS.</v>
          </cell>
          <cell r="D24949" t="str">
            <v>UD</v>
          </cell>
          <cell r="F24949" t="str">
            <v>2219</v>
          </cell>
        </row>
        <row r="24950">
          <cell r="A24950">
            <v>294010758</v>
          </cell>
          <cell r="B24950" t="str">
            <v>TALCO PARA OSTOMIA: REGENERADOR Y PROTECTOR DE PIEL PERIOSTOMAL.</v>
          </cell>
          <cell r="D24950" t="str">
            <v>FC</v>
          </cell>
          <cell r="F24950" t="str">
            <v>2219</v>
          </cell>
        </row>
        <row r="24951">
          <cell r="A24951">
            <v>294010760</v>
          </cell>
          <cell r="B24951" t="str">
            <v>BANDA DE PLASTICO LIBRE DE LATEX HIPOALERGENICO PARA IDENTIFICACION PARA ADULTO.</v>
          </cell>
          <cell r="D24951" t="str">
            <v>UD</v>
          </cell>
          <cell r="F24951" t="str">
            <v>2219</v>
          </cell>
        </row>
        <row r="24952">
          <cell r="A24952">
            <v>294010762</v>
          </cell>
          <cell r="B24952" t="str">
            <v xml:space="preserve">BRAZALETE DE IDENTIFICACION COLOR VERDE FOSFORESCENTE.									 									</v>
          </cell>
          <cell r="D24952" t="str">
            <v>UD</v>
          </cell>
          <cell r="F24952" t="str">
            <v>2219</v>
          </cell>
        </row>
        <row r="24953">
          <cell r="A24953">
            <v>294010763</v>
          </cell>
          <cell r="B24953" t="str">
            <v>BRAZALETE DE IDENTIFICACION PARA PACIENTE  COLOR BLANCO.</v>
          </cell>
          <cell r="D24953" t="str">
            <v>UD</v>
          </cell>
          <cell r="F24953" t="str">
            <v>2219</v>
          </cell>
        </row>
        <row r="24954">
          <cell r="A24954">
            <v>294010764</v>
          </cell>
          <cell r="B24954" t="str">
            <v xml:space="preserve">BRAZALETE DE IDENTIFICACION COLOR ANARANJADO FOSFORESCENTE.									 									 </v>
          </cell>
          <cell r="D24954" t="str">
            <v>UD</v>
          </cell>
          <cell r="F24954" t="str">
            <v>2219</v>
          </cell>
        </row>
        <row r="24955">
          <cell r="A24955">
            <v>294010765</v>
          </cell>
          <cell r="B24955" t="str">
            <v>BRAZALETE DE IDENTIFICACION PARA PACIENTE COLOR AMARILLO FOSFORECENTE.</v>
          </cell>
          <cell r="D24955" t="str">
            <v>UD</v>
          </cell>
          <cell r="F24955" t="str">
            <v>2219</v>
          </cell>
        </row>
        <row r="24956">
          <cell r="A24956">
            <v>294010766</v>
          </cell>
          <cell r="B24956" t="str">
            <v>BRAZALETE DE IDENTIFICACION PARA PACIENTE COLOR FUCSIA FOSFORECENTE.</v>
          </cell>
          <cell r="D24956" t="str">
            <v>UD</v>
          </cell>
          <cell r="F24956" t="str">
            <v>2219</v>
          </cell>
        </row>
        <row r="24957">
          <cell r="A24957">
            <v>294010767</v>
          </cell>
          <cell r="B24957" t="str">
            <v>BRAZALETE DE IDENTIFICACION PARA PACIENTE  COLOR NARANJA.</v>
          </cell>
          <cell r="D24957" t="str">
            <v>UD</v>
          </cell>
          <cell r="F24957" t="str">
            <v>2219</v>
          </cell>
        </row>
        <row r="24958">
          <cell r="A24958">
            <v>294010768</v>
          </cell>
          <cell r="B24958" t="str">
            <v>BRAZALETE DE IDENTIFICACION PARA PACIENTE COLOR TURQUESA CLARO.</v>
          </cell>
          <cell r="D24958" t="str">
            <v>UD</v>
          </cell>
          <cell r="F24958" t="str">
            <v>2219</v>
          </cell>
        </row>
        <row r="24959">
          <cell r="A24959">
            <v>294010769</v>
          </cell>
          <cell r="B24959" t="str">
            <v>BRAZALETE DE IDENTIFICACION PARA PACIENTE  COLOR ROJO.</v>
          </cell>
          <cell r="D24959" t="str">
            <v>UD</v>
          </cell>
          <cell r="F24959" t="str">
            <v>2219</v>
          </cell>
        </row>
        <row r="24960">
          <cell r="A24960">
            <v>294010780</v>
          </cell>
          <cell r="B24960" t="str">
            <v>BANDA DE IDENTIFICACION DE NIÑAS Y NIÑOS.</v>
          </cell>
          <cell r="D24960" t="str">
            <v>UD</v>
          </cell>
          <cell r="F24960" t="str">
            <v>2219</v>
          </cell>
        </row>
        <row r="24961">
          <cell r="A24961">
            <v>294010860</v>
          </cell>
          <cell r="B24961" t="str">
            <v>CATETER DE POLIURETANO  PARA ARTERIA UMBILICAL</v>
          </cell>
          <cell r="D24961" t="str">
            <v>UD</v>
          </cell>
          <cell r="F24961" t="str">
            <v>2219</v>
          </cell>
        </row>
        <row r="24962">
          <cell r="A24962">
            <v>294010861</v>
          </cell>
          <cell r="B24962" t="str">
            <v>FIJADOR PARA CATETER UMBILICAL DE USO NEONATAL.</v>
          </cell>
          <cell r="D24962" t="str">
            <v>UD</v>
          </cell>
          <cell r="F24962" t="str">
            <v>2219</v>
          </cell>
        </row>
        <row r="24963">
          <cell r="A24963">
            <v>294010865</v>
          </cell>
          <cell r="B24963" t="str">
            <v>CATETER DE POLIETILENO PARA ARTERIA UMBILICAL 3.5 FR.</v>
          </cell>
          <cell r="D24963" t="str">
            <v>UD</v>
          </cell>
          <cell r="F24963" t="str">
            <v>2219</v>
          </cell>
        </row>
        <row r="24964">
          <cell r="A24964">
            <v>294010866</v>
          </cell>
          <cell r="B24964" t="str">
            <v>CATETER ESPECIALMENTE DISEÑADO PARA CATETERIZAR LA ARTERIA O VENA UMBILICAL EN NEONATOS.</v>
          </cell>
          <cell r="D24964" t="str">
            <v>UD</v>
          </cell>
          <cell r="F24964" t="str">
            <v>2219</v>
          </cell>
        </row>
        <row r="24965">
          <cell r="A24965">
            <v>294010867</v>
          </cell>
          <cell r="B24965" t="str">
            <v>CATETER DE POLIETILENO O PVC PARA ARTERIA UMBILICAL 5 FR.</v>
          </cell>
          <cell r="D24965" t="str">
            <v>UD</v>
          </cell>
          <cell r="F24965" t="str">
            <v>2219</v>
          </cell>
        </row>
        <row r="24966">
          <cell r="A24966">
            <v>294010935</v>
          </cell>
          <cell r="B24966" t="str">
            <v>CATETER PARA PRESION VENOSA #22, CON AGUJA #19, DE          30.48CMS, DE LONG.,RADIOPACO, CON ESTILETE, CON ADAPTADOR   LUER LOCK.</v>
          </cell>
          <cell r="D24966" t="str">
            <v>UD</v>
          </cell>
          <cell r="F24966" t="str">
            <v>2219</v>
          </cell>
        </row>
        <row r="24967">
          <cell r="A24967">
            <v>294010945</v>
          </cell>
          <cell r="B24967" t="str">
            <v>CATETER PARA PRESION VENOSA # 20.</v>
          </cell>
          <cell r="D24967" t="str">
            <v>UD</v>
          </cell>
          <cell r="F24967" t="str">
            <v>2219</v>
          </cell>
        </row>
        <row r="24968">
          <cell r="A24968">
            <v>294011041</v>
          </cell>
          <cell r="B24968" t="str">
            <v>CATETER PARA TOMA DE VIA ARTERIAL (INVASIVO) QUE PERMITE SER ADAPTADO A UN MONITOR, QUE INDICARA LA PRESION ARTERIAL INVASIVA DEL PACIENTE. SEMEJANTE AL LEADER CATH.</v>
          </cell>
          <cell r="D24968" t="str">
            <v>UD</v>
          </cell>
          <cell r="F24968" t="str">
            <v>2219</v>
          </cell>
        </row>
        <row r="24969">
          <cell r="A24969">
            <v>294011250</v>
          </cell>
          <cell r="B24969" t="str">
            <v>CINTA PARA EL CONTROL DE LA ESTERILIZACION A GAS.</v>
          </cell>
          <cell r="D24969" t="str">
            <v>UD</v>
          </cell>
          <cell r="F24969" t="str">
            <v>2219</v>
          </cell>
        </row>
        <row r="24970">
          <cell r="A24970">
            <v>294011251</v>
          </cell>
          <cell r="B24970" t="str">
            <v>CINTAS TESTIGO PARA  GAS O.E.T.</v>
          </cell>
          <cell r="D24970" t="str">
            <v>UD</v>
          </cell>
          <cell r="F24970" t="str">
            <v>2219</v>
          </cell>
        </row>
        <row r="24971">
          <cell r="A24971">
            <v>294011260</v>
          </cell>
          <cell r="B24971" t="str">
            <v>ROLLOS DE CINTA PARA ESTERILIZAR A VAPOR</v>
          </cell>
          <cell r="D24971" t="str">
            <v>RO</v>
          </cell>
          <cell r="F24971" t="str">
            <v>2219</v>
          </cell>
        </row>
        <row r="24972">
          <cell r="A24972">
            <v>294011350</v>
          </cell>
          <cell r="B24972" t="str">
            <v>CINTA ADHESIVA QUIRURGICA COLOR PIEL.</v>
          </cell>
          <cell r="D24972" t="str">
            <v>RO</v>
          </cell>
          <cell r="F24972" t="str">
            <v>2219</v>
          </cell>
        </row>
        <row r="24973">
          <cell r="A24973">
            <v>294011351</v>
          </cell>
          <cell r="B24973" t="str">
            <v>CINTA ADHESIVA QUIRURGICA COLOR PIEL DE 1/2 PULGADA.</v>
          </cell>
          <cell r="D24973" t="str">
            <v>UD</v>
          </cell>
          <cell r="F24973" t="str">
            <v>2219</v>
          </cell>
        </row>
        <row r="24974">
          <cell r="A24974">
            <v>294011371</v>
          </cell>
          <cell r="B24974" t="str">
            <v>CINTA QUIRURGICA ADHESIVA  DE 10 CM DE ANCHO.</v>
          </cell>
          <cell r="D24974" t="str">
            <v>UD</v>
          </cell>
          <cell r="F24974" t="str">
            <v>2219</v>
          </cell>
        </row>
        <row r="24975">
          <cell r="A24975">
            <v>294011372</v>
          </cell>
          <cell r="B24975" t="str">
            <v>CINTA QUIRURGICA ADHESIVA DE 20 CM  DE ANCHO.</v>
          </cell>
          <cell r="D24975" t="str">
            <v>UD</v>
          </cell>
          <cell r="F24975" t="str">
            <v>2219</v>
          </cell>
        </row>
        <row r="24976">
          <cell r="A24976">
            <v>294011380</v>
          </cell>
          <cell r="B24976" t="str">
            <v>CINTAS QUIRURGICAS ADHESIVAS</v>
          </cell>
          <cell r="D24976" t="str">
            <v>RO</v>
          </cell>
          <cell r="F24976" t="str">
            <v>2219</v>
          </cell>
        </row>
        <row r="24977">
          <cell r="A24977">
            <v>294011390</v>
          </cell>
          <cell r="B24977" t="str">
            <v>CINTA QUIRURGICA MICROPOROSA (20 CM X 10 METROS), HIPOALERGENICA PARA SUJECION  DE APOSITOS, DE POLIESTER BLANCO SIN TEJER RECUBIERTO DE POLIACRILATO AMIGABLE PARA LA PIEL.</v>
          </cell>
          <cell r="D24977" t="str">
            <v>UD</v>
          </cell>
          <cell r="F24977" t="str">
            <v>2219</v>
          </cell>
        </row>
        <row r="24978">
          <cell r="A24978">
            <v>294011391</v>
          </cell>
          <cell r="B24978" t="str">
            <v>MICROPORO COLOR PIEL DE 1".</v>
          </cell>
          <cell r="D24978" t="str">
            <v>UD</v>
          </cell>
          <cell r="F24978" t="str">
            <v>2219</v>
          </cell>
        </row>
        <row r="24979">
          <cell r="A24979">
            <v>294011392</v>
          </cell>
          <cell r="B24979" t="str">
            <v>MICROPORO COLOR PIEL DE 2".</v>
          </cell>
          <cell r="D24979" t="str">
            <v>UD</v>
          </cell>
          <cell r="F24979" t="str">
            <v>2219</v>
          </cell>
        </row>
        <row r="24980">
          <cell r="A24980">
            <v>294011395</v>
          </cell>
          <cell r="B24980" t="str">
            <v>CINTA QUIRURGICA  ADHESIVA  DE 2 PULGADAS X 10 METROS, ANCHO: 10CM. LONGITUD 10 M. LINER DE ALGODON NO TEJIDO, CON EXPANSION TRANSVERSAL DE UN 90%</v>
          </cell>
          <cell r="D24980" t="str">
            <v>UD</v>
          </cell>
          <cell r="F24980" t="str">
            <v>2219</v>
          </cell>
        </row>
        <row r="24981">
          <cell r="A24981">
            <v>294011401</v>
          </cell>
          <cell r="B24981" t="str">
            <v>EQUIPO DESCARTABLE ESTERIL PARA TRANSFUCION DE QUIMIOTERAPIA Y MEDICAMENTOS FOTOSENSIBLES, FABRICADO CON  MATERIAL PLASTICO PVC, DEBE SER APIROGENO, ATOXICO Y ESTERIL.</v>
          </cell>
          <cell r="D24981" t="str">
            <v>UD</v>
          </cell>
          <cell r="F24981" t="str">
            <v>2219</v>
          </cell>
        </row>
        <row r="24982">
          <cell r="A24982">
            <v>294011402</v>
          </cell>
          <cell r="B24982" t="str">
            <v>AGUJA PARA ACCESO A CATETER IMPLANTE (GRIPPER) DE 25MM X 0.9MM</v>
          </cell>
          <cell r="D24982" t="str">
            <v>UD</v>
          </cell>
          <cell r="F24982" t="str">
            <v>2219</v>
          </cell>
        </row>
        <row r="24983">
          <cell r="A24983">
            <v>294011403</v>
          </cell>
          <cell r="B24983" t="str">
            <v>AGUJA PARA ACCESO A CATETER IMPLANTE (GRIPPER) DE 19MM X 0.9MM</v>
          </cell>
          <cell r="D24983" t="str">
            <v>UD</v>
          </cell>
          <cell r="F24983" t="str">
            <v>2219</v>
          </cell>
        </row>
        <row r="24984">
          <cell r="A24984">
            <v>294011421</v>
          </cell>
          <cell r="B24984" t="str">
            <v>ESPONJA PARA BAÑO, MEDIDA 8.89CM X 11.43CM.</v>
          </cell>
          <cell r="D24984" t="str">
            <v>UD</v>
          </cell>
          <cell r="F24984" t="str">
            <v>2219</v>
          </cell>
        </row>
        <row r="24985">
          <cell r="A24985">
            <v>294011440</v>
          </cell>
          <cell r="B24985" t="str">
            <v>CONEXIONES PARA SUERO DE 10 GOTAS X CC.</v>
          </cell>
          <cell r="D24985" t="str">
            <v>UD</v>
          </cell>
          <cell r="F24985" t="str">
            <v>2219</v>
          </cell>
        </row>
        <row r="24986">
          <cell r="A24986">
            <v>294011444</v>
          </cell>
          <cell r="B24986" t="str">
            <v>CONECTOR TIPO ARBOLITO PARA TANQUE DE OXIGENO.</v>
          </cell>
          <cell r="D24986" t="str">
            <v>UD</v>
          </cell>
          <cell r="F24986" t="str">
            <v>2219</v>
          </cell>
        </row>
        <row r="24987">
          <cell r="A24987">
            <v>294011448</v>
          </cell>
          <cell r="B24987" t="str">
            <v>CONECTORES RECTOS</v>
          </cell>
          <cell r="D24987" t="str">
            <v>UD</v>
          </cell>
          <cell r="F24987" t="str">
            <v>2219</v>
          </cell>
        </row>
        <row r="24988">
          <cell r="A24988">
            <v>294011460</v>
          </cell>
          <cell r="B24988" t="str">
            <v>ESPONJA DE GASA DE 10 X 10 CM,  NO ESTERIL..</v>
          </cell>
          <cell r="D24988" t="str">
            <v>UD</v>
          </cell>
          <cell r="F24988" t="str">
            <v>2219</v>
          </cell>
        </row>
        <row r="24989">
          <cell r="A24989">
            <v>294011461</v>
          </cell>
          <cell r="B24989" t="str">
            <v>ESPONJAS DE POLIURETANO TAMAÑO MEDIANO (MEDIDAS 18 +- 2 X 12.5 +- 2 X 3.3 +-2 CM), CON IONES DE PLATA PARA SISTEMA VAC.</v>
          </cell>
          <cell r="D24989" t="str">
            <v>UD</v>
          </cell>
          <cell r="F24989" t="str">
            <v>2219</v>
          </cell>
        </row>
        <row r="24990">
          <cell r="A24990">
            <v>294011462</v>
          </cell>
          <cell r="B24990" t="str">
            <v>ESPONJAS DE POLIURETANO TAMAÑO MEDIANO (MEDIDAS 18 +- 2 X 12.5 +- 2 X 3.3 +-2 CM), PARA SISTEMA VAC, APOSITOS DE POLIURETANO NEGRO, GRADO MEDICO, ESTERIL, POROSA.</v>
          </cell>
          <cell r="D24990" t="str">
            <v>UD</v>
          </cell>
          <cell r="F24990" t="str">
            <v>2219</v>
          </cell>
        </row>
        <row r="24991">
          <cell r="A24991">
            <v>294011463</v>
          </cell>
          <cell r="B24991" t="str">
            <v>ESPONJAS DE POLIURETANO,  TAMAÑO ABDOMINAL  (MEDIDAS 26 +- 2 X 15 +- 2 X 3.3 +-2 CM), CON IONES DE PLATA PARA SISTEMA VAC APOSITOS DE POLIURETANO NEGRO,  GRADO MEDICO, ESTERIL.</v>
          </cell>
          <cell r="D24991" t="str">
            <v>UD</v>
          </cell>
          <cell r="F24991" t="str">
            <v>2219</v>
          </cell>
        </row>
        <row r="24992">
          <cell r="A24992">
            <v>294011464</v>
          </cell>
          <cell r="B24992" t="str">
            <v>APOSITO TIPO ESPONJA DE POLIURETANO NEGRO, 100% POROSA, ENTRE 400 Y 600 MICRONES DE DIAMETRO, FORMA OVALADA CON 25 CM DE ANCHO Y 37 CM DE LONGITUD.</v>
          </cell>
          <cell r="D24992" t="str">
            <v>UD</v>
          </cell>
          <cell r="F24992" t="str">
            <v>2219</v>
          </cell>
        </row>
        <row r="24993">
          <cell r="A24993">
            <v>294011465</v>
          </cell>
          <cell r="B24993" t="str">
            <v>ESPONJAS DE GASA QUIRURGICA CON HILO RADIOPACO DE 10 CMS. X 10 CMS.</v>
          </cell>
          <cell r="D24993" t="str">
            <v>UD</v>
          </cell>
          <cell r="F24993" t="str">
            <v>2219</v>
          </cell>
        </row>
        <row r="24994">
          <cell r="A24994">
            <v>294011466</v>
          </cell>
          <cell r="B24994" t="str">
            <v>TOALLA PARA BAÑO DE PACIENTES.</v>
          </cell>
          <cell r="D24994" t="str">
            <v>UD</v>
          </cell>
          <cell r="F24994" t="str">
            <v>2219</v>
          </cell>
        </row>
        <row r="24995">
          <cell r="A24995">
            <v>294011467</v>
          </cell>
          <cell r="B24995" t="str">
            <v>GORRAS CON CHAMPU PARA BAÑO DEL CABELLO A PACIENTES EN CAMA.</v>
          </cell>
          <cell r="D24995" t="str">
            <v>UD</v>
          </cell>
          <cell r="F24995" t="str">
            <v>2219</v>
          </cell>
        </row>
        <row r="24996">
          <cell r="A24996">
            <v>294011468</v>
          </cell>
          <cell r="B24996" t="str">
            <v>PAÑO JABONOSO, TOALLA NO TEJIDA IMPREGNADA DE SUSTANCIAS EPUMANTES PARA LA LIMPIEZA CORPORAL, SUAVE, CONFORTABLE, DESCARTABLE, PH COMPATIBLE CON LA PIEL.</v>
          </cell>
          <cell r="D24996" t="str">
            <v>UD</v>
          </cell>
          <cell r="F24996" t="str">
            <v>2219</v>
          </cell>
        </row>
        <row r="24997">
          <cell r="A24997">
            <v>294011475</v>
          </cell>
          <cell r="B24997" t="str">
            <v>PAÑO DE GASA PARA CIRUGIA  ABDOMINAL EN  NIÑOS.</v>
          </cell>
          <cell r="D24997" t="str">
            <v>UD</v>
          </cell>
          <cell r="F24997" t="str">
            <v>2219</v>
          </cell>
        </row>
        <row r="24998">
          <cell r="A24998">
            <v>294011476</v>
          </cell>
          <cell r="B24998" t="str">
            <v>PAÑO ABDOMINAL DESCARTABLE PARA ADULTO (ESTERIL)</v>
          </cell>
          <cell r="D24998" t="str">
            <v>UD</v>
          </cell>
          <cell r="F24998" t="str">
            <v>2219</v>
          </cell>
        </row>
        <row r="24999">
          <cell r="A24999">
            <v>294011478</v>
          </cell>
          <cell r="B24999" t="str">
            <v>SOLUCION NO JABONOSA PARA LAVADO DE HERIDAS CON PH BALANCEADO, 16 ONZAS.</v>
          </cell>
          <cell r="D24999" t="str">
            <v>UD</v>
          </cell>
          <cell r="F24999" t="str">
            <v>2219</v>
          </cell>
        </row>
        <row r="25000">
          <cell r="A25000">
            <v>294011479</v>
          </cell>
          <cell r="B25000" t="str">
            <v>PAPEL GRADO MEDICO, 10 CM, PARA ESTERILIZAR MATERIAL QUIRURGICO.</v>
          </cell>
          <cell r="D25000" t="str">
            <v>UD</v>
          </cell>
          <cell r="F25000" t="str">
            <v>2219</v>
          </cell>
        </row>
        <row r="25001">
          <cell r="A25001">
            <v>294011480</v>
          </cell>
          <cell r="B25001" t="str">
            <v>PAPEL GRADO MEDICO DE 7 CMS. A 7.5 CM. DE ANCHO PARA        ESTERILIZAR A GAS O VAPOR.</v>
          </cell>
          <cell r="D25001" t="str">
            <v>MT</v>
          </cell>
          <cell r="F25001" t="str">
            <v>2219</v>
          </cell>
        </row>
        <row r="25002">
          <cell r="A25002">
            <v>294011500</v>
          </cell>
          <cell r="B25002" t="str">
            <v>EMPAQUE PARA ESTERILIZAR SONDAS A GAS, ROLLO DE 5 CM. X     50 MTS.</v>
          </cell>
          <cell r="D25002" t="str">
            <v>RO</v>
          </cell>
          <cell r="F25002" t="str">
            <v>2219</v>
          </cell>
        </row>
        <row r="25003">
          <cell r="A25003">
            <v>294011510</v>
          </cell>
          <cell r="B25003" t="str">
            <v>EQUIPO DE ADMINISTRACION PARA INFUSION INTRAVENOSA LIBRE DE PVC. FILTRO EN LINEA DE MICROPORO CON UN TAMAÑO DE PORO QUE NO DEBE EXCEDER DE 0.22 UM.</v>
          </cell>
          <cell r="D25003" t="str">
            <v>UD</v>
          </cell>
          <cell r="F25003" t="str">
            <v>2219</v>
          </cell>
        </row>
        <row r="25004">
          <cell r="A25004">
            <v>294011528</v>
          </cell>
          <cell r="B25004" t="str">
            <v>EQUIPO COMPLETO PARA TOMA DE VIAS, TENER UN TORNIQUETE PLANO LIBRE DE LATEX CON ROLLO DE CINTA ADHESIVA DE 1.90CM(3/4 DE PULG), ADEMAS, DEBE CONTENER ESPONJAS DE GASA 5.08CMX5.08CM</v>
          </cell>
          <cell r="D25004" t="str">
            <v>UD</v>
          </cell>
          <cell r="F25004" t="str">
            <v>2219</v>
          </cell>
        </row>
        <row r="25005">
          <cell r="A25005">
            <v>294011580</v>
          </cell>
          <cell r="B25005" t="str">
            <v>EQUIPO PARA ADMINISTRACION DE SOLUCIONES CON MICROGOTERO Y  BURETA GRADUADA ESTERIL.</v>
          </cell>
          <cell r="D25005" t="str">
            <v>UD</v>
          </cell>
          <cell r="F25005" t="str">
            <v>2219</v>
          </cell>
        </row>
        <row r="25006">
          <cell r="A25006">
            <v>294011585</v>
          </cell>
          <cell r="B25006" t="str">
            <v>DOSIFICADOR  DE SOLUCION VENOSA DESCARTABLE</v>
          </cell>
          <cell r="D25006" t="str">
            <v>UD</v>
          </cell>
          <cell r="F25006" t="str">
            <v>2219</v>
          </cell>
        </row>
        <row r="25007">
          <cell r="A25007">
            <v>294011620</v>
          </cell>
          <cell r="B25007" t="str">
            <v>EQUIPO DESCARTABLE, PARA PRESION DE LIQUIDO CEFALORRAQUIDEO.</v>
          </cell>
          <cell r="D25007" t="str">
            <v>UD</v>
          </cell>
          <cell r="F25007" t="str">
            <v>2219</v>
          </cell>
        </row>
        <row r="25008">
          <cell r="A25008">
            <v>294011640</v>
          </cell>
          <cell r="B25008" t="str">
            <v>EQUIPO DESCARTABLE, PARA PRESION VENOSA.</v>
          </cell>
          <cell r="D25008" t="str">
            <v>UD</v>
          </cell>
          <cell r="F25008" t="str">
            <v>2219</v>
          </cell>
        </row>
        <row r="25009">
          <cell r="A25009">
            <v>294011680</v>
          </cell>
          <cell r="B25009" t="str">
            <v>EQUIPO ESTERIL DESCARTABLE PARA LA INFUSION DE SUEROS</v>
          </cell>
          <cell r="D25009" t="str">
            <v>UD</v>
          </cell>
          <cell r="F25009" t="str">
            <v>2219</v>
          </cell>
        </row>
        <row r="25010">
          <cell r="A25010">
            <v>294011683</v>
          </cell>
          <cell r="B25010" t="str">
            <v>EVACUADORES  DE SILICONA ESTERIL, TRASLUCIDA, LIBRE DE LATEX CON TROCAR DE 19FR</v>
          </cell>
          <cell r="D25010" t="str">
            <v>UD</v>
          </cell>
          <cell r="F25010" t="str">
            <v>2219</v>
          </cell>
        </row>
        <row r="25011">
          <cell r="A25011">
            <v>294011684</v>
          </cell>
          <cell r="B25011" t="str">
            <v>EVACUADORES DE SILICONA ESTERIL,  TRASLUCIDA, LIBRE DE LATEX CON TROCAR DE 10FR</v>
          </cell>
          <cell r="D25011" t="str">
            <v>UD</v>
          </cell>
          <cell r="F25011" t="str">
            <v>2219</v>
          </cell>
        </row>
        <row r="25012">
          <cell r="A25012">
            <v>294011685</v>
          </cell>
          <cell r="B25012" t="str">
            <v>AGUJA PUNCION VENA DELGADA PERICRANEAL 22 G.</v>
          </cell>
          <cell r="D25012" t="str">
            <v>UD</v>
          </cell>
          <cell r="F25012" t="str">
            <v>2219</v>
          </cell>
        </row>
        <row r="25013">
          <cell r="A25013">
            <v>294011686</v>
          </cell>
          <cell r="B25013" t="str">
            <v>AGUJA PUNCION DE VENA DELGADA PERICRANEAL Nª 23 G.</v>
          </cell>
          <cell r="D25013" t="str">
            <v>UD</v>
          </cell>
          <cell r="F25013" t="str">
            <v>2219</v>
          </cell>
        </row>
        <row r="25014">
          <cell r="A25014">
            <v>294011688</v>
          </cell>
          <cell r="B25014" t="str">
            <v>EQUIPO DESCARTABLE OSCURO ESTERIL PARA TRANSFUSION DE QUIMIOTERAPIA Y MEDICAMENTOS FOTOSENSIBLES, CON ADAPTADOR, CAMARA DE GOTEO Y TUBO DE EXTENSION NO MENOR A 1.70M</v>
          </cell>
          <cell r="D25014" t="str">
            <v>UD</v>
          </cell>
          <cell r="F25014" t="str">
            <v>2219</v>
          </cell>
        </row>
        <row r="25015">
          <cell r="A25015">
            <v>294011689</v>
          </cell>
          <cell r="B25015" t="str">
            <v>EVACUADORES DE SILICONA ESTERIL, TRASLUCIDA, LIBRE DE LATEX, PARA HERIDA CERRADA, CON DRENAJE REDONDO, SIMILAR A FORMA DE PERA, CON MARCAS DE GRADUACION DE LLENADO, PERFORADO.</v>
          </cell>
          <cell r="D25015" t="str">
            <v>UD</v>
          </cell>
          <cell r="F25015" t="str">
            <v>2219</v>
          </cell>
        </row>
        <row r="25016">
          <cell r="A25016">
            <v>294011691</v>
          </cell>
          <cell r="B25016" t="str">
            <v>EVACUADORES DE SILICONA ESTERIL, TRASLUCIDA, LIBRE DE LATEX, PARA HERIDA CERRADA, CON DRENAJE REDONDO, SIMILAR A FORMA DE PERA, CON MARCAS DE GRADUACION DE LLENADO, PERFORADO.</v>
          </cell>
          <cell r="D25016" t="str">
            <v>UD</v>
          </cell>
          <cell r="F25016" t="str">
            <v>2219</v>
          </cell>
        </row>
        <row r="25017">
          <cell r="A25017">
            <v>294011692</v>
          </cell>
          <cell r="B25017" t="str">
            <v>FILTRO DE MEMBRANA ESTERIL, CON UN TAMAÑO DE PORO DE 0,22 UMHIDROFILOS, PARA SER COLOCADOS ENTRE LA JERINGA Y LA AGUJA YQUE CALZEN CON JERINGA Y AGUJA ESTANDAR.</v>
          </cell>
          <cell r="D25017" t="str">
            <v>UD</v>
          </cell>
          <cell r="F25017" t="str">
            <v>2219</v>
          </cell>
        </row>
        <row r="25018">
          <cell r="A25018">
            <v>294011693</v>
          </cell>
          <cell r="B25018" t="str">
            <v>EVACUADORES DE SILICONA ESTERIL, TRASLUCIDA, LIBRE DE LATEX, PARA HERIDA CERRADA, CON DRENAJE REDONDO, SIMILAR A FORMA DE PERA, CON MARCAS DE GRADUACION DE LLENADO, CON TROCAR 19 F</v>
          </cell>
          <cell r="D25018" t="str">
            <v>UD</v>
          </cell>
          <cell r="F25018" t="str">
            <v>2219</v>
          </cell>
        </row>
        <row r="25019">
          <cell r="A25019">
            <v>294011694</v>
          </cell>
          <cell r="B25019" t="str">
            <v>EVACUADORES DE SILICONA ESTERIL, TRASLUCIDA, LIBRE DE LATEX, PARA HERIDA CERRADA, CON DRENAJE REDONDO, SIMILAR A FORMA DE PERA, CON TROCAR 10 FR.</v>
          </cell>
          <cell r="D25019" t="str">
            <v>UD</v>
          </cell>
          <cell r="F25019" t="str">
            <v>2219</v>
          </cell>
        </row>
        <row r="25020">
          <cell r="A25020">
            <v>294011700</v>
          </cell>
          <cell r="B25020" t="str">
            <v>SISTEMA DE IRRIGACION FECAL, CON MANGA PARA BOLSA DE COLOSTOMIA DE DOS PIEZAS, PARA TAMAÑO DE ARO DE OSTOMIA DE 39 +- 3 MM.</v>
          </cell>
          <cell r="D25020" t="str">
            <v>UD</v>
          </cell>
          <cell r="F25020" t="str">
            <v>2219</v>
          </cell>
        </row>
        <row r="25021">
          <cell r="A25021">
            <v>294011701</v>
          </cell>
          <cell r="B25021" t="str">
            <v>SISTEMA DE IRRIGACION FECAL, CON MANGA PARA BOLSA DE COLOSTOMIA DE DOS PIEZAS, PARA TAMAÑO DE ARO DE OSTOMIA DE  47 +- 3 MM.</v>
          </cell>
          <cell r="D25021" t="str">
            <v>UD</v>
          </cell>
          <cell r="F25021" t="str">
            <v>2219</v>
          </cell>
        </row>
        <row r="25022">
          <cell r="A25022">
            <v>294011702</v>
          </cell>
          <cell r="B25022" t="str">
            <v>SISTEMA DE IRRIGACION FECAL, CON MANGA PARA BOLSA DE COLOSTOMIA DE DOS PIEZAS, PARA TAMAÑO DE ARO DE OSTOMIA DE  59 +- 3 MM.</v>
          </cell>
          <cell r="D25022" t="str">
            <v>UD</v>
          </cell>
          <cell r="F25022" t="str">
            <v>2219</v>
          </cell>
        </row>
        <row r="25023">
          <cell r="A25023">
            <v>294011703</v>
          </cell>
          <cell r="B25023" t="str">
            <v>SISTEMA DE IRRIGACION FECAL, CON MANGA PARA BOLSA DE COLOSTOMIA DE DOS PIEZAS, PARA TAMAÑO DE ARO DE OSTOMIA DE  70 MM.</v>
          </cell>
          <cell r="D25023" t="str">
            <v>UD</v>
          </cell>
          <cell r="F25023" t="str">
            <v>2219</v>
          </cell>
        </row>
        <row r="25024">
          <cell r="A25024">
            <v>294011704</v>
          </cell>
          <cell r="B25024" t="str">
            <v>PARCHE COMPLEMENTARIO DE LA BOLSA DE COLOSTOMIA CERRADA ADULTOS, SISTEMA DOS PIEZAS PARCHE RIGIDO MEDIDA ARO PLANO 59 MM + 3 MM O ARO FLOTANTE MEDIDA 70 MM + 3 MM.</v>
          </cell>
          <cell r="D25024" t="str">
            <v>UD</v>
          </cell>
          <cell r="F25024" t="str">
            <v>2219</v>
          </cell>
        </row>
        <row r="25025">
          <cell r="A25025">
            <v>294011705</v>
          </cell>
          <cell r="B25025" t="str">
            <v>PARCHE COMPLEMENTARIO DE LA BOLSA DE UROSTOMIA DRENABLE PARA ADULTOS, SISTEMA DE DOS PIEZAS PARCHE FLEXIBLE ARO PLANO 39 + 3 MM, O ARO FLOTANTE MEDIDA DE 50 MM, MEDIDA ULTIL RECORT</v>
          </cell>
          <cell r="D25025" t="str">
            <v>UD</v>
          </cell>
          <cell r="F25025" t="str">
            <v>2219</v>
          </cell>
        </row>
        <row r="25026">
          <cell r="A25026">
            <v>294011708</v>
          </cell>
          <cell r="B25026" t="str">
            <v>CASSETTE (VERA LINK) PARA IRRIGACION, PARA SER UTILIZADO EN SISTEMA DE TERAPIA VAC.</v>
          </cell>
          <cell r="D25026" t="str">
            <v>UD</v>
          </cell>
          <cell r="F25026" t="str">
            <v>2219</v>
          </cell>
        </row>
        <row r="25027">
          <cell r="A25027">
            <v>294011713</v>
          </cell>
          <cell r="B25027" t="str">
            <v>RECOLECTOR O CANISTER, CAPACIDAD DE 400 CC  ± 100 CC.</v>
          </cell>
          <cell r="D25027" t="str">
            <v>UD</v>
          </cell>
          <cell r="F25027" t="str">
            <v>2219</v>
          </cell>
        </row>
        <row r="25028">
          <cell r="A25028">
            <v>294011714</v>
          </cell>
          <cell r="B25028" t="str">
            <v>RECOLECTOR O CANISTER CON CAPACIDAD DE 800 A 1000 CC.</v>
          </cell>
          <cell r="D25028" t="str">
            <v>UD</v>
          </cell>
          <cell r="F25028" t="str">
            <v>2219</v>
          </cell>
        </row>
        <row r="25029">
          <cell r="A25029">
            <v>294011715</v>
          </cell>
          <cell r="B25029" t="str">
            <v>RECOLECTOR CANISTER PARA FLUIDOS O EXUDOS DE HERIDAS SELLADOCON TUBO DE CONEXION  Y CONECTOR PARA APOSITO DE POLIURETANODE PLASTICO TRASPARENTE.</v>
          </cell>
          <cell r="D25029" t="str">
            <v>UD</v>
          </cell>
          <cell r="F25029" t="str">
            <v>2219</v>
          </cell>
        </row>
        <row r="25030">
          <cell r="A25030">
            <v>294011719</v>
          </cell>
          <cell r="B25030" t="str">
            <v>FRASCO DE EXPULSION CON TAPA PARA ASPIRADORES DE BOMBA DE SUCCIÒN CAPACIDAD DE 2000ML.</v>
          </cell>
          <cell r="D25030" t="str">
            <v>UD</v>
          </cell>
          <cell r="F25030" t="str">
            <v>2219</v>
          </cell>
        </row>
        <row r="25031">
          <cell r="A25031">
            <v>294011729</v>
          </cell>
          <cell r="B25031" t="str">
            <v>KIT DE APOSITO DE POLIURETANO GRANDE PARA COLOCAR SOBRE VISCERAS ABDOMINALES, TAMAÑO GRANDE DE 38 +/- 2 CM DE LONGITUD Y 25 +/-2 CM DE ANCHO.</v>
          </cell>
          <cell r="D25031" t="str">
            <v>UD</v>
          </cell>
          <cell r="F25031" t="str">
            <v>2219</v>
          </cell>
        </row>
        <row r="25032">
          <cell r="A25032">
            <v>294011731</v>
          </cell>
          <cell r="B25032" t="str">
            <v>FUNDA PARA CABLE ENDOSCOPICO MANGAS PLASTICAS ESTERILES, DESECHABLES PARA CUBRIR CAMARAS Y CABLES ENDOSCOPICOS, CON UN ANCHO DE 6 A 7 PULGADAS Y CON UN LARGO DE 1.5 A 3 METROS.</v>
          </cell>
          <cell r="D25032" t="str">
            <v>UD</v>
          </cell>
          <cell r="F25032" t="str">
            <v>2219</v>
          </cell>
        </row>
        <row r="25033">
          <cell r="A25033">
            <v>294011735</v>
          </cell>
          <cell r="B25033" t="str">
            <v>EMPAQUES INDIVIDUALES DE VENTOSAS PARA USO EN SISTEMA DE PRESION NEGATIVA ACOPLABLE A RECOLECTORES CANISTER.</v>
          </cell>
          <cell r="D25033" t="str">
            <v>UD</v>
          </cell>
          <cell r="F25033" t="str">
            <v>2219</v>
          </cell>
        </row>
        <row r="25034">
          <cell r="A25034">
            <v>294011736</v>
          </cell>
          <cell r="B25034" t="str">
            <v>LAMINAS DE PLASTICO ADHESIVO SEMIOCLUSIVO, MEDIDAS 32CM X 25,3 CM.</v>
          </cell>
          <cell r="D25034" t="str">
            <v>UD</v>
          </cell>
          <cell r="F25034" t="str">
            <v>2219</v>
          </cell>
        </row>
        <row r="25035">
          <cell r="A25035">
            <v>294011738</v>
          </cell>
          <cell r="B25035" t="str">
            <v>CONEXION DOBLE (VERA TRAC DUO) DE LONGITUD 829,50 MM, DIAMETRO DE 40 MM, PARA IRRIGACION  Y SUCCION</v>
          </cell>
          <cell r="D25035" t="str">
            <v>UD</v>
          </cell>
          <cell r="F25035" t="str">
            <v>2219</v>
          </cell>
        </row>
        <row r="25036">
          <cell r="A25036">
            <v>294011740</v>
          </cell>
          <cell r="B25036" t="str">
            <v>GASA YODOFORMADA, ESTERIL DE 2.54 CMS. POR 4.57 MTS. DE LARGO</v>
          </cell>
          <cell r="D25036" t="str">
            <v>FC</v>
          </cell>
          <cell r="F25036" t="str">
            <v>2219</v>
          </cell>
        </row>
        <row r="25037">
          <cell r="A25037">
            <v>294011785</v>
          </cell>
          <cell r="B25037" t="str">
            <v xml:space="preserve">SONDA O CIRCUITO CERRADO DE ASPIRACION NEONATAL PARA TUBO ENDOTRAQUEAL 6 FR.									 									</v>
          </cell>
          <cell r="D25037" t="str">
            <v>UD</v>
          </cell>
          <cell r="F25037" t="str">
            <v>2219</v>
          </cell>
        </row>
        <row r="25038">
          <cell r="A25038">
            <v>294011786</v>
          </cell>
          <cell r="B25038" t="str">
            <v xml:space="preserve">SONDA O CIRCUITO CERRADO DE ASPIRACION  NEONATAL PARA TUBO ENDOTRAQUEAL 8 FR.						 									</v>
          </cell>
          <cell r="D25038" t="str">
            <v>UD</v>
          </cell>
          <cell r="F25038" t="str">
            <v>2219</v>
          </cell>
        </row>
        <row r="25039">
          <cell r="A25039">
            <v>294011790</v>
          </cell>
          <cell r="B25039" t="str">
            <v>SET DE SUCCION  ESTERIL.</v>
          </cell>
          <cell r="D25039" t="str">
            <v>UD</v>
          </cell>
          <cell r="F25039" t="str">
            <v>2219</v>
          </cell>
        </row>
        <row r="25040">
          <cell r="A25040">
            <v>294011792</v>
          </cell>
          <cell r="B25040" t="str">
            <v>SET DE SUCCION DE CIRCUITO CERRADO CON CAPACIDAD DE 250 A 300 CC.</v>
          </cell>
          <cell r="D25040" t="str">
            <v>UD</v>
          </cell>
          <cell r="F25040" t="str">
            <v>2219</v>
          </cell>
        </row>
        <row r="25041">
          <cell r="A25041">
            <v>294011795</v>
          </cell>
          <cell r="B25041" t="str">
            <v>SET DE SUCCION DE CIRCUITO CERRADO CON CAPACIDAD DE         400 A 450 CC.</v>
          </cell>
          <cell r="D25041" t="str">
            <v>UD</v>
          </cell>
          <cell r="F25041" t="str">
            <v>2219</v>
          </cell>
        </row>
        <row r="25042">
          <cell r="A25042">
            <v>294011853</v>
          </cell>
          <cell r="B25042" t="str">
            <v>GUANTES AMBIDEXTROS NO ESTERILES PARA LA MANIPULACION DE MATERIAL DE ALTO RIESGO. TAMAÑO PEQUEÑO (S), 6½-7  DE 85 90 MM.</v>
          </cell>
          <cell r="D25042" t="str">
            <v>UD</v>
          </cell>
          <cell r="F25042" t="str">
            <v>2219</v>
          </cell>
        </row>
        <row r="25043">
          <cell r="A25043">
            <v>294011855</v>
          </cell>
          <cell r="B25043" t="str">
            <v>GUANTES AMBIDEXTROS NO ESTERILES PARA LA MANIPULACION DE MATERIAL DE ALTO RIESGO. TAMAÑO MEDIANO,	7-7 ½	SEGUN ESTANDAR MUNDIAL 90-95 TALLA EN MM</v>
          </cell>
          <cell r="D25043" t="str">
            <v>UD</v>
          </cell>
          <cell r="F25043" t="str">
            <v>2219</v>
          </cell>
        </row>
        <row r="25044">
          <cell r="A25044">
            <v>294011856</v>
          </cell>
          <cell r="B25044" t="str">
            <v>GUANTES AMBIDEXTROS NO ESTERILES PARA LA MANIPULACION DE MATERIAL DE ALTO RIESGO. TAMAÑO GRANDE 7 ½-8, SEGUN ESTANDAR MUNDIAL 102-105 TALLA EN MM</v>
          </cell>
          <cell r="D25044" t="str">
            <v>UD</v>
          </cell>
          <cell r="F25044" t="str">
            <v>2219</v>
          </cell>
        </row>
        <row r="25045">
          <cell r="A25045">
            <v>294011857</v>
          </cell>
          <cell r="B25045" t="str">
            <v>GUANTES AMBIDEXTROS NO ESTERILES PARA LA MANIPULACION DE MATERIAL DE ALTO RIESGO. TAMAÑO EXTRAGRANDE, 	8-8 ½ 	SEGUN ESTANDAR MUNDIAL 114-115 TALLA EN MM.</v>
          </cell>
          <cell r="D25045" t="str">
            <v>UD</v>
          </cell>
          <cell r="F25045" t="str">
            <v>2219</v>
          </cell>
        </row>
        <row r="25046">
          <cell r="A25046">
            <v>294011880</v>
          </cell>
          <cell r="B25046" t="str">
            <v>HOJAS DE BISTURI, ESTERILES, NO. 10, CIENTO.</v>
          </cell>
          <cell r="D25046" t="str">
            <v>CN</v>
          </cell>
          <cell r="F25046" t="str">
            <v>2219</v>
          </cell>
        </row>
        <row r="25047">
          <cell r="A25047">
            <v>294011885</v>
          </cell>
          <cell r="B25047" t="str">
            <v>HOJAS DE BISTURI NO.11, ESTERILES</v>
          </cell>
          <cell r="D25047" t="str">
            <v>CN</v>
          </cell>
          <cell r="F25047" t="str">
            <v>2219</v>
          </cell>
        </row>
        <row r="25048">
          <cell r="A25048">
            <v>294011890</v>
          </cell>
          <cell r="B25048" t="str">
            <v>HOJAS DE BISTURI, NO. 12, DE ACERO INOXIDABLE QUE ADAPTEN   A  MANGO NO.3, 3 L Y 7.</v>
          </cell>
          <cell r="D25048" t="str">
            <v>CN</v>
          </cell>
          <cell r="F25048" t="str">
            <v>2219</v>
          </cell>
        </row>
        <row r="25049">
          <cell r="A25049">
            <v>294011895</v>
          </cell>
          <cell r="B25049" t="str">
            <v>FILOS DE BISTURI NO. 15, DE ACERO INOXIDABLE, QUE SE ADAPTE AL MANGO # 3 Y# 3 L Y # 7..</v>
          </cell>
          <cell r="D25049" t="str">
            <v>CN</v>
          </cell>
          <cell r="F25049" t="str">
            <v>2219</v>
          </cell>
        </row>
        <row r="25050">
          <cell r="A25050">
            <v>294011900</v>
          </cell>
          <cell r="B25050" t="str">
            <v>FILOS DE BISTURI, NO. 20, ESTERILES</v>
          </cell>
          <cell r="D25050" t="str">
            <v>CN</v>
          </cell>
          <cell r="F25050" t="str">
            <v>2219</v>
          </cell>
        </row>
        <row r="25051">
          <cell r="A25051">
            <v>294011940</v>
          </cell>
          <cell r="B25051" t="str">
            <v>CUCHILLA ACERO INOXIDABLE PARA DERMATOMA DE BROWN.</v>
          </cell>
          <cell r="D25051" t="str">
            <v>UD</v>
          </cell>
          <cell r="F25051" t="str">
            <v>2219</v>
          </cell>
        </row>
        <row r="25052">
          <cell r="A25052">
            <v>294011976</v>
          </cell>
          <cell r="B25052" t="str">
            <v>JERINGA ASEPTO, DESCARTABLES DE 60 O 70 CC.</v>
          </cell>
          <cell r="D25052" t="str">
            <v>UD</v>
          </cell>
          <cell r="F25052" t="str">
            <v>2219</v>
          </cell>
        </row>
        <row r="25053">
          <cell r="A25053">
            <v>294012000</v>
          </cell>
          <cell r="B25053" t="str">
            <v>JERINGA ESTERIL PARA INSULINA CON ESCALA DE 100 UNIDADES, CON UNA AGUJA INCORPORADA NO. 30G O 31G X 8MM A 13MM DE LONGITUD.</v>
          </cell>
          <cell r="D25053" t="str">
            <v>UD</v>
          </cell>
          <cell r="F25053" t="str">
            <v>2219</v>
          </cell>
        </row>
        <row r="25054">
          <cell r="A25054">
            <v>294012020</v>
          </cell>
          <cell r="B25054" t="str">
            <v>JERINGA DESCARTABLE PARA TUBERCULINA</v>
          </cell>
          <cell r="D25054" t="str">
            <v>UD</v>
          </cell>
          <cell r="F25054" t="str">
            <v>2219</v>
          </cell>
        </row>
        <row r="25055">
          <cell r="A25055">
            <v>294012040</v>
          </cell>
          <cell r="B25055" t="str">
            <v>JERINGA HIPODERMICA DESCARTABLE, DE  2 A 3 CC.</v>
          </cell>
          <cell r="D25055" t="str">
            <v>UD</v>
          </cell>
          <cell r="F25055" t="str">
            <v>2219</v>
          </cell>
        </row>
        <row r="25056">
          <cell r="A25056">
            <v>294012060</v>
          </cell>
          <cell r="B25056" t="str">
            <v>JERINGA HIPODERMICA, DESCARTABLE, DE  5 A 6 CC.</v>
          </cell>
          <cell r="D25056" t="str">
            <v>UD</v>
          </cell>
          <cell r="F25056" t="str">
            <v>2219</v>
          </cell>
        </row>
        <row r="25057">
          <cell r="A25057">
            <v>294012080</v>
          </cell>
          <cell r="B25057" t="str">
            <v>JERINGA HIPODERMICA DESCARTABLE DE 10 A 12 CC.</v>
          </cell>
          <cell r="D25057" t="str">
            <v>UD</v>
          </cell>
          <cell r="F25057" t="str">
            <v>2219</v>
          </cell>
        </row>
        <row r="25058">
          <cell r="A25058">
            <v>294012085</v>
          </cell>
          <cell r="B25058" t="str">
            <v>PELICULA PROTECTORA: PARA USO EXTERNO ALREDEDOR DE ESTOMAS Y FISTULAS.</v>
          </cell>
          <cell r="D25058" t="str">
            <v>UD</v>
          </cell>
          <cell r="F25058" t="str">
            <v>2219</v>
          </cell>
        </row>
        <row r="25059">
          <cell r="A25059">
            <v>294012100</v>
          </cell>
          <cell r="B25059" t="str">
            <v>JERINGA HIPODERMICA DESCARTABLE, DE 20 CC.</v>
          </cell>
          <cell r="D25059" t="str">
            <v>UD</v>
          </cell>
          <cell r="F25059" t="str">
            <v>2219</v>
          </cell>
        </row>
        <row r="25060">
          <cell r="A25060">
            <v>294012120</v>
          </cell>
          <cell r="B25060" t="str">
            <v>JERINGA HIPODERMICA ESTERIL DESCARTABLE DE 50 CC A 60 CC SIN AGUJA</v>
          </cell>
          <cell r="D25060" t="str">
            <v>UD</v>
          </cell>
          <cell r="F25060" t="str">
            <v>2219</v>
          </cell>
        </row>
        <row r="25061">
          <cell r="A25061">
            <v>294012125</v>
          </cell>
          <cell r="B25061" t="str">
            <v>JERINGA HIPODERMICA DESCARTABLE DE 100 CC.</v>
          </cell>
          <cell r="D25061" t="str">
            <v>UD</v>
          </cell>
          <cell r="F25061" t="str">
            <v>2219</v>
          </cell>
        </row>
        <row r="25062">
          <cell r="A25062">
            <v>294012130</v>
          </cell>
          <cell r="B25062" t="str">
            <v>JERINGAS DESCARTABLES PARA INFUSION MEDIO CONTRASTE, TAC 200 ML.</v>
          </cell>
          <cell r="D25062" t="str">
            <v>UD</v>
          </cell>
          <cell r="F25062" t="str">
            <v>2219</v>
          </cell>
        </row>
        <row r="25063">
          <cell r="A25063">
            <v>294012190</v>
          </cell>
          <cell r="B25063" t="str">
            <v>JERINGA ESTERIL PARA INSULINA CON ESCALA DE 50 UNIDADES, CON UNA  AGUJA INCORPORADA # 30 O 31 G X 5 A 8 MM DE LONGITUD.</v>
          </cell>
          <cell r="D25063" t="str">
            <v>UD</v>
          </cell>
          <cell r="F25063" t="str">
            <v>2219</v>
          </cell>
        </row>
        <row r="25064">
          <cell r="A25064">
            <v>294012196</v>
          </cell>
          <cell r="B25064" t="str">
            <v>JERINGAS HIPODERMICAS DE 20CC PARA BOMBA DE INFUSION</v>
          </cell>
          <cell r="D25064" t="str">
            <v>UD</v>
          </cell>
          <cell r="F25064" t="str">
            <v>2219</v>
          </cell>
        </row>
        <row r="25065">
          <cell r="A25065">
            <v>294012197</v>
          </cell>
          <cell r="B25065" t="str">
            <v>JERINGAS HIPODERMICAS  DE 10CC PARA BOMBA DE INFUSION</v>
          </cell>
          <cell r="D25065" t="str">
            <v>UD</v>
          </cell>
          <cell r="F25065" t="str">
            <v>2219</v>
          </cell>
        </row>
        <row r="25066">
          <cell r="A25066">
            <v>294012200</v>
          </cell>
          <cell r="B25066" t="str">
            <v>JERINGA DESCARTABLE 3CC, LUER LOCK, LIBRE DE LATEX, CON PISTON DE CAUCHO, JERINGA SIN AGUJA, TIPO LUER LOCK (ROSCADO) DE TRES PARTES, APIROGENA, ESTERIL.</v>
          </cell>
          <cell r="D25066" t="str">
            <v>UD</v>
          </cell>
          <cell r="F25066" t="str">
            <v>2219</v>
          </cell>
        </row>
        <row r="25067">
          <cell r="A25067">
            <v>294012202</v>
          </cell>
          <cell r="B25067" t="str">
            <v>JERINGA DESCARTABLE 5CC, LUER LOCK, LIBRE DE LATEX, JERINGA SIN AGUJA, TIPO LUER LOCK (DE ROSCA), CILINDRO DE MATERIAL GRADO MEDICO</v>
          </cell>
          <cell r="D25067" t="str">
            <v>UD</v>
          </cell>
          <cell r="F25067" t="str">
            <v>2219</v>
          </cell>
        </row>
        <row r="25068">
          <cell r="A25068">
            <v>294012206</v>
          </cell>
          <cell r="B25068" t="str">
            <v>JERINGA DESCARTABLE DE 10 CC, LUER LOCK, LIBRE DE LATEX,  JERINGA SIN AGUJA, TIPO LUER LOCK (DE ROSCA) CILINDRO DE MATERIAL GRADAO MEDICO.</v>
          </cell>
          <cell r="D25068" t="str">
            <v>UD</v>
          </cell>
          <cell r="F25068" t="str">
            <v>2219</v>
          </cell>
        </row>
        <row r="25069">
          <cell r="A25069">
            <v>294012207</v>
          </cell>
          <cell r="B25069" t="str">
            <v>JERINGA DESCARTABLE DE 30 CC, LUER LOCK, LIBRE DE LATEX,  JERINGA SIN AGUJA, TIPO LUER LOCK (DE ROSCA) CILINDRO DE MATERIAL GRADAO MEDICO.</v>
          </cell>
          <cell r="D25069" t="str">
            <v>UD</v>
          </cell>
          <cell r="F25069" t="str">
            <v>2219</v>
          </cell>
        </row>
        <row r="25070">
          <cell r="A25070">
            <v>294012208</v>
          </cell>
          <cell r="B25070" t="str">
            <v>JERINGA DESCARTABLE DE 20 CC, LUER LOCK, LIBRE DE LATEX,  JERINGA SIN AGUJA, TIPO LUER LOCK (DE ROSCA) CILINDRO DE MATERIAL GRADAO MEDICO.</v>
          </cell>
          <cell r="D25070" t="str">
            <v>UD</v>
          </cell>
          <cell r="F25070" t="str">
            <v>2219</v>
          </cell>
        </row>
        <row r="25071">
          <cell r="A25071">
            <v>294012209</v>
          </cell>
          <cell r="B25071" t="str">
            <v>JERINGA DESCARTABLE DE 50 CC, LUER LOCK, LIBRE DE LATEX,  JERINGA SIN AGUJA, TIPO LUER LOCK (DE ROSCA) CILINDRO DE MATERIAL GRADAO MEDICO.</v>
          </cell>
          <cell r="D25071" t="str">
            <v>UD</v>
          </cell>
          <cell r="F25071" t="str">
            <v>2219</v>
          </cell>
        </row>
        <row r="25072">
          <cell r="A25072">
            <v>294012210</v>
          </cell>
          <cell r="B25072" t="str">
            <v>JERINGA DESCARTABLE 60CC, LUER LOCK, LIBRE DE LATEX, CON PISTON DE CAUCHO, JERINGA SIN AGUJA, TIPO LUER LOCK (ROSCADO) DE TRES PARTES, APIROGENA, ESTERIL.</v>
          </cell>
          <cell r="D25072" t="str">
            <v>UD</v>
          </cell>
          <cell r="F25072" t="str">
            <v>2219</v>
          </cell>
        </row>
        <row r="25073">
          <cell r="A25073">
            <v>294012216</v>
          </cell>
          <cell r="B25073" t="str">
            <v>JERINGA PRE LLENADA CON SOLUCION SALINA DE 10 ML, DE PLASTICO SIN AGUJA, CON PIVOTE LUER LOK, CON TAPON PROTECTOR EN EL PIVOTE.</v>
          </cell>
          <cell r="D25073" t="str">
            <v>UD</v>
          </cell>
          <cell r="F25073" t="str">
            <v>2219</v>
          </cell>
        </row>
        <row r="25074">
          <cell r="A25074">
            <v>294012217</v>
          </cell>
          <cell r="B25074" t="str">
            <v>JERINGA PRE LLENADA CON SOLUCION SALINA DE 3 ML DE PLASTICO SIN AGUJA, CON PIVOTE LUER LOK, CON TAPON PROTECTOR EN EL PIVOTE.</v>
          </cell>
          <cell r="D25074" t="str">
            <v>UD</v>
          </cell>
          <cell r="F25074" t="str">
            <v>2219</v>
          </cell>
        </row>
        <row r="25075">
          <cell r="A25075">
            <v>294012230</v>
          </cell>
          <cell r="B25075" t="str">
            <v>JERINGA CON ATOMIZADOR NASAL PARA ADMINISTRAR MEDICAMENTOS</v>
          </cell>
          <cell r="D25075" t="str">
            <v>UD</v>
          </cell>
          <cell r="F25075" t="str">
            <v>2219</v>
          </cell>
        </row>
        <row r="25076">
          <cell r="A25076">
            <v>294012270</v>
          </cell>
          <cell r="B25076" t="str">
            <v>LECHE LUBRICANTE PARA INSTRUMENTOS.</v>
          </cell>
          <cell r="D25076" t="str">
            <v>UD</v>
          </cell>
          <cell r="F25076" t="str">
            <v>2219</v>
          </cell>
        </row>
        <row r="25077">
          <cell r="A25077">
            <v>294012280</v>
          </cell>
          <cell r="B25077" t="str">
            <v>LLAVES DE PLASTICO PVC, O POLICARBONATO  DE TRES VIAS ESTERILES,  DESCARTABLES.</v>
          </cell>
          <cell r="D25077" t="str">
            <v>UD</v>
          </cell>
          <cell r="F25077" t="str">
            <v>2219</v>
          </cell>
        </row>
        <row r="25078">
          <cell r="A25078">
            <v>294012281</v>
          </cell>
          <cell r="B25078" t="str">
            <v>LLAVES DE   PLASTICO PVC O POLICARBONATO DE CINCO VIAS, ESTERILES, DESCART, MANIFOLD</v>
          </cell>
          <cell r="D25078" t="str">
            <v>UD</v>
          </cell>
          <cell r="F25078" t="str">
            <v>2219</v>
          </cell>
        </row>
        <row r="25079">
          <cell r="A25079">
            <v>294012400</v>
          </cell>
          <cell r="B25079" t="str">
            <v>BATA DE PROTECCION DESCARTABLE NO ESTERIL, DE UN SOLO USO, IMPERMEABLE, NIVEL DE PROTECCION AAMI 2, TAMAÑO S.</v>
          </cell>
          <cell r="D25079" t="str">
            <v>UD</v>
          </cell>
          <cell r="F25079" t="str">
            <v>2219</v>
          </cell>
        </row>
        <row r="25080">
          <cell r="A25080">
            <v>294012401</v>
          </cell>
          <cell r="B25080" t="str">
            <v>BATA DE PROTECCION DESCARTABLE NO ESTERIL, DE UN SOLO USO, IMPERMEABLE, NIVEL DE PROTECCION AAMI 2, TAMAÑO M.</v>
          </cell>
          <cell r="D25080" t="str">
            <v>UD</v>
          </cell>
          <cell r="F25080" t="str">
            <v>2219</v>
          </cell>
        </row>
        <row r="25081">
          <cell r="A25081">
            <v>294012402</v>
          </cell>
          <cell r="B25081" t="str">
            <v>BATA DE PROTECCION DESCARTABLE NO ESTERIL, DE UN SOLO USO, IMPERMEABLE, NIVEL DE PROTECCION AAMI 2, TAMAÑO L.</v>
          </cell>
          <cell r="D25081" t="str">
            <v>UD</v>
          </cell>
          <cell r="F25081" t="str">
            <v>2219</v>
          </cell>
        </row>
        <row r="25082">
          <cell r="A25082">
            <v>294012403</v>
          </cell>
          <cell r="B25082" t="str">
            <v>BATA DE PROTECCION DESCARTABLE NO ESTERIL, DE UN SOLO USO, IMPERMEABLE, NIVEL DE PROTECCION AAMI 2, TAMAÑO XL.</v>
          </cell>
          <cell r="D25082" t="str">
            <v>UD</v>
          </cell>
          <cell r="F25082" t="str">
            <v>2219</v>
          </cell>
        </row>
        <row r="25083">
          <cell r="A25083">
            <v>294012404</v>
          </cell>
          <cell r="B25083" t="str">
            <v>BATA DE PROTECCION DESCARTABLE NO ESTERIL, DE UN SOLO USO, IMPERMEABLE, NIVEL DE PROTECCION AAMI 2, TAMAÑO XXL.</v>
          </cell>
          <cell r="D25083" t="str">
            <v>UD</v>
          </cell>
          <cell r="F25083" t="str">
            <v>2219</v>
          </cell>
        </row>
        <row r="25084">
          <cell r="A25084">
            <v>294012420</v>
          </cell>
          <cell r="B25084" t="str">
            <v>NAVAJILLAS ESTERILES PARA USAR CON MAQUINA DE RASURAR ELECTRICA.</v>
          </cell>
          <cell r="D25084" t="str">
            <v>UD</v>
          </cell>
          <cell r="F25084" t="str">
            <v>2219</v>
          </cell>
        </row>
        <row r="25085">
          <cell r="A25085">
            <v>294012421</v>
          </cell>
          <cell r="B25085" t="str">
            <v>RASURADORA (REPUESTO, CABEZA NAVAJILLA) CABEZA Y CUELLO</v>
          </cell>
          <cell r="D25085" t="str">
            <v>UD</v>
          </cell>
          <cell r="F25085" t="str">
            <v>2219</v>
          </cell>
        </row>
        <row r="25086">
          <cell r="A25086">
            <v>294012422</v>
          </cell>
          <cell r="B25086" t="str">
            <v>RASURADORA (REPUESTO, CABEZA NAVAJILLA) PARA AREAS SENSIBLES Y FLACIDAS (AREA PERINEAL)</v>
          </cell>
          <cell r="D25086" t="str">
            <v>UD</v>
          </cell>
          <cell r="F25086" t="str">
            <v>2219</v>
          </cell>
        </row>
        <row r="25087">
          <cell r="A25087">
            <v>294012428</v>
          </cell>
          <cell r="B25087" t="str">
            <v>BROCHA PARA AFEITAR.</v>
          </cell>
          <cell r="D25087" t="str">
            <v>UD</v>
          </cell>
          <cell r="F25087" t="str">
            <v>2219</v>
          </cell>
        </row>
        <row r="25088">
          <cell r="A25088">
            <v>294012430</v>
          </cell>
          <cell r="B25088" t="str">
            <v>MAQUINA DE AFEITAR DESCARTABLE.</v>
          </cell>
          <cell r="D25088" t="str">
            <v>UD</v>
          </cell>
          <cell r="F25088" t="str">
            <v>2219</v>
          </cell>
        </row>
        <row r="25089">
          <cell r="A25089">
            <v>294012437</v>
          </cell>
          <cell r="B25089" t="str">
            <v>RASURADORA QUIRURGICA ELECTRICA PARA REMOVER EL PELO CORPORAL DE LOS PACIENTES COMO PREPARACION PARA LA CIRUGIA, PARA TODO TIPO DE OPERACIONES Y PROCEDIMIENTOS INVASIVOS.</v>
          </cell>
          <cell r="D25089" t="str">
            <v>UD</v>
          </cell>
          <cell r="F25089" t="str">
            <v>2219</v>
          </cell>
        </row>
        <row r="25090">
          <cell r="A25090">
            <v>294012438</v>
          </cell>
          <cell r="B25090" t="str">
            <v>PAPEL PARA ESTERILIZAR A GAS O VAPOR EQUIPO MEDICO, DE 30 CM. ± 1 CM DE ANCHO, CON UNA LONGITUD DE 100 MTS POR ROLLO.</v>
          </cell>
          <cell r="D25090" t="str">
            <v>MT</v>
          </cell>
          <cell r="F25090" t="str">
            <v>2219</v>
          </cell>
        </row>
        <row r="25091">
          <cell r="A25091">
            <v>294012439</v>
          </cell>
          <cell r="B25091" t="str">
            <v>PAPEL GRADO MEDICO DE 18 CM. DE ANCHO Y 100 METROS DE LONGITUD.</v>
          </cell>
          <cell r="D25091" t="str">
            <v>MT</v>
          </cell>
          <cell r="F25091" t="str">
            <v>2219</v>
          </cell>
        </row>
        <row r="25092">
          <cell r="A25092">
            <v>294012440</v>
          </cell>
          <cell r="B25092" t="str">
            <v>ROLLO DE PAPEL GRADO MEDICO, DE 75 CMS, DE ANCHO Y DE COLOR BLANCO, PARA ESTERILIZAR EQUIPOS MEDICOS.</v>
          </cell>
          <cell r="D25092" t="str">
            <v>MT</v>
          </cell>
          <cell r="F25092" t="str">
            <v>2219</v>
          </cell>
        </row>
        <row r="25093">
          <cell r="A25093">
            <v>294012446</v>
          </cell>
          <cell r="B25093" t="str">
            <v>BATA LIMPIA IMPERMEABLE DESCARTABLE NIVEL 3 DE IMPERMEABILIDAD</v>
          </cell>
          <cell r="D25093" t="str">
            <v>UD</v>
          </cell>
          <cell r="F25093" t="str">
            <v>2219</v>
          </cell>
        </row>
        <row r="25094">
          <cell r="A25094">
            <v>294012447</v>
          </cell>
          <cell r="B25094" t="str">
            <v>DELANTAL (BATA), PLASTICA, MANGA LARGA, TALLA EXTRA GRANDE.</v>
          </cell>
          <cell r="D25094" t="str">
            <v>UD</v>
          </cell>
          <cell r="F25094" t="str">
            <v>2219</v>
          </cell>
        </row>
        <row r="25095">
          <cell r="A25095">
            <v>294012448</v>
          </cell>
          <cell r="B25095" t="str">
            <v>DELANTAL (BATA), PROTECCION QUIMIOTERAPIA, NIVEL IV, MAXIMO NIVEL DE PROTECCION.</v>
          </cell>
          <cell r="D25095" t="str">
            <v>UD</v>
          </cell>
          <cell r="F25095" t="str">
            <v>2219</v>
          </cell>
        </row>
        <row r="25096">
          <cell r="A25096">
            <v>294012449</v>
          </cell>
          <cell r="B25096" t="str">
            <v>BATA IMPERMEABLE DESCARTABLE, IMPERMEABILIDAD NIVEL 2.</v>
          </cell>
          <cell r="D25096" t="str">
            <v>UD</v>
          </cell>
          <cell r="F25096" t="str">
            <v>2219</v>
          </cell>
        </row>
        <row r="25097">
          <cell r="A25097">
            <v>294012451</v>
          </cell>
          <cell r="B25097" t="str">
            <v>COBERTOR DE ZAPATOS DESECHABLES, ANTIDESLIZANTES, HASTA EL TOBILLO, FABRICADAS CON MATERIAL NO TEJIDO, DE MATERIAL TRANSPIRABLE, TAMAÑO UNIVERSAL.</v>
          </cell>
          <cell r="D25097" t="str">
            <v>UD</v>
          </cell>
          <cell r="F25097" t="str">
            <v>2219</v>
          </cell>
        </row>
        <row r="25098">
          <cell r="A25098">
            <v>294012452</v>
          </cell>
          <cell r="B25098" t="str">
            <v>COBERTOR DE ZAPATOS DESECHABLES, DE USO CLINICO,  ANTIDESLIZANTES, HASTA LA RODILLA, FABRICADAS CON MATERIAL NO TEJIDO, DE CELULOSA O POLIPROPILENO SMS, DE MATERIAL TRANSPIRABLE.</v>
          </cell>
          <cell r="D25098" t="str">
            <v>UD</v>
          </cell>
          <cell r="F25098" t="str">
            <v>2219</v>
          </cell>
        </row>
        <row r="25099">
          <cell r="A25099">
            <v>294012454</v>
          </cell>
          <cell r="B25099" t="str">
            <v>COBERTOR DE ZAPATOS DESECHABLES, ANTIDESLIZANTES DE 40 X 16.  CM.</v>
          </cell>
          <cell r="D25099" t="str">
            <v>UD</v>
          </cell>
          <cell r="F25099" t="str">
            <v>2219</v>
          </cell>
        </row>
        <row r="25100">
          <cell r="A25100">
            <v>294012455</v>
          </cell>
          <cell r="B25100" t="str">
            <v>BOTAS DESCARTABLES, DE POLIETILENO,LIBRES DE LATEX, TALLA: UNICA , ESTERIL</v>
          </cell>
          <cell r="D25100" t="str">
            <v>PR</v>
          </cell>
          <cell r="F25100" t="str">
            <v>2219</v>
          </cell>
        </row>
        <row r="25101">
          <cell r="A25101">
            <v>294012456</v>
          </cell>
          <cell r="B25101" t="str">
            <v>DELANTAL DE PROTECCION MANGA LARGA BATA O DELANTAL MANGA LARGA PARA USO EN PROCEDIMIENTOS SEPTICOS O DE RIESGO BIOLOGICO (VIRUS Y SANGRE) Y PARA LA ADMINISTRACION DE CITOTOXICOS.</v>
          </cell>
          <cell r="D25101" t="str">
            <v>UD</v>
          </cell>
          <cell r="F25101" t="str">
            <v>2219</v>
          </cell>
        </row>
        <row r="25102">
          <cell r="A25102">
            <v>294012458</v>
          </cell>
          <cell r="B25102" t="str">
            <v>DELANTAL PLASTICO, DESCARTABLE, RESISTENTE, EMPAQUE INDIVIDUAL, EN CAJAS DE 15 O 20 UNIDADES, CON SISTEMA ABRE FACIL, MANGA LARGA, CON FIJACION EN EL PULGAR, CON DOS TIRAS PARA FIJ</v>
          </cell>
          <cell r="D25102" t="str">
            <v>UD</v>
          </cell>
          <cell r="F25102" t="str">
            <v>2219</v>
          </cell>
        </row>
        <row r="25103">
          <cell r="A25103">
            <v>294012459</v>
          </cell>
          <cell r="B25103" t="str">
            <v>BATAS ESTERILES PARA ANGIOGRAFIA CEREBRAL COLOR CELESTE TAMAÑO GRANDE MATERIAL RECICLABLE EMPAQUES INDIVIDUALES ESTERILES CON SISTEMA CIERRE/AJUSTE FACIL  CON GORRO ESTERIL.</v>
          </cell>
          <cell r="D25103" t="str">
            <v>UD</v>
          </cell>
          <cell r="F25103" t="str">
            <v>2219</v>
          </cell>
        </row>
        <row r="25104">
          <cell r="A25104">
            <v>294012460</v>
          </cell>
          <cell r="B25104" t="str">
            <v>SUJETADOR DE TUBO NASOGASTRICO DESCARTABLE.</v>
          </cell>
          <cell r="D25104" t="str">
            <v>UD</v>
          </cell>
          <cell r="F25104" t="str">
            <v>2219</v>
          </cell>
        </row>
        <row r="25105">
          <cell r="A25105">
            <v>294012461</v>
          </cell>
          <cell r="B25105" t="str">
            <v>PAÑALES DESCARTABLES PARA NIÑO TALLA "L" DEBEN ESTAR IMPREGNADOS DE ALOE VERA U OTRO PRODUCTO QUE MINIMICE EL RIESGO DE IRRITACION. DEBEN TENER PROPIEDADES DE CONTROL DE OLOR.</v>
          </cell>
          <cell r="D25105" t="str">
            <v>UD</v>
          </cell>
          <cell r="F25105" t="str">
            <v>2219</v>
          </cell>
        </row>
        <row r="25106">
          <cell r="A25106">
            <v>294012470</v>
          </cell>
          <cell r="B25106" t="str">
            <v>SUJETADOR DE MIEMBROS (EXTREMIDADES)   REUSABLE.</v>
          </cell>
          <cell r="D25106" t="str">
            <v>UD</v>
          </cell>
          <cell r="F25106" t="str">
            <v>2219</v>
          </cell>
        </row>
        <row r="25107">
          <cell r="A25107">
            <v>294012472</v>
          </cell>
          <cell r="B25107" t="str">
            <v>PORTA AGUJAS RYDER CLASSIC PLUSS,CON CARBON TUSTENO INSERTA-DO EN LAS MANDIBULAS DE 1 MM DE ANCHO,LARGO 229 MM.</v>
          </cell>
          <cell r="D25107" t="str">
            <v>UD</v>
          </cell>
          <cell r="F25107" t="str">
            <v>2219</v>
          </cell>
        </row>
        <row r="25108">
          <cell r="A25108">
            <v>294012480</v>
          </cell>
          <cell r="B25108" t="str">
            <v>TAMBOR PEQUEÑO CON TAPA</v>
          </cell>
          <cell r="D25108" t="str">
            <v>UD</v>
          </cell>
          <cell r="F25108" t="str">
            <v>2219</v>
          </cell>
        </row>
        <row r="25109">
          <cell r="A25109">
            <v>294012485</v>
          </cell>
          <cell r="B25109" t="str">
            <v>TAPAS ESTERILES PARA JERINGA</v>
          </cell>
          <cell r="D25109" t="str">
            <v>UD</v>
          </cell>
          <cell r="F25109" t="str">
            <v>2219</v>
          </cell>
        </row>
        <row r="25110">
          <cell r="A25110">
            <v>294012520</v>
          </cell>
          <cell r="B25110" t="str">
            <v>CINTA ADHESIVA DE TELA DE ALGODON</v>
          </cell>
          <cell r="D25110" t="str">
            <v>CJ</v>
          </cell>
          <cell r="F25110" t="str">
            <v>2219</v>
          </cell>
        </row>
        <row r="25111">
          <cell r="A25111">
            <v>294012530</v>
          </cell>
          <cell r="B25111" t="str">
            <v>ESPARADRAPO PLASTICO EN CORTES</v>
          </cell>
          <cell r="D25111" t="str">
            <v>UD</v>
          </cell>
          <cell r="F25111" t="str">
            <v>2219</v>
          </cell>
        </row>
        <row r="25112">
          <cell r="A25112">
            <v>294012540</v>
          </cell>
          <cell r="B25112" t="str">
            <v>TIRILLAS ADHESIVAS ESTERILES, DE  7 MM.</v>
          </cell>
          <cell r="D25112" t="str">
            <v>SO</v>
          </cell>
          <cell r="F25112" t="str">
            <v>2219</v>
          </cell>
        </row>
        <row r="25113">
          <cell r="A25113">
            <v>294012560</v>
          </cell>
          <cell r="B25113" t="str">
            <v>TIRILLAS ADHESIVAS ESTERILES (STERI-STRIP), DE 13 MM., SOBRE</v>
          </cell>
          <cell r="D25113" t="str">
            <v>SO</v>
          </cell>
          <cell r="F25113" t="str">
            <v>2219</v>
          </cell>
        </row>
        <row r="25114">
          <cell r="A25114">
            <v>294012605</v>
          </cell>
          <cell r="B25114" t="str">
            <v>TOALLA PARA INCONTINENCIA URINARIA MASCULINA.</v>
          </cell>
          <cell r="D25114" t="str">
            <v>UD</v>
          </cell>
          <cell r="F25114" t="str">
            <v>2219</v>
          </cell>
        </row>
        <row r="25115">
          <cell r="A25115">
            <v>294012610</v>
          </cell>
          <cell r="B25115" t="str">
            <v>TOALLAS ABSORBENTES PARA INCONTINENCIA URINARIA.</v>
          </cell>
          <cell r="D25115" t="str">
            <v>CN</v>
          </cell>
          <cell r="F25115" t="str">
            <v>2219</v>
          </cell>
        </row>
        <row r="25116">
          <cell r="A25116">
            <v>294012615</v>
          </cell>
          <cell r="B25116" t="str">
            <v>TOALLAS DE TELA DESECHABLES, IMPREGNADAS DE HUMECTANTES EMO-LIENTES NATURALES HIPOALERGENICOS DE 15 X 19 CM, APROX. EN  CAJAS DE 100 UD. ( PARA USO DEL NEONATO PREMATURO)</v>
          </cell>
          <cell r="D25116" t="str">
            <v>CJ</v>
          </cell>
          <cell r="F25116" t="str">
            <v>2219</v>
          </cell>
        </row>
        <row r="25117">
          <cell r="A25117">
            <v>294012700</v>
          </cell>
          <cell r="B25117" t="str">
            <v>EQUIPO DESCARTABLE PARA REMOVER SUTURAS.</v>
          </cell>
          <cell r="D25117" t="str">
            <v>UD</v>
          </cell>
          <cell r="F25117" t="str">
            <v>2219</v>
          </cell>
        </row>
        <row r="25118">
          <cell r="A25118">
            <v>294012720</v>
          </cell>
          <cell r="B25118" t="str">
            <v>EQUIPO DESCARTABLE PARA ENEMA EVACUANTE</v>
          </cell>
          <cell r="D25118" t="str">
            <v>UD</v>
          </cell>
          <cell r="F25118" t="str">
            <v>2219</v>
          </cell>
        </row>
        <row r="25119">
          <cell r="A25119">
            <v>294012800</v>
          </cell>
          <cell r="B25119" t="str">
            <v>TOALLAS SANITARIAS EXTRA GRANDES</v>
          </cell>
          <cell r="D25119" t="str">
            <v>CN</v>
          </cell>
          <cell r="F25119" t="str">
            <v>2219</v>
          </cell>
        </row>
        <row r="25120">
          <cell r="A25120">
            <v>294013000</v>
          </cell>
          <cell r="B25120" t="str">
            <v>TORUNDA DE GASA DE TEJIDO PLANO.</v>
          </cell>
          <cell r="D25120" t="str">
            <v>UD</v>
          </cell>
          <cell r="F25120" t="str">
            <v>2219</v>
          </cell>
        </row>
        <row r="25121">
          <cell r="A25121">
            <v>294013001</v>
          </cell>
          <cell r="B25121" t="str">
            <v>TORUNDA DE GASA TIPO PLEXU DE  3/8" (0,95CM +-0,5CM)</v>
          </cell>
          <cell r="D25121" t="str">
            <v>PQ</v>
          </cell>
          <cell r="F25121" t="str">
            <v>2219</v>
          </cell>
        </row>
        <row r="25122">
          <cell r="A25122">
            <v>294013005</v>
          </cell>
          <cell r="B25122" t="str">
            <v>TORUNDA DE GASA NO ESTERIL, CON HILO RADIOPACO.</v>
          </cell>
          <cell r="D25122" t="str">
            <v>UD</v>
          </cell>
          <cell r="F25122" t="str">
            <v>2219</v>
          </cell>
        </row>
        <row r="25123">
          <cell r="A25123">
            <v>294013200</v>
          </cell>
          <cell r="B25123" t="str">
            <v>MARCADOR QUIRURGICO PARA PIEL.</v>
          </cell>
          <cell r="D25123" t="str">
            <v>UD</v>
          </cell>
          <cell r="F25123" t="str">
            <v>2219</v>
          </cell>
        </row>
        <row r="25124">
          <cell r="A25124">
            <v>294013400</v>
          </cell>
          <cell r="B25124" t="str">
            <v>AGUJA ESPECIALIZADA DE ACERO INOXIDABLE DE LONGITUD 19MM X 20 GA PARA SER USADA CON CATETERES IMPLANTABLES TIPO PORT-A-CATH, TIENE AGUJA DE FORMA ANGULADA Y TUBO DE EX.</v>
          </cell>
          <cell r="D25124" t="str">
            <v>UD</v>
          </cell>
          <cell r="F25124" t="str">
            <v>2219</v>
          </cell>
        </row>
        <row r="25125">
          <cell r="A25125">
            <v>294013401</v>
          </cell>
          <cell r="B25125" t="str">
            <v>AGUJA ESPECIALIZADA, LONGITUD 1 PULGADA X 20 GA (25MM X 20GA).</v>
          </cell>
          <cell r="D25125" t="str">
            <v>UD</v>
          </cell>
          <cell r="F25125" t="str">
            <v>2219</v>
          </cell>
        </row>
        <row r="25126">
          <cell r="A25126">
            <v>294013402</v>
          </cell>
          <cell r="B25126" t="str">
            <v>AGUJA ESPECIALIZADA, LONGITUD DE 22 GA X 1 PULGADA (25MM).</v>
          </cell>
          <cell r="D25126" t="str">
            <v>UD</v>
          </cell>
          <cell r="F25126" t="str">
            <v>2219</v>
          </cell>
        </row>
        <row r="25127">
          <cell r="A25127">
            <v>294013405</v>
          </cell>
          <cell r="B25127" t="str">
            <v>DESCRIPCION AGUJA ESPECIALIZADA DE ACERO INOXIDABLE DE LONGITUD 19MM X 20 GA PARA SER USADA CON CATETERES IMPLANTABLES .</v>
          </cell>
          <cell r="D25127" t="str">
            <v>UD</v>
          </cell>
          <cell r="F25127" t="str">
            <v>2219</v>
          </cell>
        </row>
        <row r="25128">
          <cell r="A25128">
            <v>294013407</v>
          </cell>
          <cell r="B25128" t="str">
            <v>AGUJAS HIPODERMICAS DESCARTABLE 25 X 1 1/2"</v>
          </cell>
          <cell r="D25128" t="str">
            <v>UD</v>
          </cell>
          <cell r="F25128" t="str">
            <v>2219</v>
          </cell>
        </row>
        <row r="25129">
          <cell r="A25129">
            <v>294014000</v>
          </cell>
          <cell r="B25129" t="str">
            <v>TUBO DE HULE LATEX AMBAR.</v>
          </cell>
          <cell r="D25129" t="str">
            <v>MT</v>
          </cell>
          <cell r="F25129" t="str">
            <v>2219</v>
          </cell>
        </row>
        <row r="25130">
          <cell r="A25130">
            <v>294014005</v>
          </cell>
          <cell r="B25130" t="str">
            <v>TUBO DE HULE COLOR AMBAR DE 0.25 CM. DE DIAMETRO INTERNO Y 0.45 CM. DE DIAMETRO EXTERNO.</v>
          </cell>
          <cell r="D25130" t="str">
            <v>MT</v>
          </cell>
          <cell r="F25130" t="str">
            <v>2219</v>
          </cell>
        </row>
        <row r="25131">
          <cell r="A25131">
            <v>294014050</v>
          </cell>
          <cell r="B25131" t="str">
            <v>TUBO DE HULE AMBAR</v>
          </cell>
          <cell r="D25131" t="str">
            <v>MT</v>
          </cell>
          <cell r="F25131" t="str">
            <v>2219</v>
          </cell>
        </row>
        <row r="25132">
          <cell r="A25132">
            <v>294014100</v>
          </cell>
          <cell r="B25132" t="str">
            <v>TUBO DE HULE NEGRO, PARA CONEXIONES,  EXTENSIONES  DE SALA DE OPERACIONES, ESTETOSCOPIO.</v>
          </cell>
          <cell r="D25132" t="str">
            <v>MT</v>
          </cell>
          <cell r="F25132" t="str">
            <v>2219</v>
          </cell>
        </row>
        <row r="25133">
          <cell r="A25133">
            <v>294014600</v>
          </cell>
          <cell r="B25133" t="str">
            <v>TUBO DE PLASTICO TRANSPARENTE</v>
          </cell>
          <cell r="D25133" t="str">
            <v>MT</v>
          </cell>
          <cell r="F25133" t="str">
            <v>2219</v>
          </cell>
        </row>
        <row r="25134">
          <cell r="A25134">
            <v>294015000</v>
          </cell>
          <cell r="B25134" t="str">
            <v>MALLAS PARA CORREGIR EVENTRACIONES DE 15 X 30 CMS.</v>
          </cell>
          <cell r="D25134" t="str">
            <v>UD</v>
          </cell>
          <cell r="F25134" t="str">
            <v>2219</v>
          </cell>
        </row>
        <row r="25135">
          <cell r="A25135">
            <v>294015001</v>
          </cell>
          <cell r="B25135" t="str">
            <v>MALLAS PARA CORREGIR EVENTRACIONES. TAMAÑO 20X25CMS.</v>
          </cell>
          <cell r="D25135" t="str">
            <v>UD</v>
          </cell>
          <cell r="F25135" t="str">
            <v>2219</v>
          </cell>
        </row>
        <row r="25136">
          <cell r="A25136">
            <v>294015002</v>
          </cell>
          <cell r="B25136" t="str">
            <v>MALLAS PARA CORREGIR EVENTRACIONES TRIDIMENSIONAL, MALLA SUPERIOR DE6 CM DE DIAMETRO Y MALLA INFERIOR DE 10CM DE DIAMETRO.</v>
          </cell>
          <cell r="D25136" t="str">
            <v>UD</v>
          </cell>
          <cell r="F25136" t="str">
            <v>2219</v>
          </cell>
        </row>
        <row r="25137">
          <cell r="A25137">
            <v>294015003</v>
          </cell>
          <cell r="B25137" t="str">
            <v>MALLA PARA EVENTRACIONES 30CM.X30CM.</v>
          </cell>
          <cell r="D25137" t="str">
            <v>UD</v>
          </cell>
          <cell r="F25137" t="str">
            <v>2219</v>
          </cell>
        </row>
        <row r="25138">
          <cell r="A25138">
            <v>294015004</v>
          </cell>
          <cell r="B25138" t="str">
            <v>MALLA PARA EVENTRACIONES 25CM.X35+2 CM.</v>
          </cell>
          <cell r="D25138" t="str">
            <v>UD</v>
          </cell>
          <cell r="F25138" t="str">
            <v>2219</v>
          </cell>
        </row>
        <row r="25139">
          <cell r="A25139">
            <v>294017810</v>
          </cell>
          <cell r="B25139" t="str">
            <v>PELICULA PROTECTORA EN TOALLAS, QUE FORME UNA SEGUNDA PIEL, QUE DE PROTECCION CONTRA IRRITACIONES DE LA PIEL , SEMIPERMEABLE EN LA PIEL, IMPERMEABLE AL AGUA.</v>
          </cell>
          <cell r="D25139" t="str">
            <v>UD</v>
          </cell>
          <cell r="F25139" t="str">
            <v>2219</v>
          </cell>
        </row>
        <row r="25140">
          <cell r="A25140">
            <v>294017850</v>
          </cell>
          <cell r="B25140" t="str">
            <v>FERULA  DE PROTECCION INSTANTANEA,( FIBRA VIDRIO),  DE FRAGUADO RAPIDO, VENDAJE SINTETICO, ENTRE CUBIERTA DE ALGODON  GRUESO, DE 12,5 .CMS. DE ANCHO Y LONGITUD DE 4.6 MTS.</v>
          </cell>
          <cell r="D25140" t="str">
            <v>UD</v>
          </cell>
          <cell r="F25140" t="str">
            <v>2219</v>
          </cell>
        </row>
        <row r="25141">
          <cell r="A25141">
            <v>294017931</v>
          </cell>
          <cell r="B25141" t="str">
            <v>IMPLEMENTO DESCARTABLE PARA LIMPIEZA BUCAL CON SISTEMA DE ASPIRACION. ARTICULO ESPECIALMENTE DISEÑADO PARA LA HIGIENE ORAL DE PACIENTES CRITICOS.</v>
          </cell>
          <cell r="D25141" t="str">
            <v>UD</v>
          </cell>
          <cell r="F25141" t="str">
            <v>2219</v>
          </cell>
        </row>
        <row r="25142">
          <cell r="A25142">
            <v>294017980</v>
          </cell>
          <cell r="B25142" t="str">
            <v>CURITA REDONDA, TAMAÑO DE 22 MM, LIBRE DE LATEX, ESTERIL, CENTRO DE ABSORCION, ADHESIVO FIRME, COLOR PIEL PREFERIBLEMENTE.</v>
          </cell>
          <cell r="D25142" t="str">
            <v>UD</v>
          </cell>
          <cell r="F25142" t="str">
            <v>2219</v>
          </cell>
        </row>
        <row r="25143">
          <cell r="A25143">
            <v>294017990</v>
          </cell>
          <cell r="B25143" t="str">
            <v>PARCHES DESCARTABLES PARA SONDA DE TEMPERATURA, DE 3CM A 5 CM DE DIAMETRO, CON ADHESIVO HIDROCOLOIDE.</v>
          </cell>
          <cell r="D25143" t="str">
            <v>UD</v>
          </cell>
          <cell r="F25143" t="str">
            <v>2219</v>
          </cell>
        </row>
        <row r="25144">
          <cell r="A25144">
            <v>294018000</v>
          </cell>
          <cell r="B25144" t="str">
            <v>VENDAS AUTO-ADHESIVAS.</v>
          </cell>
          <cell r="D25144" t="str">
            <v>UD</v>
          </cell>
          <cell r="F25144" t="str">
            <v>2219</v>
          </cell>
        </row>
        <row r="25145">
          <cell r="A25145">
            <v>294018010</v>
          </cell>
          <cell r="B25145" t="str">
            <v>VENDA DE GASA ESTERIL PARA TAPONAMIENTO NASAL,  TAMAÑO: 2,54 CM X 91,44 CM.</v>
          </cell>
          <cell r="D25145" t="str">
            <v>UD</v>
          </cell>
          <cell r="F25145" t="str">
            <v>2219</v>
          </cell>
        </row>
        <row r="25146">
          <cell r="A25146">
            <v>294018020</v>
          </cell>
          <cell r="B25146" t="str">
            <v>APOSITO GRUESO DE GASA CON PLATA (20 CM X25 CM).</v>
          </cell>
          <cell r="D25146" t="str">
            <v>UD</v>
          </cell>
          <cell r="F25146" t="str">
            <v>2219</v>
          </cell>
        </row>
        <row r="25147">
          <cell r="A25147">
            <v>294018021</v>
          </cell>
          <cell r="B25147" t="str">
            <v>APOSITO GRUESO DE GASA CON CARBON Y PLATA (15 CM X 20 CM).</v>
          </cell>
          <cell r="D25147" t="str">
            <v>UD</v>
          </cell>
          <cell r="F25147" t="str">
            <v>2219</v>
          </cell>
        </row>
        <row r="25148">
          <cell r="A25148">
            <v>294018022</v>
          </cell>
          <cell r="B25148" t="str">
            <v>APOSITO HIDROCOLOIDE CON PLATA IONICA AL 1.2% 10 X 20 CMS.</v>
          </cell>
          <cell r="D25148" t="str">
            <v>UD</v>
          </cell>
          <cell r="F25148" t="str">
            <v>2219</v>
          </cell>
        </row>
        <row r="25149">
          <cell r="A25149">
            <v>294018023</v>
          </cell>
          <cell r="B25149" t="str">
            <v>APOSITO DE COLAGENO EN MEMBRANA EN GRANULOS (1 GRAMO).</v>
          </cell>
          <cell r="D25149" t="str">
            <v>UD</v>
          </cell>
          <cell r="F25149" t="str">
            <v>2219</v>
          </cell>
        </row>
        <row r="25150">
          <cell r="A25150">
            <v>294018024</v>
          </cell>
          <cell r="B25150" t="str">
            <v>APOSITO ESPUMA HIDROFILA CON CARBON-PLATA 10 X 20 CM.</v>
          </cell>
          <cell r="D25150" t="str">
            <v>UD</v>
          </cell>
          <cell r="F25150" t="str">
            <v>2219</v>
          </cell>
        </row>
        <row r="25151">
          <cell r="A25151">
            <v>294018058</v>
          </cell>
          <cell r="B25151" t="str">
            <v>MATERIAL PORTADOR HIDROFÒBICO HECHO DE POLIAMIDA IMPREGNADA CON PLATA ELEMETNAL, DE 10 CM X 10 CM.</v>
          </cell>
          <cell r="D25151" t="str">
            <v>UD</v>
          </cell>
          <cell r="F25151" t="str">
            <v>2219</v>
          </cell>
        </row>
        <row r="25152">
          <cell r="A25152">
            <v>294018059</v>
          </cell>
          <cell r="B25152" t="str">
            <v>MATERIAL PORTADOR HIDROFÒBICO HECHO DE POLIAMIDA IMPREGNADA CON PLATA ELEMETNAL, UNIDADES DE 10 CM X 10 CM.</v>
          </cell>
          <cell r="D25152" t="str">
            <v>UD</v>
          </cell>
          <cell r="F25152" t="str">
            <v>2219</v>
          </cell>
        </row>
        <row r="25153">
          <cell r="A25153">
            <v>294018060</v>
          </cell>
          <cell r="B25153" t="str">
            <v>PELICULA NO ADHERENTE DE POLIESTER PERFORADO EN AMBAS CARAS, CON NUCLEO DE ALGODON ABSORVENTE, IMPREGNADO CON PHMB(PPOLIEXAMETILENO BIGUANIDE) AL 0,2%, MEDIDAS 7,5CM X 10CM.</v>
          </cell>
          <cell r="D25153" t="str">
            <v>UD</v>
          </cell>
          <cell r="F25153" t="str">
            <v>2219</v>
          </cell>
        </row>
        <row r="25154">
          <cell r="A25154">
            <v>294018061</v>
          </cell>
          <cell r="B25154" t="str">
            <v>PELICULA NO ADHERENTE DE POLIESTER PERFORADO EN AMBAS CARAS, CON NUCLEO DE ALGODON ABSORVENTE, IMPREGNADO CON PHMB(PPOLIEXAMETILENO BIGUANIDE) AL 0,2%, MEDIDAS 7,5CM X 20CM.</v>
          </cell>
          <cell r="D25154" t="str">
            <v>UD</v>
          </cell>
          <cell r="F25154" t="str">
            <v>2219</v>
          </cell>
        </row>
        <row r="25155">
          <cell r="A25155">
            <v>294018063</v>
          </cell>
          <cell r="B25155" t="str">
            <v>VENDAJE ESTERIL EN FORMA DE DEDO CON APERTURA EN LA PARTE SUPERIOR, NO ADHERENTE, SUPERFICIE DE PREPARACION EN BASE DE NYLON COMPUESTO DE 99% DE PLATA IONICA PURA.</v>
          </cell>
          <cell r="D25155" t="str">
            <v>UD</v>
          </cell>
          <cell r="F25155" t="str">
            <v>2219</v>
          </cell>
        </row>
        <row r="25156">
          <cell r="A25156">
            <v>294018064</v>
          </cell>
          <cell r="B25156" t="str">
            <v>VENDAJE ELASTICO NO ADHERENTE EN FORMA DE ROLLO CON PLATA IONICA PURA. MEDIDAS DE  10 X 120 CM.</v>
          </cell>
          <cell r="D25156" t="str">
            <v>UD</v>
          </cell>
          <cell r="F25156" t="str">
            <v>2219</v>
          </cell>
        </row>
        <row r="25157">
          <cell r="A25157">
            <v>294018066</v>
          </cell>
          <cell r="B25157" t="str">
            <v>APOSTIO DE ALGINATO DE CALCIO COMPUESTO DE ALGINATO DE ALTA FUERZA TENSIL.  FIBRAS DE NYLON CON PLATA. DEBE CONTENER PLATA ELEMENTAL DE 5 A 8%.</v>
          </cell>
          <cell r="D25157" t="str">
            <v>UD</v>
          </cell>
          <cell r="F25157" t="str">
            <v>2219</v>
          </cell>
        </row>
        <row r="25158">
          <cell r="A25158">
            <v>294018068</v>
          </cell>
          <cell r="B25158" t="str">
            <v>APOSITO DEBRIDANTE ABSORBENTE, COMPUESTO POR HIDROFIBRAS DE CARBOXIMETILCELULOSA SODICA Y PLATA IONICA. MEDIDA DE 10,2X12,1CM.</v>
          </cell>
          <cell r="D25158" t="str">
            <v>UD</v>
          </cell>
          <cell r="F25158" t="str">
            <v>2219</v>
          </cell>
        </row>
        <row r="25159">
          <cell r="A25159">
            <v>294018069</v>
          </cell>
          <cell r="B25159" t="str">
            <v>APOSITO DE HIDROFIBRA 15X15CM.</v>
          </cell>
          <cell r="D25159" t="str">
            <v>UD</v>
          </cell>
          <cell r="F25159" t="str">
            <v>2219</v>
          </cell>
        </row>
        <row r="25160">
          <cell r="A25160">
            <v>294018075</v>
          </cell>
          <cell r="B25160" t="str">
            <v>APOSITO DESBRIDANTE 11 CM X 11 CM.</v>
          </cell>
          <cell r="D25160" t="str">
            <v>UD</v>
          </cell>
          <cell r="F25160" t="str">
            <v>2219</v>
          </cell>
        </row>
        <row r="25161">
          <cell r="A25161">
            <v>294018079</v>
          </cell>
          <cell r="B25161" t="str">
            <v>APOSITO PARA QUEMADOS 10 CM X 10 CM UTILIZADOS EN HERIDAS COMO BARRERA DE PROTECCION ANTIMICROBIANA, MATERIAL PORTADOR HIDROFOBICO HECHO DE POLIAMIDA IMPREGNADA CON PLATA ELEMENTAL</v>
          </cell>
          <cell r="D25161" t="str">
            <v>UD</v>
          </cell>
          <cell r="F25161" t="str">
            <v>2219</v>
          </cell>
        </row>
        <row r="25162">
          <cell r="A25162">
            <v>294018083</v>
          </cell>
          <cell r="B25162" t="str">
            <v>APOSITO POST-QUIRURGICO CON PAD ABSORBENTE CENTRAL, IMPREGNADO CON POLIEXAMETILENO BIGUANIDA AL 0.2%</v>
          </cell>
          <cell r="D25162" t="str">
            <v>UD</v>
          </cell>
          <cell r="F25162" t="str">
            <v>2219</v>
          </cell>
        </row>
        <row r="25163">
          <cell r="A25163">
            <v>294018100</v>
          </cell>
          <cell r="B25163" t="str">
            <v>VENDA DE GASA DE 2 CMS.</v>
          </cell>
          <cell r="D25163" t="str">
            <v>UD</v>
          </cell>
          <cell r="F25163" t="str">
            <v>2219</v>
          </cell>
        </row>
        <row r="25164">
          <cell r="A25164">
            <v>294018102</v>
          </cell>
          <cell r="B25164" t="str">
            <v xml:space="preserve">VENDA DE GASA DE 2" (5,08 CMS.) </v>
          </cell>
          <cell r="D25164" t="str">
            <v>UD</v>
          </cell>
          <cell r="F25164" t="str">
            <v>2219</v>
          </cell>
        </row>
        <row r="25165">
          <cell r="A25165">
            <v>294018120</v>
          </cell>
          <cell r="B25165" t="str">
            <v>VENDA DE ALGODON Y POLIAMIDA DE 10 CMS, DE ANCHO. VENDA PARA FIJACION ELASTICA COHESIVA LIBRE DE LATEX.</v>
          </cell>
          <cell r="D25165" t="str">
            <v>UD</v>
          </cell>
          <cell r="F25165" t="str">
            <v>2219</v>
          </cell>
        </row>
        <row r="25166">
          <cell r="A25166">
            <v>294018200</v>
          </cell>
          <cell r="B25166" t="str">
            <v>VENDA DE DOBLE CARA, COHESIVA CON 85% DE ELASTICIDAD, LIBRE DE LATEX. CON CENTRO TUBULAR DE 10CM X 4MT</v>
          </cell>
          <cell r="D25166" t="str">
            <v>UD</v>
          </cell>
          <cell r="F25166" t="str">
            <v>2219</v>
          </cell>
        </row>
        <row r="25167">
          <cell r="A25167">
            <v>294018300</v>
          </cell>
          <cell r="B25167" t="str">
            <v>RED TUBULAR ELASTICA 25 METROS (+/-2 ,5M) DE LONGITUD,  29,5CM DE ANCHO (CALIBRE 4)</v>
          </cell>
          <cell r="D25167" t="str">
            <v>UD</v>
          </cell>
          <cell r="F25167" t="str">
            <v>2219</v>
          </cell>
        </row>
        <row r="25168">
          <cell r="A25168">
            <v>294018301</v>
          </cell>
          <cell r="B25168" t="str">
            <v>RED TUBULAR ELASTICA DE 25 METROS (+/-2 ,5M) DE LONGITUD,  31,5CM DE ANCHO (CALIBRE 5).</v>
          </cell>
          <cell r="D25168" t="str">
            <v>UD</v>
          </cell>
          <cell r="F25168" t="str">
            <v>2219</v>
          </cell>
        </row>
        <row r="25169">
          <cell r="A25169">
            <v>294018302</v>
          </cell>
          <cell r="B25169" t="str">
            <v>RED TUBULAR ELASTICA DE 25 METROS (+/-2 ,5M) DE LONGITUD,  43,2CM DE ANCHO (CALIBRE 6)</v>
          </cell>
          <cell r="D25169" t="str">
            <v>UD</v>
          </cell>
          <cell r="F25169" t="str">
            <v>2219</v>
          </cell>
        </row>
        <row r="25170">
          <cell r="A25170">
            <v>294018303</v>
          </cell>
          <cell r="B25170" t="str">
            <v>RED TUBULAR ELASTICA DE 25 METROS (+/-2 ,5M) DE LONGITUD,  71,0CM DE ANCHO (CALIBRE 7).</v>
          </cell>
          <cell r="D25170" t="str">
            <v>UD</v>
          </cell>
          <cell r="F25170" t="str">
            <v>2219</v>
          </cell>
        </row>
        <row r="25171">
          <cell r="A25171">
            <v>294018440</v>
          </cell>
          <cell r="B25171" t="str">
            <v>VENDA MALLA VENDAJE TUBULAR PARA PIE Y TALON DE 10 CMS (4).</v>
          </cell>
          <cell r="D25171" t="str">
            <v>UD</v>
          </cell>
          <cell r="F25171" t="str">
            <v>2219</v>
          </cell>
        </row>
        <row r="25172">
          <cell r="A25172">
            <v>294018441</v>
          </cell>
          <cell r="B25172" t="str">
            <v>VENDA MALLA VENDAJE TUBULAR PARA CABEZA 12.5 CMS (5.5).</v>
          </cell>
          <cell r="D25172" t="str">
            <v>UD</v>
          </cell>
          <cell r="F25172" t="str">
            <v>2219</v>
          </cell>
        </row>
        <row r="25173">
          <cell r="A25173">
            <v>294018442</v>
          </cell>
          <cell r="B25173" t="str">
            <v>VENDA MALLA VENDAJE TUBULAR PARA CABEZA 15 CMS (6).</v>
          </cell>
          <cell r="D25173" t="str">
            <v>UD</v>
          </cell>
          <cell r="F25173" t="str">
            <v>2219</v>
          </cell>
        </row>
        <row r="25174">
          <cell r="A25174">
            <v>294018443</v>
          </cell>
          <cell r="B25174" t="str">
            <v>VENDAJE TUBULAR COMPRESIVO DE 4,5CM (+/- 1CM)  X 10 METROS (+/- 1METROS). CALIBRE A</v>
          </cell>
          <cell r="D25174" t="str">
            <v>UD</v>
          </cell>
          <cell r="F25174" t="str">
            <v>2219</v>
          </cell>
        </row>
        <row r="25175">
          <cell r="A25175">
            <v>294018444</v>
          </cell>
          <cell r="B25175" t="str">
            <v>VENDAJE TUBULAR COMPRESIVO DE 6,25CM (+/- 1CM) X 10 METROS (+/- 1METROS) CALIBRE B</v>
          </cell>
          <cell r="D25175" t="str">
            <v>UD</v>
          </cell>
          <cell r="F25175" t="str">
            <v>2219</v>
          </cell>
        </row>
        <row r="25176">
          <cell r="A25176">
            <v>294018445</v>
          </cell>
          <cell r="B25176" t="str">
            <v>VENDAJE TUBULAR COMPRESIVO DE  8,75CM (+/- 1CM) X 10 METROS (+/- 1METROS) CALIBRE E</v>
          </cell>
          <cell r="D25176" t="str">
            <v>UD</v>
          </cell>
          <cell r="F25176" t="str">
            <v>2219</v>
          </cell>
        </row>
        <row r="25177">
          <cell r="A25177">
            <v>294018450</v>
          </cell>
          <cell r="B25177" t="str">
            <v>VENDA MALLA VENDAJETUBULAR, 67% DE ALGODÒN Y 33% VISCOSA, LIBRE DE LÀTEX Y NEOPRENO</v>
          </cell>
          <cell r="D25177" t="str">
            <v>UD</v>
          </cell>
          <cell r="F25177" t="str">
            <v>2219</v>
          </cell>
        </row>
        <row r="25178">
          <cell r="A25178">
            <v>294018451</v>
          </cell>
          <cell r="B25178" t="str">
            <v>VENDA DE POLIURETANO PARA TRATAMIENTO DE HERIDAS.</v>
          </cell>
          <cell r="D25178" t="str">
            <v>UD</v>
          </cell>
          <cell r="F25178" t="str">
            <v>2219</v>
          </cell>
        </row>
        <row r="25179">
          <cell r="A25179">
            <v>294018452</v>
          </cell>
          <cell r="B25179" t="str">
            <v>MALLA ELASTICA TUBULAR DE CALIBRE 2 Y 25 MTS DE LONGITUD, COMPUESTA POR POLIESTER, POLIAMIDA Y 27% LATEX.</v>
          </cell>
          <cell r="D25179" t="str">
            <v>UD</v>
          </cell>
          <cell r="F25179" t="str">
            <v>2219</v>
          </cell>
        </row>
        <row r="25180">
          <cell r="A25180">
            <v>294018453</v>
          </cell>
          <cell r="B25180" t="str">
            <v>MALLA ELASTICA TUBULAR DE CALIBRE 3 Y 25 MTS DE LONGITUD, COMPUESTA POR POLIESTER, POLIAMIDA Y 27% LATEX.</v>
          </cell>
          <cell r="D25180" t="str">
            <v>UD</v>
          </cell>
          <cell r="F25180" t="str">
            <v>2219</v>
          </cell>
        </row>
        <row r="25181">
          <cell r="A25181">
            <v>294018454</v>
          </cell>
          <cell r="B25181" t="str">
            <v>MALLA ELASTICA TUBULAR DE CALIBRE 4 Y 25 MTS DE LONGITUD, COMPUESTA POR POLIESTER, POLIAMIDA Y 27% LATEX.</v>
          </cell>
          <cell r="D25181" t="str">
            <v>UD</v>
          </cell>
          <cell r="F25181" t="str">
            <v>2219</v>
          </cell>
        </row>
        <row r="25182">
          <cell r="A25182">
            <v>294018505</v>
          </cell>
          <cell r="B25182" t="str">
            <v>VENDA DE COMPRESION TIPO KLING. ESTERIL.</v>
          </cell>
          <cell r="D25182" t="str">
            <v>UD</v>
          </cell>
          <cell r="F25182" t="str">
            <v>2219</v>
          </cell>
        </row>
        <row r="25183">
          <cell r="A25183">
            <v>294018510</v>
          </cell>
          <cell r="B25183" t="str">
            <v>VENDA DE COMPRESION, TIPO KLING. ESTERIL. DE ANCHO ENTRE 10  Y 11.5 CMS.</v>
          </cell>
          <cell r="D25183" t="str">
            <v>UD</v>
          </cell>
          <cell r="F25183" t="str">
            <v>2219</v>
          </cell>
        </row>
        <row r="25184">
          <cell r="A25184">
            <v>294018515</v>
          </cell>
          <cell r="B25184" t="str">
            <v>VENDA DE COMPRESION TIPO KLING. ESTERIL.</v>
          </cell>
          <cell r="D25184" t="str">
            <v>UD</v>
          </cell>
          <cell r="F25184" t="str">
            <v>2219</v>
          </cell>
        </row>
        <row r="25185">
          <cell r="A25185">
            <v>294018521</v>
          </cell>
          <cell r="B25185" t="str">
            <v>CAMPOS QUIRURGICOS DE INCISION ANTIMICROBIANOS CON UN ADHESIVO YODOFORO IMPREGNADO 35 CM X 35 CM (± 5 CM).</v>
          </cell>
          <cell r="D25185" t="str">
            <v>UD</v>
          </cell>
          <cell r="F25185" t="str">
            <v>2219</v>
          </cell>
        </row>
        <row r="25186">
          <cell r="A25186">
            <v>294018522</v>
          </cell>
          <cell r="B25186" t="str">
            <v>CAMPOS QUIRURGICOS DE INCISION ANTIMICROBIANOS CON UN ADHESIVO YODOFORO IMPREGNADO 35 CM X 60 CM (± 5 CM).</v>
          </cell>
          <cell r="D25186" t="str">
            <v>UD</v>
          </cell>
          <cell r="F25186" t="str">
            <v>2219</v>
          </cell>
        </row>
        <row r="25187">
          <cell r="A25187">
            <v>294018523</v>
          </cell>
          <cell r="B25187" t="str">
            <v>CAMPOS QUIRURGICOS DE INCISION ANTIMICROBIANOS CON UN ADHESIVO YODOFORO IMPREGNADO 45 CM X 60 CM (± 5 CM).</v>
          </cell>
          <cell r="D25187" t="str">
            <v>UD</v>
          </cell>
          <cell r="F25187" t="str">
            <v>2219</v>
          </cell>
        </row>
        <row r="25188">
          <cell r="A25188">
            <v>294018524</v>
          </cell>
          <cell r="B25188" t="str">
            <v>CAMPOS QUIRURGICOS DE INCISION ANTIMICROBIANOS CON UN ADHESIVO YODOFORO IMPREGNADO 45 CM X 90 CM (± 5 CM).</v>
          </cell>
          <cell r="D25188" t="str">
            <v>UD</v>
          </cell>
          <cell r="F25188" t="str">
            <v>2219</v>
          </cell>
        </row>
        <row r="25189">
          <cell r="A25189">
            <v>294018525</v>
          </cell>
          <cell r="B25189" t="str">
            <v>CAMPOS QUIRURGICOS DE INCISION ANTIMICROBIANOS CON UN ADHESIVO YODOFORO IMPREGNADO 60 CM X 60 CM (± 5 CM).</v>
          </cell>
          <cell r="D25189" t="str">
            <v>UD</v>
          </cell>
          <cell r="F25189" t="str">
            <v>2219</v>
          </cell>
        </row>
        <row r="25190">
          <cell r="A25190">
            <v>294018526</v>
          </cell>
          <cell r="B25190" t="str">
            <v>CAMPOS QUIRURGICOS DE INCISION ANTIMICROBIANOS CON UN ADHESIVO YODOFORO IMPREGNADO 60 CM X 90 CM  (± 5 CM).</v>
          </cell>
          <cell r="D25190" t="str">
            <v>UD</v>
          </cell>
          <cell r="F25190" t="str">
            <v>2219</v>
          </cell>
        </row>
        <row r="25191">
          <cell r="A25191">
            <v>294018530</v>
          </cell>
          <cell r="B25191" t="str">
            <v>LAMINA TRANSPARENTES  ESTERILES  PARA USO QUIRURGICO DE 31 CMS (± 3 CMS) DE LARGO X 15 CMS (± 1 CM) DE ANCHO.</v>
          </cell>
          <cell r="D25191" t="str">
            <v>UD</v>
          </cell>
          <cell r="F25191" t="str">
            <v>2219</v>
          </cell>
        </row>
        <row r="25192">
          <cell r="A25192">
            <v>294018531</v>
          </cell>
          <cell r="B25192" t="str">
            <v>CAMPO QUIRURGICO - SABANA 90 X 45 CM ± 1 CM, CON ADHESIVO 60 X 45 CM ± 5 CM.</v>
          </cell>
          <cell r="D25192" t="str">
            <v>UD</v>
          </cell>
          <cell r="F25192" t="str">
            <v>2219</v>
          </cell>
        </row>
        <row r="25193">
          <cell r="A25193">
            <v>294018532</v>
          </cell>
          <cell r="B25193" t="str">
            <v>SABANAS ALTAMENTE ABSORBENTES, IMPERMEABLES, BIODEGRADABLES Y 100% LIBRE DE LATEX</v>
          </cell>
          <cell r="D25193" t="str">
            <v>UD</v>
          </cell>
          <cell r="F25193" t="str">
            <v>2219</v>
          </cell>
        </row>
        <row r="25194">
          <cell r="A25194">
            <v>294018535</v>
          </cell>
          <cell r="B25194" t="str">
            <v>CAMPOS ESTERILES TRANSPARENTES PARA USO QUIRURGICO, DE 28 X 30 CMS.</v>
          </cell>
          <cell r="D25194" t="str">
            <v>UD</v>
          </cell>
          <cell r="F25194" t="str">
            <v>2219</v>
          </cell>
        </row>
        <row r="25195">
          <cell r="A25195">
            <v>294018537</v>
          </cell>
          <cell r="B25195" t="str">
            <v>CAMPOS ESTERILES PARA USO QUIRURGICO, CON ZONA ADHESIVA CON MEDIDAS DE 60 X 60CMS.</v>
          </cell>
          <cell r="D25195" t="str">
            <v>UD</v>
          </cell>
          <cell r="F25195" t="str">
            <v>2219</v>
          </cell>
        </row>
        <row r="25196">
          <cell r="A25196">
            <v>294018540</v>
          </cell>
          <cell r="B25196" t="str">
            <v>VENDAS TRANSPARENTES PARA FIJACION DE CATETERES</v>
          </cell>
          <cell r="D25196" t="str">
            <v>UD</v>
          </cell>
          <cell r="F25196" t="str">
            <v>2219</v>
          </cell>
        </row>
        <row r="25197">
          <cell r="A25197">
            <v>294018542</v>
          </cell>
          <cell r="B25197" t="str">
            <v>CAMPO QUIRURGICO ESTERIL ADHESIVO DE 56 CM X 45 CM +-5CM.</v>
          </cell>
          <cell r="D25197" t="str">
            <v>UD</v>
          </cell>
          <cell r="F25197" t="str">
            <v>2219</v>
          </cell>
        </row>
        <row r="25198">
          <cell r="A25198">
            <v>294018543</v>
          </cell>
          <cell r="B25198" t="str">
            <v>CAMPO QUIRURGICO ESTERIL ADHESIVO DE 35 CM X 35 CM +-5CM.</v>
          </cell>
          <cell r="D25198" t="str">
            <v>UD</v>
          </cell>
          <cell r="F25198" t="str">
            <v>2219</v>
          </cell>
        </row>
        <row r="25199">
          <cell r="A25199">
            <v>294018545</v>
          </cell>
          <cell r="B25199" t="str">
            <v>APOSITO ESTERIL TRANSPARENTE PARA SUJETAR CATETERES PERIFERICOS DE 6 ± 1 CM. X 7± 1 CM.</v>
          </cell>
          <cell r="D25199" t="str">
            <v>UD</v>
          </cell>
          <cell r="F25199" t="str">
            <v>2219</v>
          </cell>
        </row>
        <row r="25200">
          <cell r="A25200">
            <v>294018555</v>
          </cell>
          <cell r="B25200" t="str">
            <v>APOSITO HIDROCOLOIDE PARA CURACION DE HERIDAS, (GRUESO).</v>
          </cell>
          <cell r="D25200" t="str">
            <v>UD</v>
          </cell>
          <cell r="F25200" t="str">
            <v>2219</v>
          </cell>
        </row>
        <row r="25201">
          <cell r="A25201">
            <v>294018556</v>
          </cell>
          <cell r="B25201" t="str">
            <v>APOSITO HIDROCOLOIDE, PARA CURACION DE HERIDAS, TAMAÑO DE 10 X 10 CMS</v>
          </cell>
          <cell r="D25201" t="str">
            <v>UD</v>
          </cell>
          <cell r="F25201" t="str">
            <v>2219</v>
          </cell>
        </row>
        <row r="25202">
          <cell r="A25202">
            <v>294018557</v>
          </cell>
          <cell r="B25202" t="str">
            <v>APOSITO HIDROCOLOIDE PARA REGION SACRA DE 20 CM X 18 CM</v>
          </cell>
          <cell r="D25202" t="str">
            <v>UD</v>
          </cell>
          <cell r="F25202" t="str">
            <v>2219</v>
          </cell>
        </row>
        <row r="25203">
          <cell r="A25203">
            <v>294018558</v>
          </cell>
          <cell r="B25203" t="str">
            <v>APOSITO HIDROCOLOIDE 15X20 CMS:</v>
          </cell>
          <cell r="D25203" t="str">
            <v>UD</v>
          </cell>
          <cell r="F25203" t="str">
            <v>2219</v>
          </cell>
        </row>
        <row r="25204">
          <cell r="A25204">
            <v>294018559</v>
          </cell>
          <cell r="B25204" t="str">
            <v>APOSITO HIDROCOLOIDE 10X12 CMS:</v>
          </cell>
          <cell r="D25204" t="str">
            <v>UD</v>
          </cell>
          <cell r="F25204" t="str">
            <v>2219</v>
          </cell>
        </row>
        <row r="25205">
          <cell r="A25205">
            <v>294018561</v>
          </cell>
          <cell r="B25205" t="str">
            <v>APOSITO HIDROCOLOIDE MUY FINO Y TRANSLUCIDO.</v>
          </cell>
          <cell r="D25205" t="str">
            <v>UD</v>
          </cell>
          <cell r="F25205" t="str">
            <v>2219</v>
          </cell>
        </row>
        <row r="25206">
          <cell r="A25206">
            <v>294018562</v>
          </cell>
          <cell r="B25206" t="str">
            <v>APOSITO HIDROCOLOIDE GRUESO 20X20CM</v>
          </cell>
          <cell r="D25206" t="str">
            <v>UD</v>
          </cell>
          <cell r="F25206" t="str">
            <v>2219</v>
          </cell>
        </row>
        <row r="25207">
          <cell r="A25207">
            <v>294018563</v>
          </cell>
          <cell r="B25207" t="str">
            <v>APOSITO HIDROCOLOIDE TRANSPARENTE 9X14CM</v>
          </cell>
          <cell r="D25207" t="str">
            <v>UD</v>
          </cell>
          <cell r="F25207" t="str">
            <v>2219</v>
          </cell>
        </row>
        <row r="25208">
          <cell r="A25208">
            <v>294018571</v>
          </cell>
          <cell r="B25208" t="str">
            <v>GASA EN PIEZA DE 91 CM DE ANCHO Y 91 MTS DE LARGO EN TEJIDO PLANO  100% ALGODON, TEXTURA SUAVE, UNIFORME Y RESISTENTE, DE ABSORCION INTERMEDIA (QUIRURGICA)</v>
          </cell>
          <cell r="D25208" t="str">
            <v>UD</v>
          </cell>
          <cell r="F25208" t="str">
            <v>2219</v>
          </cell>
        </row>
        <row r="25209">
          <cell r="A25209">
            <v>294018575</v>
          </cell>
          <cell r="B25209" t="str">
            <v>PUNTOS HIDROCOLOIDES PARA HERIDAS PEQUEÑAS, LAMINADA CON UNA CAPA EXTERIOR DE POLIURETANO MUY TRANSPIRABLE. EL APOSITO TIENE UN GROSOR DE 175 MICROMETROS.</v>
          </cell>
          <cell r="D25209" t="str">
            <v>UD</v>
          </cell>
          <cell r="F25209" t="str">
            <v>2219</v>
          </cell>
        </row>
        <row r="25210">
          <cell r="A25210">
            <v>294018576</v>
          </cell>
          <cell r="B25210" t="str">
            <v>MALLA TUBULAR CALIBRE 1 , PARA DEDOS,  CAUCHO NATURAL CUBIERTA POR POLIAMIDA; CADENAS DE POLIAMIDA. MATERIALES DE FABRICACION: FIBRAS: CAUCHO NATURAL 28% - POLIAMIDA 72%.</v>
          </cell>
          <cell r="D25210" t="str">
            <v>UD</v>
          </cell>
          <cell r="F25210" t="str">
            <v>2219</v>
          </cell>
        </row>
        <row r="25211">
          <cell r="A25211">
            <v>294018577</v>
          </cell>
          <cell r="B25211" t="str">
            <v>MALLA TUBULAR CALIBRE 4, PARA BRAZOS Y PIERNA DELGADA,CAUCHO NATURAL CUBIERTA POR POLIAMIDA; CADENAS DE POLIAMIDA. MATERIALES DE FABRICACION: FIBRAS: CAUCHO NATURAL 28% - POLIAMIDA</v>
          </cell>
          <cell r="D25211" t="str">
            <v>UD</v>
          </cell>
          <cell r="F25211" t="str">
            <v>2219</v>
          </cell>
        </row>
        <row r="25212">
          <cell r="A25212">
            <v>294018578</v>
          </cell>
          <cell r="B25212" t="str">
            <v>MALLA TUBULAR CALIBRE 8, PARA PIERNA GRUESA Y CABEZA, CAUCHO NATURAL CUBIERTA POR POLIAMIDA; CADENAS DE POLIAMIDA. MATERIALES DE FABRICACION: FIBRAS: CAUCHO NATURAL 28% - POLIAMIDA</v>
          </cell>
          <cell r="D25212" t="str">
            <v>UD</v>
          </cell>
          <cell r="F25212" t="str">
            <v>2219</v>
          </cell>
        </row>
        <row r="25213">
          <cell r="A25213">
            <v>294018585</v>
          </cell>
          <cell r="B25213" t="str">
            <v>GASA IMPREGNADA DE ANTIBIOTICO, IMPREGNADA CON 1.5 GRAMOS DE UNGUENTO DE ACIDO FUSIDICO DE SODIO AL 2%, NO ADHERENTE, SOBRES ESTERILES.</v>
          </cell>
          <cell r="D25213" t="str">
            <v>UD</v>
          </cell>
          <cell r="F25213" t="str">
            <v>2219</v>
          </cell>
        </row>
        <row r="25214">
          <cell r="A25214">
            <v>294018600</v>
          </cell>
          <cell r="B25214" t="str">
            <v>PLANCHA DESLIZANTE RIGIDA, CON SISTEMA DE TELA DESLIZANTE GIRATORIA EN TEFLON, LAMINA CUBIERTA POR TEFLON LIVIANO Y PLEGABLE, PESO NO MAYOR A 3 KILOGRAMOS, TAMAÑO 180 CM, X 50 CM,</v>
          </cell>
          <cell r="D25214" t="str">
            <v>UD</v>
          </cell>
          <cell r="F25214" t="str">
            <v>2219</v>
          </cell>
        </row>
        <row r="25215">
          <cell r="A25215">
            <v>294018610</v>
          </cell>
          <cell r="B25215" t="str">
            <v>SOBRE PARA TABLA SINSIBILIZADA PARA TRASLADO DE PACIENTES, MEDIDAS LARGO 164 CM, CIRCUNFERENCIA 104 CM, ESTERILIZABLE, PERMEABLE A LOS RAYOS X, TELA GIRATORIA DE TEFLON.</v>
          </cell>
          <cell r="D25215" t="str">
            <v>UD</v>
          </cell>
          <cell r="F25215" t="str">
            <v>2219</v>
          </cell>
        </row>
        <row r="25216">
          <cell r="A25216">
            <v>294018611</v>
          </cell>
          <cell r="B25216" t="str">
            <v>SISTEMA DE PRESION NEGATIVA SIN CANISTER PARA INCISIONES QUIRURGICAS DE 10 CM X 20 CM</v>
          </cell>
          <cell r="D25216" t="str">
            <v>UD</v>
          </cell>
          <cell r="F25216" t="str">
            <v>2219</v>
          </cell>
        </row>
        <row r="25217">
          <cell r="A25217">
            <v>294018612</v>
          </cell>
          <cell r="B25217" t="str">
            <v>SISTEMA DE PRESION NEGATIVA SIN CANISTER PARA INCISIONES QUIRURGICAS DE 10 CM X 30 CM.</v>
          </cell>
          <cell r="D25217" t="str">
            <v>UD</v>
          </cell>
          <cell r="F25217" t="str">
            <v>2219</v>
          </cell>
        </row>
        <row r="25218">
          <cell r="A25218">
            <v>294018613</v>
          </cell>
          <cell r="B25218" t="str">
            <v>SISTEMA DE PRESION NEGATIVA SIN CANISTER PARA INCISIONES QUIRURGICAS DE 10 CM X 40 CM</v>
          </cell>
          <cell r="D25218" t="str">
            <v>UD</v>
          </cell>
          <cell r="F25218" t="str">
            <v>2219</v>
          </cell>
        </row>
        <row r="25219">
          <cell r="A25219">
            <v>294018614</v>
          </cell>
          <cell r="B25219" t="str">
            <v>SISTEMA DE PRESION NEGATIVA SIN CANISTER PARA INCISIONES QUIRURGICAS DE 15 CM X 15 CM .</v>
          </cell>
          <cell r="D25219" t="str">
            <v>UD</v>
          </cell>
          <cell r="F25219" t="str">
            <v>2219</v>
          </cell>
        </row>
        <row r="25220">
          <cell r="A25220">
            <v>294018615</v>
          </cell>
          <cell r="B25220" t="str">
            <v>SISTEMA DE PRESION NEGATIVA SIN CANISTER PARA INCISIONES QUIRURGICAS DE 15 CM X 20 CM</v>
          </cell>
          <cell r="D25220" t="str">
            <v>UD</v>
          </cell>
          <cell r="F25220" t="str">
            <v>2219</v>
          </cell>
        </row>
        <row r="25221">
          <cell r="A25221">
            <v>294018616</v>
          </cell>
          <cell r="B25221" t="str">
            <v>SISTEMA DE PRESION NEGATIVA SIN CANISTER PARA INCISIONES QUIRURGICAS DE 15 CM X 30 CM</v>
          </cell>
          <cell r="D25221" t="str">
            <v>UD</v>
          </cell>
          <cell r="F25221" t="str">
            <v>2219</v>
          </cell>
        </row>
        <row r="25222">
          <cell r="A25222">
            <v>294018617</v>
          </cell>
          <cell r="B25222" t="str">
            <v>SISTEMA DE PRESION NEGATIVA SIN CANISTER PARA INCISIONES QUIRURGICAS DE 20 CM X 20 CM.</v>
          </cell>
          <cell r="D25222" t="str">
            <v>UD</v>
          </cell>
          <cell r="F25222" t="str">
            <v>2219</v>
          </cell>
        </row>
        <row r="25223">
          <cell r="A25223">
            <v>294018618</v>
          </cell>
          <cell r="B25223" t="str">
            <v>SISTEMA DE PRESION NEGATIVA SIN CANISTER PARA INCISIONES QUIRURGICAS DE 25 CM X 25 CM.</v>
          </cell>
          <cell r="D25223" t="str">
            <v>UD</v>
          </cell>
          <cell r="F25223" t="str">
            <v>2219</v>
          </cell>
        </row>
        <row r="25224">
          <cell r="A25224">
            <v>294018701</v>
          </cell>
          <cell r="B25224" t="str">
            <v>EMULSION DE ACIDOS GRASOS ESCENCIALES.</v>
          </cell>
          <cell r="D25224" t="str">
            <v>UD</v>
          </cell>
          <cell r="F25224" t="str">
            <v>2219</v>
          </cell>
        </row>
        <row r="25225">
          <cell r="A25225">
            <v>294018800</v>
          </cell>
          <cell r="B25225" t="str">
            <v>IMPLANTE QUIRURGICO  DE MATRIZ BIOLOGICA 25 CM X 20 CM</v>
          </cell>
          <cell r="D25225" t="str">
            <v>UD</v>
          </cell>
          <cell r="F25225" t="str">
            <v>2219</v>
          </cell>
        </row>
        <row r="25226">
          <cell r="A25226">
            <v>294018801</v>
          </cell>
          <cell r="B25226" t="str">
            <v>IMPLANTE QUIRURGICO DE MATRIZ BIOLOGICA  20 CM X 30 CM DE COLAGENO DERMAL PORCINO, GROSOR DEL IMPLANTE 1.5 MM</v>
          </cell>
          <cell r="D25226" t="str">
            <v>UD</v>
          </cell>
          <cell r="F25226" t="str">
            <v>2219</v>
          </cell>
        </row>
        <row r="25227">
          <cell r="A25227">
            <v>294018859</v>
          </cell>
          <cell r="B25227" t="str">
            <v>RECOLECTOR CANISTER P/ FLUIDOS Y EXUDADOS USADOS EN SISTEMA PRESION NEGATIVA</v>
          </cell>
          <cell r="D25227" t="str">
            <v>UD</v>
          </cell>
          <cell r="F25227" t="str">
            <v>2219</v>
          </cell>
        </row>
        <row r="25228">
          <cell r="A25228">
            <v>294018861</v>
          </cell>
          <cell r="B25228" t="str">
            <v>PARCHES BIOLOGICOS</v>
          </cell>
          <cell r="D25228" t="str">
            <v>UD</v>
          </cell>
          <cell r="F25228" t="str">
            <v>2219</v>
          </cell>
        </row>
        <row r="25229">
          <cell r="A25229">
            <v>294018862</v>
          </cell>
          <cell r="B25229" t="str">
            <v>PROTECTOR ADICIONAL DE CAMA, LAMINA EXTERIOR (PROTECCION DE LIQUIDOS),  FILM DE POLIETILENO, BLANCO DE 60 X 90CM, COLOR VERDE. NUCLEO ABSORBENTE: 100% CELULOSA BLANQUEADO SIN CLORO</v>
          </cell>
          <cell r="D25229" t="str">
            <v>UD</v>
          </cell>
          <cell r="F25229" t="str">
            <v>2219</v>
          </cell>
        </row>
        <row r="25230">
          <cell r="A25230">
            <v>294018863</v>
          </cell>
          <cell r="B25230" t="str">
            <v>HISOPOS DE ALGODON  PARA  ATENDER  EMERGENCIA COVID 19</v>
          </cell>
          <cell r="D25230" t="str">
            <v>UD</v>
          </cell>
          <cell r="F25230" t="str">
            <v>2219</v>
          </cell>
        </row>
        <row r="25231">
          <cell r="A25231">
            <v>294018864</v>
          </cell>
          <cell r="B25231" t="str">
            <v>CONECTOR REDUCTOR RECTO DE 3/16 POR 1/4</v>
          </cell>
          <cell r="D25231" t="str">
            <v>UD</v>
          </cell>
          <cell r="F25231" t="str">
            <v>2219</v>
          </cell>
        </row>
        <row r="25232">
          <cell r="A25232">
            <v>294018865</v>
          </cell>
          <cell r="B25232" t="str">
            <v>CONECTOR RECTO DE 3/8 POR 3/8 DE PVC</v>
          </cell>
          <cell r="D25232" t="str">
            <v>UD</v>
          </cell>
          <cell r="F25232" t="str">
            <v>2219</v>
          </cell>
        </row>
        <row r="25233">
          <cell r="A25233">
            <v>294018866</v>
          </cell>
          <cell r="B25233" t="str">
            <v>CONECTOR REDUCTOR RECTO DE 1/4 POR 3/8</v>
          </cell>
          <cell r="D25233" t="str">
            <v>UD</v>
          </cell>
          <cell r="F25233" t="str">
            <v>2219</v>
          </cell>
        </row>
        <row r="25234">
          <cell r="A25234">
            <v>294018867</v>
          </cell>
          <cell r="B25234" t="str">
            <v>PARCHE BIOLOGICO DE PERICARDIO BOVINO</v>
          </cell>
          <cell r="D25234" t="str">
            <v>UD</v>
          </cell>
          <cell r="F25234" t="str">
            <v>2219</v>
          </cell>
        </row>
        <row r="25235">
          <cell r="A25235">
            <v>294019000</v>
          </cell>
          <cell r="B25235" t="str">
            <v>RESPIRADOR FILTRANTE DE PARTICULAS.</v>
          </cell>
          <cell r="D25235" t="str">
            <v>UD</v>
          </cell>
          <cell r="F25235" t="str">
            <v>2219</v>
          </cell>
        </row>
        <row r="25236">
          <cell r="A25236">
            <v>294019001</v>
          </cell>
          <cell r="B25236" t="str">
            <v>BATA DE PROTECCION DESCARTABLE NO ESTERIL, DE UN SOLO USO, IMPERMEABLE, NIVEL DE PROTECCION AAMI 3 O 4, TAMAÑO S.</v>
          </cell>
          <cell r="D25236" t="str">
            <v>UD</v>
          </cell>
          <cell r="F25236" t="str">
            <v>2219</v>
          </cell>
        </row>
        <row r="25237">
          <cell r="A25237">
            <v>294019002</v>
          </cell>
          <cell r="B25237" t="str">
            <v>BATA DE PROTECCION DESCARTABLE NO ESTERIL, DE UN SOLO USO, IMPERMEABLE, NIVEL DE PROTECCION AAMI 3 O 4, TAMAÑO M.</v>
          </cell>
          <cell r="D25237" t="str">
            <v>UD</v>
          </cell>
          <cell r="F25237" t="str">
            <v>2219</v>
          </cell>
        </row>
        <row r="25238">
          <cell r="A25238">
            <v>294019003</v>
          </cell>
          <cell r="B25238" t="str">
            <v>BATA DE PROTECCION DESCARTABLE NO ESTERIL, DE UN SOLO USO, IMPERMEABLE, NIVEL DE PROTECCION AAMI 3 O 4, TAMAÑO L.</v>
          </cell>
          <cell r="D25238" t="str">
            <v>UD</v>
          </cell>
          <cell r="F25238" t="str">
            <v>2219</v>
          </cell>
        </row>
        <row r="25239">
          <cell r="A25239">
            <v>294019004</v>
          </cell>
          <cell r="B25239" t="str">
            <v>BATA DE PROTECCION DESCARTABLE NO ESTERIL, DE UN SOLO USO, IMPERMEABLE, NIVEL DE PROTECCION AAMI 3 O 4, TAMAÑO XL.</v>
          </cell>
          <cell r="D25239" t="str">
            <v>UD</v>
          </cell>
          <cell r="F25239" t="str">
            <v>2219</v>
          </cell>
        </row>
        <row r="25240">
          <cell r="A25240">
            <v>294019005</v>
          </cell>
          <cell r="B25240" t="str">
            <v>BATA DE PROTECCION DESCARTABLE NO ESTERIL, DE UN SOLO USO, IMPERMEABLE, NIVEL DE PROTECCION AAMI 3 O 4, TAMAÑO XXL.</v>
          </cell>
          <cell r="D25240" t="str">
            <v>UD</v>
          </cell>
          <cell r="F25240" t="str">
            <v>2219</v>
          </cell>
        </row>
        <row r="25241">
          <cell r="A25241">
            <v>294019006</v>
          </cell>
          <cell r="B25241" t="str">
            <v>COMPOSICION LIQUIDA INYECTABLE DE HIALURANATO DE SODIO AL 0,5% DISEÑADA PARA SU USO EN PROCEDIMIENTOS ENDOSCOPICOS GASTROINTESTINALES QUE PERMITE EL LEVANTAMIENTO SUBMUCOSO DE POLI</v>
          </cell>
          <cell r="D25241" t="str">
            <v>UD</v>
          </cell>
          <cell r="F25241" t="str">
            <v>2219</v>
          </cell>
        </row>
        <row r="25242">
          <cell r="A25242">
            <v>294019007</v>
          </cell>
          <cell r="B25242" t="str">
            <v>HEMOSTATICO DE GEL TRANSPARENTE SINTETICO ABSORVIBLE DE ULTIMA TECNOLOGIA, COMPUESTO DE PEPTIDOS SINTETICOS,  SIN COMPONENTES DE ORIGEN HUMANO, ANIMAL O VEGETAL . NO BIOGENICO, BIO</v>
          </cell>
          <cell r="D25242" t="str">
            <v>UD</v>
          </cell>
          <cell r="F25242" t="str">
            <v>2219</v>
          </cell>
        </row>
        <row r="25243">
          <cell r="A25243">
            <v>294020001</v>
          </cell>
          <cell r="B25243" t="str">
            <v>SUTURA DE ADHESIVO TOPICO PARA LA PIEL ESTERIL DE 0,25 CC</v>
          </cell>
          <cell r="D25243" t="str">
            <v>UD</v>
          </cell>
          <cell r="F25243" t="str">
            <v>2219</v>
          </cell>
        </row>
        <row r="25244">
          <cell r="A25244">
            <v>294020002</v>
          </cell>
          <cell r="B25244" t="str">
            <v>SUTURA DE POLIPROPILENO COMBINADO TRENZADA CON AGUJA ½ CIRCULO REDONDO DE 26.5 MM, LONGITUD DE LA HEBRA 38 PULGADAS, ABSORBIBLE.</v>
          </cell>
          <cell r="D25244" t="str">
            <v>UD</v>
          </cell>
          <cell r="F25244" t="str">
            <v>2219</v>
          </cell>
        </row>
        <row r="25245">
          <cell r="A25245">
            <v>294020003</v>
          </cell>
          <cell r="B25245" t="str">
            <v>SUTURA POLIPROPILENO 8-0 PARA CIRUGIA OFTALMOLOGICA.</v>
          </cell>
          <cell r="D25245" t="str">
            <v>UD</v>
          </cell>
          <cell r="F25245" t="str">
            <v>2219</v>
          </cell>
        </row>
        <row r="25246">
          <cell r="A25246">
            <v>294020004</v>
          </cell>
          <cell r="B25246" t="str">
            <v>SUTURA DE POLIPROPILENO CALIBRE 9-0 PARA CIRUGIA OFTALMOLOGICA.</v>
          </cell>
          <cell r="D25246" t="str">
            <v>UD</v>
          </cell>
          <cell r="F25246" t="str">
            <v>2219</v>
          </cell>
        </row>
        <row r="25247">
          <cell r="A25247">
            <v>294020006</v>
          </cell>
          <cell r="B25247" t="str">
            <v>CARTUCHO QUIRURGICO DESCARTABLE, ESTERIL,  SIMILAR A TA-30.</v>
          </cell>
          <cell r="D25247" t="str">
            <v>UD</v>
          </cell>
          <cell r="F25247" t="str">
            <v>2219</v>
          </cell>
        </row>
        <row r="25248">
          <cell r="A25248">
            <v>294020007</v>
          </cell>
          <cell r="B25248" t="str">
            <v>ASPIRADOR FRAZIER  10 FR.</v>
          </cell>
          <cell r="D25248" t="str">
            <v>UD</v>
          </cell>
          <cell r="F25248" t="str">
            <v>2219</v>
          </cell>
        </row>
        <row r="25249">
          <cell r="A25249">
            <v>294020008</v>
          </cell>
          <cell r="B25249" t="str">
            <v>ASPIRADOR FRAZIER  12 FR.</v>
          </cell>
          <cell r="D25249" t="str">
            <v>UD</v>
          </cell>
          <cell r="F25249" t="str">
            <v>2219</v>
          </cell>
        </row>
        <row r="25250">
          <cell r="A25250">
            <v>294020009</v>
          </cell>
          <cell r="B25250" t="str">
            <v>SEPARADOR MALEABLE EN ACERO INOXIDABLE DE 3CM DE ANCHO POR 25 CM DE LONGITUD</v>
          </cell>
          <cell r="D25250" t="str">
            <v>UD</v>
          </cell>
          <cell r="F25250" t="str">
            <v>2219</v>
          </cell>
        </row>
        <row r="25251">
          <cell r="A25251">
            <v>294020011</v>
          </cell>
          <cell r="B25251" t="str">
            <v>ARPON DE 5.0  MM EN TITANEO</v>
          </cell>
          <cell r="D25251" t="str">
            <v>UD</v>
          </cell>
          <cell r="F25251" t="str">
            <v>2219</v>
          </cell>
        </row>
        <row r="25252">
          <cell r="A25252">
            <v>294020012</v>
          </cell>
          <cell r="B25252" t="str">
            <v>ARPON DE 6.5 MM EN TITANEO</v>
          </cell>
          <cell r="D25252" t="str">
            <v>UD</v>
          </cell>
          <cell r="F25252" t="str">
            <v>2219</v>
          </cell>
        </row>
        <row r="25253">
          <cell r="A25253">
            <v>294020013</v>
          </cell>
          <cell r="B25253" t="str">
            <v>MALLA DE POLIESTER PARA HERNIOPLASTIA INGUINAL DERECHA LAPAROSCOPICA  DE 15 X 10 CM.</v>
          </cell>
          <cell r="D25253" t="str">
            <v>UD</v>
          </cell>
          <cell r="F25253" t="str">
            <v>2219</v>
          </cell>
        </row>
        <row r="25254">
          <cell r="A25254">
            <v>294020014</v>
          </cell>
          <cell r="B25254" t="str">
            <v>MALLA DE POLIESTER PARA HERNIOPLASTIA INGUINAL IZQUIERDA LAPAROSCOPICA DE 15 X 10 CM.</v>
          </cell>
          <cell r="D25254" t="str">
            <v>UD</v>
          </cell>
          <cell r="F25254" t="str">
            <v>2219</v>
          </cell>
        </row>
        <row r="25255">
          <cell r="A25255">
            <v>294020015</v>
          </cell>
          <cell r="B25255" t="str">
            <v>MALLA PARA CIRUGIA DE HERNIAS UMBILICALES DE 4.5 CM DE DIAMETRO,  CON SOLAPAS DE SUJECION DE 11,5 CM DE LARGO Y 1 CM DE ANCHO.</v>
          </cell>
          <cell r="D25255" t="str">
            <v>UD</v>
          </cell>
          <cell r="F25255" t="str">
            <v>2219</v>
          </cell>
        </row>
        <row r="25256">
          <cell r="A25256">
            <v>294020016</v>
          </cell>
          <cell r="B25256" t="str">
            <v>MALLA PARA CIRUGIA DE HERNIAS UMBILICALES DE 5.0 CM DE DIAMETRO CON SOLAPAS DE SUJECION DE 11,5 CM DE LARGO Y 1 CM DE ANCHO.</v>
          </cell>
          <cell r="D25256" t="str">
            <v>UD</v>
          </cell>
          <cell r="F25256" t="str">
            <v>2219</v>
          </cell>
        </row>
        <row r="25257">
          <cell r="A25257">
            <v>294020017</v>
          </cell>
          <cell r="B25257" t="str">
            <v>MALLA PARA CIRUGIA DE HERNIAS UMBILICALES DE 6,4 CM DE DIAMETRO CON SOLAPAS DE SUJECION DE 11,5 CM DE LARGO Y 1 CM DE ANCHO.</v>
          </cell>
          <cell r="D25257" t="str">
            <v>UD</v>
          </cell>
          <cell r="F25257" t="str">
            <v>2219</v>
          </cell>
        </row>
        <row r="25258">
          <cell r="A25258">
            <v>294020018</v>
          </cell>
          <cell r="B25258" t="str">
            <v>MALLA PARA CIRUGIA DE HERNIAS UMBILICALES DE 7.0 CM DE DIAMETRO CON SOLPAS DE SUJECION DE 11,5 CM DE LARGO Y 1 CM DE ANCHO.</v>
          </cell>
          <cell r="D25258" t="str">
            <v>UD</v>
          </cell>
          <cell r="F25258" t="str">
            <v>2219</v>
          </cell>
        </row>
        <row r="25259">
          <cell r="A25259">
            <v>294020019</v>
          </cell>
          <cell r="B25259" t="str">
            <v>MALLA PARA CIRUGIA DE HERNIAS UMBILICALES DE 8.0 CM DE DIAMETRO CON SOLAPAS DE SUJECION DE 11,5 CM DE LARGO Y 1 CM DE DIAMETRO.</v>
          </cell>
          <cell r="D25259" t="str">
            <v>UD</v>
          </cell>
          <cell r="F25259" t="str">
            <v>2219</v>
          </cell>
        </row>
        <row r="25260">
          <cell r="A25260">
            <v>294020020</v>
          </cell>
          <cell r="B25260" t="str">
            <v>SUTURA POLIPROPILENO, MONOFILAMENTO, SINTETICA, NO ABSORBIBLE, CALIBRE 3-0, AGUJA CORTANTE, 3/8 CIRCULO, 26 MM (+-2MM), HEBRA 45 A 75 CM.</v>
          </cell>
          <cell r="D25260" t="str">
            <v>UD</v>
          </cell>
          <cell r="F25260" t="str">
            <v>2219</v>
          </cell>
        </row>
        <row r="25261">
          <cell r="A25261">
            <v>294020021</v>
          </cell>
          <cell r="B25261" t="str">
            <v>SUTURA POLIPROPILENO SINTETICA NO ABSORBIBLE CALIBRE 4-0 AGUJA REDONDA 1/2 CIRCULO, 22 MM, HEBRA DE 70 A 75 CM.</v>
          </cell>
          <cell r="D25261" t="str">
            <v>UD</v>
          </cell>
          <cell r="F25261" t="str">
            <v>2219</v>
          </cell>
        </row>
        <row r="25262">
          <cell r="A25262">
            <v>294020022</v>
          </cell>
          <cell r="B25262" t="str">
            <v>SUTURA POLIPROPILENO, MONOFILAMENTO,  CALIBRE 5-0 CON DOBLE AGUJA REDONDA , 3/8 CIRCULO, 16MM (+-1MM). HEBRA DE 75 A 90 CMS.</v>
          </cell>
          <cell r="D25262" t="str">
            <v>UD</v>
          </cell>
          <cell r="F25262" t="str">
            <v>2219</v>
          </cell>
        </row>
        <row r="25263">
          <cell r="A25263">
            <v>294020023</v>
          </cell>
          <cell r="B25263" t="str">
            <v>SUTURA POLIPROPILENO, MONOFILAMENTO, SINTETICA, NO ABSORBIBLE, CALIBRE 10-0, CON DOBLE AGUJA CORTANTE, 3/8 CIRCULO, 6,8 MM, 30 CM LONG</v>
          </cell>
          <cell r="D25263" t="str">
            <v>UD</v>
          </cell>
          <cell r="F25263" t="str">
            <v>2219</v>
          </cell>
        </row>
        <row r="25264">
          <cell r="A25264">
            <v>294020024</v>
          </cell>
          <cell r="B25264" t="str">
            <v>ACIDO POLIGLICOLICO 5-0 ABOSRVIBLE, CON AGUJA CORTANTE, 19MM 3/8 CIRCULO</v>
          </cell>
          <cell r="D25264" t="str">
            <v>UD</v>
          </cell>
          <cell r="F25264" t="str">
            <v>2219</v>
          </cell>
        </row>
        <row r="25265">
          <cell r="A25265">
            <v>294020025</v>
          </cell>
          <cell r="B25265" t="str">
            <v>SUTURA SINTETICA NO ABSORBIBLE MULTIFILAMENTO TRENZADO DE POLIESTER CALIBRE 0 CON AGUJA 1/2 DE CIRCULO REVERSO CORTANTE DE 36 MM(+-1)  DE LONGITUD, HEBRA DE 75 CM DE LONGITUD COLOR</v>
          </cell>
          <cell r="D25265" t="str">
            <v>UD</v>
          </cell>
          <cell r="F25265" t="str">
            <v>2219</v>
          </cell>
        </row>
        <row r="25266">
          <cell r="A25266">
            <v>294020026</v>
          </cell>
          <cell r="B25266" t="str">
            <v>SUTURA SINTETICA NO ABSORBIBLE MULTIFILAMENTO TRENZADO DE POLIESTER  CALIBRE 1 CON AGUJA 1/2 DE CIRCULO REVERSO CORTANTE DE 36 MM(+-1)  DE LONGITUD, HEBRA DE 75 CM DE LONGITUD COLO</v>
          </cell>
          <cell r="D25266" t="str">
            <v>UD</v>
          </cell>
          <cell r="F25266" t="str">
            <v>2219</v>
          </cell>
        </row>
        <row r="25267">
          <cell r="A25267">
            <v>294020027</v>
          </cell>
          <cell r="B25267" t="str">
            <v>SUTURA SINTETICA NO ABSORBIBLE MULTIFILAMENTO TRENZADO DE POLIESTER  CALIBRE 2 CON AGUJA 1/2 DE CIRCULO REVERSO CORTANTE DE 36 MM(+-1) DE LONGITUD, HEBRA DE 75 CM DE LONGITUD COLOR</v>
          </cell>
          <cell r="D25267" t="str">
            <v>UD</v>
          </cell>
          <cell r="F25267" t="str">
            <v>2219</v>
          </cell>
        </row>
        <row r="25268">
          <cell r="A25268">
            <v>294020028</v>
          </cell>
          <cell r="B25268" t="str">
            <v>SUTURA SINTETICA  ABSORBIBLE TRENZADA  2-0, ACIDO POLIGLICOLICO, LONGITUD DE LA HEBRA 70-75 CM,  CALIBRE DE LA AGUJA RB-1 DE 5/8, CIRCULO 26-27 MM,  PUNTA CILINDRICA.</v>
          </cell>
          <cell r="D25268" t="str">
            <v>UD</v>
          </cell>
          <cell r="F25268" t="str">
            <v>2219</v>
          </cell>
        </row>
        <row r="25269">
          <cell r="A25269">
            <v>294020029</v>
          </cell>
          <cell r="B25269" t="str">
            <v>ACIDO POLIGLICOLICO O POLIGLACTINA 2-0, CON AGUJA ½ CIRCULO REDONDA DE 26 ± 1 MM, DE LONGITUD. ACCION RAPIDA, ANTIBACTERIAL.</v>
          </cell>
          <cell r="D25269" t="str">
            <v>UD</v>
          </cell>
          <cell r="F25269" t="str">
            <v>2219</v>
          </cell>
        </row>
        <row r="25270">
          <cell r="A25270">
            <v>294020030</v>
          </cell>
          <cell r="B25270" t="str">
            <v>SUTURA NO ABSORBIBLE MONOFILAMENTO  9-0, CON AGUJA PUNTA REDONDA, NO ESPATULADA.</v>
          </cell>
          <cell r="D25270" t="str">
            <v>UD</v>
          </cell>
          <cell r="F25270" t="str">
            <v>2219</v>
          </cell>
        </row>
        <row r="25271">
          <cell r="A25271">
            <v>294020031</v>
          </cell>
          <cell r="B25271" t="str">
            <v>SUTURA NO ABSORBIBLE MONOFILAMENTO 8-0, CON AGUJA PUNTA REDONDA, NO ESPATULADA.</v>
          </cell>
          <cell r="D25271" t="str">
            <v>UD</v>
          </cell>
          <cell r="F25271" t="str">
            <v>2219</v>
          </cell>
        </row>
        <row r="25272">
          <cell r="A25272">
            <v>294020032</v>
          </cell>
          <cell r="B25272" t="str">
            <v>POLIESTER 2-0 CON DOBLE AGUJA ½ CIRCULO REDONDA DE 16MM ±2MM. 10 HEBRAS X 75 CM. SON 5 HEBRAS AZULES O VERDES Y 5 HEBRAS BLANCAS, NO ABSORBIBLE, CON PLEDGET.</v>
          </cell>
          <cell r="D25272" t="str">
            <v>UD</v>
          </cell>
          <cell r="F25272" t="str">
            <v>2219</v>
          </cell>
        </row>
        <row r="25273">
          <cell r="A25273">
            <v>294020033</v>
          </cell>
          <cell r="B25273" t="str">
            <v xml:space="preserve">MALLA DE POLIPROPILENO LAPAROSCOPICA INGUINAL DERECHA DE 7 CM A 8 CM X 13 CM A 14 CM, MONOFILAMENTO, NO ABSORBIBLE.									 									</v>
          </cell>
          <cell r="D25273" t="str">
            <v>UD</v>
          </cell>
          <cell r="F25273" t="str">
            <v>2219</v>
          </cell>
        </row>
        <row r="25274">
          <cell r="A25274">
            <v>294020034</v>
          </cell>
          <cell r="B25274" t="str">
            <v xml:space="preserve">MALLA DE POLIPROPILENO LAPAROSCOPICA INGUINAL IZQUIERDA DE 7 CM A 8 CM X 13 A 14 CM, MONOFILAMENTO, NO ABSORBIBLE.									 									</v>
          </cell>
          <cell r="D25274" t="str">
            <v>UD</v>
          </cell>
          <cell r="F25274" t="str">
            <v>2219</v>
          </cell>
        </row>
        <row r="25275">
          <cell r="A25275">
            <v>294020035</v>
          </cell>
          <cell r="B25275" t="str">
            <v xml:space="preserve">MALLA DE POLIPROPILENO MONOFILAMENTO PRECORTADA INGUINAL DERECHA  4.5 CM X 10 CM, MONOFILAMENTO, NO ABSORBIBLE.									 									</v>
          </cell>
          <cell r="D25275" t="str">
            <v>UD</v>
          </cell>
          <cell r="F25275" t="str">
            <v>2219</v>
          </cell>
        </row>
        <row r="25276">
          <cell r="A25276">
            <v>294020036</v>
          </cell>
          <cell r="B25276" t="str">
            <v xml:space="preserve">MALLA DE POLIPROPILENO MONOFILAMENTO PRECORTADA INGUINAL IZQUIERDA  4.5 CM X 10 CM, MONOFILAMENTO, NO ABSORBIBLE.									 									</v>
          </cell>
          <cell r="D25276" t="str">
            <v>UD</v>
          </cell>
          <cell r="F25276" t="str">
            <v>2219</v>
          </cell>
        </row>
        <row r="25277">
          <cell r="A25277">
            <v>294020037</v>
          </cell>
          <cell r="B25277" t="str">
            <v>MALLA DE POLIPRIPILENO MONOFILAMENTO DE BAJA DENSIDAD DE 30 X 30 CM</v>
          </cell>
          <cell r="D25277" t="str">
            <v>UD</v>
          </cell>
          <cell r="F25277" t="str">
            <v>2219</v>
          </cell>
        </row>
        <row r="25278">
          <cell r="A25278">
            <v>294020038</v>
          </cell>
          <cell r="B25278" t="str">
            <v xml:space="preserve">SUTURA ANTIBACTERIANA ABSORBIBLE POLIGLECAPRONA, CALIBRE 4-0 CON AGUJA REVERSO CORTANTE TIPO PRIME, 3/4 CIRCULO DE 19MM, CON HEBRA DE 70 CM INCOLORO 									 									</v>
          </cell>
          <cell r="D25278" t="str">
            <v>UD</v>
          </cell>
          <cell r="F25278" t="str">
            <v>2219</v>
          </cell>
        </row>
        <row r="25279">
          <cell r="A25279">
            <v>294020039</v>
          </cell>
          <cell r="B25279" t="str">
            <v xml:space="preserve">SUTURA NO ABSORBIBLE PROLENE (POLIPROPILENO), CALIBRE 2-0 CON AGUJA REVERSO CORTANTE TIPO PRIME, 1/2 CIRCULO DE 36,4.., CON HEBRA DE 75CM AZUL. 									 									</v>
          </cell>
          <cell r="D25279" t="str">
            <v>UD</v>
          </cell>
          <cell r="F25279" t="str">
            <v>2219</v>
          </cell>
        </row>
        <row r="25280">
          <cell r="A25280">
            <v>294020040</v>
          </cell>
          <cell r="B25280" t="str">
            <v xml:space="preserve">MALLA DE POLIESTER MONOFILAMENTO DE 15 CM X 30 CM									 									</v>
          </cell>
          <cell r="D25280" t="str">
            <v>UD</v>
          </cell>
          <cell r="F25280" t="str">
            <v>2219</v>
          </cell>
        </row>
        <row r="25281">
          <cell r="A25281">
            <v>294020041</v>
          </cell>
          <cell r="B25281" t="str">
            <v xml:space="preserve">MALLA DE POLIESTER MONOFILAMENTO DE 15 CM X 15 CM									 									</v>
          </cell>
          <cell r="D25281" t="str">
            <v>UD</v>
          </cell>
          <cell r="F25281" t="str">
            <v>2219</v>
          </cell>
        </row>
        <row r="25282">
          <cell r="A25282">
            <v>294020042</v>
          </cell>
          <cell r="B25282" t="str">
            <v xml:space="preserve">SUTURA DE POLITETRAFLUOROETILENO CV-8, MONOFILAMENTO CV DE DOBLE AGUJA CORTANTE 3/8 DE CIRCULO DE 13MM+/- 2 MM, DE 80 CM +/- 5 CMM DE LARGO									 									</v>
          </cell>
          <cell r="D25282" t="str">
            <v>UD</v>
          </cell>
          <cell r="F25282" t="str">
            <v>2219</v>
          </cell>
        </row>
        <row r="25283">
          <cell r="A25283">
            <v>294020043</v>
          </cell>
          <cell r="B25283" t="str">
            <v>MALLA DE POLIESTER LAPAROSCOPICA INGUINAL DERECHA DE 16 CM A 17 CM X 11 CM A 12 CM,</v>
          </cell>
          <cell r="D25283" t="str">
            <v>UD</v>
          </cell>
          <cell r="F25283" t="str">
            <v>2219</v>
          </cell>
        </row>
        <row r="25284">
          <cell r="A25284">
            <v>294020050</v>
          </cell>
          <cell r="B25284" t="str">
            <v>MALLA DE MATERIAL COMPUESTO , NO ABSORVIBLE , DE POLIPROPILENO , DE 11 X 14 CM</v>
          </cell>
          <cell r="D25284" t="str">
            <v>UD</v>
          </cell>
          <cell r="F25284" t="str">
            <v>2219</v>
          </cell>
        </row>
        <row r="25285">
          <cell r="A25285">
            <v>294020051</v>
          </cell>
          <cell r="B25285" t="str">
            <v xml:space="preserve"> MALLA DE MATERIAL COMPUESTO , NO ABSORVIBLE , DE POLIPROPILENO , DE 14 X 19 CM</v>
          </cell>
          <cell r="D25285" t="str">
            <v>UD</v>
          </cell>
          <cell r="F25285" t="str">
            <v>2219</v>
          </cell>
        </row>
        <row r="25286">
          <cell r="A25286">
            <v>294020052</v>
          </cell>
          <cell r="B25286" t="str">
            <v>MALLA DE MATERIAL COMPUESTO , NO ABSORVIBLE , DE POLIPROPILENO , DE 18 X 24 CM</v>
          </cell>
          <cell r="D25286" t="str">
            <v>UD</v>
          </cell>
          <cell r="F25286" t="str">
            <v>2219</v>
          </cell>
        </row>
        <row r="25287">
          <cell r="A25287">
            <v>294020053</v>
          </cell>
          <cell r="B25287" t="str">
            <v>MALLA DE MATERIAL COMPUESTO , NO ABSORVIBLE , DE POLIPROPILENO , DE 20 X 30 CM</v>
          </cell>
          <cell r="D25287" t="str">
            <v>UD</v>
          </cell>
          <cell r="F25287" t="str">
            <v>2219</v>
          </cell>
        </row>
        <row r="25288">
          <cell r="A25288">
            <v>294020054</v>
          </cell>
          <cell r="B25288" t="str">
            <v>MALLA DE MATERIAL COMPUESTO , NO ABSORVIBLE , DE POLIPROPILENO , DE 26 X 34 CM</v>
          </cell>
          <cell r="D25288" t="str">
            <v>UD</v>
          </cell>
          <cell r="F25288" t="str">
            <v>2219</v>
          </cell>
        </row>
        <row r="25289">
          <cell r="A25289">
            <v>294020055</v>
          </cell>
          <cell r="B25289" t="str">
            <v xml:space="preserve">MALLA INGUINAL TRIDIMENSIONAL PARA CIRUGIA LAPAROSCOPICA TAMAÑO MEDIANO, LADO IZQUIERDO, MEDIDA DE 8.5 POR 13.7 CM. 									 									</v>
          </cell>
          <cell r="D25289" t="str">
            <v>UD</v>
          </cell>
          <cell r="F25289" t="str">
            <v>2219</v>
          </cell>
        </row>
        <row r="25290">
          <cell r="A25290">
            <v>294020056</v>
          </cell>
          <cell r="B25290" t="str">
            <v xml:space="preserve">MALLA INGUINAL TRIDIMENSIONAL PARA CIRUGIA LAPAROSCOPICA  TAMAÑO MEDIANO, LADO DERECHO  MEDIDA DE 8.5 POR 13.7 CM. 									 									</v>
          </cell>
          <cell r="D25290" t="str">
            <v>UD</v>
          </cell>
          <cell r="F25290" t="str">
            <v>2219</v>
          </cell>
        </row>
        <row r="25291">
          <cell r="A25291">
            <v>294020057</v>
          </cell>
          <cell r="B25291" t="str">
            <v xml:space="preserve">MALLA INGUINAL TRIDIMENSIONAL PARA CIRUGIA LAPAROSCOPICA  TAMAÑO LARGE  LADO IZQUIERDO, MEDIDA DE 10.8 POR 16  CM.									 									</v>
          </cell>
          <cell r="D25291" t="str">
            <v>UD</v>
          </cell>
          <cell r="F25291" t="str">
            <v>2219</v>
          </cell>
        </row>
        <row r="25292">
          <cell r="A25292">
            <v>294020058</v>
          </cell>
          <cell r="B25292" t="str">
            <v xml:space="preserve">MALLA INGUINAL TRIDIMENSIONAL PARA CIRUGIA LAPAROSCOPICA  TAMAÑO LARGE  LADO DERECHO  MEDIDA DE 10.8  POR 16 CM. 									 									</v>
          </cell>
          <cell r="D25292" t="str">
            <v>UD</v>
          </cell>
          <cell r="F25292" t="str">
            <v>2219</v>
          </cell>
        </row>
        <row r="25293">
          <cell r="A25293">
            <v>294020059</v>
          </cell>
          <cell r="B25293" t="str">
            <v xml:space="preserve">MALLA INGUINAL TRIDIMENSIONAL PARA CIRUGIA LAPAROSCOPICA  TAMAÑO X-LARGE LADO IZQUIERDO, MEDIDA DE  12.4 POR 17.3 CM.									 									</v>
          </cell>
          <cell r="D25293" t="str">
            <v>UD</v>
          </cell>
          <cell r="F25293" t="str">
            <v>2219</v>
          </cell>
        </row>
        <row r="25294">
          <cell r="A25294">
            <v>294020060</v>
          </cell>
          <cell r="B25294" t="str">
            <v xml:space="preserve">MALLA INGUINAL TRIDIMENSIONAL PARA CIRUGIA LAPAROSCOPICA  TAMAÑO X-LARGE  LADO DERECHO, MEDIDA DE 12.4  POR 17.3CM. 									 									</v>
          </cell>
          <cell r="D25294" t="str">
            <v>UD</v>
          </cell>
          <cell r="F25294" t="str">
            <v>2219</v>
          </cell>
        </row>
        <row r="25295">
          <cell r="A25295">
            <v>294020061</v>
          </cell>
          <cell r="B25295" t="str">
            <v xml:space="preserve">MALLA VENTRAL PARA USO LAPAROSCOPICO TAMAÑO SMALL 15.2 POR 20.3 CM, FORMA ELIPTICA.									 									</v>
          </cell>
          <cell r="D25295" t="str">
            <v>UD</v>
          </cell>
          <cell r="F25295" t="str">
            <v>2219</v>
          </cell>
        </row>
        <row r="25296">
          <cell r="A25296">
            <v>294020062</v>
          </cell>
          <cell r="B25296" t="str">
            <v xml:space="preserve">MALLA VENTRAL PARA USO LAPAROSCOPICO  TAMAÑO  MEDIUM  17.08 POR 22.9 CM,  POR 20.3 CM, FORMA ELIPTICA.									 									</v>
          </cell>
          <cell r="D25296" t="str">
            <v>UD</v>
          </cell>
          <cell r="F25296" t="str">
            <v>2219</v>
          </cell>
        </row>
        <row r="25297">
          <cell r="A25297">
            <v>294020063</v>
          </cell>
          <cell r="B25297" t="str">
            <v xml:space="preserve">MALLA VENTRAL PARA USO LAPAROSCOPICO TAMAÑO LARGE  20.3  POR 25.4 CM, FORMA ELIPTICA.									 									</v>
          </cell>
          <cell r="D25297" t="str">
            <v>UD</v>
          </cell>
          <cell r="F25297" t="str">
            <v>2219</v>
          </cell>
        </row>
        <row r="25298">
          <cell r="A25298">
            <v>294020091</v>
          </cell>
          <cell r="B25298" t="str">
            <v>SUTURA PARA LAPAROSCOPIA , CALIBRE 4-0, TRANSPARENTE</v>
          </cell>
          <cell r="D25298" t="str">
            <v>UD</v>
          </cell>
          <cell r="F25298" t="str">
            <v>2219</v>
          </cell>
        </row>
        <row r="25299">
          <cell r="A25299">
            <v>294020092</v>
          </cell>
          <cell r="B25299" t="str">
            <v>SUTURA SINTETICA NO ABSORBIBLE, CALIBRE 0, CON DOBLE AGUJA ½ CIRCULO, PUNTA REDONDA CON UNA LONG TOTAL DE 36.4 MM (+- 1MM)  TIPO CT-1</v>
          </cell>
          <cell r="D25299" t="str">
            <v>UD</v>
          </cell>
          <cell r="F25299" t="str">
            <v>2219</v>
          </cell>
        </row>
        <row r="25300">
          <cell r="A25300">
            <v>294020093</v>
          </cell>
          <cell r="B25300" t="str">
            <v>SUTURA SINTETICA NO ABSORBIBLE POLIPROPILENO,   CALIBRE 4-0, CON DOBLE AGUJA ½ CIRCULO, PUNTA REDONDA CON UNA LONGITUD DE 17 MM (+- 1 MM), TIPO RB-1.</v>
          </cell>
          <cell r="D25300" t="str">
            <v>UD</v>
          </cell>
          <cell r="F25300" t="str">
            <v>2219</v>
          </cell>
        </row>
        <row r="25301">
          <cell r="A25301">
            <v>294020094</v>
          </cell>
          <cell r="B25301" t="str">
            <v>SUTURA SINTETICA NO ABSORBIBLE POLIPROPILENO,  CALIBRE 6-0, CON DOBLE AGUJA DE ½ CIRCULO, PUNTA REDONDA CON UNA LONGITUD DE 13MM (+- 1 MM), TIPO RB-2</v>
          </cell>
          <cell r="D25301" t="str">
            <v>UD</v>
          </cell>
          <cell r="F25301" t="str">
            <v>2219</v>
          </cell>
        </row>
        <row r="25302">
          <cell r="A25302">
            <v>294020095</v>
          </cell>
          <cell r="B25302" t="str">
            <v>SUTURA SINTETICA ABSORBIBLE PARA PIEL AMPOLLA CON CONTENIDO DE 0.25ML DE ADHESIVO LIQUIDO</v>
          </cell>
          <cell r="D25302" t="str">
            <v>UD</v>
          </cell>
          <cell r="F25302" t="str">
            <v>2219</v>
          </cell>
        </row>
        <row r="25303">
          <cell r="A25303">
            <v>294020096</v>
          </cell>
          <cell r="B25303" t="str">
            <v>SUTURA SINTETICA ABSORBIBLE PARA PIEL AMPOLLA CON CONTENIDO DE 0.5 ML DE ADHESIVO LIQUID</v>
          </cell>
          <cell r="D25303" t="str">
            <v>UD</v>
          </cell>
          <cell r="F25303" t="str">
            <v>2219</v>
          </cell>
        </row>
        <row r="25304">
          <cell r="A25304">
            <v>294020097</v>
          </cell>
          <cell r="B25304" t="str">
            <v>SUTURA NO ABSORBIBLE SEDA CALIBRE 8-0 CON DOBLE AGUJA DE 3/8 DE CIRCULO</v>
          </cell>
          <cell r="D25304" t="str">
            <v>UD</v>
          </cell>
          <cell r="F25304" t="str">
            <v>2219</v>
          </cell>
        </row>
        <row r="25305">
          <cell r="A25305">
            <v>294020098</v>
          </cell>
          <cell r="B25305" t="str">
            <v>SUTURA SINTETICA ABSORBIBLE POLIGLACTINA 910,  CALIBRE 0, CON AGUJA PUNTA ½ CIRCULO, PUNTA REDONDA DE 36.4 (+- 1MM), MM TIPO CT-1.</v>
          </cell>
          <cell r="D25305" t="str">
            <v>UD</v>
          </cell>
          <cell r="F25305" t="str">
            <v>2219</v>
          </cell>
        </row>
        <row r="25306">
          <cell r="A25306">
            <v>294020100</v>
          </cell>
          <cell r="B25306" t="str">
            <v>SUTURA SINTETICA ABSORBIBLE ACIDO POLIGLICOLICO 6-0 PREFERIBLEMENTE COLOR VIOLETA TRENZADA DE 8MM (+- 1MM) DOBLE AGUJA DE ¼ CIRCULO ESPATULADO, HEBRA DE 45 CM (+- 10CM)</v>
          </cell>
          <cell r="D25306" t="str">
            <v>UD</v>
          </cell>
          <cell r="F25306" t="str">
            <v>2219</v>
          </cell>
        </row>
        <row r="25307">
          <cell r="A25307">
            <v>294020101</v>
          </cell>
          <cell r="B25307" t="str">
            <v>SUTURA NO ABSORBIBLE SEDA 8-0  CON DOBLE AGUJA DE 6.4MM A 6,55 MM DE 3/8 DE CIRCULO ESPATULADA, HEBRA DE COLOR NEGRO DE 30 A 45 CM DE LONGITUD ESTERIL.</v>
          </cell>
          <cell r="D25307" t="str">
            <v>UD</v>
          </cell>
          <cell r="F25307" t="str">
            <v>2219</v>
          </cell>
        </row>
        <row r="25308">
          <cell r="A25308">
            <v>294020200</v>
          </cell>
          <cell r="B25308" t="str">
            <v>SUTURA SINTETICA ABSORBIBLE MONOFILAMENTO DE GLYCOMER 631 CALIBRE 1 CON AGUJA  1/2 CIRCULO CORTANTE DE 37 MM, HEBRA  DE 75 +/- 5 CM COLOR VIOLETA.</v>
          </cell>
          <cell r="D25308" t="str">
            <v>UD</v>
          </cell>
          <cell r="F25308" t="str">
            <v>2219</v>
          </cell>
        </row>
        <row r="25309">
          <cell r="A25309">
            <v>294020201</v>
          </cell>
          <cell r="B25309" t="str">
            <v>SUTURA SINTETICA ABSORBIBLE MULTIFILAMENTO TRENZADO LACTOMER 9.1 CALIBRE 1 CON AGUJA 1/2 CIRCULO CORTANTE DE 37 MM, HEBRA DE 75 +/- 5 CM COLOR VIOLETA.</v>
          </cell>
          <cell r="D25309" t="str">
            <v>UD</v>
          </cell>
          <cell r="F25309" t="str">
            <v>2219</v>
          </cell>
        </row>
        <row r="25310">
          <cell r="A25310">
            <v>294020250</v>
          </cell>
          <cell r="B25310" t="str">
            <v>DISPOSITIVO PARA CIERRE DE HERIDAS CON AUTOANCLAJES UNIDIRECCIONALES MONOFILAMENTO ABSORBIBLE GLICOLIDA, DIOXANONA Y CARBONATO DE TRIMETILENO 4/0 CON AGUJA REVERSO CORTANTE DE 19</v>
          </cell>
          <cell r="D25310" t="str">
            <v>UD</v>
          </cell>
          <cell r="F25310" t="str">
            <v>2219</v>
          </cell>
        </row>
        <row r="25311">
          <cell r="A25311">
            <v>294020300</v>
          </cell>
          <cell r="B25311" t="str">
            <v>SUTURA CUTANEA, BANDAS ADHESIVAS TRANSPARENTES, DE USO UNICO DE 6MM DE ANCHO POR 75MM DE LARGO.</v>
          </cell>
          <cell r="D25311" t="str">
            <v>UD</v>
          </cell>
          <cell r="F25311" t="str">
            <v>2219</v>
          </cell>
        </row>
        <row r="25312">
          <cell r="A25312">
            <v>294020301</v>
          </cell>
          <cell r="B25312" t="str">
            <v>ADHESIVO PARA CIERRE DE HERIDAS MEDIDAS 0.64 CM POR 3.81 CM (¼" X 1.5").</v>
          </cell>
          <cell r="D25312" t="str">
            <v>UD</v>
          </cell>
          <cell r="F25312" t="str">
            <v>2219</v>
          </cell>
        </row>
        <row r="25313">
          <cell r="A25313">
            <v>294020302</v>
          </cell>
          <cell r="B25313" t="str">
            <v>ADHESIVO PARA CIERRE DE HERIDAS MEDIDAS 1.27 CM POR 10,16 CM (½" X 4").</v>
          </cell>
          <cell r="D25313" t="str">
            <v>UD</v>
          </cell>
          <cell r="F25313" t="str">
            <v>2219</v>
          </cell>
        </row>
        <row r="25314">
          <cell r="A25314">
            <v>294020320</v>
          </cell>
          <cell r="B25314" t="str">
            <v>SUTURA DE POLIGLACTINA 6-0, CON DOBLE AGUJA 1/4 CIRCULO ESPATULADA DE 0.85 MM +/-1MM.  HEBRA DE 45 CM. , SINTETICO, ABSORBIBLE.</v>
          </cell>
          <cell r="D25314" t="str">
            <v>UD</v>
          </cell>
          <cell r="F25314" t="str">
            <v>2219</v>
          </cell>
        </row>
        <row r="25315">
          <cell r="A25315">
            <v>294020321</v>
          </cell>
          <cell r="B25315" t="str">
            <v>SUTURA MONOFILAMENTO DE POLIGLUCONATO O POLIDIOXANONA NO 0 ABSORBIBLE CON AGUJA 1/2 CIRCULO REDONDO DE 36+-1MM, HEBRA DE 70 A 90 CM DE LONGITUD.</v>
          </cell>
          <cell r="D25315" t="str">
            <v>UD</v>
          </cell>
          <cell r="F25315" t="str">
            <v>2219</v>
          </cell>
        </row>
        <row r="25316">
          <cell r="A25316">
            <v>294020322</v>
          </cell>
          <cell r="B25316" t="str">
            <v>POLIGLACTINA 8-0, SUTURA DE POLIGLACTINA 910, SINTETICA ABSORBIBLE, CALIBRE 8-0 CON DOBLE AGUJA DE 6.5 MM DE  3/8 DE CIRCULO, PUNTA CORTANTE LATERAL EN ESPATULA.</v>
          </cell>
          <cell r="D25316" t="str">
            <v>UD</v>
          </cell>
          <cell r="F25316" t="str">
            <v>2219</v>
          </cell>
        </row>
        <row r="25317">
          <cell r="A25317">
            <v>294020337</v>
          </cell>
          <cell r="B25317" t="str">
            <v>MALLA DE POLIPROPILENO MONOFILAMENTO DE BAJA DENSIDAD DE 15  CM  X 30 MM</v>
          </cell>
          <cell r="D25317" t="str">
            <v>UD</v>
          </cell>
          <cell r="F25317" t="str">
            <v>2219</v>
          </cell>
        </row>
        <row r="25318">
          <cell r="A25318">
            <v>294020338</v>
          </cell>
          <cell r="B25318" t="str">
            <v>MALLA DE POLIPROPILENO MONOFILAMENTO DE BAJA DENSIDAD DE  30  X 30 CM</v>
          </cell>
          <cell r="D25318" t="str">
            <v>UD</v>
          </cell>
          <cell r="F25318" t="str">
            <v>2219</v>
          </cell>
        </row>
        <row r="25319">
          <cell r="A25319">
            <v>294020343</v>
          </cell>
          <cell r="B25319" t="str">
            <v>SUTURA DE MONOFILAMENTO POLIGLICONATO 6-0.</v>
          </cell>
          <cell r="D25319" t="str">
            <v>UD</v>
          </cell>
          <cell r="F25319" t="str">
            <v>2219</v>
          </cell>
        </row>
        <row r="25320">
          <cell r="A25320">
            <v>294020344</v>
          </cell>
          <cell r="B25320" t="str">
            <v>SUTURA DE MONOFILAMENTO POLIGLICONATO 7-0.</v>
          </cell>
          <cell r="D25320" t="str">
            <v>UD</v>
          </cell>
          <cell r="F25320" t="str">
            <v>2219</v>
          </cell>
        </row>
        <row r="25321">
          <cell r="A25321">
            <v>294020345</v>
          </cell>
          <cell r="B25321" t="str">
            <v>SUTURA DE ACIDO POLIGLICOLICO 6-0.</v>
          </cell>
          <cell r="D25321" t="str">
            <v>UD</v>
          </cell>
          <cell r="F25321" t="str">
            <v>2219</v>
          </cell>
        </row>
        <row r="25322">
          <cell r="A25322">
            <v>294020346</v>
          </cell>
          <cell r="B25322" t="str">
            <v>MONOFILAMENTO ABSORBIBLE (SUTURA SINTETICA,  MONOFILAMENTO, COMPONENTES GLYCOMER 631, CALIBRE 3-0, LONGITUD DE LA HEBRA 70-75 CM, AGUJA DE 3/8, CIRCULO DE 19 MM, REVERSO CORTANTE.</v>
          </cell>
          <cell r="D25322" t="str">
            <v>UD</v>
          </cell>
          <cell r="F25322" t="str">
            <v>2219</v>
          </cell>
        </row>
        <row r="25323">
          <cell r="A25323">
            <v>294020359</v>
          </cell>
          <cell r="B25323" t="str">
            <v>COPOLIMERO DE LACTIDO Y GLICOLIDO RECUBIERTO CON POLIGLACTINA # 4-0 CON AGUJA CORTANTE DE 3/8 DE CIRCULO, DE 17 MM +/- 1, HEBRA DE 45CM LONGITUD.</v>
          </cell>
          <cell r="D25323" t="str">
            <v>UD</v>
          </cell>
          <cell r="F25323" t="str">
            <v>2219</v>
          </cell>
        </row>
        <row r="25324">
          <cell r="A25324">
            <v>294020360</v>
          </cell>
          <cell r="B25324" t="str">
            <v>ACIDO POLIGLICOLICO O POLIGLACTINA  5-0 CON AGUJA REDONDA DE 16 +/-1 MM.</v>
          </cell>
          <cell r="D25324" t="str">
            <v>UD</v>
          </cell>
          <cell r="F25324" t="str">
            <v>2219</v>
          </cell>
        </row>
        <row r="25325">
          <cell r="A25325">
            <v>294020361</v>
          </cell>
          <cell r="B25325" t="str">
            <v>SUTURA ABSORBIBLE POLIGLECAPRONE 3-0, CON AGUJA DE 25 A 26 MM, 1/2 CIRCULO REDONDO, HEBRA DE 70 A 75 CM DE LARGO. ESTERIL.</v>
          </cell>
          <cell r="D25325" t="str">
            <v>UD</v>
          </cell>
          <cell r="F25325" t="str">
            <v>2219</v>
          </cell>
        </row>
        <row r="25326">
          <cell r="A25326">
            <v>294020362</v>
          </cell>
          <cell r="B25326" t="str">
            <v>SUTURA  ABSORBIBLE MONOFILAMENTO, COPOLIMERO DE GLICOLIDO Y POLIGLECAPRONE, 4-0, CON AGUJA CORTANTE DE 3/8 DE CIRCULO, DE 13MM, HEBRA DE 45CMS DE LARGO, COLOR VIOLETA O INCOLORA.</v>
          </cell>
          <cell r="D25326" t="str">
            <v>UD</v>
          </cell>
          <cell r="F25326" t="str">
            <v>2219</v>
          </cell>
        </row>
        <row r="25327">
          <cell r="A25327">
            <v>294020363</v>
          </cell>
          <cell r="B25327" t="str">
            <v>SUTURA  ABSORBIBLE MONOFILAMENTO, COPOLIMERO DE GLICOLIDO Y POLIGLECAPRONE, 5-0, CON AGUJA CORTANTE DE 3/8 DE CIRCULO, DE 13MM, HEBRA DE 45CMS DE LARGO, COLOR VIOLETA O INCOLORA.</v>
          </cell>
          <cell r="D25327" t="str">
            <v>UD</v>
          </cell>
          <cell r="F25327" t="str">
            <v>2219</v>
          </cell>
        </row>
        <row r="25328">
          <cell r="A25328">
            <v>294020364</v>
          </cell>
          <cell r="B25328" t="str">
            <v>SUTURA  ABSORBIBLE MONOFILAMENTO, COPOLIMERO DE GLICOLIDO Y POLIGLECAPRONE, 3-0, CON AGUJA REVERSO CORTANTE DE 3/8 DE CIRCULO, DE 22MM, ± 2 MM,  HEBRA DE 45CMS  ± 5 CMS. DE LARGO,</v>
          </cell>
          <cell r="D25328" t="str">
            <v>UD</v>
          </cell>
          <cell r="F25328" t="str">
            <v>2219</v>
          </cell>
        </row>
        <row r="25329">
          <cell r="A25329">
            <v>294020365</v>
          </cell>
          <cell r="B25329" t="str">
            <v>SUTURA POLIGLECAPRONE 2-0 CON AGUJA DE 25MM A 26MM, 1/2 CIRCULO REDONDA. HEBRA DE 70CM A 75 CM DE LONGITUD.</v>
          </cell>
          <cell r="D25329" t="str">
            <v>UD</v>
          </cell>
          <cell r="F25329" t="str">
            <v>2219</v>
          </cell>
        </row>
        <row r="25330">
          <cell r="A25330">
            <v>294020366</v>
          </cell>
          <cell r="B25330" t="str">
            <v>POLIGLECAPRONE 3-0 CON AGUJA CORTANTE DE 3/8 CIRCULO DE 19.5MM, HEBRA DE 70 + - 5CMS.</v>
          </cell>
          <cell r="D25330" t="str">
            <v>UD</v>
          </cell>
          <cell r="F25330" t="str">
            <v>2219</v>
          </cell>
        </row>
        <row r="25331">
          <cell r="A25331">
            <v>294020367</v>
          </cell>
          <cell r="B25331" t="str">
            <v>POLIGLECAPRONE 4-0 CON AGUJA CORTANTE DE 3/8 CIRCULO DE 19.0MM, HEBRA DE 70 + - 5 CMS.</v>
          </cell>
          <cell r="D25331" t="str">
            <v>UD</v>
          </cell>
          <cell r="F25331" t="str">
            <v>2219</v>
          </cell>
        </row>
        <row r="25332">
          <cell r="A25332">
            <v>294020370</v>
          </cell>
          <cell r="B25332" t="str">
            <v>SUTURA ABSORBIBLE MONOFILAMENTO 6-0 CON AGUJA REDONDA DE ½ CIRCULO, DE 10MM +- 1MM. HEBRA DE 75 CMS DE LONGITUD.</v>
          </cell>
          <cell r="D25332" t="str">
            <v>UD</v>
          </cell>
          <cell r="F25332" t="str">
            <v>2219</v>
          </cell>
        </row>
        <row r="25333">
          <cell r="A25333">
            <v>294020380</v>
          </cell>
          <cell r="B25333" t="str">
            <v>SUTURA DE ACIDO POLIGLICOLICO 4-0, CON AGUJA DE 3/8 CIRCULO, REVERSO CORTANTE DE 19 MM. ± 2 MM. DE LONGITUD, HEBRA DE 70 CMS, ± 5 CMS.</v>
          </cell>
          <cell r="D25333" t="str">
            <v>UD</v>
          </cell>
          <cell r="F25333" t="str">
            <v>2219</v>
          </cell>
        </row>
        <row r="25334">
          <cell r="A25334">
            <v>294020381</v>
          </cell>
          <cell r="B25334" t="str">
            <v>ACIDO POLIGLICOLICO 4-0, CON AGUJA DE 1/2 CIRCULO, REDONDA DE 20 MM DE LONGITUD, HEBRA DE 70 CM +/- 5 CM.</v>
          </cell>
          <cell r="D25334" t="str">
            <v>UD</v>
          </cell>
          <cell r="F25334" t="str">
            <v>2219</v>
          </cell>
        </row>
        <row r="25335">
          <cell r="A25335">
            <v>294020420</v>
          </cell>
          <cell r="B25335" t="str">
            <v>ACIDO POLIGLICOLICO 3-0 O POLIGLACTINA 910,  HEBRA NO MENOR A 45 CM, DE LONGITUD, CON AGUJA  3/8  CIRCULO, REVERSO CORTANTE DE 19 MM ± 1 MM DE  LONGITUD.</v>
          </cell>
          <cell r="D25335" t="str">
            <v>UD</v>
          </cell>
          <cell r="F25335" t="str">
            <v>2219</v>
          </cell>
        </row>
        <row r="25336">
          <cell r="A25336">
            <v>294020440</v>
          </cell>
          <cell r="B25336" t="str">
            <v>ACIDO POLIGLICOLICO O POLIGLACTINA 3-0, CON AGUJA 1/2 CIRCULO REDONDA DE 26 MM. ±1 MM. HEBRA DE 70 CM. ± 5 CM. DE LONG.</v>
          </cell>
          <cell r="D25336" t="str">
            <v>UD</v>
          </cell>
          <cell r="F25336" t="str">
            <v>2219</v>
          </cell>
        </row>
        <row r="25337">
          <cell r="A25337">
            <v>294020460</v>
          </cell>
          <cell r="B25337" t="str">
            <v>ACIDO POLIGLICOLICO 3-0, CON AGUJA 1/2 CIRCULO DE 20 MM, + 5 MM,</v>
          </cell>
          <cell r="D25337" t="str">
            <v>UD</v>
          </cell>
          <cell r="F25337" t="str">
            <v>2219</v>
          </cell>
        </row>
        <row r="25338">
          <cell r="A25338">
            <v>294020482</v>
          </cell>
          <cell r="B25338" t="str">
            <v>SUTURA NO ABSORBIBLE, POLIGLACTINA VIOLETA 0 CON  AGUJA DE 37 MM +- 1 MM, REDONDA 5/8 CIRCULO  HEBRA DE 75 +- 5 CM DE LONGITUD.</v>
          </cell>
          <cell r="D25338" t="str">
            <v>UD</v>
          </cell>
          <cell r="F25338" t="str">
            <v>2219</v>
          </cell>
        </row>
        <row r="25339">
          <cell r="A25339">
            <v>294020483</v>
          </cell>
          <cell r="B25339" t="str">
            <v>SUTURA NO ABSORBIBLE, POLIGLACTINA VIOLETA 2-0 CON  AGUJA DE 37 MM +- 1 MM, REDONDA 5/8 CIRCULO  HEBRA DE 75 +- 5 CM DE LONGITUD.</v>
          </cell>
          <cell r="D25339" t="str">
            <v>UD</v>
          </cell>
          <cell r="F25339" t="str">
            <v>2219</v>
          </cell>
        </row>
        <row r="25340">
          <cell r="A25340">
            <v>294020485</v>
          </cell>
          <cell r="B25340" t="str">
            <v>SUTURA POLIGLACTINA 5-0 CON DOBLE AGUJA DE 9MM ± 1MM, AGUJA 3/8 DE CIRCULO ESPATULADA. HEBRA DE 45CM ± 2CM DE LONGITUD.</v>
          </cell>
          <cell r="D25340" t="str">
            <v>UD</v>
          </cell>
          <cell r="F25340" t="str">
            <v>2219</v>
          </cell>
        </row>
        <row r="25341">
          <cell r="A25341">
            <v>294020487</v>
          </cell>
          <cell r="B25341" t="str">
            <v>SUTURA ABSORBIBLE POLIGLACTINA VIOLETA NO.1   CON AGUJA DE 36 MM A 36.4 MM.</v>
          </cell>
          <cell r="D25341" t="str">
            <v>UD</v>
          </cell>
          <cell r="F25341" t="str">
            <v>2219</v>
          </cell>
        </row>
        <row r="25342">
          <cell r="A25342">
            <v>294020488</v>
          </cell>
          <cell r="B25342" t="str">
            <v>SUTURA ABSORBIBLE POLIGLACTINA VIOLETA NO.1  CON 4 HEBRAS PARA CIERRE DE FASCIA.</v>
          </cell>
          <cell r="D25342" t="str">
            <v>UD</v>
          </cell>
          <cell r="F25342" t="str">
            <v>2219</v>
          </cell>
        </row>
        <row r="25343">
          <cell r="A25343">
            <v>294020489</v>
          </cell>
          <cell r="B25343" t="str">
            <v>SUTURA ABSORBIBLE POLYDIOXANONE VIOLETA NO.1, CON AGUJA 65MM.</v>
          </cell>
          <cell r="D25343" t="str">
            <v>UD</v>
          </cell>
          <cell r="F25343" t="str">
            <v>2219</v>
          </cell>
        </row>
        <row r="25344">
          <cell r="A25344">
            <v>294020491</v>
          </cell>
          <cell r="B25344" t="str">
            <v>SUTURA ABSORBIBLE POLIGLACTINA VIOLETA NO.1, CON AGUJA DE 37 MM, 1/2 CIRCULO REDONDO, HEBRA DE 70 A 75 CM, ESTERIL.</v>
          </cell>
          <cell r="D25344" t="str">
            <v>UD</v>
          </cell>
          <cell r="F25344" t="str">
            <v>2219</v>
          </cell>
        </row>
        <row r="25345">
          <cell r="A25345">
            <v>294020492</v>
          </cell>
          <cell r="B25345" t="str">
            <v>POLIGLACTINA 910 CALIBRE 5-0, SUTURA SINTETICA ABSORBIBLE, REVERSO CORTANTE, CON AGUJA DE 3/8 CIRCULO DE 13.00MM, HEBRA DE 45CM DE LONGITUD.</v>
          </cell>
          <cell r="D25345" t="str">
            <v>UD</v>
          </cell>
          <cell r="F25345" t="str">
            <v>2219</v>
          </cell>
        </row>
        <row r="25346">
          <cell r="A25346">
            <v>294020493</v>
          </cell>
          <cell r="B25346" t="str">
            <v>SUTURA  ABSORBIBLE, POLIGLACTINA VIOLETA 7-0 CON DOBLE AGUJA 2TG 140-8, DE 7 MM ESPATULADA, DE 3/8 DE CIRCULO REDONDA, HEBRA DE 45 CM DE LONGITUD +- 5CM, ESTERIL.</v>
          </cell>
          <cell r="D25346" t="str">
            <v>UD</v>
          </cell>
          <cell r="F25346" t="str">
            <v>2219</v>
          </cell>
        </row>
        <row r="25347">
          <cell r="A25347">
            <v>294020494</v>
          </cell>
          <cell r="B25347" t="str">
            <v>POLIGLACTINA 6-0, SUTURA SINTETICA ABSORBIBLE, POLIGLACTINA 910, CALIBRA 6-0 CON DOBLE AGUJA DE ¼ CIRCULO, AGUJA CON PUNTA ESPATULADA, CON UNA LONGITUD DE 8.7 MM,  S-14.</v>
          </cell>
          <cell r="D25347" t="str">
            <v>UD</v>
          </cell>
          <cell r="F25347" t="str">
            <v>2219</v>
          </cell>
        </row>
        <row r="25348">
          <cell r="A25348">
            <v>294020495</v>
          </cell>
          <cell r="B25348" t="str">
            <v>POLIGLACTINA 7-0, SUTURA DE POLIGLACTINA 910, SINTETICA ABSORBIBLE, CALIBRA 7-0 CON DOBLE AGUJA DE 3/8 DE CIRCULO, PUNTA CORTANTE LATERAL EN ESPATULA.</v>
          </cell>
          <cell r="D25348" t="str">
            <v>UD</v>
          </cell>
          <cell r="F25348" t="str">
            <v>2219</v>
          </cell>
        </row>
        <row r="25349">
          <cell r="A25349">
            <v>294020496</v>
          </cell>
          <cell r="B25349" t="str">
            <v>POLIGLACTINA 0, SUTURA SINTETICA ABSORBIBLE, R 90CM, 1/2 CIRCULO, REDONDA, 36.4MM (+-1MM).</v>
          </cell>
          <cell r="D25349" t="str">
            <v>UD</v>
          </cell>
          <cell r="F25349" t="str">
            <v>2219</v>
          </cell>
        </row>
        <row r="25350">
          <cell r="A25350">
            <v>294020498</v>
          </cell>
          <cell r="B25350" t="str">
            <v>SUTURA: POLIGLACTINA 3-0 AGUJA,37MM ½ CIRCULO CON HEBRA DE 70CMS.</v>
          </cell>
          <cell r="D25350" t="str">
            <v>UD</v>
          </cell>
          <cell r="F25350" t="str">
            <v>2219</v>
          </cell>
        </row>
        <row r="25351">
          <cell r="A25351">
            <v>294020500</v>
          </cell>
          <cell r="B25351" t="str">
            <v>ACIDO POLIGLICOLICO O POLIGLACTINA 2-0, CON AGUJA ½ CIRCULO REDONDA DE 26 ± 1 MM, DE LONGITUD.</v>
          </cell>
          <cell r="D25351" t="str">
            <v>UD</v>
          </cell>
          <cell r="F25351" t="str">
            <v>2219</v>
          </cell>
        </row>
        <row r="25352">
          <cell r="A25352">
            <v>294020501</v>
          </cell>
          <cell r="B25352" t="str">
            <v>ACIDO POLIGLICOLICO 2-0 CON AGUJA DE 37MM+-2MM ½ CIRCULO REDONDA. HEBRA DE 75CM +-5CM</v>
          </cell>
          <cell r="D25352" t="str">
            <v>UD</v>
          </cell>
          <cell r="F25352" t="str">
            <v>2219</v>
          </cell>
        </row>
        <row r="25353">
          <cell r="A25353">
            <v>294020502</v>
          </cell>
          <cell r="B25353" t="str">
            <v>SUTURA ABSORBIBLE POLIDIOXANONA  2-0 CON AGUJA DE 26 +-1 MM, 1/2 CIRCULO REDONDO, HEBRA DE 70 A 75 CM, ESTERIL.</v>
          </cell>
          <cell r="D25353" t="str">
            <v>UD</v>
          </cell>
          <cell r="F25353" t="str">
            <v>2219</v>
          </cell>
        </row>
        <row r="25354">
          <cell r="A25354">
            <v>294020540</v>
          </cell>
          <cell r="B25354" t="str">
            <v>ACIDO POLIGLICOLICO Nº 0, CON AGUJA REDONDA DE 1/2 CIRCULO, DE 26 MM. ± 1 MM., HEBRA DE 70 CM. ± 5 CM. DE LONG.</v>
          </cell>
          <cell r="D25354" t="str">
            <v>UD</v>
          </cell>
          <cell r="F25354" t="str">
            <v>2219</v>
          </cell>
        </row>
        <row r="25355">
          <cell r="A25355">
            <v>294020541</v>
          </cell>
          <cell r="B25355" t="str">
            <v>SUTURA  ACIDO POLIGLICOLICO 0 CON AGUJA  DE 37MM +-2MM, ½ CIRCULO REDONDA.  HEBRA DE 75CM +-5CM.</v>
          </cell>
          <cell r="D25355" t="str">
            <v>UD</v>
          </cell>
          <cell r="F25355" t="str">
            <v>2219</v>
          </cell>
        </row>
        <row r="25356">
          <cell r="A25356">
            <v>294020561</v>
          </cell>
          <cell r="B25356" t="str">
            <v>SUTURA ACIDO POLIGLICOLICO 0, CON AGUJA 5/8  DE CIRCULO. REDONDA  36.4 MM (+-1MM). 70 CM LONGITUD.</v>
          </cell>
          <cell r="D25356" t="str">
            <v>UD</v>
          </cell>
          <cell r="F25356" t="str">
            <v>2219</v>
          </cell>
        </row>
        <row r="25357">
          <cell r="A25357">
            <v>294020740</v>
          </cell>
          <cell r="B25357" t="str">
            <v>AGRAFES MICHELL, DE PLATA, 2 X 11 MM.</v>
          </cell>
          <cell r="D25357" t="str">
            <v>CN</v>
          </cell>
          <cell r="F25357" t="str">
            <v>2219</v>
          </cell>
        </row>
        <row r="25358">
          <cell r="A25358">
            <v>294020750</v>
          </cell>
          <cell r="B25358" t="str">
            <v>AGRAFES MICHELL, DE PLATA, 3 X 14 MM.</v>
          </cell>
          <cell r="D25358" t="str">
            <v>CN</v>
          </cell>
          <cell r="F25358" t="str">
            <v>2219</v>
          </cell>
        </row>
        <row r="25359">
          <cell r="A25359">
            <v>294020760</v>
          </cell>
          <cell r="B25359" t="str">
            <v>AGRAFES MICHELL, DE 3 X 16 MM.</v>
          </cell>
          <cell r="D25359" t="str">
            <v>CN</v>
          </cell>
          <cell r="F25359" t="str">
            <v>2219</v>
          </cell>
        </row>
        <row r="25360">
          <cell r="A25360">
            <v>294020780</v>
          </cell>
          <cell r="B25360" t="str">
            <v>AGRAFES MICHELL, DE PLATA, 3 X 18 MM.</v>
          </cell>
          <cell r="D25360" t="str">
            <v>CN</v>
          </cell>
          <cell r="F25360" t="str">
            <v>2219</v>
          </cell>
        </row>
        <row r="25361">
          <cell r="A25361">
            <v>294020800</v>
          </cell>
          <cell r="B25361" t="str">
            <v>GRAPAS DE VON PETZ, DE PLATA ALEMANA.</v>
          </cell>
          <cell r="D25361" t="str">
            <v>CN</v>
          </cell>
          <cell r="F25361" t="str">
            <v>2219</v>
          </cell>
        </row>
        <row r="25362">
          <cell r="A25362">
            <v>294021040</v>
          </cell>
          <cell r="B25362" t="str">
            <v>ALAMBRE DE ACERO INOX. MONOFILAMENTO 2, CON AGUJA LS-1 3/8  CIRCULO, REVERSO CORTANTE, HEBRA 51 CM.</v>
          </cell>
          <cell r="D25362" t="str">
            <v>UD</v>
          </cell>
          <cell r="F25362" t="str">
            <v>2219</v>
          </cell>
        </row>
        <row r="25363">
          <cell r="A25363">
            <v>294021080</v>
          </cell>
          <cell r="B25363" t="str">
            <v>ALAMBRE DE ACERO INOX. MONOFILAMENTO 4, CON AGUJA V-40,     PARA ESTERNON, HEBRA 45.7, CM.</v>
          </cell>
          <cell r="D25363" t="str">
            <v>UD</v>
          </cell>
          <cell r="F25363" t="str">
            <v>2219</v>
          </cell>
        </row>
        <row r="25364">
          <cell r="A25364">
            <v>294021081</v>
          </cell>
          <cell r="B25364" t="str">
            <v>SUTURA DE ACERO INOX CALIBRE 4- AGUJA V40 TAPERCUT, MEDIO CIRCULO, 48 MM LONGITUD 4 POR 45CM.</v>
          </cell>
          <cell r="D25364" t="str">
            <v>UD</v>
          </cell>
          <cell r="F25364" t="str">
            <v>2219</v>
          </cell>
        </row>
        <row r="25365">
          <cell r="A25365">
            <v>294021082</v>
          </cell>
          <cell r="B25365" t="str">
            <v>ALAMBRE DE ACERO INOXIDABLE # 5, MONOFILAMENTO, CON AGUJA DE 48 MM.</v>
          </cell>
          <cell r="D25365" t="str">
            <v>UD</v>
          </cell>
          <cell r="F25365" t="str">
            <v>2219</v>
          </cell>
        </row>
        <row r="25366">
          <cell r="A25366">
            <v>294021083</v>
          </cell>
          <cell r="B25366" t="str">
            <v>ALAMBRE  DE ACERO INOXIDABLE MONOFILAMENTO DE ACERO NO ABSORBIBLE #5 CON AGUJA ½ CIRCULO DE 57MM +-3MM REVERSO CORTANTE.  DE 75CM+-5CM LONGITUD.</v>
          </cell>
          <cell r="D25366" t="str">
            <v>UD</v>
          </cell>
          <cell r="F25366" t="str">
            <v>2219</v>
          </cell>
        </row>
        <row r="25367">
          <cell r="A25367">
            <v>294021145</v>
          </cell>
          <cell r="B25367" t="str">
            <v>SUTURA  FLEXON  DE  ACERO INOXIDABLE, MULTIFILAMENTO Nº 0 DE HEBRA DE  60 CMS CON DOBLE  AGUJA.</v>
          </cell>
          <cell r="D25367" t="str">
            <v>UD</v>
          </cell>
          <cell r="F25367" t="str">
            <v>2219</v>
          </cell>
        </row>
        <row r="25368">
          <cell r="A25368">
            <v>294021200</v>
          </cell>
          <cell r="B25368" t="str">
            <v>V-LOC 2-0 AGUJA DE ½ CIRCULO (V20) 26 MM PUNTA AHUSADA HEBRA DE 45 +/-15 CM DE LARGO.</v>
          </cell>
          <cell r="D25368" t="str">
            <v>UD</v>
          </cell>
          <cell r="F25368" t="str">
            <v>2219</v>
          </cell>
        </row>
        <row r="25369">
          <cell r="A25369">
            <v>294021202</v>
          </cell>
          <cell r="B25369" t="str">
            <v>SUTURA POLIGLACTINA 0 SIN AGUJA HEBRA DE 150 CM.</v>
          </cell>
          <cell r="D25369" t="str">
            <v>UD</v>
          </cell>
          <cell r="F25369" t="str">
            <v>2219</v>
          </cell>
        </row>
        <row r="25370">
          <cell r="A25370">
            <v>294021680</v>
          </cell>
          <cell r="B25370" t="str">
            <v>NYLON NEGRO MONOFILAMENTO 11-0, CON  AGUJA  DE 4 MM,  3/8 CIRCULO, REDONDA ,HEBRA ESTERIL NO MAYOR DE 30 CM.</v>
          </cell>
          <cell r="D25370" t="str">
            <v>UD</v>
          </cell>
          <cell r="F25370" t="str">
            <v>2219</v>
          </cell>
        </row>
        <row r="25371">
          <cell r="A25371">
            <v>294021690</v>
          </cell>
          <cell r="B25371" t="str">
            <v>SUTURA DE POLIPROPILENO 10-0 (NYLON) CON DOBLE AGUJA, UNA CURVA Y LA OTRA RECTA, CORTANTES HILO DE 30 CMS, DE LONGITUD.</v>
          </cell>
          <cell r="D25371" t="str">
            <v>UD</v>
          </cell>
          <cell r="F25371" t="str">
            <v>2219</v>
          </cell>
        </row>
        <row r="25372">
          <cell r="A25372">
            <v>294021691</v>
          </cell>
          <cell r="B25372" t="str">
            <v>SUTURA NO ABSORBIBLE POLIPROPILENO 10-0, CON DOBLE AGUJA RECTA ESPATULADA DE 16 MM, HEBRA DE 23 CM DE LONGITUD, ESTERIL.</v>
          </cell>
          <cell r="D25372" t="str">
            <v>UD</v>
          </cell>
          <cell r="F25372" t="str">
            <v>2219</v>
          </cell>
        </row>
        <row r="25373">
          <cell r="A25373">
            <v>294021718</v>
          </cell>
          <cell r="B25373" t="str">
            <v>RECOLECTOR O CANISTER, CAPACIDAD DE 300 CC.</v>
          </cell>
          <cell r="D25373" t="str">
            <v>UD</v>
          </cell>
          <cell r="F25373" t="str">
            <v>2219</v>
          </cell>
        </row>
        <row r="25374">
          <cell r="A25374">
            <v>294022000</v>
          </cell>
          <cell r="B25374" t="str">
            <v>CATGUT CROMICO 6-0, CON DOBLE AGUJA CE-21 3/8 CIRCULO       REVERSO CORTANTE, HEBRA 45.7 CM.</v>
          </cell>
          <cell r="D25374" t="str">
            <v>UD</v>
          </cell>
          <cell r="F25374" t="str">
            <v>2219</v>
          </cell>
        </row>
        <row r="25375">
          <cell r="A25375">
            <v>294022001</v>
          </cell>
          <cell r="B25375" t="str">
            <v>CATGUT SIMPLE  NO. 5-0 CON HEBRA DE 75 CM DE LONGITUD CON AGUJA 1/2 CIRCULO, REDONDA DE 20 MM. A 22  MM. DE LONGITUD.</v>
          </cell>
          <cell r="D25375" t="str">
            <v>UD</v>
          </cell>
          <cell r="F25375" t="str">
            <v>2219</v>
          </cell>
        </row>
        <row r="25376">
          <cell r="A25376">
            <v>294022003</v>
          </cell>
          <cell r="B25376" t="str">
            <v>SUTURA SINTETICA 3-0, 5/8 DE CIRCULO Y 27 MM (+/- 1 ), 75 CM DE LARGO.</v>
          </cell>
          <cell r="D25376" t="str">
            <v>UD</v>
          </cell>
          <cell r="F25376" t="str">
            <v>2219</v>
          </cell>
        </row>
        <row r="25377">
          <cell r="A25377">
            <v>294022010</v>
          </cell>
          <cell r="B25377" t="str">
            <v>CATGUT CROMICO NEGRO O AZUL 6-0 CON DOBLE AGUJA 8 MM DE 3/8 CIRCULO..</v>
          </cell>
          <cell r="D25377" t="str">
            <v>UD</v>
          </cell>
          <cell r="F25377" t="str">
            <v>2219</v>
          </cell>
        </row>
        <row r="25378">
          <cell r="A25378">
            <v>294022060</v>
          </cell>
          <cell r="B25378" t="str">
            <v>CATGUT CROMICO 5-0, CON 2 AGUJAS, DE ACERO INOXIDABLE, LIBRE DE IMPERFECCIONES, CON 2 AGUJAS DE 8.7 MM, +/-  0.5 MM. C/U 3/8  DE CIRCULO,  AMBAS  EN FORMA ESPATULADA.</v>
          </cell>
          <cell r="D25378" t="str">
            <v>UD</v>
          </cell>
          <cell r="F25378" t="str">
            <v>2219</v>
          </cell>
        </row>
        <row r="25379">
          <cell r="A25379">
            <v>294022061</v>
          </cell>
          <cell r="B25379" t="str">
            <v>CATGUT CROMICO 5-0 CON DOBLE AGUJA 1/4 CIRCULO ESPATULADA  DE 8MM +-2MM. HEBRA DE 70CM +-5CM.</v>
          </cell>
          <cell r="D25379" t="str">
            <v>UD</v>
          </cell>
          <cell r="F25379" t="str">
            <v>2219</v>
          </cell>
        </row>
        <row r="25380">
          <cell r="A25380">
            <v>294022070</v>
          </cell>
          <cell r="B25380" t="str">
            <v>CATGUT CROMICO 5-0 CON DOBLE AGUJA DE 3/8 CIRCULO 8MM ESPA- TULADA, HEBRA DE  45 CM Ñ 5 CM. DE LONG.</v>
          </cell>
          <cell r="D25380" t="str">
            <v>UD</v>
          </cell>
          <cell r="F25380" t="str">
            <v>2219</v>
          </cell>
        </row>
        <row r="25381">
          <cell r="A25381">
            <v>294022080</v>
          </cell>
          <cell r="B25381" t="str">
            <v>CATGUT CROMICO 4-0, CON AGUJA 1/2 CIRCULO, REDONDA PUNTA AHUSADA DE 20 MM, DE LONGITUD, HEBRA DE 70 A 75 CMS.</v>
          </cell>
          <cell r="D25381" t="str">
            <v>UD</v>
          </cell>
          <cell r="F25381" t="str">
            <v>2219</v>
          </cell>
        </row>
        <row r="25382">
          <cell r="A25382">
            <v>294022100</v>
          </cell>
          <cell r="B25382" t="str">
            <v>CATGUT CROMICO 4-0, CON DOBLE AGUJA DE 12 MM ± 1 MM.,  3/8 CIRCULO, REVERSO CORTANTE.</v>
          </cell>
          <cell r="D25382" t="str">
            <v>UD</v>
          </cell>
          <cell r="F25382" t="str">
            <v>2219</v>
          </cell>
        </row>
        <row r="25383">
          <cell r="A25383">
            <v>294022120</v>
          </cell>
          <cell r="B25383" t="str">
            <v>CATGUT CROMICO CALIBRE 3-0,  EQUIVALENTE DE 0.30 A 0.34 MM, CON AGUJA 1/2 CIRCULO REDONDA  DE 20 MM ± 2 MM. HEBRA DE 70+-5CM</v>
          </cell>
          <cell r="D25383" t="str">
            <v>UD</v>
          </cell>
          <cell r="F25383" t="str">
            <v>2219</v>
          </cell>
        </row>
        <row r="25384">
          <cell r="A25384">
            <v>294022140</v>
          </cell>
          <cell r="B25384" t="str">
            <v>CATGUT CROMICO 3-0, CON AGUJA  1/2 CIRCULO REDONDA DE 26 MM.  ± 1 MM. PUNTA AHUSADA.</v>
          </cell>
          <cell r="D25384" t="str">
            <v>UD</v>
          </cell>
          <cell r="F25384" t="str">
            <v>2219</v>
          </cell>
        </row>
        <row r="25385">
          <cell r="A25385">
            <v>294022180</v>
          </cell>
          <cell r="B25385" t="str">
            <v>CATGUT CROMICO 2-0, CON AGUJA 36 ± 1 MM, CIRCULO REDONDA.  CALIBRE 2-0 DE 0.350 A 0.399 MM.</v>
          </cell>
          <cell r="D25385" t="str">
            <v>UD</v>
          </cell>
          <cell r="F25385" t="str">
            <v>2219</v>
          </cell>
        </row>
        <row r="25386">
          <cell r="A25386">
            <v>294022182</v>
          </cell>
          <cell r="B25386" t="str">
            <v>SUTURA ABSORBIBLE CATGUT CROMICO 2-0 CON AGUJA DE 37 MM +-1 MM, 5/8 CIRCULO REDONDO, HEBRA DE 75 +-5 CM.</v>
          </cell>
          <cell r="D25386" t="str">
            <v>UD</v>
          </cell>
          <cell r="F25386" t="str">
            <v>2219</v>
          </cell>
        </row>
        <row r="25387">
          <cell r="A25387">
            <v>294022200</v>
          </cell>
          <cell r="B25387" t="str">
            <v>CATGUT CROMICO 2-0, CON AGUJA 26 MM. ± 1  MM. 1/2 CIRCULO REDONDA, HEBRA DE 75 CM.</v>
          </cell>
          <cell r="D25387" t="str">
            <v>UD</v>
          </cell>
          <cell r="F25387" t="str">
            <v>2219</v>
          </cell>
        </row>
        <row r="25388">
          <cell r="A25388">
            <v>294022240</v>
          </cell>
          <cell r="B25388" t="str">
            <v>CATGUT CROMICO 2-0 HEBRA DE 70  A 75 CM DE LONGITUD  AGUJA 1/2  CIRCULO REDONDA DE 20 MM A 22 MM DE LONGITUD.</v>
          </cell>
          <cell r="D25388" t="str">
            <v>UD</v>
          </cell>
          <cell r="F25388" t="str">
            <v>2219</v>
          </cell>
        </row>
        <row r="25389">
          <cell r="A25389">
            <v>294022280</v>
          </cell>
          <cell r="B25389" t="str">
            <v>CATGUT CROMICO 0, CON AGUJA.</v>
          </cell>
          <cell r="D25389" t="str">
            <v>UD</v>
          </cell>
          <cell r="F25389" t="str">
            <v>2219</v>
          </cell>
        </row>
        <row r="25390">
          <cell r="A25390">
            <v>294022300</v>
          </cell>
          <cell r="B25390" t="str">
            <v>CATGUT CROMICO 0, CON AGUJA DE 36 MM. ± 1 MM., HEBRA DE 70 CM. ± .5 CM., CON AGUJA 1/2 CIRCULO REDONDA DE 36 ± 1MM. DE LONG.</v>
          </cell>
          <cell r="D25390" t="str">
            <v>UD</v>
          </cell>
          <cell r="F25390" t="str">
            <v>2219</v>
          </cell>
        </row>
        <row r="25391">
          <cell r="A25391">
            <v>294022302</v>
          </cell>
          <cell r="B25391" t="str">
            <v>SUTURA ABSORBIBLE CATGUT CROMICO 0 CON AGUJA DE 37 MM +-1 MM, 5/8 CIRCULO REDONDO, HEBRA DE 75 +-5 CM.</v>
          </cell>
          <cell r="D25391" t="str">
            <v>UD</v>
          </cell>
          <cell r="F25391" t="str">
            <v>2219</v>
          </cell>
        </row>
        <row r="25392">
          <cell r="A25392">
            <v>294022320</v>
          </cell>
          <cell r="B25392" t="str">
            <v>CATGUT CROMICO N° 0, CON AGUJA DE PUNTA REDONDA DE 26 MM 1/2 CIRCULO CON HEBRA DE 70 CM, DE LONGITUD.</v>
          </cell>
          <cell r="D25392" t="str">
            <v>UD</v>
          </cell>
          <cell r="F25392" t="str">
            <v>2219</v>
          </cell>
        </row>
        <row r="25393">
          <cell r="A25393">
            <v>294022340</v>
          </cell>
          <cell r="B25393" t="str">
            <v>CATGUT CROMICO 0, SIN AGUJA, HEBRA 1.37 METROS + 14 CMS.    DIAMETRO DE 0.400 A 0.499 MM.</v>
          </cell>
          <cell r="D25393" t="str">
            <v>UD</v>
          </cell>
          <cell r="F25393" t="str">
            <v>2219</v>
          </cell>
        </row>
        <row r="25394">
          <cell r="A25394">
            <v>294022360</v>
          </cell>
          <cell r="B25394" t="str">
            <v>CATGUT CROMICO 1, CON AGUJA.</v>
          </cell>
          <cell r="D25394" t="str">
            <v>UD</v>
          </cell>
          <cell r="F25394" t="str">
            <v>2219</v>
          </cell>
        </row>
        <row r="25395">
          <cell r="A25395">
            <v>294022380</v>
          </cell>
          <cell r="B25395" t="str">
            <v>CATGUT CROMICO #1, CON AGUJA DE 36 MM ± 1 MM 1/2 CIRCULO   REDONDA, HEBRA DE 70 CMS  ± 5 CMS.</v>
          </cell>
          <cell r="D25395" t="str">
            <v>UD</v>
          </cell>
          <cell r="F25395" t="str">
            <v>2219</v>
          </cell>
        </row>
        <row r="25396">
          <cell r="A25396">
            <v>294022400</v>
          </cell>
          <cell r="B25396" t="str">
            <v>CATGUT CROMICON CALIBRE 1, SIN AGUJA.</v>
          </cell>
          <cell r="D25396" t="str">
            <v>UD</v>
          </cell>
          <cell r="F25396" t="str">
            <v>2219</v>
          </cell>
        </row>
        <row r="25397">
          <cell r="A25397">
            <v>294022680</v>
          </cell>
          <cell r="B25397" t="str">
            <v>CATGUT SIMPLE NO. 3-0 CON AGUJA DE 26 MM. 1/2 CIRCULO REDONDA. DIAMETRO 0.300 A 0.339 MM, SIN RECUBRIMIENTO. NO DEBE DESHILACHAR, FACIL MANIPULEO, HEBRA 75 CM  DE LARGO.</v>
          </cell>
          <cell r="D25397" t="str">
            <v>UD</v>
          </cell>
          <cell r="F25397" t="str">
            <v>2219</v>
          </cell>
        </row>
        <row r="25398">
          <cell r="A25398">
            <v>294022700</v>
          </cell>
          <cell r="B25398" t="str">
            <v>CATGUT SIMPLE N° 3-0 CON HEBRA DE 75+-5 CM CM DE LONGITUD CON AGUJA ½ CIRCULO, REDONDA DE 20 MM A 22MM DE LONGITUD.</v>
          </cell>
          <cell r="D25398" t="str">
            <v>UD</v>
          </cell>
          <cell r="F25398" t="str">
            <v>2219</v>
          </cell>
        </row>
        <row r="25399">
          <cell r="A25399">
            <v>294022702</v>
          </cell>
          <cell r="B25399" t="str">
            <v>CATGUT SIMPLE 0, ABSORBIBLE, SIN AGUJA.</v>
          </cell>
          <cell r="D25399" t="str">
            <v>UD</v>
          </cell>
          <cell r="F25399" t="str">
            <v>2219</v>
          </cell>
        </row>
        <row r="25400">
          <cell r="A25400">
            <v>294022703</v>
          </cell>
          <cell r="B25400" t="str">
            <v>CATGUT SIMPLE 0, ABSORBIBLE,  HEBRA 70 CM. ± 5 CM.., CON AGUJA DE 26 ± 1 MM. DE 1/2 CIRCULO, PUNTA  AHUSADA.</v>
          </cell>
          <cell r="D25400" t="str">
            <v>UD</v>
          </cell>
          <cell r="F25400" t="str">
            <v>2219</v>
          </cell>
        </row>
        <row r="25401">
          <cell r="A25401">
            <v>294022704</v>
          </cell>
          <cell r="B25401" t="str">
            <v>CATGUT SIMPLE 1, CON AGUJA 37 MM ± 1 MM, REDONDA 1/2 CIRCULO, HEBRA 70 CM. ± 5 CM.</v>
          </cell>
          <cell r="D25401" t="str">
            <v>UD</v>
          </cell>
          <cell r="F25401" t="str">
            <v>2219</v>
          </cell>
        </row>
        <row r="25402">
          <cell r="A25402">
            <v>294022720</v>
          </cell>
          <cell r="B25402" t="str">
            <v>CATGUT SIMPLE 3-0, SIN AGUJA, DIAMETRO DE HEBRA 0.300 A  0.339 MM, SIN RECUBRIMIENTO, Y 150 CM. DE LONGITUD.</v>
          </cell>
          <cell r="D25402" t="str">
            <v>UD</v>
          </cell>
          <cell r="F25402" t="str">
            <v>2219</v>
          </cell>
        </row>
        <row r="25403">
          <cell r="A25403">
            <v>294022740</v>
          </cell>
          <cell r="B25403" t="str">
            <v>CATGUT SIMPLE 2-0, ABSORBIBLE, DIAMETRO DE  0.350 A 0.399 MM, HEBRA 70 CM. ± 5 CM.., CON AGUJA DE 26 ± 1 MM. DE 1/2 CIRCULO, PUNTA  AHUSADA.</v>
          </cell>
          <cell r="D25403" t="str">
            <v>UD</v>
          </cell>
          <cell r="F25403" t="str">
            <v>2219</v>
          </cell>
        </row>
        <row r="25404">
          <cell r="A25404">
            <v>294022760</v>
          </cell>
          <cell r="B25404" t="str">
            <v>CATGUT SIMPLE 2-0, SIN AGUJA.</v>
          </cell>
          <cell r="D25404" t="str">
            <v>UD</v>
          </cell>
          <cell r="F25404" t="str">
            <v>2219</v>
          </cell>
        </row>
        <row r="25405">
          <cell r="A25405">
            <v>294022900</v>
          </cell>
          <cell r="B25405" t="str">
            <v>SUTURA DE POLIDIOXANONA # 5.0  HEBRA DE 70 CMS A 75 CMS DE LONGITUD  ABSORBIBLE  SINTETICA CON AGUJA DOBLE  1/2 CIRCULO DE 17 MM. A 20 MM.</v>
          </cell>
          <cell r="D25405" t="str">
            <v>UD</v>
          </cell>
          <cell r="F25405" t="str">
            <v>2219</v>
          </cell>
        </row>
        <row r="25406">
          <cell r="A25406">
            <v>294022901</v>
          </cell>
          <cell r="B25406" t="str">
            <v>SUTURA DE POLIDIOXANONA 6-0 HEBRA DE  75 CMS +/- 5CMS DE LONGITUD, ABSORBIBLE  SINTETICA, CON  DOBLE AGUJA DE 9.3MM +/- 1MM, 3/8 PUNTA REDONDA .</v>
          </cell>
          <cell r="D25406" t="str">
            <v>UD</v>
          </cell>
          <cell r="F25406" t="str">
            <v>2219</v>
          </cell>
        </row>
        <row r="25407">
          <cell r="A25407">
            <v>294022902</v>
          </cell>
          <cell r="B25407" t="str">
            <v>POLIDIOXANONA 3-0, AGUJA DE MEDIO CIRCULO REDONDA DE 20MM.</v>
          </cell>
          <cell r="D25407" t="str">
            <v>UD</v>
          </cell>
          <cell r="F25407" t="str">
            <v>2219</v>
          </cell>
        </row>
        <row r="25408">
          <cell r="A25408">
            <v>294022903</v>
          </cell>
          <cell r="B25408" t="str">
            <v>POLIDIOXANONA 4-0, AGUJA MEDIO CIRCULO REDONDA DE 17MM.</v>
          </cell>
          <cell r="D25408" t="str">
            <v>UD</v>
          </cell>
          <cell r="F25408" t="str">
            <v>2219</v>
          </cell>
        </row>
        <row r="25409">
          <cell r="A25409">
            <v>294022904</v>
          </cell>
          <cell r="B25409" t="str">
            <v>SUTURA ABSORBIBLE POLIGLECAPRONE 4-0, CON AGUJA DE 25 A 26 MM, 1/2 CIRCULO REDONDO, HEBRA DE 70 A 75 CM DE LARGO. ESTERIL.</v>
          </cell>
          <cell r="D25409" t="str">
            <v>UD</v>
          </cell>
          <cell r="F25409" t="str">
            <v>2219</v>
          </cell>
        </row>
        <row r="25410">
          <cell r="A25410">
            <v>294022905</v>
          </cell>
          <cell r="B25410" t="str">
            <v>SUTURA MONOFILAMENTO DE POLIGLUCONATO O POLIDIOXANONA  #1 ABSORBIBLE CON AGUJA REDONDA DE  37 ± 1 MM.</v>
          </cell>
          <cell r="D25410" t="str">
            <v>UD</v>
          </cell>
          <cell r="F25410" t="str">
            <v>2219</v>
          </cell>
        </row>
        <row r="25411">
          <cell r="A25411">
            <v>294022906</v>
          </cell>
          <cell r="B25411" t="str">
            <v>SUTURA POLYDIOXANONE 6-0  CON AGUJA   B1 3/8 DE CIRCULO 10.5MM  CON  HEBRA DE  75CM</v>
          </cell>
          <cell r="D25411" t="str">
            <v>UD</v>
          </cell>
          <cell r="F25411" t="str">
            <v>2219</v>
          </cell>
        </row>
        <row r="25412">
          <cell r="A25412">
            <v>294022907</v>
          </cell>
          <cell r="B25412" t="str">
            <v>SUTURA POLYDIOXANONE 5-0  CON DOBLE AGUJA  C1  3/8 DE CIRCULO 13.MM  CON  HEBRA DE  75CM.</v>
          </cell>
          <cell r="D25412" t="str">
            <v>UD</v>
          </cell>
          <cell r="F25412" t="str">
            <v>2219</v>
          </cell>
        </row>
        <row r="25413">
          <cell r="A25413">
            <v>294022908</v>
          </cell>
          <cell r="B25413" t="str">
            <v>SUTURA SINTETICA  ABSORBIBLE,  MONOFILAMENTOSA, POLIDIOXANONA 0,  AGUJA REDONDEADA DE 36 A 37 MM DE LONGITUD, 1/2 CIRCULO.</v>
          </cell>
          <cell r="D25413" t="str">
            <v>UD</v>
          </cell>
          <cell r="F25413" t="str">
            <v>2219</v>
          </cell>
        </row>
        <row r="25414">
          <cell r="A25414">
            <v>294022909</v>
          </cell>
          <cell r="B25414" t="str">
            <v>SUTURA DE POLIGLUCONATO O POLIDIOXANONA  #1 ABSORBIBLE, CON AGUJA REDONDA DE  70 MM, CON LOP DOBLE, HEBRA DE 120 CM.</v>
          </cell>
          <cell r="D25414" t="str">
            <v>UD</v>
          </cell>
          <cell r="F25414" t="str">
            <v>2219</v>
          </cell>
        </row>
        <row r="25415">
          <cell r="A25415">
            <v>294022911</v>
          </cell>
          <cell r="B25415" t="str">
            <v>POLIDIOXANONA 1 DE 120CMS TIPO LOOK AGUJA DE 37MM, DOBLE HEBRA.</v>
          </cell>
          <cell r="D25415" t="str">
            <v>UD</v>
          </cell>
          <cell r="F25415" t="str">
            <v>2219</v>
          </cell>
        </row>
        <row r="25416">
          <cell r="A25416">
            <v>294022912</v>
          </cell>
          <cell r="B25416" t="str">
            <v>SUTURA  (POLIDIOXANONA), MONOFILAMENTO, 3/8 DE CIRCULO, COLOR VIOLETA, CALIBRE 5-0, DOBLE AGUJA AHUSADA DE 13MM, HEBRA DE 75 CM DE LONGITUD.</v>
          </cell>
          <cell r="D25416" t="str">
            <v>UD</v>
          </cell>
          <cell r="F25416" t="str">
            <v>2219</v>
          </cell>
        </row>
        <row r="25417">
          <cell r="A25417">
            <v>294022915</v>
          </cell>
          <cell r="B25417" t="str">
            <v>MALLA ESTERIL PARA REPARACION DE HERNIAS INGUINALES E INCISIONALES, DIMENSIONES: 15 X 15 CM.</v>
          </cell>
          <cell r="D25417" t="str">
            <v>UD</v>
          </cell>
          <cell r="F25417" t="str">
            <v>2219</v>
          </cell>
        </row>
        <row r="25418">
          <cell r="A25418">
            <v>294022920</v>
          </cell>
          <cell r="B25418" t="str">
            <v>SUTURA DE ACIDO  POLIGLICOLICO O POLIGLACTINA  # 1 CON AGUJA REDONDA DE 3.7 CMS. ± 3 MM.</v>
          </cell>
          <cell r="D25418" t="str">
            <v>UD</v>
          </cell>
          <cell r="F25418" t="str">
            <v>2219</v>
          </cell>
        </row>
        <row r="25419">
          <cell r="A25419">
            <v>294022950</v>
          </cell>
          <cell r="B25419" t="str">
            <v>MALLA ELIPTICA DERECHA PARA CIRUGIA CANAL INGUINAL DERECHO DE  11CM  A 12 CM X 6 CM A 8 CM.</v>
          </cell>
          <cell r="D25419" t="str">
            <v>UD</v>
          </cell>
          <cell r="F25419" t="str">
            <v>2219</v>
          </cell>
        </row>
        <row r="25420">
          <cell r="A25420">
            <v>294022951</v>
          </cell>
          <cell r="B25420" t="str">
            <v>MALLA ELIPTICA IZQUIERDA PARA CIRUGIA CANAL INGUINAL IZQUIERDO DE 11CM A 12CM X 6 A 8CM.</v>
          </cell>
          <cell r="D25420" t="str">
            <v>UD</v>
          </cell>
          <cell r="F25420" t="str">
            <v>2219</v>
          </cell>
        </row>
        <row r="25421">
          <cell r="A25421">
            <v>294022952</v>
          </cell>
          <cell r="B25421" t="str">
            <v>MALLA PREFORMADA CON TRES PUNTOS DE PROTECCION PARA CANAL INGUINAL BILATERAL DE 12 CM DE LONGITUD, 6 CM DE ANCHO Y 7.5 CM DE DIAMETRO.</v>
          </cell>
          <cell r="D25421" t="str">
            <v>UD</v>
          </cell>
          <cell r="F25421" t="str">
            <v>2219</v>
          </cell>
        </row>
        <row r="25422">
          <cell r="A25422">
            <v>294022953</v>
          </cell>
          <cell r="B25422" t="str">
            <v>MALLA DE POLIESTER MULTIFILAMENTO DE 15 X 15 CM PARA CIRUGIA ABIERTA O LAPAROSCOPICA PARA HERNIA INGUINAL O INCISIONAL.</v>
          </cell>
          <cell r="D25422" t="str">
            <v>UD</v>
          </cell>
          <cell r="F25422" t="str">
            <v>2219</v>
          </cell>
        </row>
        <row r="25423">
          <cell r="A25423">
            <v>294022954</v>
          </cell>
          <cell r="B25423" t="str">
            <v>MALLA DE POLIESTER MULTIFILAMENTO DE 20 CM X 20 CM</v>
          </cell>
          <cell r="D25423" t="str">
            <v>UD</v>
          </cell>
          <cell r="F25423" t="str">
            <v>2219</v>
          </cell>
        </row>
        <row r="25424">
          <cell r="A25424">
            <v>294022955</v>
          </cell>
          <cell r="B25424" t="str">
            <v>MALLA DE POLIESTER MULTIFILAMENTO DE 30 CM X 30 CM.</v>
          </cell>
          <cell r="D25424" t="str">
            <v>UD</v>
          </cell>
          <cell r="F25424" t="str">
            <v>2219</v>
          </cell>
        </row>
        <row r="25425">
          <cell r="A25425">
            <v>294022956</v>
          </cell>
          <cell r="B25425" t="str">
            <v>MALLA COMPUESTA DOBLE CARA DE 20 X 15 CM.</v>
          </cell>
          <cell r="D25425" t="str">
            <v>UD</v>
          </cell>
          <cell r="F25425" t="str">
            <v>2219</v>
          </cell>
        </row>
        <row r="25426">
          <cell r="A25426">
            <v>294022957</v>
          </cell>
          <cell r="B25426" t="str">
            <v>MALLA COMPUESTA DOBLE CARA DE 30 CM X 20 CM. PARA LA REPARACION DE HERNIAS QUE ESTEN EN CONTACTO VISCERAL Y PROMUEVAN EL NEO PERITONEO.</v>
          </cell>
          <cell r="D25426" t="str">
            <v>UD</v>
          </cell>
          <cell r="F25426" t="str">
            <v>2219</v>
          </cell>
        </row>
        <row r="25427">
          <cell r="A25427">
            <v>294022958</v>
          </cell>
          <cell r="B25427" t="str">
            <v>MALLA COMPUESTA DOBLE CARA DE 35 A 37 CM X 28 A 30 CM. PARA LA REPARACION DE HERNIAS QUE ESTEN EN CONTACTO VISCERAL Y PROMUEVAN EL NEO PERITONEO.</v>
          </cell>
          <cell r="D25427" t="str">
            <v>UD</v>
          </cell>
          <cell r="F25427" t="str">
            <v>2219</v>
          </cell>
        </row>
        <row r="25428">
          <cell r="A25428">
            <v>294022959</v>
          </cell>
          <cell r="B25428" t="str">
            <v>MALLA PARASTOMAL COMPUESTA DOBLE CARA CON ORIFICIO DE 3.5 CM.  PARA LA REPARACION DE HERNIAS PARAESTOMALES QUE ESTEN EN CONTACTO VISCERAL Y PARA PROMOVER EL NEO PERITONEO.</v>
          </cell>
          <cell r="D25428" t="str">
            <v>UD</v>
          </cell>
          <cell r="F25428" t="str">
            <v>2219</v>
          </cell>
        </row>
        <row r="25429">
          <cell r="A25429">
            <v>294022960</v>
          </cell>
          <cell r="B25429" t="str">
            <v>MALLA PARASTOMAL COMPUESTA DOBLE CARA  CON UN ORIFICIO DE 5 CM DE DIAMETRO PARA LA REPARACION DE HERNIAS PARASTOMALES QUE ESTEN EN CONTACTO VISCERAL Y PARA PROMOVER EL NEO PERITONE</v>
          </cell>
          <cell r="D25429" t="str">
            <v>UD</v>
          </cell>
          <cell r="F25429" t="str">
            <v>2219</v>
          </cell>
        </row>
        <row r="25430">
          <cell r="A25430">
            <v>294022961</v>
          </cell>
          <cell r="B25430" t="str">
            <v>MALLA HIATAL COMPUESTA DOBLE CARA EN FORMA DE HERRADURA 3D DE 8.5 X 8.0  X 1 CM</v>
          </cell>
          <cell r="D25430" t="str">
            <v>UD</v>
          </cell>
          <cell r="F25430" t="str">
            <v>2219</v>
          </cell>
        </row>
        <row r="25431">
          <cell r="A25431">
            <v>294022962</v>
          </cell>
          <cell r="B25431" t="str">
            <v>DISPOSITIVO ABSORBIBLE PARA FIJACION DE MALLAS PARA REPARACION DE HERNIAS. DISPOSITIVO DE 36 CM PARA FIJACION DE MALLAS EN ABORDAJE LAPAROSCOPICO.</v>
          </cell>
          <cell r="D25431" t="str">
            <v>UD</v>
          </cell>
          <cell r="F25431" t="str">
            <v>2219</v>
          </cell>
        </row>
        <row r="25432">
          <cell r="A25432">
            <v>294022963</v>
          </cell>
          <cell r="B25432" t="str">
            <v>DISPOSITIVO NO ABSORBIBLE PARA FIJACION DE MALLAS PARA REPARACION DE HERNIAS, CLIPS NO ABSORBIBLES DE TITANIO HELICOIDALES DE 5 MM.</v>
          </cell>
          <cell r="D25432" t="str">
            <v>UD</v>
          </cell>
          <cell r="F25432" t="str">
            <v>2219</v>
          </cell>
        </row>
        <row r="25433">
          <cell r="A25433">
            <v>294022964</v>
          </cell>
          <cell r="B25433" t="str">
            <v>MALLA DE POLIPROPILENO-POLIGLECAPRONE DE 6 X 11 CM PARA HERNIA INGUINAL.</v>
          </cell>
          <cell r="D25433" t="str">
            <v>UD</v>
          </cell>
          <cell r="F25433" t="str">
            <v>2219</v>
          </cell>
        </row>
        <row r="25434">
          <cell r="A25434">
            <v>294022965</v>
          </cell>
          <cell r="B25434" t="str">
            <v>MALLA DE POLIPROPILENO-POLIGLECAPRONE DE 15 X 15 CM PARA REPARACION DE PARED ABDOMINAL.</v>
          </cell>
          <cell r="D25434" t="str">
            <v>UD</v>
          </cell>
          <cell r="F25434" t="str">
            <v>2219</v>
          </cell>
        </row>
        <row r="25435">
          <cell r="A25435">
            <v>294022966</v>
          </cell>
          <cell r="B25435" t="str">
            <v>MALLA DE POLIPROPILENO-POLIGLECAPRONE DE 15 X 30 CM PARA REPARACION DE PARED ABDOMINAL</v>
          </cell>
          <cell r="D25435" t="str">
            <v>UD</v>
          </cell>
          <cell r="F25435" t="str">
            <v>2219</v>
          </cell>
        </row>
        <row r="25436">
          <cell r="A25436">
            <v>294022967</v>
          </cell>
          <cell r="B25436" t="str">
            <v>MALLA DE POLIPROPILENO-POLIGLECAPRONE DE 30 X 30 CM PARA REPARACION DE PARED ABDOMINAL.</v>
          </cell>
          <cell r="D25436" t="str">
            <v>UD</v>
          </cell>
          <cell r="F25436" t="str">
            <v>2219</v>
          </cell>
        </row>
        <row r="25437">
          <cell r="A25437">
            <v>294022970</v>
          </cell>
          <cell r="B25437" t="str">
            <v>MALLA DE POLIPROPILENO DE BAJA DENSIDAD DE 20 X 20 CM  PARA REPARACION DE PARED ABDOMINAL</v>
          </cell>
          <cell r="D25437" t="str">
            <v>UD</v>
          </cell>
          <cell r="F25437" t="str">
            <v>2219</v>
          </cell>
        </row>
        <row r="25438">
          <cell r="A25438">
            <v>294022971</v>
          </cell>
          <cell r="B25438" t="str">
            <v>MALLA DE POLIPROPILENO DE MEDIANA DENSIDAD DE 20 X 20 CM  PARA REPARACION DE PARED ABDOMINAL</v>
          </cell>
          <cell r="D25438" t="str">
            <v>UD</v>
          </cell>
          <cell r="F25438" t="str">
            <v>2219</v>
          </cell>
        </row>
        <row r="25439">
          <cell r="A25439">
            <v>294022990</v>
          </cell>
          <cell r="B25439" t="str">
            <v>MALLA COMPUESTA DOBLE CARA DE 15 X10 CM</v>
          </cell>
          <cell r="D25439" t="str">
            <v>UD</v>
          </cell>
          <cell r="F25439" t="str">
            <v>2219</v>
          </cell>
        </row>
        <row r="25440">
          <cell r="A25440">
            <v>294022991</v>
          </cell>
          <cell r="B25440" t="str">
            <v>MALLA COMPUESTA DOBLE CARA DE 25X20 CM</v>
          </cell>
          <cell r="D25440" t="str">
            <v>UD</v>
          </cell>
          <cell r="F25440" t="str">
            <v>2219</v>
          </cell>
        </row>
        <row r="25441">
          <cell r="A25441">
            <v>294023000</v>
          </cell>
          <cell r="B25441" t="str">
            <v>CERA PARA HUESO ESTERIL, SOBRE DE 2.5 GRAMOS.</v>
          </cell>
          <cell r="D25441" t="str">
            <v>UD</v>
          </cell>
          <cell r="F25441" t="str">
            <v>2219</v>
          </cell>
        </row>
        <row r="25442">
          <cell r="A25442">
            <v>294023100</v>
          </cell>
          <cell r="B25442" t="str">
            <v>CINTA UMBILICAL DE 3 MM X 45 +- 5 CM.</v>
          </cell>
          <cell r="D25442" t="str">
            <v>UD</v>
          </cell>
          <cell r="F25442" t="str">
            <v>2219</v>
          </cell>
        </row>
        <row r="25443">
          <cell r="A25443">
            <v>294023101</v>
          </cell>
          <cell r="B25443" t="str">
            <v>HEMOSTATICO A BASE DE GELATINA BIO-ABSORBIBLE.PRENTACION EN KIT CON DOS JERINGAS Y MINIMO DOS PUNTAS DISPENSADORAS. PRESENTACION 6 ML.</v>
          </cell>
          <cell r="D25443" t="str">
            <v>UD</v>
          </cell>
          <cell r="F25443" t="str">
            <v>2219</v>
          </cell>
        </row>
        <row r="25444">
          <cell r="A25444">
            <v>294023102</v>
          </cell>
          <cell r="B25444" t="str">
            <v>HEMOSTATICO ABSORBIBLE A BASE DE CELULOSA APOSITO DE 7.5CM DE ANCHO X 10CM DE LARGO, +/- 1 CM.</v>
          </cell>
          <cell r="D25444" t="str">
            <v>UD</v>
          </cell>
          <cell r="F25444" t="str">
            <v>2219</v>
          </cell>
        </row>
        <row r="25445">
          <cell r="A25445">
            <v>294023950</v>
          </cell>
          <cell r="B25445" t="str">
            <v>MERSILENE 5-0, SUTURA DE FIBRA POLIESTER PURO, NO ABSORBIBLE CALIBRE 5-0 CON DOBLE AGUJA DE ¼ DE CIRCULO PUNTA EN ESPATULA, CON UNA LONGITUD 8.7 MM, TIPO S-14, CON HEBRA TRENZADA</v>
          </cell>
          <cell r="D25445" t="str">
            <v>UD</v>
          </cell>
          <cell r="F25445" t="str">
            <v>2219</v>
          </cell>
        </row>
        <row r="25446">
          <cell r="A25446">
            <v>294023951</v>
          </cell>
          <cell r="B25446" t="str">
            <v>SUTURA NO ABSORBIBLE POLIESTER 5-0, CON DOBLE AGUJA  S-14  DE 8.0MM, 1/4 DE CIRCULO ESPATULADA, HEBRA DE 45 CM DE LONGITUD, ESTERIL.</v>
          </cell>
          <cell r="D25446" t="str">
            <v>UD</v>
          </cell>
          <cell r="F25446" t="str">
            <v>2219</v>
          </cell>
        </row>
        <row r="25447">
          <cell r="A25447">
            <v>294024120</v>
          </cell>
          <cell r="B25447" t="str">
            <v>FIBRA POLIESTER TRENZADO 5-0, CON DOBLE AGUJA.</v>
          </cell>
          <cell r="D25447" t="str">
            <v>UD</v>
          </cell>
          <cell r="F25447" t="str">
            <v>2219</v>
          </cell>
        </row>
        <row r="25448">
          <cell r="A25448">
            <v>294024170</v>
          </cell>
          <cell r="B25448" t="str">
            <v>FIBRA POLIESTER NO 4-0, HEBRA DE 70 CMS ± 5 CM., CALIBRE DE LA HEBRA 0.15 A 0.19 MM. CON DOBLE AGUJA 1/2 CIRCULO REDONDO DE 15 MM. + O - 1 MM.</v>
          </cell>
          <cell r="D25448" t="str">
            <v>UD</v>
          </cell>
          <cell r="F25448" t="str">
            <v>2219</v>
          </cell>
        </row>
        <row r="25449">
          <cell r="A25449">
            <v>294024190</v>
          </cell>
          <cell r="B25449" t="str">
            <v>SUTURA  DE  POLIESTER 2-0 DE  1/2 CIRCULO  CON  DOBLE  AGUJA REDONDA  DE 17MM,  TIPO  RB-1, HEBLRA  DE  75 CM CADA  UNA.</v>
          </cell>
          <cell r="D25449" t="str">
            <v>UD</v>
          </cell>
          <cell r="F25449" t="str">
            <v>2219</v>
          </cell>
        </row>
        <row r="25450">
          <cell r="A25450">
            <v>294024191</v>
          </cell>
          <cell r="B25450" t="str">
            <v>SUTURA  DE  POLIESTER 2-0 DE  1/2 CIRCULO  CON  DOBLE  AGUJA REDONDA  DE 22MM,  TIPO  RB-1, HEBLRA  DE  75 CM CADA  UNA.</v>
          </cell>
          <cell r="D25450" t="str">
            <v>UD</v>
          </cell>
          <cell r="F25450" t="str">
            <v>2219</v>
          </cell>
        </row>
        <row r="25451">
          <cell r="A25451">
            <v>294024200</v>
          </cell>
          <cell r="B25451" t="str">
            <v>FIBRA POLIESTER VERDE TRENZADO 2 - 0, CON AGUJA 3/8 EN CADA EXTREMO Y PUNTA CORTANTE, DE 18 MM HEBRA 75 CM.  DE LONG. GROSOR DE 0.30 A 0.39 MM.</v>
          </cell>
          <cell r="D25451" t="str">
            <v>UD</v>
          </cell>
          <cell r="F25451" t="str">
            <v>2219</v>
          </cell>
        </row>
        <row r="25452">
          <cell r="A25452">
            <v>294024201</v>
          </cell>
          <cell r="B25452" t="str">
            <v>FIBRA POLIESTER TRENZADO 2-0, CON AGUJA  REDONDA DE 1/2 CIRCULO, DE 18 MM +/- 1MM, HEBRA 75 CM +/- 5CM DE LONG. GROSOR DE 0.30 A 0.39 MM.</v>
          </cell>
          <cell r="D25452" t="str">
            <v>UD</v>
          </cell>
          <cell r="F25452" t="str">
            <v>2219</v>
          </cell>
        </row>
        <row r="25453">
          <cell r="A25453">
            <v>294024202</v>
          </cell>
          <cell r="B25453" t="str">
            <v>FIBRA DE POLIESTER VERDE, CALIBRE 2-0, MULTIFILAMENTO TRENZADO RECUBUIERTO POLIBUTILATO.</v>
          </cell>
          <cell r="D25453" t="str">
            <v>UD</v>
          </cell>
          <cell r="F25453" t="str">
            <v>2219</v>
          </cell>
        </row>
        <row r="25454">
          <cell r="A25454">
            <v>294024203</v>
          </cell>
          <cell r="B25454" t="str">
            <v>SUTURA  NO ABSORBIBLE, POLIESTER BLANCO TRENZADO CALIBRE 2-0 CON DOBLE AGUJA REDONDA ½ CIRCULO DE 25 +- 1 MM, CON HEBRA DE 90 +- 5 CM DE LONGITUD.</v>
          </cell>
          <cell r="D25454" t="str">
            <v>UD</v>
          </cell>
          <cell r="F25454" t="str">
            <v>2219</v>
          </cell>
        </row>
        <row r="25455">
          <cell r="A25455">
            <v>294024204</v>
          </cell>
          <cell r="B25455" t="str">
            <v>SUTURA  NO ABSORBIBLE, POLIESTER VERDE O AZUL TRENZADO CALIBRE 2-0 CON DOBLE AGUJA REDONDA ½ CIRCULO DE 25 +- 1 MM, CON HEBRA DE 90 +- 5 CM DE LONGITUD.</v>
          </cell>
          <cell r="D25455" t="str">
            <v>UD</v>
          </cell>
          <cell r="F25455" t="str">
            <v>2219</v>
          </cell>
        </row>
        <row r="25456">
          <cell r="A25456">
            <v>294024205</v>
          </cell>
          <cell r="B25456" t="str">
            <v>POLIESTER 2-0 DOBLE AGUJA ½ CIRCULO REDONDO DE 17MM+-2MM, NO ABSORBIBLE  CON TEFLON. 15 HEBRAS X 75CM+-5CM.</v>
          </cell>
          <cell r="D25456" t="str">
            <v>UD</v>
          </cell>
          <cell r="F25456" t="str">
            <v>2219</v>
          </cell>
        </row>
        <row r="25457">
          <cell r="A25457">
            <v>294024206</v>
          </cell>
          <cell r="B25457" t="str">
            <v>POLIESTER 2-0 CON DOBLE AGUJA ½ CIRCULO REDONDA DE 16MM+-2MM. 8 HEBRAS X75CM. SON 4 HEBRAS AZULES Y 4 HEBRAS BLANCAS. NO ABSORVIBLE CON PLEDGET.</v>
          </cell>
          <cell r="D25457" t="str">
            <v>UD</v>
          </cell>
          <cell r="F25457" t="str">
            <v>2219</v>
          </cell>
        </row>
        <row r="25458">
          <cell r="A25458">
            <v>294024207</v>
          </cell>
          <cell r="B25458" t="str">
            <v>SUTURA DE POLIESTER 2-0 PARA VALVULA AORTICA, CON RECUBIERTO DE POLIBUTILATO O SILICONE, TRENZADO, NO ABSORBIBLE, DE COLOR BLANCO Y VERDE, CON AGUJA DE 1/2 CIRCULO DE 22 +- 1 MM</v>
          </cell>
          <cell r="D25458" t="str">
            <v>UD</v>
          </cell>
          <cell r="F25458" t="str">
            <v>2219</v>
          </cell>
        </row>
        <row r="25459">
          <cell r="A25459">
            <v>294024208</v>
          </cell>
          <cell r="B25459" t="str">
            <v>SUTURA DE POLIESTER 2-0 PARA VALVULA MITRAL , NO ABSORBIBLE, HEBRA POLIESTER RECUBIERTO SILICONE, O POLIBUTILATO, EN MULTIPAK DE 10 HEBRAS DOBLE AGUJA ½ CIRCULO DE 25 - 26 MM</v>
          </cell>
          <cell r="D25459" t="str">
            <v>UD</v>
          </cell>
          <cell r="F25459" t="str">
            <v>2219</v>
          </cell>
        </row>
        <row r="25460">
          <cell r="A25460">
            <v>294024209</v>
          </cell>
          <cell r="B25460" t="str">
            <v>SUTURA NO ABSORBIBLE PARA VALVULA MITRAL.SUTURA DE POLIESTER 2-0.DOBLE AGUJA 20 MM CV-316  AGUJA ½ CIRCULO REDONDA. HEBRA DE 75CM 5 AZULES Y 5 BLANCAS. TEFLON PTFE 7X3X1.5.MM.</v>
          </cell>
          <cell r="D25460" t="str">
            <v>UD</v>
          </cell>
          <cell r="F25460" t="str">
            <v>2219</v>
          </cell>
        </row>
        <row r="25461">
          <cell r="A25461">
            <v>294024355</v>
          </cell>
          <cell r="B25461" t="str">
            <v>POLYESTER 2-0 CON DOBLE AGUJA 20 MM.</v>
          </cell>
          <cell r="D25461" t="str">
            <v>UD</v>
          </cell>
          <cell r="F25461" t="str">
            <v>2219</v>
          </cell>
        </row>
        <row r="25462">
          <cell r="A25462">
            <v>294024360</v>
          </cell>
          <cell r="B25462" t="str">
            <v>FIBRA POLIESTER, VERDE TRENZADO, Nº 5 CON DOBLE AGUJA DE 7.5 CM,. ± 1CM,  NO ABSORBIBLE, SIN REVESTIMIENTO, HEBRA DE 75 CM, DE LONGITUD.</v>
          </cell>
          <cell r="D25462" t="str">
            <v>UD</v>
          </cell>
          <cell r="F25462" t="str">
            <v>2219</v>
          </cell>
        </row>
        <row r="25463">
          <cell r="A25463">
            <v>294024365</v>
          </cell>
          <cell r="B25463" t="str">
            <v>POLYESTER 4-0 SIN AGUJA .</v>
          </cell>
          <cell r="D25463" t="str">
            <v>UD</v>
          </cell>
          <cell r="F25463" t="str">
            <v>2219</v>
          </cell>
        </row>
        <row r="25464">
          <cell r="A25464">
            <v>294024500</v>
          </cell>
          <cell r="B25464" t="str">
            <v>FIBRA POLIESTER 5-0 CON DOBLE AGUJA.</v>
          </cell>
          <cell r="D25464" t="str">
            <v>UD</v>
          </cell>
          <cell r="F25464" t="str">
            <v>2219</v>
          </cell>
        </row>
        <row r="25465">
          <cell r="A25465">
            <v>294024520</v>
          </cell>
          <cell r="B25465" t="str">
            <v>FIBRA POLYESTER TRICON AZUL TRENZADO 4-0 CON AGUJA.</v>
          </cell>
          <cell r="D25465" t="str">
            <v>UD</v>
          </cell>
          <cell r="F25465" t="str">
            <v>2219</v>
          </cell>
        </row>
        <row r="25466">
          <cell r="A25466">
            <v>294024540</v>
          </cell>
          <cell r="B25466" t="str">
            <v>FIBRA POLIESTER AZUL TRENZADO 4-O, IMPREGNADO DE SILICONE,  SIN AGUJA, EN SOBRES DE 10 HEBRAS DE 60 CMS. DE LONGITUD.</v>
          </cell>
          <cell r="D25466" t="str">
            <v>UD</v>
          </cell>
          <cell r="F25466" t="str">
            <v>2219</v>
          </cell>
        </row>
        <row r="25467">
          <cell r="A25467">
            <v>294024560</v>
          </cell>
          <cell r="B25467" t="str">
            <v>FIBRA POLIESTER 3-O, MULTIFILAMENTO CON RECUBRIMIENTO, CON  DOBLE AGUJA REDONDA  ½ CIRCULO DE 20 MM. A 22 MM. DE LONGITUD.</v>
          </cell>
          <cell r="D25467" t="str">
            <v>UD</v>
          </cell>
          <cell r="F25467" t="str">
            <v>2219</v>
          </cell>
        </row>
        <row r="25468">
          <cell r="A25468">
            <v>294024561</v>
          </cell>
          <cell r="B25468" t="str">
            <v>FIBRA POLIESTER TRENZADA 6-0, CON DOBLE AGUJA,  (9 C1 (9MM) 3/8  CIRCULO, REDONDA HEBRA 75 CM.</v>
          </cell>
          <cell r="D25468" t="str">
            <v>UD</v>
          </cell>
          <cell r="F25468" t="str">
            <v>2219</v>
          </cell>
        </row>
        <row r="25469">
          <cell r="A25469">
            <v>294024562</v>
          </cell>
          <cell r="B25469" t="str">
            <v>SUTURA POLIESTER Nº 2 CON 2 AGUJAS CORTANTES DE 77 MM.       DE 3/8 CIRCULO.</v>
          </cell>
          <cell r="D25469" t="str">
            <v>UD</v>
          </cell>
          <cell r="F25469" t="str">
            <v>2219</v>
          </cell>
        </row>
        <row r="25470">
          <cell r="A25470">
            <v>294024760</v>
          </cell>
          <cell r="B25470" t="str">
            <v>FIBRA POLIPROPILENO MONOFILAMENTO 6-0, CON DOBLE AGUJA.</v>
          </cell>
          <cell r="D25470" t="str">
            <v>UD</v>
          </cell>
          <cell r="F25470" t="str">
            <v>2219</v>
          </cell>
        </row>
        <row r="25471">
          <cell r="A25471">
            <v>294024761</v>
          </cell>
          <cell r="B25471" t="str">
            <v>SUTURA POLIPROPILENO CALIBRE 6-0 AGUJA CORTANTE, 3/8 CIRCULO, 11 MM (+-1MM), HEBRA DE 45CM.</v>
          </cell>
          <cell r="D25471" t="str">
            <v>UD</v>
          </cell>
          <cell r="F25471" t="str">
            <v>2219</v>
          </cell>
        </row>
        <row r="25472">
          <cell r="A25472">
            <v>294024762</v>
          </cell>
          <cell r="B25472" t="str">
            <v>SUTURA: POLIPROPILENO  6-0 CON DOBLE AGUJA  13 MM, 3/8  CIRCULO HEBRA DE 75 CMS.</v>
          </cell>
          <cell r="D25472" t="str">
            <v>UD</v>
          </cell>
          <cell r="F25472" t="str">
            <v>2219</v>
          </cell>
        </row>
        <row r="25473">
          <cell r="A25473">
            <v>294024763</v>
          </cell>
          <cell r="B25473" t="str">
            <v>SUTURA DE POLIPROPILENO, MONOFILAMENTO, CALIBRE 4-0, CON DOBLE AGUJA REDONDA, 3/8 DE CIRCULO, 16MM (+/-1MM) HEBRA DE 75 A 90 CM DE LARGO.</v>
          </cell>
          <cell r="D25473" t="str">
            <v>UD</v>
          </cell>
          <cell r="F25473" t="str">
            <v>2219</v>
          </cell>
        </row>
        <row r="25474">
          <cell r="A25474">
            <v>294024778</v>
          </cell>
          <cell r="B25474" t="str">
            <v>SUTURA  POLIPROPILENO  5-0 CON DOBLE AGUJA  13 MM, 3/8  CIRCULO HEBRA DE 75 CMS.</v>
          </cell>
          <cell r="D25474" t="str">
            <v>UD</v>
          </cell>
          <cell r="F25474" t="str">
            <v>2219</v>
          </cell>
        </row>
        <row r="25475">
          <cell r="A25475">
            <v>294024779</v>
          </cell>
          <cell r="B25475" t="str">
            <v>SUTURA POLIPROPILENO CALIBRE 5-0 AGUJA REDONDA , 1/2 CIRCULO, 16MM (+-1MM). HEBRA 75 CMS.</v>
          </cell>
          <cell r="D25475" t="str">
            <v>UD</v>
          </cell>
          <cell r="F25475" t="str">
            <v>2219</v>
          </cell>
        </row>
        <row r="25476">
          <cell r="A25476">
            <v>294024780</v>
          </cell>
          <cell r="B25476" t="str">
            <v>FIBRA POLIPROPILENO 5-0 CON DOBLE AGUJA. ES UNA SUTURA DE POLIPROPILENO MONOFILAMENTO 5.0  DOBLE AGUJA REDONDA DE 3/8   CIRCULO DE 11 MM. HEBRA DE 75 CM.</v>
          </cell>
          <cell r="D25476" t="str">
            <v>UD</v>
          </cell>
          <cell r="F25476" t="str">
            <v>2219</v>
          </cell>
        </row>
        <row r="25477">
          <cell r="A25477">
            <v>294024781</v>
          </cell>
          <cell r="B25477" t="str">
            <v>SUTURA SINTETICA NO ABSORBIBLE CALIBRE 5-0 AGUJA CORTANTE</v>
          </cell>
          <cell r="D25477" t="str">
            <v>UD</v>
          </cell>
          <cell r="F25477" t="str">
            <v>2219</v>
          </cell>
        </row>
        <row r="25478">
          <cell r="A25478">
            <v>294024782</v>
          </cell>
          <cell r="B25478" t="str">
            <v>SUTURA POLIPROPILENO, MONOFILAMENTO, SINTETICA, NO ABSORBIBLE, CALIBRE 5-0, DOBLE AGUJA CORTANTE, 1/2 CIRCULO, 16 A 17 MM, HEBRA 75 CM.</v>
          </cell>
          <cell r="D25478" t="str">
            <v>UD</v>
          </cell>
          <cell r="F25478" t="str">
            <v>2219</v>
          </cell>
        </row>
        <row r="25479">
          <cell r="A25479">
            <v>294024783</v>
          </cell>
          <cell r="B25479" t="str">
            <v>SUTURA POLIPROPILENO, MONOFILAMENTO, SINTETICA, NO ABSORBIBLE, CALIBRE 3-0, DOBLE AGUJA CORTANTE, 1/2 CIRCULO, 26 MM, HEBRA 45 CM.</v>
          </cell>
          <cell r="D25479" t="str">
            <v>UD</v>
          </cell>
          <cell r="F25479" t="str">
            <v>2219</v>
          </cell>
        </row>
        <row r="25480">
          <cell r="A25480">
            <v>294024784</v>
          </cell>
          <cell r="B25480" t="str">
            <v>SUTURA POLIPROPILENO CALIBRE 3-0 AGUJA REDONDA,</v>
          </cell>
          <cell r="D25480" t="str">
            <v>UD</v>
          </cell>
          <cell r="F25480" t="str">
            <v>2219</v>
          </cell>
        </row>
        <row r="25481">
          <cell r="A25481">
            <v>294024785</v>
          </cell>
          <cell r="B25481" t="str">
            <v>. POLIPROPILENO 4-0 CON DOBLE AGUJA DE 20MM</v>
          </cell>
          <cell r="D25481" t="str">
            <v>UD</v>
          </cell>
          <cell r="F25481" t="str">
            <v>2219</v>
          </cell>
        </row>
        <row r="25482">
          <cell r="A25482">
            <v>294024786</v>
          </cell>
          <cell r="B25482" t="str">
            <v>SUTURA POLIPROPILENO CALIBRE 4-0 AGUJA CORTANTE, , 3/8 CIRCULO, 19MM (+-1MM). HEBRA 45CMS.</v>
          </cell>
          <cell r="D25482" t="str">
            <v>UD</v>
          </cell>
          <cell r="F25482" t="str">
            <v>2219</v>
          </cell>
        </row>
        <row r="25483">
          <cell r="A25483">
            <v>294024787</v>
          </cell>
          <cell r="B25483" t="str">
            <v>SUTURA POLIPROPILENO CALIBRE 4-0 DOBLE AGUJA CORTANTE, 1/2 CIRCULO, 25MM (+-1MM). HEBRA 90 CM.</v>
          </cell>
          <cell r="D25483" t="str">
            <v>UD</v>
          </cell>
          <cell r="F25483" t="str">
            <v>2219</v>
          </cell>
        </row>
        <row r="25484">
          <cell r="A25484">
            <v>294024788</v>
          </cell>
          <cell r="B25484" t="str">
            <v>AGUJA REDONDA 1/2 CIRCULO DE 40 MM,  ORDINARIA DE UN SOLO OJO, EN ACERO INOXIDABLE, RESISTENTES, REUTILIZABLE</v>
          </cell>
          <cell r="D25484" t="str">
            <v>UD</v>
          </cell>
          <cell r="F25484" t="str">
            <v>2219</v>
          </cell>
        </row>
        <row r="25485">
          <cell r="A25485">
            <v>294024790</v>
          </cell>
          <cell r="B25485" t="str">
            <v>AGUJA REVERSO CORTANTE 1/2 CIRCULO DE 45 MM,  ORDINARIA DE UN SOLO OJO, EN ACERO INOXIDABLE, RESISTENTES, REUTILIZABLE</v>
          </cell>
          <cell r="D25485" t="str">
            <v>UD</v>
          </cell>
          <cell r="F25485" t="str">
            <v>2219</v>
          </cell>
        </row>
        <row r="25486">
          <cell r="A25486">
            <v>294024791</v>
          </cell>
          <cell r="B25486" t="str">
            <v>AGUJA REDONDA 1/2 CIRCULO DE 45 MM, ORDINARIA DE UN SOLO OJO, EN ACERO INOXIDABLE, RESISTENTES, REUTILIZABLE</v>
          </cell>
          <cell r="D25486" t="str">
            <v>UD</v>
          </cell>
          <cell r="F25486" t="str">
            <v>2219</v>
          </cell>
        </row>
        <row r="25487">
          <cell r="A25487">
            <v>294024792</v>
          </cell>
          <cell r="B25487" t="str">
            <v>AGUJA RECTA DE 60 MM,  ORDINARIA DE UN SOLO OJO, EN ACERO INOXIDABLE, RESISTENTES, REUTILIZABLE</v>
          </cell>
          <cell r="D25487" t="str">
            <v>UD</v>
          </cell>
          <cell r="F25487" t="str">
            <v>2219</v>
          </cell>
        </row>
        <row r="25488">
          <cell r="A25488">
            <v>294024793</v>
          </cell>
          <cell r="B25488" t="str">
            <v>AGUJA REDONDA 1/2 CIRCULO  DE 50 MM,  ORDINARIA DE UN SOLO OJO, EN ACERO INOXIDABLE, RESISTENTES, REUTILIZABLE</v>
          </cell>
          <cell r="D25488" t="str">
            <v>UD</v>
          </cell>
          <cell r="F25488" t="str">
            <v>2219</v>
          </cell>
        </row>
        <row r="25489">
          <cell r="A25489">
            <v>294024794</v>
          </cell>
          <cell r="B25489" t="str">
            <v>AGUJA REVERSO CORTANTE 1/2 CIRCULO  DE 55 MM,  ORDINARIA DE UN SOLO OJO, EN ACERO INOXIDABLE, RESISTENTES, REUTILIZABLE</v>
          </cell>
          <cell r="D25489" t="str">
            <v>UD</v>
          </cell>
          <cell r="F25489" t="str">
            <v>2219</v>
          </cell>
        </row>
        <row r="25490">
          <cell r="A25490">
            <v>294024796</v>
          </cell>
          <cell r="B25490" t="str">
            <v>ESTUCHE PARA ESTERILIZACION DE AGUJAS, PERFORADO, EN ACERO INOXIDABLE, REUTILIZABLE, MEDIDAS DE 150 X 95 X 13 MM, CON DIVICIONES INTERNAS</v>
          </cell>
          <cell r="D25490" t="str">
            <v>UD</v>
          </cell>
          <cell r="F25490" t="str">
            <v>2219</v>
          </cell>
        </row>
        <row r="25491">
          <cell r="A25491">
            <v>294024839</v>
          </cell>
          <cell r="B25491" t="str">
            <v>POLIPROPILENO 3-0, DOBLE AGUJA  ½ CIRCULO REDONDO,  DE 20MM. HEBRA DE 90 CM+-5CM</v>
          </cell>
          <cell r="D25491" t="str">
            <v>UD</v>
          </cell>
          <cell r="F25491" t="str">
            <v>2219</v>
          </cell>
        </row>
        <row r="25492">
          <cell r="A25492">
            <v>294024840</v>
          </cell>
          <cell r="B25492" t="str">
            <v>FIBRA POLIPROPILENO 3-0, CON DOBLE AGUJA.</v>
          </cell>
          <cell r="D25492" t="str">
            <v>UD</v>
          </cell>
          <cell r="F25492" t="str">
            <v>2219</v>
          </cell>
        </row>
        <row r="25493">
          <cell r="A25493">
            <v>294024841</v>
          </cell>
          <cell r="B25493" t="str">
            <v>SUTURA SINTETICA NO ABSORBIBLE CALIBRE 4-0 DOBLE AGUJA REDONDA</v>
          </cell>
          <cell r="D25493" t="str">
            <v>UD</v>
          </cell>
          <cell r="F25493" t="str">
            <v>2219</v>
          </cell>
        </row>
        <row r="25494">
          <cell r="A25494">
            <v>294024842</v>
          </cell>
          <cell r="B25494" t="str">
            <v>SUTURA POLIPROPILENO, MONOFILAMENTO, SINTETICA, NO ABSORBIBLE, CALIBRE 5-0, DOBLE AGUJA REDONDA, 1/2 CIRCULO, 16 A 17 MM, HEBRA 75 CM.</v>
          </cell>
          <cell r="D25494" t="str">
            <v>UD</v>
          </cell>
          <cell r="F25494" t="str">
            <v>2219</v>
          </cell>
        </row>
        <row r="25495">
          <cell r="A25495">
            <v>294024890</v>
          </cell>
          <cell r="B25495" t="str">
            <v xml:space="preserve"> SUTURA PROLENE MONOFILAMENTO 1-0 UNICA  AGUJA</v>
          </cell>
          <cell r="D25495" t="str">
            <v>UD</v>
          </cell>
          <cell r="F25495" t="str">
            <v>2219</v>
          </cell>
        </row>
        <row r="25496">
          <cell r="A25496">
            <v>294024920</v>
          </cell>
          <cell r="B25496" t="str">
            <v>NYLON MONOFILAMENTO 10-0, CON DOS AGUJAS REVERSO CORTANTE, LATERAL EN ESPATULA, UNA EN CADA EXTREMO, 3/8 DE CIRCULO DE 6.6 MM.  ±  0.1 MM DE LONGITUD.</v>
          </cell>
          <cell r="D25496" t="str">
            <v>UD</v>
          </cell>
          <cell r="F25496" t="str">
            <v>2219</v>
          </cell>
        </row>
        <row r="25497">
          <cell r="A25497">
            <v>294024921</v>
          </cell>
          <cell r="B25497" t="str">
            <v>SUTURA NO ABSORBIBLE NYLON MONOFILAMENTO 10-0, CON DOBLE AGUJA 2 TG 140-8  DE 6.5 MM, DE 3/8 DE CIRCULO ESPATULADA, HEBRA DE COLOR NEGRO DE 30 A 45 CM DE LONGITUD ESTERIL.</v>
          </cell>
          <cell r="D25497" t="str">
            <v>UD</v>
          </cell>
          <cell r="F25497" t="str">
            <v>2219</v>
          </cell>
        </row>
        <row r="25498">
          <cell r="A25498">
            <v>294024940</v>
          </cell>
          <cell r="B25498" t="str">
            <v>NYLON MONOFILAMENTO 6-0, CON AGUJA DE 11MM.DE LONGITUD DE   3/8 CIRCULO REVERSO CORTANTE, HEBRA DE 45. CM.</v>
          </cell>
          <cell r="D25498" t="str">
            <v>UD</v>
          </cell>
          <cell r="F25498" t="str">
            <v>2219</v>
          </cell>
        </row>
        <row r="25499">
          <cell r="A25499">
            <v>294024960</v>
          </cell>
          <cell r="B25499" t="str">
            <v>NYLON NEGRO O AZUL MONOFILAMENTO 5-0, CON AGUJA, HEBRA DE 45CM. DE LONG. AGUJA 3/8 CIRCULO CON REVERSO CORTANTE DE 11 MM ± 2 MM.</v>
          </cell>
          <cell r="D25499" t="str">
            <v>UD</v>
          </cell>
          <cell r="F25499" t="str">
            <v>2219</v>
          </cell>
        </row>
        <row r="25500">
          <cell r="A25500">
            <v>294024982</v>
          </cell>
          <cell r="B25500" t="str">
            <v>SUTURA NO ABSORBIBLE NYLON MONOFILAMENTO 9-0, CON AGUJA DE 5 MM DE DIAMETRO.</v>
          </cell>
          <cell r="D25500" t="str">
            <v>UD</v>
          </cell>
          <cell r="F25500" t="str">
            <v>2219</v>
          </cell>
        </row>
        <row r="25501">
          <cell r="A25501">
            <v>294025000</v>
          </cell>
          <cell r="B25501" t="str">
            <v>NYLON NEGRO O AZUL MONOFILAMENTO 4-0, CON AGUJA CORTANTE DE 19 MM. 3/8 CIRCULO REVERSO CORTANTE, HEBRA DE 45 CM.</v>
          </cell>
          <cell r="D25501" t="str">
            <v>UD</v>
          </cell>
          <cell r="F25501" t="str">
            <v>2219</v>
          </cell>
        </row>
        <row r="25502">
          <cell r="A25502">
            <v>294025002</v>
          </cell>
          <cell r="B25502" t="str">
            <v>MONOFILAMENTO ABSORBIBLE 4-0 AGUJA CORTANTE DE 19MM +/- 1MM</v>
          </cell>
          <cell r="D25502" t="str">
            <v>UD</v>
          </cell>
          <cell r="F25502" t="str">
            <v>2219</v>
          </cell>
        </row>
        <row r="25503">
          <cell r="A25503">
            <v>294025040</v>
          </cell>
          <cell r="B25503" t="str">
            <v>NYLON NEGRO O AZUL MONOFILAMENTO 3-0, CON AGUJA.</v>
          </cell>
          <cell r="D25503" t="str">
            <v>UD</v>
          </cell>
          <cell r="F25503" t="str">
            <v>2219</v>
          </cell>
        </row>
        <row r="25504">
          <cell r="A25504">
            <v>294025045</v>
          </cell>
          <cell r="B25504" t="str">
            <v>SUTURA NO ABSORBIBLE NYLON CALIBRE 10-0.</v>
          </cell>
          <cell r="D25504" t="str">
            <v>UD</v>
          </cell>
          <cell r="F25504" t="str">
            <v>2219</v>
          </cell>
        </row>
        <row r="25505">
          <cell r="A25505">
            <v>294025060</v>
          </cell>
          <cell r="B25505" t="str">
            <v>NYLON NEGRO O AZUL MONOFILAMENTO 2-0, CON AGUJA.</v>
          </cell>
          <cell r="D25505" t="str">
            <v>UD</v>
          </cell>
          <cell r="F25505" t="str">
            <v>2219</v>
          </cell>
        </row>
        <row r="25506">
          <cell r="A25506">
            <v>294026000</v>
          </cell>
          <cell r="B25506" t="str">
            <v>PROTECTORES DE CAUCHO  PARA USO CON SUTURAS DE REFUERZO</v>
          </cell>
          <cell r="D25506" t="str">
            <v>UD</v>
          </cell>
          <cell r="F25506" t="str">
            <v>2219</v>
          </cell>
        </row>
        <row r="25507">
          <cell r="A25507">
            <v>294027100</v>
          </cell>
          <cell r="B25507" t="str">
            <v>SEDA NEGRA TRENZADA 8-0, CON DOBLE AGUJA GS-9 3/8 CIRCULO   ESPATULA, HEBRA DE 30 CM.</v>
          </cell>
          <cell r="D25507" t="str">
            <v>UD</v>
          </cell>
          <cell r="F25507" t="str">
            <v>2219</v>
          </cell>
        </row>
        <row r="25508">
          <cell r="A25508">
            <v>294027155</v>
          </cell>
          <cell r="B25508" t="str">
            <v>SEDA 6-0, DOBLE AGUJA DE 3/8 DE CIRCULO, PUNTA ESPATULADA, 6.5 MM,  DE LONGITUD, HEBRA NEGRA TRENZADA DE 45 CM, DE LARGO.</v>
          </cell>
          <cell r="D25508" t="str">
            <v>UD</v>
          </cell>
          <cell r="F25508" t="str">
            <v>2219</v>
          </cell>
        </row>
        <row r="25509">
          <cell r="A25509">
            <v>294027200</v>
          </cell>
          <cell r="B25509" t="str">
            <v>SEDA NEGRA TRENZADA 5-0, CON AGUJA 1/2 CIRCULO DE 20 MM. 1/2 CIRCULO REDONDA, HEBRA 75 CM. DE LONGITUD.</v>
          </cell>
          <cell r="D25509" t="str">
            <v>UD</v>
          </cell>
          <cell r="F25509" t="str">
            <v>2219</v>
          </cell>
        </row>
        <row r="25510">
          <cell r="A25510">
            <v>294027220</v>
          </cell>
          <cell r="B25510" t="str">
            <v>SEDA NEGRA TRENZADA 5-0, CON AGUJA TE-1 3/8 CIRCULO REDONDA,HEBRA 75 CM.</v>
          </cell>
          <cell r="D25510" t="str">
            <v>UD</v>
          </cell>
          <cell r="F25510" t="str">
            <v>2219</v>
          </cell>
        </row>
        <row r="25511">
          <cell r="A25511">
            <v>294027260</v>
          </cell>
          <cell r="B25511" t="str">
            <v>SEDA NEGRA TRENZADA 4-0, CON AGUJA  1/2 CIRCULO REDONDA     HEBRA 75 CM.</v>
          </cell>
          <cell r="D25511" t="str">
            <v>UD</v>
          </cell>
          <cell r="F25511" t="str">
            <v>2219</v>
          </cell>
        </row>
        <row r="25512">
          <cell r="A25512">
            <v>294027280</v>
          </cell>
          <cell r="B25512" t="str">
            <v>SEDA NEGRA TRENZADA 4-0, CON DOBLE AGUJA 3/8 CIRCULO REVERSO CORTANTE, LARGO DE CUERPO 12 MM ± 1 MM, AGUJA Y HEBRA DEL MISMO CALIBRE, DE 45.7 CM ± 1 CM DE LONGITUD, PULIDA.</v>
          </cell>
          <cell r="D25512" t="str">
            <v>UD</v>
          </cell>
          <cell r="F25512" t="str">
            <v>2219</v>
          </cell>
        </row>
        <row r="25513">
          <cell r="A25513">
            <v>294027320</v>
          </cell>
          <cell r="B25513" t="str">
            <v>SUTURA DE SEDA NEGRA TRENZADA 3-0, HEBRA DE 75 CM, DE LONGITUD ± 5 CM, CON AGUJA 1/2 CIRCULO REDONDA DE 20 MM ± 1 MM, DE LONGITUD.</v>
          </cell>
          <cell r="D25513" t="str">
            <v>UD</v>
          </cell>
          <cell r="F25513" t="str">
            <v>2219</v>
          </cell>
        </row>
        <row r="25514">
          <cell r="A25514">
            <v>294027340</v>
          </cell>
          <cell r="B25514" t="str">
            <v>SEDA NEGRA TRENZADA 3-0, CON AGUJA REDONDA 1/2 CIRCULO DE 26 MM. DE LONG. CALIBRE # 3-0 EQUIVALENTE DE 0.200 A 0.249 DE DIAMETRO DE LA SUTURA, 75 CM. DE LONG. ±  5 CM.</v>
          </cell>
          <cell r="D25514" t="str">
            <v>UD</v>
          </cell>
          <cell r="F25514" t="str">
            <v>2219</v>
          </cell>
        </row>
        <row r="25515">
          <cell r="A25515">
            <v>294027380</v>
          </cell>
          <cell r="B25515" t="str">
            <v>SEDA NEGRA TRENZADA 3-0, SIN AGUJA.</v>
          </cell>
          <cell r="D25515" t="str">
            <v>UD</v>
          </cell>
          <cell r="F25515" t="str">
            <v>2219</v>
          </cell>
        </row>
        <row r="25516">
          <cell r="A25516">
            <v>294027400</v>
          </cell>
          <cell r="B25516" t="str">
            <v>SEDA NEGRA TRENZADA 2-0. CON AGUJA, HEBRA DE 70 CM.  MATERIAL NO ABSORVIBLE, DE SEDA NATURAL TRENZADA.</v>
          </cell>
          <cell r="D25516" t="str">
            <v>UD</v>
          </cell>
          <cell r="F25516" t="str">
            <v>2219</v>
          </cell>
        </row>
        <row r="25517">
          <cell r="A25517">
            <v>294027410</v>
          </cell>
          <cell r="B25517" t="str">
            <v>SEDA NO ABSORBIBLE, TRENZADA, COLOR NEGRO 6-0, CON AGUJA  REDONDA DE 13MM, 3/8 DE CIRCULO, PUNTA  AHUSADA, HEBRA DE 45CMS DE LONGITUD.</v>
          </cell>
          <cell r="D25517" t="str">
            <v>UD</v>
          </cell>
          <cell r="F25517" t="str">
            <v>2219</v>
          </cell>
        </row>
        <row r="25518">
          <cell r="A25518">
            <v>294027420</v>
          </cell>
          <cell r="B25518" t="str">
            <v>SEDA NEGRA TRENZADA 2-0, CON AGUJA DE ACERO INOXIDABLE, LIBRE DE IMPERFECCIONES DE 1/2 CIRCULO REDONDA DE 20 MM. DE LONGITUD CON HEBRA DE 75 CM.</v>
          </cell>
          <cell r="D25518" t="str">
            <v>UD</v>
          </cell>
          <cell r="F25518" t="str">
            <v>2219</v>
          </cell>
        </row>
        <row r="25519">
          <cell r="A25519">
            <v>294027440</v>
          </cell>
          <cell r="B25519" t="str">
            <v>SEDA NEGRA 2-0 EN HEBRAS SIN AGUJA DE 70 A 75 CMS DE LONGITUD.</v>
          </cell>
          <cell r="D25519" t="str">
            <v>SO</v>
          </cell>
          <cell r="F25519" t="str">
            <v>2219</v>
          </cell>
        </row>
        <row r="25520">
          <cell r="A25520">
            <v>294027460</v>
          </cell>
          <cell r="B25520" t="str">
            <v>SUTURA SEDA CALIBRE 6-0 PARA CIRUGIA DE OCULOPLASTICA</v>
          </cell>
          <cell r="D25520" t="str">
            <v>UD</v>
          </cell>
          <cell r="F25520" t="str">
            <v>2219</v>
          </cell>
        </row>
        <row r="25521">
          <cell r="A25521">
            <v>294027480</v>
          </cell>
          <cell r="B25521" t="str">
            <v>SEDA NEGRA TRENZADA 0, CON AGUJA MH 1/2 CIRCULO REDONDA,    HEBRA 75 CM.</v>
          </cell>
          <cell r="D25521" t="str">
            <v>UD</v>
          </cell>
          <cell r="F25521" t="str">
            <v>2219</v>
          </cell>
        </row>
        <row r="25522">
          <cell r="A25522">
            <v>294027482</v>
          </cell>
          <cell r="B25522" t="str">
            <v>SEDA NEGRA0  CON  AGUJA CORTANTE 30MM HEBRA 75.</v>
          </cell>
          <cell r="D25522" t="str">
            <v>UD</v>
          </cell>
          <cell r="F25522" t="str">
            <v>2219</v>
          </cell>
        </row>
        <row r="25523">
          <cell r="A25523">
            <v>294027490</v>
          </cell>
          <cell r="B25523" t="str">
            <v>SEDA NEGRA TRENZADA, HEBRA DE 45 CMS. CON AGUJA 3/8 CIRCULO REVERSO CORTANTE DE 45 MM. DE LONGITUD.</v>
          </cell>
          <cell r="D25523" t="str">
            <v>UD</v>
          </cell>
          <cell r="F25523" t="str">
            <v>2219</v>
          </cell>
        </row>
        <row r="25524">
          <cell r="A25524">
            <v>294027500</v>
          </cell>
          <cell r="B25524" t="str">
            <v>SEDA NEGRA CERO EN HEBRAS SIN AGUJA. HEBRA DE 75 CM C/U.    EL GROSOR DE LA HEBRA DEBE SER 0.35 A 0.399 MM..</v>
          </cell>
          <cell r="D25524" t="str">
            <v>UD</v>
          </cell>
          <cell r="F25524" t="str">
            <v>2219</v>
          </cell>
        </row>
        <row r="25525">
          <cell r="A25525">
            <v>294027520</v>
          </cell>
          <cell r="B25525" t="str">
            <v>SUTURA DE SEDA NEGRA TRENZADA # 1 EN HEBRAS SIN AGUJA DE 75 CM DE LONGITUD ESTERIL DE 7 HEBRAS CADA UNA.</v>
          </cell>
          <cell r="D25525" t="str">
            <v>UD</v>
          </cell>
          <cell r="F25525" t="str">
            <v>2219</v>
          </cell>
        </row>
        <row r="25526">
          <cell r="A25526">
            <v>294027530</v>
          </cell>
          <cell r="B25526" t="str">
            <v>SEDA 0 CON AGUJA REVERSO CORTANTE DE 30 MM.</v>
          </cell>
          <cell r="D25526" t="str">
            <v>UD</v>
          </cell>
          <cell r="F25526" t="str">
            <v>2219</v>
          </cell>
        </row>
        <row r="25527">
          <cell r="A25527">
            <v>294027540</v>
          </cell>
          <cell r="B25527" t="str">
            <v>SEDA NEGRA TRENZADA  2- HEBRA DE 75 CM DE LONGITUD ± 5 CM.</v>
          </cell>
          <cell r="D25527" t="str">
            <v>UD</v>
          </cell>
          <cell r="F25527" t="str">
            <v>2219</v>
          </cell>
        </row>
        <row r="25528">
          <cell r="A25528">
            <v>294027541</v>
          </cell>
          <cell r="B25528" t="str">
            <v>SUTURA:  SEDA NEGRA TRENZADA 2- 0 SIN AGUJA.</v>
          </cell>
          <cell r="D25528" t="str">
            <v>UD</v>
          </cell>
          <cell r="F25528" t="str">
            <v>2219</v>
          </cell>
        </row>
        <row r="25529">
          <cell r="A25529">
            <v>294027728</v>
          </cell>
          <cell r="B25529" t="str">
            <v>HILOS DE SUTURA POLIDOXANONE, SINTETICO ABSORBIBLE, CALIBRE 5-0 CON AGUJA DE ½  CIRCULO REDONDA DE 16 +/-1CM, HEBRA DE 70 +/-5CM DE LONGITUD.</v>
          </cell>
          <cell r="D25529" t="str">
            <v>UD</v>
          </cell>
          <cell r="F25529" t="str">
            <v>2219</v>
          </cell>
        </row>
        <row r="25530">
          <cell r="A25530">
            <v>294027729</v>
          </cell>
          <cell r="B25530" t="str">
            <v>HILOS DE SUTURA. SUTURA POLIDIOXANONEI, SINTETICO, ABSORBIBLE, CALIBRE 3-0 CON DOBLE AGUJA DE ½ CIRCULO, PUNTA REDONDA CON UNA LONGITUD DE 17MM TIPO RB-1.</v>
          </cell>
          <cell r="D25530" t="str">
            <v>UD</v>
          </cell>
          <cell r="F25530" t="str">
            <v>2219</v>
          </cell>
        </row>
        <row r="25531">
          <cell r="A25531">
            <v>294027731</v>
          </cell>
          <cell r="B25531" t="str">
            <v>LIGADURA EN LAZO DE SUTURA, PARA USO LAPAROSCOPICO, DE ACIDO POLIGLICOLICO, CON HILO DE 50 +/- 5CM DE LONGITUD.</v>
          </cell>
          <cell r="D25531" t="str">
            <v>UD</v>
          </cell>
          <cell r="F25531" t="str">
            <v>2219</v>
          </cell>
        </row>
        <row r="25532">
          <cell r="A25532">
            <v>294027732</v>
          </cell>
          <cell r="B25532" t="str">
            <v>SUTURA  DE POLIESTER (2-0) PARA INSTRUMENTO LAPAROSCOPICO (ENDO-STICH), ESTERIL, NO ABSORBIBLE, COLOR NEGRO. AGUJA RECTA, CORTANTE DE 9MM DE LARGO Y 1.5MM DE ANCHO, HEBRA DE 18CM</v>
          </cell>
          <cell r="D25532" t="str">
            <v>UD</v>
          </cell>
          <cell r="F25532" t="str">
            <v>2219</v>
          </cell>
        </row>
        <row r="25533">
          <cell r="A25533">
            <v>294027750</v>
          </cell>
          <cell r="B25533" t="str">
            <v>HILO DE ROSCA TRENZADO POST-MORTEM.</v>
          </cell>
          <cell r="D25533" t="str">
            <v>UD</v>
          </cell>
          <cell r="F25533" t="str">
            <v>2219</v>
          </cell>
        </row>
        <row r="25534">
          <cell r="A25534">
            <v>294027801</v>
          </cell>
          <cell r="B25534" t="str">
            <v>SUTURA DE POLITETRAFLUOROETILENO CV-5 MONOFILAMENTO CV DE DOBLE AGUJA CORTANTE 3/8 CIRCULO DE 17 +-1 MM DE 90+-5 CM DE LARGO.</v>
          </cell>
          <cell r="D25534" t="str">
            <v>UD</v>
          </cell>
          <cell r="F25534" t="str">
            <v>2219</v>
          </cell>
        </row>
        <row r="25535">
          <cell r="A25535">
            <v>294027802</v>
          </cell>
          <cell r="B25535" t="str">
            <v>SUTURA DE POLITETRAFLUOROETILENO CV-4 MONOFILAMENTO  DE DOBLE AGUJA CORTANTE 3/8 CIRCULO DE 17 +-1 MM DE 90+-5 CM DE LARGO.</v>
          </cell>
          <cell r="D25535" t="str">
            <v>UD</v>
          </cell>
          <cell r="F25535" t="str">
            <v>2219</v>
          </cell>
        </row>
        <row r="25536">
          <cell r="A25536">
            <v>294027900</v>
          </cell>
          <cell r="B25536" t="str">
            <v>SUTURA POLIPROPILENO CALIBRE 3-0 AGUJA REDONDA, 1/2 CIRCULO, AGUJA REDONDO, 26 +- 1MM, LARGO DE 90 +- 5 CM.</v>
          </cell>
          <cell r="D25536" t="str">
            <v>UD</v>
          </cell>
          <cell r="F25536" t="str">
            <v>2219</v>
          </cell>
        </row>
        <row r="25537">
          <cell r="A25537">
            <v>294027934</v>
          </cell>
          <cell r="B25537" t="str">
            <v>FIBRA DE POLIPROPILENO 2-0 CON DOBLE AGUJA  DE 26 MM +- 1 MM, ½ CIRCULO REDONDA, HEBRA DE 80 CMS + - 5 CMS LONGITUD.</v>
          </cell>
          <cell r="D25537" t="str">
            <v>UD</v>
          </cell>
          <cell r="F25537" t="str">
            <v>2219</v>
          </cell>
        </row>
        <row r="25538">
          <cell r="A25538">
            <v>294027935</v>
          </cell>
          <cell r="B25538" t="str">
            <v>SUTURA SINTETICA MONOFILAMENTO,  CAPROFIL 3-0, 1/2 CIRCULO, 26MM (+-1MM), HEBRA DE 70 CM.</v>
          </cell>
          <cell r="D25538" t="str">
            <v>UD</v>
          </cell>
          <cell r="F25538" t="str">
            <v>2219</v>
          </cell>
        </row>
        <row r="25539">
          <cell r="A25539">
            <v>294027936</v>
          </cell>
          <cell r="B25539" t="str">
            <v>MONOFILAMENTO ABSORBIBLE 3-0 CON AGUJA 5/8 CIRCULO 25MM+-2MM. HEBRA DE 75CM+-5CM.</v>
          </cell>
          <cell r="D25539" t="str">
            <v>UD</v>
          </cell>
          <cell r="F25539" t="str">
            <v>2219</v>
          </cell>
        </row>
        <row r="25540">
          <cell r="A25540">
            <v>294027937</v>
          </cell>
          <cell r="B25540" t="str">
            <v>MONOFILAMENTO ABSORBIBLE 2-0 CON AGUJA 5/8 CIRCULO 35MM+-2MM HEBRA DE 75CM+-5CM</v>
          </cell>
          <cell r="D25540" t="str">
            <v>UD</v>
          </cell>
          <cell r="F25540" t="str">
            <v>2219</v>
          </cell>
        </row>
        <row r="25541">
          <cell r="A25541">
            <v>294027938</v>
          </cell>
          <cell r="B25541" t="str">
            <v>FIBRA DE POLIPROPILENO 8-0 CON DOBLE AGUJA DE 3/8 DE 6 MM + - 1 MM, PUNTA REDONDA CON HEBRA DE 45 CMS + - 5 CMS</v>
          </cell>
          <cell r="D25541" t="str">
            <v>UD</v>
          </cell>
          <cell r="F25541" t="str">
            <v>2219</v>
          </cell>
        </row>
        <row r="25542">
          <cell r="A25542">
            <v>294027939</v>
          </cell>
          <cell r="B25542" t="str">
            <v>POLIPROPILENO 2-0 CON AGUJA RECTA DE 65+-5MM REVERSO CORTANTE. HEBRA DE 75CM +-5CM</v>
          </cell>
          <cell r="D25542" t="str">
            <v>UD</v>
          </cell>
          <cell r="F25542" t="str">
            <v>2219</v>
          </cell>
        </row>
        <row r="25543">
          <cell r="A25543">
            <v>294027940</v>
          </cell>
          <cell r="B25543" t="str">
            <v>POLIESTER 2-0 DOBLE AGUJA PUNTA REDONDA  DE 25 MM + - 2 MM, ½ CIRCULO CON HEBRA DE 90 CMS + - 5 CMS.</v>
          </cell>
          <cell r="D25543" t="str">
            <v>UD</v>
          </cell>
          <cell r="F25543" t="str">
            <v>2219</v>
          </cell>
        </row>
        <row r="25544">
          <cell r="A25544">
            <v>294027941</v>
          </cell>
          <cell r="B25544" t="str">
            <v>FIBRA DE POLIPROPILENO 1 CON AGUJA ½ CIRCULO DE 37 MM + - 2 MM, PUNTA REDONDA CON HEBRA DE 75 CMS + - 5 CMS.</v>
          </cell>
          <cell r="D25544" t="str">
            <v>UD</v>
          </cell>
          <cell r="F25544" t="str">
            <v>2219</v>
          </cell>
        </row>
        <row r="25545">
          <cell r="A25545">
            <v>294027942</v>
          </cell>
          <cell r="B25545" t="str">
            <v>FIBRA DE POLIPROPILENO 2-0 CON AGUJA ½ CIRCULO DE 25 MM + - 2 MM CON HEBRA DE 90 CMS + - 5 CMS.</v>
          </cell>
          <cell r="D25545" t="str">
            <v>UD</v>
          </cell>
          <cell r="F25545" t="str">
            <v>2219</v>
          </cell>
        </row>
        <row r="25546">
          <cell r="A25546">
            <v>294027943</v>
          </cell>
          <cell r="B25546" t="str">
            <v>FIBRA DE POLIPROPILENO 7-0 CON DOBLE AGUJA DE 3/8 DE 9 MM + - 1 MM, PUNTA REDONDA CON HEBRA DE 60 CMS + - 5 CMS.</v>
          </cell>
          <cell r="D25546" t="str">
            <v>UD</v>
          </cell>
          <cell r="F25546" t="str">
            <v>2219</v>
          </cell>
        </row>
        <row r="25547">
          <cell r="A25547">
            <v>294027944</v>
          </cell>
          <cell r="B25547" t="str">
            <v>SEDA 1, CON AGUJA DE 37 MM + - 1 MM, ½ CIRCULO PUNTA REVERSA CORTANTE, HEBRA DE 75 CMS.</v>
          </cell>
          <cell r="D25547" t="str">
            <v>UD</v>
          </cell>
          <cell r="F25547" t="str">
            <v>2219</v>
          </cell>
        </row>
        <row r="25548">
          <cell r="A25548">
            <v>294027945</v>
          </cell>
          <cell r="B25548" t="str">
            <v>POLIESTER MULTIFILAMENTO NO ABSORBIBLE #2 CON AGUJA CORTANTE DE 40 MM + - 1 MM ½ CIRCULO.</v>
          </cell>
          <cell r="D25548" t="str">
            <v>UD</v>
          </cell>
          <cell r="F25548" t="str">
            <v>2219</v>
          </cell>
        </row>
        <row r="25549">
          <cell r="A25549">
            <v>294027947</v>
          </cell>
          <cell r="B25549" t="str">
            <v>POLIGLUCONATO 0 CON HEBRA DE 150 CM + - 5 CMS, CON LOOP (DOBLE) Y AGUJA DE 48 MM, PUNTA REDONDA 3/8.</v>
          </cell>
          <cell r="D25549" t="str">
            <v>UD</v>
          </cell>
          <cell r="F25549" t="str">
            <v>2219</v>
          </cell>
        </row>
        <row r="25550">
          <cell r="A25550">
            <v>294027948</v>
          </cell>
          <cell r="B25550" t="str">
            <v>FIBRA DE POLIPROPILENO 0 CON AGUJA DE 37 MM + - 2 MM, PUNTA REDONDA CON HEBRA DE 75 CMS + - 5 CMS.</v>
          </cell>
          <cell r="D25550" t="str">
            <v>UD</v>
          </cell>
          <cell r="F25550" t="str">
            <v>2219</v>
          </cell>
        </row>
        <row r="25551">
          <cell r="A25551">
            <v>294027949</v>
          </cell>
          <cell r="B25551" t="str">
            <v>FIBRA DE POLIPROPILENO 0 CON AGUJA DE 26MM +/- 1MM, PUNTA REDONDA CON HEBRA DE 75 CMS +/-5CMS.</v>
          </cell>
          <cell r="D25551" t="str">
            <v>UD</v>
          </cell>
          <cell r="F25551" t="str">
            <v>2219</v>
          </cell>
        </row>
        <row r="25552">
          <cell r="A25552">
            <v>294027950</v>
          </cell>
          <cell r="B25552" t="str">
            <v>SUTURA DE POLIDIOXANONA 6-0 DOBLE AGUJA 9.3 MM, 3/8 PUNTA REDONDA CON HEBRA DE 75 CMS + -3 CMS.</v>
          </cell>
          <cell r="D25552" t="str">
            <v>UD</v>
          </cell>
          <cell r="F25552" t="str">
            <v>2219</v>
          </cell>
        </row>
        <row r="25553">
          <cell r="A25553">
            <v>294027951</v>
          </cell>
          <cell r="B25553" t="str">
            <v>PROLENE 0 CON AGUJA DE 26 MM</v>
          </cell>
          <cell r="D25553" t="str">
            <v>UD</v>
          </cell>
          <cell r="F25553" t="str">
            <v>2219</v>
          </cell>
        </row>
        <row r="25554">
          <cell r="A25554">
            <v>294027952</v>
          </cell>
          <cell r="B25554" t="str">
            <v>POLIPROPILENO 4-0 DOBLE AGUJA, ½ CIRCULO, DE 22 MM + - 1 MM, PUNTA REDONDA, HEBRA DE  75 CMS.</v>
          </cell>
          <cell r="D25554" t="str">
            <v>UD</v>
          </cell>
          <cell r="F25554" t="str">
            <v>2219</v>
          </cell>
        </row>
        <row r="25555">
          <cell r="A25555">
            <v>294027953</v>
          </cell>
          <cell r="B25555" t="str">
            <v>MONOCRYL POLICAPRONA, AGUJA TAMAÑO 22 MM +/-2MM, 3/8 REVERSO CORTANTE, HEBRA DE 70 CMS +/-5CM.</v>
          </cell>
          <cell r="D25555" t="str">
            <v>UD</v>
          </cell>
          <cell r="F25555" t="str">
            <v>2219</v>
          </cell>
        </row>
        <row r="25556">
          <cell r="A25556">
            <v>294027954</v>
          </cell>
          <cell r="B25556" t="str">
            <v>SUTURA POLIPROPILENO NO ABSORBIBLE, MONOFILAMENTO 4-0, AZUL, DOBLE AGUJA REDONDA DE 16MM, 1/2 CIRCULO, HEBRA DE 90CM DE LARGO.</v>
          </cell>
          <cell r="D25556" t="str">
            <v>UD</v>
          </cell>
          <cell r="F25556" t="str">
            <v>2219</v>
          </cell>
        </row>
        <row r="25557">
          <cell r="A25557">
            <v>294027955</v>
          </cell>
          <cell r="B25557" t="str">
            <v>SUTURA DE POLIPROPILENO NO ABSORBIBLE CALIBRE 0,  AGUJA DE 35MM, HEBRA CMS, AGUJA ½ CIRCULO REDONDA.</v>
          </cell>
          <cell r="D25557" t="str">
            <v>UD</v>
          </cell>
          <cell r="F25557" t="str">
            <v>2219</v>
          </cell>
        </row>
        <row r="25558">
          <cell r="A25558">
            <v>294027956</v>
          </cell>
          <cell r="B25558" t="str">
            <v>SUTURA SINTETICA NO ABSORBIBLE PROLIPROPILENO CALIBRE 0, CON DOBLE AGUJA, ½ CIRCULO, PUNTA REDONDA CON LONGITUD DE 36 MM, (+/- 1MM) TIPO RB-1, HEBRA PREFERIBLEMENTE AZUL.</v>
          </cell>
          <cell r="D25558" t="str">
            <v>UD</v>
          </cell>
          <cell r="F25558" t="str">
            <v>2219</v>
          </cell>
        </row>
        <row r="25559">
          <cell r="A25559">
            <v>294028000</v>
          </cell>
          <cell r="B25559" t="str">
            <v>SUTURA BARBADA LAPAROSCOPICA VERDE  3-0.</v>
          </cell>
          <cell r="D25559" t="str">
            <v>UD</v>
          </cell>
          <cell r="F25559" t="str">
            <v>2219</v>
          </cell>
        </row>
        <row r="25560">
          <cell r="A25560">
            <v>294028001</v>
          </cell>
          <cell r="B25560" t="str">
            <v>SUTURA BARBADA LAPAROSCOPICA VERDE  3-0 LONGITUD 30.</v>
          </cell>
          <cell r="D25560" t="str">
            <v>UD</v>
          </cell>
          <cell r="F25560" t="str">
            <v>2219</v>
          </cell>
        </row>
        <row r="25561">
          <cell r="A25561">
            <v>294028002</v>
          </cell>
          <cell r="B25561" t="str">
            <v>SUTURA BARBADA LAPAROSCOPICA TRASPARENTE  3-0 LONGITUD 45 CM.</v>
          </cell>
          <cell r="D25561" t="str">
            <v>UD</v>
          </cell>
          <cell r="F25561" t="str">
            <v>2219</v>
          </cell>
        </row>
        <row r="25562">
          <cell r="A25562">
            <v>294028003</v>
          </cell>
          <cell r="B25562" t="str">
            <v>MALLA DE 10 X 15 CM                                                                                                                    PESO DE 45 (G/M2).</v>
          </cell>
          <cell r="D25562" t="str">
            <v>UD</v>
          </cell>
          <cell r="F25562" t="str">
            <v>2219</v>
          </cell>
        </row>
        <row r="25563">
          <cell r="A25563">
            <v>294028004</v>
          </cell>
          <cell r="B25563" t="str">
            <v>MALLA DE POLIPROPILENO RECTANGULAR INGUINAL BILATERAL DE 7 CM A 8 CM X 15 CM A 16 CM</v>
          </cell>
          <cell r="D25563" t="str">
            <v>UD</v>
          </cell>
          <cell r="F25563" t="str">
            <v>2219</v>
          </cell>
        </row>
        <row r="25564">
          <cell r="A25564">
            <v>294028005</v>
          </cell>
          <cell r="B25564" t="str">
            <v>SUTURA DE POLIHIDROXIBUTIRATO HR26 CALIBRE 1</v>
          </cell>
          <cell r="D25564" t="str">
            <v>UD</v>
          </cell>
          <cell r="F25564" t="str">
            <v>2219</v>
          </cell>
        </row>
        <row r="25565">
          <cell r="A25565">
            <v>294028006</v>
          </cell>
          <cell r="B25565" t="str">
            <v>MALLA DE POLIPROPILENO VENTRAL MEDIANA DENSIDAD DE 15 CM X 30 CM</v>
          </cell>
          <cell r="D25565" t="str">
            <v>UD</v>
          </cell>
          <cell r="F25565" t="str">
            <v>2219</v>
          </cell>
        </row>
        <row r="25566">
          <cell r="A25566">
            <v>294028007</v>
          </cell>
          <cell r="B25566" t="str">
            <v>MALLA DE POLIPROPILENO VENTRAL BAJA DENSIDAD 50 CM X 50 CM</v>
          </cell>
          <cell r="D25566" t="str">
            <v>UD</v>
          </cell>
          <cell r="F25566" t="str">
            <v>2219</v>
          </cell>
        </row>
        <row r="25567">
          <cell r="A25567">
            <v>294028008</v>
          </cell>
          <cell r="B25567" t="str">
            <v>MALLA DE POLIESTER LAPAROSCOPICA INGUINAL IZQUIERDA DE 16 CM A 17 CM X 11 CM A 12 CM</v>
          </cell>
          <cell r="D25567" t="str">
            <v>UD</v>
          </cell>
          <cell r="F25567" t="str">
            <v>2219</v>
          </cell>
        </row>
        <row r="25568">
          <cell r="A25568">
            <v>294028009</v>
          </cell>
          <cell r="B25568" t="str">
            <v>SUTURA DE POLIHIDROXIBUTIRATO HR26 CALIBRE 2-0</v>
          </cell>
          <cell r="D25568" t="str">
            <v>UD</v>
          </cell>
          <cell r="F25568" t="str">
            <v>2219</v>
          </cell>
        </row>
        <row r="25569">
          <cell r="A25569">
            <v>294028010</v>
          </cell>
          <cell r="B25569" t="str">
            <v>SUTURA DE POLIHIDROXIBUTIRATO HR40 CALIBRE 0</v>
          </cell>
          <cell r="D25569" t="str">
            <v>UD</v>
          </cell>
          <cell r="F25569" t="str">
            <v>2219</v>
          </cell>
        </row>
        <row r="25570">
          <cell r="A25570">
            <v>294028011</v>
          </cell>
          <cell r="B25570" t="str">
            <v>ADHESIVO TISULAR DE N-BUTIL-2-CIANOACRILATO</v>
          </cell>
          <cell r="D25570" t="str">
            <v>UD</v>
          </cell>
          <cell r="F25570" t="str">
            <v>2219</v>
          </cell>
        </row>
        <row r="25571">
          <cell r="A25571">
            <v>294028012</v>
          </cell>
          <cell r="B25571" t="str">
            <v>SUTURA DE POLIHIDROXIBUTIRATO HR40 CALIBRE 1</v>
          </cell>
          <cell r="D25571" t="str">
            <v>UD</v>
          </cell>
          <cell r="F25571" t="str">
            <v>2219</v>
          </cell>
        </row>
        <row r="25572">
          <cell r="A25572">
            <v>294028013</v>
          </cell>
          <cell r="B25572" t="str">
            <v>HEMOSTATICO EN GEL TRANSPARENTE SINTETICO ABSORVIBLE .NO BIOGENICO, BIOCOMPATIBLE, REMOVIBLE.</v>
          </cell>
          <cell r="D25572" t="str">
            <v>UD</v>
          </cell>
          <cell r="F25572" t="str">
            <v>2219</v>
          </cell>
        </row>
        <row r="25573">
          <cell r="A25573">
            <v>294028014</v>
          </cell>
          <cell r="B25573" t="str">
            <v>MALLA  DE POLIPROPILENO VENTRAL MEDIANA DENSIDAD DE 30 CM A 31 CM X 30 CM A 31 CM. DE POLIPROPILENO MONOFILAMENTO.</v>
          </cell>
          <cell r="D25573" t="str">
            <v>UD</v>
          </cell>
          <cell r="F25573" t="str">
            <v>2219</v>
          </cell>
        </row>
        <row r="25574">
          <cell r="A25574">
            <v>294030006</v>
          </cell>
          <cell r="B25574" t="str">
            <v>FERULA NASAL EXTERNA PEQUEÑA, DE MEDIDAS DE 34 MM X 53 MM X 39 MM ±1 MM.</v>
          </cell>
          <cell r="D25574" t="str">
            <v>UD</v>
          </cell>
          <cell r="F25574" t="str">
            <v>2219</v>
          </cell>
        </row>
        <row r="25575">
          <cell r="A25575">
            <v>294030007</v>
          </cell>
          <cell r="B25575" t="str">
            <v>FERULA NASAL EXTERNA GRANDE, DE MEDIDAS DE 44 MM X 63 MM X 43 MM ±1MM.</v>
          </cell>
          <cell r="D25575" t="str">
            <v>UD</v>
          </cell>
          <cell r="F25575" t="str">
            <v>2219</v>
          </cell>
        </row>
        <row r="25576">
          <cell r="A25576">
            <v>294030008</v>
          </cell>
          <cell r="B25576" t="str">
            <v>CABLE REUSABLE PARA CONECTAR PINZA BIPOLAR CON EXTREMO DE ACOPLE A LA PINZA DE 2 PINES REDONDEADOS</v>
          </cell>
          <cell r="D25576" t="str">
            <v>UD</v>
          </cell>
          <cell r="F25576" t="str">
            <v>2219</v>
          </cell>
        </row>
        <row r="25577">
          <cell r="A25577">
            <v>294030009</v>
          </cell>
          <cell r="B25577" t="str">
            <v>CABLE  REUSBLE PARA CONECTAR PINZA BIPOLAR CON EXTREMO DE ACOPLE A LA PINZA DE 2 PINES CUADRADOS</v>
          </cell>
          <cell r="D25577" t="str">
            <v>UD</v>
          </cell>
          <cell r="F25577" t="str">
            <v>2219</v>
          </cell>
        </row>
        <row r="25578">
          <cell r="A25578">
            <v>294030011</v>
          </cell>
          <cell r="B25578" t="str">
            <v>CONECTOR EN Y DE 3/8 POR 3/8 POR 3/8</v>
          </cell>
          <cell r="D25578" t="str">
            <v>UD</v>
          </cell>
          <cell r="F25578" t="str">
            <v>2219</v>
          </cell>
        </row>
        <row r="25579">
          <cell r="A25579">
            <v>294030012</v>
          </cell>
          <cell r="B25579" t="str">
            <v>CONECTOR EN Y DE 3/8 POR 3/8 POR 1/4</v>
          </cell>
          <cell r="D25579" t="str">
            <v>UD</v>
          </cell>
          <cell r="F25579" t="str">
            <v>2219</v>
          </cell>
        </row>
        <row r="25580">
          <cell r="A25580">
            <v>294030013</v>
          </cell>
          <cell r="B25580" t="str">
            <v>CONECTOR EN Y DE 3/8 POR 3/8 POR 1/4</v>
          </cell>
          <cell r="D25580" t="str">
            <v>UD</v>
          </cell>
          <cell r="F25580" t="str">
            <v>2219</v>
          </cell>
        </row>
        <row r="25581">
          <cell r="A25581">
            <v>294030015</v>
          </cell>
          <cell r="B25581" t="str">
            <v xml:space="preserve">CONECTOR EN "Y" 1/4 - 1/4 - 1/4, DESCARTABLE SIN LUER, DE PLASTICO DURO TRANSPARENTE TUBULAR. 									 									</v>
          </cell>
          <cell r="D25581" t="str">
            <v>UD</v>
          </cell>
          <cell r="F25581" t="str">
            <v>2219</v>
          </cell>
        </row>
        <row r="25582">
          <cell r="A25582">
            <v>294030016</v>
          </cell>
          <cell r="B25582" t="str">
            <v xml:space="preserve">CONECTOR EN "Y" 3/8 - 3/8 - 1/4, DESCARTABLE SIN LUER, DE PLASTICO DURO TRANSPARENTE TUBULAR.  									 									</v>
          </cell>
          <cell r="D25582" t="str">
            <v>UD</v>
          </cell>
          <cell r="F25582" t="str">
            <v>2219</v>
          </cell>
        </row>
        <row r="25583">
          <cell r="A25583">
            <v>294030017</v>
          </cell>
          <cell r="B25583" t="str">
            <v xml:space="preserve">CONECTOR EN "Y" 3/8 - 3/8 - 3/8, DESCARTABLE SIN LUER, DE PLASTICO DURO TRANSPARENTE TUBULAR 									 									</v>
          </cell>
          <cell r="D25583" t="str">
            <v>UD</v>
          </cell>
          <cell r="F25583" t="str">
            <v>2219</v>
          </cell>
        </row>
        <row r="25584">
          <cell r="A25584">
            <v>294030018</v>
          </cell>
          <cell r="B25584" t="str">
            <v xml:space="preserve">CONECTOR EN "Y" 3/8 - 1/4 - 1/4, DESCARTABLE SIN LUER, DE PLASTICO DURO TRANSPARENTE TUBULAR. 									 									</v>
          </cell>
          <cell r="D25584" t="str">
            <v>UD</v>
          </cell>
          <cell r="F25584" t="str">
            <v>2219</v>
          </cell>
        </row>
        <row r="25585">
          <cell r="A25585">
            <v>294030021</v>
          </cell>
          <cell r="B25585" t="str">
            <v>PROTECTOR DESCARTABLE PARA CODOS Y TALONES, EN ESPUMA DE URETANO RESISTENTE, CON CIERRE DE VELCRO, TAMAÑO ESTANDAR.</v>
          </cell>
          <cell r="D25585" t="str">
            <v>UD</v>
          </cell>
          <cell r="F25585" t="str">
            <v>2219</v>
          </cell>
        </row>
        <row r="25586">
          <cell r="A25586">
            <v>294030022</v>
          </cell>
          <cell r="B25586" t="str">
            <v>POSICIONADOR DE GEL NO DEFORMABLE PARA CIRUGIA, PROTECTOR DE CABEZA 260X250X50MM (DOBLE CAPA DE SILICON).</v>
          </cell>
          <cell r="D25586" t="str">
            <v>UD</v>
          </cell>
          <cell r="F25586" t="str">
            <v>2219</v>
          </cell>
        </row>
        <row r="25587">
          <cell r="A25587">
            <v>294030023</v>
          </cell>
          <cell r="B25587" t="str">
            <v>POSICIONADOR DE GEL NO DEFORMABLE PARA CIRUGIA, COLCHON DE GEL 1150X520X10MM (SILICON).</v>
          </cell>
          <cell r="D25587" t="str">
            <v>UD</v>
          </cell>
          <cell r="F25587" t="str">
            <v>2219</v>
          </cell>
        </row>
        <row r="25588">
          <cell r="A25588">
            <v>294030024</v>
          </cell>
          <cell r="B25588" t="str">
            <v>POSICIONADOR DE GEL NO DEFORMABLE PARA CIRUGIA, PROTECTOR DE TOBILLO Y TALON 250X120X10MM (GEL DE SILICON LIBRE DE LATEX).</v>
          </cell>
          <cell r="D25588" t="str">
            <v>UD</v>
          </cell>
          <cell r="F25588" t="str">
            <v>2219</v>
          </cell>
        </row>
        <row r="25589">
          <cell r="A25589">
            <v>294030025</v>
          </cell>
          <cell r="B25589" t="str">
            <v>POSICIONADOR DE GEL NO DEFORMABLE PARA CIRUGIA, POSICIONADOR PRONO LATERAL-SECCION MEDIA IZQUIERDA/DERECHA  125X250X100MM (GEL DE SILICON LIBRE DE LATEX + BASE PREFORMADA DE FOAM).</v>
          </cell>
          <cell r="D25589" t="str">
            <v>UD</v>
          </cell>
          <cell r="F25589" t="str">
            <v>2219</v>
          </cell>
        </row>
        <row r="25590">
          <cell r="A25590">
            <v>294030026</v>
          </cell>
          <cell r="B25590" t="str">
            <v>POSICIONADOR UNIVERSAL DE 425MM  X 155 MMX 60, MATERIAL LIBRE DE LATEX, NO ALERGENICO, DE FACIL LIMPIEZA, BIOCOMPATIBLE.</v>
          </cell>
          <cell r="D25590" t="str">
            <v>UD</v>
          </cell>
          <cell r="F25590" t="str">
            <v>2219</v>
          </cell>
        </row>
        <row r="25591">
          <cell r="A25591">
            <v>294030027</v>
          </cell>
          <cell r="B25591" t="str">
            <v>ALMOHADILLA  EN GEL PARA SOPORTE DE CABEZA Y CUELLO DE 264  MM   X 220MM X 64 MM, MATERIAL LIBRE DE LATEX , DISEÑO ERGONOMICO Y ANTIDESLIZANTE, DE FACIL LIMPIEZA, BIOCOMPATIBLE.</v>
          </cell>
          <cell r="D25591" t="str">
            <v>UD</v>
          </cell>
          <cell r="F25591" t="str">
            <v>2219</v>
          </cell>
        </row>
        <row r="25592">
          <cell r="A25592">
            <v>294030028</v>
          </cell>
          <cell r="B25592" t="str">
            <v>ALMOHADILLA EN GEL PARA PROTECCION DE TALON Y TOBILLO DE 250 MM X 120 MM X 10 MM, ELABORADO EN MATERIAL DE SILICON, LIBRE DE LATEX  NO ALERGENICO, DE FACIL LIMPIEZA, BIOCOMPATIBLE.</v>
          </cell>
          <cell r="D25592" t="str">
            <v>UD</v>
          </cell>
          <cell r="F25592" t="str">
            <v>2219</v>
          </cell>
        </row>
        <row r="25593">
          <cell r="A25593">
            <v>294030029</v>
          </cell>
          <cell r="B25593" t="str">
            <v>COLCHON DE GEL DE 1150 MM   X 520 MM X 10 MM, MATERIAL LIBRE DE LATEX  NO ALERGENICO, DE FACIL LIMPIEZA, BIOCOMPATIBLE, CON SISTEMA DE CIERRE CON VELCRO PARA SUJETARLO.</v>
          </cell>
          <cell r="D25593" t="str">
            <v>UD</v>
          </cell>
          <cell r="F25593" t="str">
            <v>2219</v>
          </cell>
        </row>
        <row r="25594">
          <cell r="A25594">
            <v>294030040</v>
          </cell>
          <cell r="B25594" t="str">
            <v xml:space="preserve">BATA IMPERMEABLE DESCARTABLE ESTERIL NIVEL 4 ( TALLA  S)
</v>
          </cell>
          <cell r="D25594" t="str">
            <v>UD</v>
          </cell>
          <cell r="F25594" t="str">
            <v>2219</v>
          </cell>
        </row>
        <row r="25595">
          <cell r="A25595">
            <v>294030041</v>
          </cell>
          <cell r="B25595" t="str">
            <v>BATA IMPERMEABLE DESCARTABLE ESTERIL NIVEL 4 ( TALLA M)</v>
          </cell>
          <cell r="D25595" t="str">
            <v>UD</v>
          </cell>
          <cell r="F25595" t="str">
            <v>2219</v>
          </cell>
        </row>
        <row r="25596">
          <cell r="A25596">
            <v>294030042</v>
          </cell>
          <cell r="B25596" t="str">
            <v>BATA IMPERMEABLE DESCARTABLE ESTERIL NIVEL 4 ( TALLA L)</v>
          </cell>
          <cell r="D25596" t="str">
            <v>UD</v>
          </cell>
          <cell r="F25596" t="str">
            <v>2219</v>
          </cell>
        </row>
        <row r="25597">
          <cell r="A25597">
            <v>294030043</v>
          </cell>
          <cell r="B25597" t="str">
            <v>BATA IMPERMEABLE DESCARTABLE ESTERIL NIVEL 4 ( TALLA XL)</v>
          </cell>
          <cell r="D25597" t="str">
            <v>UD</v>
          </cell>
          <cell r="F25597" t="str">
            <v>2219</v>
          </cell>
        </row>
        <row r="25598">
          <cell r="A25598">
            <v>294030044</v>
          </cell>
          <cell r="B25598" t="str">
            <v>BATA LIMPIA IMPERMEABLE DESCARTABLE</v>
          </cell>
          <cell r="D25598" t="str">
            <v>UD</v>
          </cell>
          <cell r="F25598" t="str">
            <v>2219</v>
          </cell>
        </row>
        <row r="25599">
          <cell r="A25599">
            <v>294030050</v>
          </cell>
          <cell r="B25599" t="str">
            <v>EXTENSION PARA CAUTERIO. MEDIDA: DE 17 CM DE LARGO +-2CM</v>
          </cell>
          <cell r="D25599" t="str">
            <v>UD</v>
          </cell>
          <cell r="F25599" t="str">
            <v>2219</v>
          </cell>
        </row>
        <row r="25600">
          <cell r="A25600">
            <v>294030060</v>
          </cell>
          <cell r="B25600" t="str">
            <v>BOLSA PARA HIELO, REDONDA, ADULTOS</v>
          </cell>
          <cell r="D25600" t="str">
            <v>UD</v>
          </cell>
          <cell r="F25600" t="str">
            <v>2219</v>
          </cell>
        </row>
        <row r="25601">
          <cell r="A25601">
            <v>294030080</v>
          </cell>
          <cell r="B25601" t="str">
            <v>BOLSA PARA HIELO, REUSABLE</v>
          </cell>
          <cell r="D25601" t="str">
            <v>UD</v>
          </cell>
          <cell r="F25601" t="str">
            <v>2219</v>
          </cell>
        </row>
        <row r="25602">
          <cell r="A25602">
            <v>294030081</v>
          </cell>
          <cell r="B25602" t="str">
            <v>CONECTOR EN Y</v>
          </cell>
          <cell r="D25602" t="str">
            <v>UD</v>
          </cell>
          <cell r="F25602" t="str">
            <v>2219</v>
          </cell>
        </row>
        <row r="25603">
          <cell r="A25603">
            <v>294030090</v>
          </cell>
          <cell r="B25603" t="str">
            <v>TUBO CONEXION ESTERIL.</v>
          </cell>
          <cell r="D25603" t="str">
            <v>UD</v>
          </cell>
          <cell r="F25603" t="str">
            <v>2219</v>
          </cell>
        </row>
        <row r="25604">
          <cell r="A25604">
            <v>294030097</v>
          </cell>
          <cell r="B25604" t="str">
            <v>CONEXION DE ALTA PRESION, DE MICRO TUBO DE PROLONGACION PARA USO EN NEONATOS</v>
          </cell>
          <cell r="D25604" t="str">
            <v>UD</v>
          </cell>
          <cell r="F25604" t="str">
            <v>2219</v>
          </cell>
        </row>
        <row r="25605">
          <cell r="A25605">
            <v>294030099</v>
          </cell>
          <cell r="B25605" t="str">
            <v>CONEXIONES PARA BOMBA DE INFUSION SET RADIO OPACO</v>
          </cell>
          <cell r="D25605" t="str">
            <v>UD</v>
          </cell>
          <cell r="F25605" t="str">
            <v>2219</v>
          </cell>
        </row>
        <row r="25606">
          <cell r="A25606">
            <v>294030100</v>
          </cell>
          <cell r="B25606" t="str">
            <v>POSICIONADOR DE SILICONE O MATERIAL SIMILAR, LIBRE DE LATEX, EN FORMA DE ROLLO CILINDRICO, CON BASE PLANA DE 30.5 CM, DE LARGO, 15 CM, DE ANCHO Y 10 CM, DE ALTO.</v>
          </cell>
          <cell r="D25606" t="str">
            <v>UD</v>
          </cell>
          <cell r="F25606" t="str">
            <v>2219</v>
          </cell>
        </row>
        <row r="25607">
          <cell r="A25607">
            <v>294030101</v>
          </cell>
          <cell r="B25607" t="str">
            <v>ACCESORIOS PARA POSICIONAR AL PACIENTE EN LA MESA QUIRURGICA EN FORMA DE ROLLO CILINDRICO CON BASE PLANA  DE 40.5 CM DE LARGO, 15 CM DE ANCHO</v>
          </cell>
          <cell r="D25607" t="str">
            <v>UD</v>
          </cell>
          <cell r="F25607" t="str">
            <v>2219</v>
          </cell>
        </row>
        <row r="25608">
          <cell r="A25608">
            <v>294030102</v>
          </cell>
          <cell r="B25608" t="str">
            <v>ACCESORIOS PARA POSICIONAR AL PACIENTE EN LA MESA QUIRURGICA EN FORMA DE ROLLO CILINDRICO CON BASE PLANA  DE 30.5 CM DE LARGO, 10 CM DE ANCHO</v>
          </cell>
          <cell r="D25608" t="str">
            <v>UD</v>
          </cell>
          <cell r="F25608" t="str">
            <v>2219</v>
          </cell>
        </row>
        <row r="25609">
          <cell r="A25609">
            <v>294030103</v>
          </cell>
          <cell r="B25609" t="str">
            <v>ACCESORIOS PARA POSICIONAR AL PACIENTE EN LA MESA QUIRURGICA EN FORMA DE ROLLO CILINDRICO CON BASE PLANA  DE 15 CM DE ANCHO, 10 CM DE ALTO</v>
          </cell>
          <cell r="D25609" t="str">
            <v>UD</v>
          </cell>
          <cell r="F25609" t="str">
            <v>2219</v>
          </cell>
        </row>
        <row r="25610">
          <cell r="A25610">
            <v>294030104</v>
          </cell>
          <cell r="B25610" t="str">
            <v>ALMOHADILLA EN FORMA DE HERRADURA ADULTO. 20,32 CM X 7,62 CM X 7,62 CM.  DEBEN SER DE SILICONA O MATERIAL SIMILAR LIBRE DE LATEX, SUAVE AL TACTO PARA EVITAR LESIONES,</v>
          </cell>
          <cell r="D25610" t="str">
            <v>UD</v>
          </cell>
          <cell r="F25610" t="str">
            <v>2219</v>
          </cell>
        </row>
        <row r="25611">
          <cell r="A25611">
            <v>294030105</v>
          </cell>
          <cell r="B25611" t="str">
            <v>ALMOHADILLA DE CABEZA EN FORMA DE HERRADURA. 13.97 CM X 5,08 CM X 3.17 CM.</v>
          </cell>
          <cell r="D25611" t="str">
            <v>UD</v>
          </cell>
          <cell r="F25611" t="str">
            <v>2219</v>
          </cell>
        </row>
        <row r="25612">
          <cell r="A25612">
            <v>294030106</v>
          </cell>
          <cell r="B25612" t="str">
            <v>APOYO DE TALON. 15,24 CM X 8.26 CM X 4.45 CM.</v>
          </cell>
          <cell r="D25612" t="str">
            <v>UD</v>
          </cell>
          <cell r="F25612" t="str">
            <v>2219</v>
          </cell>
        </row>
        <row r="25613">
          <cell r="A25613">
            <v>294030107</v>
          </cell>
          <cell r="B25613" t="str">
            <v>ROLLOS DE PECHO PARA ADULTO DE 30,5 CM X 10 CM</v>
          </cell>
          <cell r="D25613" t="str">
            <v>UD</v>
          </cell>
          <cell r="F25613" t="str">
            <v>2219</v>
          </cell>
        </row>
        <row r="25614">
          <cell r="A25614">
            <v>294030108</v>
          </cell>
          <cell r="B25614" t="str">
            <v>ROLLOS DE PECHO PARA ADULTO DE 40,6 CM X 10 CM</v>
          </cell>
          <cell r="D25614" t="str">
            <v>UD</v>
          </cell>
          <cell r="F25614" t="str">
            <v>2219</v>
          </cell>
        </row>
        <row r="25615">
          <cell r="A25615">
            <v>294030109</v>
          </cell>
          <cell r="B25615" t="str">
            <v>ROLLOS DE PECHO PARA ADULTO DE 50,8 CM X 10 CM</v>
          </cell>
          <cell r="D25615" t="str">
            <v>UD</v>
          </cell>
          <cell r="F25615" t="str">
            <v>2219</v>
          </cell>
        </row>
        <row r="25616">
          <cell r="A25616">
            <v>294030110</v>
          </cell>
          <cell r="B25616" t="str">
            <v>ACCESORIO PARA POSICIONAR AL PACIENTE EN MESA QUIRURGICA EN FORMA REDONDA O DONA CERRADA PARA COLOCAR CABEZA DEL PACIENTE BRINDANDOLE SEGURIDAD, ESTABILIDAD Y COMODIDAD AL PACIENTE</v>
          </cell>
          <cell r="D25616" t="str">
            <v>UD</v>
          </cell>
          <cell r="F25616" t="str">
            <v>2219</v>
          </cell>
        </row>
        <row r="25617">
          <cell r="A25617">
            <v>294030111</v>
          </cell>
          <cell r="B25617" t="str">
            <v>ALMOHADILLAS  DE CABEZA EN FORMA DE DONA ADULTO DE 20,32 CM X 7,62 CM X 7,62 CM.</v>
          </cell>
          <cell r="D25617" t="str">
            <v>UD</v>
          </cell>
          <cell r="F25617" t="str">
            <v>2219</v>
          </cell>
        </row>
        <row r="25618">
          <cell r="A25618">
            <v>294030112</v>
          </cell>
          <cell r="B25618" t="str">
            <v>ALMOHADILLAS  DE CABEZA EN FORMA DE DONA PEDIATRICO. MEDIDAS: 13.97 CM X 5.71 CM X 3.17 CM.</v>
          </cell>
          <cell r="D25618" t="str">
            <v>UD</v>
          </cell>
          <cell r="F25618" t="str">
            <v>2219</v>
          </cell>
        </row>
        <row r="25619">
          <cell r="A25619">
            <v>294030113</v>
          </cell>
          <cell r="B25619" t="str">
            <v>ALMOHADILLA  DE CABEZA EN FORMA DE DONA CON PLATO CENTRAL ADULTO 20,32 CM X 7,62 CM X 4.45 CM.</v>
          </cell>
          <cell r="D25619" t="str">
            <v>UD</v>
          </cell>
          <cell r="F25619" t="str">
            <v>2219</v>
          </cell>
        </row>
        <row r="25620">
          <cell r="A25620">
            <v>294030114</v>
          </cell>
          <cell r="B25620" t="str">
            <v>ALMOHADILLA  DE CABEZA EN FORMA DE DONA CON PLATO CENTRAL PEDIATRICO 13.97 CM X 5.71 CM X 3.17 CM.</v>
          </cell>
          <cell r="D25620" t="str">
            <v>UD</v>
          </cell>
          <cell r="F25620" t="str">
            <v>2219</v>
          </cell>
        </row>
        <row r="25621">
          <cell r="A25621">
            <v>294030115</v>
          </cell>
          <cell r="B25621" t="str">
            <v>ROLLOS DE PECHO PARA ADULTO DE 30,5 CM X 15 CM</v>
          </cell>
          <cell r="D25621" t="str">
            <v>UD</v>
          </cell>
          <cell r="F25621" t="str">
            <v>2219</v>
          </cell>
        </row>
        <row r="25622">
          <cell r="A25622">
            <v>294030116</v>
          </cell>
          <cell r="B25622" t="str">
            <v>ROLLOS DE PECHO PARA ADULTO DE 50,8 CM X 15 CM</v>
          </cell>
          <cell r="D25622" t="str">
            <v>UD</v>
          </cell>
          <cell r="F25622" t="str">
            <v>2219</v>
          </cell>
        </row>
        <row r="25623">
          <cell r="A25623">
            <v>294030117</v>
          </cell>
          <cell r="B25623" t="str">
            <v>ROLLOS DE PECHO PARA ADULTO DE 40,6 CM X 15 CM</v>
          </cell>
          <cell r="D25623" t="str">
            <v>UD</v>
          </cell>
          <cell r="F25623" t="str">
            <v>2219</v>
          </cell>
        </row>
        <row r="25624">
          <cell r="A25624">
            <v>294030118</v>
          </cell>
          <cell r="B25624" t="str">
            <v>ROLLOS DE PECHO PARA ADULTO DE 25.5 CM X 7.5 CM</v>
          </cell>
          <cell r="D25624" t="str">
            <v>UD</v>
          </cell>
          <cell r="F25624" t="str">
            <v>2219</v>
          </cell>
        </row>
        <row r="25625">
          <cell r="A25625">
            <v>294030119</v>
          </cell>
          <cell r="B25625" t="str">
            <v>ALMOHADILLA DE MASCARA PARA POSICION PRONA .</v>
          </cell>
          <cell r="D25625" t="str">
            <v>UD</v>
          </cell>
          <cell r="F25625" t="str">
            <v>2219</v>
          </cell>
        </row>
        <row r="25626">
          <cell r="A25626">
            <v>294030121</v>
          </cell>
          <cell r="B25626" t="str">
            <v>DONA CERRADA PARA ADULTO OASIS ELITE DIAMETRO 200 X 50MM.</v>
          </cell>
          <cell r="D25626" t="str">
            <v>UD</v>
          </cell>
          <cell r="F25626" t="str">
            <v>2219</v>
          </cell>
        </row>
        <row r="25627">
          <cell r="A25627">
            <v>294030122</v>
          </cell>
          <cell r="B25627" t="str">
            <v>APOSITO ESPECIAL PARA SACRO PARA PREVENCION DE ULCERAS POR PRESION.</v>
          </cell>
          <cell r="D25627" t="str">
            <v>UD</v>
          </cell>
          <cell r="F25627" t="str">
            <v>2219</v>
          </cell>
        </row>
        <row r="25628">
          <cell r="A25628">
            <v>294030123</v>
          </cell>
          <cell r="B25628" t="str">
            <v>APOSITO ESPECIAL DE TALON PARA PREVENCION DE ULCERAS POR PRESION.</v>
          </cell>
          <cell r="D25628" t="str">
            <v>UD</v>
          </cell>
          <cell r="F25628" t="str">
            <v>2219</v>
          </cell>
        </row>
        <row r="25629">
          <cell r="A25629">
            <v>294030124</v>
          </cell>
          <cell r="B25629" t="str">
            <v>APOSITO ESPECIAL PARA PREVENCION DE ULCERAS POR PRESION, CUADRADO.</v>
          </cell>
          <cell r="D25629" t="str">
            <v>UD</v>
          </cell>
          <cell r="F25629" t="str">
            <v>2219</v>
          </cell>
        </row>
        <row r="25630">
          <cell r="A25630">
            <v>294030125</v>
          </cell>
          <cell r="B25630" t="str">
            <v>COJIN PROTECTOR DE TALON , NO DESCARTABLE, DIMENSIONES 190 MM X175 MM X30 MM +  10MM</v>
          </cell>
          <cell r="D25630" t="str">
            <v>UD</v>
          </cell>
          <cell r="F25630" t="str">
            <v>2219</v>
          </cell>
        </row>
        <row r="25631">
          <cell r="A25631">
            <v>294030126</v>
          </cell>
          <cell r="B25631" t="str">
            <v>COJIN ALMOHADILLAS TALONERAS, COMBINACION DE ESPUMA LIVIANA CON SILICONA, NO DESCARTABLES, DIMENSIONES  180 MM X100 MM X70 MM. +  10MM.</v>
          </cell>
          <cell r="D25631" t="str">
            <v>UD</v>
          </cell>
          <cell r="F25631" t="str">
            <v>2219</v>
          </cell>
        </row>
        <row r="25632">
          <cell r="A25632">
            <v>294030127</v>
          </cell>
          <cell r="B25632" t="str">
            <v>COJIN  ALMOHADILLAS PARA PIERNERAS, DIMENSIONES 370 MM X205 MM X25MM+  10MM</v>
          </cell>
          <cell r="D25632" t="str">
            <v>UD</v>
          </cell>
          <cell r="F25632" t="str">
            <v>2219</v>
          </cell>
        </row>
        <row r="25633">
          <cell r="A25633">
            <v>294030128</v>
          </cell>
          <cell r="B25633" t="str">
            <v>COJIN PROTECTOR DEL SACRO,   DIMENSIONES 450 MM X 445 MM X 30 MM+  10MM</v>
          </cell>
          <cell r="D25633" t="str">
            <v>UD</v>
          </cell>
          <cell r="F25633" t="str">
            <v>2219</v>
          </cell>
        </row>
        <row r="25634">
          <cell r="A25634">
            <v>294030129</v>
          </cell>
          <cell r="B25634" t="str">
            <v>COJIN ANILLO CEFALICO CERRADO, DIMENSIONES  200 MM X45MM+  10MM</v>
          </cell>
          <cell r="D25634" t="str">
            <v>UD</v>
          </cell>
          <cell r="F25634" t="str">
            <v>2219</v>
          </cell>
        </row>
        <row r="25635">
          <cell r="A25635">
            <v>294030130</v>
          </cell>
          <cell r="B25635" t="str">
            <v>COJIN ALMOHADILLAS TALONERAS,  CON GEL DE SILICONA AL 100%, DIMENSIONES  180 MM X100 MM X70MM+  10MM</v>
          </cell>
          <cell r="D25635" t="str">
            <v>UD</v>
          </cell>
          <cell r="F25635" t="str">
            <v>2219</v>
          </cell>
        </row>
        <row r="25636">
          <cell r="A25636">
            <v>294030131</v>
          </cell>
          <cell r="B25636" t="str">
            <v>COJIN TAZAS TALONERAS, DIMENSIONES  105 MM X90 MM X43MM+  10MM</v>
          </cell>
          <cell r="D25636" t="str">
            <v>UD</v>
          </cell>
          <cell r="F25636" t="str">
            <v>2219</v>
          </cell>
        </row>
        <row r="25637">
          <cell r="A25637">
            <v>294030132</v>
          </cell>
          <cell r="B25637" t="str">
            <v>COJIN PROTECTOR DE LA CABEZA, DIMENSIONES 260 MM X250 MM X250 MM+  10MM</v>
          </cell>
          <cell r="D25637" t="str">
            <v>UD</v>
          </cell>
          <cell r="F25637" t="str">
            <v>2219</v>
          </cell>
        </row>
        <row r="25638">
          <cell r="A25638">
            <v>294030133</v>
          </cell>
          <cell r="B25638" t="str">
            <v>COJIN ANILLO CEFALICO CERRADO PEDIATRICO, DIMENSIONES  90 MM X20MM+  10MM</v>
          </cell>
          <cell r="D25638" t="str">
            <v>UD</v>
          </cell>
          <cell r="F25638" t="str">
            <v>2219</v>
          </cell>
        </row>
        <row r="25639">
          <cell r="A25639">
            <v>294030134</v>
          </cell>
          <cell r="B25639" t="str">
            <v>COJIN ALMOHADILLA PARA INCUBADORA,  DIMENSIONES 62 CM X 34 CM X 1.2 CM</v>
          </cell>
          <cell r="D25639" t="str">
            <v>UD</v>
          </cell>
          <cell r="F25639" t="str">
            <v>2219</v>
          </cell>
        </row>
        <row r="25640">
          <cell r="A25640">
            <v>294030135</v>
          </cell>
          <cell r="B25640" t="str">
            <v>APOSITO HIDROCELULAR, SEMI OCLUSIVO CON ADHESIVO DE SILICONA PARA EL TRATAMIENTO DE HERIDAS DE MODERADA A ALTAMENTE EXUDATIVAS CON PIEL PERILESIONAL FRAGIL. 23 CM X 23 CM (± 2 CM).</v>
          </cell>
          <cell r="D25640" t="str">
            <v>UD</v>
          </cell>
          <cell r="F25640" t="str">
            <v>2219</v>
          </cell>
        </row>
        <row r="25641">
          <cell r="A25641">
            <v>294030136</v>
          </cell>
          <cell r="B25641" t="str">
            <v>APOSITO PROTECTOR DE SILICONA CUADRO DE 10 X 10 X 0.3 CMS (LARGO, ANCHO Y ESPESOR).</v>
          </cell>
          <cell r="D25641" t="str">
            <v>UD</v>
          </cell>
          <cell r="F25641" t="str">
            <v>2219</v>
          </cell>
        </row>
        <row r="25642">
          <cell r="A25642">
            <v>294030137</v>
          </cell>
          <cell r="B25642" t="str">
            <v>APOSITO PROTECTOR DE SILICONA TIRA DE 50 X 2.5 X 0.3 CMS (LARGO, ANCHO Y ESPESOR).</v>
          </cell>
          <cell r="D25642" t="str">
            <v>UD</v>
          </cell>
          <cell r="F25642" t="str">
            <v>2219</v>
          </cell>
        </row>
        <row r="25643">
          <cell r="A25643">
            <v>294030138</v>
          </cell>
          <cell r="B25643" t="str">
            <v>APOSITO PROTECTOR DE SILICONA TIRA DE 30 X 5 X 0.3 CMS (LARGO, ANCHO Y ESPESOR).</v>
          </cell>
          <cell r="D25643" t="str">
            <v>UD</v>
          </cell>
          <cell r="F25643" t="str">
            <v>2219</v>
          </cell>
        </row>
        <row r="25644">
          <cell r="A25644">
            <v>294030180</v>
          </cell>
          <cell r="B25644" t="str">
            <v>TUBO DE SILICONE,  ESTERIL DEL TIPO PEN-ROSE, DE 50 CM ± 5 CM. DE LONGITUD., POR  0.6 CMS. DE ANCHO ( ¼" )</v>
          </cell>
          <cell r="D25644" t="str">
            <v>UD</v>
          </cell>
          <cell r="F25644" t="str">
            <v>2219</v>
          </cell>
        </row>
        <row r="25645">
          <cell r="A25645">
            <v>294030200</v>
          </cell>
          <cell r="B25645" t="str">
            <v>TUBO DE SILICONE, ESTERIL,  PARA DRENAJE DE CAVIDADES DEL TIPO PEN-ROSE, MEDIDA 1.3 CM. DE ANCHO X  45.7+-1 CM DE LARGO.</v>
          </cell>
          <cell r="D25645" t="str">
            <v>UD</v>
          </cell>
          <cell r="F25645" t="str">
            <v>2219</v>
          </cell>
        </row>
        <row r="25646">
          <cell r="A25646">
            <v>294030205</v>
          </cell>
          <cell r="B25646" t="str">
            <v>GACILLA TIPO MAYO, LONGITUD DE 14 CM, REUTILIZABLE, ESTERILIZABLE, EN ACERO INOXIDABLE GRADO MEDICO DE 300 A 400 GRADOS.</v>
          </cell>
          <cell r="D25646" t="str">
            <v>UD</v>
          </cell>
          <cell r="F25646" t="str">
            <v>2219</v>
          </cell>
        </row>
        <row r="25647">
          <cell r="A25647">
            <v>294030206</v>
          </cell>
          <cell r="B25647" t="str">
            <v>TUBO DE SUCCION DE FRAZIER, DIMENSIONES 9 FRENCH,  SU EXTREMO PROXIMAL ES TUBULAR,  ANGULADO DE 60°, REUTILIZABLE, ESTERILIZABLE, EN ACERO INOXIDABLE GRADO MEDICO</v>
          </cell>
          <cell r="D25647" t="str">
            <v>UD</v>
          </cell>
          <cell r="F25647" t="str">
            <v>2219</v>
          </cell>
        </row>
        <row r="25648">
          <cell r="A25648">
            <v>294030207</v>
          </cell>
          <cell r="B25648" t="str">
            <v>TUBO DE SUCCION DE FRAZIER, DIMENSIONES 10 FRENCH, SU EXTREMO PROXIMAL ES TUBULAR, ANGULADO DE 60°,  REUTILIZABLE, ESTERILIZABLE, EN ACERO INOXIDABLE GRADO MEDICO</v>
          </cell>
          <cell r="D25648" t="str">
            <v>UD</v>
          </cell>
          <cell r="F25648" t="str">
            <v>2219</v>
          </cell>
        </row>
        <row r="25649">
          <cell r="A25649">
            <v>294030220</v>
          </cell>
          <cell r="B25649" t="str">
            <v>TUBO DE SILICONE  ESTERIL DEL TIPO PEN-ROSE,  DE 50 CMS. ± 5 CMS DE LONGITUD, 1.9 CMS DE ANCHO (3/4")</v>
          </cell>
          <cell r="D25649" t="str">
            <v>UD</v>
          </cell>
          <cell r="F25649" t="str">
            <v>2219</v>
          </cell>
        </row>
        <row r="25650">
          <cell r="A25650">
            <v>294030240</v>
          </cell>
          <cell r="B25650" t="str">
            <v>TUBO DE SILICONE ESTERIL DEL TIPO PEN-ROSE, DE 45 CMS. DE LONGITUD +-5 CMS POR 2.5 CMS. DE ANCHO (1".</v>
          </cell>
          <cell r="D25650" t="str">
            <v>UD</v>
          </cell>
          <cell r="F25650" t="str">
            <v>2219</v>
          </cell>
        </row>
        <row r="25651">
          <cell r="A25651">
            <v>294030242</v>
          </cell>
          <cell r="B25651" t="str">
            <v>DRENOS  DE  PENROUSE  DE  50 CM  DE LARGO  RADIOPACO  DE  SILICONA  DE  12MM DE  ANCHO  TIPO  PLANO,  ESTERILES.</v>
          </cell>
          <cell r="D25651" t="str">
            <v>UD</v>
          </cell>
          <cell r="F25651" t="str">
            <v>2219</v>
          </cell>
        </row>
        <row r="25652">
          <cell r="A25652">
            <v>294030250</v>
          </cell>
          <cell r="B25652" t="str">
            <v>TERMOS PARA LA CADENA DE FRIO. (COMPRA EXCLUSIVA  DIRECCION DESARROLLO SERVICIOS DE SALUD)</v>
          </cell>
          <cell r="D25652" t="str">
            <v>UD</v>
          </cell>
          <cell r="F25652" t="str">
            <v>2219</v>
          </cell>
        </row>
        <row r="25653">
          <cell r="A25653">
            <v>294030260</v>
          </cell>
          <cell r="B25653" t="str">
            <v>EXTRACTOR MANUAL DE LECHE MATERNA  (TIRA LECHE).</v>
          </cell>
          <cell r="D25653" t="str">
            <v>UD</v>
          </cell>
          <cell r="F25653" t="str">
            <v>2219</v>
          </cell>
        </row>
        <row r="25654">
          <cell r="A25654">
            <v>294030261</v>
          </cell>
          <cell r="B25654" t="str">
            <v>BOLSA COLECTORA DE LECHE MATERNA.</v>
          </cell>
          <cell r="D25654" t="str">
            <v>UD</v>
          </cell>
          <cell r="F25654" t="str">
            <v>2219</v>
          </cell>
        </row>
        <row r="25655">
          <cell r="A25655">
            <v>294030262</v>
          </cell>
          <cell r="B25655" t="str">
            <v>INSERTOS DESCARTABLES PARA HIGIENE DE CALENTADOR DE LECHE MATERNA.</v>
          </cell>
          <cell r="D25655" t="str">
            <v>UD</v>
          </cell>
          <cell r="F25655" t="str">
            <v>2219</v>
          </cell>
        </row>
        <row r="25656">
          <cell r="A25656">
            <v>294030266</v>
          </cell>
          <cell r="B25656" t="str">
            <v>GORROS PARA CIRUGANO DESCARTALBES PARA HOMBRE COLOR AZUL</v>
          </cell>
          <cell r="D25656" t="str">
            <v>UD</v>
          </cell>
          <cell r="F25656" t="str">
            <v>2219</v>
          </cell>
        </row>
        <row r="25657">
          <cell r="A25657">
            <v>294030267</v>
          </cell>
          <cell r="B25657" t="str">
            <v>GORRO DESCARTABLE, DE TELA NO TEJIDA.</v>
          </cell>
          <cell r="D25657" t="str">
            <v>UD</v>
          </cell>
          <cell r="F25657" t="str">
            <v>2219</v>
          </cell>
        </row>
        <row r="25658">
          <cell r="A25658">
            <v>294030271</v>
          </cell>
          <cell r="B25658" t="str">
            <v>GUANTES AMBIDEXTROS TAMAÑO XS (EXTRA SMALL).</v>
          </cell>
          <cell r="D25658" t="str">
            <v>UD</v>
          </cell>
          <cell r="F25658" t="str">
            <v>2219</v>
          </cell>
        </row>
        <row r="25659">
          <cell r="A25659">
            <v>294030272</v>
          </cell>
          <cell r="B25659" t="str">
            <v>GUANTES AMBIDEXTROS DE NITRILO, COLOR AZUL O AZUL VIOLETA, NO ESTERILES, TAMAÑO PEQUEÑO (EQUIVALENTE 7 O S).</v>
          </cell>
          <cell r="D25659" t="str">
            <v>UD</v>
          </cell>
          <cell r="F25659" t="str">
            <v>2219</v>
          </cell>
        </row>
        <row r="25660">
          <cell r="A25660">
            <v>294030275</v>
          </cell>
          <cell r="B25660" t="str">
            <v>GUANTES AMBIDEXTROS DE LATEX, TAMAÑO EXTRA-GRANDES NO ESTERILES</v>
          </cell>
          <cell r="D25660" t="str">
            <v>UD</v>
          </cell>
          <cell r="F25660" t="str">
            <v>2219</v>
          </cell>
        </row>
        <row r="25661">
          <cell r="A25661">
            <v>294030280</v>
          </cell>
          <cell r="B25661" t="str">
            <v>GUANTES AMBIDEXTROS DE LATEX TAMAÑO MEDIANO. ESTERIL., LIBRES DE POLVO LUBRICANTE.</v>
          </cell>
          <cell r="D25661" t="str">
            <v>UD</v>
          </cell>
          <cell r="F25661" t="str">
            <v>2219</v>
          </cell>
        </row>
        <row r="25662">
          <cell r="A25662">
            <v>294030285</v>
          </cell>
          <cell r="B25662" t="str">
            <v>GUANTES AMBIDEXTROS DE LATEX, INDIVIDUALES, ESTERILES,      TAMAÑO L.</v>
          </cell>
          <cell r="D25662" t="str">
            <v>UD</v>
          </cell>
          <cell r="F25662" t="str">
            <v>2219</v>
          </cell>
        </row>
        <row r="25663">
          <cell r="A25663">
            <v>294030286</v>
          </cell>
          <cell r="B25663" t="str">
            <v>GUANTES AMBIDIEXTROS NO ESTERIL DE NITRILO PARA LA MANIPULACION DE MATERIAL DE ALTO RIESGO DE PUÑO EXTENDIDO, TEXTURIZADO EN PUNTAS, TAMAÑO PEQUEÑO TALLA (S), DE UN SOLO USO.</v>
          </cell>
          <cell r="D25663" t="str">
            <v>UD</v>
          </cell>
          <cell r="F25663" t="str">
            <v>2219</v>
          </cell>
        </row>
        <row r="25664">
          <cell r="A25664">
            <v>294030287</v>
          </cell>
          <cell r="B25664" t="str">
            <v>GUANTES AMBIDIEXTROS NO ESTERIL DE NITRILO PARA LA MANIPULACION DE MATERIAL DE ALTO RIESGO DE PUÑO EXTENDIDO, TEXTURIZADO EN PUNTAS, TAMAÑO MEDIANO TALLA (M), DE UN SOLO USO.</v>
          </cell>
          <cell r="D25664" t="str">
            <v>UD</v>
          </cell>
          <cell r="F25664" t="str">
            <v>2219</v>
          </cell>
        </row>
        <row r="25665">
          <cell r="A25665">
            <v>294030288</v>
          </cell>
          <cell r="B25665" t="str">
            <v>GUANTES AMBIDIEXTROS NO ESTERIL DE NITRILO PARA LA MANIPULACION DE MATERIAL DE ALTO RIESGO DE PUÑO EXTENDIDO, TEXTURIZADO EN PUNTAS, TAMAÑO GRANDE TALLA (L), DE UN SOLO USO.</v>
          </cell>
          <cell r="D25665" t="str">
            <v>UD</v>
          </cell>
          <cell r="F25665" t="str">
            <v>2219</v>
          </cell>
        </row>
        <row r="25666">
          <cell r="A25666">
            <v>294030295</v>
          </cell>
          <cell r="B25666" t="str">
            <v>GUANTES AMBIDEXTROS DE NITRILO, SIN POLVO, COLOR AZUL O VIOLETA, NO ESTERILES, TAMAÑO MEDIANO.</v>
          </cell>
          <cell r="D25666" t="str">
            <v>UD</v>
          </cell>
          <cell r="F25666" t="str">
            <v>2219</v>
          </cell>
        </row>
        <row r="25667">
          <cell r="A25667">
            <v>294030300</v>
          </cell>
          <cell r="B25667" t="str">
            <v>GUANTES AMBIDEXTROS DE NITRILO, TAMAÑO GRANDE. NO ESTERILES COLOR AZUL O VIOLETA.</v>
          </cell>
          <cell r="D25667" t="str">
            <v>UD</v>
          </cell>
          <cell r="F25667" t="str">
            <v>2219</v>
          </cell>
        </row>
        <row r="25668">
          <cell r="A25668">
            <v>294030302</v>
          </cell>
          <cell r="B25668" t="str">
            <v>GUANTES AMBIDEXTROS LIBRE DE LATEX, TAMAÑO PEQUEÑO (S), NO ESTERIL.</v>
          </cell>
          <cell r="D25668" t="str">
            <v>UD</v>
          </cell>
          <cell r="F25668" t="str">
            <v>2219</v>
          </cell>
        </row>
        <row r="25669">
          <cell r="A25669">
            <v>294030303</v>
          </cell>
          <cell r="B25669" t="str">
            <v>GUANTES AMBIDEXTROS LIBRE DE LATEX, TAMAÑO MEDIANO (M), NO ESTERIL.</v>
          </cell>
          <cell r="D25669" t="str">
            <v>UD</v>
          </cell>
          <cell r="F25669" t="str">
            <v>2219</v>
          </cell>
        </row>
        <row r="25670">
          <cell r="A25670">
            <v>294030304</v>
          </cell>
          <cell r="B25670" t="str">
            <v>GUANTES AMBIDEXTROS LIBRE DE LATEX, TAMAÑO GRANDE (L), NO ESTERIL.</v>
          </cell>
          <cell r="D25670" t="str">
            <v>UD</v>
          </cell>
          <cell r="F25670" t="str">
            <v>2219</v>
          </cell>
        </row>
        <row r="25671">
          <cell r="A25671">
            <v>294030305</v>
          </cell>
          <cell r="B25671" t="str">
            <v>GUANTE AMBIDEXTRO LIBRE DE LATEX, TAMAÑO PEQUEÑO (S),  ESTERIL.</v>
          </cell>
          <cell r="D25671" t="str">
            <v>UD</v>
          </cell>
          <cell r="F25671" t="str">
            <v>2219</v>
          </cell>
        </row>
        <row r="25672">
          <cell r="A25672">
            <v>294030306</v>
          </cell>
          <cell r="B25672" t="str">
            <v>GUANTES AMBIDEXTROS LIBRE DE LATEX, TAMAÑO MEDIANO (M),  ESTERIL</v>
          </cell>
          <cell r="D25672" t="str">
            <v>UD</v>
          </cell>
          <cell r="F25672" t="str">
            <v>2219</v>
          </cell>
        </row>
        <row r="25673">
          <cell r="A25673">
            <v>294030307</v>
          </cell>
          <cell r="B25673" t="str">
            <v>GUANTES AMBIDEXTROS LIBRE DE LATEX, TAMAÑO GRANDE (L),  ESTERIL</v>
          </cell>
          <cell r="D25673" t="str">
            <v>UD</v>
          </cell>
          <cell r="F25673" t="str">
            <v>2219</v>
          </cell>
        </row>
        <row r="25674">
          <cell r="A25674">
            <v>294030308</v>
          </cell>
          <cell r="B25674" t="str">
            <v>GUANTES QUIRURGICOS, LIBRE DE LATEX, TAMAÑO # 6.</v>
          </cell>
          <cell r="D25674" t="str">
            <v>PR</v>
          </cell>
          <cell r="F25674" t="str">
            <v>2219</v>
          </cell>
        </row>
        <row r="25675">
          <cell r="A25675">
            <v>294030309</v>
          </cell>
          <cell r="B25675" t="str">
            <v>GUANTES QUIRURGICOS, LIBRE DE LATEX, TAMAÑO # 6½.</v>
          </cell>
          <cell r="D25675" t="str">
            <v>PR</v>
          </cell>
          <cell r="F25675" t="str">
            <v>2219</v>
          </cell>
        </row>
        <row r="25676">
          <cell r="A25676">
            <v>294030310</v>
          </cell>
          <cell r="B25676" t="str">
            <v>GUANTES QUIRURGICOS, LIBRE DE LATEX, TAMAÑO # 7.</v>
          </cell>
          <cell r="D25676" t="str">
            <v>PR</v>
          </cell>
          <cell r="F25676" t="str">
            <v>2219</v>
          </cell>
        </row>
        <row r="25677">
          <cell r="A25677">
            <v>294030311</v>
          </cell>
          <cell r="B25677" t="str">
            <v>GUANTES QUIRURGICOS, LIBRE DE LATEX, TAMAÑO # 7½.</v>
          </cell>
          <cell r="D25677" t="str">
            <v>PR</v>
          </cell>
          <cell r="F25677" t="str">
            <v>2219</v>
          </cell>
        </row>
        <row r="25678">
          <cell r="A25678">
            <v>294030312</v>
          </cell>
          <cell r="B25678" t="str">
            <v>GUANTES QUIRURGICOS, LIBRE DE LATEX, TAMAÑO # 8.</v>
          </cell>
          <cell r="D25678" t="str">
            <v>PR</v>
          </cell>
          <cell r="F25678" t="str">
            <v>2219</v>
          </cell>
        </row>
        <row r="25679">
          <cell r="A25679">
            <v>294030320</v>
          </cell>
          <cell r="B25679" t="str">
            <v>GUANTES PARA CIRUGIA ESTERILES, TAMAÑO 6. LIBRES DE POLVO LUBRICANTE GRADO MEDICO.</v>
          </cell>
          <cell r="D25679" t="str">
            <v>PR</v>
          </cell>
          <cell r="F25679" t="str">
            <v>2219</v>
          </cell>
        </row>
        <row r="25680">
          <cell r="A25680">
            <v>294030321</v>
          </cell>
          <cell r="B25680" t="str">
            <v>GUANTE DE VINIL TRANSPARENTE, TALLAS S, DE 4MM A 5MM ESPESOR, 22.86CM A 25.4CM (9 PULG A 10 PULG) DE LARGO.</v>
          </cell>
          <cell r="D25680" t="str">
            <v>UD</v>
          </cell>
          <cell r="F25680" t="str">
            <v>2219</v>
          </cell>
        </row>
        <row r="25681">
          <cell r="A25681">
            <v>294030340</v>
          </cell>
          <cell r="B25681" t="str">
            <v>GUANTES PARA CIRUGIA ESTERILES 6 1/2, LIBRE DE POLVO LUBRICANTE.</v>
          </cell>
          <cell r="D25681" t="str">
            <v>PR</v>
          </cell>
          <cell r="F25681" t="str">
            <v>2219</v>
          </cell>
        </row>
        <row r="25682">
          <cell r="A25682">
            <v>294030360</v>
          </cell>
          <cell r="B25682" t="str">
            <v>GUANTES PARA CIRUGIA ESTERILES, LIBRES DE POLVO LUBRICANTE.</v>
          </cell>
          <cell r="D25682" t="str">
            <v>PR</v>
          </cell>
          <cell r="F25682" t="str">
            <v>2219</v>
          </cell>
        </row>
        <row r="25683">
          <cell r="A25683">
            <v>294030380</v>
          </cell>
          <cell r="B25683" t="str">
            <v>GUANTES PARA CIRUGIA, ESTERILES LIBRES DE POLVO GRADO MEDICO, DESCARTABLES, NUMERO 7½.</v>
          </cell>
          <cell r="D25683" t="str">
            <v>PR</v>
          </cell>
          <cell r="F25683" t="str">
            <v>2219</v>
          </cell>
        </row>
        <row r="25684">
          <cell r="A25684">
            <v>294030400</v>
          </cell>
          <cell r="B25684" t="str">
            <v>GUANTES PARA CIRUGIA ESTERILES.</v>
          </cell>
          <cell r="D25684" t="str">
            <v>PR</v>
          </cell>
          <cell r="F25684" t="str">
            <v>2219</v>
          </cell>
        </row>
        <row r="25685">
          <cell r="A25685">
            <v>294030401</v>
          </cell>
          <cell r="B25685" t="str">
            <v>BOTA PROTECTORA  DE PLASTICO TRANSPARENTE</v>
          </cell>
          <cell r="D25685" t="str">
            <v>UD</v>
          </cell>
          <cell r="F25685" t="str">
            <v>2219</v>
          </cell>
        </row>
        <row r="25686">
          <cell r="A25686">
            <v>294030402</v>
          </cell>
          <cell r="B25686" t="str">
            <v>JUEGO DE ROPA PLASTICA: COMPUESTO POR BATA PLASTICA,        GORRA Y UN PAR DE BOTAS ALTAS DESCARTABLES, PARA            ATENCION DE PACIENTES INFECTOCONTAGIOSOS.</v>
          </cell>
          <cell r="D25686" t="str">
            <v>JG</v>
          </cell>
          <cell r="F25686" t="str">
            <v>2219</v>
          </cell>
        </row>
        <row r="25687">
          <cell r="A25687">
            <v>294030403</v>
          </cell>
          <cell r="B25687" t="str">
            <v>JUEGO (KIT) DE ROPA DESCARTABLE ESTERIL PARA  LAPAROTOMIA.</v>
          </cell>
          <cell r="D25687" t="str">
            <v>UD</v>
          </cell>
          <cell r="F25687" t="str">
            <v>2219</v>
          </cell>
        </row>
        <row r="25688">
          <cell r="A25688">
            <v>294030406</v>
          </cell>
          <cell r="B25688" t="str">
            <v>BATA PARA CIRUJANO DESCARTABLE  ESTERIL TAMAÑO   L,  NIVEL DE PROTECCION GRADO #3.</v>
          </cell>
          <cell r="D25688" t="str">
            <v>UD</v>
          </cell>
          <cell r="F25688" t="str">
            <v>2219</v>
          </cell>
        </row>
        <row r="25689">
          <cell r="A25689">
            <v>294030415</v>
          </cell>
          <cell r="B25689" t="str">
            <v>PAQUETE O JUEGO DE PIEZAS DE TELA NO TEJIDA PARA PACIENTES  CON ENFERMEDADES INFECTOCONTAGIOSAS  (COLERA).</v>
          </cell>
          <cell r="D25689" t="str">
            <v>JG</v>
          </cell>
          <cell r="F25689" t="str">
            <v>2219</v>
          </cell>
        </row>
        <row r="25690">
          <cell r="A25690">
            <v>294030425</v>
          </cell>
          <cell r="B25690" t="str">
            <v>ROLLO DE PAPEL CREPADO GRADO MEDICO DE TERCERA GENERACION DE COLOR AZUL PARA ESTERILIZAR EQUIPOS MEDICOS LONGITUD  DE 110 DE ANCHO X 110 CM DE LARGO.</v>
          </cell>
          <cell r="D25690" t="str">
            <v>UD</v>
          </cell>
          <cell r="F25690" t="str">
            <v>2219</v>
          </cell>
        </row>
        <row r="25691">
          <cell r="A25691">
            <v>294030430</v>
          </cell>
          <cell r="B25691" t="str">
            <v>GUANTES DE NITRILO PARA USO EN LABORATORIOS DE PATOLOGIA TALLA PEQUEÑO COLOR AZUL.</v>
          </cell>
          <cell r="D25691" t="str">
            <v>UD</v>
          </cell>
          <cell r="F25691" t="str">
            <v>2219</v>
          </cell>
        </row>
        <row r="25692">
          <cell r="A25692">
            <v>294030431</v>
          </cell>
          <cell r="B25692" t="str">
            <v>GUANTES DE NITRILO PARA USO EN LABORATORIOS DE PATOLOGIA TALLA MEDIANO COLOR AZUL.</v>
          </cell>
          <cell r="D25692" t="str">
            <v>UD</v>
          </cell>
          <cell r="F25692" t="str">
            <v>2219</v>
          </cell>
        </row>
        <row r="25693">
          <cell r="A25693">
            <v>294030432</v>
          </cell>
          <cell r="B25693" t="str">
            <v>GUANTES DE NITRILO PARA USO EN LABORATORIOS DE PATOLOGIA TALLA GRANDE (L), COLOR AZUL.</v>
          </cell>
          <cell r="D25693" t="str">
            <v>UD</v>
          </cell>
          <cell r="F25693" t="str">
            <v>2219</v>
          </cell>
        </row>
        <row r="25694">
          <cell r="A25694">
            <v>294030438</v>
          </cell>
          <cell r="B25694" t="str">
            <v>GUANTES DE NITRILO, TALLA L, MANEJO DE MATERIAL RADIACTIVO DE ADMINISTRACION INTRAVENOSA</v>
          </cell>
          <cell r="D25694" t="str">
            <v>UD</v>
          </cell>
          <cell r="F25694" t="str">
            <v>2219</v>
          </cell>
        </row>
        <row r="25695">
          <cell r="A25695">
            <v>294030440</v>
          </cell>
          <cell r="B25695" t="str">
            <v>BOMBA  PARA ASPIRACION EN FORMA DE PERA CON CAPACIDAD DE 2 ONZAS.</v>
          </cell>
          <cell r="D25695" t="str">
            <v>UD</v>
          </cell>
          <cell r="F25695" t="str">
            <v>2219</v>
          </cell>
        </row>
        <row r="25696">
          <cell r="A25696">
            <v>294030449</v>
          </cell>
          <cell r="B25696" t="str">
            <v>RECIPIENTE O BOLSA PARA NUTRICION ENTERAL DE MATERIAL       PLASTICO CON CAPACIDAD DE 500 A 1000 CC. PARA SER USADO     CON BOMBA PERISTALTICA.</v>
          </cell>
          <cell r="D25696" t="str">
            <v>UD</v>
          </cell>
          <cell r="F25696" t="str">
            <v>2219</v>
          </cell>
        </row>
        <row r="25697">
          <cell r="A25697">
            <v>294030505</v>
          </cell>
          <cell r="B25697" t="str">
            <v>SONDA DE POLIETILENO ESTERIL PARA ESOFAGO #10 FR.</v>
          </cell>
          <cell r="D25697" t="str">
            <v>UD</v>
          </cell>
          <cell r="F25697" t="str">
            <v>2219</v>
          </cell>
        </row>
        <row r="25698">
          <cell r="A25698">
            <v>294030520</v>
          </cell>
          <cell r="B25698" t="str">
            <v>SONDA EN "T", PARA DRENAJE DE CONDUCTO BILIAR DE 45 CM, ± 5 CM, DE LARGO EL CATETER VERTICAL Y EL CATETER TRANSVERSAL QUE FORMA LA "T", NO MENOR A 10 CM, LUMEN DE 3.3  MM.</v>
          </cell>
          <cell r="D25698" t="str">
            <v>UD</v>
          </cell>
          <cell r="F25698" t="str">
            <v>2219</v>
          </cell>
        </row>
        <row r="25699">
          <cell r="A25699">
            <v>294030540</v>
          </cell>
          <cell r="B25699" t="str">
            <v>SONDA EN  "T", PARA DRENAJE DE CONDUCTO BILIAR DE  50 CM  ±  5 CM, DE LARGO EL CATETER VERTICAL Y EL CATETER TRANSVERSAL QUE FORMA LA "T" , NO MENOR A 12  CM, LUMEN DE 4.3   MM.</v>
          </cell>
          <cell r="D25699" t="str">
            <v>UD</v>
          </cell>
          <cell r="F25699" t="str">
            <v>2219</v>
          </cell>
        </row>
        <row r="25700">
          <cell r="A25700">
            <v>294030550</v>
          </cell>
          <cell r="B25700" t="str">
            <v>SONDA CATTEL # 14.</v>
          </cell>
          <cell r="D25700" t="str">
            <v>UD</v>
          </cell>
          <cell r="F25700" t="str">
            <v>2219</v>
          </cell>
        </row>
        <row r="25701">
          <cell r="A25701">
            <v>294030555</v>
          </cell>
          <cell r="B25701" t="str">
            <v>SONDA EN T CATTELL #16</v>
          </cell>
          <cell r="D25701" t="str">
            <v>UD</v>
          </cell>
          <cell r="F25701" t="str">
            <v>2219</v>
          </cell>
        </row>
        <row r="25702">
          <cell r="A25702">
            <v>294030558</v>
          </cell>
          <cell r="B25702" t="str">
            <v>SONDA EN T CATTELL #20</v>
          </cell>
          <cell r="D25702" t="str">
            <v>UD</v>
          </cell>
          <cell r="F25702" t="str">
            <v>2219</v>
          </cell>
        </row>
        <row r="25703">
          <cell r="A25703">
            <v>294030560</v>
          </cell>
          <cell r="B25703" t="str">
            <v>SONDA EN T, DE SILICONE,  NO. 14, ESTERIL</v>
          </cell>
          <cell r="D25703" t="str">
            <v>UD</v>
          </cell>
          <cell r="F25703" t="str">
            <v>2219</v>
          </cell>
        </row>
        <row r="25704">
          <cell r="A25704">
            <v>294030580</v>
          </cell>
          <cell r="B25704" t="str">
            <v>SONDA EN T, DE SILICONE, NO. 16, ESTERIL, TIPO DEAVER FR.</v>
          </cell>
          <cell r="D25704" t="str">
            <v>UD</v>
          </cell>
          <cell r="F25704" t="str">
            <v>2219</v>
          </cell>
        </row>
        <row r="25705">
          <cell r="A25705">
            <v>294030594</v>
          </cell>
          <cell r="B25705" t="str">
            <v>SONDA EN T  DE SILICON, ESTERIL TIPO DEAVER NO. 14 FR.</v>
          </cell>
          <cell r="D25705" t="str">
            <v>UD</v>
          </cell>
          <cell r="F25705" t="str">
            <v>2219</v>
          </cell>
        </row>
        <row r="25706">
          <cell r="A25706">
            <v>294030595</v>
          </cell>
          <cell r="B25706" t="str">
            <v>SONDA EN T  DE SILICON, ESTERIL TIPO DEAVER NO. 16 FR.</v>
          </cell>
          <cell r="D25706" t="str">
            <v>UD</v>
          </cell>
          <cell r="F25706" t="str">
            <v>2219</v>
          </cell>
        </row>
        <row r="25707">
          <cell r="A25707">
            <v>294030600</v>
          </cell>
          <cell r="B25707" t="str">
            <v>SONDA DUODENALES NØ 10 DESCARTABLE. ESTERIL</v>
          </cell>
          <cell r="D25707" t="str">
            <v>UD</v>
          </cell>
          <cell r="F25707" t="str">
            <v>2219</v>
          </cell>
        </row>
        <row r="25708">
          <cell r="A25708">
            <v>294030601</v>
          </cell>
          <cell r="B25708" t="str">
            <v>SONDA NASOYEYUNAL DE POLIURETANO DE 10 FR, SONDA DE POLIURETANO RADIOPACO. QUE EL CONTACTO CON EL LIQUIDO O LA SALIVA SE  VUELVE SUAVE.</v>
          </cell>
          <cell r="D25708" t="str">
            <v>UD</v>
          </cell>
          <cell r="F25708" t="str">
            <v>2219</v>
          </cell>
        </row>
        <row r="25709">
          <cell r="A25709">
            <v>294030605</v>
          </cell>
          <cell r="B25709" t="str">
            <v>SONDA DUODENAL DE SILICONE PEDIATRICA NO. 12, CON WEIGHTED  TIP (BULBO DE METAL EN EXTREMO DISTAL). CON TRES OJOS       LATERALES. 125 CM. LARGO, CON MARCAS A LOS 45-55-65 Y 75 CM.</v>
          </cell>
          <cell r="D25709" t="str">
            <v>UD</v>
          </cell>
          <cell r="F25709" t="str">
            <v>2219</v>
          </cell>
        </row>
        <row r="25710">
          <cell r="A25710">
            <v>294030607</v>
          </cell>
          <cell r="B25710" t="str">
            <v>SONDA DUODENAL DE SILICONE PEDIATRICA NO. 9 CON WEIGHTED TIP(BULBO DE METAL EN EXTREMO DISTAL), CON TRES OJOS LATERALES 125 CM. DE LARGO CON MARCAS A LOS 20-30-40 Y 50 CM.</v>
          </cell>
          <cell r="D25710" t="str">
            <v>UD</v>
          </cell>
          <cell r="F25710" t="str">
            <v>2219</v>
          </cell>
        </row>
        <row r="25711">
          <cell r="A25711">
            <v>294030625</v>
          </cell>
          <cell r="B25711" t="str">
            <v>SONDA DUODENAL DESCARTABLE CALIBRE 16FR TUBO CILINDRICO DE PLASTICO GRADO MEDICO.</v>
          </cell>
          <cell r="D25711" t="str">
            <v>UD</v>
          </cell>
          <cell r="F25711" t="str">
            <v>2219</v>
          </cell>
        </row>
        <row r="25712">
          <cell r="A25712">
            <v>294030650</v>
          </cell>
          <cell r="B25712" t="str">
            <v>SONDA DE SUCCION CERRADA PARA TRAQUEOSTOMIA, TAMAÑO 14 FRENCH (4.6MM).</v>
          </cell>
          <cell r="D25712" t="str">
            <v>UD</v>
          </cell>
          <cell r="F25712" t="str">
            <v>2219</v>
          </cell>
        </row>
        <row r="25713">
          <cell r="A25713">
            <v>294030651</v>
          </cell>
          <cell r="B25713" t="str">
            <v>SONDA DE SUCCION CERRADA PARA TUBO ENDOTRAQUEAL, TAMAÑO 14 FRENCH (4.6MM).</v>
          </cell>
          <cell r="D25713" t="str">
            <v>UD</v>
          </cell>
          <cell r="F25713" t="str">
            <v>2219</v>
          </cell>
        </row>
        <row r="25714">
          <cell r="A25714">
            <v>294030680</v>
          </cell>
          <cell r="B25714" t="str">
            <v>SONDA DUODENAL NO. 18 DESCARTABLE.</v>
          </cell>
          <cell r="D25714" t="str">
            <v>UD</v>
          </cell>
          <cell r="F25714" t="str">
            <v>2219</v>
          </cell>
        </row>
        <row r="25715">
          <cell r="A25715">
            <v>294030700</v>
          </cell>
          <cell r="B25715" t="str">
            <v>SONDA NASOGASTRICA LINTON # 20 ± 1 FR, RADIOPACA.</v>
          </cell>
          <cell r="D25715" t="str">
            <v>UD</v>
          </cell>
          <cell r="F25715" t="str">
            <v>2219</v>
          </cell>
        </row>
        <row r="25716">
          <cell r="A25716">
            <v>294030701</v>
          </cell>
          <cell r="B25716" t="str">
            <v>SONDA NASOGASTRICA LYNTON TUBO CILINDRICO DE GOMA CONFORMADO POR TRES VIAS EN UN SOLO TUBO. DISEÑADA PARA LA INSERCION ORAL O NASAL, PERMITIENDO EL CONTROL DEL SANGRADO</v>
          </cell>
          <cell r="D25716" t="str">
            <v>UD</v>
          </cell>
          <cell r="F25716" t="str">
            <v>2219</v>
          </cell>
        </row>
        <row r="25717">
          <cell r="A25717">
            <v>294030702</v>
          </cell>
          <cell r="B25717" t="str">
            <v>SONDA NASO GASTRICA PEDIATRICO PARA ADMINISTRACION DE NUTRICION ENTERAL, 6 FR.</v>
          </cell>
          <cell r="D25717" t="str">
            <v>UD</v>
          </cell>
          <cell r="F25717" t="str">
            <v>2219</v>
          </cell>
        </row>
        <row r="25718">
          <cell r="A25718">
            <v>294030703</v>
          </cell>
          <cell r="B25718" t="str">
            <v>SONDA NASO GASTRICA PEDIATRICO PARA ADMINISTRACION DE NUTRICION ENTERAL, 10 FR.</v>
          </cell>
          <cell r="D25718" t="str">
            <v>UD</v>
          </cell>
          <cell r="F25718" t="str">
            <v>2219</v>
          </cell>
        </row>
        <row r="25719">
          <cell r="A25719">
            <v>294030704</v>
          </cell>
          <cell r="B25719" t="str">
            <v>SONDA NASOGASTRICA PARA ALIMENTACION ENTERAL DE 10 FR. A 12 FR., RADIOPACA, DE POLIURETANO, QUE AL CONTACTO CON EL LIQUIDO O SALIVA SE VUELVA SUAVE</v>
          </cell>
          <cell r="D25719" t="str">
            <v>UD</v>
          </cell>
          <cell r="F25719" t="str">
            <v>2219</v>
          </cell>
        </row>
        <row r="25720">
          <cell r="A25720">
            <v>294030705</v>
          </cell>
          <cell r="B25720" t="str">
            <v>SONDA NASOYEYUNAL PARA ALIMENTACION ENTERAL CALIBRE 10 FR. A 12 FR.LARGO MAYOR O IGUAL A 120 CMS. CON GUIA METALICA Y PUNTA LASTRADA CON TUNGSTENO QUE SEA RADIOPACA.</v>
          </cell>
          <cell r="D25720" t="str">
            <v>UD</v>
          </cell>
          <cell r="F25720" t="str">
            <v>2219</v>
          </cell>
        </row>
        <row r="25721">
          <cell r="A25721">
            <v>294030785</v>
          </cell>
          <cell r="B25721" t="str">
            <v>SONDA NASOGASTRICA PEDIATRICA DE POLIURETANO O SILICONA,    PUNTA NO LASTRADA, PROTEGIDA, PREFERIBLEMENTE, DE TIPO SILKEN FORMA DE BOLA DE 91.4CM DE LONG. (36), 8 FR. Y ESPECIF.</v>
          </cell>
          <cell r="D25721" t="str">
            <v>UD</v>
          </cell>
          <cell r="F25721" t="str">
            <v>2219</v>
          </cell>
        </row>
        <row r="25722">
          <cell r="A25722">
            <v>294030800</v>
          </cell>
          <cell r="B25722" t="str">
            <v>SONDAS DUODENALES NØ 14,DESCARTABLE.</v>
          </cell>
          <cell r="D25722" t="str">
            <v>UD</v>
          </cell>
          <cell r="F25722" t="str">
            <v>2219</v>
          </cell>
        </row>
        <row r="25723">
          <cell r="A25723">
            <v>294030802</v>
          </cell>
          <cell r="B25723" t="str">
            <v>SONDA LEVIN, SONDA DUODENAL TIPO LEVIN, DE 14 FR</v>
          </cell>
          <cell r="D25723" t="str">
            <v>UD</v>
          </cell>
          <cell r="F25723" t="str">
            <v>2219</v>
          </cell>
        </row>
        <row r="25724">
          <cell r="A25724">
            <v>294030804</v>
          </cell>
          <cell r="B25724" t="str">
            <v>SONDA LEVIN NO. 16FR, SONDA DUODENAL TIPO LEVIN, DE NO. 16FR</v>
          </cell>
          <cell r="D25724" t="str">
            <v>UD</v>
          </cell>
          <cell r="F25724" t="str">
            <v>2219</v>
          </cell>
        </row>
        <row r="25725">
          <cell r="A25725">
            <v>294030806</v>
          </cell>
          <cell r="B25725" t="str">
            <v xml:space="preserve"> SONDA DUODENAL TIPO LEVIN DE 10 FR</v>
          </cell>
          <cell r="D25725" t="str">
            <v>UD</v>
          </cell>
          <cell r="F25725" t="str">
            <v>2219</v>
          </cell>
        </row>
        <row r="25726">
          <cell r="A25726">
            <v>294030810</v>
          </cell>
          <cell r="B25726" t="str">
            <v>SONDA DUODENAL DESCARTABLE CALIBRE 14 FR TUBO CILINDRICO DE PLASTICO GRADO MEDICO, DISEÑADO PARA SER INTRODUCIDO POR LAS FOSAS NASALES O LA BOCA HASTA ESTOMAGO O DUODENO. CALIB. 14</v>
          </cell>
          <cell r="D25726" t="str">
            <v>UD</v>
          </cell>
          <cell r="F25726" t="str">
            <v>2219</v>
          </cell>
        </row>
        <row r="25727">
          <cell r="A25727">
            <v>294030820</v>
          </cell>
          <cell r="B25727" t="str">
            <v>SONDA DUODENAL NØ16 DESCARTABLE.</v>
          </cell>
          <cell r="D25727" t="str">
            <v>UD</v>
          </cell>
          <cell r="F25727" t="str">
            <v>2219</v>
          </cell>
        </row>
        <row r="25728">
          <cell r="A25728">
            <v>294030822</v>
          </cell>
          <cell r="B25728" t="str">
            <v>SONDA NASOGASTRICA PARA ALIMENTACION ENTERAL #12 FR RADIOPACA. DE POLIURETANO. QUE AL CONTACTO CON EL LIQUIDO O LA SALIVA SE VUELVE SUAVE. CON ORIFICIO DE SALIDA EN FORMA DE CANOA.</v>
          </cell>
          <cell r="D25728" t="str">
            <v>UD</v>
          </cell>
          <cell r="F25728" t="str">
            <v>2219</v>
          </cell>
        </row>
        <row r="25729">
          <cell r="A25729">
            <v>294030824</v>
          </cell>
          <cell r="B25729" t="str">
            <v>SONDA NASOGASTRICA RADIOPACA PARA ALIMENTACION ENTERAL # 16, A DE POLIURETANO QUE AL CONTACTO CON EL LIQUIDO O LA SALIVA SE VUELVE SUAVE CON ORIFICIO DE SALIDA EN FORMA DE CANOA</v>
          </cell>
          <cell r="D25729" t="str">
            <v>UD</v>
          </cell>
          <cell r="F25729" t="str">
            <v>2219</v>
          </cell>
        </row>
        <row r="25730">
          <cell r="A25730">
            <v>294030825</v>
          </cell>
          <cell r="B25730" t="str">
            <v>SONDAS NASOYEYUNAL DE POLIURETANO CALIBRE #12 FRENCH,    LARGO 120 CM. CON GUIA METALICA Y PUNTA LASTRADA CON        TUNGSTENO QUE SEA RADIOPACA.</v>
          </cell>
          <cell r="D25730" t="str">
            <v>UD</v>
          </cell>
          <cell r="F25730" t="str">
            <v>2219</v>
          </cell>
        </row>
        <row r="25731">
          <cell r="A25731">
            <v>294030827</v>
          </cell>
          <cell r="B25731" t="str">
            <v>SONDA NASOGASTRICA Nº 09</v>
          </cell>
          <cell r="D25731" t="str">
            <v>UD</v>
          </cell>
          <cell r="F25731" t="str">
            <v>2219</v>
          </cell>
        </row>
        <row r="25732">
          <cell r="A25732">
            <v>294030828</v>
          </cell>
          <cell r="B25732" t="str">
            <v>SONDA NASOGASTRICA Nº 06</v>
          </cell>
          <cell r="D25732" t="str">
            <v>UD</v>
          </cell>
          <cell r="F25732" t="str">
            <v>2219</v>
          </cell>
        </row>
        <row r="25733">
          <cell r="A25733">
            <v>294030880</v>
          </cell>
          <cell r="B25733" t="str">
            <v>SONDA PARA ALIMENTACION # 5 FRENCH, LONGITUD DE 40 CM ± 2 CM. ESTERIL PARA USO EN INFANTES.</v>
          </cell>
          <cell r="D25733" t="str">
            <v>UD</v>
          </cell>
          <cell r="F25733" t="str">
            <v>2219</v>
          </cell>
        </row>
        <row r="25734">
          <cell r="A25734">
            <v>294030881</v>
          </cell>
          <cell r="B25734" t="str">
            <v>SONDA PARA ALIMENTACION POR GASTROSTOMIA, DE 5 FR. POR 56 CM DE LONGITUD.</v>
          </cell>
          <cell r="D25734" t="str">
            <v>UD</v>
          </cell>
          <cell r="F25734" t="str">
            <v>2219</v>
          </cell>
        </row>
        <row r="25735">
          <cell r="A25735">
            <v>294030882</v>
          </cell>
          <cell r="B25735" t="str">
            <v>SONDA PARA ALIMENTACION POR GASTROSTOMIA, DE 8 FR. POR 91 CM DE LONGITUD.</v>
          </cell>
          <cell r="D25735" t="str">
            <v>UD</v>
          </cell>
          <cell r="F25735" t="str">
            <v>2219</v>
          </cell>
        </row>
        <row r="25736">
          <cell r="A25736">
            <v>294030883</v>
          </cell>
          <cell r="B25736" t="str">
            <v>SONDA PARA ALIMENTACION POR GASTROSTOMIA, DE 10 FR. POR 109 CM DE LONGITUD.</v>
          </cell>
          <cell r="D25736" t="str">
            <v>UD</v>
          </cell>
          <cell r="F25736" t="str">
            <v>2219</v>
          </cell>
        </row>
        <row r="25737">
          <cell r="A25737">
            <v>294030884</v>
          </cell>
          <cell r="B25737" t="str">
            <v>SONDA PARA ALIMENTACION POR GASTROSTOMIA, DE 12 FR. POR 109 CM DE LONGITUD.</v>
          </cell>
          <cell r="D25737" t="str">
            <v>UD</v>
          </cell>
          <cell r="F25737" t="str">
            <v>2219</v>
          </cell>
        </row>
        <row r="25738">
          <cell r="A25738">
            <v>294030885</v>
          </cell>
          <cell r="B25738" t="str">
            <v>SONDA ESTERIL PARA ALIMENTACION NØ8.</v>
          </cell>
          <cell r="D25738" t="str">
            <v>UD</v>
          </cell>
          <cell r="F25738" t="str">
            <v>2219</v>
          </cell>
        </row>
        <row r="25739">
          <cell r="A25739">
            <v>294030900</v>
          </cell>
          <cell r="B25739" t="str">
            <v>SONDA DE OXIGENO NO. 10 PEDIATRICA, LIBRE DE LATEX, LARGO TOTAL 40 CM DE PVC, CON DOS OJOS LATERALES CONTRAPUESTOS</v>
          </cell>
          <cell r="D25739" t="str">
            <v>UD</v>
          </cell>
          <cell r="F25739" t="str">
            <v>2219</v>
          </cell>
        </row>
        <row r="25740">
          <cell r="A25740">
            <v>294030910</v>
          </cell>
          <cell r="B25740" t="str">
            <v>SONDA DE POLIETILENO, PARA ALIMENTACION NØ10.</v>
          </cell>
          <cell r="D25740" t="str">
            <v>UD</v>
          </cell>
          <cell r="F25740" t="str">
            <v>2219</v>
          </cell>
        </row>
        <row r="25741">
          <cell r="A25741">
            <v>294030915</v>
          </cell>
          <cell r="B25741" t="str">
            <v>SONDA PARA ASPIRAR Nº 5 FR CONSISTE EN UN TUBO ESPECIALMENTE DISEÑADO PARA ASPIRAR SECRECIONES DE BOCA, NARIZ Y TRAQUEO BRONQUEALES, CON SEGURIDAD PARA EL PACIENTE. SONDA DESCART.</v>
          </cell>
          <cell r="D25741" t="str">
            <v>UD</v>
          </cell>
          <cell r="F25741" t="str">
            <v>2219</v>
          </cell>
        </row>
        <row r="25742">
          <cell r="A25742">
            <v>294030920</v>
          </cell>
          <cell r="B25742" t="str">
            <v>SONDA PARA ASPIRAR PUNTA ABIERTA NØ8.</v>
          </cell>
          <cell r="D25742" t="str">
            <v>UD</v>
          </cell>
          <cell r="F25742" t="str">
            <v>2219</v>
          </cell>
        </row>
        <row r="25743">
          <cell r="A25743">
            <v>294030940</v>
          </cell>
          <cell r="B25743" t="str">
            <v>SONDA PARA ASPIRAR PUNTA ABIERTA NO. 10,DESCARTABLES,       ESTERILES.</v>
          </cell>
          <cell r="D25743" t="str">
            <v>UD</v>
          </cell>
          <cell r="F25743" t="str">
            <v>2219</v>
          </cell>
        </row>
        <row r="25744">
          <cell r="A25744">
            <v>294030960</v>
          </cell>
          <cell r="B25744" t="str">
            <v>SONDA PARA ASPIRAR PUNTA ABIERTA  NØ12, DESCARTABLES ESTERILES.</v>
          </cell>
          <cell r="D25744" t="str">
            <v>UD</v>
          </cell>
          <cell r="F25744" t="str">
            <v>2219</v>
          </cell>
        </row>
        <row r="25745">
          <cell r="A25745">
            <v>294030980</v>
          </cell>
          <cell r="B25745" t="str">
            <v>SONDAS PARA ASPIRAR PUNTA ABIERTA NØ14, DESCARTABLES,       ESTERILES.</v>
          </cell>
          <cell r="D25745" t="str">
            <v>UD</v>
          </cell>
          <cell r="F25745" t="str">
            <v>2219</v>
          </cell>
        </row>
        <row r="25746">
          <cell r="A25746">
            <v>294031000</v>
          </cell>
          <cell r="B25746" t="str">
            <v>SONDAS PARA ASPIRAR PUNTA ABIERTA NØ 16. DESCARTABLES,      ESTERILES.</v>
          </cell>
          <cell r="D25746" t="str">
            <v>UD</v>
          </cell>
          <cell r="F25746" t="str">
            <v>2219</v>
          </cell>
        </row>
        <row r="25747">
          <cell r="A25747">
            <v>294031011</v>
          </cell>
          <cell r="B25747" t="str">
            <v>ELECTRODO DE RETORNO (PLACAS) ADULTO DE DOBLE CARA</v>
          </cell>
          <cell r="D25747" t="str">
            <v>UD</v>
          </cell>
          <cell r="F25747" t="str">
            <v>2219</v>
          </cell>
        </row>
        <row r="25748">
          <cell r="A25748">
            <v>294031012</v>
          </cell>
          <cell r="B25748" t="str">
            <v>ELECTRODO DE RETORNO (PLACAS) NEONATALES DE DOBLE CARA</v>
          </cell>
          <cell r="D25748" t="str">
            <v>UD</v>
          </cell>
          <cell r="F25748" t="str">
            <v>2219</v>
          </cell>
        </row>
        <row r="25749">
          <cell r="A25749">
            <v>294031013</v>
          </cell>
          <cell r="B25749" t="str">
            <v>ELECTRODO DE RETORNO (PLACAS) ADULTO  DE DOBLE CARA  EL ELECTRODO DE RETORNO DEBE SER DE MATERIAL HIPOALERGENICO Y TOTALMENTE LIBRE DE LATEX, TIPO REM.</v>
          </cell>
          <cell r="D25749" t="str">
            <v>UD</v>
          </cell>
          <cell r="F25749" t="str">
            <v>2219</v>
          </cell>
        </row>
        <row r="25750">
          <cell r="A25750">
            <v>294031014</v>
          </cell>
          <cell r="B25750" t="str">
            <v>ELECTRODO DE RETORNO (PLACAS) NEONATALES DE DOBLE CARA EL ELECTRODO DE RETORNO DEBE SER DE MATERIAL HIPOALERGENICO Y TOTALMENTE LIBRE DE LATEX.</v>
          </cell>
          <cell r="D25750" t="str">
            <v>UD</v>
          </cell>
          <cell r="F25750" t="str">
            <v>2219</v>
          </cell>
        </row>
        <row r="25751">
          <cell r="A25751">
            <v>294031015</v>
          </cell>
          <cell r="B25751" t="str">
            <v>PLACA UNIVERSAL PARA ELECTROCIRUGIA.</v>
          </cell>
          <cell r="D25751" t="str">
            <v>UD</v>
          </cell>
          <cell r="F25751" t="str">
            <v>2219</v>
          </cell>
        </row>
        <row r="25752">
          <cell r="A25752">
            <v>294031016</v>
          </cell>
          <cell r="B25752" t="str">
            <v>PLACAS DE ELECTROCAUTERIO DE UNA CARA ADULTO.</v>
          </cell>
          <cell r="D25752" t="str">
            <v>UD</v>
          </cell>
          <cell r="F25752" t="str">
            <v>2219</v>
          </cell>
        </row>
        <row r="25753">
          <cell r="A25753">
            <v>294031020</v>
          </cell>
          <cell r="B25753" t="str">
            <v>SONDAS PARA ASPIRAR PUNTA ABIERTA Nº 18,DESCARTABLES, ESTERILES.</v>
          </cell>
          <cell r="D25753" t="str">
            <v>UD</v>
          </cell>
          <cell r="F25753" t="str">
            <v>2219</v>
          </cell>
        </row>
        <row r="25754">
          <cell r="A25754">
            <v>294031050</v>
          </cell>
          <cell r="B25754" t="str">
            <v>KIT DE MANEJO DE HECES (SONDA RECTAL).</v>
          </cell>
          <cell r="D25754" t="str">
            <v>UD</v>
          </cell>
          <cell r="F25754" t="str">
            <v>2219</v>
          </cell>
        </row>
        <row r="25755">
          <cell r="A25755">
            <v>294031051</v>
          </cell>
          <cell r="B25755" t="str">
            <v>BOLSA RECOLECTORA DE HECES.</v>
          </cell>
          <cell r="D25755" t="str">
            <v>UD</v>
          </cell>
          <cell r="F25755" t="str">
            <v>2219</v>
          </cell>
        </row>
        <row r="25756">
          <cell r="A25756">
            <v>294031060</v>
          </cell>
          <cell r="B25756" t="str">
            <v>SONDA RECTAL DESCARTABLE ESTERIL ( 20 FR )</v>
          </cell>
          <cell r="D25756" t="str">
            <v>UD</v>
          </cell>
          <cell r="F25756" t="str">
            <v>2219</v>
          </cell>
        </row>
        <row r="25757">
          <cell r="A25757">
            <v>294031080</v>
          </cell>
          <cell r="B25757" t="str">
            <v>SONDA RECTAL DESCARTABLE ESTERIL  # 26 FR.</v>
          </cell>
          <cell r="D25757" t="str">
            <v>UD</v>
          </cell>
          <cell r="F25757" t="str">
            <v>2219</v>
          </cell>
        </row>
        <row r="25758">
          <cell r="A25758">
            <v>294031090</v>
          </cell>
          <cell r="B25758" t="str">
            <v>CATETER RECTAL DESCARTABLE ESTERIL 18 FR.</v>
          </cell>
          <cell r="D25758" t="str">
            <v>UD</v>
          </cell>
          <cell r="F25758" t="str">
            <v>2219</v>
          </cell>
        </row>
        <row r="25759">
          <cell r="A25759">
            <v>294031095</v>
          </cell>
          <cell r="B25759" t="str">
            <v>SONDAS RECTAL DESCARTABLE ESTERIL # 24</v>
          </cell>
          <cell r="D25759" t="str">
            <v>UD</v>
          </cell>
          <cell r="F25759" t="str">
            <v>2219</v>
          </cell>
        </row>
        <row r="25760">
          <cell r="A25760">
            <v>294031100</v>
          </cell>
          <cell r="B25760" t="str">
            <v>SONDA RECTAL DESCARTABLE ESTERIL # 26.</v>
          </cell>
          <cell r="D25760" t="str">
            <v>UD</v>
          </cell>
          <cell r="F25760" t="str">
            <v>2219</v>
          </cell>
        </row>
        <row r="25761">
          <cell r="A25761">
            <v>294031120</v>
          </cell>
          <cell r="B25761" t="str">
            <v>SONDA RECTAL DESCARTABLE ESTERIL # 28.FR</v>
          </cell>
          <cell r="D25761" t="str">
            <v>UD</v>
          </cell>
          <cell r="F25761" t="str">
            <v>2219</v>
          </cell>
        </row>
        <row r="25762">
          <cell r="A25762">
            <v>294031135</v>
          </cell>
          <cell r="B25762" t="str">
            <v>SONDA RECTAL DE POLIETILENO DESCARTABLE # 20.</v>
          </cell>
          <cell r="D25762" t="str">
            <v>UD</v>
          </cell>
          <cell r="F25762" t="str">
            <v>2219</v>
          </cell>
        </row>
        <row r="25763">
          <cell r="A25763">
            <v>294031140</v>
          </cell>
          <cell r="B25763" t="str">
            <v>SONDA RECTAL DESCARTABLE ESTERIL # 30. FR</v>
          </cell>
          <cell r="D25763" t="str">
            <v>UD</v>
          </cell>
          <cell r="F25763" t="str">
            <v>2219</v>
          </cell>
        </row>
        <row r="25764">
          <cell r="A25764">
            <v>294031142</v>
          </cell>
          <cell r="B25764" t="str">
            <v xml:space="preserve">CATETER RECTAL INFLABLE CON BALON. LATEX, ESTERIL, SELLADO. </v>
          </cell>
          <cell r="D25764" t="str">
            <v>UD</v>
          </cell>
          <cell r="F25764" t="str">
            <v>2219</v>
          </cell>
        </row>
        <row r="25765">
          <cell r="A25765">
            <v>294031145</v>
          </cell>
          <cell r="B25765" t="str">
            <v>SONDAS RECTALES PEDIATRICAS Nº 12 CON UN DIAMETRO DE  4 MM A 12 MM, SE REQUIERE QUE EL MATERIAL SEA DE CAUCHO NATURAL O SILICONA .</v>
          </cell>
          <cell r="D25765" t="str">
            <v>UD</v>
          </cell>
          <cell r="F25765" t="str">
            <v>2219</v>
          </cell>
        </row>
        <row r="25766">
          <cell r="A25766">
            <v>294031147</v>
          </cell>
          <cell r="B25766" t="str">
            <v>SONDAS RECTAL  # 14, PUNTA CERRADA CON DOS AGUJEROS LATERALES,  LONGITUD DE 40 CMS.</v>
          </cell>
          <cell r="D25766" t="str">
            <v>UD</v>
          </cell>
          <cell r="F25766" t="str">
            <v>2219</v>
          </cell>
        </row>
        <row r="25767">
          <cell r="A25767">
            <v>294031148</v>
          </cell>
          <cell r="B25767" t="str">
            <v>SONDAS RECTAL  # 16, PUNTA CERRADA CON DOS AGUJEROS LATERALES,  LONGITUD DE 40 CMS. DESCARTABLE.</v>
          </cell>
          <cell r="D25767" t="str">
            <v>UD</v>
          </cell>
          <cell r="F25767" t="str">
            <v>2219</v>
          </cell>
        </row>
        <row r="25768">
          <cell r="A25768">
            <v>294031149</v>
          </cell>
          <cell r="B25768" t="str">
            <v>SONDAS RECTAL  # 18, PUNTA CERRADA CON DOS AGUJEROS LATERALES,  LONGITUD DE 40 CMS, DESCARTABLE.</v>
          </cell>
          <cell r="D25768" t="str">
            <v>UD</v>
          </cell>
          <cell r="F25768" t="str">
            <v>2219</v>
          </cell>
        </row>
        <row r="25769">
          <cell r="A25769">
            <v>294031150</v>
          </cell>
          <cell r="B25769" t="str">
            <v>SONDAS RECTAL  # 22, PUNTA CERRADA CON DOS AGUJEROS LATERALES,  LONGITUD DE 40 CMS, DESCARTABLE.</v>
          </cell>
          <cell r="D25769" t="str">
            <v>UD</v>
          </cell>
          <cell r="F25769" t="str">
            <v>2219</v>
          </cell>
        </row>
        <row r="25770">
          <cell r="A25770">
            <v>294031240</v>
          </cell>
          <cell r="B25770" t="str">
            <v>SONDA SENGZTAKEN-BLAKEMORE, PARA COMPRESION DE VARICES ESO- FAGICAS 16.</v>
          </cell>
          <cell r="D25770" t="str">
            <v>UD</v>
          </cell>
          <cell r="F25770" t="str">
            <v>2219</v>
          </cell>
        </row>
        <row r="25771">
          <cell r="A25771">
            <v>294031250</v>
          </cell>
          <cell r="B25771" t="str">
            <v>TUBO DE SILICON ESTERILIZABLE PARA INSUFLACION, ADAPTABLE AL INSUFLADOR MARCA OLYMPUS.</v>
          </cell>
          <cell r="D25771" t="str">
            <v>UD</v>
          </cell>
          <cell r="F25771" t="str">
            <v>2219</v>
          </cell>
        </row>
        <row r="25772">
          <cell r="A25772">
            <v>294031260</v>
          </cell>
          <cell r="B25772" t="str">
            <v>SONDA NASOGASTRICA BLACKMORE DE 18 A 20 FR.</v>
          </cell>
          <cell r="D25772" t="str">
            <v>UD</v>
          </cell>
          <cell r="F25772" t="str">
            <v>2219</v>
          </cell>
        </row>
        <row r="25773">
          <cell r="A25773">
            <v>294031295</v>
          </cell>
          <cell r="B25773" t="str">
            <v>SUPLEMENTADOR PARA NEONATOS CON CUCHARA Y VALVULA QUE REGULA EL FLUJO.</v>
          </cell>
          <cell r="D25773" t="str">
            <v>UD</v>
          </cell>
          <cell r="F25773" t="str">
            <v>2219</v>
          </cell>
        </row>
        <row r="25774">
          <cell r="A25774">
            <v>294031296</v>
          </cell>
          <cell r="B25774" t="str">
            <v>BIBERON PARA LABIO LEPORINO O FISURA PALATINA</v>
          </cell>
          <cell r="D25774" t="str">
            <v>UD</v>
          </cell>
          <cell r="F25774" t="str">
            <v>2219</v>
          </cell>
        </row>
        <row r="25775">
          <cell r="A25775">
            <v>294031299</v>
          </cell>
          <cell r="B25775" t="str">
            <v>CATETER TORAXICO CON TROCAR PARA DRENAJE Nº.  10.</v>
          </cell>
          <cell r="D25775" t="str">
            <v>UD</v>
          </cell>
          <cell r="F25775" t="str">
            <v>2219</v>
          </cell>
        </row>
        <row r="25776">
          <cell r="A25776">
            <v>294031300</v>
          </cell>
          <cell r="B25776" t="str">
            <v>CATETER TORAXICO CON TROCAR PARA DRENAJE Nº.  12.</v>
          </cell>
          <cell r="D25776" t="str">
            <v>UD</v>
          </cell>
          <cell r="F25776" t="str">
            <v>2219</v>
          </cell>
        </row>
        <row r="25777">
          <cell r="A25777">
            <v>294031307</v>
          </cell>
          <cell r="B25777" t="str">
            <v>CONECTORES ESTERILES LIBRES DE AGUJA PARA MANTENER SISTEMA CERRADO DE LA VIA</v>
          </cell>
          <cell r="D25777" t="str">
            <v>UD</v>
          </cell>
          <cell r="F25777" t="str">
            <v>2219</v>
          </cell>
        </row>
        <row r="25778">
          <cell r="A25778">
            <v>294031310</v>
          </cell>
          <cell r="B25778" t="str">
            <v>TROCAR TORAXICO DE 25 CM (+-2CM), DE P.V.C. TRANSLUCIDO, 14 FRENCH.</v>
          </cell>
          <cell r="D25778" t="str">
            <v>UD</v>
          </cell>
          <cell r="F25778" t="str">
            <v>2219</v>
          </cell>
        </row>
        <row r="25779">
          <cell r="A25779">
            <v>294031320</v>
          </cell>
          <cell r="B25779" t="str">
            <v>CATETER TORAXICO CON TROCAR PARA DRENAJE # 16.</v>
          </cell>
          <cell r="D25779" t="str">
            <v>UD</v>
          </cell>
          <cell r="F25779" t="str">
            <v>2219</v>
          </cell>
        </row>
        <row r="25780">
          <cell r="A25780">
            <v>294031340</v>
          </cell>
          <cell r="B25780" t="str">
            <v>CATETER TORAXICO CON TROCAR PARA DRENAJE NO. 20.</v>
          </cell>
          <cell r="D25780" t="str">
            <v>UD</v>
          </cell>
          <cell r="F25780" t="str">
            <v>2219</v>
          </cell>
        </row>
        <row r="25781">
          <cell r="A25781">
            <v>294031345</v>
          </cell>
          <cell r="B25781" t="str">
            <v>CATETER TORACICO CON TROCAR PARA DRENAJE. FR 24. LONGITUD 40 CM.</v>
          </cell>
          <cell r="D25781" t="str">
            <v>UD</v>
          </cell>
          <cell r="F25781" t="str">
            <v>2219</v>
          </cell>
        </row>
        <row r="25782">
          <cell r="A25782">
            <v>294031360</v>
          </cell>
          <cell r="B25782" t="str">
            <v>CATETER TORAXICO CON TROCAR PARA DRENAJE N§ 28.</v>
          </cell>
          <cell r="D25782" t="str">
            <v>UD</v>
          </cell>
          <cell r="F25782" t="str">
            <v>2219</v>
          </cell>
        </row>
        <row r="25783">
          <cell r="A25783">
            <v>294031375</v>
          </cell>
          <cell r="B25783" t="str">
            <v>CATETER DE VIA CENTRAL DOBLE LUMEN DE 4FR, ESTERIL, LIBRE DE LATEX, DE 5CM DE LONGITUD</v>
          </cell>
          <cell r="D25783" t="str">
            <v>UD</v>
          </cell>
          <cell r="F25783" t="str">
            <v>2219</v>
          </cell>
        </row>
        <row r="25784">
          <cell r="A25784">
            <v>294031380</v>
          </cell>
          <cell r="B25784" t="str">
            <v>CATETER TORAXICO SIN TROCAR PARA DRENAJE N§ 30.</v>
          </cell>
          <cell r="D25784" t="str">
            <v>UD</v>
          </cell>
          <cell r="F25784" t="str">
            <v>2219</v>
          </cell>
        </row>
        <row r="25785">
          <cell r="A25785">
            <v>294031390</v>
          </cell>
          <cell r="B25785" t="str">
            <v>CATETER TORAXICO CON TROCAR PARA DRENAJE Nº.  32.</v>
          </cell>
          <cell r="D25785" t="str">
            <v>UD</v>
          </cell>
          <cell r="F25785" t="str">
            <v>2219</v>
          </cell>
        </row>
        <row r="25786">
          <cell r="A25786">
            <v>294031441</v>
          </cell>
          <cell r="B25786" t="str">
            <v>CATETER TORAXICO SIN TROCAR PARA DRENAJE #32</v>
          </cell>
          <cell r="D25786" t="str">
            <v>UD</v>
          </cell>
          <cell r="F25786" t="str">
            <v>2219</v>
          </cell>
        </row>
        <row r="25787">
          <cell r="A25787">
            <v>294031470</v>
          </cell>
          <cell r="B25787" t="str">
            <v>TUBO DE SUCCION DE FRAZIER, DIMENSIONES 8 FRENCH (2.67 MM.).</v>
          </cell>
          <cell r="D25787" t="str">
            <v>UD</v>
          </cell>
          <cell r="F25787" t="str">
            <v>2219</v>
          </cell>
        </row>
        <row r="25788">
          <cell r="A25788">
            <v>294031478</v>
          </cell>
          <cell r="B25788" t="str">
            <v>TUBO DE SUCCION FERGUSON FRAZIER 10 FRENCH. 260 MM.</v>
          </cell>
          <cell r="D25788" t="str">
            <v>UD</v>
          </cell>
          <cell r="F25788" t="str">
            <v>2219</v>
          </cell>
        </row>
        <row r="25789">
          <cell r="A25789">
            <v>294031479</v>
          </cell>
          <cell r="B25789" t="str">
            <v>TUBO DE SUCCION FERGUSON FRAZIER 8 FRENCH. 200 MM.</v>
          </cell>
          <cell r="D25789" t="str">
            <v>UD</v>
          </cell>
          <cell r="F25789" t="str">
            <v>2219</v>
          </cell>
        </row>
        <row r="25790">
          <cell r="A25790">
            <v>294031600</v>
          </cell>
          <cell r="B25790" t="str">
            <v>EXTENSION DE OXIGENO LISA CON UN EXTREMO EN ROSCA DE        ADAPTADOR UNIVERSAL DE 7 PIES DE LARGO CON  DIAMETRO        INTERNO DE 9 MM.</v>
          </cell>
          <cell r="D25790" t="str">
            <v>UD</v>
          </cell>
          <cell r="F25790" t="str">
            <v>2219</v>
          </cell>
        </row>
        <row r="25791">
          <cell r="A25791">
            <v>294031800</v>
          </cell>
          <cell r="B25791" t="str">
            <v>CLAMP (PRENSA) PARA LIGAR CORDON UMBILICAL ESTERIL, DESCARTABLE.</v>
          </cell>
          <cell r="D25791" t="str">
            <v>UD</v>
          </cell>
          <cell r="F25791" t="str">
            <v>2219</v>
          </cell>
        </row>
        <row r="25792">
          <cell r="A25792">
            <v>294032000</v>
          </cell>
          <cell r="B25792" t="str">
            <v>VASOS DE CARTON ENCERADOS PARA LA ADMINISTRACION  DE MEDICAMENTOS Y/O ENJUAGUE BUCAL.</v>
          </cell>
          <cell r="D25792" t="str">
            <v>CN</v>
          </cell>
          <cell r="F25792" t="str">
            <v>2219</v>
          </cell>
        </row>
        <row r="25793">
          <cell r="A25793">
            <v>294032021</v>
          </cell>
          <cell r="B25793" t="str">
            <v>IMPLEMENTO ESPECIALMENTE DISEÑADO PARA HIGIENE (BAÑO) DE PACIENTES ENCAMADOS. INSUMO DE MATERIAL SINTETICO, SUAVE, QUE AL USO NO SE DEFORME O DISMINUYA SU TAMAÑO.</v>
          </cell>
          <cell r="D25793" t="str">
            <v>UD</v>
          </cell>
          <cell r="F25793" t="str">
            <v>2219</v>
          </cell>
        </row>
        <row r="25794">
          <cell r="A25794">
            <v>294032031</v>
          </cell>
          <cell r="B25794" t="str">
            <v>DELANTAL PLASTICO, DESCARTABLE DE COLOR CELESTE.</v>
          </cell>
          <cell r="D25794" t="str">
            <v>UD</v>
          </cell>
          <cell r="F25794" t="str">
            <v>2219</v>
          </cell>
        </row>
        <row r="25795">
          <cell r="A25795">
            <v>294032050</v>
          </cell>
          <cell r="B25795" t="str">
            <v>BRASIER PARA MUJERES MASTECTOMIZADAS, DE MATERIAL HIPOALERGENICO, QUE PERMITA TRANSPIRACION ADECUADA, DE CORTES ALTOS, COPAS COMPLETAS, TIRANTES ANCHOS.</v>
          </cell>
          <cell r="D25795" t="str">
            <v>UD</v>
          </cell>
          <cell r="F25795" t="str">
            <v>2219</v>
          </cell>
        </row>
        <row r="25796">
          <cell r="A25796">
            <v>294032335</v>
          </cell>
          <cell r="B25796" t="str">
            <v>PLACAS DE ELECTROCAUTERIO DE DOBLE CARA PEDIATRICA.</v>
          </cell>
          <cell r="D25796" t="str">
            <v>UD</v>
          </cell>
          <cell r="F25796" t="str">
            <v>2219</v>
          </cell>
        </row>
        <row r="25797">
          <cell r="A25797">
            <v>294032355</v>
          </cell>
          <cell r="B25797" t="str">
            <v>LAPIZ DE ELECTROCIRUGIA MANUAL DE TRES PINES.</v>
          </cell>
          <cell r="D25797" t="str">
            <v>UD</v>
          </cell>
          <cell r="F25797" t="str">
            <v>2219</v>
          </cell>
        </row>
        <row r="25798">
          <cell r="A25798">
            <v>294040001</v>
          </cell>
          <cell r="B25798" t="str">
            <v>AGUJA REVERSO CORTANTE 1/2 CIRCULO DE 40 MM, ORDINARIA DE UN SOLO OJO EN ACERO INOXIDABLE, RESISTENTE, REUTILIZABLE.</v>
          </cell>
          <cell r="D25798" t="str">
            <v>UD</v>
          </cell>
          <cell r="F25798" t="str">
            <v>2219</v>
          </cell>
        </row>
        <row r="25799">
          <cell r="A25799">
            <v>294042020</v>
          </cell>
          <cell r="B25799" t="str">
            <v>AGUJAS PARA SUTURA, FERGUSON, REDONDA CURVA, ACERO INOX.,   1/2 CIRCULO (SIM. TORRINGTON 720-6)</v>
          </cell>
          <cell r="D25799" t="str">
            <v>UD</v>
          </cell>
          <cell r="F25799" t="str">
            <v>2219</v>
          </cell>
        </row>
        <row r="25800">
          <cell r="A25800">
            <v>294042040</v>
          </cell>
          <cell r="B25800" t="str">
            <v>AGUJA PARA SUTURA CURVA, REDONDA DE ACERO INOXIDABLE 1/2,   CIRCULO.</v>
          </cell>
          <cell r="D25800" t="str">
            <v>UD</v>
          </cell>
          <cell r="F25800" t="str">
            <v>2219</v>
          </cell>
        </row>
        <row r="25801">
          <cell r="A25801">
            <v>294042060</v>
          </cell>
          <cell r="B25801" t="str">
            <v>AGUJA PARA SUTURA, CURVA, REDONDA DE ACERO INOXIDABLE 1/2   CIRCULO.</v>
          </cell>
          <cell r="D25801" t="str">
            <v>UD</v>
          </cell>
          <cell r="F25801" t="str">
            <v>2219</v>
          </cell>
        </row>
        <row r="25802">
          <cell r="A25802">
            <v>294042080</v>
          </cell>
          <cell r="B25802" t="str">
            <v>AGUJA PARA SUTURA, CURVA, REDONDA DE ACERO INOXIDABLE  1/2, CIRCULO.</v>
          </cell>
          <cell r="D25802" t="str">
            <v>UD</v>
          </cell>
          <cell r="F25802" t="str">
            <v>2219</v>
          </cell>
        </row>
        <row r="25803">
          <cell r="A25803">
            <v>294042100</v>
          </cell>
          <cell r="B25803" t="str">
            <v>AGUJAS PARA SUTURA, FERGUSON, REDONDA CURVA, ACERO INOX.,   1/2 CIRCULO (SIM. TORRINGTON 720-14)</v>
          </cell>
          <cell r="D25803" t="str">
            <v>UD</v>
          </cell>
          <cell r="F25803" t="str">
            <v>2219</v>
          </cell>
        </row>
        <row r="25804">
          <cell r="A25804">
            <v>294042790</v>
          </cell>
          <cell r="B25804" t="str">
            <v>AGUJAS PARA SUTURA RECTA.</v>
          </cell>
          <cell r="D25804" t="str">
            <v>UD</v>
          </cell>
          <cell r="F25804" t="str">
            <v>2219</v>
          </cell>
        </row>
        <row r="25805">
          <cell r="A25805">
            <v>294042820</v>
          </cell>
          <cell r="B25805" t="str">
            <v>AGUJAS DE SUTURA RECTA.</v>
          </cell>
          <cell r="D25805" t="str">
            <v>UD</v>
          </cell>
          <cell r="F25805" t="str">
            <v>2219</v>
          </cell>
        </row>
        <row r="25806">
          <cell r="A25806">
            <v>294043500</v>
          </cell>
          <cell r="B25806" t="str">
            <v>AGUJA DE SUTURA, CORTANTE, 3/8 DE CIRCULO DE 30 MM.</v>
          </cell>
          <cell r="D25806" t="str">
            <v>UD</v>
          </cell>
          <cell r="F25806" t="str">
            <v>2219</v>
          </cell>
        </row>
        <row r="25807">
          <cell r="A25807">
            <v>294043540</v>
          </cell>
          <cell r="B25807" t="str">
            <v>AGUJAS DE SUTURA CORTANTE 3/8 DE CIRCULO DE 48 MM.</v>
          </cell>
          <cell r="D25807" t="str">
            <v>UD</v>
          </cell>
          <cell r="F25807" t="str">
            <v>2219</v>
          </cell>
        </row>
        <row r="25808">
          <cell r="A25808">
            <v>294043560</v>
          </cell>
          <cell r="B25808" t="str">
            <v>AGUJA PARA SUTURA DE LANES,CORTANTE 1/2 CIRCULO.</v>
          </cell>
          <cell r="D25808" t="str">
            <v>UD</v>
          </cell>
          <cell r="F25808" t="str">
            <v>2219</v>
          </cell>
        </row>
        <row r="25809">
          <cell r="A25809">
            <v>294043580</v>
          </cell>
          <cell r="B25809" t="str">
            <v>AGUJA DE SUTURA CORTANTE 3/8 CE CIRCULO DE 35 MM.</v>
          </cell>
          <cell r="D25809" t="str">
            <v>UD</v>
          </cell>
          <cell r="F25809" t="str">
            <v>2219</v>
          </cell>
        </row>
        <row r="25810">
          <cell r="A25810">
            <v>294044040</v>
          </cell>
          <cell r="B25810" t="str">
            <v>AGUJA PARA SUTURA, CURVA, REDONDA DE ACERO INOXIDABLE 1/2,  CIRCULO.</v>
          </cell>
          <cell r="D25810" t="str">
            <v>UD</v>
          </cell>
          <cell r="F25810" t="str">
            <v>2219</v>
          </cell>
        </row>
        <row r="25811">
          <cell r="A25811">
            <v>294044060</v>
          </cell>
          <cell r="B25811" t="str">
            <v>AGUJA PARA, SUTURA,CURVA, REDONDA DE ACERO INOXIDABLE 1/2,  CIRCULO.</v>
          </cell>
          <cell r="D25811" t="str">
            <v>UD</v>
          </cell>
          <cell r="F25811" t="str">
            <v>2219</v>
          </cell>
        </row>
        <row r="25812">
          <cell r="A25812">
            <v>294044220</v>
          </cell>
          <cell r="B25812" t="str">
            <v>AGUJAS PARA SUTURA, MAYO CATGUT, TROCAR, 1/2 CIRCULO.</v>
          </cell>
          <cell r="D25812" t="str">
            <v>UD</v>
          </cell>
          <cell r="F25812" t="str">
            <v>2219</v>
          </cell>
        </row>
        <row r="25813">
          <cell r="A25813">
            <v>294044240</v>
          </cell>
          <cell r="B25813" t="str">
            <v>AGUJA PARA SUTURA MAYO CATGUT, 1/2 CIRCULO.</v>
          </cell>
          <cell r="D25813" t="str">
            <v>UD</v>
          </cell>
          <cell r="F25813" t="str">
            <v>2219</v>
          </cell>
        </row>
        <row r="25814">
          <cell r="A25814">
            <v>294044260</v>
          </cell>
          <cell r="B25814" t="str">
            <v>AGUJAS PARA SUTURA, MAYO CATGUT, TROCAR, 1/2 CIRCULO.</v>
          </cell>
          <cell r="D25814" t="str">
            <v>UD</v>
          </cell>
          <cell r="F25814" t="str">
            <v>2219</v>
          </cell>
        </row>
        <row r="25815">
          <cell r="A25815">
            <v>294044270</v>
          </cell>
          <cell r="B25815" t="str">
            <v>AGUJAS  PARA SUTURA,TIPO MAYO TROCAR, 1/2 CIRCULO, AGUJAS  PARA SUTURA,TIPO MAYO TROCAR, 1/2 CIRCULO, DE 30 MM DE LONGITUD, DE ACERO INOXIDABLE</v>
          </cell>
          <cell r="D25815" t="str">
            <v>UD</v>
          </cell>
          <cell r="F25815" t="str">
            <v>2219</v>
          </cell>
        </row>
        <row r="25816">
          <cell r="A25816">
            <v>294044271</v>
          </cell>
          <cell r="B25816" t="str">
            <v>AGUJAS  PARA SUTURA,TIPO MAYO TROCAR, 1/2 CIRCULO, DE 40 MM DE LONGITUD, DE ACERO INOXIDABLE.</v>
          </cell>
          <cell r="D25816" t="str">
            <v>UD</v>
          </cell>
          <cell r="F25816" t="str">
            <v>2219</v>
          </cell>
        </row>
        <row r="25817">
          <cell r="A25817">
            <v>294044272</v>
          </cell>
          <cell r="B25817" t="str">
            <v>AGUJAS  PARA SUTURA,TIPO MAYO TROCAR, 1/2 CIRCULO, DE 48 MM DE LONGITUD, DE ACERO INOXIDABLE.</v>
          </cell>
          <cell r="D25817" t="str">
            <v>UD</v>
          </cell>
          <cell r="F25817" t="str">
            <v>2219</v>
          </cell>
        </row>
        <row r="25818">
          <cell r="A25818">
            <v>294044280</v>
          </cell>
          <cell r="B25818" t="str">
            <v>AGUJA PARA SUTURA CURVA, REDONDA DE ACERO INOXIDABLE 1/2 CIRCULO DE 30 MM</v>
          </cell>
          <cell r="D25818" t="str">
            <v>UD</v>
          </cell>
          <cell r="F25818" t="str">
            <v>2219</v>
          </cell>
        </row>
        <row r="25819">
          <cell r="A25819">
            <v>294044281</v>
          </cell>
          <cell r="B25819" t="str">
            <v>AGUJA PARA SUTURA CURVA, REDONDA DE ACERO INOXIDABLE 1/2 CIRCULO DE 35 MM</v>
          </cell>
          <cell r="D25819" t="str">
            <v>UD</v>
          </cell>
          <cell r="F25819" t="str">
            <v>2219</v>
          </cell>
        </row>
        <row r="25820">
          <cell r="A25820">
            <v>294044282</v>
          </cell>
          <cell r="B25820" t="str">
            <v>AGUJA QUIRURGICA RECTA CORTANTE DE ACERO INOXIDABLE DE 55 MM</v>
          </cell>
          <cell r="D25820" t="str">
            <v>UD</v>
          </cell>
          <cell r="F25820" t="str">
            <v>2219</v>
          </cell>
        </row>
        <row r="25821">
          <cell r="A25821">
            <v>294045020</v>
          </cell>
          <cell r="B25821" t="str">
            <v>AGUJAS PARA SUTURA, MAYO CATGUT, TROCAR, 1/2 CIRCULO DE 20MM DE LONGITUD</v>
          </cell>
          <cell r="D25821" t="str">
            <v>UD</v>
          </cell>
          <cell r="F25821" t="str">
            <v>2219</v>
          </cell>
        </row>
        <row r="25822">
          <cell r="A25822">
            <v>294045500</v>
          </cell>
          <cell r="B25822" t="str">
            <v>AGUJAS PARA SUTURA, CORTANTE CURVA, ACERO INOX., 1/2 CIRCULO DE 35 MM</v>
          </cell>
          <cell r="D25822" t="str">
            <v>UD</v>
          </cell>
          <cell r="F25822" t="str">
            <v>2219</v>
          </cell>
        </row>
        <row r="25823">
          <cell r="A25823">
            <v>294045540</v>
          </cell>
          <cell r="B25823" t="str">
            <v>AGUJAS PARA SUTURA, CORTANTE CURVA, ACERO INOX., 1/2 CIRCULO DE 28 MM</v>
          </cell>
          <cell r="D25823" t="str">
            <v>UD</v>
          </cell>
          <cell r="F25823" t="str">
            <v>2219</v>
          </cell>
        </row>
        <row r="25824">
          <cell r="A25824">
            <v>294045720</v>
          </cell>
          <cell r="B25824" t="str">
            <v>AGUJAS PARA SUTURA, CORTANTE CURVA, ACERO INOX., 3/8 CIRCULO</v>
          </cell>
          <cell r="D25824" t="str">
            <v>UD</v>
          </cell>
          <cell r="F25824" t="str">
            <v>2219</v>
          </cell>
        </row>
        <row r="25825">
          <cell r="A25825">
            <v>297010001</v>
          </cell>
          <cell r="B25825" t="str">
            <v>COBERTOR TERMICO PARA NIÑO.</v>
          </cell>
          <cell r="D25825" t="str">
            <v>UD</v>
          </cell>
          <cell r="F25825" t="str">
            <v>2219</v>
          </cell>
        </row>
        <row r="25826">
          <cell r="A25826">
            <v>297010002</v>
          </cell>
          <cell r="B25826" t="str">
            <v xml:space="preserve">COBERTOR TERMICO PARA ADULTO.  </v>
          </cell>
          <cell r="D25826" t="str">
            <v>UD</v>
          </cell>
          <cell r="F25826" t="str">
            <v>2219</v>
          </cell>
        </row>
        <row r="25827">
          <cell r="A25827">
            <v>297010003</v>
          </cell>
          <cell r="B25827" t="str">
            <v>COBERTOR TERMICO MEDIO CUERPO.</v>
          </cell>
          <cell r="D25827" t="str">
            <v>UD</v>
          </cell>
          <cell r="F25827" t="str">
            <v>2219</v>
          </cell>
        </row>
        <row r="25828">
          <cell r="A25828">
            <v>297010004</v>
          </cell>
          <cell r="B25828" t="str">
            <v>COBERTOR TERMICO CUERPO ENTERO.</v>
          </cell>
          <cell r="D25828" t="str">
            <v>UD</v>
          </cell>
          <cell r="F25828" t="str">
            <v>2219</v>
          </cell>
        </row>
        <row r="25829">
          <cell r="A25829">
            <v>297010005</v>
          </cell>
          <cell r="B25829" t="str">
            <v>COBERTOR TERMICO CON CIRCULO EN EL CENTRO.</v>
          </cell>
          <cell r="D25829" t="str">
            <v>UD</v>
          </cell>
          <cell r="F25829" t="str">
            <v>2219</v>
          </cell>
        </row>
        <row r="25830">
          <cell r="A25830">
            <v>297010006</v>
          </cell>
          <cell r="B25830" t="str">
            <v>MANTA TERMICA PARA CALENTAMIENTO CON AIRE FORZADO POR DEBAJO DEL PACIENTE, TAMAÑO 200 ± 10 CM POR 95 ± 5 CM.</v>
          </cell>
          <cell r="D25830" t="str">
            <v>UD</v>
          </cell>
          <cell r="F25830" t="str">
            <v>2219</v>
          </cell>
        </row>
        <row r="25831">
          <cell r="A25831">
            <v>297010007</v>
          </cell>
          <cell r="B25831" t="str">
            <v>COBERTOR TERMICO DESCARTABLE PARA CUBRIR LA PARTE SUPERIOR DEL CUERPO DEL PACIENTE, PARA SER USADO EN UNIDADES ELECTRICAS DE CALENTAMIENTO.</v>
          </cell>
          <cell r="D25831" t="str">
            <v>UD</v>
          </cell>
          <cell r="F25831" t="str">
            <v>2219</v>
          </cell>
        </row>
        <row r="25832">
          <cell r="A25832">
            <v>297010008</v>
          </cell>
          <cell r="B25832" t="str">
            <v xml:space="preserve">COBERTOR TERMICO PARA MIEMBROS INFERIORES. </v>
          </cell>
          <cell r="D25832" t="str">
            <v>UD</v>
          </cell>
          <cell r="F25832" t="str">
            <v>2219</v>
          </cell>
        </row>
        <row r="25833">
          <cell r="A25833">
            <v>297010009</v>
          </cell>
          <cell r="B25833" t="str">
            <v>MANTA TERMICA O FRAZADA PARA CUBRIR HEMICUERPO SUPERIOR, TAMAÑO  190 ± 5 CM DE LARGO POR 60 ± 5 CM DE ANCHO.</v>
          </cell>
          <cell r="D25833" t="str">
            <v>UD</v>
          </cell>
          <cell r="F25833" t="str">
            <v>2219</v>
          </cell>
        </row>
        <row r="25834">
          <cell r="A25834">
            <v>297010011</v>
          </cell>
          <cell r="B25834" t="str">
            <v>MANTAS TERMICAS CUERPO ENTERO PARA ADULTO. COMPATIBLE CON CALENTADOR MARCA BAIR HUGGER.</v>
          </cell>
          <cell r="D25834" t="str">
            <v>UD</v>
          </cell>
          <cell r="F25834" t="str">
            <v>2219</v>
          </cell>
        </row>
        <row r="25835">
          <cell r="A25835">
            <v>297010012</v>
          </cell>
          <cell r="B25835" t="str">
            <v>MANTAS TERMICAS CUERPO ENTERO PARA NIÑO.COMPATIBLE CON CALENTADOR MARCA BAIR HUGGER.</v>
          </cell>
          <cell r="D25835" t="str">
            <v>UD</v>
          </cell>
          <cell r="F25835" t="str">
            <v>2219</v>
          </cell>
        </row>
        <row r="25836">
          <cell r="A25836">
            <v>297010013</v>
          </cell>
          <cell r="B25836" t="str">
            <v>MANTAS TERMICAS CUERPO ENTERO PARA NEONATO.COMPATIBLE CON CALENTADOR MARCA BAIR HUGGER.</v>
          </cell>
          <cell r="D25836" t="str">
            <v>UD</v>
          </cell>
          <cell r="F25836" t="str">
            <v>2219</v>
          </cell>
        </row>
        <row r="25837">
          <cell r="A25837">
            <v>297010014</v>
          </cell>
          <cell r="B25837" t="str">
            <v>MANTAS TERMICAS CUERPO ENTERO  PARA ADULTO. COMPATIBLE CON CALENTADOR MARCA LEVEL 1.</v>
          </cell>
          <cell r="D25837" t="str">
            <v>UD</v>
          </cell>
          <cell r="F25837" t="str">
            <v>2219</v>
          </cell>
        </row>
        <row r="25838">
          <cell r="A25838">
            <v>297010015</v>
          </cell>
          <cell r="B25838" t="str">
            <v>MANTAS TERMICAS CUERPO ENTERO PARA NIÑO. COMPATIBLE CON CALENTADOR MARCA LEVEL 1.</v>
          </cell>
          <cell r="D25838" t="str">
            <v>UD</v>
          </cell>
          <cell r="F25838" t="str">
            <v>2219</v>
          </cell>
        </row>
        <row r="25839">
          <cell r="A25839">
            <v>297010016</v>
          </cell>
          <cell r="B25839" t="str">
            <v>MANTAS TERMICAS CUERPO ENTERO  PARA ADULTO. COMPATIBLE CON CALENTADOR MARCA WARM TOUCH.</v>
          </cell>
          <cell r="D25839" t="str">
            <v>UD</v>
          </cell>
          <cell r="F25839" t="str">
            <v>2219</v>
          </cell>
        </row>
        <row r="25840">
          <cell r="A25840">
            <v>297010017</v>
          </cell>
          <cell r="B25840" t="str">
            <v>MANTAS TERMICAS CUERPO ENTERO PARA NIÑO. COMPATIBLE CON CALENTADOR MARCA WARM TOUCH.</v>
          </cell>
          <cell r="D25840" t="str">
            <v>UD</v>
          </cell>
          <cell r="F25840" t="str">
            <v>2219</v>
          </cell>
        </row>
        <row r="25841">
          <cell r="A25841">
            <v>297010020</v>
          </cell>
          <cell r="B25841" t="str">
            <v>CEPILLO  QUIRURGICO DE NYLON PARA LAVADO DE MANOS</v>
          </cell>
          <cell r="D25841" t="str">
            <v>UD</v>
          </cell>
          <cell r="F25841" t="str">
            <v>2219</v>
          </cell>
        </row>
        <row r="25842">
          <cell r="A25842">
            <v>297010030</v>
          </cell>
          <cell r="B25842" t="str">
            <v>CEPILLO IMPREGNADO CON JABON YODADO (YODURO DE POVIDONE) U OTRO.</v>
          </cell>
          <cell r="D25842" t="str">
            <v>UD</v>
          </cell>
          <cell r="F25842" t="str">
            <v>2219</v>
          </cell>
        </row>
        <row r="25843">
          <cell r="A25843">
            <v>297010041</v>
          </cell>
          <cell r="B25843" t="str">
            <v>BOLSA NEONATAL PARA PREVENIR LA PERDIDA DE CALOR EN BEBES DE MENOS DE UN 1 KG, DEBE SER TRANSPARENTE, DIMENSIONES: LARGO 38 CM ±1 CM X ANCHO 30 CM ±1 CM, DEBE SER LIBRE DE LATEX.</v>
          </cell>
          <cell r="D25843" t="str">
            <v>UD</v>
          </cell>
          <cell r="F25843" t="str">
            <v>2219</v>
          </cell>
        </row>
        <row r="25844">
          <cell r="A25844">
            <v>297010042</v>
          </cell>
          <cell r="B25844" t="str">
            <v>BOLSA NEONATAL PARA PREVENIR LA PERDIDA DE CALOR EN BEBES DE 1 KG A 2.5 KG, DEBE SER TRANSPARENTE, DIMENSIONES: LARGO 44 CM ±1 CM X ANCHO 38 CM ±1 CM, DEBE SER LIBRE DE LATEX.</v>
          </cell>
          <cell r="D25844" t="str">
            <v>UD</v>
          </cell>
          <cell r="F25844" t="str">
            <v>2219</v>
          </cell>
        </row>
        <row r="25845">
          <cell r="A25845">
            <v>297010060</v>
          </cell>
          <cell r="B25845" t="str">
            <v>DISPENSADOR DE JABON LIQUIDO, ACCIONADO A PEDAL</v>
          </cell>
          <cell r="D25845" t="str">
            <v>UD</v>
          </cell>
          <cell r="F25845" t="str">
            <v>2219</v>
          </cell>
        </row>
        <row r="25846">
          <cell r="A25846">
            <v>297010078</v>
          </cell>
          <cell r="B25846" t="str">
            <v>DISPENSADORES PARA SUTURAS.</v>
          </cell>
          <cell r="D25846" t="str">
            <v>UD</v>
          </cell>
          <cell r="F25846" t="str">
            <v>2219</v>
          </cell>
        </row>
        <row r="25847">
          <cell r="A25847">
            <v>297010081</v>
          </cell>
          <cell r="B25847" t="str">
            <v>FRASCOS DE POLICARBONATO PARA SUCCIONADOR 2800ML.</v>
          </cell>
          <cell r="D25847" t="str">
            <v>UD</v>
          </cell>
          <cell r="F25847" t="str">
            <v>2219</v>
          </cell>
        </row>
        <row r="25848">
          <cell r="A25848">
            <v>297010082</v>
          </cell>
          <cell r="B25848" t="str">
            <v>FRASCOS DE POLICARBONATO PARA SUCCIONADOR 1200ML.</v>
          </cell>
          <cell r="D25848" t="str">
            <v>UD</v>
          </cell>
          <cell r="F25848" t="str">
            <v>2219</v>
          </cell>
        </row>
        <row r="25849">
          <cell r="A25849">
            <v>297010120</v>
          </cell>
          <cell r="B25849" t="str">
            <v>MANEJADOR (MANUBIO) ESTERILIZABLE, PARA LAMPARA QUIRURGICA</v>
          </cell>
          <cell r="D25849" t="str">
            <v>UD</v>
          </cell>
          <cell r="F25849" t="str">
            <v>2219</v>
          </cell>
        </row>
        <row r="25850">
          <cell r="A25850">
            <v>297010140</v>
          </cell>
          <cell r="B25850" t="str">
            <v>MARCO EN ACERO INOXIDABLE, CON BANDEJA INFERIOR REMOVIBLE,  PARA CORTAR COMPRESAS QUIRURGICAS</v>
          </cell>
          <cell r="D25850" t="str">
            <v>UD</v>
          </cell>
          <cell r="F25850" t="str">
            <v>2219</v>
          </cell>
        </row>
        <row r="25851">
          <cell r="A25851">
            <v>297010150</v>
          </cell>
          <cell r="B25851" t="str">
            <v>MASCARILLA QUIRURGICA DESCARTABLE.</v>
          </cell>
          <cell r="D25851" t="str">
            <v>UD</v>
          </cell>
          <cell r="F25851" t="str">
            <v>2219</v>
          </cell>
        </row>
        <row r="25852">
          <cell r="A25852">
            <v>297010151</v>
          </cell>
          <cell r="B25852" t="str">
            <v>MASCARILLA QUIRURGICA FACIAL DESCARTABLE, ANTI-NIEBLA, LIBRE DE LATEX.</v>
          </cell>
          <cell r="D25852" t="str">
            <v>UD</v>
          </cell>
          <cell r="F25852" t="str">
            <v>2219</v>
          </cell>
        </row>
        <row r="25853">
          <cell r="A25853">
            <v>297010152</v>
          </cell>
          <cell r="B25853" t="str">
            <v>MASCARILLA MEDICA DESCARTABLE</v>
          </cell>
          <cell r="D25853" t="str">
            <v>UD</v>
          </cell>
          <cell r="F25853" t="str">
            <v>2219</v>
          </cell>
        </row>
        <row r="25854">
          <cell r="A25854">
            <v>297010160</v>
          </cell>
          <cell r="B25854" t="str">
            <v>SOPORTES FORWARD, PARA CABEZA DE ADULTO Y NINO, JUEGO COM-  PLETO, ADAPTABLE A MESA DE CIRUGIA MAYOR</v>
          </cell>
          <cell r="D25854" t="str">
            <v>JG</v>
          </cell>
          <cell r="F25854" t="str">
            <v>2219</v>
          </cell>
        </row>
        <row r="25855">
          <cell r="A25855">
            <v>297010202</v>
          </cell>
          <cell r="B25855" t="str">
            <v>FUNDA DESCARTABLE PARA CAMARA DE LAPAROSCOPIA. CON UNA MEDIDA DE 240 A 250 CM DE LARGO X 13 A 15 CMS DE ANCHO.</v>
          </cell>
          <cell r="D25855" t="str">
            <v>UD</v>
          </cell>
          <cell r="F25855" t="str">
            <v>2219</v>
          </cell>
        </row>
        <row r="25856">
          <cell r="A25856">
            <v>297010250</v>
          </cell>
          <cell r="B25856" t="str">
            <v>CUBRE BOCA PLIZADO LIBRE DE EMPAÑAMIENTO.</v>
          </cell>
          <cell r="D25856" t="str">
            <v>UD</v>
          </cell>
          <cell r="F25856" t="str">
            <v>2219</v>
          </cell>
        </row>
        <row r="25857">
          <cell r="A25857">
            <v>297010300</v>
          </cell>
          <cell r="B25857" t="str">
            <v>TABLA DESLIZANTE PARA PASO DE PACIENTES DE UNA CAMILLA A OTRA. TAMAÑO: 180 CM X 50 CM ± 2 CM, PLEGABLE</v>
          </cell>
          <cell r="D25857" t="str">
            <v>UD</v>
          </cell>
          <cell r="F25857" t="str">
            <v>2219</v>
          </cell>
        </row>
        <row r="25858">
          <cell r="A25858">
            <v>297010302</v>
          </cell>
          <cell r="B25858" t="str">
            <v>TABLA DESLIZANTE PARA TRASLADO DE PACIENTES, ESTILO BARIATRICA. TAMAÑO DE 180 CM +/- 10CMS  X 50 CM ± 10 CM</v>
          </cell>
          <cell r="D25858" t="str">
            <v>UD</v>
          </cell>
          <cell r="F25858" t="str">
            <v>2219</v>
          </cell>
        </row>
        <row r="25859">
          <cell r="A25859">
            <v>297010303</v>
          </cell>
          <cell r="B25859" t="str">
            <v>TABLA DESLIZANTE, DE PLASTICO DE POLIETILENO DE ALTA DENSIDAD, MEDIDAS: 70 CMS (LARGO) X 25CMS (ANCHO) +/- 10 CMS. SIN LATEX</v>
          </cell>
          <cell r="D25859" t="str">
            <v>UD</v>
          </cell>
          <cell r="F25859" t="str">
            <v>2219</v>
          </cell>
        </row>
        <row r="25860">
          <cell r="A25860">
            <v>297010304</v>
          </cell>
          <cell r="B25860" t="str">
            <v>MANEJADORES ESTERILIZABLES  PARA
MICROSCOPIO QUIRURGICO MOLLER / HAAG STREIT HI-R 900 # DE PARTE  657821</v>
          </cell>
          <cell r="D25860" t="str">
            <v>UD</v>
          </cell>
          <cell r="F25860" t="str">
            <v>2219</v>
          </cell>
        </row>
        <row r="25861">
          <cell r="A25861">
            <v>298010001</v>
          </cell>
          <cell r="B25861" t="str">
            <v>CAMPO ESTERIL ABSORBENTE CON REVES PLASTIFICADO DE  60 CM X 40 CM.</v>
          </cell>
          <cell r="D25861" t="str">
            <v>UD</v>
          </cell>
          <cell r="F25861" t="str">
            <v>2219</v>
          </cell>
        </row>
        <row r="25862">
          <cell r="A25862">
            <v>298010040</v>
          </cell>
          <cell r="B25862" t="str">
            <v>ESPIGAS PARA BOMBA AUTOMIX.</v>
          </cell>
          <cell r="D25862" t="str">
            <v>UD</v>
          </cell>
          <cell r="F25862" t="str">
            <v>2219</v>
          </cell>
        </row>
        <row r="25863">
          <cell r="A25863">
            <v>298010061</v>
          </cell>
          <cell r="B25863" t="str">
            <v>AJUGA HIPODERMICA DESCARTABLE DE 16 X 3,81 CM</v>
          </cell>
          <cell r="D25863" t="str">
            <v>UD</v>
          </cell>
          <cell r="F25863" t="str">
            <v>2219</v>
          </cell>
        </row>
        <row r="25864">
          <cell r="A25864">
            <v>298010100</v>
          </cell>
          <cell r="B25864" t="str">
            <v>SELLADORA DE BOLSAS PLASTICAS PARA FARMACIA, DE COSTURAS MENORES DE 21 CMS, DE LARGO.</v>
          </cell>
          <cell r="D25864" t="str">
            <v>UD</v>
          </cell>
          <cell r="F25864" t="str">
            <v>2219</v>
          </cell>
        </row>
        <row r="25865">
          <cell r="A25865">
            <v>298010105</v>
          </cell>
          <cell r="B25865" t="str">
            <v xml:space="preserve">SET DE EXTENSION ESTERIL CON FILTRO INCORPORADO DE 1,2 MICRAS DE ALTA PRESION.									 									 </v>
          </cell>
          <cell r="D25865" t="str">
            <v>UD</v>
          </cell>
          <cell r="F25865" t="str">
            <v>2219</v>
          </cell>
        </row>
        <row r="25866">
          <cell r="A25866">
            <v>298010109</v>
          </cell>
          <cell r="B25866" t="str">
            <v xml:space="preserve">FILTRO PARA ALIMENTACION PARENTERAL DE 0,22 MICRAS. </v>
          </cell>
          <cell r="D25866" t="str">
            <v>UD</v>
          </cell>
          <cell r="F25866" t="str">
            <v>2219</v>
          </cell>
        </row>
        <row r="25867">
          <cell r="A25867">
            <v>298010110</v>
          </cell>
          <cell r="B25867" t="str">
            <v>FILTRO PARA ALIMENTACION PARENTERAL DE 1,22 MICRAS.</v>
          </cell>
          <cell r="D25867" t="str">
            <v>UD</v>
          </cell>
          <cell r="F25867" t="str">
            <v>2219</v>
          </cell>
        </row>
        <row r="25868">
          <cell r="A25868">
            <v>298010111</v>
          </cell>
          <cell r="B25868" t="str">
            <v>FILTRO REDONDO CON MEMBRANA DE ACETATO DE CELULOSA DE 5.0 MICRONES DE POROSIDAD PARA  AGUJA LUER-LOCK</v>
          </cell>
          <cell r="D25868" t="str">
            <v>UD</v>
          </cell>
          <cell r="F25868" t="str">
            <v>2219</v>
          </cell>
        </row>
        <row r="25869">
          <cell r="A25869">
            <v>298010120</v>
          </cell>
          <cell r="B25869" t="str">
            <v>FILTRO DE MEMBRANA DE ACETATO DE CELULOSA PARA JERINGA TIPO LUER-LOCK, MEDIDA DEL PORO DE 0,45 A 0,5 µM POR 28 MM DE DIAMETRO,PARA PREPARACION DE SOLUCIONES DE QUIMIOTERAPIA</v>
          </cell>
          <cell r="D25869" t="str">
            <v>UD</v>
          </cell>
          <cell r="F25869" t="str">
            <v>2219</v>
          </cell>
        </row>
        <row r="25870">
          <cell r="A25870">
            <v>298010121</v>
          </cell>
          <cell r="B25870" t="str">
            <v>FILTRO REDONDO PARA JERINGA CON TERMINACION LUER-LOOK , MEDIDA DEL PORO DE 0,2 µM POR 25 MM DE DIAMETRO, PARA PREPARACION DE ALIMENTACIONES PARENTERALES</v>
          </cell>
          <cell r="D25870" t="str">
            <v>UD</v>
          </cell>
          <cell r="F25870" t="str">
            <v>2219</v>
          </cell>
        </row>
        <row r="25871">
          <cell r="A25871">
            <v>298010300</v>
          </cell>
          <cell r="B25871" t="str">
            <v>SET Y ACCESORIOS DE TUBOS DE TRANSFERENCIA,PARA PREPARACION DE ALIMENTACION PARENTERAL.</v>
          </cell>
          <cell r="D25871" t="str">
            <v>ST</v>
          </cell>
          <cell r="F25871" t="str">
            <v>2219</v>
          </cell>
        </row>
        <row r="25872">
          <cell r="A25872">
            <v>298010301</v>
          </cell>
          <cell r="B25872" t="str">
            <v>SET DE TRANSFERENCIA DE SOLUCIONES, ESTERIL, CON CONEXION A ROTORES, E IDENTIFICADOR POR COLORES.</v>
          </cell>
          <cell r="D25872" t="str">
            <v>UD</v>
          </cell>
          <cell r="F25872" t="str">
            <v>2219</v>
          </cell>
        </row>
        <row r="25873">
          <cell r="A25873">
            <v>298010400</v>
          </cell>
          <cell r="B25873" t="str">
            <v>CONEXION (CASSETTE) PARA BOMBA DE INFUSION VENOSA, PORTATIL EN PVC  CON UN DIAMETRO INTERNO DE 1 A 1.5MILÌMETROS, UN  VOLUMEN DE PURGADO 1.5 A 2.5 MILILITROS.</v>
          </cell>
          <cell r="D25873" t="str">
            <v>UD</v>
          </cell>
          <cell r="F25873" t="str">
            <v>2219</v>
          </cell>
        </row>
        <row r="25874">
          <cell r="A25874">
            <v>298010401</v>
          </cell>
          <cell r="B25874" t="str">
            <v>BOLSAS PLASTICAS ESTERILES PARA NUTRICION PARENTERAL DE 500 ML  DE  MATERIAL EVA (ETILEN VINIL ACETATO).</v>
          </cell>
          <cell r="D25874" t="str">
            <v>UD</v>
          </cell>
          <cell r="F25874" t="str">
            <v>2219</v>
          </cell>
        </row>
        <row r="25875">
          <cell r="A25875">
            <v>298010402</v>
          </cell>
          <cell r="B25875" t="str">
            <v>BOLSAS PLASTICAS ESTERILES PARA NUTRICION PARENTERAL DE 1000 ML DE  MATERIAL EVA (ETILEN VINIL ACETATO).</v>
          </cell>
          <cell r="D25875" t="str">
            <v>UD</v>
          </cell>
          <cell r="F25875" t="str">
            <v>2219</v>
          </cell>
        </row>
        <row r="25876">
          <cell r="A25876">
            <v>298010450</v>
          </cell>
          <cell r="B25876" t="str">
            <v>CORTADOR PLASTICO DE PASTILLAS PARA USO EN FARMACIA.</v>
          </cell>
          <cell r="D25876" t="str">
            <v>UD</v>
          </cell>
          <cell r="F25876" t="str">
            <v>2219</v>
          </cell>
        </row>
        <row r="25877">
          <cell r="A25877">
            <v>298010500</v>
          </cell>
          <cell r="B25877" t="str">
            <v>TERMOMETRO  DIGITAL, PARA CONTROL DE TEMPERATURA DE  LA CADENA DE FRIO.</v>
          </cell>
          <cell r="D25877" t="str">
            <v>UD</v>
          </cell>
          <cell r="F25877" t="str">
            <v>2219</v>
          </cell>
        </row>
        <row r="25878">
          <cell r="A25878">
            <v>304010001</v>
          </cell>
          <cell r="B25878" t="str">
            <v>ACEITE VEGETAL DE GIRASOL, EN PRESENTACION DE 1 L.</v>
          </cell>
          <cell r="D25878" t="str">
            <v>LT</v>
          </cell>
          <cell r="F25878" t="str">
            <v>2213</v>
          </cell>
        </row>
        <row r="25879">
          <cell r="A25879">
            <v>304010002</v>
          </cell>
          <cell r="B25879" t="str">
            <v>ACEITE DE OLIVA PARA USO EXCLUSIVO DE PACIENTES CON DIETAS CETOGENICAS, EN PRESENTACION DE 1 L.</v>
          </cell>
          <cell r="D25879" t="str">
            <v>LT</v>
          </cell>
          <cell r="F25879" t="str">
            <v>2213</v>
          </cell>
        </row>
        <row r="25880">
          <cell r="A25880">
            <v>304010145</v>
          </cell>
          <cell r="B25880" t="str">
            <v>COCO RALLADO DESHIDRATADO EN PRESENTACION DE 1000 G +/- 100 G.</v>
          </cell>
          <cell r="D25880" t="str">
            <v>KG</v>
          </cell>
          <cell r="F25880" t="str">
            <v>2213</v>
          </cell>
        </row>
        <row r="25881">
          <cell r="A25881">
            <v>304010151</v>
          </cell>
          <cell r="B25881" t="str">
            <v>LECHE DE COCO. EN PRESENTACION DE 400 +/- 25 ML.</v>
          </cell>
          <cell r="D25881" t="str">
            <v>LT</v>
          </cell>
          <cell r="F25881" t="str">
            <v>2213</v>
          </cell>
        </row>
        <row r="25882">
          <cell r="A25882">
            <v>304010160</v>
          </cell>
          <cell r="B25882" t="str">
            <v>MAYONESA EN PRESENTACION DE 450G +/-50G .</v>
          </cell>
          <cell r="D25882" t="str">
            <v>KG</v>
          </cell>
          <cell r="F25882" t="str">
            <v>2213</v>
          </cell>
        </row>
        <row r="25883">
          <cell r="A25883">
            <v>304010161</v>
          </cell>
          <cell r="B25883" t="str">
            <v>MAYONESA EN EMPAQUE INDIVIDUAL, EN PRESENTACION DE 8G A 12G.</v>
          </cell>
          <cell r="D25883" t="str">
            <v>UD</v>
          </cell>
          <cell r="F25883" t="str">
            <v>2213</v>
          </cell>
        </row>
        <row r="25884">
          <cell r="A25884">
            <v>304010166</v>
          </cell>
          <cell r="B25884" t="str">
            <v>MAYONESA EN PRESENTACION A GRANEL DE 3.75KG</v>
          </cell>
          <cell r="D25884" t="str">
            <v>KG</v>
          </cell>
          <cell r="F25884" t="str">
            <v>2213</v>
          </cell>
        </row>
        <row r="25885">
          <cell r="A25885">
            <v>304010300</v>
          </cell>
          <cell r="B25885" t="str">
            <v>MARGARINA, EMPACADA EN PAPEL ENCERADO, EN PAQUETES DE 2KG +/-100G</v>
          </cell>
          <cell r="D25885" t="str">
            <v>KG</v>
          </cell>
          <cell r="F25885" t="str">
            <v>2213</v>
          </cell>
        </row>
        <row r="25886">
          <cell r="A25886">
            <v>304010302</v>
          </cell>
          <cell r="B25886" t="str">
            <v>MARGARINA EN EMPAQUE INDIVIDUAL, EN PRESENTACION DE 8 G +/- 2 G.</v>
          </cell>
          <cell r="D25886" t="str">
            <v>UD</v>
          </cell>
          <cell r="F25886" t="str">
            <v>2213</v>
          </cell>
        </row>
        <row r="25887">
          <cell r="A25887">
            <v>304010303</v>
          </cell>
          <cell r="B25887" t="str">
            <v>MARGARINA  EN BARRA, EN PRESENTACION DE 125 G +/- 20  G.</v>
          </cell>
          <cell r="D25887" t="str">
            <v>KG</v>
          </cell>
          <cell r="F25887" t="str">
            <v>2213</v>
          </cell>
        </row>
        <row r="25888">
          <cell r="A25888">
            <v>304010400</v>
          </cell>
          <cell r="B25888" t="str">
            <v>NATILLA.</v>
          </cell>
          <cell r="D25888" t="str">
            <v>LT</v>
          </cell>
          <cell r="F25888" t="str">
            <v>2213</v>
          </cell>
        </row>
        <row r="25889">
          <cell r="A25889">
            <v>304010405</v>
          </cell>
          <cell r="B25889" t="str">
            <v>NATILLA  EN EMPAQUE INDIVIDUAL., EN PRESENTACION DE 28 G +/- 2 G.</v>
          </cell>
          <cell r="D25889" t="str">
            <v>UD</v>
          </cell>
          <cell r="F25889" t="str">
            <v>2213</v>
          </cell>
        </row>
        <row r="25890">
          <cell r="A25890">
            <v>308010100</v>
          </cell>
          <cell r="B25890" t="str">
            <v>AZUCAR BLANCO  EN PRESENTACION DE 2 KG.</v>
          </cell>
          <cell r="D25890" t="str">
            <v>KG</v>
          </cell>
          <cell r="F25890" t="str">
            <v>2213</v>
          </cell>
        </row>
        <row r="25891">
          <cell r="A25891">
            <v>308010102</v>
          </cell>
          <cell r="B25891" t="str">
            <v>AZUCAR BLANCO EN EMPAQUE INDIVIDUAL  (5 GRAMOS).</v>
          </cell>
          <cell r="D25891" t="str">
            <v>KG</v>
          </cell>
          <cell r="F25891" t="str">
            <v>2213</v>
          </cell>
        </row>
        <row r="25892">
          <cell r="A25892">
            <v>308010103</v>
          </cell>
          <cell r="B25892" t="str">
            <v>AZUCAR BLANCA EN PRESENTACION DE 5 KG.</v>
          </cell>
          <cell r="D25892" t="str">
            <v>KG</v>
          </cell>
          <cell r="F25892" t="str">
            <v>2213</v>
          </cell>
        </row>
        <row r="25893">
          <cell r="A25893">
            <v>308010202</v>
          </cell>
          <cell r="B25893" t="str">
            <v>GELATINA PREPARADA CON AZUCAR EN EMPAQUE INDIVIDUAL COLOR ROJO, EN PRESENTACION DE 80 G A 120G.</v>
          </cell>
          <cell r="D25893" t="str">
            <v>UD</v>
          </cell>
          <cell r="F25893" t="str">
            <v>2213</v>
          </cell>
        </row>
        <row r="25894">
          <cell r="A25894">
            <v>308010203</v>
          </cell>
          <cell r="B25894" t="str">
            <v>GELATINA PREPARADA CON SUSTITUTO DE  AZUCAR EN EMPAQUE INDIVIDUAL COLOR ROJO. EN PRESENTACION DE 80 G A 120G. USO EXCLUSIVO PARA PACIENTES.</v>
          </cell>
          <cell r="D25894" t="str">
            <v>UD</v>
          </cell>
          <cell r="F25894" t="str">
            <v>2213</v>
          </cell>
        </row>
        <row r="25895">
          <cell r="A25895">
            <v>308010205</v>
          </cell>
          <cell r="B25895" t="str">
            <v>GELATINA  EN POLVO SABORIZADA CON AZUCAR COLOR ROJO, EN PRESENTACION DE 1000 G.</v>
          </cell>
          <cell r="D25895" t="str">
            <v>KG</v>
          </cell>
          <cell r="F25895" t="str">
            <v>2213</v>
          </cell>
        </row>
        <row r="25896">
          <cell r="A25896">
            <v>308010207</v>
          </cell>
          <cell r="B25896" t="str">
            <v>GELATINA EN POLVO SABORIZADA CON AZUCAR, COLOR VERDE, EN PRESENTACION DE 1000 G.</v>
          </cell>
          <cell r="D25896" t="str">
            <v>KG</v>
          </cell>
          <cell r="F25896" t="str">
            <v>2213</v>
          </cell>
        </row>
        <row r="25897">
          <cell r="A25897">
            <v>308010210</v>
          </cell>
          <cell r="B25897" t="str">
            <v>GELATINA SIN SABOR, EN PRESENTACION DE 30 G +/- 5 G.</v>
          </cell>
          <cell r="D25897" t="str">
            <v>KG</v>
          </cell>
          <cell r="F25897" t="str">
            <v>2213</v>
          </cell>
        </row>
        <row r="25898">
          <cell r="A25898">
            <v>308010211</v>
          </cell>
          <cell r="B25898" t="str">
            <v>GELATINA EN POLVO SABORIZADA CON SUSTITUTO DE AZUCAR, COLOR ROJO, EN PRESENTACION DE 20 G +/- 10 G.  USO EXCLUSIVO PARA PACIENTES.</v>
          </cell>
          <cell r="D25898" t="str">
            <v>KG</v>
          </cell>
          <cell r="F25898" t="str">
            <v>2213</v>
          </cell>
        </row>
        <row r="25899">
          <cell r="A25899">
            <v>308010213</v>
          </cell>
          <cell r="B25899" t="str">
            <v>GELATINA  EN POLVO SABORIZADA CON SUSTITUTO DE AZUCAR, COLOR VERDE, EN PRESENTACION DE 20 G +/- 10 G. USO EXCLUSIVO PARA PACIENTES.</v>
          </cell>
          <cell r="D25899" t="str">
            <v>KG</v>
          </cell>
          <cell r="F25899" t="str">
            <v>2213</v>
          </cell>
        </row>
        <row r="25900">
          <cell r="A25900">
            <v>308010221</v>
          </cell>
          <cell r="B25900" t="str">
            <v>GELATINA PREPARADA CON AZUCAR EN EMPAQUE INDIVIDUAL COLOR VERDE, PRESENTACION DE 80 G A 120 G.</v>
          </cell>
          <cell r="D25900" t="str">
            <v>UD</v>
          </cell>
          <cell r="F25900" t="str">
            <v>2213</v>
          </cell>
        </row>
        <row r="25901">
          <cell r="A25901">
            <v>308010231</v>
          </cell>
          <cell r="B25901" t="str">
            <v>GELATINA PREPARADA CON SUSTITUTO DE  AZUCAR, EN EMPAQUE INDIVIDUAL, EN PRESENTACION DE 80 G A 120 G. COLOR VERDE. USO EXCLUSIVO PARA PACIENTES.</v>
          </cell>
          <cell r="D25901" t="str">
            <v>UD</v>
          </cell>
          <cell r="F25901" t="str">
            <v>2213</v>
          </cell>
        </row>
        <row r="25902">
          <cell r="A25902">
            <v>308010400</v>
          </cell>
          <cell r="B25902" t="str">
            <v>JALEA CON AZUCAR, DE GUAYABA, EN PRESENTACION DE 300 G +/- 50 G.</v>
          </cell>
          <cell r="D25902" t="str">
            <v>KG</v>
          </cell>
          <cell r="F25902" t="str">
            <v>2213</v>
          </cell>
        </row>
        <row r="25903">
          <cell r="A25903">
            <v>308010404</v>
          </cell>
          <cell r="B25903" t="str">
            <v>JALEA CON SUSTITUTO DE AZUCAR, USO EXCLUSIVO PACIENTES.</v>
          </cell>
          <cell r="D25903" t="str">
            <v>KG</v>
          </cell>
          <cell r="F25903" t="str">
            <v>2213</v>
          </cell>
        </row>
        <row r="25904">
          <cell r="A25904">
            <v>308010407</v>
          </cell>
          <cell r="B25904" t="str">
            <v>MERMELADA CON AZUCAR EN EMPAQUE INDIVIDUAL, EN PRESENTACION DE 15 G +/- 1 G.</v>
          </cell>
          <cell r="D25904" t="str">
            <v>UD</v>
          </cell>
          <cell r="F25904" t="str">
            <v>2213</v>
          </cell>
        </row>
        <row r="25905">
          <cell r="A25905">
            <v>308010408</v>
          </cell>
          <cell r="B25905" t="str">
            <v>MERMELADA CON SUSTITUTO DE AZUCAR EN EMPAQUE INDIVIDUAL, EN PRESENTACION DE 15 G +/-1 G. USO EXCLUSIVO PACIENTES.</v>
          </cell>
          <cell r="D25905" t="str">
            <v>UD</v>
          </cell>
          <cell r="F25905" t="str">
            <v>2213</v>
          </cell>
        </row>
        <row r="25906">
          <cell r="A25906">
            <v>308010410</v>
          </cell>
          <cell r="B25906" t="str">
            <v>JALEA, CON SUSTITUTO DE AZUCAR, SABOR A GUAYABA, SIN SACAROSA, FRUTOSA NI GLUSOSA, PRESENTACION 250 G</v>
          </cell>
          <cell r="D25906" t="str">
            <v>UD</v>
          </cell>
          <cell r="F25906" t="str">
            <v>2213</v>
          </cell>
        </row>
        <row r="25907">
          <cell r="A25907">
            <v>308010411</v>
          </cell>
          <cell r="B25907" t="str">
            <v>JALEA, CON SUSTITUTO DE AZUCAR, SABOR A MORA, SIN SACAROSA, FRUTOSA NI GLUSOSA, PRESENTACION 250 G</v>
          </cell>
          <cell r="D25907" t="str">
            <v>UD</v>
          </cell>
          <cell r="F25907" t="str">
            <v>2213</v>
          </cell>
        </row>
        <row r="25908">
          <cell r="A25908">
            <v>308010412</v>
          </cell>
          <cell r="B25908" t="str">
            <v>JALEA, CON SUSTITUTO DE AZUCAR, SABOR A PIÑA, SIN SACAROSA, FRUTOSA NI GLUSOSA, PRESENTACION 250 G</v>
          </cell>
          <cell r="D25908" t="str">
            <v>UD</v>
          </cell>
          <cell r="F25908" t="str">
            <v>2213</v>
          </cell>
        </row>
        <row r="25909">
          <cell r="A25909">
            <v>308010413</v>
          </cell>
          <cell r="B25909" t="str">
            <v>MERMELADA SABOR FRESA, PREPARADA CON AZUCAR, EMPAQUE PLASTICO SELLADO CON 15 G +- 1 G</v>
          </cell>
          <cell r="D25909" t="str">
            <v>UD</v>
          </cell>
          <cell r="F25909" t="str">
            <v>2213</v>
          </cell>
        </row>
        <row r="25910">
          <cell r="A25910">
            <v>308010414</v>
          </cell>
          <cell r="B25910" t="str">
            <v>MERMELADA SABOR PIÑA, PREPARADA CON AZUCAR, EMPAQUE PLASTICO SELLADO CON 15 G +- 1 G</v>
          </cell>
          <cell r="D25910" t="str">
            <v>UD</v>
          </cell>
          <cell r="F25910" t="str">
            <v>2213</v>
          </cell>
        </row>
        <row r="25911">
          <cell r="A25911">
            <v>308010415</v>
          </cell>
          <cell r="B25911" t="str">
            <v>MERMELADA, SABOR GUAYABA, PREPARADA CON AZUCAR, EMPAQUE PLASTICO SELLADO CON 15 G (+- 1 G)</v>
          </cell>
          <cell r="D25911" t="str">
            <v>UD</v>
          </cell>
          <cell r="F25911" t="str">
            <v>2213</v>
          </cell>
        </row>
        <row r="25912">
          <cell r="A25912">
            <v>308010416</v>
          </cell>
          <cell r="B25912" t="str">
            <v>MERMELADA, SABOR MORA, PREPARADA CON AZUCAR, EMPAQUE PLASTICO SELLADO CON 15 G (+- 1 G)</v>
          </cell>
          <cell r="D25912" t="str">
            <v>UD</v>
          </cell>
          <cell r="F25912" t="str">
            <v>2213</v>
          </cell>
        </row>
        <row r="25913">
          <cell r="A25913">
            <v>308010417</v>
          </cell>
          <cell r="B25913" t="str">
            <v>MERMELADA, SABOR FRESA, PREPARADA CON SUSTITUTO DE AZUCAR, EMPAQUE PLASTICO SELLADO CON 15 G (+- 1 G)</v>
          </cell>
          <cell r="D25913" t="str">
            <v>UD</v>
          </cell>
          <cell r="F25913" t="str">
            <v>2213</v>
          </cell>
        </row>
        <row r="25914">
          <cell r="A25914">
            <v>308010418</v>
          </cell>
          <cell r="B25914" t="str">
            <v>MERMELADA, SABOR PIÑA, PREPARADA CON SUSTITUTO DE AZUCAR, EMPAQUE PLASTICO SELLADO CON 15 G (+- 1 G)</v>
          </cell>
          <cell r="D25914" t="str">
            <v>UD</v>
          </cell>
          <cell r="F25914" t="str">
            <v>2213</v>
          </cell>
        </row>
        <row r="25915">
          <cell r="A25915">
            <v>308010419</v>
          </cell>
          <cell r="B25915" t="str">
            <v>MERMELADA, SABOR GUAYABA, PREPARADA CON SUSTITUTO DE AZUCAR, EMPAQUE PLASTICO SELLADO CON 15 G (+- 1 G)</v>
          </cell>
          <cell r="D25915" t="str">
            <v>UD</v>
          </cell>
          <cell r="F25915" t="str">
            <v>2213</v>
          </cell>
        </row>
        <row r="25916">
          <cell r="A25916">
            <v>308010420</v>
          </cell>
          <cell r="B25916" t="str">
            <v>MERMELADA, SABOR MORA, PREPARADA CON SUSTITUTO DE AZUCAR, EMPAQUE PLASTICO SELLADO CON 15 G (+- 1 G)</v>
          </cell>
          <cell r="D25916" t="str">
            <v>UD</v>
          </cell>
          <cell r="F25916" t="str">
            <v>2213</v>
          </cell>
        </row>
        <row r="25917">
          <cell r="A25917">
            <v>308010502</v>
          </cell>
          <cell r="B25917" t="str">
            <v>MIEL DE ABEJA EN EMPAQUE INDIVIDUAL, EN PRESENTACION DE 15 G +/- 1 G.</v>
          </cell>
          <cell r="D25917" t="str">
            <v>UD</v>
          </cell>
          <cell r="F25917" t="str">
            <v>2213</v>
          </cell>
        </row>
        <row r="25918">
          <cell r="A25918">
            <v>308010504</v>
          </cell>
          <cell r="B25918" t="str">
            <v>MIEL DE ABEJA EN PRESENTACION DE 1000 G.</v>
          </cell>
          <cell r="D25918" t="str">
            <v>KG</v>
          </cell>
          <cell r="F25918" t="str">
            <v>2213</v>
          </cell>
        </row>
        <row r="25919">
          <cell r="A25919">
            <v>308010702</v>
          </cell>
          <cell r="B25919" t="str">
            <v>DULCE DE CAÑA MOLIDO, EN PRESENTACION DE 900 G +/-100 G. .</v>
          </cell>
          <cell r="D25919" t="str">
            <v>KG</v>
          </cell>
          <cell r="F25919" t="str">
            <v>2213</v>
          </cell>
        </row>
        <row r="25920">
          <cell r="A25920">
            <v>308010703</v>
          </cell>
          <cell r="B25920" t="str">
            <v>MIEL DE DULCE DE CAÑA. USO EXCLUSIVO PACIENTES.</v>
          </cell>
          <cell r="D25920" t="str">
            <v>LT</v>
          </cell>
          <cell r="F25920" t="str">
            <v>2213</v>
          </cell>
        </row>
        <row r="25921">
          <cell r="A25921">
            <v>308010756</v>
          </cell>
          <cell r="B25921" t="str">
            <v>SUSTITUTO DE AZUCAR A BASE DE ESTEVIA. EN PRESENTACION DE 230 G. USO EXCLUSIVO PACIENTES.</v>
          </cell>
          <cell r="D25921" t="str">
            <v>KG</v>
          </cell>
          <cell r="F25921" t="str">
            <v>2213</v>
          </cell>
        </row>
        <row r="25922">
          <cell r="A25922">
            <v>308010809</v>
          </cell>
          <cell r="B25922" t="str">
            <v>JALEA, CON SUSTITUTO DE AZUCAR, SABOR A FRESA, SIN SACAROSA, FRUTOSA NI GLUSOSA, PRESENTACION 250 G</v>
          </cell>
          <cell r="D25922" t="str">
            <v>UD</v>
          </cell>
          <cell r="F25922" t="str">
            <v>2213</v>
          </cell>
        </row>
        <row r="25923">
          <cell r="A25923">
            <v>312010302</v>
          </cell>
          <cell r="B25923" t="str">
            <v>CARNE DE CERDO, POSTA DE PIERNA EN FAJITAS DE 10 +/-1CM DE LARGO POR 2CM DE GROSOR.</v>
          </cell>
          <cell r="D25923" t="str">
            <v>KG</v>
          </cell>
          <cell r="F25923" t="str">
            <v>2213</v>
          </cell>
        </row>
        <row r="25924">
          <cell r="A25924">
            <v>312010357</v>
          </cell>
          <cell r="B25924" t="str">
            <v>CARNE DE CERDO, POSTA DE PIERNA, EN TROZOS DE 35G +/- 5G</v>
          </cell>
          <cell r="D25924" t="str">
            <v>KG</v>
          </cell>
          <cell r="F25924" t="str">
            <v>2213</v>
          </cell>
        </row>
        <row r="25925">
          <cell r="A25925">
            <v>312010360</v>
          </cell>
          <cell r="B25925" t="str">
            <v>CARNE DE CERDO, POSTA DE PIERNA EN TROZOS DE 6G +/-1G</v>
          </cell>
          <cell r="D25925" t="str">
            <v>KG</v>
          </cell>
          <cell r="F25925" t="str">
            <v>2213</v>
          </cell>
        </row>
        <row r="25926">
          <cell r="A25926">
            <v>312010700</v>
          </cell>
          <cell r="B25926" t="str">
            <v>BISTEC DE RES, VUELTA DE LOMO.</v>
          </cell>
          <cell r="D25926" t="str">
            <v>KG</v>
          </cell>
          <cell r="F25926" t="str">
            <v>2213</v>
          </cell>
        </row>
        <row r="25927">
          <cell r="A25927">
            <v>312010703</v>
          </cell>
          <cell r="B25927" t="str">
            <v>CARNE DE RES, POSTA DE CUARTO EN TROZOS</v>
          </cell>
          <cell r="D25927" t="str">
            <v>KG</v>
          </cell>
          <cell r="F25927" t="str">
            <v>2213</v>
          </cell>
        </row>
        <row r="25928">
          <cell r="A25928">
            <v>312010705</v>
          </cell>
          <cell r="B25928" t="str">
            <v>CARNE DE RES, POSTA DE CUARTO EN TROZOS DE 35G +/-5G</v>
          </cell>
          <cell r="D25928" t="str">
            <v>KG</v>
          </cell>
          <cell r="F25928" t="str">
            <v>2213</v>
          </cell>
        </row>
        <row r="25929">
          <cell r="A25929">
            <v>312010706</v>
          </cell>
          <cell r="B25929" t="str">
            <v>CARNE DE RES, SOLOMO, REQUEBRADO.</v>
          </cell>
          <cell r="D25929" t="str">
            <v>KG</v>
          </cell>
          <cell r="F25929" t="str">
            <v>2213</v>
          </cell>
        </row>
        <row r="25930">
          <cell r="A25930">
            <v>312010720</v>
          </cell>
          <cell r="B25930" t="str">
            <v>CARNE DE RES, CECINA, EN TIRAS DE 8CM X 4 CM.</v>
          </cell>
          <cell r="D25930" t="str">
            <v>KG</v>
          </cell>
          <cell r="F25930" t="str">
            <v>2213</v>
          </cell>
        </row>
        <row r="25931">
          <cell r="A25931">
            <v>312010732</v>
          </cell>
          <cell r="B25931" t="str">
            <v>CARNE DE RES, CACHO DE PALETA, EN TROZO.</v>
          </cell>
          <cell r="D25931" t="str">
            <v>KG</v>
          </cell>
          <cell r="F25931" t="str">
            <v>2213</v>
          </cell>
        </row>
        <row r="25932">
          <cell r="A25932">
            <v>312010745</v>
          </cell>
          <cell r="B25932" t="str">
            <v>CARNE DE RES MOLIDA.</v>
          </cell>
          <cell r="D25932" t="str">
            <v>KG</v>
          </cell>
          <cell r="F25932" t="str">
            <v>2213</v>
          </cell>
        </row>
        <row r="25933">
          <cell r="A25933">
            <v>312010746</v>
          </cell>
          <cell r="B25933" t="str">
            <v>BISTEC DE HIGADO DE RES</v>
          </cell>
          <cell r="D25933" t="str">
            <v>KG</v>
          </cell>
          <cell r="F25933" t="str">
            <v>2213</v>
          </cell>
        </row>
        <row r="25934">
          <cell r="A25934">
            <v>312010749</v>
          </cell>
          <cell r="B25934" t="str">
            <v>CARNE DE RES MANO DE PIEDRA.</v>
          </cell>
          <cell r="D25934" t="str">
            <v>KG</v>
          </cell>
          <cell r="F25934" t="str">
            <v>2213</v>
          </cell>
        </row>
        <row r="25935">
          <cell r="A25935">
            <v>312010752</v>
          </cell>
          <cell r="B25935" t="str">
            <v>CARNE DE RES, VUELTA DE LOMO, EN FAJITAS.</v>
          </cell>
          <cell r="D25935" t="str">
            <v>KG</v>
          </cell>
          <cell r="F25935" t="str">
            <v>2213</v>
          </cell>
        </row>
        <row r="25936">
          <cell r="A25936">
            <v>312010800</v>
          </cell>
          <cell r="B25936" t="str">
            <v>CARNE DE CERDO, POSTA DE PIERNA, MOLIDA.</v>
          </cell>
          <cell r="D25936" t="str">
            <v>KG</v>
          </cell>
          <cell r="F25936" t="str">
            <v>2213</v>
          </cell>
        </row>
        <row r="25937">
          <cell r="A25937">
            <v>312010801</v>
          </cell>
          <cell r="B25937" t="str">
            <v>CHULETA DE CERDO.</v>
          </cell>
          <cell r="D25937" t="str">
            <v>KG</v>
          </cell>
          <cell r="F25937" t="str">
            <v>2213</v>
          </cell>
        </row>
        <row r="25938">
          <cell r="A25938">
            <v>312010802</v>
          </cell>
          <cell r="B25938" t="str">
            <v>CARNE DE CERDO, POSTA, EN TROZO.</v>
          </cell>
          <cell r="D25938" t="str">
            <v>KG</v>
          </cell>
          <cell r="F25938" t="str">
            <v>2213</v>
          </cell>
        </row>
        <row r="25939">
          <cell r="A25939">
            <v>312010803</v>
          </cell>
          <cell r="B25939" t="str">
            <v>BISTECK  DE CERDO POSTA DE PIERNA .</v>
          </cell>
          <cell r="D25939" t="str">
            <v>KG</v>
          </cell>
          <cell r="F25939" t="str">
            <v>2213</v>
          </cell>
        </row>
        <row r="25940">
          <cell r="A25940">
            <v>312020085</v>
          </cell>
          <cell r="B25940" t="str">
            <v>PECHUGA DE POLLO DESHUESADA MOLIDA.</v>
          </cell>
          <cell r="D25940" t="str">
            <v>KG</v>
          </cell>
          <cell r="F25940" t="str">
            <v>2213</v>
          </cell>
        </row>
        <row r="25941">
          <cell r="A25941">
            <v>312020090</v>
          </cell>
          <cell r="B25941" t="str">
            <v>PECHUGA DE POLLO DESHUESADA EN CUBOS DE 2X2 CMS</v>
          </cell>
          <cell r="D25941" t="str">
            <v>KG</v>
          </cell>
          <cell r="F25941" t="str">
            <v>2213</v>
          </cell>
        </row>
        <row r="25942">
          <cell r="A25942">
            <v>312020091</v>
          </cell>
          <cell r="B25942" t="str">
            <v>PECHUGA DE POLLO DESHUESADA, EN CUBOS DE 4X2 CM</v>
          </cell>
          <cell r="D25942" t="str">
            <v>KG</v>
          </cell>
          <cell r="F25942" t="str">
            <v>2213</v>
          </cell>
        </row>
        <row r="25943">
          <cell r="A25943">
            <v>312020092</v>
          </cell>
          <cell r="B25943" t="str">
            <v>PECHUGA DE POLLO DESHUESADA EN FILETES</v>
          </cell>
          <cell r="D25943" t="str">
            <v>KG</v>
          </cell>
          <cell r="F25943" t="str">
            <v>2213</v>
          </cell>
        </row>
        <row r="25944">
          <cell r="A25944">
            <v>312020302</v>
          </cell>
          <cell r="B25944" t="str">
            <v>PECHUGA DE POLLO DESHUESADA EN FAJITAS</v>
          </cell>
          <cell r="D25944" t="str">
            <v>KG</v>
          </cell>
          <cell r="F25944" t="str">
            <v>2213</v>
          </cell>
        </row>
        <row r="25945">
          <cell r="A25945">
            <v>312020305</v>
          </cell>
          <cell r="B25945" t="str">
            <v>MUSLITO DE MUSLO DE POLLO  CON UN PESO BRUTO DE 150 +/-20 G</v>
          </cell>
          <cell r="D25945" t="str">
            <v>KG</v>
          </cell>
          <cell r="F25945" t="str">
            <v>2213</v>
          </cell>
        </row>
        <row r="25946">
          <cell r="A25946">
            <v>312020306</v>
          </cell>
          <cell r="B25946" t="str">
            <v>MUSLO DE POLLO SIN PIEL CON UN PESO BRUTO DE 200-250 G.</v>
          </cell>
          <cell r="D25946" t="str">
            <v>KG</v>
          </cell>
          <cell r="F25946" t="str">
            <v>2213</v>
          </cell>
        </row>
        <row r="25947">
          <cell r="A25947">
            <v>312020307</v>
          </cell>
          <cell r="B25947" t="str">
            <v>MUSLO DE POLLO DESHUESADO SIN PIEL</v>
          </cell>
          <cell r="D25947" t="str">
            <v>KG</v>
          </cell>
          <cell r="F25947" t="str">
            <v>2213</v>
          </cell>
        </row>
        <row r="25948">
          <cell r="A25948">
            <v>312020312</v>
          </cell>
          <cell r="B25948" t="str">
            <v>PECHUGA DE POLLO CON HUESO SIN PIEL</v>
          </cell>
          <cell r="D25948" t="str">
            <v>KG</v>
          </cell>
          <cell r="F25948" t="str">
            <v>2213</v>
          </cell>
        </row>
        <row r="25949">
          <cell r="A25949">
            <v>312030003</v>
          </cell>
          <cell r="B25949" t="str">
            <v>ATUN EN TROZOS, EN AGUA, BAJO EN SODIO, PESO NETO 1000 G Y PESO ESCURRIDO DE 900 G +/- 50 G. USO EXCLUSIVO PARA PACIENTES.</v>
          </cell>
          <cell r="D25949" t="str">
            <v>KG</v>
          </cell>
          <cell r="F25949" t="str">
            <v>2213</v>
          </cell>
        </row>
        <row r="25950">
          <cell r="A25950">
            <v>312030004</v>
          </cell>
          <cell r="B25950" t="str">
            <v>ATUN EN TROZOS, EN AGUA, BAJO EN SODIO, EMPAQUE INDIVIDUAL DE 100G +/-10G. USO EXCLUSIVO PARA PACIENTES.</v>
          </cell>
          <cell r="D25950" t="str">
            <v>UD</v>
          </cell>
          <cell r="F25950" t="str">
            <v>2213</v>
          </cell>
        </row>
        <row r="25951">
          <cell r="A25951">
            <v>312030005</v>
          </cell>
          <cell r="B25951" t="str">
            <v>ATUN EN TROZOS, EN AGUA, BAJO EN SODIO, PESO NETO ENTRE 230-260 G. USO EXCLUSIVO PARA PACIENTES.</v>
          </cell>
          <cell r="D25951" t="str">
            <v>UD</v>
          </cell>
          <cell r="F25951" t="str">
            <v>2213</v>
          </cell>
        </row>
        <row r="25952">
          <cell r="A25952">
            <v>312030103</v>
          </cell>
          <cell r="B25952" t="str">
            <v>ATUN EN TROZOS , EN AGUA, PESO NETO ENTRE 230-260 G. USO EXCLUSIVO PARA PACIENTES.</v>
          </cell>
          <cell r="D25952" t="str">
            <v>UD</v>
          </cell>
          <cell r="F25952" t="str">
            <v>2213</v>
          </cell>
        </row>
        <row r="25953">
          <cell r="A25953">
            <v>312030104</v>
          </cell>
          <cell r="B25953" t="str">
            <v>ATUN EN TROZOS DE LOMO, DEBE CONTENER ACEITE VEGETAL PARCIALMENTE HIDROGENADO, AGUA, SAL, PRESENTACION LATA DE 240±10 G. USO EXCLUSIVO PARA PACIENTES.</v>
          </cell>
          <cell r="D25953" t="str">
            <v>UD</v>
          </cell>
          <cell r="F25953" t="str">
            <v>2213</v>
          </cell>
        </row>
        <row r="25954">
          <cell r="A25954">
            <v>312030106</v>
          </cell>
          <cell r="B25954" t="str">
            <v>ATUN  EN TROZOS EN ACEITE, EN PRESENTACION DE PESO NETO 1000 G Y PESO ESCURRIDO DE 900 G +/- 50 G</v>
          </cell>
          <cell r="D25954" t="str">
            <v>KG</v>
          </cell>
          <cell r="F25954" t="str">
            <v>2213</v>
          </cell>
        </row>
        <row r="25955">
          <cell r="A25955">
            <v>312030107</v>
          </cell>
          <cell r="B25955" t="str">
            <v>ATUN EN TROZOS EN AGUA, EN PRESENTACION DE PESO NETO 1000 G Y PESO ESCURRIDO DE 850 G.</v>
          </cell>
          <cell r="D25955" t="str">
            <v>KG</v>
          </cell>
          <cell r="F25955" t="str">
            <v>2213</v>
          </cell>
        </row>
        <row r="25956">
          <cell r="A25956">
            <v>312030108</v>
          </cell>
          <cell r="B25956" t="str">
            <v>ATUN EN TROZOS, EN ACEITE, PESO NETO ENTRE 100-110 G. USO EXCLUSIVO PARA PACIENTES.</v>
          </cell>
          <cell r="D25956" t="str">
            <v>UD</v>
          </cell>
          <cell r="F25956" t="str">
            <v>2213</v>
          </cell>
        </row>
        <row r="25957">
          <cell r="A25957">
            <v>312030110</v>
          </cell>
          <cell r="B25957" t="str">
            <v>SARDINA EN SALSA DE TOMATE, EN PRESENTACION DE 425 G +/- 15 G.</v>
          </cell>
          <cell r="D25957" t="str">
            <v>UD</v>
          </cell>
          <cell r="F25957" t="str">
            <v>2213</v>
          </cell>
        </row>
        <row r="25958">
          <cell r="A25958">
            <v>312030305</v>
          </cell>
          <cell r="B25958" t="str">
            <v>FILETE DE TILAPIA.</v>
          </cell>
          <cell r="D25958" t="str">
            <v>KG</v>
          </cell>
          <cell r="F25958" t="str">
            <v>2213</v>
          </cell>
        </row>
        <row r="25959">
          <cell r="A25959">
            <v>312030306</v>
          </cell>
          <cell r="B25959" t="str">
            <v>TROCITOS DE TILAPIA.</v>
          </cell>
          <cell r="D25959" t="str">
            <v>KG</v>
          </cell>
          <cell r="F25959" t="str">
            <v>2213</v>
          </cell>
        </row>
        <row r="25960">
          <cell r="A25960">
            <v>312030325</v>
          </cell>
          <cell r="B25960" t="str">
            <v>FILETE DE PESCADO DORADO.</v>
          </cell>
          <cell r="D25960" t="str">
            <v>KG</v>
          </cell>
          <cell r="F25960" t="str">
            <v>2213</v>
          </cell>
        </row>
        <row r="25961">
          <cell r="A25961">
            <v>312040125</v>
          </cell>
          <cell r="B25961" t="str">
            <v>SALCHICHA BAJA EN GRASA.</v>
          </cell>
          <cell r="D25961" t="str">
            <v>KG</v>
          </cell>
          <cell r="F25961" t="str">
            <v>2213</v>
          </cell>
        </row>
        <row r="25962">
          <cell r="A25962">
            <v>312040540</v>
          </cell>
          <cell r="B25962" t="str">
            <v>JAMON COCIDO, DE PECHUGA DE PAVO.</v>
          </cell>
          <cell r="D25962" t="str">
            <v>KG</v>
          </cell>
          <cell r="F25962" t="str">
            <v>2213</v>
          </cell>
        </row>
        <row r="25963">
          <cell r="A25963">
            <v>312050001</v>
          </cell>
          <cell r="B25963" t="str">
            <v>HUEVO DE GALLINA ENTERO</v>
          </cell>
          <cell r="D25963" t="str">
            <v>KG</v>
          </cell>
          <cell r="F25963" t="str">
            <v>2213</v>
          </cell>
        </row>
        <row r="25964">
          <cell r="A25964">
            <v>312050002</v>
          </cell>
          <cell r="B25964" t="str">
            <v>HUEVO DE GALLINA LIQUIDO PASTEURIZADO</v>
          </cell>
          <cell r="D25964" t="str">
            <v>LT</v>
          </cell>
          <cell r="F25964" t="str">
            <v>2213</v>
          </cell>
        </row>
        <row r="25965">
          <cell r="A25965">
            <v>316010001</v>
          </cell>
          <cell r="B25965" t="str">
            <v>CEREAL HOJUELAS DE MAIZ AZUCARADAS, EN PRESENTACION DE 30 G +/- 10 G. USO EXCLUSIVO PARA PACIENTES.</v>
          </cell>
          <cell r="D25965" t="str">
            <v>KG</v>
          </cell>
          <cell r="F25965" t="str">
            <v>2213</v>
          </cell>
        </row>
        <row r="25966">
          <cell r="A25966">
            <v>316010002</v>
          </cell>
          <cell r="B25966" t="str">
            <v>CEREAL INSTANTANEO: MEZCLA DE VARIOS CEREALES. EN PRESENTACION DE 200 +/- 50G USO EXCLUSIVO PARA PACIENTES.</v>
          </cell>
          <cell r="D25966" t="str">
            <v>KG</v>
          </cell>
          <cell r="F25966" t="str">
            <v>2213</v>
          </cell>
        </row>
        <row r="25967">
          <cell r="A25967">
            <v>316010060</v>
          </cell>
          <cell r="B25967" t="str">
            <v>MEZCLA EN POLVO BASE CEREAL CON SABOR A PINOLILLO, EN PRESENTACION DE 1000 G +/- 100 G. USO EXCLUSIVO DE PACIENTES.</v>
          </cell>
          <cell r="D25967" t="str">
            <v>KG</v>
          </cell>
          <cell r="F25967" t="str">
            <v>2213</v>
          </cell>
        </row>
        <row r="25968">
          <cell r="A25968">
            <v>316010090</v>
          </cell>
          <cell r="B25968" t="str">
            <v>ARROZ PULIDO, 95% GRANO ENTERO, PRESENTACION DE 2 KG.</v>
          </cell>
          <cell r="D25968" t="str">
            <v>KG</v>
          </cell>
          <cell r="F25968" t="str">
            <v>2213</v>
          </cell>
        </row>
        <row r="25969">
          <cell r="A25969">
            <v>316010091</v>
          </cell>
          <cell r="B25969" t="str">
            <v>ARROZ PULIDO, 95% GRANO ENTERO, PRESENTACION DE 5 KG.</v>
          </cell>
          <cell r="D25969" t="str">
            <v>KG</v>
          </cell>
          <cell r="F25969" t="str">
            <v>2213</v>
          </cell>
        </row>
        <row r="25970">
          <cell r="A25970">
            <v>316010301</v>
          </cell>
          <cell r="B25970" t="str">
            <v>BARRA DE CEREAL CON AZUCAR, EN PRESENTACION DE 25 G +/- 5 G. (USO EN PLANES DE EMERGENCIA.)</v>
          </cell>
          <cell r="D25970" t="str">
            <v>UD</v>
          </cell>
          <cell r="F25970" t="str">
            <v>2213</v>
          </cell>
        </row>
        <row r="25971">
          <cell r="A25971">
            <v>316010302</v>
          </cell>
          <cell r="B25971" t="str">
            <v>GRANOLA. USO EXCLUSIVO PARA PACIENTES.</v>
          </cell>
          <cell r="D25971" t="str">
            <v>KG</v>
          </cell>
          <cell r="F25971" t="str">
            <v>2213</v>
          </cell>
        </row>
        <row r="25972">
          <cell r="A25972">
            <v>316010305</v>
          </cell>
          <cell r="B25972" t="str">
            <v>CEREAL INSTANTANEO DE ARROZ. EN PRESENTACION DE 250 G +/-50 G. USO EXCLUSIVO PARA PACIENTES.</v>
          </cell>
          <cell r="D25972" t="str">
            <v>KG</v>
          </cell>
          <cell r="F25972" t="str">
            <v>2213</v>
          </cell>
        </row>
        <row r="25973">
          <cell r="A25973">
            <v>316010306</v>
          </cell>
          <cell r="B25973" t="str">
            <v>MEZCLA EN POLVO BASE CEREAL CEBADA MOLIDA, EN PRESENTACION DE 1000 G.</v>
          </cell>
          <cell r="D25973" t="str">
            <v>KG</v>
          </cell>
          <cell r="F25973" t="str">
            <v>2213</v>
          </cell>
        </row>
        <row r="25974">
          <cell r="A25974">
            <v>316010315</v>
          </cell>
          <cell r="B25974" t="str">
            <v>CEREAL INSTANTANEO A BASE DE HARINA DE TRIGO AZUCAR Y MIEL DE ABEJA, EN PRESENTACION DE 250 G +/- 50 G. USO EXCLUSIVO PARA PACIENTES.</v>
          </cell>
          <cell r="D25974" t="str">
            <v>KG</v>
          </cell>
          <cell r="F25974" t="str">
            <v>2213</v>
          </cell>
        </row>
        <row r="25975">
          <cell r="A25975">
            <v>316010335</v>
          </cell>
          <cell r="B25975" t="str">
            <v>AVENA EN POLVO, EN PRESENTACION DE 300 G +/- 50 G. USO EXCLUSIVO PARA PACIENTES.</v>
          </cell>
          <cell r="D25975" t="str">
            <v>KG</v>
          </cell>
          <cell r="F25975" t="str">
            <v>2213</v>
          </cell>
        </row>
        <row r="25976">
          <cell r="A25976">
            <v>316010336</v>
          </cell>
          <cell r="B25976" t="str">
            <v>AVENA EN HOJUELA, EN PRESENTACION DE 500 G +/- 100 G. USO EXCLUSIVO PARA PACIENTES.</v>
          </cell>
          <cell r="D25976" t="str">
            <v>KG</v>
          </cell>
          <cell r="F25976" t="str">
            <v>2213</v>
          </cell>
        </row>
        <row r="25977">
          <cell r="A25977">
            <v>316010344</v>
          </cell>
          <cell r="B25977" t="str">
            <v>MEZCLA EN POLVO BASE CEREAL CON SABOR A HORCHATA, EN PRESENTACION DE 1000 G +/- 100 G. USO EXCLUSIVO PARA PACIENTES.</v>
          </cell>
          <cell r="D25977" t="str">
            <v>KG</v>
          </cell>
          <cell r="F25977" t="str">
            <v>2213</v>
          </cell>
        </row>
        <row r="25978">
          <cell r="A25978">
            <v>316010350</v>
          </cell>
          <cell r="B25978" t="str">
            <v>HOJUELAS DE MAIZ (CEREAL) SIN AZUCAR, EN PRESENTACION DE 600 G +/- 100 G. USO EXCLUSIVO PARA PACIENTES.</v>
          </cell>
          <cell r="D25978" t="str">
            <v>KG</v>
          </cell>
          <cell r="F25978" t="str">
            <v>2213</v>
          </cell>
        </row>
        <row r="25979">
          <cell r="A25979">
            <v>316010351</v>
          </cell>
          <cell r="B25979" t="str">
            <v>HOJUELAS DE MAIZ (CEREAL) SIN AZUCAR, EN PRESENTACION DE 30 G +/- 10 G. USO EXCLUSIVO PARA PACIENTES.</v>
          </cell>
          <cell r="D25979" t="str">
            <v>UD</v>
          </cell>
          <cell r="F25979" t="str">
            <v>2213</v>
          </cell>
        </row>
        <row r="25980">
          <cell r="A25980">
            <v>316010400</v>
          </cell>
          <cell r="B25980" t="str">
            <v>FECULA DE MAIZ (MAICENA), EN PRESENTACION DE 1 KG.</v>
          </cell>
          <cell r="D25980" t="str">
            <v>KG</v>
          </cell>
          <cell r="F25980" t="str">
            <v>2213</v>
          </cell>
        </row>
        <row r="25981">
          <cell r="A25981">
            <v>316010401</v>
          </cell>
          <cell r="B25981" t="str">
            <v>FECULA DE MAIZ CON SABOR VAINILLA, EN PRESENTACION DE 170 G +/- 20 G. USO EXCLUSIVO PARA PACIENTES.</v>
          </cell>
          <cell r="D25981" t="str">
            <v>KG</v>
          </cell>
          <cell r="F25981" t="str">
            <v>2213</v>
          </cell>
        </row>
        <row r="25982">
          <cell r="A25982">
            <v>316010402</v>
          </cell>
          <cell r="B25982" t="str">
            <v xml:space="preserve"> FECULA DE MAIZ 100% PURA PAQUETE DE 400 ± 20 G</v>
          </cell>
          <cell r="D25982" t="str">
            <v>KG</v>
          </cell>
          <cell r="F25982" t="str">
            <v>2213</v>
          </cell>
        </row>
        <row r="25983">
          <cell r="A25983">
            <v>316020004</v>
          </cell>
          <cell r="B25983" t="str">
            <v>HARINA DE YUCA. USO EXCLUSIVO PARA PACIENTES.</v>
          </cell>
          <cell r="D25983" t="str">
            <v>KG</v>
          </cell>
          <cell r="F25983" t="str">
            <v>2213</v>
          </cell>
        </row>
        <row r="25984">
          <cell r="A25984">
            <v>316020010</v>
          </cell>
          <cell r="B25984" t="str">
            <v>MEZCLA FORTIFICADA PARA BEBIDAS A BASE DE MAIZ Y SOYA PARA NIÑOS MAYORES DE DOS AÑOS. USO EXCLUSIVO PARA PACIENTES.</v>
          </cell>
          <cell r="D25984" t="str">
            <v>KG</v>
          </cell>
          <cell r="F25984" t="str">
            <v>2213</v>
          </cell>
        </row>
        <row r="25985">
          <cell r="A25985">
            <v>316020052</v>
          </cell>
          <cell r="B25985" t="str">
            <v>MEZCLA FORTIFICADA  PARA BEBIDAS A BASE DE SOYA  Y AVENA SABORIZADA. USO EXCLUSIVO PARA PACIENTES.</v>
          </cell>
          <cell r="D25985" t="str">
            <v>KG</v>
          </cell>
          <cell r="F25985" t="str">
            <v>2213</v>
          </cell>
        </row>
        <row r="25986">
          <cell r="A25986">
            <v>316020053</v>
          </cell>
          <cell r="B25986" t="str">
            <v>MEZCLA FORTIFICADA PARA BEBIDAS A BASE DE MAIZ Y  SOYA SABOR GALLETA. USO EXCLUSIVO PARA PACIENTES.</v>
          </cell>
          <cell r="D25986" t="str">
            <v>KG</v>
          </cell>
          <cell r="F25986" t="str">
            <v>2213</v>
          </cell>
        </row>
        <row r="25987">
          <cell r="A25987">
            <v>316020080</v>
          </cell>
          <cell r="B25987" t="str">
            <v>PREMEZCLA PARA PAN LIBRE DE GLUTEN. USO EXCLUSIVO DE PACIENTES. USO EXCLUSIVO PARA PACIENTES.</v>
          </cell>
          <cell r="D25987" t="str">
            <v>KG</v>
          </cell>
          <cell r="F25987" t="str">
            <v>2213</v>
          </cell>
        </row>
        <row r="25988">
          <cell r="A25988">
            <v>316020081</v>
          </cell>
          <cell r="B25988" t="str">
            <v>PREMEZCLA PARA QUEQUE LIBRE DE GLUTEN. USO EXCLUSIVO DE PACIENTES. USO EXCLUSIVO PARA PACIENTES.</v>
          </cell>
          <cell r="D25988" t="str">
            <v>KG</v>
          </cell>
          <cell r="F25988" t="str">
            <v>2213</v>
          </cell>
        </row>
        <row r="25989">
          <cell r="A25989">
            <v>316020082</v>
          </cell>
          <cell r="B25989" t="str">
            <v>PREMEZCLA PARA GALLETA LIBRE DE GLUTEN. USO EXCLUSIVO PARA PACIENTES.</v>
          </cell>
          <cell r="D25989" t="str">
            <v>KG</v>
          </cell>
          <cell r="F25989" t="str">
            <v>2213</v>
          </cell>
        </row>
        <row r="25990">
          <cell r="A25990">
            <v>316020083</v>
          </cell>
          <cell r="B25990" t="str">
            <v>PREMEZCLA PARA PANQUEQUES LIBRE DE GLUTEN. USO EXCLUSIVO PARA PACIENTES.</v>
          </cell>
          <cell r="D25990" t="str">
            <v>KG</v>
          </cell>
          <cell r="F25990" t="str">
            <v>2213</v>
          </cell>
        </row>
        <row r="25991">
          <cell r="A25991">
            <v>316020098</v>
          </cell>
          <cell r="B25991" t="str">
            <v>HARINA DE TRIGO, EN PRESENTACION DE 1000 G.</v>
          </cell>
          <cell r="D25991" t="str">
            <v>KG</v>
          </cell>
          <cell r="F25991" t="str">
            <v>2213</v>
          </cell>
        </row>
        <row r="25992">
          <cell r="A25992">
            <v>316020099</v>
          </cell>
          <cell r="B25992" t="str">
            <v>HARINA DE ARROZ, EN PRESENTACION DE 500 G +/- 50 G.</v>
          </cell>
          <cell r="D25992" t="str">
            <v>KG</v>
          </cell>
          <cell r="F25992" t="str">
            <v>2213</v>
          </cell>
        </row>
        <row r="25993">
          <cell r="A25993">
            <v>316020100</v>
          </cell>
          <cell r="B25993" t="str">
            <v xml:space="preserve">HARINA DE MAIZ BLANCO (MASA) EN POLVO EN PAQUETE DE 900 G ± 100 G 
</v>
          </cell>
          <cell r="D25993" t="str">
            <v>KG</v>
          </cell>
          <cell r="F25993" t="str">
            <v>2213</v>
          </cell>
        </row>
        <row r="25994">
          <cell r="A25994">
            <v>316020101</v>
          </cell>
          <cell r="B25994" t="str">
            <v>MAIZ CASCADO EN PRESENTACION DE 1000 G +/- 100 G.</v>
          </cell>
          <cell r="D25994" t="str">
            <v>KG</v>
          </cell>
          <cell r="F25994" t="str">
            <v>2213</v>
          </cell>
        </row>
        <row r="25995">
          <cell r="A25995">
            <v>316020419</v>
          </cell>
          <cell r="B25995" t="str">
            <v>MEZCLA EN POLVO A BASE DE SOYA PARA PREPARAR BEBIDAS (LECHE DE SOYA). EN PRESENTACION DE 250 G +/- 50 G USO EXCLUSIVO PARA PACIENTES.</v>
          </cell>
          <cell r="D25995" t="str">
            <v>KG</v>
          </cell>
          <cell r="F25995" t="str">
            <v>2213</v>
          </cell>
        </row>
        <row r="25996">
          <cell r="A25996">
            <v>316020420</v>
          </cell>
          <cell r="B25996" t="str">
            <v>MEZCLA FORTIFICADA PARA BEBIDAS A BASE DE MAIZ Y  SOYA  SABOR VAINILLA. USO EXCLUSIVO PARA PACIENTES.</v>
          </cell>
          <cell r="D25996" t="str">
            <v>KG</v>
          </cell>
          <cell r="F25996" t="str">
            <v>2213</v>
          </cell>
        </row>
        <row r="25997">
          <cell r="A25997">
            <v>316020421</v>
          </cell>
          <cell r="B25997" t="str">
            <v>MEZCLA FORTIFICADA PARA BEBIDAS A BASE DE MAIZ Y  SOYA  SABOR FRESA. USO EXCLUSIVO PARA PACIENTES.</v>
          </cell>
          <cell r="D25997" t="str">
            <v>KG</v>
          </cell>
          <cell r="F25997" t="str">
            <v>2213</v>
          </cell>
        </row>
        <row r="25998">
          <cell r="A25998">
            <v>316020422</v>
          </cell>
          <cell r="B25998" t="str">
            <v>MEZCLA FORTIFICADA PARA BEBIDAS A BASE DE MAIZ Y  SOYA  SABOR CHOCOLATE. USO EXCLUSIVO PARA PACIENTES.</v>
          </cell>
          <cell r="D25998" t="str">
            <v>KG</v>
          </cell>
          <cell r="F25998" t="str">
            <v>2213</v>
          </cell>
        </row>
        <row r="25999">
          <cell r="A25999">
            <v>316020440</v>
          </cell>
          <cell r="B25999" t="str">
            <v>PROTEINA DE SOYA TEXTURIZADA, EN PRESENTACION DE 250 G +/- 50 G. USO EXCLUSIVO PARA PACIENTE.</v>
          </cell>
          <cell r="D25999" t="str">
            <v>KG</v>
          </cell>
          <cell r="F25999" t="str">
            <v>2213</v>
          </cell>
        </row>
        <row r="26000">
          <cell r="A26000">
            <v>316020650</v>
          </cell>
          <cell r="B26000" t="str">
            <v>TAMAL DE CERDO.</v>
          </cell>
          <cell r="D26000" t="str">
            <v>UD</v>
          </cell>
          <cell r="F26000" t="str">
            <v>2213</v>
          </cell>
        </row>
        <row r="26001">
          <cell r="A26001">
            <v>316020651</v>
          </cell>
          <cell r="B26001" t="str">
            <v>TAMAL DE POLLO</v>
          </cell>
          <cell r="D26001" t="str">
            <v>UD</v>
          </cell>
          <cell r="F26001" t="str">
            <v>2213</v>
          </cell>
        </row>
        <row r="26002">
          <cell r="A26002">
            <v>316020652</v>
          </cell>
          <cell r="B26002" t="str">
            <v>TAMAL DE FRIJOL</v>
          </cell>
          <cell r="D26002" t="str">
            <v>UD</v>
          </cell>
          <cell r="F26002" t="str">
            <v>2213</v>
          </cell>
        </row>
        <row r="26003">
          <cell r="A26003">
            <v>316020700</v>
          </cell>
          <cell r="B26003" t="str">
            <v>TORTILLA DE MAIZ</v>
          </cell>
          <cell r="D26003" t="str">
            <v>UD</v>
          </cell>
          <cell r="F26003" t="str">
            <v>2213</v>
          </cell>
        </row>
        <row r="26004">
          <cell r="A26004">
            <v>316020705</v>
          </cell>
          <cell r="B26004" t="str">
            <v>TORTILLA DE MAIZ HORNEADA</v>
          </cell>
          <cell r="D26004" t="str">
            <v>KG</v>
          </cell>
          <cell r="F26004" t="str">
            <v>2213</v>
          </cell>
        </row>
        <row r="26005">
          <cell r="A26005">
            <v>316020706</v>
          </cell>
          <cell r="B26005" t="str">
            <v>TORTILLA CON QUESO. USO EXCLUSIVO PARA PACIENTES.</v>
          </cell>
          <cell r="D26005" t="str">
            <v>UD</v>
          </cell>
          <cell r="F26005" t="str">
            <v>2213</v>
          </cell>
        </row>
        <row r="26006">
          <cell r="A26006">
            <v>316020710</v>
          </cell>
          <cell r="B26006" t="str">
            <v>TORTILLA DE HARINA DE TRIGO.</v>
          </cell>
          <cell r="D26006" t="str">
            <v>UD</v>
          </cell>
          <cell r="F26006" t="str">
            <v>2213</v>
          </cell>
        </row>
        <row r="26007">
          <cell r="A26007">
            <v>316020711</v>
          </cell>
          <cell r="B26007" t="str">
            <v>TORTILLAS DE MAIZ, EN EMPAQUE INDIVIDUAL (2 UNIDADES).</v>
          </cell>
          <cell r="D26007" t="str">
            <v>UD</v>
          </cell>
          <cell r="F26007" t="str">
            <v>2213</v>
          </cell>
        </row>
        <row r="26008">
          <cell r="A26008">
            <v>316030109</v>
          </cell>
          <cell r="B26008" t="str">
            <v>PASTA CORTA TIPO CARACOLITO, EN PRESENTACION DE 250 G.</v>
          </cell>
          <cell r="D26008" t="str">
            <v>KG</v>
          </cell>
          <cell r="F26008" t="str">
            <v>2213</v>
          </cell>
        </row>
        <row r="26009">
          <cell r="A26009">
            <v>316030110</v>
          </cell>
          <cell r="B26009" t="str">
            <v>PASTA CORTA TIPO CARACOLITO, EN PRESENTACION DE 1000 G.</v>
          </cell>
          <cell r="D26009" t="str">
            <v>KG</v>
          </cell>
          <cell r="F26009" t="str">
            <v>2213</v>
          </cell>
        </row>
        <row r="26010">
          <cell r="A26010">
            <v>316030112</v>
          </cell>
          <cell r="B26010" t="str">
            <v>PASTA TIPO TORNILLITOS, EN PRESENTACION DE 1000 G.</v>
          </cell>
          <cell r="D26010" t="str">
            <v>KG</v>
          </cell>
          <cell r="F26010" t="str">
            <v>2213</v>
          </cell>
        </row>
        <row r="26011">
          <cell r="A26011">
            <v>316030115</v>
          </cell>
          <cell r="B26011" t="str">
            <v>CHOP SUEY SIN CONDIMENTO ADICIONAL (GLUTAMATO MONOSODICO), EN PRESENTACION DE 900 G +/- 100 G.</v>
          </cell>
          <cell r="D26011" t="str">
            <v>KG</v>
          </cell>
          <cell r="F26011" t="str">
            <v>2213</v>
          </cell>
        </row>
        <row r="26012">
          <cell r="A26012">
            <v>316030116</v>
          </cell>
          <cell r="B26012" t="str">
            <v>PASTA TIPO CABELLO DE ANGEL, EN PRESENTACION DE 500 G.</v>
          </cell>
          <cell r="D26012" t="str">
            <v>KG</v>
          </cell>
          <cell r="F26012" t="str">
            <v>2213</v>
          </cell>
        </row>
        <row r="26013">
          <cell r="A26013">
            <v>316030120</v>
          </cell>
          <cell r="B26013" t="str">
            <v>PASTA TIPO ESPAGUETI, EN PRESENTACION DE 1000 G +/- 100 G.</v>
          </cell>
          <cell r="D26013" t="str">
            <v>KG</v>
          </cell>
          <cell r="F26013" t="str">
            <v>2213</v>
          </cell>
        </row>
        <row r="26014">
          <cell r="A26014">
            <v>316030121</v>
          </cell>
          <cell r="B26014" t="str">
            <v>CANELONES PRECOCIDOS, EN PRESENTACION DE 250 G.</v>
          </cell>
          <cell r="D26014" t="str">
            <v>KG</v>
          </cell>
          <cell r="F26014" t="str">
            <v>2213</v>
          </cell>
        </row>
        <row r="26015">
          <cell r="A26015">
            <v>316030122</v>
          </cell>
          <cell r="B26015" t="str">
            <v>LASAGÑA PRECOCIDA, EN PRESENTACION DE 250 G.</v>
          </cell>
          <cell r="D26015" t="str">
            <v>KG</v>
          </cell>
          <cell r="F26015" t="str">
            <v>2213</v>
          </cell>
        </row>
        <row r="26016">
          <cell r="A26016">
            <v>316030124</v>
          </cell>
          <cell r="B26016" t="str">
            <v>PASTA TIPO ESPAGUETI LIBRE DE GLUTEN</v>
          </cell>
          <cell r="D26016" t="str">
            <v>KG</v>
          </cell>
          <cell r="F26016" t="str">
            <v>2213</v>
          </cell>
        </row>
        <row r="26017">
          <cell r="A26017">
            <v>316030125</v>
          </cell>
          <cell r="B26017" t="str">
            <v>PASTA CORTA TIPO CARACOLITO LIBRE DE GLUTEN. USO EXCLUSIVO DE PACIENTES.</v>
          </cell>
          <cell r="D26017" t="str">
            <v>KG</v>
          </cell>
          <cell r="F26017" t="str">
            <v>2213</v>
          </cell>
        </row>
        <row r="26018">
          <cell r="A26018">
            <v>316030126</v>
          </cell>
          <cell r="B26018" t="str">
            <v>PASTA TIPO PLUMA, EN PRESENTACION DE 1000 G +/- 100 G.</v>
          </cell>
          <cell r="D26018" t="str">
            <v>KG</v>
          </cell>
          <cell r="F26018" t="str">
            <v>2213</v>
          </cell>
        </row>
        <row r="26019">
          <cell r="A26019">
            <v>316030127</v>
          </cell>
          <cell r="B26019" t="str">
            <v>PASTA CORTA TIPO CABITOS, EN PRESENTACION DE 1000 G.</v>
          </cell>
          <cell r="D26019" t="str">
            <v>KG</v>
          </cell>
          <cell r="F26019" t="str">
            <v>2213</v>
          </cell>
        </row>
        <row r="26020">
          <cell r="A26020">
            <v>316040002</v>
          </cell>
          <cell r="B26020" t="str">
            <v>GALLETA TIPO MARIA LIBRE DE GLUTEN. USO EXCLUSIVO PARA PACIENTES.</v>
          </cell>
          <cell r="D26020" t="str">
            <v>UD</v>
          </cell>
          <cell r="F26020" t="str">
            <v>2213</v>
          </cell>
        </row>
        <row r="26021">
          <cell r="A26021">
            <v>316040003</v>
          </cell>
          <cell r="B26021" t="str">
            <v>GALLETA TIPO SODA LIBRE DE GLUTEN. USO EXCLUSIVO PARA PACIENTES.</v>
          </cell>
          <cell r="D26021" t="str">
            <v>UD</v>
          </cell>
          <cell r="F26021" t="str">
            <v>2213</v>
          </cell>
        </row>
        <row r="26022">
          <cell r="A26022">
            <v>316040004</v>
          </cell>
          <cell r="B26022" t="str">
            <v>GALLETAS DULCES FORTIFICADAS CON PROTEINA DE SOYA. USO EXCLUSIVO PARA PACIENTES.</v>
          </cell>
          <cell r="D26022" t="str">
            <v>UD</v>
          </cell>
          <cell r="F26022" t="str">
            <v>2213</v>
          </cell>
        </row>
        <row r="26023">
          <cell r="A26023">
            <v>316040028</v>
          </cell>
          <cell r="B26023" t="str">
            <v>GALLETA TIPO PANECILLOS TOSTADOS DE AJONJOLI</v>
          </cell>
          <cell r="D26023" t="str">
            <v>UD</v>
          </cell>
          <cell r="F26023" t="str">
            <v>2213</v>
          </cell>
        </row>
        <row r="26024">
          <cell r="A26024">
            <v>316040031</v>
          </cell>
          <cell r="B26024" t="str">
            <v>GALLETA LIBRES DE AZUCAR SABOR A  LIMON</v>
          </cell>
          <cell r="D26024" t="str">
            <v>UD</v>
          </cell>
          <cell r="F26024" t="str">
            <v>2213</v>
          </cell>
        </row>
        <row r="26025">
          <cell r="A26025">
            <v>316040032</v>
          </cell>
          <cell r="B26025" t="str">
            <v>GALLETA LIBRES DE AZUCAR SABOR A  CACAO</v>
          </cell>
          <cell r="D26025" t="str">
            <v>UD</v>
          </cell>
          <cell r="F26025" t="str">
            <v>2213</v>
          </cell>
        </row>
        <row r="26026">
          <cell r="A26026">
            <v>316040033</v>
          </cell>
          <cell r="B26026" t="str">
            <v>GALLETA LIBRES DE AZUCAR SABOR A MANZANA</v>
          </cell>
          <cell r="D26026" t="str">
            <v>UD</v>
          </cell>
          <cell r="F26026" t="str">
            <v>2213</v>
          </cell>
        </row>
        <row r="26027">
          <cell r="A26027">
            <v>316040034</v>
          </cell>
          <cell r="B26027" t="str">
            <v>GALLETA LIBRES DE AZUCAR SABOR A  NARANJA</v>
          </cell>
          <cell r="D26027" t="str">
            <v>UD</v>
          </cell>
          <cell r="F26027" t="str">
            <v>2213</v>
          </cell>
        </row>
        <row r="26028">
          <cell r="A26028">
            <v>316040038</v>
          </cell>
          <cell r="B26028" t="str">
            <v>GALLETAS DE AVENA Y GRANOLA</v>
          </cell>
          <cell r="D26028" t="str">
            <v>UD</v>
          </cell>
          <cell r="F26028" t="str">
            <v>2213</v>
          </cell>
        </row>
        <row r="26029">
          <cell r="A26029">
            <v>316040050</v>
          </cell>
          <cell r="B26029" t="str">
            <v>GALLETA SODA</v>
          </cell>
          <cell r="D26029" t="str">
            <v>UD</v>
          </cell>
          <cell r="F26029" t="str">
            <v>2213</v>
          </cell>
        </row>
        <row r="26030">
          <cell r="A26030">
            <v>316040052</v>
          </cell>
          <cell r="B26030" t="str">
            <v>GALLETA SODA INTEGRAL.</v>
          </cell>
          <cell r="D26030" t="str">
            <v>UD</v>
          </cell>
          <cell r="F26030" t="str">
            <v>2213</v>
          </cell>
        </row>
        <row r="26031">
          <cell r="A26031">
            <v>316040055</v>
          </cell>
          <cell r="B26031" t="str">
            <v>GALLETA SALADA TIPO BOKITAS.</v>
          </cell>
          <cell r="D26031" t="str">
            <v>UD</v>
          </cell>
          <cell r="F26031" t="str">
            <v>2213</v>
          </cell>
        </row>
        <row r="26032">
          <cell r="A26032">
            <v>316040062</v>
          </cell>
          <cell r="B26032" t="str">
            <v>GALLETA DULCE DE GRANOLA</v>
          </cell>
          <cell r="D26032" t="str">
            <v>UD</v>
          </cell>
          <cell r="F26032" t="str">
            <v>2213</v>
          </cell>
        </row>
        <row r="26033">
          <cell r="A26033">
            <v>316040063</v>
          </cell>
          <cell r="B26033" t="str">
            <v>GALLETA MULTICEREALES</v>
          </cell>
          <cell r="D26033" t="str">
            <v>UD</v>
          </cell>
          <cell r="F26033" t="str">
            <v>2213</v>
          </cell>
        </row>
        <row r="26034">
          <cell r="A26034">
            <v>316040064</v>
          </cell>
          <cell r="B26034" t="str">
            <v>GALLETA DULCE INTEGRAL SIN AZUCAR SABOR A CHOCOLATE. USO EXCLUSIVO PARA PACIENTES</v>
          </cell>
          <cell r="D26034" t="str">
            <v>UD</v>
          </cell>
          <cell r="F26034" t="str">
            <v>2213</v>
          </cell>
        </row>
        <row r="26035">
          <cell r="A26035">
            <v>316040067</v>
          </cell>
          <cell r="B26035" t="str">
            <v>GALLETA DE  AVENA</v>
          </cell>
          <cell r="D26035" t="str">
            <v>UD</v>
          </cell>
          <cell r="F26035" t="str">
            <v>2213</v>
          </cell>
        </row>
        <row r="26036">
          <cell r="A26036">
            <v>316040071</v>
          </cell>
          <cell r="B26036" t="str">
            <v>GALLETA DULCE TIPO MARIA.</v>
          </cell>
          <cell r="D26036" t="str">
            <v>UD</v>
          </cell>
          <cell r="F26036" t="str">
            <v>2213</v>
          </cell>
        </row>
        <row r="26037">
          <cell r="A26037">
            <v>316040074</v>
          </cell>
          <cell r="B26037" t="str">
            <v>GALLETA DULCE TIPO CANASTA (CON CUBIERTA DE JALEA.</v>
          </cell>
          <cell r="D26037" t="str">
            <v>UD</v>
          </cell>
          <cell r="F26037" t="str">
            <v>2213</v>
          </cell>
        </row>
        <row r="26038">
          <cell r="A26038">
            <v>316040075</v>
          </cell>
          <cell r="B26038" t="str">
            <v>GALLETAS TIPO YEMAS.</v>
          </cell>
          <cell r="D26038" t="str">
            <v>UD</v>
          </cell>
          <cell r="F26038" t="str">
            <v>2213</v>
          </cell>
        </row>
        <row r="26039">
          <cell r="A26039">
            <v>316040077</v>
          </cell>
          <cell r="B26039" t="str">
            <v>GALLETA SALADA DE MAIZ.</v>
          </cell>
          <cell r="D26039" t="str">
            <v>UD</v>
          </cell>
          <cell r="F26039" t="str">
            <v>2213</v>
          </cell>
        </row>
        <row r="26040">
          <cell r="A26040">
            <v>316040078</v>
          </cell>
          <cell r="B26040" t="str">
            <v>GALLETAS TIPO PANECILLO TOSTADO CON SABOR A HIERBAS</v>
          </cell>
          <cell r="D26040" t="str">
            <v>UD</v>
          </cell>
          <cell r="F26040" t="str">
            <v>2213</v>
          </cell>
        </row>
        <row r="26041">
          <cell r="A26041">
            <v>316040341</v>
          </cell>
          <cell r="B26041" t="str">
            <v>GALLETAS DULCES, LIBRES DE GLUTEN, CON SABOR A LIMON, SIN AZUCAR ADICIONADA, CONTENIDO POR EMPAQUE DE 25-30 G</v>
          </cell>
          <cell r="D26041" t="str">
            <v>UD</v>
          </cell>
          <cell r="F26041" t="str">
            <v>2213</v>
          </cell>
        </row>
        <row r="26042">
          <cell r="A26042">
            <v>316040342</v>
          </cell>
          <cell r="B26042" t="str">
            <v>GALLETAS DULCES, LIBRES DE GLUTEN, CON CHISPAS DE CHOCOLATE, SIN AZUCAR ADICIONADA, CONTENIDO POR EMPAQUE DE 25-30 G</v>
          </cell>
          <cell r="D26042" t="str">
            <v>UD</v>
          </cell>
          <cell r="F26042" t="str">
            <v>2213</v>
          </cell>
        </row>
        <row r="26043">
          <cell r="A26043">
            <v>316040343</v>
          </cell>
          <cell r="B26043" t="str">
            <v>GALLETAS DULCES, LIBRES DE GLUTEN, CON SABOR A COCO, SIN AZUCAR ADICIONADA, CONTENIDO POR EMPAQUE DE 25-30 G</v>
          </cell>
          <cell r="D26043" t="str">
            <v>UD</v>
          </cell>
          <cell r="F26043" t="str">
            <v>2213</v>
          </cell>
        </row>
        <row r="26044">
          <cell r="A26044">
            <v>316050001</v>
          </cell>
          <cell r="B26044" t="str">
            <v>BUDIN</v>
          </cell>
          <cell r="D26044" t="str">
            <v>UD</v>
          </cell>
          <cell r="F26044" t="str">
            <v>2213</v>
          </cell>
        </row>
        <row r="26045">
          <cell r="A26045">
            <v>316050002</v>
          </cell>
          <cell r="B26045" t="str">
            <v>TAMAL ASADO</v>
          </cell>
          <cell r="D26045" t="str">
            <v>UD</v>
          </cell>
          <cell r="F26045" t="str">
            <v>2213</v>
          </cell>
        </row>
        <row r="26046">
          <cell r="A26046">
            <v>316050003</v>
          </cell>
          <cell r="B26046" t="str">
            <v>TAMAL DE ELOTE</v>
          </cell>
          <cell r="D26046" t="str">
            <v>UD</v>
          </cell>
          <cell r="F26046" t="str">
            <v>2213</v>
          </cell>
        </row>
        <row r="26047">
          <cell r="A26047">
            <v>316050004</v>
          </cell>
          <cell r="B26047" t="str">
            <v>TAMAL DE MAICENA</v>
          </cell>
          <cell r="D26047" t="str">
            <v>UD</v>
          </cell>
          <cell r="F26047" t="str">
            <v>2213</v>
          </cell>
        </row>
        <row r="26048">
          <cell r="A26048">
            <v>316050005</v>
          </cell>
          <cell r="B26048" t="str">
            <v>QUEQUE DE ZANAHORIA</v>
          </cell>
          <cell r="D26048" t="str">
            <v>UD</v>
          </cell>
          <cell r="F26048" t="str">
            <v>2213</v>
          </cell>
        </row>
        <row r="26049">
          <cell r="A26049">
            <v>316050006</v>
          </cell>
          <cell r="B26049" t="str">
            <v>QUEQUE VETEADO</v>
          </cell>
          <cell r="D26049" t="str">
            <v>UD</v>
          </cell>
          <cell r="F26049" t="str">
            <v>2213</v>
          </cell>
        </row>
        <row r="26050">
          <cell r="A26050">
            <v>316050007</v>
          </cell>
          <cell r="B26050" t="str">
            <v>QUEQUE SECO</v>
          </cell>
          <cell r="D26050" t="str">
            <v>UD</v>
          </cell>
          <cell r="F26050" t="str">
            <v>2213</v>
          </cell>
        </row>
        <row r="26051">
          <cell r="A26051">
            <v>316050008</v>
          </cell>
          <cell r="B26051" t="str">
            <v>QUEQUE DE NARANJA</v>
          </cell>
          <cell r="D26051" t="str">
            <v>UD</v>
          </cell>
          <cell r="F26051" t="str">
            <v>2213</v>
          </cell>
        </row>
        <row r="26052">
          <cell r="A26052">
            <v>316050009</v>
          </cell>
          <cell r="B26052" t="str">
            <v>QUEQUE DE BANANNO</v>
          </cell>
          <cell r="D26052" t="str">
            <v>UD</v>
          </cell>
          <cell r="F26052" t="str">
            <v>2213</v>
          </cell>
        </row>
        <row r="26053">
          <cell r="A26053">
            <v>316050010</v>
          </cell>
          <cell r="B26053" t="str">
            <v>QUEQUE NAVIDEÑO</v>
          </cell>
          <cell r="D26053" t="str">
            <v>UD</v>
          </cell>
          <cell r="F26053" t="str">
            <v>2213</v>
          </cell>
        </row>
        <row r="26054">
          <cell r="A26054">
            <v>316050011</v>
          </cell>
          <cell r="B26054" t="str">
            <v>EMPANADA DE CHIVERRE.</v>
          </cell>
          <cell r="D26054" t="str">
            <v>UD</v>
          </cell>
          <cell r="F26054" t="str">
            <v>2213</v>
          </cell>
        </row>
        <row r="26055">
          <cell r="A26055">
            <v>316050105</v>
          </cell>
          <cell r="B26055" t="str">
            <v>TOSTADITAS CON SABOR A AJO, PAQUETE.</v>
          </cell>
          <cell r="D26055" t="str">
            <v>UD</v>
          </cell>
          <cell r="F26055" t="str">
            <v>2213</v>
          </cell>
        </row>
        <row r="26056">
          <cell r="A26056">
            <v>316050106</v>
          </cell>
          <cell r="B26056" t="str">
            <v>TOSTADITAS CON MARGARINA, PAQUETE DE 50-55 G.</v>
          </cell>
          <cell r="D26056" t="str">
            <v>UD</v>
          </cell>
          <cell r="F26056" t="str">
            <v>2213</v>
          </cell>
        </row>
        <row r="26057">
          <cell r="A26057">
            <v>316050120</v>
          </cell>
          <cell r="B26057" t="str">
            <v>BISCOCHOS BAJOS EN GRASA</v>
          </cell>
          <cell r="D26057" t="str">
            <v>UD</v>
          </cell>
          <cell r="F26057" t="str">
            <v>2213</v>
          </cell>
        </row>
        <row r="26058">
          <cell r="A26058">
            <v>316050125</v>
          </cell>
          <cell r="B26058" t="str">
            <v>PALITO DE QUESO BAJOS EN GRASA</v>
          </cell>
          <cell r="D26058" t="str">
            <v>UD</v>
          </cell>
          <cell r="F26058" t="str">
            <v>2213</v>
          </cell>
        </row>
        <row r="26059">
          <cell r="A26059">
            <v>316060001</v>
          </cell>
          <cell r="B26059" t="str">
            <v>PAN CUADRADO</v>
          </cell>
          <cell r="D26059" t="str">
            <v>KG</v>
          </cell>
          <cell r="F26059" t="str">
            <v>2213</v>
          </cell>
        </row>
        <row r="26060">
          <cell r="A26060">
            <v>316060002</v>
          </cell>
          <cell r="B26060" t="str">
            <v>PAN CUADRADO SIN SAL. USO EXCLUSIVO PARA PACIENTES.</v>
          </cell>
          <cell r="D26060" t="str">
            <v>KG</v>
          </cell>
          <cell r="F26060" t="str">
            <v>2213</v>
          </cell>
        </row>
        <row r="26061">
          <cell r="A26061">
            <v>316060003</v>
          </cell>
          <cell r="B26061" t="str">
            <v>PAN CUADRADO INTEGRAL</v>
          </cell>
          <cell r="D26061" t="str">
            <v>KG</v>
          </cell>
          <cell r="F26061" t="str">
            <v>2213</v>
          </cell>
        </row>
        <row r="26062">
          <cell r="A26062">
            <v>316060004</v>
          </cell>
          <cell r="B26062" t="str">
            <v>PAN PARA HAMBURGUESA</v>
          </cell>
          <cell r="D26062" t="str">
            <v>UD</v>
          </cell>
          <cell r="F26062" t="str">
            <v>2213</v>
          </cell>
        </row>
        <row r="26063">
          <cell r="A26063">
            <v>316060005</v>
          </cell>
          <cell r="B26063" t="str">
            <v>PAN DE ESPECIES 40-45- G.</v>
          </cell>
          <cell r="D26063" t="str">
            <v>UD</v>
          </cell>
          <cell r="F26063" t="str">
            <v>2213</v>
          </cell>
        </row>
        <row r="26064">
          <cell r="A26064">
            <v>316060006</v>
          </cell>
          <cell r="B26064" t="str">
            <v>PAN ALIÑADO CON QUESO 55-60 G.</v>
          </cell>
          <cell r="D26064" t="str">
            <v>UD</v>
          </cell>
          <cell r="F26064" t="str">
            <v>2213</v>
          </cell>
        </row>
        <row r="26065">
          <cell r="A26065">
            <v>316060007</v>
          </cell>
          <cell r="B26065" t="str">
            <v>PAN HIPOSODICO 40-45 G. USO EXCLUSIVO PARA PACIENTES.</v>
          </cell>
          <cell r="D26065" t="str">
            <v>UD</v>
          </cell>
          <cell r="F26065" t="str">
            <v>2213</v>
          </cell>
        </row>
        <row r="26066">
          <cell r="A26066">
            <v>316060008</v>
          </cell>
          <cell r="B26066" t="str">
            <v>PAN DULCE CON EDULCORANTE 55-60 G. USO EXCLUSIVO PARA PACIENTES.</v>
          </cell>
          <cell r="D26066" t="str">
            <v>UD</v>
          </cell>
          <cell r="F26066" t="str">
            <v>2213</v>
          </cell>
        </row>
        <row r="26067">
          <cell r="A26067">
            <v>316060009</v>
          </cell>
          <cell r="B26067" t="str">
            <v>PAN PARA PERRO CALIENTE.</v>
          </cell>
          <cell r="D26067" t="str">
            <v>UD</v>
          </cell>
          <cell r="F26067" t="str">
            <v>2213</v>
          </cell>
        </row>
        <row r="26068">
          <cell r="A26068">
            <v>316060010</v>
          </cell>
          <cell r="B26068" t="str">
            <v>PAN BAGUETIN 55-60 G.</v>
          </cell>
          <cell r="D26068" t="str">
            <v>UD</v>
          </cell>
          <cell r="F26068" t="str">
            <v>2213</v>
          </cell>
        </row>
        <row r="26069">
          <cell r="A26069">
            <v>316060011</v>
          </cell>
          <cell r="B26069" t="str">
            <v>PAN BOLLITO 30-35 G.</v>
          </cell>
          <cell r="D26069" t="str">
            <v>UD</v>
          </cell>
          <cell r="F26069" t="str">
            <v>2213</v>
          </cell>
        </row>
        <row r="26070">
          <cell r="A26070">
            <v>316060012</v>
          </cell>
          <cell r="B26070" t="str">
            <v>PAN INTEGRAL 30-35 G.</v>
          </cell>
          <cell r="D26070" t="str">
            <v>UD</v>
          </cell>
          <cell r="F26070" t="str">
            <v>2213</v>
          </cell>
        </row>
        <row r="26071">
          <cell r="A26071">
            <v>316060013</v>
          </cell>
          <cell r="B26071" t="str">
            <v>PAN DULCE 50-55 G.</v>
          </cell>
          <cell r="D26071" t="str">
            <v>UD</v>
          </cell>
          <cell r="F26071" t="str">
            <v>2213</v>
          </cell>
        </row>
        <row r="26072">
          <cell r="A26072">
            <v>316060014</v>
          </cell>
          <cell r="B26072" t="str">
            <v>PAN SALADO 50-55 G.</v>
          </cell>
          <cell r="D26072" t="str">
            <v>UD</v>
          </cell>
          <cell r="F26072" t="str">
            <v>2213</v>
          </cell>
        </row>
        <row r="26073">
          <cell r="A26073">
            <v>316060015</v>
          </cell>
          <cell r="B26073" t="str">
            <v>PAN CENA CON AJONJOLI.</v>
          </cell>
          <cell r="D26073" t="str">
            <v>UD</v>
          </cell>
          <cell r="F26073" t="str">
            <v>2213</v>
          </cell>
        </row>
        <row r="26074">
          <cell r="A26074">
            <v>316060016</v>
          </cell>
          <cell r="B26074" t="str">
            <v>PAN DE PAPA 55-60 G</v>
          </cell>
          <cell r="D26074" t="str">
            <v>UD</v>
          </cell>
          <cell r="F26074" t="str">
            <v>2213</v>
          </cell>
        </row>
        <row r="26075">
          <cell r="A26075">
            <v>316060017</v>
          </cell>
          <cell r="B26075" t="str">
            <v>PAN DULCE CON CANELA 55-60G.</v>
          </cell>
          <cell r="D26075" t="str">
            <v>UD</v>
          </cell>
          <cell r="F26075" t="str">
            <v>2213</v>
          </cell>
        </row>
        <row r="26076">
          <cell r="A26076">
            <v>316060018</v>
          </cell>
          <cell r="B26076" t="str">
            <v>PAN RALLADO</v>
          </cell>
          <cell r="D26076" t="str">
            <v>KG</v>
          </cell>
          <cell r="F26076" t="str">
            <v>2213</v>
          </cell>
        </row>
        <row r="26077">
          <cell r="A26077">
            <v>316060019</v>
          </cell>
          <cell r="B26077" t="str">
            <v>PAN SALADO TIPO CHABATA.</v>
          </cell>
          <cell r="D26077" t="str">
            <v>UD</v>
          </cell>
          <cell r="F26077" t="str">
            <v>2213</v>
          </cell>
        </row>
        <row r="26078">
          <cell r="A26078">
            <v>316060020</v>
          </cell>
          <cell r="B26078" t="str">
            <v>PAN SALADO  TIPO RUSTICO.</v>
          </cell>
          <cell r="D26078" t="str">
            <v>UD</v>
          </cell>
          <cell r="F26078" t="str">
            <v>2213</v>
          </cell>
        </row>
        <row r="26079">
          <cell r="A26079">
            <v>316060021</v>
          </cell>
          <cell r="B26079" t="str">
            <v>PAN SALADO TIPO TELERA.</v>
          </cell>
          <cell r="D26079" t="str">
            <v>UD</v>
          </cell>
          <cell r="F26079" t="str">
            <v>2213</v>
          </cell>
        </row>
        <row r="26080">
          <cell r="A26080">
            <v>316060022</v>
          </cell>
          <cell r="B26080" t="str">
            <v>PAN SALADO PARA EMPAREDADOS</v>
          </cell>
          <cell r="D26080" t="str">
            <v>UD</v>
          </cell>
          <cell r="F26080" t="str">
            <v>2213</v>
          </cell>
        </row>
        <row r="26081">
          <cell r="A26081">
            <v>316060023</v>
          </cell>
          <cell r="B26081" t="str">
            <v>PAN SALADO BOLITA TIPO ITALIANO.</v>
          </cell>
          <cell r="D26081" t="str">
            <v>UD</v>
          </cell>
          <cell r="F26081" t="str">
            <v>2213</v>
          </cell>
        </row>
        <row r="26082">
          <cell r="A26082">
            <v>316060024</v>
          </cell>
          <cell r="B26082" t="str">
            <v>PAN SALADO BOLITA CON  AJO.</v>
          </cell>
          <cell r="D26082" t="str">
            <v>UD</v>
          </cell>
          <cell r="F26082" t="str">
            <v>2213</v>
          </cell>
        </row>
        <row r="26083">
          <cell r="A26083">
            <v>316060025</v>
          </cell>
          <cell r="B26083" t="str">
            <v>PAN SALADO CON HIERBAS.</v>
          </cell>
          <cell r="D26083" t="str">
            <v>UD</v>
          </cell>
          <cell r="F26083" t="str">
            <v>2213</v>
          </cell>
        </row>
        <row r="26084">
          <cell r="A26084">
            <v>316060026</v>
          </cell>
          <cell r="B26084" t="str">
            <v>PAN SALADO CON ZANAHORIA.</v>
          </cell>
          <cell r="D26084" t="str">
            <v>UD</v>
          </cell>
          <cell r="F26084" t="str">
            <v>2213</v>
          </cell>
        </row>
        <row r="26085">
          <cell r="A26085">
            <v>316060027</v>
          </cell>
          <cell r="B26085" t="str">
            <v>PAN BONETE INTEGRAL.</v>
          </cell>
          <cell r="D26085" t="str">
            <v>UD</v>
          </cell>
          <cell r="F26085" t="str">
            <v>2213</v>
          </cell>
        </row>
        <row r="26086">
          <cell r="A26086">
            <v>316060028</v>
          </cell>
          <cell r="B26086" t="str">
            <v>PAN SALADO CUBIERTO DE QUESO.</v>
          </cell>
          <cell r="D26086" t="str">
            <v>UD</v>
          </cell>
          <cell r="F26086" t="str">
            <v>2213</v>
          </cell>
        </row>
        <row r="26087">
          <cell r="A26087">
            <v>316060029</v>
          </cell>
          <cell r="B26087" t="str">
            <v>PAN TIPO BUFFETE 20-25 G.</v>
          </cell>
          <cell r="D26087" t="str">
            <v>UD</v>
          </cell>
          <cell r="F26087" t="str">
            <v>2213</v>
          </cell>
        </row>
        <row r="26088">
          <cell r="A26088">
            <v>316060030</v>
          </cell>
          <cell r="B26088" t="str">
            <v>PAN CUADRADO LIBRE DE GLUTEN. USO EXCLUSIVO PARA PACIENTES.</v>
          </cell>
          <cell r="D26088" t="str">
            <v>UD</v>
          </cell>
          <cell r="F26088" t="str">
            <v>2213</v>
          </cell>
        </row>
        <row r="26089">
          <cell r="A26089">
            <v>316070100</v>
          </cell>
          <cell r="B26089" t="str">
            <v>FRIJOL NEGRO, EN PRESENTACION DE 900 G +/- 100 G.</v>
          </cell>
          <cell r="D26089" t="str">
            <v>KG</v>
          </cell>
          <cell r="F26089" t="str">
            <v>2213</v>
          </cell>
        </row>
        <row r="26090">
          <cell r="A26090">
            <v>316070101</v>
          </cell>
          <cell r="B26090" t="str">
            <v>FRIJOL NEGRO, EN PRESENTACION DE 5 KG.</v>
          </cell>
          <cell r="D26090" t="str">
            <v>KG</v>
          </cell>
          <cell r="F26090" t="str">
            <v>2213</v>
          </cell>
        </row>
        <row r="26091">
          <cell r="A26091">
            <v>316070102</v>
          </cell>
          <cell r="B26091" t="str">
            <v>FRIJOL ROJO, EN PRESENTACION DE 900 G +/- 100 G.</v>
          </cell>
          <cell r="D26091" t="str">
            <v>KG</v>
          </cell>
          <cell r="F26091" t="str">
            <v>2213</v>
          </cell>
        </row>
        <row r="26092">
          <cell r="A26092">
            <v>316070103</v>
          </cell>
          <cell r="B26092" t="str">
            <v>FRIJOL ROJO, EN PRESENTACION DE 5 KG.</v>
          </cell>
          <cell r="D26092" t="str">
            <v>KG</v>
          </cell>
          <cell r="F26092" t="str">
            <v>2213</v>
          </cell>
        </row>
        <row r="26093">
          <cell r="A26093">
            <v>316070104</v>
          </cell>
          <cell r="B26093" t="str">
            <v>FRIJOL NEGRO MOLIDO, EN PRESENTACION DE 3000 G +/- 100 G.</v>
          </cell>
          <cell r="D26093" t="str">
            <v>KG</v>
          </cell>
          <cell r="F26093" t="str">
            <v>2213</v>
          </cell>
        </row>
        <row r="26094">
          <cell r="A26094">
            <v>316070106</v>
          </cell>
          <cell r="B26094" t="str">
            <v>FRIJOL NEGRO MOLIDO EN PRESENTACION DE 1000 G +/- 100 G.</v>
          </cell>
          <cell r="D26094" t="str">
            <v>KG</v>
          </cell>
          <cell r="F26094" t="str">
            <v>2213</v>
          </cell>
        </row>
        <row r="26095">
          <cell r="A26095">
            <v>316070150</v>
          </cell>
          <cell r="B26095" t="str">
            <v>GARBANZOS EN PRESENTACION DE 1000 G.</v>
          </cell>
          <cell r="D26095" t="str">
            <v>KG</v>
          </cell>
          <cell r="F26095" t="str">
            <v>2213</v>
          </cell>
        </row>
        <row r="26096">
          <cell r="A26096">
            <v>316070152</v>
          </cell>
          <cell r="B26096" t="str">
            <v>GARBANZOS PROCESADOS, EN PRESENTACION DE 1000 G +/- 100 G.</v>
          </cell>
          <cell r="D26096" t="str">
            <v>KG</v>
          </cell>
          <cell r="F26096" t="str">
            <v>2213</v>
          </cell>
        </row>
        <row r="26097">
          <cell r="A26097">
            <v>316070175</v>
          </cell>
          <cell r="B26097" t="str">
            <v>LENTEJAS VERDES  SECAS, EN PRESENTACION DE 1000 G.</v>
          </cell>
          <cell r="D26097" t="str">
            <v>KG</v>
          </cell>
          <cell r="F26097" t="str">
            <v>2213</v>
          </cell>
        </row>
        <row r="26098">
          <cell r="A26098">
            <v>316070221</v>
          </cell>
          <cell r="B26098" t="str">
            <v>FRIJOL BLANCO, EN PRESENTACION DE 1000 G.</v>
          </cell>
          <cell r="D26098" t="str">
            <v>KG</v>
          </cell>
          <cell r="F26098" t="str">
            <v>2213</v>
          </cell>
        </row>
        <row r="26099">
          <cell r="A26099">
            <v>318010004</v>
          </cell>
          <cell r="B26099" t="str">
            <v>SUPLEMENTO NUTRICIONAL HIPERCALORICO E HIPERPROTEICO, ENRIQUECIDO CON HMB, DENSIDAD CALORICA 1.5 CALORIAS POR MILILITRO,  FORTIFICADO CON CALCIO Y VITAMINA D.  BOTES DE 200ML+-50ML</v>
          </cell>
          <cell r="D26099" t="str">
            <v>UD</v>
          </cell>
          <cell r="F26099" t="str">
            <v>2213</v>
          </cell>
        </row>
        <row r="26100">
          <cell r="A26100">
            <v>318010013</v>
          </cell>
          <cell r="B26100" t="str">
            <v>SUPLEMENTO NUTRICIONAL CON ALTO APORTE DE LIPIDOS Y BAJO APORTE DE CARBOHIDRATOS. USO EXCLUSIVO PARA PACIENTES.</v>
          </cell>
          <cell r="D26100" t="str">
            <v>LT</v>
          </cell>
          <cell r="F26100" t="str">
            <v>2213</v>
          </cell>
        </row>
        <row r="26101">
          <cell r="A26101">
            <v>318010019</v>
          </cell>
          <cell r="B26101" t="str">
            <v>SUPLEMENTO NUTRICIONAL ELEMENTAL CON 100% DE AMINOACIDOS LIBRES. USO EXCLUSIVO PARA PACIENTES.</v>
          </cell>
          <cell r="D26101" t="str">
            <v>KG</v>
          </cell>
          <cell r="F26101" t="str">
            <v>2213</v>
          </cell>
        </row>
        <row r="26102">
          <cell r="A26102">
            <v>318010021</v>
          </cell>
          <cell r="B26102" t="str">
            <v>SUPLEMENTO NUTRICIONAL CON INGREDIENTES INMUNOMODULADORES. USO EXCLUSIVO PARA PACIENTES.</v>
          </cell>
          <cell r="D26102" t="str">
            <v>KG</v>
          </cell>
          <cell r="F26102" t="str">
            <v>2213</v>
          </cell>
        </row>
        <row r="26103">
          <cell r="A26103">
            <v>318010028</v>
          </cell>
          <cell r="B26103" t="str">
            <v>SUPLEMENTO NUTRICIONAL CON ACIDOS EICOSAPENTANOICO Y FRUCTOOLIGOSACARIDOS CON UNA DENSIDAD ENERGETICA SUPERIOR A1 Y ALTO APORTE PROTEICO. USO EXCLUSIVO PARA PACIENTES.</v>
          </cell>
          <cell r="D26103" t="str">
            <v>KG</v>
          </cell>
          <cell r="F26103" t="str">
            <v>2213</v>
          </cell>
        </row>
        <row r="26104">
          <cell r="A26104">
            <v>318010029</v>
          </cell>
          <cell r="B26104" t="str">
            <v>MODULO DE CARBOHIDRATO EN POLVO A BASE DE PECTINA TRANSGALACTO OLIGOSACARIDO Y BIMUNO PREBIOTICOS. USO EXCLUSIVO PARA PACIENTES.</v>
          </cell>
          <cell r="D26104" t="str">
            <v>KG</v>
          </cell>
          <cell r="F26104" t="str">
            <v>2213</v>
          </cell>
        </row>
        <row r="26105">
          <cell r="A26105">
            <v>318010030</v>
          </cell>
          <cell r="B26105" t="str">
            <v>SUPLEMENTO NUTRICIONAL, EN POLVO, ALTO EN PROTEINAS, GRASAS Y CALORIAS, BAJO EN SODIO Y CARBOHIDRATOS</v>
          </cell>
          <cell r="D26105" t="str">
            <v>KG</v>
          </cell>
          <cell r="F26105" t="str">
            <v>2213</v>
          </cell>
        </row>
        <row r="26106">
          <cell r="A26106">
            <v>318010031</v>
          </cell>
          <cell r="B26106" t="str">
            <v>SUPLEMENTO NUTRICIONAL A BASE DE PROTEINA DE ALTO VALOR BIOLOGICO DE AISLADO DE SUERO DE LECHE CON VITAMINAS Y MINERALES</v>
          </cell>
          <cell r="D26106" t="str">
            <v>KG</v>
          </cell>
          <cell r="F26106" t="str">
            <v>2213</v>
          </cell>
        </row>
        <row r="26107">
          <cell r="A26107">
            <v>318020001</v>
          </cell>
          <cell r="B26107" t="str">
            <v>MODULO DE CARBOHIDRATO A BASE DE MALTODEXTRINA. USO EXCLUSIVO PARA PACIENTES.</v>
          </cell>
          <cell r="D26107" t="str">
            <v>KG</v>
          </cell>
          <cell r="F26107" t="str">
            <v>2213</v>
          </cell>
        </row>
        <row r="26108">
          <cell r="A26108">
            <v>318020002</v>
          </cell>
          <cell r="B26108" t="str">
            <v>MODULO DE PROTEINA DE ALTO VALOR BIOLOGICO A BASE DE CASEINATO DE CALCIO.  USO EXCLUSIVO PARA PACIENTES.</v>
          </cell>
          <cell r="D26108" t="str">
            <v>KG</v>
          </cell>
          <cell r="F26108" t="str">
            <v>2213</v>
          </cell>
        </row>
        <row r="26109">
          <cell r="A26109">
            <v>318020003</v>
          </cell>
          <cell r="B26109" t="str">
            <v>MODULO DE PROTEINA GELATINIZADA CONCENTRADA A BASE DE HIDROLIZADO DE COLAGENO DE PROTEINA DE SUERO</v>
          </cell>
          <cell r="D26109" t="str">
            <v>LT</v>
          </cell>
          <cell r="F26109" t="str">
            <v>2213</v>
          </cell>
        </row>
        <row r="26110">
          <cell r="A26110">
            <v>318020010</v>
          </cell>
          <cell r="B26110" t="str">
            <v>MODULO DE PROTEINA A BASE DE HIDROLIZADO DE COLAGENO, LIBRE DE CARBOHIDRATOS. USO EXCLUSIVO PARA PACIENTES.</v>
          </cell>
          <cell r="D26110" t="str">
            <v>LT</v>
          </cell>
          <cell r="F26110" t="str">
            <v>2213</v>
          </cell>
        </row>
        <row r="26111">
          <cell r="A26111">
            <v>318020011</v>
          </cell>
          <cell r="B26111" t="str">
            <v>MODULO DE CARBOHIDRARTOS CONSTITUIDO POR FIBRAS SOLUBLE Y FRUCTOOLIGOSACARIDOS. USO EXCLUSIVO PARA PACIENTES.</v>
          </cell>
          <cell r="D26111" t="str">
            <v>LT</v>
          </cell>
          <cell r="F26111" t="str">
            <v>2213</v>
          </cell>
        </row>
        <row r="26112">
          <cell r="A26112">
            <v>318020012</v>
          </cell>
          <cell r="B26112" t="str">
            <v>SUPLEMENTO NUTRICIONAL PARCIALMENTE HIDROLIZADO CON GLUTAMINA .</v>
          </cell>
          <cell r="D26112" t="str">
            <v>KG</v>
          </cell>
          <cell r="F26112" t="str">
            <v>2213</v>
          </cell>
        </row>
        <row r="26113">
          <cell r="A26113">
            <v>318020013</v>
          </cell>
          <cell r="B26113" t="str">
            <v>MODULO DE PROTEINA AISLADA A BASE DE ARGININA, GLUTAMINAY PROTEINA DE ALTO VALOR BIOLOGICO, CON VITAMINAS Y MINERALES.</v>
          </cell>
          <cell r="D26113" t="str">
            <v>KG</v>
          </cell>
          <cell r="F26113" t="str">
            <v>2213</v>
          </cell>
        </row>
        <row r="26114">
          <cell r="A26114">
            <v>318020014</v>
          </cell>
          <cell r="B26114" t="str">
            <v>MODULO DE CARBOHIDRATOS CON ALMIDON MODIFICADO. USO EXCLUSIVO PARA PACIENTES.</v>
          </cell>
          <cell r="D26114" t="str">
            <v>KG</v>
          </cell>
          <cell r="F26114" t="str">
            <v>2213</v>
          </cell>
        </row>
        <row r="26115">
          <cell r="A26115">
            <v>318020020</v>
          </cell>
          <cell r="B26115" t="str">
            <v>MODULO A BASE DE CARBOHIDRATOS Y GRASA LIBRE DE PROTEINA. USO EXCLUSIVO PARA PACIENTES.</v>
          </cell>
          <cell r="D26115" t="str">
            <v>KG</v>
          </cell>
          <cell r="F26115" t="str">
            <v>2213</v>
          </cell>
        </row>
        <row r="26116">
          <cell r="A26116">
            <v>318020024</v>
          </cell>
          <cell r="B26116" t="str">
            <v>MODULO DE PROTEINA AISLADA DE ALTO VALOR BIOLOGICO A BASE DE L-ARGININA. USO EXCLUSIVO PARA PACIENTES.</v>
          </cell>
          <cell r="D26116" t="str">
            <v>KG</v>
          </cell>
          <cell r="F26116" t="str">
            <v>2213</v>
          </cell>
        </row>
        <row r="26117">
          <cell r="A26117">
            <v>318020026</v>
          </cell>
          <cell r="B26117" t="str">
            <v>MODULO DE PROTEINA CONSTITUIDO POR GLUTAMINA, CON PROBIOTICOS EN FORMA DE LACTOBACILLUS REUTERI. USO EXCLUSIVO PARA PACIENTES.</v>
          </cell>
          <cell r="D26117" t="str">
            <v>KG</v>
          </cell>
          <cell r="F26117" t="str">
            <v>2213</v>
          </cell>
        </row>
        <row r="26118">
          <cell r="A26118">
            <v>320010010</v>
          </cell>
          <cell r="B26118" t="str">
            <v>SAL REFINADA, EN PRESENTACION DE 500 G.</v>
          </cell>
          <cell r="D26118" t="str">
            <v>KG</v>
          </cell>
          <cell r="F26118" t="str">
            <v>2213</v>
          </cell>
        </row>
        <row r="26119">
          <cell r="A26119">
            <v>320010011</v>
          </cell>
          <cell r="B26119" t="str">
            <v>SAL REFINADA EN EMPAQUE INDIVIDUAL DE 1.5 G. USO EXCLUSIVO DE PACIENTES.</v>
          </cell>
          <cell r="D26119" t="str">
            <v>UD</v>
          </cell>
          <cell r="F26119" t="str">
            <v>2213</v>
          </cell>
        </row>
        <row r="26120">
          <cell r="A26120">
            <v>320010012</v>
          </cell>
          <cell r="B26120" t="str">
            <v>ACHIOTE LIQUIDO, EN PRESENTACIONES DE 290 ML +/- 50 ML.</v>
          </cell>
          <cell r="D26120" t="str">
            <v>LT</v>
          </cell>
          <cell r="F26120" t="str">
            <v>2213</v>
          </cell>
        </row>
        <row r="26121">
          <cell r="A26121">
            <v>320010110</v>
          </cell>
          <cell r="B26121" t="str">
            <v>ESENCIA SABOR VAINILLA.</v>
          </cell>
          <cell r="D26121" t="str">
            <v>LT</v>
          </cell>
          <cell r="F26121" t="str">
            <v>2213</v>
          </cell>
        </row>
        <row r="26122">
          <cell r="A26122">
            <v>320010120</v>
          </cell>
          <cell r="B26122" t="str">
            <v>SOPA DESHIDRATADA COLA DE RES EN POLVO, PRESENTACION DE 76G +/-10G.</v>
          </cell>
          <cell r="D26122" t="str">
            <v>KG</v>
          </cell>
          <cell r="F26122" t="str">
            <v>2213</v>
          </cell>
        </row>
        <row r="26123">
          <cell r="A26123">
            <v>320010123</v>
          </cell>
          <cell r="B26123" t="str">
            <v>CREMA DE HONGOS DESHIDRATADA EN POLVO, PRESENTACION DE 75G +/- 10G</v>
          </cell>
          <cell r="D26123" t="str">
            <v>KG</v>
          </cell>
          <cell r="F26123" t="str">
            <v>2213</v>
          </cell>
        </row>
        <row r="26124">
          <cell r="A26124">
            <v>320010130</v>
          </cell>
          <cell r="B26124" t="str">
            <v>SOPA DESHIDRATADA POLLO CON FIDEOS, PRESENTACION DE 75 G +/- 10 G. (PARA EN USO EN EMERGENCIAS)</v>
          </cell>
          <cell r="D26124" t="str">
            <v>KG</v>
          </cell>
          <cell r="F26124" t="str">
            <v>2213</v>
          </cell>
        </row>
        <row r="26125">
          <cell r="A26125">
            <v>320010140</v>
          </cell>
          <cell r="B26125" t="str">
            <v>MEZCLA EN POLVO PARA PREPARA SOPA TIPO CREMA DE ZANAHORIA CON PROTEINA ADICIONADA. USO EXCLUSIVO DE PACIENTES.</v>
          </cell>
          <cell r="D26125" t="str">
            <v>KG</v>
          </cell>
          <cell r="F26125" t="str">
            <v>2213</v>
          </cell>
        </row>
        <row r="26126">
          <cell r="A26126">
            <v>320010141</v>
          </cell>
          <cell r="B26126" t="str">
            <v>MEZCLA EN POLVO PARA PREPARA SOPA TIPO CREMA DE VERDURAS CON PROTEINA ADICIONADA. USO EXCLUSIVO DE PACIENTES.</v>
          </cell>
          <cell r="D26126" t="str">
            <v>KG</v>
          </cell>
          <cell r="F26126" t="str">
            <v>2213</v>
          </cell>
        </row>
        <row r="26127">
          <cell r="A26127">
            <v>320010501</v>
          </cell>
          <cell r="B26127" t="str">
            <v>PASTA DE TOMATE, EN PRESENTACION DE 3500 G +/- 300 G.</v>
          </cell>
          <cell r="D26127" t="str">
            <v>KG</v>
          </cell>
          <cell r="F26127" t="str">
            <v>2213</v>
          </cell>
        </row>
        <row r="26128">
          <cell r="A26128">
            <v>320010502</v>
          </cell>
          <cell r="B26128" t="str">
            <v>PASTA DE TOMATE, EN PRESENTACION DE 1000 G.</v>
          </cell>
          <cell r="D26128" t="str">
            <v>KG</v>
          </cell>
          <cell r="F26128" t="str">
            <v>2213</v>
          </cell>
        </row>
        <row r="26129">
          <cell r="A26129">
            <v>320010705</v>
          </cell>
          <cell r="B26129" t="str">
            <v>SALSA CHINA.</v>
          </cell>
          <cell r="D26129" t="str">
            <v>LT</v>
          </cell>
          <cell r="F26129" t="str">
            <v>2213</v>
          </cell>
        </row>
        <row r="26130">
          <cell r="A26130">
            <v>320010706</v>
          </cell>
          <cell r="B26130" t="str">
            <v>SALSA DE SOYA BAJA EN SODIO, EN PRESENTACION DE 1000 ML +/- 250 ML.</v>
          </cell>
          <cell r="D26130" t="str">
            <v>LT</v>
          </cell>
          <cell r="F26130" t="str">
            <v>2213</v>
          </cell>
        </row>
        <row r="26131">
          <cell r="A26131">
            <v>320010800</v>
          </cell>
          <cell r="B26131" t="str">
            <v>SALSA INGLESA BAJA EN SODIO, EN PRESENTACION DE 1000 ML.</v>
          </cell>
          <cell r="D26131" t="str">
            <v>LT</v>
          </cell>
          <cell r="F26131" t="str">
            <v>2213</v>
          </cell>
        </row>
        <row r="26132">
          <cell r="A26132">
            <v>320010810</v>
          </cell>
          <cell r="B26132" t="str">
            <v>VINAGRE BLANCO EN PRESENTACION DE 700 ML +/- 30 ML.</v>
          </cell>
          <cell r="D26132" t="str">
            <v>LT</v>
          </cell>
          <cell r="F26132" t="str">
            <v>2213</v>
          </cell>
        </row>
        <row r="26133">
          <cell r="A26133">
            <v>320010811</v>
          </cell>
          <cell r="B26133" t="str">
            <v>VINAGRE BLANCO EN PRESENTACION DE 3780 ML +/- 200 ML..</v>
          </cell>
          <cell r="D26133" t="str">
            <v>LT</v>
          </cell>
          <cell r="F26133" t="str">
            <v>2213</v>
          </cell>
        </row>
        <row r="26134">
          <cell r="A26134">
            <v>320010912</v>
          </cell>
          <cell r="B26134" t="str">
            <v>SALSA DE TOMATE EN EMPAQUE INDIVIDUAL, EN PRESENTACION DE 10 G +/-1 G.</v>
          </cell>
          <cell r="D26134" t="str">
            <v>UD</v>
          </cell>
          <cell r="F26134" t="str">
            <v>2213</v>
          </cell>
        </row>
        <row r="26135">
          <cell r="A26135">
            <v>320010913</v>
          </cell>
          <cell r="B26135" t="str">
            <v>SALSA DE TOMATE, EN PRESENTACION DE 3780 ML +/- 200 ML.</v>
          </cell>
          <cell r="D26135" t="str">
            <v>LT</v>
          </cell>
          <cell r="F26135" t="str">
            <v>2213</v>
          </cell>
        </row>
        <row r="26136">
          <cell r="A26136">
            <v>320010914</v>
          </cell>
          <cell r="B26136" t="str">
            <v>SALSA DE TOMATE, EN PRESENTACION DE 1000 ML +/- 200 ML</v>
          </cell>
          <cell r="D26136" t="str">
            <v>LT</v>
          </cell>
          <cell r="F26136" t="str">
            <v>2213</v>
          </cell>
        </row>
        <row r="26137">
          <cell r="A26137">
            <v>320010915</v>
          </cell>
          <cell r="B26137" t="str">
            <v>SALSA DE MOSTAZA PREPARADA, PRESENTACION DE 400 G.</v>
          </cell>
          <cell r="D26137" t="str">
            <v>KG</v>
          </cell>
          <cell r="F26137" t="str">
            <v>2213</v>
          </cell>
        </row>
        <row r="26138">
          <cell r="A26138">
            <v>320020300</v>
          </cell>
          <cell r="B26138" t="str">
            <v>POLVO DE HORNEAR, EN PRESENTACION DE 100 G.</v>
          </cell>
          <cell r="D26138" t="str">
            <v>KG</v>
          </cell>
          <cell r="F26138" t="str">
            <v>2213</v>
          </cell>
        </row>
        <row r="26139">
          <cell r="A26139">
            <v>320020301</v>
          </cell>
          <cell r="B26139" t="str">
            <v>POLVO DE HORNEAR SIN GLUTEN, EN PRESENTACION 250 G.</v>
          </cell>
          <cell r="D26139" t="str">
            <v>KG</v>
          </cell>
          <cell r="F26139" t="str">
            <v>2213</v>
          </cell>
        </row>
        <row r="26140">
          <cell r="A26140">
            <v>320020302</v>
          </cell>
          <cell r="B26140" t="str">
            <v>LEVADURA EN PRESENTACION DE 500 G.</v>
          </cell>
          <cell r="D26140" t="str">
            <v>KG</v>
          </cell>
          <cell r="F26140" t="str">
            <v>2213</v>
          </cell>
        </row>
        <row r="26141">
          <cell r="A26141">
            <v>320020450</v>
          </cell>
          <cell r="B26141" t="str">
            <v>SABORIZANTE EN ESENCIA, EN PRESENTACION DE 500 ML +/- 20 ML.</v>
          </cell>
          <cell r="D26141" t="str">
            <v>LT</v>
          </cell>
          <cell r="F26141" t="str">
            <v>2213</v>
          </cell>
        </row>
        <row r="26142">
          <cell r="A26142">
            <v>320030001</v>
          </cell>
          <cell r="B26142" t="str">
            <v>JENJIBRE PURO DESECADO MOLIDO, EN PRESENTACION DE 500 G.</v>
          </cell>
          <cell r="D26142" t="str">
            <v>KG</v>
          </cell>
          <cell r="F26142" t="str">
            <v>2213</v>
          </cell>
        </row>
        <row r="26143">
          <cell r="A26143">
            <v>320030002</v>
          </cell>
          <cell r="B26143" t="str">
            <v>ROMERO PURO DESECADO, MOLIDO, EN PRESENTACION DE 500 G +/- 50 G.</v>
          </cell>
          <cell r="D26143" t="str">
            <v>KG</v>
          </cell>
          <cell r="F26143" t="str">
            <v>2213</v>
          </cell>
        </row>
        <row r="26144">
          <cell r="A26144">
            <v>320030003</v>
          </cell>
          <cell r="B26144" t="str">
            <v>TOMILLO PURO DESECADO, MOLIDO EN PRESENTACION DE 500 G +/- 50 G.</v>
          </cell>
          <cell r="D26144" t="str">
            <v>KG</v>
          </cell>
          <cell r="F26144" t="str">
            <v>2213</v>
          </cell>
        </row>
        <row r="26145">
          <cell r="A26145">
            <v>320030004</v>
          </cell>
          <cell r="B26145" t="str">
            <v>PAPRIKA PURA EN POLVO, EN PRESENTACION DE 500 G.</v>
          </cell>
          <cell r="D26145" t="str">
            <v>KG</v>
          </cell>
          <cell r="F26145" t="str">
            <v>2213</v>
          </cell>
        </row>
        <row r="26146">
          <cell r="A26146">
            <v>320030007</v>
          </cell>
          <cell r="B26146" t="str">
            <v>OREGANO PURO DESECADO, EN PRESENTACION DE 500 G.</v>
          </cell>
          <cell r="D26146" t="str">
            <v>KG</v>
          </cell>
          <cell r="F26146" t="str">
            <v>2213</v>
          </cell>
        </row>
        <row r="26147">
          <cell r="A26147">
            <v>320030008</v>
          </cell>
          <cell r="B26147" t="str">
            <v>CANELA PURA MOLIDA EN PRESENTACION DE 500G.</v>
          </cell>
          <cell r="D26147" t="str">
            <v>KG</v>
          </cell>
          <cell r="F26147" t="str">
            <v>2213</v>
          </cell>
        </row>
        <row r="26148">
          <cell r="A26148">
            <v>320030009</v>
          </cell>
          <cell r="B26148" t="str">
            <v>CANELA EN ASTILLA, PRESENTACION DE 500 G.</v>
          </cell>
          <cell r="D26148" t="str">
            <v>KG</v>
          </cell>
          <cell r="F26148" t="str">
            <v>2213</v>
          </cell>
        </row>
        <row r="26149">
          <cell r="A26149">
            <v>320030010</v>
          </cell>
          <cell r="B26149" t="str">
            <v>CLAVO DE OLOR PURO MOLIDO EN PRESENTACION DE 500 G.</v>
          </cell>
          <cell r="D26149" t="str">
            <v>KG</v>
          </cell>
          <cell r="F26149" t="str">
            <v>2213</v>
          </cell>
        </row>
        <row r="26150">
          <cell r="A26150">
            <v>320030011</v>
          </cell>
          <cell r="B26150" t="str">
            <v>CLAVO DE OLOR ENTERO, EN PRESENTACION DE 250 G +/- 20G</v>
          </cell>
          <cell r="D26150" t="str">
            <v>KG</v>
          </cell>
          <cell r="F26150" t="str">
            <v>2213</v>
          </cell>
        </row>
        <row r="26151">
          <cell r="A26151">
            <v>320030012</v>
          </cell>
          <cell r="B26151" t="str">
            <v>HOJAS DE LAUREL DESECADAS, EN PRESENTACION DE 500 G.</v>
          </cell>
          <cell r="D26151" t="str">
            <v>KG</v>
          </cell>
          <cell r="F26151" t="str">
            <v>2213</v>
          </cell>
        </row>
        <row r="26152">
          <cell r="A26152">
            <v>320030013</v>
          </cell>
          <cell r="B26152" t="str">
            <v>NUEZ MOSCADA PURA MOLIDA, EN PRESENTACION DE 500 G.</v>
          </cell>
          <cell r="D26152" t="str">
            <v>KG</v>
          </cell>
          <cell r="F26152" t="str">
            <v>2213</v>
          </cell>
        </row>
        <row r="26153">
          <cell r="A26153">
            <v>320030014</v>
          </cell>
          <cell r="B26153" t="str">
            <v>CURCUMA PURA EN POLVO, EMPACADA EN BOLSA SELLADA, EN PRESENTACION DE 500 G.</v>
          </cell>
          <cell r="D26153" t="str">
            <v>UD</v>
          </cell>
          <cell r="F26153" t="str">
            <v>2213</v>
          </cell>
        </row>
        <row r="26154">
          <cell r="A26154">
            <v>324010001</v>
          </cell>
          <cell r="B26154" t="str">
            <v>BANANO CRIOLLO MADURO .</v>
          </cell>
          <cell r="D26154" t="str">
            <v>UD</v>
          </cell>
          <cell r="F26154" t="str">
            <v>2213</v>
          </cell>
        </row>
        <row r="26155">
          <cell r="A26155">
            <v>324010002</v>
          </cell>
          <cell r="B26155" t="str">
            <v>BANANO VERDE.</v>
          </cell>
          <cell r="D26155" t="str">
            <v>UD</v>
          </cell>
          <cell r="F26155" t="str">
            <v>2213</v>
          </cell>
        </row>
        <row r="26156">
          <cell r="A26156">
            <v>324010003</v>
          </cell>
          <cell r="B26156" t="str">
            <v>CARAMBOLAS</v>
          </cell>
          <cell r="D26156" t="str">
            <v>KG</v>
          </cell>
          <cell r="F26156" t="str">
            <v>2213</v>
          </cell>
        </row>
        <row r="26157">
          <cell r="A26157">
            <v>324010004</v>
          </cell>
          <cell r="B26157" t="str">
            <v>CAS</v>
          </cell>
          <cell r="D26157" t="str">
            <v>KG</v>
          </cell>
          <cell r="F26157" t="str">
            <v>2213</v>
          </cell>
        </row>
        <row r="26158">
          <cell r="A26158">
            <v>324010005</v>
          </cell>
          <cell r="B26158" t="str">
            <v>CIRUELAS</v>
          </cell>
          <cell r="D26158" t="str">
            <v>KG</v>
          </cell>
          <cell r="F26158" t="str">
            <v>2213</v>
          </cell>
        </row>
        <row r="26159">
          <cell r="A26159">
            <v>324010006</v>
          </cell>
          <cell r="B26159" t="str">
            <v>FRESAS</v>
          </cell>
          <cell r="D26159" t="str">
            <v>KG</v>
          </cell>
          <cell r="F26159" t="str">
            <v>2213</v>
          </cell>
        </row>
        <row r="26160">
          <cell r="A26160">
            <v>324010007</v>
          </cell>
          <cell r="B26160" t="str">
            <v>GRANADILLA</v>
          </cell>
          <cell r="D26160" t="str">
            <v>UD</v>
          </cell>
          <cell r="F26160" t="str">
            <v>2213</v>
          </cell>
        </row>
        <row r="26161">
          <cell r="A26161">
            <v>324010008</v>
          </cell>
          <cell r="B26161" t="str">
            <v>GUANABANA</v>
          </cell>
          <cell r="D26161" t="str">
            <v>KG</v>
          </cell>
          <cell r="F26161" t="str">
            <v>2213</v>
          </cell>
        </row>
        <row r="26162">
          <cell r="A26162">
            <v>324010009</v>
          </cell>
          <cell r="B26162" t="str">
            <v>GUAYABA (NACIONALES O INJERTADAS)</v>
          </cell>
          <cell r="D26162" t="str">
            <v>KG</v>
          </cell>
          <cell r="F26162" t="str">
            <v>2213</v>
          </cell>
        </row>
        <row r="26163">
          <cell r="A26163">
            <v>324010010</v>
          </cell>
          <cell r="B26163" t="str">
            <v>JOCOTE</v>
          </cell>
          <cell r="D26163" t="str">
            <v>KG</v>
          </cell>
          <cell r="F26163" t="str">
            <v>2213</v>
          </cell>
        </row>
        <row r="26164">
          <cell r="A26164">
            <v>324010011</v>
          </cell>
          <cell r="B26164" t="str">
            <v>LIMON DULCE</v>
          </cell>
          <cell r="D26164" t="str">
            <v>UD</v>
          </cell>
          <cell r="F26164" t="str">
            <v>2213</v>
          </cell>
        </row>
        <row r="26165">
          <cell r="A26165">
            <v>324010012</v>
          </cell>
          <cell r="B26165" t="str">
            <v>LIMON MANDARINA ACIDA</v>
          </cell>
          <cell r="D26165" t="str">
            <v>UD</v>
          </cell>
          <cell r="F26165" t="str">
            <v>2213</v>
          </cell>
        </row>
        <row r="26166">
          <cell r="A26166">
            <v>324010013</v>
          </cell>
          <cell r="B26166" t="str">
            <v>MANDARINA DULCE</v>
          </cell>
          <cell r="D26166" t="str">
            <v>UD</v>
          </cell>
          <cell r="F26166" t="str">
            <v>2213</v>
          </cell>
        </row>
        <row r="26167">
          <cell r="A26167">
            <v>324010014</v>
          </cell>
          <cell r="B26167" t="str">
            <v>MANGO</v>
          </cell>
          <cell r="D26167" t="str">
            <v>KG</v>
          </cell>
          <cell r="F26167" t="str">
            <v>2213</v>
          </cell>
        </row>
        <row r="26168">
          <cell r="A26168">
            <v>324010015</v>
          </cell>
          <cell r="B26168" t="str">
            <v>MANGA</v>
          </cell>
          <cell r="D26168" t="str">
            <v>KG</v>
          </cell>
          <cell r="F26168" t="str">
            <v>2213</v>
          </cell>
        </row>
        <row r="26169">
          <cell r="A26169">
            <v>324010016</v>
          </cell>
          <cell r="B26169" t="str">
            <v>MAMON CHINO</v>
          </cell>
          <cell r="D26169" t="str">
            <v>KG</v>
          </cell>
          <cell r="F26169" t="str">
            <v>2213</v>
          </cell>
        </row>
        <row r="26170">
          <cell r="A26170">
            <v>324010017</v>
          </cell>
          <cell r="B26170" t="str">
            <v>MANZANA GALA.</v>
          </cell>
          <cell r="D26170" t="str">
            <v>UD</v>
          </cell>
          <cell r="F26170" t="str">
            <v>2213</v>
          </cell>
        </row>
        <row r="26171">
          <cell r="A26171">
            <v>324010019</v>
          </cell>
          <cell r="B26171" t="str">
            <v>MANZANA ROJA</v>
          </cell>
          <cell r="D26171" t="str">
            <v>UD</v>
          </cell>
          <cell r="F26171" t="str">
            <v>2213</v>
          </cell>
        </row>
        <row r="26172">
          <cell r="A26172">
            <v>324010021</v>
          </cell>
          <cell r="B26172" t="str">
            <v>MARACUYA</v>
          </cell>
          <cell r="D26172" t="str">
            <v>KG</v>
          </cell>
          <cell r="F26172" t="str">
            <v>2213</v>
          </cell>
        </row>
        <row r="26173">
          <cell r="A26173">
            <v>324010022</v>
          </cell>
          <cell r="B26173" t="str">
            <v>MELON</v>
          </cell>
          <cell r="D26173" t="str">
            <v>KG</v>
          </cell>
          <cell r="F26173" t="str">
            <v>2213</v>
          </cell>
        </row>
        <row r="26174">
          <cell r="A26174">
            <v>324010023</v>
          </cell>
          <cell r="B26174" t="str">
            <v>MELOCOTON</v>
          </cell>
          <cell r="D26174" t="str">
            <v>KG</v>
          </cell>
          <cell r="F26174" t="str">
            <v>2213</v>
          </cell>
        </row>
        <row r="26175">
          <cell r="A26175">
            <v>324010024</v>
          </cell>
          <cell r="B26175" t="str">
            <v>MORA</v>
          </cell>
          <cell r="D26175" t="str">
            <v>KG</v>
          </cell>
          <cell r="F26175" t="str">
            <v>2213</v>
          </cell>
        </row>
        <row r="26176">
          <cell r="A26176">
            <v>324010025</v>
          </cell>
          <cell r="B26176" t="str">
            <v>NARANJA</v>
          </cell>
          <cell r="D26176" t="str">
            <v>UD</v>
          </cell>
          <cell r="F26176" t="str">
            <v>2213</v>
          </cell>
        </row>
        <row r="26177">
          <cell r="A26177">
            <v>324010026</v>
          </cell>
          <cell r="B26177" t="str">
            <v>NARANJILLA</v>
          </cell>
          <cell r="D26177" t="str">
            <v>KG</v>
          </cell>
          <cell r="F26177" t="str">
            <v>2213</v>
          </cell>
        </row>
        <row r="26178">
          <cell r="A26178">
            <v>324010028</v>
          </cell>
          <cell r="B26178" t="str">
            <v>PAPAYA CRIOLLA.</v>
          </cell>
          <cell r="D26178" t="str">
            <v>KG</v>
          </cell>
          <cell r="F26178" t="str">
            <v>2213</v>
          </cell>
        </row>
        <row r="26179">
          <cell r="A26179">
            <v>324010029</v>
          </cell>
          <cell r="B26179" t="str">
            <v>PERA</v>
          </cell>
          <cell r="D26179" t="str">
            <v>UD</v>
          </cell>
          <cell r="F26179" t="str">
            <v>2213</v>
          </cell>
        </row>
        <row r="26180">
          <cell r="A26180">
            <v>324010030</v>
          </cell>
          <cell r="B26180" t="str">
            <v>PIÑA</v>
          </cell>
          <cell r="D26180" t="str">
            <v>UD</v>
          </cell>
          <cell r="F26180" t="str">
            <v>2213</v>
          </cell>
        </row>
        <row r="26181">
          <cell r="A26181">
            <v>324010031</v>
          </cell>
          <cell r="B26181" t="str">
            <v>SANDIA</v>
          </cell>
          <cell r="D26181" t="str">
            <v>KG</v>
          </cell>
          <cell r="F26181" t="str">
            <v>2213</v>
          </cell>
        </row>
        <row r="26182">
          <cell r="A26182">
            <v>324010032</v>
          </cell>
          <cell r="B26182" t="str">
            <v>TAMARINDO</v>
          </cell>
          <cell r="D26182" t="str">
            <v>KG</v>
          </cell>
          <cell r="F26182" t="str">
            <v>2213</v>
          </cell>
        </row>
        <row r="26183">
          <cell r="A26183">
            <v>324010033</v>
          </cell>
          <cell r="B26183" t="str">
            <v>UVAS</v>
          </cell>
          <cell r="D26183" t="str">
            <v>KG</v>
          </cell>
          <cell r="F26183" t="str">
            <v>2213</v>
          </cell>
        </row>
        <row r="26184">
          <cell r="A26184">
            <v>324010034</v>
          </cell>
          <cell r="B26184" t="str">
            <v>PAPAYA VERDE PELADA Y PICADA.</v>
          </cell>
          <cell r="D26184" t="str">
            <v>KG</v>
          </cell>
          <cell r="F26184" t="str">
            <v>2213</v>
          </cell>
        </row>
        <row r="26185">
          <cell r="A26185">
            <v>324010035</v>
          </cell>
          <cell r="B26185" t="str">
            <v>PAPAYA HIBRIDA.</v>
          </cell>
          <cell r="D26185" t="str">
            <v>KG</v>
          </cell>
          <cell r="F26185" t="str">
            <v>2213</v>
          </cell>
        </row>
        <row r="26186">
          <cell r="A26186">
            <v>324010039</v>
          </cell>
          <cell r="B26186" t="str">
            <v>LIMON MESINO.</v>
          </cell>
          <cell r="D26186" t="str">
            <v>UD</v>
          </cell>
          <cell r="F26186" t="str">
            <v>2213</v>
          </cell>
        </row>
        <row r="26187">
          <cell r="A26187">
            <v>324010040</v>
          </cell>
          <cell r="B26187" t="str">
            <v>LIMON ACIDO CRIOLLO</v>
          </cell>
          <cell r="D26187" t="str">
            <v>UD</v>
          </cell>
          <cell r="F26187" t="str">
            <v>2213</v>
          </cell>
        </row>
        <row r="26188">
          <cell r="A26188">
            <v>324010042</v>
          </cell>
          <cell r="B26188" t="str">
            <v>MANGA MORA.</v>
          </cell>
          <cell r="D26188" t="str">
            <v>KG</v>
          </cell>
          <cell r="F26188" t="str">
            <v>2213</v>
          </cell>
        </row>
        <row r="26189">
          <cell r="A26189">
            <v>324010116</v>
          </cell>
          <cell r="B26189" t="str">
            <v>BANANO MADURO RECHAZO DE EXPORTACION.</v>
          </cell>
          <cell r="D26189" t="str">
            <v>UD</v>
          </cell>
          <cell r="F26189" t="str">
            <v>2213</v>
          </cell>
        </row>
        <row r="26190">
          <cell r="A26190">
            <v>324020002</v>
          </cell>
          <cell r="B26190" t="str">
            <v xml:space="preserve">PIÑA DORADA EN PORCION </v>
          </cell>
          <cell r="D26190" t="str">
            <v>UD</v>
          </cell>
          <cell r="F26190" t="str">
            <v>2213</v>
          </cell>
        </row>
        <row r="26191">
          <cell r="A26191">
            <v>324020003</v>
          </cell>
          <cell r="B26191" t="str">
            <v xml:space="preserve">PIÑA DORADA PICADA </v>
          </cell>
          <cell r="D26191" t="str">
            <v>KG</v>
          </cell>
          <cell r="F26191" t="str">
            <v>2213</v>
          </cell>
        </row>
        <row r="26192">
          <cell r="A26192">
            <v>324020004</v>
          </cell>
          <cell r="B26192" t="str">
            <v>MANZANA GALA, PELADA, CORTADA EN CUBOS. USO EXCLUSIVO DE PACIENTES</v>
          </cell>
          <cell r="D26192" t="str">
            <v>KG</v>
          </cell>
          <cell r="F26192" t="str">
            <v>2213</v>
          </cell>
        </row>
        <row r="26193">
          <cell r="A26193">
            <v>324020210</v>
          </cell>
          <cell r="B26193" t="str">
            <v>COCO FRESCO RAYADO</v>
          </cell>
          <cell r="D26193" t="str">
            <v>KG</v>
          </cell>
          <cell r="F26193" t="str">
            <v>2213</v>
          </cell>
        </row>
        <row r="26194">
          <cell r="A26194">
            <v>324030001</v>
          </cell>
          <cell r="B26194" t="str">
            <v>COLADO DE CIRUELA, EN PRESNTACION DE 115 G +/-5 G. USO EXCLUSIVO DE PACIENTES.</v>
          </cell>
          <cell r="D26194" t="str">
            <v>UD</v>
          </cell>
          <cell r="F26194" t="str">
            <v>2213</v>
          </cell>
        </row>
        <row r="26195">
          <cell r="A26195">
            <v>324030006</v>
          </cell>
          <cell r="B26195" t="str">
            <v>COLADO DE FRUTAS MIXTAS EN PRESENTACION DE 115 G +/- 5 G. USO EXCLUSIVO DE PACIENTES.</v>
          </cell>
          <cell r="D26195" t="str">
            <v>UD</v>
          </cell>
          <cell r="F26195" t="str">
            <v>2213</v>
          </cell>
        </row>
        <row r="26196">
          <cell r="A26196">
            <v>324030105</v>
          </cell>
          <cell r="B26196" t="str">
            <v>COLADO DE MANZANA, EN PRESENTACION DE 115 G +/- 5G. USO EXCLUSIVO DE PACIENTES.</v>
          </cell>
          <cell r="D26196" t="str">
            <v>UD</v>
          </cell>
          <cell r="F26196" t="str">
            <v>2213</v>
          </cell>
        </row>
        <row r="26197">
          <cell r="A26197">
            <v>324030106</v>
          </cell>
          <cell r="B26197" t="str">
            <v>COLADO DE MELOCOTON, EN  PRESENTACION DE 115 G +/- 5 G. USO EXCLUSIVO DE PACIENTES.</v>
          </cell>
          <cell r="D26197" t="str">
            <v>UD</v>
          </cell>
          <cell r="F26197" t="str">
            <v>2213</v>
          </cell>
        </row>
        <row r="26198">
          <cell r="A26198">
            <v>324030107</v>
          </cell>
          <cell r="B26198" t="str">
            <v>COLADO DE PERA, EN PRESENTACION DE 115 G +/- 5G. USO EXCLUSIVO DE PACIENTES.</v>
          </cell>
          <cell r="D26198" t="str">
            <v>UD</v>
          </cell>
          <cell r="F26198" t="str">
            <v>2213</v>
          </cell>
        </row>
        <row r="26199">
          <cell r="A26199">
            <v>324030110</v>
          </cell>
          <cell r="B26199" t="str">
            <v>FRUTAS MIXTAS PROCESADAS SIN AZUCAR ADICIONADA, PORCION INDIVIDUAL. USO EXCLUSIVO PARA PACIENTES)</v>
          </cell>
          <cell r="D26199" t="str">
            <v>UD</v>
          </cell>
          <cell r="F26199" t="str">
            <v>2213</v>
          </cell>
        </row>
        <row r="26200">
          <cell r="A26200">
            <v>324030115</v>
          </cell>
          <cell r="B26200" t="str">
            <v>PASAS SECAS EN PRESENTACION DE 500 G.</v>
          </cell>
          <cell r="D26200" t="str">
            <v>KG</v>
          </cell>
          <cell r="F26200" t="str">
            <v>2213</v>
          </cell>
        </row>
        <row r="26201">
          <cell r="A26201">
            <v>324030200</v>
          </cell>
          <cell r="B26201" t="str">
            <v>PULPA A BASE DE FRUTA PASTEURIZADA CON AZUCAR SABOR A CARAMBOLA.</v>
          </cell>
          <cell r="D26201" t="str">
            <v>LT</v>
          </cell>
          <cell r="F26201" t="str">
            <v>2213</v>
          </cell>
        </row>
        <row r="26202">
          <cell r="A26202">
            <v>324030201</v>
          </cell>
          <cell r="B26202" t="str">
            <v>PULPA  A BASE DE FRUTA PASTEURIZADA CON AZUCAR SABOR A CAS.</v>
          </cell>
          <cell r="D26202" t="str">
            <v>LT</v>
          </cell>
          <cell r="F26202" t="str">
            <v>2213</v>
          </cell>
        </row>
        <row r="26203">
          <cell r="A26203">
            <v>324030202</v>
          </cell>
          <cell r="B26203" t="str">
            <v>PULPA  A BASE DE FRUTA PASTEURIZADA CON AZUCAR SABOR A GUANABANA</v>
          </cell>
          <cell r="D26203" t="str">
            <v>LT</v>
          </cell>
          <cell r="F26203" t="str">
            <v>2213</v>
          </cell>
        </row>
        <row r="26204">
          <cell r="A26204">
            <v>324030203</v>
          </cell>
          <cell r="B26204" t="str">
            <v>PULPA  A BASE DE FRUTA PASTEURIZADA CON AZUCAR SABOR A GUAYABA</v>
          </cell>
          <cell r="D26204" t="str">
            <v>LT</v>
          </cell>
          <cell r="F26204" t="str">
            <v>2213</v>
          </cell>
        </row>
        <row r="26205">
          <cell r="A26205">
            <v>324030204</v>
          </cell>
          <cell r="B26205" t="str">
            <v>PULPA  A BASE DE FRUTA PASTEURIZADA CON AZUCAR SABOR A MANGO</v>
          </cell>
          <cell r="D26205" t="str">
            <v>LT</v>
          </cell>
          <cell r="F26205" t="str">
            <v>2213</v>
          </cell>
        </row>
        <row r="26206">
          <cell r="A26206">
            <v>324030205</v>
          </cell>
          <cell r="B26206" t="str">
            <v>PULPA  A BASE DE FRUTA PASTEURIZADA CON AZUCAR SABOR A MANZANA</v>
          </cell>
          <cell r="D26206" t="str">
            <v>LT</v>
          </cell>
          <cell r="F26206" t="str">
            <v>2213</v>
          </cell>
        </row>
        <row r="26207">
          <cell r="A26207">
            <v>324030206</v>
          </cell>
          <cell r="B26207" t="str">
            <v>PULPA  A BASE DE FRUTA PASTEURIZADA CON AZUCAR SABOR A MARACUYA</v>
          </cell>
          <cell r="D26207" t="str">
            <v>LT</v>
          </cell>
          <cell r="F26207" t="str">
            <v>2213</v>
          </cell>
        </row>
        <row r="26208">
          <cell r="A26208">
            <v>324030207</v>
          </cell>
          <cell r="B26208" t="str">
            <v>PULPA A BASE DE FRUTA PASTEURIZADA CON AZUCAR SABOR A MELOCOTON.</v>
          </cell>
          <cell r="D26208" t="str">
            <v>LT</v>
          </cell>
          <cell r="F26208" t="str">
            <v>2213</v>
          </cell>
        </row>
        <row r="26209">
          <cell r="A26209">
            <v>324030208</v>
          </cell>
          <cell r="B26209" t="str">
            <v>PULPA  A BASE DE FRUTA PASTEURIZADA CON AZUCAR SABOR A MIXTO DE FRUTAS</v>
          </cell>
          <cell r="D26209" t="str">
            <v>LT</v>
          </cell>
          <cell r="F26209" t="str">
            <v>2213</v>
          </cell>
        </row>
        <row r="26210">
          <cell r="A26210">
            <v>324030209</v>
          </cell>
          <cell r="B26210" t="str">
            <v>PULPA  A BASE DE FRUTA PASTEURIZADA CON AZUCAR SABOR A MORA</v>
          </cell>
          <cell r="D26210" t="str">
            <v>LT</v>
          </cell>
          <cell r="F26210" t="str">
            <v>2213</v>
          </cell>
        </row>
        <row r="26211">
          <cell r="A26211">
            <v>324030210</v>
          </cell>
          <cell r="B26211" t="str">
            <v>PULPA  A BASE DE FRUTA PASTEURIZADA CON AZUCAR   SABOR A NARANJILLA.</v>
          </cell>
          <cell r="D26211" t="str">
            <v>LT</v>
          </cell>
          <cell r="F26211" t="str">
            <v>2213</v>
          </cell>
        </row>
        <row r="26212">
          <cell r="A26212">
            <v>324030211</v>
          </cell>
          <cell r="B26212" t="str">
            <v>PULPA  A BASE DE FRUTA PASTEURIZADA CON AZUCAR SABOR A TAMARINDO</v>
          </cell>
          <cell r="D26212" t="str">
            <v>LT</v>
          </cell>
          <cell r="F26212" t="str">
            <v>2213</v>
          </cell>
        </row>
        <row r="26213">
          <cell r="A26213">
            <v>324030212</v>
          </cell>
          <cell r="B26213" t="str">
            <v>PULPA  A BASE DE FRUTA PASTEURIZADA CON AZUCAR SABOR A PIÑA</v>
          </cell>
          <cell r="D26213" t="str">
            <v>LT</v>
          </cell>
          <cell r="F26213" t="str">
            <v>2213</v>
          </cell>
        </row>
        <row r="26214">
          <cell r="A26214">
            <v>324030213</v>
          </cell>
          <cell r="B26214" t="str">
            <v>PULPA  A BASE DE FRUTA PASTEURIZADA CON AZUCAR SABOR A NARANJA -ZANAHORIA</v>
          </cell>
          <cell r="D26214" t="str">
            <v>LT</v>
          </cell>
          <cell r="F26214" t="str">
            <v>2213</v>
          </cell>
        </row>
        <row r="26215">
          <cell r="A26215">
            <v>324030215</v>
          </cell>
          <cell r="B26215" t="str">
            <v>MIEL DE CHIVERRE.</v>
          </cell>
          <cell r="D26215" t="str">
            <v>KG</v>
          </cell>
          <cell r="F26215" t="str">
            <v>2213</v>
          </cell>
        </row>
        <row r="26216">
          <cell r="A26216">
            <v>324030250</v>
          </cell>
          <cell r="B26216" t="str">
            <v>PULPA  A BASE DE FRUTA PASTEURIZADA SIN AZUCAR CON EDULCORANTE SABOR A CARAMBOLA.</v>
          </cell>
          <cell r="D26216" t="str">
            <v>LT</v>
          </cell>
          <cell r="F26216" t="str">
            <v>2213</v>
          </cell>
        </row>
        <row r="26217">
          <cell r="A26217">
            <v>324030251</v>
          </cell>
          <cell r="B26217" t="str">
            <v>PULPA  A BASE DE FRUTA PASTEURIZADA SIN AZUCAR CON EDULCORANTE SABOR A CAS</v>
          </cell>
          <cell r="D26217" t="str">
            <v>LT</v>
          </cell>
          <cell r="F26217" t="str">
            <v>2213</v>
          </cell>
        </row>
        <row r="26218">
          <cell r="A26218">
            <v>324030252</v>
          </cell>
          <cell r="B26218" t="str">
            <v>PULPA  A BASE DE FRUTA PASTEURIZADA SIN AZUCAR CON EDULCORANTE SABOR A GUANABANA</v>
          </cell>
          <cell r="D26218" t="str">
            <v>LT</v>
          </cell>
          <cell r="F26218" t="str">
            <v>2213</v>
          </cell>
        </row>
        <row r="26219">
          <cell r="A26219">
            <v>324030253</v>
          </cell>
          <cell r="B26219" t="str">
            <v>PULPA  A BASE DE FRUTA PASTEURIZADA SIN AZUCAR CON EDULCORANTE SABOR A GUAYABA</v>
          </cell>
          <cell r="D26219" t="str">
            <v>LT</v>
          </cell>
          <cell r="F26219" t="str">
            <v>2213</v>
          </cell>
        </row>
        <row r="26220">
          <cell r="A26220">
            <v>324030254</v>
          </cell>
          <cell r="B26220" t="str">
            <v>PULPA A BASE DE FRUTA PASTEURIZADA SIN AZUCAR CON ENDULCORANTE, SABOR A MANGO</v>
          </cell>
          <cell r="D26220" t="str">
            <v>LT</v>
          </cell>
          <cell r="F26220" t="str">
            <v>2213</v>
          </cell>
        </row>
        <row r="26221">
          <cell r="A26221">
            <v>324030255</v>
          </cell>
          <cell r="B26221" t="str">
            <v>PULPA  A BASE DE FRUTA PASTEURIZADA SIN AZUCAR CON EDULCORANTE SABOR A MANZANA</v>
          </cell>
          <cell r="D26221" t="str">
            <v>LT</v>
          </cell>
          <cell r="F26221" t="str">
            <v>2213</v>
          </cell>
        </row>
        <row r="26222">
          <cell r="A26222">
            <v>324030256</v>
          </cell>
          <cell r="B26222" t="str">
            <v>PULPA  A BASE DE FRUTA PASTEURIZADA SIN AZUCAR CON EDULCORANTE SABOR A MARACUYA</v>
          </cell>
          <cell r="D26222" t="str">
            <v>LT</v>
          </cell>
          <cell r="F26222" t="str">
            <v>2213</v>
          </cell>
        </row>
        <row r="26223">
          <cell r="A26223">
            <v>324030257</v>
          </cell>
          <cell r="B26223" t="str">
            <v>PULPA  A BASE DE FRUTA PASTEURIZADA SIN AZUCAR CON EDULCORANTE SABOR A MELOCOTON</v>
          </cell>
          <cell r="D26223" t="str">
            <v>LT</v>
          </cell>
          <cell r="F26223" t="str">
            <v>2213</v>
          </cell>
        </row>
        <row r="26224">
          <cell r="A26224">
            <v>324030258</v>
          </cell>
          <cell r="B26224" t="str">
            <v>PULPA  A BASE DE FRUTA PASTEURIZADA SIN AZUCAR CON EDULCORANTE SABOR A MIXTO FRUTAS</v>
          </cell>
          <cell r="D26224" t="str">
            <v>LT</v>
          </cell>
          <cell r="F26224" t="str">
            <v>2213</v>
          </cell>
        </row>
        <row r="26225">
          <cell r="A26225">
            <v>324030259</v>
          </cell>
          <cell r="B26225" t="str">
            <v>PULPA  A BASE DE FRUTA PASTEURIZADA SIN AZUCAR CON EDULCORANTE SABOR A MORA</v>
          </cell>
          <cell r="D26225" t="str">
            <v>LT</v>
          </cell>
          <cell r="F26225" t="str">
            <v>2213</v>
          </cell>
        </row>
        <row r="26226">
          <cell r="A26226">
            <v>324030260</v>
          </cell>
          <cell r="B26226" t="str">
            <v>PULPA  A BASE DE FRUTA PASTEURIZADA SIN AZUCAR CON EDULCORANTE SABOR A NARANJA - ZANAHORIA</v>
          </cell>
          <cell r="D26226" t="str">
            <v>LT</v>
          </cell>
          <cell r="F26226" t="str">
            <v>2213</v>
          </cell>
        </row>
        <row r="26227">
          <cell r="A26227">
            <v>324030261</v>
          </cell>
          <cell r="B26227" t="str">
            <v>PULPA  A BASE DE FRUTA PASTEURIZADA SIN AZUCAR CON EDULCORANTE SABOR A PIÑA</v>
          </cell>
          <cell r="D26227" t="str">
            <v>LT</v>
          </cell>
          <cell r="F26227" t="str">
            <v>2213</v>
          </cell>
        </row>
        <row r="26228">
          <cell r="A26228">
            <v>324030262</v>
          </cell>
          <cell r="B26228" t="str">
            <v>PULPA  A BASE DE FRUTA PASTEURIZADA SIN AZUCAR CON EDULCORANTE SABOR A TAMARINDO</v>
          </cell>
          <cell r="D26228" t="str">
            <v>LT</v>
          </cell>
          <cell r="F26228" t="str">
            <v>2213</v>
          </cell>
        </row>
        <row r="26229">
          <cell r="A26229">
            <v>324030263</v>
          </cell>
          <cell r="B26229" t="str">
            <v>PULPA  A BASE DE FRUTA PASTEURIZADA SIN AZUCAR CON EDULCORANTE SABOR A NARANJILLA.</v>
          </cell>
          <cell r="D26229" t="str">
            <v>LT</v>
          </cell>
          <cell r="F26229" t="str">
            <v>2213</v>
          </cell>
        </row>
        <row r="26230">
          <cell r="A26230">
            <v>324030300</v>
          </cell>
          <cell r="B26230" t="str">
            <v>FRUTAS MIXTAS PROCESADAS, ENVASADAS EN ALMIBAR, PORCION INDIVIDUAL. USO EXCLUSIVO PARA PACIENTES)</v>
          </cell>
          <cell r="D26230" t="str">
            <v>UD</v>
          </cell>
          <cell r="F26230" t="str">
            <v>2213</v>
          </cell>
        </row>
        <row r="26231">
          <cell r="A26231">
            <v>324030302</v>
          </cell>
          <cell r="B26231" t="str">
            <v>PULPA A BASE DE FRUTA PASTEURIZADA SIN AZUCAR SABOR A CARAMBOLA.</v>
          </cell>
          <cell r="D26231" t="str">
            <v>LT</v>
          </cell>
          <cell r="F26231" t="str">
            <v>2213</v>
          </cell>
        </row>
        <row r="26232">
          <cell r="A26232">
            <v>324030303</v>
          </cell>
          <cell r="B26232" t="str">
            <v>PULPA A BASE DE FRUTA PASTEURIZADA SIN AZUCAR SABOR A CAS</v>
          </cell>
          <cell r="D26232" t="str">
            <v>LT</v>
          </cell>
          <cell r="F26232" t="str">
            <v>2213</v>
          </cell>
        </row>
        <row r="26233">
          <cell r="A26233">
            <v>324030304</v>
          </cell>
          <cell r="B26233" t="str">
            <v>PULPA A BASE DE FRUTA PASTEURIZADA SIN AZUCAR SABOR A GUANABANA.</v>
          </cell>
          <cell r="D26233" t="str">
            <v>LT</v>
          </cell>
          <cell r="F26233" t="str">
            <v>2213</v>
          </cell>
        </row>
        <row r="26234">
          <cell r="A26234">
            <v>324030305</v>
          </cell>
          <cell r="B26234" t="str">
            <v>PULPA A BASE DE FRUTA PASTEURIZADA SIN AZUCAR SABOR A GUAYABA.</v>
          </cell>
          <cell r="D26234" t="str">
            <v>LT</v>
          </cell>
          <cell r="F26234" t="str">
            <v>2213</v>
          </cell>
        </row>
        <row r="26235">
          <cell r="A26235">
            <v>324030306</v>
          </cell>
          <cell r="B26235" t="str">
            <v>PULPA A BASE DE FRUTA PASTEURIZADA SIN AZUCAR SABOR A  MANGO.</v>
          </cell>
          <cell r="D26235" t="str">
            <v>LT</v>
          </cell>
          <cell r="F26235" t="str">
            <v>2213</v>
          </cell>
        </row>
        <row r="26236">
          <cell r="A26236">
            <v>324030307</v>
          </cell>
          <cell r="B26236" t="str">
            <v>PULPA A BASE DE FRUTA PASTEURIZADA SIN AZUCAR SABOR A MANZANA.</v>
          </cell>
          <cell r="D26236" t="str">
            <v>LT</v>
          </cell>
          <cell r="F26236" t="str">
            <v>2213</v>
          </cell>
        </row>
        <row r="26237">
          <cell r="A26237">
            <v>324030308</v>
          </cell>
          <cell r="B26237" t="str">
            <v>PULPA A BASE DE FRUTA PASTEURIZADA SIN AZUCAR SABOR A MARACUYA.</v>
          </cell>
          <cell r="D26237" t="str">
            <v>LT</v>
          </cell>
          <cell r="F26237" t="str">
            <v>2213</v>
          </cell>
        </row>
        <row r="26238">
          <cell r="A26238">
            <v>324030309</v>
          </cell>
          <cell r="B26238" t="str">
            <v>PULPA A BASE DE FRUTA PASTEURIZADA SIN AZUCAR SABOR A  MELOCOTON.</v>
          </cell>
          <cell r="D26238" t="str">
            <v>LT</v>
          </cell>
          <cell r="F26238" t="str">
            <v>2213</v>
          </cell>
        </row>
        <row r="26239">
          <cell r="A26239">
            <v>324030310</v>
          </cell>
          <cell r="B26239" t="str">
            <v>PULPA A BASE DE FRUTA PASTEURIZADA SIN AZUCAR SABOR A  MIXTO DE FRUTAS</v>
          </cell>
          <cell r="D26239" t="str">
            <v>LT</v>
          </cell>
          <cell r="F26239" t="str">
            <v>2213</v>
          </cell>
        </row>
        <row r="26240">
          <cell r="A26240">
            <v>324030311</v>
          </cell>
          <cell r="B26240" t="str">
            <v>PULPA  A BASE DE FRUTA PASTEURIZADA SIN AZUCAR CON EDULCORANTE SABOR A MORA</v>
          </cell>
          <cell r="D26240" t="str">
            <v>LT</v>
          </cell>
          <cell r="F26240" t="str">
            <v>2213</v>
          </cell>
        </row>
        <row r="26241">
          <cell r="A26241">
            <v>324030312</v>
          </cell>
          <cell r="B26241" t="str">
            <v>PULPA A BASE DE FRUTA PASTEURIZADA SIN AZUCAR SABOR A NARANJA -ZANAHORIA .</v>
          </cell>
          <cell r="D26241" t="str">
            <v>LT</v>
          </cell>
          <cell r="F26241" t="str">
            <v>2213</v>
          </cell>
        </row>
        <row r="26242">
          <cell r="A26242">
            <v>324030313</v>
          </cell>
          <cell r="B26242" t="str">
            <v>PULPA  A BASE DE FRUTA PASTEURIZADA SIN AZUCAR CON EDULCORANTE SABOR A PIÑA</v>
          </cell>
          <cell r="D26242" t="str">
            <v>LT</v>
          </cell>
          <cell r="F26242" t="str">
            <v>2213</v>
          </cell>
        </row>
        <row r="26243">
          <cell r="A26243">
            <v>324030314</v>
          </cell>
          <cell r="B26243" t="str">
            <v>PULPA A BASE DE FRUTA PASTEURIZADA SIN AZUCAR SABOR A TAMARINDO.</v>
          </cell>
          <cell r="D26243" t="str">
            <v>LT</v>
          </cell>
          <cell r="F26243" t="str">
            <v>2213</v>
          </cell>
        </row>
        <row r="26244">
          <cell r="A26244">
            <v>324030315</v>
          </cell>
          <cell r="B26244" t="str">
            <v>PULPA A BASE DE FRUTA PASTEURIZADA SIN AZUCAR SABOR A NARANJILLA.</v>
          </cell>
          <cell r="D26244" t="str">
            <v>LT</v>
          </cell>
          <cell r="F26244" t="str">
            <v>2213</v>
          </cell>
        </row>
        <row r="26245">
          <cell r="A26245">
            <v>324030316</v>
          </cell>
          <cell r="B26245" t="str">
            <v>PURE DE BANANO MADURO, PREPARADO, PROCESADO, ENVASADO EN EMPAQUE ASEPTICO</v>
          </cell>
          <cell r="D26245" t="str">
            <v>KG</v>
          </cell>
          <cell r="F26245" t="str">
            <v>2213</v>
          </cell>
        </row>
        <row r="26246">
          <cell r="A26246">
            <v>324030317</v>
          </cell>
          <cell r="B26246" t="str">
            <v>PURE DE PIÑA, PREPARADO, PROCESADO, ENVASADO EN EMPAQUE ASEPTICO</v>
          </cell>
          <cell r="D26246" t="str">
            <v>KG</v>
          </cell>
          <cell r="F26246" t="str">
            <v>2213</v>
          </cell>
        </row>
        <row r="26247">
          <cell r="A26247">
            <v>324030318</v>
          </cell>
          <cell r="B26247" t="str">
            <v>PURE DE MANZANA, PREPARADO, PROCESADO, ENVASADO EN EMPAQUE ASEPTICO</v>
          </cell>
          <cell r="D26247" t="str">
            <v>KG</v>
          </cell>
          <cell r="F26247" t="str">
            <v>2213</v>
          </cell>
        </row>
        <row r="26248">
          <cell r="A26248">
            <v>328010001</v>
          </cell>
          <cell r="B26248" t="str">
            <v>PAPA SEMILLA PARA CONSUMO.</v>
          </cell>
          <cell r="D26248" t="str">
            <v>KG</v>
          </cell>
          <cell r="F26248" t="str">
            <v>2213</v>
          </cell>
        </row>
        <row r="26249">
          <cell r="A26249">
            <v>328010044</v>
          </cell>
          <cell r="B26249" t="str">
            <v>CEBOLLIN</v>
          </cell>
          <cell r="D26249" t="str">
            <v>UD</v>
          </cell>
          <cell r="F26249" t="str">
            <v>2213</v>
          </cell>
        </row>
        <row r="26250">
          <cell r="A26250">
            <v>328010150</v>
          </cell>
          <cell r="B26250" t="str">
            <v>PALMITO.</v>
          </cell>
          <cell r="D26250" t="str">
            <v>KG</v>
          </cell>
          <cell r="F26250" t="str">
            <v>2213</v>
          </cell>
        </row>
        <row r="26251">
          <cell r="A26251">
            <v>328010201</v>
          </cell>
          <cell r="B26251" t="str">
            <v>AGUACATE HASS</v>
          </cell>
          <cell r="D26251" t="str">
            <v>KG</v>
          </cell>
          <cell r="F26251" t="str">
            <v>2213</v>
          </cell>
        </row>
        <row r="26252">
          <cell r="A26252">
            <v>328010202</v>
          </cell>
          <cell r="B26252" t="str">
            <v>AJO</v>
          </cell>
          <cell r="D26252" t="str">
            <v>KG</v>
          </cell>
          <cell r="F26252" t="str">
            <v>2213</v>
          </cell>
        </row>
        <row r="26253">
          <cell r="A26253">
            <v>328010203</v>
          </cell>
          <cell r="B26253" t="str">
            <v>APIO</v>
          </cell>
          <cell r="D26253" t="str">
            <v>KG</v>
          </cell>
          <cell r="F26253" t="str">
            <v>2213</v>
          </cell>
        </row>
        <row r="26254">
          <cell r="A26254">
            <v>328010204</v>
          </cell>
          <cell r="B26254" t="str">
            <v>ARVEJA TIERNA</v>
          </cell>
          <cell r="D26254" t="str">
            <v>KG</v>
          </cell>
          <cell r="F26254" t="str">
            <v>2213</v>
          </cell>
        </row>
        <row r="26255">
          <cell r="A26255">
            <v>328010205</v>
          </cell>
          <cell r="B26255" t="str">
            <v>AYOTE SAZON</v>
          </cell>
          <cell r="D26255" t="str">
            <v>KG</v>
          </cell>
          <cell r="F26255" t="str">
            <v>2213</v>
          </cell>
        </row>
        <row r="26256">
          <cell r="A26256">
            <v>328010206</v>
          </cell>
          <cell r="B26256" t="str">
            <v>AYOTE TIERNO</v>
          </cell>
          <cell r="D26256" t="str">
            <v>UD</v>
          </cell>
          <cell r="F26256" t="str">
            <v>2213</v>
          </cell>
        </row>
        <row r="26257">
          <cell r="A26257">
            <v>328010207</v>
          </cell>
          <cell r="B26257" t="str">
            <v>BROCOLI</v>
          </cell>
          <cell r="D26257" t="str">
            <v>KG</v>
          </cell>
          <cell r="F26257" t="str">
            <v>2213</v>
          </cell>
        </row>
        <row r="26258">
          <cell r="A26258">
            <v>328010208</v>
          </cell>
          <cell r="B26258" t="str">
            <v>CAMOTE</v>
          </cell>
          <cell r="D26258" t="str">
            <v>KG</v>
          </cell>
          <cell r="F26258" t="str">
            <v>2213</v>
          </cell>
        </row>
        <row r="26259">
          <cell r="A26259">
            <v>328010209</v>
          </cell>
          <cell r="B26259" t="str">
            <v>CEBOLLA</v>
          </cell>
          <cell r="D26259" t="str">
            <v>KG</v>
          </cell>
          <cell r="F26259" t="str">
            <v>2213</v>
          </cell>
        </row>
        <row r="26260">
          <cell r="A26260">
            <v>328010212</v>
          </cell>
          <cell r="B26260" t="str">
            <v>CHAYOTE SAZON</v>
          </cell>
          <cell r="D26260" t="str">
            <v>UD</v>
          </cell>
          <cell r="F26260" t="str">
            <v>2213</v>
          </cell>
        </row>
        <row r="26261">
          <cell r="A26261">
            <v>328010213</v>
          </cell>
          <cell r="B26261" t="str">
            <v>CHAYOTE TIERNO</v>
          </cell>
          <cell r="D26261" t="str">
            <v>UD</v>
          </cell>
          <cell r="F26261" t="str">
            <v>2213</v>
          </cell>
        </row>
        <row r="26262">
          <cell r="A26262">
            <v>328010214</v>
          </cell>
          <cell r="B26262" t="str">
            <v>CHILE DULCE</v>
          </cell>
          <cell r="D26262" t="str">
            <v>UD</v>
          </cell>
          <cell r="F26262" t="str">
            <v>2213</v>
          </cell>
        </row>
        <row r="26263">
          <cell r="A26263">
            <v>328010216</v>
          </cell>
          <cell r="B26263" t="str">
            <v>COLIFLOR</v>
          </cell>
          <cell r="D26263" t="str">
            <v>UD</v>
          </cell>
          <cell r="F26263" t="str">
            <v>2213</v>
          </cell>
        </row>
        <row r="26264">
          <cell r="A26264">
            <v>328010217</v>
          </cell>
          <cell r="B26264" t="str">
            <v>CULANTRO CASTILLA</v>
          </cell>
          <cell r="D26264" t="str">
            <v>RO</v>
          </cell>
          <cell r="F26264" t="str">
            <v>2213</v>
          </cell>
        </row>
        <row r="26265">
          <cell r="A26265">
            <v>328010218</v>
          </cell>
          <cell r="B26265" t="str">
            <v>ELOTES TIERNOS</v>
          </cell>
          <cell r="D26265" t="str">
            <v>UD</v>
          </cell>
          <cell r="F26265" t="str">
            <v>2213</v>
          </cell>
        </row>
        <row r="26266">
          <cell r="A26266">
            <v>328010219</v>
          </cell>
          <cell r="B26266" t="str">
            <v>ESPINACAS</v>
          </cell>
          <cell r="D26266" t="str">
            <v>RO</v>
          </cell>
          <cell r="F26266" t="str">
            <v>2213</v>
          </cell>
        </row>
        <row r="26267">
          <cell r="A26267">
            <v>328010222</v>
          </cell>
          <cell r="B26267" t="str">
            <v>FRIJOLES NACIDOS</v>
          </cell>
          <cell r="D26267" t="str">
            <v>KG</v>
          </cell>
          <cell r="F26267" t="str">
            <v>2213</v>
          </cell>
        </row>
        <row r="26268">
          <cell r="A26268">
            <v>328010223</v>
          </cell>
          <cell r="B26268" t="str">
            <v>FRIJOLES TIERNOS</v>
          </cell>
          <cell r="D26268" t="str">
            <v>KG</v>
          </cell>
          <cell r="F26268" t="str">
            <v>2213</v>
          </cell>
        </row>
        <row r="26269">
          <cell r="A26269">
            <v>328010224</v>
          </cell>
          <cell r="B26269" t="str">
            <v>GUINEOS</v>
          </cell>
          <cell r="D26269" t="str">
            <v>UD</v>
          </cell>
          <cell r="F26269" t="str">
            <v>2213</v>
          </cell>
        </row>
        <row r="26270">
          <cell r="A26270">
            <v>328010226</v>
          </cell>
          <cell r="B26270" t="str">
            <v>LECHUGA AMERICANA</v>
          </cell>
          <cell r="D26270" t="str">
            <v>UD</v>
          </cell>
          <cell r="F26270" t="str">
            <v>2213</v>
          </cell>
        </row>
        <row r="26271">
          <cell r="A26271">
            <v>328010227</v>
          </cell>
          <cell r="B26271" t="str">
            <v>MOSTAZA CHINA</v>
          </cell>
          <cell r="D26271" t="str">
            <v>UD</v>
          </cell>
          <cell r="F26271" t="str">
            <v>2213</v>
          </cell>
        </row>
        <row r="26272">
          <cell r="A26272">
            <v>328010228</v>
          </cell>
          <cell r="B26272" t="str">
            <v>ÑAMPI</v>
          </cell>
          <cell r="D26272" t="str">
            <v>KG</v>
          </cell>
          <cell r="F26272" t="str">
            <v>2213</v>
          </cell>
        </row>
        <row r="26273">
          <cell r="A26273">
            <v>328010231</v>
          </cell>
          <cell r="B26273" t="str">
            <v>PAPAS</v>
          </cell>
          <cell r="D26273" t="str">
            <v>KG</v>
          </cell>
          <cell r="F26273" t="str">
            <v>2213</v>
          </cell>
        </row>
        <row r="26274">
          <cell r="A26274">
            <v>328010232</v>
          </cell>
          <cell r="B26274" t="str">
            <v>PEPINO TIERNO</v>
          </cell>
          <cell r="D26274" t="str">
            <v>KG</v>
          </cell>
          <cell r="F26274" t="str">
            <v>2213</v>
          </cell>
        </row>
        <row r="26275">
          <cell r="A26275">
            <v>328010233</v>
          </cell>
          <cell r="B26275" t="str">
            <v>PLATANO MADURO</v>
          </cell>
          <cell r="D26275" t="str">
            <v>UD</v>
          </cell>
          <cell r="F26275" t="str">
            <v>2213</v>
          </cell>
        </row>
        <row r="26276">
          <cell r="A26276">
            <v>328010234</v>
          </cell>
          <cell r="B26276" t="str">
            <v>PEJIBAYE</v>
          </cell>
          <cell r="D26276" t="str">
            <v>KG</v>
          </cell>
          <cell r="F26276" t="str">
            <v>2213</v>
          </cell>
        </row>
        <row r="26277">
          <cell r="A26277">
            <v>328010235</v>
          </cell>
          <cell r="B26277" t="str">
            <v>PUERROS</v>
          </cell>
          <cell r="D26277" t="str">
            <v>RO</v>
          </cell>
          <cell r="F26277" t="str">
            <v>2213</v>
          </cell>
        </row>
        <row r="26278">
          <cell r="A26278">
            <v>328010236</v>
          </cell>
          <cell r="B26278" t="str">
            <v>PLATANO VERDE</v>
          </cell>
          <cell r="D26278" t="str">
            <v>UD</v>
          </cell>
          <cell r="F26278" t="str">
            <v>2213</v>
          </cell>
        </row>
        <row r="26279">
          <cell r="A26279">
            <v>328010237</v>
          </cell>
          <cell r="B26279" t="str">
            <v>REMOLACHA</v>
          </cell>
          <cell r="D26279" t="str">
            <v>UD</v>
          </cell>
          <cell r="F26279" t="str">
            <v>2213</v>
          </cell>
        </row>
        <row r="26280">
          <cell r="A26280">
            <v>328010238</v>
          </cell>
          <cell r="B26280" t="str">
            <v>RABANO</v>
          </cell>
          <cell r="D26280" t="str">
            <v>RO</v>
          </cell>
          <cell r="F26280" t="str">
            <v>2213</v>
          </cell>
        </row>
        <row r="26281">
          <cell r="A26281">
            <v>328010239</v>
          </cell>
          <cell r="B26281" t="str">
            <v>REPOLLO MORADO</v>
          </cell>
          <cell r="D26281" t="str">
            <v>KG</v>
          </cell>
          <cell r="F26281" t="str">
            <v>2213</v>
          </cell>
        </row>
        <row r="26282">
          <cell r="A26282">
            <v>328010240</v>
          </cell>
          <cell r="B26282" t="str">
            <v>REPOLLO VERDE</v>
          </cell>
          <cell r="D26282" t="str">
            <v>KG</v>
          </cell>
          <cell r="F26282" t="str">
            <v>2213</v>
          </cell>
        </row>
        <row r="26283">
          <cell r="A26283">
            <v>328010241</v>
          </cell>
          <cell r="B26283" t="str">
            <v>ZUQUINI</v>
          </cell>
          <cell r="D26283" t="str">
            <v>KG</v>
          </cell>
          <cell r="F26283" t="str">
            <v>2213</v>
          </cell>
        </row>
        <row r="26284">
          <cell r="A26284">
            <v>328010242</v>
          </cell>
          <cell r="B26284" t="str">
            <v>TIQUIZQUE</v>
          </cell>
          <cell r="D26284" t="str">
            <v>KG</v>
          </cell>
          <cell r="F26284" t="str">
            <v>2213</v>
          </cell>
        </row>
        <row r="26285">
          <cell r="A26285">
            <v>328010243</v>
          </cell>
          <cell r="B26285" t="str">
            <v>TOMATE PRIMERA</v>
          </cell>
          <cell r="D26285" t="str">
            <v>KG</v>
          </cell>
          <cell r="F26285" t="str">
            <v>2213</v>
          </cell>
        </row>
        <row r="26286">
          <cell r="A26286">
            <v>328010245</v>
          </cell>
          <cell r="B26286" t="str">
            <v>VAINICAS</v>
          </cell>
          <cell r="D26286" t="str">
            <v>KG</v>
          </cell>
          <cell r="F26286" t="str">
            <v>2213</v>
          </cell>
        </row>
        <row r="26287">
          <cell r="A26287">
            <v>328010246</v>
          </cell>
          <cell r="B26287" t="str">
            <v>YUCA</v>
          </cell>
          <cell r="D26287" t="str">
            <v>KG</v>
          </cell>
          <cell r="F26287" t="str">
            <v>2213</v>
          </cell>
        </row>
        <row r="26288">
          <cell r="A26288">
            <v>328010247</v>
          </cell>
          <cell r="B26288" t="str">
            <v>ZANAHORIA</v>
          </cell>
          <cell r="D26288" t="str">
            <v>KG</v>
          </cell>
          <cell r="F26288" t="str">
            <v>2213</v>
          </cell>
        </row>
        <row r="26289">
          <cell r="A26289">
            <v>328010248</v>
          </cell>
          <cell r="B26289" t="str">
            <v>ZAPALLO</v>
          </cell>
          <cell r="D26289" t="str">
            <v>UD</v>
          </cell>
          <cell r="F26289" t="str">
            <v>2213</v>
          </cell>
        </row>
        <row r="26290">
          <cell r="A26290">
            <v>328010250</v>
          </cell>
          <cell r="B26290" t="str">
            <v>TOMATE DE SEGUNDA</v>
          </cell>
          <cell r="D26290" t="str">
            <v>KG</v>
          </cell>
          <cell r="F26290" t="str">
            <v>2213</v>
          </cell>
        </row>
        <row r="26291">
          <cell r="A26291">
            <v>328010252</v>
          </cell>
          <cell r="B26291" t="str">
            <v>TACACO.</v>
          </cell>
          <cell r="D26291" t="str">
            <v>KG</v>
          </cell>
          <cell r="F26291" t="str">
            <v>2213</v>
          </cell>
        </row>
        <row r="26292">
          <cell r="A26292">
            <v>328010253</v>
          </cell>
          <cell r="B26292" t="str">
            <v>CULANTRO DE COYOTE,</v>
          </cell>
          <cell r="D26292" t="str">
            <v>UD</v>
          </cell>
          <cell r="F26292" t="str">
            <v>2213</v>
          </cell>
        </row>
        <row r="26293">
          <cell r="A26293">
            <v>328010254</v>
          </cell>
          <cell r="B26293" t="str">
            <v>LECHUGA CRIOLLA.</v>
          </cell>
          <cell r="D26293" t="str">
            <v>UD</v>
          </cell>
          <cell r="F26293" t="str">
            <v>2213</v>
          </cell>
        </row>
        <row r="26294">
          <cell r="A26294">
            <v>328020001</v>
          </cell>
          <cell r="B26294" t="str">
            <v xml:space="preserve">AJO PELADO Y PICADO </v>
          </cell>
          <cell r="D26294" t="str">
            <v>KG</v>
          </cell>
          <cell r="F26294" t="str">
            <v>2213</v>
          </cell>
        </row>
        <row r="26295">
          <cell r="A26295">
            <v>328020002</v>
          </cell>
          <cell r="B26295" t="str">
            <v>CEBOLLA BLANCA JULIANA</v>
          </cell>
          <cell r="D26295" t="str">
            <v>KG</v>
          </cell>
          <cell r="F26295" t="str">
            <v>2213</v>
          </cell>
        </row>
        <row r="26296">
          <cell r="A26296">
            <v>328020003</v>
          </cell>
          <cell r="B26296" t="str">
            <v>ZAPALLO EN RODAJAS</v>
          </cell>
          <cell r="D26296" t="str">
            <v>KG</v>
          </cell>
          <cell r="F26296" t="str">
            <v>2213</v>
          </cell>
        </row>
        <row r="26297">
          <cell r="A26297">
            <v>328020004</v>
          </cell>
          <cell r="B26297" t="str">
            <v>ROMERO EMPACADO MINIMAMENTE PROCESADO.</v>
          </cell>
          <cell r="D26297" t="str">
            <v>KG</v>
          </cell>
          <cell r="F26297" t="str">
            <v>2213</v>
          </cell>
        </row>
        <row r="26298">
          <cell r="A26298">
            <v>328020005</v>
          </cell>
          <cell r="B26298" t="str">
            <v>MOSTAZA CHINA PICADA</v>
          </cell>
          <cell r="D26298" t="str">
            <v>KG</v>
          </cell>
          <cell r="F26298" t="str">
            <v>2213</v>
          </cell>
        </row>
        <row r="26299">
          <cell r="A26299">
            <v>328020006</v>
          </cell>
          <cell r="B26299" t="str">
            <v>CULANTRO CASTILLA MINIMAMENTE PROCESADO.</v>
          </cell>
          <cell r="D26299" t="str">
            <v>KG</v>
          </cell>
          <cell r="F26299" t="str">
            <v>2213</v>
          </cell>
        </row>
        <row r="26300">
          <cell r="A26300">
            <v>328020007</v>
          </cell>
          <cell r="B26300" t="str">
            <v>CHILE DULCE ROJO EN MITADES.</v>
          </cell>
          <cell r="D26300" t="str">
            <v>KG</v>
          </cell>
          <cell r="F26300" t="str">
            <v>2213</v>
          </cell>
        </row>
        <row r="26301">
          <cell r="A26301">
            <v>328020008</v>
          </cell>
          <cell r="B26301" t="str">
            <v>PLATANO MADURO EN CUARTOS.</v>
          </cell>
          <cell r="D26301" t="str">
            <v>KG</v>
          </cell>
          <cell r="F26301" t="str">
            <v>2213</v>
          </cell>
        </row>
        <row r="26302">
          <cell r="A26302">
            <v>328020009</v>
          </cell>
          <cell r="B26302" t="str">
            <v>PLATANO MADURO RODAJAS PREFRITO</v>
          </cell>
          <cell r="D26302" t="str">
            <v>KG</v>
          </cell>
          <cell r="F26302" t="str">
            <v>2213</v>
          </cell>
        </row>
        <row r="26303">
          <cell r="A26303">
            <v>328020010</v>
          </cell>
          <cell r="B26303" t="str">
            <v>APIO VERDE PICADO</v>
          </cell>
          <cell r="D26303" t="str">
            <v>KG</v>
          </cell>
          <cell r="F26303" t="str">
            <v>2213</v>
          </cell>
        </row>
        <row r="26304">
          <cell r="A26304">
            <v>328020015</v>
          </cell>
          <cell r="B26304" t="str">
            <v>ARRACACHE PICADO.</v>
          </cell>
          <cell r="D26304" t="str">
            <v>KG</v>
          </cell>
          <cell r="F26304" t="str">
            <v>2213</v>
          </cell>
        </row>
        <row r="26305">
          <cell r="A26305">
            <v>328020020</v>
          </cell>
          <cell r="B26305" t="str">
            <v xml:space="preserve">AYOTE SAZON EN TROZOS PELADO </v>
          </cell>
          <cell r="D26305" t="str">
            <v>KG</v>
          </cell>
          <cell r="F26305" t="str">
            <v>2213</v>
          </cell>
        </row>
        <row r="26306">
          <cell r="A26306">
            <v>328020021</v>
          </cell>
          <cell r="B26306" t="str">
            <v>AYOTE SAZON TROZOS CON CASCARA</v>
          </cell>
          <cell r="D26306" t="str">
            <v>KG</v>
          </cell>
          <cell r="F26306" t="str">
            <v>2213</v>
          </cell>
        </row>
        <row r="26307">
          <cell r="A26307">
            <v>328020025</v>
          </cell>
          <cell r="B26307" t="str">
            <v xml:space="preserve">AYOTE TIERNO PICADO </v>
          </cell>
          <cell r="D26307" t="str">
            <v>KG</v>
          </cell>
          <cell r="F26307" t="str">
            <v>2213</v>
          </cell>
        </row>
        <row r="26308">
          <cell r="A26308">
            <v>328020026</v>
          </cell>
          <cell r="B26308" t="str">
            <v xml:space="preserve">AYOTE TIERNO TROZOS </v>
          </cell>
          <cell r="D26308" t="str">
            <v>KG</v>
          </cell>
          <cell r="F26308" t="str">
            <v>2213</v>
          </cell>
        </row>
        <row r="26309">
          <cell r="A26309">
            <v>328020030</v>
          </cell>
          <cell r="B26309" t="str">
            <v>BROCOLI FLORETES PEQUEÑAS</v>
          </cell>
          <cell r="D26309" t="str">
            <v>KG</v>
          </cell>
          <cell r="F26309" t="str">
            <v>2213</v>
          </cell>
        </row>
        <row r="26310">
          <cell r="A26310">
            <v>328020031</v>
          </cell>
          <cell r="B26310" t="str">
            <v xml:space="preserve">BROCOLI FLORETES MEDIANAS </v>
          </cell>
          <cell r="D26310" t="str">
            <v>KG</v>
          </cell>
          <cell r="F26310" t="str">
            <v>2213</v>
          </cell>
        </row>
        <row r="26311">
          <cell r="A26311">
            <v>328020035</v>
          </cell>
          <cell r="B26311" t="str">
            <v xml:space="preserve">CAMOTE ENTERO PELADO </v>
          </cell>
          <cell r="D26311" t="str">
            <v>KG</v>
          </cell>
          <cell r="F26311" t="str">
            <v>2213</v>
          </cell>
        </row>
        <row r="26312">
          <cell r="A26312">
            <v>328020036</v>
          </cell>
          <cell r="B26312" t="str">
            <v xml:space="preserve">CAMOTE PARTIDO TROZOS </v>
          </cell>
          <cell r="D26312" t="str">
            <v>KG</v>
          </cell>
          <cell r="F26312" t="str">
            <v>2213</v>
          </cell>
        </row>
        <row r="26313">
          <cell r="A26313">
            <v>328020040</v>
          </cell>
          <cell r="B26313" t="str">
            <v xml:space="preserve">CEBOLLA BLANCA PICADA </v>
          </cell>
          <cell r="D26313" t="str">
            <v>KG</v>
          </cell>
          <cell r="F26313" t="str">
            <v>2213</v>
          </cell>
        </row>
        <row r="26314">
          <cell r="A26314">
            <v>328020041</v>
          </cell>
          <cell r="B26314" t="str">
            <v xml:space="preserve">CEBOLLA MORADA PICADA </v>
          </cell>
          <cell r="D26314" t="str">
            <v>KG</v>
          </cell>
          <cell r="F26314" t="str">
            <v>2213</v>
          </cell>
        </row>
        <row r="26315">
          <cell r="A26315">
            <v>328020042</v>
          </cell>
          <cell r="B26315" t="str">
            <v xml:space="preserve">CEBOLLA BLANCA RODAJAS </v>
          </cell>
          <cell r="D26315" t="str">
            <v>KG</v>
          </cell>
          <cell r="F26315" t="str">
            <v>2213</v>
          </cell>
        </row>
        <row r="26316">
          <cell r="A26316">
            <v>328020043</v>
          </cell>
          <cell r="B26316" t="str">
            <v xml:space="preserve">CEBOLLIN PICADO </v>
          </cell>
          <cell r="D26316" t="str">
            <v>KG</v>
          </cell>
          <cell r="F26316" t="str">
            <v>2213</v>
          </cell>
        </row>
        <row r="26317">
          <cell r="A26317">
            <v>328020050</v>
          </cell>
          <cell r="B26317" t="str">
            <v xml:space="preserve">CHAYOTE SAZON TROZOS </v>
          </cell>
          <cell r="D26317" t="str">
            <v>KG</v>
          </cell>
          <cell r="F26317" t="str">
            <v>2213</v>
          </cell>
        </row>
        <row r="26318">
          <cell r="A26318">
            <v>328020055</v>
          </cell>
          <cell r="B26318" t="str">
            <v xml:space="preserve">CHAYOTE TIERNO PICADO </v>
          </cell>
          <cell r="D26318" t="str">
            <v>KG</v>
          </cell>
          <cell r="F26318" t="str">
            <v>2213</v>
          </cell>
        </row>
        <row r="26319">
          <cell r="A26319">
            <v>328020057</v>
          </cell>
          <cell r="B26319" t="str">
            <v xml:space="preserve">CHAYOTE TIERNO TROZOS </v>
          </cell>
          <cell r="D26319" t="str">
            <v>KG</v>
          </cell>
          <cell r="F26319" t="str">
            <v>2213</v>
          </cell>
        </row>
        <row r="26320">
          <cell r="A26320">
            <v>328020060</v>
          </cell>
          <cell r="B26320" t="str">
            <v xml:space="preserve">CHILE DULCE VERDE EN MITADES </v>
          </cell>
          <cell r="D26320" t="str">
            <v>KG</v>
          </cell>
          <cell r="F26320" t="str">
            <v>2213</v>
          </cell>
        </row>
        <row r="26321">
          <cell r="A26321">
            <v>328020061</v>
          </cell>
          <cell r="B26321" t="str">
            <v xml:space="preserve">CHILE DULCE ENTERO SIN SEMILLAS </v>
          </cell>
          <cell r="D26321" t="str">
            <v>UD</v>
          </cell>
          <cell r="F26321" t="str">
            <v>2213</v>
          </cell>
        </row>
        <row r="26322">
          <cell r="A26322">
            <v>328020065</v>
          </cell>
          <cell r="B26322" t="str">
            <v xml:space="preserve">COLIFLOR FLORETES PEQUEÑAS </v>
          </cell>
          <cell r="D26322" t="str">
            <v>KG</v>
          </cell>
          <cell r="F26322" t="str">
            <v>2213</v>
          </cell>
        </row>
        <row r="26323">
          <cell r="A26323">
            <v>328020066</v>
          </cell>
          <cell r="B26323" t="str">
            <v xml:space="preserve">COLIFLOR FLORETES MEDIANAS </v>
          </cell>
          <cell r="D26323" t="str">
            <v>KG</v>
          </cell>
          <cell r="F26323" t="str">
            <v>2213</v>
          </cell>
        </row>
        <row r="26324">
          <cell r="A26324">
            <v>328020070</v>
          </cell>
          <cell r="B26324" t="str">
            <v>CULANTRO COYOTE PICADO</v>
          </cell>
          <cell r="D26324" t="str">
            <v>KG</v>
          </cell>
          <cell r="F26324" t="str">
            <v>2213</v>
          </cell>
        </row>
        <row r="26325">
          <cell r="A26325">
            <v>328020075</v>
          </cell>
          <cell r="B26325" t="str">
            <v xml:space="preserve">ELOTE AMARILLO DESGRANADO </v>
          </cell>
          <cell r="D26325" t="str">
            <v>KG</v>
          </cell>
          <cell r="F26325" t="str">
            <v>2213</v>
          </cell>
        </row>
        <row r="26326">
          <cell r="A26326">
            <v>328020076</v>
          </cell>
          <cell r="B26326" t="str">
            <v xml:space="preserve">ELOTE AMARILLO PARTIDO </v>
          </cell>
          <cell r="D26326" t="str">
            <v>UD</v>
          </cell>
          <cell r="F26326" t="str">
            <v>2213</v>
          </cell>
        </row>
        <row r="26327">
          <cell r="A26327">
            <v>328020077</v>
          </cell>
          <cell r="B26327" t="str">
            <v xml:space="preserve">ELOTE BLANCO PARTIDO </v>
          </cell>
          <cell r="D26327" t="str">
            <v>UD</v>
          </cell>
          <cell r="F26327" t="str">
            <v>2213</v>
          </cell>
        </row>
        <row r="26328">
          <cell r="A26328">
            <v>328020080</v>
          </cell>
          <cell r="B26328" t="str">
            <v xml:space="preserve">ESPINACA DESHOJADA </v>
          </cell>
          <cell r="D26328" t="str">
            <v>KG</v>
          </cell>
          <cell r="F26328" t="str">
            <v>2213</v>
          </cell>
        </row>
        <row r="26329">
          <cell r="A26329">
            <v>328020090</v>
          </cell>
          <cell r="B26329" t="str">
            <v xml:space="preserve">LECHUGA AMERICANA PICADA </v>
          </cell>
          <cell r="D26329" t="str">
            <v>KG</v>
          </cell>
          <cell r="F26329" t="str">
            <v>2213</v>
          </cell>
        </row>
        <row r="26330">
          <cell r="A26330">
            <v>328020095</v>
          </cell>
          <cell r="B26330" t="str">
            <v>ÑAMPI  PELADO EN TROZOS</v>
          </cell>
          <cell r="D26330" t="str">
            <v>KG</v>
          </cell>
          <cell r="F26330" t="str">
            <v>2213</v>
          </cell>
        </row>
        <row r="26331">
          <cell r="A26331">
            <v>328020100</v>
          </cell>
          <cell r="B26331" t="str">
            <v>OREGANO EMPACADO MINIMAMENTE PROCESADO.</v>
          </cell>
          <cell r="D26331" t="str">
            <v>KG</v>
          </cell>
          <cell r="F26331" t="str">
            <v>2213</v>
          </cell>
        </row>
        <row r="26332">
          <cell r="A26332">
            <v>328020105</v>
          </cell>
          <cell r="B26332" t="str">
            <v xml:space="preserve">PAPA EN RODAJAS </v>
          </cell>
          <cell r="D26332" t="str">
            <v>KG</v>
          </cell>
          <cell r="F26332" t="str">
            <v>2213</v>
          </cell>
        </row>
        <row r="26333">
          <cell r="A26333">
            <v>328020106</v>
          </cell>
          <cell r="B26333" t="str">
            <v xml:space="preserve">PAPA CUBOS GRANDES </v>
          </cell>
          <cell r="D26333" t="str">
            <v>KG</v>
          </cell>
          <cell r="F26333" t="str">
            <v>2213</v>
          </cell>
        </row>
        <row r="26334">
          <cell r="A26334">
            <v>328020107</v>
          </cell>
          <cell r="B26334" t="str">
            <v>PAPA  PELADA EN MITADES</v>
          </cell>
          <cell r="D26334" t="str">
            <v>KG</v>
          </cell>
          <cell r="F26334" t="str">
            <v>2213</v>
          </cell>
        </row>
        <row r="26335">
          <cell r="A26335">
            <v>328020108</v>
          </cell>
          <cell r="B26335" t="str">
            <v xml:space="preserve">PAPA ENTERA CON CASCARA </v>
          </cell>
          <cell r="D26335" t="str">
            <v>KG</v>
          </cell>
          <cell r="F26335" t="str">
            <v>2213</v>
          </cell>
        </row>
        <row r="26336">
          <cell r="A26336">
            <v>328020109</v>
          </cell>
          <cell r="B26336" t="str">
            <v xml:space="preserve">PAPA PICADA </v>
          </cell>
          <cell r="D26336" t="str">
            <v>KG</v>
          </cell>
          <cell r="F26336" t="str">
            <v>2213</v>
          </cell>
        </row>
        <row r="26337">
          <cell r="A26337">
            <v>328020110</v>
          </cell>
          <cell r="B26337" t="str">
            <v xml:space="preserve">PAPA EN JULIANA </v>
          </cell>
          <cell r="D26337" t="str">
            <v>KG</v>
          </cell>
          <cell r="F26337" t="str">
            <v>2213</v>
          </cell>
        </row>
        <row r="26338">
          <cell r="A26338">
            <v>328020116</v>
          </cell>
          <cell r="B26338" t="str">
            <v>PEPINO ENTERO DESPUNTADO.</v>
          </cell>
          <cell r="D26338" t="str">
            <v>KG</v>
          </cell>
          <cell r="F26338" t="str">
            <v>2213</v>
          </cell>
        </row>
        <row r="26339">
          <cell r="A26339">
            <v>328020120</v>
          </cell>
          <cell r="B26339" t="str">
            <v>PEREJIL.</v>
          </cell>
          <cell r="D26339" t="str">
            <v>KG</v>
          </cell>
          <cell r="F26339" t="str">
            <v>2213</v>
          </cell>
        </row>
        <row r="26340">
          <cell r="A26340">
            <v>328020125</v>
          </cell>
          <cell r="B26340" t="str">
            <v xml:space="preserve">PLATANO MADURO MITADES </v>
          </cell>
          <cell r="D26340" t="str">
            <v>KG</v>
          </cell>
          <cell r="F26340" t="str">
            <v>2213</v>
          </cell>
        </row>
        <row r="26341">
          <cell r="A26341">
            <v>328020126</v>
          </cell>
          <cell r="B26341" t="str">
            <v xml:space="preserve">PLATANO MADURO MITAD PREFITO </v>
          </cell>
          <cell r="D26341" t="str">
            <v>KG</v>
          </cell>
          <cell r="F26341" t="str">
            <v>2213</v>
          </cell>
        </row>
        <row r="26342">
          <cell r="A26342">
            <v>328020127</v>
          </cell>
          <cell r="B26342" t="str">
            <v xml:space="preserve">PLATANO MADURO TROZOS PARA PURE </v>
          </cell>
          <cell r="D26342" t="str">
            <v>KG</v>
          </cell>
          <cell r="F26342" t="str">
            <v>2213</v>
          </cell>
        </row>
        <row r="26343">
          <cell r="A26343">
            <v>328020128</v>
          </cell>
          <cell r="B26343" t="str">
            <v xml:space="preserve">PLATANO MADURO RODAJAS </v>
          </cell>
          <cell r="D26343" t="str">
            <v>KG</v>
          </cell>
          <cell r="F26343" t="str">
            <v>2213</v>
          </cell>
        </row>
        <row r="26344">
          <cell r="A26344">
            <v>328020130</v>
          </cell>
          <cell r="B26344" t="str">
            <v xml:space="preserve">PLATANO VERDE PICADO </v>
          </cell>
          <cell r="D26344" t="str">
            <v>KG</v>
          </cell>
          <cell r="F26344" t="str">
            <v>2213</v>
          </cell>
        </row>
        <row r="26345">
          <cell r="A26345">
            <v>328020131</v>
          </cell>
          <cell r="B26345" t="str">
            <v xml:space="preserve">PLATANO VERDE RODAJAS </v>
          </cell>
          <cell r="D26345" t="str">
            <v>KG</v>
          </cell>
          <cell r="F26345" t="str">
            <v>2213</v>
          </cell>
        </row>
        <row r="26346">
          <cell r="A26346">
            <v>328020132</v>
          </cell>
          <cell r="B26346" t="str">
            <v xml:space="preserve">PLATANO VERDE TROZOS </v>
          </cell>
          <cell r="D26346" t="str">
            <v>KG</v>
          </cell>
          <cell r="F26346" t="str">
            <v>2213</v>
          </cell>
        </row>
        <row r="26347">
          <cell r="A26347">
            <v>328020135</v>
          </cell>
          <cell r="B26347" t="str">
            <v xml:space="preserve">PUERRO PICADO </v>
          </cell>
          <cell r="D26347" t="str">
            <v>KG</v>
          </cell>
          <cell r="F26347" t="str">
            <v>2213</v>
          </cell>
        </row>
        <row r="26348">
          <cell r="A26348">
            <v>328020140</v>
          </cell>
          <cell r="B26348" t="str">
            <v xml:space="preserve">REMOLACHA EN RODAJAS </v>
          </cell>
          <cell r="D26348" t="str">
            <v>KG</v>
          </cell>
          <cell r="F26348" t="str">
            <v>2213</v>
          </cell>
        </row>
        <row r="26349">
          <cell r="A26349">
            <v>328020141</v>
          </cell>
          <cell r="B26349" t="str">
            <v xml:space="preserve">REMOLACHA PICADA </v>
          </cell>
          <cell r="D26349" t="str">
            <v>KG</v>
          </cell>
          <cell r="F26349" t="str">
            <v>2213</v>
          </cell>
        </row>
        <row r="26350">
          <cell r="A26350">
            <v>328020142</v>
          </cell>
          <cell r="B26350" t="str">
            <v xml:space="preserve">REMOLACHA RALLADA </v>
          </cell>
          <cell r="D26350" t="str">
            <v>KG</v>
          </cell>
          <cell r="F26350" t="str">
            <v>2213</v>
          </cell>
        </row>
        <row r="26351">
          <cell r="A26351">
            <v>328020145</v>
          </cell>
          <cell r="B26351" t="str">
            <v xml:space="preserve">REPOLLO MORADO PICADO </v>
          </cell>
          <cell r="D26351" t="str">
            <v>KG</v>
          </cell>
          <cell r="F26351" t="str">
            <v>2213</v>
          </cell>
        </row>
        <row r="26352">
          <cell r="A26352">
            <v>328020146</v>
          </cell>
          <cell r="B26352" t="str">
            <v xml:space="preserve">REPOLLO VERDE PICADO FINO </v>
          </cell>
          <cell r="D26352" t="str">
            <v>KG</v>
          </cell>
          <cell r="F26352" t="str">
            <v>2213</v>
          </cell>
        </row>
        <row r="26353">
          <cell r="A26353">
            <v>328020147</v>
          </cell>
          <cell r="B26353" t="str">
            <v xml:space="preserve">REPOLLO VERDE PICADO GRUESO </v>
          </cell>
          <cell r="D26353" t="str">
            <v>KG</v>
          </cell>
          <cell r="F26353" t="str">
            <v>2213</v>
          </cell>
        </row>
        <row r="26354">
          <cell r="A26354">
            <v>328020150</v>
          </cell>
          <cell r="B26354" t="str">
            <v>TIQUISQUE  PELADO EN TROZOS</v>
          </cell>
          <cell r="D26354" t="str">
            <v>KG</v>
          </cell>
          <cell r="F26354" t="str">
            <v>2213</v>
          </cell>
        </row>
        <row r="26355">
          <cell r="A26355">
            <v>328020160</v>
          </cell>
          <cell r="B26355" t="str">
            <v xml:space="preserve">VAINICA DESPUNTADA   </v>
          </cell>
          <cell r="D26355" t="str">
            <v>KG</v>
          </cell>
          <cell r="F26355" t="str">
            <v>2213</v>
          </cell>
        </row>
        <row r="26356">
          <cell r="A26356">
            <v>328020161</v>
          </cell>
          <cell r="B26356" t="str">
            <v>VAINICA DESPUNTADA Y SESGADA</v>
          </cell>
          <cell r="D26356" t="str">
            <v>KG</v>
          </cell>
          <cell r="F26356" t="str">
            <v>2213</v>
          </cell>
        </row>
        <row r="26357">
          <cell r="A26357">
            <v>328020162</v>
          </cell>
          <cell r="B26357" t="str">
            <v xml:space="preserve">VAINICA PICADA </v>
          </cell>
          <cell r="D26357" t="str">
            <v>KG</v>
          </cell>
          <cell r="F26357" t="str">
            <v>2213</v>
          </cell>
        </row>
        <row r="26358">
          <cell r="A26358">
            <v>328020165</v>
          </cell>
          <cell r="B26358" t="str">
            <v xml:space="preserve">YUCA PELADA TROZOS </v>
          </cell>
          <cell r="D26358" t="str">
            <v>KG</v>
          </cell>
          <cell r="F26358" t="str">
            <v>2213</v>
          </cell>
        </row>
        <row r="26359">
          <cell r="A26359">
            <v>328020170</v>
          </cell>
          <cell r="B26359" t="str">
            <v xml:space="preserve">ZANAHORIA CUBOS GRANDES </v>
          </cell>
          <cell r="D26359" t="str">
            <v>KG</v>
          </cell>
          <cell r="F26359" t="str">
            <v>2213</v>
          </cell>
        </row>
        <row r="26360">
          <cell r="A26360">
            <v>328020171</v>
          </cell>
          <cell r="B26360" t="str">
            <v xml:space="preserve">ZANAHORIA EN RODAJAS </v>
          </cell>
          <cell r="D26360" t="str">
            <v>KG</v>
          </cell>
          <cell r="F26360" t="str">
            <v>2213</v>
          </cell>
        </row>
        <row r="26361">
          <cell r="A26361">
            <v>328020172</v>
          </cell>
          <cell r="B26361" t="str">
            <v xml:space="preserve">ZANAHORIA ENTERA PELADA </v>
          </cell>
          <cell r="D26361" t="str">
            <v>KG</v>
          </cell>
          <cell r="F26361" t="str">
            <v>2213</v>
          </cell>
        </row>
        <row r="26362">
          <cell r="A26362">
            <v>328020173</v>
          </cell>
          <cell r="B26362" t="str">
            <v xml:space="preserve">ZANAHORIA EN JULIANA </v>
          </cell>
          <cell r="D26362" t="str">
            <v>KG</v>
          </cell>
          <cell r="F26362" t="str">
            <v>2213</v>
          </cell>
        </row>
        <row r="26363">
          <cell r="A26363">
            <v>328020174</v>
          </cell>
          <cell r="B26363" t="str">
            <v xml:space="preserve">ZANAHORIA CUBOS PEQUEÑOS </v>
          </cell>
          <cell r="D26363" t="str">
            <v>KG</v>
          </cell>
          <cell r="F26363" t="str">
            <v>2213</v>
          </cell>
        </row>
        <row r="26364">
          <cell r="A26364">
            <v>328020175</v>
          </cell>
          <cell r="B26364" t="str">
            <v xml:space="preserve">ZANAHORIA RALLADA </v>
          </cell>
          <cell r="D26364" t="str">
            <v>KG</v>
          </cell>
          <cell r="F26364" t="str">
            <v>2213</v>
          </cell>
        </row>
        <row r="26365">
          <cell r="A26365">
            <v>328020180</v>
          </cell>
          <cell r="B26365" t="str">
            <v xml:space="preserve">ZAPALLO EN TROZOS </v>
          </cell>
          <cell r="D26365" t="str">
            <v>KG</v>
          </cell>
          <cell r="F26365" t="str">
            <v>2213</v>
          </cell>
        </row>
        <row r="26366">
          <cell r="A26366">
            <v>328020181</v>
          </cell>
          <cell r="B26366" t="str">
            <v xml:space="preserve">ZAPALLO PICADO </v>
          </cell>
          <cell r="D26366" t="str">
            <v>KG</v>
          </cell>
          <cell r="F26366" t="str">
            <v>2213</v>
          </cell>
        </row>
        <row r="26367">
          <cell r="A26367">
            <v>328020200</v>
          </cell>
          <cell r="B26367" t="str">
            <v>ALBAHACA EN HOJAS</v>
          </cell>
          <cell r="D26367" t="str">
            <v>KG</v>
          </cell>
          <cell r="F26367" t="str">
            <v>2213</v>
          </cell>
        </row>
        <row r="26368">
          <cell r="A26368">
            <v>328020244</v>
          </cell>
          <cell r="B26368" t="str">
            <v>TOMILLO EMPACADO MINIMAMENTE PROCESADO.</v>
          </cell>
          <cell r="D26368" t="str">
            <v>KG</v>
          </cell>
          <cell r="F26368" t="str">
            <v>2213</v>
          </cell>
        </row>
        <row r="26369">
          <cell r="A26369">
            <v>328021056</v>
          </cell>
          <cell r="B26369" t="str">
            <v xml:space="preserve">CHAYOTE TIERNO TIRAS </v>
          </cell>
          <cell r="D26369" t="str">
            <v>KG</v>
          </cell>
          <cell r="F26369" t="str">
            <v>2213</v>
          </cell>
        </row>
        <row r="26370">
          <cell r="A26370">
            <v>328030001</v>
          </cell>
          <cell r="B26370" t="str">
            <v>MAIZ DULCE EN GRANO PROCESADO, EN PRESENTACION DE 500 G +/- 100 G</v>
          </cell>
          <cell r="D26370" t="str">
            <v>KG</v>
          </cell>
          <cell r="F26370" t="str">
            <v>2213</v>
          </cell>
        </row>
        <row r="26371">
          <cell r="A26371">
            <v>328030120</v>
          </cell>
          <cell r="B26371" t="str">
            <v>PURE DE PAPA DESHIDRATADO, EN PRESENTACION DE 3 KG.</v>
          </cell>
          <cell r="D26371" t="str">
            <v>KG</v>
          </cell>
          <cell r="F26371" t="str">
            <v>2213</v>
          </cell>
        </row>
        <row r="26372">
          <cell r="A26372">
            <v>328030152</v>
          </cell>
          <cell r="B26372" t="str">
            <v>PALMITO EN TROZOS PROCESADO, EN PRESENTACION DE 900G +/-100 G.</v>
          </cell>
          <cell r="D26372" t="str">
            <v>KG</v>
          </cell>
          <cell r="F26372" t="str">
            <v>2213</v>
          </cell>
        </row>
        <row r="26373">
          <cell r="A26373">
            <v>328030155</v>
          </cell>
          <cell r="B26373" t="str">
            <v>HONGOS REBANADOS PROCESADOS, EN PRESENTACION DE 500 G +/- 100 G.</v>
          </cell>
          <cell r="D26373" t="str">
            <v>KG</v>
          </cell>
          <cell r="F26373" t="str">
            <v>2213</v>
          </cell>
        </row>
        <row r="26374">
          <cell r="A26374">
            <v>328030160</v>
          </cell>
          <cell r="B26374" t="str">
            <v>PURE DE CHAYOTE TIERNO, PREPARADO, PROCESADO, ENVASADO EN EMPAQUE ASEPTICO</v>
          </cell>
          <cell r="D26374" t="str">
            <v>KG</v>
          </cell>
          <cell r="F26374" t="str">
            <v>2213</v>
          </cell>
        </row>
        <row r="26375">
          <cell r="A26375">
            <v>328030161</v>
          </cell>
          <cell r="B26375" t="str">
            <v>PURE DE ZANAHORIA, PREPARADO, PROCESADO, ENVASADO EN EMPAQUE ASEPTICO</v>
          </cell>
          <cell r="D26375" t="str">
            <v>KG</v>
          </cell>
          <cell r="F26375" t="str">
            <v>2213</v>
          </cell>
        </row>
        <row r="26376">
          <cell r="A26376">
            <v>328030162</v>
          </cell>
          <cell r="B26376" t="str">
            <v>PURE DE CAMOTE, PREPARADO, PROCESADO, ENVASADO EN EMPAQUE ASEPTICO</v>
          </cell>
          <cell r="D26376" t="str">
            <v>KG</v>
          </cell>
          <cell r="F26376" t="str">
            <v>2213</v>
          </cell>
        </row>
        <row r="26377">
          <cell r="A26377">
            <v>328030163</v>
          </cell>
          <cell r="B26377" t="str">
            <v>PURE DE AYOTE TIPO MANTEQUILLA, PREPARADO, PROCESADO, ENVASADO EN EMPAQUE ASEPTICO</v>
          </cell>
          <cell r="D26377" t="str">
            <v>KG</v>
          </cell>
          <cell r="F26377" t="str">
            <v>2213</v>
          </cell>
        </row>
        <row r="26378">
          <cell r="A26378">
            <v>328030164</v>
          </cell>
          <cell r="B26378" t="str">
            <v>PURE DE AYOTE SAZON, PREPARADO, PROCESADO, ENVASADO EN EMPAQUE ASEPTICO</v>
          </cell>
          <cell r="D26378" t="str">
            <v>KG</v>
          </cell>
          <cell r="F26378" t="str">
            <v>2213</v>
          </cell>
        </row>
        <row r="26379">
          <cell r="A26379">
            <v>332010001</v>
          </cell>
          <cell r="B26379" t="str">
            <v>LECHE FLUIDA SEMIDESCREMADA (2%), LARGA DURACION, EN ENVASE DE 1 LITRO.</v>
          </cell>
          <cell r="D26379" t="str">
            <v>LT</v>
          </cell>
          <cell r="F26379" t="str">
            <v>2213</v>
          </cell>
        </row>
        <row r="26380">
          <cell r="A26380">
            <v>332010223</v>
          </cell>
          <cell r="B26380" t="str">
            <v>LECHE FLUIDA SEMIDESCREMADA (2%), DE CORTA DURACION, EN EMPAQUE DE COTA DURACION DE 10 LITROS</v>
          </cell>
          <cell r="D26380" t="str">
            <v>LT</v>
          </cell>
          <cell r="F26380" t="str">
            <v>2213</v>
          </cell>
        </row>
        <row r="26381">
          <cell r="A26381">
            <v>332010224</v>
          </cell>
          <cell r="B26381" t="str">
            <v>LECHE FLUIDA SEMIDESCREMADA (2%), CORTA DURACION, EN ENVASE DE 1 LITRO.</v>
          </cell>
          <cell r="D26381" t="str">
            <v>LT</v>
          </cell>
          <cell r="F26381" t="str">
            <v>2213</v>
          </cell>
        </row>
        <row r="26382">
          <cell r="A26382">
            <v>332010225</v>
          </cell>
          <cell r="B26382" t="str">
            <v>LECHE FLUIDA SEMIDESCREMADA (2%) EN ENVASE INDIVIDUAL (240 +/-10 ML), LARGA DURACION. USO EXCLUSIVO PARA PACIENTES.</v>
          </cell>
          <cell r="D26382" t="str">
            <v>UD</v>
          </cell>
          <cell r="F26382" t="str">
            <v>2213</v>
          </cell>
        </row>
        <row r="26383">
          <cell r="A26383">
            <v>332010226</v>
          </cell>
          <cell r="B26383" t="str">
            <v>LECHE FLUIDA SEMIDESCREMADA (2%) CON SABOR VAINILLA, CON AZUCAR ADICIONADA, EN ENVASE INDIVIDUAL (240 +/- 10 ML), LARGA DURACION. USO EXCLUSIVO PARA PACIENTES.</v>
          </cell>
          <cell r="D26383" t="str">
            <v>UD</v>
          </cell>
          <cell r="F26383" t="str">
            <v>2213</v>
          </cell>
        </row>
        <row r="26384">
          <cell r="A26384">
            <v>332010227</v>
          </cell>
          <cell r="B26384" t="str">
            <v>LECHE FLUIDA SEMIDESCREMADA (2%) CON SABOR FRESA, CON AZUCAR ADICIONADA, EN ENVASE INDIVIDUAL (240 +/- 10 ML), LARGA DURACION. USO EXCLUSIVO PARA PACIENTES.</v>
          </cell>
          <cell r="D26384" t="str">
            <v>UD</v>
          </cell>
          <cell r="F26384" t="str">
            <v>2213</v>
          </cell>
        </row>
        <row r="26385">
          <cell r="A26385">
            <v>332010228</v>
          </cell>
          <cell r="B26385" t="str">
            <v>LECHE FLUIDA SEMIDESCREMADA (2%) CON SABOR CHOCOLATE, CON AZUCAR ADICIONADA, EN ENVASE INDIVIDUAL (240 +/- 10 ML), LARGA DURACION. USO EXCLUSIVO PARA PACIENTES.</v>
          </cell>
          <cell r="D26385" t="str">
            <v>UD</v>
          </cell>
          <cell r="F26385" t="str">
            <v>2213</v>
          </cell>
        </row>
        <row r="26386">
          <cell r="A26386">
            <v>332010301</v>
          </cell>
          <cell r="B26386" t="str">
            <v>LECHE FLUIDA DESCREMADA (0%) EN ENVASES DE 1 LITRO, LARGA DURACION.</v>
          </cell>
          <cell r="D26386" t="str">
            <v>LT</v>
          </cell>
          <cell r="F26386" t="str">
            <v>2213</v>
          </cell>
        </row>
        <row r="26387">
          <cell r="A26387">
            <v>332010302</v>
          </cell>
          <cell r="B26387" t="str">
            <v>LECHE FLUIDA DESCREMADA (0%), EN ENVASE INDIVIDUAL (240 +/-10 ML), LARGA DURACION, PARA USO EXCLUSIVO PARA PACIENTES.</v>
          </cell>
          <cell r="D26387" t="str">
            <v>UD</v>
          </cell>
          <cell r="F26387" t="str">
            <v>2213</v>
          </cell>
        </row>
        <row r="26388">
          <cell r="A26388">
            <v>332010305</v>
          </cell>
          <cell r="B26388" t="str">
            <v>LECHE FLUIDA DESLACTOSADA SEMIDESCREMADA (2%) EN ENVASE DE 1 LITRO, LARGA DURACION. USO EXCLUSIVO PARA PACIENTES.</v>
          </cell>
          <cell r="D26388" t="str">
            <v>LT</v>
          </cell>
          <cell r="F26388" t="str">
            <v>2213</v>
          </cell>
        </row>
        <row r="26389">
          <cell r="A26389">
            <v>332010306</v>
          </cell>
          <cell r="B26389" t="str">
            <v>LECHE FLUIDA DESLACTOSADA SEMIDESCREMADA (2%) EN ENVASE INDIVIDUAL (240 +/-10 ML), LARGA DURACION. USO EXCLUSIVO PARA PACIENTES.</v>
          </cell>
          <cell r="D26389" t="str">
            <v>UD</v>
          </cell>
          <cell r="F26389" t="str">
            <v>2213</v>
          </cell>
        </row>
        <row r="26390">
          <cell r="A26390">
            <v>332010310</v>
          </cell>
          <cell r="B26390" t="str">
            <v>LECHE SEMIDESCREMADA (2%) EN POLVO. USO EXCLUSIVO PARA PACIENTES.</v>
          </cell>
          <cell r="D26390" t="str">
            <v>KG</v>
          </cell>
          <cell r="F26390" t="str">
            <v>2213</v>
          </cell>
        </row>
        <row r="26391">
          <cell r="A26391">
            <v>332010311</v>
          </cell>
          <cell r="B26391" t="str">
            <v>LECHE FLUIDA DESLACTOSADA, DESCREMADA (0%), CON PROTEINA ADICIONADA, CON  LARGA DURACION, EN ENVASE DE 1 LITRO. USO EXCLUSIVO PARA PACIENTES</v>
          </cell>
          <cell r="D26391" t="str">
            <v>UD</v>
          </cell>
          <cell r="F26391" t="str">
            <v>2213</v>
          </cell>
        </row>
        <row r="26392">
          <cell r="A26392">
            <v>332020001</v>
          </cell>
          <cell r="B26392" t="str">
            <v>HELADO DE LECHE A GRANEL, SABORES VARIADOS</v>
          </cell>
          <cell r="D26392" t="str">
            <v>KG</v>
          </cell>
          <cell r="F26392" t="str">
            <v>2213</v>
          </cell>
        </row>
        <row r="26393">
          <cell r="A26393">
            <v>332020003</v>
          </cell>
          <cell r="B26393" t="str">
            <v>QUESO TIPO COTTAGE. USO EXCLUSIVO PARA PACIENTES</v>
          </cell>
          <cell r="D26393" t="str">
            <v>KG</v>
          </cell>
          <cell r="F26393" t="str">
            <v>2213</v>
          </cell>
        </row>
        <row r="26394">
          <cell r="A26394">
            <v>332020004</v>
          </cell>
          <cell r="B26394" t="str">
            <v>LECHE AGRIA CULTIVADA.</v>
          </cell>
          <cell r="D26394" t="str">
            <v>LT</v>
          </cell>
          <cell r="F26394" t="str">
            <v>2213</v>
          </cell>
        </row>
        <row r="26395">
          <cell r="A26395">
            <v>332020005</v>
          </cell>
          <cell r="B26395" t="str">
            <v>YOGURT NATURAL, EN PRESENTACION DE 500 G. USO EXCLUSIVO PARA PACIENTES.</v>
          </cell>
          <cell r="D26395" t="str">
            <v>KG</v>
          </cell>
          <cell r="F26395" t="str">
            <v>2213</v>
          </cell>
        </row>
        <row r="26396">
          <cell r="A26396">
            <v>332020050</v>
          </cell>
          <cell r="B26396" t="str">
            <v>SUPLEMENTO LACTEO CON PROBIOTICOS (LACTOBACILLUS) SABOR NARANJA. USO EXCLUSIVO PARA PACIENTES.</v>
          </cell>
          <cell r="D26396" t="str">
            <v>UD</v>
          </cell>
          <cell r="F26396" t="str">
            <v>2213</v>
          </cell>
        </row>
        <row r="26397">
          <cell r="A26397">
            <v>332020051</v>
          </cell>
          <cell r="B26397" t="str">
            <v>SUPLEMENTO LACTEO CON PROBIOTICOS (LACTOBACILLUS) SABOR VAINILLA. USO EXCLUSIVO PARA PACIENTES.</v>
          </cell>
          <cell r="D26397" t="str">
            <v>UD</v>
          </cell>
          <cell r="F26397" t="str">
            <v>2213</v>
          </cell>
        </row>
        <row r="26398">
          <cell r="A26398">
            <v>332020102</v>
          </cell>
          <cell r="B26398" t="str">
            <v>HELADO DE LECHE EN CAJAS INDIVIDUALES SABORES VARIADOS.</v>
          </cell>
          <cell r="D26398" t="str">
            <v>UD</v>
          </cell>
          <cell r="F26398" t="str">
            <v>2213</v>
          </cell>
        </row>
        <row r="26399">
          <cell r="A26399">
            <v>332020103</v>
          </cell>
          <cell r="B26399" t="str">
            <v>HELADO ELABORADO A BASE DE YOGURT DESCREMADO SIN AZUCAR ADICIONADA. USO EXCLUSIVO PARA PACIENTES.</v>
          </cell>
          <cell r="D26399" t="str">
            <v>KG</v>
          </cell>
          <cell r="F26399" t="str">
            <v>2213</v>
          </cell>
        </row>
        <row r="26400">
          <cell r="A26400">
            <v>332020104</v>
          </cell>
          <cell r="B26400" t="str">
            <v>HELADO DESLACTOSADO SIN AZUCAR ADICIONADA. USO EXCLUSIVO PARA PACIENTES.</v>
          </cell>
          <cell r="D26400" t="str">
            <v>KG</v>
          </cell>
          <cell r="F26400" t="str">
            <v>2213</v>
          </cell>
        </row>
        <row r="26401">
          <cell r="A26401">
            <v>332020110</v>
          </cell>
          <cell r="B26401" t="str">
            <v>HELADO ELABORADO A BASE DE AGUA. USO EXCLUSIVO PARA PACIENTES.</v>
          </cell>
          <cell r="D26401" t="str">
            <v>UD</v>
          </cell>
          <cell r="F26401" t="str">
            <v>2213</v>
          </cell>
        </row>
        <row r="26402">
          <cell r="A26402">
            <v>332020200</v>
          </cell>
          <cell r="B26402" t="str">
            <v xml:space="preserve"> QUESO CREMA TIPO AMERICANO.</v>
          </cell>
          <cell r="D26402" t="str">
            <v>KG</v>
          </cell>
          <cell r="F26402" t="str">
            <v>2213</v>
          </cell>
        </row>
        <row r="26403">
          <cell r="A26403">
            <v>332020220</v>
          </cell>
          <cell r="B26403" t="str">
            <v>CREMA DULCE DE USO EXCLUSIVO PARA PACIENTES CON DIETA CETOGENICA.</v>
          </cell>
          <cell r="D26403" t="str">
            <v>LT</v>
          </cell>
          <cell r="F26403" t="str">
            <v>2213</v>
          </cell>
        </row>
        <row r="26404">
          <cell r="A26404">
            <v>332020221</v>
          </cell>
          <cell r="B26404" t="str">
            <v>LECHE CONDENSADA, EN PRESENTACION DE 425 G +/- 30 G</v>
          </cell>
          <cell r="D26404" t="str">
            <v>UD</v>
          </cell>
          <cell r="F26404" t="str">
            <v>2213</v>
          </cell>
        </row>
        <row r="26405">
          <cell r="A26405">
            <v>332020222</v>
          </cell>
          <cell r="B26405" t="str">
            <v>LECHE EVAPORADA, EN PRESENTACION DE 500 G +/- 100 G</v>
          </cell>
          <cell r="D26405" t="str">
            <v>UD</v>
          </cell>
          <cell r="F26405" t="str">
            <v>2213</v>
          </cell>
        </row>
        <row r="26406">
          <cell r="A26406">
            <v>332020601</v>
          </cell>
          <cell r="B26406" t="str">
            <v>QUESO FRESCO SEMIDURO EB TROZO.</v>
          </cell>
          <cell r="D26406" t="str">
            <v>KG</v>
          </cell>
          <cell r="F26406" t="str">
            <v>2213</v>
          </cell>
        </row>
        <row r="26407">
          <cell r="A26407">
            <v>332020602</v>
          </cell>
          <cell r="B26407" t="str">
            <v>QUESO FRESCO SEMIDURO TIPO MOZARELLA REBANADO EMPACADO INDIVIDUALMENTE.</v>
          </cell>
          <cell r="D26407" t="str">
            <v>KG</v>
          </cell>
          <cell r="F26407" t="str">
            <v>2213</v>
          </cell>
        </row>
        <row r="26408">
          <cell r="A26408">
            <v>332020603</v>
          </cell>
          <cell r="B26408" t="str">
            <v>QUESO FRESCO SEMIDURO REBANADO</v>
          </cell>
          <cell r="D26408" t="str">
            <v>KG</v>
          </cell>
          <cell r="F26408" t="str">
            <v>2213</v>
          </cell>
        </row>
        <row r="26409">
          <cell r="A26409">
            <v>332020604</v>
          </cell>
          <cell r="B26409" t="str">
            <v>QUESO FRESCO SEMIDURO  TIPO MOZARELLA RALLADO</v>
          </cell>
          <cell r="D26409" t="str">
            <v>KG</v>
          </cell>
          <cell r="F26409" t="str">
            <v>2213</v>
          </cell>
        </row>
        <row r="26410">
          <cell r="A26410">
            <v>332020605</v>
          </cell>
          <cell r="B26410" t="str">
            <v>QUESO AMARILLO PROCESADO TIPO AMERICANO REBANADO</v>
          </cell>
          <cell r="D26410" t="str">
            <v>KG</v>
          </cell>
          <cell r="F26410" t="str">
            <v>2213</v>
          </cell>
        </row>
        <row r="26411">
          <cell r="A26411">
            <v>332020607</v>
          </cell>
          <cell r="B26411" t="str">
            <v>QUESO FRESCO NO MADURADO TIPO TURRIALBA.</v>
          </cell>
          <cell r="D26411" t="str">
            <v>KG</v>
          </cell>
          <cell r="F26411" t="str">
            <v>2213</v>
          </cell>
        </row>
        <row r="26412">
          <cell r="A26412">
            <v>332020608</v>
          </cell>
          <cell r="B26412" t="str">
            <v>QUESO FRESCO SEMIDURO DESLACTOSADO. USO EXCLUSIVO PARA PACIENTES.</v>
          </cell>
          <cell r="D26412" t="str">
            <v>KG</v>
          </cell>
          <cell r="F26412" t="str">
            <v>2213</v>
          </cell>
        </row>
        <row r="26413">
          <cell r="A26413">
            <v>332021002</v>
          </cell>
          <cell r="B26413" t="str">
            <v>YOGURT SEMISOLIDO, SEMIDESCREMADO, SABORIZADO, CON LACTOBACILLUS Y AZUCAR ADICIONADOS. USO EXCLUSIVO PARA PACIENTES</v>
          </cell>
          <cell r="D26413" t="str">
            <v>UD</v>
          </cell>
          <cell r="F26413" t="str">
            <v>2213</v>
          </cell>
        </row>
        <row r="26414">
          <cell r="A26414">
            <v>332021003</v>
          </cell>
          <cell r="B26414" t="str">
            <v>YOGURT LIQUIDO, ELABORADO A PARTIR DE LECHE DESCREMADA, SABORESA VARIADOS, SIN AZUCAR ADICIONADA, USO EXCLUSIVO PARA PACIENTES.</v>
          </cell>
          <cell r="D26414" t="str">
            <v>UD</v>
          </cell>
          <cell r="F26414" t="str">
            <v>2213</v>
          </cell>
        </row>
        <row r="26415">
          <cell r="A26415">
            <v>332021004</v>
          </cell>
          <cell r="B26415" t="str">
            <v>YOGURT SEMISOLIDO SABOR CIRUELA PASA. USO EXCLUSIVO PARA PACIENTES.</v>
          </cell>
          <cell r="D26415" t="str">
            <v>UD</v>
          </cell>
          <cell r="F26415" t="str">
            <v>2213</v>
          </cell>
        </row>
        <row r="26416">
          <cell r="A26416">
            <v>332021010</v>
          </cell>
          <cell r="B26416" t="str">
            <v>YOGURT LIQUIDO, ELABORADO A PARTIR DE LECHE SEMIDESCREMADA, SABORESA VARIADOS, CON AZUCAR ADICIONADA, USO EXCLUSIVO PARA PACIENTES,  PRESENTACION: 230 ML ± 20 ML</v>
          </cell>
          <cell r="D26416" t="str">
            <v>UD</v>
          </cell>
          <cell r="F26416" t="str">
            <v>2213</v>
          </cell>
        </row>
        <row r="26417">
          <cell r="A26417">
            <v>332021020</v>
          </cell>
          <cell r="B26417" t="str">
            <v>YOGURT LIQUIDO SEMIDESCREMADO SABORIZADO, CON LACTOBACILLUS Y AZUCAR ADICIONADOS. USO EXCLUSIVO PARA PACIENTES.</v>
          </cell>
          <cell r="D26417" t="str">
            <v>UD</v>
          </cell>
          <cell r="F26417" t="str">
            <v>2213</v>
          </cell>
        </row>
        <row r="26418">
          <cell r="A26418">
            <v>332021021</v>
          </cell>
          <cell r="B26418" t="str">
            <v>YOGURT LIQUIDO DESCREMADO SABORIZADO, CON LACTOBACILLUS, SIN AZUCAR ADICIONADA. USO EXCLUSIVO PARA PACIENTES.</v>
          </cell>
          <cell r="D26418" t="str">
            <v>UD</v>
          </cell>
          <cell r="F26418" t="str">
            <v>2213</v>
          </cell>
        </row>
        <row r="26419">
          <cell r="A26419">
            <v>332021024</v>
          </cell>
          <cell r="B26419" t="str">
            <v>YOGURT SEMISOLIDO ELABORADO A PARTIR DE LECHE DESCREMADA , SABORES VARIADOS, SIN AZUCAR ADICIONADA. USO EXCLUSIVO PARA PACIENTES.</v>
          </cell>
          <cell r="D26419" t="str">
            <v>UD</v>
          </cell>
          <cell r="F26419" t="str">
            <v>2213</v>
          </cell>
        </row>
        <row r="26420">
          <cell r="A26420">
            <v>332021025</v>
          </cell>
          <cell r="B26420" t="str">
            <v>YOGURT LIQUIDO DESLACTOSADO SEMIDESCREMADO CON AZUCAR ADICIONADA, SABORES VARIADOS. USO EXCLUSIVO PARA PACIENTES.</v>
          </cell>
          <cell r="D26420" t="str">
            <v>UD</v>
          </cell>
          <cell r="F26420" t="str">
            <v>2213</v>
          </cell>
        </row>
        <row r="26421">
          <cell r="A26421">
            <v>336010115</v>
          </cell>
          <cell r="B26421" t="str">
            <v>SEMILLAS DE LINAZA EN PRESENTACION DE 500 G.</v>
          </cell>
          <cell r="D26421" t="str">
            <v>KG</v>
          </cell>
          <cell r="F26421" t="str">
            <v>2213</v>
          </cell>
        </row>
        <row r="26422">
          <cell r="A26422">
            <v>336010200</v>
          </cell>
          <cell r="B26422" t="str">
            <v>CACAO PURO EN POLVO, EN PRESENTACION DE 500 G +/- 100 G . USO EXCLUSIVO PARA PACIENTES.</v>
          </cell>
          <cell r="D26422" t="str">
            <v>KG</v>
          </cell>
          <cell r="F26422" t="str">
            <v>2213</v>
          </cell>
        </row>
        <row r="26423">
          <cell r="A26423">
            <v>336010201</v>
          </cell>
          <cell r="B26423" t="str">
            <v>MEZCLA EN POLVO PARA PREPARAR BEBIDA CON SABOR A  CHOCOLATE.</v>
          </cell>
          <cell r="D26423" t="str">
            <v>KG</v>
          </cell>
          <cell r="F26423" t="str">
            <v>2213</v>
          </cell>
        </row>
        <row r="26424">
          <cell r="A26424">
            <v>336010300</v>
          </cell>
          <cell r="B26424" t="str">
            <v>CAFE PURO EN PRESENTACION DE 1 KG.</v>
          </cell>
          <cell r="D26424" t="str">
            <v>KG</v>
          </cell>
          <cell r="F26424" t="str">
            <v>2213</v>
          </cell>
        </row>
        <row r="26425">
          <cell r="A26425">
            <v>336010301</v>
          </cell>
          <cell r="B26425" t="str">
            <v>CAFE PURO MOLIDO PARA PERCOLADOR. EN PRESENTACION DE 1000 G.</v>
          </cell>
          <cell r="D26425" t="str">
            <v>KG</v>
          </cell>
          <cell r="F26425" t="str">
            <v>2213</v>
          </cell>
        </row>
        <row r="26426">
          <cell r="A26426">
            <v>336010610</v>
          </cell>
          <cell r="B26426" t="str">
            <v>MANZANILLA DESECADA EN BOLSAS INDIVIDUALES (TE DE MANZANILLA). USO EXCLUSIVO PARA PACIENTES.</v>
          </cell>
          <cell r="D26426" t="str">
            <v>UD</v>
          </cell>
          <cell r="F26426" t="str">
            <v>2213</v>
          </cell>
        </row>
        <row r="26427">
          <cell r="A26427">
            <v>336010611</v>
          </cell>
          <cell r="B26427" t="str">
            <v>MENTA DESECADA (TE DE MENTA) EN PRESENTACION DE 25 SOBRES. USO EXCLUSIVO PARA PACIENTES.</v>
          </cell>
          <cell r="D26427" t="str">
            <v>UD</v>
          </cell>
          <cell r="F26427" t="str">
            <v>2213</v>
          </cell>
        </row>
        <row r="26428">
          <cell r="A26428">
            <v>336010612</v>
          </cell>
          <cell r="B26428" t="str">
            <v>FRUTAS MIXTAS DESECADAS EN BOLSAS INDIVIDUALES (TE DE FRUTAS MIXTO). USO EXCLUSIVO PARA PACIENTES.</v>
          </cell>
          <cell r="D26428" t="str">
            <v>UD</v>
          </cell>
          <cell r="F26428" t="str">
            <v>2213</v>
          </cell>
        </row>
        <row r="26429">
          <cell r="A26429">
            <v>336010613</v>
          </cell>
          <cell r="B26429" t="str">
            <v>CANELA DESECADA (TE DE CANELA) EN PRESENTACION DE 20 - 25 SOBRES. USO EXCLUSIVO PARA PACIENTES.</v>
          </cell>
          <cell r="D26429" t="str">
            <v>UD</v>
          </cell>
          <cell r="F26429" t="str">
            <v>2213</v>
          </cell>
        </row>
        <row r="26430">
          <cell r="A26430">
            <v>336010614</v>
          </cell>
          <cell r="B26430" t="str">
            <v>TE NEGRO EN BOLSAS INDIVIDUALES (TE NEGRO). EN PRESENTACION DE CAJA CON 100 UD.</v>
          </cell>
          <cell r="D26430" t="str">
            <v>UD</v>
          </cell>
          <cell r="F26430" t="str">
            <v>2213</v>
          </cell>
        </row>
        <row r="26431">
          <cell r="A26431">
            <v>336010616</v>
          </cell>
          <cell r="B26431" t="str">
            <v>TILO DESECADO EN BOLSAS INDIVIDUALES (TE DE TILO). USO EXCLUSIVO PARA PACIENTES.</v>
          </cell>
          <cell r="D26431" t="str">
            <v>UD</v>
          </cell>
          <cell r="F26431" t="str">
            <v>2213</v>
          </cell>
        </row>
        <row r="26432">
          <cell r="A26432">
            <v>336010851</v>
          </cell>
          <cell r="B26432" t="str">
            <v>SEN DESECADO EN BOLSAS INDIVIDUALES (TE DE SEN). USO EXCLUSIVO PARA PACIENTES.</v>
          </cell>
          <cell r="D26432" t="str">
            <v>UD</v>
          </cell>
          <cell r="F26432" t="str">
            <v>2213</v>
          </cell>
        </row>
        <row r="26433">
          <cell r="A26433">
            <v>336020010</v>
          </cell>
          <cell r="B26433" t="str">
            <v>JUGO DE NARANJA PURO ENVASADO EN EMPAQUE INDIVIDUAL LARGA DURACION. USO EXCLUSIVO PARA PACIENTES.</v>
          </cell>
          <cell r="D26433" t="str">
            <v>UD</v>
          </cell>
          <cell r="F26433" t="str">
            <v>2213</v>
          </cell>
        </row>
        <row r="26434">
          <cell r="A26434">
            <v>336020012</v>
          </cell>
          <cell r="B26434" t="str">
            <v>JUGO DE NARANJA PURO. USO EXCLUSIVO PARA PACIENTES.</v>
          </cell>
          <cell r="D26434" t="str">
            <v>LT</v>
          </cell>
          <cell r="F26434" t="str">
            <v>2213</v>
          </cell>
        </row>
        <row r="26435">
          <cell r="A26435">
            <v>336020017</v>
          </cell>
          <cell r="B26435" t="str">
            <v>JUGO DE LIMON ACIDO PURO. USO EXCLUSIVO PARA PACIENTES.</v>
          </cell>
          <cell r="D26435" t="str">
            <v>LT</v>
          </cell>
          <cell r="F26435" t="str">
            <v>2213</v>
          </cell>
        </row>
        <row r="26436">
          <cell r="A26436">
            <v>336020021</v>
          </cell>
          <cell r="B26436" t="str">
            <v>NECTAR MIXTO DE FRUTAS CON AZUCAR AGREGADA EN EMPAQUE INDIVIDUAL TETRABRIC, USO EXCLUSIVO PARA PACIENTE.</v>
          </cell>
          <cell r="D26436" t="str">
            <v>UD</v>
          </cell>
          <cell r="F26436" t="str">
            <v>2213</v>
          </cell>
        </row>
        <row r="26437">
          <cell r="A26437">
            <v>336020121</v>
          </cell>
          <cell r="B26437" t="str">
            <v>NECTAR DE MANZANA CON AZUCAR AGREGADA EN EMPAQUE INDIVIDUAL LARGA DURACION. USO EXCLUSIVO PARA PACIENTE.</v>
          </cell>
          <cell r="D26437" t="str">
            <v>LT</v>
          </cell>
          <cell r="F26437" t="str">
            <v>2213</v>
          </cell>
        </row>
        <row r="26438">
          <cell r="A26438">
            <v>336020122</v>
          </cell>
          <cell r="B26438" t="str">
            <v>NECTAR DE PERA CON SUSTITUTO DE  AZUCAR  EN EMPAQUE INDIVIDUAL LARGA DURACION. USO EXCLUSIVO PARA PACIENTES.</v>
          </cell>
          <cell r="D26438" t="str">
            <v>UD</v>
          </cell>
          <cell r="F26438" t="str">
            <v>2213</v>
          </cell>
        </row>
        <row r="26439">
          <cell r="A26439">
            <v>336020123</v>
          </cell>
          <cell r="B26439" t="str">
            <v>NECTAR DE PERA CON AZUCAR AGREGADA EN EMPAQUE INDIVIDUAL LARGA DURACION. USO EXCLUSIVO PARA PACIENTES.</v>
          </cell>
          <cell r="D26439" t="str">
            <v>UD</v>
          </cell>
          <cell r="F26439" t="str">
            <v>2213</v>
          </cell>
        </row>
        <row r="26440">
          <cell r="A26440">
            <v>336020124</v>
          </cell>
          <cell r="B26440" t="str">
            <v>NECTAR DE MANZANA CON SUSTITUTO DE  AZUCAR  EN EMPAQUE INDIVIDUAL LARGA DURACION.  USO EXCLUSIVO PARA PACIENTES.</v>
          </cell>
          <cell r="D26440" t="str">
            <v>UD</v>
          </cell>
          <cell r="F26440" t="str">
            <v>2213</v>
          </cell>
        </row>
        <row r="26441">
          <cell r="A26441">
            <v>336020161</v>
          </cell>
          <cell r="B26441" t="str">
            <v>JUGO DE MANZANA ENVASADO EN EMPAQUE INDIVIDUAL LARGA DURACION. USO EXCLUSIVO PARA PACIENTES.</v>
          </cell>
          <cell r="D26441" t="str">
            <v>UD</v>
          </cell>
          <cell r="F26441" t="str">
            <v>2213</v>
          </cell>
        </row>
        <row r="26442">
          <cell r="A26442">
            <v>336020182</v>
          </cell>
          <cell r="B26442" t="str">
            <v>TE FRIO PREPARADO EN EMPAQUE INDIVIDUAL LARGA DURACION. USO EXCLUSIVO PARA PACIENTES.</v>
          </cell>
          <cell r="D26442" t="str">
            <v>UD</v>
          </cell>
          <cell r="F26442" t="str">
            <v>2213</v>
          </cell>
        </row>
        <row r="26443">
          <cell r="A26443">
            <v>336020430</v>
          </cell>
          <cell r="B26443" t="str">
            <v>BEBIDA LIQUIDA FORTIFICADA PREPARADA  A BASE DE MAIZ  Y SOYA SABOR A VAINILLA. USO EXCLUSIVO PARA PACIENTES.</v>
          </cell>
          <cell r="D26443" t="str">
            <v>LT</v>
          </cell>
          <cell r="F26443" t="str">
            <v>2213</v>
          </cell>
        </row>
        <row r="26444">
          <cell r="A26444">
            <v>336020431</v>
          </cell>
          <cell r="B26444" t="str">
            <v>BEBIDA LIQUIDA FORTIFICADA PREPARADA A BASE DE MAIZ Y SOYA , SABOR A FRESA. USO EXCLUSIVO PARA PACIENTES.</v>
          </cell>
          <cell r="D26444" t="str">
            <v>LT</v>
          </cell>
          <cell r="F26444" t="str">
            <v>2213</v>
          </cell>
        </row>
        <row r="26445">
          <cell r="A26445">
            <v>336020432</v>
          </cell>
          <cell r="B26445" t="str">
            <v>BEBIDA LIQUIDA FORTIFICADA PREPARADA  A BASE DE MAIZ  Y SOYA, SABOR A  CHOCOLATE. USO EXCLUSIVO PARA PACIENTES.</v>
          </cell>
          <cell r="D26445" t="str">
            <v>LT</v>
          </cell>
          <cell r="F26445" t="str">
            <v>2213</v>
          </cell>
        </row>
        <row r="26446">
          <cell r="A26446">
            <v>337010001</v>
          </cell>
          <cell r="B26446" t="str">
            <v>COMIDA COMPLETA, LISTA PARA CONSUMIR COMPUESTA DE: CARNE A LA TOSCANA, FRIJOLES,  VEGETALES Y OTROS, HERMETICAMENTE SELLADA, EMPAQUE INDIVIDUAL,  PARA  SITUACIONES DE EMERGENCIA</v>
          </cell>
          <cell r="D26446" t="str">
            <v>UD</v>
          </cell>
          <cell r="F26446" t="str">
            <v>2213</v>
          </cell>
        </row>
        <row r="26447">
          <cell r="A26447">
            <v>337010002</v>
          </cell>
          <cell r="B26447" t="str">
            <v>COMIDA COMPLETA, LISTA PARA CONSUMIR COMPUESTA DE: ESTOFADO DE CARNE CON PAPAS, VEGETALES Y OTROS , HERMETICAMENTE SELLADA, EMPAQUE INDIVIDUAL, PARA USO EN SITUACIONES DE EMERGENCI</v>
          </cell>
          <cell r="D26447" t="str">
            <v>UD</v>
          </cell>
          <cell r="F26447" t="str">
            <v>2213</v>
          </cell>
        </row>
        <row r="26448">
          <cell r="A26448">
            <v>337010003</v>
          </cell>
          <cell r="B26448" t="str">
            <v>COMIDA COMPLETA, LISTA PARA CONSUMIR COMPUESTA DE: ESTOFADO DE POLLO, PASTA, VEGETALES Y OTROS , HERMETICAMENTE SELLADA, EMPAQUE INDIVIDUAL, PARA USO EN SITUACIONES DE EMERGENCIA</v>
          </cell>
          <cell r="D26448" t="str">
            <v>UD</v>
          </cell>
          <cell r="F26448" t="str">
            <v>2213</v>
          </cell>
        </row>
        <row r="26449">
          <cell r="A26449">
            <v>337010004</v>
          </cell>
          <cell r="B26449" t="str">
            <v>COMIDA COMPLETA, LISTA PARA CONSUMIR COMPUESTA DE: POLLO CON SALSA, FRIJOLES,  PAPAS Y OTROS , HERMETICAMENTE SELLADA, EMPAQUE INDIVIDUAL, PARA USO EN SITUACIONES DE EMERGENCIA</v>
          </cell>
          <cell r="D26449" t="str">
            <v>UD</v>
          </cell>
          <cell r="F26449" t="str">
            <v>2213</v>
          </cell>
        </row>
        <row r="26450">
          <cell r="A26450">
            <v>337010005</v>
          </cell>
          <cell r="B26450" t="str">
            <v>COMIDA COMPLETA, LISTA PARA CONSUMIR COMPUESTA DE: ARROZ BLANCO, POLLO FRIJOLES Y OTROS,  HERMETICAMENTE SELLADA, EMPAQUE INDIVIDUAL, PARA USO EN SITUACIONES DE EMERGENCIA</v>
          </cell>
          <cell r="D26450" t="str">
            <v>UD</v>
          </cell>
          <cell r="F26450" t="str">
            <v>2213</v>
          </cell>
        </row>
        <row r="26451">
          <cell r="A26451">
            <v>352010001</v>
          </cell>
          <cell r="B26451" t="str">
            <v>CONTENEDOR CILINDRICO DE POLICARBONATO PARA ALIMENTOS, TRANSPARENTE, CAPACIDAD DE 18 A 18.5 LITROS.</v>
          </cell>
          <cell r="D26451" t="str">
            <v>UD</v>
          </cell>
          <cell r="F26451" t="str">
            <v>2231</v>
          </cell>
        </row>
        <row r="26452">
          <cell r="A26452">
            <v>352010002</v>
          </cell>
          <cell r="B26452" t="str">
            <v>CONTENEDOR DE POLICARBONATO PARA ALIMENTOS, TRANSPARENTE, RECTANGULAR DE 46 +/-1CM DE ANCHO, 66 +/-1CM DE LARGO Y 30 +/- 1CM.</v>
          </cell>
          <cell r="D26452" t="str">
            <v>UD</v>
          </cell>
          <cell r="F26452" t="str">
            <v>2231</v>
          </cell>
        </row>
        <row r="26453">
          <cell r="A26453">
            <v>352010005</v>
          </cell>
          <cell r="B26453" t="str">
            <v>PICHEL DE ACERO INOXIDABLE SIN TAPA, CON MANGO TUBULAR, CAPACIDAD DE 2 +/-0.5 L.</v>
          </cell>
          <cell r="D26453" t="str">
            <v>UD</v>
          </cell>
          <cell r="F26453" t="str">
            <v>2231</v>
          </cell>
        </row>
        <row r="26454">
          <cell r="A26454">
            <v>352010007</v>
          </cell>
          <cell r="B26454" t="str">
            <v>PICHEL ISOTERMICO, CON INTERIOR DE ACERO INOXIDABLE Y REVESTIMIENTO AISLANTE, COLOR BLANCO, TAPA DE ROSCA, CAPACIDAD DE 2 +/-0.5 LITROS.</v>
          </cell>
          <cell r="D26454" t="str">
            <v>UD</v>
          </cell>
          <cell r="F26454" t="str">
            <v>2231</v>
          </cell>
        </row>
        <row r="26455">
          <cell r="A26455">
            <v>352010008</v>
          </cell>
          <cell r="B26455" t="str">
            <v>PICHEL DE POLICARBONATO, TRANSPARENTE CON AGARRADERA, TAPA NO ADHERIDA, CAPACIDAD DE 1 LITRO.</v>
          </cell>
          <cell r="D26455" t="str">
            <v>UD</v>
          </cell>
          <cell r="F26455" t="str">
            <v>2231</v>
          </cell>
        </row>
        <row r="26456">
          <cell r="A26456">
            <v>352010009</v>
          </cell>
          <cell r="B26456" t="str">
            <v>PICHEL DE ACERO INOXIDABLE, CON TAPA ADHERIDA, CAPACIDAD DE 3 +/-0.5 LITROS.</v>
          </cell>
          <cell r="D26456" t="str">
            <v>UD</v>
          </cell>
          <cell r="F26456" t="str">
            <v>2231</v>
          </cell>
        </row>
        <row r="26457">
          <cell r="A26457">
            <v>352010013</v>
          </cell>
          <cell r="B26457" t="str">
            <v>ESPATULA CON HOJA DE ACERO INOXIDABLE, CON MANGO PLASTICO O DEFIBRA DE VIDRIO, LONGITUD DE 30 +/-5CM.</v>
          </cell>
          <cell r="D26457" t="str">
            <v>UD</v>
          </cell>
          <cell r="F26457" t="str">
            <v>2231</v>
          </cell>
        </row>
        <row r="26458">
          <cell r="A26458">
            <v>352010014</v>
          </cell>
          <cell r="B26458" t="str">
            <v>CONTENEDOR ISOTERMICO PARA EL TRASLADO DE ALIMENTOS. DIMENSIONES 62 +/- 5 CM DE LARGO, 64 +/- 5 CM ALTO 45 +/- 5 CM ANCHO.</v>
          </cell>
          <cell r="D26458" t="str">
            <v>UD</v>
          </cell>
          <cell r="F26458" t="str">
            <v>2231</v>
          </cell>
        </row>
        <row r="26459">
          <cell r="A26459">
            <v>352010015</v>
          </cell>
          <cell r="B26459" t="str">
            <v>PALA PARA MARMITA CON HOJA DE MATERIAL RESISTENTE (NYLON O TEFLON) Y MANGO DE ACERO INOXIDABLE, PARA MEZCLAR ALIMENTOS, DIMENSIONES 120 +/- 5 CM DE LARGO, 16 ± 5 CM DE ANCHO (HOJA)</v>
          </cell>
          <cell r="D26459" t="str">
            <v>UD</v>
          </cell>
          <cell r="F26459" t="str">
            <v>2231</v>
          </cell>
        </row>
        <row r="26460">
          <cell r="A26460">
            <v>352010016</v>
          </cell>
          <cell r="B26460" t="str">
            <v>HOJA PARA PALA DE MARMITA DE MATERIAL RESISTENTE (NYLON O TEFLON)  16 +/- 5 CM DE ANCHO (HOJA).</v>
          </cell>
          <cell r="D26460" t="str">
            <v>UD</v>
          </cell>
          <cell r="F26460" t="str">
            <v>2231</v>
          </cell>
        </row>
        <row r="26461">
          <cell r="A26461">
            <v>352010017</v>
          </cell>
          <cell r="B26461" t="str">
            <v>CUCHARA PARA GRANOS DE POLICARBONATO CON CAPACIDAD DE 1  +/- 0.250 L.</v>
          </cell>
          <cell r="D26461" t="str">
            <v>UD</v>
          </cell>
          <cell r="F26461" t="str">
            <v>2231</v>
          </cell>
        </row>
        <row r="26462">
          <cell r="A26462">
            <v>352010026</v>
          </cell>
          <cell r="B26462" t="str">
            <v>TAZA PARA SERVIR ALIMENTOS, CONSTRUIDA EN POLICARBONATO, CAPACIDAD 600 +/-10 ML.</v>
          </cell>
          <cell r="D26462" t="str">
            <v>UD</v>
          </cell>
          <cell r="F26462" t="str">
            <v>2231</v>
          </cell>
        </row>
        <row r="26463">
          <cell r="A26463">
            <v>352010027</v>
          </cell>
          <cell r="B26463" t="str">
            <v>TAZA PARA SERVIR ALIMENTOS, CONSTRUIDA EN POLICARBONATO, CAPACIDAD 480 +/-10 ML.</v>
          </cell>
          <cell r="D26463" t="str">
            <v>UD</v>
          </cell>
          <cell r="F26463" t="str">
            <v>2231</v>
          </cell>
        </row>
        <row r="26464">
          <cell r="A26464">
            <v>352010028</v>
          </cell>
          <cell r="B26464" t="str">
            <v>BANDEJA DE POLICARBONATO, DIMENSIONES 26 +/-1CM X 32 +/-1CM X 10 +/-1CM, CAPACIDAD PARA 5 +/-1 LITRO, APILABLE, COLOR TRANSPARENTE</v>
          </cell>
          <cell r="D26464" t="str">
            <v>UD</v>
          </cell>
          <cell r="F26464" t="str">
            <v>2231</v>
          </cell>
        </row>
        <row r="26465">
          <cell r="A26465">
            <v>352010029</v>
          </cell>
          <cell r="B26465" t="str">
            <v>CANASTA PARA TAZA PARA CAFE PARA MAQUINA LAVADORA DE VAJILLA  CAPACIDAD PARA 20 TAZAS, APILABLE</v>
          </cell>
          <cell r="D26465" t="str">
            <v>UD</v>
          </cell>
          <cell r="F26465" t="str">
            <v>2231</v>
          </cell>
        </row>
        <row r="26466">
          <cell r="A26466">
            <v>352010030</v>
          </cell>
          <cell r="B26466" t="str">
            <v>CANASTA PARA VASOS  PARA MAQUINA LAVADORA DE VAJILLA CON 36 COMPARTIMIENTOS DE 7.3CM DE DIAMETRO</v>
          </cell>
          <cell r="D26466" t="str">
            <v>UD</v>
          </cell>
          <cell r="F26466" t="str">
            <v>2231</v>
          </cell>
        </row>
        <row r="26467">
          <cell r="A26467">
            <v>352010031</v>
          </cell>
          <cell r="B26467" t="str">
            <v>CANASTAS ABIERTAS POR UN LADO PARA MAQUINA LAVADORA DE VAJILLA</v>
          </cell>
          <cell r="D26467" t="str">
            <v>UD</v>
          </cell>
          <cell r="F26467" t="str">
            <v>2231</v>
          </cell>
        </row>
        <row r="26468">
          <cell r="A26468">
            <v>352010032</v>
          </cell>
          <cell r="B26468" t="str">
            <v>COLADOR DE ACERO INOXIDABLE CONSTRUIDO EN ACERO INOXIDABLE DE 10 +/-1 CM DE DIAMETRO</v>
          </cell>
          <cell r="D26468" t="str">
            <v>UD</v>
          </cell>
          <cell r="F26468" t="str">
            <v>2231</v>
          </cell>
        </row>
        <row r="26469">
          <cell r="A26469">
            <v>352010033</v>
          </cell>
          <cell r="B26469" t="str">
            <v>CUCHARA PORCIONADORA PERFORADA PARA SERVIR DE 60 +/-5ML (2 ONZAS - 1/4 TAZA), DE ACERO INOXIDABLE, MANGO PLASTICO COLOR ROJO</v>
          </cell>
          <cell r="D26469" t="str">
            <v>UD</v>
          </cell>
          <cell r="F26469" t="str">
            <v>2231</v>
          </cell>
        </row>
        <row r="26470">
          <cell r="A26470">
            <v>352010034</v>
          </cell>
          <cell r="B26470" t="str">
            <v>BANDEJA DE ACERO INOXIDABLE  PERFORADA PARA BAÑO MARIA TAMAÑO COMPLETO 53 +/-1CM X 32+/-1CM X 10 +/-1CM DE PROFUNDIDAD</v>
          </cell>
          <cell r="D26470" t="str">
            <v>UD</v>
          </cell>
          <cell r="F26470" t="str">
            <v>2231</v>
          </cell>
        </row>
        <row r="26471">
          <cell r="A26471">
            <v>352010035</v>
          </cell>
          <cell r="B26471" t="str">
            <v>BANDEJAS DE POLIPROPILENO, TRANSLUCIDA, DIMENSIONES: 53 +/-1CM LARGO X 32 +/-1CM ANCHO Y 15 +/-1CM DE PROFUNDIDAD.</v>
          </cell>
          <cell r="D26471" t="str">
            <v>UD</v>
          </cell>
          <cell r="F26471" t="str">
            <v>2231</v>
          </cell>
        </row>
        <row r="26472">
          <cell r="A26472">
            <v>352010036</v>
          </cell>
          <cell r="B26472" t="str">
            <v>TAPA PLANA DE POLIPROPILENO, TRANSLUCIDA, PARA BANDEJAS DE POLIPROPILENO, DIMENSIONES: 53 +/-1CM LARGO X 32 +/-1CM ANCHO.</v>
          </cell>
          <cell r="D26472" t="str">
            <v>UD</v>
          </cell>
          <cell r="F26472" t="str">
            <v>2231</v>
          </cell>
        </row>
        <row r="26473">
          <cell r="A26473">
            <v>352010040</v>
          </cell>
          <cell r="B26473" t="str">
            <v>CAFETERA DE ACERO INOXIDABLE CAPACIDAD DE 2 +/-0.5 LITROS.</v>
          </cell>
          <cell r="D26473" t="str">
            <v>UD</v>
          </cell>
          <cell r="F26473" t="str">
            <v>2231</v>
          </cell>
        </row>
        <row r="26474">
          <cell r="A26474">
            <v>352010041</v>
          </cell>
          <cell r="B26474" t="str">
            <v>AZAFATE CON TAPA, TERMICO, CON COMPARTIMENTOS, PARA SERVIR ALIMENTOS. DIMENSIONES: 39 +/-2CM DE ANCHO, 53 +/-2CM DE LARGO.</v>
          </cell>
          <cell r="D26474" t="str">
            <v>UD</v>
          </cell>
          <cell r="F26474" t="str">
            <v>2231</v>
          </cell>
        </row>
        <row r="26475">
          <cell r="A26475">
            <v>352010042</v>
          </cell>
          <cell r="B26475" t="str">
            <v>COLADOR PLASTICO DE MALLA FINA, DE 23 +/-5CMS DE DIAMETRO.</v>
          </cell>
          <cell r="D26475" t="str">
            <v>UD</v>
          </cell>
          <cell r="F26475" t="str">
            <v>2231</v>
          </cell>
        </row>
        <row r="26476">
          <cell r="A26476">
            <v>352010043</v>
          </cell>
          <cell r="B26476" t="str">
            <v>CONTENEDOR DE POLICARBONADO PARA ALIMENTOS, TRANSPARENTE, DIMENSIONES DE 31 +/-1CM DE LARGO, 25 +/-1CM DE ANCHO Y 40 +/-1CM DE ALTO.</v>
          </cell>
          <cell r="D26476" t="str">
            <v>UD</v>
          </cell>
          <cell r="F26476" t="str">
            <v>2231</v>
          </cell>
        </row>
        <row r="26477">
          <cell r="A26477">
            <v>352010044</v>
          </cell>
          <cell r="B26477" t="str">
            <v>AZAFATE  DE FIBRA DE VIDRIO, SIN COMPARTIMENTOS. DIMENSIONES: 50 +/2 CMS DE LARGO, 38 +/- 2CM DE ANCHO.</v>
          </cell>
          <cell r="D26477" t="str">
            <v>UD</v>
          </cell>
          <cell r="F26477" t="str">
            <v>2231</v>
          </cell>
        </row>
        <row r="26478">
          <cell r="A26478">
            <v>352010045</v>
          </cell>
          <cell r="B26478" t="str">
            <v>TAPA PLANA DE POLICARBONATO, PARA CONTENEDOR CUADRADO PARA ALIMENTOS, DIMENCIONES DE 21  +/-1CM DE LARGO Y 21 +/-1CM DE ANCHO.</v>
          </cell>
          <cell r="D26478" t="str">
            <v>UD</v>
          </cell>
          <cell r="F26478" t="str">
            <v>2231</v>
          </cell>
        </row>
        <row r="26479">
          <cell r="A26479">
            <v>352010046</v>
          </cell>
          <cell r="B26479" t="str">
            <v>TAPA PLANA DE POLICARBONATO, TRANSPARENTE, PARA CONTENEDOR DE ALIMENTOS, DIMENSIONES: 26 +/-1 CM DE LARGO Y 16 +/-1 CM DE ANCHO.</v>
          </cell>
          <cell r="D26479" t="str">
            <v>UD</v>
          </cell>
          <cell r="F26479" t="str">
            <v>2231</v>
          </cell>
        </row>
        <row r="26480">
          <cell r="A26480">
            <v>352010047</v>
          </cell>
          <cell r="B26480" t="str">
            <v>TAPA PLANA DE POLICARBONATO, TRANSPARENTE, PARA CONTENEDOR DE ALIMENTOS, DIMENSIONES: 32 +/-1 CM DE LARGO Y 26 +/-1 CM DE ANCHO.</v>
          </cell>
          <cell r="D26480" t="str">
            <v>UD</v>
          </cell>
          <cell r="F26480" t="str">
            <v>2231</v>
          </cell>
        </row>
        <row r="26481">
          <cell r="A26481">
            <v>352010048</v>
          </cell>
          <cell r="B26481" t="str">
            <v>TAPA DE POLIETILENO PARA CONTENER CILINDRICO, TRANSLUCIDA, DIMENCIONES DE 15 +/-1CM DE DIAMETRO.</v>
          </cell>
          <cell r="D26481" t="str">
            <v>UD</v>
          </cell>
          <cell r="F26481" t="str">
            <v>2231</v>
          </cell>
        </row>
        <row r="26482">
          <cell r="A26482">
            <v>352010049</v>
          </cell>
          <cell r="B26482" t="str">
            <v>CUCHILLO DE COCINA, CON HOJA ACERO INOXIDABLE DE 15 +/-2CM DE LARGO, MANGO PLASTICO COLOR BLANCO.</v>
          </cell>
          <cell r="D26482" t="str">
            <v>UD</v>
          </cell>
          <cell r="F26482" t="str">
            <v>2231</v>
          </cell>
        </row>
        <row r="26483">
          <cell r="A26483">
            <v>352010050</v>
          </cell>
          <cell r="B26483" t="str">
            <v>CONTENEDOR DE POLICARBONATO PARA ALIMENTOS, TRANSPARENTE, DIMENSIONES 31 +/-1CM DE LARGO, 25,5 +/-1CM DE ANCHO, 32 +/-1 CM DE ALTO.</v>
          </cell>
          <cell r="D26483" t="str">
            <v>UD</v>
          </cell>
          <cell r="F26483" t="str">
            <v>2231</v>
          </cell>
        </row>
        <row r="26484">
          <cell r="A26484">
            <v>352010051</v>
          </cell>
          <cell r="B26484" t="str">
            <v>CONTENEDOR CUADRADO DE POLICARBONATO PARA ALIMENTOS, TRANSPARENTE, DIMENSIONES 21 +/-1CM DE LARGO, 21 +/-1CM DE ANCHO, 18 +/-1 CM DE ALTO.</v>
          </cell>
          <cell r="D26484" t="str">
            <v>UD</v>
          </cell>
          <cell r="F26484" t="str">
            <v>2231</v>
          </cell>
        </row>
        <row r="26485">
          <cell r="A26485">
            <v>352010052</v>
          </cell>
          <cell r="B26485" t="str">
            <v>CONTENEDOR CILINDRICO DE POLIETILENO, PARA ALIMENTOS,   TRANSLUCIDO,  CAPACIDAD 1+/- 0.25 L</v>
          </cell>
          <cell r="D26485" t="str">
            <v>UD</v>
          </cell>
          <cell r="F26485" t="str">
            <v>2231</v>
          </cell>
        </row>
        <row r="26486">
          <cell r="A26486">
            <v>352010053</v>
          </cell>
          <cell r="B26486" t="str">
            <v>TAPA PLANA DE POLIPROPILENO, TRANSLUCIDA, PARA CONTENEDOR CILINDRICO DE POLIETILENO, DIMENSIONES: 15+/-2 CM DE DIAMETRO.</v>
          </cell>
          <cell r="D26486" t="str">
            <v>UD</v>
          </cell>
          <cell r="F26486" t="str">
            <v>2231</v>
          </cell>
        </row>
        <row r="26487">
          <cell r="A26487">
            <v>352010061</v>
          </cell>
          <cell r="B26487" t="str">
            <v>ABRELATAS MANUAL CON MANGO GIRATORIO ERGONOMICO, CONSTRUIDO EN MATERIAL RESISTENTE A LA CORROSION.</v>
          </cell>
          <cell r="D26487" t="str">
            <v>UD</v>
          </cell>
          <cell r="F26487" t="str">
            <v>2231</v>
          </cell>
        </row>
        <row r="26488">
          <cell r="A26488">
            <v>352010065</v>
          </cell>
          <cell r="B26488" t="str">
            <v>BANDEJA PARA BAÑO MARIA DE ACERO INOXIDABLE CALIBRE 24, DIMENSIONES 26 +/-1CMS DE LARGO, 16 +/-1CMS DE ANCHO Y 10 +/-1CMS DE PROFUNDIDAD.</v>
          </cell>
          <cell r="D26488" t="str">
            <v>UD</v>
          </cell>
          <cell r="F26488" t="str">
            <v>2231</v>
          </cell>
        </row>
        <row r="26489">
          <cell r="A26489">
            <v>352010066</v>
          </cell>
          <cell r="B26489" t="str">
            <v>BANDEJA PARA BAÑO MARIA DE ACERO INOXIDABLE CALIBRE 24, DIMENSIONES 26 +/-1CMS DE LARGO, 16 +/-1CMS DE ANCHO Y 6 +/-1CMS DE PROFUNDIDAD.</v>
          </cell>
          <cell r="D26489" t="str">
            <v>UD</v>
          </cell>
          <cell r="F26489" t="str">
            <v>2231</v>
          </cell>
        </row>
        <row r="26490">
          <cell r="A26490">
            <v>352010067</v>
          </cell>
          <cell r="B26490" t="str">
            <v>BANDEJA PARA BAÑO MARIA DE ACERO INOXIDABLE CALIBRE 24, DIMENSIONES 32 +/-1CMS DE LARGO, 26 +/-1CMS DE ANCHO Y 6 +/-1CMS DE PROFUNDIDAD.</v>
          </cell>
          <cell r="D26490" t="str">
            <v>UD</v>
          </cell>
          <cell r="F26490" t="str">
            <v>2231</v>
          </cell>
        </row>
        <row r="26491">
          <cell r="A26491">
            <v>352010068</v>
          </cell>
          <cell r="B26491" t="str">
            <v>BANDEJA PARA BAÑO MARIA DE ACERO INOXIDABLE CALIBRE 24, DIMENSIONES 32 +/-1CMS DE LARGO, 17 +/-1CMS DE ANCHO Y 6 +/-1CMS DE PROFUNDIDAD.</v>
          </cell>
          <cell r="D26491" t="str">
            <v>UD</v>
          </cell>
          <cell r="F26491" t="str">
            <v>2231</v>
          </cell>
        </row>
        <row r="26492">
          <cell r="A26492">
            <v>352010069</v>
          </cell>
          <cell r="B26492" t="str">
            <v>BANDEJA PARA BAÑO MARIA DE ACERO INOXIDABLE CALIBRE 24, DIMENSIONES 17 +/-1CMS DE LARGO, 16 +/-1CMS DE ANCHO Y 10 +/-1CMS DE PROFUNDIDAD.</v>
          </cell>
          <cell r="D26492" t="str">
            <v>UD</v>
          </cell>
          <cell r="F26492" t="str">
            <v>2231</v>
          </cell>
        </row>
        <row r="26493">
          <cell r="A26493">
            <v>352010071</v>
          </cell>
          <cell r="B26493" t="str">
            <v>BANDEJA PARA BAÑO MARIA DE ACERO INOXIDABLE CALIBRE 24, DIMENSIONES 53 +/-1CMS DE LARGO, 32 +/-1CMS DE ANCHO Y 6 +/-1CMS DE PROFUNDIDAD.</v>
          </cell>
          <cell r="D26493" t="str">
            <v>UD</v>
          </cell>
          <cell r="F26493" t="str">
            <v>2231</v>
          </cell>
        </row>
        <row r="26494">
          <cell r="A26494">
            <v>352010072</v>
          </cell>
          <cell r="B26494" t="str">
            <v>BANDEJA PARA BAÑO MARIA DE ACERO INOXIDABLE CALIBRE 24, DIMENSIONES 26 +/-1CMS DE LARGO, 16 +/-1CMS DE ANCHO Y 15 +/-1CMS DE PROFUNDIDAD.</v>
          </cell>
          <cell r="D26494" t="str">
            <v>UD</v>
          </cell>
          <cell r="F26494" t="str">
            <v>2231</v>
          </cell>
        </row>
        <row r="26495">
          <cell r="A26495">
            <v>352010073</v>
          </cell>
          <cell r="B26495" t="str">
            <v>BANDEJA PARA BAÑO MARIA DE ACERO INOXIDABLE CALIBRE 24, DIMENSIONES 32 +/-1CMS DE LARGO, 26 +/-1CMS DE ANCHO Y 10 +/-1CMS DE PROFUNDIDAD.</v>
          </cell>
          <cell r="D26495" t="str">
            <v>UD</v>
          </cell>
          <cell r="F26495" t="str">
            <v>2231</v>
          </cell>
        </row>
        <row r="26496">
          <cell r="A26496">
            <v>352010074</v>
          </cell>
          <cell r="B26496" t="str">
            <v>BANDEJAS DE POLICARBONATO TRANSPARENTE, DIMENSIONES: 53 +/-1CM LARGO X 32 +/-1CM ANCHO Y 15 +/-1CM PROFUNDIDAD.</v>
          </cell>
          <cell r="D26496" t="str">
            <v>UD</v>
          </cell>
          <cell r="F26496" t="str">
            <v>2231</v>
          </cell>
        </row>
        <row r="26497">
          <cell r="A26497">
            <v>352010075</v>
          </cell>
          <cell r="B26497" t="str">
            <v>CONTENEDOR DE POLICARBONATO PARA ALIMENTOS TRANSPARENTE, DIMENSIONES: 46 +/-1CM DE LARGO, 30 +/-1CM DE ANCHO Y 10 +/-1CM DE PROFUNDIDAD.</v>
          </cell>
          <cell r="D26497" t="str">
            <v>UD</v>
          </cell>
          <cell r="F26497" t="str">
            <v>2231</v>
          </cell>
        </row>
        <row r="26498">
          <cell r="A26498">
            <v>352010076</v>
          </cell>
          <cell r="B26498" t="str">
            <v>CONTENEDOR DE POLICARBONATO PARA ALIMENTOS TRANSPARENTE, DIMENSIONES: 46 +/-1CM DE LARGO, 30 +/-1CM DE ANCHO Y 15 +/-1CM DE PROFUNDIDAD.</v>
          </cell>
          <cell r="D26498" t="str">
            <v>UD</v>
          </cell>
          <cell r="F26498" t="str">
            <v>2231</v>
          </cell>
        </row>
        <row r="26499">
          <cell r="A26499">
            <v>352010077</v>
          </cell>
          <cell r="B26499" t="str">
            <v>CONTENEDOR DE POLICARBONATO PARA ALIMENTOS TRANSPARENTE, DIMENSIONES: 46 +/-1CM DE LARGO, 30 +/-1CM DE ANCHO Y 23 +/-1CM DE PROFUNDIDAD.</v>
          </cell>
          <cell r="D26499" t="str">
            <v>UD</v>
          </cell>
          <cell r="F26499" t="str">
            <v>2231</v>
          </cell>
        </row>
        <row r="26500">
          <cell r="A26500">
            <v>352010078</v>
          </cell>
          <cell r="B26500" t="str">
            <v>BANDEJA PARA BAÑO MARIA DE ACERO INOXIDABLE CALIBRE 24, DIMENSIONES 53 +/-1CMS DE LARGO, 32 +/-1CMS DE ANCHO Y 15 +/-1CMS DE PROFUNDIDAD.</v>
          </cell>
          <cell r="D26500" t="str">
            <v>UD</v>
          </cell>
          <cell r="F26500" t="str">
            <v>2231</v>
          </cell>
        </row>
        <row r="26501">
          <cell r="A26501">
            <v>352010079</v>
          </cell>
          <cell r="B26501" t="str">
            <v>BANDEJA PARA BAÑO MARIA DE ACERO INOXIDABLE CALIBRE 24, DIMENSIONES 53 +/-1CMS DE LARGO, 32 +/-1CMS DE ANCHO Y 10 +/-1CMS DE PROFUNDIDAD.</v>
          </cell>
          <cell r="D26501" t="str">
            <v>UD</v>
          </cell>
          <cell r="F26501" t="str">
            <v>2231</v>
          </cell>
        </row>
        <row r="26502">
          <cell r="A26502">
            <v>352010081</v>
          </cell>
          <cell r="B26502" t="str">
            <v>RECIPIENTE PLASTICO  RESISTENTE A ALTAS TEMPERATURAS (PARA BAÑO DE MARIA), CUADRADO, CAPACIDAD DE 2 LITROS</v>
          </cell>
          <cell r="D26502" t="str">
            <v>UD</v>
          </cell>
          <cell r="F26502" t="str">
            <v>2231</v>
          </cell>
        </row>
        <row r="26503">
          <cell r="A26503">
            <v>352010082</v>
          </cell>
          <cell r="B26503" t="str">
            <v>RECIPIENTE PLASTICO  RESISTENTE A ALTAS TEMPERATURAS(PARA BAÑO DE MARIA)., CUADRADO, CAPACIDAD DE 3,785 LITROS.</v>
          </cell>
          <cell r="D26503" t="str">
            <v>UD</v>
          </cell>
          <cell r="F26503" t="str">
            <v>2231</v>
          </cell>
        </row>
        <row r="26504">
          <cell r="A26504">
            <v>352010083</v>
          </cell>
          <cell r="B26504" t="str">
            <v>RECIPIENTE PLASTICO  RESISTENTE A ALTAS TEMPERATURAS (PARA BAÑO DE MARIA), CUADRADO, CAPACIDAD DE 1 LITRO</v>
          </cell>
          <cell r="D26504" t="str">
            <v>UD</v>
          </cell>
          <cell r="F26504" t="str">
            <v>2231</v>
          </cell>
        </row>
        <row r="26505">
          <cell r="A26505">
            <v>352010084</v>
          </cell>
          <cell r="B26505" t="str">
            <v>CONTENEDOR DE POLICARBONATO PARA ALIMENTOS TRANSPARENTE, DIMENSIONES: 66 +/-1CM DE LARGO, 46 +/-1CM DE ANCHO Y 15 +/-1CM DE PROFUNDIDAD.</v>
          </cell>
          <cell r="D26505" t="str">
            <v>UD</v>
          </cell>
          <cell r="F26505" t="str">
            <v>2231</v>
          </cell>
        </row>
        <row r="26506">
          <cell r="A26506">
            <v>352010085</v>
          </cell>
          <cell r="B26506" t="str">
            <v>TAPA PARA BANDEJA DE BAÑO MARIA, EN ACERO INOXIDABLE, DIMENSIONES: 53,5 +/-1CM DE LARGO Y 33 +/-1CM DE ANCHO.</v>
          </cell>
          <cell r="D26506" t="str">
            <v>UD</v>
          </cell>
          <cell r="F26506" t="str">
            <v>2231</v>
          </cell>
        </row>
        <row r="26507">
          <cell r="A26507">
            <v>352010091</v>
          </cell>
          <cell r="B26507" t="str">
            <v xml:space="preserve"> BANDEJA ANTIADHERENTE PARA PREPARAR HUEVOS, PARA USAR EN CENTRO DE COCCION INTELIGENTE, DIMENSIONES 32,5 CMX 53 CM. CON 8 COMPARTIMENTOS.</v>
          </cell>
          <cell r="D26507" t="str">
            <v>UD</v>
          </cell>
          <cell r="F26507" t="str">
            <v>2231</v>
          </cell>
        </row>
        <row r="26508">
          <cell r="A26508">
            <v>352010092</v>
          </cell>
          <cell r="B26508" t="str">
            <v xml:space="preserve"> BANDEJA ANTIADHERENTE PARA  PREPARACIONES TIPO PANECILLO, PARA USAR EN CENTRO DE COCCION INTELIGENTE, DIMENSIONES 40 CM X 60 CM. CON 12 COMPARTIMENTOS.</v>
          </cell>
          <cell r="D26508" t="str">
            <v>UD</v>
          </cell>
          <cell r="F26508" t="str">
            <v>2231</v>
          </cell>
        </row>
        <row r="26509">
          <cell r="A26509">
            <v>352010093</v>
          </cell>
          <cell r="B26509" t="str">
            <v>BANDEJA CON DISEÑO  PARA COCCION DE PAPAS ENTERAS U OTROS, PARA USAR EN CENTRO DE COCCION INTELIGENTE, DIMENSIONES 32,5 CMX 53 CM. CON 25  ASADEROS.</v>
          </cell>
          <cell r="D26509" t="str">
            <v>UD</v>
          </cell>
          <cell r="F26509" t="str">
            <v>2231</v>
          </cell>
        </row>
        <row r="26510">
          <cell r="A26510">
            <v>352010094</v>
          </cell>
          <cell r="B26510" t="str">
            <v>BANDEJA ANTIHADERENTE  CON ACABADO PARRILLERO PARA HORNEAR  EN CENTRO DE COCCION INTELIGENTE, DIMENSIONES 32,5 CMX 53 CM.</v>
          </cell>
          <cell r="D26510" t="str">
            <v>UD</v>
          </cell>
          <cell r="F26510" t="str">
            <v>2231</v>
          </cell>
        </row>
        <row r="26511">
          <cell r="A26511">
            <v>352010095</v>
          </cell>
          <cell r="B26511" t="str">
            <v>BANDEJA TIPO CANASTA DE ALAMBRE PARA HORNEAR  EN CENTRO DE COCCION INTELIGENTE, DIMENSIONES 32,5 CMX 53 CM.</v>
          </cell>
          <cell r="D26511" t="str">
            <v>UD</v>
          </cell>
          <cell r="F26511" t="str">
            <v>2231</v>
          </cell>
        </row>
        <row r="26512">
          <cell r="A26512">
            <v>352010096</v>
          </cell>
          <cell r="B26512" t="str">
            <v>BANDEJA DE ALUMINIO PARA HORNEAR, DIMENSIONES  45 +/-1CM DE LARGO, 33 +/-1CM DE ANCHO Y 3 +/-1CM DE PROFUNDIDAD.</v>
          </cell>
          <cell r="D26512" t="str">
            <v>UD</v>
          </cell>
          <cell r="F26512" t="str">
            <v>2231</v>
          </cell>
        </row>
        <row r="26513">
          <cell r="A26513">
            <v>352010097</v>
          </cell>
          <cell r="B26513" t="str">
            <v>CORTADOR MANUAL DE VEGETALES, CON HOJA ONDULADA DE ACERO INOXIDABLE.</v>
          </cell>
          <cell r="D26513" t="str">
            <v>UD</v>
          </cell>
          <cell r="F26513" t="str">
            <v>2231</v>
          </cell>
        </row>
        <row r="26514">
          <cell r="A26514">
            <v>352010098</v>
          </cell>
          <cell r="B26514" t="str">
            <v>BANDEJA PERFORADA PARA BAÑO MARIA  DE ACERO INOXIDABLE, CALIBRE 24, DIMENSIONES:  53 +/-1CM DE LARGO,  32 +/-1CM DE ANCHO Y 6 +/-1CM DE PROFUNDIDAD.</v>
          </cell>
          <cell r="D26514" t="str">
            <v>UD</v>
          </cell>
          <cell r="F26514" t="str">
            <v>2231</v>
          </cell>
        </row>
        <row r="26515">
          <cell r="A26515">
            <v>352010102</v>
          </cell>
          <cell r="B26515" t="str">
            <v>BANDEJA RECTANGULAR PARA UTILIZAR EN EL HORNO.</v>
          </cell>
          <cell r="D26515" t="str">
            <v>UD</v>
          </cell>
          <cell r="F26515" t="str">
            <v>2231</v>
          </cell>
        </row>
        <row r="26516">
          <cell r="A26516">
            <v>352010155</v>
          </cell>
          <cell r="B26516" t="str">
            <v>BATIDOR DE ALAMBRE, TIPO FRANCES,  CONSTRUIDO EN ACERO INOXIDABLE, MANGO ERGONOMICO SELLADO, LONGITUD DE 25 +/-2CM.</v>
          </cell>
          <cell r="D26516" t="str">
            <v>UD</v>
          </cell>
          <cell r="F26516" t="str">
            <v>2231</v>
          </cell>
        </row>
        <row r="26517">
          <cell r="A26517">
            <v>352010160</v>
          </cell>
          <cell r="B26517" t="str">
            <v>BATIDOR DE ALAMBRE, TIPO FRANCES, CONSTRUIDO EN ACERO INOXIDABLE, MANGO ERGONOMICO SELLADO, LONGITUD  40 +/-2CM.</v>
          </cell>
          <cell r="D26517" t="str">
            <v>UD</v>
          </cell>
          <cell r="F26517" t="str">
            <v>2231</v>
          </cell>
        </row>
        <row r="26518">
          <cell r="A26518">
            <v>352010180</v>
          </cell>
          <cell r="B26518" t="str">
            <v>RODILLO PARA AMASAR, CONSTRUIDO EN MADERA, LONGITUD 42 +/-5 CM (SIN INCLUIR LOS MANGOS)</v>
          </cell>
          <cell r="D26518" t="str">
            <v>UD</v>
          </cell>
          <cell r="F26518" t="str">
            <v>2231</v>
          </cell>
        </row>
        <row r="26519">
          <cell r="A26519">
            <v>352010181</v>
          </cell>
          <cell r="B26519" t="str">
            <v>RODILLO PARA AMASAR, CONSTRUIDO ALUMINIO O ACERO INOXIDABLE, LONGITUD 40 +/-5 CM (SIN INCLUIR LOS MANGOS)</v>
          </cell>
          <cell r="D26519" t="str">
            <v>UD</v>
          </cell>
          <cell r="F26519" t="str">
            <v>2231</v>
          </cell>
        </row>
        <row r="26520">
          <cell r="A26520">
            <v>352010200</v>
          </cell>
          <cell r="B26520" t="str">
            <v>BATIDOR DE ALAMBRE, TIPO FRANCES, CONSTRUIDO EN ACERO INOXIDABLE, MANGO ERGONOMICO SELLADO, LONGITUD DE 30 +/-2CM.</v>
          </cell>
          <cell r="D26520" t="str">
            <v>UD</v>
          </cell>
          <cell r="F26520" t="str">
            <v>2231</v>
          </cell>
        </row>
        <row r="26521">
          <cell r="A26521">
            <v>352010240</v>
          </cell>
          <cell r="B26521" t="str">
            <v>BROCHA PARA PANADERIA</v>
          </cell>
          <cell r="D26521" t="str">
            <v>UD</v>
          </cell>
          <cell r="F26521" t="str">
            <v>2231</v>
          </cell>
        </row>
        <row r="26522">
          <cell r="A26522">
            <v>352010259</v>
          </cell>
          <cell r="B26522" t="str">
            <v>COLADOR  PLASTICO DE MALLA FINA, DE 20 +/-2CM DE DIAMETRO.</v>
          </cell>
          <cell r="D26522" t="str">
            <v>UD</v>
          </cell>
          <cell r="F26522" t="str">
            <v>2231</v>
          </cell>
        </row>
        <row r="26523">
          <cell r="A26523">
            <v>352010261</v>
          </cell>
          <cell r="B26523" t="str">
            <v>COLADOR DE ACERO INOXIDABLE, DE DOBLE MALLA FINA, CON MANGO DE ACERO INOXIDABLE, DE 25 +/-2CM DE DIAMETRO.</v>
          </cell>
          <cell r="D26523" t="str">
            <v>UD</v>
          </cell>
          <cell r="F26523" t="str">
            <v>2231</v>
          </cell>
        </row>
        <row r="26524">
          <cell r="A26524">
            <v>352010262</v>
          </cell>
          <cell r="B26524" t="str">
            <v>COLADOR CHINO DE ACERO INOXIDABLE, DE ORIFICIO FINO, CON MANDO DE ACERO INOXIDABLE DE 30 +/-5CM DE DIAMETRO.</v>
          </cell>
          <cell r="D26524" t="str">
            <v>UD</v>
          </cell>
          <cell r="F26524" t="str">
            <v>2231</v>
          </cell>
        </row>
        <row r="26525">
          <cell r="A26525">
            <v>352010274</v>
          </cell>
          <cell r="B26525" t="str">
            <v>CONTENEDOR ISOTERMICO PARA LIQUIDOS, CON LLAVE PARA SERVIR, CON CAPACIDAD DE 37 A 45 LITROS.</v>
          </cell>
          <cell r="D26525" t="str">
            <v>UD</v>
          </cell>
          <cell r="F26525" t="str">
            <v>2231</v>
          </cell>
        </row>
        <row r="26526">
          <cell r="A26526">
            <v>352010276</v>
          </cell>
          <cell r="B26526" t="str">
            <v>CONTENEDOR ISOTERMICO PARA LIQUIDOS, CON LLAVE PARA SERVIR, CAPACIDAD DE  5 A 6 LITROS.</v>
          </cell>
          <cell r="D26526" t="str">
            <v>UD</v>
          </cell>
          <cell r="F26526" t="str">
            <v>2231</v>
          </cell>
        </row>
        <row r="26527">
          <cell r="A26527">
            <v>352010277</v>
          </cell>
          <cell r="B26527" t="str">
            <v>CONTENEDOR ISOTERMICO PARA LIQUIDOS, CON LLAVE PARA SERVIR, CON CAPACIDAD DE 9.5 A 10 LITROS.</v>
          </cell>
          <cell r="D26527" t="str">
            <v>UD</v>
          </cell>
          <cell r="F26527" t="str">
            <v>2231</v>
          </cell>
        </row>
        <row r="26528">
          <cell r="A26528">
            <v>352010279</v>
          </cell>
          <cell r="B26528" t="str">
            <v>CONTENEDOR ISOTERMICO PARA EL TRASLADO DE ALIMENTOS  LIQUIDOS (SOPA), CON CAPACIDAD DE 12,5 A 13 LITROS.</v>
          </cell>
          <cell r="D26528" t="str">
            <v>UD</v>
          </cell>
          <cell r="F26528" t="str">
            <v>2231</v>
          </cell>
        </row>
        <row r="26529">
          <cell r="A26529">
            <v>352010280</v>
          </cell>
          <cell r="B26529" t="str">
            <v>PINZA MULTIUSO, EN ACERO INOXIDABLE, LONGITUD 18 LARGO +/-2 CM.</v>
          </cell>
          <cell r="D26529" t="str">
            <v>UD</v>
          </cell>
          <cell r="F26529" t="str">
            <v>2231</v>
          </cell>
        </row>
        <row r="26530">
          <cell r="A26530">
            <v>352010303</v>
          </cell>
          <cell r="B26530" t="str">
            <v>CUCHARA PORCIONADORA DE POLICARBONATO , SIN PERFORACIONES , COSTRUIDA EN UNA SOLA PIEZA, CAPACIDAD DE 30 +/- 5 ML.</v>
          </cell>
          <cell r="D26530" t="str">
            <v>UD</v>
          </cell>
          <cell r="F26530" t="str">
            <v>2231</v>
          </cell>
        </row>
        <row r="26531">
          <cell r="A26531">
            <v>352010304</v>
          </cell>
          <cell r="B26531" t="str">
            <v>CUCHARA PORCIONADORA DE POLICARBONATO, SIN PERFORACIONES, CONSTRUIDA EN UNA SOLA PIEZA, CAPACIDAD DE 90 +/-5ML.</v>
          </cell>
          <cell r="D26531" t="str">
            <v>UD</v>
          </cell>
          <cell r="F26531" t="str">
            <v>2231</v>
          </cell>
        </row>
        <row r="26532">
          <cell r="A26532">
            <v>352010305</v>
          </cell>
          <cell r="B26532" t="str">
            <v>CUCHARA PORCIONADORA DE POLICARBONATO, SIN PERFORACIONES, CONSTRUIDA EN UNA SOLA PIEZA, CAPACIDAD DE 120 +/-5 ML.</v>
          </cell>
          <cell r="D26532" t="str">
            <v>UD</v>
          </cell>
          <cell r="F26532" t="str">
            <v>2231</v>
          </cell>
        </row>
        <row r="26533">
          <cell r="A26533">
            <v>352010306</v>
          </cell>
          <cell r="B26533" t="str">
            <v>CUCHARA PORCIONADORA DE POLICARBONATO, SIN PERFORACIONES, CONSTRUIDA EN UNA SOLA PIEZA, CAPACIDAD DE 180 +/-5ML.</v>
          </cell>
          <cell r="D26533" t="str">
            <v>UD</v>
          </cell>
          <cell r="F26533" t="str">
            <v>2231</v>
          </cell>
        </row>
        <row r="26534">
          <cell r="A26534">
            <v>352010307</v>
          </cell>
          <cell r="B26534" t="str">
            <v>CUCHARA PORCIONADORA, CON PALA DE ACERO INOXIDABLE EN UNA SOLA PIEZA SIN PERFORACIONES Y MANGO PLASTICO RESISTENTE COLOR NEGRO, CAPACIADA 180 +/-5 ML,</v>
          </cell>
          <cell r="D26534" t="str">
            <v>UD</v>
          </cell>
          <cell r="F26534" t="str">
            <v>2231</v>
          </cell>
        </row>
        <row r="26535">
          <cell r="A26535">
            <v>352010308</v>
          </cell>
          <cell r="B26535" t="str">
            <v>CUCHARA PORCIONADORA, CON PALA DE ACERO INOXIDABLE EN UNA SOLA PIEZA SIN PERFORACIONES, MANGO PLASTICO COLOR AZUL, CAPACIDAD 240 +/-5 ML.</v>
          </cell>
          <cell r="D26535" t="str">
            <v>UD</v>
          </cell>
          <cell r="F26535" t="str">
            <v>2231</v>
          </cell>
        </row>
        <row r="26536">
          <cell r="A26536">
            <v>352010309</v>
          </cell>
          <cell r="B26536" t="str">
            <v>CUCHARA PORCIONADORA, CON PALA DE ACERO INOXIDABLE EN UNA SOLA PIEZA SIN PERFORACIONES, MANGO PLASTICO COLOR VERDE, CAPACIDAD 120 +/-5 ML.</v>
          </cell>
          <cell r="D26536" t="str">
            <v>UD</v>
          </cell>
          <cell r="F26536" t="str">
            <v>2231</v>
          </cell>
        </row>
        <row r="26537">
          <cell r="A26537">
            <v>352010310</v>
          </cell>
          <cell r="B26537" t="str">
            <v>CUCHARON DE ACERO INOXIDABLE, CONSTRUIDO EN UNA SOLA PIEZA, MANGO DE NYLON RESISTENTE, CAPACIDAD DE 180 +/-5ML</v>
          </cell>
          <cell r="D26537" t="str">
            <v>UD</v>
          </cell>
          <cell r="F26537" t="str">
            <v>2231</v>
          </cell>
        </row>
        <row r="26538">
          <cell r="A26538">
            <v>352010311</v>
          </cell>
          <cell r="B26538" t="str">
            <v>CUCHARA PORCIONADORA, CON PALA DE ACERO INOXIDABLE EN UNA SOLA PIEZA SIN PERFORACIONES, MANGO PLASTICO COLOR ROJO, CAPACIDAD 60 +/-5 ML.</v>
          </cell>
          <cell r="D26538" t="str">
            <v>UD</v>
          </cell>
          <cell r="F26538" t="str">
            <v>2231</v>
          </cell>
        </row>
        <row r="26539">
          <cell r="A26539">
            <v>352010312</v>
          </cell>
          <cell r="B26539" t="str">
            <v>CUCHARA PORCIONADORA DE POLICARBONATO CONSTRUIDA EN UNA SOLA PIEZA, PERFORADA , CAPACIDAD DE 180 +/-5 ML.</v>
          </cell>
          <cell r="D26539" t="str">
            <v>UD</v>
          </cell>
          <cell r="F26539" t="str">
            <v>2231</v>
          </cell>
        </row>
        <row r="26540">
          <cell r="A26540">
            <v>352010313</v>
          </cell>
          <cell r="B26540" t="str">
            <v>CUCHARA PORCIONADORA DE POLICARBONATO CONSTRUIDA EN UNA SOLA PIEZA, PERFORADA , CAPACIDAD DE 120 +/-5 ML.</v>
          </cell>
          <cell r="D26540" t="str">
            <v>UD</v>
          </cell>
          <cell r="F26540" t="str">
            <v>2231</v>
          </cell>
        </row>
        <row r="26541">
          <cell r="A26541">
            <v>352010314</v>
          </cell>
          <cell r="B26541" t="str">
            <v>CUCHARA PORCIONADORA DE POLICARBONATO CONSTRUIDA EN UNA SOLA PIEZA, PERFORADA , CAPACIDAD DE 90+/-5 ML.</v>
          </cell>
          <cell r="D26541" t="str">
            <v>UD</v>
          </cell>
          <cell r="F26541" t="str">
            <v>2231</v>
          </cell>
        </row>
        <row r="26542">
          <cell r="A26542">
            <v>352010315</v>
          </cell>
          <cell r="B26542" t="str">
            <v>CUCHARON DE ACERO INOXIDABLE, CONSTRUIDO EN UNA SOLA PIEZA, CAPACIDAD 240 +/-ML.</v>
          </cell>
          <cell r="D26542" t="str">
            <v>UD</v>
          </cell>
          <cell r="F26542" t="str">
            <v>2231</v>
          </cell>
        </row>
        <row r="26543">
          <cell r="A26543">
            <v>352010320</v>
          </cell>
          <cell r="B26543" t="str">
            <v>CUCHARA PLANA PARA SERVIR, DE ACERO INOXIDABLE CONSTRUIDA EN UNA SOLA PIEZA, SIN PERFORACIONES, LONGITUD 30 +/-5 CM.</v>
          </cell>
          <cell r="D26543" t="str">
            <v>UD</v>
          </cell>
          <cell r="F26543" t="str">
            <v>2231</v>
          </cell>
        </row>
        <row r="26544">
          <cell r="A26544">
            <v>352010321</v>
          </cell>
          <cell r="B26544" t="str">
            <v>TENEDOR DENTADO PARA SERVIR ESPAGUETTI, CONSTRUIDO EN ACERO INOXIDABLE, LONGITUD DE 30 +/-5CM.</v>
          </cell>
          <cell r="D26544" t="str">
            <v>UD</v>
          </cell>
          <cell r="F26544" t="str">
            <v>2231</v>
          </cell>
        </row>
        <row r="26545">
          <cell r="A26545">
            <v>352010331</v>
          </cell>
          <cell r="B26545" t="str">
            <v>COLADOR PARA PASTA DE ACERO INOXIDABLE, DE 30 +/-5CM DE DIAMETRO.</v>
          </cell>
          <cell r="D26545" t="str">
            <v>UD</v>
          </cell>
          <cell r="F26545" t="str">
            <v>2231</v>
          </cell>
        </row>
        <row r="26546">
          <cell r="A26546">
            <v>352010340</v>
          </cell>
          <cell r="B26546" t="str">
            <v>CUCHARA PARA GRANOS, DE ACERO INOXIDABLE, CONSTRUIDA EN UNA SOLA PIEZA, CAPACIDAD DE 1 +/- 0.1 LITROS.</v>
          </cell>
          <cell r="D26546" t="str">
            <v>UD</v>
          </cell>
          <cell r="F26546" t="str">
            <v>2231</v>
          </cell>
        </row>
        <row r="26547">
          <cell r="A26547">
            <v>352010342</v>
          </cell>
          <cell r="B26547" t="str">
            <v>TAZON MEZCLADOR DE ACERO INOXIDABLE, CAPACIDAD PARA 8  +/- 0.5 LITROS.</v>
          </cell>
          <cell r="D26547" t="str">
            <v>UD</v>
          </cell>
          <cell r="F26547" t="str">
            <v>2231</v>
          </cell>
        </row>
        <row r="26548">
          <cell r="A26548">
            <v>352010343</v>
          </cell>
          <cell r="B26548" t="str">
            <v>TAZON MEZCLADOR DE ACERO INOXIDABLE, CAPACIDAD PARA 10  +/- 0.5 LITROS.</v>
          </cell>
          <cell r="D26548" t="str">
            <v>UD</v>
          </cell>
          <cell r="F26548" t="str">
            <v>2231</v>
          </cell>
        </row>
        <row r="26549">
          <cell r="A26549">
            <v>352010344</v>
          </cell>
          <cell r="B26549" t="str">
            <v>TAZON MEZCLADOR DE ACERO INOXIDABLE, CAPACIDAD PARA 13  +/- 0.5 LITROS.</v>
          </cell>
          <cell r="D26549" t="str">
            <v>UD</v>
          </cell>
          <cell r="F26549" t="str">
            <v>2223</v>
          </cell>
        </row>
        <row r="26550">
          <cell r="A26550">
            <v>352010346</v>
          </cell>
          <cell r="B26550" t="str">
            <v>TAZON MEZCLADOR DE ACERO INOXIDABLE, CAPACIDAD PARA 15  +/- 0.5 LITROS.</v>
          </cell>
          <cell r="D26550" t="str">
            <v>UD</v>
          </cell>
          <cell r="F26550" t="str">
            <v>2231</v>
          </cell>
        </row>
        <row r="26551">
          <cell r="A26551">
            <v>352010347</v>
          </cell>
          <cell r="B26551" t="str">
            <v>TAZON MEZCLADOR DE ACERO INOXIDABLE, CAPACIDAD PARA 20  +/- 0.5 LITROS.</v>
          </cell>
          <cell r="D26551" t="str">
            <v>UD</v>
          </cell>
          <cell r="F26551" t="str">
            <v>2231</v>
          </cell>
        </row>
        <row r="26552">
          <cell r="A26552">
            <v>352010348</v>
          </cell>
          <cell r="B26552" t="str">
            <v>TAZON MEZCLADOR DE ACERO INOXIDABLE, CAPACIDAD PARA 30  +/- 0.5 LITROS.</v>
          </cell>
          <cell r="D26552" t="str">
            <v>UD</v>
          </cell>
          <cell r="F26552" t="str">
            <v>2231</v>
          </cell>
        </row>
        <row r="26553">
          <cell r="A26553">
            <v>352010360</v>
          </cell>
          <cell r="B26553" t="str">
            <v>CUCHARA TIPO CONERA PARA HELADO, DE ACERO INOXIDABLE,  CAPACIDAD DE 120 +/- 5ML</v>
          </cell>
          <cell r="D26553" t="str">
            <v>UD</v>
          </cell>
          <cell r="F26553" t="str">
            <v>2231</v>
          </cell>
        </row>
        <row r="26554">
          <cell r="A26554">
            <v>352010401</v>
          </cell>
          <cell r="B26554" t="str">
            <v>CUCHILLO DE COCINA CON HOJA DE ACERO INOXIDABLE DE 25 +/-2CM DE LARGO Y MANGO  PLASTICO COLOR BLANCO.</v>
          </cell>
          <cell r="D26554" t="str">
            <v>UD</v>
          </cell>
          <cell r="F26554" t="str">
            <v>2231</v>
          </cell>
        </row>
        <row r="26555">
          <cell r="A26555">
            <v>352010402</v>
          </cell>
          <cell r="B26555" t="str">
            <v>CUCHILLO DE COCINA, CON HOJA ACERO INOXIDABLE DE 20 +/-2CM DE LARGO, MANGO PLASTICO COLOR BLANCO.</v>
          </cell>
          <cell r="D26555" t="str">
            <v>UD</v>
          </cell>
          <cell r="F26555" t="str">
            <v>2231</v>
          </cell>
        </row>
        <row r="26556">
          <cell r="A26556">
            <v>352010403</v>
          </cell>
          <cell r="B26556" t="str">
            <v>CUCHILO DE COCINA CON HOJA DE ACERO INOXIDABLE DE 30 +/-2CM DE LARGO, MANGO PLASTICO COLOR BLANCO.</v>
          </cell>
          <cell r="D26556" t="str">
            <v>UD</v>
          </cell>
          <cell r="F26556" t="str">
            <v>2231</v>
          </cell>
        </row>
        <row r="26557">
          <cell r="A26557">
            <v>352010405</v>
          </cell>
          <cell r="B26557" t="str">
            <v>CUCHILLO DE COCINA TIPO HACHA CON HOJA, DE ACERO INOXIDABLE.</v>
          </cell>
          <cell r="D26557" t="str">
            <v>UD</v>
          </cell>
          <cell r="F26557" t="str">
            <v>2231</v>
          </cell>
        </row>
        <row r="26558">
          <cell r="A26558">
            <v>352010406</v>
          </cell>
          <cell r="B26558" t="str">
            <v>CUCHILLO DE COCINA DENTADO PARA PARTIR PAN.</v>
          </cell>
          <cell r="D26558" t="str">
            <v>UD</v>
          </cell>
          <cell r="F26558" t="str">
            <v>2231</v>
          </cell>
        </row>
        <row r="26559">
          <cell r="A26559">
            <v>352010460</v>
          </cell>
          <cell r="B26559" t="str">
            <v>EMBUDO DE ACERO INOXIDABLE, CON CAPACIDAD DE 240 +/-5ML.</v>
          </cell>
          <cell r="D26559" t="str">
            <v>UD</v>
          </cell>
          <cell r="F26559" t="str">
            <v>2231</v>
          </cell>
        </row>
        <row r="26560">
          <cell r="A26560">
            <v>352010461</v>
          </cell>
          <cell r="B26560" t="str">
            <v>EMBUDO PLASTICO, CON CAPACIDAD PARA 240 ML.</v>
          </cell>
          <cell r="D26560" t="str">
            <v>UD</v>
          </cell>
          <cell r="F26560" t="str">
            <v>2231</v>
          </cell>
        </row>
        <row r="26561">
          <cell r="A26561">
            <v>352010480</v>
          </cell>
          <cell r="B26561" t="str">
            <v>ESPATULA DE PLASTICO RESISTENTE, CONSTRUIDO EN UNA SOLA PIEZA, LONGITUD 30 +/-5CM.</v>
          </cell>
          <cell r="D26561" t="str">
            <v>UD</v>
          </cell>
          <cell r="F26561" t="str">
            <v>2231</v>
          </cell>
        </row>
        <row r="26562">
          <cell r="A26562">
            <v>352010481</v>
          </cell>
          <cell r="B26562" t="str">
            <v>ESPATULA CONSTRUIDA EN ACERO INOXIDABLE, EN UNA SOLA PIEZA, MANGO ERGONOMICO, LONGITUD 35 +/-2CM.</v>
          </cell>
          <cell r="D26562" t="str">
            <v>UD</v>
          </cell>
          <cell r="F26562" t="str">
            <v>2231</v>
          </cell>
        </row>
        <row r="26563">
          <cell r="A26563">
            <v>352010500</v>
          </cell>
          <cell r="B26563" t="str">
            <v>REBANADOR DE HUEVOS, CON ALAMBRE EN ACERO INOXIDABLE Y BASE DE MATERIAL RESISTENTE.</v>
          </cell>
          <cell r="D26563" t="str">
            <v>UD</v>
          </cell>
          <cell r="F26563" t="str">
            <v>2231</v>
          </cell>
        </row>
        <row r="26564">
          <cell r="A26564">
            <v>352010540</v>
          </cell>
          <cell r="B26564" t="str">
            <v>ESPUMADERA REDONDA, DE ACERO INOXIDABLE, EN UNA SOLA PIEZA, LONGITUD 40 +/-2CM Y DIAMETRO DE LA HOJA 16 +/-2CM.</v>
          </cell>
          <cell r="D26564" t="str">
            <v>UD</v>
          </cell>
          <cell r="F26564" t="str">
            <v>2231</v>
          </cell>
        </row>
        <row r="26565">
          <cell r="A26565">
            <v>352010541</v>
          </cell>
          <cell r="B26565" t="str">
            <v>ESPUMADERA REDONDA DE ALAMBRE, NIQUELADO, DIAMETRO 23 +/-2CM, LONGITUD 35 +/-2CM.</v>
          </cell>
          <cell r="D26565" t="str">
            <v>UD</v>
          </cell>
          <cell r="F26565" t="str">
            <v>2231</v>
          </cell>
        </row>
        <row r="26566">
          <cell r="A26566">
            <v>352010550</v>
          </cell>
          <cell r="B26566" t="str">
            <v>FILTROS DE PAPEL PARA PERCOLADOR INDUSTRIAL DE CAFE.</v>
          </cell>
          <cell r="D26566" t="str">
            <v>UD</v>
          </cell>
          <cell r="F26566" t="str">
            <v>2231</v>
          </cell>
        </row>
        <row r="26567">
          <cell r="A26567">
            <v>352010569</v>
          </cell>
          <cell r="B26567" t="str">
            <v>EXPRIMIDOR DE FRUTAS, CONSTRUIDO EN MATERIAL RESISTENTE A LA ACIDEZ QUE EVITE LA OXIDACION.</v>
          </cell>
          <cell r="D26567" t="str">
            <v>UD</v>
          </cell>
          <cell r="F26567" t="str">
            <v>2231</v>
          </cell>
        </row>
        <row r="26568">
          <cell r="A26568">
            <v>352010579</v>
          </cell>
          <cell r="B26568" t="str">
            <v>PICHEL DE ACERO INOXIDABLE, CON TAPA ADHERIDA, CAPACIDAD 1 LITRO.</v>
          </cell>
          <cell r="D26568" t="str">
            <v>UD</v>
          </cell>
          <cell r="F26568" t="str">
            <v>2231</v>
          </cell>
        </row>
        <row r="26569">
          <cell r="A26569">
            <v>352010580</v>
          </cell>
          <cell r="B26569" t="str">
            <v>FUENTE CIRCULAR, DE ACERO INOX., SOBRE SOPORTE CON RUEDAS,  30 LITROS CAPACIDAD DEL BOLO, DIAM. 55 CMS. APROX.</v>
          </cell>
          <cell r="D26569" t="str">
            <v>UD</v>
          </cell>
          <cell r="F26569" t="str">
            <v>2231</v>
          </cell>
        </row>
        <row r="26570">
          <cell r="A26570">
            <v>352010583</v>
          </cell>
          <cell r="B26570" t="str">
            <v>MAQUINA PARA PELAR NARANJAS.</v>
          </cell>
          <cell r="D26570" t="str">
            <v>UD</v>
          </cell>
          <cell r="F26570" t="str">
            <v>2231</v>
          </cell>
        </row>
        <row r="26571">
          <cell r="A26571">
            <v>352010590</v>
          </cell>
          <cell r="B26571" t="str">
            <v>MAJADOR DE PAPA DE ACERO INOXIDABLE.</v>
          </cell>
          <cell r="D26571" t="str">
            <v>UD</v>
          </cell>
          <cell r="F26571" t="str">
            <v>2231</v>
          </cell>
        </row>
        <row r="26572">
          <cell r="A26572">
            <v>352010680</v>
          </cell>
          <cell r="B26572" t="str">
            <v>PALA PARA MARMITA, CONSTRUIODA EN ACERO INOXIDABLE, EN UNA SOLA PIEZA, LONGITUD DE 1 +/- 0.1 MTS.</v>
          </cell>
          <cell r="D26572" t="str">
            <v>UD</v>
          </cell>
          <cell r="F26572" t="str">
            <v>2231</v>
          </cell>
        </row>
        <row r="26573">
          <cell r="A26573">
            <v>352010681</v>
          </cell>
          <cell r="B26573" t="str">
            <v>PALA PARA MARMITA, CONSTRUIDA EN ACERO INOXIDABLE, EN UNA SOLA PIEZA, LONGITUD DE 1.2 +/-0.05 METROS.</v>
          </cell>
          <cell r="D26573" t="str">
            <v>UD</v>
          </cell>
          <cell r="F26573" t="str">
            <v>2231</v>
          </cell>
        </row>
        <row r="26574">
          <cell r="A26574">
            <v>352010700</v>
          </cell>
          <cell r="B26574" t="str">
            <v>COLADOR (PASCON) PARA ARROZ, DE ACERO INOXIDABLE, REFORZADO DE 35 +/-5CM DE DIAMETRO.</v>
          </cell>
          <cell r="D26574" t="str">
            <v>UD</v>
          </cell>
          <cell r="F26574" t="str">
            <v>2231</v>
          </cell>
        </row>
        <row r="26575">
          <cell r="A26575">
            <v>352010710</v>
          </cell>
          <cell r="B26575" t="str">
            <v>PELADOR MANUAL DE VEGETALES, CON HOJA DE ACERO INOXIDABLE DE 15 +/-CM DE LARGO.</v>
          </cell>
          <cell r="D26575" t="str">
            <v>UD</v>
          </cell>
          <cell r="F26575" t="str">
            <v>2231</v>
          </cell>
        </row>
        <row r="26576">
          <cell r="A26576">
            <v>352010722</v>
          </cell>
          <cell r="B26576" t="str">
            <v>PICHEL PLASTICO, TRANSPARENTE, CON AGARRADERA, CAPACIDAD DE 5 +/-0.5 LITROS.</v>
          </cell>
          <cell r="D26576" t="str">
            <v>UD</v>
          </cell>
          <cell r="F26576" t="str">
            <v>2231</v>
          </cell>
        </row>
        <row r="26577">
          <cell r="A26577">
            <v>352010740</v>
          </cell>
          <cell r="B26577" t="str">
            <v>PINZA MULTIUSOS DE ACERO INOXIDABLE, CON UNA LONGITUD DE 23 +/-2 CM.</v>
          </cell>
          <cell r="D26577" t="str">
            <v>UD</v>
          </cell>
          <cell r="F26577" t="str">
            <v>2231</v>
          </cell>
        </row>
        <row r="26578">
          <cell r="A26578">
            <v>352010755</v>
          </cell>
          <cell r="B26578" t="str">
            <v>ESPECIERO DE POLICARBONATO, CON TAPA PERFORADA, CAPACIDAD PARA 300 +/- 50 ML.</v>
          </cell>
          <cell r="D26578" t="str">
            <v>UD</v>
          </cell>
          <cell r="F26578" t="str">
            <v>2231</v>
          </cell>
        </row>
        <row r="26579">
          <cell r="A26579">
            <v>352010756</v>
          </cell>
          <cell r="B26579" t="str">
            <v>REJILLA DE ACERO INOXIDABLE, PARA ESCURRIR Y ALMACENAR TABLAS DE PICAR ALIMENTOS, CAPACIDAD PARA COLOCAR 6 TABLAS.</v>
          </cell>
          <cell r="D26579" t="str">
            <v>UD</v>
          </cell>
          <cell r="F26579" t="str">
            <v>2231</v>
          </cell>
        </row>
        <row r="26580">
          <cell r="A26580">
            <v>352010760</v>
          </cell>
          <cell r="B26580" t="str">
            <v>PORTA TARJETA, CONSTRUIDO EN ACERO INOXIDABLE CON CLIP.</v>
          </cell>
          <cell r="D26580" t="str">
            <v>UD</v>
          </cell>
          <cell r="F26580" t="str">
            <v>2231</v>
          </cell>
        </row>
        <row r="26581">
          <cell r="A26581">
            <v>352010770</v>
          </cell>
          <cell r="B26581" t="str">
            <v>PRENSA PURE, RESISTENTE, DE ACERO INOXIDABLE</v>
          </cell>
          <cell r="D26581" t="str">
            <v>UD</v>
          </cell>
          <cell r="F26581" t="str">
            <v>2231</v>
          </cell>
        </row>
        <row r="26582">
          <cell r="A26582">
            <v>352010780</v>
          </cell>
          <cell r="B26582" t="str">
            <v>RALLADOR MANUAL, CONSTRUIDO EN ACERO INOXIDABLE, CON 4 CARAS (DIFERENTE TIPO DE RALLADO POR CARA), DIMENCIONES: 10 +/-2CM DE ANCHO , 10 +/-2CMS DE LARGO, 20 +/-2CM DE ALTO.</v>
          </cell>
          <cell r="D26582" t="str">
            <v>UD</v>
          </cell>
          <cell r="F26582" t="str">
            <v>2231</v>
          </cell>
        </row>
        <row r="26583">
          <cell r="A26583">
            <v>352010795</v>
          </cell>
          <cell r="B26583" t="str">
            <v>TAPA PLANA DE POLICARBONATO TRANSPARENTE PARA CONTENEDOR DE ALIMENTOS, DIMENCIONES DE 66 +/-1CM DE LARGO Y 46 +/-1CM DE ANCHO.</v>
          </cell>
          <cell r="D26583" t="str">
            <v>UD</v>
          </cell>
          <cell r="F26583" t="str">
            <v>2231</v>
          </cell>
        </row>
        <row r="26584">
          <cell r="A26584">
            <v>352010799</v>
          </cell>
          <cell r="B26584" t="str">
            <v>CONTENEDOR DE POLICARBONADO PARA ALIMENTOS, TRANSPARENTE, DIMENCIONES DE 18 +/-1CM DE LARGO, 18 +/-1CM DE ANCHO Y 10 +/-1CM DE ALTO.</v>
          </cell>
          <cell r="D26584" t="str">
            <v>UD</v>
          </cell>
          <cell r="F26584" t="str">
            <v>2231</v>
          </cell>
        </row>
        <row r="26585">
          <cell r="A26585">
            <v>352010801</v>
          </cell>
          <cell r="B26585" t="str">
            <v>CONTENEDOR CILINDRICO DE POLICARBONATO PARA ALIMENTOS, TRANSPARENTE, CAPACIDAD 5,5 A 6 LITROS.</v>
          </cell>
          <cell r="D26585" t="str">
            <v>UD</v>
          </cell>
          <cell r="F26585" t="str">
            <v>2231</v>
          </cell>
        </row>
        <row r="26586">
          <cell r="A26586">
            <v>352010802</v>
          </cell>
          <cell r="B26586" t="str">
            <v>RECIPIENTE PARA ALMACENAR ALIMENTOS, PLASTICO RESISTENTE, COLOR BLANCO, CON RODINES, CAPACIDAD DE 80 LITROS.</v>
          </cell>
          <cell r="D26586" t="str">
            <v>UD</v>
          </cell>
          <cell r="F26586" t="str">
            <v>2231</v>
          </cell>
        </row>
        <row r="26587">
          <cell r="A26587">
            <v>352010803</v>
          </cell>
          <cell r="B26587" t="str">
            <v>RECIPIENTE PARA ALMACENAR ALIMENTOS, DE PLASTICO, COLOR BLANCO, CON RODINES,CAPACIDAD 160 LITROS.</v>
          </cell>
          <cell r="D26587" t="str">
            <v>UD</v>
          </cell>
          <cell r="F26587" t="str">
            <v>2231</v>
          </cell>
        </row>
        <row r="26588">
          <cell r="A26588">
            <v>352010806</v>
          </cell>
          <cell r="B26588" t="str">
            <v>CONTENEDOR DE POLICARBONATO PARA ALIMENTOS, TRANSPARENTE, DIMENCIONES 66 +/-1CM DE LARGO, 46 +/-1CM DE ANCHO, 38 +/-1 CM DE ALTO.</v>
          </cell>
          <cell r="D26588" t="str">
            <v>UD</v>
          </cell>
          <cell r="F26588" t="str">
            <v>2231</v>
          </cell>
        </row>
        <row r="26589">
          <cell r="A26589">
            <v>352010807</v>
          </cell>
          <cell r="B26589" t="str">
            <v>CONTENEDOR PLASTICO (POLIETILENO) PARA ALIMENTOS, DIMENSIONES 46 +/-1CM DE ANCHO, 66 +/-1CM DE LARGO Y 30  +/-1CM DE ALTO.</v>
          </cell>
          <cell r="D26589" t="str">
            <v>UD</v>
          </cell>
          <cell r="F26589" t="str">
            <v>2231</v>
          </cell>
        </row>
        <row r="26590">
          <cell r="A26590">
            <v>352010808</v>
          </cell>
          <cell r="B26590" t="str">
            <v>CONTENEDOR CILINDRICO PLASTICO (POLIPROPILENO) PARA ALIMENTOS,  TRANSLUCIDO, CAPACIDAD DE 3.5 A 4 LITROS.</v>
          </cell>
          <cell r="D26590" t="str">
            <v>UD</v>
          </cell>
          <cell r="F26590" t="str">
            <v>2231</v>
          </cell>
        </row>
        <row r="26591">
          <cell r="A26591">
            <v>352010811</v>
          </cell>
          <cell r="B26591" t="str">
            <v>MOLDE RECTANGULAR PARA HORNEAR, DIMENSIONES: DE 32 +/-2 CM DE LARGO, 22 +/-2CM DE ANCHO Y  9 +/-2CM DE ALTO.</v>
          </cell>
          <cell r="D26591" t="str">
            <v>UD</v>
          </cell>
          <cell r="F26591" t="str">
            <v>2231</v>
          </cell>
        </row>
        <row r="26592">
          <cell r="A26592">
            <v>352010812</v>
          </cell>
          <cell r="B26592" t="str">
            <v>MOLDE  TIPO CHIMENEA PARA HORNEAR, DIAMETRO 18 +/-2CM.</v>
          </cell>
          <cell r="D26592" t="str">
            <v>UD</v>
          </cell>
          <cell r="F26592" t="str">
            <v>2231</v>
          </cell>
        </row>
        <row r="26593">
          <cell r="A26593">
            <v>352010813</v>
          </cell>
          <cell r="B26593" t="str">
            <v>MOLDE REDONDO PARA HORNEAR, DIMENSIONES: 22 +/-2CM DE DIAMETRO Y 9 +/-2CM DE ALTO.</v>
          </cell>
          <cell r="D26593" t="str">
            <v>UD</v>
          </cell>
          <cell r="F26593" t="str">
            <v>2231</v>
          </cell>
        </row>
        <row r="26594">
          <cell r="A26594">
            <v>352010815</v>
          </cell>
          <cell r="B26594" t="str">
            <v>CORTADOR DE GALLETAS, SET FIGURAS CON 30 0 50 UNIDADES. PLASTICO. TAMAÑO STANDAR DE 1" A 3" DE DIFERENTES COLORES.</v>
          </cell>
          <cell r="D26594" t="str">
            <v>UD</v>
          </cell>
          <cell r="F26594" t="str">
            <v>2231</v>
          </cell>
        </row>
        <row r="26595">
          <cell r="A26595">
            <v>352010821</v>
          </cell>
          <cell r="B26595" t="str">
            <v>CONTENEDOR DE POLICARBONATO PARA ALIMENTOS,  TRANSPARENTE, DIMENSIONES DE 46 +/-1CM LARGO, 30 +/-1CM ANCHO Y  15 +/-1CM DE ALTO.</v>
          </cell>
          <cell r="D26595" t="str">
            <v>UD</v>
          </cell>
          <cell r="F26595" t="str">
            <v>2231</v>
          </cell>
        </row>
        <row r="26596">
          <cell r="A26596">
            <v>352010822</v>
          </cell>
          <cell r="B26596" t="str">
            <v>RECIPIENTE PARA ALMACENAR ALIMENTOS, DE POLIETILENO, CAPACIDAD PARA 120 LITROS +/-3 LITROS, COLOR BLANCO, FORMA CUADRADA, DIMENSIONES 56CM +/-2CM X 60CM +/-2CM X 58CM +/-2CM,</v>
          </cell>
          <cell r="D26596" t="str">
            <v>UD</v>
          </cell>
          <cell r="F26596" t="str">
            <v>2231</v>
          </cell>
        </row>
        <row r="26597">
          <cell r="A26597">
            <v>352010823</v>
          </cell>
          <cell r="B26597" t="str">
            <v>CONTENEDOR DE RESINA, CON AGARRADERA DE 58CM +/-1CM  X 27CM +/-1CM  X 63CM +/-0.5CM, CAPACIDAD DE 60LT +/-3 LTS.</v>
          </cell>
          <cell r="D26597" t="str">
            <v>UD</v>
          </cell>
          <cell r="F26597" t="str">
            <v>2231</v>
          </cell>
        </row>
        <row r="26598">
          <cell r="A26598">
            <v>352010831</v>
          </cell>
          <cell r="B26598" t="str">
            <v>BALDE DE ACERO INOXIDABLE, CON AGARRADERA, CAPACIDAD PARA 15 +/-2 LITROAS.</v>
          </cell>
          <cell r="D26598" t="str">
            <v>UD</v>
          </cell>
          <cell r="F26598" t="str">
            <v>2231</v>
          </cell>
        </row>
        <row r="26599">
          <cell r="A26599">
            <v>352010832</v>
          </cell>
          <cell r="B26599" t="str">
            <v>BALDE PLASTICO MATERIAL GRADO ALIMENTARIO, CON CAPACIDAD PARA 8 ± 1 LITRO.</v>
          </cell>
          <cell r="D26599" t="str">
            <v>UD</v>
          </cell>
          <cell r="F26599" t="str">
            <v>2231</v>
          </cell>
        </row>
        <row r="26600">
          <cell r="A26600">
            <v>352010895</v>
          </cell>
          <cell r="B26600" t="str">
            <v>CORTADOR DE PIZZA.</v>
          </cell>
          <cell r="D26600" t="str">
            <v>UD</v>
          </cell>
          <cell r="F26600" t="str">
            <v>2231</v>
          </cell>
        </row>
        <row r="26601">
          <cell r="A26601">
            <v>352010911</v>
          </cell>
          <cell r="B26601" t="str">
            <v>TABLA PARA CORTAR ALIMENTOS, COLOR ROJO, DIMENCIONES 39 +/-1CM DE ANCHO, 50 +/- 1CM DE LARGO, 1 +/- 0.5CM DE GROSOR</v>
          </cell>
          <cell r="D26601" t="str">
            <v>UD</v>
          </cell>
          <cell r="F26601" t="str">
            <v>2231</v>
          </cell>
        </row>
        <row r="26602">
          <cell r="A26602">
            <v>352010912</v>
          </cell>
          <cell r="B26602" t="str">
            <v>TABLA PARA CORTAR ALIMENTOS, COLOR AZUL, DIMENCIONES 39 +/-1CM DE ANCHO, 50 +/- 1CM DE LARGO, 1 +/- 0.5CM DE GROSOR</v>
          </cell>
          <cell r="D26602" t="str">
            <v>UD</v>
          </cell>
          <cell r="F26602" t="str">
            <v>2231</v>
          </cell>
        </row>
        <row r="26603">
          <cell r="A26603">
            <v>352010913</v>
          </cell>
          <cell r="B26603" t="str">
            <v>TABLA PARA CORTAR ALIMENTOS, COLOR VERDE, DIMENCIONES 39 +/-1CM DE ANCHO, 50 +/- 1CM DE LARGO, 1 +/- 0.5CM DE GROSOR</v>
          </cell>
          <cell r="D26603" t="str">
            <v>UD</v>
          </cell>
          <cell r="F26603" t="str">
            <v>2231</v>
          </cell>
        </row>
        <row r="26604">
          <cell r="A26604">
            <v>352010916</v>
          </cell>
          <cell r="B26604" t="str">
            <v>JUEGO DE TAZAS MEDIDORAS PLASTICAS, TAMAÑOS DE 1, 1 / 2, 1 / 3 Y 1 / 4 TAZA, PUEDE GUARDARLAS TODAS JUNTAS GRACIAS A SU ANILLO DE ALMACENAMIENTO.</v>
          </cell>
          <cell r="D26604" t="str">
            <v>UD</v>
          </cell>
          <cell r="F26604" t="str">
            <v>2231</v>
          </cell>
        </row>
        <row r="26605">
          <cell r="A26605">
            <v>352010917</v>
          </cell>
          <cell r="B26605" t="str">
            <v>JUEGO DE MINICOCTELERA DE TRES PIEZAS DE ACERO INOXIDABLE , CAPACIDAD ENTRE 300 -450 ML PARA USO EXCLUSIVO DE PACIENTES DE TRASPLANTE</v>
          </cell>
          <cell r="D26605" t="str">
            <v>UD</v>
          </cell>
          <cell r="F26605" t="str">
            <v>2231</v>
          </cell>
        </row>
        <row r="26606">
          <cell r="A26606">
            <v>352010918</v>
          </cell>
          <cell r="B26606" t="str">
            <v>TABLA PARA CORTAR ALIMENTOS, COLOR BLANCO, DIMENCIONES 39 +/-1CM DE ANCHO, 50 +/- 1CM DE LARGO, 1 +/- 0.5CM DE GROSOR</v>
          </cell>
          <cell r="D26606" t="str">
            <v>UD</v>
          </cell>
          <cell r="F26606" t="str">
            <v>2231</v>
          </cell>
        </row>
        <row r="26607">
          <cell r="A26607">
            <v>352010919</v>
          </cell>
          <cell r="B26607" t="str">
            <v>TABLA PARA CORTAR ALIMENTOS, COLOR CAFE, DIMENCIONES 39 +/-1CM DE ANCHO, 50 +/- 1CM DE LARGO, 1 +/- 0.5CM DE GROSOR</v>
          </cell>
          <cell r="D26607" t="str">
            <v>UD</v>
          </cell>
          <cell r="F26607" t="str">
            <v>2231</v>
          </cell>
        </row>
        <row r="26608">
          <cell r="A26608">
            <v>352010921</v>
          </cell>
          <cell r="B26608" t="str">
            <v>TABLA PARA CORTAR ALIMENTOS,  COLOR BLANCO, DIMENSIONES: 30 +/-1CM DE ANCHO, 46 +/-1CMS DE LARGO Y 1.5 +/-0.5CMS DE GROSOR.</v>
          </cell>
          <cell r="D26608" t="str">
            <v>UD</v>
          </cell>
          <cell r="F26608" t="str">
            <v>2231</v>
          </cell>
        </row>
        <row r="26609">
          <cell r="A26609">
            <v>352010922</v>
          </cell>
          <cell r="B26609" t="str">
            <v xml:space="preserve"> TABLA PARA CORTAR ALIMENTOS,  COLOR BLANCO, DIMENSIONES: 46 +/-1CM DE ANCHO, 61 +/-1CMS DE LARGO Y 1.5 +/-0.5CMS DE GROSOR.</v>
          </cell>
          <cell r="D26609" t="str">
            <v>UD</v>
          </cell>
          <cell r="F26609" t="str">
            <v>2231</v>
          </cell>
        </row>
        <row r="26610">
          <cell r="A26610">
            <v>352010923</v>
          </cell>
          <cell r="B26610" t="str">
            <v xml:space="preserve"> TABLA PARA CORTAR ALIMENTOS,  COLOR BLANCO, DIMENSIONES: 38 +/-1CM DE ANCHO, 51 +/-1CMS DE LARGO Y 1.5 +/-0.5CMS DE GROSOR.</v>
          </cell>
          <cell r="D26610" t="str">
            <v>UD</v>
          </cell>
          <cell r="F26610" t="str">
            <v>2231</v>
          </cell>
        </row>
        <row r="26611">
          <cell r="A26611">
            <v>352010924</v>
          </cell>
          <cell r="B26611" t="str">
            <v xml:space="preserve"> TABLA PARA CORTAR ALIMENTOS,  COLOR BLANCO, DIMENSIONES: 46 +/-1CM DE ANCHO, 76 +/-1CMS DE LARGO Y 1.5 +/-0.5CMS DE GROSOR.</v>
          </cell>
          <cell r="D26611" t="str">
            <v>UD</v>
          </cell>
          <cell r="F26611" t="str">
            <v>2231</v>
          </cell>
        </row>
        <row r="26612">
          <cell r="A26612">
            <v>352010926</v>
          </cell>
          <cell r="B26612" t="str">
            <v>TABLA PARA CORTAR ALIMENTOS, COLOR AMARILLO, DIMENCIONES 39 +/-1CM DE ANCHO, 50 +/-1CM DE LARGO, 1 +/-0.5CM DE GROSOR.</v>
          </cell>
          <cell r="D26612" t="str">
            <v>UD</v>
          </cell>
          <cell r="F26612" t="str">
            <v>2231</v>
          </cell>
        </row>
        <row r="26613">
          <cell r="A26613">
            <v>352010940</v>
          </cell>
          <cell r="B26613" t="str">
            <v>TENEDOR PARA COCINA, CONSTRUIDO EN ACERO INOXIDABLE, EN UNA SOLA PIEZA, CON DOS TRINCHANTES, LONGITUD DE 50 +/-5 CMS.</v>
          </cell>
          <cell r="D26613" t="str">
            <v>UD</v>
          </cell>
          <cell r="F26613" t="str">
            <v>2231</v>
          </cell>
        </row>
        <row r="26614">
          <cell r="A26614">
            <v>352010950</v>
          </cell>
          <cell r="B26614" t="str">
            <v>TIJERA PARA  CORTAR ALIMENTOS, CONSTRUIDA EN ACERO INOXIDABLE, LONGITUD 25 +/-5CM.</v>
          </cell>
          <cell r="D26614" t="str">
            <v>UD</v>
          </cell>
          <cell r="F26614" t="str">
            <v>2231</v>
          </cell>
        </row>
        <row r="26615">
          <cell r="A26615">
            <v>352011008</v>
          </cell>
          <cell r="B26615" t="str">
            <v>ESPATULA DE ACERO INOXIDABLE, CONSTRUIDA EN UNA SOLA PIEZA, CON MANGO ERGONOMICO, LONGITUD DE 30 +/-5 CMS.</v>
          </cell>
          <cell r="D26615" t="str">
            <v>UD</v>
          </cell>
          <cell r="F26615" t="str">
            <v>2231</v>
          </cell>
        </row>
        <row r="26616">
          <cell r="A26616">
            <v>352011009</v>
          </cell>
          <cell r="B26616" t="str">
            <v>PINZAS  DE POLICARBONATO PARA SERVIR ALIMENTOS, CONSTRUIDAS EN UNA SOLA PIEZA,  DIMENSIONES: 15 CM DE LARGO.</v>
          </cell>
          <cell r="D26616" t="str">
            <v>UD</v>
          </cell>
          <cell r="F26616" t="str">
            <v>2231</v>
          </cell>
        </row>
        <row r="26617">
          <cell r="A26617">
            <v>352011010</v>
          </cell>
          <cell r="B26617" t="str">
            <v>PINZAS  DE POLICARBONATO PARA SERVIR ALIMENTOS, CONSTRUIDAS EN UNA SOLA PIEZA,  DIMENSIONES: 23 CM</v>
          </cell>
          <cell r="D26617" t="str">
            <v>UD</v>
          </cell>
          <cell r="F26617" t="str">
            <v>2231</v>
          </cell>
        </row>
        <row r="26618">
          <cell r="A26618">
            <v>352011011</v>
          </cell>
          <cell r="B26618" t="str">
            <v>PINZAS  DE POLICARBONATO PARA SERVIR ALIMENTOS, CONSTRUIDAS EN UNA SOLA PIEZA,  DIMENSIONES: 30CM DE LARGO</v>
          </cell>
          <cell r="D26618" t="str">
            <v>UD</v>
          </cell>
          <cell r="F26618" t="str">
            <v>2231</v>
          </cell>
        </row>
        <row r="26619">
          <cell r="A26619">
            <v>352011012</v>
          </cell>
          <cell r="B26619" t="str">
            <v xml:space="preserve"> PINZA MULTIUSO DE ACERO INOXIDABLE, CONSTRUIDO EN UNA SOLA PIEZA,  CON UNA LONGITUD DE 30 CM ± 5 CM</v>
          </cell>
          <cell r="D26619" t="str">
            <v>UD</v>
          </cell>
          <cell r="F26619" t="str">
            <v>2231</v>
          </cell>
        </row>
        <row r="26620">
          <cell r="A26620">
            <v>352011013</v>
          </cell>
          <cell r="B26620" t="str">
            <v>CANASTA PLASTICA SEMI RANURADA COLOR AMARILLO, CON CAPACIDAD NO MENOR A  20 KILOGRAMOS.</v>
          </cell>
          <cell r="D26620" t="str">
            <v>UD</v>
          </cell>
          <cell r="F26620" t="str">
            <v>2231</v>
          </cell>
        </row>
        <row r="26621">
          <cell r="A26621">
            <v>352011014</v>
          </cell>
          <cell r="B26621" t="str">
            <v xml:space="preserve"> CANASTA PLASTICA SEMI RANURADA COLOR ANARANJADA, CON CAPACIDAD NO MENOR A  20 KILOGRAMOS.</v>
          </cell>
          <cell r="D26621" t="str">
            <v>UD</v>
          </cell>
          <cell r="F26621" t="str">
            <v>2231</v>
          </cell>
        </row>
        <row r="26622">
          <cell r="A26622">
            <v>352011015</v>
          </cell>
          <cell r="B26622" t="str">
            <v>CANASTA PLASTICA SEMI RANURADA COLOR AZUL, CON CAPACIDAD NO MENOR A  20 KILOGRAMOS.</v>
          </cell>
          <cell r="D26622" t="str">
            <v>UD</v>
          </cell>
          <cell r="F26622" t="str">
            <v>2231</v>
          </cell>
        </row>
        <row r="26623">
          <cell r="A26623">
            <v>352011017</v>
          </cell>
          <cell r="B26623" t="str">
            <v>REBANADOR MANUAL</v>
          </cell>
          <cell r="D26623" t="str">
            <v>UD</v>
          </cell>
          <cell r="F26623" t="str">
            <v>2231</v>
          </cell>
        </row>
        <row r="26624">
          <cell r="A26624">
            <v>352011018</v>
          </cell>
          <cell r="B26624" t="str">
            <v>OLLA DE ACERO INOXIDABLE CON CAPACIDAD DE 16 A 19 LITROS</v>
          </cell>
          <cell r="D26624" t="str">
            <v>UD</v>
          </cell>
          <cell r="F26624" t="str">
            <v>2231</v>
          </cell>
        </row>
        <row r="26625">
          <cell r="A26625">
            <v>352011022</v>
          </cell>
          <cell r="B26625" t="str">
            <v>CONTENEDOR DE POLICARBONATO PARA ALIMENTOS TRANSPARENTE, DIMENSIONES: 66 +/-1CM DE LARGO, 46 +/-1CM DE ANCHO Y 10 +/-1CM DE PROFUNDIDAD.</v>
          </cell>
          <cell r="D26625" t="str">
            <v>UD</v>
          </cell>
          <cell r="F26625" t="str">
            <v>2231</v>
          </cell>
        </row>
        <row r="26626">
          <cell r="A26626">
            <v>352011023</v>
          </cell>
          <cell r="B26626" t="str">
            <v>BANDEJA PARA BAÑO MARIA DE ACERO INOXIDABLE CALIBRE 24, DIMENSIONES 32 +/-1CMS DE LARGO, 26 +/-1CMS DE ANCHO Y 15 +/-1CMS DE PROFUNDIDAD.</v>
          </cell>
          <cell r="D26626" t="str">
            <v>UD</v>
          </cell>
          <cell r="F26626" t="str">
            <v>2231</v>
          </cell>
        </row>
        <row r="26627">
          <cell r="A26627">
            <v>352011024</v>
          </cell>
          <cell r="B26627" t="str">
            <v>BANDEJA PARA BAÑO MARIA DE ACERO INOXIDABLE CALIBRE 24, DIMENSIONES 32 +/-1CMS DE LARGO, 17 +/-1CMS DE ANCHO Y 10 +/-1CMS DE PROFUNDIDAD.</v>
          </cell>
          <cell r="D26627" t="str">
            <v>UD</v>
          </cell>
          <cell r="F26627" t="str">
            <v>2231</v>
          </cell>
        </row>
        <row r="26628">
          <cell r="A26628">
            <v>352011025</v>
          </cell>
          <cell r="B26628" t="str">
            <v>BANDEJA PARA BAÑO MARIA DE ACERO INOXIDABLE CALIBRE 24, DIMENSIONES 32 +/-1CMS DE LARGO, 17 +/-1CMS DE ANCHO Y 15 +/-1CMS DE PROFUNDIDAD.</v>
          </cell>
          <cell r="D26628" t="str">
            <v>UD</v>
          </cell>
          <cell r="F26628" t="str">
            <v>2231</v>
          </cell>
        </row>
        <row r="26629">
          <cell r="A26629">
            <v>352011026</v>
          </cell>
          <cell r="B26629" t="str">
            <v>BANDEJA PARA BAÑO MARIA DE ACERO INOXIDABLE CALIBRE 24, DIMENSIONES 17 +/-1CMS DE LARGO, 16 +/-1CMS DE ANCHO Y 15 +/-1CMS DE PROFUNDIDAD.</v>
          </cell>
          <cell r="D26629" t="str">
            <v>UD</v>
          </cell>
          <cell r="F26629" t="str">
            <v>2231</v>
          </cell>
        </row>
        <row r="26630">
          <cell r="A26630">
            <v>352011027</v>
          </cell>
          <cell r="B26630" t="str">
            <v>BANDEJA PARA BAÑO MARIA DE ACERO INOXIDABLE CALIBRE 24, DIMENSIONES 17 +/-1CMS DE LARGO, 16 +/-1CMS DE ANCHO Y 6 +/-1CMS DE PROFUNDIDAD.</v>
          </cell>
          <cell r="D26630" t="str">
            <v>UD</v>
          </cell>
          <cell r="F26630" t="str">
            <v>2231</v>
          </cell>
        </row>
        <row r="26631">
          <cell r="A26631">
            <v>352011028</v>
          </cell>
          <cell r="B26631" t="str">
            <v>BANDEJA PARA BAÑO MARIA DE ACERO INOXIDABLE CALIBRE 24, DIMENSIONES 53 +/-1CMS DE LARGO, 16 +/-1CMS DE ANCHO Y 10 +/-1CMS DE PROFUNDIDAD.</v>
          </cell>
          <cell r="D26631" t="str">
            <v>UD</v>
          </cell>
          <cell r="F26631" t="str">
            <v>2231</v>
          </cell>
        </row>
        <row r="26632">
          <cell r="A26632">
            <v>352011029</v>
          </cell>
          <cell r="B26632" t="str">
            <v>BANDEJA PARA BAÑO MARIA DE ACERO INOXIDABLE CALIBRE 24, DIMENSIONES 53 +/-1CMS DE LARGO, 16 +/-1CMS DE ANCHO Y 15 +/-1CMS DE PROFUNDIDAD.</v>
          </cell>
          <cell r="D26632" t="str">
            <v>UD</v>
          </cell>
          <cell r="F26632" t="str">
            <v>2231</v>
          </cell>
        </row>
        <row r="26633">
          <cell r="A26633">
            <v>352011030</v>
          </cell>
          <cell r="B26633" t="str">
            <v>BANDEJA PARA BAÑO MARIA DE ACERO INOXIDABLE CALIBRE 24, DIMENSIONES 53 +/-1CMS DE LARGO, 32 +/-1CMS DE ANCHO Y 10 +/-1CMS DE PROFUNDIDAD.</v>
          </cell>
          <cell r="D26633" t="str">
            <v>UD</v>
          </cell>
          <cell r="F26633" t="str">
            <v>2231</v>
          </cell>
        </row>
        <row r="26634">
          <cell r="A26634">
            <v>352011031</v>
          </cell>
          <cell r="B26634" t="str">
            <v>BANDEJAS DE POLICARBONATO TRANSPARENTE, DIMENSIONES: 53 +/-1CM LARGO X 32 +/-1CM ANCHO Y 10 +/-1CM DE PROFUNDIDAD.</v>
          </cell>
          <cell r="D26634" t="str">
            <v>UD</v>
          </cell>
          <cell r="F26634" t="str">
            <v>2231</v>
          </cell>
        </row>
        <row r="26635">
          <cell r="A26635">
            <v>352011032</v>
          </cell>
          <cell r="B26635" t="str">
            <v>TAPA PARA BANDEJA DE BAÑO MARIA, EN ACERO INOXIDABLE, DIMENSIONES: 33 +/-1CM DE LARGO Y 27 +/-1CM DE ANCHO.</v>
          </cell>
          <cell r="D26635" t="str">
            <v>UD</v>
          </cell>
          <cell r="F26635" t="str">
            <v>2231</v>
          </cell>
        </row>
        <row r="26636">
          <cell r="A26636">
            <v>352011033</v>
          </cell>
          <cell r="B26636" t="str">
            <v>TAPA PARA BANDEJA DE BAÑO MARIA, EN ACERO INOXIDABLE, DIMENSIONES: 33 +/-1CM DE LARGO Y 18 +/-1CM DE ANCHO.</v>
          </cell>
          <cell r="D26636" t="str">
            <v>UD</v>
          </cell>
          <cell r="F26636" t="str">
            <v>2231</v>
          </cell>
        </row>
        <row r="26637">
          <cell r="A26637">
            <v>352011034</v>
          </cell>
          <cell r="B26637" t="str">
            <v>TAPA PARA BANDEJA DE BAÑO MARIA, EN ACERO INOXIDABLE, DIMENSIONES: 27 +/-1CM DE LARGO Y 18 +/-1CM DE ANCHO.</v>
          </cell>
          <cell r="D26637" t="str">
            <v>UD</v>
          </cell>
          <cell r="F26637" t="str">
            <v>2231</v>
          </cell>
        </row>
        <row r="26638">
          <cell r="A26638">
            <v>352011035</v>
          </cell>
          <cell r="B26638" t="str">
            <v>TAPA PARA BANDEJA DE BAÑO MARIA, EN ACERO INOXIDABLE, DIMENSIONES: 18 +/-1CM DE LARGO Y 18 +/-1CM DE ANCHO.</v>
          </cell>
          <cell r="D26638" t="str">
            <v>UD</v>
          </cell>
          <cell r="F26638" t="str">
            <v>2231</v>
          </cell>
        </row>
        <row r="26639">
          <cell r="A26639">
            <v>352011036</v>
          </cell>
          <cell r="B26639" t="str">
            <v>TAPA PARA BANDEJA DE BAÑO MARIA, EN ACERO INOXIDABLE, DIMENSIONES: 53 +/-1CM DE LARGO Y 16 +/-1CM DE ANCHO.</v>
          </cell>
          <cell r="D26639" t="str">
            <v>UD</v>
          </cell>
          <cell r="F26639" t="str">
            <v>2231</v>
          </cell>
        </row>
        <row r="26640">
          <cell r="A26640">
            <v>352011037</v>
          </cell>
          <cell r="B26640" t="str">
            <v>TAPA PLANA DE POLICARBONATO TRANSPARENTE PARA CONTENEDOR DE ALIMENTOS, DIMENSIONES: 46 +/-1CM DE LARGO Y 30 +/-1CM DE ANCHO.</v>
          </cell>
          <cell r="D26640" t="str">
            <v>UD</v>
          </cell>
          <cell r="F26640" t="str">
            <v>2231</v>
          </cell>
        </row>
        <row r="26641">
          <cell r="A26641">
            <v>352011038</v>
          </cell>
          <cell r="B26641" t="str">
            <v>RECIPIENTE CILINDRICO DE ACERO INOXIDABLE, PARA BAÑO MARIA O CARRO TERMO, CAPACIDAD DE 2 A 2.5 LITROS.</v>
          </cell>
          <cell r="D26641" t="str">
            <v>UD</v>
          </cell>
          <cell r="F26641" t="str">
            <v>2231</v>
          </cell>
        </row>
        <row r="26642">
          <cell r="A26642">
            <v>352011039</v>
          </cell>
          <cell r="B26642" t="str">
            <v>RECIPIENTE CILINDRICO DE ACERO INOXIDABLE, PARA BAÑO MARIA O CARRO TERMO, CAPACIDAD DE 3 L+/- 0,4 L,</v>
          </cell>
          <cell r="D26642" t="str">
            <v>UD</v>
          </cell>
          <cell r="F26642" t="str">
            <v>2231</v>
          </cell>
        </row>
        <row r="26643">
          <cell r="A26643">
            <v>352011040</v>
          </cell>
          <cell r="B26643" t="str">
            <v>RECIPIENTE CILINDRICO DE ACERO INOXIDABLE, PARA BAÑO MARIA O CARRO TERMO, CAPACIDAD DE 4 +/- 0,5 L</v>
          </cell>
          <cell r="D26643" t="str">
            <v>UD</v>
          </cell>
          <cell r="F26643" t="str">
            <v>2231</v>
          </cell>
        </row>
        <row r="26644">
          <cell r="A26644">
            <v>352011041</v>
          </cell>
          <cell r="B26644" t="str">
            <v>RECIPIENTE CILINDRICO DE ACERO INOXIDABLE, PARA BAÑO MARIA O CARRO TERMO, CAPACIDAD DE 5.5 A 6 LITROS.</v>
          </cell>
          <cell r="D26644" t="str">
            <v>UD</v>
          </cell>
          <cell r="F26644" t="str">
            <v>2231</v>
          </cell>
        </row>
        <row r="26645">
          <cell r="A26645">
            <v>352011042</v>
          </cell>
          <cell r="B26645" t="str">
            <v>RECIPIENTE CILINDRICO DE ACERO INOXIDABLE, PARA BAÑO MARIA O CARRO TERMO, CAPACIDAD DE 7.5 A 8 LITROS.</v>
          </cell>
          <cell r="D26645" t="str">
            <v>UD</v>
          </cell>
          <cell r="F26645" t="str">
            <v>2231</v>
          </cell>
        </row>
        <row r="26646">
          <cell r="A26646">
            <v>352011043</v>
          </cell>
          <cell r="B26646" t="str">
            <v>RECIPIENTE CILINDRICO DE ACERO INOXIDABLE, PARA BAÑO MARIA O CARRO TERMO, CAPACIDAD DE 11 A 11.5 LITROS.</v>
          </cell>
          <cell r="D26646" t="str">
            <v>UD</v>
          </cell>
          <cell r="F26646" t="str">
            <v>2231</v>
          </cell>
        </row>
        <row r="26647">
          <cell r="A26647">
            <v>352011044</v>
          </cell>
          <cell r="B26647" t="str">
            <v>TAPA PARA CONTENER CILINDRICO, DE POLICARBONATO, TRANSPARENTE, DIMENCIONES DE 38 +/-1CM DE DIAMETRO.</v>
          </cell>
          <cell r="D26647" t="str">
            <v>UD</v>
          </cell>
          <cell r="F26647" t="str">
            <v>2231</v>
          </cell>
        </row>
        <row r="26648">
          <cell r="A26648">
            <v>352011045</v>
          </cell>
          <cell r="B26648" t="str">
            <v>TAPA PLANA DE POLICARBONATO, PARA CONTENEDOR DE ALIMENTOS, TRANSPARENTE, DIMENCIONES DE 18 +/-1CM DE LARGO Y 18 +/-1CM DE ANCHO</v>
          </cell>
          <cell r="D26648" t="str">
            <v>UD</v>
          </cell>
          <cell r="F26648" t="str">
            <v>2231</v>
          </cell>
        </row>
        <row r="26649">
          <cell r="A26649">
            <v>352011046</v>
          </cell>
          <cell r="B26649" t="str">
            <v>TAPA PLANA DE POLIETILENO PARA CONTENEDOR DE ALIMENTOS, DIMENCIONES 66 +/-1CM  DE LARGO Y 46+/-1CM DE ANCHO.</v>
          </cell>
          <cell r="D26649" t="str">
            <v>UD</v>
          </cell>
          <cell r="F26649" t="str">
            <v>2231</v>
          </cell>
        </row>
        <row r="26650">
          <cell r="A26650">
            <v>352011047</v>
          </cell>
          <cell r="B26650" t="str">
            <v>TAPA PLANA DE POLIPROPILENO PARA CONTENEDOR CILINDRICO, TRANSLUCIDO, DIMENCIONES DE 22.5 +/-1CM DE DIAMETRO.</v>
          </cell>
          <cell r="D26650" t="str">
            <v>UD</v>
          </cell>
          <cell r="F26650" t="str">
            <v>2231</v>
          </cell>
        </row>
        <row r="26651">
          <cell r="A26651">
            <v>352011048</v>
          </cell>
          <cell r="B26651" t="str">
            <v>CONTENEDOR ISOTERMICO PARA LIQUIDOS, CON LLAVE PARA SERVIR, CAPACIDAD DE 15 A 16 LITROS.</v>
          </cell>
          <cell r="D26651" t="str">
            <v>UD</v>
          </cell>
          <cell r="F26651" t="str">
            <v>2231</v>
          </cell>
        </row>
        <row r="26652">
          <cell r="A26652">
            <v>352011049</v>
          </cell>
          <cell r="B26652" t="str">
            <v>CONTENEDOR DE POLICARBONATO PARA ALIMENTOS , TRANSPARENTE, DIMENCIONES DE 66 +/-1CM DE LARGO , 46+/-1CM DE ANCHO Y 23 +/-1CM DE ALTO,</v>
          </cell>
          <cell r="D26652" t="str">
            <v>UD</v>
          </cell>
          <cell r="F26652" t="str">
            <v>2231</v>
          </cell>
        </row>
        <row r="26653">
          <cell r="A26653">
            <v>352011050</v>
          </cell>
          <cell r="B26653" t="str">
            <v>COLADOR DE ACERO INOXIDABLE, DE DOBLE MALLA FINA, CON MANGO DE ACERO INOXIDABLE, DE 30 +/-5CM DE DIAMETRO.</v>
          </cell>
          <cell r="D26653" t="str">
            <v>UD</v>
          </cell>
          <cell r="F26653" t="str">
            <v>2231</v>
          </cell>
        </row>
        <row r="26654">
          <cell r="A26654">
            <v>352011052</v>
          </cell>
          <cell r="B26654" t="str">
            <v>COLADOR PLASTICO DE MALLA FINA, DE 30 +/-5CMS DE DIAMETRO.</v>
          </cell>
          <cell r="D26654" t="str">
            <v>UD</v>
          </cell>
          <cell r="F26654" t="str">
            <v>2231</v>
          </cell>
        </row>
        <row r="26655">
          <cell r="A26655">
            <v>352011053</v>
          </cell>
          <cell r="B26655" t="str">
            <v>COLADOR CHINO DE ACERO INOXIDABLE CON ORIFICIO FINO, CON MANGO DE ACERO INOXIDABLE DE 20 +/-5CM DE DIAMETRO.</v>
          </cell>
          <cell r="D26655" t="str">
            <v>UD</v>
          </cell>
          <cell r="F26655" t="str">
            <v>2231</v>
          </cell>
        </row>
        <row r="26656">
          <cell r="A26656">
            <v>352011054</v>
          </cell>
          <cell r="B26656" t="str">
            <v>PICHEL DE POLICARBONATO, TRANSPARENTE, CON TAPA NO ADHERIDA, CAPACIDAD DE 0.5 LITROS.</v>
          </cell>
          <cell r="D26656" t="str">
            <v>UD</v>
          </cell>
          <cell r="F26656" t="str">
            <v>2231</v>
          </cell>
        </row>
        <row r="26657">
          <cell r="A26657">
            <v>352011055</v>
          </cell>
          <cell r="B26657" t="str">
            <v>PICHEL PLASTICO, TRANSPARENTE, CON AGARRADERA, TAPA NO ADHERIDA, CAPACIDAD 1 LITRO.</v>
          </cell>
          <cell r="D26657" t="str">
            <v>UD</v>
          </cell>
          <cell r="F26657" t="str">
            <v>2231</v>
          </cell>
        </row>
        <row r="26658">
          <cell r="A26658">
            <v>352011056</v>
          </cell>
          <cell r="B26658" t="str">
            <v>PICHEL DE POLICARBONATO, TRANSPARENTE, CON TAPA NO ADHERIDA, CAPACIDAD DE 2 +/-0.2 LITROS.</v>
          </cell>
          <cell r="D26658" t="str">
            <v>UD</v>
          </cell>
          <cell r="F26658" t="str">
            <v>2231</v>
          </cell>
        </row>
        <row r="26659">
          <cell r="A26659">
            <v>352011057</v>
          </cell>
          <cell r="B26659" t="str">
            <v>PICHEL DE ACERO INOXIDABLE CON TAPA ADHERIDA, CAPACIDAD DE 4 +/- 0.5 LITROS.</v>
          </cell>
          <cell r="D26659" t="str">
            <v>UD</v>
          </cell>
          <cell r="F26659" t="str">
            <v>2231</v>
          </cell>
        </row>
        <row r="26660">
          <cell r="A26660">
            <v>352011058</v>
          </cell>
          <cell r="B26660" t="str">
            <v>PICHE DE ACERO INOXIDABKE CON TAPA ADHERIDA, CAPACIDAD DE 360 +/-50 MILILITROS.</v>
          </cell>
          <cell r="D26660" t="str">
            <v>UD</v>
          </cell>
          <cell r="F26660" t="str">
            <v>2231</v>
          </cell>
        </row>
        <row r="26661">
          <cell r="A26661">
            <v>352011059</v>
          </cell>
          <cell r="B26661" t="str">
            <v>CUCHARA PARA GRANOS DE ACERO INOXIDABLE, CONSTRUIDA EN UNA SOLA PIEZA, CAPACIDAD 240 +/- 5 ML.</v>
          </cell>
          <cell r="D26661" t="str">
            <v>UD</v>
          </cell>
          <cell r="F26661" t="str">
            <v>2231</v>
          </cell>
        </row>
        <row r="26662">
          <cell r="A26662">
            <v>352011060</v>
          </cell>
          <cell r="B26662" t="str">
            <v>CUCHARA PARA GRANOS DE ACERO INOXIDABLE, CONSTRUIDA EN UNA SOLA PIEZA, CAPACIDAD 360 +/-5 ML.</v>
          </cell>
          <cell r="D26662" t="str">
            <v>UD</v>
          </cell>
          <cell r="F26662" t="str">
            <v>2231</v>
          </cell>
        </row>
        <row r="26663">
          <cell r="A26663">
            <v>352011061</v>
          </cell>
          <cell r="B26663" t="str">
            <v>CUCHARA PLANA PARA SERVIR, DE ACERO INOXIDABLE SIN PERFORACIONES, CONSTRUIDA EN UNA SOLA PIEZA, LONGITUD DE 45 +/-5CM.</v>
          </cell>
          <cell r="D26663" t="str">
            <v>UD</v>
          </cell>
          <cell r="F26663" t="str">
            <v>2231</v>
          </cell>
        </row>
        <row r="26664">
          <cell r="A26664">
            <v>352011062</v>
          </cell>
          <cell r="B26664" t="str">
            <v>CUCHARA PORCIONADORA, CON PALA DE ACERO INOXIDABLE EN UNA SOLA PIEZA SIN PERFORACIONES, MANGO PLASTICO COLOR BEIGE, CAPACIDAD 90 +/-5 ML.</v>
          </cell>
          <cell r="D26664" t="str">
            <v>UD</v>
          </cell>
          <cell r="F26664" t="str">
            <v>2231</v>
          </cell>
        </row>
        <row r="26665">
          <cell r="A26665">
            <v>352011063</v>
          </cell>
          <cell r="B26665" t="str">
            <v>CUCHARA PORCIONADORA, CON PALA DE ACERO INOXIDABLE EN UNA SOLA PIEZA, PERFORADA, MANGO PLASTICO COLOR NEGRO, CAPACIDAD 180 +/-5 ML.</v>
          </cell>
          <cell r="D26665" t="str">
            <v>UD</v>
          </cell>
          <cell r="F26665" t="str">
            <v>2231</v>
          </cell>
        </row>
        <row r="26666">
          <cell r="A26666">
            <v>352011064</v>
          </cell>
          <cell r="B26666" t="str">
            <v>CUCHARA PORCIONADORA, CON PALA DE ACERO INOXIDABLE EN UNA SOLA PIEZA, PERFORADA, MANGO PLASTICO COLOR VERDE, CAPACIDAD 120 +/-5 ML.</v>
          </cell>
          <cell r="D26666" t="str">
            <v>UD</v>
          </cell>
          <cell r="F26666" t="str">
            <v>2231</v>
          </cell>
        </row>
        <row r="26667">
          <cell r="A26667">
            <v>352011065</v>
          </cell>
          <cell r="B26667" t="str">
            <v>CUCHARA PORCIONADORA, CON PALA DE ACERO INOXIDABLE EN UNA SOLA PIEZA , PERFORADA, MANGO PLASTICO COLOR BEIGE, CAPACIDAD 90 +/-5 ML.</v>
          </cell>
          <cell r="D26667" t="str">
            <v>UD</v>
          </cell>
          <cell r="F26667" t="str">
            <v>2231</v>
          </cell>
        </row>
        <row r="26668">
          <cell r="A26668">
            <v>352011066</v>
          </cell>
          <cell r="B26668" t="str">
            <v>CUCHARA PORCIONADORA, CON PALA DE ACERO INOXIDABLE EN UNA SOLA PIEZA, PERFORADA, MANGO PLASTICO COLOR AZUL, CAPACIDAD 240 +/-5 ML.</v>
          </cell>
          <cell r="D26668" t="str">
            <v>UD</v>
          </cell>
          <cell r="F26668" t="str">
            <v>2231</v>
          </cell>
        </row>
        <row r="26669">
          <cell r="A26669">
            <v>352011067</v>
          </cell>
          <cell r="B26669" t="str">
            <v>CUCHARA PLANA PARA SERVIR, DE ACERO INOXIDABLE CONSTRUIDA EN UNA SOLA PIEZA, SIN PERFORACIONES, LONGITUD DE 30 +/-5CM</v>
          </cell>
          <cell r="D26669" t="str">
            <v>UD</v>
          </cell>
          <cell r="F26669" t="str">
            <v>2231</v>
          </cell>
        </row>
        <row r="26670">
          <cell r="A26670">
            <v>352011068</v>
          </cell>
          <cell r="B26670" t="str">
            <v>CUCHARA PLANA PARA SERVIR, DE ACERO INOXIDABLE, CONSTRUIDA EN UNA SOLA PIEZA, SIN PERFORACIONES, LONGITUD 43 +/-5CM.</v>
          </cell>
          <cell r="D26670" t="str">
            <v>UD</v>
          </cell>
          <cell r="F26670" t="str">
            <v>2231</v>
          </cell>
        </row>
        <row r="26671">
          <cell r="A26671">
            <v>352011069</v>
          </cell>
          <cell r="B26671" t="str">
            <v>RECIPIENTE CILINDRICO PARA CUBERTERIA, CONSTRUIDO EN ACERO INOXIDABLE, PERFORADO.</v>
          </cell>
          <cell r="D26671" t="str">
            <v>UD</v>
          </cell>
          <cell r="F26671" t="str">
            <v>2231</v>
          </cell>
        </row>
        <row r="26672">
          <cell r="A26672">
            <v>352011070</v>
          </cell>
          <cell r="B26672" t="str">
            <v>FILTRO DE PAPEL PARA UTILIZAR EN CAFETERA INDUSTRIAL.</v>
          </cell>
          <cell r="D26672" t="str">
            <v>UD</v>
          </cell>
          <cell r="F26672" t="str">
            <v>2231</v>
          </cell>
        </row>
        <row r="26673">
          <cell r="A26673">
            <v>352011071</v>
          </cell>
          <cell r="B26673" t="str">
            <v>PINZA MULTIUSOS DE ACERO INOXIDABLE, LONGITUD 30 +/-2CM DE LARGO.</v>
          </cell>
          <cell r="D26673" t="str">
            <v>UD</v>
          </cell>
          <cell r="F26673" t="str">
            <v>2231</v>
          </cell>
        </row>
        <row r="26674">
          <cell r="A26674">
            <v>352011072</v>
          </cell>
          <cell r="B26674" t="str">
            <v>BATIDOR DE ALAMBRE, TIPO PIANO, CONSTRUIDO EN ACERO INOXIDABLE, MANGO ERGONOMICO SELLADO, LONGITUD DE 25 +/-2CM.</v>
          </cell>
          <cell r="D26674" t="str">
            <v>UD</v>
          </cell>
          <cell r="F26674" t="str">
            <v>2231</v>
          </cell>
        </row>
        <row r="26675">
          <cell r="A26675">
            <v>352011073</v>
          </cell>
          <cell r="B26675" t="str">
            <v>BATIDOR DE ALAMBRE, TIPO PIANO, CONSTRUIDO EN ACERO INOXIDABLE, MANGO ERGONOMICO SELLADO, LONGITUD DE 30 +/-2CM.</v>
          </cell>
          <cell r="D26675" t="str">
            <v>UD</v>
          </cell>
          <cell r="F26675" t="str">
            <v>2231</v>
          </cell>
        </row>
        <row r="26676">
          <cell r="A26676">
            <v>352011074</v>
          </cell>
          <cell r="B26676" t="str">
            <v>BATIDOR DE ALAMBRE, TIPO PIANO, CONSTRUIDO EN ACERO INOXIDABLE, MANGO ERGONOMICO SELLADO, LONGITUD DE 40 +/-2CM.</v>
          </cell>
          <cell r="D26676" t="str">
            <v>UD</v>
          </cell>
          <cell r="F26676" t="str">
            <v>2231</v>
          </cell>
        </row>
        <row r="26677">
          <cell r="A26677">
            <v>352011075</v>
          </cell>
          <cell r="B26677" t="str">
            <v>CONTENEDOR ISOTERMICO PARA LIQUIDOS, CON LLAVE PARA SERVIR, CON CAPACIDAD DE 18 A 19 LITROS.</v>
          </cell>
          <cell r="D26677" t="str">
            <v>UD</v>
          </cell>
          <cell r="F26677" t="str">
            <v>2231</v>
          </cell>
        </row>
        <row r="26678">
          <cell r="A26678">
            <v>352011076</v>
          </cell>
          <cell r="B26678" t="str">
            <v>CONTENEDOR ISOTERMICO PARA LIQUIDOS, CON LLAVE PARA SERVIR, CON CAPACIDAD DE 20 A 21 LITROS.</v>
          </cell>
          <cell r="D26678" t="str">
            <v>UD</v>
          </cell>
          <cell r="F26678" t="str">
            <v>2231</v>
          </cell>
        </row>
        <row r="26679">
          <cell r="A26679">
            <v>352011077</v>
          </cell>
          <cell r="B26679" t="str">
            <v>JUEGO DE CUCHARAS MEDIDORAS DE ACERO INOXIDABLE, INCLUYE: 1 CUCHARADA, 1 CUCHARADITA, 1/2 CUCHARADITA, 1/4 CUCHARADITA.</v>
          </cell>
          <cell r="D26679" t="str">
            <v>UD</v>
          </cell>
          <cell r="F26679" t="str">
            <v>2231</v>
          </cell>
        </row>
        <row r="26680">
          <cell r="A26680">
            <v>352011078</v>
          </cell>
          <cell r="B26680" t="str">
            <v>CUCHARON DE ACERO INOXIDABLE, CONSTRUIDO EN UNA SOLA PIEZA, CAPACIDAD 30 +/-5 ML.</v>
          </cell>
          <cell r="D26680" t="str">
            <v>UD</v>
          </cell>
          <cell r="F26680" t="str">
            <v>2231</v>
          </cell>
        </row>
        <row r="26681">
          <cell r="A26681">
            <v>352011079</v>
          </cell>
          <cell r="B26681" t="str">
            <v>CUCHARON DE ACERO INOXIDABLE, CONSTRUIDO EN UNA SOLA PIEZA, CAPACIDAD 120 +/-5 ML.</v>
          </cell>
          <cell r="D26681" t="str">
            <v>UD</v>
          </cell>
          <cell r="F26681" t="str">
            <v>2231</v>
          </cell>
        </row>
        <row r="26682">
          <cell r="A26682">
            <v>352011080</v>
          </cell>
          <cell r="B26682" t="str">
            <v>CUCHARON DE ACERO INOXIDABLE, CONSTRUIDO EN UNA SOLA PIEZA, CAPACIDAD 480 +/-5 ML.</v>
          </cell>
          <cell r="D26682" t="str">
            <v>UD</v>
          </cell>
          <cell r="F26682" t="str">
            <v>2231</v>
          </cell>
        </row>
        <row r="26683">
          <cell r="A26683">
            <v>352011081</v>
          </cell>
          <cell r="B26683" t="str">
            <v>TENEDOR PARA COCINA, DE ACERO INOXIDABLE, CONSTRUIDA EN UNA SOLA PIEZA, CON TRES TRINCHANTES, LONGITUD DE 50 +/-5 CMS.</v>
          </cell>
          <cell r="D26683" t="str">
            <v>UD</v>
          </cell>
          <cell r="F26683" t="str">
            <v>2231</v>
          </cell>
        </row>
        <row r="26684">
          <cell r="A26684">
            <v>352011082</v>
          </cell>
          <cell r="B26684" t="str">
            <v>ESPATULA DE ACERO INOXIDABLE, CONSTRUIDA EN UNA SOLA PIEZA, CON MANGO ERGONOMICO, LONGITUD 23 +/-5 CMS.</v>
          </cell>
          <cell r="D26684" t="str">
            <v>UD</v>
          </cell>
          <cell r="F26684" t="str">
            <v>2231</v>
          </cell>
        </row>
        <row r="26685">
          <cell r="A26685">
            <v>352011083</v>
          </cell>
          <cell r="B26685" t="str">
            <v xml:space="preserve"> TABLA PARA CORTAR ALIMENTOS,  COLOR ROJO, DIMENSIONES: 30 +/-1CM DE ANCHO, 46 +/-1CMS DE LARGO Y 1.5 +/-0.5CMS DE GROSOR.</v>
          </cell>
          <cell r="D26685" t="str">
            <v>UD</v>
          </cell>
          <cell r="F26685" t="str">
            <v>2231</v>
          </cell>
        </row>
        <row r="26686">
          <cell r="A26686">
            <v>352011084</v>
          </cell>
          <cell r="B26686" t="str">
            <v>TABLA PARA CORTAR ALIMENTOS,  COLOR CELESTE O AZUL, DIMENSIONES: 30 +/-1CM DE ANCHO, 46 +/-1CMS DE LARGO Y 1.5 +/-0.5CMS DE GROSOR.</v>
          </cell>
          <cell r="D26686" t="str">
            <v>UD</v>
          </cell>
          <cell r="F26686" t="str">
            <v>2231</v>
          </cell>
        </row>
        <row r="26687">
          <cell r="A26687">
            <v>352011085</v>
          </cell>
          <cell r="B26687" t="str">
            <v>TABLA PARA CORTAR ALIMENTOS,  COLOR VERDE, DIMENSIONES: 30 +/-1CM DE ANCHO, 46 +/-1CMS DE LARGO Y 1.5 +/-0.5CMS DE GROSOR.</v>
          </cell>
          <cell r="D26687" t="str">
            <v>UD</v>
          </cell>
          <cell r="F26687" t="str">
            <v>2231</v>
          </cell>
        </row>
        <row r="26688">
          <cell r="A26688">
            <v>352011086</v>
          </cell>
          <cell r="B26688" t="str">
            <v>TABLA PARA CORTAR ALIMENTOS,  COLOR CAFE O BEIGE, DIMENSIONES: 30 +/-1CM DE ANCHO, 46 +/-1CMS DE LARGO Y 1.5 +/-0.5CMS DE GROSOR.</v>
          </cell>
          <cell r="D26688" t="str">
            <v>UD</v>
          </cell>
          <cell r="F26688" t="str">
            <v>2231</v>
          </cell>
        </row>
        <row r="26689">
          <cell r="A26689">
            <v>352011087</v>
          </cell>
          <cell r="B26689" t="str">
            <v>TABLA PARA CORTAR ALIMENTOS,  COLOR AMARILLO, DIMENSIONES: 30 +/-1CM DE ANCHO, 46 +/-1CMS DE LARGO Y 1.5 +/-0.5CMS DE GROSOR.</v>
          </cell>
          <cell r="D26689" t="str">
            <v>UD</v>
          </cell>
          <cell r="F26689" t="str">
            <v>2231</v>
          </cell>
        </row>
        <row r="26690">
          <cell r="A26690">
            <v>352011088</v>
          </cell>
          <cell r="B26690" t="str">
            <v>TABLA PARA CORTAR ALIMENTOS,  COLOR ROJO, DIMENSIONES: 46 +/-1CM DE ANCHO, 61 +/-1CMS DE LARGO Y 1.5 +/-0.5CMS DE GROSOR.</v>
          </cell>
          <cell r="D26690" t="str">
            <v>UD</v>
          </cell>
          <cell r="F26690" t="str">
            <v>2231</v>
          </cell>
        </row>
        <row r="26691">
          <cell r="A26691">
            <v>352011089</v>
          </cell>
          <cell r="B26691" t="str">
            <v>TABLA PARA CORTAR ALIMENTOS,  COLOR CELESTE O AZUL, DIMENSIONES: 46 +/-1CM DE ANCHO, 61 +/-1CMS DE LARGO Y 1.5 +/-0.5CMS DE GROSOR.</v>
          </cell>
          <cell r="D26691" t="str">
            <v>UD</v>
          </cell>
          <cell r="F26691" t="str">
            <v>2231</v>
          </cell>
        </row>
        <row r="26692">
          <cell r="A26692">
            <v>352011090</v>
          </cell>
          <cell r="B26692" t="str">
            <v>TABLA PARA CORTAR ALIMENTOS,  COLOR VERDE, DIMENSIONES: 46 +/-1CM DE ANCHO, 61 +/-1CMS DE LARGO Y 1.5 +/-0.5CMS DE GROSOR.</v>
          </cell>
          <cell r="D26692" t="str">
            <v>UD</v>
          </cell>
          <cell r="F26692" t="str">
            <v>2231</v>
          </cell>
        </row>
        <row r="26693">
          <cell r="A26693">
            <v>352011091</v>
          </cell>
          <cell r="B26693" t="str">
            <v>TABLA PARA CORTAR ALIMENTOS,  COLOR CAFE O BEIGE, DIMENSIONES: 46 +/-1CM DE ANCHO, 61 +/-1CMS DE LARGO Y 1.5 +/-0.5CMS DE GROSOR.</v>
          </cell>
          <cell r="D26693" t="str">
            <v>UD</v>
          </cell>
          <cell r="F26693" t="str">
            <v>2231</v>
          </cell>
        </row>
        <row r="26694">
          <cell r="A26694">
            <v>352011092</v>
          </cell>
          <cell r="B26694" t="str">
            <v>TABLA PARA CORTAR ALIMENTOS,  COLOR AMARILLO, DIMENSIONES: 46 +/-1CM DE ANCHO, 61 +/-1CMS DE LARGO Y 1.5 +/-0.5CMS DE GROSOR.</v>
          </cell>
          <cell r="D26694" t="str">
            <v>UD</v>
          </cell>
          <cell r="F26694" t="str">
            <v>2231</v>
          </cell>
        </row>
        <row r="26695">
          <cell r="A26695">
            <v>352011093</v>
          </cell>
          <cell r="B26695" t="str">
            <v>TABLA PARA CORTAR ALIMENTOS,  COLOR ROJO, DIMENSIONES: 46 +/-1CM DE ANCHO, 76 +/-1CMS DE LARGO Y 1.5 +/-0.5CMS DE GROSOR.</v>
          </cell>
          <cell r="D26695" t="str">
            <v>UD</v>
          </cell>
          <cell r="F26695" t="str">
            <v>2231</v>
          </cell>
        </row>
        <row r="26696">
          <cell r="A26696">
            <v>352011094</v>
          </cell>
          <cell r="B26696" t="str">
            <v>TABLA PARA CORTAR ALIMENTOS,  COLOR CELESTE O AZUL, DIMENSIONES: 46 +/-1CM DE ANCHO, 76 +/-1CMS DE LARGO Y 1.5 +/-0.5CMS DE GROSOR.</v>
          </cell>
          <cell r="D26696" t="str">
            <v>UD</v>
          </cell>
          <cell r="F26696" t="str">
            <v>2231</v>
          </cell>
        </row>
        <row r="26697">
          <cell r="A26697">
            <v>352011095</v>
          </cell>
          <cell r="B26697" t="str">
            <v>TABLA PARA CORTAR ALIMENTOS,  COLOR VERDE, DIMENSIONES: 46 +/-1CM DE ANCHO, 76 +/-1CMS DE LARGO Y 1.5 +/-0.5CMS DE GROSOR.</v>
          </cell>
          <cell r="D26697" t="str">
            <v>UD</v>
          </cell>
          <cell r="F26697" t="str">
            <v>2231</v>
          </cell>
        </row>
        <row r="26698">
          <cell r="A26698">
            <v>352011096</v>
          </cell>
          <cell r="B26698" t="str">
            <v>TABLA PARA CORTAR ALIMENTOS,  COLOR CAFE O BEIGE, DIMENSIONES: 46 +/-1CM DE ANCHO, 76 +/-1CMS DE LARGO Y 1.5 +/-0.5CMS DE GROSOR.</v>
          </cell>
          <cell r="D26698" t="str">
            <v>UD</v>
          </cell>
          <cell r="F26698" t="str">
            <v>2231</v>
          </cell>
        </row>
        <row r="26699">
          <cell r="A26699">
            <v>352011097</v>
          </cell>
          <cell r="B26699" t="str">
            <v>TABLA PARA CORTAR ALIMENTOS,  COLOR AMARILLO, DIMENSIONES: 46 +/-1CM DE ANCHO, 76 +/-1CMS DE LARGO Y 1.5 +/-0.5CMS DE GROSOR.</v>
          </cell>
          <cell r="D26699" t="str">
            <v>UD</v>
          </cell>
          <cell r="F26699" t="str">
            <v>2231</v>
          </cell>
        </row>
        <row r="26700">
          <cell r="A26700">
            <v>352011098</v>
          </cell>
          <cell r="B26700" t="str">
            <v>CUCHILLO DE COCINA CON HOJA DE ACERO INOXIDABLE DE 20 CM +/-2CM DE LARGO Y MANGO  PLASTICO COLOR ROJO.</v>
          </cell>
          <cell r="D26700" t="str">
            <v>UD</v>
          </cell>
          <cell r="F26700" t="str">
            <v>2231</v>
          </cell>
        </row>
        <row r="26701">
          <cell r="A26701">
            <v>352011099</v>
          </cell>
          <cell r="B26701" t="str">
            <v>CUCHILLO DE COCINA CON HOJA DE ACERO INOXIDABLE DE 20 CM +/-2CM DE LARGO Y MANGO  PLASTICO COLOR VERDE</v>
          </cell>
          <cell r="D26701" t="str">
            <v>UD</v>
          </cell>
          <cell r="F26701" t="str">
            <v>2231</v>
          </cell>
        </row>
        <row r="26702">
          <cell r="A26702">
            <v>352011100</v>
          </cell>
          <cell r="B26702" t="str">
            <v xml:space="preserve"> CUCHILLO DE COCINA CON HOJA DE ACERO INOXIDABLE DE 20 CM +/-2CM DE LARGO Y MANGO  PLASTICO COLOR CELESTE.</v>
          </cell>
          <cell r="D26702" t="str">
            <v>UD</v>
          </cell>
          <cell r="F26702" t="str">
            <v>2231</v>
          </cell>
        </row>
        <row r="26703">
          <cell r="A26703">
            <v>352011101</v>
          </cell>
          <cell r="B26703" t="str">
            <v>CUCHILLO DE COCINA CON HOJA DE ACERO INOXIDABLE DE 20 CM +/-2CM DE LARGO Y MANGO  PLASTICO COLOR CAFE.</v>
          </cell>
          <cell r="D26703" t="str">
            <v>UD</v>
          </cell>
          <cell r="F26703" t="str">
            <v>2231</v>
          </cell>
        </row>
        <row r="26704">
          <cell r="A26704">
            <v>352011102</v>
          </cell>
          <cell r="B26704" t="str">
            <v>CUCHILLO DE COCINA CON HOJA DE ACERO INOXIDABLE DE 20 CM +/-2CM DE LARGO Y MANGO  PLASTICO COLOR AMARILLO.</v>
          </cell>
          <cell r="D26704" t="str">
            <v>UD</v>
          </cell>
          <cell r="F26704" t="str">
            <v>2231</v>
          </cell>
        </row>
        <row r="26705">
          <cell r="A26705">
            <v>352011103</v>
          </cell>
          <cell r="B26705" t="str">
            <v xml:space="preserve"> CUCHILLO DE COCINA CON HOJA DE ACERO INOXIDABLE DE 25 CM +/-2CM DE LARGO Y MANGO  PLASTICO COLOR ROJO</v>
          </cell>
          <cell r="D26705" t="str">
            <v>UD</v>
          </cell>
          <cell r="F26705" t="str">
            <v>2231</v>
          </cell>
        </row>
        <row r="26706">
          <cell r="A26706">
            <v>352011104</v>
          </cell>
          <cell r="B26706" t="str">
            <v>CUCHILLO DE COCINA CON HOJA DE ACERO INOXIDABLE DE 25 CM +/-2CM DE LARGO Y MANGO  PLASTICO COLOR VERDE.</v>
          </cell>
          <cell r="D26706" t="str">
            <v>UD</v>
          </cell>
          <cell r="F26706" t="str">
            <v>2231</v>
          </cell>
        </row>
        <row r="26707">
          <cell r="A26707">
            <v>352011105</v>
          </cell>
          <cell r="B26707" t="str">
            <v>CUCHILLO DE COCINA CON HOJA DE ACERO INOXIDABLE DE 25 CM +/-2CM DE LARGO Y MANGO  PLASTICO COLOR CELESTE.</v>
          </cell>
          <cell r="D26707" t="str">
            <v>UD</v>
          </cell>
          <cell r="F26707" t="str">
            <v>2231</v>
          </cell>
        </row>
        <row r="26708">
          <cell r="A26708">
            <v>352011106</v>
          </cell>
          <cell r="B26708" t="str">
            <v>CUCHILLO DE COCINA CON HOJA DE ACERO INOXIDABLE DE 25 CM +/-2CM DE LARGO Y MANGO  PLASTICO COLOR CAFE.</v>
          </cell>
          <cell r="D26708" t="str">
            <v>UD</v>
          </cell>
          <cell r="F26708" t="str">
            <v>2231</v>
          </cell>
        </row>
        <row r="26709">
          <cell r="A26709">
            <v>352011107</v>
          </cell>
          <cell r="B26709" t="str">
            <v>CUCHILLO DE COCINA CON HOJA DE ACERO INOXIDABLE DE 25 CM +/-2CM DE LARGO Y MANGO  PLASTICO COLOR AMARILLO.</v>
          </cell>
          <cell r="D26709" t="str">
            <v>UD</v>
          </cell>
          <cell r="F26709" t="str">
            <v>2231</v>
          </cell>
        </row>
        <row r="26710">
          <cell r="A26710">
            <v>352011108</v>
          </cell>
          <cell r="B26710" t="str">
            <v>CUCHARA PARA HIELO, DE POLICARBONATO, CONSTRUIDA EN UNA SOLA PIEZA, CAPACIDAD DE 1,8 +/- 0.2 KG</v>
          </cell>
          <cell r="D26710" t="str">
            <v>UD</v>
          </cell>
          <cell r="F26710" t="str">
            <v>2231</v>
          </cell>
        </row>
        <row r="26711">
          <cell r="A26711">
            <v>352011109</v>
          </cell>
          <cell r="B26711" t="str">
            <v>BANDEJA DE GRANITO ESMALTADO, PARA USAR EN CENTRO DE COCCION INTELIGENTE, DIMENSIONES 53 +/- 1 CM DE LARGO, 32,5  +/- 1CM DE ANCHO Y 2 CM DE PROFUNDIDAD</v>
          </cell>
          <cell r="D26711" t="str">
            <v>UD</v>
          </cell>
          <cell r="F26711" t="str">
            <v>2231</v>
          </cell>
        </row>
        <row r="26712">
          <cell r="A26712">
            <v>352011110</v>
          </cell>
          <cell r="B26712" t="str">
            <v>BANDEJA DE GRANITO ESMALTADO, PARA USAR EN CENTRO DE COCCION INTELIGENTE, DIMENSIONES 53 +/- 1 CM DE LARGO, 32,5 CM +/- 1 DE ANCHO Y 4 CM DE PROFUNDIDAD.</v>
          </cell>
          <cell r="D26712" t="str">
            <v>UD</v>
          </cell>
          <cell r="F26712" t="str">
            <v>2231</v>
          </cell>
        </row>
        <row r="26713">
          <cell r="A26713">
            <v>352011111</v>
          </cell>
          <cell r="B26713" t="str">
            <v>BANDEJA DE GRANITO ESMALTADO, PARA USAR EN CENTRO DE COCCION INTELIGENTE, DIMENSIONES 53 +/- 1 CM DE LARGO, 32,5 CM +/- 1 DE ANCHO Y 6 CM DE PROFUNDIDAD.</v>
          </cell>
          <cell r="D26713" t="str">
            <v>UD</v>
          </cell>
          <cell r="F26713" t="str">
            <v>2231</v>
          </cell>
        </row>
        <row r="26714">
          <cell r="A26714">
            <v>352011112</v>
          </cell>
          <cell r="B26714" t="str">
            <v>BANDEJA ESMALTADO PARA PANADERIAY OTROS USOS, PARA USAR EN CENTRO DE COCCION INTELIGENTE, DIMENSIONES 53 +/- 1 CM DE LARGO, 32,5 CM +/- 1 DE ANCHO.</v>
          </cell>
          <cell r="D26714" t="str">
            <v>UD</v>
          </cell>
          <cell r="F26714" t="str">
            <v>2231</v>
          </cell>
        </row>
        <row r="26715">
          <cell r="A26715">
            <v>352011113</v>
          </cell>
          <cell r="B26715" t="str">
            <v>FILTROS DE PAPEL, PARA PERCOLADOR INDUSTRIAL DE CAFE, DIAMETRO 19 CM (± 2CM), PRESENTACION BOLSA PLASTICA, CON UNIDADES A GRANEL</v>
          </cell>
          <cell r="D26715" t="str">
            <v>UD</v>
          </cell>
          <cell r="F26715" t="str">
            <v>2231</v>
          </cell>
        </row>
        <row r="26716">
          <cell r="A26716">
            <v>352011114</v>
          </cell>
          <cell r="B26716" t="str">
            <v>FILTROS DE PAPEL, PERCOLADOR INDUSTRIAL DE CAFE, DIAMETRO 28 CM (±2 CM), PRESENTACION: BOLSA PLASTICA, CON UNIDADES A GRANEL</v>
          </cell>
          <cell r="D26716" t="str">
            <v>UD</v>
          </cell>
          <cell r="F26716" t="str">
            <v>2231</v>
          </cell>
        </row>
        <row r="26717">
          <cell r="A26717">
            <v>352020001</v>
          </cell>
          <cell r="B26717" t="str">
            <v>BOTELLA DE VIDRIO PARA FORMULAS ENTERALES, CON CAPACIDAD PARA 240 +/- 10ML</v>
          </cell>
          <cell r="D26717" t="str">
            <v>UD</v>
          </cell>
          <cell r="F26717" t="str">
            <v>2231</v>
          </cell>
        </row>
        <row r="26718">
          <cell r="A26718">
            <v>352020003</v>
          </cell>
          <cell r="B26718" t="str">
            <v>PICHEL MEDIDOR DE ACERO INOXIDABLE, CON GRADUACION GRABADA EN RELIEVE, CON CAPACIDAD PARA 0,5 ± 0,1 L</v>
          </cell>
          <cell r="D26718" t="str">
            <v>UD</v>
          </cell>
          <cell r="F26718" t="str">
            <v>2231</v>
          </cell>
        </row>
        <row r="26719">
          <cell r="A26719">
            <v>352020004</v>
          </cell>
          <cell r="B26719" t="str">
            <v>RECIPIENTE TRANSPARENTE PARA SUMINISTRO DE LECHE MATERNA, FORMULAS LACTEAS O ENTERALES, MATERIAL RESISTENTE, LIBRE DE BISFENOL A, CON CAPACIDAD PARA 80 ±10 ML</v>
          </cell>
          <cell r="D26719" t="str">
            <v>UD</v>
          </cell>
          <cell r="F26719" t="str">
            <v>2231</v>
          </cell>
        </row>
        <row r="26720">
          <cell r="A26720">
            <v>352020005</v>
          </cell>
          <cell r="B26720" t="str">
            <v>PICHEL MEDIDOR DE ACERO INOXIDABLE, CON GRADUACION GRABADA EN RELIEVE, CON CAPACIDAD PARA 1 ± 0,1 L</v>
          </cell>
          <cell r="D26720" t="str">
            <v>UD</v>
          </cell>
          <cell r="F26720" t="str">
            <v>2231</v>
          </cell>
        </row>
        <row r="26721">
          <cell r="A26721">
            <v>352020008</v>
          </cell>
          <cell r="B26721" t="str">
            <v>RECIPIENTE TRANSPARENTE PARA SUMINISTRO DE LECHE MATERNA, FORMULAS LACTEAS O ENTERALES, MATERIAL RESISTENTE, LIBRE DE BISFENOL A, CON CAPACIDAD PARA 150 ±5 ML</v>
          </cell>
          <cell r="D26721" t="str">
            <v>UD</v>
          </cell>
          <cell r="F26721" t="str">
            <v>2231</v>
          </cell>
        </row>
        <row r="26722">
          <cell r="A26722">
            <v>352020010</v>
          </cell>
          <cell r="B26722" t="str">
            <v>RECIPIENTE TRANSPARENTE PARA SUMINISTRO DE LECHE MATERNA, FORMULAS LACTEAS O ENTERALES, MATERIAL RESISTENTE, LIBRE DE BISFENOL A, CON CAPACIDAD PARA 270 ±5 ML</v>
          </cell>
          <cell r="D26722" t="str">
            <v>UD</v>
          </cell>
          <cell r="F26722" t="str">
            <v>2231</v>
          </cell>
        </row>
        <row r="26723">
          <cell r="A26723">
            <v>352020013</v>
          </cell>
          <cell r="B26723" t="str">
            <v>RECIPIENTE TRANSPARENTE PARA SUMINISTRO DE LECHE MATERNA, FORMULAS LACTEAS O ENTERALES, MATERIAL RESISTENTE, LIBRE DE BISFENOL A, CON CAPACIDAD PARA 240  ML ± 10 ML</v>
          </cell>
          <cell r="D26723" t="str">
            <v>UD</v>
          </cell>
          <cell r="F26723" t="str">
            <v>2231</v>
          </cell>
        </row>
        <row r="26724">
          <cell r="A26724">
            <v>352020014</v>
          </cell>
          <cell r="B26724" t="str">
            <v>RECIPIENTE TRANSPARENTE PARA SUMINISTRO DE LECHE MATERNA, FORMULAS LACTEAS O ENTERALES, MATERIAL RESISTENTE, LIBRE DE BISFENOL A, CON CAPACIDAD PARA 120 +/- 10 ML</v>
          </cell>
          <cell r="D26724" t="str">
            <v>UD</v>
          </cell>
          <cell r="F26724" t="str">
            <v>2231</v>
          </cell>
        </row>
        <row r="26725">
          <cell r="A26725">
            <v>352020015</v>
          </cell>
          <cell r="B26725" t="str">
            <v>RECIPIENTE PLASTICO TIPO BOTELLA, PARA ALIMENTAR A NIÑOS CON PROBLEMAS DE SUCCION, LIBRE DE BISFENOL-A, TRANSPARENTE, CON CAPACIDAD DE 150 +/- 10 MILILITROS</v>
          </cell>
          <cell r="D26725" t="str">
            <v>UD</v>
          </cell>
          <cell r="F26725" t="str">
            <v>2231</v>
          </cell>
        </row>
        <row r="26726">
          <cell r="A26726">
            <v>352020016</v>
          </cell>
          <cell r="B26726" t="str">
            <v>BOTELLA DE VIDRIO PARA FORMULAS ENTERALES, CON CAPACIDAD PARA 500 +/- 10ML.</v>
          </cell>
          <cell r="D26726" t="str">
            <v>UD</v>
          </cell>
          <cell r="F26726" t="str">
            <v>2231</v>
          </cell>
        </row>
        <row r="26727">
          <cell r="A26727">
            <v>352020017</v>
          </cell>
          <cell r="B26727" t="str">
            <v>DISPOSITIVO DE SILICON, ADAPTABLE A RECIPIENTES PARA SUMINISTRAR LECHE MATERNA, FORMULAS LACTEAS O ENTERALES PARA NEONATOS PREMATUROS</v>
          </cell>
          <cell r="D26727" t="str">
            <v>UD</v>
          </cell>
          <cell r="F26727" t="str">
            <v>2231</v>
          </cell>
        </row>
        <row r="26728">
          <cell r="A26728">
            <v>352020018</v>
          </cell>
          <cell r="B26728" t="str">
            <v>DISPOSITIVO DE SILICON, ADAPTABLE A RECIPIENTES PARA SUMINISTRAR LECHE MATERNA, FORMULAS LACTEAS O ENTERALES PARA NEONATOS ULTRA PREMATUROS.</v>
          </cell>
          <cell r="D26728" t="str">
            <v>UD</v>
          </cell>
          <cell r="F26728" t="str">
            <v>2231</v>
          </cell>
        </row>
        <row r="26729">
          <cell r="A26729">
            <v>352020026</v>
          </cell>
          <cell r="B26729" t="str">
            <v>BEBERITO DE MATERIAL PLASTICO RESISTENTE A ALTAS TEMPERATURAS, LIBRE DE BISFENOL A, CON CAPACIDAD PARA 150 ±10 ML.</v>
          </cell>
          <cell r="D26729" t="str">
            <v>UD</v>
          </cell>
          <cell r="F26729" t="str">
            <v>2231</v>
          </cell>
        </row>
        <row r="26730">
          <cell r="A26730">
            <v>352020027</v>
          </cell>
          <cell r="B26730" t="str">
            <v>BEBERITO DE MATERIAL PLASTICO RESISTENTE A ALTAS TEMPERATURAS, LIBRE DE BISFENOL A, CON CAPACIDAD PARA 200 ±10 ML.</v>
          </cell>
          <cell r="D26730" t="str">
            <v>UD</v>
          </cell>
          <cell r="F26730" t="str">
            <v>2231</v>
          </cell>
        </row>
        <row r="26731">
          <cell r="A26731">
            <v>352020028</v>
          </cell>
          <cell r="B26731" t="str">
            <v>BEBERITO DE MATERIAL PLASTICO RESISTENTE A ALTAS TEMPERATURAS, LIBRE DE BISFENOL A, CON CAPACIDAD PARA 250 ±10 ML.</v>
          </cell>
          <cell r="D26731" t="str">
            <v>UD</v>
          </cell>
          <cell r="F26731" t="str">
            <v>2231</v>
          </cell>
        </row>
        <row r="26732">
          <cell r="A26732">
            <v>352020030</v>
          </cell>
          <cell r="B26732" t="str">
            <v>COPA DE ALIMENTACION.</v>
          </cell>
          <cell r="D26732" t="str">
            <v>UD</v>
          </cell>
          <cell r="F26732" t="str">
            <v>2231</v>
          </cell>
        </row>
        <row r="26733">
          <cell r="A26733">
            <v>352020050</v>
          </cell>
          <cell r="B26733" t="str">
            <v>FUNDAS DE PAPEL GRADO MEDICO, COLOR BLANCO, DISEÑADAS PARA CUBRIR RECIPIENTES TIPO BEBERITO, DIMENSIONES: 6 ±1 CM DE ANCHO, 12±1 CM DE LARGO Y 5± 1CM DE PROFUNDIDAD.</v>
          </cell>
          <cell r="D26733" t="str">
            <v>UD</v>
          </cell>
          <cell r="F26733" t="str">
            <v>2231</v>
          </cell>
        </row>
        <row r="26734">
          <cell r="A26734">
            <v>352020051</v>
          </cell>
          <cell r="B26734" t="str">
            <v>FUNDAS DE PAPEL GRADO MEDICO, COLOR BLANCO, PARA CUBRIR RECIPIENTES PARA LECHE MATERNA, FORMULAS LACTEAS O ENTERALES, DIMENSIONES: ANCHO 6 ±1 CM, LARGO 12 ±1 CM Y PROFUDIDA 3±1CM.</v>
          </cell>
          <cell r="D26734" t="str">
            <v>UD</v>
          </cell>
          <cell r="F26734" t="str">
            <v>2231</v>
          </cell>
        </row>
        <row r="26735">
          <cell r="A26735">
            <v>352020052</v>
          </cell>
          <cell r="B26735" t="str">
            <v>FUNDA DE PAPEL GRADO MEDICO, COLOR BLANCO, DISEÑADAS PARA CUBRIR RECIPIENTES TIPO BEBERITO, DIMENSIONES 12 CM +/- 1 CM DE ANCHO X 19 +/- 1  CM DE LARGO X 5 CM +/- 1 CM DE PROFUNDID</v>
          </cell>
          <cell r="D26735" t="str">
            <v>UD</v>
          </cell>
          <cell r="F26735" t="str">
            <v>2231</v>
          </cell>
        </row>
        <row r="26736">
          <cell r="A26736">
            <v>352020100</v>
          </cell>
          <cell r="B26736" t="str">
            <v>CANASTA PARA COLOCAR RECIPIENTES PARA LECHE MATERNA, FORMULAS LACTEAS O ENTERALES, CON CAPACIDAD PARA 18 RECIPIENTES.</v>
          </cell>
          <cell r="D26736" t="str">
            <v>UD</v>
          </cell>
          <cell r="F26736" t="str">
            <v>2231</v>
          </cell>
        </row>
        <row r="26737">
          <cell r="A26737">
            <v>352020135</v>
          </cell>
          <cell r="B26737" t="str">
            <v>HISOPO PARA LAVAR RECIPIENTES PARA LECHE MATERNA, FORMULAS LACTEAS O ENTERALES, CON CERDAS RESISTENTES, LONGITUD DE 28 ± 5 CM.</v>
          </cell>
          <cell r="D26737" t="str">
            <v>UD</v>
          </cell>
          <cell r="F26737" t="str">
            <v>2231</v>
          </cell>
        </row>
        <row r="26738">
          <cell r="A26738">
            <v>352020140</v>
          </cell>
          <cell r="B26738" t="str">
            <v>PICHEL MEDIDOR DE POLICARBONATO TRANSPARENTE, CON GRADUACION MOLDEADA E IMPRESA, CON CAPACIDAD PARA 1 ± 0,1 L</v>
          </cell>
          <cell r="D26738" t="str">
            <v>UD</v>
          </cell>
          <cell r="F26738" t="str">
            <v>2231</v>
          </cell>
        </row>
        <row r="26739">
          <cell r="A26739">
            <v>352020200</v>
          </cell>
          <cell r="B26739" t="str">
            <v>BOQUILLA TIPO BEBERITO DE SILICON, ADAPTABLE A RECIPIENTES PARA SUMINISTRAR LECHE MATERNA, FORMULAS LACTEAS O ENTERALES.</v>
          </cell>
          <cell r="D26739" t="str">
            <v>UD</v>
          </cell>
          <cell r="F26739" t="str">
            <v>2231</v>
          </cell>
        </row>
        <row r="26740">
          <cell r="A26740">
            <v>352021009</v>
          </cell>
          <cell r="B26740" t="str">
            <v>PICHEL MEDIDOR DE POLICARBONATO TRANSPARENTE, CON GRADUACION MOLDEADA E IMPRESA, CON CAPACIDAD PARA 2 ± 0,1 L</v>
          </cell>
          <cell r="D26740" t="str">
            <v>UD</v>
          </cell>
          <cell r="F26740" t="str">
            <v>2231</v>
          </cell>
        </row>
        <row r="26741">
          <cell r="A26741">
            <v>352021010</v>
          </cell>
          <cell r="B26741" t="str">
            <v>PICHEL MEDIDOR DE POLICARBONATO TRANSPARENTE, CON GRADUACION MOLDEADA E IMPRESA, CON CAPACIDAD PARA 4 ± 0,1 L</v>
          </cell>
          <cell r="D26741" t="str">
            <v>UD</v>
          </cell>
          <cell r="F26741" t="str">
            <v>2231</v>
          </cell>
        </row>
        <row r="26742">
          <cell r="A26742">
            <v>352021011</v>
          </cell>
          <cell r="B26742" t="str">
            <v>RECIPIENTE TRANSPARENTE PARA SUMINISTRO DE LECHE MATERNA, FORMULAS LACTEAS O ENTERALES, MATERIAL RESISTENTE, LIBRE DE BISFENOL A, CON CAPACIDAD PARA 30 ±10 ML</v>
          </cell>
          <cell r="D26742" t="str">
            <v>UD</v>
          </cell>
          <cell r="F26742" t="str">
            <v>2231</v>
          </cell>
        </row>
        <row r="26743">
          <cell r="A26743">
            <v>352021012</v>
          </cell>
          <cell r="B26743" t="str">
            <v>BOQUILLA TIPO CUCHARA, DE SILICON, ADAPTABLE A RECIPIENTES PARA SUMINISTRAR LECHE MATERNA, FORMULAS LACTEAS O ENTERALES</v>
          </cell>
          <cell r="D26743" t="str">
            <v>UD</v>
          </cell>
          <cell r="F26743" t="str">
            <v>2231</v>
          </cell>
        </row>
        <row r="26744">
          <cell r="A26744">
            <v>352030021</v>
          </cell>
          <cell r="B26744" t="str">
            <v>OLLA DE ACERO INOXIDABLE CON TAPA, CAPACIDAD 15 +/-0.5 LITROS.</v>
          </cell>
          <cell r="D26744" t="str">
            <v>UD</v>
          </cell>
          <cell r="F26744" t="str">
            <v>2231</v>
          </cell>
        </row>
        <row r="26745">
          <cell r="A26745">
            <v>352030022</v>
          </cell>
          <cell r="B26745" t="str">
            <v>OLLA DE ACERO INOXIDABLE CON TAPA, CAPACIDAD DE 4 +/-0.5 LITROS.</v>
          </cell>
          <cell r="D26745" t="str">
            <v>UD</v>
          </cell>
          <cell r="F26745" t="str">
            <v>2231</v>
          </cell>
        </row>
        <row r="26746">
          <cell r="A26746">
            <v>352030023</v>
          </cell>
          <cell r="B26746" t="str">
            <v>OLLA DE DE ALUMINIO ANONIZADO PARA COCCION DE PASTA O VEGETALES, CON 4 INSERTOS DE ACERO INOXIDABLE, CAPACIDAD DE 18 +/-1 LITRO.</v>
          </cell>
          <cell r="D26746" t="str">
            <v>UD</v>
          </cell>
          <cell r="F26746" t="str">
            <v>2231</v>
          </cell>
        </row>
        <row r="26747">
          <cell r="A26747">
            <v>352030024</v>
          </cell>
          <cell r="B26747" t="str">
            <v>OLLA DE ACERO INOXIDABLE CON TAPA, CAPACIDAD DE 8 +/-0.5 LITROS</v>
          </cell>
          <cell r="D26747" t="str">
            <v>UD</v>
          </cell>
          <cell r="F26747" t="str">
            <v>2231</v>
          </cell>
        </row>
        <row r="26748">
          <cell r="A26748">
            <v>352030025</v>
          </cell>
          <cell r="B26748" t="str">
            <v>OLLA DE ACERO INOXIDABLE CON TAPA, CAPACIDAD DE 12 +/-0.5 LITROS</v>
          </cell>
          <cell r="D26748" t="str">
            <v>UD</v>
          </cell>
          <cell r="F26748" t="str">
            <v>2231</v>
          </cell>
        </row>
        <row r="26749">
          <cell r="A26749">
            <v>352030026</v>
          </cell>
          <cell r="B26749" t="str">
            <v>OLLA DE ACERO INOXIDABLE CON TAPA, CAPACIDAD DE 20 +/-1 LITRO.</v>
          </cell>
          <cell r="D26749" t="str">
            <v>UD</v>
          </cell>
          <cell r="F26749" t="str">
            <v>2231</v>
          </cell>
        </row>
        <row r="26750">
          <cell r="A26750">
            <v>352030027</v>
          </cell>
          <cell r="B26750" t="str">
            <v>SARTEN ANTIADHERENTE, CON MANGO AISLADO, DIAMETRO 30 +/-1CM.</v>
          </cell>
          <cell r="D26750" t="str">
            <v>UD</v>
          </cell>
          <cell r="F26750" t="str">
            <v>2231</v>
          </cell>
        </row>
        <row r="26751">
          <cell r="A26751">
            <v>352030028</v>
          </cell>
          <cell r="B26751" t="str">
            <v>SARTEN DE ACERO INOXIDABLE, DIAMETRO DE 30+/-1 CM.</v>
          </cell>
          <cell r="D26751" t="str">
            <v>UD</v>
          </cell>
          <cell r="F26751" t="str">
            <v>2231</v>
          </cell>
        </row>
        <row r="26752">
          <cell r="A26752">
            <v>352030029</v>
          </cell>
          <cell r="B26752" t="str">
            <v>SARTEN ANTIADHERENTE, CON MANGO AISLANTE, DIAMETRO 26+/-1CM</v>
          </cell>
          <cell r="D26752" t="str">
            <v>UD</v>
          </cell>
          <cell r="F26752" t="str">
            <v>2231</v>
          </cell>
        </row>
        <row r="26753">
          <cell r="A26753">
            <v>352030030</v>
          </cell>
          <cell r="B26753" t="str">
            <v>OLLA DE ACERO INOXIDABLE CON TAPA, CAPACIDAD DE 2 +/-0.5 LITROS</v>
          </cell>
          <cell r="D26753" t="str">
            <v>UD</v>
          </cell>
          <cell r="F26753" t="str">
            <v>2231</v>
          </cell>
        </row>
        <row r="26754">
          <cell r="A26754">
            <v>352030031</v>
          </cell>
          <cell r="B26754" t="str">
            <v>OLLA DE ACERO INOXIDABLE CON TAPA, CAPACIDAD DE 8 +/-0.5 LITROS</v>
          </cell>
          <cell r="D26754" t="str">
            <v>UD</v>
          </cell>
          <cell r="F26754" t="str">
            <v>2231</v>
          </cell>
        </row>
        <row r="26755">
          <cell r="A26755">
            <v>352040001</v>
          </cell>
          <cell r="B26755" t="str">
            <v>TERMOMETRO DE SONDA PARA INMERSION PARA ALIMENTOS.</v>
          </cell>
          <cell r="D26755" t="str">
            <v>UD</v>
          </cell>
          <cell r="F26755" t="str">
            <v>2231</v>
          </cell>
        </row>
        <row r="26756">
          <cell r="A26756">
            <v>352040002</v>
          </cell>
          <cell r="B26756" t="str">
            <v>TERMOMETRO DE ESPIGA PARA ALIMENTOS</v>
          </cell>
          <cell r="D26756" t="str">
            <v>UD</v>
          </cell>
          <cell r="F26756" t="str">
            <v>2231</v>
          </cell>
        </row>
        <row r="26757">
          <cell r="A26757">
            <v>352040003</v>
          </cell>
          <cell r="B26757" t="str">
            <v>TERMOMETRO DE SONDA DE AIRE PARA USAR EN SERVICIOS DE NUTRICION.</v>
          </cell>
          <cell r="D26757" t="str">
            <v>UD</v>
          </cell>
          <cell r="F26757" t="str">
            <v>2231</v>
          </cell>
        </row>
        <row r="26758">
          <cell r="A26758">
            <v>352040004</v>
          </cell>
          <cell r="B26758" t="str">
            <v>GUANTES PLASTICOS DE POLIETILENO, TRANSPARENTES, AMBIDEXTROS, DESCARTABLES, GRADO ALIMENTARIO, TALLA S.</v>
          </cell>
          <cell r="D26758" t="str">
            <v>UD</v>
          </cell>
          <cell r="F26758" t="str">
            <v>2231</v>
          </cell>
        </row>
        <row r="26759">
          <cell r="A26759">
            <v>352040005</v>
          </cell>
          <cell r="B26759" t="str">
            <v>GUANTES PLASTICOS DE POLIETILENO, TRANSPARENTES, AMBIDEXTROS, DESCARTABLES, GRADO ALIMENTARIO, TALLA M.</v>
          </cell>
          <cell r="D26759" t="str">
            <v>UD</v>
          </cell>
          <cell r="F26759" t="str">
            <v>2231</v>
          </cell>
        </row>
        <row r="26760">
          <cell r="A26760">
            <v>352040006</v>
          </cell>
          <cell r="B26760" t="str">
            <v>GUANTES PLASTICOS DE POLIETILENO, TRANSPARENTES, AMBIDEXTROS, DESCARTABLES, GRADO ALIMENTARIO, TALLA L.</v>
          </cell>
          <cell r="D26760" t="str">
            <v>UD</v>
          </cell>
          <cell r="F26760" t="str">
            <v>2231</v>
          </cell>
        </row>
        <row r="26761">
          <cell r="A26761">
            <v>352040007</v>
          </cell>
          <cell r="B26761" t="str">
            <v>GUANTES PLASTICOS DE POLIETILENO, TRANSPARENTES, AMBIDEXTROS, DESCARTABLES, GRADO ALIMENTARIO, TALLA  XL.</v>
          </cell>
          <cell r="D26761" t="str">
            <v>UD</v>
          </cell>
          <cell r="F26761" t="str">
            <v>2231</v>
          </cell>
        </row>
        <row r="26762">
          <cell r="A26762">
            <v>352040008</v>
          </cell>
          <cell r="B26762" t="str">
            <v>GUANTE AISLANTE PARA COCINA, EN ALGODON CON RECUBRIMIENTO RESISTENTE AL CALOR, PROTECCION HASTA 350 GRADGOS, LONGITUD 30 +/-5CM.</v>
          </cell>
          <cell r="D26762" t="str">
            <v>UD</v>
          </cell>
          <cell r="F26762" t="str">
            <v>2231</v>
          </cell>
        </row>
        <row r="26763">
          <cell r="A26763">
            <v>352040009</v>
          </cell>
          <cell r="B26763" t="str">
            <v>GUANTE DE MALLA DE ACERO INOXIDABLE PARA PREVENIR CORTADURAS.TALLA S</v>
          </cell>
          <cell r="D26763" t="str">
            <v>UD</v>
          </cell>
          <cell r="F26763" t="str">
            <v>2231</v>
          </cell>
        </row>
        <row r="26764">
          <cell r="A26764">
            <v>352040010</v>
          </cell>
          <cell r="B26764" t="str">
            <v>PLASTICO ADHESIVO TRANSPARENTE PARA CUBRIR ALIMENTOS, GRADO ALIMENTARIO, DIMENCIONES 45 CM +/-10CM DE ANCHO Y 609 M +/-0.5  METROS DE LARGO.</v>
          </cell>
          <cell r="D26764" t="str">
            <v>UD</v>
          </cell>
          <cell r="F26764" t="str">
            <v>2231</v>
          </cell>
        </row>
        <row r="26765">
          <cell r="A26765">
            <v>352040011</v>
          </cell>
          <cell r="B26765" t="str">
            <v>PLASTICO ADHESIVO TRANSPARENTE PARA CUBRIR ALIMENTOS, GRADO ALIMENTARIO, DIMENCIONES: 30 CM +/-5CM DE ANCHO Y 609 M +/-0.5 METROS DE LARGO.</v>
          </cell>
          <cell r="D26765" t="str">
            <v>UD</v>
          </cell>
          <cell r="F26765" t="str">
            <v>2231</v>
          </cell>
        </row>
        <row r="26766">
          <cell r="A26766">
            <v>352040012</v>
          </cell>
          <cell r="B26766" t="str">
            <v>ROLLO DE PLASTICO GRADO ALIMENTARIO PARA UTILIZAR EN MAQUINA SELLADORA DE VASOS.</v>
          </cell>
          <cell r="D26766" t="str">
            <v>MT</v>
          </cell>
          <cell r="F26766" t="str">
            <v>2231</v>
          </cell>
        </row>
        <row r="26767">
          <cell r="A26767">
            <v>352040013</v>
          </cell>
          <cell r="B26767" t="str">
            <v>ESCOBILLA DE HULE PARA ESCURRIR LIQUIDOS, DIMENCIONES 45 +/-5CM DE LARGO.</v>
          </cell>
          <cell r="D26767" t="str">
            <v>UD</v>
          </cell>
          <cell r="F26767" t="str">
            <v>2231</v>
          </cell>
        </row>
        <row r="26768">
          <cell r="A26768">
            <v>352040014</v>
          </cell>
          <cell r="B26768" t="str">
            <v>LIMPIONES REUTILIZABLES, COLOR CLARO.</v>
          </cell>
          <cell r="D26768" t="str">
            <v>UD</v>
          </cell>
          <cell r="F26768" t="str">
            <v>2231</v>
          </cell>
        </row>
        <row r="26769">
          <cell r="A26769">
            <v>352040015</v>
          </cell>
          <cell r="B26769" t="str">
            <v>MODELOS SINTETICOS DE ALIMENTOS.</v>
          </cell>
          <cell r="D26769" t="str">
            <v>UD</v>
          </cell>
          <cell r="F26769" t="str">
            <v>2231</v>
          </cell>
        </row>
        <row r="26770">
          <cell r="A26770">
            <v>352040016</v>
          </cell>
          <cell r="B26770" t="str">
            <v>COBERTOR EN FORMA DE DOMO PARA PROTEGER ALIMENTOS.</v>
          </cell>
          <cell r="D26770" t="str">
            <v>UD</v>
          </cell>
          <cell r="F26770" t="str">
            <v>2231</v>
          </cell>
        </row>
        <row r="26771">
          <cell r="A26771">
            <v>352040017</v>
          </cell>
          <cell r="B26771" t="str">
            <v>HISOPO PARA LIMPIEZA DE LLAVES DE CONTENEDORES Y MARMITAS, CERDAS DE POLIESTER. DIMENCIONES: 30+/- 5CM DE LARGO.</v>
          </cell>
          <cell r="D26771" t="str">
            <v>UD</v>
          </cell>
          <cell r="F26771" t="str">
            <v>2231</v>
          </cell>
        </row>
        <row r="26772">
          <cell r="A26772">
            <v>352040018</v>
          </cell>
          <cell r="B26772" t="str">
            <v>HISOPO PARA LIMPIEZA DE LLAVES DE CONTENEDORES Y MARMITAS, CERDAS DE POLIESTER. DIMENCIONES: 65 +/- 5CM DE LARGO.</v>
          </cell>
          <cell r="D26772" t="str">
            <v>UD</v>
          </cell>
          <cell r="F26772" t="str">
            <v>2231</v>
          </cell>
        </row>
        <row r="26773">
          <cell r="A26773">
            <v>352040019</v>
          </cell>
          <cell r="B26773" t="str">
            <v>GUANTE AISLANTE PARA COCINA EN ALGODON CON RECUBRIMIENTO RESISTENTE AL CALOR, PROTECCION HASTA 350°, DIMENCIONES 40 +/-5CM.</v>
          </cell>
          <cell r="D26773" t="str">
            <v>UD</v>
          </cell>
          <cell r="F26773" t="str">
            <v>2231</v>
          </cell>
        </row>
        <row r="26774">
          <cell r="A26774">
            <v>352040020</v>
          </cell>
          <cell r="B26774" t="str">
            <v>ETIQUETAS ADHESIVAS PARA LA IDENTIFICACION DE ALIMENTOS, COLOR BLANCO, LISAS, SIN LOGO, PRESENTACION EN ROLLOS DE 250-500 UNIDADES.  DIMENSIONES:  10 CM +/- 2 CM DE LARGO Y 6 CM +/</v>
          </cell>
          <cell r="D26774" t="str">
            <v>UD</v>
          </cell>
          <cell r="F26774" t="str">
            <v>2231</v>
          </cell>
        </row>
        <row r="26775">
          <cell r="A26775">
            <v>352040021</v>
          </cell>
          <cell r="B26775" t="str">
            <v>HISOPO PARA LAVADO DE BOQUILLAS DE PICHELES, CON CERDAS FIRMES, LONGITUD 20 +/-5CMS.</v>
          </cell>
          <cell r="D26775" t="str">
            <v>UD</v>
          </cell>
          <cell r="F26775" t="str">
            <v>2231</v>
          </cell>
        </row>
        <row r="26776">
          <cell r="A26776">
            <v>352040022</v>
          </cell>
          <cell r="B26776" t="str">
            <v>JUEGO DE TAZAS MEDIDORAS DE ACERO INOXIDABLE, CADA UNA EN UNA SOLA PIEZA, INCLUYE 1/4 DE TZ, 1/3 DE TZ, 1/2 TZ Y 1 TZ.</v>
          </cell>
          <cell r="D26776" t="str">
            <v>UD</v>
          </cell>
          <cell r="F26776" t="str">
            <v>2231</v>
          </cell>
        </row>
        <row r="26777">
          <cell r="A26777">
            <v>352040023</v>
          </cell>
          <cell r="B26777" t="str">
            <v>PIEDRA ESPECIALMENTE DISEÑADA PARA LIMPIEZA DE PLANTILLAS.</v>
          </cell>
          <cell r="D26777" t="str">
            <v>UD</v>
          </cell>
          <cell r="F26777" t="str">
            <v>2231</v>
          </cell>
        </row>
        <row r="26778">
          <cell r="A26778">
            <v>352040024</v>
          </cell>
          <cell r="B26778" t="str">
            <v>ENCENDEDOR AUTOMATICO PARA EQUIPOS DE GAS, ESTILO PISTOLA.</v>
          </cell>
          <cell r="D26778" t="str">
            <v>UD</v>
          </cell>
          <cell r="F26778" t="str">
            <v>2231</v>
          </cell>
        </row>
        <row r="26779">
          <cell r="A26779">
            <v>352040025</v>
          </cell>
          <cell r="B26779" t="str">
            <v>ESCOBILLA DE HULE PARA ESCURRIR LIQUIDOS, DIMENCIONES 25 +/-5CM DE LARGO.</v>
          </cell>
          <cell r="D26779" t="str">
            <v>UD</v>
          </cell>
          <cell r="F26779" t="str">
            <v>2231</v>
          </cell>
        </row>
        <row r="26780">
          <cell r="A26780">
            <v>352040026</v>
          </cell>
          <cell r="B26780" t="str">
            <v>GUANTE DE MALLA DE ACERO INOXIDABLE, PARA PREVENIR CORTADURAS, TALLA M</v>
          </cell>
          <cell r="D26780" t="str">
            <v>UD</v>
          </cell>
          <cell r="F26780" t="str">
            <v>2231</v>
          </cell>
        </row>
        <row r="26781">
          <cell r="A26781">
            <v>352040027</v>
          </cell>
          <cell r="B26781" t="str">
            <v>GUANTE DE MALLA DE ACERO INOXIDABLE PARA PREVENIR CORTADURAS, TALLA L.</v>
          </cell>
          <cell r="D26781" t="str">
            <v>UD</v>
          </cell>
          <cell r="F26781" t="str">
            <v>2231</v>
          </cell>
        </row>
        <row r="26782">
          <cell r="A26782">
            <v>352040028</v>
          </cell>
          <cell r="B26782" t="str">
            <v>GUANTE DE MALLA DE ACERO INOXIDABLE PARA PREVENIR CORTADURAS, TALLA XL.</v>
          </cell>
          <cell r="D26782" t="str">
            <v>UD</v>
          </cell>
          <cell r="F26782" t="str">
            <v>2231</v>
          </cell>
        </row>
        <row r="26783">
          <cell r="A26783">
            <v>352040029</v>
          </cell>
          <cell r="B26783" t="str">
            <v>GUANTE AISLANTE DE NEOPRENO, RESISTENTES AL CALOR , LONGITUD 40+/- 5CM.</v>
          </cell>
          <cell r="D26783" t="str">
            <v>UD</v>
          </cell>
          <cell r="F26783" t="str">
            <v>2231</v>
          </cell>
        </row>
        <row r="26784">
          <cell r="A26784">
            <v>352040030</v>
          </cell>
          <cell r="B26784" t="str">
            <v>HISOPO DE EXTRACCION DE ATP DE LAS SUPERFICIES DE TRABAJO.</v>
          </cell>
          <cell r="D26784" t="str">
            <v>UD</v>
          </cell>
          <cell r="F26784" t="str">
            <v>2231</v>
          </cell>
        </row>
        <row r="26785">
          <cell r="A26785">
            <v>352040031</v>
          </cell>
          <cell r="B26785" t="str">
            <v>PAPEL ENCERADO GRADO ALIMENTARIO.</v>
          </cell>
          <cell r="D26785" t="str">
            <v>UD</v>
          </cell>
          <cell r="F26785" t="str">
            <v>2231</v>
          </cell>
        </row>
        <row r="26786">
          <cell r="A26786">
            <v>352040035</v>
          </cell>
          <cell r="B26786" t="str">
            <v>LIMPIADOR MECANICO,  PARA LAVADO DE PLATOS Y AZAFATES, CON CUBETA DE PLASTICO RESISTENTE, CEPILLO DE NYLON Y SOPORTE DE POLICARBONATO,  CAPACIDAD 17L +/- 2 L</v>
          </cell>
          <cell r="D26786" t="str">
            <v>UD</v>
          </cell>
          <cell r="F26786" t="str">
            <v>2231</v>
          </cell>
        </row>
        <row r="26787">
          <cell r="A26787">
            <v>352040036</v>
          </cell>
          <cell r="B26787" t="str">
            <v>TIQUETAS ADHESIVAS PARA LA IDENTIFICACION DE ALIMENTOS, COLOR BLANCO, LISAS, SIN LOGO, PRESENTACION EN ROLLOS DE 750-1000 UNIDADES.  DIMENSIONES:  4 CM +/- 1 CM DE LARGO Y 3 CM +/-</v>
          </cell>
          <cell r="D26787" t="str">
            <v>UD</v>
          </cell>
          <cell r="F26787" t="str">
            <v>2231</v>
          </cell>
        </row>
        <row r="26788">
          <cell r="A26788">
            <v>352050001</v>
          </cell>
          <cell r="B26788" t="str">
            <v>TAPA PLASTICA PARA CANASTA ESTARDAR PARA LAVADORA DE VAJILLA, DIMENCIONES: 50 +/-1 CM DE ANCHO, 50 +/-1CMS DE LARGO.</v>
          </cell>
          <cell r="D26788" t="str">
            <v>UD</v>
          </cell>
          <cell r="F26788" t="str">
            <v>2231</v>
          </cell>
        </row>
        <row r="26789">
          <cell r="A26789">
            <v>352050005</v>
          </cell>
          <cell r="B26789" t="str">
            <v>CANASTA PARA MAQUINA LAVADORA DE VAJILLA, CON ESPIFAS, DIMENCIONES: 50+/-1CMS DE ANCHO 50+/-1CMS DE LARGO.</v>
          </cell>
          <cell r="D26789" t="str">
            <v>UD</v>
          </cell>
          <cell r="F26789" t="str">
            <v>2231</v>
          </cell>
        </row>
        <row r="26790">
          <cell r="A26790">
            <v>352050006</v>
          </cell>
          <cell r="B26790" t="str">
            <v>GANCHO DE ACAERO INOXIDABLE PARA COLGAR OLLAS.</v>
          </cell>
          <cell r="D26790" t="str">
            <v>UD</v>
          </cell>
          <cell r="F26790" t="str">
            <v>2231</v>
          </cell>
        </row>
        <row r="26791">
          <cell r="A26791">
            <v>352050008</v>
          </cell>
          <cell r="B26791" t="str">
            <v>CANASTA PARA LAVADO DE CUBERTERIA EN MAQUINA LAVADORA DE VAJILLA, DIMENCIONES 50 +/-1CMS DE ANCHO Y 50 +/-1 CM DE LARGO.</v>
          </cell>
          <cell r="D26791" t="str">
            <v>UD</v>
          </cell>
          <cell r="F26791" t="str">
            <v>2231</v>
          </cell>
        </row>
        <row r="26792">
          <cell r="A26792">
            <v>352050009</v>
          </cell>
          <cell r="B26792" t="str">
            <v>AFILADOR ELECTRICO PARA CUCHILLOS.</v>
          </cell>
          <cell r="D26792" t="str">
            <v>UD</v>
          </cell>
          <cell r="F26792" t="str">
            <v>2231</v>
          </cell>
        </row>
        <row r="26793">
          <cell r="A26793">
            <v>352050010</v>
          </cell>
          <cell r="B26793" t="str">
            <v>RECIPIENTE DE POLIETILENO, TIPO ORGANIZADOR PARA MANTENER CONDIMENTOS Y OTROS PRODUCTOS. DIMENSIONES 13 +/- 1 CM DE ANCHO, 30 +/- 1 CM DE PROFUNDIDAD, 11 +/- 1 CM DE ALTO.</v>
          </cell>
          <cell r="D26793" t="str">
            <v>UD</v>
          </cell>
          <cell r="F26793" t="str">
            <v>2231</v>
          </cell>
        </row>
        <row r="26794">
          <cell r="A26794">
            <v>352050011</v>
          </cell>
          <cell r="B26794" t="str">
            <v>RECIPIENTE PLASTICO, RESISTENTE, PARA RECOLECCION DE RESIDUOS DE ALIMENTOS Y OTROS. DISEÑADO PARA COLGAR DE CARROS TRANSPORTADORES. CON CAPACIDAD PARA 30 +/- 2 L.</v>
          </cell>
          <cell r="D26794" t="str">
            <v>UD</v>
          </cell>
          <cell r="F26794" t="str">
            <v>2231</v>
          </cell>
        </row>
        <row r="26795">
          <cell r="A26795">
            <v>352050012</v>
          </cell>
          <cell r="B26795" t="str">
            <v>RECIPIENTE PLASTICO RESISTENTE, PARA RECOLECCION DE CUBERTERIA. DISEÑADO PARA COLGAR DE CARROS TRANSPORTADORES. CON CAPACIDAD PARA 15 +/- 2 L.</v>
          </cell>
          <cell r="D26795" t="str">
            <v>UD</v>
          </cell>
          <cell r="F26795" t="str">
            <v>2231</v>
          </cell>
        </row>
        <row r="26796">
          <cell r="A26796">
            <v>352050013</v>
          </cell>
          <cell r="B26796" t="str">
            <v>RECIPIENTE PLASTICO, RESISTENTE, PARA RECOLECCION DE CUBERTERIA. DISEÑADO PARA COLGAR DE CARROS TRANSPORTADORES. CON CAPACIDAD PARA 9 +/- 2 L.</v>
          </cell>
          <cell r="D26796" t="str">
            <v>UD</v>
          </cell>
          <cell r="F26796" t="str">
            <v>2231</v>
          </cell>
        </row>
        <row r="26797">
          <cell r="A26797">
            <v>356010004</v>
          </cell>
          <cell r="B26797" t="str">
            <v>VASO PARA ALIMENTACION DE PERSONAS CON CAPACIDADES ESPECIALES, DE 240 +/-5ML.</v>
          </cell>
          <cell r="D26797" t="str">
            <v>UD</v>
          </cell>
          <cell r="F26797" t="str">
            <v>2231</v>
          </cell>
        </row>
        <row r="26798">
          <cell r="A26798">
            <v>356010005</v>
          </cell>
          <cell r="B26798" t="str">
            <v>TAPA TRANSPARENTE REUTILIZABLE, PARA TAZA SOPERA CON CAPACIDAD PARA 240 +/-10 ML.</v>
          </cell>
          <cell r="D26798" t="str">
            <v>UD</v>
          </cell>
          <cell r="F26798" t="str">
            <v>2231</v>
          </cell>
        </row>
        <row r="26799">
          <cell r="A26799">
            <v>356010006</v>
          </cell>
          <cell r="B26799" t="str">
            <v>TAPA TRANSPARENTE REUTILIZABLE PARA TAZA SOPERA CON CAPACIDAD PARA 275 +/-5 ML.</v>
          </cell>
          <cell r="D26799" t="str">
            <v>UD</v>
          </cell>
          <cell r="F26799" t="str">
            <v>2231</v>
          </cell>
        </row>
        <row r="26800">
          <cell r="A26800">
            <v>356010007</v>
          </cell>
          <cell r="B26800" t="str">
            <v>AZAFATE CON COMPARTIMENTOS, DE POLICARBONATO, DIMENCIONES: 25 +/-2CM DE ANCHO POR 35 +/-2CM DE LARGO, POR 3 +/- 1CM DE PROFUNDIDAD.</v>
          </cell>
          <cell r="D26800" t="str">
            <v>UD</v>
          </cell>
          <cell r="F26800" t="str">
            <v>2231</v>
          </cell>
        </row>
        <row r="26801">
          <cell r="A26801">
            <v>356010008</v>
          </cell>
          <cell r="B26801" t="str">
            <v>TAPA DE POLICARBONATO, PARA AZAFATE CON COMPARTIMIENTOS DE USO EXCLUSIVO PARA PACIENTES.</v>
          </cell>
          <cell r="D26801" t="str">
            <v>UD</v>
          </cell>
          <cell r="F26801" t="str">
            <v>2231</v>
          </cell>
        </row>
        <row r="26802">
          <cell r="A26802">
            <v>356010009</v>
          </cell>
          <cell r="B26802" t="str">
            <v>AZAFATE SIN COMPARTIMENTOS, DE FIBRA DE VIDRIO, FORMA TRAPESOIDE, DIMENCIONES: 35 +/2 CMS DE ANCHO POR 45 +/- 2CM DE ANCHO.</v>
          </cell>
          <cell r="D26802" t="str">
            <v>UD</v>
          </cell>
          <cell r="F26802" t="str">
            <v>2231</v>
          </cell>
        </row>
        <row r="26803">
          <cell r="A26803">
            <v>356010010</v>
          </cell>
          <cell r="B26803" t="str">
            <v>TAPA TRANSPARENTE, PARA TAZA DE POLICARBONATO DE 275 +/-5ML DE CAPACIDAD.</v>
          </cell>
          <cell r="D26803" t="str">
            <v>UD</v>
          </cell>
          <cell r="F26803" t="str">
            <v>2231</v>
          </cell>
        </row>
        <row r="26804">
          <cell r="A26804">
            <v>356010011</v>
          </cell>
          <cell r="B26804" t="str">
            <v>TAZA SOPERA DE POLICARBONATO, CON CAPACIDAD PARA 245 +/-5ML, COLOR BEIGE, PARA USO EXCLUSIVO DE PACIENTES.</v>
          </cell>
          <cell r="D26804" t="str">
            <v>UD</v>
          </cell>
          <cell r="F26804" t="str">
            <v>2231</v>
          </cell>
        </row>
        <row r="26805">
          <cell r="A26805">
            <v>356010012</v>
          </cell>
          <cell r="B26805" t="str">
            <v>VASO INSULADO, CON CAPACIDAD PARA 245 +/-5ML, PARA USO EXCLUSIVO DE PACIENTES.</v>
          </cell>
          <cell r="D26805" t="str">
            <v>UD</v>
          </cell>
          <cell r="F26805" t="str">
            <v>2231</v>
          </cell>
        </row>
        <row r="26806">
          <cell r="A26806">
            <v>356010013</v>
          </cell>
          <cell r="B26806" t="str">
            <v>TAPA PLASTICA, REUTILIZABLE, CON BOQUILLA, RESISTENTE A ALTAS TEMPERATURAS, PARA UTILIZAR CON VASO INSULADO, PARA USO EXCLUSIVO DE PACIENTES.</v>
          </cell>
          <cell r="D26806" t="str">
            <v>UD</v>
          </cell>
          <cell r="F26806" t="str">
            <v>2231</v>
          </cell>
        </row>
        <row r="26807">
          <cell r="A26807">
            <v>356010015</v>
          </cell>
          <cell r="B26807" t="str">
            <v>AZAFATE DE POLIESTER DE FIBRA DE VIDRIO REFORZADA CON SUPERFICIE DE MELAMINA SIN COMPARTIMIENTOS DE 57.5 CM X 32.5 CM , COLOR BEIGE</v>
          </cell>
          <cell r="D26807" t="str">
            <v>UD</v>
          </cell>
          <cell r="F26807" t="str">
            <v>2231</v>
          </cell>
        </row>
        <row r="26808">
          <cell r="A26808">
            <v>356010016</v>
          </cell>
          <cell r="B26808" t="str">
            <v>AZAFATE DE FIBRA DE VIDRIO , SIN COMPARTIMENTOS, DIMENSIONES DE  30 +/-1CM X 41 +/-1CM (COLOR  NARANJA GARBOZA)</v>
          </cell>
          <cell r="D26808" t="str">
            <v>UD</v>
          </cell>
          <cell r="F26808" t="str">
            <v>2231</v>
          </cell>
        </row>
        <row r="26809">
          <cell r="A26809">
            <v>356010017</v>
          </cell>
          <cell r="B26809" t="str">
            <v>FALSO FONDO DE ACERO INOXIDABLE, PERFORADO, DESMONTABLE, PARA UTILIZAR EN PILETAS DE LAVADO.</v>
          </cell>
          <cell r="D26809" t="str">
            <v>UD</v>
          </cell>
          <cell r="F26809" t="str">
            <v>2231</v>
          </cell>
        </row>
        <row r="26810">
          <cell r="A26810">
            <v>356010018</v>
          </cell>
          <cell r="B26810" t="str">
            <v>PLATO RECTANGULAR DE PLASTICO RESISTENTE, PARA POSTRE O FRUTA, DIMENSIONES 12 +/- 0.5 CM DE LARGO Y 10 +/- 10 CM DE ANCHO CON CAPACIDAD DE 170 +/-10ML, PARA USO EXCLUSIVO DE PACIEN</v>
          </cell>
          <cell r="D26810" t="str">
            <v>UD</v>
          </cell>
          <cell r="F26810" t="str">
            <v>2231</v>
          </cell>
        </row>
        <row r="26811">
          <cell r="A26811">
            <v>356010019</v>
          </cell>
          <cell r="B26811" t="str">
            <v>PLATO EXTENDIDO, DE ALACITE, DIMENSIONES  25 +/- 2 CM DE DIAMETRO, PARA USO EXCLUSIVO DE PACIENTES.</v>
          </cell>
          <cell r="D26811" t="str">
            <v>UD</v>
          </cell>
          <cell r="F26811" t="str">
            <v>2231</v>
          </cell>
        </row>
        <row r="26812">
          <cell r="A26812">
            <v>356010021</v>
          </cell>
          <cell r="B26812" t="str">
            <v>AZAFATE DE FIBRA DE VIDRIO SIN COMPARTIMIENTOS, DIMENCIONES 35 +/-2 CMS DE ANCHO POR 45 +/-2CMS DE LARGO.</v>
          </cell>
          <cell r="D26812" t="str">
            <v>UD</v>
          </cell>
          <cell r="F26812" t="str">
            <v>2231</v>
          </cell>
        </row>
        <row r="26813">
          <cell r="A26813">
            <v>356010022</v>
          </cell>
          <cell r="B26813" t="str">
            <v>AZAFATE SIN COMPARTIMIENTO DE POLIPROPILENO, DIMENCIONES: DE 35 +/-2 CMS  DE ANCHO POR 45 +/2CM DE LARGO.</v>
          </cell>
          <cell r="D26813" t="str">
            <v>UD</v>
          </cell>
          <cell r="F26813" t="str">
            <v>2231</v>
          </cell>
        </row>
        <row r="26814">
          <cell r="A26814">
            <v>356010023</v>
          </cell>
          <cell r="B26814" t="str">
            <v>AZAFATE DE FIBRA DE VIDRIO SIN COMPARTIMIENTOS, DIMENSIONES 38 +/-2 CMS DE ANCHO POR 50 +/-2CMS DE LARGO.</v>
          </cell>
          <cell r="D26814" t="str">
            <v>UD</v>
          </cell>
          <cell r="F26814" t="str">
            <v>2231</v>
          </cell>
        </row>
        <row r="26815">
          <cell r="A26815">
            <v>356010024</v>
          </cell>
          <cell r="B26815" t="str">
            <v>TAZA RECTANGULAR DE PLASTICO RESISTENTE, PARA POSTRE O FRUTA, DIMENSIONES 19 +/- 0.5 CM DE LARGO Y 12 +/- 10 CM DE ANCHO CON CAPACIDAD DE 170 +/-10ML, PARA USO EXCLUSIVO DE PACIENT</v>
          </cell>
          <cell r="D26815" t="str">
            <v>UD</v>
          </cell>
          <cell r="F26815" t="str">
            <v>2231</v>
          </cell>
        </row>
        <row r="26816">
          <cell r="A26816">
            <v>356010025</v>
          </cell>
          <cell r="B26816" t="str">
            <v>TAZA CUADRADA DE POLICARBONATO DE 275 ML +/-5 ML, COLOR BLANCO PARA USO EXCLUSIVO DE PERSONAL.</v>
          </cell>
          <cell r="D26816" t="str">
            <v>UD</v>
          </cell>
          <cell r="F26816" t="str">
            <v>2231</v>
          </cell>
        </row>
        <row r="26817">
          <cell r="A26817">
            <v>356010030</v>
          </cell>
          <cell r="B26817" t="str">
            <v>DOMO ISOTERMICO PARA TAPAR PLATO CON ALIMENTOS DE 23 +/-2CM DE DIAMETRO. USO EXCLUSIVO PARA PACIENTES.</v>
          </cell>
          <cell r="D26817" t="str">
            <v>UD</v>
          </cell>
          <cell r="F26817" t="str">
            <v>2231</v>
          </cell>
        </row>
        <row r="26818">
          <cell r="A26818">
            <v>356010031</v>
          </cell>
          <cell r="B26818" t="str">
            <v>BASE ISOTERMICA PARA MONTAR PLATO CON ALIMENTOS DE 23+/-2 CM DE DIAMETRO. USO EXCLUSIVO PARA PACIENTES.</v>
          </cell>
          <cell r="D26818" t="str">
            <v>UD</v>
          </cell>
          <cell r="F26818" t="str">
            <v>2231</v>
          </cell>
        </row>
        <row r="26819">
          <cell r="A26819">
            <v>356010032</v>
          </cell>
          <cell r="B26819" t="str">
            <v>TAPA PLASTICA REUTILIZABLE, SIN BOQUILLA, PARA VASO INSULADO CAPACIDAD PARA 245 +/-5 ML. USO EXCLUSIVO PARA PACIENTES.</v>
          </cell>
          <cell r="D26819" t="str">
            <v>UD</v>
          </cell>
          <cell r="F26819" t="str">
            <v>2231</v>
          </cell>
        </row>
        <row r="26820">
          <cell r="A26820">
            <v>356010033</v>
          </cell>
          <cell r="B26820" t="str">
            <v>DULCERA ISOTERMICA CAPACIDAD PARA 150 +/- 5ML. USO EXCLUSIVO PARA PACIENTES.</v>
          </cell>
          <cell r="D26820" t="str">
            <v>UD</v>
          </cell>
          <cell r="F26820" t="str">
            <v>2231</v>
          </cell>
        </row>
        <row r="26821">
          <cell r="A26821">
            <v>356010034</v>
          </cell>
          <cell r="B26821" t="str">
            <v>TAPA PLASTICA REUTILIZABLE PARA DULCERA ISOTERMICA CAPACIDAD DE 150 +/-5ML. USO EXCLUSIVO PARA PACIENTES.</v>
          </cell>
          <cell r="D26821" t="str">
            <v>UD</v>
          </cell>
          <cell r="F26821" t="str">
            <v>2231</v>
          </cell>
        </row>
        <row r="26822">
          <cell r="A26822">
            <v>356010035</v>
          </cell>
          <cell r="B26822" t="str">
            <v>SOPERA ISOTERMICA, CAPACIDAD PARA 500 +/-50 ML. USO EXCLUSIVO PARA PACIENTES.</v>
          </cell>
          <cell r="D26822" t="str">
            <v>UD</v>
          </cell>
          <cell r="F26822" t="str">
            <v>2231</v>
          </cell>
        </row>
        <row r="26823">
          <cell r="A26823">
            <v>356010036</v>
          </cell>
          <cell r="B26823" t="str">
            <v>TAPA PLASTICA REUTILIZABLE PARA SOPERA ISOTERMICA, CON CAPACIDAD PARA 500 +/- 50ML. USO EXCLUSIVO PARA PACIENTES.</v>
          </cell>
          <cell r="D26823" t="str">
            <v>UD</v>
          </cell>
          <cell r="F26823" t="str">
            <v>2231</v>
          </cell>
        </row>
        <row r="26824">
          <cell r="A26824">
            <v>356010120</v>
          </cell>
          <cell r="B26824" t="str">
            <v>COBERTOR PARA PLATO, CONSTRUIDO EN ACERO INOXIDABLE EN UNA SOLA PIEZA CON UN DIAMETRO DE 20 +/-2CMS.</v>
          </cell>
          <cell r="D26824" t="str">
            <v>UD</v>
          </cell>
          <cell r="F26824" t="str">
            <v>2231</v>
          </cell>
        </row>
        <row r="26825">
          <cell r="A26825">
            <v>356010140</v>
          </cell>
          <cell r="B26825" t="str">
            <v>CUCHARA SOPERA CONSTRUIDA EN ACERO INOXIDABLE, DE 18 +/-2 CM DE LARGO.</v>
          </cell>
          <cell r="D26825" t="str">
            <v>UD</v>
          </cell>
          <cell r="F26825" t="str">
            <v>2231</v>
          </cell>
        </row>
        <row r="26826">
          <cell r="A26826">
            <v>356010182</v>
          </cell>
          <cell r="B26826" t="str">
            <v>CUCHARA PEQUEÑA, CONSTRUIDA EN ACERO INOXIDABLE, DE 15 +/-2 CM DE LARGO.</v>
          </cell>
          <cell r="D26826" t="str">
            <v>UD</v>
          </cell>
          <cell r="F26826" t="str">
            <v>2231</v>
          </cell>
        </row>
        <row r="26827">
          <cell r="A26827">
            <v>356010200</v>
          </cell>
          <cell r="B26827" t="str">
            <v>CUCHILLO DE MESA CONSTRUIDO EN ACERO INOXIDABLE, 20 +/-2CM DE LARGO.</v>
          </cell>
          <cell r="D26827" t="str">
            <v>UD</v>
          </cell>
          <cell r="F26827" t="str">
            <v>2231</v>
          </cell>
        </row>
        <row r="26828">
          <cell r="A26828">
            <v>356010221</v>
          </cell>
          <cell r="B26828" t="str">
            <v>DULCERA  DE POLICARBONATO, COLOR BEIGE, CON UNA CAPACIDAD DE 150 +/-5ML, PARA USO EXCLUSIVO DE PACIENTES.</v>
          </cell>
          <cell r="D26828" t="str">
            <v>UD</v>
          </cell>
          <cell r="F26828" t="str">
            <v>2231</v>
          </cell>
        </row>
        <row r="26829">
          <cell r="A26829">
            <v>356010222</v>
          </cell>
          <cell r="B26829" t="str">
            <v>DULCERA DE POLICARBONATO, COLOR BLANCO, CON UNA CAPACIDAD DE 150 +/-5ML, PARA USO EXCLUSIVO DE PERSONAL.</v>
          </cell>
          <cell r="D26829" t="str">
            <v>UD</v>
          </cell>
          <cell r="F26829" t="str">
            <v>2231</v>
          </cell>
        </row>
        <row r="26830">
          <cell r="A26830">
            <v>356010223</v>
          </cell>
          <cell r="B26830" t="str">
            <v>DULCERA DE PORCELANA, CAPACIDAD DE 45 +/-5ML PARA USO EXCLUSIVO DE PACIENTES DE TRASPLANTE.</v>
          </cell>
          <cell r="D26830" t="str">
            <v>UD</v>
          </cell>
          <cell r="F26830" t="str">
            <v>2231</v>
          </cell>
        </row>
        <row r="26831">
          <cell r="A26831">
            <v>356010263</v>
          </cell>
          <cell r="B26831" t="str">
            <v>PLATO EXTENDIDO DE POLICARBONATO, COLOR BLANCO, DIAMETRO DE 23 +/-2CM, PARA USO EXCLUSIVO DE PERSONAL.</v>
          </cell>
          <cell r="D26831" t="str">
            <v>UD</v>
          </cell>
          <cell r="F26831" t="str">
            <v>2231</v>
          </cell>
        </row>
        <row r="26832">
          <cell r="A26832">
            <v>356010264</v>
          </cell>
          <cell r="B26832" t="str">
            <v>PLATO DE PORCELANA EXTENDIDO, DIAMETRO DE 25 +/-2CM, PARA USO EXCLUSIVO DE PACIENTES DE TRASPLANTE.</v>
          </cell>
          <cell r="D26832" t="str">
            <v>UD</v>
          </cell>
          <cell r="F26832" t="str">
            <v>2231</v>
          </cell>
        </row>
        <row r="26833">
          <cell r="A26833">
            <v>356010266</v>
          </cell>
          <cell r="B26833" t="str">
            <v>PLATO DE PORCELANA PARA ENSALADA, DIAMETRO DE 20 +/- 2CM, PARA USO EXCLUSIVO DE PACIENTES DE TRASPLANTADOS.</v>
          </cell>
          <cell r="D26833" t="str">
            <v>UD</v>
          </cell>
          <cell r="F26833" t="str">
            <v>2231</v>
          </cell>
        </row>
        <row r="26834">
          <cell r="A26834">
            <v>356010267</v>
          </cell>
          <cell r="B26834" t="str">
            <v>PLATO DE PORCELANA PARA TAZA, DIAMETRO DE 15 +/-2CM, PARA USO EXCLUSIVO DE PACIENTES DE TRASPLANTE.</v>
          </cell>
          <cell r="D26834" t="str">
            <v>UD</v>
          </cell>
          <cell r="F26834" t="str">
            <v>2231</v>
          </cell>
        </row>
        <row r="26835">
          <cell r="A26835">
            <v>356010268</v>
          </cell>
          <cell r="B26835" t="str">
            <v>PLATO EXTENDIDO DE POLICARBONATO COLOR BEIGE, DIAMETRO DE 23 +/-2CM, PARA USO EXCLUSIVO DE PACIENTES.</v>
          </cell>
          <cell r="D26835" t="str">
            <v>UD</v>
          </cell>
          <cell r="F26835" t="str">
            <v>2231</v>
          </cell>
        </row>
        <row r="26836">
          <cell r="A26836">
            <v>356010270</v>
          </cell>
          <cell r="B26836" t="str">
            <v>PLATO ISOTERMICO, DE MATERIAL RESISTENTE, CON DIVICIONES, DIAMETRO DE 23 +/-2 CMS.</v>
          </cell>
          <cell r="D26836" t="str">
            <v>UD</v>
          </cell>
          <cell r="F26836" t="str">
            <v>2231</v>
          </cell>
        </row>
        <row r="26837">
          <cell r="A26837">
            <v>356010280</v>
          </cell>
          <cell r="B26837" t="str">
            <v>PLATO DE POLICARBONATO COLOR BEIGE DIAMETRO DE 17+/-2CMS, PARA USO EXCLUSIVO DE PACIENTES.</v>
          </cell>
          <cell r="D26837" t="str">
            <v>UD</v>
          </cell>
          <cell r="F26837" t="str">
            <v>2231</v>
          </cell>
        </row>
        <row r="26838">
          <cell r="A26838">
            <v>356010281</v>
          </cell>
          <cell r="B26838" t="str">
            <v>PLATO DE POLICARBONATO, COLOR BEIGE, DIAMETRO DE 13+/-2CMS PARA USO EXCLUSIVO DE PACIENTES.</v>
          </cell>
          <cell r="D26838" t="str">
            <v>UD</v>
          </cell>
          <cell r="F26838" t="str">
            <v>2231</v>
          </cell>
        </row>
        <row r="26839">
          <cell r="A26839">
            <v>356010282</v>
          </cell>
          <cell r="B26839" t="str">
            <v>PLATO DE POLICARBONATO,DIAMETRO DE 13+/-2CMS, COLOR BLANCO, PARA USO EXCLUSIVO DE PERSONAL.</v>
          </cell>
          <cell r="D26839" t="str">
            <v>UD</v>
          </cell>
          <cell r="F26839" t="str">
            <v>2231</v>
          </cell>
        </row>
        <row r="26840">
          <cell r="A26840">
            <v>356010300</v>
          </cell>
          <cell r="B26840" t="str">
            <v>PLATO DE POLICARBONATO COLOR BLANCO, DIAMETRO DE 17+/-2 CMS, PARA USO EXCLUSIVO DE PERSONAL.</v>
          </cell>
          <cell r="D26840" t="str">
            <v>UD</v>
          </cell>
          <cell r="F26840" t="str">
            <v>2231</v>
          </cell>
        </row>
        <row r="26841">
          <cell r="A26841">
            <v>356010320</v>
          </cell>
          <cell r="B26841" t="str">
            <v>TAZA PARA CAFE, DE POLICARBONATO, COLOR BLANCO, CON CAPACIDAD PARA 240 +/- 10 ML, PARA USO EXCLUSIVO DE PERSONAL.</v>
          </cell>
          <cell r="D26841" t="str">
            <v>UD</v>
          </cell>
          <cell r="F26841" t="str">
            <v>2231</v>
          </cell>
        </row>
        <row r="26842">
          <cell r="A26842">
            <v>356010321</v>
          </cell>
          <cell r="B26842" t="str">
            <v>TAZA PARA CAFE, DE POLICARBONATO, COLOR BEIG, CAPACIDAD DE 240 +/-10ML. PARA USO EXCLUSIVO DE PACIENTES.</v>
          </cell>
          <cell r="D26842" t="str">
            <v>UD</v>
          </cell>
          <cell r="F26842" t="str">
            <v>2231</v>
          </cell>
        </row>
        <row r="26843">
          <cell r="A26843">
            <v>356010322</v>
          </cell>
          <cell r="B26843" t="str">
            <v>TAZA DE PORCELANA PARA CAFE,  CON CAPACIDAD PARA 250 +/-10ML PARA USO EXCLUSIVO DE PACIENTE DE TRASPLANTE.</v>
          </cell>
          <cell r="D26843" t="str">
            <v>UD</v>
          </cell>
          <cell r="F26843" t="str">
            <v>2231</v>
          </cell>
        </row>
        <row r="26844">
          <cell r="A26844">
            <v>356010344</v>
          </cell>
          <cell r="B26844" t="str">
            <v>TAZA SOPERA DE PORCELANA, CAPACIDAD DE  400 +/-20ML, PARA USO EXCLUSIVO DE PACIENTES DE TRASPLANTE</v>
          </cell>
          <cell r="D26844" t="str">
            <v>UD</v>
          </cell>
          <cell r="F26844" t="str">
            <v>2231</v>
          </cell>
        </row>
        <row r="26845">
          <cell r="A26845">
            <v>356010345</v>
          </cell>
          <cell r="B26845" t="str">
            <v>TAZA SOPERA DE POLICARBONATO, CON CAPACIDAD DE 370 ± 10 ML, COLOR BEIGE, PARA USO EXCLUSIVO DE PACIENTES.</v>
          </cell>
          <cell r="D26845" t="str">
            <v>UD</v>
          </cell>
          <cell r="F26845" t="str">
            <v>2231</v>
          </cell>
        </row>
        <row r="26846">
          <cell r="A26846">
            <v>356010346</v>
          </cell>
          <cell r="B26846" t="str">
            <v>TAZA SOPERA DE POLICARBONATO, CON CAPACIDAD DE 370 ± 10 ML COLOR BLANCO PARA USO EXCLUSIVO DE PERSONAL.</v>
          </cell>
          <cell r="D26846" t="str">
            <v>UD</v>
          </cell>
          <cell r="F26846" t="str">
            <v>2231</v>
          </cell>
        </row>
        <row r="26847">
          <cell r="A26847">
            <v>356010347</v>
          </cell>
          <cell r="B26847" t="str">
            <v>TAZA DE POLICARBONATO, CON CAPACIDAD PARA 275 ± 5 ML, PARA USO EXCLUSIO DE PACIENTES.</v>
          </cell>
          <cell r="D26847" t="str">
            <v>UD</v>
          </cell>
          <cell r="F26847" t="str">
            <v>2231</v>
          </cell>
        </row>
        <row r="26848">
          <cell r="A26848">
            <v>356010361</v>
          </cell>
          <cell r="B26848" t="str">
            <v>TENEDOR DE ACERO INOXIDABLE, DE 18 +/- 2CM DE LARGO.</v>
          </cell>
          <cell r="D26848" t="str">
            <v>UD</v>
          </cell>
          <cell r="F26848" t="str">
            <v>2231</v>
          </cell>
        </row>
        <row r="26849">
          <cell r="A26849">
            <v>356010380</v>
          </cell>
          <cell r="B26849" t="str">
            <v>VASO DE  PLASTICO, TRANSPARENTE, CAPACIDAD APROX.   240 CC., RESISTENTE A ALTAS TEMPERATURAS.</v>
          </cell>
          <cell r="D26849" t="str">
            <v>UD</v>
          </cell>
          <cell r="F26849" t="str">
            <v>2231</v>
          </cell>
        </row>
        <row r="26850">
          <cell r="A26850">
            <v>356010381</v>
          </cell>
          <cell r="B26850" t="str">
            <v>VASO DE POLICARBONATO TRANSPARENTE CON CAPACIDAD DE 300 M.L, RESISTENTE A ALTAS TEMPERATURAS, CERTIFICACION CON EL SELLO NFS</v>
          </cell>
          <cell r="D26850" t="str">
            <v>UD</v>
          </cell>
          <cell r="F26850" t="str">
            <v>2231</v>
          </cell>
        </row>
        <row r="26851">
          <cell r="A26851">
            <v>356010390</v>
          </cell>
          <cell r="B26851" t="str">
            <v>VASOS DE POLICARBONATO, COLOR AMBAR, CAPACIDAD 12 ONZAS (360 MILILITROS), RESISTENTE A GOLPES, LISO EN LA PARTE INTERNA (SIN PROTUBERANCIAS), RESISTENTE A ALTAS TEMPERATURAS.</v>
          </cell>
          <cell r="D26851" t="str">
            <v>UD</v>
          </cell>
          <cell r="F26851" t="str">
            <v>2231</v>
          </cell>
        </row>
        <row r="26852">
          <cell r="A26852">
            <v>356010396</v>
          </cell>
          <cell r="B26852" t="str">
            <v>VASOS DE POLICARBONATO, RESISTENTES, COLOR ROJO, CAPACIDAD 720 +/- 10 ML. USO EXCLUSIVO DE PACIENTES</v>
          </cell>
          <cell r="D26852" t="str">
            <v>UD</v>
          </cell>
          <cell r="F26852" t="str">
            <v>2231</v>
          </cell>
        </row>
        <row r="26853">
          <cell r="A26853">
            <v>356010397</v>
          </cell>
          <cell r="B26853" t="str">
            <v>VASO TRANSPARENTE DE POLICARBONATO, CON CAPACIDAD DE 240 +/-5 MILILITROS.</v>
          </cell>
          <cell r="D26853" t="str">
            <v>UD</v>
          </cell>
          <cell r="F26853" t="str">
            <v>2231</v>
          </cell>
        </row>
        <row r="26854">
          <cell r="A26854">
            <v>356010408</v>
          </cell>
          <cell r="B26854" t="str">
            <v xml:space="preserve">COPOS (VASO) DE PAPEL PARA DISPENSADOR DE AGUA.  </v>
          </cell>
          <cell r="D26854" t="str">
            <v>UD</v>
          </cell>
          <cell r="F26854" t="str">
            <v>2210</v>
          </cell>
        </row>
        <row r="26855">
          <cell r="A26855">
            <v>356011001</v>
          </cell>
          <cell r="B26855" t="str">
            <v>TAZA SOPERA DE POLICARBONATO, CON CAPACIDAD DE 320 +/-10ML, COLOR BEIGE, PARA USO EXCLUSIVO DE PACIENTES.</v>
          </cell>
          <cell r="D26855" t="str">
            <v>UD</v>
          </cell>
          <cell r="F26855" t="str">
            <v>2231</v>
          </cell>
        </row>
        <row r="26856">
          <cell r="A26856">
            <v>356011002</v>
          </cell>
          <cell r="B26856" t="str">
            <v>TAZA SOPERA DE POLICARBONATO, CON CAPACIDAD DE 320 +/-10ML, COLOR BLANCO, PARA USO EXCLUSIVO DE PERSONAL..</v>
          </cell>
          <cell r="D26856" t="str">
            <v>UD</v>
          </cell>
          <cell r="F26856" t="str">
            <v>2231</v>
          </cell>
        </row>
        <row r="26857">
          <cell r="A26857">
            <v>356011003</v>
          </cell>
          <cell r="B26857" t="str">
            <v>TAZA SOPERA DE POLICARBONATO, CON CAPACIDAD DE 500 +/-50ML, COLOR BEIGE, PARA USO EXCLUSIVO DE PACIENTES.</v>
          </cell>
          <cell r="D26857" t="str">
            <v>UD</v>
          </cell>
          <cell r="F26857" t="str">
            <v>2231</v>
          </cell>
        </row>
        <row r="26858">
          <cell r="A26858">
            <v>356011004</v>
          </cell>
          <cell r="B26858" t="str">
            <v>TAZA SOPERA RECTANGULAR DE PLASTICO RESISTENTE, CON CAPACIDAD DE 170 +/-10ML, PARA USO EXCLUSIVO DE PACIENTES.</v>
          </cell>
          <cell r="D26858" t="str">
            <v>UD</v>
          </cell>
          <cell r="F26858" t="str">
            <v>2231</v>
          </cell>
        </row>
        <row r="26859">
          <cell r="A26859">
            <v>356011005</v>
          </cell>
          <cell r="B26859" t="str">
            <v>TAZA SOPERA DE POLICARBONATO, CON CAPACIDAD DE 450 ± 10 ML, COLOR BEIGE, PARA USO EXCLUSIVO DE PACIENTES.</v>
          </cell>
          <cell r="D26859" t="str">
            <v>UD</v>
          </cell>
          <cell r="F26859" t="str">
            <v>2231</v>
          </cell>
        </row>
        <row r="26860">
          <cell r="A26860">
            <v>356011006</v>
          </cell>
          <cell r="B26860" t="str">
            <v>TAZA SOPERA DE POLICARBONATO, CON CAPACIDAD DE 450 ± 10 ML, COLOR BLANCO, PARA USO EXCLUSIVO DE PERSONAL.</v>
          </cell>
          <cell r="D26860" t="str">
            <v>UD</v>
          </cell>
          <cell r="F26860" t="str">
            <v>2231</v>
          </cell>
        </row>
        <row r="26861">
          <cell r="A26861">
            <v>356011007</v>
          </cell>
          <cell r="B26861" t="str">
            <v>TAPA REUTILIZABLE PARA TAZA RECTANGULAR DE PLASTICO RESISTENTE, PARA POSTRE O FRUTAS, DIMENSIONES 8,8 MM X 1,6  MM +/- 1 CMUSO EXCLUSIVO PARA PACIENTES</v>
          </cell>
          <cell r="D26861" t="str">
            <v>UD</v>
          </cell>
          <cell r="F26861" t="str">
            <v>2231</v>
          </cell>
        </row>
        <row r="26862">
          <cell r="A26862">
            <v>356011008</v>
          </cell>
          <cell r="B26862" t="str">
            <v>TAPA REUTILIZABLE PARA TAZA SOPERA DE POLICARBONATO, CON CAPACIDAD DE 320 +/-10ML. USO EXCLUSIVO PARA PACIENTES</v>
          </cell>
          <cell r="D26862" t="str">
            <v>UD</v>
          </cell>
          <cell r="F26862" t="str">
            <v>2231</v>
          </cell>
        </row>
        <row r="26863">
          <cell r="A26863">
            <v>356020001</v>
          </cell>
          <cell r="B26863" t="str">
            <v>PLATO DESCARTABLE , COMPOSTABLE, SIN DIVISIONES, DIAMETRO DE 15 CM+/-1CM. (N. 6)</v>
          </cell>
          <cell r="D26863" t="str">
            <v>UD</v>
          </cell>
          <cell r="F26863" t="str">
            <v>2231</v>
          </cell>
        </row>
        <row r="26864">
          <cell r="A26864">
            <v>356020002</v>
          </cell>
          <cell r="B26864" t="str">
            <v>PLATO DESCARTABLE, COMPOSTABLE, SIN DIVISIONES, DIAMETRO DE 22  CM+/-1CM (N. 9)</v>
          </cell>
          <cell r="D26864" t="str">
            <v>UD</v>
          </cell>
          <cell r="F26864" t="str">
            <v>2231</v>
          </cell>
        </row>
        <row r="26865">
          <cell r="A26865">
            <v>356020003</v>
          </cell>
          <cell r="B26865" t="str">
            <v>PLATO DE DESCARTABLE, COMPOSTABLE, CON TRES DIVISIONES, DIAMETRO 22 CM +/-1CM. (N. 9)</v>
          </cell>
          <cell r="D26865" t="str">
            <v>UD</v>
          </cell>
          <cell r="F26865" t="str">
            <v>2231</v>
          </cell>
        </row>
        <row r="26866">
          <cell r="A26866">
            <v>356020006</v>
          </cell>
          <cell r="B26866" t="str">
            <v>PORTACOMIDA DESCARTABLE, COMPOSTABLE, CON TRES DIVISIONES, CON TAPA TIPO BISAGRA,  DIMENCIONES DE LA BASE 22CMS +/-1CM X 22 CM +/-1 CM</v>
          </cell>
          <cell r="D26866" t="str">
            <v>UD</v>
          </cell>
          <cell r="F26866" t="str">
            <v>2231</v>
          </cell>
        </row>
        <row r="26867">
          <cell r="A26867">
            <v>356020007</v>
          </cell>
          <cell r="B26867" t="str">
            <v>TAPA DESCARTABLE  COMPOSTABLE, PARA TAZA SOPERA DESCARTABLE COMPOSTABLE, CON CAPACIDAD 480 ML +/-10ML.</v>
          </cell>
          <cell r="D26867" t="str">
            <v>UD</v>
          </cell>
          <cell r="F26867" t="str">
            <v>2231</v>
          </cell>
        </row>
        <row r="26868">
          <cell r="A26868">
            <v>356020009</v>
          </cell>
          <cell r="B26868" t="str">
            <v>TAPA DESCARTABLE COMPOSTABLE, PARA VASO DESCARTABLE COMPOSTABLE CON CAPACIDAD DE  240 ML +/- 5ML.</v>
          </cell>
          <cell r="D26868" t="str">
            <v>UD</v>
          </cell>
          <cell r="F26868" t="str">
            <v>2231</v>
          </cell>
        </row>
        <row r="26869">
          <cell r="A26869">
            <v>356020010</v>
          </cell>
          <cell r="B26869" t="str">
            <v>TAZA SOPERA, DESCARTABLE , COMPOSTABLE, CON CAPACIDAD  480 ML +/-10ML.</v>
          </cell>
          <cell r="D26869" t="str">
            <v>UD</v>
          </cell>
          <cell r="F26869" t="str">
            <v>2231</v>
          </cell>
        </row>
        <row r="26870">
          <cell r="A26870">
            <v>356020012</v>
          </cell>
          <cell r="B26870" t="str">
            <v>VASO DESCARTABLE COMPOSTABLE CAPACIDAD 240 ML+/- 5ML, N° 8,PARA BEBIDA FRIA Y CALIENTE.</v>
          </cell>
          <cell r="D26870" t="str">
            <v>UD</v>
          </cell>
          <cell r="F26870" t="str">
            <v>2231</v>
          </cell>
        </row>
        <row r="26871">
          <cell r="A26871">
            <v>356020022</v>
          </cell>
          <cell r="B26871" t="str">
            <v>PORTACOMIDA DESCARTABLE BIODEGRADABLE Y COMPOSTABLE, CON TAPA TIPO BISAGRA, SIN DIVISIONES, DIMENCIONES: 23CMS +/-1CM DE LARGO POR 15 CMS +/-1CM DE ANCHO</v>
          </cell>
          <cell r="D26871" t="str">
            <v>UD</v>
          </cell>
          <cell r="F26871" t="str">
            <v>2231</v>
          </cell>
        </row>
        <row r="26872">
          <cell r="A26872">
            <v>356020056</v>
          </cell>
          <cell r="B26872" t="str">
            <v>VASO DESCARTABLE COMPOSTABLE, TRANSPARENTE, CAPACIDAD 270  ML +/- 5 ML, N°9, PARA BEBIDA FRIA.</v>
          </cell>
          <cell r="D26872" t="str">
            <v>UD</v>
          </cell>
          <cell r="F26872" t="str">
            <v>2231</v>
          </cell>
        </row>
        <row r="26873">
          <cell r="A26873">
            <v>356020061</v>
          </cell>
          <cell r="B26873" t="str">
            <v>VASO PLASTICO TRANSPARENTE, DESCARTABLE, CON CAPACIDAD DE 360+/-5ML, PARA USAR EN MAQUINA SELLADORA DE VASOS.</v>
          </cell>
          <cell r="D26873" t="str">
            <v>UD</v>
          </cell>
          <cell r="F26873" t="str">
            <v>2231</v>
          </cell>
        </row>
        <row r="26874">
          <cell r="A26874">
            <v>356020062</v>
          </cell>
          <cell r="B26874" t="str">
            <v>VASO DESCARTABLE , COMPOSTABLE,  TRANSPARENTE, CAPACIDAD 300 ML +/- 5 ML, N°10, PARA BEBIDA FRIA.</v>
          </cell>
          <cell r="D26874" t="str">
            <v>UD</v>
          </cell>
          <cell r="F26874" t="str">
            <v>2231</v>
          </cell>
        </row>
        <row r="26875">
          <cell r="A26875">
            <v>356020063</v>
          </cell>
          <cell r="B26875" t="str">
            <v>CUCHARA DESCARTABLE, COMPOSTABLE, COLOR BLANCO O MARFIL, LONGITUD TOTAL DE 14 CM +/-1CM.</v>
          </cell>
          <cell r="D26875" t="str">
            <v>UD</v>
          </cell>
          <cell r="F26875" t="str">
            <v>2231</v>
          </cell>
        </row>
        <row r="26876">
          <cell r="A26876">
            <v>356020064</v>
          </cell>
          <cell r="B26876" t="str">
            <v>PAJILLA DESCARTABLE, COMPOSTABLE, SIN RESORTE, EMPACADA EN PAPEL INDIVIDUALMENTE, LONGITUD 21 CM +/-1 CM.</v>
          </cell>
          <cell r="D26876" t="str">
            <v>UD</v>
          </cell>
          <cell r="F26876" t="str">
            <v>2231</v>
          </cell>
        </row>
        <row r="26877">
          <cell r="A26877">
            <v>356020065</v>
          </cell>
          <cell r="B26877" t="str">
            <v>PAJILLA PLASTICA DESCARTABLE, BORDE SESGADO, LONGITUD DE 21 +/-1CM, DIAMETRO 0.5 +/-0.1CM DE DIAMETRO</v>
          </cell>
          <cell r="D26877" t="str">
            <v>UD</v>
          </cell>
          <cell r="F26877" t="str">
            <v>2231</v>
          </cell>
        </row>
        <row r="26878">
          <cell r="A26878">
            <v>356020066</v>
          </cell>
          <cell r="B26878" t="str">
            <v>PORTACOMIDA DESCARTABLE, COMPOSTABLE, SIN DIVISIONES, CON TAPA TIPO BISAGRA,  DIMENCIONES DE LA BASE 15CMS +/-1CM X 15 CM +/-1 CM</v>
          </cell>
          <cell r="D26878" t="str">
            <v>UD</v>
          </cell>
          <cell r="F26878" t="str">
            <v>2231</v>
          </cell>
        </row>
        <row r="26879">
          <cell r="A26879">
            <v>356020067</v>
          </cell>
          <cell r="B26879" t="str">
            <v>TAZA SOPERA, DESCARTABLE, COMPOSTABLE, CON CAPACIDAD PARA 240 ML +/-10ML.</v>
          </cell>
          <cell r="D26879" t="str">
            <v>UD</v>
          </cell>
          <cell r="F26879" t="str">
            <v>2231</v>
          </cell>
        </row>
        <row r="26880">
          <cell r="A26880">
            <v>356020069</v>
          </cell>
          <cell r="B26880" t="str">
            <v>TAPA DESCARTABLE, COMPOSTABLE, PARA TAZA SOPERA DESCARTABLE CON CAPACIDAD 240 ML +/-10 ML.</v>
          </cell>
          <cell r="D26880" t="str">
            <v>UD</v>
          </cell>
          <cell r="F26880" t="str">
            <v>2231</v>
          </cell>
        </row>
        <row r="26881">
          <cell r="A26881">
            <v>356020072</v>
          </cell>
          <cell r="B26881" t="str">
            <v>TAPA DESCART. PLASTICA (POLIESTIRENO), TRASLUCIDA, P/ USAR CON VASO REUTILZIABLE MARCA ALADDIN, MODELO DMT210 (240 ML ± 5 ML), DE AJUSTE HERMETICO MEDIDAS: 8,5 CM  ± 0.5 CM DE DIAM</v>
          </cell>
          <cell r="D26881" t="str">
            <v>UD</v>
          </cell>
          <cell r="F26881" t="str">
            <v>2231</v>
          </cell>
        </row>
        <row r="26882">
          <cell r="A26882">
            <v>356020099</v>
          </cell>
          <cell r="B26882" t="str">
            <v>CUCHARA DESCARTABLE, COMPOSTABLE, COLOR BLANCO O MARFIL, LONGITUD TOTAL DE 17 CM +/-1CM.</v>
          </cell>
          <cell r="D26882" t="str">
            <v>UD</v>
          </cell>
          <cell r="F26882" t="str">
            <v>2231</v>
          </cell>
        </row>
        <row r="26883">
          <cell r="A26883">
            <v>356020101</v>
          </cell>
          <cell r="B26883" t="str">
            <v>TENEDOR DESCARTABLE, COMPOSTABLE, COLOR BLANCO O MARFIL, LONGITUD TOTAL DE 17 CM +/-1CM.</v>
          </cell>
          <cell r="D26883" t="str">
            <v>UD</v>
          </cell>
          <cell r="F26883" t="str">
            <v>2231</v>
          </cell>
        </row>
        <row r="26884">
          <cell r="A26884">
            <v>356020102</v>
          </cell>
          <cell r="B26884" t="str">
            <v>CUCHILLO ASERRADO DESCARTABLE, COMPOSTABLE, COLOR BLANCO O MARFIL, LONGITUD TOTAL DE 17 CM +/-1CM.</v>
          </cell>
          <cell r="D26884" t="str">
            <v>UD</v>
          </cell>
          <cell r="F26884" t="str">
            <v>2231</v>
          </cell>
        </row>
        <row r="26885">
          <cell r="A26885">
            <v>356020166</v>
          </cell>
          <cell r="B26885" t="str">
            <v>TAPA DESCARTABLE PARA VASO REUTILIZABLE CON CAPACIDAD PARA 240 +/-10 ML (8 ONZAS)</v>
          </cell>
          <cell r="D26885" t="str">
            <v>UD</v>
          </cell>
          <cell r="F26885" t="str">
            <v>2231</v>
          </cell>
        </row>
        <row r="26886">
          <cell r="A26886">
            <v>356020167</v>
          </cell>
          <cell r="B26886" t="str">
            <v>TAZA SOPERA, DESCARTABLE, COMPOSTABLE, CAPACIDAD PARA 355 ML +/-10ML.</v>
          </cell>
          <cell r="D26886" t="str">
            <v>UD</v>
          </cell>
          <cell r="F26886" t="str">
            <v>2231</v>
          </cell>
        </row>
        <row r="26887">
          <cell r="A26887">
            <v>356020169</v>
          </cell>
          <cell r="B26887" t="str">
            <v>TAPA DESCARTABLE, COMPOSTABLE, PARA TAZA SOPERA DESCARTABLE COMPOSTABLE CON CAPACIDAD DE 355 ML +/-10ML.</v>
          </cell>
          <cell r="D26887" t="str">
            <v>UD</v>
          </cell>
          <cell r="F26887" t="str">
            <v>2231</v>
          </cell>
        </row>
        <row r="26888">
          <cell r="A26888">
            <v>356020170</v>
          </cell>
          <cell r="B26888" t="str">
            <v>TAPA DESCARTABLE, COMPOSTABLE, TRANSPARENTE, PARA VASO DESCARTABLE, CAPACIDAD DE 270 ML ± 5ML</v>
          </cell>
          <cell r="D26888" t="str">
            <v>UD</v>
          </cell>
          <cell r="F26888" t="str">
            <v>2231</v>
          </cell>
        </row>
        <row r="26889">
          <cell r="A26889">
            <v>356020171</v>
          </cell>
          <cell r="B26889" t="str">
            <v>TAPA DESCARTABLE, COMPOSTABLE, TRANSPARENTE, PARA VASO DESCARTABLE, CAPACIDAD DE 300 ML ± 5ML</v>
          </cell>
          <cell r="D26889" t="str">
            <v>UD</v>
          </cell>
          <cell r="F26889" t="str">
            <v>2231</v>
          </cell>
        </row>
        <row r="26890">
          <cell r="A26890">
            <v>356020172</v>
          </cell>
          <cell r="B26890" t="str">
            <v>RECIPIENTE CON TAPA, DESCARTABLE COMPSTABLE, TRANSPARENTE, CON CAPACIDAD DE 60 ML +/- 5 ML</v>
          </cell>
          <cell r="D26890" t="str">
            <v>UD</v>
          </cell>
          <cell r="F26890" t="str">
            <v>2231</v>
          </cell>
        </row>
        <row r="26891">
          <cell r="A26891">
            <v>356020410</v>
          </cell>
          <cell r="B26891" t="str">
            <v>REMOVEDOR PARA CAFE, DE MATERIAL COMPOSTABLE, EMPACADOS INDIVIDUALMENTE CON PAPEL</v>
          </cell>
          <cell r="D26891" t="str">
            <v>UD</v>
          </cell>
          <cell r="F26891" t="str">
            <v>2231</v>
          </cell>
        </row>
        <row r="26892">
          <cell r="A26892">
            <v>358010010</v>
          </cell>
          <cell r="B26892" t="str">
            <v>AGUA    - BIDONES</v>
          </cell>
          <cell r="D26892" t="str">
            <v>UD</v>
          </cell>
          <cell r="F26892" t="str">
            <v>2213</v>
          </cell>
        </row>
        <row r="26893">
          <cell r="A26893">
            <v>358010011</v>
          </cell>
          <cell r="B26893" t="str">
            <v>AGUA EMBOTELLADA EN PRESENTACION DE 600ML.</v>
          </cell>
          <cell r="D26893" t="str">
            <v>UD</v>
          </cell>
          <cell r="F26893" t="str">
            <v>2213</v>
          </cell>
        </row>
        <row r="26894">
          <cell r="A26894">
            <v>358010012</v>
          </cell>
          <cell r="B26894" t="str">
            <v>AGUA EMBOTELLADA EN PRESENTACION DE 1000ML.</v>
          </cell>
          <cell r="D26894" t="str">
            <v>UD</v>
          </cell>
          <cell r="F26894" t="str">
            <v>2213</v>
          </cell>
        </row>
        <row r="26895">
          <cell r="A26895">
            <v>360010001</v>
          </cell>
          <cell r="B26895" t="str">
            <v>CIRIO PASCUAL DE 6.5 CM DE DIAMETRO X 60 CM DE ALTO.</v>
          </cell>
          <cell r="D26895" t="str">
            <v>UD</v>
          </cell>
          <cell r="F26895" t="str">
            <v>2233</v>
          </cell>
        </row>
        <row r="26896">
          <cell r="A26896">
            <v>360010002</v>
          </cell>
          <cell r="B26896" t="str">
            <v>CIRIO PASCUAL DE 8 CM DE DIAMETRO X 60 CM DE ALTO.</v>
          </cell>
          <cell r="D26896" t="str">
            <v>UD</v>
          </cell>
          <cell r="F26896" t="str">
            <v>2233</v>
          </cell>
        </row>
        <row r="26897">
          <cell r="A26897">
            <v>360010003</v>
          </cell>
          <cell r="B26897" t="str">
            <v>CIRIO PASCUAL DE 6.5 CM DE DIAMETRO X 40 CM DE ALTO.</v>
          </cell>
          <cell r="D26897" t="str">
            <v>UD</v>
          </cell>
          <cell r="F26897" t="str">
            <v>2233</v>
          </cell>
        </row>
        <row r="26898">
          <cell r="A26898">
            <v>360010004</v>
          </cell>
          <cell r="B26898" t="str">
            <v>CIRIO PASCUAL DE 8 CM DE DIAMETRO X 80 CM DE ALTO.</v>
          </cell>
          <cell r="D26898" t="str">
            <v>UD</v>
          </cell>
          <cell r="F26898" t="str">
            <v>2233</v>
          </cell>
        </row>
        <row r="26899">
          <cell r="A26899">
            <v>360010005</v>
          </cell>
          <cell r="B26899" t="str">
            <v>CIRIO PASCUAL DE 10 CM DE DIAMETRO X 80 CM DE ALTO.</v>
          </cell>
          <cell r="D26899" t="str">
            <v>UD</v>
          </cell>
          <cell r="F26899" t="str">
            <v>2233</v>
          </cell>
        </row>
        <row r="26900">
          <cell r="A26900">
            <v>360010006</v>
          </cell>
          <cell r="B26900" t="str">
            <v>CIRIO PASCUAL DE 10 CM DE DIAMETRO X 60 CM DE ALTO.</v>
          </cell>
          <cell r="D26900" t="str">
            <v>UD</v>
          </cell>
          <cell r="F26900" t="str">
            <v>2233</v>
          </cell>
        </row>
        <row r="26901">
          <cell r="A26901">
            <v>360010007</v>
          </cell>
          <cell r="B26901" t="str">
            <v xml:space="preserve">VELA DE COLOR BLANCO, DE 25 CENTIMETROS DE ALTO +/-5CM.									 									</v>
          </cell>
          <cell r="D26901" t="str">
            <v>UD</v>
          </cell>
          <cell r="F26901" t="str">
            <v>2233</v>
          </cell>
        </row>
        <row r="26902">
          <cell r="A26902">
            <v>360010008</v>
          </cell>
          <cell r="B26902" t="str">
            <v>VELA DE COLOR ROJO, DE 22 CENTIMETROS DE ALTO.</v>
          </cell>
          <cell r="D26902" t="str">
            <v>UD</v>
          </cell>
          <cell r="F26902" t="str">
            <v>2233</v>
          </cell>
        </row>
        <row r="26903">
          <cell r="A26903">
            <v>360010009</v>
          </cell>
          <cell r="B26903" t="str">
            <v>VELA DE COLOR MORADO, DE 22 CENTIMETROS DE ALTO.</v>
          </cell>
          <cell r="D26903" t="str">
            <v>UD</v>
          </cell>
          <cell r="F26903" t="str">
            <v>2233</v>
          </cell>
        </row>
        <row r="26904">
          <cell r="A26904">
            <v>360010010</v>
          </cell>
          <cell r="B26904" t="str">
            <v>VELA DE COLOR VERDE, DE 22 CENTIMETROS DE ALTO.</v>
          </cell>
          <cell r="D26904" t="str">
            <v>UD</v>
          </cell>
          <cell r="F26904" t="str">
            <v>2233</v>
          </cell>
        </row>
        <row r="26905">
          <cell r="A26905">
            <v>360010011</v>
          </cell>
          <cell r="B26905" t="str">
            <v>BASE PARA CIRIO 80 X 8.2 CMS BARROCO FUNDIDO</v>
          </cell>
          <cell r="D26905" t="str">
            <v>UD</v>
          </cell>
          <cell r="F26905" t="str">
            <v>2233</v>
          </cell>
        </row>
        <row r="26906">
          <cell r="A26906">
            <v>360010012</v>
          </cell>
          <cell r="B26906" t="str">
            <v>VELAS O VELONES DE COLOR AMARILLO, DE 22 CENTIMETROS DE ALTO.</v>
          </cell>
          <cell r="D26906" t="str">
            <v>UD</v>
          </cell>
          <cell r="F26906" t="str">
            <v>2233</v>
          </cell>
        </row>
        <row r="26907">
          <cell r="A26907">
            <v>360010013</v>
          </cell>
          <cell r="B26907" t="str">
            <v xml:space="preserve">VELA O VELON DE COLOR BLANCO, DE 19 CENTIMETROS DE ALTO.									 									</v>
          </cell>
          <cell r="D26907" t="str">
            <v>UD</v>
          </cell>
          <cell r="F26907" t="str">
            <v>2233</v>
          </cell>
        </row>
        <row r="26908">
          <cell r="A26908">
            <v>360010020</v>
          </cell>
          <cell r="B26908" t="str">
            <v>ALBA, VESTIDURA SAGRADA.</v>
          </cell>
          <cell r="D26908" t="str">
            <v>UD</v>
          </cell>
          <cell r="F26908" t="str">
            <v>2207</v>
          </cell>
        </row>
        <row r="26909">
          <cell r="A26909">
            <v>360010030</v>
          </cell>
          <cell r="B26909" t="str">
            <v>CASULLA, VESTIDURA SAGRADA, SEGUN CARCTERISTICAS Y ESPECIFICACIONES.</v>
          </cell>
          <cell r="D26909" t="str">
            <v>UD</v>
          </cell>
          <cell r="F26909" t="str">
            <v>2207</v>
          </cell>
        </row>
        <row r="26910">
          <cell r="A26910">
            <v>360010061</v>
          </cell>
          <cell r="B26910" t="str">
            <v>VELA DE CERA DE PARAFINA SOLIDA Y ESTEARINA EN BASE DE ALUMINIO, CON UNA MECHA TRENZADA DE PABILO EN SU INTERIOR QUE SOBRESALE PARA ENCENDERLA. DIAMETRO DE 2 CM.COLOR BLANCO.</v>
          </cell>
          <cell r="D26910" t="str">
            <v>UD</v>
          </cell>
          <cell r="F26910" t="str">
            <v>2205</v>
          </cell>
        </row>
        <row r="26911">
          <cell r="A26911">
            <v>375010001</v>
          </cell>
          <cell r="B26911" t="str">
            <v>LAPIZ DERMOGRAFICO.</v>
          </cell>
          <cell r="D26911" t="str">
            <v>UD</v>
          </cell>
          <cell r="F26911" t="str">
            <v>2233</v>
          </cell>
        </row>
        <row r="26912">
          <cell r="A26912">
            <v>375010002</v>
          </cell>
          <cell r="B26912" t="str">
            <v>CALIPER DE ALTURA DE RODILLA Y SEGMENTOS CORPORALES, DE PLASTICO.</v>
          </cell>
          <cell r="D26912" t="str">
            <v>UD</v>
          </cell>
          <cell r="F26912" t="str">
            <v>2233</v>
          </cell>
        </row>
        <row r="26913">
          <cell r="A26913">
            <v>375010003</v>
          </cell>
          <cell r="B26913" t="str">
            <v>CALIPER O ADIPOMETRO PARA MEDIR PLIEGUES CUTANEOS.</v>
          </cell>
          <cell r="D26913" t="str">
            <v>UD</v>
          </cell>
          <cell r="F26913" t="str">
            <v>2233</v>
          </cell>
        </row>
        <row r="26914">
          <cell r="A26914">
            <v>375010004</v>
          </cell>
          <cell r="B26914" t="str">
            <v>CINTA METRICA INEXTENSIBLE PARA MEDIDAS LONGITUDINALES Y CIRCUNFERENCIALES CORPORALES.</v>
          </cell>
          <cell r="D26914" t="str">
            <v>UD</v>
          </cell>
          <cell r="F26914" t="str">
            <v>2233</v>
          </cell>
        </row>
        <row r="26915">
          <cell r="A26915">
            <v>375010005</v>
          </cell>
          <cell r="B26915" t="str">
            <v>CARTABON ANTROPOMETRICO.</v>
          </cell>
          <cell r="D26915" t="str">
            <v>UD</v>
          </cell>
          <cell r="F26915" t="str">
            <v>2233</v>
          </cell>
        </row>
        <row r="26916">
          <cell r="A26916">
            <v>375010006</v>
          </cell>
          <cell r="B26916" t="str">
            <v>TALLIMETRO EXTENSIBLE DE PARED.</v>
          </cell>
          <cell r="D26916" t="str">
            <v>UD</v>
          </cell>
          <cell r="F26916" t="str">
            <v>2233</v>
          </cell>
        </row>
        <row r="26917">
          <cell r="A26917">
            <v>375010007</v>
          </cell>
          <cell r="B26917" t="str">
            <v>INFANTOMETRO PARA MEDIR LA LONGITUD EN PERSONAS MENORES DE 2 AÑOS, DE USO ESTACIONARIO.</v>
          </cell>
          <cell r="D26917" t="str">
            <v>UD</v>
          </cell>
          <cell r="F26917" t="str">
            <v>2233</v>
          </cell>
        </row>
        <row r="26918">
          <cell r="A26918">
            <v>375010008</v>
          </cell>
          <cell r="B26918" t="str">
            <v>INFANTOMETRO PLEGABLE PARA MEDIR LA LONGITUD EN PERSONAS MENORES DE 2 AÑOS.</v>
          </cell>
          <cell r="D26918" t="str">
            <v>UD</v>
          </cell>
          <cell r="F26918" t="str">
            <v>2233</v>
          </cell>
        </row>
        <row r="26919">
          <cell r="A26919">
            <v>375010009</v>
          </cell>
          <cell r="B26919" t="str">
            <v>ESTADIOMETRO PORTATIL</v>
          </cell>
          <cell r="D26919" t="str">
            <v>UD</v>
          </cell>
          <cell r="F26919" t="str">
            <v>2233</v>
          </cell>
        </row>
        <row r="26920">
          <cell r="A26920">
            <v>375010010</v>
          </cell>
          <cell r="B26920" t="str">
            <v>CINTA METRICA  DE  TEFLON SINTETICO INEXTENSIBLE PARA MEDIR PERIMETRO CEFALICO.</v>
          </cell>
          <cell r="D26920" t="str">
            <v>UD</v>
          </cell>
          <cell r="F26920" t="str">
            <v>2233</v>
          </cell>
        </row>
        <row r="26921">
          <cell r="A26921">
            <v>375010011</v>
          </cell>
          <cell r="B26921" t="str">
            <v>CINTA METRICA  DE  TEFLON SINTETICO INEXTENSIBLE PARA MEDIR CIRCUNFERENCIA BRAQUIAL Y MUÑECA.</v>
          </cell>
          <cell r="D26921" t="str">
            <v>UD</v>
          </cell>
          <cell r="F26921" t="str">
            <v>2233</v>
          </cell>
        </row>
        <row r="26922">
          <cell r="A26922">
            <v>375010012</v>
          </cell>
          <cell r="B26922" t="str">
            <v>CINTA METRICA METALICA CON BORDES BISELADOS PARA MEDIDAS DE LONGITUDES Y SEGMENTOS.</v>
          </cell>
          <cell r="D26922" t="str">
            <v>UD</v>
          </cell>
          <cell r="F26922" t="str">
            <v>2233</v>
          </cell>
        </row>
        <row r="26923">
          <cell r="A26923">
            <v>375010016</v>
          </cell>
          <cell r="B26923" t="str">
            <v xml:space="preserve">MOLDE DE ALIMENTO DE 3 ONZAS DE ATUN ENLATADO
</v>
          </cell>
          <cell r="D26923" t="str">
            <v>UD</v>
          </cell>
          <cell r="F26923" t="str">
            <v>2231</v>
          </cell>
        </row>
        <row r="26924">
          <cell r="A26924">
            <v>375010017</v>
          </cell>
          <cell r="B26924" t="str">
            <v>CALIPER DE ALTURA DE RODILLA Y SEGMENTOS CORPORALES, DE ALUMINIO</v>
          </cell>
          <cell r="D26924" t="str">
            <v>UD</v>
          </cell>
          <cell r="F26924" t="str">
            <v>2231</v>
          </cell>
        </row>
        <row r="26925">
          <cell r="A26925">
            <v>375020001</v>
          </cell>
          <cell r="B26925" t="str">
            <v xml:space="preserve">MODELO DE ALIMENTOS DE 1/2 TAZA DE FRIJOLES NEGROS
</v>
          </cell>
          <cell r="D26925" t="str">
            <v>UD</v>
          </cell>
          <cell r="F26925" t="str">
            <v>2231</v>
          </cell>
        </row>
        <row r="26926">
          <cell r="A26926">
            <v>375020002</v>
          </cell>
          <cell r="B26926" t="str">
            <v xml:space="preserve">MODELO DE ALIMENTO DE 1/2 TAZA ARROZ
</v>
          </cell>
          <cell r="D26926" t="str">
            <v>UD</v>
          </cell>
          <cell r="F26926" t="str">
            <v>2231</v>
          </cell>
        </row>
        <row r="26927">
          <cell r="A26927">
            <v>375020003</v>
          </cell>
          <cell r="B26927" t="str">
            <v xml:space="preserve">MODELO DE ALIMENTO DE REBANADA DE PAN CUADRADO INTEGRAL, 
</v>
          </cell>
          <cell r="D26927" t="str">
            <v>UD</v>
          </cell>
          <cell r="F26927" t="str">
            <v>2231</v>
          </cell>
        </row>
        <row r="26928">
          <cell r="A26928">
            <v>375020004</v>
          </cell>
          <cell r="B26928" t="str">
            <v xml:space="preserve">MODELO DE ALIMENTO DE 6 TAJADAS PLATANO FRITO INTERCAMBIO
</v>
          </cell>
          <cell r="D26928" t="str">
            <v>UD</v>
          </cell>
          <cell r="F26928" t="str">
            <v>2231</v>
          </cell>
        </row>
        <row r="26929">
          <cell r="A26929">
            <v>375020005</v>
          </cell>
          <cell r="B26929" t="str">
            <v xml:space="preserve">MODELO DE ALIMENTO DE 3 ONZAS DE FILET DE PESCADO
</v>
          </cell>
          <cell r="D26929" t="str">
            <v>UD</v>
          </cell>
          <cell r="F26929" t="str">
            <v>2231</v>
          </cell>
        </row>
        <row r="26930">
          <cell r="A26930">
            <v>375020006</v>
          </cell>
          <cell r="B26930" t="str">
            <v xml:space="preserve">MODELO DE ALIMENTO DE 1 ONZA BISTEC DE RES
</v>
          </cell>
          <cell r="D26930" t="str">
            <v>UD</v>
          </cell>
          <cell r="F26930" t="str">
            <v>2231</v>
          </cell>
        </row>
        <row r="26931">
          <cell r="A26931">
            <v>375020007</v>
          </cell>
          <cell r="B26931" t="str">
            <v xml:space="preserve">MODELO DE ALIMENTO ½ TAZA (2 REBANADAS) DE REMOLACHA COCIDA
</v>
          </cell>
          <cell r="D26931" t="str">
            <v>UD</v>
          </cell>
          <cell r="F26931" t="str">
            <v>2231</v>
          </cell>
        </row>
        <row r="26932">
          <cell r="A26932">
            <v>375020008</v>
          </cell>
          <cell r="B26932" t="str">
            <v xml:space="preserve">MODELO DE ALIMENTO 1 UNIDAD DE BANANO CRIOLLO CON CASCARA
</v>
          </cell>
          <cell r="D26932" t="str">
            <v>UD</v>
          </cell>
          <cell r="F26932" t="str">
            <v>2231</v>
          </cell>
        </row>
        <row r="26933">
          <cell r="A26933">
            <v>375020009</v>
          </cell>
          <cell r="B26933" t="str">
            <v xml:space="preserve">MODELO DE ALIMENTO DE 1 CDA DE MANTEQUILLA EN BARRA
</v>
          </cell>
          <cell r="D26933" t="str">
            <v>UD</v>
          </cell>
          <cell r="F26933" t="str">
            <v>2231</v>
          </cell>
        </row>
        <row r="26934">
          <cell r="A26934">
            <v>375020010</v>
          </cell>
          <cell r="B26934" t="str">
            <v xml:space="preserve">MODELO DE 1 HUEVO PICADO
</v>
          </cell>
          <cell r="D26934" t="str">
            <v>UD</v>
          </cell>
          <cell r="F26934" t="str">
            <v>2231</v>
          </cell>
        </row>
        <row r="26935">
          <cell r="A26935">
            <v>375020011</v>
          </cell>
          <cell r="B26935" t="str">
            <v xml:space="preserve">MODELO DE ALIMENTO DE 3 OZ DE POLLO DESMENUZADO
</v>
          </cell>
          <cell r="D26935" t="str">
            <v>UD</v>
          </cell>
          <cell r="F26935" t="str">
            <v>2231</v>
          </cell>
        </row>
        <row r="26936">
          <cell r="A26936">
            <v>375020012</v>
          </cell>
          <cell r="B26936" t="str">
            <v xml:space="preserve">MODELO DE ALIMENTO DE 7 CM PAN BAGUETTE
</v>
          </cell>
          <cell r="D26936" t="str">
            <v>UD</v>
          </cell>
          <cell r="F26936" t="str">
            <v>2231</v>
          </cell>
        </row>
        <row r="26937">
          <cell r="A26937">
            <v>375020013</v>
          </cell>
          <cell r="B26937" t="str">
            <v xml:space="preserve">MODELO DE ALIMENTO DE 1/2 TAZA GARBANZOS
</v>
          </cell>
          <cell r="D26937" t="str">
            <v>UD</v>
          </cell>
          <cell r="F26937" t="str">
            <v>2231</v>
          </cell>
        </row>
        <row r="26938">
          <cell r="A26938">
            <v>375020014</v>
          </cell>
          <cell r="B26938" t="str">
            <v xml:space="preserve">MODELO DE ALIMENTO DE 5 G DE AZUCAR
</v>
          </cell>
          <cell r="D26938" t="str">
            <v>UD</v>
          </cell>
          <cell r="F26938" t="str">
            <v>2231</v>
          </cell>
        </row>
        <row r="26939">
          <cell r="A26939">
            <v>375020015</v>
          </cell>
          <cell r="B26939" t="str">
            <v xml:space="preserve">MODELO DE ALIMENTO DE INTERCAMBIO (7CM) DE PLATANO HERVIDO,
</v>
          </cell>
          <cell r="D26939" t="str">
            <v>UD</v>
          </cell>
          <cell r="F26939" t="str">
            <v>2231</v>
          </cell>
        </row>
        <row r="26940">
          <cell r="A26940">
            <v>375020016</v>
          </cell>
          <cell r="B26940" t="str">
            <v>MODELO DE ALIMENTO DE 3 ONZAS DE ATUN ENLATADO</v>
          </cell>
          <cell r="D26940" t="str">
            <v>UD</v>
          </cell>
          <cell r="F26940" t="str">
            <v>2231</v>
          </cell>
        </row>
        <row r="26941">
          <cell r="A26941">
            <v>375020017</v>
          </cell>
          <cell r="B26941" t="str">
            <v xml:space="preserve">MODELO DE ALIMENTO DE UNIDAD DE HUEVO FRITO
</v>
          </cell>
          <cell r="D26941" t="str">
            <v>UD</v>
          </cell>
          <cell r="F26941" t="str">
            <v>2231</v>
          </cell>
        </row>
        <row r="26942">
          <cell r="A26942">
            <v>375020018</v>
          </cell>
          <cell r="B26942" t="str">
            <v xml:space="preserve">MODELO DE ALIMENTO DE 1 TAJADA DE SANDIA (EQUIVALE A 1 TAZA DE FRUTA)
</v>
          </cell>
          <cell r="D26942" t="str">
            <v>UD</v>
          </cell>
          <cell r="F26942" t="str">
            <v>2231</v>
          </cell>
        </row>
        <row r="26943">
          <cell r="A26943">
            <v>375020019</v>
          </cell>
          <cell r="B26943" t="str">
            <v xml:space="preserve">MODELO DE ALIMENTO DE ¼ DE UNIDAD DE AGUACATE HAS
</v>
          </cell>
          <cell r="D26943" t="str">
            <v>UD</v>
          </cell>
          <cell r="F26943" t="str">
            <v>2231</v>
          </cell>
        </row>
        <row r="26944">
          <cell r="A26944">
            <v>375020020</v>
          </cell>
          <cell r="B26944" t="str">
            <v xml:space="preserve">MODELO DE ALIMENTO DE 1/2 TAZA DE PURE
</v>
          </cell>
          <cell r="D26944" t="str">
            <v>UD</v>
          </cell>
          <cell r="F26944" t="str">
            <v>2231</v>
          </cell>
        </row>
        <row r="26945">
          <cell r="A26945">
            <v>375020021</v>
          </cell>
          <cell r="B26945" t="str">
            <v xml:space="preserve">MODELO DE ALIMENTO DE 60 G DE QUESO
</v>
          </cell>
          <cell r="D26945" t="str">
            <v>UD</v>
          </cell>
          <cell r="F26945" t="str">
            <v>2231</v>
          </cell>
        </row>
        <row r="26946">
          <cell r="A26946">
            <v>375020022</v>
          </cell>
          <cell r="B26946" t="str">
            <v xml:space="preserve">MODELO DE ALIMENTO DE 1/3 TZ COMPOTA DE FRUTAS
</v>
          </cell>
          <cell r="D26946" t="str">
            <v>UD</v>
          </cell>
          <cell r="F26946" t="str">
            <v>2231</v>
          </cell>
        </row>
        <row r="26947">
          <cell r="A26947">
            <v>375020023</v>
          </cell>
          <cell r="B26947" t="str">
            <v xml:space="preserve">MODELO DE ALIMENTO DE1/2 TAZA GALLO PINTO
</v>
          </cell>
          <cell r="D26947" t="str">
            <v>UD</v>
          </cell>
          <cell r="F26947" t="str">
            <v>2231</v>
          </cell>
        </row>
        <row r="26948">
          <cell r="A26948">
            <v>375020024</v>
          </cell>
          <cell r="B26948" t="str">
            <v xml:space="preserve">MODELO DE ALIMENTO DE 1/2 TAZA YUCA COCIDA
</v>
          </cell>
          <cell r="D26948" t="str">
            <v>UD</v>
          </cell>
          <cell r="F26948" t="str">
            <v>2231</v>
          </cell>
        </row>
        <row r="26949">
          <cell r="A26949">
            <v>375020025</v>
          </cell>
          <cell r="B26949" t="str">
            <v xml:space="preserve">MODELO DE ALIMENTO DE 5 GRAMOS GRASA
</v>
          </cell>
          <cell r="D26949" t="str">
            <v>UD</v>
          </cell>
          <cell r="F26949" t="str">
            <v>2231</v>
          </cell>
        </row>
        <row r="26950">
          <cell r="A26950">
            <v>375020026</v>
          </cell>
          <cell r="B26950" t="str">
            <v xml:space="preserve">MODELO DE ALIMENTO DE UNIDAD DE TORTILLA DE MAIZ COMERCIAL
</v>
          </cell>
          <cell r="D26950" t="str">
            <v>UD</v>
          </cell>
          <cell r="F26950" t="str">
            <v>2231</v>
          </cell>
        </row>
        <row r="26951">
          <cell r="A26951">
            <v>375020027</v>
          </cell>
          <cell r="B26951" t="str">
            <v xml:space="preserve">MODELO DE ALIMENTO DE 3 ONZAS DE PECHUGA A LA PLANCHA
</v>
          </cell>
          <cell r="D26951" t="str">
            <v>UD</v>
          </cell>
          <cell r="F26951" t="str">
            <v>2231</v>
          </cell>
        </row>
        <row r="26952">
          <cell r="A26952">
            <v>375020028</v>
          </cell>
          <cell r="B26952" t="str">
            <v xml:space="preserve">MODELO DE ALIMENTO DE 1 TAZA DE ENSALADA VERDE
</v>
          </cell>
          <cell r="D26952" t="str">
            <v>UD</v>
          </cell>
          <cell r="F26952" t="str">
            <v>2231</v>
          </cell>
        </row>
        <row r="26953">
          <cell r="A26953">
            <v>375020029</v>
          </cell>
          <cell r="B26953" t="str">
            <v xml:space="preserve">MODELO DE ALIMENTO DE 1 TAJADA DE PAPAYA (EQUIVALE A 1 TAZA DE FRUTA)
</v>
          </cell>
          <cell r="D26953" t="str">
            <v>UD</v>
          </cell>
          <cell r="F26953" t="str">
            <v>2231</v>
          </cell>
        </row>
        <row r="26954">
          <cell r="A26954">
            <v>375020030</v>
          </cell>
          <cell r="B26954" t="str">
            <v xml:space="preserve">MODELO DE ALIMENTO DE 1/8 DE TAZA DE MANI
</v>
          </cell>
          <cell r="D26954" t="str">
            <v>UD</v>
          </cell>
          <cell r="F26954" t="str">
            <v>2231</v>
          </cell>
        </row>
        <row r="26955">
          <cell r="A26955">
            <v>375020031</v>
          </cell>
          <cell r="B26955" t="str">
            <v xml:space="preserve">MODELO DE ALIMENTO DE 1 TZ DE LECHE
</v>
          </cell>
          <cell r="D26955" t="str">
            <v>UD</v>
          </cell>
          <cell r="F26955" t="str">
            <v>2231</v>
          </cell>
        </row>
        <row r="26956">
          <cell r="A26956">
            <v>375020032</v>
          </cell>
          <cell r="B26956" t="str">
            <v xml:space="preserve">MODELO DE ALIMENTO DE 1/2 TZ FRIJOL MOLIDO
</v>
          </cell>
          <cell r="D26956" t="str">
            <v>UD</v>
          </cell>
          <cell r="F26956" t="str">
            <v>2231</v>
          </cell>
        </row>
        <row r="26957">
          <cell r="A26957">
            <v>375020033</v>
          </cell>
          <cell r="B26957" t="str">
            <v xml:space="preserve">MODELO DE ALIMENTO DE 1/2 TZ DE PICADILLO (CHACOTE CON CARNE)
</v>
          </cell>
          <cell r="D26957" t="str">
            <v>UD</v>
          </cell>
          <cell r="F26957" t="str">
            <v>2231</v>
          </cell>
        </row>
        <row r="26958">
          <cell r="A26958">
            <v>375020034</v>
          </cell>
          <cell r="B26958" t="str">
            <v xml:space="preserve">MODELO DE ALIMENTO DE UNIDAD DE PAPA HERVIDA CON CASCARA
</v>
          </cell>
          <cell r="D26958" t="str">
            <v>UD</v>
          </cell>
          <cell r="F26958" t="str">
            <v>2231</v>
          </cell>
        </row>
        <row r="26959">
          <cell r="A26959">
            <v>375020035</v>
          </cell>
          <cell r="B26959" t="str">
            <v xml:space="preserve">MODELO DE ALIMENTO DE ½ TAZA DE SPAGUETTI
</v>
          </cell>
          <cell r="D26959" t="str">
            <v>UD</v>
          </cell>
          <cell r="F26959" t="str">
            <v>2231</v>
          </cell>
        </row>
        <row r="26960">
          <cell r="A26960">
            <v>375020036</v>
          </cell>
          <cell r="B26960" t="str">
            <v xml:space="preserve">MODELO DE ALIMENTO DE 3 ONZAS DE BISTEC DE RES
</v>
          </cell>
          <cell r="D26960" t="str">
            <v>UD</v>
          </cell>
          <cell r="F26960" t="str">
            <v>2231</v>
          </cell>
        </row>
        <row r="26961">
          <cell r="A26961">
            <v>375020037</v>
          </cell>
          <cell r="B26961" t="str">
            <v xml:space="preserve">MODELO DE ALIMENTO DE 1 ONZA QUESO BLANCO
</v>
          </cell>
          <cell r="D26961" t="str">
            <v>UD</v>
          </cell>
          <cell r="F26961" t="str">
            <v>2231</v>
          </cell>
        </row>
        <row r="26962">
          <cell r="A26962">
            <v>375020038</v>
          </cell>
          <cell r="B26962" t="str">
            <v xml:space="preserve">MODELO DE ALIMENTO DE 1 TAZA DE VEGETALES MIXTOS
</v>
          </cell>
          <cell r="D26962" t="str">
            <v>UD</v>
          </cell>
          <cell r="F26962" t="str">
            <v>2231</v>
          </cell>
        </row>
        <row r="26963">
          <cell r="A26963">
            <v>375020039</v>
          </cell>
          <cell r="B26963" t="str">
            <v xml:space="preserve">MODELO DE ALIMENTO DE 1 TAJADA DE PIÑA (EQUIVALE A 1 TAZA DE FRUTA)
</v>
          </cell>
          <cell r="D26963" t="str">
            <v>UD</v>
          </cell>
          <cell r="F26963" t="str">
            <v>2231</v>
          </cell>
        </row>
        <row r="26964">
          <cell r="A26964">
            <v>375020040</v>
          </cell>
          <cell r="B26964" t="str">
            <v xml:space="preserve">MODELO DE ALIMENTO DE 10 UNIDADES DE ALMENDRAS
</v>
          </cell>
          <cell r="D26964" t="str">
            <v>UD</v>
          </cell>
          <cell r="F26964" t="str">
            <v>2231</v>
          </cell>
        </row>
        <row r="26965">
          <cell r="A26965">
            <v>375020041</v>
          </cell>
          <cell r="B26965" t="str">
            <v xml:space="preserve">MODELO DE ALIMENTO DE 1 TZ DE SOPA TIPO CREMA
</v>
          </cell>
          <cell r="D26965" t="str">
            <v>UD</v>
          </cell>
          <cell r="F26965" t="str">
            <v>2231</v>
          </cell>
        </row>
        <row r="26966">
          <cell r="A26966">
            <v>375020042</v>
          </cell>
          <cell r="B26966" t="str">
            <v xml:space="preserve">MODELO DE ALIMENTO DE 1/2 TAZA PASTA CORTA COCIDA
</v>
          </cell>
          <cell r="D26966" t="str">
            <v>UD</v>
          </cell>
          <cell r="F26966" t="str">
            <v>2231</v>
          </cell>
        </row>
        <row r="26967">
          <cell r="A26967">
            <v>375020043</v>
          </cell>
          <cell r="B26967" t="str">
            <v xml:space="preserve">
MODELO SINTETICO DE PLACA DE ATEROMA.</v>
          </cell>
          <cell r="D26967" t="str">
            <v>UD</v>
          </cell>
          <cell r="F26967" t="str">
            <v>2231</v>
          </cell>
        </row>
        <row r="26968">
          <cell r="A26968">
            <v>375020044</v>
          </cell>
          <cell r="B26968" t="str">
            <v>MODELO SINTETICO DE TEJIDO GRASO.</v>
          </cell>
          <cell r="D26968" t="str">
            <v>UD</v>
          </cell>
          <cell r="F26968" t="str">
            <v>2231</v>
          </cell>
        </row>
        <row r="26969">
          <cell r="A26969">
            <v>375020045</v>
          </cell>
          <cell r="B26969" t="str">
            <v>MODELO SINTETICO DE TEJIDO MUSCULAR.</v>
          </cell>
          <cell r="D26969" t="str">
            <v>UD</v>
          </cell>
          <cell r="F26969" t="str">
            <v>2231</v>
          </cell>
        </row>
        <row r="26970">
          <cell r="A26970">
            <v>410010001</v>
          </cell>
          <cell r="B26970" t="str">
            <v>PORTA DOCUMENTOS, FUNDA TRANSPARENTE PARA INSERTAR TARJETAS DE IDENT, PARA COLGAR CON CINTA EN EL CUELLO O CLIP DE FIJACION A LA ROPA. TAMAÑO 9,5CM DE ALTO (+-2CM) X 6.5CM DE ANCHO</v>
          </cell>
          <cell r="D26970" t="str">
            <v>UD</v>
          </cell>
          <cell r="F26970" t="str">
            <v>2225</v>
          </cell>
        </row>
        <row r="26971">
          <cell r="A26971">
            <v>410010002</v>
          </cell>
          <cell r="B26971" t="str">
            <v>BROCHE RETRACTIL TIPO YOYO DE RESINA, COLOR SOLIDO AZUL, DIMENSIONES DE 8 CM DE LARGO TOMANDO EN CUENTA LA BANDA DE VINILO (+- 1,5 CM) Y DIAMETRO DE 3 CM (+- 0,5 CM), CON SUJECION,</v>
          </cell>
          <cell r="D26971" t="str">
            <v>UD</v>
          </cell>
          <cell r="F26971" t="str">
            <v>2225</v>
          </cell>
        </row>
        <row r="26972">
          <cell r="A26972">
            <v>410010003</v>
          </cell>
          <cell r="B26972" t="str">
            <v>CINTA ADHESIVA MAGICA TRANSPARENTE, DE 12 MM ANCHO X 33 M DE LARGO, DIAMETRO APROXIMADO DEL CENTRO 25 MM, LIBRE DE ACIDO, IDEAL PARA USO EN OFICINA, PRESENTACION UNITARIO</v>
          </cell>
          <cell r="D26972" t="str">
            <v>UD</v>
          </cell>
          <cell r="F26972" t="str">
            <v>2225</v>
          </cell>
        </row>
        <row r="26973">
          <cell r="A26973">
            <v>410010004</v>
          </cell>
          <cell r="B26973" t="str">
            <v>CINTA PARA EMPAQUE, TRANSPARENTE, MEDIDAS APROXIMADAS 100 M (+- 2 M) LARGO X 48 MM ANCHO (+- 1 MM), ADHESIVO TIPO ACRILICO, ESPESOR 0,045 MM (45 µ) , PRESENTACION CAJA UNITARIO</v>
          </cell>
          <cell r="D26973" t="str">
            <v>UD</v>
          </cell>
          <cell r="F26973" t="str">
            <v>2225</v>
          </cell>
        </row>
        <row r="26974">
          <cell r="A26974">
            <v>410010005</v>
          </cell>
          <cell r="B26974" t="str">
            <v xml:space="preserve">GRAPAS PARA EMPAQUE DE CARTON (PARA GRAPADORA NEUMATICA , TIPO INDUSTRIAL), MEDIDA:   C58  5/8", PRESENTACION: CAJA DE 2000 UNDIDADES.									 									</v>
          </cell>
          <cell r="D26974" t="str">
            <v>UD</v>
          </cell>
          <cell r="F26974" t="str">
            <v>2225</v>
          </cell>
        </row>
        <row r="26975">
          <cell r="A26975">
            <v>410010006</v>
          </cell>
          <cell r="B26975" t="str">
            <v xml:space="preserve">VAPORIZADOR PARA AROMATERAPIA, DEBE MEDIR ENTRE 10 Y 20 CM, DEBE DE SER ELECTRICO DE 110 V, CON UN DEPOSITO DE PARA EL AGUA DE 100ML ( +-50 ML).									 									</v>
          </cell>
          <cell r="D26975" t="str">
            <v>UD</v>
          </cell>
          <cell r="F26975" t="str">
            <v>2225</v>
          </cell>
        </row>
        <row r="26976">
          <cell r="A26976">
            <v>410010025</v>
          </cell>
          <cell r="B26976" t="str">
            <v>CINTA A COLOR PARA IMPRESORA DE GAFETES EVOLIS R3011 (YMCKO).</v>
          </cell>
          <cell r="D26976" t="str">
            <v>UD</v>
          </cell>
          <cell r="F26976" t="str">
            <v>2225</v>
          </cell>
        </row>
        <row r="26977">
          <cell r="A26977">
            <v>410010030</v>
          </cell>
          <cell r="B26977" t="str">
            <v>CINTA PLASTICA BROTHER TZE-231 12 MM PARA MAQUINA ETIQUETADORA BROTHER PT-2100</v>
          </cell>
          <cell r="D26977" t="str">
            <v>UD</v>
          </cell>
          <cell r="F26977" t="str">
            <v>2225</v>
          </cell>
        </row>
        <row r="26978">
          <cell r="A26978">
            <v>410010074</v>
          </cell>
          <cell r="B26978" t="str">
            <v>CINTA CORRECTORA PARA MAQUINA DE ESCRIBIR ELECTRICA MARCA BROTHER MODELO ML-300.</v>
          </cell>
          <cell r="D26978" t="str">
            <v>UD</v>
          </cell>
          <cell r="F26978" t="str">
            <v>2225</v>
          </cell>
        </row>
        <row r="26979">
          <cell r="A26979">
            <v>410010075</v>
          </cell>
          <cell r="B26979" t="str">
            <v>CINTA PARA IMPRESORA  BROTHER MI100</v>
          </cell>
          <cell r="D26979" t="str">
            <v>UD</v>
          </cell>
          <cell r="F26979" t="str">
            <v>2225</v>
          </cell>
        </row>
        <row r="26980">
          <cell r="A26980">
            <v>410010078</v>
          </cell>
          <cell r="B26980" t="str">
            <v>CORRECTOR PARA MAQUINA DE ESCRIBIR ELECTRICA</v>
          </cell>
          <cell r="D26980" t="str">
            <v>UD</v>
          </cell>
          <cell r="F26980" t="str">
            <v>2225</v>
          </cell>
        </row>
        <row r="26981">
          <cell r="A26981">
            <v>410010138</v>
          </cell>
          <cell r="B26981" t="str">
            <v>CLIP METALICO, TAMAÑO 55 MM (MEDIANO), CON FORRO PLASTICO, COLORES SURTIDOS, UNIDAD DE EMPAQUE: CAJA CON 100 UNIDADES.</v>
          </cell>
          <cell r="D26981" t="str">
            <v>UD</v>
          </cell>
          <cell r="F26981" t="str">
            <v>2225</v>
          </cell>
        </row>
        <row r="26982">
          <cell r="A26982">
            <v>410010139</v>
          </cell>
          <cell r="B26982" t="str">
            <v>DISPENSADOR DE CLIPS, MAGNETICO, CILINDRICO, 75 MM DE ALTURA (+- 10 MM) Y DIAMETRO DE 60 MM (+- 10 MM), UNIDAD DE EMPAQUE: UNIDAD.</v>
          </cell>
          <cell r="D26982" t="str">
            <v>UD</v>
          </cell>
          <cell r="F26982" t="str">
            <v>2225</v>
          </cell>
        </row>
        <row r="26983">
          <cell r="A26983">
            <v>410010140</v>
          </cell>
          <cell r="B26983" t="str">
            <v>CLIP EXTRA GRANDE JUMBO, DE 6 CM, ± 2 CM, SIN RECUBRIMIENTO.</v>
          </cell>
          <cell r="D26983" t="str">
            <v>CJ</v>
          </cell>
          <cell r="F26983" t="str">
            <v>2225</v>
          </cell>
        </row>
        <row r="26984">
          <cell r="A26984">
            <v>410010142</v>
          </cell>
          <cell r="B26984" t="str">
            <v>CLIP JUMBO METALICOS, DE APROXIMADAMENTE 50 MM, SIN RECUBRIMIENTO.</v>
          </cell>
          <cell r="D26984" t="str">
            <v>CJ</v>
          </cell>
          <cell r="F26984" t="str">
            <v>2225</v>
          </cell>
        </row>
        <row r="26985">
          <cell r="A26985">
            <v>410010143</v>
          </cell>
          <cell r="B26985" t="str">
            <v>CLIP PLASTICO JUMBO, DE APROXIMADAMENTE 50 MM</v>
          </cell>
          <cell r="D26985" t="str">
            <v>UD</v>
          </cell>
          <cell r="F26985" t="str">
            <v>2225</v>
          </cell>
        </row>
        <row r="26986">
          <cell r="A26986">
            <v>410010144</v>
          </cell>
          <cell r="B26986" t="str">
            <v>CLIP PEQUEÑOS, METALICOS Nº 1, APROXIMADAMENTE 33 MM, SIN RECUBRIMIENTO.</v>
          </cell>
          <cell r="D26986" t="str">
            <v>CJ</v>
          </cell>
          <cell r="F26986" t="str">
            <v>2225</v>
          </cell>
        </row>
        <row r="26987">
          <cell r="A26987">
            <v>410010145</v>
          </cell>
          <cell r="B26987" t="str">
            <v>CLIPS PEQUEÑOS 33 MM, CON RECUBRIMIENTO PLASTICO DE COLORES, EN CAJAS DE 100 UNIDADES..</v>
          </cell>
          <cell r="D26987" t="str">
            <v>UD</v>
          </cell>
          <cell r="F26987" t="str">
            <v>2225</v>
          </cell>
        </row>
        <row r="26988">
          <cell r="A26988">
            <v>410010146</v>
          </cell>
          <cell r="B26988" t="str">
            <v>CLIPS MEDIANOS, 50 MM.   CON CUBIERTA PLASTICA.</v>
          </cell>
          <cell r="D26988" t="str">
            <v>UD</v>
          </cell>
          <cell r="F26988" t="str">
            <v>2225</v>
          </cell>
        </row>
        <row r="26989">
          <cell r="A26989">
            <v>410010148</v>
          </cell>
          <cell r="B26989" t="str">
            <v>CLIP MARIPOSA # 1, FABRICADO EN ALAMBRE GALVANIZADO, CAPACIDAD PARA SUJETAR 150 HOJAS, RESISTENTES, EN CAJA.</v>
          </cell>
          <cell r="D26989" t="str">
            <v>CJ</v>
          </cell>
          <cell r="F26989" t="str">
            <v>2225</v>
          </cell>
        </row>
        <row r="26990">
          <cell r="A26990">
            <v>410010150</v>
          </cell>
          <cell r="B26990" t="str">
            <v>CLIP MARIPOSA # 2, FABRICADO EN ALAMBRE GALVANIZADO, CAPACIDAD PARA SUJETAR 100 HOJAS, RESISTENTES, EN CAJA.</v>
          </cell>
          <cell r="D26990" t="str">
            <v>CJ</v>
          </cell>
          <cell r="F26990" t="str">
            <v>2225</v>
          </cell>
        </row>
        <row r="26991">
          <cell r="A26991">
            <v>410010201</v>
          </cell>
          <cell r="B26991" t="str">
            <v>CINTA PARA SUMADORA BICOLOR TIPO TELA</v>
          </cell>
          <cell r="D26991" t="str">
            <v>UD</v>
          </cell>
          <cell r="F26991" t="str">
            <v>2225</v>
          </cell>
        </row>
        <row r="26992">
          <cell r="A26992">
            <v>410010202</v>
          </cell>
          <cell r="B26992" t="str">
            <v>CINTA DE CARRETE PARA CALCULADORA ANCHO DE CINTA: 13MM.</v>
          </cell>
          <cell r="D26992" t="str">
            <v>UD</v>
          </cell>
          <cell r="F26992" t="str">
            <v>2225</v>
          </cell>
        </row>
        <row r="26993">
          <cell r="A26993">
            <v>410010209</v>
          </cell>
          <cell r="B26993" t="str">
            <v>CINTA PARA RELOJ MARCADOR MARCA LATHEM, MODELO 5000E</v>
          </cell>
          <cell r="D26993" t="str">
            <v>UD</v>
          </cell>
          <cell r="F26993" t="str">
            <v>2225</v>
          </cell>
        </row>
        <row r="26994">
          <cell r="A26994">
            <v>410010210</v>
          </cell>
          <cell r="B26994" t="str">
            <v>CINTA PARA MAQUINA PROTECTORA DE CHEQUES,  COLOR: ROJO, MARCA: PAYMASTER 9000, MODELO: 9012-13, SERIE:4582.</v>
          </cell>
          <cell r="D26994" t="str">
            <v>UD</v>
          </cell>
          <cell r="F26994" t="str">
            <v>2225</v>
          </cell>
        </row>
        <row r="26995">
          <cell r="A26995">
            <v>410010211</v>
          </cell>
          <cell r="B26995" t="str">
            <v>CINTA PARA RELOJ MARCADOR MARCA ACROPRINT, MODELO ETC.</v>
          </cell>
          <cell r="D26995" t="str">
            <v>UD</v>
          </cell>
          <cell r="F26995" t="str">
            <v>2225</v>
          </cell>
        </row>
        <row r="26996">
          <cell r="A26996">
            <v>410010212</v>
          </cell>
          <cell r="B26996" t="str">
            <v>CINTA PARA RELOJ MARCADOR COMPATIBLE CON LA MARCA SEIKO PRECISION TP-10II</v>
          </cell>
          <cell r="D26996" t="str">
            <v>UD</v>
          </cell>
          <cell r="F26996" t="str">
            <v>2225</v>
          </cell>
        </row>
        <row r="26997">
          <cell r="A26997">
            <v>410010213</v>
          </cell>
          <cell r="B26997" t="str">
            <v>CINTA PARA RELOJ MARCADOR COMPATIBLE CON LA MARCA AMANO PIX 3000X</v>
          </cell>
          <cell r="D26997" t="str">
            <v>UD</v>
          </cell>
          <cell r="F26997" t="str">
            <v>2225</v>
          </cell>
        </row>
        <row r="26998">
          <cell r="A26998">
            <v>410010214</v>
          </cell>
          <cell r="B26998" t="str">
            <v>CINTA PARA RELOJ FECHADOR DE DOCUMENTOS MARCA COMPUMATIC MP550 SERIE 1225018</v>
          </cell>
          <cell r="D26998" t="str">
            <v>UD</v>
          </cell>
          <cell r="F26998" t="str">
            <v>2225</v>
          </cell>
        </row>
        <row r="26999">
          <cell r="A26999">
            <v>410010215</v>
          </cell>
          <cell r="B26999" t="str">
            <v>CINTA PARA RELOJ FECHADOR ELECTRICO,  COLOR: AZUL, MARCA: WIDMER,  MODELO:T-LED-3, SERIE:184699.</v>
          </cell>
          <cell r="D26999" t="str">
            <v>UD</v>
          </cell>
          <cell r="F26999" t="str">
            <v>2225</v>
          </cell>
        </row>
        <row r="27000">
          <cell r="A27000">
            <v>410010216</v>
          </cell>
          <cell r="B27000" t="str">
            <v>CINTA RELOJ MARCADOR SEIKO TP-20</v>
          </cell>
          <cell r="D27000" t="str">
            <v>UD</v>
          </cell>
          <cell r="F27000" t="str">
            <v>2225</v>
          </cell>
        </row>
        <row r="27001">
          <cell r="A27001">
            <v>410010217</v>
          </cell>
          <cell r="B27001" t="str">
            <v>CARTUCHO DE CINTA PARA RELOJ MARCADOR  MARCA PRESISION</v>
          </cell>
          <cell r="D27001" t="str">
            <v>UD</v>
          </cell>
          <cell r="F27001" t="str">
            <v>2225</v>
          </cell>
        </row>
        <row r="27002">
          <cell r="A27002">
            <v>410010218</v>
          </cell>
          <cell r="B27002" t="str">
            <v>CARTUCHO DE CINTA PARA RELOJ MARCADOR BIT TR-500</v>
          </cell>
          <cell r="D27002" t="str">
            <v>UD</v>
          </cell>
          <cell r="F27002" t="str">
            <v>2225</v>
          </cell>
        </row>
        <row r="27003">
          <cell r="A27003">
            <v>410010219</v>
          </cell>
          <cell r="B27003" t="str">
            <v>CARTUCHO DE CINTA PARA RELOJ MARCADOR BIT TS-200.</v>
          </cell>
          <cell r="D27003" t="str">
            <v>UD</v>
          </cell>
          <cell r="F27003" t="str">
            <v>2225</v>
          </cell>
        </row>
        <row r="27004">
          <cell r="A27004">
            <v>410010220</v>
          </cell>
          <cell r="B27004" t="str">
            <v>CINTA PARA RELOJ MARCADOR BIT TR-310-B</v>
          </cell>
          <cell r="D27004" t="str">
            <v>UD</v>
          </cell>
          <cell r="F27004" t="str">
            <v>2225</v>
          </cell>
        </row>
        <row r="27005">
          <cell r="A27005">
            <v>410010222</v>
          </cell>
          <cell r="B27005" t="str">
            <v>CINTA PARA RELOJ MARCADOR COMPATIBLE CON LA  MARCA  AMANO PIX.</v>
          </cell>
          <cell r="D27005" t="str">
            <v>UD</v>
          </cell>
          <cell r="F27005" t="str">
            <v>2225</v>
          </cell>
        </row>
        <row r="27006">
          <cell r="A27006">
            <v>410010223</v>
          </cell>
          <cell r="B27006" t="str">
            <v>CINTA PARA RELOJ MARCADOR COMPATIBLE CON MARCA SIMPLEX</v>
          </cell>
          <cell r="D27006" t="str">
            <v>UD</v>
          </cell>
          <cell r="F27006" t="str">
            <v>2225</v>
          </cell>
        </row>
        <row r="27007">
          <cell r="A27007">
            <v>410010224</v>
          </cell>
          <cell r="B27007" t="str">
            <v>CINTA PARA RELOJ MARCADOR COMPATIBLE CON MARCA RONALD JACK</v>
          </cell>
          <cell r="D27007" t="str">
            <v>UD</v>
          </cell>
          <cell r="F27007" t="str">
            <v>2225</v>
          </cell>
        </row>
        <row r="27008">
          <cell r="A27008">
            <v>410010226</v>
          </cell>
          <cell r="B27008" t="str">
            <v>CINTA PARA MAQUINA DE ESCRIBIR SMITH CORONA.</v>
          </cell>
          <cell r="D27008" t="str">
            <v>UD</v>
          </cell>
          <cell r="F27008" t="str">
            <v>2225</v>
          </cell>
        </row>
        <row r="27009">
          <cell r="A27009">
            <v>410010227</v>
          </cell>
          <cell r="B27009" t="str">
            <v>CINTA MAQUINA DE ESCRIBIR CINTA EN CARRETE,  TYPEWRITER RIBBON 188 ADLER 600/605.</v>
          </cell>
          <cell r="D27009" t="str">
            <v>UD</v>
          </cell>
          <cell r="F27009" t="str">
            <v>2225</v>
          </cell>
        </row>
        <row r="27010">
          <cell r="A27010">
            <v>410010229</v>
          </cell>
          <cell r="B27010" t="str">
            <v>CINTA PARA MAQUINA DE ESCRIBIR ELECTRICA MARCA SILVER RED MOD. RZ-26</v>
          </cell>
          <cell r="D27010" t="str">
            <v>UD</v>
          </cell>
          <cell r="F27010" t="str">
            <v>2225</v>
          </cell>
        </row>
        <row r="27011">
          <cell r="A27011">
            <v>410010231</v>
          </cell>
          <cell r="B27011" t="str">
            <v>CINTA PARA MAQUINA DE ESCRIBIR OLYMPIA.</v>
          </cell>
          <cell r="D27011" t="str">
            <v>UD</v>
          </cell>
          <cell r="F27011" t="str">
            <v>2225</v>
          </cell>
        </row>
        <row r="27012">
          <cell r="A27012">
            <v>410010232</v>
          </cell>
          <cell r="B27012" t="str">
            <v xml:space="preserve">CINTA PARA MAQUINA ESCRIBIR ELECTRICA BROTHER  </v>
          </cell>
          <cell r="D27012" t="str">
            <v>UD</v>
          </cell>
          <cell r="F27012" t="str">
            <v>2225</v>
          </cell>
        </row>
        <row r="27013">
          <cell r="A27013">
            <v>410010234</v>
          </cell>
          <cell r="B27013" t="str">
            <v>CINTA PARA MAQUINA DE ESCRIBIR ELECTRICA NAKAJIMA.</v>
          </cell>
          <cell r="D27013" t="str">
            <v>UD</v>
          </cell>
          <cell r="F27013" t="str">
            <v>2225</v>
          </cell>
        </row>
        <row r="27014">
          <cell r="A27014">
            <v>410010235</v>
          </cell>
          <cell r="B27014" t="str">
            <v xml:space="preserve">CINTA PARA MAQUINA DE ESCRIBIR MARCA BRUNSVIGA. </v>
          </cell>
          <cell r="D27014" t="str">
            <v>UD</v>
          </cell>
          <cell r="F27014" t="str">
            <v>2225</v>
          </cell>
        </row>
        <row r="27015">
          <cell r="A27015">
            <v>410010236</v>
          </cell>
          <cell r="B27015" t="str">
            <v>CINTA PARA MAQUINA DE ESCRIBIR CANON MODELO AP6110</v>
          </cell>
          <cell r="D27015" t="str">
            <v>UD</v>
          </cell>
          <cell r="F27015" t="str">
            <v>2206</v>
          </cell>
        </row>
        <row r="27016">
          <cell r="A27016">
            <v>410010237</v>
          </cell>
          <cell r="B27016" t="str">
            <v>CINTA EN CARRETE DOBLE CARRETE (209COTA) DIN, TAMA;O: 7M X 13MM.</v>
          </cell>
          <cell r="D27016" t="str">
            <v>UD</v>
          </cell>
          <cell r="F27016" t="str">
            <v>2225</v>
          </cell>
        </row>
        <row r="27017">
          <cell r="A27017">
            <v>410010238</v>
          </cell>
          <cell r="B27017" t="str">
            <v>CINTA TRANSPARENTE DE 1/2 X 144 PULGADAS.</v>
          </cell>
          <cell r="D27017" t="str">
            <v>UD</v>
          </cell>
          <cell r="F27017" t="str">
            <v>2225</v>
          </cell>
        </row>
        <row r="27018">
          <cell r="A27018">
            <v>410010240</v>
          </cell>
          <cell r="B27018" t="str">
            <v>TARJETA PARA KARDEX,CON PRENSAS METALICAS.</v>
          </cell>
          <cell r="D27018" t="str">
            <v>UD</v>
          </cell>
          <cell r="F27018" t="str">
            <v>2210</v>
          </cell>
        </row>
        <row r="27019">
          <cell r="A27019">
            <v>410010250</v>
          </cell>
          <cell r="B27019" t="str">
            <v>CINTA CORRECTORA PARA MAQUINA DE ESCRIBIR ELECTRICA NAKAJIMA MOD. E740.</v>
          </cell>
          <cell r="D27019" t="str">
            <v>UD</v>
          </cell>
          <cell r="F27019" t="str">
            <v>2225</v>
          </cell>
        </row>
        <row r="27020">
          <cell r="A27020">
            <v>410010270</v>
          </cell>
          <cell r="B27020" t="str">
            <v>CINTA ADHESIVA DE 24 MM,  DE ANCHO.</v>
          </cell>
          <cell r="D27020" t="str">
            <v>UD</v>
          </cell>
          <cell r="F27020" t="str">
            <v>2225</v>
          </cell>
        </row>
        <row r="27021">
          <cell r="A27021">
            <v>410010271</v>
          </cell>
          <cell r="B27021" t="str">
            <v>CINTA ADHESIVA , DOBLE PROPOSITO, ROLLOS DE 33 METROS DE 1/2 (12,7MM).</v>
          </cell>
          <cell r="D27021" t="str">
            <v>UD</v>
          </cell>
          <cell r="F27021" t="str">
            <v>2225</v>
          </cell>
        </row>
        <row r="27022">
          <cell r="A27022">
            <v>410010272</v>
          </cell>
          <cell r="B27022" t="str">
            <v>CINTA ADHESIVA , DOBLE PROPOSITO, DE 1 PULGADA (25.4MM).</v>
          </cell>
          <cell r="D27022" t="str">
            <v>MT</v>
          </cell>
          <cell r="F27022" t="str">
            <v>2225</v>
          </cell>
        </row>
        <row r="27023">
          <cell r="A27023">
            <v>410010273</v>
          </cell>
          <cell r="B27023" t="str">
            <v>CINTA ADHESIVA , DOBLE PROPOSITO DE 3/4".</v>
          </cell>
          <cell r="D27023" t="str">
            <v>MT</v>
          </cell>
          <cell r="F27023" t="str">
            <v>2225</v>
          </cell>
        </row>
        <row r="27024">
          <cell r="A27024">
            <v>410010277</v>
          </cell>
          <cell r="B27024" t="str">
            <v>CINTA ADHESIVA, TRANSPARENTE 1/2"X1296"  (12MMX33M) PEQUEÑA</v>
          </cell>
          <cell r="D27024" t="str">
            <v>UD</v>
          </cell>
          <cell r="F27024" t="str">
            <v>2225</v>
          </cell>
        </row>
        <row r="27025">
          <cell r="A27025">
            <v>410010278</v>
          </cell>
          <cell r="B27025" t="str">
            <v>CINTA ADHESIVA TRANSPARENTE (MAGICA),  QUE SE PUEDA ESCRIBIR SOBRE ELLA.</v>
          </cell>
          <cell r="D27025" t="str">
            <v>UD</v>
          </cell>
          <cell r="F27025" t="str">
            <v>2225</v>
          </cell>
        </row>
        <row r="27026">
          <cell r="A27026">
            <v>410010279</v>
          </cell>
          <cell r="B27026" t="str">
            <v xml:space="preserve">CINTA ADHESIVA PARA EMPAQUE CAFE O TRANSPARENTE,  TAMAÑO 5.08 CM,  (2 PULGADAS) POR 100 METROS DE LARGO. </v>
          </cell>
          <cell r="D27026" t="str">
            <v>UD</v>
          </cell>
          <cell r="F27026" t="str">
            <v>2225</v>
          </cell>
        </row>
        <row r="27027">
          <cell r="A27027">
            <v>410010280</v>
          </cell>
          <cell r="B27027" t="str">
            <v>CINTA ADHESIVA ANCHA, CAFE O TRASPARENTE, MEDIDAS 48 MM X 50M  ± 5 M,</v>
          </cell>
          <cell r="D27027" t="str">
            <v>UD</v>
          </cell>
          <cell r="F27027" t="str">
            <v>2225</v>
          </cell>
        </row>
        <row r="27028">
          <cell r="A27028">
            <v>410010281</v>
          </cell>
          <cell r="B27028" t="str">
            <v>CINTA TIPO MASKING TAPE 3/4" (1,9CM)</v>
          </cell>
          <cell r="D27028" t="str">
            <v>UD</v>
          </cell>
          <cell r="F27028" t="str">
            <v>2225</v>
          </cell>
        </row>
        <row r="27029">
          <cell r="A27029">
            <v>410010282</v>
          </cell>
          <cell r="B27029" t="str">
            <v>CINTA ADHESIVA TRANSPARENTE TAMAÑO GRANDE, PLASTICA DE 12 MM X 20 M, +/- 5 M PARA DISPENSADOR MEDIDAS 20 CM X 8 CM +/- 5CM.</v>
          </cell>
          <cell r="D27029" t="str">
            <v>UD</v>
          </cell>
          <cell r="F27029" t="str">
            <v>2225</v>
          </cell>
        </row>
        <row r="27030">
          <cell r="A27030">
            <v>410010283</v>
          </cell>
          <cell r="B27030" t="str">
            <v>CINTA TIPO MASKING TAPE DE 6.3 CM (2.5 PULGADAS)</v>
          </cell>
          <cell r="D27030" t="str">
            <v>UD</v>
          </cell>
          <cell r="F27030" t="str">
            <v>2225</v>
          </cell>
        </row>
        <row r="27031">
          <cell r="A27031">
            <v>410010284</v>
          </cell>
          <cell r="B27031" t="str">
            <v>CINTA TIPO MASKING TAPE DE 1.2 CM (1/2 PULGADA)</v>
          </cell>
          <cell r="D27031" t="str">
            <v>UD</v>
          </cell>
          <cell r="F27031" t="str">
            <v>2225</v>
          </cell>
        </row>
        <row r="27032">
          <cell r="A27032">
            <v>410010285</v>
          </cell>
          <cell r="B27032" t="str">
            <v>CINTA TIPO MASKING TAPE DE 2.5 CM (1 PULGADA)</v>
          </cell>
          <cell r="D27032" t="str">
            <v>UD</v>
          </cell>
          <cell r="F27032" t="str">
            <v>2225</v>
          </cell>
        </row>
        <row r="27033">
          <cell r="A27033">
            <v>410010286</v>
          </cell>
          <cell r="B27033" t="str">
            <v>CINTA TIPO MASKING TAPE DE 5.08 CM (2 PULGADAS)</v>
          </cell>
          <cell r="D27033" t="str">
            <v>UD</v>
          </cell>
          <cell r="F27033" t="str">
            <v>2225</v>
          </cell>
        </row>
        <row r="27034">
          <cell r="A27034">
            <v>410010288</v>
          </cell>
          <cell r="B27034" t="str">
            <v>CINTA ADHESIVA, TRANSPARENTE 19MM ± 1MM X 32.9 M ± 5CM</v>
          </cell>
          <cell r="D27034" t="str">
            <v>UD</v>
          </cell>
          <cell r="F27034" t="str">
            <v>2225</v>
          </cell>
        </row>
        <row r="27035">
          <cell r="A27035">
            <v>410010289</v>
          </cell>
          <cell r="B27035" t="str">
            <v>CINTA DE ESPUMA DE ALTA DENSIDAD CON ADHESIVO PERMANENTE Y TRANSPARENTE POR AMBOS LADOS.</v>
          </cell>
          <cell r="D27035" t="str">
            <v>MT</v>
          </cell>
          <cell r="F27035" t="str">
            <v>2225</v>
          </cell>
        </row>
        <row r="27036">
          <cell r="A27036">
            <v>410010290</v>
          </cell>
          <cell r="B27036" t="str">
            <v>CORRECTOR PARA MAQUINA DE ESCRIBIR MANUAL</v>
          </cell>
          <cell r="D27036" t="str">
            <v>UD</v>
          </cell>
          <cell r="F27036" t="str">
            <v>2225</v>
          </cell>
        </row>
        <row r="27037">
          <cell r="A27037">
            <v>410010291</v>
          </cell>
          <cell r="B27037" t="str">
            <v>CORRECTOR PARA MAQUINA DE ESCRIBIR SMITH CORONA.</v>
          </cell>
          <cell r="D27037" t="str">
            <v>UD</v>
          </cell>
          <cell r="F27037" t="str">
            <v>2225</v>
          </cell>
        </row>
        <row r="27038">
          <cell r="A27038">
            <v>410010292</v>
          </cell>
          <cell r="B27038" t="str">
            <v>CORRECTOR PARA MAQUINA DE ESCRIBIR SWINTEC 2600</v>
          </cell>
          <cell r="D27038" t="str">
            <v>UD</v>
          </cell>
          <cell r="F27038" t="str">
            <v>2225</v>
          </cell>
        </row>
        <row r="27039">
          <cell r="A27039">
            <v>410010293</v>
          </cell>
          <cell r="B27039" t="str">
            <v>CINTA CORRECTORA MAQUINA DE ESCRIBIR ELECTRICA MARCA OLIMPIA</v>
          </cell>
          <cell r="D27039" t="str">
            <v>UD</v>
          </cell>
          <cell r="F27039" t="str">
            <v>2225</v>
          </cell>
        </row>
        <row r="27040">
          <cell r="A27040">
            <v>410010294</v>
          </cell>
          <cell r="B27040" t="str">
            <v>CINTA CORRECTORA PARA MAQUINA DE ESCRIBIR ELECTRICA MARCA BROTHER AX10</v>
          </cell>
          <cell r="D27040" t="str">
            <v>UD</v>
          </cell>
          <cell r="F27040" t="str">
            <v>2225</v>
          </cell>
        </row>
        <row r="27041">
          <cell r="A27041">
            <v>410010295</v>
          </cell>
          <cell r="B27041" t="str">
            <v>CINTA ADHESIVA BLANCA DE 35 MM (TIPO MASKING TAPE)</v>
          </cell>
          <cell r="D27041" t="str">
            <v>UD</v>
          </cell>
          <cell r="F27041" t="str">
            <v>2225</v>
          </cell>
        </row>
        <row r="27042">
          <cell r="A27042">
            <v>410010330</v>
          </cell>
          <cell r="B27042" t="str">
            <v>CINTA TIPO MASKING TAPE DE 3.81 CM (1 1/2").</v>
          </cell>
          <cell r="D27042" t="str">
            <v>UD</v>
          </cell>
          <cell r="F27042" t="str">
            <v>2225</v>
          </cell>
        </row>
        <row r="27043">
          <cell r="A27043">
            <v>410010340</v>
          </cell>
          <cell r="B27043" t="str">
            <v>PRENSAS (FASTENERS), DE METAL PARA FOLDER, DE 80 MM. CAJA CON 50 JUEGOS.</v>
          </cell>
          <cell r="D27043" t="str">
            <v>CJ</v>
          </cell>
          <cell r="F27043" t="str">
            <v>2225</v>
          </cell>
        </row>
        <row r="27044">
          <cell r="A27044">
            <v>410010342</v>
          </cell>
          <cell r="B27044" t="str">
            <v>PRENSAS (FASTENERS), PLASTICAS,  PARA FOLDER, DE 80 MM. CAJA CON 50 JUEGOS.</v>
          </cell>
          <cell r="D27044" t="str">
            <v>UD</v>
          </cell>
          <cell r="F27044" t="str">
            <v>2225</v>
          </cell>
        </row>
        <row r="27045">
          <cell r="A27045">
            <v>410010348</v>
          </cell>
          <cell r="B27045" t="str">
            <v>SUJETADOR PARA DOCUMENTO, TAMAÑO ENTRE 8,89 CM Y 10,16 CM (31/2") Y 4",  FABRICADO EN ACERO INOXIDABLE CON ACABADO INOXIDABLE, CAPACIDAD PARA SUJETAR MAS DE 200 HOJAS, RESISTENTES.</v>
          </cell>
          <cell r="D27045" t="str">
            <v>UD</v>
          </cell>
          <cell r="F27045" t="str">
            <v>2225</v>
          </cell>
        </row>
        <row r="27046">
          <cell r="A27046">
            <v>410010350</v>
          </cell>
          <cell r="B27046" t="str">
            <v>GOMA EN BARRA DE APROXIMADAMENTE 45 G. +/- 5 G, QUE NO MANCHE.</v>
          </cell>
          <cell r="D27046" t="str">
            <v>UD</v>
          </cell>
          <cell r="F27046" t="str">
            <v>2225</v>
          </cell>
        </row>
        <row r="27047">
          <cell r="A27047">
            <v>410010351</v>
          </cell>
          <cell r="B27047" t="str">
            <v>GOMA LIQUIDA BLANCA EN FRASCOS DE 240G. +/- 10 G.</v>
          </cell>
          <cell r="D27047" t="str">
            <v>UD</v>
          </cell>
          <cell r="F27047" t="str">
            <v>2225</v>
          </cell>
        </row>
        <row r="27048">
          <cell r="A27048">
            <v>410010352</v>
          </cell>
          <cell r="B27048" t="str">
            <v>GOMA LIQUIDA EN FRASCOS DE 60G +/- 10 G.</v>
          </cell>
          <cell r="D27048" t="str">
            <v>UD</v>
          </cell>
          <cell r="F27048" t="str">
            <v>2225</v>
          </cell>
        </row>
        <row r="27049">
          <cell r="A27049">
            <v>410010353</v>
          </cell>
          <cell r="B27049" t="str">
            <v>GOMA LIQUIDA BLANCA EN FRASCOS DE 120G. +/- 10 G.</v>
          </cell>
          <cell r="D27049" t="str">
            <v>UD</v>
          </cell>
          <cell r="F27049" t="str">
            <v>2225</v>
          </cell>
        </row>
        <row r="27050">
          <cell r="A27050">
            <v>410010354</v>
          </cell>
          <cell r="B27050" t="str">
            <v>PEGAMENTO DE CONTACTO  INSTANTANEO  EN GEL, DE 3 GRAMOS.</v>
          </cell>
          <cell r="D27050" t="str">
            <v>UD</v>
          </cell>
          <cell r="F27050" t="str">
            <v>2205</v>
          </cell>
        </row>
        <row r="27051">
          <cell r="A27051">
            <v>410010355</v>
          </cell>
          <cell r="B27051" t="str">
            <v>GOMA BLANCA, EXTRA FUERTE, SECADO RAPIDO, SIN SOLVENTES, CONTENIDO 240 G / 250 G (SUPERIOR A 8 OZ)</v>
          </cell>
          <cell r="D27051" t="str">
            <v>UD</v>
          </cell>
          <cell r="F27051" t="str">
            <v>2225</v>
          </cell>
        </row>
        <row r="27052">
          <cell r="A27052">
            <v>410010356</v>
          </cell>
          <cell r="B27052" t="str">
            <v>GOMA EN BARRA, TIPO LAPIZ ADHESIVO, SISTEMA HERMETICO TAPA Y TUBO, BASE DE AGUA, NO TOXICA, CONTENIDO DE 20 G (+2 G)</v>
          </cell>
          <cell r="D27052" t="str">
            <v>UD</v>
          </cell>
          <cell r="F27052" t="str">
            <v>2225</v>
          </cell>
        </row>
        <row r="27053">
          <cell r="A27053">
            <v>410010357</v>
          </cell>
          <cell r="B27053" t="str">
            <v>GOMA DE SILICON FRIO, LIQUIDO, ENVASE 250 ML</v>
          </cell>
          <cell r="D27053" t="str">
            <v>UD</v>
          </cell>
          <cell r="F27053" t="str">
            <v>2225</v>
          </cell>
        </row>
        <row r="27054">
          <cell r="A27054">
            <v>410010360</v>
          </cell>
          <cell r="B27054" t="str">
            <v xml:space="preserve">GOMA EN SPRAY </v>
          </cell>
          <cell r="D27054" t="str">
            <v>UD</v>
          </cell>
          <cell r="F27054" t="str">
            <v>2225</v>
          </cell>
        </row>
        <row r="27055">
          <cell r="A27055">
            <v>410010369</v>
          </cell>
          <cell r="B27055" t="str">
            <v>GRAPAS, DE ALAMBRE DE ACERO GALVANIZADO, PUNTA CINCELADA, LONGITUD DE LA GRAPA 24 MM (TAMAÑO DE LA GRAPA 23/24), 200 HOJAS, UNIDAD DE EMPAQUE: CAJA CON 1000 UNIDADES.</v>
          </cell>
          <cell r="D27055" t="str">
            <v>UD</v>
          </cell>
          <cell r="F27055" t="str">
            <v>2225</v>
          </cell>
        </row>
        <row r="27056">
          <cell r="A27056">
            <v>410010370</v>
          </cell>
          <cell r="B27056" t="str">
            <v xml:space="preserve">GRAPAS METALICAS 23/12, 12 MM </v>
          </cell>
          <cell r="D27056" t="str">
            <v>UD</v>
          </cell>
          <cell r="F27056" t="str">
            <v>2225</v>
          </cell>
        </row>
        <row r="27057">
          <cell r="A27057">
            <v>410010371</v>
          </cell>
          <cell r="B27057" t="str">
            <v xml:space="preserve">GRAPAS METALICAS DE 23/14, 14 MM </v>
          </cell>
          <cell r="D27057" t="str">
            <v>UD</v>
          </cell>
          <cell r="F27057" t="str">
            <v>2225</v>
          </cell>
        </row>
        <row r="27058">
          <cell r="A27058">
            <v>410010372</v>
          </cell>
          <cell r="B27058" t="str">
            <v>GRAPA  # 10.</v>
          </cell>
          <cell r="D27058" t="str">
            <v>UD</v>
          </cell>
          <cell r="F27058" t="str">
            <v>2225</v>
          </cell>
        </row>
        <row r="27059">
          <cell r="A27059">
            <v>410010377</v>
          </cell>
          <cell r="B27059" t="str">
            <v>GRAPAS 23/13 SIZE 1/4" 13MM PARA 100 HOJAS.</v>
          </cell>
          <cell r="D27059" t="str">
            <v>UD</v>
          </cell>
          <cell r="F27059" t="str">
            <v>2225</v>
          </cell>
        </row>
        <row r="27060">
          <cell r="A27060">
            <v>410010378</v>
          </cell>
          <cell r="B27060" t="str">
            <v>GRAPAS 23/6 SIZE 1/4" 6MM PARA 30 HOJAS.</v>
          </cell>
          <cell r="D27060" t="str">
            <v>UD</v>
          </cell>
          <cell r="F27060" t="str">
            <v>2225</v>
          </cell>
        </row>
        <row r="27061">
          <cell r="A27061">
            <v>410010379</v>
          </cell>
          <cell r="B27061" t="str">
            <v xml:space="preserve">GRAPAS TAMAÑO 23/8 </v>
          </cell>
          <cell r="D27061" t="str">
            <v>UD</v>
          </cell>
          <cell r="F27061" t="str">
            <v>2225</v>
          </cell>
        </row>
        <row r="27062">
          <cell r="A27062">
            <v>410010380</v>
          </cell>
          <cell r="B27062" t="str">
            <v>GRAPAS TAMAÑO ESTANDAR 23</v>
          </cell>
          <cell r="D27062" t="str">
            <v>CJ</v>
          </cell>
          <cell r="F27062" t="str">
            <v>2225</v>
          </cell>
        </row>
        <row r="27063">
          <cell r="A27063">
            <v>410010381</v>
          </cell>
          <cell r="B27063" t="str">
            <v>GRAPAS TAMAÑO ESTANDAR (23/10)</v>
          </cell>
          <cell r="D27063" t="str">
            <v>CJ</v>
          </cell>
          <cell r="F27063" t="str">
            <v>2225</v>
          </cell>
        </row>
        <row r="27064">
          <cell r="A27064">
            <v>410010382</v>
          </cell>
          <cell r="B27064" t="str">
            <v>GRAPAS TAMAÑO 23/16</v>
          </cell>
          <cell r="D27064" t="str">
            <v>CJ</v>
          </cell>
          <cell r="F27064" t="str">
            <v>2225</v>
          </cell>
        </row>
        <row r="27065">
          <cell r="A27065">
            <v>410010383</v>
          </cell>
          <cell r="B27065" t="str">
            <v>GRAPAS TAMAÑO 9/8</v>
          </cell>
          <cell r="D27065" t="str">
            <v>CJ</v>
          </cell>
          <cell r="F27065" t="str">
            <v>2225</v>
          </cell>
        </row>
        <row r="27066">
          <cell r="A27066">
            <v>410010384</v>
          </cell>
          <cell r="B27066" t="str">
            <v>GRAPAS TAMAÑO 9/19</v>
          </cell>
          <cell r="D27066" t="str">
            <v>CJ</v>
          </cell>
          <cell r="F27066" t="str">
            <v>2225</v>
          </cell>
        </row>
        <row r="27067">
          <cell r="A27067">
            <v>410010385</v>
          </cell>
          <cell r="B27067" t="str">
            <v>GRAPAS TAMAÑO ESTANDAR (26/6)</v>
          </cell>
          <cell r="D27067" t="str">
            <v>CJ</v>
          </cell>
          <cell r="F27067" t="str">
            <v>2225</v>
          </cell>
        </row>
        <row r="27068">
          <cell r="A27068">
            <v>410010386</v>
          </cell>
          <cell r="B27068" t="str">
            <v>GRAPA P/PISTOLA MODELO P-22. METALICA. MEDIDA: 1/4" X 6MM.</v>
          </cell>
          <cell r="D27068" t="str">
            <v>CJ</v>
          </cell>
          <cell r="F27068" t="str">
            <v>2225</v>
          </cell>
        </row>
        <row r="27069">
          <cell r="A27069">
            <v>410010387</v>
          </cell>
          <cell r="B27069" t="str">
            <v>GRAPAS TAMAÑO 23/17.</v>
          </cell>
          <cell r="D27069" t="str">
            <v>UD</v>
          </cell>
          <cell r="F27069" t="str">
            <v>2225</v>
          </cell>
        </row>
        <row r="27070">
          <cell r="A27070">
            <v>410010388</v>
          </cell>
          <cell r="B27070" t="str">
            <v>GRAPAS PARA ENGRAPADORA TIPO PINZA P-22 1/4 DE PULGADA POR 6MM</v>
          </cell>
          <cell r="D27070" t="str">
            <v>CJ</v>
          </cell>
          <cell r="F27070" t="str">
            <v>2225</v>
          </cell>
        </row>
        <row r="27071">
          <cell r="A27071">
            <v>410010390</v>
          </cell>
          <cell r="B27071" t="str">
            <v>GRAPAS PARA FOTOCOPIADORA KYOCERA..</v>
          </cell>
          <cell r="D27071" t="str">
            <v>UD</v>
          </cell>
          <cell r="F27071" t="str">
            <v>2225</v>
          </cell>
        </row>
        <row r="27072">
          <cell r="A27072">
            <v>410010391</v>
          </cell>
          <cell r="B27072" t="str">
            <v>GRAPAS TIPO SH-10 PARA FOTOCOPIADORA KYOCERA TASKALFA 5501I , KYOCERA BF720, KYOCERA DF420, KYOCERA DF470, KYOCERA DF710, KYOCERA DF760, KYOCERA DF770, KYOCERA DF780</v>
          </cell>
          <cell r="D27072" t="str">
            <v>UD</v>
          </cell>
          <cell r="F27072" t="str">
            <v>2225</v>
          </cell>
        </row>
        <row r="27073">
          <cell r="A27073">
            <v>410010392</v>
          </cell>
          <cell r="B27073" t="str">
            <v>GRAPA PARA FOTOCOPIADORA CANON.</v>
          </cell>
          <cell r="D27073" t="str">
            <v>UD</v>
          </cell>
          <cell r="F27073" t="str">
            <v>2225</v>
          </cell>
        </row>
        <row r="27074">
          <cell r="A27074">
            <v>410010393</v>
          </cell>
          <cell r="B27074" t="str">
            <v>CARTUCHO DE GRAPAS PARA FOTOCOPIADORA XEROX WC 5655</v>
          </cell>
          <cell r="D27074" t="str">
            <v>UD</v>
          </cell>
          <cell r="F27074" t="str">
            <v>2225</v>
          </cell>
        </row>
        <row r="27075">
          <cell r="A27075">
            <v>410010394</v>
          </cell>
          <cell r="B27075" t="str">
            <v>GRAPA PARA FOTOCOPIADORA MARCA RICOH AFICIO MODELO MP6001.</v>
          </cell>
          <cell r="D27075" t="str">
            <v>UD</v>
          </cell>
          <cell r="F27075" t="str">
            <v>2225</v>
          </cell>
        </row>
        <row r="27076">
          <cell r="A27076">
            <v>410010395</v>
          </cell>
          <cell r="B27076" t="str">
            <v>GRAPAS TIPO SH-12 PARA FOTOCOPIADORA KYOCERA, CODIGO DEL CONSUMIBLE: CODIGO 1903NB0UN0</v>
          </cell>
          <cell r="D27076" t="str">
            <v>UD</v>
          </cell>
          <cell r="F27076" t="str">
            <v>2225</v>
          </cell>
        </row>
        <row r="27077">
          <cell r="A27077">
            <v>410010399</v>
          </cell>
          <cell r="B27077" t="str">
            <v>REGLA PLASTICA TRANSPARENTE DE 20 CM, DE MATERIAL FLEXIBLE.</v>
          </cell>
          <cell r="D27077" t="str">
            <v>UD</v>
          </cell>
          <cell r="F27077" t="str">
            <v>2225</v>
          </cell>
        </row>
        <row r="27078">
          <cell r="A27078">
            <v>410010400</v>
          </cell>
          <cell r="B27078" t="str">
            <v>REGLA PLASTICA TRANSPARENTE FLEXIBLE DE 30 CMS. MINIMO.</v>
          </cell>
          <cell r="D27078" t="str">
            <v>UD</v>
          </cell>
          <cell r="F27078" t="str">
            <v>2225</v>
          </cell>
        </row>
        <row r="27079">
          <cell r="A27079">
            <v>410010401</v>
          </cell>
          <cell r="B27079" t="str">
            <v>REGLA METALICA DE 30 CMS, ESCALA DE MEDIDA  EN CENTIMETROS Y PULGADAS, EN ALUMINIO ANODIZADO, QUE SEA RESISTENTE.</v>
          </cell>
          <cell r="D27079" t="str">
            <v>UD</v>
          </cell>
          <cell r="F27079" t="str">
            <v>2225</v>
          </cell>
        </row>
        <row r="27080">
          <cell r="A27080">
            <v>410010402</v>
          </cell>
          <cell r="B27080" t="str">
            <v>REGLA PLASTICA TRANSPARENTE DE 60 CM, DE MATERIAL FLEXIBLE.</v>
          </cell>
          <cell r="D27080" t="str">
            <v>UD</v>
          </cell>
          <cell r="F27080" t="str">
            <v>2225</v>
          </cell>
        </row>
        <row r="27081">
          <cell r="A27081">
            <v>410010403</v>
          </cell>
          <cell r="B27081" t="str">
            <v>REGLA DE ACERO INOXIDABLE, DIMENSION DE 30 CM DE LARGO, ESPESOR, 2 MM (+- 0,5 MM), NO FLEXIBLE.</v>
          </cell>
          <cell r="D27081" t="str">
            <v>UD</v>
          </cell>
          <cell r="F27081" t="str">
            <v>2225</v>
          </cell>
        </row>
        <row r="27082">
          <cell r="A27082">
            <v>410010404</v>
          </cell>
          <cell r="B27082" t="str">
            <v>DISCO COMPACTO DVD + RW, VELOCIDAD DE GRABACION DE 4X, CAPACIDAD DE 4,7 GB, 120 MIN, UNIDAD DE EMPAQUE: CAJA CON 10.</v>
          </cell>
          <cell r="D27082" t="str">
            <v>UD</v>
          </cell>
          <cell r="F27082" t="str">
            <v>2225</v>
          </cell>
        </row>
        <row r="27083">
          <cell r="A27083">
            <v>410010419</v>
          </cell>
          <cell r="B27083" t="str">
            <v>FOLDER PLASTICO TAMAÑO CARTA,  EN COLORES VARIOS.</v>
          </cell>
          <cell r="D27083" t="str">
            <v>UD</v>
          </cell>
          <cell r="F27083" t="str">
            <v>2225</v>
          </cell>
        </row>
        <row r="27084">
          <cell r="A27084">
            <v>410010474</v>
          </cell>
          <cell r="B27084" t="str">
            <v>FRASCOS DE TINTA PARA SELLOS DE HULE, COLOR AZUL.</v>
          </cell>
          <cell r="D27084" t="str">
            <v>UD</v>
          </cell>
          <cell r="F27084" t="str">
            <v>2206</v>
          </cell>
        </row>
        <row r="27085">
          <cell r="A27085">
            <v>410010475</v>
          </cell>
          <cell r="B27085" t="str">
            <v>FRASCOS DE TINTA PARA SELLOS DE HULE, COLOR NEGRA, CAPACIDAD DE 30 ML. +/- 5 ML.</v>
          </cell>
          <cell r="D27085" t="str">
            <v>FC</v>
          </cell>
          <cell r="F27085" t="str">
            <v>2206</v>
          </cell>
        </row>
        <row r="27086">
          <cell r="A27086">
            <v>410010476</v>
          </cell>
          <cell r="B27086" t="str">
            <v>FRASCOS DE TINTA PARA SELLOS DE HULE, COLOR ROJA,</v>
          </cell>
          <cell r="D27086" t="str">
            <v>FC</v>
          </cell>
          <cell r="F27086" t="str">
            <v>2206</v>
          </cell>
        </row>
        <row r="27087">
          <cell r="A27087">
            <v>410010477</v>
          </cell>
          <cell r="B27087" t="str">
            <v>FRASCOS DE TINTA PARA SELLOS DE HULE, COLOR VERDE, CAPACIDAD DE 30 ML. +/- 5 ML.</v>
          </cell>
          <cell r="D27087" t="str">
            <v>FC</v>
          </cell>
          <cell r="F27087" t="str">
            <v>2206</v>
          </cell>
        </row>
        <row r="27088">
          <cell r="A27088">
            <v>410010480</v>
          </cell>
          <cell r="B27088" t="str">
            <v>TINTA NEGRA EXCLUSIVA PARA FOLIADOR AUTOMATICO.</v>
          </cell>
          <cell r="D27088" t="str">
            <v>UD</v>
          </cell>
          <cell r="F27088" t="str">
            <v>2206</v>
          </cell>
        </row>
        <row r="27089">
          <cell r="A27089">
            <v>410010481</v>
          </cell>
          <cell r="B27089" t="str">
            <v>TINTA DE COLOR ROJA PARA RECARGAR MARCADORES PERMANENTES</v>
          </cell>
          <cell r="D27089" t="str">
            <v>UD</v>
          </cell>
          <cell r="F27089" t="str">
            <v>2206</v>
          </cell>
        </row>
        <row r="27090">
          <cell r="A27090">
            <v>410010482</v>
          </cell>
          <cell r="B27090" t="str">
            <v>TINTA DE COLOR NEGRA PARA RECARGAR MARCADORES PERMANENTES.</v>
          </cell>
          <cell r="D27090" t="str">
            <v>UD</v>
          </cell>
          <cell r="F27090" t="str">
            <v>2206</v>
          </cell>
        </row>
        <row r="27091">
          <cell r="A27091">
            <v>410010483</v>
          </cell>
          <cell r="B27091" t="str">
            <v>TINTA DE COLOR AZUL PARA RECARGAR MARCADORES PERMANENTES.</v>
          </cell>
          <cell r="D27091" t="str">
            <v>UD</v>
          </cell>
          <cell r="F27091" t="str">
            <v>2206</v>
          </cell>
        </row>
        <row r="27092">
          <cell r="A27092">
            <v>410010484</v>
          </cell>
          <cell r="B27092" t="str">
            <v>TINTA DE COLOR VERDE PARA RECARGAR MARCADORES PERMANENTES.</v>
          </cell>
          <cell r="D27092" t="str">
            <v>UD</v>
          </cell>
          <cell r="F27092" t="str">
            <v>2206</v>
          </cell>
        </row>
        <row r="27093">
          <cell r="A27093">
            <v>410010488</v>
          </cell>
          <cell r="B27093" t="str">
            <v>TIZA COLOR BLANCO PARA PIZARRA</v>
          </cell>
          <cell r="D27093" t="str">
            <v>UD</v>
          </cell>
          <cell r="F27093" t="str">
            <v>2225</v>
          </cell>
        </row>
        <row r="27094">
          <cell r="A27094">
            <v>410010490</v>
          </cell>
          <cell r="B27094" t="str">
            <v>TIZA DE COLORES, COMPRIMIDA CAJAS CON 12 UNIDADES.</v>
          </cell>
          <cell r="D27094" t="str">
            <v>CJ</v>
          </cell>
          <cell r="F27094" t="str">
            <v>2225</v>
          </cell>
        </row>
        <row r="27095">
          <cell r="A27095">
            <v>410010491</v>
          </cell>
          <cell r="B27095" t="str">
            <v>TIZA PASTEL ELABORADA EN  ACEITE</v>
          </cell>
          <cell r="D27095" t="str">
            <v>CJ</v>
          </cell>
          <cell r="F27095" t="str">
            <v>2225</v>
          </cell>
        </row>
        <row r="27096">
          <cell r="A27096">
            <v>410010500</v>
          </cell>
          <cell r="B27096" t="str">
            <v>ARCHIVO TIPO (ARCHIVEX), MATERIAL PLASTICO, DIFERENTES COLORES, TAMAÑO CARTA.</v>
          </cell>
          <cell r="D27096" t="str">
            <v>UD</v>
          </cell>
          <cell r="F27096" t="str">
            <v>2225</v>
          </cell>
        </row>
        <row r="27097">
          <cell r="A27097">
            <v>410010550</v>
          </cell>
          <cell r="B27097" t="str">
            <v>CINTA PARA MAQUINA DE ESCRIBIR MANUAL SWINTEC  2640.</v>
          </cell>
          <cell r="D27097" t="str">
            <v>UD</v>
          </cell>
          <cell r="F27097" t="str">
            <v>2225</v>
          </cell>
        </row>
        <row r="27098">
          <cell r="A27098">
            <v>410010551</v>
          </cell>
          <cell r="B27098" t="str">
            <v>CINTA PARA MAQUINA DE ESCRIBIR MANUAL BICOLOR .</v>
          </cell>
          <cell r="D27098" t="str">
            <v>UD</v>
          </cell>
          <cell r="F27098" t="str">
            <v>2225</v>
          </cell>
        </row>
        <row r="27099">
          <cell r="A27099">
            <v>410010552</v>
          </cell>
          <cell r="B27099" t="str">
            <v>CINTA PARA MAQUINA DE ESCRIBIR MANUAL SWINTEC 2600.</v>
          </cell>
          <cell r="D27099" t="str">
            <v>CJ</v>
          </cell>
          <cell r="F27099" t="str">
            <v>2225</v>
          </cell>
        </row>
        <row r="27100">
          <cell r="A27100">
            <v>410010553</v>
          </cell>
          <cell r="B27100" t="str">
            <v>CINTA PARA MAQUINA DE ESCRIBIR PRINTONIX.</v>
          </cell>
          <cell r="D27100" t="str">
            <v>UD</v>
          </cell>
          <cell r="F27100" t="str">
            <v>2225</v>
          </cell>
        </row>
        <row r="27101">
          <cell r="A27101">
            <v>410010575</v>
          </cell>
          <cell r="B27101" t="str">
            <v>CINTA PARA MAQUINA DE ESCRIBIR ELECTRICA SWINTEC</v>
          </cell>
          <cell r="D27101" t="str">
            <v>UD</v>
          </cell>
          <cell r="F27101" t="str">
            <v>2225</v>
          </cell>
        </row>
        <row r="27102">
          <cell r="A27102">
            <v>410010577</v>
          </cell>
          <cell r="B27102" t="str">
            <v>CINTA PARA MAQUINA DE ESCRIBIR MARCA XEROX, MODELOS 6018-6025 Y 6030</v>
          </cell>
          <cell r="D27102" t="str">
            <v>UD</v>
          </cell>
          <cell r="F27102" t="str">
            <v>2225</v>
          </cell>
        </row>
        <row r="27103">
          <cell r="A27103">
            <v>410010578</v>
          </cell>
          <cell r="B27103" t="str">
            <v>CINTA CORRECTORA PARA MAQUINA DE ESCRIBIR OLIVETTI ET121/221</v>
          </cell>
          <cell r="D27103" t="str">
            <v>UD</v>
          </cell>
          <cell r="F27103" t="str">
            <v>2225</v>
          </cell>
        </row>
        <row r="27104">
          <cell r="A27104">
            <v>410010579</v>
          </cell>
          <cell r="B27104" t="str">
            <v>LAPIZ DE GRAFITO PARA DIBUJO CON MINA 5B, CUBIERTA DE FUNDA DE MADERA, DE FORMA TRIANGULAR Y MEDIDAS DE 17 CM +- 2CM</v>
          </cell>
          <cell r="D27104" t="str">
            <v>UD</v>
          </cell>
          <cell r="F27104" t="str">
            <v>2225</v>
          </cell>
        </row>
        <row r="27105">
          <cell r="A27105">
            <v>410020001</v>
          </cell>
          <cell r="B27105" t="str">
            <v>PISTOLA PARA BARRA DE SILICON</v>
          </cell>
          <cell r="D27105" t="str">
            <v>UD</v>
          </cell>
          <cell r="F27105" t="str">
            <v>2233</v>
          </cell>
        </row>
        <row r="27106">
          <cell r="A27106">
            <v>410020002</v>
          </cell>
          <cell r="B27106" t="str">
            <v>ALMOHADILLA PARA LA TOMA DE HUELLAS DACTILARES DE POLIPROPILENO, ACABADO DE TEXTURA NEGRO</v>
          </cell>
          <cell r="D27106" t="str">
            <v>UD</v>
          </cell>
          <cell r="F27106" t="str">
            <v>2225</v>
          </cell>
        </row>
        <row r="27107">
          <cell r="A27107">
            <v>410020004</v>
          </cell>
          <cell r="B27107" t="str">
            <v>BARRA DE SILICON PEQUEÑA O PEGAMENTO TERMOFUSIBLE, PARA PISTOLA EN CALIENTE, BARRAS SOLIDAS Y CILINDRICAS DE 7 MILIMETROS DE DIAMETRO Y 30 CENTRIMETRO DE LARGO,</v>
          </cell>
          <cell r="D27107" t="str">
            <v>UD</v>
          </cell>
          <cell r="F27107" t="str">
            <v>2233</v>
          </cell>
        </row>
        <row r="27108">
          <cell r="A27108">
            <v>410020006</v>
          </cell>
          <cell r="B27108" t="str">
            <v>ATRILES PARA ESCRITORIO.</v>
          </cell>
          <cell r="D27108" t="str">
            <v>UD</v>
          </cell>
          <cell r="F27108" t="str">
            <v>2225</v>
          </cell>
        </row>
        <row r="27109">
          <cell r="A27109">
            <v>410020007</v>
          </cell>
          <cell r="B27109" t="str">
            <v>PERSONIFICADOR. PROTECTOR PLASTICO PARA ROTULACION</v>
          </cell>
          <cell r="D27109" t="str">
            <v>UD</v>
          </cell>
          <cell r="F27109" t="str">
            <v>2225</v>
          </cell>
        </row>
        <row r="27110">
          <cell r="A27110">
            <v>410020008</v>
          </cell>
          <cell r="B27110" t="str">
            <v>ADITAMENTOS PARA GAFETE (INCLUYE: PLASTICO POLACEAL, PRENSAS O CORDONES  Y PLACA DE VALIDACION CON LA FIRMA).</v>
          </cell>
          <cell r="D27110" t="str">
            <v>UD</v>
          </cell>
          <cell r="F27110" t="str">
            <v>2233</v>
          </cell>
        </row>
        <row r="27111">
          <cell r="A27111">
            <v>410020009</v>
          </cell>
          <cell r="B27111" t="str">
            <v>BARRA DE SILICON MEDIANA O PEGAMENTO TERMOFUSIBLE, PARA PISTOLA EN CALIENTE, BARRAS SOLIDAS Y CILINDRICAS DE 11 MILIMETROS DE DIAMETRO Y 30 CENTRIMETRO DE LARGO.</v>
          </cell>
          <cell r="D27111" t="str">
            <v>UD</v>
          </cell>
          <cell r="F27111" t="str">
            <v>2233</v>
          </cell>
        </row>
        <row r="27112">
          <cell r="A27112">
            <v>410020010</v>
          </cell>
          <cell r="B27112" t="str">
            <v>HUMEDECEDOR DE DEDOS, EN PASTA, 45 GRAMOS ± 5 GRAMOS. NO TOXICO.</v>
          </cell>
          <cell r="D27112" t="str">
            <v>UD</v>
          </cell>
          <cell r="F27112" t="str">
            <v>2225</v>
          </cell>
        </row>
        <row r="27113">
          <cell r="A27113">
            <v>410020011</v>
          </cell>
          <cell r="B27113" t="str">
            <v>CENTIMETRO PLASTICO NUMERADO EN AMBOS LADOS (UN LADO CM (150CM) Y OTRO PULGADAS (60").</v>
          </cell>
          <cell r="D27113" t="str">
            <v>UD</v>
          </cell>
          <cell r="F27113" t="str">
            <v>2225</v>
          </cell>
        </row>
        <row r="27114">
          <cell r="A27114">
            <v>410020012</v>
          </cell>
          <cell r="B27114" t="str">
            <v>ESPONJA HUMEDECEDORA PARA AGUA</v>
          </cell>
          <cell r="D27114" t="str">
            <v>UD</v>
          </cell>
          <cell r="F27114" t="str">
            <v>2225</v>
          </cell>
        </row>
        <row r="27115">
          <cell r="A27115">
            <v>410020013</v>
          </cell>
          <cell r="B27115" t="str">
            <v>PORTADAS PARA ENCUADERNACION PLASTICAS, TAMAÑO CARTA, CUBIERTA RIGIDA DE PP.DE COLORES  (PAQUETES DE 50 UNIDADES).</v>
          </cell>
          <cell r="D27115" t="str">
            <v>UD</v>
          </cell>
          <cell r="F27115" t="str">
            <v>2225</v>
          </cell>
        </row>
        <row r="27116">
          <cell r="A27116">
            <v>410020014</v>
          </cell>
          <cell r="B27116" t="str">
            <v>FORRO PLASTICO  ADHESIVO DE VARIOS COLORES.</v>
          </cell>
          <cell r="D27116" t="str">
            <v>UD</v>
          </cell>
          <cell r="F27116" t="str">
            <v>2225</v>
          </cell>
        </row>
        <row r="27117">
          <cell r="A27117">
            <v>410020015</v>
          </cell>
          <cell r="B27117" t="str">
            <v>ALMOHADILLA PARA HUELLAS DACTILARES.</v>
          </cell>
          <cell r="D27117" t="str">
            <v>UD</v>
          </cell>
          <cell r="F27117" t="str">
            <v>2225</v>
          </cell>
        </row>
        <row r="27118">
          <cell r="A27118">
            <v>410020016</v>
          </cell>
          <cell r="B27118" t="str">
            <v>CORDON PARA GAFETE, DE NYLON, CON GANCHO.</v>
          </cell>
          <cell r="D27118" t="str">
            <v>UD</v>
          </cell>
          <cell r="F27118" t="str">
            <v>2225</v>
          </cell>
        </row>
        <row r="27119">
          <cell r="A27119">
            <v>410020017</v>
          </cell>
          <cell r="B27119" t="str">
            <v xml:space="preserve">MALETIN PARA PROTECCION, RESGUARDO Y TRASLADO DE EQUIPO PORTATIL INFORMATICO ( COMPUTADORA PORTATIL), DE POLIESTER, DE HASTA 16 PULGADAS, CON CIERRE DE CREMALLERA .-				</v>
          </cell>
          <cell r="D27119" t="str">
            <v>UD</v>
          </cell>
          <cell r="F27119" t="str">
            <v>2225</v>
          </cell>
        </row>
        <row r="27120">
          <cell r="A27120">
            <v>410020018</v>
          </cell>
          <cell r="B27120" t="str">
            <v>ALMOHADILLA PARA SELLOS DE HULE, MEDIDAS EXTERNAS NO MENORRES A 12,5 CM DE LARGO X 10,5 CM DE ANCHO (± 1,5 CM). CUERPO TOTALMENTE PLASTICO.</v>
          </cell>
          <cell r="D27120" t="str">
            <v>UD</v>
          </cell>
          <cell r="F27120" t="str">
            <v>2225</v>
          </cell>
        </row>
        <row r="27121">
          <cell r="A27121">
            <v>410020019</v>
          </cell>
          <cell r="B27121" t="str">
            <v>ALMOHADILLA PARA SELLOS DE HULE, GRANDE DE 18 CM X 10,5 CM , RECTANGULAR, CON ALMOHADILLA Y SU COBERTURA DE METAL.</v>
          </cell>
          <cell r="D27121" t="str">
            <v>UD</v>
          </cell>
          <cell r="F27121" t="str">
            <v>2225</v>
          </cell>
        </row>
        <row r="27122">
          <cell r="A27122">
            <v>410020020</v>
          </cell>
          <cell r="B27122" t="str">
            <v>ALMOHADILLA PARA SELLO, TAMAÑO 8.30 CM, X 12.30 CM, ± 1 CM.</v>
          </cell>
          <cell r="D27122" t="str">
            <v>UD</v>
          </cell>
          <cell r="F27122" t="str">
            <v>2225</v>
          </cell>
        </row>
        <row r="27123">
          <cell r="A27123">
            <v>410020021</v>
          </cell>
          <cell r="B27123" t="str">
            <v>ARCHIVO TIPO ACORDEON 1/2 CARTA.</v>
          </cell>
          <cell r="D27123" t="str">
            <v>UD</v>
          </cell>
          <cell r="F27123" t="str">
            <v>2210</v>
          </cell>
        </row>
        <row r="27124">
          <cell r="A27124">
            <v>410020022</v>
          </cell>
          <cell r="B27124" t="str">
            <v>CARPETAS PORTA EXPEDIENTES, EN ACERO INOXIDABLE O ALUMINIO, MEDIDAS  30 CM DE ALTURA Y 23 CM DE ANCHO.</v>
          </cell>
          <cell r="D27124" t="str">
            <v>UD</v>
          </cell>
          <cell r="F27124" t="str">
            <v>2233</v>
          </cell>
        </row>
        <row r="27125">
          <cell r="A27125">
            <v>410020023</v>
          </cell>
          <cell r="B27125" t="str">
            <v>ARCHIVO DE PLASTICO CON MANIGUETA PARA CARPETA COLGANTE.</v>
          </cell>
          <cell r="D27125" t="str">
            <v>UD</v>
          </cell>
          <cell r="F27125" t="str">
            <v>2225</v>
          </cell>
        </row>
        <row r="27126">
          <cell r="A27126">
            <v>410020024</v>
          </cell>
          <cell r="B27126" t="str">
            <v>ARCHIVO (TIPO AMPO), TAMAÑO MEDIA CARTA, ELABORADO EN CARTON RESISTENTE, CON DOBLE ARO, LIBRE DE DEFECTOS.</v>
          </cell>
          <cell r="D27126" t="str">
            <v>UD</v>
          </cell>
          <cell r="F27126" t="str">
            <v>2210</v>
          </cell>
        </row>
        <row r="27127">
          <cell r="A27127">
            <v>410020025</v>
          </cell>
          <cell r="B27127" t="str">
            <v>ARCHIVO TIPO AMPO TAMAÑO CARTA, CON O SIN DIVISIONES ALFABETICAS.</v>
          </cell>
          <cell r="D27127" t="str">
            <v>UD</v>
          </cell>
          <cell r="F27127" t="str">
            <v>2210</v>
          </cell>
        </row>
        <row r="27128">
          <cell r="A27128">
            <v>410020026</v>
          </cell>
          <cell r="B27128" t="str">
            <v>ARCHIVADOR DE CARTON TIPO ARCHIVEX.</v>
          </cell>
          <cell r="D27128" t="str">
            <v>UD</v>
          </cell>
          <cell r="F27128" t="str">
            <v>2210</v>
          </cell>
        </row>
        <row r="27129">
          <cell r="A27129">
            <v>410020027</v>
          </cell>
          <cell r="B27129" t="str">
            <v>ARCHIVO (TIPO AMPO) MEDIO OFICIO, ELABORADO EN CARTON RESISTENTE, CON DOBLE ARO, LIBRE DE DEFECTOS.</v>
          </cell>
          <cell r="D27129" t="str">
            <v>UD</v>
          </cell>
          <cell r="F27129" t="str">
            <v>2210</v>
          </cell>
        </row>
        <row r="27130">
          <cell r="A27130">
            <v>410020029</v>
          </cell>
          <cell r="B27130" t="str">
            <v>ARCHIVO (TIPO AMPO) TAMAÑO OFICIO, ELABORADO EN CARTON RESISTENTE, CON DOBLE ARO, LIBRE DE DEFECTOS.</v>
          </cell>
          <cell r="D27130" t="str">
            <v>UD</v>
          </cell>
          <cell r="F27130" t="str">
            <v>2210</v>
          </cell>
        </row>
        <row r="27131">
          <cell r="A27131">
            <v>410020030</v>
          </cell>
          <cell r="B27131" t="str">
            <v>BANDA DE HULE (LIGAS) NO. 64.</v>
          </cell>
          <cell r="D27131" t="str">
            <v>KG</v>
          </cell>
          <cell r="F27131" t="str">
            <v>2225</v>
          </cell>
        </row>
        <row r="27132">
          <cell r="A27132">
            <v>410020031</v>
          </cell>
          <cell r="B27132" t="str">
            <v>ARCHIVADOR  TIPO AMPO TAMAÑO CARTA  DE MATERIAL RESISTENTE CARTÒN DURO, CON SISTEMA DE ABRE FÀCIL,</v>
          </cell>
          <cell r="D27132" t="str">
            <v>UD</v>
          </cell>
          <cell r="F27132" t="str">
            <v>2210</v>
          </cell>
        </row>
        <row r="27133">
          <cell r="A27133">
            <v>410020032</v>
          </cell>
          <cell r="B27133" t="str">
            <v>ARCHIVADOR  AMPO,  T-432 LOMO DELGADO TAMAÑO CARTA,  DE MATERIAL RESISTENTE CARTÒN DURO, CON SISTEMA DE ABRE FÀCIL</v>
          </cell>
          <cell r="D27133" t="str">
            <v>UD</v>
          </cell>
          <cell r="F27133" t="str">
            <v>2210</v>
          </cell>
        </row>
        <row r="27134">
          <cell r="A27134">
            <v>410020033</v>
          </cell>
          <cell r="B27134" t="str">
            <v>ARCHIVO TIPO ACORDEON, DE PLASTICO, CON DIVISIONES INTERNAS, IMPERMEABLE.</v>
          </cell>
          <cell r="D27134" t="str">
            <v>UD</v>
          </cell>
          <cell r="F27134" t="str">
            <v>2225</v>
          </cell>
        </row>
        <row r="27135">
          <cell r="A27135">
            <v>410020034</v>
          </cell>
          <cell r="B27135" t="str">
            <v>ARCHIVO TIPO ACORDEON DE CARTON TAMAÑO CARTA</v>
          </cell>
          <cell r="D27135" t="str">
            <v>UD</v>
          </cell>
          <cell r="F27135" t="str">
            <v>2225</v>
          </cell>
        </row>
        <row r="27136">
          <cell r="A27136">
            <v>410020036</v>
          </cell>
          <cell r="B27136" t="str">
            <v>BATERIA ALKALINA 23AE DE 12V.</v>
          </cell>
          <cell r="D27136" t="str">
            <v>UD</v>
          </cell>
          <cell r="F27136" t="str">
            <v>2233</v>
          </cell>
        </row>
        <row r="27137">
          <cell r="A27137">
            <v>410020037</v>
          </cell>
          <cell r="B27137" t="str">
            <v>BATERIA PLANA CR2032 LITIO CELL DE 3V.</v>
          </cell>
          <cell r="D27137" t="str">
            <v>UD</v>
          </cell>
          <cell r="F27137" t="str">
            <v>2233</v>
          </cell>
        </row>
        <row r="27138">
          <cell r="A27138">
            <v>410020038</v>
          </cell>
          <cell r="B27138" t="str">
            <v>BATERIA DE  LITHIUM DE 3 VOLTIOS.</v>
          </cell>
          <cell r="D27138" t="str">
            <v>UD</v>
          </cell>
          <cell r="F27138" t="str">
            <v>2233</v>
          </cell>
        </row>
        <row r="27139">
          <cell r="A27139">
            <v>410020039</v>
          </cell>
          <cell r="B27139" t="str">
            <v>BATERIA TIPO "D" (GRANDE) CORRIENTE  1.5 VOLTIOS</v>
          </cell>
          <cell r="D27139" t="str">
            <v>UD</v>
          </cell>
          <cell r="F27139" t="str">
            <v>2233</v>
          </cell>
        </row>
        <row r="27140">
          <cell r="A27140">
            <v>410020040</v>
          </cell>
          <cell r="B27140" t="str">
            <v>BASURERO DE METAL O MATERIAL SINTETICO, CONICO O RECTANGULAR, APROXIMADAMENTE 1.10 MT DE ALTURA</v>
          </cell>
          <cell r="D27140" t="str">
            <v>UD</v>
          </cell>
          <cell r="F27140" t="str">
            <v>2227</v>
          </cell>
        </row>
        <row r="27141">
          <cell r="A27141">
            <v>410020041</v>
          </cell>
          <cell r="B27141" t="str">
            <v>BATERIA  AA  ALCALINA</v>
          </cell>
          <cell r="D27141" t="str">
            <v>UD</v>
          </cell>
          <cell r="F27141" t="str">
            <v>2233</v>
          </cell>
        </row>
        <row r="27142">
          <cell r="A27142">
            <v>410020042</v>
          </cell>
          <cell r="B27142" t="str">
            <v>BATERIA "D" ALCALINA</v>
          </cell>
          <cell r="D27142" t="str">
            <v>UD</v>
          </cell>
          <cell r="F27142" t="str">
            <v>2233</v>
          </cell>
        </row>
        <row r="27143">
          <cell r="A27143">
            <v>410020043</v>
          </cell>
          <cell r="B27143" t="str">
            <v>BATERIA TIPO C ALKALINA  1.5 VOLTIOS</v>
          </cell>
          <cell r="D27143" t="str">
            <v>UD</v>
          </cell>
          <cell r="F27143" t="str">
            <v>2233</v>
          </cell>
        </row>
        <row r="27144">
          <cell r="A27144">
            <v>410020044</v>
          </cell>
          <cell r="B27144" t="str">
            <v>BATERIA ALCALINA TIPO "CUADRADA" DE 9 VOLTIOS.</v>
          </cell>
          <cell r="D27144" t="str">
            <v>UD</v>
          </cell>
          <cell r="F27144" t="str">
            <v>2233</v>
          </cell>
        </row>
        <row r="27145">
          <cell r="A27145">
            <v>410020045</v>
          </cell>
          <cell r="B27145" t="str">
            <v>BATERIA ALCALINA TIPO "AAA" DE 1.5 VOLTIOS.</v>
          </cell>
          <cell r="D27145" t="str">
            <v>UD</v>
          </cell>
          <cell r="F27145" t="str">
            <v>2233</v>
          </cell>
        </row>
        <row r="27146">
          <cell r="A27146">
            <v>410020047</v>
          </cell>
          <cell r="B27146" t="str">
            <v>BATERIA ALCALINA TIPO "AA" DE 1.5 VOLTIOS.</v>
          </cell>
          <cell r="D27146" t="str">
            <v>UD</v>
          </cell>
          <cell r="F27146" t="str">
            <v>2233</v>
          </cell>
        </row>
        <row r="27147">
          <cell r="A27147">
            <v>410020048</v>
          </cell>
          <cell r="B27147" t="str">
            <v>BATERIA TIPO AAA CORRIENTE 1.5 VOLTIOS.</v>
          </cell>
          <cell r="D27147" t="str">
            <v>UD</v>
          </cell>
          <cell r="F27147" t="str">
            <v>2233</v>
          </cell>
        </row>
        <row r="27148">
          <cell r="A27148">
            <v>410020049</v>
          </cell>
          <cell r="B27148" t="str">
            <v>BATERIA TIPO C CORRIENTE 1.5 VOLTIOS</v>
          </cell>
          <cell r="D27148" t="str">
            <v>UD</v>
          </cell>
          <cell r="F27148" t="str">
            <v>2233</v>
          </cell>
        </row>
        <row r="27149">
          <cell r="A27149">
            <v>410020050</v>
          </cell>
          <cell r="B27149" t="str">
            <v>BATERIA TIPO CUADRADA CORRIENTE 9 VOLTIOS</v>
          </cell>
          <cell r="D27149" t="str">
            <v>UD</v>
          </cell>
          <cell r="F27149" t="str">
            <v>2233</v>
          </cell>
        </row>
        <row r="27150">
          <cell r="A27150">
            <v>410020052</v>
          </cell>
          <cell r="B27150" t="str">
            <v>BATERIA MEDIANA CORRIENTE.</v>
          </cell>
          <cell r="D27150" t="str">
            <v>UD</v>
          </cell>
          <cell r="F27150" t="str">
            <v>2233</v>
          </cell>
        </row>
        <row r="27151">
          <cell r="A27151">
            <v>410020053</v>
          </cell>
          <cell r="B27151" t="str">
            <v>BATERIA TIPO CUADRADA RECARGABLE 9 VOLTIOS</v>
          </cell>
          <cell r="D27151" t="str">
            <v>UD</v>
          </cell>
          <cell r="F27151" t="str">
            <v>2233</v>
          </cell>
        </row>
        <row r="27152">
          <cell r="A27152">
            <v>410020054</v>
          </cell>
          <cell r="B27152" t="str">
            <v>BORRADOR EN CINTA COLOR BLANCO, CON ESTRUCTURA EN PLASTICO TIPO DISPENSADOR, MEDIDAS 4.2 MM. X 6 M,</v>
          </cell>
          <cell r="D27152" t="str">
            <v>UD</v>
          </cell>
          <cell r="F27152" t="str">
            <v>2225</v>
          </cell>
        </row>
        <row r="27153">
          <cell r="A27153">
            <v>410020055</v>
          </cell>
          <cell r="B27153" t="str">
            <v>BORRADOR TIPO LAPIZ,  CON ESCOBILLA, NO DEBE MANCHAR.</v>
          </cell>
          <cell r="D27153" t="str">
            <v>UD</v>
          </cell>
          <cell r="F27153" t="str">
            <v>2225</v>
          </cell>
        </row>
        <row r="27154">
          <cell r="A27154">
            <v>410020056</v>
          </cell>
          <cell r="B27154" t="str">
            <v>CORRECTOR LIQUIDO EN FRASCO CON BROCHA, CAPACIDAD MINIMA 22 ML, DILUIBLE EN AGUA Y COLOR BLANCO, FRASCO PLASTICO.</v>
          </cell>
          <cell r="D27154" t="str">
            <v>FC</v>
          </cell>
          <cell r="F27154" t="str">
            <v>2225</v>
          </cell>
        </row>
        <row r="27155">
          <cell r="A27155">
            <v>410020057</v>
          </cell>
          <cell r="B27155" t="str">
            <v>BORRADOR SUAVE DE LAPIZ DE 6 CM X 2 CM X 1,0 CM DE GRUESO, MINIMO. CON CUBIERTA DE CARTON PARA QUE NO SE ENSUCIE EL PRODUCTO.</v>
          </cell>
          <cell r="D27155" t="str">
            <v>UD</v>
          </cell>
          <cell r="F27155" t="str">
            <v>2225</v>
          </cell>
        </row>
        <row r="27156">
          <cell r="A27156">
            <v>410020058</v>
          </cell>
          <cell r="B27156" t="str">
            <v>CORRECTOR LIQUIDO TIPO LAPIZ, CON CAPACIDAD PARA 7 ML, ± 1 ML. DILUIBLE EN AGUA Y COLOR BLANCO, EL CUERPO DEL LAPIZ DEBE SER SUAVE PARA MANIPULAR Y CON SISTEMA ANTIDERRAMES.</v>
          </cell>
          <cell r="D27156" t="str">
            <v>UD</v>
          </cell>
          <cell r="F27156" t="str">
            <v>2225</v>
          </cell>
        </row>
        <row r="27157">
          <cell r="A27157">
            <v>410020059</v>
          </cell>
          <cell r="B27157" t="str">
            <v>BORRADOR PARA MAQUINA DE ESCRIBIR, MANUAL SWINTEC 2640.</v>
          </cell>
          <cell r="D27157" t="str">
            <v>CJ</v>
          </cell>
          <cell r="F27157" t="str">
            <v>2225</v>
          </cell>
        </row>
        <row r="27158">
          <cell r="A27158">
            <v>410020060</v>
          </cell>
          <cell r="B27158" t="str">
            <v>BORRADOR PARA PIZARRA ACRILICA, CON BASE PLASTICA O DE MADERA,  TAMANO ESTANDAR.</v>
          </cell>
          <cell r="D27158" t="str">
            <v>UD</v>
          </cell>
          <cell r="F27158" t="str">
            <v>2225</v>
          </cell>
        </row>
        <row r="27159">
          <cell r="A27159">
            <v>410020061</v>
          </cell>
          <cell r="B27159" t="str">
            <v>BORRADOR SUAVE TIPO LAPIZ (PARA BORRAR ESCRITURA DE LAPIZ)</v>
          </cell>
          <cell r="D27159" t="str">
            <v>UD</v>
          </cell>
          <cell r="F27159" t="str">
            <v>2225</v>
          </cell>
        </row>
        <row r="27160">
          <cell r="A27160">
            <v>410020062</v>
          </cell>
          <cell r="B27160" t="str">
            <v>BARRA DE REPUESTO PARA BORRADOR TIPO LAPIZ .</v>
          </cell>
          <cell r="D27160" t="str">
            <v>UD</v>
          </cell>
          <cell r="F27160" t="str">
            <v>2225</v>
          </cell>
        </row>
        <row r="27161">
          <cell r="A27161">
            <v>410020063</v>
          </cell>
          <cell r="B27161" t="str">
            <v>BATERIA TIPO PASTILLA MODELO 2016, DE TRES VOLTIOS</v>
          </cell>
          <cell r="D27161" t="str">
            <v>UD</v>
          </cell>
          <cell r="F27161" t="str">
            <v>2225</v>
          </cell>
        </row>
        <row r="27162">
          <cell r="A27162">
            <v>410020064</v>
          </cell>
          <cell r="B27162" t="str">
            <v>BATERIAS, PANASONIC LITHIUM 6V 2CP4036, PHOTO POWER CR-P2</v>
          </cell>
          <cell r="D27162" t="str">
            <v>UD</v>
          </cell>
          <cell r="F27162" t="str">
            <v>2233</v>
          </cell>
        </row>
        <row r="27163">
          <cell r="A27163">
            <v>410020065</v>
          </cell>
          <cell r="B27163" t="str">
            <v>CARPETAS COLGANTES TAMAÑO OFICIO</v>
          </cell>
          <cell r="D27163" t="str">
            <v>UD</v>
          </cell>
          <cell r="F27163" t="str">
            <v>2210</v>
          </cell>
        </row>
        <row r="27164">
          <cell r="A27164">
            <v>410020066</v>
          </cell>
          <cell r="B27164" t="str">
            <v>CARPETAS COLGANTES TAMAÑO CARTA</v>
          </cell>
          <cell r="D27164" t="str">
            <v>UD</v>
          </cell>
          <cell r="F27164" t="str">
            <v>2210</v>
          </cell>
        </row>
        <row r="27165">
          <cell r="A27165">
            <v>410020067</v>
          </cell>
          <cell r="B27165" t="str">
            <v>CARPETAS CON FUELLE TAMANO CARTA.</v>
          </cell>
          <cell r="D27165" t="str">
            <v>UD</v>
          </cell>
          <cell r="F27165" t="str">
            <v>2210</v>
          </cell>
        </row>
        <row r="27166">
          <cell r="A27166">
            <v>410020069</v>
          </cell>
          <cell r="B27166" t="str">
            <v>CINTA ENGOMADA PARA ENCUADERNACION DE 4,44 CM X 50 MTS.</v>
          </cell>
          <cell r="D27166" t="str">
            <v>UD</v>
          </cell>
          <cell r="F27166" t="str">
            <v>2225</v>
          </cell>
        </row>
        <row r="27167">
          <cell r="A27167">
            <v>410020070</v>
          </cell>
          <cell r="B27167" t="str">
            <v>CINTA ENGOMADA PARA ENCUADERNACION DE 2,54 CM X 50 MTS.</v>
          </cell>
          <cell r="D27167" t="str">
            <v>UD</v>
          </cell>
          <cell r="F27167" t="str">
            <v>2225</v>
          </cell>
        </row>
        <row r="27168">
          <cell r="A27168">
            <v>410020071</v>
          </cell>
          <cell r="B27168" t="str">
            <v xml:space="preserve">CINTA DE LOMO  1.27 CM, (1/2 PULGADA). </v>
          </cell>
          <cell r="D27168" t="str">
            <v>UD</v>
          </cell>
          <cell r="F27168" t="str">
            <v>2225</v>
          </cell>
        </row>
        <row r="27169">
          <cell r="A27169">
            <v>410020072</v>
          </cell>
          <cell r="B27169" t="str">
            <v>CINTA ENGOMADA PARA ENCUADERNACION DE 5,08 CM X 50 MTS.</v>
          </cell>
          <cell r="D27169" t="str">
            <v>UD</v>
          </cell>
          <cell r="F27169" t="str">
            <v>2225</v>
          </cell>
        </row>
        <row r="27170">
          <cell r="A27170">
            <v>410020073</v>
          </cell>
          <cell r="B27170" t="str">
            <v>CORRECTOR SECO, CINTA DE COLOR BLANCO, PARA SER UTILIZADO EN TINTAS  DE BOLIGRAFOS,MEDIDAS DE 10-12 METROS,CON UN ANCHO DE  4,2 MM- 6MM.</v>
          </cell>
          <cell r="D27170" t="str">
            <v>UD</v>
          </cell>
          <cell r="F27170" t="str">
            <v>2225</v>
          </cell>
        </row>
        <row r="27171">
          <cell r="A27171">
            <v>410020074</v>
          </cell>
          <cell r="B27171" t="str">
            <v>ARCHIVADOR ACORDEON, TAMAÑO OFICIO, CLASIFICADOR DE CAPACIDAD FLEXIBLE, COMODO Y AGIL. CUBIERTAS DE CARTON FORRADO CON PAPEL LAMINADO EN PVC.</v>
          </cell>
          <cell r="D27171" t="str">
            <v>UD</v>
          </cell>
          <cell r="F27171" t="str">
            <v>2225</v>
          </cell>
        </row>
        <row r="27172">
          <cell r="A27172">
            <v>410020075</v>
          </cell>
          <cell r="B27172" t="str">
            <v>BORRADOR PARA PIZARRA MAGNETICA, FELPA DE FIELTRO, ERGONOMICO, DIMENSION 13 CM (+-2,5 CM) LARGO X 5,5 CM (+-1 CM) ANCHO X 3,5 CM (+- 1,5 CM) ALTO.</v>
          </cell>
          <cell r="D27172" t="str">
            <v>UD</v>
          </cell>
          <cell r="F27172" t="str">
            <v>2225</v>
          </cell>
        </row>
        <row r="27173">
          <cell r="A27173">
            <v>410020076</v>
          </cell>
          <cell r="B27173" t="str">
            <v>SELLO AUTOMATICO PERSONALIZADO 4927 RECTANGULAR CON AREA DE IMPRESION DE 64X40MM, CON LEYENDA INCLUIDA</v>
          </cell>
          <cell r="D27173" t="str">
            <v>UD</v>
          </cell>
          <cell r="F27173" t="str">
            <v>2225</v>
          </cell>
        </row>
        <row r="27174">
          <cell r="A27174">
            <v>410020077</v>
          </cell>
          <cell r="B27174" t="str">
            <v>SELLO FECHADOR AUTOMATICO PERSONALIZADO 5460 RECTANGULAR CON AREA DE IMPRESION DE 58X36MM, CON LEYENDA INCLUIDA</v>
          </cell>
          <cell r="D27174" t="str">
            <v>UD</v>
          </cell>
          <cell r="F27174" t="str">
            <v>2225</v>
          </cell>
        </row>
        <row r="27175">
          <cell r="A27175">
            <v>410020079</v>
          </cell>
          <cell r="B27175" t="str">
            <v xml:space="preserve">BATERIA TIPO PASTILLA MODELO CR2032, DE TRES VOLTIOS									 									</v>
          </cell>
          <cell r="D27175" t="str">
            <v>UD</v>
          </cell>
          <cell r="F27175" t="str">
            <v>2225</v>
          </cell>
        </row>
        <row r="27176">
          <cell r="A27176">
            <v>410020083</v>
          </cell>
          <cell r="B27176" t="str">
            <v>DISPENSADOR PARA CINTA, PARA CINTAS  MEDIDAS 19 MM X 33 MTS.</v>
          </cell>
          <cell r="D27176" t="str">
            <v>UD</v>
          </cell>
          <cell r="F27176" t="str">
            <v>2225</v>
          </cell>
        </row>
        <row r="27177">
          <cell r="A27177">
            <v>410020084</v>
          </cell>
          <cell r="B27177" t="str">
            <v>DISPENSADOR GRANDE PARA CINTA ADHESIVA, PARA CITAS CON MEDIDAS DE 25.4MM A 76.2MM DE DIAMETRO Y ANCHO DE 24MM</v>
          </cell>
          <cell r="D27177" t="str">
            <v>UD</v>
          </cell>
          <cell r="F27177" t="str">
            <v>2225</v>
          </cell>
        </row>
        <row r="27178">
          <cell r="A27178">
            <v>410020085</v>
          </cell>
          <cell r="B27178" t="str">
            <v>CHINCHES, NO RECUBIERTOS, CAJAS CON 100 UNIDADES.</v>
          </cell>
          <cell r="D27178" t="str">
            <v>CJ</v>
          </cell>
          <cell r="F27178" t="str">
            <v>2225</v>
          </cell>
        </row>
        <row r="27179">
          <cell r="A27179">
            <v>410020086</v>
          </cell>
          <cell r="B27179" t="str">
            <v>CHINCHES, CABEZA RECUBIERTA , CAJAS CON 100 UNIDADES.</v>
          </cell>
          <cell r="D27179" t="str">
            <v>CJ</v>
          </cell>
          <cell r="F27179" t="str">
            <v>2225</v>
          </cell>
        </row>
        <row r="27180">
          <cell r="A27180">
            <v>410020087</v>
          </cell>
          <cell r="B27180" t="str">
            <v>DISPENSADOR PEQUEÑO PARA CINTA ADHESIVA, PARA CITAS CON MEDIDAS DE 25.4MM  DE DIAMETRO Y ANCHO DE 19MM (3/4 DE PULGADAS)</v>
          </cell>
          <cell r="D27180" t="str">
            <v>UD</v>
          </cell>
          <cell r="F27180" t="str">
            <v>2225</v>
          </cell>
        </row>
        <row r="27181">
          <cell r="A27181">
            <v>410020088</v>
          </cell>
          <cell r="B27181" t="str">
            <v>CHINCHETAS O PINES PARA PIZARRA DE CORCHO, CABEZA DE PLASTICO, PUNTA METALICA AFILADA, EN COLORES SURTIDOS, EN CAJA.</v>
          </cell>
          <cell r="D27181" t="str">
            <v>CJ</v>
          </cell>
          <cell r="F27181" t="str">
            <v>2225</v>
          </cell>
        </row>
        <row r="27182">
          <cell r="A27182">
            <v>410020089</v>
          </cell>
          <cell r="B27182" t="str">
            <v>CHINCHES CROMADOS CON COBERTOR PLASTICO DE VARIOS COLORES, DE 10 MM, METAL RESISTENTE. UNIDAD DE EMPAQUE: CAJA DE 100 UNIDADES.</v>
          </cell>
          <cell r="D27182" t="str">
            <v>UD</v>
          </cell>
          <cell r="F27182" t="str">
            <v>2225</v>
          </cell>
        </row>
        <row r="27183">
          <cell r="A27183">
            <v>410020090</v>
          </cell>
          <cell r="B27183" t="str">
            <v>DISPENSADOR DE CINTA PARA SELLADO DE CAJAS (CINTA FLEJADORA).</v>
          </cell>
          <cell r="D27183" t="str">
            <v>UD</v>
          </cell>
          <cell r="F27183" t="str">
            <v>2225</v>
          </cell>
        </row>
        <row r="27184">
          <cell r="A27184">
            <v>410020092</v>
          </cell>
          <cell r="B27184" t="str">
            <v>PORTABORRADOR PARA BORRADOR DE 3 MM</v>
          </cell>
          <cell r="D27184" t="str">
            <v>UD</v>
          </cell>
          <cell r="F27184" t="str">
            <v>2225</v>
          </cell>
        </row>
        <row r="27185">
          <cell r="A27185">
            <v>410020095</v>
          </cell>
          <cell r="B27185" t="str">
            <v>LAPIZ PARA PANTALLA TACTIL.</v>
          </cell>
          <cell r="D27185" t="str">
            <v>UD</v>
          </cell>
          <cell r="F27185" t="str">
            <v>2225</v>
          </cell>
        </row>
        <row r="27186">
          <cell r="A27186">
            <v>410020099</v>
          </cell>
          <cell r="B27186" t="str">
            <v>GUILLOTINA</v>
          </cell>
          <cell r="D27186" t="str">
            <v>UD</v>
          </cell>
          <cell r="F27186" t="str">
            <v>2225</v>
          </cell>
        </row>
        <row r="27187">
          <cell r="A27187">
            <v>410020100</v>
          </cell>
          <cell r="B27187" t="str">
            <v>ENGRAPADORA PARA OFICINA, FABRICADA EN ACERO FUNDIDO DE ALTA CALIDAD, BASE ANTIDESLIZANTE, PARA USO DE GRAPA ESTANDAR, CAPACIDAD DE GRAPADO 20 A 30 HOJAS.  YUNQUE ROTATIVO.</v>
          </cell>
          <cell r="D27187" t="str">
            <v>UD</v>
          </cell>
          <cell r="F27187" t="str">
            <v>2225</v>
          </cell>
        </row>
        <row r="27188">
          <cell r="A27188">
            <v>410020101</v>
          </cell>
          <cell r="B27188" t="str">
            <v>ENGRAPADORA MEDIDAS ENTRE 17 CM +-2 CM LARGO X 4CM +-1 ANCHO , 26/6.</v>
          </cell>
          <cell r="D27188" t="str">
            <v>UD</v>
          </cell>
          <cell r="F27188" t="str">
            <v>2225</v>
          </cell>
        </row>
        <row r="27189">
          <cell r="A27189">
            <v>410020102</v>
          </cell>
          <cell r="B27189" t="str">
            <v>ENGRAPADORA GRANDE, PARA GRAPAS CON CAPACIDAD DE 23/10 MM A 23/20 MM.</v>
          </cell>
          <cell r="D27189" t="str">
            <v>UD</v>
          </cell>
          <cell r="F27189" t="str">
            <v>2225</v>
          </cell>
        </row>
        <row r="27190">
          <cell r="A27190">
            <v>410020103</v>
          </cell>
          <cell r="B27190" t="str">
            <v>ENGRAPADORA TIPO PISTOLA, PARA GRAPAS METALICAS DE P-22 MM</v>
          </cell>
          <cell r="D27190" t="str">
            <v>UD</v>
          </cell>
          <cell r="F27190" t="str">
            <v>2225</v>
          </cell>
        </row>
        <row r="27191">
          <cell r="A27191">
            <v>410020104</v>
          </cell>
          <cell r="B27191" t="str">
            <v xml:space="preserve">ENGRAPADORA GRANDE PARA GRAPAS 23/8 MM,  CAPACIDAD DE GRAPADO MINIMO DE 50 HOJAS.  </v>
          </cell>
          <cell r="D27191" t="str">
            <v>UD</v>
          </cell>
          <cell r="F27191" t="str">
            <v>2225</v>
          </cell>
        </row>
        <row r="27192">
          <cell r="A27192">
            <v>410020105</v>
          </cell>
          <cell r="B27192" t="str">
            <v>ENGRAPADORA TIPO PISTOLA, NEUMATICA, AJUSTABLE PARA GRAPAS DE 5/8" A 3/4" (15 MM A 19 MM).</v>
          </cell>
          <cell r="D27192" t="str">
            <v>UD</v>
          </cell>
          <cell r="F27192" t="str">
            <v>2225</v>
          </cell>
        </row>
        <row r="27193">
          <cell r="A27193">
            <v>410020106</v>
          </cell>
          <cell r="B27193" t="str">
            <v xml:space="preserve">ENGRAPADORA TIPO PISTOLA, PARA GRAPAS METALICAS DE P-21MM. </v>
          </cell>
          <cell r="D27193" t="str">
            <v>UD</v>
          </cell>
          <cell r="F27193" t="str">
            <v>2225</v>
          </cell>
        </row>
        <row r="27194">
          <cell r="A27194">
            <v>410020107</v>
          </cell>
          <cell r="B27194" t="str">
            <v>ENGRAPADORA TIPO TIJERA</v>
          </cell>
          <cell r="D27194" t="str">
            <v>UD</v>
          </cell>
          <cell r="F27194" t="str">
            <v>2225</v>
          </cell>
        </row>
        <row r="27195">
          <cell r="A27195">
            <v>410020109</v>
          </cell>
          <cell r="B27195" t="str">
            <v>ENGRAPADORA TIPO "ONE FINGER", MEDIDAS 9.5 X 2X6".</v>
          </cell>
          <cell r="D27195" t="str">
            <v>UD</v>
          </cell>
          <cell r="F27195" t="str">
            <v>2225</v>
          </cell>
        </row>
        <row r="27196">
          <cell r="A27196">
            <v>410020110</v>
          </cell>
          <cell r="B27196" t="str">
            <v>ESTAMPILLAS PARA REMITIR CORRESPONDENCIA.</v>
          </cell>
          <cell r="D27196" t="str">
            <v>UD</v>
          </cell>
          <cell r="F27196" t="str">
            <v>2124</v>
          </cell>
        </row>
        <row r="27197">
          <cell r="A27197">
            <v>410020115</v>
          </cell>
          <cell r="B27197" t="str">
            <v>ADAPTADOR PARA LAPICEROS.</v>
          </cell>
          <cell r="D27197" t="str">
            <v>UD</v>
          </cell>
          <cell r="F27197" t="str">
            <v>2225</v>
          </cell>
        </row>
        <row r="27198">
          <cell r="A27198">
            <v>410020118</v>
          </cell>
          <cell r="B27198" t="str">
            <v>BOLIGRAFOS COLOR VERDE DE PUNTA METALICA</v>
          </cell>
          <cell r="D27198" t="str">
            <v>UD</v>
          </cell>
          <cell r="F27198" t="str">
            <v>2225</v>
          </cell>
        </row>
        <row r="27199">
          <cell r="A27199">
            <v>410020120</v>
          </cell>
          <cell r="B27199" t="str">
            <v>EXTENSION DE ALUMINIO, APROX. 13 MM. DE LARGO</v>
          </cell>
          <cell r="D27199" t="str">
            <v>UD</v>
          </cell>
          <cell r="F27199" t="str">
            <v>2225</v>
          </cell>
        </row>
        <row r="27200">
          <cell r="A27200">
            <v>410020122</v>
          </cell>
          <cell r="B27200" t="str">
            <v>BOLIGRAFOS COLOR AZUL DE PUNTA METALICA</v>
          </cell>
          <cell r="D27200" t="str">
            <v>UD</v>
          </cell>
          <cell r="F27200" t="str">
            <v>2225</v>
          </cell>
        </row>
        <row r="27201">
          <cell r="A27201">
            <v>410020123</v>
          </cell>
          <cell r="B27201" t="str">
            <v>LAPIZ DE GRAFITO, MINA NEGRA Nº 2</v>
          </cell>
          <cell r="D27201" t="str">
            <v>UD</v>
          </cell>
          <cell r="F27201" t="str">
            <v>2225</v>
          </cell>
        </row>
        <row r="27202">
          <cell r="A27202">
            <v>410020124</v>
          </cell>
          <cell r="B27202" t="str">
            <v>BOLIGRAFOS COLOR NEGRO DE PUNTA METALICA</v>
          </cell>
          <cell r="D27202" t="str">
            <v>UD</v>
          </cell>
          <cell r="F27202" t="str">
            <v>2225</v>
          </cell>
        </row>
        <row r="27203">
          <cell r="A27203">
            <v>410020125</v>
          </cell>
          <cell r="B27203" t="str">
            <v>MARCADORES FOSFORESCENTES COLOR AMARILLO</v>
          </cell>
          <cell r="D27203" t="str">
            <v>UD</v>
          </cell>
          <cell r="F27203" t="str">
            <v>2225</v>
          </cell>
        </row>
        <row r="27204">
          <cell r="A27204">
            <v>410020126</v>
          </cell>
          <cell r="B27204" t="str">
            <v>LIMPIADOR PARA TIPOS, DE MAQUINA.</v>
          </cell>
          <cell r="D27204" t="str">
            <v>UD</v>
          </cell>
          <cell r="F27204" t="str">
            <v>2225</v>
          </cell>
        </row>
        <row r="27205">
          <cell r="A27205">
            <v>410020127</v>
          </cell>
          <cell r="B27205" t="str">
            <v>BOLIGRAFOS COLOR ROJO DE PUNTA METALICA</v>
          </cell>
          <cell r="D27205" t="str">
            <v>UD</v>
          </cell>
          <cell r="F27205" t="str">
            <v>2225</v>
          </cell>
        </row>
        <row r="27206">
          <cell r="A27206">
            <v>410020128</v>
          </cell>
          <cell r="B27206" t="str">
            <v>LAPICES DE COLOR EN CAJA DE 36 UNIDADES, CON MINA RESISTENTE</v>
          </cell>
          <cell r="D27206" t="str">
            <v>CJ</v>
          </cell>
          <cell r="F27206" t="str">
            <v>2225</v>
          </cell>
        </row>
        <row r="27207">
          <cell r="A27207">
            <v>410020129</v>
          </cell>
          <cell r="B27207" t="str">
            <v>MARCADORES FOSFORESCENTES COLOR CELESTE</v>
          </cell>
          <cell r="D27207" t="str">
            <v>UD</v>
          </cell>
          <cell r="F27207" t="str">
            <v>2225</v>
          </cell>
        </row>
        <row r="27208">
          <cell r="A27208">
            <v>410020130</v>
          </cell>
          <cell r="B27208" t="str">
            <v>MARCADORES FOSFORESCENTES COLOR ANARANJADO</v>
          </cell>
          <cell r="D27208" t="str">
            <v>UD</v>
          </cell>
          <cell r="F27208" t="str">
            <v>2225</v>
          </cell>
        </row>
        <row r="27209">
          <cell r="A27209">
            <v>410020131</v>
          </cell>
          <cell r="B27209" t="str">
            <v>MARCADORES FOSFORESCENTES COLOR ROSADO</v>
          </cell>
          <cell r="D27209" t="str">
            <v>UD</v>
          </cell>
          <cell r="F27209" t="str">
            <v>2225</v>
          </cell>
        </row>
        <row r="27210">
          <cell r="A27210">
            <v>410020132</v>
          </cell>
          <cell r="B27210" t="str">
            <v>MARCADORES FOSFORESCENTES COLOR VERDE</v>
          </cell>
          <cell r="D27210" t="str">
            <v>UD</v>
          </cell>
          <cell r="F27210" t="str">
            <v>2225</v>
          </cell>
        </row>
        <row r="27211">
          <cell r="A27211">
            <v>410020135</v>
          </cell>
          <cell r="B27211" t="str">
            <v>MARCADOR FINO COLOR AZUL, DE 0.4MM PARA ESCRIBIR SOBRE PAPEL ADHESIVO.</v>
          </cell>
          <cell r="D27211" t="str">
            <v>UD</v>
          </cell>
          <cell r="F27211" t="str">
            <v>2225</v>
          </cell>
        </row>
        <row r="27212">
          <cell r="A27212">
            <v>410020136</v>
          </cell>
          <cell r="B27212" t="str">
            <v>MARCADOR FINO COLOR NEGRO, DE 0.4MM PARA ESCRIBIR SOBRE PAPEL ADHESIVO.</v>
          </cell>
          <cell r="D27212" t="str">
            <v>UD</v>
          </cell>
          <cell r="F27212" t="str">
            <v>2225</v>
          </cell>
        </row>
        <row r="27213">
          <cell r="A27213">
            <v>410020138</v>
          </cell>
          <cell r="B27213" t="str">
            <v>SACAPUNTAS DE DOS ORIFICIOS, DE ACERO INOXIDABLE, CON CUCHILLA DE GRAN RESISTENCIA,</v>
          </cell>
          <cell r="D27213" t="str">
            <v>UD</v>
          </cell>
          <cell r="F27213" t="str">
            <v>2225</v>
          </cell>
        </row>
        <row r="27214">
          <cell r="A27214">
            <v>410020139</v>
          </cell>
          <cell r="B27214" t="str">
            <v>SACAPUNTAS CON DEPOSITO PLASTICO.</v>
          </cell>
          <cell r="D27214" t="str">
            <v>UD</v>
          </cell>
          <cell r="F27214" t="str">
            <v>2225</v>
          </cell>
        </row>
        <row r="27215">
          <cell r="A27215">
            <v>410020140</v>
          </cell>
          <cell r="B27215" t="str">
            <v>SACAPUNTAS DE METAL DE UN ORIFICIO PARA USAR EN LAPIZ TAMAÑO ESTANDAR</v>
          </cell>
          <cell r="D27215" t="str">
            <v>UD</v>
          </cell>
          <cell r="F27215" t="str">
            <v>2225</v>
          </cell>
        </row>
        <row r="27216">
          <cell r="A27216">
            <v>410020141</v>
          </cell>
          <cell r="B27216" t="str">
            <v>SACAPUNTAS ELECTRICO, CON DISEÑO COMPACTO, NAVAJA DE ACERO REFORZADA, DEPOSITO REMOVIBLE PARA DESECHOS, CON DISPOSITIVO ANTIDESLIZANTE.</v>
          </cell>
          <cell r="D27216" t="str">
            <v>UD</v>
          </cell>
          <cell r="F27216" t="str">
            <v>2225</v>
          </cell>
        </row>
        <row r="27217">
          <cell r="A27217">
            <v>410020144</v>
          </cell>
          <cell r="B27217" t="str">
            <v>PERFORADORA DE UN HUECO, ESTRUCTURA METALICA,</v>
          </cell>
          <cell r="D27217" t="str">
            <v>UD</v>
          </cell>
          <cell r="F27217" t="str">
            <v>2225</v>
          </cell>
        </row>
        <row r="27218">
          <cell r="A27218">
            <v>410020147</v>
          </cell>
          <cell r="B27218" t="str">
            <v>NUMEROS Y LETRAS DE PLASTICOS P/PIZARRA AFELPADA.</v>
          </cell>
          <cell r="D27218" t="str">
            <v>UD</v>
          </cell>
          <cell r="F27218" t="str">
            <v>2225</v>
          </cell>
        </row>
        <row r="27219">
          <cell r="A27219">
            <v>410020150</v>
          </cell>
          <cell r="B27219" t="str">
            <v>PAPELERA DE METAL,  CON TRES  NIVELES.</v>
          </cell>
          <cell r="D27219" t="str">
            <v>UD</v>
          </cell>
          <cell r="F27219" t="str">
            <v>2225</v>
          </cell>
        </row>
        <row r="27220">
          <cell r="A27220">
            <v>410020151</v>
          </cell>
          <cell r="B27220" t="str">
            <v>PERFORADORA DE DOS HUECOS, ESTRUCTURA METALICA, (LAMINA DE ACERO), PUNZONES DE ACERO TEMPLADO, BASE ANTIDERRAPANTE, CAPACIDADAD PARA PERFORAR MAS DE 100 HOJAS.</v>
          </cell>
          <cell r="D27220" t="str">
            <v>UD</v>
          </cell>
          <cell r="F27220" t="str">
            <v>2225</v>
          </cell>
        </row>
        <row r="27221">
          <cell r="A27221">
            <v>410020152</v>
          </cell>
          <cell r="B27221" t="str">
            <v>PERFORADORA ESTANDARD, DE CUERPO Y  MANGO DE HIERRO FUNDIDO, PUNZONES DE ACERO TEMPLADO, CAPACIDAD DE 20 A 30 HOJAS.</v>
          </cell>
          <cell r="D27221" t="str">
            <v>UD</v>
          </cell>
          <cell r="F27221" t="str">
            <v>2225</v>
          </cell>
        </row>
        <row r="27222">
          <cell r="A27222">
            <v>410020153</v>
          </cell>
          <cell r="B27222" t="str">
            <v>PORTA DOCUMENTOS DE MANO (SENCILLO).</v>
          </cell>
          <cell r="D27222" t="str">
            <v>UD</v>
          </cell>
          <cell r="F27222" t="str">
            <v>2225</v>
          </cell>
        </row>
        <row r="27223">
          <cell r="A27223">
            <v>410020155</v>
          </cell>
          <cell r="B27223" t="str">
            <v>PORTA SELLOS DE METAL</v>
          </cell>
          <cell r="D27223" t="str">
            <v>UD</v>
          </cell>
          <cell r="F27223" t="str">
            <v>2225</v>
          </cell>
        </row>
        <row r="27224">
          <cell r="A27224">
            <v>410020156</v>
          </cell>
          <cell r="B27224" t="str">
            <v>CEJILLAS PLASTICAS TAMAÑO CARTA CON ETIQUETAS DE INSERCION.</v>
          </cell>
          <cell r="D27224" t="str">
            <v>CJ</v>
          </cell>
          <cell r="F27224" t="str">
            <v>2225</v>
          </cell>
        </row>
        <row r="27225">
          <cell r="A27225">
            <v>410020157</v>
          </cell>
          <cell r="B27225" t="str">
            <v>REFUERZOS PARA PERFORACIONES, PARA PROTEGER LAS HOJAS, CAJA DE 250 UD.</v>
          </cell>
          <cell r="D27225" t="str">
            <v>UD</v>
          </cell>
          <cell r="F27225" t="str">
            <v>2225</v>
          </cell>
        </row>
        <row r="27226">
          <cell r="A27226">
            <v>410020158</v>
          </cell>
          <cell r="B27226" t="str">
            <v>CEJILLAS PLASTICAS TAMAÑO  OFICIO CON ETIQUETAS DE INSERCION.</v>
          </cell>
          <cell r="D27226" t="str">
            <v>UD</v>
          </cell>
          <cell r="F27226" t="str">
            <v>2225</v>
          </cell>
        </row>
        <row r="27227">
          <cell r="A27227">
            <v>410020160</v>
          </cell>
          <cell r="B27227" t="str">
            <v>SACAGRAPAS  METALICA INOXIDABLE CON COBERTOR DE PLASTICO.</v>
          </cell>
          <cell r="D27227" t="str">
            <v>UD</v>
          </cell>
          <cell r="F27227" t="str">
            <v>2225</v>
          </cell>
        </row>
        <row r="27228">
          <cell r="A27228">
            <v>410020164</v>
          </cell>
          <cell r="B27228" t="str">
            <v>CAMBIAR DESCRIPCION: PERFORADORA MEDIANA DE METAL DE 2 HUECOS. CAPACIDAD 20/30 HOJAS.</v>
          </cell>
          <cell r="D27228" t="str">
            <v>UD</v>
          </cell>
          <cell r="F27228" t="str">
            <v>2225</v>
          </cell>
        </row>
        <row r="27229">
          <cell r="A27229">
            <v>410020165</v>
          </cell>
          <cell r="B27229" t="str">
            <v>PERFORADORA DE DOS HUECOS CAPACIDAD PARA 30/40 HOJAS.</v>
          </cell>
          <cell r="D27229" t="str">
            <v>UD</v>
          </cell>
          <cell r="F27229" t="str">
            <v>2225</v>
          </cell>
        </row>
        <row r="27230">
          <cell r="A27230">
            <v>410020170</v>
          </cell>
          <cell r="B27230" t="str">
            <v>BOLSILLO O FUNDA, DE REPUESTOS PARA KARDEX.</v>
          </cell>
          <cell r="D27230" t="str">
            <v>UD</v>
          </cell>
          <cell r="F27230" t="str">
            <v>2225</v>
          </cell>
        </row>
        <row r="27231">
          <cell r="A27231">
            <v>410020176</v>
          </cell>
          <cell r="B27231" t="str">
            <v>BATERIA RECARGABLE NI-MH AA</v>
          </cell>
          <cell r="D27231" t="str">
            <v>UD</v>
          </cell>
          <cell r="F27231" t="str">
            <v>2223</v>
          </cell>
        </row>
        <row r="27232">
          <cell r="A27232">
            <v>410020177</v>
          </cell>
          <cell r="B27232" t="str">
            <v>BATERIA AAAA DE 1.5 V, ALCALINA.</v>
          </cell>
          <cell r="D27232" t="str">
            <v>UD</v>
          </cell>
          <cell r="F27232" t="str">
            <v>2233</v>
          </cell>
        </row>
        <row r="27233">
          <cell r="A27233">
            <v>410020178</v>
          </cell>
          <cell r="B27233" t="str">
            <v>BATERIA RECARGABLE, AA  DE 1.5 VOLTIOS</v>
          </cell>
          <cell r="D27233" t="str">
            <v>UD</v>
          </cell>
          <cell r="F27233" t="str">
            <v>2233</v>
          </cell>
        </row>
        <row r="27234">
          <cell r="A27234">
            <v>410020179</v>
          </cell>
          <cell r="B27234" t="str">
            <v>BATERIA  AAA RECARGABLE  DE 1.5 VOLTIOS</v>
          </cell>
          <cell r="D27234" t="str">
            <v>UD</v>
          </cell>
          <cell r="F27234" t="str">
            <v>2233</v>
          </cell>
        </row>
        <row r="27235">
          <cell r="A27235">
            <v>410020180</v>
          </cell>
          <cell r="B27235" t="str">
            <v>CARPETA PARA TRANSPORTAR DOCUMENTACION</v>
          </cell>
          <cell r="D27235" t="str">
            <v>UD</v>
          </cell>
          <cell r="F27235" t="str">
            <v>2225</v>
          </cell>
        </row>
        <row r="27236">
          <cell r="A27236">
            <v>410020190</v>
          </cell>
          <cell r="B27236" t="str">
            <v>ALFILERES CON CABEZA DE DIFERENTES COLORES.</v>
          </cell>
          <cell r="D27236" t="str">
            <v>UD</v>
          </cell>
          <cell r="F27236" t="str">
            <v>2225</v>
          </cell>
        </row>
        <row r="27237">
          <cell r="A27237">
            <v>410020195</v>
          </cell>
          <cell r="B27237" t="str">
            <v>ALMOHADILLA (REPUESTO) PARA SELLO.</v>
          </cell>
          <cell r="D27237" t="str">
            <v>UD</v>
          </cell>
          <cell r="F27237" t="str">
            <v>2225</v>
          </cell>
        </row>
        <row r="27238">
          <cell r="A27238">
            <v>410020196</v>
          </cell>
          <cell r="B27238" t="str">
            <v>PLANTILLA  (REPUESTO) PARA SELLO).</v>
          </cell>
          <cell r="D27238" t="str">
            <v>UD</v>
          </cell>
          <cell r="F27238" t="str">
            <v>2225</v>
          </cell>
        </row>
        <row r="27239">
          <cell r="A27239">
            <v>410020197</v>
          </cell>
          <cell r="B27239" t="str">
            <v>ALMOHADILLA O COJIN PARA REPUESTO FOLIADOR AUTOMATICO DE OCHO CIFRAS.</v>
          </cell>
          <cell r="D27239" t="str">
            <v>UD</v>
          </cell>
          <cell r="F27239" t="str">
            <v>2225</v>
          </cell>
        </row>
        <row r="27240">
          <cell r="A27240">
            <v>410020198</v>
          </cell>
          <cell r="B27240" t="str">
            <v>ALMOHADILLA O COJIN PARA REPUESTO FOLIADOR AUTOMATICO DE SEIS CIFRAS.</v>
          </cell>
          <cell r="D27240" t="str">
            <v>UD</v>
          </cell>
          <cell r="F27240" t="str">
            <v>2225</v>
          </cell>
        </row>
        <row r="27241">
          <cell r="A27241">
            <v>410020201</v>
          </cell>
          <cell r="B27241" t="str">
            <v>BORRADOR MIXTO, PARA LAPIZ Y LAPICERO.</v>
          </cell>
          <cell r="D27241" t="str">
            <v>UD</v>
          </cell>
          <cell r="F27241" t="str">
            <v>2225</v>
          </cell>
        </row>
        <row r="27242">
          <cell r="A27242">
            <v>410020202</v>
          </cell>
          <cell r="B27242" t="str">
            <v>SELLO  DE HULE CON BASE DE MADERA.</v>
          </cell>
          <cell r="D27242" t="str">
            <v>UD</v>
          </cell>
          <cell r="F27242" t="str">
            <v>2225</v>
          </cell>
        </row>
        <row r="27243">
          <cell r="A27243">
            <v>410020203</v>
          </cell>
          <cell r="B27243" t="str">
            <v>ALMOHADILLA DE FELPA PARA FOLIADORES 208200 KW-TRIO.</v>
          </cell>
          <cell r="D27243" t="str">
            <v>UD</v>
          </cell>
          <cell r="F27243" t="str">
            <v>2225</v>
          </cell>
        </row>
        <row r="27244">
          <cell r="A27244">
            <v>410020205</v>
          </cell>
          <cell r="B27244" t="str">
            <v>SELLO BLANCO ESTRUCTURA DE METAL"SELLO DE AGUA".</v>
          </cell>
          <cell r="D27244" t="str">
            <v>UD</v>
          </cell>
          <cell r="F27244" t="str">
            <v>2225</v>
          </cell>
        </row>
        <row r="27245">
          <cell r="A27245">
            <v>410020208</v>
          </cell>
          <cell r="B27245" t="str">
            <v xml:space="preserve">SELLO DE HULE CON ESTRUCTURA PLASTICA.  </v>
          </cell>
          <cell r="D27245" t="str">
            <v>UD</v>
          </cell>
          <cell r="F27245" t="str">
            <v>2225</v>
          </cell>
        </row>
        <row r="27246">
          <cell r="A27246">
            <v>410020210</v>
          </cell>
          <cell r="B27246" t="str">
            <v>SELLO CON ESTRUCTURA METALICA.</v>
          </cell>
          <cell r="D27246" t="str">
            <v>UD</v>
          </cell>
          <cell r="F27246" t="str">
            <v>2225</v>
          </cell>
        </row>
        <row r="27247">
          <cell r="A27247">
            <v>410020211</v>
          </cell>
          <cell r="B27247" t="str">
            <v>NUMERADOR AUTOMATICO (FOLIADOR).</v>
          </cell>
          <cell r="D27247" t="str">
            <v>UD</v>
          </cell>
          <cell r="F27247" t="str">
            <v>2225</v>
          </cell>
        </row>
        <row r="27248">
          <cell r="A27248">
            <v>410020212</v>
          </cell>
          <cell r="B27248" t="str">
            <v xml:space="preserve">SELLO FECHADOR  </v>
          </cell>
          <cell r="D27248" t="str">
            <v>UD</v>
          </cell>
          <cell r="F27248" t="str">
            <v>2225</v>
          </cell>
        </row>
        <row r="27249">
          <cell r="A27249">
            <v>410020218</v>
          </cell>
          <cell r="B27249" t="str">
            <v>CUBO DE PAPEL PARA NOTAS, MEDIDAS DE 9,5 CM X 9,5 CM, 500 HOJAS POR CUBO.</v>
          </cell>
          <cell r="D27249" t="str">
            <v>UD</v>
          </cell>
          <cell r="F27249" t="str">
            <v>2225</v>
          </cell>
        </row>
        <row r="27250">
          <cell r="A27250">
            <v>410020219</v>
          </cell>
          <cell r="B27250" t="str">
            <v>NOTAS ADHESIVAS 38 X 50 MM COLORES VARIADOS</v>
          </cell>
          <cell r="D27250" t="str">
            <v>UD</v>
          </cell>
          <cell r="F27250" t="str">
            <v>2225</v>
          </cell>
        </row>
        <row r="27251">
          <cell r="A27251">
            <v>410020220</v>
          </cell>
          <cell r="B27251" t="str">
            <v>NOTAS ADHESIVAS 7,5CM X 12,5CM (3X5")</v>
          </cell>
          <cell r="D27251" t="str">
            <v>UD</v>
          </cell>
          <cell r="F27251" t="str">
            <v>2225</v>
          </cell>
        </row>
        <row r="27252">
          <cell r="A27252">
            <v>410020221</v>
          </cell>
          <cell r="B27252" t="str">
            <v>NOTAS ADHESIVAS PARA MENSAJES. RAYADAS. TAMAÑO GRANDE. .</v>
          </cell>
          <cell r="D27252" t="str">
            <v>UD</v>
          </cell>
          <cell r="F27252" t="str">
            <v>2225</v>
          </cell>
        </row>
        <row r="27253">
          <cell r="A27253">
            <v>410020222</v>
          </cell>
          <cell r="B27253" t="str">
            <v>NOTAS ADHESIVAS. 76.2MM  ± 2 MM. X 76.2MM. ± 2 MM.</v>
          </cell>
          <cell r="D27253" t="str">
            <v>UD</v>
          </cell>
          <cell r="F27253" t="str">
            <v>2225</v>
          </cell>
        </row>
        <row r="27254">
          <cell r="A27254">
            <v>410020223</v>
          </cell>
          <cell r="B27254" t="str">
            <v>NOTAS DE PAPEL ADHESIVO TAMAÑO PEQUEÑO. 40 MM X 50 MM ± 5 MM.</v>
          </cell>
          <cell r="D27254" t="str">
            <v>UD</v>
          </cell>
          <cell r="F27254" t="str">
            <v>2225</v>
          </cell>
        </row>
        <row r="27255">
          <cell r="A27255">
            <v>410020224</v>
          </cell>
          <cell r="B27255" t="str">
            <v>MINIBANDERITAS PARA ROTULAR, IDENTIFICAR O CLASIFICAR DOCUMENTOS, COLORES SURTIDOS, QUE PERMITAN ESCRIBIR SOBRE ELLAS, MEDIDAS 2.3 CM X 4.3 CM, ± 1 MM,  CARTUCHO CON 5 COLORES.</v>
          </cell>
          <cell r="D27255" t="str">
            <v>UD</v>
          </cell>
          <cell r="F27255" t="str">
            <v>2225</v>
          </cell>
        </row>
        <row r="27256">
          <cell r="A27256">
            <v>410020225</v>
          </cell>
          <cell r="B27256" t="str">
            <v>BANDERITAS PARA ROTULAR, DE COLORES, TIPO POST IT.</v>
          </cell>
          <cell r="D27256" t="str">
            <v>UD</v>
          </cell>
          <cell r="F27256" t="str">
            <v>2225</v>
          </cell>
        </row>
        <row r="27257">
          <cell r="A27257">
            <v>410020226</v>
          </cell>
          <cell r="B27257" t="str">
            <v>BATERIA ALCALINA 27A DE 12V.</v>
          </cell>
          <cell r="D27257" t="str">
            <v>UD</v>
          </cell>
          <cell r="F27257" t="str">
            <v>2233</v>
          </cell>
        </row>
        <row r="27258">
          <cell r="A27258">
            <v>410020227</v>
          </cell>
          <cell r="B27258" t="str">
            <v>BLOCK PARA NOTAS ADHESIVAS EN LA PARTE SUPERIOR -QUITA Y PON- , TAMAÑO GRANDE, 7,5 CM X 10 CM , 100 HOJAS. COLORES.</v>
          </cell>
          <cell r="D27258" t="str">
            <v>UD</v>
          </cell>
          <cell r="F27258" t="str">
            <v>2210</v>
          </cell>
        </row>
        <row r="27259">
          <cell r="A27259">
            <v>410020230</v>
          </cell>
          <cell r="B27259" t="str">
            <v>TARJETERO TIPO KARDEX.</v>
          </cell>
          <cell r="D27259" t="str">
            <v>UD</v>
          </cell>
          <cell r="F27259" t="str">
            <v>2225</v>
          </cell>
        </row>
        <row r="27260">
          <cell r="A27260">
            <v>410020231</v>
          </cell>
          <cell r="B27260" t="str">
            <v>TARJETERO TIPO KARDEX DE 16 PORTATARJETAS.</v>
          </cell>
          <cell r="D27260" t="str">
            <v>UD</v>
          </cell>
          <cell r="F27260" t="str">
            <v>2225</v>
          </cell>
        </row>
        <row r="27261">
          <cell r="A27261">
            <v>410020232</v>
          </cell>
          <cell r="B27261" t="str">
            <v>TARJETERO TIPO KARDEX DE 26 PORTATARJETAS.</v>
          </cell>
          <cell r="D27261" t="str">
            <v>UD</v>
          </cell>
          <cell r="F27261" t="str">
            <v>2225</v>
          </cell>
        </row>
        <row r="27262">
          <cell r="A27262">
            <v>410020233</v>
          </cell>
          <cell r="B27262" t="str">
            <v>TARJETERO TIPO KARDEX DE 36 PORTATARJETAS.</v>
          </cell>
          <cell r="D27262" t="str">
            <v>UD</v>
          </cell>
          <cell r="F27262" t="str">
            <v>2225</v>
          </cell>
        </row>
        <row r="27263">
          <cell r="A27263">
            <v>410020235</v>
          </cell>
          <cell r="B27263" t="str">
            <v>SEPARADOR DE HOJAS DE PORTAFOLIO</v>
          </cell>
          <cell r="D27263" t="str">
            <v>UD</v>
          </cell>
          <cell r="F27263" t="str">
            <v>2225</v>
          </cell>
        </row>
        <row r="27264">
          <cell r="A27264">
            <v>410020240</v>
          </cell>
          <cell r="B27264" t="str">
            <v>SEPARADOR DE CARTON (DIVISIONES), COLORES ,  PARA HOJAS DE PORTAFOLIO TAMAÑO CARTA, PAQUETES DE 5UD</v>
          </cell>
          <cell r="D27264" t="str">
            <v>UD</v>
          </cell>
          <cell r="F27264" t="str">
            <v>2225</v>
          </cell>
        </row>
        <row r="27265">
          <cell r="A27265">
            <v>410020241</v>
          </cell>
          <cell r="B27265" t="str">
            <v>DIVISIONES PARA EXPEDIENTES DE CONTRATACION ADMINISTRATIVA.</v>
          </cell>
          <cell r="D27265" t="str">
            <v>UD</v>
          </cell>
          <cell r="F27265" t="str">
            <v>2210</v>
          </cell>
        </row>
        <row r="27266">
          <cell r="A27266">
            <v>410020248</v>
          </cell>
          <cell r="B27266" t="str">
            <v xml:space="preserve">ARCHIVADOR TAPAS DE CARTON TAMAÑO 25 X 30 CMS, TIPO HORIZONTAL CON HUECOS EN MARGEN IZQUIERDO. </v>
          </cell>
          <cell r="D27266" t="str">
            <v>JG</v>
          </cell>
          <cell r="F27266" t="str">
            <v>2210</v>
          </cell>
        </row>
        <row r="27267">
          <cell r="A27267">
            <v>410020249</v>
          </cell>
          <cell r="B27267" t="str">
            <v>TAPAS DE CARTON PARA EXPEDIENTES DE LICITACION ABREVIADA, 25 CM DE ANCHO X 33 CM DE ALTO.</v>
          </cell>
          <cell r="D27267" t="str">
            <v>PR</v>
          </cell>
          <cell r="F27267" t="str">
            <v>2210</v>
          </cell>
        </row>
        <row r="27268">
          <cell r="A27268">
            <v>410020250</v>
          </cell>
          <cell r="B27268" t="str">
            <v>ARCHIVADOR, TAMAÑO CARTA, 216 X 279 MM.</v>
          </cell>
          <cell r="D27268" t="str">
            <v>UD</v>
          </cell>
          <cell r="F27268" t="str">
            <v>2210</v>
          </cell>
        </row>
        <row r="27269">
          <cell r="A27269">
            <v>410020251</v>
          </cell>
          <cell r="B27269" t="str">
            <v>TAPAS DE CARTON PARA EMPASTE, TAMAÑO OFICIO</v>
          </cell>
          <cell r="D27269" t="str">
            <v>UD</v>
          </cell>
          <cell r="F27269" t="str">
            <v>2210</v>
          </cell>
        </row>
        <row r="27270">
          <cell r="A27270">
            <v>410020252</v>
          </cell>
          <cell r="B27270" t="str">
            <v>TAPAS DE CARTON TAMAÑO PLANILLERA, ( MEDIDAS 29. 5 X 37.5 CMS).</v>
          </cell>
          <cell r="D27270" t="str">
            <v>JG</v>
          </cell>
          <cell r="F27270" t="str">
            <v>2210</v>
          </cell>
        </row>
        <row r="27271">
          <cell r="A27271">
            <v>410020253</v>
          </cell>
          <cell r="B27271" t="str">
            <v>TAPAS DE CARTON PARA EXPEDIENTES DE COMPRA TAMAÑO CARTA</v>
          </cell>
          <cell r="D27271" t="str">
            <v>UD</v>
          </cell>
          <cell r="F27271" t="str">
            <v>2210</v>
          </cell>
        </row>
        <row r="27272">
          <cell r="A27272">
            <v>410020254</v>
          </cell>
          <cell r="B27272" t="str">
            <v>TAPAS DE CARTON DE 3MM TAMAÑO CARTA , COLOR MORADO.</v>
          </cell>
          <cell r="D27272" t="str">
            <v>PR</v>
          </cell>
          <cell r="F27272" t="str">
            <v>2210</v>
          </cell>
        </row>
        <row r="27273">
          <cell r="A27273">
            <v>410020255</v>
          </cell>
          <cell r="B27273" t="str">
            <v>TAPAS DE CARTON DE 3MM TAMAÑO CARTA , COLOR NEGRO.</v>
          </cell>
          <cell r="D27273" t="str">
            <v>PR</v>
          </cell>
          <cell r="F27273" t="str">
            <v>2210</v>
          </cell>
        </row>
        <row r="27274">
          <cell r="A27274">
            <v>410020256</v>
          </cell>
          <cell r="B27274" t="str">
            <v>TAPAS DE CARTON DE 3MM TAMAÑO CARTA , COLOR CAFE..</v>
          </cell>
          <cell r="D27274" t="str">
            <v>UD</v>
          </cell>
          <cell r="F27274" t="str">
            <v>2210</v>
          </cell>
        </row>
        <row r="27275">
          <cell r="A27275">
            <v>410020257</v>
          </cell>
          <cell r="B27275" t="str">
            <v>TAPAS DE CARTON DE 3MM TAMAÑO CARTA , COLOR AZUL.</v>
          </cell>
          <cell r="D27275" t="str">
            <v>PR</v>
          </cell>
          <cell r="F27275" t="str">
            <v>2210</v>
          </cell>
        </row>
        <row r="27276">
          <cell r="A27276">
            <v>410020258</v>
          </cell>
          <cell r="B27276" t="str">
            <v>TAPAS DE CARTON DE 3MM TAMAÑO CARTA , COLOR ROJO.</v>
          </cell>
          <cell r="D27276" t="str">
            <v>PR</v>
          </cell>
          <cell r="F27276" t="str">
            <v>2210</v>
          </cell>
        </row>
        <row r="27277">
          <cell r="A27277">
            <v>410020260</v>
          </cell>
          <cell r="B27277" t="str">
            <v>TIJERA, DE METAL CON MANGO ERGONOMICO DE PLASTICO RESISTENTE, TAMAÑO MEDIANO 17 CM, DE LARGO ± 2 CM, CUCHILLAS DE FILO CORTADO, DE FILO DURADERO Y RESISTENTE A LA  CORROSION.</v>
          </cell>
          <cell r="D27277" t="str">
            <v>UD</v>
          </cell>
          <cell r="F27277" t="str">
            <v>2225</v>
          </cell>
        </row>
        <row r="27278">
          <cell r="A27278">
            <v>410020261</v>
          </cell>
          <cell r="B27278" t="str">
            <v>TIJERA GRANDE  DE 8" (+-1/2"), ERGONOMICA, CUCHILLA DE ACERO INOXIDABLE Y MANGO PLASTICO, PUNTA ROMA, PARA USO AMBIDEXTRO.</v>
          </cell>
          <cell r="D27278" t="str">
            <v>UD</v>
          </cell>
          <cell r="F27278" t="str">
            <v>2225</v>
          </cell>
        </row>
        <row r="27279">
          <cell r="A27279">
            <v>410020262</v>
          </cell>
          <cell r="B27279" t="str">
            <v>TAPAS PARA CONFECCION DE EXPEDIENTES JUDICIALES. (PORTADA PARA ENCUADERACION PLASTICA, TAMAÑO CARTA, CUBIERTA RIGIDA DE PP DE COLORES(PAQUETES DE 50 UNIDADES).</v>
          </cell>
          <cell r="D27279" t="str">
            <v>UD</v>
          </cell>
          <cell r="F27279" t="str">
            <v>2225</v>
          </cell>
        </row>
        <row r="27280">
          <cell r="A27280">
            <v>410020265</v>
          </cell>
          <cell r="B27280" t="str">
            <v>TIJERAS DE FIGURAS O CORTES DIFERENTES, EL CORTE DEBE SER DE MATERIAL METALICO.</v>
          </cell>
          <cell r="D27280" t="str">
            <v>UD</v>
          </cell>
          <cell r="F27280" t="str">
            <v>2225</v>
          </cell>
        </row>
        <row r="27281">
          <cell r="A27281">
            <v>410020270</v>
          </cell>
          <cell r="B27281" t="str">
            <v>PLASTILINA RESITENCIA LEVE</v>
          </cell>
          <cell r="D27281" t="str">
            <v>UD</v>
          </cell>
          <cell r="F27281" t="str">
            <v>2233</v>
          </cell>
        </row>
        <row r="27282">
          <cell r="A27282">
            <v>410020271</v>
          </cell>
          <cell r="B27282" t="str">
            <v>PLASTILINA RESISTENCIA MEDIA</v>
          </cell>
          <cell r="D27282" t="str">
            <v>UD</v>
          </cell>
          <cell r="F27282" t="str">
            <v>2233</v>
          </cell>
        </row>
        <row r="27283">
          <cell r="A27283">
            <v>410020272</v>
          </cell>
          <cell r="B27283" t="str">
            <v>PLASTILINA RESISTENCIA FUERTE</v>
          </cell>
          <cell r="D27283" t="str">
            <v>UD</v>
          </cell>
          <cell r="F27283" t="str">
            <v>2233</v>
          </cell>
        </row>
        <row r="27284">
          <cell r="A27284">
            <v>410020275</v>
          </cell>
          <cell r="B27284" t="str">
            <v>PLASTILINA DE COLORES, NO TOXICA.</v>
          </cell>
          <cell r="D27284" t="str">
            <v>UD</v>
          </cell>
          <cell r="F27284" t="str">
            <v>2233</v>
          </cell>
        </row>
        <row r="27285">
          <cell r="A27285">
            <v>410020278</v>
          </cell>
          <cell r="B27285" t="str">
            <v>PAPELERA PLASTICA DE TRES NIVELES.</v>
          </cell>
          <cell r="D27285" t="str">
            <v>UD</v>
          </cell>
          <cell r="F27285" t="str">
            <v>2225</v>
          </cell>
        </row>
        <row r="27286">
          <cell r="A27286">
            <v>410020280</v>
          </cell>
          <cell r="B27286" t="str">
            <v>PAPELERA PLASTICA VERTICAL,  PISOS INDIVIDUALES, DE 5 NIVELES CON LLAVE.</v>
          </cell>
          <cell r="D27286" t="str">
            <v>UD</v>
          </cell>
          <cell r="F27286" t="str">
            <v>2225</v>
          </cell>
        </row>
        <row r="27287">
          <cell r="A27287">
            <v>410020281</v>
          </cell>
          <cell r="B27287" t="str">
            <v>LIGA PEQUEÑA  #10</v>
          </cell>
          <cell r="D27287" t="str">
            <v>UD</v>
          </cell>
          <cell r="F27287" t="str">
            <v>2225</v>
          </cell>
        </row>
        <row r="27288">
          <cell r="A27288">
            <v>410020285</v>
          </cell>
          <cell r="B27288" t="str">
            <v>LIGAS DE HULE NO. 16</v>
          </cell>
          <cell r="D27288" t="str">
            <v>UD</v>
          </cell>
          <cell r="F27288" t="str">
            <v>2225</v>
          </cell>
        </row>
        <row r="27289">
          <cell r="A27289">
            <v>410020286</v>
          </cell>
          <cell r="B27289" t="str">
            <v>LIGAS DE HULE NO. 18</v>
          </cell>
          <cell r="D27289" t="str">
            <v>KG</v>
          </cell>
          <cell r="F27289" t="str">
            <v>2225</v>
          </cell>
        </row>
        <row r="27290">
          <cell r="A27290">
            <v>410020287</v>
          </cell>
          <cell r="B27290" t="str">
            <v>LIGAS DE HULE 1" ANCHO, TIPO FLECHA.</v>
          </cell>
          <cell r="D27290" t="str">
            <v>KG</v>
          </cell>
          <cell r="F27290" t="str">
            <v>2225</v>
          </cell>
        </row>
        <row r="27291">
          <cell r="A27291">
            <v>410020288</v>
          </cell>
          <cell r="B27291" t="str">
            <v>LIGAS DE HULE 1 CM ANCHO, TIPO FLECHA.</v>
          </cell>
          <cell r="D27291" t="str">
            <v>UD</v>
          </cell>
          <cell r="F27291" t="str">
            <v>2225</v>
          </cell>
        </row>
        <row r="27292">
          <cell r="A27292">
            <v>410020289</v>
          </cell>
          <cell r="B27292" t="str">
            <v>LIGAS DE HULE NO. 32</v>
          </cell>
          <cell r="D27292" t="str">
            <v>KG</v>
          </cell>
          <cell r="F27292" t="str">
            <v>2225</v>
          </cell>
        </row>
        <row r="27293">
          <cell r="A27293">
            <v>410020290</v>
          </cell>
          <cell r="B27293" t="str">
            <v>LIGAS DE HULE NO. 76</v>
          </cell>
          <cell r="D27293" t="str">
            <v>UD</v>
          </cell>
          <cell r="F27293" t="str">
            <v>2225</v>
          </cell>
        </row>
        <row r="27294">
          <cell r="A27294">
            <v>410020300</v>
          </cell>
          <cell r="B27294" t="str">
            <v>PERFORADORA, DE CUERPO Y  MANGO DE HIERRO FUNDIDO,  TRES HUECOS, PUNZONES DE ACERO TEMPLADO, CAPACIDAD DE 20 A 30 HOJAS.  CON REGLA AJUSTABLE PLASTICA.</v>
          </cell>
          <cell r="D27294" t="str">
            <v>UD</v>
          </cell>
          <cell r="F27294" t="str">
            <v>2225</v>
          </cell>
        </row>
        <row r="27295">
          <cell r="A27295">
            <v>410020301</v>
          </cell>
          <cell r="B27295" t="str">
            <v>PERFORADORA METALICA INDUSTRIAL  DE 3 HUECOS, CON CPACIDAD  MAYOR DE100 HOJAS.</v>
          </cell>
          <cell r="D27295" t="str">
            <v>UD</v>
          </cell>
          <cell r="F27295" t="str">
            <v>2225</v>
          </cell>
        </row>
        <row r="27296">
          <cell r="A27296">
            <v>410020302</v>
          </cell>
          <cell r="B27296" t="str">
            <v>RESORTE Nº 16, ESPIRAL, PARA ENCUADERNACION.</v>
          </cell>
          <cell r="D27296" t="str">
            <v>UD</v>
          </cell>
          <cell r="F27296" t="str">
            <v>2225</v>
          </cell>
        </row>
        <row r="27297">
          <cell r="A27297">
            <v>410020303</v>
          </cell>
          <cell r="B27297" t="str">
            <v>RESORTE Nº 18, ESPIRAL, PARA ENCUADERNACION.</v>
          </cell>
          <cell r="D27297" t="str">
            <v>UD</v>
          </cell>
          <cell r="F27297" t="str">
            <v>2225</v>
          </cell>
        </row>
        <row r="27298">
          <cell r="A27298">
            <v>410020304</v>
          </cell>
          <cell r="B27298" t="str">
            <v>RESORTE Nº 20, ESPIRAL, PARA ENCUADERNACION.</v>
          </cell>
          <cell r="D27298" t="str">
            <v>UD</v>
          </cell>
          <cell r="F27298" t="str">
            <v>2225</v>
          </cell>
        </row>
        <row r="27299">
          <cell r="A27299">
            <v>410020305</v>
          </cell>
          <cell r="B27299" t="str">
            <v>RESORTE Nº 25, ESPIRAL, PARA ENCUADERNACION.</v>
          </cell>
          <cell r="D27299" t="str">
            <v>UD</v>
          </cell>
          <cell r="F27299" t="str">
            <v>2225</v>
          </cell>
        </row>
        <row r="27300">
          <cell r="A27300">
            <v>410020310</v>
          </cell>
          <cell r="B27300" t="str">
            <v>MAPAS DE COSTA RICA.</v>
          </cell>
          <cell r="D27300" t="str">
            <v>UD</v>
          </cell>
          <cell r="F27300" t="str">
            <v>2211</v>
          </cell>
        </row>
        <row r="27301">
          <cell r="A27301">
            <v>410020312</v>
          </cell>
          <cell r="B27301" t="str">
            <v>MOLDES DE LETRAS Y NUMEROS.</v>
          </cell>
          <cell r="D27301" t="str">
            <v>UD</v>
          </cell>
          <cell r="F27301" t="str">
            <v>2225</v>
          </cell>
        </row>
        <row r="27302">
          <cell r="A27302">
            <v>410020318</v>
          </cell>
          <cell r="B27302" t="str">
            <v>PORTA TARJETAS DE PRESENTACION.</v>
          </cell>
          <cell r="D27302" t="str">
            <v>UD</v>
          </cell>
          <cell r="F27302" t="str">
            <v>2225</v>
          </cell>
        </row>
        <row r="27303">
          <cell r="A27303">
            <v>410020320</v>
          </cell>
          <cell r="B27303" t="str">
            <v>ENCUADERNADORA DE DOCUMENTOS.</v>
          </cell>
          <cell r="D27303" t="str">
            <v>UD</v>
          </cell>
          <cell r="F27303" t="str">
            <v>2225</v>
          </cell>
        </row>
        <row r="27304">
          <cell r="A27304">
            <v>410020321</v>
          </cell>
          <cell r="B27304" t="str">
            <v>PEINETA  PLASTICA PARA MAQUINA VELOBINDER COLOR NEGRA DE 4 PINES , DE 18 CMS DE LONGITUD (MACHO Y HEMBRA).</v>
          </cell>
          <cell r="D27304" t="str">
            <v>UD</v>
          </cell>
          <cell r="F27304" t="str">
            <v>2225</v>
          </cell>
        </row>
        <row r="27305">
          <cell r="A27305">
            <v>410020322</v>
          </cell>
          <cell r="B27305" t="str">
            <v>RESORTE DE 19 AROS PARA EMPASTE DE 1 1/2"</v>
          </cell>
          <cell r="D27305" t="str">
            <v>UD</v>
          </cell>
          <cell r="F27305" t="str">
            <v>2225</v>
          </cell>
        </row>
        <row r="27306">
          <cell r="A27306">
            <v>410020323</v>
          </cell>
          <cell r="B27306" t="str">
            <v>RESORTE DE 19 AROS PARA EMPASTE DE 1 3/4"</v>
          </cell>
          <cell r="D27306" t="str">
            <v>UD</v>
          </cell>
          <cell r="F27306" t="str">
            <v>2225</v>
          </cell>
        </row>
        <row r="27307">
          <cell r="A27307">
            <v>410020324</v>
          </cell>
          <cell r="B27307" t="str">
            <v>RESORTE DE 19 AROS PARA EMPASTE DE 1 "</v>
          </cell>
          <cell r="D27307" t="str">
            <v>UD</v>
          </cell>
          <cell r="F27307" t="str">
            <v>2225</v>
          </cell>
        </row>
        <row r="27308">
          <cell r="A27308">
            <v>410020325</v>
          </cell>
          <cell r="B27308" t="str">
            <v>MATERIALES Y ACCESORIOS PARA ENCUADERNAR.</v>
          </cell>
          <cell r="D27308" t="str">
            <v>UD</v>
          </cell>
          <cell r="F27308" t="str">
            <v>2225</v>
          </cell>
        </row>
        <row r="27309">
          <cell r="A27309">
            <v>410020326</v>
          </cell>
          <cell r="B27309" t="str">
            <v>RESORTE DE 19 AROS PARA EMPASTE DE 1 /2"</v>
          </cell>
          <cell r="D27309" t="str">
            <v>UD</v>
          </cell>
          <cell r="F27309" t="str">
            <v>2225</v>
          </cell>
        </row>
        <row r="27310">
          <cell r="A27310">
            <v>410020327</v>
          </cell>
          <cell r="B27310" t="str">
            <v>RESORTE DE 19 AROS PARA EMPASTE DE 2"</v>
          </cell>
          <cell r="D27310" t="str">
            <v>UD</v>
          </cell>
          <cell r="F27310" t="str">
            <v>2225</v>
          </cell>
        </row>
        <row r="27311">
          <cell r="A27311">
            <v>410020328</v>
          </cell>
          <cell r="B27311" t="str">
            <v>RESORTE DE 19 AROS PARA EMPASTE DE 3/4"</v>
          </cell>
          <cell r="D27311" t="str">
            <v>UD</v>
          </cell>
          <cell r="F27311" t="str">
            <v>2225</v>
          </cell>
        </row>
        <row r="27312">
          <cell r="A27312">
            <v>410020329</v>
          </cell>
          <cell r="B27312" t="str">
            <v>TORNILLO DE ALUMINIO  PARA EMPASTE  DE 3.81 CM.  (1 1/2").</v>
          </cell>
          <cell r="D27312" t="str">
            <v>UD</v>
          </cell>
          <cell r="F27312" t="str">
            <v>2225</v>
          </cell>
        </row>
        <row r="27313">
          <cell r="A27313">
            <v>410020330</v>
          </cell>
          <cell r="B27313" t="str">
            <v xml:space="preserve">TORNILLO DE ALUMINIO PARA EMPASTES, DE 1.27 CM, (1/2 PULGADA). </v>
          </cell>
          <cell r="D27313" t="str">
            <v>UD</v>
          </cell>
          <cell r="F27313" t="str">
            <v>2225</v>
          </cell>
        </row>
        <row r="27314">
          <cell r="A27314">
            <v>410020331</v>
          </cell>
          <cell r="B27314" t="str">
            <v xml:space="preserve">TORNILLO DE ALUMINIO PARA EMPASTES, DE 2.54 CM, (1 PULGADA). </v>
          </cell>
          <cell r="D27314" t="str">
            <v>UD</v>
          </cell>
          <cell r="F27314" t="str">
            <v>2225</v>
          </cell>
        </row>
        <row r="27315">
          <cell r="A27315">
            <v>410020332</v>
          </cell>
          <cell r="B27315" t="str">
            <v>TORNILLO DE ALUMINIO PARA EMPASTE, DE 5.08 CM, (2 PULGADAS).</v>
          </cell>
          <cell r="D27315" t="str">
            <v>UD</v>
          </cell>
          <cell r="F27315" t="str">
            <v>2225</v>
          </cell>
        </row>
        <row r="27316">
          <cell r="A27316">
            <v>410020333</v>
          </cell>
          <cell r="B27316" t="str">
            <v>TORNILLO DE ALUMINIO PARA EMPASTE, DE 20,32 CM, (8  PULGADAS).</v>
          </cell>
          <cell r="D27316" t="str">
            <v>UD</v>
          </cell>
          <cell r="F27316" t="str">
            <v>2225</v>
          </cell>
        </row>
        <row r="27317">
          <cell r="A27317">
            <v>410020334</v>
          </cell>
          <cell r="B27317" t="str">
            <v>TORNILLO DE ALUMINIO PARA EMPASTE, DE 7.62 CM, (3 PULGADAS).</v>
          </cell>
          <cell r="D27317" t="str">
            <v>UD</v>
          </cell>
          <cell r="F27317" t="str">
            <v>2225</v>
          </cell>
        </row>
        <row r="27318">
          <cell r="A27318">
            <v>410020335</v>
          </cell>
          <cell r="B27318" t="str">
            <v>TORNILLO DE ALUMINIO PARA EMPASTE, DE 25,40 CM (10  PULGADAS).</v>
          </cell>
          <cell r="D27318" t="str">
            <v>UD</v>
          </cell>
          <cell r="F27318" t="str">
            <v>2225</v>
          </cell>
        </row>
        <row r="27319">
          <cell r="A27319">
            <v>410020336</v>
          </cell>
          <cell r="B27319" t="str">
            <v>TORNILLO DE ALUMINIO PARA EMPASTE, DE 10.16 CM,  (4 PULGADAS).</v>
          </cell>
          <cell r="D27319" t="str">
            <v>UD</v>
          </cell>
          <cell r="F27319" t="str">
            <v>2225</v>
          </cell>
        </row>
        <row r="27320">
          <cell r="A27320">
            <v>410020337</v>
          </cell>
          <cell r="B27320" t="str">
            <v>TORNILLO DE ALUMINIO PARA EMPASTE, DE 12.7 CM,  (5 PULGADAS).</v>
          </cell>
          <cell r="D27320" t="str">
            <v>UD</v>
          </cell>
          <cell r="F27320" t="str">
            <v>2225</v>
          </cell>
        </row>
        <row r="27321">
          <cell r="A27321">
            <v>410020338</v>
          </cell>
          <cell r="B27321" t="str">
            <v>TORNILLO DE ALUMINIO PARA EMPASTE, DE 15.24 CM,  (6 PULGADAS).</v>
          </cell>
          <cell r="D27321" t="str">
            <v>UD</v>
          </cell>
          <cell r="F27321" t="str">
            <v>2225</v>
          </cell>
        </row>
        <row r="27322">
          <cell r="A27322">
            <v>410020339</v>
          </cell>
          <cell r="B27322" t="str">
            <v xml:space="preserve"> TORNILLO DE ALUMINIO PARA EMPASTE, DE 30,48 CM (12  PULGADAS).</v>
          </cell>
          <cell r="D27322" t="str">
            <v>UD</v>
          </cell>
          <cell r="F27322" t="str">
            <v>2225</v>
          </cell>
        </row>
        <row r="27323">
          <cell r="A27323">
            <v>410020340</v>
          </cell>
          <cell r="B27323" t="str">
            <v>EXTENSIONES PARA TORNILLOS DE ALUMINIO, DE 2.5 CM (1 PULGADA)</v>
          </cell>
          <cell r="D27323" t="str">
            <v>UD</v>
          </cell>
          <cell r="F27323" t="str">
            <v>2225</v>
          </cell>
        </row>
        <row r="27324">
          <cell r="A27324">
            <v>410020341</v>
          </cell>
          <cell r="B27324" t="str">
            <v>EXTENSIONES PARA TORNILLOS DE ALUMINIO, DE 5.08 CM (2 PULGADAS)</v>
          </cell>
          <cell r="D27324" t="str">
            <v>UD</v>
          </cell>
          <cell r="F27324" t="str">
            <v>2225</v>
          </cell>
        </row>
        <row r="27325">
          <cell r="A27325">
            <v>410020342</v>
          </cell>
          <cell r="B27325" t="str">
            <v>EXTENSION PARA TORNILLO DE ALUMINIO, DE 7.62 CM (3 PULGADAS).</v>
          </cell>
          <cell r="D27325" t="str">
            <v>UD</v>
          </cell>
          <cell r="F27325" t="str">
            <v>2225</v>
          </cell>
        </row>
        <row r="27326">
          <cell r="A27326">
            <v>410020346</v>
          </cell>
          <cell r="B27326" t="str">
            <v>PRENSAS METALICAS PARA PAPELES PEQUEÑOS (PRENSAS DE LOTERIA) TAMAÑO MEDIDA 1 ¼ (32 MM)</v>
          </cell>
          <cell r="D27326" t="str">
            <v>UD</v>
          </cell>
          <cell r="F27326" t="str">
            <v>2225</v>
          </cell>
        </row>
        <row r="27327">
          <cell r="A27327">
            <v>410020347</v>
          </cell>
          <cell r="B27327" t="str">
            <v>PRENSA METALICA 1/2 ", 15MM   PARA PAPEL.    (TIPO LOTERIA).</v>
          </cell>
          <cell r="D27327" t="str">
            <v>UD</v>
          </cell>
          <cell r="F27327" t="str">
            <v>2225</v>
          </cell>
        </row>
        <row r="27328">
          <cell r="A27328">
            <v>410020348</v>
          </cell>
          <cell r="B27328" t="str">
            <v>PRENSA METALICA  2"   PARA PAPELES (TIPO LOTERIA).</v>
          </cell>
          <cell r="D27328" t="str">
            <v>UD</v>
          </cell>
          <cell r="F27328" t="str">
            <v>2225</v>
          </cell>
        </row>
        <row r="27329">
          <cell r="A27329">
            <v>410020349</v>
          </cell>
          <cell r="B27329" t="str">
            <v>PRENSA METALICA 1", (25.4MM) PARA PAPEL. (TIPO LOTERIA).</v>
          </cell>
          <cell r="D27329" t="str">
            <v>UD</v>
          </cell>
          <cell r="F27329" t="str">
            <v>2225</v>
          </cell>
        </row>
        <row r="27330">
          <cell r="A27330">
            <v>410020350</v>
          </cell>
          <cell r="B27330" t="str">
            <v>CAMPANA, PARA EL SALON DE SESIONES DE LA JUNTA DIRECTIVA.</v>
          </cell>
          <cell r="D27330" t="str">
            <v>UD</v>
          </cell>
          <cell r="F27330" t="str">
            <v>2233</v>
          </cell>
        </row>
        <row r="27331">
          <cell r="A27331">
            <v>410020360</v>
          </cell>
          <cell r="B27331" t="str">
            <v>BORRADOR PARA MAQUINA DE ESCRIBIR MANUAL SWINTEC 2600.</v>
          </cell>
          <cell r="D27331" t="str">
            <v>CJ</v>
          </cell>
          <cell r="F27331" t="str">
            <v>2225</v>
          </cell>
        </row>
        <row r="27332">
          <cell r="A27332">
            <v>410020361</v>
          </cell>
          <cell r="B27332" t="str">
            <v>BORRADOR PARA MAQUINA DE ESCRIBIR SWINTER 2840</v>
          </cell>
          <cell r="D27332" t="str">
            <v>CJ</v>
          </cell>
          <cell r="F27332" t="str">
            <v>2225</v>
          </cell>
        </row>
        <row r="27333">
          <cell r="A27333">
            <v>410020380</v>
          </cell>
          <cell r="B27333" t="str">
            <v>PORTAPLANOS TUBULAR.</v>
          </cell>
          <cell r="D27333" t="str">
            <v>UD</v>
          </cell>
          <cell r="F27333" t="str">
            <v>2225</v>
          </cell>
        </row>
        <row r="27334">
          <cell r="A27334">
            <v>410020400</v>
          </cell>
          <cell r="B27334" t="str">
            <v>LAPIZ PORTAMINAS 0.5, CAJA DE 12 UD.</v>
          </cell>
          <cell r="D27334" t="str">
            <v>UD</v>
          </cell>
          <cell r="F27334" t="str">
            <v>2225</v>
          </cell>
        </row>
        <row r="27335">
          <cell r="A27335">
            <v>410020402</v>
          </cell>
          <cell r="B27335" t="str">
            <v>LAPIZ PORTAMINAS 0.7, CAJA DE 12 UD.</v>
          </cell>
          <cell r="D27335" t="str">
            <v>UD</v>
          </cell>
          <cell r="F27335" t="str">
            <v>2225</v>
          </cell>
        </row>
        <row r="27336">
          <cell r="A27336">
            <v>410020404</v>
          </cell>
          <cell r="B27336" t="str">
            <v>LAPIZ PORTAMINAS 0.9, CAJA DE 12 UD.</v>
          </cell>
          <cell r="D27336" t="str">
            <v>UD</v>
          </cell>
          <cell r="F27336" t="str">
            <v>2225</v>
          </cell>
        </row>
        <row r="27337">
          <cell r="A27337">
            <v>410020405</v>
          </cell>
          <cell r="B27337" t="str">
            <v>LAPIZ BICOLOR HEXAGONAL</v>
          </cell>
          <cell r="D27337" t="str">
            <v>UD</v>
          </cell>
          <cell r="F27337" t="str">
            <v>2225</v>
          </cell>
        </row>
        <row r="27338">
          <cell r="A27338">
            <v>410020420</v>
          </cell>
          <cell r="B27338" t="str">
            <v>BOLSA  TERMICA PARA ENMICAR  TAMAÑO CARTA, FLEXIBLE.</v>
          </cell>
          <cell r="D27338" t="str">
            <v>UD</v>
          </cell>
          <cell r="F27338" t="str">
            <v>2225</v>
          </cell>
        </row>
        <row r="27339">
          <cell r="A27339">
            <v>410020481</v>
          </cell>
          <cell r="B27339" t="str">
            <v>SOBRE DE PLASTICO RESISTENTE, CON CIERRE VERTICAL,  SISTEMA CIERRA FACIL CON HILO O CORDON, TAMAÑO OFICIO, TRANSLUCIDOS PARA FACILITAR LA IDENTIFICACION DE SU CONTENIDO.</v>
          </cell>
          <cell r="D27339" t="str">
            <v>UD</v>
          </cell>
          <cell r="F27339" t="str">
            <v>2233</v>
          </cell>
        </row>
        <row r="27340">
          <cell r="A27340">
            <v>410020482</v>
          </cell>
          <cell r="B27340" t="str">
            <v>SOBRE PARA DISCO COMPACTO.</v>
          </cell>
          <cell r="D27340" t="str">
            <v>UD</v>
          </cell>
          <cell r="F27340" t="str">
            <v>2225</v>
          </cell>
        </row>
        <row r="27341">
          <cell r="A27341">
            <v>410020485</v>
          </cell>
          <cell r="B27341" t="str">
            <v>ORGANIZADOR PARA UTILES DE OFICINA.</v>
          </cell>
          <cell r="D27341" t="str">
            <v>UD</v>
          </cell>
          <cell r="F27341" t="str">
            <v>2225</v>
          </cell>
        </row>
        <row r="27342">
          <cell r="A27342">
            <v>410020486</v>
          </cell>
          <cell r="B27342" t="str">
            <v>PORTA NOTAS PARA NOTAS ADHESIVAS, MATERIAL METALICO, CAPACIDAD DE UN BLOCK DE NOTAS DE 100 HOJAS.</v>
          </cell>
          <cell r="D27342" t="str">
            <v>UD</v>
          </cell>
          <cell r="F27342" t="str">
            <v>2225</v>
          </cell>
        </row>
        <row r="27343">
          <cell r="A27343">
            <v>410020487</v>
          </cell>
          <cell r="B27343" t="str">
            <v>PORTA CLIP, CAJITA PLASTICA CON IMAN</v>
          </cell>
          <cell r="D27343" t="str">
            <v>UD</v>
          </cell>
          <cell r="F27343" t="str">
            <v>2225</v>
          </cell>
        </row>
        <row r="27344">
          <cell r="A27344">
            <v>410020502</v>
          </cell>
          <cell r="B27344" t="str">
            <v>SUJETALIBROS DE METAL, MEDIDAS APROXIMADAS DE 13X14X19 CM (+-4), GROSOR DE 0.8 MM (+-2).</v>
          </cell>
          <cell r="D27344" t="str">
            <v>UD</v>
          </cell>
          <cell r="F27344" t="str">
            <v>2225</v>
          </cell>
        </row>
        <row r="27345">
          <cell r="A27345">
            <v>410020505</v>
          </cell>
          <cell r="B27345" t="str">
            <v>LUPA.</v>
          </cell>
          <cell r="D27345" t="str">
            <v>UD</v>
          </cell>
          <cell r="F27345" t="str">
            <v>2225</v>
          </cell>
        </row>
        <row r="27346">
          <cell r="A27346">
            <v>410020510</v>
          </cell>
          <cell r="B27346" t="str">
            <v>CAJA DE METAL CON DIVISIONES INTERNAS PARA DISTRIBUIR DINERO.</v>
          </cell>
          <cell r="D27346" t="str">
            <v>UD</v>
          </cell>
          <cell r="F27346" t="str">
            <v>2225</v>
          </cell>
        </row>
        <row r="27347">
          <cell r="A27347">
            <v>410020515</v>
          </cell>
          <cell r="B27347" t="str">
            <v>LLAVEROS.</v>
          </cell>
          <cell r="D27347" t="str">
            <v>UD</v>
          </cell>
          <cell r="F27347" t="str">
            <v>2233</v>
          </cell>
        </row>
        <row r="27348">
          <cell r="A27348">
            <v>410020525</v>
          </cell>
          <cell r="B27348" t="str">
            <v>PUNTERO.</v>
          </cell>
          <cell r="D27348" t="str">
            <v>UD</v>
          </cell>
          <cell r="F27348" t="str">
            <v>2225</v>
          </cell>
        </row>
        <row r="27349">
          <cell r="A27349">
            <v>410020528</v>
          </cell>
          <cell r="B27349" t="str">
            <v>BOLSO DE MENSAJERIA PARA TRASLADO DE MEDICAMENTOS, FABRICADO EN NYLON RESISTENTE E IMPERMEABLE, MEDIDAS FRENTE  58 CM, ± 3 CM,  ANCHO 24 CM, ± 2 CM, ALTO  34 ± 1 CM, DOBLE FORRO.</v>
          </cell>
          <cell r="D27349" t="str">
            <v>UD</v>
          </cell>
          <cell r="F27349" t="str">
            <v>2225</v>
          </cell>
        </row>
        <row r="27350">
          <cell r="A27350">
            <v>410020530</v>
          </cell>
          <cell r="B27350" t="str">
            <v>CALCULADORA DE BOLSILLO. PARA REALIZAR LAS CUATRO OPERACIONES BASICAS.</v>
          </cell>
          <cell r="D27350" t="str">
            <v>UD</v>
          </cell>
          <cell r="F27350" t="str">
            <v>2225</v>
          </cell>
        </row>
        <row r="27351">
          <cell r="A27351">
            <v>410020531</v>
          </cell>
          <cell r="B27351" t="str">
            <v>CALCULADORA CIENTIFICA MANUAL.</v>
          </cell>
          <cell r="D27351" t="str">
            <v>UD</v>
          </cell>
          <cell r="F27351" t="str">
            <v>2225</v>
          </cell>
        </row>
        <row r="27352">
          <cell r="A27352">
            <v>410020532</v>
          </cell>
          <cell r="B27352" t="str">
            <v>CALCULADORA DE SOBREMESA PANTALLA DE 12 DIGITOS, ALIMENTADOR DE ENERGIA COMBINADA SOLAR+BATERIA.</v>
          </cell>
          <cell r="D27352" t="str">
            <v>UD</v>
          </cell>
          <cell r="F27352" t="str">
            <v>2225</v>
          </cell>
        </row>
        <row r="27353">
          <cell r="A27353">
            <v>410020533</v>
          </cell>
          <cell r="B27353" t="str">
            <v>CALCULADORA ELECTRONICA, VISUALIZADOR LCD, 12 DIGITOS, ALIMENTACION DUAL, MEDIDAS 10 CM ANCHO X 14 CM LARGO (+- 1 CM) X 2,5 CM (+- 0,5 CM) ALTURA.</v>
          </cell>
          <cell r="D27353" t="str">
            <v>UD</v>
          </cell>
          <cell r="F27353" t="str">
            <v>2225</v>
          </cell>
        </row>
        <row r="27354">
          <cell r="A27354">
            <v>410020534</v>
          </cell>
          <cell r="B27354" t="str">
            <v>SALVEQUE PARA ATAP, MATERIAL IMPERMEABLE 100%, CON COSTURAS REFORZADAS, CIERRE PRINCIPAL ZIPPER, LAS MEDIDAS DEL SALVEQUE DEBEN SER 39 CM (+-3 CM)  DE ANCHO, 48 CM (+-3CM) DEL ALTO</v>
          </cell>
          <cell r="D27354" t="str">
            <v>UD</v>
          </cell>
          <cell r="F27354" t="str">
            <v>2225</v>
          </cell>
        </row>
        <row r="27355">
          <cell r="A27355">
            <v>410020535</v>
          </cell>
          <cell r="B27355" t="str">
            <v>MALETIN PARA USO EN ATAP.</v>
          </cell>
          <cell r="D27355" t="str">
            <v>UD</v>
          </cell>
          <cell r="F27355" t="str">
            <v>2225</v>
          </cell>
        </row>
        <row r="27356">
          <cell r="A27356">
            <v>410020536</v>
          </cell>
          <cell r="B27356" t="str">
            <v>MALETIN, FABRICADO EN POLIESTER RESISTENTE E IMPERMEABLE, MEDIDAS  40 CM, ± 3 CM,  ANCHO 32 CM, ± 2 CM, ALTO  12 ± 1 CM, DOBLE FORRO.</v>
          </cell>
          <cell r="D27356" t="str">
            <v>UD</v>
          </cell>
          <cell r="F27356" t="str">
            <v>2225</v>
          </cell>
        </row>
        <row r="27357">
          <cell r="A27357">
            <v>410020537</v>
          </cell>
          <cell r="B27357" t="str">
            <v>MALETIN PARA USO EN ATENCION DOMICILIAR A PACIENTES,   DE TAMAÑO PEQUEÑO APROX 10X25X12CMS</v>
          </cell>
          <cell r="D27357" t="str">
            <v>UD</v>
          </cell>
          <cell r="F27357" t="str">
            <v>2225</v>
          </cell>
        </row>
        <row r="27358">
          <cell r="A27358">
            <v>410020538</v>
          </cell>
          <cell r="B27358" t="str">
            <v>MALETIN PARA USO EN ATENCION DOMICILIAR A PACIENTES,   DE TAMAÑO MEDIANO APROX 25X35X50CM</v>
          </cell>
          <cell r="D27358" t="str">
            <v>UD</v>
          </cell>
          <cell r="F27358" t="str">
            <v>2225</v>
          </cell>
        </row>
        <row r="27359">
          <cell r="A27359">
            <v>410020545</v>
          </cell>
          <cell r="B27359" t="str">
            <v>PORTADA PLASTICA.</v>
          </cell>
          <cell r="D27359" t="str">
            <v>UD</v>
          </cell>
          <cell r="F27359" t="str">
            <v>2225</v>
          </cell>
        </row>
        <row r="27360">
          <cell r="A27360">
            <v>410020548</v>
          </cell>
          <cell r="B27360" t="str">
            <v>PIZARRA DE CORCHO TAMAÑO DE HASTA 1 METRO X 1.22 METROS.</v>
          </cell>
          <cell r="D27360" t="str">
            <v>UD</v>
          </cell>
          <cell r="F27360" t="str">
            <v>2225</v>
          </cell>
        </row>
        <row r="27361">
          <cell r="A27361">
            <v>410020550</v>
          </cell>
          <cell r="B27361" t="str">
            <v>PIZARRA ACRILICA DE HASTA 1 METRO POR 1.22 METROS.</v>
          </cell>
          <cell r="D27361" t="str">
            <v>UD</v>
          </cell>
          <cell r="F27361" t="str">
            <v>2225</v>
          </cell>
        </row>
        <row r="27362">
          <cell r="A27362">
            <v>410020551</v>
          </cell>
          <cell r="B27362" t="str">
            <v>PIZARRA ACRILICA. 90CMS X 90CMS</v>
          </cell>
          <cell r="D27362" t="str">
            <v>UD</v>
          </cell>
          <cell r="F27362" t="str">
            <v>2225</v>
          </cell>
        </row>
        <row r="27363">
          <cell r="A27363">
            <v>410020552</v>
          </cell>
          <cell r="B27363" t="str">
            <v>PIZARRA ACRILICA, MARCO DE ALUMINIO ANODIZADO, DIMENSIONES 40CMX 60 CM</v>
          </cell>
          <cell r="D27363" t="str">
            <v>UD</v>
          </cell>
          <cell r="F27363" t="str">
            <v>2225</v>
          </cell>
        </row>
        <row r="27364">
          <cell r="A27364">
            <v>410020553</v>
          </cell>
          <cell r="B27364" t="str">
            <v>PIZARRA  ACRILICA, MARCO DE ALUMINIO ANODIZADO, DIMENSIONES 60CM ± 10 CM. X 90 CM ± 10 CM.</v>
          </cell>
          <cell r="D27364" t="str">
            <v>UD</v>
          </cell>
          <cell r="F27364" t="str">
            <v>2225</v>
          </cell>
        </row>
        <row r="27365">
          <cell r="A27365">
            <v>410020554</v>
          </cell>
          <cell r="B27365" t="str">
            <v>PIZARRA MIXTA O COBINADA  EN ACRILICO Y CORCHO   CON MARCO DE ALUMINIO Y PORTABORRADOR  ADHERIDO A LA PIZARRA.</v>
          </cell>
          <cell r="D27365" t="str">
            <v>UD</v>
          </cell>
          <cell r="F27365" t="str">
            <v>2225</v>
          </cell>
        </row>
        <row r="27366">
          <cell r="A27366">
            <v>410020555</v>
          </cell>
          <cell r="B27366" t="str">
            <v>PIZARRA ACRILICA, COLOR BLANCA, CON MARCO DE ALUMINIO DE 1 M (ALTO) X 1,5 M (LARGO), CON PUNTOS PARA FIJACION EN LA PARED.</v>
          </cell>
          <cell r="D27366" t="str">
            <v>UD</v>
          </cell>
          <cell r="F27366" t="str">
            <v>2225</v>
          </cell>
        </row>
        <row r="27367">
          <cell r="A27367">
            <v>410020560</v>
          </cell>
          <cell r="B27367" t="str">
            <v>LAMPARA DE LUZ ULTRAVIOLETA.</v>
          </cell>
          <cell r="D27367" t="str">
            <v>UD</v>
          </cell>
          <cell r="F27367" t="str">
            <v>2225</v>
          </cell>
        </row>
        <row r="27368">
          <cell r="A27368">
            <v>410020570</v>
          </cell>
          <cell r="B27368" t="str">
            <v>VENTILADOR PEQUEÑO TIPO PRENSA.</v>
          </cell>
          <cell r="D27368" t="str">
            <v>UD</v>
          </cell>
          <cell r="F27368" t="str">
            <v>2225</v>
          </cell>
        </row>
        <row r="27369">
          <cell r="A27369">
            <v>410020600</v>
          </cell>
          <cell r="B27369" t="str">
            <v>VASELINA DIGITAL .</v>
          </cell>
          <cell r="D27369" t="str">
            <v>UD</v>
          </cell>
          <cell r="F27369" t="str">
            <v>2225</v>
          </cell>
        </row>
        <row r="27370">
          <cell r="A27370">
            <v>410020700</v>
          </cell>
          <cell r="B27370" t="str">
            <v>LAMINAS DE FON, VARIOS COLORES.</v>
          </cell>
          <cell r="D27370" t="str">
            <v>UD</v>
          </cell>
          <cell r="F27370" t="str">
            <v>2225</v>
          </cell>
        </row>
        <row r="27371">
          <cell r="A27371">
            <v>410020790</v>
          </cell>
          <cell r="B27371" t="str">
            <v xml:space="preserve">SOPORTE PARA DOCUMENTOS.									 									 </v>
          </cell>
          <cell r="D27371" t="str">
            <v>UD</v>
          </cell>
          <cell r="F27371" t="str">
            <v>2225</v>
          </cell>
        </row>
        <row r="27372">
          <cell r="A27372">
            <v>410020800</v>
          </cell>
          <cell r="B27372" t="str">
            <v>MAQUINA PORTATIL PARA LA ESCRITURA EN BRAILE.</v>
          </cell>
          <cell r="D27372" t="str">
            <v>UD</v>
          </cell>
          <cell r="F27372" t="str">
            <v>2225</v>
          </cell>
        </row>
        <row r="27373">
          <cell r="A27373">
            <v>410020805</v>
          </cell>
          <cell r="B27373" t="str">
            <v>REGLETA Y PUNZON PARA ESCRITURA EN IDIOMA BRAILE.</v>
          </cell>
          <cell r="D27373" t="str">
            <v>UD</v>
          </cell>
          <cell r="F27373" t="str">
            <v>2225</v>
          </cell>
        </row>
        <row r="27374">
          <cell r="A27374">
            <v>410020809</v>
          </cell>
          <cell r="B27374" t="str">
            <v>ALMOHADILLA PARA SELLO FECHADOR TRODAT PRINTE  4820 .</v>
          </cell>
          <cell r="D27374" t="str">
            <v>UD</v>
          </cell>
          <cell r="F27374" t="str">
            <v>2225</v>
          </cell>
        </row>
        <row r="27375">
          <cell r="A27375">
            <v>410020810</v>
          </cell>
          <cell r="B27375" t="str">
            <v>ALMOHADILLAS PARA SELLO TRODAT 5558.</v>
          </cell>
          <cell r="D27375" t="str">
            <v>UD</v>
          </cell>
          <cell r="F27375" t="str">
            <v>2225</v>
          </cell>
        </row>
        <row r="27376">
          <cell r="A27376">
            <v>410020811</v>
          </cell>
          <cell r="B27376" t="str">
            <v>ALMOHADILLAS PARA SELLO TRODAT 46030</v>
          </cell>
          <cell r="D27376" t="str">
            <v>UD</v>
          </cell>
          <cell r="F27376" t="str">
            <v>2225</v>
          </cell>
        </row>
        <row r="27377">
          <cell r="A27377">
            <v>410020812</v>
          </cell>
          <cell r="B27377" t="str">
            <v>ALMOHADILLAS PARA SELLO TRODAT 46040.</v>
          </cell>
          <cell r="D27377" t="str">
            <v>UD</v>
          </cell>
          <cell r="F27377" t="str">
            <v>2225</v>
          </cell>
        </row>
        <row r="27378">
          <cell r="A27378">
            <v>410020813</v>
          </cell>
          <cell r="B27378" t="str">
            <v>ALMOHADILLAS PARA SELLO TRODAT 4912.</v>
          </cell>
          <cell r="D27378" t="str">
            <v>UD</v>
          </cell>
          <cell r="F27378" t="str">
            <v>2225</v>
          </cell>
        </row>
        <row r="27379">
          <cell r="A27379">
            <v>410020814</v>
          </cell>
          <cell r="B27379" t="str">
            <v>ALMOHADILLAS PARA SELLO TRODAT 4913.</v>
          </cell>
          <cell r="D27379" t="str">
            <v>UD</v>
          </cell>
          <cell r="F27379" t="str">
            <v>2225</v>
          </cell>
        </row>
        <row r="27380">
          <cell r="A27380">
            <v>410020815</v>
          </cell>
          <cell r="B27380" t="str">
            <v>ALMOHADILLAS PARA SELLO TRODAT 4923.</v>
          </cell>
          <cell r="D27380" t="str">
            <v>UD</v>
          </cell>
          <cell r="F27380" t="str">
            <v>2225</v>
          </cell>
        </row>
        <row r="27381">
          <cell r="A27381">
            <v>410020816</v>
          </cell>
          <cell r="B27381" t="str">
            <v>ALMOHADILLAS PARA SELLO TRODAT 4924.</v>
          </cell>
          <cell r="D27381" t="str">
            <v>UD</v>
          </cell>
          <cell r="F27381" t="str">
            <v>2225</v>
          </cell>
        </row>
        <row r="27382">
          <cell r="A27382">
            <v>410020817</v>
          </cell>
          <cell r="B27382" t="str">
            <v>ALMOHADILLAS PARA SELLO TRODAT 4927.</v>
          </cell>
          <cell r="D27382" t="str">
            <v>UD</v>
          </cell>
          <cell r="F27382" t="str">
            <v>2225</v>
          </cell>
        </row>
        <row r="27383">
          <cell r="A27383">
            <v>410020818</v>
          </cell>
          <cell r="B27383" t="str">
            <v>ALMOHADILLAS PARA SELLO TRODAT 4930</v>
          </cell>
          <cell r="D27383" t="str">
            <v>UD</v>
          </cell>
          <cell r="F27383" t="str">
            <v>2225</v>
          </cell>
        </row>
        <row r="27384">
          <cell r="A27384">
            <v>410020819</v>
          </cell>
          <cell r="B27384" t="str">
            <v>ALMOHADILLAS PARA SELLO TRODAT 5206.</v>
          </cell>
          <cell r="D27384" t="str">
            <v>UD</v>
          </cell>
          <cell r="F27384" t="str">
            <v>2225</v>
          </cell>
        </row>
        <row r="27385">
          <cell r="A27385">
            <v>410020820</v>
          </cell>
          <cell r="B27385" t="str">
            <v>ALMOHADILLAS PARA SELLO TRODAT 5460.</v>
          </cell>
          <cell r="D27385" t="str">
            <v>UD</v>
          </cell>
          <cell r="F27385" t="str">
            <v>2225</v>
          </cell>
        </row>
        <row r="27386">
          <cell r="A27386">
            <v>410020821</v>
          </cell>
          <cell r="B27386" t="str">
            <v>ALMOHADILLA PARA SELLO  TRODAT 5430</v>
          </cell>
          <cell r="D27386" t="str">
            <v>UD</v>
          </cell>
          <cell r="F27386" t="str">
            <v>2225</v>
          </cell>
        </row>
        <row r="27387">
          <cell r="A27387">
            <v>410020822</v>
          </cell>
          <cell r="B27387" t="str">
            <v>ALMOHADILLAS PARA SELLO TRODAT  4911.</v>
          </cell>
          <cell r="D27387" t="str">
            <v>UD</v>
          </cell>
          <cell r="F27387" t="str">
            <v>2225</v>
          </cell>
        </row>
        <row r="27388">
          <cell r="A27388">
            <v>410020823</v>
          </cell>
          <cell r="B27388" t="str">
            <v>ALMOHADILLA (REPUESTO) PARA SELLO TRODAT PRINTE 4940</v>
          </cell>
          <cell r="D27388" t="str">
            <v>UD</v>
          </cell>
          <cell r="F27388" t="str">
            <v>2225</v>
          </cell>
        </row>
        <row r="27389">
          <cell r="A27389">
            <v>410020824</v>
          </cell>
          <cell r="B27389" t="str">
            <v>ALMOHADILLA (REPUESTO) PARA SELLO TRODAT PRINTE 4926</v>
          </cell>
          <cell r="D27389" t="str">
            <v>UD</v>
          </cell>
          <cell r="F27389" t="str">
            <v>2225</v>
          </cell>
        </row>
        <row r="27390">
          <cell r="A27390">
            <v>410020825</v>
          </cell>
          <cell r="B27390" t="str">
            <v>ALMOHADILLA (REPUESTO) PARA SELLO TRODAT PRINTE 4727</v>
          </cell>
          <cell r="D27390" t="str">
            <v>UD</v>
          </cell>
          <cell r="F27390" t="str">
            <v>2225</v>
          </cell>
        </row>
        <row r="27391">
          <cell r="A27391">
            <v>410020826</v>
          </cell>
          <cell r="B27391" t="str">
            <v>ALMOHADILLA (REPUESTO) PARA SELLO TRODAT PRINTE 4949</v>
          </cell>
          <cell r="D27391" t="str">
            <v>UD</v>
          </cell>
          <cell r="F27391" t="str">
            <v>2225</v>
          </cell>
        </row>
        <row r="27392">
          <cell r="A27392">
            <v>410020827</v>
          </cell>
          <cell r="B27392" t="str">
            <v>ALMOHADILLA PARA SELLO AUTOMATICO TRODAT PRINTY 4642.</v>
          </cell>
          <cell r="D27392" t="str">
            <v>UD</v>
          </cell>
          <cell r="F27392" t="str">
            <v>2225</v>
          </cell>
        </row>
        <row r="27393">
          <cell r="A27393">
            <v>410020828</v>
          </cell>
          <cell r="B27393" t="str">
            <v>ALMOHADILLA PARA SELLO NUMERADOR (FOLIADOR) F 80 MARCA "BARRILITO".</v>
          </cell>
          <cell r="D27393" t="str">
            <v>UD</v>
          </cell>
          <cell r="F27393" t="str">
            <v>2225</v>
          </cell>
        </row>
        <row r="27394">
          <cell r="A27394">
            <v>410020830</v>
          </cell>
          <cell r="B27394" t="str">
            <v>ALMOHADILLAS PARA SELLO GRM-40.</v>
          </cell>
          <cell r="D27394" t="str">
            <v>UD</v>
          </cell>
          <cell r="F27394" t="str">
            <v>2225</v>
          </cell>
        </row>
        <row r="27395">
          <cell r="A27395">
            <v>410020831</v>
          </cell>
          <cell r="B27395" t="str">
            <v>ALMOHADILLAS PARA SELLO GRM R-40.</v>
          </cell>
          <cell r="D27395" t="str">
            <v>UD</v>
          </cell>
          <cell r="F27395" t="str">
            <v>2225</v>
          </cell>
        </row>
        <row r="27396">
          <cell r="A27396">
            <v>410020832</v>
          </cell>
          <cell r="B27396" t="str">
            <v>ALMOHADILLAS PARA SELLO GRM 2360.</v>
          </cell>
          <cell r="D27396" t="str">
            <v>UD</v>
          </cell>
          <cell r="F27396" t="str">
            <v>2225</v>
          </cell>
        </row>
        <row r="27397">
          <cell r="A27397">
            <v>410020833</v>
          </cell>
          <cell r="B27397" t="str">
            <v>ALMOHADILLAS PARA SELLO GRM 2660. 2PAD DATER 6 LINES</v>
          </cell>
          <cell r="D27397" t="str">
            <v>UD</v>
          </cell>
          <cell r="F27397" t="str">
            <v>2225</v>
          </cell>
        </row>
        <row r="27398">
          <cell r="A27398">
            <v>410020834</v>
          </cell>
          <cell r="B27398" t="str">
            <v>ALMOHADILLAS PARA SELLO GRM 4912.</v>
          </cell>
          <cell r="D27398" t="str">
            <v>UD</v>
          </cell>
          <cell r="F27398" t="str">
            <v>2225</v>
          </cell>
        </row>
        <row r="27399">
          <cell r="A27399">
            <v>410020835</v>
          </cell>
          <cell r="B27399" t="str">
            <v>ALMOHADILLAS PARA SELLO GRM 4913.</v>
          </cell>
          <cell r="D27399" t="str">
            <v>UD</v>
          </cell>
          <cell r="F27399" t="str">
            <v>2225</v>
          </cell>
        </row>
        <row r="27400">
          <cell r="A27400">
            <v>410020836</v>
          </cell>
          <cell r="B27400" t="str">
            <v>ALMOHADILLAS PARA SELLO GRM 4913 P36 LINES.</v>
          </cell>
          <cell r="D27400" t="str">
            <v>UD</v>
          </cell>
          <cell r="F27400" t="str">
            <v>2225</v>
          </cell>
        </row>
        <row r="27401">
          <cell r="A27401">
            <v>410020837</v>
          </cell>
          <cell r="B27401" t="str">
            <v>ALMOHADILLAS PARA SELLO GRM 4927 10 LINES.</v>
          </cell>
          <cell r="D27401" t="str">
            <v>UD</v>
          </cell>
          <cell r="F27401" t="str">
            <v>2225</v>
          </cell>
        </row>
        <row r="27402">
          <cell r="A27402">
            <v>410020838</v>
          </cell>
          <cell r="B27402" t="str">
            <v>ALMOHADILLAS PARA SELLO GRM 4930.</v>
          </cell>
          <cell r="D27402" t="str">
            <v>UD</v>
          </cell>
          <cell r="F27402" t="str">
            <v>2225</v>
          </cell>
        </row>
        <row r="27403">
          <cell r="A27403">
            <v>410020839</v>
          </cell>
          <cell r="B27403" t="str">
            <v>ALMOHADILLAS PARA SELLO GRM 4940.</v>
          </cell>
          <cell r="D27403" t="str">
            <v>UD</v>
          </cell>
          <cell r="F27403" t="str">
            <v>2225</v>
          </cell>
        </row>
        <row r="27404">
          <cell r="A27404">
            <v>410020840</v>
          </cell>
          <cell r="B27404" t="str">
            <v>ALMOHADILLAS PARA SELLO GRM-4990 HUMMER.</v>
          </cell>
          <cell r="D27404" t="str">
            <v>UD</v>
          </cell>
          <cell r="F27404" t="str">
            <v>2225</v>
          </cell>
        </row>
        <row r="27405">
          <cell r="A27405">
            <v>410020841</v>
          </cell>
          <cell r="B27405" t="str">
            <v>ALMOHADILLAS PARA SELLO GRM  5460.</v>
          </cell>
          <cell r="D27405" t="str">
            <v>UD</v>
          </cell>
          <cell r="F27405" t="str">
            <v>2225</v>
          </cell>
        </row>
        <row r="27406">
          <cell r="A27406">
            <v>410020842</v>
          </cell>
          <cell r="B27406" t="str">
            <v>ALMOHADILLA PARA SELLO GRM 4930 HUMMER</v>
          </cell>
          <cell r="D27406" t="str">
            <v>UD</v>
          </cell>
          <cell r="F27406" t="str">
            <v>2225</v>
          </cell>
        </row>
        <row r="27407">
          <cell r="A27407">
            <v>410020843</v>
          </cell>
          <cell r="B27407" t="str">
            <v>ALMOHADILLA PARA SELLO GRM 4924 HUMMER.</v>
          </cell>
          <cell r="D27407" t="str">
            <v>UD</v>
          </cell>
          <cell r="F27407" t="str">
            <v>2225</v>
          </cell>
        </row>
        <row r="27408">
          <cell r="A27408">
            <v>410020844</v>
          </cell>
          <cell r="B27408" t="str">
            <v>ALMOHADILLA PARA SELLO 4915 COLOR NEGRO.</v>
          </cell>
          <cell r="D27408" t="str">
            <v>UD</v>
          </cell>
          <cell r="F27408" t="str">
            <v>2225</v>
          </cell>
        </row>
        <row r="27409">
          <cell r="A27409">
            <v>410020845</v>
          </cell>
          <cell r="B27409" t="str">
            <v>ALMOHADILLA E60.</v>
          </cell>
          <cell r="D27409" t="str">
            <v>UD</v>
          </cell>
          <cell r="F27409" t="str">
            <v>2225</v>
          </cell>
        </row>
        <row r="27410">
          <cell r="A27410">
            <v>410020846</v>
          </cell>
          <cell r="B27410" t="str">
            <v>ALMOHADILLA (REPUESTO) PARA SELLO 4460.</v>
          </cell>
          <cell r="D27410" t="str">
            <v>UD</v>
          </cell>
          <cell r="F27410" t="str">
            <v>2225</v>
          </cell>
        </row>
        <row r="27411">
          <cell r="A27411">
            <v>410020847</v>
          </cell>
          <cell r="B27411" t="str">
            <v>ALMOHADILLA SELLO FECHADOR TRODAT 4810.</v>
          </cell>
          <cell r="D27411" t="str">
            <v>UD</v>
          </cell>
          <cell r="F27411" t="str">
            <v>2225</v>
          </cell>
        </row>
        <row r="27412">
          <cell r="A27412">
            <v>410020848</v>
          </cell>
          <cell r="B27412" t="str">
            <v>ALMOHADILLA PARA FOLIADOR TRODAT 5756.</v>
          </cell>
          <cell r="D27412" t="str">
            <v>UD</v>
          </cell>
          <cell r="F27412" t="str">
            <v>2225</v>
          </cell>
        </row>
        <row r="27413">
          <cell r="A27413">
            <v>410020849</v>
          </cell>
          <cell r="B27413" t="str">
            <v>ALMOHADILLA SELLO TRODAT PRINTY 46045.</v>
          </cell>
          <cell r="D27413" t="str">
            <v>UD</v>
          </cell>
          <cell r="F27413" t="str">
            <v>2225</v>
          </cell>
        </row>
        <row r="27414">
          <cell r="A27414">
            <v>410020850</v>
          </cell>
          <cell r="B27414" t="str">
            <v>ALMOHADILLA DE REPUESTO 7/913 (P 9013).</v>
          </cell>
          <cell r="D27414" t="str">
            <v>UD</v>
          </cell>
          <cell r="F27414" t="str">
            <v>2225</v>
          </cell>
        </row>
        <row r="27415">
          <cell r="A27415">
            <v>410020851</v>
          </cell>
          <cell r="B27415" t="str">
            <v>ALMOHADILLAS PARA SELLO SHINY PRINTER S-542.</v>
          </cell>
          <cell r="D27415" t="str">
            <v>UD</v>
          </cell>
          <cell r="F27415" t="str">
            <v>2225</v>
          </cell>
        </row>
        <row r="27416">
          <cell r="A27416">
            <v>410020852</v>
          </cell>
          <cell r="B27416" t="str">
            <v>ALMOHADILLAS PARA SELLO PRINTER  R-532.</v>
          </cell>
          <cell r="D27416" t="str">
            <v>UD</v>
          </cell>
          <cell r="F27416" t="str">
            <v>2225</v>
          </cell>
        </row>
        <row r="27417">
          <cell r="A27417">
            <v>410020853</v>
          </cell>
          <cell r="B27417" t="str">
            <v>ALMOHADILLA (REPUESTO) PARA SELLO 4960.</v>
          </cell>
          <cell r="D27417" t="str">
            <v>UD</v>
          </cell>
          <cell r="F27417" t="str">
            <v>2225</v>
          </cell>
        </row>
        <row r="27418">
          <cell r="A27418">
            <v>410020854</v>
          </cell>
          <cell r="B27418" t="str">
            <v>ALMOHADILLA (REPUESTO) PARA SELLO 9027.</v>
          </cell>
          <cell r="D27418" t="str">
            <v>UD</v>
          </cell>
          <cell r="F27418" t="str">
            <v>2225</v>
          </cell>
        </row>
        <row r="27419">
          <cell r="A27419">
            <v>410020855</v>
          </cell>
          <cell r="B27419" t="str">
            <v>ALMOHADILLA (REPUESTO) PARA SELLO 908-7 AZUL SELLO.</v>
          </cell>
          <cell r="D27419" t="str">
            <v>UD</v>
          </cell>
          <cell r="F27419" t="str">
            <v>2225</v>
          </cell>
        </row>
        <row r="27420">
          <cell r="A27420">
            <v>410020856</v>
          </cell>
          <cell r="B27420" t="str">
            <v>ALMOHADILLA (REPUESTO) PARA SELLO S 360.</v>
          </cell>
          <cell r="D27420" t="str">
            <v>UD</v>
          </cell>
          <cell r="F27420" t="str">
            <v>2225</v>
          </cell>
        </row>
        <row r="27421">
          <cell r="A27421">
            <v>410020857</v>
          </cell>
          <cell r="B27421" t="str">
            <v>ALMOHADILLA (REPUESTO) PARA SELLO E-2300 COLOR.</v>
          </cell>
          <cell r="D27421" t="str">
            <v>UD</v>
          </cell>
          <cell r="F27421" t="str">
            <v>2225</v>
          </cell>
        </row>
        <row r="27422">
          <cell r="A27422">
            <v>410020858</v>
          </cell>
          <cell r="B27422" t="str">
            <v>ALMOHADILLA (REPUESTO) PARA SELLO E-908.</v>
          </cell>
          <cell r="D27422" t="str">
            <v>UD</v>
          </cell>
          <cell r="F27422" t="str">
            <v>2225</v>
          </cell>
        </row>
        <row r="27423">
          <cell r="A27423">
            <v>410020859</v>
          </cell>
          <cell r="B27423" t="str">
            <v>ALMOHADILLA (REPUESTO) PARA SELLO E-916.</v>
          </cell>
          <cell r="D27423" t="str">
            <v>UD</v>
          </cell>
          <cell r="F27423" t="str">
            <v>2225</v>
          </cell>
        </row>
        <row r="27424">
          <cell r="A27424">
            <v>410020860</v>
          </cell>
          <cell r="B27424" t="str">
            <v>ALMOHADILLA (REPUESTO) PARA SELLO PRINTY 530.</v>
          </cell>
          <cell r="D27424" t="str">
            <v>UD</v>
          </cell>
          <cell r="F27424" t="str">
            <v>2225</v>
          </cell>
        </row>
        <row r="27425">
          <cell r="A27425">
            <v>410020861</v>
          </cell>
          <cell r="B27425" t="str">
            <v>ALMOHADILLA (REPUESTO) PARA SELLO PRINTY 827 D.</v>
          </cell>
          <cell r="D27425" t="str">
            <v>UD</v>
          </cell>
          <cell r="F27425" t="str">
            <v>2225</v>
          </cell>
        </row>
        <row r="27426">
          <cell r="A27426">
            <v>410020862</v>
          </cell>
          <cell r="B27426" t="str">
            <v>ALMOHADILLA (REPUESTO) PARA SELLO PRINTER S-844.</v>
          </cell>
          <cell r="D27426" t="str">
            <v>UD</v>
          </cell>
          <cell r="F27426" t="str">
            <v>2225</v>
          </cell>
        </row>
        <row r="27427">
          <cell r="A27427">
            <v>410020863</v>
          </cell>
          <cell r="B27427" t="str">
            <v>ALMOHADILLA (REPUESTO) PARA SELLO PRINTER SHINY E-910.</v>
          </cell>
          <cell r="D27427" t="str">
            <v>UD</v>
          </cell>
          <cell r="F27427" t="str">
            <v>2225</v>
          </cell>
        </row>
        <row r="27428">
          <cell r="A27428">
            <v>410020864</v>
          </cell>
          <cell r="B27428" t="str">
            <v>ALMOHADILLA (REPUESTO) PARA SELLO 918-7 PARA SELLO SHINY E-9.</v>
          </cell>
          <cell r="D27428" t="str">
            <v>UD</v>
          </cell>
          <cell r="F27428" t="str">
            <v>2225</v>
          </cell>
        </row>
        <row r="27429">
          <cell r="A27429">
            <v>410020865</v>
          </cell>
          <cell r="B27429" t="str">
            <v>ALMOHADILLA (REPUESTO) PARA SELLO COLOP R-535.</v>
          </cell>
          <cell r="D27429" t="str">
            <v>UD</v>
          </cell>
          <cell r="F27429" t="str">
            <v>2225</v>
          </cell>
        </row>
        <row r="27430">
          <cell r="A27430">
            <v>410020866</v>
          </cell>
          <cell r="B27430" t="str">
            <v>ALMOHADILLA (REPUESTO) PARA SELLO R 912.</v>
          </cell>
          <cell r="D27430" t="str">
            <v>UD</v>
          </cell>
          <cell r="F27430" t="str">
            <v>2225</v>
          </cell>
        </row>
        <row r="27431">
          <cell r="A27431">
            <v>410020867</v>
          </cell>
          <cell r="B27431" t="str">
            <v>ALMOHADILLA DE REPUESTO R-913.</v>
          </cell>
          <cell r="D27431" t="str">
            <v>UD</v>
          </cell>
          <cell r="F27431" t="str">
            <v>2225</v>
          </cell>
        </row>
        <row r="27432">
          <cell r="A27432">
            <v>410020868</v>
          </cell>
          <cell r="B27432" t="str">
            <v>ALMOHADILLA DE REPUESTO R-915.</v>
          </cell>
          <cell r="D27432" t="str">
            <v>UD</v>
          </cell>
          <cell r="F27432" t="str">
            <v>2225</v>
          </cell>
        </row>
        <row r="27433">
          <cell r="A27433">
            <v>410020869</v>
          </cell>
          <cell r="B27433" t="str">
            <v>ALMOHADILLA DE REPUESTO R-930.</v>
          </cell>
          <cell r="D27433" t="str">
            <v>UD</v>
          </cell>
          <cell r="F27433" t="str">
            <v>2225</v>
          </cell>
        </row>
        <row r="27434">
          <cell r="A27434">
            <v>410020870</v>
          </cell>
          <cell r="B27434" t="str">
            <v>ALMOHADILLA DE REPUESTO R-940.</v>
          </cell>
          <cell r="D27434" t="str">
            <v>UD</v>
          </cell>
          <cell r="F27434" t="str">
            <v>2225</v>
          </cell>
        </row>
        <row r="27435">
          <cell r="A27435">
            <v>410020871</v>
          </cell>
          <cell r="B27435" t="str">
            <v>ALMOHADILLA (REPUESTO) PARA SELLO ER-30.</v>
          </cell>
          <cell r="D27435" t="str">
            <v>UD</v>
          </cell>
          <cell r="F27435" t="str">
            <v>2225</v>
          </cell>
        </row>
        <row r="27436">
          <cell r="A27436">
            <v>410020872</v>
          </cell>
          <cell r="B27436" t="str">
            <v>ALMOHADILLA MX-PM 600/M14S60.</v>
          </cell>
          <cell r="D27436" t="str">
            <v>UD</v>
          </cell>
          <cell r="F27436" t="str">
            <v>2225</v>
          </cell>
        </row>
        <row r="27437">
          <cell r="A27437">
            <v>410020873</v>
          </cell>
          <cell r="B27437" t="str">
            <v>ALMOHADILLA (REPUESTO) PARA SELLO GRM 2930.</v>
          </cell>
          <cell r="D27437" t="str">
            <v>UD</v>
          </cell>
          <cell r="F27437" t="str">
            <v>2225</v>
          </cell>
        </row>
        <row r="27438">
          <cell r="A27438">
            <v>410020874</v>
          </cell>
          <cell r="B27438" t="str">
            <v>ALMOHADILLA PARA SELLO GRM R30.</v>
          </cell>
          <cell r="D27438" t="str">
            <v>UD</v>
          </cell>
          <cell r="F27438" t="str">
            <v>2225</v>
          </cell>
        </row>
        <row r="27439">
          <cell r="A27439">
            <v>410020875</v>
          </cell>
          <cell r="B27439" t="str">
            <v>ALMOHADILLA PARA SELLO PRINTER R-538.</v>
          </cell>
          <cell r="D27439" t="str">
            <v>UD</v>
          </cell>
          <cell r="F27439" t="str">
            <v>2225</v>
          </cell>
        </row>
        <row r="27440">
          <cell r="A27440">
            <v>410020876</v>
          </cell>
          <cell r="B27440" t="str">
            <v>ALMOHADILLA 4929.</v>
          </cell>
          <cell r="D27440" t="str">
            <v>UD</v>
          </cell>
          <cell r="F27440" t="str">
            <v>2225</v>
          </cell>
        </row>
        <row r="27441">
          <cell r="A27441">
            <v>410020877</v>
          </cell>
          <cell r="B27441" t="str">
            <v>ALMOHADILLA REPUESTO PARA SELLO TRODAT 5230.</v>
          </cell>
          <cell r="D27441" t="str">
            <v>UD</v>
          </cell>
          <cell r="F27441" t="str">
            <v>2225</v>
          </cell>
        </row>
        <row r="27442">
          <cell r="A27442">
            <v>410020878</v>
          </cell>
          <cell r="B27442" t="str">
            <v>ALMOHADILLA SELLO SHINY H-6106.</v>
          </cell>
          <cell r="D27442" t="str">
            <v>UD</v>
          </cell>
          <cell r="F27442" t="str">
            <v>2225</v>
          </cell>
        </row>
        <row r="27443">
          <cell r="A27443">
            <v>410020879</v>
          </cell>
          <cell r="B27443" t="str">
            <v>ALMOHADILLA SELLO SHINY S-844.</v>
          </cell>
          <cell r="D27443" t="str">
            <v>UD</v>
          </cell>
          <cell r="F27443" t="str">
            <v>2225</v>
          </cell>
        </row>
        <row r="27444">
          <cell r="A27444">
            <v>410020880</v>
          </cell>
          <cell r="B27444" t="str">
            <v>ALMOHADILLA PARA SELLO AUTOMATICO TRODAT PRINTY 4910.</v>
          </cell>
          <cell r="D27444" t="str">
            <v>UD</v>
          </cell>
          <cell r="F27444" t="str">
            <v>2225</v>
          </cell>
        </row>
        <row r="27445">
          <cell r="A27445">
            <v>410020881</v>
          </cell>
          <cell r="B27445" t="str">
            <v>ALMOHADILLA PARA SELLO AUTOMATICO TRODAT PRINTY 44045.</v>
          </cell>
          <cell r="D27445" t="str">
            <v>UD</v>
          </cell>
          <cell r="F27445" t="str">
            <v>2225</v>
          </cell>
        </row>
        <row r="27446">
          <cell r="A27446">
            <v>410020882</v>
          </cell>
          <cell r="B27446" t="str">
            <v>ALMOHADILLA PARA SELLO AUTOMATICO GRM 4926.</v>
          </cell>
          <cell r="D27446" t="str">
            <v>UD</v>
          </cell>
          <cell r="F27446" t="str">
            <v>2225</v>
          </cell>
        </row>
        <row r="27447">
          <cell r="A27447">
            <v>410020883</v>
          </cell>
          <cell r="B27447" t="str">
            <v>ALMOHADILLA PARA SELLO AUTOMATICO GRM 4926 HUMMER.</v>
          </cell>
          <cell r="D27447" t="str">
            <v>UD</v>
          </cell>
          <cell r="F27447" t="str">
            <v>2225</v>
          </cell>
        </row>
        <row r="27448">
          <cell r="A27448">
            <v>410020884</v>
          </cell>
          <cell r="B27448" t="str">
            <v>ALMOHADILLA PARA SELLO AUTOMATICO GRM 4940 HUMMER.</v>
          </cell>
          <cell r="D27448" t="str">
            <v>UD</v>
          </cell>
          <cell r="F27448" t="str">
            <v>2225</v>
          </cell>
        </row>
        <row r="27449">
          <cell r="A27449">
            <v>410020980</v>
          </cell>
          <cell r="B27449" t="str">
            <v>VITRINA CON CAPACIDAD INTERIOR MENOR A 0,2 METROS CUBICOS</v>
          </cell>
          <cell r="D27449" t="str">
            <v>UD</v>
          </cell>
          <cell r="F27449" t="str">
            <v>2225</v>
          </cell>
        </row>
        <row r="27450">
          <cell r="A27450">
            <v>410020985</v>
          </cell>
          <cell r="B27450" t="str">
            <v>PRENSA LIBROS DE METAL, EN HIERRO ZINCORE ELECTRO GALVANIZADO DE 1.25 MM, MEDIDAS APROXIMADAS: 20 CM DE ALTO X 14 CM DE FRENTE X 15 CM DE PROFUNDIDAD.</v>
          </cell>
          <cell r="D27450" t="str">
            <v>UD</v>
          </cell>
          <cell r="F27450" t="str">
            <v>2225</v>
          </cell>
        </row>
        <row r="27451">
          <cell r="A27451">
            <v>410021001</v>
          </cell>
          <cell r="B27451" t="str">
            <v>ALMOHADILLA PARA SELLO PRINTER   R-538</v>
          </cell>
          <cell r="D27451" t="str">
            <v>UD</v>
          </cell>
          <cell r="F27451" t="str">
            <v>2225</v>
          </cell>
        </row>
        <row r="27452">
          <cell r="A27452">
            <v>410021010</v>
          </cell>
          <cell r="B27452" t="str">
            <v>RESORTE PARA ENCUADERNADO  8MM. PAQUETE DE 100.</v>
          </cell>
          <cell r="D27452" t="str">
            <v>UD</v>
          </cell>
          <cell r="F27452" t="str">
            <v>2225</v>
          </cell>
        </row>
        <row r="27453">
          <cell r="A27453">
            <v>410021011</v>
          </cell>
          <cell r="B27453" t="str">
            <v>RESORTE DE 19 AROS PARA EMPASTE 3/8"</v>
          </cell>
          <cell r="D27453" t="str">
            <v>UD</v>
          </cell>
          <cell r="F27453" t="str">
            <v>2225</v>
          </cell>
        </row>
        <row r="27454">
          <cell r="A27454">
            <v>410021012</v>
          </cell>
          <cell r="B27454" t="str">
            <v>RESORTE DE 19 AROS PARA EMPASTE 5/16"</v>
          </cell>
          <cell r="D27454" t="str">
            <v>UD</v>
          </cell>
          <cell r="F27454" t="str">
            <v>2225</v>
          </cell>
        </row>
        <row r="27455">
          <cell r="A27455">
            <v>410021013</v>
          </cell>
          <cell r="B27455" t="str">
            <v>RESORTE DE 19 AROS PARA EMPASTE 7/16"</v>
          </cell>
          <cell r="D27455" t="str">
            <v>UD</v>
          </cell>
          <cell r="F27455" t="str">
            <v>2225</v>
          </cell>
        </row>
        <row r="27456">
          <cell r="A27456">
            <v>410021014</v>
          </cell>
          <cell r="B27456" t="str">
            <v>RESOSORTE DE 19 AROS PARA EMPASTE DE 1 1/4"</v>
          </cell>
          <cell r="D27456" t="str">
            <v>UD</v>
          </cell>
          <cell r="F27456" t="str">
            <v>2225</v>
          </cell>
        </row>
        <row r="27457">
          <cell r="A27457">
            <v>410021015</v>
          </cell>
          <cell r="B27457" t="str">
            <v>RESORTE PARA ENCUDERNACION #14 9/16 (14 MM) COLOCHO PLASTICO</v>
          </cell>
          <cell r="D27457" t="str">
            <v>UD</v>
          </cell>
          <cell r="F27457" t="str">
            <v>2225</v>
          </cell>
        </row>
        <row r="27458">
          <cell r="A27458">
            <v>410021016</v>
          </cell>
          <cell r="B27458" t="str">
            <v>RESORTE DE 19 AROS PARA EMPASTE DE 1/4"</v>
          </cell>
          <cell r="D27458" t="str">
            <v>UD</v>
          </cell>
          <cell r="F27458" t="str">
            <v>2225</v>
          </cell>
        </row>
        <row r="27459">
          <cell r="A27459">
            <v>410021017</v>
          </cell>
          <cell r="B27459" t="str">
            <v>RESORTE PARA ENCUADERNAR  CON UN ANCHO DE LOS AROS DE 14 MM (35/64") Y CON  UN TOTAL DE 19 AROS</v>
          </cell>
          <cell r="D27459" t="str">
            <v>UD</v>
          </cell>
          <cell r="F27459" t="str">
            <v>2225</v>
          </cell>
        </row>
        <row r="27460">
          <cell r="A27460">
            <v>410021018</v>
          </cell>
          <cell r="B27460" t="str">
            <v>RESORTE PLASTICO  PARA ENCUDERNACION  CON UN ANCHO DE  DE  12 MM (1/2") . PAQUETE 100 UDS.</v>
          </cell>
          <cell r="D27460" t="str">
            <v>UD</v>
          </cell>
          <cell r="F27460" t="str">
            <v>2225</v>
          </cell>
        </row>
        <row r="27461">
          <cell r="A27461">
            <v>410021020</v>
          </cell>
          <cell r="B27461" t="str">
            <v>RESORTE PLASTICO PARA ENCUADERNADORA TAMAÑO CARTA DE 17 MM ± 1MM</v>
          </cell>
          <cell r="D27461" t="str">
            <v>UD</v>
          </cell>
          <cell r="F27461" t="str">
            <v>2225</v>
          </cell>
        </row>
        <row r="27462">
          <cell r="A27462">
            <v>410021021</v>
          </cell>
          <cell r="B27462" t="str">
            <v>RESORTE DE 19 AROS  PARA EMPASTAR  , MEDIDA  DE   11/8    EMPAQUE DE 20  TIRAS</v>
          </cell>
          <cell r="D27462" t="str">
            <v>UD</v>
          </cell>
          <cell r="F27462" t="str">
            <v>2225</v>
          </cell>
        </row>
        <row r="27463">
          <cell r="A27463">
            <v>410021022</v>
          </cell>
          <cell r="B27463" t="str">
            <v>RESORTE DE 19 AROS  PARA EMPASTAR  , MEDIDA  DE 5/8   EMPAQUE DE 20  TIRAS</v>
          </cell>
          <cell r="D27463" t="str">
            <v>UD</v>
          </cell>
          <cell r="F27463" t="str">
            <v>2225</v>
          </cell>
        </row>
        <row r="27464">
          <cell r="A27464">
            <v>410021023</v>
          </cell>
          <cell r="B27464" t="str">
            <v>RESORTE DE 19 AROS  PARA EMPASTAR  , MEDIDA  DE 9/16  EMPAQUE DE 20  TIRAS</v>
          </cell>
          <cell r="D27464" t="str">
            <v>UD</v>
          </cell>
          <cell r="F27464" t="str">
            <v>2225</v>
          </cell>
        </row>
        <row r="27465">
          <cell r="A27465">
            <v>410021029</v>
          </cell>
          <cell r="B27465" t="str">
            <v>TABLA PORTA DOCUMENTOS DE ACERO INOXIDABLE (REGISTROS DE ENFERMERIA).  DIMENSIONES: LARGO 320 MM + - 1 MM, ANCHO 220 +- 1 MM</v>
          </cell>
          <cell r="D27465" t="str">
            <v>UD</v>
          </cell>
          <cell r="F27465" t="str">
            <v>2225</v>
          </cell>
        </row>
        <row r="27466">
          <cell r="A27466">
            <v>410021030</v>
          </cell>
          <cell r="B27466" t="str">
            <v>TABLA CON PRENSA METALICA&lt;, PORTADOCUMENTOS, TAMAÑO OFICIO, DE MADERA.</v>
          </cell>
          <cell r="D27466" t="str">
            <v>UD</v>
          </cell>
          <cell r="F27466" t="str">
            <v>2225</v>
          </cell>
        </row>
        <row r="27467">
          <cell r="A27467">
            <v>410021031</v>
          </cell>
          <cell r="B27467" t="str">
            <v>TABLA CON PRENSA METALICA , PORTADOCUMENTOS, TAMAÑO CARTA, DE MADERA .</v>
          </cell>
          <cell r="D27467" t="str">
            <v>UD</v>
          </cell>
          <cell r="F27467" t="str">
            <v>2225</v>
          </cell>
        </row>
        <row r="27468">
          <cell r="A27468">
            <v>410021032</v>
          </cell>
          <cell r="B27468" t="str">
            <v xml:space="preserve"> ALMOHADILLA PARA SELLO 4911.</v>
          </cell>
          <cell r="D27468" t="str">
            <v>UD</v>
          </cell>
          <cell r="F27468" t="str">
            <v>2225</v>
          </cell>
        </row>
        <row r="27469">
          <cell r="A27469">
            <v>410021033</v>
          </cell>
          <cell r="B27469" t="str">
            <v>ALMOHADILLA PARA SELLO DE HULE 4910.</v>
          </cell>
          <cell r="D27469" t="str">
            <v>UD</v>
          </cell>
          <cell r="F27469" t="str">
            <v>2225</v>
          </cell>
        </row>
        <row r="27470">
          <cell r="A27470">
            <v>410021034</v>
          </cell>
          <cell r="B27470" t="str">
            <v>ALMOHADILLA PARA SELLO DE HULE 4924  DISPONIBLE EN DIFERENTES COLORES (PRIMARIOS) Y ALMOHADILLA NEUTRA(SIN TINTA) PARA ENTINTAR CON DIFERENTES COLORES</v>
          </cell>
          <cell r="D27470" t="str">
            <v>UD</v>
          </cell>
          <cell r="F27470" t="str">
            <v>2225</v>
          </cell>
        </row>
        <row r="27471">
          <cell r="A27471">
            <v>410021035</v>
          </cell>
          <cell r="B27471" t="str">
            <v>ALMOHADILLA PARA SELLO DE HULE 4928  DISPONIBLE EN DIFERENTES COLORES (PRIMARIOS) Y ALMOHADILLA NEUTRA(SIN TINTA) PARA ENTINTAR CON DIFERENTES COLORES</v>
          </cell>
          <cell r="D27471" t="str">
            <v>UD</v>
          </cell>
          <cell r="F27471" t="str">
            <v>2225</v>
          </cell>
        </row>
        <row r="27472">
          <cell r="A27472">
            <v>410021036</v>
          </cell>
          <cell r="B27472" t="str">
            <v>ALMOHADILLA PARA SELLOS DE HULE  NO. R 532 DISPONIBLE EN DIFERENTES COLORES (PRIMARIOS) Y ALMOHADILLA NEUTRA(SIN TINTA) PARA ENTINTAR CON DIFERENTES COLORES (NEGRO Y AZUL)</v>
          </cell>
          <cell r="D27472" t="str">
            <v>UD</v>
          </cell>
          <cell r="F27472" t="str">
            <v>2225</v>
          </cell>
        </row>
        <row r="27473">
          <cell r="A27473">
            <v>410021037</v>
          </cell>
          <cell r="B27473" t="str">
            <v>ALMOHADILLA PARA SELLO FOLIADOR B6K</v>
          </cell>
          <cell r="D27473" t="str">
            <v>UD</v>
          </cell>
          <cell r="F27473" t="str">
            <v>2225</v>
          </cell>
        </row>
        <row r="27474">
          <cell r="A27474">
            <v>410021038</v>
          </cell>
          <cell r="B27474" t="str">
            <v>ALMOHADILLA COLOR NEGRO PARA FOLIADOR ,TINTA A BASE DE ACEITE.</v>
          </cell>
          <cell r="D27474" t="str">
            <v>UD</v>
          </cell>
          <cell r="F27474" t="str">
            <v>2225</v>
          </cell>
        </row>
        <row r="27475">
          <cell r="A27475">
            <v>410021039</v>
          </cell>
          <cell r="B27475" t="str">
            <v>ALMOHADILLA PARA SELLO DE HULE 4923  DISPONIBLE EN DIFERENTES COLORES (PRIMARIOS) Y ALMOHADILLA NEUTRA(SIN TINTA) PARA ENTINTAR CON DIFERENTES COLORES (COLOR NEGRO Y AZUL)</v>
          </cell>
          <cell r="D27475" t="str">
            <v>UD</v>
          </cell>
          <cell r="F27475" t="str">
            <v>2225</v>
          </cell>
        </row>
        <row r="27476">
          <cell r="A27476">
            <v>410021040</v>
          </cell>
          <cell r="B27476" t="str">
            <v>ALMOHADILLA PARA SELLO 2660(DOBLE) DISPONIBLE EN DIFERENTES COLORES (PRIMARIOS) Y ALMOHADILLA NEUTRA(SIN TINTA) PARA ENTINTAR CON DIFERENTES COLORES (NEGRO Y AZUL)</v>
          </cell>
          <cell r="D27476" t="str">
            <v>UD</v>
          </cell>
          <cell r="F27476" t="str">
            <v>2225</v>
          </cell>
        </row>
        <row r="27477">
          <cell r="A27477">
            <v>410021041</v>
          </cell>
          <cell r="B27477" t="str">
            <v>ALMOHADILLA PARA SELLO DE HULE 4912 , DISPONIBLE EN DIFERENTES COLORES (PRIMARIOS) Y ALMOHADILLA NEUTRA(SIN TINTA) PARA ENTINTAR CON DIFERENTES COLORES (COLOR NEGRO Y AZUL)</v>
          </cell>
          <cell r="D27477" t="str">
            <v>UD</v>
          </cell>
          <cell r="F27477" t="str">
            <v>2225</v>
          </cell>
        </row>
        <row r="27478">
          <cell r="A27478">
            <v>410021042</v>
          </cell>
          <cell r="B27478" t="str">
            <v>ALMOHADILLA PARA SELLO DE HULE 6/56(5460), DISPONIBLE EN DIFERENTES COLORES (PRIMARIOS) Y ALMOHADILLA NEUTRA(SIN TINTA) PARA ENTINTAR CON DIFERENTES COLORES</v>
          </cell>
          <cell r="D27478" t="str">
            <v>UD</v>
          </cell>
          <cell r="F27478" t="str">
            <v>2225</v>
          </cell>
        </row>
        <row r="27479">
          <cell r="A27479">
            <v>410021043</v>
          </cell>
          <cell r="B27479" t="str">
            <v xml:space="preserve">ALMOHADILLA PARA SELLO DE HULE 4930, DISPONIBLE EN DIFERENTES COLORES (PRIMARIOS) Y ALMOHADILLA NEUTRA(SIN TINTA) PARA ENTINTAR CON DIFERENTES COLORES			</v>
          </cell>
          <cell r="D27479" t="str">
            <v>UD</v>
          </cell>
          <cell r="F27479" t="str">
            <v>2225</v>
          </cell>
        </row>
        <row r="27480">
          <cell r="A27480">
            <v>410021044</v>
          </cell>
          <cell r="B27480" t="str">
            <v>ALMOHADILLA PARA SELLO DE HULE 4940 , DISPONIBLE EN DIFERENTES COLORES (PRIMARIOS) Y ALMOHADILLA NEUTRA(SIN TINTA) PARA ENTINTAR CON DIFERENTES COLORES</v>
          </cell>
          <cell r="D27480" t="str">
            <v>UD</v>
          </cell>
          <cell r="F27480" t="str">
            <v>2225</v>
          </cell>
        </row>
        <row r="27481">
          <cell r="A27481">
            <v>410021045</v>
          </cell>
          <cell r="B27481" t="str">
            <v>ALMOHADILLA PARA SELLO DE HULE 4927, DISPONIBLE EN DIFERENTES COLORES (PRIMARIOS) Y ALMOHADILLA NEUTRA(SIN TINTA) PARA ENTINTAR CON DIFERENTES COLORES</v>
          </cell>
          <cell r="D27481" t="str">
            <v>UD</v>
          </cell>
          <cell r="F27481" t="str">
            <v>2225</v>
          </cell>
        </row>
        <row r="27482">
          <cell r="A27482">
            <v>410021046</v>
          </cell>
          <cell r="B27482" t="str">
            <v>ALMOHADILLA PARA SELLO DE HULE 4913 , DISPONIBLE EN DIFERENTES COLORES (PRIMARIOS) Y ALMOHADILLA NEUTRA(SIN TINTA) PARA ENTINTAR CON DIFERENTES COLORES (COLOR NEGRO Y AZUL)</v>
          </cell>
          <cell r="D27482" t="str">
            <v>UD</v>
          </cell>
          <cell r="F27482" t="str">
            <v>2225</v>
          </cell>
        </row>
        <row r="27483">
          <cell r="A27483">
            <v>410021048</v>
          </cell>
          <cell r="B27483" t="str">
            <v>LAPICES DE COLOR EN CAJA DE 24 UNIDADES,  CON MINA RESISTENTE.</v>
          </cell>
          <cell r="D27483" t="str">
            <v>UD</v>
          </cell>
          <cell r="F27483" t="str">
            <v>2225</v>
          </cell>
        </row>
        <row r="27484">
          <cell r="A27484">
            <v>410021049</v>
          </cell>
          <cell r="B27484" t="str">
            <v xml:space="preserve">LAPICES DE COLORES EN JUEGOS O CAJAS DE 24 UNIDADES									 									</v>
          </cell>
          <cell r="D27484" t="str">
            <v>UD</v>
          </cell>
          <cell r="F27484" t="str">
            <v>2225</v>
          </cell>
        </row>
        <row r="27485">
          <cell r="A27485">
            <v>410021050</v>
          </cell>
          <cell r="B27485" t="str">
            <v>LAPICES DE COLOR EN PRESENTACION DE 12 UNIDADES DE MINA RESISTENTE.</v>
          </cell>
          <cell r="D27485" t="str">
            <v>CJ</v>
          </cell>
          <cell r="F27485" t="str">
            <v>2225</v>
          </cell>
        </row>
        <row r="27486">
          <cell r="A27486">
            <v>410021051</v>
          </cell>
          <cell r="B27486" t="str">
            <v>PINTURA DE DEDOS LAVABLE, NO TOXICA CAJA CON 6 COLORES BASICOS (PRIMARIOS Y NEUTROS) CADA COLOR EN FRASCOS DE 30 A 40 ML CADA UNO.</v>
          </cell>
          <cell r="D27486" t="str">
            <v>CJ</v>
          </cell>
          <cell r="F27486" t="str">
            <v>2225</v>
          </cell>
        </row>
        <row r="27487">
          <cell r="A27487">
            <v>410021052</v>
          </cell>
          <cell r="B27487" t="str">
            <v xml:space="preserve">PINTURA ACRILICA  DE DEDOS O PINCEL, LAVABLE, NO TOXICA. </v>
          </cell>
          <cell r="D27487" t="str">
            <v>FC</v>
          </cell>
          <cell r="F27487" t="str">
            <v>2225</v>
          </cell>
        </row>
        <row r="27488">
          <cell r="A27488">
            <v>410021070</v>
          </cell>
          <cell r="B27488" t="str">
            <v>BOLAS DE ESTEREOFON</v>
          </cell>
          <cell r="D27488" t="str">
            <v>UD</v>
          </cell>
          <cell r="F27488" t="str">
            <v>2225</v>
          </cell>
        </row>
        <row r="27489">
          <cell r="A27489">
            <v>410021071</v>
          </cell>
          <cell r="B27489" t="str">
            <v>PERFORADORA DE PAPEL, DOS ORIFICIOS, PUNZONES DE ACERO TEMPLADO, DIAMETRO DE LA PERFORACION DE 7 MM (+- 0,5 MM), DISTANCIA ENTRE PERFORACIONES DE 8 CM. UNIDAD DE EMPAQUE: UNIDAD.</v>
          </cell>
          <cell r="D27489" t="str">
            <v>UD</v>
          </cell>
          <cell r="F27489" t="str">
            <v>2225</v>
          </cell>
        </row>
        <row r="27490">
          <cell r="A27490">
            <v>410021072</v>
          </cell>
          <cell r="B27490" t="str">
            <v>PERFORADORA DE PAPEL, DOS ORIFICIOS, PUNZONES DE ACERO TEMPLADO, DIAMETRO DE LA PERFORACION DE 6 MM (+- 0,5 MM), DISTANCIA ENTRE PERFORACIONES DE 8 CM, UNIDAD DE EMPAQUE: UNIDAD.</v>
          </cell>
          <cell r="D27490" t="str">
            <v>UD</v>
          </cell>
          <cell r="F27490" t="str">
            <v>2225</v>
          </cell>
        </row>
        <row r="27491">
          <cell r="A27491">
            <v>410021073</v>
          </cell>
          <cell r="B27491" t="str">
            <v>CALCULADORA DE BOLSILLO ELECTRONICA, VISUALIZADOR LCD, 10 DIGITOS, ALIMENTACION DUA, MEDIDAS 7 CM ANCHO X 11 CM LARGO (+- 1 CM) CALTO 8,5 MM (+- 0,5 MM)</v>
          </cell>
          <cell r="D27491" t="str">
            <v>UD</v>
          </cell>
          <cell r="F27491" t="str">
            <v>2225</v>
          </cell>
        </row>
        <row r="27492">
          <cell r="A27492">
            <v>410021074</v>
          </cell>
          <cell r="B27492" t="str">
            <v>SELLO FECHADOR AUTOMATICO, TAMAÑO PLACA DE TEXTO MAX.: LARGO 41 MM (+- 1 MM) X ALTO DE 24 MM (+-1 MM), MAXIMO 2 LINEAS DE TEXTO, BASE ANTIDESLIZANTE, ALTURA DE LOS DIGITOS FECHA: 4</v>
          </cell>
          <cell r="D27492" t="str">
            <v>UD</v>
          </cell>
          <cell r="F27492" t="str">
            <v>2225</v>
          </cell>
        </row>
        <row r="27493">
          <cell r="A27493">
            <v>410021076</v>
          </cell>
          <cell r="B27493" t="str">
            <v>DISPENSADOR DE CINTA ADHESIVA, BASE ANTIDESLIZANTE, 15 CM LARGO (+- 1 CM) X 7 CM ALTO (+- 0,5 CM) X 6 CM ANCHO (+- 0,5 CM), CUCHILLA INOXIDABLE, COLOR NEGRO.</v>
          </cell>
          <cell r="D27493" t="str">
            <v>UD</v>
          </cell>
          <cell r="F27493" t="str">
            <v>2225</v>
          </cell>
        </row>
        <row r="27494">
          <cell r="A27494">
            <v>410021100</v>
          </cell>
          <cell r="B27494" t="str">
            <v>BATERIA  AA  ALCALINA DE ALTO RENDIEMIENTO PARA DISPOSITIVOS DE ALTO CONSUMO.</v>
          </cell>
          <cell r="D27494" t="str">
            <v>UD</v>
          </cell>
          <cell r="F27494" t="str">
            <v>2233</v>
          </cell>
        </row>
        <row r="27495">
          <cell r="A27495">
            <v>410021150</v>
          </cell>
          <cell r="B27495" t="str">
            <v>MARCADOR PARA LA IDENTIFICACION Y DETECCION DE BILLETES FALSOS.</v>
          </cell>
          <cell r="D27495" t="str">
            <v>UD</v>
          </cell>
          <cell r="F27495" t="str">
            <v>2225</v>
          </cell>
        </row>
        <row r="27496">
          <cell r="A27496">
            <v>410021198</v>
          </cell>
          <cell r="B27496" t="str">
            <v>PORTAFOLIO DE 4", FORRADO EN PLASTICO, CON TRES ARGOLLAS, TAMAÑO CARTA</v>
          </cell>
          <cell r="D27496" t="str">
            <v>UD</v>
          </cell>
          <cell r="F27496" t="str">
            <v>2210</v>
          </cell>
        </row>
        <row r="27497">
          <cell r="A27497">
            <v>410021199</v>
          </cell>
          <cell r="B27497" t="str">
            <v>PORTAFOLIO DE 5", FORRADO EN PLASTICA, CON TRES ARGOLLAS, TAMAÑO CARTA</v>
          </cell>
          <cell r="D27497" t="str">
            <v>UD</v>
          </cell>
          <cell r="F27497" t="str">
            <v>2210</v>
          </cell>
        </row>
        <row r="27498">
          <cell r="A27498">
            <v>410021200</v>
          </cell>
          <cell r="B27498" t="str">
            <v>ARCHIVADOR (TIPO AMPO), LOMO DE I PULGADA  FORRADO EN  PLASTICO,  CON TRES ARGOLLAS,  TAMAÑO CARTA</v>
          </cell>
          <cell r="D27498" t="str">
            <v>UD</v>
          </cell>
          <cell r="F27498" t="str">
            <v>2210</v>
          </cell>
        </row>
        <row r="27499">
          <cell r="A27499">
            <v>410021201</v>
          </cell>
          <cell r="B27499" t="str">
            <v>ARCHIVADOR (TIPO AMPO), LOMO DE 2 PULGADA  FORRADO EN  PLASTICO,  CON TRES ARGOLLAS,  TAMAÑO CARTA</v>
          </cell>
          <cell r="D27499" t="str">
            <v>UD</v>
          </cell>
          <cell r="F27499" t="str">
            <v>2210</v>
          </cell>
        </row>
        <row r="27500">
          <cell r="A27500">
            <v>410021203</v>
          </cell>
          <cell r="B27500" t="str">
            <v>ARCHIVADOR (TIPO AMPO ), LOMO DE 3 PULGADAS FORRADO EN PLASTICO, CON TRES ARGOLLAS, TAMAÑO CARTA.</v>
          </cell>
          <cell r="D27500" t="str">
            <v>UD</v>
          </cell>
          <cell r="F27500" t="str">
            <v>2210</v>
          </cell>
        </row>
        <row r="27501">
          <cell r="A27501">
            <v>410021204</v>
          </cell>
          <cell r="B27501" t="str">
            <v>ARCHIVADOR DE CARTON  TAMAÑO CARTA DE 03 ARGOLLAS DE METAL VENTANAS BRILLOSAS,  DOBLE SOLAPA INTERIOR, CARPETA PANORAMICA..</v>
          </cell>
          <cell r="D27501" t="str">
            <v>UD</v>
          </cell>
          <cell r="F27501" t="str">
            <v>2210</v>
          </cell>
        </row>
        <row r="27502">
          <cell r="A27502">
            <v>410021205</v>
          </cell>
          <cell r="B27502" t="str">
            <v>SELLO FECHADOR AUTOMATICO DE ESTRUCTURA METALICA CON AREA DE IMPRESION DE 58 MM X 36 MM</v>
          </cell>
          <cell r="D27502" t="str">
            <v>UD</v>
          </cell>
          <cell r="F27502" t="str">
            <v>2225</v>
          </cell>
        </row>
        <row r="27503">
          <cell r="A27503">
            <v>410021206</v>
          </cell>
          <cell r="B27503" t="str">
            <v>SELLO DE ENTINTAJE AUTOMATICO EN FORMA OVALADA CON AREA DE IMPRESION   DE  28 MM DE ANCHO X 44 MM DE LARGO</v>
          </cell>
          <cell r="D27503" t="str">
            <v>UD</v>
          </cell>
          <cell r="F27503" t="str">
            <v>2225</v>
          </cell>
        </row>
        <row r="27504">
          <cell r="A27504">
            <v>410021207</v>
          </cell>
          <cell r="B27504" t="str">
            <v>SELLO DE ENTINTAJE AUTOMATICO EN FORMA OVALADA CON AREA DE IMPRESION   DE  35 MM DE ANCHO X 55 MM DE LARGO</v>
          </cell>
          <cell r="D27504" t="str">
            <v>UD</v>
          </cell>
          <cell r="F27504" t="str">
            <v>2225</v>
          </cell>
        </row>
        <row r="27505">
          <cell r="A27505">
            <v>410021208</v>
          </cell>
          <cell r="B27505" t="str">
            <v>ALMOHADILLA PARA SELLO AUTOMATICO RECTANGULAR DE  10 MM ANCHO X 27 MM LARGO</v>
          </cell>
          <cell r="D27505" t="str">
            <v>UD</v>
          </cell>
          <cell r="F27505" t="str">
            <v>2225</v>
          </cell>
        </row>
        <row r="27506">
          <cell r="A27506">
            <v>410021209</v>
          </cell>
          <cell r="B27506" t="str">
            <v>ALMOHADILLA PARA SELLO AUTOMATICO RECTANGULAR DE  14 MM ANCHO X 38 MM LARGO</v>
          </cell>
          <cell r="D27506" t="str">
            <v>UD</v>
          </cell>
          <cell r="F27506" t="str">
            <v>2225</v>
          </cell>
        </row>
        <row r="27507">
          <cell r="A27507">
            <v>410021210</v>
          </cell>
          <cell r="B27507" t="str">
            <v>ALMOHADILLA PARA SELLO AUTOMATICO RECTANGULAR DE  18 MM ANCHO X 47 MM LARGO</v>
          </cell>
          <cell r="D27507" t="str">
            <v>UD</v>
          </cell>
          <cell r="F27507" t="str">
            <v>2225</v>
          </cell>
        </row>
        <row r="27508">
          <cell r="A27508">
            <v>410021211</v>
          </cell>
          <cell r="B27508" t="str">
            <v>ALMOHADILLA PARA SELLO AUTOMATICO RECTANGULAR DE  23 MM ANCHO X 59 MM LARGO</v>
          </cell>
          <cell r="D27508" t="str">
            <v>UD</v>
          </cell>
          <cell r="F27508" t="str">
            <v>2225</v>
          </cell>
        </row>
        <row r="27509">
          <cell r="A27509">
            <v>410021212</v>
          </cell>
          <cell r="B27509" t="str">
            <v>ALMOHADILLA PARA SELLO AUTOMATICO RECTANGULAR DE  30 MM ANCHO X 69 MM LARGO</v>
          </cell>
          <cell r="D27509" t="str">
            <v>UD</v>
          </cell>
          <cell r="F27509" t="str">
            <v>2225</v>
          </cell>
        </row>
        <row r="27510">
          <cell r="A27510">
            <v>410021213</v>
          </cell>
          <cell r="B27510" t="str">
            <v>ALMOHADILLA PARA SELLO AUTOMATICO RECTANGULAR DE  10 MM ANCHO X 69 MM LARGO</v>
          </cell>
          <cell r="D27510" t="str">
            <v>UD</v>
          </cell>
          <cell r="F27510" t="str">
            <v>2225</v>
          </cell>
        </row>
        <row r="27511">
          <cell r="A27511">
            <v>410021214</v>
          </cell>
          <cell r="B27511" t="str">
            <v>ALMOHADILLA PARA SELLO AUTOMATICO RECTANGULAR DE  37 MM ANCHO X 76 MM LARGO</v>
          </cell>
          <cell r="D27511" t="str">
            <v>UD</v>
          </cell>
          <cell r="F27511" t="str">
            <v>2225</v>
          </cell>
        </row>
        <row r="27512">
          <cell r="A27512">
            <v>410021215</v>
          </cell>
          <cell r="B27512" t="str">
            <v>SELLO DE ENTINTAJE AUTOMATICO CON AREA DE IMPRESION DE  10 MM ANCHO X 27 MM DE LARGO</v>
          </cell>
          <cell r="D27512" t="str">
            <v>UD</v>
          </cell>
          <cell r="F27512" t="str">
            <v>2225</v>
          </cell>
        </row>
        <row r="27513">
          <cell r="A27513">
            <v>410021216</v>
          </cell>
          <cell r="B27513" t="str">
            <v>SELLO DE ENTINTAJE AUTOMATICO CON AREA DE IMPRESION DE  14 MM ANCHO X 38 MM DE LARGO</v>
          </cell>
          <cell r="D27513" t="str">
            <v>UD</v>
          </cell>
          <cell r="F27513" t="str">
            <v>2225</v>
          </cell>
        </row>
        <row r="27514">
          <cell r="A27514">
            <v>410021217</v>
          </cell>
          <cell r="B27514" t="str">
            <v>SELLO DE ENTINTAJE AUTOMATICO CON AREA DE IMPRESION DE  18 MM ANCHO X 47 MM DE LARGO</v>
          </cell>
          <cell r="D27514" t="str">
            <v>UD</v>
          </cell>
          <cell r="F27514" t="str">
            <v>2225</v>
          </cell>
        </row>
        <row r="27515">
          <cell r="A27515">
            <v>410021218</v>
          </cell>
          <cell r="B27515" t="str">
            <v>SELLO DE ENTINTAJE AUTOMATICO CON AREA DE IMPRESION DE  23 MM ANCHO X 59 MM DE LARGO</v>
          </cell>
          <cell r="D27515" t="str">
            <v>UD</v>
          </cell>
          <cell r="F27515" t="str">
            <v>2225</v>
          </cell>
        </row>
        <row r="27516">
          <cell r="A27516">
            <v>410021219</v>
          </cell>
          <cell r="B27516" t="str">
            <v>SELLO DE ENTINTAJE AUTOMATICO CON AREA DE IMPRESION DE  30 MM ANCHO X 69 MM DE LARGO</v>
          </cell>
          <cell r="D27516" t="str">
            <v>UD</v>
          </cell>
          <cell r="F27516" t="str">
            <v>2225</v>
          </cell>
        </row>
        <row r="27517">
          <cell r="A27517">
            <v>410021220</v>
          </cell>
          <cell r="B27517" t="str">
            <v>SELLO DE ENTINTAJE AUTOMATICO CON AREA DE IMPRESION DE  10 MM ANCHO X 69 MM DE LARGO</v>
          </cell>
          <cell r="D27517" t="str">
            <v>UD</v>
          </cell>
          <cell r="F27517" t="str">
            <v>2225</v>
          </cell>
        </row>
        <row r="27518">
          <cell r="A27518">
            <v>410021221</v>
          </cell>
          <cell r="B27518" t="str">
            <v>SELLO DE ENTINTAJE AUTOMATICO CON AREA DE IMPRESION DE  37 MM ANCHO X 76 MM DE LARGO</v>
          </cell>
          <cell r="D27518" t="str">
            <v>UD</v>
          </cell>
          <cell r="F27518" t="str">
            <v>2225</v>
          </cell>
        </row>
        <row r="27519">
          <cell r="A27519">
            <v>410021222</v>
          </cell>
          <cell r="B27519" t="str">
            <v>SELLO DE ENTINTAJE AUTOMATICO REDONDO CON AREA DE IMPRESION DE  30 MM DE DIAMETRO</v>
          </cell>
          <cell r="D27519" t="str">
            <v>UD</v>
          </cell>
          <cell r="F27519" t="str">
            <v>2225</v>
          </cell>
        </row>
        <row r="27520">
          <cell r="A27520">
            <v>410021223</v>
          </cell>
          <cell r="B27520" t="str">
            <v>SELLO DE ENTINTAJE AUTOMATICO REDONDO CON AREA DE IMPRESION DE  40 MM DE DIAMETRO</v>
          </cell>
          <cell r="D27520" t="str">
            <v>UD</v>
          </cell>
          <cell r="F27520" t="str">
            <v>2225</v>
          </cell>
        </row>
        <row r="27521">
          <cell r="A27521">
            <v>410021224</v>
          </cell>
          <cell r="B27521" t="str">
            <v>SELLO FECHADOR  (MINIDATER) DE  3 MM</v>
          </cell>
          <cell r="D27521" t="str">
            <v>UD</v>
          </cell>
          <cell r="F27521" t="str">
            <v>2225</v>
          </cell>
        </row>
        <row r="27522">
          <cell r="A27522">
            <v>410021225</v>
          </cell>
          <cell r="B27522" t="str">
            <v>SELLO AUTOMATICO PERSONALIZADO ( CON LEYENDA INCLUIDA).</v>
          </cell>
          <cell r="D27522" t="str">
            <v>UD</v>
          </cell>
          <cell r="F27522" t="str">
            <v>2225</v>
          </cell>
        </row>
        <row r="27523">
          <cell r="A27523">
            <v>410021226</v>
          </cell>
          <cell r="B27523" t="str">
            <v>SELLO AUTOMATICO  4912 PERSONALIZADO DE 5X2CM, CON AREA DE IMPRESION DE 47X18MM( CON LEYENDA INCLUIDA)</v>
          </cell>
          <cell r="D27523" t="str">
            <v>UD</v>
          </cell>
          <cell r="F27523" t="str">
            <v>2225</v>
          </cell>
        </row>
        <row r="27524">
          <cell r="A27524">
            <v>410021227</v>
          </cell>
          <cell r="B27524" t="str">
            <v>SELLO AUTOMATICO PERSONALIZADO 4910  RECTANGULAR CON AREA DE IMPRESION 26X12MM( CON LEYENDA INCLUIDA)</v>
          </cell>
          <cell r="D27524" t="str">
            <v>UD</v>
          </cell>
          <cell r="F27524" t="str">
            <v>2225</v>
          </cell>
        </row>
        <row r="27525">
          <cell r="A27525">
            <v>410021228</v>
          </cell>
          <cell r="B27525" t="str">
            <v>FECHADOR AUTOMATICO  METALICO NUMERACION AUTOMATICA CON PLANTILLA DE HULE, CON PUÑO.</v>
          </cell>
          <cell r="D27525" t="str">
            <v>UD</v>
          </cell>
          <cell r="F27525" t="str">
            <v>2225</v>
          </cell>
        </row>
        <row r="27526">
          <cell r="A27526">
            <v>410021229</v>
          </cell>
          <cell r="B27526" t="str">
            <v>SELLOS AUTOMATICOS 4940, DE ENTINTAJE AUTOMATICO, DISEÑO ERGONOMICO ARMAZON ESTRUCTURA PLASTICA, RESISTENTE PARA TRABAJO PESADO, SISTEMA DE EMPUJE DE SELLADO MANUAL Y REPOSICIONAMI</v>
          </cell>
          <cell r="D27526" t="str">
            <v>UD</v>
          </cell>
          <cell r="F27526" t="str">
            <v>2225</v>
          </cell>
        </row>
        <row r="27527">
          <cell r="A27527">
            <v>410021230</v>
          </cell>
          <cell r="B27527" t="str">
            <v>SELLO AUTOMATICO PERSONALIZADO 4926 , RECTANGULAR CON AREA DE IMPRESION DE 76X37 MM( CON LEYENDA INCLUIDA)</v>
          </cell>
          <cell r="D27527" t="str">
            <v>UD</v>
          </cell>
          <cell r="F27527" t="str">
            <v>2225</v>
          </cell>
        </row>
        <row r="27528">
          <cell r="A27528">
            <v>410021231</v>
          </cell>
          <cell r="B27528" t="str">
            <v>SELLO AUTOMATICO PERSONALIZADO ) 4928 RECTANGULAR CON AREA DE IMPRESION DE 60X33MM, CON ( LEYENDA INCLUIDA)</v>
          </cell>
          <cell r="D27528" t="str">
            <v>UD</v>
          </cell>
          <cell r="F27528" t="str">
            <v>2225</v>
          </cell>
        </row>
        <row r="27529">
          <cell r="A27529">
            <v>410021232</v>
          </cell>
          <cell r="B27529" t="str">
            <v>SELLO AUTOMATICO  4911 PERSONALIZADO DE 5X2CM, CON AREA DE IMPRESION DE 47X18MM( CON LEYENDA INCLUIDA)</v>
          </cell>
          <cell r="D27529" t="str">
            <v>UD</v>
          </cell>
          <cell r="F27529" t="str">
            <v>2225</v>
          </cell>
        </row>
        <row r="27530">
          <cell r="A27530">
            <v>410021233</v>
          </cell>
          <cell r="B27530" t="str">
            <v>SELLO AUTOMATICO  4913 PERSONALIZADO DE 5X2CM, CON AREA DE IMPRESION DE 47X18MM( CON LEYENDA INCLUIDA)</v>
          </cell>
          <cell r="D27530" t="str">
            <v>UD</v>
          </cell>
          <cell r="F27530" t="str">
            <v>2225</v>
          </cell>
        </row>
        <row r="27531">
          <cell r="A27531">
            <v>410021234</v>
          </cell>
          <cell r="B27531" t="str">
            <v>SELLO DE ENTINTAJE AUTOMATICO  CON AREA DE IMPRESION DE  30 MM ANCHO POR 30MM DE LARGO, PERMITE EL DISEÑO DE SELLOS CUADRADOS O CIRCULARES.</v>
          </cell>
          <cell r="D27531" t="str">
            <v>UD</v>
          </cell>
          <cell r="F27531" t="str">
            <v>2225</v>
          </cell>
        </row>
        <row r="27532">
          <cell r="A27532">
            <v>410021235</v>
          </cell>
          <cell r="B27532" t="str">
            <v>BATERIA CILINDRICA 1/2 AA DE  LITHIUM DE 3.6 VOLTIOS.</v>
          </cell>
          <cell r="D27532" t="str">
            <v>UD</v>
          </cell>
          <cell r="F27532" t="str">
            <v>2233</v>
          </cell>
        </row>
        <row r="27533">
          <cell r="A27533">
            <v>410021236</v>
          </cell>
          <cell r="B27533" t="str">
            <v xml:space="preserve">ALMOHADILLA PARA SELLO AUTOMATICO USO EN OFICINA PRINTER SHINY S-853.									 									 									 									 									 									 									 									 									 									 									 	</v>
          </cell>
          <cell r="D27533" t="str">
            <v>UD</v>
          </cell>
          <cell r="F27533" t="str">
            <v>2225</v>
          </cell>
        </row>
        <row r="27534">
          <cell r="A27534">
            <v>410021237</v>
          </cell>
          <cell r="B27534" t="str">
            <v xml:space="preserve">ALMOHADILLA PARA SELLO TRODAT SHINY PRINTER S-843									 									 									 									 									 									 									 									 									 									 									 									</v>
          </cell>
          <cell r="D27534" t="str">
            <v>UD</v>
          </cell>
          <cell r="F27534" t="str">
            <v>2225</v>
          </cell>
        </row>
        <row r="27535">
          <cell r="A27535">
            <v>410021300</v>
          </cell>
          <cell r="B27535" t="str">
            <v>BOLIGRAFO, TINTA GEL, ANCHO DE ESCRITURA DE 0,7 MM, TINTA 0,9 G, COLORANTE EN GEL BASE DE AGUA, COLOR ROJO</v>
          </cell>
          <cell r="D27535" t="str">
            <v>UD</v>
          </cell>
          <cell r="F27535" t="str">
            <v>2225</v>
          </cell>
        </row>
        <row r="27536">
          <cell r="A27536">
            <v>410021301</v>
          </cell>
          <cell r="B27536" t="str">
            <v>BOLIGRAFO, TINTA GEL, ANCHO DE ESCRITURA DE 0,7 MM, COLOR AZUL, TINTA 0,9 G, COLORANTE EN GEL BASE DE AGUA, UNIDAD DE EMPAQUE: CAJA CON 12 UNIDADES.</v>
          </cell>
          <cell r="D27536" t="str">
            <v>UD</v>
          </cell>
          <cell r="F27536" t="str">
            <v>2225</v>
          </cell>
        </row>
        <row r="27537">
          <cell r="A27537">
            <v>410021302</v>
          </cell>
          <cell r="B27537" t="str">
            <v>BOLIGRAFO, TINTA GEL, ANCHO DE ESCRITURA DE 0,7 MM, COLOR NEGRO, TINTA 0,9 G, COLORANTE EN GEL BASE DE AGUA, UNIDAD DE EMPAQUE: CAJA CON 12 UNIDADES.</v>
          </cell>
          <cell r="D27537" t="str">
            <v>UD</v>
          </cell>
          <cell r="F27537" t="str">
            <v>2225</v>
          </cell>
        </row>
        <row r="27538">
          <cell r="A27538">
            <v>410021400</v>
          </cell>
          <cell r="B27538" t="str">
            <v>LAPICES DE COLOR, DIMENSIONES APROXIMADAS: ALTURA LAPIZ: 175 MM (+-0,5MM) DIAMETRO DE LAPIZ: 7,42 MM. (+-1MM) DIAMETRO DE MINA: 3,25 MM (+- 0,5 MM), FABRICADOS CON MADERA 100% FORE</v>
          </cell>
          <cell r="D27538" t="str">
            <v>UD</v>
          </cell>
          <cell r="F27538" t="str">
            <v>2225</v>
          </cell>
        </row>
        <row r="27539">
          <cell r="A27539">
            <v>410021410</v>
          </cell>
          <cell r="B27539" t="str">
            <v>BORRADOR PARA LAPIZ DE GRAFITO, FAJA PROTECTORA, DIMENSION 65 MM LARGO X 23 MM ANCHO X 13 MM ALTO, CAJA CON 10 UNIDADES.</v>
          </cell>
          <cell r="D27539" t="str">
            <v>UD</v>
          </cell>
          <cell r="F27539" t="str">
            <v>2225</v>
          </cell>
        </row>
        <row r="27540">
          <cell r="A27540">
            <v>410021411</v>
          </cell>
          <cell r="B27540" t="str">
            <v>PRENSAS METALICAS, TIPO LOTERIA, MEDIDA 1,9 CM (3/4 PULG), COLOR NEGRO, UNIDAD DE EMPAQUE: CAJA CON 12 UNIDADES.</v>
          </cell>
          <cell r="D27540" t="str">
            <v>UD</v>
          </cell>
          <cell r="F27540" t="str">
            <v>2225</v>
          </cell>
        </row>
        <row r="27541">
          <cell r="A27541">
            <v>410021412</v>
          </cell>
          <cell r="B27541" t="str">
            <v>PORTA TARJETAS METALICO PARA RECEPCIONES DE CONSULTA EXTERNA, 9CM APROX. X 6 CM APROX.</v>
          </cell>
          <cell r="D27541" t="str">
            <v>UD</v>
          </cell>
          <cell r="F27541" t="str">
            <v>2225</v>
          </cell>
        </row>
        <row r="27542">
          <cell r="A27542">
            <v>410021413</v>
          </cell>
          <cell r="B27542" t="str">
            <v>CARGADOR DE BATERIAS (AA,AAA, C Y D)  CANALES DE CARGA INDIVIDUALES</v>
          </cell>
          <cell r="D27542" t="str">
            <v>UD</v>
          </cell>
          <cell r="F27542" t="str">
            <v>2233</v>
          </cell>
        </row>
        <row r="27543">
          <cell r="A27543">
            <v>410021414</v>
          </cell>
          <cell r="B27543" t="str">
            <v>BATERIA RECARGABLE TIPO  C  MATERIAL LITIO, VOLTAJE 1.5V  NIHM</v>
          </cell>
          <cell r="D27543" t="str">
            <v>UD</v>
          </cell>
          <cell r="F27543" t="str">
            <v>2233</v>
          </cell>
        </row>
        <row r="27544">
          <cell r="A27544">
            <v>410021415</v>
          </cell>
          <cell r="B27544" t="str">
            <v>BATERIA RECARGABLE TIPO D, ALTO 61 MM, DIAMETRO 34.2 MM, VOLTAJE 1.5 V, AMPERAJE 2.5, NI-MH</v>
          </cell>
          <cell r="D27544" t="str">
            <v>UD</v>
          </cell>
          <cell r="F27544" t="str">
            <v>2233</v>
          </cell>
        </row>
        <row r="27545">
          <cell r="A27545">
            <v>410030055</v>
          </cell>
          <cell r="B27545" t="str">
            <v>PLACAS DE ALUMINIO PARA IDENTIFICACION DE BIENES MUEBLES.</v>
          </cell>
          <cell r="D27545" t="str">
            <v>UD</v>
          </cell>
          <cell r="F27545" t="str">
            <v>2225</v>
          </cell>
        </row>
        <row r="27546">
          <cell r="A27546">
            <v>410040060</v>
          </cell>
          <cell r="B27546" t="str">
            <v>PLACAS DE IDENTIFICACION.</v>
          </cell>
          <cell r="D27546" t="str">
            <v>UD</v>
          </cell>
          <cell r="F27546" t="str">
            <v>2225</v>
          </cell>
        </row>
        <row r="27547">
          <cell r="A27547">
            <v>410040100</v>
          </cell>
          <cell r="B27547" t="str">
            <v>ROTULOS PARA SEÑALIZACION.</v>
          </cell>
          <cell r="D27547" t="str">
            <v>UD</v>
          </cell>
          <cell r="F27547" t="str">
            <v>2233</v>
          </cell>
        </row>
        <row r="27548">
          <cell r="A27548">
            <v>420010020</v>
          </cell>
          <cell r="B27548" t="str">
            <v>CABLE COAXIAL PARA ENTRADA DE VIDEO POR LINEA</v>
          </cell>
          <cell r="D27548" t="str">
            <v>MT</v>
          </cell>
          <cell r="F27548" t="str">
            <v>2223</v>
          </cell>
        </row>
        <row r="27549">
          <cell r="A27549">
            <v>420010040</v>
          </cell>
          <cell r="B27549" t="str">
            <v>CABLE COAXIAL PARA SALIDA DE VIDEO POR LINEA</v>
          </cell>
          <cell r="D27549" t="str">
            <v>MT</v>
          </cell>
          <cell r="F27549" t="str">
            <v>2223</v>
          </cell>
        </row>
        <row r="27550">
          <cell r="A27550">
            <v>420010060</v>
          </cell>
          <cell r="B27550" t="str">
            <v>CABLE DE  8 PINES PARA MONITOR</v>
          </cell>
          <cell r="D27550" t="str">
            <v>MT</v>
          </cell>
          <cell r="F27550" t="str">
            <v>2223</v>
          </cell>
        </row>
        <row r="27551">
          <cell r="A27551">
            <v>420010065</v>
          </cell>
          <cell r="B27551" t="str">
            <v>CABLE PARA CONEXION DE MAQUINAS IMPRESORAS.</v>
          </cell>
          <cell r="D27551" t="str">
            <v>UD</v>
          </cell>
          <cell r="F27551" t="str">
            <v>2223</v>
          </cell>
        </row>
        <row r="27552">
          <cell r="A27552">
            <v>420010070</v>
          </cell>
          <cell r="B27552" t="str">
            <v>CABLE DE EXTENSION USB, PARA CONEXION DE EQUIPO PERIFERICO.</v>
          </cell>
          <cell r="D27552" t="str">
            <v>UD</v>
          </cell>
          <cell r="F27552" t="str">
            <v>2223</v>
          </cell>
        </row>
        <row r="27553">
          <cell r="A27553">
            <v>420010080</v>
          </cell>
          <cell r="B27553" t="str">
            <v>CABLE DE 14 PINES P/CONTROL DE UNIDAD DE EDICION AUTOMATICA</v>
          </cell>
          <cell r="D27553" t="str">
            <v>MT</v>
          </cell>
          <cell r="F27553" t="str">
            <v>2223</v>
          </cell>
        </row>
        <row r="27554">
          <cell r="A27554">
            <v>420010100</v>
          </cell>
          <cell r="B27554" t="str">
            <v>CABLE ESTEREO PARA DUPLICACION DE AUDIO</v>
          </cell>
          <cell r="D27554" t="str">
            <v>MT</v>
          </cell>
          <cell r="F27554" t="str">
            <v>2223</v>
          </cell>
        </row>
        <row r="27555">
          <cell r="A27555">
            <v>420010120</v>
          </cell>
          <cell r="B27555" t="str">
            <v>CABLE PAREADO PARA EXTENSIONES DE AUDIO</v>
          </cell>
          <cell r="D27555" t="str">
            <v>MT</v>
          </cell>
          <cell r="F27555" t="str">
            <v>2223</v>
          </cell>
        </row>
        <row r="27556">
          <cell r="A27556">
            <v>420020020</v>
          </cell>
          <cell r="B27556" t="str">
            <v>BATERIA DE 9 VOLTIOS (CUADRADA, PARA RECEPTORES INTERPRETA- CION SIMULTANEA) SEGUN MARCA Y MODELO</v>
          </cell>
          <cell r="D27556" t="str">
            <v>UD</v>
          </cell>
          <cell r="F27556" t="str">
            <v>2223</v>
          </cell>
        </row>
        <row r="27557">
          <cell r="A27557">
            <v>420020021</v>
          </cell>
          <cell r="B27557" t="str">
            <v>BATERIA DE CICLO PROFUNDO DE 225 AH / 6 V.</v>
          </cell>
          <cell r="D27557" t="str">
            <v>UD</v>
          </cell>
          <cell r="F27557" t="str">
            <v>2223</v>
          </cell>
        </row>
        <row r="27558">
          <cell r="A27558">
            <v>420020040</v>
          </cell>
          <cell r="B27558" t="str">
            <v>BATERIA GRANDE DE 1.5 VOLTIOS (PARA AMPLIFICADOR SONIDO) SE-GUN MARCA Y MODELO</v>
          </cell>
          <cell r="D27558" t="str">
            <v>UD</v>
          </cell>
          <cell r="F27558" t="str">
            <v>2223</v>
          </cell>
        </row>
        <row r="27559">
          <cell r="A27559">
            <v>420020080</v>
          </cell>
          <cell r="B27559" t="str">
            <v>BATERIA PARA CAMARA DE TELEVISION BP-20 A</v>
          </cell>
          <cell r="D27559" t="str">
            <v>UD</v>
          </cell>
          <cell r="F27559" t="str">
            <v>2223</v>
          </cell>
        </row>
        <row r="27560">
          <cell r="A27560">
            <v>420020100</v>
          </cell>
          <cell r="B27560" t="str">
            <v>BATERIA PARA GRABADORA DE TELEVISION BP-60</v>
          </cell>
          <cell r="D27560" t="str">
            <v>UD</v>
          </cell>
          <cell r="F27560" t="str">
            <v>2223</v>
          </cell>
        </row>
        <row r="27561">
          <cell r="A27561">
            <v>420020120</v>
          </cell>
          <cell r="B27561" t="str">
            <v>BATERIA PEQUENA DE 1.5 VOLTIOS (PARA RADIOGRABADORA Y MICRO-FONO Y FLASH) SEGUN MARCA Y MODELO</v>
          </cell>
          <cell r="D27561" t="str">
            <v>UD</v>
          </cell>
          <cell r="F27561" t="str">
            <v>2233</v>
          </cell>
        </row>
        <row r="27562">
          <cell r="A27562">
            <v>420020130</v>
          </cell>
          <cell r="B27562" t="str">
            <v>FILATERIA Y PUNTILLADO DE 1/2 A 36 PICAS.</v>
          </cell>
          <cell r="D27562" t="str">
            <v>KG</v>
          </cell>
          <cell r="F27562" t="str">
            <v>2233</v>
          </cell>
        </row>
        <row r="27563">
          <cell r="A27563">
            <v>420020200</v>
          </cell>
          <cell r="B27563" t="str">
            <v>BATERIA TIPO PASTILLA (DE LITTIO), MODELO 1130.</v>
          </cell>
          <cell r="D27563" t="str">
            <v>UD</v>
          </cell>
          <cell r="F27563" t="str">
            <v>2233</v>
          </cell>
        </row>
        <row r="27564">
          <cell r="A27564">
            <v>420040002</v>
          </cell>
          <cell r="B27564" t="str">
            <v>ACCESORIOS PARA CAMARA FOTOGRAFICA FILMADORA O              MICROFILMADORA.</v>
          </cell>
          <cell r="D27564" t="str">
            <v>UD</v>
          </cell>
          <cell r="F27564" t="str">
            <v>2223</v>
          </cell>
        </row>
        <row r="27565">
          <cell r="A27565">
            <v>420040005</v>
          </cell>
          <cell r="B27565" t="str">
            <v>BANDA O FAJA PARA MOVILIZACION POLEAS DE GRABADORAS,        REPRODUCTORAS, ETC.</v>
          </cell>
          <cell r="D27565" t="str">
            <v>UD</v>
          </cell>
          <cell r="F27565" t="str">
            <v>2223</v>
          </cell>
        </row>
        <row r="27566">
          <cell r="A27566">
            <v>420040010</v>
          </cell>
          <cell r="B27566" t="str">
            <v>CONVERTIDOR O ADAPTADOR PARA SISTEMAS DE AUDIO.</v>
          </cell>
          <cell r="D27566" t="str">
            <v>UD</v>
          </cell>
          <cell r="F27566" t="str">
            <v>2223</v>
          </cell>
        </row>
        <row r="27567">
          <cell r="A27567">
            <v>420040015</v>
          </cell>
          <cell r="B27567" t="str">
            <v>CUELLO DE GANZO.  (EXTENSION DE BASE PARA MICROFONO)</v>
          </cell>
          <cell r="D27567" t="str">
            <v>UD</v>
          </cell>
          <cell r="F27567" t="str">
            <v>2223</v>
          </cell>
        </row>
        <row r="27568">
          <cell r="A27568">
            <v>420040020</v>
          </cell>
          <cell r="B27568" t="str">
            <v>EXTENSION PARA 110 VOLTIOS</v>
          </cell>
          <cell r="D27568" t="str">
            <v>UD</v>
          </cell>
          <cell r="F27568" t="str">
            <v>2223</v>
          </cell>
        </row>
        <row r="27569">
          <cell r="A27569">
            <v>420040030</v>
          </cell>
          <cell r="B27569" t="str">
            <v>LAGARTILLO (APARATO PARA TRANSMISIONES VIA TELEFONICA).</v>
          </cell>
          <cell r="D27569" t="str">
            <v>UD</v>
          </cell>
          <cell r="F27569" t="str">
            <v>2223</v>
          </cell>
        </row>
        <row r="27570">
          <cell r="A27570">
            <v>420040040</v>
          </cell>
          <cell r="B27570" t="str">
            <v>INTERRUPTOR (SWITH) PARA USO EN GRABADORAS, AMPLIFICADORES.</v>
          </cell>
          <cell r="D27570" t="str">
            <v>UD</v>
          </cell>
          <cell r="F27570" t="str">
            <v>2223</v>
          </cell>
        </row>
        <row r="27571">
          <cell r="A27571">
            <v>420040080</v>
          </cell>
          <cell r="B27571" t="str">
            <v>PRENSA PARA MICROFONOS DE MESA Y DE PIE.</v>
          </cell>
          <cell r="D27571" t="str">
            <v>UD</v>
          </cell>
          <cell r="F27571" t="str">
            <v>2223</v>
          </cell>
        </row>
        <row r="27572">
          <cell r="A27572">
            <v>420040150</v>
          </cell>
          <cell r="B27572" t="str">
            <v>TRANSISTORES PARA GRABADORAS, EQUIPOS DE SONIDO, AMPLIFICA- DORES, ETC.</v>
          </cell>
          <cell r="D27572" t="str">
            <v>UD</v>
          </cell>
          <cell r="F27572" t="str">
            <v>2223</v>
          </cell>
        </row>
        <row r="27573">
          <cell r="A27573">
            <v>420050177</v>
          </cell>
          <cell r="B27573" t="str">
            <v>DISCO COMPACTO CD-R, VELOCIDAD DE GRABACION DE HASTA 48X, CAPACIDAD DE 700 MB, 80 MIN, UNIDAD DE EMPAQUE: TORRE DE 50 UNIDADES.</v>
          </cell>
          <cell r="D27573" t="str">
            <v>UD</v>
          </cell>
          <cell r="F27573" t="str">
            <v>2225</v>
          </cell>
        </row>
        <row r="27574">
          <cell r="A27574">
            <v>420060100</v>
          </cell>
          <cell r="B27574" t="str">
            <v>VIDEOS EN FORMATO DVD.</v>
          </cell>
          <cell r="D27574" t="str">
            <v>UD</v>
          </cell>
          <cell r="F27574" t="str">
            <v>2233</v>
          </cell>
        </row>
        <row r="27575">
          <cell r="A27575">
            <v>420070040</v>
          </cell>
          <cell r="B27575" t="str">
            <v>CINTA MAGNETOFONICA DE CASSETTE.</v>
          </cell>
          <cell r="D27575" t="str">
            <v>UD</v>
          </cell>
          <cell r="F27575" t="str">
            <v>2233</v>
          </cell>
        </row>
        <row r="27576">
          <cell r="A27576">
            <v>420070100</v>
          </cell>
          <cell r="B27576" t="str">
            <v>CINTA PARA EMPATES DE CINTAS MAGNETOFONICAS.</v>
          </cell>
          <cell r="D27576" t="str">
            <v>RO</v>
          </cell>
          <cell r="F27576" t="str">
            <v>2233</v>
          </cell>
        </row>
        <row r="27577">
          <cell r="A27577">
            <v>420090001</v>
          </cell>
          <cell r="B27577" t="str">
            <v>LAMINAS TROQUELADORAS FLEXIBLES</v>
          </cell>
          <cell r="D27577" t="str">
            <v>UD</v>
          </cell>
          <cell r="F27577" t="str">
            <v>2212</v>
          </cell>
        </row>
        <row r="27578">
          <cell r="A27578">
            <v>420090002</v>
          </cell>
          <cell r="B27578" t="str">
            <v>PLANCHA  DE ALUMINIO N200 NEGATIVA, TERMICA NEGATIVA   GTO</v>
          </cell>
          <cell r="D27578" t="str">
            <v>UD</v>
          </cell>
          <cell r="F27578" t="str">
            <v>2212</v>
          </cell>
        </row>
        <row r="27579">
          <cell r="A27579">
            <v>420090003</v>
          </cell>
          <cell r="B27579" t="str">
            <v>PLANCHA DE ALUMINIO N200 NEGATIVA, TERMICA NEGATIVA KORD.</v>
          </cell>
          <cell r="D27579" t="str">
            <v>UD</v>
          </cell>
          <cell r="F27579" t="str">
            <v>2212</v>
          </cell>
        </row>
        <row r="27580">
          <cell r="A27580">
            <v>420090004</v>
          </cell>
          <cell r="B27580" t="str">
            <v>PLANCHA DE ALUMINIO N200 NEGATIVA, TERMICA NEGATIVA PM.</v>
          </cell>
          <cell r="D27580" t="str">
            <v>UD</v>
          </cell>
          <cell r="F27580" t="str">
            <v>2212</v>
          </cell>
        </row>
        <row r="27581">
          <cell r="A27581">
            <v>420090010</v>
          </cell>
          <cell r="B27581" t="str">
            <v>CINTA PERFORADORA PARA PLECAS PARA GTO.</v>
          </cell>
          <cell r="D27581" t="str">
            <v>UD</v>
          </cell>
          <cell r="F27581" t="str">
            <v>2212</v>
          </cell>
        </row>
        <row r="27582">
          <cell r="A27582">
            <v>420090050</v>
          </cell>
          <cell r="B27582" t="str">
            <v>CINTA PARA IMPRESION AL CALOR DE  BOLSAS DE  P.V.C. COLOR   NEGRO.</v>
          </cell>
          <cell r="D27582" t="str">
            <v>UD</v>
          </cell>
          <cell r="F27582" t="str">
            <v>2229</v>
          </cell>
        </row>
        <row r="27583">
          <cell r="A27583">
            <v>420090055</v>
          </cell>
          <cell r="B27583" t="str">
            <v>CINTA PARA IMPRESION AL CALOR, DE BOLSAS DE P.V.C. COLOR    ROJO.</v>
          </cell>
          <cell r="D27583" t="str">
            <v>UD</v>
          </cell>
          <cell r="F27583" t="str">
            <v>2229</v>
          </cell>
        </row>
        <row r="27584">
          <cell r="A27584">
            <v>420090060</v>
          </cell>
          <cell r="B27584" t="str">
            <v>CINTA PARA ROTULADORA  PLASTICA, ADHESIVA PARA ESCRIBIR NOMBRES.</v>
          </cell>
          <cell r="D27584" t="str">
            <v>RO</v>
          </cell>
          <cell r="F27584" t="str">
            <v>2233</v>
          </cell>
        </row>
        <row r="27585">
          <cell r="A27585">
            <v>420090061</v>
          </cell>
          <cell r="B27585" t="str">
            <v>CINTA PLASTICA PARA ROTULADORA DIMO LETRA TAG, ADHESIVA DE COLOR BLANCO Y LETRAS NEGRAS PARA ESCRIBIR NOMBRES, NUMERO DE PARTE    91201</v>
          </cell>
          <cell r="D27585" t="str">
            <v>UD</v>
          </cell>
          <cell r="F27585" t="str">
            <v>2233</v>
          </cell>
        </row>
        <row r="27586">
          <cell r="A27586">
            <v>420090062</v>
          </cell>
          <cell r="B27586" t="str">
            <v>CINTA PLASTICA PARA ROTULADORA DIMO LETRA TAG, ADHESIVA DE COLOR AMARILLO Y LETRAS NEGRAS PARA ESCRIBIR NOMBRES,  NUMERO DE PARTE  91202</v>
          </cell>
          <cell r="D27586" t="str">
            <v>UD</v>
          </cell>
          <cell r="F27586" t="str">
            <v>2233</v>
          </cell>
        </row>
        <row r="27587">
          <cell r="A27587">
            <v>420090080</v>
          </cell>
          <cell r="B27587" t="str">
            <v>MANTILLA  PARA POLIGRAFO (TELA TIPO NYLON PARA COLOCAR EN   POLIGRAFO)</v>
          </cell>
          <cell r="D27587" t="str">
            <v>UD</v>
          </cell>
          <cell r="F27587" t="str">
            <v>2233</v>
          </cell>
        </row>
        <row r="27588">
          <cell r="A27588">
            <v>420090085</v>
          </cell>
          <cell r="B27588" t="str">
            <v xml:space="preserve">MANTILLA PARA MAQUINA DE IMPRESION OFFSET PRINT MASTER. </v>
          </cell>
          <cell r="D27588" t="str">
            <v>UD</v>
          </cell>
          <cell r="F27588" t="str">
            <v>2223</v>
          </cell>
        </row>
        <row r="27589">
          <cell r="A27589">
            <v>420090086</v>
          </cell>
          <cell r="B27589" t="str">
            <v>MANTILLA PARA MAQUINA DE IMPRESION OFFSET GTO.</v>
          </cell>
          <cell r="D27589" t="str">
            <v>UD</v>
          </cell>
          <cell r="F27589" t="str">
            <v>2223</v>
          </cell>
        </row>
        <row r="27590">
          <cell r="A27590">
            <v>420090088</v>
          </cell>
          <cell r="B27590" t="str">
            <v>MANTILLA PARA MAQUINA DE IMPRESION OFFSET PARA MAQUINA KORD.</v>
          </cell>
          <cell r="D27590" t="str">
            <v>UD</v>
          </cell>
          <cell r="F27590" t="str">
            <v>2223</v>
          </cell>
        </row>
        <row r="27591">
          <cell r="A27591">
            <v>420090090</v>
          </cell>
          <cell r="B27591" t="str">
            <v xml:space="preserve">MANTILLA PARA MAQUINA DE IMPRESION OFFSET PARA MAQUINA MO 46 </v>
          </cell>
          <cell r="D27591" t="str">
            <v>UD</v>
          </cell>
          <cell r="F27591" t="str">
            <v>2223</v>
          </cell>
        </row>
        <row r="27592">
          <cell r="A27592">
            <v>420090092</v>
          </cell>
          <cell r="B27592" t="str">
            <v xml:space="preserve">MANTILLA PARA MAQUINA DE IMPRESION OFFSET PARA MAQUINA GTO 46 </v>
          </cell>
          <cell r="D27592" t="str">
            <v>UD</v>
          </cell>
          <cell r="F27592" t="str">
            <v>2223</v>
          </cell>
        </row>
        <row r="27593">
          <cell r="A27593">
            <v>420090100</v>
          </cell>
          <cell r="B27593" t="str">
            <v>MALETON PARA MAQUINA OFFSET (TELA PROTECTORA PARA RODILLOS) PARA GTO.</v>
          </cell>
          <cell r="D27593" t="str">
            <v>UD</v>
          </cell>
          <cell r="F27593" t="str">
            <v>2233</v>
          </cell>
        </row>
        <row r="27594">
          <cell r="A27594">
            <v>420090101</v>
          </cell>
          <cell r="B27594" t="str">
            <v>MALETON PARA MAQUINA OFFSET (TELA PROTECTORA PARA RODILLOS) PARA KORD Y MO.</v>
          </cell>
          <cell r="D27594" t="str">
            <v>UD</v>
          </cell>
          <cell r="F27594" t="str">
            <v>2223</v>
          </cell>
        </row>
        <row r="27595">
          <cell r="A27595">
            <v>420090102</v>
          </cell>
          <cell r="B27595" t="str">
            <v>MALETON PARA MAQUINA OFFSET (TELA PROTECTORA PARA RODILLOS HUMECTADOR)</v>
          </cell>
          <cell r="D27595" t="str">
            <v>UD</v>
          </cell>
          <cell r="F27595" t="str">
            <v>2223</v>
          </cell>
        </row>
        <row r="27596">
          <cell r="A27596">
            <v>420090140</v>
          </cell>
          <cell r="B27596" t="str">
            <v>PLANCHA  SENSIBILIZADA  (SIMILAR GTO)</v>
          </cell>
          <cell r="D27596" t="str">
            <v>UD</v>
          </cell>
          <cell r="F27596" t="str">
            <v>2233</v>
          </cell>
        </row>
        <row r="27597">
          <cell r="A27597">
            <v>420090160</v>
          </cell>
          <cell r="B27597" t="str">
            <v>PLANCHA  SENSIBILIZADA  (SIMILAR KORD)</v>
          </cell>
          <cell r="D27597" t="str">
            <v>UD</v>
          </cell>
          <cell r="F27597" t="str">
            <v>2233</v>
          </cell>
        </row>
        <row r="27598">
          <cell r="A27598">
            <v>420090180</v>
          </cell>
          <cell r="B27598" t="str">
            <v>PLANCHA SENSIBILIZADA KORDS.</v>
          </cell>
          <cell r="D27598" t="str">
            <v>UD</v>
          </cell>
          <cell r="F27598" t="str">
            <v>2233</v>
          </cell>
        </row>
        <row r="27599">
          <cell r="A27599">
            <v>420090200</v>
          </cell>
          <cell r="B27599" t="str">
            <v>PLANCHAS DE CARTON SENSIBILIZADAS.</v>
          </cell>
          <cell r="D27599" t="str">
            <v>UD</v>
          </cell>
          <cell r="F27599" t="str">
            <v>2233</v>
          </cell>
        </row>
        <row r="27600">
          <cell r="A27600">
            <v>420090220</v>
          </cell>
          <cell r="B27600" t="str">
            <v>SILICONE # 96 (SPRAY)</v>
          </cell>
          <cell r="D27600" t="str">
            <v>UD</v>
          </cell>
          <cell r="F27600" t="str">
            <v>2233</v>
          </cell>
        </row>
        <row r="27601">
          <cell r="A27601">
            <v>420090480</v>
          </cell>
          <cell r="B27601" t="str">
            <v>ESPONJAS PARA REVELADO.</v>
          </cell>
          <cell r="D27601" t="str">
            <v>UD</v>
          </cell>
          <cell r="F27601" t="str">
            <v>2233</v>
          </cell>
        </row>
        <row r="27602">
          <cell r="A27602">
            <v>420100010</v>
          </cell>
          <cell r="B27602" t="str">
            <v>BOMBILLOS CON ROSCA PARA FOCO.</v>
          </cell>
          <cell r="D27602" t="str">
            <v>UD</v>
          </cell>
          <cell r="F27602" t="str">
            <v>2233</v>
          </cell>
        </row>
        <row r="27603">
          <cell r="A27603">
            <v>420100020</v>
          </cell>
          <cell r="B27603" t="str">
            <v>BOMBILLO CORRIENTE DE 150 WATTS.</v>
          </cell>
          <cell r="D27603" t="str">
            <v>UD</v>
          </cell>
          <cell r="F27603" t="str">
            <v>2233</v>
          </cell>
        </row>
        <row r="27604">
          <cell r="A27604">
            <v>420100040</v>
          </cell>
          <cell r="B27604" t="str">
            <v>BOMBILLO LUZ CORRIENTE  25 W</v>
          </cell>
          <cell r="D27604" t="str">
            <v>UD</v>
          </cell>
          <cell r="F27604" t="str">
            <v>2233</v>
          </cell>
        </row>
        <row r="27605">
          <cell r="A27605">
            <v>420100060</v>
          </cell>
          <cell r="B27605" t="str">
            <v>BOMBILLO LUZ CORRIENTE  50 W</v>
          </cell>
          <cell r="D27605" t="str">
            <v>UD</v>
          </cell>
          <cell r="F27605" t="str">
            <v>2233</v>
          </cell>
        </row>
        <row r="27606">
          <cell r="A27606">
            <v>420100080</v>
          </cell>
          <cell r="B27606" t="str">
            <v>BOMBILLO CORRIENTE DE 100 WATTS LARGA VIDA.</v>
          </cell>
          <cell r="D27606" t="str">
            <v>UD</v>
          </cell>
          <cell r="F27606" t="str">
            <v>2233</v>
          </cell>
        </row>
        <row r="27607">
          <cell r="A27607">
            <v>420100085</v>
          </cell>
          <cell r="B27607" t="str">
            <v>PELICULA TRI-X-PAN-ASA-400.</v>
          </cell>
          <cell r="D27607" t="str">
            <v>RO</v>
          </cell>
          <cell r="F27607" t="str">
            <v>2233</v>
          </cell>
        </row>
        <row r="27608">
          <cell r="A27608">
            <v>420100100</v>
          </cell>
          <cell r="B27608" t="str">
            <v>BOMBILLO LUZ DIA 100 W.</v>
          </cell>
          <cell r="D27608" t="str">
            <v>UD</v>
          </cell>
          <cell r="F27608" t="str">
            <v>2233</v>
          </cell>
        </row>
        <row r="27609">
          <cell r="A27609">
            <v>420100140</v>
          </cell>
          <cell r="B27609" t="str">
            <v>CINTA DE PAPEL PARA VARYTYPER</v>
          </cell>
          <cell r="D27609" t="str">
            <v>RO</v>
          </cell>
          <cell r="F27609" t="str">
            <v>2233</v>
          </cell>
        </row>
        <row r="27610">
          <cell r="A27610">
            <v>420100160</v>
          </cell>
          <cell r="B27610" t="str">
            <v>CINTA PARA PEGAS DE ROLLO MICROFILM</v>
          </cell>
          <cell r="D27610" t="str">
            <v>CJ</v>
          </cell>
          <cell r="F27610" t="str">
            <v>2233</v>
          </cell>
        </row>
        <row r="27611">
          <cell r="A27611">
            <v>420100175</v>
          </cell>
          <cell r="B27611" t="str">
            <v>COLGADOR DE ROLLOS PARA SECADO .</v>
          </cell>
          <cell r="D27611" t="str">
            <v>UD</v>
          </cell>
          <cell r="F27611" t="str">
            <v>2233</v>
          </cell>
        </row>
        <row r="27612">
          <cell r="A27612">
            <v>420100180</v>
          </cell>
          <cell r="B27612" t="str">
            <v>GAMUZA DE CUERO PARA LIMPIEZA DE PELICULA</v>
          </cell>
          <cell r="D27612" t="str">
            <v>UD</v>
          </cell>
          <cell r="F27612" t="str">
            <v>2233</v>
          </cell>
        </row>
        <row r="27613">
          <cell r="A27613">
            <v>420100200</v>
          </cell>
          <cell r="B27613" t="str">
            <v>LAMPARA PARA CAMARA (SIMILAR REPROVIT)</v>
          </cell>
          <cell r="D27613" t="str">
            <v>UD</v>
          </cell>
          <cell r="F27613" t="str">
            <v>2233</v>
          </cell>
        </row>
        <row r="27614">
          <cell r="A27614">
            <v>420100203</v>
          </cell>
          <cell r="B27614" t="str">
            <v>LAMINAS PLASTICAS TAMAÑO CARTA.</v>
          </cell>
          <cell r="D27614" t="str">
            <v>CJ</v>
          </cell>
          <cell r="F27614" t="str">
            <v>2233</v>
          </cell>
        </row>
        <row r="27615">
          <cell r="A27615">
            <v>420100204</v>
          </cell>
          <cell r="B27615" t="str">
            <v>LAMINAS PLASTICAS TAMAÑO DOBLE CARTA (11 X 17 PULGADAS)</v>
          </cell>
          <cell r="D27615" t="str">
            <v>CJ</v>
          </cell>
          <cell r="F27615" t="str">
            <v>2233</v>
          </cell>
        </row>
        <row r="27616">
          <cell r="A27616">
            <v>420100205</v>
          </cell>
          <cell r="B27616" t="str">
            <v>LAMINAS TRANSPARENTES PARA REPROYECTOR (TRANSPARENCIAS)..</v>
          </cell>
          <cell r="D27616" t="str">
            <v>UD</v>
          </cell>
          <cell r="F27616" t="str">
            <v>2233</v>
          </cell>
        </row>
        <row r="27617">
          <cell r="A27617">
            <v>420100210</v>
          </cell>
          <cell r="B27617" t="str">
            <v>LIQUIDO ARRANCADOR STARTER.</v>
          </cell>
          <cell r="D27617" t="str">
            <v>UD</v>
          </cell>
          <cell r="F27617" t="str">
            <v>2205</v>
          </cell>
        </row>
        <row r="27618">
          <cell r="A27618">
            <v>420100240</v>
          </cell>
          <cell r="B27618" t="str">
            <v>MONTADURAS 35 MM. PARA DIAPOSITIVOS</v>
          </cell>
          <cell r="D27618" t="str">
            <v>CJ</v>
          </cell>
          <cell r="F27618" t="str">
            <v>2233</v>
          </cell>
        </row>
        <row r="27619">
          <cell r="A27619">
            <v>420100260</v>
          </cell>
          <cell r="B27619" t="str">
            <v>NUMERADOR ADHESIVO PARA PELICULA</v>
          </cell>
          <cell r="D27619" t="str">
            <v>UD</v>
          </cell>
          <cell r="F27619" t="str">
            <v>2233</v>
          </cell>
        </row>
        <row r="27620">
          <cell r="A27620">
            <v>420100271</v>
          </cell>
          <cell r="B27620" t="str">
            <v>PAPEL PARA GRAFICADO CIRCULAR PARA REGISTRAR TEMPERATURAS EN LAS REFRIGERADORAS DE USO EN QUIMICA CLINICA.</v>
          </cell>
          <cell r="D27620" t="str">
            <v>UD</v>
          </cell>
          <cell r="F27620" t="str">
            <v>2210</v>
          </cell>
        </row>
        <row r="27621">
          <cell r="A27621">
            <v>420100275</v>
          </cell>
          <cell r="B27621" t="str">
            <v>PAPEL FOTOSENSIBLE PARA VISOR COPIADOR DE 21.5 CM X 137.5 MT</v>
          </cell>
          <cell r="D27621" t="str">
            <v>RO</v>
          </cell>
          <cell r="F27621" t="str">
            <v>2210</v>
          </cell>
        </row>
        <row r="27622">
          <cell r="A27622">
            <v>420100279</v>
          </cell>
          <cell r="B27622" t="str">
            <v>PAPEL FOTOGRAFICO TAMAÑO CARTA DE 21,59 X 27,94 CMS (8 1/2 X 11 PULGADAS)</v>
          </cell>
          <cell r="D27622" t="str">
            <v>UD</v>
          </cell>
          <cell r="F27622" t="str">
            <v>2210</v>
          </cell>
        </row>
        <row r="27623">
          <cell r="A27623">
            <v>420100280</v>
          </cell>
          <cell r="B27623" t="str">
            <v>PAPEL FOTOGRAFICO PARA BLANCO Y NEGRO AMPLIACION BRILLANTE</v>
          </cell>
          <cell r="D27623" t="str">
            <v>UD</v>
          </cell>
          <cell r="F27623" t="str">
            <v>2210</v>
          </cell>
        </row>
        <row r="27624">
          <cell r="A27624">
            <v>420100300</v>
          </cell>
          <cell r="B27624" t="str">
            <v>PAPEL FOTOGRAFICO PARA BLANCO Y NEGRO AMPLIACION MATE</v>
          </cell>
          <cell r="D27624" t="str">
            <v>UD</v>
          </cell>
          <cell r="F27624" t="str">
            <v>2210</v>
          </cell>
        </row>
        <row r="27625">
          <cell r="A27625">
            <v>420100320</v>
          </cell>
          <cell r="B27625" t="str">
            <v>PAPEL FOTOGRAFICO PARA BLANCO Y NEGRO P/IMPRES. DE CONTACTO.</v>
          </cell>
          <cell r="D27625" t="str">
            <v>UD</v>
          </cell>
          <cell r="F27625" t="str">
            <v>2210</v>
          </cell>
        </row>
        <row r="27626">
          <cell r="A27626">
            <v>420100323</v>
          </cell>
          <cell r="B27626" t="str">
            <v>PAPEL MANTEQUILLA.</v>
          </cell>
          <cell r="D27626" t="str">
            <v>RO</v>
          </cell>
          <cell r="F27626" t="str">
            <v>2210</v>
          </cell>
        </row>
        <row r="27627">
          <cell r="A27627">
            <v>420100330</v>
          </cell>
          <cell r="B27627" t="str">
            <v>PAPEL PARA DIBUJO TIPO PERGAMINO</v>
          </cell>
          <cell r="D27627" t="str">
            <v>RO</v>
          </cell>
          <cell r="F27627" t="str">
            <v>2210</v>
          </cell>
        </row>
        <row r="27628">
          <cell r="A27628">
            <v>420100340</v>
          </cell>
          <cell r="B27628" t="str">
            <v>PAPEL PARA LEVANTADO DE TEXTOS COMPOSER</v>
          </cell>
          <cell r="D27628" t="str">
            <v>RO</v>
          </cell>
          <cell r="F27628" t="str">
            <v>2210</v>
          </cell>
        </row>
        <row r="27629">
          <cell r="A27629">
            <v>420100350</v>
          </cell>
          <cell r="B27629" t="str">
            <v>PAPEL TRANSPARENTE VEGETAL</v>
          </cell>
          <cell r="D27629" t="str">
            <v>RO</v>
          </cell>
          <cell r="F27629" t="str">
            <v>2210</v>
          </cell>
        </row>
        <row r="27630">
          <cell r="A27630">
            <v>420100360</v>
          </cell>
          <cell r="B27630" t="str">
            <v>PELICULA COPEXPAN, ASA 64</v>
          </cell>
          <cell r="D27630" t="str">
            <v>RO</v>
          </cell>
          <cell r="F27630" t="str">
            <v>2233</v>
          </cell>
        </row>
        <row r="27631">
          <cell r="A27631">
            <v>420100375</v>
          </cell>
          <cell r="B27631" t="str">
            <v>PELICULA PANCROMATICA PARA FOTOIMPRESION.</v>
          </cell>
          <cell r="D27631" t="str">
            <v>RO</v>
          </cell>
          <cell r="F27631" t="str">
            <v>2233</v>
          </cell>
        </row>
        <row r="27632">
          <cell r="A27632">
            <v>420100380</v>
          </cell>
          <cell r="B27632" t="str">
            <v>PELICULA DUPLICATIVA (DIAZO)</v>
          </cell>
          <cell r="D27632" t="str">
            <v>RO</v>
          </cell>
          <cell r="F27632" t="str">
            <v>2233</v>
          </cell>
        </row>
        <row r="27633">
          <cell r="A27633">
            <v>420100400</v>
          </cell>
          <cell r="B27633" t="str">
            <v>PELICULA PARA FOTOMECANICA DE ARTES GRAFICAS.</v>
          </cell>
          <cell r="D27633" t="str">
            <v>UD</v>
          </cell>
          <cell r="F27633" t="str">
            <v>2233</v>
          </cell>
        </row>
        <row r="27634">
          <cell r="A27634">
            <v>420100420</v>
          </cell>
          <cell r="B27634" t="str">
            <v>PELICULA NEGATIVA BYN ASA 125 PLUS X PAN</v>
          </cell>
          <cell r="D27634" t="str">
            <v>RO</v>
          </cell>
          <cell r="F27634" t="str">
            <v>2233</v>
          </cell>
        </row>
        <row r="27635">
          <cell r="A27635">
            <v>420100440</v>
          </cell>
          <cell r="B27635" t="str">
            <v>PELICULA NEGATIVA DE ALTO CONTRASTE ASA 10</v>
          </cell>
          <cell r="D27635" t="str">
            <v>RO</v>
          </cell>
          <cell r="F27635" t="str">
            <v>2233</v>
          </cell>
        </row>
        <row r="27636">
          <cell r="A27636">
            <v>420100480</v>
          </cell>
          <cell r="B27636" t="str">
            <v>PELICULA NEGATIVA PANATONIC X-32 ASA</v>
          </cell>
          <cell r="D27636" t="str">
            <v>RO</v>
          </cell>
          <cell r="F27636" t="str">
            <v>2233</v>
          </cell>
        </row>
        <row r="27637">
          <cell r="A27637">
            <v>420100500</v>
          </cell>
          <cell r="B27637" t="str">
            <v>PELICULA PARA CINE 16 MM  7242 CON BANDA MAGNETICA</v>
          </cell>
          <cell r="D27637" t="str">
            <v>RO</v>
          </cell>
          <cell r="F27637" t="str">
            <v>2233</v>
          </cell>
        </row>
        <row r="27638">
          <cell r="A27638">
            <v>420100510</v>
          </cell>
          <cell r="B27638" t="str">
            <v>ROLLO DE PELICULA DE 35 MM.</v>
          </cell>
          <cell r="D27638" t="str">
            <v>UD</v>
          </cell>
          <cell r="F27638" t="str">
            <v>2233</v>
          </cell>
        </row>
        <row r="27639">
          <cell r="A27639">
            <v>420100560</v>
          </cell>
          <cell r="B27639" t="str">
            <v>PELICULA PARA MICROFILM AHU 35 MM.</v>
          </cell>
          <cell r="D27639" t="str">
            <v>RO</v>
          </cell>
          <cell r="F27639" t="str">
            <v>2233</v>
          </cell>
        </row>
        <row r="27640">
          <cell r="A27640">
            <v>420100580</v>
          </cell>
          <cell r="B27640" t="str">
            <v>PELICULA PARA MICROFILM BASE GRIS # 7457</v>
          </cell>
          <cell r="D27640" t="str">
            <v>RO</v>
          </cell>
          <cell r="F27640" t="str">
            <v>2233</v>
          </cell>
        </row>
        <row r="27641">
          <cell r="A27641">
            <v>420100600</v>
          </cell>
          <cell r="B27641" t="str">
            <v>PELICULA PARA TRANSPARENCIA, EN COLOR ASA 400</v>
          </cell>
          <cell r="D27641" t="str">
            <v>RO</v>
          </cell>
          <cell r="F27641" t="str">
            <v>2233</v>
          </cell>
        </row>
        <row r="27642">
          <cell r="A27642">
            <v>420100640</v>
          </cell>
          <cell r="B27642" t="str">
            <v>REBOBINADOR PARA REVELAR PELICULA</v>
          </cell>
          <cell r="D27642" t="str">
            <v>UD</v>
          </cell>
          <cell r="F27642" t="str">
            <v>2233</v>
          </cell>
        </row>
        <row r="27643">
          <cell r="A27643">
            <v>420100645</v>
          </cell>
          <cell r="B27643" t="str">
            <v>PAQUETE DE REVELADOR.</v>
          </cell>
          <cell r="D27643" t="str">
            <v>UD</v>
          </cell>
          <cell r="F27643" t="str">
            <v>2233</v>
          </cell>
        </row>
        <row r="27644">
          <cell r="A27644">
            <v>420100660</v>
          </cell>
          <cell r="B27644" t="str">
            <v>ROLLO PAPEL SENSIBLE PARA COMPUGRAPHIC P/LEVANTAMIENTO TEXTO</v>
          </cell>
          <cell r="D27644" t="str">
            <v>RO</v>
          </cell>
          <cell r="F27644" t="str">
            <v>2210</v>
          </cell>
        </row>
        <row r="27645">
          <cell r="A27645">
            <v>420100803</v>
          </cell>
          <cell r="B27645" t="str">
            <v>MARCADOR PERMANENTE VERDE, PUNTA FINA.</v>
          </cell>
          <cell r="D27645" t="str">
            <v>UD</v>
          </cell>
          <cell r="F27645" t="str">
            <v>2225</v>
          </cell>
        </row>
        <row r="27646">
          <cell r="A27646">
            <v>420110015</v>
          </cell>
          <cell r="B27646" t="str">
            <v>CRAYOLAS DE COLORES , LAVABLES, NO TOXICAS EN PRESENTACION DE CAJAS DE 12 COLORES.</v>
          </cell>
          <cell r="D27646" t="str">
            <v>CJ</v>
          </cell>
          <cell r="F27646" t="str">
            <v>2225</v>
          </cell>
        </row>
        <row r="27647">
          <cell r="A27647">
            <v>420110050</v>
          </cell>
          <cell r="B27647" t="str">
            <v>MARCADOR (PILOT) PERMANENTE COLOR NEGRO PUNTA REDONDEADA FINA, DE 0,7 MILIMETROS.</v>
          </cell>
          <cell r="D27647" t="str">
            <v>UD</v>
          </cell>
          <cell r="F27647" t="str">
            <v>2225</v>
          </cell>
        </row>
        <row r="27648">
          <cell r="A27648">
            <v>420110130</v>
          </cell>
          <cell r="B27648" t="str">
            <v>BORRADOR ELECTRICO PARA DIBUJO.</v>
          </cell>
          <cell r="D27648" t="str">
            <v>UD</v>
          </cell>
          <cell r="F27648" t="str">
            <v>2225</v>
          </cell>
        </row>
        <row r="27649">
          <cell r="A27649">
            <v>420110140</v>
          </cell>
          <cell r="B27649" t="str">
            <v>BORRADOR PARA DIBUJO DE LAPIZ</v>
          </cell>
          <cell r="D27649" t="str">
            <v>UD</v>
          </cell>
          <cell r="F27649" t="str">
            <v>2225</v>
          </cell>
        </row>
        <row r="27650">
          <cell r="A27650">
            <v>420110160</v>
          </cell>
          <cell r="B27650" t="str">
            <v>BROCHIN DE (1) 2 1/2 CM.</v>
          </cell>
          <cell r="D27650" t="str">
            <v>UD</v>
          </cell>
          <cell r="F27650" t="str">
            <v>2225</v>
          </cell>
        </row>
        <row r="27651">
          <cell r="A27651">
            <v>420110180</v>
          </cell>
          <cell r="B27651" t="str">
            <v>CARTUCHO  DE CINTA PARA MAQUINA COMPOSER (BOTON VERDE)</v>
          </cell>
          <cell r="D27651" t="str">
            <v>UD</v>
          </cell>
          <cell r="F27651" t="str">
            <v>2225</v>
          </cell>
        </row>
        <row r="27652">
          <cell r="A27652">
            <v>420110200</v>
          </cell>
          <cell r="B27652" t="str">
            <v>COMPAS PARA DIBUJO</v>
          </cell>
          <cell r="D27652" t="str">
            <v>UD</v>
          </cell>
          <cell r="F27652" t="str">
            <v>2225</v>
          </cell>
        </row>
        <row r="27653">
          <cell r="A27653">
            <v>420110320</v>
          </cell>
          <cell r="B27653" t="str">
            <v>ESTILETE PARA RALLADO</v>
          </cell>
          <cell r="D27653" t="str">
            <v>UD</v>
          </cell>
          <cell r="F27653" t="str">
            <v>2225</v>
          </cell>
        </row>
        <row r="27654">
          <cell r="A27654">
            <v>420110321</v>
          </cell>
          <cell r="B27654" t="str">
            <v xml:space="preserve"> MARCADOR (PILOT) PARA PIZARRA ACRILICA, COLOR NEGRO , PUNTA BALA, TINTA A BASE DE AGUA, NO TOXICO, TINTA LAVABLE.</v>
          </cell>
          <cell r="D27654" t="str">
            <v>UD</v>
          </cell>
          <cell r="F27654" t="str">
            <v>2225</v>
          </cell>
        </row>
        <row r="27655">
          <cell r="A27655">
            <v>420110322</v>
          </cell>
          <cell r="B27655" t="str">
            <v>MARCADOR (PILOT) PARA PIZARRA ACRILICA, COLOR VERDE, PUNTA BALA, TINTA A BASE DE AGUA, NO TOXICO, TINTA LAVABLE.</v>
          </cell>
          <cell r="D27655" t="str">
            <v>UD</v>
          </cell>
          <cell r="F27655" t="str">
            <v>2225</v>
          </cell>
        </row>
        <row r="27656">
          <cell r="A27656">
            <v>420110323</v>
          </cell>
          <cell r="B27656" t="str">
            <v>MARCADOR (PILOT) PARA PIZARRA ACRILICA, COLOR AZUL, PUNTA BALA, TINTA A BASE DE AGUA, NO TOXICO, TINTA LAVABLE.</v>
          </cell>
          <cell r="D27656" t="str">
            <v>UD</v>
          </cell>
          <cell r="F27656" t="str">
            <v>2225</v>
          </cell>
        </row>
        <row r="27657">
          <cell r="A27657">
            <v>420110324</v>
          </cell>
          <cell r="B27657" t="str">
            <v>MARCADOR (PILOT) PARA PIZARRA ACRILICA, COLOR ROJO, PUNTA BALA, TINTA A BASE DE AGUA, NO TOXICO, TINTA LAVABLE.</v>
          </cell>
          <cell r="D27657" t="str">
            <v>UD</v>
          </cell>
          <cell r="F27657" t="str">
            <v>2225</v>
          </cell>
        </row>
        <row r="27658">
          <cell r="A27658">
            <v>420110325</v>
          </cell>
          <cell r="B27658" t="str">
            <v>MARCADOR COLOR AZUL PUNTA FINA PARA CRISTALERIA, PARA SUPERFICIES LISAS, RECISTENTE AL AGUA, TRAZO DE 1,0 MM, IDEAL PARA CD YDVD.</v>
          </cell>
          <cell r="D27658" t="str">
            <v>UD</v>
          </cell>
          <cell r="F27658" t="str">
            <v>2225</v>
          </cell>
        </row>
        <row r="27659">
          <cell r="A27659">
            <v>420110326</v>
          </cell>
          <cell r="B27659" t="str">
            <v>MARCADOR COLOR ROJO PUNTA FINA PARA CRISTALERIA, PARA SUPERFICIES LISAS, RECISTENTE AL AGUA, TRAZO DE 1,0 MM, IDEAL PARA CD YDVD.</v>
          </cell>
          <cell r="D27659" t="str">
            <v>UD</v>
          </cell>
          <cell r="F27659" t="str">
            <v>2225</v>
          </cell>
        </row>
        <row r="27660">
          <cell r="A27660">
            <v>420110327</v>
          </cell>
          <cell r="B27660" t="str">
            <v>MARCADOR COLOR NEGRO  PUNTA FINA PARA CRISTALERIA, PARA SUPERFICIES LISAS, RECISTENTE AL AGUA, TRAZO DE 1,0 MM, IDEAL PARA CD YDVD.</v>
          </cell>
          <cell r="D27660" t="str">
            <v>UD</v>
          </cell>
          <cell r="F27660" t="str">
            <v>2225</v>
          </cell>
        </row>
        <row r="27661">
          <cell r="A27661">
            <v>420110328</v>
          </cell>
          <cell r="B27661" t="str">
            <v>MARCADOR COLOR VERDE PUNTA FINA PARA CRISTALERIA, PARA SUPERFICIES LISAS, RECISTENTE AL AGUA, TRAZO DE 1,0 MM, IDEAL PARA CD YDVD.</v>
          </cell>
          <cell r="D27661" t="str">
            <v>UD</v>
          </cell>
          <cell r="F27661" t="str">
            <v>2225</v>
          </cell>
        </row>
        <row r="27662">
          <cell r="A27662">
            <v>420110336</v>
          </cell>
          <cell r="B27662" t="str">
            <v>MARCADOR PARA TELA INDELEBLE COLOR NEGRO, EXCLUSIVO PARA TELA, ESPECIAL EN SUPERFICIES POROSAS, RESISTENTE AL AGUA.</v>
          </cell>
          <cell r="D27662" t="str">
            <v>UD</v>
          </cell>
          <cell r="F27662" t="str">
            <v>2225</v>
          </cell>
        </row>
        <row r="27663">
          <cell r="A27663">
            <v>420110339</v>
          </cell>
          <cell r="B27663" t="str">
            <v>PILOT PERMANENTE DE PUNTA REDONDA COLOR ANARANJADO.</v>
          </cell>
          <cell r="D27663" t="str">
            <v>UD</v>
          </cell>
          <cell r="F27663" t="str">
            <v>2225</v>
          </cell>
        </row>
        <row r="27664">
          <cell r="A27664">
            <v>420110340</v>
          </cell>
          <cell r="B27664" t="str">
            <v>MARCADOR PERMANENTE DE PUNTA REDONDA, COLOR AZUL</v>
          </cell>
          <cell r="D27664" t="str">
            <v>UD</v>
          </cell>
          <cell r="F27664" t="str">
            <v>2225</v>
          </cell>
        </row>
        <row r="27665">
          <cell r="A27665">
            <v>420110341</v>
          </cell>
          <cell r="B27665" t="str">
            <v>MARCADOR PERMANENTE DE PUNTA REDONDA, COLOR NEGRO</v>
          </cell>
          <cell r="D27665" t="str">
            <v>UD</v>
          </cell>
          <cell r="F27665" t="str">
            <v>2225</v>
          </cell>
        </row>
        <row r="27666">
          <cell r="A27666">
            <v>420110342</v>
          </cell>
          <cell r="B27666" t="str">
            <v>MARCADOR PARA PIZARRA ACRILICA PUNTA REDONDEADA COLOR AZUL</v>
          </cell>
          <cell r="D27666" t="str">
            <v>UD</v>
          </cell>
          <cell r="F27666" t="str">
            <v>2225</v>
          </cell>
        </row>
        <row r="27667">
          <cell r="A27667">
            <v>420110343</v>
          </cell>
          <cell r="B27667" t="str">
            <v>MARCADOR PARA PIZARRA ACRILICA PUNTA REDONDEADA COLOR NEGRO</v>
          </cell>
          <cell r="D27667" t="str">
            <v>UD</v>
          </cell>
          <cell r="F27667" t="str">
            <v>2225</v>
          </cell>
        </row>
        <row r="27668">
          <cell r="A27668">
            <v>420110344</v>
          </cell>
          <cell r="B27668" t="str">
            <v>MARCADOR PARA PIZARRA ACRILICA PUNTA REDONDEADA COLOR ROJO</v>
          </cell>
          <cell r="D27668" t="str">
            <v>UD</v>
          </cell>
          <cell r="F27668" t="str">
            <v>2225</v>
          </cell>
        </row>
        <row r="27669">
          <cell r="A27669">
            <v>420110345</v>
          </cell>
          <cell r="B27669" t="str">
            <v>MARCADOR PERMANENTE DE PUNTA REDONDA, COLOR ROJO</v>
          </cell>
          <cell r="D27669" t="str">
            <v>UD</v>
          </cell>
          <cell r="F27669" t="str">
            <v>2225</v>
          </cell>
        </row>
        <row r="27670">
          <cell r="A27670">
            <v>420110346</v>
          </cell>
          <cell r="B27670" t="str">
            <v>MARCADOR PERMANENTE DE PUNTA REDONDA, COLOR VERDE</v>
          </cell>
          <cell r="D27670" t="str">
            <v>UD</v>
          </cell>
          <cell r="F27670" t="str">
            <v>2225</v>
          </cell>
        </row>
        <row r="27671">
          <cell r="A27671">
            <v>420110354</v>
          </cell>
          <cell r="B27671" t="str">
            <v xml:space="preserve">MARCADOR (PILOT) PERMANENTE PUNTA BISELADA COLOR NEGRO, RESISTENTE AL AGUA, NO TOXICO, SECADO RAPIDO.  </v>
          </cell>
          <cell r="D27671" t="str">
            <v>UD</v>
          </cell>
          <cell r="F27671" t="str">
            <v>2225</v>
          </cell>
        </row>
        <row r="27672">
          <cell r="A27672">
            <v>420110355</v>
          </cell>
          <cell r="B27672" t="str">
            <v xml:space="preserve">MARCADOR (PILOT) PERMANENTE PUNTA BISELADA COLOR  AZUL, RESISTENTE AL AGUA, NO TOXICO, SECADO RAPIDO.  </v>
          </cell>
          <cell r="D27672" t="str">
            <v>UD</v>
          </cell>
          <cell r="F27672" t="str">
            <v>2225</v>
          </cell>
        </row>
        <row r="27673">
          <cell r="A27673">
            <v>420110356</v>
          </cell>
          <cell r="B27673" t="str">
            <v xml:space="preserve">MARCADOR (PILOT) PERMANENTE, PUNTA BISELADA COLOR  ROJO, RESISTENTE AL AGUA, NO TOXICO, SECADO RAPIDO.  </v>
          </cell>
          <cell r="D27673" t="str">
            <v>UD</v>
          </cell>
          <cell r="F27673" t="str">
            <v>2225</v>
          </cell>
        </row>
        <row r="27674">
          <cell r="A27674">
            <v>420110358</v>
          </cell>
          <cell r="B27674" t="str">
            <v>MARCADOR (PILOT) PERMANENTE, COLOR ROSADO, PUNTA BALA O BISELADA DE POLIESTER, DE SECADO RAPIDO, NO TOXICO, TINTA RESISTENTE AL AGUA.</v>
          </cell>
          <cell r="D27674" t="str">
            <v>UD</v>
          </cell>
          <cell r="F27674" t="str">
            <v>2225</v>
          </cell>
        </row>
        <row r="27675">
          <cell r="A27675">
            <v>420110359</v>
          </cell>
          <cell r="B27675" t="str">
            <v xml:space="preserve">MARCADOR  PERMANENTE  VERDE PUNTA BISELADA.									 									</v>
          </cell>
          <cell r="D27675" t="str">
            <v>UD</v>
          </cell>
          <cell r="F27675" t="str">
            <v>2225</v>
          </cell>
        </row>
        <row r="27676">
          <cell r="A27676">
            <v>420110360</v>
          </cell>
          <cell r="B27676" t="str">
            <v>JUEGO DE REGLAS Y REPUESTO PARA DIBUJO.</v>
          </cell>
          <cell r="D27676" t="str">
            <v>JG</v>
          </cell>
          <cell r="F27676" t="str">
            <v>2225</v>
          </cell>
        </row>
        <row r="27677">
          <cell r="A27677">
            <v>420110362</v>
          </cell>
          <cell r="B27677" t="str">
            <v>MARCADOR (PILOT) PERMANENTE, COLOR NARANJA, PUNTA BALA O BISELADA DE POLIESTER, DE SECADO RAPIDO, NO TOXICO, TINTA RESISTENTE AL AGUA.</v>
          </cell>
          <cell r="D27677" t="str">
            <v>UD</v>
          </cell>
          <cell r="F27677" t="str">
            <v>2225</v>
          </cell>
        </row>
        <row r="27678">
          <cell r="A27678">
            <v>420110364</v>
          </cell>
          <cell r="B27678" t="str">
            <v>MARCADOR (PILOT) PERMANENTE, COLOR MORADO, PUNTA BALA O BISELADA DE POLIESTER, DE SECADO RAPIDO, NO TOXICO, TINTA RESISTENTE AL AGUA.</v>
          </cell>
          <cell r="D27678" t="str">
            <v>UD</v>
          </cell>
          <cell r="F27678" t="str">
            <v>2225</v>
          </cell>
        </row>
        <row r="27679">
          <cell r="A27679">
            <v>420110366</v>
          </cell>
          <cell r="B27679" t="str">
            <v>MARCADOR (TIPO PILOT) PERMANENTE, COLOR CAFE, PUNTA BALA O BISELADA DE POLIESTER, DE SECADO RAPIDO, NO TOXICO, TINTA RESISTENTE AL AGUA.</v>
          </cell>
          <cell r="D27679" t="str">
            <v>UD</v>
          </cell>
          <cell r="F27679" t="str">
            <v>2225</v>
          </cell>
        </row>
        <row r="27680">
          <cell r="A27680">
            <v>420110368</v>
          </cell>
          <cell r="B27680" t="str">
            <v>JUEGO DE MARCADORES DE COLORES (TIPO PILOT) EN CAJA O ESTUCHE DE 12 O 24 UNIDADES, TINTA A BASE DE AGUA.</v>
          </cell>
          <cell r="D27680" t="str">
            <v>UD</v>
          </cell>
          <cell r="F27680" t="str">
            <v>2225</v>
          </cell>
        </row>
        <row r="27681">
          <cell r="A27681">
            <v>420110739</v>
          </cell>
          <cell r="B27681" t="str">
            <v>PINCEL N° 4 CON MANGO DE MADERA O PLASTICO, PUNTA REDONDA O PLANA.</v>
          </cell>
          <cell r="D27681" t="str">
            <v>UD</v>
          </cell>
          <cell r="F27681" t="str">
            <v>2225</v>
          </cell>
        </row>
        <row r="27682">
          <cell r="A27682">
            <v>420110740</v>
          </cell>
          <cell r="B27682" t="str">
            <v>PINCEL N° 2, CON MANGO DE MADERA O PLASTICO, PUNTA REDONDA O PLANA.                       .                    .</v>
          </cell>
          <cell r="D27682" t="str">
            <v>UD</v>
          </cell>
          <cell r="F27682" t="str">
            <v>2225</v>
          </cell>
        </row>
        <row r="27683">
          <cell r="A27683">
            <v>420110741</v>
          </cell>
          <cell r="B27683" t="str">
            <v>PINCEL N° 6 CON MANGO DE MADERA O PLASTICO, PUNTA REDONDA O PLANA.</v>
          </cell>
          <cell r="D27683" t="str">
            <v>UD</v>
          </cell>
          <cell r="F27683" t="str">
            <v>2225</v>
          </cell>
        </row>
        <row r="27684">
          <cell r="A27684">
            <v>420110742</v>
          </cell>
          <cell r="B27684" t="str">
            <v>PINCEL N° 8 CON MANGO DE MADERA O PLASTICO, PUNTA REDONDA O PLANA.</v>
          </cell>
          <cell r="D27684" t="str">
            <v>UD</v>
          </cell>
          <cell r="F27684" t="str">
            <v>2225</v>
          </cell>
        </row>
        <row r="27685">
          <cell r="A27685">
            <v>420110743</v>
          </cell>
          <cell r="B27685" t="str">
            <v>PINCEL N° 10 CON MANGO DE MADERA O PLASTICO, PUNTA REDONDA O PLANA.</v>
          </cell>
          <cell r="D27685" t="str">
            <v>UD</v>
          </cell>
          <cell r="F27685" t="str">
            <v>2225</v>
          </cell>
        </row>
        <row r="27686">
          <cell r="A27686">
            <v>420110744</v>
          </cell>
          <cell r="B27686" t="str">
            <v>PINCEL N° 12, CON MANGO DE MADERA O PLASTICO, PUNTA REDONDA O PLANA.</v>
          </cell>
          <cell r="D27686" t="str">
            <v>UD</v>
          </cell>
          <cell r="F27686" t="str">
            <v>2225</v>
          </cell>
        </row>
        <row r="27687">
          <cell r="A27687">
            <v>420110800</v>
          </cell>
          <cell r="B27687" t="str">
            <v>MARCADOR PERMANENTE AZUL PUNTA FINA.</v>
          </cell>
          <cell r="D27687" t="str">
            <v>UD</v>
          </cell>
          <cell r="F27687" t="str">
            <v>2225</v>
          </cell>
        </row>
        <row r="27688">
          <cell r="A27688">
            <v>420110801</v>
          </cell>
          <cell r="B27688" t="str">
            <v>MARCADOR PERMANENTE NEGRO PUNTA FINA.</v>
          </cell>
          <cell r="D27688" t="str">
            <v>UD</v>
          </cell>
          <cell r="F27688" t="str">
            <v>2225</v>
          </cell>
        </row>
        <row r="27689">
          <cell r="A27689">
            <v>420110802</v>
          </cell>
          <cell r="B27689" t="str">
            <v>MARCADOR PERMANENTE ROJO, PUNTA FINA.</v>
          </cell>
          <cell r="D27689" t="str">
            <v>UD</v>
          </cell>
          <cell r="F27689" t="str">
            <v>2225</v>
          </cell>
        </row>
        <row r="27690">
          <cell r="A27690">
            <v>420110803</v>
          </cell>
          <cell r="B27690" t="str">
            <v>MARCADOR PERMANENTE COLOR BLANCO DE PUNTA FINA ACRILICA</v>
          </cell>
          <cell r="D27690" t="str">
            <v>UD</v>
          </cell>
          <cell r="F27690" t="str">
            <v>2225</v>
          </cell>
        </row>
        <row r="27691">
          <cell r="A27691">
            <v>420111020</v>
          </cell>
          <cell r="B27691" t="str">
            <v>PLANTILLA PARA DIBUJOS DE FIGURAS GEOMETRICAS               .                    .</v>
          </cell>
          <cell r="D27691" t="str">
            <v>UD</v>
          </cell>
          <cell r="F27691" t="str">
            <v>2225</v>
          </cell>
        </row>
        <row r="27692">
          <cell r="A27692">
            <v>420111280</v>
          </cell>
          <cell r="B27692" t="str">
            <v>REGLA T DE 11O CM.                                        .                    .</v>
          </cell>
          <cell r="D27692" t="str">
            <v>UD</v>
          </cell>
          <cell r="F27692" t="str">
            <v>2225</v>
          </cell>
        </row>
        <row r="27693">
          <cell r="A27693">
            <v>420111300</v>
          </cell>
          <cell r="B27693" t="str">
            <v>REGLA DE PICAS                                              .                    .</v>
          </cell>
          <cell r="D27693" t="str">
            <v>UD</v>
          </cell>
          <cell r="F27693" t="str">
            <v>2225</v>
          </cell>
        </row>
        <row r="27694">
          <cell r="A27694">
            <v>420111320</v>
          </cell>
          <cell r="B27694" t="str">
            <v>REGLA PARA CURVAS                                           .                    .</v>
          </cell>
          <cell r="D27694" t="str">
            <v>UD</v>
          </cell>
          <cell r="F27694" t="str">
            <v>2225</v>
          </cell>
        </row>
        <row r="27695">
          <cell r="A27695">
            <v>420111322</v>
          </cell>
          <cell r="B27695" t="str">
            <v>PLASTICO PARA FORRAR NO ADHESIVO, EN ROLLO.</v>
          </cell>
          <cell r="D27695" t="str">
            <v>MT</v>
          </cell>
          <cell r="F27695" t="str">
            <v>2225</v>
          </cell>
        </row>
        <row r="27696">
          <cell r="A27696">
            <v>420111340</v>
          </cell>
          <cell r="B27696" t="str">
            <v>MINAS DE GRAFITO PARA PORTAMINAS, CALIBRE 0.5</v>
          </cell>
          <cell r="D27696" t="str">
            <v>CJ</v>
          </cell>
          <cell r="F27696" t="str">
            <v>2225</v>
          </cell>
        </row>
        <row r="27697">
          <cell r="A27697">
            <v>420111342</v>
          </cell>
          <cell r="B27697" t="str">
            <v>MINAS DE GRAFITO PARA PORTAMINAS, CALIBRE 0.7</v>
          </cell>
          <cell r="D27697" t="str">
            <v>UD</v>
          </cell>
          <cell r="F27697" t="str">
            <v>2225</v>
          </cell>
        </row>
        <row r="27698">
          <cell r="A27698">
            <v>420111344</v>
          </cell>
          <cell r="B27698" t="str">
            <v>MINAS DE GRAFITO PARA PORTAMINAS, CALIBRE 0.9</v>
          </cell>
          <cell r="D27698" t="str">
            <v>UD</v>
          </cell>
          <cell r="F27698" t="str">
            <v>2225</v>
          </cell>
        </row>
        <row r="27699">
          <cell r="A27699">
            <v>420111600</v>
          </cell>
          <cell r="B27699" t="str">
            <v>REPUESTO PARA PLUMA RAPIDO GRAFO 1.2                        .                    .</v>
          </cell>
          <cell r="D27699" t="str">
            <v>UD</v>
          </cell>
          <cell r="F27699" t="str">
            <v>2225</v>
          </cell>
        </row>
        <row r="27700">
          <cell r="A27700">
            <v>420111642</v>
          </cell>
          <cell r="B27700" t="str">
            <v>TEMPERAS JUEGO DE 6 UNIDADES, TIPO ESCOLAR, SOLUBLE EN AGUA, NO TOXICA, APLICABLE EN DIFERENTES MATERIALES: PAPEL, CARTON, MADERA, YESO, CERAMICA, ENTRE OTROS</v>
          </cell>
          <cell r="D27700" t="str">
            <v>CJ</v>
          </cell>
          <cell r="F27700" t="str">
            <v>2225</v>
          </cell>
        </row>
        <row r="27701">
          <cell r="A27701">
            <v>420111643</v>
          </cell>
          <cell r="B27701" t="str">
            <v>TEMPERAS EN ENVASE INDIVIDUAL, TIPO ESCOLAR, SOLUBLE EN AGUA, NO TOXICA, APLICABLE EN DIFERENTES MATERIALES: PAPEL, CARTON, MADERA, YESO, CERAMICA, ENTRE OTROS</v>
          </cell>
          <cell r="D27701" t="str">
            <v>UD</v>
          </cell>
          <cell r="F27701" t="str">
            <v>2225</v>
          </cell>
        </row>
        <row r="27702">
          <cell r="A27702">
            <v>420111780</v>
          </cell>
          <cell r="B27702" t="str">
            <v>TRANSPORTADOR                                               .                    .</v>
          </cell>
          <cell r="D27702" t="str">
            <v>UD</v>
          </cell>
          <cell r="F27702" t="str">
            <v>2225</v>
          </cell>
        </row>
        <row r="27703">
          <cell r="A27703">
            <v>420120001</v>
          </cell>
          <cell r="B27703" t="str">
            <v>PLASTICO TRANSPARENTE, AUTOADHESIVO, GROSOR EXTRA 80 µM (+- 2 µM), PARA FORRAR DOCUMENTOS, MEDIDAS 50 CM ANCHO (+- 5 CM) X 20 M LARGO (+- 2 M), ROLLO</v>
          </cell>
          <cell r="D27703" t="str">
            <v>UD</v>
          </cell>
          <cell r="F27703" t="str">
            <v>2225</v>
          </cell>
        </row>
        <row r="27704">
          <cell r="A27704">
            <v>420120002</v>
          </cell>
          <cell r="B27704" t="str">
            <v>LAMINAS (HOJAS) DE PLASTICO PARA LAMINAR EN CALIENTE, TAMAÑO CARTA.</v>
          </cell>
          <cell r="D27704" t="str">
            <v>UD</v>
          </cell>
          <cell r="F27704" t="str">
            <v>2225</v>
          </cell>
        </row>
        <row r="27705">
          <cell r="A27705">
            <v>420120020</v>
          </cell>
          <cell r="B27705" t="str">
            <v>BANDA DE HULE PARA MAQUINA GRAVO-PLY                        .                    .</v>
          </cell>
          <cell r="D27705" t="str">
            <v>UD</v>
          </cell>
          <cell r="F27705" t="str">
            <v>2225</v>
          </cell>
        </row>
        <row r="27706">
          <cell r="A27706">
            <v>420120200</v>
          </cell>
          <cell r="B27706" t="str">
            <v>FONDO AMARILLO CON LETRA CELESTE (LAM. P/GRAVO-PLAY 1.5 MM.)</v>
          </cell>
          <cell r="D27706" t="str">
            <v>UD</v>
          </cell>
          <cell r="F27706" t="str">
            <v>2225</v>
          </cell>
        </row>
        <row r="27707">
          <cell r="A27707">
            <v>420120220</v>
          </cell>
          <cell r="B27707" t="str">
            <v>FONDO AMARILLO CON LETRA NEGRA (LAMINA P/GRAVO-PLY DE 3 MM.)</v>
          </cell>
          <cell r="D27707" t="str">
            <v>UD</v>
          </cell>
          <cell r="F27707" t="str">
            <v>2225</v>
          </cell>
        </row>
        <row r="27708">
          <cell r="A27708">
            <v>420120240</v>
          </cell>
          <cell r="B27708" t="str">
            <v>FONDO AMARILLO CON LETRA NEGRA (LAMINA P/GRAVO-PLY L.5 MM.)</v>
          </cell>
          <cell r="D27708" t="str">
            <v>UD</v>
          </cell>
          <cell r="F27708" t="str">
            <v>2225</v>
          </cell>
        </row>
        <row r="27709">
          <cell r="A27709">
            <v>420120260</v>
          </cell>
          <cell r="B27709" t="str">
            <v>FONDO ANARANJADO CON LETRA BLANCA (PLACA DE IDENTIFICACION)</v>
          </cell>
          <cell r="D27709" t="str">
            <v>CJ</v>
          </cell>
          <cell r="F27709" t="str">
            <v>2225</v>
          </cell>
        </row>
        <row r="27710">
          <cell r="A27710">
            <v>420120280</v>
          </cell>
          <cell r="B27710" t="str">
            <v>FONDO AZUL CON LETRA AMARILLA (LAMINA P/GRAVO-PLY 1.5 MM.)</v>
          </cell>
          <cell r="D27710" t="str">
            <v>UD</v>
          </cell>
          <cell r="F27710" t="str">
            <v>2225</v>
          </cell>
        </row>
        <row r="27711">
          <cell r="A27711">
            <v>420120300</v>
          </cell>
          <cell r="B27711" t="str">
            <v>FONDO AZUL CON LETRA BLANCA (LAMINA P/GRAVO-PLY DE 1 1/2 MM)</v>
          </cell>
          <cell r="D27711" t="str">
            <v>UD</v>
          </cell>
          <cell r="F27711" t="str">
            <v>2225</v>
          </cell>
        </row>
        <row r="27712">
          <cell r="A27712">
            <v>420120320</v>
          </cell>
          <cell r="B27712" t="str">
            <v>FONDO AZUL CON LETRA BLANCA (LAMINA P/GRAVO-PLY DE 3 MM.)</v>
          </cell>
          <cell r="D27712" t="str">
            <v>UD</v>
          </cell>
          <cell r="F27712" t="str">
            <v>2225</v>
          </cell>
        </row>
        <row r="27713">
          <cell r="A27713">
            <v>420120340</v>
          </cell>
          <cell r="B27713" t="str">
            <v>FONDO AZUL CON LETRA BLANCA (PLACA DE IDENTIFICACION)</v>
          </cell>
          <cell r="D27713" t="str">
            <v>CJ</v>
          </cell>
          <cell r="F27713" t="str">
            <v>2225</v>
          </cell>
        </row>
        <row r="27714">
          <cell r="A27714">
            <v>420120360</v>
          </cell>
          <cell r="B27714" t="str">
            <v>FONDO BLANCO CON LETRA AZUL (PLACA DE IDENTIFICACION)</v>
          </cell>
          <cell r="D27714" t="str">
            <v>CJ</v>
          </cell>
          <cell r="F27714" t="str">
            <v>2225</v>
          </cell>
        </row>
        <row r="27715">
          <cell r="A27715">
            <v>420120380</v>
          </cell>
          <cell r="B27715" t="str">
            <v>FONDO BLANCO CON LETRA CELESTE (LAMINA P/GRAVO-PLY 1.5 MM.)</v>
          </cell>
          <cell r="D27715" t="str">
            <v>UD</v>
          </cell>
          <cell r="F27715" t="str">
            <v>2225</v>
          </cell>
        </row>
        <row r="27716">
          <cell r="A27716">
            <v>420120400</v>
          </cell>
          <cell r="B27716" t="str">
            <v>FONDO BLANCO CON LETRA NEGRA (LAMINA P/GRAVO-PLY 1.5 MM.)</v>
          </cell>
          <cell r="D27716" t="str">
            <v>UD</v>
          </cell>
          <cell r="F27716" t="str">
            <v>2225</v>
          </cell>
        </row>
        <row r="27717">
          <cell r="A27717">
            <v>420120420</v>
          </cell>
          <cell r="B27717" t="str">
            <v>FONDO BLANCO CON LETRA NEGRA (LAMINA P/GRAVO-PLY DE 3 MM.)</v>
          </cell>
          <cell r="D27717" t="str">
            <v>UD</v>
          </cell>
          <cell r="F27717" t="str">
            <v>2225</v>
          </cell>
        </row>
        <row r="27718">
          <cell r="A27718">
            <v>420120440</v>
          </cell>
          <cell r="B27718" t="str">
            <v>FONDO BLANCO CON LETRA NEGRA (PLACA DE IDENTIFICACION)</v>
          </cell>
          <cell r="D27718" t="str">
            <v>CJ</v>
          </cell>
          <cell r="F27718" t="str">
            <v>2225</v>
          </cell>
        </row>
        <row r="27719">
          <cell r="A27719">
            <v>420120460</v>
          </cell>
          <cell r="B27719" t="str">
            <v>FONDO BLANCO CON LETRA ROJA (PLACA DE IDENTIFICACION)</v>
          </cell>
          <cell r="D27719" t="str">
            <v>CJ</v>
          </cell>
          <cell r="F27719" t="str">
            <v>2225</v>
          </cell>
        </row>
        <row r="27720">
          <cell r="A27720">
            <v>420120480</v>
          </cell>
          <cell r="B27720" t="str">
            <v>FONDO BLANCO CON LETRA VERDE (LAMINA P/GRAVO-PLY 1.5 MM.)</v>
          </cell>
          <cell r="D27720" t="str">
            <v>UD</v>
          </cell>
          <cell r="F27720" t="str">
            <v>2225</v>
          </cell>
        </row>
        <row r="27721">
          <cell r="A27721">
            <v>420120500</v>
          </cell>
          <cell r="B27721" t="str">
            <v>FONDO CAFE CLARO CON LETRA BLANCA (LAM. P/GRAVO-PLY L.5 MM.)</v>
          </cell>
          <cell r="D27721" t="str">
            <v>UD</v>
          </cell>
          <cell r="F27721" t="str">
            <v>2225</v>
          </cell>
        </row>
        <row r="27722">
          <cell r="A27722">
            <v>420120520</v>
          </cell>
          <cell r="B27722" t="str">
            <v>FONDO CAFE CLARO CON LETRA CAFE (LAMINA P/GRAVO-PLY 1.5 MM.)</v>
          </cell>
          <cell r="D27722" t="str">
            <v>UD</v>
          </cell>
          <cell r="F27722" t="str">
            <v>2225</v>
          </cell>
        </row>
        <row r="27723">
          <cell r="A27723">
            <v>420120540</v>
          </cell>
          <cell r="B27723" t="str">
            <v>FONDO CAFE OSCURO CON LETRA BLANCA (LAM. P/G-PLY 1.5 MM.)</v>
          </cell>
          <cell r="D27723" t="str">
            <v>UD</v>
          </cell>
          <cell r="F27723" t="str">
            <v>2225</v>
          </cell>
        </row>
        <row r="27724">
          <cell r="A27724">
            <v>420120560</v>
          </cell>
          <cell r="B27724" t="str">
            <v>FONDO DORADO CON LETRA NEGRA (LAMINA P/GRAVO-PLY 1.5 MM.)</v>
          </cell>
          <cell r="D27724" t="str">
            <v>UD</v>
          </cell>
          <cell r="F27724" t="str">
            <v>2225</v>
          </cell>
        </row>
        <row r="27725">
          <cell r="A27725">
            <v>420120580</v>
          </cell>
          <cell r="B27725" t="str">
            <v>FONDO DORADO CON LETRA NEGRA (PLACA DE IDENTIFICACION)</v>
          </cell>
          <cell r="D27725" t="str">
            <v>CJ</v>
          </cell>
          <cell r="F27725" t="str">
            <v>2225</v>
          </cell>
        </row>
        <row r="27726">
          <cell r="A27726">
            <v>420120600</v>
          </cell>
          <cell r="B27726" t="str">
            <v>FONDO GRIS CLARO CON LETRA BLANCA (LAM. P/G-PLY 1.5 MM.)</v>
          </cell>
          <cell r="D27726" t="str">
            <v>UD</v>
          </cell>
          <cell r="F27726" t="str">
            <v>2225</v>
          </cell>
        </row>
        <row r="27727">
          <cell r="A27727">
            <v>420120620</v>
          </cell>
          <cell r="B27727" t="str">
            <v>FONDO GRIS CON LETRA NEGRA (LAMINA P/GRAVO-PLY DE 1.5 MM.)</v>
          </cell>
          <cell r="D27727" t="str">
            <v>UD</v>
          </cell>
          <cell r="F27727" t="str">
            <v>2225</v>
          </cell>
        </row>
        <row r="27728">
          <cell r="A27728">
            <v>420120640</v>
          </cell>
          <cell r="B27728" t="str">
            <v>FONDO IMITACION MADERA C/LETRA BLANCA (PLACA IDENTIFICACION)</v>
          </cell>
          <cell r="D27728" t="str">
            <v>CJ</v>
          </cell>
          <cell r="F27728" t="str">
            <v>2225</v>
          </cell>
        </row>
        <row r="27729">
          <cell r="A27729">
            <v>420120660</v>
          </cell>
          <cell r="B27729" t="str">
            <v>FONDO IMITACION MADERA CON LETRA BLANCA (L. P/G-PLY 1.5 MM.)</v>
          </cell>
          <cell r="D27729" t="str">
            <v>UD</v>
          </cell>
          <cell r="F27729" t="str">
            <v>2225</v>
          </cell>
        </row>
        <row r="27730">
          <cell r="A27730">
            <v>420120680</v>
          </cell>
          <cell r="B27730" t="str">
            <v>FONDO LADRILLO CON LETRA BLANCA (LAMINA P/GRAVO-PLY 1.5 MM.)</v>
          </cell>
          <cell r="D27730" t="str">
            <v>UD</v>
          </cell>
          <cell r="F27730" t="str">
            <v>2225</v>
          </cell>
        </row>
        <row r="27731">
          <cell r="A27731">
            <v>420120700</v>
          </cell>
          <cell r="B27731" t="str">
            <v>FONDO LILA CON LETRA BLANCA (LAMINA P/GRAVO-PLY 1.5 MM.)</v>
          </cell>
          <cell r="D27731" t="str">
            <v>UD</v>
          </cell>
          <cell r="F27731" t="str">
            <v>2225</v>
          </cell>
        </row>
        <row r="27732">
          <cell r="A27732">
            <v>420120720</v>
          </cell>
          <cell r="B27732" t="str">
            <v>FONDO MARRON CON LETRA NEGRA (LAMINA P/GRAVO-PLY 1.5 MM.)</v>
          </cell>
          <cell r="D27732" t="str">
            <v>UD</v>
          </cell>
          <cell r="F27732" t="str">
            <v>2225</v>
          </cell>
        </row>
        <row r="27733">
          <cell r="A27733">
            <v>420120740</v>
          </cell>
          <cell r="B27733" t="str">
            <v>FONDO NARANJA CON LETRA BLANCA (LAMINA P/GRAVO-PLY 1.5 MM.)</v>
          </cell>
          <cell r="D27733" t="str">
            <v>UD</v>
          </cell>
          <cell r="F27733" t="str">
            <v>2225</v>
          </cell>
        </row>
        <row r="27734">
          <cell r="A27734">
            <v>420120760</v>
          </cell>
          <cell r="B27734" t="str">
            <v>FONDO NEGRO CON LETRA AMARILLA (LAMINA P/GRAVO-PLY 1.5 MM.)</v>
          </cell>
          <cell r="D27734" t="str">
            <v>UD</v>
          </cell>
          <cell r="F27734" t="str">
            <v>2225</v>
          </cell>
        </row>
        <row r="27735">
          <cell r="A27735">
            <v>420120780</v>
          </cell>
          <cell r="B27735" t="str">
            <v>FONDO NEGRO CON LETRA BLANCA (LAMINA P/GRAVO-PLY 1.5 MM.)</v>
          </cell>
          <cell r="D27735" t="str">
            <v>UD</v>
          </cell>
          <cell r="F27735" t="str">
            <v>2225</v>
          </cell>
        </row>
        <row r="27736">
          <cell r="A27736">
            <v>420120800</v>
          </cell>
          <cell r="B27736" t="str">
            <v>FONDO NEGRO CON LETRA BLANCA (LAMINA P/GRAVO-PLY DE 3 MM.)</v>
          </cell>
          <cell r="D27736" t="str">
            <v>UD</v>
          </cell>
          <cell r="F27736" t="str">
            <v>2225</v>
          </cell>
        </row>
        <row r="27737">
          <cell r="A27737">
            <v>420120820</v>
          </cell>
          <cell r="B27737" t="str">
            <v>FONDO NEGRO CON LETRA BLANCA (PLACA DE IDENTIFICACION)</v>
          </cell>
          <cell r="D27737" t="str">
            <v>CJ</v>
          </cell>
          <cell r="F27737" t="str">
            <v>2225</v>
          </cell>
        </row>
        <row r="27738">
          <cell r="A27738">
            <v>420120840</v>
          </cell>
          <cell r="B27738" t="str">
            <v>FONDO NEGRO CON LETRA ROJA (LAMINA P/GRAVO-PLY DE 1.5 MM.)</v>
          </cell>
          <cell r="D27738" t="str">
            <v>UD</v>
          </cell>
          <cell r="F27738" t="str">
            <v>2225</v>
          </cell>
        </row>
        <row r="27739">
          <cell r="A27739">
            <v>420120860</v>
          </cell>
          <cell r="B27739" t="str">
            <v>FONDO ORO CON LETRA NEGRA (LAMINA P/GRAVO-PLY DE 1.5 MM.)</v>
          </cell>
          <cell r="D27739" t="str">
            <v>UD</v>
          </cell>
          <cell r="F27739" t="str">
            <v>2225</v>
          </cell>
        </row>
        <row r="27740">
          <cell r="A27740">
            <v>420120880</v>
          </cell>
          <cell r="B27740" t="str">
            <v>FONDO PLATEADO CON LETRA NEGRA (PLACA DE IDENTIFICACION)</v>
          </cell>
          <cell r="D27740" t="str">
            <v>CJ</v>
          </cell>
          <cell r="F27740" t="str">
            <v>2225</v>
          </cell>
        </row>
        <row r="27741">
          <cell r="A27741">
            <v>420120900</v>
          </cell>
          <cell r="B27741" t="str">
            <v>FONDO ROJO CON LETRA AMARILLA (LAMINA P/GRAVO-PLY 1.5 MM.)</v>
          </cell>
          <cell r="D27741" t="str">
            <v>UD</v>
          </cell>
          <cell r="F27741" t="str">
            <v>2225</v>
          </cell>
        </row>
        <row r="27742">
          <cell r="A27742">
            <v>420120920</v>
          </cell>
          <cell r="B27742" t="str">
            <v>FONDO ROJO CON LETRA BLANCA (LAMINA P/GRAVO-PLY DE 1.5 MM.)</v>
          </cell>
          <cell r="D27742" t="str">
            <v>UD</v>
          </cell>
          <cell r="F27742" t="str">
            <v>2225</v>
          </cell>
        </row>
        <row r="27743">
          <cell r="A27743">
            <v>420120940</v>
          </cell>
          <cell r="B27743" t="str">
            <v>FONDO ROJO CON LETRA BLANCA (PLACA DE IDENTIFICACION)</v>
          </cell>
          <cell r="D27743" t="str">
            <v>UD</v>
          </cell>
          <cell r="F27743" t="str">
            <v>2225</v>
          </cell>
        </row>
        <row r="27744">
          <cell r="A27744">
            <v>420120960</v>
          </cell>
          <cell r="B27744" t="str">
            <v>FONDO ROSADO CON LETRA BLANCA (LAMINA P/GRAVO-PLY 1.5 MM.)</v>
          </cell>
          <cell r="D27744" t="str">
            <v>UD</v>
          </cell>
          <cell r="F27744" t="str">
            <v>2225</v>
          </cell>
        </row>
        <row r="27745">
          <cell r="A27745">
            <v>420120980</v>
          </cell>
          <cell r="B27745" t="str">
            <v>FONDO VERDE AGUA CON LETRA NEGRA (LAM. P/GRAVO-PLY 1.5 MM.)</v>
          </cell>
          <cell r="D27745" t="str">
            <v>UD</v>
          </cell>
          <cell r="F27745" t="str">
            <v>2225</v>
          </cell>
        </row>
        <row r="27746">
          <cell r="A27746">
            <v>420121000</v>
          </cell>
          <cell r="B27746" t="str">
            <v>FONDO VERDE CON LETRA BLANCA (PLACA DE IDENTIFICACION)</v>
          </cell>
          <cell r="D27746" t="str">
            <v>CJ</v>
          </cell>
          <cell r="F27746" t="str">
            <v>2225</v>
          </cell>
        </row>
        <row r="27747">
          <cell r="A27747">
            <v>420121020</v>
          </cell>
          <cell r="B27747" t="str">
            <v>FONDO VERDE PRADO CON LETRA BLANCA (LAM. P/G-PLY 1.5 MM.)</v>
          </cell>
          <cell r="D27747" t="str">
            <v>UD</v>
          </cell>
          <cell r="F27747" t="str">
            <v>2225</v>
          </cell>
        </row>
        <row r="27748">
          <cell r="A27748">
            <v>420121040</v>
          </cell>
          <cell r="B27748" t="str">
            <v>FONDO VERDE TIERNO CON LETRA BLANCA (LAM. P/G-PLY 1.5 MM.)</v>
          </cell>
          <cell r="D27748" t="str">
            <v>UD</v>
          </cell>
          <cell r="F27748" t="str">
            <v>2225</v>
          </cell>
        </row>
        <row r="27749">
          <cell r="A27749">
            <v>420121060</v>
          </cell>
          <cell r="B27749" t="str">
            <v>FONDO VIOLETA CON LETRA BLANCA (LAMINA P/GRAVO-PLY 1.5 MM.)</v>
          </cell>
          <cell r="D27749" t="str">
            <v>UD</v>
          </cell>
          <cell r="F27749" t="str">
            <v>2225</v>
          </cell>
        </row>
        <row r="27750">
          <cell r="A27750">
            <v>420121100</v>
          </cell>
          <cell r="B27750" t="str">
            <v>FUNDAS PLASTICAS, TRANSPARENTE PARA HOJAS, TAMAÑO CARTA.</v>
          </cell>
          <cell r="D27750" t="str">
            <v>UD</v>
          </cell>
          <cell r="F27750" t="str">
            <v>2225</v>
          </cell>
        </row>
        <row r="27751">
          <cell r="A27751">
            <v>420121101</v>
          </cell>
          <cell r="B27751" t="str">
            <v>FUNDAS PARA PLASTIFICAR DE  9" X 11.5"</v>
          </cell>
          <cell r="D27751" t="str">
            <v>UD</v>
          </cell>
          <cell r="F27751" t="str">
            <v>2225</v>
          </cell>
        </row>
        <row r="27752">
          <cell r="A27752">
            <v>420121140</v>
          </cell>
          <cell r="B27752" t="str">
            <v>LAMINA DE METAL PARA GRABAR DORADO</v>
          </cell>
          <cell r="D27752" t="str">
            <v>UD</v>
          </cell>
          <cell r="F27752" t="str">
            <v>2225</v>
          </cell>
        </row>
        <row r="27753">
          <cell r="A27753">
            <v>420121160</v>
          </cell>
          <cell r="B27753" t="str">
            <v>LAMINA DE METAL PARA GRABAR PLATEADO</v>
          </cell>
          <cell r="D27753" t="str">
            <v>UD</v>
          </cell>
          <cell r="F27753" t="str">
            <v>2225</v>
          </cell>
        </row>
        <row r="27754">
          <cell r="A27754">
            <v>420121320</v>
          </cell>
          <cell r="B27754" t="str">
            <v>PLASTICO ADHESIVO PARA PLASTICAR, MEDIDAS 50 CM DE ALTO X MTS.</v>
          </cell>
          <cell r="D27754" t="str">
            <v>MT</v>
          </cell>
          <cell r="F27754" t="str">
            <v>2225</v>
          </cell>
        </row>
        <row r="27755">
          <cell r="A27755">
            <v>420121321</v>
          </cell>
          <cell r="B27755" t="str">
            <v>PLASTICO DE VINIL ANCHO. PLASTICO 0.70 CM , VINIL ANCHO , TRANSPARENTE</v>
          </cell>
          <cell r="D27755" t="str">
            <v>RO</v>
          </cell>
          <cell r="F27755" t="str">
            <v>2225</v>
          </cell>
        </row>
        <row r="27756">
          <cell r="A27756">
            <v>420121322</v>
          </cell>
          <cell r="B27756" t="str">
            <v xml:space="preserve"> PLASTICO RIGIDO #10 , TRANSPARENTE</v>
          </cell>
          <cell r="D27756" t="str">
            <v>RO</v>
          </cell>
          <cell r="F27756" t="str">
            <v>2225</v>
          </cell>
        </row>
        <row r="27757">
          <cell r="A27757">
            <v>420140010</v>
          </cell>
          <cell r="B27757" t="str">
            <v>ROTULOS (BANNER).</v>
          </cell>
          <cell r="D27757" t="str">
            <v>UD</v>
          </cell>
          <cell r="F27757" t="str">
            <v>2211</v>
          </cell>
        </row>
        <row r="27758">
          <cell r="A27758">
            <v>425010005</v>
          </cell>
          <cell r="B27758" t="str">
            <v>AGUJAS PARA TOCADISCOS. ( USO EXCLUSIVO DE RELACIONES       PUBLICAS. )</v>
          </cell>
          <cell r="D27758" t="str">
            <v>UD</v>
          </cell>
          <cell r="F27758" t="str">
            <v>2223</v>
          </cell>
        </row>
        <row r="27759">
          <cell r="A27759">
            <v>425010018</v>
          </cell>
          <cell r="B27759" t="str">
            <v>BOMBILLOS PARA LAMPARAS DE TELEVISION DE 600 Y 1000 WATTS.  ( USO EXCLUSIVO DE RELACIONES PUBLICAS.)</v>
          </cell>
          <cell r="D27759" t="str">
            <v>UD</v>
          </cell>
          <cell r="F27759" t="str">
            <v>2233</v>
          </cell>
        </row>
        <row r="27760">
          <cell r="A27760">
            <v>425010040</v>
          </cell>
          <cell r="B27760" t="str">
            <v>DISCOS MUSICALES.                                           (USO EXCLUSIVO DE RELACIONES PUBLICAS.)</v>
          </cell>
          <cell r="D27760" t="str">
            <v>UD</v>
          </cell>
          <cell r="F27760" t="str">
            <v>2233</v>
          </cell>
        </row>
        <row r="27761">
          <cell r="A27761">
            <v>425010050</v>
          </cell>
          <cell r="B27761" t="str">
            <v>LIBROS Y /O ENCICLOPEDIAS. ( PARA USO EXCLUSIVO DE RELACIONES PUBLICAS )</v>
          </cell>
          <cell r="D27761" t="str">
            <v>UD</v>
          </cell>
          <cell r="F27761" t="str">
            <v>2211</v>
          </cell>
        </row>
        <row r="27762">
          <cell r="A27762">
            <v>425010060</v>
          </cell>
          <cell r="B27762" t="str">
            <v>MARCOS PARA PINTURA.                                        ( USO EXCLUSIVO DE RELACIONES PUBLICAS )</v>
          </cell>
          <cell r="D27762" t="str">
            <v>UD</v>
          </cell>
          <cell r="F27762" t="str">
            <v>2233</v>
          </cell>
        </row>
        <row r="27763">
          <cell r="A27763">
            <v>425010080</v>
          </cell>
          <cell r="B27763" t="str">
            <v>PAPEL PARA  REGALO.</v>
          </cell>
          <cell r="D27763" t="str">
            <v>PL</v>
          </cell>
          <cell r="F27763" t="str">
            <v>2210</v>
          </cell>
        </row>
        <row r="27764">
          <cell r="A27764">
            <v>425010100</v>
          </cell>
          <cell r="B27764" t="str">
            <v>PLACAS METALICAS PARA INAGURACIONES.                        ( USO EXCLUSIVO DE RELACIONES PUBLICAS.)</v>
          </cell>
          <cell r="D27764" t="str">
            <v>UD</v>
          </cell>
          <cell r="F27764" t="str">
            <v>2233</v>
          </cell>
        </row>
        <row r="27765">
          <cell r="A27765">
            <v>425010500</v>
          </cell>
          <cell r="B27765" t="str">
            <v>CRONOMETRO DIGITAL.</v>
          </cell>
          <cell r="D27765" t="str">
            <v>UD</v>
          </cell>
          <cell r="F27765" t="str">
            <v>2233</v>
          </cell>
        </row>
        <row r="27766">
          <cell r="A27766">
            <v>425010510</v>
          </cell>
          <cell r="B27766" t="str">
            <v>ATRIL PARA COLOCAR GUIONES RADIOFONICOS.</v>
          </cell>
          <cell r="D27766" t="str">
            <v>UD</v>
          </cell>
          <cell r="F27766" t="str">
            <v>2233</v>
          </cell>
        </row>
        <row r="27767">
          <cell r="A27767">
            <v>425010550</v>
          </cell>
          <cell r="B27767" t="str">
            <v>ARTICULOS CONMEMORATIVOS, VARIOS.</v>
          </cell>
          <cell r="D27767" t="str">
            <v>UD</v>
          </cell>
          <cell r="F27767" t="str">
            <v>2233</v>
          </cell>
        </row>
        <row r="27768">
          <cell r="A27768">
            <v>425010551</v>
          </cell>
          <cell r="B27768" t="str">
            <v>TAZA DE CERAMICA 350 ML. DE CAPACIDAD, EN COLOR BLANCO Y ESPECIALMENTE DISEÑADA PARA MARCAJE EN SUBLIMACION, PARA ACTOS CONMEMORATIVOS.</v>
          </cell>
          <cell r="D27768" t="str">
            <v>UD</v>
          </cell>
          <cell r="F27768" t="str">
            <v>2233</v>
          </cell>
        </row>
        <row r="27769">
          <cell r="A27769">
            <v>425010595</v>
          </cell>
          <cell r="B27769" t="str">
            <v>ASTA PARA BANDERAS.</v>
          </cell>
          <cell r="D27769" t="str">
            <v>UD</v>
          </cell>
          <cell r="F27769" t="str">
            <v>2233</v>
          </cell>
        </row>
        <row r="27770">
          <cell r="A27770">
            <v>425010600</v>
          </cell>
          <cell r="B27770" t="str">
            <v>BANDERA NACIONAL DE COSTA RICA CON MEDIDAS APROXIMADAS DE 28 CM * 15, 5 CM CON ASTA PLASTICA.</v>
          </cell>
          <cell r="D27770" t="str">
            <v>UD</v>
          </cell>
          <cell r="F27770" t="str">
            <v>2210</v>
          </cell>
        </row>
        <row r="27771">
          <cell r="A27771">
            <v>425010601</v>
          </cell>
          <cell r="B27771" t="str">
            <v>BANDERA DE LOS CANTONES Y PROVINCIAS. PARA USO EN EXTERIOR Y COLOCAR EN ASTA. TAMAÑO 2 M X 1M, EN TELA DE POLIESTER</v>
          </cell>
          <cell r="D27771" t="str">
            <v>UD</v>
          </cell>
          <cell r="F27771" t="str">
            <v>2207</v>
          </cell>
        </row>
        <row r="27772">
          <cell r="A27772">
            <v>425020010</v>
          </cell>
          <cell r="B27772" t="str">
            <v>ESCULTURAS PARA PREMIOS Y REGALOS ESPECIALES.               (EXCLUSIVO RELACIONES PUBLICAS).</v>
          </cell>
          <cell r="D27772" t="str">
            <v>UD</v>
          </cell>
          <cell r="F27772" t="str">
            <v>2233</v>
          </cell>
        </row>
        <row r="27773">
          <cell r="A27773">
            <v>425020040</v>
          </cell>
          <cell r="B27773" t="str">
            <v>MURALES DECORATIVOS PARA INSTITUCIONES DE LA C.C.S.S.       (USO EXCLUSIVO DE RELACIONES PUBLICAS.)</v>
          </cell>
          <cell r="D27773" t="str">
            <v>UD</v>
          </cell>
          <cell r="F27773" t="str">
            <v>2233</v>
          </cell>
        </row>
        <row r="27774">
          <cell r="A27774">
            <v>425020060</v>
          </cell>
          <cell r="B27774" t="str">
            <v>PINTURAS ARTISTICAS PARA REGALOS ESPECIALES.                ( USO EXCLUSIVO DE RELACIONES PUBLICAS.)</v>
          </cell>
          <cell r="D27774" t="str">
            <v>UD</v>
          </cell>
          <cell r="F27774" t="str">
            <v>2233</v>
          </cell>
        </row>
        <row r="27775">
          <cell r="A27775">
            <v>425020070</v>
          </cell>
          <cell r="B27775" t="str">
            <v>LITOGRAFIAS (NO PINTURAS ORIGINALES).</v>
          </cell>
          <cell r="D27775" t="str">
            <v>UD</v>
          </cell>
          <cell r="F27775" t="str">
            <v>2233</v>
          </cell>
        </row>
        <row r="27776">
          <cell r="A27776">
            <v>425020080</v>
          </cell>
          <cell r="B27776" t="str">
            <v xml:space="preserve"> DISEÑO EN ARTES GRAFICAS, EN TELA, PAPEL Y METAL.</v>
          </cell>
          <cell r="D27776" t="str">
            <v>UD</v>
          </cell>
          <cell r="F27776" t="str">
            <v>2233</v>
          </cell>
        </row>
        <row r="27777">
          <cell r="A27777">
            <v>425030001</v>
          </cell>
          <cell r="B27777" t="str">
            <v>MALETIN DE CORDURA, TIPO TAQUERA, CON CIERRE Y AGARRADERA REFORZADOS, MEDIDAS 35 CM DE ALTO, POR 16 CM DE ANCHO POR 15 CM DE PROFUNDIDAD.</v>
          </cell>
          <cell r="D27777" t="str">
            <v>UD</v>
          </cell>
          <cell r="F27777" t="str">
            <v>2233</v>
          </cell>
        </row>
        <row r="27778">
          <cell r="A27778">
            <v>425030020</v>
          </cell>
          <cell r="B27778" t="str">
            <v>ARREGLOS FLORALES.  (ACTOS OFICIALES).</v>
          </cell>
          <cell r="D27778" t="str">
            <v>UD</v>
          </cell>
          <cell r="F27778" t="str">
            <v>2233</v>
          </cell>
        </row>
        <row r="27779">
          <cell r="A27779">
            <v>425030040</v>
          </cell>
          <cell r="B27779" t="str">
            <v>CERTIFICADOS Y /O PERGAMINOS PARA RECONOCIMIENTOS O         MENCIONES HONORIFICAS.</v>
          </cell>
          <cell r="D27779" t="str">
            <v>UD</v>
          </cell>
          <cell r="F27779" t="str">
            <v>2211</v>
          </cell>
        </row>
        <row r="27780">
          <cell r="A27780">
            <v>425030060</v>
          </cell>
          <cell r="B27780" t="str">
            <v>MEDALLAS PARA CONCURSOS,ACTIVIDADES CULTURALES,ARTISTICAS.</v>
          </cell>
          <cell r="D27780" t="str">
            <v>UD</v>
          </cell>
          <cell r="F27780" t="str">
            <v>2233</v>
          </cell>
        </row>
        <row r="27781">
          <cell r="A27781">
            <v>425030100</v>
          </cell>
          <cell r="B27781" t="str">
            <v>PLATONES PARA AGASAJOS.                                     ( USO EXCLUSIVO DE RELACIONES PUBLICAS.)</v>
          </cell>
          <cell r="D27781" t="str">
            <v>UD</v>
          </cell>
          <cell r="F27781" t="str">
            <v>2233</v>
          </cell>
        </row>
        <row r="27782">
          <cell r="A27782">
            <v>425030110</v>
          </cell>
          <cell r="B27782" t="str">
            <v>PLACA DE RECONOCIMIENTO.</v>
          </cell>
          <cell r="D27782" t="str">
            <v>UD</v>
          </cell>
          <cell r="F27782" t="str">
            <v>2233</v>
          </cell>
        </row>
        <row r="27783">
          <cell r="A27783">
            <v>425030120</v>
          </cell>
          <cell r="B27783" t="str">
            <v>RECUERDOS TIPICOS EN CUERO,METAL,MADERA.                    (USO EXCLUSIVO DE RELACIONES PUBLICAS.)</v>
          </cell>
          <cell r="D27783" t="str">
            <v>UD</v>
          </cell>
          <cell r="F27783" t="str">
            <v>2233</v>
          </cell>
        </row>
        <row r="27784">
          <cell r="A27784">
            <v>425030140</v>
          </cell>
          <cell r="B27784" t="str">
            <v>TROFEOS PARA CONCURSOS,COMPETENCIAS  DEPORTIVAS.</v>
          </cell>
          <cell r="D27784" t="str">
            <v>UD</v>
          </cell>
          <cell r="F27784" t="str">
            <v>2233</v>
          </cell>
        </row>
        <row r="27785">
          <cell r="A27785">
            <v>425030200</v>
          </cell>
          <cell r="B27785" t="str">
            <v>IMPLEMENTOS DEPORTIVOS.                                     (USO EXCLUSIVO RELACIONES PUBLICAS)</v>
          </cell>
          <cell r="D27785" t="str">
            <v>UD</v>
          </cell>
          <cell r="F27785" t="str">
            <v>2233</v>
          </cell>
        </row>
        <row r="27786">
          <cell r="A27786">
            <v>425030210</v>
          </cell>
          <cell r="B27786" t="str">
            <v>UNIFORMES DEPORTIVOS.                                       (USO EXCLUSIVO RELACIONES PUBLICAS)</v>
          </cell>
          <cell r="D27786" t="str">
            <v>UD</v>
          </cell>
          <cell r="F27786" t="str">
            <v>2207</v>
          </cell>
        </row>
        <row r="27787">
          <cell r="A27787">
            <v>425030215</v>
          </cell>
          <cell r="B27787" t="str">
            <v>BALONES DE BALONCESTO. (USO EXCLUSIVO RELACIONES PUBLICAS)</v>
          </cell>
          <cell r="D27787" t="str">
            <v>UD</v>
          </cell>
          <cell r="F27787" t="str">
            <v>2233</v>
          </cell>
        </row>
        <row r="27788">
          <cell r="A27788">
            <v>425030217</v>
          </cell>
          <cell r="B27788" t="str">
            <v>BALONES DE VOLEIBOL. (USO EXCLUSIVO DE RELACIONES PUBLICAS)</v>
          </cell>
          <cell r="D27788" t="str">
            <v>UD</v>
          </cell>
          <cell r="F27788" t="str">
            <v>2233</v>
          </cell>
        </row>
        <row r="27789">
          <cell r="A27789">
            <v>425030220</v>
          </cell>
          <cell r="B27789" t="str">
            <v>BALONES DE FUTBOL. (USO EXCLUSIVO RELACIONES PUBLICAS)</v>
          </cell>
          <cell r="D27789" t="str">
            <v>UD</v>
          </cell>
          <cell r="F27789" t="str">
            <v>2233</v>
          </cell>
        </row>
        <row r="27790">
          <cell r="A27790">
            <v>430010001</v>
          </cell>
          <cell r="B27790" t="str">
            <v xml:space="preserve">FILTRO PARA FREGADERO (PASCON). MATERIAL DE ACERO INOXIDABLE, MEDIDAS: ANCHO 11.5 CM, LARGO 11.5 CM, ALTO 1.5 CM, COLOR METAL.									 									</v>
          </cell>
          <cell r="D27790" t="str">
            <v>UD</v>
          </cell>
          <cell r="F27790" t="str">
            <v>2227</v>
          </cell>
        </row>
        <row r="27791">
          <cell r="A27791">
            <v>430010020</v>
          </cell>
          <cell r="B27791" t="str">
            <v>MECATE DE NYLON.</v>
          </cell>
          <cell r="D27791" t="str">
            <v>RO</v>
          </cell>
          <cell r="F27791" t="str">
            <v>2207</v>
          </cell>
        </row>
        <row r="27792">
          <cell r="A27792">
            <v>430010030</v>
          </cell>
          <cell r="B27792" t="str">
            <v xml:space="preserve"> ESCOBILLA DE GOMA, SECADOR DE PISO, INDUSTRIAL DE 65CM APROX CON RUBBER DE HULE CON PALO DE ALUMINIO DE 1.5 MTS DE LARGO Y ROSCA ESPECIAL AJUSTABLE.</v>
          </cell>
          <cell r="D27792" t="str">
            <v>UD</v>
          </cell>
          <cell r="F27792" t="str">
            <v>2227</v>
          </cell>
        </row>
        <row r="27793">
          <cell r="A27793">
            <v>430010031</v>
          </cell>
          <cell r="B27793" t="str">
            <v>ESCOBILLA DE GOMA PARA LIMPIEZA DE VIDRIOS DE 50CM APROXIMADAMENTE CON PALO PLASTICO.</v>
          </cell>
          <cell r="D27793" t="str">
            <v>UD</v>
          </cell>
          <cell r="F27793" t="str">
            <v>2227</v>
          </cell>
        </row>
        <row r="27794">
          <cell r="A27794">
            <v>430010060</v>
          </cell>
          <cell r="B27794" t="str">
            <v>PAVILO, CONO</v>
          </cell>
          <cell r="D27794" t="str">
            <v>CO</v>
          </cell>
          <cell r="F27794" t="str">
            <v>2207</v>
          </cell>
        </row>
        <row r="27795">
          <cell r="A27795">
            <v>430010070</v>
          </cell>
          <cell r="B27795" t="str">
            <v>ROLLOS DE CINTA PARA FLEJAR.</v>
          </cell>
          <cell r="D27795" t="str">
            <v>RO</v>
          </cell>
          <cell r="F27795" t="str">
            <v>2233</v>
          </cell>
        </row>
        <row r="27796">
          <cell r="A27796">
            <v>430010080</v>
          </cell>
          <cell r="B27796" t="str">
            <v>GRAPAS PARA FLEJADORA.</v>
          </cell>
          <cell r="D27796" t="str">
            <v>UD</v>
          </cell>
          <cell r="F27796" t="str">
            <v>2233</v>
          </cell>
        </row>
        <row r="27797">
          <cell r="A27797">
            <v>430010090</v>
          </cell>
          <cell r="B27797" t="str">
            <v>GRAPAS DE METAL PARA FLEJAR.</v>
          </cell>
          <cell r="D27797" t="str">
            <v>UD</v>
          </cell>
          <cell r="F27797" t="str">
            <v>2233</v>
          </cell>
        </row>
        <row r="27798">
          <cell r="A27798">
            <v>430010100</v>
          </cell>
          <cell r="B27798" t="str">
            <v>DISPENSADOR DE PAPEL HIGIENICO, ROLLO GRANDE.</v>
          </cell>
          <cell r="D27798" t="str">
            <v>UD</v>
          </cell>
          <cell r="F27798" t="str">
            <v>2233</v>
          </cell>
        </row>
        <row r="27799">
          <cell r="A27799">
            <v>430010101</v>
          </cell>
          <cell r="B27799" t="str">
            <v>DISPENSADOR DE TOALLAS DE PAPEL INTERFOLIADA, MEDIDAS DE LA HOJA: 25 +/- 1 CMS X 25 +/- 1 CMS.</v>
          </cell>
          <cell r="D27799" t="str">
            <v>UD</v>
          </cell>
          <cell r="F27799" t="str">
            <v>2233</v>
          </cell>
        </row>
        <row r="27800">
          <cell r="A27800">
            <v>430010110</v>
          </cell>
          <cell r="B27800" t="str">
            <v>DISPENSADOR DE JABON LIQUIDO.</v>
          </cell>
          <cell r="D27800" t="str">
            <v>UD</v>
          </cell>
          <cell r="F27800" t="str">
            <v>2233</v>
          </cell>
        </row>
        <row r="27801">
          <cell r="A27801">
            <v>430010111</v>
          </cell>
          <cell r="B27801" t="str">
            <v>DISPENSADOR DE  JABON, PARA ACCIONAR POR MEDIO DEL CODO</v>
          </cell>
          <cell r="D27801" t="str">
            <v>UD</v>
          </cell>
          <cell r="F27801" t="str">
            <v>2233</v>
          </cell>
        </row>
        <row r="27802">
          <cell r="A27802">
            <v>430010115</v>
          </cell>
          <cell r="B27802" t="str">
            <v>DISPENSADOR PARA SOLUCION ALCOHOLICA.</v>
          </cell>
          <cell r="D27802" t="str">
            <v>UD</v>
          </cell>
          <cell r="F27802" t="str">
            <v>2233</v>
          </cell>
        </row>
        <row r="27803">
          <cell r="A27803">
            <v>430010116</v>
          </cell>
          <cell r="B27803" t="str">
            <v>DISPENSADOR DE SOLUCION ALCOHOLICA, NUMERO 2.</v>
          </cell>
          <cell r="D27803" t="str">
            <v>UD</v>
          </cell>
          <cell r="F27803" t="str">
            <v>2233</v>
          </cell>
        </row>
        <row r="27804">
          <cell r="A27804">
            <v>430010118</v>
          </cell>
          <cell r="B27804" t="str">
            <v>DISPENSADOR ACRILICO PARA COLOCAR ENVASE DE SOLUCION ALCOHOLICA PARA LA HIGIENE DE MANOS (CODIGO PARA FINES DE DISTRIBUCION E INVENTARIO SUJETO A CARACTER. TECN.  COD. 1-90-02-0130</v>
          </cell>
          <cell r="D27804" t="str">
            <v>UD</v>
          </cell>
          <cell r="F27804" t="str">
            <v>2205</v>
          </cell>
        </row>
        <row r="27805">
          <cell r="A27805">
            <v>430010120</v>
          </cell>
          <cell r="B27805" t="str">
            <v>DISPENSADOR PARA DESODORANTE AMBIENTAL.</v>
          </cell>
          <cell r="D27805" t="str">
            <v>UD</v>
          </cell>
          <cell r="F27805" t="str">
            <v>2233</v>
          </cell>
        </row>
        <row r="27806">
          <cell r="A27806">
            <v>430010130</v>
          </cell>
          <cell r="B27806" t="str">
            <v>BOTELLA PLASTICA  CON DISPARADOR  (TRIGGER)CON CAPACIDAD DE 1000 ML</v>
          </cell>
          <cell r="D27806" t="str">
            <v>UD</v>
          </cell>
          <cell r="F27806" t="str">
            <v>2227</v>
          </cell>
        </row>
        <row r="27807">
          <cell r="A27807">
            <v>430010131</v>
          </cell>
          <cell r="B27807" t="str">
            <v>RECIPIENTE PLASTICO TIPO BOTELLA PARA DISPENSADOR DE JABON LIQUIDO</v>
          </cell>
          <cell r="D27807" t="str">
            <v>UD</v>
          </cell>
          <cell r="F27807" t="str">
            <v>2227</v>
          </cell>
        </row>
        <row r="27808">
          <cell r="A27808">
            <v>430010500</v>
          </cell>
          <cell r="B27808" t="str">
            <v>TAPA PARA ESTAÑONES.</v>
          </cell>
          <cell r="D27808" t="str">
            <v>UD</v>
          </cell>
          <cell r="F27808" t="str">
            <v>2233</v>
          </cell>
        </row>
        <row r="27809">
          <cell r="A27809">
            <v>430010600</v>
          </cell>
          <cell r="B27809" t="str">
            <v>PROTECTOR PARA DISPENSADOR DE PAPEL HIGIENICO.</v>
          </cell>
          <cell r="D27809" t="str">
            <v>UD</v>
          </cell>
          <cell r="F27809" t="str">
            <v>2233</v>
          </cell>
        </row>
        <row r="27810">
          <cell r="A27810">
            <v>430010605</v>
          </cell>
          <cell r="B27810" t="str">
            <v>PROTECTOR PARA DISPENSADOR DE JABON LIQUIDO.</v>
          </cell>
          <cell r="D27810" t="str">
            <v>UD</v>
          </cell>
          <cell r="F27810" t="str">
            <v>2233</v>
          </cell>
        </row>
        <row r="27811">
          <cell r="A27811">
            <v>430020001</v>
          </cell>
          <cell r="B27811" t="str">
            <v>BASURERO PLASTICO CON PEDAL CAPACIDAD DE 70 ± 10 LITROS</v>
          </cell>
          <cell r="D27811" t="str">
            <v>UD</v>
          </cell>
          <cell r="F27811" t="str">
            <v>2227</v>
          </cell>
        </row>
        <row r="27812">
          <cell r="A27812">
            <v>430020002</v>
          </cell>
          <cell r="B27812" t="str">
            <v>BASURERO PLASTICO CON PEDAL CAPACIDAD DE   70 ± 10  LITROS COLOR ROJO</v>
          </cell>
          <cell r="D27812" t="str">
            <v>UD</v>
          </cell>
          <cell r="F27812" t="str">
            <v>2227</v>
          </cell>
        </row>
        <row r="27813">
          <cell r="A27813">
            <v>430020003</v>
          </cell>
          <cell r="B27813" t="str">
            <v>BASURERO PLASTICO CON PEDAL CAPACIDAD DE 15 A 30 LITROS.</v>
          </cell>
          <cell r="D27813" t="str">
            <v>UD</v>
          </cell>
          <cell r="F27813" t="str">
            <v>2227</v>
          </cell>
        </row>
        <row r="27814">
          <cell r="A27814">
            <v>430020004</v>
          </cell>
          <cell r="B27814" t="str">
            <v>GANCHO SECADOR DE PISOS</v>
          </cell>
          <cell r="D27814" t="str">
            <v>UD</v>
          </cell>
          <cell r="F27814" t="str">
            <v>2227</v>
          </cell>
        </row>
        <row r="27815">
          <cell r="A27815">
            <v>430020009</v>
          </cell>
          <cell r="B27815" t="str">
            <v>ORILLADOR DE PISOS CON TODOS SUS ACCESORIOS</v>
          </cell>
          <cell r="D27815" t="str">
            <v>UD</v>
          </cell>
          <cell r="F27815" t="str">
            <v>2227</v>
          </cell>
        </row>
        <row r="27816">
          <cell r="A27816">
            <v>430020011</v>
          </cell>
          <cell r="B27816" t="str">
            <v>ALAMBRINA DE ACERO</v>
          </cell>
          <cell r="D27816" t="str">
            <v>UD</v>
          </cell>
          <cell r="F27816" t="str">
            <v>2227</v>
          </cell>
        </row>
        <row r="27817">
          <cell r="A27817">
            <v>430020012</v>
          </cell>
          <cell r="B27817" t="str">
            <v>FIBRA DE NYLON LIMPIADORA.</v>
          </cell>
          <cell r="D27817" t="str">
            <v>UD</v>
          </cell>
          <cell r="F27817" t="str">
            <v>2227</v>
          </cell>
        </row>
        <row r="27818">
          <cell r="A27818">
            <v>430020013</v>
          </cell>
          <cell r="B27818" t="str">
            <v>PAÑO ABRASIVO INDUSTRIAL PARA  LIMPIEZA</v>
          </cell>
          <cell r="D27818" t="str">
            <v>UD</v>
          </cell>
          <cell r="F27818" t="str">
            <v>2227</v>
          </cell>
        </row>
        <row r="27819">
          <cell r="A27819">
            <v>430020014</v>
          </cell>
          <cell r="B27819" t="str">
            <v>FIBRA DE LIMPIEZA PARA TRABAJO PESADO</v>
          </cell>
          <cell r="D27819" t="str">
            <v>UD</v>
          </cell>
          <cell r="F27819" t="str">
            <v>2227</v>
          </cell>
        </row>
        <row r="27820">
          <cell r="A27820">
            <v>430020015</v>
          </cell>
          <cell r="B27820" t="str">
            <v>ATOMIZADORES SIN BOTELLA.</v>
          </cell>
          <cell r="D27820" t="str">
            <v>UD</v>
          </cell>
          <cell r="F27820" t="str">
            <v>2227</v>
          </cell>
        </row>
        <row r="27821">
          <cell r="A27821">
            <v>430020016</v>
          </cell>
          <cell r="B27821" t="str">
            <v>ENVASE PLASTICO CON ATOMIZADOR.</v>
          </cell>
          <cell r="D27821" t="str">
            <v>UD</v>
          </cell>
          <cell r="F27821" t="str">
            <v>2233</v>
          </cell>
        </row>
        <row r="27822">
          <cell r="A27822">
            <v>430020017</v>
          </cell>
          <cell r="B27822" t="str">
            <v>FIBRA PARA LAVADO DE UTENSILIOS DE ACERO INOXIDABLE COLOR AZUL, DE 15CM X 10CM, 100% NYLON, CERO RAYAS.</v>
          </cell>
          <cell r="D27822" t="str">
            <v>UD</v>
          </cell>
          <cell r="F27822" t="str">
            <v>2227</v>
          </cell>
        </row>
        <row r="27823">
          <cell r="A27823">
            <v>430020018</v>
          </cell>
          <cell r="B27823" t="str">
            <v>ORGANIZADOR DE PARED PARA MATERIALES DE LIMPIEZA</v>
          </cell>
          <cell r="D27823" t="str">
            <v>UD</v>
          </cell>
          <cell r="F27823" t="str">
            <v>2227</v>
          </cell>
        </row>
        <row r="27824">
          <cell r="A27824">
            <v>430020019</v>
          </cell>
          <cell r="B27824" t="str">
            <v>TOALLA DE PAPEL EN ROLLO DE 300 MTETROS +-10MTS., PARA USO EN DISPENSADOR</v>
          </cell>
          <cell r="D27824" t="str">
            <v>UD</v>
          </cell>
          <cell r="F27824" t="str">
            <v>2210</v>
          </cell>
        </row>
        <row r="27825">
          <cell r="A27825">
            <v>430020021</v>
          </cell>
          <cell r="B27825" t="str">
            <v>BASURERO PLASTICO CON PEDAL CON TAPA CON CAPACIDAD  PARA 10 LITROS  CON UNA MEDIDA ANCHO 18,8 CM, ALTO 37,5 CM,</v>
          </cell>
          <cell r="D27825" t="str">
            <v>UD</v>
          </cell>
          <cell r="F27825" t="str">
            <v>2227</v>
          </cell>
        </row>
        <row r="27826">
          <cell r="A27826">
            <v>430020022</v>
          </cell>
          <cell r="B27826" t="str">
            <v>BALDE PLASTICO RESISTENTE, CON MANIGUETA, CAPACIDAD PARA 10 O 12 LITROS.</v>
          </cell>
          <cell r="D27826" t="str">
            <v>UD</v>
          </cell>
          <cell r="F27826" t="str">
            <v>2233</v>
          </cell>
        </row>
        <row r="27827">
          <cell r="A27827">
            <v>430020023</v>
          </cell>
          <cell r="B27827" t="str">
            <v>BALDE PLASTICO RESISTENTE, CAPACIDAD DE 5 A 10 LITROS</v>
          </cell>
          <cell r="D27827" t="str">
            <v>UD</v>
          </cell>
          <cell r="F27827" t="str">
            <v>2233</v>
          </cell>
        </row>
        <row r="27828">
          <cell r="A27828">
            <v>430020024</v>
          </cell>
          <cell r="B27828" t="str">
            <v>GALONES PLASTICOS COLOR BLANCO CON TAPA CAPACIDAD 3.785 LITROS.</v>
          </cell>
          <cell r="D27828" t="str">
            <v>UD</v>
          </cell>
          <cell r="F27828" t="str">
            <v>2227</v>
          </cell>
        </row>
        <row r="27829">
          <cell r="A27829">
            <v>430020025</v>
          </cell>
          <cell r="B27829" t="str">
            <v>BOMBA DE HULE PARA INODOROS.</v>
          </cell>
          <cell r="D27829" t="str">
            <v>UD</v>
          </cell>
          <cell r="F27829" t="str">
            <v>2227</v>
          </cell>
        </row>
        <row r="27830">
          <cell r="A27830">
            <v>430020026</v>
          </cell>
          <cell r="B27830" t="str">
            <v>ESCOBILLON CURVO, MANGO PLASTICO DE UN  APROXIMADO 131 CM, ADEMAS CONTANDO CON UN TUBO DE EXTENSION DE MAS DE 145CM, PARA PARTES ALTAS.</v>
          </cell>
          <cell r="D27830" t="str">
            <v>UD</v>
          </cell>
          <cell r="F27830" t="str">
            <v>2227</v>
          </cell>
        </row>
        <row r="27831">
          <cell r="A27831">
            <v>430020027</v>
          </cell>
          <cell r="B27831" t="str">
            <v>MECHA PARA PISO #30, PESO DE 300 GRS. A 600 GRAMOS ,5 MM DE GROSOR ,CINTA DE 40 MM CORTADO DE FABRICA, CON BORDE NO DESHILACHABLE.</v>
          </cell>
          <cell r="D27831" t="str">
            <v>UD</v>
          </cell>
          <cell r="F27831" t="str">
            <v>2227</v>
          </cell>
        </row>
        <row r="27832">
          <cell r="A27832">
            <v>430020028</v>
          </cell>
          <cell r="B27832" t="str">
            <v>MOPA COMPLETA, PARA ESCOBA INDUSTRIAL 5" X 36", INCLUYE: MARCO, PAÑO Y PALO.</v>
          </cell>
          <cell r="D27832" t="str">
            <v>UD</v>
          </cell>
          <cell r="F27832" t="str">
            <v>2227</v>
          </cell>
        </row>
        <row r="27833">
          <cell r="A27833">
            <v>430020029</v>
          </cell>
          <cell r="B27833" t="str">
            <v>PAÑO DE MICROFIBRA SUAVE 40 CM X 40 CM VARIEDAD DE COLORES</v>
          </cell>
          <cell r="D27833" t="str">
            <v>UD</v>
          </cell>
          <cell r="F27833" t="str">
            <v>2227</v>
          </cell>
        </row>
        <row r="27834">
          <cell r="A27834">
            <v>430020033</v>
          </cell>
          <cell r="B27834" t="str">
            <v xml:space="preserve">GUANTES DE NITRILO, PARA LAVADO DE EQUIPO, CON UN LARGO ENTRE 40 Y 45 CMS, TALLA S, AMBIDIESTROS, LIBRES DE POLVO, DESCARTABLES.									 									</v>
          </cell>
          <cell r="D27834" t="str">
            <v>PR</v>
          </cell>
          <cell r="F27834" t="str">
            <v>2227</v>
          </cell>
        </row>
        <row r="27835">
          <cell r="A27835">
            <v>430020034</v>
          </cell>
          <cell r="B27835" t="str">
            <v xml:space="preserve">GUANTES DE NITRILO, PARA LAVADO DE EQUIPO, CON UN LARGO ENTRE 40 Y 45 CMS, TALLA M, AMBIDIESTROS, LIBRES DE POLVO, DESCARTABLES.									 									</v>
          </cell>
          <cell r="D27835" t="str">
            <v>PR</v>
          </cell>
          <cell r="F27835" t="str">
            <v>2227</v>
          </cell>
        </row>
        <row r="27836">
          <cell r="A27836">
            <v>430020035</v>
          </cell>
          <cell r="B27836" t="str">
            <v xml:space="preserve">GUANTES DE NITRILO, PARA LAVADO DE EQUIPO, CON UN LARGO ENTRE 40 Y 45 CMS, TALLA L, AMBIDIESTROS, LIBRES DE POLVO, DESCARTABLES.									 									</v>
          </cell>
          <cell r="D27836" t="str">
            <v>PR</v>
          </cell>
          <cell r="F27836" t="str">
            <v>2227</v>
          </cell>
        </row>
        <row r="27837">
          <cell r="A27837">
            <v>430020036</v>
          </cell>
          <cell r="B27837" t="str">
            <v xml:space="preserve">GUANTES DE NITRILO, PARA LAVADO DE EQUIPO, CON UN LARGO ENTRE 40 Y 45 CMS, TALLA XL, AMBIDIESTROS, LIBRES DE POLVO, DESCARTABLES.									 									</v>
          </cell>
          <cell r="D27837" t="str">
            <v>PR</v>
          </cell>
          <cell r="F27837" t="str">
            <v>2227</v>
          </cell>
        </row>
        <row r="27838">
          <cell r="A27838">
            <v>430020065</v>
          </cell>
          <cell r="B27838" t="str">
            <v>ESPONJA PARA LAVADO DE  VEHICULO.</v>
          </cell>
          <cell r="D27838" t="str">
            <v>UD</v>
          </cell>
          <cell r="F27838" t="str">
            <v>2227</v>
          </cell>
        </row>
        <row r="27839">
          <cell r="A27839">
            <v>430020066</v>
          </cell>
          <cell r="B27839" t="str">
            <v xml:space="preserve">BASURERO PLASTICOS  CON TIPO DE TAPA VAIVEN 8 LITROS									 									</v>
          </cell>
          <cell r="D27839" t="str">
            <v>UD</v>
          </cell>
          <cell r="F27839" t="str">
            <v>2227</v>
          </cell>
        </row>
        <row r="27840">
          <cell r="A27840">
            <v>430020067</v>
          </cell>
          <cell r="B27840" t="str">
            <v xml:space="preserve">BASURERO PLASTICOS  CON TIPO DE TAPA VAIVEN 20 LITROS									 									</v>
          </cell>
          <cell r="D27840" t="str">
            <v>UD</v>
          </cell>
          <cell r="F27840" t="str">
            <v>2227</v>
          </cell>
        </row>
        <row r="27841">
          <cell r="A27841">
            <v>430020068</v>
          </cell>
          <cell r="B27841" t="str">
            <v xml:space="preserve">BASURERO PLASTICOS  CON TIPO DE TAPA VAIVEN 42 LITROS									 									</v>
          </cell>
          <cell r="D27841" t="str">
            <v>UD</v>
          </cell>
          <cell r="F27841" t="str">
            <v>2227</v>
          </cell>
        </row>
        <row r="27842">
          <cell r="A27842">
            <v>430020069</v>
          </cell>
          <cell r="B27842" t="str">
            <v xml:space="preserve">BASURERO 2 EN 1 PARA RECICLAJE CON DIVISION INTERNA, MATERIAL PLASTICO, CAPACIDAD: 50 L (+/- 6 L).									 									</v>
          </cell>
          <cell r="D27842" t="str">
            <v>UD</v>
          </cell>
          <cell r="F27842" t="str">
            <v>2227</v>
          </cell>
        </row>
        <row r="27843">
          <cell r="A27843">
            <v>430020070</v>
          </cell>
          <cell r="B27843" t="str">
            <v>BRILLO, ESPONJA DE ALAMBRE ACERADO, PARA LIMPIEZA.</v>
          </cell>
          <cell r="D27843" t="str">
            <v>KG</v>
          </cell>
          <cell r="F27843" t="str">
            <v>2227</v>
          </cell>
        </row>
        <row r="27844">
          <cell r="A27844">
            <v>430020071</v>
          </cell>
          <cell r="B27844" t="str">
            <v>MOPA DE MICROFIBRA DE  13CM X 40 CM  CON DOS AGUJEROS SOLAPAS.</v>
          </cell>
          <cell r="D27844" t="str">
            <v>UD</v>
          </cell>
          <cell r="F27844" t="str">
            <v>2227</v>
          </cell>
        </row>
        <row r="27845">
          <cell r="A27845">
            <v>430020072</v>
          </cell>
          <cell r="B27845" t="str">
            <v>MARCO Y PALO PARA MOPA DE MICROFIBRA DE 11CM X 40CM, PALO DE ALUMINIO RESISTENTE Y LIVIANO.</v>
          </cell>
          <cell r="D27845" t="str">
            <v>UD</v>
          </cell>
          <cell r="F27845" t="str">
            <v>2227</v>
          </cell>
        </row>
        <row r="27846">
          <cell r="A27846">
            <v>430020075</v>
          </cell>
          <cell r="B27846" t="str">
            <v>TUBO TELESCOPICO DE ALUMINIO PARA PISCINA.</v>
          </cell>
          <cell r="D27846" t="str">
            <v>UD</v>
          </cell>
          <cell r="F27846" t="str">
            <v>2233</v>
          </cell>
        </row>
        <row r="27847">
          <cell r="A27847">
            <v>430020076</v>
          </cell>
          <cell r="B27847" t="str">
            <v>PASCON PLANO PARA PISCINA</v>
          </cell>
          <cell r="D27847" t="str">
            <v>UD</v>
          </cell>
          <cell r="F27847" t="str">
            <v>2233</v>
          </cell>
        </row>
        <row r="27848">
          <cell r="A27848">
            <v>430020077</v>
          </cell>
          <cell r="B27848" t="str">
            <v>ASPIRADORA LIMPIAFONDO DE PISCINA</v>
          </cell>
          <cell r="D27848" t="str">
            <v>UD</v>
          </cell>
          <cell r="F27848" t="str">
            <v>2227</v>
          </cell>
        </row>
        <row r="27849">
          <cell r="A27849">
            <v>430020078</v>
          </cell>
          <cell r="B27849" t="str">
            <v xml:space="preserve"> MANGUERA PARA ASPIRADORA DE PISCINA</v>
          </cell>
          <cell r="D27849" t="str">
            <v>UD</v>
          </cell>
          <cell r="F27849" t="str">
            <v>2227</v>
          </cell>
        </row>
        <row r="27850">
          <cell r="A27850">
            <v>430020079</v>
          </cell>
          <cell r="B27850" t="str">
            <v>CEPILLO PLASTICO PARA LIMPIEZA DE PISCINA</v>
          </cell>
          <cell r="D27850" t="str">
            <v>UD</v>
          </cell>
          <cell r="F27850" t="str">
            <v>2227</v>
          </cell>
        </row>
        <row r="27851">
          <cell r="A27851">
            <v>430020080</v>
          </cell>
          <cell r="B27851" t="str">
            <v>CEPILLO PLASTICO, PEQUENO,  DE MANO,  RAIZ DE FIBRA PLASTICA.</v>
          </cell>
          <cell r="D27851" t="str">
            <v>UD</v>
          </cell>
          <cell r="F27851" t="str">
            <v>2227</v>
          </cell>
        </row>
        <row r="27852">
          <cell r="A27852">
            <v>430020081</v>
          </cell>
          <cell r="B27852" t="str">
            <v>CEPILLO DE FIBRA PLASTICA PARA PAREDES.</v>
          </cell>
          <cell r="D27852" t="str">
            <v>UD</v>
          </cell>
          <cell r="F27852" t="str">
            <v>2227</v>
          </cell>
        </row>
        <row r="27853">
          <cell r="A27853">
            <v>430020082</v>
          </cell>
          <cell r="B27853" t="str">
            <v>ORGANIZADOR PARA EQUIPO DE LIMPIEZA.</v>
          </cell>
          <cell r="D27853" t="str">
            <v>UD</v>
          </cell>
          <cell r="F27853" t="str">
            <v>2227</v>
          </cell>
        </row>
        <row r="27854">
          <cell r="A27854">
            <v>430020084</v>
          </cell>
          <cell r="B27854" t="str">
            <v>CHAMPU PARA ALFOMBRAS.</v>
          </cell>
          <cell r="D27854" t="str">
            <v>UD</v>
          </cell>
          <cell r="F27854" t="str">
            <v>2205</v>
          </cell>
        </row>
        <row r="27855">
          <cell r="A27855">
            <v>430020085</v>
          </cell>
          <cell r="B27855" t="str">
            <v>DESODORANTE EN SPRAY, ELIMINADOR DE MALOS OLORES, VARIEDAD DE FRAGANCIAS, PESO NETO 250 A 360 GRS.</v>
          </cell>
          <cell r="D27855" t="str">
            <v>UD</v>
          </cell>
          <cell r="F27855" t="str">
            <v>2227</v>
          </cell>
        </row>
        <row r="27856">
          <cell r="A27856">
            <v>430020086</v>
          </cell>
          <cell r="B27856" t="str">
            <v>AROMATIZANTE PARA VEHICULO, CUERPO DE CARTON Y POTENTE DURACION.</v>
          </cell>
          <cell r="D27856" t="str">
            <v>UD</v>
          </cell>
          <cell r="F27856" t="str">
            <v>2227</v>
          </cell>
        </row>
        <row r="27857">
          <cell r="A27857">
            <v>430020087</v>
          </cell>
          <cell r="B27857" t="str">
            <v>DESODORANTE AMBIENTAL, LIQUIDO, DEBERA SER FUNGICIDA, NO ES BIODEGRADABLE, COMPOSICION: ALCOHOL ETILICO, ACEITES ESENCIALES, AGUA.</v>
          </cell>
          <cell r="D27857" t="str">
            <v>UD</v>
          </cell>
          <cell r="F27857" t="str">
            <v>2227</v>
          </cell>
        </row>
        <row r="27858">
          <cell r="A27858">
            <v>430020088</v>
          </cell>
          <cell r="B27858" t="str">
            <v xml:space="preserve">DESODORANTE AMBIENTAL PASTILLA. </v>
          </cell>
          <cell r="D27858" t="str">
            <v>UD</v>
          </cell>
          <cell r="F27858" t="str">
            <v>2227</v>
          </cell>
        </row>
        <row r="27859">
          <cell r="A27859">
            <v>430020089</v>
          </cell>
          <cell r="B27859" t="str">
            <v>TAPA PARA CONTENEDOR VOLCADOR PARA ACARREAR BASURA</v>
          </cell>
          <cell r="D27859" t="str">
            <v>UD</v>
          </cell>
          <cell r="F27859" t="str">
            <v>2227</v>
          </cell>
        </row>
        <row r="27860">
          <cell r="A27860">
            <v>430020090</v>
          </cell>
          <cell r="B27860" t="str">
            <v>ESCOBA PARA LIMPIEZA DE PISOS</v>
          </cell>
          <cell r="D27860" t="str">
            <v>UD</v>
          </cell>
          <cell r="F27860" t="str">
            <v>2227</v>
          </cell>
        </row>
        <row r="27861">
          <cell r="A27861">
            <v>430020092</v>
          </cell>
          <cell r="B27861" t="str">
            <v>ESCOBILLAS DE MANO.</v>
          </cell>
          <cell r="D27861" t="str">
            <v>UD</v>
          </cell>
          <cell r="F27861" t="str">
            <v>2227</v>
          </cell>
        </row>
        <row r="27862">
          <cell r="A27862">
            <v>430020093</v>
          </cell>
          <cell r="B27862" t="str">
            <v>PALO METALICO RECUBIERTO PARA ESCOBA ALTURA DE 120 CM A 140 CM.</v>
          </cell>
          <cell r="D27862" t="str">
            <v>UD</v>
          </cell>
          <cell r="F27862" t="str">
            <v>2227</v>
          </cell>
        </row>
        <row r="27863">
          <cell r="A27863">
            <v>430020094</v>
          </cell>
          <cell r="B27863" t="str">
            <v>ESCOBA  PLASTICA CON PALO DE MADERA, TAMAÑO MEDIANA CON FIBRA PLASTICA.</v>
          </cell>
          <cell r="D27863" t="str">
            <v>UD</v>
          </cell>
          <cell r="F27863" t="str">
            <v>2227</v>
          </cell>
        </row>
        <row r="27864">
          <cell r="A27864">
            <v>430020095</v>
          </cell>
          <cell r="B27864" t="str">
            <v>ESCOBAS CON DE FIBRA DE POLIPROPILENO HENDIDAS, CON MEDIDAS DE : ANCHO DE BASE 30 CMS (+-) 3CMS, LARGO DE LAS CERDAS 11 CMS (+-) 1 CM, DEBE INCLUIR PALO DE ALUMINIO  DE 1,55 MTS.</v>
          </cell>
          <cell r="D27864" t="str">
            <v>UD</v>
          </cell>
          <cell r="F27864" t="str">
            <v>2227</v>
          </cell>
        </row>
        <row r="27865">
          <cell r="A27865">
            <v>430020096</v>
          </cell>
          <cell r="B27865" t="str">
            <v>BASE DE ESCOBA,  CON MEDIDAS DE : ANCHO DE BASE 30 CMS (+-) 3CMS, LARGO DE LAS CERDAS 11 CMS (+-) 1 CM</v>
          </cell>
          <cell r="D27865" t="str">
            <v>UD</v>
          </cell>
          <cell r="F27865" t="str">
            <v>2227</v>
          </cell>
        </row>
        <row r="27866">
          <cell r="A27866">
            <v>430020097</v>
          </cell>
          <cell r="B27866" t="str">
            <v>ESCOBA,  CON MEDIDAS DE : ANCHO DE BASE 30 CMS. DE LARGO POR 4.5  PULGADAS DE ANCHO APROXIMADAMENTE, LARGO DE LA FIBRA 10CMS, MEDIDAS DEL PALO 2,30 METROS, MADERA</v>
          </cell>
          <cell r="D27866" t="str">
            <v>UD</v>
          </cell>
          <cell r="F27866" t="str">
            <v>2227</v>
          </cell>
        </row>
        <row r="27867">
          <cell r="A27867">
            <v>430020098</v>
          </cell>
          <cell r="B27867" t="str">
            <v>ACOPLE CON EXTENSION (TUBO) PARA ESCOBA,  EL ACOPLE Y LA EXTENSION  DEBERAN ESTAR CONSTUIDO EN ALUMINIO, LA EXTENSION (TUBO) DEBERA TENER UNA MEDIDA DE 1,80 METROS DE LARGO</v>
          </cell>
          <cell r="D27867" t="str">
            <v>UD</v>
          </cell>
          <cell r="F27867" t="str">
            <v>2227</v>
          </cell>
        </row>
        <row r="27868">
          <cell r="A27868">
            <v>430020100</v>
          </cell>
          <cell r="B27868" t="str">
            <v>CEJILLA PARA LIMPIEZA DE VENTANAS.</v>
          </cell>
          <cell r="D27868" t="str">
            <v>UD</v>
          </cell>
          <cell r="F27868" t="str">
            <v>2227</v>
          </cell>
        </row>
        <row r="27869">
          <cell r="A27869">
            <v>430020101</v>
          </cell>
          <cell r="B27869" t="str">
            <v>CEJILLA PARA LIMPIEZA DE PISOS CON UNA MEDIDA DE LA BASE DE 55 CM (22") Y EN PALO DE 155CM.</v>
          </cell>
          <cell r="D27869" t="str">
            <v>UD</v>
          </cell>
          <cell r="F27869" t="str">
            <v>2227</v>
          </cell>
        </row>
        <row r="27870">
          <cell r="A27870">
            <v>430020104</v>
          </cell>
          <cell r="B27870" t="str">
            <v>ESCOBON, PALO DE MADERA ESTANDAR,  DISEÑADOS EN FIBRA DURA DE NO MENOS DE 2 PULGADAS DE LARGO.</v>
          </cell>
          <cell r="D27870" t="str">
            <v>UD</v>
          </cell>
          <cell r="F27870" t="str">
            <v>2227</v>
          </cell>
        </row>
        <row r="27871">
          <cell r="A27871">
            <v>430020105</v>
          </cell>
          <cell r="B27871" t="str">
            <v>ESCOBON,  CON MANGO DE FIBRA DE VIDRIO, CEPILLO 50 CM DE LARGO, 6 CM DE ANCHO CERDAS DE NYLON  APROXIMADAMENTE 6CM DE ALTO. .</v>
          </cell>
          <cell r="D27871" t="str">
            <v>UD</v>
          </cell>
          <cell r="F27871" t="str">
            <v>2227</v>
          </cell>
        </row>
        <row r="27872">
          <cell r="A27872">
            <v>430020107</v>
          </cell>
          <cell r="B27872" t="str">
            <v>EXPRIMIDOR (ESCURRIDOR) DE MECHAS PARA PISO, METALICO.</v>
          </cell>
          <cell r="D27872" t="str">
            <v>UD</v>
          </cell>
          <cell r="F27872" t="str">
            <v>2227</v>
          </cell>
        </row>
        <row r="27873">
          <cell r="A27873">
            <v>430020108</v>
          </cell>
          <cell r="B27873" t="str">
            <v>EXPRIMIDOR (ESCURRIDOR) DE MECHAS PARA PISO PLASTICO</v>
          </cell>
          <cell r="D27873" t="str">
            <v>UD</v>
          </cell>
          <cell r="F27873" t="str">
            <v>2227</v>
          </cell>
        </row>
        <row r="27874">
          <cell r="A27874">
            <v>430020109</v>
          </cell>
          <cell r="B27874" t="str">
            <v>GANCHOS PARA PISO , CON PALO DE MADERA, 1.70 METROS.</v>
          </cell>
          <cell r="D27874" t="str">
            <v>UD</v>
          </cell>
          <cell r="F27874" t="str">
            <v>2227</v>
          </cell>
        </row>
        <row r="27875">
          <cell r="A27875">
            <v>430020110</v>
          </cell>
          <cell r="B27875" t="str">
            <v>GANCHO PARA LIMPIEZA DE PISOS, METALICO.</v>
          </cell>
          <cell r="D27875" t="str">
            <v>UD</v>
          </cell>
          <cell r="F27875" t="str">
            <v>2227</v>
          </cell>
        </row>
        <row r="27876">
          <cell r="A27876">
            <v>430020111</v>
          </cell>
          <cell r="B27876" t="str">
            <v>GANCHO PARA LIMPIEZA DE PISOS</v>
          </cell>
          <cell r="D27876" t="str">
            <v>UD</v>
          </cell>
          <cell r="F27876" t="str">
            <v>2227</v>
          </cell>
        </row>
        <row r="27877">
          <cell r="A27877">
            <v>430020112</v>
          </cell>
          <cell r="B27877" t="str">
            <v xml:space="preserve">ORILLERO PARA LIMPIAR PISOS.									 									</v>
          </cell>
          <cell r="D27877" t="str">
            <v>UD</v>
          </cell>
          <cell r="F27877" t="str">
            <v>2227</v>
          </cell>
        </row>
        <row r="27878">
          <cell r="A27878">
            <v>430020114</v>
          </cell>
          <cell r="B27878" t="str">
            <v>FIBRA CORRIENTE DE NYLON (ESPONJA) LIMPIADORA COLOR VERDE DE 15 X 10 CMS PARA EL LAVADO DE VAJILLAS Y OTRAS SUPERFICIES DE METAL.</v>
          </cell>
          <cell r="D27878" t="str">
            <v>UD</v>
          </cell>
          <cell r="F27878" t="str">
            <v>2227</v>
          </cell>
        </row>
        <row r="27879">
          <cell r="A27879">
            <v>430020115</v>
          </cell>
          <cell r="B27879" t="str">
            <v>GUANTE DE NITRILO ANTIALERGICO MULTIUSO TALLA XL O 10.</v>
          </cell>
          <cell r="D27879" t="str">
            <v>PR</v>
          </cell>
          <cell r="F27879" t="str">
            <v>2227</v>
          </cell>
        </row>
        <row r="27880">
          <cell r="A27880">
            <v>430020116</v>
          </cell>
          <cell r="B27880" t="str">
            <v>GUANTE DE NITRILO ANTIALERGICO MULTIUSO TALLA L O 9.</v>
          </cell>
          <cell r="D27880" t="str">
            <v>PR</v>
          </cell>
          <cell r="F27880" t="str">
            <v>2227</v>
          </cell>
        </row>
        <row r="27881">
          <cell r="A27881">
            <v>430020117</v>
          </cell>
          <cell r="B27881" t="str">
            <v>GUANTE DE NITRILO ANTIALERGICO MULTIUSO TALLA M U 8.</v>
          </cell>
          <cell r="D27881" t="str">
            <v>PR</v>
          </cell>
          <cell r="F27881" t="str">
            <v>2227</v>
          </cell>
        </row>
        <row r="27882">
          <cell r="A27882">
            <v>430020118</v>
          </cell>
          <cell r="B27882" t="str">
            <v>GUANTES DE NITRILO REUTILIZABLES TALLA 7.</v>
          </cell>
          <cell r="D27882" t="str">
            <v>UD</v>
          </cell>
          <cell r="F27882" t="str">
            <v>2227</v>
          </cell>
        </row>
        <row r="27883">
          <cell r="A27883">
            <v>430020119</v>
          </cell>
          <cell r="B27883" t="str">
            <v>GUANTE DE HULE ANTIALERGICOS PARA USO EN LIMPIEZA TALLA XL, COLOR AMARILLO</v>
          </cell>
          <cell r="D27883" t="str">
            <v>PR</v>
          </cell>
          <cell r="F27883" t="str">
            <v>2227</v>
          </cell>
        </row>
        <row r="27884">
          <cell r="A27884">
            <v>430020121</v>
          </cell>
          <cell r="B27884" t="str">
            <v>GUANTES AMARILLOS DE 18 MILIMETROS DE ESPESOR TALLA L</v>
          </cell>
          <cell r="D27884" t="str">
            <v>PR</v>
          </cell>
          <cell r="F27884" t="str">
            <v>2227</v>
          </cell>
        </row>
        <row r="27885">
          <cell r="A27885">
            <v>430020122</v>
          </cell>
          <cell r="B27885" t="str">
            <v>GUANTES DE NITRILO AMBIDEXTROS PARA LABORES DE ASEO Y LIMPIEZA. TALLA S.</v>
          </cell>
          <cell r="D27885" t="str">
            <v>UD</v>
          </cell>
          <cell r="F27885" t="str">
            <v>2228</v>
          </cell>
        </row>
        <row r="27886">
          <cell r="A27886">
            <v>430020123</v>
          </cell>
          <cell r="B27886" t="str">
            <v>GUANTES AMARILLOS DE 18 MILIMETROS DE ESPESOR TALLA XL</v>
          </cell>
          <cell r="D27886" t="str">
            <v>PR</v>
          </cell>
          <cell r="F27886" t="str">
            <v>2227</v>
          </cell>
        </row>
        <row r="27887">
          <cell r="A27887">
            <v>430020124</v>
          </cell>
          <cell r="B27887" t="str">
            <v>GUANTE DE HULE ANTIALERGICO PARA USO EN LIMPIEZA TALLA M, USO DOMESTICO.</v>
          </cell>
          <cell r="D27887" t="str">
            <v>PR</v>
          </cell>
          <cell r="F27887" t="str">
            <v>2227</v>
          </cell>
        </row>
        <row r="27888">
          <cell r="A27888">
            <v>430020125</v>
          </cell>
          <cell r="B27888" t="str">
            <v>GUANTE DE HULE ANTIALERGICO PARA USO EN LIMPIEZA TALLA S, USO DOMESTICO.</v>
          </cell>
          <cell r="D27888" t="str">
            <v>PR</v>
          </cell>
          <cell r="F27888" t="str">
            <v>2227</v>
          </cell>
        </row>
        <row r="27889">
          <cell r="A27889">
            <v>430020126</v>
          </cell>
          <cell r="B27889" t="str">
            <v>GUANTE DE HULE ANTIALERGICOS PARA USO EN LIMPIEZA TALLA L, USO DOMESTICO.</v>
          </cell>
          <cell r="D27889" t="str">
            <v>PR</v>
          </cell>
          <cell r="F27889" t="str">
            <v>2227</v>
          </cell>
        </row>
        <row r="27890">
          <cell r="A27890">
            <v>430020127</v>
          </cell>
          <cell r="B27890" t="str">
            <v>GUANTES DE NITRILO AMBIDEXTROS PARA LABORES DE ASEO Y LIMPIEZA. TALLA M.</v>
          </cell>
          <cell r="D27890" t="str">
            <v>UD</v>
          </cell>
          <cell r="F27890" t="str">
            <v>2228</v>
          </cell>
        </row>
        <row r="27891">
          <cell r="A27891">
            <v>430020128</v>
          </cell>
          <cell r="B27891" t="str">
            <v>GUANTES DE NITRILO AMBIDEXTROS PARA LABORES DE ASEO Y LIMPIEZA. TALLA L.</v>
          </cell>
          <cell r="D27891" t="str">
            <v>UD</v>
          </cell>
          <cell r="F27891" t="str">
            <v>2228</v>
          </cell>
        </row>
        <row r="27892">
          <cell r="A27892">
            <v>430020129</v>
          </cell>
          <cell r="B27892" t="str">
            <v>HISOPO PARA LIMPIEZA DE INODOROS DE MATERIAL PLASTICO RESISTENTE, CON CERDAS GRUESAS Y ABUNDANTES. COLOR: ANARANJADO</v>
          </cell>
          <cell r="D27892" t="str">
            <v>UD</v>
          </cell>
          <cell r="F27892" t="str">
            <v>2227</v>
          </cell>
        </row>
        <row r="27893">
          <cell r="A27893">
            <v>430020130</v>
          </cell>
          <cell r="B27893" t="str">
            <v>HISOPO PARA LIMPIEZA DE BAÑOS</v>
          </cell>
          <cell r="D27893" t="str">
            <v>UD</v>
          </cell>
          <cell r="F27893" t="str">
            <v>2227</v>
          </cell>
        </row>
        <row r="27894">
          <cell r="A27894">
            <v>430020131</v>
          </cell>
          <cell r="B27894" t="str">
            <v>HISOPO PARA LIMPIEZA DE BAÑOS COLOR AZUL</v>
          </cell>
          <cell r="D27894" t="str">
            <v>UD</v>
          </cell>
          <cell r="F27894" t="str">
            <v>2227</v>
          </cell>
        </row>
        <row r="27895">
          <cell r="A27895">
            <v>430020132</v>
          </cell>
          <cell r="B27895" t="str">
            <v>HISOPO PARA LIMPIEZA DE BAÑOS COLOR ROJO.</v>
          </cell>
          <cell r="D27895" t="str">
            <v>UD</v>
          </cell>
          <cell r="F27895" t="str">
            <v>2227</v>
          </cell>
        </row>
        <row r="27896">
          <cell r="A27896">
            <v>430020133</v>
          </cell>
          <cell r="B27896" t="str">
            <v>LIMPIADOR EQUIPO DE OFICINA.</v>
          </cell>
          <cell r="D27896" t="str">
            <v>UD</v>
          </cell>
          <cell r="F27896" t="str">
            <v>2205</v>
          </cell>
        </row>
        <row r="27897">
          <cell r="A27897">
            <v>430020134</v>
          </cell>
          <cell r="B27897" t="str">
            <v>LIMPIADOR PARA ALUMINIOS.</v>
          </cell>
          <cell r="D27897" t="str">
            <v>UD</v>
          </cell>
          <cell r="F27897" t="str">
            <v>2205</v>
          </cell>
        </row>
        <row r="27898">
          <cell r="A27898">
            <v>430020135</v>
          </cell>
          <cell r="B27898" t="str">
            <v>PAÑUELOS DESECHABLES, SUAVE AL TACTO Y DE BUENA ABSORCION, FABRICADOS EN EXTRACTO DE SEDA, DE DOBLE HOJA, MEDIDAS: 216 MM X 205 MM (+- 20 MM),</v>
          </cell>
          <cell r="D27898" t="str">
            <v>CJ</v>
          </cell>
          <cell r="F27898" t="str">
            <v>2210</v>
          </cell>
        </row>
        <row r="27899">
          <cell r="A27899">
            <v>430020136</v>
          </cell>
          <cell r="B27899" t="str">
            <v>HISOPO PARA LIMPIEZA DE BAÑOS COLOR BLANCO.</v>
          </cell>
          <cell r="D27899" t="str">
            <v>UD</v>
          </cell>
          <cell r="F27899" t="str">
            <v>2227</v>
          </cell>
        </row>
        <row r="27900">
          <cell r="A27900">
            <v>430020137</v>
          </cell>
          <cell r="B27900" t="str">
            <v>HISOPO PARA LIMPIEZA DE BAÑOS COLOR AMARILLO.</v>
          </cell>
          <cell r="D27900" t="str">
            <v>UD</v>
          </cell>
          <cell r="F27900" t="str">
            <v>2227</v>
          </cell>
        </row>
        <row r="27901">
          <cell r="A27901">
            <v>430020139</v>
          </cell>
          <cell r="B27901" t="str">
            <v>HISOPO PARA LIMPIEZA DE BAÑOS COLOR VERDE.</v>
          </cell>
          <cell r="D27901" t="str">
            <v>UD</v>
          </cell>
          <cell r="F27901" t="str">
            <v>2227</v>
          </cell>
        </row>
        <row r="27902">
          <cell r="A27902">
            <v>430020140</v>
          </cell>
          <cell r="B27902" t="str">
            <v>MECHAS PARA LIMPIAR PISOS.</v>
          </cell>
          <cell r="D27902" t="str">
            <v>UD</v>
          </cell>
          <cell r="F27902" t="str">
            <v>2227</v>
          </cell>
        </row>
        <row r="27903">
          <cell r="A27903">
            <v>430020141</v>
          </cell>
          <cell r="B27903" t="str">
            <v>MECHAS PARA LIMPIAR PISOS NO. 40 (APROXIMADAMENTE 16 ONZAS), TIPO BIEN, REFORZADAS DE ALGODON</v>
          </cell>
          <cell r="D27903" t="str">
            <v>UD</v>
          </cell>
          <cell r="F27903" t="str">
            <v>2227</v>
          </cell>
        </row>
        <row r="27904">
          <cell r="A27904">
            <v>430020142</v>
          </cell>
          <cell r="B27904" t="str">
            <v>MECHA PARA LIMPIAR PISOS NO. 50 COLOR AZUL</v>
          </cell>
          <cell r="D27904" t="str">
            <v>UD</v>
          </cell>
          <cell r="F27904" t="str">
            <v>2227</v>
          </cell>
        </row>
        <row r="27905">
          <cell r="A27905">
            <v>430020143</v>
          </cell>
          <cell r="B27905" t="str">
            <v>PADS O ESPONJA PARA PISO DE 20".</v>
          </cell>
          <cell r="D27905" t="str">
            <v>UD</v>
          </cell>
          <cell r="F27905" t="str">
            <v>2227</v>
          </cell>
        </row>
        <row r="27906">
          <cell r="A27906">
            <v>430020144</v>
          </cell>
          <cell r="B27906" t="str">
            <v>PADS O ESPONJA PARA PISO DE 17".</v>
          </cell>
          <cell r="D27906" t="str">
            <v>UD</v>
          </cell>
          <cell r="F27906" t="str">
            <v>2227</v>
          </cell>
        </row>
        <row r="27907">
          <cell r="A27907">
            <v>430020145</v>
          </cell>
          <cell r="B27907" t="str">
            <v>FELPA PARA PISOS, 431, 8 MM (17 PULG), MATERIAL: FIBRA DE POLIESTER NO TEJIDO, PARA USO EN CEPILLO ELECTRICO</v>
          </cell>
          <cell r="D27907" t="str">
            <v>UD</v>
          </cell>
          <cell r="F27907" t="str">
            <v>2227</v>
          </cell>
        </row>
        <row r="27908">
          <cell r="A27908">
            <v>430020146</v>
          </cell>
          <cell r="B27908" t="str">
            <v xml:space="preserve">MOPA DE ALGODON. </v>
          </cell>
          <cell r="D27908" t="str">
            <v>UD</v>
          </cell>
          <cell r="F27908" t="str">
            <v>2227</v>
          </cell>
        </row>
        <row r="27909">
          <cell r="A27909">
            <v>430020147</v>
          </cell>
          <cell r="B27909" t="str">
            <v>SERVILLETA CORRIENTE DE 32,5 X 16,5 CENTIMETROS, EN PPAQUETES CON 100 UNIDADES, COLOR BLANCO, ALTO NIVEL DE BLANCURA SUPERIOR AL 90%, LIBRE DE PARTICULAS E IMPUREZAS.</v>
          </cell>
          <cell r="D27909" t="str">
            <v>UD</v>
          </cell>
          <cell r="F27909" t="str">
            <v>2210</v>
          </cell>
        </row>
        <row r="27910">
          <cell r="A27910">
            <v>430020148</v>
          </cell>
          <cell r="B27910" t="str">
            <v xml:space="preserve">TOALLA DE LIMPIEZA, ANTIBACTERIAL, LAVABLE.  									 									 </v>
          </cell>
          <cell r="D27910" t="str">
            <v>RO</v>
          </cell>
          <cell r="F27910" t="str">
            <v>2227</v>
          </cell>
        </row>
        <row r="27911">
          <cell r="A27911">
            <v>430020149</v>
          </cell>
          <cell r="B27911" t="str">
            <v>TOALLAS DE PAPEL BLANCO TIPO MAYORDOMO,   ANCHO DE LA HOJA ENTRE 28 CMS. ± 1 CMS.  LARGO DE LA HOJA ENTRE 17.8 A 20 CENTIMETROS.</v>
          </cell>
          <cell r="D27911" t="str">
            <v>UD</v>
          </cell>
          <cell r="F27911" t="str">
            <v>2210</v>
          </cell>
        </row>
        <row r="27912">
          <cell r="A27912">
            <v>430020152</v>
          </cell>
          <cell r="B27912" t="str">
            <v>TOALLA DE PAPEL INTERFOLIADA, PARA MANOS, PARA USO EN  DISPENSADOR.</v>
          </cell>
          <cell r="D27912" t="str">
            <v>UD</v>
          </cell>
          <cell r="F27912" t="str">
            <v>2210</v>
          </cell>
        </row>
        <row r="27913">
          <cell r="A27913">
            <v>430020153</v>
          </cell>
          <cell r="B27913" t="str">
            <v>TOALLA DE PAPEL  COLOR  NATURAL, DESECHABLE, PARA SECADO DE MANOS O USO EN COSINA,  HOJA DOBLE (2 PLIEGOS), EMPACADA EN BULTO DE POLIETILENO CON 24 ROLLOS, ANCHO DE LA HOJA 280 MM,</v>
          </cell>
          <cell r="D27913" t="str">
            <v>RO</v>
          </cell>
          <cell r="F27913" t="str">
            <v>2210</v>
          </cell>
        </row>
        <row r="27914">
          <cell r="A27914">
            <v>430020154</v>
          </cell>
          <cell r="B27914" t="str">
            <v>TOALLAS DE PAPEL DE MANO TIPO C-FOLD</v>
          </cell>
          <cell r="D27914" t="str">
            <v>UD</v>
          </cell>
          <cell r="F27914" t="str">
            <v>2210</v>
          </cell>
        </row>
        <row r="27915">
          <cell r="A27915">
            <v>430020155</v>
          </cell>
          <cell r="B27915" t="str">
            <v>TOALLA DE PAPEL, DOBLE HOJA, BLANCO, CON CELDAS ABSORBENTES, EN PRESENTACION DE 95 A 100 HOJAS POR ROLLO.</v>
          </cell>
          <cell r="D27915" t="str">
            <v>UD</v>
          </cell>
          <cell r="F27915" t="str">
            <v>2210</v>
          </cell>
        </row>
        <row r="27916">
          <cell r="A27916">
            <v>430020156</v>
          </cell>
          <cell r="B27916" t="str">
            <v>TOALLAS PARA LIMPIEZA</v>
          </cell>
          <cell r="D27916" t="str">
            <v>RO</v>
          </cell>
          <cell r="F27916" t="str">
            <v>2227</v>
          </cell>
        </row>
        <row r="27917">
          <cell r="A27917">
            <v>430020157</v>
          </cell>
          <cell r="B27917" t="str">
            <v>TOALLAS DE COCINA REUTILIZABLES Y LAVABLES, S.   MEDIDAS DE CADA  HOJA (20,8 CM X 27,5 CM ) +- 2 CM.</v>
          </cell>
          <cell r="D27917" t="str">
            <v>UD</v>
          </cell>
          <cell r="F27917" t="str">
            <v>2210</v>
          </cell>
        </row>
        <row r="27918">
          <cell r="A27918">
            <v>430020158</v>
          </cell>
          <cell r="B27918" t="str">
            <v>PAÑUELOS DESECHABLES,  MEDIDAS DE 22CN DE LARGO POR 21CM DE ANCHO.</v>
          </cell>
          <cell r="D27918" t="str">
            <v>UD</v>
          </cell>
          <cell r="F27918" t="str">
            <v>2210</v>
          </cell>
        </row>
        <row r="27919">
          <cell r="A27919">
            <v>430020159</v>
          </cell>
          <cell r="B27919" t="str">
            <v>PAPEL HIGIENCIO EN ROLLO DE 450 A 500 HOJAS DOBLES.</v>
          </cell>
          <cell r="D27919" t="str">
            <v>UD</v>
          </cell>
          <cell r="F27919" t="str">
            <v>2210</v>
          </cell>
        </row>
        <row r="27920">
          <cell r="A27920">
            <v>430020160</v>
          </cell>
          <cell r="B27920" t="str">
            <v>PAPEL HIGIENICO</v>
          </cell>
          <cell r="D27920" t="str">
            <v>RO</v>
          </cell>
          <cell r="F27920" t="str">
            <v>2210</v>
          </cell>
        </row>
        <row r="27921">
          <cell r="A27921">
            <v>430020161</v>
          </cell>
          <cell r="B27921" t="str">
            <v>SERVILLETA DESCARTABLE (DESECHABLE), COLOR BLANCO,  LARGO  20.3 CM (+-1,3 CM), DE ANCHO 10 CM (+-1CM)</v>
          </cell>
          <cell r="D27921" t="str">
            <v>PQ</v>
          </cell>
          <cell r="F27921" t="str">
            <v>2210</v>
          </cell>
        </row>
        <row r="27922">
          <cell r="A27922">
            <v>430020162</v>
          </cell>
          <cell r="B27922" t="str">
            <v>PAPEL HIGIENICO TIPO JUMBO ROLL, EN HOJA SENCILLA. ANCHO DE LA HOJA 98MM ± 10 MM, 500 METROS DE LONGITUD DIAMETRO DEL ROLLO 242 MM. ± 10 MM.</v>
          </cell>
          <cell r="D27922" t="str">
            <v>RO</v>
          </cell>
          <cell r="F27922" t="str">
            <v>2210</v>
          </cell>
        </row>
        <row r="27923">
          <cell r="A27923">
            <v>430020163</v>
          </cell>
          <cell r="B27923" t="str">
            <v>BASURERO PLASTICO DE 360 LITROS CON TAPA Y RUEDAS PARA DESECHO COMUN, COLOR GRIS.</v>
          </cell>
          <cell r="D27923" t="str">
            <v>UD</v>
          </cell>
          <cell r="F27923" t="str">
            <v>2227</v>
          </cell>
        </row>
        <row r="27924">
          <cell r="A27924">
            <v>430020164</v>
          </cell>
          <cell r="B27924" t="str">
            <v>BASURERO PLASTICO CON PEDAL, CAPACIDAD DE 20 A 30 LITROS.</v>
          </cell>
          <cell r="D27924" t="str">
            <v>UD</v>
          </cell>
          <cell r="F27924" t="str">
            <v>2227</v>
          </cell>
        </row>
        <row r="27925">
          <cell r="A27925">
            <v>430020165</v>
          </cell>
          <cell r="B27925" t="str">
            <v>BASURERO PARA OFICINA CON CAPACIDAD DE 26 +/- 2 LITROS, CON TAPA TIPO VAIVEN.</v>
          </cell>
          <cell r="D27925" t="str">
            <v>UD</v>
          </cell>
          <cell r="F27925" t="str">
            <v>2227</v>
          </cell>
        </row>
        <row r="27926">
          <cell r="A27926">
            <v>430020166</v>
          </cell>
          <cell r="B27926" t="str">
            <v>BASURERO PLASTICO GRANDE DE 240 LITROS CON RUEDAS Y TAPA.</v>
          </cell>
          <cell r="D27926" t="str">
            <v>UD</v>
          </cell>
          <cell r="F27926" t="str">
            <v>2227</v>
          </cell>
        </row>
        <row r="27927">
          <cell r="A27927">
            <v>430020167</v>
          </cell>
          <cell r="B27927" t="str">
            <v>BASURERO PLASTICO DE 360 LITROS CON TAPA Y RUEDAS PARA DESECHO BIOINFECCIOSO, COLOR ROJO.</v>
          </cell>
          <cell r="D27927" t="str">
            <v>UD</v>
          </cell>
          <cell r="F27927" t="str">
            <v>2227</v>
          </cell>
        </row>
        <row r="27928">
          <cell r="A27928">
            <v>430020168</v>
          </cell>
          <cell r="B27928" t="str">
            <v>TAPA TIPO VAIVEN PARA BASURERO DE OFICINA.</v>
          </cell>
          <cell r="D27928" t="str">
            <v>UD</v>
          </cell>
          <cell r="F27928" t="str">
            <v>2227</v>
          </cell>
        </row>
        <row r="27929">
          <cell r="A27929">
            <v>430020169</v>
          </cell>
          <cell r="B27929" t="str">
            <v>BASURERO MEDIANO, FABRICADO EN PLÀSTICO, MEDIDAS DE 41 CMS DE ALTO X 40 CMS DE ANCHO POR 35 CMS DE FONDO, CAPACIDAD DE 30 LITROS.</v>
          </cell>
          <cell r="D27929" t="str">
            <v>UD</v>
          </cell>
          <cell r="F27929" t="str">
            <v>2227</v>
          </cell>
        </row>
        <row r="27930">
          <cell r="A27930">
            <v>430020170</v>
          </cell>
          <cell r="B27930" t="str">
            <v>RECIPIENTES PARA RECICLAR, COLOR AZUL, PARA RECICLAR PLASTICO, QUE SE INDIQUE EL SIMBOLO UNIVERSAL DE RECICLAJE.</v>
          </cell>
          <cell r="D27930" t="str">
            <v>UD</v>
          </cell>
          <cell r="F27930" t="str">
            <v>2227</v>
          </cell>
        </row>
        <row r="27931">
          <cell r="A27931">
            <v>430020171</v>
          </cell>
          <cell r="B27931" t="str">
            <v>RECIPIENTES PARA RECICLAR, COLOR VERDE, PARA RECICLAR VIDRIO, QUE SE INDIQUE EL SIMBOLO UNIVERSAL DE RECICLAJE.</v>
          </cell>
          <cell r="D27931" t="str">
            <v>UD</v>
          </cell>
          <cell r="F27931" t="str">
            <v>2227</v>
          </cell>
        </row>
        <row r="27932">
          <cell r="A27932">
            <v>430020172</v>
          </cell>
          <cell r="B27932" t="str">
            <v>RECIPIENTES PARA RECICLAR, COLOR NARANJA, PARA RECICLAR DESECHOS ORGANICOS, QUE SE INDIQUE EL SIMBOLO UNIVERSAL DE RECICLAJE.</v>
          </cell>
          <cell r="D27932" t="str">
            <v>UD</v>
          </cell>
          <cell r="F27932" t="str">
            <v>2227</v>
          </cell>
        </row>
        <row r="27933">
          <cell r="A27933">
            <v>430020173</v>
          </cell>
          <cell r="B27933" t="str">
            <v>TOALLAS DE PAPEL INTERFOLIADA, PARA USO EN DISPENSADOR, MEDIDAS DE LA HOJA: 25 +/- 1 CMS X 25 +/- 1 CMS.</v>
          </cell>
          <cell r="D27933" t="str">
            <v>UD</v>
          </cell>
          <cell r="F27933" t="str">
            <v>2210</v>
          </cell>
        </row>
        <row r="27934">
          <cell r="A27934">
            <v>430020174</v>
          </cell>
          <cell r="B27934" t="str">
            <v xml:space="preserve">BASUREROS PUNTOS ECOLOGICOS PLASTICOS DE TRES PLAZAS O DEPOSITOS, ENGANCHABLES ENTRE SI, CAPACIDAD DE 87 LITROS +/-1.									 									</v>
          </cell>
          <cell r="D27934" t="str">
            <v>UD</v>
          </cell>
          <cell r="F27934" t="str">
            <v>2227</v>
          </cell>
        </row>
        <row r="27935">
          <cell r="A27935">
            <v>430020175</v>
          </cell>
          <cell r="B27935" t="str">
            <v>RECIPIENTES PARA RECICLAR, COLOR GRIS, PARA RECICLAR CARTON, PAPEL PERIODICO Y SIMILARES,  QUE SE INDIQUE EL SIMBOLO UNIVERSAL DE RECICLAJE.</v>
          </cell>
          <cell r="D27935" t="str">
            <v>UD</v>
          </cell>
          <cell r="F27935" t="str">
            <v>2227</v>
          </cell>
        </row>
        <row r="27936">
          <cell r="A27936">
            <v>430020176</v>
          </cell>
          <cell r="B27936" t="str">
            <v>PUNTO ECOLOGICO, CON ESTRUCTURA METALICA,PARA CINCO UNIDADES DE 55 +/-5 LITROS CADA BASURERO</v>
          </cell>
          <cell r="D27936" t="str">
            <v>UD</v>
          </cell>
          <cell r="F27936" t="str">
            <v>2227</v>
          </cell>
        </row>
        <row r="27937">
          <cell r="A27937">
            <v>430020177</v>
          </cell>
          <cell r="B27937" t="str">
            <v>RECIPIENTES PARA RECICLAR COLOR AMARILLO PARA RESCICLAR ALUMINIO, QUE SE INDIQUE EL SIMBOLO UNIVERSAL DE RECICLAJE.</v>
          </cell>
          <cell r="D27937" t="str">
            <v>UD</v>
          </cell>
          <cell r="F27937" t="str">
            <v>2227</v>
          </cell>
        </row>
        <row r="27938">
          <cell r="A27938">
            <v>430020178</v>
          </cell>
          <cell r="B27938" t="str">
            <v>BASURERO CON PEDAL  DE PLASTICO CON CAPACIDAD DE 45 ± 5 LITROS COLOR NEGRO.</v>
          </cell>
          <cell r="D27938" t="str">
            <v>UD</v>
          </cell>
          <cell r="F27938" t="str">
            <v>2227</v>
          </cell>
        </row>
        <row r="27939">
          <cell r="A27939">
            <v>430020179</v>
          </cell>
          <cell r="B27939" t="str">
            <v>PUNTO ECOLOGICO, CON ESTRUCTURA METALICA, CON TRES UNIDADES DE 55 +/-5 LITROS CADA BASURERO, (COLORES POR BASURERO AMARILLO: ALUMINIO, AZUL: PLASTICO, GRIS: TETRA</v>
          </cell>
          <cell r="D27939" t="str">
            <v>UD</v>
          </cell>
          <cell r="F27939" t="str">
            <v>2227</v>
          </cell>
        </row>
        <row r="27940">
          <cell r="A27940">
            <v>430020180</v>
          </cell>
          <cell r="B27940" t="str">
            <v>BASURERO CON TAPA DE MATERIAL RESISTENTE, CON EL SIIMBOLO INTERNACIONAL DE IDENTIFICACION DE DESECHOS BIOPELIGROSOS.</v>
          </cell>
          <cell r="D27940" t="str">
            <v>UD</v>
          </cell>
          <cell r="F27940" t="str">
            <v>2227</v>
          </cell>
        </row>
        <row r="27941">
          <cell r="A27941">
            <v>430020181</v>
          </cell>
          <cell r="B27941" t="str">
            <v>BASURERO SIN TAPA DE PLASTICO RESISTENTE, CON CAPACIDAD PARA 40 +/-5  LITROS.</v>
          </cell>
          <cell r="D27941" t="str">
            <v>UD</v>
          </cell>
          <cell r="F27941" t="str">
            <v>2227</v>
          </cell>
        </row>
        <row r="27942">
          <cell r="A27942">
            <v>430020182</v>
          </cell>
          <cell r="B27942" t="str">
            <v>BASURERO PLASTICO CON PEDAL, CAPACIDAD: 45.4 LITROS, COLOR BEIGE.</v>
          </cell>
          <cell r="D27942" t="str">
            <v>UD</v>
          </cell>
          <cell r="F27942" t="str">
            <v>2227</v>
          </cell>
        </row>
        <row r="27943">
          <cell r="A27943">
            <v>430020183</v>
          </cell>
          <cell r="B27943" t="str">
            <v>BASURERO PLASTICO CON PEDAL, CAPACIDAD: 45.4 LITROS (+-1 LITRO), COLOR ROJO.</v>
          </cell>
          <cell r="D27943" t="str">
            <v>UD</v>
          </cell>
          <cell r="F27943" t="str">
            <v>2227</v>
          </cell>
        </row>
        <row r="27944">
          <cell r="A27944">
            <v>430020184</v>
          </cell>
          <cell r="B27944" t="str">
            <v>BASURERO PLASTICO CON PEDAL, CAPACIDAD: 87.1 LITROS (+- 1 LITRO),  COLOR ROJO.</v>
          </cell>
          <cell r="D27944" t="str">
            <v>UD</v>
          </cell>
          <cell r="F27944" t="str">
            <v>2227</v>
          </cell>
        </row>
        <row r="27945">
          <cell r="A27945">
            <v>430020185</v>
          </cell>
          <cell r="B27945" t="str">
            <v>BASURERO PLASTICO CON PEDAL, CAPACIDAD: 20  LITROS (+- 1 LITRO), CILINDRICO,  COLOR ROJO.</v>
          </cell>
          <cell r="D27945" t="str">
            <v>UD</v>
          </cell>
          <cell r="F27945" t="str">
            <v>2227</v>
          </cell>
        </row>
        <row r="27946">
          <cell r="A27946">
            <v>430020186</v>
          </cell>
          <cell r="B27946" t="str">
            <v>BASURERO PLASTICO CON TAPA Y RODINES, CAPACIDAD: 121.1  LITROS (+- 10 LITROS),  COLOR BASURERO GRIS.</v>
          </cell>
          <cell r="D27946" t="str">
            <v>UD</v>
          </cell>
          <cell r="F27946" t="str">
            <v>2227</v>
          </cell>
        </row>
        <row r="27947">
          <cell r="A27947">
            <v>430020187</v>
          </cell>
          <cell r="B27947" t="str">
            <v>BASURERO PLASTICO CON TAPA Y RODINES, CAPACIDAD: 246  LITROS (+-1 LITRO) , COLOR ROJO .</v>
          </cell>
          <cell r="D27947" t="str">
            <v>UD</v>
          </cell>
          <cell r="F27947" t="str">
            <v>2227</v>
          </cell>
        </row>
        <row r="27948">
          <cell r="A27948">
            <v>430020188</v>
          </cell>
          <cell r="B27948" t="str">
            <v>BASURERO PLASTICO, SIN TAPA,  MEDIDAS: 35CMS DE ALTO X 25CMS DE ANCHO X 48CMS DE FONDO</v>
          </cell>
          <cell r="D27948" t="str">
            <v>UD</v>
          </cell>
          <cell r="F27948" t="str">
            <v>2227</v>
          </cell>
        </row>
        <row r="27949">
          <cell r="A27949">
            <v>430020189</v>
          </cell>
          <cell r="B27949" t="str">
            <v>PUNTO ECOLOGICO CON 04 BASUREROS CAPACIDAD PARA BAUSUREROS DE 65 LITROS INCLUYE ROTULACION EN LA ESTRUCTURA MEDIDAS EN CENTIMETROS ALTO 125X128 DE LARGO X 39 DE ANCHO CM.</v>
          </cell>
          <cell r="D27949" t="str">
            <v>UD</v>
          </cell>
          <cell r="F27949" t="str">
            <v>2227</v>
          </cell>
        </row>
        <row r="27950">
          <cell r="A27950">
            <v>430020190</v>
          </cell>
          <cell r="B27950" t="str">
            <v>TOALLAS DE PAPEL EN ROLLO, PARA DISPENSADOR, 245 METROS +- 10 METROS.</v>
          </cell>
          <cell r="D27950" t="str">
            <v>UD</v>
          </cell>
          <cell r="F27950" t="str">
            <v>2210</v>
          </cell>
        </row>
        <row r="27951">
          <cell r="A27951">
            <v>430020191</v>
          </cell>
          <cell r="B27951" t="str">
            <v>TOALLAS PARA MANO EN ROLLO PARA DISPENSADOR DE 20,3 CMS X 300 MTS. ± 5 METROS.</v>
          </cell>
          <cell r="D27951" t="str">
            <v>UD</v>
          </cell>
          <cell r="F27951" t="str">
            <v>2210</v>
          </cell>
        </row>
        <row r="27952">
          <cell r="A27952">
            <v>430020192</v>
          </cell>
          <cell r="B27952" t="str">
            <v>BASURERO TIPO CUBO CON CAPACIDAD DE 180 A 226 KILOGRAMOS MINIMO, EN 110CM A 125CM DE LARGO, POR 78CM A 85CM DE ALTO, POR 90CM A 98CM DE FONDO, CON TAPA DE BISAGRA.</v>
          </cell>
          <cell r="D27952" t="str">
            <v>UD</v>
          </cell>
          <cell r="F27952" t="str">
            <v>2227</v>
          </cell>
        </row>
        <row r="27953">
          <cell r="A27953">
            <v>430020193</v>
          </cell>
          <cell r="B27953" t="str">
            <v>BASURERO RETANGULAR DE PLASTICO RESISTENTE, COLOR NEGRO O GRIS, CON TAPA VAIVEN CON UN VOLUMEN DE CAPACIDAD INTERNA DE 55 LITROS +/- 5 LITROS</v>
          </cell>
          <cell r="D27953" t="str">
            <v>UD</v>
          </cell>
          <cell r="F27953" t="str">
            <v>2227</v>
          </cell>
        </row>
        <row r="27954">
          <cell r="A27954">
            <v>430020194</v>
          </cell>
          <cell r="B27954" t="str">
            <v>SERVILLETA DESCARTABLE INTERFOLIADA, COLOR BLANCO, LARGO 20CM +/-1CM, ANCHO 16CM +/-1CM.</v>
          </cell>
          <cell r="D27954" t="str">
            <v>UD</v>
          </cell>
          <cell r="F27954" t="str">
            <v>2210</v>
          </cell>
        </row>
        <row r="27955">
          <cell r="A27955">
            <v>430020195</v>
          </cell>
          <cell r="B27955" t="str">
            <v>BASUREROS PLASTICO CON TAPA Y PEDAL, COLOR BLANCO, CAPACIDAD 50 LITROS, DIMENSIONES: 45,64 CM LARGO X 29,16 CM ANCHO X 71,88 CM ALTO.</v>
          </cell>
          <cell r="D27955" t="str">
            <v>UD</v>
          </cell>
          <cell r="F27955" t="str">
            <v>2227</v>
          </cell>
        </row>
        <row r="27956">
          <cell r="A27956">
            <v>430020196</v>
          </cell>
          <cell r="B27956" t="str">
            <v>PAPEL HIGIENICO, MATERIAL RECICLADO, TIPO JUMBO, BIODEGRABLE, DOBLE HOJA, LARGO TOTAL 245 M +/- 10 M, ANCHO DE LA HOJA 98 MM +/- 10 MM, DIAMETRO DEL ROLLO 242 MM +/- 10</v>
          </cell>
          <cell r="D27956" t="str">
            <v>UD</v>
          </cell>
          <cell r="F27956" t="str">
            <v>2210</v>
          </cell>
        </row>
        <row r="27957">
          <cell r="A27957">
            <v>430020197</v>
          </cell>
          <cell r="B27957" t="str">
            <v>BASURERO PLASTICO, SIN TAPA  ANCHO 20 +/- 2 CM FONDO 30 +/- 3 CM ALTO 30 +/3 - CM COLOR BLANCO, CAPACIDAD 18 L</v>
          </cell>
          <cell r="D27957" t="str">
            <v>UD</v>
          </cell>
          <cell r="F27957" t="str">
            <v>2227</v>
          </cell>
        </row>
        <row r="27958">
          <cell r="A27958">
            <v>430020198</v>
          </cell>
          <cell r="B27958" t="str">
            <v>BASURERO PLASTICO DE 240 LITRO CON TAPA Y RUEDAS PARA DESECHO BIOINFECCIOSO, COLOR ROJO</v>
          </cell>
          <cell r="D27958" t="str">
            <v>UD</v>
          </cell>
          <cell r="F27958" t="str">
            <v>2227</v>
          </cell>
        </row>
        <row r="27959">
          <cell r="A27959">
            <v>430020199</v>
          </cell>
          <cell r="B27959" t="str">
            <v>BASURERO ROLLOUT CON 2 RUEDAS DE  189.27 LITROS (50 GALONES)  DE POLIETILENO DE ALTA DENSIDAD</v>
          </cell>
          <cell r="D27959" t="str">
            <v>UD</v>
          </cell>
          <cell r="F27959" t="str">
            <v>2227</v>
          </cell>
        </row>
        <row r="27960">
          <cell r="A27960">
            <v>430020202</v>
          </cell>
          <cell r="B27960" t="str">
            <v>PALA PARA RECOLECCION DE BASURA.</v>
          </cell>
          <cell r="D27960" t="str">
            <v>UD</v>
          </cell>
          <cell r="F27960" t="str">
            <v>2227</v>
          </cell>
        </row>
        <row r="27961">
          <cell r="A27961">
            <v>430020203</v>
          </cell>
          <cell r="B27961" t="str">
            <v>ESCOBA PARA LIMPIEZA DE TECHO (TELARAÑA)</v>
          </cell>
          <cell r="D27961" t="str">
            <v>UD</v>
          </cell>
          <cell r="F27961" t="str">
            <v>2227</v>
          </cell>
        </row>
        <row r="27962">
          <cell r="A27962">
            <v>430020204</v>
          </cell>
          <cell r="B27962" t="str">
            <v>PALO TELESCOPICO PARA ESCOBA</v>
          </cell>
          <cell r="D27962" t="str">
            <v>UD</v>
          </cell>
          <cell r="F27962" t="str">
            <v>2227</v>
          </cell>
        </row>
        <row r="27963">
          <cell r="A27963">
            <v>430020215</v>
          </cell>
          <cell r="B27963" t="str">
            <v>QUITA MANCHAS PARA LOZAS.</v>
          </cell>
          <cell r="D27963" t="str">
            <v>LT</v>
          </cell>
          <cell r="F27963" t="str">
            <v>2205</v>
          </cell>
        </row>
        <row r="27964">
          <cell r="A27964">
            <v>430020217</v>
          </cell>
          <cell r="B27964" t="str">
            <v>QUITA MANCHAS PARA PISOS.</v>
          </cell>
          <cell r="D27964" t="str">
            <v>UD</v>
          </cell>
          <cell r="F27964" t="str">
            <v>2205</v>
          </cell>
        </row>
        <row r="27965">
          <cell r="A27965">
            <v>430020221</v>
          </cell>
          <cell r="B27965" t="str">
            <v>RASTRILLO TIPO ARAÑA, CABEZA 16", 16 DIENTES, TROQUELADO DE 1/4" DE ESPESOR, MANGO DE 60".</v>
          </cell>
          <cell r="D27965" t="str">
            <v>UD</v>
          </cell>
          <cell r="F27965" t="str">
            <v>2217</v>
          </cell>
        </row>
        <row r="27966">
          <cell r="A27966">
            <v>430020222</v>
          </cell>
          <cell r="B27966" t="str">
            <v>RASTRILLO TIPO ARAÑA, CABEZA 22", 22 DIENTES, DE APROXIMADA 52CM  DE ANCHO</v>
          </cell>
          <cell r="D27966" t="str">
            <v>UD</v>
          </cell>
          <cell r="F27966" t="str">
            <v>2217</v>
          </cell>
        </row>
        <row r="27967">
          <cell r="A27967">
            <v>430020240</v>
          </cell>
          <cell r="B27967" t="str">
            <v>NEUTRALIZADOR DE MALOS OLORES, BIOENZIMATICO BACTERICIDA Y GERMICIDA, BIODEGRADABLE.</v>
          </cell>
          <cell r="D27967" t="str">
            <v>LT</v>
          </cell>
          <cell r="F27967" t="str">
            <v>2205</v>
          </cell>
        </row>
        <row r="27968">
          <cell r="A27968">
            <v>430020245</v>
          </cell>
          <cell r="B27968" t="str">
            <v>APLICADORES DE ESPUMA PARA LIMPIEZA DE EQUIPO DE COMPUTO Y ELECTRONICO (SWAPS)</v>
          </cell>
          <cell r="D27968" t="str">
            <v>UD</v>
          </cell>
          <cell r="F27968" t="str">
            <v>2227</v>
          </cell>
        </row>
        <row r="27969">
          <cell r="A27969">
            <v>430020250</v>
          </cell>
          <cell r="B27969" t="str">
            <v>LAMINA ADHERENTE SIN TOXICOS DISEÑADA PARA CAPTURAR, ELIMINAR Y MONITOREAR ROEDORES E INSECTOS (GATO PAPEL)</v>
          </cell>
          <cell r="D27969" t="str">
            <v>UD</v>
          </cell>
          <cell r="F27969" t="str">
            <v>2227</v>
          </cell>
        </row>
        <row r="27970">
          <cell r="A27970">
            <v>430020275</v>
          </cell>
          <cell r="B27970" t="str">
            <v>MALLA PARA ORINAL.</v>
          </cell>
          <cell r="D27970" t="str">
            <v>UD</v>
          </cell>
          <cell r="F27970" t="str">
            <v>2227</v>
          </cell>
        </row>
        <row r="27971">
          <cell r="A27971">
            <v>430020300</v>
          </cell>
          <cell r="B27971" t="str">
            <v>ABRILLANTADOR PARA MUEBLES Y EQUIPO.</v>
          </cell>
          <cell r="D27971" t="str">
            <v>LT</v>
          </cell>
          <cell r="F27971" t="str">
            <v>2227</v>
          </cell>
        </row>
        <row r="27972">
          <cell r="A27972">
            <v>430020310</v>
          </cell>
          <cell r="B27972" t="str">
            <v>PALO PARA MOPA DE MADERA, TAMAÑO STANDAR, PARA USAR CON MOPA DE 5 X 24 PULGADAS</v>
          </cell>
          <cell r="D27972" t="str">
            <v>UD</v>
          </cell>
          <cell r="F27972" t="str">
            <v>2227</v>
          </cell>
        </row>
        <row r="27973">
          <cell r="A27973">
            <v>430020315</v>
          </cell>
          <cell r="B27973" t="str">
            <v>MARCO PARA MOPA</v>
          </cell>
          <cell r="D27973" t="str">
            <v>UD</v>
          </cell>
          <cell r="F27973" t="str">
            <v>2227</v>
          </cell>
        </row>
        <row r="27974">
          <cell r="A27974">
            <v>430020320</v>
          </cell>
          <cell r="B27974" t="str">
            <v>PAÑITOS PERFORADOS REUTILIZABLES, MULTIUSO ABSORVENTES Y ANTIBACTERIAL.</v>
          </cell>
          <cell r="D27974" t="str">
            <v>UD</v>
          </cell>
          <cell r="F27974" t="str">
            <v>2227</v>
          </cell>
        </row>
        <row r="27975">
          <cell r="A27975">
            <v>430020350</v>
          </cell>
          <cell r="B27975" t="str">
            <v>GUANTE DE NITRILO DIAMANTADO 13 PULGADAS (32 CM), USO EN LA PREPARACION DE ALIMENTOS.</v>
          </cell>
          <cell r="D27975" t="str">
            <v>UD</v>
          </cell>
          <cell r="F27975" t="str">
            <v>2228</v>
          </cell>
        </row>
        <row r="27976">
          <cell r="A27976">
            <v>430020351</v>
          </cell>
          <cell r="B27976" t="str">
            <v>GUANTE DE NITRILO DIMANTADO 18 PULGADAS (46 CM) TALLA 9, PARA USO EN LA PREPARACION DE ALIMENTOS.</v>
          </cell>
          <cell r="D27976" t="str">
            <v>UD</v>
          </cell>
          <cell r="F27976" t="str">
            <v>2228</v>
          </cell>
        </row>
        <row r="27977">
          <cell r="A27977">
            <v>430020360</v>
          </cell>
          <cell r="B27977" t="str">
            <v>GUANTES DE CUERO: PARA TRABAJO PESADO. CONFECCIONADOS EN CUERO RESISTENTE, COLOR NATURAL. TALLA L</v>
          </cell>
          <cell r="D27977" t="str">
            <v>UD</v>
          </cell>
          <cell r="F27977" t="str">
            <v>2227</v>
          </cell>
        </row>
        <row r="27978">
          <cell r="A27978">
            <v>430020422</v>
          </cell>
          <cell r="B27978" t="str">
            <v>LIQUIDO LIMPIADOR PARA PIZARRA ACRILICA</v>
          </cell>
          <cell r="D27978" t="str">
            <v>UD</v>
          </cell>
          <cell r="F27978" t="str">
            <v>2205</v>
          </cell>
        </row>
        <row r="27979">
          <cell r="A27979">
            <v>430020600</v>
          </cell>
          <cell r="B27979" t="str">
            <v>BASURERO PLASTICO DE 120 LTS, COLOR AZUL</v>
          </cell>
          <cell r="D27979" t="str">
            <v>UD</v>
          </cell>
          <cell r="F27979" t="str">
            <v>2227</v>
          </cell>
        </row>
        <row r="27980">
          <cell r="A27980">
            <v>430020601</v>
          </cell>
          <cell r="B27980" t="str">
            <v>BASURERO PLASTICO 120 LTS, COLOR AMARILLO.</v>
          </cell>
          <cell r="D27980" t="str">
            <v>UD</v>
          </cell>
          <cell r="F27980" t="str">
            <v>2227</v>
          </cell>
        </row>
        <row r="27981">
          <cell r="A27981">
            <v>430020602</v>
          </cell>
          <cell r="B27981" t="str">
            <v>BASURERO PLASTICO 120 LTS, COLOR BLANCO.</v>
          </cell>
          <cell r="D27981" t="str">
            <v>UD</v>
          </cell>
          <cell r="F27981" t="str">
            <v>2227</v>
          </cell>
        </row>
        <row r="27982">
          <cell r="A27982">
            <v>430020603</v>
          </cell>
          <cell r="B27982" t="str">
            <v>PAD DE FIBRA CIRCULAR, PARA CEPILLO ELECTRICO INDUSTRIAL DE 13" PULGADAS DE DIAMETRO</v>
          </cell>
          <cell r="D27982" t="str">
            <v>UD</v>
          </cell>
          <cell r="F27982" t="str">
            <v>2227</v>
          </cell>
        </row>
        <row r="27983">
          <cell r="A27983">
            <v>430020604</v>
          </cell>
          <cell r="B27983" t="str">
            <v>PAD DE FIBRA CIRCULAR, PARA CEPILLO ELECTRICO INDUSTRIAL DE 15" PULGADAS DE DIAMETRO</v>
          </cell>
          <cell r="D27983" t="str">
            <v>UD</v>
          </cell>
          <cell r="F27983" t="str">
            <v>2227</v>
          </cell>
        </row>
        <row r="27984">
          <cell r="A27984">
            <v>430020605</v>
          </cell>
          <cell r="B27984" t="str">
            <v>PAD ROJO  DIMENSION 43 +/- 1 CM  DE  FIBRA SINTETICA QUE NO LE AFECTA EL AGUA NI LOS DETERGENTES.</v>
          </cell>
          <cell r="D27984" t="str">
            <v>UD</v>
          </cell>
          <cell r="F27984" t="str">
            <v>2227</v>
          </cell>
        </row>
        <row r="27985">
          <cell r="A27985">
            <v>430020999</v>
          </cell>
          <cell r="B27985" t="str">
            <v>RESORTE PARA ESCURRIDOR EN ACERO INOXIDABLE.</v>
          </cell>
          <cell r="D27985" t="str">
            <v>UD</v>
          </cell>
          <cell r="F27985" t="str">
            <v>2223</v>
          </cell>
        </row>
        <row r="27986">
          <cell r="A27986">
            <v>430021002</v>
          </cell>
          <cell r="B27986" t="str">
            <v>PAÑO DE MICROFIBRA PARA LIMPIEZA DE PISOS, CON MEDIDAS DE 70 CMS DE LARGO X 70 CMS DE ANCHO (+/-2 CM)</v>
          </cell>
          <cell r="D27986" t="str">
            <v>UD</v>
          </cell>
          <cell r="F27986" t="str">
            <v>2227</v>
          </cell>
        </row>
        <row r="27987">
          <cell r="A27987">
            <v>435230145</v>
          </cell>
          <cell r="B27987" t="str">
            <v>TRAZADOR DE AROS (AUTOMATICO).</v>
          </cell>
          <cell r="D27987" t="str">
            <v>UD</v>
          </cell>
          <cell r="F27987" t="str">
            <v>2223</v>
          </cell>
        </row>
        <row r="27988">
          <cell r="A27988">
            <v>440010021</v>
          </cell>
          <cell r="B27988" t="str">
            <v>AGENDA TIPO PLANIFICADOR</v>
          </cell>
          <cell r="D27988" t="str">
            <v>UD</v>
          </cell>
          <cell r="F27988" t="str">
            <v>2211</v>
          </cell>
        </row>
        <row r="27989">
          <cell r="A27989">
            <v>440010022</v>
          </cell>
          <cell r="B27989" t="str">
            <v>AGENDA DE TACO VERTICAL, UNA HOJA POR DIA</v>
          </cell>
          <cell r="D27989" t="str">
            <v>UD</v>
          </cell>
          <cell r="F27989" t="str">
            <v>2211</v>
          </cell>
        </row>
        <row r="27990">
          <cell r="A27990">
            <v>440010023</v>
          </cell>
          <cell r="B27990" t="str">
            <v>AGENDA TELEFONICA</v>
          </cell>
          <cell r="D27990" t="str">
            <v>UD</v>
          </cell>
          <cell r="F27990" t="str">
            <v>2211</v>
          </cell>
        </row>
        <row r="27991">
          <cell r="A27991">
            <v>440010024</v>
          </cell>
          <cell r="B27991" t="str">
            <v>AGENDA EJECUTIVA.</v>
          </cell>
          <cell r="D27991" t="str">
            <v>UD</v>
          </cell>
          <cell r="F27991" t="str">
            <v>2211</v>
          </cell>
        </row>
        <row r="27992">
          <cell r="A27992">
            <v>440010025</v>
          </cell>
          <cell r="B27992" t="str">
            <v>AGENDA TACO HORIZONTAL</v>
          </cell>
          <cell r="D27992" t="str">
            <v>UD</v>
          </cell>
          <cell r="F27992" t="str">
            <v>2211</v>
          </cell>
        </row>
        <row r="27993">
          <cell r="A27993">
            <v>440010026</v>
          </cell>
          <cell r="B27993" t="str">
            <v>AGENDA PERSONAL  DEL ULTIMO AÑO, MEDIDAS APROXIMADAS 21,5 CM DE LARGO X 14,5 CM DE ANCHO, RESUMEN MENSUAL, CUBIERTA ACOLCHADA.</v>
          </cell>
          <cell r="D27993" t="str">
            <v>UD</v>
          </cell>
          <cell r="F27993" t="str">
            <v>2211</v>
          </cell>
        </row>
        <row r="27994">
          <cell r="A27994">
            <v>440010030</v>
          </cell>
          <cell r="B27994" t="str">
            <v>BLOCK DE APUNTES RAYADO COMUN, TAMAÑO CARTA, 80 HOJAS</v>
          </cell>
          <cell r="D27994" t="str">
            <v>UD</v>
          </cell>
          <cell r="F27994" t="str">
            <v>2211</v>
          </cell>
        </row>
        <row r="27995">
          <cell r="A27995">
            <v>440010100</v>
          </cell>
          <cell r="B27995" t="str">
            <v>CARNE DE PENSIONADO IMPRESO A COLORES.</v>
          </cell>
          <cell r="D27995" t="str">
            <v>CN</v>
          </cell>
          <cell r="F27995" t="str">
            <v>2211</v>
          </cell>
        </row>
        <row r="27996">
          <cell r="A27996">
            <v>440010130</v>
          </cell>
          <cell r="B27996" t="str">
            <v>PORTAFOLIOS, LOMO ANCHO,  FORRADO EN  PLASTICO,  CON TRES ARGOLLAS,  TAMAÑO CARTA</v>
          </cell>
          <cell r="D27996" t="str">
            <v>UD</v>
          </cell>
          <cell r="F27996" t="str">
            <v>2211</v>
          </cell>
        </row>
        <row r="27997">
          <cell r="A27997">
            <v>440010131</v>
          </cell>
          <cell r="B27997" t="str">
            <v>PORTAFOLIO DE 1/2",  FORRADO EN  PLASTICO,  CON TRES ARGOLLAS,  TAMAÑO CARTA</v>
          </cell>
          <cell r="D27997" t="str">
            <v>UD</v>
          </cell>
          <cell r="F27997" t="str">
            <v>2211</v>
          </cell>
        </row>
        <row r="27998">
          <cell r="A27998">
            <v>440010132</v>
          </cell>
          <cell r="B27998" t="str">
            <v>PORTAFOLIO DE 1",  FORRADO EN  PLASTICO,  CON TRES ARGOLLAS,  TAMAÑO CARTA</v>
          </cell>
          <cell r="D27998" t="str">
            <v>UD</v>
          </cell>
          <cell r="F27998" t="str">
            <v>2211</v>
          </cell>
        </row>
        <row r="27999">
          <cell r="A27999">
            <v>440010133</v>
          </cell>
          <cell r="B27999" t="str">
            <v>PORTAFOLIO DE 1 Y 1/2",  FORRADO EN  PLASTICO,  CON TRES ARGOLLAS,  TAMAÑO CARTA</v>
          </cell>
          <cell r="D27999" t="str">
            <v>UD</v>
          </cell>
          <cell r="F27999" t="str">
            <v>2211</v>
          </cell>
        </row>
        <row r="28000">
          <cell r="A28000">
            <v>440010134</v>
          </cell>
          <cell r="B28000" t="str">
            <v>PORTAFOLIO DE 2",  FORRADO EN  PLASTICO,  CON TRES ARGOLLAS,  TAMAÑO CARTA</v>
          </cell>
          <cell r="D28000" t="str">
            <v>UD</v>
          </cell>
          <cell r="F28000" t="str">
            <v>2211</v>
          </cell>
        </row>
        <row r="28001">
          <cell r="A28001">
            <v>440010150</v>
          </cell>
          <cell r="B28001" t="str">
            <v>CUADERNO COSIDO DE 100 HOJAS</v>
          </cell>
          <cell r="D28001" t="str">
            <v>UD</v>
          </cell>
          <cell r="F28001" t="str">
            <v>2211</v>
          </cell>
        </row>
        <row r="28002">
          <cell r="A28002">
            <v>440010151</v>
          </cell>
          <cell r="B28002" t="str">
            <v>CUADERNO COSIDO DE 200 PAGINAS</v>
          </cell>
          <cell r="D28002" t="str">
            <v>UD</v>
          </cell>
          <cell r="F28002" t="str">
            <v>2211</v>
          </cell>
        </row>
        <row r="28003">
          <cell r="A28003">
            <v>440010152</v>
          </cell>
          <cell r="B28003" t="str">
            <v>CUADERNO COSIDO DE 150 HOJAS</v>
          </cell>
          <cell r="D28003" t="str">
            <v>UD</v>
          </cell>
          <cell r="F28003" t="str">
            <v>2211</v>
          </cell>
        </row>
        <row r="28004">
          <cell r="A28004">
            <v>440010153</v>
          </cell>
          <cell r="B28004" t="str">
            <v>CUADERNO COSIDO DE 300 HOJAS</v>
          </cell>
          <cell r="D28004" t="str">
            <v>UD</v>
          </cell>
          <cell r="F28004" t="str">
            <v>2211</v>
          </cell>
        </row>
        <row r="28005">
          <cell r="A28005">
            <v>440010154</v>
          </cell>
          <cell r="B28005" t="str">
            <v>CUADERNO COSIDO DE 400 HOJAS</v>
          </cell>
          <cell r="D28005" t="str">
            <v>UD</v>
          </cell>
          <cell r="F28005" t="str">
            <v>2211</v>
          </cell>
        </row>
        <row r="28006">
          <cell r="A28006">
            <v>440010159</v>
          </cell>
          <cell r="B28006" t="str">
            <v xml:space="preserve">CUADERNO DE RESORTES CARTA 80 HOJAS. 								 									</v>
          </cell>
          <cell r="D28006" t="str">
            <v>UD</v>
          </cell>
          <cell r="F28006" t="str">
            <v>2211</v>
          </cell>
        </row>
        <row r="28007">
          <cell r="A28007">
            <v>440010160</v>
          </cell>
          <cell r="B28007" t="str">
            <v>CUADERNO DE RESORTES DE 150 HOJAS Y 300 PAGINAS, HOJAS RAYADAS COLOR BLANCO, CON PORTADA DE MATERIAL RESISTENTE. HOJAS EN PAPEL BOND 56 G/M2 +/- 3 G/M2 MEDIDAS 203 X 267 CM +/- 3C</v>
          </cell>
          <cell r="D28007" t="str">
            <v>UD</v>
          </cell>
          <cell r="F28007" t="str">
            <v>2211</v>
          </cell>
        </row>
        <row r="28008">
          <cell r="A28008">
            <v>440010161</v>
          </cell>
          <cell r="B28008" t="str">
            <v xml:space="preserve">CUADERNO DE RESORTES GRANDE 120 HOJAS RAYADO COMUN 									 									</v>
          </cell>
          <cell r="D28008" t="str">
            <v>UD</v>
          </cell>
          <cell r="F28008" t="str">
            <v>2211</v>
          </cell>
        </row>
        <row r="28009">
          <cell r="A28009">
            <v>440010162</v>
          </cell>
          <cell r="B28009" t="str">
            <v>CUADERNO DE RESORTES DE 100 HOJAS, 200 PAGINAS, HOJAS RAYADAS COLOR BLANCO, MEDIDAS 20.3 ± 1  X 26.7 ± 3 CM.</v>
          </cell>
          <cell r="D28009" t="str">
            <v>UD</v>
          </cell>
          <cell r="F28009" t="str">
            <v>2211</v>
          </cell>
        </row>
        <row r="28010">
          <cell r="A28010">
            <v>440010163</v>
          </cell>
          <cell r="B28010" t="str">
            <v>CUADERNO PEQUEÑO DE RESORTE 80 HOJAS, MEDIDAS 20CM +/- 5 CM X 15 CM +/-5 CM, RAYADO COMUN.</v>
          </cell>
          <cell r="D28010" t="str">
            <v>UD</v>
          </cell>
          <cell r="F28010" t="str">
            <v>2211</v>
          </cell>
        </row>
        <row r="28011">
          <cell r="A28011">
            <v>440010164</v>
          </cell>
          <cell r="B28011" t="str">
            <v>CUADERNO DE RESORTES DE 200 HOJAS</v>
          </cell>
          <cell r="D28011" t="str">
            <v>UD</v>
          </cell>
          <cell r="F28011" t="str">
            <v>2211</v>
          </cell>
        </row>
        <row r="28012">
          <cell r="A28012">
            <v>440010165</v>
          </cell>
          <cell r="B28012" t="str">
            <v>CUADERNO PEQUEÑO DE RESORTE 100 HOJAS, MEDIDAS 14,8CM +/- 5 CM X 20,5 CM +/-5 CM, RAYADO COMUN.</v>
          </cell>
          <cell r="D28012" t="str">
            <v>UD</v>
          </cell>
          <cell r="F28012" t="str">
            <v>2211</v>
          </cell>
        </row>
        <row r="28013">
          <cell r="A28013">
            <v>440010400</v>
          </cell>
          <cell r="B28013" t="str">
            <v>FILE MANILA TAMANO CARTA, CON LOGOTIPO, TAMAÑO 29.5 (±0.5 CENTIMETROS) X 24 CMS, CON GRAMAJE MINIMO DE 150 GRAMOS.</v>
          </cell>
          <cell r="D28013" t="str">
            <v>CN</v>
          </cell>
          <cell r="F28013" t="str">
            <v>2211</v>
          </cell>
        </row>
        <row r="28014">
          <cell r="A28014">
            <v>440010402</v>
          </cell>
          <cell r="B28014" t="str">
            <v>CARPETAS DE MANILA TAMAÑO OFICIO, EN CAJAS DE 100 UNIDADES, CON PERFORACION DE FASTENER 7/8 CM.</v>
          </cell>
          <cell r="D28014" t="str">
            <v>CN</v>
          </cell>
          <cell r="F28014" t="str">
            <v>2210</v>
          </cell>
        </row>
        <row r="28015">
          <cell r="A28015">
            <v>440010415</v>
          </cell>
          <cell r="B28015" t="str">
            <v>CARPETA FILE (FOLDER) DE COLORES TAMAÑO CARTA,   21.6 X 27.9 CM. CAJAS CON 100 UNIDADES.</v>
          </cell>
          <cell r="D28015" t="str">
            <v>CN</v>
          </cell>
          <cell r="F28015" t="str">
            <v>2210</v>
          </cell>
        </row>
        <row r="28016">
          <cell r="A28016">
            <v>440010416</v>
          </cell>
          <cell r="B28016" t="str">
            <v>CARPETA FILE, TAMAÑO OFICIO, DE COLORES, (8.50X 13).</v>
          </cell>
          <cell r="D28016" t="str">
            <v>UD</v>
          </cell>
          <cell r="F28016" t="str">
            <v>2210</v>
          </cell>
        </row>
        <row r="28017">
          <cell r="A28017">
            <v>440010417</v>
          </cell>
          <cell r="B28017" t="str">
            <v>CARPETA DE CARTON TIPO CHIP FORRADA CON PAPEL DE EMPASTE PARA EXPEDIENTE DE COMPRA DE 30.0 CM DE ALTO POR 25.0 CM DE ANCHO (+/- 0.5 CM) COLOR ROJO.</v>
          </cell>
          <cell r="D28017" t="str">
            <v>UD</v>
          </cell>
          <cell r="F28017" t="str">
            <v>2211</v>
          </cell>
        </row>
        <row r="28018">
          <cell r="A28018">
            <v>440010418</v>
          </cell>
          <cell r="B28018" t="str">
            <v xml:space="preserve">CARPETA PARA EXPEDIENTES DE COMPRA, MEDIDAS: 29 CM DE ALTO POR 24.4 CM DE ANCHO. 									 									</v>
          </cell>
          <cell r="D28018" t="str">
            <v>UD</v>
          </cell>
          <cell r="F28018" t="str">
            <v>2211</v>
          </cell>
        </row>
        <row r="28019">
          <cell r="A28019">
            <v>440010419</v>
          </cell>
          <cell r="B28019" t="str">
            <v>CARPETA DE CARTON TIPO CHIP FORRADA CON PAPEL DE EMPASTE PARA EXPEDIENTE DE COMPRA DE 30.0 CM DE ALTO POR 25.0 CM DE ANCHO (+/- 0.5 CM) COLOR VERDE.</v>
          </cell>
          <cell r="D28019" t="str">
            <v>UD</v>
          </cell>
          <cell r="F28019" t="str">
            <v>2211</v>
          </cell>
        </row>
        <row r="28020">
          <cell r="A28020">
            <v>440010420</v>
          </cell>
          <cell r="B28020" t="str">
            <v>FOLLETOS Y MANUALES (NORMAS, LEYES Y REGLAMENTOS).</v>
          </cell>
          <cell r="D28020" t="str">
            <v>UD</v>
          </cell>
          <cell r="F28020" t="str">
            <v>2211</v>
          </cell>
        </row>
        <row r="28021">
          <cell r="A28021">
            <v>440010421</v>
          </cell>
          <cell r="B28021" t="str">
            <v>CARPETAS PARA EXPEDIENTES DE COMPRAS DIRECTAS DE VARIOS COLORES.</v>
          </cell>
          <cell r="D28021" t="str">
            <v>UD</v>
          </cell>
          <cell r="F28021" t="str">
            <v>2211</v>
          </cell>
        </row>
        <row r="28022">
          <cell r="A28022">
            <v>440010422</v>
          </cell>
          <cell r="B28022" t="str">
            <v>CARPETA DE CARTON TIPO CHIP FORRADA CON PAPEL DE EMPASTE PARA EXPEDIENTE DE COMPRA DE 3.0 CM DE ALTO POR 25.0 CM DE ANCHO  (+/- 0.5 CM) ,COLOR CAFE.</v>
          </cell>
          <cell r="D28022" t="str">
            <v>UD</v>
          </cell>
          <cell r="F28022" t="str">
            <v>2211</v>
          </cell>
        </row>
        <row r="28023">
          <cell r="A28023">
            <v>440010423</v>
          </cell>
          <cell r="B28023" t="str">
            <v>CARPETA DE CARTON TIPO CHIP FORRADA CON PAPEL DE EMPASTE PARA EXPEDIENTE DE COMPRA DE 3.0 CM DE ALTO POR 25.0 CM DE ANCHO  (+/- 0.5 CM) COLOR AZUL.</v>
          </cell>
          <cell r="D28023" t="str">
            <v>UD</v>
          </cell>
          <cell r="F28023" t="str">
            <v>2211</v>
          </cell>
        </row>
        <row r="28024">
          <cell r="A28024">
            <v>440010450</v>
          </cell>
          <cell r="B28024" t="str">
            <v>HOJAS RAYADAS PARA PORTAFOLIO, TAMAÑO CARTA (8.5X11), CONTENIDO DEL PAQUETE 100 HOJAS , RAYADO COMUN.</v>
          </cell>
          <cell r="D28024" t="str">
            <v>UD</v>
          </cell>
          <cell r="F28024" t="str">
            <v>2210</v>
          </cell>
        </row>
        <row r="28025">
          <cell r="A28025">
            <v>440010802</v>
          </cell>
          <cell r="B28025" t="str">
            <v>LIBRETA PARA NUMEROS TELEFONICOS Y DIRECCIONES</v>
          </cell>
          <cell r="D28025" t="str">
            <v>UD</v>
          </cell>
          <cell r="F28025" t="str">
            <v>2211</v>
          </cell>
        </row>
        <row r="28026">
          <cell r="A28026">
            <v>440010804</v>
          </cell>
          <cell r="B28026" t="str">
            <v>LIBRETA DE TAQUIGRAFIA</v>
          </cell>
          <cell r="D28026" t="str">
            <v>UD</v>
          </cell>
          <cell r="F28026" t="str">
            <v>2211</v>
          </cell>
        </row>
        <row r="28027">
          <cell r="A28027">
            <v>440011000</v>
          </cell>
          <cell r="B28027" t="str">
            <v>LIBRO ACTAS DE 100 FOLIOS</v>
          </cell>
          <cell r="D28027" t="str">
            <v>UD</v>
          </cell>
          <cell r="F28027" t="str">
            <v>2211</v>
          </cell>
        </row>
        <row r="28028">
          <cell r="A28028">
            <v>440011001</v>
          </cell>
          <cell r="B28028" t="str">
            <v>LIBRO ACTAS DE 200 FOLIOS</v>
          </cell>
          <cell r="D28028" t="str">
            <v>UD</v>
          </cell>
          <cell r="F28028" t="str">
            <v>2211</v>
          </cell>
        </row>
        <row r="28029">
          <cell r="A28029">
            <v>440011002</v>
          </cell>
          <cell r="B28029" t="str">
            <v>LIBRO ACTAS DE 400 FOLIOS.</v>
          </cell>
          <cell r="D28029" t="str">
            <v>UD</v>
          </cell>
          <cell r="F28029" t="str">
            <v>2211</v>
          </cell>
        </row>
        <row r="28030">
          <cell r="A28030">
            <v>440011003</v>
          </cell>
          <cell r="B28030" t="str">
            <v>LIBRO ACTAS DE 500 FOLIOS</v>
          </cell>
          <cell r="D28030" t="str">
            <v>UD</v>
          </cell>
          <cell r="F28030" t="str">
            <v>2211</v>
          </cell>
        </row>
        <row r="28031">
          <cell r="A28031">
            <v>440011004</v>
          </cell>
          <cell r="B28031" t="str">
            <v>LIBRO DE ACTAS DE 300 FOLIOS</v>
          </cell>
          <cell r="D28031" t="str">
            <v>UD</v>
          </cell>
          <cell r="F28031" t="str">
            <v>2211</v>
          </cell>
        </row>
        <row r="28032">
          <cell r="A28032">
            <v>440011010</v>
          </cell>
          <cell r="B28032" t="str">
            <v>LIBRO DE CONTABILIDAD DE 500 FOLIOS NUMERADO.</v>
          </cell>
          <cell r="D28032" t="str">
            <v>UD</v>
          </cell>
          <cell r="F28032" t="str">
            <v>2211</v>
          </cell>
        </row>
        <row r="28033">
          <cell r="A28033">
            <v>440011020</v>
          </cell>
          <cell r="B28033" t="str">
            <v>LIBRO DE DIARIO, 100 HOJAS/ 200 FOLIOS NUMERADOS. PARA SER UTILIZADO EN CONTABILIDAD.</v>
          </cell>
          <cell r="D28033" t="str">
            <v>UD</v>
          </cell>
          <cell r="F28033" t="str">
            <v>2211</v>
          </cell>
        </row>
        <row r="28034">
          <cell r="A28034">
            <v>440011400</v>
          </cell>
          <cell r="B28034" t="str">
            <v>SUSCRIPCION DE PERIODICOS.</v>
          </cell>
          <cell r="D28034" t="str">
            <v>UD</v>
          </cell>
          <cell r="F28034" t="str">
            <v>2211</v>
          </cell>
        </row>
        <row r="28035">
          <cell r="A28035">
            <v>440011500</v>
          </cell>
          <cell r="B28035" t="str">
            <v>REVISTAS CIENTIFICAS.</v>
          </cell>
          <cell r="D28035" t="str">
            <v>UD</v>
          </cell>
          <cell r="F28035" t="str">
            <v>2211</v>
          </cell>
        </row>
        <row r="28036">
          <cell r="A28036">
            <v>440011501</v>
          </cell>
          <cell r="B28036" t="str">
            <v>ESTAMPILLAS, LAMINAS PEQUEÑAS DE PAPEL CON IMAGENES DE SANTOS Y SANTAS CON MEDIDAS APROXIMADAS DE 8CM X12CM.</v>
          </cell>
          <cell r="D28036" t="str">
            <v>UD</v>
          </cell>
          <cell r="F28036" t="str">
            <v>2211</v>
          </cell>
        </row>
        <row r="28037">
          <cell r="A28037">
            <v>440011502</v>
          </cell>
          <cell r="B28037" t="str">
            <v>ESTAMPILLAS PEQUEÑAS DE PAPEL CON MENSAJES RELIGIOSOS Y BIBLICOS CON MEDIDAS APROXIMADAS 2,5 CM X5CM</v>
          </cell>
          <cell r="D28037" t="str">
            <v>UD</v>
          </cell>
          <cell r="F28037" t="str">
            <v>2211</v>
          </cell>
        </row>
        <row r="28038">
          <cell r="A28038">
            <v>440011503</v>
          </cell>
          <cell r="B28038" t="str">
            <v>SEPARADORES DE LIBROS, DE CARTULINA PEQUEÑO CON MENSAJES RELIGIOSOS CON MEDIDAS APROXIMADAS DE 8CM X 12CM.</v>
          </cell>
          <cell r="D28038" t="str">
            <v>UD</v>
          </cell>
          <cell r="F28038" t="str">
            <v>2211</v>
          </cell>
        </row>
        <row r="28039">
          <cell r="A28039">
            <v>440011504</v>
          </cell>
          <cell r="B28039" t="str">
            <v>FOLLETOS   RELIGIOSOS DE DIFERENTES TOPICOS CON MEDIDAS 23CM X 30CM.</v>
          </cell>
          <cell r="D28039" t="str">
            <v>UD</v>
          </cell>
          <cell r="F28039" t="str">
            <v>2211</v>
          </cell>
        </row>
        <row r="28040">
          <cell r="A28040">
            <v>440020020</v>
          </cell>
          <cell r="B28040" t="str">
            <v>CHEQUE BANCO ANGLO COSTARRICENSE, I.V.M. CTA. CAPITAL DE   TRABAJO ORIGINAL PAPEL DE SEGURIDAD, CON PLECA, FORM. CON- TINUA, 17.4 X 18.5 CMS.</v>
          </cell>
          <cell r="D28040" t="str">
            <v>CN</v>
          </cell>
          <cell r="F28040" t="str">
            <v>2211</v>
          </cell>
        </row>
        <row r="28041">
          <cell r="A28041">
            <v>440020040</v>
          </cell>
          <cell r="B28041" t="str">
            <v>CHEQUE BANCO ANGLO COSTARRICENSE, I.V.M. CTA. CTE. ORIGINAL PAPEL DE SEGURIDAD, CON PLECA, FORM. CONTINUA, 17.4 X 18.5  CMS.</v>
          </cell>
          <cell r="D28041" t="str">
            <v>CN</v>
          </cell>
          <cell r="F28041" t="str">
            <v>2211</v>
          </cell>
        </row>
        <row r="28042">
          <cell r="A28042">
            <v>440020060</v>
          </cell>
          <cell r="B28042" t="str">
            <v>CHEQUE BANCO ANGLO COSTARRICENSE, SEM CTA. DOLARES, ORIGINALEN PAPEL DE SEGURIDAD, CON PLECA, FORM. CONTINUA, 17.4 X    18.5 CMS.</v>
          </cell>
          <cell r="D28042" t="str">
            <v>CN</v>
          </cell>
          <cell r="F28042" t="str">
            <v>2211</v>
          </cell>
        </row>
        <row r="28043">
          <cell r="A28043">
            <v>440020080</v>
          </cell>
          <cell r="B28043" t="str">
            <v>CHEQUE BANCO ANGLO COSTARRICENSE, SEM CTA. GTIA. PARTICIPA-CION Y CUMPLIMIENTO, ORIGINAL PAPEL DE SEGURIDAD, CON PLECAFORM. CONTINUA, 17.4 X 18.5 CMS.</v>
          </cell>
          <cell r="D28043" t="str">
            <v>CN</v>
          </cell>
          <cell r="F28043" t="str">
            <v>2211</v>
          </cell>
        </row>
        <row r="28044">
          <cell r="A28044">
            <v>440020100</v>
          </cell>
          <cell r="B28044" t="str">
            <v>CHEQUE BANCO ANGLO COSTARRICENSE, SEM. CTA. CTE. ORIGINAL ENPAPEL SEGURIDAD, CON PLECA, FORM. CONTINUA, 17.4 X 18.5 CMS.</v>
          </cell>
          <cell r="D28044" t="str">
            <v>CN</v>
          </cell>
          <cell r="F28044" t="str">
            <v>2211</v>
          </cell>
        </row>
        <row r="28045">
          <cell r="A28045">
            <v>440020120</v>
          </cell>
          <cell r="B28045" t="str">
            <v>CHEQUE BANCO CREDITO AGRICOLA CARTAGO, SEM CTA. CTE. ORIGI- NAL PAPEL DE SEGURIDAD, CON PLECA, FORM. CONTINUA, 17.4 X   18.5 CMS.</v>
          </cell>
          <cell r="D28045" t="str">
            <v>CN</v>
          </cell>
          <cell r="F28045" t="str">
            <v>2211</v>
          </cell>
        </row>
        <row r="28046">
          <cell r="A28046">
            <v>440020140</v>
          </cell>
          <cell r="B28046" t="str">
            <v>CHEQUE BANCO CREDITO AGRICOLA DE CARTAGO, I.V.M., CTA. CTE. ORIGINAL PAPEL DE SEGURIDAD, CON PLECA, FORM. CONTINUA 17.4 X 18.5 CMS.</v>
          </cell>
          <cell r="D28046" t="str">
            <v>CN</v>
          </cell>
          <cell r="F28046" t="str">
            <v>2211</v>
          </cell>
        </row>
        <row r="28047">
          <cell r="A28047">
            <v>440020160</v>
          </cell>
          <cell r="B28047" t="str">
            <v>CHEQUE BANCO DE COSTA RICA, SEM CTA. CTE. ORIGINAL PAPEL DE SEGURIDAD, CON PLECA, FORM. CONTINUA, 17.4 X 18.5 CMS.</v>
          </cell>
          <cell r="D28047" t="str">
            <v>CN</v>
          </cell>
          <cell r="F28047" t="str">
            <v>2211</v>
          </cell>
        </row>
        <row r="28048">
          <cell r="A28048">
            <v>440020180</v>
          </cell>
          <cell r="B28048" t="str">
            <v>CHEQUE BANCO NACIONAL DE C.R. ASFA. (ASIG. FAMILIARES) CTA. CTE. ORIGINAL EN PAPEL SEGURIDAD, CON PLECA, FORM. CONTINUA,17.4 X 18.5 CMS.</v>
          </cell>
          <cell r="D28048" t="str">
            <v>CN</v>
          </cell>
          <cell r="F28048" t="str">
            <v>2211</v>
          </cell>
        </row>
        <row r="28049">
          <cell r="A28049">
            <v>440020200</v>
          </cell>
          <cell r="B28049" t="str">
            <v>CHEQUE BANCO NACIONAL DE C.R. FRAP CTA. CTE. ORIGINAL PAPEL SEGURIDAD, CON PLECA, FORM. CONTINUA, 17.4 X 18.5 CMS.</v>
          </cell>
          <cell r="D28049" t="str">
            <v>CN</v>
          </cell>
          <cell r="F28049" t="str">
            <v>2211</v>
          </cell>
        </row>
        <row r="28050">
          <cell r="A28050">
            <v>440020220</v>
          </cell>
          <cell r="B28050" t="str">
            <v>CHEQUE BANCO NACIONAL DE C.R. I.V.M. CTA. CTE. ORIGINAL EN  PALEL SEGURIDAD, CON PLECA, FORM. CONTINUA, 17.4 X 18.5 CMS.</v>
          </cell>
          <cell r="D28050" t="str">
            <v>CN</v>
          </cell>
          <cell r="F28050" t="str">
            <v>2211</v>
          </cell>
        </row>
        <row r="28051">
          <cell r="A28051">
            <v>440020240</v>
          </cell>
          <cell r="B28051" t="str">
            <v>CHEQUE BANCO NACIONAL DE C.R. SEM. CTA. CTE. ORIGINAL EN PA-PEL SEGURIDAD, CON PLECA, FORM. CONTINUA, 17.4 X 18.5 CMS.</v>
          </cell>
          <cell r="D28051" t="str">
            <v>CN</v>
          </cell>
          <cell r="F28051" t="str">
            <v>2211</v>
          </cell>
        </row>
        <row r="28052">
          <cell r="A28052">
            <v>440020260</v>
          </cell>
          <cell r="B28052" t="str">
            <v>CHEQUE BANCO NACIONAL DE C.R. SEM. CTA. DOLARES, ORIGINAL ENPAPEL SEGURIDAD, CON PLECA, FORM. CONTINUA 17.4 X 18.5 CMS.</v>
          </cell>
          <cell r="D28052" t="str">
            <v>CN</v>
          </cell>
          <cell r="F28052" t="str">
            <v>2211</v>
          </cell>
        </row>
        <row r="28053">
          <cell r="A28053">
            <v>440020280</v>
          </cell>
          <cell r="B28053" t="str">
            <v>CHEQUE BANCO NACIONAL DE C.R. DEL REGIMEN NO CONTRIBUTIVO,  CTA. NO. 450-15-5.</v>
          </cell>
          <cell r="D28053" t="str">
            <v>CN</v>
          </cell>
          <cell r="F28053" t="str">
            <v>2211</v>
          </cell>
        </row>
        <row r="28054">
          <cell r="A28054">
            <v>440020300</v>
          </cell>
          <cell r="B28054" t="str">
            <v>CHEQUE BANCO NACIONAL DE C.R. DE I.V.M., CTA. NO. 14700-9.</v>
          </cell>
          <cell r="D28054" t="str">
            <v>CN</v>
          </cell>
          <cell r="F28054" t="str">
            <v>2211</v>
          </cell>
        </row>
        <row r="28055">
          <cell r="A28055">
            <v>440020320</v>
          </cell>
          <cell r="B28055" t="str">
            <v>CHEQUE BANCO NACIONAL DE C.R. DE BECAS Y AUXILIOS REEMBOLSA-BLES, CTA. NO. 46500-5.</v>
          </cell>
          <cell r="D28055" t="str">
            <v>CN</v>
          </cell>
          <cell r="F28055" t="str">
            <v>2211</v>
          </cell>
        </row>
        <row r="28056">
          <cell r="A28056">
            <v>440020340</v>
          </cell>
          <cell r="B28056" t="str">
            <v>CHEQUE BANCO NACIONAL DE C.R. DE SALARIOS, CTA. NO. 76240-1.</v>
          </cell>
          <cell r="D28056" t="str">
            <v>CN</v>
          </cell>
          <cell r="F28056" t="str">
            <v>2211</v>
          </cell>
        </row>
        <row r="28057">
          <cell r="A28057">
            <v>440020360</v>
          </cell>
          <cell r="B28057" t="str">
            <v>CHEQUE BANCO NACIONAL DE C.R. DE SALARIOS, CTA. NO. 76241-9.</v>
          </cell>
          <cell r="D28057" t="str">
            <v>CN</v>
          </cell>
          <cell r="F28057" t="str">
            <v>2211</v>
          </cell>
        </row>
        <row r="28058">
          <cell r="A28058">
            <v>440020380</v>
          </cell>
          <cell r="B28058" t="str">
            <v>CHEQUE BANCO NACIONAL DE C.R. DE SALARIOS, CTA. NO. 76242-7.</v>
          </cell>
          <cell r="D28058" t="str">
            <v>CN</v>
          </cell>
          <cell r="F28058" t="str">
            <v>2211</v>
          </cell>
        </row>
        <row r="28059">
          <cell r="A28059">
            <v>440020385</v>
          </cell>
          <cell r="B28059" t="str">
            <v>CHEQUE BANCO NACIONAL DE C.R. PAGO DE MERCADERIAS           EXTERIOR-CUENTA N.17395-5</v>
          </cell>
          <cell r="D28059" t="str">
            <v>CN</v>
          </cell>
          <cell r="F28059" t="str">
            <v>2211</v>
          </cell>
        </row>
        <row r="28060">
          <cell r="A28060">
            <v>450010002</v>
          </cell>
          <cell r="B28060" t="str">
            <v>ROLLOS DE POLIPROPILENO AUTOADHESIVO BLANCO BRILLANTE</v>
          </cell>
          <cell r="D28060" t="str">
            <v>RO</v>
          </cell>
          <cell r="F28060" t="str">
            <v>2210</v>
          </cell>
        </row>
        <row r="28061">
          <cell r="A28061">
            <v>450010003</v>
          </cell>
          <cell r="B28061" t="str">
            <v xml:space="preserve">PAPEL PARA IMPRESION DE IMAGENES MEDICAS A COLOR, SUS MEDIDAS DEBEN SER LAS SIGUIENTES: 8,5 X 11 IN, A SIZE., COMPATIBLE CON LA IMPRESORA MARCA CODONICS, MODELO HORIZON.									 	</v>
          </cell>
          <cell r="D28061" t="str">
            <v>CJ</v>
          </cell>
          <cell r="F28061" t="str">
            <v>2210</v>
          </cell>
        </row>
        <row r="28062">
          <cell r="A28062">
            <v>450010008</v>
          </cell>
          <cell r="B28062" t="str">
            <v>PAPEL BOND CONTINUO, PAPEL HP UNIVERSAL, BOND DE 60,96 CMS( 24") ANCHO X 45,7 MTS , 80 GRS</v>
          </cell>
          <cell r="D28062" t="str">
            <v>UD</v>
          </cell>
          <cell r="F28062" t="str">
            <v>2210</v>
          </cell>
        </row>
        <row r="28063">
          <cell r="A28063">
            <v>450010009</v>
          </cell>
          <cell r="B28063" t="str">
            <v>CARTON DE PRESENTACION  EN LAMINAS DE 1 METRO X 70 +/- 5 CENTIMETROS X2 MILIMETROS DE ESPESOR.</v>
          </cell>
          <cell r="D28063" t="str">
            <v>UD</v>
          </cell>
          <cell r="F28063" t="str">
            <v>2210</v>
          </cell>
        </row>
        <row r="28064">
          <cell r="A28064">
            <v>450010011</v>
          </cell>
          <cell r="B28064" t="str">
            <v>CAMA CALIBRADA 0.10</v>
          </cell>
          <cell r="D28064" t="str">
            <v>UD</v>
          </cell>
          <cell r="F28064" t="str">
            <v>2210</v>
          </cell>
        </row>
        <row r="28065">
          <cell r="A28065">
            <v>450010012</v>
          </cell>
          <cell r="B28065" t="str">
            <v>CAMA CALIBRADA 0.20</v>
          </cell>
          <cell r="D28065" t="str">
            <v>UD</v>
          </cell>
          <cell r="F28065" t="str">
            <v>2210</v>
          </cell>
        </row>
        <row r="28066">
          <cell r="A28066">
            <v>450010013</v>
          </cell>
          <cell r="B28066" t="str">
            <v>CAMA CALIBRADA 0.30</v>
          </cell>
          <cell r="D28066" t="str">
            <v>UD</v>
          </cell>
          <cell r="F28066" t="str">
            <v>2210</v>
          </cell>
        </row>
        <row r="28067">
          <cell r="A28067">
            <v>450010014</v>
          </cell>
          <cell r="B28067" t="str">
            <v>CAMA CALIBRADA 0.40</v>
          </cell>
          <cell r="D28067" t="str">
            <v>UD</v>
          </cell>
          <cell r="F28067" t="str">
            <v>2210</v>
          </cell>
        </row>
        <row r="28068">
          <cell r="A28068">
            <v>450010080</v>
          </cell>
          <cell r="B28068" t="str">
            <v>BOND BLANCO DE 55.88 X 86.36 CM. PESO 5.98 KG.(13 LIBRAS)   49 GRAMOS.</v>
          </cell>
          <cell r="D28068" t="str">
            <v>CN</v>
          </cell>
          <cell r="F28068" t="str">
            <v>2210</v>
          </cell>
        </row>
        <row r="28069">
          <cell r="A28069">
            <v>450010100</v>
          </cell>
          <cell r="B28069" t="str">
            <v>PAPEL BOND BLANCO DE 60 GRAMOS/M² (± 2 GRAMOS). CORTADO Y EMPACADO DE MOLINO. MEDIDAS: 86.5 X 56.5 CM. ± 0.5 CM.</v>
          </cell>
          <cell r="D28069" t="str">
            <v>CN</v>
          </cell>
          <cell r="F28069" t="str">
            <v>2210</v>
          </cell>
        </row>
        <row r="28070">
          <cell r="A28070">
            <v>450010120</v>
          </cell>
          <cell r="B28070" t="str">
            <v>PAPEL BOND BLANCO 75 GRAMOS/M² (± 2 GRAMOS) TAMAÑO DEL PLIEGO 87 X 56.5 CM (± 0.5 CM) CORTADO Y EMPACADO DE MOLINO.</v>
          </cell>
          <cell r="D28070" t="str">
            <v>CN</v>
          </cell>
          <cell r="F28070" t="str">
            <v>2210</v>
          </cell>
        </row>
        <row r="28071">
          <cell r="A28071">
            <v>450010125</v>
          </cell>
          <cell r="B28071" t="str">
            <v>PAPEL BOND,  COLOR: BLANCO, TAMAÑO:CARTA,CON PERFORACION HORIZONTAL A LA MITAD DE LA HOJA (DIVIDIDO EN DOS PARTES,  ESTO PARA SER DESPRENDIDO).</v>
          </cell>
          <cell r="D28071" t="str">
            <v>CN</v>
          </cell>
          <cell r="F28071" t="str">
            <v>2210</v>
          </cell>
        </row>
        <row r="28072">
          <cell r="A28072">
            <v>450010130</v>
          </cell>
          <cell r="B28072" t="str">
            <v>PAPEL BOND BLANCO 90 GRM/M2 (86.5 X 56.5 CM).</v>
          </cell>
          <cell r="D28072" t="str">
            <v>CN</v>
          </cell>
          <cell r="F28072" t="str">
            <v>2210</v>
          </cell>
        </row>
        <row r="28073">
          <cell r="A28073">
            <v>450010140</v>
          </cell>
          <cell r="B28073" t="str">
            <v xml:space="preserve">PAPEL BOND CONTINUO, PAPEL H.P.UNIVERSAL BOND 91.44 CM, (36 PULGADAS) ANCHO X 45.7 MTS LARGO, 80 GRS </v>
          </cell>
          <cell r="D28073" t="str">
            <v>RO</v>
          </cell>
          <cell r="F28073" t="str">
            <v>2210</v>
          </cell>
        </row>
        <row r="28074">
          <cell r="A28074">
            <v>450010142</v>
          </cell>
          <cell r="B28074" t="str">
            <v xml:space="preserve">PAPEL BOND CONTINUO, PAPEL H.P.UNIVERSAL BOND 106.68 CM, (42 PULGADAS)  ANCHO  X 45.7 MTS LARGO, 80 GRS  </v>
          </cell>
          <cell r="D28074" t="str">
            <v>RO</v>
          </cell>
          <cell r="F28074" t="str">
            <v>2210</v>
          </cell>
        </row>
        <row r="28075">
          <cell r="A28075">
            <v>450010320</v>
          </cell>
          <cell r="B28075" t="str">
            <v>CARTULINA BRISTOL BLANCA 180 GRAMOS/M2, TAMAÑO DEL PLIEGO 77.5 X 64.5 CM.</v>
          </cell>
          <cell r="D28075" t="str">
            <v>CN</v>
          </cell>
          <cell r="F28075" t="str">
            <v>2210</v>
          </cell>
        </row>
        <row r="28076">
          <cell r="A28076">
            <v>450010321</v>
          </cell>
          <cell r="B28076" t="str">
            <v>CARTULINA BRISTOL CELESTE TAMAÑO CARTA</v>
          </cell>
          <cell r="D28076" t="str">
            <v>UD</v>
          </cell>
          <cell r="F28076" t="str">
            <v>2210</v>
          </cell>
        </row>
        <row r="28077">
          <cell r="A28077">
            <v>450010322</v>
          </cell>
          <cell r="B28077" t="str">
            <v>CARTULINA BRISTOL  VERDE TAMAÑO CARTA</v>
          </cell>
          <cell r="D28077" t="str">
            <v>UD</v>
          </cell>
          <cell r="F28077" t="str">
            <v>2210</v>
          </cell>
        </row>
        <row r="28078">
          <cell r="A28078">
            <v>450010323</v>
          </cell>
          <cell r="B28078" t="str">
            <v>CARTULINA BRISTOL TAMAÑO CARTA, COLOR AMARILLO</v>
          </cell>
          <cell r="D28078" t="str">
            <v>UD</v>
          </cell>
          <cell r="F28078" t="str">
            <v>2210</v>
          </cell>
        </row>
        <row r="28079">
          <cell r="A28079">
            <v>450010324</v>
          </cell>
          <cell r="B28079" t="str">
            <v>CARTULINA BRISTOL TAMAÑO CARTA, COLOR ROSADA</v>
          </cell>
          <cell r="D28079" t="str">
            <v>UD</v>
          </cell>
          <cell r="F28079" t="str">
            <v>2210</v>
          </cell>
        </row>
        <row r="28080">
          <cell r="A28080">
            <v>450010325</v>
          </cell>
          <cell r="B28080" t="str">
            <v>CARTULINA BRISTOL TAMAÑO CARTA, COLOR BLANCO</v>
          </cell>
          <cell r="D28080" t="str">
            <v>UD</v>
          </cell>
          <cell r="F28080" t="str">
            <v>2210</v>
          </cell>
        </row>
        <row r="28081">
          <cell r="A28081">
            <v>450010326</v>
          </cell>
          <cell r="B28081" t="str">
            <v>CARTULINA BRISTOL  AZUL TAMAÑO CARTA</v>
          </cell>
          <cell r="D28081" t="str">
            <v>UD</v>
          </cell>
          <cell r="F28081" t="str">
            <v>2210</v>
          </cell>
        </row>
        <row r="28082">
          <cell r="A28082">
            <v>450010340</v>
          </cell>
          <cell r="B28082" t="str">
            <v>CARTULINA BRISTOL DE 180 GRAMOS O SUPERIOR,  COLOR AMARILLO. TAMAÑO 64,7 X  77,47 CM (25" X 30.5")</v>
          </cell>
          <cell r="D28082" t="str">
            <v>UD</v>
          </cell>
          <cell r="F28082" t="str">
            <v>2244</v>
          </cell>
        </row>
        <row r="28083">
          <cell r="A28083">
            <v>450010341</v>
          </cell>
          <cell r="B28083" t="str">
            <v>CARTULINA BRISTOL DE 180 GRAMOS O SUPERIOR,  COLOR CELESTE. TAMAÑO 64,7 X  77,47 CM (25" X 30.5")</v>
          </cell>
          <cell r="D28083" t="str">
            <v>UD</v>
          </cell>
          <cell r="F28083" t="str">
            <v>2244</v>
          </cell>
        </row>
        <row r="28084">
          <cell r="A28084">
            <v>450010342</v>
          </cell>
          <cell r="B28084" t="str">
            <v>CARTULINA BRISTOL DE 180 GRAMOS O SUPERIOR,  COLOR ROSADO. TAMAÑO 64,7 X  77,47 CM (25" X 30.5")</v>
          </cell>
          <cell r="D28084" t="str">
            <v>UD</v>
          </cell>
          <cell r="F28084" t="str">
            <v>2244</v>
          </cell>
        </row>
        <row r="28085">
          <cell r="A28085">
            <v>450010343</v>
          </cell>
          <cell r="B28085" t="str">
            <v>CARTULINA BRISTOL DE 180 GRAMOS O SUPERIOR,  COLOR VERDE. TAMAÑO 64,7 X  77,47 CM (25" X 30.5")</v>
          </cell>
          <cell r="D28085" t="str">
            <v>UD</v>
          </cell>
          <cell r="F28085" t="str">
            <v>2244</v>
          </cell>
        </row>
        <row r="28086">
          <cell r="A28086">
            <v>450010410</v>
          </cell>
          <cell r="B28086" t="str">
            <v>CARTULINA DUPLEX, TAMAÑO DE 76 CM X 102 CM</v>
          </cell>
          <cell r="D28086" t="str">
            <v>PL</v>
          </cell>
          <cell r="F28086" t="str">
            <v>2210</v>
          </cell>
        </row>
        <row r="28087">
          <cell r="A28087">
            <v>450010520</v>
          </cell>
          <cell r="B28087" t="str">
            <v>PAPEL COUCHE MATE DE 115 GRAMOS/M2 (±2 GRAMOS), TAMAÑO DEL PLIEGO 96.5 CM X 63.5 CM (± 0.5 CM) CORTADO Y EMPACADO DE MOLINO.</v>
          </cell>
          <cell r="D28087" t="str">
            <v>CN</v>
          </cell>
          <cell r="F28087" t="str">
            <v>2210</v>
          </cell>
        </row>
        <row r="28088">
          <cell r="A28088">
            <v>450010521</v>
          </cell>
          <cell r="B28088" t="str">
            <v>PAPEL COUCHE  BRILLANTE  DE 200 GRAMOS/M2 (5+ GRAMOS) TAMAÑO DEL PLIEGO  25 X 38 (+0.5 CM) CORTADO Y EMPACADO LOCALMENTE.</v>
          </cell>
          <cell r="D28088" t="str">
            <v>UD</v>
          </cell>
          <cell r="F28088" t="str">
            <v>2244</v>
          </cell>
        </row>
        <row r="28089">
          <cell r="A28089">
            <v>450010530</v>
          </cell>
          <cell r="B28089" t="str">
            <v>PAPEL SEDA EN PLIEGO. TAMAÑO DE 51 CM X 65 CM</v>
          </cell>
          <cell r="D28089" t="str">
            <v>PL</v>
          </cell>
          <cell r="F28089" t="str">
            <v>2210</v>
          </cell>
        </row>
        <row r="28090">
          <cell r="A28090">
            <v>450010600</v>
          </cell>
          <cell r="B28090" t="str">
            <v>LEDGER BLANCO 120 GRAMOS/M2, TAMAÑO DEL PLIEGO 87.5 X 56.5 CM.)</v>
          </cell>
          <cell r="D28090" t="str">
            <v>CN</v>
          </cell>
          <cell r="F28090" t="str">
            <v>2210</v>
          </cell>
        </row>
        <row r="28091">
          <cell r="A28091">
            <v>450010760</v>
          </cell>
          <cell r="B28091" t="str">
            <v>MANILA CREMA 250 GRAMOS/M2, TAMAÑO DEL PLIEGO 91.5 X 61 CM.</v>
          </cell>
          <cell r="D28091" t="str">
            <v>CN</v>
          </cell>
          <cell r="F28091" t="str">
            <v>2210</v>
          </cell>
        </row>
        <row r="28092">
          <cell r="A28092">
            <v>450010780</v>
          </cell>
          <cell r="B28092" t="str">
            <v>MANILA CREMA DE 61 X 91.50 CMS. PESO 80.50 KG.(175 LIBRAS)  290 GRAMOS.</v>
          </cell>
          <cell r="D28092" t="str">
            <v>CN</v>
          </cell>
          <cell r="F28092" t="str">
            <v>2210</v>
          </cell>
        </row>
        <row r="28093">
          <cell r="A28093">
            <v>450010800</v>
          </cell>
          <cell r="B28093" t="str">
            <v>PAPEL CARBON DE UN TIEMPO DE 56 X 86 CMS.</v>
          </cell>
          <cell r="D28093" t="str">
            <v>CN</v>
          </cell>
          <cell r="F28093" t="str">
            <v>2210</v>
          </cell>
        </row>
        <row r="28094">
          <cell r="A28094">
            <v>450010840</v>
          </cell>
          <cell r="B28094" t="str">
            <v>PAPEL PARA ENMASCARAR(NEGATIVOS PARA PROCESAR PLANCHAS OFF -SETT) 63,5 X 96,52 CMS. CAJA DE 100 PLIEGOS.</v>
          </cell>
          <cell r="D28094" t="str">
            <v>CN</v>
          </cell>
          <cell r="F28094" t="str">
            <v>2210</v>
          </cell>
        </row>
        <row r="28095">
          <cell r="A28095">
            <v>450010850</v>
          </cell>
          <cell r="B28095" t="str">
            <v>PAPEL PERIODICO  60 GRAMOS X METRO CUADRADO, (86.5 X 56.5 CM.)</v>
          </cell>
          <cell r="D28095" t="str">
            <v>CN</v>
          </cell>
          <cell r="F28095" t="str">
            <v>2210</v>
          </cell>
        </row>
        <row r="28096">
          <cell r="A28096">
            <v>450010870</v>
          </cell>
          <cell r="B28096" t="str">
            <v>CARTULINA BARNIZABLE TIPO C, BLANCA, CALIBRE NO. 12, CON UNA SOLA CAPA, TAMAÑO DEL PLIEGO 91.5 X 61 CM.</v>
          </cell>
          <cell r="D28096" t="str">
            <v>CN</v>
          </cell>
          <cell r="F28096" t="str">
            <v>2210</v>
          </cell>
        </row>
        <row r="28097">
          <cell r="A28097">
            <v>450010900</v>
          </cell>
          <cell r="B28097" t="str">
            <v>PAPEL BOND COLOR BLANCO MARCA HP, DEBIDO QUE EL ACTIVO SOLO UTILIZAN ESE PAPEL TAMAÑO DE LA HOJA 216 X 279 MM.  MINIMO 96% DE BLANCURA,  RESMA DE 500 HOJAS.</v>
          </cell>
          <cell r="D28097" t="str">
            <v>CN</v>
          </cell>
          <cell r="F28097" t="str">
            <v>2210</v>
          </cell>
        </row>
        <row r="28098">
          <cell r="A28098">
            <v>450010950</v>
          </cell>
          <cell r="B28098" t="str">
            <v>PAPEL TERMOSENSIBLE PARA POLIGRAFO RISO 220 UI, TAMAÑO DEL PAPEL 227 MM X 109 M, EMPAQUE INDIVIDUAL DEL PAPEL EN PLASTICO PROTECTOR DEL AMBIENTE, CAJA CON DOS ROLLOS.</v>
          </cell>
          <cell r="D28098" t="str">
            <v>UD</v>
          </cell>
          <cell r="F28098" t="str">
            <v>2210</v>
          </cell>
        </row>
        <row r="28099">
          <cell r="A28099">
            <v>450010952</v>
          </cell>
          <cell r="B28099" t="str">
            <v>PAPEL TERMOSENSIBLE PARA POLIGRAFO DUPLO DPL-21L, TAMAÑO A4 CARTA, EMPAQUE INDIVIDUAL, EN PLASTICO PROTECTOR DEL AMBIENTE, CAJA CON DOS ROLLOS DE PAPEL DEBIDAMENTE CERRADA.</v>
          </cell>
          <cell r="D28099" t="str">
            <v>RO</v>
          </cell>
          <cell r="F28099" t="str">
            <v>2210</v>
          </cell>
        </row>
        <row r="28100">
          <cell r="A28100">
            <v>450010953</v>
          </cell>
          <cell r="B28100" t="str">
            <v>PAPEL TERMOSENCIBLE PARA POLIGRAFO DUPLO DPL510.</v>
          </cell>
          <cell r="D28100" t="str">
            <v>UD</v>
          </cell>
          <cell r="F28100" t="str">
            <v>2210</v>
          </cell>
        </row>
        <row r="28101">
          <cell r="A28101">
            <v>450011000</v>
          </cell>
          <cell r="B28101" t="str">
            <v>PAPEL XEROGRAFICO CARTA</v>
          </cell>
          <cell r="D28101" t="str">
            <v>RE</v>
          </cell>
          <cell r="F28101" t="str">
            <v>2210</v>
          </cell>
        </row>
        <row r="28102">
          <cell r="A28102">
            <v>450011010</v>
          </cell>
          <cell r="B28102" t="str">
            <v>PAPEL XEROGRAFICO OFICIO</v>
          </cell>
          <cell r="D28102" t="str">
            <v>RE</v>
          </cell>
          <cell r="F28102" t="str">
            <v>2210</v>
          </cell>
        </row>
        <row r="28103">
          <cell r="A28103">
            <v>450011012</v>
          </cell>
          <cell r="B28103" t="str">
            <v>PAPEL AUTOADHESIVO, PARA POLARIZACION DE VIDRIOS.</v>
          </cell>
          <cell r="D28103" t="str">
            <v>MT</v>
          </cell>
          <cell r="F28103" t="str">
            <v>2210</v>
          </cell>
        </row>
        <row r="28104">
          <cell r="A28104">
            <v>450011013</v>
          </cell>
          <cell r="B28104" t="str">
            <v>PAPEL AUTOADHESIVO BLANCO SEMI BRILLANTE O SEMI GLOSS.</v>
          </cell>
          <cell r="D28104" t="str">
            <v>RO</v>
          </cell>
          <cell r="F28104" t="str">
            <v>2210</v>
          </cell>
        </row>
        <row r="28105">
          <cell r="A28105">
            <v>450011016</v>
          </cell>
          <cell r="B28105" t="str">
            <v>PAPEL AUTOADHESIVO SATINADO.</v>
          </cell>
          <cell r="D28105" t="str">
            <v>MT</v>
          </cell>
          <cell r="F28105" t="str">
            <v>2210</v>
          </cell>
        </row>
        <row r="28106">
          <cell r="A28106">
            <v>450011017</v>
          </cell>
          <cell r="B28106" t="str">
            <v>PAPEL BLANCO MATE LITHO ADHESIVO</v>
          </cell>
          <cell r="D28106" t="str">
            <v>RO</v>
          </cell>
          <cell r="F28106" t="str">
            <v>2210</v>
          </cell>
        </row>
        <row r="28107">
          <cell r="A28107">
            <v>450011018</v>
          </cell>
          <cell r="B28107" t="str">
            <v>PAPEL BLANCO PREENGOMADO LITO.</v>
          </cell>
          <cell r="D28107" t="str">
            <v>RO</v>
          </cell>
          <cell r="F28107" t="str">
            <v>2210</v>
          </cell>
        </row>
        <row r="28108">
          <cell r="A28108">
            <v>450011019</v>
          </cell>
          <cell r="B28108" t="str">
            <v>PAPEL AUTOADHESIVO  FLUORESCENTE  MATE COLOR AMARILLO CHARTREUSE.</v>
          </cell>
          <cell r="D28108" t="str">
            <v>RO</v>
          </cell>
          <cell r="F28108" t="str">
            <v>2210</v>
          </cell>
        </row>
        <row r="28109">
          <cell r="A28109">
            <v>450011021</v>
          </cell>
          <cell r="B28109" t="str">
            <v>PAPEL AUTOADHESIVO FLUORESCENTE MATE COLOR NARANJA.</v>
          </cell>
          <cell r="D28109" t="str">
            <v>RO</v>
          </cell>
          <cell r="F28109" t="str">
            <v>2210</v>
          </cell>
        </row>
        <row r="28110">
          <cell r="A28110">
            <v>450011022</v>
          </cell>
          <cell r="B28110" t="str">
            <v>ROLLOS DE PAPEL AUTOADHESIVO COLOR ROJO FLUORESCENTE  12.7 CMS. (5 PULGADAS)</v>
          </cell>
          <cell r="D28110" t="str">
            <v>RO</v>
          </cell>
          <cell r="F28110" t="str">
            <v>2210</v>
          </cell>
        </row>
        <row r="28111">
          <cell r="A28111">
            <v>450011023</v>
          </cell>
          <cell r="B28111" t="str">
            <v>PAPEL AUTOADHESIVO  FLUORESCENTE MATE COLOR ROJO.</v>
          </cell>
          <cell r="D28111" t="str">
            <v>RO</v>
          </cell>
          <cell r="F28111" t="str">
            <v>2210</v>
          </cell>
        </row>
        <row r="28112">
          <cell r="A28112">
            <v>450011025</v>
          </cell>
          <cell r="B28112" t="str">
            <v>PAPEL AUTOADHESIVO  FLUORESCENTE MATE COLOR VERDE.</v>
          </cell>
          <cell r="D28112" t="str">
            <v>RO</v>
          </cell>
          <cell r="F28112" t="str">
            <v>2210</v>
          </cell>
        </row>
        <row r="28113">
          <cell r="A28113">
            <v>450011026</v>
          </cell>
          <cell r="B28113" t="str">
            <v>PAPEL ADHESIVO DE COLOR AMARILLO</v>
          </cell>
          <cell r="D28113" t="str">
            <v>UD</v>
          </cell>
          <cell r="F28113" t="str">
            <v>2210</v>
          </cell>
        </row>
        <row r="28114">
          <cell r="A28114">
            <v>450011027</v>
          </cell>
          <cell r="B28114" t="str">
            <v>PAPEL ADHESIVO DE COLOR AZUL</v>
          </cell>
          <cell r="D28114" t="str">
            <v>UD</v>
          </cell>
          <cell r="F28114" t="str">
            <v>2210</v>
          </cell>
        </row>
        <row r="28115">
          <cell r="A28115">
            <v>450011028</v>
          </cell>
          <cell r="B28115" t="str">
            <v>PAPEL ADHESIVO DE COLOR ROJO</v>
          </cell>
          <cell r="D28115" t="str">
            <v>UD</v>
          </cell>
          <cell r="F28115" t="str">
            <v>2210</v>
          </cell>
        </row>
        <row r="28116">
          <cell r="A28116">
            <v>450011030</v>
          </cell>
          <cell r="B28116" t="str">
            <v>PAPEL ADHESIVO DE TRANSFERENCIA TERMICA.</v>
          </cell>
          <cell r="D28116" t="str">
            <v>UD</v>
          </cell>
          <cell r="F28116" t="str">
            <v>2210</v>
          </cell>
        </row>
        <row r="28117">
          <cell r="A28117">
            <v>450011031</v>
          </cell>
          <cell r="B28117" t="str">
            <v>PAPEL ADHESIVO TERMICO DIRECTO.</v>
          </cell>
          <cell r="D28117" t="str">
            <v>UD</v>
          </cell>
          <cell r="F28117" t="str">
            <v>2210</v>
          </cell>
        </row>
        <row r="28118">
          <cell r="A28118">
            <v>450011050</v>
          </cell>
          <cell r="B28118" t="str">
            <v>PAPEL AUTOADHESIVO BLANCO BRILLANTE, TAMAÑO CARTA  21.59 CM, X 27.94 CM,  (8.5 C 11).</v>
          </cell>
          <cell r="D28118" t="str">
            <v>UD</v>
          </cell>
          <cell r="F28118" t="str">
            <v>2210</v>
          </cell>
        </row>
        <row r="28119">
          <cell r="A28119">
            <v>450011100</v>
          </cell>
          <cell r="B28119" t="str">
            <v>PAPEL ADHESIVO PARA STICKER DE POLIPROPILENO AUTOADHESIVO TRANSPARENTE O BOPP.</v>
          </cell>
          <cell r="D28119" t="str">
            <v>RO</v>
          </cell>
          <cell r="F28119" t="str">
            <v>2210</v>
          </cell>
        </row>
        <row r="28120">
          <cell r="A28120">
            <v>450011200</v>
          </cell>
          <cell r="B28120" t="str">
            <v>CENTROS  CARTON:    1" X 1 1/8" X  0.1181 DEC ( 25.4 X 28,5 X 3MM).</v>
          </cell>
          <cell r="D28120" t="str">
            <v>UD</v>
          </cell>
          <cell r="F28120" t="str">
            <v>2210</v>
          </cell>
        </row>
        <row r="28121">
          <cell r="A28121">
            <v>450011201</v>
          </cell>
          <cell r="B28121" t="str">
            <v>CENTROS  CARTON:       2" X 1  1/8 X  0,1181 DEC (50.8 X 28.5 X 3 MM).</v>
          </cell>
          <cell r="D28121" t="str">
            <v>UD</v>
          </cell>
          <cell r="F28121" t="str">
            <v>2210</v>
          </cell>
        </row>
        <row r="28122">
          <cell r="A28122">
            <v>450011202</v>
          </cell>
          <cell r="B28122" t="str">
            <v>CENTROS  DE CARTON: 39.8 X 50.8 X 2.7 MM.</v>
          </cell>
          <cell r="D28122" t="str">
            <v>UD</v>
          </cell>
          <cell r="F28122" t="str">
            <v>2210</v>
          </cell>
        </row>
        <row r="28123">
          <cell r="A28123">
            <v>450011203</v>
          </cell>
          <cell r="B28123" t="str">
            <v>CENTROS  CARTON:      2" X 3" X  0.1181 DEC (50.8 X 76.2 X 3 MM).</v>
          </cell>
          <cell r="D28123" t="str">
            <v>UD</v>
          </cell>
          <cell r="F28123" t="str">
            <v>2210</v>
          </cell>
        </row>
        <row r="28124">
          <cell r="A28124">
            <v>450011204</v>
          </cell>
          <cell r="B28124" t="str">
            <v>CENTROS  CARTON:    3/4 X 3" X  0,1181 DEC (19 X 76.2 X 3 MM).</v>
          </cell>
          <cell r="D28124" t="str">
            <v>UD</v>
          </cell>
          <cell r="F28124" t="str">
            <v>2210</v>
          </cell>
        </row>
        <row r="28125">
          <cell r="A28125">
            <v>450011205</v>
          </cell>
          <cell r="B28125" t="str">
            <v>CENTROS  CARTON:     1" X 3" X 0,1181 DEC (25.4 X 76.2 X 3 MM).</v>
          </cell>
          <cell r="D28125" t="str">
            <v>UD</v>
          </cell>
          <cell r="F28125" t="str">
            <v>2210</v>
          </cell>
        </row>
        <row r="28126">
          <cell r="A28126">
            <v>450011206</v>
          </cell>
          <cell r="B28126" t="str">
            <v>CENTROS DE CARTON: 39.8 X 101.6 X 3MM.</v>
          </cell>
          <cell r="D28126" t="str">
            <v>UD</v>
          </cell>
          <cell r="F28126" t="str">
            <v>2210</v>
          </cell>
        </row>
        <row r="28127">
          <cell r="A28127">
            <v>450011207</v>
          </cell>
          <cell r="B28127" t="str">
            <v>CENTROS DE CARTON : 76.2 X 76.2 X 3MM</v>
          </cell>
          <cell r="D28127" t="str">
            <v>UD</v>
          </cell>
          <cell r="F28127" t="str">
            <v>2210</v>
          </cell>
        </row>
        <row r="28128">
          <cell r="A28128">
            <v>450011208</v>
          </cell>
          <cell r="B28128" t="str">
            <v>CENTROS DE CARTON: 76.2 X 101.6 X 3MM.</v>
          </cell>
          <cell r="D28128" t="str">
            <v>UD</v>
          </cell>
          <cell r="F28128" t="str">
            <v>2210</v>
          </cell>
        </row>
        <row r="28129">
          <cell r="A28129">
            <v>450011300</v>
          </cell>
          <cell r="B28129" t="str">
            <v>FILE DE MANILA TAMAÑO CARTA COLOR VERDE.</v>
          </cell>
          <cell r="D28129" t="str">
            <v>UD</v>
          </cell>
          <cell r="F28129" t="str">
            <v>2210</v>
          </cell>
        </row>
        <row r="28130">
          <cell r="A28130">
            <v>450011301</v>
          </cell>
          <cell r="B28130" t="str">
            <v>FILE DE MANILA TAMAÑO CARTA COLOR AMARILLO,  CAJA 100 UNIDADES</v>
          </cell>
          <cell r="D28130" t="str">
            <v>UD</v>
          </cell>
          <cell r="F28130" t="str">
            <v>2210</v>
          </cell>
        </row>
        <row r="28131">
          <cell r="A28131">
            <v>450011302</v>
          </cell>
          <cell r="B28131" t="str">
            <v>FILE DE MANILA TAMAÑO CARTA COLOR AZUL.</v>
          </cell>
          <cell r="D28131" t="str">
            <v>UD</v>
          </cell>
          <cell r="F28131" t="str">
            <v>2210</v>
          </cell>
        </row>
        <row r="28132">
          <cell r="A28132">
            <v>450011303</v>
          </cell>
          <cell r="B28132" t="str">
            <v>FILE DE MANILA TAMAÑO CARTA COLOR ROJO,  CAJA 100 UNIDADES</v>
          </cell>
          <cell r="D28132" t="str">
            <v>UD</v>
          </cell>
          <cell r="F28132" t="str">
            <v>2210</v>
          </cell>
        </row>
        <row r="28133">
          <cell r="A28133">
            <v>450020002</v>
          </cell>
          <cell r="B28133" t="str">
            <v>PAPEL TERMOSENSIBLE PARA MONITOR FETAL  DE 6 PULGADAS.</v>
          </cell>
          <cell r="D28133" t="str">
            <v>UD</v>
          </cell>
          <cell r="F28133" t="str">
            <v>2210</v>
          </cell>
        </row>
        <row r="28134">
          <cell r="A28134">
            <v>450020003</v>
          </cell>
          <cell r="B28134" t="str">
            <v>PAPEL TERMOSENSIBLE PARA BANDA SIN FIN  MODELO CASE  BANDA T210</v>
          </cell>
          <cell r="D28134" t="str">
            <v>RO</v>
          </cell>
          <cell r="F28134" t="str">
            <v>2210</v>
          </cell>
        </row>
        <row r="28135">
          <cell r="A28135">
            <v>450020004</v>
          </cell>
          <cell r="B28135" t="str">
            <v>PAPEL  TERMOSENSIBLE, 13 CM DE ANCHO, EMISIONES OTOACUSTICAS,  PARA IMPRESION DE DATOS, SERVICIO DE AUDIOLOGIA</v>
          </cell>
          <cell r="D28135" t="str">
            <v>UD</v>
          </cell>
          <cell r="F28135" t="str">
            <v>2210</v>
          </cell>
        </row>
        <row r="28136">
          <cell r="A28136">
            <v>450020005</v>
          </cell>
          <cell r="B28136" t="str">
            <v>PAPEL TERMOSENSIBLE, COMPATIBLE CON MONITOR FETAL EDAM, MODELO: CADENCE II DUAL PRO PLUS.</v>
          </cell>
          <cell r="D28136" t="str">
            <v>CN</v>
          </cell>
          <cell r="F28136" t="str">
            <v>2210</v>
          </cell>
        </row>
        <row r="28137">
          <cell r="A28137">
            <v>450020006</v>
          </cell>
          <cell r="B28137" t="str">
            <v>PAPEL TERMICO PARA FACSIMIL MARCA PANASONIC KX-FT71,  EN COLOR BLANCO</v>
          </cell>
          <cell r="D28137" t="str">
            <v>UD</v>
          </cell>
          <cell r="F28137" t="str">
            <v>2210</v>
          </cell>
        </row>
        <row r="28138">
          <cell r="A28138">
            <v>450020007</v>
          </cell>
          <cell r="B28138" t="str">
            <v>PAPEL TERMOSENSIBLE MARCA QUINTON, TAMAÑO:21.59 X 27.94 CMS</v>
          </cell>
          <cell r="D28138" t="str">
            <v>UD</v>
          </cell>
          <cell r="F28138" t="str">
            <v>2210</v>
          </cell>
        </row>
        <row r="28139">
          <cell r="A28139">
            <v>450020008</v>
          </cell>
          <cell r="B28139" t="str">
            <v>PAPEL TERMOSENSIBLE MARCA MORTARA,  TAMAÑO: 216MM X 280 MM</v>
          </cell>
          <cell r="D28139" t="str">
            <v>UD</v>
          </cell>
          <cell r="F28139" t="str">
            <v>2210</v>
          </cell>
        </row>
        <row r="28140">
          <cell r="A28140">
            <v>450020009</v>
          </cell>
          <cell r="B28140" t="str">
            <v>PAPEL TERMOSENSIBLE MARCA BURDICK, TAMAÑO 8" 1/2" 11" PARA LA REALIZACION DE ELECTROCARDIOGRAMAS</v>
          </cell>
          <cell r="D28140" t="str">
            <v>UD</v>
          </cell>
          <cell r="F28140" t="str">
            <v>2210</v>
          </cell>
        </row>
        <row r="28141">
          <cell r="A28141">
            <v>450020010</v>
          </cell>
          <cell r="B28141" t="str">
            <v>PAPEL COMPATIBLE CON MAQUINA DE TERAPIA ELECTROCONVULSIVA TIPO MECTA  SPECTRUM 5000 Q</v>
          </cell>
          <cell r="D28141" t="str">
            <v>RO</v>
          </cell>
          <cell r="F28141" t="str">
            <v>2210</v>
          </cell>
        </row>
        <row r="28142">
          <cell r="A28142">
            <v>450020011</v>
          </cell>
          <cell r="B28142" t="str">
            <v>PAPELTERMICO PARA FACSIMILE 216MMX30MTS).</v>
          </cell>
          <cell r="D28142" t="str">
            <v>UD</v>
          </cell>
          <cell r="F28142" t="str">
            <v>2210</v>
          </cell>
        </row>
        <row r="28143">
          <cell r="A28143">
            <v>450020012</v>
          </cell>
          <cell r="B28143" t="str">
            <v>ROLLO DE PAPEL PARA IMPRESION CON  DIMENSIONES DE: LARGO: ENTRE 40-100 METROS, ANCHO : 2 PULGADAS (5.08 CM).</v>
          </cell>
          <cell r="D28143" t="str">
            <v>MT</v>
          </cell>
          <cell r="F28143" t="str">
            <v>2211</v>
          </cell>
        </row>
        <row r="28144">
          <cell r="A28144">
            <v>450020013</v>
          </cell>
          <cell r="B28144" t="str">
            <v>ROLLO DE PAPEL PARA IMPRESION CON LAS SIGUIENTES DIMENSIONES:  LARGO: ENTRE 40-100 METROS, ANCHO : 2 PULGADAS (5.08 CM). CON GOMA ADHESIVA INCLUIDA PARA FACIL PEGADO.</v>
          </cell>
          <cell r="D28144" t="str">
            <v>MT</v>
          </cell>
          <cell r="F28144" t="str">
            <v>2211</v>
          </cell>
        </row>
        <row r="28145">
          <cell r="A28145">
            <v>450020014</v>
          </cell>
          <cell r="B28145" t="str">
            <v>ROLLO DE PAPEL PARA IMPRESORA TERMICA, ANCHO 76 MM ± 0.5. DIAMETRO DE 83 MM.  TMU220B, TMU220A.</v>
          </cell>
          <cell r="D28145" t="str">
            <v>UD</v>
          </cell>
          <cell r="F28145" t="str">
            <v>2210</v>
          </cell>
        </row>
        <row r="28146">
          <cell r="A28146">
            <v>450020015</v>
          </cell>
          <cell r="B28146" t="str">
            <v>ROLLO DE PAPEL PARA IMPRESORA TMU675B.</v>
          </cell>
          <cell r="D28146" t="str">
            <v>UD</v>
          </cell>
          <cell r="F28146" t="str">
            <v>2210</v>
          </cell>
        </row>
        <row r="28147">
          <cell r="A28147">
            <v>450020016</v>
          </cell>
          <cell r="B28147" t="str">
            <v>PAPEL  TIPO GALGO TAMAÑO CARTA, PAQUETE COLORES PASTEL VARIADOS ( AMARILLO-VERDE-ROSADO-SALMON-CELESTE ) PAQUETES DE 100 UDS PUEDE VENIR CUALQUIER COMBINACION DE COLORES.</v>
          </cell>
          <cell r="D28147" t="str">
            <v>UD</v>
          </cell>
          <cell r="F28147" t="str">
            <v>2210</v>
          </cell>
        </row>
        <row r="28148">
          <cell r="A28148">
            <v>450020017</v>
          </cell>
          <cell r="B28148" t="str">
            <v>PAPEL PARA GRAFICADOR PARA CAMARA DE REFRIGERACION</v>
          </cell>
          <cell r="D28148" t="str">
            <v>RO</v>
          </cell>
          <cell r="F28148" t="str">
            <v>2210</v>
          </cell>
        </row>
        <row r="28149">
          <cell r="A28149">
            <v>450020018</v>
          </cell>
          <cell r="B28149" t="str">
            <v>PAPEL TERMICO PARA ELECTROCARDIOGRAFO,  MEDIDAS 210 MM X 30  MM X 200 HOJAS , COMPATIBLE CON EQUIPO MARCA NIHON KODEN</v>
          </cell>
          <cell r="D28149" t="str">
            <v>UD</v>
          </cell>
          <cell r="F28149" t="str">
            <v>2210</v>
          </cell>
        </row>
        <row r="28150">
          <cell r="A28150">
            <v>450020019</v>
          </cell>
          <cell r="B28150" t="str">
            <v>HOJA LEDGER, TAMAÑO CARTA, COLOR BLANCO.</v>
          </cell>
          <cell r="D28150" t="str">
            <v>CN</v>
          </cell>
          <cell r="F28150" t="str">
            <v>2210</v>
          </cell>
        </row>
        <row r="28151">
          <cell r="A28151">
            <v>450020020</v>
          </cell>
          <cell r="B28151" t="str">
            <v>ARCHIVO DE RADIOGRAFIAS, GRUPOS DE 50, TAMANO 44 X 37 CMS.</v>
          </cell>
          <cell r="D28151" t="str">
            <v>CN</v>
          </cell>
          <cell r="F28151" t="str">
            <v>2210</v>
          </cell>
        </row>
        <row r="28152">
          <cell r="A28152">
            <v>450020021</v>
          </cell>
          <cell r="B28152" t="str">
            <v>PAPEL PARA BIOMETRIAS, COMPATIBLE CON MOD: SUPER ULSTAR-1100HD.</v>
          </cell>
          <cell r="D28152" t="str">
            <v>UD</v>
          </cell>
          <cell r="F28152" t="str">
            <v>2210</v>
          </cell>
        </row>
        <row r="28153">
          <cell r="A28153">
            <v>450020022</v>
          </cell>
          <cell r="B28153" t="str">
            <v>PAPEL TERMICO MEDIDA 80MM X 80 METROS, TIPO PLUS</v>
          </cell>
          <cell r="D28153" t="str">
            <v>UD</v>
          </cell>
          <cell r="F28153" t="str">
            <v>2210</v>
          </cell>
        </row>
        <row r="28154">
          <cell r="A28154">
            <v>450020023</v>
          </cell>
          <cell r="B28154" t="str">
            <v>ROLLO DE PAPEL TERMICO PARA MINI IMPRESORA, DE 79,50 ± 0,50 MM DE ANCHO X  83,00 MM DE DIAMETRO.</v>
          </cell>
          <cell r="D28154" t="str">
            <v>UD</v>
          </cell>
          <cell r="F28154" t="str">
            <v>2210</v>
          </cell>
        </row>
        <row r="28155">
          <cell r="A28155">
            <v>450020024</v>
          </cell>
          <cell r="B28155" t="str">
            <v>PAPEL PARA IMPRESORA TERMICA, TIPO DE PAPEL PLUS,  ANCHO 80 MM, LARGO 80 METROS, LIBRE DE BPA (BISFENOL A).</v>
          </cell>
          <cell r="D28155" t="str">
            <v>UD</v>
          </cell>
          <cell r="F28155" t="str">
            <v>2210</v>
          </cell>
        </row>
        <row r="28156">
          <cell r="A28156">
            <v>450020025</v>
          </cell>
          <cell r="B28156" t="str">
            <v>PAPEL TERMICO PARA MINI IMPRESORAS, MEDIDAS:  3 1/8" X 3" X 1T  9MM/79MTS       O            /79.5 +- 0.5 MM (ANCHO) X 83MM) DIAMETRO</v>
          </cell>
          <cell r="D28156" t="str">
            <v>UD</v>
          </cell>
          <cell r="F28156" t="str">
            <v>2210</v>
          </cell>
        </row>
        <row r="28157">
          <cell r="A28157">
            <v>450020026</v>
          </cell>
          <cell r="B28157" t="str">
            <v>PAPEL TERMICO PARA IMPRESORA EPSON TM-T88V, MODELO C31CA85084</v>
          </cell>
          <cell r="D28157" t="str">
            <v>RO</v>
          </cell>
          <cell r="F28157" t="str">
            <v>2210</v>
          </cell>
        </row>
        <row r="28158">
          <cell r="A28158">
            <v>450020027</v>
          </cell>
          <cell r="B28158" t="str">
            <v>PAPEL DE EMPAQUE DE 400MMX 70M PARA ESTERLIZADOR DE PEROXIDO DE HIDROGENO</v>
          </cell>
          <cell r="D28158" t="str">
            <v>RO</v>
          </cell>
          <cell r="F28158" t="str">
            <v>2210</v>
          </cell>
        </row>
        <row r="28159">
          <cell r="A28159">
            <v>450020028</v>
          </cell>
          <cell r="B28159" t="str">
            <v>PAPEL PARA ELECTROCARDIOGRAFO PARA EDAN, MODELO  SE12-01, DIMENSIONES 210MM X 140MM.</v>
          </cell>
          <cell r="D28159" t="str">
            <v>UD</v>
          </cell>
          <cell r="F28159" t="str">
            <v>2210</v>
          </cell>
        </row>
        <row r="28160">
          <cell r="A28160">
            <v>450020029</v>
          </cell>
          <cell r="B28160" t="str">
            <v xml:space="preserve">PAPEL DE ELECTROCARDIOGRAFO MARCA IMAC 120 ZONCARE THERMAL PRINTER (Z-FOLD TYPE) DE 210 MM*140 MM-20 M									 									</v>
          </cell>
          <cell r="D28160" t="str">
            <v>RE</v>
          </cell>
          <cell r="F28160" t="str">
            <v>2210</v>
          </cell>
        </row>
        <row r="28161">
          <cell r="A28161">
            <v>450020031</v>
          </cell>
          <cell r="B28161" t="str">
            <v xml:space="preserve">PAPEL DE EMPAQUE TIPO TYVEK DE 75MM X 70M, PARA AUTOCLAVE DE PEROXIDO DE HIDROGENO, FABRICADO CON TYVEK 1059 DE ALTO GRADO.									 									</v>
          </cell>
          <cell r="D28161" t="str">
            <v>RO</v>
          </cell>
          <cell r="F28161" t="str">
            <v>2210</v>
          </cell>
        </row>
        <row r="28162">
          <cell r="A28162">
            <v>450020032</v>
          </cell>
          <cell r="B28162" t="str">
            <v xml:space="preserve">PAPEL DE EMPAQUE TIPO TYVEK DE 150MM X 70M, PARA AUTOCLAVE DE PEROXIDO DE HIDROGENO, FABRICADO CON TYVEK 1059 DE ALTO GRADO.									 									</v>
          </cell>
          <cell r="D28162" t="str">
            <v>RO</v>
          </cell>
          <cell r="F28162" t="str">
            <v>2210</v>
          </cell>
        </row>
        <row r="28163">
          <cell r="A28163">
            <v>450020033</v>
          </cell>
          <cell r="B28163" t="str">
            <v xml:space="preserve">PAPEL DE EMPAQUE TIPO TYVEK DE 300MM X 70M, PARA AUTOCLAVE DE PEROXIDO DE HIDROGENO, FABRICADO CON TYVEK 1059 DE ALTO GRADO.									 									</v>
          </cell>
          <cell r="D28163" t="str">
            <v>RO</v>
          </cell>
          <cell r="F28163" t="str">
            <v>2210</v>
          </cell>
        </row>
        <row r="28164">
          <cell r="A28164">
            <v>450020039</v>
          </cell>
          <cell r="B28164" t="str">
            <v xml:space="preserve"> PAPEL TERMICO  MEDIDA  80MM X215 METROS , COLOR BLANCO.</v>
          </cell>
          <cell r="D28164" t="str">
            <v>UD</v>
          </cell>
          <cell r="F28164" t="str">
            <v>2210</v>
          </cell>
        </row>
        <row r="28165">
          <cell r="A28165">
            <v>450020040</v>
          </cell>
          <cell r="B28165" t="str">
            <v>DOCUMENTOS CONTABLES, ENFAJILLADO DE 50, TAMANO 25 X 30 CMS.</v>
          </cell>
          <cell r="D28165" t="str">
            <v>CN</v>
          </cell>
          <cell r="F28165" t="str">
            <v>2210</v>
          </cell>
        </row>
        <row r="28166">
          <cell r="A28166">
            <v>450020050</v>
          </cell>
          <cell r="B28166" t="str">
            <v>ETIQUETA ADHESIVA CIRCULAR, COLOR AMARILLO, DIAMETRO DE 1.5CM +/-2MM. EN PAPEL BOND</v>
          </cell>
          <cell r="D28166" t="str">
            <v>UD</v>
          </cell>
          <cell r="F28166" t="str">
            <v>2210</v>
          </cell>
        </row>
        <row r="28167">
          <cell r="A28167">
            <v>450020051</v>
          </cell>
          <cell r="B28167" t="str">
            <v>ETIQUETA ADHESIVA CIRCULAR, COLOR NARANJA, DIAMETRO DE 1.5CM +/-2MM. EN PAPEL BOND</v>
          </cell>
          <cell r="D28167" t="str">
            <v>UD</v>
          </cell>
          <cell r="F28167" t="str">
            <v>2210</v>
          </cell>
        </row>
        <row r="28168">
          <cell r="A28168">
            <v>450020052</v>
          </cell>
          <cell r="B28168" t="str">
            <v>ETIQUETA ADHESIVA CIRCULAR, COLOR ROJO, DIAMETRO DE 1.5CM +/-2MM. EN PAPEL BOND</v>
          </cell>
          <cell r="D28168" t="str">
            <v>UD</v>
          </cell>
          <cell r="F28168" t="str">
            <v>2210</v>
          </cell>
        </row>
        <row r="28169">
          <cell r="A28169">
            <v>450020053</v>
          </cell>
          <cell r="B28169" t="str">
            <v>ETIQUETA ADHESIVA CIRCULAR, COLOR VERDE, DIAMETRO DE 1.5CM +/-2MM. EN PAPEL BOND</v>
          </cell>
          <cell r="D28169" t="str">
            <v>UD</v>
          </cell>
          <cell r="F28169" t="str">
            <v>2210</v>
          </cell>
        </row>
        <row r="28170">
          <cell r="A28170">
            <v>450020054</v>
          </cell>
          <cell r="B28170" t="str">
            <v>ETIQUETAS AUTOADHESIVAS CONSECUTIVAS, COLOR BLANCO. PARA SER UTILIZADAS EN IMPRESORA MATRIZ DE PUNTOS. MEDIDAS 4" DE ANCHO X 1 1/4" DE ALTO.</v>
          </cell>
          <cell r="D28170" t="str">
            <v>UD</v>
          </cell>
          <cell r="F28170" t="str">
            <v>2210</v>
          </cell>
        </row>
        <row r="28171">
          <cell r="A28171">
            <v>450020055</v>
          </cell>
          <cell r="B28171" t="str">
            <v>ETIQUETA ADHESIVA SIN IMPRESION DE 10.24 X 10.24 CM (4" X 4")</v>
          </cell>
          <cell r="D28171" t="str">
            <v>UD</v>
          </cell>
          <cell r="F28171" t="str">
            <v>2210</v>
          </cell>
        </row>
        <row r="28172">
          <cell r="A28172">
            <v>450020056</v>
          </cell>
          <cell r="B28172" t="str">
            <v>ETIQUETAS AUTOADHESIVAS BLANCAS DE 13MM X  38MM SIMILARES A TUK STICK MODELO A-11 PARA IMPRESORAS INK JET/LASER.</v>
          </cell>
          <cell r="D28172" t="str">
            <v>UD</v>
          </cell>
          <cell r="F28172" t="str">
            <v>2210</v>
          </cell>
        </row>
        <row r="28173">
          <cell r="A28173">
            <v>450020057</v>
          </cell>
          <cell r="B28173" t="str">
            <v>ETIQUETAS BLANCAS DE 4 X 5 PULGADAS, 102 MM X 127 MM. ROLLO CON 300 ETIQUETAS.</v>
          </cell>
          <cell r="D28173" t="str">
            <v>UD</v>
          </cell>
          <cell r="F28173" t="str">
            <v>2210</v>
          </cell>
        </row>
        <row r="28174">
          <cell r="A28174">
            <v>450020058</v>
          </cell>
          <cell r="B28174" t="str">
            <v>ETIQUETA PARA USO EN IMPRESORA MARCA DYMO LABELWRITER 450. COLOR BLANCO. MEDIDAS 1 1/8" (28MM) X 3 1/2" (89MM) ANCHO. ROLLO CON 260 ETIQUETAS.</v>
          </cell>
          <cell r="D28174" t="str">
            <v>UD</v>
          </cell>
          <cell r="F28174" t="str">
            <v>2210</v>
          </cell>
        </row>
        <row r="28175">
          <cell r="A28175">
            <v>450020059</v>
          </cell>
          <cell r="B28175" t="str">
            <v>ETIQUETA ADHESIVA PARA IMPRESORA HONEYWELL PC42T, 4 A 5 PULG DE DIAMETRO</v>
          </cell>
          <cell r="D28175" t="str">
            <v>RO</v>
          </cell>
          <cell r="F28175" t="str">
            <v>2210</v>
          </cell>
        </row>
        <row r="28176">
          <cell r="A28176">
            <v>450020060</v>
          </cell>
          <cell r="B28176" t="str">
            <v>ROLLO STENCIL MASTER DP21L-200 MASTER X 2 ROLLOS.</v>
          </cell>
          <cell r="D28176" t="str">
            <v>CJ</v>
          </cell>
          <cell r="F28176" t="str">
            <v>2210</v>
          </cell>
        </row>
        <row r="28177">
          <cell r="A28177">
            <v>450020061</v>
          </cell>
          <cell r="B28177" t="str">
            <v>ETIQUETA DE TRANSFERENCIA TERMICA DE 10.2 CM X 10.2 CM, CADA ROLLO CONSTE DE 250 UNIDADES CON CORE DE 7,62 CM. LA SEPARACION ENTRE ETIQUETAS DEBE SER DE 1/8? (3 MM).</v>
          </cell>
          <cell r="D28177" t="str">
            <v>UD</v>
          </cell>
          <cell r="F28177" t="str">
            <v>2210</v>
          </cell>
        </row>
        <row r="28178">
          <cell r="A28178">
            <v>450020070</v>
          </cell>
          <cell r="B28178" t="str">
            <v>BLOCK LETRA DE CAMBIO.</v>
          </cell>
          <cell r="D28178" t="str">
            <v>BL</v>
          </cell>
          <cell r="F28178" t="str">
            <v>2210</v>
          </cell>
        </row>
        <row r="28179">
          <cell r="A28179">
            <v>450020071</v>
          </cell>
          <cell r="B28179" t="str">
            <v>ETIQUETAS AUTOADHESIVAS PARA EXPEDIENTES, MEDIDAS DE 8,7 CM DE LARGO X 1,4 CM DE ANCHO.</v>
          </cell>
          <cell r="D28179" t="str">
            <v>UD</v>
          </cell>
          <cell r="F28179" t="str">
            <v>2210</v>
          </cell>
        </row>
        <row r="28180">
          <cell r="A28180">
            <v>450020075</v>
          </cell>
          <cell r="B28180" t="str">
            <v>ETIQUETA AUTOADHESIVA TAMAÑO:  ALTO 3.19CM / ANCHO 10.16 CM / AREA DE 36.42 CM.</v>
          </cell>
          <cell r="D28180" t="str">
            <v>UD</v>
          </cell>
          <cell r="F28180" t="str">
            <v>2210</v>
          </cell>
        </row>
        <row r="28181">
          <cell r="A28181">
            <v>450020076</v>
          </cell>
          <cell r="B28181" t="str">
            <v>ETIQUETAS ADHESIVAS COLOR AZUL</v>
          </cell>
          <cell r="D28181" t="str">
            <v>UD</v>
          </cell>
          <cell r="F28181" t="str">
            <v>2210</v>
          </cell>
        </row>
        <row r="28182">
          <cell r="A28182">
            <v>450020079</v>
          </cell>
          <cell r="B28182" t="str">
            <v>ETIQUETAS ADHESIVAS PARA IMPRESORAS TERMICAS, DIMENSIONES 10.1 CMS X 3,20 CMS (4 ANCHO X 1 1/4 DE ALTO) CORE 2 PULGADAS.</v>
          </cell>
          <cell r="D28182" t="str">
            <v>UD</v>
          </cell>
          <cell r="F28182" t="str">
            <v>2210</v>
          </cell>
        </row>
        <row r="28183">
          <cell r="A28183">
            <v>450020080</v>
          </cell>
          <cell r="B28183" t="str">
            <v>ESTENCILES (SIMILAR GESTETNER), EN CAJAS DE 50 UNIDADES</v>
          </cell>
          <cell r="D28183" t="str">
            <v>CJ</v>
          </cell>
          <cell r="F28183" t="str">
            <v>2210</v>
          </cell>
        </row>
        <row r="28184">
          <cell r="A28184">
            <v>450020081</v>
          </cell>
          <cell r="B28184" t="str">
            <v>ETIQUETAS ADHESIVAS DE COLOR BLANCO CON MARCO DE COLOR ROJO DE 2.5CM DE ANCHO X 2CM DE LARGO</v>
          </cell>
          <cell r="D28184" t="str">
            <v>UD</v>
          </cell>
          <cell r="F28184" t="str">
            <v>2210</v>
          </cell>
        </row>
        <row r="28185">
          <cell r="A28185">
            <v>450020082</v>
          </cell>
          <cell r="B28185" t="str">
            <v>ETIQUETAS ADHESIVAS BLANCA, DIMENSIONES: ANCHO 10.2CM X ALTO 3.6CM, MEDIDA CONOCIDA COMO 4"X1-7/6"</v>
          </cell>
          <cell r="D28185" t="str">
            <v>UD</v>
          </cell>
          <cell r="F28185" t="str">
            <v>2210</v>
          </cell>
        </row>
        <row r="28186">
          <cell r="A28186">
            <v>450020083</v>
          </cell>
          <cell r="B28186" t="str">
            <v>ETIQUETAS AUTOADHESIVAS BLANCAS, 4 X 1 X 7/16/ (4CMS DE ALTO Y 12CMS DE ANCHO)</v>
          </cell>
          <cell r="D28186" t="str">
            <v>UD</v>
          </cell>
          <cell r="F28186" t="str">
            <v>2210</v>
          </cell>
        </row>
        <row r="28187">
          <cell r="A28187">
            <v>450020084</v>
          </cell>
          <cell r="B28187" t="str">
            <v>ETIQUETAS ADHESIVAS PARA IMPRESORA TERMICA, DIMENSIONES: 10.1 CMS X 3.20 CMS (4 ANCHO X  1 1/4 ALTO). CORE 1 PULGADA.</v>
          </cell>
          <cell r="D28187" t="str">
            <v>UD</v>
          </cell>
          <cell r="F28187" t="str">
            <v>2210</v>
          </cell>
        </row>
        <row r="28188">
          <cell r="A28188">
            <v>450020085</v>
          </cell>
          <cell r="B28188" t="str">
            <v>ETIQUETAS ADHESIVAS.MULTIUSOS PARA IMPRESORAS 7,62 CMX 2,54 (1X3PULGADAS) PAQUETE NO MENOR A 150 ETIQUETAS.</v>
          </cell>
          <cell r="D28188" t="str">
            <v>UD</v>
          </cell>
          <cell r="F28188" t="str">
            <v>2210</v>
          </cell>
        </row>
        <row r="28189">
          <cell r="A28189">
            <v>450020086</v>
          </cell>
          <cell r="B28189" t="str">
            <v>ETIQUETAS ADHESIVA COLOR ROJO ETIQUETAS ADHESIVA, STICKERS PARA ETIQUETADORA PARA CONTROL DE LOTES DE REGISTRO (ETIQUETAS 1269R ROLLO(1-1/8 PULGADAS X 5 /8 INCH/LABEL/2, 85CM X 1,5</v>
          </cell>
          <cell r="D28189" t="str">
            <v>RO</v>
          </cell>
          <cell r="F28189" t="str">
            <v>2210</v>
          </cell>
        </row>
        <row r="28190">
          <cell r="A28190">
            <v>450020087</v>
          </cell>
          <cell r="B28190" t="str">
            <v>ETIQUETAS ADHESIVAS COLOR VERDE</v>
          </cell>
          <cell r="D28190" t="str">
            <v>RO</v>
          </cell>
          <cell r="F28190" t="str">
            <v>2210</v>
          </cell>
        </row>
        <row r="28191">
          <cell r="A28191">
            <v>450020088</v>
          </cell>
          <cell r="B28191" t="str">
            <v>ETIQUETAS ADHESIVAS, BLANCAS, MEDIDAS DE 4" X 1,25" PULGADAS, C 3", 2500 UNIDADES POR ROLLO, PARA IMPRESORA ZEBRA, MODELO ZM400.</v>
          </cell>
          <cell r="D28191" t="str">
            <v>RO</v>
          </cell>
          <cell r="F28191" t="str">
            <v>2210</v>
          </cell>
        </row>
        <row r="28192">
          <cell r="A28192">
            <v>450020090</v>
          </cell>
          <cell r="B28192" t="str">
            <v>ETIQUETAS EN BLANCO ENGOMADAS DE 18 MM X 16 MM.ROLLOS DE    1000 ETIQUETAS.</v>
          </cell>
          <cell r="D28192" t="str">
            <v>RO</v>
          </cell>
          <cell r="F28192" t="str">
            <v>2210</v>
          </cell>
        </row>
        <row r="28193">
          <cell r="A28193">
            <v>450020091</v>
          </cell>
          <cell r="B28193" t="str">
            <v>ETIQUETAS AUTOADHESIVAS BLANCAS, ANCHO 4,5CM X ALTO 18,7CM. MEDIDA CONOCIDA COMO 13/4" X 73/8", CON LOGO DE LA CCSS.</v>
          </cell>
          <cell r="D28193" t="str">
            <v>UD</v>
          </cell>
          <cell r="F28193" t="str">
            <v>2210</v>
          </cell>
        </row>
        <row r="28194">
          <cell r="A28194">
            <v>450020092</v>
          </cell>
          <cell r="B28194" t="str">
            <v>ETIQUETAS ADHESIVAS BLANCAS , CON MEDIDA DE 12.7 CM X 12.4 CM</v>
          </cell>
          <cell r="D28194" t="str">
            <v>UD</v>
          </cell>
          <cell r="F28194" t="str">
            <v>2210</v>
          </cell>
        </row>
        <row r="28195">
          <cell r="A28195">
            <v>450020093</v>
          </cell>
          <cell r="B28195" t="str">
            <v>ETIQUETA PRE-ENGOMADA(CONTIENE CITOSTATICO, MANEJESE CON CUIDADO) BLANCA.DE 5.8 X 10CMS .LETRAS Y DIBUJO EN NEGRO.ADHERIDAS A PAPEL SATI-NADO.</v>
          </cell>
          <cell r="D28195" t="str">
            <v>UD</v>
          </cell>
          <cell r="F28195" t="str">
            <v>2210</v>
          </cell>
        </row>
        <row r="28196">
          <cell r="A28196">
            <v>450020094</v>
          </cell>
          <cell r="B28196" t="str">
            <v>ETIQUETA PRE-ENGOMADA(PASAR PROTEGIDO DE LA LUZ) BLANCA.DE 5.8 X 10CMS .LETRAS Y DIBUJO EN NEGRO.ADHERIDAS A PAPEL SATI-NADO.</v>
          </cell>
          <cell r="D28196" t="str">
            <v>UD</v>
          </cell>
          <cell r="F28196" t="str">
            <v>2210</v>
          </cell>
        </row>
        <row r="28197">
          <cell r="A28197">
            <v>450020095</v>
          </cell>
          <cell r="B28197" t="str">
            <v>ETIQUETAS ADHESIVAS BLANCAS DE TRANSFERENCIA TERMICA, DIMENSIONES 10.16 CMS DE LARGO X 3.81 CMS DE ANCHO (4X1.5 PULGADAS)</v>
          </cell>
          <cell r="D28197" t="str">
            <v>UD</v>
          </cell>
          <cell r="F28197" t="str">
            <v>2210</v>
          </cell>
        </row>
        <row r="28198">
          <cell r="A28198">
            <v>450020096</v>
          </cell>
          <cell r="B28198" t="str">
            <v>ETIQUETA DE TRANSFERENCIA TERMICA, CONTINUA, COLOR BLANCAS MATE, DIMENSIONES 1  3/4" ANCHO X 7  3/8" ALTO (ANCHO 4,5CM X ALTO 18,7CM, TROQUELADAS</v>
          </cell>
          <cell r="D28198" t="str">
            <v>UD</v>
          </cell>
          <cell r="F28198" t="str">
            <v>2210</v>
          </cell>
        </row>
        <row r="28199">
          <cell r="A28199">
            <v>450020098</v>
          </cell>
          <cell r="B28199" t="str">
            <v xml:space="preserve">ETIQUETAS ADHESIVAS DE SEGURIDAD PARA  ACTIVOS 									 									 </v>
          </cell>
          <cell r="D28199" t="str">
            <v>UD</v>
          </cell>
          <cell r="F28199" t="str">
            <v>2210</v>
          </cell>
        </row>
        <row r="28200">
          <cell r="A28200">
            <v>450020099</v>
          </cell>
          <cell r="B28200" t="str">
            <v>ETIQUETAS ADHESIVAS PARA LOTEAR, 500 ROLLOS COLOR VERDE (ETIQUETAS 1269G, ROLLO (1-1/8 PULGADAS X 5/8 INCH/LABEL/2, 85CM X 1,58CM/ETIQUETA) COLOR VERDE</v>
          </cell>
          <cell r="D28200" t="str">
            <v>RO</v>
          </cell>
          <cell r="F28200" t="str">
            <v>2210</v>
          </cell>
        </row>
        <row r="28201">
          <cell r="A28201">
            <v>450020100</v>
          </cell>
          <cell r="B28201" t="str">
            <v>ETIQUETAS EN BLANCO ENGOMADAS DE 3,5 X 7,8 CMS.PLEQUEADAS , EN PAPEL BLANCO OPACO,ENROLLADO VERTICAL,ADHERIDAS A PAPEL  SATINADO,ROLLO DE 1000 ETIQUETAS.</v>
          </cell>
          <cell r="D28201" t="str">
            <v>RO</v>
          </cell>
          <cell r="F28201" t="str">
            <v>2210</v>
          </cell>
        </row>
        <row r="28202">
          <cell r="A28202">
            <v>450020102</v>
          </cell>
          <cell r="B28202" t="str">
            <v>ETIQUETAS TERMICAS ADHESIVAS, CON MEDIDAS DE 10,16CM DE ANCHO Y 5,080CM DE ALTO.</v>
          </cell>
          <cell r="D28202" t="str">
            <v>UD</v>
          </cell>
          <cell r="F28202" t="str">
            <v>2210</v>
          </cell>
        </row>
        <row r="28203">
          <cell r="A28203">
            <v>450020104</v>
          </cell>
          <cell r="B28203" t="str">
            <v>ETIQUETA ADHESIVA EN PAPEL POLIPROPILENO BLANCO BRILLANTE DE 1 3/4 X 7 3/8.</v>
          </cell>
          <cell r="D28203" t="str">
            <v>UD</v>
          </cell>
          <cell r="F28203" t="str">
            <v>2210</v>
          </cell>
        </row>
        <row r="28204">
          <cell r="A28204">
            <v>450020105</v>
          </cell>
          <cell r="B28204" t="str">
            <v>ETIQUETA ADHESIVA EN PAPEL POLIPROPILENO BLANCO BRILLANTE DE 1 3/4 X 7 3/8.</v>
          </cell>
          <cell r="D28204" t="str">
            <v>UD</v>
          </cell>
          <cell r="F28204" t="str">
            <v>2210</v>
          </cell>
        </row>
        <row r="28205">
          <cell r="A28205">
            <v>450020108</v>
          </cell>
          <cell r="B28205" t="str">
            <v>ETIQUETAS ADHESIVAS BLANCAS DE TRANSFERENCIA TERMICA DIRECTA, DIMENSIONES 10.16 CMS DE LARGO X 3.81 CMS DE ANCHO (4X1.5 PULGADAS)</v>
          </cell>
          <cell r="D28205" t="str">
            <v>UD</v>
          </cell>
          <cell r="F28205" t="str">
            <v>2210</v>
          </cell>
        </row>
        <row r="28206">
          <cell r="A28206">
            <v>450020109</v>
          </cell>
          <cell r="B28206" t="str">
            <v>ETIQUETAS BLANCAS AUTOADHESIBLES PARA LA ROTULACION DE MEDICAMENTOS. ( PAPEL DE TRANSFERENCIA TERMICA).</v>
          </cell>
          <cell r="D28206" t="str">
            <v>RO</v>
          </cell>
          <cell r="F28206" t="str">
            <v>2210</v>
          </cell>
        </row>
        <row r="28207">
          <cell r="A28207">
            <v>450020110</v>
          </cell>
          <cell r="B28207" t="str">
            <v>PAPEL ALUMINIO DE GRADO ALIMENTARIO DE ALTA CALIDAD, RESISTENTE AL VAPOR, FLEXIBLE, 45 CM DE ANCHO X 300 M, O MAS DE LONGITUD POR CAJA,  CAJA CON SIERRA CORTADORA.</v>
          </cell>
          <cell r="D28207" t="str">
            <v>RO</v>
          </cell>
          <cell r="F28207" t="str">
            <v>2210</v>
          </cell>
        </row>
        <row r="28208">
          <cell r="A28208">
            <v>450020111</v>
          </cell>
          <cell r="B28208" t="str">
            <v>PAPEL ALUMINIO, PAPEL DE GRADO ALIMENTICIO DE ALTA CALIDAD RESITENTE AL VAPOR Y FLEXIBLE CON LAS SIGUIENTES MEDIDAS 30,4 CMS DE ANCHO POR 7,62 MTS DE LARGO.</v>
          </cell>
          <cell r="D28208" t="str">
            <v>UD</v>
          </cell>
          <cell r="F28208" t="str">
            <v>2210</v>
          </cell>
        </row>
        <row r="28209">
          <cell r="A28209">
            <v>450020115</v>
          </cell>
          <cell r="B28209" t="str">
            <v>PAPEL ALUMINIO, 12 X 100,   29 CM X 22 M,  CAJA CON SIERRA PARA CORTAR EL PAPEL ALUMINIO.</v>
          </cell>
          <cell r="D28209" t="str">
            <v>RO</v>
          </cell>
          <cell r="F28209" t="str">
            <v>2210</v>
          </cell>
        </row>
        <row r="28210">
          <cell r="A28210">
            <v>450020130</v>
          </cell>
          <cell r="B28210" t="str">
            <v>PAPEL BOND, CON PANTALLA , A UNA TINTA, TAMAÑO CARTA CON MEDIDAS DE 21.67 CMS X 28 CMS (8 1/2X11 PULGADAS). FABRICADO EN PAPEL BOND DE 20 LIBRAS.</v>
          </cell>
          <cell r="D28210" t="str">
            <v>CN</v>
          </cell>
          <cell r="F28210" t="str">
            <v>2210</v>
          </cell>
        </row>
        <row r="28211">
          <cell r="A28211">
            <v>450020135</v>
          </cell>
          <cell r="B28211" t="str">
            <v>ETIQUETA LISA ADHESIVA DE COLOR BLANCA EXTERNA. MEDIDAS DE 2 " POR  1".</v>
          </cell>
          <cell r="D28211" t="str">
            <v>UD</v>
          </cell>
          <cell r="F28211" t="str">
            <v>2210</v>
          </cell>
        </row>
        <row r="28212">
          <cell r="A28212">
            <v>450020140</v>
          </cell>
          <cell r="B28212" t="str">
            <v>PAPEL BOND OFICIO PARA MIMEOGRAFO, ENFAJILLADO EN GRUPOS DE 100, DE 22 X 32.50 CMS (8.50X 13).</v>
          </cell>
          <cell r="D28212" t="str">
            <v>CN</v>
          </cell>
          <cell r="F28212" t="str">
            <v>2210</v>
          </cell>
        </row>
        <row r="28213">
          <cell r="A28213">
            <v>450020160</v>
          </cell>
          <cell r="B28213" t="str">
            <v>PAPEL CARBON TAMANO CARTA, EN CAJA DE 100 PLIEGOS</v>
          </cell>
          <cell r="D28213" t="str">
            <v>CJ</v>
          </cell>
          <cell r="F28213" t="str">
            <v>2210</v>
          </cell>
        </row>
        <row r="28214">
          <cell r="A28214">
            <v>450020175</v>
          </cell>
          <cell r="B28214" t="str">
            <v>PAPEL CARBON TAMA/O OFICIO.</v>
          </cell>
          <cell r="D28214" t="str">
            <v>CJ</v>
          </cell>
          <cell r="F28214" t="str">
            <v>2210</v>
          </cell>
        </row>
        <row r="28215">
          <cell r="A28215">
            <v>450020185</v>
          </cell>
          <cell r="B28215" t="str">
            <v>PAPEL CERADO 14 X 11.</v>
          </cell>
          <cell r="D28215" t="str">
            <v>KL</v>
          </cell>
          <cell r="F28215" t="str">
            <v>2210</v>
          </cell>
        </row>
        <row r="28216">
          <cell r="A28216">
            <v>450020186</v>
          </cell>
          <cell r="B28216" t="str">
            <v>ROLLO MASTER PARA DUPLICADORA DIGITAL EZ-221- ORIGINAL.</v>
          </cell>
          <cell r="D28216" t="str">
            <v>UD</v>
          </cell>
          <cell r="F28216" t="str">
            <v>2210</v>
          </cell>
        </row>
        <row r="28217">
          <cell r="A28217">
            <v>450020187</v>
          </cell>
          <cell r="B28217" t="str">
            <v>ROLLO MASTER PARA DUPLICADORA RISO 5130, 250 FTYPE30 UA A4/LEGAL/LETTER RS-SF5130U.</v>
          </cell>
          <cell r="D28217" t="str">
            <v>UD</v>
          </cell>
          <cell r="F28217" t="str">
            <v>2210</v>
          </cell>
        </row>
        <row r="28218">
          <cell r="A28218">
            <v>450020188</v>
          </cell>
          <cell r="B28218" t="str">
            <v>PAPEL ENCERADO, EN ROLLO, 10 CMS, X 30 CMS, EMPACADO EN CAJA.</v>
          </cell>
          <cell r="D28218" t="str">
            <v>UD</v>
          </cell>
          <cell r="F28218" t="str">
            <v>2210</v>
          </cell>
        </row>
        <row r="28219">
          <cell r="A28219">
            <v>450020189</v>
          </cell>
          <cell r="B28219" t="str">
            <v>ROLLO MASTER PARA DUPLICADORA DIGITAL DUPLO DP-M410.</v>
          </cell>
          <cell r="D28219" t="str">
            <v>UD</v>
          </cell>
          <cell r="F28219" t="str">
            <v>2210</v>
          </cell>
        </row>
        <row r="28220">
          <cell r="A28220">
            <v>450020190</v>
          </cell>
          <cell r="B28220" t="str">
            <v>PAPEL CERADO 18 1/2 X 14 CM.</v>
          </cell>
          <cell r="D28220" t="str">
            <v>KG</v>
          </cell>
          <cell r="F28220" t="str">
            <v>2210</v>
          </cell>
        </row>
        <row r="28221">
          <cell r="A28221">
            <v>450020191</v>
          </cell>
          <cell r="B28221" t="str">
            <v>ROLLO MASTER PARA DUPLICADORA RISOGRAPH   S2488</v>
          </cell>
          <cell r="D28221" t="str">
            <v>UD</v>
          </cell>
          <cell r="F28221" t="str">
            <v>2210</v>
          </cell>
        </row>
        <row r="28222">
          <cell r="A28222">
            <v>450020200</v>
          </cell>
          <cell r="B28222" t="str">
            <v>ROLLO DE PAPEL QUIMICO ESPECIAL.</v>
          </cell>
          <cell r="D28222" t="str">
            <v>RO</v>
          </cell>
          <cell r="F28222" t="str">
            <v>2210</v>
          </cell>
        </row>
        <row r="28223">
          <cell r="A28223">
            <v>450020201</v>
          </cell>
          <cell r="B28223" t="str">
            <v>ETIQUETAS ADHESIVAS IMPRESAS PARA IDENTIFICAR PRODUCTOS, 5,08 CM X 25,4 CM, SEMI BRILLANTE, ROLLOS CON 1.000 ETIQUETAS C/U</v>
          </cell>
          <cell r="D28223" t="str">
            <v>UD</v>
          </cell>
          <cell r="F28223" t="str">
            <v>2210</v>
          </cell>
        </row>
        <row r="28224">
          <cell r="A28224">
            <v>450020202</v>
          </cell>
          <cell r="B28224" t="str">
            <v>ROLLO DE PAPEL  BLANCO QUIMICO + COPIA PARA MAQUINA IMPRESORA. MEDIDA 7.6 CMS  ESTANDAR, (3"X 3").</v>
          </cell>
          <cell r="D28224" t="str">
            <v>RO</v>
          </cell>
          <cell r="F28224" t="str">
            <v>2210</v>
          </cell>
        </row>
        <row r="28225">
          <cell r="A28225">
            <v>450020203</v>
          </cell>
          <cell r="B28225" t="str">
            <v>ETIQUETAS ADHESIVAS IMPRESAS PARA IDENTIFICAR PRODUCTOS, 1,905 CM X 3,175 CM, TRANSFERENCIA TERMICA	VARIOS, ROLLOS CON 15.000 ETIQUETAS C/U</v>
          </cell>
          <cell r="D28225" t="str">
            <v>UD</v>
          </cell>
          <cell r="F28225" t="str">
            <v>2210</v>
          </cell>
        </row>
        <row r="28226">
          <cell r="A28226">
            <v>450020204</v>
          </cell>
          <cell r="B28226" t="str">
            <v>PAPEL QUIMICO ESPECIAL CON MEDIDAS: 3 1/4 X 3  DE ANCHO Y 22.5 MTS DE LARGO.</v>
          </cell>
          <cell r="D28226" t="str">
            <v>UD</v>
          </cell>
          <cell r="F28226" t="str">
            <v>2210</v>
          </cell>
        </row>
        <row r="28227">
          <cell r="A28227">
            <v>450020205</v>
          </cell>
          <cell r="B28227" t="str">
            <v>PAPEL BOND MEDIA CARTA, QUIMICO,  MEDIDAS   9 ½ X 5 ½ DE  2 TANTOS.</v>
          </cell>
          <cell r="D28227" t="str">
            <v>MR</v>
          </cell>
          <cell r="F28227" t="str">
            <v>2210</v>
          </cell>
        </row>
        <row r="28228">
          <cell r="A28228">
            <v>450020220</v>
          </cell>
          <cell r="B28228" t="str">
            <v>PAPEL COPIA CON MEMBRETE, FAJOS DE 100, TAMANO 21.5 X 28 CMS</v>
          </cell>
          <cell r="D28228" t="str">
            <v>CN</v>
          </cell>
          <cell r="F28228" t="str">
            <v>2210</v>
          </cell>
        </row>
        <row r="28229">
          <cell r="A28229">
            <v>450020225</v>
          </cell>
          <cell r="B28229" t="str">
            <v>PAPEL TERMOSENSIBLE PARA TIMPANOMETRO, MAICO DIAGNOSTIC EDEN PRAIRIEN MN, TIMPANOMETER M134 ANSI, S339 TYPE 3 SERIAL 74010.</v>
          </cell>
          <cell r="D28229" t="str">
            <v>UD</v>
          </cell>
          <cell r="F28229" t="str">
            <v>2210</v>
          </cell>
        </row>
        <row r="28230">
          <cell r="A28230">
            <v>450020228</v>
          </cell>
          <cell r="B28230" t="str">
            <v>PAPEL TERMOSENSIBLE PARA AUDIOMETRO ERO-SCAN (EMISIONES OTOACUSTICAS) ETYMOTIC RESEARCH PART. 586-7, MARCA MAICO DIAGNOSTICS</v>
          </cell>
          <cell r="D28230" t="str">
            <v>UD</v>
          </cell>
          <cell r="F28230" t="str">
            <v>2210</v>
          </cell>
        </row>
        <row r="28231">
          <cell r="A28231">
            <v>450020230</v>
          </cell>
          <cell r="B28231" t="str">
            <v>PAPEL E.E.G. DE 8 PULGADAS.</v>
          </cell>
          <cell r="D28231" t="str">
            <v>CJ</v>
          </cell>
          <cell r="F28231" t="str">
            <v>2210</v>
          </cell>
        </row>
        <row r="28232">
          <cell r="A28232">
            <v>450020231</v>
          </cell>
          <cell r="B28232" t="str">
            <v>TARJETERO TIPO KARDEX DE 16 PORTATARJETAS.</v>
          </cell>
          <cell r="D28232" t="str">
            <v>UD</v>
          </cell>
          <cell r="F28232" t="str">
            <v>2225</v>
          </cell>
        </row>
        <row r="28233">
          <cell r="A28233">
            <v>450020235</v>
          </cell>
          <cell r="B28233" t="str">
            <v>PAPEL TERMOSENSIBLE DE 16 MM DE GROSOR POR 79 MM DE LARGO, CON 15 MM DE DIAMETRO INTERNO  DEL TUBO DE SOPORTE, PARA IMPRESORA DE AUTOCLAVE A GAS</v>
          </cell>
          <cell r="D28233" t="str">
            <v>UD</v>
          </cell>
          <cell r="F28233" t="str">
            <v>2210</v>
          </cell>
        </row>
        <row r="28234">
          <cell r="A28234">
            <v>450020238</v>
          </cell>
          <cell r="B28234" t="str">
            <v>ETIQUETA BLANCA MATE,TERMICA DIRECTA, 4 PULG (10,16 CM) DE ANCHO X 6 PULG (15,24 CM) DE ALTO, CON PRECORTE, PRESENTACION  ES ROLLO DE 1000 UNIDADES</v>
          </cell>
          <cell r="D28234" t="str">
            <v>UD</v>
          </cell>
          <cell r="F28234" t="str">
            <v>2210</v>
          </cell>
        </row>
        <row r="28235">
          <cell r="A28235">
            <v>450020240</v>
          </cell>
          <cell r="B28235" t="str">
            <v>PAPEL DE CAMILLA, ANCHO: ENTRE 45 Y 55CM Y UN LARGO ENTRE 160 Y 200MTS.</v>
          </cell>
          <cell r="D28235" t="str">
            <v>UD</v>
          </cell>
          <cell r="F28235" t="str">
            <v>2210</v>
          </cell>
        </row>
        <row r="28236">
          <cell r="A28236">
            <v>450020249</v>
          </cell>
          <cell r="B28236" t="str">
            <v>PAPEL TERMOSENSIBLE PARA DESFIBRILADOR ZOLL R Y M SERIES.</v>
          </cell>
          <cell r="D28236" t="str">
            <v>UD</v>
          </cell>
          <cell r="F28236" t="str">
            <v>2210</v>
          </cell>
        </row>
        <row r="28237">
          <cell r="A28237">
            <v>450020250</v>
          </cell>
          <cell r="B28237" t="str">
            <v>PAPEL PARA DESFIBRILADOR, CUADRICULADO VERDE O ROJO, TAMAÑO 50 MM,</v>
          </cell>
          <cell r="D28237" t="str">
            <v>RO</v>
          </cell>
          <cell r="F28237" t="str">
            <v>2210</v>
          </cell>
        </row>
        <row r="28238">
          <cell r="A28238">
            <v>450020251</v>
          </cell>
          <cell r="B28238" t="str">
            <v>PAPEL TERMOSENSIBLE PARA DESFIBRILADOR, MARCA ZOLL M SERIES,  CUADRICULADO DE REGISTRO DE 80 MM X 80MM.</v>
          </cell>
          <cell r="D28238" t="str">
            <v>UD</v>
          </cell>
          <cell r="F28238" t="str">
            <v>2210</v>
          </cell>
        </row>
        <row r="28239">
          <cell r="A28239">
            <v>450020252</v>
          </cell>
          <cell r="B28239" t="str">
            <v>PAPEL TERMO SENSIBLE PARA ULTRASONIDO MARCA SIEMENS - MODELO SONOLINE ADARA, TAMAÑO 1100MM X 20MM,PRESENTACION ROLLO.</v>
          </cell>
          <cell r="D28239" t="str">
            <v>UD</v>
          </cell>
          <cell r="F28239" t="str">
            <v>2210</v>
          </cell>
        </row>
        <row r="28240">
          <cell r="A28240">
            <v>450020253</v>
          </cell>
          <cell r="B28240" t="str">
            <v>PAPEL TERMO SENSIBLE PARA ULTRASONIDO MARCA GENERAL ELECTRIC - MODELO LOGIC P5, TAMAÑO 1100MM X 20MM, PRESENTACION RILLO</v>
          </cell>
          <cell r="D28240" t="str">
            <v>UD</v>
          </cell>
          <cell r="F28240" t="str">
            <v>2210</v>
          </cell>
        </row>
        <row r="28241">
          <cell r="A28241">
            <v>450020254</v>
          </cell>
          <cell r="B28241" t="str">
            <v>PAPEL TERMO SENSIBLE PARA ULTRASONIDO MARCA GENERAL ELECTRIC - MODELO LOGIC 400, TAMAÑO 1100MM X 20MM, PRESENTACION ROLLO</v>
          </cell>
          <cell r="D28241" t="str">
            <v>UD</v>
          </cell>
          <cell r="F28241" t="str">
            <v>2210</v>
          </cell>
        </row>
        <row r="28242">
          <cell r="A28242">
            <v>450020255</v>
          </cell>
          <cell r="B28242" t="str">
            <v>PAPEL TERMOSENSIBLE DE 110MM X 18M, TIPO K91HG-CE/KP91HG.</v>
          </cell>
          <cell r="D28242" t="str">
            <v>UD</v>
          </cell>
          <cell r="F28242" t="str">
            <v>2210</v>
          </cell>
        </row>
        <row r="28243">
          <cell r="A28243">
            <v>450020256</v>
          </cell>
          <cell r="B28243" t="str">
            <v>PAPEL TERMO SENSIBLE PARA ULTRASONIDO MARCA GENERAL ELECTRIC MODELO LOGIC E, MEDIDAS DE 110 MM X 18 MM, DE ALTA DENSIDAD, CODIGO DEL PAPEL UPP-110HG</v>
          </cell>
          <cell r="D28243" t="str">
            <v>UD</v>
          </cell>
          <cell r="F28243" t="str">
            <v>2210</v>
          </cell>
        </row>
        <row r="28244">
          <cell r="A28244">
            <v>450020257</v>
          </cell>
          <cell r="B28244" t="str">
            <v>PAPEL TERMOSENSIBLE, COLOR BLANCO, ALTA DENSIDAD, DE 110 MM X 18 MTS,  PARA EQUIPO ULTRASONIDO INTRACAVITARIO BOSTON SCIENTIFIC - MODELO ILAB</v>
          </cell>
          <cell r="D28244" t="str">
            <v>UD</v>
          </cell>
          <cell r="F28244" t="str">
            <v>2210</v>
          </cell>
        </row>
        <row r="28245">
          <cell r="A28245">
            <v>450020258</v>
          </cell>
          <cell r="B28245" t="str">
            <v>PAPEL TERMICO PARA ESPIROMETRO MODELO MICROLAB DE CARE FUSION</v>
          </cell>
          <cell r="D28245" t="str">
            <v>UD</v>
          </cell>
          <cell r="F28245" t="str">
            <v>2210</v>
          </cell>
        </row>
        <row r="28246">
          <cell r="A28246">
            <v>450020259</v>
          </cell>
          <cell r="B28246" t="str">
            <v xml:space="preserve">PAPEL PARA DESFIBRILADOR PHILIPS XL, TERMICO, COLOR BLANCO, EN ROLLO, TAMAÑO 50MM X 30 M.									 									</v>
          </cell>
          <cell r="D28246" t="str">
            <v>UD</v>
          </cell>
          <cell r="F28246" t="str">
            <v>2210</v>
          </cell>
        </row>
        <row r="28247">
          <cell r="A28247">
            <v>450020260</v>
          </cell>
          <cell r="B28247" t="str">
            <v>PAPEL COPIA TAMANO OFICIO DE 22 X 32.50 CM. (8.50 X 13),  USO EN DIRECCION JURIDICA, SIN MEMBRETE</v>
          </cell>
          <cell r="D28247" t="str">
            <v>CN</v>
          </cell>
          <cell r="F28247" t="str">
            <v>2210</v>
          </cell>
        </row>
        <row r="28248">
          <cell r="A28248">
            <v>450020265</v>
          </cell>
          <cell r="B28248" t="str">
            <v>PAPEL PARA ELECTROCARDIOGRAFO MARCA BTL MODELO BTL08-SD.</v>
          </cell>
          <cell r="D28248" t="str">
            <v>UD</v>
          </cell>
          <cell r="F28248" t="str">
            <v>2210</v>
          </cell>
        </row>
        <row r="28249">
          <cell r="A28249">
            <v>450020270</v>
          </cell>
          <cell r="B28249" t="str">
            <v>PAPEL CREPE, MEDIDAS  DE 0.50 X 2 M.</v>
          </cell>
          <cell r="D28249" t="str">
            <v>UD</v>
          </cell>
          <cell r="F28249" t="str">
            <v>2210</v>
          </cell>
        </row>
        <row r="28250">
          <cell r="A28250">
            <v>450020272</v>
          </cell>
          <cell r="B28250" t="str">
            <v>PAPEL TERMICO ORIGINAL PARA ELECTROCARDIOGRAFO CARDIOLINE DELTA 3 PLUS.</v>
          </cell>
          <cell r="D28250" t="str">
            <v>CN</v>
          </cell>
          <cell r="F28250" t="str">
            <v>2210</v>
          </cell>
        </row>
        <row r="28251">
          <cell r="A28251">
            <v>450020273</v>
          </cell>
          <cell r="B28251" t="str">
            <v>PAPEL PARA ELECTROCARDIOGRAFO DELTA PLUS 1.</v>
          </cell>
          <cell r="D28251" t="str">
            <v>UD</v>
          </cell>
          <cell r="F28251" t="str">
            <v>2210</v>
          </cell>
        </row>
        <row r="28252">
          <cell r="A28252">
            <v>450020274</v>
          </cell>
          <cell r="B28252" t="str">
            <v>PAPEL PARA ELECTROCARDIOGRAFO DELTA 60.</v>
          </cell>
          <cell r="D28252" t="str">
            <v>UD</v>
          </cell>
          <cell r="F28252" t="str">
            <v>2210</v>
          </cell>
        </row>
        <row r="28253">
          <cell r="A28253">
            <v>450020275</v>
          </cell>
          <cell r="B28253" t="str">
            <v>PAPEL TERMOSENSIBLE EN Z PARA PRUEBA DE ESFUERZO QUINTON.</v>
          </cell>
          <cell r="D28253" t="str">
            <v>UD</v>
          </cell>
          <cell r="F28253" t="str">
            <v>2210</v>
          </cell>
        </row>
        <row r="28254">
          <cell r="A28254">
            <v>450020276</v>
          </cell>
          <cell r="B28254" t="str">
            <v>PAPEL TERMONSENSIBLE EN Z PARA PRUEBA DE ESFUERZO, TAMAÑO 216MMX280MMX200 HOJAS.</v>
          </cell>
          <cell r="D28254" t="str">
            <v>UD</v>
          </cell>
          <cell r="F28254" t="str">
            <v>2210</v>
          </cell>
        </row>
        <row r="28255">
          <cell r="A28255">
            <v>450020277</v>
          </cell>
          <cell r="B28255" t="str">
            <v>PAPEL TERMOSENSIBLE MOD. FQW2010-10-295.</v>
          </cell>
          <cell r="D28255" t="str">
            <v>UD</v>
          </cell>
          <cell r="F28255" t="str">
            <v>2210</v>
          </cell>
        </row>
        <row r="28256">
          <cell r="A28256">
            <v>450020279</v>
          </cell>
          <cell r="B28256" t="str">
            <v>PAPEL PARA MONITOR FETAL MARCA GENERAL MEDITECH MODELO G6A, TERMOSENSIBLE, CUADRICULADO, TAMAÑO 112 MM DE ANCHO POR 100 MM EN FORMA DE Z RESMA 150 HOJAS</v>
          </cell>
          <cell r="D28256" t="str">
            <v>UD</v>
          </cell>
          <cell r="F28256" t="str">
            <v>2210</v>
          </cell>
        </row>
        <row r="28257">
          <cell r="A28257">
            <v>450020280</v>
          </cell>
          <cell r="B28257" t="str">
            <v>PAPEL MIMEOGRAFO 20 LBS. DE 22 X 28 CM. (8.50 X 11), USO  EN POLIGRAFOS Y OTROS</v>
          </cell>
          <cell r="D28257" t="str">
            <v>CN</v>
          </cell>
          <cell r="F28257" t="str">
            <v>2210</v>
          </cell>
        </row>
        <row r="28258">
          <cell r="A28258">
            <v>450020281</v>
          </cell>
          <cell r="B28258" t="str">
            <v>PAPEL MIMEOGRAFO LARGO 20 LB 8 1/2 X 13" 216X330MM, 97% BLANCURA, RESMAS DE 500 HOJAS.</v>
          </cell>
          <cell r="D28258" t="str">
            <v>CN</v>
          </cell>
          <cell r="F28258" t="str">
            <v>2210</v>
          </cell>
        </row>
        <row r="28259">
          <cell r="A28259">
            <v>450020282</v>
          </cell>
          <cell r="B28259" t="str">
            <v>PAPEL MIMEOGRAFO CON IDENTIFICACION DEL HOSPITAL, TAMAÑO CARTA, FABRICADO EN PAPEL BOND DE 20 LIBRAS. COLOR BLANCO DE ALTA BLANCURA. MEDIDAS 21.67 CMS X 27.9 CMS</v>
          </cell>
          <cell r="D28259" t="str">
            <v>CN</v>
          </cell>
          <cell r="F28259" t="str">
            <v>2210</v>
          </cell>
        </row>
        <row r="28260">
          <cell r="A28260">
            <v>450020283</v>
          </cell>
          <cell r="B28260" t="str">
            <v>PAPEL ELECTROCARDIOFAXS MODELO ECG-125.</v>
          </cell>
          <cell r="D28260" t="str">
            <v>CN</v>
          </cell>
          <cell r="F28260" t="str">
            <v>2210</v>
          </cell>
        </row>
        <row r="28261">
          <cell r="A28261">
            <v>450020284</v>
          </cell>
          <cell r="B28261" t="str">
            <v>PAPEL PARA ELECTROCARDIOGRAFO MORTARA MODELO ELI-250.</v>
          </cell>
          <cell r="D28261" t="str">
            <v>CN</v>
          </cell>
          <cell r="F28261" t="str">
            <v>2210</v>
          </cell>
        </row>
        <row r="28262">
          <cell r="A28262">
            <v>450020286</v>
          </cell>
          <cell r="B28262" t="str">
            <v>PAPEL PARA ELECTROCARDIOGRAFO,  MEDIDAS 110 MM X 114 MM X 200 HOJAS , COMPATIBLE CON EQUIPO MARCA NIHON.</v>
          </cell>
          <cell r="D28262" t="str">
            <v>UD</v>
          </cell>
          <cell r="F28262" t="str">
            <v>2210</v>
          </cell>
        </row>
        <row r="28263">
          <cell r="A28263">
            <v>450020287</v>
          </cell>
          <cell r="B28263" t="str">
            <v>PAPEL TERMICO PARA ELECTROCARDIOGRAFO NIHON.MODELO ECG9022K.</v>
          </cell>
          <cell r="D28263" t="str">
            <v>UD</v>
          </cell>
          <cell r="F28263" t="str">
            <v>2210</v>
          </cell>
        </row>
        <row r="28264">
          <cell r="A28264">
            <v>450020288</v>
          </cell>
          <cell r="B28264" t="str">
            <v>PAPEL PARA ELECTROENCEFALOGRAFO MARCA GRASS.</v>
          </cell>
          <cell r="D28264" t="str">
            <v>UD</v>
          </cell>
          <cell r="F28264" t="str">
            <v>2210</v>
          </cell>
        </row>
        <row r="28265">
          <cell r="A28265">
            <v>450020289</v>
          </cell>
          <cell r="B28265" t="str">
            <v>PAPEL PARA ELECTROCARDIOGRAFO MARCA WELCH ALLYN, MODELO CP50.</v>
          </cell>
          <cell r="D28265" t="str">
            <v>UD</v>
          </cell>
          <cell r="F28265" t="str">
            <v>2210</v>
          </cell>
        </row>
        <row r="28266">
          <cell r="A28266">
            <v>450020290</v>
          </cell>
          <cell r="B28266" t="str">
            <v>PAPEL PARA MAQUINA SUMADORA O CALCULADORA DE 5,08 CM</v>
          </cell>
          <cell r="D28266" t="str">
            <v>RO</v>
          </cell>
          <cell r="F28266" t="str">
            <v>2210</v>
          </cell>
        </row>
        <row r="28267">
          <cell r="A28267">
            <v>450020291</v>
          </cell>
          <cell r="B28267" t="str">
            <v>PAPEL PARA ELECTROCARDIOGRAFO MARCA HUNTLEIEH, MODELO BD4000.</v>
          </cell>
          <cell r="D28267" t="str">
            <v>UD</v>
          </cell>
          <cell r="F28267" t="str">
            <v>2210</v>
          </cell>
        </row>
        <row r="28268">
          <cell r="A28268">
            <v>450020292</v>
          </cell>
          <cell r="B28268" t="str">
            <v>PAPEL PARA ELECTROCARDIOGRAFO  MARCA BTL, MODELO 08LT.</v>
          </cell>
          <cell r="D28268" t="str">
            <v>UD</v>
          </cell>
          <cell r="F28268" t="str">
            <v>2210</v>
          </cell>
        </row>
        <row r="28269">
          <cell r="A28269">
            <v>450020293</v>
          </cell>
          <cell r="B28269" t="str">
            <v>PAPEL PARA ELECTROCARDIOGRAFO  MARCA BTL, MODELO 08DS6.</v>
          </cell>
          <cell r="D28269" t="str">
            <v>UD</v>
          </cell>
          <cell r="F28269" t="str">
            <v>2210</v>
          </cell>
        </row>
        <row r="28270">
          <cell r="A28270">
            <v>450020294</v>
          </cell>
          <cell r="B28270" t="str">
            <v>PAPEL PARA ELECTROCARDIOGRAFO  MARCA BTL, MODELO BTL-EL-G08.</v>
          </cell>
          <cell r="D28270" t="str">
            <v>UD</v>
          </cell>
          <cell r="F28270" t="str">
            <v>2210</v>
          </cell>
        </row>
        <row r="28271">
          <cell r="A28271">
            <v>450020295</v>
          </cell>
          <cell r="B28271" t="str">
            <v>PAPEL PARA ELECTROCARDIOGRAFO PARA EQUIPO MARCA PHILLIPS, MODELO M 1772A.</v>
          </cell>
          <cell r="D28271" t="str">
            <v>CN</v>
          </cell>
          <cell r="F28271" t="str">
            <v>2210</v>
          </cell>
        </row>
        <row r="28272">
          <cell r="A28272">
            <v>450020296</v>
          </cell>
          <cell r="B28272" t="str">
            <v>PAPEL PARA ELECTROCARDIOGRAFO  MARCA DR-LE, MODELO ECG-120B.</v>
          </cell>
          <cell r="D28272" t="str">
            <v>UD</v>
          </cell>
          <cell r="F28272" t="str">
            <v>2210</v>
          </cell>
        </row>
        <row r="28273">
          <cell r="A28273">
            <v>450020297</v>
          </cell>
          <cell r="B28273" t="str">
            <v>PAPEL PARA ELECTROCARDIOGRAFO  MARCA CARDIO LINE, MODELO AR2100VIEW.</v>
          </cell>
          <cell r="D28273" t="str">
            <v>UD</v>
          </cell>
          <cell r="F28273" t="str">
            <v>2210</v>
          </cell>
        </row>
        <row r="28274">
          <cell r="A28274">
            <v>450020298</v>
          </cell>
          <cell r="B28274" t="str">
            <v>PAPEL TERMOSENSIBLE PARA EQUIPO ELECTROCARDIOGRAMA BIOCARE ? MODELO IE12A</v>
          </cell>
          <cell r="D28274" t="str">
            <v>UD</v>
          </cell>
          <cell r="F28274" t="str">
            <v>2210</v>
          </cell>
        </row>
        <row r="28275">
          <cell r="A28275">
            <v>450020299</v>
          </cell>
          <cell r="B28275" t="str">
            <v>PAPEL PARA ELECTROCARDIOGRAFO MARCA INNOMED, MODELO 60G</v>
          </cell>
          <cell r="D28275" t="str">
            <v>UD</v>
          </cell>
          <cell r="F28275" t="str">
            <v>2210</v>
          </cell>
        </row>
        <row r="28276">
          <cell r="A28276">
            <v>450020300</v>
          </cell>
          <cell r="B28276" t="str">
            <v>PAPEL PARA MAQUINA SUMADORA EN ROLLO DE 5.71 CMS.   ANCHO, ± 1 MM.</v>
          </cell>
          <cell r="D28276" t="str">
            <v>RO</v>
          </cell>
          <cell r="F28276" t="str">
            <v>2210</v>
          </cell>
        </row>
        <row r="28277">
          <cell r="A28277">
            <v>450020301</v>
          </cell>
          <cell r="B28277" t="str">
            <v>PAPEL PARA ELECTROCARDIOGRAFO MORTARA ELI-150.</v>
          </cell>
          <cell r="D28277" t="str">
            <v>UD</v>
          </cell>
          <cell r="F28277" t="str">
            <v>2210</v>
          </cell>
        </row>
        <row r="28278">
          <cell r="A28278">
            <v>450020302</v>
          </cell>
          <cell r="B28278" t="str">
            <v>PAPEL PARA ELECTROCARDIOGRAFO CARDIO CARE 2000.</v>
          </cell>
          <cell r="D28278" t="str">
            <v>UD</v>
          </cell>
          <cell r="F28278" t="str">
            <v>2210</v>
          </cell>
        </row>
        <row r="28279">
          <cell r="A28279">
            <v>450020303</v>
          </cell>
          <cell r="B28279" t="str">
            <v>PAPEL PARA ELECTROCARDIOGRAFO EDAN SE-12.</v>
          </cell>
          <cell r="D28279" t="str">
            <v>UD</v>
          </cell>
          <cell r="F28279" t="str">
            <v>2210</v>
          </cell>
        </row>
        <row r="28280">
          <cell r="A28280">
            <v>450020304</v>
          </cell>
          <cell r="B28280" t="str">
            <v>PAPEL PARA ELECTROCARDIOGRAFO EDAN SE-601C</v>
          </cell>
          <cell r="D28280" t="str">
            <v>UD</v>
          </cell>
          <cell r="F28280" t="str">
            <v>2210</v>
          </cell>
        </row>
        <row r="28281">
          <cell r="A28281">
            <v>450020305</v>
          </cell>
          <cell r="B28281" t="str">
            <v xml:space="preserve"> PAPEL TERMOSENSIBLE, PARA ELECTROCARDIOGRAFO CARDIO LINE AR1200 VIEW, DIMENSIONES 120 MM X 100 MM, FORMULA CONTINUA DOBLADO EN Z, PRESENTACION EN RESMAS DE 200 HOJAS</v>
          </cell>
          <cell r="D28281" t="str">
            <v>UD</v>
          </cell>
          <cell r="F28281" t="str">
            <v>2210</v>
          </cell>
        </row>
        <row r="28282">
          <cell r="A28282">
            <v>450020306</v>
          </cell>
          <cell r="B28282" t="str">
            <v xml:space="preserve"> PAPEL TERMOSENSIBLE PARA ELECTROCARDIOGRAFO NIHON DE TRES CANALES ECG-9620T, DIMENSIONES 63 MM X 30 METROS, PRESENTACION EN ROLLOS</v>
          </cell>
          <cell r="D28282" t="str">
            <v>UD</v>
          </cell>
          <cell r="F28282" t="str">
            <v>2210</v>
          </cell>
        </row>
        <row r="28283">
          <cell r="A28283">
            <v>450020307</v>
          </cell>
          <cell r="B28283" t="str">
            <v>PAPEL TERMOSENSIBLE PARA ELECTROCARDIOGRAFO CARDIO TRACER VMS3001-PLUS, DIMENSIONES 63MM X 30 METROS, PRESENTACION EN ROLLOS</v>
          </cell>
          <cell r="D28283" t="str">
            <v>UD</v>
          </cell>
          <cell r="F28283" t="str">
            <v>2210</v>
          </cell>
        </row>
        <row r="28284">
          <cell r="A28284">
            <v>450020308</v>
          </cell>
          <cell r="B28284" t="str">
            <v>PAPEL PARA ELECTROCARDIOGRAFO SCHILLER AT-1, DIMENSIONES 90MM X 90MM, FORMULA CONTINUA DOBLADO EN Z, RESMAS DE 280 HOJAS</v>
          </cell>
          <cell r="D28284" t="str">
            <v>UD</v>
          </cell>
          <cell r="F28284" t="str">
            <v>2210</v>
          </cell>
        </row>
        <row r="28285">
          <cell r="A28285">
            <v>450020309</v>
          </cell>
          <cell r="B28285" t="str">
            <v>PAPEL PARA ELECTROCARDIOGRAFO CARDIOLINE, MODELO AR-2100-ADV, HOJA BLANCA CON DIAGRAMA, RESMA CON SISTEMA Z FOLD, TAMAÑO 210MM X 140 MM X 200 HOJAS</v>
          </cell>
          <cell r="D28285" t="str">
            <v>UD</v>
          </cell>
          <cell r="F28285" t="str">
            <v>2210</v>
          </cell>
        </row>
        <row r="28286">
          <cell r="A28286">
            <v>450020310</v>
          </cell>
          <cell r="B28286" t="str">
            <v>PAPEL TERMO SENSIBLE, TAMAÑO 210 MM CON (LINEA L), PARA USAR EN ELECTROCARDIOGRAFO MARCA BTL MODELO BTL-08 LC RESMA DE MINIMO 300 HOJAS EN Z-DOBLADO</v>
          </cell>
          <cell r="D28286" t="str">
            <v>UD</v>
          </cell>
          <cell r="F28286" t="str">
            <v>2210</v>
          </cell>
        </row>
        <row r="28287">
          <cell r="A28287">
            <v>450020311</v>
          </cell>
          <cell r="B28287" t="str">
            <v>PAPEL TERMO SENSIBLE, TAMAÑO DE LA HOJA 8.5¿ X 11¿ (21,59 CM X 27,95 CM.) PARA SER USADO EN ELECTROCARDIOGRAFO MARCA HEWLETT PACKARD MODELO M-1702-A, RESMA DE 200 HOJAS EN ZETA</v>
          </cell>
          <cell r="D28287" t="str">
            <v>UD</v>
          </cell>
          <cell r="F28287" t="str">
            <v>2210</v>
          </cell>
        </row>
        <row r="28288">
          <cell r="A28288">
            <v>450020312</v>
          </cell>
          <cell r="B28288" t="str">
            <v>PAPEL TERMICO COLOR BLANCO, TAMAÑO 210 MM X 280 MM, COLOR BLANCO, RESMAS DE MINIMO 200 HOJAS, PARA USAR EN ELECTROCARDIOGRAFO MARCA GENERAL ELECTRIC MODELO CASE</v>
          </cell>
          <cell r="D28288" t="str">
            <v>TU</v>
          </cell>
          <cell r="F28288" t="str">
            <v>2210</v>
          </cell>
        </row>
        <row r="28289">
          <cell r="A28289">
            <v>450020313</v>
          </cell>
          <cell r="B28289" t="str">
            <v>PAPEL TERMOSENSIBLE, TAMAÑO 152 MM X 90 MM, PARA USAR EN MONITOR FETAL MARCA GENERAL ELECTRIC MODELO COROMETRICS 171, ESCALA 30-240 BPM, TIPO DE PAPEL 4305CAO, RESMA DE MINIMO 150</v>
          </cell>
          <cell r="D28289" t="str">
            <v>UD</v>
          </cell>
          <cell r="F28289" t="str">
            <v>2210</v>
          </cell>
        </row>
        <row r="28290">
          <cell r="A28290">
            <v>450020314</v>
          </cell>
          <cell r="B28290" t="str">
            <v>PAPEL TERMOSENSIBLE PARA ELECTROCARDIOGRAFO, MARCA GENERAL ELECTRIC MAC 1200 ST DE 12 DERIVACIONES, EN RESMAS DE PAPEL EN Z, RESMAS DE 150 UNIDADES (22616605)</v>
          </cell>
          <cell r="D28290" t="str">
            <v>UD</v>
          </cell>
          <cell r="F28290" t="str">
            <v>2210</v>
          </cell>
        </row>
        <row r="28291">
          <cell r="A28291">
            <v>450020315</v>
          </cell>
          <cell r="B28291" t="str">
            <v>PAPEL TERMOSENSIBLE DE 143X150X300 DE 150FT, PARA MONITOR FETAL SONICAID TEAM 800.</v>
          </cell>
          <cell r="D28291" t="str">
            <v>UD</v>
          </cell>
          <cell r="F28291" t="str">
            <v>2210</v>
          </cell>
        </row>
        <row r="28292">
          <cell r="A28292">
            <v>450020316</v>
          </cell>
          <cell r="B28292" t="str">
            <v>PAPEL PARA PRUEBA DE ESFUERZO. TAMAÑO CARTA [8 ½ X 11]. TERMOSENSIBLE, HOJAS PLEGADAS [Z-FOLD], CUADRICULADO Y RAYADO EN COLOR ROJO O NARANJA</v>
          </cell>
          <cell r="D28292" t="str">
            <v>UD</v>
          </cell>
          <cell r="F28292" t="str">
            <v>2210</v>
          </cell>
        </row>
        <row r="28293">
          <cell r="A28293">
            <v>450020317</v>
          </cell>
          <cell r="B28293" t="str">
            <v>PAPEL PARA ELECTROCARDIOGRAFO MARCA SCHILLER, AT2 PLUS, HOJAS PLEGADAS [Z-FOLD], CUADRICULADO Y RAYADO EN COLOR ROJO O NARANJA, TAMAO CARTA 216 MM X 280 MM</v>
          </cell>
          <cell r="D28293" t="str">
            <v>UD</v>
          </cell>
          <cell r="F28293" t="str">
            <v>2210</v>
          </cell>
        </row>
        <row r="28294">
          <cell r="A28294">
            <v>450020318</v>
          </cell>
          <cell r="B28294" t="str">
            <v>PAPEL PARA DESFIBRILADOR  PHYSIO-CONTROL. TERMOSENSIBLE, CUADRICULADO Y RAYADO EN COLOR ROJO, TAMAÑO: 100 MM</v>
          </cell>
          <cell r="D28294" t="str">
            <v>UD</v>
          </cell>
          <cell r="F28294" t="str">
            <v>2210</v>
          </cell>
        </row>
        <row r="28295">
          <cell r="A28295">
            <v>450020319</v>
          </cell>
          <cell r="B28295" t="str">
            <v xml:space="preserve"> PAPEL PARA ELECTROCARDIOGRAFO MARCA BURDICK, MODELO EK-1, COLOR BLANCO, ANCHO: 58 MM, CUADRICULADO Y RAYADO EN COLOR ROJO O NARANJA, PRESENTACION DE ROLLO</v>
          </cell>
          <cell r="D28295" t="str">
            <v>UD</v>
          </cell>
          <cell r="F28295" t="str">
            <v>2210</v>
          </cell>
        </row>
        <row r="28296">
          <cell r="A28296">
            <v>450020320</v>
          </cell>
          <cell r="B28296" t="str">
            <v>PAPEL PARA MAQUINA SUMADORA EN ROLLO DE 7.62 CMS. ANCHO</v>
          </cell>
          <cell r="D28296" t="str">
            <v>RO</v>
          </cell>
          <cell r="F28296" t="str">
            <v>2210</v>
          </cell>
        </row>
        <row r="28297">
          <cell r="A28297">
            <v>450020321</v>
          </cell>
          <cell r="B28297" t="str">
            <v>PAPEL PARA MONITOR FETAL NICOLET MODELO VERSALAT APM2 SERIE AWJ0119, TERMOSENSIBLE, DIMENSIONES 112MM X 30 METROS ± 5 METROS</v>
          </cell>
          <cell r="D28297" t="str">
            <v>UD</v>
          </cell>
          <cell r="F28297" t="str">
            <v>2210</v>
          </cell>
        </row>
        <row r="28298">
          <cell r="A28298">
            <v>450020323</v>
          </cell>
          <cell r="B28298" t="str">
            <v>PAPEL PARA MONITOR FETAL ANALOGIC MODELO FETALGARD LITE, TERMOSENSIBLE, DIMENSIONES 150MM X 90MM, ± 2MMM, RESMAS DE 150 HOJAS</v>
          </cell>
          <cell r="D28298" t="str">
            <v>UD</v>
          </cell>
          <cell r="F28298" t="str">
            <v>2210</v>
          </cell>
        </row>
        <row r="28299">
          <cell r="A28299">
            <v>450020324</v>
          </cell>
          <cell r="B28299" t="str">
            <v>PAPEL PARA MONITOR FETAL EDAN MODELO 56 DUAL SERIE EDAN F6 Y F9, TERMOSENSIBLE,DIMENSIONES 152MM X 90MM,RESMAS DE 150 HOJAS</v>
          </cell>
          <cell r="D28299" t="str">
            <v>CN</v>
          </cell>
          <cell r="F28299" t="str">
            <v>2210</v>
          </cell>
        </row>
        <row r="28300">
          <cell r="A28300">
            <v>450020325</v>
          </cell>
          <cell r="B28300" t="str">
            <v>PAPEL PARA ELECTROCARDIOGRAMA DE 1 CANAL DE 50 MM.</v>
          </cell>
          <cell r="D28300" t="str">
            <v>RO</v>
          </cell>
          <cell r="F28300" t="str">
            <v>2210</v>
          </cell>
        </row>
        <row r="28301">
          <cell r="A28301">
            <v>450020326</v>
          </cell>
          <cell r="B28301" t="str">
            <v>PAPEL PARA IMPRESORA DE VIDEO, COMPATIBLE CON  IMPRESORA  GRAFICA DIGITAL MARCA SONY. DIGITAL GRAPHIC PRINTER   UP-D897.</v>
          </cell>
          <cell r="D28301" t="str">
            <v>UD</v>
          </cell>
          <cell r="F28301" t="str">
            <v>2210</v>
          </cell>
        </row>
        <row r="28302">
          <cell r="A28302">
            <v>450020327</v>
          </cell>
          <cell r="B28302" t="str">
            <v>PAPEL PARA ELECTROCARDIOGRAMA DE 1 CANAL DE 60 MM.</v>
          </cell>
          <cell r="D28302" t="str">
            <v>UD</v>
          </cell>
          <cell r="F28302" t="str">
            <v>2210</v>
          </cell>
        </row>
        <row r="28303">
          <cell r="A28303">
            <v>450020329</v>
          </cell>
          <cell r="B28303" t="str">
            <v>PAPEL PARA FAX, 30 METROS +/- 5 METROS, ALTA SENSIBILIDAD.</v>
          </cell>
          <cell r="D28303" t="str">
            <v>UD</v>
          </cell>
          <cell r="F28303" t="str">
            <v>2210</v>
          </cell>
        </row>
        <row r="28304">
          <cell r="A28304">
            <v>450020330</v>
          </cell>
          <cell r="B28304" t="str">
            <v>PAPEL PERIODICO TAMANO CARTA, 21,5 X 28 CM, DE 48,80 GRAMOS
.</v>
          </cell>
          <cell r="D28304" t="str">
            <v>CN</v>
          </cell>
          <cell r="F28304" t="str">
            <v>2210</v>
          </cell>
        </row>
        <row r="28305">
          <cell r="A28305">
            <v>450020331</v>
          </cell>
          <cell r="B28305" t="str">
            <v>PAPEL PARA ELECTROCARDIOGRAFO, MARCA EDAN, MODELO SE-601B.</v>
          </cell>
          <cell r="D28305" t="str">
            <v>UD</v>
          </cell>
          <cell r="F28305" t="str">
            <v>2210</v>
          </cell>
        </row>
        <row r="28306">
          <cell r="A28306">
            <v>450020332</v>
          </cell>
          <cell r="B28306" t="str">
            <v>PAPEL TERMO SENSIBLE PARA ELECTROCARDIOGRAFO MARCA NIHON KOHDEN - MODELO G2550K</v>
          </cell>
          <cell r="D28306" t="str">
            <v>UD</v>
          </cell>
          <cell r="F28306" t="str">
            <v>2210</v>
          </cell>
        </row>
        <row r="28307">
          <cell r="A28307">
            <v>450020333</v>
          </cell>
          <cell r="B28307" t="str">
            <v>PAPEL TERMO SENSIBLE PARA ELECTROCARDIOGRAFO MARCA PHILIPS MODELO PAGE WRITER,COLOR BLANCO CON CUADRICULA PREFERIBLEMENTE ROJA, TAMAÑO 215MM X  275MM X 100 HOJAS</v>
          </cell>
          <cell r="D28307" t="str">
            <v>UD</v>
          </cell>
          <cell r="F28307" t="str">
            <v>2210</v>
          </cell>
        </row>
        <row r="28308">
          <cell r="A28308">
            <v>450020334</v>
          </cell>
          <cell r="B28308" t="str">
            <v>PAPEL PARA ELECTROCARDIOGRAFO MARCA COMEN MEDICAL MODELO CM1200A.</v>
          </cell>
          <cell r="D28308" t="str">
            <v>UD</v>
          </cell>
          <cell r="F28308" t="str">
            <v>2210</v>
          </cell>
        </row>
        <row r="28309">
          <cell r="A28309">
            <v>450020336</v>
          </cell>
          <cell r="B28309" t="str">
            <v>PAPEL PERIODICO EN PLIEGOS DE 90 CM X 60 CM, +- 10CM.</v>
          </cell>
          <cell r="D28309" t="str">
            <v>UD</v>
          </cell>
          <cell r="F28309" t="str">
            <v>2210</v>
          </cell>
        </row>
        <row r="28310">
          <cell r="A28310">
            <v>450020337</v>
          </cell>
          <cell r="B28310" t="str">
            <v>PAPEL PARA ELECTROCARDIOGRAFO TIPO CARDIOLINE AR 600, ROLLO 60MM X AL MENOS 15 MT</v>
          </cell>
          <cell r="D28310" t="str">
            <v>UD</v>
          </cell>
          <cell r="F28310" t="str">
            <v>2210</v>
          </cell>
        </row>
        <row r="28311">
          <cell r="A28311">
            <v>450020338</v>
          </cell>
          <cell r="B28311" t="str">
            <v>PAPEL PARA ELECTROCARDIOGRAFO TIPO CARDIOLONE AR1200 ADVANCE, ROLLO 120 MM X AL MENOS 20 MT, O RESMA DE 120MMX100MMXAL MENOS 200 HOJAS</v>
          </cell>
          <cell r="D28311" t="str">
            <v>UD</v>
          </cell>
          <cell r="F28311" t="str">
            <v>2210</v>
          </cell>
        </row>
        <row r="28312">
          <cell r="A28312">
            <v>450020339</v>
          </cell>
          <cell r="B28312" t="str">
            <v>PAPEL DE REGISTRO PARA ELECTROCARDIOGRAFO DE TRES CANALES, CUADRICULADO ROJO, TAMAÑO: 210 MM X 14 MM X 142 HOJAS, 100% COMPATIBLE CON EQUIPO NIHON KOHDEN, MODELO 1350</v>
          </cell>
          <cell r="D28312" t="str">
            <v>UD</v>
          </cell>
          <cell r="F28312" t="str">
            <v>2210</v>
          </cell>
        </row>
        <row r="28313">
          <cell r="A28313">
            <v>450020340</v>
          </cell>
          <cell r="B28313" t="str">
            <v>PAPEL REGISTRADOR</v>
          </cell>
          <cell r="D28313" t="str">
            <v>CN</v>
          </cell>
          <cell r="F28313" t="str">
            <v>2210</v>
          </cell>
        </row>
        <row r="28314">
          <cell r="A28314">
            <v>450020341</v>
          </cell>
          <cell r="B28314" t="str">
            <v>PAPEL PARA ELECTROCARDIOGRAFO MARCA BTL, MODELO 08MT PLUS , ORIGINAL. 112MM.</v>
          </cell>
          <cell r="D28314" t="str">
            <v>UD</v>
          </cell>
          <cell r="F28314" t="str">
            <v>2210</v>
          </cell>
        </row>
        <row r="28315">
          <cell r="A28315">
            <v>450020342</v>
          </cell>
          <cell r="B28315" t="str">
            <v>PAPEL PARA ELECTROCARDIOGRAFOMAC 2000, MEDIDAS 210 MILIMETROS X 280 MILIMETROS, PLEGABLE, EN RESMAS EN Z, MARCA GENERAL ELECTRIC INC. PAPEL TERMO SENSIBLE</v>
          </cell>
          <cell r="D28315" t="str">
            <v>CN</v>
          </cell>
          <cell r="F28315" t="str">
            <v>2210</v>
          </cell>
        </row>
        <row r="28316">
          <cell r="A28316">
            <v>450020343</v>
          </cell>
          <cell r="B28316" t="str">
            <v>PAPEL PARA ELECTROCARDIOGRAFO, MARCA CONTEC, MODELO  ECG1200G, ROLLOS DE 210 MM X 20 METROS</v>
          </cell>
          <cell r="D28316" t="str">
            <v>RO</v>
          </cell>
          <cell r="F28316" t="str">
            <v>2210</v>
          </cell>
        </row>
        <row r="28317">
          <cell r="A28317">
            <v>450020345</v>
          </cell>
          <cell r="B28317" t="str">
            <v>PAPEL QUIMICO PARA IMPRESION DE CONTACTO,CON BASE DE AMPO-- LLAS DE 75 G/M2. 55,88 X 86,36 CMS.</v>
          </cell>
          <cell r="D28317" t="str">
            <v>CN</v>
          </cell>
          <cell r="F28317" t="str">
            <v>2210</v>
          </cell>
        </row>
        <row r="28318">
          <cell r="A28318">
            <v>450020346</v>
          </cell>
          <cell r="B28318" t="str">
            <v xml:space="preserve">PAPEL PARA ELECTROCARDIOGRAFO, MARCA EDAN, MODELO SE-1200.									 									</v>
          </cell>
          <cell r="D28318" t="str">
            <v>UD</v>
          </cell>
          <cell r="F28318" t="str">
            <v>2210</v>
          </cell>
        </row>
        <row r="28319">
          <cell r="A28319">
            <v>450020348</v>
          </cell>
          <cell r="B28319" t="str">
            <v>PAPEL ADHESIVO PARA PROTEGER A LOS NEONATOS .</v>
          </cell>
          <cell r="D28319" t="str">
            <v>CJ</v>
          </cell>
          <cell r="F28319" t="str">
            <v>2210</v>
          </cell>
        </row>
        <row r="28320">
          <cell r="A28320">
            <v>450020355</v>
          </cell>
          <cell r="B28320" t="str">
            <v>SOBRE MANILA, EXTRA -GRANDE, 37 CM, X 45 CM.</v>
          </cell>
          <cell r="D28320" t="str">
            <v>UD</v>
          </cell>
          <cell r="F28320" t="str">
            <v>2210</v>
          </cell>
        </row>
        <row r="28321">
          <cell r="A28321">
            <v>450020360</v>
          </cell>
          <cell r="B28321" t="str">
            <v>SOBRE GRANDE DE MANILA DE 75 GRAMOS, TAMAÑO 32 X 24 CMS. ± 1 CMS.</v>
          </cell>
          <cell r="D28321" t="str">
            <v>CN</v>
          </cell>
          <cell r="F28321" t="str">
            <v>2210</v>
          </cell>
        </row>
        <row r="28322">
          <cell r="A28322">
            <v>450020380</v>
          </cell>
          <cell r="B28322" t="str">
            <v>SOBRE MANILA MEDIANO, TAMAÑO 22.5 X 20 CMS.</v>
          </cell>
          <cell r="D28322" t="str">
            <v>CN</v>
          </cell>
          <cell r="F28322" t="str">
            <v>2210</v>
          </cell>
        </row>
        <row r="28323">
          <cell r="A28323">
            <v>450020385</v>
          </cell>
          <cell r="B28323" t="str">
            <v>SOBRE DE MANILA CON BURBUJAS 24.13 X 37.46 CM, (9.5 X 14.75 PULGADAS).</v>
          </cell>
          <cell r="D28323" t="str">
            <v>UD</v>
          </cell>
          <cell r="F28323" t="str">
            <v>2210</v>
          </cell>
        </row>
        <row r="28324">
          <cell r="A28324">
            <v>450020400</v>
          </cell>
          <cell r="B28324" t="str">
            <v>SOBRE MEDIANO CON MEMBRETE, TAMAÑO 24 X 10.5 CMS.</v>
          </cell>
          <cell r="D28324" t="str">
            <v>CN</v>
          </cell>
          <cell r="F28324" t="str">
            <v>2210</v>
          </cell>
        </row>
        <row r="28325">
          <cell r="A28325">
            <v>450020420</v>
          </cell>
          <cell r="B28325" t="str">
            <v>SOBRE PEQUENO AEREO CON MEMBRETE, TAM. 16.5 X 9.1 CMS.,(100)</v>
          </cell>
          <cell r="D28325" t="str">
            <v>CN</v>
          </cell>
          <cell r="F28325" t="str">
            <v>2210</v>
          </cell>
        </row>
        <row r="28326">
          <cell r="A28326">
            <v>450020440</v>
          </cell>
          <cell r="B28326" t="str">
            <v>SOBRE PEQUENO CON MEMBRETE, TAMANO 16.5 X 9.1 CMS.</v>
          </cell>
          <cell r="D28326" t="str">
            <v>CN</v>
          </cell>
          <cell r="F28326" t="str">
            <v>2210</v>
          </cell>
        </row>
        <row r="28327">
          <cell r="A28327">
            <v>450020455</v>
          </cell>
          <cell r="B28327" t="str">
            <v>SOBRE SIN IMPRESION DE PAPEL TIPO BOND BLANCO  NO. 2, TAMAÑO APROXIMADO 7 X 10 CM, CON PESTAÑA DE APROXIMADAMENTE 2 CM.</v>
          </cell>
          <cell r="D28327" t="str">
            <v>UD</v>
          </cell>
          <cell r="F28327" t="str">
            <v>2210</v>
          </cell>
        </row>
        <row r="28328">
          <cell r="A28328">
            <v>450020460</v>
          </cell>
          <cell r="B28328" t="str">
            <v>PAPEL BOND COLOR BLANCO, 75 GRMS/M2.  TAMAÑO OFICIO 21,59 CM X 33.02 CM   RESMA DE 500 HOJAS, 96% BLANCURA MINIMA, ENVOLTURA CONTRA LA HUMEDAD.</v>
          </cell>
          <cell r="D28328" t="str">
            <v>CN</v>
          </cell>
          <cell r="F28328" t="str">
            <v>2210</v>
          </cell>
        </row>
        <row r="28329">
          <cell r="A28329">
            <v>450020461</v>
          </cell>
          <cell r="B28329" t="str">
            <v>PAPEL BOND COLOR BLANCO, 75 GRMS/M2.  TAMAÑO OFICIO 21,59 CM X 33.02 CM   RESMA DE 500 HOJAS, 96% BLANCURA MINIMA, ENVOLTURA CONTRA LA HUMEDAD CON LOGO DE LA INSTITUCION.</v>
          </cell>
          <cell r="D28329" t="str">
            <v>CN</v>
          </cell>
          <cell r="F28329" t="str">
            <v>2210</v>
          </cell>
        </row>
        <row r="28330">
          <cell r="A28330">
            <v>450020465</v>
          </cell>
          <cell r="B28330" t="str">
            <v>PAPEL BOND COLOR BLANCO, 75 GRMS/M2.  TAMAÑO TABLOIDE  27.94 CM X 43.18CM  (11 X 17) RESMA DE 500 HOJAS, 96% BLANCURA MINIMA, ENVOLTURA CONTRA LA HUMEDAD.</v>
          </cell>
          <cell r="D28330" t="str">
            <v>CN</v>
          </cell>
          <cell r="F28330" t="str">
            <v>2210</v>
          </cell>
        </row>
        <row r="28331">
          <cell r="A28331">
            <v>450020470</v>
          </cell>
          <cell r="B28331" t="str">
            <v>PAPEL BOND COLOR BLANCO, TAMAÑO (CARTA) 21.59CM X 27.94 CM.  MINIMO 96% DE BLANCURA,  RESMA DE 500 HOJAS. ENVOLTURA CONTRA LA HUMEDAD.</v>
          </cell>
          <cell r="D28331" t="str">
            <v>CN</v>
          </cell>
          <cell r="F28331" t="str">
            <v>2210</v>
          </cell>
        </row>
        <row r="28332">
          <cell r="A28332">
            <v>450020471</v>
          </cell>
          <cell r="B28332" t="str">
            <v>PAPEL BOND COLOR BLANCO, TAMAÑO CARTA  DE 21.59CM X 27.94CM, MINIMO 96% DE BLANCURA RESMAS DE 500 HOJAS POR RESMA, ENVOLTURA CONTRA LA HUMEDAD CON LOGO DE LA INSTITUCION.</v>
          </cell>
          <cell r="D28332" t="str">
            <v>CN</v>
          </cell>
          <cell r="F28332" t="str">
            <v>2210</v>
          </cell>
        </row>
        <row r="28333">
          <cell r="A28333">
            <v>450020480</v>
          </cell>
          <cell r="B28333" t="str">
            <v>HOJAS DE PAPEL BOND 20, COLOR BLANCO,  MEDIDAS 21.5CM X 14CM (8 1/2PULG X 5 1/2 PULG), CON PLECA  AL LADO DERECHO.</v>
          </cell>
          <cell r="D28333" t="str">
            <v>CN</v>
          </cell>
          <cell r="F28333" t="str">
            <v>2210</v>
          </cell>
        </row>
        <row r="28334">
          <cell r="A28334">
            <v>450020510</v>
          </cell>
          <cell r="B28334" t="str">
            <v>PAPEL TERMICO PARA COAGULOMETRO STAGO</v>
          </cell>
          <cell r="D28334" t="str">
            <v>UD</v>
          </cell>
          <cell r="F28334" t="str">
            <v>2210</v>
          </cell>
        </row>
        <row r="28335">
          <cell r="A28335">
            <v>450020550</v>
          </cell>
          <cell r="B28335" t="str">
            <v>TARJETA PARA ARCHIVO DE COLPOSCOPIA DEL SERVICIO DE         GINECOLOGIA.</v>
          </cell>
          <cell r="D28335" t="str">
            <v>CN</v>
          </cell>
          <cell r="F28335" t="str">
            <v>2210</v>
          </cell>
        </row>
        <row r="28336">
          <cell r="A28336">
            <v>450020700</v>
          </cell>
          <cell r="B28336" t="str">
            <v>PAPEL ABSORBENTE DE PARTICULAS TIPO ALFOMBRA.</v>
          </cell>
          <cell r="D28336" t="str">
            <v>UD</v>
          </cell>
          <cell r="F28336" t="str">
            <v>2210</v>
          </cell>
        </row>
        <row r="28337">
          <cell r="A28337">
            <v>450020800</v>
          </cell>
          <cell r="B28337" t="str">
            <v>PAPEL ORIGINAL CONTINUO COLOR BLANCO UN TANTO DIVIDIDO EN TRES SECCIONES DE 9½" X 3 2/3 BASE NO. 24.</v>
          </cell>
          <cell r="D28337" t="str">
            <v>CJ</v>
          </cell>
          <cell r="F28337" t="str">
            <v>2210</v>
          </cell>
        </row>
        <row r="28338">
          <cell r="A28338">
            <v>450020810</v>
          </cell>
          <cell r="B28338" t="str">
            <v>PAPEL BOND NO. 20; COLOR VARIADO</v>
          </cell>
          <cell r="D28338" t="str">
            <v>PQ</v>
          </cell>
          <cell r="F28338" t="str">
            <v>2210</v>
          </cell>
        </row>
        <row r="28339">
          <cell r="A28339">
            <v>450020900</v>
          </cell>
          <cell r="B28339" t="str">
            <v>PAPEL DE CONSTRUCCION, DE COLORES EN PAQUETES TAMAÑO CARTA.</v>
          </cell>
          <cell r="D28339" t="str">
            <v>UD</v>
          </cell>
          <cell r="F28339" t="str">
            <v>2210</v>
          </cell>
        </row>
        <row r="28340">
          <cell r="A28340">
            <v>450020910</v>
          </cell>
          <cell r="B28340" t="str">
            <v>PAPEL CARTULINA CON TEXTURA TIPO LINO TAMAÑO CARTA.</v>
          </cell>
          <cell r="D28340" t="str">
            <v>UD</v>
          </cell>
          <cell r="F28340" t="str">
            <v>2210</v>
          </cell>
        </row>
        <row r="28341">
          <cell r="A28341">
            <v>450021028</v>
          </cell>
          <cell r="B28341" t="str">
            <v>PAPEL PARA IMPRESORA DE AUTOCLAVE, MEDIDAS: 48 MM X 52 MM X 1,8 M.</v>
          </cell>
          <cell r="D28341" t="str">
            <v>RO</v>
          </cell>
          <cell r="F28341" t="str">
            <v>2210</v>
          </cell>
        </row>
        <row r="28342">
          <cell r="A28342">
            <v>450021098</v>
          </cell>
          <cell r="B28342" t="str">
            <v>PAPEL BOND ESPECIAL PARA COPIAS XEROGRAFICAS Y PLOTTER  60.96 CM  X 45.72 M, (24" X 50 YDS).</v>
          </cell>
          <cell r="D28342" t="str">
            <v>RO</v>
          </cell>
          <cell r="F28342" t="str">
            <v>2210</v>
          </cell>
        </row>
        <row r="28343">
          <cell r="A28343">
            <v>450021100</v>
          </cell>
          <cell r="B28343" t="str">
            <v xml:space="preserve">ROLLO DE PAPEL PARA IMPRESORA TIPO PLOTTER, MEDIDAS DEL ROLLO 91.4 CM  X 45,72 M. </v>
          </cell>
          <cell r="D28343" t="str">
            <v>RO</v>
          </cell>
          <cell r="F28343" t="str">
            <v>2210</v>
          </cell>
        </row>
        <row r="28344">
          <cell r="A28344">
            <v>450021101</v>
          </cell>
          <cell r="B28344" t="str">
            <v xml:space="preserve">ROLLO DE PAPEL BOND PARA PLOTTER,DE 61 CM DE ANCHO X 45 METROS DE LARGO ( 24"  X  150' )									 									</v>
          </cell>
          <cell r="D28344" t="str">
            <v>RO</v>
          </cell>
          <cell r="F28344" t="str">
            <v>2210</v>
          </cell>
        </row>
        <row r="28345">
          <cell r="A28345">
            <v>450021102</v>
          </cell>
          <cell r="B28345" t="str">
            <v>ROLLO DE PAPEL BOND DE 152 CM.ANCHO.</v>
          </cell>
          <cell r="D28345" t="str">
            <v>UD</v>
          </cell>
          <cell r="F28345" t="str">
            <v>2210</v>
          </cell>
        </row>
        <row r="28346">
          <cell r="A28346">
            <v>450021120</v>
          </cell>
          <cell r="B28346" t="str">
            <v xml:space="preserve">PAPEL CALCA NATURAL ALTA TRANSPARENCIA 60.96 X 45.72   (24"X 50 YDS) DE 110-115 GRS AL CUADRADO. </v>
          </cell>
          <cell r="D28346" t="str">
            <v>RO</v>
          </cell>
          <cell r="F28346" t="str">
            <v>2210</v>
          </cell>
        </row>
        <row r="28347">
          <cell r="A28347">
            <v>450021122</v>
          </cell>
          <cell r="B28347" t="str">
            <v xml:space="preserve">PAPEL CALCA NATURAL ALTA TRANSPARENCIA 91.44 X 45.72  (36"X 50 YDS) DE 110-115 GRS AL CUADRADO. </v>
          </cell>
          <cell r="D28347" t="str">
            <v>RO</v>
          </cell>
          <cell r="F28347" t="str">
            <v>2210</v>
          </cell>
        </row>
        <row r="28348">
          <cell r="A28348">
            <v>450021172</v>
          </cell>
          <cell r="B28348" t="str">
            <v>PAPEL TERMOSENSIBLE LARGO 90 CM X 70 CM DE ANCHO</v>
          </cell>
          <cell r="D28348" t="str">
            <v>UD</v>
          </cell>
          <cell r="F28348" t="str">
            <v>2210</v>
          </cell>
        </row>
        <row r="28349">
          <cell r="A28349">
            <v>450021176</v>
          </cell>
          <cell r="B28349" t="str">
            <v>PAPEL PARA IMPEDANCIOMETRO</v>
          </cell>
          <cell r="D28349" t="str">
            <v>UD</v>
          </cell>
          <cell r="F28349" t="str">
            <v>2210</v>
          </cell>
        </row>
        <row r="28350">
          <cell r="A28350">
            <v>450021200</v>
          </cell>
          <cell r="B28350" t="str">
            <v>ROLLO DE PAPEL DE 3X3 PULGADAS ± 0.5 PULGADAS, SIN COPIA, LARGO DE 48 A 57 MTRS TIPO PAPEL BOND 16 . PARA SER USASDO EN LA IMPRESION DE CITAS.</v>
          </cell>
          <cell r="D28350" t="str">
            <v>UD</v>
          </cell>
          <cell r="F28350" t="str">
            <v>2210</v>
          </cell>
        </row>
        <row r="28351">
          <cell r="A28351">
            <v>450021500</v>
          </cell>
          <cell r="B28351" t="str">
            <v>PAPEL TERMOSENSIBLE PARA MONITORES FETALES MEDIANO SENCILLO, .DIMENCIONES  15,1CMS X 9CMS, ESCALA FHR 30-240 BPM, ESCALA KPA 0-12, ESCALA UA 0 A 100</v>
          </cell>
          <cell r="D28351" t="str">
            <v>RE</v>
          </cell>
          <cell r="F28351" t="str">
            <v>2210</v>
          </cell>
        </row>
        <row r="28352">
          <cell r="A28352">
            <v>450021501</v>
          </cell>
          <cell r="B28352" t="str">
            <v>PAPEL TERMOSENSIBLE PARA MONITORES FETALES MEDIANO SENCILLO, DIMENCIONES  15CMS X 15,1CMS, PARA USO CON MONIOTR FETAL SENSILLO DE LA MARCA HUNTLEIG.</v>
          </cell>
          <cell r="D28352" t="str">
            <v>RE</v>
          </cell>
          <cell r="F28352" t="str">
            <v>2210</v>
          </cell>
        </row>
        <row r="28353">
          <cell r="A28353">
            <v>450021502</v>
          </cell>
          <cell r="B28353" t="str">
            <v>PAPEL PARA MONITORES FETALES MEDIANO GEMELAR, DIMENCIONES  21CMS X 15.1CMS,  PARA USO CON MONIOTR FETAL GEMELAR DE LA MARCA HUNTLEIGH.</v>
          </cell>
          <cell r="D28353" t="str">
            <v>RE</v>
          </cell>
          <cell r="F28353" t="str">
            <v>2210</v>
          </cell>
        </row>
        <row r="28354">
          <cell r="A28354">
            <v>450021515</v>
          </cell>
          <cell r="B28354" t="str">
            <v>PAPEL TERMOSENSIBLE PARA IMPRESORA DE ULTRASONIDO. DIMENSIONES  110MM X 20 MTS, COMPATIBLE CON IMPRESORAS MITSUBISHI, K65 HM-CE.</v>
          </cell>
          <cell r="D28354" t="str">
            <v>UD</v>
          </cell>
          <cell r="F28354" t="str">
            <v>2210</v>
          </cell>
        </row>
        <row r="28355">
          <cell r="A28355">
            <v>450021516</v>
          </cell>
          <cell r="B28355" t="str">
            <v>PAPEL TERMOSENSIBLE COLOR BLANCO PARA IMPRESORA DE ULTRASONIDO, DIMENCIONES  110MMSX18MTS,  COMPATIBLE CON IMPRESORA  DEL EQUIPO DE ULTRASONIDO Y BIOMETRO DE LA MARCA MITSUBISHI.</v>
          </cell>
          <cell r="D28355" t="str">
            <v>RO</v>
          </cell>
          <cell r="F28355" t="str">
            <v>2210</v>
          </cell>
        </row>
        <row r="28356">
          <cell r="A28356">
            <v>450021517</v>
          </cell>
          <cell r="B28356" t="str">
            <v xml:space="preserve">  PAPEL TERMICO COLOR BLANCO, PARA ULTRASONIDO, TAMAÑO 11 CM DE ANCHO X 18 METROS DE LONGITUD, PARA IMPRESORA DIGITAL GRAPHIC PRINTER UP-D895, MARCA SONY.</v>
          </cell>
          <cell r="D28356" t="str">
            <v>UD</v>
          </cell>
          <cell r="F28356" t="str">
            <v>2210</v>
          </cell>
        </row>
        <row r="28357">
          <cell r="A28357">
            <v>450021518</v>
          </cell>
          <cell r="B28357" t="str">
            <v>PAPEL PARA BIOMETRO DE 3" DE ANCHO (7,5CM / 75MM), DIAMETRO DEL ROLLO 1 3/4, DIAMETRO INTERNO DEL CONO 7/16, DIAMETRO EXTERNO DEL CONO 6/7.</v>
          </cell>
          <cell r="D28357" t="str">
            <v>UD</v>
          </cell>
          <cell r="F28357" t="str">
            <v>2210</v>
          </cell>
        </row>
        <row r="28358">
          <cell r="A28358">
            <v>450021520</v>
          </cell>
          <cell r="B28358" t="str">
            <v>PAPEL BOND MEDIA CARTA (8 1/2" X 5 1/2" ) COLOR BLANCO.</v>
          </cell>
          <cell r="D28358" t="str">
            <v>CN</v>
          </cell>
          <cell r="F28358" t="str">
            <v>2210</v>
          </cell>
        </row>
        <row r="28359">
          <cell r="A28359">
            <v>450021525</v>
          </cell>
          <cell r="B28359" t="str">
            <v>PAPEL PARA IMPRESORA PARA VIDEO FOTOGRAFIA, DIMENCIONES  14,5X10CM, COMPATIBLE CON IMPRESORAS MARCA SONNY.</v>
          </cell>
          <cell r="D28359" t="str">
            <v>RE</v>
          </cell>
          <cell r="F28359" t="str">
            <v>2210</v>
          </cell>
        </row>
        <row r="28360">
          <cell r="A28360">
            <v>450021526</v>
          </cell>
          <cell r="B28360" t="str">
            <v>PAPEL PARA VIDEO IMPRESORA, DIMENCIONES DE 144MM X  100MM COMPATIBLE CON IMPRESORA MARCA SONY MODELO UP 25MD.</v>
          </cell>
          <cell r="D28360" t="str">
            <v>UD</v>
          </cell>
          <cell r="F28360" t="str">
            <v>2210</v>
          </cell>
        </row>
        <row r="28361">
          <cell r="A28361">
            <v>450021530</v>
          </cell>
          <cell r="B28361" t="str">
            <v xml:space="preserve">PAPEL TERMOSENSIBLE ARCO EN C									 									 </v>
          </cell>
          <cell r="D28361" t="str">
            <v>RO</v>
          </cell>
          <cell r="F28361" t="str">
            <v>2210</v>
          </cell>
        </row>
        <row r="28362">
          <cell r="A28362">
            <v>450021531</v>
          </cell>
          <cell r="B28362" t="str">
            <v>PAPEL TERMOSENSIBLE PARA IMPRESION DE IMAGENES LOGRADAS EN EL ARCO EN "C", PAPEL TIPO III, PELICULA FILMICA AZUL, PAPEL TAMAÑO A4, 210 MM DE ANCHO, 12,5 M DE LONGITUD</v>
          </cell>
          <cell r="D28362" t="str">
            <v>UD</v>
          </cell>
          <cell r="F28362" t="str">
            <v>2210</v>
          </cell>
        </row>
        <row r="28363">
          <cell r="A28363">
            <v>450021532</v>
          </cell>
          <cell r="B28363" t="str">
            <v>PAPEL BLANCO ALTA DENSIDAD, TERMOSENSIBLE, TAMAÑO DE LA HOJA 100MM X 90MM, ORIGINAL, PARA IMPRESORA DE CAMARA MARCA SONNY, MODELO UPC-21S.</v>
          </cell>
          <cell r="D28363" t="str">
            <v>UD</v>
          </cell>
          <cell r="F28363" t="str">
            <v>2210</v>
          </cell>
        </row>
        <row r="28364">
          <cell r="A28364">
            <v>450021535</v>
          </cell>
          <cell r="B28364" t="str">
            <v>PAPEL PARA EL IMPEDANCIOMETRO. ROLLOS DE 6,1CMS DE ANCHO. COMPATIBLE CON EQUIPO MARCA MAICO.</v>
          </cell>
          <cell r="D28364" t="str">
            <v>RO</v>
          </cell>
          <cell r="F28364" t="str">
            <v>2210</v>
          </cell>
        </row>
        <row r="28365">
          <cell r="A28365">
            <v>450021540</v>
          </cell>
          <cell r="B28365" t="str">
            <v xml:space="preserve">PAPEL PARA EL AUTOREFRACTOMETRO,  DIMENCIONES  11CM DE ANCHO (±1CM) ,  COMPATIBLE CON EL EQUIPO EL RREFRACTOMETRO DE LA MARCA SONOMED. </v>
          </cell>
          <cell r="D28365" t="str">
            <v>RO</v>
          </cell>
          <cell r="F28365" t="str">
            <v>2210</v>
          </cell>
        </row>
        <row r="28366">
          <cell r="A28366">
            <v>450021550</v>
          </cell>
          <cell r="B28366" t="str">
            <v>PAPEL PARA ELECTROCARDIOGRAFO, DIMENSIONES 215 MM X 280 MM  COMPATIBLE  CON LOS EQUIPOS DE ELECTROCARDIGRAFOS DE LA MARCA HP</v>
          </cell>
          <cell r="D28366" t="str">
            <v>RE</v>
          </cell>
          <cell r="F28366" t="str">
            <v>2210</v>
          </cell>
        </row>
        <row r="28367">
          <cell r="A28367">
            <v>450021552</v>
          </cell>
          <cell r="B28367" t="str">
            <v>PAPEL PARA ELECTROCARDIOGRAFO. DIMENSIONES 215MMX280MM.  ( 8.5" X 11") COMPATIBLE O ADAPTABLES CON LOS EQUIPOS DE ELECTROCARDIGRAFOS DE LA MARCA MORTARA.</v>
          </cell>
          <cell r="D28367" t="str">
            <v>RE</v>
          </cell>
          <cell r="F28367" t="str">
            <v>2210</v>
          </cell>
        </row>
        <row r="28368">
          <cell r="A28368">
            <v>450021553</v>
          </cell>
          <cell r="B28368" t="str">
            <v>PAPEL PARA ELECTROCARDIOGRAFO, DE 215 MM X 280 MM  COLOR BLANCO, CUADRICULADO ROJO, COMPATIBLE Y ADAPTABLE CON EL EQUIPO MARCA SCHILLER SWITZERLAND</v>
          </cell>
          <cell r="D28368" t="str">
            <v>RE</v>
          </cell>
          <cell r="F28368" t="str">
            <v>2210</v>
          </cell>
        </row>
        <row r="28369">
          <cell r="A28369">
            <v>450021580</v>
          </cell>
          <cell r="B28369" t="str">
            <v>PAPEL TERMICO PARA DESFIBRILADOR   MARCA PRIMEDIC TAMANO DE HOJA 80 MM X 80 MM, # DE PARTE 97218.</v>
          </cell>
          <cell r="D28369" t="str">
            <v>UD</v>
          </cell>
          <cell r="F28369" t="str">
            <v>2210</v>
          </cell>
        </row>
        <row r="28370">
          <cell r="A28370">
            <v>450021590</v>
          </cell>
          <cell r="B28370" t="str">
            <v>PAPEL TERMICO PARA  BALANZA ELECTRONICA MARCA TANITA 57MM DE ANCHO X 50 MTS DE LARGO</v>
          </cell>
          <cell r="D28370" t="str">
            <v>RO</v>
          </cell>
          <cell r="F28370" t="str">
            <v>2210</v>
          </cell>
        </row>
        <row r="28371">
          <cell r="A28371">
            <v>450021591</v>
          </cell>
          <cell r="B28371" t="str">
            <v>PAPEL PARA BALANZAS DE BIOIMPEDANCIA ELECTRICA, ANCHO DEL PAPEL 58 MM,  55 MM MAXIMO DIAMETRO COMPATIBLE CON BALANZAS DE BIOIMPEDANCIA ELECTRICA MARCA TANITA, MODELO BC-418</v>
          </cell>
          <cell r="D28371" t="str">
            <v>UD</v>
          </cell>
          <cell r="F28371" t="str">
            <v>2210</v>
          </cell>
        </row>
        <row r="28372">
          <cell r="A28372">
            <v>450021592</v>
          </cell>
          <cell r="B28372" t="str">
            <v>PAPEL TERMICO DE 6.20 CM  X 762,00 CM (2.44  X 300) PARA  BALANZAS DE BIOIMPEDANCIA ELECTRICA , COMPATIBLE CON BALANZAS DE BIOIMPEDANCIA ELECTRICA MARCA TANITA, MODELO TBF-300A.</v>
          </cell>
          <cell r="D28372" t="str">
            <v>UD</v>
          </cell>
          <cell r="F28372" t="str">
            <v>2210</v>
          </cell>
        </row>
        <row r="28373">
          <cell r="A28373">
            <v>450021593</v>
          </cell>
          <cell r="B28373" t="str">
            <v>PAPEL PARA DESFIBRILADOR MARCA BEXEN, MODELO REANIBEX 700. TERMICO 50 MM</v>
          </cell>
          <cell r="D28373" t="str">
            <v>UD</v>
          </cell>
          <cell r="F28373" t="str">
            <v>2210</v>
          </cell>
        </row>
        <row r="28374">
          <cell r="A28374">
            <v>450021594</v>
          </cell>
          <cell r="B28374" t="str">
            <v>PAPEL PARA DESFIBRILADOR MARCA NIHON , MODELO TEC-5531E, TEC-5521E.</v>
          </cell>
          <cell r="D28374" t="str">
            <v>UD</v>
          </cell>
          <cell r="F28374" t="str">
            <v>2210</v>
          </cell>
        </row>
        <row r="28375">
          <cell r="A28375">
            <v>450021595</v>
          </cell>
          <cell r="B28375" t="str">
            <v>PAPEL TERMOSENSIBLE PARA EQUIPO DESFIBRILADOR MINDRAY - MODELO BENEHEART D6, DE 50 MM X 20 M</v>
          </cell>
          <cell r="D28375" t="str">
            <v>UD</v>
          </cell>
          <cell r="F28375" t="str">
            <v>2210</v>
          </cell>
        </row>
        <row r="28376">
          <cell r="A28376">
            <v>450021596</v>
          </cell>
          <cell r="B28376" t="str">
            <v>PAPEL TERMOSENSIBLE PARA EQUIPO DESFIBRILADOR PHISYO CONTROL - MODELO LIFEPACK 12, DE 50 MM DE ANCHO, MINIMO 30 MTS DE LARGO, CON CUADRICULA</v>
          </cell>
          <cell r="D28376" t="str">
            <v>UD</v>
          </cell>
          <cell r="F28376" t="str">
            <v>2210</v>
          </cell>
        </row>
        <row r="28377">
          <cell r="A28377">
            <v>450021597</v>
          </cell>
          <cell r="B28377" t="str">
            <v>PAPEL TERMO SENSIBLE PARA DESFIBRILADOR PHISYO CONTROL - MODELO LIFEPACK LP-15, PAPEL CUADRICULADO, DIMENSIONES 100 MM DE ANCHO POR 30 MT, PAPEL EN ROLLO</v>
          </cell>
          <cell r="D28377" t="str">
            <v>UD</v>
          </cell>
          <cell r="F28377" t="str">
            <v>2210</v>
          </cell>
        </row>
        <row r="28378">
          <cell r="A28378">
            <v>450021598</v>
          </cell>
          <cell r="B28378" t="str">
            <v>PAPEL TERMO SENSIBLE PARA DESFIBRILADOR PHISYO CONTROL - MODELO LIFEPACK 20, PAPEL CUADRICULADO, COLOR VERDE, DIMENSIONES 50MM DE ANCHO POR 30 MT</v>
          </cell>
          <cell r="D28378" t="str">
            <v>UD</v>
          </cell>
          <cell r="F28378" t="str">
            <v>2210</v>
          </cell>
        </row>
        <row r="28379">
          <cell r="A28379">
            <v>450021600</v>
          </cell>
          <cell r="B28379" t="str">
            <v>PAPEL PARA IMPRESORA EQUIPO AUTOREFRACTOMETRO</v>
          </cell>
          <cell r="D28379" t="str">
            <v>UD</v>
          </cell>
          <cell r="F28379" t="str">
            <v>2210</v>
          </cell>
        </row>
        <row r="28380">
          <cell r="A28380">
            <v>450021601</v>
          </cell>
          <cell r="B28380" t="str">
            <v>PAPEL PARA ECOCARDIOGRAFO VIVID3</v>
          </cell>
          <cell r="D28380" t="str">
            <v>UD</v>
          </cell>
          <cell r="F28380" t="str">
            <v>2210</v>
          </cell>
        </row>
        <row r="28381">
          <cell r="A28381">
            <v>450021602</v>
          </cell>
          <cell r="B28381" t="str">
            <v>PAPEL TERMOSENSIBLE PARA ECOCARDIOGRAFO DE 110MM X 20 +/-2 METROS</v>
          </cell>
          <cell r="D28381" t="str">
            <v>UD</v>
          </cell>
          <cell r="F28381" t="str">
            <v>2210</v>
          </cell>
        </row>
        <row r="28382">
          <cell r="A28382">
            <v>450021603</v>
          </cell>
          <cell r="B28382" t="str">
            <v>PAPEL PARA IMPRESORA DE AUTOCLAVE A PREVACIO EAGLE 3</v>
          </cell>
          <cell r="D28382" t="str">
            <v>UD</v>
          </cell>
          <cell r="F28382" t="str">
            <v>2210</v>
          </cell>
        </row>
        <row r="28383">
          <cell r="A28383">
            <v>450021604</v>
          </cell>
          <cell r="B28383" t="str">
            <v>PAPEL PARA IMPRESORA DE AUTOCLAVE STERIS</v>
          </cell>
          <cell r="D28383" t="str">
            <v>UD</v>
          </cell>
          <cell r="F28383" t="str">
            <v>2210</v>
          </cell>
        </row>
        <row r="28384">
          <cell r="A28384">
            <v>450021605</v>
          </cell>
          <cell r="B28384" t="str">
            <v>PAPEL PARA IMPRESORA DE AUTOCLAVE TUTTNAWER</v>
          </cell>
          <cell r="D28384" t="str">
            <v>UD</v>
          </cell>
          <cell r="F28384" t="str">
            <v>2210</v>
          </cell>
        </row>
        <row r="28385">
          <cell r="A28385">
            <v>450021606</v>
          </cell>
          <cell r="B28385" t="str">
            <v>PAPEL PARA IMPRESORA DE AUTOCLAVE MATACHANA</v>
          </cell>
          <cell r="D28385" t="str">
            <v>UD</v>
          </cell>
          <cell r="F28385" t="str">
            <v>2210</v>
          </cell>
        </row>
        <row r="28386">
          <cell r="A28386">
            <v>450021607</v>
          </cell>
          <cell r="B28386" t="str">
            <v>PAPEL TERMICO MODELO VIVID I,  EN ROLLOS DE 110 MM X 18 M.  DE ALTA DENSIDAD,  COMPATIBLE CON LA IMPRESORA SONY BLANCO Y NEGRO, MODELO D897; ALTO BRILLO. CODIGO DEL PAPEL 110HG.</v>
          </cell>
          <cell r="D28386" t="str">
            <v>RO</v>
          </cell>
          <cell r="F28386" t="str">
            <v>2210</v>
          </cell>
        </row>
        <row r="28387">
          <cell r="A28387">
            <v>450021608</v>
          </cell>
          <cell r="B28387" t="str">
            <v>PAPEL TERMOSENSIBLE PARA REALIZAR ECOCARDIOGRAMA EN PAQUETE DE 2 ROLLOS,  TAMAÑO CARTA 269X208 MM. COMPATIBLE CON IMPRESORA SONY MODELO UP-DR80MD</v>
          </cell>
          <cell r="D28387" t="str">
            <v>UD</v>
          </cell>
          <cell r="F28387" t="str">
            <v>2210</v>
          </cell>
        </row>
        <row r="28388">
          <cell r="A28388">
            <v>450021609</v>
          </cell>
          <cell r="B28388" t="str">
            <v>PAPEL TERMOSENSIBLE PARA AUTOCLAVE  DE 5,8CM ALTO Y 4,3 CM DE ANCHO,  PARA AUTOCLAVE GETINGE</v>
          </cell>
          <cell r="D28388" t="str">
            <v>UD</v>
          </cell>
          <cell r="F28388" t="str">
            <v>2210</v>
          </cell>
        </row>
        <row r="28389">
          <cell r="A28389">
            <v>450021610</v>
          </cell>
          <cell r="B28389" t="str">
            <v>PAPEL TERMOSENSIBLE PARA EQUIPO DE ECOCARDIOGRAFO, PHILLIPS, MODELO HI-500, COLOR BLANCO ORIGINAL, DE ALTA DENSIDAD, DE 110 MM X 20 MTS</v>
          </cell>
          <cell r="D28389" t="str">
            <v>UD</v>
          </cell>
          <cell r="F28389" t="str">
            <v>2210</v>
          </cell>
        </row>
        <row r="28390">
          <cell r="A28390">
            <v>450021611</v>
          </cell>
          <cell r="B28390" t="str">
            <v>PAPEL TERMOSENSIBLE PARA EQUIPO ECOCARDIOGRAFO, GENERAL ELECTRIC MODELO VIVID 7, COLOR BLANCO ORIGINAL, DE ALTA DENSIDAD, DE 110 MM X 20 MTS</v>
          </cell>
          <cell r="D28390" t="str">
            <v>UD</v>
          </cell>
          <cell r="F28390" t="str">
            <v>2210</v>
          </cell>
        </row>
        <row r="28391">
          <cell r="A28391">
            <v>450021612</v>
          </cell>
          <cell r="B28391" t="str">
            <v xml:space="preserve"> PAPEL TERMOSENSIBLE PARA EQUIPO ECO CARDIOGRAFO SIEMENS ACUSON - MODELO CV70, COLOR BLANCO, DE ALTA DENSIDAD, ANCHO DE PAPEL 11 CM, DE LONGITUD 21 METROS</v>
          </cell>
          <cell r="D28391" t="str">
            <v>UD</v>
          </cell>
          <cell r="F28391" t="str">
            <v>2210</v>
          </cell>
        </row>
        <row r="28392">
          <cell r="A28392">
            <v>450021613</v>
          </cell>
          <cell r="B28392" t="str">
            <v>PAPEL TERMO SENSIBLE PARA ECO CARDIOGRAFO  MARCA GENERAL ELECTRIC - MODELO VIVID S6, TAMAÑO 1100MM X 20MM, PRESENTACION ROLLO</v>
          </cell>
          <cell r="D28392" t="str">
            <v>UD</v>
          </cell>
          <cell r="F28392" t="str">
            <v>2210</v>
          </cell>
        </row>
        <row r="28393">
          <cell r="A28393">
            <v>450021614</v>
          </cell>
          <cell r="B28393" t="str">
            <v>PAPEL TERMO SENSIBLE PARA ECO CARDIOGRAFO MARCA GENERAL ELECTRIC - MODELO VIVID I</v>
          </cell>
          <cell r="D28393" t="str">
            <v>UD</v>
          </cell>
          <cell r="F28393" t="str">
            <v>2210</v>
          </cell>
        </row>
        <row r="28394">
          <cell r="A28394">
            <v>450021620</v>
          </cell>
          <cell r="B28394" t="str">
            <v>CINTA EN CARRETE DE NYLON MORADA O AZUL DE 12,7MM X 9 MTS PARA CAJA REGISTRADORA</v>
          </cell>
          <cell r="D28394" t="str">
            <v>UD</v>
          </cell>
          <cell r="F28394" t="str">
            <v>2210</v>
          </cell>
        </row>
        <row r="28395">
          <cell r="A28395">
            <v>450021630</v>
          </cell>
          <cell r="B28395" t="str">
            <v>PAPEL DE EMPAQUE TIPO TYVEK DE 100  MM X 70 M PARA AUTOCLAVE DE PEROXIDO DE HIDROGENO</v>
          </cell>
          <cell r="D28395" t="str">
            <v>RO</v>
          </cell>
          <cell r="F28395" t="str">
            <v>2210</v>
          </cell>
        </row>
        <row r="28396">
          <cell r="A28396">
            <v>450021631</v>
          </cell>
          <cell r="B28396" t="str">
            <v>PAPEL DE EMPAQUE TIPO TYVEK DE 200 MM X 70 M PARA AUTOCLAVE DE PEROXIDO DE HIDROGENO</v>
          </cell>
          <cell r="D28396" t="str">
            <v>RO</v>
          </cell>
          <cell r="F28396" t="str">
            <v>2210</v>
          </cell>
        </row>
        <row r="28397">
          <cell r="A28397">
            <v>450021632</v>
          </cell>
          <cell r="B28397" t="str">
            <v>PAPEL DE EMPAQUE TIPO TYVEK DE 250  MM X 70 M PARA ESTERILIZADOR DE PEROXIDO DE HIDROGENO</v>
          </cell>
          <cell r="D28397" t="str">
            <v>RO</v>
          </cell>
          <cell r="F28397" t="str">
            <v>2210</v>
          </cell>
        </row>
        <row r="28398">
          <cell r="A28398">
            <v>450021633</v>
          </cell>
          <cell r="B28398" t="str">
            <v>PAPEL DE EMPAQUE TIPO TYVEK DE 350  MM X 70 M PARA AUTOCLAVE DE PEROXIDO DE HIDROGENO</v>
          </cell>
          <cell r="D28398" t="str">
            <v>RO</v>
          </cell>
          <cell r="F28398" t="str">
            <v>2210</v>
          </cell>
        </row>
        <row r="28399">
          <cell r="A28399">
            <v>450021634</v>
          </cell>
          <cell r="B28399" t="str">
            <v>PAPEL DE EMPAQUE TIPO TYVEK DE 500  MM X 70 M PARA AUTOCLAVE DE PEROXIDO DE HIDROGENO</v>
          </cell>
          <cell r="D28399" t="str">
            <v>RO</v>
          </cell>
          <cell r="F28399" t="str">
            <v>2210</v>
          </cell>
        </row>
        <row r="28400">
          <cell r="A28400">
            <v>450021640</v>
          </cell>
          <cell r="B28400" t="str">
            <v>PAPEL TERMICO, COLOR BLANCO DE 9 CM X 10 CM.  PARA IMPRESION DE FOTOGRAFIAS.COMPATIBLE CON  BRONCOSCOPIO OLYMPUS</v>
          </cell>
          <cell r="D28400" t="str">
            <v>UD</v>
          </cell>
          <cell r="F28400" t="str">
            <v>2210</v>
          </cell>
        </row>
        <row r="28401">
          <cell r="A28401">
            <v>450021641</v>
          </cell>
          <cell r="B28401" t="str">
            <v>PAPEL TERMICO DE 57 MM +/-1MM DE ANCHO, 27 MTS +/-1 MT DE LARGO, PARA BALANZA ELECTRONICA DE BIOIMPEDANCIA.</v>
          </cell>
          <cell r="D28401" t="str">
            <v>UD</v>
          </cell>
          <cell r="F28401" t="str">
            <v>2210</v>
          </cell>
        </row>
        <row r="28402">
          <cell r="A28402">
            <v>450021650</v>
          </cell>
          <cell r="B28402" t="str">
            <v>PAPEL TERMICO, ANCHO: 5,5 CM, PARA EQUIPO AUTOREFRACTOMETRO</v>
          </cell>
          <cell r="D28402" t="str">
            <v>UD</v>
          </cell>
          <cell r="F28402" t="str">
            <v>2210</v>
          </cell>
        </row>
        <row r="28403">
          <cell r="A28403">
            <v>450021651</v>
          </cell>
          <cell r="B28403" t="str">
            <v>PAPEL SEDA ABSORBENTE, PARA LAMPARA DE HENDIDURA, TAMAÑO ESTANDAR.</v>
          </cell>
          <cell r="D28403" t="str">
            <v>UD</v>
          </cell>
          <cell r="F28403" t="str">
            <v>2210</v>
          </cell>
        </row>
        <row r="28404">
          <cell r="A28404">
            <v>450021652</v>
          </cell>
          <cell r="B28404" t="str">
            <v>PAPEL TERMICO PARA IMPRESORA GRADO MEDICO DE LA TORRE DE ORL, COMPATIBLE CON IMPRESORA SONY, MODELO UP-21MD, SERIE 11094,  TAMAÑO S (100 MM X 90 MM). DEBE INCLUIR LAS TINTAS</v>
          </cell>
          <cell r="D28404" t="str">
            <v>UD</v>
          </cell>
          <cell r="F28404" t="str">
            <v>2210</v>
          </cell>
        </row>
        <row r="28405">
          <cell r="A28405">
            <v>450021653</v>
          </cell>
          <cell r="B28405" t="str">
            <v>PAPEL TERMOSENSIBLE DE ALTA DENSIDAD PARA  IMPRESORAS MARCA SONY, MODELO UPP-110</v>
          </cell>
          <cell r="D28405" t="str">
            <v>UD</v>
          </cell>
          <cell r="F28405" t="str">
            <v>2210</v>
          </cell>
        </row>
        <row r="28406">
          <cell r="A28406">
            <v>450021654</v>
          </cell>
          <cell r="B28406" t="str">
            <v>PAPEL TERMOSENSIBLE DE ALTA DENSIDAD  PARA  IMPRESORAS MARCA SONY, MODELO UPP-84HG</v>
          </cell>
          <cell r="D28406" t="str">
            <v>UD</v>
          </cell>
          <cell r="F28406" t="str">
            <v>2210</v>
          </cell>
        </row>
        <row r="28407">
          <cell r="A28407">
            <v>450021660</v>
          </cell>
          <cell r="B28407" t="str">
            <v>PAPEL FOTOGRAFICO PARA IMPRESORA TIPO PLOTTER DE 18" X 50 PIES</v>
          </cell>
          <cell r="D28407" t="str">
            <v>UD</v>
          </cell>
          <cell r="F28407" t="str">
            <v>2210</v>
          </cell>
        </row>
        <row r="28408">
          <cell r="A28408">
            <v>450021999</v>
          </cell>
          <cell r="B28408" t="str">
            <v>CARTULINA DE VARIOS COLORES.</v>
          </cell>
          <cell r="D28408" t="str">
            <v>UD</v>
          </cell>
          <cell r="F28408" t="str">
            <v>2210</v>
          </cell>
        </row>
        <row r="28409">
          <cell r="A28409">
            <v>450022000</v>
          </cell>
          <cell r="B28409" t="str">
            <v>CARTULINA SATINADA, COLORES  MEDIDAS 63,75X 76,25 CM.</v>
          </cell>
          <cell r="D28409" t="str">
            <v>PL</v>
          </cell>
          <cell r="F28409" t="str">
            <v>2210</v>
          </cell>
        </row>
        <row r="28410">
          <cell r="A28410">
            <v>450022001</v>
          </cell>
          <cell r="B28410" t="str">
            <v>CARTULINA IMITACION CUERO PARA EMPASTE</v>
          </cell>
          <cell r="D28410" t="str">
            <v>UD</v>
          </cell>
          <cell r="F28410" t="str">
            <v>2210</v>
          </cell>
        </row>
        <row r="28411">
          <cell r="A28411">
            <v>450022012</v>
          </cell>
          <cell r="B28411" t="str">
            <v>PAPEL SATINADO, COLOR  FUCSIA , 49CM,+-1CM X 64CM +-1CM,  ACABADO BRILLANTE Y LISO, COLOR UNIFORME.</v>
          </cell>
          <cell r="D28411" t="str">
            <v>UD</v>
          </cell>
          <cell r="F28411" t="str">
            <v>2210</v>
          </cell>
        </row>
        <row r="28412">
          <cell r="A28412">
            <v>450022100</v>
          </cell>
          <cell r="B28412" t="str">
            <v>PAPEL SATINADO, COLOR AZUL, 49CM,+-1CM X 64CM +-1CM,  ACABADO BRILLANTE Y LISO, COLOR UNIFORME.</v>
          </cell>
          <cell r="D28412" t="str">
            <v>UD</v>
          </cell>
          <cell r="F28412" t="str">
            <v>2210</v>
          </cell>
        </row>
        <row r="28413">
          <cell r="A28413">
            <v>450022101</v>
          </cell>
          <cell r="B28413" t="str">
            <v>PAPEL SATINADO, COLOR CELESTE , 49CM,+-1CM X 64CM +-1CM,  ACABADO BRILLANTE Y LISO, COLOR UNIFORME.</v>
          </cell>
          <cell r="D28413" t="str">
            <v>UD</v>
          </cell>
          <cell r="F28413" t="str">
            <v>2210</v>
          </cell>
        </row>
        <row r="28414">
          <cell r="A28414">
            <v>450022103</v>
          </cell>
          <cell r="B28414" t="str">
            <v>PAPEL SATINADO, COLOR  MORADO , 49CM,+-1CM X 64CM +-1CM,  ACABADO BRILLANTE Y LISO, COLOR UNIFORME.</v>
          </cell>
          <cell r="D28414" t="str">
            <v>UD</v>
          </cell>
          <cell r="F28414" t="str">
            <v>2210</v>
          </cell>
        </row>
        <row r="28415">
          <cell r="A28415">
            <v>450022104</v>
          </cell>
          <cell r="B28415" t="str">
            <v>PAPEL SATINADO, COLOR  VERDE OSCURO , 49CM,+-1CM X 64CM +-1CM,  ACABADO BRILLANTE Y LISO, COLOR UNIFORME.</v>
          </cell>
          <cell r="D28415" t="str">
            <v>UD</v>
          </cell>
          <cell r="F28415" t="str">
            <v>2210</v>
          </cell>
        </row>
        <row r="28416">
          <cell r="A28416">
            <v>450022105</v>
          </cell>
          <cell r="B28416" t="str">
            <v>PAPEL SATINADO, COLOR  VERDE CLARO , 49CM,+-1CM X 64CM +-1CM,  ACABADO BRILLANTE Y LISO, COLOR UNIFORME.</v>
          </cell>
          <cell r="D28416" t="str">
            <v>UD</v>
          </cell>
          <cell r="F28416" t="str">
            <v>2210</v>
          </cell>
        </row>
        <row r="28417">
          <cell r="A28417">
            <v>450022106</v>
          </cell>
          <cell r="B28417" t="str">
            <v>PAPEL SATINADO, COLOR  AMARILLO, 49CM,+-1CM X 64CM +-1CM,  ACABADO BRILLANTE Y LISO, COLOR UNIFORME.</v>
          </cell>
          <cell r="D28417" t="str">
            <v>UD</v>
          </cell>
          <cell r="F28417" t="str">
            <v>2210</v>
          </cell>
        </row>
        <row r="28418">
          <cell r="A28418">
            <v>450022107</v>
          </cell>
          <cell r="B28418" t="str">
            <v>PAPEL SATINADO, COLOR  ROSADO , 49CM,+-1CM X 64CM +-1CM,  ACABADO BRILLANTE Y LISO, COLOR UNIFORME.</v>
          </cell>
          <cell r="D28418" t="str">
            <v>UD</v>
          </cell>
          <cell r="F28418" t="str">
            <v>2210</v>
          </cell>
        </row>
        <row r="28419">
          <cell r="A28419">
            <v>450022108</v>
          </cell>
          <cell r="B28419" t="str">
            <v>PAPEL SATINADO, COLOR ROSADO CLARO, 49CM,+-1CM X 64CM +-1CM,  ACABADO BRILLANTE Y LISO, COLOR UNIFORME.</v>
          </cell>
          <cell r="D28419" t="str">
            <v>UD</v>
          </cell>
          <cell r="F28419" t="str">
            <v>2210</v>
          </cell>
        </row>
        <row r="28420">
          <cell r="A28420">
            <v>450022109</v>
          </cell>
          <cell r="B28420" t="str">
            <v>PAPEL SATINADO, COLOR  NARANJA , 49CM,+-1CM X 64CM +-1CM,  ACABADO BRILLANTE Y LISO, COLOR UNIFORME.</v>
          </cell>
          <cell r="D28420" t="str">
            <v>UD</v>
          </cell>
          <cell r="F28420" t="str">
            <v>2210</v>
          </cell>
        </row>
        <row r="28421">
          <cell r="A28421">
            <v>450022110</v>
          </cell>
          <cell r="B28421" t="str">
            <v>PAPEL SATINADO, COLOR  ROJO , 49CM,+-1CM X 64CM +-1CM,  ACABADO BRILLANTE Y LISO, COLOR UNIFORME.</v>
          </cell>
          <cell r="D28421" t="str">
            <v>UD</v>
          </cell>
          <cell r="F28421" t="str">
            <v>2210</v>
          </cell>
        </row>
        <row r="28422">
          <cell r="A28422">
            <v>450022111</v>
          </cell>
          <cell r="B28422" t="str">
            <v>PAPEL SATINADO, COLOR PAPAYA, 49CM,+-1CM X 64CM +-1CM,  ACABADO BRILLANTE Y LISO, COLOR UNIFORME</v>
          </cell>
          <cell r="D28422" t="str">
            <v>UD</v>
          </cell>
          <cell r="F28422" t="str">
            <v>2210</v>
          </cell>
        </row>
        <row r="28423">
          <cell r="A28423">
            <v>450022112</v>
          </cell>
          <cell r="B28423" t="str">
            <v>PAPEL SATINADO, COLOR BLANCO, 49CM,+-1CM X 64CM +-1CM,  ACABADO BRILLANTE Y LISO, COLOR UNIFORME.</v>
          </cell>
          <cell r="D28423" t="str">
            <v>UD</v>
          </cell>
          <cell r="F28423" t="str">
            <v>2210</v>
          </cell>
        </row>
        <row r="28424">
          <cell r="A28424">
            <v>450022113</v>
          </cell>
          <cell r="B28424" t="str">
            <v>PAPEL SATINADO, COLOR  NEGRO , 49CM,+-1CM X 64CM +-1CM,  ACABADO BRILLANTE Y LISO, COLOR UNIFORME.</v>
          </cell>
          <cell r="D28424" t="str">
            <v>UD</v>
          </cell>
          <cell r="F28424" t="str">
            <v>2210</v>
          </cell>
        </row>
        <row r="28425">
          <cell r="A28425">
            <v>450022114</v>
          </cell>
          <cell r="B28425" t="str">
            <v>PAPEL SATINADO, COLOR  CAFE , 49CM,+-1CM X 64CM +-1CM,  ACABADO BRILLANTE Y LISO, COLOR UNIFORME.</v>
          </cell>
          <cell r="D28425" t="str">
            <v>UD</v>
          </cell>
          <cell r="F28425" t="str">
            <v>2210</v>
          </cell>
        </row>
        <row r="28426">
          <cell r="A28426">
            <v>450022115</v>
          </cell>
          <cell r="B28426" t="str">
            <v>PAPEL SATINADO, COLOR  PIEL , 49CM,+-1CM X 64CM +-1CM,  ACABADO BRILLANTE Y LISO, COLOR UNIFORME.</v>
          </cell>
          <cell r="D28426" t="str">
            <v>UD</v>
          </cell>
          <cell r="F28426" t="str">
            <v>2210</v>
          </cell>
        </row>
        <row r="28427">
          <cell r="A28427">
            <v>450022116</v>
          </cell>
          <cell r="B28427" t="str">
            <v>PAPEL TERMO SENSIBLE PARA ELECTROCARDIOGRAFO GENERAL ELECTRIC MODELO MAC 500, COLOR BLANCO, TAMAÑO 90 MM POR 28 METROS DE LONGITUD</v>
          </cell>
          <cell r="D28427" t="str">
            <v>UD</v>
          </cell>
          <cell r="F28427" t="str">
            <v>2210</v>
          </cell>
        </row>
        <row r="28428">
          <cell r="A28428">
            <v>450022117</v>
          </cell>
          <cell r="B28428" t="str">
            <v>PAPEL TERMO SENSIBLE PARA ELECTROCARDIOGRAFO MODELO SMART VISION</v>
          </cell>
          <cell r="D28428" t="str">
            <v>UD</v>
          </cell>
          <cell r="F28428" t="str">
            <v>2210</v>
          </cell>
        </row>
        <row r="28429">
          <cell r="A28429">
            <v>450022118</v>
          </cell>
          <cell r="B28429" t="str">
            <v>PAPEL TERMOSENSIBLE PARA EQUIPO PRUEBA DE ESFUERZO SCHILLER - MODELO CS-200 ERGOSPIRO</v>
          </cell>
          <cell r="D28429" t="str">
            <v>UD</v>
          </cell>
          <cell r="F28429" t="str">
            <v>2210</v>
          </cell>
        </row>
        <row r="28430">
          <cell r="A28430">
            <v>450022119</v>
          </cell>
          <cell r="B28430" t="str">
            <v>PAPEL TERMO SENSIBLE PARA MONITOR FETAL MARCA SONICAID- MODELO MERIDIAN 800.</v>
          </cell>
          <cell r="D28430" t="str">
            <v>UD</v>
          </cell>
          <cell r="F28430" t="str">
            <v>2210</v>
          </cell>
        </row>
        <row r="28431">
          <cell r="A28431">
            <v>460010001</v>
          </cell>
          <cell r="B28431" t="str">
            <v>CAJA DE CARTON CORRUGADO DE 33 CM DE LARGO X 26 CM DE ANCHO X 22 CM DE ALTO, TEST DE 175 C.</v>
          </cell>
          <cell r="D28431" t="str">
            <v>UD</v>
          </cell>
          <cell r="F28431" t="str">
            <v>2210</v>
          </cell>
        </row>
        <row r="28432">
          <cell r="A28432">
            <v>460010002</v>
          </cell>
          <cell r="B28432" t="str">
            <v>CAJAS DE CARTON PARA EMPAQUE DE JARABES SIN DIVISIONES, TEST 175, FLAUTA B, SIN DIVISION, MEDIDAS APROXIMADAS: 0,418 M DE LARGO; 0,314 M DE ANCHO Y 0,131 M DE ALTO.</v>
          </cell>
          <cell r="D28432" t="str">
            <v>CN</v>
          </cell>
          <cell r="F28432" t="str">
            <v>2210</v>
          </cell>
        </row>
        <row r="28433">
          <cell r="A28433">
            <v>460010003</v>
          </cell>
          <cell r="B28433" t="str">
            <v>CAJAS DE CARTON PARA EMPAQUE DE JARABES CON  DIVISIONES,  TEST 175, FLAUTA B, CON DIVISIONES, MEDIDAS APROXIMADAS: 0,455 M DE LARGO; 0,340 M DE ANCHO Y 0,132 M DE ALTO.</v>
          </cell>
          <cell r="D28433" t="str">
            <v>CN</v>
          </cell>
          <cell r="F28433" t="str">
            <v>2210</v>
          </cell>
        </row>
        <row r="28434">
          <cell r="A28434">
            <v>460010004</v>
          </cell>
          <cell r="B28434" t="str">
            <v xml:space="preserve">CAJAS DE ARCHIVO CARTON CORRUGADO 40 CM LARGO, 32 CM ANCHO, 25 CM ALTO									 									</v>
          </cell>
          <cell r="D28434" t="str">
            <v>UD</v>
          </cell>
          <cell r="F28434" t="str">
            <v>2210</v>
          </cell>
        </row>
        <row r="28435">
          <cell r="A28435">
            <v>460010005</v>
          </cell>
          <cell r="B28435" t="str">
            <v>CAJA DE CARTON CORRUGADO MEDIDA DE 25X38X31.</v>
          </cell>
          <cell r="D28435" t="str">
            <v>CN</v>
          </cell>
          <cell r="F28435" t="str">
            <v>2210</v>
          </cell>
        </row>
        <row r="28436">
          <cell r="A28436">
            <v>460010008</v>
          </cell>
          <cell r="B28436" t="str">
            <v>CAJAS DE CARTON MASTER DE TABLETAS</v>
          </cell>
          <cell r="D28436" t="str">
            <v>CN</v>
          </cell>
          <cell r="F28436" t="str">
            <v>2210</v>
          </cell>
        </row>
        <row r="28437">
          <cell r="A28437">
            <v>460010020</v>
          </cell>
          <cell r="B28437" t="str">
            <v>CAJAS PARA BOLSAS DE SOLUCIONES PARENTERALES, CARTON CORRUGADO, TEST 200, MEDIDAS: ALTURA 26,2 CM., ANCHO 26 CM.,     LARGO 40 CM.</v>
          </cell>
          <cell r="D28437" t="str">
            <v>CN</v>
          </cell>
          <cell r="F28437" t="str">
            <v>2210</v>
          </cell>
        </row>
        <row r="28438">
          <cell r="A28438">
            <v>460010040</v>
          </cell>
          <cell r="B28438" t="str">
            <v>CAJAS DE CARTON PARA EMPAQUE DE ENVASES DE 4 LITROS.</v>
          </cell>
          <cell r="D28438" t="str">
            <v>CN</v>
          </cell>
          <cell r="F28438" t="str">
            <v>2210</v>
          </cell>
        </row>
        <row r="28439">
          <cell r="A28439">
            <v>460010050</v>
          </cell>
          <cell r="B28439" t="str">
            <v>CAJA GRANDE PARA EMPAQUE DE BLISTER DE TABLETAS.</v>
          </cell>
          <cell r="D28439" t="str">
            <v>CN</v>
          </cell>
          <cell r="F28439" t="str">
            <v>2210</v>
          </cell>
        </row>
        <row r="28440">
          <cell r="A28440">
            <v>460010055</v>
          </cell>
          <cell r="B28440" t="str">
            <v>CAJA PEQUEÑA PARA EMPAQUE D BLISTER DE TABLETAS</v>
          </cell>
          <cell r="D28440" t="str">
            <v>CN</v>
          </cell>
          <cell r="F28440" t="str">
            <v>2210</v>
          </cell>
        </row>
        <row r="28441">
          <cell r="A28441">
            <v>460010060</v>
          </cell>
          <cell r="B28441" t="str">
            <v>CAJAS DE CARTON CORRUGADO TIPO ARCHIVO CON TAPA , MEDIDAS 27,5 CM ALTO, 14 CM ANCHO, Y 39,5 CM FONDO.</v>
          </cell>
          <cell r="D28441" t="str">
            <v>UD</v>
          </cell>
          <cell r="F28441" t="str">
            <v>2210</v>
          </cell>
        </row>
        <row r="28442">
          <cell r="A28442">
            <v>460010604</v>
          </cell>
          <cell r="B28442" t="str">
            <v>CAJA PLASTICA RESISTENTE CON TAPA PARA ALMACENAJE DE MATERIAL ESTERIL, 45 CM DE LARGO, 32 CM DE ANCHO, 20 CM DE ALTO</v>
          </cell>
          <cell r="D28442" t="str">
            <v>UD</v>
          </cell>
          <cell r="F28442" t="str">
            <v>2233</v>
          </cell>
        </row>
        <row r="28443">
          <cell r="A28443">
            <v>460021100</v>
          </cell>
          <cell r="B28443" t="str">
            <v>PAPEL TIPO KRAFT, DE 60.96 CMS. DE ANCHO, PESO 12 KGS. CADA ROLLO, GRAMAJE: 72.5 GRAMOS/M2 A 80 GRAMOS/M2,COLOR BEIGE O CAFE CLARO</v>
          </cell>
          <cell r="D28443" t="str">
            <v>RO</v>
          </cell>
          <cell r="F28443" t="str">
            <v>2229</v>
          </cell>
        </row>
        <row r="28444">
          <cell r="A28444">
            <v>460021101</v>
          </cell>
          <cell r="B28444" t="str">
            <v>BOLSA DE PAPEL, DESCARTABLE,  COMPOSTABLE, PARA ALIMENTOS, MEDIDAS 9 CM +/- 2 CM DE ANCHO X 23 CM +/- 2 CM E LARGO  X 5 CM DE FUELLE</v>
          </cell>
          <cell r="D28444" t="str">
            <v>UD</v>
          </cell>
          <cell r="F28444" t="str">
            <v>2210</v>
          </cell>
        </row>
        <row r="28445">
          <cell r="A28445">
            <v>460021102</v>
          </cell>
          <cell r="B28445" t="str">
            <v>BOLSA DE PAPEL , DESCARTABE, COMPOSTABLE, MEDIDAS 6  CM +/- 2 CM DE ANCHO X 23 CM +/- 2CM DE LARGO, PARA CUBERTERIA.</v>
          </cell>
          <cell r="D28445" t="str">
            <v>UD</v>
          </cell>
          <cell r="F28445" t="str">
            <v>2210</v>
          </cell>
        </row>
        <row r="28446">
          <cell r="A28446">
            <v>460024000</v>
          </cell>
          <cell r="B28446" t="str">
            <v>SOBRES SIN IMPRESION DE PAPEL TIPO SULFITO #5,TAMANO APROXI-LARGO 100 MM,ANCHO 65 MM.,TAM.PESTANA 17 MM.SOBRE EL ANCHO, PAQUETES CONTENIENDO 1000 SOBRES C/U.</v>
          </cell>
          <cell r="D28446" t="str">
            <v>CN</v>
          </cell>
          <cell r="F28446" t="str">
            <v>2229</v>
          </cell>
        </row>
        <row r="28447">
          <cell r="A28447">
            <v>460024001</v>
          </cell>
          <cell r="B28447" t="str">
            <v>SOBRE SIN IMPRESION DE PAPEL TIPO SULFITO, CON MEDIDAS 8 CM. DE LARGO POR 6 CM. DE ANCHO.</v>
          </cell>
          <cell r="D28447" t="str">
            <v>UD</v>
          </cell>
          <cell r="F28447" t="str">
            <v>2210</v>
          </cell>
        </row>
        <row r="28448">
          <cell r="A28448">
            <v>460024002</v>
          </cell>
          <cell r="B28448" t="str">
            <v>SOBRE SIN IMPRESION DE PAPEL TIPO SULFITO, CON MEDIDAS 13 CM. DE LARGO POR 9 CM. DE ANCHO.</v>
          </cell>
          <cell r="D28448" t="str">
            <v>UD</v>
          </cell>
          <cell r="F28448" t="str">
            <v>2210</v>
          </cell>
        </row>
        <row r="28449">
          <cell r="A28449">
            <v>460024003</v>
          </cell>
          <cell r="B28449" t="str">
            <v>SOBRE SIN IMPRESION DE PAPEL TIPO SULFITO # 2, CON MEDIDAS 10 CM DE LARGO POR 7 CM DE ANCHO.</v>
          </cell>
          <cell r="D28449" t="str">
            <v>UD</v>
          </cell>
          <cell r="F28449" t="str">
            <v>2210</v>
          </cell>
        </row>
        <row r="28450">
          <cell r="A28450">
            <v>460024005</v>
          </cell>
          <cell r="B28450" t="str">
            <v>SOBRE SULFITO TAMANO, 9 X 15 CMS.</v>
          </cell>
          <cell r="D28450" t="str">
            <v>CN</v>
          </cell>
          <cell r="F28450" t="str">
            <v>2229</v>
          </cell>
        </row>
        <row r="28451">
          <cell r="A28451">
            <v>460025000</v>
          </cell>
          <cell r="B28451" t="str">
            <v>PAPEL TIPO CEBOLLA .</v>
          </cell>
          <cell r="D28451" t="str">
            <v>UD</v>
          </cell>
          <cell r="F28451" t="str">
            <v>2229</v>
          </cell>
        </row>
        <row r="28452">
          <cell r="A28452">
            <v>460030023</v>
          </cell>
          <cell r="B28452" t="str">
            <v>BOLSAS PLASTICAS TRASPARENTES DE 25 CMS (+-5CM) DE ANCHO X 60CMS (+-5CM) DE LARGO</v>
          </cell>
          <cell r="D28452" t="str">
            <v>KG</v>
          </cell>
          <cell r="F28452" t="str">
            <v>2233</v>
          </cell>
        </row>
        <row r="28453">
          <cell r="A28453">
            <v>460030024</v>
          </cell>
          <cell r="B28453" t="str">
            <v>BOLSA PLASTICA BLANCA POLIETILENO 36 CM DE ANCHO X 51 CM DE ALTO.</v>
          </cell>
          <cell r="D28453" t="str">
            <v>KG</v>
          </cell>
          <cell r="F28453" t="str">
            <v>2233</v>
          </cell>
        </row>
        <row r="28454">
          <cell r="A28454">
            <v>460030025</v>
          </cell>
          <cell r="B28454" t="str">
            <v>BOLSA PLASTICA TRANSPARENTE OXOBIODEGRADABLE 35,56 CM X 50,8 CM (14 X 20 PULGADAS).</v>
          </cell>
          <cell r="D28454" t="str">
            <v>KG</v>
          </cell>
          <cell r="F28454" t="str">
            <v>2233</v>
          </cell>
        </row>
        <row r="28455">
          <cell r="A28455">
            <v>460030035</v>
          </cell>
          <cell r="B28455" t="str">
            <v>BOLSA TRANSPARENTE DE POLIETILENO,  PARA USO GENERAL, 18X28 CMS.</v>
          </cell>
          <cell r="D28455" t="str">
            <v>KG</v>
          </cell>
          <cell r="F28455" t="str">
            <v>2233</v>
          </cell>
        </row>
        <row r="28456">
          <cell r="A28456">
            <v>460030077</v>
          </cell>
          <cell r="B28456" t="str">
            <v>BOLSAS BLANCAS DE POLIETILENO, EXTRA PEQUEÑA 23X36 CMS.</v>
          </cell>
          <cell r="D28456" t="str">
            <v>KG</v>
          </cell>
          <cell r="F28456" t="str">
            <v>2233</v>
          </cell>
        </row>
        <row r="28457">
          <cell r="A28457">
            <v>460030089</v>
          </cell>
          <cell r="B28457" t="str">
            <v>BOLSA TRANSPARENTE DE POLIETILENO, PARA USO GENERAL,  MEDIDA 8 X 25CM.</v>
          </cell>
          <cell r="D28457" t="str">
            <v>KG</v>
          </cell>
          <cell r="F28457" t="str">
            <v>2233</v>
          </cell>
        </row>
        <row r="28458">
          <cell r="A28458">
            <v>460030091</v>
          </cell>
          <cell r="B28458" t="str">
            <v>BOLSA TRANSPRENTE DE POLIETILENO, PARA USO GENERAL,  4X25 CMS.</v>
          </cell>
          <cell r="D28458" t="str">
            <v>KG</v>
          </cell>
          <cell r="F28458" t="str">
            <v>2233</v>
          </cell>
        </row>
        <row r="28459">
          <cell r="A28459">
            <v>460030092</v>
          </cell>
          <cell r="B28459" t="str">
            <v>BOLSA TRANSPARENTE DE POLIETILENO, PARA USO GENERAL, 10X18 CMS.</v>
          </cell>
          <cell r="D28459" t="str">
            <v>KG</v>
          </cell>
          <cell r="F28459" t="str">
            <v>2233</v>
          </cell>
        </row>
        <row r="28460">
          <cell r="A28460">
            <v>460030093</v>
          </cell>
          <cell r="B28460" t="str">
            <v>BOLSA TRANSPARENTE DE POLIETILENO, PARA USO GENERAL, EXTRA PEQUEÑA, 23X36 CMS.</v>
          </cell>
          <cell r="D28460" t="str">
            <v>KG</v>
          </cell>
          <cell r="F28460" t="str">
            <v>2233</v>
          </cell>
        </row>
        <row r="28461">
          <cell r="A28461">
            <v>460030094</v>
          </cell>
          <cell r="B28461" t="str">
            <v>BOLSA TRANSPARENTE DE POLIETILENO, PARA USO GENERAL, MEDIANA, 50X70 CMS.</v>
          </cell>
          <cell r="D28461" t="str">
            <v>KG</v>
          </cell>
          <cell r="F28461" t="str">
            <v>2233</v>
          </cell>
        </row>
        <row r="28462">
          <cell r="A28462">
            <v>460030100</v>
          </cell>
          <cell r="B28462" t="str">
            <v>TAPAS DE POLIPROPILENO, COLOR BLANCO OPACO, CORONA 28, PARA FRASCO DE VIDRIO COLOR AMBAR DE 60 ML.</v>
          </cell>
          <cell r="D28462" t="str">
            <v>MR</v>
          </cell>
          <cell r="F28462" t="str">
            <v>2229</v>
          </cell>
        </row>
        <row r="28463">
          <cell r="A28463">
            <v>460030102</v>
          </cell>
          <cell r="B28463" t="str">
            <v>TAPA DE POLIPROPILENO COLOR BLANCO OPACO, CORONA 28MM, CON ESTRIAS VERTICALES, CADA TAPA CON LINER PARA SELLO DE INDUCCION, CADA TAPA CON ANILLO DE INVIOLABILIDAD.</v>
          </cell>
          <cell r="D28463" t="str">
            <v>CN</v>
          </cell>
          <cell r="F28463" t="str">
            <v>2229</v>
          </cell>
        </row>
        <row r="28464">
          <cell r="A28464">
            <v>460030110</v>
          </cell>
          <cell r="B28464" t="str">
            <v>ROLLOS DE FOIL DE ALUMINIO PARA BLISTER.</v>
          </cell>
          <cell r="D28464" t="str">
            <v>KG</v>
          </cell>
          <cell r="F28464" t="str">
            <v>2229</v>
          </cell>
        </row>
        <row r="28465">
          <cell r="A28465">
            <v>460030115</v>
          </cell>
          <cell r="B28465" t="str">
            <v>P.V.C. ATOXICO.</v>
          </cell>
          <cell r="D28465" t="str">
            <v>KG</v>
          </cell>
          <cell r="F28465" t="str">
            <v>2229</v>
          </cell>
        </row>
        <row r="28466">
          <cell r="A28466">
            <v>460030116</v>
          </cell>
          <cell r="B28466" t="str">
            <v>TAPA POLIPROPILENO, LINER POLIETILENO, CORONA 18 MM PARA FRASCOS DE VIDRIO COLOR AMBAR DE 20ML.</v>
          </cell>
          <cell r="D28466" t="str">
            <v>UD</v>
          </cell>
          <cell r="F28466" t="str">
            <v>2229</v>
          </cell>
        </row>
        <row r="28467">
          <cell r="A28467">
            <v>460030117</v>
          </cell>
          <cell r="B28467" t="str">
            <v>TAPA POLIPROPILENO, LINER POLIETILENO, CORONA 20MM, COLOR NEGRA O BLANCA PARA FRASCOS DE VIDRIO COLOR AMBAR DE 30ML</v>
          </cell>
          <cell r="D28467" t="str">
            <v>UD</v>
          </cell>
          <cell r="F28467" t="str">
            <v>2229</v>
          </cell>
        </row>
        <row r="28468">
          <cell r="A28468">
            <v>460030120</v>
          </cell>
          <cell r="B28468" t="str">
            <v>TAPAS DE POLIPROPILENO, COLOR BLANCO OPACO, CORONA 28, PARA FRASCO DE VIDRIO COLOR AMBAR DE 120 ML.</v>
          </cell>
          <cell r="D28468" t="str">
            <v>MR</v>
          </cell>
          <cell r="F28468" t="str">
            <v>2229</v>
          </cell>
        </row>
        <row r="28469">
          <cell r="A28469">
            <v>460030140</v>
          </cell>
          <cell r="B28469" t="str">
            <v>TAPAS DE POLIPROPILENO, COLOR BLANCO OPACO, CORONA 28, PARA FRASCO DE PLASTICO SERIGRAFIADO SALBUTAMOL SULFATO, COLOR BLANCO OPACO DE 100 ML.</v>
          </cell>
          <cell r="D28469" t="str">
            <v>MR</v>
          </cell>
          <cell r="F28469" t="str">
            <v>2229</v>
          </cell>
        </row>
        <row r="28470">
          <cell r="A28470">
            <v>460030160</v>
          </cell>
          <cell r="B28470" t="str">
            <v>TAPAS DE POLIPROPILENO, COLOR  BLANCO OPACO, CORONA 28, PARA FRASCO DE PLASTICO SERIGRAFIADO BROMOFENIRAMINA MALEATO CON PSEUDOEFEDRINA HCI, COLOR BLANCO OPACO DE 100 ML.</v>
          </cell>
          <cell r="D28470" t="str">
            <v>MR</v>
          </cell>
          <cell r="F28470" t="str">
            <v>2229</v>
          </cell>
        </row>
        <row r="28471">
          <cell r="A28471">
            <v>460030180</v>
          </cell>
          <cell r="B28471" t="str">
            <v>TAPAS DE POLIPROPILENO, COLOR BLANCO OPACO, CORONA 28, PARA FRASCO DE PLASTICO SERIGRAFIADO SUSPENSION HIDROXAL, COLOR BLANCO OPACO DE 450 ML.</v>
          </cell>
          <cell r="D28471" t="str">
            <v>MR</v>
          </cell>
          <cell r="F28471" t="str">
            <v>2229</v>
          </cell>
        </row>
        <row r="28472">
          <cell r="A28472">
            <v>460030185</v>
          </cell>
          <cell r="B28472" t="str">
            <v>TAPA DE POLIPROPILENO COLOR BLANCO OPACO, CORONA 28, CON ESTRIAS VERTICALES Y ANILLO DE INVIOLABILIDAD EN CONJUNTO CON MEDIDA DOSIFICADORA (COPA) DE POLIPROPILENO.</v>
          </cell>
          <cell r="D28472" t="str">
            <v>MR</v>
          </cell>
          <cell r="F28472" t="str">
            <v>2229</v>
          </cell>
        </row>
        <row r="28473">
          <cell r="A28473">
            <v>460030200</v>
          </cell>
          <cell r="B28473" t="str">
            <v>TAPAS DE BAQUELITA CON LINNER, GOTERO CORONA NO. 18-400 PARAFRASCO DE VIDRIO DE 15 ML.</v>
          </cell>
          <cell r="D28473" t="str">
            <v>MR</v>
          </cell>
          <cell r="F28473" t="str">
            <v>2229</v>
          </cell>
        </row>
        <row r="28474">
          <cell r="A28474">
            <v>460030205</v>
          </cell>
          <cell r="B28474" t="str">
            <v>TAPAS 28-410  CON LINER INCORPORADO, COLOR BLANCO,          PARA FRASCO PLASTICO DE 500 ML.</v>
          </cell>
          <cell r="D28474" t="str">
            <v>UD</v>
          </cell>
          <cell r="F28474" t="str">
            <v>2229</v>
          </cell>
        </row>
        <row r="28475">
          <cell r="A28475">
            <v>460030230</v>
          </cell>
          <cell r="B28475" t="str">
            <v>TAPAS PARA FRASCOS DE POLIETILILEN  COLOR BLANCO OPACO , ALTO 8 CM, ANCHO 5 CM DE DIAMETRO EN PARTE BAJA ,ANCHO BOCA 3.5 CM DE DIAMETRO PARTE MAS ALTA, CAPACIDAD 4 ONZAS.</v>
          </cell>
          <cell r="D28475" t="str">
            <v>UD</v>
          </cell>
          <cell r="F28475" t="str">
            <v>2229</v>
          </cell>
        </row>
        <row r="28476">
          <cell r="A28476">
            <v>460030231</v>
          </cell>
          <cell r="B28476" t="str">
            <v>BOLSA PLASTICA TRANSPARENTE BIODEGRABLE 4X6CM</v>
          </cell>
          <cell r="D28476" t="str">
            <v>KG</v>
          </cell>
          <cell r="F28476" t="str">
            <v>2233</v>
          </cell>
        </row>
        <row r="28477">
          <cell r="A28477">
            <v>460030232</v>
          </cell>
          <cell r="B28477" t="str">
            <v>BOLSA PLASTICA TRANSPARENTE BIODEGRABLE 5X8CM</v>
          </cell>
          <cell r="D28477" t="str">
            <v>KG</v>
          </cell>
          <cell r="F28477" t="str">
            <v>2233</v>
          </cell>
        </row>
        <row r="28478">
          <cell r="A28478">
            <v>460030233</v>
          </cell>
          <cell r="B28478" t="str">
            <v>BOLSA PLASTICA TRANSPARENTE BIODEGRABLE 7X11CM</v>
          </cell>
          <cell r="D28478" t="str">
            <v>KG</v>
          </cell>
          <cell r="F28478" t="str">
            <v>2233</v>
          </cell>
        </row>
        <row r="28479">
          <cell r="A28479">
            <v>460030234</v>
          </cell>
          <cell r="B28479" t="str">
            <v>BOLSA PLASTICA TRANSPARENTE BIODEGRABLE 8X12CM</v>
          </cell>
          <cell r="D28479" t="str">
            <v>KG</v>
          </cell>
          <cell r="F28479" t="str">
            <v>2233</v>
          </cell>
        </row>
        <row r="28480">
          <cell r="A28480">
            <v>460030235</v>
          </cell>
          <cell r="B28480" t="str">
            <v>BOLSA PLASTICA TRANSPARENTE BIODEGRABLE 9X14CM</v>
          </cell>
          <cell r="D28480" t="str">
            <v>KG</v>
          </cell>
          <cell r="F28480" t="str">
            <v>2233</v>
          </cell>
        </row>
        <row r="28481">
          <cell r="A28481">
            <v>460030236</v>
          </cell>
          <cell r="B28481" t="str">
            <v>BOLSA PLASTICA TRANSPARENTE BIODEGRABLE 12X16CM</v>
          </cell>
          <cell r="D28481" t="str">
            <v>KG</v>
          </cell>
          <cell r="F28481" t="str">
            <v>2233</v>
          </cell>
        </row>
        <row r="28482">
          <cell r="A28482">
            <v>460030237</v>
          </cell>
          <cell r="B28482" t="str">
            <v>BOLSA PLASTICA TRANSPARENTE BIODEGRABLE 12X18CM</v>
          </cell>
          <cell r="D28482" t="str">
            <v>KG</v>
          </cell>
          <cell r="F28482" t="str">
            <v>2233</v>
          </cell>
        </row>
        <row r="28483">
          <cell r="A28483">
            <v>460030238</v>
          </cell>
          <cell r="B28483" t="str">
            <v>BOLSA PLASTICA TRANSPARENTE BIODEGRABLE 14X20CM</v>
          </cell>
          <cell r="D28483" t="str">
            <v>KG</v>
          </cell>
          <cell r="F28483" t="str">
            <v>2233</v>
          </cell>
        </row>
        <row r="28484">
          <cell r="A28484">
            <v>460030239</v>
          </cell>
          <cell r="B28484" t="str">
            <v>BOLSA PLASTICA TRANSPARENTE BIODEGRABLE 18X12CM</v>
          </cell>
          <cell r="D28484" t="str">
            <v>KG</v>
          </cell>
          <cell r="F28484" t="str">
            <v>2233</v>
          </cell>
        </row>
        <row r="28485">
          <cell r="A28485">
            <v>460030240</v>
          </cell>
          <cell r="B28485" t="str">
            <v>BOLSA PLASTICA TRANSPARENTE BIODEGRABLE 30X30CM</v>
          </cell>
          <cell r="D28485" t="str">
            <v>KG</v>
          </cell>
          <cell r="F28485" t="str">
            <v>2233</v>
          </cell>
        </row>
        <row r="28486">
          <cell r="A28486">
            <v>460030241</v>
          </cell>
          <cell r="B28486" t="str">
            <v>BOLSA PLASTICA TRANSPARENTE BIODEGRABLE 20X28CM</v>
          </cell>
          <cell r="D28486" t="str">
            <v>KG</v>
          </cell>
          <cell r="F28486" t="str">
            <v>2233</v>
          </cell>
        </row>
        <row r="28487">
          <cell r="A28487">
            <v>460030242</v>
          </cell>
          <cell r="B28487" t="str">
            <v>BOLSA PLASTICA TRANSPARENTE BIODEGRABLE 24X38CM</v>
          </cell>
          <cell r="D28487" t="str">
            <v>KG</v>
          </cell>
          <cell r="F28487" t="str">
            <v>2233</v>
          </cell>
        </row>
        <row r="28488">
          <cell r="A28488">
            <v>460030243</v>
          </cell>
          <cell r="B28488" t="str">
            <v>BOLSA PLASTICA TRANSPARENTE BIODEGRABLE 37X56CM</v>
          </cell>
          <cell r="D28488" t="str">
            <v>KG</v>
          </cell>
          <cell r="F28488" t="str">
            <v>2233</v>
          </cell>
        </row>
        <row r="28489">
          <cell r="A28489">
            <v>460030291</v>
          </cell>
          <cell r="B28489" t="str">
            <v>BOLSA NEGRA PARA EMPAQUE MEDICAMENTOS FOTOSENSIBLES 55CM ALTO POR 30 CM ANCHO, ESPESOR DE 60 A 80 MICRAS, MASTER BACH NEGRO 10%.</v>
          </cell>
          <cell r="D28489" t="str">
            <v>KG</v>
          </cell>
          <cell r="F28489" t="str">
            <v>2233</v>
          </cell>
        </row>
        <row r="28490">
          <cell r="A28490">
            <v>460030292</v>
          </cell>
          <cell r="B28490" t="str">
            <v>BOLSA NEGRA PARA EMPAQUE MEDICAMENTOS FOTOSENSIBLES 20 CM ALTO POR 15 CM ANCHO, ESPESOR DE 60 A 80 MICRAS, MASTER BACH NEGRO 10%.</v>
          </cell>
          <cell r="D28490" t="str">
            <v>KG</v>
          </cell>
          <cell r="F28490" t="str">
            <v>2233</v>
          </cell>
        </row>
        <row r="28491">
          <cell r="A28491">
            <v>460030293</v>
          </cell>
          <cell r="B28491" t="str">
            <v>BOLSA NEGRA PARA EMPAQUE MEDICAMENTOS FOTOSENSIBLES 37 CM ALTO POR 18 CM ANCHO, ESPESOR DE 60 A 80 MICRAS, MASTER BACH NEGRO 10%.</v>
          </cell>
          <cell r="D28491" t="str">
            <v>KG</v>
          </cell>
          <cell r="F28491" t="str">
            <v>2233</v>
          </cell>
        </row>
        <row r="28492">
          <cell r="A28492">
            <v>460030370</v>
          </cell>
          <cell r="B28492" t="str">
            <v>BOLSAS BLANCAS DE POLIETILENO , MEDIANA, 50X70 CMS.</v>
          </cell>
          <cell r="D28492" t="str">
            <v>KG</v>
          </cell>
          <cell r="F28492" t="str">
            <v>2233</v>
          </cell>
        </row>
        <row r="28493">
          <cell r="A28493">
            <v>460030377</v>
          </cell>
          <cell r="B28493" t="str">
            <v>BOLSA NEGRA DE POLIETILENO, MINI, 18X28 CMS.</v>
          </cell>
          <cell r="D28493" t="str">
            <v>KG</v>
          </cell>
          <cell r="F28493" t="str">
            <v>2233</v>
          </cell>
        </row>
        <row r="28494">
          <cell r="A28494">
            <v>460030378</v>
          </cell>
          <cell r="B28494" t="str">
            <v>BOLSA NEGRA DE POLIETILENO , EXTRA PEQUEÑA, 23X36 CMS.</v>
          </cell>
          <cell r="D28494" t="str">
            <v>KG</v>
          </cell>
          <cell r="F28494" t="str">
            <v>2233</v>
          </cell>
        </row>
        <row r="28495">
          <cell r="A28495">
            <v>460030379</v>
          </cell>
          <cell r="B28495" t="str">
            <v>BOLSA NEGRA DE POLIETILENO PARA DESECHOS, MEDIANA, 50 CM. X 70 CM. ± 2 CM.</v>
          </cell>
          <cell r="D28495" t="str">
            <v>KG</v>
          </cell>
          <cell r="F28495" t="str">
            <v>2233</v>
          </cell>
        </row>
        <row r="28496">
          <cell r="A28496">
            <v>460030381</v>
          </cell>
          <cell r="B28496" t="str">
            <v>BOLSA NEGRA DE POLIETILENO PARA DESECHOS, PEQUEÑA,  43X63 CMS.</v>
          </cell>
          <cell r="D28496" t="str">
            <v>KG</v>
          </cell>
          <cell r="F28496" t="str">
            <v>2233</v>
          </cell>
        </row>
        <row r="28497">
          <cell r="A28497">
            <v>460030382</v>
          </cell>
          <cell r="B28497" t="str">
            <v>BOLSA DE POLIETILENO NEGRA, TAMAÑO MEDIANA, 50 CM.  X 80 CM. ± 2 CM.</v>
          </cell>
          <cell r="D28497" t="str">
            <v>KG</v>
          </cell>
          <cell r="F28497" t="str">
            <v>2233</v>
          </cell>
        </row>
        <row r="28498">
          <cell r="A28498">
            <v>460030383</v>
          </cell>
          <cell r="B28498" t="str">
            <v>BOLSA NEGRA DE POLIETILENO PARA DESECHOS,  GRANDE, 60X95 CMS.</v>
          </cell>
          <cell r="D28498" t="str">
            <v>KG</v>
          </cell>
          <cell r="F28498" t="str">
            <v>2233</v>
          </cell>
        </row>
        <row r="28499">
          <cell r="A28499">
            <v>460030384</v>
          </cell>
          <cell r="B28499" t="str">
            <v>BOLSA NEGRA DE POLIETILENO, EXTRA  GRANDE, TAMAÑO 94X140 CMS.</v>
          </cell>
          <cell r="D28499" t="str">
            <v>KG</v>
          </cell>
          <cell r="F28499" t="str">
            <v>2233</v>
          </cell>
        </row>
        <row r="28500">
          <cell r="A28500">
            <v>460030386</v>
          </cell>
          <cell r="B28500" t="str">
            <v>BOLSAS BLANCAS DE POLIETILENO, PEQUEÑO,   43X63 CMS.</v>
          </cell>
          <cell r="D28500" t="str">
            <v>KG</v>
          </cell>
          <cell r="F28500" t="str">
            <v>2233</v>
          </cell>
        </row>
        <row r="28501">
          <cell r="A28501">
            <v>460030388</v>
          </cell>
          <cell r="B28501" t="str">
            <v>BOLSAS BLANCAS DE POLIETILENO, GRANDE, 60X95  CMS.</v>
          </cell>
          <cell r="D28501" t="str">
            <v>KG</v>
          </cell>
          <cell r="F28501" t="str">
            <v>2233</v>
          </cell>
        </row>
        <row r="28502">
          <cell r="A28502">
            <v>460030389</v>
          </cell>
          <cell r="B28502" t="str">
            <v>BOLSAS BLANCAS DE POLIETILENO, EXTRA GRANDE, 94X140 CMS.</v>
          </cell>
          <cell r="D28502" t="str">
            <v>KG</v>
          </cell>
          <cell r="F28502" t="str">
            <v>2233</v>
          </cell>
        </row>
        <row r="28503">
          <cell r="A28503">
            <v>460030391</v>
          </cell>
          <cell r="B28503" t="str">
            <v>BOLSA TRANSPARENTE DE POLIETILENO, PEQUEÑO, PARA USO GENERAL, 43X63 CMS.</v>
          </cell>
          <cell r="D28503" t="str">
            <v>KG</v>
          </cell>
          <cell r="F28503" t="str">
            <v>2233</v>
          </cell>
        </row>
        <row r="28504">
          <cell r="A28504">
            <v>460030393</v>
          </cell>
          <cell r="B28504" t="str">
            <v>BOLSA TRANSPARENTE DE  POLIETILENO, GRANDE, PARA USO GENERAL, 60X95 CMS.</v>
          </cell>
          <cell r="D28504" t="str">
            <v>KG</v>
          </cell>
          <cell r="F28504" t="str">
            <v>2233</v>
          </cell>
        </row>
        <row r="28505">
          <cell r="A28505">
            <v>460030394</v>
          </cell>
          <cell r="B28505" t="str">
            <v>BOLSA TRANSPARENTE DE POLIETILENO, EXTRA GRANDE, PARA USO GENERAL, 94X140 CMS.</v>
          </cell>
          <cell r="D28505" t="str">
            <v>KG</v>
          </cell>
          <cell r="F28505" t="str">
            <v>2233</v>
          </cell>
        </row>
        <row r="28506">
          <cell r="A28506">
            <v>460030458</v>
          </cell>
          <cell r="B28506" t="str">
            <v>BOLSA PLASTICA COLOR BLANCO DE POLIETILENO 17"X25" (43.18CMX63.5CM)</v>
          </cell>
          <cell r="D28506" t="str">
            <v>KG</v>
          </cell>
          <cell r="F28506" t="str">
            <v>2233</v>
          </cell>
        </row>
        <row r="28507">
          <cell r="A28507">
            <v>460030500</v>
          </cell>
          <cell r="B28507" t="str">
            <v>PLASTICO PARA PALETIZAR.</v>
          </cell>
          <cell r="D28507" t="str">
            <v>UD</v>
          </cell>
          <cell r="F28507" t="str">
            <v>2233</v>
          </cell>
        </row>
        <row r="28508">
          <cell r="A28508">
            <v>460030501</v>
          </cell>
          <cell r="B28508" t="str">
            <v>BOLSA VERDE DE POLIETILENO, MINI, 18X28 CMS.</v>
          </cell>
          <cell r="D28508" t="str">
            <v>KG</v>
          </cell>
          <cell r="F28508" t="str">
            <v>2233</v>
          </cell>
        </row>
        <row r="28509">
          <cell r="A28509">
            <v>460030502</v>
          </cell>
          <cell r="B28509" t="str">
            <v>BOLSA VERDE DE POLIETILENO , EXTRA PEQUEÑA, 23X36 CMS.</v>
          </cell>
          <cell r="D28509" t="str">
            <v>KG</v>
          </cell>
          <cell r="F28509" t="str">
            <v>2233</v>
          </cell>
        </row>
        <row r="28510">
          <cell r="A28510">
            <v>460030503</v>
          </cell>
          <cell r="B28510" t="str">
            <v>BOLSA VERDE DE POLIETILENO PARA DESECHOS, PEQUEÑA,  43X63 CMS.</v>
          </cell>
          <cell r="D28510" t="str">
            <v>KG</v>
          </cell>
          <cell r="F28510" t="str">
            <v>2233</v>
          </cell>
        </row>
        <row r="28511">
          <cell r="A28511">
            <v>460030504</v>
          </cell>
          <cell r="B28511" t="str">
            <v>BOLSA VERDE DE POLIETILENO PARA DESECHOS, MEDIANA, 50X70 CMS.</v>
          </cell>
          <cell r="D28511" t="str">
            <v>KG</v>
          </cell>
          <cell r="F28511" t="str">
            <v>2233</v>
          </cell>
        </row>
        <row r="28512">
          <cell r="A28512">
            <v>460030505</v>
          </cell>
          <cell r="B28512" t="str">
            <v>BOLSA VERDE DE POLIETILENO PARA DESECHOS,  GRANDE, 60X95 CMS.</v>
          </cell>
          <cell r="D28512" t="str">
            <v>KG</v>
          </cell>
          <cell r="F28512" t="str">
            <v>2233</v>
          </cell>
        </row>
        <row r="28513">
          <cell r="A28513">
            <v>460030506</v>
          </cell>
          <cell r="B28513" t="str">
            <v>BOLSA VERDE DE POLIETILENO, EXTRA  GRANDE, TAMAÑO 94X140 CMS.</v>
          </cell>
          <cell r="D28513" t="str">
            <v>KG</v>
          </cell>
          <cell r="F28513" t="str">
            <v>2233</v>
          </cell>
        </row>
        <row r="28514">
          <cell r="A28514">
            <v>460030511</v>
          </cell>
          <cell r="B28514" t="str">
            <v>BOLSA AZUL DE POLIETILENO, MINI, 18X28 CMS.</v>
          </cell>
          <cell r="D28514" t="str">
            <v>KG</v>
          </cell>
          <cell r="F28514" t="str">
            <v>2233</v>
          </cell>
        </row>
        <row r="28515">
          <cell r="A28515">
            <v>460030512</v>
          </cell>
          <cell r="B28515" t="str">
            <v>BOLSA AZUL DE POLIETILENO , EXTRA PEQUEÑA, 23X36 CMS.</v>
          </cell>
          <cell r="D28515" t="str">
            <v>KG</v>
          </cell>
          <cell r="F28515" t="str">
            <v>2233</v>
          </cell>
        </row>
        <row r="28516">
          <cell r="A28516">
            <v>460030513</v>
          </cell>
          <cell r="B28516" t="str">
            <v>BOLSA AZUL DE POLIETILENO PARA DESECHOS, PEQUEÑA,  43X63 CMS.</v>
          </cell>
          <cell r="D28516" t="str">
            <v>KG</v>
          </cell>
          <cell r="F28516" t="str">
            <v>2233</v>
          </cell>
        </row>
        <row r="28517">
          <cell r="A28517">
            <v>460030514</v>
          </cell>
          <cell r="B28517" t="str">
            <v>BOLSA AZUL DE POLIETILENO PARA DESECHOS, MEDIANA, 50X70 CMS.</v>
          </cell>
          <cell r="D28517" t="str">
            <v>KG</v>
          </cell>
          <cell r="F28517" t="str">
            <v>2233</v>
          </cell>
        </row>
        <row r="28518">
          <cell r="A28518">
            <v>460030515</v>
          </cell>
          <cell r="B28518" t="str">
            <v>BOLSA AZUL DE POLIETILENO PARA DESECHOS,  GRANDE, 60X95 CMS.</v>
          </cell>
          <cell r="D28518" t="str">
            <v>KG</v>
          </cell>
          <cell r="F28518" t="str">
            <v>2233</v>
          </cell>
        </row>
        <row r="28519">
          <cell r="A28519">
            <v>460030516</v>
          </cell>
          <cell r="B28519" t="str">
            <v>BOLSA AZUL DE POLIETILENO, EXTRA  GRANDE, TAMAÑO 94X140 CMS.</v>
          </cell>
          <cell r="D28519" t="str">
            <v>KG</v>
          </cell>
          <cell r="F28519" t="str">
            <v>2233</v>
          </cell>
        </row>
        <row r="28520">
          <cell r="A28520">
            <v>460030521</v>
          </cell>
          <cell r="B28520" t="str">
            <v>BOLSA AMARILLA DE POLIETILENO, MINI, 18X28 CMS.</v>
          </cell>
          <cell r="D28520" t="str">
            <v>KG</v>
          </cell>
          <cell r="F28520" t="str">
            <v>2233</v>
          </cell>
        </row>
        <row r="28521">
          <cell r="A28521">
            <v>460030522</v>
          </cell>
          <cell r="B28521" t="str">
            <v>BOLSA AMARILLA DE POLIETILENO , EXTRA PEQUEÑA, 23X36 CMS.</v>
          </cell>
          <cell r="D28521" t="str">
            <v>KG</v>
          </cell>
          <cell r="F28521" t="str">
            <v>2233</v>
          </cell>
        </row>
        <row r="28522">
          <cell r="A28522">
            <v>460030523</v>
          </cell>
          <cell r="B28522" t="str">
            <v>BOLSA AMARILLA DE POLIETILENO PARA DESECHOS, PEQUEÑA,  43X63 CMS.</v>
          </cell>
          <cell r="D28522" t="str">
            <v>KG</v>
          </cell>
          <cell r="F28522" t="str">
            <v>2233</v>
          </cell>
        </row>
        <row r="28523">
          <cell r="A28523">
            <v>460030524</v>
          </cell>
          <cell r="B28523" t="str">
            <v>BOLSA AMARILLA DE POLIETILENO PARA DESECHOS, MEDIANA, 50X70 CMS.</v>
          </cell>
          <cell r="D28523" t="str">
            <v>KG</v>
          </cell>
          <cell r="F28523" t="str">
            <v>2233</v>
          </cell>
        </row>
        <row r="28524">
          <cell r="A28524">
            <v>460030525</v>
          </cell>
          <cell r="B28524" t="str">
            <v>BOLSA AMARILLA DE POLIETILENO PARA DESECHOS,  GRANDE, 60X95 CMS.</v>
          </cell>
          <cell r="D28524" t="str">
            <v>KG</v>
          </cell>
          <cell r="F28524" t="str">
            <v>2233</v>
          </cell>
        </row>
        <row r="28525">
          <cell r="A28525">
            <v>460030526</v>
          </cell>
          <cell r="B28525" t="str">
            <v>BOLSA AMARILLA DE POLIETILENO, EXTRA  GRANDE, TAMAÑO 94X140 CMS.</v>
          </cell>
          <cell r="D28525" t="str">
            <v>KG</v>
          </cell>
          <cell r="F28525" t="str">
            <v>2233</v>
          </cell>
        </row>
        <row r="28526">
          <cell r="A28526">
            <v>460030531</v>
          </cell>
          <cell r="B28526" t="str">
            <v>BOLSA GRIS DE POLIETILENO, MINI, 18X28 CMS.</v>
          </cell>
          <cell r="D28526" t="str">
            <v>KG</v>
          </cell>
          <cell r="F28526" t="str">
            <v>2233</v>
          </cell>
        </row>
        <row r="28527">
          <cell r="A28527">
            <v>460030532</v>
          </cell>
          <cell r="B28527" t="str">
            <v>BOLSA GRIS DE POLIETILENO , EXTRA PEQUEÑA, 23X36 CMS.</v>
          </cell>
          <cell r="D28527" t="str">
            <v>KG</v>
          </cell>
          <cell r="F28527" t="str">
            <v>2233</v>
          </cell>
        </row>
        <row r="28528">
          <cell r="A28528">
            <v>460030533</v>
          </cell>
          <cell r="B28528" t="str">
            <v>BOLSA GRIS DE POLIETILENO PARA DESECHOS, PEQUEÑA,  43X63 CMS.</v>
          </cell>
          <cell r="D28528" t="str">
            <v>KG</v>
          </cell>
          <cell r="F28528" t="str">
            <v>2233</v>
          </cell>
        </row>
        <row r="28529">
          <cell r="A28529">
            <v>460030534</v>
          </cell>
          <cell r="B28529" t="str">
            <v>BOLSA GRIS DE POLIETILENO PARA DESECHOS, MEDIANA, 50X70 CMS.</v>
          </cell>
          <cell r="D28529" t="str">
            <v>KG</v>
          </cell>
          <cell r="F28529" t="str">
            <v>2233</v>
          </cell>
        </row>
        <row r="28530">
          <cell r="A28530">
            <v>460030535</v>
          </cell>
          <cell r="B28530" t="str">
            <v>BOLSA GRIS DE POLIETILENO PARA DESECHOS,  GRANDE, 60X95 CMS.</v>
          </cell>
          <cell r="D28530" t="str">
            <v>KG</v>
          </cell>
          <cell r="F28530" t="str">
            <v>2233</v>
          </cell>
        </row>
        <row r="28531">
          <cell r="A28531">
            <v>460030536</v>
          </cell>
          <cell r="B28531" t="str">
            <v>BOLSA GRIS DE POLIETILENO, EXTRA  GRANDE, TAMAÑO 94X140 CMS.</v>
          </cell>
          <cell r="D28531" t="str">
            <v>KG</v>
          </cell>
          <cell r="F28531" t="str">
            <v>2233</v>
          </cell>
        </row>
        <row r="28532">
          <cell r="A28532">
            <v>460030600</v>
          </cell>
          <cell r="B28532" t="str">
            <v>CASQUILLO DE ALUMINIO DE 20MM CON CENTRO DE ALUMINIO DESPRENDIBLE.</v>
          </cell>
          <cell r="D28532" t="str">
            <v>UD</v>
          </cell>
          <cell r="F28532" t="str">
            <v>2219</v>
          </cell>
        </row>
        <row r="28533">
          <cell r="A28533">
            <v>460030605</v>
          </cell>
          <cell r="B28533" t="str">
            <v>CAJA PLASTICA RESISTENTE CON TAPA PARA ALMACENAJE Y TRANSPORTE DE MATERIAL ESTERIL, 55 CM DE LARGO +/- 5, 40 CM DE ANCHO +/-5, 40 CM DE ALTO +/-5</v>
          </cell>
          <cell r="D28533" t="str">
            <v>UD</v>
          </cell>
          <cell r="F28533" t="str">
            <v>2233</v>
          </cell>
        </row>
        <row r="28534">
          <cell r="A28534">
            <v>460030606</v>
          </cell>
          <cell r="B28534" t="str">
            <v>CAJA PLASTICA RESISTENTE CON TAPA PARA ALMACENAJE Y TRANSPORTE DE MATERIAL ESTERIL, 50 CM DE LARGO +/- 5, 30 CM DE ANCHO +/-5, 30 CM DE ALTO +/-5</v>
          </cell>
          <cell r="D28534" t="str">
            <v>UD</v>
          </cell>
          <cell r="F28534" t="str">
            <v>2233</v>
          </cell>
        </row>
        <row r="28535">
          <cell r="A28535">
            <v>460030607</v>
          </cell>
          <cell r="B28535" t="str">
            <v>CAJA PLASTICA RESISTENTE CON TAPA PARA ESTERILIZADO, ALMACENAJE O TRANSPORTE  DE INSTRUMENTAL, MEDIDAS 25 CM DE LARGO +/- 3CM,  15 CM DE ANCHO +/- 3CM Y 10 CM DE ALTO +/- 3CM.</v>
          </cell>
          <cell r="D28535" t="str">
            <v>UD</v>
          </cell>
          <cell r="F28535" t="str">
            <v>2233</v>
          </cell>
        </row>
        <row r="28536">
          <cell r="A28536">
            <v>460030611</v>
          </cell>
          <cell r="B28536" t="str">
            <v>BOLSA NEGRAPOLIETILENO (SOLUCIONES PARENTERALES Y QUIMIOTERAPIAS), 55 CM DE LARGO X 30 CM DE ANCHO.</v>
          </cell>
          <cell r="D28536" t="str">
            <v>KG</v>
          </cell>
          <cell r="F28536" t="str">
            <v>2233</v>
          </cell>
        </row>
        <row r="28537">
          <cell r="A28537">
            <v>460030612</v>
          </cell>
          <cell r="B28537" t="str">
            <v>BOLSA NEGRAPOLIETILENO (SOLUCIONES PARENTERALES Y QUIMIOTERAPIAS), 31.5 CM DE LARGO X 22.7 CM DE ANCHO.</v>
          </cell>
          <cell r="D28537" t="str">
            <v>UD</v>
          </cell>
          <cell r="F28537" t="str">
            <v>2233</v>
          </cell>
        </row>
        <row r="28538">
          <cell r="A28538">
            <v>460030613</v>
          </cell>
          <cell r="B28538" t="str">
            <v>BOLSA NEGRAPOLIETILENO (SOLUCIONES PARENTERALES Y QUIMIOTERAPIAS), 26 CM DE LARGO X 18 CM DE ANCHO.</v>
          </cell>
          <cell r="D28538" t="str">
            <v>UD</v>
          </cell>
          <cell r="F28538" t="str">
            <v>2233</v>
          </cell>
        </row>
        <row r="28539">
          <cell r="A28539">
            <v>460030614</v>
          </cell>
          <cell r="B28539" t="str">
            <v>BOLSA NEGRAPOLIETILENO (SOLUCIONES PARENTERALES Y QUIMIOTERAPIAS), 20 CM DE LARGO X 15.5 CM DE ANCHO.</v>
          </cell>
          <cell r="D28539" t="str">
            <v>UD</v>
          </cell>
          <cell r="F28539" t="str">
            <v>2233</v>
          </cell>
        </row>
        <row r="28540">
          <cell r="A28540">
            <v>460030648</v>
          </cell>
          <cell r="B28540" t="str">
            <v>BOLSA NEGRA PLASTICA  PARA BASURA DE 70CM DE ANCHO X 63CM DE ALTO.</v>
          </cell>
          <cell r="D28540" t="str">
            <v>KG</v>
          </cell>
          <cell r="F28540" t="str">
            <v>2233</v>
          </cell>
        </row>
        <row r="28541">
          <cell r="A28541">
            <v>460030649</v>
          </cell>
          <cell r="B28541" t="str">
            <v>BOLSA NEGRA DE POLIETILENO PARA DESECHOS TIPO JARDIN 103CM X 120CM X 3 MILS POR CARGA</v>
          </cell>
          <cell r="D28541" t="str">
            <v>KG</v>
          </cell>
          <cell r="F28541" t="str">
            <v>2233</v>
          </cell>
        </row>
        <row r="28542">
          <cell r="A28542">
            <v>460040001</v>
          </cell>
          <cell r="B28542" t="str">
            <v>BOLSAS DE PAPEL DE 1.8 KG (4 LIBRAS), DIMENSIONES ALTURA 24 CM, ANCHO 12,4 CM. FUELLE 8,5 CM.</v>
          </cell>
          <cell r="D28542" t="str">
            <v>UD</v>
          </cell>
          <cell r="F28542" t="str">
            <v>2210</v>
          </cell>
        </row>
        <row r="28543">
          <cell r="A28543">
            <v>460040002</v>
          </cell>
          <cell r="B28543" t="str">
            <v>BOLSAS DE PAPEL PARA EMPAQUE DE 12 LIBRAS, DIMENSIONES ALTURA 34 CM, ANCHO 18 CM, FUELLE 11 CM.</v>
          </cell>
          <cell r="D28543" t="str">
            <v>UD</v>
          </cell>
          <cell r="F28543" t="str">
            <v>2210</v>
          </cell>
        </row>
        <row r="28544">
          <cell r="A28544">
            <v>460040003</v>
          </cell>
          <cell r="B28544" t="str">
            <v>BOLSAS DE PAPEL PARA EMPAQUE, DE 20 LIBRAS, IMENSIONES ALTURA 38 CM, ANCHO 21 CM, FUELLE 13 CM.</v>
          </cell>
          <cell r="D28544" t="str">
            <v>UD</v>
          </cell>
          <cell r="F28544" t="str">
            <v>2210</v>
          </cell>
        </row>
        <row r="28545">
          <cell r="A28545">
            <v>460040004</v>
          </cell>
          <cell r="B28545" t="str">
            <v>BOLSA DE PAPEL PARA EMPAQUE DE MEDICAMENTOS DE FARMACIA</v>
          </cell>
          <cell r="D28545" t="str">
            <v>UD</v>
          </cell>
          <cell r="F28545" t="str">
            <v>2210</v>
          </cell>
        </row>
        <row r="28546">
          <cell r="A28546">
            <v>460040200</v>
          </cell>
          <cell r="B28546" t="str">
            <v>CAJAS GAVETA NO. 1 (CARTON CALIBRE 0.14) CARTULINA BLANCA ENAMBAS CARAS,PAQUETES DE 500 UNIDADES.</v>
          </cell>
          <cell r="D28546" t="str">
            <v>CN</v>
          </cell>
          <cell r="F28546" t="str">
            <v>2210</v>
          </cell>
        </row>
        <row r="28547">
          <cell r="A28547">
            <v>460040220</v>
          </cell>
          <cell r="B28547" t="str">
            <v>CAJAS GAVETA NO. 2 (CARTULINA  BLANCA EN AMBAS CARAS)</v>
          </cell>
          <cell r="D28547" t="str">
            <v>CN</v>
          </cell>
          <cell r="F28547" t="str">
            <v>2210</v>
          </cell>
        </row>
        <row r="28548">
          <cell r="A28548">
            <v>460040240</v>
          </cell>
          <cell r="B28548" t="str">
            <v>CAJAS GAVETA NO. 3 (CARTON CALIBRE 0.14) AMBAS CARAS EN CAR-TULINA BLANCA,PAQUETES DE 500 UNIDADES.</v>
          </cell>
          <cell r="D28548" t="str">
            <v>CN</v>
          </cell>
          <cell r="F28548" t="str">
            <v>2210</v>
          </cell>
        </row>
        <row r="28549">
          <cell r="A28549">
            <v>460040250</v>
          </cell>
          <cell r="B28549" t="str">
            <v>CAJAS GAVETA NO. 4 (CARTON CALIBRE 0.14) AMBAS CARAS EN     CARTULINA BLANCA, PAQUETES DE 500 UNIDADES.</v>
          </cell>
          <cell r="D28549" t="str">
            <v>CN</v>
          </cell>
          <cell r="F28549" t="str">
            <v>2210</v>
          </cell>
        </row>
        <row r="28550">
          <cell r="A28550">
            <v>460040255</v>
          </cell>
          <cell r="B28550" t="str">
            <v>CAJAS GAVETA NO. 5 (CARTON CALIBRE 0.14) AMBAS CARAS EN     CARTULINA BLANCA, PAQUETES DE 500 UNIDADES.</v>
          </cell>
          <cell r="D28550" t="str">
            <v>CN</v>
          </cell>
          <cell r="F28550" t="str">
            <v>2210</v>
          </cell>
        </row>
        <row r="28551">
          <cell r="A28551">
            <v>460040260</v>
          </cell>
          <cell r="B28551" t="str">
            <v>CAJAS GAVETA NO. 6 (CARTON CALIBRE 0.20)EN CARTULINA BLANCA AMBAS CARAS.PAQUETES DE 200 UNIDADES CADA UNO</v>
          </cell>
          <cell r="D28551" t="str">
            <v>CN</v>
          </cell>
          <cell r="F28551" t="str">
            <v>2210</v>
          </cell>
        </row>
        <row r="28552">
          <cell r="A28552">
            <v>460040265</v>
          </cell>
          <cell r="B28552" t="str">
            <v>CAJAS GAVETA NO. 7, (CARTON CALIBRE 0.20) AMBAS CARAS EN    CARTULINA BLANCA, PAQUETES DE 200 UNIDADES.</v>
          </cell>
          <cell r="D28552" t="str">
            <v>CN</v>
          </cell>
          <cell r="F28552" t="str">
            <v>2210</v>
          </cell>
        </row>
        <row r="28553">
          <cell r="A28553">
            <v>460040270</v>
          </cell>
          <cell r="B28553" t="str">
            <v>CAJAS DE CARTON GAVETA #8 EN CARTULINA BLANCA AMBAS         CARAS .CALIBRE # 0.20.EN PAQUETES DE 100 UNIDADES .</v>
          </cell>
          <cell r="D28553" t="str">
            <v>CN</v>
          </cell>
          <cell r="F28553" t="str">
            <v>2210</v>
          </cell>
        </row>
        <row r="28554">
          <cell r="A28554">
            <v>460040271</v>
          </cell>
          <cell r="B28554" t="str">
            <v>CAJA TIPO GAVETA NO. 9, (CARTON CALIBRE 0.20) AMBAS CARAS EN    CARTULINA BLANCA, PAQUETES DE 200 UNIDADES.</v>
          </cell>
          <cell r="D28554" t="str">
            <v>CN</v>
          </cell>
          <cell r="F28554" t="str">
            <v>2210</v>
          </cell>
        </row>
        <row r="28555">
          <cell r="A28555">
            <v>460040272</v>
          </cell>
          <cell r="B28555" t="str">
            <v>CAJAS GAVETA  NO. 1  (CARTON CALIBRE #14) CARTULINA BLANCA EN LA LA GAVETA Y SOBRE DE LA GAVETA EN COLORES VARIADOS</v>
          </cell>
          <cell r="D28555" t="str">
            <v>CN</v>
          </cell>
          <cell r="F28555" t="str">
            <v>2210</v>
          </cell>
        </row>
        <row r="28556">
          <cell r="A28556">
            <v>460040273</v>
          </cell>
          <cell r="B28556" t="str">
            <v>CAJAS GAVETA  NO. 2 (CARTON CALIBRE #14) CARTULINA BLANCA EN LA LA GAVETA Y SOBRE DE LA GAVETA EN COLORES VARIADOS</v>
          </cell>
          <cell r="D28556" t="str">
            <v>CN</v>
          </cell>
          <cell r="F28556" t="str">
            <v>2210</v>
          </cell>
        </row>
        <row r="28557">
          <cell r="A28557">
            <v>460040274</v>
          </cell>
          <cell r="B28557" t="str">
            <v>CAJAS GAVETA  NO. 3 (CARTON CALIBRE #14) CARTULINA BLANCA EN LA LA GAVETA Y SOBRE DE LA GAVETA EN COLORES VARIADOS</v>
          </cell>
          <cell r="D28557" t="str">
            <v>CN</v>
          </cell>
          <cell r="F28557" t="str">
            <v>2210</v>
          </cell>
        </row>
        <row r="28558">
          <cell r="A28558">
            <v>460040275</v>
          </cell>
          <cell r="B28558" t="str">
            <v>CAJAS GAVETA  NO. 4 (CARTON CALIBRE #14) CARTULINA BLANCA EN LA LA GAVETA Y SOBRE DE LA GAVETA EN COLORES VARIADOS</v>
          </cell>
          <cell r="D28558" t="str">
            <v>CN</v>
          </cell>
          <cell r="F28558" t="str">
            <v>2210</v>
          </cell>
        </row>
        <row r="28559">
          <cell r="A28559">
            <v>460040276</v>
          </cell>
          <cell r="B28559" t="str">
            <v>CAJAS GAVETA  NO. 5 (CARTON CALIBRE #14) CARTULINA BLANCA EN LA LA GAVETA Y SOBRE DE LA GAVETA EN COLORES VARIADOS</v>
          </cell>
          <cell r="D28559" t="str">
            <v>CN</v>
          </cell>
          <cell r="F28559" t="str">
            <v>2210</v>
          </cell>
        </row>
        <row r="28560">
          <cell r="A28560">
            <v>460040277</v>
          </cell>
          <cell r="B28560" t="str">
            <v>CAJAS GAVETA  NO. 6 (CARTON CALIBRE #20) CARTULINA BLANCA EN LA LA GAVETA Y SOBRE DE LA GAVETA EN COLORES VARIADOS</v>
          </cell>
          <cell r="D28560" t="str">
            <v>CN</v>
          </cell>
          <cell r="F28560" t="str">
            <v>2210</v>
          </cell>
        </row>
        <row r="28561">
          <cell r="A28561">
            <v>460040278</v>
          </cell>
          <cell r="B28561" t="str">
            <v>CAJAS GAVETA  NO. 7 (CARTON CALIBRE #20) CARTULINA BLANCA EN LA LA GAVETA Y SOBRE DE LA GAVETA EN COLORES VARIADOS</v>
          </cell>
          <cell r="D28561" t="str">
            <v>CN</v>
          </cell>
          <cell r="F28561" t="str">
            <v>2210</v>
          </cell>
        </row>
        <row r="28562">
          <cell r="A28562">
            <v>460040279</v>
          </cell>
          <cell r="B28562" t="str">
            <v>CAJAS GAVETA  NO. 8 (CARTON CALIBRE #20) CARTULINA BLANCA EN LA LA GAVETA Y SOBRE DE LA GAVETA EN COLORES VARIADOS</v>
          </cell>
          <cell r="D28562" t="str">
            <v>CN</v>
          </cell>
          <cell r="F28562" t="str">
            <v>2210</v>
          </cell>
        </row>
        <row r="28563">
          <cell r="A28563">
            <v>460040280</v>
          </cell>
          <cell r="B28563" t="str">
            <v>CAJAS GAVETA  NO. 9 (CARTON CALIBRE #20) CARTULINA BLANCA EN LA LA GAVETA Y SOBRE DE LA GAVETA EN COLORES VARIADOS</v>
          </cell>
          <cell r="D28563" t="str">
            <v>CN</v>
          </cell>
          <cell r="F28563" t="str">
            <v>2210</v>
          </cell>
        </row>
        <row r="28564">
          <cell r="A28564">
            <v>460040281</v>
          </cell>
          <cell r="B28564" t="str">
            <v>CAJAS DE CARTON TIPO GAVETA NO. 6  CALIBRE 14  CON MEDIDAS 10X7X3,8 CENTIMETROS  COLOR VERDE, PAQUETES CON 300 UNIDADES CADA UNO</v>
          </cell>
          <cell r="D28564" t="str">
            <v>UD</v>
          </cell>
          <cell r="F28564" t="str">
            <v>2210</v>
          </cell>
        </row>
        <row r="28565">
          <cell r="A28565">
            <v>460040282</v>
          </cell>
          <cell r="B28565" t="str">
            <v>CAJAS DE CARTON TIPO GAVETA NO. 6  CALIBRE 14  CON MEDIDAS 10X7X3,8 CENTIMETROS  COLOR AZUL, PAQUETES CON 300 UNIDADES CADA UNO</v>
          </cell>
          <cell r="D28565" t="str">
            <v>UD</v>
          </cell>
          <cell r="F28565" t="str">
            <v>2210</v>
          </cell>
        </row>
        <row r="28566">
          <cell r="A28566">
            <v>460040283</v>
          </cell>
          <cell r="B28566" t="str">
            <v>CAJAS DE CARTON TIPO GAVETA NO. 6  CALIBRE 14  CON MEDIDAS 10X7X3,8 CENTIMETROS  COLOR NARANJA, PAQUETES CON 300 UNIDADES CADA UNO</v>
          </cell>
          <cell r="D28566" t="str">
            <v>UD</v>
          </cell>
          <cell r="F28566" t="str">
            <v>2210</v>
          </cell>
        </row>
        <row r="28567">
          <cell r="A28567">
            <v>460040284</v>
          </cell>
          <cell r="B28567" t="str">
            <v>CAJAS DE CARTON TIPO GAVETA NO. 6  CALIBRE 14  CON MEDIDAS 10X7X3,8 CENTIMETROS  COLOR AMARILLO, PAQUETES CON 300 UNIDADES CADA UNO</v>
          </cell>
          <cell r="D28567" t="str">
            <v>UD</v>
          </cell>
          <cell r="F28567" t="str">
            <v>2210</v>
          </cell>
        </row>
        <row r="28568">
          <cell r="A28568">
            <v>460040285</v>
          </cell>
          <cell r="B28568" t="str">
            <v>CAJAS DE CARTON TIPO GAVETA NO. 6  CALIBRE 14  CON MEDIDAS 10X7X3,8 CENTIMETROS  COLOR ROJO, PAQUETES CON 300 UNIDADES CADA UNO</v>
          </cell>
          <cell r="D28568" t="str">
            <v>UD</v>
          </cell>
          <cell r="F28568" t="str">
            <v>2210</v>
          </cell>
        </row>
        <row r="28569">
          <cell r="A28569">
            <v>460040297</v>
          </cell>
          <cell r="B28569" t="str">
            <v>GOTEROS PLASTICOS 2 ML</v>
          </cell>
          <cell r="D28569" t="str">
            <v>UD</v>
          </cell>
          <cell r="F28569" t="str">
            <v>2229</v>
          </cell>
        </row>
        <row r="28570">
          <cell r="A28570">
            <v>460040300</v>
          </cell>
          <cell r="B28570" t="str">
            <v>CAJA DE CARTULINA PARA EMPACAR SUPOSITORIOS DE ACETAMINOFEN 300 MG.</v>
          </cell>
          <cell r="D28570" t="str">
            <v>CN</v>
          </cell>
          <cell r="F28570" t="str">
            <v>2229</v>
          </cell>
        </row>
        <row r="28571">
          <cell r="A28571">
            <v>460040604</v>
          </cell>
          <cell r="B28571" t="str">
            <v>CAJA PLASTICA APILABLE CON TAPA TIPO CONTENEDOR PARA EL TRASLADO DE MEDICAMENTOS, EXPEDIENTES, INSUMOS Y DESCARTABLES TAMAÑO 59 CM DE LARGO X 40 CM DE ANCHO  X 23 CM DE ALTO.</v>
          </cell>
          <cell r="D28571" t="str">
            <v>UD</v>
          </cell>
          <cell r="F28571" t="str">
            <v>2233</v>
          </cell>
        </row>
        <row r="28572">
          <cell r="A28572">
            <v>460050020</v>
          </cell>
          <cell r="B28572" t="str">
            <v>TUBOS COLAPSIBLES PARA UNGUENTO DE OXIDO DE ZINC.</v>
          </cell>
          <cell r="D28572" t="str">
            <v>UD</v>
          </cell>
          <cell r="F28572" t="str">
            <v>2229</v>
          </cell>
        </row>
        <row r="28573">
          <cell r="A28573">
            <v>460050060</v>
          </cell>
          <cell r="B28573" t="str">
            <v>TUBOS COLAPSIBLES PARA CREMA DE ROSAS.</v>
          </cell>
          <cell r="D28573" t="str">
            <v>UD</v>
          </cell>
          <cell r="F28573" t="str">
            <v>2229</v>
          </cell>
        </row>
        <row r="28574">
          <cell r="A28574">
            <v>460050080</v>
          </cell>
          <cell r="B28574" t="str">
            <v>ENVASE PARA CREMA E C-26.TUBO COLAPSIBLE DE ALUMINIO,99.7%  PURO,CON REVESTIMIENTO INTERNO,BARNIZ SANITARIO.</v>
          </cell>
          <cell r="D28574" t="str">
            <v>UD</v>
          </cell>
          <cell r="F28574" t="str">
            <v>2229</v>
          </cell>
        </row>
        <row r="28575">
          <cell r="A28575">
            <v>460050085</v>
          </cell>
          <cell r="B28575" t="str">
            <v>TUBO COLAPSIBLE DE ALUMINIO LAQUEADOS NO. 26 C, SIN SERIGRAFIA.</v>
          </cell>
          <cell r="D28575" t="str">
            <v>UD</v>
          </cell>
          <cell r="F28575" t="str">
            <v>2229</v>
          </cell>
        </row>
        <row r="28576">
          <cell r="A28576">
            <v>460060025</v>
          </cell>
          <cell r="B28576" t="str">
            <v>BOLSA PLASTICA TRANSPARENTE OXOBIODEGRADABLE 35,56 CM X 50,8 CM (14 X 20 PULGADAS).</v>
          </cell>
          <cell r="D28576" t="str">
            <v>UD</v>
          </cell>
          <cell r="F28576" t="str">
            <v>2233</v>
          </cell>
        </row>
        <row r="28577">
          <cell r="A28577">
            <v>460070001</v>
          </cell>
          <cell r="B28577" t="str">
            <v>GARRAFAS RESISTENTES PARA AGUA DESTILADA (CARBOYS), DE HDP (POLIPROPILENO DE ALTA DENSIDAD) O DE PP( POLIPROPILENO) RECTANGULARES  DE 20 LITROS</v>
          </cell>
          <cell r="D28577" t="str">
            <v>UD</v>
          </cell>
          <cell r="F28577" t="str">
            <v>2233</v>
          </cell>
        </row>
        <row r="28578">
          <cell r="A28578">
            <v>460070002</v>
          </cell>
          <cell r="B28578" t="str">
            <v>FRASCO ROSCADO DE 50ML. CUELLO DEL FRASCO DE 38 X 70MM. ESTÈRIL. TAPON PRECINTO. POLIPROPILENO DE ALTA TRANSPARENCIA. CIERRE DE SEGURIDAD.</v>
          </cell>
          <cell r="D28578" t="str">
            <v>UD</v>
          </cell>
          <cell r="F28578" t="str">
            <v>2229</v>
          </cell>
        </row>
        <row r="28579">
          <cell r="A28579">
            <v>460070008</v>
          </cell>
          <cell r="B28579" t="str">
            <v>CAJA PLASTICA RESISTENTE CON TAPA PARA ALMACENAJE Y TRANSPORTE DE MUESTRAS CON CAPACIDAD DE 56 LITROS</v>
          </cell>
          <cell r="D28579" t="str">
            <v>UD</v>
          </cell>
          <cell r="F28579" t="str">
            <v>2233</v>
          </cell>
        </row>
        <row r="28580">
          <cell r="A28580">
            <v>460070009</v>
          </cell>
          <cell r="B28580" t="str">
            <v>CAJA PLASTICA RESISTENTE PARA  ALMACENAJE Y TRANSPORTE DE MUESTRAS CON CAPACIDAD DE 71 LITROS.</v>
          </cell>
          <cell r="D28580" t="str">
            <v>UD</v>
          </cell>
          <cell r="F28580" t="str">
            <v>2233</v>
          </cell>
        </row>
        <row r="28581">
          <cell r="A28581">
            <v>460070029</v>
          </cell>
          <cell r="B28581" t="str">
            <v>FRASCO DE POLIPROPILENO CILINDRICOS DE 500 ML , TRASLUCIDO, CON TAPA.</v>
          </cell>
          <cell r="D28581" t="str">
            <v>UD</v>
          </cell>
          <cell r="F28581" t="str">
            <v>2233</v>
          </cell>
        </row>
        <row r="28582">
          <cell r="A28582">
            <v>460070040</v>
          </cell>
          <cell r="B28582" t="str">
            <v>BOLSA DE P.V.C. INTERNA PARA SUERO  250 ML. FEU-XX</v>
          </cell>
          <cell r="D28582" t="str">
            <v>UD</v>
          </cell>
          <cell r="F28582" t="str">
            <v>2229</v>
          </cell>
        </row>
        <row r="28583">
          <cell r="A28583">
            <v>460070050</v>
          </cell>
          <cell r="B28583" t="str">
            <v>BOLSA PLASTICA INTERNA DE 150 ML.</v>
          </cell>
          <cell r="D28583" t="str">
            <v>UD</v>
          </cell>
          <cell r="F28583" t="str">
            <v>2229</v>
          </cell>
        </row>
        <row r="28584">
          <cell r="A28584">
            <v>460070060</v>
          </cell>
          <cell r="B28584" t="str">
            <v>BOLSA DE P.V.C. INTERNA PARA SUERO  500 ML. FEU-XX</v>
          </cell>
          <cell r="D28584" t="str">
            <v>UD</v>
          </cell>
          <cell r="F28584" t="str">
            <v>2229</v>
          </cell>
        </row>
        <row r="28585">
          <cell r="A28585">
            <v>460070080</v>
          </cell>
          <cell r="B28585" t="str">
            <v>BOLSA DE P.V.C. INTERNA PARA SUERO 1.000 ML. FEU-XX</v>
          </cell>
          <cell r="D28585" t="str">
            <v>UD</v>
          </cell>
          <cell r="F28585" t="str">
            <v>2229</v>
          </cell>
        </row>
        <row r="28586">
          <cell r="A28586">
            <v>460070100</v>
          </cell>
          <cell r="B28586" t="str">
            <v>BOLSA DE P.V.C. DE 2000 ML. PARA LLENADO DE SOLUCIONES.</v>
          </cell>
          <cell r="D28586" t="str">
            <v>UD</v>
          </cell>
          <cell r="F28586" t="str">
            <v>2229</v>
          </cell>
        </row>
        <row r="28587">
          <cell r="A28587">
            <v>460070105</v>
          </cell>
          <cell r="B28587" t="str">
            <v>ACCESORIOS DE CIERRE PARA BOLSA INTERNA DE P.V.C. PARA      SOLUCION PARENTERAL.</v>
          </cell>
          <cell r="D28587" t="str">
            <v>UD</v>
          </cell>
          <cell r="F28587" t="str">
            <v>2229</v>
          </cell>
        </row>
        <row r="28588">
          <cell r="A28588">
            <v>460070108</v>
          </cell>
          <cell r="B28588" t="str">
            <v>BOLSAS PARA NUTRICION ENTERAL CON CAPACIDAD DE 1000 ML A 1200 ML.</v>
          </cell>
          <cell r="D28588" t="str">
            <v>UD</v>
          </cell>
          <cell r="F28588" t="str">
            <v>2229</v>
          </cell>
        </row>
        <row r="28589">
          <cell r="A28589">
            <v>460070110</v>
          </cell>
          <cell r="B28589" t="str">
            <v>BOLSAS ESTERILES DE 3.000 ML. PARA SOPORTE NUTRICIONAL.</v>
          </cell>
          <cell r="D28589" t="str">
            <v>UD</v>
          </cell>
          <cell r="F28589" t="str">
            <v>2229</v>
          </cell>
        </row>
        <row r="28590">
          <cell r="A28590">
            <v>460070112</v>
          </cell>
          <cell r="B28590" t="str">
            <v>BOLSA ESTERIL DE 3000 ML PARA UTILIZAR EN TERAPIA NUTRICIONAL.</v>
          </cell>
          <cell r="D28590" t="str">
            <v>UD</v>
          </cell>
          <cell r="F28590" t="str">
            <v>2229</v>
          </cell>
        </row>
        <row r="28591">
          <cell r="A28591">
            <v>460070113</v>
          </cell>
          <cell r="B28591" t="str">
            <v>BOLSA ESTERIL DE 250 ML PARA UTILIZAR EN TERAPIA NUTRICIONAL PARENTERAL, TAMAÑO: 20 A 30 CM DE LARGO, 8 A 15 CM DE ANCHO</v>
          </cell>
          <cell r="D28591" t="str">
            <v>UD</v>
          </cell>
          <cell r="F28591" t="str">
            <v>2229</v>
          </cell>
        </row>
        <row r="28592">
          <cell r="A28592">
            <v>460070160</v>
          </cell>
          <cell r="B28592" t="str">
            <v>BOLSA DE POLIETILENO EXTERNA PARA SUERO   500 ML.</v>
          </cell>
          <cell r="D28592" t="str">
            <v>UD</v>
          </cell>
          <cell r="F28592" t="str">
            <v>2229</v>
          </cell>
        </row>
        <row r="28593">
          <cell r="A28593">
            <v>460070180</v>
          </cell>
          <cell r="B28593" t="str">
            <v>BOLSA DE POLIETILENO EXTERNA PARA SUERO 1.000 ML.</v>
          </cell>
          <cell r="D28593" t="str">
            <v>UD</v>
          </cell>
          <cell r="F28593" t="str">
            <v>2229</v>
          </cell>
        </row>
        <row r="28594">
          <cell r="A28594">
            <v>460070200</v>
          </cell>
          <cell r="B28594" t="str">
            <v>BOLSA DE POLIETILENO EXTERNA PARA SUERO 2.000 ML.</v>
          </cell>
          <cell r="D28594" t="str">
            <v>UD</v>
          </cell>
          <cell r="F28594" t="str">
            <v>2229</v>
          </cell>
        </row>
        <row r="28595">
          <cell r="A28595">
            <v>460070220</v>
          </cell>
          <cell r="B28595" t="str">
            <v>BOLSA DE ALIMENTACION PARENTERAL 500ML COMPATIBLE CON MAQUINA LLENADORA PINNACLE</v>
          </cell>
          <cell r="D28595" t="str">
            <v>UD</v>
          </cell>
          <cell r="F28595" t="str">
            <v>2229</v>
          </cell>
        </row>
        <row r="28596">
          <cell r="A28596">
            <v>460070240</v>
          </cell>
          <cell r="B28596" t="str">
            <v>FRASCO DE TEREFTALATO DE POLIETILENO SIGLAS EN INGLES PET, CORONA 28, COLOR BLANCO OPACO DE 240 ML, PARA ENVASAR HIDROXIDO DE ALUMINIO Y MAGNESIO SUSPENSION.</v>
          </cell>
          <cell r="D28596" t="str">
            <v>CN</v>
          </cell>
          <cell r="F28596" t="str">
            <v>2229</v>
          </cell>
        </row>
        <row r="28597">
          <cell r="A28597">
            <v>460070255</v>
          </cell>
          <cell r="B28597" t="str">
            <v>ENVASE DE POLIETILENO DE 500 ML. P/HIDROXAL.</v>
          </cell>
          <cell r="D28597" t="str">
            <v>CN</v>
          </cell>
          <cell r="F28597" t="str">
            <v>2229</v>
          </cell>
        </row>
        <row r="28598">
          <cell r="A28598">
            <v>460070256</v>
          </cell>
          <cell r="B28598" t="str">
            <v xml:space="preserve">ENVASES DE TEREFTALATO DE POLIETILENO (PET) 25-30ML  PARA PRODUCTOS  FARMACEUTICOS CON RESPECTIVAS  TAPAS, DOSIFICADORES 									 									</v>
          </cell>
          <cell r="D28598" t="str">
            <v>CN</v>
          </cell>
          <cell r="F28598" t="str">
            <v>2229</v>
          </cell>
        </row>
        <row r="28599">
          <cell r="A28599">
            <v>460070270</v>
          </cell>
          <cell r="B28599" t="str">
            <v>ENVASE PLASTICO DE POLIETILENO ATOXICO DE 4,0 LITROS.</v>
          </cell>
          <cell r="D28599" t="str">
            <v>CN</v>
          </cell>
          <cell r="F28599" t="str">
            <v>2229</v>
          </cell>
        </row>
        <row r="28600">
          <cell r="A28600">
            <v>460070280</v>
          </cell>
          <cell r="B28600" t="str">
            <v>ENVASE DE POLIETILENO DE 4.0 LITROS, CON TAPA DE ROSCA,     BOCA ANGOSTA</v>
          </cell>
          <cell r="D28600" t="str">
            <v>CN</v>
          </cell>
          <cell r="F28600" t="str">
            <v>2229</v>
          </cell>
        </row>
        <row r="28601">
          <cell r="A28601">
            <v>460070290</v>
          </cell>
          <cell r="B28601" t="str">
            <v>ENVASES PLASTICOS DE 20 LITROS (± 0.2 LITROS)  DE CAPACIDAD.</v>
          </cell>
          <cell r="D28601" t="str">
            <v>UD</v>
          </cell>
          <cell r="F28601" t="str">
            <v>2229</v>
          </cell>
        </row>
        <row r="28602">
          <cell r="A28602">
            <v>460070296</v>
          </cell>
          <cell r="B28602" t="str">
            <v>GOTEROS PLASTICOS 1 ML, GOTERO CON BULBO DE HULE, PIPETA PLASTICA DE 1 ML AJUSTABLE A UN FRASCO DE 30 ML, GOTERO CON ROSCA.</v>
          </cell>
          <cell r="D28602" t="str">
            <v>UD</v>
          </cell>
          <cell r="F28602" t="str">
            <v>2229</v>
          </cell>
        </row>
        <row r="28603">
          <cell r="A28603">
            <v>460070298</v>
          </cell>
          <cell r="B28603" t="str">
            <v>FRASCO TIPO GOTERO DE 5ML. NO ESTERIL. COLOR BLANCO. SE SOLICITA QUE CADA GOTERO SEA ENTREGADO CON SU RESPECTIVATAPA Y SELLO DISPENSADOR DEL GOTERO.</v>
          </cell>
          <cell r="D28603" t="str">
            <v>UD</v>
          </cell>
          <cell r="F28603" t="str">
            <v>2229</v>
          </cell>
        </row>
        <row r="28604">
          <cell r="A28604">
            <v>460070299</v>
          </cell>
          <cell r="B28604" t="str">
            <v>GOTERO DE PLASTICO ESTERIL NO TRASLUCIDO DE 10 ML PARA COLIRIOS OFTALMICOS.</v>
          </cell>
          <cell r="D28604" t="str">
            <v>UD</v>
          </cell>
          <cell r="F28604" t="str">
            <v>2219</v>
          </cell>
        </row>
        <row r="28605">
          <cell r="A28605">
            <v>460070315</v>
          </cell>
          <cell r="B28605" t="str">
            <v>FRASCO DE POLIETILENO SERIGRAFIADO, CAPACIDAD PARA 120 ML.  CON TAPA PLASTICA, (SALBUTAMOL JARABE).</v>
          </cell>
          <cell r="D28605" t="str">
            <v>CN</v>
          </cell>
          <cell r="F28605" t="str">
            <v>2229</v>
          </cell>
        </row>
        <row r="28606">
          <cell r="A28606">
            <v>460070319</v>
          </cell>
          <cell r="B28606" t="str">
            <v>ENVASE  PASTILLERO PLASTICO DE 1 ONZAS (29.5ML)</v>
          </cell>
          <cell r="D28606" t="str">
            <v>UD</v>
          </cell>
          <cell r="F28606" t="str">
            <v>2229</v>
          </cell>
        </row>
        <row r="28607">
          <cell r="A28607">
            <v>460070320</v>
          </cell>
          <cell r="B28607" t="str">
            <v>ENVASE  PASTILLERO PLASTICO DE 2 ONZAS (45ML)</v>
          </cell>
          <cell r="D28607" t="str">
            <v>UD</v>
          </cell>
          <cell r="F28607" t="str">
            <v>2229</v>
          </cell>
        </row>
        <row r="28608">
          <cell r="A28608">
            <v>460070321</v>
          </cell>
          <cell r="B28608" t="str">
            <v>ENVASE PASTILLERO PLASTICO DE 4 ONZAS (130ML)</v>
          </cell>
          <cell r="D28608" t="str">
            <v>UD</v>
          </cell>
          <cell r="F28608" t="str">
            <v>2229</v>
          </cell>
        </row>
        <row r="28609">
          <cell r="A28609">
            <v>460070322</v>
          </cell>
          <cell r="B28609" t="str">
            <v>ENVASE PLASTICO DE 500ML. TIPO CAMPANA.</v>
          </cell>
          <cell r="D28609" t="str">
            <v>UD</v>
          </cell>
          <cell r="F28609" t="str">
            <v>2229</v>
          </cell>
        </row>
        <row r="28610">
          <cell r="A28610">
            <v>460070325</v>
          </cell>
          <cell r="B28610" t="str">
            <v>ENVASE PLASTICO TRANSPARENTE DE 330 ML, SIMILAR PACHITA.</v>
          </cell>
          <cell r="D28610" t="str">
            <v>CN</v>
          </cell>
          <cell r="F28610" t="str">
            <v>2229</v>
          </cell>
        </row>
        <row r="28611">
          <cell r="A28611">
            <v>460070331</v>
          </cell>
          <cell r="B28611" t="str">
            <v>FRASCO DE POLIETILENO PARA GUARDAR PASTILLAS, CON CAPACIDAD DE 60ML, TRANSPARENTE O DE COLOR BLANCO, CON TAPA DE ROSCA, MINIMO DEL CUELLO DEL FRASCO 38 MM A 45 MM.</v>
          </cell>
          <cell r="D28611" t="str">
            <v>UD</v>
          </cell>
          <cell r="F28611" t="str">
            <v>2229</v>
          </cell>
        </row>
        <row r="28612">
          <cell r="A28612">
            <v>460070332</v>
          </cell>
          <cell r="B28612" t="str">
            <v>FRASCO PLASTICO DE COLOR AMBAR DE 60 ML, PARA PASTILLAS.</v>
          </cell>
          <cell r="D28612" t="str">
            <v>UD</v>
          </cell>
          <cell r="F28612" t="str">
            <v>2229</v>
          </cell>
        </row>
        <row r="28613">
          <cell r="A28613">
            <v>460070333</v>
          </cell>
          <cell r="B28613" t="str">
            <v>FRASCO CON GOTERO DE 15 ML DE POLIETILENO TEREFTALATO ACABADO NATURAL, CON EMPAQUE INDIVIDUAL CON GOTERO Y TAPA.</v>
          </cell>
          <cell r="D28613" t="str">
            <v>UD</v>
          </cell>
          <cell r="F28613" t="str">
            <v>2229</v>
          </cell>
        </row>
        <row r="28614">
          <cell r="A28614">
            <v>460070334</v>
          </cell>
          <cell r="B28614" t="str">
            <v>FRASCO CON TAPA DE SEGURIDAD PARA NIÑOS DE 120 ML CON CUELLO DE 28 MM DE POLIETILEN TEREFTALATO ACABADO AMBAR.</v>
          </cell>
          <cell r="D28614" t="str">
            <v>UD</v>
          </cell>
          <cell r="F28614" t="str">
            <v>2229</v>
          </cell>
        </row>
        <row r="28615">
          <cell r="A28615">
            <v>460070335</v>
          </cell>
          <cell r="B28615" t="str">
            <v>ENVASE DE TEREFTALATO DE POLIETILENO (PET) 120ML  PARA PRODUCTOS  FARMACEUTICOS CON RESPECTIVAS  TAPAS, DOSIFICADORES.</v>
          </cell>
          <cell r="D28615" t="str">
            <v>CN</v>
          </cell>
          <cell r="F28615" t="str">
            <v>2229</v>
          </cell>
        </row>
        <row r="28616">
          <cell r="A28616">
            <v>460070340</v>
          </cell>
          <cell r="B28616" t="str">
            <v>FRASCO DE POLIETILENO  15 ML. FORMA CILINDRICA, BOCA ANCHA, TAPA DE ROSCA</v>
          </cell>
          <cell r="D28616" t="str">
            <v>CN</v>
          </cell>
          <cell r="F28616" t="str">
            <v>2229</v>
          </cell>
        </row>
        <row r="28617">
          <cell r="A28617">
            <v>460070341</v>
          </cell>
          <cell r="B28617" t="str">
            <v>FRASCO AUTOCLAVABLE CON TAPA DE 20ML, EN POLIPROPILENO ULTRACLARO Y TAPA EN POLIETILENO, DIAMETRO DE LA BOCA 34MM X 43 DE ALTURA</v>
          </cell>
          <cell r="D28617" t="str">
            <v>UD</v>
          </cell>
          <cell r="F28617" t="str">
            <v>2229</v>
          </cell>
        </row>
        <row r="28618">
          <cell r="A28618">
            <v>460070342</v>
          </cell>
          <cell r="B28618" t="str">
            <v>FRASCO AUTOCLAVABLE CON TAPA DE 90ML A 120ML, EN POLIPROPILENO ULTRACLARO Y TAPA EN POLIETILENO, DIAMETRO DE LA BOCA 53MM X 68DE ALTURA</v>
          </cell>
          <cell r="D28618" t="str">
            <v>UD</v>
          </cell>
          <cell r="F28618" t="str">
            <v>2229</v>
          </cell>
        </row>
        <row r="28619">
          <cell r="A28619">
            <v>460070343</v>
          </cell>
          <cell r="B28619" t="str">
            <v>FRASCO AUTOCLAVABLE CON TAPA DE 150ML</v>
          </cell>
          <cell r="D28619" t="str">
            <v>UD</v>
          </cell>
          <cell r="F28619" t="str">
            <v>2229</v>
          </cell>
        </row>
        <row r="28620">
          <cell r="A28620">
            <v>460070344</v>
          </cell>
          <cell r="B28620" t="str">
            <v>FRASCO AUTOCLAVABLE CON TAPA DE 300ML.</v>
          </cell>
          <cell r="D28620" t="str">
            <v>UD</v>
          </cell>
          <cell r="F28620" t="str">
            <v>2229</v>
          </cell>
        </row>
        <row r="28621">
          <cell r="A28621">
            <v>460070345</v>
          </cell>
          <cell r="B28621" t="str">
            <v>FRASCO AUTOCLAVABLE CON TAPA DE 500ML.</v>
          </cell>
          <cell r="D28621" t="str">
            <v>UD</v>
          </cell>
          <cell r="F28621" t="str">
            <v>2229</v>
          </cell>
        </row>
        <row r="28622">
          <cell r="A28622">
            <v>460070346</v>
          </cell>
          <cell r="B28622" t="str">
            <v>FRASCO AUTOCLAVABLE CON TAPA DE 1000ML.</v>
          </cell>
          <cell r="D28622" t="str">
            <v>UD</v>
          </cell>
          <cell r="F28622" t="str">
            <v>2229</v>
          </cell>
        </row>
        <row r="28623">
          <cell r="A28623">
            <v>460070347</v>
          </cell>
          <cell r="B28623" t="str">
            <v>FRASCO AUTOCLAVABLE CON TAPA DE 2000 ML.</v>
          </cell>
          <cell r="D28623" t="str">
            <v>UD</v>
          </cell>
          <cell r="F28623" t="str">
            <v>2229</v>
          </cell>
        </row>
        <row r="28624">
          <cell r="A28624">
            <v>460070348</v>
          </cell>
          <cell r="B28624" t="str">
            <v>FRASCO AUTOCLAVABLE CON TAPA  DE 120 ML.</v>
          </cell>
          <cell r="D28624" t="str">
            <v>UD</v>
          </cell>
          <cell r="F28624" t="str">
            <v>2229</v>
          </cell>
        </row>
        <row r="28625">
          <cell r="A28625">
            <v>460070349</v>
          </cell>
          <cell r="B28625" t="str">
            <v>FRASCO AUTOCLAVABLE CON TAPA  DE 250 ML.</v>
          </cell>
          <cell r="D28625" t="str">
            <v>UD</v>
          </cell>
          <cell r="F28625" t="str">
            <v>2229</v>
          </cell>
        </row>
        <row r="28626">
          <cell r="A28626">
            <v>460070350</v>
          </cell>
          <cell r="B28626" t="str">
            <v>FRASCO AUTOCLAVABLE CON TAPA  DE 400 ML.</v>
          </cell>
          <cell r="D28626" t="str">
            <v>UD</v>
          </cell>
          <cell r="F28626" t="str">
            <v>2229</v>
          </cell>
        </row>
        <row r="28627">
          <cell r="A28627">
            <v>460070351</v>
          </cell>
          <cell r="B28627" t="str">
            <v>FRASCO AUTOCLAVABLE CON TAPA  DE 700 ML.</v>
          </cell>
          <cell r="D28627" t="str">
            <v>UD</v>
          </cell>
          <cell r="F28627" t="str">
            <v>2229</v>
          </cell>
        </row>
        <row r="28628">
          <cell r="A28628">
            <v>460070352</v>
          </cell>
          <cell r="B28628" t="str">
            <v>FRASCO AUTOCLAVABLE CON TAPA  DE 1500 ML.</v>
          </cell>
          <cell r="D28628" t="str">
            <v>UD</v>
          </cell>
          <cell r="F28628" t="str">
            <v>2229</v>
          </cell>
        </row>
        <row r="28629">
          <cell r="A28629">
            <v>460070353</v>
          </cell>
          <cell r="B28629" t="str">
            <v>FRASCO AUTOCLAVABLE CON TAPA  DE 2500 ML.</v>
          </cell>
          <cell r="D28629" t="str">
            <v>UD</v>
          </cell>
          <cell r="F28629" t="str">
            <v>2229</v>
          </cell>
        </row>
        <row r="28630">
          <cell r="A28630">
            <v>460070418</v>
          </cell>
          <cell r="B28630" t="str">
            <v>FRASCOS PLASTICOS  TRANSPARENTES ESTERILES 120ML</v>
          </cell>
          <cell r="D28630" t="str">
            <v>UD</v>
          </cell>
          <cell r="F28630" t="str">
            <v>2219</v>
          </cell>
        </row>
        <row r="28631">
          <cell r="A28631">
            <v>460070419</v>
          </cell>
          <cell r="B28631" t="str">
            <v>FRASCOS ESTERILES PARA UROCULTIVO, ESTERIL Y DESCARTABLE, FABRICADAS EN POLIPROPILENO, MEDIDAS ALTO DE 6.0 A 8.0 CM, DIAMETRO DE 5.0 A  7.0 CM, CAPACIDAD  100 ML</v>
          </cell>
          <cell r="D28631" t="str">
            <v>UD</v>
          </cell>
          <cell r="F28631" t="str">
            <v>2229</v>
          </cell>
        </row>
        <row r="28632">
          <cell r="A28632">
            <v>460070420</v>
          </cell>
          <cell r="B28632" t="str">
            <v>ENVASE PLASTICO DE 120 ML. AMBAR BOCA ANGOSTA DE 24-4OO.</v>
          </cell>
          <cell r="D28632" t="str">
            <v>CN</v>
          </cell>
          <cell r="F28632" t="str">
            <v>2229</v>
          </cell>
        </row>
        <row r="28633">
          <cell r="A28633">
            <v>460070425</v>
          </cell>
          <cell r="B28633" t="str">
            <v>ENVASE CILINDRICO, DE TEREFTALATO DE POLIETILENO (PET), CON UN PESO ENTRE 24.0 Y 30.0 GRAMOS, ALTURA ENTRE 132,0MM Y 145,0 MM; DIAMETRO CUERPO DEL FRASCO ENTRE 54,0 MM Y 62,0MM.</v>
          </cell>
          <cell r="D28633" t="str">
            <v>CN</v>
          </cell>
          <cell r="F28633" t="str">
            <v>2229</v>
          </cell>
        </row>
        <row r="28634">
          <cell r="A28634">
            <v>460070426</v>
          </cell>
          <cell r="B28634" t="str">
            <v>ENVASE PLASTICO TIPO CILINDRICO  DE 1000ML, CON  TAPA, TRANSPARENTE</v>
          </cell>
          <cell r="D28634" t="str">
            <v>UD</v>
          </cell>
          <cell r="F28634" t="str">
            <v>2229</v>
          </cell>
        </row>
        <row r="28635">
          <cell r="A28635">
            <v>460070430</v>
          </cell>
          <cell r="B28635" t="str">
            <v>ENVASE PLASTICO AMBAR DE POLIPROPILENO DE 500 ML.</v>
          </cell>
          <cell r="D28635" t="str">
            <v>UD</v>
          </cell>
          <cell r="F28635" t="str">
            <v>2229</v>
          </cell>
        </row>
        <row r="28636">
          <cell r="A28636">
            <v>460070432</v>
          </cell>
          <cell r="B28636" t="str">
            <v>ENVASE PLASTICO AMBAR DE POLIPROPILENO DE 1000 ML.</v>
          </cell>
          <cell r="D28636" t="str">
            <v>UD</v>
          </cell>
          <cell r="F28636" t="str">
            <v>2229</v>
          </cell>
        </row>
        <row r="28637">
          <cell r="A28637">
            <v>460070440</v>
          </cell>
          <cell r="B28637" t="str">
            <v>RECIPIENTE DE POLIETILENO IMPRESOS AD-1 DE 360 ML.</v>
          </cell>
          <cell r="D28637" t="str">
            <v>CN</v>
          </cell>
          <cell r="F28637" t="str">
            <v>2229</v>
          </cell>
        </row>
        <row r="28638">
          <cell r="A28638">
            <v>460070450</v>
          </cell>
          <cell r="B28638" t="str">
            <v>RECIPIENTE PLASTICO RESISTENTE. CAPACIDAD 5,676 LITROS, PROFUNDIDAD: 10,16 CM, ANCHO: 35,56 CM.</v>
          </cell>
          <cell r="D28638" t="str">
            <v>UD</v>
          </cell>
          <cell r="F28638" t="str">
            <v>2233</v>
          </cell>
        </row>
        <row r="28639">
          <cell r="A28639">
            <v>460070460</v>
          </cell>
          <cell r="B28639" t="str">
            <v>RECIPIENTE DE POLIETILENO PARA TRANSPORTE DE CITOLOGIAS,CON CIERRE HERMETICO, ALTO 8.5 CM, ANCHO 2.5, LARGO 3 CM.</v>
          </cell>
          <cell r="D28639" t="str">
            <v>CN</v>
          </cell>
          <cell r="F28639" t="str">
            <v>2229</v>
          </cell>
        </row>
        <row r="28640">
          <cell r="A28640">
            <v>460070470</v>
          </cell>
          <cell r="B28640" t="str">
            <v>RECIPIENTE DE PLASTICO TRANSPARENTE,  RECTANGULAR, DE POLIPROPILENO, MEDIDAS: 16 CMS +/- 2 CMS. DE ANCHO X 21  CMS +/-2 CMS. DE LARGO. ALTURA 6 CMS. +/- 2 CMS. CON TAPA.</v>
          </cell>
          <cell r="D28640" t="str">
            <v>UD</v>
          </cell>
          <cell r="F28640" t="str">
            <v>2233</v>
          </cell>
        </row>
        <row r="28641">
          <cell r="A28641">
            <v>460070472</v>
          </cell>
          <cell r="B28641" t="str">
            <v>RECIPIENTE PLASTICO RESISTENTE CON TAPA DE 22 LITROS. ± 4 LITROS.</v>
          </cell>
          <cell r="D28641" t="str">
            <v>UD</v>
          </cell>
          <cell r="F28641" t="str">
            <v>2233</v>
          </cell>
        </row>
        <row r="28642">
          <cell r="A28642">
            <v>460070473</v>
          </cell>
          <cell r="B28642" t="str">
            <v>RECIPIENTE PLASTICO PARA GASOLINA.</v>
          </cell>
          <cell r="D28642" t="str">
            <v>UD</v>
          </cell>
          <cell r="F28642" t="str">
            <v>2233</v>
          </cell>
        </row>
        <row r="28643">
          <cell r="A28643">
            <v>460070475</v>
          </cell>
          <cell r="B28643" t="str">
            <v>ENVASE DE PLÀSTICO CRISTALINO CON ROSCA, SIN CUELLO, CIERRE HERMETICO CON CAPACIDAD DE 1 LT A 1,5 LITROS, PARA ENVASADO DE TEJIDOS PARA BIOPSIA NO ESTERILES</v>
          </cell>
          <cell r="D28643" t="str">
            <v>UD</v>
          </cell>
          <cell r="F28643" t="str">
            <v>2229</v>
          </cell>
        </row>
        <row r="28644">
          <cell r="A28644">
            <v>460070480</v>
          </cell>
          <cell r="B28644" t="str">
            <v>ENVASE DE PLÀSTICO CRISTALINO CON ROSCA, SIN CUELLO, CIERRE HERMETICO CON CAPACIDAD DE 200 A 250 MILITROS, PARA ENVASADO DE TEJIDOS PARA BIOPSIA NO ESTERILES</v>
          </cell>
          <cell r="D28644" t="str">
            <v>UD</v>
          </cell>
          <cell r="F28644" t="str">
            <v>2229</v>
          </cell>
        </row>
        <row r="28645">
          <cell r="A28645">
            <v>460070505</v>
          </cell>
          <cell r="B28645" t="str">
            <v>FRASCO DE POLIETILENO SERIGRAFIADO, CAPACIDAD PARA 120 ML.  CON TAPA PLASTICA.</v>
          </cell>
          <cell r="D28645" t="str">
            <v>CN</v>
          </cell>
          <cell r="F28645" t="str">
            <v>2229</v>
          </cell>
        </row>
        <row r="28646">
          <cell r="A28646">
            <v>460070601</v>
          </cell>
          <cell r="B28646" t="str">
            <v>CAJA PLASTICA PARA ALMACENAR MEDICAMENTOS, RESISTENTE, TAMAÑO N° 2, DIMENSIONES: 24,5 CMS DE LARGO, 11.43 CMS  DE ANCHO Y 13.97 CM DE ALTO.</v>
          </cell>
          <cell r="D28646" t="str">
            <v>UD</v>
          </cell>
          <cell r="F28646" t="str">
            <v>2233</v>
          </cell>
        </row>
        <row r="28647">
          <cell r="A28647">
            <v>460070602</v>
          </cell>
          <cell r="B28647" t="str">
            <v>CAJA PLASTICA PARA ALMACENAR MEDICAMENTOS, DE PLASTICO RESISTENTE, DE  22 CM ± 2 CM  DE LARGO, 13 CM ± 2 CM  DE ANCHO Y 11,5 CM ± 1 CM DE ALTO.</v>
          </cell>
          <cell r="D28647" t="str">
            <v>UD</v>
          </cell>
          <cell r="F28647" t="str">
            <v>2233</v>
          </cell>
        </row>
        <row r="28648">
          <cell r="A28648">
            <v>460070603</v>
          </cell>
          <cell r="B28648" t="str">
            <v>GAVETAS APILABLES DE PLASTICO.  MEDIDAS 33 CM DE LARGO, ANCHO 20 CM Y ALTO 15.5 CM (± 2 CM).</v>
          </cell>
          <cell r="D28648" t="str">
            <v>UD</v>
          </cell>
          <cell r="F28648" t="str">
            <v>2233</v>
          </cell>
        </row>
        <row r="28649">
          <cell r="A28649">
            <v>460070604</v>
          </cell>
          <cell r="B28649" t="str">
            <v>CAJA PLASTICA APILABLE C/TAPA TIPO CONTENEDOR PARA  TRASLADO MEDICAMENTOS, EXPEDIENTES, INSUMOS Y DESCARTABLES TAMAÑO ENTRE 55 Y 60CM LARGO ENTRE 37Y40 CM ANCHO,ENTRE 26Y35 CM ALTO</v>
          </cell>
          <cell r="D28649" t="str">
            <v>UD</v>
          </cell>
          <cell r="F28649" t="str">
            <v>2233</v>
          </cell>
        </row>
        <row r="28650">
          <cell r="A28650">
            <v>460070605</v>
          </cell>
          <cell r="B28650" t="str">
            <v>CAJA PLASTICA PLASTICA PARA ALMACENAR MEDICAMENTOS,  DE PLASTICO RESISTENTE, MEDIDAS DE 15 CM ± 1 CM  DE LARGO,  9 CM  ± 1 CM DE ANCHO Y 7,5 CM DE ALTO.</v>
          </cell>
          <cell r="D28650" t="str">
            <v>UD</v>
          </cell>
          <cell r="F28650" t="str">
            <v>2233</v>
          </cell>
        </row>
        <row r="28651">
          <cell r="A28651">
            <v>460070606</v>
          </cell>
          <cell r="B28651" t="str">
            <v>CAJA PLASTICA APILABLE CON TAPA TIPO CONTENEDOR, TAMAÑO 75 CM ± 5 CM, DE LARGO X 47 CM, ± 3 CM, DE ANCHO X 48 CM, ± 5 DE ALTO.</v>
          </cell>
          <cell r="D28651" t="str">
            <v>UD</v>
          </cell>
          <cell r="F28651" t="str">
            <v>2233</v>
          </cell>
        </row>
        <row r="28652">
          <cell r="A28652">
            <v>460070607</v>
          </cell>
          <cell r="B28652" t="str">
            <v>CAJA ORGANIZADORA PLASTICA RESISTENTE, PARA ALMACENAR Y TRASLADAR INSUMOS, DE 50CM ±5 CM, X 32CM ± 5 CM X 6 CM, + 2 CM,</v>
          </cell>
          <cell r="D28652" t="str">
            <v>UD</v>
          </cell>
          <cell r="F28652" t="str">
            <v>2233</v>
          </cell>
        </row>
        <row r="28653">
          <cell r="A28653">
            <v>460070610</v>
          </cell>
          <cell r="B28653" t="str">
            <v>CAJA PLASTICA PARA ENVIO DE MUESTRAS AL LABORATORIO.</v>
          </cell>
          <cell r="D28653" t="str">
            <v>UD</v>
          </cell>
          <cell r="F28653" t="str">
            <v>2233</v>
          </cell>
        </row>
        <row r="28654">
          <cell r="A28654">
            <v>460070612</v>
          </cell>
          <cell r="B28654" t="str">
            <v>CAJA PLASTICA PARA ALMACENAR Y TRASLADAR INSUMOS, RESISTENTE. DE 29 +/- 2 GALON.</v>
          </cell>
          <cell r="D28654" t="str">
            <v>UD</v>
          </cell>
          <cell r="F28654" t="str">
            <v>2233</v>
          </cell>
        </row>
        <row r="28655">
          <cell r="A28655">
            <v>460070613</v>
          </cell>
          <cell r="B28655" t="str">
            <v>CAJA PLASTICA PARA ALMACENAR Y TRASLADAR INSUMOS, RESISTENTE. DE 50 +/- 1 GALON, (37 PULGADAS), CON RUEDAS.</v>
          </cell>
          <cell r="D28655" t="str">
            <v>UD</v>
          </cell>
          <cell r="F28655" t="str">
            <v>2233</v>
          </cell>
        </row>
        <row r="28656">
          <cell r="A28656">
            <v>460070614</v>
          </cell>
          <cell r="B28656" t="str">
            <v>CAJA PLASTICA RESISTENTE PARA ALMACENAR Y TRASLADAR INSUMOS, CON BANDEJA SUPERIOR TIPO ORGANZADOR, CON CAPACIDAD DE 29 +/-1 LITROS.</v>
          </cell>
          <cell r="D28656" t="str">
            <v>UD</v>
          </cell>
          <cell r="F28656" t="str">
            <v>2233</v>
          </cell>
        </row>
        <row r="28657">
          <cell r="A28657">
            <v>460070615</v>
          </cell>
          <cell r="B28657" t="str">
            <v>CAJA PLASTICA RESISTENTE CON TAPA  PARA ALMACENAJE DE MATERIAL ESTERIL DE 30CMS DE LARGO, 20,5 CMS DE ANCHO Y 11,5 CMS DE ALTO.</v>
          </cell>
          <cell r="D28657" t="str">
            <v>UD</v>
          </cell>
          <cell r="F28657" t="str">
            <v>2233</v>
          </cell>
        </row>
        <row r="28658">
          <cell r="A28658">
            <v>460070616</v>
          </cell>
          <cell r="B28658" t="str">
            <v>CAJA PLASTICA PARA ADMINISTRAR MEDICAMENTOS DE 16.2CM DE LARGO X 10.1 CM DE ANCHO X 7.2 CM DE ALTO.</v>
          </cell>
          <cell r="D28658" t="str">
            <v>UD</v>
          </cell>
          <cell r="F28658" t="str">
            <v>2233</v>
          </cell>
        </row>
        <row r="28659">
          <cell r="A28659">
            <v>460070617</v>
          </cell>
          <cell r="B28659" t="str">
            <v>CAJA PLASTICA PARA ADMINISTRAR MEDICAMENTOS DE 24.05CM DE LARGO X 14.06 CM DE ANCHO X 12.6 CM DE ALTO.</v>
          </cell>
          <cell r="D28659" t="str">
            <v>UD</v>
          </cell>
          <cell r="F28659" t="str">
            <v>2233</v>
          </cell>
        </row>
        <row r="28660">
          <cell r="A28660">
            <v>460070618</v>
          </cell>
          <cell r="B28660" t="str">
            <v>CAJA PLASTICA PARA ADMINISTRAR MEDICAMENTOS DE 35.1CM DE LARGO X 20.7 CM DE ANCHO X 16.4 CM DE ALTO.</v>
          </cell>
          <cell r="D28660" t="str">
            <v>UD</v>
          </cell>
          <cell r="F28660" t="str">
            <v>2233</v>
          </cell>
        </row>
        <row r="28661">
          <cell r="A28661">
            <v>460070619</v>
          </cell>
          <cell r="B28661" t="str">
            <v>CAJA PLASTICA PARA ADMINISTRAR MEDICAMENTOS 50.1CM DE LARGO X 31.2 CM DE ANCHO X 18.7 CM DE ALTO.</v>
          </cell>
          <cell r="D28661" t="str">
            <v>UD</v>
          </cell>
          <cell r="F28661" t="str">
            <v>2233</v>
          </cell>
        </row>
        <row r="28662">
          <cell r="A28662">
            <v>460070620</v>
          </cell>
          <cell r="B28662" t="str">
            <v>CAJA PLASTICA ORDENADORA DE MEDICAMENTOS  10.2 CM DE ANCHO  X 9.20 CM DE LARGO  X 5.40 CM DE ALTO.</v>
          </cell>
          <cell r="D28662" t="str">
            <v>UD</v>
          </cell>
          <cell r="F28662" t="str">
            <v>2233</v>
          </cell>
        </row>
        <row r="28663">
          <cell r="A28663">
            <v>460070621</v>
          </cell>
          <cell r="B28663" t="str">
            <v>CAJA PLASTICA ORDENADORA DE MEDICAMENTOS  10.1 CM DE ANCHO  X 16.20 CM DE LARGO  X 7.10 CM DE ALTO.</v>
          </cell>
          <cell r="D28663" t="str">
            <v>UD</v>
          </cell>
          <cell r="F28663" t="str">
            <v>2233</v>
          </cell>
        </row>
        <row r="28664">
          <cell r="A28664">
            <v>460070622</v>
          </cell>
          <cell r="B28664" t="str">
            <v>CAJA PLASTICA ORDENADORA DE MEDICAMENTOS  14.6 CM DE ANCHO  X 25.0 CM DE LARGO  X 12.6 CM DE ALTO.</v>
          </cell>
          <cell r="D28664" t="str">
            <v>UD</v>
          </cell>
          <cell r="F28664" t="str">
            <v>2233</v>
          </cell>
        </row>
        <row r="28665">
          <cell r="A28665">
            <v>460070623</v>
          </cell>
          <cell r="B28665" t="str">
            <v>CAJA PLASTICA ORDENADORA DE MEDICAMENTOS  20.90 CM DE ANCHO  X 24.0 CM DE LARGO  X 12.6 CM DE ALTO.</v>
          </cell>
          <cell r="D28665" t="str">
            <v>UD</v>
          </cell>
          <cell r="F28665" t="str">
            <v>2233</v>
          </cell>
        </row>
        <row r="28666">
          <cell r="A28666">
            <v>460070624</v>
          </cell>
          <cell r="B28666" t="str">
            <v>CAJA PLASTICA ORDENADORA DE MEDICAMENTOS  20.70 CM DE ANCHO  X 35.10 CM DE LARGO  X 16.40 CM DE ALTO.</v>
          </cell>
          <cell r="D28666" t="str">
            <v>UD</v>
          </cell>
          <cell r="F28666" t="str">
            <v>2233</v>
          </cell>
        </row>
        <row r="28667">
          <cell r="A28667">
            <v>460070625</v>
          </cell>
          <cell r="B28667" t="str">
            <v>CAJA PLASTICA ORDENADORA DE MEDICAMENTOS  30.60 CM DE ANCHO  X 48.80 CM DE LARGO  X 18.50 CM DE ALTO.</v>
          </cell>
          <cell r="D28667" t="str">
            <v>UD</v>
          </cell>
          <cell r="F28667" t="str">
            <v>2233</v>
          </cell>
        </row>
        <row r="28668">
          <cell r="A28668">
            <v>460070626</v>
          </cell>
          <cell r="B28668" t="str">
            <v>CAJAS DE PLASTICO, LARGO 29CM, ANCHO 13.5 CM, ALTO 14.5 CM</v>
          </cell>
          <cell r="D28668" t="str">
            <v>UD</v>
          </cell>
          <cell r="F28668" t="str">
            <v>2233</v>
          </cell>
        </row>
        <row r="28669">
          <cell r="A28669">
            <v>460070627</v>
          </cell>
          <cell r="B28669" t="str">
            <v>CAJA DE PLASTICO  RESISTENTE CON TAPA, LARGO 35 CM ,ANCHO20CM, ALTO 15 CM</v>
          </cell>
          <cell r="D28669" t="str">
            <v>UD</v>
          </cell>
          <cell r="F28669" t="str">
            <v>2233</v>
          </cell>
        </row>
        <row r="28670">
          <cell r="A28670">
            <v>460070630</v>
          </cell>
          <cell r="B28670" t="str">
            <v>PASTILLEROS ( CAJA PLASTICA PARA  ALMACENAR  MEDICAMENTOS )</v>
          </cell>
          <cell r="D28670" t="str">
            <v>UD</v>
          </cell>
          <cell r="F28670" t="str">
            <v>2233</v>
          </cell>
        </row>
        <row r="28671">
          <cell r="A28671">
            <v>460070631</v>
          </cell>
          <cell r="B28671" t="str">
            <v>CAJA PLASTICA PARA  ALMACENAR  MEDICAMENTOS</v>
          </cell>
          <cell r="D28671" t="str">
            <v>UD</v>
          </cell>
          <cell r="F28671" t="str">
            <v>2233</v>
          </cell>
        </row>
        <row r="28672">
          <cell r="A28672">
            <v>460070632</v>
          </cell>
          <cell r="B28672" t="str">
            <v>CAJA PLASTICA PARA  ALMACENAR  MEDICAMENTOS  HORIZONTAL</v>
          </cell>
          <cell r="D28672" t="str">
            <v>UD</v>
          </cell>
          <cell r="F28672" t="str">
            <v>2233</v>
          </cell>
        </row>
        <row r="28673">
          <cell r="A28673">
            <v>460070633</v>
          </cell>
          <cell r="B28673" t="str">
            <v>CAJA PLASTICA CON TAPA TIPO CONTENEDOR PARA TRASLADO Y ALMACENAMIENTO DE PAQUETES DE MEDICAMENTOS, TAMAÑO: LARGO 50 - 60 CM, ANCHO 35 - 40 CM, ALTO 30 - 40 CM,  CON TAPA PLASTICA</v>
          </cell>
          <cell r="D28673" t="str">
            <v>UD</v>
          </cell>
          <cell r="F28673" t="str">
            <v>2233</v>
          </cell>
        </row>
        <row r="28674">
          <cell r="A28674">
            <v>460070800</v>
          </cell>
          <cell r="B28674" t="str">
            <v>ENVASE PLASTICO CON TAPA, 90 ML, PARA BIOPSIAS</v>
          </cell>
          <cell r="D28674" t="str">
            <v>UD</v>
          </cell>
          <cell r="F28674" t="str">
            <v>2219</v>
          </cell>
        </row>
        <row r="28675">
          <cell r="A28675">
            <v>460070801</v>
          </cell>
          <cell r="B28675" t="str">
            <v>ENVASE PLASTICO CON TAPA PARA BIOPSIAS TAMAÑO 150 ML</v>
          </cell>
          <cell r="D28675" t="str">
            <v>UD</v>
          </cell>
          <cell r="F28675" t="str">
            <v>2219</v>
          </cell>
        </row>
        <row r="28676">
          <cell r="A28676">
            <v>460070802</v>
          </cell>
          <cell r="B28676" t="str">
            <v>ENVASE PLASTICO CON TAPA PARA BIOPSIAS TAMAÑO 2500 ML</v>
          </cell>
          <cell r="D28676" t="str">
            <v>UD</v>
          </cell>
          <cell r="F28676" t="str">
            <v>2229</v>
          </cell>
        </row>
        <row r="28677">
          <cell r="A28677">
            <v>460070803</v>
          </cell>
          <cell r="B28677" t="str">
            <v>ENVASE PLASTICO PARA  BIOPSIAS DE 1000 A 1500 CC</v>
          </cell>
          <cell r="D28677" t="str">
            <v>UD</v>
          </cell>
          <cell r="F28677" t="str">
            <v>2229</v>
          </cell>
        </row>
        <row r="28678">
          <cell r="A28678">
            <v>460070804</v>
          </cell>
          <cell r="B28678" t="str">
            <v>FRASCO CON TAPA CON CIERRE DE SEGURIDAD. 2. CAPACIDAD RECOMENDADA DE 175 ML. CAPACIDAD TOTAL DE 250 ML.</v>
          </cell>
          <cell r="D28678" t="str">
            <v>UD</v>
          </cell>
          <cell r="F28678" t="str">
            <v>2229</v>
          </cell>
        </row>
        <row r="28679">
          <cell r="A28679">
            <v>460070805</v>
          </cell>
          <cell r="B28679" t="str">
            <v>FRASCO PLASTICO PARA MUESTRAS DE PATOLOGIA DE 120 ML.</v>
          </cell>
          <cell r="D28679" t="str">
            <v>UD</v>
          </cell>
          <cell r="F28679" t="str">
            <v>2229</v>
          </cell>
        </row>
        <row r="28680">
          <cell r="A28680">
            <v>460070820</v>
          </cell>
          <cell r="B28680" t="str">
            <v>BOTELLAS DE NALGENO CON CAPACIDAD DE CONTENER 1 LITRO.</v>
          </cell>
          <cell r="D28680" t="str">
            <v>UD</v>
          </cell>
          <cell r="F28680" t="str">
            <v>2229</v>
          </cell>
        </row>
        <row r="28681">
          <cell r="A28681">
            <v>460070821</v>
          </cell>
          <cell r="B28681" t="str">
            <v>BOTELLAS DE NALGENO CON CAPACIDAD DE CONTENER  500 MILILITROS.</v>
          </cell>
          <cell r="D28681" t="str">
            <v>UD</v>
          </cell>
          <cell r="F28681" t="str">
            <v>2229</v>
          </cell>
        </row>
        <row r="28682">
          <cell r="A28682">
            <v>460070822</v>
          </cell>
          <cell r="B28682" t="str">
            <v>BOTELLAS DE NALGENO CON CAPACIDAD DE CONTENER  2,5 LITROS.</v>
          </cell>
          <cell r="D28682" t="str">
            <v>UD</v>
          </cell>
          <cell r="F28682" t="str">
            <v>2229</v>
          </cell>
        </row>
        <row r="28683">
          <cell r="A28683">
            <v>460070823</v>
          </cell>
          <cell r="B28683" t="str">
            <v>BOTELLAS DE NALGENO CON CAPACIDAD DE CONTENER 20 LITROS (DALMAGUANA).</v>
          </cell>
          <cell r="D28683" t="str">
            <v>UD</v>
          </cell>
          <cell r="F28683" t="str">
            <v>2229</v>
          </cell>
        </row>
        <row r="28684">
          <cell r="A28684">
            <v>460070824</v>
          </cell>
          <cell r="B28684" t="str">
            <v>CAJA DE PLASTICO ACRILICO TRANSPARENTE DE 4 MM, 500 MM DE ALTO, 400MM DE FONDO, 500 MM DE ANCHO</v>
          </cell>
          <cell r="D28684" t="str">
            <v>UD</v>
          </cell>
          <cell r="F28684" t="str">
            <v>2220</v>
          </cell>
        </row>
        <row r="28685">
          <cell r="A28685">
            <v>460070825</v>
          </cell>
          <cell r="B28685" t="str">
            <v>CAJA DE PLASTICO ACRILICO TRANSPARENTE DE 4 MM, 500 MM DE ALTO, 400MM DE FONDO, 560 MM DE ANCHO</v>
          </cell>
          <cell r="D28685" t="str">
            <v>UD</v>
          </cell>
          <cell r="F28685" t="str">
            <v>2220</v>
          </cell>
        </row>
        <row r="28686">
          <cell r="A28686">
            <v>460070826</v>
          </cell>
          <cell r="B28686" t="str">
            <v>CAJA PLASTICA RESISTENTE CON TAPA. MEDIDAS: LARGO 40 CM +-1 CM, ANCHO 29 CM+-1 CM, ALTO 30+-1 CM</v>
          </cell>
          <cell r="D28686" t="str">
            <v>UD</v>
          </cell>
          <cell r="F28686" t="str">
            <v>2233</v>
          </cell>
        </row>
        <row r="28687">
          <cell r="A28687">
            <v>460070827</v>
          </cell>
          <cell r="B28687" t="str">
            <v>CAJA PLASTICA RESISTENTE CON TAPA. MEDIDAS: LARGO 60 CM  +-1 CM, ANCHO  41CM+-1 CM, ALTO 18 CM+-1 CM</v>
          </cell>
          <cell r="D28687" t="str">
            <v>UD</v>
          </cell>
          <cell r="F28687" t="str">
            <v>2233</v>
          </cell>
        </row>
        <row r="28688">
          <cell r="A28688">
            <v>460070828</v>
          </cell>
          <cell r="B28688" t="str">
            <v>CAJA PLASTICA RESISTENTE CON TAPA. MEDIDAS: LARGO 36CM +-1 CM,  ANCHO 25CM +-1 CM, ALTO 14CM+-1 CM.</v>
          </cell>
          <cell r="D28688" t="str">
            <v>UD</v>
          </cell>
          <cell r="F28688" t="str">
            <v>2233</v>
          </cell>
        </row>
        <row r="28689">
          <cell r="A28689">
            <v>460070829</v>
          </cell>
          <cell r="B28689" t="str">
            <v>CAJA PLASTICA RESISTENTE CON TAPA. MEDIDAS: LARGO 28 CM +-1 CM, ANCHO 17 CM+-1 CM, ALTO 7 CM+-1 CM</v>
          </cell>
          <cell r="D28689" t="str">
            <v>UD</v>
          </cell>
          <cell r="F28689" t="str">
            <v>2233</v>
          </cell>
        </row>
        <row r="28690">
          <cell r="A28690">
            <v>460070830</v>
          </cell>
          <cell r="B28690" t="str">
            <v>CAJA PLASTICA RESISTENTE CON TAPA. MEDIDAS: LARGO 62 CM +-1 CM, ANCHO 43CM +-1 CM, ALTO 29CM+-1 CM</v>
          </cell>
          <cell r="D28690" t="str">
            <v>UD</v>
          </cell>
          <cell r="F28690" t="str">
            <v>2233</v>
          </cell>
        </row>
        <row r="28691">
          <cell r="A28691">
            <v>460070831</v>
          </cell>
          <cell r="B28691" t="str">
            <v>CAJA PLASTICA RESISTENTE CON TAPA. MEDIDAS: LARGO 49 CM +-1 CM, ANCHO 38 CM+-1 CM, ALTO 23 CM+-1 CM</v>
          </cell>
          <cell r="D28691" t="str">
            <v>UD</v>
          </cell>
          <cell r="F28691" t="str">
            <v>2233</v>
          </cell>
        </row>
        <row r="28692">
          <cell r="A28692">
            <v>460071000</v>
          </cell>
          <cell r="B28692" t="str">
            <v>BOTELLA PLASTICA, CAPACIDAD 600 ML MATERIAL RESISTENTE Y DURADERO.</v>
          </cell>
          <cell r="D28692" t="str">
            <v>UD</v>
          </cell>
          <cell r="F28692" t="str">
            <v>2233</v>
          </cell>
        </row>
        <row r="28693">
          <cell r="A28693">
            <v>460080001</v>
          </cell>
          <cell r="B28693" t="str">
            <v>TAPA PLASTICA SIN LINNER, DE ROSCA Y AUTOCLAVABLE. COLOR BLANCO, DE 5 CMS A 10 CMS DE DIAMETRO.</v>
          </cell>
          <cell r="D28693" t="str">
            <v>UD</v>
          </cell>
          <cell r="F28693" t="str">
            <v>2233</v>
          </cell>
        </row>
        <row r="28694">
          <cell r="A28694">
            <v>460080002</v>
          </cell>
          <cell r="B28694" t="str">
            <v>FRASCO AUTOCLAVABLE DE VIDRIO DE 200 ML A 300 ML. DIAMETRO Y DE ROSCA DE 5CM A 10 CMS</v>
          </cell>
          <cell r="D28694" t="str">
            <v>UD</v>
          </cell>
          <cell r="F28694" t="str">
            <v>2233</v>
          </cell>
        </row>
        <row r="28695">
          <cell r="A28695">
            <v>460080011</v>
          </cell>
          <cell r="B28695" t="str">
            <v>FRASCO CON TAPA PARA  BIOPSIAS DE 120 A 150ML.</v>
          </cell>
          <cell r="D28695" t="str">
            <v>UD</v>
          </cell>
          <cell r="F28695" t="str">
            <v>2229</v>
          </cell>
        </row>
        <row r="28696">
          <cell r="A28696">
            <v>460080020</v>
          </cell>
          <cell r="B28696" t="str">
            <v>FRASCO AMPOLLA DE 10 ML. VIDRIO FEU, TIPO 1 O 2 TRANSPARENTE</v>
          </cell>
          <cell r="D28696" t="str">
            <v>CN</v>
          </cell>
          <cell r="F28696" t="str">
            <v>2229</v>
          </cell>
        </row>
        <row r="28697">
          <cell r="A28697">
            <v>460080040</v>
          </cell>
          <cell r="B28697" t="str">
            <v>FRASCO AMPOLLA DE 20 ML. VIDRIO FEU, TIPO 1 O 2 TRANSPARENTE</v>
          </cell>
          <cell r="D28697" t="str">
            <v>CN</v>
          </cell>
          <cell r="F28697" t="str">
            <v>2229</v>
          </cell>
        </row>
        <row r="28698">
          <cell r="A28698">
            <v>460080060</v>
          </cell>
          <cell r="B28698" t="str">
            <v>FRASCO AMPOLLA DE 50 ML. VIDRIO FEU, TIPO 1 0 2 TRANSPARENTE</v>
          </cell>
          <cell r="D28698" t="str">
            <v>CN</v>
          </cell>
          <cell r="F28698" t="str">
            <v>2229</v>
          </cell>
        </row>
        <row r="28699">
          <cell r="A28699">
            <v>460080100</v>
          </cell>
          <cell r="B28699" t="str">
            <v>FRASCO DE  30 ML., AMBAR TAPA PLASTICA CON LINNER, GOTERO   BULBO DE HULE, PIPETA PLASTICA</v>
          </cell>
          <cell r="D28699" t="str">
            <v>CN</v>
          </cell>
          <cell r="F28699" t="str">
            <v>2229</v>
          </cell>
        </row>
        <row r="28700">
          <cell r="A28700">
            <v>460080140</v>
          </cell>
          <cell r="B28700" t="str">
            <v>FRASCO DE VIDRIO DE  60 ML.</v>
          </cell>
          <cell r="D28700" t="str">
            <v>CN</v>
          </cell>
          <cell r="F28700" t="str">
            <v>2229</v>
          </cell>
        </row>
        <row r="28701">
          <cell r="A28701">
            <v>460080160</v>
          </cell>
          <cell r="B28701" t="str">
            <v>FRASCO DE 1000 ML. DE VIDRIO, COLOR AMBAR, BOCA ANGOSTA CON TAPA DE BAQUELITA COLOR NEGRO 28-400</v>
          </cell>
          <cell r="D28701" t="str">
            <v>CN</v>
          </cell>
          <cell r="F28701" t="str">
            <v>2229</v>
          </cell>
        </row>
        <row r="28702">
          <cell r="A28702">
            <v>460080180</v>
          </cell>
          <cell r="B28702" t="str">
            <v>FRASCO DE VIDRIO DE120 ML.</v>
          </cell>
          <cell r="D28702" t="str">
            <v>CN</v>
          </cell>
          <cell r="F28702" t="str">
            <v>2229</v>
          </cell>
        </row>
        <row r="28703">
          <cell r="A28703">
            <v>460080185</v>
          </cell>
          <cell r="B28703" t="str">
            <v>FRASCO DE VIDRIO GRADUADO DE 120 ML PARA USO EN BANCO DE LECHE HUMANA, VIDRIO DE LABORATORIO, HECHO DE VIDRIO FUNDIDO CONFORME A COV-209-001A</v>
          </cell>
          <cell r="D28703" t="str">
            <v>UD</v>
          </cell>
          <cell r="F28703" t="str">
            <v>2229</v>
          </cell>
        </row>
        <row r="28704">
          <cell r="A28704">
            <v>460080186</v>
          </cell>
          <cell r="B28704" t="str">
            <v>FRASCO DE VIDRIO GRADUADO DE 60 ML PARA USO EN BANCO DE LECHE HUMANA, VIDRIO DE LABORATORIO, HECHO DE VIDRIO FUNDIDO CONFORME A COV-209-001A</v>
          </cell>
          <cell r="D28704" t="str">
            <v>UD</v>
          </cell>
          <cell r="F28704" t="str">
            <v>2229</v>
          </cell>
        </row>
        <row r="28705">
          <cell r="A28705">
            <v>460080220</v>
          </cell>
          <cell r="B28705" t="str">
            <v>FRASCO DE 15 ML., AMBAR TAPA PLASTICA CON LINNER</v>
          </cell>
          <cell r="D28705" t="str">
            <v>CN</v>
          </cell>
          <cell r="F28705" t="str">
            <v>2229</v>
          </cell>
        </row>
        <row r="28706">
          <cell r="A28706">
            <v>460080221</v>
          </cell>
          <cell r="B28706" t="str">
            <v>FRASCO DE 20 ML., VIDRIO  AMBAR, TAPA PLASTICA CON LINNER.</v>
          </cell>
          <cell r="D28706" t="str">
            <v>CN</v>
          </cell>
          <cell r="F28706" t="str">
            <v>2229</v>
          </cell>
        </row>
        <row r="28707">
          <cell r="A28707">
            <v>460080222</v>
          </cell>
          <cell r="B28707" t="str">
            <v>FRASCO DE VIDRIO AMBAR DE 30 ML, (1 ONZA) CON TAPA ROSCA.</v>
          </cell>
          <cell r="D28707" t="str">
            <v>UD</v>
          </cell>
          <cell r="F28707" t="str">
            <v>2229</v>
          </cell>
        </row>
        <row r="28708">
          <cell r="A28708">
            <v>460080223</v>
          </cell>
          <cell r="B28708" t="str">
            <v>FRASCO DE VIDRIO AMBAR DE 50 ML, (1.70 ONZAS) CON TAPA ROSCA.</v>
          </cell>
          <cell r="D28708" t="str">
            <v>UD</v>
          </cell>
          <cell r="F28708" t="str">
            <v>2229</v>
          </cell>
        </row>
        <row r="28709">
          <cell r="A28709">
            <v>460080224</v>
          </cell>
          <cell r="B28709" t="str">
            <v>FRASCO DE VIDRIO AMBAR DE 60 ML, (2 ONZAS) CON TAPA ROSCA.</v>
          </cell>
          <cell r="D28709" t="str">
            <v>UD</v>
          </cell>
          <cell r="F28709" t="str">
            <v>2229</v>
          </cell>
        </row>
        <row r="28710">
          <cell r="A28710">
            <v>460080225</v>
          </cell>
          <cell r="B28710" t="str">
            <v>FRASCO DE VIDRIO, INCOLORO, 100 ML. 13 CM. DE ALTO, BOCA    3 CM., CON TAPA DE BAQUELITA CON LINNER.</v>
          </cell>
          <cell r="D28710" t="str">
            <v>CN</v>
          </cell>
          <cell r="F28710" t="str">
            <v>2229</v>
          </cell>
        </row>
        <row r="28711">
          <cell r="A28711">
            <v>460080226</v>
          </cell>
          <cell r="B28711" t="str">
            <v>FRASCOS DE VIDRIO COLOR AMBAR DE 120 ML.</v>
          </cell>
          <cell r="D28711" t="str">
            <v>UD</v>
          </cell>
          <cell r="F28711" t="str">
            <v>2229</v>
          </cell>
        </row>
        <row r="28712">
          <cell r="A28712">
            <v>460080230</v>
          </cell>
          <cell r="B28712" t="str">
            <v>FRASCO DE VIDRIO, INCOLORO, 120 ML. BOCA 4 CM., CON TAPA    DE BAQUELITA CON LINNER.</v>
          </cell>
          <cell r="D28712" t="str">
            <v>CN</v>
          </cell>
          <cell r="F28712" t="str">
            <v>2229</v>
          </cell>
        </row>
        <row r="28713">
          <cell r="A28713">
            <v>460080240</v>
          </cell>
          <cell r="B28713" t="str">
            <v>FRASCO DE 180 ML., AMBAR TAPA CON LINNER, BOCA ANGOSTA, CO- RONA 24-400</v>
          </cell>
          <cell r="D28713" t="str">
            <v>CN</v>
          </cell>
          <cell r="F28713" t="str">
            <v>2229</v>
          </cell>
        </row>
        <row r="28714">
          <cell r="A28714">
            <v>460080280</v>
          </cell>
          <cell r="B28714" t="str">
            <v>FRASCO AMBAR, DE VIDRIO, CILINDRICO, DE 500 ML DE CAPACIDAD DE BOCA ANGOSTA, CON TAPA DE ROSCA DE POLIPROPILENO.</v>
          </cell>
          <cell r="D28714" t="str">
            <v>CN</v>
          </cell>
          <cell r="F28714" t="str">
            <v>2229</v>
          </cell>
        </row>
        <row r="28715">
          <cell r="A28715">
            <v>460080290</v>
          </cell>
          <cell r="B28715" t="str">
            <v>FRASCO DE VIDRIO TRANSPARENTE, DE 50 ML DE CAPACIDAD, CUELLOANGOSTO DOTADO DE TAPON DE HULE PERFORABLE Y SELLO METALICO AUTOCLAVABLE.</v>
          </cell>
          <cell r="D28715" t="str">
            <v>CN</v>
          </cell>
          <cell r="F28715" t="str">
            <v>2229</v>
          </cell>
        </row>
        <row r="28716">
          <cell r="A28716">
            <v>460080300</v>
          </cell>
          <cell r="B28716" t="str">
            <v>FRASCO PARA USAR EN PATOLOGIA (BIOPSIA TRANSPARENTE) DE 240 ML., BOCA ANCHA DE 10 CM.</v>
          </cell>
          <cell r="D28716" t="str">
            <v>CN</v>
          </cell>
          <cell r="F28716" t="str">
            <v>2229</v>
          </cell>
        </row>
        <row r="28717">
          <cell r="A28717">
            <v>460080301</v>
          </cell>
          <cell r="B28717" t="str">
            <v>FRASCO DE VIDRIO PARA USO EN PATOLOGIA, COLOR TRANSPARENTE, CAPACIDAD  DE  16 OZ.</v>
          </cell>
          <cell r="D28717" t="str">
            <v>UD</v>
          </cell>
          <cell r="F28717" t="str">
            <v>2229</v>
          </cell>
        </row>
        <row r="28718">
          <cell r="A28718">
            <v>460080575</v>
          </cell>
          <cell r="B28718" t="str">
            <v>FRASCO DE 250 ML. DE VIDRIO COLOR AMBAR, BOCA ANGOSTA,      TAPA CON LINER.</v>
          </cell>
          <cell r="D28718" t="str">
            <v>CN</v>
          </cell>
          <cell r="F28718" t="str">
            <v>2229</v>
          </cell>
        </row>
        <row r="28719">
          <cell r="A28719">
            <v>460090020</v>
          </cell>
          <cell r="B28719" t="str">
            <v>CONTENEDORES (MOLDE) PARA SUPOSITORIOS DE 1 G.</v>
          </cell>
          <cell r="D28719" t="str">
            <v>MR</v>
          </cell>
          <cell r="F28719" t="str">
            <v>2229</v>
          </cell>
        </row>
        <row r="28720">
          <cell r="A28720">
            <v>460090040</v>
          </cell>
          <cell r="B28720" t="str">
            <v>RECIPIENTE (MOLDE) PARA SUPOSITORIOS DE 2 G.</v>
          </cell>
          <cell r="D28720" t="str">
            <v>MR</v>
          </cell>
          <cell r="F28720" t="str">
            <v>2229</v>
          </cell>
        </row>
        <row r="28721">
          <cell r="A28721">
            <v>460100020</v>
          </cell>
          <cell r="B28721" t="str">
            <v>FILTRO DE CARTUCHO P/AIRE, SIMILAR MILLIPORE, 0.22 MICRAS</v>
          </cell>
          <cell r="D28721" t="str">
            <v>UD</v>
          </cell>
          <cell r="F28721" t="str">
            <v>2219</v>
          </cell>
        </row>
        <row r="28722">
          <cell r="A28722">
            <v>460100040</v>
          </cell>
          <cell r="B28722" t="str">
            <v>FILTRO PARA LIQUIDO SIMILAR A MILLIPORE R.A.W.P. 29325</v>
          </cell>
          <cell r="D28722" t="str">
            <v>UD</v>
          </cell>
          <cell r="F28722" t="str">
            <v>2219</v>
          </cell>
        </row>
        <row r="28723">
          <cell r="A28723">
            <v>460100050</v>
          </cell>
          <cell r="B28723" t="str">
            <v>PLACAS FILTRANTES 2 MICRAS (NO PERFORADAS).</v>
          </cell>
          <cell r="D28723" t="str">
            <v>UD</v>
          </cell>
          <cell r="F28723" t="str">
            <v>2219</v>
          </cell>
        </row>
        <row r="28724">
          <cell r="A28724">
            <v>460100065</v>
          </cell>
          <cell r="B28724" t="str">
            <v>PLACAS FILTRANTES DE 2 MICRAS CON PERFORACIONES. PLACAS P/  FILTRAR SOLUCIONES FARMACEUTICAS, HECHAS A BASE DE CELULOSA O MATERIAL SIMILAR CON UN TAMAÑO DE PORO DE  2 MICRAS.</v>
          </cell>
          <cell r="D28724" t="str">
            <v>UD</v>
          </cell>
          <cell r="F28724" t="str">
            <v>2219</v>
          </cell>
        </row>
        <row r="28725">
          <cell r="A28725">
            <v>460100070</v>
          </cell>
          <cell r="B28725" t="str">
            <v>PLACAS FILTRANTES  DE 5 MICRAS CON PERFORACIONES. PLACAS P/ FILTRAR SOLUCIONES FARMACEUTICAS, HECHAS A BASE DE CELULOSA O MATERIAL SIMILAR CON UN TAMAÑO DE PORO DE 5 MICRAS.</v>
          </cell>
          <cell r="D28725" t="str">
            <v>UD</v>
          </cell>
          <cell r="F28725" t="str">
            <v>2219</v>
          </cell>
        </row>
        <row r="28726">
          <cell r="A28726">
            <v>460100080</v>
          </cell>
          <cell r="B28726" t="str">
            <v>PLACA FILTRANTE SIMILAR A SEITZ SUPRA 10 - 40X40 CM.</v>
          </cell>
          <cell r="D28726" t="str">
            <v>UD</v>
          </cell>
          <cell r="F28726" t="str">
            <v>2219</v>
          </cell>
        </row>
        <row r="28727">
          <cell r="A28727">
            <v>460100100</v>
          </cell>
          <cell r="B28727" t="str">
            <v>PLACA FILTRANTE SIMILAR A SEITZ SUPRA 100 - 40X40 CM.</v>
          </cell>
          <cell r="D28727" t="str">
            <v>UD</v>
          </cell>
          <cell r="F28727" t="str">
            <v>2219</v>
          </cell>
        </row>
        <row r="28728">
          <cell r="A28728">
            <v>460100110</v>
          </cell>
          <cell r="B28728" t="str">
            <v>FILTROS CARTUCHO DE 2.5 A 3 MICRAS ABSOLUTAS - 25.4 CM.</v>
          </cell>
          <cell r="D28728" t="str">
            <v>UD</v>
          </cell>
          <cell r="F28728" t="str">
            <v>2219</v>
          </cell>
        </row>
        <row r="28729">
          <cell r="A28729">
            <v>460100112</v>
          </cell>
          <cell r="B28729" t="str">
            <v>FILTRO DE MEMBRANA 0.8 MICRAS  DE 293 MM.</v>
          </cell>
          <cell r="D28729" t="str">
            <v>UD</v>
          </cell>
          <cell r="F28729" t="str">
            <v>2219</v>
          </cell>
        </row>
        <row r="28730">
          <cell r="A28730">
            <v>460100114</v>
          </cell>
          <cell r="B28730" t="str">
            <v>FILTRO DE 0.8 MICRAS DE 142 MM.</v>
          </cell>
          <cell r="D28730" t="str">
            <v>UD</v>
          </cell>
          <cell r="F28730" t="str">
            <v>2219</v>
          </cell>
        </row>
        <row r="28731">
          <cell r="A28731">
            <v>460100116</v>
          </cell>
          <cell r="B28731" t="str">
            <v>FILTRO DE MEMBRANA 1.2 MICRAS - 293 MM.</v>
          </cell>
          <cell r="D28731" t="str">
            <v>UD</v>
          </cell>
          <cell r="F28731" t="str">
            <v>2219</v>
          </cell>
        </row>
        <row r="28732">
          <cell r="A28732">
            <v>460100118</v>
          </cell>
          <cell r="B28732" t="str">
            <v>FILTRO DE 1.2 MICRAS DE 142 MM.</v>
          </cell>
          <cell r="D28732" t="str">
            <v>UD</v>
          </cell>
          <cell r="F28732" t="str">
            <v>2219</v>
          </cell>
        </row>
        <row r="28733">
          <cell r="A28733">
            <v>460100119</v>
          </cell>
          <cell r="B28733" t="str">
            <v>FILTRO FINAL DE CARTUCHO DE 0.45 MICRAS DE 10 PULGADAS.</v>
          </cell>
          <cell r="D28733" t="str">
            <v>UD</v>
          </cell>
          <cell r="F28733" t="str">
            <v>2219</v>
          </cell>
        </row>
        <row r="28734">
          <cell r="A28734">
            <v>460100120</v>
          </cell>
          <cell r="B28734" t="str">
            <v>PLACA FILTRANTE SIMILAR A SEITZ SUPRA 200</v>
          </cell>
          <cell r="D28734" t="str">
            <v>UD</v>
          </cell>
          <cell r="F28734" t="str">
            <v>2219</v>
          </cell>
        </row>
        <row r="28735">
          <cell r="A28735">
            <v>460100140</v>
          </cell>
          <cell r="B28735" t="str">
            <v>PLACA FILTRANTE SIMILAR A SEITZ SUPRA 400 X 40 A</v>
          </cell>
          <cell r="D28735" t="str">
            <v>UD</v>
          </cell>
          <cell r="F28735" t="str">
            <v>2219</v>
          </cell>
        </row>
        <row r="28736">
          <cell r="A28736">
            <v>460100150</v>
          </cell>
          <cell r="B28736" t="str">
            <v>PLACA FILTRANTE SIMILAR A SEITZ SUPRA 500.</v>
          </cell>
          <cell r="D28736" t="str">
            <v>UD</v>
          </cell>
          <cell r="F28736" t="str">
            <v>2219</v>
          </cell>
        </row>
        <row r="28737">
          <cell r="A28737">
            <v>460100160</v>
          </cell>
          <cell r="B28737" t="str">
            <v>PLACA FILTRANTE SIMILAR A SEITZ SUPRA 1000 - 40X40 CM.</v>
          </cell>
          <cell r="D28737" t="str">
            <v>UD</v>
          </cell>
          <cell r="F28737" t="str">
            <v>2219</v>
          </cell>
        </row>
        <row r="28738">
          <cell r="A28738">
            <v>460100180</v>
          </cell>
          <cell r="B28738" t="str">
            <v>PREFILTRO PARA LIQUIDO SIMILAR A MILLIPORE A.P. -20-29325</v>
          </cell>
          <cell r="D28738" t="str">
            <v>UD</v>
          </cell>
          <cell r="F28738" t="str">
            <v>2219</v>
          </cell>
        </row>
        <row r="28739">
          <cell r="A28739">
            <v>460110010</v>
          </cell>
          <cell r="B28739" t="str">
            <v>BANDAS TERMOENCOGIBLES DE P.V.C. EN ROLLOS.</v>
          </cell>
          <cell r="D28739" t="str">
            <v>MT</v>
          </cell>
          <cell r="F28739" t="str">
            <v>2229</v>
          </cell>
        </row>
        <row r="28740">
          <cell r="A28740">
            <v>460110012</v>
          </cell>
          <cell r="B28740" t="str">
            <v>BANDA DE PVC TERMOENCOGIBLE PARA HIDROXAL, DE 0.05 MM. DE   ESPESOR.</v>
          </cell>
          <cell r="D28740" t="str">
            <v>MR</v>
          </cell>
          <cell r="F28740" t="str">
            <v>2229</v>
          </cell>
        </row>
        <row r="28741">
          <cell r="A28741">
            <v>460110016</v>
          </cell>
          <cell r="B28741" t="str">
            <v>BANDAS TERMOENCOGIBLE, INDIVIDUALES PARA TAPAR FRASCOS DE   A.D.1 DE 0.05 MM. DE ESPESOR, PLANAS, CON UN TAMAÑO DE      132 X 36 MM.</v>
          </cell>
          <cell r="D28741" t="str">
            <v>MR</v>
          </cell>
          <cell r="F28741" t="str">
            <v>2229</v>
          </cell>
        </row>
        <row r="28742">
          <cell r="A28742">
            <v>460110017</v>
          </cell>
          <cell r="B28742" t="str">
            <v>BANDA TERMOENCOGIBLE</v>
          </cell>
          <cell r="D28742" t="str">
            <v>UD</v>
          </cell>
          <cell r="F28742" t="str">
            <v>2229</v>
          </cell>
        </row>
        <row r="28743">
          <cell r="A28743">
            <v>460110020</v>
          </cell>
          <cell r="B28743" t="str">
            <v>CINTA ADHESIVA DE VINILO COLOREADA, SIMILAR A LA SCOTCH, NO.471, ROLLOS DE 33 M X 2,54 CM ANCHO, GROSOR 0.127 MM.</v>
          </cell>
          <cell r="D28743" t="str">
            <v>RO</v>
          </cell>
          <cell r="F28743" t="str">
            <v>2229</v>
          </cell>
        </row>
        <row r="28744">
          <cell r="A28744">
            <v>460110040</v>
          </cell>
          <cell r="B28744" t="str">
            <v>SELLOS DE 20 MM. DE ALUMINIO, PARA SOLUCIONES PARENTERALES</v>
          </cell>
          <cell r="D28744" t="str">
            <v>MR</v>
          </cell>
          <cell r="F28744" t="str">
            <v>2229</v>
          </cell>
        </row>
        <row r="28745">
          <cell r="A28745">
            <v>460110050</v>
          </cell>
          <cell r="B28745" t="str">
            <v>ROLLO DE FILM PLASTICO PARA SELLADORA DE VASOS,TRANSPARENTE</v>
          </cell>
          <cell r="D28745" t="str">
            <v>RO</v>
          </cell>
          <cell r="F28745" t="str">
            <v>2233</v>
          </cell>
        </row>
        <row r="28746">
          <cell r="A28746">
            <v>460120020</v>
          </cell>
          <cell r="B28746" t="str">
            <v>TAPONES DE HULE DE 20 MM. PARA SOLUCIONES PARENTERALES NF-XV</v>
          </cell>
          <cell r="D28746" t="str">
            <v>MR</v>
          </cell>
          <cell r="F28746" t="str">
            <v>2229</v>
          </cell>
        </row>
        <row r="28747">
          <cell r="A28747">
            <v>460130010</v>
          </cell>
          <cell r="B28747" t="str">
            <v>ESTAÑONES.</v>
          </cell>
          <cell r="D28747" t="str">
            <v>UD</v>
          </cell>
          <cell r="F28747" t="str">
            <v>2229</v>
          </cell>
        </row>
        <row r="28748">
          <cell r="A28748">
            <v>460130025</v>
          </cell>
          <cell r="B28748" t="str">
            <v>TINAS PLASTICAS PEQUEÑAS</v>
          </cell>
          <cell r="D28748" t="str">
            <v>UD</v>
          </cell>
          <cell r="F28748" t="str">
            <v>2233</v>
          </cell>
        </row>
        <row r="28749">
          <cell r="A28749">
            <v>460130027</v>
          </cell>
          <cell r="B28749" t="str">
            <v>TINAS PLASTICAS GRANDES</v>
          </cell>
          <cell r="D28749" t="str">
            <v>UD</v>
          </cell>
          <cell r="F28749" t="str">
            <v>2233</v>
          </cell>
        </row>
        <row r="28750">
          <cell r="A28750">
            <v>460130050</v>
          </cell>
          <cell r="B28750" t="str">
            <v>CAJA DE MADERA PARA TRASLADO DE MATERIALES Y RECETAS PARA ANTEOJOS A PROCESO.</v>
          </cell>
          <cell r="D28750" t="str">
            <v>UD</v>
          </cell>
          <cell r="F28750" t="str">
            <v>2233</v>
          </cell>
        </row>
        <row r="28751">
          <cell r="A28751">
            <v>460130060</v>
          </cell>
          <cell r="B28751" t="str">
            <v>CAJA METALICA  PARA EL TRASLADO DE DESECHOS BIOINFECCIOSOS.</v>
          </cell>
          <cell r="D28751" t="str">
            <v>UD</v>
          </cell>
          <cell r="F28751" t="str">
            <v>2233</v>
          </cell>
        </row>
        <row r="28752">
          <cell r="A28752">
            <v>460130101</v>
          </cell>
          <cell r="B28752" t="str">
            <v>FRASCO PLASTICO BLANCO, DE 200 A 250 ML APROXIMADAMENTE, BOCA INTERNA NO INFERIOR A LOS 50 MM DE DIAMETRO .</v>
          </cell>
          <cell r="D28752" t="str">
            <v>UD</v>
          </cell>
          <cell r="F28752" t="str">
            <v>2233</v>
          </cell>
        </row>
        <row r="28753">
          <cell r="A28753">
            <v>460140001</v>
          </cell>
          <cell r="B28753" t="str">
            <v>SISTEMA PERSONALIZADO DE DOSIFICACION (SPD), DE 28 ESPACIOS. BLISTER PVC: LARGO: 24, ANCHO: 15, ALTO 2 (+/- 1 CM EN LARGO Y ANCHO, Y +/- 0.5 CM EN ALTO).</v>
          </cell>
          <cell r="D28753" t="str">
            <v>UD</v>
          </cell>
          <cell r="F28753" t="str">
            <v>2229</v>
          </cell>
        </row>
        <row r="28754">
          <cell r="A28754">
            <v>460140002</v>
          </cell>
          <cell r="B28754" t="str">
            <v>SISTEMA PERSONALIZADO DE DOSIFICACION (SPD), DE 28 ESPACIOS. BLISTER PVC: LARGO: 16, ANCHO: 15, ALTO 2 (+/- 1 CM EN LARGO Y ANCHO, Y +/- 0.5 CM EN ALTO).</v>
          </cell>
          <cell r="D28754" t="str">
            <v>UD</v>
          </cell>
          <cell r="F28754" t="str">
            <v>2229</v>
          </cell>
        </row>
        <row r="28755">
          <cell r="A28755">
            <v>460140003</v>
          </cell>
          <cell r="B28755" t="str">
            <v>SISTEMA PERSONALIZADO DE DOSIFICACION (SPD), DE 28 ESPACIOS. BLISTER PVC: LARGO: 17, ANCHO: 22, ALTO 2 (+/- 1 CM EN LARGO Y ANCHO, Y +/- 0.5 CM EN ALTO)</v>
          </cell>
          <cell r="D28755" t="str">
            <v>UD</v>
          </cell>
          <cell r="F28755" t="str">
            <v>2229</v>
          </cell>
        </row>
        <row r="28756">
          <cell r="A28756">
            <v>460140004</v>
          </cell>
          <cell r="B28756" t="str">
            <v>SISTEMA PERSONALIZADO DE DOSIFICACION (SPD), DE 35 ESPACIOS. BLISTER PVC: LARGO: 24, ANCHO: 15, ALTO 2 (+/- 1 CM EN LARGO Y ANCHO, Y +/- 0.5 CM EN ALTO).</v>
          </cell>
          <cell r="D28756" t="str">
            <v>UD</v>
          </cell>
          <cell r="F28756" t="str">
            <v>2229</v>
          </cell>
        </row>
        <row r="28757">
          <cell r="A28757">
            <v>460140005</v>
          </cell>
          <cell r="B28757" t="str">
            <v>SISTEMA PERSONALIZADO DE DOSIFICACION (SPD), DE 35 ESPACIOS. BLISTER PVC: LARGO: 16, ANCHO: 15, ALTO 2 (+/- 1 CM EN LARGO Y ANCHO, Y +/- 0.5 CM EN ALTO)</v>
          </cell>
          <cell r="D28757" t="str">
            <v>UD</v>
          </cell>
          <cell r="F28757" t="str">
            <v>2229</v>
          </cell>
        </row>
        <row r="28758">
          <cell r="A28758">
            <v>460140006</v>
          </cell>
          <cell r="B28758" t="str">
            <v>SISTEMA PERSONALIZADO DE DOSIFICACION (SPD), DE 35 ESPACIOS. BLISTER PVC: LARGO: 17, ANCHO: 22, ALTO 2 (+/- 1 CM EN LARGO Y ANCHO, Y +/- 0.5 CM EN ALTO).</v>
          </cell>
          <cell r="D28758" t="str">
            <v>UD</v>
          </cell>
          <cell r="F28758" t="str">
            <v>2229</v>
          </cell>
        </row>
        <row r="28759">
          <cell r="A28759">
            <v>465100010</v>
          </cell>
          <cell r="B28759" t="str">
            <v>TARIMAS PLASTICAS, 1.20 X 1.50 METROS.</v>
          </cell>
          <cell r="D28759" t="str">
            <v>UD</v>
          </cell>
          <cell r="F28759" t="str">
            <v>2233</v>
          </cell>
        </row>
        <row r="28760">
          <cell r="A28760">
            <v>465100012</v>
          </cell>
          <cell r="B28760" t="str">
            <v>TARIMAS  PLASTICAS , MEDIDAS 1,00 X 1,20 METROS.</v>
          </cell>
          <cell r="D28760" t="str">
            <v>UD</v>
          </cell>
          <cell r="F28760" t="str">
            <v>2233</v>
          </cell>
        </row>
        <row r="28761">
          <cell r="A28761">
            <v>465100020</v>
          </cell>
          <cell r="B28761" t="str">
            <v>TARIMAS DE MADERA, 1 METRO DE ANCHO  X 1.22 METROS DE LARGO.</v>
          </cell>
          <cell r="D28761" t="str">
            <v>UD</v>
          </cell>
          <cell r="F28761" t="str">
            <v>2233</v>
          </cell>
        </row>
        <row r="28762">
          <cell r="A28762">
            <v>465100021</v>
          </cell>
          <cell r="B28762" t="str">
            <v>TARIMA DE MADERA 3 MTS LARGO X 55 CMS DE ANCHO.</v>
          </cell>
          <cell r="D28762" t="str">
            <v>UD</v>
          </cell>
          <cell r="F28762" t="str">
            <v>2233</v>
          </cell>
        </row>
        <row r="28763">
          <cell r="A28763">
            <v>465100022</v>
          </cell>
          <cell r="B28763" t="str">
            <v>TARIMA DE MADERA 2,45 MTS LARGO X 55 CMS DE ANCHO.</v>
          </cell>
          <cell r="D28763" t="str">
            <v>UD</v>
          </cell>
          <cell r="F28763" t="str">
            <v>2233</v>
          </cell>
        </row>
        <row r="28764">
          <cell r="A28764">
            <v>465100023</v>
          </cell>
          <cell r="B28764" t="str">
            <v>TARIMA DE MADERA  5 MTS LARGO X 55 CMS DE ANCHO.</v>
          </cell>
          <cell r="D28764" t="str">
            <v>UD</v>
          </cell>
          <cell r="F28764" t="str">
            <v>2233</v>
          </cell>
        </row>
        <row r="28765">
          <cell r="A28765">
            <v>465100024</v>
          </cell>
          <cell r="B28765" t="str">
            <v>TARIMA DE MADERA 2,70 MTS LARGO X 55 CMS DE ANCHO.</v>
          </cell>
          <cell r="D28765" t="str">
            <v>UD</v>
          </cell>
          <cell r="F28765" t="str">
            <v>2233</v>
          </cell>
        </row>
        <row r="28766">
          <cell r="A28766">
            <v>465100025</v>
          </cell>
          <cell r="B28766" t="str">
            <v>TARIMA DE MADERA 3,40 MTS LARGO X 60 CMS DE ANCHO.</v>
          </cell>
          <cell r="D28766" t="str">
            <v>UD</v>
          </cell>
          <cell r="F28766" t="str">
            <v>2233</v>
          </cell>
        </row>
        <row r="28767">
          <cell r="A28767">
            <v>465100026</v>
          </cell>
          <cell r="B28767" t="str">
            <v>TARIMA DE MADERA 2,60 MTS LARGO X 70 CMS DE ANCHO.</v>
          </cell>
          <cell r="D28767" t="str">
            <v>UD</v>
          </cell>
          <cell r="F28767" t="str">
            <v>2233</v>
          </cell>
        </row>
        <row r="28768">
          <cell r="A28768">
            <v>465100027</v>
          </cell>
          <cell r="B28768" t="str">
            <v>TARIMA DE MADERA 1,70 MTS LARGO X 60 CMS DE ANCHO.</v>
          </cell>
          <cell r="D28768" t="str">
            <v>UD</v>
          </cell>
          <cell r="F28768" t="str">
            <v>2233</v>
          </cell>
        </row>
        <row r="28769">
          <cell r="A28769">
            <v>465100028</v>
          </cell>
          <cell r="B28769" t="str">
            <v>TARIMA DE MADERA 1 MTS LARGO X 70 CMS DE ANCHO.</v>
          </cell>
          <cell r="D28769" t="str">
            <v>UD</v>
          </cell>
          <cell r="F28769" t="str">
            <v>2233</v>
          </cell>
        </row>
        <row r="28770">
          <cell r="A28770">
            <v>465100030</v>
          </cell>
          <cell r="B28770" t="str">
            <v>TARIMAS DE POLIPROPILENO DE 30 X 53.3 X 76 CM.</v>
          </cell>
          <cell r="D28770" t="str">
            <v>UD</v>
          </cell>
          <cell r="F28770" t="str">
            <v>2233</v>
          </cell>
        </row>
        <row r="28771">
          <cell r="A28771">
            <v>465100031</v>
          </cell>
          <cell r="B28771" t="str">
            <v>TARIMA DE POLIPROPILENO DE 30 X 53.3 X 122 CM</v>
          </cell>
          <cell r="D28771" t="str">
            <v>UD</v>
          </cell>
          <cell r="F28771" t="str">
            <v>2233</v>
          </cell>
        </row>
        <row r="28772">
          <cell r="A28772">
            <v>465100032</v>
          </cell>
          <cell r="B28772" t="str">
            <v>TARIMA DE POLIPROPILENO DE 30 X 53.3 X 152.5 CM</v>
          </cell>
          <cell r="D28772" t="str">
            <v>UD</v>
          </cell>
          <cell r="F28772" t="str">
            <v>2233</v>
          </cell>
        </row>
        <row r="28773">
          <cell r="A28773">
            <v>470010001</v>
          </cell>
          <cell r="B28773" t="str">
            <v xml:space="preserve">SOLICITUD DE PROCEDIMIENTOS Y ESTUDIOS ESPECIALES									 									</v>
          </cell>
          <cell r="D28773" t="str">
            <v>CN</v>
          </cell>
          <cell r="F28773" t="str">
            <v>2211</v>
          </cell>
        </row>
        <row r="28774">
          <cell r="A28774">
            <v>470010020</v>
          </cell>
          <cell r="B28774" t="str">
            <v>ACCION DE PERSONAL, TAM. 21.5 X 28 CMS.</v>
          </cell>
          <cell r="D28774" t="str">
            <v>CN</v>
          </cell>
          <cell r="F28774" t="str">
            <v>2211</v>
          </cell>
        </row>
        <row r="28775">
          <cell r="A28775">
            <v>470010070</v>
          </cell>
          <cell r="B28775" t="str">
            <v>COMPRA DE DOCUMENTOS PARA TRAMITES VARIOS.</v>
          </cell>
          <cell r="D28775" t="str">
            <v>UD</v>
          </cell>
          <cell r="F28775" t="str">
            <v>2211</v>
          </cell>
        </row>
        <row r="28776">
          <cell r="A28776">
            <v>470010080</v>
          </cell>
          <cell r="B28776" t="str">
            <v>COMUNICACION AL TRABAJADOR, 21.5 X 28 CMS.</v>
          </cell>
          <cell r="D28776" t="str">
            <v>CN</v>
          </cell>
          <cell r="F28776" t="str">
            <v>2211</v>
          </cell>
        </row>
        <row r="28777">
          <cell r="A28777">
            <v>470010140</v>
          </cell>
          <cell r="B28777" t="str">
            <v>CONTRATO DE TRABAJO, BLOCK DE 25, TAMANO 21.5 X 28 CMS.     PAPEL BOND, PESO 7.360 KGR.</v>
          </cell>
          <cell r="D28777" t="str">
            <v>CN</v>
          </cell>
          <cell r="F28777" t="str">
            <v>2211</v>
          </cell>
        </row>
        <row r="28778">
          <cell r="A28778">
            <v>470010151</v>
          </cell>
          <cell r="B28778" t="str">
            <v>PORTADA, LEDGER, SEPARACION COLOR, 12, MOLDES/PLIEGO,       REVERSO 1 COLOR.</v>
          </cell>
          <cell r="D28778" t="str">
            <v>CN</v>
          </cell>
          <cell r="F28778" t="str">
            <v>2211</v>
          </cell>
        </row>
        <row r="28779">
          <cell r="A28779">
            <v>470010170</v>
          </cell>
          <cell r="B28779" t="str">
            <v>TARJETA CONTROL CONSERVACION Y MANTENIMIENTO</v>
          </cell>
          <cell r="D28779" t="str">
            <v>CN</v>
          </cell>
          <cell r="F28779" t="str">
            <v>2211</v>
          </cell>
        </row>
        <row r="28780">
          <cell r="A28780">
            <v>470010238</v>
          </cell>
          <cell r="B28780" t="str">
            <v>ETIQUETAS ADHESIVAS PARA IDENTIFICAR PRODUCTOS CON LA LEYENDA "COMPROMISO DE REPOSICION".</v>
          </cell>
          <cell r="D28780" t="str">
            <v>UD</v>
          </cell>
          <cell r="F28780" t="str">
            <v>2211</v>
          </cell>
        </row>
        <row r="28781">
          <cell r="A28781">
            <v>470010239</v>
          </cell>
          <cell r="B28781" t="str">
            <v>ETIQUETAS ADHESIVAS PARA IDENTIFICAR PRODUCTOS CON LA LEYENDA "DESPACHO DE MERCADERIA".</v>
          </cell>
          <cell r="D28781" t="str">
            <v>UD</v>
          </cell>
          <cell r="F28781" t="str">
            <v>2211</v>
          </cell>
        </row>
        <row r="28782">
          <cell r="A28782">
            <v>470010240</v>
          </cell>
          <cell r="B28782" t="str">
            <v>ENTREGA COMBUSTIBLE,LUBRICANTES Y OTROS,TAM.14 X 10.5CMS.</v>
          </cell>
          <cell r="D28782" t="str">
            <v>CN</v>
          </cell>
          <cell r="F28782" t="str">
            <v>2211</v>
          </cell>
        </row>
        <row r="28783">
          <cell r="A28783">
            <v>470010241</v>
          </cell>
          <cell r="B28783" t="str">
            <v>ETIQUETAS ADHESIVAS PARA IDENTIFICAR TARIMAS CON PRODUCTOS "VENCIDOS".</v>
          </cell>
          <cell r="D28783" t="str">
            <v>UD</v>
          </cell>
          <cell r="F28783" t="str">
            <v>2211</v>
          </cell>
        </row>
        <row r="28784">
          <cell r="A28784">
            <v>470010242</v>
          </cell>
          <cell r="B28784" t="str">
            <v>ETIIQUETA ADHESIVA PARA IDENTIFICAR TARIMAS CON LA LEYENDA "APROBADO".</v>
          </cell>
          <cell r="D28784" t="str">
            <v>CN</v>
          </cell>
          <cell r="F28784" t="str">
            <v>2211</v>
          </cell>
        </row>
        <row r="28785">
          <cell r="A28785">
            <v>470010243</v>
          </cell>
          <cell r="B28785" t="str">
            <v>ETIQUETA ADHESIVA PARA IDENTIFICAR TARIMAS CON LA LEYENDA "RECHAZADO".</v>
          </cell>
          <cell r="D28785" t="str">
            <v>UD</v>
          </cell>
          <cell r="F28785" t="str">
            <v>2211</v>
          </cell>
        </row>
        <row r="28786">
          <cell r="A28786">
            <v>470010245</v>
          </cell>
          <cell r="B28786" t="str">
            <v>ETIQUETAS DE COLOR VERDE PARA IDENTIFICACION DEL EXPEDIENTE MEDICO.</v>
          </cell>
          <cell r="D28786" t="str">
            <v>RO</v>
          </cell>
          <cell r="F28786" t="str">
            <v>2211</v>
          </cell>
        </row>
        <row r="28787">
          <cell r="A28787">
            <v>470010246</v>
          </cell>
          <cell r="B28787" t="str">
            <v>ETIQUETAS DE COLOR AMARILLO PARA IDENTIFICACION             DEL EXPEDIENTE MEDICO.</v>
          </cell>
          <cell r="D28787" t="str">
            <v>RO</v>
          </cell>
          <cell r="F28787" t="str">
            <v>2211</v>
          </cell>
        </row>
        <row r="28788">
          <cell r="A28788">
            <v>470010247</v>
          </cell>
          <cell r="B28788" t="str">
            <v>ETIQUETAS DE COLOR NEGRO PARA IDENTIFICACION DEL            EXPEDIENTE MEDICO.</v>
          </cell>
          <cell r="D28788" t="str">
            <v>RO</v>
          </cell>
          <cell r="F28788" t="str">
            <v>2211</v>
          </cell>
        </row>
        <row r="28789">
          <cell r="A28789">
            <v>470010248</v>
          </cell>
          <cell r="B28789" t="str">
            <v>ETIQUETAS DE COLOR ROSADO PARA IDENTIFICACION DEL           EXPEDIENTE MEDICO.</v>
          </cell>
          <cell r="D28789" t="str">
            <v>RO</v>
          </cell>
          <cell r="F28789" t="str">
            <v>2211</v>
          </cell>
        </row>
        <row r="28790">
          <cell r="A28790">
            <v>470010249</v>
          </cell>
          <cell r="B28790" t="str">
            <v>ETIQUETAS DE COLOR CELESTE PARA IDENTIFICACION DEL          EXPEDIENTE MEDICO.</v>
          </cell>
          <cell r="D28790" t="str">
            <v>RO</v>
          </cell>
          <cell r="F28790" t="str">
            <v>2211</v>
          </cell>
        </row>
        <row r="28791">
          <cell r="A28791">
            <v>470010250</v>
          </cell>
          <cell r="B28791" t="str">
            <v>ETIQUETAS DE COLOR CAFE PARA IDENTIFICACION DEL             EXPEDIENTE MEDICO.</v>
          </cell>
          <cell r="D28791" t="str">
            <v>RO</v>
          </cell>
          <cell r="F28791" t="str">
            <v>2211</v>
          </cell>
        </row>
        <row r="28792">
          <cell r="A28792">
            <v>470010251</v>
          </cell>
          <cell r="B28792" t="str">
            <v>ETIQUETAS DE COLOR ANARANJADO PARA IDENTIFICACION DEL       EXPEDIENTE MEDICO.</v>
          </cell>
          <cell r="D28792" t="str">
            <v>RO</v>
          </cell>
          <cell r="F28792" t="str">
            <v>2211</v>
          </cell>
        </row>
        <row r="28793">
          <cell r="A28793">
            <v>470010252</v>
          </cell>
          <cell r="B28793" t="str">
            <v>ETIQUETAS DE COLOR MORADO PARA IDENTIFICACION DEL           EXPEDIENTE MEDICO.</v>
          </cell>
          <cell r="D28793" t="str">
            <v>RO</v>
          </cell>
          <cell r="F28793" t="str">
            <v>2211</v>
          </cell>
        </row>
        <row r="28794">
          <cell r="A28794">
            <v>470010253</v>
          </cell>
          <cell r="B28794" t="str">
            <v>ETIQUETAS DE COLOR ROJO PARA IDENTIFICACION DEL             EXPEDIENTE MEDICO.</v>
          </cell>
          <cell r="D28794" t="str">
            <v>RO</v>
          </cell>
          <cell r="F28794" t="str">
            <v>2211</v>
          </cell>
        </row>
        <row r="28795">
          <cell r="A28795">
            <v>470010254</v>
          </cell>
          <cell r="B28795" t="str">
            <v>ETIQUETAS DE COLOR GRIS PARA IDENTIFICACION DEL             EXPEDIENTE MEDICO.</v>
          </cell>
          <cell r="D28795" t="str">
            <v>RO</v>
          </cell>
          <cell r="F28795" t="str">
            <v>2211</v>
          </cell>
        </row>
        <row r="28796">
          <cell r="A28796">
            <v>470010260</v>
          </cell>
          <cell r="B28796" t="str">
            <v>FACTURAS ENVIADAS A TRAMITE DE PAGOS,TAM.21.5 X 14 CMS.</v>
          </cell>
          <cell r="D28796" t="str">
            <v>CN</v>
          </cell>
          <cell r="F28796" t="str">
            <v>2211</v>
          </cell>
        </row>
        <row r="28797">
          <cell r="A28797">
            <v>470010300</v>
          </cell>
          <cell r="B28797" t="str">
            <v>MEMORANDUM, TAM. 21.5 X 16.5 CMS.</v>
          </cell>
          <cell r="D28797" t="str">
            <v>CN</v>
          </cell>
          <cell r="F28797" t="str">
            <v>2211</v>
          </cell>
        </row>
        <row r="28798">
          <cell r="A28798">
            <v>470010320</v>
          </cell>
          <cell r="B28798" t="str">
            <v>MOVIMIENTO DE PERSONAL, TAMAÑO.  21.5 X 28 CMS.</v>
          </cell>
          <cell r="D28798" t="str">
            <v>CN</v>
          </cell>
          <cell r="F28798" t="str">
            <v>2211</v>
          </cell>
        </row>
        <row r="28799">
          <cell r="A28799">
            <v>470010380</v>
          </cell>
          <cell r="B28799" t="str">
            <v>ORDEN DE PAGO DE VIATICOS, TAM. 20 X 14 CMS.</v>
          </cell>
          <cell r="D28799" t="str">
            <v>CN</v>
          </cell>
          <cell r="F28799" t="str">
            <v>2211</v>
          </cell>
        </row>
        <row r="28800">
          <cell r="A28800">
            <v>470010420</v>
          </cell>
          <cell r="B28800" t="str">
            <v>PERMISO SALIDA DE ARTICULOS, TAM. 14 X 21.5 CMS.</v>
          </cell>
          <cell r="D28800" t="str">
            <v>CN</v>
          </cell>
          <cell r="F28800" t="str">
            <v>2211</v>
          </cell>
        </row>
        <row r="28801">
          <cell r="A28801">
            <v>470010480</v>
          </cell>
          <cell r="B28801" t="str">
            <v>REGISTRO DE MOVIMIENTOS.</v>
          </cell>
          <cell r="D28801" t="str">
            <v>CN</v>
          </cell>
          <cell r="F28801" t="str">
            <v>2211</v>
          </cell>
        </row>
        <row r="28802">
          <cell r="A28802">
            <v>470010500</v>
          </cell>
          <cell r="B28802" t="str">
            <v>REGISTRO DE ASEGURADOS POR EL ESTADO.</v>
          </cell>
          <cell r="D28802" t="str">
            <v>CN</v>
          </cell>
          <cell r="F28802" t="str">
            <v>2211</v>
          </cell>
        </row>
        <row r="28803">
          <cell r="A28803">
            <v>470010540</v>
          </cell>
          <cell r="B28803" t="str">
            <v>REPORTE REMISION CHEQUES PROCEDENTES, TAM. 21.5X28 CMS.</v>
          </cell>
          <cell r="D28803" t="str">
            <v>CN</v>
          </cell>
          <cell r="F28803" t="str">
            <v>2211</v>
          </cell>
        </row>
        <row r="28804">
          <cell r="A28804">
            <v>470010550</v>
          </cell>
          <cell r="B28804" t="str">
            <v>PLANILLA PAPEL CORTADO BOND DE 75 GR, TAMAÑO 21.5  CMS. X  28 CMS. TINTA AZUL E INVISIBLE (SEGURIDAD), CON PANTALLA  DE SEGURIDAD ANTIFOTOCOPIADO Y ANTIESCANEO.</v>
          </cell>
          <cell r="D28804" t="str">
            <v>CN</v>
          </cell>
          <cell r="F28804" t="str">
            <v>2211</v>
          </cell>
        </row>
        <row r="28805">
          <cell r="A28805">
            <v>470010560</v>
          </cell>
          <cell r="B28805" t="str">
            <v>REPORTE DE TRABAJO EXTRAORDINARIO, TAMAÑO 21.5 X 28 CMS.(SIN PLECA)</v>
          </cell>
          <cell r="D28805" t="str">
            <v>CN</v>
          </cell>
          <cell r="F28805" t="str">
            <v>2211</v>
          </cell>
        </row>
        <row r="28806">
          <cell r="A28806">
            <v>470010585</v>
          </cell>
          <cell r="B28806" t="str">
            <v>TIQUETES DE TRANSPORTE PUBLICO CIUDADANOS DE ORO.</v>
          </cell>
          <cell r="D28806" t="str">
            <v>UD</v>
          </cell>
          <cell r="F28806" t="str">
            <v>2211</v>
          </cell>
        </row>
        <row r="28807">
          <cell r="A28807">
            <v>470010590</v>
          </cell>
          <cell r="B28807" t="str">
            <v>TIQUETES DE PAPEL, CON NUMERO CONCECUTIVO DEL 01 AL 99.</v>
          </cell>
          <cell r="D28807" t="str">
            <v>RO</v>
          </cell>
          <cell r="F28807" t="str">
            <v>2211</v>
          </cell>
        </row>
        <row r="28808">
          <cell r="A28808">
            <v>470010591</v>
          </cell>
          <cell r="B28808" t="str">
            <v>ROLLO DE PAPEL PARA DISPENSADOR DE TIQUETES DE ATENCION O FILA PARA ADMINISTRADOR GENERAL DE SERVICIOS.</v>
          </cell>
          <cell r="D28808" t="str">
            <v>UD</v>
          </cell>
          <cell r="F28808" t="str">
            <v>2211</v>
          </cell>
        </row>
        <row r="28809">
          <cell r="A28809">
            <v>470010595</v>
          </cell>
          <cell r="B28809" t="str">
            <v>BANDERITAS ADHESIBLES, MEDIDAS DE 4 CM X 2.5 CM, +/- 0.5 CM.</v>
          </cell>
          <cell r="D28809" t="str">
            <v>CN</v>
          </cell>
          <cell r="F28809" t="str">
            <v>2225</v>
          </cell>
        </row>
        <row r="28810">
          <cell r="A28810">
            <v>470010596</v>
          </cell>
          <cell r="B28810" t="str">
            <v>PAPELITOS AUTOADHESIVOS PARA MENSAJES, QUE MIDAN 75  MM X 75 MM, +/- 3 MM.</v>
          </cell>
          <cell r="D28810" t="str">
            <v>UD</v>
          </cell>
          <cell r="F28810" t="str">
            <v>2225</v>
          </cell>
        </row>
        <row r="28811">
          <cell r="A28811">
            <v>470010600</v>
          </cell>
          <cell r="B28811" t="str">
            <v>SOLICITUD COMPRA POR CAJA CHICA, TAM. 21.5 X 14 CMS.</v>
          </cell>
          <cell r="D28811" t="str">
            <v>CN</v>
          </cell>
          <cell r="F28811" t="str">
            <v>2211</v>
          </cell>
        </row>
        <row r="28812">
          <cell r="A28812">
            <v>470010620</v>
          </cell>
          <cell r="B28812" t="str">
            <v>SOLICITUD DE SERVICIOS, TAM. 21.5 X 16.5 CMS.</v>
          </cell>
          <cell r="D28812" t="str">
            <v>CN</v>
          </cell>
          <cell r="F28812" t="str">
            <v>2211</v>
          </cell>
        </row>
        <row r="28813">
          <cell r="A28813">
            <v>470010660</v>
          </cell>
          <cell r="B28813" t="str">
            <v>SOLICITUD MOVIMIENTO DE PERSONAL, TAM. 21.5X18.5 CMS.</v>
          </cell>
          <cell r="D28813" t="str">
            <v>CN</v>
          </cell>
          <cell r="F28813" t="str">
            <v>2211</v>
          </cell>
        </row>
        <row r="28814">
          <cell r="A28814">
            <v>470010670</v>
          </cell>
          <cell r="B28814" t="str">
            <v>TARJETA DE RELOJ MARCADOR, TAM. 8.4 X 18.2 CMS.</v>
          </cell>
          <cell r="D28814" t="str">
            <v>CN</v>
          </cell>
          <cell r="F28814" t="str">
            <v>2211</v>
          </cell>
        </row>
        <row r="28815">
          <cell r="A28815">
            <v>470010700</v>
          </cell>
          <cell r="B28815" t="str">
            <v>TARJETA RELOJ MARCADOR, ENFAJILLADO DE 100, TAM. 18.7 X 8.3 CMS., PAPEL CARTULINA MANILA, PESO 69.000 KGR.</v>
          </cell>
          <cell r="D28815" t="str">
            <v>CN</v>
          </cell>
          <cell r="F28815" t="str">
            <v>2211</v>
          </cell>
        </row>
        <row r="28816">
          <cell r="A28816">
            <v>470010760</v>
          </cell>
          <cell r="B28816" t="str">
            <v>VALE DE TRANSPORTE, BLOCK DE 100, TAMANO 21.5 X 14 CMS.,    PAPEL BOND, PESO 7.360 KGR.</v>
          </cell>
          <cell r="D28816" t="str">
            <v>CN</v>
          </cell>
          <cell r="F28816" t="str">
            <v>2211</v>
          </cell>
        </row>
        <row r="28817">
          <cell r="A28817">
            <v>470011010</v>
          </cell>
          <cell r="B28817" t="str">
            <v>ESTUDIO DE PLANILLAS PARA PENSION.</v>
          </cell>
          <cell r="D28817" t="str">
            <v>CN</v>
          </cell>
          <cell r="F28817" t="str">
            <v>2211</v>
          </cell>
        </row>
        <row r="28818">
          <cell r="A28818">
            <v>470011023</v>
          </cell>
          <cell r="B28818" t="str">
            <v>RECIBO DOCUMENTOS DE PERSONAL.</v>
          </cell>
          <cell r="D28818" t="str">
            <v>CN</v>
          </cell>
          <cell r="F28818" t="str">
            <v>2211</v>
          </cell>
        </row>
        <row r="28819">
          <cell r="A28819">
            <v>470011025</v>
          </cell>
          <cell r="B28819" t="str">
            <v>DIAGRAMA DE PROCEDIMIENTOS.</v>
          </cell>
          <cell r="D28819" t="str">
            <v>CN</v>
          </cell>
          <cell r="F28819" t="str">
            <v>2211</v>
          </cell>
        </row>
        <row r="28820">
          <cell r="A28820">
            <v>470011026</v>
          </cell>
          <cell r="B28820" t="str">
            <v>PLANILLA DE SALARIOS.</v>
          </cell>
          <cell r="D28820" t="str">
            <v>CN</v>
          </cell>
          <cell r="F28820" t="str">
            <v>2211</v>
          </cell>
        </row>
        <row r="28821">
          <cell r="A28821">
            <v>470011028</v>
          </cell>
          <cell r="B28821" t="str">
            <v>ACTUALIZACION CATALOGO GENERAL DE SUMINISTROS.</v>
          </cell>
          <cell r="D28821" t="str">
            <v>CN</v>
          </cell>
          <cell r="F28821" t="str">
            <v>2211</v>
          </cell>
        </row>
        <row r="28822">
          <cell r="A28822">
            <v>470011031</v>
          </cell>
          <cell r="B28822" t="str">
            <v>DESCRIPCION CAMPOS PANTALLA.</v>
          </cell>
          <cell r="D28822" t="str">
            <v>CN</v>
          </cell>
          <cell r="F28822" t="str">
            <v>2211</v>
          </cell>
        </row>
        <row r="28823">
          <cell r="A28823">
            <v>470011032</v>
          </cell>
          <cell r="B28823" t="str">
            <v>DECLARACION JURADA PREVIO EMPLEO.</v>
          </cell>
          <cell r="D28823" t="str">
            <v>CN</v>
          </cell>
          <cell r="F28823" t="str">
            <v>2211</v>
          </cell>
        </row>
        <row r="28824">
          <cell r="A28824">
            <v>470011033</v>
          </cell>
          <cell r="B28824" t="str">
            <v>DIAGRAMA DE PANTALLA.</v>
          </cell>
          <cell r="D28824" t="str">
            <v>CN</v>
          </cell>
          <cell r="F28824" t="str">
            <v>2211</v>
          </cell>
        </row>
        <row r="28825">
          <cell r="A28825">
            <v>470011034</v>
          </cell>
          <cell r="B28825" t="str">
            <v>AUSENTISMO Y LICENCIA.</v>
          </cell>
          <cell r="D28825" t="str">
            <v>CN</v>
          </cell>
          <cell r="F28825" t="str">
            <v>2211</v>
          </cell>
        </row>
        <row r="28826">
          <cell r="A28826">
            <v>470011035</v>
          </cell>
          <cell r="B28826" t="str">
            <v>AVISO DE ACCIDENTE.</v>
          </cell>
          <cell r="D28826" t="str">
            <v>CN</v>
          </cell>
          <cell r="F28826" t="str">
            <v>2211</v>
          </cell>
        </row>
        <row r="28827">
          <cell r="A28827">
            <v>470011037</v>
          </cell>
          <cell r="B28827" t="str">
            <v>SOLICITUD COMPRA DE MATERIALES.</v>
          </cell>
          <cell r="D28827" t="str">
            <v>CN</v>
          </cell>
          <cell r="F28827" t="str">
            <v>2211</v>
          </cell>
        </row>
        <row r="28828">
          <cell r="A28828">
            <v>470011040</v>
          </cell>
          <cell r="B28828" t="str">
            <v>AVISO DE RECIBO.</v>
          </cell>
          <cell r="D28828" t="str">
            <v>CN</v>
          </cell>
          <cell r="F28828" t="str">
            <v>2211</v>
          </cell>
        </row>
        <row r="28829">
          <cell r="A28829">
            <v>470011042</v>
          </cell>
          <cell r="B28829" t="str">
            <v>ESTUDIO DE PLANILLAS PARA MANDAMIENTOS.</v>
          </cell>
          <cell r="D28829" t="str">
            <v>CN</v>
          </cell>
          <cell r="F28829" t="str">
            <v>2211</v>
          </cell>
        </row>
        <row r="28830">
          <cell r="A28830">
            <v>470011045</v>
          </cell>
          <cell r="B28830" t="str">
            <v>BOLETA DE CENSO.</v>
          </cell>
          <cell r="D28830" t="str">
            <v>CN</v>
          </cell>
          <cell r="F28830" t="str">
            <v>2211</v>
          </cell>
        </row>
        <row r="28831">
          <cell r="A28831">
            <v>470011049</v>
          </cell>
          <cell r="B28831" t="str">
            <v>CALCULO DE PENSION.(REGIMEN NO CONTRIBUTIVO).</v>
          </cell>
          <cell r="D28831" t="str">
            <v>CN</v>
          </cell>
          <cell r="F28831" t="str">
            <v>2211</v>
          </cell>
        </row>
        <row r="28832">
          <cell r="A28832">
            <v>470011050</v>
          </cell>
          <cell r="B28832" t="str">
            <v>REGISTRO DE TRASLADOS.</v>
          </cell>
          <cell r="D28832" t="str">
            <v>CN</v>
          </cell>
          <cell r="F28832" t="str">
            <v>2211</v>
          </cell>
        </row>
        <row r="28833">
          <cell r="A28833">
            <v>470011052</v>
          </cell>
          <cell r="B28833" t="str">
            <v>ESTUDIO COTIZACIONES PARA PENSION.</v>
          </cell>
          <cell r="D28833" t="str">
            <v>CN</v>
          </cell>
          <cell r="F28833" t="str">
            <v>2211</v>
          </cell>
        </row>
        <row r="28834">
          <cell r="A28834">
            <v>470011055</v>
          </cell>
          <cell r="B28834" t="str">
            <v>CAMBIOS PLANILLAS PENSIONADOS.</v>
          </cell>
          <cell r="D28834" t="str">
            <v>CN</v>
          </cell>
          <cell r="F28834" t="str">
            <v>2211</v>
          </cell>
        </row>
        <row r="28835">
          <cell r="A28835">
            <v>470011056</v>
          </cell>
          <cell r="B28835" t="str">
            <v>REGISTRO DE JUICIOS.</v>
          </cell>
          <cell r="D28835" t="str">
            <v>CN</v>
          </cell>
          <cell r="F28835" t="str">
            <v>2211</v>
          </cell>
        </row>
        <row r="28836">
          <cell r="A28836">
            <v>470011057</v>
          </cell>
          <cell r="B28836" t="str">
            <v>CARATULA EXPEDIENTE LEGAL.</v>
          </cell>
          <cell r="D28836" t="str">
            <v>CN</v>
          </cell>
          <cell r="F28836" t="str">
            <v>2211</v>
          </cell>
        </row>
        <row r="28837">
          <cell r="A28837">
            <v>470011059</v>
          </cell>
          <cell r="B28837" t="str">
            <v>REPORTE DEUDA PATRONAL.</v>
          </cell>
          <cell r="D28837" t="str">
            <v>CN</v>
          </cell>
          <cell r="F28837" t="str">
            <v>2211</v>
          </cell>
        </row>
        <row r="28838">
          <cell r="A28838">
            <v>470011062</v>
          </cell>
          <cell r="B28838" t="str">
            <v>CARNET DE MUTUALISTA.</v>
          </cell>
          <cell r="D28838" t="str">
            <v>CN</v>
          </cell>
          <cell r="F28838" t="str">
            <v>2211</v>
          </cell>
        </row>
        <row r="28839">
          <cell r="A28839">
            <v>470011069</v>
          </cell>
          <cell r="B28839" t="str">
            <v>ESTUDIO DE PLANILLAS.</v>
          </cell>
          <cell r="D28839" t="str">
            <v>CN</v>
          </cell>
          <cell r="F28839" t="str">
            <v>2211</v>
          </cell>
        </row>
        <row r="28840">
          <cell r="A28840">
            <v>470011070</v>
          </cell>
          <cell r="B28840" t="str">
            <v>CONTROL JUICIOS EJECUTIVOS.</v>
          </cell>
          <cell r="D28840" t="str">
            <v>CN</v>
          </cell>
          <cell r="F28840" t="str">
            <v>2211</v>
          </cell>
        </row>
        <row r="28841">
          <cell r="A28841">
            <v>470011072</v>
          </cell>
          <cell r="B28841" t="str">
            <v>CONTROL APREMIOS CORPORALES.</v>
          </cell>
          <cell r="D28841" t="str">
            <v>CN</v>
          </cell>
          <cell r="F28841" t="str">
            <v>2211</v>
          </cell>
        </row>
        <row r="28842">
          <cell r="A28842">
            <v>470011076</v>
          </cell>
          <cell r="B28842" t="str">
            <v>DISENO REGISTRO.</v>
          </cell>
          <cell r="D28842" t="str">
            <v>CN</v>
          </cell>
          <cell r="F28842" t="str">
            <v>2211</v>
          </cell>
        </row>
        <row r="28843">
          <cell r="A28843">
            <v>470011078</v>
          </cell>
          <cell r="B28843" t="str">
            <v>TRASLADO DE DOCUMENTOS.</v>
          </cell>
          <cell r="D28843" t="str">
            <v>CN</v>
          </cell>
          <cell r="F28843" t="str">
            <v>2211</v>
          </cell>
        </row>
        <row r="28844">
          <cell r="A28844">
            <v>470011089</v>
          </cell>
          <cell r="B28844" t="str">
            <v>REGISTRO INDIVIDUAL DE ELEGIBLES.</v>
          </cell>
          <cell r="D28844" t="str">
            <v>CN</v>
          </cell>
          <cell r="F28844" t="str">
            <v>2211</v>
          </cell>
        </row>
        <row r="28845">
          <cell r="A28845">
            <v>470011092</v>
          </cell>
          <cell r="B28845" t="str">
            <v>COMPROBACION DE DERECHOS (PARA DUPLICADOS).</v>
          </cell>
          <cell r="D28845" t="str">
            <v>CN</v>
          </cell>
          <cell r="F28845" t="str">
            <v>2211</v>
          </cell>
        </row>
        <row r="28846">
          <cell r="A28846">
            <v>470011104</v>
          </cell>
          <cell r="B28846" t="str">
            <v>RECADO RECIBIDO.</v>
          </cell>
          <cell r="D28846" t="str">
            <v>CN</v>
          </cell>
          <cell r="F28846" t="str">
            <v>2211</v>
          </cell>
        </row>
        <row r="28847">
          <cell r="A28847">
            <v>470011107</v>
          </cell>
          <cell r="B28847" t="str">
            <v>CONSTANCIA DE SUELDO Y TIEMPO DE SERVICIO.</v>
          </cell>
          <cell r="D28847" t="str">
            <v>CN</v>
          </cell>
          <cell r="F28847" t="str">
            <v>2211</v>
          </cell>
        </row>
        <row r="28848">
          <cell r="A28848">
            <v>470011108</v>
          </cell>
          <cell r="B28848" t="str">
            <v>CONTROL DE PUNTUALIDAD Y ASISTENCIA.</v>
          </cell>
          <cell r="D28848" t="str">
            <v>CN</v>
          </cell>
          <cell r="F28848" t="str">
            <v>2211</v>
          </cell>
        </row>
        <row r="28849">
          <cell r="A28849">
            <v>470011110</v>
          </cell>
          <cell r="B28849" t="str">
            <v>ESTUDIOS.</v>
          </cell>
          <cell r="D28849" t="str">
            <v>CN</v>
          </cell>
          <cell r="F28849" t="str">
            <v>2211</v>
          </cell>
        </row>
        <row r="28850">
          <cell r="A28850">
            <v>470011111</v>
          </cell>
          <cell r="B28850" t="str">
            <v>INFORMACION NOMBRAMIENTOS.</v>
          </cell>
          <cell r="D28850" t="str">
            <v>CN</v>
          </cell>
          <cell r="F28850" t="str">
            <v>2211</v>
          </cell>
        </row>
        <row r="28851">
          <cell r="A28851">
            <v>470011113</v>
          </cell>
          <cell r="B28851" t="str">
            <v>INFORMACION GENERAL DE EMPLEADO.</v>
          </cell>
          <cell r="D28851" t="str">
            <v>CN</v>
          </cell>
          <cell r="F28851" t="str">
            <v>2211</v>
          </cell>
        </row>
        <row r="28852">
          <cell r="A28852">
            <v>470011115</v>
          </cell>
          <cell r="B28852" t="str">
            <v>CERTIFICACION DE SALARIOS.</v>
          </cell>
          <cell r="D28852" t="str">
            <v>CN</v>
          </cell>
          <cell r="F28852" t="str">
            <v>2211</v>
          </cell>
        </row>
        <row r="28853">
          <cell r="A28853">
            <v>470011120</v>
          </cell>
          <cell r="B28853" t="str">
            <v>REGISTRO DE LIBROS.</v>
          </cell>
          <cell r="D28853" t="str">
            <v>CN</v>
          </cell>
          <cell r="F28853" t="str">
            <v>2211</v>
          </cell>
        </row>
        <row r="28854">
          <cell r="A28854">
            <v>470011121</v>
          </cell>
          <cell r="B28854" t="str">
            <v>CONTROL DE DOCUMENTOS PRESTADOS.</v>
          </cell>
          <cell r="D28854" t="str">
            <v>CN</v>
          </cell>
          <cell r="F28854" t="str">
            <v>2211</v>
          </cell>
        </row>
        <row r="28855">
          <cell r="A28855">
            <v>470011123</v>
          </cell>
          <cell r="B28855" t="str">
            <v>RECIBO POR MERCADERIA.</v>
          </cell>
          <cell r="D28855" t="str">
            <v>CN</v>
          </cell>
          <cell r="F28855" t="str">
            <v>2211</v>
          </cell>
        </row>
        <row r="28856">
          <cell r="A28856">
            <v>470011126</v>
          </cell>
          <cell r="B28856" t="str">
            <v>SOLICITUD INSCRIPCION DE ASEGURADOS.</v>
          </cell>
          <cell r="D28856" t="str">
            <v>CN</v>
          </cell>
          <cell r="F28856" t="str">
            <v>2211</v>
          </cell>
        </row>
        <row r="28857">
          <cell r="A28857">
            <v>470011129</v>
          </cell>
          <cell r="B28857" t="str">
            <v>CONTROL CORRESPONDENCIA NUMERADA.</v>
          </cell>
          <cell r="D28857" t="str">
            <v>CN</v>
          </cell>
          <cell r="F28857" t="str">
            <v>2211</v>
          </cell>
        </row>
        <row r="28858">
          <cell r="A28858">
            <v>470011143</v>
          </cell>
          <cell r="B28858" t="str">
            <v>CONTROL ENTRADAS Y SALIDAS.</v>
          </cell>
          <cell r="D28858" t="str">
            <v>CN</v>
          </cell>
          <cell r="F28858" t="str">
            <v>2211</v>
          </cell>
        </row>
        <row r="28859">
          <cell r="A28859">
            <v>470011151</v>
          </cell>
          <cell r="B28859" t="str">
            <v>CONTROL ESTUDIOS PARA PENSION.</v>
          </cell>
          <cell r="D28859" t="str">
            <v>CN</v>
          </cell>
          <cell r="F28859" t="str">
            <v>2211</v>
          </cell>
        </row>
        <row r="28860">
          <cell r="A28860">
            <v>470011153</v>
          </cell>
          <cell r="B28860" t="str">
            <v>ACTA DE DEPOSITOS NOCTURNOS.</v>
          </cell>
          <cell r="D28860" t="str">
            <v>CN</v>
          </cell>
          <cell r="F28860" t="str">
            <v>2211</v>
          </cell>
        </row>
        <row r="28861">
          <cell r="A28861">
            <v>470011154</v>
          </cell>
          <cell r="B28861" t="str">
            <v>CONTROL DEVOLUCION DE NOTA.</v>
          </cell>
          <cell r="D28861" t="str">
            <v>CN</v>
          </cell>
          <cell r="F28861" t="str">
            <v>2211</v>
          </cell>
        </row>
        <row r="28862">
          <cell r="A28862">
            <v>470011156</v>
          </cell>
          <cell r="B28862" t="str">
            <v>REPORTE TRABAJOS DE EMERGENCIAS (PERSONAL NO PROFESIONAL    MANTENIMIENTO).</v>
          </cell>
          <cell r="D28862" t="str">
            <v>CN</v>
          </cell>
          <cell r="F28862" t="str">
            <v>2211</v>
          </cell>
        </row>
        <row r="28863">
          <cell r="A28863">
            <v>470011157</v>
          </cell>
          <cell r="B28863" t="str">
            <v>COMPROBANTE PAGO TRANSPORTE PUBLICO.</v>
          </cell>
          <cell r="D28863" t="str">
            <v>CN</v>
          </cell>
          <cell r="F28863" t="str">
            <v>2211</v>
          </cell>
        </row>
        <row r="28864">
          <cell r="A28864">
            <v>470011165</v>
          </cell>
          <cell r="B28864" t="str">
            <v>DEDUCCION DE PLANILLAS.</v>
          </cell>
          <cell r="D28864" t="str">
            <v>CN</v>
          </cell>
          <cell r="F28864" t="str">
            <v>2211</v>
          </cell>
        </row>
        <row r="28865">
          <cell r="A28865">
            <v>470011174</v>
          </cell>
          <cell r="B28865" t="str">
            <v>PAGO DE PEAJE FERRY U OTROS.</v>
          </cell>
          <cell r="D28865" t="str">
            <v>CN</v>
          </cell>
          <cell r="F28865" t="str">
            <v>2211</v>
          </cell>
        </row>
        <row r="28866">
          <cell r="A28866">
            <v>470011175</v>
          </cell>
          <cell r="B28866" t="str">
            <v>ARQUEO DIARIO.</v>
          </cell>
          <cell r="D28866" t="str">
            <v>CN</v>
          </cell>
          <cell r="F28866" t="str">
            <v>2211</v>
          </cell>
        </row>
        <row r="28867">
          <cell r="A28867">
            <v>470011178</v>
          </cell>
          <cell r="B28867" t="str">
            <v>CONTROL DIARIO CONSUMO COMBUSTIBLE.</v>
          </cell>
          <cell r="D28867" t="str">
            <v>CN</v>
          </cell>
          <cell r="F28867" t="str">
            <v>2211</v>
          </cell>
        </row>
        <row r="28868">
          <cell r="A28868">
            <v>470011180</v>
          </cell>
          <cell r="B28868" t="str">
            <v>CONTROL DIARIO DE MANO DE OBRA (RELOJ MARCADOR).</v>
          </cell>
          <cell r="D28868" t="str">
            <v>CN</v>
          </cell>
          <cell r="F28868" t="str">
            <v>2211</v>
          </cell>
        </row>
        <row r="28869">
          <cell r="A28869">
            <v>470011185</v>
          </cell>
          <cell r="B28869" t="str">
            <v>CONTROL PENSIONADOS.</v>
          </cell>
          <cell r="D28869" t="str">
            <v>CN</v>
          </cell>
          <cell r="F28869" t="str">
            <v>2211</v>
          </cell>
        </row>
        <row r="28870">
          <cell r="A28870">
            <v>470011190</v>
          </cell>
          <cell r="B28870" t="str">
            <v>CONTROL PRESTAMO : EXPEDIENTES-DOCUMENTOS.</v>
          </cell>
          <cell r="D28870" t="str">
            <v>CN</v>
          </cell>
          <cell r="F28870" t="str">
            <v>2211</v>
          </cell>
        </row>
        <row r="28871">
          <cell r="A28871">
            <v>470011210</v>
          </cell>
          <cell r="B28871" t="str">
            <v>CONTROL DE ROPA (SUCURSALES).</v>
          </cell>
          <cell r="D28871" t="str">
            <v>CN</v>
          </cell>
          <cell r="F28871" t="str">
            <v>2211</v>
          </cell>
        </row>
        <row r="28872">
          <cell r="A28872">
            <v>470011213</v>
          </cell>
          <cell r="B28872" t="str">
            <v>HOJA DE ARQUEO PARA CAJAS CHICAS.</v>
          </cell>
          <cell r="D28872" t="str">
            <v>CN</v>
          </cell>
          <cell r="F28872" t="str">
            <v>2211</v>
          </cell>
        </row>
        <row r="28873">
          <cell r="A28873">
            <v>470011221</v>
          </cell>
          <cell r="B28873" t="str">
            <v>SOLICITUD DATOS PACIENTES EGRESADOS (FORM#722).</v>
          </cell>
          <cell r="D28873" t="str">
            <v>CN</v>
          </cell>
          <cell r="F28873" t="str">
            <v>2211</v>
          </cell>
        </row>
        <row r="28874">
          <cell r="A28874">
            <v>470011228</v>
          </cell>
          <cell r="B28874" t="str">
            <v>CONTROL TRAMITE SEGURO VOLUNTARIO.</v>
          </cell>
          <cell r="D28874" t="str">
            <v>CN</v>
          </cell>
          <cell r="F28874" t="str">
            <v>2211</v>
          </cell>
        </row>
        <row r="28875">
          <cell r="A28875">
            <v>470011233</v>
          </cell>
          <cell r="B28875" t="str">
            <v>REGISTRO DE USUARIOS.</v>
          </cell>
          <cell r="D28875" t="str">
            <v>CN</v>
          </cell>
          <cell r="F28875" t="str">
            <v>2211</v>
          </cell>
        </row>
        <row r="28876">
          <cell r="A28876">
            <v>470011234</v>
          </cell>
          <cell r="B28876" t="str">
            <v>CORRECCION A EFECTUAR EN LA INSCRIPCION PATRONAL.</v>
          </cell>
          <cell r="D28876" t="str">
            <v>CN</v>
          </cell>
          <cell r="F28876" t="str">
            <v>2211</v>
          </cell>
        </row>
        <row r="28877">
          <cell r="A28877">
            <v>470011235</v>
          </cell>
          <cell r="B28877" t="str">
            <v>CORREOS DE COSTA RICA (CERTIFICADOS).</v>
          </cell>
          <cell r="D28877" t="str">
            <v>CN</v>
          </cell>
          <cell r="F28877" t="str">
            <v>2211</v>
          </cell>
        </row>
        <row r="28878">
          <cell r="A28878">
            <v>470011239</v>
          </cell>
          <cell r="B28878" t="str">
            <v>COMPROBANTE MANUAL DE PAGO DE PLANILLAS.</v>
          </cell>
          <cell r="D28878" t="str">
            <v>CN</v>
          </cell>
          <cell r="F28878" t="str">
            <v>2211</v>
          </cell>
        </row>
        <row r="28879">
          <cell r="A28879">
            <v>470011240</v>
          </cell>
          <cell r="B28879" t="str">
            <v>CUADRO RESUMEN DE PUESTOS RECLASIFICADOS.</v>
          </cell>
          <cell r="D28879" t="str">
            <v>CN</v>
          </cell>
          <cell r="F28879" t="str">
            <v>2211</v>
          </cell>
        </row>
        <row r="28880">
          <cell r="A28880">
            <v>470011259</v>
          </cell>
          <cell r="B28880" t="str">
            <v>ENTREVISTA PRELIMINAR.</v>
          </cell>
          <cell r="D28880" t="str">
            <v>CN</v>
          </cell>
          <cell r="F28880" t="str">
            <v>2211</v>
          </cell>
        </row>
        <row r="28881">
          <cell r="A28881">
            <v>470011260</v>
          </cell>
          <cell r="B28881" t="str">
            <v>CONSOLIDADO DE EXISTENCIAS Y CONSUMOS (PROVEEDURIAS).</v>
          </cell>
          <cell r="D28881" t="str">
            <v>CN</v>
          </cell>
          <cell r="F28881" t="str">
            <v>2211</v>
          </cell>
        </row>
        <row r="28882">
          <cell r="A28882">
            <v>470011262</v>
          </cell>
          <cell r="B28882" t="str">
            <v>ORDENES DE PRODUCCION TERMINADAS.</v>
          </cell>
          <cell r="D28882" t="str">
            <v>CN</v>
          </cell>
          <cell r="F28882" t="str">
            <v>2211</v>
          </cell>
        </row>
        <row r="28883">
          <cell r="A28883">
            <v>470011268</v>
          </cell>
          <cell r="B28883" t="str">
            <v>DETALLE DE COTIZACIONES.</v>
          </cell>
          <cell r="D28883" t="str">
            <v>CN</v>
          </cell>
          <cell r="F28883" t="str">
            <v>2211</v>
          </cell>
        </row>
        <row r="28884">
          <cell r="A28884">
            <v>470011269</v>
          </cell>
          <cell r="B28884" t="str">
            <v>CORRECCION DE CODIGOS.</v>
          </cell>
          <cell r="D28884" t="str">
            <v>CN</v>
          </cell>
          <cell r="F28884" t="str">
            <v>2211</v>
          </cell>
        </row>
        <row r="28885">
          <cell r="A28885">
            <v>470011272</v>
          </cell>
          <cell r="B28885" t="str">
            <v>MAYOR AUXILIAR DE ASIGNACIONES.</v>
          </cell>
          <cell r="D28885" t="str">
            <v>CN</v>
          </cell>
          <cell r="F28885" t="str">
            <v>2211</v>
          </cell>
        </row>
        <row r="28886">
          <cell r="A28886">
            <v>470011274</v>
          </cell>
          <cell r="B28886" t="str">
            <v>DEVOLUCION CUOTAS.</v>
          </cell>
          <cell r="D28886" t="str">
            <v>CN</v>
          </cell>
          <cell r="F28886" t="str">
            <v>2211</v>
          </cell>
        </row>
        <row r="28887">
          <cell r="A28887">
            <v>470011276</v>
          </cell>
          <cell r="B28887" t="str">
            <v>DEVOLUCION DOCUMENTOS DE PERSONAL.</v>
          </cell>
          <cell r="D28887" t="str">
            <v>CN</v>
          </cell>
          <cell r="F28887" t="str">
            <v>2211</v>
          </cell>
        </row>
        <row r="28888">
          <cell r="A28888">
            <v>470011277</v>
          </cell>
          <cell r="B28888" t="str">
            <v>DEVOLUCION MATERIAL.</v>
          </cell>
          <cell r="D28888" t="str">
            <v>CN</v>
          </cell>
          <cell r="F28888" t="str">
            <v>2211</v>
          </cell>
        </row>
        <row r="28889">
          <cell r="A28889">
            <v>470011289</v>
          </cell>
          <cell r="B28889" t="str">
            <v>CONTROL DE LIQUIDACIONES ACTUARIALES.</v>
          </cell>
          <cell r="D28889" t="str">
            <v>CN</v>
          </cell>
          <cell r="F28889" t="str">
            <v>2211</v>
          </cell>
        </row>
        <row r="28890">
          <cell r="A28890">
            <v>470011296</v>
          </cell>
          <cell r="B28890" t="str">
            <v>AVISO DE PAGO O ARREGLO.</v>
          </cell>
          <cell r="D28890" t="str">
            <v>CN</v>
          </cell>
          <cell r="F28890" t="str">
            <v>2211</v>
          </cell>
        </row>
        <row r="28891">
          <cell r="A28891">
            <v>470011300</v>
          </cell>
          <cell r="B28891" t="str">
            <v>CONSTANCIA PATRONAL DE COTIZACIONES.</v>
          </cell>
          <cell r="D28891" t="str">
            <v>CN</v>
          </cell>
          <cell r="F28891" t="str">
            <v>2211</v>
          </cell>
        </row>
        <row r="28892">
          <cell r="A28892">
            <v>470011302</v>
          </cell>
          <cell r="B28892" t="str">
            <v>DOCUMENTOS PRESTADOS.</v>
          </cell>
          <cell r="D28892" t="str">
            <v>CN</v>
          </cell>
          <cell r="F28892" t="str">
            <v>2211</v>
          </cell>
        </row>
        <row r="28893">
          <cell r="A28893">
            <v>470011312</v>
          </cell>
          <cell r="B28893" t="str">
            <v>EMBARGO O LEVANTAMIENTO DE EMBARGO.</v>
          </cell>
          <cell r="D28893" t="str">
            <v>CN</v>
          </cell>
          <cell r="F28893" t="str">
            <v>2211</v>
          </cell>
        </row>
        <row r="28894">
          <cell r="A28894">
            <v>470011314</v>
          </cell>
          <cell r="B28894" t="str">
            <v>PRESTAMO PUBLICACIONES PERIODICAS.</v>
          </cell>
          <cell r="D28894" t="str">
            <v>CN</v>
          </cell>
          <cell r="F28894" t="str">
            <v>2211</v>
          </cell>
        </row>
        <row r="28895">
          <cell r="A28895">
            <v>470011317</v>
          </cell>
          <cell r="B28895" t="str">
            <v>ENVIO ACTIVOS A REPARACION (TALLERES PARTICULARES).</v>
          </cell>
          <cell r="D28895" t="str">
            <v>CN</v>
          </cell>
          <cell r="F28895" t="str">
            <v>2211</v>
          </cell>
        </row>
        <row r="28896">
          <cell r="A28896">
            <v>470011320</v>
          </cell>
          <cell r="B28896" t="str">
            <v>PROGRAMACION DE OPERACIONES EJECUTIVAS.</v>
          </cell>
          <cell r="D28896" t="str">
            <v>CN</v>
          </cell>
          <cell r="F28896" t="str">
            <v>2211</v>
          </cell>
        </row>
        <row r="28897">
          <cell r="A28897">
            <v>470011321</v>
          </cell>
          <cell r="B28897" t="str">
            <v>SINTESIS DEL MARCO POLITICO.</v>
          </cell>
          <cell r="D28897" t="str">
            <v>CN</v>
          </cell>
          <cell r="F28897" t="str">
            <v>2211</v>
          </cell>
        </row>
        <row r="28898">
          <cell r="A28898">
            <v>470011322</v>
          </cell>
          <cell r="B28898" t="str">
            <v>ESTABLECIMIENTO DE OBJETIVOS Y METAS.</v>
          </cell>
          <cell r="D28898" t="str">
            <v>CN</v>
          </cell>
          <cell r="F28898" t="str">
            <v>2211</v>
          </cell>
        </row>
        <row r="28899">
          <cell r="A28899">
            <v>470011323</v>
          </cell>
          <cell r="B28899" t="str">
            <v>NECESIDADES DE RECURSOS MATERIALES Y FISICOS.</v>
          </cell>
          <cell r="D28899" t="str">
            <v>CN</v>
          </cell>
          <cell r="F28899" t="str">
            <v>2211</v>
          </cell>
        </row>
        <row r="28900">
          <cell r="A28900">
            <v>470011324</v>
          </cell>
          <cell r="B28900" t="str">
            <v>CALCULO DE NECESIDADES DE RECURSOS HUMANOS.</v>
          </cell>
          <cell r="D28900" t="str">
            <v>CN</v>
          </cell>
          <cell r="F28900" t="str">
            <v>2211</v>
          </cell>
        </row>
        <row r="28901">
          <cell r="A28901">
            <v>470011325</v>
          </cell>
          <cell r="B28901" t="str">
            <v>PROGRAMACION OPERACIONAL.</v>
          </cell>
          <cell r="D28901" t="str">
            <v>CN</v>
          </cell>
          <cell r="F28901" t="str">
            <v>2211</v>
          </cell>
        </row>
        <row r="28902">
          <cell r="A28902">
            <v>470011328</v>
          </cell>
          <cell r="B28902" t="str">
            <v>SOLICITUD VARIACION DESTINO CHEQUES DE SALARIO.</v>
          </cell>
          <cell r="D28902" t="str">
            <v>CN</v>
          </cell>
          <cell r="F28902" t="str">
            <v>2211</v>
          </cell>
        </row>
        <row r="28903">
          <cell r="A28903">
            <v>470011330</v>
          </cell>
          <cell r="B28903" t="str">
            <v>DATOS DE ENTRADA PARA LA EVALUACION DE LOS SISTEMAS MEDICOS DE EMPRESA Y MIXTO DE ATENCION MEDICA.</v>
          </cell>
          <cell r="D28903" t="str">
            <v>CN</v>
          </cell>
          <cell r="F28903" t="str">
            <v>2211</v>
          </cell>
        </row>
        <row r="28904">
          <cell r="A28904">
            <v>470011331</v>
          </cell>
          <cell r="B28904" t="str">
            <v>DATOS DE ENTRADA PARA LA EVALUCACION DE LOS SISTEMAS MEDICO DE EMPRESA Y MIXTO DE ATENCION MEDICA.(INFORME DEL CENTRO MEDICO.).</v>
          </cell>
          <cell r="D28904" t="str">
            <v>CN</v>
          </cell>
          <cell r="F28904" t="str">
            <v>2211</v>
          </cell>
        </row>
        <row r="28905">
          <cell r="A28905">
            <v>470011332</v>
          </cell>
          <cell r="B28905" t="str">
            <v>INFORME SOCIAL. SEGURO I.V.M.</v>
          </cell>
          <cell r="D28905" t="str">
            <v>CN</v>
          </cell>
          <cell r="F28905" t="str">
            <v>2211</v>
          </cell>
        </row>
        <row r="28906">
          <cell r="A28906">
            <v>470011335</v>
          </cell>
          <cell r="B28906" t="str">
            <v>SOLICITUD EXAMEN MEDICO.</v>
          </cell>
          <cell r="D28906" t="str">
            <v>CN</v>
          </cell>
          <cell r="F28906" t="str">
            <v>2211</v>
          </cell>
        </row>
        <row r="28907">
          <cell r="A28907">
            <v>470011336</v>
          </cell>
          <cell r="B28907" t="str">
            <v>INFORMACION GENERAL DE PROGRAMAS.</v>
          </cell>
          <cell r="D28907" t="str">
            <v>CN</v>
          </cell>
          <cell r="F28907" t="str">
            <v>2211</v>
          </cell>
        </row>
        <row r="28908">
          <cell r="A28908">
            <v>470011340</v>
          </cell>
          <cell r="B28908" t="str">
            <v>ENTREGA DE LIQUIDO FIJADOR DESECHADO.</v>
          </cell>
          <cell r="D28908" t="str">
            <v>CN</v>
          </cell>
          <cell r="F28908" t="str">
            <v>2211</v>
          </cell>
        </row>
        <row r="28909">
          <cell r="A28909">
            <v>470011342</v>
          </cell>
          <cell r="B28909" t="str">
            <v>EVALUACION DE DESEMPENO.</v>
          </cell>
          <cell r="D28909" t="str">
            <v>CN</v>
          </cell>
          <cell r="F28909" t="str">
            <v>2211</v>
          </cell>
        </row>
        <row r="28910">
          <cell r="A28910">
            <v>470011344</v>
          </cell>
          <cell r="B28910" t="str">
            <v>DESCRIPCION DE ARCHIVO.</v>
          </cell>
          <cell r="D28910" t="str">
            <v>CN</v>
          </cell>
          <cell r="F28910" t="str">
            <v>2211</v>
          </cell>
        </row>
        <row r="28911">
          <cell r="A28911">
            <v>470011345</v>
          </cell>
          <cell r="B28911" t="str">
            <v>PRESTAMO DE LIBROS.</v>
          </cell>
          <cell r="D28911" t="str">
            <v>CN</v>
          </cell>
          <cell r="F28911" t="str">
            <v>2211</v>
          </cell>
        </row>
        <row r="28912">
          <cell r="A28912">
            <v>470011346</v>
          </cell>
          <cell r="B28912" t="str">
            <v>DESCRIPCION DE REGISTRO.</v>
          </cell>
          <cell r="D28912" t="str">
            <v>CN</v>
          </cell>
          <cell r="F28912" t="str">
            <v>2211</v>
          </cell>
        </row>
        <row r="28913">
          <cell r="A28913">
            <v>470011348</v>
          </cell>
          <cell r="B28913" t="str">
            <v>ESTADO VEHICULO AL RECIBIRLO.</v>
          </cell>
          <cell r="D28913" t="str">
            <v>CN</v>
          </cell>
          <cell r="F28913" t="str">
            <v>2211</v>
          </cell>
        </row>
        <row r="28914">
          <cell r="A28914">
            <v>470011352</v>
          </cell>
          <cell r="B28914" t="str">
            <v>ESTUDIO DE COSTO DE LA OBRA.</v>
          </cell>
          <cell r="D28914" t="str">
            <v>CN</v>
          </cell>
          <cell r="F28914" t="str">
            <v>2211</v>
          </cell>
        </row>
        <row r="28915">
          <cell r="A28915">
            <v>470011356</v>
          </cell>
          <cell r="B28915" t="str">
            <v>MODIFICACION DEL ESTADO DE LA PLAZA.</v>
          </cell>
          <cell r="D28915" t="str">
            <v>CN</v>
          </cell>
          <cell r="F28915" t="str">
            <v>2211</v>
          </cell>
        </row>
        <row r="28916">
          <cell r="A28916">
            <v>470011358</v>
          </cell>
          <cell r="B28916" t="str">
            <v>SOLICITUD ARREGLO DE PAGO.</v>
          </cell>
          <cell r="D28916" t="str">
            <v>CN</v>
          </cell>
          <cell r="F28916" t="str">
            <v>2211</v>
          </cell>
        </row>
        <row r="28917">
          <cell r="A28917">
            <v>470011361</v>
          </cell>
          <cell r="B28917" t="str">
            <v>ESTUDIO DE SALARIOS.</v>
          </cell>
          <cell r="D28917" t="str">
            <v>CN</v>
          </cell>
          <cell r="F28917" t="str">
            <v>2211</v>
          </cell>
        </row>
        <row r="28918">
          <cell r="A28918">
            <v>470011362</v>
          </cell>
          <cell r="B28918" t="str">
            <v>ESTUDIO SOBRE ACCIDENTES.</v>
          </cell>
          <cell r="D28918" t="str">
            <v>CN</v>
          </cell>
          <cell r="F28918" t="str">
            <v>2211</v>
          </cell>
        </row>
        <row r="28919">
          <cell r="A28919">
            <v>470011364</v>
          </cell>
          <cell r="B28919" t="str">
            <v>ESTUDIO SOBRE RIESGO PROFESIONAL EMPLEADOS NO CUBIERTOS POR POLIZA DEL I.N.S.</v>
          </cell>
          <cell r="D28919" t="str">
            <v>CN</v>
          </cell>
          <cell r="F28919" t="str">
            <v>2211</v>
          </cell>
        </row>
        <row r="28920">
          <cell r="A28920">
            <v>470011365</v>
          </cell>
          <cell r="B28920" t="str">
            <v>ESTUDIO SOCIO-ECONOMICO PARA REGIMENES NO CONTRIBUTIVOS.</v>
          </cell>
          <cell r="D28920" t="str">
            <v>CN</v>
          </cell>
          <cell r="F28920" t="str">
            <v>2211</v>
          </cell>
        </row>
        <row r="28921">
          <cell r="A28921">
            <v>470011366</v>
          </cell>
          <cell r="B28921" t="str">
            <v>ESTUDIO TIEMPO SERVICIOS.</v>
          </cell>
          <cell r="D28921" t="str">
            <v>CN</v>
          </cell>
          <cell r="F28921" t="str">
            <v>2211</v>
          </cell>
        </row>
        <row r="28922">
          <cell r="A28922">
            <v>470011370</v>
          </cell>
          <cell r="B28922" t="str">
            <v>ENTRADAS Y SALIDAS DE PERSONAS.</v>
          </cell>
          <cell r="D28922" t="str">
            <v>CN</v>
          </cell>
          <cell r="F28922" t="str">
            <v>2211</v>
          </cell>
        </row>
        <row r="28923">
          <cell r="A28923">
            <v>470011371</v>
          </cell>
          <cell r="B28923" t="str">
            <v>CONTROL MOVIMIENTO DE VEHICULOS.</v>
          </cell>
          <cell r="D28923" t="str">
            <v>CN</v>
          </cell>
          <cell r="F28923" t="str">
            <v>2211</v>
          </cell>
        </row>
        <row r="28924">
          <cell r="A28924">
            <v>470011374</v>
          </cell>
          <cell r="B28924" t="str">
            <v>CONTROL DE ENTRADAS Y SALIDAS.</v>
          </cell>
          <cell r="D28924" t="str">
            <v>CN</v>
          </cell>
          <cell r="F28924" t="str">
            <v>2211</v>
          </cell>
        </row>
        <row r="28925">
          <cell r="A28925">
            <v>470011375</v>
          </cell>
          <cell r="B28925" t="str">
            <v>INVENTARIO DE MERCADERIAS.</v>
          </cell>
          <cell r="D28925" t="str">
            <v>CN</v>
          </cell>
          <cell r="F28925" t="str">
            <v>2211</v>
          </cell>
        </row>
        <row r="28926">
          <cell r="A28926">
            <v>470011377</v>
          </cell>
          <cell r="B28926" t="str">
            <v>EXAMEN MEDICO,DISFRUTE SEGURO FAMILIAR.</v>
          </cell>
          <cell r="D28926" t="str">
            <v>CN</v>
          </cell>
          <cell r="F28926" t="str">
            <v>2211</v>
          </cell>
        </row>
        <row r="28927">
          <cell r="A28927">
            <v>470011378</v>
          </cell>
          <cell r="B28927" t="str">
            <v>EXAMEN MEDICO SELECCION PERSONAL.</v>
          </cell>
          <cell r="D28927" t="str">
            <v>CN</v>
          </cell>
          <cell r="F28927" t="str">
            <v>2211</v>
          </cell>
        </row>
        <row r="28928">
          <cell r="A28928">
            <v>470011381</v>
          </cell>
          <cell r="B28928" t="str">
            <v>INGRESO DE MERCADERIAS.</v>
          </cell>
          <cell r="D28928" t="str">
            <v>CN</v>
          </cell>
          <cell r="F28928" t="str">
            <v>2211</v>
          </cell>
        </row>
        <row r="28929">
          <cell r="A28929">
            <v>470011385</v>
          </cell>
          <cell r="B28929" t="str">
            <v>CONTROL DE PERMISOS.</v>
          </cell>
          <cell r="D28929" t="str">
            <v>CN</v>
          </cell>
          <cell r="F28929" t="str">
            <v>2211</v>
          </cell>
        </row>
        <row r="28930">
          <cell r="A28930">
            <v>470011388</v>
          </cell>
          <cell r="B28930" t="str">
            <v>FALTAS DE PUNTUALIDAD.</v>
          </cell>
          <cell r="D28930" t="str">
            <v>CN</v>
          </cell>
          <cell r="F28930" t="str">
            <v>2211</v>
          </cell>
        </row>
        <row r="28931">
          <cell r="A28931">
            <v>470011391</v>
          </cell>
          <cell r="B28931" t="str">
            <v>DIAGRAMA IMPRESION.</v>
          </cell>
          <cell r="D28931" t="str">
            <v>CN</v>
          </cell>
          <cell r="F28931" t="str">
            <v>2211</v>
          </cell>
        </row>
        <row r="28932">
          <cell r="A28932">
            <v>470011392</v>
          </cell>
          <cell r="B28932" t="str">
            <v>FICHA Y RECORD DE EQUIPO.</v>
          </cell>
          <cell r="D28932" t="str">
            <v>CN</v>
          </cell>
          <cell r="F28932" t="str">
            <v>2211</v>
          </cell>
        </row>
        <row r="28933">
          <cell r="A28933">
            <v>470011393</v>
          </cell>
          <cell r="B28933" t="str">
            <v>INFORME REPARACIONES Y GASTOS.</v>
          </cell>
          <cell r="D28933" t="str">
            <v>CN</v>
          </cell>
          <cell r="F28933" t="str">
            <v>2211</v>
          </cell>
        </row>
        <row r="28934">
          <cell r="A28934">
            <v>470011395</v>
          </cell>
          <cell r="B28934" t="str">
            <v>FORMA DE PAGO.</v>
          </cell>
          <cell r="D28934" t="str">
            <v>CN</v>
          </cell>
          <cell r="F28934" t="str">
            <v>2211</v>
          </cell>
        </row>
        <row r="28935">
          <cell r="A28935">
            <v>470011397</v>
          </cell>
          <cell r="B28935" t="str">
            <v>GASTO DE COMBUSTIBLE.</v>
          </cell>
          <cell r="D28935" t="str">
            <v>CN</v>
          </cell>
          <cell r="F28935" t="str">
            <v>2211</v>
          </cell>
        </row>
        <row r="28936">
          <cell r="A28936">
            <v>470011400</v>
          </cell>
          <cell r="B28936" t="str">
            <v>GUIA Y CONTROL SOLICITUDES DE PENSION.</v>
          </cell>
          <cell r="D28936" t="str">
            <v>CN</v>
          </cell>
          <cell r="F28936" t="str">
            <v>2211</v>
          </cell>
        </row>
        <row r="28937">
          <cell r="A28937">
            <v>470011401</v>
          </cell>
          <cell r="B28937" t="str">
            <v>GASTO LUBRICANTES Y GRASAS.</v>
          </cell>
          <cell r="D28937" t="str">
            <v>CN</v>
          </cell>
          <cell r="F28937" t="str">
            <v>2211</v>
          </cell>
        </row>
        <row r="28938">
          <cell r="A28938">
            <v>470011403</v>
          </cell>
          <cell r="B28938" t="str">
            <v>SOLICITUD TRASLADO DE PLAZAS.</v>
          </cell>
          <cell r="D28938" t="str">
            <v>CN</v>
          </cell>
          <cell r="F28938" t="str">
            <v>2211</v>
          </cell>
        </row>
        <row r="28939">
          <cell r="A28939">
            <v>470011404</v>
          </cell>
          <cell r="B28939" t="str">
            <v>TRASLADO EXPEDIENTES DE PENSION.</v>
          </cell>
          <cell r="D28939" t="str">
            <v>CN</v>
          </cell>
          <cell r="F28939" t="str">
            <v>2211</v>
          </cell>
        </row>
        <row r="28940">
          <cell r="A28940">
            <v>470011405</v>
          </cell>
          <cell r="B28940" t="str">
            <v>DATOS DE ENTRADA PARA EL CALCULO DE LOS INDICADORES DE LOS  SERVICIOS MEDICOS.</v>
          </cell>
          <cell r="D28940" t="str">
            <v>CN</v>
          </cell>
          <cell r="F28940" t="str">
            <v>2211</v>
          </cell>
        </row>
        <row r="28941">
          <cell r="A28941">
            <v>470011415</v>
          </cell>
          <cell r="B28941" t="str">
            <v>REPORTE PRODUCCION TERMINADA.</v>
          </cell>
          <cell r="D28941" t="str">
            <v>CN</v>
          </cell>
          <cell r="F28941" t="str">
            <v>2211</v>
          </cell>
        </row>
        <row r="28942">
          <cell r="A28942">
            <v>470011431</v>
          </cell>
          <cell r="B28942" t="str">
            <v>SOLICITUD DE MERCADERIAS.</v>
          </cell>
          <cell r="D28942" t="str">
            <v>CN</v>
          </cell>
          <cell r="F28942" t="str">
            <v>2211</v>
          </cell>
        </row>
        <row r="28943">
          <cell r="A28943">
            <v>470011434</v>
          </cell>
          <cell r="B28943" t="str">
            <v>INDICE ACUERDOS JUNTA DIRECTIVA.</v>
          </cell>
          <cell r="D28943" t="str">
            <v>CN</v>
          </cell>
          <cell r="F28943" t="str">
            <v>2211</v>
          </cell>
        </row>
        <row r="28944">
          <cell r="A28944">
            <v>470011439</v>
          </cell>
          <cell r="B28944" t="str">
            <v>INDICE COMISION PPREVIA INVALIDEZ.</v>
          </cell>
          <cell r="D28944" t="str">
            <v>CN</v>
          </cell>
          <cell r="F28944" t="str">
            <v>2211</v>
          </cell>
        </row>
        <row r="28945">
          <cell r="A28945">
            <v>470011442</v>
          </cell>
          <cell r="B28945" t="str">
            <v>INDICE NORMAS.</v>
          </cell>
          <cell r="D28945" t="str">
            <v>CN</v>
          </cell>
          <cell r="F28945" t="str">
            <v>2211</v>
          </cell>
        </row>
        <row r="28946">
          <cell r="A28946">
            <v>470011447</v>
          </cell>
          <cell r="B28946" t="str">
            <v>INDICE REGISTRO PENSIONES I.V.M.</v>
          </cell>
          <cell r="D28946" t="str">
            <v>CN</v>
          </cell>
          <cell r="F28946" t="str">
            <v>2211</v>
          </cell>
        </row>
        <row r="28947">
          <cell r="A28947">
            <v>470011449</v>
          </cell>
          <cell r="B28947" t="str">
            <v>AMPLIACION ESTUDIO DE PLANILLAS PARA PENSION.</v>
          </cell>
          <cell r="D28947" t="str">
            <v>CN</v>
          </cell>
          <cell r="F28947" t="str">
            <v>2211</v>
          </cell>
        </row>
        <row r="28948">
          <cell r="A28948">
            <v>470011457</v>
          </cell>
          <cell r="B28948" t="str">
            <v>INFORMACION READSCRIPCION ASEGURADOS.</v>
          </cell>
          <cell r="D28948" t="str">
            <v>CN</v>
          </cell>
          <cell r="F28948" t="str">
            <v>2211</v>
          </cell>
        </row>
        <row r="28949">
          <cell r="A28949">
            <v>470011458</v>
          </cell>
          <cell r="B28949" t="str">
            <v>INFORME DE ADAPTACION.</v>
          </cell>
          <cell r="D28949" t="str">
            <v>CN</v>
          </cell>
          <cell r="F28949" t="str">
            <v>2211</v>
          </cell>
        </row>
        <row r="28950">
          <cell r="A28950">
            <v>470011468</v>
          </cell>
          <cell r="B28950" t="str">
            <v>INFORME ESTADO TRAMITE PENSIONES I.V.M.</v>
          </cell>
          <cell r="D28950" t="str">
            <v>CN</v>
          </cell>
          <cell r="F28950" t="str">
            <v>2211</v>
          </cell>
        </row>
        <row r="28951">
          <cell r="A28951">
            <v>470011478</v>
          </cell>
          <cell r="B28951" t="str">
            <v>INFORME MEDICO PREVIO EMPLEO.</v>
          </cell>
          <cell r="D28951" t="str">
            <v>CN</v>
          </cell>
          <cell r="F28951" t="str">
            <v>2211</v>
          </cell>
        </row>
        <row r="28952">
          <cell r="A28952">
            <v>470011485</v>
          </cell>
          <cell r="B28952" t="str">
            <v>INFORME MENSUAL INCAPACIDADES.</v>
          </cell>
          <cell r="D28952" t="str">
            <v>CN</v>
          </cell>
          <cell r="F28952" t="str">
            <v>2211</v>
          </cell>
        </row>
        <row r="28953">
          <cell r="A28953">
            <v>470011492</v>
          </cell>
          <cell r="B28953" t="str">
            <v>INFORME MOVIMIENTO COMBUSTIBLE Y LUBRICANTES.</v>
          </cell>
          <cell r="D28953" t="str">
            <v>CN</v>
          </cell>
          <cell r="F28953" t="str">
            <v>2211</v>
          </cell>
        </row>
        <row r="28954">
          <cell r="A28954">
            <v>470011496</v>
          </cell>
          <cell r="B28954" t="str">
            <v>ACTA DE REUNIONES.</v>
          </cell>
          <cell r="D28954" t="str">
            <v>CN</v>
          </cell>
          <cell r="F28954" t="str">
            <v>2211</v>
          </cell>
        </row>
        <row r="28955">
          <cell r="A28955">
            <v>470011497</v>
          </cell>
          <cell r="B28955" t="str">
            <v>INFORME PARA EL DEPARTAMENTO DE INSPECCION.</v>
          </cell>
          <cell r="D28955" t="str">
            <v>CN</v>
          </cell>
          <cell r="F28955" t="str">
            <v>2211</v>
          </cell>
        </row>
        <row r="28956">
          <cell r="A28956">
            <v>470011498</v>
          </cell>
          <cell r="B28956" t="str">
            <v>REGISTRO DIARIO DE CUOTAS C.C.S.S.</v>
          </cell>
          <cell r="D28956" t="str">
            <v>CN</v>
          </cell>
          <cell r="F28956" t="str">
            <v>2211</v>
          </cell>
        </row>
        <row r="28957">
          <cell r="A28957">
            <v>470011499</v>
          </cell>
          <cell r="B28957" t="str">
            <v>REGISTRO AUXILIAR DE PRESTACIONES EN DINERO.</v>
          </cell>
          <cell r="D28957" t="str">
            <v>CN</v>
          </cell>
          <cell r="F28957" t="str">
            <v>2211</v>
          </cell>
        </row>
        <row r="28958">
          <cell r="A28958">
            <v>470011500</v>
          </cell>
          <cell r="B28958" t="str">
            <v>AUXILIAR DE EGRESOS.</v>
          </cell>
          <cell r="D28958" t="str">
            <v>CN</v>
          </cell>
          <cell r="F28958" t="str">
            <v>2211</v>
          </cell>
        </row>
        <row r="28959">
          <cell r="A28959">
            <v>470011501</v>
          </cell>
          <cell r="B28959" t="str">
            <v>AUXILIAR DE TRANSPORTES.</v>
          </cell>
          <cell r="D28959" t="str">
            <v>CN</v>
          </cell>
          <cell r="F28959" t="str">
            <v>2211</v>
          </cell>
        </row>
        <row r="28960">
          <cell r="A28960">
            <v>470011502</v>
          </cell>
          <cell r="B28960" t="str">
            <v>AUXILIAR DE PENSIONES.</v>
          </cell>
          <cell r="D28960" t="str">
            <v>CN</v>
          </cell>
          <cell r="F28960" t="str">
            <v>2211</v>
          </cell>
        </row>
        <row r="28961">
          <cell r="A28961">
            <v>470011503</v>
          </cell>
          <cell r="B28961" t="str">
            <v>INFORME AUXILIAR DE INSPECCION.</v>
          </cell>
          <cell r="D28961" t="str">
            <v>CN</v>
          </cell>
          <cell r="F28961" t="str">
            <v>2211</v>
          </cell>
        </row>
        <row r="28962">
          <cell r="A28962">
            <v>470011504</v>
          </cell>
          <cell r="B28962" t="str">
            <v>AUXILIAR DE LA COBRANZA.</v>
          </cell>
          <cell r="D28962" t="str">
            <v>CN</v>
          </cell>
          <cell r="F28962" t="str">
            <v>2211</v>
          </cell>
        </row>
        <row r="28963">
          <cell r="A28963">
            <v>470011505</v>
          </cell>
          <cell r="B28963" t="str">
            <v>GESTION DE COBRO JUDICIAL.</v>
          </cell>
          <cell r="D28963" t="str">
            <v>CN</v>
          </cell>
          <cell r="F28963" t="str">
            <v>2211</v>
          </cell>
        </row>
        <row r="28964">
          <cell r="A28964">
            <v>470011507</v>
          </cell>
          <cell r="B28964" t="str">
            <v>EGRESOS.</v>
          </cell>
          <cell r="D28964" t="str">
            <v>CN</v>
          </cell>
          <cell r="F28964" t="str">
            <v>2211</v>
          </cell>
        </row>
        <row r="28965">
          <cell r="A28965">
            <v>470011508</v>
          </cell>
          <cell r="B28965" t="str">
            <v>INFRACCION LEY CONSTITUTIVA C.C.S.S.</v>
          </cell>
          <cell r="D28965" t="str">
            <v>CN</v>
          </cell>
          <cell r="F28965" t="str">
            <v>2211</v>
          </cell>
        </row>
        <row r="28966">
          <cell r="A28966">
            <v>470011514</v>
          </cell>
          <cell r="B28966" t="str">
            <v>INSTRUCCIONES AL ASEGURADO POR CUENTA PROPIA.</v>
          </cell>
          <cell r="D28966" t="str">
            <v>CN</v>
          </cell>
          <cell r="F28966" t="str">
            <v>2211</v>
          </cell>
        </row>
        <row r="28967">
          <cell r="A28967">
            <v>470011516</v>
          </cell>
          <cell r="B28967" t="str">
            <v>INSTRUCCIONES PRESIDENCIA EJECUTIVA.</v>
          </cell>
          <cell r="D28967" t="str">
            <v>CN</v>
          </cell>
          <cell r="F28967" t="str">
            <v>2211</v>
          </cell>
        </row>
        <row r="28968">
          <cell r="A28968">
            <v>470011519</v>
          </cell>
          <cell r="B28968" t="str">
            <v>INVENTARIO DE BIENES MUEBLES.</v>
          </cell>
          <cell r="D28968" t="str">
            <v>CN</v>
          </cell>
          <cell r="F28968" t="str">
            <v>2211</v>
          </cell>
        </row>
        <row r="28969">
          <cell r="A28969">
            <v>470011520</v>
          </cell>
          <cell r="B28969" t="str">
            <v>INVENTARIO DE EQUIPO.</v>
          </cell>
          <cell r="D28969" t="str">
            <v>CN</v>
          </cell>
          <cell r="F28969" t="str">
            <v>2211</v>
          </cell>
        </row>
        <row r="28970">
          <cell r="A28970">
            <v>470011534</v>
          </cell>
          <cell r="B28970" t="str">
            <v>LISTA DE HERRAMIENTAS POR EMPLEADO.</v>
          </cell>
          <cell r="D28970" t="str">
            <v>CN</v>
          </cell>
          <cell r="F28970" t="str">
            <v>2211</v>
          </cell>
        </row>
        <row r="28971">
          <cell r="A28971">
            <v>470011554</v>
          </cell>
          <cell r="B28971" t="str">
            <v>PROTOCOLO PARA ANALISIS DE TABLETAS-GRAGEAS O CAPSULAS.</v>
          </cell>
          <cell r="D28971" t="str">
            <v>CN</v>
          </cell>
          <cell r="F28971" t="str">
            <v>2211</v>
          </cell>
        </row>
        <row r="28972">
          <cell r="A28972">
            <v>470011563</v>
          </cell>
          <cell r="B28972" t="str">
            <v>MOVIMIENTO DE POBLACION ADSCRITA.</v>
          </cell>
          <cell r="D28972" t="str">
            <v>CN</v>
          </cell>
          <cell r="F28972" t="str">
            <v>2211</v>
          </cell>
        </row>
        <row r="28973">
          <cell r="A28973">
            <v>470011570</v>
          </cell>
          <cell r="B28973" t="str">
            <v>OFERTA DE SERVICIOS.</v>
          </cell>
          <cell r="D28973" t="str">
            <v>CN</v>
          </cell>
          <cell r="F28973" t="str">
            <v>2211</v>
          </cell>
        </row>
        <row r="28974">
          <cell r="A28974">
            <v>470011577</v>
          </cell>
          <cell r="B28974" t="str">
            <v>ORDEN REPARACION DIRECTA.</v>
          </cell>
          <cell r="D28974" t="str">
            <v>CN</v>
          </cell>
          <cell r="F28974" t="str">
            <v>2211</v>
          </cell>
        </row>
        <row r="28975">
          <cell r="A28975">
            <v>470011581</v>
          </cell>
          <cell r="B28975" t="str">
            <v>PAGO QUINCENAL.</v>
          </cell>
          <cell r="D28975" t="str">
            <v>CN</v>
          </cell>
          <cell r="F28975" t="str">
            <v>2211</v>
          </cell>
        </row>
        <row r="28976">
          <cell r="A28976">
            <v>470011602</v>
          </cell>
          <cell r="B28976" t="str">
            <v>PLANILLA MENSUAL PARA EL SERVICIO DOMESTICO.</v>
          </cell>
          <cell r="D28976" t="str">
            <v>CN</v>
          </cell>
          <cell r="F28976" t="str">
            <v>2211</v>
          </cell>
        </row>
        <row r="28977">
          <cell r="A28977">
            <v>470011615</v>
          </cell>
          <cell r="B28977" t="str">
            <v>PROYECTO DE MANTENIMIENTO PROGRAMADO.</v>
          </cell>
          <cell r="D28977" t="str">
            <v>CN</v>
          </cell>
          <cell r="F28977" t="str">
            <v>2211</v>
          </cell>
        </row>
        <row r="28978">
          <cell r="A28978">
            <v>470011633</v>
          </cell>
          <cell r="B28978" t="str">
            <v>RECIBO POR GASTOS PROCESALES.</v>
          </cell>
          <cell r="D28978" t="str">
            <v>CN</v>
          </cell>
          <cell r="F28978" t="str">
            <v>2211</v>
          </cell>
        </row>
        <row r="28979">
          <cell r="A28979">
            <v>470011672</v>
          </cell>
          <cell r="B28979" t="str">
            <v>REGISTRO DATOS PERSONALES.</v>
          </cell>
          <cell r="D28979" t="str">
            <v>CN</v>
          </cell>
          <cell r="F28979" t="str">
            <v>2211</v>
          </cell>
        </row>
        <row r="28980">
          <cell r="A28980">
            <v>470011694</v>
          </cell>
          <cell r="B28980" t="str">
            <v>CONTROL SALIDAS.</v>
          </cell>
          <cell r="D28980" t="str">
            <v>CN</v>
          </cell>
          <cell r="F28980" t="str">
            <v>2211</v>
          </cell>
        </row>
        <row r="28981">
          <cell r="A28981">
            <v>470011728</v>
          </cell>
          <cell r="B28981" t="str">
            <v>REGISTRO DE RECURSOS INSTITUCIONALES.</v>
          </cell>
          <cell r="D28981" t="str">
            <v>CN</v>
          </cell>
          <cell r="F28981" t="str">
            <v>2211</v>
          </cell>
        </row>
        <row r="28982">
          <cell r="A28982">
            <v>470011730</v>
          </cell>
          <cell r="B28982" t="str">
            <v>REGISTRO DE REPUESTOS.</v>
          </cell>
          <cell r="D28982" t="str">
            <v>CN</v>
          </cell>
          <cell r="F28982" t="str">
            <v>2211</v>
          </cell>
        </row>
        <row r="28983">
          <cell r="A28983">
            <v>470011735</v>
          </cell>
          <cell r="B28983" t="str">
            <v>REGISTRO TRAMITE PENSION.</v>
          </cell>
          <cell r="D28983" t="str">
            <v>CN</v>
          </cell>
          <cell r="F28983" t="str">
            <v>2211</v>
          </cell>
        </row>
        <row r="28984">
          <cell r="A28984">
            <v>470011738</v>
          </cell>
          <cell r="B28984" t="str">
            <v>REMISION DE ANTEOJOS.</v>
          </cell>
          <cell r="D28984" t="str">
            <v>CN</v>
          </cell>
          <cell r="F28984" t="str">
            <v>2211</v>
          </cell>
        </row>
        <row r="28985">
          <cell r="A28985">
            <v>470011740</v>
          </cell>
          <cell r="B28985" t="str">
            <v>CUESTIONARIO DE CLASIFICACION DE PUESTOS.</v>
          </cell>
          <cell r="D28985" t="str">
            <v>CN</v>
          </cell>
          <cell r="F28985" t="str">
            <v>2211</v>
          </cell>
        </row>
        <row r="28986">
          <cell r="A28986">
            <v>470011743</v>
          </cell>
          <cell r="B28986" t="str">
            <v>ENVIO DE CORRESPONDENCIA Y ARCHIVO.</v>
          </cell>
          <cell r="D28986" t="str">
            <v>CN</v>
          </cell>
          <cell r="F28986" t="str">
            <v>2211</v>
          </cell>
        </row>
        <row r="28987">
          <cell r="A28987">
            <v>470011745</v>
          </cell>
          <cell r="B28987" t="str">
            <v>REPORTE CONTROL DE CALIDAD.</v>
          </cell>
          <cell r="D28987" t="str">
            <v>CN</v>
          </cell>
          <cell r="F28987" t="str">
            <v>2211</v>
          </cell>
        </row>
        <row r="28988">
          <cell r="A28988">
            <v>470011759</v>
          </cell>
          <cell r="B28988" t="str">
            <v>REPORTE DE INCAPACIDAD.</v>
          </cell>
          <cell r="D28988" t="str">
            <v>CN</v>
          </cell>
          <cell r="F28988" t="str">
            <v>2211</v>
          </cell>
        </row>
        <row r="28989">
          <cell r="A28989">
            <v>470011771</v>
          </cell>
          <cell r="B28989" t="str">
            <v>REPORTE TIEMPO EXTRAORDINARIO.</v>
          </cell>
          <cell r="D28989" t="str">
            <v>CN</v>
          </cell>
          <cell r="F28989" t="str">
            <v>2211</v>
          </cell>
        </row>
        <row r="28990">
          <cell r="A28990">
            <v>470011772</v>
          </cell>
          <cell r="B28990" t="str">
            <v>REPORTE DE TRABAJO.</v>
          </cell>
          <cell r="D28990" t="str">
            <v>CN</v>
          </cell>
          <cell r="F28990" t="str">
            <v>2211</v>
          </cell>
        </row>
        <row r="28991">
          <cell r="A28991">
            <v>470011790</v>
          </cell>
          <cell r="B28991" t="str">
            <v>REVISION PENSION NO CONTRIBUTIVA POR MONTO BASICO.</v>
          </cell>
          <cell r="D28991" t="str">
            <v>CN</v>
          </cell>
          <cell r="F28991" t="str">
            <v>2211</v>
          </cell>
        </row>
        <row r="28992">
          <cell r="A28992">
            <v>470011800</v>
          </cell>
          <cell r="B28992" t="str">
            <v>SERVICIO INTERNO DE BIBLIOTECA.</v>
          </cell>
          <cell r="D28992" t="str">
            <v>CN</v>
          </cell>
          <cell r="F28992" t="str">
            <v>2211</v>
          </cell>
        </row>
        <row r="28993">
          <cell r="A28993">
            <v>470011805</v>
          </cell>
          <cell r="B28993" t="str">
            <v>PENSION Y MONTOS OTORGADOS.</v>
          </cell>
          <cell r="D28993" t="str">
            <v>CN</v>
          </cell>
          <cell r="F28993" t="str">
            <v>2211</v>
          </cell>
        </row>
        <row r="28994">
          <cell r="A28994">
            <v>470011811</v>
          </cell>
          <cell r="B28994" t="str">
            <v>SOLICITUD AMPLIACION ESTUDIO PLANILLAS.</v>
          </cell>
          <cell r="D28994" t="str">
            <v>CN</v>
          </cell>
          <cell r="F28994" t="str">
            <v>2211</v>
          </cell>
        </row>
        <row r="28995">
          <cell r="A28995">
            <v>470011814</v>
          </cell>
          <cell r="B28995" t="str">
            <v>SOLICITUD DE ARTICULOS.</v>
          </cell>
          <cell r="D28995" t="str">
            <v>CN</v>
          </cell>
          <cell r="F28995" t="str">
            <v>2211</v>
          </cell>
        </row>
        <row r="28996">
          <cell r="A28996">
            <v>470011826</v>
          </cell>
          <cell r="B28996" t="str">
            <v>SOLICITUD PARA CONTINUACION VOLUNTARIA I.V.M.</v>
          </cell>
          <cell r="D28996" t="str">
            <v>CN</v>
          </cell>
          <cell r="F28996" t="str">
            <v>2211</v>
          </cell>
        </row>
        <row r="28997">
          <cell r="A28997">
            <v>470011833</v>
          </cell>
          <cell r="B28997" t="str">
            <v>SOLICITUD DESISTIMIENTO O SUSPENSION TEMPORAL.</v>
          </cell>
          <cell r="D28997" t="str">
            <v>CN</v>
          </cell>
          <cell r="F28997" t="str">
            <v>2211</v>
          </cell>
        </row>
        <row r="28998">
          <cell r="A28998">
            <v>470011834</v>
          </cell>
          <cell r="B28998" t="str">
            <v>SOLICITUD DETALLE DE COTIZACION.</v>
          </cell>
          <cell r="D28998" t="str">
            <v>CN</v>
          </cell>
          <cell r="F28998" t="str">
            <v>2211</v>
          </cell>
        </row>
        <row r="28999">
          <cell r="A28999">
            <v>470011845</v>
          </cell>
          <cell r="B28999" t="str">
            <v>INFORME DE INGRESOS.(CUADRO A:RECAUDACION OPORTUNA.CUADRO B:RECAUDACION PRIMER MES.CUADRO C:RECAUDACION SEGUNDO MES)</v>
          </cell>
          <cell r="D28999" t="str">
            <v>CN</v>
          </cell>
          <cell r="F28999" t="str">
            <v>2211</v>
          </cell>
        </row>
        <row r="29000">
          <cell r="A29000">
            <v>470011846</v>
          </cell>
          <cell r="B29000" t="str">
            <v>GESTION DE COBRO.</v>
          </cell>
          <cell r="D29000" t="str">
            <v>CN</v>
          </cell>
          <cell r="F29000" t="str">
            <v>2211</v>
          </cell>
        </row>
        <row r="29001">
          <cell r="A29001">
            <v>470011847</v>
          </cell>
          <cell r="B29001" t="str">
            <v>MACRO-PROGRAMA: APOYO GENERAL.S.I.R.S.</v>
          </cell>
          <cell r="D29001" t="str">
            <v>CN</v>
          </cell>
          <cell r="F29001" t="str">
            <v>2211</v>
          </cell>
        </row>
        <row r="29002">
          <cell r="A29002">
            <v>470011848</v>
          </cell>
          <cell r="B29002" t="str">
            <v>AUSENCIAS DEL PERSONAL. S.I.R.S.</v>
          </cell>
          <cell r="D29002" t="str">
            <v>CN</v>
          </cell>
          <cell r="F29002" t="str">
            <v>2211</v>
          </cell>
        </row>
        <row r="29003">
          <cell r="A29003">
            <v>470011850</v>
          </cell>
          <cell r="B29003" t="str">
            <v>SOLICITUD DE GERENCIA.</v>
          </cell>
          <cell r="D29003" t="str">
            <v>CN</v>
          </cell>
          <cell r="F29003" t="str">
            <v>2211</v>
          </cell>
        </row>
        <row r="29004">
          <cell r="A29004">
            <v>470011852</v>
          </cell>
          <cell r="B29004" t="str">
            <v>INFORME DE LABOR DE TRABAJO SOCIAL. S.I.R.S.</v>
          </cell>
          <cell r="D29004" t="str">
            <v>CN</v>
          </cell>
          <cell r="F29004" t="str">
            <v>2211</v>
          </cell>
        </row>
        <row r="29005">
          <cell r="A29005">
            <v>470011853</v>
          </cell>
          <cell r="B29005" t="str">
            <v>SOLICITUD INFORME MEDICO.</v>
          </cell>
          <cell r="D29005" t="str">
            <v>CN</v>
          </cell>
          <cell r="F29005" t="str">
            <v>2211</v>
          </cell>
        </row>
        <row r="29006">
          <cell r="A29006">
            <v>470011857</v>
          </cell>
          <cell r="B29006" t="str">
            <v>ORDEN DE TRABAJO.</v>
          </cell>
          <cell r="D29006" t="str">
            <v>CN</v>
          </cell>
          <cell r="F29006" t="str">
            <v>2211</v>
          </cell>
        </row>
        <row r="29007">
          <cell r="A29007">
            <v>470011862</v>
          </cell>
          <cell r="B29007" t="str">
            <v>SOLICITUD PAPELERIA Y UTILES DE OFICINA.</v>
          </cell>
          <cell r="D29007" t="str">
            <v>CN</v>
          </cell>
          <cell r="F29007" t="str">
            <v>2211</v>
          </cell>
        </row>
        <row r="29008">
          <cell r="A29008">
            <v>470011863</v>
          </cell>
          <cell r="B29008" t="str">
            <v>SOLICITUD DE PENSION (REGIMEN NO CONTRIBUTIVO.).</v>
          </cell>
          <cell r="D29008" t="str">
            <v>CN</v>
          </cell>
          <cell r="F29008" t="str">
            <v>2211</v>
          </cell>
        </row>
        <row r="29009">
          <cell r="A29009">
            <v>470011864</v>
          </cell>
          <cell r="B29009" t="str">
            <v>CALCULO DE LA PENSION (INVALIDEZ Y VEJEZ).</v>
          </cell>
          <cell r="D29009" t="str">
            <v>CN</v>
          </cell>
          <cell r="F29009" t="str">
            <v>2211</v>
          </cell>
        </row>
        <row r="29010">
          <cell r="A29010">
            <v>470011865</v>
          </cell>
          <cell r="B29010" t="str">
            <v>SOLICITUD DE PENSION.</v>
          </cell>
          <cell r="D29010" t="str">
            <v>CN</v>
          </cell>
          <cell r="F29010" t="str">
            <v>2211</v>
          </cell>
        </row>
        <row r="29011">
          <cell r="A29011">
            <v>470011866</v>
          </cell>
          <cell r="B29011" t="str">
            <v>CALCULO DE LA PENSION (MUERTE O VIUDEZ).</v>
          </cell>
          <cell r="D29011" t="str">
            <v>CN</v>
          </cell>
          <cell r="F29011" t="str">
            <v>2211</v>
          </cell>
        </row>
        <row r="29012">
          <cell r="A29012">
            <v>470011869</v>
          </cell>
          <cell r="B29012" t="str">
            <v>SOLICITUD PERMISO PENSIONADO PARA TRABAJAR.</v>
          </cell>
          <cell r="D29012" t="str">
            <v>CN</v>
          </cell>
          <cell r="F29012" t="str">
            <v>2211</v>
          </cell>
        </row>
        <row r="29013">
          <cell r="A29013">
            <v>470011876</v>
          </cell>
          <cell r="B29013" t="str">
            <v>SOLICITUD DE SERVICIO AL TALLER DE EQUIPO DE OFICINA.</v>
          </cell>
          <cell r="D29013" t="str">
            <v>CN</v>
          </cell>
          <cell r="F29013" t="str">
            <v>2211</v>
          </cell>
        </row>
        <row r="29014">
          <cell r="A29014">
            <v>470011915</v>
          </cell>
          <cell r="B29014" t="str">
            <v>TRANSFERENCIA DE DOCUMENTOS.</v>
          </cell>
          <cell r="D29014" t="str">
            <v>CN</v>
          </cell>
          <cell r="F29014" t="str">
            <v>2211</v>
          </cell>
        </row>
        <row r="29015">
          <cell r="A29015">
            <v>470011973</v>
          </cell>
          <cell r="B29015" t="str">
            <v>ENTREGA DE AROS.</v>
          </cell>
          <cell r="D29015" t="str">
            <v>CN</v>
          </cell>
          <cell r="F29015" t="str">
            <v>2211</v>
          </cell>
        </row>
        <row r="29016">
          <cell r="A29016">
            <v>470012000</v>
          </cell>
          <cell r="B29016" t="str">
            <v>ETIQUETAS ADHESIVAS (DISPOSITIVOS DE SEGURIDAD).</v>
          </cell>
          <cell r="D29016" t="str">
            <v>CN</v>
          </cell>
          <cell r="F29016" t="str">
            <v>2211</v>
          </cell>
        </row>
        <row r="29017">
          <cell r="A29017">
            <v>470012057</v>
          </cell>
          <cell r="B29017" t="str">
            <v>INFORME DE VIGILANCIA.</v>
          </cell>
          <cell r="D29017" t="str">
            <v>CN</v>
          </cell>
          <cell r="F29017" t="str">
            <v>2211</v>
          </cell>
        </row>
        <row r="29018">
          <cell r="A29018">
            <v>470012208</v>
          </cell>
          <cell r="B29018" t="str">
            <v>MOVIMIENTO DIARIO DE CAJA.(INGRESOS Y EGRESOS).</v>
          </cell>
          <cell r="D29018" t="str">
            <v>CN</v>
          </cell>
          <cell r="F29018" t="str">
            <v>2211</v>
          </cell>
        </row>
        <row r="29019">
          <cell r="A29019">
            <v>470012219</v>
          </cell>
          <cell r="B29019" t="str">
            <v>SOLICITUD DE PRORROGA.</v>
          </cell>
          <cell r="D29019" t="str">
            <v>CN</v>
          </cell>
          <cell r="F29019" t="str">
            <v>2211</v>
          </cell>
        </row>
        <row r="29020">
          <cell r="A29020">
            <v>470012221</v>
          </cell>
          <cell r="B29020" t="str">
            <v>INFORME MENSUAL CONSUMO COMBUSTIBLE.</v>
          </cell>
          <cell r="D29020" t="str">
            <v>CN</v>
          </cell>
          <cell r="F29020" t="str">
            <v>2211</v>
          </cell>
        </row>
        <row r="29021">
          <cell r="A29021">
            <v>470012224</v>
          </cell>
          <cell r="B29021" t="str">
            <v>AVALUO TERRENO.</v>
          </cell>
          <cell r="D29021" t="str">
            <v>CN</v>
          </cell>
          <cell r="F29021" t="str">
            <v>2211</v>
          </cell>
        </row>
        <row r="29022">
          <cell r="A29022">
            <v>470012243</v>
          </cell>
          <cell r="B29022" t="str">
            <v>CUADRO #1. RESUMEN GENERAL.</v>
          </cell>
          <cell r="D29022" t="str">
            <v>CN</v>
          </cell>
          <cell r="F29022" t="str">
            <v>2211</v>
          </cell>
        </row>
        <row r="29023">
          <cell r="A29023">
            <v>470012295</v>
          </cell>
          <cell r="B29023" t="str">
            <v>ESTUDIO SOCIO-ECONOMICO PARA DETERMINAR CAPACIDAD DE PAGO.</v>
          </cell>
          <cell r="D29023" t="str">
            <v>CN</v>
          </cell>
          <cell r="F29023" t="str">
            <v>2211</v>
          </cell>
        </row>
        <row r="29024">
          <cell r="A29024">
            <v>470012335</v>
          </cell>
          <cell r="B29024" t="str">
            <v>REQUISICION DE MATERIALES.</v>
          </cell>
          <cell r="D29024" t="str">
            <v>CN</v>
          </cell>
          <cell r="F29024" t="str">
            <v>2211</v>
          </cell>
        </row>
        <row r="29025">
          <cell r="A29025">
            <v>470012358</v>
          </cell>
          <cell r="B29025" t="str">
            <v>DICTAMEN PARA PENSION .(REGIMEN NO CONTRIBUTIVO.).</v>
          </cell>
          <cell r="D29025" t="str">
            <v>CN</v>
          </cell>
          <cell r="F29025" t="str">
            <v>2211</v>
          </cell>
        </row>
        <row r="29026">
          <cell r="A29026">
            <v>470012360</v>
          </cell>
          <cell r="B29026" t="str">
            <v>VALE PROVISIONAL (MATERIALES Y SUMINISTROS).</v>
          </cell>
          <cell r="D29026" t="str">
            <v>CN</v>
          </cell>
          <cell r="F29026" t="str">
            <v>2211</v>
          </cell>
        </row>
        <row r="29027">
          <cell r="A29027">
            <v>470012385</v>
          </cell>
          <cell r="B29027" t="str">
            <v>PROYECTO.</v>
          </cell>
          <cell r="D29027" t="str">
            <v>CN</v>
          </cell>
          <cell r="F29027" t="str">
            <v>2211</v>
          </cell>
        </row>
        <row r="29028">
          <cell r="A29028">
            <v>470012416</v>
          </cell>
          <cell r="B29028" t="str">
            <v>CAMBIOS PLANILLAS PENSIONADOS (REGIMEN NO CONTRIBUTIVO).</v>
          </cell>
          <cell r="D29028" t="str">
            <v>CN</v>
          </cell>
          <cell r="F29028" t="str">
            <v>2211</v>
          </cell>
        </row>
        <row r="29029">
          <cell r="A29029">
            <v>470012441</v>
          </cell>
          <cell r="B29029" t="str">
            <v>PLANILLAS NO ENTREGADAS.</v>
          </cell>
          <cell r="D29029" t="str">
            <v>CN</v>
          </cell>
          <cell r="F29029" t="str">
            <v>2211</v>
          </cell>
        </row>
        <row r="29030">
          <cell r="A29030">
            <v>470012463</v>
          </cell>
          <cell r="B29030" t="str">
            <v>REGISTRO DE EMBARGOS.</v>
          </cell>
          <cell r="D29030" t="str">
            <v>CN</v>
          </cell>
          <cell r="F29030" t="str">
            <v>2211</v>
          </cell>
        </row>
        <row r="29031">
          <cell r="A29031">
            <v>470012471</v>
          </cell>
          <cell r="B29031" t="str">
            <v>SOLICITUD CONSTANCIAS (REGISTRO CIVIL).</v>
          </cell>
          <cell r="D29031" t="str">
            <v>CN</v>
          </cell>
          <cell r="F29031" t="str">
            <v>2211</v>
          </cell>
        </row>
        <row r="29032">
          <cell r="A29032">
            <v>470012474</v>
          </cell>
          <cell r="B29032" t="str">
            <v>REGISTRO ELEGIBLES.</v>
          </cell>
          <cell r="D29032" t="str">
            <v>CN</v>
          </cell>
          <cell r="F29032" t="str">
            <v>2211</v>
          </cell>
        </row>
        <row r="29033">
          <cell r="A29033">
            <v>470012510</v>
          </cell>
          <cell r="B29033" t="str">
            <v>SOLICITUD ATENCION ASUNTO.</v>
          </cell>
          <cell r="D29033" t="str">
            <v>CN</v>
          </cell>
          <cell r="F29033" t="str">
            <v>2211</v>
          </cell>
        </row>
        <row r="29034">
          <cell r="A29034">
            <v>470012516</v>
          </cell>
          <cell r="B29034" t="str">
            <v>REGISTRO DE LOS PAGOS PATRONALES.</v>
          </cell>
          <cell r="D29034" t="str">
            <v>CN</v>
          </cell>
          <cell r="F29034" t="str">
            <v>2211</v>
          </cell>
        </row>
        <row r="29035">
          <cell r="A29035">
            <v>470012518</v>
          </cell>
          <cell r="B29035" t="str">
            <v>REGISTRO ASISTENCIA A CURSOS.</v>
          </cell>
          <cell r="D29035" t="str">
            <v>CN</v>
          </cell>
          <cell r="F29035" t="str">
            <v>2211</v>
          </cell>
        </row>
        <row r="29036">
          <cell r="A29036">
            <v>470012538</v>
          </cell>
          <cell r="B29036" t="str">
            <v>CONDICIONES PARA LA EJECUCION DE LA OBRA.</v>
          </cell>
          <cell r="D29036" t="str">
            <v>CN</v>
          </cell>
          <cell r="F29036" t="str">
            <v>2211</v>
          </cell>
        </row>
        <row r="29037">
          <cell r="A29037">
            <v>470012548</v>
          </cell>
          <cell r="B29037" t="str">
            <v>SOLICITUD TRASLADO DE EXPEDIENTE (REGIMEN NO CONTRIBUTIVO).</v>
          </cell>
          <cell r="D29037" t="str">
            <v>CN</v>
          </cell>
          <cell r="F29037" t="str">
            <v>2211</v>
          </cell>
        </row>
        <row r="29038">
          <cell r="A29038">
            <v>470012567</v>
          </cell>
          <cell r="B29038" t="str">
            <v>CONTROL SOBRE ACCIDENTE.</v>
          </cell>
          <cell r="D29038" t="str">
            <v>CN</v>
          </cell>
          <cell r="F29038" t="str">
            <v>2211</v>
          </cell>
        </row>
        <row r="29039">
          <cell r="A29039">
            <v>470012572</v>
          </cell>
          <cell r="B29039" t="str">
            <v>REGISTRO DE FACTURAS POR COMPRA Y PAGOS POR CAJA CHICA.</v>
          </cell>
          <cell r="D29039" t="str">
            <v>CN</v>
          </cell>
          <cell r="F29039" t="str">
            <v>2211</v>
          </cell>
        </row>
        <row r="29040">
          <cell r="A29040">
            <v>470012581</v>
          </cell>
          <cell r="B29040" t="str">
            <v>HOJA DE RUTA (CONTROL DE CALIDAD).</v>
          </cell>
          <cell r="D29040" t="str">
            <v>CN</v>
          </cell>
          <cell r="F29040" t="str">
            <v>2211</v>
          </cell>
        </row>
        <row r="29041">
          <cell r="A29041">
            <v>470012590</v>
          </cell>
          <cell r="B29041" t="str">
            <v>SOLICITUD PARA UTILIZACION DE PLAZA VACANTE.</v>
          </cell>
          <cell r="D29041" t="str">
            <v>CN</v>
          </cell>
          <cell r="F29041" t="str">
            <v>2211</v>
          </cell>
        </row>
        <row r="29042">
          <cell r="A29042">
            <v>470012597</v>
          </cell>
          <cell r="B29042" t="str">
            <v>PROGRAMACION OPERATIVA (ESPECIFICACION PROGRAMATICA).</v>
          </cell>
          <cell r="D29042" t="str">
            <v>CN</v>
          </cell>
          <cell r="F29042" t="str">
            <v>2211</v>
          </cell>
        </row>
        <row r="29043">
          <cell r="A29043">
            <v>470012630</v>
          </cell>
          <cell r="B29043" t="str">
            <v>ESTUDIO DE PLANILLAS PARA LIQUIDACION ACTUARIAL.</v>
          </cell>
          <cell r="D29043" t="str">
            <v>CN</v>
          </cell>
          <cell r="F29043" t="str">
            <v>2211</v>
          </cell>
        </row>
        <row r="29044">
          <cell r="A29044">
            <v>470012635</v>
          </cell>
          <cell r="B29044" t="str">
            <v>CONTROLES ORDENES DE PRODUCCION.</v>
          </cell>
          <cell r="D29044" t="str">
            <v>CN</v>
          </cell>
          <cell r="F29044" t="str">
            <v>2211</v>
          </cell>
        </row>
        <row r="29045">
          <cell r="A29045">
            <v>470012637</v>
          </cell>
          <cell r="B29045" t="str">
            <v>REPORTE DE PRODUCCION DIARIA.</v>
          </cell>
          <cell r="D29045" t="str">
            <v>CN</v>
          </cell>
          <cell r="F29045" t="str">
            <v>2211</v>
          </cell>
        </row>
        <row r="29046">
          <cell r="A29046">
            <v>470012638</v>
          </cell>
          <cell r="B29046" t="str">
            <v>PLANILLA ADICIONAL.</v>
          </cell>
          <cell r="D29046" t="str">
            <v>CN</v>
          </cell>
          <cell r="F29046" t="str">
            <v>2211</v>
          </cell>
        </row>
        <row r="29047">
          <cell r="A29047">
            <v>470012641</v>
          </cell>
          <cell r="B29047" t="str">
            <v>TARJETA PROVISIONAL (ASEGURADO POR EL ESTADO).</v>
          </cell>
          <cell r="D29047" t="str">
            <v>CN</v>
          </cell>
          <cell r="F29047" t="str">
            <v>2211</v>
          </cell>
        </row>
        <row r="29048">
          <cell r="A29048">
            <v>470012642</v>
          </cell>
          <cell r="B29048" t="str">
            <v>TARJETA PROVISIONAL (ASEGURADO PAGO DIRECTO).</v>
          </cell>
          <cell r="D29048" t="str">
            <v>CN</v>
          </cell>
          <cell r="F29048" t="str">
            <v>2211</v>
          </cell>
        </row>
        <row r="29049">
          <cell r="A29049">
            <v>470012652</v>
          </cell>
          <cell r="B29049" t="str">
            <v>PROTOCOLO PARA ANALISIS DE INYECTABLES.</v>
          </cell>
          <cell r="D29049" t="str">
            <v>CN</v>
          </cell>
          <cell r="F29049" t="str">
            <v>2211</v>
          </cell>
        </row>
        <row r="29050">
          <cell r="A29050">
            <v>470012657</v>
          </cell>
          <cell r="B29050" t="str">
            <v>PROTOCOLO PARA ANALISIS DE UNGUENTOS.</v>
          </cell>
          <cell r="D29050" t="str">
            <v>CN</v>
          </cell>
          <cell r="F29050" t="str">
            <v>2211</v>
          </cell>
        </row>
        <row r="29051">
          <cell r="A29051">
            <v>470012658</v>
          </cell>
          <cell r="B29051" t="str">
            <v>PROTOCOLO DE ANALISIS PARA LIQUIDOS Y POLVOS.</v>
          </cell>
          <cell r="D29051" t="str">
            <v>CN</v>
          </cell>
          <cell r="F29051" t="str">
            <v>2211</v>
          </cell>
        </row>
        <row r="29052">
          <cell r="A29052">
            <v>470012669</v>
          </cell>
          <cell r="B29052" t="str">
            <v>SOLICITUD DE FORMULARIO DE NO EXISTENCIA EN ALMACEN.</v>
          </cell>
          <cell r="D29052" t="str">
            <v>CN</v>
          </cell>
          <cell r="F29052" t="str">
            <v>2211</v>
          </cell>
        </row>
        <row r="29053">
          <cell r="A29053">
            <v>470012670</v>
          </cell>
          <cell r="B29053" t="str">
            <v>TIRAJE DE FORMULARIOS.</v>
          </cell>
          <cell r="D29053" t="str">
            <v>CN</v>
          </cell>
          <cell r="F29053" t="str">
            <v>2211</v>
          </cell>
        </row>
        <row r="29054">
          <cell r="A29054">
            <v>470013100</v>
          </cell>
          <cell r="B29054" t="str">
            <v>HOJAS DE CLASIFICACION DE NO EMERGENCIAS</v>
          </cell>
          <cell r="D29054" t="str">
            <v>CN</v>
          </cell>
          <cell r="F29054" t="str">
            <v>2211</v>
          </cell>
        </row>
        <row r="29055">
          <cell r="A29055">
            <v>470013150</v>
          </cell>
          <cell r="B29055" t="str">
            <v>DEVOLUCION DE RECETAS</v>
          </cell>
          <cell r="D29055" t="str">
            <v>CN</v>
          </cell>
          <cell r="F29055" t="str">
            <v>2211</v>
          </cell>
        </row>
        <row r="29056">
          <cell r="A29056">
            <v>470013200</v>
          </cell>
          <cell r="B29056" t="str">
            <v>RECETAS DE UNIDOSIS</v>
          </cell>
          <cell r="D29056" t="str">
            <v>CN</v>
          </cell>
          <cell r="F29056" t="str">
            <v>2211</v>
          </cell>
        </row>
        <row r="29057">
          <cell r="A29057">
            <v>470020022</v>
          </cell>
          <cell r="B29057" t="str">
            <v>PORTADA, TIPO C, 3 COLORES, 8, MOLDES/PLIEGO, ANVERSO.</v>
          </cell>
          <cell r="D29057" t="str">
            <v>CN</v>
          </cell>
          <cell r="F29057" t="str">
            <v>2211</v>
          </cell>
        </row>
        <row r="29058">
          <cell r="A29058">
            <v>470020060</v>
          </cell>
          <cell r="B29058" t="str">
            <v>AJUSTE CUOTAS Y SALARIOS EN PLANILLAS PRE-ELABORADAS,TAM.   21.5 X 28 CMS.</v>
          </cell>
          <cell r="D29058" t="str">
            <v>CN</v>
          </cell>
          <cell r="F29058" t="str">
            <v>2211</v>
          </cell>
        </row>
        <row r="29059">
          <cell r="A29059">
            <v>470020120</v>
          </cell>
          <cell r="B29059" t="str">
            <v>AVISO DE PARTICIPACION Y ADJUDICACION, TAM. 21.5 X 28 CMS.</v>
          </cell>
          <cell r="D29059" t="str">
            <v>CN</v>
          </cell>
          <cell r="F29059" t="str">
            <v>2211</v>
          </cell>
        </row>
        <row r="29060">
          <cell r="A29060">
            <v>470020170</v>
          </cell>
          <cell r="B29060" t="str">
            <v>COMPROBANTE ASIENTO DIARIO I.V.M.</v>
          </cell>
          <cell r="D29060" t="str">
            <v>CN</v>
          </cell>
          <cell r="F29060" t="str">
            <v>2211</v>
          </cell>
        </row>
        <row r="29061">
          <cell r="A29061">
            <v>470020180</v>
          </cell>
          <cell r="B29061" t="str">
            <v>COLILLAS, TAMANO 10.5 X 5.5 CMS., GRUPO DE 1000</v>
          </cell>
          <cell r="D29061" t="str">
            <v>CN</v>
          </cell>
          <cell r="F29061" t="str">
            <v>2211</v>
          </cell>
        </row>
        <row r="29062">
          <cell r="A29062">
            <v>470020200</v>
          </cell>
          <cell r="B29062" t="str">
            <v>COMPROBANTE CAJA CHICA (HOSPITALES Y CLINICAS), TAMANO      21.5 X 18.5 CMS..</v>
          </cell>
          <cell r="D29062" t="str">
            <v>CN</v>
          </cell>
          <cell r="F29062" t="str">
            <v>2211</v>
          </cell>
        </row>
        <row r="29063">
          <cell r="A29063">
            <v>470020220</v>
          </cell>
          <cell r="B29063" t="str">
            <v>COMPROBANTE DE CAJA CHICA (UNIDADES ADMINISTRATIVAS Y DE    PRODUCCION), TAMANO 21.5 X 18.5 CMS.</v>
          </cell>
          <cell r="D29063" t="str">
            <v>CN</v>
          </cell>
          <cell r="F29063" t="str">
            <v>2211</v>
          </cell>
        </row>
        <row r="29064">
          <cell r="A29064">
            <v>470020240</v>
          </cell>
          <cell r="B29064" t="str">
            <v>COMPROBANTE DE DIARIO (ENFERMEDAD Y MATERNIDAD), TAMANO     21.5 X 27.5 CMS.</v>
          </cell>
          <cell r="D29064" t="str">
            <v>CN</v>
          </cell>
          <cell r="F29064" t="str">
            <v>2211</v>
          </cell>
        </row>
        <row r="29065">
          <cell r="A29065">
            <v>470020260</v>
          </cell>
          <cell r="B29065" t="str">
            <v>COMPROBANTE DE DIARIO (IVM), TAMANO 21.5 X 28 CMS.</v>
          </cell>
          <cell r="D29065" t="str">
            <v>CN</v>
          </cell>
          <cell r="F29065" t="str">
            <v>2211</v>
          </cell>
        </row>
        <row r="29066">
          <cell r="A29066">
            <v>470020280</v>
          </cell>
          <cell r="B29066" t="str">
            <v>COMPROBANTE DE EGRESOS DE CAJA (E Y M), TAMANO 21.5 X 18.5 CMS.</v>
          </cell>
          <cell r="D29066" t="str">
            <v>CN</v>
          </cell>
          <cell r="F29066" t="str">
            <v>2211</v>
          </cell>
        </row>
        <row r="29067">
          <cell r="A29067">
            <v>470020320</v>
          </cell>
          <cell r="B29067" t="str">
            <v>COMPROBANTE DE INGRESOS DE CAJA (IVM), TAM. 21.5 X 18 CMS.</v>
          </cell>
          <cell r="D29067" t="str">
            <v>CN</v>
          </cell>
          <cell r="F29067" t="str">
            <v>2211</v>
          </cell>
        </row>
        <row r="29068">
          <cell r="A29068">
            <v>470020360</v>
          </cell>
          <cell r="B29068" t="str">
            <v>COMPROBANTE DE PAGO (PRESTACIONES EN DINERO) E Y M TAMANO   21.5 X 11.5 CMS.</v>
          </cell>
          <cell r="D29068" t="str">
            <v>CN</v>
          </cell>
          <cell r="F29068" t="str">
            <v>2211</v>
          </cell>
        </row>
        <row r="29069">
          <cell r="A29069">
            <v>470020380</v>
          </cell>
          <cell r="B29069" t="str">
            <v>COMPROBANTE INGRESOS DE CAJA, TAMAÑO 21.5 X 18 CMS. ( ENFERMEDAD  Y MATERNIDAD )</v>
          </cell>
          <cell r="D29069" t="str">
            <v>CN</v>
          </cell>
          <cell r="F29069" t="str">
            <v>2211</v>
          </cell>
        </row>
        <row r="29070">
          <cell r="A29070">
            <v>470020385</v>
          </cell>
          <cell r="B29070" t="str">
            <v>COMPROBANTE PAGO DE SUBSIDIOS, FORMULA ENCARBONADA, CON     ORIGINAL Y DOS COPIAS, ENCARBONADA, ANCHO APROXIMADO 24 CMS, CONTANDO CON LAS ORILLAS DESPRENDIBLES, 18 CMS LARGO.</v>
          </cell>
          <cell r="D29070" t="str">
            <v>CN</v>
          </cell>
          <cell r="F29070" t="str">
            <v>2211</v>
          </cell>
        </row>
        <row r="29071">
          <cell r="A29071">
            <v>470020390</v>
          </cell>
          <cell r="B29071" t="str">
            <v>COMPROBANTE RECIBO INGRESO DE CAJA.(E Y M)</v>
          </cell>
          <cell r="D29071" t="str">
            <v>CN</v>
          </cell>
          <cell r="F29071" t="str">
            <v>2211</v>
          </cell>
        </row>
        <row r="29072">
          <cell r="A29072">
            <v>470020430</v>
          </cell>
          <cell r="B29072" t="str">
            <v>CUENTA INDIVIDUAL SEGURO ENF. Y MAT., GRUPO 100, TAMANO     20.3 X 12.8 CMS., PAPEL CARTULINA MANILA, PESO 57.500 KGR.</v>
          </cell>
          <cell r="D29072" t="str">
            <v>CN</v>
          </cell>
          <cell r="F29072" t="str">
            <v>2211</v>
          </cell>
        </row>
        <row r="29073">
          <cell r="A29073">
            <v>470020440</v>
          </cell>
          <cell r="B29073" t="str">
            <v>CUENTAS POR COBRAR POR MERCADERIA SERV.Y OTROS DE LA C.C.S.STAMANO 21.5 X 28 CMS.</v>
          </cell>
          <cell r="D29073" t="str">
            <v>CN</v>
          </cell>
          <cell r="F29073" t="str">
            <v>2211</v>
          </cell>
        </row>
        <row r="29074">
          <cell r="A29074">
            <v>470020460</v>
          </cell>
          <cell r="B29074" t="str">
            <v>DEPOSITO BANCARIO, TAMANO 28 X 10.5 CMS.</v>
          </cell>
          <cell r="D29074" t="str">
            <v>CN</v>
          </cell>
          <cell r="F29074" t="str">
            <v>2211</v>
          </cell>
        </row>
        <row r="29075">
          <cell r="A29075">
            <v>470020500</v>
          </cell>
          <cell r="B29075" t="str">
            <v>DEVOLUCION DE GARANTIA 21.5 X 14 CMS.                       .</v>
          </cell>
          <cell r="D29075" t="str">
            <v>CN</v>
          </cell>
          <cell r="F29075" t="str">
            <v>2211</v>
          </cell>
        </row>
        <row r="29076">
          <cell r="A29076">
            <v>470020540</v>
          </cell>
          <cell r="B29076" t="str">
            <v>ESTADO DE CAJA (SUCURSALES) TAM. 21.5 X 18.5 CMS.</v>
          </cell>
          <cell r="D29076" t="str">
            <v>CN</v>
          </cell>
          <cell r="F29076" t="str">
            <v>2211</v>
          </cell>
        </row>
        <row r="29077">
          <cell r="A29077">
            <v>470020550</v>
          </cell>
          <cell r="B29077" t="str">
            <v>FACTURA DE COBRO, TAMANO 21.6 X 16CMS.</v>
          </cell>
          <cell r="D29077" t="str">
            <v>CN</v>
          </cell>
          <cell r="F29077" t="str">
            <v>2211</v>
          </cell>
        </row>
        <row r="29078">
          <cell r="A29078">
            <v>470020600</v>
          </cell>
          <cell r="B29078" t="str">
            <v>NOTA DE AJUSTE, TAMANO 24 X 18.5 CMS.</v>
          </cell>
          <cell r="D29078" t="str">
            <v>CN</v>
          </cell>
          <cell r="F29078" t="str">
            <v>2211</v>
          </cell>
        </row>
        <row r="29079">
          <cell r="A29079">
            <v>470020620</v>
          </cell>
          <cell r="B29079" t="str">
            <v>ORDEN DE COMPRA EN PLAZA, TAM. 21.5 X 29.5CMS.</v>
          </cell>
          <cell r="D29079" t="str">
            <v>CN</v>
          </cell>
          <cell r="F29079" t="str">
            <v>2211</v>
          </cell>
        </row>
        <row r="29080">
          <cell r="A29080">
            <v>470020622</v>
          </cell>
          <cell r="B29080" t="str">
            <v>ANEXO ORDEN DE COMPRA EN PLAZA.</v>
          </cell>
          <cell r="D29080" t="str">
            <v>CN</v>
          </cell>
          <cell r="F29080" t="str">
            <v>2211</v>
          </cell>
        </row>
        <row r="29081">
          <cell r="A29081">
            <v>470020623</v>
          </cell>
          <cell r="B29081" t="str">
            <v>ANEXO ORDEN DE COMPRA EXTERIOR.</v>
          </cell>
          <cell r="D29081" t="str">
            <v>CN</v>
          </cell>
          <cell r="F29081" t="str">
            <v>2211</v>
          </cell>
        </row>
        <row r="29082">
          <cell r="A29082">
            <v>470020640</v>
          </cell>
          <cell r="B29082" t="str">
            <v>ORDEN DE COMPRA EXTERIOR (IMPORTACION), TAM. 21.5 X 28 CMS.</v>
          </cell>
          <cell r="D29082" t="str">
            <v>CN</v>
          </cell>
          <cell r="F29082" t="str">
            <v>2211</v>
          </cell>
        </row>
        <row r="29083">
          <cell r="A29083">
            <v>470020660</v>
          </cell>
          <cell r="B29083" t="str">
            <v>PETICION BIENES MUEBLES, TAM. 21.5 X 28 CMS.</v>
          </cell>
          <cell r="D29083" t="str">
            <v>CN</v>
          </cell>
          <cell r="F29083" t="str">
            <v>2211</v>
          </cell>
        </row>
        <row r="29084">
          <cell r="A29084">
            <v>470020720</v>
          </cell>
          <cell r="B29084" t="str">
            <v>REGISTRO DE EXISTENCIAS, TAMANO 25.5 X 20.5 CMS.</v>
          </cell>
          <cell r="D29084" t="str">
            <v>CN</v>
          </cell>
          <cell r="F29084" t="str">
            <v>2211</v>
          </cell>
        </row>
        <row r="29085">
          <cell r="A29085">
            <v>470020780</v>
          </cell>
          <cell r="B29085" t="str">
            <v>SALIDA Y TRASPASO DE BIENES MUEBLES, TAMANO 21.5 X 14 CMS.</v>
          </cell>
          <cell r="D29085" t="str">
            <v>CN</v>
          </cell>
          <cell r="F29085" t="str">
            <v>2211</v>
          </cell>
        </row>
        <row r="29086">
          <cell r="A29086">
            <v>470020840</v>
          </cell>
          <cell r="B29086" t="str">
            <v>SOLICITUD DE MERCADERIA PARA CONSUMO, TAM. 24 X 18.5 CMS.</v>
          </cell>
          <cell r="D29086" t="str">
            <v>CN</v>
          </cell>
          <cell r="F29086" t="str">
            <v>2211</v>
          </cell>
        </row>
        <row r="29087">
          <cell r="A29087">
            <v>470020860</v>
          </cell>
          <cell r="B29087" t="str">
            <v>SOLICITUD DE MERCADERIA PARA EXISTENCIA, TAM. 24 X 18.5 CMS.</v>
          </cell>
          <cell r="D29087" t="str">
            <v>CN</v>
          </cell>
          <cell r="F29087" t="str">
            <v>2211</v>
          </cell>
        </row>
        <row r="29088">
          <cell r="A29088">
            <v>470020870</v>
          </cell>
          <cell r="B29088" t="str">
            <v>VALE DE ENTRADA DE ARTICULOS.</v>
          </cell>
          <cell r="D29088" t="str">
            <v>CN</v>
          </cell>
          <cell r="F29088" t="str">
            <v>2211</v>
          </cell>
        </row>
        <row r="29089">
          <cell r="A29089">
            <v>470020875</v>
          </cell>
          <cell r="B29089" t="str">
            <v>VALE DE ENTRADA POR COMPRA DIRECTA.</v>
          </cell>
          <cell r="D29089" t="str">
            <v>CN</v>
          </cell>
          <cell r="F29089" t="str">
            <v>2211</v>
          </cell>
        </row>
        <row r="29090">
          <cell r="A29090">
            <v>470020880</v>
          </cell>
          <cell r="B29090" t="str">
            <v>VALE DE CAJA CHICA, TAMANO 18 X 10.5 CMS.</v>
          </cell>
          <cell r="D29090" t="str">
            <v>CN</v>
          </cell>
          <cell r="F29090" t="str">
            <v>2211</v>
          </cell>
        </row>
        <row r="29091">
          <cell r="A29091">
            <v>470020900</v>
          </cell>
          <cell r="B29091" t="str">
            <v>VALE DE CAJA, TAMANO 14 X 10.5 CMS.</v>
          </cell>
          <cell r="D29091" t="str">
            <v>CN</v>
          </cell>
          <cell r="F29091" t="str">
            <v>2211</v>
          </cell>
        </row>
        <row r="29092">
          <cell r="A29092">
            <v>470020960</v>
          </cell>
          <cell r="B29092" t="str">
            <v>VALE PROVISIONAL, TAMANO 10.5 X 14 CMS.</v>
          </cell>
          <cell r="D29092" t="str">
            <v>CN</v>
          </cell>
          <cell r="F29092" t="str">
            <v>2211</v>
          </cell>
        </row>
        <row r="29093">
          <cell r="A29093">
            <v>470021007</v>
          </cell>
          <cell r="B29093" t="str">
            <v>ANALISIS DE OFERTAS.</v>
          </cell>
          <cell r="D29093" t="str">
            <v>CN</v>
          </cell>
          <cell r="F29093" t="str">
            <v>2211</v>
          </cell>
        </row>
        <row r="29094">
          <cell r="A29094">
            <v>470021008</v>
          </cell>
          <cell r="B29094" t="str">
            <v>SOLICITUD BENEFICIO DE RETIRO.</v>
          </cell>
          <cell r="D29094" t="str">
            <v>CN</v>
          </cell>
          <cell r="F29094" t="str">
            <v>2211</v>
          </cell>
        </row>
        <row r="29095">
          <cell r="A29095">
            <v>470021021</v>
          </cell>
          <cell r="B29095" t="str">
            <v>ASIENTO DE DIARIO.</v>
          </cell>
          <cell r="D29095" t="str">
            <v>CN</v>
          </cell>
          <cell r="F29095" t="str">
            <v>2211</v>
          </cell>
        </row>
        <row r="29096">
          <cell r="A29096">
            <v>470021022</v>
          </cell>
          <cell r="B29096" t="str">
            <v>FACTURAS SIN ORDEN DE COMPRA.</v>
          </cell>
          <cell r="D29096" t="str">
            <v>CN</v>
          </cell>
          <cell r="F29096" t="str">
            <v>2211</v>
          </cell>
        </row>
        <row r="29097">
          <cell r="A29097">
            <v>470021027</v>
          </cell>
          <cell r="B29097" t="str">
            <v>HOJA RESUMEN.</v>
          </cell>
          <cell r="D29097" t="str">
            <v>CN</v>
          </cell>
          <cell r="F29097" t="str">
            <v>2211</v>
          </cell>
        </row>
        <row r="29098">
          <cell r="A29098">
            <v>470021029</v>
          </cell>
          <cell r="B29098" t="str">
            <v>COMPROBANTE DE DIARIO.</v>
          </cell>
          <cell r="D29098" t="str">
            <v>CN</v>
          </cell>
          <cell r="F29098" t="str">
            <v>2211</v>
          </cell>
        </row>
        <row r="29099">
          <cell r="A29099">
            <v>470021065</v>
          </cell>
          <cell r="B29099" t="str">
            <v>CARTEL ADJUDICACIONES PRIVADAS (ADJUDICACIONES).</v>
          </cell>
          <cell r="D29099" t="str">
            <v>CN</v>
          </cell>
          <cell r="F29099" t="str">
            <v>2211</v>
          </cell>
        </row>
        <row r="29100">
          <cell r="A29100">
            <v>470021066</v>
          </cell>
          <cell r="B29100" t="str">
            <v>INFORME ESTADISTICO PARA CALCULO DE COSTOS HOSPITALARIOS(AB)</v>
          </cell>
          <cell r="D29100" t="str">
            <v>CN</v>
          </cell>
          <cell r="F29100" t="str">
            <v>2211</v>
          </cell>
        </row>
        <row r="29101">
          <cell r="A29101">
            <v>470021135</v>
          </cell>
          <cell r="B29101" t="str">
            <v>RESUMEN DE OFERTAS COMPRA DIRECTA DE MEDICAMENTOS.</v>
          </cell>
          <cell r="D29101" t="str">
            <v>CN</v>
          </cell>
          <cell r="F29101" t="str">
            <v>2211</v>
          </cell>
        </row>
        <row r="29102">
          <cell r="A29102">
            <v>470021137</v>
          </cell>
          <cell r="B29102" t="str">
            <v>REPORTE DIARIO DISPONIBILIDAD DE EFECTIVO.</v>
          </cell>
          <cell r="D29102" t="str">
            <v>CN</v>
          </cell>
          <cell r="F29102" t="str">
            <v>2211</v>
          </cell>
        </row>
        <row r="29103">
          <cell r="A29103">
            <v>470021139</v>
          </cell>
          <cell r="B29103" t="str">
            <v>SALDO EFECTIVO EN BANCOS.</v>
          </cell>
          <cell r="D29103" t="str">
            <v>CN</v>
          </cell>
          <cell r="F29103" t="str">
            <v>2211</v>
          </cell>
        </row>
        <row r="29104">
          <cell r="A29104">
            <v>470021142</v>
          </cell>
          <cell r="B29104" t="str">
            <v>ORDEN CONFECCION DE CHEQUE.</v>
          </cell>
          <cell r="D29104" t="str">
            <v>CN</v>
          </cell>
          <cell r="F29104" t="str">
            <v>2211</v>
          </cell>
        </row>
        <row r="29105">
          <cell r="A29105">
            <v>470021176</v>
          </cell>
          <cell r="B29105" t="str">
            <v>CONTROL DE COBROS.</v>
          </cell>
          <cell r="D29105" t="str">
            <v>CN</v>
          </cell>
          <cell r="F29105" t="str">
            <v>2211</v>
          </cell>
        </row>
        <row r="29106">
          <cell r="A29106">
            <v>470021179</v>
          </cell>
          <cell r="B29106" t="str">
            <v>VALE CHEQUES.</v>
          </cell>
          <cell r="D29106" t="str">
            <v>CN</v>
          </cell>
          <cell r="F29106" t="str">
            <v>2211</v>
          </cell>
        </row>
        <row r="29107">
          <cell r="A29107">
            <v>470021181</v>
          </cell>
          <cell r="B29107" t="str">
            <v>CONTROL COBROS JUDICIALES.</v>
          </cell>
          <cell r="D29107" t="str">
            <v>CN</v>
          </cell>
          <cell r="F29107" t="str">
            <v>2211</v>
          </cell>
        </row>
        <row r="29108">
          <cell r="A29108">
            <v>470021197</v>
          </cell>
          <cell r="B29108" t="str">
            <v>CONTROL PROCESO TRAMITE (ORDEN COMPRA EXTERIOR).</v>
          </cell>
          <cell r="D29108" t="str">
            <v>CN</v>
          </cell>
          <cell r="F29108" t="str">
            <v>2211</v>
          </cell>
        </row>
        <row r="29109">
          <cell r="A29109">
            <v>470021214</v>
          </cell>
          <cell r="B29109" t="str">
            <v>CONTROL SALIDA LEGAJOS.</v>
          </cell>
          <cell r="D29109" t="str">
            <v>CN</v>
          </cell>
          <cell r="F29109" t="str">
            <v>2211</v>
          </cell>
        </row>
        <row r="29110">
          <cell r="A29110">
            <v>470021215</v>
          </cell>
          <cell r="B29110" t="str">
            <v>RECIBO DE GARANTIA.</v>
          </cell>
          <cell r="D29110" t="str">
            <v>CN</v>
          </cell>
          <cell r="F29110" t="str">
            <v>2211</v>
          </cell>
        </row>
        <row r="29111">
          <cell r="A29111">
            <v>470021249</v>
          </cell>
          <cell r="B29111" t="str">
            <v>RECIBO DE PLANILLAS REMITIDAS A CONTABILIDAD.</v>
          </cell>
          <cell r="D29111" t="str">
            <v>CN</v>
          </cell>
          <cell r="F29111" t="str">
            <v>2211</v>
          </cell>
        </row>
        <row r="29112">
          <cell r="A29112">
            <v>470021257</v>
          </cell>
          <cell r="B29112" t="str">
            <v>EMISION DIARIA DE CHEQUES.</v>
          </cell>
          <cell r="D29112" t="str">
            <v>CN</v>
          </cell>
          <cell r="F29112" t="str">
            <v>2211</v>
          </cell>
        </row>
        <row r="29113">
          <cell r="A29113">
            <v>470021266</v>
          </cell>
          <cell r="B29113" t="str">
            <v>DEVOLUCION DE GARANTIA.</v>
          </cell>
          <cell r="D29113" t="str">
            <v>CN</v>
          </cell>
          <cell r="F29113" t="str">
            <v>2211</v>
          </cell>
        </row>
        <row r="29114">
          <cell r="A29114">
            <v>470021270</v>
          </cell>
          <cell r="B29114" t="str">
            <v>SOLICITUD EMISION DE CHEQUE. PRESTAMO A EMPLEADO PARA COMPRAO REPARACION DE VEHICULO.</v>
          </cell>
          <cell r="D29114" t="str">
            <v>CN</v>
          </cell>
          <cell r="F29114" t="str">
            <v>2211</v>
          </cell>
        </row>
        <row r="29115">
          <cell r="A29115">
            <v>470021284</v>
          </cell>
          <cell r="B29115" t="str">
            <v>ENVIO RECEPCION DE DOCUMENTOS.</v>
          </cell>
          <cell r="D29115" t="str">
            <v>CN</v>
          </cell>
          <cell r="F29115" t="str">
            <v>2211</v>
          </cell>
        </row>
        <row r="29116">
          <cell r="A29116">
            <v>470021287</v>
          </cell>
          <cell r="B29116" t="str">
            <v>RESUMEN PARA CONFECCION DE CHEQUE.</v>
          </cell>
          <cell r="D29116" t="str">
            <v>CN</v>
          </cell>
          <cell r="F29116" t="str">
            <v>2211</v>
          </cell>
        </row>
        <row r="29117">
          <cell r="A29117">
            <v>470021293</v>
          </cell>
          <cell r="B29117" t="str">
            <v>FLUJO DE CAJA SEMANAL EN MILES DE COLONES.</v>
          </cell>
          <cell r="D29117" t="str">
            <v>CN</v>
          </cell>
          <cell r="F29117" t="str">
            <v>2211</v>
          </cell>
        </row>
        <row r="29118">
          <cell r="A29118">
            <v>470021295</v>
          </cell>
          <cell r="B29118" t="str">
            <v>ACTA DE DEPURACION (INFORME MOROSIDAD SISTEMA PRESTAMOS HIPOTECARIOS).</v>
          </cell>
          <cell r="D29118" t="str">
            <v>CN</v>
          </cell>
          <cell r="F29118" t="str">
            <v>2211</v>
          </cell>
        </row>
        <row r="29119">
          <cell r="A29119">
            <v>470021319</v>
          </cell>
          <cell r="B29119" t="str">
            <v>ENVIO CHEQUES CERTIFICADOS.</v>
          </cell>
          <cell r="D29119" t="str">
            <v>CN</v>
          </cell>
          <cell r="F29119" t="str">
            <v>2211</v>
          </cell>
        </row>
        <row r="29120">
          <cell r="A29120">
            <v>470021337</v>
          </cell>
          <cell r="B29120" t="str">
            <v>CONTROL PROCESO PRODUCTOS EN RECLAMO.</v>
          </cell>
          <cell r="D29120" t="str">
            <v>CN</v>
          </cell>
          <cell r="F29120" t="str">
            <v>2211</v>
          </cell>
        </row>
        <row r="29121">
          <cell r="A29121">
            <v>470021360</v>
          </cell>
          <cell r="B29121" t="str">
            <v>DESALMACENAJE DE MERCADERIA (SIN TITULO).</v>
          </cell>
          <cell r="D29121" t="str">
            <v>CN</v>
          </cell>
          <cell r="F29121" t="str">
            <v>2211</v>
          </cell>
        </row>
        <row r="29122">
          <cell r="A29122">
            <v>470021363</v>
          </cell>
          <cell r="B29122" t="str">
            <v>DESPACHO MEDICAMENTOS FISCALIZADOS  DEPARTAMENTO DE CONTROLES Y REGISTROS DEL MINISTERIO DE SALUD.</v>
          </cell>
          <cell r="D29122" t="str">
            <v>CN</v>
          </cell>
          <cell r="F29122" t="str">
            <v>2211</v>
          </cell>
        </row>
        <row r="29123">
          <cell r="A29123">
            <v>470021406</v>
          </cell>
          <cell r="B29123" t="str">
            <v>SOLICITUD DE CREDITO (EMPLEADOS).</v>
          </cell>
          <cell r="D29123" t="str">
            <v>CN</v>
          </cell>
          <cell r="F29123" t="str">
            <v>2211</v>
          </cell>
        </row>
        <row r="29124">
          <cell r="A29124">
            <v>470021408</v>
          </cell>
          <cell r="B29124" t="str">
            <v>TARJETA CONTROL PETICION DE APROVISIONAMIENTO.</v>
          </cell>
          <cell r="D29124" t="str">
            <v>CN</v>
          </cell>
          <cell r="F29124" t="str">
            <v>2211</v>
          </cell>
        </row>
        <row r="29125">
          <cell r="A29125">
            <v>470021417</v>
          </cell>
          <cell r="B29125" t="str">
            <v>DOCUMENTOS VARIOS (SISTEMA CONTROL DE VALORES).</v>
          </cell>
          <cell r="D29125" t="str">
            <v>CN</v>
          </cell>
          <cell r="F29125" t="str">
            <v>2211</v>
          </cell>
        </row>
        <row r="29126">
          <cell r="A29126">
            <v>470021418</v>
          </cell>
          <cell r="B29126" t="str">
            <v>GARANTIAS (SISTEMA  CONTROL DE VALORES).</v>
          </cell>
          <cell r="D29126" t="str">
            <v>CN</v>
          </cell>
          <cell r="F29126" t="str">
            <v>2211</v>
          </cell>
        </row>
        <row r="29127">
          <cell r="A29127">
            <v>470021421</v>
          </cell>
          <cell r="B29127" t="str">
            <v>CONTRATOS O CONVENIOS.</v>
          </cell>
          <cell r="D29127" t="str">
            <v>CN</v>
          </cell>
          <cell r="F29127" t="str">
            <v>2211</v>
          </cell>
        </row>
        <row r="29128">
          <cell r="A29128">
            <v>470021422</v>
          </cell>
          <cell r="B29128" t="str">
            <v>POLIZAS (SISTEMA CONTROL DE VALORES).</v>
          </cell>
          <cell r="D29128" t="str">
            <v>CN</v>
          </cell>
          <cell r="F29128" t="str">
            <v>2211</v>
          </cell>
        </row>
        <row r="29129">
          <cell r="A29129">
            <v>470021423</v>
          </cell>
          <cell r="B29129" t="str">
            <v>CHEQUES (SISTEMA CONTROL DE VALORES).</v>
          </cell>
          <cell r="D29129" t="str">
            <v>CN</v>
          </cell>
          <cell r="F29129" t="str">
            <v>2211</v>
          </cell>
        </row>
        <row r="29130">
          <cell r="A29130">
            <v>470021424</v>
          </cell>
          <cell r="B29130" t="str">
            <v>CONTROL ENTRADAS Y SALIDAS DE MERCADERIA.</v>
          </cell>
          <cell r="D29130" t="str">
            <v>CN</v>
          </cell>
          <cell r="F29130" t="str">
            <v>2211</v>
          </cell>
        </row>
        <row r="29131">
          <cell r="A29131">
            <v>470021425</v>
          </cell>
          <cell r="B29131" t="str">
            <v>CONTROL MERCADERIA EN BODEGA.</v>
          </cell>
          <cell r="D29131" t="str">
            <v>CN</v>
          </cell>
          <cell r="F29131" t="str">
            <v>2211</v>
          </cell>
        </row>
        <row r="29132">
          <cell r="A29132">
            <v>470021426</v>
          </cell>
          <cell r="B29132" t="str">
            <v>COMPROBANTE ENTREGA DE MERCADERIA.</v>
          </cell>
          <cell r="D29132" t="str">
            <v>CN</v>
          </cell>
          <cell r="F29132" t="str">
            <v>2211</v>
          </cell>
        </row>
        <row r="29133">
          <cell r="A29133">
            <v>470021467</v>
          </cell>
          <cell r="B29133" t="str">
            <v>SOLICITUD DE EXCLUSION Y CANCELACION DEL F.R.A.P.</v>
          </cell>
          <cell r="D29133" t="str">
            <v>CN</v>
          </cell>
          <cell r="F29133" t="str">
            <v>2211</v>
          </cell>
        </row>
        <row r="29134">
          <cell r="A29134">
            <v>470021548</v>
          </cell>
          <cell r="B29134" t="str">
            <v>MODIFICACION PETICION DE APROVISIONAMIENTO.</v>
          </cell>
          <cell r="D29134" t="str">
            <v>CN</v>
          </cell>
          <cell r="F29134" t="str">
            <v>2211</v>
          </cell>
        </row>
        <row r="29135">
          <cell r="A29135">
            <v>470021553</v>
          </cell>
          <cell r="B29135" t="str">
            <v>MOVIMIENTO DIARIO CAJA.</v>
          </cell>
          <cell r="D29135" t="str">
            <v>CN</v>
          </cell>
          <cell r="F29135" t="str">
            <v>2211</v>
          </cell>
        </row>
        <row r="29136">
          <cell r="A29136">
            <v>470021557</v>
          </cell>
          <cell r="B29136" t="str">
            <v>COMPROBANTE DE DIARIO (I.V.M.).</v>
          </cell>
          <cell r="D29136" t="str">
            <v>CN</v>
          </cell>
          <cell r="F29136" t="str">
            <v>2211</v>
          </cell>
        </row>
        <row r="29137">
          <cell r="A29137">
            <v>470021558</v>
          </cell>
          <cell r="B29137" t="str">
            <v>COMPROBANTE DE DIARIO.(E Y M).</v>
          </cell>
          <cell r="D29137" t="str">
            <v>CN</v>
          </cell>
          <cell r="F29137" t="str">
            <v>2211</v>
          </cell>
        </row>
        <row r="29138">
          <cell r="A29138">
            <v>470021572</v>
          </cell>
          <cell r="B29138" t="str">
            <v>ORDEN PARA OTORGAR ESCRITURA (PREST. HIPOTECARIO,O PRESTAMO CONSTRUCCION. EMPLEADOS.).</v>
          </cell>
          <cell r="D29138" t="str">
            <v>CN</v>
          </cell>
          <cell r="F29138" t="str">
            <v>2211</v>
          </cell>
        </row>
        <row r="29139">
          <cell r="A29139">
            <v>470021593</v>
          </cell>
          <cell r="B29139" t="str">
            <v>PENSION DE ..............</v>
          </cell>
          <cell r="D29139" t="str">
            <v>CN</v>
          </cell>
          <cell r="F29139" t="str">
            <v>2211</v>
          </cell>
        </row>
        <row r="29140">
          <cell r="A29140">
            <v>470021606</v>
          </cell>
          <cell r="B29140" t="str">
            <v>PRESTAMO HIPOTECARIO PARA APROBACION EN DEF.</v>
          </cell>
          <cell r="D29140" t="str">
            <v>CN</v>
          </cell>
          <cell r="F29140" t="str">
            <v>2211</v>
          </cell>
        </row>
        <row r="29141">
          <cell r="A29141">
            <v>470021637</v>
          </cell>
          <cell r="B29141" t="str">
            <v>RECLAMO AL I.N.S. POR FALTANTE DE MERCADERIA.</v>
          </cell>
          <cell r="D29141" t="str">
            <v>CN</v>
          </cell>
          <cell r="F29141" t="str">
            <v>2211</v>
          </cell>
        </row>
        <row r="29142">
          <cell r="A29142">
            <v>470021670</v>
          </cell>
          <cell r="B29142" t="str">
            <v>REGISTRO CUENTA INDIVIDUAL.</v>
          </cell>
          <cell r="D29142" t="str">
            <v>CN</v>
          </cell>
          <cell r="F29142" t="str">
            <v>2211</v>
          </cell>
        </row>
        <row r="29143">
          <cell r="A29143">
            <v>470021698</v>
          </cell>
          <cell r="B29143" t="str">
            <v>REGISTRO ENTREGA DE COTIZACIONES.</v>
          </cell>
          <cell r="D29143" t="str">
            <v>CN</v>
          </cell>
          <cell r="F29143" t="str">
            <v>2211</v>
          </cell>
        </row>
        <row r="29144">
          <cell r="A29144">
            <v>470021720</v>
          </cell>
          <cell r="B29144" t="str">
            <v>REGISTRO DE PAGOS DE PRENDAS Y VALES.</v>
          </cell>
          <cell r="D29144" t="str">
            <v>CN</v>
          </cell>
          <cell r="F29144" t="str">
            <v>2211</v>
          </cell>
        </row>
        <row r="29145">
          <cell r="A29145">
            <v>470021725</v>
          </cell>
          <cell r="B29145" t="str">
            <v>REGISTRO DE PRESTATARIOS.</v>
          </cell>
          <cell r="D29145" t="str">
            <v>CN</v>
          </cell>
          <cell r="F29145" t="str">
            <v>2211</v>
          </cell>
        </row>
        <row r="29146">
          <cell r="A29146">
            <v>470021727</v>
          </cell>
          <cell r="B29146" t="str">
            <v>CONTROL PRESTAMOS HIPOTECARIOS.</v>
          </cell>
          <cell r="D29146" t="str">
            <v>CN</v>
          </cell>
          <cell r="F29146" t="str">
            <v>2211</v>
          </cell>
        </row>
        <row r="29147">
          <cell r="A29147">
            <v>470021784</v>
          </cell>
          <cell r="B29147" t="str">
            <v>RESUMEN MULTAS RECAUDADAS.</v>
          </cell>
          <cell r="D29147" t="str">
            <v>CN</v>
          </cell>
          <cell r="F29147" t="str">
            <v>2211</v>
          </cell>
        </row>
        <row r="29148">
          <cell r="A29148">
            <v>470021816</v>
          </cell>
          <cell r="B29148" t="str">
            <v>SOLICITUD AVALUO DE PROPIEDADES.</v>
          </cell>
          <cell r="D29148" t="str">
            <v>CN</v>
          </cell>
          <cell r="F29148" t="str">
            <v>2211</v>
          </cell>
        </row>
        <row r="29149">
          <cell r="A29149">
            <v>470021871</v>
          </cell>
          <cell r="B29149" t="str">
            <v>SOLICITUD DE PRESTAMO.  F.R.A.P.</v>
          </cell>
          <cell r="D29149" t="str">
            <v>CN</v>
          </cell>
          <cell r="F29149" t="str">
            <v>2211</v>
          </cell>
        </row>
        <row r="29150">
          <cell r="A29150">
            <v>470021942</v>
          </cell>
          <cell r="B29150" t="str">
            <v>REGISTRO SOLICITUDES.</v>
          </cell>
          <cell r="D29150" t="str">
            <v>CN</v>
          </cell>
          <cell r="F29150" t="str">
            <v>2211</v>
          </cell>
        </row>
        <row r="29151">
          <cell r="A29151">
            <v>470022211</v>
          </cell>
          <cell r="B29151" t="str">
            <v>CONTROL ENTREGA FORMULARIOS CHEQUES.</v>
          </cell>
          <cell r="D29151" t="str">
            <v>CN</v>
          </cell>
          <cell r="F29151" t="str">
            <v>2211</v>
          </cell>
        </row>
        <row r="29152">
          <cell r="A29152">
            <v>470022215</v>
          </cell>
          <cell r="B29152" t="str">
            <v>AUTORIZACION PARA RETIRO DE CHEQUES EN LA C.C.S.S.</v>
          </cell>
          <cell r="D29152" t="str">
            <v>CN</v>
          </cell>
          <cell r="F29152" t="str">
            <v>2211</v>
          </cell>
        </row>
        <row r="29153">
          <cell r="A29153">
            <v>470022238</v>
          </cell>
          <cell r="B29153" t="str">
            <v>VALE DE CAJA.</v>
          </cell>
          <cell r="D29153" t="str">
            <v>CN</v>
          </cell>
          <cell r="F29153" t="str">
            <v>2211</v>
          </cell>
        </row>
        <row r="29154">
          <cell r="A29154">
            <v>470022280</v>
          </cell>
          <cell r="B29154" t="str">
            <v>AVISO DE BAJAS DE ORDENES DE COMPRA.</v>
          </cell>
          <cell r="D29154" t="str">
            <v>CN</v>
          </cell>
          <cell r="F29154" t="str">
            <v>2211</v>
          </cell>
        </row>
        <row r="29155">
          <cell r="A29155">
            <v>470022316</v>
          </cell>
          <cell r="B29155" t="str">
            <v>COMPROBANTE DE INCLUSIONES Y CAMBIOS AL ARCHIVO MAESTRO DE  PRESTAMOS EN CARTERA.</v>
          </cell>
          <cell r="D29155" t="str">
            <v>CN</v>
          </cell>
          <cell r="F29155" t="str">
            <v>2211</v>
          </cell>
        </row>
        <row r="29156">
          <cell r="A29156">
            <v>470022321</v>
          </cell>
          <cell r="B29156" t="str">
            <v>REGISTRO DE FALTANTES DE CAJA.</v>
          </cell>
          <cell r="D29156" t="str">
            <v>CN</v>
          </cell>
          <cell r="F29156" t="str">
            <v>2211</v>
          </cell>
        </row>
        <row r="29157">
          <cell r="A29157">
            <v>470022372</v>
          </cell>
          <cell r="B29157" t="str">
            <v>CUENTA INDIVIDUAL. (E Y M).</v>
          </cell>
          <cell r="D29157" t="str">
            <v>CN</v>
          </cell>
          <cell r="F29157" t="str">
            <v>2211</v>
          </cell>
        </row>
        <row r="29158">
          <cell r="A29158">
            <v>470022390</v>
          </cell>
          <cell r="B29158" t="str">
            <v>ENVIO DOCUMENTOS A CENTRO DE COMPUTO.</v>
          </cell>
          <cell r="D29158" t="str">
            <v>CN</v>
          </cell>
          <cell r="F29158" t="str">
            <v>2211</v>
          </cell>
        </row>
        <row r="29159">
          <cell r="A29159">
            <v>470022417</v>
          </cell>
          <cell r="B29159" t="str">
            <v>INDICE ESPECIFICACIONES DE ARTICULO.</v>
          </cell>
          <cell r="D29159" t="str">
            <v>CN</v>
          </cell>
          <cell r="F29159" t="str">
            <v>2211</v>
          </cell>
        </row>
        <row r="29160">
          <cell r="A29160">
            <v>470022660</v>
          </cell>
          <cell r="B29160" t="str">
            <v>CONTROL IMPORTACIONES.</v>
          </cell>
          <cell r="D29160" t="str">
            <v>CN</v>
          </cell>
          <cell r="F29160" t="str">
            <v>2211</v>
          </cell>
        </row>
        <row r="29161">
          <cell r="A29161">
            <v>470030010</v>
          </cell>
          <cell r="B29161" t="str">
            <v>CARNE PAPANICOLAOU.</v>
          </cell>
          <cell r="D29161" t="str">
            <v>CN</v>
          </cell>
          <cell r="F29161" t="str">
            <v>2211</v>
          </cell>
        </row>
        <row r="29162">
          <cell r="A29162">
            <v>470030020</v>
          </cell>
          <cell r="B29162" t="str">
            <v>CENSO DIARIO PACIENTES HOSPITALIZADOS, TAMANO 21.5 X 28 CMS.</v>
          </cell>
          <cell r="D29162" t="str">
            <v>CN</v>
          </cell>
          <cell r="F29162" t="str">
            <v>2211</v>
          </cell>
        </row>
        <row r="29163">
          <cell r="A29163">
            <v>470030022</v>
          </cell>
          <cell r="B29163" t="str">
            <v>CONSULTA CRECIMIENTO Y DESARROLLO INTEGRAL NIÑAS Y NIÑOS MENORES DE UN AÑO DE EDAD A Y B.</v>
          </cell>
          <cell r="D29163" t="str">
            <v>CN</v>
          </cell>
          <cell r="F29163" t="str">
            <v>2211</v>
          </cell>
        </row>
        <row r="29164">
          <cell r="A29164">
            <v>470030024</v>
          </cell>
          <cell r="B29164" t="str">
            <v>CONSULTA CRECIMIENTO Y DESARROLLO INTEGRAL NIÑAS Y NIÑOS MENORES DE UN AÑO DE EDAD C Y D.</v>
          </cell>
          <cell r="D29164" t="str">
            <v>CN</v>
          </cell>
          <cell r="F29164" t="str">
            <v>2211</v>
          </cell>
        </row>
        <row r="29165">
          <cell r="A29165">
            <v>470030026</v>
          </cell>
          <cell r="B29165" t="str">
            <v>CONSULTA CRECIMIENTO Y DESARROLLO INTEGRAL NIÑAS Y NIÑOS MENORES DE UN AÑO DE EDAD E Y F.</v>
          </cell>
          <cell r="D29165" t="str">
            <v>CN</v>
          </cell>
          <cell r="F29165" t="str">
            <v>2211</v>
          </cell>
        </row>
        <row r="29166">
          <cell r="A29166">
            <v>470030028</v>
          </cell>
          <cell r="B29166" t="str">
            <v>CONSULTA CRECIMIENTO Y DESARROLLO INTEGRAL NIÑAS Y NIÑOS MAYORES DE UN AÑO DE EDAD A Y B.</v>
          </cell>
          <cell r="D29166" t="str">
            <v>CN</v>
          </cell>
          <cell r="F29166" t="str">
            <v>2211</v>
          </cell>
        </row>
        <row r="29167">
          <cell r="A29167">
            <v>470030030</v>
          </cell>
          <cell r="B29167" t="str">
            <v>CONSULTA CRECIMIENTO Y DESARROLLO INTEGRAL NIÑAS Y NIÑOS MAYORES DE UN AÑO DE EDAD C Y D.</v>
          </cell>
          <cell r="D29167" t="str">
            <v>CN</v>
          </cell>
          <cell r="F29167" t="str">
            <v>2211</v>
          </cell>
        </row>
        <row r="29168">
          <cell r="A29168">
            <v>470030032</v>
          </cell>
          <cell r="B29168" t="str">
            <v>CONSULTA CRECIMIENTO Y DESARROLLO INTEGRAL NIÑAS Y NIÑOS MAYORES DE UN AÑO DE EDAD E Y F.</v>
          </cell>
          <cell r="D29168" t="str">
            <v>CN</v>
          </cell>
          <cell r="F29168" t="str">
            <v>2211</v>
          </cell>
        </row>
        <row r="29169">
          <cell r="A29169">
            <v>470030040</v>
          </cell>
          <cell r="B29169" t="str">
            <v>CONSTANCIA DE INCAPACIDAD, TAMANO 18.7 X 8.3 CMS.</v>
          </cell>
          <cell r="D29169" t="str">
            <v>CN</v>
          </cell>
          <cell r="F29169" t="str">
            <v>2211</v>
          </cell>
        </row>
        <row r="29170">
          <cell r="A29170">
            <v>470030047</v>
          </cell>
          <cell r="B29170" t="str">
            <v>CONTROL DE TEMPERATURA. FORMULARIO EN PAPEL BOND BLANCO, DE 21.59 CMS X 27.94 CMS. IMPRESO POR UNA CARA.</v>
          </cell>
          <cell r="D29170" t="str">
            <v>CN</v>
          </cell>
          <cell r="F29170" t="str">
            <v>2211</v>
          </cell>
        </row>
        <row r="29171">
          <cell r="A29171">
            <v>470030050</v>
          </cell>
          <cell r="B29171" t="str">
            <v>CUIDADOS POS-OPERATORIOS INMEDIATOS.                        .                                  .</v>
          </cell>
          <cell r="D29171" t="str">
            <v>CN</v>
          </cell>
          <cell r="F29171" t="str">
            <v>2211</v>
          </cell>
        </row>
        <row r="29172">
          <cell r="A29172">
            <v>470030052</v>
          </cell>
          <cell r="B29172" t="str">
            <v>ANEXO A DATOS DE VIVIENDA Y FAMILIA.</v>
          </cell>
          <cell r="D29172" t="str">
            <v>CN</v>
          </cell>
          <cell r="F29172" t="str">
            <v>2211</v>
          </cell>
        </row>
        <row r="29173">
          <cell r="A29173">
            <v>470030053</v>
          </cell>
          <cell r="B29173" t="str">
            <v>AGENDA DIARIA ACTIVIDADES DEL ATAP: OTROS ESCENARIOS.</v>
          </cell>
          <cell r="D29173" t="str">
            <v>CN</v>
          </cell>
          <cell r="F29173" t="str">
            <v>2211</v>
          </cell>
        </row>
        <row r="29174">
          <cell r="A29174">
            <v>470030054</v>
          </cell>
          <cell r="B29174" t="str">
            <v>AGENDA DIARIA ACTIVIDADES DEL ATAP:ESCENARIO DOMICILIAR.</v>
          </cell>
          <cell r="D29174" t="str">
            <v>CN</v>
          </cell>
          <cell r="F29174" t="str">
            <v>2211</v>
          </cell>
        </row>
        <row r="29175">
          <cell r="A29175">
            <v>470030055</v>
          </cell>
          <cell r="B29175" t="str">
            <v>FICHA DE CONTROL FAMILIAR.</v>
          </cell>
          <cell r="D29175" t="str">
            <v>CN</v>
          </cell>
          <cell r="F29175" t="str">
            <v>2211</v>
          </cell>
        </row>
        <row r="29176">
          <cell r="A29176">
            <v>470030060</v>
          </cell>
          <cell r="B29176" t="str">
            <v>EPICRISIS, TAMANO 21.5  X 28 CMS.</v>
          </cell>
          <cell r="D29176" t="str">
            <v>CN</v>
          </cell>
          <cell r="F29176" t="str">
            <v>2211</v>
          </cell>
        </row>
        <row r="29177">
          <cell r="A29177">
            <v>470030070</v>
          </cell>
          <cell r="B29177" t="str">
            <v>EPIDEMIOLOGIA ODONTOLOGICA.</v>
          </cell>
          <cell r="D29177" t="str">
            <v>CN</v>
          </cell>
          <cell r="F29177" t="str">
            <v>2211</v>
          </cell>
        </row>
        <row r="29178">
          <cell r="A29178">
            <v>470030075</v>
          </cell>
          <cell r="B29178" t="str">
            <v>EVOLUCION DE PACIENTES DE UNIDAD DE CUIDADOS INTENSIVOS.</v>
          </cell>
          <cell r="D29178" t="str">
            <v>CN</v>
          </cell>
          <cell r="F29178" t="str">
            <v>2211</v>
          </cell>
        </row>
        <row r="29179">
          <cell r="A29179">
            <v>470030090</v>
          </cell>
          <cell r="B29179" t="str">
            <v>EVOLUCION, INDICACIONES Y TRATAMIENTO, TAMAÑO 21.5 X 27.5 CMS.</v>
          </cell>
          <cell r="D29179" t="str">
            <v>CN</v>
          </cell>
          <cell r="F29179" t="str">
            <v>2211</v>
          </cell>
        </row>
        <row r="29180">
          <cell r="A29180">
            <v>470030100</v>
          </cell>
          <cell r="B29180" t="str">
            <v>EXAMEN FISICO, TAMANO 21.5 X 28 CMS.</v>
          </cell>
          <cell r="D29180" t="str">
            <v>CN</v>
          </cell>
          <cell r="F29180" t="str">
            <v>2211</v>
          </cell>
        </row>
        <row r="29181">
          <cell r="A29181">
            <v>470030110</v>
          </cell>
          <cell r="B29181" t="str">
            <v>GUIA DE EGRESO.</v>
          </cell>
          <cell r="D29181" t="str">
            <v>CN</v>
          </cell>
          <cell r="F29181" t="str">
            <v>2211</v>
          </cell>
        </row>
        <row r="29182">
          <cell r="A29182">
            <v>470030112</v>
          </cell>
          <cell r="B29182" t="str">
            <v>GUIA FALTANTE DE EXPEDIENTE, COLOR ROSADO.</v>
          </cell>
          <cell r="D29182" t="str">
            <v>CN</v>
          </cell>
          <cell r="F29182" t="str">
            <v>2211</v>
          </cell>
        </row>
        <row r="29183">
          <cell r="A29183">
            <v>470030113</v>
          </cell>
          <cell r="B29183" t="str">
            <v>GUIA FALTANTE DE EXPEDIENTE, COLOR VERDE.</v>
          </cell>
          <cell r="D29183" t="str">
            <v>CN</v>
          </cell>
          <cell r="F29183" t="str">
            <v>2211</v>
          </cell>
        </row>
        <row r="29184">
          <cell r="A29184">
            <v>470030114</v>
          </cell>
          <cell r="B29184" t="str">
            <v>GUIA FALTANTE DE EXPEDIENTE,  COLOR MANILA CREMA.</v>
          </cell>
          <cell r="D29184" t="str">
            <v>CN</v>
          </cell>
          <cell r="F29184" t="str">
            <v>2211</v>
          </cell>
        </row>
        <row r="29185">
          <cell r="A29185">
            <v>470030115</v>
          </cell>
          <cell r="B29185" t="str">
            <v>GUIA FALTANTE DE EXPEDIENTE, COLOR BLANCO.</v>
          </cell>
          <cell r="D29185" t="str">
            <v>CN</v>
          </cell>
          <cell r="F29185" t="str">
            <v>2211</v>
          </cell>
        </row>
        <row r="29186">
          <cell r="A29186">
            <v>470030116</v>
          </cell>
          <cell r="B29186" t="str">
            <v>GUIA FALTANTE DE EXPEDIENTE, COLOR AMARILLO.</v>
          </cell>
          <cell r="D29186" t="str">
            <v>CN</v>
          </cell>
          <cell r="F29186" t="str">
            <v>2211</v>
          </cell>
        </row>
        <row r="29187">
          <cell r="A29187">
            <v>470030117</v>
          </cell>
          <cell r="B29187" t="str">
            <v>GUIA FALTANTE DE EXPEDIENTE, COLOR CELESTE.</v>
          </cell>
          <cell r="D29187" t="str">
            <v>CN</v>
          </cell>
          <cell r="F29187" t="str">
            <v>2211</v>
          </cell>
        </row>
        <row r="29188">
          <cell r="A29188">
            <v>470030127</v>
          </cell>
          <cell r="B29188" t="str">
            <v>GRAFICA ESTADO NUTRICIONAL DE ADULTOS HOMBRE Y MUJER (19-65 AÑOS) FORMULARIO.</v>
          </cell>
          <cell r="D29188" t="str">
            <v>CN</v>
          </cell>
          <cell r="F29188" t="str">
            <v>2211</v>
          </cell>
        </row>
        <row r="29189">
          <cell r="A29189">
            <v>470030130</v>
          </cell>
          <cell r="B29189" t="str">
            <v>FORMULARIO PARA LA EXTENSION DE INCAPACIDADES.</v>
          </cell>
          <cell r="D29189" t="str">
            <v>CN</v>
          </cell>
          <cell r="F29189" t="str">
            <v>2211</v>
          </cell>
        </row>
        <row r="29190">
          <cell r="A29190">
            <v>470030135</v>
          </cell>
          <cell r="B29190" t="str">
            <v>CONSTANCIA DE INCAPACIDADES O LICENCIAS UTLE.</v>
          </cell>
          <cell r="D29190" t="str">
            <v>CN</v>
          </cell>
          <cell r="F29190" t="str">
            <v>2211</v>
          </cell>
        </row>
        <row r="29191">
          <cell r="A29191">
            <v>470030160</v>
          </cell>
          <cell r="B29191" t="str">
            <v>RECETA CONSULTA EXTERNA, TAMANO 21.5 X 14 CMS.</v>
          </cell>
          <cell r="D29191" t="str">
            <v>CN</v>
          </cell>
          <cell r="F29191" t="str">
            <v>2211</v>
          </cell>
        </row>
        <row r="29192">
          <cell r="A29192">
            <v>470030165</v>
          </cell>
          <cell r="B29192" t="str">
            <v>RECETA DESPACHO DE MEDICAMENTOS A PACIENTES CRONICOS.</v>
          </cell>
          <cell r="D29192" t="str">
            <v>CN</v>
          </cell>
          <cell r="F29192" t="str">
            <v>2211</v>
          </cell>
        </row>
        <row r="29193">
          <cell r="A29193">
            <v>470030200</v>
          </cell>
          <cell r="B29193" t="str">
            <v>RECETA PARA HOSPITALIZADOS.</v>
          </cell>
          <cell r="D29193" t="str">
            <v>CN</v>
          </cell>
          <cell r="F29193" t="str">
            <v>2211</v>
          </cell>
        </row>
        <row r="29194">
          <cell r="A29194">
            <v>470030205</v>
          </cell>
          <cell r="B29194" t="str">
            <v>RECETA PSICOTROPICOS, TAMAÑO 20.5 X 11 CMS.</v>
          </cell>
          <cell r="D29194" t="str">
            <v>CN</v>
          </cell>
          <cell r="F29194" t="str">
            <v>2211</v>
          </cell>
        </row>
        <row r="29195">
          <cell r="A29195">
            <v>470030210</v>
          </cell>
          <cell r="B29195" t="str">
            <v>RECETA DE ESTUPEFACIENTE.</v>
          </cell>
          <cell r="D29195" t="str">
            <v>CN</v>
          </cell>
          <cell r="F29195" t="str">
            <v>2211</v>
          </cell>
        </row>
        <row r="29196">
          <cell r="A29196">
            <v>470030220</v>
          </cell>
          <cell r="B29196" t="str">
            <v>REGISTRO DE CITAS MEDICAS, TAMANO 21.5 X 28 CMS.</v>
          </cell>
          <cell r="D29196" t="str">
            <v>CN</v>
          </cell>
          <cell r="F29196" t="str">
            <v>2211</v>
          </cell>
        </row>
        <row r="29197">
          <cell r="A29197">
            <v>470030225</v>
          </cell>
          <cell r="B29197" t="str">
            <v>REGISTRO DIARIO DE DIARREAS.</v>
          </cell>
          <cell r="D29197" t="str">
            <v>CN</v>
          </cell>
          <cell r="F29197" t="str">
            <v>2211</v>
          </cell>
        </row>
        <row r="29198">
          <cell r="A29198">
            <v>470030240</v>
          </cell>
          <cell r="B29198" t="str">
            <v>SERVICIO DE AMBULANCIA, TAMANO 14 X 10.8 CMS.</v>
          </cell>
          <cell r="D29198" t="str">
            <v>CN</v>
          </cell>
          <cell r="F29198" t="str">
            <v>2211</v>
          </cell>
        </row>
        <row r="29199">
          <cell r="A29199">
            <v>470030260</v>
          </cell>
          <cell r="B29199" t="str">
            <v>SIGNOS VITALES, TAMANO 11 X 8 CMS.                          14 X 21.5 CMS., PAPEL BOND, PESO 9.200 KGR.</v>
          </cell>
          <cell r="D29199" t="str">
            <v>CN</v>
          </cell>
          <cell r="F29199" t="str">
            <v>2211</v>
          </cell>
        </row>
        <row r="29200">
          <cell r="A29200">
            <v>470030300</v>
          </cell>
          <cell r="B29200" t="str">
            <v>SOLICITUD DE ELECTROCARDIOGRAMA, TAMANO 21.5 X 14 CMS.</v>
          </cell>
          <cell r="D29200" t="str">
            <v>CN</v>
          </cell>
          <cell r="F29200" t="str">
            <v>2211</v>
          </cell>
        </row>
        <row r="29201">
          <cell r="A29201">
            <v>470030320</v>
          </cell>
          <cell r="B29201" t="str">
            <v>SOLICITUD DE EXAMEN MEDICINA NUCLEAR, TAM. 16.5 X 21.5 CMS.</v>
          </cell>
          <cell r="D29201" t="str">
            <v>CN</v>
          </cell>
          <cell r="F29201" t="str">
            <v>2211</v>
          </cell>
        </row>
        <row r="29202">
          <cell r="A29202">
            <v>470030340</v>
          </cell>
          <cell r="B29202" t="str">
            <v>SOLICITUD DE HOSPITALIZACION, TAMANO 21.5 X 14 CMS.</v>
          </cell>
          <cell r="D29202" t="str">
            <v>CN</v>
          </cell>
          <cell r="F29202" t="str">
            <v>2211</v>
          </cell>
        </row>
        <row r="29203">
          <cell r="A29203">
            <v>470030360</v>
          </cell>
          <cell r="B29203" t="str">
            <v>SOLICITUD DE INTERCONSULTA, (INTRAHOSPITALARIA), TAMANO     21.5 X 28 CMS.</v>
          </cell>
          <cell r="D29203" t="str">
            <v>CN</v>
          </cell>
          <cell r="F29203" t="str">
            <v>2211</v>
          </cell>
        </row>
        <row r="29204">
          <cell r="A29204">
            <v>470030400</v>
          </cell>
          <cell r="B29204" t="str">
            <v>SOLICITUD DE RADIOGRAFIAS, TAMANO 21.5 X 14 CMS.</v>
          </cell>
          <cell r="D29204" t="str">
            <v>CN</v>
          </cell>
          <cell r="F29204" t="str">
            <v>2211</v>
          </cell>
        </row>
        <row r="29205">
          <cell r="A29205">
            <v>470030420</v>
          </cell>
          <cell r="B29205" t="str">
            <v>SOLICITUD EXAMEN RADIOLOGICO, TAMANO 21.5 X 14 CMS.</v>
          </cell>
          <cell r="D29205" t="str">
            <v>CN</v>
          </cell>
          <cell r="F29205" t="str">
            <v>2211</v>
          </cell>
        </row>
        <row r="29206">
          <cell r="A29206">
            <v>470030440</v>
          </cell>
          <cell r="B29206" t="str">
            <v>SOLICITUD SALA DE OPERACIONES,TAMANO 21.5 X 28 CMS.</v>
          </cell>
          <cell r="D29206" t="str">
            <v>CN</v>
          </cell>
          <cell r="F29206" t="str">
            <v>2211</v>
          </cell>
        </row>
        <row r="29207">
          <cell r="A29207">
            <v>470030460</v>
          </cell>
          <cell r="B29207" t="str">
            <v>SOLICITUD Y RESULTADO DE ANALISIS CLINICOS, TAMAÑO14 X 21.5 CMS.</v>
          </cell>
          <cell r="D29207" t="str">
            <v>CN</v>
          </cell>
          <cell r="F29207" t="str">
            <v>2211</v>
          </cell>
        </row>
        <row r="29208">
          <cell r="A29208">
            <v>470030470</v>
          </cell>
          <cell r="B29208" t="str">
            <v>TARJETA INDICE.</v>
          </cell>
          <cell r="D29208" t="str">
            <v>CN</v>
          </cell>
          <cell r="F29208" t="str">
            <v>2211</v>
          </cell>
        </row>
        <row r="29209">
          <cell r="A29209">
            <v>470030480</v>
          </cell>
          <cell r="B29209" t="str">
            <v>TARJETA SEGUIMIENTO.</v>
          </cell>
          <cell r="D29209" t="str">
            <v>CN</v>
          </cell>
          <cell r="F29209" t="str">
            <v>2211</v>
          </cell>
        </row>
        <row r="29210">
          <cell r="A29210">
            <v>470030500</v>
          </cell>
          <cell r="B29210" t="str">
            <v>INFORME DE INMUNIZACIONES DEL CANTON.</v>
          </cell>
          <cell r="D29210" t="str">
            <v>CN</v>
          </cell>
          <cell r="F29210" t="str">
            <v>2211</v>
          </cell>
        </row>
        <row r="29211">
          <cell r="A29211">
            <v>470030510</v>
          </cell>
          <cell r="B29211" t="str">
            <v>REGISTRO DIARIO DE INMUNIZACIONES.</v>
          </cell>
          <cell r="D29211" t="str">
            <v>CN</v>
          </cell>
          <cell r="F29211" t="str">
            <v>2211</v>
          </cell>
        </row>
        <row r="29212">
          <cell r="A29212">
            <v>470030520</v>
          </cell>
          <cell r="B29212" t="str">
            <v>FICHA FAMILIAR.</v>
          </cell>
          <cell r="D29212" t="str">
            <v>CN</v>
          </cell>
          <cell r="F29212" t="str">
            <v>2211</v>
          </cell>
        </row>
        <row r="29213">
          <cell r="A29213">
            <v>470030535</v>
          </cell>
          <cell r="B29213" t="str">
            <v>VALORACION INTEGRAL BASICA DEL ADULTO MAYOR</v>
          </cell>
          <cell r="D29213" t="str">
            <v>CN</v>
          </cell>
          <cell r="F29213" t="str">
            <v>2211</v>
          </cell>
        </row>
        <row r="29214">
          <cell r="A29214">
            <v>470030540</v>
          </cell>
          <cell r="B29214" t="str">
            <v>FORMULARIO INSTRUMENTO PARA DETECCION DE FACTORES DE RIESGO EN EL ADULTO MAYOR.</v>
          </cell>
          <cell r="D29214" t="str">
            <v>CN</v>
          </cell>
          <cell r="F29214" t="str">
            <v>2211</v>
          </cell>
        </row>
        <row r="29215">
          <cell r="A29215">
            <v>470030545</v>
          </cell>
          <cell r="B29215" t="str">
            <v>VALORACION  DE FACTORES DE RIESGO PARA CANCER.</v>
          </cell>
          <cell r="D29215" t="str">
            <v>CN</v>
          </cell>
          <cell r="F29215" t="str">
            <v>2210</v>
          </cell>
        </row>
        <row r="29216">
          <cell r="A29216">
            <v>470030550</v>
          </cell>
          <cell r="B29216" t="str">
            <v>FORMULARIO INSTRUMENTO DE TAMIZAJE PARA ADOLESCENTES.</v>
          </cell>
          <cell r="D29216" t="str">
            <v>CN</v>
          </cell>
          <cell r="F29216" t="str">
            <v>2211</v>
          </cell>
        </row>
        <row r="29217">
          <cell r="A29217">
            <v>470030555</v>
          </cell>
          <cell r="B29217" t="str">
            <v>EVALUACION Y CLASIFICACION CLINICA DEL PIE DIABETICO.</v>
          </cell>
          <cell r="D29217" t="str">
            <v>CN</v>
          </cell>
          <cell r="F29217" t="str">
            <v>2211</v>
          </cell>
        </row>
        <row r="29218">
          <cell r="A29218">
            <v>470030560</v>
          </cell>
          <cell r="B29218" t="str">
            <v>CONSENTIMIENTO INFORMADO.</v>
          </cell>
          <cell r="D29218" t="str">
            <v>CN</v>
          </cell>
          <cell r="F29218" t="str">
            <v>2211</v>
          </cell>
        </row>
        <row r="29219">
          <cell r="A29219">
            <v>470030563</v>
          </cell>
          <cell r="B29219" t="str">
            <v>EXONERACIONES, IMPRESO SOLO POR UNA CARA EN PAPEL BOND EN TAMAÑO DE 8 1/2 POR 11</v>
          </cell>
          <cell r="D29219" t="str">
            <v>CN</v>
          </cell>
          <cell r="F29219" t="str">
            <v>2211</v>
          </cell>
        </row>
        <row r="29220">
          <cell r="A29220">
            <v>470030570</v>
          </cell>
          <cell r="B29220" t="str">
            <v>VALORACION Y SEGUIMIENTO DE ULCERAS POR PRESION.</v>
          </cell>
          <cell r="D29220" t="str">
            <v>CN</v>
          </cell>
          <cell r="F29220" t="str">
            <v>2211</v>
          </cell>
        </row>
        <row r="29221">
          <cell r="A29221">
            <v>470030575</v>
          </cell>
          <cell r="B29221" t="str">
            <v>EVOLUCION Y SEGUIMIENTO DE ULCERAS POR PRESION.</v>
          </cell>
          <cell r="D29221" t="str">
            <v>CN</v>
          </cell>
          <cell r="F29221" t="str">
            <v>2211</v>
          </cell>
        </row>
        <row r="29222">
          <cell r="A29222">
            <v>470030580</v>
          </cell>
          <cell r="B29222" t="str">
            <v>INFORME DIARIO DE ODONTOLOGIA, (CONSULTA EXTERNA).</v>
          </cell>
          <cell r="D29222" t="str">
            <v>CN</v>
          </cell>
          <cell r="F29222" t="str">
            <v>2211</v>
          </cell>
        </row>
        <row r="29223">
          <cell r="A29223">
            <v>470030600</v>
          </cell>
          <cell r="B29223" t="str">
            <v>FORMULARIO REGISTRO DE VISITA DOMICILIAR EN CARTULINA     MANIAL 125 COLOR AMARILLO, IMPRESO POR UNA CARA EN TAMAÑO   8« X 11.</v>
          </cell>
          <cell r="D29223" t="str">
            <v>CN</v>
          </cell>
          <cell r="F29223" t="str">
            <v>2211</v>
          </cell>
        </row>
        <row r="29224">
          <cell r="A29224">
            <v>470030610</v>
          </cell>
          <cell r="B29224" t="str">
            <v>FORMULARIO AGENDA E INFORME DIARIO DE ACTIVIDADES A LA     POBLACION, EN PAPEL PERIODICO BLANCO, IMPRESO POR AMBAS    CARAS CABEZA CON CABEZA EN TAMAÑO 8« X 11</v>
          </cell>
          <cell r="D29224" t="str">
            <v>CN</v>
          </cell>
          <cell r="F29224" t="str">
            <v>2211</v>
          </cell>
        </row>
        <row r="29225">
          <cell r="A29225">
            <v>470030620</v>
          </cell>
          <cell r="B29225" t="str">
            <v>FORMULARIO REGISTRO Y CONTROL DE CASOS EN CARTULINA MANILA125 AMARILLO, IMPRESO POR UNA CARA EN TAMAÑO 8 1/2 X 11.</v>
          </cell>
          <cell r="D29225" t="str">
            <v>CN</v>
          </cell>
          <cell r="F29225" t="str">
            <v>2211</v>
          </cell>
        </row>
        <row r="29226">
          <cell r="A29226">
            <v>470031000</v>
          </cell>
          <cell r="B29226" t="str">
            <v>CARNET VACUNACION DE ADULTOS.</v>
          </cell>
          <cell r="D29226" t="str">
            <v>CN</v>
          </cell>
          <cell r="F29226" t="str">
            <v>2211</v>
          </cell>
        </row>
        <row r="29227">
          <cell r="A29227">
            <v>470031005</v>
          </cell>
          <cell r="B29227" t="str">
            <v>ANALISIS LIQUIDO CEFALORAQUIDEO.</v>
          </cell>
          <cell r="D29227" t="str">
            <v>CN</v>
          </cell>
          <cell r="F29227" t="str">
            <v>2211</v>
          </cell>
        </row>
        <row r="29228">
          <cell r="A29228">
            <v>470031036</v>
          </cell>
          <cell r="B29228" t="str">
            <v>CUADRO #35. PLACAS ESTUDIOS RADIOLOGICOS Y FLUOROSCOPIAS    A OTROS CENTROS.</v>
          </cell>
          <cell r="D29228" t="str">
            <v>CN</v>
          </cell>
          <cell r="F29228" t="str">
            <v>2211</v>
          </cell>
        </row>
        <row r="29229">
          <cell r="A29229">
            <v>470031053</v>
          </cell>
          <cell r="B29229" t="str">
            <v>CAMBIOS FONDO DE RETIRO, AHORRO Y PRESTAMO. F.R.A.P.</v>
          </cell>
          <cell r="D29229" t="str">
            <v>CN</v>
          </cell>
          <cell r="F29229" t="str">
            <v>2211</v>
          </cell>
        </row>
        <row r="29230">
          <cell r="A29230">
            <v>470031054</v>
          </cell>
          <cell r="B29230" t="str">
            <v>CALCULO DE LA DESVIACION STANDARD.</v>
          </cell>
          <cell r="D29230" t="str">
            <v>CN</v>
          </cell>
          <cell r="F29230" t="str">
            <v>2211</v>
          </cell>
        </row>
        <row r="29231">
          <cell r="A29231">
            <v>470031061</v>
          </cell>
          <cell r="B29231" t="str">
            <v>REFERENCIA A ESPECIALISTA.</v>
          </cell>
          <cell r="D29231" t="str">
            <v>CN</v>
          </cell>
          <cell r="F29231" t="str">
            <v>2211</v>
          </cell>
        </row>
        <row r="29232">
          <cell r="A29232">
            <v>470031064</v>
          </cell>
          <cell r="B29232" t="str">
            <v>CARNET DE TRATAMIENTO.</v>
          </cell>
          <cell r="D29232" t="str">
            <v>CN</v>
          </cell>
          <cell r="F29232" t="str">
            <v>2211</v>
          </cell>
        </row>
        <row r="29233">
          <cell r="A29233">
            <v>470031067</v>
          </cell>
          <cell r="B29233" t="str">
            <v>INDICE DE PACIENTES.</v>
          </cell>
          <cell r="D29233" t="str">
            <v>CN</v>
          </cell>
          <cell r="F29233" t="str">
            <v>2211</v>
          </cell>
        </row>
        <row r="29234">
          <cell r="A29234">
            <v>470031081</v>
          </cell>
          <cell r="B29234" t="str">
            <v>CITOLOGIA POR ASPIRACION.</v>
          </cell>
          <cell r="D29234" t="str">
            <v>CN</v>
          </cell>
          <cell r="F29234" t="str">
            <v>2211</v>
          </cell>
        </row>
        <row r="29235">
          <cell r="A29235">
            <v>470031085</v>
          </cell>
          <cell r="B29235" t="str">
            <v>REPORTE DE ACCIDENTE EN EL HOSPITAL.</v>
          </cell>
          <cell r="D29235" t="str">
            <v>CN</v>
          </cell>
          <cell r="F29235" t="str">
            <v>2211</v>
          </cell>
        </row>
        <row r="29236">
          <cell r="A29236">
            <v>470031090</v>
          </cell>
          <cell r="B29236" t="str">
            <v>CORRECCION DATOS PACIENTES EGRESADOS.</v>
          </cell>
          <cell r="D29236" t="str">
            <v>CN</v>
          </cell>
          <cell r="F29236" t="str">
            <v>2211</v>
          </cell>
        </row>
        <row r="29237">
          <cell r="A29237">
            <v>470031101</v>
          </cell>
          <cell r="B29237" t="str">
            <v>CONSTANCIA ATENCION MEDICA.</v>
          </cell>
          <cell r="D29237" t="str">
            <v>CN</v>
          </cell>
          <cell r="F29237" t="str">
            <v>2211</v>
          </cell>
        </row>
        <row r="29238">
          <cell r="A29238">
            <v>470031119</v>
          </cell>
          <cell r="B29238" t="str">
            <v>CONTROL ATENCION PUBLICO.</v>
          </cell>
          <cell r="D29238" t="str">
            <v>CN</v>
          </cell>
          <cell r="F29238" t="str">
            <v>2211</v>
          </cell>
        </row>
        <row r="29239">
          <cell r="A29239">
            <v>470031124</v>
          </cell>
          <cell r="B29239" t="str">
            <v>ANALISIS GASES SANGUINEOS.</v>
          </cell>
          <cell r="D29239" t="str">
            <v>CN</v>
          </cell>
          <cell r="F29239" t="str">
            <v>2211</v>
          </cell>
        </row>
        <row r="29240">
          <cell r="A29240">
            <v>470031125</v>
          </cell>
          <cell r="B29240" t="str">
            <v>CONTROL AJUSTES CALCULO DE INGREDIENTES.</v>
          </cell>
          <cell r="D29240" t="str">
            <v>CN</v>
          </cell>
          <cell r="F29240" t="str">
            <v>2211</v>
          </cell>
        </row>
        <row r="29241">
          <cell r="A29241">
            <v>470031127</v>
          </cell>
          <cell r="B29241" t="str">
            <v>CONTROL CONSULTA DE NUTRICION.</v>
          </cell>
          <cell r="D29241" t="str">
            <v>CN</v>
          </cell>
          <cell r="F29241" t="str">
            <v>2211</v>
          </cell>
        </row>
        <row r="29242">
          <cell r="A29242">
            <v>470031130</v>
          </cell>
          <cell r="B29242" t="str">
            <v>EXAMEN PROCTOLOGICO.</v>
          </cell>
          <cell r="D29242" t="str">
            <v>CN</v>
          </cell>
          <cell r="F29242" t="str">
            <v>2211</v>
          </cell>
        </row>
        <row r="29243">
          <cell r="A29243">
            <v>470031132</v>
          </cell>
          <cell r="B29243" t="str">
            <v>CARNET DEL NINO ASMATICO.</v>
          </cell>
          <cell r="D29243" t="str">
            <v>CN</v>
          </cell>
          <cell r="F29243" t="str">
            <v>2211</v>
          </cell>
        </row>
        <row r="29244">
          <cell r="A29244">
            <v>470031134</v>
          </cell>
          <cell r="B29244" t="str">
            <v>EXAMENES DE INMUNOLOGIA Y ALERGIA.</v>
          </cell>
          <cell r="D29244" t="str">
            <v>CN</v>
          </cell>
          <cell r="F29244" t="str">
            <v>2211</v>
          </cell>
        </row>
        <row r="29245">
          <cell r="A29245">
            <v>470031138</v>
          </cell>
          <cell r="B29245" t="str">
            <v>CONTROL DIARIO DE RECETAS.</v>
          </cell>
          <cell r="D29245" t="str">
            <v>CN</v>
          </cell>
          <cell r="F29245" t="str">
            <v>2211</v>
          </cell>
        </row>
        <row r="29246">
          <cell r="A29246">
            <v>470031141</v>
          </cell>
          <cell r="B29246" t="str">
            <v>CONTROL DONACION DE SANGRE.</v>
          </cell>
          <cell r="D29246" t="str">
            <v>CN</v>
          </cell>
          <cell r="F29246" t="str">
            <v>2211</v>
          </cell>
        </row>
        <row r="29247">
          <cell r="A29247">
            <v>470031145</v>
          </cell>
          <cell r="B29247" t="str">
            <v>DISTRIBUCION DE ROPA POR SERVICIO.</v>
          </cell>
          <cell r="D29247" t="str">
            <v>CN</v>
          </cell>
          <cell r="F29247" t="str">
            <v>2211</v>
          </cell>
        </row>
        <row r="29248">
          <cell r="A29248">
            <v>470031147</v>
          </cell>
          <cell r="B29248" t="str">
            <v>EXAMENES SEROLOGICOS SOLICITADOS AL LSU-ICMRT.</v>
          </cell>
          <cell r="D29248" t="str">
            <v>CN</v>
          </cell>
          <cell r="F29248" t="str">
            <v>2211</v>
          </cell>
        </row>
        <row r="29249">
          <cell r="A29249">
            <v>470031148</v>
          </cell>
          <cell r="B29249" t="str">
            <v>LISTA DE SUEROS DE DONANTES ENVIADOS AL LSU-ICMRT.</v>
          </cell>
          <cell r="D29249" t="str">
            <v>CN</v>
          </cell>
          <cell r="F29249" t="str">
            <v>2211</v>
          </cell>
        </row>
        <row r="29250">
          <cell r="A29250">
            <v>470031149</v>
          </cell>
          <cell r="B29250" t="str">
            <v>SOLICITUD EXAMEN POR ULTRASONIDO.</v>
          </cell>
          <cell r="D29250" t="str">
            <v>CN</v>
          </cell>
          <cell r="F29250" t="str">
            <v>2211</v>
          </cell>
        </row>
        <row r="29251">
          <cell r="A29251">
            <v>470031159</v>
          </cell>
          <cell r="B29251" t="str">
            <v>REGISTRO DIAGNOSTICOS CLINICOS PACIENTES FALLECIDOS.</v>
          </cell>
          <cell r="D29251" t="str">
            <v>CN</v>
          </cell>
          <cell r="F29251" t="str">
            <v>2211</v>
          </cell>
        </row>
        <row r="29252">
          <cell r="A29252">
            <v>470031162</v>
          </cell>
          <cell r="B29252" t="str">
            <v>HOJA DE REHIDRATACION ORAL.</v>
          </cell>
          <cell r="D29252" t="str">
            <v>CN</v>
          </cell>
          <cell r="F29252" t="str">
            <v>2211</v>
          </cell>
        </row>
        <row r="29253">
          <cell r="A29253">
            <v>470031163</v>
          </cell>
          <cell r="B29253" t="str">
            <v>HOJA DE TRANSPORTE PACIENTES NEONATALES.</v>
          </cell>
          <cell r="D29253" t="str">
            <v>CN</v>
          </cell>
          <cell r="F29253" t="str">
            <v>2211</v>
          </cell>
        </row>
        <row r="29254">
          <cell r="A29254">
            <v>470031167</v>
          </cell>
          <cell r="B29254" t="str">
            <v>CONTROL DE INYECTABLES EN DISPENSARIOS Y/O CLINICAS.</v>
          </cell>
          <cell r="D29254" t="str">
            <v>CN</v>
          </cell>
          <cell r="F29254" t="str">
            <v>2211</v>
          </cell>
        </row>
        <row r="29255">
          <cell r="A29255">
            <v>470031168</v>
          </cell>
          <cell r="B29255" t="str">
            <v>ACLARACION DE ERRORES DE LA FORMULA #376.</v>
          </cell>
          <cell r="D29255" t="str">
            <v>CN</v>
          </cell>
          <cell r="F29255" t="str">
            <v>2211</v>
          </cell>
        </row>
        <row r="29256">
          <cell r="A29256">
            <v>470031177</v>
          </cell>
          <cell r="B29256" t="str">
            <v>LIBRO DE PARTOS.</v>
          </cell>
          <cell r="D29256" t="str">
            <v>UD</v>
          </cell>
          <cell r="F29256" t="str">
            <v>2211</v>
          </cell>
        </row>
        <row r="29257">
          <cell r="A29257">
            <v>470031183</v>
          </cell>
          <cell r="B29257" t="str">
            <v>PROGRAMACION GENERAL DE SUMINISTROS.</v>
          </cell>
          <cell r="D29257" t="str">
            <v>CN</v>
          </cell>
          <cell r="F29257" t="str">
            <v>2211</v>
          </cell>
        </row>
        <row r="29258">
          <cell r="A29258">
            <v>470031184</v>
          </cell>
          <cell r="B29258" t="str">
            <v>DESPACHO DE MERCADERIA.</v>
          </cell>
          <cell r="D29258" t="str">
            <v>CN</v>
          </cell>
          <cell r="F29258" t="str">
            <v>2211</v>
          </cell>
        </row>
        <row r="29259">
          <cell r="A29259">
            <v>470031186</v>
          </cell>
          <cell r="B29259" t="str">
            <v>BITACORA DE PACIENTES.</v>
          </cell>
          <cell r="D29259" t="str">
            <v>CN</v>
          </cell>
          <cell r="F29259" t="str">
            <v>2211</v>
          </cell>
        </row>
        <row r="29260">
          <cell r="A29260">
            <v>470031198</v>
          </cell>
          <cell r="B29260" t="str">
            <v>CONSULTA DE ALERGIAS.</v>
          </cell>
          <cell r="D29260" t="str">
            <v>CN</v>
          </cell>
          <cell r="F29260" t="str">
            <v>2211</v>
          </cell>
        </row>
        <row r="29261">
          <cell r="A29261">
            <v>470031203</v>
          </cell>
          <cell r="B29261" t="str">
            <v>LISTA DE FORMULAS Y DIETAS.</v>
          </cell>
          <cell r="D29261" t="str">
            <v>CN</v>
          </cell>
          <cell r="F29261" t="str">
            <v>2211</v>
          </cell>
        </row>
        <row r="29262">
          <cell r="A29262">
            <v>470031224</v>
          </cell>
          <cell r="B29262" t="str">
            <v>HISTORIA CLINICA (CONSULTA EXTERNA Y HOSPITALIZACION DE PRO BLEMAS MANORES).</v>
          </cell>
          <cell r="D29262" t="str">
            <v>CN</v>
          </cell>
          <cell r="F29262" t="str">
            <v>2211</v>
          </cell>
        </row>
        <row r="29263">
          <cell r="A29263">
            <v>470031226</v>
          </cell>
          <cell r="B29263" t="str">
            <v>CONTROL FECHAS DE VENCIMIENTO.</v>
          </cell>
          <cell r="D29263" t="str">
            <v>CN</v>
          </cell>
          <cell r="F29263" t="str">
            <v>2211</v>
          </cell>
        </row>
        <row r="29264">
          <cell r="A29264">
            <v>470031230</v>
          </cell>
          <cell r="B29264" t="str">
            <v>INVENTARIO PARCIAL PRACTICADO (SELECTIVO).</v>
          </cell>
          <cell r="D29264" t="str">
            <v>CN</v>
          </cell>
          <cell r="F29264" t="str">
            <v>2211</v>
          </cell>
        </row>
        <row r="29265">
          <cell r="A29265">
            <v>470031244</v>
          </cell>
          <cell r="B29265" t="str">
            <v>SOLICITUD DE BIOPSIA.</v>
          </cell>
          <cell r="D29265" t="str">
            <v>CN</v>
          </cell>
          <cell r="F29265" t="str">
            <v>2211</v>
          </cell>
        </row>
        <row r="29266">
          <cell r="A29266">
            <v>470031245</v>
          </cell>
          <cell r="B29266" t="str">
            <v>NUMERO DE PLACAS, SEGUN LUGAR DE PROCEDENCIA.</v>
          </cell>
          <cell r="D29266" t="str">
            <v>CN</v>
          </cell>
          <cell r="F29266" t="str">
            <v>2211</v>
          </cell>
        </row>
        <row r="29267">
          <cell r="A29267">
            <v>470031248</v>
          </cell>
          <cell r="B29267" t="str">
            <v>REPORTE DIARIO DE PLACAS TOMADAS.</v>
          </cell>
          <cell r="D29267" t="str">
            <v>CN</v>
          </cell>
          <cell r="F29267" t="str">
            <v>2211</v>
          </cell>
        </row>
        <row r="29268">
          <cell r="A29268">
            <v>470031250</v>
          </cell>
          <cell r="B29268" t="str">
            <v>RESULTADO DE EXAMENES (RADIOINMUNOANALISIS).</v>
          </cell>
          <cell r="D29268" t="str">
            <v>CN</v>
          </cell>
          <cell r="F29268" t="str">
            <v>2211</v>
          </cell>
        </row>
        <row r="29269">
          <cell r="A29269">
            <v>470031251</v>
          </cell>
          <cell r="B29269" t="str">
            <v>ARSENAL QUIRURGICO (SALA DE OPERACIONES).</v>
          </cell>
          <cell r="D29269" t="str">
            <v>CN</v>
          </cell>
          <cell r="F29269" t="str">
            <v>2211</v>
          </cell>
        </row>
        <row r="29270">
          <cell r="A29270">
            <v>470031253</v>
          </cell>
          <cell r="B29270" t="str">
            <v>SOLICITUD ANALISIS BIOQUIMICOS ESPECIALIZADOS.</v>
          </cell>
          <cell r="D29270" t="str">
            <v>CN</v>
          </cell>
          <cell r="F29270" t="str">
            <v>2211</v>
          </cell>
        </row>
        <row r="29271">
          <cell r="A29271">
            <v>470031256</v>
          </cell>
          <cell r="B29271" t="str">
            <v>MIELOGRAMA.</v>
          </cell>
          <cell r="D29271" t="str">
            <v>CN</v>
          </cell>
          <cell r="F29271" t="str">
            <v>2211</v>
          </cell>
        </row>
        <row r="29272">
          <cell r="A29272">
            <v>470031258</v>
          </cell>
          <cell r="B29272" t="str">
            <v>CONSOLIDADO DE EXISTENCIAS Y CONSUMOS (FARMACIAS).</v>
          </cell>
          <cell r="D29272" t="str">
            <v>CN</v>
          </cell>
          <cell r="F29272" t="str">
            <v>2211</v>
          </cell>
        </row>
        <row r="29273">
          <cell r="A29273">
            <v>470031273</v>
          </cell>
          <cell r="B29273" t="str">
            <v>RESUMEN DE GASTOS (SEGURO ENFERMEDAD Y MATERNIDAD).</v>
          </cell>
          <cell r="D29273" t="str">
            <v>CN</v>
          </cell>
          <cell r="F29273" t="str">
            <v>2211</v>
          </cell>
        </row>
        <row r="29274">
          <cell r="A29274">
            <v>470031290</v>
          </cell>
          <cell r="B29274" t="str">
            <v>PROTUARIOS.</v>
          </cell>
          <cell r="D29274" t="str">
            <v>CN</v>
          </cell>
          <cell r="F29274" t="str">
            <v>2211</v>
          </cell>
        </row>
        <row r="29275">
          <cell r="A29275">
            <v>470031292</v>
          </cell>
          <cell r="B29275" t="str">
            <v>REPORTE DE MEDULA OSEA.</v>
          </cell>
          <cell r="D29275" t="str">
            <v>CN</v>
          </cell>
          <cell r="F29275" t="str">
            <v>2211</v>
          </cell>
        </row>
        <row r="29276">
          <cell r="A29276">
            <v>470031298</v>
          </cell>
          <cell r="B29276" t="str">
            <v>DISTRIBUCION DE TRABAJO Y PENSIONES (PERSONAL ENFERMERIA).</v>
          </cell>
          <cell r="D29276" t="str">
            <v>CN</v>
          </cell>
          <cell r="F29276" t="str">
            <v>2211</v>
          </cell>
        </row>
        <row r="29277">
          <cell r="A29277">
            <v>470031299</v>
          </cell>
          <cell r="B29277" t="str">
            <v>PSICOLOGIA CLINICA.</v>
          </cell>
          <cell r="D29277" t="str">
            <v>CN</v>
          </cell>
          <cell r="F29277" t="str">
            <v>2211</v>
          </cell>
        </row>
        <row r="29278">
          <cell r="A29278">
            <v>470031303</v>
          </cell>
          <cell r="B29278" t="str">
            <v>DONACION VOLUNTARIA DE SANGRE.</v>
          </cell>
          <cell r="D29278" t="str">
            <v>CN</v>
          </cell>
          <cell r="F29278" t="str">
            <v>2211</v>
          </cell>
        </row>
        <row r="29279">
          <cell r="A29279">
            <v>470031305</v>
          </cell>
          <cell r="B29279" t="str">
            <v>INFORME DE INGRESOS DIARIOS.</v>
          </cell>
          <cell r="D29279" t="str">
            <v>CN</v>
          </cell>
          <cell r="F29279" t="str">
            <v>2211</v>
          </cell>
        </row>
        <row r="29280">
          <cell r="A29280">
            <v>470031306</v>
          </cell>
          <cell r="B29280" t="str">
            <v>ENCUESTA FAMILIAR.</v>
          </cell>
          <cell r="D29280" t="str">
            <v>CN</v>
          </cell>
          <cell r="F29280" t="str">
            <v>2211</v>
          </cell>
        </row>
        <row r="29281">
          <cell r="A29281">
            <v>470031307</v>
          </cell>
          <cell r="B29281" t="str">
            <v>SOLICITUD DE ESTUDIO ECOCARDIOGRAFICO.</v>
          </cell>
          <cell r="D29281" t="str">
            <v>CN</v>
          </cell>
          <cell r="F29281" t="str">
            <v>2211</v>
          </cell>
        </row>
        <row r="29282">
          <cell r="A29282">
            <v>470031308</v>
          </cell>
          <cell r="B29282" t="str">
            <v>REPORTE DE ECOCARDIOGRAMA.</v>
          </cell>
          <cell r="D29282" t="str">
            <v>CN</v>
          </cell>
          <cell r="F29282" t="str">
            <v>2211</v>
          </cell>
        </row>
        <row r="29283">
          <cell r="A29283">
            <v>470031309</v>
          </cell>
          <cell r="B29283" t="str">
            <v>ESOFAGOGASTRODUODENOSCOPIA.</v>
          </cell>
          <cell r="D29283" t="str">
            <v>CN</v>
          </cell>
          <cell r="F29283" t="str">
            <v>2211</v>
          </cell>
        </row>
        <row r="29284">
          <cell r="A29284">
            <v>470031311</v>
          </cell>
          <cell r="B29284" t="str">
            <v>BACTERIOLOGIA.</v>
          </cell>
          <cell r="D29284" t="str">
            <v>CN</v>
          </cell>
          <cell r="F29284" t="str">
            <v>2211</v>
          </cell>
        </row>
        <row r="29285">
          <cell r="A29285">
            <v>470031313</v>
          </cell>
          <cell r="B29285" t="str">
            <v>SUERO SANGUINEO.</v>
          </cell>
          <cell r="D29285" t="str">
            <v>CN</v>
          </cell>
          <cell r="F29285" t="str">
            <v>2211</v>
          </cell>
        </row>
        <row r="29286">
          <cell r="A29286">
            <v>470031314</v>
          </cell>
          <cell r="B29286" t="str">
            <v>PRESTAMO PUBLICACIONES PERIODICAS.</v>
          </cell>
          <cell r="D29286" t="str">
            <v>CN</v>
          </cell>
          <cell r="F29286" t="str">
            <v>2211</v>
          </cell>
        </row>
        <row r="29287">
          <cell r="A29287">
            <v>470031315</v>
          </cell>
          <cell r="B29287" t="str">
            <v>PRUEBA DE SENSIBILIDAD A LOS ANTIBIOTICOS (IN VITRO).</v>
          </cell>
          <cell r="D29287" t="str">
            <v>CN</v>
          </cell>
          <cell r="F29287" t="str">
            <v>2211</v>
          </cell>
        </row>
        <row r="29288">
          <cell r="A29288">
            <v>470031326</v>
          </cell>
          <cell r="B29288" t="str">
            <v>ENVIO Y/O RECIBO SANGRE Y DERIVADOS.</v>
          </cell>
          <cell r="D29288" t="str">
            <v>CN</v>
          </cell>
          <cell r="F29288" t="str">
            <v>2211</v>
          </cell>
        </row>
        <row r="29289">
          <cell r="A29289">
            <v>470031329</v>
          </cell>
          <cell r="B29289" t="str">
            <v>PERIMETRO CRANEANO.</v>
          </cell>
          <cell r="D29289" t="str">
            <v>CN</v>
          </cell>
          <cell r="F29289" t="str">
            <v>2211</v>
          </cell>
        </row>
        <row r="29290">
          <cell r="A29290">
            <v>470031339</v>
          </cell>
          <cell r="B29290" t="str">
            <v>SOLICITUD DE EXAMENES DE HEMATOLOGIA.</v>
          </cell>
          <cell r="D29290" t="str">
            <v>CN</v>
          </cell>
          <cell r="F29290" t="str">
            <v>2211</v>
          </cell>
        </row>
        <row r="29291">
          <cell r="A29291">
            <v>470031340</v>
          </cell>
          <cell r="B29291" t="str">
            <v>SOLICITUD DE BANCO DE SANGRE</v>
          </cell>
          <cell r="D29291" t="str">
            <v>CN</v>
          </cell>
          <cell r="F29291" t="str">
            <v>2211</v>
          </cell>
        </row>
        <row r="29292">
          <cell r="A29292">
            <v>470031349</v>
          </cell>
          <cell r="B29292" t="str">
            <v>CUADRO #38. SERVICIO DE GINECOOBSTETRICIA, NACIMIENTOS,DE_  FUNCIONES FETALES Y NEONATALES.</v>
          </cell>
          <cell r="D29292" t="str">
            <v>CN</v>
          </cell>
          <cell r="F29292" t="str">
            <v>2211</v>
          </cell>
        </row>
        <row r="29293">
          <cell r="A29293">
            <v>470031350</v>
          </cell>
          <cell r="B29293" t="str">
            <v>CUADRO #39. SERVICIO DE LAVANDERIA A OTROS CENTROS.</v>
          </cell>
          <cell r="D29293" t="str">
            <v>CN</v>
          </cell>
          <cell r="F29293" t="str">
            <v>2211</v>
          </cell>
        </row>
        <row r="29294">
          <cell r="A29294">
            <v>470031351</v>
          </cell>
          <cell r="B29294" t="str">
            <v>CUADRO #36. HORAS CONTRATADAS DE ENFERMERIA EN LOS SERVICIOSDE HOSPITALIZACION.</v>
          </cell>
          <cell r="D29294" t="str">
            <v>CN</v>
          </cell>
          <cell r="F29294" t="str">
            <v>2211</v>
          </cell>
        </row>
        <row r="29295">
          <cell r="A29295">
            <v>470031353</v>
          </cell>
          <cell r="B29295" t="str">
            <v>ESTUDIO POR HEMOGLOBINOPATIAS.</v>
          </cell>
          <cell r="D29295" t="str">
            <v>CN</v>
          </cell>
          <cell r="F29295" t="str">
            <v>2211</v>
          </cell>
        </row>
        <row r="29296">
          <cell r="A29296">
            <v>470031354</v>
          </cell>
          <cell r="B29296" t="str">
            <v>ESTUDIO DE MEDULA OSEA.</v>
          </cell>
          <cell r="D29296" t="str">
            <v>CN</v>
          </cell>
          <cell r="F29296" t="str">
            <v>2211</v>
          </cell>
        </row>
        <row r="29297">
          <cell r="A29297">
            <v>470031355</v>
          </cell>
          <cell r="B29297" t="str">
            <v>CUADRO #37. ESTADISTICAS DE LAS UNIDADES ESPECIALES.</v>
          </cell>
          <cell r="D29297" t="str">
            <v>CN</v>
          </cell>
          <cell r="F29297" t="str">
            <v>2211</v>
          </cell>
        </row>
        <row r="29298">
          <cell r="A29298">
            <v>470031359</v>
          </cell>
          <cell r="B29298" t="str">
            <v>INFORME ECOGRAFICO.</v>
          </cell>
          <cell r="D29298" t="str">
            <v>CN</v>
          </cell>
          <cell r="F29298" t="str">
            <v>2211</v>
          </cell>
        </row>
        <row r="29299">
          <cell r="A29299">
            <v>470031379</v>
          </cell>
          <cell r="B29299" t="str">
            <v>EXAMEN MUSCULAR.</v>
          </cell>
          <cell r="D29299" t="str">
            <v>CN</v>
          </cell>
          <cell r="F29299" t="str">
            <v>2211</v>
          </cell>
        </row>
        <row r="29300">
          <cell r="A29300">
            <v>470031383</v>
          </cell>
          <cell r="B29300" t="str">
            <v>EXPEDIENTE SOCIAL.</v>
          </cell>
          <cell r="D29300" t="str">
            <v>CN</v>
          </cell>
          <cell r="F29300" t="str">
            <v>2211</v>
          </cell>
        </row>
        <row r="29301">
          <cell r="A29301">
            <v>470031384</v>
          </cell>
          <cell r="B29301" t="str">
            <v>REGISTRO SOLICITUDES DE BIOPSIAS Y CITOLOGIAS.</v>
          </cell>
          <cell r="D29301" t="str">
            <v>CN</v>
          </cell>
          <cell r="F29301" t="str">
            <v>2211</v>
          </cell>
        </row>
        <row r="29302">
          <cell r="A29302">
            <v>470031389</v>
          </cell>
          <cell r="B29302" t="str">
            <v>FICHAS (DE CARTULINA).</v>
          </cell>
          <cell r="D29302" t="str">
            <v>CN</v>
          </cell>
          <cell r="F29302" t="str">
            <v>2211</v>
          </cell>
        </row>
        <row r="29303">
          <cell r="A29303">
            <v>470031394</v>
          </cell>
          <cell r="B29303" t="str">
            <v>FONOMECANOCARDIOGRAMA.</v>
          </cell>
          <cell r="D29303" t="str">
            <v>CN</v>
          </cell>
          <cell r="F29303" t="str">
            <v>2211</v>
          </cell>
        </row>
        <row r="29304">
          <cell r="A29304">
            <v>470031396</v>
          </cell>
          <cell r="B29304" t="str">
            <v>GAMMAGRAMA DE TIROIDES.</v>
          </cell>
          <cell r="D29304" t="str">
            <v>CN</v>
          </cell>
          <cell r="F29304" t="str">
            <v>2211</v>
          </cell>
        </row>
        <row r="29305">
          <cell r="A29305">
            <v>470031411</v>
          </cell>
          <cell r="B29305" t="str">
            <v>HISTORIA CLINICA ORAL.</v>
          </cell>
          <cell r="D29305" t="str">
            <v>CN</v>
          </cell>
          <cell r="F29305" t="str">
            <v>2211</v>
          </cell>
        </row>
        <row r="29306">
          <cell r="A29306">
            <v>470031412</v>
          </cell>
          <cell r="B29306" t="str">
            <v>INFORME SEMANAL DE TERAPIA.</v>
          </cell>
          <cell r="D29306" t="str">
            <v>CN</v>
          </cell>
          <cell r="F29306" t="str">
            <v>2211</v>
          </cell>
        </row>
        <row r="29307">
          <cell r="A29307">
            <v>470031444</v>
          </cell>
          <cell r="B29307" t="str">
            <v>INDICE PATOLOGICO.</v>
          </cell>
          <cell r="D29307" t="str">
            <v>CN</v>
          </cell>
          <cell r="F29307" t="str">
            <v>2211</v>
          </cell>
        </row>
        <row r="29308">
          <cell r="A29308">
            <v>470031450</v>
          </cell>
          <cell r="B29308" t="str">
            <v>REFERENCIA AL ESTABLECIMIENTO DE SALUD POR LOS PADRES O     ENCARGADOS.</v>
          </cell>
          <cell r="D29308" t="str">
            <v>CN</v>
          </cell>
          <cell r="F29308" t="str">
            <v>2211</v>
          </cell>
        </row>
        <row r="29309">
          <cell r="A29309">
            <v>470031459</v>
          </cell>
          <cell r="B29309" t="str">
            <v>REGISTRO DE EXAMENES DE BIOQUIMICA CLINICA.</v>
          </cell>
          <cell r="D29309" t="str">
            <v>CN</v>
          </cell>
          <cell r="F29309" t="str">
            <v>2211</v>
          </cell>
        </row>
        <row r="29310">
          <cell r="A29310">
            <v>470031471</v>
          </cell>
          <cell r="B29310" t="str">
            <v>INFORME GESTION.</v>
          </cell>
          <cell r="D29310" t="str">
            <v>CN</v>
          </cell>
          <cell r="F29310" t="str">
            <v>2211</v>
          </cell>
        </row>
        <row r="29311">
          <cell r="A29311">
            <v>470031472</v>
          </cell>
          <cell r="B29311" t="str">
            <v>REPORTE DE GUARDIAS. (VIGILANCIA Y LIMPIEZA).</v>
          </cell>
          <cell r="D29311" t="str">
            <v>CN</v>
          </cell>
          <cell r="F29311" t="str">
            <v>2211</v>
          </cell>
        </row>
        <row r="29312">
          <cell r="A29312">
            <v>470031535</v>
          </cell>
          <cell r="B29312" t="str">
            <v>EDAD GESTACIONAL DEL RECIEN NACIDO-METODO DE CAPURRO.</v>
          </cell>
          <cell r="D29312" t="str">
            <v>CN</v>
          </cell>
          <cell r="F29312" t="str">
            <v>2211</v>
          </cell>
        </row>
        <row r="29313">
          <cell r="A29313">
            <v>470031610</v>
          </cell>
          <cell r="B29313" t="str">
            <v>VERIFICACION DE LAS PRACTICAS QUIRURGICAS SEGURAS.</v>
          </cell>
          <cell r="D29313" t="str">
            <v>CN</v>
          </cell>
          <cell r="F29313" t="str">
            <v>2211</v>
          </cell>
        </row>
        <row r="29314">
          <cell r="A29314">
            <v>470031613</v>
          </cell>
          <cell r="B29314" t="str">
            <v>PROTOCOLO DE AUTOPSIA.</v>
          </cell>
          <cell r="D29314" t="str">
            <v>CN</v>
          </cell>
          <cell r="F29314" t="str">
            <v>2211</v>
          </cell>
        </row>
        <row r="29315">
          <cell r="A29315">
            <v>470031624</v>
          </cell>
          <cell r="B29315" t="str">
            <v>RACIONES.</v>
          </cell>
          <cell r="D29315" t="str">
            <v>CN</v>
          </cell>
          <cell r="F29315" t="str">
            <v>2211</v>
          </cell>
        </row>
        <row r="29316">
          <cell r="A29316">
            <v>470031625</v>
          </cell>
          <cell r="B29316" t="str">
            <v>RADIOINMUNOENSAYO DE:</v>
          </cell>
          <cell r="D29316" t="str">
            <v>CN</v>
          </cell>
          <cell r="F29316" t="str">
            <v>2211</v>
          </cell>
        </row>
        <row r="29317">
          <cell r="A29317">
            <v>470031645</v>
          </cell>
          <cell r="B29317" t="str">
            <v>SOLICITUD DE EXAMAN DE:  (T.A.C. ULTRASONIDO).</v>
          </cell>
          <cell r="D29317" t="str">
            <v>CN</v>
          </cell>
          <cell r="F29317" t="str">
            <v>2211</v>
          </cell>
        </row>
        <row r="29318">
          <cell r="A29318">
            <v>470031646</v>
          </cell>
          <cell r="B29318" t="str">
            <v>REGISTRO DIARIO CONSULTAS MEDICO REGULARES, AUXILIAR FORM.  #376 Y CUADRO #2 DEL BOLETIN.</v>
          </cell>
          <cell r="D29318" t="str">
            <v>CN</v>
          </cell>
          <cell r="F29318" t="str">
            <v>2211</v>
          </cell>
        </row>
        <row r="29319">
          <cell r="A29319">
            <v>470031649</v>
          </cell>
          <cell r="B29319" t="str">
            <v>CONSULTAS EXTERNAS:ODONTOLOGIA Y ESTANCIAS DE EGRESADOS SE_ GUN CALIDAD. AUXILIAR CUADRO #3.</v>
          </cell>
          <cell r="D29319" t="str">
            <v>CN</v>
          </cell>
          <cell r="F29319" t="str">
            <v>2211</v>
          </cell>
        </row>
        <row r="29320">
          <cell r="A29320">
            <v>470031650</v>
          </cell>
          <cell r="B29320" t="str">
            <v>ODONTOLOGIA (AUXILIAR CUADRO #4).</v>
          </cell>
          <cell r="D29320" t="str">
            <v>CN</v>
          </cell>
          <cell r="F29320" t="str">
            <v>2211</v>
          </cell>
        </row>
        <row r="29321">
          <cell r="A29321">
            <v>470031651</v>
          </cell>
          <cell r="B29321" t="str">
            <v>REGISTRO DIARIO CONSULTAS Y HORAS MEDICAS POR PERSONAL      MEDICO Y NO MEDICO.(AUXILIAR CUADROS #5 Y #6).</v>
          </cell>
          <cell r="D29321" t="str">
            <v>CN</v>
          </cell>
          <cell r="F29321" t="str">
            <v>2211</v>
          </cell>
        </row>
        <row r="29322">
          <cell r="A29322">
            <v>470031652</v>
          </cell>
          <cell r="B29322" t="str">
            <v>ATENCION DE URGENCIAS (AUXILIAR CUADRO #7.).</v>
          </cell>
          <cell r="D29322" t="str">
            <v>CN</v>
          </cell>
          <cell r="F29322" t="str">
            <v>2211</v>
          </cell>
        </row>
        <row r="29323">
          <cell r="A29323">
            <v>470031653</v>
          </cell>
          <cell r="B29323" t="str">
            <v>ODONTOLOGIA (AUXILIAR CUADRO #8).</v>
          </cell>
          <cell r="D29323" t="str">
            <v>CN</v>
          </cell>
          <cell r="F29323" t="str">
            <v>2211</v>
          </cell>
        </row>
        <row r="29324">
          <cell r="A29324">
            <v>470031655</v>
          </cell>
          <cell r="B29324" t="str">
            <v>REGISTRO DIARIO DE ATENCIONES VARIAS A PACIENTES.(AUXILIAR  CUADRO #9.).</v>
          </cell>
          <cell r="D29324" t="str">
            <v>CN</v>
          </cell>
          <cell r="F29324" t="str">
            <v>2211</v>
          </cell>
        </row>
        <row r="29325">
          <cell r="A29325">
            <v>470031656</v>
          </cell>
          <cell r="B29325" t="str">
            <v>REGISTRO DIARIO DE ATENCIONES VARIAS A PACIENTES EN CLINICASO DISPENSARIOS DEPENDIENTES (AUXILIAR CUADRO #10.).</v>
          </cell>
          <cell r="D29325" t="str">
            <v>CN</v>
          </cell>
          <cell r="F29325" t="str">
            <v>2211</v>
          </cell>
        </row>
        <row r="29326">
          <cell r="A29326">
            <v>470031657</v>
          </cell>
          <cell r="B29326" t="str">
            <v>ACCIDENTES SEGUN CAUSA Y LUGAR (AUXILIAR CUADRO #11).</v>
          </cell>
          <cell r="D29326" t="str">
            <v>CN</v>
          </cell>
          <cell r="F29326" t="str">
            <v>2211</v>
          </cell>
        </row>
        <row r="29327">
          <cell r="A29327">
            <v>470031659</v>
          </cell>
          <cell r="B29327" t="str">
            <v>RETGISTRO DIARIO DE CASOS TERMINADOS Y DIAS OTORGADOS POR   LUGAR DE ATENCION (AUXILIAR CUADRO #12-13 Y 33).</v>
          </cell>
          <cell r="D29327" t="str">
            <v>CN</v>
          </cell>
          <cell r="F29327" t="str">
            <v>2211</v>
          </cell>
        </row>
        <row r="29328">
          <cell r="A29328">
            <v>470031660</v>
          </cell>
          <cell r="B29328" t="str">
            <v>FARMACIA Y LABORATORIO (AUXILIAR CUADROS #16 Y 18).</v>
          </cell>
          <cell r="D29328" t="str">
            <v>CN</v>
          </cell>
          <cell r="F29328" t="str">
            <v>2211</v>
          </cell>
        </row>
        <row r="29329">
          <cell r="A29329">
            <v>470031661</v>
          </cell>
          <cell r="B29329" t="str">
            <v>REGISTRO DIARIO DE....SERVICIO DE...(AUXILIAR CUADRO #17 Y  19.).</v>
          </cell>
          <cell r="D29329" t="str">
            <v>CN</v>
          </cell>
          <cell r="F29329" t="str">
            <v>2211</v>
          </cell>
        </row>
        <row r="29330">
          <cell r="A29330">
            <v>470031662</v>
          </cell>
          <cell r="B29330" t="str">
            <v>MOVIMIENTO GENERAL DEL BANCO DE SANGRE (ENTRADAS GRAMAS CC).</v>
          </cell>
          <cell r="D29330" t="str">
            <v>CN</v>
          </cell>
          <cell r="F29330" t="str">
            <v>2211</v>
          </cell>
        </row>
        <row r="29331">
          <cell r="A29331">
            <v>470031665</v>
          </cell>
          <cell r="B29331" t="str">
            <v>MOVIMIENTO GENERAL DEL BANCO DE SANGRE (SALIDAS CC)         (AUXILIAR CUADRO #20).</v>
          </cell>
          <cell r="D29331" t="str">
            <v>CN</v>
          </cell>
          <cell r="F29331" t="str">
            <v>2211</v>
          </cell>
        </row>
        <row r="29332">
          <cell r="A29332">
            <v>470031666</v>
          </cell>
          <cell r="B29332" t="str">
            <v>REGISTRO DIARIO DE GRAMOS DE SANGRE TRANSFUNDIDOS SEGUN LU_ GAR DE ATENCION DEL PACIENTE (AUXILIAR CUADRO #21).</v>
          </cell>
          <cell r="D29332" t="str">
            <v>CN</v>
          </cell>
          <cell r="F29332" t="str">
            <v>2211</v>
          </cell>
        </row>
        <row r="29333">
          <cell r="A29333">
            <v>470031667</v>
          </cell>
          <cell r="B29333" t="str">
            <v>PLACAS-ESTUDIO FLUOROSCOPIAS (AUXILIAR CUADROS #22-23 Y 24).</v>
          </cell>
          <cell r="D29333" t="str">
            <v>CN</v>
          </cell>
          <cell r="F29333" t="str">
            <v>2211</v>
          </cell>
        </row>
        <row r="29334">
          <cell r="A29334">
            <v>470031669</v>
          </cell>
          <cell r="B29334" t="str">
            <v>REGISTRO DIARIO DE HOSPITALIZACION (AUXILIAR CUADRO #24).</v>
          </cell>
          <cell r="D29334" t="str">
            <v>CN</v>
          </cell>
          <cell r="F29334" t="str">
            <v>2211</v>
          </cell>
        </row>
        <row r="29335">
          <cell r="A29335">
            <v>470031671</v>
          </cell>
          <cell r="B29335" t="str">
            <v>MOVIMIENTO DIARIO DE PACIENTES HOSPITALIZADOS POR SERVICIOS (AUXILIAR CUADRO #25).</v>
          </cell>
          <cell r="D29335" t="str">
            <v>CN</v>
          </cell>
          <cell r="F29335" t="str">
            <v>2211</v>
          </cell>
        </row>
        <row r="29336">
          <cell r="A29336">
            <v>470031673</v>
          </cell>
          <cell r="B29336" t="str">
            <v>REGISTRO DIARIO DEL SERVICIO DE GINECOOBTETRICIA.           (AUXILIAR CUADRO #27).</v>
          </cell>
          <cell r="D29336" t="str">
            <v>CN</v>
          </cell>
          <cell r="F29336" t="str">
            <v>2211</v>
          </cell>
        </row>
        <row r="29337">
          <cell r="A29337">
            <v>470031674</v>
          </cell>
          <cell r="B29337" t="str">
            <v>REGISTRO DIARIO DE INTERVENCIONES QUIRURGICAS DE PACIENTES  HOSPITALIZADOS (AUXILIAR CUADRO #28).</v>
          </cell>
          <cell r="D29337" t="str">
            <v>CN</v>
          </cell>
          <cell r="F29337" t="str">
            <v>2211</v>
          </cell>
        </row>
        <row r="29338">
          <cell r="A29338">
            <v>470031675</v>
          </cell>
          <cell r="B29338" t="str">
            <v>REGISTRO DIARIO DE ANATOMIA PATOLOGICA.(AUXILIAR CUADRO     #29).</v>
          </cell>
          <cell r="D29338" t="str">
            <v>CN</v>
          </cell>
          <cell r="F29338" t="str">
            <v>2211</v>
          </cell>
        </row>
        <row r="29339">
          <cell r="A29339">
            <v>470031676</v>
          </cell>
          <cell r="B29339" t="str">
            <v>RACIONES SERVIDAS EN EL SERVICIO DE DIETETICA.              (AUXILIAR CUADRO #31).</v>
          </cell>
          <cell r="D29339" t="str">
            <v>CN</v>
          </cell>
          <cell r="F29339" t="str">
            <v>2211</v>
          </cell>
        </row>
        <row r="29340">
          <cell r="A29340">
            <v>470031677</v>
          </cell>
          <cell r="B29340" t="str">
            <v>SERVICIOS GENERALES TRANSPORTES (AUXILIAR CUADRO #32).</v>
          </cell>
          <cell r="D29340" t="str">
            <v>CN</v>
          </cell>
          <cell r="F29340" t="str">
            <v>2211</v>
          </cell>
        </row>
        <row r="29341">
          <cell r="A29341">
            <v>470031678</v>
          </cell>
          <cell r="B29341" t="str">
            <v>REGISTRO DIARIO DE SERVICIOS GENERALES LAVANDERIA.          AUXILIAR CUADRO #32).</v>
          </cell>
          <cell r="D29341" t="str">
            <v>CN</v>
          </cell>
          <cell r="F29341" t="str">
            <v>2211</v>
          </cell>
        </row>
        <row r="29342">
          <cell r="A29342">
            <v>470031679</v>
          </cell>
          <cell r="B29342" t="str">
            <v>REGISTRO DIARIO ATENCION CONSULTA -NINO SANO.</v>
          </cell>
          <cell r="D29342" t="str">
            <v>CN</v>
          </cell>
          <cell r="F29342" t="str">
            <v>2211</v>
          </cell>
        </row>
        <row r="29343">
          <cell r="A29343">
            <v>470031680</v>
          </cell>
          <cell r="B29343" t="str">
            <v>REGISTRO DIARIO DE SERVICIOS DERIVADOS DE LA CONSULTA DE    MEDICINA MIXTA Y DE MEDICO DE EMPRESA.)AUXILIAR CUADRO #35).</v>
          </cell>
          <cell r="D29343" t="str">
            <v>CN</v>
          </cell>
          <cell r="F29343" t="str">
            <v>2211</v>
          </cell>
        </row>
        <row r="29344">
          <cell r="A29344">
            <v>470031681</v>
          </cell>
          <cell r="B29344" t="str">
            <v>HORAS CONTRATADAS DISPONIBLES DE ENFERMERIA SEGUN SERVICIO  Y TIPO DE PERSONAL (AUXILIAR CUADROS #7-27 Y 36).</v>
          </cell>
          <cell r="D29344" t="str">
            <v>CN</v>
          </cell>
          <cell r="F29344" t="str">
            <v>2211</v>
          </cell>
        </row>
        <row r="29345">
          <cell r="A29345">
            <v>470031682</v>
          </cell>
          <cell r="B29345" t="str">
            <v>NACIMIENTOS Y DEFUNCIONES FETALES Y NEONATALES.             (AUXILIAR CUADRO #38).</v>
          </cell>
          <cell r="D29345" t="str">
            <v>CN</v>
          </cell>
          <cell r="F29345" t="str">
            <v>2211</v>
          </cell>
        </row>
        <row r="29346">
          <cell r="A29346">
            <v>470031683</v>
          </cell>
          <cell r="B29346" t="str">
            <v>REGISTRO DIARIO DE HORAS MEDICAS EN LA CONSULTA EXTERNA.</v>
          </cell>
          <cell r="D29346" t="str">
            <v>CN</v>
          </cell>
          <cell r="F29346" t="str">
            <v>2211</v>
          </cell>
        </row>
        <row r="29347">
          <cell r="A29347">
            <v>470031704</v>
          </cell>
          <cell r="B29347" t="str">
            <v>REGISTRO DE EXAMENES.</v>
          </cell>
          <cell r="D29347" t="str">
            <v>CN</v>
          </cell>
          <cell r="F29347" t="str">
            <v>2211</v>
          </cell>
        </row>
        <row r="29348">
          <cell r="A29348">
            <v>470031729</v>
          </cell>
          <cell r="B29348" t="str">
            <v>REGISTRO RELACIONES LABORALES.</v>
          </cell>
          <cell r="D29348" t="str">
            <v>CN</v>
          </cell>
          <cell r="F29348" t="str">
            <v>2211</v>
          </cell>
        </row>
        <row r="29349">
          <cell r="A29349">
            <v>470031736</v>
          </cell>
          <cell r="B29349" t="str">
            <v>REGISTRO DE TRATAMIENTO.</v>
          </cell>
          <cell r="D29349" t="str">
            <v>CN</v>
          </cell>
          <cell r="F29349" t="str">
            <v>2211</v>
          </cell>
        </row>
        <row r="29350">
          <cell r="A29350">
            <v>470031741</v>
          </cell>
          <cell r="B29350" t="str">
            <v>REPARTO DE REGIMENES.</v>
          </cell>
          <cell r="D29350" t="str">
            <v>CN</v>
          </cell>
          <cell r="F29350" t="str">
            <v>2211</v>
          </cell>
        </row>
        <row r="29351">
          <cell r="A29351">
            <v>470031744</v>
          </cell>
          <cell r="B29351" t="str">
            <v>REPORTE ACTIVIDADES DE FARMACIA.</v>
          </cell>
          <cell r="D29351" t="str">
            <v>CN</v>
          </cell>
          <cell r="F29351" t="str">
            <v>2211</v>
          </cell>
        </row>
        <row r="29352">
          <cell r="A29352">
            <v>470031754</v>
          </cell>
          <cell r="B29352" t="str">
            <v>REPORTE EXAMENES DE COAGULACION.</v>
          </cell>
          <cell r="D29352" t="str">
            <v>CN</v>
          </cell>
          <cell r="F29352" t="str">
            <v>2211</v>
          </cell>
        </row>
        <row r="29353">
          <cell r="A29353">
            <v>470031768</v>
          </cell>
          <cell r="B29353" t="str">
            <v>MOVIMIENTO DE PACIENTES.</v>
          </cell>
          <cell r="D29353" t="str">
            <v>CN</v>
          </cell>
          <cell r="F29353" t="str">
            <v>2211</v>
          </cell>
        </row>
        <row r="29354">
          <cell r="A29354">
            <v>470031801</v>
          </cell>
          <cell r="B29354" t="str">
            <v>AUDIOMETRIA.</v>
          </cell>
          <cell r="D29354" t="str">
            <v>CN</v>
          </cell>
          <cell r="F29354" t="str">
            <v>2211</v>
          </cell>
        </row>
        <row r="29355">
          <cell r="A29355">
            <v>470031808</v>
          </cell>
          <cell r="B29355" t="str">
            <v>SOBRE MEDULA OSEA.</v>
          </cell>
          <cell r="D29355" t="str">
            <v>CN</v>
          </cell>
          <cell r="F29355" t="str">
            <v>2211</v>
          </cell>
        </row>
        <row r="29356">
          <cell r="A29356">
            <v>470031810</v>
          </cell>
          <cell r="B29356" t="str">
            <v>SOLICITUD DE ABARROTES.</v>
          </cell>
          <cell r="D29356" t="str">
            <v>CN</v>
          </cell>
          <cell r="F29356" t="str">
            <v>2211</v>
          </cell>
        </row>
        <row r="29357">
          <cell r="A29357">
            <v>470031820</v>
          </cell>
          <cell r="B29357" t="str">
            <v>SOLICITUD DE CARNES.</v>
          </cell>
          <cell r="D29357" t="str">
            <v>CN</v>
          </cell>
          <cell r="F29357" t="str">
            <v>2211</v>
          </cell>
        </row>
        <row r="29358">
          <cell r="A29358">
            <v>470031849</v>
          </cell>
          <cell r="B29358" t="str">
            <v>SOLICITUD DE FRUTAS.</v>
          </cell>
          <cell r="D29358" t="str">
            <v>CN</v>
          </cell>
          <cell r="F29358" t="str">
            <v>2211</v>
          </cell>
        </row>
        <row r="29359">
          <cell r="A29359">
            <v>470031851</v>
          </cell>
          <cell r="B29359" t="str">
            <v>SOLICITUD DE HEMOCULTIVOS.</v>
          </cell>
          <cell r="D29359" t="str">
            <v>CN</v>
          </cell>
          <cell r="F29359" t="str">
            <v>2211</v>
          </cell>
        </row>
        <row r="29360">
          <cell r="A29360">
            <v>470031882</v>
          </cell>
          <cell r="B29360" t="str">
            <v>SOLICITUD DE VERDURAS.</v>
          </cell>
          <cell r="D29360" t="str">
            <v>CN</v>
          </cell>
          <cell r="F29360" t="str">
            <v>2211</v>
          </cell>
        </row>
        <row r="29361">
          <cell r="A29361">
            <v>470031883</v>
          </cell>
          <cell r="B29361" t="str">
            <v>SUPERVISION DE CASO.</v>
          </cell>
          <cell r="D29361" t="str">
            <v>CN</v>
          </cell>
          <cell r="F29361" t="str">
            <v>2211</v>
          </cell>
        </row>
        <row r="29362">
          <cell r="A29362">
            <v>470031884</v>
          </cell>
          <cell r="B29362" t="str">
            <v>TABLA DE CALIBRACION.</v>
          </cell>
          <cell r="D29362" t="str">
            <v>CN</v>
          </cell>
          <cell r="F29362" t="str">
            <v>2211</v>
          </cell>
        </row>
        <row r="29363">
          <cell r="A29363">
            <v>470031909</v>
          </cell>
          <cell r="B29363" t="str">
            <v>TARJETA TRANSPORTE EMPLEADOS.</v>
          </cell>
          <cell r="D29363" t="str">
            <v>CN</v>
          </cell>
          <cell r="F29363" t="str">
            <v>2211</v>
          </cell>
        </row>
        <row r="29364">
          <cell r="A29364">
            <v>470032012</v>
          </cell>
          <cell r="B29364" t="str">
            <v>CENSO DE PACIENTES (CIRUGIA #1).</v>
          </cell>
          <cell r="D29364" t="str">
            <v>CN</v>
          </cell>
          <cell r="F29364" t="str">
            <v>2211</v>
          </cell>
        </row>
        <row r="29365">
          <cell r="A29365">
            <v>470032013</v>
          </cell>
          <cell r="B29365" t="str">
            <v>CENSO DE PACIENTES #2.</v>
          </cell>
          <cell r="D29365" t="str">
            <v>CN</v>
          </cell>
          <cell r="F29365" t="str">
            <v>2211</v>
          </cell>
        </row>
        <row r="29366">
          <cell r="A29366">
            <v>470032014</v>
          </cell>
          <cell r="B29366" t="str">
            <v>CENSO DE PACIENTES #3.</v>
          </cell>
          <cell r="D29366" t="str">
            <v>CN</v>
          </cell>
          <cell r="F29366" t="str">
            <v>2211</v>
          </cell>
        </row>
        <row r="29367">
          <cell r="A29367">
            <v>470032015</v>
          </cell>
          <cell r="B29367" t="str">
            <v>CITAS.</v>
          </cell>
          <cell r="D29367" t="str">
            <v>CN</v>
          </cell>
          <cell r="F29367" t="str">
            <v>2211</v>
          </cell>
        </row>
        <row r="29368">
          <cell r="A29368">
            <v>470032016</v>
          </cell>
          <cell r="B29368" t="str">
            <v>CITA PARA ELECTROENCEFALOGRAMA.</v>
          </cell>
          <cell r="D29368" t="str">
            <v>CN</v>
          </cell>
          <cell r="F29368" t="str">
            <v>2211</v>
          </cell>
        </row>
        <row r="29369">
          <cell r="A29369">
            <v>470032018</v>
          </cell>
          <cell r="B29369" t="str">
            <v>CONSULTA EXTEMPORANEA.</v>
          </cell>
          <cell r="D29369" t="str">
            <v>CN</v>
          </cell>
          <cell r="F29369" t="str">
            <v>2211</v>
          </cell>
        </row>
        <row r="29370">
          <cell r="A29370">
            <v>470032019</v>
          </cell>
          <cell r="B29370" t="str">
            <v>CONSTANCIA DE ATENCION.</v>
          </cell>
          <cell r="D29370" t="str">
            <v>CN</v>
          </cell>
          <cell r="F29370" t="str">
            <v>2211</v>
          </cell>
        </row>
        <row r="29371">
          <cell r="A29371">
            <v>470032020</v>
          </cell>
          <cell r="B29371" t="str">
            <v>CONTROL DE CITAS DE LAS CONSULTAS EXTERNAS.</v>
          </cell>
          <cell r="D29371" t="str">
            <v>CN</v>
          </cell>
          <cell r="F29371" t="str">
            <v>2211</v>
          </cell>
        </row>
        <row r="29372">
          <cell r="A29372">
            <v>470032026</v>
          </cell>
          <cell r="B29372" t="str">
            <v>CONTROL DE PACIENTE TRAUMATIZADO DE CRANEO.</v>
          </cell>
          <cell r="D29372" t="str">
            <v>CN</v>
          </cell>
          <cell r="F29372" t="str">
            <v>2211</v>
          </cell>
        </row>
        <row r="29373">
          <cell r="A29373">
            <v>470032043</v>
          </cell>
          <cell r="B29373" t="str">
            <v>HOJA DE ELECTROCARDIOGRAMA.</v>
          </cell>
          <cell r="D29373" t="str">
            <v>CN</v>
          </cell>
          <cell r="F29373" t="str">
            <v>2211</v>
          </cell>
        </row>
        <row r="29374">
          <cell r="A29374">
            <v>470032044</v>
          </cell>
          <cell r="B29374" t="str">
            <v>HOJAS ADHESIVAS PARA MONTAR ELECTROCARDIOGRMAS, SEGUN       TAMAÑO Y ESPECIFICACIONES.</v>
          </cell>
          <cell r="D29374" t="str">
            <v>CJ</v>
          </cell>
          <cell r="F29374" t="str">
            <v>2211</v>
          </cell>
        </row>
        <row r="29375">
          <cell r="A29375">
            <v>470032068</v>
          </cell>
          <cell r="B29375" t="str">
            <v>ORDEN DE CONFECCION IMPLEMENTO ORTOPEDICO.</v>
          </cell>
          <cell r="D29375" t="str">
            <v>CN</v>
          </cell>
          <cell r="F29375" t="str">
            <v>2211</v>
          </cell>
        </row>
        <row r="29376">
          <cell r="A29376">
            <v>470032071</v>
          </cell>
          <cell r="B29376" t="str">
            <v>ORINA.</v>
          </cell>
          <cell r="D29376" t="str">
            <v>CN</v>
          </cell>
          <cell r="F29376" t="str">
            <v>2211</v>
          </cell>
        </row>
        <row r="29377">
          <cell r="A29377">
            <v>470032086</v>
          </cell>
          <cell r="B29377" t="str">
            <v>RESULTADO DE EXAMENES.</v>
          </cell>
          <cell r="D29377" t="str">
            <v>CN</v>
          </cell>
          <cell r="F29377" t="str">
            <v>2211</v>
          </cell>
        </row>
        <row r="29378">
          <cell r="A29378">
            <v>470032097</v>
          </cell>
          <cell r="B29378" t="str">
            <v>INDICE DE PACIENTES (ESTADISTICA).</v>
          </cell>
          <cell r="D29378" t="str">
            <v>CN</v>
          </cell>
          <cell r="F29378" t="str">
            <v>2211</v>
          </cell>
        </row>
        <row r="29379">
          <cell r="A29379">
            <v>470032099</v>
          </cell>
          <cell r="B29379" t="str">
            <v>EGRESO POR PARTO O ABORTO.</v>
          </cell>
          <cell r="D29379" t="str">
            <v>CN</v>
          </cell>
          <cell r="F29379" t="str">
            <v>2211</v>
          </cell>
        </row>
        <row r="29380">
          <cell r="A29380">
            <v>470032100</v>
          </cell>
          <cell r="B29380" t="str">
            <v>SOLICITUD DE BIOPSIA.</v>
          </cell>
          <cell r="D29380" t="str">
            <v>CN</v>
          </cell>
          <cell r="F29380" t="str">
            <v>2211</v>
          </cell>
        </row>
        <row r="29381">
          <cell r="A29381">
            <v>470032101</v>
          </cell>
          <cell r="B29381" t="str">
            <v>SOLICITUD DE CAMBIO DE DIA LIBRE.</v>
          </cell>
          <cell r="D29381" t="str">
            <v>CN</v>
          </cell>
          <cell r="F29381" t="str">
            <v>2211</v>
          </cell>
        </row>
        <row r="29382">
          <cell r="A29382">
            <v>470032102</v>
          </cell>
          <cell r="B29382" t="str">
            <v>REGISTRO DE ASEGURADOS CESANTES.</v>
          </cell>
          <cell r="D29382" t="str">
            <v>CN</v>
          </cell>
          <cell r="F29382" t="str">
            <v>2211</v>
          </cell>
        </row>
        <row r="29383">
          <cell r="A29383">
            <v>470032110</v>
          </cell>
          <cell r="B29383" t="str">
            <v>EPICRISIS DE ENFERMERIA PARA TRASLADO DE PACIENTES A OTROS  CENTROS DE SALUD.</v>
          </cell>
          <cell r="D29383" t="str">
            <v>CN</v>
          </cell>
          <cell r="F29383" t="str">
            <v>2211</v>
          </cell>
        </row>
        <row r="29384">
          <cell r="A29384">
            <v>470032112</v>
          </cell>
          <cell r="B29384" t="str">
            <v>REFERENCIA AL SERVICIO DE REHABILITACION.</v>
          </cell>
          <cell r="D29384" t="str">
            <v>CN</v>
          </cell>
          <cell r="F29384" t="str">
            <v>2211</v>
          </cell>
        </row>
        <row r="29385">
          <cell r="A29385">
            <v>470032118</v>
          </cell>
          <cell r="B29385" t="str">
            <v>CODIFICACION DE DIAGNOSTICOS R-15-0.</v>
          </cell>
          <cell r="D29385" t="str">
            <v>CN</v>
          </cell>
          <cell r="F29385" t="str">
            <v>2211</v>
          </cell>
        </row>
        <row r="29386">
          <cell r="A29386">
            <v>470032120</v>
          </cell>
          <cell r="B29386" t="str">
            <v>ANESTESIOLOGIA.</v>
          </cell>
          <cell r="D29386" t="str">
            <v>CN</v>
          </cell>
          <cell r="F29386" t="str">
            <v>2211</v>
          </cell>
        </row>
        <row r="29387">
          <cell r="A29387">
            <v>470032123</v>
          </cell>
          <cell r="B29387" t="str">
            <v>CONTROL DE ASISTENCIA.</v>
          </cell>
          <cell r="D29387" t="str">
            <v>CN</v>
          </cell>
          <cell r="F29387" t="str">
            <v>2211</v>
          </cell>
        </row>
        <row r="29388">
          <cell r="A29388">
            <v>470032124</v>
          </cell>
          <cell r="B29388" t="str">
            <v>CONTROL DE CITAS.</v>
          </cell>
          <cell r="D29388" t="str">
            <v>CN</v>
          </cell>
          <cell r="F29388" t="str">
            <v>2211</v>
          </cell>
        </row>
        <row r="29389">
          <cell r="A29389">
            <v>470032126</v>
          </cell>
          <cell r="B29389" t="str">
            <v>CONTROL DE EXTRACCION DE SANGRE A PACIENTES.</v>
          </cell>
          <cell r="D29389" t="str">
            <v>CN</v>
          </cell>
          <cell r="F29389" t="str">
            <v>2211</v>
          </cell>
        </row>
        <row r="29390">
          <cell r="A29390">
            <v>470032133</v>
          </cell>
          <cell r="B29390" t="str">
            <v>CONTROL DE ASISTENCIA.</v>
          </cell>
          <cell r="D29390" t="str">
            <v>CN</v>
          </cell>
          <cell r="F29390" t="str">
            <v>2211</v>
          </cell>
        </row>
        <row r="29391">
          <cell r="A29391">
            <v>470032146</v>
          </cell>
          <cell r="B29391" t="str">
            <v>HOJA DE EVALUACION Y TRATAMIENTO.</v>
          </cell>
          <cell r="D29391" t="str">
            <v>CN</v>
          </cell>
          <cell r="F29391" t="str">
            <v>2211</v>
          </cell>
        </row>
        <row r="29392">
          <cell r="A29392">
            <v>470032150</v>
          </cell>
          <cell r="B29392" t="str">
            <v>INDICE ALFABETICO, PARA CARPETAS DE  2 ARGOLLAS. ALTA CALIDAD</v>
          </cell>
          <cell r="D29392" t="str">
            <v>CN</v>
          </cell>
          <cell r="F29392" t="str">
            <v>2210</v>
          </cell>
        </row>
        <row r="29393">
          <cell r="A29393">
            <v>470032151</v>
          </cell>
          <cell r="B29393" t="str">
            <v>INDICE ALFABETICO, PARA CARPETAS DE 3  ARGOLLAS. ALTA CALIDAD</v>
          </cell>
          <cell r="D29393" t="str">
            <v>CN</v>
          </cell>
          <cell r="F29393" t="str">
            <v>2211</v>
          </cell>
        </row>
        <row r="29394">
          <cell r="A29394">
            <v>470032152</v>
          </cell>
          <cell r="B29394" t="str">
            <v>INDICE DE CASOS.</v>
          </cell>
          <cell r="D29394" t="str">
            <v>CN</v>
          </cell>
          <cell r="F29394" t="str">
            <v>2211</v>
          </cell>
        </row>
        <row r="29395">
          <cell r="A29395">
            <v>470032156</v>
          </cell>
          <cell r="B29395" t="str">
            <v>INFORME DE BIOPSIA  (ANATOMIA PATOLOGICA).</v>
          </cell>
          <cell r="D29395" t="str">
            <v>CN</v>
          </cell>
          <cell r="F29395" t="str">
            <v>2211</v>
          </cell>
        </row>
        <row r="29396">
          <cell r="A29396">
            <v>470032169</v>
          </cell>
          <cell r="B29396" t="str">
            <v>PSICOLOGIA (INFORME EXAMENES Y CONSULTAS SUBSECUENTES).</v>
          </cell>
          <cell r="D29396" t="str">
            <v>CN</v>
          </cell>
          <cell r="F29396" t="str">
            <v>2211</v>
          </cell>
        </row>
        <row r="29397">
          <cell r="A29397">
            <v>470032175</v>
          </cell>
          <cell r="B29397" t="str">
            <v>REGISTRO DIARIO EN PACIENTES EN CUIDADO INTENSIVO.</v>
          </cell>
          <cell r="D29397" t="str">
            <v>CN</v>
          </cell>
          <cell r="F29397" t="str">
            <v>2211</v>
          </cell>
        </row>
        <row r="29398">
          <cell r="A29398">
            <v>470032177</v>
          </cell>
          <cell r="B29398" t="str">
            <v>REPORTE DE ELECTROENCEFALOGRAMA.</v>
          </cell>
          <cell r="D29398" t="str">
            <v>CN</v>
          </cell>
          <cell r="F29398" t="str">
            <v>2211</v>
          </cell>
        </row>
        <row r="29399">
          <cell r="A29399">
            <v>470032178</v>
          </cell>
          <cell r="B29399" t="str">
            <v>CLINICAS DE ENFERMEDADES CRONICAS.</v>
          </cell>
          <cell r="D29399" t="str">
            <v>CN</v>
          </cell>
          <cell r="F29399" t="str">
            <v>2211</v>
          </cell>
        </row>
        <row r="29400">
          <cell r="A29400">
            <v>470032197</v>
          </cell>
          <cell r="B29400" t="str">
            <v>INFORME DE ELECTROENCEFALOGRAMA.</v>
          </cell>
          <cell r="D29400" t="str">
            <v>CN</v>
          </cell>
          <cell r="F29400" t="str">
            <v>2211</v>
          </cell>
        </row>
        <row r="29401">
          <cell r="A29401">
            <v>470032199</v>
          </cell>
          <cell r="B29401" t="str">
            <v>RECORD DE LA DONANTE.</v>
          </cell>
          <cell r="D29401" t="str">
            <v>CN</v>
          </cell>
          <cell r="F29401" t="str">
            <v>2211</v>
          </cell>
        </row>
        <row r="29402">
          <cell r="A29402">
            <v>470032214</v>
          </cell>
          <cell r="B29402" t="str">
            <v>REGISTRO DE SANGRES ENTREGADAS.</v>
          </cell>
          <cell r="D29402" t="str">
            <v>CN</v>
          </cell>
          <cell r="F29402" t="str">
            <v>2211</v>
          </cell>
        </row>
        <row r="29403">
          <cell r="A29403">
            <v>470032233</v>
          </cell>
          <cell r="B29403" t="str">
            <v>INFORME DE ELECTROENCEFALOGRAMA.</v>
          </cell>
          <cell r="D29403" t="str">
            <v>CN</v>
          </cell>
          <cell r="F29403" t="str">
            <v>2211</v>
          </cell>
        </row>
        <row r="29404">
          <cell r="A29404">
            <v>470032243</v>
          </cell>
          <cell r="B29404" t="str">
            <v>CUADRO #1 (RESUMEN GENERAL.).</v>
          </cell>
          <cell r="D29404" t="str">
            <v>CN</v>
          </cell>
          <cell r="F29404" t="str">
            <v>2211</v>
          </cell>
        </row>
        <row r="29405">
          <cell r="A29405">
            <v>470032244</v>
          </cell>
          <cell r="B29405" t="str">
            <v>CUADRO #2. (SERVICIOS PROPIOS DEL CENTRO MEDICO).</v>
          </cell>
          <cell r="D29405" t="str">
            <v>CN</v>
          </cell>
          <cell r="F29405" t="str">
            <v>2211</v>
          </cell>
        </row>
        <row r="29406">
          <cell r="A29406">
            <v>470032245</v>
          </cell>
          <cell r="B29406" t="str">
            <v>CUADRO #3. (CONSULTAS EXTERNAS,ODONTOLOGICAS Y ESTANCIAS DE EGRESADOS,SEGUN CALIDADES ESPECIFICAS).</v>
          </cell>
          <cell r="D29406" t="str">
            <v>CN</v>
          </cell>
          <cell r="F29406" t="str">
            <v>2211</v>
          </cell>
        </row>
        <row r="29407">
          <cell r="A29407">
            <v>470032246</v>
          </cell>
          <cell r="B29407" t="str">
            <v>CUADRO #4.INFORME DE ODONTOLOGIA (OPCIONES CLINICAS).</v>
          </cell>
          <cell r="D29407" t="str">
            <v>CN</v>
          </cell>
          <cell r="F29407" t="str">
            <v>2211</v>
          </cell>
        </row>
        <row r="29408">
          <cell r="A29408">
            <v>470032247</v>
          </cell>
          <cell r="B29408" t="str">
            <v>CUADRO #5. CONSULTAS MEDICAS REGULARES Y HORAS MEDICAS SE_  GUN ESPECIALIDAD.</v>
          </cell>
          <cell r="D29408" t="str">
            <v>CN</v>
          </cell>
          <cell r="F29408" t="str">
            <v>2211</v>
          </cell>
        </row>
        <row r="29409">
          <cell r="A29409">
            <v>470032248</v>
          </cell>
          <cell r="B29409" t="str">
            <v>CUADRO #6 (CONSULTA EXTERNA Y POR PERSONAL NO MEDICO SE_    GUN ESPECIALIDAD, NO INCLUIR ODONTOLOGIA.</v>
          </cell>
          <cell r="D29409" t="str">
            <v>CN</v>
          </cell>
          <cell r="F29409" t="str">
            <v>2211</v>
          </cell>
        </row>
        <row r="29410">
          <cell r="A29410">
            <v>470032249</v>
          </cell>
          <cell r="B29410" t="str">
            <v>CUADRO #7. ATENCION DE URGENCIAS.</v>
          </cell>
          <cell r="D29410" t="str">
            <v>CN</v>
          </cell>
          <cell r="F29410" t="str">
            <v>2211</v>
          </cell>
        </row>
        <row r="29411">
          <cell r="A29411">
            <v>470032250</v>
          </cell>
          <cell r="B29411" t="str">
            <v>CUADRO #8.INFORME DE ODONTOLOGIA (RECURSOS Y SERVICIO).</v>
          </cell>
          <cell r="D29411" t="str">
            <v>CN</v>
          </cell>
          <cell r="F29411" t="str">
            <v>2211</v>
          </cell>
        </row>
        <row r="29412">
          <cell r="A29412">
            <v>470032251</v>
          </cell>
          <cell r="B29412" t="str">
            <v>CUADRO #9. ATENCIONES VARIAS A PACIENTE,SEGUN LUGAR DONDE   SE EFECTUO LA ATENCION.</v>
          </cell>
          <cell r="D29412" t="str">
            <v>CN</v>
          </cell>
          <cell r="F29412" t="str">
            <v>2211</v>
          </cell>
        </row>
        <row r="29413">
          <cell r="A29413">
            <v>470032252</v>
          </cell>
          <cell r="B29413" t="str">
            <v>CUADRO #10. ATENCIONES VARIAS A PACIENTES EN CLINICAS Y DIS_PENSARIOS DEPENDIENTES.</v>
          </cell>
          <cell r="D29413" t="str">
            <v>CN</v>
          </cell>
          <cell r="F29413" t="str">
            <v>2211</v>
          </cell>
        </row>
        <row r="29414">
          <cell r="A29414">
            <v>470032253</v>
          </cell>
          <cell r="B29414" t="str">
            <v>CUADRO #11. ACCIDENTES ATENDIDOS, SEGUN CAUSA Y LUGAR DEL ACCIDENTE.</v>
          </cell>
          <cell r="D29414" t="str">
            <v>CN</v>
          </cell>
          <cell r="F29414" t="str">
            <v>2211</v>
          </cell>
        </row>
        <row r="29415">
          <cell r="A29415">
            <v>470032254</v>
          </cell>
          <cell r="B29415" t="str">
            <v>CUADRO #12. INFORME DE INCAPACIDADES EN EL CENTRO MEDICO.   (ORDENES Y DIAS OTORGADOS).</v>
          </cell>
          <cell r="D29415" t="str">
            <v>CN</v>
          </cell>
          <cell r="F29415" t="str">
            <v>2211</v>
          </cell>
        </row>
        <row r="29416">
          <cell r="A29416">
            <v>470032255</v>
          </cell>
          <cell r="B29416" t="str">
            <v>CUADRO #13. INFORME INCAPACIDADES EN CLINICAS Y DISPENSARIOSDEPENDIENTES.</v>
          </cell>
          <cell r="D29416" t="str">
            <v>CN</v>
          </cell>
          <cell r="F29416" t="str">
            <v>2211</v>
          </cell>
        </row>
        <row r="29417">
          <cell r="A29417">
            <v>470032256</v>
          </cell>
          <cell r="B29417" t="str">
            <v>CUADRO #14. INFORME DE EPIDEMIOLOGIA, CASOS DE ENFERMEDADES DE DECLARACION OBLIGATORIA.</v>
          </cell>
          <cell r="D29417" t="str">
            <v>CN</v>
          </cell>
          <cell r="F29417" t="str">
            <v>2211</v>
          </cell>
        </row>
        <row r="29418">
          <cell r="A29418">
            <v>470032257</v>
          </cell>
          <cell r="B29418" t="str">
            <v>CUADRO #15. INFORME DE INMUNIZACIONES.</v>
          </cell>
          <cell r="D29418" t="str">
            <v>CN</v>
          </cell>
          <cell r="F29418" t="str">
            <v>2211</v>
          </cell>
        </row>
        <row r="29419">
          <cell r="A29419">
            <v>470032258</v>
          </cell>
          <cell r="B29419" t="str">
            <v>CUADRO #16. MEDICAMENTOS DESPACHADOS,SEGUN CALIDAD Y LUGAR  DONDE SE EFECTUO LA ATENCION.</v>
          </cell>
          <cell r="D29419" t="str">
            <v>CN</v>
          </cell>
          <cell r="F29419" t="str">
            <v>2211</v>
          </cell>
        </row>
        <row r="29420">
          <cell r="A29420">
            <v>470032259</v>
          </cell>
          <cell r="B29420" t="str">
            <v>MEDICAMENTOS DESPACHADOS A CLINICAS O DISPENSARIOS DEPENDIENTES.</v>
          </cell>
          <cell r="D29420" t="str">
            <v>CN</v>
          </cell>
          <cell r="F29420" t="str">
            <v>2211</v>
          </cell>
        </row>
        <row r="29421">
          <cell r="A29421">
            <v>470032260</v>
          </cell>
          <cell r="B29421" t="str">
            <v>CUADRO #18. LABORATORIO CLINICO (EXAMENES SEGUN CALIDAD     Y LUGAR DE ATENCION).</v>
          </cell>
          <cell r="D29421" t="str">
            <v>CN</v>
          </cell>
          <cell r="F29421" t="str">
            <v>2211</v>
          </cell>
        </row>
        <row r="29422">
          <cell r="A29422">
            <v>470032261</v>
          </cell>
          <cell r="B29422" t="str">
            <v>CUADRO #19. LABORATORIO CLINICO. EXAMENES PRACTICADOS PARA  CLINICAS Y DISPENSARIOS DEPENDIENTES.</v>
          </cell>
          <cell r="D29422" t="str">
            <v>CN</v>
          </cell>
          <cell r="F29422" t="str">
            <v>2211</v>
          </cell>
        </row>
        <row r="29423">
          <cell r="A29423">
            <v>470032262</v>
          </cell>
          <cell r="B29423" t="str">
            <v>CUADRO #20. MOVIMIENTO GENERAL,BANCO DE SANGRE.             CUADRO #21. GRAMOS DE SANGRE TRANSFUNDIDOS SEGUN LUGAR DE   ATENCION DEL PACIENTE.</v>
          </cell>
          <cell r="D29423" t="str">
            <v>CN</v>
          </cell>
          <cell r="F29423" t="str">
            <v>2211</v>
          </cell>
        </row>
        <row r="29424">
          <cell r="A29424">
            <v>470032263</v>
          </cell>
          <cell r="B29424" t="str">
            <v>CUADRO #22. RADIODIAGNOSTICO. PLACAS DE RAYOS X, POR CALIDADY LUGAR DE ATENCION.</v>
          </cell>
          <cell r="D29424" t="str">
            <v>CN</v>
          </cell>
          <cell r="F29424" t="str">
            <v>2211</v>
          </cell>
        </row>
        <row r="29425">
          <cell r="A29425">
            <v>470032264</v>
          </cell>
          <cell r="B29425" t="str">
            <v>CUADRO #23. RADIODIAGNOSTICO.(ESTUDIOS RADIOLOGICOS SEGUN   CALIDAD Y LUGAR DE LA ATENCION.).</v>
          </cell>
          <cell r="D29425" t="str">
            <v>CN</v>
          </cell>
          <cell r="F29425" t="str">
            <v>2211</v>
          </cell>
        </row>
        <row r="29426">
          <cell r="A29426">
            <v>470032265</v>
          </cell>
          <cell r="B29426" t="str">
            <v>CUADRO #24.DOTACION NORMAL DE CAMAS,DIAS PACIENTE,INGRESOS, EGRESOS,DEFUNCIONES Y ESTANCIAS.</v>
          </cell>
          <cell r="D29426" t="str">
            <v>CN</v>
          </cell>
          <cell r="F29426" t="str">
            <v>2211</v>
          </cell>
        </row>
        <row r="29427">
          <cell r="A29427">
            <v>470032266</v>
          </cell>
          <cell r="B29427" t="str">
            <v>CUADRO #25. MOVIMIENTO DE PACIENTES HOSPITALIZADOS.(RESUMEN CENSO DIARIO DE PACIENTES).</v>
          </cell>
          <cell r="D29427" t="str">
            <v>CN</v>
          </cell>
          <cell r="F29427" t="str">
            <v>2211</v>
          </cell>
        </row>
        <row r="29428">
          <cell r="A29428">
            <v>470032267</v>
          </cell>
          <cell r="B29428" t="str">
            <v>CUADRO #26.PORCENTAJE DE OCUPACION,CENSO PROMEDIO DIARIO,   ESTANCIA PROMEDIO Y TASA DE MORTALIDAD.</v>
          </cell>
          <cell r="D29428" t="str">
            <v>CN</v>
          </cell>
          <cell r="F29428" t="str">
            <v>2211</v>
          </cell>
        </row>
        <row r="29429">
          <cell r="A29429">
            <v>470032268</v>
          </cell>
          <cell r="B29429" t="str">
            <v>CUADRO #27. SERVICIO DE GINECOOBSTETRICIA.</v>
          </cell>
          <cell r="D29429" t="str">
            <v>CN</v>
          </cell>
          <cell r="F29429" t="str">
            <v>2211</v>
          </cell>
        </row>
        <row r="29430">
          <cell r="A29430">
            <v>470032269</v>
          </cell>
          <cell r="B29430" t="str">
            <v>CUADRO #28.INTERVENCIONES QUIRURGICAS Y OTROS PROCEDIMIENTOSA PACIENTES HOSPITALIZADOS.</v>
          </cell>
          <cell r="D29430" t="str">
            <v>CN</v>
          </cell>
          <cell r="F29430" t="str">
            <v>2211</v>
          </cell>
        </row>
        <row r="29431">
          <cell r="A29431">
            <v>470032270</v>
          </cell>
          <cell r="B29431" t="str">
            <v>CUADRO #29. INFORME ANATOMIA PATOLOGICA.</v>
          </cell>
          <cell r="D29431" t="str">
            <v>CN</v>
          </cell>
          <cell r="F29431" t="str">
            <v>2211</v>
          </cell>
        </row>
        <row r="29432">
          <cell r="A29432">
            <v>470032271</v>
          </cell>
          <cell r="B29432" t="str">
            <v>CUADRO #30. TRABAJO SOCIAL.</v>
          </cell>
          <cell r="D29432" t="str">
            <v>CN</v>
          </cell>
          <cell r="F29432" t="str">
            <v>2211</v>
          </cell>
        </row>
        <row r="29433">
          <cell r="A29433">
            <v>470032272</v>
          </cell>
          <cell r="B29433" t="str">
            <v>CUADRO #31.RACIONES SERVIDAS EN EL SERVICIO DE DIETETICA.</v>
          </cell>
          <cell r="D29433" t="str">
            <v>CN</v>
          </cell>
          <cell r="F29433" t="str">
            <v>2211</v>
          </cell>
        </row>
        <row r="29434">
          <cell r="A29434">
            <v>470032273</v>
          </cell>
          <cell r="B29434" t="str">
            <v>CUADRO #32. SERVICIOS GENERALES.</v>
          </cell>
          <cell r="D29434" t="str">
            <v>CN</v>
          </cell>
          <cell r="F29434" t="str">
            <v>2211</v>
          </cell>
        </row>
        <row r="29435">
          <cell r="A29435">
            <v>470032274</v>
          </cell>
          <cell r="B29435" t="str">
            <v>CUADRO #33. INFORME INCAPACIDADES EN EL CENTRO MEDICO.      (CASOS TERMINADOS-DIAS PAGADOS.).</v>
          </cell>
          <cell r="D29435" t="str">
            <v>CN</v>
          </cell>
          <cell r="F29435" t="str">
            <v>2211</v>
          </cell>
        </row>
        <row r="29436">
          <cell r="A29436">
            <v>470032275</v>
          </cell>
          <cell r="B29436" t="str">
            <v>CUADRO #34.FLUOROSCOPIAS, SEGUN CALIDAD Y LUGAR DE ATENCION.</v>
          </cell>
          <cell r="D29436" t="str">
            <v>CN</v>
          </cell>
          <cell r="F29436" t="str">
            <v>2211</v>
          </cell>
        </row>
        <row r="29437">
          <cell r="A29437">
            <v>470032276</v>
          </cell>
          <cell r="B29437" t="str">
            <v>CUADRO #40.TOMOGRAFIA AXIAL COMPUTARIZADA, ESTUDIOS REALIZA_DOS SEGUN CALIDAD Y LUGAR DE ATENCION.</v>
          </cell>
          <cell r="D29437" t="str">
            <v>CN</v>
          </cell>
          <cell r="F29437" t="str">
            <v>2211</v>
          </cell>
        </row>
        <row r="29438">
          <cell r="A29438">
            <v>470032278</v>
          </cell>
          <cell r="B29438" t="str">
            <v>CENSO DIARIO DE ATENCION.</v>
          </cell>
          <cell r="D29438" t="str">
            <v>CN</v>
          </cell>
          <cell r="F29438" t="str">
            <v>2211</v>
          </cell>
        </row>
        <row r="29439">
          <cell r="A29439">
            <v>470032279</v>
          </cell>
          <cell r="B29439" t="str">
            <v>CUADRO #41.ULTRASONIDO,ESTUDIOS REALIZADOS SEGUN CALIDAD Y  LUGAR DE ATENCION.</v>
          </cell>
          <cell r="D29439" t="str">
            <v>CN</v>
          </cell>
          <cell r="F29439" t="str">
            <v>2211</v>
          </cell>
        </row>
        <row r="29440">
          <cell r="A29440">
            <v>470032290</v>
          </cell>
          <cell r="B29440" t="str">
            <v>INTERPRETACION ELECTROCARDIOGRAFICA.</v>
          </cell>
          <cell r="D29440" t="str">
            <v>CN</v>
          </cell>
          <cell r="F29440" t="str">
            <v>2211</v>
          </cell>
        </row>
        <row r="29441">
          <cell r="A29441">
            <v>470032300</v>
          </cell>
          <cell r="B29441" t="str">
            <v>INFORME DE ELECTROENCEFALOGRAMA.</v>
          </cell>
          <cell r="D29441" t="str">
            <v>CN</v>
          </cell>
          <cell r="F29441" t="str">
            <v>2211</v>
          </cell>
        </row>
        <row r="29442">
          <cell r="A29442">
            <v>470032302</v>
          </cell>
          <cell r="B29442" t="str">
            <v>EXAMEN MUSCULAR DE CARA.</v>
          </cell>
          <cell r="D29442" t="str">
            <v>CN</v>
          </cell>
          <cell r="F29442" t="str">
            <v>2211</v>
          </cell>
        </row>
        <row r="29443">
          <cell r="A29443">
            <v>470032314</v>
          </cell>
          <cell r="B29443" t="str">
            <v>INTERROGACION Y EXPLORACION FISICA EN O.R.L.</v>
          </cell>
          <cell r="D29443" t="str">
            <v>CN</v>
          </cell>
          <cell r="F29443" t="str">
            <v>2211</v>
          </cell>
        </row>
        <row r="29444">
          <cell r="A29444">
            <v>470032324</v>
          </cell>
          <cell r="B29444" t="str">
            <v>CONTROL DE INGRESOS Y SALIDAS A SALA DE RECUPERACION.</v>
          </cell>
          <cell r="D29444" t="str">
            <v>CN</v>
          </cell>
          <cell r="F29444" t="str">
            <v>2211</v>
          </cell>
        </row>
        <row r="29445">
          <cell r="A29445">
            <v>470032336</v>
          </cell>
          <cell r="B29445" t="str">
            <v>PERIMETRO CRANEANO.</v>
          </cell>
          <cell r="D29445" t="str">
            <v>CN</v>
          </cell>
          <cell r="F29445" t="str">
            <v>2211</v>
          </cell>
        </row>
        <row r="29446">
          <cell r="A29446">
            <v>470032368</v>
          </cell>
          <cell r="B29446" t="str">
            <v>REGISTRO DE ONCOLOGIA.</v>
          </cell>
          <cell r="D29446" t="str">
            <v>CN</v>
          </cell>
          <cell r="F29446" t="str">
            <v>2211</v>
          </cell>
        </row>
        <row r="29447">
          <cell r="A29447">
            <v>470032380</v>
          </cell>
          <cell r="B29447" t="str">
            <v>RECETARIO PARA PENSIONISTAS.</v>
          </cell>
          <cell r="D29447" t="str">
            <v>CN</v>
          </cell>
          <cell r="F29447" t="str">
            <v>2211</v>
          </cell>
        </row>
        <row r="29448">
          <cell r="A29448">
            <v>470032394</v>
          </cell>
          <cell r="B29448" t="str">
            <v>INDICE MEDICINA NUCLEAR.</v>
          </cell>
          <cell r="D29448" t="str">
            <v>CN</v>
          </cell>
          <cell r="F29448" t="str">
            <v>2211</v>
          </cell>
        </row>
        <row r="29449">
          <cell r="A29449">
            <v>470032403</v>
          </cell>
          <cell r="B29449" t="str">
            <v>SUMINISTRO DE ARTICULOS CONFECCIONADOS EN TERAPIA.</v>
          </cell>
          <cell r="D29449" t="str">
            <v>CN</v>
          </cell>
          <cell r="F29449" t="str">
            <v>2211</v>
          </cell>
        </row>
        <row r="29450">
          <cell r="A29450">
            <v>470032438</v>
          </cell>
          <cell r="B29450" t="str">
            <v>CITOLOGIA HEMATICA Y OTROS EXAMENES.</v>
          </cell>
          <cell r="D29450" t="str">
            <v>CN</v>
          </cell>
          <cell r="F29450" t="str">
            <v>2211</v>
          </cell>
        </row>
        <row r="29451">
          <cell r="A29451">
            <v>470032446</v>
          </cell>
          <cell r="B29451" t="str">
            <v>CONTROL DE TRATAMIENTOS.</v>
          </cell>
          <cell r="D29451" t="str">
            <v>CN</v>
          </cell>
          <cell r="F29451" t="str">
            <v>2211</v>
          </cell>
        </row>
        <row r="29452">
          <cell r="A29452">
            <v>470032476</v>
          </cell>
          <cell r="B29452" t="str">
            <v>INDICE CEFALO-PELVICO DE CONSTANTES.</v>
          </cell>
          <cell r="D29452" t="str">
            <v>CN</v>
          </cell>
          <cell r="F29452" t="str">
            <v>2211</v>
          </cell>
        </row>
        <row r="29453">
          <cell r="A29453">
            <v>470032485</v>
          </cell>
          <cell r="B29453" t="str">
            <v>NEUROLOGIA PARA HOSPITALIZADOS.</v>
          </cell>
          <cell r="D29453" t="str">
            <v>CN</v>
          </cell>
          <cell r="F29453" t="str">
            <v>2211</v>
          </cell>
        </row>
        <row r="29454">
          <cell r="A29454">
            <v>470032490</v>
          </cell>
          <cell r="B29454" t="str">
            <v>CONTROL DE ESTERILIZACION.</v>
          </cell>
          <cell r="D29454" t="str">
            <v>CN</v>
          </cell>
          <cell r="F29454" t="str">
            <v>2211</v>
          </cell>
        </row>
        <row r="29455">
          <cell r="A29455">
            <v>470032493</v>
          </cell>
          <cell r="B29455" t="str">
            <v>SOLICITUD DE EXAMENES. (LABORATORIO DE HORMONAS).</v>
          </cell>
          <cell r="D29455" t="str">
            <v>CN</v>
          </cell>
          <cell r="F29455" t="str">
            <v>2211</v>
          </cell>
        </row>
        <row r="29456">
          <cell r="A29456">
            <v>470032499</v>
          </cell>
          <cell r="B29456" t="str">
            <v>CARNE PARA DIABETICO.</v>
          </cell>
          <cell r="D29456" t="str">
            <v>CN</v>
          </cell>
          <cell r="F29456" t="str">
            <v>2211</v>
          </cell>
        </row>
        <row r="29457">
          <cell r="A29457">
            <v>470032502</v>
          </cell>
          <cell r="B29457" t="str">
            <v>CONTROL DIARIO CASOS NUEVOS. (PRENATALES).</v>
          </cell>
          <cell r="D29457" t="str">
            <v>CN</v>
          </cell>
          <cell r="F29457" t="str">
            <v>2211</v>
          </cell>
        </row>
        <row r="29458">
          <cell r="A29458">
            <v>470032541</v>
          </cell>
          <cell r="B29458" t="str">
            <v>CONTROL DIARIO DE ORINAS.</v>
          </cell>
          <cell r="D29458" t="str">
            <v>CN</v>
          </cell>
          <cell r="F29458" t="str">
            <v>2211</v>
          </cell>
        </row>
        <row r="29459">
          <cell r="A29459">
            <v>470032565</v>
          </cell>
          <cell r="B29459" t="str">
            <v>CONTROL DE VACUNACION.</v>
          </cell>
          <cell r="D29459" t="str">
            <v>CN</v>
          </cell>
          <cell r="F29459" t="str">
            <v>2211</v>
          </cell>
        </row>
        <row r="29460">
          <cell r="A29460">
            <v>470032570</v>
          </cell>
          <cell r="B29460" t="str">
            <v>PRODUCTO CON VENCIMIENTO.</v>
          </cell>
          <cell r="D29460" t="str">
            <v>CN</v>
          </cell>
          <cell r="F29460" t="str">
            <v>2211</v>
          </cell>
        </row>
        <row r="29461">
          <cell r="A29461">
            <v>470032578</v>
          </cell>
          <cell r="B29461" t="str">
            <v>CALCULO DE TIROIDES.</v>
          </cell>
          <cell r="D29461" t="str">
            <v>CN</v>
          </cell>
          <cell r="F29461" t="str">
            <v>2211</v>
          </cell>
        </row>
        <row r="29462">
          <cell r="A29462">
            <v>470032616</v>
          </cell>
          <cell r="B29462" t="str">
            <v>DATOS DE CONSULTA TOXICOLOGICA.</v>
          </cell>
          <cell r="D29462" t="str">
            <v>CN</v>
          </cell>
          <cell r="F29462" t="str">
            <v>2211</v>
          </cell>
        </row>
        <row r="29463">
          <cell r="A29463">
            <v>470032624</v>
          </cell>
          <cell r="B29463" t="str">
            <v>METODO DE COPURRO.</v>
          </cell>
          <cell r="D29463" t="str">
            <v>CN</v>
          </cell>
          <cell r="F29463" t="str">
            <v>2211</v>
          </cell>
        </row>
        <row r="29464">
          <cell r="A29464">
            <v>470032628</v>
          </cell>
          <cell r="B29464" t="str">
            <v>REGISTRO MOVIMIENTOS FETALES DIARIOS.</v>
          </cell>
          <cell r="D29464" t="str">
            <v>CN</v>
          </cell>
          <cell r="F29464" t="str">
            <v>2211</v>
          </cell>
        </row>
        <row r="29465">
          <cell r="A29465">
            <v>470032634</v>
          </cell>
          <cell r="B29465" t="str">
            <v>LISTA DE ENTREGA DE EXAMENES LABORATORIO CLINICO.</v>
          </cell>
          <cell r="D29465" t="str">
            <v>CN</v>
          </cell>
          <cell r="F29465" t="str">
            <v>2211</v>
          </cell>
        </row>
        <row r="29466">
          <cell r="A29466">
            <v>470032661</v>
          </cell>
          <cell r="B29466" t="str">
            <v>LISTA DE LIBRES.</v>
          </cell>
          <cell r="D29466" t="str">
            <v>CN</v>
          </cell>
          <cell r="F29466" t="str">
            <v>2211</v>
          </cell>
        </row>
        <row r="29467">
          <cell r="A29467">
            <v>470032700</v>
          </cell>
          <cell r="B29467" t="str">
            <v>INSTRUMENTO HISTORIA CLINICA DE ENFERMERIA PRE-OPERATORIA.</v>
          </cell>
          <cell r="D29467" t="str">
            <v>CN</v>
          </cell>
          <cell r="F29467" t="str">
            <v>2211</v>
          </cell>
        </row>
        <row r="29468">
          <cell r="A29468">
            <v>470032740</v>
          </cell>
          <cell r="B29468" t="str">
            <v>INSTRUMENTO DE PUNTUACION DE ESCALA DE ALDRETE.</v>
          </cell>
          <cell r="D29468" t="str">
            <v>CN</v>
          </cell>
          <cell r="F29468" t="str">
            <v>2211</v>
          </cell>
        </row>
        <row r="29469">
          <cell r="A29469">
            <v>470032900</v>
          </cell>
          <cell r="B29469" t="str">
            <v>GRAFICA DE INCREMENTO DE PESO PARA EMBARAZADAS.</v>
          </cell>
          <cell r="D29469" t="str">
            <v>CN</v>
          </cell>
          <cell r="F29469" t="str">
            <v>2211</v>
          </cell>
        </row>
        <row r="29470">
          <cell r="A29470">
            <v>470032950</v>
          </cell>
          <cell r="B29470" t="str">
            <v>AVANCE DIARIO DE PRODUCTIVIDAD.</v>
          </cell>
          <cell r="D29470" t="str">
            <v>CN</v>
          </cell>
          <cell r="F29470" t="str">
            <v>2211</v>
          </cell>
        </row>
        <row r="29471">
          <cell r="A29471">
            <v>470033000</v>
          </cell>
          <cell r="B29471" t="str">
            <v>CARNE PERINATAL.</v>
          </cell>
          <cell r="D29471" t="str">
            <v>CN</v>
          </cell>
          <cell r="F29471" t="str">
            <v>2211</v>
          </cell>
        </row>
        <row r="29472">
          <cell r="A29472">
            <v>470033010</v>
          </cell>
          <cell r="B29472" t="str">
            <v>PRIMERA EVALUACION INTEGRAL DEL RECIEN NACIDO.</v>
          </cell>
          <cell r="D29472" t="str">
            <v>CN</v>
          </cell>
          <cell r="F29472" t="str">
            <v>2211</v>
          </cell>
        </row>
        <row r="29473">
          <cell r="A29473">
            <v>470033015</v>
          </cell>
          <cell r="B29473" t="str">
            <v>SEGUNDA EVALUACION INTEGRAL DEL RECIEN NACIDO PRE-EGRESO.</v>
          </cell>
          <cell r="D29473" t="str">
            <v>CN</v>
          </cell>
          <cell r="F29473" t="str">
            <v>2211</v>
          </cell>
        </row>
        <row r="29474">
          <cell r="A29474">
            <v>470033020</v>
          </cell>
          <cell r="B29474" t="str">
            <v>NOTAS DE ENFERMERIA NEONATALES.</v>
          </cell>
          <cell r="D29474" t="str">
            <v>CN</v>
          </cell>
          <cell r="F29474" t="str">
            <v>2211</v>
          </cell>
        </row>
        <row r="29475">
          <cell r="A29475">
            <v>470033030</v>
          </cell>
          <cell r="B29475" t="str">
            <v>EDAD GESTACIONAL DEL RECIEN NACIDO METODO DE CAPURRO.</v>
          </cell>
          <cell r="D29475" t="str">
            <v>CN</v>
          </cell>
          <cell r="F29475" t="str">
            <v>2211</v>
          </cell>
        </row>
        <row r="29476">
          <cell r="A29476">
            <v>470033036</v>
          </cell>
          <cell r="B29476" t="str">
            <v>FORMULARIO DENVER II</v>
          </cell>
          <cell r="D29476" t="str">
            <v>CN</v>
          </cell>
          <cell r="F29476" t="str">
            <v>2211</v>
          </cell>
        </row>
        <row r="29477">
          <cell r="A29477">
            <v>470033037</v>
          </cell>
          <cell r="B29477" t="str">
            <v>PRETEST DENVER II REVISADO CUESTIONARIO DE DESARROLLO (R-PDQ)  (NIÑOS Y NIÑAS DE 0-9 MESES)</v>
          </cell>
          <cell r="D29477" t="str">
            <v>CN</v>
          </cell>
          <cell r="F29477" t="str">
            <v>2211</v>
          </cell>
        </row>
        <row r="29478">
          <cell r="A29478">
            <v>470033038</v>
          </cell>
          <cell r="B29478" t="str">
            <v>PRETEST DENVER II REVISADO CUESTIONARIO DE DESARROLLO (R-PDQ)   (NIÑOS Y NIÑAS DE 9-24 MESES)</v>
          </cell>
          <cell r="D29478" t="str">
            <v>CN</v>
          </cell>
          <cell r="F29478" t="str">
            <v>2211</v>
          </cell>
        </row>
        <row r="29479">
          <cell r="A29479">
            <v>470033039</v>
          </cell>
          <cell r="B29479" t="str">
            <v>PRETEST DENVER II REVISADO CUESTIONARIO DE DESARROLLO (R-PDQ)  (NIÑOS Y NIÑAS DE 2-4 AÑOS)</v>
          </cell>
          <cell r="D29479" t="str">
            <v>CN</v>
          </cell>
          <cell r="F29479" t="str">
            <v>2211</v>
          </cell>
        </row>
        <row r="29480">
          <cell r="A29480">
            <v>470033040</v>
          </cell>
          <cell r="B29480" t="str">
            <v>ELEMENTOS A PESQUISAR E INMUNIZACIONES.</v>
          </cell>
          <cell r="D29480" t="str">
            <v>CN</v>
          </cell>
          <cell r="F29480" t="str">
            <v>2211</v>
          </cell>
        </row>
        <row r="29481">
          <cell r="A29481">
            <v>470033041</v>
          </cell>
          <cell r="B29481" t="str">
            <v>PRETEST DENVER II REVISADO CUESTIONARIO DE DESARROLLO (R-PDQ)  (NIÑOS Y NIÑAS DE 4-6 AÑOS)</v>
          </cell>
          <cell r="D29481" t="str">
            <v>CN</v>
          </cell>
          <cell r="F29481" t="str">
            <v>2211</v>
          </cell>
        </row>
        <row r="29482">
          <cell r="A29482">
            <v>470033045</v>
          </cell>
          <cell r="B29482" t="str">
            <v>GRAFICA DE PESO PARA EDAD-NIÑOS.</v>
          </cell>
          <cell r="D29482" t="str">
            <v>CN</v>
          </cell>
          <cell r="F29482" t="str">
            <v>2211</v>
          </cell>
        </row>
        <row r="29483">
          <cell r="A29483">
            <v>470033050</v>
          </cell>
          <cell r="B29483" t="str">
            <v>CONTROL DEL CRECIMIENTO POST NATAL EN EL PREMATURO Y BAJO   PESO AL NACER.</v>
          </cell>
          <cell r="D29483" t="str">
            <v>CN</v>
          </cell>
          <cell r="F29483" t="str">
            <v>2211</v>
          </cell>
        </row>
        <row r="29484">
          <cell r="A29484">
            <v>470033051</v>
          </cell>
          <cell r="B29484" t="str">
            <v>GRAFICA DE CRECIMIENTO PARA NIÑAS NACIDAS PRETERMINO.</v>
          </cell>
          <cell r="D29484" t="str">
            <v>CN</v>
          </cell>
          <cell r="F29484" t="str">
            <v>2211</v>
          </cell>
        </row>
        <row r="29485">
          <cell r="A29485">
            <v>470033055</v>
          </cell>
          <cell r="B29485" t="str">
            <v>GRAFICA DE PESO PARA TALLA-NIÑOS.</v>
          </cell>
          <cell r="D29485" t="str">
            <v>CN</v>
          </cell>
          <cell r="F29485" t="str">
            <v>2211</v>
          </cell>
        </row>
        <row r="29486">
          <cell r="A29486">
            <v>470033058</v>
          </cell>
          <cell r="B29486" t="str">
            <v>CONTROL DE INCAPACIDADES.</v>
          </cell>
          <cell r="D29486" t="str">
            <v>UD</v>
          </cell>
          <cell r="F29486" t="str">
            <v>2211</v>
          </cell>
        </row>
        <row r="29487">
          <cell r="A29487">
            <v>470033060</v>
          </cell>
          <cell r="B29487" t="str">
            <v>GRAFICA DE PESO PARA TALLA-NIÑAS.</v>
          </cell>
          <cell r="D29487" t="str">
            <v>CN</v>
          </cell>
          <cell r="F29487" t="str">
            <v>2211</v>
          </cell>
        </row>
        <row r="29488">
          <cell r="A29488">
            <v>470033062</v>
          </cell>
          <cell r="B29488" t="str">
            <v>GRAFICA DE ESTADO NUTRICIONAL SEGUN INDICE DE MASA CORPORAL MUJERES 5-19 AÑOS.</v>
          </cell>
          <cell r="D29488" t="str">
            <v>CN</v>
          </cell>
          <cell r="F29488" t="str">
            <v>2211</v>
          </cell>
        </row>
        <row r="29489">
          <cell r="A29489">
            <v>470033064</v>
          </cell>
          <cell r="B29489" t="str">
            <v>GRAFICA DE ESTADO NUTRICIONAL SEGUN INDICE DE MASA CORPORAL HOMBRES 5-19 AÑOS.</v>
          </cell>
          <cell r="D29489" t="str">
            <v>CN</v>
          </cell>
          <cell r="F29489" t="str">
            <v>2211</v>
          </cell>
        </row>
        <row r="29490">
          <cell r="A29490">
            <v>470033065</v>
          </cell>
          <cell r="B29490" t="str">
            <v>HISTORIA CLINICA MASCULINA.</v>
          </cell>
          <cell r="D29490" t="str">
            <v>CN</v>
          </cell>
          <cell r="F29490" t="str">
            <v>2211</v>
          </cell>
        </row>
        <row r="29491">
          <cell r="A29491">
            <v>470033075</v>
          </cell>
          <cell r="B29491" t="str">
            <v>HISTORIA CLINICA FEMENINA.</v>
          </cell>
          <cell r="D29491" t="str">
            <v>CN</v>
          </cell>
          <cell r="F29491" t="str">
            <v>2211</v>
          </cell>
        </row>
        <row r="29492">
          <cell r="A29492">
            <v>470033085</v>
          </cell>
          <cell r="B29492" t="str">
            <v>EXAMEN FISICO ADULTO.</v>
          </cell>
          <cell r="D29492" t="str">
            <v>CN</v>
          </cell>
          <cell r="F29492" t="str">
            <v>2211</v>
          </cell>
        </row>
        <row r="29493">
          <cell r="A29493">
            <v>470033090</v>
          </cell>
          <cell r="B29493" t="str">
            <v>GRAFICA DE PESO PARA EDAD-NIÑAS.</v>
          </cell>
          <cell r="D29493" t="str">
            <v>CN</v>
          </cell>
          <cell r="F29493" t="str">
            <v>2211</v>
          </cell>
        </row>
        <row r="29494">
          <cell r="A29494">
            <v>470033095</v>
          </cell>
          <cell r="B29494" t="str">
            <v>CRONOGRAMA DE ACTIVIDADES EN EL ESCENARIO ESCOLAR.</v>
          </cell>
          <cell r="D29494" t="str">
            <v>CN</v>
          </cell>
          <cell r="F29494" t="str">
            <v>2211</v>
          </cell>
        </row>
        <row r="29495">
          <cell r="A29495">
            <v>470040020</v>
          </cell>
          <cell r="B29495" t="str">
            <v>AUTORIZACION Y/O PAGO RECETA P/ANTEOJOS, TAM. 18, 5 CM  X 8 CMS.</v>
          </cell>
          <cell r="D29495" t="str">
            <v>CN</v>
          </cell>
          <cell r="F29495" t="str">
            <v>2211</v>
          </cell>
        </row>
        <row r="29496">
          <cell r="A29496">
            <v>470040120</v>
          </cell>
          <cell r="B29496" t="str">
            <v>IDENTIFICACION, TAMANO 21.5 X 28 CMS.</v>
          </cell>
          <cell r="D29496" t="str">
            <v>CN</v>
          </cell>
          <cell r="F29496" t="str">
            <v>2211</v>
          </cell>
        </row>
        <row r="29497">
          <cell r="A29497">
            <v>470040140</v>
          </cell>
          <cell r="B29497" t="str">
            <v>REFERENCIA A ESPECIALISTA,TAMANO 21.5 X 28 CMS., PAPEL BOND BLANCO.</v>
          </cell>
          <cell r="D29497" t="str">
            <v>CN</v>
          </cell>
          <cell r="F29497" t="str">
            <v>2211</v>
          </cell>
        </row>
        <row r="29498">
          <cell r="A29498">
            <v>470040160</v>
          </cell>
          <cell r="B29498" t="str">
            <v>REGISTRO DE EXAMENES DE LABORATORIO, BLOCK 100, TAMANO      21.5 X 28 CMS., PAPEL BOND, PESO 7.360 KGR.</v>
          </cell>
          <cell r="D29498" t="str">
            <v>CN</v>
          </cell>
          <cell r="F29498" t="str">
            <v>2211</v>
          </cell>
        </row>
        <row r="29499">
          <cell r="A29499">
            <v>470041310</v>
          </cell>
          <cell r="B29499" t="str">
            <v>SERVICIO DE PENSIONADO.</v>
          </cell>
          <cell r="D29499" t="str">
            <v>CN</v>
          </cell>
          <cell r="F29499" t="str">
            <v>2211</v>
          </cell>
        </row>
        <row r="29500">
          <cell r="A29500">
            <v>470050020</v>
          </cell>
          <cell r="B29500" t="str">
            <v>ANESTESIA Y RECUPERACION, TAMANO 21.5 X 27.5 CMS.</v>
          </cell>
          <cell r="D29500" t="str">
            <v>CN</v>
          </cell>
          <cell r="F29500" t="str">
            <v>2211</v>
          </cell>
        </row>
        <row r="29501">
          <cell r="A29501">
            <v>470050040</v>
          </cell>
          <cell r="B29501" t="str">
            <v>AUDIOMETRIA 21.5 X 28 CMS.</v>
          </cell>
          <cell r="D29501" t="str">
            <v>CN</v>
          </cell>
          <cell r="F29501" t="str">
            <v>2211</v>
          </cell>
        </row>
        <row r="29502">
          <cell r="A29502">
            <v>470050050</v>
          </cell>
          <cell r="B29502" t="str">
            <v>CARNET DE PEDIATRIA, TAMANO 21.5 X 14 CMS.</v>
          </cell>
          <cell r="D29502" t="str">
            <v>CN</v>
          </cell>
          <cell r="F29502" t="str">
            <v>2211</v>
          </cell>
        </row>
        <row r="29503">
          <cell r="A29503">
            <v>470050060</v>
          </cell>
          <cell r="B29503" t="str">
            <v>CARNET DE REFERENCIA,TAMA|O 8.5 X 5.5 CMS.,LEDGER,PESO 16.65KG.,ENFAJILLADO DE 100.                                     .</v>
          </cell>
          <cell r="D29503" t="str">
            <v>CN</v>
          </cell>
          <cell r="F29503" t="str">
            <v>2211</v>
          </cell>
        </row>
        <row r="29504">
          <cell r="A29504">
            <v>470050080</v>
          </cell>
          <cell r="B29504" t="str">
            <v>CARNE DE ATENCION EN SALUD EN EL DOMICILIO, TAPAS A FULL COLOR EN CARTULINA, HOJAS INTERNAS BLANCO Y NEGRO, TAMAÑO MEDIA CARTA,  21.59 X 13.97 CM, (8.5" X 5.5").</v>
          </cell>
          <cell r="D29504" t="str">
            <v>UD</v>
          </cell>
          <cell r="F29504" t="str">
            <v>2211</v>
          </cell>
        </row>
        <row r="29505">
          <cell r="A29505">
            <v>470050100</v>
          </cell>
          <cell r="B29505" t="str">
            <v>CONTROL MEDICOS Y CITAS,GRUPO DE 500,TAMA|O 18.7 X 8.3 CMS. PAPEL CARTULINA MANILA,PESO 57.500 KG.                                                             .</v>
          </cell>
          <cell r="D29505" t="str">
            <v>CN</v>
          </cell>
          <cell r="F29505" t="str">
            <v>2211</v>
          </cell>
        </row>
        <row r="29506">
          <cell r="A29506">
            <v>470050140</v>
          </cell>
          <cell r="B29506" t="str">
            <v>DATOS RECIEN NACIDOS, ENFAJILLADO DE 100 UD., TAMANO NO.    9.3 X 7.1 CMS., BRISTOL, PESO 41.400 KGR.</v>
          </cell>
          <cell r="D29506" t="str">
            <v>CN</v>
          </cell>
          <cell r="F29506" t="str">
            <v>2211</v>
          </cell>
        </row>
        <row r="29507">
          <cell r="A29507">
            <v>470050150</v>
          </cell>
          <cell r="B29507" t="str">
            <v>HISTORIA MEDICAMENTOS DEL PACIENTE.</v>
          </cell>
          <cell r="D29507" t="str">
            <v>CN</v>
          </cell>
          <cell r="F29507" t="str">
            <v>2211</v>
          </cell>
        </row>
        <row r="29508">
          <cell r="A29508">
            <v>470050180</v>
          </cell>
          <cell r="B29508" t="str">
            <v>HISTORIA OPERATORIA, TAMANO 21.5 X 28 CMS.</v>
          </cell>
          <cell r="D29508" t="str">
            <v>CN</v>
          </cell>
          <cell r="F29508" t="str">
            <v>2211</v>
          </cell>
        </row>
        <row r="29509">
          <cell r="A29509">
            <v>470050190</v>
          </cell>
          <cell r="B29509" t="str">
            <v>INFECCION INTRAHOSPITALARIA, FORMULARIO.</v>
          </cell>
          <cell r="D29509" t="str">
            <v>CN</v>
          </cell>
          <cell r="F29509" t="str">
            <v>2211</v>
          </cell>
        </row>
        <row r="29510">
          <cell r="A29510">
            <v>470050200</v>
          </cell>
          <cell r="B29510" t="str">
            <v>HISTORIA OPTOMETRICA, TAMANO 21.5 X 28 CMS.</v>
          </cell>
          <cell r="D29510" t="str">
            <v>CN</v>
          </cell>
          <cell r="F29510" t="str">
            <v>2211</v>
          </cell>
        </row>
        <row r="29511">
          <cell r="A29511">
            <v>470050220</v>
          </cell>
          <cell r="B29511" t="str">
            <v>ANAMNESIS PEDIATRICA, TAMANO 21.5 X 28 CMS.</v>
          </cell>
          <cell r="D29511" t="str">
            <v>CN</v>
          </cell>
          <cell r="F29511" t="str">
            <v>2211</v>
          </cell>
        </row>
        <row r="29512">
          <cell r="A29512">
            <v>470050250</v>
          </cell>
          <cell r="B29512" t="str">
            <v>HOJA DE LABOR Y PARTO</v>
          </cell>
          <cell r="D29512" t="str">
            <v>CN</v>
          </cell>
          <cell r="F29512" t="str">
            <v>2211</v>
          </cell>
        </row>
        <row r="29513">
          <cell r="A29513">
            <v>470050270</v>
          </cell>
          <cell r="B29513" t="str">
            <v>CARNET DE SALUD DEL NIÑO Y LA NIÑA, TAMAÑO 21 X 14 CMS.</v>
          </cell>
          <cell r="D29513" t="str">
            <v>UD</v>
          </cell>
          <cell r="F29513" t="str">
            <v>2211</v>
          </cell>
        </row>
        <row r="29514">
          <cell r="A29514">
            <v>470050280</v>
          </cell>
          <cell r="B29514" t="str">
            <v>RECETA PARA APARATOS ORTOPEDICOS,TAM.21.5 X 14 CMS.</v>
          </cell>
          <cell r="D29514" t="str">
            <v>CN</v>
          </cell>
          <cell r="F29514" t="str">
            <v>2211</v>
          </cell>
        </row>
        <row r="29515">
          <cell r="A29515">
            <v>470050320</v>
          </cell>
          <cell r="B29515" t="str">
            <v>RECUENTO DE GASA, TAMANO 21.5 X 14 CMS.</v>
          </cell>
          <cell r="D29515" t="str">
            <v>CN</v>
          </cell>
          <cell r="F29515" t="str">
            <v>2211</v>
          </cell>
        </row>
        <row r="29516">
          <cell r="A29516">
            <v>470050340</v>
          </cell>
          <cell r="B29516" t="str">
            <v>REGISTRO CITOLOGIAS, TAMAÑO 18.7 X 8.3 CMS.</v>
          </cell>
          <cell r="D29516" t="str">
            <v>CN</v>
          </cell>
          <cell r="F29516" t="str">
            <v>2211</v>
          </cell>
        </row>
        <row r="29517">
          <cell r="A29517">
            <v>470050360</v>
          </cell>
          <cell r="B29517" t="str">
            <v>REGISTRO DE VACUNAS (CARNET), TAMANO 21.5 X 14 CMS.</v>
          </cell>
          <cell r="D29517" t="str">
            <v>CN</v>
          </cell>
          <cell r="F29517" t="str">
            <v>2211</v>
          </cell>
        </row>
        <row r="29518">
          <cell r="A29518">
            <v>470050380</v>
          </cell>
          <cell r="B29518" t="str">
            <v>REPORTE DE ELECTROCARDIOGRAMA, TAMANO 21.5 X 28 CMS.</v>
          </cell>
          <cell r="D29518" t="str">
            <v>CN</v>
          </cell>
          <cell r="F29518" t="str">
            <v>2211</v>
          </cell>
        </row>
        <row r="29519">
          <cell r="A29519">
            <v>470050420</v>
          </cell>
          <cell r="B29519" t="str">
            <v>FORMULARIO DE URGENCIAS TAMAÑO 21.5 X 28 CMS.</v>
          </cell>
          <cell r="D29519" t="str">
            <v>CN</v>
          </cell>
          <cell r="F29519" t="str">
            <v>2211</v>
          </cell>
        </row>
        <row r="29520">
          <cell r="A29520">
            <v>470050460</v>
          </cell>
          <cell r="B29520" t="str">
            <v>SOLICITUD DE BIOPSIA, TAMANO 18.7 X 8.3 CMS.</v>
          </cell>
          <cell r="D29520" t="str">
            <v>CN</v>
          </cell>
          <cell r="F29520" t="str">
            <v>2211</v>
          </cell>
        </row>
        <row r="29521">
          <cell r="A29521">
            <v>470050540</v>
          </cell>
          <cell r="B29521" t="str">
            <v>SOLICITUD DE SANGRE, TAMANO 21.5 X 28 CMS.</v>
          </cell>
          <cell r="D29521" t="str">
            <v>CN</v>
          </cell>
          <cell r="F29521" t="str">
            <v>2211</v>
          </cell>
        </row>
        <row r="29522">
          <cell r="A29522">
            <v>470051079</v>
          </cell>
          <cell r="B29522" t="str">
            <v>INFORME DE MEDULA OSEA.</v>
          </cell>
          <cell r="D29522" t="str">
            <v>CN</v>
          </cell>
          <cell r="F29522" t="str">
            <v>2211</v>
          </cell>
        </row>
        <row r="29523">
          <cell r="A29523">
            <v>470051080</v>
          </cell>
          <cell r="B29523" t="str">
            <v>HISTORIA HEPATOLOGICA.</v>
          </cell>
          <cell r="D29523" t="str">
            <v>CN</v>
          </cell>
          <cell r="F29523" t="str">
            <v>2211</v>
          </cell>
        </row>
        <row r="29524">
          <cell r="A29524">
            <v>470051087</v>
          </cell>
          <cell r="B29524" t="str">
            <v>DIAGNOSTICO DE AUTOPSIA.</v>
          </cell>
          <cell r="D29524" t="str">
            <v>CN</v>
          </cell>
          <cell r="F29524" t="str">
            <v>2211</v>
          </cell>
        </row>
        <row r="29525">
          <cell r="A29525">
            <v>470051088</v>
          </cell>
          <cell r="B29525" t="str">
            <v>CODIFICACAION ANATOMO-PATOLOGICA.</v>
          </cell>
          <cell r="D29525" t="str">
            <v>CN</v>
          </cell>
          <cell r="F29525" t="str">
            <v>2211</v>
          </cell>
        </row>
        <row r="29526">
          <cell r="A29526">
            <v>470051106</v>
          </cell>
          <cell r="B29526" t="str">
            <v>UNIDAD DE CUIDADOS INTENSIVOS.</v>
          </cell>
          <cell r="D29526" t="str">
            <v>CN</v>
          </cell>
          <cell r="F29526" t="str">
            <v>2211</v>
          </cell>
        </row>
        <row r="29527">
          <cell r="A29527">
            <v>470051133</v>
          </cell>
          <cell r="B29527" t="str">
            <v>ELECTROFORESIS DE PROTEINAS Y OTRAS PRUEBAS.</v>
          </cell>
          <cell r="D29527" t="str">
            <v>CN</v>
          </cell>
          <cell r="F29527" t="str">
            <v>2211</v>
          </cell>
        </row>
        <row r="29528">
          <cell r="A29528">
            <v>470051212</v>
          </cell>
          <cell r="B29528" t="str">
            <v>CONTROL ROTACION LABORES.</v>
          </cell>
          <cell r="D29528" t="str">
            <v>CN</v>
          </cell>
          <cell r="F29528" t="str">
            <v>2211</v>
          </cell>
        </row>
        <row r="29529">
          <cell r="A29529">
            <v>470051283</v>
          </cell>
          <cell r="B29529" t="str">
            <v>HOJA DE CONSULTA PROTOCOLO.</v>
          </cell>
          <cell r="D29529" t="str">
            <v>CN</v>
          </cell>
          <cell r="F29529" t="str">
            <v>2211</v>
          </cell>
        </row>
        <row r="29530">
          <cell r="A29530">
            <v>470051474</v>
          </cell>
          <cell r="B29530" t="str">
            <v>INFORME DE INMUNIZACIONES.</v>
          </cell>
          <cell r="D29530" t="str">
            <v>CN</v>
          </cell>
          <cell r="F29530" t="str">
            <v>2211</v>
          </cell>
        </row>
        <row r="29531">
          <cell r="A29531">
            <v>470051537</v>
          </cell>
          <cell r="B29531" t="str">
            <v>CONTROL POST-PARTO O POST-ABORTO.</v>
          </cell>
          <cell r="D29531" t="str">
            <v>CN</v>
          </cell>
          <cell r="F29531" t="str">
            <v>2211</v>
          </cell>
        </row>
        <row r="29532">
          <cell r="A29532">
            <v>470051539</v>
          </cell>
          <cell r="B29532" t="str">
            <v>NOTAS DE ENFERMERIA NEO-NATAL.</v>
          </cell>
          <cell r="D29532" t="str">
            <v>CN</v>
          </cell>
          <cell r="F29532" t="str">
            <v>2211</v>
          </cell>
        </row>
        <row r="29533">
          <cell r="A29533">
            <v>470051540</v>
          </cell>
          <cell r="B29533" t="str">
            <v>ANAMNESIS Y EXAMEN FISICO.</v>
          </cell>
          <cell r="D29533" t="str">
            <v>CN</v>
          </cell>
          <cell r="F29533" t="str">
            <v>2211</v>
          </cell>
        </row>
        <row r="29534">
          <cell r="A29534">
            <v>470051541</v>
          </cell>
          <cell r="B29534" t="str">
            <v>CONTROL PRENATAL-INDICE RIESGO PRENATAL.</v>
          </cell>
          <cell r="D29534" t="str">
            <v>CN</v>
          </cell>
          <cell r="F29534" t="str">
            <v>2211</v>
          </cell>
        </row>
        <row r="29535">
          <cell r="A29535">
            <v>470051542</v>
          </cell>
          <cell r="B29535" t="str">
            <v>LIBRETA OBSTETRICA.</v>
          </cell>
          <cell r="D29535" t="str">
            <v>CN</v>
          </cell>
          <cell r="F29535" t="str">
            <v>2211</v>
          </cell>
        </row>
        <row r="29536">
          <cell r="A29536">
            <v>470051543</v>
          </cell>
          <cell r="B29536" t="str">
            <v>PLANIFICACION FAMILIAR.</v>
          </cell>
          <cell r="D29536" t="str">
            <v>CN</v>
          </cell>
          <cell r="F29536" t="str">
            <v>2211</v>
          </cell>
        </row>
        <row r="29537">
          <cell r="A29537">
            <v>470051647</v>
          </cell>
          <cell r="B29537" t="str">
            <v>REFERENCIA DE SITUACIONES SOCIALES.</v>
          </cell>
          <cell r="D29537" t="str">
            <v>CN</v>
          </cell>
          <cell r="F29537" t="str">
            <v>2211</v>
          </cell>
        </row>
        <row r="29538">
          <cell r="A29538">
            <v>470051648</v>
          </cell>
          <cell r="B29538" t="str">
            <v>REFERENCIA PARA TRABAJO SOCIAL.</v>
          </cell>
          <cell r="D29538" t="str">
            <v>CN</v>
          </cell>
          <cell r="F29538" t="str">
            <v>2211</v>
          </cell>
        </row>
        <row r="29539">
          <cell r="A29539">
            <v>470051774</v>
          </cell>
          <cell r="B29539" t="str">
            <v>REPOSICION DE SANGRE.</v>
          </cell>
          <cell r="D29539" t="str">
            <v>CN</v>
          </cell>
          <cell r="F29539" t="str">
            <v>2211</v>
          </cell>
        </row>
        <row r="29540">
          <cell r="A29540">
            <v>470051781</v>
          </cell>
          <cell r="B29540" t="str">
            <v>RESUMEN EXAMENES DE LABORATORIO (USO INTRAHOSPITALARIO).</v>
          </cell>
          <cell r="D29540" t="str">
            <v>CN</v>
          </cell>
          <cell r="F29540" t="str">
            <v>2211</v>
          </cell>
        </row>
        <row r="29541">
          <cell r="A29541">
            <v>470051889</v>
          </cell>
          <cell r="B29541" t="str">
            <v>TARJETA ANECDOTARIA.</v>
          </cell>
          <cell r="D29541" t="str">
            <v>CN</v>
          </cell>
          <cell r="F29541" t="str">
            <v>2211</v>
          </cell>
        </row>
        <row r="29542">
          <cell r="A29542">
            <v>470051952</v>
          </cell>
          <cell r="B29542" t="str">
            <v>TARJETA MENSUAL DE CALIFICACIONES.</v>
          </cell>
          <cell r="D29542" t="str">
            <v>CN</v>
          </cell>
          <cell r="F29542" t="str">
            <v>2211</v>
          </cell>
        </row>
        <row r="29543">
          <cell r="A29543">
            <v>470051979</v>
          </cell>
          <cell r="B29543" t="str">
            <v>INDICE PACIENTES SERVICIO DE PSICOLOGIA CLINICA.</v>
          </cell>
          <cell r="D29543" t="str">
            <v>CN</v>
          </cell>
          <cell r="F29543" t="str">
            <v>2211</v>
          </cell>
        </row>
        <row r="29544">
          <cell r="A29544">
            <v>470052010</v>
          </cell>
          <cell r="B29544" t="str">
            <v>CAUSA DE DEFUNCION.</v>
          </cell>
          <cell r="D29544" t="str">
            <v>CN</v>
          </cell>
          <cell r="F29544" t="str">
            <v>2211</v>
          </cell>
        </row>
        <row r="29545">
          <cell r="A29545">
            <v>470052024</v>
          </cell>
          <cell r="B29545" t="str">
            <v>CONTROL DE GLUCOSURIAS Y CETONURIAS.</v>
          </cell>
          <cell r="D29545" t="str">
            <v>CN</v>
          </cell>
          <cell r="F29545" t="str">
            <v>2211</v>
          </cell>
        </row>
        <row r="29546">
          <cell r="A29546">
            <v>470052037</v>
          </cell>
          <cell r="B29546" t="str">
            <v>ESPUTO.</v>
          </cell>
          <cell r="D29546" t="str">
            <v>CN</v>
          </cell>
          <cell r="F29546" t="str">
            <v>2211</v>
          </cell>
        </row>
        <row r="29547">
          <cell r="A29547">
            <v>470052055</v>
          </cell>
          <cell r="B29547" t="str">
            <v>INFORME DE EXAMEN.</v>
          </cell>
          <cell r="D29547" t="str">
            <v>CN</v>
          </cell>
          <cell r="F29547" t="str">
            <v>2211</v>
          </cell>
        </row>
        <row r="29548">
          <cell r="A29548">
            <v>470052128</v>
          </cell>
          <cell r="B29548" t="str">
            <v>CONTROL DE INYECCIONES.</v>
          </cell>
          <cell r="D29548" t="str">
            <v>CN</v>
          </cell>
          <cell r="F29548" t="str">
            <v>2211</v>
          </cell>
        </row>
        <row r="29549">
          <cell r="A29549">
            <v>470052163</v>
          </cell>
          <cell r="B29549" t="str">
            <v>NOTAS DE LA ENFERMERA (RECUPERACION Y EMERGENCIAS).</v>
          </cell>
          <cell r="D29549" t="str">
            <v>CN</v>
          </cell>
          <cell r="F29549" t="str">
            <v>2211</v>
          </cell>
        </row>
        <row r="29550">
          <cell r="A29550">
            <v>470052164</v>
          </cell>
          <cell r="B29550" t="str">
            <v>NOTAS DE LA ENFERMERA.</v>
          </cell>
          <cell r="D29550" t="str">
            <v>CN</v>
          </cell>
          <cell r="F29550" t="str">
            <v>2211</v>
          </cell>
        </row>
        <row r="29551">
          <cell r="A29551">
            <v>470052210</v>
          </cell>
          <cell r="B29551" t="str">
            <v>CONTROL DE SUPERVISION.</v>
          </cell>
          <cell r="D29551" t="str">
            <v>CN</v>
          </cell>
          <cell r="F29551" t="str">
            <v>2211</v>
          </cell>
        </row>
        <row r="29552">
          <cell r="A29552">
            <v>470052235</v>
          </cell>
          <cell r="B29552" t="str">
            <v>ESPERMIOGRAMA.</v>
          </cell>
          <cell r="D29552" t="str">
            <v>CN</v>
          </cell>
          <cell r="F29552" t="str">
            <v>2211</v>
          </cell>
        </row>
        <row r="29553">
          <cell r="A29553">
            <v>470052282</v>
          </cell>
          <cell r="B29553" t="str">
            <v>REVISION DE PERSONAL.</v>
          </cell>
          <cell r="D29553" t="str">
            <v>CN</v>
          </cell>
          <cell r="F29553" t="str">
            <v>2211</v>
          </cell>
        </row>
        <row r="29554">
          <cell r="A29554">
            <v>470052296</v>
          </cell>
          <cell r="B29554" t="str">
            <v>REPORTE DE PRUEBA PRE-TRANSFUSIONAL.</v>
          </cell>
          <cell r="D29554" t="str">
            <v>CN</v>
          </cell>
          <cell r="F29554" t="str">
            <v>2211</v>
          </cell>
        </row>
        <row r="29555">
          <cell r="A29555">
            <v>470052301</v>
          </cell>
          <cell r="B29555" t="str">
            <v>CAMBIO DE HORARIO.</v>
          </cell>
          <cell r="D29555" t="str">
            <v>CN</v>
          </cell>
          <cell r="F29555" t="str">
            <v>2211</v>
          </cell>
        </row>
        <row r="29556">
          <cell r="A29556">
            <v>470052304</v>
          </cell>
          <cell r="B29556" t="str">
            <v>INTERVENCIONES QUIRURGICAS PRACTICADAS.REGISTRO.</v>
          </cell>
          <cell r="D29556" t="str">
            <v>CN</v>
          </cell>
          <cell r="F29556" t="str">
            <v>2211</v>
          </cell>
        </row>
        <row r="29557">
          <cell r="A29557">
            <v>470052361</v>
          </cell>
          <cell r="B29557" t="str">
            <v>CONTROL RACIONES DE ENFERMOS.</v>
          </cell>
          <cell r="D29557" t="str">
            <v>CN</v>
          </cell>
          <cell r="F29557" t="str">
            <v>2211</v>
          </cell>
        </row>
        <row r="29558">
          <cell r="A29558">
            <v>470052362</v>
          </cell>
          <cell r="B29558" t="str">
            <v>SOLICITUD A DESPENSA.</v>
          </cell>
          <cell r="D29558" t="str">
            <v>CN</v>
          </cell>
          <cell r="F29558" t="str">
            <v>2211</v>
          </cell>
        </row>
        <row r="29559">
          <cell r="A29559">
            <v>470052378</v>
          </cell>
          <cell r="B29559" t="str">
            <v>RECORD DONANTE VOLUNTARIO.</v>
          </cell>
          <cell r="D29559" t="str">
            <v>CN</v>
          </cell>
          <cell r="F29559" t="str">
            <v>2211</v>
          </cell>
        </row>
        <row r="29560">
          <cell r="A29560">
            <v>470052544</v>
          </cell>
          <cell r="B29560" t="str">
            <v>CRONOGRAMA.</v>
          </cell>
          <cell r="D29560" t="str">
            <v>CN</v>
          </cell>
          <cell r="F29560" t="str">
            <v>2211</v>
          </cell>
        </row>
        <row r="29561">
          <cell r="A29561">
            <v>470052583</v>
          </cell>
          <cell r="B29561" t="str">
            <v>BOLETA GENERAL DEL PROGRAMA  NACIONAL DE EDUCACION          SEXUAL Y PATERNIDAD RESPONSABLE.</v>
          </cell>
          <cell r="D29561" t="str">
            <v>CN</v>
          </cell>
          <cell r="F29561" t="str">
            <v>2211</v>
          </cell>
        </row>
        <row r="29562">
          <cell r="A29562">
            <v>470052667</v>
          </cell>
          <cell r="B29562" t="str">
            <v>HISTORIA DE MEDICAMENTOS AL PACIENTE.</v>
          </cell>
          <cell r="D29562" t="str">
            <v>CN</v>
          </cell>
          <cell r="F29562" t="str">
            <v>2211</v>
          </cell>
        </row>
        <row r="29563">
          <cell r="A29563">
            <v>470060060</v>
          </cell>
          <cell r="B29563" t="str">
            <v>TARJETA DE INFORMACION DE MEDICAMENTOS LEVOTIROXINA.</v>
          </cell>
          <cell r="D29563" t="str">
            <v>UD</v>
          </cell>
          <cell r="F29563" t="str">
            <v>2211</v>
          </cell>
        </row>
        <row r="29564">
          <cell r="A29564">
            <v>470060061</v>
          </cell>
          <cell r="B29564" t="str">
            <v>TARJETA DE INFORMACION DE MEDICAMENTOS CLOPIDROGEL.</v>
          </cell>
          <cell r="D29564" t="str">
            <v>UD</v>
          </cell>
          <cell r="F29564" t="str">
            <v>2211</v>
          </cell>
        </row>
        <row r="29565">
          <cell r="A29565">
            <v>470060062</v>
          </cell>
          <cell r="B29565" t="str">
            <v>TARJETA DE INFORMACION DE MEDICAMENTOS WARFARINA.</v>
          </cell>
          <cell r="D29565" t="str">
            <v>UD</v>
          </cell>
          <cell r="F29565" t="str">
            <v>2211</v>
          </cell>
        </row>
        <row r="29566">
          <cell r="A29566">
            <v>470060063</v>
          </cell>
          <cell r="B29566" t="str">
            <v>TARJETA DE INFORMACION DE MEDICAMENTOS LORAZEPAN.</v>
          </cell>
          <cell r="D29566" t="str">
            <v>UD</v>
          </cell>
          <cell r="F29566" t="str">
            <v>2211</v>
          </cell>
        </row>
        <row r="29567">
          <cell r="A29567">
            <v>470060064</v>
          </cell>
          <cell r="B29567" t="str">
            <v>TARJETA DE INFORMACION DE MEDICAMENTOS LOVASTATINA.</v>
          </cell>
          <cell r="D29567" t="str">
            <v>UD</v>
          </cell>
          <cell r="F29567" t="str">
            <v>2211</v>
          </cell>
        </row>
        <row r="29568">
          <cell r="A29568">
            <v>470060065</v>
          </cell>
          <cell r="B29568" t="str">
            <v>TARJETA DE INFORMACION DE MEDICAMENTOS ATENOLOL.</v>
          </cell>
          <cell r="D29568" t="str">
            <v>UD</v>
          </cell>
          <cell r="F29568" t="str">
            <v>2211</v>
          </cell>
        </row>
        <row r="29569">
          <cell r="A29569">
            <v>470060066</v>
          </cell>
          <cell r="B29569" t="str">
            <v>TARJETA DE INFORMACION DE MEDICAMENTOS ENALAPRIL.</v>
          </cell>
          <cell r="D29569" t="str">
            <v>UD</v>
          </cell>
          <cell r="F29569" t="str">
            <v>2211</v>
          </cell>
        </row>
        <row r="29570">
          <cell r="A29570">
            <v>470060067</v>
          </cell>
          <cell r="B29570" t="str">
            <v>TARJETA DE INFORMACION DE MEDICAMENTOS METFORMINA.</v>
          </cell>
          <cell r="D29570" t="str">
            <v>UD</v>
          </cell>
          <cell r="F29570" t="str">
            <v>2211</v>
          </cell>
        </row>
        <row r="29571">
          <cell r="A29571">
            <v>470060068</v>
          </cell>
          <cell r="B29571" t="str">
            <v>TARJETA DE INFORMACION DE MEDICAMENTOS GLIBENCLAMIDA.</v>
          </cell>
          <cell r="D29571" t="str">
            <v>UD</v>
          </cell>
          <cell r="F29571" t="str">
            <v>2211</v>
          </cell>
        </row>
        <row r="29572">
          <cell r="A29572">
            <v>470060069</v>
          </cell>
          <cell r="B29572" t="str">
            <v>TARJETA DE INFORMACION DE MEDICAMENTOS CARVEDILOL.</v>
          </cell>
          <cell r="D29572" t="str">
            <v>UD</v>
          </cell>
          <cell r="F29572" t="str">
            <v>2211</v>
          </cell>
        </row>
        <row r="29573">
          <cell r="A29573">
            <v>470060070</v>
          </cell>
          <cell r="B29573" t="str">
            <v>TARJETA DE INFORMACION DE MEDICAMENTOS AMLODIPINA.</v>
          </cell>
          <cell r="D29573" t="str">
            <v>UD</v>
          </cell>
          <cell r="F29573" t="str">
            <v>2211</v>
          </cell>
        </row>
        <row r="29574">
          <cell r="A29574">
            <v>470060071</v>
          </cell>
          <cell r="B29574" t="str">
            <v>TARJETA DE INFORMACION DE MEDICAMENTOS GEMFIBROZIL.</v>
          </cell>
          <cell r="D29574" t="str">
            <v>UD</v>
          </cell>
          <cell r="F29574" t="str">
            <v>2211</v>
          </cell>
        </row>
        <row r="29575">
          <cell r="A29575">
            <v>470060072</v>
          </cell>
          <cell r="B29575" t="str">
            <v>TARJETA DE INFORMACION DE MEDICAMENTOS OMEPRAZOL.</v>
          </cell>
          <cell r="D29575" t="str">
            <v>UD</v>
          </cell>
          <cell r="F29575" t="str">
            <v>2211</v>
          </cell>
        </row>
        <row r="29576">
          <cell r="A29576">
            <v>470060073</v>
          </cell>
          <cell r="B29576" t="str">
            <v>TARJETA DE INFORMACION DE MEDICAMENTOS CLONAZEPAN.</v>
          </cell>
          <cell r="D29576" t="str">
            <v>UD</v>
          </cell>
          <cell r="F29576" t="str">
            <v>2211</v>
          </cell>
        </row>
        <row r="29577">
          <cell r="A29577">
            <v>470060074</v>
          </cell>
          <cell r="B29577" t="str">
            <v>TARJETA DE INFORMACION DE MEDICAMENTOS CARBAMAZEPINA.</v>
          </cell>
          <cell r="D29577" t="str">
            <v>UD</v>
          </cell>
          <cell r="F29577" t="str">
            <v>2211</v>
          </cell>
        </row>
        <row r="29578">
          <cell r="A29578">
            <v>470060140</v>
          </cell>
          <cell r="B29578" t="str">
            <v>ATENCION INTENSIVA, TAMANO 21.5 X 28 CMS., PAPEL BOND.</v>
          </cell>
          <cell r="D29578" t="str">
            <v>CN</v>
          </cell>
          <cell r="F29578" t="str">
            <v>2211</v>
          </cell>
        </row>
        <row r="29579">
          <cell r="A29579">
            <v>470060160</v>
          </cell>
          <cell r="B29579" t="str">
            <v>AUTORIZACION PAGO DE PROTESIS DENTAL, TAM. 14 X 21.5 CMS.</v>
          </cell>
          <cell r="D29579" t="str">
            <v>CN</v>
          </cell>
          <cell r="F29579" t="str">
            <v>2211</v>
          </cell>
        </row>
        <row r="29580">
          <cell r="A29580">
            <v>470060180</v>
          </cell>
          <cell r="B29580" t="str">
            <v>AUTORIZACION PARA VISITAR PACIENTES, TAMANO 10.5 X 14 CMS.</v>
          </cell>
          <cell r="D29580" t="str">
            <v>CN</v>
          </cell>
          <cell r="F29580" t="str">
            <v>2211</v>
          </cell>
        </row>
        <row r="29581">
          <cell r="A29581">
            <v>470060200</v>
          </cell>
          <cell r="B29581" t="str">
            <v>BACTERIOLOGIA Y MICOLOGIA, TAMANO 19 X 13 CMS.</v>
          </cell>
          <cell r="D29581" t="str">
            <v>CN</v>
          </cell>
          <cell r="F29581" t="str">
            <v>2211</v>
          </cell>
        </row>
        <row r="29582">
          <cell r="A29582">
            <v>470060260</v>
          </cell>
          <cell r="B29582" t="str">
            <v>CITA PARA ENTREVISTA, TAMANO 13.5 X 10.5 CMS.</v>
          </cell>
          <cell r="D29582" t="str">
            <v>CN</v>
          </cell>
          <cell r="F29582" t="str">
            <v>2211</v>
          </cell>
        </row>
        <row r="29583">
          <cell r="A29583">
            <v>470060300</v>
          </cell>
          <cell r="B29583" t="str">
            <v>CONTRASENA PARA INYECTABLES, TAMANO 10.5 X 14 CMS.</v>
          </cell>
          <cell r="D29583" t="str">
            <v>CN</v>
          </cell>
          <cell r="F29583" t="str">
            <v>2211</v>
          </cell>
        </row>
        <row r="29584">
          <cell r="A29584">
            <v>470060308</v>
          </cell>
          <cell r="B29584" t="str">
            <v>FOLLETO, BOND 20, 2 COLORES Y 20% SEPARACION COLOR,         8, MOLDES/PLIEGO, 01-05 FORMATOS.</v>
          </cell>
          <cell r="D29584" t="str">
            <v>CN</v>
          </cell>
          <cell r="F29584" t="str">
            <v>2211</v>
          </cell>
        </row>
        <row r="29585">
          <cell r="A29585">
            <v>470060345</v>
          </cell>
          <cell r="B29585" t="str">
            <v>FOLLETO, BOND 20, 1 COLOR 100%, 12, MOLDES/PLIEGO,          06-10 FORMATOS.</v>
          </cell>
          <cell r="D29585" t="str">
            <v>CN</v>
          </cell>
          <cell r="F29585" t="str">
            <v>2211</v>
          </cell>
        </row>
        <row r="29586">
          <cell r="A29586">
            <v>470060380</v>
          </cell>
          <cell r="B29586" t="str">
            <v>CONTROL DE LIQUIDOS, TAMANO 21.5 X 28 CMS.</v>
          </cell>
          <cell r="D29586" t="str">
            <v>CN</v>
          </cell>
          <cell r="F29586" t="str">
            <v>2211</v>
          </cell>
        </row>
        <row r="29587">
          <cell r="A29587">
            <v>470060400</v>
          </cell>
          <cell r="B29587" t="str">
            <v>CONTROL DE MEDICAMENTOS, TAMANO 21.5 X 28 CMS.</v>
          </cell>
          <cell r="D29587" t="str">
            <v>CN</v>
          </cell>
          <cell r="F29587" t="str">
            <v>2211</v>
          </cell>
        </row>
        <row r="29588">
          <cell r="A29588">
            <v>470060420</v>
          </cell>
          <cell r="B29588" t="str">
            <v>CONTROL DE REGIMENES, TAMANO 21.5 X 28 CMS.</v>
          </cell>
          <cell r="D29588" t="str">
            <v>CN</v>
          </cell>
          <cell r="F29588" t="str">
            <v>2211</v>
          </cell>
        </row>
        <row r="29589">
          <cell r="A29589">
            <v>470060440</v>
          </cell>
          <cell r="B29589" t="str">
            <v>CONTROL DIABETICO, TAMANO 21.5 X 28 CMS.</v>
          </cell>
          <cell r="D29589" t="str">
            <v>CN</v>
          </cell>
          <cell r="F29589" t="str">
            <v>2211</v>
          </cell>
        </row>
        <row r="29590">
          <cell r="A29590">
            <v>470060460</v>
          </cell>
          <cell r="B29590" t="str">
            <v>CONTROLES ESPECIALES, TAMANO 21.5 X 28 CMS.</v>
          </cell>
          <cell r="D29590" t="str">
            <v>CN</v>
          </cell>
          <cell r="F29590" t="str">
            <v>2211</v>
          </cell>
        </row>
        <row r="29591">
          <cell r="A29591">
            <v>470060480</v>
          </cell>
          <cell r="B29591" t="str">
            <v>CONTROLES PRE Y POST OPERATORIOS, TAMANO 21.5 X 28 CMS.</v>
          </cell>
          <cell r="D29591" t="str">
            <v>CN</v>
          </cell>
          <cell r="F29591" t="str">
            <v>2211</v>
          </cell>
        </row>
        <row r="29592">
          <cell r="A29592">
            <v>470060740</v>
          </cell>
          <cell r="B29592" t="str">
            <v>DIVISION DE PARASITOLOGIA, TAMANO 14 X 11 CMS.</v>
          </cell>
          <cell r="D29592" t="str">
            <v>CN</v>
          </cell>
          <cell r="F29592" t="str">
            <v>2211</v>
          </cell>
        </row>
        <row r="29593">
          <cell r="A29593">
            <v>470060760</v>
          </cell>
          <cell r="B29593" t="str">
            <v>ENTREGA DE SANGRE, TAMANO 16.5 X 10.5</v>
          </cell>
          <cell r="D29593" t="str">
            <v>CN</v>
          </cell>
          <cell r="F29593" t="str">
            <v>2211</v>
          </cell>
        </row>
        <row r="29594">
          <cell r="A29594">
            <v>470060800</v>
          </cell>
          <cell r="B29594" t="str">
            <v>EXAMENES DE LABORATORIO,TAM.21.5 X 14 CMS.</v>
          </cell>
          <cell r="D29594" t="str">
            <v>CN</v>
          </cell>
          <cell r="F29594" t="str">
            <v>2211</v>
          </cell>
        </row>
        <row r="29595">
          <cell r="A29595">
            <v>470060820</v>
          </cell>
          <cell r="B29595" t="str">
            <v>EXAMENES DE LABORATORIO CLINICO TAM.21.5 X 28CMS.</v>
          </cell>
          <cell r="D29595" t="str">
            <v>CN</v>
          </cell>
          <cell r="F29595" t="str">
            <v>2211</v>
          </cell>
        </row>
        <row r="29596">
          <cell r="A29596">
            <v>470060860</v>
          </cell>
          <cell r="B29596" t="str">
            <v>FACTURA DE MERCADERIAS, SERVICIOS Y OTROS COBROS A CARGO    DEL ESTADO.</v>
          </cell>
          <cell r="D29596" t="str">
            <v>UD</v>
          </cell>
          <cell r="F29596" t="str">
            <v>2211</v>
          </cell>
        </row>
        <row r="29597">
          <cell r="A29597">
            <v>470060880</v>
          </cell>
          <cell r="B29597" t="str">
            <v>GRAFICA SIGNOS VITALES CURVA FEBRIL.</v>
          </cell>
          <cell r="D29597" t="str">
            <v>CN</v>
          </cell>
          <cell r="F29597" t="str">
            <v>2211</v>
          </cell>
        </row>
        <row r="29598">
          <cell r="A29598">
            <v>470060940</v>
          </cell>
          <cell r="B29598" t="str">
            <v>GUIA PARA LA VISITA MEDICA, TAMANO 21.5 X 28 CMS.</v>
          </cell>
          <cell r="D29598" t="str">
            <v>CN</v>
          </cell>
          <cell r="F29598" t="str">
            <v>2211</v>
          </cell>
        </row>
        <row r="29599">
          <cell r="A29599">
            <v>470060960</v>
          </cell>
          <cell r="B29599" t="str">
            <v>HEMATOLOGIA, TAMANO 21.5 X 14 CMS.</v>
          </cell>
          <cell r="D29599" t="str">
            <v>CN</v>
          </cell>
          <cell r="F29599" t="str">
            <v>2211</v>
          </cell>
        </row>
        <row r="29600">
          <cell r="A29600">
            <v>470060980</v>
          </cell>
          <cell r="B29600" t="str">
            <v>HIPOGRASO.</v>
          </cell>
          <cell r="D29600" t="str">
            <v>CN</v>
          </cell>
          <cell r="F29600" t="str">
            <v>2211</v>
          </cell>
        </row>
        <row r="29601">
          <cell r="A29601">
            <v>470061020</v>
          </cell>
          <cell r="B29601" t="str">
            <v>HISTORIA CLINICA DENTAL, TAMANO 21.5 X 28 CMS.</v>
          </cell>
          <cell r="D29601" t="str">
            <v>CN</v>
          </cell>
          <cell r="F29601" t="str">
            <v>2211</v>
          </cell>
        </row>
        <row r="29602">
          <cell r="A29602">
            <v>470061085</v>
          </cell>
          <cell r="B29602" t="str">
            <v>CARNE PARA DONADOR DE SANGRE.</v>
          </cell>
          <cell r="D29602" t="str">
            <v>UD</v>
          </cell>
          <cell r="F29602" t="str">
            <v>2211</v>
          </cell>
        </row>
        <row r="29603">
          <cell r="A29603">
            <v>470061140</v>
          </cell>
          <cell r="B29603" t="str">
            <v>INDICACIONES ESPECIALES, TAMANO 8.5 X 5 CMS.</v>
          </cell>
          <cell r="D29603" t="str">
            <v>CN</v>
          </cell>
          <cell r="F29603" t="str">
            <v>2211</v>
          </cell>
        </row>
        <row r="29604">
          <cell r="A29604">
            <v>470061144</v>
          </cell>
          <cell r="B29604" t="str">
            <v>PRESTAMO INTER-BIBLIOTECARIO.</v>
          </cell>
          <cell r="D29604" t="str">
            <v>CN</v>
          </cell>
          <cell r="F29604" t="str">
            <v>2211</v>
          </cell>
        </row>
        <row r="29605">
          <cell r="A29605">
            <v>470061170</v>
          </cell>
          <cell r="B29605" t="str">
            <v>ACLARACION DATOS DEL BOLETIN.</v>
          </cell>
          <cell r="D29605" t="str">
            <v>CN</v>
          </cell>
          <cell r="F29605" t="str">
            <v>2211</v>
          </cell>
        </row>
        <row r="29606">
          <cell r="A29606">
            <v>470061180</v>
          </cell>
          <cell r="B29606" t="str">
            <v>INFORME DE AUTOPSIA, TAMAÑO 21.5 X 28 CMS.</v>
          </cell>
          <cell r="D29606" t="str">
            <v>CN</v>
          </cell>
          <cell r="F29606" t="str">
            <v>2211</v>
          </cell>
        </row>
        <row r="29607">
          <cell r="A29607">
            <v>470061200</v>
          </cell>
          <cell r="B29607" t="str">
            <v>INFORME DE PATOLOGIA, TAMANO 21.5 X 28 CMS.</v>
          </cell>
          <cell r="D29607" t="str">
            <v>CN</v>
          </cell>
          <cell r="F29607" t="str">
            <v>2211</v>
          </cell>
        </row>
        <row r="29608">
          <cell r="A29608">
            <v>470061240</v>
          </cell>
          <cell r="B29608" t="str">
            <v>INFORME DIARIO PACIENTES INTERNADOS, TAM. 21.5 X 28 CMS.</v>
          </cell>
          <cell r="D29608" t="str">
            <v>CN</v>
          </cell>
          <cell r="F29608" t="str">
            <v>2211</v>
          </cell>
        </row>
        <row r="29609">
          <cell r="A29609">
            <v>470061280</v>
          </cell>
          <cell r="B29609" t="str">
            <v>INMUNOLOGIA, TAMANO 21.5 X 14 CMS</v>
          </cell>
          <cell r="D29609" t="str">
            <v>CN</v>
          </cell>
          <cell r="F29609" t="str">
            <v>2211</v>
          </cell>
        </row>
        <row r="29610">
          <cell r="A29610">
            <v>470061320</v>
          </cell>
          <cell r="B29610" t="str">
            <v>INSTRUCCIONES AL PACIENTE EGRESADO, TAMANO 21.5 X 14 CMS.</v>
          </cell>
          <cell r="D29610" t="str">
            <v>CN</v>
          </cell>
          <cell r="F29610" t="str">
            <v>2211</v>
          </cell>
        </row>
        <row r="29611">
          <cell r="A29611">
            <v>470061360</v>
          </cell>
          <cell r="B29611" t="str">
            <v>LIQUIDO, TAMANO 11 X 8 CMS.</v>
          </cell>
          <cell r="D29611" t="str">
            <v>CN</v>
          </cell>
          <cell r="F29611" t="str">
            <v>2211</v>
          </cell>
        </row>
        <row r="29612">
          <cell r="A29612">
            <v>470061400</v>
          </cell>
          <cell r="B29612" t="str">
            <v>MISCELANEOS, TAMANO 17 X 14 CMS.</v>
          </cell>
          <cell r="D29612" t="str">
            <v>CN</v>
          </cell>
          <cell r="F29612" t="str">
            <v>2211</v>
          </cell>
        </row>
        <row r="29613">
          <cell r="A29613">
            <v>470061440</v>
          </cell>
          <cell r="B29613" t="str">
            <v>NOTAS DE ENFERMERIA, TAMANO 21.5 X 28 CMS.</v>
          </cell>
          <cell r="D29613" t="str">
            <v>CN</v>
          </cell>
          <cell r="F29613" t="str">
            <v>2211</v>
          </cell>
        </row>
        <row r="29614">
          <cell r="A29614">
            <v>470061470</v>
          </cell>
          <cell r="B29614" t="str">
            <v>ORDEN DE DIETA, TAMANO 10.7 X 14 CMS.</v>
          </cell>
          <cell r="D29614" t="str">
            <v>CN</v>
          </cell>
          <cell r="F29614" t="str">
            <v>2211</v>
          </cell>
        </row>
        <row r="29615">
          <cell r="A29615">
            <v>470061480</v>
          </cell>
          <cell r="B29615" t="str">
            <v>ORDENES MEDICAS, TAMANO 12.8 X 20.3 CMS.</v>
          </cell>
          <cell r="D29615" t="str">
            <v>CN</v>
          </cell>
          <cell r="F29615" t="str">
            <v>2211</v>
          </cell>
        </row>
        <row r="29616">
          <cell r="A29616">
            <v>470061500</v>
          </cell>
          <cell r="B29616" t="str">
            <v>PARA SOLUCIONES INTRAVENOSAS, TAMANO 8 X 11 CMS.</v>
          </cell>
          <cell r="D29616" t="str">
            <v>CN</v>
          </cell>
          <cell r="F29616" t="str">
            <v>2211</v>
          </cell>
        </row>
        <row r="29617">
          <cell r="A29617">
            <v>470061520</v>
          </cell>
          <cell r="B29617" t="str">
            <v>PERFIL TERAPEUTICO POR PACIENTE, TAMANO 21.5 X 14 CMS.</v>
          </cell>
          <cell r="D29617" t="str">
            <v>CN</v>
          </cell>
          <cell r="F29617" t="str">
            <v>2211</v>
          </cell>
        </row>
        <row r="29618">
          <cell r="A29618">
            <v>470061530</v>
          </cell>
          <cell r="B29618" t="str">
            <v>PERMISO ESPECIAL PARA LAS MADRES, TAMANO 9.3 X 10.7 CMS.</v>
          </cell>
          <cell r="D29618" t="str">
            <v>CN</v>
          </cell>
          <cell r="F29618" t="str">
            <v>2211</v>
          </cell>
        </row>
        <row r="29619">
          <cell r="A29619">
            <v>470061540</v>
          </cell>
          <cell r="B29619" t="str">
            <v>PERMISO ESPECIAL, TAMANO 14 X 10.7 CMS.</v>
          </cell>
          <cell r="D29619" t="str">
            <v>CN</v>
          </cell>
          <cell r="F29619" t="str">
            <v>2211</v>
          </cell>
        </row>
        <row r="29620">
          <cell r="A29620">
            <v>470061560</v>
          </cell>
          <cell r="B29620" t="str">
            <v>PERMISO ESPECIAL PARA LAS MADRES, TAMANO 9.3 X 18.7 CMS.</v>
          </cell>
          <cell r="D29620" t="str">
            <v>CN</v>
          </cell>
          <cell r="F29620" t="str">
            <v>2211</v>
          </cell>
        </row>
        <row r="29621">
          <cell r="A29621">
            <v>470061580</v>
          </cell>
          <cell r="B29621" t="str">
            <v>PLAN DE CUIDADOS, TAMANO 12.8 X 20.3 CMS.</v>
          </cell>
          <cell r="D29621" t="str">
            <v>CN</v>
          </cell>
          <cell r="F29621" t="str">
            <v>2211</v>
          </cell>
        </row>
        <row r="29622">
          <cell r="A29622">
            <v>470061600</v>
          </cell>
          <cell r="B29622" t="str">
            <v>QUIMICA CLINICA, TAMANO 21.5 X 14 CMS.</v>
          </cell>
          <cell r="D29622" t="str">
            <v>CN</v>
          </cell>
          <cell r="F29622" t="str">
            <v>2211</v>
          </cell>
        </row>
        <row r="29623">
          <cell r="A29623">
            <v>470061620</v>
          </cell>
          <cell r="B29623" t="str">
            <v>RADIOGRAFIA ORAL, TAMANO 7,5 X 8,5 CMS.</v>
          </cell>
          <cell r="D29623" t="str">
            <v>CN</v>
          </cell>
          <cell r="F29623" t="str">
            <v>2211</v>
          </cell>
        </row>
        <row r="29624">
          <cell r="A29624">
            <v>470061640</v>
          </cell>
          <cell r="B29624" t="str">
            <v>RECETA DE INYECTABLES, TAMANO 21.5 X 14 CMS.</v>
          </cell>
          <cell r="D29624" t="str">
            <v>CN</v>
          </cell>
          <cell r="F29624" t="str">
            <v>2211</v>
          </cell>
        </row>
        <row r="29625">
          <cell r="A29625">
            <v>470061680</v>
          </cell>
          <cell r="B29625" t="str">
            <v>RECIBO Y ENTREGA DE ROPA, TAMANO 21.5 X 28 CMS.</v>
          </cell>
          <cell r="D29625" t="str">
            <v>CN</v>
          </cell>
          <cell r="F29625" t="str">
            <v>2211</v>
          </cell>
        </row>
        <row r="29626">
          <cell r="A29626">
            <v>470061700</v>
          </cell>
          <cell r="B29626" t="str">
            <v>REFERENCIA A ENFERMERIA,TAM.14 X 10.5CMS.</v>
          </cell>
          <cell r="D29626" t="str">
            <v>CN</v>
          </cell>
          <cell r="F29626" t="str">
            <v>2211</v>
          </cell>
        </row>
        <row r="29627">
          <cell r="A29627">
            <v>470061760</v>
          </cell>
          <cell r="B29627" t="str">
            <v>REGISTRO DE ELECTROENCEFALOGRAMA, TAMANO 21.5 X 14 CMS.</v>
          </cell>
          <cell r="D29627" t="str">
            <v>CN</v>
          </cell>
          <cell r="F29627" t="str">
            <v>2211</v>
          </cell>
        </row>
        <row r="29628">
          <cell r="A29628">
            <v>470061770</v>
          </cell>
          <cell r="B29628" t="str">
            <v>REGISTRO DIARIO EXAMENES DE LAB. CLINICO, TAM. 21.5 X 28 CM.</v>
          </cell>
          <cell r="D29628" t="str">
            <v>CN</v>
          </cell>
          <cell r="F29628" t="str">
            <v>2211</v>
          </cell>
        </row>
        <row r="29629">
          <cell r="A29629">
            <v>470061780</v>
          </cell>
          <cell r="B29629" t="str">
            <v>REGISTRO DE VACUNACION,TAMA|O 11 X 8 CMS.</v>
          </cell>
          <cell r="D29629" t="str">
            <v>CN</v>
          </cell>
          <cell r="F29629" t="str">
            <v>2211</v>
          </cell>
        </row>
        <row r="29630">
          <cell r="A29630">
            <v>470061820</v>
          </cell>
          <cell r="B29630" t="str">
            <v>REPORTE 24 HORAS, TAMANO 21.5 X 33 CMS.</v>
          </cell>
          <cell r="D29630" t="str">
            <v>CN</v>
          </cell>
          <cell r="F29630" t="str">
            <v>2211</v>
          </cell>
        </row>
        <row r="29631">
          <cell r="A29631">
            <v>470061880</v>
          </cell>
          <cell r="B29631" t="str">
            <v>REPORTE DE PERSONAL Y OTRAS ACTIVIDADES, TAM. 21.5 X 28 CMS.</v>
          </cell>
          <cell r="D29631" t="str">
            <v>CN</v>
          </cell>
          <cell r="F29631" t="str">
            <v>2211</v>
          </cell>
        </row>
        <row r="29632">
          <cell r="A29632">
            <v>470061900</v>
          </cell>
          <cell r="B29632" t="str">
            <v>REPORTE RADIOLOGICO, TAMANO 18.5 X 8.5 CMS.</v>
          </cell>
          <cell r="D29632" t="str">
            <v>CN</v>
          </cell>
          <cell r="F29632" t="str">
            <v>2211</v>
          </cell>
        </row>
        <row r="29633">
          <cell r="A29633">
            <v>470061920</v>
          </cell>
          <cell r="B29633" t="str">
            <v>RESULTADO DE ANALISIS GENERAL DE ORINA, TAM. 14 X 10.5 CMS. 14 X 21.5 CMS., PAPEL BOND, PESO 9.200 KGR.</v>
          </cell>
          <cell r="D29633" t="str">
            <v>CN</v>
          </cell>
          <cell r="F29633" t="str">
            <v>2211</v>
          </cell>
        </row>
        <row r="29634">
          <cell r="A29634">
            <v>470061940</v>
          </cell>
          <cell r="B29634" t="str">
            <v>SERVICIO DE LABORATORIO, TAMANO 10.5 X 4.5 CMS.</v>
          </cell>
          <cell r="D29634" t="str">
            <v>CN</v>
          </cell>
          <cell r="F29634" t="str">
            <v>2211</v>
          </cell>
        </row>
        <row r="29635">
          <cell r="A29635">
            <v>470062010</v>
          </cell>
          <cell r="B29635" t="str">
            <v>SOLICITUD DE ANALISIS, TAMANO 18 X 12 CMS.</v>
          </cell>
          <cell r="D29635" t="str">
            <v>CN</v>
          </cell>
          <cell r="F29635" t="str">
            <v>2211</v>
          </cell>
        </row>
        <row r="29636">
          <cell r="A29636">
            <v>470062020</v>
          </cell>
          <cell r="B29636" t="str">
            <v>SOLICITUD DE EQUIPO MEDICO, TAMANO 21.5 X 33 CMS.</v>
          </cell>
          <cell r="D29636" t="str">
            <v>CN</v>
          </cell>
          <cell r="F29636" t="str">
            <v>2211</v>
          </cell>
        </row>
        <row r="29637">
          <cell r="A29637">
            <v>470062040</v>
          </cell>
          <cell r="B29637" t="str">
            <v>SOLICITUD DE MATERIAL MEDICO, TAMANO 10.7 X 14 CMS.</v>
          </cell>
          <cell r="D29637" t="str">
            <v>CN</v>
          </cell>
          <cell r="F29637" t="str">
            <v>2211</v>
          </cell>
        </row>
        <row r="29638">
          <cell r="A29638">
            <v>470062060</v>
          </cell>
          <cell r="B29638" t="str">
            <v>SOLICITUD DE EXAMENES-PRUEBAS ESPECIALES, TAM. 21.5 X 14 CM.</v>
          </cell>
          <cell r="D29638" t="str">
            <v>CN</v>
          </cell>
          <cell r="F29638" t="str">
            <v>2211</v>
          </cell>
        </row>
        <row r="29639">
          <cell r="A29639">
            <v>470062080</v>
          </cell>
          <cell r="B29639" t="str">
            <v>SOLICITUD RECIBO DE MEDICAMENTOS, TAMANO 21.5 X 9.3 CMS.</v>
          </cell>
          <cell r="D29639" t="str">
            <v>CN</v>
          </cell>
          <cell r="F29639" t="str">
            <v>2211</v>
          </cell>
        </row>
        <row r="29640">
          <cell r="A29640">
            <v>470062100</v>
          </cell>
          <cell r="B29640" t="str">
            <v>SOLICITUD Y ENVIO DE MEDICAMENTOS, TAMANO 21.5 X 16 CMS.</v>
          </cell>
          <cell r="D29640" t="str">
            <v>CN</v>
          </cell>
          <cell r="F29640" t="str">
            <v>2211</v>
          </cell>
        </row>
        <row r="29641">
          <cell r="A29641">
            <v>470062120</v>
          </cell>
          <cell r="B29641" t="str">
            <v>TELEGRAMAS</v>
          </cell>
          <cell r="D29641" t="str">
            <v>UD</v>
          </cell>
          <cell r="F29641" t="str">
            <v>2211</v>
          </cell>
        </row>
        <row r="29642">
          <cell r="A29642">
            <v>470062140</v>
          </cell>
          <cell r="B29642" t="str">
            <v>TOMAR..... GOTAS..... VECES AL DIA, TAMANO 7.5 X 4.5 CMS.</v>
          </cell>
          <cell r="D29642" t="str">
            <v>CN</v>
          </cell>
          <cell r="F29642" t="str">
            <v>2211</v>
          </cell>
        </row>
        <row r="29643">
          <cell r="A29643">
            <v>470062240</v>
          </cell>
          <cell r="B29643" t="str">
            <v>VIA INTRAMUSCULAR, TAMANO 8.5 X 5 CMS.</v>
          </cell>
          <cell r="D29643" t="str">
            <v>CN</v>
          </cell>
          <cell r="F29643" t="str">
            <v>2211</v>
          </cell>
        </row>
        <row r="29644">
          <cell r="A29644">
            <v>470062250</v>
          </cell>
          <cell r="B29644" t="str">
            <v>VIA INTRAVENOSA, MEDIDAS: 8,50 X 5 CMS.</v>
          </cell>
          <cell r="D29644" t="str">
            <v>CN</v>
          </cell>
          <cell r="F29644" t="str">
            <v>2211</v>
          </cell>
        </row>
        <row r="29645">
          <cell r="A29645">
            <v>470062260</v>
          </cell>
          <cell r="B29645" t="str">
            <v>VIA ORAL, TAMANO 8.5 X 5 CMS.</v>
          </cell>
          <cell r="D29645" t="str">
            <v>CN</v>
          </cell>
          <cell r="F29645" t="str">
            <v>2211</v>
          </cell>
        </row>
        <row r="29646">
          <cell r="A29646">
            <v>470062270</v>
          </cell>
          <cell r="B29646" t="str">
            <v>VIA SUBCUTANEA, TAMANO 8.5 X 5 CMS.</v>
          </cell>
          <cell r="D29646" t="str">
            <v>CN</v>
          </cell>
          <cell r="F29646" t="str">
            <v>2211</v>
          </cell>
        </row>
        <row r="29647">
          <cell r="A29647">
            <v>470062280</v>
          </cell>
          <cell r="B29647" t="str">
            <v>ETIQUETAS PRE-ENGOMADAS.(TOMAR CON COMIDA O LECHE).DE 4 CMS DE LARGO X 1,2 CMS,ANCHO,COLOR VERDE FOSFORESCENTE,LETRAS NEGRAS,ADHERIDAS A PAPEL ENCERADO ROLLOS DE 1.000 ETIQUETAS</v>
          </cell>
          <cell r="D29647" t="str">
            <v>RO</v>
          </cell>
          <cell r="F29647" t="str">
            <v>2211</v>
          </cell>
        </row>
        <row r="29648">
          <cell r="A29648">
            <v>470062290</v>
          </cell>
          <cell r="B29648" t="str">
            <v>ETIQUETAS PRE-ENGOMADAS(NO TOMAR BEBIDAS ALCOHOLICAS CON ES-TA MEDICINA)COLOR ANARANJADO FOSFORESCENTE,LETRAS NEGRAS DE CMS X 1,2 CMS,ADHERIDAS A PAPEL ENCERADO.ROLLOS DE 1.000 UD</v>
          </cell>
          <cell r="D29648" t="str">
            <v>RO</v>
          </cell>
          <cell r="F29648" t="str">
            <v>2211</v>
          </cell>
        </row>
        <row r="29649">
          <cell r="A29649">
            <v>470062300</v>
          </cell>
          <cell r="B29649" t="str">
            <v>ETIQUETAS PRE-ENGOMADAS(ESTE MEDICAMENTO ES SOLO PARA LOS   OJOS)COLOR VERDE FOSFORESENTE,DE 4CMS X 1,2CMS LETRAS NEGRASADHERIDAS A PAPEL ENCERADO ROLLOS DE 1.000 UD</v>
          </cell>
          <cell r="D29649" t="str">
            <v>RO</v>
          </cell>
          <cell r="F29649" t="str">
            <v>2211</v>
          </cell>
        </row>
        <row r="29650">
          <cell r="A29650">
            <v>470062310</v>
          </cell>
          <cell r="B29650" t="str">
            <v>ETIQUETAS PRE-ENGOMADAS(ESTE MEDICAMENTO ES SOLO PARA LA NA-RIZ)COLOR ANARANJADO FOSFORESCENTE,DE 4CMSX1,2 CMS,LETRA NEGADHERIDAS A PAPEL ENCERADO.ROLLOS DE 1.000 ETIQUETAS</v>
          </cell>
          <cell r="D29650" t="str">
            <v>RO</v>
          </cell>
          <cell r="F29650" t="str">
            <v>2211</v>
          </cell>
        </row>
        <row r="29651">
          <cell r="A29651">
            <v>470062320</v>
          </cell>
          <cell r="B29651" t="str">
            <v>ETIQUETAS PRE=ENGOMADAS(ESTE MEDICAMENTO PUEDE PRODUCIR SUE-NO.TENGA CUIDADO AL MANEJAR VEHICULO O MAQUINARIA PELIGROSA)COLOR AMARILLO FOSFORESCENTE,LETRAS NEGRAS.ROLLO DE 1.000 UD</v>
          </cell>
          <cell r="D29651" t="str">
            <v>RO</v>
          </cell>
          <cell r="F29651" t="str">
            <v>2211</v>
          </cell>
        </row>
        <row r="29652">
          <cell r="A29652">
            <v>470062330</v>
          </cell>
          <cell r="B29652" t="str">
            <v>ETIQUETAS PRE-ENGOMADAS(DEBE TOMAR ESTA MEDICINA CON MUCHA  AGUA)DE 4CMSX1,2 CMS,COLOR VERDE FOSFORESCENTE,LETRA NEGRA  ADHERIDAS A PAPEL ENCERADO.ROLLOS DE 1.000 ETIQUETAS</v>
          </cell>
          <cell r="D29652" t="str">
            <v>RO</v>
          </cell>
          <cell r="F29652" t="str">
            <v>2211</v>
          </cell>
        </row>
        <row r="29653">
          <cell r="A29653">
            <v>470062331</v>
          </cell>
          <cell r="B29653" t="str">
            <v>ETIQUETAS INDICADORAS DE IRRADIACION</v>
          </cell>
          <cell r="D29653" t="str">
            <v>UD</v>
          </cell>
          <cell r="F29653" t="str">
            <v>2210</v>
          </cell>
        </row>
        <row r="29654">
          <cell r="A29654">
            <v>470062340</v>
          </cell>
          <cell r="B29654" t="str">
            <v>ETIQUETAS PRE-ENGOMADAS(NO DEBE TOMAR ESTA MEDICINA SI ESTA EMBARAZADA)DE 4 X1,2 CMS,COLOR ANARANJADO FOSFORESCENTE.    LETRA NEGRA. ROLLOS DE 1.000 ETIQUETAS</v>
          </cell>
          <cell r="D29654" t="str">
            <v>RO</v>
          </cell>
          <cell r="F29654" t="str">
            <v>2211</v>
          </cell>
        </row>
        <row r="29655">
          <cell r="A29655">
            <v>470062350</v>
          </cell>
          <cell r="B29655" t="str">
            <v>ETIQUETAS PRE=ENGOMADAS(AGITESE BIEN ANTES DE USARSE)DE 4CMSX 1,2CMS,COLOR AMARILLO FOSFORESCENTE,LETRAS NEGRAS.ADHERIDAA PAPEL ENCERADO.ROLLOS DE 1.000 ETIQUETAS</v>
          </cell>
          <cell r="D29655" t="str">
            <v>RO</v>
          </cell>
          <cell r="F29655" t="str">
            <v>2211</v>
          </cell>
        </row>
        <row r="29656">
          <cell r="A29656">
            <v>470062360</v>
          </cell>
          <cell r="B29656" t="str">
            <v>ETIQUETAS PRE=ENGOMADAS(NO TOME LECHE O ANTIACIDOS,NI COMA  PRODUCTOS LACTEOS,CON ESTA MEDICINA)COLOR VERDE FOSFORESCENTE,LETRA NEGRA.ADHERIDAS A PAPEL ENCERADO,ROLLOS DE 1.000 UD</v>
          </cell>
          <cell r="D29656" t="str">
            <v>RO</v>
          </cell>
          <cell r="F29656" t="str">
            <v>2211</v>
          </cell>
        </row>
        <row r="29657">
          <cell r="A29657">
            <v>470062370</v>
          </cell>
          <cell r="B29657" t="str">
            <v>ETIQUETAS PRE-ENGOMADAS(ESTE MEDICAMENTO ES SOLO PARA APLI- CARLO AL OIDO)COLOR AMARILLO FOSFORESCENTE,LETRAS NEGRAS.   ADHERIDAS A PAPEL ENCERADO,ROLLOS DE 1.000 ETIQUETAS</v>
          </cell>
          <cell r="D29657" t="str">
            <v>RO</v>
          </cell>
          <cell r="F29657" t="str">
            <v>2211</v>
          </cell>
        </row>
        <row r="29658">
          <cell r="A29658">
            <v>470062380</v>
          </cell>
          <cell r="B29658" t="str">
            <v>ETIQUETAS PRE-ENGOMADAS(GUARDESE EN EL REFRIGERADOR,PERO NO LA CONGELE)COLOR ANARANJADO FOSFORESCENTE,LETRA NEGRA.ADHE- RIDAS A PAPEL ENCERADO.ROLLOS DE 1.000 ETIQUETAS</v>
          </cell>
          <cell r="D29658" t="str">
            <v>RO</v>
          </cell>
          <cell r="F29658" t="str">
            <v>2211</v>
          </cell>
        </row>
        <row r="29659">
          <cell r="A29659">
            <v>470062390</v>
          </cell>
          <cell r="B29659" t="str">
            <v>ETIQUETAS PRE-ENGOMADAS(ESTA ES LA MISMA MEDICINA QUE HA ES-TADO RECIBIENDO.EL COLOR,TAMANO,FORMA,PUEDEN SER DIFERENTES)COLOR VERDE FOSFORESCENTE.LETRA NEGRA.ROLLOS DE 1.000 UD</v>
          </cell>
          <cell r="D29659" t="str">
            <v>RO</v>
          </cell>
          <cell r="F29659" t="str">
            <v>2211</v>
          </cell>
        </row>
        <row r="29660">
          <cell r="A29660">
            <v>470062400</v>
          </cell>
          <cell r="B29660" t="str">
            <v>ETIQUETAS PRE-ENGOMADAS(SE DEBE TOMAR TODO ESTE MEDICAMENTO SIN INTERRUPCION,DE ACUERDO A LA INDICACION)COLOR ANARANJADOLETRA NEGRA,ADHERIDAS A PAPEL ENCERADO.ROLLOS DE 1.000 UD</v>
          </cell>
          <cell r="D29660" t="str">
            <v>RO</v>
          </cell>
          <cell r="F29660" t="str">
            <v>2211</v>
          </cell>
        </row>
        <row r="29661">
          <cell r="A29661">
            <v>470062401</v>
          </cell>
          <cell r="B29661" t="str">
            <v>ETIQUETAS ADHESIVAS CON INDICACIONES (PUEDE CAMBIAR EL COLOR DE LA ORINA), 1,27 CM X 4,127 CM, FLUORESCENTE NARANJA, ROLLOS CON 1.000 ETIQUETAS C/U</v>
          </cell>
          <cell r="D29661" t="str">
            <v>UD</v>
          </cell>
          <cell r="F29661" t="str">
            <v>2210</v>
          </cell>
        </row>
        <row r="29662">
          <cell r="A29662">
            <v>470062402</v>
          </cell>
          <cell r="B29662" t="str">
            <v>ETIQUETAS ADHESIVAS CON INDICACIONES (TOMAR EN AYUNAS), 1,27 CM X 4,127 CM, FLUORESCENTE AMARILLO, ROLLOS CON 1.000 ETIQUETAS C/U</v>
          </cell>
          <cell r="D29662" t="str">
            <v>UD</v>
          </cell>
          <cell r="F29662" t="str">
            <v>2210</v>
          </cell>
        </row>
        <row r="29663">
          <cell r="A29663">
            <v>470062403</v>
          </cell>
          <cell r="B29663" t="str">
            <v>ETIQUETAS ADHESIVAS CON INDICACIONES (USO PARA INHALACION ORAL), 1,27 CM X 4,127 CM, FLUORESCENTE VERDE, ROLLOS CON 1.000 ETIQUETAS C/U</v>
          </cell>
          <cell r="D29663" t="str">
            <v>UD</v>
          </cell>
          <cell r="F29663" t="str">
            <v>2210</v>
          </cell>
        </row>
        <row r="29664">
          <cell r="A29664">
            <v>470062410</v>
          </cell>
          <cell r="B29664" t="str">
            <v>ETIQUETAS PRE-ENGOMADAS(NO DEJE DE TOMAR ESTE MEDICAMENTO   HASTA QUE EL MEDICO SE LO INDIQUE ASI)COLOR AMARILLO FOSFORESCENTE,LETRA NEGRA.ROLLOS DE 1.000 ETIQUETAS</v>
          </cell>
          <cell r="D29664" t="str">
            <v>RO</v>
          </cell>
          <cell r="F29664" t="str">
            <v>2211</v>
          </cell>
        </row>
        <row r="29665">
          <cell r="A29665">
            <v>470062470</v>
          </cell>
          <cell r="B29665" t="str">
            <v>ETIQUETAS PRE-ENGOMADAS.(SOLO PARA USO EXTERNO ) COLOR ROJO FOSFORESCENTE,CON LETRAS NEGRAS,ROLLOS DE 1000 ETIQUETAS.</v>
          </cell>
          <cell r="D29665" t="str">
            <v>RO</v>
          </cell>
          <cell r="F29665" t="str">
            <v>2211</v>
          </cell>
        </row>
        <row r="29666">
          <cell r="A29666">
            <v>470062480</v>
          </cell>
          <cell r="B29666" t="str">
            <v>ETIQUETA PRE-ENGOMADA(PARA USO VAGINAL) COLOR NARANJA FOSFO-RESCENTE,DE 4 CMS X 1,2 CMS,LETRAS NEGRAS, ADHERIDAS A PAPELSATINADO,DIBUJO EN NEGRO,ROLLO DE 1000 ETIQUETAS.</v>
          </cell>
          <cell r="D29666" t="str">
            <v>RO</v>
          </cell>
          <cell r="F29666" t="str">
            <v>2211</v>
          </cell>
        </row>
        <row r="29667">
          <cell r="A29667">
            <v>470062490</v>
          </cell>
          <cell r="B29667" t="str">
            <v>ETIQUETA PRE-ENGOMADA(NO MASTIQUE,TRAGUESELA ENTERA) AMARI- LLO FOSFORESCENTE,DE 4 CMS X 1,2 CMS. LETRA NEGRA, ADHERIDASA PAPEL SATINADO, DIBUJO EN COLOR NEGRO, ROLLO DE 1000 UNID.</v>
          </cell>
          <cell r="D29667" t="str">
            <v>RO</v>
          </cell>
          <cell r="F29667" t="str">
            <v>2211</v>
          </cell>
        </row>
        <row r="29668">
          <cell r="A29668">
            <v>470062500</v>
          </cell>
          <cell r="B29668" t="str">
            <v>ETIQUETA PRE-ENGOMADA(AGITESE SUAVEMENTE)COLOR VERDE FOSFO- RESCENTE,LETRAS Y DIBUJO EN COLOR NEGRO,DE 4 CMS X 1,2 CMS. ADHERIDAS A PAPEL SATINADO.ROLLO DE 1000 ETIQUETAS.</v>
          </cell>
          <cell r="D29668" t="str">
            <v>RO</v>
          </cell>
          <cell r="F29668" t="str">
            <v>2211</v>
          </cell>
        </row>
        <row r="29669">
          <cell r="A29669">
            <v>470062510</v>
          </cell>
          <cell r="B29669" t="str">
            <v>ETIQUETA PRE-ENGOMADA(NO RECOMIENDE NI COMPARTA ESTE MEDICA-MENTO CON OTRA PERSONA)AMARILLO FOSFORESCENTE,LETRAS Y DIBU-JO EN NEGRO.ADHERIDA A PAPEL SAT.4 X 1,2 CMS.ROLLO 1000 C.U.</v>
          </cell>
          <cell r="D29669" t="str">
            <v>RO</v>
          </cell>
          <cell r="F29669" t="str">
            <v>2211</v>
          </cell>
        </row>
        <row r="29670">
          <cell r="A29670">
            <v>470062520</v>
          </cell>
          <cell r="B29670" t="str">
            <v>ETIQUETA PRE-ENGOMADA(NO ES PARA INYECTARSE)ROJO FOSFORESCENTE.4 X 1,2 CMS.LETRAS Y DIBUJO EN NEGRO.ADHERIDAS A PAPEL SATINADO. ROLLO DE 1000 ETIQUETAS.</v>
          </cell>
          <cell r="D29670" t="str">
            <v>RO</v>
          </cell>
          <cell r="F29670" t="str">
            <v>2211</v>
          </cell>
        </row>
        <row r="29671">
          <cell r="A29671">
            <v>470062530</v>
          </cell>
          <cell r="B29671" t="str">
            <v>ETIQUETA PRE-ENGOMADA(VENENO)ROJO FOSFORESCENTE. 4 X 1,2 CMSLETRAS Y DIBUJO EN NEGRO.ADHERIDAS A PAPEL SATINADO, ROLLO  DE 1000 ETIQUETAS.</v>
          </cell>
          <cell r="D29671" t="str">
            <v>RO</v>
          </cell>
          <cell r="F29671" t="str">
            <v>2211</v>
          </cell>
        </row>
        <row r="29672">
          <cell r="A29672">
            <v>470062540</v>
          </cell>
          <cell r="B29672" t="str">
            <v>ETIQUETA PRE-ENGOMADA(CUANDO TOME ESTE MEDICAMENTO EVITE ASOLEARSE).NARANJA FOSFORESCENTE.4 X 1,2 CMS.LETRAS Y DIBUJO ENNEGRO.ADHERIDAS A PAPEL SATINADO.ROLLO DE 1000 ETIQUETAS.</v>
          </cell>
          <cell r="D29672" t="str">
            <v>RO</v>
          </cell>
          <cell r="F29672" t="str">
            <v>2211</v>
          </cell>
        </row>
        <row r="29673">
          <cell r="A29673">
            <v>470062550</v>
          </cell>
          <cell r="B29673" t="str">
            <v>ETIQUETA PRE-ENGOMADA(NO TOMAR CON COMIDAS)VERDE FOSFORESCENTE.4 X 1,2 CMS.LETRAS Y DIBUJO EN NEGRO.ADHERIDAS A PAPEL SATINADO. ROLLO DE 1000 ETIQUETAS.</v>
          </cell>
          <cell r="D29673" t="str">
            <v>RO</v>
          </cell>
          <cell r="F29673" t="str">
            <v>2211</v>
          </cell>
        </row>
        <row r="29674">
          <cell r="A29674">
            <v>470062560</v>
          </cell>
          <cell r="B29674" t="str">
            <v>ETIQUETA PRE-ENGOMADA(PARA USO RECTAL)ROJO FOSFORESCENTE.DE 4 X 1,2 CMS.LETRAS Y DIBUJO EN NEGRO.ADHERIDAS A PAPEL SATI-NADO. ROLLO DE 1000 ETIQUETAS.</v>
          </cell>
          <cell r="D29674" t="str">
            <v>RO</v>
          </cell>
          <cell r="F29674" t="str">
            <v>2211</v>
          </cell>
        </row>
        <row r="29675">
          <cell r="A29675">
            <v>470062565</v>
          </cell>
          <cell r="B29675" t="str">
            <v>ETIQUETAS AUTOADHESIVAS PARA ROTULADO DE MEDICAMENTOS (ACIDO FOLICO) COLOR ANARILLO.</v>
          </cell>
          <cell r="D29675" t="str">
            <v>UD</v>
          </cell>
          <cell r="F29675" t="str">
            <v>2211</v>
          </cell>
        </row>
        <row r="29676">
          <cell r="A29676">
            <v>470062570</v>
          </cell>
          <cell r="B29676" t="str">
            <v>ETIQUETA IPECACUANA</v>
          </cell>
          <cell r="D29676" t="str">
            <v>CN</v>
          </cell>
          <cell r="F29676" t="str">
            <v>2211</v>
          </cell>
        </row>
        <row r="29677">
          <cell r="A29677">
            <v>470062573</v>
          </cell>
          <cell r="B29677" t="str">
            <v>ETIQUETAS AUTOADHESIVAS PARA EL ROTULADO DE MEDICAMENTOS POR MEDIO DE PICTOGRAMAS, REPRESENTACION A COLORES DE LOS CUATRO TIEMPOS DEL DIA (MAÑANA, MEDIO DIA, TARDE Y NOCHE)</v>
          </cell>
          <cell r="D29677" t="str">
            <v>RO</v>
          </cell>
          <cell r="F29677" t="str">
            <v>2211</v>
          </cell>
        </row>
        <row r="29678">
          <cell r="A29678">
            <v>470062574</v>
          </cell>
          <cell r="B29678" t="str">
            <v>ETIQUETAS AUTOADHESIVAS PARA EL ROTULADO DE MEDICAMENTOS POR MEDIO DE PICTOGRAMAS, REPRESENTACION DE LA FORMA DOSIFICADA DE MEDIA TABLETA.</v>
          </cell>
          <cell r="D29678" t="str">
            <v>RO</v>
          </cell>
          <cell r="F29678" t="str">
            <v>2211</v>
          </cell>
        </row>
        <row r="29679">
          <cell r="A29679">
            <v>470062575</v>
          </cell>
          <cell r="B29679" t="str">
            <v>ETIQUETAS AUTOADHESIVAS PARA EL ROTULADO DE MEDICAMENTOS POR MEDIO DE PICTOGRAMAS, REPRESENTACION DE LA FORMA DOSIFICADA DE UNA TABLETA.</v>
          </cell>
          <cell r="D29679" t="str">
            <v>RO</v>
          </cell>
          <cell r="F29679" t="str">
            <v>2211</v>
          </cell>
        </row>
        <row r="29680">
          <cell r="A29680">
            <v>470062576</v>
          </cell>
          <cell r="B29680" t="str">
            <v>ETIQUETAS AUTOADHESIVAS PARA EL ROTULADO DE MEDICAMENTOS POR MEDIO DE PICTOGRAMAS, REPRESENTACION DE LA FORMA DOSIFICADA DE DOS TABLETAS.</v>
          </cell>
          <cell r="D29680" t="str">
            <v>RO</v>
          </cell>
          <cell r="F29680" t="str">
            <v>2211</v>
          </cell>
        </row>
        <row r="29681">
          <cell r="A29681">
            <v>470062577</v>
          </cell>
          <cell r="B29681" t="str">
            <v>ETIQUETAS AUTOADHESIVAS PARA EL ROTULADO DE MEDICAMENTOS POR MEDIO DE PICTOGRAMAS, REPESENTACION DE LA FORMA DOSIFICADA DE UNA CAPSULA.</v>
          </cell>
          <cell r="D29681" t="str">
            <v>RO</v>
          </cell>
          <cell r="F29681" t="str">
            <v>2211</v>
          </cell>
        </row>
        <row r="29682">
          <cell r="A29682">
            <v>470062578</v>
          </cell>
          <cell r="B29682" t="str">
            <v>ETIQUETAS AUTOADHESIVAS PARA EL ROTULADO DE MEDICAMENTOS POR MEDIO DE PICTOGRAMAS, REPRESENTACION DE LA FORMA DOSIFICADA DE UNA CUCHARADITA.</v>
          </cell>
          <cell r="D29682" t="str">
            <v>RO</v>
          </cell>
          <cell r="F29682" t="str">
            <v>2211</v>
          </cell>
        </row>
        <row r="29683">
          <cell r="A29683">
            <v>470062579</v>
          </cell>
          <cell r="B29683" t="str">
            <v>ETIQUETAS AUTOADHESIVAS PARA EL ROTULADO DE MEDICAMENTOS POR MEDIO DE PICTOGRAMAS, REPRESENTACION DE LA FORMA DOSIFICADA DE DOS CUCHARADITAS.</v>
          </cell>
          <cell r="D29683" t="str">
            <v>RO</v>
          </cell>
          <cell r="F29683" t="str">
            <v>2211</v>
          </cell>
        </row>
        <row r="29684">
          <cell r="A29684">
            <v>470062580</v>
          </cell>
          <cell r="B29684" t="str">
            <v>ETIQUETAS AUTOADHESIVAS PARA EL ROTULADO DE MEDICAMENTOS POR MEDIO DE PICTOGRAMAS, REPRESENTACION DE LA FORMA DOSIFICADA DE UNA JERINGA.</v>
          </cell>
          <cell r="D29684" t="str">
            <v>RO</v>
          </cell>
          <cell r="F29684" t="str">
            <v>2211</v>
          </cell>
        </row>
        <row r="29685">
          <cell r="A29685">
            <v>470062581</v>
          </cell>
          <cell r="B29685" t="str">
            <v>ETIQUETAS AUTOADHESIVAS PARA EL ROTULADO DE MEDICAMENTOS POR MEDIO DE PICTOGRAMAS, REPRESENTACION DE LA FORMA DOSIFICADA DE UN GOTERO.</v>
          </cell>
          <cell r="D29685" t="str">
            <v>RO</v>
          </cell>
          <cell r="F29685" t="str">
            <v>2211</v>
          </cell>
        </row>
        <row r="29686">
          <cell r="A29686">
            <v>470062600</v>
          </cell>
          <cell r="B29686" t="str">
            <v>ETIQUETAS ADHESIVAS DE PRECAUCION PARA DESECHOS BIOPELIGROSOS.</v>
          </cell>
          <cell r="D29686" t="str">
            <v>RO</v>
          </cell>
          <cell r="F29686" t="str">
            <v>2211</v>
          </cell>
        </row>
        <row r="29687">
          <cell r="A29687">
            <v>470062673</v>
          </cell>
          <cell r="B29687" t="str">
            <v>REGISTRO DIARIO DE ACTIVIDADES EN CONSULTA MEDICA Y DE APOYOCLINICO EN LOS SISTEMAS DE MEDICO DE EMPRESA Y MEDICINA MIX_TA.</v>
          </cell>
          <cell r="D29687" t="str">
            <v>CN</v>
          </cell>
          <cell r="F29687" t="str">
            <v>2211</v>
          </cell>
        </row>
        <row r="29688">
          <cell r="A29688">
            <v>470062674</v>
          </cell>
          <cell r="B29688" t="str">
            <v>CONSULTA EXTERNA EN LOS SISTEMAS DE MEDICO DE EMPRESA Y MEDICINA MIXTA.</v>
          </cell>
          <cell r="D29688" t="str">
            <v>CN</v>
          </cell>
          <cell r="F29688" t="str">
            <v>2211</v>
          </cell>
        </row>
        <row r="29689">
          <cell r="A29689">
            <v>470062677</v>
          </cell>
          <cell r="B29689" t="str">
            <v>SOLICITUD EXAMEN RADIOLOGICO (SISTEMA MIXTO DE ATENCION MEDICA).</v>
          </cell>
          <cell r="D29689" t="str">
            <v>CN</v>
          </cell>
          <cell r="F29689" t="str">
            <v>2211</v>
          </cell>
        </row>
        <row r="29690">
          <cell r="A29690">
            <v>470062678</v>
          </cell>
          <cell r="B29690" t="str">
            <v>SOLICITUD DE ANALISIS (SISTEMA MIXTO DE ATENCION MEDICA).</v>
          </cell>
          <cell r="D29690" t="str">
            <v>CN</v>
          </cell>
          <cell r="F29690" t="str">
            <v>2211</v>
          </cell>
        </row>
        <row r="29691">
          <cell r="A29691">
            <v>470070001</v>
          </cell>
          <cell r="B29691" t="str">
            <v>SOLICITUD DE BENEFICIO FAMILIAR PARA PERSONA ASEGURADA DIRECTA.</v>
          </cell>
          <cell r="D29691" t="str">
            <v>CN</v>
          </cell>
          <cell r="F29691" t="str">
            <v>2211</v>
          </cell>
        </row>
        <row r="29692">
          <cell r="A29692">
            <v>470070002</v>
          </cell>
          <cell r="B29692" t="str">
            <v>SOLICITUD DE BENEFICIO FAMILIAR PARA POSIBLE PERSONA  BENEFICIARIA FAMILIAR.</v>
          </cell>
          <cell r="D29692" t="str">
            <v>CN</v>
          </cell>
          <cell r="F29692" t="str">
            <v>2211</v>
          </cell>
        </row>
        <row r="29693">
          <cell r="A29693">
            <v>470070003</v>
          </cell>
          <cell r="B29693" t="str">
            <v>REPORTE DE PAREJAS EN CONVIVENCIA.</v>
          </cell>
          <cell r="D29693" t="str">
            <v>CN</v>
          </cell>
          <cell r="F29693" t="str">
            <v>2211</v>
          </cell>
        </row>
        <row r="29694">
          <cell r="A29694">
            <v>470070004</v>
          </cell>
          <cell r="B29694" t="str">
            <v>VERIFICACION DE REQUISITOS.</v>
          </cell>
          <cell r="D29694" t="str">
            <v>CN</v>
          </cell>
          <cell r="F29694" t="str">
            <v>2211</v>
          </cell>
        </row>
        <row r="29695">
          <cell r="A29695">
            <v>470070005</v>
          </cell>
          <cell r="B29695" t="str">
            <v>DECLARACION JURADA.</v>
          </cell>
          <cell r="D29695" t="str">
            <v>CN</v>
          </cell>
          <cell r="F29695" t="str">
            <v>2211</v>
          </cell>
        </row>
        <row r="29696">
          <cell r="A29696">
            <v>470070020</v>
          </cell>
          <cell r="B29696" t="str">
            <v>ADMISION Y EGRESO, TAMAÑO: ORIGINAL 21.5 X 27.5 CMS.(NO INCLUYE PLECA). COPIA 21.5 X 20.5 (NO INCLUYE PLECA)</v>
          </cell>
          <cell r="D29696" t="str">
            <v>CN</v>
          </cell>
          <cell r="F29696" t="str">
            <v>2211</v>
          </cell>
        </row>
        <row r="29697">
          <cell r="A29697">
            <v>470070040</v>
          </cell>
          <cell r="B29697" t="str">
            <v>ADSCRIPCION A MEDICO FAMILIAR, TAMANO 18.7 X 8.3 CMS.</v>
          </cell>
          <cell r="D29697" t="str">
            <v>CN</v>
          </cell>
          <cell r="F29697" t="str">
            <v>2211</v>
          </cell>
        </row>
        <row r="29698">
          <cell r="A29698">
            <v>470070080</v>
          </cell>
          <cell r="B29698" t="str">
            <v>INFORME DE VERIFICACION.</v>
          </cell>
          <cell r="D29698" t="str">
            <v>CN</v>
          </cell>
          <cell r="F29698" t="str">
            <v>2211</v>
          </cell>
        </row>
        <row r="29699">
          <cell r="A29699">
            <v>470070120</v>
          </cell>
          <cell r="B29699" t="str">
            <v>AVISO DE CITAS CONCEDIDAS, TAMANO 21.5 X 14 CMS.</v>
          </cell>
          <cell r="D29699" t="str">
            <v>CN</v>
          </cell>
          <cell r="F29699" t="str">
            <v>2211</v>
          </cell>
        </row>
        <row r="29700">
          <cell r="A29700">
            <v>470070140</v>
          </cell>
          <cell r="B29700" t="str">
            <v>CALIFICACION DE DERECHOS POR BENEFICIO FAMILIAR, TAMANO 21.5X 28 CMS</v>
          </cell>
          <cell r="D29700" t="str">
            <v>CN</v>
          </cell>
          <cell r="F29700" t="str">
            <v>2211</v>
          </cell>
        </row>
        <row r="29701">
          <cell r="A29701">
            <v>470070180</v>
          </cell>
          <cell r="B29701" t="str">
            <v>CONSULTA EXTERNA, TAMANO 21.5 X 28 CMS.</v>
          </cell>
          <cell r="D29701" t="str">
            <v>CN</v>
          </cell>
          <cell r="F29701" t="str">
            <v>2211</v>
          </cell>
        </row>
        <row r="29702">
          <cell r="A29702">
            <v>470070190</v>
          </cell>
          <cell r="B29702" t="str">
            <v>JUSTIFICANTE PAGO TRASLADOS Y HOSPEDAJES.</v>
          </cell>
          <cell r="D29702" t="str">
            <v>CN</v>
          </cell>
          <cell r="F29702" t="str">
            <v>2211</v>
          </cell>
        </row>
        <row r="29703">
          <cell r="A29703">
            <v>470070200</v>
          </cell>
          <cell r="B29703" t="str">
            <v>CONTROL ASISTENCIA A SERVICIOS MEDICOS Y/O PAGOS DE TRASLADOY HOSPEDAJE, TAMANO 10.5 X 7.5 CMS.</v>
          </cell>
          <cell r="D29703" t="str">
            <v>CN</v>
          </cell>
          <cell r="F29703" t="str">
            <v>2211</v>
          </cell>
        </row>
        <row r="29704">
          <cell r="A29704">
            <v>470070290</v>
          </cell>
          <cell r="B29704" t="str">
            <v>EGRESO POR PARTO O ABORTO.</v>
          </cell>
          <cell r="D29704" t="str">
            <v>CN</v>
          </cell>
          <cell r="F29704" t="str">
            <v>2211</v>
          </cell>
        </row>
        <row r="29705">
          <cell r="A29705">
            <v>470070310</v>
          </cell>
          <cell r="B29705" t="str">
            <v>ESTUDIO SOBRE ACCIDENTE.</v>
          </cell>
          <cell r="D29705" t="str">
            <v>CN</v>
          </cell>
          <cell r="F29705" t="str">
            <v>2211</v>
          </cell>
        </row>
        <row r="29706">
          <cell r="A29706">
            <v>470070320</v>
          </cell>
          <cell r="B29706" t="str">
            <v>EXPEDIENTE DE SALUD, TAMANO 27 X 30.5 CMS.</v>
          </cell>
          <cell r="D29706" t="str">
            <v>CN</v>
          </cell>
          <cell r="F29706" t="str">
            <v>2211</v>
          </cell>
        </row>
        <row r="29707">
          <cell r="A29707">
            <v>470070340</v>
          </cell>
          <cell r="B29707" t="str">
            <v>INCAPACIDADES OTORGADAS, MEDIDAS: 21,50 X 28 CMS.</v>
          </cell>
          <cell r="D29707" t="str">
            <v>CN</v>
          </cell>
          <cell r="F29707" t="str">
            <v>2211</v>
          </cell>
        </row>
        <row r="29708">
          <cell r="A29708">
            <v>470070510</v>
          </cell>
          <cell r="B29708" t="str">
            <v>PERMISO PARA VISITAR PACIENTES, CELESTE, TAM. 10.5 X 6.5 CM.</v>
          </cell>
          <cell r="D29708" t="str">
            <v>CN</v>
          </cell>
          <cell r="F29708" t="str">
            <v>2211</v>
          </cell>
        </row>
        <row r="29709">
          <cell r="A29709">
            <v>470070560</v>
          </cell>
          <cell r="B29709" t="str">
            <v>FORMULA PARA SOLICITUD DE BENEFICIO DE SEGURO POR EL ESTADO.</v>
          </cell>
          <cell r="D29709" t="str">
            <v>CN</v>
          </cell>
          <cell r="F29709" t="str">
            <v>2211</v>
          </cell>
        </row>
        <row r="29710">
          <cell r="A29710">
            <v>470070580</v>
          </cell>
          <cell r="B29710" t="str">
            <v>READSCRIPCION DE ASEGURADOS Y TRASLADO DE DOCUMENTOS, TAMAÑO 18.7 X 9.3 CMS.</v>
          </cell>
          <cell r="D29710" t="str">
            <v>CN</v>
          </cell>
          <cell r="F29710" t="str">
            <v>2211</v>
          </cell>
        </row>
        <row r="29711">
          <cell r="A29711">
            <v>470070620</v>
          </cell>
          <cell r="B29711" t="str">
            <v>RECIBO DE PRENDAS PERSONALES, TAMANO 21.5 X 14 CMS.</v>
          </cell>
          <cell r="D29711" t="str">
            <v>CN</v>
          </cell>
          <cell r="F29711" t="str">
            <v>2211</v>
          </cell>
        </row>
        <row r="29712">
          <cell r="A29712">
            <v>470070640</v>
          </cell>
          <cell r="B29712" t="str">
            <v>REPORTE DE CITAS ATENDIDAS, TAMANO 14 X 10.5 CMS.</v>
          </cell>
          <cell r="D29712" t="str">
            <v>CN</v>
          </cell>
          <cell r="F29712" t="str">
            <v>2211</v>
          </cell>
        </row>
        <row r="29713">
          <cell r="A29713">
            <v>470070680</v>
          </cell>
          <cell r="B29713" t="str">
            <v>SOLICITUD DE EXPEDIENTE, TAMANO 21.5 X 14 CMS.</v>
          </cell>
          <cell r="D29713" t="str">
            <v>CN</v>
          </cell>
          <cell r="F29713" t="str">
            <v>2211</v>
          </cell>
        </row>
        <row r="29714">
          <cell r="A29714">
            <v>470070700</v>
          </cell>
          <cell r="B29714" t="str">
            <v>SOLICITUD INSCRIPCION DE BENEFICIARIO, TAM. 18.7 X 8.3 CMS. 14 X 21.5 CMS., PAPEL BOND, PESO 9.200 KGR.</v>
          </cell>
          <cell r="D29714" t="str">
            <v>CN</v>
          </cell>
          <cell r="F29714" t="str">
            <v>2211</v>
          </cell>
        </row>
        <row r="29715">
          <cell r="A29715">
            <v>470070720</v>
          </cell>
          <cell r="B29715" t="str">
            <v>TARJETA DE CITAS, (SEGURO DIRECTO), TAM. 18.7 X 8.3 CMS.</v>
          </cell>
          <cell r="D29715" t="str">
            <v>CN</v>
          </cell>
          <cell r="F29715" t="str">
            <v>2211</v>
          </cell>
        </row>
        <row r="29716">
          <cell r="A29716">
            <v>470070740</v>
          </cell>
          <cell r="B29716" t="str">
            <v>TARJETA DE CITAS (SEGURO FAMILIAR), TAM. 18.7 X 8.3 CMS.</v>
          </cell>
          <cell r="D29716" t="str">
            <v>CN</v>
          </cell>
          <cell r="F29716" t="str">
            <v>2211</v>
          </cell>
        </row>
        <row r="29717">
          <cell r="A29717">
            <v>470070750</v>
          </cell>
          <cell r="B29717" t="str">
            <v>TARJETA PROVISIONAL ASEGURADO POR EL ESTADO.</v>
          </cell>
          <cell r="D29717" t="str">
            <v>CN</v>
          </cell>
          <cell r="F29717" t="str">
            <v>2211</v>
          </cell>
        </row>
        <row r="29718">
          <cell r="A29718">
            <v>470070760</v>
          </cell>
          <cell r="B29718" t="str">
            <v>TARJETA PROVISIONAL (SEGURO DIRECTO), TAM. 10 X 7 CMS.</v>
          </cell>
          <cell r="D29718" t="str">
            <v>CN</v>
          </cell>
          <cell r="F29718" t="str">
            <v>2211</v>
          </cell>
        </row>
        <row r="29719">
          <cell r="A29719">
            <v>470070761</v>
          </cell>
          <cell r="B29719" t="str">
            <v>PAPEL PARA LA IMPRESION DE (TARJETA) CARNE PARA ASEGURADO, PARA USO EN EL EDUS.</v>
          </cell>
          <cell r="D29719" t="str">
            <v>UD</v>
          </cell>
          <cell r="F29719" t="str">
            <v>2211</v>
          </cell>
        </row>
        <row r="29720">
          <cell r="A29720">
            <v>470070780</v>
          </cell>
          <cell r="B29720" t="str">
            <v>TARJETA PROVISIONAL (SEGURO FAMILIAR), TAM.10 X 7 CMS.</v>
          </cell>
          <cell r="D29720" t="str">
            <v>CN</v>
          </cell>
          <cell r="F29720" t="str">
            <v>2211</v>
          </cell>
        </row>
        <row r="29721">
          <cell r="A29721">
            <v>470070800</v>
          </cell>
          <cell r="B29721" t="str">
            <v>VALE POR EXPEDIENTE, TAMANO 11 X 8 CMS.</v>
          </cell>
          <cell r="D29721" t="str">
            <v>CN</v>
          </cell>
          <cell r="F29721" t="str">
            <v>2211</v>
          </cell>
        </row>
        <row r="29722">
          <cell r="A29722">
            <v>470071020</v>
          </cell>
          <cell r="B29722" t="str">
            <v>SOLICITUD INSCRIPCION AL SISTEMA MEDICO DE EMPRESA.</v>
          </cell>
          <cell r="D29722" t="str">
            <v>CN</v>
          </cell>
          <cell r="F29722" t="str">
            <v>2211</v>
          </cell>
        </row>
        <row r="29723">
          <cell r="A29723">
            <v>470071098</v>
          </cell>
          <cell r="B29723" t="str">
            <v>CONTRATO DE TRABAJO PARA MEDICO RESIDENTE.</v>
          </cell>
          <cell r="D29723" t="str">
            <v>CN</v>
          </cell>
          <cell r="F29723" t="str">
            <v>2211</v>
          </cell>
        </row>
        <row r="29724">
          <cell r="A29724">
            <v>470071136</v>
          </cell>
          <cell r="B29724" t="str">
            <v>SERVICIO DE BIBLIOTECA CIRCULANTE.</v>
          </cell>
          <cell r="D29724" t="str">
            <v>CN</v>
          </cell>
          <cell r="F29724" t="str">
            <v>2211</v>
          </cell>
        </row>
        <row r="29725">
          <cell r="A29725">
            <v>470071140</v>
          </cell>
          <cell r="B29725" t="str">
            <v>CONTROL DIARIO TRABAJO MEDICO.</v>
          </cell>
          <cell r="D29725" t="str">
            <v>CN</v>
          </cell>
          <cell r="F29725" t="str">
            <v>2211</v>
          </cell>
        </row>
        <row r="29726">
          <cell r="A29726">
            <v>470071146</v>
          </cell>
          <cell r="B29726" t="str">
            <v>CONTROL ENTREGA UNIFORMES.</v>
          </cell>
          <cell r="D29726" t="str">
            <v>CN</v>
          </cell>
          <cell r="F29726" t="str">
            <v>2211</v>
          </cell>
        </row>
        <row r="29727">
          <cell r="A29727">
            <v>470071150</v>
          </cell>
          <cell r="B29727" t="str">
            <v>CONTROL FACTURAS.</v>
          </cell>
          <cell r="D29727" t="str">
            <v>CN</v>
          </cell>
          <cell r="F29727" t="str">
            <v>2211</v>
          </cell>
        </row>
        <row r="29728">
          <cell r="A29728">
            <v>470071189</v>
          </cell>
          <cell r="B29728" t="str">
            <v>CONTROL URGENCIAS MEDICO-QUIRURGICAS.</v>
          </cell>
          <cell r="D29728" t="str">
            <v>CN</v>
          </cell>
          <cell r="F29728" t="str">
            <v>2211</v>
          </cell>
        </row>
        <row r="29729">
          <cell r="A29729">
            <v>470071202</v>
          </cell>
          <cell r="B29729" t="str">
            <v>CONTROL DE PACIENTES.</v>
          </cell>
          <cell r="D29729" t="str">
            <v>CN</v>
          </cell>
          <cell r="F29729" t="str">
            <v>2211</v>
          </cell>
        </row>
        <row r="29730">
          <cell r="A29730">
            <v>470071204</v>
          </cell>
          <cell r="B29730" t="str">
            <v>REGISTRO DE PACIENTES ATENDIDOS.</v>
          </cell>
          <cell r="D29730" t="str">
            <v>CN</v>
          </cell>
          <cell r="F29730" t="str">
            <v>2211</v>
          </cell>
        </row>
        <row r="29731">
          <cell r="A29731">
            <v>470071208</v>
          </cell>
          <cell r="B29731" t="str">
            <v>CONTROL DE PUBLICACIONES PERIODICAS.</v>
          </cell>
          <cell r="D29731" t="str">
            <v>CN</v>
          </cell>
          <cell r="F29731" t="str">
            <v>2211</v>
          </cell>
        </row>
        <row r="29732">
          <cell r="A29732">
            <v>470071211</v>
          </cell>
          <cell r="B29732" t="str">
            <v>CONTROL ROPA A PROCESAR.</v>
          </cell>
          <cell r="D29732" t="str">
            <v>CN</v>
          </cell>
          <cell r="F29732" t="str">
            <v>2211</v>
          </cell>
        </row>
        <row r="29733">
          <cell r="A29733">
            <v>470071297</v>
          </cell>
          <cell r="B29733" t="str">
            <v>AUTORIZACION PARA CONCESION DE AUDIFONOS.</v>
          </cell>
          <cell r="D29733" t="str">
            <v>CN</v>
          </cell>
          <cell r="F29733" t="str">
            <v>2211</v>
          </cell>
        </row>
        <row r="29734">
          <cell r="A29734">
            <v>470071438</v>
          </cell>
          <cell r="B29734" t="str">
            <v>INDICE DE CIRUJANOS.</v>
          </cell>
          <cell r="D29734" t="str">
            <v>CN</v>
          </cell>
          <cell r="F29734" t="str">
            <v>2211</v>
          </cell>
        </row>
        <row r="29735">
          <cell r="A29735">
            <v>470071440</v>
          </cell>
          <cell r="B29735" t="str">
            <v>INDICE DE ENFERMEDADES.</v>
          </cell>
          <cell r="D29735" t="str">
            <v>CN</v>
          </cell>
          <cell r="F29735" t="str">
            <v>2211</v>
          </cell>
        </row>
        <row r="29736">
          <cell r="A29736">
            <v>470071444</v>
          </cell>
          <cell r="B29736" t="str">
            <v>INDICE OPERACIONES.</v>
          </cell>
          <cell r="D29736" t="str">
            <v>CN</v>
          </cell>
          <cell r="F29736" t="str">
            <v>2211</v>
          </cell>
        </row>
        <row r="29737">
          <cell r="A29737">
            <v>470071595</v>
          </cell>
          <cell r="B29737" t="str">
            <v>PERMISO ESPECIAL INGRESO COMEDOR.</v>
          </cell>
          <cell r="D29737" t="str">
            <v>CN</v>
          </cell>
          <cell r="F29737" t="str">
            <v>2211</v>
          </cell>
        </row>
        <row r="29738">
          <cell r="A29738">
            <v>470071888</v>
          </cell>
          <cell r="B29738" t="str">
            <v>TARJETA PARA ALIMENTACION.</v>
          </cell>
          <cell r="D29738" t="str">
            <v>CN</v>
          </cell>
          <cell r="F29738" t="str">
            <v>2211</v>
          </cell>
        </row>
        <row r="29739">
          <cell r="A29739">
            <v>470071899</v>
          </cell>
          <cell r="B29739" t="str">
            <v>TARJETA INDICE.</v>
          </cell>
          <cell r="D29739" t="str">
            <v>CN</v>
          </cell>
          <cell r="F29739" t="str">
            <v>2211</v>
          </cell>
        </row>
        <row r="29740">
          <cell r="A29740">
            <v>470071926</v>
          </cell>
          <cell r="B29740" t="str">
            <v>VALE CAJA .(HOSPITALES).</v>
          </cell>
          <cell r="D29740" t="str">
            <v>CN</v>
          </cell>
          <cell r="F29740" t="str">
            <v>2211</v>
          </cell>
        </row>
        <row r="29741">
          <cell r="A29741">
            <v>470071992</v>
          </cell>
          <cell r="B29741" t="str">
            <v>GUIA FALTANTE EXPEDIENTE.</v>
          </cell>
          <cell r="D29741" t="str">
            <v>CN</v>
          </cell>
          <cell r="F29741" t="str">
            <v>2211</v>
          </cell>
        </row>
        <row r="29742">
          <cell r="A29742">
            <v>470072006</v>
          </cell>
          <cell r="B29742" t="str">
            <v>ADMISION DE PENSIONISTAS.</v>
          </cell>
          <cell r="D29742" t="str">
            <v>CN</v>
          </cell>
          <cell r="F29742" t="str">
            <v>2211</v>
          </cell>
        </row>
        <row r="29743">
          <cell r="A29743">
            <v>470072009</v>
          </cell>
          <cell r="B29743" t="str">
            <v>CARTA ABREVIADA.</v>
          </cell>
          <cell r="D29743" t="str">
            <v>CN</v>
          </cell>
          <cell r="F29743" t="str">
            <v>2211</v>
          </cell>
        </row>
        <row r="29744">
          <cell r="A29744">
            <v>470072034</v>
          </cell>
          <cell r="B29744" t="str">
            <v>ESTADO DE CUENTA DE HOSPITALES.</v>
          </cell>
          <cell r="D29744" t="str">
            <v>CN</v>
          </cell>
          <cell r="F29744" t="str">
            <v>2211</v>
          </cell>
        </row>
        <row r="29745">
          <cell r="A29745">
            <v>470072046</v>
          </cell>
          <cell r="B29745" t="str">
            <v>HOJA DE PESOS Y MEDIDAS.</v>
          </cell>
          <cell r="D29745" t="str">
            <v>CN</v>
          </cell>
          <cell r="F29745" t="str">
            <v>2211</v>
          </cell>
        </row>
        <row r="29746">
          <cell r="A29746">
            <v>470072065</v>
          </cell>
          <cell r="B29746" t="str">
            <v>NOTA DE REFERENCIA.</v>
          </cell>
          <cell r="D29746" t="str">
            <v>CN</v>
          </cell>
          <cell r="F29746" t="str">
            <v>2211</v>
          </cell>
        </row>
        <row r="29747">
          <cell r="A29747">
            <v>470072076</v>
          </cell>
          <cell r="B29747" t="str">
            <v>PRESTAMO DE EXPEDIENTES CLINICOS.</v>
          </cell>
          <cell r="D29747" t="str">
            <v>CN</v>
          </cell>
          <cell r="F29747" t="str">
            <v>2211</v>
          </cell>
        </row>
        <row r="29748">
          <cell r="A29748">
            <v>470072080</v>
          </cell>
          <cell r="B29748" t="str">
            <v>REGISTRO DE ACTIVIDADES.</v>
          </cell>
          <cell r="D29748" t="str">
            <v>CN</v>
          </cell>
          <cell r="F29748" t="str">
            <v>2211</v>
          </cell>
        </row>
        <row r="29749">
          <cell r="A29749">
            <v>470072088</v>
          </cell>
          <cell r="B29749" t="str">
            <v>REVISION CUANTITATIVA DEL EXPEDIENTE ATENCION #1.</v>
          </cell>
          <cell r="D29749" t="str">
            <v>CN</v>
          </cell>
          <cell r="F29749" t="str">
            <v>2211</v>
          </cell>
        </row>
        <row r="29750">
          <cell r="A29750">
            <v>470072089</v>
          </cell>
          <cell r="B29750" t="str">
            <v>REVISION CUANTITATIVA DEL EXPEDIENTE ATENCION #3.</v>
          </cell>
          <cell r="D29750" t="str">
            <v>CN</v>
          </cell>
          <cell r="F29750" t="str">
            <v>2211</v>
          </cell>
        </row>
        <row r="29751">
          <cell r="A29751">
            <v>470072090</v>
          </cell>
          <cell r="B29751" t="str">
            <v>REVISION CUANTITATIVA DEL EXPEDIENTE ATENCION #4.</v>
          </cell>
          <cell r="D29751" t="str">
            <v>CN</v>
          </cell>
          <cell r="F29751" t="str">
            <v>2211</v>
          </cell>
        </row>
        <row r="29752">
          <cell r="A29752">
            <v>470072125</v>
          </cell>
          <cell r="B29752" t="str">
            <v>CONTROL DE EXISTENCIAS.</v>
          </cell>
          <cell r="D29752" t="str">
            <v>CN</v>
          </cell>
          <cell r="F29752" t="str">
            <v>2211</v>
          </cell>
        </row>
        <row r="29753">
          <cell r="A29753">
            <v>470072129</v>
          </cell>
          <cell r="B29753" t="str">
            <v>RECARGO CORRESPONDIENTE AL SEGUNDO, TERCER TURNO Y PERIODOS TRABAJADOS.</v>
          </cell>
          <cell r="D29753" t="str">
            <v>CN</v>
          </cell>
          <cell r="F29753" t="str">
            <v>2211</v>
          </cell>
        </row>
        <row r="29754">
          <cell r="A29754">
            <v>470072138</v>
          </cell>
          <cell r="B29754" t="str">
            <v>RECETA CONSULTA EXTERNA (PENSION).</v>
          </cell>
          <cell r="D29754" t="str">
            <v>CN</v>
          </cell>
          <cell r="F29754" t="str">
            <v>2211</v>
          </cell>
        </row>
        <row r="29755">
          <cell r="A29755">
            <v>470072142</v>
          </cell>
          <cell r="B29755" t="str">
            <v>GRAFICO DE LIQUIDOS Y CALORIAS.</v>
          </cell>
          <cell r="D29755" t="str">
            <v>CN</v>
          </cell>
          <cell r="F29755" t="str">
            <v>2211</v>
          </cell>
        </row>
        <row r="29756">
          <cell r="A29756">
            <v>470072162</v>
          </cell>
          <cell r="B29756" t="str">
            <v>NOTA DE TRASLADO.</v>
          </cell>
          <cell r="D29756" t="str">
            <v>CN</v>
          </cell>
          <cell r="F29756" t="str">
            <v>2211</v>
          </cell>
        </row>
        <row r="29757">
          <cell r="A29757">
            <v>470072176</v>
          </cell>
          <cell r="B29757" t="str">
            <v>DICTAMEN MEDICAO PROVISIONAL DE INVALIDEZ.</v>
          </cell>
          <cell r="D29757" t="str">
            <v>CN</v>
          </cell>
          <cell r="F29757" t="str">
            <v>2211</v>
          </cell>
        </row>
        <row r="29758">
          <cell r="A29758">
            <v>470072181</v>
          </cell>
          <cell r="B29758" t="str">
            <v>SEGUIMIENTO CONSULTAS ESPECIALIZADAS.</v>
          </cell>
          <cell r="D29758" t="str">
            <v>CN</v>
          </cell>
          <cell r="F29758" t="str">
            <v>2211</v>
          </cell>
        </row>
        <row r="29759">
          <cell r="A29759">
            <v>470072209</v>
          </cell>
          <cell r="B29759" t="str">
            <v>REVISION CUANTITATIVA DEL EXPEDIENTE ATENCION #2.</v>
          </cell>
          <cell r="D29759" t="str">
            <v>CN</v>
          </cell>
          <cell r="F29759" t="str">
            <v>2211</v>
          </cell>
        </row>
        <row r="29760">
          <cell r="A29760">
            <v>470072217</v>
          </cell>
          <cell r="B29760" t="str">
            <v>RECIBO Y ENTREGA DE ROPA.</v>
          </cell>
          <cell r="D29760" t="str">
            <v>CN</v>
          </cell>
          <cell r="F29760" t="str">
            <v>2211</v>
          </cell>
        </row>
        <row r="29761">
          <cell r="A29761">
            <v>470072220</v>
          </cell>
          <cell r="B29761" t="str">
            <v>CONTROL RECIBO Y ENTREGA DE ROPA.</v>
          </cell>
          <cell r="D29761" t="str">
            <v>CN</v>
          </cell>
          <cell r="F29761" t="str">
            <v>2211</v>
          </cell>
        </row>
        <row r="29762">
          <cell r="A29762">
            <v>470072226</v>
          </cell>
          <cell r="B29762" t="str">
            <v>INDICE DE DIAGNOSTICO.</v>
          </cell>
          <cell r="D29762" t="str">
            <v>CN</v>
          </cell>
          <cell r="F29762" t="str">
            <v>2211</v>
          </cell>
        </row>
        <row r="29763">
          <cell r="A29763">
            <v>470072291</v>
          </cell>
          <cell r="B29763" t="str">
            <v>DEPOSITO PARA GASTOS PERSONALES.</v>
          </cell>
          <cell r="D29763" t="str">
            <v>CN</v>
          </cell>
          <cell r="F29763" t="str">
            <v>2211</v>
          </cell>
        </row>
        <row r="29764">
          <cell r="A29764">
            <v>470072397</v>
          </cell>
          <cell r="B29764" t="str">
            <v>CONTROL DE LIBRES ADICIONALES.</v>
          </cell>
          <cell r="D29764" t="str">
            <v>CN</v>
          </cell>
          <cell r="F29764" t="str">
            <v>2211</v>
          </cell>
        </row>
        <row r="29765">
          <cell r="A29765">
            <v>470072400</v>
          </cell>
          <cell r="B29765" t="str">
            <v>DATOS GENERALES (INFORME DE AUTOPSIA).</v>
          </cell>
          <cell r="D29765" t="str">
            <v>CN</v>
          </cell>
          <cell r="F29765" t="str">
            <v>2211</v>
          </cell>
        </row>
        <row r="29766">
          <cell r="A29766">
            <v>470072469</v>
          </cell>
          <cell r="B29766" t="str">
            <v>CUENTAS CAJA DE PENSIONES.</v>
          </cell>
          <cell r="D29766" t="str">
            <v>CN</v>
          </cell>
          <cell r="F29766" t="str">
            <v>2211</v>
          </cell>
        </row>
        <row r="29767">
          <cell r="A29767">
            <v>470072537</v>
          </cell>
          <cell r="B29767" t="str">
            <v>CONSULTA FORANEA.</v>
          </cell>
          <cell r="D29767" t="str">
            <v>CN</v>
          </cell>
          <cell r="F29767" t="str">
            <v>2211</v>
          </cell>
        </row>
        <row r="29768">
          <cell r="A29768">
            <v>470072545</v>
          </cell>
          <cell r="B29768" t="str">
            <v>SOLICITUD DE COMPRA.</v>
          </cell>
          <cell r="D29768" t="str">
            <v>CN</v>
          </cell>
          <cell r="F29768" t="str">
            <v>2211</v>
          </cell>
        </row>
        <row r="29769">
          <cell r="A29769">
            <v>470072546</v>
          </cell>
          <cell r="B29769" t="str">
            <v>PACIENTES INGRESADOS-EGRESADOS.</v>
          </cell>
          <cell r="D29769" t="str">
            <v>CN</v>
          </cell>
          <cell r="F29769" t="str">
            <v>2211</v>
          </cell>
        </row>
        <row r="29770">
          <cell r="A29770">
            <v>470072547</v>
          </cell>
          <cell r="B29770" t="str">
            <v>CITA MEDICA PENSION.</v>
          </cell>
          <cell r="D29770" t="str">
            <v>CN</v>
          </cell>
          <cell r="F29770" t="str">
            <v>2211</v>
          </cell>
        </row>
        <row r="29771">
          <cell r="A29771">
            <v>470072584</v>
          </cell>
          <cell r="B29771" t="str">
            <v>AVISO DE HOSPITALIZACION.</v>
          </cell>
          <cell r="D29771" t="str">
            <v>CN</v>
          </cell>
          <cell r="F29771" t="str">
            <v>2211</v>
          </cell>
        </row>
        <row r="29772">
          <cell r="A29772">
            <v>470072621</v>
          </cell>
          <cell r="B29772" t="str">
            <v>CONTROL INCAPACIDADES EMPLEADOS.</v>
          </cell>
          <cell r="D29772" t="str">
            <v>CN</v>
          </cell>
          <cell r="F29772" t="str">
            <v>2211</v>
          </cell>
        </row>
        <row r="29773">
          <cell r="A29773">
            <v>470072633</v>
          </cell>
          <cell r="B29773" t="str">
            <v>REVISION CUANTITATIVA DEL EXPEDIENTE ATENCION #5.</v>
          </cell>
          <cell r="D29773" t="str">
            <v>CN</v>
          </cell>
          <cell r="F29773" t="str">
            <v>2211</v>
          </cell>
        </row>
        <row r="29774">
          <cell r="A29774">
            <v>470080001</v>
          </cell>
          <cell r="B29774" t="str">
            <v>ETIQUETAS ADHESIVAS PARA  ATAP</v>
          </cell>
          <cell r="D29774" t="str">
            <v>UD</v>
          </cell>
          <cell r="F29774" t="str">
            <v>2211</v>
          </cell>
        </row>
        <row r="29775">
          <cell r="A29775">
            <v>470080002</v>
          </cell>
          <cell r="B29775" t="str">
            <v>ETIQUETA AUTOADHESIVA SALBUTAMOL 2MG/5ML SOLUCION ORAL</v>
          </cell>
          <cell r="D29775" t="str">
            <v>CN</v>
          </cell>
          <cell r="F29775" t="str">
            <v>2210</v>
          </cell>
        </row>
        <row r="29776">
          <cell r="A29776">
            <v>470080003</v>
          </cell>
          <cell r="B29776" t="str">
            <v>ETIQUETA ADHESIVAS PARA IDENTIFICAR ACTIVOS DE LA INSTITUCION,  IMPRESAS EN PAPEL ADHESIVO TIPO TRANSFERENCIA TERMICA, IMPRESAS EN DOS COLORES, MEDIDAS: 5,08 X3,15 CMS.</v>
          </cell>
          <cell r="D29776" t="str">
            <v>UD</v>
          </cell>
          <cell r="F29776" t="str">
            <v>2211</v>
          </cell>
        </row>
        <row r="29777">
          <cell r="A29777">
            <v>470080004</v>
          </cell>
          <cell r="B29777" t="str">
            <v>ETIQUETA AUTOADHESIVA PARA ATO (TRIOXIDO ARSENICO) SOLUCION ORAL, IMPRESA EN PAPEL SEMIGLOSS, BARNIZADO UV, FULL COLOR, DE ACUERDO AL ARTE DEL LABORATORIO PRODUCTOS FARMACEUTICOS.</v>
          </cell>
          <cell r="D29777" t="str">
            <v>UD</v>
          </cell>
          <cell r="F29777" t="str">
            <v>2210</v>
          </cell>
        </row>
        <row r="29778">
          <cell r="A29778">
            <v>470080005</v>
          </cell>
          <cell r="B29778" t="str">
            <v xml:space="preserve">ETIQUETAS ADHESIVAS CIRCULARES PARA IDENTIFICAR CAMPAÑAS DE INFORMACION 									 									</v>
          </cell>
          <cell r="D29778" t="str">
            <v>UD</v>
          </cell>
          <cell r="F29778" t="str">
            <v>2210</v>
          </cell>
        </row>
        <row r="29779">
          <cell r="A29779">
            <v>470080006</v>
          </cell>
          <cell r="B29779" t="str">
            <v xml:space="preserve">ETIQUETAS ADHESIVAS PARA IDENTIFICAR COMERCIOS CON EL PROGRAMA CIUDADANO DE ORO									 									</v>
          </cell>
          <cell r="D29779" t="str">
            <v>UD</v>
          </cell>
          <cell r="F29779" t="str">
            <v>2210</v>
          </cell>
        </row>
        <row r="29780">
          <cell r="A29780">
            <v>470080007</v>
          </cell>
          <cell r="B29780" t="str">
            <v xml:space="preserve">ETIQUETAS ADHESIVAS PARA IDENTIFICAR PAQUETES CON ROPA									 									</v>
          </cell>
          <cell r="D29780" t="str">
            <v>UD</v>
          </cell>
          <cell r="F29780" t="str">
            <v>2210</v>
          </cell>
        </row>
        <row r="29781">
          <cell r="A29781">
            <v>470080008</v>
          </cell>
          <cell r="B29781" t="str">
            <v xml:space="preserve">ETIQUETA "RESIDUOS BIOPELIGROSOS " PEQUEÑA . DIMENSIONES 10.7CM X 7CM. PRESENTACION EN ROLLOS .COLOR ROJA CON LETRAS NEGRAS, ADHESIVA.									 									</v>
          </cell>
          <cell r="D29781" t="str">
            <v>UD</v>
          </cell>
          <cell r="F29781" t="str">
            <v>2210</v>
          </cell>
        </row>
        <row r="29782">
          <cell r="A29782">
            <v>470080010</v>
          </cell>
          <cell r="B29782" t="str">
            <v>ACIDO SALICILICO AL 5% ( E. C. ) ( M-498 ).</v>
          </cell>
          <cell r="D29782" t="str">
            <v>CN</v>
          </cell>
          <cell r="F29782" t="str">
            <v>2211</v>
          </cell>
        </row>
        <row r="29783">
          <cell r="A29783">
            <v>470080011</v>
          </cell>
          <cell r="B29783" t="str">
            <v xml:space="preserve">ETIQUETAS ADHESIVAS CIRCULARES PARA IDENTIFICAR CAMPAÑAS DE INFORMACION 									 									</v>
          </cell>
          <cell r="D29783" t="str">
            <v>UD</v>
          </cell>
          <cell r="F29783" t="str">
            <v>2210</v>
          </cell>
        </row>
        <row r="29784">
          <cell r="A29784">
            <v>470080012</v>
          </cell>
          <cell r="B29784" t="str">
            <v xml:space="preserve">ETIQUETAS ADHESIVAS PARA IDENTIFICAR COMERCIOS CON EL PROGRAMA CIUDADANO DE ORO									 									</v>
          </cell>
          <cell r="D29784" t="str">
            <v>UD</v>
          </cell>
          <cell r="F29784" t="str">
            <v>2210</v>
          </cell>
        </row>
        <row r="29785">
          <cell r="A29785">
            <v>470080013</v>
          </cell>
          <cell r="B29785" t="str">
            <v xml:space="preserve">ETIQUETAS ADHESIVAS PARA IDENTIFICAR PAQUETES CON ROPA									 									</v>
          </cell>
          <cell r="D29785" t="str">
            <v>UD</v>
          </cell>
          <cell r="F29785" t="str">
            <v>2210</v>
          </cell>
        </row>
        <row r="29786">
          <cell r="A29786">
            <v>470080014</v>
          </cell>
          <cell r="B29786" t="str">
            <v>ETIQUETAS ADHESIVAS DE FORMA RECTANGULAR, MEDIDAS  10CM X 7CM.</v>
          </cell>
          <cell r="D29786" t="str">
            <v>RO</v>
          </cell>
          <cell r="F29786" t="str">
            <v>2211</v>
          </cell>
        </row>
        <row r="29787">
          <cell r="A29787">
            <v>470080015</v>
          </cell>
          <cell r="B29787" t="str">
            <v>ETIQUETAS ADHESIVAS MEDIDAS: 15,2CM X 10CM, DE COLORES VARIOS.</v>
          </cell>
          <cell r="D29787" t="str">
            <v>UD</v>
          </cell>
          <cell r="F29787" t="str">
            <v>2211</v>
          </cell>
        </row>
        <row r="29788">
          <cell r="A29788">
            <v>470080020</v>
          </cell>
          <cell r="B29788" t="str">
            <v>ALUMINIO Y MAGNESIO ( HIDROXAL ), TAMANO 9 X 5.5. CMS.</v>
          </cell>
          <cell r="D29788" t="str">
            <v>CN</v>
          </cell>
          <cell r="F29788" t="str">
            <v>2211</v>
          </cell>
        </row>
        <row r="29789">
          <cell r="A29789">
            <v>470080030</v>
          </cell>
          <cell r="B29789" t="str">
            <v>BELLADONA CON FENOBARBITAL, ( ATROPI-BARBITAL).</v>
          </cell>
          <cell r="D29789" t="str">
            <v>CN</v>
          </cell>
          <cell r="F29789" t="str">
            <v>2211</v>
          </cell>
        </row>
        <row r="29790">
          <cell r="A29790">
            <v>470080041</v>
          </cell>
          <cell r="B29790" t="str">
            <v>BENJUI TINTURA ( O.R.L.2 ) TAMANO 6.5 X 3.5 CMS.</v>
          </cell>
          <cell r="D29790" t="str">
            <v>CN</v>
          </cell>
          <cell r="F29790" t="str">
            <v>2211</v>
          </cell>
        </row>
        <row r="29791">
          <cell r="A29791">
            <v>470080050</v>
          </cell>
          <cell r="B29791" t="str">
            <v>BENZOATO DE BENCILO LOCION O GAMMA TAMANO 9 X 5.5 CMS.</v>
          </cell>
          <cell r="D29791" t="str">
            <v>CN</v>
          </cell>
          <cell r="F29791" t="str">
            <v>2211</v>
          </cell>
        </row>
        <row r="29792">
          <cell r="A29792">
            <v>470080060</v>
          </cell>
          <cell r="B29792" t="str">
            <v>CLOROFENIRAMINA MALEATO, TAMANO 9 X 5.5 CMS.</v>
          </cell>
          <cell r="D29792" t="str">
            <v>CN</v>
          </cell>
          <cell r="F29792" t="str">
            <v>2211</v>
          </cell>
        </row>
        <row r="29793">
          <cell r="A29793">
            <v>470080070</v>
          </cell>
          <cell r="B29793" t="str">
            <v>CONTROL EXISTENCIA BODEGA REPUESTOS.</v>
          </cell>
          <cell r="D29793" t="str">
            <v>CN</v>
          </cell>
          <cell r="F29793" t="str">
            <v>2211</v>
          </cell>
        </row>
        <row r="29794">
          <cell r="A29794">
            <v>470080081</v>
          </cell>
          <cell r="B29794" t="str">
            <v>CONTROL DE MANUFACTURA.</v>
          </cell>
          <cell r="D29794" t="str">
            <v>CN</v>
          </cell>
          <cell r="F29794" t="str">
            <v>2211</v>
          </cell>
        </row>
        <row r="29795">
          <cell r="A29795">
            <v>470080085</v>
          </cell>
          <cell r="B29795" t="str">
            <v>CONTROL DE PRODUCCION.</v>
          </cell>
          <cell r="D29795" t="str">
            <v>CN</v>
          </cell>
          <cell r="F29795" t="str">
            <v>2211</v>
          </cell>
        </row>
        <row r="29796">
          <cell r="A29796">
            <v>470080090</v>
          </cell>
          <cell r="B29796" t="str">
            <v>CONTROL DE PRODUCCION TERMINADA.</v>
          </cell>
          <cell r="D29796" t="str">
            <v>CN</v>
          </cell>
          <cell r="F29796" t="str">
            <v>2211</v>
          </cell>
        </row>
        <row r="29797">
          <cell r="A29797">
            <v>470080105</v>
          </cell>
          <cell r="B29797" t="str">
            <v>CONTROL DE PRODUCCION Y VOLUMEN.</v>
          </cell>
          <cell r="D29797" t="str">
            <v>CN</v>
          </cell>
          <cell r="F29797" t="str">
            <v>2211</v>
          </cell>
        </row>
        <row r="29798">
          <cell r="A29798">
            <v>470080110</v>
          </cell>
          <cell r="B29798" t="str">
            <v>CREMA HIDROFILA ( E.C. 23 ).</v>
          </cell>
          <cell r="D29798" t="str">
            <v>CN</v>
          </cell>
          <cell r="F29798" t="str">
            <v>2211</v>
          </cell>
        </row>
        <row r="29799">
          <cell r="A29799">
            <v>470080112</v>
          </cell>
          <cell r="B29799" t="str">
            <v>DESCONGESTIONANTE RESPIRATORIO, (JARABE), SON ETIQUETAS DE  PAPEL, BOND 16 DE 9 CM DE LARGO X 5.5 CM DE ANCHO.</v>
          </cell>
          <cell r="D29799" t="str">
            <v>CN</v>
          </cell>
          <cell r="F29799" t="str">
            <v>2211</v>
          </cell>
        </row>
        <row r="29800">
          <cell r="A29800">
            <v>470080115</v>
          </cell>
          <cell r="B29800" t="str">
            <v>DEXTROMETORFAN JARABE AL 3% GRUPO 500, TAMAÑO 9 X 5.5 CMS</v>
          </cell>
          <cell r="D29800" t="str">
            <v>CN</v>
          </cell>
          <cell r="F29800" t="str">
            <v>2211</v>
          </cell>
        </row>
        <row r="29801">
          <cell r="A29801">
            <v>470080120</v>
          </cell>
          <cell r="B29801" t="str">
            <v>BROMOFEX SOLUCION ORAL, ETIQUETAS PRODUCTO TERMINADO.</v>
          </cell>
          <cell r="D29801" t="str">
            <v>CN</v>
          </cell>
          <cell r="F29801" t="str">
            <v>2211</v>
          </cell>
        </row>
        <row r="29802">
          <cell r="A29802">
            <v>470080130</v>
          </cell>
          <cell r="B29802" t="str">
            <v>ELIXIR DE TEOFILINA AL 1% TAMAÑO 9 X 5.5 CMS.</v>
          </cell>
          <cell r="D29802" t="str">
            <v>CN</v>
          </cell>
          <cell r="F29802" t="str">
            <v>2211</v>
          </cell>
        </row>
        <row r="29803">
          <cell r="A29803">
            <v>470080145</v>
          </cell>
          <cell r="B29803" t="str">
            <v>EMPAQUE PARCIAL.</v>
          </cell>
          <cell r="D29803" t="str">
            <v>CN</v>
          </cell>
          <cell r="F29803" t="str">
            <v>2211</v>
          </cell>
        </row>
        <row r="29804">
          <cell r="A29804">
            <v>470080155</v>
          </cell>
          <cell r="B29804" t="str">
            <v>ENSAYO DIARIO DEL AGUA DESTILADA.</v>
          </cell>
          <cell r="D29804" t="str">
            <v>CN</v>
          </cell>
          <cell r="F29804" t="str">
            <v>2211</v>
          </cell>
        </row>
        <row r="29805">
          <cell r="A29805">
            <v>470080165</v>
          </cell>
          <cell r="B29805" t="str">
            <v>ENTREGA MATERIAL ENVASE Y EMPAQUE.</v>
          </cell>
          <cell r="D29805" t="str">
            <v>CN</v>
          </cell>
          <cell r="F29805" t="str">
            <v>2211</v>
          </cell>
        </row>
        <row r="29806">
          <cell r="A29806">
            <v>470080175</v>
          </cell>
          <cell r="B29806" t="str">
            <v>ENTREGA PRODUCTO TERMINADO.</v>
          </cell>
          <cell r="D29806" t="str">
            <v>CN</v>
          </cell>
          <cell r="F29806" t="str">
            <v>2211</v>
          </cell>
        </row>
        <row r="29807">
          <cell r="A29807">
            <v>470080201</v>
          </cell>
          <cell r="B29807" t="str">
            <v>GLICERINA BICARBONATADA ( TIMPANOL ), TAMAÑO 9 X 5.5 CMS.</v>
          </cell>
          <cell r="D29807" t="str">
            <v>CN</v>
          </cell>
          <cell r="F29807" t="str">
            <v>2211</v>
          </cell>
        </row>
        <row r="29808">
          <cell r="A29808">
            <v>470080215</v>
          </cell>
          <cell r="B29808" t="str">
            <v>GLICEROFOSFATOS CON COMPLEJO B, ELIXIR 3 B FOSFATOS.</v>
          </cell>
          <cell r="D29808" t="str">
            <v>CN</v>
          </cell>
          <cell r="F29808" t="str">
            <v>2211</v>
          </cell>
        </row>
        <row r="29809">
          <cell r="A29809">
            <v>470080221</v>
          </cell>
          <cell r="B29809" t="str">
            <v>GOTAS OTICAS ( OTALGENOL ).</v>
          </cell>
          <cell r="D29809" t="str">
            <v>CN</v>
          </cell>
          <cell r="F29809" t="str">
            <v>2211</v>
          </cell>
        </row>
        <row r="29810">
          <cell r="A29810">
            <v>470080230</v>
          </cell>
          <cell r="B29810" t="str">
            <v>HIDRATO DE CLORAL ( CLORATOL ), TAMAÑO 9 X 5.5 CMS.</v>
          </cell>
          <cell r="D29810" t="str">
            <v>CN</v>
          </cell>
          <cell r="F29810" t="str">
            <v>2211</v>
          </cell>
        </row>
        <row r="29811">
          <cell r="A29811">
            <v>470080241</v>
          </cell>
          <cell r="B29811" t="str">
            <v>HORARIO TOMAS DE TEMPERATURA.</v>
          </cell>
          <cell r="D29811" t="str">
            <v>CN</v>
          </cell>
          <cell r="F29811" t="str">
            <v>2211</v>
          </cell>
        </row>
        <row r="29812">
          <cell r="A29812">
            <v>470080255</v>
          </cell>
          <cell r="B29812" t="str">
            <v>INSPECCION BOLSAS EN LA LINEA DE EMPAQUE.</v>
          </cell>
          <cell r="D29812" t="str">
            <v>CN</v>
          </cell>
          <cell r="F29812" t="str">
            <v>2211</v>
          </cell>
        </row>
        <row r="29813">
          <cell r="A29813">
            <v>470080265</v>
          </cell>
          <cell r="B29813" t="str">
            <v>ETIQUETA, JABON LIQUIDO GERMICIDA TAMAÑO 9 X 5.5 CMS.</v>
          </cell>
          <cell r="D29813" t="str">
            <v>CN</v>
          </cell>
          <cell r="F29813" t="str">
            <v>2211</v>
          </cell>
        </row>
        <row r="29814">
          <cell r="A29814">
            <v>470080275</v>
          </cell>
          <cell r="B29814" t="str">
            <v>JARABE ACETAMINOFEN 2.4% TAMAÑO 6.5 X 3.5 CMS.</v>
          </cell>
          <cell r="D29814" t="str">
            <v>CN</v>
          </cell>
          <cell r="F29814" t="str">
            <v>2211</v>
          </cell>
        </row>
        <row r="29815">
          <cell r="A29815">
            <v>470080285</v>
          </cell>
          <cell r="B29815" t="str">
            <v>JARABE CODEINA AL 0.2% TAMAÑO 9 X 5.5 CMS.</v>
          </cell>
          <cell r="D29815" t="str">
            <v>CN</v>
          </cell>
          <cell r="F29815" t="str">
            <v>2211</v>
          </cell>
        </row>
        <row r="29816">
          <cell r="A29816">
            <v>470080290</v>
          </cell>
          <cell r="B29816" t="str">
            <v>JARABE BENADRAMINA TAMAÑO 9 X 5.5 CMS.</v>
          </cell>
          <cell r="D29816" t="str">
            <v>CN</v>
          </cell>
          <cell r="F29816" t="str">
            <v>2211</v>
          </cell>
        </row>
        <row r="29817">
          <cell r="A29817">
            <v>470080301</v>
          </cell>
          <cell r="B29817" t="str">
            <v>KAOLIN Y PECTINA (KAOPECTINA). TAMAÑO 9 X  5,5 CMS.</v>
          </cell>
          <cell r="D29817" t="str">
            <v>CN</v>
          </cell>
          <cell r="F29817" t="str">
            <v>2211</v>
          </cell>
        </row>
        <row r="29818">
          <cell r="A29818">
            <v>470080350</v>
          </cell>
          <cell r="B29818" t="str">
            <v>LICOR ANTISEPTICO.TAMAÑO 9 X 5,5 CMS.</v>
          </cell>
          <cell r="D29818" t="str">
            <v>CN</v>
          </cell>
          <cell r="F29818" t="str">
            <v>2211</v>
          </cell>
        </row>
        <row r="29819">
          <cell r="A29819">
            <v>470080370</v>
          </cell>
          <cell r="B29819" t="str">
            <v>LINIMENTO CON METILO. TAMAÑO 9 X 5,5 CMS.</v>
          </cell>
          <cell r="D29819" t="str">
            <v>CN</v>
          </cell>
          <cell r="F29819" t="str">
            <v>2211</v>
          </cell>
        </row>
        <row r="29820">
          <cell r="A29820">
            <v>470080401</v>
          </cell>
          <cell r="B29820" t="str">
            <v>MAGNESIO HIDROXIDO (MAGNELACTO). TAMAÑO 9 X 5,5 CMS.</v>
          </cell>
          <cell r="D29820" t="str">
            <v>CN</v>
          </cell>
          <cell r="F29820" t="str">
            <v>2211</v>
          </cell>
        </row>
        <row r="29821">
          <cell r="A29821">
            <v>470080502</v>
          </cell>
          <cell r="B29821" t="str">
            <v>PETROLATO LIQUIDO. (AGAROLATO). TAMAÑO 9 X 5,5 CMS.</v>
          </cell>
          <cell r="D29821" t="str">
            <v>CN</v>
          </cell>
          <cell r="F29821" t="str">
            <v>2211</v>
          </cell>
        </row>
        <row r="29822">
          <cell r="A29822">
            <v>470080530</v>
          </cell>
          <cell r="B29822" t="str">
            <v>PLACEBO #1.</v>
          </cell>
          <cell r="D29822" t="str">
            <v>CN</v>
          </cell>
          <cell r="F29822" t="str">
            <v>2211</v>
          </cell>
        </row>
        <row r="29823">
          <cell r="A29823">
            <v>470080532</v>
          </cell>
          <cell r="B29823" t="str">
            <v>PLACEBO #2.</v>
          </cell>
          <cell r="D29823" t="str">
            <v>CN</v>
          </cell>
          <cell r="F29823" t="str">
            <v>2211</v>
          </cell>
        </row>
        <row r="29824">
          <cell r="A29824">
            <v>470080535</v>
          </cell>
          <cell r="B29824" t="str">
            <v>PRODUCTOS DESPACHADOS AL ALMACEN GENERAL.</v>
          </cell>
          <cell r="D29824" t="str">
            <v>CN</v>
          </cell>
          <cell r="F29824" t="str">
            <v>2211</v>
          </cell>
        </row>
        <row r="29825">
          <cell r="A29825">
            <v>470080545</v>
          </cell>
          <cell r="B29825" t="str">
            <v>PRODUCTO TERMINADO PARA ANALISIS CONTROL DE CALIDAD.</v>
          </cell>
          <cell r="D29825" t="str">
            <v>CN</v>
          </cell>
          <cell r="F29825" t="str">
            <v>2211</v>
          </cell>
        </row>
        <row r="29826">
          <cell r="A29826">
            <v>470080555</v>
          </cell>
          <cell r="B29826" t="str">
            <v>PRODUCTOS NO INCLUIDOS EN PEDIDO PARA CUARENTENA.</v>
          </cell>
          <cell r="D29826" t="str">
            <v>CN</v>
          </cell>
          <cell r="F29826" t="str">
            <v>2211</v>
          </cell>
        </row>
        <row r="29827">
          <cell r="A29827">
            <v>470080570</v>
          </cell>
          <cell r="B29827" t="str">
            <v>REPORTE DE MERCADERIA RECIBIDA.</v>
          </cell>
          <cell r="D29827" t="str">
            <v>CN</v>
          </cell>
          <cell r="F29827" t="str">
            <v>2211</v>
          </cell>
        </row>
        <row r="29828">
          <cell r="A29828">
            <v>470080590</v>
          </cell>
          <cell r="B29828" t="str">
            <v>REPORTE DE PRUEBAS PIROGENOS.</v>
          </cell>
          <cell r="D29828" t="str">
            <v>CN</v>
          </cell>
          <cell r="F29828" t="str">
            <v>2211</v>
          </cell>
        </row>
        <row r="29829">
          <cell r="A29829">
            <v>470080602</v>
          </cell>
          <cell r="B29829" t="str">
            <v>REPORTE REGISTRO DE CARGA.</v>
          </cell>
          <cell r="D29829" t="str">
            <v>CN</v>
          </cell>
          <cell r="F29829" t="str">
            <v>2211</v>
          </cell>
        </row>
        <row r="29830">
          <cell r="A29830">
            <v>470080630</v>
          </cell>
          <cell r="B29830" t="str">
            <v>RETIRO DE MUESTRAS.</v>
          </cell>
          <cell r="D29830" t="str">
            <v>CN</v>
          </cell>
          <cell r="F29830" t="str">
            <v>2211</v>
          </cell>
        </row>
        <row r="29831">
          <cell r="A29831">
            <v>470080635</v>
          </cell>
          <cell r="B29831" t="str">
            <v>SALBUTAMOL JARABE:ETIQUETA DE PAPEL BOND, 16 DE 9 CM DE     LARGO X 5.5 CM DE ANCHO.</v>
          </cell>
          <cell r="D29831" t="str">
            <v>CN</v>
          </cell>
          <cell r="F29831" t="str">
            <v>2211</v>
          </cell>
        </row>
        <row r="29832">
          <cell r="A29832">
            <v>470080670</v>
          </cell>
          <cell r="B29832" t="str">
            <v>SODIO TIOSULFATO SOLUCION. TAMAÑO 9 X 5,5 CMS.</v>
          </cell>
          <cell r="D29832" t="str">
            <v>CN</v>
          </cell>
          <cell r="F29832" t="str">
            <v>2211</v>
          </cell>
        </row>
        <row r="29833">
          <cell r="A29833">
            <v>470080685</v>
          </cell>
          <cell r="B29833" t="str">
            <v>SOLUCION CALAMINA.</v>
          </cell>
          <cell r="D29833" t="str">
            <v>CN</v>
          </cell>
          <cell r="F29833" t="str">
            <v>2211</v>
          </cell>
        </row>
        <row r="29834">
          <cell r="A29834">
            <v>470080695</v>
          </cell>
          <cell r="B29834" t="str">
            <v>SOLUCION DE EVANS.</v>
          </cell>
          <cell r="D29834" t="str">
            <v>CN</v>
          </cell>
          <cell r="F29834" t="str">
            <v>2211</v>
          </cell>
        </row>
        <row r="29835">
          <cell r="A29835">
            <v>470080702</v>
          </cell>
          <cell r="B29835" t="str">
            <v>SOLUCION SATURADA YODURO DE POSTASIO.</v>
          </cell>
          <cell r="D29835" t="str">
            <v>CN</v>
          </cell>
          <cell r="F29835" t="str">
            <v>2211</v>
          </cell>
        </row>
        <row r="29836">
          <cell r="A29836">
            <v>470080715</v>
          </cell>
          <cell r="B29836" t="str">
            <v>SULFATO FERROSO.</v>
          </cell>
          <cell r="D29836" t="str">
            <v>CN</v>
          </cell>
          <cell r="F29836" t="str">
            <v>2211</v>
          </cell>
        </row>
        <row r="29837">
          <cell r="A29837">
            <v>470080745</v>
          </cell>
          <cell r="B29837" t="str">
            <v>TARJETA DE LOCALIZACION.</v>
          </cell>
          <cell r="D29837" t="str">
            <v>CN</v>
          </cell>
          <cell r="F29837" t="str">
            <v>2211</v>
          </cell>
        </row>
        <row r="29838">
          <cell r="A29838">
            <v>470080760</v>
          </cell>
          <cell r="B29838" t="str">
            <v>VITAMINA D-2, TAMANO 6.5 X 3.5 CMS.</v>
          </cell>
          <cell r="D29838" t="str">
            <v>CN</v>
          </cell>
          <cell r="F29838" t="str">
            <v>2211</v>
          </cell>
        </row>
        <row r="29839">
          <cell r="A29839">
            <v>470080765</v>
          </cell>
          <cell r="B29839" t="str">
            <v>TINTURA DE BELLADONA AL 10 %. TAMAÑO 6,5 X 3,5 CMS.</v>
          </cell>
          <cell r="D29839" t="str">
            <v>CN</v>
          </cell>
          <cell r="F29839" t="str">
            <v>2211</v>
          </cell>
        </row>
        <row r="29840">
          <cell r="A29840">
            <v>470080770</v>
          </cell>
          <cell r="B29840" t="str">
            <v>VITAMINA C.(CEVITAN GOTAS).</v>
          </cell>
          <cell r="D29840" t="str">
            <v>CN</v>
          </cell>
          <cell r="F29840" t="str">
            <v>2211</v>
          </cell>
        </row>
        <row r="29841">
          <cell r="A29841">
            <v>470080790</v>
          </cell>
          <cell r="B29841" t="str">
            <v>VITAMINA A (GOTAS). TAMAÑO 6,5 X 3,5 CMS.</v>
          </cell>
          <cell r="D29841" t="str">
            <v>CN</v>
          </cell>
          <cell r="F29841" t="str">
            <v>2211</v>
          </cell>
        </row>
        <row r="29842">
          <cell r="A29842">
            <v>470080800</v>
          </cell>
          <cell r="B29842" t="str">
            <v>VITAMINA B-12.TAMAÑO 9 X 5,5 CMS.</v>
          </cell>
          <cell r="D29842" t="str">
            <v>CN</v>
          </cell>
          <cell r="F29842" t="str">
            <v>2211</v>
          </cell>
        </row>
        <row r="29843">
          <cell r="A29843">
            <v>470080860</v>
          </cell>
          <cell r="B29843" t="str">
            <v>YODODURADA SOLUCION DE LUGOL.</v>
          </cell>
          <cell r="D29843" t="str">
            <v>CN</v>
          </cell>
          <cell r="F29843" t="str">
            <v>2211</v>
          </cell>
        </row>
        <row r="29844">
          <cell r="A29844">
            <v>470080900</v>
          </cell>
          <cell r="B29844" t="str">
            <v>ETIQUETA AUTOADHESIVA PARA ACETAMINOFEN SOLUCION ORAL, IMPRESA EN PAPEL SEMIGLOSS, BARNIZADO UV, FULL COLOR, DE ACUERDO AL ARTE DEL LABORAT DE PRODUCTOS FARMACEUTICOS DE LA CCSS.</v>
          </cell>
          <cell r="D29844" t="str">
            <v>CN</v>
          </cell>
          <cell r="F29844" t="str">
            <v>2210</v>
          </cell>
        </row>
        <row r="29845">
          <cell r="A29845">
            <v>470080905</v>
          </cell>
          <cell r="B29845" t="str">
            <v>ETIQUETA AUTOADHESIVA PARA PETROLATO LIQUIDO PESADO, IMPRESA EN PAPEL SEMIGLOSS, BARNIZADO UV, FULL COLOR, DE ACUERDO AL ARTE DEL LABORAT. DE PRODUCTOS FARMACEUTICOS DE LA CCSS.</v>
          </cell>
          <cell r="D29845" t="str">
            <v>CN</v>
          </cell>
          <cell r="F29845" t="str">
            <v>2210</v>
          </cell>
        </row>
        <row r="29846">
          <cell r="A29846">
            <v>470080910</v>
          </cell>
          <cell r="B29846" t="str">
            <v>ETIQUETA AUTOADHESIVA PARA DEXTROMETORFAN BROMHIDRATO JARABE, IMPRESA EN PAPEL SEMIGLOSS, BARNIZADO UV, FULL COLOR, DE ACUERDO AL ARTE DEL LAB. PRODUCTOS FARMACEUTICOS DE LA CCSS.</v>
          </cell>
          <cell r="D29846" t="str">
            <v>CN</v>
          </cell>
          <cell r="F29846" t="str">
            <v>2210</v>
          </cell>
        </row>
        <row r="29847">
          <cell r="A29847">
            <v>470080915</v>
          </cell>
          <cell r="B29847" t="str">
            <v>ETIQUETA AUTOADHESIVA PARA TEOFILINA ANHIDRA ELIXIR, IMPRESA EN PAPEL SEMIGLOSS, BARNIZADO UV, FULL COLOR, DE ACUERDO AL ARTE DEL LABORAT DE PRODUCTOS FARMACEUTICOS DE LA CCSS.</v>
          </cell>
          <cell r="D29847" t="str">
            <v>CN</v>
          </cell>
          <cell r="F29847" t="str">
            <v>2210</v>
          </cell>
        </row>
        <row r="29848">
          <cell r="A29848">
            <v>470080920</v>
          </cell>
          <cell r="B29848" t="str">
            <v>ETIQUETA AUTOADHESIVA PARA DIFENHIDRAMINA CLORHIDRATO JARABE, IMPRESA EN PAPEL SEMIGLOSS, BARNIZADO UV, FULL COLOR, DE ACUERDO AL ARTE DEL LAB. PRODUCTOS FARMACEUTICOS DE LA CCSS.</v>
          </cell>
          <cell r="D29848" t="str">
            <v>CN</v>
          </cell>
          <cell r="F29848" t="str">
            <v>2210</v>
          </cell>
        </row>
        <row r="29849">
          <cell r="A29849">
            <v>470080925</v>
          </cell>
          <cell r="B29849" t="str">
            <v>ETIQUETA AUTOADHESIVA PARA CODEINA FOSFATO JARABE, IMPRESA EN PAPEL SEMIGLOSS, BARNIZADO UV, FULL COLOR, DE ACUERDO AL ARTE DEL LABORAT DE PRODUCTOS FARMACEUTICOS DE LA CCSS.</v>
          </cell>
          <cell r="D29849" t="str">
            <v>CN</v>
          </cell>
          <cell r="F29849" t="str">
            <v>2210</v>
          </cell>
        </row>
        <row r="29850">
          <cell r="A29850">
            <v>470080930</v>
          </cell>
          <cell r="B29850" t="str">
            <v>ETIQUETA AUTOADHESIVA PARA CLORFENAMINA MALEATO JARABE, IMPRESA EN PAPEL SEMIGLOSS, BARNIZADO UV, FULL COLOR, DE ACUERDO AL ARTE DEL LABORAT DE PRODUCTOS FARMACEUTICOS DE LA CCSS.</v>
          </cell>
          <cell r="D29850" t="str">
            <v>CN</v>
          </cell>
          <cell r="F29850" t="str">
            <v>2210</v>
          </cell>
        </row>
        <row r="29851">
          <cell r="A29851">
            <v>470080935</v>
          </cell>
          <cell r="B29851" t="str">
            <v>ETIQUETA AUTOADHESIVA PARA CLORAL HIDRATO JARABE, IMPRESA EN PAPEL SEMIGLOSS, BARNIZADO UV, FULL COLOR, DE ACUERDO AL ARTE DEL LABORAT DE PRODUCTOS FARMACEUTICOS DE LA CCSS.</v>
          </cell>
          <cell r="D29851" t="str">
            <v>CN</v>
          </cell>
          <cell r="F29851" t="str">
            <v>2210</v>
          </cell>
        </row>
        <row r="29852">
          <cell r="A29852">
            <v>470080940</v>
          </cell>
          <cell r="B29852" t="str">
            <v>ETIQUETA AUTOADHESIVA PARA LOCION DE CALAMINA, IMPRESA EN PAPEL SEMIGLOSS, BARNIZADO UV, FULL COLOR, DE ACUERDO AL ARTE DEL LABORAT DE PRODUCTOS FARMACEUTICOS DE LA CCSS.</v>
          </cell>
          <cell r="D29852" t="str">
            <v>CN</v>
          </cell>
          <cell r="F29852" t="str">
            <v>2210</v>
          </cell>
        </row>
        <row r="29853">
          <cell r="A29853">
            <v>470081000</v>
          </cell>
          <cell r="B29853" t="str">
            <v>ETIQUETA AUTOADHESIVA PARA EMPAQUE PRIMARIO (BOTELLAS) DE DEXTROSA AL 40%.</v>
          </cell>
          <cell r="D29853" t="str">
            <v>RO</v>
          </cell>
          <cell r="F29853" t="str">
            <v>2211</v>
          </cell>
        </row>
        <row r="29854">
          <cell r="A29854">
            <v>470081005</v>
          </cell>
          <cell r="B29854" t="str">
            <v>ETIQUETA AUTOADHESIVA PARA EMPAQUE SECUNDARIO (CAJA) DE DEXTROSA AL 40%.</v>
          </cell>
          <cell r="D29854" t="str">
            <v>RO</v>
          </cell>
          <cell r="F29854" t="str">
            <v>2211</v>
          </cell>
        </row>
        <row r="29855">
          <cell r="A29855">
            <v>470081010</v>
          </cell>
          <cell r="B29855" t="str">
            <v>ETIQUETA AUTOADHESIVA PARA EMPAQUE PRIMARIO (GALON PLASTICO) DE DESINFECTANTE QUIRURGICO</v>
          </cell>
          <cell r="D29855" t="str">
            <v>RO</v>
          </cell>
          <cell r="F29855" t="str">
            <v>2211</v>
          </cell>
        </row>
        <row r="29856">
          <cell r="A29856">
            <v>470081015</v>
          </cell>
          <cell r="B29856" t="str">
            <v>ETIQUETA AUTOADHESIVA PARA EMPAQUE SECUNDARIO (CAJAS) DE DESINFECTANTE QUIRURGICO.</v>
          </cell>
          <cell r="D29856" t="str">
            <v>RO</v>
          </cell>
          <cell r="F29856" t="str">
            <v>2211</v>
          </cell>
        </row>
        <row r="29857">
          <cell r="A29857">
            <v>470081020</v>
          </cell>
          <cell r="B29857" t="str">
            <v>ETIQUETA AUTOADHESIVA PARA EMPAQUE (PICHINGAS) DE DESINFECTANTE LIMPIADOR.</v>
          </cell>
          <cell r="D29857" t="str">
            <v>RO</v>
          </cell>
          <cell r="F29857" t="str">
            <v>2211</v>
          </cell>
        </row>
        <row r="29858">
          <cell r="A29858">
            <v>470082001</v>
          </cell>
          <cell r="B29858" t="str">
            <v>ETIQUETAS ADHESIVAS PARA IDENTIFICAR QUIMIOTERAPIAS  QUE REQUIEREN ALMACENARCE EN LAS ESTACIONES DE ENFERMERIA . "QUIMIOTERAPIA MANTENER A TEMPERATURA AMBIENTE".</v>
          </cell>
          <cell r="D29858" t="str">
            <v>UD</v>
          </cell>
          <cell r="F29858" t="str">
            <v>2211</v>
          </cell>
        </row>
        <row r="29859">
          <cell r="A29859">
            <v>470082002</v>
          </cell>
          <cell r="B29859" t="str">
            <v>ETIQUETAS ADHESIVAS PARA IDENTIFICAR QUIMIOTERAPIAS  QUE REQUIEREN ALMACENARCE EN LAS ESTACIONES DE ENFERMERIA. "QUIMIOTERAPIA MANTENER EN REFRIGERACION".</v>
          </cell>
          <cell r="D29859" t="str">
            <v>UD</v>
          </cell>
          <cell r="F29859" t="str">
            <v>2211</v>
          </cell>
        </row>
        <row r="29860">
          <cell r="A29860">
            <v>470082003</v>
          </cell>
          <cell r="B29860" t="str">
            <v>CINTA ADHESIVA PARA CIERRE DE NEGOCIOS.</v>
          </cell>
          <cell r="D29860" t="str">
            <v>UD</v>
          </cell>
          <cell r="F29860" t="str">
            <v>2211</v>
          </cell>
        </row>
        <row r="29861">
          <cell r="A29861">
            <v>470082004</v>
          </cell>
          <cell r="B29861" t="str">
            <v>ETIQUETAS ADHESIVAS PARA CLASIFICAR PACIENTES EN EL SERVICIO DE EMERGENCIAS. CON LA LEYENDA " USUARIO CON TIQUETE ROJO".</v>
          </cell>
          <cell r="D29861" t="str">
            <v>UD</v>
          </cell>
          <cell r="F29861" t="str">
            <v>2211</v>
          </cell>
        </row>
        <row r="29862">
          <cell r="A29862">
            <v>470082005</v>
          </cell>
          <cell r="B29862" t="str">
            <v>ETIQUETAS ADHESIVAS PARA CLASIFICAR PACIENTES EN EL SERVICIO DE EMERGENCIAS. CON LA LEYENDA " USUARIO CON TIQUETE VERDE".</v>
          </cell>
          <cell r="D29862" t="str">
            <v>UD</v>
          </cell>
          <cell r="F29862" t="str">
            <v>2211</v>
          </cell>
        </row>
        <row r="29863">
          <cell r="A29863">
            <v>470082006</v>
          </cell>
          <cell r="B29863" t="str">
            <v>ETIQUETAS ADHESIVAS PARA CLASIFICAR PACIENTES EN EL SERVICIO DE EMERGENCIAS. CON LA LEYENDA " USUARIO CON TIQUETE AMARILLO".</v>
          </cell>
          <cell r="D29863" t="str">
            <v>UD</v>
          </cell>
          <cell r="F29863" t="str">
            <v>2211</v>
          </cell>
        </row>
        <row r="29864">
          <cell r="A29864">
            <v>470082007</v>
          </cell>
          <cell r="B29864" t="str">
            <v>ETIQUETAS ADHESIVAS PARA IDENTIFICAR RESETAS CON EL SISTEMA DE COPIAS POR ADLEANTADO.  COLOR CELESTE.</v>
          </cell>
          <cell r="D29864" t="str">
            <v>UD</v>
          </cell>
          <cell r="F29864" t="str">
            <v>2211</v>
          </cell>
        </row>
        <row r="29865">
          <cell r="A29865">
            <v>470082008</v>
          </cell>
          <cell r="B29865" t="str">
            <v>ETIQUETAS ADHESIVAS PARA IDENTIFICAR RESETAS CON EL SISTEMA DE COPIAS POR ADLEANTADO. COLOR VIOLETA.</v>
          </cell>
          <cell r="D29865" t="str">
            <v>UD</v>
          </cell>
          <cell r="F29865" t="str">
            <v>2211</v>
          </cell>
        </row>
        <row r="29866">
          <cell r="A29866">
            <v>470082009</v>
          </cell>
          <cell r="B29866" t="str">
            <v>ETIQUETAS ADHESIVAS PARA IDENTIFICAR RESETAS CON EL SISTEMA DE COPIAS POR ADLEANTADO. COLOR AMARILLO.</v>
          </cell>
          <cell r="D29866" t="str">
            <v>UD</v>
          </cell>
          <cell r="F29866" t="str">
            <v>2211</v>
          </cell>
        </row>
        <row r="29867">
          <cell r="A29867">
            <v>470082011</v>
          </cell>
          <cell r="B29867" t="str">
            <v>ETIQUETAS ADHESIVAS PARA IDENTIFICAR RESETAS CON EL SISTEMA DE COPIAS POR ADLEANTADO. EN PAPEL ADHESIVO FLUORESCENTE MATE COLOR AMARILLO.</v>
          </cell>
          <cell r="D29867" t="str">
            <v>UD</v>
          </cell>
          <cell r="F29867" t="str">
            <v>2211</v>
          </cell>
        </row>
        <row r="29868">
          <cell r="A29868">
            <v>470082012</v>
          </cell>
          <cell r="B29868" t="str">
            <v>ETIQUETAS ADHESIVAS PARA IDENTIFICAR RESETAS CON EL SISTEMA DE COPIAS POR ADLEANTADO. EN PAPEL ADHESIVO FLUORESCENTE MATE COLOR NARANJA.</v>
          </cell>
          <cell r="D29868" t="str">
            <v>UD</v>
          </cell>
          <cell r="F29868" t="str">
            <v>2211</v>
          </cell>
        </row>
        <row r="29869">
          <cell r="A29869">
            <v>470082013</v>
          </cell>
          <cell r="B29869" t="str">
            <v>ETIQUETAS ADHESIVAS PARA IDENTIFICAR RESETAS CON EL SISTEMA DE COPIAS POR ADLEANTADO. EN PAPEL ADHESIVO FLUORESCENTE MATE COLOR ROJO.</v>
          </cell>
          <cell r="D29869" t="str">
            <v>UD</v>
          </cell>
          <cell r="F29869" t="str">
            <v>2211</v>
          </cell>
        </row>
        <row r="29870">
          <cell r="A29870">
            <v>470082014</v>
          </cell>
          <cell r="B29870" t="str">
            <v>ETIQUETAS ADHESIVAS PARA IDENTIFICAR RESETAS CON EL SISTEMA DE COPIAS POR ADLEANTADO. EN PAPEL ADHESIVO FLUORESCENTE MATE COLOR VERDE.</v>
          </cell>
          <cell r="D29870" t="str">
            <v>UD</v>
          </cell>
          <cell r="F29870" t="str">
            <v>2211</v>
          </cell>
        </row>
        <row r="29871">
          <cell r="A29871">
            <v>470090060</v>
          </cell>
          <cell r="B29871" t="str">
            <v>CERTIFICADO (POR ATRASO EN PLANILLAS), TAM. 21.5 X 28 CMS.</v>
          </cell>
          <cell r="D29871" t="str">
            <v>CN</v>
          </cell>
          <cell r="F29871" t="str">
            <v>2211</v>
          </cell>
        </row>
        <row r="29872">
          <cell r="A29872">
            <v>470090100</v>
          </cell>
          <cell r="B29872" t="str">
            <v>DEVOLUCION DE CASO, TAMANO 21.5 X 14 CMS.</v>
          </cell>
          <cell r="D29872" t="str">
            <v>CN</v>
          </cell>
          <cell r="F29872" t="str">
            <v>2211</v>
          </cell>
        </row>
        <row r="29873">
          <cell r="A29873">
            <v>470090115</v>
          </cell>
          <cell r="B29873" t="str">
            <v>PLANILLA ADICIONAL.</v>
          </cell>
          <cell r="D29873" t="str">
            <v>CN</v>
          </cell>
          <cell r="F29873" t="str">
            <v>2211</v>
          </cell>
        </row>
        <row r="29874">
          <cell r="A29874">
            <v>470090120</v>
          </cell>
          <cell r="B29874" t="str">
            <v>INFORME DE INSPECCION, TAMANO 21.5 X 28 CMS.</v>
          </cell>
          <cell r="D29874" t="str">
            <v>CN</v>
          </cell>
          <cell r="F29874" t="str">
            <v>2211</v>
          </cell>
        </row>
        <row r="29875">
          <cell r="A29875">
            <v>470090160</v>
          </cell>
          <cell r="B29875" t="str">
            <v>INSCRIPCION PATRONAL, TAMANO 21.5 X 14 CMS.</v>
          </cell>
          <cell r="D29875" t="str">
            <v>CN</v>
          </cell>
          <cell r="F29875" t="str">
            <v>2211</v>
          </cell>
        </row>
        <row r="29876">
          <cell r="A29876">
            <v>470090180</v>
          </cell>
          <cell r="B29876" t="str">
            <v>PLANILLA MENSUAL, TAMANO 21.5 X 33 CMS.</v>
          </cell>
          <cell r="D29876" t="str">
            <v>CN</v>
          </cell>
          <cell r="F29876" t="str">
            <v>2211</v>
          </cell>
        </row>
        <row r="29877">
          <cell r="A29877">
            <v>470090200</v>
          </cell>
          <cell r="B29877" t="str">
            <v>REGISTRO DE PATRONOS ACUSADOS, TAMANO 18.7 X 8.3 CMS.</v>
          </cell>
          <cell r="D29877" t="str">
            <v>CN</v>
          </cell>
          <cell r="F29877" t="str">
            <v>2211</v>
          </cell>
        </row>
        <row r="29878">
          <cell r="A29878">
            <v>470091041</v>
          </cell>
          <cell r="B29878" t="str">
            <v>ESTUDIO DE INCONSISTENCIAS.</v>
          </cell>
          <cell r="D29878" t="str">
            <v>CN</v>
          </cell>
          <cell r="F29878" t="str">
            <v>2211</v>
          </cell>
        </row>
        <row r="29879">
          <cell r="A29879">
            <v>470091046</v>
          </cell>
          <cell r="B29879" t="str">
            <v>DESGLOSE Y CALCULO DE LA DEUDA.</v>
          </cell>
          <cell r="D29879" t="str">
            <v>CN</v>
          </cell>
          <cell r="F29879" t="str">
            <v>2211</v>
          </cell>
        </row>
        <row r="29880">
          <cell r="A29880">
            <v>470091051</v>
          </cell>
          <cell r="B29880" t="str">
            <v>SOLICITUD ESTUDIO A INSPECTORES.</v>
          </cell>
          <cell r="D29880" t="str">
            <v>CN</v>
          </cell>
          <cell r="F29880" t="str">
            <v>2211</v>
          </cell>
        </row>
        <row r="29881">
          <cell r="A29881">
            <v>470091071</v>
          </cell>
          <cell r="B29881" t="str">
            <v>CENSO PATRONOS Y TRABAJADORES.</v>
          </cell>
          <cell r="D29881" t="str">
            <v>CN</v>
          </cell>
          <cell r="F29881" t="str">
            <v>2211</v>
          </cell>
        </row>
        <row r="29882">
          <cell r="A29882">
            <v>470091117</v>
          </cell>
          <cell r="B29882" t="str">
            <v>INFORME DE INSPECCION (PLANILLAS ADICIONALES).</v>
          </cell>
          <cell r="D29882" t="str">
            <v>CN</v>
          </cell>
          <cell r="F29882" t="str">
            <v>2211</v>
          </cell>
        </row>
        <row r="29883">
          <cell r="A29883">
            <v>470091118</v>
          </cell>
          <cell r="B29883" t="str">
            <v>ACTUALIZACION DE SALARIOS.</v>
          </cell>
          <cell r="D29883" t="str">
            <v>CN</v>
          </cell>
          <cell r="F29883" t="str">
            <v>2211</v>
          </cell>
        </row>
        <row r="29884">
          <cell r="A29884">
            <v>470091158</v>
          </cell>
          <cell r="B29884" t="str">
            <v>SOLICITUD DE CREDITO (PARTICULAR).</v>
          </cell>
          <cell r="D29884" t="str">
            <v>CN</v>
          </cell>
          <cell r="F29884" t="str">
            <v>2211</v>
          </cell>
        </row>
        <row r="29885">
          <cell r="A29885">
            <v>470091281</v>
          </cell>
          <cell r="B29885" t="str">
            <v>SOLICITUD DE COMPRA, CAMBIO O REPARACION DE VEHICULO.</v>
          </cell>
          <cell r="D29885" t="str">
            <v>CN</v>
          </cell>
          <cell r="F29885" t="str">
            <v>2211</v>
          </cell>
        </row>
        <row r="29886">
          <cell r="A29886">
            <v>470092277</v>
          </cell>
          <cell r="B29886" t="str">
            <v>COMPROBANTE DE: INGRESOS / EGRESOS.</v>
          </cell>
          <cell r="D29886" t="str">
            <v>CN</v>
          </cell>
          <cell r="F29886" t="str">
            <v>2211</v>
          </cell>
        </row>
        <row r="29887">
          <cell r="A29887">
            <v>470092298</v>
          </cell>
          <cell r="B29887" t="str">
            <v>RECIBO DE CHEQUES PARA ENTREGAS EN VENTANILLA.</v>
          </cell>
          <cell r="D29887" t="str">
            <v>CN</v>
          </cell>
          <cell r="F29887" t="str">
            <v>2211</v>
          </cell>
        </row>
        <row r="29888">
          <cell r="A29888">
            <v>470092530</v>
          </cell>
          <cell r="B29888" t="str">
            <v>AVALUO.</v>
          </cell>
          <cell r="D29888" t="str">
            <v>CN</v>
          </cell>
          <cell r="F29888" t="str">
            <v>2211</v>
          </cell>
        </row>
        <row r="29889">
          <cell r="A29889">
            <v>470092551</v>
          </cell>
          <cell r="B29889" t="str">
            <v>ESTUDIO DE PLANILLAS A.</v>
          </cell>
          <cell r="D29889" t="str">
            <v>CN</v>
          </cell>
          <cell r="F29889" t="str">
            <v>2211</v>
          </cell>
        </row>
        <row r="29890">
          <cell r="A29890">
            <v>470100001</v>
          </cell>
          <cell r="B29890" t="str">
            <v>PAPEL CONTINUO 5 TANTOS; EN PAPEL QUIMICO ORIGINAL Y CUATRO COPIAS COLOR CELESTE, ROSADO, VERDE Y AMARILLO, TAMAÑO CARTA  CON DIVISION AL CENTRO (PARA IMPRESION A MEDIA CARTA)</v>
          </cell>
          <cell r="D29890" t="str">
            <v>MR</v>
          </cell>
          <cell r="F29890" t="str">
            <v>2210</v>
          </cell>
        </row>
        <row r="29891">
          <cell r="A29891">
            <v>470100010</v>
          </cell>
          <cell r="B29891" t="str">
            <v>COMPROBACION DE DERECHOS A UN TANTO ,TAMAÑO 7,2 +-0.1 X 30,6 CMS  EN ORIGINAL BOND BLANCO DE 75 GRS., EN DOS TINTAS AZUL Y ROJA.</v>
          </cell>
          <cell r="D29891" t="str">
            <v>MR</v>
          </cell>
          <cell r="F29891" t="str">
            <v>2211</v>
          </cell>
        </row>
        <row r="29892">
          <cell r="A29892">
            <v>470100023</v>
          </cell>
          <cell r="B29892" t="str">
            <v>INSCRIPCION ASEGURADOS VOLUNTARIOS</v>
          </cell>
          <cell r="D29892" t="str">
            <v>MR</v>
          </cell>
          <cell r="F29892" t="str">
            <v>2211</v>
          </cell>
        </row>
        <row r="29893">
          <cell r="A29893">
            <v>470100030</v>
          </cell>
          <cell r="B29893" t="str">
            <v>PAPEL CONTINUO T/C DE 216 X 279 MM (8,5 X 11") DE DOS TANTOS CON PAPEL CARBON INTERCALADO, DEBE TRAER LA ORILLA DESPRENDIBLE DE APROXIMADAMENTE 13 MM, DE 60 GR, COLOR BLANCO.</v>
          </cell>
          <cell r="D29893" t="str">
            <v>MR</v>
          </cell>
          <cell r="F29893" t="str">
            <v>2210</v>
          </cell>
        </row>
        <row r="29894">
          <cell r="A29894">
            <v>470100035</v>
          </cell>
          <cell r="B29894" t="str">
            <v>PAPEL CONTINUO T/C DE 216 X 279 MM (8,5 X 11") DE TRES TANTOS CON PAPEL CARBON INTERCALADO, DEBE TRAER LA ORILLA DESPRENDIBLE DE APROXIMADAMENTE 13 MM, DE 60 GR, COLOR BLANCO.</v>
          </cell>
          <cell r="D29894" t="str">
            <v>MR</v>
          </cell>
          <cell r="F29894" t="str">
            <v>2210</v>
          </cell>
        </row>
        <row r="29895">
          <cell r="A29895">
            <v>470100045</v>
          </cell>
          <cell r="B29895" t="str">
            <v>PAPEL CONTINUO T/C DE 216 X 279 MM (8,5 X 11") DE UN TANTO, DEBE TRAER LA ORILLA DESPRENDIBLE DE APROXIMADAMENTE 13 MM, DE 75 GR, COLOR BLANCO.</v>
          </cell>
          <cell r="D29895" t="str">
            <v>MR</v>
          </cell>
          <cell r="F29895" t="str">
            <v>2210</v>
          </cell>
        </row>
        <row r="29896">
          <cell r="A29896">
            <v>470100050</v>
          </cell>
          <cell r="B29896" t="str">
            <v>PAPEL CONTINUO A DOS TANTOS EN BOND BLANCO DE 60 GRAMOS, TAMAÑO 21.5 X 28 CMS.</v>
          </cell>
          <cell r="D29896" t="str">
            <v>MR</v>
          </cell>
          <cell r="F29896" t="str">
            <v>2211</v>
          </cell>
        </row>
        <row r="29897">
          <cell r="A29897">
            <v>470100052</v>
          </cell>
          <cell r="B29897" t="str">
            <v>PAPEL CONTINUO DOS TANTOS 9 1/2X11, BOND, CON LOGOTIPO DE LA CCSS, SELLO DE AGUA, ORILLA DESPRENDIBLE., CON CARBON INTERCALADO.</v>
          </cell>
          <cell r="D29897" t="str">
            <v>MR</v>
          </cell>
          <cell r="F29897" t="str">
            <v>2210</v>
          </cell>
        </row>
        <row r="29898">
          <cell r="A29898">
            <v>470100055</v>
          </cell>
          <cell r="B29898" t="str">
            <v>PAPEL CONTINUO A TRES TANTOS CON PAPEL CARBON INTERCALADO,  TAMAÑO 29.84 X 21.59 CMS. INCLUYENDO LA ORILLA DESPRENDIBLE.</v>
          </cell>
          <cell r="D29898" t="str">
            <v>MR</v>
          </cell>
          <cell r="F29898" t="str">
            <v>2210</v>
          </cell>
        </row>
        <row r="29899">
          <cell r="A29899">
            <v>470100062</v>
          </cell>
          <cell r="B29899" t="str">
            <v>PAPEL CONTINUO A CUATRO TANTOS CON PAPEL CARBON INTERCALADO,TAMAÑO 29.84 X 21.59 CMS. INCLUYENDO LA ORILLA DESPRENDIBLE.</v>
          </cell>
          <cell r="D29899" t="str">
            <v>MR</v>
          </cell>
          <cell r="F29899" t="str">
            <v>2210</v>
          </cell>
        </row>
        <row r="29900">
          <cell r="A29900">
            <v>470100063</v>
          </cell>
          <cell r="B29900" t="str">
            <v>PAPEL CONTINUO 4 TANTOS. TAMAÑO CARTA (8.5" X 11"), PAPEL BOND, CON ORILLA  DESPRENDIBLE, CON PAPEL CARBON INTERCALADO, COLOR BLANCO.</v>
          </cell>
          <cell r="D29900" t="str">
            <v>MR</v>
          </cell>
          <cell r="F29900" t="str">
            <v>2210</v>
          </cell>
        </row>
        <row r="29901">
          <cell r="A29901">
            <v>470100065</v>
          </cell>
          <cell r="B29901" t="str">
            <v>PAPEL CONTINUO A UN TANTO, BOND 16 LIBRAS, TAMAÑO 38 X 28 CMS. INCLUYENDO LA ORILLA DESPRENDIBLE.</v>
          </cell>
          <cell r="D29901" t="str">
            <v>MR</v>
          </cell>
          <cell r="F29901" t="str">
            <v>2211</v>
          </cell>
        </row>
        <row r="29902">
          <cell r="A29902">
            <v>470100070</v>
          </cell>
          <cell r="B29902" t="str">
            <v>PAPEL A DOS TANTOS CON PAPEL CARBON INTERCALADO, TAMAÑO     38 X 28 CMS. INCLUYENDO LA ORILLA DESPRENDIBLE.</v>
          </cell>
          <cell r="D29902" t="str">
            <v>MR</v>
          </cell>
          <cell r="F29902" t="str">
            <v>2211</v>
          </cell>
        </row>
        <row r="29903">
          <cell r="A29903">
            <v>470100085</v>
          </cell>
          <cell r="B29903" t="str">
            <v>PAPEL CONTINUO DE UN TANTO EN FORMA VERTICAL, TAMAÑO CARTA  (8 1/2 " X 11"), CON MICROPERFORACIONES EN EL CENTRO DE LA HOJA CARTA.</v>
          </cell>
          <cell r="D29903" t="str">
            <v>MR</v>
          </cell>
          <cell r="F29903" t="str">
            <v>2210</v>
          </cell>
        </row>
        <row r="29904">
          <cell r="A29904">
            <v>470100090</v>
          </cell>
          <cell r="B29904" t="str">
            <v>PAPEL CONTINUO T/C DE 216 X 279 MM (8,5 X 11") DE UN TANTO, EN TRES PARTES (DIVIDIDO EN TRES) DEBE TRAER LA ORILLA DESPRENDIBLE DE APROXIMADAMENTE 13 MM, DE 75 GR, COLOR BLANCO.</v>
          </cell>
          <cell r="D29904" t="str">
            <v>MR</v>
          </cell>
          <cell r="F29904" t="str">
            <v>2210</v>
          </cell>
        </row>
        <row r="29905">
          <cell r="A29905">
            <v>470100092</v>
          </cell>
          <cell r="B29905" t="str">
            <v>PAPEL CONTINUO T/C DE 216 X 279 MM (8,5 X 11") DE DOS TANTOS CON PAPEL CARBON INTERCALADO, EN DOS PARTES (DIVIDIDO EN DOS) DEBE TRAER LA ORILLA DESPRENDIBLE DE APROXIMADAMENTE 13 M</v>
          </cell>
          <cell r="D29905" t="str">
            <v>MR</v>
          </cell>
          <cell r="F29905" t="str">
            <v>2210</v>
          </cell>
        </row>
        <row r="29906">
          <cell r="A29906">
            <v>470100094</v>
          </cell>
          <cell r="B29906" t="str">
            <v>PAPEL CONTINUO T/C DE 216 X 279 MM (8,5 X 11") 3 PARTES (DIVIDIDO EN 3 PARTES) CON PAPEL CARBON INTERCALADO, DEBE TRAER LA ORILLA DESPRENDIBLE DE APROX. 13 MM, 60 GR, COLOR BLANCO</v>
          </cell>
          <cell r="D29906" t="str">
            <v>MR</v>
          </cell>
          <cell r="F29906" t="str">
            <v>2210</v>
          </cell>
        </row>
        <row r="29907">
          <cell r="A29907">
            <v>470100095</v>
          </cell>
          <cell r="B29907" t="str">
            <v>PAPEL CONTINUO T/C DE 216 X 279 MM (8,5 X 11") DE DOS TANTOS, CON CARBON INTERCALADO DIVIDIDO EN TRES PARTES.  DEBE TRAER LA ORILLA DESPRENDIBLE DE APROXIMADAMENTE 13 MM, DE 75 GR,</v>
          </cell>
          <cell r="D29907" t="str">
            <v>MR</v>
          </cell>
          <cell r="F29907" t="str">
            <v>2210</v>
          </cell>
        </row>
        <row r="29908">
          <cell r="A29908">
            <v>470100096</v>
          </cell>
          <cell r="B29908" t="str">
            <v>PAPEL CONTINUO T/C DE 216 X 279 MM (8,5 X 11" MAS LA ORILLA). DOS TANTOS, BLANCO, C/ CARBON INTERCALADO. DIVIDIDO EN TRES SECCIONES DE 9½" X 3 2/3.  BASE NO. 24 LB (90.23 GSM)</v>
          </cell>
          <cell r="D29908" t="str">
            <v>MR</v>
          </cell>
          <cell r="F29908" t="str">
            <v>2210</v>
          </cell>
        </row>
        <row r="29909">
          <cell r="A29909">
            <v>470100100</v>
          </cell>
          <cell r="B29909" t="str">
            <v>BOLETA PLANILLA DE SALARIOS, TRES TANTOS Y DE 75 GRAMOS, LARGO  24.1 CMS, ANCHO 9.3 CMS. COLORES BLANCO Y CELESTE CON LOGOTIPO EN EL CENTRO, NUMERACION CONSECUTIVA EN COLOR ROJO.</v>
          </cell>
          <cell r="D29909" t="str">
            <v>MR</v>
          </cell>
          <cell r="F29909" t="str">
            <v>2211</v>
          </cell>
        </row>
        <row r="29910">
          <cell r="A29910">
            <v>470100110</v>
          </cell>
          <cell r="B29910" t="str">
            <v>PAPEL CONTINUO DE UN TANTO,  9½" X 11" TAMAÑO 24,13 X 27.94 CMS. INCLUYENDO LA ORILLA DESPRENDIBLE.</v>
          </cell>
          <cell r="D29910" t="str">
            <v>MR</v>
          </cell>
          <cell r="F29910" t="str">
            <v>2210</v>
          </cell>
        </row>
        <row r="29911">
          <cell r="A29911">
            <v>470100111</v>
          </cell>
          <cell r="B29911" t="str">
            <v>PAPEL CONTINUO A DOS TANTOS CON PAPEL CARBON INTERCALADO,  9½" X 11" TAMAÑO 24,13 X 27.94 CMS. INCLUYENDO LA ORILLA DESPRENDIBLE.</v>
          </cell>
          <cell r="D29911" t="str">
            <v>MR</v>
          </cell>
          <cell r="F29911" t="str">
            <v>2210</v>
          </cell>
        </row>
        <row r="29912">
          <cell r="A29912">
            <v>470100112</v>
          </cell>
          <cell r="B29912" t="str">
            <v>PAPEL CONTINUO A TRES TANTOS CON PAPEL CARBON INTERCALADO,  9½" X 11" TAMAÑO 24,13 X 27.94 CMS. INCLUYENDO LA ORILLA DESPRENDIBLE.</v>
          </cell>
          <cell r="D29912" t="str">
            <v>MR</v>
          </cell>
          <cell r="F29912" t="str">
            <v>2210</v>
          </cell>
        </row>
        <row r="29913">
          <cell r="A29913">
            <v>470100120</v>
          </cell>
          <cell r="B29913" t="str">
            <v>PAPEL 48,  CONTINUO,  COLOR BLANCO, TAMAÑO: ANCHO 7.2 CM,   LARGO 9.5 CM.     PARA USO IMPRESORA MATRIZ DE PUNTO.</v>
          </cell>
          <cell r="D29913" t="str">
            <v>MR</v>
          </cell>
          <cell r="F29913" t="str">
            <v>2210</v>
          </cell>
        </row>
        <row r="29914">
          <cell r="A29914">
            <v>470100200</v>
          </cell>
          <cell r="B29914" t="str">
            <v>PLANILLA PREELABORADA A DOS TANTOS, TAMAÑO 27.94 X 21.5 CMS.</v>
          </cell>
          <cell r="D29914" t="str">
            <v>MR</v>
          </cell>
          <cell r="F29914" t="str">
            <v>2211</v>
          </cell>
        </row>
        <row r="29915">
          <cell r="A29915">
            <v>470110020</v>
          </cell>
          <cell r="B29915" t="str">
            <v>BOLETAS PARA PAPEL BOND BLANCO 21.59 X 27.94 CM.</v>
          </cell>
          <cell r="D29915" t="str">
            <v>MR</v>
          </cell>
          <cell r="F29915" t="str">
            <v>2211</v>
          </cell>
        </row>
        <row r="29916">
          <cell r="A29916">
            <v>470130020</v>
          </cell>
          <cell r="B29916" t="str">
            <v>CHEQUES DE BECAS</v>
          </cell>
          <cell r="D29916" t="str">
            <v>MR</v>
          </cell>
          <cell r="F29916" t="str">
            <v>2211</v>
          </cell>
        </row>
        <row r="29917">
          <cell r="A29917">
            <v>470130040</v>
          </cell>
          <cell r="B29917" t="str">
            <v>CHEQUES DE PENSIONES IVM.</v>
          </cell>
          <cell r="D29917" t="str">
            <v>MR</v>
          </cell>
          <cell r="F29917" t="str">
            <v>2211</v>
          </cell>
        </row>
        <row r="29918">
          <cell r="A29918">
            <v>470130060</v>
          </cell>
          <cell r="B29918" t="str">
            <v>CHEQUES DE SALARIOS EMPLEADOS</v>
          </cell>
          <cell r="D29918" t="str">
            <v>MR</v>
          </cell>
          <cell r="F29918" t="str">
            <v>2211</v>
          </cell>
        </row>
        <row r="29919">
          <cell r="A29919">
            <v>470130070</v>
          </cell>
          <cell r="B29919" t="str">
            <v>CHEQUES DEL FONDO ROTATORIO, REGIMEN DE ENFERMEDAD Y        MATERNIDAD.</v>
          </cell>
          <cell r="D29919" t="str">
            <v>CN</v>
          </cell>
          <cell r="F29919" t="str">
            <v>2211</v>
          </cell>
        </row>
        <row r="29920">
          <cell r="A29920">
            <v>470130080</v>
          </cell>
          <cell r="B29920" t="str">
            <v>CHEQUES PENSIONES REGIMEN NO CONTRIBUTIVO</v>
          </cell>
          <cell r="D29920" t="str">
            <v>MR</v>
          </cell>
          <cell r="F29920" t="str">
            <v>2211</v>
          </cell>
        </row>
        <row r="29921">
          <cell r="A29921">
            <v>470130085</v>
          </cell>
          <cell r="B29921" t="str">
            <v>DETALLE DE LOS SALARIOS DEDUCCIONES Y DEPOSITOS BANCO, DE   LOS EMPLEADOS DE LA C.C.S.S.</v>
          </cell>
          <cell r="D29921" t="str">
            <v>MR</v>
          </cell>
          <cell r="F29921" t="str">
            <v>2211</v>
          </cell>
        </row>
        <row r="29922">
          <cell r="A29922">
            <v>470130130</v>
          </cell>
          <cell r="B29922" t="str">
            <v>FORMULAS CONTINUAS PARA CONTROL DE PLAZAS.</v>
          </cell>
          <cell r="D29922" t="str">
            <v>CN</v>
          </cell>
          <cell r="F29922" t="str">
            <v>2211</v>
          </cell>
        </row>
        <row r="29923">
          <cell r="A29923">
            <v>470130140</v>
          </cell>
          <cell r="B29923" t="str">
            <v>PLANILLA PRE-ELABORADA 37.80 X 13.97 CM. 2 TANTOS</v>
          </cell>
          <cell r="D29923" t="str">
            <v>MR</v>
          </cell>
          <cell r="F29923" t="str">
            <v>2211</v>
          </cell>
        </row>
        <row r="29924">
          <cell r="A29924">
            <v>470130180</v>
          </cell>
          <cell r="B29924" t="str">
            <v>PLANILLAS ADICIONALES</v>
          </cell>
          <cell r="D29924" t="str">
            <v>MR</v>
          </cell>
          <cell r="F29924" t="str">
            <v>2211</v>
          </cell>
        </row>
        <row r="29925">
          <cell r="A29925">
            <v>470130200</v>
          </cell>
          <cell r="B29925" t="str">
            <v>RECIBO PRESTAMOS HIPOTECARIOS</v>
          </cell>
          <cell r="D29925" t="str">
            <v>MR</v>
          </cell>
          <cell r="F29925" t="str">
            <v>2211</v>
          </cell>
        </row>
        <row r="29926">
          <cell r="A29926">
            <v>470130240</v>
          </cell>
          <cell r="B29926" t="str">
            <v>SOLICITUD DE MERCADERIAS 4 TANTOS</v>
          </cell>
          <cell r="D29926" t="str">
            <v>MR</v>
          </cell>
          <cell r="F29926" t="str">
            <v>2211</v>
          </cell>
        </row>
        <row r="29927">
          <cell r="A29927">
            <v>470130500</v>
          </cell>
          <cell r="B29927" t="str">
            <v>COMPROBANTE DE PAGO, 2 TINTAS PARA IMPRESION EN PAPEL CONTINUO.</v>
          </cell>
          <cell r="D29927" t="str">
            <v>MR</v>
          </cell>
          <cell r="F29927" t="str">
            <v>2211</v>
          </cell>
        </row>
        <row r="29928">
          <cell r="A29928">
            <v>470240020</v>
          </cell>
          <cell r="B29928" t="str">
            <v>PANFLETO/BOLETIN, COUCHE, SEPARACION COLOR, 8, MOLDES/PLIEGOANVERSO Y REVERSO.</v>
          </cell>
          <cell r="D29928" t="str">
            <v>CN</v>
          </cell>
          <cell r="F29928" t="str">
            <v>2211</v>
          </cell>
        </row>
        <row r="29929">
          <cell r="A29929">
            <v>470240021</v>
          </cell>
          <cell r="B29929" t="str">
            <v>PANFLETO/BOLETIN, COUCHE, SEPARACION COLOR, 4, MOLDES/PLIEGOANVERSO Y REVERSO.</v>
          </cell>
          <cell r="D29929" t="str">
            <v>CN</v>
          </cell>
          <cell r="F29929" t="str">
            <v>2211</v>
          </cell>
        </row>
        <row r="29930">
          <cell r="A29930">
            <v>470240022</v>
          </cell>
          <cell r="B29930" t="str">
            <v>PANFLETO/BOLETIN, COUCHE, SEPARACION COLOR, 6, MOLDES/PLIEGOANVERSO Y REVERSO.</v>
          </cell>
          <cell r="D29930" t="str">
            <v>CN</v>
          </cell>
          <cell r="F29930" t="str">
            <v>2211</v>
          </cell>
        </row>
        <row r="29931">
          <cell r="A29931">
            <v>470260015</v>
          </cell>
          <cell r="B29931" t="str">
            <v>FOLLETOS.21,5 X 28 CMS.PAPEL BOND 20 LIBRAS.181 A 200 HOJAS.</v>
          </cell>
          <cell r="D29931" t="str">
            <v>CN</v>
          </cell>
          <cell r="F29931" t="str">
            <v>2211</v>
          </cell>
        </row>
        <row r="29932">
          <cell r="A29932">
            <v>470260250</v>
          </cell>
          <cell r="B29932" t="str">
            <v>FOLLETO, BOND 20, 1 COLOR Y 40% SEPARACION COLOR,           8, MOLDES/PLIEGO, 11-15 FORMATOS.</v>
          </cell>
          <cell r="D29932" t="str">
            <v>CN</v>
          </cell>
          <cell r="F29932" t="str">
            <v>2211</v>
          </cell>
        </row>
        <row r="29933">
          <cell r="A29933">
            <v>470260257</v>
          </cell>
          <cell r="B29933" t="str">
            <v>FOLLETO, BOND 20, 1 COLOR Y 40% SEPARACION COLOR,           8, MOLDES/PLIEGO, 46-50 FORMATOS.</v>
          </cell>
          <cell r="D29933" t="str">
            <v>CN</v>
          </cell>
          <cell r="F29933" t="str">
            <v>2211</v>
          </cell>
        </row>
        <row r="29934">
          <cell r="A29934">
            <v>470260902</v>
          </cell>
          <cell r="B29934" t="str">
            <v>FOLLETO, BOND 20, SEPARACION COLOR 100%, 16 MOLDES/PLIEGO,  11-15 FORMATOS.</v>
          </cell>
          <cell r="D29934" t="str">
            <v>CN</v>
          </cell>
          <cell r="F29934" t="str">
            <v>2211</v>
          </cell>
        </row>
        <row r="29935">
          <cell r="A29935">
            <v>470261948</v>
          </cell>
          <cell r="B29935" t="str">
            <v xml:space="preserve"> FOLLETO DE EJERCICIOS DE MANO CON PLASTICINA TERAPEUTICA.</v>
          </cell>
          <cell r="D29935" t="str">
            <v>UD</v>
          </cell>
          <cell r="F29935" t="str">
            <v>2211</v>
          </cell>
        </row>
        <row r="29936">
          <cell r="A29936">
            <v>470270050</v>
          </cell>
          <cell r="B29936" t="str">
            <v>AFICHE, TIPO C, SEPARACION COLOR, 4, MOLDES/PLIEGO.</v>
          </cell>
          <cell r="D29936" t="str">
            <v>CN</v>
          </cell>
          <cell r="F29936" t="str">
            <v>2211</v>
          </cell>
        </row>
        <row r="29937">
          <cell r="A29937">
            <v>470270052</v>
          </cell>
          <cell r="B29937" t="str">
            <v>AFICHE, TIPO C, SEPARACION COLOR, 8, MOLDES/PLIEGO.</v>
          </cell>
          <cell r="D29937" t="str">
            <v>CN</v>
          </cell>
          <cell r="F29937" t="str">
            <v>2211</v>
          </cell>
        </row>
        <row r="29938">
          <cell r="A29938">
            <v>470280341</v>
          </cell>
          <cell r="B29938" t="str">
            <v>IMPRESOS NO ENCOLADOS, BRISTOL, 1 COLOR, 16 MOLDES/PLIEGO,  ANVERSO, CON GRABADO.</v>
          </cell>
          <cell r="D29938" t="str">
            <v>CN</v>
          </cell>
          <cell r="F29938" t="str">
            <v>2211</v>
          </cell>
        </row>
        <row r="29939">
          <cell r="A29939">
            <v>470280366</v>
          </cell>
          <cell r="B29939" t="str">
            <v>IMPRESOS NO ENCOLADOS, MANILA, 1 COLOR, 8 MOLDES/PLIEGO,    ANVERSO Y REVERSO, CON GRABADO.</v>
          </cell>
          <cell r="D29939" t="str">
            <v>CN</v>
          </cell>
          <cell r="F29939" t="str">
            <v>2211</v>
          </cell>
        </row>
        <row r="29940">
          <cell r="A29940">
            <v>470380007</v>
          </cell>
          <cell r="B29940" t="str">
            <v>FORMULARIOS CONTINUOS PARA IMPRESION DE LA FORMULA DE ATENCION DE URGENCIAS</v>
          </cell>
          <cell r="D29940" t="str">
            <v>CN</v>
          </cell>
          <cell r="F29940" t="str">
            <v>2211</v>
          </cell>
        </row>
        <row r="29941">
          <cell r="A29941">
            <v>470400050</v>
          </cell>
          <cell r="B29941" t="str">
            <v>CARNE DE IDENTIFICACION DE EXFUNCIONARIO PENSIONADO DE LA CAJA COSTARRICENSE DE SEGURO SOCIAL.</v>
          </cell>
          <cell r="D29941" t="str">
            <v>UD</v>
          </cell>
          <cell r="F29941" t="str">
            <v>2233</v>
          </cell>
        </row>
        <row r="29942">
          <cell r="A29942">
            <v>470420001</v>
          </cell>
          <cell r="B29942" t="str">
            <v>FORMULARIO, ENCOLADO, BOND 20, 1 COLOR, 8 MOLDES/PLIEGO,    ANVERSO, SIN COPIAS, SIN NUMERACION.</v>
          </cell>
          <cell r="D29942" t="str">
            <v>CN</v>
          </cell>
          <cell r="F29942" t="str">
            <v>2211</v>
          </cell>
        </row>
        <row r="29943">
          <cell r="A29943">
            <v>470420002</v>
          </cell>
          <cell r="B29943" t="str">
            <v>FORMULARIO ENCOLADO, BOND 20, 1 COLOR, 16 MOLDES/PLIEGO,    ANVERSO, SIN COPIAS, SIN NUMERACION.</v>
          </cell>
          <cell r="D29943" t="str">
            <v>CN</v>
          </cell>
          <cell r="F29943" t="str">
            <v>2211</v>
          </cell>
        </row>
        <row r="29944">
          <cell r="A29944">
            <v>470420252</v>
          </cell>
          <cell r="B29944" t="str">
            <v>FORMULARIO ENCOLADO, BOND 20, 1 COLOR, 24 MOLDES/PLIEGO,    ANVERSO Y REVERSO, SIN COPIAS, SIN NUMERACION.</v>
          </cell>
          <cell r="D29944" t="str">
            <v>CN</v>
          </cell>
          <cell r="F29944" t="str">
            <v>2211</v>
          </cell>
        </row>
        <row r="29945">
          <cell r="A29945">
            <v>470420426</v>
          </cell>
          <cell r="B29945" t="str">
            <v>FORMUALRIO ENCOLADO, BOND 16, 1 COLOR, 24 MOLDES/PLIEGO,    ANVERSO, 1 COPIA, CON NUMERACION.</v>
          </cell>
          <cell r="D29945" t="str">
            <v>CN</v>
          </cell>
          <cell r="F29945" t="str">
            <v>2211</v>
          </cell>
        </row>
        <row r="29946">
          <cell r="A29946">
            <v>472010001</v>
          </cell>
          <cell r="B29946" t="str">
            <v>CAJA ORGANIZADORA CON LAS SIGUIENTES DIMENSIONES: 17 +/- 2 CM DE LARGO,  11 +/- 2CM  DE ANCHO,  9 +/- 2 CM  DE ALTO.</v>
          </cell>
          <cell r="D29946" t="str">
            <v>UD</v>
          </cell>
          <cell r="F29946" t="str">
            <v>2233</v>
          </cell>
        </row>
        <row r="29947">
          <cell r="A29947">
            <v>472010002</v>
          </cell>
          <cell r="B29947" t="str">
            <v>CAJA ORGANIZADORA CON LAS SIGUIENTES DIMENSIONES:  30  +/- 2 CM  DE LARGO, 15 +/- 2 CM  DE ANCHO, 16 +/- 2 CM  DE ALTO.</v>
          </cell>
          <cell r="D29947" t="str">
            <v>UD</v>
          </cell>
          <cell r="F29947" t="str">
            <v>2233</v>
          </cell>
        </row>
        <row r="29948">
          <cell r="A29948">
            <v>472010003</v>
          </cell>
          <cell r="B29948" t="str">
            <v>CAJA ORGANIZADORA CON LAS SIGUIENTES DIMENSIONES:  26 +/- 3 CM   DE LARGO, 14 +/- 3 CM  DE ANCHO, 16 +/- 3 CM   DE ALTO.</v>
          </cell>
          <cell r="D29948" t="str">
            <v>UD</v>
          </cell>
          <cell r="F29948" t="str">
            <v>2233</v>
          </cell>
        </row>
        <row r="29949">
          <cell r="A29949">
            <v>472010004</v>
          </cell>
          <cell r="B29949" t="str">
            <v>CAJA  ORGANIZADORA CON LAS SIGUIENTES DIMENSIONES:  19 +/- 2 CM  DE LARGO, 9 +/- 2 CM  DE ANCHO, 11 +/- 2 CM  DE ALTO.</v>
          </cell>
          <cell r="D29949" t="str">
            <v>UD</v>
          </cell>
          <cell r="F29949" t="str">
            <v>2233</v>
          </cell>
        </row>
        <row r="29950">
          <cell r="A29950">
            <v>472010005</v>
          </cell>
          <cell r="B29950" t="str">
            <v>CAJA CON DIVISIONES CON LAS SIGUIENTES DIMENSIONES: 35 +/- 2 CM  DE LARGO, 20 +/- 2 CM  DE ANCHO, 15 +/- 2 CM  DE ALTO.</v>
          </cell>
          <cell r="D29950" t="str">
            <v>UD</v>
          </cell>
          <cell r="F29950" t="str">
            <v>2233</v>
          </cell>
        </row>
        <row r="29951">
          <cell r="A29951">
            <v>472010006</v>
          </cell>
          <cell r="B29951" t="str">
            <v>CAJA ORGANIZADORA DE 48,5 CM LARGO X 29,5 CM ANCHO X 19 CM ALTO, +-2 CM EN CADA UNA DE LAS MEDIDAS.</v>
          </cell>
          <cell r="D29951" t="str">
            <v>UD</v>
          </cell>
          <cell r="F29951" t="str">
            <v>2233</v>
          </cell>
        </row>
        <row r="29952">
          <cell r="A29952">
            <v>472010007</v>
          </cell>
          <cell r="B29952" t="str">
            <v>CAJA ORGANIZADORA DE 7 CM LARGO X 29 CM ANCHO X 8 CM ALTO, +- 2CM EN CADA UNA DE LAS MEDIDAS.</v>
          </cell>
          <cell r="D29952" t="str">
            <v>UD</v>
          </cell>
          <cell r="F29952" t="str">
            <v>2233</v>
          </cell>
        </row>
        <row r="29953">
          <cell r="A29953">
            <v>472010008</v>
          </cell>
          <cell r="B29953" t="str">
            <v>ETIQUETAS MAGNETICAS IMPRESAS PARA PEGAR EN METAL, MEDIDAS 20 CMS X 7 CMS</v>
          </cell>
          <cell r="D29953" t="str">
            <v>UD</v>
          </cell>
          <cell r="F29953" t="str">
            <v>2233</v>
          </cell>
        </row>
        <row r="29954">
          <cell r="A29954">
            <v>472010009</v>
          </cell>
          <cell r="B29954" t="str">
            <v>ETIQUETAS PARA ROTULACION EN VINIL DE 3.5 CM X 10 CM ADHESIVO REFLECTIVAS, IMPERMEABLES.</v>
          </cell>
          <cell r="D29954" t="str">
            <v>UD</v>
          </cell>
          <cell r="F29954" t="str">
            <v>2233</v>
          </cell>
        </row>
        <row r="29955">
          <cell r="A29955">
            <v>472010010</v>
          </cell>
          <cell r="B29955" t="str">
            <v>GABETERO PLASTICO DE 5 O 6 GABETAS, GABETAS  DE 52 ± 3  CM DE ANCHO, 41 CM ±  3 CM DE LARGO POR 18 CM ± 2 CM DE ALTO.</v>
          </cell>
          <cell r="D29955" t="str">
            <v>UD</v>
          </cell>
          <cell r="F29955" t="str">
            <v>2233</v>
          </cell>
        </row>
        <row r="29956">
          <cell r="A29956">
            <v>472010011</v>
          </cell>
          <cell r="B29956" t="str">
            <v>ETIQUETAS MAGNETICAS PARA PEGAR EN METAL DE 7CM POR 14CM.</v>
          </cell>
          <cell r="D29956" t="str">
            <v>UD</v>
          </cell>
          <cell r="F29956" t="str">
            <v>2233</v>
          </cell>
        </row>
        <row r="29957">
          <cell r="A29957">
            <v>472010012</v>
          </cell>
          <cell r="B29957" t="str">
            <v>ETIQUETAS MAGNETICAS PARA PEGAR EN METAL DE 3.5CM POR 9CM.</v>
          </cell>
          <cell r="D29957" t="str">
            <v>UD</v>
          </cell>
          <cell r="F29957" t="str">
            <v>2233</v>
          </cell>
        </row>
        <row r="29958">
          <cell r="A29958">
            <v>472010013</v>
          </cell>
          <cell r="B29958" t="str">
            <v>ORGANIZADOR Y DISPENSADOR DE MATERIAL VELCRO.</v>
          </cell>
          <cell r="D29958" t="str">
            <v>UD</v>
          </cell>
          <cell r="F29958" t="str">
            <v>2233</v>
          </cell>
        </row>
        <row r="29959">
          <cell r="A29959">
            <v>472010014</v>
          </cell>
          <cell r="B29959" t="str">
            <v>CAJA ORGANIZADORA DE PLASTICO RESISTENTE, SIN TAPA,  CON LAS SIGUIENTES DIMENSIONES  16.2+-3 CM DE LARGO  X 10.1 CM DE ANCHO  +-3 CM  X 7.2 CM   ALTO</v>
          </cell>
          <cell r="D29959" t="str">
            <v>UD</v>
          </cell>
          <cell r="F29959" t="str">
            <v>2233</v>
          </cell>
        </row>
        <row r="29960">
          <cell r="A29960">
            <v>472010015</v>
          </cell>
          <cell r="B29960" t="str">
            <v>CAJA ORGANIZADORA,DE PLASTICO RESISTENTE, SIN TAPA,  MULTICOLORES, CON LAS SIGUIENTES DIMENSIONES  24.05+-3 CM DE LARGO  X 14.6 CM DE ANCHO  +-3 CM  X 12.6 CM   ALTO</v>
          </cell>
          <cell r="D29960" t="str">
            <v>UD</v>
          </cell>
          <cell r="F29960" t="str">
            <v>2233</v>
          </cell>
        </row>
        <row r="29961">
          <cell r="A29961">
            <v>472010016</v>
          </cell>
          <cell r="B29961" t="str">
            <v>CAJA ORGANIZADORA, SIN TAPA, DE PLASTICO RESISTENTE,MULTICOLRES,  CON LAS SIGUIENTES DIMENSIONES  24.0+-3 CM DE LARGO  X 20.9 CM DE ANCHO  +-3 CM  X 12.6 CM   ALTO</v>
          </cell>
          <cell r="D29961" t="str">
            <v>UD</v>
          </cell>
          <cell r="F29961" t="str">
            <v>2233</v>
          </cell>
        </row>
        <row r="29962">
          <cell r="A29962">
            <v>472010017</v>
          </cell>
          <cell r="B29962" t="str">
            <v>CAJA ORGANIZADORA, DE PLASTICO RESISTENTE,  SIN TAPA, CON LAS SIGUIENTES DIMENSIONES  35.1+-3 CM DE LARGO  X 20.7 CM DE ANCHO  +-3 CM  X 16.4 CM   ALTO</v>
          </cell>
          <cell r="D29962" t="str">
            <v>UD</v>
          </cell>
          <cell r="F29962" t="str">
            <v>2233</v>
          </cell>
        </row>
        <row r="29963">
          <cell r="A29963">
            <v>472010018</v>
          </cell>
          <cell r="B29963" t="str">
            <v>CAJA DE PLASTICO RESISTENTE , APILABLE,  TIPO CONTENEDOR, MULTICOLRES, PARA EL TRALADO DE MEDICAMENTOS , EXPEDIENTES  E INSUMOS  TAMAÑO 57 +-3 CM LARGO X 40+-3 CM DE ANCHO X 30+-3</v>
          </cell>
          <cell r="D29963" t="str">
            <v>UD</v>
          </cell>
          <cell r="F29963" t="str">
            <v>2233</v>
          </cell>
        </row>
        <row r="29964">
          <cell r="A29964">
            <v>472010019</v>
          </cell>
          <cell r="B29964" t="str">
            <v>CAJA ORGANIZADORA, DE PLSTICO RESISTENTE, MULTICOLORES,   CON LAS SIGUIENTES DIMENSIONES 9.2 +-3 CM DE ANCHO  X 10.2 CM DE FONDO  +-3 CM  X 5.4 CM   ALTO</v>
          </cell>
          <cell r="D29964" t="str">
            <v>UD</v>
          </cell>
          <cell r="F29964" t="str">
            <v>2233</v>
          </cell>
        </row>
        <row r="29965">
          <cell r="A29965">
            <v>472010030</v>
          </cell>
          <cell r="B29965" t="str">
            <v>BANDEJA DE MADERA PARA PREPARACION DE RECETAS DE FARMACIA.</v>
          </cell>
          <cell r="D29965" t="str">
            <v>UD</v>
          </cell>
          <cell r="F29965" t="str">
            <v>2233</v>
          </cell>
        </row>
        <row r="29966">
          <cell r="A29966">
            <v>472020001</v>
          </cell>
          <cell r="B29966" t="str">
            <v>FOAM, POLIURETNO, HOJA 8,5 X 11  PULG, COLOR BLANCO.</v>
          </cell>
          <cell r="D29966" t="str">
            <v>UD</v>
          </cell>
          <cell r="F29966" t="str">
            <v>2233</v>
          </cell>
        </row>
        <row r="29967">
          <cell r="A29967">
            <v>472020002</v>
          </cell>
          <cell r="B29967" t="str">
            <v>FOAM, POLIURETNO, HOJA 8,5 X 11  PULG, COLOR NEGRO.</v>
          </cell>
          <cell r="D29967" t="str">
            <v>UD</v>
          </cell>
          <cell r="F29967" t="str">
            <v>2233</v>
          </cell>
        </row>
        <row r="29968">
          <cell r="A29968">
            <v>472020003</v>
          </cell>
          <cell r="B29968" t="str">
            <v>FOAM, POLIURETNO, HOJA 8,5 X 11  PULG, COLOR AZUL.</v>
          </cell>
          <cell r="D29968" t="str">
            <v>UD</v>
          </cell>
          <cell r="F29968" t="str">
            <v>2233</v>
          </cell>
        </row>
        <row r="29969">
          <cell r="A29969">
            <v>472020004</v>
          </cell>
          <cell r="B29969" t="str">
            <v>FOAM, POLIURETNO, HOJA 8,5 X 11  PULG, COLOR ROJO.</v>
          </cell>
          <cell r="D29969" t="str">
            <v>UD</v>
          </cell>
          <cell r="F29969" t="str">
            <v>2233</v>
          </cell>
        </row>
        <row r="29970">
          <cell r="A29970">
            <v>472020005</v>
          </cell>
          <cell r="B29970" t="str">
            <v>FOAM, POLIURETNO, HOJA 8,5 X 11  PULG, COLOR AMARILLO.</v>
          </cell>
          <cell r="D29970" t="str">
            <v>UD</v>
          </cell>
          <cell r="F29970" t="str">
            <v>2233</v>
          </cell>
        </row>
        <row r="29971">
          <cell r="A29971">
            <v>472020006</v>
          </cell>
          <cell r="B29971" t="str">
            <v>FOAM, POLIURETNO, HOJA 8,5 X 11  PULG, COLOR ROSADO.</v>
          </cell>
          <cell r="D29971" t="str">
            <v>UD</v>
          </cell>
          <cell r="F29971" t="str">
            <v>2233</v>
          </cell>
        </row>
        <row r="29972">
          <cell r="A29972">
            <v>472020007</v>
          </cell>
          <cell r="B29972" t="str">
            <v>FOAM, POLIURETNO, HOJA 8,5 X 11  PULG, COLOR MORADO.</v>
          </cell>
          <cell r="D29972" t="str">
            <v>UD</v>
          </cell>
          <cell r="F29972" t="str">
            <v>2233</v>
          </cell>
        </row>
        <row r="29973">
          <cell r="A29973">
            <v>472020008</v>
          </cell>
          <cell r="B29973" t="str">
            <v>FOAM, POLIURETNO, HOJA 8,5 X 11  PULG, COLOR, LILA.</v>
          </cell>
          <cell r="D29973" t="str">
            <v>UD</v>
          </cell>
          <cell r="F29973" t="str">
            <v>2233</v>
          </cell>
        </row>
        <row r="29974">
          <cell r="A29974">
            <v>472020009</v>
          </cell>
          <cell r="B29974" t="str">
            <v>FOAM, POLIURETNO, HOJA 8,5 X 11  PULG, COLOR CAFE.</v>
          </cell>
          <cell r="D29974" t="str">
            <v>UD</v>
          </cell>
          <cell r="F29974" t="str">
            <v>2233</v>
          </cell>
        </row>
        <row r="29975">
          <cell r="A29975">
            <v>472020010</v>
          </cell>
          <cell r="B29975" t="str">
            <v>FOAM, POLIURETNO, HOJA 8,5 X 11  PULG, COLOR BEIGE.</v>
          </cell>
          <cell r="D29975" t="str">
            <v>UD</v>
          </cell>
          <cell r="F29975" t="str">
            <v>2233</v>
          </cell>
        </row>
        <row r="29976">
          <cell r="A29976">
            <v>472020011</v>
          </cell>
          <cell r="B29976" t="str">
            <v>FOAM, POLIURETNO, HOJA 8,5 X 11  PULG, COLOR PIEL.</v>
          </cell>
          <cell r="D29976" t="str">
            <v>UD</v>
          </cell>
          <cell r="F29976" t="str">
            <v>2233</v>
          </cell>
        </row>
        <row r="29977">
          <cell r="A29977">
            <v>472020012</v>
          </cell>
          <cell r="B29977" t="str">
            <v>FOAM, POLIURETNO, HOJA 8,5 X 11  PULG, COLOR VERDE..</v>
          </cell>
          <cell r="D29977" t="str">
            <v>UD</v>
          </cell>
          <cell r="F29977" t="str">
            <v>2233</v>
          </cell>
        </row>
        <row r="29978">
          <cell r="A29978">
            <v>472020013</v>
          </cell>
          <cell r="B29978" t="str">
            <v>FOAM, POLIURETNO, HOJA 8,5 X 11  PULG, COLOR NARANJA.</v>
          </cell>
          <cell r="D29978" t="str">
            <v>UD</v>
          </cell>
          <cell r="F29978" t="str">
            <v>2233</v>
          </cell>
        </row>
        <row r="29979">
          <cell r="A29979">
            <v>472020014</v>
          </cell>
          <cell r="B29979" t="str">
            <v>FOAM, POLIURETNO, HOJA 8,5 X 11  PULG, COLOR GRIS.</v>
          </cell>
          <cell r="D29979" t="str">
            <v>UD</v>
          </cell>
          <cell r="F29979" t="str">
            <v>2233</v>
          </cell>
        </row>
        <row r="29980">
          <cell r="A29980">
            <v>472100001</v>
          </cell>
          <cell r="B29980" t="str">
            <v>ALBUMINA DE SUERO BOVINO (BSA) 50 MG/ML PARA APLICACIONES DE BIOLOGIA MOLECULAR</v>
          </cell>
          <cell r="D29980" t="str">
            <v>MG</v>
          </cell>
          <cell r="F29980" t="str">
            <v>2219</v>
          </cell>
        </row>
        <row r="29981">
          <cell r="A29981">
            <v>472100020</v>
          </cell>
          <cell r="B29981" t="str">
            <v>PLACAS DE 96 POZOS PARA QPCR COMPATIBLES CON EL EQUIPO LIGHTCYCLER 480, BLANCAS Y CO SELLANTES DE PLASTICO</v>
          </cell>
          <cell r="D29981" t="str">
            <v>UD</v>
          </cell>
          <cell r="F29981" t="str">
            <v>2219</v>
          </cell>
        </row>
        <row r="29982">
          <cell r="A29982">
            <v>472100021</v>
          </cell>
          <cell r="B29982" t="str">
            <v>TUBOS DE CENTRIFUGA DE 5 ML COLOR AMBAR PARA PREPARACION DE SOLUCIONES TIPO MASTER MIX</v>
          </cell>
          <cell r="D29982" t="str">
            <v>UD</v>
          </cell>
          <cell r="F29982" t="str">
            <v>2219</v>
          </cell>
        </row>
        <row r="29983">
          <cell r="A29983">
            <v>472100022</v>
          </cell>
          <cell r="B29983" t="str">
            <v>KIT DE EXTRACCION DE ARN TOTAL DE MUESTRAS DE AGUA  FILTRADA</v>
          </cell>
          <cell r="D29983" t="str">
            <v>UD</v>
          </cell>
          <cell r="F29983" t="str">
            <v>2219</v>
          </cell>
        </row>
        <row r="29984">
          <cell r="A29984">
            <v>472100023</v>
          </cell>
          <cell r="B29984" t="str">
            <v>KIT DE RETROTRANSCRIPCION DE ALTA EFICIENCIA, ALTA SENSIBILIDAD Y ALTA ROBUSTEZ  MARCA SUPERSCRIPT IV FIRST-STRAND SYNTHESIS SYSTEM PARA RT-PCR</v>
          </cell>
          <cell r="D29984" t="str">
            <v>UD</v>
          </cell>
          <cell r="F29984" t="str">
            <v>2219</v>
          </cell>
        </row>
        <row r="29985">
          <cell r="A29985">
            <v>472100024</v>
          </cell>
          <cell r="B29985" t="str">
            <v>BRAZO MUESTREADOR DE LONGITUD AJUSTABLE, DE FIBRA DE VIDRIO PARA RECOLECCION DE MUESTRAS DE AGUAS RESISUALES DESDE DISTINTOS ANGULOS</v>
          </cell>
          <cell r="D29985" t="str">
            <v>UD</v>
          </cell>
          <cell r="F29985" t="str">
            <v>2219</v>
          </cell>
        </row>
        <row r="29986">
          <cell r="A29986">
            <v>472100025</v>
          </cell>
          <cell r="B29986" t="str">
            <v>SONDAS DE OLIGONUCLEOTIDOS TIPO TAQMAN MGB PROBES, DE ENTRE 15-30 PB, CON MARCADOR FAM Y QUENCHER BHQ, EN ESCALA DE 6,000 PMOL</v>
          </cell>
          <cell r="D29986" t="str">
            <v>UD</v>
          </cell>
          <cell r="F29986" t="str">
            <v>2219</v>
          </cell>
        </row>
        <row r="29987">
          <cell r="A29987">
            <v>472600001</v>
          </cell>
          <cell r="B29987" t="str">
            <v>CAJA PLASTICA PARA CLASIFICACION DE ROPA DIMENSION: LARGO 73 CM, ANCHO 42 CM, ALTO 35 CM.</v>
          </cell>
          <cell r="D29987" t="str">
            <v>UD</v>
          </cell>
          <cell r="F29987" t="str">
            <v>2233</v>
          </cell>
        </row>
        <row r="29988">
          <cell r="A29988">
            <v>472600002</v>
          </cell>
          <cell r="B29988" t="str">
            <v>ESPUMA FLORAL (OASIS)</v>
          </cell>
          <cell r="D29988" t="str">
            <v>UD</v>
          </cell>
          <cell r="F29988" t="str">
            <v>2233</v>
          </cell>
        </row>
        <row r="29989">
          <cell r="A29989">
            <v>472600004</v>
          </cell>
          <cell r="B29989" t="str">
            <v>LAMPARA DE ESCRITORIO PORTATIL</v>
          </cell>
          <cell r="D29989" t="str">
            <v>UD</v>
          </cell>
          <cell r="F29989" t="str">
            <v>2233</v>
          </cell>
        </row>
        <row r="29990">
          <cell r="A29990">
            <v>472600005</v>
          </cell>
          <cell r="B29990" t="str">
            <v>REGADERA PARA USO EN JARDIN.</v>
          </cell>
          <cell r="D29990" t="str">
            <v>UD</v>
          </cell>
          <cell r="F29990" t="str">
            <v>2233</v>
          </cell>
        </row>
        <row r="29991">
          <cell r="A29991">
            <v>472600006</v>
          </cell>
          <cell r="B29991" t="str">
            <v xml:space="preserve">DISPENSADOR DE PAPEL PARAFILM O PAPEL PARAFINADO									 									</v>
          </cell>
          <cell r="D29991" t="str">
            <v>UD</v>
          </cell>
          <cell r="F29991" t="str">
            <v>2233</v>
          </cell>
        </row>
        <row r="29992">
          <cell r="A29992">
            <v>472600007</v>
          </cell>
          <cell r="B29992" t="str">
            <v>SOPORTE (BRAZO O BASE) DE PARED PARA PANTALLAS</v>
          </cell>
          <cell r="D29992" t="str">
            <v>UD</v>
          </cell>
          <cell r="F29992" t="str">
            <v>2223</v>
          </cell>
        </row>
        <row r="29993">
          <cell r="A29993">
            <v>472600008</v>
          </cell>
          <cell r="B29993" t="str">
            <v>MARCADOR  ESPECIAL PARA TELA COLOR NEGRO O AZUL</v>
          </cell>
          <cell r="D29993" t="str">
            <v>UD</v>
          </cell>
          <cell r="F29993" t="str">
            <v>2233</v>
          </cell>
        </row>
        <row r="29994">
          <cell r="A29994">
            <v>472600009</v>
          </cell>
          <cell r="B29994" t="str">
            <v xml:space="preserve">ESTACIONAMIENTO PORTABICILETAS PARA APARCAR DE 05 A 10 BICICLETAS, MATERIAL ACERO INOXIDABLE, CON SOPORTES PARA ANCLADO A PISO.									 									</v>
          </cell>
          <cell r="D29994" t="str">
            <v>UD</v>
          </cell>
          <cell r="F29994" t="str">
            <v>2233</v>
          </cell>
        </row>
        <row r="29995">
          <cell r="A29995">
            <v>472600010</v>
          </cell>
          <cell r="B29995" t="str">
            <v>BUHO DE MATERIAL PLASTICO PARA JARDIN</v>
          </cell>
          <cell r="D29995" t="str">
            <v>UD</v>
          </cell>
          <cell r="F29995" t="str">
            <v>2233</v>
          </cell>
        </row>
        <row r="29996">
          <cell r="A29996">
            <v>472600011</v>
          </cell>
          <cell r="B29996" t="str">
            <v xml:space="preserve">TIMBRE INALAMBRICO, CON PULSADOR INALAMBRICO, ALCANCE 50 METROS MINIMO, DE FACIL INSTALACION QUE NO REQUIERA CABLEADO.									 									</v>
          </cell>
          <cell r="D29996" t="str">
            <v>UD</v>
          </cell>
          <cell r="F29996" t="str">
            <v>2223</v>
          </cell>
        </row>
        <row r="29997">
          <cell r="A29997">
            <v>472600012</v>
          </cell>
          <cell r="B29997" t="str">
            <v xml:space="preserve">BOLSA ECOLOGICA, MATERIAL CAMBREL, CON AGARRADERAS, MEDIDAS: 32 CM DE ANCHO (+/- 5 CM), 38 CM DE ALTO (+/- 5 CM), 13.5 (+/- 2 CM) DE FONDO.									 									</v>
          </cell>
          <cell r="D29997" t="str">
            <v>UD</v>
          </cell>
          <cell r="F29997" t="str">
            <v>2233</v>
          </cell>
        </row>
        <row r="29998">
          <cell r="A29998">
            <v>472600015</v>
          </cell>
          <cell r="B29998" t="str">
            <v>SEMILLA PARA HORTALIZAS</v>
          </cell>
          <cell r="D29998" t="str">
            <v>KG</v>
          </cell>
          <cell r="F29998" t="str">
            <v>2233</v>
          </cell>
        </row>
        <row r="29999">
          <cell r="A29999">
            <v>472600020</v>
          </cell>
          <cell r="B29999" t="str">
            <v>ESPUMA EN TUBO PARA ENGROSAR MANGOS DE UTENSILIOS Y BOLIGRAFOS DE 1½ PULGADA</v>
          </cell>
          <cell r="D29999" t="str">
            <v>UD</v>
          </cell>
          <cell r="F29999" t="str">
            <v>2233</v>
          </cell>
        </row>
        <row r="30000">
          <cell r="A30000">
            <v>472600021</v>
          </cell>
          <cell r="B30000" t="str">
            <v>ESPUMA EN TUBO PARA ENGROSAR MANGO DE BOLIGRAFO O LAPIZ</v>
          </cell>
          <cell r="D30000" t="str">
            <v>UD</v>
          </cell>
          <cell r="F30000" t="str">
            <v>2233</v>
          </cell>
        </row>
        <row r="30001">
          <cell r="A30001">
            <v>472600022</v>
          </cell>
          <cell r="B30001" t="str">
            <v>ESPUMA EN TUBO PARA ENGROSAR MANGOS DE UTENSILIOS DE COCINA Y PARA COMER</v>
          </cell>
          <cell r="D30001" t="str">
            <v>UD</v>
          </cell>
          <cell r="F30001" t="str">
            <v>2233</v>
          </cell>
        </row>
        <row r="30002">
          <cell r="A30002">
            <v>472600031</v>
          </cell>
          <cell r="B30002" t="str">
            <v>AHUYENTADOR  ULTRASONICO PARA EL CONTROL DE PLAGAS (MAPACHES, CONEJOS, VENADOS, ARMADILLOS Y OTROS).</v>
          </cell>
          <cell r="D30002" t="str">
            <v>UD</v>
          </cell>
          <cell r="F30002" t="str">
            <v>2233</v>
          </cell>
        </row>
        <row r="30003">
          <cell r="A30003">
            <v>472600032</v>
          </cell>
          <cell r="B30003" t="str">
            <v>EXTERMINADOR ELECTRONICO DE INSECTOS VOLADORES.</v>
          </cell>
          <cell r="D30003" t="str">
            <v>UD</v>
          </cell>
          <cell r="F30003" t="str">
            <v>2233</v>
          </cell>
        </row>
        <row r="30004">
          <cell r="A30004">
            <v>472600033</v>
          </cell>
          <cell r="B30004" t="str">
            <v>TRAMPA MECANICA  PARA CAPTURAR DE ANIMALES (PERROS, GATOS Y OTROS).</v>
          </cell>
          <cell r="D30004" t="str">
            <v>UD</v>
          </cell>
          <cell r="F30004" t="str">
            <v>2233</v>
          </cell>
        </row>
        <row r="30005">
          <cell r="A30005">
            <v>472600040</v>
          </cell>
          <cell r="B30005" t="str">
            <v>CAMPANA METALICA</v>
          </cell>
          <cell r="D30005" t="str">
            <v>UD</v>
          </cell>
          <cell r="F30005" t="str">
            <v>2233</v>
          </cell>
        </row>
        <row r="30006">
          <cell r="A30006">
            <v>472600050</v>
          </cell>
          <cell r="B30006" t="str">
            <v>ORGANIZADOR DE LLAVES, DE METAL, CON LLAVE.</v>
          </cell>
          <cell r="D30006" t="str">
            <v>UD</v>
          </cell>
          <cell r="F30006" t="str">
            <v>2233</v>
          </cell>
        </row>
        <row r="30007">
          <cell r="A30007">
            <v>472600071</v>
          </cell>
          <cell r="B30007" t="str">
            <v>OSCILANTE O AGITACION PARA ENSAYO GRANULOMETRIA.</v>
          </cell>
          <cell r="D30007" t="str">
            <v>UD</v>
          </cell>
          <cell r="F30007" t="str">
            <v>2233</v>
          </cell>
        </row>
        <row r="30008">
          <cell r="A30008">
            <v>472600072</v>
          </cell>
          <cell r="B30008" t="str">
            <v>MALLA ACERO INOXIDABLE PARA GRANULOMETRIA CERTIFICADO ASTM CON TAMAÑO 16 MESH.</v>
          </cell>
          <cell r="D30008" t="str">
            <v>UD</v>
          </cell>
          <cell r="F30008" t="str">
            <v>2233</v>
          </cell>
        </row>
        <row r="30009">
          <cell r="A30009">
            <v>472600073</v>
          </cell>
          <cell r="B30009" t="str">
            <v>MALLA ACERO INOXIDABLE PARA GRANULOMETRIA CERTIFICADO ASTM TAMAÑO 20 MESH.</v>
          </cell>
          <cell r="D30009" t="str">
            <v>UD</v>
          </cell>
          <cell r="F30009" t="str">
            <v>2233</v>
          </cell>
        </row>
        <row r="30010">
          <cell r="A30010">
            <v>472600074</v>
          </cell>
          <cell r="B30010" t="str">
            <v>MALLA ACERO INOXIDABLE PARA GRANULOMETRIA CERTIFICADO ASTM TAMAÑO 40 MESH.</v>
          </cell>
          <cell r="D30010" t="str">
            <v>UD</v>
          </cell>
          <cell r="F30010" t="str">
            <v>2233</v>
          </cell>
        </row>
        <row r="30011">
          <cell r="A30011">
            <v>472600075</v>
          </cell>
          <cell r="B30011" t="str">
            <v>MALLA ACERO INOXIDABLE PARA GRANULOMETRIA CERTIFICADO ASTM TAMAÑO 80 MESH.</v>
          </cell>
          <cell r="D30011" t="str">
            <v>UD</v>
          </cell>
          <cell r="F30011" t="str">
            <v>2233</v>
          </cell>
        </row>
        <row r="30012">
          <cell r="A30012">
            <v>472600076</v>
          </cell>
          <cell r="B30012" t="str">
            <v>MALLA  ACERO INOXIDABLE PARA GRANULOMETRIA CERTIFICADO ASTM TAMAÑO 90 MESH.</v>
          </cell>
          <cell r="D30012" t="str">
            <v>UD</v>
          </cell>
          <cell r="F30012" t="str">
            <v>2233</v>
          </cell>
        </row>
        <row r="30013">
          <cell r="A30013">
            <v>472600077</v>
          </cell>
          <cell r="B30013" t="str">
            <v>MALLA ACERO INOXIDABLE PARA GRANULOMETRIA CERTIFICADO ASTM TAMAÑO 100 MESH.</v>
          </cell>
          <cell r="D30013" t="str">
            <v>UD</v>
          </cell>
          <cell r="F30013" t="str">
            <v>2233</v>
          </cell>
        </row>
        <row r="30014">
          <cell r="A30014">
            <v>472600078</v>
          </cell>
          <cell r="B30014" t="str">
            <v>MALLA ACERO INOXIDABLE PARA GRANULOMETRIA CERTIFICADO ASTM TAMAÑO 125 MESH.</v>
          </cell>
          <cell r="D30014" t="str">
            <v>UD</v>
          </cell>
          <cell r="F30014" t="str">
            <v>2233</v>
          </cell>
        </row>
        <row r="30015">
          <cell r="A30015">
            <v>472600079</v>
          </cell>
          <cell r="B30015" t="str">
            <v>MALLA EN ACERO INOXIDABLE PARA GRANULOMETRIA CERTIFICADO ASTM TAMAÑO 180 MESH.</v>
          </cell>
          <cell r="D30015" t="str">
            <v>UD</v>
          </cell>
          <cell r="F30015" t="str">
            <v>2233</v>
          </cell>
        </row>
        <row r="30016">
          <cell r="A30016">
            <v>472600100</v>
          </cell>
          <cell r="B30016" t="str">
            <v>TARJETAS BLANCAS PARA IMPRESION. MATERIAL PVC, PARA ALTO IMPACTO, LARGO 8,5CM, ANCHO 5,5CM. GROSOR ENTRE 0,750MM (0,0295") A 0,800 MM (0,0312").</v>
          </cell>
          <cell r="D30016" t="str">
            <v>CN</v>
          </cell>
          <cell r="F30016" t="str">
            <v>2233</v>
          </cell>
        </row>
        <row r="30017">
          <cell r="A30017">
            <v>472600101</v>
          </cell>
          <cell r="B30017" t="str">
            <v>LAMINA HOLOGRAFICA PARA IMPRESORA FARGO DTC550, HDP600, PRO-L, PRO-LX</v>
          </cell>
          <cell r="D30017" t="str">
            <v>UD</v>
          </cell>
          <cell r="F30017" t="str">
            <v>2206</v>
          </cell>
        </row>
        <row r="30018">
          <cell r="A30018">
            <v>472600118</v>
          </cell>
          <cell r="B30018" t="str">
            <v>JUEGO DE ALFOMBRAS (PEDILUVIO) MATERIAL: PVC, POLIPROPILENO Y POLIESTER, ANCHO 40 CM +/- 10 CM LARGO: 110 CM +/- 10 CM ALTURA DE 1.5 CM +/- 1 CM, CON CAPACIDAD 700 ML +/- 100 ML</v>
          </cell>
          <cell r="D30018" t="str">
            <v>UD</v>
          </cell>
          <cell r="F30018" t="str">
            <v>2233</v>
          </cell>
        </row>
        <row r="30019">
          <cell r="A30019">
            <v>472600125</v>
          </cell>
          <cell r="B30019" t="str">
            <v>PRENSA DE ESCRITORIO PARA SOPORTE DE OTROS ARTICULOS DE OFICINA.</v>
          </cell>
          <cell r="D30019" t="str">
            <v>UD</v>
          </cell>
          <cell r="F30019" t="str">
            <v>2233</v>
          </cell>
        </row>
        <row r="30020">
          <cell r="A30020">
            <v>472600150</v>
          </cell>
          <cell r="B30020" t="str">
            <v>MECATE DE CABUYA</v>
          </cell>
          <cell r="D30020" t="str">
            <v>MT</v>
          </cell>
          <cell r="F30020" t="str">
            <v>2233</v>
          </cell>
        </row>
        <row r="30021">
          <cell r="A30021">
            <v>472600151</v>
          </cell>
          <cell r="B30021" t="str">
            <v>MECATE TIPO POLIPROPILENO, 3/8 DIAMETRO, MINIMO DE 3 HEBRAS, RESISTENCE AL SOL Y AGUA DE SAL.</v>
          </cell>
          <cell r="D30021" t="str">
            <v>UD</v>
          </cell>
          <cell r="F30021" t="str">
            <v>2233</v>
          </cell>
        </row>
        <row r="30022">
          <cell r="A30022">
            <v>472600165</v>
          </cell>
          <cell r="B30022" t="str">
            <v>MALETIN TRANSPORTADOR PARA SILLON DENTAL TRANPORTABLE.</v>
          </cell>
          <cell r="D30022" t="str">
            <v>UD</v>
          </cell>
          <cell r="F30022" t="str">
            <v>2233</v>
          </cell>
        </row>
        <row r="30023">
          <cell r="A30023">
            <v>472600175</v>
          </cell>
          <cell r="B30023" t="str">
            <v xml:space="preserve"> COBERTORES DE PLASTICO, DE DE 2.5 MTS A 3MTS DE LARGO X 15 CM DE ANCHO PARA CAMARA DE LAPAROSCOPIO</v>
          </cell>
          <cell r="D30023" t="str">
            <v>UD</v>
          </cell>
          <cell r="F30023" t="str">
            <v>2233</v>
          </cell>
        </row>
        <row r="30024">
          <cell r="A30024">
            <v>472600180</v>
          </cell>
          <cell r="B30024" t="str">
            <v>COBERTOR PLASTICO, ESTERIL,  DE 10 CM A 15 CM  X 2 A 2,5 METROS, PARA CAMARA LAPAROSCOPICA</v>
          </cell>
          <cell r="D30024" t="str">
            <v>UD</v>
          </cell>
          <cell r="F30024" t="str">
            <v>2233</v>
          </cell>
        </row>
        <row r="30025">
          <cell r="A30025">
            <v>472600200</v>
          </cell>
          <cell r="B30025" t="str">
            <v xml:space="preserve">ETIQUETAS ADHESIVAS RESISTENTES AL AGUA									 									 </v>
          </cell>
          <cell r="D30025" t="str">
            <v>UD</v>
          </cell>
          <cell r="F30025" t="str">
            <v>2233</v>
          </cell>
        </row>
        <row r="30026">
          <cell r="A30026">
            <v>472600210</v>
          </cell>
          <cell r="B30026" t="str">
            <v>PAPEL ADHESIVO PARA QUILTING</v>
          </cell>
          <cell r="D30026" t="str">
            <v>MT</v>
          </cell>
          <cell r="F30026" t="str">
            <v>2233</v>
          </cell>
        </row>
        <row r="30027">
          <cell r="A30027">
            <v>472600230</v>
          </cell>
          <cell r="B30027" t="str">
            <v>DESCANSA PIES</v>
          </cell>
          <cell r="D30027" t="str">
            <v>UD</v>
          </cell>
          <cell r="F30027" t="str">
            <v>2233</v>
          </cell>
        </row>
        <row r="30028">
          <cell r="A30028">
            <v>472600249</v>
          </cell>
          <cell r="B30028" t="str">
            <v>HIELERA PEQUEÑA CON CAPACIDAD DE  2 LITROS, COLOR ROJO O AZUL, MATERIAL DE FABRICACION POLIURETANO.</v>
          </cell>
          <cell r="D30028" t="str">
            <v>UD</v>
          </cell>
          <cell r="F30028" t="str">
            <v>2233</v>
          </cell>
        </row>
        <row r="30029">
          <cell r="A30029">
            <v>472600250</v>
          </cell>
          <cell r="B30029" t="str">
            <v>HIELERA, CAPACIDAD DE 10 QT O 9,5 LITROS.</v>
          </cell>
          <cell r="D30029" t="str">
            <v>UD</v>
          </cell>
          <cell r="F30029" t="str">
            <v>2233</v>
          </cell>
        </row>
        <row r="30030">
          <cell r="A30030">
            <v>472600251</v>
          </cell>
          <cell r="B30030" t="str">
            <v>HIELERA DE 30 A 50 LITROS CON RODINES Y ASA PARA MANIPULARLA.</v>
          </cell>
          <cell r="D30030" t="str">
            <v>UD</v>
          </cell>
          <cell r="F30030" t="str">
            <v>2233</v>
          </cell>
        </row>
        <row r="30031">
          <cell r="A30031">
            <v>472600252</v>
          </cell>
          <cell r="B30031" t="str">
            <v>HIELERA CAPACIDAD 80 LITROS,  MATERIAL: EXTERIOR: PE; MEDIO: PU; INTERIOR: PP, DE CALIDAD ALIMENTARIA.</v>
          </cell>
          <cell r="D30031" t="str">
            <v>UD</v>
          </cell>
          <cell r="F30031" t="str">
            <v>2233</v>
          </cell>
        </row>
        <row r="30032">
          <cell r="A30032">
            <v>472600253</v>
          </cell>
          <cell r="B30032" t="str">
            <v>HIELERA PEQUEÑA CAPACIDAD DE 5 A 6 LITROS, POLIURETANO</v>
          </cell>
          <cell r="D30032" t="str">
            <v>UD</v>
          </cell>
          <cell r="F30032" t="str">
            <v>2233</v>
          </cell>
        </row>
        <row r="30033">
          <cell r="A30033">
            <v>472600254</v>
          </cell>
          <cell r="B30033" t="str">
            <v xml:space="preserve">HIELERA , CON  CAPACIDAD DE 19 A  28 LITROS, COLOR A ESCOGER, DE POLIURETANO, CON AGARRADERA.									 									</v>
          </cell>
          <cell r="D30033" t="str">
            <v>UD</v>
          </cell>
          <cell r="F30033" t="str">
            <v>2233</v>
          </cell>
        </row>
        <row r="30034">
          <cell r="A30034">
            <v>472600300</v>
          </cell>
          <cell r="B30034" t="str">
            <v>TIMBRE DE ABOGADO</v>
          </cell>
          <cell r="D30034" t="str">
            <v>UD</v>
          </cell>
          <cell r="F30034" t="str">
            <v>2114</v>
          </cell>
        </row>
        <row r="30035">
          <cell r="A30035">
            <v>472600301</v>
          </cell>
          <cell r="B30035" t="str">
            <v>JUEGO DE TIMBRES PARA CERTIFICACION O DICTAMEN MEDICO. (CADA JUEGO DE TIMBRES CONTIENE: 5 TIEMBRES MEDICOS - 1 TIMBRE DE LA CRUZ ROJA  - 1 TIMBRE DE ARCCHIVO DE 5 COLONES).</v>
          </cell>
          <cell r="D30035" t="str">
            <v>UD</v>
          </cell>
          <cell r="F30035" t="str">
            <v>2114</v>
          </cell>
        </row>
        <row r="30036">
          <cell r="A30036">
            <v>472600311</v>
          </cell>
          <cell r="B30036" t="str">
            <v>MARCO PORTA DOCUMENTOS DE DOBLE CARA. PARA DOCUMETOS DE HASTA TAMAÑO A4 (210X297MM).</v>
          </cell>
          <cell r="D30036" t="str">
            <v>UD</v>
          </cell>
          <cell r="F30036" t="str">
            <v>2233</v>
          </cell>
        </row>
        <row r="30037">
          <cell r="A30037">
            <v>472600312</v>
          </cell>
          <cell r="B30037" t="str">
            <v>MARCO PORTA DOCUMENTOS DE DOBLE CARA. PARA DOCUMETOS DE HASTA TAMAÑO A3 (297X420MM).</v>
          </cell>
          <cell r="D30037" t="str">
            <v>UD</v>
          </cell>
          <cell r="F30037" t="str">
            <v>2233</v>
          </cell>
        </row>
        <row r="30038">
          <cell r="A30038">
            <v>472600313</v>
          </cell>
          <cell r="B30038" t="str">
            <v>MARCO PORTA DOCUMENTOS DE DOBLE CARA. PARA DOCUMETOS DE HASTA TAMAÑO A2 (420X594MM).</v>
          </cell>
          <cell r="D30038" t="str">
            <v>UD</v>
          </cell>
          <cell r="F30038" t="str">
            <v>2233</v>
          </cell>
        </row>
        <row r="30039">
          <cell r="A30039">
            <v>472600314</v>
          </cell>
          <cell r="B30039" t="str">
            <v>MARCO PORTA DOCUMENTOS DE UNA CARA. PARA DOCUMETOS DE HASTA TAMAÑO A4 (210X297MM).</v>
          </cell>
          <cell r="D30039" t="str">
            <v>UD</v>
          </cell>
          <cell r="F30039" t="str">
            <v>2233</v>
          </cell>
        </row>
        <row r="30040">
          <cell r="A30040">
            <v>472600315</v>
          </cell>
          <cell r="B30040" t="str">
            <v>MARCO PORTA DOCUMENTOS DE UNA CARA. PARA DOCUMETOS DE HASTA TAMAÑO A3 (297X420MM).</v>
          </cell>
          <cell r="D30040" t="str">
            <v>UD</v>
          </cell>
          <cell r="F30040" t="str">
            <v>2233</v>
          </cell>
        </row>
        <row r="30041">
          <cell r="A30041">
            <v>472600316</v>
          </cell>
          <cell r="B30041" t="str">
            <v>MARCO PORTA DOCUMENTOS DE UNA CARA. PARA DOCUMETOS DE HASTA TAMAÑO A2 (420X594MM).</v>
          </cell>
          <cell r="D30041" t="str">
            <v>UD</v>
          </cell>
          <cell r="F30041" t="str">
            <v>2233</v>
          </cell>
        </row>
        <row r="30042">
          <cell r="A30042">
            <v>472600400</v>
          </cell>
          <cell r="B30042" t="str">
            <v>ALFOMBRAS PARA BAÑO, DE HULE, TAMAÑO 1 MT X 1 MT, COLOR NEGRO O ROJO, CON GRABADO ESTRIADO.</v>
          </cell>
          <cell r="D30042" t="str">
            <v>UD</v>
          </cell>
          <cell r="F30042" t="str">
            <v>2233</v>
          </cell>
        </row>
        <row r="30043">
          <cell r="A30043">
            <v>472600405</v>
          </cell>
          <cell r="B30043" t="str">
            <v>ALFOMBRA  ATRAPAMUGRE</v>
          </cell>
          <cell r="D30043" t="str">
            <v>UD</v>
          </cell>
          <cell r="F30043" t="str">
            <v>2233</v>
          </cell>
        </row>
        <row r="30044">
          <cell r="A30044">
            <v>472600410</v>
          </cell>
          <cell r="B30044" t="str">
            <v>ALFOMBRA ANTIFATIGA , MEDIDA1.90 CM X 91,44 CM X 152,40 CM (0.75¿ X 3 PIES X 5 PIES).</v>
          </cell>
          <cell r="D30044" t="str">
            <v>UD</v>
          </cell>
          <cell r="F30044" t="str">
            <v>2233</v>
          </cell>
        </row>
        <row r="30045">
          <cell r="A30045">
            <v>472600411</v>
          </cell>
          <cell r="B30045" t="str">
            <v>ALFOMBRA ANTIDESLIZANTE, CON MEDIDAS DE 1,20 METROS ALTO POR 2,40 METRS DE BASE.</v>
          </cell>
          <cell r="D30045" t="str">
            <v>UD</v>
          </cell>
          <cell r="F30045" t="str">
            <v>2233</v>
          </cell>
        </row>
        <row r="30046">
          <cell r="A30046">
            <v>472600412</v>
          </cell>
          <cell r="B30046" t="str">
            <v>ALFOMBRA ANTIDESLIZANTE, CON MEDIDAS DE 2,05  METROS ALTO POR 6,15 METRS DE BASE.</v>
          </cell>
          <cell r="D30046" t="str">
            <v>UD</v>
          </cell>
          <cell r="F30046" t="str">
            <v>2233</v>
          </cell>
        </row>
        <row r="30047">
          <cell r="A30047">
            <v>472600413</v>
          </cell>
          <cell r="B30047" t="str">
            <v>ALFOMBRA ANTIDESLIZANTE, CON MEDIDAS DE 2,05 METROS ALTO POR 1,90 METRS DE BASE.</v>
          </cell>
          <cell r="D30047" t="str">
            <v>UD</v>
          </cell>
          <cell r="F30047" t="str">
            <v>2233</v>
          </cell>
        </row>
        <row r="30048">
          <cell r="A30048">
            <v>472600414</v>
          </cell>
          <cell r="B30048" t="str">
            <v>ALFOMBRA ANTIDESLIZANTE, CON MEDIDAS DE 1,60 ± 0.20 METROS ALTO POR 1,80 ± 0.20 METRS DE BASE.</v>
          </cell>
          <cell r="D30048" t="str">
            <v>UD</v>
          </cell>
          <cell r="F30048" t="str">
            <v>2233</v>
          </cell>
        </row>
        <row r="30049">
          <cell r="A30049">
            <v>472600415</v>
          </cell>
          <cell r="B30049" t="str">
            <v>ALFOMBRA ANTIDESLIZANTE, CON MEDIDAS DE4,90  METROS ALTO POR 1,05 METRS DE BASE.</v>
          </cell>
          <cell r="D30049" t="str">
            <v>UD</v>
          </cell>
          <cell r="F30049" t="str">
            <v>2233</v>
          </cell>
        </row>
        <row r="30050">
          <cell r="A30050">
            <v>472600416</v>
          </cell>
          <cell r="B30050" t="str">
            <v>ALFOMBRA ANTIDESLIZANTE, CON MEDIDAS DE1,80 METROS ALTO POR 2,05 METRS DE BASE.</v>
          </cell>
          <cell r="D30050" t="str">
            <v>UD</v>
          </cell>
          <cell r="F30050" t="str">
            <v>2233</v>
          </cell>
        </row>
        <row r="30051">
          <cell r="A30051">
            <v>472600417</v>
          </cell>
          <cell r="B30051" t="str">
            <v>ALFOMBRA ANTIDESLIZANTE, CON MEDIDAS DE 1,00 METRO ALTO POR 2,20  METRS DE BASE.</v>
          </cell>
          <cell r="D30051" t="str">
            <v>UD</v>
          </cell>
          <cell r="F30051" t="str">
            <v>2233</v>
          </cell>
        </row>
        <row r="30052">
          <cell r="A30052">
            <v>472600418</v>
          </cell>
          <cell r="B30052" t="str">
            <v>ALFOMBRA ANTIDESLIZANTE, CON MEDIDAS DE 4,18 METROS  ALTO POR 2,40 METRS DE BASE.</v>
          </cell>
          <cell r="D30052" t="str">
            <v>UD</v>
          </cell>
          <cell r="F30052" t="str">
            <v>2233</v>
          </cell>
        </row>
        <row r="30053">
          <cell r="A30053">
            <v>472600419</v>
          </cell>
          <cell r="B30053" t="str">
            <v>ALFOMBRA ANTIDESLIZANTE, CON MEDIDAS DE 0,80  METROSALTO POR 0,60 METRS DE BASE.</v>
          </cell>
          <cell r="D30053" t="str">
            <v>UD</v>
          </cell>
          <cell r="F30053" t="str">
            <v>2233</v>
          </cell>
        </row>
        <row r="30054">
          <cell r="A30054">
            <v>472600420</v>
          </cell>
          <cell r="B30054" t="str">
            <v>GASA BLANCA EN PIEZAS DE 91 CM DE ANCHO X 91 MTS DE LARGO EN TEJIDO PLANO, 100% ALGODON, TRAMA DE 24 X 20.</v>
          </cell>
          <cell r="D30054" t="str">
            <v>UD</v>
          </cell>
          <cell r="F30054" t="str">
            <v>2207</v>
          </cell>
        </row>
        <row r="30055">
          <cell r="A30055">
            <v>472600421</v>
          </cell>
          <cell r="B30055" t="str">
            <v>ALFOMBRA ANTIDESLIZANTE, CON MEDIDAS DE 0,90 METRO ALTO POR 1,20 METRS DE BASE.</v>
          </cell>
          <cell r="D30055" t="str">
            <v>UD</v>
          </cell>
          <cell r="F30055" t="str">
            <v>2233</v>
          </cell>
        </row>
        <row r="30056">
          <cell r="A30056">
            <v>472600422</v>
          </cell>
          <cell r="B30056" t="str">
            <v>ALFOMBRA ANTIDESLIZANTE DE 150CM DE LARGO X 60CM DE ANCHO, ESPESOR SUPERIOR O IGUAL A 10MM</v>
          </cell>
          <cell r="D30056" t="str">
            <v>UD</v>
          </cell>
          <cell r="F30056" t="str">
            <v>2233</v>
          </cell>
        </row>
        <row r="30057">
          <cell r="A30057">
            <v>472600423</v>
          </cell>
          <cell r="B30057" t="str">
            <v>ALFOMBRA ANTIDESLIZANTE DE 90 CM DE LARGO  X 60 CM DE ANCHO, ESPESOR SUPERIOR O IGUAL A 8MM</v>
          </cell>
          <cell r="D30057" t="str">
            <v>UD</v>
          </cell>
          <cell r="F30057" t="str">
            <v>2233</v>
          </cell>
        </row>
        <row r="30058">
          <cell r="A30058">
            <v>472600450</v>
          </cell>
          <cell r="B30058" t="str">
            <v>COBERTOR TIPO  ALFOMBRA, DE MATERIAL NO TOXICO, DESECHABLES, TENER UN AGENTE ANTIMICROBIAL, HOJAS DE PELICULA PLASTICA Y ADHESVIA, DE 18X45 (46X116CM)</v>
          </cell>
          <cell r="D30058" t="str">
            <v>UD</v>
          </cell>
          <cell r="F30058" t="str">
            <v>2233</v>
          </cell>
        </row>
        <row r="30059">
          <cell r="A30059">
            <v>472600500</v>
          </cell>
          <cell r="B30059" t="str">
            <v>TAPETE ANTIDESLIZANTE ANTIBACTERIAL COMPUESTO POR VARIAS HOJAS, MEDIDAS DESDE 45 HASTA 66 CM DE ANCHO Y DESDE 90 HASTA 116 CM DE LARGO.</v>
          </cell>
          <cell r="D30059" t="str">
            <v>UD</v>
          </cell>
          <cell r="F30059" t="str">
            <v>2233</v>
          </cell>
        </row>
        <row r="30060">
          <cell r="A30060">
            <v>472600525</v>
          </cell>
          <cell r="B30060" t="str">
            <v>BOLSO DE  24"X36" PULGADAS O 26" X 36" PULGADAS, DE NYLON IMPERMEABLE, CON AGARRADERAS AJUSTABLES CON CAPACIDAD PARA UTILIZARSE COMO BULTO. COLOR VARIADO.</v>
          </cell>
          <cell r="D30060" t="str">
            <v>UD</v>
          </cell>
          <cell r="F30060" t="str">
            <v>2233</v>
          </cell>
        </row>
        <row r="30061">
          <cell r="A30061">
            <v>472600550</v>
          </cell>
          <cell r="B30061" t="str">
            <v>LAMINADOR DE PROTECCION GAFETES.</v>
          </cell>
          <cell r="D30061" t="str">
            <v>UD</v>
          </cell>
          <cell r="F30061" t="str">
            <v>2233</v>
          </cell>
        </row>
        <row r="30062">
          <cell r="A30062">
            <v>472600551</v>
          </cell>
          <cell r="B30062" t="str">
            <v>PORTA GAFETES, MEDIDAS: MINIMO 7.5 CMS DE ALTO TOTAL X 9.7 CMS DE LARGO.</v>
          </cell>
          <cell r="D30062" t="str">
            <v>UD</v>
          </cell>
          <cell r="F30062" t="str">
            <v>2233</v>
          </cell>
        </row>
        <row r="30063">
          <cell r="A30063">
            <v>472600552</v>
          </cell>
          <cell r="B30063" t="str">
            <v>PLASTICO PVC, TARJETAS BLANCAS PARA IMPRESION,  LARGO 8.5 CM, ALTO 5.5 C.M.</v>
          </cell>
          <cell r="D30063" t="str">
            <v>UD</v>
          </cell>
          <cell r="F30063" t="str">
            <v>2233</v>
          </cell>
        </row>
        <row r="30064">
          <cell r="A30064">
            <v>472600553</v>
          </cell>
          <cell r="B30064" t="str">
            <v>LAMPARA LED DE ALTA LUMINOSIDAD, CON PROTECTOR, SELLADA CONTRA LA HUMEDAD Y EL POLVO,  CON BATERIA EXTERNA O INTERNA</v>
          </cell>
          <cell r="D30064" t="str">
            <v>UD</v>
          </cell>
          <cell r="F30064" t="str">
            <v>2233</v>
          </cell>
        </row>
        <row r="30065">
          <cell r="A30065">
            <v>472600560</v>
          </cell>
          <cell r="B30065" t="str">
            <v>BASE DE ACERO INOXIDABLE PARA DISPENSADOR DE SOLUCION ALCOHOLICA ANTISEPTICA,  9 CM (+/- 0.5 CM) DE DIAMETRO EN EL LADO MAS LARGO Y 5.5CM (+/- 0.3CM) DE DIAMETRO EN LADO MAS ANGOST</v>
          </cell>
          <cell r="D30065" t="str">
            <v>UD</v>
          </cell>
          <cell r="F30065" t="str">
            <v>2212</v>
          </cell>
        </row>
        <row r="30066">
          <cell r="A30066">
            <v>472600600</v>
          </cell>
          <cell r="B30066" t="str">
            <v>CAJA DE MADERA, DE 100 CM DE LARGO POR 22 CM DE ANCHO Y CON 10 CM DE ALTO. CON 10 CUBICULOS (DIVISIONES).</v>
          </cell>
          <cell r="D30066" t="str">
            <v>UD</v>
          </cell>
          <cell r="F30066" t="str">
            <v>2233</v>
          </cell>
        </row>
        <row r="30067">
          <cell r="A30067">
            <v>472600699</v>
          </cell>
          <cell r="B30067" t="str">
            <v xml:space="preserve">CAJA DE METAL PARA TRANSPORTE DE MATERIALES.
</v>
          </cell>
          <cell r="D30067" t="str">
            <v>UD</v>
          </cell>
          <cell r="F30067" t="str">
            <v>2233</v>
          </cell>
        </row>
        <row r="30068">
          <cell r="A30068">
            <v>472600700</v>
          </cell>
          <cell r="B30068" t="str">
            <v>PINES DE BRONCE TROQUELADOS, BAÑO DE ORO DE 22 KILATES CON RELIEVE EL NUMERO DE AÑOS EN LA PARTE INFERIOR, CON EL LOGO DE LA CCSS ACTUALIZADO, MEDIDAS 2 CM X 1,5 CM</v>
          </cell>
          <cell r="D30068" t="str">
            <v>UD</v>
          </cell>
          <cell r="F30068" t="str">
            <v>2233</v>
          </cell>
        </row>
        <row r="30069">
          <cell r="A30069">
            <v>472601050</v>
          </cell>
          <cell r="B30069" t="str">
            <v>CARRO PARA TRANSPORTE, DE ALUMINIO PARA TRANSPORTE DE MATERIALES DE ATAP.</v>
          </cell>
          <cell r="D30069" t="str">
            <v>UD</v>
          </cell>
          <cell r="F30069" t="str">
            <v>2223</v>
          </cell>
        </row>
        <row r="30070">
          <cell r="A30070">
            <v>472601110</v>
          </cell>
          <cell r="B30070" t="str">
            <v>ROSARIOS, DE PLASTICO, CON CINCUENTA PELOTITAS  QUE FORMAN GRUPOS DE DIEZ  Y ASI FORMAR LOS CINCO MISTERIOS DEL ROSARIO.</v>
          </cell>
          <cell r="D30070" t="str">
            <v>UD</v>
          </cell>
          <cell r="F30070" t="str">
            <v>2233</v>
          </cell>
        </row>
        <row r="30071">
          <cell r="A30071">
            <v>472601111</v>
          </cell>
          <cell r="B30071" t="str">
            <v>PALIA, CUADRADO ELABORADO DE TELA QUE SE UTILIZA PARA CUBRIR EL CALIZ EN LA SANTA MISA, CUYAS DIMENSIONES SON DE 15.5 CM X 15.5 CM</v>
          </cell>
          <cell r="D30071" t="str">
            <v>UD</v>
          </cell>
          <cell r="F30071" t="str">
            <v>2233</v>
          </cell>
        </row>
        <row r="30072">
          <cell r="A30072">
            <v>472601112</v>
          </cell>
          <cell r="B30072" t="str">
            <v>PALIAS BLANCO</v>
          </cell>
          <cell r="D30072" t="str">
            <v>UD</v>
          </cell>
          <cell r="F30072" t="str">
            <v>2233</v>
          </cell>
        </row>
        <row r="30073">
          <cell r="A30073">
            <v>472601113</v>
          </cell>
          <cell r="B30073" t="str">
            <v>PALIAS VERDE</v>
          </cell>
          <cell r="D30073" t="str">
            <v>UD</v>
          </cell>
          <cell r="F30073" t="str">
            <v>2233</v>
          </cell>
        </row>
        <row r="30074">
          <cell r="A30074">
            <v>472601114</v>
          </cell>
          <cell r="B30074" t="str">
            <v>PALIAS MORADO</v>
          </cell>
          <cell r="D30074" t="str">
            <v>UD</v>
          </cell>
          <cell r="F30074" t="str">
            <v>2233</v>
          </cell>
        </row>
        <row r="30075">
          <cell r="A30075">
            <v>472601115</v>
          </cell>
          <cell r="B30075" t="str">
            <v>PALIAS ROJO</v>
          </cell>
          <cell r="D30075" t="str">
            <v>UD</v>
          </cell>
          <cell r="F30075" t="str">
            <v>2233</v>
          </cell>
        </row>
        <row r="30076">
          <cell r="A30076">
            <v>472601116</v>
          </cell>
          <cell r="B30076" t="str">
            <v>FUNDAS IDENTIFICADORAS PARA LLAVES DE OFICINAS</v>
          </cell>
          <cell r="D30076" t="str">
            <v>UD</v>
          </cell>
          <cell r="F30076" t="str">
            <v>2233</v>
          </cell>
        </row>
        <row r="30077">
          <cell r="A30077">
            <v>472601117</v>
          </cell>
          <cell r="B30077" t="str">
            <v>JUEGO DE ALFOMBRAS (PEDILUVIO) MATERIAL: PVC, POLIPROPILENO Y POLIESTER, ANCHO 40 CM +/- 10 CM LARGO: 70 CM +/- 10 CM ALTURA DE 1.5 CM +/- 1 CM, CON CAPACIDAD 700 ML +/- 100 ML</v>
          </cell>
          <cell r="D30077" t="str">
            <v>UD</v>
          </cell>
          <cell r="F30077" t="str">
            <v>2233</v>
          </cell>
        </row>
        <row r="30078">
          <cell r="A30078">
            <v>472601118</v>
          </cell>
          <cell r="B30078" t="str">
            <v>ATAUD O CAJA  DE MADERA DE FACIL DESCOMPOSICION (MADERA PRENSADA SIN ENLACAR), TAMAÑO (SEGUN DEMANDA), EXCLUSIVO EN LOS CASOS QUE EL HOSPITAL TENGA QUE ENTERRAR EL CUERPO</v>
          </cell>
          <cell r="D30078" t="str">
            <v>UD</v>
          </cell>
          <cell r="F30078" t="str">
            <v>2233</v>
          </cell>
        </row>
        <row r="30079">
          <cell r="A30079">
            <v>475010015</v>
          </cell>
          <cell r="B30079" t="str">
            <v>LIQUIDO REMOVEDOR DE ESMALTE.</v>
          </cell>
          <cell r="D30079" t="str">
            <v>UD</v>
          </cell>
          <cell r="F30079" t="str">
            <v>2233</v>
          </cell>
        </row>
        <row r="30080">
          <cell r="A30080">
            <v>475010020</v>
          </cell>
          <cell r="B30080" t="str">
            <v>PERFUME PARA HOMBRE.</v>
          </cell>
          <cell r="D30080" t="str">
            <v>UD</v>
          </cell>
          <cell r="F30080" t="str">
            <v>2233</v>
          </cell>
        </row>
        <row r="30081">
          <cell r="A30081">
            <v>475010021</v>
          </cell>
          <cell r="B30081" t="str">
            <v>PERFUME PARA MUJER.</v>
          </cell>
          <cell r="D30081" t="str">
            <v>UD</v>
          </cell>
          <cell r="F30081" t="str">
            <v>2233</v>
          </cell>
        </row>
        <row r="30082">
          <cell r="A30082">
            <v>475010030</v>
          </cell>
          <cell r="B30082" t="str">
            <v>GEL PARA CABELLO.</v>
          </cell>
          <cell r="D30082" t="str">
            <v>UD</v>
          </cell>
          <cell r="F30082" t="str">
            <v>2233</v>
          </cell>
        </row>
        <row r="30083">
          <cell r="A30083">
            <v>475010035</v>
          </cell>
          <cell r="B30083" t="str">
            <v>CREMA DE MANOS Y CUERPO.</v>
          </cell>
          <cell r="D30083" t="str">
            <v>UD</v>
          </cell>
          <cell r="F30083" t="str">
            <v>2233</v>
          </cell>
        </row>
        <row r="30084">
          <cell r="A30084">
            <v>475010050</v>
          </cell>
          <cell r="B30084" t="str">
            <v>TAMPONES.</v>
          </cell>
          <cell r="D30084" t="str">
            <v>UD</v>
          </cell>
          <cell r="F30084" t="str">
            <v>2233</v>
          </cell>
        </row>
        <row r="30085">
          <cell r="A30085">
            <v>475010051</v>
          </cell>
          <cell r="B30085" t="str">
            <v>PROTECTOR INTIMO DIARIO</v>
          </cell>
          <cell r="D30085" t="str">
            <v>UD</v>
          </cell>
          <cell r="F30085" t="str">
            <v>2233</v>
          </cell>
        </row>
        <row r="30086">
          <cell r="A30086">
            <v>475010060</v>
          </cell>
          <cell r="B30086" t="str">
            <v>CHAMPU CON ACONDICIONADOR GRANDE.</v>
          </cell>
          <cell r="D30086" t="str">
            <v>UD</v>
          </cell>
          <cell r="F30086" t="str">
            <v>2205</v>
          </cell>
        </row>
        <row r="30087">
          <cell r="A30087">
            <v>475010061</v>
          </cell>
          <cell r="B30087" t="str">
            <v>CHAMPU CON ACONDICIONADOR  PEQUEÑO.</v>
          </cell>
          <cell r="D30087" t="str">
            <v>UD</v>
          </cell>
          <cell r="F30087" t="str">
            <v>2205</v>
          </cell>
        </row>
        <row r="30088">
          <cell r="A30088">
            <v>475010070</v>
          </cell>
          <cell r="B30088" t="str">
            <v>DESODORANTE AEROSOL PARA HOMBRE.</v>
          </cell>
          <cell r="D30088" t="str">
            <v>UD</v>
          </cell>
          <cell r="F30088" t="str">
            <v>2233</v>
          </cell>
        </row>
        <row r="30089">
          <cell r="A30089">
            <v>475010071</v>
          </cell>
          <cell r="B30089" t="str">
            <v>DESODORANTE AEROSOL PARA MUJER.</v>
          </cell>
          <cell r="D30089" t="str">
            <v>UD</v>
          </cell>
          <cell r="F30089" t="str">
            <v>2233</v>
          </cell>
        </row>
        <row r="30090">
          <cell r="A30090">
            <v>475010072</v>
          </cell>
          <cell r="B30090" t="str">
            <v>DESODORANTE ROLL-ON PARA HOMBRE.</v>
          </cell>
          <cell r="D30090" t="str">
            <v>UD</v>
          </cell>
          <cell r="F30090" t="str">
            <v>2233</v>
          </cell>
        </row>
        <row r="30091">
          <cell r="A30091">
            <v>475010073</v>
          </cell>
          <cell r="B30091" t="str">
            <v>DESODORANTE ROLL-ON PARA MUJER.</v>
          </cell>
          <cell r="D30091" t="str">
            <v>UD</v>
          </cell>
          <cell r="F30091" t="str">
            <v>2233</v>
          </cell>
        </row>
        <row r="30092">
          <cell r="A30092">
            <v>475010075</v>
          </cell>
          <cell r="B30092" t="str">
            <v>JABON DE OLOR (EN PASTILLA.</v>
          </cell>
          <cell r="D30092" t="str">
            <v>UD</v>
          </cell>
          <cell r="F30092" t="str">
            <v>2205</v>
          </cell>
        </row>
        <row r="30093">
          <cell r="A30093">
            <v>475010080</v>
          </cell>
          <cell r="B30093" t="str">
            <v>ESPUMA PARA AFEITAR.</v>
          </cell>
          <cell r="D30093" t="str">
            <v>UD</v>
          </cell>
          <cell r="F30093" t="str">
            <v>2233</v>
          </cell>
        </row>
        <row r="30094">
          <cell r="A30094">
            <v>475010085</v>
          </cell>
          <cell r="B30094" t="str">
            <v>PEINE DE MARFIL.</v>
          </cell>
          <cell r="D30094" t="str">
            <v>UD</v>
          </cell>
          <cell r="F30094" t="str">
            <v>2233</v>
          </cell>
        </row>
        <row r="30095">
          <cell r="A30095">
            <v>475010086</v>
          </cell>
          <cell r="B30095" t="str">
            <v>PEINE DE NYLON.</v>
          </cell>
          <cell r="D30095" t="str">
            <v>UD</v>
          </cell>
          <cell r="F30095" t="str">
            <v>2233</v>
          </cell>
        </row>
        <row r="30096">
          <cell r="A30096">
            <v>480010141</v>
          </cell>
          <cell r="B30096" t="str">
            <v>CABLE DE FIBRA OPTICA (PATCH CORD) TIPO MULTIMODO OM3 / OM4 DUPLEX CONEXION SC-SC DE 3 M DE LARGO</v>
          </cell>
          <cell r="D30096" t="str">
            <v>UD</v>
          </cell>
          <cell r="F30096" t="str">
            <v>2223</v>
          </cell>
        </row>
        <row r="30097">
          <cell r="A30097">
            <v>480020073</v>
          </cell>
          <cell r="B30097" t="str">
            <v>MODULO DE STACKING CON SOPORTE DE 320 GBPS PARA SWITCH DE CORE/DISTRIBUCION.</v>
          </cell>
          <cell r="D30097" t="str">
            <v>UD</v>
          </cell>
          <cell r="F30097" t="str">
            <v>2223</v>
          </cell>
        </row>
        <row r="30098">
          <cell r="A30098">
            <v>480020080</v>
          </cell>
          <cell r="B30098" t="str">
            <v>CINTA PARA CONTROL DE CARRO IMPRESORA.</v>
          </cell>
          <cell r="D30098" t="str">
            <v>UD</v>
          </cell>
          <cell r="F30098" t="str">
            <v>2223</v>
          </cell>
        </row>
        <row r="30099">
          <cell r="A30099">
            <v>480020122</v>
          </cell>
          <cell r="B30099" t="str">
            <v>CINTA MAGNETICA HP PARA USO DE RESPALDO, DAT 320 GB,  Q2032A.</v>
          </cell>
          <cell r="D30099" t="str">
            <v>UD</v>
          </cell>
          <cell r="F30099" t="str">
            <v>2223</v>
          </cell>
        </row>
        <row r="30100">
          <cell r="A30100">
            <v>480020125</v>
          </cell>
          <cell r="B30100" t="str">
            <v>CINTA MAGNETICA HP PARA USO DE LIMPIEZA, DAT 320 GB,  Q2032A.</v>
          </cell>
          <cell r="D30100" t="str">
            <v>UD</v>
          </cell>
          <cell r="F30100" t="str">
            <v>2223</v>
          </cell>
        </row>
        <row r="30101">
          <cell r="A30101">
            <v>480025074</v>
          </cell>
          <cell r="B30101" t="str">
            <v>TINTA PARA IMPRESORA HP 950</v>
          </cell>
          <cell r="D30101" t="str">
            <v>UD</v>
          </cell>
          <cell r="F30101" t="str">
            <v>2206</v>
          </cell>
        </row>
        <row r="30102">
          <cell r="A30102">
            <v>480030001</v>
          </cell>
          <cell r="B30102" t="str">
            <v>DISPOSITIVO DE ALMACENAMIENTO EXTRAIBLE PUERTO USB DE 64 GB (LLAVE MAYA)</v>
          </cell>
          <cell r="D30102" t="str">
            <v>UD</v>
          </cell>
          <cell r="F30102" t="str">
            <v>2225</v>
          </cell>
        </row>
        <row r="30103">
          <cell r="A30103">
            <v>480030020</v>
          </cell>
          <cell r="B30103" t="str">
            <v>DISKETTE, 1.44 MB DE CAPACIDAD Y 3,5 PULGADAS FORMATEADO.</v>
          </cell>
          <cell r="D30103" t="str">
            <v>UD</v>
          </cell>
          <cell r="F30103" t="str">
            <v>2225</v>
          </cell>
        </row>
        <row r="30104">
          <cell r="A30104">
            <v>480030030</v>
          </cell>
          <cell r="B30104" t="str">
            <v>DISKETTE LIMPIADOR DE CABEZAS DE UNIDADES DE DISKETTE DE    COMPUTADOR.</v>
          </cell>
          <cell r="D30104" t="str">
            <v>UD</v>
          </cell>
          <cell r="F30104" t="str">
            <v>2225</v>
          </cell>
        </row>
        <row r="30105">
          <cell r="A30105">
            <v>480030050</v>
          </cell>
          <cell r="B30105" t="str">
            <v>DISPOSITIVO EXTERNO DE ALMACENAMIENTO DE INFORMACION (LLAVE MAYA).</v>
          </cell>
          <cell r="D30105" t="str">
            <v>UD</v>
          </cell>
          <cell r="F30105" t="str">
            <v>2225</v>
          </cell>
        </row>
        <row r="30106">
          <cell r="A30106">
            <v>480030051</v>
          </cell>
          <cell r="B30106" t="str">
            <v>DISPOSITIVO DE ALMACENAMIENTO EXTRAIBLE  PUERTO USB DE  8 GB.( LLAVE MAYA).</v>
          </cell>
          <cell r="D30106" t="str">
            <v>UD</v>
          </cell>
          <cell r="F30106" t="str">
            <v>2225</v>
          </cell>
        </row>
        <row r="30107">
          <cell r="A30107">
            <v>480030052</v>
          </cell>
          <cell r="B30107" t="str">
            <v>DISPOSITIVO DE ALMACENAMIENTO EXTRAIBLE  PUERTO USB DE  16 GB.( LLAVE MAYA).</v>
          </cell>
          <cell r="D30107" t="str">
            <v>UD</v>
          </cell>
          <cell r="F30107" t="str">
            <v>2225</v>
          </cell>
        </row>
        <row r="30108">
          <cell r="A30108">
            <v>480030053</v>
          </cell>
          <cell r="B30108" t="str">
            <v>DISPOSITIVO DE ALMACENAMIENTO EXTRAIBLE  PUERTO USB DE  32 GB.( LLAVE MAYA).</v>
          </cell>
          <cell r="D30108" t="str">
            <v>UD</v>
          </cell>
          <cell r="F30108" t="str">
            <v>2225</v>
          </cell>
        </row>
        <row r="30109">
          <cell r="A30109">
            <v>480030060</v>
          </cell>
          <cell r="B30109" t="str">
            <v>BOLIGRAFO DIGITAL, CON CUADERNO REPUESTO DE TINTA, ESTUCHE, AUDIFONOS Y CARGADOR-CONECTOR USB.</v>
          </cell>
          <cell r="D30109" t="str">
            <v>UD</v>
          </cell>
          <cell r="F30109" t="str">
            <v>2223</v>
          </cell>
        </row>
        <row r="30110">
          <cell r="A30110">
            <v>480030170</v>
          </cell>
          <cell r="B30110" t="str">
            <v>DISCO DURO IDE 3.5´ CON VELOCIDAD DE ROTACION DE 5400 RPM</v>
          </cell>
          <cell r="D30110" t="str">
            <v>UD</v>
          </cell>
          <cell r="F30110" t="str">
            <v>2223</v>
          </cell>
        </row>
        <row r="30111">
          <cell r="A30111">
            <v>480030171</v>
          </cell>
          <cell r="B30111" t="str">
            <v>DISCO DURO IDE 3.5´ CON VELOCIDAD DE ROTACION DE 7200 RPM</v>
          </cell>
          <cell r="D30111" t="str">
            <v>UD</v>
          </cell>
          <cell r="F30111" t="str">
            <v>2223</v>
          </cell>
        </row>
        <row r="30112">
          <cell r="A30112">
            <v>480030335</v>
          </cell>
          <cell r="B30112" t="str">
            <v>TONER HP 83A-CF28, COLOR NEGRO, PARA IMPRESORA HP MULTIFUNSIONAL LASER JET PRO MFP 127 FN.</v>
          </cell>
          <cell r="D30112" t="str">
            <v>UD</v>
          </cell>
          <cell r="F30112" t="str">
            <v>2206</v>
          </cell>
        </row>
        <row r="30113">
          <cell r="A30113">
            <v>480040001</v>
          </cell>
          <cell r="B30113" t="str">
            <v xml:space="preserve">CINTA PARA IMPRESORA DE LA MAQUINA SELLADORA DE PAPEL GRADO MEDICO, MODELO EEE-1500M									 									</v>
          </cell>
          <cell r="D30113" t="str">
            <v>UD</v>
          </cell>
          <cell r="F30113" t="str">
            <v>2206</v>
          </cell>
        </row>
        <row r="30114">
          <cell r="A30114">
            <v>480040038</v>
          </cell>
          <cell r="B30114" t="str">
            <v>CINTA PARA IMPRESORA ZEBRA P100-I</v>
          </cell>
          <cell r="D30114" t="str">
            <v>UD</v>
          </cell>
          <cell r="F30114" t="str">
            <v>2206</v>
          </cell>
        </row>
        <row r="30115">
          <cell r="A30115">
            <v>480050001</v>
          </cell>
          <cell r="B30115" t="str">
            <v>COBERTOR PARA COMPUTADORA DE ESCRITORIO</v>
          </cell>
          <cell r="D30115" t="str">
            <v>UD</v>
          </cell>
          <cell r="F30115" t="str">
            <v>2225</v>
          </cell>
        </row>
        <row r="30116">
          <cell r="A30116">
            <v>480050002</v>
          </cell>
          <cell r="B30116" t="str">
            <v>FUNDA PARA COMPUTADOR PORTATIL.</v>
          </cell>
          <cell r="D30116" t="str">
            <v>UD</v>
          </cell>
          <cell r="F30116" t="str">
            <v>2223</v>
          </cell>
        </row>
        <row r="30117">
          <cell r="A30117">
            <v>480050003</v>
          </cell>
          <cell r="B30117" t="str">
            <v>BARRA DE MEMORIA PARA MICROCOMPUTADORA DDR DE 1GB EN BUS DE 400 MHZ</v>
          </cell>
          <cell r="D30117" t="str">
            <v>UD</v>
          </cell>
          <cell r="F30117" t="str">
            <v>2216</v>
          </cell>
        </row>
        <row r="30118">
          <cell r="A30118">
            <v>480050004</v>
          </cell>
          <cell r="B30118" t="str">
            <v>BARRA DE MEMORIA PARA MICROCOMPUTADORA DDR3 DE 2GB EN BUS DE 1333 MHZ</v>
          </cell>
          <cell r="D30118" t="str">
            <v>UD</v>
          </cell>
          <cell r="F30118" t="str">
            <v>2216</v>
          </cell>
        </row>
        <row r="30119">
          <cell r="A30119">
            <v>480050005</v>
          </cell>
          <cell r="B30119" t="str">
            <v>BARRA DE MEMORIA PARA SERVIDOR DDR2 8 GB FBD PC2-5300 2 X 4 GB DUAL RANK KIT 667MHZ (PARTE DE FABRICANTE 397415-B21).</v>
          </cell>
          <cell r="D30119" t="str">
            <v>UD</v>
          </cell>
          <cell r="F30119" t="str">
            <v>2216</v>
          </cell>
        </row>
        <row r="30120">
          <cell r="A30120">
            <v>480050006</v>
          </cell>
          <cell r="B30120" t="str">
            <v>BARRA DE MEMORIA PARA MICROCOMPUTADORA DDR3  DE 8 GB EN BUS DE 1666MHZ.</v>
          </cell>
          <cell r="D30120" t="str">
            <v>UD</v>
          </cell>
          <cell r="F30120" t="str">
            <v>2216</v>
          </cell>
        </row>
        <row r="30121">
          <cell r="A30121">
            <v>480050007</v>
          </cell>
          <cell r="B30121" t="str">
            <v>BARRA DE MEMORIA PARA MICROCOMPUTADORA DDR3 DE 16 GB EN BUS DE 1333 MHZ.</v>
          </cell>
          <cell r="D30121" t="str">
            <v>UD</v>
          </cell>
          <cell r="F30121" t="str">
            <v>2216</v>
          </cell>
        </row>
        <row r="30122">
          <cell r="A30122">
            <v>480050008</v>
          </cell>
          <cell r="B30122" t="str">
            <v>ALMOHADILLA PARA RATON  (PAD MOUSE), ERGONOMICO.</v>
          </cell>
          <cell r="D30122" t="str">
            <v>UD</v>
          </cell>
          <cell r="F30122" t="str">
            <v>2225</v>
          </cell>
        </row>
        <row r="30123">
          <cell r="A30123">
            <v>480050009</v>
          </cell>
          <cell r="B30123" t="str">
            <v>CANDADO PARA LAPTOP Y PC DE ESCRITORIO.</v>
          </cell>
          <cell r="D30123" t="str">
            <v>UD</v>
          </cell>
          <cell r="F30123" t="str">
            <v>2233</v>
          </cell>
        </row>
        <row r="30124">
          <cell r="A30124">
            <v>480050011</v>
          </cell>
          <cell r="B30124" t="str">
            <v>CINTA  PARA  ETIQUETADORA  PORTATIL     ( BLANCO SOBRE AZUL) 0,750IN X 21FT - COMPACTIBLE   CON   ETIQUETADORA   BRADY -BMP21</v>
          </cell>
          <cell r="D30124" t="str">
            <v>UD</v>
          </cell>
          <cell r="F30124" t="str">
            <v>2225</v>
          </cell>
        </row>
        <row r="30125">
          <cell r="A30125">
            <v>480050012</v>
          </cell>
          <cell r="B30125" t="str">
            <v>BARRA DE MEMORIA PARA MICROCOMPUTADORA DDR4 DE 4 GB.</v>
          </cell>
          <cell r="D30125" t="str">
            <v>UD</v>
          </cell>
          <cell r="F30125" t="str">
            <v>2216</v>
          </cell>
        </row>
        <row r="30126">
          <cell r="A30126">
            <v>480050013</v>
          </cell>
          <cell r="B30126" t="str">
            <v>DISPOSITIVO DE TRANSMISION DE CONTENIDO MULTIMEDIA, (CHROMECAST).</v>
          </cell>
          <cell r="D30126" t="str">
            <v>UD</v>
          </cell>
          <cell r="F30126" t="str">
            <v>2223</v>
          </cell>
        </row>
        <row r="30127">
          <cell r="A30127">
            <v>480050014</v>
          </cell>
          <cell r="B30127" t="str">
            <v>BARRA DE MEMORIA PARA MICROCOMPUTADORA DDR4 DE 8 GB.</v>
          </cell>
          <cell r="D30127" t="str">
            <v>UD</v>
          </cell>
          <cell r="F30127" t="str">
            <v>2216</v>
          </cell>
        </row>
        <row r="30128">
          <cell r="A30128">
            <v>480050018</v>
          </cell>
          <cell r="B30128" t="str">
            <v>CINTAS PARA EQUIPOS DE IMPRESION MASIVA Y DE ALTA VELOCIDAD.</v>
          </cell>
          <cell r="D30128" t="str">
            <v>UD</v>
          </cell>
          <cell r="F30128" t="str">
            <v>2223</v>
          </cell>
        </row>
        <row r="30129">
          <cell r="A30129">
            <v>480050019</v>
          </cell>
          <cell r="B30129" t="str">
            <v xml:space="preserve">CINTA PARA IMPRESORA OKI MICROLINE.  </v>
          </cell>
          <cell r="D30129" t="str">
            <v>UD</v>
          </cell>
          <cell r="F30129" t="str">
            <v>2225</v>
          </cell>
        </row>
        <row r="30130">
          <cell r="A30130">
            <v>480050023</v>
          </cell>
          <cell r="B30130" t="str">
            <v>CONVERTIDOR DE PROTOCOLO PARA IMPRESORA.</v>
          </cell>
          <cell r="D30130" t="str">
            <v>UD</v>
          </cell>
          <cell r="F30130" t="str">
            <v>2223</v>
          </cell>
        </row>
        <row r="30131">
          <cell r="A30131">
            <v>480050024</v>
          </cell>
          <cell r="B30131" t="str">
            <v>DISKETERA (PARA GUARDAR DISCOS).</v>
          </cell>
          <cell r="D30131" t="str">
            <v>UD</v>
          </cell>
          <cell r="F30131" t="str">
            <v>2225</v>
          </cell>
        </row>
        <row r="30132">
          <cell r="A30132">
            <v>480050028</v>
          </cell>
          <cell r="B30132" t="str">
            <v>DISCO COMPACTO REGRABABLE CD-RW 48 X 700 MB, 80 MINUTOS.</v>
          </cell>
          <cell r="D30132" t="str">
            <v>UD</v>
          </cell>
          <cell r="F30132" t="str">
            <v>2225</v>
          </cell>
        </row>
        <row r="30133">
          <cell r="A30133">
            <v>480050029</v>
          </cell>
          <cell r="B30133" t="str">
            <v>ETIQUETA ADHESIVA CONSECUTIVA IMPRESA, CON SIGLAS DEL SIIS  EN EL FONDO Y CON LOGOTIPO DE LA CCSS.</v>
          </cell>
          <cell r="D30133" t="str">
            <v>RO</v>
          </cell>
          <cell r="F30133" t="str">
            <v>2210</v>
          </cell>
        </row>
        <row r="30134">
          <cell r="A30134">
            <v>480050030</v>
          </cell>
          <cell r="B30134" t="str">
            <v>ETIQUETAS ADHESIVAS CONSECUTIVAS PARA IMPRESORA.</v>
          </cell>
          <cell r="D30134" t="str">
            <v>RO</v>
          </cell>
          <cell r="F30134" t="str">
            <v>2210</v>
          </cell>
        </row>
        <row r="30135">
          <cell r="A30135">
            <v>480050032</v>
          </cell>
          <cell r="B30135" t="str">
            <v>EXTENSION PARA CONECTORES MMJ.</v>
          </cell>
          <cell r="D30135" t="str">
            <v>UD</v>
          </cell>
          <cell r="F30135" t="str">
            <v>2223</v>
          </cell>
        </row>
        <row r="30136">
          <cell r="A30136">
            <v>480050033</v>
          </cell>
          <cell r="B30136" t="str">
            <v>ETIQUETA TRANSFERENCIA TERMICA, DIMENSIONES 2¨ (50MM) X 1¨ (25MM), COLOR BLANCO, PARA SER UTILIZADAS EN IMPRESORAS TERMICAS MARCA SATO CX SERIES, MODELO CX400 EX1.</v>
          </cell>
          <cell r="D30136" t="str">
            <v>CN</v>
          </cell>
          <cell r="F30136" t="str">
            <v>2210</v>
          </cell>
        </row>
        <row r="30137">
          <cell r="A30137">
            <v>480050034</v>
          </cell>
          <cell r="B30137" t="str">
            <v>ETIQUETA DE TRANSPARENCIA TERMICA 4¨ (102MM) X 1 7/16 (36MM), 1 FILA CORE, COLOR BLANCO, TROQUELADAS, PARA SER UTILIZADAS EN IMPRESORAS TERMICAS MARCA ZEBRA TLP 2844</v>
          </cell>
          <cell r="D30137" t="str">
            <v>CN</v>
          </cell>
          <cell r="F30137" t="str">
            <v>2210</v>
          </cell>
        </row>
        <row r="30138">
          <cell r="A30138">
            <v>480050036</v>
          </cell>
          <cell r="B30138" t="str">
            <v>BASE USB EXTERNA (DOCKING) PARA DISCOS DUROS SATA DE 2.5" Y 3.5".</v>
          </cell>
          <cell r="D30138" t="str">
            <v>UD</v>
          </cell>
          <cell r="F30138" t="str">
            <v>2223</v>
          </cell>
        </row>
        <row r="30139">
          <cell r="A30139">
            <v>480050037</v>
          </cell>
          <cell r="B30139" t="str">
            <v>ETIQUETAS ADHESIVAS PARA DIFERENTES USOS. "ESPECIAL PARA UTILIZAR EN FOLDERS Y/O EXPEDIENTES" DE 1CM +/- 2MM X 9CM +/- 5MM.</v>
          </cell>
          <cell r="D30139" t="str">
            <v>UD</v>
          </cell>
          <cell r="F30139" t="str">
            <v>2210</v>
          </cell>
        </row>
        <row r="30140">
          <cell r="A30140">
            <v>480050038</v>
          </cell>
          <cell r="B30140" t="str">
            <v>ETIQUETA ADHESIVA  4" X  1,5" (10,2 CM X 3,17 CM) PARA IMPRESORA TERMICA MODELO TTP 2410 M. DE 5000 UNIDADES CADA ROLLO.</v>
          </cell>
          <cell r="D30140" t="str">
            <v>UD</v>
          </cell>
          <cell r="F30140" t="str">
            <v>2210</v>
          </cell>
        </row>
        <row r="30141">
          <cell r="A30141">
            <v>480050039</v>
          </cell>
          <cell r="B30141" t="str">
            <v>RATON (MOUSE) INALAMBRICO.</v>
          </cell>
          <cell r="D30141" t="str">
            <v>UD</v>
          </cell>
          <cell r="F30141" t="str">
            <v>2223</v>
          </cell>
        </row>
        <row r="30142">
          <cell r="A30142">
            <v>480050040</v>
          </cell>
          <cell r="B30142" t="str">
            <v>LIQUIDO PARA LIMPIEZA UNIDADES DE CINTA</v>
          </cell>
          <cell r="D30142" t="str">
            <v>LT</v>
          </cell>
          <cell r="F30142" t="str">
            <v>2205</v>
          </cell>
        </row>
        <row r="30143">
          <cell r="A30143">
            <v>480050041</v>
          </cell>
          <cell r="B30143" t="str">
            <v>LIMPIADOR (LIQUIDO  O ESPUMA) DE PANTALLAS DE COMPUTADOR.</v>
          </cell>
          <cell r="D30143" t="str">
            <v>UD</v>
          </cell>
          <cell r="F30143" t="str">
            <v>2205</v>
          </cell>
        </row>
        <row r="30144">
          <cell r="A30144">
            <v>480050043</v>
          </cell>
          <cell r="B30144" t="str">
            <v xml:space="preserve">CINTA PARA IMPRESORA DE MATRIZ DE PUNTOS, MARCA TALLY DASCOM. MODELO 2600 , COLOR NEGRA , ORIGINAL.									 									</v>
          </cell>
          <cell r="D30144" t="str">
            <v>UD</v>
          </cell>
          <cell r="F30144" t="str">
            <v>2225</v>
          </cell>
        </row>
        <row r="30145">
          <cell r="A30145">
            <v>480050046</v>
          </cell>
          <cell r="B30145" t="str">
            <v>CONVERTIDOR PARA COMPUTADORA DE PUERTO DISPLAYPORT MACHO A HDMI HEMBRA.</v>
          </cell>
          <cell r="D30145" t="str">
            <v>UD</v>
          </cell>
          <cell r="F30145" t="str">
            <v>2223</v>
          </cell>
        </row>
        <row r="30146">
          <cell r="A30146">
            <v>480050047</v>
          </cell>
          <cell r="B30146" t="str">
            <v>CABLE CON TERMINALES HDMI MACHO, 10 METROS DE LARGO.</v>
          </cell>
          <cell r="D30146" t="str">
            <v>UD</v>
          </cell>
          <cell r="F30146" t="str">
            <v>2223</v>
          </cell>
        </row>
        <row r="30147">
          <cell r="A30147">
            <v>480050048</v>
          </cell>
          <cell r="B30147" t="str">
            <v>CABLE CON TERMINALES HDMI MACHO, 15 METROS DE LARGO.</v>
          </cell>
          <cell r="D30147" t="str">
            <v>UD</v>
          </cell>
          <cell r="F30147" t="str">
            <v>2223</v>
          </cell>
        </row>
        <row r="30148">
          <cell r="A30148">
            <v>480050049</v>
          </cell>
          <cell r="B30148" t="str">
            <v>SOPORTE DE ESCRITORIO PARA DOS MONITORES</v>
          </cell>
          <cell r="D30148" t="str">
            <v>UD</v>
          </cell>
          <cell r="F30148" t="str">
            <v>2223</v>
          </cell>
        </row>
        <row r="30149">
          <cell r="A30149">
            <v>480050050</v>
          </cell>
          <cell r="B30149" t="str">
            <v>PROTECTOR ANTIREFLEJOS PARA PANTALLAS DE MONITORES.</v>
          </cell>
          <cell r="D30149" t="str">
            <v>UD</v>
          </cell>
          <cell r="F30149" t="str">
            <v>2233</v>
          </cell>
        </row>
        <row r="30150">
          <cell r="A30150">
            <v>480050051</v>
          </cell>
          <cell r="B30150" t="str">
            <v>CABLE USB A MINI USB</v>
          </cell>
          <cell r="D30150" t="str">
            <v>UD</v>
          </cell>
          <cell r="F30150" t="str">
            <v>2233</v>
          </cell>
        </row>
        <row r="30151">
          <cell r="A30151">
            <v>480050052</v>
          </cell>
          <cell r="B30151" t="str">
            <v>MOCHILA DE NYLON PARA TRANSPORTE DE EQUIPO DE COMPUTO PORTATIL (NOTEBOOK) PARA EQUIPOS DE HASTA 15.6 PULG.</v>
          </cell>
          <cell r="D30151" t="str">
            <v>UD</v>
          </cell>
          <cell r="F30151" t="str">
            <v>2225</v>
          </cell>
        </row>
        <row r="30152">
          <cell r="A30152">
            <v>480050054</v>
          </cell>
          <cell r="B30152" t="str">
            <v>PUERTOS SERIALES, PARA COMPUTADORA.</v>
          </cell>
          <cell r="D30152" t="str">
            <v>UD</v>
          </cell>
          <cell r="F30152" t="str">
            <v>2223</v>
          </cell>
        </row>
        <row r="30153">
          <cell r="A30153">
            <v>480050057</v>
          </cell>
          <cell r="B30153" t="str">
            <v>USB HUB 2.0 (CONCENTRADOR USB)</v>
          </cell>
          <cell r="D30153" t="str">
            <v>UD</v>
          </cell>
          <cell r="F30153" t="str">
            <v>2223</v>
          </cell>
        </row>
        <row r="30154">
          <cell r="A30154">
            <v>480050058</v>
          </cell>
          <cell r="B30154" t="str">
            <v>RATON (MOUSE) ERGONOMICO TAMAÑO PEQUEÑO</v>
          </cell>
          <cell r="D30154" t="str">
            <v>UD</v>
          </cell>
          <cell r="F30154" t="str">
            <v>2223</v>
          </cell>
        </row>
        <row r="30155">
          <cell r="A30155">
            <v>480050059</v>
          </cell>
          <cell r="B30155" t="str">
            <v>RATON (MOUSE) PARA COMPUTADOR, OPTICO, CON PUERTO USB.</v>
          </cell>
          <cell r="D30155" t="str">
            <v>UD</v>
          </cell>
          <cell r="F30155" t="str">
            <v>2223</v>
          </cell>
        </row>
        <row r="30156">
          <cell r="A30156">
            <v>480050060</v>
          </cell>
          <cell r="B30156" t="str">
            <v xml:space="preserve">RATON (MOUSE) PARA COMPUTADOR, OPTICO, CON PUERTO PS/2 </v>
          </cell>
          <cell r="D30156" t="str">
            <v>UD</v>
          </cell>
          <cell r="F30156" t="str">
            <v>2223</v>
          </cell>
        </row>
        <row r="30157">
          <cell r="A30157">
            <v>480050061</v>
          </cell>
          <cell r="B30157" t="str">
            <v xml:space="preserve">TARJETA CONTROLADORA DE DISCOS PARA SERVIDOR.							 </v>
          </cell>
          <cell r="D30157" t="str">
            <v>UD</v>
          </cell>
          <cell r="F30157" t="str">
            <v>2216</v>
          </cell>
        </row>
        <row r="30158">
          <cell r="A30158">
            <v>480050063</v>
          </cell>
          <cell r="B30158" t="str">
            <v>TARJETA DE EMULACION COAXIAL PARA CONECTAR IMPRESORAS.</v>
          </cell>
          <cell r="D30158" t="str">
            <v>UD</v>
          </cell>
          <cell r="F30158" t="str">
            <v>2216</v>
          </cell>
        </row>
        <row r="30159">
          <cell r="A30159">
            <v>480050064</v>
          </cell>
          <cell r="B30159" t="str">
            <v>TARJETA MADRE PARA EQUIPO DE COMPUTO</v>
          </cell>
          <cell r="D30159" t="str">
            <v>UD</v>
          </cell>
          <cell r="F30159" t="str">
            <v>2216</v>
          </cell>
        </row>
        <row r="30160">
          <cell r="A30160">
            <v>480050066</v>
          </cell>
          <cell r="B30160" t="str">
            <v>PROCESADOR PARA EQUIPO DE COMPUTO</v>
          </cell>
          <cell r="D30160" t="str">
            <v>UD</v>
          </cell>
          <cell r="F30160" t="str">
            <v>2216</v>
          </cell>
        </row>
        <row r="30161">
          <cell r="A30161">
            <v>480050067</v>
          </cell>
          <cell r="B30161" t="str">
            <v>TARJETAS DE RED PCI EXPRESS DE FIBRA OPTICA PARA SERVIDOR.</v>
          </cell>
          <cell r="D30161" t="str">
            <v>UD</v>
          </cell>
          <cell r="F30161" t="str">
            <v>2216</v>
          </cell>
        </row>
        <row r="30162">
          <cell r="A30162">
            <v>480050068</v>
          </cell>
          <cell r="B30162" t="str">
            <v>TARJETA DE VIDEO PARA EQUIPO DE COMPUTO</v>
          </cell>
          <cell r="D30162" t="str">
            <v>UD</v>
          </cell>
          <cell r="F30162" t="str">
            <v>2216</v>
          </cell>
        </row>
        <row r="30163">
          <cell r="A30163">
            <v>480050069</v>
          </cell>
          <cell r="B30163" t="str">
            <v xml:space="preserve">ROLLO DE CINTA (RIBBON) M61-R6010 PARA ETIQUETADORA BRADY BMP61									 									</v>
          </cell>
          <cell r="D30163" t="str">
            <v>RO</v>
          </cell>
          <cell r="F30163" t="str">
            <v>2225</v>
          </cell>
        </row>
        <row r="30164">
          <cell r="A30164">
            <v>480050070</v>
          </cell>
          <cell r="B30164" t="str">
            <v>SEPARADOR DE LINEAS PARA EQUIPO MACINTOCH.                  (USO EXCLUSIVO DE DEPTO. SERVICIOS APOYO).</v>
          </cell>
          <cell r="D30164" t="str">
            <v>UD</v>
          </cell>
          <cell r="F30164" t="str">
            <v>2223</v>
          </cell>
        </row>
        <row r="30165">
          <cell r="A30165">
            <v>480050071</v>
          </cell>
          <cell r="B30165" t="str">
            <v xml:space="preserve">TONER LEXMARK NUMERO DE PARTE 56F4U00 BLACK ULTRA HIGH YIELD  ALTO RENDIMIENTO									 									</v>
          </cell>
          <cell r="D30165" t="str">
            <v>UD</v>
          </cell>
          <cell r="F30165" t="str">
            <v>2206</v>
          </cell>
        </row>
        <row r="30166">
          <cell r="A30166">
            <v>480050073</v>
          </cell>
          <cell r="B30166" t="str">
            <v xml:space="preserve">LECTOR DE HUELLAS DIGITALES USB PORTABLE, TAMAÑO (APROXIMADO) DEL LECTOR: 65 MM X 36 MM X 15.56 MM.									 									</v>
          </cell>
          <cell r="D30166" t="str">
            <v>UD</v>
          </cell>
          <cell r="F30166" t="str">
            <v>2223</v>
          </cell>
        </row>
        <row r="30167">
          <cell r="A30167">
            <v>480050074</v>
          </cell>
          <cell r="B30167" t="str">
            <v xml:space="preserve">LECTOR DE HUELLAS DIGITALES USB CON SOPORTE, TAMAÑO (APROXIMADO) DEL LECTOR: 53 MM X 80 MM X 66 MM;  COMPATIBLE CON USB 1.1 Y 2.0									 									</v>
          </cell>
          <cell r="D30167" t="str">
            <v>UD</v>
          </cell>
          <cell r="F30167" t="str">
            <v>2223</v>
          </cell>
        </row>
        <row r="30168">
          <cell r="A30168">
            <v>480050075</v>
          </cell>
          <cell r="B30168" t="str">
            <v>DISPOSITIVO LECTOR DE TARJETA CHIP, CONECTADO A PC PARA FIRMA DIGITAL, TIPO USB, INSTALACION EN MODO PLUG AND PLAY.</v>
          </cell>
          <cell r="D30168" t="str">
            <v>UD</v>
          </cell>
          <cell r="F30168" t="str">
            <v>2223</v>
          </cell>
        </row>
        <row r="30169">
          <cell r="A30169">
            <v>480050076</v>
          </cell>
          <cell r="B30169" t="str">
            <v>CABLE DE STACK DE 1M.10 G.</v>
          </cell>
          <cell r="D30169" t="str">
            <v>UD</v>
          </cell>
          <cell r="F30169" t="str">
            <v>2216</v>
          </cell>
        </row>
        <row r="30170">
          <cell r="A30170">
            <v>480050079</v>
          </cell>
          <cell r="B30170" t="str">
            <v>TECLADO ESTANDAR INALAMBRICO QWERTY, DE 2,4 GHZ, PUERTO USB, IDIOMA ESPAÑOL, BATERIAS INCLUIDAS, COMPATIBLE WINDOWS Y MAC OS.</v>
          </cell>
          <cell r="D30170" t="str">
            <v>UD</v>
          </cell>
          <cell r="F30170" t="str">
            <v>2223</v>
          </cell>
        </row>
        <row r="30171">
          <cell r="A30171">
            <v>480050081</v>
          </cell>
          <cell r="B30171" t="str">
            <v>TECLADO ERGONOMICO QWERTY DE 105 TECLAS CON DISTRIBUCION ESPAÑOL DE HISPANOAMERICA PARA MICROCOMPUTADORAS CON CONECTIVIDAD ATRAVES DE USB.</v>
          </cell>
          <cell r="D30171" t="str">
            <v>UD</v>
          </cell>
          <cell r="F30171" t="str">
            <v>2223</v>
          </cell>
        </row>
        <row r="30172">
          <cell r="A30172">
            <v>480050082</v>
          </cell>
          <cell r="B30172" t="str">
            <v>TECLADO ESTANDAR QWERTY DE 105 TECLAS CON DISTRIBUCION ESPAÑOL DE HISPANOAMERICA PARA MICROCOMPUTADORAS CON CONECTIVIDAD ATRAVES DE USB.</v>
          </cell>
          <cell r="D30172" t="str">
            <v>UD</v>
          </cell>
          <cell r="F30172" t="str">
            <v>2223</v>
          </cell>
        </row>
        <row r="30173">
          <cell r="A30173">
            <v>480050083</v>
          </cell>
          <cell r="B30173" t="str">
            <v>TECLADO PARA COMPUTADORA PORTATIL</v>
          </cell>
          <cell r="D30173" t="str">
            <v>UD</v>
          </cell>
          <cell r="F30173" t="str">
            <v>2223</v>
          </cell>
        </row>
        <row r="30174">
          <cell r="A30174">
            <v>480050084</v>
          </cell>
          <cell r="B30174" t="str">
            <v>TECLADO NUMERICO, INTERFACE USB, 17 TECLAS  NUMEROS Y SIMBOLOS ARITMETICOS.</v>
          </cell>
          <cell r="D30174" t="str">
            <v>UD</v>
          </cell>
          <cell r="F30174" t="str">
            <v>2223</v>
          </cell>
        </row>
        <row r="30175">
          <cell r="A30175">
            <v>480050086</v>
          </cell>
          <cell r="B30175" t="str">
            <v>CABLE  PARALELO PARA CONEXION DE MAQUINAS IMPRESORAS.</v>
          </cell>
          <cell r="D30175" t="str">
            <v>UD</v>
          </cell>
          <cell r="F30175" t="str">
            <v>2223</v>
          </cell>
        </row>
        <row r="30176">
          <cell r="A30176">
            <v>480050087</v>
          </cell>
          <cell r="B30176" t="str">
            <v>CABLE  USB PARA CONEXION DE MAQUINAS IMPRESORAS.</v>
          </cell>
          <cell r="D30176" t="str">
            <v>UD</v>
          </cell>
          <cell r="F30176" t="str">
            <v>2223</v>
          </cell>
        </row>
        <row r="30177">
          <cell r="A30177">
            <v>480050088</v>
          </cell>
          <cell r="B30177" t="str">
            <v>DESCANSA MUÑECA DE GEL PARA TECLADO</v>
          </cell>
          <cell r="D30177" t="str">
            <v>UD</v>
          </cell>
          <cell r="F30177" t="str">
            <v>2225</v>
          </cell>
        </row>
        <row r="30178">
          <cell r="A30178">
            <v>480050091</v>
          </cell>
          <cell r="B30178" t="str">
            <v>DISCO DURO INTERNO DE ESTADO SOLIDO SSD DE 500GB A 1TB</v>
          </cell>
          <cell r="D30178" t="str">
            <v>UD</v>
          </cell>
          <cell r="F30178" t="str">
            <v>2216</v>
          </cell>
        </row>
        <row r="30179">
          <cell r="A30179">
            <v>480050092</v>
          </cell>
          <cell r="B30179" t="str">
            <v>ADAPTADOR DE DISCO DURO USB 3.0 A IDE + SATA HDD SSD PARA DISCO DURO DE 2.5 Y 3.5 PULGADAS</v>
          </cell>
          <cell r="D30179" t="str">
            <v>UD</v>
          </cell>
          <cell r="F30179" t="str">
            <v>2223</v>
          </cell>
        </row>
        <row r="30180">
          <cell r="A30180">
            <v>480050093</v>
          </cell>
          <cell r="B30180" t="str">
            <v>CONVERTIDOR DE USB 3.0 A HDMI</v>
          </cell>
          <cell r="D30180" t="str">
            <v>UD</v>
          </cell>
          <cell r="F30180" t="str">
            <v>2223</v>
          </cell>
        </row>
        <row r="30181">
          <cell r="A30181">
            <v>480050094</v>
          </cell>
          <cell r="B30181" t="str">
            <v>DISCO DURO INTERNO DE ESTADO SOLIDO SSD PCIE DE 240GB A 1TB</v>
          </cell>
          <cell r="D30181" t="str">
            <v>UD</v>
          </cell>
          <cell r="F30181" t="str">
            <v>2216</v>
          </cell>
        </row>
        <row r="30182">
          <cell r="A30182">
            <v>480050095</v>
          </cell>
          <cell r="B30182" t="str">
            <v>SOFTWARE PARA ANALISIS AUTOMATICO Y CALCULO DE INDICE DE PROBALIDAD Y EXCLUSION DE PATERNIDAD.</v>
          </cell>
          <cell r="D30182" t="str">
            <v>UD</v>
          </cell>
          <cell r="F30182" t="str">
            <v>2223</v>
          </cell>
        </row>
        <row r="30183">
          <cell r="A30183">
            <v>480050096</v>
          </cell>
          <cell r="B30183" t="str">
            <v xml:space="preserve">DISPOSITIVO CAPTURADOR DE FIRMA, TAMAÑO: 152 X 95 X 18 MM, AREA DE FIRMA: 110 X 35 MM. MATERIAL: CARCASA PLASTICA CON PANTALLA DE FIRMA TACTIL RETROILUMINADA									 									</v>
          </cell>
          <cell r="D30183" t="str">
            <v>UD</v>
          </cell>
          <cell r="F30183" t="str">
            <v>2223</v>
          </cell>
        </row>
        <row r="30184">
          <cell r="A30184">
            <v>480050097</v>
          </cell>
          <cell r="B30184" t="str">
            <v xml:space="preserve">DISPOSITIVO LECTOR DE IDENTIFICACIONES, DIMENSIONES (MM) 145 × 101 × 68MM. MATERIAL PC, ABS. INTERFACES RS-232, USB, PS2.									 									</v>
          </cell>
          <cell r="D30184" t="str">
            <v>UD</v>
          </cell>
          <cell r="F30184" t="str">
            <v>2223</v>
          </cell>
        </row>
        <row r="30185">
          <cell r="A30185">
            <v>480050098</v>
          </cell>
          <cell r="B30185" t="str">
            <v>CABLE HDMI, DE 19-PINES, ANCHO DE BANDA DE HASTA 10.2 GBPS A 340 MHZ RESOLUCIONES DE ALTA DEFINICION MAS ALLA DE 1080P Y COLOR PROFUNDO,TERMINALES MOLDEADAS EN PVC, LONGITUD 3 METR</v>
          </cell>
          <cell r="D30185" t="str">
            <v>UD</v>
          </cell>
          <cell r="F30185" t="str">
            <v>2223</v>
          </cell>
        </row>
        <row r="30186">
          <cell r="A30186">
            <v>480050099</v>
          </cell>
          <cell r="B30186" t="str">
            <v xml:space="preserve">CONVERTIDOR CONVERTIDOR DE HDMI A DISPLAYPORT. CONECTAR PCS A TV, PROYECTORES, PANTALLAS LCD DE ALTA DEFINICION Y MAS.									 									</v>
          </cell>
          <cell r="D30186" t="str">
            <v>UD</v>
          </cell>
          <cell r="F30186" t="str">
            <v>2223</v>
          </cell>
        </row>
        <row r="30187">
          <cell r="A30187">
            <v>480050101</v>
          </cell>
          <cell r="B30187" t="str">
            <v>BRAZALETE RFID.</v>
          </cell>
          <cell r="D30187" t="str">
            <v>UD</v>
          </cell>
          <cell r="F30187" t="str">
            <v>2223</v>
          </cell>
        </row>
        <row r="30188">
          <cell r="A30188">
            <v>480050102</v>
          </cell>
          <cell r="B30188" t="str">
            <v>TARJETAS DE PROXIMIDAD RFID.</v>
          </cell>
          <cell r="D30188" t="str">
            <v>UD</v>
          </cell>
          <cell r="F30188" t="str">
            <v>2223</v>
          </cell>
        </row>
        <row r="30189">
          <cell r="A30189">
            <v>480050103</v>
          </cell>
          <cell r="B30189" t="str">
            <v>ETIQUETAS RIFD TIPO STICKER.</v>
          </cell>
          <cell r="D30189" t="str">
            <v>UD</v>
          </cell>
          <cell r="F30189" t="str">
            <v>2223</v>
          </cell>
        </row>
        <row r="30190">
          <cell r="A30190">
            <v>480050104</v>
          </cell>
          <cell r="B30190" t="str">
            <v>COBERTOR IMPERMEABLE PARA IMPRESARA DE 561MM X 489MM X 479MM.</v>
          </cell>
          <cell r="D30190" t="str">
            <v>UD</v>
          </cell>
          <cell r="F30190" t="str">
            <v>2223</v>
          </cell>
        </row>
        <row r="30191">
          <cell r="A30191">
            <v>480050105</v>
          </cell>
          <cell r="B30191" t="str">
            <v>COBERTOR IMPERMEABLE PARA IMPRESARA DE 1770MM X 721MM X 479MM.</v>
          </cell>
          <cell r="D30191" t="str">
            <v>UD</v>
          </cell>
          <cell r="F30191" t="str">
            <v>2223</v>
          </cell>
        </row>
        <row r="30192">
          <cell r="A30192">
            <v>480050110</v>
          </cell>
          <cell r="B30192" t="str">
            <v>GABINETE DE EXPANSION.</v>
          </cell>
          <cell r="D30192" t="str">
            <v>UD</v>
          </cell>
          <cell r="F30192" t="str">
            <v>2216</v>
          </cell>
        </row>
        <row r="30193">
          <cell r="A30193">
            <v>480050115</v>
          </cell>
          <cell r="B30193" t="str">
            <v>CAJA (CASE) PARA COMPUTADORA.</v>
          </cell>
          <cell r="D30193" t="str">
            <v>UD</v>
          </cell>
          <cell r="F30193" t="str">
            <v>2216</v>
          </cell>
        </row>
        <row r="30194">
          <cell r="A30194">
            <v>480050121</v>
          </cell>
          <cell r="B30194" t="str">
            <v>CARTUCHO DE TINTA  PARA DUPICADORA DIGITAL DE DOCUMENTOS MARCA DUPLO MODELO DP-M410.</v>
          </cell>
          <cell r="D30194" t="str">
            <v>UD</v>
          </cell>
          <cell r="F30194" t="str">
            <v>2206</v>
          </cell>
        </row>
        <row r="30195">
          <cell r="A30195">
            <v>480050127</v>
          </cell>
          <cell r="B30195" t="str">
            <v>CINTA  PARA IMPRESORA MATRIZ DE PUNTO,  METTLER TOLEDO RS-P42.</v>
          </cell>
          <cell r="D30195" t="str">
            <v>UD</v>
          </cell>
          <cell r="F30195" t="str">
            <v>2225</v>
          </cell>
        </row>
        <row r="30196">
          <cell r="A30196">
            <v>480050128</v>
          </cell>
          <cell r="B30196" t="str">
            <v>CINTA PARA IMPRESORA MARCA METLER TOLEDO MODELO  LC-P45</v>
          </cell>
          <cell r="D30196" t="str">
            <v>UD</v>
          </cell>
          <cell r="F30196" t="str">
            <v>2225</v>
          </cell>
        </row>
        <row r="30197">
          <cell r="A30197">
            <v>480050138</v>
          </cell>
          <cell r="B30197" t="str">
            <v>MODEMS, EQUIPO MODULADOR Y DEMODULADOR DE SEÑALES ANALOGICAS</v>
          </cell>
          <cell r="D30197" t="str">
            <v>UD</v>
          </cell>
          <cell r="F30197" t="str">
            <v>2223</v>
          </cell>
        </row>
        <row r="30198">
          <cell r="A30198">
            <v>480050140</v>
          </cell>
          <cell r="B30198" t="str">
            <v>HUB, EQUIPO QUE PERMITE LA INTERCOMUNICACION DE SEGMENTOS DE RED Y LA MULTIPLEXACION DE SEÑALES DIGITALES Y ANALOGICAS.</v>
          </cell>
          <cell r="D30198" t="str">
            <v>UD</v>
          </cell>
          <cell r="F30198" t="str">
            <v>2223</v>
          </cell>
        </row>
        <row r="30199">
          <cell r="A30199">
            <v>480050142</v>
          </cell>
          <cell r="B30199" t="str">
            <v>ENRUTADOR, EQUIPO PARA INTERCONECCION DE REDES.</v>
          </cell>
          <cell r="D30199" t="str">
            <v>UD</v>
          </cell>
          <cell r="F30199" t="str">
            <v>2223</v>
          </cell>
        </row>
        <row r="30200">
          <cell r="A30200">
            <v>480050145</v>
          </cell>
          <cell r="B30200" t="str">
            <v>TARJETA E1  ROUTER 1-PORT FRACTIONAL E1 SIC</v>
          </cell>
          <cell r="D30200" t="str">
            <v>UD</v>
          </cell>
          <cell r="F30200" t="str">
            <v>2216</v>
          </cell>
        </row>
        <row r="30201">
          <cell r="A30201">
            <v>480050146</v>
          </cell>
          <cell r="B30201" t="str">
            <v>TARJETA DE RED INALAMBRICA PCI PARA PC DE ESCRITORIO.</v>
          </cell>
          <cell r="D30201" t="str">
            <v>UD</v>
          </cell>
          <cell r="F30201" t="str">
            <v>2216</v>
          </cell>
        </row>
        <row r="30202">
          <cell r="A30202">
            <v>480050147</v>
          </cell>
          <cell r="B30202" t="str">
            <v>TARJETA DE RED INALAMBRICA , TIPO USB, PARA PC DE ESCRITORIO.</v>
          </cell>
          <cell r="D30202" t="str">
            <v>UD</v>
          </cell>
          <cell r="F30202" t="str">
            <v>2216</v>
          </cell>
        </row>
        <row r="30203">
          <cell r="A30203">
            <v>480050148</v>
          </cell>
          <cell r="B30203" t="str">
            <v>TARJETA DE SONIDO PARA COMPUTADORA.</v>
          </cell>
          <cell r="D30203" t="str">
            <v>UD</v>
          </cell>
          <cell r="F30203" t="str">
            <v>2216</v>
          </cell>
        </row>
        <row r="30204">
          <cell r="A30204">
            <v>480050149</v>
          </cell>
          <cell r="B30204" t="str">
            <v>TARJETA DE RED, TIPO PCI, PARA PC DE ESCRITORIO.</v>
          </cell>
          <cell r="D30204" t="str">
            <v>UD</v>
          </cell>
          <cell r="F30204" t="str">
            <v>2216</v>
          </cell>
        </row>
        <row r="30205">
          <cell r="A30205">
            <v>480050150</v>
          </cell>
          <cell r="B30205" t="str">
            <v>TARJETA GRAFICADORA</v>
          </cell>
          <cell r="D30205" t="str">
            <v>UD</v>
          </cell>
          <cell r="F30205" t="str">
            <v>2216</v>
          </cell>
        </row>
        <row r="30206">
          <cell r="A30206">
            <v>480050154</v>
          </cell>
          <cell r="B30206" t="str">
            <v>TARJETA DE RED PARA  RELOJ MARCADOR  BIOMETRICO.</v>
          </cell>
          <cell r="D30206" t="str">
            <v>UD</v>
          </cell>
          <cell r="F30206" t="str">
            <v>2216</v>
          </cell>
        </row>
        <row r="30207">
          <cell r="A30207">
            <v>480050156</v>
          </cell>
          <cell r="B30207" t="str">
            <v>UNIDAD DE FOTOCONDUCTOR PARA  IMPRESORA LASER  LEXMARK MODELO E260DN</v>
          </cell>
          <cell r="D30207" t="str">
            <v>UD</v>
          </cell>
          <cell r="F30207" t="str">
            <v>2223</v>
          </cell>
        </row>
        <row r="30208">
          <cell r="A30208">
            <v>480050165</v>
          </cell>
          <cell r="B30208" t="str">
            <v>MICROFONO PARA PC.</v>
          </cell>
          <cell r="D30208" t="str">
            <v>UD</v>
          </cell>
          <cell r="F30208" t="str">
            <v>2223</v>
          </cell>
        </row>
        <row r="30209">
          <cell r="A30209">
            <v>480050172</v>
          </cell>
          <cell r="B30209" t="str">
            <v>DISCOS COMPACTOS DVD RW, VELOCIDAD DE GRABACION DE 16X. CAPACIDAD ALMACENAMIENTO 4.7GB. 120 MINUTOS.</v>
          </cell>
          <cell r="D30209" t="str">
            <v>UD</v>
          </cell>
          <cell r="F30209" t="str">
            <v>2225</v>
          </cell>
        </row>
        <row r="30210">
          <cell r="A30210">
            <v>480050173</v>
          </cell>
          <cell r="B30210" t="str">
            <v>DISCO DVD +R, 4,5 GB</v>
          </cell>
          <cell r="D30210" t="str">
            <v>UD</v>
          </cell>
          <cell r="F30210" t="str">
            <v>2225</v>
          </cell>
        </row>
        <row r="30211">
          <cell r="A30211">
            <v>480050174</v>
          </cell>
          <cell r="B30211" t="str">
            <v>DISCOS COMPACTOS DVD, VELOCIDAD DE GRABACION DE DVD+RW 1X -4X. CAPACIDAD ALMACENAMIENTO 8.5GB.</v>
          </cell>
          <cell r="D30211" t="str">
            <v>UD</v>
          </cell>
          <cell r="F30211" t="str">
            <v>2225</v>
          </cell>
        </row>
        <row r="30212">
          <cell r="A30212">
            <v>480050175</v>
          </cell>
          <cell r="B30212" t="str">
            <v>DISCO DVD-RW. REGRABABLE O BORRABLE, CAPACIDAD 4,7 GB, VELOCIDAD 2X.2 HORAS.</v>
          </cell>
          <cell r="D30212" t="str">
            <v>UD</v>
          </cell>
          <cell r="F30212" t="str">
            <v>2225</v>
          </cell>
        </row>
        <row r="30213">
          <cell r="A30213">
            <v>480050176</v>
          </cell>
          <cell r="B30213" t="str">
            <v>DISCO DVD-R, CAPACIDAD 4,7 GB, 120 MIN.1</v>
          </cell>
          <cell r="D30213" t="str">
            <v>UD</v>
          </cell>
          <cell r="F30213" t="str">
            <v>2225</v>
          </cell>
        </row>
        <row r="30214">
          <cell r="A30214">
            <v>480050177</v>
          </cell>
          <cell r="B30214" t="str">
            <v>DISCO COMPACTO CD-R, VELOCIDAD DE GRABACION DE HASTA 48X, CAPACIDAD DE 700 MB, 80 MIN, UNIDAD DE EMPAQUE: TORRE DE 50 UNIDADES.</v>
          </cell>
          <cell r="D30214" t="str">
            <v>UD</v>
          </cell>
          <cell r="F30214" t="str">
            <v>2225</v>
          </cell>
        </row>
        <row r="30215">
          <cell r="A30215">
            <v>480050178</v>
          </cell>
          <cell r="B30215" t="str">
            <v>MINI DVD, CAPACIDAD DE ALMACENAMIENTO 1.4 GB, 30 MINUTOS</v>
          </cell>
          <cell r="D30215" t="str">
            <v>UD</v>
          </cell>
          <cell r="F30215" t="str">
            <v>2225</v>
          </cell>
        </row>
        <row r="30216">
          <cell r="A30216">
            <v>480050180</v>
          </cell>
          <cell r="B30216" t="str">
            <v>DISCO COMPACTO CD- 48 X 700 MB, 80 MINUTOS.</v>
          </cell>
          <cell r="D30216" t="str">
            <v>UD</v>
          </cell>
          <cell r="F30216" t="str">
            <v>2225</v>
          </cell>
        </row>
        <row r="30217">
          <cell r="A30217">
            <v>480050181</v>
          </cell>
          <cell r="B30217" t="str">
            <v>DISCO COMPACTO GRAVABLE, CD-R, PARA DATOS Y VIDEO, CAPACIDAD DE ALMACENAMIENTO 700MB/80MIN, VELOCIDAD 52X.</v>
          </cell>
          <cell r="D30217" t="str">
            <v>UD</v>
          </cell>
          <cell r="F30217" t="str">
            <v>2225</v>
          </cell>
        </row>
        <row r="30218">
          <cell r="A30218">
            <v>480050182</v>
          </cell>
          <cell r="B30218" t="str">
            <v>DISCO DE LIMPIEZA PARA UNIDAD DE DISCO COMPACTO.</v>
          </cell>
          <cell r="D30218" t="str">
            <v>UD</v>
          </cell>
          <cell r="F30218" t="str">
            <v>2225</v>
          </cell>
        </row>
        <row r="30219">
          <cell r="A30219">
            <v>480050183</v>
          </cell>
          <cell r="B30219" t="str">
            <v>DISCO COMPACTO PEQUEÑO NO REGRAVABLE CD- R 24 X, 210 MB, 24 MINUTOS.</v>
          </cell>
          <cell r="D30219" t="str">
            <v>UD</v>
          </cell>
          <cell r="F30219" t="str">
            <v>2225</v>
          </cell>
        </row>
        <row r="30220">
          <cell r="A30220">
            <v>480050184</v>
          </cell>
          <cell r="B30220" t="str">
            <v>DISCO DE DVD - R DE 4,5 GB.</v>
          </cell>
          <cell r="D30220" t="str">
            <v>UD</v>
          </cell>
          <cell r="F30220" t="str">
            <v>2225</v>
          </cell>
        </row>
        <row r="30221">
          <cell r="A30221">
            <v>480050185</v>
          </cell>
          <cell r="B30221" t="str">
            <v xml:space="preserve">TARJETA MADRE PARA COMPUTADOR HP DC 8300 ELITE SFF 									 									</v>
          </cell>
          <cell r="D30221" t="str">
            <v>UD</v>
          </cell>
          <cell r="F30221" t="str">
            <v>2216</v>
          </cell>
        </row>
        <row r="30222">
          <cell r="A30222">
            <v>480050186</v>
          </cell>
          <cell r="B30222" t="str">
            <v xml:space="preserve">TARJETA MADRE PARA COMPUTADOR HP DC 6200 PRO SFF									 									</v>
          </cell>
          <cell r="D30222" t="str">
            <v>UD</v>
          </cell>
          <cell r="F30222" t="str">
            <v>2216</v>
          </cell>
        </row>
        <row r="30223">
          <cell r="A30223">
            <v>480050187</v>
          </cell>
          <cell r="B30223" t="str">
            <v xml:space="preserve">TARJETA MADRE PARA COMPUTADOR HP DC 6300 PRO SFF									 									</v>
          </cell>
          <cell r="D30223" t="str">
            <v>UD</v>
          </cell>
          <cell r="F30223" t="str">
            <v>2216</v>
          </cell>
        </row>
        <row r="30224">
          <cell r="A30224">
            <v>480050188</v>
          </cell>
          <cell r="B30224" t="str">
            <v xml:space="preserve">TARJETA MADRE PARA COMPUTADOR HP DC 8200 ELITE SFF									 									</v>
          </cell>
          <cell r="D30224" t="str">
            <v>UD</v>
          </cell>
          <cell r="F30224" t="str">
            <v>2216</v>
          </cell>
        </row>
        <row r="30225">
          <cell r="A30225">
            <v>480050189</v>
          </cell>
          <cell r="B30225" t="str">
            <v xml:space="preserve"> TARJETA MADRE PARA COMPUTADOR HP 800 G1 SFF									 									</v>
          </cell>
          <cell r="D30225" t="str">
            <v>UD</v>
          </cell>
          <cell r="F30225" t="str">
            <v>2216</v>
          </cell>
        </row>
        <row r="30226">
          <cell r="A30226">
            <v>480050190</v>
          </cell>
          <cell r="B30226" t="str">
            <v>MEMORIA RAM DDR4 PARA COMPUTADORA PORTATIL DELL MODELO LATITUD E5570</v>
          </cell>
          <cell r="D30226" t="str">
            <v>UD</v>
          </cell>
          <cell r="F30226" t="str">
            <v>2216</v>
          </cell>
        </row>
        <row r="30227">
          <cell r="A30227">
            <v>480050200</v>
          </cell>
          <cell r="B30227" t="str">
            <v>VENTILADOR DISIPADOR DE CALOR PARA MICROPROCESADOR COMPUTO.</v>
          </cell>
          <cell r="D30227" t="str">
            <v>UD</v>
          </cell>
          <cell r="F30227" t="str">
            <v>2216</v>
          </cell>
        </row>
        <row r="30228">
          <cell r="A30228">
            <v>480050201</v>
          </cell>
          <cell r="B30228" t="str">
            <v>VENTILADOR INTERNO PARA SERVIDOR</v>
          </cell>
          <cell r="D30228" t="str">
            <v>UD</v>
          </cell>
          <cell r="F30228" t="str">
            <v>2216</v>
          </cell>
        </row>
        <row r="30229">
          <cell r="A30229">
            <v>480050204</v>
          </cell>
          <cell r="B30229" t="str">
            <v>MEMORIA RAM DE 16 GB PC4-2400 DDR4 SDRAM (2400 MHZ) PARA SERVIDOR</v>
          </cell>
          <cell r="D30229" t="str">
            <v>UD</v>
          </cell>
          <cell r="F30229" t="str">
            <v>2216</v>
          </cell>
        </row>
        <row r="30230">
          <cell r="A30230">
            <v>480050240</v>
          </cell>
          <cell r="B30230" t="str">
            <v xml:space="preserve">ROLLO DE ETIQUETAS PARA IDENTIFICACION MARCA BRADY, MODELO M71-22-423 PARA ETIQUETADORA BRADY BMP71
</v>
          </cell>
          <cell r="D30230" t="str">
            <v>UD</v>
          </cell>
          <cell r="F30230" t="str">
            <v>2225</v>
          </cell>
        </row>
        <row r="30231">
          <cell r="A30231">
            <v>480050241</v>
          </cell>
          <cell r="B30231" t="str">
            <v>ROLLO DE ETIQUETAS PARA IDENTIFICACION DE CIRCUITOS EN TABLEROS MARCA BRADY, MODELO M71-29-423 PARA ETIQUETADORA BRADY BMP71</v>
          </cell>
          <cell r="D30231" t="str">
            <v>UD</v>
          </cell>
          <cell r="F30231" t="str">
            <v>2225</v>
          </cell>
        </row>
        <row r="30232">
          <cell r="A30232">
            <v>480050242</v>
          </cell>
          <cell r="B30232" t="str">
            <v>ROLLO DE TINTA (RIBBON)  M71-R6000 PARA ETIQUETADORA BRADY BMP71</v>
          </cell>
          <cell r="D30232" t="str">
            <v>UD</v>
          </cell>
          <cell r="F30232" t="str">
            <v>2225</v>
          </cell>
        </row>
        <row r="30233">
          <cell r="A30233">
            <v>480050243</v>
          </cell>
          <cell r="B30233" t="str">
            <v>ROLLO DE ETIQUETAS PARA LOS TABLEROS MARCA BRADY, MODELO M71C-2000-595-WT PARA ETIQUETADORA BRADY BMP71</v>
          </cell>
          <cell r="D30233" t="str">
            <v>UD</v>
          </cell>
          <cell r="F30233" t="str">
            <v>2225</v>
          </cell>
        </row>
        <row r="30234">
          <cell r="A30234">
            <v>480050244</v>
          </cell>
          <cell r="B30234" t="str">
            <v>ROLLO DE ETIQUETAS PARA LA SEGURIDAD DE LA VIDA MARCA BRADY, MODELO M71C-2000-595-YL PARA ETIQUETADORA BRADY BMP71</v>
          </cell>
          <cell r="D30234" t="str">
            <v>UD</v>
          </cell>
          <cell r="F30234" t="str">
            <v>2225</v>
          </cell>
        </row>
        <row r="30235">
          <cell r="A30235">
            <v>480050245</v>
          </cell>
          <cell r="B30235" t="str">
            <v>ROLLO DE ETIQUETAS PARA LA SEGURIDAD DE LA VIDA MARCA BRADY, MODELO M71C-2000-595-GN PARA ETIQUETADORA BRADY BMP71.</v>
          </cell>
          <cell r="D30235" t="str">
            <v>UD</v>
          </cell>
          <cell r="F30235" t="str">
            <v>2225</v>
          </cell>
        </row>
        <row r="30236">
          <cell r="A30236">
            <v>480050246</v>
          </cell>
          <cell r="B30236" t="str">
            <v>ROLLO DE TINTA (RIBBON) MARCA BRADY, MODELO M71-R4400-WT, PARA ETIQUETADORA BRADY BMP71</v>
          </cell>
          <cell r="D30236" t="str">
            <v>UD</v>
          </cell>
          <cell r="F30236" t="str">
            <v>2225</v>
          </cell>
        </row>
        <row r="30237">
          <cell r="A30237">
            <v>480050247</v>
          </cell>
          <cell r="B30237" t="str">
            <v>ROLLO DE ETIQUETAS PARA IDENTIFICACION DE CABLES Y CONDUCTORES MARCA BRADY, MODELO BM71-21-427 PARA ETIQUETADORA BRADY BMP71.</v>
          </cell>
          <cell r="D30237" t="str">
            <v>UD</v>
          </cell>
          <cell r="F30237" t="str">
            <v>2225</v>
          </cell>
        </row>
        <row r="30238">
          <cell r="A30238">
            <v>480050248</v>
          </cell>
          <cell r="B30238" t="str">
            <v>ROLLO DE TINTA (RIBBON) MARCA BRADY, MODELO M71-R4300 PARA ETIQUETADORA BRADY BMP71</v>
          </cell>
          <cell r="D30238" t="str">
            <v>UD</v>
          </cell>
          <cell r="F30238" t="str">
            <v>2225</v>
          </cell>
        </row>
        <row r="30239">
          <cell r="A30239">
            <v>480050250</v>
          </cell>
          <cell r="B30239" t="str">
            <v>ETIQUETADOR PARA  CD´S.</v>
          </cell>
          <cell r="D30239" t="str">
            <v>UD</v>
          </cell>
          <cell r="F30239" t="str">
            <v>2223</v>
          </cell>
        </row>
        <row r="30240">
          <cell r="A30240">
            <v>480050255</v>
          </cell>
          <cell r="B30240" t="str">
            <v>ETIQUETAS ADHESIVAS PARA CD´S.</v>
          </cell>
          <cell r="D30240" t="str">
            <v>UD</v>
          </cell>
          <cell r="F30240" t="str">
            <v>2210</v>
          </cell>
        </row>
        <row r="30241">
          <cell r="A30241">
            <v>480050320</v>
          </cell>
          <cell r="B30241" t="str">
            <v>BARRA DE MEMORIA PARA MICROCOMPUTADORA DDR2 DE 2 GB EN BUS DE 667 MHZ.</v>
          </cell>
          <cell r="D30241" t="str">
            <v>UD</v>
          </cell>
          <cell r="F30241" t="str">
            <v>2216</v>
          </cell>
        </row>
        <row r="30242">
          <cell r="A30242">
            <v>480050321</v>
          </cell>
          <cell r="B30242" t="str">
            <v>BARRA DE MEMORIA PARA MICROCOMPUTADORA DDR2 DE 2 GB EN BUS DE 800 MHZ.</v>
          </cell>
          <cell r="D30242" t="str">
            <v>UD</v>
          </cell>
          <cell r="F30242" t="str">
            <v>2216</v>
          </cell>
        </row>
        <row r="30243">
          <cell r="A30243">
            <v>480050322</v>
          </cell>
          <cell r="B30243" t="str">
            <v>BARRA DE MEMORIA PARA MICROCOMPUTADORA DDR3 DE 4 GB EN BUS DE 1333 MHZ.</v>
          </cell>
          <cell r="D30243" t="str">
            <v>UD</v>
          </cell>
          <cell r="F30243" t="str">
            <v>2216</v>
          </cell>
        </row>
        <row r="30244">
          <cell r="A30244">
            <v>480050323</v>
          </cell>
          <cell r="B30244" t="str">
            <v>MODULO DE MEMORIA RAM PARA PORTATILES DDR2 667MHZ</v>
          </cell>
          <cell r="D30244" t="str">
            <v>UD</v>
          </cell>
          <cell r="F30244" t="str">
            <v>2216</v>
          </cell>
        </row>
        <row r="30245">
          <cell r="A30245">
            <v>480050324</v>
          </cell>
          <cell r="B30245" t="str">
            <v>38 MODULO DE MEMORIA RAM PARA PORTATILES DDR2 800MHZ</v>
          </cell>
          <cell r="D30245" t="str">
            <v>UD</v>
          </cell>
          <cell r="F30245" t="str">
            <v>2216</v>
          </cell>
        </row>
        <row r="30246">
          <cell r="A30246">
            <v>480050325</v>
          </cell>
          <cell r="B30246" t="str">
            <v>MODULO DE MEMORIA RAM PARA PORTATIL DDR3 1333MHZ</v>
          </cell>
          <cell r="D30246" t="str">
            <v>UD</v>
          </cell>
          <cell r="F30246" t="str">
            <v>2216</v>
          </cell>
        </row>
        <row r="30247">
          <cell r="A30247">
            <v>480050326</v>
          </cell>
          <cell r="B30247" t="str">
            <v>BARRA DE MEMORIA PARA MICROCOMPUTADORA DDR2 DE 4 GB EN BUS DE 800 MHZ.</v>
          </cell>
          <cell r="D30247" t="str">
            <v>UD</v>
          </cell>
          <cell r="F30247" t="str">
            <v>2216</v>
          </cell>
        </row>
        <row r="30248">
          <cell r="A30248">
            <v>480050327</v>
          </cell>
          <cell r="B30248" t="str">
            <v>BARRA DE MEMORIA PARA MICROCOMPUTADORA DDR3 DE 4 GB EN BUS DE 1066 MHZ.</v>
          </cell>
          <cell r="D30248" t="str">
            <v>UD</v>
          </cell>
          <cell r="F30248" t="str">
            <v>2216</v>
          </cell>
        </row>
        <row r="30249">
          <cell r="A30249">
            <v>480050328</v>
          </cell>
          <cell r="B30249" t="str">
            <v>BARRA DE MEMORIA PARA MICROCOMPUTADORA DDR3 DE 8 GB EN BUS DE 1066 MHZ.</v>
          </cell>
          <cell r="D30249" t="str">
            <v>UD</v>
          </cell>
          <cell r="F30249" t="str">
            <v>2216</v>
          </cell>
        </row>
        <row r="30250">
          <cell r="A30250">
            <v>480050329</v>
          </cell>
          <cell r="B30250" t="str">
            <v>BARRA DE MEMORIA PARA COMPUTADORA DDR3 DE 8GB EN BUS DE 1600 MHZ</v>
          </cell>
          <cell r="D30250" t="str">
            <v>UD</v>
          </cell>
          <cell r="F30250" t="str">
            <v>2216</v>
          </cell>
        </row>
        <row r="30251">
          <cell r="A30251">
            <v>480050330</v>
          </cell>
          <cell r="B30251" t="str">
            <v>MEMORIA PARA SERVIDOR TECNOLOGIA X86.</v>
          </cell>
          <cell r="D30251" t="str">
            <v>UD</v>
          </cell>
          <cell r="F30251" t="str">
            <v>2216</v>
          </cell>
        </row>
        <row r="30252">
          <cell r="A30252">
            <v>480050335</v>
          </cell>
          <cell r="B30252" t="str">
            <v>TRANSFORMADOR ELECTRICO PARA IMPRESORA ZEBRA MODELO TLP2844</v>
          </cell>
          <cell r="D30252" t="str">
            <v>UD</v>
          </cell>
          <cell r="F30252" t="str">
            <v>2223</v>
          </cell>
        </row>
        <row r="30253">
          <cell r="A30253">
            <v>480050336</v>
          </cell>
          <cell r="B30253" t="str">
            <v>TRANSFORMADOR ELECTRICO PARA IMPRESORA MODELO TSC TTP-245C.</v>
          </cell>
          <cell r="D30253" t="str">
            <v>UD</v>
          </cell>
          <cell r="F30253" t="str">
            <v>2223</v>
          </cell>
        </row>
        <row r="30254">
          <cell r="A30254">
            <v>480050337</v>
          </cell>
          <cell r="B30254" t="str">
            <v>TRANSFORMADOR ELECTRICO PARA IMPRESORA IMPRESORA HP MODELO DESJET 6940</v>
          </cell>
          <cell r="D30254" t="str">
            <v>UD</v>
          </cell>
          <cell r="F30254" t="str">
            <v>2223</v>
          </cell>
        </row>
        <row r="30255">
          <cell r="A30255">
            <v>480050338</v>
          </cell>
          <cell r="B30255" t="str">
            <v>KIT DE MANTENIMIENTO PARA IMPRESORA OKIDATA B6300</v>
          </cell>
          <cell r="D30255" t="str">
            <v>UD</v>
          </cell>
          <cell r="F30255" t="str">
            <v>2223</v>
          </cell>
        </row>
        <row r="30256">
          <cell r="A30256">
            <v>480050339</v>
          </cell>
          <cell r="B30256" t="str">
            <v>KIT DE FOTOCONDUCTOR PARA IMPRESORA LEXMARK  E 260DN, E260, E360, E460, E462, X264, X363, X364, X463, X464 Y X466.</v>
          </cell>
          <cell r="D30256" t="str">
            <v>UD</v>
          </cell>
          <cell r="F30256" t="str">
            <v>2223</v>
          </cell>
        </row>
        <row r="30257">
          <cell r="A30257">
            <v>480050340</v>
          </cell>
          <cell r="B30257" t="str">
            <v>KIT DE MANTENIMIENTO  PARA IMPRESORA LASER LEXMARK E260DN</v>
          </cell>
          <cell r="D30257" t="str">
            <v>UD</v>
          </cell>
          <cell r="F30257" t="str">
            <v>2223</v>
          </cell>
        </row>
        <row r="30258">
          <cell r="A30258">
            <v>480050341</v>
          </cell>
          <cell r="B30258" t="str">
            <v>KIT DE MANTENIMIENTO PARA IMPRESORA TERMICA MARCA TSC MODELO 245C</v>
          </cell>
          <cell r="D30258" t="str">
            <v>UD</v>
          </cell>
          <cell r="F30258" t="str">
            <v>2223</v>
          </cell>
        </row>
        <row r="30259">
          <cell r="A30259">
            <v>480050350</v>
          </cell>
          <cell r="B30259" t="str">
            <v>ETIQUETA DE 4 ANCHO X 1 1/4 ALTO A UNA SOLA FILA CORE</v>
          </cell>
          <cell r="D30259" t="str">
            <v>UD</v>
          </cell>
          <cell r="F30259" t="str">
            <v>2210</v>
          </cell>
        </row>
        <row r="30260">
          <cell r="A30260">
            <v>480050351</v>
          </cell>
          <cell r="B30260" t="str">
            <v>ETIQUETA DE 1 3/4 DE ANCHO X 7 3/8 DE ALTO A UNA SOLA FILA CORE</v>
          </cell>
          <cell r="D30260" t="str">
            <v>UD</v>
          </cell>
          <cell r="F30260" t="str">
            <v>2210</v>
          </cell>
        </row>
        <row r="30261">
          <cell r="A30261">
            <v>480050501</v>
          </cell>
          <cell r="B30261" t="str">
            <v>BRAZO FIJO PARA MONITOR DE 23 A 42 PULGADAS.</v>
          </cell>
          <cell r="D30261" t="str">
            <v>UD</v>
          </cell>
          <cell r="F30261" t="str">
            <v>2223</v>
          </cell>
        </row>
        <row r="30262">
          <cell r="A30262">
            <v>480050502</v>
          </cell>
          <cell r="B30262" t="str">
            <v>BRAZO MOVIL PARA MONITOR DE 23 A 42 PULGADAS.</v>
          </cell>
          <cell r="D30262" t="str">
            <v>UD</v>
          </cell>
          <cell r="F30262" t="str">
            <v>2223</v>
          </cell>
        </row>
        <row r="30263">
          <cell r="A30263">
            <v>480050534</v>
          </cell>
          <cell r="B30263" t="str">
            <v>TONER HP LASERJET 87X DE ALTA CAPACIDAD NEGRO (CF287X</v>
          </cell>
          <cell r="D30263" t="str">
            <v>UD</v>
          </cell>
          <cell r="F30263" t="str">
            <v>2206</v>
          </cell>
        </row>
        <row r="30264">
          <cell r="A30264">
            <v>480050536</v>
          </cell>
          <cell r="B30264" t="str">
            <v>CARGADOR DE CORRIENTE ELECTRICA PARA  COMPUTADORA  PORTATIL DELL PRECISION M6300 19.5V 6.7A</v>
          </cell>
          <cell r="D30264" t="str">
            <v>UD</v>
          </cell>
          <cell r="F30264" t="str">
            <v>2223</v>
          </cell>
        </row>
        <row r="30265">
          <cell r="A30265">
            <v>480050537</v>
          </cell>
          <cell r="B30265" t="str">
            <v>CARGADOR DE CORRIENTE ELECTRICA PARA  COMPUTADORA  PORTATIL DELL VOSTRO 1700 19.5V 3.34A</v>
          </cell>
          <cell r="D30265" t="str">
            <v>UD</v>
          </cell>
          <cell r="F30265" t="str">
            <v>2223</v>
          </cell>
        </row>
        <row r="30266">
          <cell r="A30266">
            <v>480050550</v>
          </cell>
          <cell r="B30266" t="str">
            <v>TOALLAS LIMPIADORAS PARA PANTALLAS LCD ANTIESTATICAS, ENVASE PLASTICO CON ABERTURA PARA SACAR LAS TOALLAS POR UNIDAD, DE PAPEL TEJIDO, QUE NO DEJEN RESIDUOS NI PELUSAS.</v>
          </cell>
          <cell r="D30266" t="str">
            <v>UD</v>
          </cell>
          <cell r="F30266" t="str">
            <v>2210</v>
          </cell>
        </row>
        <row r="30267">
          <cell r="A30267">
            <v>480050551</v>
          </cell>
          <cell r="B30267" t="str">
            <v>TOALLAS SECAS LIMPIADORAS PARA EQUIPO ELECTRONICO Y DE COMPUTO</v>
          </cell>
          <cell r="D30267" t="str">
            <v>UD</v>
          </cell>
          <cell r="F30267" t="str">
            <v>2210</v>
          </cell>
        </row>
        <row r="30268">
          <cell r="A30268">
            <v>480050552</v>
          </cell>
          <cell r="B30268" t="str">
            <v>TOALLAS HUMEDAS LIMPIADORAS  PARA MANTENIMIENTO Y LIMPIEZA DE EQUIPO ELECTRONICO Y DE COMPUTO</v>
          </cell>
          <cell r="D30268" t="str">
            <v>UD</v>
          </cell>
          <cell r="F30268" t="str">
            <v>2210</v>
          </cell>
        </row>
        <row r="30269">
          <cell r="A30269">
            <v>480050554</v>
          </cell>
          <cell r="B30269" t="str">
            <v>FIBRA DE NYLON LIMPIADORA (CD CLEANER)</v>
          </cell>
          <cell r="D30269" t="str">
            <v>UD</v>
          </cell>
          <cell r="F30269" t="str">
            <v>2225</v>
          </cell>
        </row>
        <row r="30270">
          <cell r="A30270">
            <v>480050555</v>
          </cell>
          <cell r="B30270" t="str">
            <v xml:space="preserve">TOALLAS PARA LIMPIEZA DE  PANTALLAS INTENSIFICADORAS. </v>
          </cell>
          <cell r="D30270" t="str">
            <v>UD</v>
          </cell>
          <cell r="F30270" t="str">
            <v>2210</v>
          </cell>
        </row>
        <row r="30271">
          <cell r="A30271">
            <v>480050610</v>
          </cell>
          <cell r="B30271" t="str">
            <v>PLACA Y TATUAJE, (SISTEMA ANTIRROBO STOP).</v>
          </cell>
          <cell r="D30271" t="str">
            <v>UD</v>
          </cell>
          <cell r="F30271" t="str">
            <v>2223</v>
          </cell>
        </row>
        <row r="30272">
          <cell r="A30272">
            <v>480050650</v>
          </cell>
          <cell r="B30272" t="str">
            <v>CABLE CONVERTIDOR DISPLAY PORT A VGA.</v>
          </cell>
          <cell r="D30272" t="str">
            <v>UD</v>
          </cell>
          <cell r="F30272" t="str">
            <v>2223</v>
          </cell>
        </row>
        <row r="30273">
          <cell r="A30273">
            <v>480050651</v>
          </cell>
          <cell r="B30273" t="str">
            <v>CABLE CONVERTIDOR HDMI A VGA.</v>
          </cell>
          <cell r="D30273" t="str">
            <v>UD</v>
          </cell>
          <cell r="F30273" t="str">
            <v>2223</v>
          </cell>
        </row>
        <row r="30274">
          <cell r="A30274">
            <v>480050652</v>
          </cell>
          <cell r="B30274" t="str">
            <v>CABLE USB A SERIAL DE 9 PINES MACHO.</v>
          </cell>
          <cell r="D30274" t="str">
            <v>UD</v>
          </cell>
          <cell r="F30274" t="str">
            <v>2223</v>
          </cell>
        </row>
        <row r="30275">
          <cell r="A30275">
            <v>480050800</v>
          </cell>
          <cell r="B30275" t="str">
            <v>CAMARA WEB, VIDEO FULL HD 1080P, ZOOM AL MENOS 3X, MICROFONO INCORPORADO, CONEXION USB 2.0 O SUPERIOR, COMPATIBLE WINDOWS Y MAC OS.</v>
          </cell>
          <cell r="D30275" t="str">
            <v>UD</v>
          </cell>
          <cell r="F30275" t="str">
            <v>2223</v>
          </cell>
        </row>
        <row r="30276">
          <cell r="A30276">
            <v>480050801</v>
          </cell>
          <cell r="B30276" t="str">
            <v>AUDIFONO DE DIADEMA MONOAURALES CON MICROFONO PARA COMPUTADORA.</v>
          </cell>
          <cell r="D30276" t="str">
            <v>UD</v>
          </cell>
          <cell r="F30276" t="str">
            <v>2223</v>
          </cell>
        </row>
        <row r="30277">
          <cell r="A30277">
            <v>480050802</v>
          </cell>
          <cell r="B30277" t="str">
            <v>AUDIFONO INALAMBRICO, CON MICROFONO INCORPORADO, CONEXION VIA BLUETOOTH</v>
          </cell>
          <cell r="D30277" t="str">
            <v>UD</v>
          </cell>
          <cell r="F30277" t="str">
            <v>2223</v>
          </cell>
        </row>
        <row r="30278">
          <cell r="A30278">
            <v>480051010</v>
          </cell>
          <cell r="B30278" t="str">
            <v>MAPAS DIGITALIZADOS DE RED VIAL DE COSTA RICA.</v>
          </cell>
          <cell r="D30278" t="str">
            <v>UD</v>
          </cell>
          <cell r="F30278" t="str">
            <v>2223</v>
          </cell>
        </row>
        <row r="30279">
          <cell r="A30279">
            <v>480051014</v>
          </cell>
          <cell r="B30279" t="str">
            <v>TINTA PARA IMPRESORA CANNON PIXMA IP 4200 AMARILLO</v>
          </cell>
          <cell r="D30279" t="str">
            <v>UD</v>
          </cell>
          <cell r="F30279" t="str">
            <v>2206</v>
          </cell>
        </row>
        <row r="30280">
          <cell r="A30280">
            <v>480051015</v>
          </cell>
          <cell r="B30280" t="str">
            <v>TINTA PARA IMPRESORA CANNON PIXMA IP 4200 MAGENTA</v>
          </cell>
          <cell r="D30280" t="str">
            <v>UD</v>
          </cell>
          <cell r="F30280" t="str">
            <v>2206</v>
          </cell>
        </row>
        <row r="30281">
          <cell r="A30281">
            <v>480051016</v>
          </cell>
          <cell r="B30281" t="str">
            <v>TINTA PARA IMPRESORA CANNON PIXMA IP 4200 CIAN</v>
          </cell>
          <cell r="D30281" t="str">
            <v>UD</v>
          </cell>
          <cell r="F30281" t="str">
            <v>2206</v>
          </cell>
        </row>
        <row r="30282">
          <cell r="A30282">
            <v>480051017</v>
          </cell>
          <cell r="B30282" t="str">
            <v>TINTA PARA IMPRESORA CANNON PIXMA IP 4200 NEGRO CLI-8</v>
          </cell>
          <cell r="D30282" t="str">
            <v>UD</v>
          </cell>
          <cell r="F30282" t="str">
            <v>2206</v>
          </cell>
        </row>
        <row r="30283">
          <cell r="A30283">
            <v>480051018</v>
          </cell>
          <cell r="B30283" t="str">
            <v>TINTA PARA IMPRESORA CANNON IP 2600 COLOR</v>
          </cell>
          <cell r="D30283" t="str">
            <v>UD</v>
          </cell>
          <cell r="F30283" t="str">
            <v>2206</v>
          </cell>
        </row>
        <row r="30284">
          <cell r="A30284">
            <v>480051019</v>
          </cell>
          <cell r="B30284" t="str">
            <v>TINTA PARA IMPRESORA CANNON IP 2600 NEGRO</v>
          </cell>
          <cell r="D30284" t="str">
            <v>UD</v>
          </cell>
          <cell r="F30284" t="str">
            <v>2206</v>
          </cell>
        </row>
        <row r="30285">
          <cell r="A30285">
            <v>480051020</v>
          </cell>
          <cell r="B30285" t="str">
            <v>TINTA PARA IMPRESORA CANON PIXMA IP3000, COLOR NEGRA.</v>
          </cell>
          <cell r="D30285" t="str">
            <v>UD</v>
          </cell>
          <cell r="F30285" t="str">
            <v>2206</v>
          </cell>
        </row>
        <row r="30286">
          <cell r="A30286">
            <v>480051021</v>
          </cell>
          <cell r="B30286" t="str">
            <v>TINTA PARA IMPRESORA CANON PIXMA IP3000, COLOR MAGENTA</v>
          </cell>
          <cell r="D30286" t="str">
            <v>UD</v>
          </cell>
          <cell r="F30286" t="str">
            <v>2206</v>
          </cell>
        </row>
        <row r="30287">
          <cell r="A30287">
            <v>480051022</v>
          </cell>
          <cell r="B30287" t="str">
            <v>TINTA PARA IMPRESORA CANON PIXMA IP3000, COLOR CYAN</v>
          </cell>
          <cell r="D30287" t="str">
            <v>UD</v>
          </cell>
          <cell r="F30287" t="str">
            <v>2206</v>
          </cell>
        </row>
        <row r="30288">
          <cell r="A30288">
            <v>480051023</v>
          </cell>
          <cell r="B30288" t="str">
            <v>TINTA PARA IMPRESORA CANON PIXMA IP3000, COLOR YELLOW</v>
          </cell>
          <cell r="D30288" t="str">
            <v>UD</v>
          </cell>
          <cell r="F30288" t="str">
            <v>2206</v>
          </cell>
        </row>
        <row r="30289">
          <cell r="A30289">
            <v>480051024</v>
          </cell>
          <cell r="B30289" t="str">
            <v>TINTA PARA IMPRESORA HP DESKJET COLOR NEGRA, NO. 96 (C8767WL).</v>
          </cell>
          <cell r="D30289" t="str">
            <v>UD</v>
          </cell>
          <cell r="F30289" t="str">
            <v>2206</v>
          </cell>
        </row>
        <row r="30290">
          <cell r="A30290">
            <v>480051026</v>
          </cell>
          <cell r="B30290" t="str">
            <v>TINTA PARA IMPRESORA HP DESKJET 895CXI COLOR NEGRA.</v>
          </cell>
          <cell r="D30290" t="str">
            <v>UD</v>
          </cell>
          <cell r="F30290" t="str">
            <v>2206</v>
          </cell>
        </row>
        <row r="30291">
          <cell r="A30291">
            <v>480051027</v>
          </cell>
          <cell r="B30291" t="str">
            <v>TINTA PARA IMPRESORA HP DESKJET 895 CXI DE COLOR.</v>
          </cell>
          <cell r="D30291" t="str">
            <v>UD</v>
          </cell>
          <cell r="F30291" t="str">
            <v>2206</v>
          </cell>
        </row>
        <row r="30292">
          <cell r="A30292">
            <v>480051028</v>
          </cell>
          <cell r="B30292" t="str">
            <v>TINTA PARA IMPRESORA HP OFFICEJET J6480 NEGRA DE ALTO RENDIMIENTO.</v>
          </cell>
          <cell r="D30292" t="str">
            <v>UD</v>
          </cell>
          <cell r="F30292" t="str">
            <v>2206</v>
          </cell>
        </row>
        <row r="30293">
          <cell r="A30293">
            <v>480051029</v>
          </cell>
          <cell r="B30293" t="str">
            <v>TINTA PARA IMPRESORA HP OFFICEJET J6480 DE COLOR DE ALTO RENDIMIENTO</v>
          </cell>
          <cell r="D30293" t="str">
            <v>UD</v>
          </cell>
          <cell r="F30293" t="str">
            <v>2206</v>
          </cell>
        </row>
        <row r="30294">
          <cell r="A30294">
            <v>480051030</v>
          </cell>
          <cell r="B30294" t="str">
            <v>TINTA PARA IMPRESORA HP LASERJET 1100 NEGRA DE ALTO RENDIMIENTO.</v>
          </cell>
          <cell r="D30294" t="str">
            <v>UD</v>
          </cell>
          <cell r="F30294" t="str">
            <v>2206</v>
          </cell>
        </row>
        <row r="30295">
          <cell r="A30295">
            <v>480051039</v>
          </cell>
          <cell r="B30295" t="str">
            <v>TINTA PARA IMPRESORA  CARTUCHO HP DESKJET 5940 #95  (COLOR)</v>
          </cell>
          <cell r="D30295" t="str">
            <v>UD</v>
          </cell>
          <cell r="F30295" t="str">
            <v>2206</v>
          </cell>
        </row>
        <row r="30296">
          <cell r="A30296">
            <v>480051040</v>
          </cell>
          <cell r="B30296" t="str">
            <v>TINTA PARA IMPRESORA, CARTUCHO HP DESK JET 5940 NO. 98, (NEGRO). RENDIMIENTO DE LA PAGINA (BLANCO Y NEGRO) 420 PAGINAS NOTA A PIE DE PAGINA SOBRE EL RENDIMIENTO DE PAGINAS PROBADO</v>
          </cell>
          <cell r="D30296" t="str">
            <v>UD</v>
          </cell>
          <cell r="F30296" t="str">
            <v>2206</v>
          </cell>
        </row>
        <row r="30297">
          <cell r="A30297">
            <v>480051041</v>
          </cell>
          <cell r="B30297" t="str">
            <v>TINTA PARA IMPRESORA CARTUCHO EPSON STYLUS PHOTO T50 NEGRO</v>
          </cell>
          <cell r="D30297" t="str">
            <v>UD</v>
          </cell>
          <cell r="F30297" t="str">
            <v>2206</v>
          </cell>
        </row>
        <row r="30298">
          <cell r="A30298">
            <v>480051042</v>
          </cell>
          <cell r="B30298" t="str">
            <v>TINTA PARA IMPRESORA CARTUCHO EPSON STYLUS PHOTO T50 CYAN</v>
          </cell>
          <cell r="D30298" t="str">
            <v>UD</v>
          </cell>
          <cell r="F30298" t="str">
            <v>2206</v>
          </cell>
        </row>
        <row r="30299">
          <cell r="A30299">
            <v>480051043</v>
          </cell>
          <cell r="B30299" t="str">
            <v>TINTA PARA IMPRESORA CARTUCHO EPSON STYLUS PHOTO T50 MAGENTA</v>
          </cell>
          <cell r="D30299" t="str">
            <v>UD</v>
          </cell>
          <cell r="F30299" t="str">
            <v>2206</v>
          </cell>
        </row>
        <row r="30300">
          <cell r="A30300">
            <v>480051044</v>
          </cell>
          <cell r="B30300" t="str">
            <v>TINTA PARA IMPRESORA CARTUCHO EPSON STYLUS PHOTO T50 AMARILLO</v>
          </cell>
          <cell r="D30300" t="str">
            <v>UD</v>
          </cell>
          <cell r="F30300" t="str">
            <v>2206</v>
          </cell>
        </row>
        <row r="30301">
          <cell r="A30301">
            <v>480051045</v>
          </cell>
          <cell r="B30301" t="str">
            <v>TINTA PARA IMPRESORA CARTUCHO EPSON STYLUS PHOTO T50 CYAN CLARO</v>
          </cell>
          <cell r="D30301" t="str">
            <v>UD</v>
          </cell>
          <cell r="F30301" t="str">
            <v>2206</v>
          </cell>
        </row>
        <row r="30302">
          <cell r="A30302">
            <v>480051046</v>
          </cell>
          <cell r="B30302" t="str">
            <v>TINTA PARA IMPRESORA CARTUCHO EPSON STYLUS PHOTO T50 MAGENTA CLARO</v>
          </cell>
          <cell r="D30302" t="str">
            <v>UD</v>
          </cell>
          <cell r="F30302" t="str">
            <v>2206</v>
          </cell>
        </row>
        <row r="30303">
          <cell r="A30303">
            <v>480051050</v>
          </cell>
          <cell r="B30303" t="str">
            <v>CINTA PARA IMPRESORA TERMICA EN CERA, MEDIDA 110X450 METROS DE LARGO. (RIBBON) PARA IMPRESORA MARCA TSC, TTP2410.</v>
          </cell>
          <cell r="D30303" t="str">
            <v>UD</v>
          </cell>
          <cell r="F30303" t="str">
            <v>2206</v>
          </cell>
        </row>
        <row r="30304">
          <cell r="A30304">
            <v>480051052</v>
          </cell>
          <cell r="B30304" t="str">
            <v>CINTA PARA IMPRESORA TERMICA EN CERA, MEDIDA 110X100 METROS DE LARGO. (RIBBON) PARA IMPRESORA MARCA TSC, TTP2410</v>
          </cell>
          <cell r="D30304" t="str">
            <v>UD</v>
          </cell>
          <cell r="F30304" t="str">
            <v>2206</v>
          </cell>
        </row>
        <row r="30305">
          <cell r="A30305">
            <v>480051054</v>
          </cell>
          <cell r="B30305" t="str">
            <v>CINTA PARA IMPRESORA TERMICA EN CERA 110 MM X 600 M, PARA IMPRESION EN ETIQUETAS TERMICAS</v>
          </cell>
          <cell r="D30305" t="str">
            <v>UD</v>
          </cell>
          <cell r="F30305" t="str">
            <v>2206</v>
          </cell>
        </row>
        <row r="30306">
          <cell r="A30306">
            <v>480051055</v>
          </cell>
          <cell r="B30306" t="str">
            <v>CINTA PARA IMPRESORA TERMICA (CARBON), PARA IMPRESORA MARCA SATO CG-408 TT.</v>
          </cell>
          <cell r="D30306" t="str">
            <v>UD</v>
          </cell>
          <cell r="F30306" t="str">
            <v>2206</v>
          </cell>
        </row>
        <row r="30307">
          <cell r="A30307">
            <v>480051056</v>
          </cell>
          <cell r="B30307" t="str">
            <v>CINTA PARA IMPRESORA TERMICA EN CERA.</v>
          </cell>
          <cell r="D30307" t="str">
            <v>UD</v>
          </cell>
          <cell r="F30307" t="str">
            <v>2225</v>
          </cell>
        </row>
        <row r="30308">
          <cell r="A30308">
            <v>480051090</v>
          </cell>
          <cell r="B30308" t="str">
            <v>ENCAPSULADOR CABLE USB  SATA Y IDE</v>
          </cell>
          <cell r="D30308" t="str">
            <v>UD</v>
          </cell>
          <cell r="F30308" t="str">
            <v>2223</v>
          </cell>
        </row>
        <row r="30309">
          <cell r="A30309">
            <v>480051091</v>
          </cell>
          <cell r="B30309" t="str">
            <v>ENCAPSULADOR USB PARA DISCOS DUROS SATA DE 3.5"</v>
          </cell>
          <cell r="D30309" t="str">
            <v>UD</v>
          </cell>
          <cell r="F30309" t="str">
            <v>2223</v>
          </cell>
        </row>
        <row r="30310">
          <cell r="A30310">
            <v>480051095</v>
          </cell>
          <cell r="B30310" t="str">
            <v>DISCO DURO TIPO IDE  DE 320 GB O DE MENOR CAPACIDAD.</v>
          </cell>
          <cell r="D30310" t="str">
            <v>UD</v>
          </cell>
          <cell r="F30310" t="str">
            <v>2216</v>
          </cell>
        </row>
        <row r="30311">
          <cell r="A30311">
            <v>480051100</v>
          </cell>
          <cell r="B30311" t="str">
            <v>DISCO DURO SATA DE 1TB O SUPERIOR.</v>
          </cell>
          <cell r="D30311" t="str">
            <v>UD</v>
          </cell>
          <cell r="F30311" t="str">
            <v>2216</v>
          </cell>
        </row>
        <row r="30312">
          <cell r="A30312">
            <v>480051101</v>
          </cell>
          <cell r="B30312" t="str">
            <v>DISCO DURO TIPO SATA 500 GB.</v>
          </cell>
          <cell r="D30312" t="str">
            <v>UD</v>
          </cell>
          <cell r="F30312" t="str">
            <v>2216</v>
          </cell>
        </row>
        <row r="30313">
          <cell r="A30313">
            <v>480051105</v>
          </cell>
          <cell r="B30313" t="str">
            <v>SERVIDOR DE IMPRESION INALAMBRICO</v>
          </cell>
          <cell r="D30313" t="str">
            <v>UD</v>
          </cell>
          <cell r="F30313" t="str">
            <v>2223</v>
          </cell>
        </row>
        <row r="30314">
          <cell r="A30314">
            <v>480051120</v>
          </cell>
          <cell r="B30314" t="str">
            <v xml:space="preserve"> CABLE P/CONEXION TIPO SATA PARA DISCO DURO INTERNO. CON UNA DE LONGITUD:   40 CM</v>
          </cell>
          <cell r="D30314" t="str">
            <v>UD</v>
          </cell>
          <cell r="F30314" t="str">
            <v>2223</v>
          </cell>
        </row>
        <row r="30315">
          <cell r="A30315">
            <v>480051121</v>
          </cell>
          <cell r="B30315" t="str">
            <v>CABLE PARA CONEXION TIPO E - SATA PARA DISCO DURO INTERNO. CON UNA LONGITUD DE 2MTS DE LARGO</v>
          </cell>
          <cell r="D30315" t="str">
            <v>UD</v>
          </cell>
          <cell r="F30315" t="str">
            <v>2223</v>
          </cell>
        </row>
        <row r="30316">
          <cell r="A30316">
            <v>480051129</v>
          </cell>
          <cell r="B30316" t="str">
            <v xml:space="preserve"> CARGADOR PARA  COMPUTADORA PORTATIL HP.</v>
          </cell>
          <cell r="D30316" t="str">
            <v>UD</v>
          </cell>
          <cell r="F30316" t="str">
            <v>2223</v>
          </cell>
        </row>
        <row r="30317">
          <cell r="A30317">
            <v>480051130</v>
          </cell>
          <cell r="B30317" t="str">
            <v>CARGADOR DE CORRIENTE ELECTRICA PARA COMPUTADORA PORTATIL HP COMPAQ 6710 B</v>
          </cell>
          <cell r="D30317" t="str">
            <v>UD</v>
          </cell>
          <cell r="F30317" t="str">
            <v>2223</v>
          </cell>
        </row>
        <row r="30318">
          <cell r="A30318">
            <v>480051131</v>
          </cell>
          <cell r="B30318" t="str">
            <v>CARGADOR DE CORRIENTE ELECTRICA PARA  COMPUTADORA  PORTATIL TOSHIBA SATELITE 19V 3.95A PUNTA NEGRA</v>
          </cell>
          <cell r="D30318" t="str">
            <v>UD</v>
          </cell>
          <cell r="F30318" t="str">
            <v>2223</v>
          </cell>
        </row>
        <row r="30319">
          <cell r="A30319">
            <v>480051132</v>
          </cell>
          <cell r="B30319" t="str">
            <v>CARGADOR PARA COMPUTADORA PORTATIL HP ELITEBOOK 8730W</v>
          </cell>
          <cell r="D30319" t="str">
            <v>UD</v>
          </cell>
          <cell r="F30319" t="str">
            <v>2223</v>
          </cell>
        </row>
        <row r="30320">
          <cell r="A30320">
            <v>480051133</v>
          </cell>
          <cell r="B30320" t="str">
            <v>CARGADOR PARA COMPUTADORA PORTATIL HP PROBOOK 4530S</v>
          </cell>
          <cell r="D30320" t="str">
            <v>UD</v>
          </cell>
          <cell r="F30320" t="str">
            <v>2223</v>
          </cell>
        </row>
        <row r="30321">
          <cell r="A30321">
            <v>480051134</v>
          </cell>
          <cell r="B30321" t="str">
            <v>CARGADOR PARA COMPUTADORA PORTATIL DELL 6400</v>
          </cell>
          <cell r="D30321" t="str">
            <v>UD</v>
          </cell>
          <cell r="F30321" t="str">
            <v>2223</v>
          </cell>
        </row>
        <row r="30322">
          <cell r="A30322">
            <v>480051135</v>
          </cell>
          <cell r="B30322" t="str">
            <v>CARGADOR PARA COMPUTADORA PORTATIL HP COMPAQ.</v>
          </cell>
          <cell r="D30322" t="str">
            <v>UD</v>
          </cell>
          <cell r="F30322" t="str">
            <v>2223</v>
          </cell>
        </row>
        <row r="30323">
          <cell r="A30323">
            <v>480051136</v>
          </cell>
          <cell r="B30323" t="str">
            <v>CARGADOR PARA COMPUTADORA PORTATIL HP ELITEBOOK 8560P</v>
          </cell>
          <cell r="D30323" t="str">
            <v>UD</v>
          </cell>
          <cell r="F30323" t="str">
            <v>2223</v>
          </cell>
        </row>
        <row r="30324">
          <cell r="A30324">
            <v>480051137</v>
          </cell>
          <cell r="B30324" t="str">
            <v>CARGADOR PARA IMPRESORA TERMICA TSC 245C</v>
          </cell>
          <cell r="D30324" t="str">
            <v>UD</v>
          </cell>
          <cell r="F30324" t="str">
            <v>2223</v>
          </cell>
        </row>
        <row r="30325">
          <cell r="A30325">
            <v>480051138</v>
          </cell>
          <cell r="B30325" t="str">
            <v>CARGADOR DE CORRIENTE ELECTRICA PARA COMPUTADORA PORTATIL MARCA LENOVO.</v>
          </cell>
          <cell r="D30325" t="str">
            <v>UD</v>
          </cell>
          <cell r="F30325" t="str">
            <v>2223</v>
          </cell>
        </row>
        <row r="30326">
          <cell r="A30326">
            <v>480051145</v>
          </cell>
          <cell r="B30326" t="str">
            <v>CABLE DE RED CAT 6.</v>
          </cell>
          <cell r="D30326" t="str">
            <v>MT</v>
          </cell>
          <cell r="F30326" t="str">
            <v>2216</v>
          </cell>
        </row>
        <row r="30327">
          <cell r="A30327">
            <v>480051151</v>
          </cell>
          <cell r="B30327" t="str">
            <v>CABLE E1 PARA RAUTER</v>
          </cell>
          <cell r="D30327" t="str">
            <v>UD</v>
          </cell>
          <cell r="F30327" t="str">
            <v>2223</v>
          </cell>
        </row>
        <row r="30328">
          <cell r="A30328">
            <v>480051155</v>
          </cell>
          <cell r="B30328" t="str">
            <v>CONECTOR (JACK) RJ45 MACHO.</v>
          </cell>
          <cell r="D30328" t="str">
            <v>UD</v>
          </cell>
          <cell r="F30328" t="str">
            <v>2223</v>
          </cell>
        </row>
        <row r="30329">
          <cell r="A30329">
            <v>480051156</v>
          </cell>
          <cell r="B30329" t="str">
            <v>CUBIERTA PARA CONECTOR (BOOT PROTECTORS) RJ45</v>
          </cell>
          <cell r="D30329" t="str">
            <v>UD</v>
          </cell>
          <cell r="F30329" t="str">
            <v>2223</v>
          </cell>
        </row>
        <row r="30330">
          <cell r="A30330">
            <v>480051157</v>
          </cell>
          <cell r="B30330" t="str">
            <v>ADAPTADOR DE RED  USB A RJ45</v>
          </cell>
          <cell r="D30330" t="str">
            <v>UD</v>
          </cell>
          <cell r="F30330" t="str">
            <v>2223</v>
          </cell>
        </row>
        <row r="30331">
          <cell r="A30331">
            <v>480051160</v>
          </cell>
          <cell r="B30331" t="str">
            <v>CABLE CON TERMINALES HDMI MACHO, 30 METROS DE LARGO</v>
          </cell>
          <cell r="D30331" t="str">
            <v>UD</v>
          </cell>
          <cell r="F30331" t="str">
            <v>2223</v>
          </cell>
        </row>
        <row r="30332">
          <cell r="A30332">
            <v>480051161</v>
          </cell>
          <cell r="B30332" t="str">
            <v>MULTIPLICADOR DE VIDEO HDMI (SPLITTER HDMI ( 1 ENTRADA, 4 SALIDAS)</v>
          </cell>
          <cell r="D30332" t="str">
            <v>UD</v>
          </cell>
          <cell r="F30332" t="str">
            <v>2223</v>
          </cell>
        </row>
        <row r="30333">
          <cell r="A30333">
            <v>480051198</v>
          </cell>
          <cell r="B30333" t="str">
            <v>CINTA PARA IMPRESORA TERMICA EN CERA MARCA TSC-MODELO TTP245C.</v>
          </cell>
          <cell r="D30333" t="str">
            <v>UD</v>
          </cell>
          <cell r="F30333" t="str">
            <v>2225</v>
          </cell>
        </row>
        <row r="30334">
          <cell r="A30334">
            <v>480051199</v>
          </cell>
          <cell r="B30334" t="str">
            <v>CINTA (RIBBON NEGRA) PARA IMPRESORA TERMICA MARCA TSC MODELO TTP 244-CE.</v>
          </cell>
          <cell r="D30334" t="str">
            <v>UD</v>
          </cell>
          <cell r="F30334" t="str">
            <v>2206</v>
          </cell>
        </row>
        <row r="30335">
          <cell r="A30335">
            <v>480051200</v>
          </cell>
          <cell r="B30335" t="str">
            <v>CINTA PARA FAX MODELO PANASONIC KX-FP 250</v>
          </cell>
          <cell r="D30335" t="str">
            <v>UD</v>
          </cell>
          <cell r="F30335" t="str">
            <v>2225</v>
          </cell>
        </row>
        <row r="30336">
          <cell r="A30336">
            <v>480051210</v>
          </cell>
          <cell r="B30336" t="str">
            <v>CINTA PARA IMPRESORA EPSON.</v>
          </cell>
          <cell r="D30336" t="str">
            <v>UD</v>
          </cell>
          <cell r="F30336" t="str">
            <v>2225</v>
          </cell>
        </row>
        <row r="30337">
          <cell r="A30337">
            <v>480051211</v>
          </cell>
          <cell r="B30337" t="str">
            <v>CINTA PARA IMPRESORA DE MATRIZ DE PUNTOS EPSON 7554.</v>
          </cell>
          <cell r="D30337" t="str">
            <v>UD</v>
          </cell>
          <cell r="F30337" t="str">
            <v>2225</v>
          </cell>
        </row>
        <row r="30338">
          <cell r="A30338">
            <v>480051212</v>
          </cell>
          <cell r="B30338" t="str">
            <v>CINTA PARA IMPRESORA DE MATRIZ DE PUNTOS EPSON S015329 (FX890)</v>
          </cell>
          <cell r="D30338" t="str">
            <v>UD</v>
          </cell>
          <cell r="F30338" t="str">
            <v>2225</v>
          </cell>
        </row>
        <row r="30339">
          <cell r="A30339">
            <v>480051213</v>
          </cell>
          <cell r="B30339" t="str">
            <v>CINTA  PARA IMPRESORA MATRIZ DE PUNTO MARCA EPSON, NUMERO DE PARTE 7753 PARA USAR CON LOS MODELOS  (LQ-800/850/870/500AP)</v>
          </cell>
          <cell r="D30339" t="str">
            <v>UD</v>
          </cell>
          <cell r="F30339" t="str">
            <v>2225</v>
          </cell>
        </row>
        <row r="30340">
          <cell r="A30340">
            <v>480051214</v>
          </cell>
          <cell r="B30340" t="str">
            <v>CINTA   PARA IMPRESORA MATRIZ DE PUNTO MARCA EPSON  NUMERO DE PARTE 8750 PARA USAR CON LOS MODELOS  (FX-80 A 880/LX-300 A 8 )</v>
          </cell>
          <cell r="D30340" t="str">
            <v>UD</v>
          </cell>
          <cell r="F30340" t="str">
            <v>2225</v>
          </cell>
        </row>
        <row r="30341">
          <cell r="A30341">
            <v>480051215</v>
          </cell>
          <cell r="B30341" t="str">
            <v>CINTA COLOR NEGRO, PARA IMPRESORA  MATRIZ DE PUNTO, MARCA  EPSON STYLUS PRO 4000/7600/9600,  MODELO  ERC-32B</v>
          </cell>
          <cell r="D30341" t="str">
            <v>UD</v>
          </cell>
          <cell r="F30341" t="str">
            <v>2225</v>
          </cell>
        </row>
        <row r="30342">
          <cell r="A30342">
            <v>480051216</v>
          </cell>
          <cell r="B30342" t="str">
            <v>CINTA COLOR NEGRO, PARA IMPRESORA  MATRIZ DE PUNTO, MARCA  EPSON  FX-2190.</v>
          </cell>
          <cell r="D30342" t="str">
            <v>UD</v>
          </cell>
          <cell r="F30342" t="str">
            <v>2225</v>
          </cell>
        </row>
        <row r="30343">
          <cell r="A30343">
            <v>480051219</v>
          </cell>
          <cell r="B30343" t="str">
            <v>CIINTA PARA IMPRESORA  DE MATRIZ DE PUNTOS EPSON DFX-9000</v>
          </cell>
          <cell r="D30343" t="str">
            <v>UD</v>
          </cell>
          <cell r="F30343" t="str">
            <v>2225</v>
          </cell>
        </row>
        <row r="30344">
          <cell r="A30344">
            <v>480051220</v>
          </cell>
          <cell r="B30344" t="str">
            <v>CINTA PARA IMPRESORA DE MATRIZ DE PUNTOS EPSON LQ 670, 680, 680PRO, 860, 1060, 2500, 2550 (7762L).</v>
          </cell>
          <cell r="D30344" t="str">
            <v>UD</v>
          </cell>
          <cell r="F30344" t="str">
            <v>2206</v>
          </cell>
        </row>
        <row r="30345">
          <cell r="A30345">
            <v>480051221</v>
          </cell>
          <cell r="B30345" t="str">
            <v>CINTA PARA IMPRESORA PARA IMPRESORA DE MATRIZ DE PUNTOS OKIDATA ML620/ML690</v>
          </cell>
          <cell r="D30345" t="str">
            <v>UD</v>
          </cell>
          <cell r="F30345" t="str">
            <v>2225</v>
          </cell>
        </row>
        <row r="30346">
          <cell r="A30346">
            <v>480051222</v>
          </cell>
          <cell r="B30346" t="str">
            <v>CINTA PARA IMPRESORA LEXMARK MODELO 11A3540</v>
          </cell>
          <cell r="D30346" t="str">
            <v>UD</v>
          </cell>
          <cell r="F30346" t="str">
            <v>2225</v>
          </cell>
        </row>
        <row r="30347">
          <cell r="A30347">
            <v>480051223</v>
          </cell>
          <cell r="B30347" t="str">
            <v>CINTA PARA IMPRESORA EPSON LQ570</v>
          </cell>
          <cell r="D30347" t="str">
            <v>UD</v>
          </cell>
          <cell r="F30347" t="str">
            <v>2225</v>
          </cell>
        </row>
        <row r="30348">
          <cell r="A30348">
            <v>480051225</v>
          </cell>
          <cell r="B30348" t="str">
            <v>CINTA PARA IMPRESORA DEL PFA.</v>
          </cell>
          <cell r="D30348" t="str">
            <v>UD</v>
          </cell>
          <cell r="F30348" t="str">
            <v>2223</v>
          </cell>
        </row>
        <row r="30349">
          <cell r="A30349">
            <v>480051230</v>
          </cell>
          <cell r="B30349" t="str">
            <v>CINTA PARA IMPRESORA DE PUNTO DE VENTA,  COLOR:NEGRO., CINTA EPSON ERC-32B PARA TM-U675/TM-H6000II.</v>
          </cell>
          <cell r="D30349" t="str">
            <v>UD</v>
          </cell>
          <cell r="F30349" t="str">
            <v>2225</v>
          </cell>
        </row>
        <row r="30350">
          <cell r="A30350">
            <v>480051231</v>
          </cell>
          <cell r="B30350" t="str">
            <v>CINTA EPSON ERC38B</v>
          </cell>
          <cell r="D30350" t="str">
            <v>UD</v>
          </cell>
          <cell r="F30350" t="str">
            <v>2225</v>
          </cell>
        </row>
        <row r="30351">
          <cell r="A30351">
            <v>480051259</v>
          </cell>
          <cell r="B30351" t="str">
            <v>CINTA  PARA IMPRESORAS EPSON. CODIGO ERC-27B.</v>
          </cell>
          <cell r="D30351" t="str">
            <v>UD</v>
          </cell>
          <cell r="F30351" t="str">
            <v>2225</v>
          </cell>
        </row>
        <row r="30352">
          <cell r="A30352">
            <v>480051300</v>
          </cell>
          <cell r="B30352" t="str">
            <v>CABLE VGA 15 PINES PARA MONITOR.</v>
          </cell>
          <cell r="D30352" t="str">
            <v>UD</v>
          </cell>
          <cell r="F30352" t="str">
            <v>2223</v>
          </cell>
        </row>
        <row r="30353">
          <cell r="A30353">
            <v>480051301</v>
          </cell>
          <cell r="B30353" t="str">
            <v>CABLE SUPER VIDEO DE 4 PINES.</v>
          </cell>
          <cell r="D30353" t="str">
            <v>UD</v>
          </cell>
          <cell r="F30353" t="str">
            <v>2223</v>
          </cell>
        </row>
        <row r="30354">
          <cell r="A30354">
            <v>480051310</v>
          </cell>
          <cell r="B30354" t="str">
            <v>ADAPTADOR USB A PS2, 6 PINES, PARA CONECTAR TECLADO A CPU POR MEDIO DE USB.</v>
          </cell>
          <cell r="D30354" t="str">
            <v>UD</v>
          </cell>
          <cell r="F30354" t="str">
            <v>2223</v>
          </cell>
        </row>
        <row r="30355">
          <cell r="A30355">
            <v>480051350</v>
          </cell>
          <cell r="B30355" t="str">
            <v>CONSOLA KVM, MONTABLE EN RACK.</v>
          </cell>
          <cell r="D30355" t="str">
            <v>UD</v>
          </cell>
          <cell r="F30355" t="str">
            <v>2223</v>
          </cell>
        </row>
        <row r="30356">
          <cell r="A30356">
            <v>480051352</v>
          </cell>
          <cell r="B30356" t="str">
            <v>DISTRIBUIDOR KVM DE 08 PUERTOS QUE INCLUYA SUS CABLES (USB Y VGA).</v>
          </cell>
          <cell r="D30356" t="str">
            <v>UD</v>
          </cell>
          <cell r="F30356" t="str">
            <v>2223</v>
          </cell>
        </row>
        <row r="30357">
          <cell r="A30357">
            <v>480051360</v>
          </cell>
          <cell r="B30357" t="str">
            <v xml:space="preserve">ETIQUETA  ADHESIVA PARA IMPRESORA TERMICA, VERTICAL, ACABADO MATE, DE 3.2CMX10.2CM, PARA IMPRESORA MARCA ZEBRA, MODELO TLP2824 Y TSC MODELO TTP 225									 									</v>
          </cell>
          <cell r="D30357" t="str">
            <v>RO</v>
          </cell>
          <cell r="F30357" t="str">
            <v>2210</v>
          </cell>
        </row>
        <row r="30358">
          <cell r="A30358">
            <v>480051361</v>
          </cell>
          <cell r="B30358" t="str">
            <v xml:space="preserve">ETIQUETA ADHESIVA PARA IMPRESORA TERMICA, HORIZONTAL, ACABADO MATE, DE 10,2CMSX3,2CMS, PARA IMPRESORA MARCA ZEBRA, MODELO  S4M									 									</v>
          </cell>
          <cell r="D30358" t="str">
            <v>RO</v>
          </cell>
          <cell r="F30358" t="str">
            <v>2210</v>
          </cell>
        </row>
        <row r="30359">
          <cell r="A30359">
            <v>480051362</v>
          </cell>
          <cell r="B30359" t="str">
            <v>ETIQUETA ADHESIVA PARA IMPRESORA TERMICA, HORIZONTAL, ACABADO BRILLANTE, DE 10,2CMSX3,2CMS, PARA IMPRESORA MARCA ZEBRA, MODELO 2844 Y 3842</v>
          </cell>
          <cell r="D30359" t="str">
            <v>RO</v>
          </cell>
          <cell r="F30359" t="str">
            <v>2210</v>
          </cell>
        </row>
        <row r="30360">
          <cell r="A30360">
            <v>480051363</v>
          </cell>
          <cell r="B30360" t="str">
            <v>ETIQUETA ADHESIVA, IMPRESORA TERMICA, HORIZONTAL, ACABADO MATE, DE 10.2CMSX3.2CMS, COMPATIBLE  CON IMPRESORA MARCA ZEBRA, MODELO S4M.</v>
          </cell>
          <cell r="D30360" t="str">
            <v>RO</v>
          </cell>
          <cell r="F30360" t="str">
            <v>2210</v>
          </cell>
        </row>
        <row r="30361">
          <cell r="A30361">
            <v>480051364</v>
          </cell>
          <cell r="B30361" t="str">
            <v>ETIQUETA ADHESIVA PARA IMPRESORA TERMICA, HORIZONTAL, ACABADO BRILLANTE, DE 4.5CMSX18.7CMS, PARA IMPRESORA MARCA ZEBRA, MODELO S4M Y DATAMAX MODELO MCLASS</v>
          </cell>
          <cell r="D30361" t="str">
            <v>RO</v>
          </cell>
          <cell r="F30361" t="str">
            <v>2210</v>
          </cell>
        </row>
        <row r="30362">
          <cell r="A30362">
            <v>480051365</v>
          </cell>
          <cell r="B30362" t="str">
            <v>ETIQUETA ADHESIVA PARA IMPRESORA TERMICA, HORIZONTAL, ACABADO MATE, DE 5.0CMSX2.5CMS, PARA IMPRESORA MARCA ZEBRA, MODELO TLP 2824</v>
          </cell>
          <cell r="D30362" t="str">
            <v>RO</v>
          </cell>
          <cell r="F30362" t="str">
            <v>2210</v>
          </cell>
        </row>
        <row r="30363">
          <cell r="A30363">
            <v>480051366</v>
          </cell>
          <cell r="B30363" t="str">
            <v>ETIQUETA ADHESIVA PARA IMPRESORA TERMICA, HORIZONTAL, ACABADO BRILLANTE, DE  3 CMS X 28 CMS, PARA IMPRESORA MARCA ZEBRA, MODELO 2824</v>
          </cell>
          <cell r="D30363" t="str">
            <v>RO</v>
          </cell>
          <cell r="F30363" t="str">
            <v>2210</v>
          </cell>
        </row>
        <row r="30364">
          <cell r="A30364">
            <v>480051367</v>
          </cell>
          <cell r="B30364" t="str">
            <v>ETIQUETA ADHESIVA PARA IMPRESORA TERMICA, HORIZONTAL, ACABADO MATE, DE 7CMSX22CMS, PARA IMPRESORA MARCA ZEBRA, MODELO TLP 3842</v>
          </cell>
          <cell r="D30364" t="str">
            <v>RO</v>
          </cell>
          <cell r="F30364" t="str">
            <v>2210</v>
          </cell>
        </row>
        <row r="30365">
          <cell r="A30365">
            <v>480051368</v>
          </cell>
          <cell r="B30365" t="str">
            <v>CINTA DE RESINA PURA PARA IMPRESORA TERMICA, PARA USAR EN IMPRESORA MARCA ZEBRA MODELO S4M</v>
          </cell>
          <cell r="D30365" t="str">
            <v>UD</v>
          </cell>
          <cell r="F30365" t="str">
            <v>2225</v>
          </cell>
        </row>
        <row r="30366">
          <cell r="A30366">
            <v>480051369</v>
          </cell>
          <cell r="B30366" t="str">
            <v>CINTA DE RESINA PURA PARA IMPRESORA TERMICA, PARA USAR EN IMPRESORA MARCA DATAMAX, MODELO M-CLASS</v>
          </cell>
          <cell r="D30366" t="str">
            <v>UD</v>
          </cell>
          <cell r="F30366" t="str">
            <v>2225</v>
          </cell>
        </row>
        <row r="30367">
          <cell r="A30367">
            <v>480051370</v>
          </cell>
          <cell r="B30367" t="str">
            <v>CINTA DE CERA PURA PARA IMPRESORA TERMICA, PARA USAR EN IMPRESORA MARCAZEBRA, MODELO S4M.</v>
          </cell>
          <cell r="D30367" t="str">
            <v>UD</v>
          </cell>
          <cell r="F30367" t="str">
            <v>2225</v>
          </cell>
        </row>
        <row r="30368">
          <cell r="A30368">
            <v>480051371</v>
          </cell>
          <cell r="B30368" t="str">
            <v>CINTA DE CERA PURA PARA IMPRESORA TERMICA, PARA USAR EN IMPRESORA MARCAZEBRA, MODELO TLP 2844 Y TLP 3842.</v>
          </cell>
          <cell r="D30368" t="str">
            <v>UD</v>
          </cell>
          <cell r="F30368" t="str">
            <v>2225</v>
          </cell>
        </row>
        <row r="30369">
          <cell r="A30369">
            <v>480051372</v>
          </cell>
          <cell r="B30369" t="str">
            <v>CINTA DE CERA PURA PARA IMPRESORA TERMICA, PARA USAR EN IMPRESORA MARCAZEBRA, MODELO TLP 2824 Y TSC MODELO TTP 225</v>
          </cell>
          <cell r="D30369" t="str">
            <v>UD</v>
          </cell>
          <cell r="F30369" t="str">
            <v>2225</v>
          </cell>
        </row>
        <row r="30370">
          <cell r="A30370">
            <v>480051373</v>
          </cell>
          <cell r="B30370" t="str">
            <v>CINTA (RIBBON) PARA IMPRESORA TERMICA MARCA TSC MODELO TTP245C</v>
          </cell>
          <cell r="D30370" t="str">
            <v>UD</v>
          </cell>
          <cell r="F30370" t="str">
            <v>2206</v>
          </cell>
        </row>
        <row r="30371">
          <cell r="A30371">
            <v>480051374</v>
          </cell>
          <cell r="B30371" t="str">
            <v>CINTA (RIBBON) PARA IMPRESORA TERMICA MARCA TSC MODELO TTP2410M</v>
          </cell>
          <cell r="D30371" t="str">
            <v>UD</v>
          </cell>
          <cell r="F30371" t="str">
            <v>2206</v>
          </cell>
        </row>
        <row r="30372">
          <cell r="A30372">
            <v>480051376</v>
          </cell>
          <cell r="B30372" t="str">
            <v>UNIDAD DE RESPALDO  DE TECNOLOGIA RDX</v>
          </cell>
          <cell r="D30372" t="str">
            <v>UD</v>
          </cell>
          <cell r="F30372" t="str">
            <v>2223</v>
          </cell>
        </row>
        <row r="30373">
          <cell r="A30373">
            <v>480051377</v>
          </cell>
          <cell r="B30373" t="str">
            <v>BANDEJA  ( BAHIA ), PARA DISCO DURO SATA 2.5 PULGADAS PARA SERVIDOR DELL POWER EDGE R610</v>
          </cell>
          <cell r="D30373" t="str">
            <v>UD</v>
          </cell>
          <cell r="F30373" t="str">
            <v>2223</v>
          </cell>
        </row>
        <row r="30374">
          <cell r="A30374">
            <v>480051378</v>
          </cell>
          <cell r="B30374" t="str">
            <v>CINTA DE CERA PURA, PARA USAR EN IMPRESORA TERMICA, MARCA ZEBRA, MODELO ZM400. MEDIDAS DE LA CINTA 110 MM X 450M, 4.33" X 1,476", COLOR NEGRO.</v>
          </cell>
          <cell r="D30374" t="str">
            <v>UD</v>
          </cell>
          <cell r="F30374" t="str">
            <v>2225</v>
          </cell>
        </row>
        <row r="30375">
          <cell r="A30375">
            <v>480051400</v>
          </cell>
          <cell r="B30375" t="str">
            <v>CINTA PARA IMPRESORA AUTOCLAVE MATACHANA.</v>
          </cell>
          <cell r="D30375" t="str">
            <v>UD</v>
          </cell>
          <cell r="F30375" t="str">
            <v>2225</v>
          </cell>
        </row>
        <row r="30376">
          <cell r="A30376">
            <v>480051401</v>
          </cell>
          <cell r="B30376" t="str">
            <v>CINTAS PARA IMPRESORA DE AUTOCLAVE A VAPOR  COMPATIBLE CON AUTOCLAVE  MATACHANA, CODIGO CBM 920-40.</v>
          </cell>
          <cell r="D30376" t="str">
            <v>UD</v>
          </cell>
          <cell r="F30376" t="str">
            <v>2206</v>
          </cell>
        </row>
        <row r="30377">
          <cell r="A30377">
            <v>480051402</v>
          </cell>
          <cell r="B30377" t="str">
            <v>CINTAS PARA IMPRESORA  DE AUTOCLAVE A VAPOR  COMPATIBLE CON AUTOCLAVE  STERIS ANSCO CENTURY, MARCA STERIS CATRIDGE RIBBONS, CODIGO NUMERO 150828440.</v>
          </cell>
          <cell r="D30377" t="str">
            <v>UD</v>
          </cell>
          <cell r="F30377" t="str">
            <v>2206</v>
          </cell>
        </row>
        <row r="30378">
          <cell r="A30378">
            <v>480051403</v>
          </cell>
          <cell r="B30378" t="str">
            <v>CINTA PARA IMPRESORA  DE AUTOCLAVE, COMPATIBLE CON  MARCA MATACHANA MODELO 500 E-1. CODIGO PARALELO #41602.</v>
          </cell>
          <cell r="D30378" t="str">
            <v>UD</v>
          </cell>
          <cell r="F30378" t="str">
            <v>2206</v>
          </cell>
        </row>
        <row r="30379">
          <cell r="A30379">
            <v>480051404</v>
          </cell>
          <cell r="B30379" t="str">
            <v>CINTA PARA IMPRESORA DE AUTOCLAVE YANG TA MIN</v>
          </cell>
          <cell r="D30379" t="str">
            <v>UD</v>
          </cell>
          <cell r="F30379" t="str">
            <v>2225</v>
          </cell>
        </row>
        <row r="30380">
          <cell r="A30380">
            <v>480051405</v>
          </cell>
          <cell r="B30380" t="str">
            <v>CINTA DE IMPRESION PARA AUTOCLAVE DE PEROXIDO DE HIDROGENO</v>
          </cell>
          <cell r="D30380" t="str">
            <v>UD</v>
          </cell>
          <cell r="F30380" t="str">
            <v>2225</v>
          </cell>
        </row>
        <row r="30381">
          <cell r="A30381">
            <v>480052000</v>
          </cell>
          <cell r="B30381" t="str">
            <v>CINTA PARA ETIQUETADORA PORTATIL DE  22,4 MTS DE LARGO X 50,80 MM DE ANCHO.   COMPATIBLE CON BRADY BMP71, TLS 2200, TLS-PC LINK. SERIE DE LA CINTA: R4410. COLOR AZUL.</v>
          </cell>
          <cell r="D30381" t="str">
            <v>UD</v>
          </cell>
          <cell r="F30381" t="str">
            <v>2225</v>
          </cell>
        </row>
        <row r="30382">
          <cell r="A30382">
            <v>480052001</v>
          </cell>
          <cell r="B30382" t="str">
            <v>CINTA PARA ETIQUETADORA PORTATIL DE  22,4 MTS DE LARGO X 50,80 MM DE ANCHO.   COMPATIBLE CON BRADY TLS 2200, TLS-PC LINK.  SERIE DE LA CINTA: R4310. COLOR NEGRO.</v>
          </cell>
          <cell r="D30382" t="str">
            <v>UD</v>
          </cell>
          <cell r="F30382" t="str">
            <v>2225</v>
          </cell>
        </row>
        <row r="30383">
          <cell r="A30383">
            <v>480052002</v>
          </cell>
          <cell r="B30383" t="str">
            <v>CINTA PARA ETIQUETADORA PORTATIL DE  22,4 MTS DE LARGO X 50,80 MM DE ANCHO.   COMPATIBLE CON BRADY TLS 2200, TLS-PC LINK. SERIE DE LA CINTA: R6010. COLOR NEGRO.</v>
          </cell>
          <cell r="D30383" t="str">
            <v>UD</v>
          </cell>
          <cell r="F30383" t="str">
            <v>2225</v>
          </cell>
        </row>
        <row r="30384">
          <cell r="A30384">
            <v>480052003</v>
          </cell>
          <cell r="B30384" t="str">
            <v>CINTA PARA ETIQUETADORA PORTATIL DE  22,4 MTS DE LARGO X 50,80 MM DE ANCHO.   COMPATIBLE CON BRADY TLS 2200, TLS-PC LINK. SERIE DE LA CINTA: R6210. COLOR NEGRO.</v>
          </cell>
          <cell r="D30384" t="str">
            <v>UD</v>
          </cell>
          <cell r="F30384" t="str">
            <v>2225</v>
          </cell>
        </row>
        <row r="30385">
          <cell r="A30385">
            <v>480052004</v>
          </cell>
          <cell r="B30385" t="str">
            <v>CINTA PARA ETIQUETADORA PORTATIL DE  22,4 MTS DE LARGO X 50,80 MM DE ANCHO.   COMPATIBLE CON BRADY TLS 2200, TLS-PC LINK. SERIE DE LA CINTA: R4410-RD. COLOR ROJO.</v>
          </cell>
          <cell r="D30385" t="str">
            <v>UD</v>
          </cell>
          <cell r="F30385" t="str">
            <v>2225</v>
          </cell>
        </row>
        <row r="30386">
          <cell r="A30386">
            <v>480052005</v>
          </cell>
          <cell r="B30386" t="str">
            <v>CINTA  PARA  ETIQUETADORA  PORTATIL     (VINIL BLANCA) 0,750IN X 21FT - COMPACTIBLE   CON   ETIQUETADORA   BRADY -BMP21.</v>
          </cell>
          <cell r="D30386" t="str">
            <v>UD</v>
          </cell>
          <cell r="F30386" t="str">
            <v>2225</v>
          </cell>
        </row>
        <row r="30387">
          <cell r="A30387">
            <v>480052006</v>
          </cell>
          <cell r="B30387" t="str">
            <v>CINTA  PARA  ETIQUETADORA  PORTATIL     (VINIL BLANCA) 0,375 IN X 21FT - COMPACTIBLE   CON   ETIQUETADORA   BRADY -BMP21.</v>
          </cell>
          <cell r="D30387" t="str">
            <v>UD</v>
          </cell>
          <cell r="F30387" t="str">
            <v>2225</v>
          </cell>
        </row>
        <row r="30388">
          <cell r="A30388">
            <v>480052007</v>
          </cell>
          <cell r="B30388" t="str">
            <v>CINTA  PARA  ETIQUETADORA  PORTATIL     (VINIL BLANCA) 0,5 IN X 21FT - COMPACTIBLE   CON   ETIQUETADORA   BRADY -BMP21.</v>
          </cell>
          <cell r="D30388" t="str">
            <v>UD</v>
          </cell>
          <cell r="F30388" t="str">
            <v>2225</v>
          </cell>
        </row>
        <row r="30389">
          <cell r="A30389">
            <v>480052008</v>
          </cell>
          <cell r="B30389" t="str">
            <v>CINTA  PARA  ETIQUETADORA  PORTATIL     (NYLON BLANCA) 0,75 IN X 16FT (ROLLO CONTINUO)  - COMPACTIBLE   CON   ETIQUETADORA   BRADY -BMP21.</v>
          </cell>
          <cell r="D30389" t="str">
            <v>UD</v>
          </cell>
          <cell r="F30389" t="str">
            <v>2225</v>
          </cell>
        </row>
        <row r="30390">
          <cell r="A30390">
            <v>480052009</v>
          </cell>
          <cell r="B30390" t="str">
            <v>CINTA PARA ETIQUETADORA PORTATIL BLANCA 0,75 IN X 21 FT , BMP21  , COMPATIBLE CON ETIQUETADORA  BRADY BMP21.</v>
          </cell>
          <cell r="D30390" t="str">
            <v>UD</v>
          </cell>
          <cell r="F30390" t="str">
            <v>2225</v>
          </cell>
        </row>
        <row r="30391">
          <cell r="A30391">
            <v>480052010</v>
          </cell>
          <cell r="B30391" t="str">
            <v>CINTA PARA ETIQUETADORA PORTATIL ROJA 0,75 IN X 21 FT , BMP21 , COMPATIBLE CON ETIQUETADORA  BRADY BMP21.</v>
          </cell>
          <cell r="D30391" t="str">
            <v>UD</v>
          </cell>
          <cell r="F30391" t="str">
            <v>2225</v>
          </cell>
        </row>
        <row r="30392">
          <cell r="A30392">
            <v>480052011</v>
          </cell>
          <cell r="B30392" t="str">
            <v>CINTA PARA ETIQUETADORA PORTATIL AMARILLA 0,75 IN X 21 FT , BMP21, COMPATIBLE CON ETIQUETADORA  BRADY BMP21</v>
          </cell>
          <cell r="D30392" t="str">
            <v>UD</v>
          </cell>
          <cell r="F30392" t="str">
            <v>2225</v>
          </cell>
        </row>
        <row r="30393">
          <cell r="A30393">
            <v>480052012</v>
          </cell>
          <cell r="B30393" t="str">
            <v>CINTA DE VINIL  COLOR NARANJA 0,75 IN X 21 FT,  PARA  ETIQUETADORA PORTATIL , COMPATIBLE CON ETIQUETADORA  BRADY BMP21</v>
          </cell>
          <cell r="D30393" t="str">
            <v>UD</v>
          </cell>
          <cell r="F30393" t="str">
            <v>2225</v>
          </cell>
        </row>
        <row r="30394">
          <cell r="A30394">
            <v>480052013</v>
          </cell>
          <cell r="B30394" t="str">
            <v>CINTA PARA ETIQUETADORA PORTATIL BLANCA 0,375 IN X 21 FT , COMPATIBLE CON ETIQUETADORA  BRADY BMP21</v>
          </cell>
          <cell r="D30394" t="str">
            <v>UD</v>
          </cell>
          <cell r="F30394" t="str">
            <v>2225</v>
          </cell>
        </row>
        <row r="30395">
          <cell r="A30395">
            <v>480052014</v>
          </cell>
          <cell r="B30395" t="str">
            <v>CINTA  PARA  ETIQUETADORA  PORTATIL (VINIL BLANCA) 19,1 MM COMPACTIBLE   CON   ETIQUETADORA  PANDUIT MODELO LS8E.</v>
          </cell>
          <cell r="D30395" t="str">
            <v>UD</v>
          </cell>
          <cell r="F30395" t="str">
            <v>2225</v>
          </cell>
        </row>
        <row r="30396">
          <cell r="A30396">
            <v>480052015</v>
          </cell>
          <cell r="B30396" t="str">
            <v>CINTA  PARA  ETIQUETADORA  PORTATIL  (VINIL BLANCA)  25,4 MM COMPACTIBLE   CON   ETIQUETADORA  PANDUIT MODELO LS8E.</v>
          </cell>
          <cell r="D30396" t="str">
            <v>UD</v>
          </cell>
          <cell r="F30396" t="str">
            <v>2225</v>
          </cell>
        </row>
        <row r="30397">
          <cell r="A30397">
            <v>480052016</v>
          </cell>
          <cell r="B30397" t="str">
            <v>CINTA  DE VINIL AUTOLAMINADA BLANCA, 1,27 CM X 1,9 CM  (0.5 PULG X 0.7PULG), DE 500 PIEZAS PARA ETIQUETADORA MARCA BRADY MODELO BMP61, REFERENCIA:  PTL-30-427</v>
          </cell>
          <cell r="D30397" t="str">
            <v>UD</v>
          </cell>
          <cell r="F30397" t="str">
            <v>2225</v>
          </cell>
        </row>
        <row r="30398">
          <cell r="A30398">
            <v>480052017</v>
          </cell>
          <cell r="B30398" t="str">
            <v>CARGADOR PARA COMPUTADORA PORTATIL HP PROBOOK 640 G2, NUMERO DE PARTE: 710412-00</v>
          </cell>
          <cell r="D30398" t="str">
            <v>UD</v>
          </cell>
          <cell r="F30398" t="str">
            <v>2223</v>
          </cell>
        </row>
        <row r="30399">
          <cell r="A30399">
            <v>480052018</v>
          </cell>
          <cell r="B30399" t="str">
            <v>CARGADOR PARA COMPUTADORA PORTATIL DELL LATITUDE E5580, NUMERO DE PARTE: 332-1831</v>
          </cell>
          <cell r="D30399" t="str">
            <v>UD</v>
          </cell>
          <cell r="F30399" t="str">
            <v>2223</v>
          </cell>
        </row>
        <row r="30400">
          <cell r="A30400">
            <v>480052019</v>
          </cell>
          <cell r="B30400" t="str">
            <v>CARGADOR PARA COMPUTADORA PORTATIL MARCA DELL LATITUDE E5570, NUMERO DE PARTE DELL: 492-BBKH</v>
          </cell>
          <cell r="D30400" t="str">
            <v>UD</v>
          </cell>
          <cell r="F30400" t="str">
            <v>2223</v>
          </cell>
        </row>
        <row r="30401">
          <cell r="A30401">
            <v>480052020</v>
          </cell>
          <cell r="B30401" t="str">
            <v>CARGADOR PARA COMPUTADORA PORTATIL DELL LATITUDE E5450, NUMERO DE PARTE DELL: 450-AAYQ</v>
          </cell>
          <cell r="D30401" t="str">
            <v>UD</v>
          </cell>
          <cell r="F30401" t="str">
            <v>2223</v>
          </cell>
        </row>
        <row r="30402">
          <cell r="A30402">
            <v>480052021</v>
          </cell>
          <cell r="B30402" t="str">
            <v>CARGADOR PARA COMPUTADORA SLIM MARCA DELL OPTIPLEX 7040, NUMERO DE PARTE DELL: 043NY4</v>
          </cell>
          <cell r="D30402" t="str">
            <v>UD</v>
          </cell>
          <cell r="F30402" t="str">
            <v>2223</v>
          </cell>
        </row>
        <row r="30403">
          <cell r="A30403">
            <v>480052022</v>
          </cell>
          <cell r="B30403" t="str">
            <v>CARGADOR PARA COMPUTADORA SLIM MARCA LENOVO THINKCENTRE M10Q, NUMERO DE PARTE: PA-1650-72</v>
          </cell>
          <cell r="D30403" t="str">
            <v>UD</v>
          </cell>
          <cell r="F30403" t="str">
            <v>2223</v>
          </cell>
        </row>
        <row r="30404">
          <cell r="A30404">
            <v>480052023</v>
          </cell>
          <cell r="B30404" t="str">
            <v>CARGADOR PARA COMPUTADORA SLIM MARCA DELL OPTIPLEX 7050, NUMERO DE PARTE DELL: 0FCD8H</v>
          </cell>
          <cell r="D30404" t="str">
            <v>UD</v>
          </cell>
          <cell r="F30404" t="str">
            <v>2223</v>
          </cell>
        </row>
        <row r="30405">
          <cell r="A30405">
            <v>480052024</v>
          </cell>
          <cell r="B30405" t="str">
            <v>FUNDA (ESTUCHE), PARA TABLETA  DE VINIL O CUERO</v>
          </cell>
          <cell r="D30405" t="str">
            <v>UD</v>
          </cell>
          <cell r="F30405" t="str">
            <v>2223</v>
          </cell>
        </row>
        <row r="30406">
          <cell r="A30406">
            <v>480055075</v>
          </cell>
          <cell r="B30406" t="str">
            <v>TINTA PARA IMPRESORA EPSON CA42SX</v>
          </cell>
          <cell r="D30406" t="str">
            <v>UD</v>
          </cell>
          <cell r="F30406" t="str">
            <v>2206</v>
          </cell>
        </row>
        <row r="30407">
          <cell r="A30407">
            <v>480060001</v>
          </cell>
          <cell r="B30407" t="str">
            <v>ALTAVOCES (PARLANTE) MEDIOS PARA PC 3,5 MM</v>
          </cell>
          <cell r="D30407" t="str">
            <v>UD</v>
          </cell>
          <cell r="F30407" t="str">
            <v>2223</v>
          </cell>
        </row>
        <row r="30408">
          <cell r="A30408">
            <v>480060002</v>
          </cell>
          <cell r="B30408" t="str">
            <v>PATCH PANEL PARA CASSETTES DE FIBRA OPTICA.</v>
          </cell>
          <cell r="D30408" t="str">
            <v>UD</v>
          </cell>
          <cell r="F30408" t="str">
            <v>2223</v>
          </cell>
        </row>
        <row r="30409">
          <cell r="A30409">
            <v>480060003</v>
          </cell>
          <cell r="B30409" t="str">
            <v>PATCH CORD PARA FIBRA DE 3 METROS MULTIMODO OM3 / OM4  50/125 UM  LC-LC DUPLEX, SC-SC DUPLEX, SC-LC DUPLEX</v>
          </cell>
          <cell r="D30409" t="str">
            <v>UD</v>
          </cell>
          <cell r="F30409" t="str">
            <v>2223</v>
          </cell>
        </row>
        <row r="30410">
          <cell r="A30410">
            <v>480060004</v>
          </cell>
          <cell r="B30410" t="str">
            <v>PATCH CORD PARA FIBRA DE 3 METROS MULTIMODO OS2  9/125 UM  LC-LC / SC-SC / SC-LC DUPLEX</v>
          </cell>
          <cell r="D30410" t="str">
            <v>UD</v>
          </cell>
          <cell r="F30410" t="str">
            <v>2223</v>
          </cell>
        </row>
        <row r="30411">
          <cell r="A30411">
            <v>480060005</v>
          </cell>
          <cell r="B30411" t="str">
            <v>PATCH CORD PARA FIBRA DE 2 METROS MULTIMODO OM3 / OM4  50/125 UM  LC-LC DUPLEX, SC-SC DUPLEX, SC-LC DUPLEX</v>
          </cell>
          <cell r="D30411" t="str">
            <v>UD</v>
          </cell>
          <cell r="F30411" t="str">
            <v>2223</v>
          </cell>
        </row>
        <row r="30412">
          <cell r="A30412">
            <v>480060006</v>
          </cell>
          <cell r="B30412" t="str">
            <v>PATCH CORD PARA FIBRA DE 2 METROS MULTIMODO OS2  9/125 UM  LC-LC / SC-SC / SC-LC DUPLEX</v>
          </cell>
          <cell r="D30412" t="str">
            <v>UD</v>
          </cell>
          <cell r="F30412" t="str">
            <v>2223</v>
          </cell>
        </row>
        <row r="30413">
          <cell r="A30413">
            <v>480060007</v>
          </cell>
          <cell r="B30413" t="str">
            <v>PATCH CORD PARA FIBRA DE 1 METRO MULTIMODO OM3 / OM4  50/125 UM LC-LC DUPLEX, SC-SC DUPLEX, SC-LC DUPLEX</v>
          </cell>
          <cell r="D30413" t="str">
            <v>UD</v>
          </cell>
          <cell r="F30413" t="str">
            <v>2223</v>
          </cell>
        </row>
        <row r="30414">
          <cell r="A30414">
            <v>480060008</v>
          </cell>
          <cell r="B30414" t="str">
            <v>PATCH CORD PARA FIBRA DE 1 METRO MULTIMODO OS2  9/125 UM  LC-LC / SC-SC / SC-LC DUPLEX</v>
          </cell>
          <cell r="D30414" t="str">
            <v>UD</v>
          </cell>
          <cell r="F30414" t="str">
            <v>2223</v>
          </cell>
        </row>
        <row r="30415">
          <cell r="A30415">
            <v>480060009</v>
          </cell>
          <cell r="B30415" t="str">
            <v>ENLACE CABLE DE INTERCONEXION FIBRA OPTICA MPO/MTP CON CONECTOR MULTIFIBRA COMPUESTO DE 6 O12 FIBRAS PARA  OM4</v>
          </cell>
          <cell r="D30415" t="str">
            <v>UD</v>
          </cell>
          <cell r="F30415" t="str">
            <v>2223</v>
          </cell>
        </row>
        <row r="30416">
          <cell r="A30416">
            <v>480060010</v>
          </cell>
          <cell r="B30416" t="str">
            <v>ENLACE CABLE DE INTERCONEXION FIBRA OPTICA MPO/MTP CON CONECTOR MULTIFIBRA COMPUESTO DE 6 O12 FIBRAS PARA  OM3</v>
          </cell>
          <cell r="D30416" t="str">
            <v>UD</v>
          </cell>
          <cell r="F30416" t="str">
            <v>2223</v>
          </cell>
        </row>
        <row r="30417">
          <cell r="A30417">
            <v>480060011</v>
          </cell>
          <cell r="B30417" t="str">
            <v>PATCH CORD UTP CATEGORIA 6A DE 3 FT (91,44 CENTIMETROS)</v>
          </cell>
          <cell r="D30417" t="str">
            <v>UD</v>
          </cell>
          <cell r="F30417" t="str">
            <v>2223</v>
          </cell>
        </row>
        <row r="30418">
          <cell r="A30418">
            <v>480060012</v>
          </cell>
          <cell r="B30418" t="str">
            <v>PATCH CORD UTP CATEGORIA 6A DE 5 FT (152,4 CENTIMETROS)</v>
          </cell>
          <cell r="D30418" t="str">
            <v>UD</v>
          </cell>
          <cell r="F30418" t="str">
            <v>2223</v>
          </cell>
        </row>
        <row r="30419">
          <cell r="A30419">
            <v>480060013</v>
          </cell>
          <cell r="B30419" t="str">
            <v>PATCH CORD UTP CATEGORIA 6A DE 7 FT 213,36 CENTIMETROS)</v>
          </cell>
          <cell r="D30419" t="str">
            <v>UD</v>
          </cell>
          <cell r="F30419" t="str">
            <v>2223</v>
          </cell>
        </row>
        <row r="30420">
          <cell r="A30420">
            <v>480060014</v>
          </cell>
          <cell r="B30420" t="str">
            <v>PATCH CORD UTP CATEGORIA 6A DE 10 FT (304,8 CENTIMETROS)</v>
          </cell>
          <cell r="D30420" t="str">
            <v>UD</v>
          </cell>
          <cell r="F30420" t="str">
            <v>2223</v>
          </cell>
        </row>
        <row r="30421">
          <cell r="A30421">
            <v>480060015</v>
          </cell>
          <cell r="B30421" t="str">
            <v>CASSETTE PARA FIBRA OPTIMIZADO OM3 / OM4 DE 10GIG 50/125?M DE ADATADORES LC DUPLEX  A  ADAPTADOR MULTIFIBRA MTP  PRE-TERMINADO DE 12 FIBRAS</v>
          </cell>
          <cell r="D30421" t="str">
            <v>UD</v>
          </cell>
          <cell r="F30421" t="str">
            <v>2223</v>
          </cell>
        </row>
        <row r="30422">
          <cell r="A30422">
            <v>480060016</v>
          </cell>
          <cell r="B30422" t="str">
            <v>CASSETTE PARA FIBRA OPTIMIZADO OM3 / OM4 DE 10GIG 50/125?M DE ADATADORES SC  A ADAPTADOR MULTIFIBRA MTP  PRE-TERMINADO</v>
          </cell>
          <cell r="D30422" t="str">
            <v>UD</v>
          </cell>
          <cell r="F30422" t="str">
            <v>2223</v>
          </cell>
        </row>
        <row r="30423">
          <cell r="A30423">
            <v>480060017</v>
          </cell>
          <cell r="B30423" t="str">
            <v>CASSETTE PARA FIBRA OPTIMIZADO OS2 DE 10GIG 9/125?M DE ADATADORES LC  A ADAPTADOR MULTIFIBRA MTP  PRE-TERMINADO</v>
          </cell>
          <cell r="D30423" t="str">
            <v>UD</v>
          </cell>
          <cell r="F30423" t="str">
            <v>2223</v>
          </cell>
        </row>
        <row r="30424">
          <cell r="A30424">
            <v>480060018</v>
          </cell>
          <cell r="B30424" t="str">
            <v>BANDEJA LISA PARA MONTAJE EN RACK Y/O GABINETE.</v>
          </cell>
          <cell r="D30424" t="str">
            <v>UD</v>
          </cell>
          <cell r="F30424" t="str">
            <v>2223</v>
          </cell>
        </row>
        <row r="30425">
          <cell r="A30425">
            <v>480060050</v>
          </cell>
          <cell r="B30425" t="str">
            <v>TARJETA PCI USB.</v>
          </cell>
          <cell r="D30425" t="str">
            <v>UD</v>
          </cell>
          <cell r="F30425" t="str">
            <v>2223</v>
          </cell>
        </row>
        <row r="30426">
          <cell r="A30426">
            <v>480060051</v>
          </cell>
          <cell r="B30426" t="str">
            <v>TARJETA DE VIDEO, PCI EXPRESS.</v>
          </cell>
          <cell r="D30426" t="str">
            <v>UD</v>
          </cell>
          <cell r="F30426" t="str">
            <v>2223</v>
          </cell>
        </row>
        <row r="30427">
          <cell r="A30427">
            <v>480060052</v>
          </cell>
          <cell r="B30427" t="str">
            <v>TARJETA PUERTO PARALELO.</v>
          </cell>
          <cell r="D30427" t="str">
            <v>UD</v>
          </cell>
          <cell r="F30427" t="str">
            <v>2223</v>
          </cell>
        </row>
        <row r="30428">
          <cell r="A30428">
            <v>480060100</v>
          </cell>
          <cell r="B30428" t="str">
            <v>UNIDAD DE POTENCIA ININTERRUMPIBLE  CON CAPACIDAD NO MAYOR A 350 VOLTIO-AMPERIOS.</v>
          </cell>
          <cell r="D30428" t="str">
            <v>UD</v>
          </cell>
          <cell r="F30428" t="str">
            <v>2223</v>
          </cell>
        </row>
        <row r="30429">
          <cell r="A30429">
            <v>480060150</v>
          </cell>
          <cell r="B30429" t="str">
            <v>PUNTERO LASER.</v>
          </cell>
          <cell r="D30429" t="str">
            <v>UD</v>
          </cell>
          <cell r="F30429" t="str">
            <v>2225</v>
          </cell>
        </row>
        <row r="30430">
          <cell r="A30430">
            <v>480060400</v>
          </cell>
          <cell r="B30430" t="str">
            <v>CABLE DE ALIMENTACION ELECTRICA PARA EQUIPO DE COMPUTO.</v>
          </cell>
          <cell r="D30430" t="str">
            <v>UD</v>
          </cell>
          <cell r="F30430" t="str">
            <v>2223</v>
          </cell>
        </row>
        <row r="30431">
          <cell r="A30431">
            <v>480060480</v>
          </cell>
          <cell r="B30431" t="str">
            <v>JUEGO DE FAJAS DE DATOS.</v>
          </cell>
          <cell r="D30431" t="str">
            <v>UD</v>
          </cell>
          <cell r="F30431" t="str">
            <v>2223</v>
          </cell>
        </row>
        <row r="30432">
          <cell r="A30432">
            <v>480060500</v>
          </cell>
          <cell r="B30432" t="str">
            <v>PUERTOS SERIALES, PARA COMPUTADORA.</v>
          </cell>
          <cell r="D30432" t="str">
            <v>UD</v>
          </cell>
          <cell r="F30432" t="str">
            <v>2223</v>
          </cell>
        </row>
        <row r="30433">
          <cell r="A30433">
            <v>480060510</v>
          </cell>
          <cell r="B30433" t="str">
            <v>FUENTE DE PODER PARA COMPUTADORAS.</v>
          </cell>
          <cell r="D30433" t="str">
            <v>UD</v>
          </cell>
          <cell r="F30433" t="str">
            <v>2223</v>
          </cell>
        </row>
        <row r="30434">
          <cell r="A30434">
            <v>480060515</v>
          </cell>
          <cell r="B30434" t="str">
            <v>BATERIA  PARA COMPUTADORA PORTATIL (NOTEBOOK).</v>
          </cell>
          <cell r="D30434" t="str">
            <v>UD</v>
          </cell>
          <cell r="F30434" t="str">
            <v>2223</v>
          </cell>
        </row>
        <row r="30435">
          <cell r="A30435">
            <v>480060600</v>
          </cell>
          <cell r="B30435" t="str">
            <v>LLAVE DE SEGURIDAD DE COMPAÑIA MATRIZ. EXCLUSIVIDAD DE      EQUIPOS MAI. DE COSTA RICA.</v>
          </cell>
          <cell r="D30435" t="str">
            <v>UD</v>
          </cell>
          <cell r="F30435" t="str">
            <v>2223</v>
          </cell>
        </row>
        <row r="30436">
          <cell r="A30436">
            <v>480065010</v>
          </cell>
          <cell r="B30436" t="str">
            <v>FUENTE DE PODER ATX  600 WATTS DE (20+4 PINES)</v>
          </cell>
          <cell r="D30436" t="str">
            <v>UD</v>
          </cell>
          <cell r="F30436" t="str">
            <v>2223</v>
          </cell>
        </row>
        <row r="30437">
          <cell r="A30437">
            <v>480065011</v>
          </cell>
          <cell r="B30437" t="str">
            <v>FUENTE DE PODER PARA COMPUTADOR DELL OPTIPLEX 745, 275 WATTS</v>
          </cell>
          <cell r="D30437" t="str">
            <v>UD</v>
          </cell>
          <cell r="F30437" t="str">
            <v>2223</v>
          </cell>
        </row>
        <row r="30438">
          <cell r="A30438">
            <v>480065012</v>
          </cell>
          <cell r="B30438" t="str">
            <v>FUENTE DE PODER PARA COMPUTADORAS HP COMPAQ DC5800 SMALL FORM FACTOR, 240 WATTS</v>
          </cell>
          <cell r="D30438" t="str">
            <v>UD</v>
          </cell>
          <cell r="F30438" t="str">
            <v>2223</v>
          </cell>
        </row>
        <row r="30439">
          <cell r="A30439">
            <v>480065013</v>
          </cell>
          <cell r="B30439" t="str">
            <v>FUENTE DE PODER PARA COMPUTADOR HP DC6000</v>
          </cell>
          <cell r="D30439" t="str">
            <v>UD</v>
          </cell>
          <cell r="F30439" t="str">
            <v>2223</v>
          </cell>
        </row>
        <row r="30440">
          <cell r="A30440">
            <v>480065014</v>
          </cell>
          <cell r="B30440" t="str">
            <v>FUENTE DE PODER PARA COMPUTADOR HP DC6200 PRO SFF,  HP DC6300 PRO SFF, HP DC8200 ELITE SFF, HP DC8300 ELITE SFF</v>
          </cell>
          <cell r="D30440" t="str">
            <v>UD</v>
          </cell>
          <cell r="F30440" t="str">
            <v>2223</v>
          </cell>
        </row>
        <row r="30441">
          <cell r="A30441">
            <v>480065015</v>
          </cell>
          <cell r="B30441" t="str">
            <v>FUENTE DE PODER PARA COMPUTADOR HP DC5800 SFF</v>
          </cell>
          <cell r="D30441" t="str">
            <v>UD</v>
          </cell>
          <cell r="F30441" t="str">
            <v>2223</v>
          </cell>
        </row>
        <row r="30442">
          <cell r="A30442">
            <v>480065016</v>
          </cell>
          <cell r="B30442" t="str">
            <v>FUENTE DE PODER PARA COMPUTADORA DELL OPTIPLEX GX620.</v>
          </cell>
          <cell r="D30442" t="str">
            <v>UD</v>
          </cell>
          <cell r="F30442" t="str">
            <v>2223</v>
          </cell>
        </row>
        <row r="30443">
          <cell r="A30443">
            <v>480065017</v>
          </cell>
          <cell r="B30443" t="str">
            <v>BATERIA PARA COMPUTADORA PORTATIL MARCA DELL  NUMERO DE PARTE: 451-BBZT</v>
          </cell>
          <cell r="D30443" t="str">
            <v>UD</v>
          </cell>
          <cell r="F30443" t="str">
            <v>2223</v>
          </cell>
        </row>
        <row r="30444">
          <cell r="A30444">
            <v>480065018</v>
          </cell>
          <cell r="B30444" t="str">
            <v>BATERIA PARA COMPUTADORA PORTATIL MARCA DELL LATITUDE E5570, NUMERO DE PARTE: 451-BBUQ</v>
          </cell>
          <cell r="D30444" t="str">
            <v>UD</v>
          </cell>
          <cell r="F30444" t="str">
            <v>2223</v>
          </cell>
        </row>
        <row r="30445">
          <cell r="A30445">
            <v>480065019</v>
          </cell>
          <cell r="B30445" t="str">
            <v>BATERIA PARA COMPUTADORA PORTATIL MARCA DELL LATITUDE E5450, NUMERO DE PARTE: 451-BBLK</v>
          </cell>
          <cell r="D30445" t="str">
            <v>UD</v>
          </cell>
          <cell r="F30445" t="str">
            <v>2223</v>
          </cell>
        </row>
        <row r="30446">
          <cell r="A30446">
            <v>480070010</v>
          </cell>
          <cell r="B30446" t="str">
            <v>TARJETA INTELIGENTA CON CHIP.</v>
          </cell>
          <cell r="D30446" t="str">
            <v>UD</v>
          </cell>
          <cell r="F30446" t="str">
            <v>2223</v>
          </cell>
        </row>
        <row r="30447">
          <cell r="A30447">
            <v>480080001</v>
          </cell>
          <cell r="B30447" t="str">
            <v xml:space="preserve"> ORGANIZADOR DE CABLE DE RED CON TAPA 2UR</v>
          </cell>
          <cell r="D30447" t="str">
            <v>UD</v>
          </cell>
          <cell r="F30447" t="str">
            <v>2223</v>
          </cell>
        </row>
        <row r="30448">
          <cell r="A30448">
            <v>480080002</v>
          </cell>
          <cell r="B30448" t="str">
            <v xml:space="preserve"> FUENTE DE PODER PARA  EQUIPOS DE COMMUTACION (SWITCHES DE CAPA):LOS MODELOS: ICX: 7750, 7450, 6450</v>
          </cell>
          <cell r="D30448" t="str">
            <v>UD</v>
          </cell>
          <cell r="F30448" t="str">
            <v>2223</v>
          </cell>
        </row>
        <row r="30449">
          <cell r="A30449">
            <v>480080003</v>
          </cell>
          <cell r="B30449" t="str">
            <v>PATCH CORD CATEGORIA 6 DE 5 PIES.</v>
          </cell>
          <cell r="D30449" t="str">
            <v>UD</v>
          </cell>
          <cell r="F30449" t="str">
            <v>2223</v>
          </cell>
        </row>
        <row r="30450">
          <cell r="A30450">
            <v>480080004</v>
          </cell>
          <cell r="B30450" t="str">
            <v>PATCH CORD CATEGORIA 6, 10 PIES.</v>
          </cell>
          <cell r="D30450" t="str">
            <v>UD</v>
          </cell>
          <cell r="F30450" t="str">
            <v>2223</v>
          </cell>
        </row>
        <row r="30451">
          <cell r="A30451">
            <v>480080005</v>
          </cell>
          <cell r="B30451" t="str">
            <v>CABLE ADAPTADOR (PATCH CORD) DE RED DE 3M MULTIMODO DUPLEX FIBRA OPTICA 50/125 MICRONES, CON CONECTORES LC-SC, MEDIDA 3M (9,8FT)</v>
          </cell>
          <cell r="D30451" t="str">
            <v>UD</v>
          </cell>
          <cell r="F30451" t="str">
            <v>2223</v>
          </cell>
        </row>
        <row r="30452">
          <cell r="A30452">
            <v>480080006</v>
          </cell>
          <cell r="B30452" t="str">
            <v>CORTINA AISLANTE PARA RACK (PANEL CIEGO), MONTAJE HORIZONTAL, TELA DISIPADORA ESTATICA, COMPATIBLE CON SISTEMAS DE RACK DE 19 PULG</v>
          </cell>
          <cell r="D30452" t="str">
            <v>UD</v>
          </cell>
          <cell r="F30452" t="str">
            <v>2223</v>
          </cell>
        </row>
        <row r="30453">
          <cell r="A30453">
            <v>480080040</v>
          </cell>
          <cell r="B30453" t="str">
            <v>PATCH PANEL DE 24 PUERTOS.</v>
          </cell>
          <cell r="D30453" t="str">
            <v>UD</v>
          </cell>
          <cell r="F30453" t="str">
            <v>2223</v>
          </cell>
        </row>
        <row r="30454">
          <cell r="A30454">
            <v>480080041</v>
          </cell>
          <cell r="B30454" t="str">
            <v>PACH PANEL DE 48 PUERTOS.</v>
          </cell>
          <cell r="D30454" t="str">
            <v>UD</v>
          </cell>
          <cell r="F30454" t="str">
            <v>2223</v>
          </cell>
        </row>
        <row r="30455">
          <cell r="A30455">
            <v>480080042</v>
          </cell>
          <cell r="B30455" t="str">
            <v>PATCH CORD DE FIBRA OPTICA LC/LC MONOMODO 9/125 DUPLEX</v>
          </cell>
          <cell r="D30455" t="str">
            <v>UD</v>
          </cell>
          <cell r="F30455" t="str">
            <v>2223</v>
          </cell>
        </row>
        <row r="30456">
          <cell r="A30456">
            <v>480080060</v>
          </cell>
          <cell r="B30456" t="str">
            <v>PATCH CORDS DE 40 CMS.</v>
          </cell>
          <cell r="D30456" t="str">
            <v>UD</v>
          </cell>
          <cell r="F30456" t="str">
            <v>2223</v>
          </cell>
        </row>
        <row r="30457">
          <cell r="A30457">
            <v>480080061</v>
          </cell>
          <cell r="B30457" t="str">
            <v>PATCH CORD DE 3 PIES</v>
          </cell>
          <cell r="D30457" t="str">
            <v>UD</v>
          </cell>
          <cell r="F30457" t="str">
            <v>2223</v>
          </cell>
        </row>
        <row r="30458">
          <cell r="A30458">
            <v>480080062</v>
          </cell>
          <cell r="B30458" t="str">
            <v>PATCH CORD TAMAÑO   DE 7 PIES  PARA PC</v>
          </cell>
          <cell r="D30458" t="str">
            <v>UD</v>
          </cell>
          <cell r="F30458" t="str">
            <v>2223</v>
          </cell>
        </row>
        <row r="30459">
          <cell r="A30459">
            <v>480080063</v>
          </cell>
          <cell r="B30459" t="str">
            <v>PATCH CORD CAT 6 DE 3 METROS</v>
          </cell>
          <cell r="D30459" t="str">
            <v>UD</v>
          </cell>
          <cell r="F30459" t="str">
            <v>2223</v>
          </cell>
        </row>
        <row r="30460">
          <cell r="A30460">
            <v>480080071</v>
          </cell>
          <cell r="B30460" t="str">
            <v>MODULO DE STACKING CON SOPORTE DE 80 GBPS PARA SWITCH DE ACCESO.</v>
          </cell>
          <cell r="D30460" t="str">
            <v>UD</v>
          </cell>
          <cell r="F30460" t="str">
            <v>2223</v>
          </cell>
        </row>
        <row r="30461">
          <cell r="A30461">
            <v>480080072</v>
          </cell>
          <cell r="B30461" t="str">
            <v>MODULO DE STACKING CON SOPORTE DE 160 GBPS PARA SWITCH DE ACCESO.</v>
          </cell>
          <cell r="D30461" t="str">
            <v>UD</v>
          </cell>
          <cell r="F30461" t="str">
            <v>2223</v>
          </cell>
        </row>
        <row r="30462">
          <cell r="A30462">
            <v>480080074</v>
          </cell>
          <cell r="B30462" t="str">
            <v>CABLE PARA STACKING DE 0.50 CM COMPATIBLE CON EL STACK DE DATOS DEL SWITCH DE ACCESO</v>
          </cell>
          <cell r="D30462" t="str">
            <v>MT</v>
          </cell>
          <cell r="F30462" t="str">
            <v>2216</v>
          </cell>
        </row>
        <row r="30463">
          <cell r="A30463">
            <v>480080075</v>
          </cell>
          <cell r="B30463" t="str">
            <v>CABLE PARA STACKING DE 1M COMPATIBLE CON EL STACK DE DATOS DEL SWITCH DE ACCESO</v>
          </cell>
          <cell r="D30463" t="str">
            <v>MT</v>
          </cell>
          <cell r="F30463" t="str">
            <v>2216</v>
          </cell>
        </row>
        <row r="30464">
          <cell r="A30464">
            <v>480080076</v>
          </cell>
          <cell r="B30464" t="str">
            <v>CABLE PARA STACKING DE 3M COMPATIBLE CON EL STACK DE DATOS DEL SWITCH DE ACCESO.</v>
          </cell>
          <cell r="D30464" t="str">
            <v>MT</v>
          </cell>
          <cell r="F30464" t="str">
            <v>2216</v>
          </cell>
        </row>
        <row r="30465">
          <cell r="A30465">
            <v>480080077</v>
          </cell>
          <cell r="B30465" t="str">
            <v>CABLE PARA STACKING DE 0.5M COMPATIBLE CON EL STACK DE DATOS DEL SWITCH DE CORE/DISTRIBUCION</v>
          </cell>
          <cell r="D30465" t="str">
            <v>MT</v>
          </cell>
          <cell r="F30465" t="str">
            <v>2216</v>
          </cell>
        </row>
        <row r="30466">
          <cell r="A30466">
            <v>480080078</v>
          </cell>
          <cell r="B30466" t="str">
            <v>CABLE PARA STACKING DE 3M COMPATIBLE CON EL STACK DE DATOS DEL SWITCH DE CORE/DISTRIBUCION</v>
          </cell>
          <cell r="D30466" t="str">
            <v>MT</v>
          </cell>
          <cell r="F30466" t="str">
            <v>2223</v>
          </cell>
        </row>
        <row r="30467">
          <cell r="A30467">
            <v>480080079</v>
          </cell>
          <cell r="B30467" t="str">
            <v>CABLE PARA STACKING DE 30CM COMPATIBLE CON EL STACK DE DATOS DEL SWITCH DE CORE/DISTRIBUCION Y SOPORTE CON REDUNDANCIA ANTE FALLO DE FUENTE DE PODER</v>
          </cell>
          <cell r="D30467" t="str">
            <v>MT</v>
          </cell>
          <cell r="F30467" t="str">
            <v>2223</v>
          </cell>
        </row>
        <row r="30468">
          <cell r="A30468">
            <v>480080080</v>
          </cell>
          <cell r="B30468" t="str">
            <v>CABLE PARA STACKING DE 1.5M COMPATIBLE CON EL STACK DE DATOS DEL SWITCH DE CORE/DISTRIBUCION Y SOPORTE CON REDUNDANCIA ANTE FALLO DE FUENTE DE PODER</v>
          </cell>
          <cell r="D30468" t="str">
            <v>MT</v>
          </cell>
          <cell r="F30468" t="str">
            <v>2216</v>
          </cell>
        </row>
        <row r="30469">
          <cell r="A30469">
            <v>480080081</v>
          </cell>
          <cell r="B30469" t="str">
            <v>MODULO UPLINK CON 4 PUERTOS UPLINK DE 1/10 GBPS COMPATIBLE CON SWITCH DE ACCESO</v>
          </cell>
          <cell r="D30469" t="str">
            <v>UD</v>
          </cell>
          <cell r="F30469" t="str">
            <v>2223</v>
          </cell>
        </row>
        <row r="30470">
          <cell r="A30470">
            <v>480080082</v>
          </cell>
          <cell r="B30470" t="str">
            <v>MODULO UPLINK CON 4 PUERTOS UPLINK DE 1 GBPS COMPATIBLE CON SWITCH DE CORE/DISTRIBUCION</v>
          </cell>
          <cell r="D30470" t="str">
            <v>UD</v>
          </cell>
          <cell r="F30470" t="str">
            <v>2223</v>
          </cell>
        </row>
        <row r="30471">
          <cell r="A30471">
            <v>480080083</v>
          </cell>
          <cell r="B30471" t="str">
            <v>MODULO UPLINK CON 8 PUERTOS UPLINK DE 1/10 GBPS COMPATIBLE CON SWITCH DE CORE/DISTRIBUCION</v>
          </cell>
          <cell r="D30471" t="str">
            <v>UD</v>
          </cell>
          <cell r="F30471" t="str">
            <v>2223</v>
          </cell>
        </row>
        <row r="30472">
          <cell r="A30472">
            <v>480080084</v>
          </cell>
          <cell r="B30472" t="str">
            <v>MODULO UPLINK CON 2 PUERTOS UPLINK DE 40 GBPS COMPATIBLE CON SWITCH DE CORE/DISTRIBUCION</v>
          </cell>
          <cell r="D30472" t="str">
            <v>UD</v>
          </cell>
          <cell r="F30472" t="str">
            <v>2223</v>
          </cell>
        </row>
        <row r="30473">
          <cell r="A30473">
            <v>480080085</v>
          </cell>
          <cell r="B30473" t="str">
            <v>MODULO UPLINK CON 2 PUERTOS UPLINK DE 25 GBPS COMPATIBLE CON SWITCH DE CORE/DISTRIBUCION</v>
          </cell>
          <cell r="D30473" t="str">
            <v>UD</v>
          </cell>
          <cell r="F30473" t="str">
            <v>2223</v>
          </cell>
        </row>
        <row r="30474">
          <cell r="A30474">
            <v>480080086</v>
          </cell>
          <cell r="B30474" t="str">
            <v>MODULO UPLINK CON 4 PUERTOS UPLINK MULTIGIGABIT COMPATIBLE CON SWITCH DE CORE/DISTRIBUCION</v>
          </cell>
          <cell r="D30474" t="str">
            <v>UD</v>
          </cell>
          <cell r="F30474" t="str">
            <v>2223</v>
          </cell>
        </row>
        <row r="30475">
          <cell r="A30475">
            <v>480080087</v>
          </cell>
          <cell r="B30475" t="str">
            <v>TRANSCEPTOR DE 1 GBPS FIBRA MONOMODO</v>
          </cell>
          <cell r="D30475" t="str">
            <v>UD</v>
          </cell>
          <cell r="F30475" t="str">
            <v>2223</v>
          </cell>
        </row>
        <row r="30476">
          <cell r="A30476">
            <v>480080088</v>
          </cell>
          <cell r="B30476" t="str">
            <v>TRANSCEPTOR DE 10 GBPS FIBRA MONOMODO.</v>
          </cell>
          <cell r="D30476" t="str">
            <v>UD</v>
          </cell>
          <cell r="F30476" t="str">
            <v>2223</v>
          </cell>
        </row>
        <row r="30477">
          <cell r="A30477">
            <v>480080089</v>
          </cell>
          <cell r="B30477" t="str">
            <v>TRANSCEPTOR DE 25 GBPS FIBRA MULTIMODO.</v>
          </cell>
          <cell r="D30477" t="str">
            <v>UD</v>
          </cell>
          <cell r="F30477" t="str">
            <v>2223</v>
          </cell>
        </row>
        <row r="30478">
          <cell r="A30478">
            <v>480080090</v>
          </cell>
          <cell r="B30478" t="str">
            <v>TRANSEIVER 1000 BASE SX SFP PARA SWITCH.</v>
          </cell>
          <cell r="D30478" t="str">
            <v>UD</v>
          </cell>
          <cell r="F30478" t="str">
            <v>2223</v>
          </cell>
        </row>
        <row r="30479">
          <cell r="A30479">
            <v>480080091</v>
          </cell>
          <cell r="B30479" t="str">
            <v>TRANSCEIVER 10G, SFP, FIBRA MULTIMODO, PARA SWITCH.</v>
          </cell>
          <cell r="D30479" t="str">
            <v>UD</v>
          </cell>
          <cell r="F30479" t="str">
            <v>2223</v>
          </cell>
        </row>
        <row r="30480">
          <cell r="A30480">
            <v>480080092</v>
          </cell>
          <cell r="B30480" t="str">
            <v>TRANSCEPTOR DE 40 GBPS FIBRA MULTIMODO</v>
          </cell>
          <cell r="D30480" t="str">
            <v>UD</v>
          </cell>
          <cell r="F30480" t="str">
            <v>2223</v>
          </cell>
        </row>
        <row r="30481">
          <cell r="A30481">
            <v>480080093</v>
          </cell>
          <cell r="B30481" t="str">
            <v>TRANSCEPTOR DE 40/100 GBPS FIBRA MULTIMODO OM3</v>
          </cell>
          <cell r="D30481" t="str">
            <v>UD</v>
          </cell>
          <cell r="F30481" t="str">
            <v>2223</v>
          </cell>
        </row>
        <row r="30482">
          <cell r="A30482">
            <v>480080094</v>
          </cell>
          <cell r="B30482" t="str">
            <v>TRANSCEPTOR DE 40/100  GBPS FIBRA MULTIMODO</v>
          </cell>
          <cell r="D30482" t="str">
            <v>UD</v>
          </cell>
          <cell r="F30482" t="str">
            <v>2223</v>
          </cell>
        </row>
        <row r="30483">
          <cell r="A30483">
            <v>480080095</v>
          </cell>
          <cell r="B30483" t="str">
            <v>TRANSCEPTOR DE 10/100/1000 GBPS COBRE CAT5E/6A</v>
          </cell>
          <cell r="D30483" t="str">
            <v>UD</v>
          </cell>
          <cell r="F30483" t="str">
            <v>2223</v>
          </cell>
        </row>
        <row r="30484">
          <cell r="A30484">
            <v>480080096</v>
          </cell>
          <cell r="B30484" t="str">
            <v>TRANSCEPTOR DE 1 GBPS FIBRA MULTIMODO</v>
          </cell>
          <cell r="D30484" t="str">
            <v>UD</v>
          </cell>
          <cell r="F30484" t="str">
            <v>2223</v>
          </cell>
        </row>
        <row r="30485">
          <cell r="A30485">
            <v>480080097</v>
          </cell>
          <cell r="B30485" t="str">
            <v>MODULO DE SUMINISTRO DE PODER DE 125W AC COMPATIBLE CON SWITCH DE ACCESO</v>
          </cell>
          <cell r="D30485" t="str">
            <v>UD</v>
          </cell>
          <cell r="F30485" t="str">
            <v>2223</v>
          </cell>
        </row>
        <row r="30486">
          <cell r="A30486">
            <v>480080098</v>
          </cell>
          <cell r="B30486" t="str">
            <v>MODULO DE SUMINISTRO DE PODER DE 600W AC COMPATIBLE CON SWITCH DE ACCESO</v>
          </cell>
          <cell r="D30486" t="str">
            <v>UD</v>
          </cell>
          <cell r="F30486" t="str">
            <v>2223</v>
          </cell>
        </row>
        <row r="30487">
          <cell r="A30487">
            <v>480080099</v>
          </cell>
          <cell r="B30487" t="str">
            <v>MODULO DE SUMINISTRO DE PODER DE 1KW AC COMPATIBLE CON SWITCH DE ACCESO</v>
          </cell>
          <cell r="D30487" t="str">
            <v>UD</v>
          </cell>
          <cell r="F30487" t="str">
            <v>2223</v>
          </cell>
        </row>
        <row r="30488">
          <cell r="A30488">
            <v>480080100</v>
          </cell>
          <cell r="B30488" t="str">
            <v>MODULO DE SUMINISTRO DE PODER DE 650W AC COMPATIBLE CON SWITCH DE DISTRIBUCION</v>
          </cell>
          <cell r="D30488" t="str">
            <v>UD</v>
          </cell>
          <cell r="F30488" t="str">
            <v>2223</v>
          </cell>
        </row>
        <row r="30489">
          <cell r="A30489">
            <v>480080101</v>
          </cell>
          <cell r="B30489" t="str">
            <v>ANTENA EXTERNA PARA ACCESS POINT TIPO A</v>
          </cell>
          <cell r="D30489" t="str">
            <v>UD</v>
          </cell>
          <cell r="F30489" t="str">
            <v>2223</v>
          </cell>
        </row>
        <row r="30490">
          <cell r="A30490">
            <v>480080102</v>
          </cell>
          <cell r="B30490" t="str">
            <v>ANTENA EXTERNA PARA ACCESS POINT TIPO C</v>
          </cell>
          <cell r="D30490" t="str">
            <v>UD</v>
          </cell>
          <cell r="F30490" t="str">
            <v>2223</v>
          </cell>
        </row>
        <row r="30491">
          <cell r="A30491">
            <v>480080103</v>
          </cell>
          <cell r="B30491" t="str">
            <v>ORGANIZADOR HORIZONTAL 2 UNIDADES DE RACK, MEDIDAS: ALTURA DE 2 UNIDADES DE RACK (8,89 CM,  48,26 CM DE ANCHO, 20 CM DE PROFUNDIDAD MINIMA.</v>
          </cell>
          <cell r="D30491" t="str">
            <v>UD</v>
          </cell>
          <cell r="F30491" t="str">
            <v>2223</v>
          </cell>
        </row>
        <row r="30492">
          <cell r="A30492">
            <v>480080104</v>
          </cell>
          <cell r="B30492" t="str">
            <v>ORGANIZADOR VERTICLA MEDIDAS: ANCHO DE 15 A 30 CM, PROFUNDIDAD MINIMA 30 CM. ALTURA VARIABLE DE ACUERDO CON EL GABINETE O RACK A SUMINISTRAR</v>
          </cell>
          <cell r="D30492" t="str">
            <v>UD</v>
          </cell>
          <cell r="F30492" t="str">
            <v>2223</v>
          </cell>
        </row>
        <row r="30493">
          <cell r="A30493">
            <v>480080105</v>
          </cell>
          <cell r="B30493" t="str">
            <v>KIT ANTISISMICO PARA RACK CON TODO ROSCAS DE 1M, POR BARRA TODO ROSCA DE 1M, BRACKETS, TORNILLOS Y TUERCAS.</v>
          </cell>
          <cell r="D30493" t="str">
            <v>UD</v>
          </cell>
          <cell r="F30493" t="str">
            <v>2223</v>
          </cell>
        </row>
        <row r="30494">
          <cell r="A30494">
            <v>480080106</v>
          </cell>
          <cell r="B30494" t="str">
            <v>PATCH CORDS DE FIBRA OPTICA 91, 44 CM (3 PIES). OM4 LC-LC</v>
          </cell>
          <cell r="D30494" t="str">
            <v>UD</v>
          </cell>
          <cell r="F30494" t="str">
            <v>2223</v>
          </cell>
        </row>
        <row r="30495">
          <cell r="A30495">
            <v>480080107</v>
          </cell>
          <cell r="B30495" t="str">
            <v>PATCH CORDS DE FIBRA OPTICA 91, 44 CM (3 PIES) OM4 LC-SC</v>
          </cell>
          <cell r="D30495" t="str">
            <v>UD</v>
          </cell>
          <cell r="F30495" t="str">
            <v>2223</v>
          </cell>
        </row>
        <row r="30496">
          <cell r="A30496">
            <v>480080108</v>
          </cell>
          <cell r="B30496" t="str">
            <v>PATCH CORDS DE FIBRA OPTICA 213, 36 CM (7 PIES) OM4 LC-LC</v>
          </cell>
          <cell r="D30496" t="str">
            <v>UD</v>
          </cell>
          <cell r="F30496" t="str">
            <v>2223</v>
          </cell>
        </row>
        <row r="30497">
          <cell r="A30497">
            <v>480080109</v>
          </cell>
          <cell r="B30497" t="str">
            <v>PATCH CORDS DE FIBRA OPTICA 213,36 CM (7 PIES) OM4 LC-SC</v>
          </cell>
          <cell r="D30497" t="str">
            <v>UD</v>
          </cell>
          <cell r="F30497" t="str">
            <v>2223</v>
          </cell>
        </row>
        <row r="30498">
          <cell r="A30498">
            <v>480080110</v>
          </cell>
          <cell r="B30498" t="str">
            <v>PATCH CORDS DE FIBRA OPTICA  304, 8 CM (10 PIES) OM4 LC-LC</v>
          </cell>
          <cell r="D30498" t="str">
            <v>UD</v>
          </cell>
          <cell r="F30498" t="str">
            <v>2223</v>
          </cell>
        </row>
        <row r="30499">
          <cell r="A30499">
            <v>480080111</v>
          </cell>
          <cell r="B30499" t="str">
            <v>PATCH CORDS DE FIBRA OPTICA 304, 8 CM (10 PIES) OM4 LC-SC</v>
          </cell>
          <cell r="D30499" t="str">
            <v>UD</v>
          </cell>
          <cell r="F30499" t="str">
            <v>2223</v>
          </cell>
        </row>
        <row r="30500">
          <cell r="A30500">
            <v>480080112</v>
          </cell>
          <cell r="B30500" t="str">
            <v>PATCH CORDS DE FIBRA OPTICA 91, 44 CM (3 PIES) OM3 LC-LC</v>
          </cell>
          <cell r="D30500" t="str">
            <v>UD</v>
          </cell>
          <cell r="F30500" t="str">
            <v>2223</v>
          </cell>
        </row>
        <row r="30501">
          <cell r="A30501">
            <v>480080113</v>
          </cell>
          <cell r="B30501" t="str">
            <v>PATCH CORDS DE FIBRA OPTICA 91, 44 CM (3 PIES) OM3 LC-SC</v>
          </cell>
          <cell r="D30501" t="str">
            <v>UD</v>
          </cell>
          <cell r="F30501" t="str">
            <v>2223</v>
          </cell>
        </row>
        <row r="30502">
          <cell r="A30502">
            <v>480080114</v>
          </cell>
          <cell r="B30502" t="str">
            <v>PATCH CORDS DE FIBRA OPTICA  213, 36 CM  (7 PIES) OM3 LC-LC</v>
          </cell>
          <cell r="D30502" t="str">
            <v>UD</v>
          </cell>
          <cell r="F30502" t="str">
            <v>2223</v>
          </cell>
        </row>
        <row r="30503">
          <cell r="A30503">
            <v>480080115</v>
          </cell>
          <cell r="B30503" t="str">
            <v>PATCH CORDS DE FIBRA OPTICA 13, 36 CM  (7 PIES) OM3 LC-SC</v>
          </cell>
          <cell r="D30503" t="str">
            <v>UD</v>
          </cell>
          <cell r="F30503" t="str">
            <v>2223</v>
          </cell>
        </row>
        <row r="30504">
          <cell r="A30504">
            <v>480080116</v>
          </cell>
          <cell r="B30504" t="str">
            <v>PATCH CORDS DE FIBRA OPTICA  304, 8 CM (10 PIES) OM3 LC-LC</v>
          </cell>
          <cell r="D30504" t="str">
            <v>UD</v>
          </cell>
          <cell r="F30504" t="str">
            <v>2223</v>
          </cell>
        </row>
        <row r="30505">
          <cell r="A30505">
            <v>480080117</v>
          </cell>
          <cell r="B30505" t="str">
            <v>PATCH CORDS DE FIBRA OPTICA 304, 8 CM (10 PIES)  OM3 LC-SC</v>
          </cell>
          <cell r="D30505" t="str">
            <v>UD</v>
          </cell>
          <cell r="F30505" t="str">
            <v>2223</v>
          </cell>
        </row>
        <row r="30506">
          <cell r="A30506">
            <v>480080118</v>
          </cell>
          <cell r="B30506" t="str">
            <v>PATCH CORDS DE FIBRA OPTICA  91, 44 (3 PIES) OS2 LC-LC</v>
          </cell>
          <cell r="D30506" t="str">
            <v>UD</v>
          </cell>
          <cell r="F30506" t="str">
            <v>2223</v>
          </cell>
        </row>
        <row r="30507">
          <cell r="A30507">
            <v>480080119</v>
          </cell>
          <cell r="B30507" t="str">
            <v>PATCH CORDS DE FIBRA OPTICA 91, 44 CM  (3 PIES). OS2 LC-SC</v>
          </cell>
          <cell r="D30507" t="str">
            <v>UD</v>
          </cell>
          <cell r="F30507" t="str">
            <v>2223</v>
          </cell>
        </row>
        <row r="30508">
          <cell r="A30508">
            <v>480080120</v>
          </cell>
          <cell r="B30508" t="str">
            <v>PATCH CORDS DE FIBRA OPTICA 213, 36 CM (7 PIES). OS2 LC-LC</v>
          </cell>
          <cell r="D30508" t="str">
            <v>UD</v>
          </cell>
          <cell r="F30508" t="str">
            <v>2223</v>
          </cell>
        </row>
        <row r="30509">
          <cell r="A30509">
            <v>480080121</v>
          </cell>
          <cell r="B30509" t="str">
            <v>PATCH CORDS DE FIBRA OPTICA 213, 36 CM (7 PIES). OS2 LC-SC</v>
          </cell>
          <cell r="D30509" t="str">
            <v>UD</v>
          </cell>
          <cell r="F30509" t="str">
            <v>2223</v>
          </cell>
        </row>
        <row r="30510">
          <cell r="A30510">
            <v>480080122</v>
          </cell>
          <cell r="B30510" t="str">
            <v>PATCH CORDS DE FIBRA OPTICA 304,8 CM (10 PIES) OS2 LC-LC</v>
          </cell>
          <cell r="D30510" t="str">
            <v>UD</v>
          </cell>
          <cell r="F30510" t="str">
            <v>2223</v>
          </cell>
        </row>
        <row r="30511">
          <cell r="A30511">
            <v>480080123</v>
          </cell>
          <cell r="B30511" t="str">
            <v>PATCH CORDS DE FIBRA OPTICA 304,8 CM (10 PIES) OS2 LC-SC</v>
          </cell>
          <cell r="D30511" t="str">
            <v>UD</v>
          </cell>
          <cell r="F30511" t="str">
            <v>2223</v>
          </cell>
        </row>
        <row r="30512">
          <cell r="A30512">
            <v>480080124</v>
          </cell>
          <cell r="B30512" t="str">
            <v>PATCH PANEL PARA UTP MODULAR PLANO, 24 PUERTOS NO PRECONFIGURADOS</v>
          </cell>
          <cell r="D30512" t="str">
            <v>UD</v>
          </cell>
          <cell r="F30512" t="str">
            <v>2223</v>
          </cell>
        </row>
        <row r="30513">
          <cell r="A30513">
            <v>480080125</v>
          </cell>
          <cell r="B30513" t="str">
            <v>PATCH PANEL PARA UTP MODULAR ANGULADO., 24 PUERTOS NO PRECONFIGURADOS</v>
          </cell>
          <cell r="D30513" t="str">
            <v>UD</v>
          </cell>
          <cell r="F30513" t="str">
            <v>2223</v>
          </cell>
        </row>
        <row r="30514">
          <cell r="A30514">
            <v>480080126</v>
          </cell>
          <cell r="B30514" t="str">
            <v>ENLACE CABLE DE INTERCONEXION  MTP/MPO DE 10 METROS. FIBRA OPTICA OM3</v>
          </cell>
          <cell r="D30514" t="str">
            <v>UD</v>
          </cell>
          <cell r="F30514" t="str">
            <v>2223</v>
          </cell>
        </row>
        <row r="30515">
          <cell r="A30515">
            <v>480080127</v>
          </cell>
          <cell r="B30515" t="str">
            <v>ENLACE CABLE DE INTERCONEXION  MTP/MPO DE 30 METROS. FIBRA OPTICA OM3</v>
          </cell>
          <cell r="D30515" t="str">
            <v>UD</v>
          </cell>
          <cell r="F30515" t="str">
            <v>2223</v>
          </cell>
        </row>
        <row r="30516">
          <cell r="A30516">
            <v>480080128</v>
          </cell>
          <cell r="B30516" t="str">
            <v>ENLACE CABLE DE INTERCONEXION MTP/MPO DE 45 METROS. FIBRA OPTICA OM3</v>
          </cell>
          <cell r="D30516" t="str">
            <v>UD</v>
          </cell>
          <cell r="F30516" t="str">
            <v>2223</v>
          </cell>
        </row>
        <row r="30517">
          <cell r="A30517">
            <v>480080129</v>
          </cell>
          <cell r="B30517" t="str">
            <v>ENLACE CABLE DE INTERCONEXION MTP/MPO DE 60 METROS. FIBRA OPTICA OM3</v>
          </cell>
          <cell r="D30517" t="str">
            <v>UD</v>
          </cell>
          <cell r="F30517" t="str">
            <v>2223</v>
          </cell>
        </row>
        <row r="30518">
          <cell r="A30518">
            <v>480080130</v>
          </cell>
          <cell r="B30518" t="str">
            <v>ENLACE CABLE DE INTERCONEXION MTP/MPO DE 75 METROS. FIBRA OPTICA OM3</v>
          </cell>
          <cell r="D30518" t="str">
            <v>UD</v>
          </cell>
          <cell r="F30518" t="str">
            <v>2223</v>
          </cell>
        </row>
        <row r="30519">
          <cell r="A30519">
            <v>480080131</v>
          </cell>
          <cell r="B30519" t="str">
            <v>ENLACE CABLE DE INTERCONEXION MTP/MPO DE 90 METROS. FIBRA OPTICA OM3</v>
          </cell>
          <cell r="D30519" t="str">
            <v>UD</v>
          </cell>
          <cell r="F30519" t="str">
            <v>2223</v>
          </cell>
        </row>
        <row r="30520">
          <cell r="A30520">
            <v>480080132</v>
          </cell>
          <cell r="B30520" t="str">
            <v>ENLACE CABLE DE INTERCONEXION  MTP/MPO DE 120 METROS. FIBRA OPTICA OM3</v>
          </cell>
          <cell r="D30520" t="str">
            <v>UD</v>
          </cell>
          <cell r="F30520" t="str">
            <v>2223</v>
          </cell>
        </row>
        <row r="30521">
          <cell r="A30521">
            <v>480080133</v>
          </cell>
          <cell r="B30521" t="str">
            <v>CASETE DE FIBRA OPTICA MTP/MPO OM3 CON CONECTORES LC</v>
          </cell>
          <cell r="D30521" t="str">
            <v>UD</v>
          </cell>
          <cell r="F30521" t="str">
            <v>2223</v>
          </cell>
        </row>
        <row r="30522">
          <cell r="A30522">
            <v>480080134</v>
          </cell>
          <cell r="B30522" t="str">
            <v>CASETE PARA FIBRA OPTICA (TERMOFUSION-PIGTAILS-MODULO ALINEADOR) TIPO OM4 CON CONECTORES LC O SC.</v>
          </cell>
          <cell r="D30522" t="str">
            <v>UD</v>
          </cell>
          <cell r="F30522" t="str">
            <v>2223</v>
          </cell>
        </row>
        <row r="30523">
          <cell r="A30523">
            <v>480080135</v>
          </cell>
          <cell r="B30523" t="str">
            <v>CASETE PARA FIBRA OPTICA (TERMOFUSION-PIGTAILS-MODULO ALINEADOR) TIPO OM3 CON CONECTORES LC O SC.</v>
          </cell>
          <cell r="D30523" t="str">
            <v>UD</v>
          </cell>
          <cell r="F30523" t="str">
            <v>2223</v>
          </cell>
        </row>
        <row r="30524">
          <cell r="A30524">
            <v>480080136</v>
          </cell>
          <cell r="B30524" t="str">
            <v>CASETE PARA FIBRA OPTICA (TERMOFUSION-PIGTAILS-MODULO ALINEADOR) TIPO OS2 CON CONECTORES LC O SC.</v>
          </cell>
          <cell r="D30524" t="str">
            <v>UD</v>
          </cell>
          <cell r="F30524" t="str">
            <v>2223</v>
          </cell>
        </row>
        <row r="30525">
          <cell r="A30525">
            <v>480080137</v>
          </cell>
          <cell r="B30525" t="str">
            <v>BACKBONE DE TIERRA DE TELECOMUNICACIONES (TBB</v>
          </cell>
          <cell r="D30525" t="str">
            <v>UD</v>
          </cell>
          <cell r="F30525" t="str">
            <v>2223</v>
          </cell>
        </row>
        <row r="30526">
          <cell r="A30526">
            <v>480080138</v>
          </cell>
          <cell r="B30526" t="str">
            <v>INYECTOR POE PARA TRANSCEPTOR POE, SALIDA 48VDC, 24WPOE-48-24W-G</v>
          </cell>
          <cell r="D30526" t="str">
            <v>UD</v>
          </cell>
          <cell r="F30526" t="str">
            <v>2223</v>
          </cell>
        </row>
        <row r="30527">
          <cell r="A30527">
            <v>480080139</v>
          </cell>
          <cell r="B30527" t="str">
            <v>CABLE DE FIBRA OPTICA (PATCH CORD) TIPO MULTIMODO OM3 / OM4 DUPLEX CONEXION LC-LC DE 3 M DE LARGO</v>
          </cell>
          <cell r="D30527" t="str">
            <v>UD</v>
          </cell>
          <cell r="F30527" t="str">
            <v>2223</v>
          </cell>
        </row>
        <row r="30528">
          <cell r="A30528">
            <v>480080140</v>
          </cell>
          <cell r="B30528" t="str">
            <v>CABLE DE FIBRA OPTICA (PATCH CORD) TIPO MULTIMODO OM3 / OM4 DUPLEX CONEXION LC-SC DE 3 M DE LARGO PATCH CORD</v>
          </cell>
          <cell r="D30528" t="str">
            <v>UD</v>
          </cell>
          <cell r="F30528" t="str">
            <v>2223</v>
          </cell>
        </row>
        <row r="30529">
          <cell r="A30529">
            <v>480090001</v>
          </cell>
          <cell r="B30529" t="str">
            <v>TONER PARA IMPRESORA MULTIFUNCIONAL BROTHER  MODELO HL-5250DN</v>
          </cell>
          <cell r="D30529" t="str">
            <v>UD</v>
          </cell>
          <cell r="F30529" t="str">
            <v>2206</v>
          </cell>
        </row>
        <row r="30530">
          <cell r="A30530">
            <v>480090002</v>
          </cell>
          <cell r="B30530" t="str">
            <v>TONER PARA IMPRESORA MULTIFUNCIONAL BROTHER  MODELO MFC-8440</v>
          </cell>
          <cell r="D30530" t="str">
            <v>UD</v>
          </cell>
          <cell r="F30530" t="str">
            <v>2206</v>
          </cell>
        </row>
        <row r="30531">
          <cell r="A30531">
            <v>480090003</v>
          </cell>
          <cell r="B30531" t="str">
            <v>TONER PARA IMPRESORA BROTHER MODELO MFC-8860DN.</v>
          </cell>
          <cell r="D30531" t="str">
            <v>UD</v>
          </cell>
          <cell r="F30531" t="str">
            <v>2206</v>
          </cell>
        </row>
        <row r="30532">
          <cell r="A30532">
            <v>480090004</v>
          </cell>
          <cell r="B30532" t="str">
            <v xml:space="preserve">TONER PARA FAX BROTHER 575, TIPO RIBBONS.									 									</v>
          </cell>
          <cell r="D30532" t="str">
            <v>UD</v>
          </cell>
          <cell r="F30532" t="str">
            <v>2206</v>
          </cell>
        </row>
        <row r="30533">
          <cell r="A30533">
            <v>480090005</v>
          </cell>
          <cell r="B30533" t="str">
            <v>TONER COLOR NEGRO, PARA IMPRESORA LASER MULTIFUNCIONAL, MARCA BROTHER, MODELO MFC-6800</v>
          </cell>
          <cell r="D30533" t="str">
            <v>UD</v>
          </cell>
          <cell r="F30533" t="str">
            <v>2206</v>
          </cell>
        </row>
        <row r="30534">
          <cell r="A30534">
            <v>480090006</v>
          </cell>
          <cell r="B30534" t="str">
            <v>TONER  BROTHER TN 350 O SU EQUIVALENTE PARA MODELOS (HL-2040, HL-2070N, FAX-2820, FAX-2920, MFC-7220, MFC-7225N, MFC-7420, MFC-7820N, DCP-7020)</v>
          </cell>
          <cell r="D30534" t="str">
            <v>UD</v>
          </cell>
          <cell r="F30534" t="str">
            <v>2206</v>
          </cell>
        </row>
        <row r="30535">
          <cell r="A30535">
            <v>480090007</v>
          </cell>
          <cell r="B30535" t="str">
            <v>TONER PN-250 PARA FAX BROTHER MFC-4800</v>
          </cell>
          <cell r="D30535" t="str">
            <v>UD</v>
          </cell>
          <cell r="F30535" t="str">
            <v>2206</v>
          </cell>
        </row>
        <row r="30536">
          <cell r="A30536">
            <v>480090008</v>
          </cell>
          <cell r="B30536" t="str">
            <v>TONER PN5000PF PARA FAX MARCA BROTHER MFC-4450</v>
          </cell>
          <cell r="D30536" t="str">
            <v>UD</v>
          </cell>
          <cell r="F30536" t="str">
            <v>2206</v>
          </cell>
        </row>
        <row r="30537">
          <cell r="A30537">
            <v>480090009</v>
          </cell>
          <cell r="B30537" t="str">
            <v>TONER PARA IMPRESORA MULTIFUNCIONAL MARCA BROTHER:TN-550, MFC-8460N, MFC-8660DN, MFC-8670DN, MFC-8860DN, MFC-8870DW, DCP-8060, DCP-8065DN, HL-5240, HL-5250DN, HL-5250DNT, HL-5280DW</v>
          </cell>
          <cell r="D30537" t="str">
            <v>UD</v>
          </cell>
          <cell r="F30537" t="str">
            <v>2206</v>
          </cell>
        </row>
        <row r="30538">
          <cell r="A30538">
            <v>480090010</v>
          </cell>
          <cell r="B30538" t="str">
            <v>TONER PARA MULTIFUNCIONAL RICOH MODELO SP 3510 TONER PARA MULTIFUNCIONAL RICOH MODELO SP 3510</v>
          </cell>
          <cell r="D30538" t="str">
            <v>UD</v>
          </cell>
          <cell r="F30538" t="str">
            <v>2206</v>
          </cell>
        </row>
        <row r="30539">
          <cell r="A30539">
            <v>480090011</v>
          </cell>
          <cell r="B30539" t="str">
            <v>TONER COLOR NEGRO, TN-750,  PARA IMPRESORAS MULTIFUNCIONAL, MARCA  BROTHER, MODELOS  MFC 8710DW, 8150DW - 8155DW  - 8910DW - 8950DW .</v>
          </cell>
          <cell r="D30539" t="str">
            <v>UD</v>
          </cell>
          <cell r="F30539" t="str">
            <v>2206</v>
          </cell>
        </row>
        <row r="30540">
          <cell r="A30540">
            <v>480090012</v>
          </cell>
          <cell r="B30540" t="str">
            <v>TONER COLOR NEGRO, PARA IMPRESORA LASER, MARCA BROTHER  HL-6180DW / 6180DWT</v>
          </cell>
          <cell r="D30540" t="str">
            <v>UD</v>
          </cell>
          <cell r="F30540" t="str">
            <v>2206</v>
          </cell>
        </row>
        <row r="30541">
          <cell r="A30541">
            <v>480090013</v>
          </cell>
          <cell r="B30541" t="str">
            <v>TONER IMPRESORA Y MULTIFUNCIONAL BROTHER TN-720.</v>
          </cell>
          <cell r="D30541" t="str">
            <v>UD</v>
          </cell>
          <cell r="F30541" t="str">
            <v>2206</v>
          </cell>
        </row>
        <row r="30542">
          <cell r="A30542">
            <v>480090014</v>
          </cell>
          <cell r="B30542" t="str">
            <v>TONER PARA FAX PANASONIC KXFA 76 A</v>
          </cell>
          <cell r="D30542" t="str">
            <v>UD</v>
          </cell>
          <cell r="F30542" t="str">
            <v>2206</v>
          </cell>
        </row>
        <row r="30543">
          <cell r="A30543">
            <v>480090015</v>
          </cell>
          <cell r="B30543" t="str">
            <v>TONER PARA FAX PANASONIC KX-FA83</v>
          </cell>
          <cell r="D30543" t="str">
            <v>UD</v>
          </cell>
          <cell r="F30543" t="str">
            <v>2206</v>
          </cell>
        </row>
        <row r="30544">
          <cell r="A30544">
            <v>480090016</v>
          </cell>
          <cell r="B30544" t="str">
            <v>CARTUCHO DE TINTA PARA IMPRESORA MULTIFUNCIONAL BROTHER MODELO MFC3360, NEGRA</v>
          </cell>
          <cell r="D30544" t="str">
            <v>UD</v>
          </cell>
          <cell r="F30544" t="str">
            <v>2206</v>
          </cell>
        </row>
        <row r="30545">
          <cell r="A30545">
            <v>480090017</v>
          </cell>
          <cell r="B30545" t="str">
            <v>CARTUCHO DE TINTA PARA IMPRESORA MULTIFUNCIONAL BROTHER MODELO MFC3360, AMARILLA</v>
          </cell>
          <cell r="D30545" t="str">
            <v>UD</v>
          </cell>
          <cell r="F30545" t="str">
            <v>2206</v>
          </cell>
        </row>
        <row r="30546">
          <cell r="A30546">
            <v>480090018</v>
          </cell>
          <cell r="B30546" t="str">
            <v>CARTUCHO DE TINTA PARA IMPRESORA MULTIFUNCIONAL BROTHER MODELO MFC3360, CYAN</v>
          </cell>
          <cell r="D30546" t="str">
            <v>UD</v>
          </cell>
          <cell r="F30546" t="str">
            <v>2206</v>
          </cell>
        </row>
        <row r="30547">
          <cell r="A30547">
            <v>480090019</v>
          </cell>
          <cell r="B30547" t="str">
            <v>CARTUCHO DE TINTA PARA IMPRESORA MULTIFUNCIONAL BROTHER MODELO MFC3360, MAGENTA</v>
          </cell>
          <cell r="D30547" t="str">
            <v>UD</v>
          </cell>
          <cell r="F30547" t="str">
            <v>2206</v>
          </cell>
        </row>
        <row r="30548">
          <cell r="A30548">
            <v>480090020</v>
          </cell>
          <cell r="B30548" t="str">
            <v>TONER PARA FAX RICOH 2210L CAPACIDAD DE 4500 PAGS</v>
          </cell>
          <cell r="D30548" t="str">
            <v>UD</v>
          </cell>
          <cell r="F30548" t="str">
            <v>2206</v>
          </cell>
        </row>
        <row r="30549">
          <cell r="A30549">
            <v>480090021</v>
          </cell>
          <cell r="B30549" t="str">
            <v>TONER PARA FOTOCOPIADORA RICOH 3350 CAPACIDAD DE 11.000 PAGS</v>
          </cell>
          <cell r="D30549" t="str">
            <v>UD</v>
          </cell>
          <cell r="F30549" t="str">
            <v>2206</v>
          </cell>
        </row>
        <row r="30550">
          <cell r="A30550">
            <v>480090022</v>
          </cell>
          <cell r="B30550" t="str">
            <v>TONER PARA FOTOCOPIADORA RICOH 4000 CAPACIDAD DE 30.000 PAGS</v>
          </cell>
          <cell r="D30550" t="str">
            <v>UD</v>
          </cell>
          <cell r="F30550" t="str">
            <v>2206</v>
          </cell>
        </row>
        <row r="30551">
          <cell r="A30551">
            <v>480090023</v>
          </cell>
          <cell r="B30551" t="str">
            <v>TONER PARA  FOTOCOPIADORA KONICA MINOLTA BIZHUB 552 CAPACIDAD DE 37.500 PAGS</v>
          </cell>
          <cell r="D30551" t="str">
            <v>UD</v>
          </cell>
          <cell r="F30551" t="str">
            <v>2206</v>
          </cell>
        </row>
        <row r="30552">
          <cell r="A30552">
            <v>480090024</v>
          </cell>
          <cell r="B30552" t="str">
            <v>TONER, PANASONIC KX-FL-611 CODIGO KX-FA-84.</v>
          </cell>
          <cell r="D30552" t="str">
            <v>UD</v>
          </cell>
          <cell r="F30552" t="str">
            <v>2206</v>
          </cell>
        </row>
        <row r="30553">
          <cell r="A30553">
            <v>480090025</v>
          </cell>
          <cell r="B30553" t="str">
            <v>TONNER PARA IMPRESORA LASER CARTRIDGE  MONOCROMO OKI B6300N, NEGRO (ORIGINAL).</v>
          </cell>
          <cell r="D30553" t="str">
            <v>UD</v>
          </cell>
          <cell r="F30553" t="str">
            <v>2206</v>
          </cell>
        </row>
        <row r="30554">
          <cell r="A30554">
            <v>480090026</v>
          </cell>
          <cell r="B30554" t="str">
            <v>TONER PARA IMPRESORA MULTIFUNCIONAL MARCA OKI MODELO  B410 / B420 / B430 / B440 / MB 460 / MB470 / MB480.</v>
          </cell>
          <cell r="D30554" t="str">
            <v>UD</v>
          </cell>
          <cell r="F30554" t="str">
            <v>2206</v>
          </cell>
        </row>
        <row r="30555">
          <cell r="A30555">
            <v>480090027</v>
          </cell>
          <cell r="B30555" t="str">
            <v>TONER NEGRO PARA FOTOCOPIADORA RICOH AFICIO MP171, MODELO 1170D/S15/LDO15</v>
          </cell>
          <cell r="D30555" t="str">
            <v>UD</v>
          </cell>
          <cell r="F30555" t="str">
            <v>2206</v>
          </cell>
        </row>
        <row r="30556">
          <cell r="A30556">
            <v>480090028</v>
          </cell>
          <cell r="B30556" t="str">
            <v>TONER SHARP AR5220 AR-016T</v>
          </cell>
          <cell r="D30556" t="str">
            <v>UD</v>
          </cell>
          <cell r="F30556" t="str">
            <v>2206</v>
          </cell>
        </row>
        <row r="30557">
          <cell r="A30557">
            <v>480090029</v>
          </cell>
          <cell r="B30557" t="str">
            <v>TONER PARA FAX BROTHER MODELO 4750, CARTUCHO CODIGO BROTHER TN-430</v>
          </cell>
          <cell r="D30557" t="str">
            <v>UD</v>
          </cell>
          <cell r="F30557" t="str">
            <v>2206</v>
          </cell>
        </row>
        <row r="30558">
          <cell r="A30558">
            <v>480090030</v>
          </cell>
          <cell r="B30558" t="str">
            <v>TONER PARA  BROTHER TN 420, TN 820, 2840, 2940.</v>
          </cell>
          <cell r="D30558" t="str">
            <v>UD</v>
          </cell>
          <cell r="F30558" t="str">
            <v>2206</v>
          </cell>
        </row>
        <row r="30559">
          <cell r="A30559">
            <v>480090031</v>
          </cell>
          <cell r="B30559" t="str">
            <v>TONNER PARA IMPRESORA SAMSUNG LASER MODELO 3170, DE COLOR NEGRO</v>
          </cell>
          <cell r="D30559" t="str">
            <v>UD</v>
          </cell>
          <cell r="F30559" t="str">
            <v>2206</v>
          </cell>
        </row>
        <row r="30560">
          <cell r="A30560">
            <v>480090032</v>
          </cell>
          <cell r="B30560" t="str">
            <v>TONNER PARA IMPRESORA SAMSUNG LASER MODELO 3170, COLOR CYAN</v>
          </cell>
          <cell r="D30560" t="str">
            <v>UD</v>
          </cell>
          <cell r="F30560" t="str">
            <v>2206</v>
          </cell>
        </row>
        <row r="30561">
          <cell r="A30561">
            <v>480090033</v>
          </cell>
          <cell r="B30561" t="str">
            <v>TONNER PARA IMPRESORA SAMSUNG LASER MODELO 3170, COLOR MAGENTA</v>
          </cell>
          <cell r="D30561" t="str">
            <v>UD</v>
          </cell>
          <cell r="F30561" t="str">
            <v>2206</v>
          </cell>
        </row>
        <row r="30562">
          <cell r="A30562">
            <v>480090034</v>
          </cell>
          <cell r="B30562" t="str">
            <v>TONNER PARA IMPRESORA SAMSUNG LASER MODELO 3170, COLOR AMARILLO</v>
          </cell>
          <cell r="D30562" t="str">
            <v>UD</v>
          </cell>
          <cell r="F30562" t="str">
            <v>2206</v>
          </cell>
        </row>
        <row r="30563">
          <cell r="A30563">
            <v>480090035</v>
          </cell>
          <cell r="B30563" t="str">
            <v>TONER  PARA FOTOCOPIADORA CANON COMPATIBLE CON  IR 1730,  CARTUCHO N° GPR-39</v>
          </cell>
          <cell r="D30563" t="str">
            <v>UD</v>
          </cell>
          <cell r="F30563" t="str">
            <v>2206</v>
          </cell>
        </row>
        <row r="30564">
          <cell r="A30564">
            <v>480090036</v>
          </cell>
          <cell r="B30564" t="str">
            <v>TONER PARA FOTOCOPIADORA XEROX, MODELO XC4110, COLOR NEGRO, CODIGO DEL FABRICANTE 6R01583.</v>
          </cell>
          <cell r="D30564" t="str">
            <v>UD</v>
          </cell>
          <cell r="F30564" t="str">
            <v>2206</v>
          </cell>
        </row>
        <row r="30565">
          <cell r="A30565">
            <v>480090037</v>
          </cell>
          <cell r="B30565" t="str">
            <v>TONER PARA IMPRESORA LASER JET ENTERPRISE E 600M601N.</v>
          </cell>
          <cell r="D30565" t="str">
            <v>UD</v>
          </cell>
          <cell r="F30565" t="str">
            <v>2206</v>
          </cell>
        </row>
        <row r="30566">
          <cell r="A30566">
            <v>480090038</v>
          </cell>
          <cell r="B30566" t="str">
            <v>TONER PARA FOTOCOPIADORA CANNON GPR-35</v>
          </cell>
          <cell r="D30566" t="str">
            <v>UD</v>
          </cell>
          <cell r="F30566" t="str">
            <v>2206</v>
          </cell>
        </row>
        <row r="30567">
          <cell r="A30567">
            <v>480090039</v>
          </cell>
          <cell r="B30567" t="str">
            <v>TONER PARA FOTOCOPIADORA XEROX COPY CENTRE C118, WORK CENTRE M118</v>
          </cell>
          <cell r="D30567" t="str">
            <v>UD</v>
          </cell>
          <cell r="F30567" t="str">
            <v>2206</v>
          </cell>
        </row>
        <row r="30568">
          <cell r="A30568">
            <v>480090040</v>
          </cell>
          <cell r="B30568" t="str">
            <v>TONNER PARA FOTOCOPIADORA XEROX WORK CENTRE 3325 HIGH CAPACITIY (106R02312)</v>
          </cell>
          <cell r="D30568" t="str">
            <v>UD</v>
          </cell>
          <cell r="F30568" t="str">
            <v>2206</v>
          </cell>
        </row>
        <row r="30569">
          <cell r="A30569">
            <v>480090041</v>
          </cell>
          <cell r="B30569" t="str">
            <v>TONER PARA FOTOCOPIADORA KONICA 2223 ORIGINAL</v>
          </cell>
          <cell r="D30569" t="str">
            <v>UD</v>
          </cell>
          <cell r="F30569" t="str">
            <v>2206</v>
          </cell>
        </row>
        <row r="30570">
          <cell r="A30570">
            <v>480090042</v>
          </cell>
          <cell r="B30570" t="str">
            <v>TONER PARA FOTOCOPIADORA RICOH AFICIO 1022 ORIGINAL</v>
          </cell>
          <cell r="D30570" t="str">
            <v>UD</v>
          </cell>
          <cell r="F30570" t="str">
            <v>2206</v>
          </cell>
        </row>
        <row r="30571">
          <cell r="A30571">
            <v>480090043</v>
          </cell>
          <cell r="B30571" t="str">
            <v>TONER PARA FOTOCOPIADORA KYOCERA MITA KM-4030 ORIGINAL</v>
          </cell>
          <cell r="D30571" t="str">
            <v>UD</v>
          </cell>
          <cell r="F30571" t="str">
            <v>2206</v>
          </cell>
        </row>
        <row r="30572">
          <cell r="A30572">
            <v>480090044</v>
          </cell>
          <cell r="B30572" t="str">
            <v>TONER PARA FOTOCOPIADORA KYOCERA MITA KM-1505 ORIGINAL COLOR NEGRO</v>
          </cell>
          <cell r="D30572" t="str">
            <v>UD</v>
          </cell>
          <cell r="F30572" t="str">
            <v>2206</v>
          </cell>
        </row>
        <row r="30573">
          <cell r="A30573">
            <v>480090045</v>
          </cell>
          <cell r="B30573" t="str">
            <v>TONER PARA FOTOCOPIADORA LANIER 6517</v>
          </cell>
          <cell r="D30573" t="str">
            <v>UD</v>
          </cell>
          <cell r="F30573" t="str">
            <v>2206</v>
          </cell>
        </row>
        <row r="30574">
          <cell r="A30574">
            <v>480090046</v>
          </cell>
          <cell r="B30574" t="str">
            <v>TONER PARA FOTOCOPIADORA KONICA MINOLTA 3000</v>
          </cell>
          <cell r="D30574" t="str">
            <v>UD</v>
          </cell>
          <cell r="F30574" t="str">
            <v>2206</v>
          </cell>
        </row>
        <row r="30575">
          <cell r="A30575">
            <v>480090047</v>
          </cell>
          <cell r="B30575" t="str">
            <v>TONER PARA FOTOCOPIADORA KYOCERA TK-112 E</v>
          </cell>
          <cell r="D30575" t="str">
            <v>UD</v>
          </cell>
          <cell r="F30575" t="str">
            <v>2206</v>
          </cell>
        </row>
        <row r="30576">
          <cell r="A30576">
            <v>480090048</v>
          </cell>
          <cell r="B30576" t="str">
            <v>TONER PARA FOTOCOPIADORA KONICA MINOLTA PAGE PRO 1300 SERIES</v>
          </cell>
          <cell r="D30576" t="str">
            <v>UD</v>
          </cell>
          <cell r="F30576" t="str">
            <v>2206</v>
          </cell>
        </row>
        <row r="30577">
          <cell r="A30577">
            <v>480090049</v>
          </cell>
          <cell r="B30577" t="str">
            <v>TONER PARA FOTOCOPIADORA KONICA MINOLTA TN-211</v>
          </cell>
          <cell r="D30577" t="str">
            <v>UD</v>
          </cell>
          <cell r="F30577" t="str">
            <v>2206</v>
          </cell>
        </row>
        <row r="30578">
          <cell r="A30578">
            <v>480090050</v>
          </cell>
          <cell r="B30578" t="str">
            <v>TONER PARA FOTOCOPIADORA MULTIFUNCIONAL XEROX PHASER  3635MFP.</v>
          </cell>
          <cell r="D30578" t="str">
            <v>UD</v>
          </cell>
          <cell r="F30578" t="str">
            <v>2206</v>
          </cell>
        </row>
        <row r="30579">
          <cell r="A30579">
            <v>480090051</v>
          </cell>
          <cell r="B30579" t="str">
            <v>TONER  PARA IMPRESORA XEROX MODELO PHASER 4500N, ALTO RENDIMIENTO: 16.000 IMPRESIONES APROXIMADAMENTE POR CARTUCHO DE TONER</v>
          </cell>
          <cell r="D30579" t="str">
            <v>UD</v>
          </cell>
          <cell r="F30579" t="str">
            <v>2206</v>
          </cell>
        </row>
        <row r="30580">
          <cell r="A30580">
            <v>480090052</v>
          </cell>
          <cell r="B30580" t="str">
            <v>TONER PARA IMPRESORA MULTIFUNCIONAL XEROX MODELO WORK CENTER M118I.</v>
          </cell>
          <cell r="D30580" t="str">
            <v>UD</v>
          </cell>
          <cell r="F30580" t="str">
            <v>2206</v>
          </cell>
        </row>
        <row r="30581">
          <cell r="A30581">
            <v>480090053</v>
          </cell>
          <cell r="B30581" t="str">
            <v>TONER PARA IMPRESORA MULTIFUNCIONAL XEROX MODELO WORK CENTER PE120I SERIES.</v>
          </cell>
          <cell r="D30581" t="str">
            <v>UD</v>
          </cell>
          <cell r="F30581" t="str">
            <v>2206</v>
          </cell>
        </row>
        <row r="30582">
          <cell r="A30582">
            <v>480090054</v>
          </cell>
          <cell r="B30582" t="str">
            <v>TONER COLOR NEGRO, PARA IMPRESORA LASER, MARCA XEROX, MODELO PHASER 3450</v>
          </cell>
          <cell r="D30582" t="str">
            <v>UD</v>
          </cell>
          <cell r="F30582" t="str">
            <v>2206</v>
          </cell>
        </row>
        <row r="30583">
          <cell r="A30583">
            <v>480090055</v>
          </cell>
          <cell r="B30583" t="str">
            <v>TONER MODELO 006R01278, PARA IMPRESORA XEROX WORKCENTRE 4118, COLOR NEGRO.</v>
          </cell>
          <cell r="D30583" t="str">
            <v>UD</v>
          </cell>
          <cell r="F30583" t="str">
            <v>2206</v>
          </cell>
        </row>
        <row r="30584">
          <cell r="A30584">
            <v>480090056</v>
          </cell>
          <cell r="B30584" t="str">
            <v>TONER PARA IMPRESORA HP LASERJET 1160, COLOR NEGRO, CARTUCHO 49A (Q5949A), COMPATIBILIDAD CON HP LASER JET 1320/3390/3392.</v>
          </cell>
          <cell r="D30584" t="str">
            <v>UD</v>
          </cell>
          <cell r="F30584" t="str">
            <v>2206</v>
          </cell>
        </row>
        <row r="30585">
          <cell r="A30585">
            <v>480090057</v>
          </cell>
          <cell r="B30585" t="str">
            <v>TONER MODELO Q6511X, PARA IMPRESORA HP LASERJET, 2410, 2420 Y 2430  COLOR NEGRO.</v>
          </cell>
          <cell r="D30585" t="str">
            <v>UD</v>
          </cell>
          <cell r="F30585" t="str">
            <v>2206</v>
          </cell>
        </row>
        <row r="30586">
          <cell r="A30586">
            <v>480090058</v>
          </cell>
          <cell r="B30586" t="str">
            <v>TONER MODELO ML-1210 D3, PARA IMPRESORA SAMSUNG ML-1210, COLOR NEGRO.</v>
          </cell>
          <cell r="D30586" t="str">
            <v>UD</v>
          </cell>
          <cell r="F30586" t="str">
            <v>2206</v>
          </cell>
        </row>
        <row r="30587">
          <cell r="A30587">
            <v>480090059</v>
          </cell>
          <cell r="B30587" t="str">
            <v>TONER MODELO 106R01485, PARA FOTOCOPIADORA XEROX WORKCENTRE 3220, COLOR NEGRO.</v>
          </cell>
          <cell r="D30587" t="str">
            <v>UD</v>
          </cell>
          <cell r="F30587" t="str">
            <v>2206</v>
          </cell>
        </row>
        <row r="30588">
          <cell r="A30588">
            <v>480090060</v>
          </cell>
          <cell r="B30588" t="str">
            <v>TONER MODELO 006R01046, PARA FOTOCOPIADORA XEROX WORKCENTRE 5655, COLOR NEGRO.</v>
          </cell>
          <cell r="D30588" t="str">
            <v>UD</v>
          </cell>
          <cell r="F30588" t="str">
            <v>2206</v>
          </cell>
        </row>
        <row r="30589">
          <cell r="A30589">
            <v>480090061</v>
          </cell>
          <cell r="B30589" t="str">
            <v>TONER PARA IMPRESORA HP LASERJET P4014, P4015 Y P4515, COLOR NEGRO., CARTUCHO 64 (MODELO CC364A) O SU EQUIVALENTE.</v>
          </cell>
          <cell r="D30589" t="str">
            <v>UD</v>
          </cell>
          <cell r="F30589" t="str">
            <v>2206</v>
          </cell>
        </row>
        <row r="30590">
          <cell r="A30590">
            <v>480090062</v>
          </cell>
          <cell r="B30590" t="str">
            <v>TONER MODELO CE278A, PARA MULTIFUNCIONAL HP MODELO LASERJET M1536DNF.</v>
          </cell>
          <cell r="D30590" t="str">
            <v>UD</v>
          </cell>
          <cell r="F30590" t="str">
            <v>2206</v>
          </cell>
        </row>
        <row r="30591">
          <cell r="A30591">
            <v>480090063</v>
          </cell>
          <cell r="B30591" t="str">
            <v>TONER PARA IMPRESORA LASER XEROX PHASER 3425</v>
          </cell>
          <cell r="D30591" t="str">
            <v>UD</v>
          </cell>
          <cell r="F30591" t="str">
            <v>2206</v>
          </cell>
        </row>
        <row r="30592">
          <cell r="A30592">
            <v>480090064</v>
          </cell>
          <cell r="B30592" t="str">
            <v>TONER NEGRO PARA MULTIFUNCIONAL XEROX WORKCENTER 3119.</v>
          </cell>
          <cell r="D30592" t="str">
            <v>UD</v>
          </cell>
          <cell r="F30592" t="str">
            <v>2206</v>
          </cell>
        </row>
        <row r="30593">
          <cell r="A30593">
            <v>480090065</v>
          </cell>
          <cell r="B30593" t="str">
            <v>TONER PARA IMPRESORA XEROX PHASER 3117/3122/3124/3125</v>
          </cell>
          <cell r="D30593" t="str">
            <v>UD</v>
          </cell>
          <cell r="F30593" t="str">
            <v>2206</v>
          </cell>
        </row>
        <row r="30594">
          <cell r="A30594">
            <v>480090066</v>
          </cell>
          <cell r="B30594" t="str">
            <v>TONER PARA FOTOCOPIADORA XEROX WORK CENTRE PRO 420.</v>
          </cell>
          <cell r="D30594" t="str">
            <v>UD</v>
          </cell>
          <cell r="F30594" t="str">
            <v>2206</v>
          </cell>
        </row>
        <row r="30595">
          <cell r="A30595">
            <v>480090067</v>
          </cell>
          <cell r="B30595" t="str">
            <v>TONER PARA IMPRESORA XEROX PHASER 3116.</v>
          </cell>
          <cell r="D30595" t="str">
            <v>UD</v>
          </cell>
          <cell r="F30595" t="str">
            <v>2206</v>
          </cell>
        </row>
        <row r="30596">
          <cell r="A30596">
            <v>480090068</v>
          </cell>
          <cell r="B30596" t="str">
            <v>TONER PARA IMPRESORA XEROX PHASER 3428</v>
          </cell>
          <cell r="D30596" t="str">
            <v>UD</v>
          </cell>
          <cell r="F30596" t="str">
            <v>2206</v>
          </cell>
        </row>
        <row r="30597">
          <cell r="A30597">
            <v>480090069</v>
          </cell>
          <cell r="B30597" t="str">
            <v>TONER PARA IMPRESORA MULTIFUNCIONAL  XEROX MODELOS: COPYCENTER 123, 128, 133, WORKCENTER 123, 128, 133, WORKCENTER PRO 123, 128, 133.</v>
          </cell>
          <cell r="D30597" t="str">
            <v>UD</v>
          </cell>
          <cell r="F30597" t="str">
            <v>2206</v>
          </cell>
        </row>
        <row r="30598">
          <cell r="A30598">
            <v>480090070</v>
          </cell>
          <cell r="B30598" t="str">
            <v>TONER PARA IMPRESORA MULTIFUNCIONAL KYOCERA  MODELOS: KM1820LA KM-1820LA, KM1500LA, KM-1815LA.</v>
          </cell>
          <cell r="D30598" t="str">
            <v>UD</v>
          </cell>
          <cell r="F30598" t="str">
            <v>2206</v>
          </cell>
        </row>
        <row r="30599">
          <cell r="A30599">
            <v>480090071</v>
          </cell>
          <cell r="B30599" t="str">
            <v>TONNER PARA FOTOCOPIADORA XEROX WORK CENTRE 4250/4260</v>
          </cell>
          <cell r="D30599" t="str">
            <v>UD</v>
          </cell>
          <cell r="F30599" t="str">
            <v>2206</v>
          </cell>
        </row>
        <row r="30600">
          <cell r="A30600">
            <v>480090072</v>
          </cell>
          <cell r="B30600" t="str">
            <v xml:space="preserve">TONER NEGRO CC364X PARA IMPRESORA HP LASERJET P4015 / P4015DN / P4015N / P4015TN / P4015X / P4515 / P4515N / P4515TN / P4515X.									 									</v>
          </cell>
          <cell r="D30600" t="str">
            <v>UD</v>
          </cell>
          <cell r="F30600" t="str">
            <v>2206</v>
          </cell>
        </row>
        <row r="30601">
          <cell r="A30601">
            <v>480090073</v>
          </cell>
          <cell r="B30601" t="str">
            <v>TONER PARA IMPRESORA MARCA XEROX MODELO PHASER 6500 (TONER CIAN 106R01601 )</v>
          </cell>
          <cell r="D30601" t="str">
            <v>UD</v>
          </cell>
          <cell r="F30601" t="str">
            <v>2206</v>
          </cell>
        </row>
        <row r="30602">
          <cell r="A30602">
            <v>480090074</v>
          </cell>
          <cell r="B30602" t="str">
            <v>TONER PARA IMPRESORA MARCA XEROX MODELO PHASER 6500 (TONER MAGENTA 106R01602).</v>
          </cell>
          <cell r="D30602" t="str">
            <v>UD</v>
          </cell>
          <cell r="F30602" t="str">
            <v>2206</v>
          </cell>
        </row>
        <row r="30603">
          <cell r="A30603">
            <v>480090075</v>
          </cell>
          <cell r="B30603" t="str">
            <v xml:space="preserve">TONER PARA IMPRESORA MARCA XEROX MODELO PHASER 6500 (TONER AMARILLO 106R01603).									 									</v>
          </cell>
          <cell r="D30603" t="str">
            <v>UD</v>
          </cell>
          <cell r="F30603" t="str">
            <v>2206</v>
          </cell>
        </row>
        <row r="30604">
          <cell r="A30604">
            <v>480090076</v>
          </cell>
          <cell r="B30604" t="str">
            <v>TONER PARA IMPRESORA MARCA XEROX MODELO PHASER 6500 (TONER NEGRO 106R01604).</v>
          </cell>
          <cell r="D30604" t="str">
            <v>UD</v>
          </cell>
          <cell r="F30604" t="str">
            <v>2206</v>
          </cell>
        </row>
        <row r="30605">
          <cell r="A30605">
            <v>480090078</v>
          </cell>
          <cell r="B30605" t="str">
            <v>TONNER PARA IMPRESORA MULTIFUNCIONAL OKIDATA -MB451DN - ORIGINAL</v>
          </cell>
          <cell r="D30605" t="str">
            <v>UD</v>
          </cell>
          <cell r="F30605" t="str">
            <v>2206</v>
          </cell>
        </row>
        <row r="30606">
          <cell r="A30606">
            <v>480090079</v>
          </cell>
          <cell r="B30606" t="str">
            <v>TONNER PARA IMPRESORA SAMSUNG ML-4050N  - ORIGINAL</v>
          </cell>
          <cell r="D30606" t="str">
            <v>UD</v>
          </cell>
          <cell r="F30606" t="str">
            <v>2206</v>
          </cell>
        </row>
        <row r="30607">
          <cell r="A30607">
            <v>480090080</v>
          </cell>
          <cell r="B30607" t="str">
            <v>TONER  PARA IMPRESORA LASER MARCA HEWLETT-PACKARD   MODELO LASERJET M 401 DW ( CF280X).</v>
          </cell>
          <cell r="D30607" t="str">
            <v>UD</v>
          </cell>
          <cell r="F30607" t="str">
            <v>2206</v>
          </cell>
        </row>
        <row r="30608">
          <cell r="A30608">
            <v>480090081</v>
          </cell>
          <cell r="B30608" t="str">
            <v>TONER   PARA IMPRESORA LASER MARCA HEWLETT-PACKARD   MODELO LASERJET M 601 N  (CE390A).</v>
          </cell>
          <cell r="D30608" t="str">
            <v>UD</v>
          </cell>
          <cell r="F30608" t="str">
            <v>2206</v>
          </cell>
        </row>
        <row r="30609">
          <cell r="A30609">
            <v>480090082</v>
          </cell>
          <cell r="B30609" t="str">
            <v>TINTA PARA DUPLICADORA  RISOGRAPH -CR-INK-S-2488 - ORIGINAL</v>
          </cell>
          <cell r="D30609" t="str">
            <v>UD</v>
          </cell>
          <cell r="F30609" t="str">
            <v>2206</v>
          </cell>
        </row>
        <row r="30610">
          <cell r="A30610">
            <v>480090083</v>
          </cell>
          <cell r="B30610" t="str">
            <v>TONER PARA IMPRESORA HP LASER JET CB435A (35A).</v>
          </cell>
          <cell r="D30610" t="str">
            <v>UD</v>
          </cell>
          <cell r="F30610" t="str">
            <v>2206</v>
          </cell>
        </row>
        <row r="30611">
          <cell r="A30611">
            <v>480090084</v>
          </cell>
          <cell r="B30611" t="str">
            <v>TONER PARA XEROX PHASER 3250.</v>
          </cell>
          <cell r="D30611" t="str">
            <v>UD</v>
          </cell>
          <cell r="F30611" t="str">
            <v>2206</v>
          </cell>
        </row>
        <row r="30612">
          <cell r="A30612">
            <v>480090085</v>
          </cell>
          <cell r="B30612" t="str">
            <v>TONNER PARA FOTOCOPIADORA XEROX C550/560/570 6R1525, NEGRO.</v>
          </cell>
          <cell r="D30612" t="str">
            <v>UD</v>
          </cell>
          <cell r="F30612" t="str">
            <v>2206</v>
          </cell>
        </row>
        <row r="30613">
          <cell r="A30613">
            <v>480090086</v>
          </cell>
          <cell r="B30613" t="str">
            <v>TONNER PARA FOTOCOPIADORA XEROX C550/560/570 6R1526,  AMARILLO.</v>
          </cell>
          <cell r="D30613" t="str">
            <v>UD</v>
          </cell>
          <cell r="F30613" t="str">
            <v>2206</v>
          </cell>
        </row>
        <row r="30614">
          <cell r="A30614">
            <v>480090087</v>
          </cell>
          <cell r="B30614" t="str">
            <v>TONNER PARA FOTOCOPIADORA XEROX C550/560/570 6R1527, MAGENTA.</v>
          </cell>
          <cell r="D30614" t="str">
            <v>UD</v>
          </cell>
          <cell r="F30614" t="str">
            <v>2206</v>
          </cell>
        </row>
        <row r="30615">
          <cell r="A30615">
            <v>480090088</v>
          </cell>
          <cell r="B30615" t="str">
            <v>TONNER PARA FOTOCOPIADORA XEROX C550/560/570 6R1528, CYAN.</v>
          </cell>
          <cell r="D30615" t="str">
            <v>UD</v>
          </cell>
          <cell r="F30615" t="str">
            <v>2206</v>
          </cell>
        </row>
        <row r="30616">
          <cell r="A30616">
            <v>480090089</v>
          </cell>
          <cell r="B30616" t="str">
            <v>TONER PARA IMPRESORA  MULTIFUNCIONAL SAMSUNG  PROXPRESS M4070FR. COMPATIBLE CON  M3320, M3370, M3820, M3870, M4020, M4025, M4070, M4072, M4075.</v>
          </cell>
          <cell r="D30616" t="str">
            <v>UD</v>
          </cell>
          <cell r="F30616" t="str">
            <v>2206</v>
          </cell>
        </row>
        <row r="30617">
          <cell r="A30617">
            <v>480090090</v>
          </cell>
          <cell r="B30617" t="str">
            <v>TONER PARA IMPRESORA MARCA HP, COLOR NEGRO,  MODELO CP3525DN.REFERENCIA CE250X. ALTO RENDIMIENTO</v>
          </cell>
          <cell r="D30617" t="str">
            <v>UD</v>
          </cell>
          <cell r="F30617" t="str">
            <v>2206</v>
          </cell>
        </row>
        <row r="30618">
          <cell r="A30618">
            <v>480090091</v>
          </cell>
          <cell r="B30618" t="str">
            <v>TONER PARA IMPRESORA MARCA HP, COLOR CYAN, MODELO CP3525DN. REFERENCIA CE251A</v>
          </cell>
          <cell r="D30618" t="str">
            <v>UD</v>
          </cell>
          <cell r="F30618" t="str">
            <v>2206</v>
          </cell>
        </row>
        <row r="30619">
          <cell r="A30619">
            <v>480090092</v>
          </cell>
          <cell r="B30619" t="str">
            <v>TONER PARA IMPRESORA MARCA HP, COLOR AMARILLO, MODELO CP3525DN. REFERENCIA CE252A</v>
          </cell>
          <cell r="D30619" t="str">
            <v>UD</v>
          </cell>
          <cell r="F30619" t="str">
            <v>2206</v>
          </cell>
        </row>
        <row r="30620">
          <cell r="A30620">
            <v>480090093</v>
          </cell>
          <cell r="B30620" t="str">
            <v>TONER PARA IMPRESORA MARCA HP, COLOR MAGENTA, MODELO CP3525DN. REFERENCIA CE253A</v>
          </cell>
          <cell r="D30620" t="str">
            <v>UD</v>
          </cell>
          <cell r="F30620" t="str">
            <v>2206</v>
          </cell>
        </row>
        <row r="30621">
          <cell r="A30621">
            <v>480090094</v>
          </cell>
          <cell r="B30621" t="str">
            <v>TONNER P/FOTOCOPIADORA XEROX WORKCENTRE 5222/5225/5230. ( TONER CARTRIDGE) 106R01413.</v>
          </cell>
          <cell r="D30621" t="str">
            <v>UD</v>
          </cell>
          <cell r="F30621" t="str">
            <v>2206</v>
          </cell>
        </row>
        <row r="30622">
          <cell r="A30622">
            <v>480090095</v>
          </cell>
          <cell r="B30622" t="str">
            <v>TINTA  PARA IMPRESORA HP DESK JET (305A)  COLOR MAGENTA  (PRINT CARTRIDGE),300, 300MFP,400,400MFP    (CE413A)</v>
          </cell>
          <cell r="D30622" t="str">
            <v>UD</v>
          </cell>
          <cell r="F30622" t="str">
            <v>2206</v>
          </cell>
        </row>
        <row r="30623">
          <cell r="A30623">
            <v>480090096</v>
          </cell>
          <cell r="B30623" t="str">
            <v>TINTA PARA IMPRESORA HP JET(305A) COLOR CYAN     (PRINT CARTRIDGE),300, 300MFP,400,400MFP   (CE411A)</v>
          </cell>
          <cell r="D30623" t="str">
            <v>UD</v>
          </cell>
          <cell r="F30623" t="str">
            <v>2206</v>
          </cell>
        </row>
        <row r="30624">
          <cell r="A30624">
            <v>480090097</v>
          </cell>
          <cell r="B30624" t="str">
            <v>TINTA PARA IMPRESORA HP JET(305A)  COLOR  YELLOW  (PRINT CARTRIDGE) 300, 300MFP,400,400MFP    (CE412A)</v>
          </cell>
          <cell r="D30624" t="str">
            <v>UD</v>
          </cell>
          <cell r="F30624" t="str">
            <v>2206</v>
          </cell>
        </row>
        <row r="30625">
          <cell r="A30625">
            <v>480090098</v>
          </cell>
          <cell r="B30625" t="str">
            <v>TINTA PARA IMPRESORA HP JET (305A) COLOR NEGRO  (PRINT CARTRIDGE), 300, 300MFP,400,400MFP     (CE410A)</v>
          </cell>
          <cell r="D30625" t="str">
            <v>UD</v>
          </cell>
          <cell r="F30625" t="str">
            <v>2206</v>
          </cell>
        </row>
        <row r="30626">
          <cell r="A30626">
            <v>480090099</v>
          </cell>
          <cell r="B30626" t="str">
            <v>TONER PARA IMPRESORA OKIDATA MPS 5501B MPS 5502B.</v>
          </cell>
          <cell r="D30626" t="str">
            <v>UD</v>
          </cell>
          <cell r="F30626" t="str">
            <v>2206</v>
          </cell>
        </row>
        <row r="30627">
          <cell r="A30627">
            <v>480090100</v>
          </cell>
          <cell r="B30627" t="str">
            <v>TONER PARA IMPRESORA HP LASERJET 55X NEGRO.</v>
          </cell>
          <cell r="D30627" t="str">
            <v>UD</v>
          </cell>
          <cell r="F30627" t="str">
            <v>2206</v>
          </cell>
        </row>
        <row r="30628">
          <cell r="A30628">
            <v>480090101</v>
          </cell>
          <cell r="B30628" t="str">
            <v>TONER PARA IMPRESORA HP LASERJET 1200 SERIES.</v>
          </cell>
          <cell r="D30628" t="str">
            <v>UD</v>
          </cell>
          <cell r="F30628" t="str">
            <v>2206</v>
          </cell>
        </row>
        <row r="30629">
          <cell r="A30629">
            <v>480090102</v>
          </cell>
          <cell r="B30629" t="str">
            <v>TONER PARA IMPRESORA HP LASERJET 1300 SERIES.</v>
          </cell>
          <cell r="D30629" t="str">
            <v>UD</v>
          </cell>
          <cell r="F30629" t="str">
            <v>2206</v>
          </cell>
        </row>
        <row r="30630">
          <cell r="A30630">
            <v>480090103</v>
          </cell>
          <cell r="B30630" t="str">
            <v>TONER PARA IMPRESORA HP LASERJET 2100 SERIES.</v>
          </cell>
          <cell r="D30630" t="str">
            <v>UD</v>
          </cell>
          <cell r="F30630" t="str">
            <v>2206</v>
          </cell>
        </row>
        <row r="30631">
          <cell r="A30631">
            <v>480090104</v>
          </cell>
          <cell r="B30631" t="str">
            <v>TONER PARA IMPRESORA HP LASERJET 4100N.</v>
          </cell>
          <cell r="D30631" t="str">
            <v>UD</v>
          </cell>
          <cell r="F30631" t="str">
            <v>2206</v>
          </cell>
        </row>
        <row r="30632">
          <cell r="A30632">
            <v>480090105</v>
          </cell>
          <cell r="B30632" t="str">
            <v>TONER PARA IMPRESORA HP LASERJET 5000, 29X NEGRO (C4129X)</v>
          </cell>
          <cell r="D30632" t="str">
            <v>UD</v>
          </cell>
          <cell r="F30632" t="str">
            <v>2206</v>
          </cell>
        </row>
        <row r="30633">
          <cell r="A30633">
            <v>480090106</v>
          </cell>
          <cell r="B30633" t="str">
            <v>TONER PARA IMPRESORA HP LASERJET 2300, 10A NEGRO (Q2610A)</v>
          </cell>
          <cell r="D30633" t="str">
            <v>UD</v>
          </cell>
          <cell r="F30633" t="str">
            <v>2206</v>
          </cell>
        </row>
        <row r="30634">
          <cell r="A30634">
            <v>480090107</v>
          </cell>
          <cell r="B30634" t="str">
            <v>TONER COLOR NEGRO, PARA IMPRESORA LASER, MARCA HP, MODELO JET P201DN</v>
          </cell>
          <cell r="D30634" t="str">
            <v>UD</v>
          </cell>
          <cell r="F30634" t="str">
            <v>2206</v>
          </cell>
        </row>
        <row r="30635">
          <cell r="A30635">
            <v>480090108</v>
          </cell>
          <cell r="B30635" t="str">
            <v>TONER NEGRO PARA IMPRESORA HP MODELO LASER JET P 1005</v>
          </cell>
          <cell r="D30635" t="str">
            <v>UD</v>
          </cell>
          <cell r="F30635" t="str">
            <v>2206</v>
          </cell>
        </row>
        <row r="30636">
          <cell r="A30636">
            <v>480090109</v>
          </cell>
          <cell r="B30636" t="str">
            <v>TINTA PARA IMPRESORA HP DESKJET 1000, COLOR NEGRO.</v>
          </cell>
          <cell r="D30636" t="str">
            <v>UD</v>
          </cell>
          <cell r="F30636" t="str">
            <v>2206</v>
          </cell>
        </row>
        <row r="30637">
          <cell r="A30637">
            <v>480090110</v>
          </cell>
          <cell r="B30637" t="str">
            <v>TINTA PARA IMPRESORA HP DESKJET 1000, COLOR TRICOLOR.</v>
          </cell>
          <cell r="D30637" t="str">
            <v>UD</v>
          </cell>
          <cell r="F30637" t="str">
            <v>2206</v>
          </cell>
        </row>
        <row r="30638">
          <cell r="A30638">
            <v>480090111</v>
          </cell>
          <cell r="B30638" t="str">
            <v>TINTA PARA IMPRESORA HP DESKJET D2460, COLOR NEGRO.</v>
          </cell>
          <cell r="D30638" t="str">
            <v>UD</v>
          </cell>
          <cell r="F30638" t="str">
            <v>2206</v>
          </cell>
        </row>
        <row r="30639">
          <cell r="A30639">
            <v>480090112</v>
          </cell>
          <cell r="B30639" t="str">
            <v>TINTA PARA IMPRESORA HP DESKJET D2460, COLOR  TRICOLOR.</v>
          </cell>
          <cell r="D30639" t="str">
            <v>UD</v>
          </cell>
          <cell r="F30639" t="str">
            <v>2206</v>
          </cell>
        </row>
        <row r="30640">
          <cell r="A30640">
            <v>480090113</v>
          </cell>
          <cell r="B30640" t="str">
            <v>TONER  COLOR NEGRO,  PARA IMPRESORA HP LASERJET CP 1025NW</v>
          </cell>
          <cell r="D30640" t="str">
            <v>UD</v>
          </cell>
          <cell r="F30640" t="str">
            <v>2206</v>
          </cell>
        </row>
        <row r="30641">
          <cell r="A30641">
            <v>480090114</v>
          </cell>
          <cell r="B30641" t="str">
            <v>TONER PARA IMPRESORA HP LASER JET 4240/4250/4350</v>
          </cell>
          <cell r="D30641" t="str">
            <v>UD</v>
          </cell>
          <cell r="F30641" t="str">
            <v>2206</v>
          </cell>
        </row>
        <row r="30642">
          <cell r="A30642">
            <v>480090115</v>
          </cell>
          <cell r="B30642" t="str">
            <v>TONNER DE TINTA NEGRA MODELO CE255X, IMPRESORA LASER JET HP.</v>
          </cell>
          <cell r="D30642" t="str">
            <v>UD</v>
          </cell>
          <cell r="F30642" t="str">
            <v>2206</v>
          </cell>
        </row>
        <row r="30643">
          <cell r="A30643">
            <v>480090116</v>
          </cell>
          <cell r="B30643" t="str">
            <v>TONNER PARA IMPRESORA HP COLOR LASERJET CP2025 COLOR CYAN</v>
          </cell>
          <cell r="D30643" t="str">
            <v>UD</v>
          </cell>
          <cell r="F30643" t="str">
            <v>2206</v>
          </cell>
        </row>
        <row r="30644">
          <cell r="A30644">
            <v>480090117</v>
          </cell>
          <cell r="B30644" t="str">
            <v>TONNER PARA IMPRESORA HP COLOR LASERJET CP 2025 COLOR AMARILLO</v>
          </cell>
          <cell r="D30644" t="str">
            <v>UD</v>
          </cell>
          <cell r="F30644" t="str">
            <v>2206</v>
          </cell>
        </row>
        <row r="30645">
          <cell r="A30645">
            <v>480090118</v>
          </cell>
          <cell r="B30645" t="str">
            <v>TONNER PARA IMPRESORA HP COLOR LASERJET CP 2025 COLOR NEGRO</v>
          </cell>
          <cell r="D30645" t="str">
            <v>UD</v>
          </cell>
          <cell r="F30645" t="str">
            <v>2206</v>
          </cell>
        </row>
        <row r="30646">
          <cell r="A30646">
            <v>480090119</v>
          </cell>
          <cell r="B30646" t="str">
            <v>TONNER PARA IMPRESORA HP COLOR CP 2025 COLOR MAGENTA</v>
          </cell>
          <cell r="D30646" t="str">
            <v>UD</v>
          </cell>
          <cell r="F30646" t="str">
            <v>2206</v>
          </cell>
        </row>
        <row r="30647">
          <cell r="A30647">
            <v>480090120</v>
          </cell>
          <cell r="B30647" t="str">
            <v>TONER NEGRO PARA IMPRESORA  HP LASER JET - PRO 400 M451DN.</v>
          </cell>
          <cell r="D30647" t="str">
            <v>UD</v>
          </cell>
          <cell r="F30647" t="str">
            <v>2206</v>
          </cell>
        </row>
        <row r="30648">
          <cell r="A30648">
            <v>480090121</v>
          </cell>
          <cell r="B30648" t="str">
            <v>TONER CYAN PARA IMPRESORA  HP LASER JET - PRO 400 M451DN.</v>
          </cell>
          <cell r="D30648" t="str">
            <v>UD</v>
          </cell>
          <cell r="F30648" t="str">
            <v>2206</v>
          </cell>
        </row>
        <row r="30649">
          <cell r="A30649">
            <v>480090122</v>
          </cell>
          <cell r="B30649" t="str">
            <v>TONER MEGENTA PARA IMPRESORA  HP LASER JET - PRO 400 M451DN.</v>
          </cell>
          <cell r="D30649" t="str">
            <v>UD</v>
          </cell>
          <cell r="F30649" t="str">
            <v>2206</v>
          </cell>
        </row>
        <row r="30650">
          <cell r="A30650">
            <v>480090123</v>
          </cell>
          <cell r="B30650" t="str">
            <v>TINTA PARA IMPRESORA HP DESKJET S440, COLOR NEGRO MODELO 92</v>
          </cell>
          <cell r="D30650" t="str">
            <v>UD</v>
          </cell>
          <cell r="F30650" t="str">
            <v>2206</v>
          </cell>
        </row>
        <row r="30651">
          <cell r="A30651">
            <v>480090124</v>
          </cell>
          <cell r="B30651" t="str">
            <v>TINTA PARA IMPRESORA HP DEKJET D4360, MODELO 74.</v>
          </cell>
          <cell r="D30651" t="str">
            <v>UD</v>
          </cell>
          <cell r="F30651" t="str">
            <v>2206</v>
          </cell>
        </row>
        <row r="30652">
          <cell r="A30652">
            <v>480090125</v>
          </cell>
          <cell r="B30652" t="str">
            <v>TINTA PARA IMPRESORA HP DESKJET S440 TRICOLOR  MODELO 93.</v>
          </cell>
          <cell r="D30652" t="str">
            <v>UD</v>
          </cell>
          <cell r="F30652" t="str">
            <v>2206</v>
          </cell>
        </row>
        <row r="30653">
          <cell r="A30653">
            <v>480090126</v>
          </cell>
          <cell r="B30653" t="str">
            <v>TINNTA PARA IMPRESORA DESKJET D4360, MODELO 75, TRICOLOR.</v>
          </cell>
          <cell r="D30653" t="str">
            <v>UD</v>
          </cell>
          <cell r="F30653" t="str">
            <v>2206</v>
          </cell>
        </row>
        <row r="30654">
          <cell r="A30654">
            <v>480090127</v>
          </cell>
          <cell r="B30654" t="str">
            <v>TONER AMARILLO PARA IMPRESORA  HP LASER JET - PRO 400 M451DN.</v>
          </cell>
          <cell r="D30654" t="str">
            <v>UD</v>
          </cell>
          <cell r="F30654" t="str">
            <v>2206</v>
          </cell>
        </row>
        <row r="30655">
          <cell r="A30655">
            <v>480090128</v>
          </cell>
          <cell r="B30655" t="str">
            <v>TONNER DE COLOR NEGRO PARA IMPRESORA HP LASERJET MODELO P3015, (CE255A).</v>
          </cell>
          <cell r="D30655" t="str">
            <v>UD</v>
          </cell>
          <cell r="F30655" t="str">
            <v>2206</v>
          </cell>
        </row>
        <row r="30656">
          <cell r="A30656">
            <v>480090129</v>
          </cell>
          <cell r="B30656" t="str">
            <v>TONER PARA IMPRESORAS DELL TONER PARA IMPRESORAS DELL B3260D/ B2360DN / B3460DN/ B3465DN..</v>
          </cell>
          <cell r="D30656" t="str">
            <v>UD</v>
          </cell>
          <cell r="F30656" t="str">
            <v>2206</v>
          </cell>
        </row>
        <row r="30657">
          <cell r="A30657">
            <v>480090130</v>
          </cell>
          <cell r="B30657" t="str">
            <v>TONER IMPRESORA LASER JET HP 05A.</v>
          </cell>
          <cell r="D30657" t="str">
            <v>UD</v>
          </cell>
          <cell r="F30657" t="str">
            <v>2206</v>
          </cell>
        </row>
        <row r="30658">
          <cell r="A30658">
            <v>480090131</v>
          </cell>
          <cell r="B30658" t="str">
            <v>TONER HP CF212A AMARILLO PARA IMPRESORA HP LASERJET PRO 200 COLOR M276NW MFP (CF145A).</v>
          </cell>
          <cell r="D30658" t="str">
            <v>UD</v>
          </cell>
          <cell r="F30658" t="str">
            <v>2206</v>
          </cell>
        </row>
        <row r="30659">
          <cell r="A30659">
            <v>480090132</v>
          </cell>
          <cell r="B30659" t="str">
            <v>TONER HP CF211A CIAN PARA IMPRESORA HP LASERJET PRO 200 COLOR M276NW MFP (CF145A).</v>
          </cell>
          <cell r="D30659" t="str">
            <v>UD</v>
          </cell>
          <cell r="F30659" t="str">
            <v>2206</v>
          </cell>
        </row>
        <row r="30660">
          <cell r="A30660">
            <v>480090133</v>
          </cell>
          <cell r="B30660" t="str">
            <v>TONER HP CF213A MAGENTA PARA IMPRESORA HP LASERJET PRO 200 COLOR M276NW MFP (CF145A).</v>
          </cell>
          <cell r="D30660" t="str">
            <v>UD</v>
          </cell>
          <cell r="F30660" t="str">
            <v>2206</v>
          </cell>
        </row>
        <row r="30661">
          <cell r="A30661">
            <v>480090134</v>
          </cell>
          <cell r="B30661" t="str">
            <v>TONER HP CF210X NEGRO PARA IMPRESORA HP LASERJET PRO 200 COLOR M276NW MFP (CF145A).</v>
          </cell>
          <cell r="D30661" t="str">
            <v>UD</v>
          </cell>
          <cell r="F30661" t="str">
            <v>2206</v>
          </cell>
        </row>
        <row r="30662">
          <cell r="A30662">
            <v>480090135</v>
          </cell>
          <cell r="B30662" t="str">
            <v>CARTUCHO DE TONER NEGRO, PARA IMPRESORA  HP LASER JET MODELO Q6470A</v>
          </cell>
          <cell r="D30662" t="str">
            <v>UD</v>
          </cell>
          <cell r="F30662" t="str">
            <v>2206</v>
          </cell>
        </row>
        <row r="30663">
          <cell r="A30663">
            <v>480090136</v>
          </cell>
          <cell r="B30663" t="str">
            <v>CARTUCHO DE TONER CYAN, PARA IMPRESORA  HP LASER JET MODELO Q7581A</v>
          </cell>
          <cell r="D30663" t="str">
            <v>UD</v>
          </cell>
          <cell r="F30663" t="str">
            <v>2206</v>
          </cell>
        </row>
        <row r="30664">
          <cell r="A30664">
            <v>480090137</v>
          </cell>
          <cell r="B30664" t="str">
            <v>CARTUCHO DE TONER AMARILLO, PARA IMPRESORA  HP LASER JET MODELO Q7582A</v>
          </cell>
          <cell r="D30664" t="str">
            <v>UD</v>
          </cell>
          <cell r="F30664" t="str">
            <v>2206</v>
          </cell>
        </row>
        <row r="30665">
          <cell r="A30665">
            <v>480090138</v>
          </cell>
          <cell r="B30665" t="str">
            <v>CARTUCHO DE TONER MAGENTA, PARA IMPRESORA  HP LASER JET MODELO Q7583A</v>
          </cell>
          <cell r="D30665" t="str">
            <v>UD</v>
          </cell>
          <cell r="F30665" t="str">
            <v>2206</v>
          </cell>
        </row>
        <row r="30666">
          <cell r="A30666">
            <v>480090139</v>
          </cell>
          <cell r="B30666" t="str">
            <v>TONER NEGRO ORIGINAL BROTHER PARA IMPRESORA LASER HL-4040CDN</v>
          </cell>
          <cell r="D30666" t="str">
            <v>UD</v>
          </cell>
          <cell r="F30666" t="str">
            <v>2206</v>
          </cell>
        </row>
        <row r="30667">
          <cell r="A30667">
            <v>480090140</v>
          </cell>
          <cell r="B30667" t="str">
            <v>TONER CYAN ORIGINAL BROTHER PARA IMPRESORA LASER HL-4040CDN</v>
          </cell>
          <cell r="D30667" t="str">
            <v>UD</v>
          </cell>
          <cell r="F30667" t="str">
            <v>2206</v>
          </cell>
        </row>
        <row r="30668">
          <cell r="A30668">
            <v>480090141</v>
          </cell>
          <cell r="B30668" t="str">
            <v>TONER AMARILLO ORIGINAL BROTHER PARA IMPRESORA LASER HL-4040CDN</v>
          </cell>
          <cell r="D30668" t="str">
            <v>UD</v>
          </cell>
          <cell r="F30668" t="str">
            <v>2206</v>
          </cell>
        </row>
        <row r="30669">
          <cell r="A30669">
            <v>480090142</v>
          </cell>
          <cell r="B30669" t="str">
            <v>TONER MAGENTA ORIGINAL BROTHER PARA IMPRESORA LASER HL-4040CDN</v>
          </cell>
          <cell r="D30669" t="str">
            <v>UD</v>
          </cell>
          <cell r="F30669" t="str">
            <v>2206</v>
          </cell>
        </row>
        <row r="30670">
          <cell r="A30670">
            <v>480090143</v>
          </cell>
          <cell r="B30670" t="str">
            <v>TONER NEGRO ORIGINAL PARA IMPRESORA HP LASER JET  MODELO HP CP 2025DN, CM2320</v>
          </cell>
          <cell r="D30670" t="str">
            <v>UD</v>
          </cell>
          <cell r="F30670" t="str">
            <v>2206</v>
          </cell>
        </row>
        <row r="30671">
          <cell r="A30671">
            <v>480090144</v>
          </cell>
          <cell r="B30671" t="str">
            <v>TONER CYAN ORIGINAL PARA IMPRESORA HP LASER JET  MODELO HP CP 2025DN, CM2320</v>
          </cell>
          <cell r="D30671" t="str">
            <v>UD</v>
          </cell>
          <cell r="F30671" t="str">
            <v>2206</v>
          </cell>
        </row>
        <row r="30672">
          <cell r="A30672">
            <v>480090145</v>
          </cell>
          <cell r="B30672" t="str">
            <v>TONER MAGENTA ORIGINAL PARA IMPRESORA HP LASER JET  MODELO HP CP 2025DN, CM2320</v>
          </cell>
          <cell r="D30672" t="str">
            <v>UD</v>
          </cell>
          <cell r="F30672" t="str">
            <v>2206</v>
          </cell>
        </row>
        <row r="30673">
          <cell r="A30673">
            <v>480090146</v>
          </cell>
          <cell r="B30673" t="str">
            <v>TONER AMARILLO ORIGINAL PARA IMPRESORA HP LASER JET  MODELO HP CP 2025DN, CM2320</v>
          </cell>
          <cell r="D30673" t="str">
            <v>UD</v>
          </cell>
          <cell r="F30673" t="str">
            <v>2206</v>
          </cell>
        </row>
        <row r="30674">
          <cell r="A30674">
            <v>480090147</v>
          </cell>
          <cell r="B30674" t="str">
            <v>TONER COLOR MAGENTA,  PARA IMPRESORA  HP LASERJET CP1025NW</v>
          </cell>
          <cell r="D30674" t="str">
            <v>UD</v>
          </cell>
          <cell r="F30674" t="str">
            <v>2206</v>
          </cell>
        </row>
        <row r="30675">
          <cell r="A30675">
            <v>480090148</v>
          </cell>
          <cell r="B30675" t="str">
            <v>TONER COLOR CYAN PARA IMPRESORA  HP LASERJET CP1025NW</v>
          </cell>
          <cell r="D30675" t="str">
            <v>UD</v>
          </cell>
          <cell r="F30675" t="str">
            <v>2206</v>
          </cell>
        </row>
        <row r="30676">
          <cell r="A30676">
            <v>480090149</v>
          </cell>
          <cell r="B30676" t="str">
            <v>TONER COLOR AMARILLO,  PARA IMPRESORA  HP LASERJET CP1025NW</v>
          </cell>
          <cell r="D30676" t="str">
            <v>UD</v>
          </cell>
          <cell r="F30676" t="str">
            <v>2206</v>
          </cell>
        </row>
        <row r="30677">
          <cell r="A30677">
            <v>480090150</v>
          </cell>
          <cell r="B30677" t="str">
            <v>TONNER PARA IMPRESORA LASER JET HP P-2050-2055</v>
          </cell>
          <cell r="D30677" t="str">
            <v>UD</v>
          </cell>
          <cell r="F30677" t="str">
            <v>2206</v>
          </cell>
        </row>
        <row r="30678">
          <cell r="A30678">
            <v>480090151</v>
          </cell>
          <cell r="B30678" t="str">
            <v>TONER PARA MULTIFUNCIONAL KONICA MINOLTA MODELO MAGICOLOR 4690MF, COLOR NEGRO.</v>
          </cell>
          <cell r="D30678" t="str">
            <v>UD</v>
          </cell>
          <cell r="F30678" t="str">
            <v>2206</v>
          </cell>
        </row>
        <row r="30679">
          <cell r="A30679">
            <v>480090152</v>
          </cell>
          <cell r="B30679" t="str">
            <v>TONER PARA MULTIFUNCIONAL KONICA MINOLTA MODELO MAGICOLOR 4690MF, COLOR CYAN.</v>
          </cell>
          <cell r="D30679" t="str">
            <v>UD</v>
          </cell>
          <cell r="F30679" t="str">
            <v>2206</v>
          </cell>
        </row>
        <row r="30680">
          <cell r="A30680">
            <v>480090153</v>
          </cell>
          <cell r="B30680" t="str">
            <v>TONER PARA MULTIFUNCIONAL KONICA MINOLTA MODELO MAGICOLOR 4690MF, COLOR  MAGENTA</v>
          </cell>
          <cell r="D30680" t="str">
            <v>UD</v>
          </cell>
          <cell r="F30680" t="str">
            <v>2206</v>
          </cell>
        </row>
        <row r="30681">
          <cell r="A30681">
            <v>480090154</v>
          </cell>
          <cell r="B30681" t="str">
            <v>TONER PARA MULTIFUNCIONAL KONICA MINOLTA MODELO MAGICOLOR 4690MF, COLOR AMARILLO.</v>
          </cell>
          <cell r="D30681" t="str">
            <v>UD</v>
          </cell>
          <cell r="F30681" t="str">
            <v>2206</v>
          </cell>
        </row>
        <row r="30682">
          <cell r="A30682">
            <v>480090155</v>
          </cell>
          <cell r="B30682" t="str">
            <v>TONER PARA FOTOCOPIADORA MULTIFUNCIONAL KONIKA MINOLTA, BIZHUB 211</v>
          </cell>
          <cell r="D30682" t="str">
            <v>UD</v>
          </cell>
          <cell r="F30682" t="str">
            <v>2206</v>
          </cell>
        </row>
        <row r="30683">
          <cell r="A30683">
            <v>480090156</v>
          </cell>
          <cell r="B30683" t="str">
            <v>TONNER COLOR NEGRO  PARA  FOTOCOPIADORA  MINOLTA BISHUB 350.</v>
          </cell>
          <cell r="D30683" t="str">
            <v>UD</v>
          </cell>
          <cell r="F30683" t="str">
            <v>2206</v>
          </cell>
        </row>
        <row r="30684">
          <cell r="A30684">
            <v>480090157</v>
          </cell>
          <cell r="B30684" t="str">
            <v>TONER COLOR NEGRO PARA IMPRESORA HP LASER JET, MODELO CP1025NW</v>
          </cell>
          <cell r="D30684" t="str">
            <v>UD</v>
          </cell>
          <cell r="F30684" t="str">
            <v>2206</v>
          </cell>
        </row>
        <row r="30685">
          <cell r="A30685">
            <v>480090158</v>
          </cell>
          <cell r="B30685" t="str">
            <v>TONER, HP LASERJET PRO 400 M425DN, TIPO 80A (CF280A)</v>
          </cell>
          <cell r="D30685" t="str">
            <v>UD</v>
          </cell>
          <cell r="F30685" t="str">
            <v>2206</v>
          </cell>
        </row>
        <row r="30686">
          <cell r="A30686">
            <v>480090159</v>
          </cell>
          <cell r="B30686" t="str">
            <v>CINTA RESINA NEGRO 60MM X 450 M (AXR 7+) , COMPATIBLE CON  IMPRESORA LASER BROTHER TSC 2410M</v>
          </cell>
          <cell r="D30686" t="str">
            <v>UD</v>
          </cell>
          <cell r="F30686" t="str">
            <v>2206</v>
          </cell>
        </row>
        <row r="30687">
          <cell r="A30687">
            <v>480090160</v>
          </cell>
          <cell r="B30687" t="str">
            <v>TONNER BROTHER TN-460 PARA MULTIFUNCIONAL BROTHER 5750E.</v>
          </cell>
          <cell r="D30687" t="str">
            <v>UD</v>
          </cell>
          <cell r="F30687" t="str">
            <v>2206</v>
          </cell>
        </row>
        <row r="30688">
          <cell r="A30688">
            <v>480090161</v>
          </cell>
          <cell r="B30688" t="str">
            <v>TONNER BROTHER TN-540 IMPRESORA BROTHER MFC-8220.</v>
          </cell>
          <cell r="D30688" t="str">
            <v>UD</v>
          </cell>
          <cell r="F30688" t="str">
            <v>2206</v>
          </cell>
        </row>
        <row r="30689">
          <cell r="A30689">
            <v>480090162</v>
          </cell>
          <cell r="B30689" t="str">
            <v>TONNER HP LASER JET 49X PARA IMPRESORA HP LASER JET 1320N.</v>
          </cell>
          <cell r="D30689" t="str">
            <v>UD</v>
          </cell>
          <cell r="F30689" t="str">
            <v>2206</v>
          </cell>
        </row>
        <row r="30690">
          <cell r="A30690">
            <v>480090163</v>
          </cell>
          <cell r="B30690" t="str">
            <v>TONNER TN-115C S3BOD COLOR CIAN IMPRESORA HL 4040CN BROTHER.</v>
          </cell>
          <cell r="D30690" t="str">
            <v>UD</v>
          </cell>
          <cell r="F30690" t="str">
            <v>2206</v>
          </cell>
        </row>
        <row r="30691">
          <cell r="A30691">
            <v>480090164</v>
          </cell>
          <cell r="B30691" t="str">
            <v>TONNER TN-115M S3BOD COLOR MAGENTA PARA IMPRESORA HL 4040CN BROTHER.</v>
          </cell>
          <cell r="D30691" t="str">
            <v>UD</v>
          </cell>
          <cell r="F30691" t="str">
            <v>2206</v>
          </cell>
        </row>
        <row r="30692">
          <cell r="A30692">
            <v>480090165</v>
          </cell>
          <cell r="B30692" t="str">
            <v>TONNER TN-115Y S3BOD COLOR AMARILLO PARA IMPRESORA HL 4040CN BROTHER.</v>
          </cell>
          <cell r="D30692" t="str">
            <v>UD</v>
          </cell>
          <cell r="F30692" t="str">
            <v>2206</v>
          </cell>
        </row>
        <row r="30693">
          <cell r="A30693">
            <v>480090166</v>
          </cell>
          <cell r="B30693" t="str">
            <v>TONER NEGRO PARA IMPRESORA HP LASERJET , 51X (Q7551X) O SU EQUIVALENTE (MODELOS P3005/P3005N/P3005D/P3005DN/3005X/M3027MFP/M3027XMFP).</v>
          </cell>
          <cell r="D30693" t="str">
            <v>UD</v>
          </cell>
          <cell r="F30693" t="str">
            <v>2206</v>
          </cell>
        </row>
        <row r="30694">
          <cell r="A30694">
            <v>480090167</v>
          </cell>
          <cell r="B30694" t="str">
            <v>TONER PARA FOTOCOPIADORA MARCA BROTHER DCP-8080</v>
          </cell>
          <cell r="D30694" t="str">
            <v>UD</v>
          </cell>
          <cell r="F30694" t="str">
            <v>2206</v>
          </cell>
        </row>
        <row r="30695">
          <cell r="A30695">
            <v>480090168</v>
          </cell>
          <cell r="B30695" t="str">
            <v>TONER PARA FOTOCPIADORA MULTIFUNCIONAL KYOCERA MODELO FS-1135MFP/L B/N</v>
          </cell>
          <cell r="D30695" t="str">
            <v>UD</v>
          </cell>
          <cell r="F30695" t="str">
            <v>2206</v>
          </cell>
        </row>
        <row r="30696">
          <cell r="A30696">
            <v>480090169</v>
          </cell>
          <cell r="B30696" t="str">
            <v>TONER PARA FOTOCPIADORA MULTIFUNCIONAL KYOCERA MODELO FS-3640MFP B/N</v>
          </cell>
          <cell r="D30696" t="str">
            <v>UD</v>
          </cell>
          <cell r="F30696" t="str">
            <v>2206</v>
          </cell>
        </row>
        <row r="30697">
          <cell r="A30697">
            <v>480090170</v>
          </cell>
          <cell r="B30697" t="str">
            <v>TONER PARA FOTOCPIADORA MULTIFUNCIONAL KYOCERA MODELO ECOSYS M6526CIDN COLOR AMARILLO,  COMPATIBLE CON ECOSYS M6526CIDN /  FS-C2026 / FS-C2026MFP+ / FS-C2126MFP / FS-C2126MFP+ / FS</v>
          </cell>
          <cell r="D30697" t="str">
            <v>UD</v>
          </cell>
          <cell r="F30697" t="str">
            <v>2206</v>
          </cell>
        </row>
        <row r="30698">
          <cell r="A30698">
            <v>480090171</v>
          </cell>
          <cell r="B30698" t="str">
            <v>TONER PARA FOTOCPIADORA MULTIFUNCIONAL KYOCERA MODELO ECOSYS M6526CIDN COLOR  CYAN</v>
          </cell>
          <cell r="D30698" t="str">
            <v>UD</v>
          </cell>
          <cell r="F30698" t="str">
            <v>2206</v>
          </cell>
        </row>
        <row r="30699">
          <cell r="A30699">
            <v>480090172</v>
          </cell>
          <cell r="B30699" t="str">
            <v>TONER PARA FOTOCPIADORA MULTIFUNCIONAL KYOCERA MODELO ECOSYS M6526CIDN COLOR MAGENTA</v>
          </cell>
          <cell r="D30699" t="str">
            <v>UD</v>
          </cell>
          <cell r="F30699" t="str">
            <v>2206</v>
          </cell>
        </row>
        <row r="30700">
          <cell r="A30700">
            <v>480090173</v>
          </cell>
          <cell r="B30700" t="str">
            <v>TONER PARA FOTOCPIADORA MULTIFUNCIONAL KYOCERA MODELO ECOSYS M6526CIDN COLOR  NEGRO</v>
          </cell>
          <cell r="D30700" t="str">
            <v>UD</v>
          </cell>
          <cell r="F30700" t="str">
            <v>2206</v>
          </cell>
        </row>
        <row r="30701">
          <cell r="A30701">
            <v>480090174</v>
          </cell>
          <cell r="B30701" t="str">
            <v>TONER PARA IMPRESORA HP LASERJET PRO 100 COLOR  NEGRO CE310A (126A)</v>
          </cell>
          <cell r="D30701" t="str">
            <v>UD</v>
          </cell>
          <cell r="F30701" t="str">
            <v>2206</v>
          </cell>
        </row>
        <row r="30702">
          <cell r="A30702">
            <v>480090175</v>
          </cell>
          <cell r="B30702" t="str">
            <v>TONER PARA IMPRESORA HP LASERJET PRO 100 COLOR  CIAN CE311A (126A)</v>
          </cell>
          <cell r="D30702" t="str">
            <v>UD</v>
          </cell>
          <cell r="F30702" t="str">
            <v>2206</v>
          </cell>
        </row>
        <row r="30703">
          <cell r="A30703">
            <v>480090176</v>
          </cell>
          <cell r="B30703" t="str">
            <v>TONER PARA IMPRESORA HP LASERJET PRO 100 COLOR  AMARILLO CE312A (126A)</v>
          </cell>
          <cell r="D30703" t="str">
            <v>UD</v>
          </cell>
          <cell r="F30703" t="str">
            <v>2206</v>
          </cell>
        </row>
        <row r="30704">
          <cell r="A30704">
            <v>480090177</v>
          </cell>
          <cell r="B30704" t="str">
            <v>TONER PARA IMPRESORA HP LASERJET PRO 100 COLOR  MAGENTA CE313A (126A)</v>
          </cell>
          <cell r="D30704" t="str">
            <v>UD</v>
          </cell>
          <cell r="F30704" t="str">
            <v>2206</v>
          </cell>
        </row>
        <row r="30705">
          <cell r="A30705">
            <v>480090178</v>
          </cell>
          <cell r="B30705" t="str">
            <v>TONNER ORIGINAL PARA IMPRESORA CANON MF 8380 CDW/118 CYAN</v>
          </cell>
          <cell r="D30705" t="str">
            <v>UD</v>
          </cell>
          <cell r="F30705" t="str">
            <v>2206</v>
          </cell>
        </row>
        <row r="30706">
          <cell r="A30706">
            <v>480090179</v>
          </cell>
          <cell r="B30706" t="str">
            <v>TONNER ORIGINAL PARA IMPRESORA CANON MF 8380 CDW/118 AMARILLO</v>
          </cell>
          <cell r="D30706" t="str">
            <v>UD</v>
          </cell>
          <cell r="F30706" t="str">
            <v>2206</v>
          </cell>
        </row>
        <row r="30707">
          <cell r="A30707">
            <v>480090180</v>
          </cell>
          <cell r="B30707" t="str">
            <v>TONNER ORIGINAL PARA IMPRESORA  CANON MF 8380 CDW/118 MAGENTA</v>
          </cell>
          <cell r="D30707" t="str">
            <v>UD</v>
          </cell>
          <cell r="F30707" t="str">
            <v>2206</v>
          </cell>
        </row>
        <row r="30708">
          <cell r="A30708">
            <v>480090181</v>
          </cell>
          <cell r="B30708" t="str">
            <v>TONER  IMPRESORA BROTHER,  HL-5370,  TN-620</v>
          </cell>
          <cell r="D30708" t="str">
            <v>UD</v>
          </cell>
          <cell r="F30708" t="str">
            <v>2206</v>
          </cell>
        </row>
        <row r="30709">
          <cell r="A30709">
            <v>480090182</v>
          </cell>
          <cell r="B30709" t="str">
            <v>TONER MULTIFUNCIONAL  BROTHER, MFC-8460N, TN-580</v>
          </cell>
          <cell r="D30709" t="str">
            <v>UD</v>
          </cell>
          <cell r="F30709" t="str">
            <v>2206</v>
          </cell>
        </row>
        <row r="30710">
          <cell r="A30710">
            <v>480090183</v>
          </cell>
          <cell r="B30710" t="str">
            <v>TONER  IMPRESORA HP PRO 1525NW  CE 320 NEGRO</v>
          </cell>
          <cell r="D30710" t="str">
            <v>UD</v>
          </cell>
          <cell r="F30710" t="str">
            <v>2206</v>
          </cell>
        </row>
        <row r="30711">
          <cell r="A30711">
            <v>480090184</v>
          </cell>
          <cell r="B30711" t="str">
            <v>TONER  IMPRESORA HP PRO 1525NW  CE 321 COLOR CYAN</v>
          </cell>
          <cell r="D30711" t="str">
            <v>UD</v>
          </cell>
          <cell r="F30711" t="str">
            <v>2206</v>
          </cell>
        </row>
        <row r="30712">
          <cell r="A30712">
            <v>480090185</v>
          </cell>
          <cell r="B30712" t="str">
            <v>TONER IMPRESORA OKIDATA B6200.</v>
          </cell>
          <cell r="D30712" t="str">
            <v>UD</v>
          </cell>
          <cell r="F30712" t="str">
            <v>2206</v>
          </cell>
        </row>
        <row r="30713">
          <cell r="A30713">
            <v>480090186</v>
          </cell>
          <cell r="B30713" t="str">
            <v>TONER BROTHER  (TN-450).</v>
          </cell>
          <cell r="D30713" t="str">
            <v>UD</v>
          </cell>
          <cell r="F30713" t="str">
            <v>2206</v>
          </cell>
        </row>
        <row r="30714">
          <cell r="A30714">
            <v>480090187</v>
          </cell>
          <cell r="B30714" t="str">
            <v>TONNER NEGRO PARA FAX WORK CENTER 2310/3220.</v>
          </cell>
          <cell r="D30714" t="str">
            <v>UD</v>
          </cell>
          <cell r="F30714" t="str">
            <v>2206</v>
          </cell>
        </row>
        <row r="30715">
          <cell r="A30715">
            <v>480090188</v>
          </cell>
          <cell r="B30715" t="str">
            <v>TONNER NEGRO PARA FAX XEROX 3100 MFP.</v>
          </cell>
          <cell r="D30715" t="str">
            <v>UD</v>
          </cell>
          <cell r="F30715" t="str">
            <v>2206</v>
          </cell>
        </row>
        <row r="30716">
          <cell r="A30716">
            <v>480090189</v>
          </cell>
          <cell r="B30716" t="str">
            <v>TONER PARA IMPRESORA HP LASER JET PRO MFP M225DW</v>
          </cell>
          <cell r="D30716" t="str">
            <v>UD</v>
          </cell>
          <cell r="F30716" t="str">
            <v>2206</v>
          </cell>
        </row>
        <row r="30717">
          <cell r="A30717">
            <v>480090190</v>
          </cell>
          <cell r="B30717" t="str">
            <v>TONER HP LASERJET 2727 MFP  -Q7553A.</v>
          </cell>
          <cell r="D30717" t="str">
            <v>UD</v>
          </cell>
          <cell r="F30717" t="str">
            <v>2206</v>
          </cell>
        </row>
        <row r="30718">
          <cell r="A30718">
            <v>480090191</v>
          </cell>
          <cell r="B30718" t="str">
            <v>TONER PARA FACSIMILE  KPONICA MINOLTA PAGE PRO 1390 COLOR NEGRO.</v>
          </cell>
          <cell r="D30718" t="str">
            <v>UD</v>
          </cell>
          <cell r="F30718" t="str">
            <v>2206</v>
          </cell>
        </row>
        <row r="30719">
          <cell r="A30719">
            <v>480090193</v>
          </cell>
          <cell r="B30719" t="str">
            <v>TINTA PARA IMPRESORA HP OFFICE  JET PRO K 550 K5400 NO 88 ,COLOR NEGRO  ORIGINAL</v>
          </cell>
          <cell r="D30719" t="str">
            <v>UD</v>
          </cell>
          <cell r="F30719" t="str">
            <v>2206</v>
          </cell>
        </row>
        <row r="30720">
          <cell r="A30720">
            <v>480090194</v>
          </cell>
          <cell r="B30720" t="str">
            <v>TINTA PARA IMPRESORA HP OFFICE  JET PRO K 550 K5400 NO 88 ,COLOR AMARILLO ORIGINAL..</v>
          </cell>
          <cell r="D30720" t="str">
            <v>UD</v>
          </cell>
          <cell r="F30720" t="str">
            <v>2206</v>
          </cell>
        </row>
        <row r="30721">
          <cell r="A30721">
            <v>480090195</v>
          </cell>
          <cell r="B30721" t="str">
            <v>TINTA PARA IMPRESORA HP OFFICE  JET PRO K 550 K5400 NO 88 ,COLOR CYAN ORIGINAL.</v>
          </cell>
          <cell r="D30721" t="str">
            <v>UD</v>
          </cell>
          <cell r="F30721" t="str">
            <v>2206</v>
          </cell>
        </row>
        <row r="30722">
          <cell r="A30722">
            <v>480090196</v>
          </cell>
          <cell r="B30722" t="str">
            <v>TINTA PARA IMPRESORA HP OFFICE  JET PRO K 550 K5400 NO 88 ,COLOR MAGENTA ORIGINAL.</v>
          </cell>
          <cell r="D30722" t="str">
            <v>UD</v>
          </cell>
          <cell r="F30722" t="str">
            <v>2206</v>
          </cell>
        </row>
        <row r="30723">
          <cell r="A30723">
            <v>480090197</v>
          </cell>
          <cell r="B30723" t="str">
            <v>TINTA  PARA  IMPRESORA  HEWLETT   PACKARD  MULTIFUNCIONAL MODELO  DESKJET   INK  ADVANTAGE,  TRICOLOR 662XL.</v>
          </cell>
          <cell r="D30723" t="str">
            <v>UD</v>
          </cell>
          <cell r="F30723" t="str">
            <v>2206</v>
          </cell>
        </row>
        <row r="30724">
          <cell r="A30724">
            <v>480090198</v>
          </cell>
          <cell r="B30724" t="str">
            <v>TINTA  PARA  IMPRESORA  HEWLETT   PACKARD  MULTIFUNCIONAL MODELO  DESKJET   INK  ADVANTAGE, NEGRA 662XL</v>
          </cell>
          <cell r="D30724" t="str">
            <v>UD</v>
          </cell>
          <cell r="F30724" t="str">
            <v>2206</v>
          </cell>
        </row>
        <row r="30725">
          <cell r="A30725">
            <v>480090199</v>
          </cell>
          <cell r="B30725" t="str">
            <v>TINTA SOLIDA COLOR AMARILLO PARA IMPRESORAS XEROX PHASER 8500 Y 8550.</v>
          </cell>
          <cell r="D30725" t="str">
            <v>UD</v>
          </cell>
          <cell r="F30725" t="str">
            <v>2206</v>
          </cell>
        </row>
        <row r="30726">
          <cell r="A30726">
            <v>480090200</v>
          </cell>
          <cell r="B30726" t="str">
            <v>TINTA SOLIDA COLOR CYAN PARA IMPRESORAS XEROX PHASER 8500 Y 8550.</v>
          </cell>
          <cell r="D30726" t="str">
            <v>UD</v>
          </cell>
          <cell r="F30726" t="str">
            <v>2206</v>
          </cell>
        </row>
        <row r="30727">
          <cell r="A30727">
            <v>480090201</v>
          </cell>
          <cell r="B30727" t="str">
            <v>TONER PARA IMPRESORA MULTIFUNCIONAL KYOCERA MODELO KM 2820</v>
          </cell>
          <cell r="D30727" t="str">
            <v>UD</v>
          </cell>
          <cell r="F30727" t="str">
            <v>2206</v>
          </cell>
        </row>
        <row r="30728">
          <cell r="A30728">
            <v>480090202</v>
          </cell>
          <cell r="B30728" t="str">
            <v>TONER PARA IMPRESORA MULTIFUNCIONAL KYOCERA MODELO KM 2560.</v>
          </cell>
          <cell r="D30728" t="str">
            <v>UD</v>
          </cell>
          <cell r="F30728" t="str">
            <v>2206</v>
          </cell>
        </row>
        <row r="30729">
          <cell r="A30729">
            <v>480090203</v>
          </cell>
          <cell r="B30729" t="str">
            <v>TONER PARA IMPRESORA KYOCERA TK-6307 TASKALFA  3500I 4500I 5500I 5501I</v>
          </cell>
          <cell r="D30729" t="str">
            <v>UD</v>
          </cell>
          <cell r="F30729" t="str">
            <v>2206</v>
          </cell>
        </row>
        <row r="30730">
          <cell r="A30730">
            <v>480090204</v>
          </cell>
          <cell r="B30730" t="str">
            <v>TONER PARA IMPRESORA KYOCERA, N° TK 362 O SU EQUIVALENTE (MODELO 4020)</v>
          </cell>
          <cell r="D30730" t="str">
            <v>UD</v>
          </cell>
          <cell r="F30730" t="str">
            <v>2206</v>
          </cell>
        </row>
        <row r="30731">
          <cell r="A30731">
            <v>480090205</v>
          </cell>
          <cell r="B30731" t="str">
            <v>TONER PARA IMPRESORA KYOCERA , CYAN N° TK 582 O SU EQUIVALENTE (MODELO  5150 DN)</v>
          </cell>
          <cell r="D30731" t="str">
            <v>UD</v>
          </cell>
          <cell r="F30731" t="str">
            <v>2206</v>
          </cell>
        </row>
        <row r="30732">
          <cell r="A30732">
            <v>480090206</v>
          </cell>
          <cell r="B30732" t="str">
            <v>TONER PARA IMPRESORA KYOCERA , NEGRO N° TK 582 O SU EQUIVALENTE (MODELO  5150 DN)</v>
          </cell>
          <cell r="D30732" t="str">
            <v>UD</v>
          </cell>
          <cell r="F30732" t="str">
            <v>2206</v>
          </cell>
        </row>
        <row r="30733">
          <cell r="A30733">
            <v>480090207</v>
          </cell>
          <cell r="B30733" t="str">
            <v>TONER PARA IMPRESORA KYOCERA , AMARILLO N° TK 582 O SU EQUIVALENTE (MODELO  5150 DN)</v>
          </cell>
          <cell r="D30733" t="str">
            <v>UD</v>
          </cell>
          <cell r="F30733" t="str">
            <v>2206</v>
          </cell>
        </row>
        <row r="30734">
          <cell r="A30734">
            <v>480090208</v>
          </cell>
          <cell r="B30734" t="str">
            <v>TONER PARA IMPRESORA KYOCERA , MAGENTA N° TK 582 O SU EQUIVALENTE (MODELO  5150 DN)</v>
          </cell>
          <cell r="D30734" t="str">
            <v>UD</v>
          </cell>
          <cell r="F30734" t="str">
            <v>2206</v>
          </cell>
        </row>
        <row r="30735">
          <cell r="A30735">
            <v>480090209</v>
          </cell>
          <cell r="B30735" t="str">
            <v>TONER IMPRESORA LASER AR KYOCERA  (MODELOS KM1525, 1530 Y 2030)</v>
          </cell>
          <cell r="D30735" t="str">
            <v>UD</v>
          </cell>
          <cell r="F30735" t="str">
            <v>2206</v>
          </cell>
        </row>
        <row r="30736">
          <cell r="A30736">
            <v>480090210</v>
          </cell>
          <cell r="B30736" t="str">
            <v>TONER P/ IMP. ECOSYS FS-2100 DN MARCA KYOCERA.</v>
          </cell>
          <cell r="D30736" t="str">
            <v>UD</v>
          </cell>
          <cell r="F30736" t="str">
            <v>2206</v>
          </cell>
        </row>
        <row r="30737">
          <cell r="A30737">
            <v>480090211</v>
          </cell>
          <cell r="B30737" t="str">
            <v>TONER PARA IMPRESORA KYOCERA , NEGRO N° TK 420 O SU EQUIVALENTE.</v>
          </cell>
          <cell r="D30737" t="str">
            <v>UD</v>
          </cell>
          <cell r="F30737" t="str">
            <v>2206</v>
          </cell>
        </row>
        <row r="30738">
          <cell r="A30738">
            <v>480090212</v>
          </cell>
          <cell r="B30738" t="str">
            <v>TONER PARA KYOCERA KM- 2550.</v>
          </cell>
          <cell r="D30738" t="str">
            <v>UD</v>
          </cell>
          <cell r="F30738" t="str">
            <v>2206</v>
          </cell>
        </row>
        <row r="30739">
          <cell r="A30739">
            <v>480090213</v>
          </cell>
          <cell r="B30739" t="str">
            <v>TONER PARA IMPRESORA KYOCERA , NEGRO N° TK 677 (MODELOS KM2540, KM3040, KM2560 KM3060)</v>
          </cell>
          <cell r="D30739" t="str">
            <v>UD</v>
          </cell>
          <cell r="F30739" t="str">
            <v>2206</v>
          </cell>
        </row>
        <row r="30740">
          <cell r="A30740">
            <v>480090214</v>
          </cell>
          <cell r="B30740" t="str">
            <v>TONER PARA IMPRESORA KYOCERA , NEGRO N° TK 477 O SU EQUIVALENTE</v>
          </cell>
          <cell r="D30740" t="str">
            <v>UD</v>
          </cell>
          <cell r="F30740" t="str">
            <v>2206</v>
          </cell>
        </row>
        <row r="30741">
          <cell r="A30741">
            <v>480090215</v>
          </cell>
          <cell r="B30741" t="str">
            <v>TONER PARA FOTOCOPIADORA KYOCERA TK-717 (INCLUYE RESERVORIO).</v>
          </cell>
          <cell r="D30741" t="str">
            <v>UD</v>
          </cell>
          <cell r="F30741" t="str">
            <v>2206</v>
          </cell>
        </row>
        <row r="30742">
          <cell r="A30742">
            <v>480090216</v>
          </cell>
          <cell r="B30742" t="str">
            <v>TONER PARA FOTOCOPIADORA KYOCERA MITA KM 2155 PARA MODELOS 1605, 1656, 1685, 1855, 2155.</v>
          </cell>
          <cell r="D30742" t="str">
            <v>UD</v>
          </cell>
          <cell r="F30742" t="str">
            <v>2206</v>
          </cell>
        </row>
        <row r="30743">
          <cell r="A30743">
            <v>480090217</v>
          </cell>
          <cell r="B30743" t="str">
            <v>CARTUCHO DE TONER PARA IMPRESORA LEXMARK MODELO C950DE, EN COLOR NEGRO.</v>
          </cell>
          <cell r="D30743" t="str">
            <v>UD</v>
          </cell>
          <cell r="F30743" t="str">
            <v>2206</v>
          </cell>
        </row>
        <row r="30744">
          <cell r="A30744">
            <v>480090218</v>
          </cell>
          <cell r="B30744" t="str">
            <v>CARTUCHO DE TONER PARA IMPRESORA LEXMARK MODELO C950DE, COLOR CYAN MODELO C950X2CG.</v>
          </cell>
          <cell r="D30744" t="str">
            <v>UD</v>
          </cell>
          <cell r="F30744" t="str">
            <v>2206</v>
          </cell>
        </row>
        <row r="30745">
          <cell r="A30745">
            <v>480090219</v>
          </cell>
          <cell r="B30745" t="str">
            <v>CARTUCHO DE TONER PARA IMPRESORA LEXMARK MODELO C950DE, COLOR MAGENTA MODELO C950X2MG.</v>
          </cell>
          <cell r="D30745" t="str">
            <v>UD</v>
          </cell>
          <cell r="F30745" t="str">
            <v>2206</v>
          </cell>
        </row>
        <row r="30746">
          <cell r="A30746">
            <v>480090220</v>
          </cell>
          <cell r="B30746" t="str">
            <v>CARTUCHO DE TONER  PARA IMPRESORA LEXMARK MODELO C950DE, COLOR AMARILLO MODELO C950X2YG.</v>
          </cell>
          <cell r="D30746" t="str">
            <v>UD</v>
          </cell>
          <cell r="F30746" t="str">
            <v>2206</v>
          </cell>
        </row>
        <row r="30747">
          <cell r="A30747">
            <v>480090221</v>
          </cell>
          <cell r="B30747" t="str">
            <v>WASTE TONER PARA IMPRESORA LEXMARK MODELO C950X76G.</v>
          </cell>
          <cell r="D30747" t="str">
            <v>UD</v>
          </cell>
          <cell r="F30747" t="str">
            <v>2206</v>
          </cell>
        </row>
        <row r="30748">
          <cell r="A30748">
            <v>480090222</v>
          </cell>
          <cell r="B30748" t="str">
            <v>FOTOCONDUCTOR NEGRO PARA IMPRESORA LEXMARK  MODELO C950X71G</v>
          </cell>
          <cell r="D30748" t="str">
            <v>UD</v>
          </cell>
          <cell r="F30748" t="str">
            <v>2206</v>
          </cell>
        </row>
        <row r="30749">
          <cell r="A30749">
            <v>480090223</v>
          </cell>
          <cell r="B30749" t="str">
            <v>FOTOCONDUCTOR DE TRES COLORES MODELO C950X73G PARA IMPRESORA LEXMARK</v>
          </cell>
          <cell r="D30749" t="str">
            <v>UD</v>
          </cell>
          <cell r="F30749" t="str">
            <v>2206</v>
          </cell>
        </row>
        <row r="30750">
          <cell r="A30750">
            <v>480090224</v>
          </cell>
          <cell r="B30750" t="str">
            <v>CARTUCHO DE TINTA COLOR NEGRO MODELO C4844A PARA IMPRESORA HP BUSINESS INKJET 2800.</v>
          </cell>
          <cell r="D30750" t="str">
            <v>UD</v>
          </cell>
          <cell r="F30750" t="str">
            <v>2206</v>
          </cell>
        </row>
        <row r="30751">
          <cell r="A30751">
            <v>480090225</v>
          </cell>
          <cell r="B30751" t="str">
            <v>CARTUCHO DE TINTA COLOR CYAN MODELO C4836A PARA IMPRESORA HP BUSINESS INKJET 2800.</v>
          </cell>
          <cell r="D30751" t="str">
            <v>UD</v>
          </cell>
          <cell r="F30751" t="str">
            <v>2206</v>
          </cell>
        </row>
        <row r="30752">
          <cell r="A30752">
            <v>480090226</v>
          </cell>
          <cell r="B30752" t="str">
            <v>CARTUCHO DE TINTA COLOR MAGENTA MODELO C4837A PARA IMPRESORA HP BUSINESS INKJET 2800.</v>
          </cell>
          <cell r="D30752" t="str">
            <v>UD</v>
          </cell>
          <cell r="F30752" t="str">
            <v>2206</v>
          </cell>
        </row>
        <row r="30753">
          <cell r="A30753">
            <v>480090227</v>
          </cell>
          <cell r="B30753" t="str">
            <v>TINTA SOLIDA COLOR MAGENTA PARA IMPRESORAS XEROX PHASER 8500 Y 8550.</v>
          </cell>
          <cell r="D30753" t="str">
            <v>UD</v>
          </cell>
          <cell r="F30753" t="str">
            <v>2206</v>
          </cell>
        </row>
        <row r="30754">
          <cell r="A30754">
            <v>480090228</v>
          </cell>
          <cell r="B30754" t="str">
            <v>TINTA SOLIDA COLOR NEGRO PARA IMPRESORAS XEROX PHASER 8500 Y 8550.</v>
          </cell>
          <cell r="D30754" t="str">
            <v>UD</v>
          </cell>
          <cell r="F30754" t="str">
            <v>2206</v>
          </cell>
        </row>
        <row r="30755">
          <cell r="A30755">
            <v>480090229</v>
          </cell>
          <cell r="B30755" t="str">
            <v>CARTUCHO DE TINTA PARA IMPRESORA HP BUSINESS INKJET 2800, COLOR AMARILLO. MODELO C4838A (O SU EQUIVALENTE)</v>
          </cell>
          <cell r="D30755" t="str">
            <v>UD</v>
          </cell>
          <cell r="F30755" t="str">
            <v>2206</v>
          </cell>
        </row>
        <row r="30756">
          <cell r="A30756">
            <v>480090230</v>
          </cell>
          <cell r="B30756" t="str">
            <v>TONER PARA IMPRESORA HP LASER JET 5550 COLOR NEGRO (645A). MODELO  C9730A (O SU EQUIVALENTE).</v>
          </cell>
          <cell r="D30756" t="str">
            <v>UD</v>
          </cell>
          <cell r="F30756" t="str">
            <v>2206</v>
          </cell>
        </row>
        <row r="30757">
          <cell r="A30757">
            <v>480090231</v>
          </cell>
          <cell r="B30757" t="str">
            <v>TONER PARA IMPRESORA HP LASER JET 5550 COLOR CYAN (645A). MODELO (C9731A.) O SU EQUIVALENTE.</v>
          </cell>
          <cell r="D30757" t="str">
            <v>UD</v>
          </cell>
          <cell r="F30757" t="str">
            <v>2206</v>
          </cell>
        </row>
        <row r="30758">
          <cell r="A30758">
            <v>480090232</v>
          </cell>
          <cell r="B30758" t="str">
            <v>TONER PARA IMPRESORA HP LASER JET 5550 COLOR AMARILLO (645A). MODELO (C9732A) O SU EQUIVALENTE.</v>
          </cell>
          <cell r="D30758" t="str">
            <v>UD</v>
          </cell>
          <cell r="F30758" t="str">
            <v>2206</v>
          </cell>
        </row>
        <row r="30759">
          <cell r="A30759">
            <v>480090233</v>
          </cell>
          <cell r="B30759" t="str">
            <v>TONER PARA IMPRESORA HP LASER JET 5550 COLOR MAGENTA (645A). MODELO (C9733A) O SU EQUIVALENTE.</v>
          </cell>
          <cell r="D30759" t="str">
            <v>UD</v>
          </cell>
          <cell r="F30759" t="str">
            <v>2206</v>
          </cell>
        </row>
        <row r="30760">
          <cell r="A30760">
            <v>480090234</v>
          </cell>
          <cell r="B30760" t="str">
            <v>TONER TK-3122 PARA IMPRESORA KYOCERA MODELO M3550IDN , COLOR NEGRO.</v>
          </cell>
          <cell r="D30760" t="str">
            <v>UD</v>
          </cell>
          <cell r="F30760" t="str">
            <v>2206</v>
          </cell>
        </row>
        <row r="30761">
          <cell r="A30761">
            <v>480090235</v>
          </cell>
          <cell r="B30761" t="str">
            <v>TONER  PARA IMPRESORA KYOCERA  PARTE TK-172, COLOR NEGRO RENDIMIENTO BASICO.</v>
          </cell>
          <cell r="D30761" t="str">
            <v>UD</v>
          </cell>
          <cell r="F30761" t="str">
            <v>2206</v>
          </cell>
        </row>
        <row r="30762">
          <cell r="A30762">
            <v>480090236</v>
          </cell>
          <cell r="B30762" t="str">
            <v>TONNER PARA IMPRESOTA KONICA MINOLTA, MODELO BIZHUB 423/363/283/223, COLOR NEGRO DE RENDIMIENTO BASICO.</v>
          </cell>
          <cell r="D30762" t="str">
            <v>UD</v>
          </cell>
          <cell r="F30762" t="str">
            <v>2206</v>
          </cell>
        </row>
        <row r="30763">
          <cell r="A30763">
            <v>480090237</v>
          </cell>
          <cell r="B30763" t="str">
            <v>TONER PARA IMPRESORA HP C8543X.</v>
          </cell>
          <cell r="D30763" t="str">
            <v>UD</v>
          </cell>
          <cell r="F30763" t="str">
            <v>2206</v>
          </cell>
        </row>
        <row r="30764">
          <cell r="A30764">
            <v>480090238</v>
          </cell>
          <cell r="B30764" t="str">
            <v>TINTA HP C4837 COLOR MAGENTA.</v>
          </cell>
          <cell r="D30764" t="str">
            <v>UD</v>
          </cell>
          <cell r="F30764" t="str">
            <v>2206</v>
          </cell>
        </row>
        <row r="30765">
          <cell r="A30765">
            <v>480090239</v>
          </cell>
          <cell r="B30765" t="str">
            <v>TONER PARA IMPRESORA LASER LEXMARK . N°504. MODELOS MS610 , MS610DN, MS410DN Y MS310DN.</v>
          </cell>
          <cell r="D30765" t="str">
            <v>UD</v>
          </cell>
          <cell r="F30765" t="str">
            <v>2206</v>
          </cell>
        </row>
        <row r="30766">
          <cell r="A30766">
            <v>480090240</v>
          </cell>
          <cell r="B30766" t="str">
            <v>TONER PARA IMPRESORA MULTIFUNCIONAL LEXMARK CX410, COLOR NEGRO, ESTANDAR.</v>
          </cell>
          <cell r="D30766" t="str">
            <v>UD</v>
          </cell>
          <cell r="F30766" t="str">
            <v>2206</v>
          </cell>
        </row>
        <row r="30767">
          <cell r="A30767">
            <v>480090241</v>
          </cell>
          <cell r="B30767" t="str">
            <v>TONER PARA IMPRESORA MULTIFUNCIONAL LEXMARK CX410, COLOR CYAN.</v>
          </cell>
          <cell r="D30767" t="str">
            <v>UD</v>
          </cell>
          <cell r="F30767" t="str">
            <v>2206</v>
          </cell>
        </row>
        <row r="30768">
          <cell r="A30768">
            <v>480090242</v>
          </cell>
          <cell r="B30768" t="str">
            <v>TONER PARA IMPRESORA MULTIFUNCIONAL LEXMARK CX410, COLOR MAGENTA.</v>
          </cell>
          <cell r="D30768" t="str">
            <v>UD</v>
          </cell>
          <cell r="F30768" t="str">
            <v>2206</v>
          </cell>
        </row>
        <row r="30769">
          <cell r="A30769">
            <v>480090243</v>
          </cell>
          <cell r="B30769" t="str">
            <v>TONER PARA IMPRESORA MULTIFUNCIONAL LEXMARK CX410, COLOR AMARILLO.</v>
          </cell>
          <cell r="D30769" t="str">
            <v>UD</v>
          </cell>
          <cell r="F30769" t="str">
            <v>2206</v>
          </cell>
        </row>
        <row r="30770">
          <cell r="A30770">
            <v>480090244</v>
          </cell>
          <cell r="B30770" t="str">
            <v>TONER PARA IMPRESORA MULTIFUNCIONAL LEXMARK CX410, COLOR NEGRO, DE ALTO RENDIMIENTO.</v>
          </cell>
          <cell r="D30770" t="str">
            <v>UD</v>
          </cell>
          <cell r="F30770" t="str">
            <v>2206</v>
          </cell>
        </row>
        <row r="30771">
          <cell r="A30771">
            <v>480090245</v>
          </cell>
          <cell r="B30771" t="str">
            <v>TONER,  LEXMARK T352 DN</v>
          </cell>
          <cell r="D30771" t="str">
            <v>UD</v>
          </cell>
          <cell r="F30771" t="str">
            <v>2206</v>
          </cell>
        </row>
        <row r="30772">
          <cell r="A30772">
            <v>480090246</v>
          </cell>
          <cell r="B30772" t="str">
            <v>TONER, LEXMARK E250H11L</v>
          </cell>
          <cell r="D30772" t="str">
            <v>UD</v>
          </cell>
          <cell r="F30772" t="str">
            <v>2206</v>
          </cell>
        </row>
        <row r="30773">
          <cell r="A30773">
            <v>480090247</v>
          </cell>
          <cell r="B30773" t="str">
            <v>TONER PARA IMPRESORA LASER LEXMARK . N°604. PARTE, 60F4X00.</v>
          </cell>
          <cell r="D30773" t="str">
            <v>UD</v>
          </cell>
          <cell r="F30773" t="str">
            <v>2206</v>
          </cell>
        </row>
        <row r="30774">
          <cell r="A30774">
            <v>480090248</v>
          </cell>
          <cell r="B30774" t="str">
            <v>TINTA PARA IMPRESORA LEXMARK Z 715 NEGRO N° 50</v>
          </cell>
          <cell r="D30774" t="str">
            <v>UD</v>
          </cell>
          <cell r="F30774" t="str">
            <v>2206</v>
          </cell>
        </row>
        <row r="30775">
          <cell r="A30775">
            <v>480090249</v>
          </cell>
          <cell r="B30775" t="str">
            <v>TINTA PARA IMPRESORA LEXMARK Z 715  COLOR N° 20</v>
          </cell>
          <cell r="D30775" t="str">
            <v>UD</v>
          </cell>
          <cell r="F30775" t="str">
            <v>2206</v>
          </cell>
        </row>
        <row r="30776">
          <cell r="A30776">
            <v>480090250</v>
          </cell>
          <cell r="B30776" t="str">
            <v>TONER PARA IMPRESORA LASER XEROX  PHASER 3610 Y WORKCENTRE 3615, COLOR NEGRO DE ALTO RENDIMIENTO.</v>
          </cell>
          <cell r="D30776" t="str">
            <v>UD</v>
          </cell>
          <cell r="F30776" t="str">
            <v>2206</v>
          </cell>
        </row>
        <row r="30777">
          <cell r="A30777">
            <v>480090251</v>
          </cell>
          <cell r="B30777" t="str">
            <v>TONER PARA IMPRESORA MULTIFUNCIONAL LEXMARK X364.</v>
          </cell>
          <cell r="D30777" t="str">
            <v>UD</v>
          </cell>
          <cell r="F30777" t="str">
            <v>2206</v>
          </cell>
        </row>
        <row r="30778">
          <cell r="A30778">
            <v>480090252</v>
          </cell>
          <cell r="B30778" t="str">
            <v>TONER (# E450H11L) PARA  IMPRESORA LEXMARK  E450DN,  (ALTO RENDIMIENTO)</v>
          </cell>
          <cell r="D30778" t="str">
            <v>UD</v>
          </cell>
          <cell r="F30778" t="str">
            <v>2206</v>
          </cell>
        </row>
        <row r="30779">
          <cell r="A30779">
            <v>480090253</v>
          </cell>
          <cell r="B30779" t="str">
            <v>CARTUCHO DE TINTA PARA IMPRESORA  LEXMARK X215 MFP PRINT CARTRIDGE (PARTE # 18S0090)</v>
          </cell>
          <cell r="D30779" t="str">
            <v>UD</v>
          </cell>
          <cell r="F30779" t="str">
            <v>2206</v>
          </cell>
        </row>
        <row r="30780">
          <cell r="A30780">
            <v>480090254</v>
          </cell>
          <cell r="B30780" t="str">
            <v>TONER PARA  IMPRESORA LASER MULTIFUNCIONAL , MARCA LEXMARK , MODELO X422.</v>
          </cell>
          <cell r="D30780" t="str">
            <v>UD</v>
          </cell>
          <cell r="F30780" t="str">
            <v>2206</v>
          </cell>
        </row>
        <row r="30781">
          <cell r="A30781">
            <v>480090255</v>
          </cell>
          <cell r="B30781" t="str">
            <v>TONNER PARA IMPRESORA LEXMARK  E 260DN, E260, E360, E460, E462, X264, X363, X364, X463, X464 Y X466.</v>
          </cell>
          <cell r="D30781" t="str">
            <v>UD</v>
          </cell>
          <cell r="F30781" t="str">
            <v>2206</v>
          </cell>
        </row>
        <row r="30782">
          <cell r="A30782">
            <v>480090256</v>
          </cell>
          <cell r="B30782" t="str">
            <v>TONER, LEXMARK MODELO T652DN.</v>
          </cell>
          <cell r="D30782" t="str">
            <v>UD</v>
          </cell>
          <cell r="F30782" t="str">
            <v>2206</v>
          </cell>
        </row>
        <row r="30783">
          <cell r="A30783">
            <v>480090257</v>
          </cell>
          <cell r="B30783" t="str">
            <v>TONER PARA IMPRESORA LEXMARK ALTO RENDIMIENTO 62D4H00, NEGRO</v>
          </cell>
          <cell r="D30783" t="str">
            <v>UD</v>
          </cell>
          <cell r="F30783" t="str">
            <v>2206</v>
          </cell>
        </row>
        <row r="30784">
          <cell r="A30784">
            <v>480090258</v>
          </cell>
          <cell r="B30784" t="str">
            <v>TONER PARA FOTOCOPIADORA MULTIFUNCIONAL, MARCA HP, MODELO PRO MEP M177 FW, COLOR NEGRO 130A CF350A.</v>
          </cell>
          <cell r="D30784" t="str">
            <v>UD</v>
          </cell>
          <cell r="F30784" t="str">
            <v>2206</v>
          </cell>
        </row>
        <row r="30785">
          <cell r="A30785">
            <v>480090259</v>
          </cell>
          <cell r="B30785" t="str">
            <v>TONER PARA FOTOCOPIADORA MULTIFUNCIONAL, MARCA HP, MODELO PRO MEP M177 FW, COLOR CYAN 130A CF351A.</v>
          </cell>
          <cell r="D30785" t="str">
            <v>UD</v>
          </cell>
          <cell r="F30785" t="str">
            <v>2206</v>
          </cell>
        </row>
        <row r="30786">
          <cell r="A30786">
            <v>480090260</v>
          </cell>
          <cell r="B30786" t="str">
            <v>TONER PARA FOTOCOPIADORA MARCA XEROX M15I</v>
          </cell>
          <cell r="D30786" t="str">
            <v>UD</v>
          </cell>
          <cell r="F30786" t="str">
            <v>2206</v>
          </cell>
        </row>
        <row r="30787">
          <cell r="A30787">
            <v>480090261</v>
          </cell>
          <cell r="B30787" t="str">
            <v xml:space="preserve"> TINTA PARA IMPRESORA EPSON MODELOS ECO TANK. COLOR NEGRO, T664120. # 664</v>
          </cell>
          <cell r="D30787" t="str">
            <v>UD</v>
          </cell>
          <cell r="F30787" t="str">
            <v>2206</v>
          </cell>
        </row>
        <row r="30788">
          <cell r="A30788">
            <v>480090262</v>
          </cell>
          <cell r="B30788" t="str">
            <v xml:space="preserve"> TINTA PARA IMPRESORA EPSON MODELO ECO TANK, COLOR CYAN.  T664220. # 664</v>
          </cell>
          <cell r="D30788" t="str">
            <v>UD</v>
          </cell>
          <cell r="F30788" t="str">
            <v>2206</v>
          </cell>
        </row>
        <row r="30789">
          <cell r="A30789">
            <v>480090263</v>
          </cell>
          <cell r="B30789" t="str">
            <v>TINTA PARA IMPRESORA EPSON MODELO ECO TANK, COLOR MAGENTA. T664320 # 664</v>
          </cell>
          <cell r="D30789" t="str">
            <v>UD</v>
          </cell>
          <cell r="F30789" t="str">
            <v>2206</v>
          </cell>
        </row>
        <row r="30790">
          <cell r="A30790">
            <v>480090264</v>
          </cell>
          <cell r="B30790" t="str">
            <v>TINTA PARA IMPRESORA EPSON MODELO ECO TANK, COLOR YELLOW, T664420. # 664</v>
          </cell>
          <cell r="D30790" t="str">
            <v>UD</v>
          </cell>
          <cell r="F30790" t="str">
            <v>2206</v>
          </cell>
        </row>
        <row r="30791">
          <cell r="A30791">
            <v>480090265</v>
          </cell>
          <cell r="B30791" t="str">
            <v>TONER PARA FOTOCOPIADORA MULTIFUNCIONAL, MARCA HP, MODELO PRO MEP M177 FW, COLOR AMARILLO 130A CF352A.</v>
          </cell>
          <cell r="D30791" t="str">
            <v>UD</v>
          </cell>
          <cell r="F30791" t="str">
            <v>2206</v>
          </cell>
        </row>
        <row r="30792">
          <cell r="A30792">
            <v>480090266</v>
          </cell>
          <cell r="B30792" t="str">
            <v>TONER PARA FOTOCOPIADORA MULTIFUNCIONAL, MARCA HP, MODELO PRO MEP M177 FW, COLOR MAGENTA 130A CF353A.</v>
          </cell>
          <cell r="D30792" t="str">
            <v>UD</v>
          </cell>
          <cell r="F30792" t="str">
            <v>2206</v>
          </cell>
        </row>
        <row r="30793">
          <cell r="A30793">
            <v>480090267</v>
          </cell>
          <cell r="B30793" t="str">
            <v>TONER  COLOR NEGRO PARA IMPRESORA HP LASER JET 600 M602.</v>
          </cell>
          <cell r="D30793" t="str">
            <v>UD</v>
          </cell>
          <cell r="F30793" t="str">
            <v>2206</v>
          </cell>
        </row>
        <row r="30794">
          <cell r="A30794">
            <v>480090268</v>
          </cell>
          <cell r="B30794" t="str">
            <v>TONER PARA FAX MARCA BROTHER MOD 2940, NUMERO DE PARTE TN-2210 PARA 1200 PAGINAS, COMPATIBLE CON DCP 7060D/7065DN/7070DW/MFC 7360N/7460DN/7860DW/HL 2240/2250DN/2270DW</v>
          </cell>
          <cell r="D30794" t="str">
            <v>UD</v>
          </cell>
          <cell r="F30794" t="str">
            <v>2206</v>
          </cell>
        </row>
        <row r="30795">
          <cell r="A30795">
            <v>480090269</v>
          </cell>
          <cell r="B30795" t="str">
            <v>TONER PARA FAX MARCA BROTHER MOD 2940, NUMERO DE PARTE TN-2210 PARA 2600 PAGINAS, COMPATIBLE CON DCP 7060D/7065DN/7070DW/MFC 7360N/7460DN/7860DW/HL 2240/2250DN/2270DW ALTO RENDIMIE</v>
          </cell>
          <cell r="D30795" t="str">
            <v>UD</v>
          </cell>
          <cell r="F30795" t="str">
            <v>2206</v>
          </cell>
        </row>
        <row r="30796">
          <cell r="A30796">
            <v>480090270</v>
          </cell>
          <cell r="B30796" t="str">
            <v>TONER PARA IMPRESORA OKI MODELO MB491+LP</v>
          </cell>
          <cell r="D30796" t="str">
            <v>UD</v>
          </cell>
          <cell r="F30796" t="str">
            <v>2206</v>
          </cell>
        </row>
        <row r="30797">
          <cell r="A30797">
            <v>480090271</v>
          </cell>
          <cell r="B30797" t="str">
            <v>TONNER PARA IMPRESORA LEXMARK X46A11G, X463, X464, X466, COLOR NEGRO.</v>
          </cell>
          <cell r="D30797" t="str">
            <v>UD</v>
          </cell>
          <cell r="F30797" t="str">
            <v>2206</v>
          </cell>
        </row>
        <row r="30798">
          <cell r="A30798">
            <v>480090272</v>
          </cell>
          <cell r="B30798" t="str">
            <v>TINTA IMPRESORA LEXMARK  Z11, Z31,  Z42, Z43, Z51, Z52, Z53, Z82, COLOR NEGRO.</v>
          </cell>
          <cell r="D30798" t="str">
            <v>UD</v>
          </cell>
          <cell r="F30798" t="str">
            <v>2206</v>
          </cell>
        </row>
        <row r="30799">
          <cell r="A30799">
            <v>480090273</v>
          </cell>
          <cell r="B30799" t="str">
            <v>TINTA IMPRESORA  LEXMARK Z42, Z43, Z45, Z51, Z52, Z53, Z54, Z82, COLOR TRICOLOR.</v>
          </cell>
          <cell r="D30799" t="str">
            <v>UD</v>
          </cell>
          <cell r="F30799" t="str">
            <v>2206</v>
          </cell>
        </row>
        <row r="30800">
          <cell r="A30800">
            <v>480090274</v>
          </cell>
          <cell r="B30800" t="str">
            <v>TINTA DE IMPRESORA HP DESKJET D4145, D4155, D4160, 5440, COLOR 93.</v>
          </cell>
          <cell r="D30800" t="str">
            <v>UD</v>
          </cell>
          <cell r="F30800" t="str">
            <v>2206</v>
          </cell>
        </row>
        <row r="30801">
          <cell r="A30801">
            <v>480090275</v>
          </cell>
          <cell r="B30801" t="str">
            <v>TINTA DE IMPRESORA HP DESKJET 5440, COLOR NEGRO 92 .</v>
          </cell>
          <cell r="D30801" t="str">
            <v>UD</v>
          </cell>
          <cell r="F30801" t="str">
            <v>2206</v>
          </cell>
        </row>
        <row r="30802">
          <cell r="A30802">
            <v>480090276</v>
          </cell>
          <cell r="B30802" t="str">
            <v>TINTA DE IMPRESORA HP OFFICEJET V40, DE COLOR 78.</v>
          </cell>
          <cell r="D30802" t="str">
            <v>UD</v>
          </cell>
          <cell r="F30802" t="str">
            <v>2206</v>
          </cell>
        </row>
        <row r="30803">
          <cell r="A30803">
            <v>480090277</v>
          </cell>
          <cell r="B30803" t="str">
            <v>TINTA DE IMPRESORA HP OFFICEJET V40, 5110, COLOR NEGRO 15.</v>
          </cell>
          <cell r="D30803" t="str">
            <v>UD</v>
          </cell>
          <cell r="F30803" t="str">
            <v>2206</v>
          </cell>
        </row>
        <row r="30804">
          <cell r="A30804">
            <v>480090278</v>
          </cell>
          <cell r="B30804" t="str">
            <v>TONER PARA FOTOCOPAIDORA RICOH  MP3053/ 2553/ 3353.</v>
          </cell>
          <cell r="D30804" t="str">
            <v>UD</v>
          </cell>
          <cell r="F30804" t="str">
            <v>2206</v>
          </cell>
        </row>
        <row r="30805">
          <cell r="A30805">
            <v>480090279</v>
          </cell>
          <cell r="B30805" t="str">
            <v>TONNER IMPRESORA MULTIFUNCIONAL HP LASERJET P1505  36A (CB436A).</v>
          </cell>
          <cell r="D30805" t="str">
            <v>UD</v>
          </cell>
          <cell r="F30805" t="str">
            <v>2206</v>
          </cell>
        </row>
        <row r="30806">
          <cell r="A30806">
            <v>480090280</v>
          </cell>
          <cell r="B30806" t="str">
            <v>TONER PARA FOTOCOPIADORA CANNON , MODELO NP6050, COLOR NEGRO, CODIGO DEL FABRICANTE F42-1001-700 (NPG-10).</v>
          </cell>
          <cell r="D30806" t="str">
            <v>UD</v>
          </cell>
          <cell r="F30806" t="str">
            <v>2206</v>
          </cell>
        </row>
        <row r="30807">
          <cell r="A30807">
            <v>480090281</v>
          </cell>
          <cell r="B30807" t="str">
            <v>TONER PARA IMPRESORA IMPRESORA XEROX PHASER 6180 COLOR NEGRO.</v>
          </cell>
          <cell r="D30807" t="str">
            <v>UD</v>
          </cell>
          <cell r="F30807" t="str">
            <v>2206</v>
          </cell>
        </row>
        <row r="30808">
          <cell r="A30808">
            <v>480090282</v>
          </cell>
          <cell r="B30808" t="str">
            <v>TONER PARA IMPRESORA XEROX PHASER 6180 2.COLOR CYAN.</v>
          </cell>
          <cell r="D30808" t="str">
            <v>UD</v>
          </cell>
          <cell r="F30808" t="str">
            <v>2206</v>
          </cell>
        </row>
        <row r="30809">
          <cell r="A30809">
            <v>480090283</v>
          </cell>
          <cell r="B30809" t="str">
            <v>TONER PARA IMPRESORA XEROX PHASER 6180 2. COLOR AMARILLO.</v>
          </cell>
          <cell r="D30809" t="str">
            <v>UD</v>
          </cell>
          <cell r="F30809" t="str">
            <v>2206</v>
          </cell>
        </row>
        <row r="30810">
          <cell r="A30810">
            <v>480090284</v>
          </cell>
          <cell r="B30810" t="str">
            <v>TONER PARA IMPRESORA XEROX PHASER 6180 2. COLOR MAGENTA.</v>
          </cell>
          <cell r="D30810" t="str">
            <v>UD</v>
          </cell>
          <cell r="F30810" t="str">
            <v>2206</v>
          </cell>
        </row>
        <row r="30811">
          <cell r="A30811">
            <v>480090285</v>
          </cell>
          <cell r="B30811" t="str">
            <v>TONER PARA IMPRESORA  MULTIFUNCIONAL SAMSUNG  PROXPRESS MLT-D203U,COLOR NEGRO, IMPRESION DE 15,000 PAGINAS. COMPATIBLE CON  M4020,M4070,M4072.</v>
          </cell>
          <cell r="D30811" t="str">
            <v>UD</v>
          </cell>
          <cell r="F30811" t="str">
            <v>2206</v>
          </cell>
        </row>
        <row r="30812">
          <cell r="A30812">
            <v>480090286</v>
          </cell>
          <cell r="B30812" t="str">
            <v>TINTA PARA IMPRESORA HP C5020  2. COLOR TRICOLOR 75XL.</v>
          </cell>
          <cell r="D30812" t="str">
            <v>UD</v>
          </cell>
          <cell r="F30812" t="str">
            <v>2206</v>
          </cell>
        </row>
        <row r="30813">
          <cell r="A30813">
            <v>480090287</v>
          </cell>
          <cell r="B30813" t="str">
            <v>TINTA PARA IMPRESORA HP C5020  COLOR NEGRO 74XL.</v>
          </cell>
          <cell r="D30813" t="str">
            <v>UD</v>
          </cell>
          <cell r="F30813" t="str">
            <v>2206</v>
          </cell>
        </row>
        <row r="30814">
          <cell r="A30814">
            <v>480090288</v>
          </cell>
          <cell r="B30814" t="str">
            <v>TINTA PARA IMPRESORA EPSON  C43  2. COLOR NEGRO.</v>
          </cell>
          <cell r="D30814" t="str">
            <v>UD</v>
          </cell>
          <cell r="F30814" t="str">
            <v>2206</v>
          </cell>
        </row>
        <row r="30815">
          <cell r="A30815">
            <v>480090289</v>
          </cell>
          <cell r="B30815" t="str">
            <v>TINTA PARA IMPRESORA EPSON C43 COLOR TRICOLOR.</v>
          </cell>
          <cell r="D30815" t="str">
            <v>UD</v>
          </cell>
          <cell r="F30815" t="str">
            <v>2206</v>
          </cell>
        </row>
        <row r="30816">
          <cell r="A30816">
            <v>480090290</v>
          </cell>
          <cell r="B30816" t="str">
            <v>TINTA PARA IMPRESORA EPSON  C42  COLOR NEGRO.</v>
          </cell>
          <cell r="D30816" t="str">
            <v>UD</v>
          </cell>
          <cell r="F30816" t="str">
            <v>2206</v>
          </cell>
        </row>
        <row r="30817">
          <cell r="A30817">
            <v>480090291</v>
          </cell>
          <cell r="B30817" t="str">
            <v>TINTA PARA IMPRESORA EPSON T20 COLOR AMARILLO N73.</v>
          </cell>
          <cell r="D30817" t="str">
            <v>UD</v>
          </cell>
          <cell r="F30817" t="str">
            <v>2206</v>
          </cell>
        </row>
        <row r="30818">
          <cell r="A30818">
            <v>480090292</v>
          </cell>
          <cell r="B30818" t="str">
            <v>TONER PARA IMPRESORA HP LASERJET 2410, 2420 Y 2430 DN # 11A ( Q6511A).</v>
          </cell>
          <cell r="D30818" t="str">
            <v>UD</v>
          </cell>
          <cell r="F30818" t="str">
            <v>2206</v>
          </cell>
        </row>
        <row r="30819">
          <cell r="A30819">
            <v>480090293</v>
          </cell>
          <cell r="B30819" t="str">
            <v>TONNER KYOCERA TK 1147 PARA MULTIFUNCIONAL KYOCERA ECOSYS M2535DN/L.</v>
          </cell>
          <cell r="D30819" t="str">
            <v>UD</v>
          </cell>
          <cell r="F30819" t="str">
            <v>2206</v>
          </cell>
        </row>
        <row r="30820">
          <cell r="A30820">
            <v>480090294</v>
          </cell>
          <cell r="B30820" t="str">
            <v>TINTA PARA IMPRESORA EPSON T20  COLOR CYAN N73.</v>
          </cell>
          <cell r="D30820" t="str">
            <v>UD</v>
          </cell>
          <cell r="F30820" t="str">
            <v>2206</v>
          </cell>
        </row>
        <row r="30821">
          <cell r="A30821">
            <v>480090295</v>
          </cell>
          <cell r="B30821" t="str">
            <v>TINTA PARA IMPRESORA EPSON T20 COLOR MAGENTA N73.</v>
          </cell>
          <cell r="D30821" t="str">
            <v>UD</v>
          </cell>
          <cell r="F30821" t="str">
            <v>2206</v>
          </cell>
        </row>
        <row r="30822">
          <cell r="A30822">
            <v>480090296</v>
          </cell>
          <cell r="B30822" t="str">
            <v>MASTER DUPLO AAB-DRC-415 PARA DUPLICADOR DP-L210.</v>
          </cell>
          <cell r="D30822" t="str">
            <v>UD</v>
          </cell>
          <cell r="F30822" t="str">
            <v>2206</v>
          </cell>
        </row>
        <row r="30823">
          <cell r="A30823">
            <v>480090297</v>
          </cell>
          <cell r="B30823" t="str">
            <v>TONER TK-5242K COLOR NEGRO  PARA IMPRESORA LASER A COLOR PEQUEÑA MARCA KYOCERA MODELO ECOSYS M5526CDW</v>
          </cell>
          <cell r="D30823" t="str">
            <v>UD</v>
          </cell>
          <cell r="F30823" t="str">
            <v>2206</v>
          </cell>
        </row>
        <row r="30824">
          <cell r="A30824">
            <v>480090298</v>
          </cell>
          <cell r="B30824" t="str">
            <v>TONER PARA MULTIFUNCIONAL SAMSUNG M470 MLT-D205S/ D205L/ D205E</v>
          </cell>
          <cell r="D30824" t="str">
            <v>UD</v>
          </cell>
          <cell r="F30824" t="str">
            <v>2206</v>
          </cell>
        </row>
        <row r="30825">
          <cell r="A30825">
            <v>480090299</v>
          </cell>
          <cell r="B30825" t="str">
            <v>TONER, FAX CANON L-90 / 104.</v>
          </cell>
          <cell r="D30825" t="str">
            <v>UD</v>
          </cell>
          <cell r="F30825" t="str">
            <v>2206</v>
          </cell>
        </row>
        <row r="30826">
          <cell r="A30826">
            <v>480090300</v>
          </cell>
          <cell r="B30826" t="str">
            <v>CARTUCHO DE TINTA MR. CANON  24C</v>
          </cell>
          <cell r="D30826" t="str">
            <v>UD</v>
          </cell>
          <cell r="F30826" t="str">
            <v>2206</v>
          </cell>
        </row>
        <row r="30827">
          <cell r="A30827">
            <v>480090301</v>
          </cell>
          <cell r="B30827" t="str">
            <v>TONER PARA IMPRESORA CANON LBP 3000</v>
          </cell>
          <cell r="D30827" t="str">
            <v>UD</v>
          </cell>
          <cell r="F30827" t="str">
            <v>2206</v>
          </cell>
        </row>
        <row r="30828">
          <cell r="A30828">
            <v>480090302</v>
          </cell>
          <cell r="B30828" t="str">
            <v>TONER PARA FOTOCOPIADORA MULTIFUNCIONAL CANON IMAGE RUNNER MODELOS: IR 2016, IR 2018, IR 2020, IR 2022, IR 2025, IR 2030, IR 2320, IR 2422.</v>
          </cell>
          <cell r="D30828" t="str">
            <v>UD</v>
          </cell>
          <cell r="F30828" t="str">
            <v>2206</v>
          </cell>
        </row>
        <row r="30829">
          <cell r="A30829">
            <v>480090303</v>
          </cell>
          <cell r="B30829" t="str">
            <v>TONER NEGRO, PARA IMPRESORA LASER MULTIFUNCIONAL, MARCA CANNON, MODELO IMAGIN GPR-22</v>
          </cell>
          <cell r="D30829" t="str">
            <v>UD</v>
          </cell>
          <cell r="F30829" t="str">
            <v>2206</v>
          </cell>
        </row>
        <row r="30830">
          <cell r="A30830">
            <v>480090304</v>
          </cell>
          <cell r="B30830" t="str">
            <v>TONER PARA FAX CANON PHONE L170</v>
          </cell>
          <cell r="D30830" t="str">
            <v>UD</v>
          </cell>
          <cell r="F30830" t="str">
            <v>2206</v>
          </cell>
        </row>
        <row r="30831">
          <cell r="A30831">
            <v>480090305</v>
          </cell>
          <cell r="B30831" t="str">
            <v>TONER PARA  CANON  MODELO GPR  16  IR 3235.</v>
          </cell>
          <cell r="D30831" t="str">
            <v>UD</v>
          </cell>
          <cell r="F30831" t="str">
            <v>2206</v>
          </cell>
        </row>
        <row r="30832">
          <cell r="A30832">
            <v>480090306</v>
          </cell>
          <cell r="B30832" t="str">
            <v>TONER PARA IMPRESORA MULTIFUNCIONAL CANON IMAGE RUNNER 1025N.</v>
          </cell>
          <cell r="D30832" t="str">
            <v>UD</v>
          </cell>
          <cell r="F30832" t="str">
            <v>2206</v>
          </cell>
        </row>
        <row r="30833">
          <cell r="A30833">
            <v>480090307</v>
          </cell>
          <cell r="B30833" t="str">
            <v>TONER PARA IMPRESORA MULTIFUNCIONAL CANON IMAGE RUNNER 1023IF</v>
          </cell>
          <cell r="D30833" t="str">
            <v>UD</v>
          </cell>
          <cell r="F30833" t="str">
            <v>2206</v>
          </cell>
        </row>
        <row r="30834">
          <cell r="A30834">
            <v>480090308</v>
          </cell>
          <cell r="B30834" t="str">
            <v xml:space="preserve">TONER PARA IMPRESORA MARCA CANON  MODELO GPR  43									 									</v>
          </cell>
          <cell r="D30834" t="str">
            <v>UD</v>
          </cell>
          <cell r="F30834" t="str">
            <v>2206</v>
          </cell>
        </row>
        <row r="30835">
          <cell r="A30835">
            <v>480090309</v>
          </cell>
          <cell r="B30835" t="str">
            <v>TONER CANON GPR-19 COMPATIBLE CON FOTOCOPIADORAS CANON 7086, CANON 7095 Y CANON 7105</v>
          </cell>
          <cell r="D30835" t="str">
            <v>UD</v>
          </cell>
          <cell r="F30835" t="str">
            <v>2206</v>
          </cell>
        </row>
        <row r="30836">
          <cell r="A30836">
            <v>480090310</v>
          </cell>
          <cell r="B30836" t="str">
            <v>TONNER PARA FOTOCOPIADORA CANNON IR-2200</v>
          </cell>
          <cell r="D30836" t="str">
            <v>UD</v>
          </cell>
          <cell r="F30836" t="str">
            <v>2206</v>
          </cell>
        </row>
        <row r="30837">
          <cell r="A30837">
            <v>480090311</v>
          </cell>
          <cell r="B30837" t="str">
            <v>TONER PARA FOTOCOPIADORA MARCA CANNON, MODELO IR 3225.</v>
          </cell>
          <cell r="D30837" t="str">
            <v>UD</v>
          </cell>
          <cell r="F30837" t="str">
            <v>2206</v>
          </cell>
        </row>
        <row r="30838">
          <cell r="A30838">
            <v>480090312</v>
          </cell>
          <cell r="B30838" t="str">
            <v>TONER CANON N°104 O SU EQUIVALENTE (MODELOS MF4150,4370DN,D480,FAX L90)</v>
          </cell>
          <cell r="D30838" t="str">
            <v>UD</v>
          </cell>
          <cell r="F30838" t="str">
            <v>2206</v>
          </cell>
        </row>
        <row r="30839">
          <cell r="A30839">
            <v>480090313</v>
          </cell>
          <cell r="B30839" t="str">
            <v>TONER CANON 128 NEGRO, PARA MODELOS:  P/D530 MF4770N MF4880DW MF4890DW FAXP L100/L190 ZOOM</v>
          </cell>
          <cell r="D30839" t="str">
            <v>UD</v>
          </cell>
          <cell r="F30839" t="str">
            <v>2206</v>
          </cell>
        </row>
        <row r="30840">
          <cell r="A30840">
            <v>480090314</v>
          </cell>
          <cell r="B30840" t="str">
            <v>TONER PARA FOTOCOPIADORA CANON, N°C-EXV 33 MODELOS IR 2520, 2525, 2530</v>
          </cell>
          <cell r="D30840" t="str">
            <v>UD</v>
          </cell>
          <cell r="F30840" t="str">
            <v>2206</v>
          </cell>
        </row>
        <row r="30841">
          <cell r="A30841">
            <v>480090315</v>
          </cell>
          <cell r="B30841" t="str">
            <v>TINTA MP 230 IMP. CANON NEGRA.</v>
          </cell>
          <cell r="D30841" t="str">
            <v>UD</v>
          </cell>
          <cell r="F30841" t="str">
            <v>2206</v>
          </cell>
        </row>
        <row r="30842">
          <cell r="A30842">
            <v>480090316</v>
          </cell>
          <cell r="B30842" t="str">
            <v>TINTA MP 230 IMP. CANON COLOR.</v>
          </cell>
          <cell r="D30842" t="str">
            <v>UD</v>
          </cell>
          <cell r="F30842" t="str">
            <v>2206</v>
          </cell>
        </row>
        <row r="30843">
          <cell r="A30843">
            <v>480090317</v>
          </cell>
          <cell r="B30843" t="str">
            <v>TINTA CANON MX 451 P/ NEGRO.</v>
          </cell>
          <cell r="D30843" t="str">
            <v>UD</v>
          </cell>
          <cell r="F30843" t="str">
            <v>2206</v>
          </cell>
        </row>
        <row r="30844">
          <cell r="A30844">
            <v>480090318</v>
          </cell>
          <cell r="B30844" t="str">
            <v>TINTA CANON MX 451 P/ COLOR.</v>
          </cell>
          <cell r="D30844" t="str">
            <v>UD</v>
          </cell>
          <cell r="F30844" t="str">
            <v>2206</v>
          </cell>
        </row>
        <row r="30845">
          <cell r="A30845">
            <v>480090319</v>
          </cell>
          <cell r="B30845" t="str">
            <v>TONER PARA FAX CANON MODELO FAXPHONE L-80, CARTRIDGE FX3 ( O SU EQUIVALENTE).</v>
          </cell>
          <cell r="D30845" t="str">
            <v>UD</v>
          </cell>
          <cell r="F30845" t="str">
            <v>2206</v>
          </cell>
        </row>
        <row r="30846">
          <cell r="A30846">
            <v>480090320</v>
          </cell>
          <cell r="B30846" t="str">
            <v>CARTUCHO DE TINTA PARA IMPRESORA MARCA EPSON, TINTA COLOR NEGRO, REFERENCIA T046120.</v>
          </cell>
          <cell r="D30846" t="str">
            <v>UD</v>
          </cell>
          <cell r="F30846" t="str">
            <v>2206</v>
          </cell>
        </row>
        <row r="30847">
          <cell r="A30847">
            <v>480090321</v>
          </cell>
          <cell r="B30847" t="str">
            <v>CARTUCHO DE TINTA PARA IMPRESORA MARCA EPSON, TINTA COLOR CYAN, REFERENCIA T047220.</v>
          </cell>
          <cell r="D30847" t="str">
            <v>UD</v>
          </cell>
          <cell r="F30847" t="str">
            <v>2206</v>
          </cell>
        </row>
        <row r="30848">
          <cell r="A30848">
            <v>480090322</v>
          </cell>
          <cell r="B30848" t="str">
            <v>CARTUCHO DE TINTA PARA IMPRESORA MARCA EPSON, TINTA COLOR MAGENTA, REFERENCIA T047320.</v>
          </cell>
          <cell r="D30848" t="str">
            <v>UD</v>
          </cell>
          <cell r="F30848" t="str">
            <v>2206</v>
          </cell>
        </row>
        <row r="30849">
          <cell r="A30849">
            <v>480090323</v>
          </cell>
          <cell r="B30849" t="str">
            <v>CARTUCHO DE TINTA PARA IMPRESORA MARCA EPSON, TINTA COLOR AMARILLO, REFERENCIA T047420.</v>
          </cell>
          <cell r="D30849" t="str">
            <v>UD</v>
          </cell>
          <cell r="F30849" t="str">
            <v>2206</v>
          </cell>
        </row>
        <row r="30850">
          <cell r="A30850">
            <v>480090324</v>
          </cell>
          <cell r="B30850" t="str">
            <v>TINTA NEGRO PARA IMPRESORA LEXMARK Z845, Z1300, Z1310, Z1320, X2500, X2510, X2530, X2550, X5070, X5075,  X5320, X5340, X5370, 5435, X5490, X5495.</v>
          </cell>
          <cell r="D30850" t="str">
            <v>UD</v>
          </cell>
          <cell r="F30850" t="str">
            <v>2206</v>
          </cell>
        </row>
        <row r="30851">
          <cell r="A30851">
            <v>480090325</v>
          </cell>
          <cell r="B30851" t="str">
            <v>TINTA A COLORES, PARA IMPRESORA LEXMARK Z845, Z1300, Z1310, Z1320, X2500, X2510, X2530, X2550, X5070, X5075,  X5320, X5340, X5370, 5435, X5490, X5495.</v>
          </cell>
          <cell r="D30851" t="str">
            <v>UD</v>
          </cell>
          <cell r="F30851" t="str">
            <v>2206</v>
          </cell>
        </row>
        <row r="30852">
          <cell r="A30852">
            <v>480090326</v>
          </cell>
          <cell r="B30852" t="str">
            <v xml:space="preserve"> TINTA PARA IMPRESORA CANON CL-211  DE  COLOR, PARA IMPRESORAS MP240-260-480</v>
          </cell>
          <cell r="D30852" t="str">
            <v>UD</v>
          </cell>
          <cell r="F30852" t="str">
            <v>2206</v>
          </cell>
        </row>
        <row r="30853">
          <cell r="A30853">
            <v>480090327</v>
          </cell>
          <cell r="B30853" t="str">
            <v xml:space="preserve"> TINTA PARA IMPRESORA CANON PIXMA COLOR NEGRO, N° PG210.</v>
          </cell>
          <cell r="D30853" t="str">
            <v>UD</v>
          </cell>
          <cell r="F30853" t="str">
            <v>2206</v>
          </cell>
        </row>
        <row r="30854">
          <cell r="A30854">
            <v>480090328</v>
          </cell>
          <cell r="B30854" t="str">
            <v>TINTA PARA IMPRESORA CANON COLOR, N° CL-41 DE ALTO RENDIMIENTO, PARA IMPRESORA MODELO MP-190.</v>
          </cell>
          <cell r="D30854" t="str">
            <v>UD</v>
          </cell>
          <cell r="F30854" t="str">
            <v>2206</v>
          </cell>
        </row>
        <row r="30855">
          <cell r="A30855">
            <v>480090329</v>
          </cell>
          <cell r="B30855" t="str">
            <v>TONNER PARA IMPRESORA HP LASER JET PRO M201DW.</v>
          </cell>
          <cell r="D30855" t="str">
            <v>UD</v>
          </cell>
          <cell r="F30855" t="str">
            <v>2206</v>
          </cell>
        </row>
        <row r="30856">
          <cell r="A30856">
            <v>480090330</v>
          </cell>
          <cell r="B30856" t="str">
            <v>TINTA CANON IP4600 NEGRA CLI-221BK.</v>
          </cell>
          <cell r="D30856" t="str">
            <v>UD</v>
          </cell>
          <cell r="F30856" t="str">
            <v>2206</v>
          </cell>
        </row>
        <row r="30857">
          <cell r="A30857">
            <v>480090331</v>
          </cell>
          <cell r="B30857" t="str">
            <v>TINTA CANON IP4600 AMARILLA CLI-221Y.</v>
          </cell>
          <cell r="D30857" t="str">
            <v>UD</v>
          </cell>
          <cell r="F30857" t="str">
            <v>2206</v>
          </cell>
        </row>
        <row r="30858">
          <cell r="A30858">
            <v>480090332</v>
          </cell>
          <cell r="B30858" t="str">
            <v>TINTA CANON IP4600 CYAN CLI-221C.</v>
          </cell>
          <cell r="D30858" t="str">
            <v>UD</v>
          </cell>
          <cell r="F30858" t="str">
            <v>2206</v>
          </cell>
        </row>
        <row r="30859">
          <cell r="A30859">
            <v>480090333</v>
          </cell>
          <cell r="B30859" t="str">
            <v>TINTA CANON IP4600 MAGENTA CLI-221M.</v>
          </cell>
          <cell r="D30859" t="str">
            <v>UD</v>
          </cell>
          <cell r="F30859" t="str">
            <v>2206</v>
          </cell>
        </row>
        <row r="30860">
          <cell r="A30860">
            <v>480090334</v>
          </cell>
          <cell r="B30860" t="str">
            <v>TINTA CANON IP 4600 NEGRA PGI-220BK.</v>
          </cell>
          <cell r="D30860" t="str">
            <v>UD</v>
          </cell>
          <cell r="F30860" t="str">
            <v>2206</v>
          </cell>
        </row>
        <row r="30861">
          <cell r="A30861">
            <v>480090335</v>
          </cell>
          <cell r="B30861" t="str">
            <v>TONER HP 83A-CF28, COLOR NEGRO, PARA IMPRESORA HP MULTIFUNSIONAL LASER JET PRO MFP 127 FN.</v>
          </cell>
          <cell r="D30861" t="str">
            <v>UD</v>
          </cell>
          <cell r="F30861" t="str">
            <v>2206</v>
          </cell>
        </row>
        <row r="30862">
          <cell r="A30862">
            <v>480090336</v>
          </cell>
          <cell r="B30862" t="str">
            <v>TINTA EPSON 140 COLOR MAGENTA   T140320  PARA IMPRESORAS  EPSON STYLUS TX620/TX560WD</v>
          </cell>
          <cell r="D30862" t="str">
            <v>UD</v>
          </cell>
          <cell r="F30862" t="str">
            <v>2206</v>
          </cell>
        </row>
        <row r="30863">
          <cell r="A30863">
            <v>480090337</v>
          </cell>
          <cell r="B30863" t="str">
            <v>TINTA EPSON 140 COLOR YELLOW   T140420  PARA IMPRESORAS  EPSON STYLUS TX620/TX560WD</v>
          </cell>
          <cell r="D30863" t="str">
            <v>UD</v>
          </cell>
          <cell r="F30863" t="str">
            <v>2206</v>
          </cell>
        </row>
        <row r="30864">
          <cell r="A30864">
            <v>480090338</v>
          </cell>
          <cell r="B30864" t="str">
            <v>TONER PARA IMPRESORA LASER LEXMARK  MODELO MS 415 DN.(ALTO RENDIMIENTO) TONER 50F4X00.</v>
          </cell>
          <cell r="D30864" t="str">
            <v>UD</v>
          </cell>
          <cell r="F30864" t="str">
            <v>2206</v>
          </cell>
        </row>
        <row r="30865">
          <cell r="A30865">
            <v>480090339</v>
          </cell>
          <cell r="B30865" t="str">
            <v>TONER PARA IMPRESORA BROTHER MODELO HL-3170CDW (TN-241, TN-221) COLOR NEGRO.</v>
          </cell>
          <cell r="D30865" t="str">
            <v>UD</v>
          </cell>
          <cell r="F30865" t="str">
            <v>2206</v>
          </cell>
        </row>
        <row r="30866">
          <cell r="A30866">
            <v>480090340</v>
          </cell>
          <cell r="B30866" t="str">
            <v>TONER PARA IMPRESORA BROTHER MODELO HL-3170CDW (TN-241, TN-221) COLOR CYAN.</v>
          </cell>
          <cell r="D30866" t="str">
            <v>UD</v>
          </cell>
          <cell r="F30866" t="str">
            <v>2206</v>
          </cell>
        </row>
        <row r="30867">
          <cell r="A30867">
            <v>480090341</v>
          </cell>
          <cell r="B30867" t="str">
            <v>TONER PARA IMPRESORA BROTHER MODELO HL-3170CDW (TN-241  TN-221) COLOR AMARILLO.</v>
          </cell>
          <cell r="D30867" t="str">
            <v>UD</v>
          </cell>
          <cell r="F30867" t="str">
            <v>2206</v>
          </cell>
        </row>
        <row r="30868">
          <cell r="A30868">
            <v>480090342</v>
          </cell>
          <cell r="B30868" t="str">
            <v>TONER PARA IMPRESORA BROTHER MODELO HL-3170CDW (TN-241, TN-221 ) COLOR MAGENTA.</v>
          </cell>
          <cell r="D30868" t="str">
            <v>UD</v>
          </cell>
          <cell r="F30868" t="str">
            <v>2206</v>
          </cell>
        </row>
        <row r="30869">
          <cell r="A30869">
            <v>480090343</v>
          </cell>
          <cell r="B30869" t="str">
            <v>TONER PARA IMPRESORA LASER MARCA SAMSUNG MODELO SL-M4580FX.  PARTE DE REFERENCIA NUMERO: MLT-D303E.</v>
          </cell>
          <cell r="D30869" t="str">
            <v>UD</v>
          </cell>
          <cell r="F30869" t="str">
            <v>2206</v>
          </cell>
        </row>
        <row r="30870">
          <cell r="A30870">
            <v>480090344</v>
          </cell>
          <cell r="B30870" t="str">
            <v>TONNER HP LASER JET PRINT CARTRIDGE 81A. CF281A.</v>
          </cell>
          <cell r="D30870" t="str">
            <v>UD</v>
          </cell>
          <cell r="F30870" t="str">
            <v>2206</v>
          </cell>
        </row>
        <row r="30871">
          <cell r="A30871">
            <v>480090345</v>
          </cell>
          <cell r="B30871" t="str">
            <v>CARTUCHO DE TONER HP 81X LASERJET DE ALTA CAPACIDAD NEGRO (CF281X</v>
          </cell>
          <cell r="D30871" t="str">
            <v>UD</v>
          </cell>
          <cell r="F30871" t="str">
            <v>2206</v>
          </cell>
        </row>
        <row r="30872">
          <cell r="A30872">
            <v>480090346</v>
          </cell>
          <cell r="B30872" t="str">
            <v>TONER PARA MULTIFUNCIONAL BROTHER MFC-L27400 W, MODELO TN-660</v>
          </cell>
          <cell r="D30872" t="str">
            <v>UD</v>
          </cell>
          <cell r="F30872" t="str">
            <v>2206</v>
          </cell>
        </row>
        <row r="30873">
          <cell r="A30873">
            <v>480090347</v>
          </cell>
          <cell r="B30873" t="str">
            <v>TONER PARA IMPRESORA LEXMARK, MODELO MS312DN, PARTE 50F4H00. ALTO RENDIMIENTO.</v>
          </cell>
          <cell r="D30873" t="str">
            <v>UD</v>
          </cell>
          <cell r="F30873" t="str">
            <v>2206</v>
          </cell>
        </row>
        <row r="30874">
          <cell r="A30874">
            <v>480090348</v>
          </cell>
          <cell r="B30874" t="str">
            <v xml:space="preserve">TONER PARA IMPRESORA   MARCA LEXMARK MODELO -  MS315DN ( 50F4H00) 									 									</v>
          </cell>
          <cell r="D30874" t="str">
            <v>UD</v>
          </cell>
          <cell r="F30874" t="str">
            <v>2206</v>
          </cell>
        </row>
        <row r="30875">
          <cell r="A30875">
            <v>480090349</v>
          </cell>
          <cell r="B30875" t="str">
            <v>TONER PARA FAX MULTIFUNCIONAL BROTHER TN330, DR 360, DCP 7030, DCP 7040, DCP 7045,  HL 2140, HL 2150,  HL 2170, MFC 7320, MFC 7340, MFC 7345, MFC 7440, MFC 7840</v>
          </cell>
          <cell r="D30875" t="str">
            <v>UD</v>
          </cell>
          <cell r="F30875" t="str">
            <v>2206</v>
          </cell>
        </row>
        <row r="30876">
          <cell r="A30876">
            <v>480090350</v>
          </cell>
          <cell r="B30876" t="str">
            <v>CARTUCHO DE TINTA  PARA IMPRESORA LEXMARK MODELO CS720.</v>
          </cell>
          <cell r="D30876" t="str">
            <v>UD</v>
          </cell>
          <cell r="F30876" t="str">
            <v>2206</v>
          </cell>
        </row>
        <row r="30877">
          <cell r="A30877">
            <v>480090351</v>
          </cell>
          <cell r="B30877" t="str">
            <v>TONER PARA FAX MARCA PANASONIC KX-FL511</v>
          </cell>
          <cell r="D30877" t="str">
            <v>UD</v>
          </cell>
          <cell r="F30877" t="str">
            <v>2206</v>
          </cell>
        </row>
        <row r="30878">
          <cell r="A30878">
            <v>480090352</v>
          </cell>
          <cell r="B30878" t="str">
            <v>TONER PARA FOTOCOPIADORA PANASONIC FP-7824</v>
          </cell>
          <cell r="D30878" t="str">
            <v>UD</v>
          </cell>
          <cell r="F30878" t="str">
            <v>2206</v>
          </cell>
        </row>
        <row r="30879">
          <cell r="A30879">
            <v>480090353</v>
          </cell>
          <cell r="B30879" t="str">
            <v>TONER PARA FACSIMIL PANASONIC KX-FL501</v>
          </cell>
          <cell r="D30879" t="str">
            <v>UD</v>
          </cell>
          <cell r="F30879" t="str">
            <v>2206</v>
          </cell>
        </row>
        <row r="30880">
          <cell r="A30880">
            <v>480090355</v>
          </cell>
          <cell r="B30880" t="str">
            <v>TONER PARA FOTOCOPIADORA PANASONIC  MODELO FP7718</v>
          </cell>
          <cell r="D30880" t="str">
            <v>UD</v>
          </cell>
          <cell r="F30880" t="str">
            <v>2206</v>
          </cell>
        </row>
        <row r="30881">
          <cell r="A30881">
            <v>480090356</v>
          </cell>
          <cell r="B30881" t="str">
            <v>TONER PARA FAX PANASONIC KX-FAT92.</v>
          </cell>
          <cell r="D30881" t="str">
            <v>UD</v>
          </cell>
          <cell r="F30881" t="str">
            <v>2206</v>
          </cell>
        </row>
        <row r="30882">
          <cell r="A30882">
            <v>480090357</v>
          </cell>
          <cell r="B30882" t="str">
            <v>TONER PARA FOTOCOPIADORA XEROX WORK CENTRE 5325.</v>
          </cell>
          <cell r="D30882" t="str">
            <v>UD</v>
          </cell>
          <cell r="F30882" t="str">
            <v>2206</v>
          </cell>
        </row>
        <row r="30883">
          <cell r="A30883">
            <v>480090358</v>
          </cell>
          <cell r="B30883" t="str">
            <v>TONER PARA FOTOCOPIADORA XEROX WORK CENTRE 3655 106R02740.</v>
          </cell>
          <cell r="D30883" t="str">
            <v>UD</v>
          </cell>
          <cell r="F30883" t="str">
            <v>2206</v>
          </cell>
        </row>
        <row r="30884">
          <cell r="A30884">
            <v>480090359</v>
          </cell>
          <cell r="B30884" t="str">
            <v>TONER PARA  XEROX MODELOS 3052, 3260, 3215 Y 3225.</v>
          </cell>
          <cell r="D30884" t="str">
            <v>UD</v>
          </cell>
          <cell r="F30884" t="str">
            <v>2206</v>
          </cell>
        </row>
        <row r="30885">
          <cell r="A30885">
            <v>480090360</v>
          </cell>
          <cell r="B30885" t="str">
            <v>TONNER PARA FOTOCOPIADORA CANONIMAGEN RUNER IR5070 GPR17</v>
          </cell>
          <cell r="D30885" t="str">
            <v>UD</v>
          </cell>
          <cell r="F30885" t="str">
            <v>2206</v>
          </cell>
        </row>
        <row r="30886">
          <cell r="A30886">
            <v>480090361</v>
          </cell>
          <cell r="B30886" t="str">
            <v>CARTUCHO DE TINTA NEGRO 970XL PARA IMPRESORA HP OFFICEJET PRO X451DW.</v>
          </cell>
          <cell r="D30886" t="str">
            <v>UD</v>
          </cell>
          <cell r="F30886" t="str">
            <v>2206</v>
          </cell>
        </row>
        <row r="30887">
          <cell r="A30887">
            <v>480090362</v>
          </cell>
          <cell r="B30887" t="str">
            <v>CARTUCHO DE TINTA CIAN 971XL PARA IMPRESORA HP OFFICEJET PRO X451DW.</v>
          </cell>
          <cell r="D30887" t="str">
            <v>UD</v>
          </cell>
          <cell r="F30887" t="str">
            <v>2206</v>
          </cell>
        </row>
        <row r="30888">
          <cell r="A30888">
            <v>480090363</v>
          </cell>
          <cell r="B30888" t="str">
            <v>CARTUCHO DE TINTA MAGENTA 971XL PARA IMPRESORA HP OFFICEJET PRO X451DW.</v>
          </cell>
          <cell r="D30888" t="str">
            <v>UD</v>
          </cell>
          <cell r="F30888" t="str">
            <v>2206</v>
          </cell>
        </row>
        <row r="30889">
          <cell r="A30889">
            <v>480090364</v>
          </cell>
          <cell r="B30889" t="str">
            <v>CARTUCHO DE TINTA AMARILLO 971XL PARA IMPRESORA HP OFFICEJET PRO X451DW.</v>
          </cell>
          <cell r="D30889" t="str">
            <v>UD</v>
          </cell>
          <cell r="F30889" t="str">
            <v>2206</v>
          </cell>
        </row>
        <row r="30890">
          <cell r="A30890">
            <v>480090365</v>
          </cell>
          <cell r="B30890" t="str">
            <v>TINTA PARA IMPRESORA HP OFFICE JET, MODELO 7110 (COD 932) COLOR  NEGRO.</v>
          </cell>
          <cell r="D30890" t="str">
            <v>UD</v>
          </cell>
          <cell r="F30890" t="str">
            <v>2206</v>
          </cell>
        </row>
        <row r="30891">
          <cell r="A30891">
            <v>480090366</v>
          </cell>
          <cell r="B30891" t="str">
            <v>TINTA PARA IMPRESORA HP OFFICE JET, MODELO 7110 (COD 933) COLOR MAGENTA.</v>
          </cell>
          <cell r="D30891" t="str">
            <v>UD</v>
          </cell>
          <cell r="F30891" t="str">
            <v>2206</v>
          </cell>
        </row>
        <row r="30892">
          <cell r="A30892">
            <v>480090367</v>
          </cell>
          <cell r="B30892" t="str">
            <v>TINTA PARA IMPRESORA HP OFFICE JET, MODELO 7110 (COD 933) COLOR AMARILLO.</v>
          </cell>
          <cell r="D30892" t="str">
            <v>UD</v>
          </cell>
          <cell r="F30892" t="str">
            <v>2206</v>
          </cell>
        </row>
        <row r="30893">
          <cell r="A30893">
            <v>480090368</v>
          </cell>
          <cell r="B30893" t="str">
            <v>TINTA PARA IMPRESORA HP OFFICE JET, MODELO 7110 (COD 933) COLOR CYAN.</v>
          </cell>
          <cell r="D30893" t="str">
            <v>UD</v>
          </cell>
          <cell r="F30893" t="str">
            <v>2206</v>
          </cell>
        </row>
        <row r="30894">
          <cell r="A30894">
            <v>480090369</v>
          </cell>
          <cell r="B30894" t="str">
            <v>TONNER ORIGINAL PARA FAX PANASONIC KX-FP701, COLOR  MAGENTA.</v>
          </cell>
          <cell r="D30894" t="str">
            <v>UD</v>
          </cell>
          <cell r="F30894" t="str">
            <v>2206</v>
          </cell>
        </row>
        <row r="30895">
          <cell r="A30895">
            <v>480090370</v>
          </cell>
          <cell r="B30895" t="str">
            <v>TONNER ORIGINAL PARA FAX PANASONIC KX-FP701 NEGRA.</v>
          </cell>
          <cell r="D30895" t="str">
            <v>UD</v>
          </cell>
          <cell r="F30895" t="str">
            <v>2206</v>
          </cell>
        </row>
        <row r="30896">
          <cell r="A30896">
            <v>480090371</v>
          </cell>
          <cell r="B30896" t="str">
            <v>TONER RICOH SP 4500HA PARA IMPRESORA LASER MONOCROMO MARCA RICOH MODELO SP 4510SF.</v>
          </cell>
          <cell r="D30896" t="str">
            <v>UD</v>
          </cell>
          <cell r="F30896" t="str">
            <v>2206</v>
          </cell>
        </row>
        <row r="30897">
          <cell r="A30897">
            <v>480090375</v>
          </cell>
          <cell r="B30897" t="str">
            <v>TONER PARA IMPRESORA LASER HP  26 A, CF226A.</v>
          </cell>
          <cell r="D30897" t="str">
            <v>UD</v>
          </cell>
          <cell r="F30897" t="str">
            <v>2206</v>
          </cell>
        </row>
        <row r="30898">
          <cell r="A30898">
            <v>480090376</v>
          </cell>
          <cell r="B30898" t="str">
            <v>TINTA NEGRA PARA IMPRESORA INYECCION CANON PIXMA IP 7210 PGI-150 PGBK.</v>
          </cell>
          <cell r="D30898" t="str">
            <v>UD</v>
          </cell>
          <cell r="F30898" t="str">
            <v>2206</v>
          </cell>
        </row>
        <row r="30899">
          <cell r="A30899">
            <v>480090377</v>
          </cell>
          <cell r="B30899" t="str">
            <v>TONER PARA IMPRESORA LEXMARK LASER MULTIFUNCIONAL MODELO MX611DHE (60F4X00).</v>
          </cell>
          <cell r="D30899" t="str">
            <v>UD</v>
          </cell>
          <cell r="F30899" t="str">
            <v>2206</v>
          </cell>
        </row>
        <row r="30900">
          <cell r="A30900">
            <v>480090378</v>
          </cell>
          <cell r="B30900" t="str">
            <v>TONER NEGRO  PARA IMPRESORA KONICA MINOLTA.  CODIGO TN-P24.</v>
          </cell>
          <cell r="D30900" t="str">
            <v>UD</v>
          </cell>
          <cell r="F30900" t="str">
            <v>2206</v>
          </cell>
        </row>
        <row r="30901">
          <cell r="A30901">
            <v>480090379</v>
          </cell>
          <cell r="B30901" t="str">
            <v>TONER PARA IMPRESORA SAMSUNG PROXEPRESS MLT-D203U ( COLOR NEGRO).</v>
          </cell>
          <cell r="D30901" t="str">
            <v>UD</v>
          </cell>
          <cell r="F30901" t="str">
            <v>2206</v>
          </cell>
        </row>
        <row r="30902">
          <cell r="A30902">
            <v>480090380</v>
          </cell>
          <cell r="B30902" t="str">
            <v>TONER PARA IMPRESORA LASER KONICA MINOLTA MODELO MAGICOLOR 2450, COLOR NEGRO.</v>
          </cell>
          <cell r="D30902" t="str">
            <v>UD</v>
          </cell>
          <cell r="F30902" t="str">
            <v>2206</v>
          </cell>
        </row>
        <row r="30903">
          <cell r="A30903">
            <v>480090381</v>
          </cell>
          <cell r="B30903" t="str">
            <v>TONER PARA IMPRESORA LASER KONICA MINOLTA MODELO MAGICOLOR 2450, COLOR CYAN</v>
          </cell>
          <cell r="D30903" t="str">
            <v>UD</v>
          </cell>
          <cell r="F30903" t="str">
            <v>2206</v>
          </cell>
        </row>
        <row r="30904">
          <cell r="A30904">
            <v>480090382</v>
          </cell>
          <cell r="B30904" t="str">
            <v>TONER PARA IMPRESORA LASER KONICA MINOLTA MODELO MAGICOLOR 2450, COLOR MAGENTA</v>
          </cell>
          <cell r="D30904" t="str">
            <v>UD</v>
          </cell>
          <cell r="F30904" t="str">
            <v>2206</v>
          </cell>
        </row>
        <row r="30905">
          <cell r="A30905">
            <v>480090383</v>
          </cell>
          <cell r="B30905" t="str">
            <v>TONER PARA IMPRESORA LASER KONICA MINOLTA MODELO MAGICOLOR 2450, COLOR AMARILLO</v>
          </cell>
          <cell r="D30905" t="str">
            <v>UD</v>
          </cell>
          <cell r="F30905" t="str">
            <v>2206</v>
          </cell>
        </row>
        <row r="30906">
          <cell r="A30906">
            <v>480090384</v>
          </cell>
          <cell r="B30906" t="str">
            <v>TONNER PARA IMPRESORA KONICA MINOLTA BIZHUB C-3110, COLOR NEGRO, MODELO A0X5, 13U.</v>
          </cell>
          <cell r="D30906" t="str">
            <v>UD</v>
          </cell>
          <cell r="F30906" t="str">
            <v>2206</v>
          </cell>
        </row>
        <row r="30907">
          <cell r="A30907">
            <v>480090385</v>
          </cell>
          <cell r="B30907" t="str">
            <v>TONNER PARA IMPRESORA MULTIFUNCIONAL LASER A COLOR, MARCA KONICA MINOLTA BIZHUB C-3110, COLOR CYAN, MODELO A0X5, T43 E.</v>
          </cell>
          <cell r="D30907" t="str">
            <v>UD</v>
          </cell>
          <cell r="F30907" t="str">
            <v>2206</v>
          </cell>
        </row>
        <row r="30908">
          <cell r="A30908">
            <v>480090386</v>
          </cell>
          <cell r="B30908" t="str">
            <v>TONNER PARA IMPRESORA MULTIFUNCIONAL LASER A COLOR, MARCA KONICA MINOLTA BIZHUB C-3110, COLOR MAGENTA, MODELO A0X5, T33 E.</v>
          </cell>
          <cell r="D30908" t="str">
            <v>UD</v>
          </cell>
          <cell r="F30908" t="str">
            <v>2206</v>
          </cell>
        </row>
        <row r="30909">
          <cell r="A30909">
            <v>480090387</v>
          </cell>
          <cell r="B30909" t="str">
            <v>TONNER PARA IMPRESORA MULTIFUNCIONAL LASER A COLOR, MARCA KONICA MINOLTA BIZHUB C-3110, COLOR AMARILLO, MODELO A0X5, T23 E.</v>
          </cell>
          <cell r="D30909" t="str">
            <v>UD</v>
          </cell>
          <cell r="F30909" t="str">
            <v>2206</v>
          </cell>
        </row>
        <row r="30910">
          <cell r="A30910">
            <v>480090388</v>
          </cell>
          <cell r="B30910" t="str">
            <v>TONER  PARA FOTOCOPIADORA MARCA  KYOCERA  TK-411 TONER KIT</v>
          </cell>
          <cell r="D30910" t="str">
            <v>UD</v>
          </cell>
          <cell r="F30910" t="str">
            <v>2206</v>
          </cell>
        </row>
        <row r="30911">
          <cell r="A30911">
            <v>480090389</v>
          </cell>
          <cell r="B30911" t="str">
            <v>TINTA PARA IMPRESORA HP DESKJET 656/670/600C/610C/640C/660C/680C/692C/693C/695C/656C/APOLLO P2200, COLOR NEGRO, CARTUCHO 20 (C6614).</v>
          </cell>
          <cell r="D30911" t="str">
            <v>UD</v>
          </cell>
          <cell r="F30911" t="str">
            <v>2206</v>
          </cell>
        </row>
        <row r="30912">
          <cell r="A30912">
            <v>480090390</v>
          </cell>
          <cell r="B30912" t="str">
            <v>TINTA PARA IMPRESORA HP DESKJET 656/670/695C, DE COLORES, CARTUCHO 49 (51649A). CYAN.</v>
          </cell>
          <cell r="D30912" t="str">
            <v>UD</v>
          </cell>
          <cell r="F30912" t="str">
            <v>2206</v>
          </cell>
        </row>
        <row r="30913">
          <cell r="A30913">
            <v>480090391</v>
          </cell>
          <cell r="B30913" t="str">
            <v>CARTUCHO DE TINTA YELLOW  ORIGINAL HP DESKJET IN ADVANTAGE   3525,4615,4625,5525  PARA IMPRESORA , 670.</v>
          </cell>
          <cell r="D30913" t="str">
            <v>UD</v>
          </cell>
          <cell r="F30913" t="str">
            <v>2206</v>
          </cell>
        </row>
        <row r="30914">
          <cell r="A30914">
            <v>480090392</v>
          </cell>
          <cell r="B30914" t="str">
            <v>CARTUCHO DE TINTA MAGENTA  ORIGINAL HP DESKJET IN ADVANTAGE   3525,4615,4625,5525  PARA IMPRESORA , 670.</v>
          </cell>
          <cell r="D30914" t="str">
            <v>UD</v>
          </cell>
          <cell r="F30914" t="str">
            <v>2206</v>
          </cell>
        </row>
        <row r="30915">
          <cell r="A30915">
            <v>480090393</v>
          </cell>
          <cell r="B30915" t="str">
            <v>TONER PARA FOTOCOPIADORA RICOH MP 4054, MP 5054, ORIGINAL TONER MP 6054  ORIGINAL RICOH SAVIN LANIER PART NO.: 841999 NEGRO DE ALTO RENDIMIENTO.</v>
          </cell>
          <cell r="D30915" t="str">
            <v>UD</v>
          </cell>
          <cell r="F30915" t="str">
            <v>2206</v>
          </cell>
        </row>
        <row r="30916">
          <cell r="A30916">
            <v>480090394</v>
          </cell>
          <cell r="B30916" t="str">
            <v>TONER PARA IMPRESORA SAMSUNG PROXEPRESS MLT-D203E ( COLOR NEGRO) .</v>
          </cell>
          <cell r="D30916" t="str">
            <v>UD</v>
          </cell>
          <cell r="F30916" t="str">
            <v>2206</v>
          </cell>
        </row>
        <row r="30917">
          <cell r="A30917">
            <v>480090395</v>
          </cell>
          <cell r="B30917" t="str">
            <v>CARTUCHO DE TINTA PARA IMPRESORA MULTIFUNCIONAL LEXMARK CX 510 COLOR NEGRO</v>
          </cell>
          <cell r="D30917" t="str">
            <v>UD</v>
          </cell>
          <cell r="F30917" t="str">
            <v>2206</v>
          </cell>
        </row>
        <row r="30918">
          <cell r="A30918">
            <v>480090396</v>
          </cell>
          <cell r="B30918" t="str">
            <v>CARTUCHO DE TINTA PARA IMPRESORA MULTIFUNCIONAL LEXMARK CX 510 COLOR CYAN</v>
          </cell>
          <cell r="D30918" t="str">
            <v>UD</v>
          </cell>
          <cell r="F30918" t="str">
            <v>2206</v>
          </cell>
        </row>
        <row r="30919">
          <cell r="A30919">
            <v>480090397</v>
          </cell>
          <cell r="B30919" t="str">
            <v>CARTUCHO DE TINTA PARA IMPRESORA MULTIFUNCIONAL LEXMARK CX 510 COLOR AMARILLO</v>
          </cell>
          <cell r="D30919" t="str">
            <v>UD</v>
          </cell>
          <cell r="F30919" t="str">
            <v>2206</v>
          </cell>
        </row>
        <row r="30920">
          <cell r="A30920">
            <v>480090398</v>
          </cell>
          <cell r="B30920" t="str">
            <v xml:space="preserve"> CARTUCHO DE TINTA PARA IMPRESORA MULTIFUNCIONAL LEXMARK CX 510 COLOR MAGENTA</v>
          </cell>
          <cell r="D30920" t="str">
            <v>UD</v>
          </cell>
          <cell r="F30920" t="str">
            <v>2206</v>
          </cell>
        </row>
        <row r="30921">
          <cell r="A30921">
            <v>480090399</v>
          </cell>
          <cell r="B30921" t="str">
            <v>TINTA EPSON 140 COLOR NEGRO   T140120  PARA IMPRESORAS  EPSON STYLUS TX620/TX560WD</v>
          </cell>
          <cell r="D30921" t="str">
            <v>UD</v>
          </cell>
          <cell r="F30921" t="str">
            <v>2206</v>
          </cell>
        </row>
        <row r="30922">
          <cell r="A30922">
            <v>480090400</v>
          </cell>
          <cell r="B30922" t="str">
            <v>TINTA EPSON 140 COLOR CYAN   T140220  PARA IMPRESORAS  EPSON STYLUS TX620/TX560WD</v>
          </cell>
          <cell r="D30922" t="str">
            <v>UD</v>
          </cell>
          <cell r="F30922" t="str">
            <v>2206</v>
          </cell>
        </row>
        <row r="30923">
          <cell r="A30923">
            <v>480090401</v>
          </cell>
          <cell r="B30923" t="str">
            <v>TONER PARA IMPRESORA ZEBRA TPL 2844, TIPO RIBBONS.</v>
          </cell>
          <cell r="D30923" t="str">
            <v>UD</v>
          </cell>
          <cell r="F30923" t="str">
            <v>2206</v>
          </cell>
        </row>
        <row r="30924">
          <cell r="A30924">
            <v>480090402</v>
          </cell>
          <cell r="B30924" t="str">
            <v>TONER PARA IMPRESORA ZEBRA S4M, TIPO RIBBONS.</v>
          </cell>
          <cell r="D30924" t="str">
            <v>UD</v>
          </cell>
          <cell r="F30924" t="str">
            <v>2206</v>
          </cell>
        </row>
        <row r="30925">
          <cell r="A30925">
            <v>480090403</v>
          </cell>
          <cell r="B30925" t="str">
            <v>TONER PARA IMPRESORA TERMICA ZEBRA TTP-245C</v>
          </cell>
          <cell r="D30925" t="str">
            <v>UD</v>
          </cell>
          <cell r="F30925" t="str">
            <v>2206</v>
          </cell>
        </row>
        <row r="30926">
          <cell r="A30926">
            <v>480090404</v>
          </cell>
          <cell r="B30926" t="str">
            <v>TONER PARA IMPRESORA TERMICA ZEBRA TTP-2410C.</v>
          </cell>
          <cell r="D30926" t="str">
            <v>UD</v>
          </cell>
          <cell r="F30926" t="str">
            <v>2206</v>
          </cell>
        </row>
        <row r="30927">
          <cell r="A30927">
            <v>480090405</v>
          </cell>
          <cell r="B30927" t="str">
            <v>CINTA (RIBBON) PARA IMPRESORA DATACARD CP80 PLUS.</v>
          </cell>
          <cell r="D30927" t="str">
            <v>UD</v>
          </cell>
          <cell r="F30927" t="str">
            <v>2206</v>
          </cell>
        </row>
        <row r="30928">
          <cell r="A30928">
            <v>480090406</v>
          </cell>
          <cell r="B30928" t="str">
            <v>RIBBON CERA NEGRA  PARA IMPRESORA TERMICA, MARCA CEBRA MODELO GC420T, ROLLOS DE CERA NEGRA DE 110MM X 74M (AWXFH) OUT.</v>
          </cell>
          <cell r="D30928" t="str">
            <v>UD</v>
          </cell>
          <cell r="F30928" t="str">
            <v>2206</v>
          </cell>
        </row>
        <row r="30929">
          <cell r="A30929">
            <v>480090407</v>
          </cell>
          <cell r="B30929" t="str">
            <v>CINTA DE RESINA PURA PARA IMPRESORA TERMICA TSC MODELO E240.</v>
          </cell>
          <cell r="D30929" t="str">
            <v>UD</v>
          </cell>
          <cell r="F30929" t="str">
            <v>2206</v>
          </cell>
        </row>
        <row r="30930">
          <cell r="A30930">
            <v>480090408</v>
          </cell>
          <cell r="B30930" t="str">
            <v>CINTA PARA IMPRESORA TERMICA (RIBBON) EN CERA NEGRA, MEDIDAS 110 MM X 450 MTS, PARA IMPRESORA MARCA TSC MODELO ME 240.</v>
          </cell>
          <cell r="D30930" t="str">
            <v>UD</v>
          </cell>
          <cell r="F30930" t="str">
            <v>2206</v>
          </cell>
        </row>
        <row r="30931">
          <cell r="A30931">
            <v>480090409</v>
          </cell>
          <cell r="B30931" t="str">
            <v>CINTA PARA IMPRESORA TERMICA (RIBBON) EN CERA NEGRA, MEDIDAS 110 MM X 74 MTS, PARA IMPRESORA MARCA ZEBRA MODELO TLP 2844.</v>
          </cell>
          <cell r="D30931" t="str">
            <v>UD</v>
          </cell>
          <cell r="F30931" t="str">
            <v>2206</v>
          </cell>
        </row>
        <row r="30932">
          <cell r="A30932">
            <v>480090410</v>
          </cell>
          <cell r="B30932" t="str">
            <v>TONNER PARA FOTOCOPIADORA MITA KYOCERA TK-437 TASFALKA22L.</v>
          </cell>
          <cell r="D30932" t="str">
            <v>UD</v>
          </cell>
          <cell r="F30932" t="str">
            <v>2206</v>
          </cell>
        </row>
        <row r="30933">
          <cell r="A30933">
            <v>480090411</v>
          </cell>
          <cell r="B30933" t="str">
            <v>CARTUCHO DE TINTA PARA IMPRESORA CANON PG-L45, COLOR NEGRA, FINE CARTIDGE.</v>
          </cell>
          <cell r="D30933" t="str">
            <v>UD</v>
          </cell>
          <cell r="F30933" t="str">
            <v>2206</v>
          </cell>
        </row>
        <row r="30934">
          <cell r="A30934">
            <v>480090412</v>
          </cell>
          <cell r="B30934" t="str">
            <v>CARTUCHO DE TINTA PARA IMPRESORA CANON CL-L46, COLOR NEGRA, FINE CARTIDGE</v>
          </cell>
          <cell r="D30934" t="str">
            <v>UD</v>
          </cell>
          <cell r="F30934" t="str">
            <v>2206</v>
          </cell>
        </row>
        <row r="30935">
          <cell r="A30935">
            <v>480090413</v>
          </cell>
          <cell r="B30935" t="str">
            <v>CARTUCHO NUMERO TN3380, COMPATIBLE CON:  ( DCP-8250DN), ( HL-5440D),  (HL-5450DN), ( HL-5470DW IMPRESORA MULTIFUNCIONAL LASER  MARCA BROTHER</v>
          </cell>
          <cell r="D30935" t="str">
            <v>UD</v>
          </cell>
          <cell r="F30935" t="str">
            <v>2206</v>
          </cell>
        </row>
        <row r="30936">
          <cell r="A30936">
            <v>480090414</v>
          </cell>
          <cell r="B30936" t="str">
            <v>TONNER PARA IMPRESORA LEXMARK MS810DN # PARTE 52D4H00 ALTO RENDIMIENTO, COMPATIBLE CON : ( MS710 ), ( MS711), (MS810), (MS811), ( MS812).</v>
          </cell>
          <cell r="D30936" t="str">
            <v>UD</v>
          </cell>
          <cell r="F30936" t="str">
            <v>2206</v>
          </cell>
        </row>
        <row r="30937">
          <cell r="A30937">
            <v>480090415</v>
          </cell>
          <cell r="B30937" t="str">
            <v>TONER PARA IMPRESORA MULTIFUNCIONAL HP LASER JET PRO 400 MFP M425DN MODELO 80X (CF280X) COLOR NEGRO DE ALTO RENDIMIENTO.</v>
          </cell>
          <cell r="D30937" t="str">
            <v>UD</v>
          </cell>
          <cell r="F30937" t="str">
            <v>2206</v>
          </cell>
        </row>
        <row r="30938">
          <cell r="A30938">
            <v>480090416</v>
          </cell>
          <cell r="B30938" t="str">
            <v>CI TONER   SAMSUNG CLT - C659S,CYAN ( 8640ND- CLX -8650ND ) .</v>
          </cell>
          <cell r="D30938" t="str">
            <v>UD</v>
          </cell>
          <cell r="F30938" t="str">
            <v>2206</v>
          </cell>
        </row>
        <row r="30939">
          <cell r="A30939">
            <v>480090417</v>
          </cell>
          <cell r="B30939" t="str">
            <v>CI TONER   SAMSUNG CLT - M659S,MAGENTA ( 8640ND- CLX -8650ND ).</v>
          </cell>
          <cell r="D30939" t="str">
            <v>UD</v>
          </cell>
          <cell r="F30939" t="str">
            <v>2206</v>
          </cell>
        </row>
        <row r="30940">
          <cell r="A30940">
            <v>480090418</v>
          </cell>
          <cell r="B30940" t="str">
            <v>CI TONER   SAMSUNG CLT - K659S ,NEGRO ( 8640ND- CLX -8650ND ).</v>
          </cell>
          <cell r="D30940" t="str">
            <v>UD</v>
          </cell>
          <cell r="F30940" t="str">
            <v>2206</v>
          </cell>
        </row>
        <row r="30941">
          <cell r="A30941">
            <v>480090419</v>
          </cell>
          <cell r="B30941" t="str">
            <v>CI TONER   SAMSUNG CLT - Y659S,YELLOW( 8640ND- CLX -8650ND ).</v>
          </cell>
          <cell r="D30941" t="str">
            <v>UD</v>
          </cell>
          <cell r="F30941" t="str">
            <v>2206</v>
          </cell>
        </row>
        <row r="30942">
          <cell r="A30942">
            <v>480090420</v>
          </cell>
          <cell r="B30942" t="str">
            <v>TINTA EPSON 195-1 MAGENTA / XP211.</v>
          </cell>
          <cell r="D30942" t="str">
            <v>UD</v>
          </cell>
          <cell r="F30942" t="str">
            <v>2206</v>
          </cell>
        </row>
        <row r="30943">
          <cell r="A30943">
            <v>480090421</v>
          </cell>
          <cell r="B30943" t="str">
            <v>CARTUCHO TINTA AMARILLO #1195 EPSON, EPSON XP211.</v>
          </cell>
          <cell r="D30943" t="str">
            <v>UD</v>
          </cell>
          <cell r="F30943" t="str">
            <v>2206</v>
          </cell>
        </row>
        <row r="30944">
          <cell r="A30944">
            <v>480090422</v>
          </cell>
          <cell r="B30944" t="str">
            <v>TINTA EPSON 195-1 CYAN / XP211.</v>
          </cell>
          <cell r="D30944" t="str">
            <v>UD</v>
          </cell>
          <cell r="F30944" t="str">
            <v>2206</v>
          </cell>
        </row>
        <row r="30945">
          <cell r="A30945">
            <v>480090423</v>
          </cell>
          <cell r="B30945" t="str">
            <v>TINTA EPSON 195-1 NEGRA / XP211.</v>
          </cell>
          <cell r="D30945" t="str">
            <v>UD</v>
          </cell>
          <cell r="F30945" t="str">
            <v>2206</v>
          </cell>
        </row>
        <row r="30946">
          <cell r="A30946">
            <v>480090424</v>
          </cell>
          <cell r="B30946" t="str">
            <v>TONER  LEXMARK 604H PARA IMPRESORA MX410DE,  PARTE Nº  60F4H00.</v>
          </cell>
          <cell r="D30946" t="str">
            <v>UD</v>
          </cell>
          <cell r="F30946" t="str">
            <v>2206</v>
          </cell>
        </row>
        <row r="30947">
          <cell r="A30947">
            <v>480090425</v>
          </cell>
          <cell r="B30947" t="str">
            <v>CARTUCHO DE TINTA PARA IMPRESORA EPSON STYLUS PRO 4900.</v>
          </cell>
          <cell r="D30947" t="str">
            <v>UD</v>
          </cell>
          <cell r="F30947" t="str">
            <v>2206</v>
          </cell>
        </row>
        <row r="30948">
          <cell r="A30948">
            <v>480090426</v>
          </cell>
          <cell r="B30948" t="str">
            <v>CARTUCHO DE TINTA PARA IMPRESORA HP COLOR NEGRO, MODELO OFFICEJET J4660-ALL-IN-ONE.</v>
          </cell>
          <cell r="D30948" t="str">
            <v>UD</v>
          </cell>
          <cell r="F30948" t="str">
            <v>2206</v>
          </cell>
        </row>
        <row r="30949">
          <cell r="A30949">
            <v>480090427</v>
          </cell>
          <cell r="B30949" t="str">
            <v>CARTUCHO DE TINTA PARA IMPRESORA HP TRICOLOR, MODELO OFFICEJET J4660-ALL-IN-ONE.</v>
          </cell>
          <cell r="D30949" t="str">
            <v>UD</v>
          </cell>
          <cell r="F30949" t="str">
            <v>2206</v>
          </cell>
        </row>
        <row r="30950">
          <cell r="A30950">
            <v>480090428</v>
          </cell>
          <cell r="B30950" t="str">
            <v>TONER PARA IMPRESORA HP LASERJET 4200.</v>
          </cell>
          <cell r="D30950" t="str">
            <v>UD</v>
          </cell>
          <cell r="F30950" t="str">
            <v>2206</v>
          </cell>
        </row>
        <row r="30951">
          <cell r="A30951">
            <v>480090430</v>
          </cell>
          <cell r="B30951" t="str">
            <v>TONER PARA IMPRESORA MARCA CANON  MODELO GPR-42</v>
          </cell>
          <cell r="D30951" t="str">
            <v>UD</v>
          </cell>
          <cell r="F30951" t="str">
            <v>2206</v>
          </cell>
        </row>
        <row r="30952">
          <cell r="A30952">
            <v>480090431</v>
          </cell>
          <cell r="B30952" t="str">
            <v>TONER AMARILLO  IMPRESORA RICOH.  CODIGO 407635 406482</v>
          </cell>
          <cell r="D30952" t="str">
            <v>UD</v>
          </cell>
          <cell r="F30952" t="str">
            <v>2206</v>
          </cell>
        </row>
        <row r="30953">
          <cell r="A30953">
            <v>480090432</v>
          </cell>
          <cell r="B30953" t="str">
            <v>TONER MAGENTA IMPRESORA RICOH. CODIGO 407636 406481.</v>
          </cell>
          <cell r="D30953" t="str">
            <v>UD</v>
          </cell>
          <cell r="F30953" t="str">
            <v>2206</v>
          </cell>
        </row>
        <row r="30954">
          <cell r="A30954">
            <v>480090433</v>
          </cell>
          <cell r="B30954" t="str">
            <v>TONER CIAN IMPRESORA RICOH.  CODIGO 406480 .</v>
          </cell>
          <cell r="D30954" t="str">
            <v>UD</v>
          </cell>
          <cell r="F30954" t="str">
            <v>2206</v>
          </cell>
        </row>
        <row r="30955">
          <cell r="A30955">
            <v>480090434</v>
          </cell>
          <cell r="B30955" t="str">
            <v>UNIDAD DE IMAGEN PARA IMPRESORA XEROX.   Nº PARTE 016-1995-00.</v>
          </cell>
          <cell r="D30955" t="str">
            <v>UD</v>
          </cell>
          <cell r="F30955" t="str">
            <v>2223</v>
          </cell>
        </row>
        <row r="30956">
          <cell r="A30956">
            <v>480090435</v>
          </cell>
          <cell r="B30956" t="str">
            <v>CARTUCHO AMARILLO PARA IMPRESORA HP.   CODIGO HP 670XL (Z120AL) .</v>
          </cell>
          <cell r="D30956" t="str">
            <v>UD</v>
          </cell>
          <cell r="F30956" t="str">
            <v>2206</v>
          </cell>
        </row>
        <row r="30957">
          <cell r="A30957">
            <v>480090436</v>
          </cell>
          <cell r="B30957" t="str">
            <v>CARTUCHO NEGRO PARA IMPRESORA HP.  CODIGO HP 670XL (Z117AL).</v>
          </cell>
          <cell r="D30957" t="str">
            <v>UD</v>
          </cell>
          <cell r="F30957" t="str">
            <v>2206</v>
          </cell>
        </row>
        <row r="30958">
          <cell r="A30958">
            <v>480090437</v>
          </cell>
          <cell r="B30958" t="str">
            <v>CARTUCHO CIAN PARA IMPRESORA HP.   CODIGO HP 670XL</v>
          </cell>
          <cell r="D30958" t="str">
            <v>UD</v>
          </cell>
          <cell r="F30958" t="str">
            <v>2206</v>
          </cell>
        </row>
        <row r="30959">
          <cell r="A30959">
            <v>480090438</v>
          </cell>
          <cell r="B30959" t="str">
            <v>CARTUCHO MAGENTA PARA IMPRESORA HP.   CODIGO HP 670XL</v>
          </cell>
          <cell r="D30959" t="str">
            <v>UD</v>
          </cell>
          <cell r="F30959" t="str">
            <v>2206</v>
          </cell>
        </row>
        <row r="30960">
          <cell r="A30960">
            <v>480090440</v>
          </cell>
          <cell r="B30960" t="str">
            <v>CODIGO DEL CONSUMIBLE: CODIGO PG-510. COMPATIBILIDAD CON CANON PIXMA MP 240, 250, 260, 270, 280, 480, 490, 495, 320, 330, 340, 350</v>
          </cell>
          <cell r="D30960" t="str">
            <v>UD</v>
          </cell>
          <cell r="F30960" t="str">
            <v>2206</v>
          </cell>
        </row>
        <row r="30961">
          <cell r="A30961">
            <v>480090441</v>
          </cell>
          <cell r="B30961" t="str">
            <v>TINTA  PARA IMPRESORA EPSON COLOR NEGRO. CODIGO DEL CONSUMIBLE: T040. COMPATIBILIDAD CON IMPRESORAS EPSON STYLUS C62 Y CX3200.</v>
          </cell>
          <cell r="D30961" t="str">
            <v>UD</v>
          </cell>
          <cell r="F30961" t="str">
            <v>2206</v>
          </cell>
        </row>
        <row r="30962">
          <cell r="A30962">
            <v>480090442</v>
          </cell>
          <cell r="B30962" t="str">
            <v>TINTA PARA IMPRESORA EPSON TRICOLOR.CODIGO DEL CONSUMIBLE: T041, PARA IMPRESORA EPSON STYLUS C62 Y CX3200.</v>
          </cell>
          <cell r="D30962" t="str">
            <v>UD</v>
          </cell>
          <cell r="F30962" t="str">
            <v>2206</v>
          </cell>
        </row>
        <row r="30963">
          <cell r="A30963">
            <v>480090443</v>
          </cell>
          <cell r="B30963" t="str">
            <v>TINTA  PARA IMPRESORA EPSON COLOR AMARILLO.CODIGO DEL CONSUMIBLE: T073420.</v>
          </cell>
          <cell r="D30963" t="str">
            <v>UD</v>
          </cell>
          <cell r="F30963" t="str">
            <v>2206</v>
          </cell>
        </row>
        <row r="30964">
          <cell r="A30964">
            <v>480090444</v>
          </cell>
          <cell r="B30964" t="str">
            <v>TINTA  PARA IMPRESORA EPSON COLOR MAGENTA. CODIGO  T073320.</v>
          </cell>
          <cell r="D30964" t="str">
            <v>UD</v>
          </cell>
          <cell r="F30964" t="str">
            <v>2206</v>
          </cell>
        </row>
        <row r="30965">
          <cell r="A30965">
            <v>480090445</v>
          </cell>
          <cell r="B30965" t="str">
            <v>TINTA  PARA IMPRESORA EPSON COLOR CIAN. CODIGO DEL CONSUMIBLE: T073220.</v>
          </cell>
          <cell r="D30965" t="str">
            <v>UD</v>
          </cell>
          <cell r="F30965" t="str">
            <v>2206</v>
          </cell>
        </row>
        <row r="30966">
          <cell r="A30966">
            <v>480090446</v>
          </cell>
          <cell r="B30966" t="str">
            <v>TINTA PARA IMPRESORA EPSON COLOR NEGRO.CODIGO DEL CONSUMIBLE: T073120.</v>
          </cell>
          <cell r="D30966" t="str">
            <v>UD</v>
          </cell>
          <cell r="F30966" t="str">
            <v>2206</v>
          </cell>
        </row>
        <row r="30967">
          <cell r="A30967">
            <v>480090447</v>
          </cell>
          <cell r="B30967" t="str">
            <v>TONER ORIGINAL LASERJET HP M402DW, HP 26X NEGRO DE ALTA CAPACIDAD (CF226X)</v>
          </cell>
          <cell r="D30967" t="str">
            <v>UD</v>
          </cell>
          <cell r="F30967" t="str">
            <v>2206</v>
          </cell>
        </row>
        <row r="30968">
          <cell r="A30968">
            <v>480090448</v>
          </cell>
          <cell r="B30968" t="str">
            <v xml:space="preserve"> TONER  PARA IMPRESORA LEXMARK MS621.MS622,MX521,MX522,MX622									
</v>
          </cell>
          <cell r="D30968" t="str">
            <v>UD</v>
          </cell>
          <cell r="F30968" t="str">
            <v>2206</v>
          </cell>
        </row>
        <row r="30969">
          <cell r="A30969">
            <v>480090449</v>
          </cell>
          <cell r="B30969" t="str">
            <v>TONNER PARA FOTOCOPIADORA, MARCA KONICA MINOLTA, MODELO 554E .</v>
          </cell>
          <cell r="D30969" t="str">
            <v>UD</v>
          </cell>
          <cell r="F30969" t="str">
            <v>2206</v>
          </cell>
        </row>
        <row r="30970">
          <cell r="A30970">
            <v>480090450</v>
          </cell>
          <cell r="B30970" t="str">
            <v>TONER, FOTOCOPIADORA SHARP AL-1661CS.</v>
          </cell>
          <cell r="D30970" t="str">
            <v>UD</v>
          </cell>
          <cell r="F30970" t="str">
            <v>2206</v>
          </cell>
        </row>
        <row r="30971">
          <cell r="A30971">
            <v>480090451</v>
          </cell>
          <cell r="B30971" t="str">
            <v>TONER PARA IMPRESORA SHARP AR-151</v>
          </cell>
          <cell r="D30971" t="str">
            <v>UD</v>
          </cell>
          <cell r="F30971" t="str">
            <v>2206</v>
          </cell>
        </row>
        <row r="30972">
          <cell r="A30972">
            <v>480090452</v>
          </cell>
          <cell r="B30972" t="str">
            <v>TONER PARA IMPRESORA MULTIFUNCIONAL SHARP AR-M207/AR-202NT</v>
          </cell>
          <cell r="D30972" t="str">
            <v>UD</v>
          </cell>
          <cell r="F30972" t="str">
            <v>2206</v>
          </cell>
        </row>
        <row r="30973">
          <cell r="A30973">
            <v>480090453</v>
          </cell>
          <cell r="B30973" t="str">
            <v>TONER PARA FOTOCOPIADORA SHARP AR-208D</v>
          </cell>
          <cell r="D30973" t="str">
            <v>UD</v>
          </cell>
          <cell r="F30973" t="str">
            <v>2206</v>
          </cell>
        </row>
        <row r="30974">
          <cell r="A30974">
            <v>480090454</v>
          </cell>
          <cell r="B30974" t="str">
            <v>TONER FOTOCOPIADORA SHARP AR-M317</v>
          </cell>
          <cell r="D30974" t="str">
            <v>UD</v>
          </cell>
          <cell r="F30974" t="str">
            <v>2206</v>
          </cell>
        </row>
        <row r="30975">
          <cell r="A30975">
            <v>480090455</v>
          </cell>
          <cell r="B30975" t="str">
            <v>TINTA  HP 934 NEGRO ALTA CAPACIDAD PARA IMPRESORA HP.</v>
          </cell>
          <cell r="D30975" t="str">
            <v>UD</v>
          </cell>
          <cell r="F30975" t="str">
            <v>2206</v>
          </cell>
        </row>
        <row r="30976">
          <cell r="A30976">
            <v>480090456</v>
          </cell>
          <cell r="B30976" t="str">
            <v>TINTA  HP 935 CIAN DE ALTA CAPACIDAD PARA IMPRESORA HP.</v>
          </cell>
          <cell r="D30976" t="str">
            <v>UD</v>
          </cell>
          <cell r="F30976" t="str">
            <v>2206</v>
          </cell>
        </row>
        <row r="30977">
          <cell r="A30977">
            <v>480090457</v>
          </cell>
          <cell r="B30977" t="str">
            <v>TINTA  HP 935 MAGENTA DE ALTA CAPACIDAD PARA IMPRESORA HP.</v>
          </cell>
          <cell r="D30977" t="str">
            <v>UD</v>
          </cell>
          <cell r="F30977" t="str">
            <v>2206</v>
          </cell>
        </row>
        <row r="30978">
          <cell r="A30978">
            <v>480090458</v>
          </cell>
          <cell r="B30978" t="str">
            <v>TINTA  HP 935 AMARILLO DE ALTA CAPACIDAD PARA IMPRESORA HP.</v>
          </cell>
          <cell r="D30978" t="str">
            <v>UD</v>
          </cell>
          <cell r="F30978" t="str">
            <v>2206</v>
          </cell>
        </row>
        <row r="30979">
          <cell r="A30979">
            <v>480090459</v>
          </cell>
          <cell r="B30979" t="str">
            <v>TONER 56F4H00 COLOR NEGRO PARA  LEXMARK.</v>
          </cell>
          <cell r="D30979" t="str">
            <v>UD</v>
          </cell>
          <cell r="F30979" t="str">
            <v>2206</v>
          </cell>
        </row>
        <row r="30980">
          <cell r="A30980">
            <v>480090460</v>
          </cell>
          <cell r="B30980" t="str">
            <v>CARTUCHO HP LASER JET CF330CX BLACK</v>
          </cell>
          <cell r="D30980" t="str">
            <v>UD</v>
          </cell>
          <cell r="F30980" t="str">
            <v>2206</v>
          </cell>
        </row>
        <row r="30981">
          <cell r="A30981">
            <v>480090461</v>
          </cell>
          <cell r="B30981" t="str">
            <v>CARTUCHO HP LASER JET CF331 AC CYAN</v>
          </cell>
          <cell r="D30981" t="str">
            <v>UD</v>
          </cell>
          <cell r="F30981" t="str">
            <v>2206</v>
          </cell>
        </row>
        <row r="30982">
          <cell r="A30982">
            <v>480090462</v>
          </cell>
          <cell r="B30982" t="str">
            <v>CARTUCHO HP LASER JET CF332 AC YELLOW</v>
          </cell>
          <cell r="D30982" t="str">
            <v>UD</v>
          </cell>
          <cell r="F30982" t="str">
            <v>2206</v>
          </cell>
        </row>
        <row r="30983">
          <cell r="A30983">
            <v>480090463</v>
          </cell>
          <cell r="B30983" t="str">
            <v>CARTUCHO HP LASER JET CF333 AC MAGENTA</v>
          </cell>
          <cell r="D30983" t="str">
            <v>UD</v>
          </cell>
          <cell r="F30983" t="str">
            <v>2206</v>
          </cell>
        </row>
        <row r="30984">
          <cell r="A30984">
            <v>480090464</v>
          </cell>
          <cell r="B30984" t="str">
            <v>CARTUCHO HP COLOR LASER JET ENTERPRISE M651</v>
          </cell>
          <cell r="D30984" t="str">
            <v>UD</v>
          </cell>
          <cell r="F30984" t="str">
            <v>2206</v>
          </cell>
        </row>
        <row r="30985">
          <cell r="A30985">
            <v>480090465</v>
          </cell>
          <cell r="B30985" t="str">
            <v>TONER ORIGINAL PARA FOTOCOPIADORA MARCA TOSHIBA E-STUDIO- 477SL-5275.</v>
          </cell>
          <cell r="D30985" t="str">
            <v>UD</v>
          </cell>
          <cell r="F30985" t="str">
            <v>2206</v>
          </cell>
        </row>
        <row r="30986">
          <cell r="A30986">
            <v>480090466</v>
          </cell>
          <cell r="B30986" t="str">
            <v>TONER PARA IMPRESORA SAMSUNG PROXPRESS C2620 / C2670 / C2680, COLOR NEGRO CLT-K505L  (K505L)</v>
          </cell>
          <cell r="D30986" t="str">
            <v>UD</v>
          </cell>
          <cell r="F30986" t="str">
            <v>2206</v>
          </cell>
        </row>
        <row r="30987">
          <cell r="A30987">
            <v>480090467</v>
          </cell>
          <cell r="B30987" t="str">
            <v>TONER PARA IMPRESORA SAMSUNG PROXPRESS C2620 / C2670 / C2680, COLOR CYAN (AZUL) CLT-C505L  (C505L)</v>
          </cell>
          <cell r="D30987" t="str">
            <v>UD</v>
          </cell>
          <cell r="F30987" t="str">
            <v>2206</v>
          </cell>
        </row>
        <row r="30988">
          <cell r="A30988">
            <v>480090468</v>
          </cell>
          <cell r="B30988" t="str">
            <v>TONER PARA IMPRESORA SAMSUNG PROXPRESS C2620 / C2670 / C2680, COLOR MAGENTA (ROSADO) CLT-M505L  (M505L).</v>
          </cell>
          <cell r="D30988" t="str">
            <v>UD</v>
          </cell>
          <cell r="F30988" t="str">
            <v>2206</v>
          </cell>
        </row>
        <row r="30989">
          <cell r="A30989">
            <v>480090469</v>
          </cell>
          <cell r="B30989" t="str">
            <v>TONER PARA IMPRESORA SAMSUNG PROXPRESS C2620 / C2670 / C2680, COLOR AMARRILO  CLT-Y505L  (Y505L).</v>
          </cell>
          <cell r="D30989" t="str">
            <v>UD</v>
          </cell>
          <cell r="F30989" t="str">
            <v>2206</v>
          </cell>
        </row>
        <row r="30990">
          <cell r="A30990">
            <v>480090470</v>
          </cell>
          <cell r="B30990" t="str">
            <v>CARTUCHO CANON PIXMA IP 7210, CLI-151XL BK NEGRO.</v>
          </cell>
          <cell r="D30990" t="str">
            <v>UD</v>
          </cell>
          <cell r="F30990" t="str">
            <v>2206</v>
          </cell>
        </row>
        <row r="30991">
          <cell r="A30991">
            <v>480090471</v>
          </cell>
          <cell r="B30991" t="str">
            <v>CARTUCHO CANON PIXMA IP 7210, CLI-151XL C CIAN.</v>
          </cell>
          <cell r="D30991" t="str">
            <v>UD</v>
          </cell>
          <cell r="F30991" t="str">
            <v>2206</v>
          </cell>
        </row>
        <row r="30992">
          <cell r="A30992">
            <v>480090472</v>
          </cell>
          <cell r="B30992" t="str">
            <v>CARTUCHO CANON PIXMA IP 7210, CLI-151XL M MAGENTA.</v>
          </cell>
          <cell r="D30992" t="str">
            <v>UD</v>
          </cell>
          <cell r="F30992" t="str">
            <v>2206</v>
          </cell>
        </row>
        <row r="30993">
          <cell r="A30993">
            <v>480090473</v>
          </cell>
          <cell r="B30993" t="str">
            <v>CARTUCHO CANON PIXMA IP 7210, CLI-151XL Y AMARILLO.</v>
          </cell>
          <cell r="D30993" t="str">
            <v>UD</v>
          </cell>
          <cell r="F30993" t="str">
            <v>2206</v>
          </cell>
        </row>
        <row r="30994">
          <cell r="A30994">
            <v>480090475</v>
          </cell>
          <cell r="B30994" t="str">
            <v>TONER COLOR AMARILLO  PARA IMPRESORA LASER MULTIFUNCIONAL KONICA MINOLTA MAGICOLOR 5650 EN.</v>
          </cell>
          <cell r="D30994" t="str">
            <v>UD</v>
          </cell>
          <cell r="F30994" t="str">
            <v>2206</v>
          </cell>
        </row>
        <row r="30995">
          <cell r="A30995">
            <v>480090476</v>
          </cell>
          <cell r="B30995" t="str">
            <v>TONER COLOR MAGENTA PARA IMPRESORA LASER MULTIFUNCIONAL KONICA MINOLTA MAGICOLOR 5650.</v>
          </cell>
          <cell r="D30995" t="str">
            <v>UD</v>
          </cell>
          <cell r="F30995" t="str">
            <v>2206</v>
          </cell>
        </row>
        <row r="30996">
          <cell r="A30996">
            <v>480090477</v>
          </cell>
          <cell r="B30996" t="str">
            <v>TONER COLOR CYAN PARA IMPRESORA LASE MULTIFUNCIONAL KONICA MINOLTA MAGICOLOR 5650.</v>
          </cell>
          <cell r="D30996" t="str">
            <v>UD</v>
          </cell>
          <cell r="F30996" t="str">
            <v>2206</v>
          </cell>
        </row>
        <row r="30997">
          <cell r="A30997">
            <v>480090478</v>
          </cell>
          <cell r="B30997" t="str">
            <v>TONER FOTOCOPIADORA XEROX WORKCENTRE 5955I.</v>
          </cell>
          <cell r="D30997" t="str">
            <v>UD</v>
          </cell>
          <cell r="F30997" t="str">
            <v>2206</v>
          </cell>
        </row>
        <row r="30998">
          <cell r="A30998">
            <v>480090479</v>
          </cell>
          <cell r="B30998" t="str">
            <v>CINTA (RIBBON) DATACARD YMCKT-KT-535000-006, PARA IMPRESORA DE CARNET CD800 DUPLEX AUTOMATICO.</v>
          </cell>
          <cell r="D30998" t="str">
            <v>UD</v>
          </cell>
          <cell r="F30998" t="str">
            <v>2206</v>
          </cell>
        </row>
        <row r="30999">
          <cell r="A30999">
            <v>480090480</v>
          </cell>
          <cell r="B30999" t="str">
            <v>TONER PARA FOTOCOPIADORA SAMSUNG MODELO SCX-5639 FR.</v>
          </cell>
          <cell r="D30999" t="str">
            <v>UD</v>
          </cell>
          <cell r="F30999" t="str">
            <v>2206</v>
          </cell>
        </row>
        <row r="31000">
          <cell r="A31000">
            <v>480090481</v>
          </cell>
          <cell r="B31000" t="str">
            <v>TONER PARA IMPRESORA MULTIFUNCIONAL SAMSUNG SCX-4835FR</v>
          </cell>
          <cell r="D31000" t="str">
            <v>UD</v>
          </cell>
          <cell r="F31000" t="str">
            <v>2206</v>
          </cell>
        </row>
        <row r="31001">
          <cell r="A31001">
            <v>480090482</v>
          </cell>
          <cell r="B31001" t="str">
            <v>TONER PARA IMPRESORA HP C9720 NEGRO.</v>
          </cell>
          <cell r="D31001" t="str">
            <v>UD</v>
          </cell>
          <cell r="F31001" t="str">
            <v>2206</v>
          </cell>
        </row>
        <row r="31002">
          <cell r="A31002">
            <v>480090483</v>
          </cell>
          <cell r="B31002" t="str">
            <v>TONER PARA IMPRESORA HP C9721 CYAN.</v>
          </cell>
          <cell r="D31002" t="str">
            <v>UD</v>
          </cell>
          <cell r="F31002" t="str">
            <v>2206</v>
          </cell>
        </row>
        <row r="31003">
          <cell r="A31003">
            <v>480090484</v>
          </cell>
          <cell r="B31003" t="str">
            <v>TONER PARA IMPRESORA HP C9722 AMARILLO.</v>
          </cell>
          <cell r="D31003" t="str">
            <v>UD</v>
          </cell>
          <cell r="F31003" t="str">
            <v>2206</v>
          </cell>
        </row>
        <row r="31004">
          <cell r="A31004">
            <v>480090485</v>
          </cell>
          <cell r="B31004" t="str">
            <v>TONER PARA IMPRESORA HP C9723 MAGENTA.</v>
          </cell>
          <cell r="D31004" t="str">
            <v>UD</v>
          </cell>
          <cell r="F31004" t="str">
            <v>2206</v>
          </cell>
        </row>
        <row r="31005">
          <cell r="A31005">
            <v>480090486</v>
          </cell>
          <cell r="B31005" t="str">
            <v>TONER PARA  IMPRESORA XEROX PHASER 6000 COLOR NEGRO. CODIGO 106R1634.</v>
          </cell>
          <cell r="D31005" t="str">
            <v>UD</v>
          </cell>
          <cell r="F31005" t="str">
            <v>2206</v>
          </cell>
        </row>
        <row r="31006">
          <cell r="A31006">
            <v>480090487</v>
          </cell>
          <cell r="B31006" t="str">
            <v>TONER PARA  IMPRESORA XEROX PHASER 6000 COLOR CYAN. CODIGO 106R1631.</v>
          </cell>
          <cell r="D31006" t="str">
            <v>UD</v>
          </cell>
          <cell r="F31006" t="str">
            <v>2206</v>
          </cell>
        </row>
        <row r="31007">
          <cell r="A31007">
            <v>480090488</v>
          </cell>
          <cell r="B31007" t="str">
            <v>TONER PARA IMPRESORA XEROX PHASER 6000 COLOR MAGENTA. CODIGO 106R1633</v>
          </cell>
          <cell r="D31007" t="str">
            <v>UD</v>
          </cell>
          <cell r="F31007" t="str">
            <v>2206</v>
          </cell>
        </row>
        <row r="31008">
          <cell r="A31008">
            <v>480090489</v>
          </cell>
          <cell r="B31008" t="str">
            <v>TONER PARA IMPRESORA  XEROX PHASER 6000 COLOR AMARILLO. CODIGO 106R1633.</v>
          </cell>
          <cell r="D31008" t="str">
            <v>UD</v>
          </cell>
          <cell r="F31008" t="str">
            <v>2206</v>
          </cell>
        </row>
        <row r="31009">
          <cell r="A31009">
            <v>480090490</v>
          </cell>
          <cell r="B31009" t="str">
            <v>TONER PARA IMPRESORA SAMSUNG M4080  MLT-D201L.</v>
          </cell>
          <cell r="D31009" t="str">
            <v>UD</v>
          </cell>
          <cell r="F31009" t="str">
            <v>2206</v>
          </cell>
        </row>
        <row r="31010">
          <cell r="A31010">
            <v>480090491</v>
          </cell>
          <cell r="B31010" t="str">
            <v>TONER PARA IMPRESORA LASER XEROX, 6700, ALTO VOLUMEN, COLOR NEGRO.</v>
          </cell>
          <cell r="D31010" t="str">
            <v>UD</v>
          </cell>
          <cell r="F31010" t="str">
            <v>2206</v>
          </cell>
        </row>
        <row r="31011">
          <cell r="A31011">
            <v>480090492</v>
          </cell>
          <cell r="B31011" t="str">
            <v>TONER PARA IMPRESORA LASER XEROX, 6700, ALTO VOLUMEN, COLOR CELESTE</v>
          </cell>
          <cell r="D31011" t="str">
            <v>UD</v>
          </cell>
          <cell r="F31011" t="str">
            <v>2206</v>
          </cell>
        </row>
        <row r="31012">
          <cell r="A31012">
            <v>480090493</v>
          </cell>
          <cell r="B31012" t="str">
            <v>TONER PARA IMPRESORA LASER XEROX, 6700, ALTO VOLUMEN, COLOR AMARILLO.</v>
          </cell>
          <cell r="D31012" t="str">
            <v>UD</v>
          </cell>
          <cell r="F31012" t="str">
            <v>2206</v>
          </cell>
        </row>
        <row r="31013">
          <cell r="A31013">
            <v>480090494</v>
          </cell>
          <cell r="B31013" t="str">
            <v>TONER PARA IMPRESORA LASER XEROX, 6700, ALTO VOLUMEN, COLOR ROSADO.</v>
          </cell>
          <cell r="D31013" t="str">
            <v>UD</v>
          </cell>
          <cell r="F31013" t="str">
            <v>2206</v>
          </cell>
        </row>
        <row r="31014">
          <cell r="A31014">
            <v>480090495</v>
          </cell>
          <cell r="B31014" t="str">
            <v>CARTUCHO DE TONER ORIGINAL LASERJET HP 508A NEGRO.</v>
          </cell>
          <cell r="D31014" t="str">
            <v>UD</v>
          </cell>
          <cell r="F31014" t="str">
            <v>2206</v>
          </cell>
        </row>
        <row r="31015">
          <cell r="A31015">
            <v>480090496</v>
          </cell>
          <cell r="B31015" t="str">
            <v>CARTUCHO DE TONER ORIGINAL LASERJET HP 508A AMARILLO.</v>
          </cell>
          <cell r="D31015" t="str">
            <v>UD</v>
          </cell>
          <cell r="F31015" t="str">
            <v>2206</v>
          </cell>
        </row>
        <row r="31016">
          <cell r="A31016">
            <v>480090497</v>
          </cell>
          <cell r="B31016" t="str">
            <v>CARTUCHO DE TONER ORIGINAL LASERJET HP 508A CYAN.</v>
          </cell>
          <cell r="D31016" t="str">
            <v>UD</v>
          </cell>
          <cell r="F31016" t="str">
            <v>2206</v>
          </cell>
        </row>
        <row r="31017">
          <cell r="A31017">
            <v>480090498</v>
          </cell>
          <cell r="B31017" t="str">
            <v>CARTUCHO DE TONER ORIGINAL LASERJET HP 508A MAGENTA.</v>
          </cell>
          <cell r="D31017" t="str">
            <v>UD</v>
          </cell>
          <cell r="F31017" t="str">
            <v>2206</v>
          </cell>
        </row>
        <row r="31018">
          <cell r="A31018">
            <v>480090499</v>
          </cell>
          <cell r="B31018" t="str">
            <v>TONER PARA IMPRESORA MARCA CANON GPR-24, PARA MODELOS  IR-5050/5055/5065/5075.</v>
          </cell>
          <cell r="D31018" t="str">
            <v>UD</v>
          </cell>
          <cell r="F31018" t="str">
            <v>2206</v>
          </cell>
        </row>
        <row r="31019">
          <cell r="A31019">
            <v>480090500</v>
          </cell>
          <cell r="B31019" t="str">
            <v>TONER PARA MULTIFUNCIONAL RICOH MP 301</v>
          </cell>
          <cell r="D31019" t="str">
            <v>UD</v>
          </cell>
          <cell r="F31019" t="str">
            <v>2206</v>
          </cell>
        </row>
        <row r="31020">
          <cell r="A31020">
            <v>480090501</v>
          </cell>
          <cell r="B31020" t="str">
            <v>TONER PARA FOTOCOPIADORA RICOH  AFICIO C2500, COLOR MAGENTA.</v>
          </cell>
          <cell r="D31020" t="str">
            <v>UD</v>
          </cell>
          <cell r="F31020" t="str">
            <v>2206</v>
          </cell>
        </row>
        <row r="31021">
          <cell r="A31021">
            <v>480090502</v>
          </cell>
          <cell r="B31021" t="str">
            <v>TONER PARA FOTOCOPIADORA RICOH  AFICIO C2500, COLOR NEGRO.</v>
          </cell>
          <cell r="D31021" t="str">
            <v>UD</v>
          </cell>
          <cell r="F31021" t="str">
            <v>2206</v>
          </cell>
        </row>
        <row r="31022">
          <cell r="A31022">
            <v>480090503</v>
          </cell>
          <cell r="B31022" t="str">
            <v>TONER PARA FOTOCOPIADORA RICOH  AFICIO C2500, COLOR AMARILLO.</v>
          </cell>
          <cell r="D31022" t="str">
            <v>UD</v>
          </cell>
          <cell r="F31022" t="str">
            <v>2206</v>
          </cell>
        </row>
        <row r="31023">
          <cell r="A31023">
            <v>480090504</v>
          </cell>
          <cell r="B31023" t="str">
            <v>TONER PARA FOTOCOPIADORA RICOH  AFICIO C2500, COLOR CYAN.</v>
          </cell>
          <cell r="D31023" t="str">
            <v>UD</v>
          </cell>
          <cell r="F31023" t="str">
            <v>2206</v>
          </cell>
        </row>
        <row r="31024">
          <cell r="A31024">
            <v>480090505</v>
          </cell>
          <cell r="B31024" t="str">
            <v>TONER PARA FOTOCOPIADORA RICOH  COLOR NEGRO, MODELOS: MPC7501, MPC9075, MPLD375C.</v>
          </cell>
          <cell r="D31024" t="str">
            <v>UD</v>
          </cell>
          <cell r="F31024" t="str">
            <v>2206</v>
          </cell>
        </row>
        <row r="31025">
          <cell r="A31025">
            <v>480090506</v>
          </cell>
          <cell r="B31025" t="str">
            <v>TONER PARA FOTOCOPIADORA RICOH COLOR MARGARITA. MODELOS:  MPC7501, MPC9075, MPLD375C.</v>
          </cell>
          <cell r="D31025" t="str">
            <v>UD</v>
          </cell>
          <cell r="F31025" t="str">
            <v>2206</v>
          </cell>
        </row>
        <row r="31026">
          <cell r="A31026">
            <v>480090507</v>
          </cell>
          <cell r="B31026" t="str">
            <v>TONER PARA FOTOCOPIADORA RICOH COLOR AMARILLO. MODELOS:  MPC7501, MPC9075, MPLD375C.</v>
          </cell>
          <cell r="D31026" t="str">
            <v>UD</v>
          </cell>
          <cell r="F31026" t="str">
            <v>2206</v>
          </cell>
        </row>
        <row r="31027">
          <cell r="A31027">
            <v>480090508</v>
          </cell>
          <cell r="B31027" t="str">
            <v>TONER PARA FOTOCOPIADORA RICOH COLOR AZUL. MODELOS: MPC7501, MPC9075, MPLD375C.</v>
          </cell>
          <cell r="D31027" t="str">
            <v>UD</v>
          </cell>
          <cell r="F31027" t="str">
            <v>2206</v>
          </cell>
        </row>
        <row r="31028">
          <cell r="A31028">
            <v>480090509</v>
          </cell>
          <cell r="B31028" t="str">
            <v>TONER PARA FOTOCOPIADORA MARCA RICOH AFICIO MODELO MP6001</v>
          </cell>
          <cell r="D31028" t="str">
            <v>UD</v>
          </cell>
          <cell r="F31028" t="str">
            <v>2206</v>
          </cell>
        </row>
        <row r="31029">
          <cell r="A31029">
            <v>480090510</v>
          </cell>
          <cell r="B31029" t="str">
            <v>TONNER PARA FOTOCOPIADORA MARCA RICOH, MODELO AFICIO 4002, RICOH 841346.</v>
          </cell>
          <cell r="D31029" t="str">
            <v>UD</v>
          </cell>
          <cell r="F31029" t="str">
            <v>2206</v>
          </cell>
        </row>
        <row r="31030">
          <cell r="A31030">
            <v>480090511</v>
          </cell>
          <cell r="B31030" t="str">
            <v>TONER  COLOR NEGRO PARA IMPRESORA , FOTOCOPIADORA MULTIFUNCIONAL , MARCA RICOH , MODELO MP2852.</v>
          </cell>
          <cell r="D31030" t="str">
            <v>UD</v>
          </cell>
          <cell r="F31030" t="str">
            <v>2206</v>
          </cell>
        </row>
        <row r="31031">
          <cell r="A31031">
            <v>480090512</v>
          </cell>
          <cell r="B31031" t="str">
            <v>TONER PARA FOTOCOPIADORA MULTIFUNCIONAL, MARCA XEROX, MODELO WORK CENTRE 5632.</v>
          </cell>
          <cell r="D31031" t="str">
            <v>UD</v>
          </cell>
          <cell r="F31031" t="str">
            <v>2206</v>
          </cell>
        </row>
        <row r="31032">
          <cell r="A31032">
            <v>480090513</v>
          </cell>
          <cell r="B31032" t="str">
            <v>TONER PARA FOTOCOPIADORA MULTIFUNCIONAL, MARCA XEROX, MODELO WORK CENTRE PRO 428.</v>
          </cell>
          <cell r="D31032" t="str">
            <v>UD</v>
          </cell>
          <cell r="F31032" t="str">
            <v>2206</v>
          </cell>
        </row>
        <row r="31033">
          <cell r="A31033">
            <v>480090514</v>
          </cell>
          <cell r="B31033" t="str">
            <v>TONER PARA FOTOCOPIADORA RICOH MP161</v>
          </cell>
          <cell r="D31033" t="str">
            <v>UD</v>
          </cell>
          <cell r="F31033" t="str">
            <v>2206</v>
          </cell>
        </row>
        <row r="31034">
          <cell r="A31034">
            <v>480090515</v>
          </cell>
          <cell r="B31034" t="str">
            <v>TONER WCM35 30000 CPS ORIGINAL ,  PARA FOTOCOPIADORA XEROX</v>
          </cell>
          <cell r="D31034" t="str">
            <v>UD</v>
          </cell>
          <cell r="F31034" t="str">
            <v>2206</v>
          </cell>
        </row>
        <row r="31035">
          <cell r="A31035">
            <v>480090516</v>
          </cell>
          <cell r="B31035" t="str">
            <v>TONER NEGRO  GPR-15 P/FOTOCOPIADORA CANON IR (PARA USAR: IR 2230 / 2270 / 2830 / 3225 / 3230 /  2870 / 3025 / 3030 ).</v>
          </cell>
          <cell r="D31035" t="str">
            <v>UD</v>
          </cell>
          <cell r="F31035" t="str">
            <v>2206</v>
          </cell>
        </row>
        <row r="31036">
          <cell r="A31036">
            <v>480090517</v>
          </cell>
          <cell r="B31036" t="str">
            <v>TONER PARA IMPRESORA MULTIFUNCIONAL RICOH MODELO 850.</v>
          </cell>
          <cell r="D31036" t="str">
            <v>UD</v>
          </cell>
          <cell r="F31036" t="str">
            <v>2206</v>
          </cell>
        </row>
        <row r="31037">
          <cell r="A31037">
            <v>480090518</v>
          </cell>
          <cell r="B31037" t="str">
            <v>TONER PARA FOTOCOPIADORA MARCA RICO, MODELO MP 301SPF.</v>
          </cell>
          <cell r="D31037" t="str">
            <v>UD</v>
          </cell>
          <cell r="F31037" t="str">
            <v>2206</v>
          </cell>
        </row>
        <row r="31038">
          <cell r="A31038">
            <v>480090519</v>
          </cell>
          <cell r="B31038" t="str">
            <v>TONNER NEGRO PARA IMPRESORA LASER MONOCROMATICA, MARCA RICOH, MODELO SP4310 DN.</v>
          </cell>
          <cell r="D31038" t="str">
            <v>UD</v>
          </cell>
          <cell r="F31038" t="str">
            <v>2206</v>
          </cell>
        </row>
        <row r="31039">
          <cell r="A31039">
            <v>480090520</v>
          </cell>
          <cell r="B31039" t="str">
            <v>TONER PARA FAX CANON MODELO L-190.  N°. 125</v>
          </cell>
          <cell r="D31039" t="str">
            <v>UD</v>
          </cell>
          <cell r="F31039" t="str">
            <v>2206</v>
          </cell>
        </row>
        <row r="31040">
          <cell r="A31040">
            <v>480090521</v>
          </cell>
          <cell r="B31040" t="str">
            <v>TONER PARA IMPRESORA LEXMARK, X651A11L. RENDIMIENTO 7000 PAGINAS.</v>
          </cell>
          <cell r="D31040" t="str">
            <v>UD</v>
          </cell>
          <cell r="F31040" t="str">
            <v>2206</v>
          </cell>
        </row>
        <row r="31041">
          <cell r="A31041">
            <v>480090522</v>
          </cell>
          <cell r="B31041" t="str">
            <v>TONER PARA IMPRESORA KYOCERA FS-2020 TK-342</v>
          </cell>
          <cell r="D31041" t="str">
            <v>UD</v>
          </cell>
          <cell r="F31041" t="str">
            <v>2206</v>
          </cell>
        </row>
        <row r="31042">
          <cell r="A31042">
            <v>480090523</v>
          </cell>
          <cell r="B31042" t="str">
            <v>TONER KYOCERA TASKALFA 180, TK-435</v>
          </cell>
          <cell r="D31042" t="str">
            <v>UD</v>
          </cell>
          <cell r="F31042" t="str">
            <v>2206</v>
          </cell>
        </row>
        <row r="31043">
          <cell r="A31043">
            <v>480090524</v>
          </cell>
          <cell r="B31043" t="str">
            <v>TONER PARA IMPRESORA KYOCERA TK-8307K NEGRO.</v>
          </cell>
          <cell r="D31043" t="str">
            <v>UD</v>
          </cell>
          <cell r="F31043" t="str">
            <v>2206</v>
          </cell>
        </row>
        <row r="31044">
          <cell r="A31044">
            <v>480090525</v>
          </cell>
          <cell r="B31044" t="str">
            <v>TONER PARA IMPRESORA KYOCERA TK-8307M MAGENTA.</v>
          </cell>
          <cell r="D31044" t="str">
            <v>UD</v>
          </cell>
          <cell r="F31044" t="str">
            <v>2206</v>
          </cell>
        </row>
        <row r="31045">
          <cell r="A31045">
            <v>480090526</v>
          </cell>
          <cell r="B31045" t="str">
            <v>TONER PARA IMPRESORA KYOCERA TK-8307Y AMARILLO.</v>
          </cell>
          <cell r="D31045" t="str">
            <v>UD</v>
          </cell>
          <cell r="F31045" t="str">
            <v>2206</v>
          </cell>
        </row>
        <row r="31046">
          <cell r="A31046">
            <v>480090527</v>
          </cell>
          <cell r="B31046" t="str">
            <v>TONER PARA IMPRESORA KYOCERA TK-8307C CYAN.</v>
          </cell>
          <cell r="D31046" t="str">
            <v>UD</v>
          </cell>
          <cell r="F31046" t="str">
            <v>2206</v>
          </cell>
        </row>
        <row r="31047">
          <cell r="A31047">
            <v>480090528</v>
          </cell>
          <cell r="B31047" t="str">
            <v>HP INK ADVANTAGE 664 TINTA NEGRA (BLACK) (F6V29AB).</v>
          </cell>
          <cell r="D31047" t="str">
            <v>UD</v>
          </cell>
          <cell r="F31047" t="str">
            <v>2206</v>
          </cell>
        </row>
        <row r="31048">
          <cell r="A31048">
            <v>480090529</v>
          </cell>
          <cell r="B31048" t="str">
            <v>TONER NEGRO  PARA IMPRESORAS HP LASER JET ENTERPRISE M 506, CF287A#87A  PARA 9000 PAGINAS</v>
          </cell>
          <cell r="D31048" t="str">
            <v>UD</v>
          </cell>
          <cell r="F31048" t="str">
            <v>2206</v>
          </cell>
        </row>
        <row r="31049">
          <cell r="A31049">
            <v>480090530</v>
          </cell>
          <cell r="B31049" t="str">
            <v>TINTA PARA IMPRESORA MULTIFUNCIONAL LEXMARK S409, CIAN 14N0337.</v>
          </cell>
          <cell r="D31049" t="str">
            <v>UD</v>
          </cell>
          <cell r="F31049" t="str">
            <v>2206</v>
          </cell>
        </row>
        <row r="31050">
          <cell r="A31050">
            <v>480090531</v>
          </cell>
          <cell r="B31050" t="str">
            <v>TINTA PARA IMPRESORA MULTIFUNCIONAL LEXMARK S409, TINTA NEGRO 14N0332.</v>
          </cell>
          <cell r="D31050" t="str">
            <v>UD</v>
          </cell>
          <cell r="F31050" t="str">
            <v>2206</v>
          </cell>
        </row>
        <row r="31051">
          <cell r="A31051">
            <v>480090532</v>
          </cell>
          <cell r="B31051" t="str">
            <v>TINTA PARA IMPRESORA MULTIFUNCIONAL LEXMARK S409, TINTA  MAGENTA 14N0340.</v>
          </cell>
          <cell r="D31051" t="str">
            <v>UD</v>
          </cell>
          <cell r="F31051" t="str">
            <v>2206</v>
          </cell>
        </row>
        <row r="31052">
          <cell r="A31052">
            <v>480090533</v>
          </cell>
          <cell r="B31052" t="str">
            <v>TINTA PARA IMPRESORA MULTIFUNCIONAL LEXMARK S409, TINTA AMARILLO 14N0342.</v>
          </cell>
          <cell r="D31052" t="str">
            <v>UD</v>
          </cell>
          <cell r="F31052" t="str">
            <v>2206</v>
          </cell>
        </row>
        <row r="31053">
          <cell r="A31053">
            <v>480090534</v>
          </cell>
          <cell r="B31053" t="str">
            <v>TINTA PARA IMPRESORA TIPO MULTIFUNCONAL EPSON L 555.</v>
          </cell>
          <cell r="D31053" t="str">
            <v>UD</v>
          </cell>
          <cell r="F31053" t="str">
            <v>2206</v>
          </cell>
        </row>
        <row r="31054">
          <cell r="A31054">
            <v>480090535</v>
          </cell>
          <cell r="B31054" t="str">
            <v>TONER PARA IMPRESORA TIPO PLOTTER HP DESINGJET T120 24 PULGADAS,  TONER SERIE CZ129A (NEGRO) DE 38 ML.</v>
          </cell>
          <cell r="D31054" t="str">
            <v>UD</v>
          </cell>
          <cell r="F31054" t="str">
            <v>2206</v>
          </cell>
        </row>
        <row r="31055">
          <cell r="A31055">
            <v>480090536</v>
          </cell>
          <cell r="B31055" t="str">
            <v>TONER PARA IMPRESORA TIPO PLOTTER HP DESINGJET T120 24 PULGADAS,  TONER SERIE CZ130A (CIAN), DE 29 ML.</v>
          </cell>
          <cell r="D31055" t="str">
            <v>UD</v>
          </cell>
          <cell r="F31055" t="str">
            <v>2206</v>
          </cell>
        </row>
        <row r="31056">
          <cell r="A31056">
            <v>480090537</v>
          </cell>
          <cell r="B31056" t="str">
            <v>TONER PARA IMPRESORA TIPO PLOTTER HP DESINGJET T120 24 PULGADAS,  TONER SERIE  CZ131A (MAGENTA), DE 29 ML.</v>
          </cell>
          <cell r="D31056" t="str">
            <v>UD</v>
          </cell>
          <cell r="F31056" t="str">
            <v>2206</v>
          </cell>
        </row>
        <row r="31057">
          <cell r="A31057">
            <v>480090538</v>
          </cell>
          <cell r="B31057" t="str">
            <v>TONER PARA IMPRESORA TIPO PLOTTER HP DESINGJET T120 24 PULGADAS,  TONER SERIE  CZ132A (AMARILLO) DE 29 ML.</v>
          </cell>
          <cell r="D31057" t="str">
            <v>UD</v>
          </cell>
          <cell r="F31057" t="str">
            <v>2206</v>
          </cell>
        </row>
        <row r="31058">
          <cell r="A31058">
            <v>480090539</v>
          </cell>
          <cell r="B31058" t="str">
            <v>TINTA NEGRA PARA IMPRESORA HP OFFICE JET PRO 8210- 954 XL (L0S71AL).</v>
          </cell>
          <cell r="D31058" t="str">
            <v>UD</v>
          </cell>
          <cell r="F31058" t="str">
            <v>2206</v>
          </cell>
        </row>
        <row r="31059">
          <cell r="A31059">
            <v>480090540</v>
          </cell>
          <cell r="B31059" t="str">
            <v>TINTA AMARILLA PARA IMPRESORA HP OFFICE JET PRO 8210- 954 XL (L0S68AL).</v>
          </cell>
          <cell r="D31059" t="str">
            <v>UD</v>
          </cell>
          <cell r="F31059" t="str">
            <v>2206</v>
          </cell>
        </row>
        <row r="31060">
          <cell r="A31060">
            <v>480090541</v>
          </cell>
          <cell r="B31060" t="str">
            <v>TINTA CIAN PARA IMPRESORA HP OFFICE JET PRO 8210- 954 XL (L0S62AL).</v>
          </cell>
          <cell r="D31060" t="str">
            <v>UD</v>
          </cell>
          <cell r="F31060" t="str">
            <v>2206</v>
          </cell>
        </row>
        <row r="31061">
          <cell r="A31061">
            <v>480090542</v>
          </cell>
          <cell r="B31061" t="str">
            <v>TINTA MAGENTA PARA IMPRESORA HP OFFICE JET PRO 8210- 954 XL (L0S65AL).</v>
          </cell>
          <cell r="D31061" t="str">
            <v>UD</v>
          </cell>
          <cell r="F31061" t="str">
            <v>2206</v>
          </cell>
        </row>
        <row r="31062">
          <cell r="A31062">
            <v>480090543</v>
          </cell>
          <cell r="B31062" t="str">
            <v>CARTUCHO HP N°950 BLACK CN049AL (1000PAG).</v>
          </cell>
          <cell r="D31062" t="str">
            <v>UD</v>
          </cell>
          <cell r="F31062" t="str">
            <v>2206</v>
          </cell>
        </row>
        <row r="31063">
          <cell r="A31063">
            <v>480090544</v>
          </cell>
          <cell r="B31063" t="str">
            <v>CARTUCHO HP CN046AN CYAN 951XL.</v>
          </cell>
          <cell r="D31063" t="str">
            <v>UD</v>
          </cell>
          <cell r="F31063" t="str">
            <v>2206</v>
          </cell>
        </row>
        <row r="31064">
          <cell r="A31064">
            <v>480090547</v>
          </cell>
          <cell r="B31064" t="str">
            <v>HP DESKJET IN ADVANTAGE 1115, 2135, 3635, 3835, 4535 4675. CARTUCHO DE TINTA TRICOLOR 664HP ORIGINAL, (F6V28AL).</v>
          </cell>
          <cell r="D31064" t="str">
            <v>UD</v>
          </cell>
          <cell r="F31064" t="str">
            <v>2206</v>
          </cell>
        </row>
        <row r="31065">
          <cell r="A31065">
            <v>480090548</v>
          </cell>
          <cell r="B31065" t="str">
            <v>CARTUCHO HP N° 46 BLACK CZ637 AL</v>
          </cell>
          <cell r="D31065" t="str">
            <v>UD</v>
          </cell>
          <cell r="F31065" t="str">
            <v>2206</v>
          </cell>
        </row>
        <row r="31066">
          <cell r="A31066">
            <v>480090549</v>
          </cell>
          <cell r="B31066" t="str">
            <v>CARTUCHO HP N° 46 COLOR CZ638AL</v>
          </cell>
          <cell r="D31066" t="str">
            <v>UD</v>
          </cell>
          <cell r="F31066" t="str">
            <v>2206</v>
          </cell>
        </row>
        <row r="31067">
          <cell r="A31067">
            <v>480090550</v>
          </cell>
          <cell r="B31067" t="str">
            <v>TONER D358S PARA LA IMPRESORA MULTIFUNCIOND SAMSUNG M5370LX</v>
          </cell>
          <cell r="D31067" t="str">
            <v>UD</v>
          </cell>
          <cell r="F31067" t="str">
            <v>2206</v>
          </cell>
        </row>
        <row r="31068">
          <cell r="A31068">
            <v>480090551</v>
          </cell>
          <cell r="B31068" t="str">
            <v>TONER COLOR PARA IMPRESORA LASER, MARCA SAMSUNG MODELO ML1710</v>
          </cell>
          <cell r="D31068" t="str">
            <v>CJ</v>
          </cell>
          <cell r="F31068" t="str">
            <v>2206</v>
          </cell>
        </row>
        <row r="31069">
          <cell r="A31069">
            <v>480090552</v>
          </cell>
          <cell r="B31069" t="str">
            <v>TONER PARA IMPRESORA SAMSUNG ML-2851ND</v>
          </cell>
          <cell r="D31069" t="str">
            <v>UD</v>
          </cell>
          <cell r="F31069" t="str">
            <v>2206</v>
          </cell>
        </row>
        <row r="31070">
          <cell r="A31070">
            <v>480090553</v>
          </cell>
          <cell r="B31070" t="str">
            <v>TONER PARA IMPRESORA SAMSUNG CLP 325,  NEGRO.</v>
          </cell>
          <cell r="D31070" t="str">
            <v>UD</v>
          </cell>
          <cell r="F31070" t="str">
            <v>2206</v>
          </cell>
        </row>
        <row r="31071">
          <cell r="A31071">
            <v>480090554</v>
          </cell>
          <cell r="B31071" t="str">
            <v>TONER PARA IMPRESORA SAMSUNG CLP 325,  CYAN</v>
          </cell>
          <cell r="D31071" t="str">
            <v>UD</v>
          </cell>
          <cell r="F31071" t="str">
            <v>2206</v>
          </cell>
        </row>
        <row r="31072">
          <cell r="A31072">
            <v>480090555</v>
          </cell>
          <cell r="B31072" t="str">
            <v>TONER PARA IMPRESORA SAMSUNG  CLP 325,  AMARILLO.</v>
          </cell>
          <cell r="D31072" t="str">
            <v>UD</v>
          </cell>
          <cell r="F31072" t="str">
            <v>2206</v>
          </cell>
        </row>
        <row r="31073">
          <cell r="A31073">
            <v>480090556</v>
          </cell>
          <cell r="B31073" t="str">
            <v>TONER PARA IMPRESORA SAMSUNG CLP 325,  MAGENTA</v>
          </cell>
          <cell r="D31073" t="str">
            <v>UD</v>
          </cell>
          <cell r="F31073" t="str">
            <v>2206</v>
          </cell>
        </row>
        <row r="31074">
          <cell r="A31074">
            <v>480090557</v>
          </cell>
          <cell r="B31074" t="str">
            <v>TONNER PARA IMPRESORA SAMSUNG ML-4551N, ML-4550</v>
          </cell>
          <cell r="D31074" t="str">
            <v>UD</v>
          </cell>
          <cell r="F31074" t="str">
            <v>2206</v>
          </cell>
        </row>
        <row r="31075">
          <cell r="A31075">
            <v>480090558</v>
          </cell>
          <cell r="B31075" t="str">
            <v>TONNER PARA IMPRESORA SAMSUNG ML-3561N, 3560N.</v>
          </cell>
          <cell r="D31075" t="str">
            <v>UD</v>
          </cell>
          <cell r="F31075" t="str">
            <v>2206</v>
          </cell>
        </row>
        <row r="31076">
          <cell r="A31076">
            <v>480090559</v>
          </cell>
          <cell r="B31076" t="str">
            <v>TONER PARA IMPRESORA LASER MARCA SAMSUNG MODELO ML-1915  (105 L).</v>
          </cell>
          <cell r="D31076" t="str">
            <v>UD</v>
          </cell>
          <cell r="F31076" t="str">
            <v>2206</v>
          </cell>
        </row>
        <row r="31077">
          <cell r="A31077">
            <v>480090560</v>
          </cell>
          <cell r="B31077" t="str">
            <v>TONER P/ SANSUNG ML 3471  ND.</v>
          </cell>
          <cell r="D31077" t="str">
            <v>UD</v>
          </cell>
          <cell r="F31077" t="str">
            <v>2206</v>
          </cell>
        </row>
        <row r="31078">
          <cell r="A31078">
            <v>480090561</v>
          </cell>
          <cell r="B31078" t="str">
            <v>TINTA PARA IMPRESORA EPSON COLOR NEGRO. REFERENCIA T063120, C67.</v>
          </cell>
          <cell r="D31078" t="str">
            <v>UD</v>
          </cell>
          <cell r="F31078" t="str">
            <v>2206</v>
          </cell>
        </row>
        <row r="31079">
          <cell r="A31079">
            <v>480090562</v>
          </cell>
          <cell r="B31079" t="str">
            <v>TINTA PARA IMPRESORA EPSON, COLOR CYAN. REFERENCIA T063220, C67.</v>
          </cell>
          <cell r="D31079" t="str">
            <v>UD</v>
          </cell>
          <cell r="F31079" t="str">
            <v>2206</v>
          </cell>
        </row>
        <row r="31080">
          <cell r="A31080">
            <v>480090563</v>
          </cell>
          <cell r="B31080" t="str">
            <v>TINTA PARA IMPRESORA EPSON, COLOR MAGENTA. REFERENCIA T063320, C67.</v>
          </cell>
          <cell r="D31080" t="str">
            <v>UD</v>
          </cell>
          <cell r="F31080" t="str">
            <v>2206</v>
          </cell>
        </row>
        <row r="31081">
          <cell r="A31081">
            <v>480090564</v>
          </cell>
          <cell r="B31081" t="str">
            <v>TINTA PARA IMPRESORA EPSON, COLOR AMARILLO. REFERENCIA T063420, C67.</v>
          </cell>
          <cell r="D31081" t="str">
            <v>UD</v>
          </cell>
          <cell r="F31081" t="str">
            <v>2206</v>
          </cell>
        </row>
        <row r="31082">
          <cell r="A31082">
            <v>480090565</v>
          </cell>
          <cell r="B31082" t="str">
            <v>TINTA PARA IMPRESORA EPSON XP-401. CARTUCHO COLOR NEGRO. CODIGO T197120.</v>
          </cell>
          <cell r="D31082" t="str">
            <v>UD</v>
          </cell>
          <cell r="F31082" t="str">
            <v>2206</v>
          </cell>
        </row>
        <row r="31083">
          <cell r="A31083">
            <v>480090566</v>
          </cell>
          <cell r="B31083" t="str">
            <v>TINTA PARA IMPRESORA EPSON XP-401. CARTUCHO COLOR CYAN. CODIGO T196220.</v>
          </cell>
          <cell r="D31083" t="str">
            <v>UD</v>
          </cell>
          <cell r="F31083" t="str">
            <v>2206</v>
          </cell>
        </row>
        <row r="31084">
          <cell r="A31084">
            <v>480090567</v>
          </cell>
          <cell r="B31084" t="str">
            <v>TINTA PARA IMPRESORA EPSON XP-401. CARTUCHO COLOR  MAGENTA. CODIGO T196320.</v>
          </cell>
          <cell r="D31084" t="str">
            <v>UD</v>
          </cell>
          <cell r="F31084" t="str">
            <v>2206</v>
          </cell>
        </row>
        <row r="31085">
          <cell r="A31085">
            <v>480090568</v>
          </cell>
          <cell r="B31085" t="str">
            <v>TINTA PARA IMPRESORA EPSON XP-401. CARTUCHO COLOR  AMARILLO. CODIGO T196420.</v>
          </cell>
          <cell r="D31085" t="str">
            <v>UD</v>
          </cell>
          <cell r="F31085" t="str">
            <v>2206</v>
          </cell>
        </row>
        <row r="31086">
          <cell r="A31086">
            <v>480090569</v>
          </cell>
          <cell r="B31086" t="str">
            <v>TONER NEGRO CLT-K409S/XAA PARA IMPRESORA SANSUMG COLOR MD: CLP-315.</v>
          </cell>
          <cell r="D31086" t="str">
            <v>UD</v>
          </cell>
          <cell r="F31086" t="str">
            <v>2206</v>
          </cell>
        </row>
        <row r="31087">
          <cell r="A31087">
            <v>480090570</v>
          </cell>
          <cell r="B31087" t="str">
            <v>TONER MAGENTA CLT-M409S PARA IMPRESORA SANSUMG COLOR MD: CLP-315.</v>
          </cell>
          <cell r="D31087" t="str">
            <v>UD</v>
          </cell>
          <cell r="F31087" t="str">
            <v>2206</v>
          </cell>
        </row>
        <row r="31088">
          <cell r="A31088">
            <v>480090571</v>
          </cell>
          <cell r="B31088" t="str">
            <v>TONER CYAN CE311A-126A PARA IMPRESORA SANSUMG COLOR MD: CLP-315.</v>
          </cell>
          <cell r="D31088" t="str">
            <v>UD</v>
          </cell>
          <cell r="F31088" t="str">
            <v>2206</v>
          </cell>
        </row>
        <row r="31089">
          <cell r="A31089">
            <v>480090572</v>
          </cell>
          <cell r="B31089" t="str">
            <v>TONER AMARILLO-CLT-Y409S PARA IMPRESORA SANSUMG COLOR MD: CLP-315.</v>
          </cell>
          <cell r="D31089" t="str">
            <v>UD</v>
          </cell>
          <cell r="F31089" t="str">
            <v>2206</v>
          </cell>
        </row>
        <row r="31090">
          <cell r="A31090">
            <v>480090573</v>
          </cell>
          <cell r="B31090" t="str">
            <v>TONER PARA IMPRESORA KYOCERA TK-312</v>
          </cell>
          <cell r="D31090" t="str">
            <v>UD</v>
          </cell>
          <cell r="F31090" t="str">
            <v>2206</v>
          </cell>
        </row>
        <row r="31091">
          <cell r="A31091">
            <v>480090574</v>
          </cell>
          <cell r="B31091" t="str">
            <v>TONER PARA IMPRESORA HP LASER JET 1150, MODELO Q2624A, Nº 24A, COLOR NEGRO</v>
          </cell>
          <cell r="D31091" t="str">
            <v>UD</v>
          </cell>
          <cell r="F31091" t="str">
            <v>2206</v>
          </cell>
        </row>
        <row r="31092">
          <cell r="A31092">
            <v>480090575</v>
          </cell>
          <cell r="B31092" t="str">
            <v>TONNER PARA IMPRESORA KYOCERA MODELO ECOSYS P6035CDN, LASER A COLOR, CARTUCHO NEGRO. TK-5152K.</v>
          </cell>
          <cell r="D31092" t="str">
            <v>UD</v>
          </cell>
          <cell r="F31092" t="str">
            <v>2206</v>
          </cell>
        </row>
        <row r="31093">
          <cell r="A31093">
            <v>480090576</v>
          </cell>
          <cell r="B31093" t="str">
            <v>TONNER PARA IMPRESORA KYOCERA MODELO ECOSYS P6035CDN, LASER A COLOR, CARTUCHO CYAN. TK-5152C.</v>
          </cell>
          <cell r="D31093" t="str">
            <v>UD</v>
          </cell>
          <cell r="F31093" t="str">
            <v>2206</v>
          </cell>
        </row>
        <row r="31094">
          <cell r="A31094">
            <v>480090577</v>
          </cell>
          <cell r="B31094" t="str">
            <v>TONNER PARA IMPRESORA KYOCERA MODELO ECOSYS P6035CDN, LASER A COLOR, CARTUCHO AMARILLO. TK-5152Y.</v>
          </cell>
          <cell r="D31094" t="str">
            <v>UD</v>
          </cell>
          <cell r="F31094" t="str">
            <v>2206</v>
          </cell>
        </row>
        <row r="31095">
          <cell r="A31095">
            <v>480090578</v>
          </cell>
          <cell r="B31095" t="str">
            <v>TONNER PARA IMPRESORA KYOCERA MODELO ECOSYS P6035CDN, LASER A COLOR, CARTUCHO MAGENTA TK-5152M.</v>
          </cell>
          <cell r="D31095" t="str">
            <v>UD</v>
          </cell>
          <cell r="F31095" t="str">
            <v>2206</v>
          </cell>
        </row>
        <row r="31096">
          <cell r="A31096">
            <v>480090579</v>
          </cell>
          <cell r="B31096" t="str">
            <v>TONER PARA IMPRESORA MARCA KYOCERA MODELO FS1300, COLOR NEGRO DE ALTO RENDIMIENTO</v>
          </cell>
          <cell r="D31096" t="str">
            <v>UD</v>
          </cell>
          <cell r="F31096" t="str">
            <v>2206</v>
          </cell>
        </row>
        <row r="31097">
          <cell r="A31097">
            <v>480090580</v>
          </cell>
          <cell r="B31097" t="str">
            <v>CABEZAL DE IMPRESION HP 84 DESIGNJET NEGRO (C5019A).</v>
          </cell>
          <cell r="D31097" t="str">
            <v>UD</v>
          </cell>
          <cell r="F31097" t="str">
            <v>2206</v>
          </cell>
        </row>
        <row r="31098">
          <cell r="A31098">
            <v>480090581</v>
          </cell>
          <cell r="B31098" t="str">
            <v>CABEZAL DE IMPRESION HP 85 DESIGNJET CIAN (C9420A)</v>
          </cell>
          <cell r="D31098" t="str">
            <v>UD</v>
          </cell>
          <cell r="F31098" t="str">
            <v>2206</v>
          </cell>
        </row>
        <row r="31099">
          <cell r="A31099">
            <v>480090582</v>
          </cell>
          <cell r="B31099" t="str">
            <v>CABEZAL DE IMPRESION HP 85 DESIGNJET MAGENTA (C9421A)</v>
          </cell>
          <cell r="D31099" t="str">
            <v>UD</v>
          </cell>
          <cell r="F31099" t="str">
            <v>2206</v>
          </cell>
        </row>
        <row r="31100">
          <cell r="A31100">
            <v>480090583</v>
          </cell>
          <cell r="B31100" t="str">
            <v>CABEZAL DE IMPRESION HP 85 DESIGNJET CIAN CLARO (C9423A)</v>
          </cell>
          <cell r="D31100" t="str">
            <v>UD</v>
          </cell>
          <cell r="F31100" t="str">
            <v>2206</v>
          </cell>
        </row>
        <row r="31101">
          <cell r="A31101">
            <v>480090584</v>
          </cell>
          <cell r="B31101" t="str">
            <v>CABEZAL DE IMPRESION HP 85 DESIGNJET MAGENTA CLARO (C9424A)</v>
          </cell>
          <cell r="D31101" t="str">
            <v>UD</v>
          </cell>
          <cell r="F31101" t="str">
            <v>2206</v>
          </cell>
        </row>
        <row r="31102">
          <cell r="A31102">
            <v>480090585</v>
          </cell>
          <cell r="B31102" t="str">
            <v>TINTA  EPSON L800 CIAN T6732.</v>
          </cell>
          <cell r="D31102" t="str">
            <v>UD</v>
          </cell>
          <cell r="F31102" t="str">
            <v>2206</v>
          </cell>
        </row>
        <row r="31103">
          <cell r="A31103">
            <v>480090586</v>
          </cell>
          <cell r="B31103" t="str">
            <v>TINTA  EPSON L800 MAGENTA T6733.</v>
          </cell>
          <cell r="D31103" t="str">
            <v>UD</v>
          </cell>
          <cell r="F31103" t="str">
            <v>2206</v>
          </cell>
        </row>
        <row r="31104">
          <cell r="A31104">
            <v>480090587</v>
          </cell>
          <cell r="B31104" t="str">
            <v>TINTA  EPSON L800 MAGENTA CLARO T6736.</v>
          </cell>
          <cell r="D31104" t="str">
            <v>UD</v>
          </cell>
          <cell r="F31104" t="str">
            <v>2206</v>
          </cell>
        </row>
        <row r="31105">
          <cell r="A31105">
            <v>480090588</v>
          </cell>
          <cell r="B31105" t="str">
            <v>TINTA EPSON L800 CIAN CLARO T6735.</v>
          </cell>
          <cell r="D31105" t="str">
            <v>UD</v>
          </cell>
          <cell r="F31105" t="str">
            <v>2206</v>
          </cell>
        </row>
        <row r="31106">
          <cell r="A31106">
            <v>480090589</v>
          </cell>
          <cell r="B31106" t="str">
            <v>TINTA  EPSON L800 NEGRO T6731</v>
          </cell>
          <cell r="D31106" t="str">
            <v>UD</v>
          </cell>
          <cell r="F31106" t="str">
            <v>2206</v>
          </cell>
        </row>
        <row r="31107">
          <cell r="A31107">
            <v>480090590</v>
          </cell>
          <cell r="B31107" t="str">
            <v>TINTA  EPSON L800 AMARILLO T6734.</v>
          </cell>
          <cell r="D31107" t="str">
            <v>UD</v>
          </cell>
          <cell r="F31107" t="str">
            <v>2206</v>
          </cell>
        </row>
        <row r="31108">
          <cell r="A31108">
            <v>480090591</v>
          </cell>
          <cell r="B31108" t="str">
            <v>TINTA IMPRESOARA MULTIFUNCIONAL MARCA RICOH, MODELO AFICIO SP C242SF, TONER NEGRO SERIE 406475.</v>
          </cell>
          <cell r="D31108" t="str">
            <v>UD</v>
          </cell>
          <cell r="F31108" t="str">
            <v>2206</v>
          </cell>
        </row>
        <row r="31109">
          <cell r="A31109">
            <v>480090592</v>
          </cell>
          <cell r="B31109" t="str">
            <v>TINTA IMPRESOARA MULTIFUNCIONAL MARCA RICOH, MODELO AFICIO SP C242SF, TONER  AMARILLO SERIE 406478.</v>
          </cell>
          <cell r="D31109" t="str">
            <v>UD</v>
          </cell>
          <cell r="F31109" t="str">
            <v>2206</v>
          </cell>
        </row>
        <row r="31110">
          <cell r="A31110">
            <v>480090593</v>
          </cell>
          <cell r="B31110" t="str">
            <v>TINTA IMPRESOARA MULTIFUNCIONAL MARCA RICOH, MODELO AFICIO SP C242SF, TONER MAGENTA SERIE406477.</v>
          </cell>
          <cell r="D31110" t="str">
            <v>UD</v>
          </cell>
          <cell r="F31110" t="str">
            <v>2206</v>
          </cell>
        </row>
        <row r="31111">
          <cell r="A31111">
            <v>480090594</v>
          </cell>
          <cell r="B31111" t="str">
            <v>TINTA IMPRESOARA MULTIFUNCIONAL MARCA RICOH, MODELO AFICIO SP C242SF, TONER CYAN 406476.</v>
          </cell>
          <cell r="D31111" t="str">
            <v>UD</v>
          </cell>
          <cell r="F31111" t="str">
            <v>2206</v>
          </cell>
        </row>
        <row r="31112">
          <cell r="A31112">
            <v>480090595</v>
          </cell>
          <cell r="B31112" t="str">
            <v>TONER ORIGINAL PARA FOTOCOPIADORA MULTIFUNCIONAL BLANCO Y NEGRO, MARCA RICOH, MODELO MP501SPF. (407823 NEGRO 25.000 PAGINAS).</v>
          </cell>
          <cell r="D31112" t="str">
            <v>UD</v>
          </cell>
          <cell r="F31112" t="str">
            <v>2206</v>
          </cell>
        </row>
        <row r="31113">
          <cell r="A31113">
            <v>480090596</v>
          </cell>
          <cell r="B31113" t="str">
            <v>TONER (ORIGINAL) PARA IMPRESORA MULTIFUNCIONAL LASER PEQUEÑA RICOH, MP402SF (841886 NEGRO 10.400 PAGINAS).</v>
          </cell>
          <cell r="D31113" t="str">
            <v>UD</v>
          </cell>
          <cell r="F31113" t="str">
            <v>2206</v>
          </cell>
        </row>
        <row r="31114">
          <cell r="A31114">
            <v>480090597</v>
          </cell>
          <cell r="B31114" t="str">
            <v>TONER HP NEGRO ( K ) CF 320A 652A, HP MODELO MFP 680.</v>
          </cell>
          <cell r="D31114" t="str">
            <v>UD</v>
          </cell>
          <cell r="F31114" t="str">
            <v>2206</v>
          </cell>
        </row>
        <row r="31115">
          <cell r="A31115">
            <v>480090598</v>
          </cell>
          <cell r="B31115" t="str">
            <v>TONER HP CELESTE ( C ) CF 321A 128A, HP MODELO  MFP 680.</v>
          </cell>
          <cell r="D31115" t="str">
            <v>UD</v>
          </cell>
          <cell r="F31115" t="str">
            <v>2206</v>
          </cell>
        </row>
        <row r="31116">
          <cell r="A31116">
            <v>480090599</v>
          </cell>
          <cell r="B31116" t="str">
            <v>TONER HP AMARILLO ( Y ) CF 322A 128A, HP MODELO  MFP 680.</v>
          </cell>
          <cell r="D31116" t="str">
            <v>UD</v>
          </cell>
          <cell r="F31116" t="str">
            <v>2206</v>
          </cell>
        </row>
        <row r="31117">
          <cell r="A31117">
            <v>480090600</v>
          </cell>
          <cell r="B31117" t="str">
            <v>TONER HP MAGENTA ( M ) CF 323A 128A, HP MODELO  MFP 680.</v>
          </cell>
          <cell r="D31117" t="str">
            <v>UD</v>
          </cell>
          <cell r="F31117" t="str">
            <v>2206</v>
          </cell>
        </row>
        <row r="31118">
          <cell r="A31118">
            <v>480090601</v>
          </cell>
          <cell r="B31118" t="str">
            <v>TONER PARA FOTOCOPIADA LANIER 7320</v>
          </cell>
          <cell r="D31118" t="str">
            <v>UD</v>
          </cell>
          <cell r="F31118" t="str">
            <v>2206</v>
          </cell>
        </row>
        <row r="31119">
          <cell r="A31119">
            <v>480090602</v>
          </cell>
          <cell r="B31119" t="str">
            <v>TONER FOTOCOPIADORA LANIER 5518</v>
          </cell>
          <cell r="D31119" t="str">
            <v>UD</v>
          </cell>
          <cell r="F31119" t="str">
            <v>2206</v>
          </cell>
        </row>
        <row r="31120">
          <cell r="A31120">
            <v>480090603</v>
          </cell>
          <cell r="B31120" t="str">
            <v>TONER TK-1175/ 6X4F027, TONER NEGRO, PARA UN RENDIMIENTO DE 12.000 IMPRESIONES, KYOCERA, MODELO: M2640IDW.</v>
          </cell>
          <cell r="D31120" t="str">
            <v>UD</v>
          </cell>
          <cell r="F31120" t="str">
            <v>2206</v>
          </cell>
        </row>
        <row r="31121">
          <cell r="A31121">
            <v>480090604</v>
          </cell>
          <cell r="B31121" t="str">
            <v>CARTUCHO TONER  HP COLOR LASER JET PRO  CF413A MAGENTA .</v>
          </cell>
          <cell r="D31121" t="str">
            <v>UD</v>
          </cell>
          <cell r="F31121" t="str">
            <v>2206</v>
          </cell>
        </row>
        <row r="31122">
          <cell r="A31122">
            <v>480090605</v>
          </cell>
          <cell r="B31122" t="str">
            <v>CARTUCHO DE TONER HP COLOR  LASER JET PRO  CF412A AMARILLO.</v>
          </cell>
          <cell r="D31122" t="str">
            <v>UD</v>
          </cell>
          <cell r="F31122" t="str">
            <v>2206</v>
          </cell>
        </row>
        <row r="31123">
          <cell r="A31123">
            <v>480090606</v>
          </cell>
          <cell r="B31123" t="str">
            <v>CARTUCHO TONER LASER HP COLOR LASER JET PRO CF411A  CYAN.</v>
          </cell>
          <cell r="D31123" t="str">
            <v>UD</v>
          </cell>
          <cell r="F31123" t="str">
            <v>2206</v>
          </cell>
        </row>
        <row r="31124">
          <cell r="A31124">
            <v>480090607</v>
          </cell>
          <cell r="B31124" t="str">
            <v>CARTUCHO EPSON T1331 MULTICOLOR</v>
          </cell>
          <cell r="D31124" t="str">
            <v>UD</v>
          </cell>
          <cell r="F31124" t="str">
            <v>2206</v>
          </cell>
        </row>
        <row r="31125">
          <cell r="A31125">
            <v>480090608</v>
          </cell>
          <cell r="B31125" t="str">
            <v>TONER HP 90X  (CE390X).</v>
          </cell>
          <cell r="D31125" t="str">
            <v>UD</v>
          </cell>
          <cell r="F31125" t="str">
            <v>2206</v>
          </cell>
        </row>
        <row r="31126">
          <cell r="A31126">
            <v>480090609</v>
          </cell>
          <cell r="B31126" t="str">
            <v>CARTUCHO TINTA COLOR HP DESKJET D4260.</v>
          </cell>
          <cell r="D31126" t="str">
            <v>UD</v>
          </cell>
          <cell r="F31126" t="str">
            <v>2206</v>
          </cell>
        </row>
        <row r="31127">
          <cell r="A31127">
            <v>480090610</v>
          </cell>
          <cell r="B31127" t="str">
            <v>TONER PARA FOTOCOPIADORA TOSHIBA ESTUDIO 237. MODELOS  163/165/166/167/203/205/206/207.  ORIGINAL, COLOR NEGRO Y DE ALTO RENDIMIENTO</v>
          </cell>
          <cell r="D31127" t="str">
            <v>UD</v>
          </cell>
          <cell r="F31127" t="str">
            <v>2206</v>
          </cell>
        </row>
        <row r="31128">
          <cell r="A31128">
            <v>480090611</v>
          </cell>
          <cell r="B31128" t="str">
            <v>TINTA PARA IMPRESORA BROTHER DCP- T 500 W, TINTA BT 6001-BK NEGRO.</v>
          </cell>
          <cell r="D31128" t="str">
            <v>UD</v>
          </cell>
          <cell r="F31128" t="str">
            <v>2206</v>
          </cell>
        </row>
        <row r="31129">
          <cell r="A31129">
            <v>480090612</v>
          </cell>
          <cell r="B31129" t="str">
            <v>TINTA PARA IMPRESORA BROTHER DCP- T 500 W, TINTA BT5001 MANGENTA.</v>
          </cell>
          <cell r="D31129" t="str">
            <v>UD</v>
          </cell>
          <cell r="F31129" t="str">
            <v>2206</v>
          </cell>
        </row>
        <row r="31130">
          <cell r="A31130">
            <v>480090613</v>
          </cell>
          <cell r="B31130" t="str">
            <v>TINTA PARA IMPRESORA BROTHER DCP- T 500 W,  TINTA BT 5001 AMARILLA.</v>
          </cell>
          <cell r="D31130" t="str">
            <v>UD</v>
          </cell>
          <cell r="F31130" t="str">
            <v>2206</v>
          </cell>
        </row>
        <row r="31131">
          <cell r="A31131">
            <v>480090614</v>
          </cell>
          <cell r="B31131" t="str">
            <v>TINTA PARA IMPRESORA BROTHER DCP- T 500 W,  TINTA BT5001 CYAN.</v>
          </cell>
          <cell r="D31131" t="str">
            <v>UD</v>
          </cell>
          <cell r="F31131" t="str">
            <v>2206</v>
          </cell>
        </row>
        <row r="31132">
          <cell r="A31132">
            <v>480090615</v>
          </cell>
          <cell r="B31132" t="str">
            <v>TONER PARA FOTOCOPIADORA XEROX WORK CENTRE 3550 (106R1531).</v>
          </cell>
          <cell r="D31132" t="str">
            <v>UD</v>
          </cell>
          <cell r="F31132" t="str">
            <v>2206</v>
          </cell>
        </row>
        <row r="31133">
          <cell r="A31133">
            <v>480090616</v>
          </cell>
          <cell r="B31133" t="str">
            <v>TONER PARA FOTOCOPIADORA XEROX WORK CENTRE M20I</v>
          </cell>
          <cell r="D31133" t="str">
            <v>UD</v>
          </cell>
          <cell r="F31133" t="str">
            <v>2206</v>
          </cell>
        </row>
        <row r="31134">
          <cell r="A31134">
            <v>480090617</v>
          </cell>
          <cell r="B31134" t="str">
            <v>CARTUCHO TINTA NEGRO  HP DESKJET D4260.</v>
          </cell>
          <cell r="D31134" t="str">
            <v>UD</v>
          </cell>
          <cell r="F31134" t="str">
            <v>2206</v>
          </cell>
        </row>
        <row r="31135">
          <cell r="A31135">
            <v>480090618</v>
          </cell>
          <cell r="B31135" t="str">
            <v>CARTUCHO DE TONER NEGRO XEROX PHASER 4600/4620/4622, (106R01535).</v>
          </cell>
          <cell r="D31135" t="str">
            <v>UD</v>
          </cell>
          <cell r="F31135" t="str">
            <v>2206</v>
          </cell>
        </row>
        <row r="31136">
          <cell r="A31136">
            <v>480090619</v>
          </cell>
          <cell r="B31136" t="str">
            <v>CARTUCHO DE TINTA NEGRO MATE (PFI-107MBK) PARA PLOTTER CANON IMAGE PROGRAF IPF785</v>
          </cell>
          <cell r="D31136" t="str">
            <v>UD</v>
          </cell>
          <cell r="F31136" t="str">
            <v>2206</v>
          </cell>
        </row>
        <row r="31137">
          <cell r="A31137">
            <v>480090620</v>
          </cell>
          <cell r="B31137" t="str">
            <v>TONER KONICA MOD BHC3100P COLOR NEGRO</v>
          </cell>
          <cell r="D31137" t="str">
            <v>UD</v>
          </cell>
          <cell r="F31137" t="str">
            <v>2206</v>
          </cell>
        </row>
        <row r="31138">
          <cell r="A31138">
            <v>480090621</v>
          </cell>
          <cell r="B31138" t="str">
            <v>TONER KONICA MOD BHC3100P COLOR AMARILLO</v>
          </cell>
          <cell r="D31138" t="str">
            <v>UD</v>
          </cell>
          <cell r="F31138" t="str">
            <v>2206</v>
          </cell>
        </row>
        <row r="31139">
          <cell r="A31139">
            <v>480090622</v>
          </cell>
          <cell r="B31139" t="str">
            <v>TONER KONICA MOD BHC3100P COLOR CYAN</v>
          </cell>
          <cell r="D31139" t="str">
            <v>UD</v>
          </cell>
          <cell r="F31139" t="str">
            <v>2206</v>
          </cell>
        </row>
        <row r="31140">
          <cell r="A31140">
            <v>480090623</v>
          </cell>
          <cell r="B31140" t="str">
            <v>TONER KONICA MOD BHC3100P COLOR MAGENTA</v>
          </cell>
          <cell r="D31140" t="str">
            <v>UD</v>
          </cell>
          <cell r="F31140" t="str">
            <v>2206</v>
          </cell>
        </row>
        <row r="31141">
          <cell r="A31141">
            <v>480090624</v>
          </cell>
          <cell r="B31141" t="str">
            <v>TONER PARA IMPRESORA KYOSERA ECOSYS P3045DN TK 3160.</v>
          </cell>
          <cell r="D31141" t="str">
            <v>UD</v>
          </cell>
          <cell r="F31141" t="str">
            <v>2206</v>
          </cell>
        </row>
        <row r="31142">
          <cell r="A31142">
            <v>480090625</v>
          </cell>
          <cell r="B31142" t="str">
            <v xml:space="preserve">CARTUCHO ORIGINAL DE TONER HP LASERJET 17A NEGRO CF217A (-1600)									 									</v>
          </cell>
          <cell r="D31142" t="str">
            <v>UD</v>
          </cell>
          <cell r="F31142" t="str">
            <v>2206</v>
          </cell>
        </row>
        <row r="31143">
          <cell r="A31143">
            <v>480090626</v>
          </cell>
          <cell r="B31143" t="str">
            <v xml:space="preserve">CARTUCHO DE TINTA NEGRO BRILLANTE (PFI-107BK) PARA PLOTTER CANON IMAGE PROGRAF IPF785									 									</v>
          </cell>
          <cell r="D31143" t="str">
            <v>UD</v>
          </cell>
          <cell r="F31143" t="str">
            <v>2206</v>
          </cell>
        </row>
        <row r="31144">
          <cell r="A31144">
            <v>480090627</v>
          </cell>
          <cell r="B31144" t="str">
            <v xml:space="preserve">CARTUCHO DE TINTA CIAN (PFI-107C) PARA PLOTTER CANON IMAGE PROGRAF IPF785									 									</v>
          </cell>
          <cell r="D31144" t="str">
            <v>UD</v>
          </cell>
          <cell r="F31144" t="str">
            <v>2206</v>
          </cell>
        </row>
        <row r="31145">
          <cell r="A31145">
            <v>480090628</v>
          </cell>
          <cell r="B31145" t="str">
            <v xml:space="preserve">CARTUCHO DE TINTA MAGENTA(PFI-107M) PARA PLOTTER CANON IMAGE PROGRAF IPF785									 									</v>
          </cell>
          <cell r="D31145" t="str">
            <v>UD</v>
          </cell>
          <cell r="F31145" t="str">
            <v>2206</v>
          </cell>
        </row>
        <row r="31146">
          <cell r="A31146">
            <v>480090629</v>
          </cell>
          <cell r="B31146" t="str">
            <v xml:space="preserve">CARTUCHO DE TINTA AMARILLO(PFI-107Y) PARA PLOTTER CANON IMAGE PROGRAF IPF785									 									</v>
          </cell>
          <cell r="D31146" t="str">
            <v>UD</v>
          </cell>
          <cell r="F31146" t="str">
            <v>2206</v>
          </cell>
        </row>
        <row r="31147">
          <cell r="A31147">
            <v>480090630</v>
          </cell>
          <cell r="B31147" t="str">
            <v>TONER PARA IMPRESORA HP MODELO M252 DW (201X) NEGRO (# PARTE CF400X)</v>
          </cell>
          <cell r="D31147" t="str">
            <v>UD</v>
          </cell>
          <cell r="F31147" t="str">
            <v>2206</v>
          </cell>
        </row>
        <row r="31148">
          <cell r="A31148">
            <v>480090631</v>
          </cell>
          <cell r="B31148" t="str">
            <v>TONER PARA IMPRESORA HP MODELO M252 DW (201X)  CYAN (# PARTE CF401X)</v>
          </cell>
          <cell r="D31148" t="str">
            <v>UD</v>
          </cell>
          <cell r="F31148" t="str">
            <v>2206</v>
          </cell>
        </row>
        <row r="31149">
          <cell r="A31149">
            <v>480090632</v>
          </cell>
          <cell r="B31149" t="str">
            <v>TONER PARA IMPRESORA HP MODELO M252 DW (201X)  MAGENTA (# PARTE CF403X)</v>
          </cell>
          <cell r="D31149" t="str">
            <v>UD</v>
          </cell>
          <cell r="F31149" t="str">
            <v>2206</v>
          </cell>
        </row>
        <row r="31150">
          <cell r="A31150">
            <v>480090633</v>
          </cell>
          <cell r="B31150" t="str">
            <v>TONER PARA IMPRESORA HP MODELO M252 DW (201X)  AMARILLO (# PARTE CF402X)</v>
          </cell>
          <cell r="D31150" t="str">
            <v>UD</v>
          </cell>
          <cell r="F31150" t="str">
            <v>2206</v>
          </cell>
        </row>
        <row r="31151">
          <cell r="A31151">
            <v>480090635</v>
          </cell>
          <cell r="B31151" t="str">
            <v xml:space="preserve">TONER RESIDUOS PARA IMPRESORA XEROX PHASER 6700.									 									</v>
          </cell>
          <cell r="D31151" t="str">
            <v>UD</v>
          </cell>
          <cell r="F31151" t="str">
            <v>2206</v>
          </cell>
        </row>
        <row r="31152">
          <cell r="A31152">
            <v>480090636</v>
          </cell>
          <cell r="B31152" t="str">
            <v>TONER ORIGINAL DE AL TA CAPACIDAD COLOR NEGRO, PARA IMPRESORA HP, NUMERO DE PARTE  HP 58X  CF258XC</v>
          </cell>
          <cell r="D31152" t="str">
            <v>UD</v>
          </cell>
          <cell r="F31152" t="str">
            <v>2206</v>
          </cell>
        </row>
        <row r="31153">
          <cell r="A31153">
            <v>480090638</v>
          </cell>
          <cell r="B31153" t="str">
            <v>TINTA HP-C2P25 AL MAGENTA 935 XL.</v>
          </cell>
          <cell r="D31153" t="str">
            <v>UD</v>
          </cell>
          <cell r="F31153" t="str">
            <v>2206</v>
          </cell>
        </row>
        <row r="31154">
          <cell r="A31154">
            <v>480090639</v>
          </cell>
          <cell r="B31154" t="str">
            <v>TINTA HP-C2P26AL YELLOW 935 XL.</v>
          </cell>
          <cell r="D31154" t="str">
            <v>UD</v>
          </cell>
          <cell r="F31154" t="str">
            <v>2206</v>
          </cell>
        </row>
        <row r="31155">
          <cell r="A31155">
            <v>480090640</v>
          </cell>
          <cell r="B31155" t="str">
            <v>TINTA HP-C2P23AL NEGRO 934XL.</v>
          </cell>
          <cell r="D31155" t="str">
            <v>UD</v>
          </cell>
          <cell r="F31155" t="str">
            <v>2206</v>
          </cell>
        </row>
        <row r="31156">
          <cell r="A31156">
            <v>480090641</v>
          </cell>
          <cell r="B31156" t="str">
            <v>TINTA HP CN046AL CYAN 951XL.</v>
          </cell>
          <cell r="D31156" t="str">
            <v>UD</v>
          </cell>
          <cell r="F31156" t="str">
            <v>2206</v>
          </cell>
        </row>
        <row r="31157">
          <cell r="A31157">
            <v>480090642</v>
          </cell>
          <cell r="B31157" t="str">
            <v>TINTA HP CN047AL MAGENTA 951XL.</v>
          </cell>
          <cell r="D31157" t="str">
            <v>UD</v>
          </cell>
          <cell r="F31157" t="str">
            <v>2206</v>
          </cell>
        </row>
        <row r="31158">
          <cell r="A31158">
            <v>480090643</v>
          </cell>
          <cell r="B31158" t="str">
            <v>TINTA HP CN048AL AMARILLO  951 XL.</v>
          </cell>
          <cell r="D31158" t="str">
            <v>UD</v>
          </cell>
          <cell r="F31158" t="str">
            <v>2206</v>
          </cell>
        </row>
        <row r="31159">
          <cell r="A31159">
            <v>480090644</v>
          </cell>
          <cell r="B31159" t="str">
            <v>TINTA HP CN045 AL NEGRO 950XL.</v>
          </cell>
          <cell r="D31159" t="str">
            <v>UD</v>
          </cell>
          <cell r="F31159" t="str">
            <v>2206</v>
          </cell>
        </row>
        <row r="31160">
          <cell r="A31160">
            <v>480090645</v>
          </cell>
          <cell r="B31160" t="str">
            <v>TONER CANON GPR-54  IR1435 SERIES.</v>
          </cell>
          <cell r="D31160" t="str">
            <v>UD</v>
          </cell>
          <cell r="F31160" t="str">
            <v>2206</v>
          </cell>
        </row>
        <row r="31161">
          <cell r="A31161">
            <v>480090646</v>
          </cell>
          <cell r="B31161" t="str">
            <v>CARTUCHO DE TONER NEGRO PARA IMPRESORA LASER JET PRO M 452 DW, CF410X.</v>
          </cell>
          <cell r="D31161" t="str">
            <v>UD</v>
          </cell>
          <cell r="F31161" t="str">
            <v>2206</v>
          </cell>
        </row>
        <row r="31162">
          <cell r="A31162">
            <v>480090647</v>
          </cell>
          <cell r="B31162" t="str">
            <v>CARTUCHO DE TONER CIAN PARA IMPRESORA LASER JET PRO M 452 DW, CF411X.</v>
          </cell>
          <cell r="D31162" t="str">
            <v>UD</v>
          </cell>
          <cell r="F31162" t="str">
            <v>2206</v>
          </cell>
        </row>
        <row r="31163">
          <cell r="A31163">
            <v>480090648</v>
          </cell>
          <cell r="B31163" t="str">
            <v>CARTUCHO DE TONER YELLOW PARA IMPRESORA LASER JET PRO M 452 DW, CF412X.</v>
          </cell>
          <cell r="D31163" t="str">
            <v>UD</v>
          </cell>
          <cell r="F31163" t="str">
            <v>2206</v>
          </cell>
        </row>
        <row r="31164">
          <cell r="A31164">
            <v>480090649</v>
          </cell>
          <cell r="B31164" t="str">
            <v>CARTUCHO DE TONER MAGENTA PARA IMPRESORA LASER JET PRO M 452 DW, CF413X.</v>
          </cell>
          <cell r="D31164" t="str">
            <v>UD</v>
          </cell>
          <cell r="F31164" t="str">
            <v>2206</v>
          </cell>
        </row>
        <row r="31165">
          <cell r="A31165">
            <v>480090650</v>
          </cell>
          <cell r="B31165" t="str">
            <v>TONER 30X PARA IMPRESORA MULTIFUNCIONAL LASER, MARCA: HP, MODELO: LASER JET PRO MFP M227</v>
          </cell>
          <cell r="D31165" t="str">
            <v>UD</v>
          </cell>
          <cell r="F31165" t="str">
            <v>2206</v>
          </cell>
        </row>
        <row r="31166">
          <cell r="A31166">
            <v>480090651</v>
          </cell>
          <cell r="B31166" t="str">
            <v>TONER PARA IMPRESORA MULTIFUNCIONAL EPL N2050</v>
          </cell>
          <cell r="D31166" t="str">
            <v>UD</v>
          </cell>
          <cell r="F31166" t="str">
            <v>2206</v>
          </cell>
        </row>
        <row r="31167">
          <cell r="A31167">
            <v>480090652</v>
          </cell>
          <cell r="B31167" t="str">
            <v>TONER PARA LA IMPRESONA  EPSON EPL-6200L, NEGRO</v>
          </cell>
          <cell r="D31167" t="str">
            <v>UD</v>
          </cell>
          <cell r="F31167" t="str">
            <v>2206</v>
          </cell>
        </row>
        <row r="31168">
          <cell r="A31168">
            <v>480090653</v>
          </cell>
          <cell r="B31168" t="str">
            <v>TONER PARA IMPRESORA RICOH SP 5200HA/5210SF</v>
          </cell>
          <cell r="D31168" t="str">
            <v>UD</v>
          </cell>
          <cell r="F31168" t="str">
            <v>2206</v>
          </cell>
        </row>
        <row r="31169">
          <cell r="A31169">
            <v>480090654</v>
          </cell>
          <cell r="B31169" t="str">
            <v>TONER PARA IMPRESORA MULTIFUNCIONAL MARCA RICOH , MODELO AFICIO SP-3410 SF</v>
          </cell>
          <cell r="D31169" t="str">
            <v>UD</v>
          </cell>
          <cell r="F31169" t="str">
            <v>2206</v>
          </cell>
        </row>
        <row r="31170">
          <cell r="A31170">
            <v>480090655</v>
          </cell>
          <cell r="B31170" t="str">
            <v>TONER PARA IMPRESORA RICOH AFICIO 4310, ALTO RENDIMIENTO.</v>
          </cell>
          <cell r="D31170" t="str">
            <v>UD</v>
          </cell>
          <cell r="F31170" t="str">
            <v>2206</v>
          </cell>
        </row>
        <row r="31171">
          <cell r="A31171">
            <v>480090656</v>
          </cell>
          <cell r="B31171" t="str">
            <v>TONER PARA IMPRESORA EPSON DEVELOPER CARTRIDGE EPL-5700</v>
          </cell>
          <cell r="D31171" t="str">
            <v>UD</v>
          </cell>
          <cell r="F31171" t="str">
            <v>2206</v>
          </cell>
        </row>
        <row r="31172">
          <cell r="A31172">
            <v>480090657</v>
          </cell>
          <cell r="B31172" t="str">
            <v>TONER PARA IMPRESORA HP 1015 LASER JET Q2612A</v>
          </cell>
          <cell r="D31172" t="str">
            <v>UD</v>
          </cell>
          <cell r="F31172" t="str">
            <v>2206</v>
          </cell>
        </row>
        <row r="31173">
          <cell r="A31173">
            <v>480090658</v>
          </cell>
          <cell r="B31173" t="str">
            <v>TONER PARA IMPRESORA LASER JET HP 20CM 1312 NFI CB540A (NEGRO)</v>
          </cell>
          <cell r="D31173" t="str">
            <v>UD</v>
          </cell>
          <cell r="F31173" t="str">
            <v>2206</v>
          </cell>
        </row>
        <row r="31174">
          <cell r="A31174">
            <v>480090659</v>
          </cell>
          <cell r="B31174" t="str">
            <v>TONER PARA IMPRESORA LASER JET HP 20CM 1312 NFI CB541A (CIAN)</v>
          </cell>
          <cell r="D31174" t="str">
            <v>UD</v>
          </cell>
          <cell r="F31174" t="str">
            <v>2206</v>
          </cell>
        </row>
        <row r="31175">
          <cell r="A31175">
            <v>480090660</v>
          </cell>
          <cell r="B31175" t="str">
            <v>TONER PARA IMPRESORA LASER JET HP 20CM 1312 NFI CB542A (AMARILLO)</v>
          </cell>
          <cell r="D31175" t="str">
            <v>UD</v>
          </cell>
          <cell r="F31175" t="str">
            <v>2206</v>
          </cell>
        </row>
        <row r="31176">
          <cell r="A31176">
            <v>480090661</v>
          </cell>
          <cell r="B31176" t="str">
            <v>TONER PARA IMPRESORA LASER JET HP 20CM 1312 NFI CB543A (MAGENTA)</v>
          </cell>
          <cell r="D31176" t="str">
            <v>UD</v>
          </cell>
          <cell r="F31176" t="str">
            <v>2206</v>
          </cell>
        </row>
        <row r="31177">
          <cell r="A31177">
            <v>480090662</v>
          </cell>
          <cell r="B31177" t="str">
            <v>TONER ORIGINAL PARA IMPRESORA CANON IMAGE CLASS MF 8050 CRG-116  NEGRO</v>
          </cell>
          <cell r="D31177" t="str">
            <v>UD</v>
          </cell>
          <cell r="F31177" t="str">
            <v>2206</v>
          </cell>
        </row>
        <row r="31178">
          <cell r="A31178">
            <v>480090663</v>
          </cell>
          <cell r="B31178" t="str">
            <v>TONER ORIGINAL PARA IMPRESORA  CANON IMAGE CLASS MF 8050 CRG-116  CYAN</v>
          </cell>
          <cell r="D31178" t="str">
            <v>UD</v>
          </cell>
          <cell r="F31178" t="str">
            <v>2206</v>
          </cell>
        </row>
        <row r="31179">
          <cell r="A31179">
            <v>480090664</v>
          </cell>
          <cell r="B31179" t="str">
            <v>TONER ORIGINAL PARA IMPRESORA CANON IMAGE CLASS MF 8050 CRG-116  MAGENTA</v>
          </cell>
          <cell r="D31179" t="str">
            <v>UD</v>
          </cell>
          <cell r="F31179" t="str">
            <v>2206</v>
          </cell>
        </row>
        <row r="31180">
          <cell r="A31180">
            <v>480090665</v>
          </cell>
          <cell r="B31180" t="str">
            <v>TONER ORIGINAL PARA IMPRESORA CANON IMAGE CLASS MF 8050 CRG-116  AMARILLO</v>
          </cell>
          <cell r="D31180" t="str">
            <v>UD</v>
          </cell>
          <cell r="F31180" t="str">
            <v>2206</v>
          </cell>
        </row>
        <row r="31181">
          <cell r="A31181">
            <v>480090666</v>
          </cell>
          <cell r="B31181" t="str">
            <v>TONER ORIGINAL  PARA IMPRESORA CANON MF 8380 CDW/118 NEGRO</v>
          </cell>
          <cell r="D31181" t="str">
            <v>UD</v>
          </cell>
          <cell r="F31181" t="str">
            <v>2206</v>
          </cell>
        </row>
        <row r="31182">
          <cell r="A31182">
            <v>480090667</v>
          </cell>
          <cell r="B31182" t="str">
            <v>TONER PARA IMPRESORA MULTIFUNCIONAL RICOH MODELO 850 SERIES SP3400/SP3500.</v>
          </cell>
          <cell r="D31182" t="str">
            <v>UD</v>
          </cell>
          <cell r="F31182" t="str">
            <v>2206</v>
          </cell>
        </row>
        <row r="31183">
          <cell r="A31183">
            <v>480090668</v>
          </cell>
          <cell r="B31183" t="str">
            <v>TONER PARA FOTOCOPIADORA RICOH 1515 MP161.</v>
          </cell>
          <cell r="D31183" t="str">
            <v>UD</v>
          </cell>
          <cell r="F31183" t="str">
            <v>2206</v>
          </cell>
        </row>
        <row r="31184">
          <cell r="A31184">
            <v>480090669</v>
          </cell>
          <cell r="B31184" t="str">
            <v>TONER PARA IMPRESORA RICHOH 2120, 2522, 5627.</v>
          </cell>
          <cell r="D31184" t="str">
            <v>UD</v>
          </cell>
          <cell r="F31184" t="str">
            <v>2206</v>
          </cell>
        </row>
        <row r="31185">
          <cell r="A31185">
            <v>480090670</v>
          </cell>
          <cell r="B31185" t="str">
            <v>TINTA FLEXOGRAFICA BASE AGUA COLOR AMARILLO PROCESO</v>
          </cell>
          <cell r="D31185" t="str">
            <v>UD</v>
          </cell>
          <cell r="F31185" t="str">
            <v>2206</v>
          </cell>
        </row>
        <row r="31186">
          <cell r="A31186">
            <v>480090671</v>
          </cell>
          <cell r="B31186" t="str">
            <v>TINTA FLEXOGRAFICA BASE AGUA COLOR MAGENTA PROCESO</v>
          </cell>
          <cell r="D31186" t="str">
            <v>UD</v>
          </cell>
          <cell r="F31186" t="str">
            <v>2206</v>
          </cell>
        </row>
        <row r="31187">
          <cell r="A31187">
            <v>480090672</v>
          </cell>
          <cell r="B31187" t="str">
            <v>TINTA FLEXOGRAFICA BASE AGUA COLOR AZUL PROCESO (CYAN)</v>
          </cell>
          <cell r="D31187" t="str">
            <v>UD</v>
          </cell>
          <cell r="F31187" t="str">
            <v>2206</v>
          </cell>
        </row>
        <row r="31188">
          <cell r="A31188">
            <v>480090673</v>
          </cell>
          <cell r="B31188" t="str">
            <v>TINTA FLEXOGRAFICA BASE AGUA COLOR NEGRO INTENSO</v>
          </cell>
          <cell r="D31188" t="str">
            <v>UD</v>
          </cell>
          <cell r="F31188" t="str">
            <v>2206</v>
          </cell>
        </row>
        <row r="31189">
          <cell r="A31189">
            <v>480090674</v>
          </cell>
          <cell r="B31189" t="str">
            <v>TINTA FLEXOGRAFICA BASE AGUA COLOR AZUL PANTONE 297 C</v>
          </cell>
          <cell r="D31189" t="str">
            <v>UD</v>
          </cell>
          <cell r="F31189" t="str">
            <v>2206</v>
          </cell>
        </row>
        <row r="31190">
          <cell r="A31190">
            <v>480090675</v>
          </cell>
          <cell r="B31190" t="str">
            <v>TINTA FLEXOGRAFICA BASE AGUA COLOR BLANCO OPACO.</v>
          </cell>
          <cell r="D31190" t="str">
            <v>UD</v>
          </cell>
          <cell r="F31190" t="str">
            <v>2206</v>
          </cell>
        </row>
        <row r="31191">
          <cell r="A31191">
            <v>480090676</v>
          </cell>
          <cell r="B31191" t="str">
            <v>TINTA FLEXOGRAFICA BASE AGUA COLOR ROJO RUBI.</v>
          </cell>
          <cell r="D31191" t="str">
            <v>UD</v>
          </cell>
          <cell r="F31191" t="str">
            <v>2206</v>
          </cell>
        </row>
        <row r="31192">
          <cell r="A31192">
            <v>480090677</v>
          </cell>
          <cell r="B31192" t="str">
            <v>TINTA FLEXOGRAFICA BASE AGUA COLOR PANTONE GREENTINTA FLEXOGRAFICA BASE AGUA COLOR PANTONE GREEN C</v>
          </cell>
          <cell r="D31192" t="str">
            <v>UD</v>
          </cell>
          <cell r="F31192" t="str">
            <v>2206</v>
          </cell>
        </row>
        <row r="31193">
          <cell r="A31193">
            <v>480090678</v>
          </cell>
          <cell r="B31193" t="str">
            <v>TINTA FLEXOGRAFICA BASE AGUA COLOR ROJO CALIDO (WARM RED)</v>
          </cell>
          <cell r="D31193" t="str">
            <v>UD</v>
          </cell>
          <cell r="F31193" t="str">
            <v>2206</v>
          </cell>
        </row>
        <row r="31194">
          <cell r="A31194">
            <v>480090679</v>
          </cell>
          <cell r="B31194" t="str">
            <v>TINTA FLEXOGRAFICA BASE AGUA COLOR ROJO 032 C.</v>
          </cell>
          <cell r="D31194" t="str">
            <v>UD</v>
          </cell>
          <cell r="F31194" t="str">
            <v>2206</v>
          </cell>
        </row>
        <row r="31195">
          <cell r="A31195">
            <v>480090680</v>
          </cell>
          <cell r="B31195" t="str">
            <v>TINTA FLEXOGRAFICA BASE AGUA COLOR RODAMINA C</v>
          </cell>
          <cell r="D31195" t="str">
            <v>UD</v>
          </cell>
          <cell r="F31195" t="str">
            <v>2206</v>
          </cell>
        </row>
        <row r="31196">
          <cell r="A31196">
            <v>480090681</v>
          </cell>
          <cell r="B31196" t="str">
            <v>TINTA FLEXOGRAFICA BASE AGUA COLOR NARANJA 021 C</v>
          </cell>
          <cell r="D31196" t="str">
            <v>UD</v>
          </cell>
          <cell r="F31196" t="str">
            <v>2206</v>
          </cell>
        </row>
        <row r="31197">
          <cell r="A31197">
            <v>480090682</v>
          </cell>
          <cell r="B31197" t="str">
            <v>TINTA FLEXOGRAFICA BASE AGUA COLOR AZUL REFLEJO</v>
          </cell>
          <cell r="D31197" t="str">
            <v>UD</v>
          </cell>
          <cell r="F31197" t="str">
            <v>2206</v>
          </cell>
        </row>
        <row r="31198">
          <cell r="A31198">
            <v>480090683</v>
          </cell>
          <cell r="B31198" t="str">
            <v>TINTA FLEXOGRAFICA BASE AGUA COLOR PURPURA C.</v>
          </cell>
          <cell r="D31198" t="str">
            <v>UD</v>
          </cell>
          <cell r="F31198" t="str">
            <v>2206</v>
          </cell>
        </row>
        <row r="31199">
          <cell r="A31199">
            <v>480090684</v>
          </cell>
          <cell r="B31199" t="str">
            <v>TINTA FLEXOGRAFICA BASE AGUA COLOR ORO METALIZADO (GOLD 873).</v>
          </cell>
          <cell r="D31199" t="str">
            <v>UD</v>
          </cell>
          <cell r="F31199" t="str">
            <v>2206</v>
          </cell>
        </row>
        <row r="31200">
          <cell r="A31200">
            <v>480090685</v>
          </cell>
          <cell r="B31200" t="str">
            <v>TINTA FLEXOGRAFICA BASE AGUA COLOR ROJO 185 C.</v>
          </cell>
          <cell r="D31200" t="str">
            <v>UD</v>
          </cell>
          <cell r="F31200" t="str">
            <v>2206</v>
          </cell>
        </row>
        <row r="31201">
          <cell r="A31201">
            <v>480090686</v>
          </cell>
          <cell r="B31201" t="str">
            <v>TINTA FLEXOGRAFICA BASE AGUA COLOR AZUL 301 PC.</v>
          </cell>
          <cell r="D31201" t="str">
            <v>UD</v>
          </cell>
          <cell r="F31201" t="str">
            <v>2206</v>
          </cell>
        </row>
        <row r="31202">
          <cell r="A31202">
            <v>480090687</v>
          </cell>
          <cell r="B31202" t="str">
            <v>TINTA FLEXOGRAFICA BARNIZ ACRILICO DE SOBRE-IMPRESION.</v>
          </cell>
          <cell r="D31202" t="str">
            <v>UD</v>
          </cell>
          <cell r="F31202" t="str">
            <v>2206</v>
          </cell>
        </row>
        <row r="31203">
          <cell r="A31203">
            <v>480090688</v>
          </cell>
          <cell r="B31203" t="str">
            <v>TINTA PARA IMPRESORA DE INYECCION HP OFFICEJET PRO6230, COLOR NEGRA</v>
          </cell>
          <cell r="D31203" t="str">
            <v>UD</v>
          </cell>
          <cell r="F31203" t="str">
            <v>2206</v>
          </cell>
        </row>
        <row r="31204">
          <cell r="A31204">
            <v>480090689</v>
          </cell>
          <cell r="B31204" t="str">
            <v>TINTA PARA IMPRESORA DE INYECCION OFFICEJET PRO 6230, COLOR ROSADA</v>
          </cell>
          <cell r="D31204" t="str">
            <v>UD</v>
          </cell>
          <cell r="F31204" t="str">
            <v>2206</v>
          </cell>
        </row>
        <row r="31205">
          <cell r="A31205">
            <v>480090690</v>
          </cell>
          <cell r="B31205" t="str">
            <v>TINTA PARA IMPRESORA DE INYECCON HP OFFICEJET PRO 6230, COLOR CELESTE</v>
          </cell>
          <cell r="D31205" t="str">
            <v>UD</v>
          </cell>
          <cell r="F31205" t="str">
            <v>2206</v>
          </cell>
        </row>
        <row r="31206">
          <cell r="A31206">
            <v>480090691</v>
          </cell>
          <cell r="B31206" t="str">
            <v>TINTA PARA IMPRESORA DE INYECCON HP OFFICEJET PRO6230, COLOR AMARILLA.</v>
          </cell>
          <cell r="D31206" t="str">
            <v>UD</v>
          </cell>
          <cell r="F31206" t="str">
            <v>2206</v>
          </cell>
        </row>
        <row r="31207">
          <cell r="A31207">
            <v>480090692</v>
          </cell>
          <cell r="B31207" t="str">
            <v>TINTA PARA HP,  NO. 662, COLOR NEGRO (CZ103).</v>
          </cell>
          <cell r="D31207" t="str">
            <v>UD</v>
          </cell>
          <cell r="F31207" t="str">
            <v>2206</v>
          </cell>
        </row>
        <row r="31208">
          <cell r="A31208">
            <v>480090693</v>
          </cell>
          <cell r="B31208" t="str">
            <v>TINTA PARA HP, NO. 662,  TRI-COLOR (CZ104).</v>
          </cell>
          <cell r="D31208" t="str">
            <v>UD</v>
          </cell>
          <cell r="F31208" t="str">
            <v>2206</v>
          </cell>
        </row>
        <row r="31209">
          <cell r="A31209">
            <v>480090694</v>
          </cell>
          <cell r="B31209" t="str">
            <v>TONER 650 A(CE270A)    NEGRO PARA IMPRESORA HP LASER JET INTERPRISE M750.</v>
          </cell>
          <cell r="D31209" t="str">
            <v>UD</v>
          </cell>
          <cell r="F31209" t="str">
            <v>2206</v>
          </cell>
        </row>
        <row r="31210">
          <cell r="A31210">
            <v>480090695</v>
          </cell>
          <cell r="B31210" t="str">
            <v>TONER 650 A(CE272A) AMARILLO PARA IMPRESORA HP LASER JET INTERPRISE M750.</v>
          </cell>
          <cell r="D31210" t="str">
            <v>UD</v>
          </cell>
          <cell r="F31210" t="str">
            <v>2206</v>
          </cell>
        </row>
        <row r="31211">
          <cell r="A31211">
            <v>480090696</v>
          </cell>
          <cell r="B31211" t="str">
            <v>TONE4R 650 A (CE273A) MAGENTA PARA IMPRESORA HP LASER JET INTERPRISE M750.</v>
          </cell>
          <cell r="D31211" t="str">
            <v>UD</v>
          </cell>
          <cell r="F31211" t="str">
            <v>2206</v>
          </cell>
        </row>
        <row r="31212">
          <cell r="A31212">
            <v>480090697</v>
          </cell>
          <cell r="B31212" t="str">
            <v>TONR 650 A  (CE271A)     CIAN  PARA IMPRESORA HP LASER JET INTERPRISE M750.</v>
          </cell>
          <cell r="D31212" t="str">
            <v>UD</v>
          </cell>
          <cell r="F31212" t="str">
            <v>2206</v>
          </cell>
        </row>
        <row r="31213">
          <cell r="A31213">
            <v>480090698</v>
          </cell>
          <cell r="B31213" t="str">
            <v>TONER PARA DUPLICADORA DUPLO 21 L / DP-205 / DP-203.</v>
          </cell>
          <cell r="D31213" t="str">
            <v>UD</v>
          </cell>
          <cell r="F31213" t="str">
            <v>2206</v>
          </cell>
        </row>
        <row r="31214">
          <cell r="A31214">
            <v>480090699</v>
          </cell>
          <cell r="B31214" t="str">
            <v xml:space="preserve">TONNER PARA IMPRESORA KYOCERA, MODELO FS-4200DN (TK3122)									 									</v>
          </cell>
          <cell r="D31214" t="str">
            <v>UD</v>
          </cell>
          <cell r="F31214" t="str">
            <v>2206</v>
          </cell>
        </row>
        <row r="31215">
          <cell r="A31215">
            <v>480090700</v>
          </cell>
          <cell r="B31215" t="str">
            <v>TINTA  211  PARA IMPRESORA CANON  COLOR</v>
          </cell>
          <cell r="D31215" t="str">
            <v>UD</v>
          </cell>
          <cell r="F31215" t="str">
            <v>2206</v>
          </cell>
        </row>
        <row r="31216">
          <cell r="A31216">
            <v>480090701</v>
          </cell>
          <cell r="B31216" t="str">
            <v>TINTA 126 PARA IMPRESORA CANON MP NEGRO.</v>
          </cell>
          <cell r="D31216" t="str">
            <v>UD</v>
          </cell>
          <cell r="F31216" t="str">
            <v>2206</v>
          </cell>
        </row>
        <row r="31217">
          <cell r="A31217">
            <v>480090702</v>
          </cell>
          <cell r="B31217" t="str">
            <v>TINTA 126 PARA IMPRESORA CANON MP MAGENTA.</v>
          </cell>
          <cell r="D31217" t="str">
            <v>UD</v>
          </cell>
          <cell r="F31217" t="str">
            <v>2206</v>
          </cell>
        </row>
        <row r="31218">
          <cell r="A31218">
            <v>480090703</v>
          </cell>
          <cell r="B31218" t="str">
            <v>TINTA 126 PARA IMPRESORA CANON MP CIAN.</v>
          </cell>
          <cell r="D31218" t="str">
            <v>UD</v>
          </cell>
          <cell r="F31218" t="str">
            <v>2206</v>
          </cell>
        </row>
        <row r="31219">
          <cell r="A31219">
            <v>480090704</v>
          </cell>
          <cell r="B31219" t="str">
            <v>TINTA 126 PARA IMPRESORA CANON MP AMARILLO</v>
          </cell>
          <cell r="D31219" t="str">
            <v>UD</v>
          </cell>
          <cell r="F31219" t="str">
            <v>2206</v>
          </cell>
        </row>
        <row r="31220">
          <cell r="A31220">
            <v>480090705</v>
          </cell>
          <cell r="B31220" t="str">
            <v>TINTA 210 PARA IMPRESORA CANON MP 250 NEGRA.</v>
          </cell>
          <cell r="D31220" t="str">
            <v>UD</v>
          </cell>
          <cell r="F31220" t="str">
            <v>2206</v>
          </cell>
        </row>
        <row r="31221">
          <cell r="A31221">
            <v>480090706</v>
          </cell>
          <cell r="B31221" t="str">
            <v>TINTA 211 PARA IMPRESORA CANON MP 250 COLOR.</v>
          </cell>
          <cell r="D31221" t="str">
            <v>UD</v>
          </cell>
          <cell r="F31221" t="str">
            <v>2206</v>
          </cell>
        </row>
        <row r="31222">
          <cell r="A31222">
            <v>480090711</v>
          </cell>
          <cell r="B31222" t="str">
            <v>TINTA 35 PARA IMPRESORA CANON IP100 NEGRA.</v>
          </cell>
          <cell r="D31222" t="str">
            <v>UD</v>
          </cell>
          <cell r="F31222" t="str">
            <v>2206</v>
          </cell>
        </row>
        <row r="31223">
          <cell r="A31223">
            <v>480090712</v>
          </cell>
          <cell r="B31223" t="str">
            <v>TINTA 35 PARA IMPRESORA  CANON IP100  COLOR.</v>
          </cell>
          <cell r="D31223" t="str">
            <v>UD</v>
          </cell>
          <cell r="F31223" t="str">
            <v>2206</v>
          </cell>
        </row>
        <row r="31224">
          <cell r="A31224">
            <v>480090717</v>
          </cell>
          <cell r="B31224" t="str">
            <v>TINTA TO19201 PARA IMPRESORA EPSON, COLOR NEGRO.</v>
          </cell>
          <cell r="D31224" t="str">
            <v>UD</v>
          </cell>
          <cell r="F31224" t="str">
            <v>2206</v>
          </cell>
        </row>
        <row r="31225">
          <cell r="A31225">
            <v>480090718</v>
          </cell>
          <cell r="B31225" t="str">
            <v>TINTA TO40120 PARA IMPRESORA EPSON , COLOR NEGRO.</v>
          </cell>
          <cell r="D31225" t="str">
            <v>UD</v>
          </cell>
          <cell r="F31225" t="str">
            <v>2206</v>
          </cell>
        </row>
        <row r="31226">
          <cell r="A31226">
            <v>480090719</v>
          </cell>
          <cell r="B31226" t="str">
            <v>TONER (PAQUETE DE 3) PARA IMPRESORA HP LASERJET PRO 100 COLOR  MAGENTA CF341A (126A)</v>
          </cell>
          <cell r="D31226" t="str">
            <v>UD</v>
          </cell>
          <cell r="F31226" t="str">
            <v>2206</v>
          </cell>
        </row>
        <row r="31227">
          <cell r="A31227">
            <v>480090720</v>
          </cell>
          <cell r="B31227" t="str">
            <v>TONER X340A11G PARA IMPRESORA LEXMARK , TINTA  NEGRA.</v>
          </cell>
          <cell r="D31227" t="str">
            <v>UD</v>
          </cell>
          <cell r="F31227" t="str">
            <v>2206</v>
          </cell>
        </row>
        <row r="31228">
          <cell r="A31228">
            <v>480090722</v>
          </cell>
          <cell r="B31228" t="str">
            <v>TONER TK-352 PARA FOTOCOPIADORA KYOCERA.</v>
          </cell>
          <cell r="D31228" t="str">
            <v>UD</v>
          </cell>
          <cell r="F31228" t="str">
            <v>2206</v>
          </cell>
        </row>
        <row r="31229">
          <cell r="A31229">
            <v>480090723</v>
          </cell>
          <cell r="B31229" t="str">
            <v>TONER TK-137 PARA FOTOCOPIADORA KYOCERA.</v>
          </cell>
          <cell r="D31229" t="str">
            <v>UD</v>
          </cell>
          <cell r="F31229" t="str">
            <v>2206</v>
          </cell>
        </row>
        <row r="31230">
          <cell r="A31230">
            <v>480090724</v>
          </cell>
          <cell r="B31230" t="str">
            <v>TONER PARA FOTOCOPIADORA MARCA KYOCERA, TK-3102 TONER KIT, ECOSYS M3540IN.</v>
          </cell>
          <cell r="D31230" t="str">
            <v>UD</v>
          </cell>
          <cell r="F31230" t="str">
            <v>2206</v>
          </cell>
        </row>
        <row r="31231">
          <cell r="A31231">
            <v>480090725</v>
          </cell>
          <cell r="B31231" t="str">
            <v>TONER PARA IMPRESORA KYOCERA FS-1320D, FS-1370D.</v>
          </cell>
          <cell r="D31231" t="str">
            <v>UD</v>
          </cell>
          <cell r="F31231" t="str">
            <v>2206</v>
          </cell>
        </row>
        <row r="31232">
          <cell r="A31232">
            <v>480090726</v>
          </cell>
          <cell r="B31232" t="str">
            <v>TONER COLOR NEGRO PAGEPRO 5650, ALTO RENDIMIENTO PARA IMPRESORA KONICA MINOLTA.</v>
          </cell>
          <cell r="D31232" t="str">
            <v>UD</v>
          </cell>
          <cell r="F31232" t="str">
            <v>2206</v>
          </cell>
        </row>
        <row r="31233">
          <cell r="A31233">
            <v>480090727</v>
          </cell>
          <cell r="B31233" t="str">
            <v>TONER TN-415 PARA IMPRESORA KONICA MINOLTA.</v>
          </cell>
          <cell r="D31233" t="str">
            <v>UD</v>
          </cell>
          <cell r="F31233" t="str">
            <v>2206</v>
          </cell>
        </row>
        <row r="31234">
          <cell r="A31234">
            <v>480090728</v>
          </cell>
          <cell r="B31234" t="str">
            <v>TONER TNP24 PARA IMPRESORA KONICA MINOLTA.</v>
          </cell>
          <cell r="D31234" t="str">
            <v>UD</v>
          </cell>
          <cell r="F31234" t="str">
            <v>2206</v>
          </cell>
        </row>
        <row r="31235">
          <cell r="A31235">
            <v>480090729</v>
          </cell>
          <cell r="B31235" t="str">
            <v>TONER PARA IMPRESORA SAMSUNG 3600.</v>
          </cell>
          <cell r="D31235" t="str">
            <v>UD</v>
          </cell>
          <cell r="F31235" t="str">
            <v>2206</v>
          </cell>
        </row>
        <row r="31236">
          <cell r="A31236">
            <v>480090730</v>
          </cell>
          <cell r="B31236" t="str">
            <v>TONER 120 PARA IMPRESORA RICOH (M889-17)</v>
          </cell>
          <cell r="D31236" t="str">
            <v>UD</v>
          </cell>
          <cell r="F31236" t="str">
            <v>2206</v>
          </cell>
        </row>
        <row r="31237">
          <cell r="A31237">
            <v>480090732</v>
          </cell>
          <cell r="B31237" t="str">
            <v>TONER PARA FOTOCOPIADORA RICOH MP-5002</v>
          </cell>
          <cell r="D31237" t="str">
            <v>UD</v>
          </cell>
          <cell r="F31237" t="str">
            <v>2206</v>
          </cell>
        </row>
        <row r="31238">
          <cell r="A31238">
            <v>480090733</v>
          </cell>
          <cell r="B31238" t="str">
            <v>TINTA 125 PARA IMPRESORA CANON MP NEGRO.</v>
          </cell>
          <cell r="D31238" t="str">
            <v>UD</v>
          </cell>
          <cell r="F31238" t="str">
            <v>2206</v>
          </cell>
        </row>
        <row r="31239">
          <cell r="A31239">
            <v>480090734</v>
          </cell>
          <cell r="B31239" t="str">
            <v>TONER 38A COLOR NEGRO PARA IMPRESORA HP LASERJET . COODIGO Q1338A.</v>
          </cell>
          <cell r="D31239" t="str">
            <v>UD</v>
          </cell>
          <cell r="F31239" t="str">
            <v>2206</v>
          </cell>
        </row>
        <row r="31240">
          <cell r="A31240">
            <v>480090735</v>
          </cell>
          <cell r="B31240" t="str">
            <v>TONER  PARA IMPRESORA XEROX AMARILLO N°7300.  Nº PARTE 016-1975-00.</v>
          </cell>
          <cell r="D31240" t="str">
            <v>UD</v>
          </cell>
          <cell r="F31240" t="str">
            <v>2206</v>
          </cell>
        </row>
        <row r="31241">
          <cell r="A31241">
            <v>480090736</v>
          </cell>
          <cell r="B31241" t="str">
            <v>TONER PARA FOTOCOPIADORA CANON IMGEN RUNER ADVANCE 6255, GPR 38.</v>
          </cell>
          <cell r="D31241" t="str">
            <v>UD</v>
          </cell>
          <cell r="F31241" t="str">
            <v>2206</v>
          </cell>
        </row>
        <row r="31242">
          <cell r="A31242">
            <v>480090737</v>
          </cell>
          <cell r="B31242" t="str">
            <v>TINTA HP-C2P24AL CYAN 935XL.</v>
          </cell>
          <cell r="D31242" t="str">
            <v>UD</v>
          </cell>
          <cell r="F31242" t="str">
            <v>2206</v>
          </cell>
        </row>
        <row r="31243">
          <cell r="A31243">
            <v>480090738</v>
          </cell>
          <cell r="B31243" t="str">
            <v>TONER NEGRO KYOCERA MITA MK3035</v>
          </cell>
          <cell r="D31243" t="str">
            <v>UD</v>
          </cell>
          <cell r="F31243" t="str">
            <v>2206</v>
          </cell>
        </row>
        <row r="31244">
          <cell r="A31244">
            <v>480090739</v>
          </cell>
          <cell r="B31244" t="str">
            <v>TONER COLOR NEGRO PARA IMPRESORA OKI DATA C710, C711, C711N, C711DN, C711DTN,C711WT</v>
          </cell>
          <cell r="D31244" t="str">
            <v>UD</v>
          </cell>
          <cell r="F31244" t="str">
            <v>2206</v>
          </cell>
        </row>
        <row r="31245">
          <cell r="A31245">
            <v>480090740</v>
          </cell>
          <cell r="B31245" t="str">
            <v>TONER PARA IMPRESORA MULTIFUNCIONAL LASER  MODELO  3335/3330/3345  DNI  MARCA XEROX (106R03621 )</v>
          </cell>
          <cell r="D31245" t="str">
            <v>UD</v>
          </cell>
          <cell r="F31245" t="str">
            <v>2206</v>
          </cell>
        </row>
        <row r="31246">
          <cell r="A31246">
            <v>480090741</v>
          </cell>
          <cell r="B31246" t="str">
            <v>TONNER ALTO RENDIMIENTO PARA XEROX, MODELO WORKCENTRE 3335,  NUMERO DE PARTE 106R03624</v>
          </cell>
          <cell r="D31246" t="str">
            <v>UD</v>
          </cell>
          <cell r="F31246" t="str">
            <v>2206</v>
          </cell>
        </row>
        <row r="31247">
          <cell r="A31247">
            <v>480090742</v>
          </cell>
          <cell r="B31247" t="str">
            <v>TONNER MEDIANO  RENDIMIENTO PARA XEROX, MODELO WORKCENTRE 3335, NUMERO DE PARTE 106R03622</v>
          </cell>
          <cell r="D31247" t="str">
            <v>UD</v>
          </cell>
          <cell r="F31247" t="str">
            <v>2206</v>
          </cell>
        </row>
        <row r="31248">
          <cell r="A31248">
            <v>480090743</v>
          </cell>
          <cell r="B31248" t="str">
            <v>TONNER BAJO RENDIMIENTO PARA XEROX, MODELO WORKCENTRE 3335, NUMERO DE PARTE 106R03620</v>
          </cell>
          <cell r="D31248" t="str">
            <v>UD</v>
          </cell>
          <cell r="F31248" t="str">
            <v>2206</v>
          </cell>
        </row>
        <row r="31249">
          <cell r="A31249">
            <v>480090744</v>
          </cell>
          <cell r="B31249" t="str">
            <v xml:space="preserve">CARTUCHO TONER COLOR NEGRO #106R03773 PARA IMPRESORA MULTIFUNCIONAL XEROX MODELO 3335.									 									</v>
          </cell>
          <cell r="D31249" t="str">
            <v>UD</v>
          </cell>
          <cell r="F31249" t="str">
            <v>2206</v>
          </cell>
        </row>
        <row r="31250">
          <cell r="A31250">
            <v>480090746</v>
          </cell>
          <cell r="B31250" t="str">
            <v>CARTUCHO DE TONER NEGRO PARA IMPRESORA LASER JET PRO M 452 DW, CF410A.</v>
          </cell>
          <cell r="D31250" t="str">
            <v>UD</v>
          </cell>
          <cell r="F31250" t="str">
            <v>2206</v>
          </cell>
        </row>
        <row r="31251">
          <cell r="A31251">
            <v>480090747</v>
          </cell>
          <cell r="B31251" t="str">
            <v>CARTUCHO DE TONER CYAN PARA IMPRESORA LASE JET PRO M 452 DW, CF411A.</v>
          </cell>
          <cell r="D31251" t="str">
            <v>UD</v>
          </cell>
          <cell r="F31251" t="str">
            <v>2206</v>
          </cell>
        </row>
        <row r="31252">
          <cell r="A31252">
            <v>480090748</v>
          </cell>
          <cell r="B31252" t="str">
            <v>CARTUCHO DE TONER MAGENTA PARA IMPRESORA LASE JET PRO M 452 DW, CF412A.</v>
          </cell>
          <cell r="D31252" t="str">
            <v>UD</v>
          </cell>
          <cell r="F31252" t="str">
            <v>2206</v>
          </cell>
        </row>
        <row r="31253">
          <cell r="A31253">
            <v>480090749</v>
          </cell>
          <cell r="B31253" t="str">
            <v>CARTUCHO DE TONER AMARILLO PARA IMPRESORA LASE JET PRO M 452 DW, CF413A.</v>
          </cell>
          <cell r="D31253" t="str">
            <v>UD</v>
          </cell>
          <cell r="F31253" t="str">
            <v>2206</v>
          </cell>
        </row>
        <row r="31254">
          <cell r="A31254">
            <v>480090750</v>
          </cell>
          <cell r="B31254" t="str">
            <v>CARTUCHO DE TONER LASER JET HP 410A NEGRO</v>
          </cell>
          <cell r="D31254" t="str">
            <v>UD</v>
          </cell>
          <cell r="F31254" t="str">
            <v>2206</v>
          </cell>
        </row>
        <row r="31255">
          <cell r="A31255">
            <v>480090751</v>
          </cell>
          <cell r="B31255" t="str">
            <v>TONNER PARA IMPRESORA TOSHIBA,  MODELO  T-4710U, COLOR NEGRO</v>
          </cell>
          <cell r="D31255" t="str">
            <v>UD</v>
          </cell>
          <cell r="F31255" t="str">
            <v>2206</v>
          </cell>
        </row>
        <row r="31256">
          <cell r="A31256">
            <v>480090752</v>
          </cell>
          <cell r="B31256" t="str">
            <v>TONER PARA FOTOCOPIADORA  KYOCERA  TK-6327, COLOR NEGRO</v>
          </cell>
          <cell r="D31256" t="str">
            <v>UD</v>
          </cell>
          <cell r="F31256" t="str">
            <v>2206</v>
          </cell>
        </row>
        <row r="31257">
          <cell r="A31257">
            <v>480090753</v>
          </cell>
          <cell r="B31257" t="str">
            <v>TONNER PARA IMPRESORA SAMSUNG MLT-D 111S, COLOR NEGRO</v>
          </cell>
          <cell r="D31257" t="str">
            <v>UD</v>
          </cell>
          <cell r="F31257" t="str">
            <v>2206</v>
          </cell>
        </row>
        <row r="31258">
          <cell r="A31258">
            <v>480090754</v>
          </cell>
          <cell r="B31258" t="str">
            <v xml:space="preserve">KIT COMPLETO PARA MANTENIMIENTO DE FOTOCOPIADORA RICOH MODELO AFICIO MO2852.  NUMERO DE PARTE: PMD12790K									 									</v>
          </cell>
          <cell r="D31258" t="str">
            <v>UD</v>
          </cell>
          <cell r="F31258" t="str">
            <v>2206</v>
          </cell>
        </row>
        <row r="31259">
          <cell r="A31259">
            <v>480090755</v>
          </cell>
          <cell r="B31259" t="str">
            <v xml:space="preserve">FOTOCONDUCTOR UNIT.  NUMERO DE PARTE:D1272110. 									 									</v>
          </cell>
          <cell r="D31259" t="str">
            <v>UD</v>
          </cell>
          <cell r="F31259" t="str">
            <v>2206</v>
          </cell>
        </row>
        <row r="31260">
          <cell r="A31260">
            <v>480090756</v>
          </cell>
          <cell r="B31260" t="str">
            <v>CINTA O TINTA MARCA PRISM PARA IMPRESION DE DISCO COMPACTOS PARA ROBOT QUEMADOR MARCA RIMAGE, MODELO PRODUCER V, DE DISCOS PARA EQUIPOS RADIOLOGICOS. RENDIMIENTO DE AL MENOS 500 DI</v>
          </cell>
          <cell r="D31260" t="str">
            <v>UD</v>
          </cell>
          <cell r="F31260" t="str">
            <v>2206</v>
          </cell>
        </row>
        <row r="31261">
          <cell r="A31261">
            <v>480090757</v>
          </cell>
          <cell r="B31261" t="str">
            <v xml:space="preserve">TONER BROTHER TN-820 ,NEGRO, RENDIMIENTO DE 3000 PAGINAS.									 									 									 									 									 									 									 									 									 									 									 									</v>
          </cell>
          <cell r="D31261" t="str">
            <v>UD</v>
          </cell>
          <cell r="F31261" t="str">
            <v>2206</v>
          </cell>
        </row>
        <row r="31262">
          <cell r="A31262">
            <v>480090760</v>
          </cell>
          <cell r="B31262" t="str">
            <v>CARTUCHO DE TINTA N° 974 X, PARA IMPRESORA MULTIFUNCIONAL HP PAGE WIDE PRO MFP 477DW, COLOR NEGRO</v>
          </cell>
          <cell r="D31262" t="str">
            <v>UD</v>
          </cell>
          <cell r="F31262" t="str">
            <v>2206</v>
          </cell>
        </row>
        <row r="31263">
          <cell r="A31263">
            <v>480090761</v>
          </cell>
          <cell r="B31263" t="str">
            <v>CARTUCHO DE TINTA N° 974 X, PARA IMPRESORA MULTIFUNCIONAL HP PAGE WIDE PRO MFP 477DW, COLOR CYAN</v>
          </cell>
          <cell r="D31263" t="str">
            <v>UD</v>
          </cell>
          <cell r="F31263" t="str">
            <v>2206</v>
          </cell>
        </row>
        <row r="31264">
          <cell r="A31264">
            <v>480090762</v>
          </cell>
          <cell r="B31264" t="str">
            <v>CARTUCHO DE TINTA N° 974 X, PARA IMPRESORA MULTIFUNCIONAL HP PAGE WIDE PRO MFP 477DW, COLOR AMARILLO</v>
          </cell>
          <cell r="D31264" t="str">
            <v>UD</v>
          </cell>
          <cell r="F31264" t="str">
            <v>2206</v>
          </cell>
        </row>
        <row r="31265">
          <cell r="A31265">
            <v>480090763</v>
          </cell>
          <cell r="B31265" t="str">
            <v>CARTUCHO DE TINTA N° 974 X, PARA IMPRESORA MULTIFUNCIONAL HP PAGE WIDE PRO MFP 477DW, COLOR MAGENTA</v>
          </cell>
          <cell r="D31265" t="str">
            <v>UD</v>
          </cell>
          <cell r="F31265" t="str">
            <v>2206</v>
          </cell>
        </row>
        <row r="31266">
          <cell r="A31266">
            <v>480090764</v>
          </cell>
          <cell r="B31266" t="str">
            <v>TONER NEGRO 652A  (CF320A) PARA IMPRESOSA HP MULTIFUNCIONAL.</v>
          </cell>
          <cell r="D31266" t="str">
            <v>UD</v>
          </cell>
          <cell r="F31266" t="str">
            <v>2206</v>
          </cell>
        </row>
        <row r="31267">
          <cell r="A31267">
            <v>480090765</v>
          </cell>
          <cell r="B31267" t="str">
            <v>TONER CYAN 653A (CF321A) PARA IMPRESOSA HP MULTIFUNCIONAL.</v>
          </cell>
          <cell r="D31267" t="str">
            <v>UD</v>
          </cell>
          <cell r="F31267" t="str">
            <v>2206</v>
          </cell>
        </row>
        <row r="31268">
          <cell r="A31268">
            <v>480090766</v>
          </cell>
          <cell r="B31268" t="str">
            <v>TONER AMARILLO 653A (CF322A) PARA IMPRESOSA HP MULTIFUNCIONAL.</v>
          </cell>
          <cell r="D31268" t="str">
            <v>UD</v>
          </cell>
          <cell r="F31268" t="str">
            <v>2206</v>
          </cell>
        </row>
        <row r="31269">
          <cell r="A31269">
            <v>480090767</v>
          </cell>
          <cell r="B31269" t="str">
            <v>TONER MAGENTA 653A (CF323A) PARA IMPRESOSA HP MULTIFUNCIONAL.</v>
          </cell>
          <cell r="D31269" t="str">
            <v>UD</v>
          </cell>
          <cell r="F31269" t="str">
            <v>2206</v>
          </cell>
        </row>
        <row r="31270">
          <cell r="A31270">
            <v>480090768</v>
          </cell>
          <cell r="B31270" t="str">
            <v>TINTA SOLIDA COLOR NEGRO PARA IMPRESORAS XEROX COLOR QUBE 8900.  NUMERO DE REGISTRO 108R01025</v>
          </cell>
          <cell r="D31270" t="str">
            <v>UD</v>
          </cell>
          <cell r="F31270" t="str">
            <v>2206</v>
          </cell>
        </row>
        <row r="31271">
          <cell r="A31271">
            <v>480090769</v>
          </cell>
          <cell r="B31271" t="str">
            <v>TINTA SOLIDA COLOR AMARILLO PARA IMPRESORAS XEROX COLOR QUBE 8900. NUMERO DE REGISTRO 108R01028.</v>
          </cell>
          <cell r="D31271" t="str">
            <v>UD</v>
          </cell>
          <cell r="F31271" t="str">
            <v>2206</v>
          </cell>
        </row>
        <row r="31272">
          <cell r="A31272">
            <v>480090770</v>
          </cell>
          <cell r="B31272" t="str">
            <v>TINTA SOLIDA COLOR CIAN PARA IMPRESORAS XEROX COLOR QUBE 8900. NUMERO DE REGISTRO 108R01026.</v>
          </cell>
          <cell r="D31272" t="str">
            <v>UD</v>
          </cell>
          <cell r="F31272" t="str">
            <v>2206</v>
          </cell>
        </row>
        <row r="31273">
          <cell r="A31273">
            <v>480090771</v>
          </cell>
          <cell r="B31273" t="str">
            <v>TINTA SOLIDA COLOR MAGENTA PARA IMPRESORAS XEROX COLOR QUBE 8900. NUMERO DE REGISTRO 108R01027.</v>
          </cell>
          <cell r="D31273" t="str">
            <v>UD</v>
          </cell>
          <cell r="F31273" t="str">
            <v>2206</v>
          </cell>
        </row>
        <row r="31274">
          <cell r="A31274">
            <v>480090772</v>
          </cell>
          <cell r="B31274" t="str">
            <v>CARTUCHO DE TONER PARA IMPRESORA LEXMARK MODELO CX725, COLOR NEGRO MODELO 74C2SKO.</v>
          </cell>
          <cell r="D31274" t="str">
            <v>UD</v>
          </cell>
          <cell r="F31274" t="str">
            <v>2206</v>
          </cell>
        </row>
        <row r="31275">
          <cell r="A31275">
            <v>480090773</v>
          </cell>
          <cell r="B31275" t="str">
            <v>CARTUCHO DE TONER PARA IMPRESORA LEXMARK MODELO CX725, COLOR MAGENTA MODELO 74C2SMO.</v>
          </cell>
          <cell r="D31275" t="str">
            <v>UD</v>
          </cell>
          <cell r="F31275" t="str">
            <v>2206</v>
          </cell>
        </row>
        <row r="31276">
          <cell r="A31276">
            <v>480090774</v>
          </cell>
          <cell r="B31276" t="str">
            <v>CARTUCHO DE TONER PARA IMPRESORA LEXMARK MODELO CX725, COLOR CIAN MODELO 74C2SCO.</v>
          </cell>
          <cell r="D31276" t="str">
            <v>UD</v>
          </cell>
          <cell r="F31276" t="str">
            <v>2206</v>
          </cell>
        </row>
        <row r="31277">
          <cell r="A31277">
            <v>480090775</v>
          </cell>
          <cell r="B31277" t="str">
            <v>CARTUCHO DE TONER PARA IMPRESORA LEXMARK MODELO CX725, COLOR AMARILLO MODELO 74C2SYO.</v>
          </cell>
          <cell r="D31277" t="str">
            <v>UD</v>
          </cell>
          <cell r="F31277" t="str">
            <v>2206</v>
          </cell>
        </row>
        <row r="31278">
          <cell r="A31278">
            <v>480090776</v>
          </cell>
          <cell r="B31278" t="str">
            <v>TONER PARA IMPRESORA HP  LASERJET ENTERPRISE MFP M527 HEWLWTT PACKARD, CF287A.</v>
          </cell>
          <cell r="D31278" t="str">
            <v>UD</v>
          </cell>
          <cell r="F31278" t="str">
            <v>2206</v>
          </cell>
        </row>
        <row r="31279">
          <cell r="A31279">
            <v>480090777</v>
          </cell>
          <cell r="B31279" t="str">
            <v>TINTA PARA PLOTTER DESINGJET MODELO T120 COLOR NEGRA CZ133A ORIGINAL  # 711.</v>
          </cell>
          <cell r="D31279" t="str">
            <v>UD</v>
          </cell>
          <cell r="F31279" t="str">
            <v>2206</v>
          </cell>
        </row>
        <row r="31280">
          <cell r="A31280">
            <v>480090778</v>
          </cell>
          <cell r="B31280" t="str">
            <v>TINTA PARA PLOTTER DESINGJET MODELO T120 COLOR CIAN CZ134A ORIGINAL.</v>
          </cell>
          <cell r="D31280" t="str">
            <v>UD</v>
          </cell>
          <cell r="F31280" t="str">
            <v>2206</v>
          </cell>
        </row>
        <row r="31281">
          <cell r="A31281">
            <v>480090779</v>
          </cell>
          <cell r="B31281" t="str">
            <v>TINTA 3 EN 1 PARA ROBOT QUEMADOR DE DISCOS, CARTUCHO EXCLUSIVO PARA EL ROBOT, MARCA CMR, MODELO LITE 100, CON HARDWARE PRIMAVERA BRAVO 4202. PARA IMPRIMIRSE CON METODO DE INYECCION</v>
          </cell>
          <cell r="D31281" t="str">
            <v>UD</v>
          </cell>
          <cell r="F31281" t="str">
            <v>2206</v>
          </cell>
        </row>
        <row r="31282">
          <cell r="A31282">
            <v>480090780</v>
          </cell>
          <cell r="B31282" t="str">
            <v>TONNER PARA IMPRESORA HP LASER JET P1606DN 78A.</v>
          </cell>
          <cell r="D31282" t="str">
            <v>UD</v>
          </cell>
          <cell r="F31282" t="str">
            <v>2206</v>
          </cell>
        </row>
        <row r="31283">
          <cell r="A31283">
            <v>480090781</v>
          </cell>
          <cell r="B31283" t="str">
            <v>TINTA PARA PLOTTER DESINGJET MODELO T120 COLOR AMARILLO CZ133A ORIGINAL.</v>
          </cell>
          <cell r="D31283" t="str">
            <v>UD</v>
          </cell>
          <cell r="F31283" t="str">
            <v>2206</v>
          </cell>
        </row>
        <row r="31284">
          <cell r="A31284">
            <v>480090782</v>
          </cell>
          <cell r="B31284" t="str">
            <v>TINTA PARA PLOTTER DESINGJET MODELO T120 COLOR MAGENTA CZ133A ORIGINAL.</v>
          </cell>
          <cell r="D31284" t="str">
            <v>UD</v>
          </cell>
          <cell r="F31284" t="str">
            <v>2206</v>
          </cell>
        </row>
        <row r="31285">
          <cell r="A31285">
            <v>480090783</v>
          </cell>
          <cell r="B31285" t="str">
            <v>CARTUCHO DE TONER ORIGINAL HP LASERJET 87X DE ALTA CAPACIDAD NEGRO(CF287X).</v>
          </cell>
          <cell r="D31285" t="str">
            <v>UD</v>
          </cell>
          <cell r="F31285" t="str">
            <v>2206</v>
          </cell>
        </row>
        <row r="31286">
          <cell r="A31286">
            <v>480090784</v>
          </cell>
          <cell r="B31286" t="str">
            <v>CARTUCHO DE TONER ORIGINAL HP LASERJET 508X DE ALTA CAPACIDAD NEGRO(CF360X).</v>
          </cell>
          <cell r="D31286" t="str">
            <v>UD</v>
          </cell>
          <cell r="F31286" t="str">
            <v>2206</v>
          </cell>
        </row>
        <row r="31287">
          <cell r="A31287">
            <v>480090785</v>
          </cell>
          <cell r="B31287" t="str">
            <v>CARTUCHO DE TONER ORIGINAL HP LASERJET 508X DE ALTA CAPACIDAD CYAN(CF361X).</v>
          </cell>
          <cell r="D31287" t="str">
            <v>UD</v>
          </cell>
          <cell r="F31287" t="str">
            <v>2206</v>
          </cell>
        </row>
        <row r="31288">
          <cell r="A31288">
            <v>480090786</v>
          </cell>
          <cell r="B31288" t="str">
            <v>CARTUCHO DE TONER ORIGINAL HP LASERJET 508X DE ALTA CAPACIDAD MAGENTA(CF363X).</v>
          </cell>
          <cell r="D31288" t="str">
            <v>UD</v>
          </cell>
          <cell r="F31288" t="str">
            <v>2206</v>
          </cell>
        </row>
        <row r="31289">
          <cell r="A31289">
            <v>480090787</v>
          </cell>
          <cell r="B31289" t="str">
            <v>CARTUCHO DE TONER ORIGINAL HP LASERJET 508X DE ALTA CAPACIDAD AMARILLO(CF362XC).</v>
          </cell>
          <cell r="D31289" t="str">
            <v>UD</v>
          </cell>
          <cell r="F31289" t="str">
            <v>2206</v>
          </cell>
        </row>
        <row r="31290">
          <cell r="A31290">
            <v>480090788</v>
          </cell>
          <cell r="B31290" t="str">
            <v xml:space="preserve">CARTUCHO DE TINTA PARA IMPRESORA HP  LASERJET MFP M180NW, COLOR NEGRO; RENDIMIENTO DE 1100 HOJAS POR CARTUCHO.								 									</v>
          </cell>
          <cell r="D31290" t="str">
            <v>UD</v>
          </cell>
          <cell r="F31290" t="str">
            <v>2206</v>
          </cell>
        </row>
        <row r="31291">
          <cell r="A31291">
            <v>480090789</v>
          </cell>
          <cell r="B31291" t="str">
            <v xml:space="preserve">CARTUCHO DE TINTA PARA IMPRESORA HP LASERJET MFP M180NW, COLOR CYAN; RENDIMIENTO DE 1100 HOJAS POR CARTUCHO. 									 									</v>
          </cell>
          <cell r="D31291" t="str">
            <v>UD</v>
          </cell>
          <cell r="F31291" t="str">
            <v>2206</v>
          </cell>
        </row>
        <row r="31292">
          <cell r="A31292">
            <v>480090790</v>
          </cell>
          <cell r="B31292" t="str">
            <v xml:space="preserve">CARTUCHO DE TINTA PARA IMPRESORA HP LASERJET MFP M180NW, COLOR AMARILLO; RENDIMIENTO DE 1100 HOJAS POR CARTUCHO. 									 									</v>
          </cell>
          <cell r="D31292" t="str">
            <v>UD</v>
          </cell>
          <cell r="F31292" t="str">
            <v>2206</v>
          </cell>
        </row>
        <row r="31293">
          <cell r="A31293">
            <v>480090791</v>
          </cell>
          <cell r="B31293" t="str">
            <v xml:space="preserve">CARTUCHO DE TINTA PARA IMPRESORA HP LASERJET MFP M180NW, COLOR MEGANTA; RENDIMIENTO DE 1100 HOJAS POR CARTUCHO. 									 									</v>
          </cell>
          <cell r="D31293" t="str">
            <v>UD</v>
          </cell>
          <cell r="F31293" t="str">
            <v>2206</v>
          </cell>
        </row>
        <row r="31294">
          <cell r="A31294">
            <v>480090792</v>
          </cell>
          <cell r="B31294" t="str">
            <v xml:space="preserve">TONER PARA KYOCERA FS-P3055DN/FS-M3655 IDN, CARTUCHOS TK-3182 Y TK-3192									 									</v>
          </cell>
          <cell r="D31294" t="str">
            <v>UD</v>
          </cell>
          <cell r="F31294" t="str">
            <v>2206</v>
          </cell>
        </row>
        <row r="31295">
          <cell r="A31295">
            <v>480090795</v>
          </cell>
          <cell r="B31295" t="str">
            <v>CARTUCHO PARA IMPRESORA EPSON XP 241, COLOR NEGRO T297120</v>
          </cell>
          <cell r="D31295" t="str">
            <v>UD</v>
          </cell>
          <cell r="F31295" t="str">
            <v>2206</v>
          </cell>
        </row>
        <row r="31296">
          <cell r="A31296">
            <v>480090796</v>
          </cell>
          <cell r="B31296" t="str">
            <v>CARTUCHO PARA IMPRESORA EPSON XP 241, COLOR CYAN T296220</v>
          </cell>
          <cell r="D31296" t="str">
            <v>UD</v>
          </cell>
          <cell r="F31296" t="str">
            <v>2206</v>
          </cell>
        </row>
        <row r="31297">
          <cell r="A31297">
            <v>480090797</v>
          </cell>
          <cell r="B31297" t="str">
            <v>CARTUCHO PARA IMPRESORA EPSON XP 241, COLOR MAGENTA T296320</v>
          </cell>
          <cell r="D31297" t="str">
            <v>UD</v>
          </cell>
          <cell r="F31297" t="str">
            <v>2206</v>
          </cell>
        </row>
        <row r="31298">
          <cell r="A31298">
            <v>480090798</v>
          </cell>
          <cell r="B31298" t="str">
            <v>CARTUCHO PARA IMPRESORA EPSON XP 241, COLOR AMARILLO T296420</v>
          </cell>
          <cell r="D31298" t="str">
            <v>UD</v>
          </cell>
          <cell r="F31298" t="str">
            <v>2206</v>
          </cell>
        </row>
        <row r="31299">
          <cell r="A31299">
            <v>480090799</v>
          </cell>
          <cell r="B31299" t="str">
            <v>TONNER PARA IMPRESORA RICOH  SP 4510  PARA MODELO, SP3600DN/3600SF/3610SF/4510DN/4510SF.</v>
          </cell>
          <cell r="D31299" t="str">
            <v>UD</v>
          </cell>
          <cell r="F31299" t="str">
            <v>2206</v>
          </cell>
        </row>
        <row r="31300">
          <cell r="A31300">
            <v>480090800</v>
          </cell>
          <cell r="B31300" t="str">
            <v>CARTUCHO DE TINTA NEGRA   T-3008U PARA FOTOCOPIADORA MULTIFUNCIONAL  TOSHIBA MODELO E-STUDIO 3008A</v>
          </cell>
          <cell r="D31300" t="str">
            <v>UD</v>
          </cell>
          <cell r="F31300" t="str">
            <v>2206</v>
          </cell>
        </row>
        <row r="31301">
          <cell r="A31301">
            <v>480090801</v>
          </cell>
          <cell r="B31301" t="str">
            <v>CARTUCHO DE TINTA  EPSON STYLUS PRO 7800/9800,PROTO BLACK T603100 220ML</v>
          </cell>
          <cell r="D31301" t="str">
            <v>UD</v>
          </cell>
          <cell r="F31301" t="str">
            <v>2206</v>
          </cell>
        </row>
        <row r="31302">
          <cell r="A31302">
            <v>480090802</v>
          </cell>
          <cell r="B31302" t="str">
            <v>CARTUCHO DE TINTA  EPSON STYLUS PRO 7800/9800, CYAN T603200/ 220ML</v>
          </cell>
          <cell r="D31302" t="str">
            <v>UD</v>
          </cell>
          <cell r="F31302" t="str">
            <v>2206</v>
          </cell>
        </row>
        <row r="31303">
          <cell r="A31303">
            <v>480090803</v>
          </cell>
          <cell r="B31303" t="str">
            <v>CARTUCHO DE TINTA  EPSON STYLUS PRO 7800/9800,MAGENTA T603B00/220ML</v>
          </cell>
          <cell r="D31303" t="str">
            <v>UD</v>
          </cell>
          <cell r="F31303" t="str">
            <v>2206</v>
          </cell>
        </row>
        <row r="31304">
          <cell r="A31304">
            <v>480090804</v>
          </cell>
          <cell r="B31304" t="str">
            <v>CARTUCHO DE TINTA  EPSON STYLUS PRO 7800/9800,LIGHT BLACK T603700/ 220ML</v>
          </cell>
          <cell r="D31304" t="str">
            <v>UD</v>
          </cell>
          <cell r="F31304" t="str">
            <v>2206</v>
          </cell>
        </row>
        <row r="31305">
          <cell r="A31305">
            <v>480090805</v>
          </cell>
          <cell r="B31305" t="str">
            <v>CARTUCHO DE TINTA  EPSON STYLUS PRO 7800/9800,YELOW T603400 /220ML</v>
          </cell>
          <cell r="D31305" t="str">
            <v>UD</v>
          </cell>
          <cell r="F31305" t="str">
            <v>2206</v>
          </cell>
        </row>
        <row r="31306">
          <cell r="A31306">
            <v>480090806</v>
          </cell>
          <cell r="B31306" t="str">
            <v>CARTUCHO DE TINTA  EPSON STYLUS PRO 7800/9800,LIGHT  LIGHT BLACK/ T603900 220ML</v>
          </cell>
          <cell r="D31306" t="str">
            <v>UD</v>
          </cell>
          <cell r="F31306" t="str">
            <v>2206</v>
          </cell>
        </row>
        <row r="31307">
          <cell r="A31307">
            <v>480090807</v>
          </cell>
          <cell r="B31307" t="str">
            <v>CARTUCHO DE TINTA  EPSON STYLUS PRO 7800/9800,LIGHT MAGENTA  T603C00 / 220ML</v>
          </cell>
          <cell r="D31307" t="str">
            <v>UD</v>
          </cell>
          <cell r="F31307" t="str">
            <v>2206</v>
          </cell>
        </row>
        <row r="31308">
          <cell r="A31308">
            <v>480090808</v>
          </cell>
          <cell r="B31308" t="str">
            <v>CARTUCHO DE TINTA  EPSON STYLUS PRO 7800/9800,LIHT CYAN T603500 /220ML</v>
          </cell>
          <cell r="D31308" t="str">
            <v>UD</v>
          </cell>
          <cell r="F31308" t="str">
            <v>2206</v>
          </cell>
        </row>
        <row r="31309">
          <cell r="A31309">
            <v>480090809</v>
          </cell>
          <cell r="B31309" t="str">
            <v>BOTELLA DE DESECHO DE TONER PARA FOTOCOPIADORA CANON IRC 5540I  NUMERO DE PARTE: WT-202</v>
          </cell>
          <cell r="D31309" t="str">
            <v>UD</v>
          </cell>
          <cell r="F31309" t="str">
            <v>2206</v>
          </cell>
        </row>
        <row r="31310">
          <cell r="A31310">
            <v>480090810</v>
          </cell>
          <cell r="B31310" t="str">
            <v>TONER AMARILLO PARA FOTOCOPIADORA  CANON IRC 5540I, NUMERO DE PARTE: 0484C003, GPR-55 YELLOW</v>
          </cell>
          <cell r="D31310" t="str">
            <v>UD</v>
          </cell>
          <cell r="F31310" t="str">
            <v>2206</v>
          </cell>
        </row>
        <row r="31311">
          <cell r="A31311">
            <v>480090811</v>
          </cell>
          <cell r="B31311" t="str">
            <v>TONER CYAN PARA FOTOCOPIADORA  CANON IRC 5540I, NUMERO DE PARTE: 0482C003, GPR-55 CYAN</v>
          </cell>
          <cell r="D31311" t="str">
            <v>UD</v>
          </cell>
          <cell r="F31311" t="str">
            <v>2206</v>
          </cell>
        </row>
        <row r="31312">
          <cell r="A31312">
            <v>480090812</v>
          </cell>
          <cell r="B31312" t="str">
            <v>TONER MAGENTA PARA FOTOCOPIADORA  CANON IRC 5540I, NUMERO DE PARTE: 0483C003, GPR-55 MAGENTA</v>
          </cell>
          <cell r="D31312" t="str">
            <v>UD</v>
          </cell>
          <cell r="F31312" t="str">
            <v>2206</v>
          </cell>
        </row>
        <row r="31313">
          <cell r="A31313">
            <v>480090813</v>
          </cell>
          <cell r="B31313" t="str">
            <v>TONER NEGRO PARA FOTOCOPIADORA  CANON IRC 5540I,  NUMERO DE PARTE: 0481C003, GPR-55 BLACK</v>
          </cell>
          <cell r="D31313" t="str">
            <v>UD</v>
          </cell>
          <cell r="F31313" t="str">
            <v>2206</v>
          </cell>
        </row>
        <row r="31314">
          <cell r="A31314">
            <v>480090814</v>
          </cell>
          <cell r="B31314" t="str">
            <v xml:space="preserve">CARTUCHO TINTA EPSON DISCPRODUCER PP100 C13S020452 NEGRO (PGS)									 									</v>
          </cell>
          <cell r="D31314" t="str">
            <v>UD</v>
          </cell>
          <cell r="F31314" t="str">
            <v>2206</v>
          </cell>
        </row>
        <row r="31315">
          <cell r="A31315">
            <v>480090815</v>
          </cell>
          <cell r="B31315" t="str">
            <v xml:space="preserve">CARTUCHO TINTA EPSON DISCPRODUCER PP100 C13S020450  MAGENTA (PGS)									 									</v>
          </cell>
          <cell r="D31315" t="str">
            <v>UD</v>
          </cell>
          <cell r="F31315" t="str">
            <v>2206</v>
          </cell>
        </row>
        <row r="31316">
          <cell r="A31316">
            <v>480090816</v>
          </cell>
          <cell r="B31316" t="str">
            <v xml:space="preserve">CARTUCHO TINTA EPSON DISCPRODUCER PP100 C13S020451  AMARILLO (PGS)									 									</v>
          </cell>
          <cell r="D31316" t="str">
            <v>UD</v>
          </cell>
          <cell r="F31316" t="str">
            <v>2206</v>
          </cell>
        </row>
        <row r="31317">
          <cell r="A31317">
            <v>480090817</v>
          </cell>
          <cell r="B31317" t="str">
            <v xml:space="preserve">CARTUCHO TINTA EPSON DISCPRODUCER PP100 C13S020447  CYAN (PGS)									 									</v>
          </cell>
          <cell r="D31317" t="str">
            <v>UD</v>
          </cell>
          <cell r="F31317" t="str">
            <v>2206</v>
          </cell>
        </row>
        <row r="31318">
          <cell r="A31318">
            <v>480090818</v>
          </cell>
          <cell r="B31318" t="str">
            <v xml:space="preserve">CARTUCHO TINTA EPSON DISCPRODUCER PP100 C13S020448  LIGTH CYAN (PGS)									 									</v>
          </cell>
          <cell r="D31318" t="str">
            <v>UD</v>
          </cell>
          <cell r="F31318" t="str">
            <v>2206</v>
          </cell>
        </row>
        <row r="31319">
          <cell r="A31319">
            <v>480090819</v>
          </cell>
          <cell r="B31319" t="str">
            <v xml:space="preserve">CARTUCHO TINTA EPSON DISCPRODUCER PP100 C13S020449  LIGTH MAGENTA (PGS)									 									</v>
          </cell>
          <cell r="D31319" t="str">
            <v>UD</v>
          </cell>
          <cell r="F31319" t="str">
            <v>2206</v>
          </cell>
        </row>
        <row r="31320">
          <cell r="A31320">
            <v>480090820</v>
          </cell>
          <cell r="B31320" t="str">
            <v xml:space="preserve">TONER PARA IMPRESORA MULTIFUNCIONAL CANON G-2100 A G-3100. COLOR NEGRO. 									 									</v>
          </cell>
          <cell r="D31320" t="str">
            <v>UD</v>
          </cell>
          <cell r="F31320" t="str">
            <v>2206</v>
          </cell>
        </row>
        <row r="31321">
          <cell r="A31321">
            <v>480090821</v>
          </cell>
          <cell r="B31321" t="str">
            <v xml:space="preserve">TONER PARA IMPRESORA MULTIFUNCIONAL CANON G-2100 A G-3100. COLOR AMARILLO.									 									</v>
          </cell>
          <cell r="D31321" t="str">
            <v>UD</v>
          </cell>
          <cell r="F31321" t="str">
            <v>2206</v>
          </cell>
        </row>
        <row r="31322">
          <cell r="A31322">
            <v>480090822</v>
          </cell>
          <cell r="B31322" t="str">
            <v xml:space="preserve">TONER PARA IMPRESORA MULTIFUNCIONAL CANON G-2100 A G-3100. COLOR MAGENTA									 									</v>
          </cell>
          <cell r="D31322" t="str">
            <v>UD</v>
          </cell>
          <cell r="F31322" t="str">
            <v>2206</v>
          </cell>
        </row>
        <row r="31323">
          <cell r="A31323">
            <v>480090823</v>
          </cell>
          <cell r="B31323" t="str">
            <v xml:space="preserve">TONER PARA IMPRESORA MULTIFUNCIONAL CANON G-2100 A G-3100. COLOR CIAN (AZUL) 									 									</v>
          </cell>
          <cell r="D31323" t="str">
            <v>UD</v>
          </cell>
          <cell r="F31323" t="str">
            <v>2206</v>
          </cell>
        </row>
        <row r="31324">
          <cell r="A31324">
            <v>480090824</v>
          </cell>
          <cell r="B31324" t="str">
            <v>CARTUCHO KYOCERA 3552 TK-8527B.</v>
          </cell>
          <cell r="D31324" t="str">
            <v>UD</v>
          </cell>
          <cell r="F31324" t="str">
            <v>2206</v>
          </cell>
        </row>
        <row r="31325">
          <cell r="A31325">
            <v>480090825</v>
          </cell>
          <cell r="B31325" t="str">
            <v>CARTUCHO KYOCERA 3552 TK-8527C.</v>
          </cell>
          <cell r="D31325" t="str">
            <v>UD</v>
          </cell>
          <cell r="F31325" t="str">
            <v>2206</v>
          </cell>
        </row>
        <row r="31326">
          <cell r="A31326">
            <v>480090826</v>
          </cell>
          <cell r="B31326" t="str">
            <v>CARTUCHO KYOCERA 3552 TK-8527M.</v>
          </cell>
          <cell r="D31326" t="str">
            <v>UD</v>
          </cell>
          <cell r="F31326" t="str">
            <v>2206</v>
          </cell>
        </row>
        <row r="31327">
          <cell r="A31327">
            <v>480090827</v>
          </cell>
          <cell r="B31327" t="str">
            <v>CARTUCHO KYOCERA 3552 TK-8527Y.</v>
          </cell>
          <cell r="D31327" t="str">
            <v>UD</v>
          </cell>
          <cell r="F31327" t="str">
            <v>2206</v>
          </cell>
        </row>
        <row r="31328">
          <cell r="A31328">
            <v>480090828</v>
          </cell>
          <cell r="B31328" t="str">
            <v>CABEZAL PARA PLOTTER HP DESIGNJET T1120PS C9380A G-PK1</v>
          </cell>
          <cell r="D31328" t="str">
            <v>UD</v>
          </cell>
          <cell r="F31328" t="str">
            <v>2206</v>
          </cell>
        </row>
        <row r="31329">
          <cell r="A31329">
            <v>480090829</v>
          </cell>
          <cell r="B31329" t="str">
            <v>CABEZAL PARA PLOTTER HP DESIGNJET T1120PS C9383A M-C3.</v>
          </cell>
          <cell r="D31329" t="str">
            <v>UD</v>
          </cell>
          <cell r="F31329" t="str">
            <v>2206</v>
          </cell>
        </row>
        <row r="31330">
          <cell r="A31330">
            <v>480090830</v>
          </cell>
          <cell r="B31330" t="str">
            <v>CABEZAL PARA PLOTTER HP DESIGNJET T1120PS C9384A MK-Y2</v>
          </cell>
          <cell r="D31330" t="str">
            <v>UD</v>
          </cell>
          <cell r="F31330" t="str">
            <v>2206</v>
          </cell>
        </row>
        <row r="31331">
          <cell r="A31331">
            <v>480090832</v>
          </cell>
          <cell r="B31331" t="str">
            <v>TONNER NEGRO PARA IMPRESORA KYOCERA, MODELO TK-5240K.</v>
          </cell>
          <cell r="D31331" t="str">
            <v>UD</v>
          </cell>
          <cell r="F31331" t="str">
            <v>2206</v>
          </cell>
        </row>
        <row r="31332">
          <cell r="A31332">
            <v>480090833</v>
          </cell>
          <cell r="B31332" t="str">
            <v>TONNER CYAN PARA IMPRESORA KYOCERA, MODELO TK-5240C</v>
          </cell>
          <cell r="D31332" t="str">
            <v>UD</v>
          </cell>
          <cell r="F31332" t="str">
            <v>2206</v>
          </cell>
        </row>
        <row r="31333">
          <cell r="A31333">
            <v>480090834</v>
          </cell>
          <cell r="B31333" t="str">
            <v xml:space="preserve">CARTUCHO DE TINTA N° 410X, PARA IMPRESORA LASER MULTIFUNCIONAL HP-M477FDW, COLOR NEGRO.									 									</v>
          </cell>
          <cell r="D31333" t="str">
            <v>UD</v>
          </cell>
          <cell r="F31333" t="str">
            <v>2206</v>
          </cell>
        </row>
        <row r="31334">
          <cell r="A31334">
            <v>480090835</v>
          </cell>
          <cell r="B31334" t="str">
            <v xml:space="preserve">CARTUCHO DE TINTA N° 410X, PARA IMPRESORA LASER MULTIFUNCIONAL HP-M477FDW, COLOR CYAN.									 									</v>
          </cell>
          <cell r="D31334" t="str">
            <v>UD</v>
          </cell>
          <cell r="F31334" t="str">
            <v>2206</v>
          </cell>
        </row>
        <row r="31335">
          <cell r="A31335">
            <v>480090836</v>
          </cell>
          <cell r="B31335" t="str">
            <v xml:space="preserve">CARTUCHO DE TINTA N° 410X, PARA IMPRESORA LASER MULTIFUNCIONAL HP-M477FDW, COLOR AMARILLO.									 									</v>
          </cell>
          <cell r="D31335" t="str">
            <v>UD</v>
          </cell>
          <cell r="F31335" t="str">
            <v>2206</v>
          </cell>
        </row>
        <row r="31336">
          <cell r="A31336">
            <v>480090837</v>
          </cell>
          <cell r="B31336" t="str">
            <v>CARTUCHO DE TINTA N° 410X, PARA IMPRESORA LASER MULTIFUNCIONAL HP-M477FDW, COLOR MAGENTA  (CF413XC)</v>
          </cell>
          <cell r="D31336" t="str">
            <v>UD</v>
          </cell>
          <cell r="F31336" t="str">
            <v>2206</v>
          </cell>
        </row>
        <row r="31337">
          <cell r="A31337">
            <v>480090838</v>
          </cell>
          <cell r="B31337" t="str">
            <v xml:space="preserve">TINTA  PARA IMPRESORA HP OFFICE JET PRO 8210-952XL COLOR NEGRO.									 									</v>
          </cell>
          <cell r="D31337" t="str">
            <v>UD</v>
          </cell>
          <cell r="F31337" t="str">
            <v>2206</v>
          </cell>
        </row>
        <row r="31338">
          <cell r="A31338">
            <v>480090839</v>
          </cell>
          <cell r="B31338" t="str">
            <v xml:space="preserve">TINTA  PARA IMPRESORA HP OFFICE JET PRO 8210-952XL COLOR MAGENTA.									 									</v>
          </cell>
          <cell r="D31338" t="str">
            <v>UD</v>
          </cell>
          <cell r="F31338" t="str">
            <v>2206</v>
          </cell>
        </row>
        <row r="31339">
          <cell r="A31339">
            <v>480090840</v>
          </cell>
          <cell r="B31339" t="str">
            <v xml:space="preserve">TINTA  PARA IMPRESORA HP OFFICE JET PRO 8210-952XL COLOR CYAN.									 									</v>
          </cell>
          <cell r="D31339" t="str">
            <v>UD</v>
          </cell>
          <cell r="F31339" t="str">
            <v>2206</v>
          </cell>
        </row>
        <row r="31340">
          <cell r="A31340">
            <v>480090841</v>
          </cell>
          <cell r="B31340" t="str">
            <v xml:space="preserve">TINTA  PARA IMPRESORA HP OFFICE JET PRO 8210-952XL COLOR AMARILLO.									 									</v>
          </cell>
          <cell r="D31340" t="str">
            <v>UD</v>
          </cell>
          <cell r="F31340" t="str">
            <v>2206</v>
          </cell>
        </row>
        <row r="31341">
          <cell r="A31341">
            <v>480090842</v>
          </cell>
          <cell r="B31341" t="str">
            <v>TONNER PARA IMPRESORA KYOCERA ECOSYS M3660 IDN PARTE TK 3190.</v>
          </cell>
          <cell r="D31341" t="str">
            <v>UD</v>
          </cell>
          <cell r="F31341" t="str">
            <v>2206</v>
          </cell>
        </row>
        <row r="31342">
          <cell r="A31342">
            <v>480090843</v>
          </cell>
          <cell r="B31342" t="str">
            <v xml:space="preserve">TONER PARA IMPRESORA MULTIFUNCIONAL, MARCA KONICA MINOLTA, MODELO BH 4050, NUMERO DE PARTE A6VK01F.									 									</v>
          </cell>
          <cell r="D31342" t="str">
            <v>UD</v>
          </cell>
          <cell r="F31342" t="str">
            <v>2206</v>
          </cell>
        </row>
        <row r="31343">
          <cell r="A31343">
            <v>480090845</v>
          </cell>
          <cell r="B31343" t="str">
            <v>CARTUCHO DE TONER NEGRO PARA IMPRESORA LASER JET PRO M 254 DW, CF500A.</v>
          </cell>
          <cell r="D31343" t="str">
            <v>UD</v>
          </cell>
          <cell r="F31343" t="str">
            <v>2206</v>
          </cell>
        </row>
        <row r="31344">
          <cell r="A31344">
            <v>480090846</v>
          </cell>
          <cell r="B31344" t="str">
            <v>CARTUCHO DE TONER CYAN PARA IMPRESORA LASER JET PRO M 254 DW, CF501A</v>
          </cell>
          <cell r="D31344" t="str">
            <v>UD</v>
          </cell>
          <cell r="F31344" t="str">
            <v>2206</v>
          </cell>
        </row>
        <row r="31345">
          <cell r="A31345">
            <v>480090847</v>
          </cell>
          <cell r="B31345" t="str">
            <v>CARTUCHO DE TONER AMARILLO ORIGINAL PARA IMPRESORA LASER JET PRO M 254 DW, CF502A</v>
          </cell>
          <cell r="D31345" t="str">
            <v>UD</v>
          </cell>
          <cell r="F31345" t="str">
            <v>2206</v>
          </cell>
        </row>
        <row r="31346">
          <cell r="A31346">
            <v>480090848</v>
          </cell>
          <cell r="B31346" t="str">
            <v>CARTUCHO DE TONER MAGENTA PARA IMPRESORA LASER JET PRO M 254 DW, CF503A</v>
          </cell>
          <cell r="D31346" t="str">
            <v>UD</v>
          </cell>
          <cell r="F31346" t="str">
            <v>2206</v>
          </cell>
        </row>
        <row r="31347">
          <cell r="A31347">
            <v>480090849</v>
          </cell>
          <cell r="B31347" t="str">
            <v xml:space="preserve">CARTUCHO PARA IMPRESORA HP DESKJET INK ADVANTAGE 2675, COLOR NEGRO. N9J19A HP 5A6 BLACK									 									</v>
          </cell>
          <cell r="D31347" t="str">
            <v>UD</v>
          </cell>
          <cell r="F31347" t="str">
            <v>2206</v>
          </cell>
        </row>
        <row r="31348">
          <cell r="A31348">
            <v>480090850</v>
          </cell>
          <cell r="B31348" t="str">
            <v xml:space="preserve">CARTUCHO PARA IMPRESORA HP DESKJET INK ADVANTAGE 2675,  N9J17A HP 664 TRICOLOR									 									</v>
          </cell>
          <cell r="D31348" t="str">
            <v>UD</v>
          </cell>
          <cell r="F31348" t="str">
            <v>2206</v>
          </cell>
        </row>
        <row r="31349">
          <cell r="A31349">
            <v>480090851</v>
          </cell>
          <cell r="B31349" t="str">
            <v>CARTUCHO PARA IMPRESORA MARCA RICOH  MODELO SP 5310 DN NEGRO  M601.</v>
          </cell>
          <cell r="D31349" t="str">
            <v>UD</v>
          </cell>
          <cell r="F31349" t="str">
            <v>2206</v>
          </cell>
        </row>
        <row r="31350">
          <cell r="A31350">
            <v>480090884</v>
          </cell>
          <cell r="B31350" t="str">
            <v>TONNER MAGENTA PARA IMPRESORA KYOCERA MODELO TK-5240M</v>
          </cell>
          <cell r="D31350" t="str">
            <v>UD</v>
          </cell>
          <cell r="F31350" t="str">
            <v>2206</v>
          </cell>
        </row>
        <row r="31351">
          <cell r="A31351">
            <v>480090885</v>
          </cell>
          <cell r="B31351" t="str">
            <v>TONNER AMARILLO PARA IMPRESORA KYOCERA MODELO TK-5240Y</v>
          </cell>
          <cell r="D31351" t="str">
            <v>UD</v>
          </cell>
          <cell r="F31351" t="str">
            <v>2206</v>
          </cell>
        </row>
        <row r="31352">
          <cell r="A31352">
            <v>480090886</v>
          </cell>
          <cell r="B31352" t="str">
            <v>TONNER ALTO RENDIMIENTO 106R03625 PARA IMPRESORA MULTIFUNCONAL XEROX.</v>
          </cell>
          <cell r="D31352" t="str">
            <v>UD</v>
          </cell>
          <cell r="F31352" t="str">
            <v>2206</v>
          </cell>
        </row>
        <row r="31353">
          <cell r="A31353">
            <v>480090887</v>
          </cell>
          <cell r="B31353" t="str">
            <v>TONER BLACK PRINT CARTRIDGE AIO SP C252HA.</v>
          </cell>
          <cell r="D31353" t="str">
            <v>UD</v>
          </cell>
          <cell r="F31353" t="str">
            <v>2206</v>
          </cell>
        </row>
        <row r="31354">
          <cell r="A31354">
            <v>480090888</v>
          </cell>
          <cell r="B31354" t="str">
            <v>TONER CYAN PRINT CARTRIDGE AIO SP C252HA.</v>
          </cell>
          <cell r="D31354" t="str">
            <v>UD</v>
          </cell>
          <cell r="F31354" t="str">
            <v>2206</v>
          </cell>
        </row>
        <row r="31355">
          <cell r="A31355">
            <v>480090889</v>
          </cell>
          <cell r="B31355" t="str">
            <v>TONER MAGENTA PRINT CARTRIDGE AIO SP C252HA.</v>
          </cell>
          <cell r="D31355" t="str">
            <v>UD</v>
          </cell>
          <cell r="F31355" t="str">
            <v>2206</v>
          </cell>
        </row>
        <row r="31356">
          <cell r="A31356">
            <v>480090890</v>
          </cell>
          <cell r="B31356" t="str">
            <v>TONER YELLOW PRINT CARTRIDGE AIO SP C252HA.</v>
          </cell>
          <cell r="D31356" t="str">
            <v>UD</v>
          </cell>
          <cell r="F31356" t="str">
            <v>2206</v>
          </cell>
        </row>
        <row r="31357">
          <cell r="A31357">
            <v>480090891</v>
          </cell>
          <cell r="B31357" t="str">
            <v xml:space="preserve">TONER PARA IMPRESORA LEXMARK CX421 COLOR NEGRO EXTRA ALTO RENDIMIENTO 78C4XKO									 									</v>
          </cell>
          <cell r="D31357" t="str">
            <v>UD</v>
          </cell>
          <cell r="F31357" t="str">
            <v>2206</v>
          </cell>
        </row>
        <row r="31358">
          <cell r="A31358">
            <v>480090892</v>
          </cell>
          <cell r="B31358" t="str">
            <v xml:space="preserve">TONER PARA IMPRESORA LEXMARK CX421 COLOR AMARILLO EXTRA ALTO RENDIMIENTO 78C4XK0									 									</v>
          </cell>
          <cell r="D31358" t="str">
            <v>UD</v>
          </cell>
          <cell r="F31358" t="str">
            <v>2206</v>
          </cell>
        </row>
        <row r="31359">
          <cell r="A31359">
            <v>480090893</v>
          </cell>
          <cell r="B31359" t="str">
            <v xml:space="preserve">TONER PARA IMPRESORA LEXMARK CX421 COLOR MAGENTA EXTRA ALTO RENDIMIENTO 78C4XKO									 									</v>
          </cell>
          <cell r="D31359" t="str">
            <v>UD</v>
          </cell>
          <cell r="F31359" t="str">
            <v>2206</v>
          </cell>
        </row>
        <row r="31360">
          <cell r="A31360">
            <v>480090894</v>
          </cell>
          <cell r="B31360" t="str">
            <v xml:space="preserve">TONER PARA IMPRESORA LEXMARK CX421 COLOR CYAN EXTRA ALTO RENDIMIENTO 78C4XKO									 									</v>
          </cell>
          <cell r="D31360" t="str">
            <v>UD</v>
          </cell>
          <cell r="F31360" t="str">
            <v>2206</v>
          </cell>
        </row>
        <row r="31361">
          <cell r="A31361">
            <v>480090895</v>
          </cell>
          <cell r="B31361" t="str">
            <v xml:space="preserve">CARTUCHO DE TONER COLOR NEGFRO ALTO RENDIMIENTO PARA IMPRESORA LEXMARK MODELO 78C4XKO.									 									</v>
          </cell>
          <cell r="D31361" t="str">
            <v>UD</v>
          </cell>
          <cell r="F31361" t="str">
            <v>2206</v>
          </cell>
        </row>
        <row r="31362">
          <cell r="A31362">
            <v>480090896</v>
          </cell>
          <cell r="B31362" t="str">
            <v xml:space="preserve">CARTUCHO DE TONER AMARILLO DE ALTO RENDIMIENTO PARA IMPRESORA LEXMARK MODELO 78C4XYO.									
</v>
          </cell>
          <cell r="D31362" t="str">
            <v>UD</v>
          </cell>
          <cell r="F31362" t="str">
            <v>2206</v>
          </cell>
        </row>
        <row r="31363">
          <cell r="A31363">
            <v>480090897</v>
          </cell>
          <cell r="B31363" t="str">
            <v xml:space="preserve">CARTUCHO DE TONER COLOR MAGENTA DE ALTO RENDIMIENTO PARA IMPRESORA LEXMARK MODELO 78C4XMO.									 									</v>
          </cell>
          <cell r="D31363" t="str">
            <v>UD</v>
          </cell>
          <cell r="F31363" t="str">
            <v>2206</v>
          </cell>
        </row>
        <row r="31364">
          <cell r="A31364">
            <v>480090898</v>
          </cell>
          <cell r="B31364" t="str">
            <v xml:space="preserve">CARTUCHO DE TONER COLOR CYAN DE ALTO RENDIMIENTO PARA IMPRESORA LEXMARK MODELO 78C4XCO.									 									</v>
          </cell>
          <cell r="D31364" t="str">
            <v>UD</v>
          </cell>
          <cell r="F31364" t="str">
            <v>2206</v>
          </cell>
        </row>
        <row r="31365">
          <cell r="A31365">
            <v>480090899</v>
          </cell>
          <cell r="B31365" t="str">
            <v xml:space="preserve">TONER PARA IMPRESORA LÀSER XEROX A COLOR MEDIANA, MODELO C500/C505 COLOR NEGRO, N. PARTE 106R03880									 									</v>
          </cell>
          <cell r="D31365" t="str">
            <v>UD</v>
          </cell>
          <cell r="F31365" t="str">
            <v>2206</v>
          </cell>
        </row>
        <row r="31366">
          <cell r="A31366">
            <v>480090900</v>
          </cell>
          <cell r="B31366" t="str">
            <v xml:space="preserve">TONER PARA IMPRESORA LÀSER XEROX A COLOR MEDIANA, MODELO C500/C505 COLOR CIAN, N. PARTE 106R03877									 									</v>
          </cell>
          <cell r="D31366" t="str">
            <v>UD</v>
          </cell>
          <cell r="F31366" t="str">
            <v>2206</v>
          </cell>
        </row>
        <row r="31367">
          <cell r="A31367">
            <v>480090901</v>
          </cell>
          <cell r="B31367" t="str">
            <v xml:space="preserve">TONER PARA IMPRESORA LÀSER XEROX A COLOR MEDIANA, MODELO C500/C505 COLOR MAGENTA, N. PARTE 106R03878									 									</v>
          </cell>
          <cell r="D31367" t="str">
            <v>UD</v>
          </cell>
          <cell r="F31367" t="str">
            <v>2206</v>
          </cell>
        </row>
        <row r="31368">
          <cell r="A31368">
            <v>480090902</v>
          </cell>
          <cell r="B31368" t="str">
            <v xml:space="preserve">TONER PARA IMPRESORA LÀSER XEROX A COLOR MEDIANA, MODELO C500/C505 COLOR  AMARILLO, N. PARTE 106R03879									 									</v>
          </cell>
          <cell r="D31368" t="str">
            <v>UD</v>
          </cell>
          <cell r="F31368" t="str">
            <v>2206</v>
          </cell>
        </row>
        <row r="31369">
          <cell r="A31369">
            <v>480090903</v>
          </cell>
          <cell r="B31369" t="str">
            <v>TONER OD-FC34-K PARA MULTIFUNCIONAL TOSHIBA.</v>
          </cell>
          <cell r="D31369" t="str">
            <v>UD</v>
          </cell>
          <cell r="F31369" t="str">
            <v>2206</v>
          </cell>
        </row>
        <row r="31370">
          <cell r="A31370">
            <v>480090904</v>
          </cell>
          <cell r="B31370" t="str">
            <v>TONER OD-FC34-M PARA MULTIFUNCIONAL TOSHIBA.</v>
          </cell>
          <cell r="D31370" t="str">
            <v>UD</v>
          </cell>
          <cell r="F31370" t="str">
            <v>2206</v>
          </cell>
        </row>
        <row r="31371">
          <cell r="A31371">
            <v>480090905</v>
          </cell>
          <cell r="B31371" t="str">
            <v>TONER OD-FC34-Y PARA MULTIFUNCIONAL TOSHIBA.</v>
          </cell>
          <cell r="D31371" t="str">
            <v>UD</v>
          </cell>
          <cell r="F31371" t="str">
            <v>2206</v>
          </cell>
        </row>
        <row r="31372">
          <cell r="A31372">
            <v>480090906</v>
          </cell>
          <cell r="B31372" t="str">
            <v>TONER OD-FC34-C PARA MULTIFUNCIONAL TOSHIBA.</v>
          </cell>
          <cell r="D31372" t="str">
            <v>UD</v>
          </cell>
          <cell r="F31372" t="str">
            <v>2206</v>
          </cell>
        </row>
        <row r="31373">
          <cell r="A31373">
            <v>480090907</v>
          </cell>
          <cell r="B31373" t="str">
            <v xml:space="preserve">TINTA EPSON 544 NEGRA PARA IMPRESORA L3110 DE 220 ML									 									</v>
          </cell>
          <cell r="D31373" t="str">
            <v>UD</v>
          </cell>
          <cell r="F31373" t="str">
            <v>2206</v>
          </cell>
        </row>
        <row r="31374">
          <cell r="A31374">
            <v>480090908</v>
          </cell>
          <cell r="B31374" t="str">
            <v xml:space="preserve">TINTA EPSON 544 AMARILLA PARA IMPRESORA L3110 DE 220 ML									 									</v>
          </cell>
          <cell r="D31374" t="str">
            <v>UD</v>
          </cell>
          <cell r="F31374" t="str">
            <v>2206</v>
          </cell>
        </row>
        <row r="31375">
          <cell r="A31375">
            <v>480090909</v>
          </cell>
          <cell r="B31375" t="str">
            <v xml:space="preserve">TINTA EPSON 544 MAGENTA PARA IMPRESORA L3110 DE 220 ML									 									</v>
          </cell>
          <cell r="D31375" t="str">
            <v>UD</v>
          </cell>
          <cell r="F31375" t="str">
            <v>2206</v>
          </cell>
        </row>
        <row r="31376">
          <cell r="A31376">
            <v>480090910</v>
          </cell>
          <cell r="B31376" t="str">
            <v xml:space="preserve">TINTA EPSON 544 CYAN PARA IMPRESORA L3110 DE 220 ML									 									</v>
          </cell>
          <cell r="D31376" t="str">
            <v>UD</v>
          </cell>
          <cell r="F31376" t="str">
            <v>2206</v>
          </cell>
        </row>
        <row r="31377">
          <cell r="A31377">
            <v>480090911</v>
          </cell>
          <cell r="B31377" t="str">
            <v>TONER LASER PARA  IMPRESORA MULTIFUNCIONAL LEXMARK CX725 , PARA IMPRENSION CONTINUA, FUNCIONALIDAD DE FOTOCOPIADO Y ESCANER, CON UN RENDIMIENTO DE 25 000  PAGINAS APROXIMADAMENTE.</v>
          </cell>
          <cell r="D31377" t="str">
            <v>UD</v>
          </cell>
          <cell r="F31377" t="str">
            <v>2206</v>
          </cell>
        </row>
        <row r="31378">
          <cell r="A31378">
            <v>480090912</v>
          </cell>
          <cell r="B31378" t="str">
            <v xml:space="preserve">TONER LASER IMPRESORA MULTIFUNCIONAL LEXMARK CX725 DHE, COLOR MAGENTA DE ALTO RENDIMIENTO 									 									</v>
          </cell>
          <cell r="D31378" t="str">
            <v>UD</v>
          </cell>
          <cell r="F31378" t="str">
            <v>2206</v>
          </cell>
        </row>
        <row r="31379">
          <cell r="A31379">
            <v>480090913</v>
          </cell>
          <cell r="B31379" t="str">
            <v xml:space="preserve">TONER LASER IMPRESORA MULTIFUNCIONAL LEXMARK CX725 , COLOR CYAN DE ALTO RENDIMIENTO 									 									</v>
          </cell>
          <cell r="D31379" t="str">
            <v>UD</v>
          </cell>
          <cell r="F31379" t="str">
            <v>2206</v>
          </cell>
        </row>
        <row r="31380">
          <cell r="A31380">
            <v>480090914</v>
          </cell>
          <cell r="B31380" t="str">
            <v xml:space="preserve">TONER LASER IMPRESORA MULTIFUNCIONAL LEXMARK CX725 , COLOR AMARILLO DE ALTO RENDIMIENTO 									 									</v>
          </cell>
          <cell r="D31380" t="str">
            <v>UD</v>
          </cell>
          <cell r="F31380" t="str">
            <v>2206</v>
          </cell>
        </row>
        <row r="31381">
          <cell r="A31381">
            <v>480090915</v>
          </cell>
          <cell r="B31381" t="str">
            <v xml:space="preserve">TONER LASER , IMPRESORA MULTIFUNCIONAL HP LASERJET PRO M426FDW, TIPO MONOCROMATICA DE BAJA CAPACIDAD 									 									</v>
          </cell>
          <cell r="D31381" t="str">
            <v>UD</v>
          </cell>
          <cell r="F31381" t="str">
            <v>2206</v>
          </cell>
        </row>
        <row r="31382">
          <cell r="A31382">
            <v>480090916</v>
          </cell>
          <cell r="B31382" t="str">
            <v xml:space="preserve">CARTUCHO DE TINTA IMPRESORA MULTIFUNCIONAL CANON MAXIFY MB 2010 MB 2010, DE ALTO RENDIMIENTO COLOR NEGRO 									 									</v>
          </cell>
          <cell r="D31382" t="str">
            <v>UD</v>
          </cell>
          <cell r="F31382" t="str">
            <v>2206</v>
          </cell>
        </row>
        <row r="31383">
          <cell r="A31383">
            <v>480090917</v>
          </cell>
          <cell r="B31383" t="str">
            <v xml:space="preserve">CARTUCHO DE TINTA IMPRESORA MULTIFUNCIONAL CANON MAXIFY MB 2010 MB 2010,  COLOR CYAN									 									</v>
          </cell>
          <cell r="D31383" t="str">
            <v>UD</v>
          </cell>
          <cell r="F31383" t="str">
            <v>2206</v>
          </cell>
        </row>
        <row r="31384">
          <cell r="A31384">
            <v>480090918</v>
          </cell>
          <cell r="B31384" t="str">
            <v xml:space="preserve">CARTUCHO DE TINTA IMPRESORA MULTIFUNCIONAL CANON MAXIFY MB 2010 MB 2010,  COLOR AMARILLO 									 									</v>
          </cell>
          <cell r="D31384" t="str">
            <v>UD</v>
          </cell>
          <cell r="F31384" t="str">
            <v>2206</v>
          </cell>
        </row>
        <row r="31385">
          <cell r="A31385">
            <v>480090919</v>
          </cell>
          <cell r="B31385" t="str">
            <v xml:space="preserve">CARTUCHO DE TINTA IMPRESORA MULTIFUNCIONAL CANON MAXIFY MB 2010 MB 2010,  COLOR MAGENTA 									 									</v>
          </cell>
          <cell r="D31385" t="str">
            <v>UD</v>
          </cell>
          <cell r="F31385" t="str">
            <v>2206</v>
          </cell>
        </row>
        <row r="31386">
          <cell r="A31386">
            <v>480090920</v>
          </cell>
          <cell r="B31386" t="str">
            <v>TONER NEGRO PARA IMPRESORA LASER MONOCROMO, MARCA BROTHER MODELO HL-L5100DN. DURACION ESTIMADA: 3.000 PAGINAS. TN-3430.</v>
          </cell>
          <cell r="D31386" t="str">
            <v>UD</v>
          </cell>
          <cell r="F31386" t="str">
            <v>2206</v>
          </cell>
        </row>
        <row r="31387">
          <cell r="A31387">
            <v>480090921</v>
          </cell>
          <cell r="B31387" t="str">
            <v>TONER  XL ORIGINAL NEGRO PARA IMPRESORA LASER MONOCROMO, MARCA BROTHER MODELO HL-L5100DN. DURACION ESTIMADA: 8.000 PAGINAS, TN-3480.</v>
          </cell>
          <cell r="D31387" t="str">
            <v>UD</v>
          </cell>
          <cell r="F31387" t="str">
            <v>2206</v>
          </cell>
        </row>
        <row r="31388">
          <cell r="A31388">
            <v>480090922</v>
          </cell>
          <cell r="B31388" t="str">
            <v>TONER PARA IMPRESORA MULTIFUNCIONAL BROTHER  MODELO MFC-L2750DW.</v>
          </cell>
          <cell r="D31388" t="str">
            <v>UD</v>
          </cell>
          <cell r="F31388" t="str">
            <v>2206</v>
          </cell>
        </row>
        <row r="31389">
          <cell r="A31389">
            <v>480090924</v>
          </cell>
          <cell r="B31389" t="str">
            <v>TONER NEGRO TOSHIBA E-STUDIO-478S, SKU: T478SUR.</v>
          </cell>
          <cell r="D31389" t="str">
            <v>UD</v>
          </cell>
          <cell r="F31389" t="str">
            <v>2206</v>
          </cell>
        </row>
        <row r="31390">
          <cell r="A31390">
            <v>480090925</v>
          </cell>
          <cell r="B31390" t="str">
            <v>TONER PARA HP LASEJET ENTERPRISE MFP M631 (CF237A), NUMERO DE CARTUCHO: 37A.</v>
          </cell>
          <cell r="D31390" t="str">
            <v>UD</v>
          </cell>
          <cell r="F31390" t="str">
            <v>2206</v>
          </cell>
        </row>
        <row r="31391">
          <cell r="A31391">
            <v>480090926</v>
          </cell>
          <cell r="B31391" t="str">
            <v>TONER CARTRIDGE B605 (106R03943), PARA IMPRESORA XEROX VERSALINK.</v>
          </cell>
          <cell r="D31391" t="str">
            <v>UD</v>
          </cell>
          <cell r="F31391" t="str">
            <v>2206</v>
          </cell>
        </row>
        <row r="31392">
          <cell r="A31392">
            <v>480090927</v>
          </cell>
          <cell r="B31392" t="str">
            <v>TONER PARA FOTOCOPIADORA MARCA RICOH, MODELO MP 2554  # 841993</v>
          </cell>
          <cell r="D31392" t="str">
            <v>UD</v>
          </cell>
          <cell r="F31392" t="str">
            <v>2206</v>
          </cell>
        </row>
        <row r="31393">
          <cell r="A31393">
            <v>480090928</v>
          </cell>
          <cell r="B31393" t="str">
            <v>TONER CANON T03 BLACK (2725C001).</v>
          </cell>
          <cell r="D31393" t="str">
            <v>UD</v>
          </cell>
          <cell r="F31393" t="str">
            <v>2206</v>
          </cell>
        </row>
        <row r="31394">
          <cell r="A31394">
            <v>480090929</v>
          </cell>
          <cell r="B31394" t="str">
            <v>TONER PARA IMPRESORA HP  CF237X.</v>
          </cell>
          <cell r="D31394" t="str">
            <v>UD</v>
          </cell>
          <cell r="F31394" t="str">
            <v>2206</v>
          </cell>
        </row>
        <row r="31395">
          <cell r="A31395">
            <v>480090930</v>
          </cell>
          <cell r="B31395" t="str">
            <v>TONER (ORIGINAL) PARA IMPRESORA MULTIFUNCIONAL LEXMARK (62D4X00).</v>
          </cell>
          <cell r="D31395" t="str">
            <v>UD</v>
          </cell>
          <cell r="F31395" t="str">
            <v>2206</v>
          </cell>
        </row>
        <row r="31396">
          <cell r="A31396">
            <v>480090931</v>
          </cell>
          <cell r="B31396" t="str">
            <v>TONER COLOR BLACK PARA IMPRESORA RICOH # DE PARTE EDP 821105.</v>
          </cell>
          <cell r="D31396" t="str">
            <v>UD</v>
          </cell>
          <cell r="F31396" t="str">
            <v>2206</v>
          </cell>
        </row>
        <row r="31397">
          <cell r="A31397">
            <v>480090932</v>
          </cell>
          <cell r="B31397" t="str">
            <v>TONER COLOR YELLOW PARA IMPRESORA RICOH  # DE PARTE EDP 821106.</v>
          </cell>
          <cell r="D31397" t="str">
            <v>UD</v>
          </cell>
          <cell r="F31397" t="str">
            <v>2206</v>
          </cell>
        </row>
        <row r="31398">
          <cell r="A31398">
            <v>480090933</v>
          </cell>
          <cell r="B31398" t="str">
            <v>TONER COLOR MAGENTA PARA IMPRESORA RICOH # DE PARTE EDP 821107.</v>
          </cell>
          <cell r="D31398" t="str">
            <v>UD</v>
          </cell>
          <cell r="F31398" t="str">
            <v>2206</v>
          </cell>
        </row>
        <row r="31399">
          <cell r="A31399">
            <v>480090934</v>
          </cell>
          <cell r="B31399" t="str">
            <v>TONER COLOR CYAN PARA IMPRESORA RICOH # DE PARTE EDP 821108</v>
          </cell>
          <cell r="D31399" t="str">
            <v>UD</v>
          </cell>
          <cell r="F31399" t="str">
            <v>2206</v>
          </cell>
        </row>
        <row r="31400">
          <cell r="A31400">
            <v>480090935</v>
          </cell>
          <cell r="B31400" t="str">
            <v>TONER PARA IMPRESORA RICOH COLOR NEGRO NUMERO DE PARTE IM 430 17.400 17.400</v>
          </cell>
          <cell r="D31400" t="str">
            <v>UD</v>
          </cell>
          <cell r="F31400" t="str">
            <v>2206</v>
          </cell>
        </row>
        <row r="31401">
          <cell r="A31401">
            <v>480090936</v>
          </cell>
          <cell r="B31401" t="str">
            <v>TONER PARA IMPRESORA MULTIFUNCIONAL LEMARK  # 602H</v>
          </cell>
          <cell r="D31401" t="str">
            <v>UD</v>
          </cell>
          <cell r="F31401" t="str">
            <v>2206</v>
          </cell>
        </row>
        <row r="31402">
          <cell r="A31402">
            <v>480090937</v>
          </cell>
          <cell r="B31402" t="str">
            <v>TONER BLACK HP 508A  CF360A</v>
          </cell>
          <cell r="D31402" t="str">
            <v>UD</v>
          </cell>
          <cell r="F31402" t="str">
            <v>2206</v>
          </cell>
        </row>
        <row r="31403">
          <cell r="A31403">
            <v>480090938</v>
          </cell>
          <cell r="B31403" t="str">
            <v>TONER CYAN HP 508A  CF361A.</v>
          </cell>
          <cell r="D31403" t="str">
            <v>UD</v>
          </cell>
          <cell r="F31403" t="str">
            <v>2206</v>
          </cell>
        </row>
        <row r="31404">
          <cell r="A31404">
            <v>480090939</v>
          </cell>
          <cell r="B31404" t="str">
            <v>TONER YELLOW HP 508A  CF362A.</v>
          </cell>
          <cell r="D31404" t="str">
            <v>UD</v>
          </cell>
          <cell r="F31404" t="str">
            <v>2206</v>
          </cell>
        </row>
        <row r="31405">
          <cell r="A31405">
            <v>480090940</v>
          </cell>
          <cell r="B31405" t="str">
            <v>TONER MAGENTA HP 508A  CF363A.</v>
          </cell>
          <cell r="D31405" t="str">
            <v>UD</v>
          </cell>
          <cell r="F31405" t="str">
            <v>2206</v>
          </cell>
        </row>
        <row r="31406">
          <cell r="A31406">
            <v>480090941</v>
          </cell>
          <cell r="B31406" t="str">
            <v>CARTUCHO DE TONER HP LASERJET 58A, (CF258A) NEGRO</v>
          </cell>
          <cell r="D31406" t="str">
            <v>UD</v>
          </cell>
          <cell r="F31406" t="str">
            <v>2206</v>
          </cell>
        </row>
        <row r="31407">
          <cell r="A31407">
            <v>480090942</v>
          </cell>
          <cell r="B31407" t="str">
            <v>TONER PARA IMPRESORA RICOH, NUMERO DE PARTE, RICOH 407653, BLACK TONER</v>
          </cell>
          <cell r="D31407" t="str">
            <v>UD</v>
          </cell>
          <cell r="F31407" t="str">
            <v>2206</v>
          </cell>
        </row>
        <row r="31408">
          <cell r="A31408">
            <v>480090943</v>
          </cell>
          <cell r="B31408" t="str">
            <v>TONER PARA IMPRESORA RICOH, NUMERO DE PARTE, RICOH 407656, AMARILLO  TONER CARTRIDGE</v>
          </cell>
          <cell r="D31408" t="str">
            <v>UD</v>
          </cell>
          <cell r="F31408" t="str">
            <v>2206</v>
          </cell>
        </row>
        <row r="31409">
          <cell r="A31409">
            <v>480090944</v>
          </cell>
          <cell r="B31409" t="str">
            <v>TONER PARA IMPRESORA RICOH, NUMERO DE PARTE, RICOH 407654, CIAN TONER CARTRIDGE</v>
          </cell>
          <cell r="D31409" t="str">
            <v>UD</v>
          </cell>
          <cell r="F31409" t="str">
            <v>2206</v>
          </cell>
        </row>
        <row r="31410">
          <cell r="A31410">
            <v>480090945</v>
          </cell>
          <cell r="B31410" t="str">
            <v>TONER PARA IMPRESORA RICOH, NUMERO DE PARTE, RICOH 407655, MAGENTA  TONER CARTRIDGE</v>
          </cell>
          <cell r="D31410" t="str">
            <v>UD</v>
          </cell>
          <cell r="F31410" t="str">
            <v>2206</v>
          </cell>
        </row>
        <row r="31411">
          <cell r="A31411">
            <v>480090947</v>
          </cell>
          <cell r="B31411" t="str">
            <v>TONER PARA IMPRESORA MULTIFUNCIONAL RICOH, COLOR NEGRO, N.º DE ARTICULO: 418127</v>
          </cell>
          <cell r="D31411" t="str">
            <v>UD</v>
          </cell>
          <cell r="F31411" t="str">
            <v>2206</v>
          </cell>
        </row>
        <row r="31412">
          <cell r="A31412">
            <v>480090948</v>
          </cell>
          <cell r="B31412" t="str">
            <v>TINTA HP-L0R16 A BLACK CORPORATIVO 981Y</v>
          </cell>
          <cell r="D31412" t="str">
            <v>UD</v>
          </cell>
          <cell r="F31412" t="str">
            <v>2206</v>
          </cell>
        </row>
        <row r="31413">
          <cell r="A31413">
            <v>480090949</v>
          </cell>
          <cell r="B31413" t="str">
            <v>TINTA HP-L0R15A YELLOW CORPORATIVO 981Y</v>
          </cell>
          <cell r="D31413" t="str">
            <v>UD</v>
          </cell>
          <cell r="F31413" t="str">
            <v>2206</v>
          </cell>
        </row>
        <row r="31414">
          <cell r="A31414">
            <v>480090950</v>
          </cell>
          <cell r="B31414" t="str">
            <v>TINTA HP-L0R14A MAGENTA  CORPORATIVO 981Y</v>
          </cell>
          <cell r="D31414" t="str">
            <v>UD</v>
          </cell>
          <cell r="F31414" t="str">
            <v>2206</v>
          </cell>
        </row>
        <row r="31415">
          <cell r="A31415">
            <v>480090951</v>
          </cell>
          <cell r="B31415" t="str">
            <v>TINTA HP-L0R13A CYAN  CORPORATIVO 981Y</v>
          </cell>
          <cell r="D31415" t="str">
            <v>UD</v>
          </cell>
          <cell r="F31415" t="str">
            <v>2206</v>
          </cell>
        </row>
        <row r="31416">
          <cell r="A31416">
            <v>480090952</v>
          </cell>
          <cell r="B31416" t="str">
            <v>TONER PARA IMPRESORA HP JET PRO RIGINAL HP CF259X (59X)</v>
          </cell>
          <cell r="D31416" t="str">
            <v>UD</v>
          </cell>
          <cell r="F31416" t="str">
            <v>2206</v>
          </cell>
        </row>
        <row r="31417">
          <cell r="A31417">
            <v>480090953</v>
          </cell>
          <cell r="B31417" t="str">
            <v>TONNER DE COLOR CIAN M454DW  # DE PARTE HP W2021A</v>
          </cell>
          <cell r="D31417" t="str">
            <v>UD</v>
          </cell>
          <cell r="F31417" t="str">
            <v>2206</v>
          </cell>
        </row>
        <row r="31418">
          <cell r="A31418">
            <v>480090954</v>
          </cell>
          <cell r="B31418" t="str">
            <v>TONNER DE COLOR AMARILLO M454DW, # DE PARTE W2022A</v>
          </cell>
          <cell r="D31418" t="str">
            <v>UD</v>
          </cell>
          <cell r="F31418" t="str">
            <v>2206</v>
          </cell>
        </row>
        <row r="31419">
          <cell r="A31419">
            <v>480090955</v>
          </cell>
          <cell r="B31419" t="str">
            <v>TONNER DE COLOR MAGENTA M454DW # DE PARTE W2023A</v>
          </cell>
          <cell r="D31419" t="str">
            <v>UD</v>
          </cell>
          <cell r="F31419" t="str">
            <v>2206</v>
          </cell>
        </row>
        <row r="31420">
          <cell r="A31420">
            <v>480090956</v>
          </cell>
          <cell r="B31420" t="str">
            <v>TONNER DE COLOR NEGRO M454DW # DE PARTE W2020A</v>
          </cell>
          <cell r="D31420" t="str">
            <v>UD</v>
          </cell>
          <cell r="F31420" t="str">
            <v>2206</v>
          </cell>
        </row>
        <row r="31421">
          <cell r="A31421">
            <v>480090957</v>
          </cell>
          <cell r="B31421" t="str">
            <v>TONER PARA IMPRESORA MULTIFUNCIONAL LEMARK MX 310DN PARTE #: LEXMARK 601H, 60F1H00</v>
          </cell>
          <cell r="D31421" t="str">
            <v>UD</v>
          </cell>
          <cell r="F31421" t="str">
            <v>2206</v>
          </cell>
        </row>
        <row r="31422">
          <cell r="A31422">
            <v>480090958</v>
          </cell>
          <cell r="B31422" t="str">
            <v>TONER NEGRO TN-850 PARA IMPRESORA BROTHER</v>
          </cell>
          <cell r="D31422" t="str">
            <v>UD</v>
          </cell>
          <cell r="F31422" t="str">
            <v>2206</v>
          </cell>
        </row>
        <row r="31423">
          <cell r="A31423">
            <v>480090959</v>
          </cell>
          <cell r="B31423" t="str">
            <v>TONER NEGRO TN-880 PARA IMPRESORA BROTHER</v>
          </cell>
          <cell r="D31423" t="str">
            <v>UD</v>
          </cell>
          <cell r="F31423" t="str">
            <v>2206</v>
          </cell>
        </row>
        <row r="31424">
          <cell r="A31424">
            <v>480090960</v>
          </cell>
          <cell r="B31424" t="str">
            <v>TONER NEGRO W2020X PARA IMPRESORA HP</v>
          </cell>
          <cell r="D31424" t="str">
            <v>UD</v>
          </cell>
          <cell r="F31424" t="str">
            <v>2206</v>
          </cell>
        </row>
        <row r="31425">
          <cell r="A31425">
            <v>480090961</v>
          </cell>
          <cell r="B31425" t="str">
            <v>TONER CIAN W2021X PARA IMPRESORA HP</v>
          </cell>
          <cell r="D31425" t="str">
            <v>UD</v>
          </cell>
          <cell r="F31425" t="str">
            <v>2206</v>
          </cell>
        </row>
        <row r="31426">
          <cell r="A31426">
            <v>480090962</v>
          </cell>
          <cell r="B31426" t="str">
            <v>TONER MAGENTA W2023X PARA IMPRESORA HP</v>
          </cell>
          <cell r="D31426" t="str">
            <v>UD</v>
          </cell>
          <cell r="F31426" t="str">
            <v>2206</v>
          </cell>
        </row>
        <row r="31427">
          <cell r="A31427">
            <v>480090968</v>
          </cell>
          <cell r="B31427" t="str">
            <v>TONER AMARILO W2022X PARA IMPRESORA HP</v>
          </cell>
          <cell r="D31427" t="str">
            <v>UD</v>
          </cell>
          <cell r="F31427" t="str">
            <v>2206</v>
          </cell>
        </row>
        <row r="31428">
          <cell r="A31428">
            <v>480090969</v>
          </cell>
          <cell r="B31428" t="str">
            <v>CARTUCHO PARA IMPRESORA MARCA RICOH # PARTE 418477</v>
          </cell>
          <cell r="D31428" t="str">
            <v>UD</v>
          </cell>
          <cell r="F31428" t="str">
            <v>2206</v>
          </cell>
        </row>
        <row r="31429">
          <cell r="A31429">
            <v>480090970</v>
          </cell>
          <cell r="B31429" t="str">
            <v>TONER COLOR NEGRO PARA IMPRESORA LEXMARK, NUMERO DE PARTE 58D4U00</v>
          </cell>
          <cell r="D31429" t="str">
            <v>UD</v>
          </cell>
          <cell r="F31429" t="str">
            <v>2223</v>
          </cell>
        </row>
        <row r="31430">
          <cell r="A31430">
            <v>480090971</v>
          </cell>
          <cell r="B31430" t="str">
            <v>TONER, PARA IMPRESORA, MARCA HP, NUMERO DE PARTE # CE255X, COLOR NEGRO</v>
          </cell>
          <cell r="D31430" t="str">
            <v>UD</v>
          </cell>
          <cell r="F31430" t="str">
            <v>2223</v>
          </cell>
        </row>
        <row r="31431">
          <cell r="A31431">
            <v>480090972</v>
          </cell>
          <cell r="B31431" t="str">
            <v>CARTUCHO DE TINTA ORIGINAL KONICA MINOLTA TNP-80K, COLOR NEGRO, PARA IMPRESORA (AAJW152)</v>
          </cell>
          <cell r="D31431" t="str">
            <v>UD</v>
          </cell>
          <cell r="F31431" t="str">
            <v>2206</v>
          </cell>
        </row>
        <row r="31432">
          <cell r="A31432">
            <v>480090973</v>
          </cell>
          <cell r="B31432" t="str">
            <v>CARTUCHO DE TINTA ORIGINAL KONICA MINOLTA TNP-80C, COLOR CIAN , PARA IMPRESORA  (AAJW452)</v>
          </cell>
          <cell r="D31432" t="str">
            <v>UD</v>
          </cell>
          <cell r="F31432" t="str">
            <v>2206</v>
          </cell>
        </row>
        <row r="31433">
          <cell r="A31433">
            <v>480090974</v>
          </cell>
          <cell r="B31433" t="str">
            <v>CARTUCHO DE TINTA ORIGINAL KONICA MINOLTA TNP-80M, COLOR MAGENTA, PARA IMPRESORA (AAJW352)</v>
          </cell>
          <cell r="D31433" t="str">
            <v>UD</v>
          </cell>
          <cell r="F31433" t="str">
            <v>2206</v>
          </cell>
        </row>
        <row r="31434">
          <cell r="A31434">
            <v>480090975</v>
          </cell>
          <cell r="B31434" t="str">
            <v>CARTUCHO DE TINTA ORIGINAL KONICA MINOLTA TNP-80Y, COLOR NEGRO, PARA IMPRESORA (AAJW252)</v>
          </cell>
          <cell r="D31434" t="str">
            <v>UD</v>
          </cell>
          <cell r="F31434" t="str">
            <v>2206</v>
          </cell>
        </row>
        <row r="31435">
          <cell r="A31435">
            <v>480095001</v>
          </cell>
          <cell r="B31435" t="str">
            <v>TINTA PARA IMPRESORA EPSON STYLUS C42SX/C42UX, COLOR NEGRO</v>
          </cell>
          <cell r="D31435" t="str">
            <v>UD</v>
          </cell>
          <cell r="F31435" t="str">
            <v>2206</v>
          </cell>
        </row>
        <row r="31436">
          <cell r="A31436">
            <v>480095002</v>
          </cell>
          <cell r="B31436" t="str">
            <v>TINTA PARA IMPRESORA EPSON STYLUS C42SX/C42UX, COLOR TRICOLOR</v>
          </cell>
          <cell r="D31436" t="str">
            <v>UD</v>
          </cell>
          <cell r="F31436" t="str">
            <v>2206</v>
          </cell>
        </row>
        <row r="31437">
          <cell r="A31437">
            <v>480095003</v>
          </cell>
          <cell r="B31437" t="str">
            <v>TINTA TRICOLOR, PARA IMPRESORA INYECCION DE TINTA, MARCA EPSON, MODELO T0370-20-ALINYECCION DE TINTA, MARCA EPSON STYLUS C42 , C44 Y C46, MODELO T0370-20-AL</v>
          </cell>
          <cell r="D31437" t="str">
            <v>UD</v>
          </cell>
          <cell r="F31437" t="str">
            <v>2206</v>
          </cell>
        </row>
        <row r="31438">
          <cell r="A31438">
            <v>480095004</v>
          </cell>
          <cell r="B31438" t="str">
            <v>TINTA COLOR NEGRO, PARA IMPRESORA INYECCION DE TINTA, MARCA EPSON T0361-20-AL</v>
          </cell>
          <cell r="D31438" t="str">
            <v>UD</v>
          </cell>
          <cell r="F31438" t="str">
            <v>2206</v>
          </cell>
        </row>
        <row r="31439">
          <cell r="A31439">
            <v>480095005</v>
          </cell>
          <cell r="B31439" t="str">
            <v>TINTA COLOR NEGRO PARA LAS IMPRESORAS: EPSON STYLUS OFFICE TX320F, EPSON STYLUS TX235W, EPSON STYLUS TX420W, EPSON STYLUS TX430W, TX300F (73HN NEGRO) T073120H.</v>
          </cell>
          <cell r="D31439" t="str">
            <v>UD</v>
          </cell>
          <cell r="F31439" t="str">
            <v>2206</v>
          </cell>
        </row>
        <row r="31440">
          <cell r="A31440">
            <v>480095006</v>
          </cell>
          <cell r="B31440" t="str">
            <v>TINTA COLOR CYAN PARA LAS INPRESORAS: EPSON STYLUS OFFICE TX320F, EPSON STYLUS TX235W, EPSON STYLUS TX420W, EPSON STYLUS TX430W.</v>
          </cell>
          <cell r="D31440" t="str">
            <v>UD</v>
          </cell>
          <cell r="F31440" t="str">
            <v>2206</v>
          </cell>
        </row>
        <row r="31441">
          <cell r="A31441">
            <v>480095007</v>
          </cell>
          <cell r="B31441" t="str">
            <v>TINTA COLOR AMARILLO PARA IMPRESORAS: EPSON STYLUS OFFICE TX320F, EPSON STYLUS TX235W, EPSON STYLUS TX420W, EPSON STYLUS TX430W</v>
          </cell>
          <cell r="D31441" t="str">
            <v>UD</v>
          </cell>
          <cell r="F31441" t="str">
            <v>2206</v>
          </cell>
        </row>
        <row r="31442">
          <cell r="A31442">
            <v>480095008</v>
          </cell>
          <cell r="B31442" t="str">
            <v>TINTA COLOR MAGENTA PARA IMPRESORAS:  EPSON STYLUS OFFICE TX320F, EPSON STYLUS TX235W, EPSON STYLUS TX420W, EPSON STYLUS TX430W.</v>
          </cell>
          <cell r="D31442" t="str">
            <v>UD</v>
          </cell>
          <cell r="F31442" t="str">
            <v>2206</v>
          </cell>
        </row>
        <row r="31443">
          <cell r="A31443">
            <v>480095009</v>
          </cell>
          <cell r="B31443" t="str">
            <v>CINTA PARA IMPRESORA EPSON 8750 COMPATIBLE CON IMPRESORAS RX80, 80F/D80+; MX70,80,80F/T, JX80, LX300, FX80,80+,85,86E,850,870,880,EPSON 800,810, EPSON ACTION PRINTER D-1000 Y 2000.</v>
          </cell>
          <cell r="D31443" t="str">
            <v>UD</v>
          </cell>
          <cell r="F31443" t="str">
            <v>2206</v>
          </cell>
        </row>
        <row r="31444">
          <cell r="A31444">
            <v>480095010</v>
          </cell>
          <cell r="B31444" t="str">
            <v>CINTA PARA IMPRESORA EPSON S015086,PARA IMPRESORAS DE PUNTO LQ/FX-2170/2080</v>
          </cell>
          <cell r="D31444" t="str">
            <v>UD</v>
          </cell>
          <cell r="F31444" t="str">
            <v>2206</v>
          </cell>
        </row>
        <row r="31445">
          <cell r="A31445">
            <v>480095011</v>
          </cell>
          <cell r="B31445" t="str">
            <v>TINTA PARA IMPRESOTA HP COLOR NEGRO NO. 27, C8727AE O SU EQUIVALENTE.</v>
          </cell>
          <cell r="D31445" t="str">
            <v>UD</v>
          </cell>
          <cell r="F31445" t="str">
            <v>2206</v>
          </cell>
        </row>
        <row r="31446">
          <cell r="A31446">
            <v>480095012</v>
          </cell>
          <cell r="B31446" t="str">
            <v>TINTA PARA  BROTHER LC-51 MAGENTA</v>
          </cell>
          <cell r="D31446" t="str">
            <v>UD</v>
          </cell>
          <cell r="F31446" t="str">
            <v>2206</v>
          </cell>
        </row>
        <row r="31447">
          <cell r="A31447">
            <v>480095013</v>
          </cell>
          <cell r="B31447" t="str">
            <v>TINTA PARA BROTHER LC-51  CYAN</v>
          </cell>
          <cell r="D31447" t="str">
            <v>UD</v>
          </cell>
          <cell r="F31447" t="str">
            <v>2206</v>
          </cell>
        </row>
        <row r="31448">
          <cell r="A31448">
            <v>480095014</v>
          </cell>
          <cell r="B31448" t="str">
            <v>TINTA PARA  BROTHER LC-51 AMARILLA</v>
          </cell>
          <cell r="D31448" t="str">
            <v>UD</v>
          </cell>
          <cell r="F31448" t="str">
            <v>2206</v>
          </cell>
        </row>
        <row r="31449">
          <cell r="A31449">
            <v>480095015</v>
          </cell>
          <cell r="B31449" t="str">
            <v>TINTA MAGENTA EPSON 103 PARA IMPRESORAS EPSON T1110/T40W/TX515FN/TX600FW/TX550W</v>
          </cell>
          <cell r="D31449" t="str">
            <v>UD</v>
          </cell>
          <cell r="F31449" t="str">
            <v>2206</v>
          </cell>
        </row>
        <row r="31450">
          <cell r="A31450">
            <v>480095016</v>
          </cell>
          <cell r="B31450" t="str">
            <v>TINTA CYAN EPSON 103 PARA IMPRESORAS  EPSON T1110/T40W/TX515FN/TX600FW/TX550W</v>
          </cell>
          <cell r="D31450" t="str">
            <v>UD</v>
          </cell>
          <cell r="F31450" t="str">
            <v>2206</v>
          </cell>
        </row>
        <row r="31451">
          <cell r="A31451">
            <v>480095017</v>
          </cell>
          <cell r="B31451" t="str">
            <v>TINTA AMARILLA EPSON 103 PARA IMPRESORAS  EPSON T1110/T40W/TX515FN/TX600FW/TX550W</v>
          </cell>
          <cell r="D31451" t="str">
            <v>UD</v>
          </cell>
          <cell r="F31451" t="str">
            <v>2206</v>
          </cell>
        </row>
        <row r="31452">
          <cell r="A31452">
            <v>480095018</v>
          </cell>
          <cell r="B31452" t="str">
            <v>TINTA NEGRA EPSON N90, COMPATIBLE CON EQUIPOS EPSON C92/CX5600/T20/T21/TX100/TX110</v>
          </cell>
          <cell r="D31452" t="str">
            <v>UD</v>
          </cell>
          <cell r="F31452" t="str">
            <v>2206</v>
          </cell>
        </row>
        <row r="31453">
          <cell r="A31453">
            <v>480095019</v>
          </cell>
          <cell r="B31453" t="str">
            <v>CARTUCHO DE TINTA EPSON 73N, COLOR MAGENTA.</v>
          </cell>
          <cell r="D31453" t="str">
            <v>UD</v>
          </cell>
          <cell r="F31453" t="str">
            <v>2206</v>
          </cell>
        </row>
        <row r="31454">
          <cell r="A31454">
            <v>480095020</v>
          </cell>
          <cell r="B31454" t="str">
            <v>CARTUCHO DE TINTA EPSON 73N, COLOR CYAN</v>
          </cell>
          <cell r="D31454" t="str">
            <v>UD</v>
          </cell>
          <cell r="F31454" t="str">
            <v>2206</v>
          </cell>
        </row>
        <row r="31455">
          <cell r="A31455">
            <v>480095021</v>
          </cell>
          <cell r="B31455" t="str">
            <v>CARTUCHO DE TINTA EPSON 73N, COLOR AMARILLO.</v>
          </cell>
          <cell r="D31455" t="str">
            <v>UD</v>
          </cell>
          <cell r="F31455" t="str">
            <v>2206</v>
          </cell>
        </row>
        <row r="31456">
          <cell r="A31456">
            <v>480095022</v>
          </cell>
          <cell r="B31456" t="str">
            <v>CATUCHO DE TINTA COLOR NEGRO  PARA LAS IMPRESORAS: EPSON STYLUS R270/ R290/RX590/RX610. CARTUCHO #82 O SU EQUIVALENTE.</v>
          </cell>
          <cell r="D31456" t="str">
            <v>UD</v>
          </cell>
          <cell r="F31456" t="str">
            <v>2206</v>
          </cell>
        </row>
        <row r="31457">
          <cell r="A31457">
            <v>480095023</v>
          </cell>
          <cell r="B31457" t="str">
            <v>CATUCHO DE TINTA COLOR CIAN  PARA LAS IMPRESORAS: EPSON STYLUS R270/ R290/RX590/RX610. CARTUCHO N°82 O SU EQUIVALENTE.</v>
          </cell>
          <cell r="D31457" t="str">
            <v>UD</v>
          </cell>
          <cell r="F31457" t="str">
            <v>2206</v>
          </cell>
        </row>
        <row r="31458">
          <cell r="A31458">
            <v>480095024</v>
          </cell>
          <cell r="B31458" t="str">
            <v>CARTUCHO DE TINTA COLOR CIAN CLARO  PARA LAS IMPRESORAS: EPSON STYLUS R270/ R290/RX590/RX610. CARTUCHO #82 O SU EQUIVALENTE.</v>
          </cell>
          <cell r="D31458" t="str">
            <v>UD</v>
          </cell>
          <cell r="F31458" t="str">
            <v>2206</v>
          </cell>
        </row>
        <row r="31459">
          <cell r="A31459">
            <v>480095025</v>
          </cell>
          <cell r="B31459" t="str">
            <v>CARTUCHO DE TINTA COLOR MAGENTA  PARA LAS IMPRESORAS: EPSON STYLUS R270/ R290/RX590/RX610. CARTUCHO #82 O SU EQUIVALENTE.</v>
          </cell>
          <cell r="D31459" t="str">
            <v>UD</v>
          </cell>
          <cell r="F31459" t="str">
            <v>2206</v>
          </cell>
        </row>
        <row r="31460">
          <cell r="A31460">
            <v>480095026</v>
          </cell>
          <cell r="B31460" t="str">
            <v>CARTUCHO DE TINTA COLOR MAGENTA CLARO  PARA LAS IMPRESORAS: EPSON STYLUS R270/ R290/RX590/RX610. CARTUCHO #82 O SU EQUIVALENTE.</v>
          </cell>
          <cell r="D31460" t="str">
            <v>UD</v>
          </cell>
          <cell r="F31460" t="str">
            <v>2206</v>
          </cell>
        </row>
        <row r="31461">
          <cell r="A31461">
            <v>480095027</v>
          </cell>
          <cell r="B31461" t="str">
            <v>CARTUCHO DE TINTA COLOR AMARILLA  PARA LAS IMPRESORAS: EPSON STYLUS R270/ R290/RX590/RX610. CARTUCHO #82 O SU EQUIVALENTE.</v>
          </cell>
          <cell r="D31461" t="str">
            <v>UD</v>
          </cell>
          <cell r="F31461" t="str">
            <v>2206</v>
          </cell>
        </row>
        <row r="31462">
          <cell r="A31462">
            <v>480095028</v>
          </cell>
          <cell r="B31462" t="str">
            <v>TINTA PARA IMPRESORA EPSON STYLUS, COLOR NEGRO,  73N.</v>
          </cell>
          <cell r="D31462" t="str">
            <v>UD</v>
          </cell>
          <cell r="F31462" t="str">
            <v>2206</v>
          </cell>
        </row>
        <row r="31463">
          <cell r="A31463">
            <v>480095029</v>
          </cell>
          <cell r="B31463" t="str">
            <v>TINTA NEGRA PARA IMPRESORA EPSON STYLUS, N° 132 O SU EQUIVALENTE (MODELOS T22, TX120, TX130)</v>
          </cell>
          <cell r="D31463" t="str">
            <v>UD</v>
          </cell>
          <cell r="F31463" t="str">
            <v>2206</v>
          </cell>
        </row>
        <row r="31464">
          <cell r="A31464">
            <v>480095030</v>
          </cell>
          <cell r="B31464" t="str">
            <v>TINTA  AMARILLA PARA IMPRESORA EPSON STYLUS, N° 133 O SU EQUIVALENTE (MODELOS T22, TX120, TX130)</v>
          </cell>
          <cell r="D31464" t="str">
            <v>UD</v>
          </cell>
          <cell r="F31464" t="str">
            <v>2206</v>
          </cell>
        </row>
        <row r="31465">
          <cell r="A31465">
            <v>480095031</v>
          </cell>
          <cell r="B31465" t="str">
            <v>TINTA CYAN PARA IMPRESORA EPSON STYLUS, N° 133 O SU EQUIVALENTE (MODELOS T22, TX120, TX130)</v>
          </cell>
          <cell r="D31465" t="str">
            <v>UD</v>
          </cell>
          <cell r="F31465" t="str">
            <v>2206</v>
          </cell>
        </row>
        <row r="31466">
          <cell r="A31466">
            <v>480095032</v>
          </cell>
          <cell r="B31466" t="str">
            <v>TINTA MAGENTA PARA IMPRESORA EPSON STYLUS, N° 133 O SU EQUIVALENTE (MODELOS T22, TX120, TX130)</v>
          </cell>
          <cell r="D31466" t="str">
            <v>UD</v>
          </cell>
          <cell r="F31466" t="str">
            <v>2206</v>
          </cell>
        </row>
        <row r="31467">
          <cell r="A31467">
            <v>480095033</v>
          </cell>
          <cell r="B31467" t="str">
            <v>TINTA PARA IMPRESORA EPSON,  PLOTTER MODELO SURE COLOR T5070, CARTUCHO MAGENTA   (T6943) O SU EQUIVALENTE.</v>
          </cell>
          <cell r="D31467" t="str">
            <v>UD</v>
          </cell>
          <cell r="F31467" t="str">
            <v>2206</v>
          </cell>
        </row>
        <row r="31468">
          <cell r="A31468">
            <v>480095034</v>
          </cell>
          <cell r="B31468" t="str">
            <v>TINTA PARA IMPRESORA EPSON,  PLOTTER MODELO SURE COLOR T5070, CARTUCHO AMARILLO  (T6944) O SU EQUIVALENTE.</v>
          </cell>
          <cell r="D31468" t="str">
            <v>UD</v>
          </cell>
          <cell r="F31468" t="str">
            <v>2206</v>
          </cell>
        </row>
        <row r="31469">
          <cell r="A31469">
            <v>480095035</v>
          </cell>
          <cell r="B31469" t="str">
            <v>TINTA PARA IMPRESORA EPSON,  PLOTTER MODELO SURE COLOR T5070, CARTUCHO CYAN (T6942) O SU EQUIVALENTE.</v>
          </cell>
          <cell r="D31469" t="str">
            <v>UD</v>
          </cell>
          <cell r="F31469" t="str">
            <v>2206</v>
          </cell>
        </row>
        <row r="31470">
          <cell r="A31470">
            <v>480095036</v>
          </cell>
          <cell r="B31470" t="str">
            <v>TINTA PARA IMPRESORA EPSON,  PLOTTER MODELO SURE COLOR T5070, CARTUCHO FOTO BLACK  (T6941) O SU EQUIVALENTE.</v>
          </cell>
          <cell r="D31470" t="str">
            <v>UD</v>
          </cell>
          <cell r="F31470" t="str">
            <v>2206</v>
          </cell>
        </row>
        <row r="31471">
          <cell r="A31471">
            <v>480095037</v>
          </cell>
          <cell r="B31471" t="str">
            <v>TINTA PARA IMPRESORA EPSON,  PLOTTER MODELO SURE COLOR T5070, CARTUCHO MATE BLACK  (T6945) O SU EQUIVALENTE.</v>
          </cell>
          <cell r="D31471" t="str">
            <v>UD</v>
          </cell>
          <cell r="F31471" t="str">
            <v>2206</v>
          </cell>
        </row>
        <row r="31472">
          <cell r="A31472">
            <v>480095038</v>
          </cell>
          <cell r="B31472" t="str">
            <v>TINTA PARA IMPRESORA BROTHER LC51BK  , COLOR NEGRO, MFC 240C</v>
          </cell>
          <cell r="D31472" t="str">
            <v>UD</v>
          </cell>
          <cell r="F31472" t="str">
            <v>2206</v>
          </cell>
        </row>
        <row r="31473">
          <cell r="A31473">
            <v>480095039</v>
          </cell>
          <cell r="B31473" t="str">
            <v>TINTA NEGRA EPSON 103 T103120 PARA IMPRESORAS EPSON T1110/T40W/TX515FN/TX600FW/TX550W.</v>
          </cell>
          <cell r="D31473" t="str">
            <v>UD</v>
          </cell>
          <cell r="F31473" t="str">
            <v>2206</v>
          </cell>
        </row>
        <row r="31474">
          <cell r="A31474">
            <v>480095040</v>
          </cell>
          <cell r="B31474" t="str">
            <v>TINTA NEGRA PARA HP OFFICE JET PRO 8620</v>
          </cell>
          <cell r="D31474" t="str">
            <v>UD</v>
          </cell>
          <cell r="F31474" t="str">
            <v>2206</v>
          </cell>
        </row>
        <row r="31475">
          <cell r="A31475">
            <v>480095041</v>
          </cell>
          <cell r="B31475" t="str">
            <v>TINTA MAGENTA PARA HP OFFICE JET PRO 8620</v>
          </cell>
          <cell r="D31475" t="str">
            <v>UD</v>
          </cell>
          <cell r="F31475" t="str">
            <v>2206</v>
          </cell>
        </row>
        <row r="31476">
          <cell r="A31476">
            <v>480095042</v>
          </cell>
          <cell r="B31476" t="str">
            <v>TINTA AMARILLO PARA HP OFFICE JET PRO 8620</v>
          </cell>
          <cell r="D31476" t="str">
            <v>UD</v>
          </cell>
          <cell r="F31476" t="str">
            <v>2206</v>
          </cell>
        </row>
        <row r="31477">
          <cell r="A31477">
            <v>480095043</v>
          </cell>
          <cell r="B31477" t="str">
            <v>TINTA CIAN PARA HP OFFICE JET PRO 8620</v>
          </cell>
          <cell r="D31477" t="str">
            <v>UD</v>
          </cell>
          <cell r="F31477" t="str">
            <v>2206</v>
          </cell>
        </row>
        <row r="31478">
          <cell r="A31478">
            <v>480095051</v>
          </cell>
          <cell r="B31478" t="str">
            <v>CARTUCHO DE TINTA PARA IMPRESORA PLOTTER HP MODELOS ( DESIGN JET, T610, T1100 Y T1200) AMARILLO (C9373A).</v>
          </cell>
          <cell r="D31478" t="str">
            <v>UD</v>
          </cell>
          <cell r="F31478" t="str">
            <v>2206</v>
          </cell>
        </row>
        <row r="31479">
          <cell r="A31479">
            <v>480095052</v>
          </cell>
          <cell r="B31479" t="str">
            <v>CARTUCHO DE TINTA PARA IMPRESORA PLOTTER HP MODELOS ( DESIGN JET, T610, T1100 Y T1200) CYAN C9371A .</v>
          </cell>
          <cell r="D31479" t="str">
            <v>UD</v>
          </cell>
          <cell r="F31479" t="str">
            <v>2206</v>
          </cell>
        </row>
        <row r="31480">
          <cell r="A31480">
            <v>480095053</v>
          </cell>
          <cell r="B31480" t="str">
            <v>CARTUCHO DE TINTA PARA IMPRESORA PLOTTER  HP MODELOS ( DESIGN JET, T610, T1100 Y T1200) GRAY C9374A</v>
          </cell>
          <cell r="D31480" t="str">
            <v>UD</v>
          </cell>
          <cell r="F31480" t="str">
            <v>2206</v>
          </cell>
        </row>
        <row r="31481">
          <cell r="A31481">
            <v>480095054</v>
          </cell>
          <cell r="B31481" t="str">
            <v>CARTUCHO DE TINTA PARA IMPRESORA PLOTTER  HP MODELOS ( DESIGN JET, T610, T1100 Y T1200) MAGENTA C9372A</v>
          </cell>
          <cell r="D31481" t="str">
            <v>UD</v>
          </cell>
          <cell r="F31481" t="str">
            <v>2206</v>
          </cell>
        </row>
        <row r="31482">
          <cell r="A31482">
            <v>480095055</v>
          </cell>
          <cell r="B31482" t="str">
            <v>CARTUCHO DE TINTA PARA IMPRESORA PLOTTER  HP MODELOS ( DESIGN JET, T610, T1100 Y T1200) NEGRO MATE C9403A</v>
          </cell>
          <cell r="D31482" t="str">
            <v>UD</v>
          </cell>
          <cell r="F31482" t="str">
            <v>2206</v>
          </cell>
        </row>
        <row r="31483">
          <cell r="A31483">
            <v>480095056</v>
          </cell>
          <cell r="B31483" t="str">
            <v>CARTUCHO DE TINTA PARA IMPRESORA PLOTTER  HP MODELOS ( DESIGN JET, T610, T1100 Y T1200) NEGRO FOTOGRAFICO C9370A</v>
          </cell>
          <cell r="D31483" t="str">
            <v>UD</v>
          </cell>
          <cell r="F31483" t="str">
            <v>2206</v>
          </cell>
        </row>
        <row r="31484">
          <cell r="A31484">
            <v>480095057</v>
          </cell>
          <cell r="B31484" t="str">
            <v>CARTUCHO DE TINTA PARA IMPRESORA HP OFFICEJET PRO 8500 #940 MAGENTA (C4908AE).</v>
          </cell>
          <cell r="D31484" t="str">
            <v>UD</v>
          </cell>
          <cell r="F31484" t="str">
            <v>2206</v>
          </cell>
        </row>
        <row r="31485">
          <cell r="A31485">
            <v>480095058</v>
          </cell>
          <cell r="B31485" t="str">
            <v>CARTUCHO DE TINTA PARA IMPRESORA HP  OFFICEJET PRO 8500 #940 CIAN</v>
          </cell>
          <cell r="D31485" t="str">
            <v>UD</v>
          </cell>
          <cell r="F31485" t="str">
            <v>2206</v>
          </cell>
        </row>
        <row r="31486">
          <cell r="A31486">
            <v>480095059</v>
          </cell>
          <cell r="B31486" t="str">
            <v>CARTUCHO DE TINTA PARA IMPRESORA HP  OFFICEJET PRO 8500 #940 AMARILLO</v>
          </cell>
          <cell r="D31486" t="str">
            <v>UD</v>
          </cell>
          <cell r="F31486" t="str">
            <v>2206</v>
          </cell>
        </row>
        <row r="31487">
          <cell r="A31487">
            <v>480095060</v>
          </cell>
          <cell r="B31487" t="str">
            <v>CARTUCHO DE TINTA PARA IMPRESORA HP  OFFICEJET PRO 8500, #940 NEGRO XL</v>
          </cell>
          <cell r="D31487" t="str">
            <v>UD</v>
          </cell>
          <cell r="F31487" t="str">
            <v>2206</v>
          </cell>
        </row>
        <row r="31488">
          <cell r="A31488">
            <v>480095061</v>
          </cell>
          <cell r="B31488" t="str">
            <v>TINTA PARA IMPRESORA HP OFFICEJET 6000, 920XLCD972AL CYAN</v>
          </cell>
          <cell r="D31488" t="str">
            <v>UD</v>
          </cell>
          <cell r="F31488" t="str">
            <v>2206</v>
          </cell>
        </row>
        <row r="31489">
          <cell r="A31489">
            <v>480095062</v>
          </cell>
          <cell r="B31489" t="str">
            <v>TINTA PARA IMPRESORA HP  OFFICEJET 6000, 920 XL CD973AL MAGENTA .</v>
          </cell>
          <cell r="D31489" t="str">
            <v>UD</v>
          </cell>
          <cell r="F31489" t="str">
            <v>2206</v>
          </cell>
        </row>
        <row r="31490">
          <cell r="A31490">
            <v>480095063</v>
          </cell>
          <cell r="B31490" t="str">
            <v>TINTA PARA IMPRESORA HP  OFFICEJET 6000, 920XL CD974AL YELLOW</v>
          </cell>
          <cell r="D31490" t="str">
            <v>UD</v>
          </cell>
          <cell r="F31490" t="str">
            <v>2206</v>
          </cell>
        </row>
        <row r="31491">
          <cell r="A31491">
            <v>480095064</v>
          </cell>
          <cell r="B31491" t="str">
            <v>TINTA PARA IMPRESORA HP  OFFICEJET 6000,  920 XL CD975AL NEGRO (BLACK)</v>
          </cell>
          <cell r="D31491" t="str">
            <v>UD</v>
          </cell>
          <cell r="F31491" t="str">
            <v>2206</v>
          </cell>
        </row>
        <row r="31492">
          <cell r="A31492">
            <v>480095065</v>
          </cell>
          <cell r="B31492" t="str">
            <v>CARTUCHO DE TINTA TRICOLOR (AMARILLO, MAGENTA, CYAN) PARA IMPRESORA HP DESKJET  895CXI.</v>
          </cell>
          <cell r="D31492" t="str">
            <v>UD</v>
          </cell>
          <cell r="F31492" t="str">
            <v>2206</v>
          </cell>
        </row>
        <row r="31493">
          <cell r="A31493">
            <v>480095066</v>
          </cell>
          <cell r="B31493" t="str">
            <v>CARTUCHO DE TINTA COLOR NEGRO PARA IMPRESOTA HP DESKJET 970CXI O 895CXI.</v>
          </cell>
          <cell r="D31493" t="str">
            <v>UD</v>
          </cell>
          <cell r="F31493" t="str">
            <v>2206</v>
          </cell>
        </row>
        <row r="31494">
          <cell r="A31494">
            <v>480095067</v>
          </cell>
          <cell r="B31494" t="str">
            <v>CARTUCHO DE TINTA TRICOLOR (AMARILLO, MAGENTA, CYAN) PARA IMPRESORA HP DESKJET  970CXI.</v>
          </cell>
          <cell r="D31494" t="str">
            <v>UD</v>
          </cell>
          <cell r="F31494" t="str">
            <v>2206</v>
          </cell>
        </row>
        <row r="31495">
          <cell r="A31495">
            <v>480095070</v>
          </cell>
          <cell r="B31495" t="str">
            <v>CARTUCHO DE TINTA NEGRO, NUMERO DE PARTE HP 60 XL (CC641WL), PARA IMPRESORA DE INYECCION DE TINTA MULTIFUNCIONAL, MARCA HP, MODELO PHOTOSMARTH ALL IN ONE-D110 SERIES</v>
          </cell>
          <cell r="D31495" t="str">
            <v>UD</v>
          </cell>
          <cell r="F31495" t="str">
            <v>2206</v>
          </cell>
        </row>
        <row r="31496">
          <cell r="A31496">
            <v>480095071</v>
          </cell>
          <cell r="B31496" t="str">
            <v>CARTUCHO DE TINTA TRICOLOR, NUMERO DE PARTE HP 60, PARA IMPRESORA INYECCION DE TINTA  MULTIFUNCIONAL, MARCA HP, MODELO PHOTOSMARTH ALL IN ONE-D110 SERIES</v>
          </cell>
          <cell r="D31496" t="str">
            <v>UD</v>
          </cell>
          <cell r="F31496" t="str">
            <v>2206</v>
          </cell>
        </row>
        <row r="31497">
          <cell r="A31497">
            <v>480095072</v>
          </cell>
          <cell r="B31497" t="str">
            <v>CARTUCHO DE TINTA  HP COLOR NEGRO, NUMERO # 21 (C9351A),  O SU EQUIVALENTE. (VER MODELOS EN FICHA TECNICA).</v>
          </cell>
          <cell r="D31497" t="str">
            <v>UD</v>
          </cell>
          <cell r="F31497" t="str">
            <v>2206</v>
          </cell>
        </row>
        <row r="31498">
          <cell r="A31498">
            <v>480095073</v>
          </cell>
          <cell r="B31498" t="str">
            <v>CARTUCHO DE TINTA  HP TRICOLOR, NUMERO # 22 (C9352A),  O SU EQUIVALENTE. (VER MODELOS EN FICHA TECNICA).</v>
          </cell>
          <cell r="D31498" t="str">
            <v>UD</v>
          </cell>
          <cell r="F31498" t="str">
            <v>2206</v>
          </cell>
        </row>
        <row r="31499">
          <cell r="A31499">
            <v>480095074</v>
          </cell>
          <cell r="B31499" t="str">
            <v>CARTUCHO DE TINTA  COLOR  NEGRO,  PARA IMPRESORA  INYECCION DE TINTA MULTIFUNCIONAL,  MARCA  HP, MODELO HP OFFICE JET 6310.</v>
          </cell>
          <cell r="D31499" t="str">
            <v>UD</v>
          </cell>
          <cell r="F31499" t="str">
            <v>2206</v>
          </cell>
        </row>
        <row r="31500">
          <cell r="A31500">
            <v>480095075</v>
          </cell>
          <cell r="B31500" t="str">
            <v>CABEZALES DE IMPRESION NEGRO MATE AMARILLO HP 72 C9384A. (VER DEMAS MODELOS EN LA FICHA TECNICA)</v>
          </cell>
          <cell r="D31500" t="str">
            <v>UD</v>
          </cell>
          <cell r="F31500" t="str">
            <v>2206</v>
          </cell>
        </row>
        <row r="31501">
          <cell r="A31501">
            <v>480095076</v>
          </cell>
          <cell r="B31501" t="str">
            <v>CABEZALES DE IMPRESION GRIS-NEGRO FOTOGRAFICO HP 72 C9380A. (REVISAR EL RESTO DE MODELOS EN LA FICHA TECNICA).</v>
          </cell>
          <cell r="D31501" t="str">
            <v>UD</v>
          </cell>
          <cell r="F31501" t="str">
            <v>2206</v>
          </cell>
        </row>
        <row r="31502">
          <cell r="A31502">
            <v>480095077</v>
          </cell>
          <cell r="B31502" t="str">
            <v>CABEZALES DE IMPRESION MAGENTA-CYAN HP 72 C9383A (REVISAR EL RESTO DE MODELOS EN LA FICHA TECNICA)</v>
          </cell>
          <cell r="D31502" t="str">
            <v>UD</v>
          </cell>
          <cell r="F31502" t="str">
            <v>2206</v>
          </cell>
        </row>
        <row r="31503">
          <cell r="A31503">
            <v>480095078</v>
          </cell>
          <cell r="B31503" t="str">
            <v>CABEZALES DE IMPRESION HP BUSINESS INKJET 2800, NEGRO.</v>
          </cell>
          <cell r="D31503" t="str">
            <v>UD</v>
          </cell>
          <cell r="F31503" t="str">
            <v>2206</v>
          </cell>
        </row>
        <row r="31504">
          <cell r="A31504">
            <v>480095079</v>
          </cell>
          <cell r="B31504" t="str">
            <v>CABEZALES DE IMPRESION HP BUSINESS INKJET 2800, CYAN.</v>
          </cell>
          <cell r="D31504" t="str">
            <v>UD</v>
          </cell>
          <cell r="F31504" t="str">
            <v>2206</v>
          </cell>
        </row>
        <row r="31505">
          <cell r="A31505">
            <v>480095080</v>
          </cell>
          <cell r="B31505" t="str">
            <v>CARTUCHO DE TINTA PARA IMPRESORA DE INYECCION EPSON STYLUS T-30, COLOR NEGRO</v>
          </cell>
          <cell r="D31505" t="str">
            <v>UD</v>
          </cell>
          <cell r="F31505" t="str">
            <v>2206</v>
          </cell>
        </row>
        <row r="31506">
          <cell r="A31506">
            <v>480095081</v>
          </cell>
          <cell r="B31506" t="str">
            <v>CARTUCHO DE TINTA PARA IMPRESORA DE INYECCION HP OFFICE JET PRO 8000, COLOR NEGRA</v>
          </cell>
          <cell r="D31506" t="str">
            <v>UD</v>
          </cell>
          <cell r="F31506" t="str">
            <v>2206</v>
          </cell>
        </row>
        <row r="31507">
          <cell r="A31507">
            <v>480095082</v>
          </cell>
          <cell r="B31507" t="str">
            <v>CARTUCHO DE TINTA PARA IMPRESORA DE INYECCION HP OFFICE JET PRO 8000, DE COLOR</v>
          </cell>
          <cell r="D31507" t="str">
            <v>UD</v>
          </cell>
          <cell r="F31507" t="str">
            <v>2206</v>
          </cell>
        </row>
        <row r="31508">
          <cell r="A31508">
            <v>480095083</v>
          </cell>
          <cell r="B31508" t="str">
            <v>TINTA  PARA IMPRESORA HP OFFICEJET COLOR NEGRO, NUMERO # 950(CN049AE),  O SU EQUIVALENTE (MODELOS 8100 - 8600)</v>
          </cell>
          <cell r="D31508" t="str">
            <v>UD</v>
          </cell>
          <cell r="F31508" t="str">
            <v>2206</v>
          </cell>
        </row>
        <row r="31509">
          <cell r="A31509">
            <v>480095084</v>
          </cell>
          <cell r="B31509" t="str">
            <v>CARTUCHO DE TINTA PARA IMPRESORA DE INYECCION HP OFFICE JET PRO 8100, DE COLOR</v>
          </cell>
          <cell r="D31509" t="str">
            <v>UD</v>
          </cell>
          <cell r="F31509" t="str">
            <v>2206</v>
          </cell>
        </row>
        <row r="31510">
          <cell r="A31510">
            <v>480095085</v>
          </cell>
          <cell r="B31510" t="str">
            <v>TINTA PARA IMPRESORA HP OFFICEJET COLOR CYAN, NUMERO 951XL.</v>
          </cell>
          <cell r="D31510" t="str">
            <v>UD</v>
          </cell>
          <cell r="F31510" t="str">
            <v>2206</v>
          </cell>
        </row>
        <row r="31511">
          <cell r="A31511">
            <v>480095086</v>
          </cell>
          <cell r="B31511" t="str">
            <v>TINTA PARA IMPRESORA HP OFFICEJET COLOR MAGENTA, NUMERO 951XL (CN048AE).</v>
          </cell>
          <cell r="D31511" t="str">
            <v>UD</v>
          </cell>
          <cell r="F31511" t="str">
            <v>2206</v>
          </cell>
        </row>
        <row r="31512">
          <cell r="A31512">
            <v>480095087</v>
          </cell>
          <cell r="B31512" t="str">
            <v>TINTA PARA IMPRESORA HP OFFICEJET COLOR AMARILLO, NUMERO 951XL (CN048AE).</v>
          </cell>
          <cell r="D31512" t="str">
            <v>UD</v>
          </cell>
          <cell r="F31512" t="str">
            <v>2206</v>
          </cell>
        </row>
        <row r="31513">
          <cell r="A31513">
            <v>480095088</v>
          </cell>
          <cell r="B31513" t="str">
            <v>KIT DE TINTA PARA IMPRESORA DE CAPSULAS, PARA EQUIPO MARCA LEICA, MODELO IPC.</v>
          </cell>
          <cell r="D31513" t="str">
            <v>UD</v>
          </cell>
          <cell r="F31513" t="str">
            <v>2206</v>
          </cell>
        </row>
        <row r="31514">
          <cell r="A31514">
            <v>480095089</v>
          </cell>
          <cell r="B31514" t="str">
            <v>CARTUCHO TINTA PARA IMPRESORA H.P. DESK JET, ADVANCE 2515, CZ280A. (COLOR NEGRO)</v>
          </cell>
          <cell r="D31514" t="str">
            <v>UD</v>
          </cell>
          <cell r="F31514" t="str">
            <v>2206</v>
          </cell>
        </row>
        <row r="31515">
          <cell r="A31515">
            <v>480095090</v>
          </cell>
          <cell r="B31515" t="str">
            <v>CARTUCHO TINTA PARA IMPRESORA H.P. DESK JET, ADVANCE 2515, CZ280A. (COLORES)</v>
          </cell>
          <cell r="D31515" t="str">
            <v>UD</v>
          </cell>
          <cell r="F31515" t="str">
            <v>2206</v>
          </cell>
        </row>
        <row r="31516">
          <cell r="A31516">
            <v>480095091</v>
          </cell>
          <cell r="B31516" t="str">
            <v>CABEZALES DE IMPRESION HP BUSINESS INKJET 2800, AMARILLO.</v>
          </cell>
          <cell r="D31516" t="str">
            <v>UD</v>
          </cell>
          <cell r="F31516" t="str">
            <v>2206</v>
          </cell>
        </row>
        <row r="31517">
          <cell r="A31517">
            <v>480095092</v>
          </cell>
          <cell r="B31517" t="str">
            <v>CABEZALES DE IMPRESION HP BUSINESS INKJET 2800, MAGENTA.</v>
          </cell>
          <cell r="D31517" t="str">
            <v>UD</v>
          </cell>
          <cell r="F31517" t="str">
            <v>2206</v>
          </cell>
        </row>
        <row r="31518">
          <cell r="A31518">
            <v>480095093</v>
          </cell>
          <cell r="B31518" t="str">
            <v>TINTA NEGRA PARA IMPRESORA HP OFFICE JET- 950 XL (CN045AL)</v>
          </cell>
          <cell r="D31518" t="str">
            <v>UD</v>
          </cell>
          <cell r="F31518" t="str">
            <v>2206</v>
          </cell>
        </row>
        <row r="31519">
          <cell r="A31519">
            <v>480095097</v>
          </cell>
          <cell r="B31519" t="str">
            <v>TINTA NEGRA PARA IMPRESORA CANON MODELO PG-40</v>
          </cell>
          <cell r="D31519" t="str">
            <v>UD</v>
          </cell>
          <cell r="F31519" t="str">
            <v>2206</v>
          </cell>
        </row>
        <row r="31520">
          <cell r="A31520">
            <v>480095098</v>
          </cell>
          <cell r="B31520" t="str">
            <v>TINTA COLOR PARA IMPRESORA CANON MODELO PG-41</v>
          </cell>
          <cell r="D31520" t="str">
            <v>UD</v>
          </cell>
          <cell r="F31520" t="str">
            <v>2206</v>
          </cell>
        </row>
        <row r="31521">
          <cell r="A31521">
            <v>480095099</v>
          </cell>
          <cell r="B31521" t="str">
            <v>CARTUCHO DE TINTA PARA IMPRESORA DE INYECCION EPSON STYLUS T-30, COLOR TRICOLOR</v>
          </cell>
          <cell r="D31521" t="str">
            <v>UD</v>
          </cell>
          <cell r="F31521" t="str">
            <v>2206</v>
          </cell>
        </row>
        <row r="31522">
          <cell r="A31522">
            <v>480095100</v>
          </cell>
          <cell r="B31522" t="str">
            <v>TINTA PATA IMPRESORA HP OFFICE JET PRO 8000,8500, 8500A, O SU EQUIVALENTE COLOR CYAN.</v>
          </cell>
          <cell r="D31522" t="str">
            <v>UD</v>
          </cell>
          <cell r="F31522" t="str">
            <v>2206</v>
          </cell>
        </row>
        <row r="31523">
          <cell r="A31523">
            <v>480095101</v>
          </cell>
          <cell r="B31523" t="str">
            <v>CARTUCHO DE TINTA PARA IMPRESORA LEXMARK X215MFP.</v>
          </cell>
          <cell r="D31523" t="str">
            <v>UD</v>
          </cell>
          <cell r="F31523" t="str">
            <v>2206</v>
          </cell>
        </row>
        <row r="31524">
          <cell r="A31524">
            <v>480095102</v>
          </cell>
          <cell r="B31524" t="str">
            <v>CARTUCHO CON CABEZAL DE IMPRESION PARA IMPRESORA HP OFFICEJET PRO K5400 , COLORES MAGENTA - CYAN (#88). REFERENCIA C9382A, (O SU EQUIVALENTE)</v>
          </cell>
          <cell r="D31524" t="str">
            <v>UD</v>
          </cell>
          <cell r="F31524" t="str">
            <v>2206</v>
          </cell>
        </row>
        <row r="31525">
          <cell r="A31525">
            <v>480095103</v>
          </cell>
          <cell r="B31525" t="str">
            <v>TINTA PATA IMPRESORA HP OFFICE JET PRO 8000,8500, 8500A, O SU EQUIVALENTE COLOR NEGRO.</v>
          </cell>
          <cell r="D31525" t="str">
            <v>UD</v>
          </cell>
          <cell r="F31525" t="str">
            <v>2206</v>
          </cell>
        </row>
        <row r="31526">
          <cell r="A31526">
            <v>480095104</v>
          </cell>
          <cell r="B31526" t="str">
            <v>CARTUCHO CON CABEZAL DE IMPRESION PARA IMPRESORA  HP OFFICEJET PRO K5400, COLORES NEGRO - AMARILLO (#88). REFERENCIA C9381A, (O SU EQUIVALENTE)</v>
          </cell>
          <cell r="D31526" t="str">
            <v>UD</v>
          </cell>
          <cell r="F31526" t="str">
            <v>2206</v>
          </cell>
        </row>
        <row r="31527">
          <cell r="A31527">
            <v>480095105</v>
          </cell>
          <cell r="B31527" t="str">
            <v>CARTUCHO DE TINTA PARA IMPRESORA  HP, MODELO OFFICEJET PRO 8600 PLUS, COLOR NEGRO. REFERENCIA CN045AN (ALTO RENDIMIENTO)</v>
          </cell>
          <cell r="D31527" t="str">
            <v>UD</v>
          </cell>
          <cell r="F31527" t="str">
            <v>2206</v>
          </cell>
        </row>
        <row r="31528">
          <cell r="A31528">
            <v>480095106</v>
          </cell>
          <cell r="B31528" t="str">
            <v>CARTUCHO DE TINTA PARA IMPRESORA  HP, MODELO OFFICEJET PRO 8600 PLUS COLOR CYAN. REFERENCIA CN046AN (ALTO RENDIMIENTO)</v>
          </cell>
          <cell r="D31528" t="str">
            <v>UD</v>
          </cell>
          <cell r="F31528" t="str">
            <v>2206</v>
          </cell>
        </row>
        <row r="31529">
          <cell r="A31529">
            <v>480095107</v>
          </cell>
          <cell r="B31529" t="str">
            <v>CARTUCHO DE TINTA PARA IMPRESORA   HP, MODELO OFFICEJET PRO 8600 PLUS COLOR MAGENTA. REFERENCIA CN047AN (ALTO RENDIMIENTO)</v>
          </cell>
          <cell r="D31529" t="str">
            <v>UD</v>
          </cell>
          <cell r="F31529" t="str">
            <v>2206</v>
          </cell>
        </row>
        <row r="31530">
          <cell r="A31530">
            <v>480095108</v>
          </cell>
          <cell r="B31530" t="str">
            <v>CARTUCHO DE TINTA PARA  IMPRESORA  HP, MODELO OFFICEJET PRO 8600 PLUS COLOR AMARILLO. REFERENCIA CN048AN (ALTO RENDIMIENTO)</v>
          </cell>
          <cell r="D31530" t="str">
            <v>UD</v>
          </cell>
          <cell r="F31530" t="str">
            <v>2206</v>
          </cell>
        </row>
        <row r="31531">
          <cell r="A31531">
            <v>480095109</v>
          </cell>
          <cell r="B31531" t="str">
            <v>CARTUCHO DE TINTA PARA IMPRESORA HP 4000-4400-4575, NEGRO.</v>
          </cell>
          <cell r="D31531" t="str">
            <v>UD</v>
          </cell>
          <cell r="F31531" t="str">
            <v>2206</v>
          </cell>
        </row>
        <row r="31532">
          <cell r="A31532">
            <v>480095110</v>
          </cell>
          <cell r="B31532" t="str">
            <v>CARTUCHO DE TINTA PARA IMPRESORA HP 4000-4400-4575, TRICOLOR,</v>
          </cell>
          <cell r="D31532" t="str">
            <v>UD</v>
          </cell>
          <cell r="F31532" t="str">
            <v>2206</v>
          </cell>
        </row>
        <row r="31533">
          <cell r="A31533">
            <v>480095111</v>
          </cell>
          <cell r="B31533" t="str">
            <v>CARTUCHO DE TINTA  HP COLOR NEGRO, NUMERO # 27 (C8727AE) ,  O SU EQUIVALENTE. (VER MODELOS HP DESKJET Y HP OFFICEJET EN FICHA TECNICA).</v>
          </cell>
          <cell r="D31533" t="str">
            <v>UD</v>
          </cell>
          <cell r="F31533" t="str">
            <v>2206</v>
          </cell>
        </row>
        <row r="31534">
          <cell r="A31534">
            <v>480095112</v>
          </cell>
          <cell r="B31534" t="str">
            <v>TINTA PARA IMPRESOTA HP TRICOLOR COLOR NO. 28, C8728AE O SU EQUIVALENTE.</v>
          </cell>
          <cell r="D31534" t="str">
            <v>UD</v>
          </cell>
          <cell r="F31534" t="str">
            <v>2206</v>
          </cell>
        </row>
        <row r="31535">
          <cell r="A31535">
            <v>480095113</v>
          </cell>
          <cell r="B31535" t="str">
            <v>CARTUCHO DE TINTA PARA IMPRESORA HP DESKJET 5550, COLOR NEGRO #56 (C6656A), O SU EQUIVALENTE</v>
          </cell>
          <cell r="D31535" t="str">
            <v>UD</v>
          </cell>
          <cell r="F31535" t="str">
            <v>2206</v>
          </cell>
        </row>
        <row r="31536">
          <cell r="A31536">
            <v>480095114</v>
          </cell>
          <cell r="B31536" t="str">
            <v>CARTUCHO DE TINTA PARA IMPRESORA HP DESKJET 5550, TRICOLOR #57 (C6656A), O SU EQUIVALENTE</v>
          </cell>
          <cell r="D31536" t="str">
            <v>UD</v>
          </cell>
          <cell r="F31536" t="str">
            <v>2206</v>
          </cell>
        </row>
        <row r="31537">
          <cell r="A31537">
            <v>480095115</v>
          </cell>
          <cell r="B31537" t="str">
            <v>CARTUCHO DE TINTA  HP COLOR AMARILLO,  (Q3962A),  O SU EQUIVALENTE. (HPCOLORLASERJET 2550*2820*2840)</v>
          </cell>
          <cell r="D31537" t="str">
            <v>UD</v>
          </cell>
          <cell r="F31537" t="str">
            <v>2206</v>
          </cell>
        </row>
        <row r="31538">
          <cell r="A31538">
            <v>480095116</v>
          </cell>
          <cell r="B31538" t="str">
            <v>CARTUCHO DE TINTA  HP COLOR CYAN,  (Q3961A),  O SU EQUIVALENTE. (HPCOLORLASERJET 2550*2820*2840)</v>
          </cell>
          <cell r="D31538" t="str">
            <v>UD</v>
          </cell>
          <cell r="F31538" t="str">
            <v>2206</v>
          </cell>
        </row>
        <row r="31539">
          <cell r="A31539">
            <v>480095117</v>
          </cell>
          <cell r="B31539" t="str">
            <v>CARTUCHO DE TINTA  HP COLOR MAGENTA,  (Q3963A),  O SU EQUIVALENTE. (HPCOLORLASERJET 2550*2820*2840)</v>
          </cell>
          <cell r="D31539" t="str">
            <v>UD</v>
          </cell>
          <cell r="F31539" t="str">
            <v>2206</v>
          </cell>
        </row>
        <row r="31540">
          <cell r="A31540">
            <v>480095118</v>
          </cell>
          <cell r="B31540" t="str">
            <v>TONER DE TINTA  PARA IMPRESORA HP COLOR NEGRO, NUMERO # 85A  (CE285A),  O SU EQUIVALENTE (MODELOS HP LASERJET PRO M1132,  M1212NF MFP, P1102,  P1102W)</v>
          </cell>
          <cell r="D31540" t="str">
            <v>UD</v>
          </cell>
          <cell r="F31540" t="str">
            <v>2206</v>
          </cell>
        </row>
        <row r="31541">
          <cell r="A31541">
            <v>480095119</v>
          </cell>
          <cell r="B31541" t="str">
            <v>TONER PARA INPRESORA LEXMARK N° E260A11L</v>
          </cell>
          <cell r="D31541" t="str">
            <v>UD</v>
          </cell>
          <cell r="F31541" t="str">
            <v>2206</v>
          </cell>
        </row>
        <row r="31542">
          <cell r="A31542">
            <v>480095120</v>
          </cell>
          <cell r="B31542" t="str">
            <v>TONER IMPRESORA  MULTIFUNCIONAL LEXMARK C544DN, COLOR AMARILLO</v>
          </cell>
          <cell r="D31542" t="str">
            <v>UD</v>
          </cell>
          <cell r="F31542" t="str">
            <v>2206</v>
          </cell>
        </row>
        <row r="31543">
          <cell r="A31543">
            <v>480095121</v>
          </cell>
          <cell r="B31543" t="str">
            <v>TONER IMPRESORA  MULTIFUNCIONAL LEXMARK C544DN, COLOR CYAN</v>
          </cell>
          <cell r="D31543" t="str">
            <v>UD</v>
          </cell>
          <cell r="F31543" t="str">
            <v>2206</v>
          </cell>
        </row>
        <row r="31544">
          <cell r="A31544">
            <v>480095122</v>
          </cell>
          <cell r="B31544" t="str">
            <v>TONER IMPRESORA  MULTIFUNCIONAL LEXMARK C544DN, COLOR MAGENTA.</v>
          </cell>
          <cell r="D31544" t="str">
            <v>UD</v>
          </cell>
          <cell r="F31544" t="str">
            <v>2206</v>
          </cell>
        </row>
        <row r="31545">
          <cell r="A31545">
            <v>480095123</v>
          </cell>
          <cell r="B31545" t="str">
            <v>TONER IMPRESORA  MULTIFUNCIONAL LEXMARK C544DN, COLOR NEGRO.</v>
          </cell>
          <cell r="D31545" t="str">
            <v>UD</v>
          </cell>
          <cell r="F31545" t="str">
            <v>2206</v>
          </cell>
        </row>
        <row r="31546">
          <cell r="A31546">
            <v>480095124</v>
          </cell>
          <cell r="B31546" t="str">
            <v>CARTUCHO DE TINTA PARA IMPRESORA LEXMARK, COLOR NEGRO. REFERENCIA 18C1428 (#28). COMPATIBILIDADES: X2500 X 2510 X2530 X2550 X5070 X5075 X5320 X5340 X5370 X5435 X5490 X5495 X845 Z13</v>
          </cell>
          <cell r="D31546" t="str">
            <v>UD</v>
          </cell>
          <cell r="F31546" t="str">
            <v>2206</v>
          </cell>
        </row>
        <row r="31547">
          <cell r="A31547">
            <v>480095125</v>
          </cell>
          <cell r="B31547" t="str">
            <v>CARTUCHO DE TINTA PARA IMPRESORA LEXMARK, COLOR. REFERENCIA 18C1429 (#29). COMPATIBILIDADES: X2500 X 2510 X2530 X2550 X5070 X5075 X5320 X5340 X5370 X5435 X5490 X5495 X845 Z1300 Z13</v>
          </cell>
          <cell r="D31547" t="str">
            <v>UD</v>
          </cell>
          <cell r="F31547" t="str">
            <v>2206</v>
          </cell>
        </row>
        <row r="31548">
          <cell r="A31548">
            <v>480095126</v>
          </cell>
          <cell r="B31548" t="str">
            <v>TONER DE  IMPRESION COLOR NEGRO PARA HP COLORLASERJET 2550*2820*2840 (Q3960A) (O SU EQUIVALENTE).</v>
          </cell>
          <cell r="D31548" t="str">
            <v>UD</v>
          </cell>
          <cell r="F31548" t="str">
            <v>2206</v>
          </cell>
        </row>
        <row r="31549">
          <cell r="A31549">
            <v>480095127</v>
          </cell>
          <cell r="B31549" t="str">
            <v>TINTA  PARA IMPRESORA CARTUCHO HP DESKJET 460  # 95 "  C8766WL  ( COLOR.</v>
          </cell>
          <cell r="D31549" t="str">
            <v>UD</v>
          </cell>
          <cell r="F31549" t="str">
            <v>2206</v>
          </cell>
        </row>
        <row r="31550">
          <cell r="A31550">
            <v>480095128</v>
          </cell>
          <cell r="B31550" t="str">
            <v>TINTA  PARA IMPRESORA CARTUCHO HP DESKJET 460  # 94 "  C8765WL  ( NEGRA.</v>
          </cell>
          <cell r="D31550" t="str">
            <v>UD</v>
          </cell>
          <cell r="F31550" t="str">
            <v>2206</v>
          </cell>
        </row>
        <row r="31551">
          <cell r="A31551">
            <v>480095129</v>
          </cell>
          <cell r="B31551" t="str">
            <v>TINTA CANON PG-140  COLOR NEGRO.</v>
          </cell>
          <cell r="D31551" t="str">
            <v>UD</v>
          </cell>
          <cell r="F31551" t="str">
            <v>2206</v>
          </cell>
        </row>
        <row r="31552">
          <cell r="A31552">
            <v>480095130</v>
          </cell>
          <cell r="B31552" t="str">
            <v>TINTA CANON PG -141  COLORES.</v>
          </cell>
          <cell r="D31552" t="str">
            <v>UD</v>
          </cell>
          <cell r="F31552" t="str">
            <v>2206</v>
          </cell>
        </row>
        <row r="31553">
          <cell r="A31553">
            <v>480095131</v>
          </cell>
          <cell r="B31553" t="str">
            <v>TINTA PARA IMPRESORA HP, COLOR, N° 97   (C9363W) ESTANDAR</v>
          </cell>
          <cell r="D31553" t="str">
            <v>UD</v>
          </cell>
          <cell r="F31553" t="str">
            <v>2206</v>
          </cell>
        </row>
        <row r="31554">
          <cell r="A31554">
            <v>480095132</v>
          </cell>
          <cell r="B31554" t="str">
            <v>TINTA PARA IMPRESORA HP, COLOR NEGRO,  N° 96   (C8767W) ESTANDAR</v>
          </cell>
          <cell r="D31554" t="str">
            <v>UD</v>
          </cell>
          <cell r="F31554" t="str">
            <v>2206</v>
          </cell>
        </row>
        <row r="31555">
          <cell r="A31555">
            <v>480095133</v>
          </cell>
          <cell r="B31555" t="str">
            <v>TINTA PATA IMPRESORA HP OFFICE JET PRO 8000,8500, 8500A, O SU EQUIVALENTE COLOR AMARILLO.</v>
          </cell>
          <cell r="D31555" t="str">
            <v>UD</v>
          </cell>
          <cell r="F31555" t="str">
            <v>2206</v>
          </cell>
        </row>
        <row r="31556">
          <cell r="A31556">
            <v>480095134</v>
          </cell>
          <cell r="B31556" t="str">
            <v>TINTA PATA IMPRESORA HP OFFICE JET PRO 8000,8500, 8500A, O SU EQUIVALENTE COLOR MAGENTA.</v>
          </cell>
          <cell r="D31556" t="str">
            <v>UD</v>
          </cell>
          <cell r="F31556" t="str">
            <v>2206</v>
          </cell>
        </row>
        <row r="31557">
          <cell r="A31557">
            <v>480095135</v>
          </cell>
          <cell r="B31557" t="str">
            <v>TONER COLOR CYAN  PARA IMPRESORA XEROX VERSALINK C400 NUMERO DE PARTE  106R03510 COLOR</v>
          </cell>
          <cell r="D31557" t="str">
            <v>UD</v>
          </cell>
          <cell r="F31557" t="str">
            <v>2206</v>
          </cell>
        </row>
        <row r="31558">
          <cell r="A31558">
            <v>480095136</v>
          </cell>
          <cell r="B31558" t="str">
            <v>TONER COLOR YELLOW  PARA IMPRESORA XEROX VERSALINK C400 NUMERO DE PARTE  106R03521 COLOR</v>
          </cell>
          <cell r="D31558" t="str">
            <v>UD</v>
          </cell>
          <cell r="F31558" t="str">
            <v>2206</v>
          </cell>
        </row>
        <row r="31559">
          <cell r="A31559">
            <v>480095137</v>
          </cell>
          <cell r="B31559" t="str">
            <v>TONER COLOR MAGENTA  PARA IMPRESORA XEROX VERSALINK C400 NUMERO DE PARTE  106R03523 COLOR</v>
          </cell>
          <cell r="D31559" t="str">
            <v>UD</v>
          </cell>
          <cell r="F31559" t="str">
            <v>2206</v>
          </cell>
        </row>
        <row r="31560">
          <cell r="A31560">
            <v>480095138</v>
          </cell>
          <cell r="B31560" t="str">
            <v>TONER COLOR BLACK  PARA IMPRESORA XEROX VERSALINK C400 NUMERO DE PARTE  106R03532 COLOR</v>
          </cell>
          <cell r="D31560" t="str">
            <v>UD</v>
          </cell>
          <cell r="F31560" t="str">
            <v>2206</v>
          </cell>
        </row>
        <row r="31561">
          <cell r="A31561">
            <v>480095149</v>
          </cell>
          <cell r="B31561" t="str">
            <v>TONER  IMPRESORA HP PRO 1525NW  (128A)  COLOR YELLOW</v>
          </cell>
          <cell r="D31561" t="str">
            <v>UD</v>
          </cell>
          <cell r="F31561" t="str">
            <v>2206</v>
          </cell>
        </row>
        <row r="31562">
          <cell r="A31562">
            <v>480095150</v>
          </cell>
          <cell r="B31562" t="str">
            <v>TONER  IMPRESORA HP PRO 1525NW (128A) COLOR MAGENTA</v>
          </cell>
          <cell r="D31562" t="str">
            <v>UD</v>
          </cell>
          <cell r="F31562" t="str">
            <v>2206</v>
          </cell>
        </row>
        <row r="31563">
          <cell r="A31563">
            <v>480095151</v>
          </cell>
          <cell r="B31563" t="str">
            <v>CARTUCHO DE TINTA AMARILLO, PARA IMPRESORA DE INYECCION DE TINTA MULTIFUNCIONAL, MARCA BROTHER, MODELO MFC-6490CW.</v>
          </cell>
          <cell r="D31563" t="str">
            <v>UD</v>
          </cell>
          <cell r="F31563" t="str">
            <v>2206</v>
          </cell>
        </row>
        <row r="31564">
          <cell r="A31564">
            <v>480095152</v>
          </cell>
          <cell r="B31564" t="str">
            <v>CARTUCHO DE TINTA COLOR AZUL, PARA IMPRESORA, INYECCION DE TINTA MULTFUNCIONAL, MARCA BROTHER, MODELO MFC-6490CW.</v>
          </cell>
          <cell r="D31564" t="str">
            <v>UD</v>
          </cell>
          <cell r="F31564" t="str">
            <v>2206</v>
          </cell>
        </row>
        <row r="31565">
          <cell r="A31565">
            <v>480095153</v>
          </cell>
          <cell r="B31565" t="str">
            <v>CARTUCHO DE TINTA COLOR MAGENTA, PARA IMPRESORA, INYECCION DE TINTA MULTFUNCIONAL MARCA BROTHER MFC-6940CW.</v>
          </cell>
          <cell r="D31565" t="str">
            <v>UD</v>
          </cell>
          <cell r="F31565" t="str">
            <v>2206</v>
          </cell>
        </row>
        <row r="31566">
          <cell r="A31566">
            <v>480095154</v>
          </cell>
          <cell r="B31566" t="str">
            <v>CARTUCHO DE TINTA NEGRA, PARA IMPRESORA INYECCION DE TINTA MULTIFUNCIONAL, MARCA BROTHER, MODELO MFC-6490CW.</v>
          </cell>
          <cell r="D31566" t="str">
            <v>TU</v>
          </cell>
          <cell r="F31566" t="str">
            <v>2206</v>
          </cell>
        </row>
        <row r="31567">
          <cell r="A31567">
            <v>480095155</v>
          </cell>
          <cell r="B31567" t="str">
            <v>TINTA PARA IMPRESORA HP, CARTUCHO NEGRO N° 45  (51645GE)  O SU EQUIVALENTE (VER MODELOS DE IMPRESORAS EN FICHA TECNICA).</v>
          </cell>
          <cell r="D31567" t="str">
            <v>UD</v>
          </cell>
          <cell r="F31567" t="str">
            <v>2206</v>
          </cell>
        </row>
        <row r="31568">
          <cell r="A31568">
            <v>480095156</v>
          </cell>
          <cell r="B31568" t="str">
            <v>TINTA PARA IMPRESORA HP, CARTUCHO TRICOLOR N° 78  (C6578D) O SU EQUIVALENTE (VER MODELOS DE IMPRESORAS EN FICHA TECNICA).</v>
          </cell>
          <cell r="D31568" t="str">
            <v>UD</v>
          </cell>
          <cell r="F31568" t="str">
            <v>2206</v>
          </cell>
        </row>
        <row r="31569">
          <cell r="A31569">
            <v>480095157</v>
          </cell>
          <cell r="B31569" t="str">
            <v>TINTA PARA IMPRESORA HP DESKJET 810,812,825,840,841,842,843,845,920,940,3820, COLOR NEGRO. CARTUCHO #15 O SU EQUIVALENTE.</v>
          </cell>
          <cell r="D31569" t="str">
            <v>UD</v>
          </cell>
          <cell r="F31569" t="str">
            <v>2206</v>
          </cell>
        </row>
        <row r="31570">
          <cell r="A31570">
            <v>480095158</v>
          </cell>
          <cell r="B31570" t="str">
            <v>CARTUCHO DE TINTA PARA IMPRESORA HP DESKJET 810,812,825,840,841,842,843,845,920,940,3820, TRICOLOR. CARTUCHO #17 O SU EQUIVALENTE.</v>
          </cell>
          <cell r="D31570" t="str">
            <v>UD</v>
          </cell>
          <cell r="F31570" t="str">
            <v>2206</v>
          </cell>
        </row>
        <row r="31571">
          <cell r="A31571">
            <v>480095159</v>
          </cell>
          <cell r="B31571" t="str">
            <v>TINTA PARA IMPRESORA MARCA HP DESKJET 930C NEGRA, 45 ( HP 51645A ).</v>
          </cell>
          <cell r="D31571" t="str">
            <v>UD</v>
          </cell>
          <cell r="F31571" t="str">
            <v>2206</v>
          </cell>
        </row>
        <row r="31572">
          <cell r="A31572">
            <v>480095160</v>
          </cell>
          <cell r="B31572" t="str">
            <v>TINTA PARA IMPRESORA, HP 810 #23, COLORES</v>
          </cell>
          <cell r="D31572" t="str">
            <v>UD</v>
          </cell>
          <cell r="F31572" t="str">
            <v>2206</v>
          </cell>
        </row>
        <row r="31573">
          <cell r="A31573">
            <v>480095161</v>
          </cell>
          <cell r="B31573" t="str">
            <v>TONER NEGRO PARA IMPRESORA  HP LASERJET , 15A (C7115A) O SU EQUIVALENTE (MODELOS 1000, 1005, 1200, 1220, 3300, 3380)</v>
          </cell>
          <cell r="D31573" t="str">
            <v>UD</v>
          </cell>
          <cell r="F31573" t="str">
            <v>2206</v>
          </cell>
        </row>
        <row r="31574">
          <cell r="A31574">
            <v>480095162</v>
          </cell>
          <cell r="B31574" t="str">
            <v>TONER NEGRO PARA IMPRESORA  HP LASERJET , 53X (Q7553X) O SU EQUIVALENTE (MODELOS M2727, P2014, P2015)</v>
          </cell>
          <cell r="D31574" t="str">
            <v>UD</v>
          </cell>
          <cell r="F31574" t="str">
            <v>2206</v>
          </cell>
        </row>
        <row r="31575">
          <cell r="A31575">
            <v>480095163</v>
          </cell>
          <cell r="B31575" t="str">
            <v>TONER NEGRO PARA IMPRESORA  HP LASERJET , 51A (Q7551A) O SU EQUIVALENTE (MODELOS P3005/P3005N/P3005D/P3005DN/3005X/M3027MFP/M3027XMFP).</v>
          </cell>
          <cell r="D31575" t="str">
            <v>UD</v>
          </cell>
          <cell r="F31575" t="str">
            <v>2206</v>
          </cell>
        </row>
        <row r="31576">
          <cell r="A31576">
            <v>480095164</v>
          </cell>
          <cell r="B31576" t="str">
            <v>TONER P/ BROTHER MFC- 8480 DN ALTO RENDIMIENTO ( 30 .000 COPIAS).</v>
          </cell>
          <cell r="D31576" t="str">
            <v>UD</v>
          </cell>
          <cell r="F31576" t="str">
            <v>2206</v>
          </cell>
        </row>
        <row r="31577">
          <cell r="A31577">
            <v>480095165</v>
          </cell>
          <cell r="B31577" t="str">
            <v>TONER PARA IMPRESORA SAMSUNG ML2580, MLTD1052E.</v>
          </cell>
          <cell r="D31577" t="str">
            <v>UD</v>
          </cell>
          <cell r="F31577" t="str">
            <v>2206</v>
          </cell>
        </row>
        <row r="31578">
          <cell r="A31578">
            <v>480095166</v>
          </cell>
          <cell r="B31578" t="str">
            <v>TONER PARA IMPRESORA SAMSUNG ML2240</v>
          </cell>
          <cell r="D31578" t="str">
            <v>UD</v>
          </cell>
          <cell r="F31578" t="str">
            <v>2206</v>
          </cell>
        </row>
        <row r="31579">
          <cell r="A31579">
            <v>480095167</v>
          </cell>
          <cell r="B31579" t="str">
            <v>TONER PARA IMPRESORA SAMSUNG ML3712ND, MLTD205E.</v>
          </cell>
          <cell r="D31579" t="str">
            <v>UD</v>
          </cell>
          <cell r="F31579" t="str">
            <v>2206</v>
          </cell>
        </row>
        <row r="31580">
          <cell r="A31580">
            <v>480095168</v>
          </cell>
          <cell r="B31580" t="str">
            <v>TONER PARA IMPRESORA LASER SAMSUNG 2010 E IMPRESORA MULTIFUNCIONAL SAMSUNG SCX4521, MLTD119S.</v>
          </cell>
          <cell r="D31580" t="str">
            <v>UD</v>
          </cell>
          <cell r="F31580" t="str">
            <v>2206</v>
          </cell>
        </row>
        <row r="31581">
          <cell r="A31581">
            <v>480095169</v>
          </cell>
          <cell r="B31581" t="str">
            <v>TONER PARA IMPRESORA XEROX 3600</v>
          </cell>
          <cell r="D31581" t="str">
            <v>UD</v>
          </cell>
          <cell r="F31581" t="str">
            <v>2206</v>
          </cell>
        </row>
        <row r="31582">
          <cell r="A31582">
            <v>480095170</v>
          </cell>
          <cell r="B31582" t="str">
            <v>TONNER PARA IMPRESORA  XEROX, MODELO PHASER 3320, COLOR NEGRO</v>
          </cell>
          <cell r="D31582" t="str">
            <v>UD</v>
          </cell>
          <cell r="F31582" t="str">
            <v>2206</v>
          </cell>
        </row>
        <row r="31583">
          <cell r="A31583">
            <v>480095171</v>
          </cell>
          <cell r="B31583" t="str">
            <v>TONER PARA IMPRESORA MULTIFUNCIONAL SAMSUNG SCX 6555N/ MOD. D6555A/XAX.</v>
          </cell>
          <cell r="D31583" t="str">
            <v>UD</v>
          </cell>
          <cell r="F31583" t="str">
            <v>2206</v>
          </cell>
        </row>
        <row r="31584">
          <cell r="A31584">
            <v>480095172</v>
          </cell>
          <cell r="B31584" t="str">
            <v>TONER PARA MULTIFUNCIONAL SAMSUNG MLT-D203E/XAA</v>
          </cell>
          <cell r="D31584" t="str">
            <v>UD</v>
          </cell>
          <cell r="F31584" t="str">
            <v>2206</v>
          </cell>
        </row>
        <row r="31585">
          <cell r="A31585">
            <v>480095173</v>
          </cell>
          <cell r="B31585" t="str">
            <v>TONER COLOR CIAN PARA IMPRESORA XEROX PHASER 7300, XEROX PHASER 2135, PHASER 2135DT, PHASER 2135DX, PHASER 2135N,  PHASER 7300B, PHASER 7300DN, PHASER 7300DT, PHASER 7300DX, PHASER</v>
          </cell>
          <cell r="D31585" t="str">
            <v>UD</v>
          </cell>
          <cell r="F31585" t="str">
            <v>2206</v>
          </cell>
        </row>
        <row r="31586">
          <cell r="A31586">
            <v>480095174</v>
          </cell>
          <cell r="B31586" t="str">
            <v>TONER COLOR MAGENTA PARA IMPRESORA XEROX PHASER 7300,  XEROX PHASER 2135, PHASER 2135DT, PHASER 2135DX, PHASER 2135N, PHASER 7300, PHASER 7300B, PHASER 7300DN, PHASER 7300DT, PHASE</v>
          </cell>
          <cell r="D31586" t="str">
            <v>UD</v>
          </cell>
          <cell r="F31586" t="str">
            <v>2206</v>
          </cell>
        </row>
        <row r="31587">
          <cell r="A31587">
            <v>480095175</v>
          </cell>
          <cell r="B31587" t="str">
            <v>TONER COLOR NEGRO PARA IMPRESORA XEROX PHASER 7300,  XEROX PHASER 2135, PHASER 2135DT, PHASER 2135DX, PHASER 2135N,  PHASER 7300B, PHASER 7300DN, PHASER 7300DT, PHASER 7300DX, PHAS</v>
          </cell>
          <cell r="D31587" t="str">
            <v>UD</v>
          </cell>
          <cell r="F31587" t="str">
            <v>2206</v>
          </cell>
        </row>
        <row r="31588">
          <cell r="A31588">
            <v>480095176</v>
          </cell>
          <cell r="B31588" t="str">
            <v>TONER COLOR AMARILLO PARA IMPRESORA OKI DATA  C710, C711, C711N, C711DN, C711DTN,C711WT</v>
          </cell>
          <cell r="D31588" t="str">
            <v>UD</v>
          </cell>
          <cell r="F31588" t="str">
            <v>2206</v>
          </cell>
        </row>
        <row r="31589">
          <cell r="A31589">
            <v>480095177</v>
          </cell>
          <cell r="B31589" t="str">
            <v>TONER COLOR CIAN PARA IMPRESORA OKI DATA C710, C711, C711N, C711DN, C711DTN,C711WT</v>
          </cell>
          <cell r="D31589" t="str">
            <v>UD</v>
          </cell>
          <cell r="F31589" t="str">
            <v>2206</v>
          </cell>
        </row>
        <row r="31590">
          <cell r="A31590">
            <v>480095178</v>
          </cell>
          <cell r="B31590" t="str">
            <v>TONER COLOR MAGENTA PARA IMPRESORA OKI DATA C710, C711, C711N, C711DN, C711DTN,C711WT</v>
          </cell>
          <cell r="D31590" t="str">
            <v>UD</v>
          </cell>
          <cell r="F31590" t="str">
            <v>2206</v>
          </cell>
        </row>
        <row r="31591">
          <cell r="A31591">
            <v>480095180</v>
          </cell>
          <cell r="B31591" t="str">
            <v>TONNER CARTRIDGE PARA SAMSUNG XPRESS C210W, COLOR NEGRO CLT-Y406S.</v>
          </cell>
          <cell r="D31591" t="str">
            <v>UD</v>
          </cell>
          <cell r="F31591" t="str">
            <v>2206</v>
          </cell>
        </row>
        <row r="31592">
          <cell r="A31592">
            <v>480095181</v>
          </cell>
          <cell r="B31592" t="str">
            <v>TONNER CARTRIDGE PARA SAMSUNG XPRESS C210W, COLOR CYAN CLT-C406S.</v>
          </cell>
          <cell r="D31592" t="str">
            <v>UD</v>
          </cell>
          <cell r="F31592" t="str">
            <v>2206</v>
          </cell>
        </row>
        <row r="31593">
          <cell r="A31593">
            <v>480095182</v>
          </cell>
          <cell r="B31593" t="str">
            <v>TONNER CARTRIDGE PARA SAMSUNG XPRESS C210W, COLOR MAGENTA CLT-M406S.</v>
          </cell>
          <cell r="D31593" t="str">
            <v>UD</v>
          </cell>
          <cell r="F31593" t="str">
            <v>2206</v>
          </cell>
        </row>
        <row r="31594">
          <cell r="A31594">
            <v>480095183</v>
          </cell>
          <cell r="B31594" t="str">
            <v>TONNER CARTRIDGE PARA SAMSUNG XPRESS C210W, COLOR AMARILLA CLT-Y406S.</v>
          </cell>
          <cell r="D31594" t="str">
            <v>UD</v>
          </cell>
          <cell r="F31594" t="str">
            <v>2206</v>
          </cell>
        </row>
        <row r="31595">
          <cell r="A31595">
            <v>480095184</v>
          </cell>
          <cell r="B31595" t="str">
            <v>CARTUCHO DE TINTA # 95, IMPRESORA HP OFFICE JET  , TRICOLOR, PARA IMPRENSION CONTINUA, CON UN RENDIMIENTO DE 330 PAGINAS APROXIMADAMENTE.</v>
          </cell>
          <cell r="D31595" t="str">
            <v>UD</v>
          </cell>
          <cell r="F31595" t="str">
            <v>2206</v>
          </cell>
        </row>
        <row r="31596">
          <cell r="A31596">
            <v>480095190</v>
          </cell>
          <cell r="B31596" t="str">
            <v>BOTELLA DE TINTA COLOR AMARILLO. CODIGO DEL CONSUMIBLE:  T664420. COMPATIBLE CON IMPRESORA EPSON L210, L220</v>
          </cell>
          <cell r="D31596" t="str">
            <v>UD</v>
          </cell>
          <cell r="F31596" t="str">
            <v>2206</v>
          </cell>
        </row>
        <row r="31597">
          <cell r="A31597">
            <v>480095191</v>
          </cell>
          <cell r="B31597" t="str">
            <v>BOTELLA DE TINTA NEGRA. CODIGO DEL CONSUMIBLE:  T774120. COMPATIBLE CON IMPRESORA EPSON WORKCENTRE M100, M105, M200, M205</v>
          </cell>
          <cell r="D31597" t="str">
            <v>UD</v>
          </cell>
          <cell r="F31597" t="str">
            <v>2206</v>
          </cell>
        </row>
        <row r="31598">
          <cell r="A31598">
            <v>480095192</v>
          </cell>
          <cell r="B31598" t="str">
            <v>TINTA NEGRA  PARA IMPRESORA EPSON.  CODIGO DEL CONSUMIBLE:  COD. 123 (T136126) .  COMPATIBLE EPSON WORKCENTRE K101, K301</v>
          </cell>
          <cell r="D31598" t="str">
            <v>UD</v>
          </cell>
          <cell r="F31598" t="str">
            <v>2206</v>
          </cell>
        </row>
        <row r="31599">
          <cell r="A31599">
            <v>480095193</v>
          </cell>
          <cell r="B31599" t="str">
            <v>TINTA PARA IMPRESORA HP COLOR NEGRO CODIGO DEL CONSUMIBLE:  CODIGO 122XL CH564H. COMPATIBLE CON IMPRESORA HP DESKJET 1000, 2000, 2050 Y 3050, (ALTO RENDIMIENTO).</v>
          </cell>
          <cell r="D31599" t="str">
            <v>UD</v>
          </cell>
          <cell r="F31599" t="str">
            <v>2206</v>
          </cell>
        </row>
        <row r="31600">
          <cell r="A31600">
            <v>480095194</v>
          </cell>
          <cell r="B31600" t="str">
            <v>TINTA PARA IMPRESORA HP TRICOLOR CODIGO DEL CONSUMIBLE: CODIGO 122XL CH563H. COMPATIBLE CON IMPRESORA HP DESKJET 1000, 2000, 2050 Y 3050, (ALTO RENDIMIENTO).</v>
          </cell>
          <cell r="D31600" t="str">
            <v>UD</v>
          </cell>
          <cell r="F31600" t="str">
            <v>2206</v>
          </cell>
        </row>
        <row r="31601">
          <cell r="A31601">
            <v>480095195</v>
          </cell>
          <cell r="B31601" t="str">
            <v>CARTUCHO COLORES. CODIGO DEL CONSUMIBLE: COD. CL-38. COMPATIBLE CON IMPRESORAS CANON PIXMA IP1800, IP1900, IP2500, IP2600, MP140, MP190, MP210, MP220, MP470, MX300, MX310</v>
          </cell>
          <cell r="D31601" t="str">
            <v>UD</v>
          </cell>
          <cell r="F31601" t="str">
            <v>2206</v>
          </cell>
        </row>
        <row r="31602">
          <cell r="A31602">
            <v>480095196</v>
          </cell>
          <cell r="B31602" t="str">
            <v>CARTUCHO NEGRO CODIGO DEL CONSUMIBLE: COD. PG-37. COMPATIBLE CON IMPRESORA CANON PIXMA IP1800, IP1900, IP2500, IP2600, MP140, MP190, MP210, MP220, MP470, MX300, MX311</v>
          </cell>
          <cell r="D31602" t="str">
            <v>UD</v>
          </cell>
          <cell r="F31602" t="str">
            <v>2206</v>
          </cell>
        </row>
        <row r="31603">
          <cell r="A31603">
            <v>480095197</v>
          </cell>
          <cell r="B31603" t="str">
            <v>CARTUCHO COLORES CODIGO DEL CONSUMIBLE: COD. CL-146 XL. COMPATIBLE CON IMPRESORAS CANON PIXMA MG2410, MG 2510, MG2910, MG3510, MX471</v>
          </cell>
          <cell r="D31603" t="str">
            <v>UD</v>
          </cell>
          <cell r="F31603" t="str">
            <v>2206</v>
          </cell>
        </row>
        <row r="31604">
          <cell r="A31604">
            <v>480095198</v>
          </cell>
          <cell r="B31604" t="str">
            <v>CARTUCHO NEGRO CODIGO DEL CONSUMIBLE:  PG-145 XL. COMPATIBLE CON IMPRESORAS CANON PIXMA MG2410, MG 2510, MG2910, MG3510, MX471</v>
          </cell>
          <cell r="D31604" t="str">
            <v>UD</v>
          </cell>
          <cell r="F31604" t="str">
            <v>2206</v>
          </cell>
        </row>
        <row r="31605">
          <cell r="A31605">
            <v>480095199</v>
          </cell>
          <cell r="B31605" t="str">
            <v>CINTA PARA IMPRESORAS EPSON CODIGO DEL CONSUMIBLE: ERC-31 B. COMPATIBLE CON IMPRESORAS  EPSON TM-U590, TM 930, TM 950, TM-U925, TM-U930, H5000, TM-930</v>
          </cell>
          <cell r="D31605" t="str">
            <v>UD</v>
          </cell>
          <cell r="F31605" t="str">
            <v>2206</v>
          </cell>
        </row>
        <row r="31606">
          <cell r="A31606">
            <v>480095200</v>
          </cell>
          <cell r="B31606" t="str">
            <v>TONER PARA IMPRESORA MINOLTA DI -2010/2510 , DI -3010/3510</v>
          </cell>
          <cell r="D31606" t="str">
            <v>UD</v>
          </cell>
          <cell r="F31606" t="str">
            <v>2206</v>
          </cell>
        </row>
        <row r="31607">
          <cell r="A31607">
            <v>480095201</v>
          </cell>
          <cell r="B31607" t="str">
            <v>TONER LEXMARK NEGRO PARA IMPRESORA MULTIFUNCIONAL LEXMARK CX417, 71B2HK0.</v>
          </cell>
          <cell r="D31607" t="str">
            <v>UD</v>
          </cell>
          <cell r="F31607" t="str">
            <v>2206</v>
          </cell>
        </row>
        <row r="31608">
          <cell r="A31608">
            <v>480095202</v>
          </cell>
          <cell r="B31608" t="str">
            <v>TONER LEXMARK AMARILLO PARA IMPRESORA MULTIFUNCIONAL LEXMARK CX417, NUMERO DE PARTE 71B4HY0.</v>
          </cell>
          <cell r="D31608" t="str">
            <v>UD</v>
          </cell>
          <cell r="F31608" t="str">
            <v>2206</v>
          </cell>
        </row>
        <row r="31609">
          <cell r="A31609">
            <v>480095203</v>
          </cell>
          <cell r="B31609" t="str">
            <v>TONER LEXMARK CYAN PARA IMPRESORA MULTIFUNCIONAL LEXMARK CX417, NUMERO DE PARTE 71B4HC0.</v>
          </cell>
          <cell r="D31609" t="str">
            <v>UD</v>
          </cell>
          <cell r="F31609" t="str">
            <v>2206</v>
          </cell>
        </row>
        <row r="31610">
          <cell r="A31610">
            <v>480095204</v>
          </cell>
          <cell r="B31610" t="str">
            <v>TONER LEXMARK MAGENTA PARA IMPRESORA MULTIFUNCIONAL LEXMARK CX417, NUMERO DE PARTE 71B4HM0.</v>
          </cell>
          <cell r="D31610" t="str">
            <v>UD</v>
          </cell>
          <cell r="F31610" t="str">
            <v>2206</v>
          </cell>
        </row>
        <row r="31611">
          <cell r="A31611">
            <v>480095300</v>
          </cell>
          <cell r="B31611" t="str">
            <v>TINTA PARA HP PLOTTER DESINGNJET 500, COLOR  AMARILLO, N° 82  (C4913A) .</v>
          </cell>
          <cell r="D31611" t="str">
            <v>UD</v>
          </cell>
          <cell r="F31611" t="str">
            <v>2206</v>
          </cell>
        </row>
        <row r="31612">
          <cell r="A31612">
            <v>480095301</v>
          </cell>
          <cell r="B31612" t="str">
            <v>TINTA PARA HP PLOTTER DESINGNJET 500, COLOR  MAGENTA, N° 82  ( C4912A) .</v>
          </cell>
          <cell r="D31612" t="str">
            <v>UD</v>
          </cell>
          <cell r="F31612" t="str">
            <v>2206</v>
          </cell>
        </row>
        <row r="31613">
          <cell r="A31613">
            <v>480095302</v>
          </cell>
          <cell r="B31613" t="str">
            <v>TINTA PARA HP PLOTTER DESINGNJET 500, COLOR  CYAN, N° 82  (C4911A) .</v>
          </cell>
          <cell r="D31613" t="str">
            <v>UD</v>
          </cell>
          <cell r="F31613" t="str">
            <v>2206</v>
          </cell>
        </row>
        <row r="31614">
          <cell r="A31614">
            <v>480095303</v>
          </cell>
          <cell r="B31614" t="str">
            <v>TINTA PARA HP PLOTTER DESINGNJET 500, COLOR  NEGRO, N° 10  (C4844A) .</v>
          </cell>
          <cell r="D31614" t="str">
            <v>UD</v>
          </cell>
          <cell r="F31614" t="str">
            <v>2206</v>
          </cell>
        </row>
        <row r="31615">
          <cell r="A31615">
            <v>480095304</v>
          </cell>
          <cell r="B31615" t="str">
            <v>TINTA HP 80 AMARILLO C4873A</v>
          </cell>
          <cell r="D31615" t="str">
            <v>UD</v>
          </cell>
          <cell r="F31615" t="str">
            <v>2206</v>
          </cell>
        </row>
        <row r="31616">
          <cell r="A31616">
            <v>480095305</v>
          </cell>
          <cell r="B31616" t="str">
            <v>TINTA HP 80 CYAN C4872A</v>
          </cell>
          <cell r="D31616" t="str">
            <v>UD</v>
          </cell>
          <cell r="F31616" t="str">
            <v>2206</v>
          </cell>
        </row>
        <row r="31617">
          <cell r="A31617">
            <v>480095306</v>
          </cell>
          <cell r="B31617" t="str">
            <v>TINTA HP 80 MAGENTA C4874A</v>
          </cell>
          <cell r="D31617" t="str">
            <v>UD</v>
          </cell>
          <cell r="F31617" t="str">
            <v>2206</v>
          </cell>
        </row>
        <row r="31618">
          <cell r="A31618">
            <v>480095307</v>
          </cell>
          <cell r="B31618" t="str">
            <v>TONER HP C4191A NEGRO 9000PAG</v>
          </cell>
          <cell r="D31618" t="str">
            <v>UD</v>
          </cell>
          <cell r="F31618" t="str">
            <v>2206</v>
          </cell>
        </row>
        <row r="31619">
          <cell r="A31619">
            <v>480095308</v>
          </cell>
          <cell r="B31619" t="str">
            <v>TONER HP C4192A CYAN 6000PAG</v>
          </cell>
          <cell r="D31619" t="str">
            <v>UD</v>
          </cell>
          <cell r="F31619" t="str">
            <v>2206</v>
          </cell>
        </row>
        <row r="31620">
          <cell r="A31620">
            <v>480095309</v>
          </cell>
          <cell r="B31620" t="str">
            <v>TONER HP C4193A MAGENTA 6000PAG</v>
          </cell>
          <cell r="D31620" t="str">
            <v>UD</v>
          </cell>
          <cell r="F31620" t="str">
            <v>2206</v>
          </cell>
        </row>
        <row r="31621">
          <cell r="A31621">
            <v>480095310</v>
          </cell>
          <cell r="B31621" t="str">
            <v>CARTUCHO #11 HP - PLOTTER 110 PLUS COLOR AMARILLO, (NUMERO C4838A).</v>
          </cell>
          <cell r="D31621" t="str">
            <v>UD</v>
          </cell>
          <cell r="F31621" t="str">
            <v>2206</v>
          </cell>
        </row>
        <row r="31622">
          <cell r="A31622">
            <v>480095311</v>
          </cell>
          <cell r="B31622" t="str">
            <v>CARTUCHO #11 HP - PLOTTER 110 PLUS COLOR CYAN, (NUMERO C4836A).</v>
          </cell>
          <cell r="D31622" t="str">
            <v>UD</v>
          </cell>
          <cell r="F31622" t="str">
            <v>2206</v>
          </cell>
        </row>
        <row r="31623">
          <cell r="A31623">
            <v>480095312</v>
          </cell>
          <cell r="B31623" t="str">
            <v>CARTUCHO #11 HP - PLOTTER 110 PLUS COLOR MAGENTA, (NUMERO C4837A).</v>
          </cell>
          <cell r="D31623" t="str">
            <v>UD</v>
          </cell>
          <cell r="F31623" t="str">
            <v>2206</v>
          </cell>
        </row>
        <row r="31624">
          <cell r="A31624">
            <v>480095313</v>
          </cell>
          <cell r="B31624" t="str">
            <v>TONER PARA IMPRESORA LEXMARK MX722, NUMERO DE PARTE 58D4H00</v>
          </cell>
          <cell r="D31624" t="str">
            <v>UD</v>
          </cell>
          <cell r="F31624" t="str">
            <v>2206</v>
          </cell>
        </row>
        <row r="31625">
          <cell r="A31625">
            <v>480096000</v>
          </cell>
          <cell r="B31625" t="str">
            <v>ROLLO DE PELICULA PARA FAX MARCA PANASONIC, MODELO FA-136 A</v>
          </cell>
          <cell r="D31625" t="str">
            <v>UD</v>
          </cell>
          <cell r="F31625" t="str">
            <v>2206</v>
          </cell>
        </row>
        <row r="31626">
          <cell r="A31626">
            <v>480096001</v>
          </cell>
          <cell r="B31626" t="str">
            <v>ROLLO DE PELICULA PARA FAX MARCA PANASONIC, MODELO KX-FHD 332</v>
          </cell>
          <cell r="D31626" t="str">
            <v>UD</v>
          </cell>
          <cell r="F31626" t="str">
            <v>2206</v>
          </cell>
        </row>
        <row r="31627">
          <cell r="A31627">
            <v>480096002</v>
          </cell>
          <cell r="B31627" t="str">
            <v>TONER  PARA FAX MARCA PANASONIC, MODELO KX-FP215LA.</v>
          </cell>
          <cell r="D31627" t="str">
            <v>UD</v>
          </cell>
          <cell r="F31627" t="str">
            <v>2206</v>
          </cell>
        </row>
        <row r="31628">
          <cell r="A31628">
            <v>480096003</v>
          </cell>
          <cell r="B31628" t="str">
            <v>ROLLO DE PELICULA PARA FAX PANASONIC, MODELO KX-FP85 / FA-55A</v>
          </cell>
          <cell r="D31628" t="str">
            <v>UD</v>
          </cell>
          <cell r="F31628" t="str">
            <v>2206</v>
          </cell>
        </row>
        <row r="31629">
          <cell r="A31629">
            <v>480096004</v>
          </cell>
          <cell r="B31629" t="str">
            <v>ROLLO DE PELICULA PARA FAX PANASONIC KX-FHD332, MODELO FA-A93.</v>
          </cell>
          <cell r="D31629" t="str">
            <v>UD</v>
          </cell>
          <cell r="F31629" t="str">
            <v>2206</v>
          </cell>
        </row>
        <row r="31630">
          <cell r="A31630">
            <v>480096005</v>
          </cell>
          <cell r="B31630" t="str">
            <v>ROLLO DE PELICULA PARA FAX PANASONIC MODELO FX-FG2451 (FX-FA91), TAMBIEN SE PUEDE UTILIZAR CON MODELOS KX-FP205,KX-FG5641, KX-FG5642.</v>
          </cell>
          <cell r="D31630" t="str">
            <v>UD</v>
          </cell>
          <cell r="F31630" t="str">
            <v>2206</v>
          </cell>
        </row>
        <row r="31631">
          <cell r="A31631">
            <v>480096010</v>
          </cell>
          <cell r="B31631" t="str">
            <v>CARTUCHO DE IMPRESION PARA FAX MARCA BROTHER, MODELO PC 201</v>
          </cell>
          <cell r="D31631" t="str">
            <v>UD</v>
          </cell>
          <cell r="F31631" t="str">
            <v>2206</v>
          </cell>
        </row>
        <row r="31632">
          <cell r="A31632">
            <v>480096011</v>
          </cell>
          <cell r="B31632" t="str">
            <v>TONER COLOR NEGRO PARA MULTIFUNCIONAL BROTHER, N° TN-650,  MFC-8480/ 8890/8860/8870/8085.</v>
          </cell>
          <cell r="D31632" t="str">
            <v>UD</v>
          </cell>
          <cell r="F31632" t="str">
            <v>2206</v>
          </cell>
        </row>
        <row r="31633">
          <cell r="A31633">
            <v>480096040</v>
          </cell>
          <cell r="B31633" t="str">
            <v>CINTA PARA IMPRESORA MARCA INTERMEC EASY CODER</v>
          </cell>
          <cell r="D31633" t="str">
            <v>UD</v>
          </cell>
          <cell r="F31633" t="str">
            <v>2206</v>
          </cell>
        </row>
        <row r="31634">
          <cell r="A31634">
            <v>480096045</v>
          </cell>
          <cell r="B31634" t="str">
            <v>CINTA TERMIICA CERA (RIBBON)  PARA  IMPRESORA MARCA CITIZEN  MODELO CL-S621, TAMAÑO 110 MM X 360 MM.</v>
          </cell>
          <cell r="D31634" t="str">
            <v>UD</v>
          </cell>
          <cell r="F31634" t="str">
            <v>2206</v>
          </cell>
        </row>
        <row r="31635">
          <cell r="A31635">
            <v>480096050</v>
          </cell>
          <cell r="B31635" t="str">
            <v>CINTA RIBBON RESINA NEGRA 60 MMX 22 M (AXR7).</v>
          </cell>
          <cell r="D31635" t="str">
            <v>UD</v>
          </cell>
          <cell r="F31635" t="str">
            <v>2206</v>
          </cell>
        </row>
        <row r="31636">
          <cell r="A31636">
            <v>480096051</v>
          </cell>
          <cell r="B31636" t="str">
            <v>CINTA RIBBON CERA NEGRA 110 MMX 450 M (AWR6).</v>
          </cell>
          <cell r="D31636" t="str">
            <v>UD</v>
          </cell>
          <cell r="F31636" t="str">
            <v>2206</v>
          </cell>
        </row>
        <row r="31637">
          <cell r="A31637">
            <v>480096052</v>
          </cell>
          <cell r="B31637" t="str">
            <v>CINTA RESINA  NEGRA PARA IMPRESORA TERMICA  DE 60MMX220METROS 1 PULGADA, AXR7.</v>
          </cell>
          <cell r="D31637" t="str">
            <v>UD</v>
          </cell>
          <cell r="F31637" t="str">
            <v>2206</v>
          </cell>
        </row>
        <row r="31638">
          <cell r="A31638">
            <v>480096053</v>
          </cell>
          <cell r="B31638" t="str">
            <v>CINTA PARA IMPRESORA TERMICA EN CERA NEGRA, MEDIDA 110MMX300MM AWR8 (RIBBON) PARA IMPRESORA MARCA TSC, TTP-244 PRO.</v>
          </cell>
          <cell r="D31638" t="str">
            <v>UD</v>
          </cell>
          <cell r="F31638" t="str">
            <v>2206</v>
          </cell>
        </row>
        <row r="31639">
          <cell r="A31639">
            <v>480096054</v>
          </cell>
          <cell r="B31639" t="str">
            <v>CINTA PARA IMPRESORA TERMICA EN CERA, MEDIDA 4.09"X 10800" DE LARGO (RIBBON) PARA IMPRESORA MARCA HONEYWELL MODELO PC42T.</v>
          </cell>
          <cell r="D31639" t="str">
            <v>UD</v>
          </cell>
          <cell r="F31639" t="str">
            <v>2206</v>
          </cell>
        </row>
        <row r="31640">
          <cell r="A31640">
            <v>480096055</v>
          </cell>
          <cell r="B31640" t="str">
            <v xml:space="preserve"> CINTA RIBBON R6000 COLOR NEGRO PARA ETIQUETA DE VINIL AUTOLAMINADA BLANCA DE 1,27 CM X 1,9 CM (0.5 PULG X 0.75 PULG) PARA ETIQUETADORA MARCA BRADY BMP61</v>
          </cell>
          <cell r="D31640" t="str">
            <v>UD</v>
          </cell>
          <cell r="F31640" t="str">
            <v>2206</v>
          </cell>
        </row>
        <row r="31641">
          <cell r="A31641">
            <v>480096056</v>
          </cell>
          <cell r="B31641" t="str">
            <v xml:space="preserve"> CINTA RIBBON R4300 COLOR NEGRO PARA ETIQUETA DE VINIL AUTOLAMINADA BLANCA  1,27 CM X 1,9 CM (0.5 PULG X 0.75 PULG) PARA ETIQUETA MARCA BRADY BMP61</v>
          </cell>
          <cell r="D31641" t="str">
            <v>UD</v>
          </cell>
          <cell r="F31641" t="str">
            <v>2206</v>
          </cell>
        </row>
        <row r="31642">
          <cell r="A31642">
            <v>480096070</v>
          </cell>
          <cell r="B31642" t="str">
            <v>TONER HP 201A (CF400A) COLOR NEGRO PARA IMPRESORA MODELOS HP LASERJET PRO M252 Y MFP M277</v>
          </cell>
          <cell r="D31642" t="str">
            <v>UD</v>
          </cell>
          <cell r="F31642" t="str">
            <v>2206</v>
          </cell>
        </row>
        <row r="31643">
          <cell r="A31643">
            <v>480096071</v>
          </cell>
          <cell r="B31643" t="str">
            <v>TONER HP 201A (CF401A) COLOR CYAN PARA IMPRESORA MODELOS HP LASERJET PRO M252 Y MFP M277</v>
          </cell>
          <cell r="D31643" t="str">
            <v>UD</v>
          </cell>
          <cell r="F31643" t="str">
            <v>2206</v>
          </cell>
        </row>
        <row r="31644">
          <cell r="A31644">
            <v>480096072</v>
          </cell>
          <cell r="B31644" t="str">
            <v>TONER HP 201A (CF402A) COLOR AMARILLO PARA IMPRESORA MODELOS HP LASERJET PRO M252 Y MFP M277</v>
          </cell>
          <cell r="D31644" t="str">
            <v>UD</v>
          </cell>
          <cell r="F31644" t="str">
            <v>2206</v>
          </cell>
        </row>
        <row r="31645">
          <cell r="A31645">
            <v>480096073</v>
          </cell>
          <cell r="B31645" t="str">
            <v>TONER HP 201A (CF403A) COLOR MAGENTA PARA IMPRESORA MODELOS HP LASERJET PRO M252 Y MFP M277</v>
          </cell>
          <cell r="D31645" t="str">
            <v>UD</v>
          </cell>
          <cell r="F31645" t="str">
            <v>2206</v>
          </cell>
        </row>
        <row r="31646">
          <cell r="A31646">
            <v>480096100</v>
          </cell>
          <cell r="B31646" t="str">
            <v>CARTUCHO DE TINTA PARA IMPRESORA DE INYECCION EPSON STYLUS T-30, MAGENTA</v>
          </cell>
          <cell r="D31646" t="str">
            <v>UD</v>
          </cell>
          <cell r="F31646" t="str">
            <v>2206</v>
          </cell>
        </row>
        <row r="31647">
          <cell r="A31647">
            <v>480096101</v>
          </cell>
          <cell r="B31647" t="str">
            <v>CARTUCHO DE TINTA PARA IMPRESORA DE INYECCION EPSON STYLUS T-30, CELESTE</v>
          </cell>
          <cell r="D31647" t="str">
            <v>UD</v>
          </cell>
          <cell r="F31647" t="str">
            <v>2206</v>
          </cell>
        </row>
        <row r="31648">
          <cell r="A31648">
            <v>480096102</v>
          </cell>
          <cell r="B31648" t="str">
            <v>CARTUCHO DE TINTA PARA IMPRESORA DE INYECCION EPSON STYLUS T-30, AMARILLO</v>
          </cell>
          <cell r="D31648" t="str">
            <v>UD</v>
          </cell>
          <cell r="F31648" t="str">
            <v>2206</v>
          </cell>
        </row>
        <row r="31649">
          <cell r="A31649">
            <v>480096103</v>
          </cell>
          <cell r="B31649" t="str">
            <v>CARTUCHO DE TINTA PARA IMPRESORA DE INYECCION EPSON STYLUS T-40,  NEGRA</v>
          </cell>
          <cell r="D31649" t="str">
            <v>UD</v>
          </cell>
          <cell r="F31649" t="str">
            <v>2206</v>
          </cell>
        </row>
        <row r="31650">
          <cell r="A31650">
            <v>480096104</v>
          </cell>
          <cell r="B31650" t="str">
            <v>TONER PARA FOTOCOPIADORA XEROX WORK CENTRE 4118 #PARTE 006R1278</v>
          </cell>
          <cell r="D31650" t="str">
            <v>UD</v>
          </cell>
          <cell r="F31650" t="str">
            <v>2206</v>
          </cell>
        </row>
        <row r="31651">
          <cell r="A31651">
            <v>480096105</v>
          </cell>
          <cell r="B31651" t="str">
            <v>TONER  XEROX PARA  FOTOCOPIADORA WORKCENTRE 5645</v>
          </cell>
          <cell r="D31651" t="str">
            <v>UD</v>
          </cell>
          <cell r="F31651" t="str">
            <v>2206</v>
          </cell>
        </row>
        <row r="31652">
          <cell r="A31652">
            <v>480096106</v>
          </cell>
          <cell r="B31652" t="str">
            <v>TONER XEROX PARA FOTOCOPIADORA WORKCENTRE 5225</v>
          </cell>
          <cell r="D31652" t="str">
            <v>UD</v>
          </cell>
          <cell r="F31652" t="str">
            <v>2206</v>
          </cell>
        </row>
        <row r="31653">
          <cell r="A31653">
            <v>480096107</v>
          </cell>
          <cell r="B31653" t="str">
            <v>CARTUCHO DE IMPRESION PARA FAX MARCA BROTHER, MODELO DE CARTUCHO  PC 202 F (VER MODELOS EN FICHA TECNICA )</v>
          </cell>
          <cell r="D31653" t="str">
            <v>UD</v>
          </cell>
          <cell r="F31653" t="str">
            <v>2206</v>
          </cell>
        </row>
        <row r="31654">
          <cell r="A31654">
            <v>480096108</v>
          </cell>
          <cell r="B31654" t="str">
            <v>TONER PARA IMPRESORA HP 2605 Q6000A NEGRO (124A), 2600N.</v>
          </cell>
          <cell r="D31654" t="str">
            <v>UD</v>
          </cell>
          <cell r="F31654" t="str">
            <v>2206</v>
          </cell>
        </row>
        <row r="31655">
          <cell r="A31655">
            <v>480096109</v>
          </cell>
          <cell r="B31655" t="str">
            <v>TONER PARA FOTOCOPIADORA XEROX,  MODELO WORK CENTER 5875.</v>
          </cell>
          <cell r="D31655" t="str">
            <v>UD</v>
          </cell>
          <cell r="F31655" t="str">
            <v>2206</v>
          </cell>
        </row>
        <row r="31656">
          <cell r="A31656">
            <v>480096110</v>
          </cell>
          <cell r="B31656" t="str">
            <v>TONER PARA MULTIFUNCIONAL HP LASER JET 500 MFP M525.</v>
          </cell>
          <cell r="D31656" t="str">
            <v>UD</v>
          </cell>
          <cell r="F31656" t="str">
            <v>2206</v>
          </cell>
        </row>
        <row r="31657">
          <cell r="A31657">
            <v>480096111</v>
          </cell>
          <cell r="B31657" t="str">
            <v>TONER PARA IMPRESORA HP 1600 / 2600 / 2605 / CM1015MFP / CM1017MFP Q6003A MAGENTA (124A)</v>
          </cell>
          <cell r="D31657" t="str">
            <v>UD</v>
          </cell>
          <cell r="F31657" t="str">
            <v>2206</v>
          </cell>
        </row>
        <row r="31658">
          <cell r="A31658">
            <v>480096112</v>
          </cell>
          <cell r="B31658" t="str">
            <v>TONER PARA IMPRESORA HP 1600 / 2600 / 2605 / CM1015MFP / CM1017MFP Q6001A CIAN (124A)</v>
          </cell>
          <cell r="D31658" t="str">
            <v>UD</v>
          </cell>
          <cell r="F31658" t="str">
            <v>2206</v>
          </cell>
        </row>
        <row r="31659">
          <cell r="A31659">
            <v>480096113</v>
          </cell>
          <cell r="B31659" t="str">
            <v>TONER PARA IMPRESORA HP 1600 / 2600 / 2605 / CM1015MFP / CM1017MFP Q6002A AMARILLO (124A)</v>
          </cell>
          <cell r="D31659" t="str">
            <v>UD</v>
          </cell>
          <cell r="F31659" t="str">
            <v>2206</v>
          </cell>
        </row>
        <row r="31660">
          <cell r="A31660">
            <v>480096114</v>
          </cell>
          <cell r="B31660" t="str">
            <v>TONER PARA IMPRESORA HP LASERJET ENTERPRICE COLOR M551, COLOR NEGRO  (507X) (ALTO RENDIMIENTO). CE400X.</v>
          </cell>
          <cell r="D31660" t="str">
            <v>UD</v>
          </cell>
          <cell r="F31660" t="str">
            <v>2206</v>
          </cell>
        </row>
        <row r="31661">
          <cell r="A31661">
            <v>480096115</v>
          </cell>
          <cell r="B31661" t="str">
            <v>TONER PARA IMPRESORA HP LASERJET ENTERPRICE COLOR M551, COLOR CYAN. (507A),  CE401A.</v>
          </cell>
          <cell r="D31661" t="str">
            <v>UD</v>
          </cell>
          <cell r="F31661" t="str">
            <v>2206</v>
          </cell>
        </row>
        <row r="31662">
          <cell r="A31662">
            <v>480096116</v>
          </cell>
          <cell r="B31662" t="str">
            <v>TONER PARA IMPRESORA HP LASERJET ENTERPRICE COLOR M551, COLOR AMARILLO. (507A),  CE402A.</v>
          </cell>
          <cell r="D31662" t="str">
            <v>UD</v>
          </cell>
          <cell r="F31662" t="str">
            <v>2206</v>
          </cell>
        </row>
        <row r="31663">
          <cell r="A31663">
            <v>480096117</v>
          </cell>
          <cell r="B31663" t="str">
            <v>TONER PARA IMPRESORA HP LASERJET ENTERPRICE COLOR M551, COLOR MAGENTA. (507A),  CE403A.</v>
          </cell>
          <cell r="D31663" t="str">
            <v>UD</v>
          </cell>
          <cell r="F31663" t="str">
            <v>2206</v>
          </cell>
        </row>
        <row r="31664">
          <cell r="A31664">
            <v>480096118</v>
          </cell>
          <cell r="B31664" t="str">
            <v>TONER PARA IMPRESORA HP LASERJET PRO, COLOR NEGRO (305X) (ALTO RENDIMIENTO). CE410X.</v>
          </cell>
          <cell r="D31664" t="str">
            <v>UD</v>
          </cell>
          <cell r="F31664" t="str">
            <v>2206</v>
          </cell>
        </row>
        <row r="31665">
          <cell r="A31665">
            <v>480096119</v>
          </cell>
          <cell r="B31665" t="str">
            <v>CARTUCHO TONER ( TONER CARTRIDGE )  PARA MULTIFUNCIONAL SAMSUNG M5370LX</v>
          </cell>
          <cell r="D31665" t="str">
            <v>UD</v>
          </cell>
          <cell r="F31665" t="str">
            <v>2206</v>
          </cell>
        </row>
        <row r="31666">
          <cell r="A31666">
            <v>480096120</v>
          </cell>
          <cell r="B31666" t="str">
            <v>TONER PARA IMPRESORA KYOCERA MODELO M3550IDN ,  TK-3130 COLOR NEGRO ALTO RENDIMIENTO.</v>
          </cell>
          <cell r="D31666" t="str">
            <v>UD</v>
          </cell>
          <cell r="F31666" t="str">
            <v>2206</v>
          </cell>
        </row>
        <row r="31667">
          <cell r="A31667">
            <v>480096121</v>
          </cell>
          <cell r="B31667" t="str">
            <v>TONER PARA IMPRESORA LEXMARK 512H COLOR NEGRO.</v>
          </cell>
          <cell r="D31667" t="str">
            <v>UD</v>
          </cell>
          <cell r="F31667" t="str">
            <v>2206</v>
          </cell>
        </row>
        <row r="31668">
          <cell r="A31668">
            <v>480096122</v>
          </cell>
          <cell r="B31668" t="str">
            <v>TONER PARA IMPRESORA CANON, N° 1100 COLOR NEGRO.</v>
          </cell>
          <cell r="D31668" t="str">
            <v>UD</v>
          </cell>
          <cell r="F31668" t="str">
            <v>2206</v>
          </cell>
        </row>
        <row r="31669">
          <cell r="A31669">
            <v>480096123</v>
          </cell>
          <cell r="B31669" t="str">
            <v>TONER PARA IMPRESORA CANON, N° 1100 COLOR CYAN.</v>
          </cell>
          <cell r="D31669" t="str">
            <v>UD</v>
          </cell>
          <cell r="F31669" t="str">
            <v>2206</v>
          </cell>
        </row>
        <row r="31670">
          <cell r="A31670">
            <v>480096124</v>
          </cell>
          <cell r="B31670" t="str">
            <v>TONER PARA IMPRESORA CANON, N° 1100 COLOR AMARILLO.</v>
          </cell>
          <cell r="D31670" t="str">
            <v>UD</v>
          </cell>
          <cell r="F31670" t="str">
            <v>2206</v>
          </cell>
        </row>
        <row r="31671">
          <cell r="A31671">
            <v>480096125</v>
          </cell>
          <cell r="B31671" t="str">
            <v>TONER PARA IMPRESORA CANON, N° 1100 COLOR MAGENTA.</v>
          </cell>
          <cell r="D31671" t="str">
            <v>UD</v>
          </cell>
          <cell r="F31671" t="str">
            <v>2206</v>
          </cell>
        </row>
        <row r="31672">
          <cell r="A31672">
            <v>480096130</v>
          </cell>
          <cell r="B31672" t="str">
            <v>CARTUCHO DE TONER NEGRO TOSHIBA T-5070U PARA FAX DEDICADO TOSHIBA E-STUDIO UNIDAD ADU 257</v>
          </cell>
          <cell r="D31672" t="str">
            <v>UD</v>
          </cell>
          <cell r="F31672" t="str">
            <v>2206</v>
          </cell>
        </row>
        <row r="31673">
          <cell r="A31673">
            <v>480096131</v>
          </cell>
          <cell r="B31673" t="str">
            <v>CINTA TRICOLOR PARA IMPRESORA TERMICA FARGO, CODIGO DEL CONSUMIBLE: 81740 YMCKOK</v>
          </cell>
          <cell r="D31673" t="str">
            <v>UD</v>
          </cell>
          <cell r="F31673" t="str">
            <v>2206</v>
          </cell>
        </row>
        <row r="31674">
          <cell r="A31674">
            <v>480096132</v>
          </cell>
          <cell r="B31674" t="str">
            <v>TINTA PARA DUPLICADORA RISO GR-2750</v>
          </cell>
          <cell r="D31674" t="str">
            <v>UD</v>
          </cell>
          <cell r="F31674" t="str">
            <v>2206</v>
          </cell>
        </row>
        <row r="31675">
          <cell r="A31675">
            <v>480096133</v>
          </cell>
          <cell r="B31675" t="str">
            <v>TINTA PARA DUPLICADORA RISO RZ-220</v>
          </cell>
          <cell r="D31675" t="str">
            <v>UD</v>
          </cell>
          <cell r="F31675" t="str">
            <v>2206</v>
          </cell>
        </row>
        <row r="31676">
          <cell r="A31676">
            <v>480096134</v>
          </cell>
          <cell r="B31676" t="str">
            <v>TINTA PARA DUPLICADORA RISO EZ 221U- ORIGINAL.</v>
          </cell>
          <cell r="D31676" t="str">
            <v>UD</v>
          </cell>
          <cell r="F31676" t="str">
            <v>2206</v>
          </cell>
        </row>
        <row r="31677">
          <cell r="A31677">
            <v>480096135</v>
          </cell>
          <cell r="B31677" t="str">
            <v>TONER ORIGINAL  T-5508U PARA FOTOCOPIADORA TOSHIBA</v>
          </cell>
          <cell r="D31677" t="str">
            <v>UD</v>
          </cell>
          <cell r="F31677" t="str">
            <v>2206</v>
          </cell>
        </row>
        <row r="31678">
          <cell r="A31678">
            <v>480096136</v>
          </cell>
          <cell r="B31678" t="str">
            <v>TONER TOSHIBA ORIGINAL ST-2802AF2802AM NUMERO DE PARTE T-2802U</v>
          </cell>
          <cell r="D31678" t="str">
            <v>UD</v>
          </cell>
          <cell r="F31678" t="str">
            <v>2206</v>
          </cell>
        </row>
        <row r="31679">
          <cell r="A31679">
            <v>480096137</v>
          </cell>
          <cell r="B31679" t="str">
            <v>TINTA PARA DUPLICADORA RISO 5130, BLACK RS-SF5430U/SF5130U.</v>
          </cell>
          <cell r="D31679" t="str">
            <v>UD</v>
          </cell>
          <cell r="F31679" t="str">
            <v>2206</v>
          </cell>
        </row>
        <row r="31680">
          <cell r="A31680">
            <v>480096140</v>
          </cell>
          <cell r="B31680" t="str">
            <v>CARTUCHO DE TINTA IMPRESORA HP OFFICEJET PRO 6970, CODIGO 904XL, COLOR NEGRO ( T6M16AL)</v>
          </cell>
          <cell r="D31680" t="str">
            <v>UD</v>
          </cell>
          <cell r="F31680" t="str">
            <v>2206</v>
          </cell>
        </row>
        <row r="31681">
          <cell r="A31681">
            <v>480096141</v>
          </cell>
          <cell r="B31681" t="str">
            <v>CARTUCHO DE TINTA IMPRESORA HP OFFICEJET PRO 6970, CODIGO 904XL, COLOR CYAN ( T6M04AL)</v>
          </cell>
          <cell r="D31681" t="str">
            <v>TR</v>
          </cell>
          <cell r="F31681" t="str">
            <v>2206</v>
          </cell>
        </row>
        <row r="31682">
          <cell r="A31682">
            <v>480096142</v>
          </cell>
          <cell r="B31682" t="str">
            <v>CARTUCHO DE TINTA IMPRESORA HP OFFICEJET PRO 6970, CODIGO 904XL, COLOR MAGENTA ( T6M08AL)</v>
          </cell>
          <cell r="D31682" t="str">
            <v>UD</v>
          </cell>
          <cell r="F31682" t="str">
            <v>2206</v>
          </cell>
        </row>
        <row r="31683">
          <cell r="A31683">
            <v>480096143</v>
          </cell>
          <cell r="B31683" t="str">
            <v>CARTUCHO DE TINTA IMPRESORA HP OFFICEJET PRO 6970, CODIGO 904XL, COLOR AMARILLO ( T6M12AL)</v>
          </cell>
          <cell r="D31683" t="str">
            <v>UD</v>
          </cell>
          <cell r="F31683" t="str">
            <v>2206</v>
          </cell>
        </row>
        <row r="31684">
          <cell r="A31684">
            <v>480096144</v>
          </cell>
          <cell r="B31684" t="str">
            <v>CARTUCHO DE TINTA ROBOT QUEMADOR, IMPRESOR DE DISCOS, MODELO BRAVO 4102. COLOR NEGRO  , CODIGO 53604</v>
          </cell>
          <cell r="D31684" t="str">
            <v>UD</v>
          </cell>
          <cell r="F31684" t="str">
            <v>2206</v>
          </cell>
        </row>
        <row r="31685">
          <cell r="A31685">
            <v>480096145</v>
          </cell>
          <cell r="B31685" t="str">
            <v>CARTUCHO DE TINTA ROBOT QUEMADOR, IMPRESOR DE DISCOS, MODELO BRAVO 4102. COLOR CYAN  , CODIGO 53601</v>
          </cell>
          <cell r="D31685" t="str">
            <v>UD</v>
          </cell>
          <cell r="F31685" t="str">
            <v>2206</v>
          </cell>
        </row>
        <row r="31686">
          <cell r="A31686">
            <v>480096146</v>
          </cell>
          <cell r="B31686" t="str">
            <v>CARTUCHO DE TINTA ROBOT QUEMADOR, IMPRESOR DE DISCOS, MODELO BRAVO 4102. COLOR MAGENTA  , CODIGO 53602</v>
          </cell>
          <cell r="D31686" t="str">
            <v>UD</v>
          </cell>
          <cell r="F31686" t="str">
            <v>2206</v>
          </cell>
        </row>
        <row r="31687">
          <cell r="A31687">
            <v>480096147</v>
          </cell>
          <cell r="B31687" t="str">
            <v>CARTUCHO DE TINTA ROBOT QUEMADOR, IMPRESOR DE DISCOS, MODELO BRAVO 4102. COLOR AMARILLO  , CODIGO 53603</v>
          </cell>
          <cell r="D31687" t="str">
            <v>UD</v>
          </cell>
          <cell r="F31687" t="str">
            <v>2206</v>
          </cell>
        </row>
        <row r="31688">
          <cell r="A31688">
            <v>480096148</v>
          </cell>
          <cell r="B31688" t="str">
            <v>TONER TK-5242C COLOR CYAN  PARA IMPRESORA LASER A COLOR PEQUEÑA MARCA KYOCERA MODELO ECOSYS M5526CDW</v>
          </cell>
          <cell r="D31688" t="str">
            <v>UD</v>
          </cell>
          <cell r="F31688" t="str">
            <v>2206</v>
          </cell>
        </row>
        <row r="31689">
          <cell r="A31689">
            <v>480096149</v>
          </cell>
          <cell r="B31689" t="str">
            <v>TONER TK-5242M COLOR MAGENTA  PARA IMPRESORA LASER A COLOR PEQUEÑA MARCA KYOCERA MODELO ECOSYS M5526CDW</v>
          </cell>
          <cell r="D31689" t="str">
            <v>UD</v>
          </cell>
          <cell r="F31689" t="str">
            <v>2206</v>
          </cell>
        </row>
        <row r="31690">
          <cell r="A31690">
            <v>480096150</v>
          </cell>
          <cell r="B31690" t="str">
            <v>TONER TK-5242Y COLOR AMARILLO  PARA IMPRESORA LASER A COLOR PEQUEÑA MARCA KYOCERA MODELO ECOSYS M5526CDW</v>
          </cell>
          <cell r="D31690" t="str">
            <v>UD</v>
          </cell>
          <cell r="F31690" t="str">
            <v>2206</v>
          </cell>
        </row>
        <row r="31691">
          <cell r="A31691">
            <v>480096151</v>
          </cell>
          <cell r="B31691" t="str">
            <v>TONER BROTHER TN-439BK NEGRO P/MFC-L9370CDW.</v>
          </cell>
          <cell r="D31691" t="str">
            <v>UD</v>
          </cell>
          <cell r="F31691" t="str">
            <v>2206</v>
          </cell>
        </row>
        <row r="31692">
          <cell r="A31692">
            <v>480096152</v>
          </cell>
          <cell r="B31692" t="str">
            <v>TONER BROTHER TN-439C  CYAN P/MFC-L9370CDW.</v>
          </cell>
          <cell r="D31692" t="str">
            <v>UD</v>
          </cell>
          <cell r="F31692" t="str">
            <v>2206</v>
          </cell>
        </row>
        <row r="31693">
          <cell r="A31693">
            <v>480096153</v>
          </cell>
          <cell r="B31693" t="str">
            <v>TONER BROTHER TN-439M MAGENTA P/MFC-L9370CDW.</v>
          </cell>
          <cell r="D31693" t="str">
            <v>UD</v>
          </cell>
          <cell r="F31693" t="str">
            <v>2206</v>
          </cell>
        </row>
        <row r="31694">
          <cell r="A31694">
            <v>480096154</v>
          </cell>
          <cell r="B31694" t="str">
            <v>TONER BROTHER TN-439Y AMARILLO P/MFC-L9370CDW.</v>
          </cell>
          <cell r="D31694" t="str">
            <v>UD</v>
          </cell>
          <cell r="F31694" t="str">
            <v>2206</v>
          </cell>
        </row>
        <row r="31695">
          <cell r="A31695">
            <v>480096155</v>
          </cell>
          <cell r="B31695" t="str">
            <v>TINTA PARA IMPRESORA EPSON L4150 COLOR NEGRO 504 # DE PARTE T504120-AL</v>
          </cell>
          <cell r="D31695" t="str">
            <v>UD</v>
          </cell>
          <cell r="F31695" t="str">
            <v>2206</v>
          </cell>
        </row>
        <row r="31696">
          <cell r="A31696">
            <v>480096156</v>
          </cell>
          <cell r="B31696" t="str">
            <v>TINTA PARA IMPRESORA EPSON L4150 COLOR AMARILLO 504 # DE PARTE T504420-AL</v>
          </cell>
          <cell r="D31696" t="str">
            <v>UD</v>
          </cell>
          <cell r="F31696" t="str">
            <v>2206</v>
          </cell>
        </row>
        <row r="31697">
          <cell r="A31697">
            <v>480096157</v>
          </cell>
          <cell r="B31697" t="str">
            <v>TINTA PARA IMPRESORA EPSON L4150 COLOR MAGENTA 504, # DE PARTE T504320-AL</v>
          </cell>
          <cell r="D31697" t="str">
            <v>UD</v>
          </cell>
          <cell r="F31697" t="str">
            <v>2206</v>
          </cell>
        </row>
        <row r="31698">
          <cell r="A31698">
            <v>480096558</v>
          </cell>
          <cell r="B31698" t="str">
            <v>TINTA PARA IMPRESORA EPSON L4150 COLOR CYAN 504, # DE PARTE T504220-AL</v>
          </cell>
          <cell r="D31698" t="str">
            <v>UD</v>
          </cell>
          <cell r="F31698" t="str">
            <v>2206</v>
          </cell>
        </row>
        <row r="31699">
          <cell r="A31699">
            <v>480097000</v>
          </cell>
          <cell r="B31699" t="str">
            <v>REVELADOR NEGRO, RICOH B1219645: ( DEVELOPER) TIPO 28 PARA RICOH AFICIO MP 2510, MP 2550, MP 2550B MP 2550P, MO 2550SPF, MP2857, MP 2852, MP 2852SP.</v>
          </cell>
          <cell r="D31699" t="str">
            <v>UD</v>
          </cell>
          <cell r="F31699" t="str">
            <v>2206</v>
          </cell>
        </row>
        <row r="31700">
          <cell r="A31700">
            <v>480098000</v>
          </cell>
          <cell r="B31700" t="str">
            <v>TINTA PARA POLIGRAFO DUPLO DPL-510.</v>
          </cell>
          <cell r="D31700" t="str">
            <v>UD</v>
          </cell>
          <cell r="F31700" t="str">
            <v>2206</v>
          </cell>
        </row>
        <row r="31701">
          <cell r="A31701">
            <v>480098001</v>
          </cell>
          <cell r="B31701" t="str">
            <v>TONER PARA IMPRESORA MARCA SAMSUNG MODELO C410 W.   CLT-AMARILLO 406S.</v>
          </cell>
          <cell r="D31701" t="str">
            <v>UD</v>
          </cell>
          <cell r="F31701" t="str">
            <v>2206</v>
          </cell>
        </row>
        <row r="31702">
          <cell r="A31702">
            <v>480098002</v>
          </cell>
          <cell r="B31702" t="str">
            <v>TONER PARA IMPRESORA MARCA SAMSUNG MODELO C410 W. CLT-MAGENTA 406S</v>
          </cell>
          <cell r="D31702" t="str">
            <v>UD</v>
          </cell>
          <cell r="F31702" t="str">
            <v>2206</v>
          </cell>
        </row>
        <row r="31703">
          <cell r="A31703">
            <v>480098003</v>
          </cell>
          <cell r="B31703" t="str">
            <v>TONER PARA IMPRESORA MARCA SAMSUNG MODELO C410 W.   CLT-CYAN 406S</v>
          </cell>
          <cell r="D31703" t="str">
            <v>UD</v>
          </cell>
          <cell r="F31703" t="str">
            <v>2206</v>
          </cell>
        </row>
        <row r="31704">
          <cell r="A31704">
            <v>480098004</v>
          </cell>
          <cell r="B31704" t="str">
            <v>TONER PARA IMPRESORA MARCA SAMSUNG MODELO C410 W. CLT-NEGRO 406S</v>
          </cell>
          <cell r="D31704" t="str">
            <v>UD</v>
          </cell>
          <cell r="F31704" t="str">
            <v>2206</v>
          </cell>
        </row>
        <row r="31705">
          <cell r="A31705">
            <v>480098005</v>
          </cell>
          <cell r="B31705" t="str">
            <v>TONER PARA IMPRESORA SAMSUNG ML-5512ND, MLT-D309E</v>
          </cell>
          <cell r="D31705" t="str">
            <v>UD</v>
          </cell>
          <cell r="F31705" t="str">
            <v>2206</v>
          </cell>
        </row>
        <row r="31706">
          <cell r="A31706">
            <v>480098006</v>
          </cell>
          <cell r="B31706" t="str">
            <v>CARTUCHO DE TINTA COLOR  CL-54 PARA IMPRESORA CANON PIXMA E4481</v>
          </cell>
          <cell r="D31706" t="str">
            <v>UD</v>
          </cell>
          <cell r="F31706" t="str">
            <v>2206</v>
          </cell>
        </row>
        <row r="31707">
          <cell r="A31707">
            <v>480098007</v>
          </cell>
          <cell r="B31707" t="str">
            <v>CARTUCHO DE TINTA NEGRA  PG4-4 PARA IMPRESORA CANON PIXMA E4481</v>
          </cell>
          <cell r="D31707" t="str">
            <v>UD</v>
          </cell>
          <cell r="F31707" t="str">
            <v>2206</v>
          </cell>
        </row>
        <row r="31708">
          <cell r="A31708">
            <v>480098008</v>
          </cell>
          <cell r="B31708" t="str">
            <v>TONER PARA IMPRESORA XEROX PRO 580.</v>
          </cell>
          <cell r="D31708" t="str">
            <v>UD</v>
          </cell>
          <cell r="F31708" t="str">
            <v>2206</v>
          </cell>
        </row>
        <row r="31709">
          <cell r="A31709">
            <v>480098009</v>
          </cell>
          <cell r="B31709" t="str">
            <v>TONER PARA IMPRESORA XEROX PRO   412 .</v>
          </cell>
          <cell r="D31709" t="str">
            <v>UD</v>
          </cell>
          <cell r="F31709" t="str">
            <v>2206</v>
          </cell>
        </row>
        <row r="31710">
          <cell r="A31710">
            <v>480098010</v>
          </cell>
          <cell r="B31710" t="str">
            <v>TINTA COLOR NEGRO PARA IMPRESORA EPSON CODIGO T296120</v>
          </cell>
          <cell r="D31710" t="str">
            <v>UD</v>
          </cell>
          <cell r="F31710" t="str">
            <v>2206</v>
          </cell>
        </row>
        <row r="31711">
          <cell r="A31711">
            <v>480098011</v>
          </cell>
          <cell r="B31711" t="str">
            <v>TINTA COLOR MAGENTA  PARA IMPRESORA EPSON CODIGO T296320</v>
          </cell>
          <cell r="D31711" t="str">
            <v>UD</v>
          </cell>
          <cell r="F31711" t="str">
            <v>2206</v>
          </cell>
        </row>
        <row r="31712">
          <cell r="A31712">
            <v>480098012</v>
          </cell>
          <cell r="B31712" t="str">
            <v>TINTA COLOR CYAN  PARA IMPRESORA EPSON CODIGO T296220</v>
          </cell>
          <cell r="D31712" t="str">
            <v>UD</v>
          </cell>
          <cell r="F31712" t="str">
            <v>2206</v>
          </cell>
        </row>
        <row r="31713">
          <cell r="A31713">
            <v>480098013</v>
          </cell>
          <cell r="B31713" t="str">
            <v>TINTA COLOR AMARILLO  PARA IMPRESORA EPSON CODIGO T296420</v>
          </cell>
          <cell r="D31713" t="str">
            <v>UD</v>
          </cell>
          <cell r="F31713" t="str">
            <v>2206</v>
          </cell>
        </row>
        <row r="31714">
          <cell r="A31714">
            <v>480098014</v>
          </cell>
          <cell r="B31714" t="str">
            <v>TONER PARA FOTOCOPIADORA MARCA XEROX, MODELO ALTALINK B8055 COLOR NEGRO NUMERO DE PARTE 006R01683</v>
          </cell>
          <cell r="D31714" t="str">
            <v>UD</v>
          </cell>
          <cell r="F31714" t="str">
            <v>2206</v>
          </cell>
        </row>
        <row r="31715">
          <cell r="A31715">
            <v>480098015</v>
          </cell>
          <cell r="B31715" t="str">
            <v>TONER PARA FOTOCOPIADORA MARCA RICOH, MODELO MP 601SPF, TINTA COLOR NEGRO</v>
          </cell>
          <cell r="D31715" t="str">
            <v>UD</v>
          </cell>
          <cell r="F31715" t="str">
            <v>2206</v>
          </cell>
        </row>
        <row r="31716">
          <cell r="A31716">
            <v>480098016</v>
          </cell>
          <cell r="B31716" t="str">
            <v>TONER PARA IMPRESORA MARCA XEROX, MODELO VERSALINK B600/B605/B610/B615, TINTA COLOR NEGRO</v>
          </cell>
          <cell r="D31716" t="str">
            <v>UD</v>
          </cell>
          <cell r="F31716" t="str">
            <v>2206</v>
          </cell>
        </row>
        <row r="31717">
          <cell r="A31717">
            <v>480098017</v>
          </cell>
          <cell r="B31717" t="str">
            <v>TONER PARA IMPRESORA HP LASER JET PRO M203DW, TONER TIPO LASERJET HP 30A</v>
          </cell>
          <cell r="D31717" t="str">
            <v>UD</v>
          </cell>
          <cell r="F31717" t="str">
            <v>2206</v>
          </cell>
        </row>
        <row r="31718">
          <cell r="A31718">
            <v>480098018</v>
          </cell>
          <cell r="B31718" t="str">
            <v>TONER PARA FOTOCOPIADORA XEROX VERSALINK B405, COLOR NEGRO, RENDIMIENTO: 25000 PAGINAS.</v>
          </cell>
          <cell r="D31718" t="str">
            <v>UD</v>
          </cell>
          <cell r="F31718" t="str">
            <v>2206</v>
          </cell>
        </row>
        <row r="31719">
          <cell r="A31719">
            <v>480098098</v>
          </cell>
          <cell r="B31719" t="str">
            <v>TONER ORIGINAL, PARA EQUIPO RICOH, MODELO MP305 SPF, 9000 PAGINAS, COLOR NEGRO.</v>
          </cell>
          <cell r="D31719" t="str">
            <v>UD</v>
          </cell>
          <cell r="F31719" t="str">
            <v>2206</v>
          </cell>
        </row>
        <row r="31720">
          <cell r="A31720">
            <v>480098099</v>
          </cell>
          <cell r="B31720" t="str">
            <v>TONER PARA IMPRESORA MONOCROMATICA OKI ES5112</v>
          </cell>
          <cell r="D31720" t="str">
            <v>UD</v>
          </cell>
          <cell r="F31720" t="str">
            <v>2206</v>
          </cell>
        </row>
        <row r="31721">
          <cell r="A31721">
            <v>480098100</v>
          </cell>
          <cell r="B31721" t="str">
            <v>TONER CYAN, COMPATIBLE CON EQUIPOS XEROX PHASER 6020/6022, WORKCENTER 6025/6027 (1000 PAGS). CODIGO 106R2760</v>
          </cell>
          <cell r="D31721" t="str">
            <v>UD</v>
          </cell>
          <cell r="F31721" t="str">
            <v>2206</v>
          </cell>
        </row>
        <row r="31722">
          <cell r="A31722">
            <v>480098101</v>
          </cell>
          <cell r="B31722" t="str">
            <v>TONER MAGENTA, COMPATIBLE CON EQUIPOS XEROX PHASER 6020/6022, WORKCENTER 6025/6027 (1000 PAGS). CODIGO 106R2761</v>
          </cell>
          <cell r="D31722" t="str">
            <v>UD</v>
          </cell>
          <cell r="F31722" t="str">
            <v>2206</v>
          </cell>
        </row>
        <row r="31723">
          <cell r="A31723">
            <v>480098102</v>
          </cell>
          <cell r="B31723" t="str">
            <v>TONER AMARILLO, COMPATIBLE CON EQUIPOS XEROX PHASER 6020/6022, WORKCENTER 6025/6027 (1000 PAGS). CODIGO 106R2762</v>
          </cell>
          <cell r="D31723" t="str">
            <v>UD</v>
          </cell>
          <cell r="F31723" t="str">
            <v>2206</v>
          </cell>
        </row>
        <row r="31724">
          <cell r="A31724">
            <v>480098103</v>
          </cell>
          <cell r="B31724" t="str">
            <v>TONER NEGRO, COMPATIBLE CON EQUIPOS XEROX  PHASER 6020/6022, WORKCENTER 6025/6027 (1000 PAGS). CODIGO 106R2763</v>
          </cell>
          <cell r="D31724" t="str">
            <v>UD</v>
          </cell>
          <cell r="F31724" t="str">
            <v>2206</v>
          </cell>
        </row>
        <row r="31725">
          <cell r="A31725">
            <v>480098104</v>
          </cell>
          <cell r="B31725" t="str">
            <v xml:space="preserve"> CARTUCHO DE TINTA COLOR NEGRO PARA IMPRESORA HP DESKJET IN ADVANTAGE 2135,  REFERENCIA F6V31AL</v>
          </cell>
          <cell r="D31725" t="str">
            <v>UD</v>
          </cell>
          <cell r="F31725" t="str">
            <v>2206</v>
          </cell>
        </row>
        <row r="31726">
          <cell r="A31726">
            <v>480098105</v>
          </cell>
          <cell r="B31726" t="str">
            <v>TONER PARA IMPRESORA HP LASER JET  COLOR NEGRO REFERENCIA: 190780178324</v>
          </cell>
          <cell r="D31726" t="str">
            <v>UD</v>
          </cell>
          <cell r="F31726" t="str">
            <v>2206</v>
          </cell>
        </row>
        <row r="31727">
          <cell r="A31727">
            <v>480098106</v>
          </cell>
          <cell r="B31727" t="str">
            <v>TONER PARA IMPRESORA  LEXMARK NUMERO DE PARTE 58D4X00</v>
          </cell>
          <cell r="D31727" t="str">
            <v>UD</v>
          </cell>
          <cell r="F31727" t="str">
            <v>2206</v>
          </cell>
        </row>
        <row r="31728">
          <cell r="A31728">
            <v>480098107</v>
          </cell>
          <cell r="B31728" t="str">
            <v>TONER COLOR NEGRO  PARA IMPRESORA XEROX VERSALINK C400 /C405  NUMERO DE PARTE  106R03528  COLOR NEGRO. CAPACIDAD MAXIMA (10500 PAGINAS)</v>
          </cell>
          <cell r="D31728" t="str">
            <v>UD</v>
          </cell>
          <cell r="F31728" t="str">
            <v>2206</v>
          </cell>
        </row>
        <row r="31729">
          <cell r="A31729">
            <v>480098108</v>
          </cell>
          <cell r="B31729" t="str">
            <v>TONER COLOR AMARILLO  PARA IMPRESORA XEROX VERSALINK C400 /C405  NUMERO DE PARTE  106R03529  COLOR AMARILLO CAPACIDAD MAXIMA (8000 PAGINAS)</v>
          </cell>
          <cell r="D31729" t="str">
            <v>UD</v>
          </cell>
          <cell r="F31729" t="str">
            <v>2206</v>
          </cell>
        </row>
        <row r="31730">
          <cell r="A31730">
            <v>480098109</v>
          </cell>
          <cell r="B31730" t="str">
            <v>TONER COLOR  CIAN PARA IMPRESORA XEROX VERSALINK C400 /C405  NUMERO DE PARTE  106R03530  COLOR CIAN. CAPACIDAD MAXIMA (8000 PAGINAS)</v>
          </cell>
          <cell r="D31730" t="str">
            <v>UD</v>
          </cell>
          <cell r="F31730" t="str">
            <v>2206</v>
          </cell>
        </row>
        <row r="31731">
          <cell r="A31731">
            <v>480098110</v>
          </cell>
          <cell r="B31731" t="str">
            <v>TONER COLOR MAGENTA PARA IMPRESORA XEROX VERSALINK C400 /C405  NUMERO DE PARTE  106R03531  COLOR MAGENTA. CAPACIDAD MAXIMA (8000 PAGINAS)</v>
          </cell>
          <cell r="D31731" t="str">
            <v>UD</v>
          </cell>
          <cell r="F31731" t="str">
            <v>2206</v>
          </cell>
        </row>
        <row r="31732">
          <cell r="A31732">
            <v>480098111</v>
          </cell>
          <cell r="B31732" t="str">
            <v>TONER BROTHER TN-433BK ALTO RENDIMIENTO NEGRO, 4000 PAGINAS, PARA IMPRESORA LASER COLOR HL-L8260CDW</v>
          </cell>
          <cell r="D31732" t="str">
            <v>UD</v>
          </cell>
          <cell r="F31732" t="str">
            <v>2206</v>
          </cell>
        </row>
        <row r="31733">
          <cell r="A31733">
            <v>480098112</v>
          </cell>
          <cell r="B31733" t="str">
            <v>TONER BROTHER TN-433Y ALTO RENDIMIENTO AMARILLO, 4000 PAGINAS, PARA IMPRESORA LASER COLOR HL-L8260CDW</v>
          </cell>
          <cell r="D31733" t="str">
            <v>UD</v>
          </cell>
          <cell r="F31733" t="str">
            <v>2206</v>
          </cell>
        </row>
        <row r="31734">
          <cell r="A31734">
            <v>480098113</v>
          </cell>
          <cell r="B31734" t="str">
            <v>TONER BROTHER TN-433C ALTO RENDIMIENTO CYAN, 4000 PAGINAS, PARA IMPRESORA LASER COLOR HL-L8260CDW</v>
          </cell>
          <cell r="D31734" t="str">
            <v>UD</v>
          </cell>
          <cell r="F31734" t="str">
            <v>2206</v>
          </cell>
        </row>
        <row r="31735">
          <cell r="A31735">
            <v>480098114</v>
          </cell>
          <cell r="B31735" t="str">
            <v>TONER BROTHER TN-433M ALTO RENDIMIENTO MAGENTA, 4000 PAGINAS, PARA IMPRESORA LASER COLOR HL-L8260CDW</v>
          </cell>
          <cell r="D31735" t="str">
            <v>UD</v>
          </cell>
          <cell r="F31735" t="str">
            <v>2206</v>
          </cell>
        </row>
        <row r="31736">
          <cell r="A31736">
            <v>480098115</v>
          </cell>
          <cell r="B31736" t="str">
            <v>TONER HP 202X NEGRO CF500X ALTO RENDIMIENTO, 3200 PAGINAS, PARA IMPRESORA COLOR LASER JET PRO MFP M281</v>
          </cell>
          <cell r="D31736" t="str">
            <v>UD</v>
          </cell>
          <cell r="F31736" t="str">
            <v>2206</v>
          </cell>
        </row>
        <row r="31737">
          <cell r="A31737">
            <v>480098116</v>
          </cell>
          <cell r="B31737" t="str">
            <v>TONER HP 202X AMARILLO CF502X ALTO RENDIMIENTO, 3200 PAGINAS, PARA IMPRESORA COLOR LASER JET PRO MFP M281</v>
          </cell>
          <cell r="D31737" t="str">
            <v>UD</v>
          </cell>
          <cell r="F31737" t="str">
            <v>2206</v>
          </cell>
        </row>
        <row r="31738">
          <cell r="A31738">
            <v>480098117</v>
          </cell>
          <cell r="B31738" t="str">
            <v>TONER HP 202X CYAN CF501X ALTO RENDIMIENTO, 3200 PAGINAS, PARA IMPRESORA COLOR LASER JET PRO MFP M281</v>
          </cell>
          <cell r="D31738" t="str">
            <v>UD</v>
          </cell>
          <cell r="F31738" t="str">
            <v>2206</v>
          </cell>
        </row>
        <row r="31739">
          <cell r="A31739">
            <v>480098118</v>
          </cell>
          <cell r="B31739" t="str">
            <v>TONER HP 202X MAGENTA CF503X ALTO RENDIMIENTO, 3200 PAGINAS, PARA IMPRESORA COLOR LASER JET PRO MFP M281</v>
          </cell>
          <cell r="D31739" t="str">
            <v>UD</v>
          </cell>
          <cell r="F31739" t="str">
            <v>2206</v>
          </cell>
        </row>
        <row r="31740">
          <cell r="A31740">
            <v>480098119</v>
          </cell>
          <cell r="B31740" t="str">
            <v>TONER PARA FOTOCOPIADORA XEROX AL-C8070 COLOR NEGRO  N° PARTE 006R01697</v>
          </cell>
          <cell r="D31740" t="str">
            <v>UD</v>
          </cell>
          <cell r="F31740" t="str">
            <v>2206</v>
          </cell>
        </row>
        <row r="31741">
          <cell r="A31741">
            <v>480098120</v>
          </cell>
          <cell r="B31741" t="str">
            <v xml:space="preserve">TONER PARA FOTOCOPIADORA XEROX AL-C8070 COLOR CIAN  N° PARTE 006R01698
</v>
          </cell>
          <cell r="D31741" t="str">
            <v>UD</v>
          </cell>
          <cell r="F31741" t="str">
            <v>2206</v>
          </cell>
        </row>
        <row r="31742">
          <cell r="A31742">
            <v>480098121</v>
          </cell>
          <cell r="B31742" t="str">
            <v>TONER PARA FOTOCOPIADORA XEROX AL-C8070 COLOR MAGENTA N° PARTE 006R01699</v>
          </cell>
          <cell r="D31742" t="str">
            <v>UD</v>
          </cell>
          <cell r="F31742" t="str">
            <v>2206</v>
          </cell>
        </row>
        <row r="31743">
          <cell r="A31743">
            <v>480098122</v>
          </cell>
          <cell r="B31743" t="str">
            <v>TONER PARA FOTOCOPIADORA XEROX AL-C8070 COLOR AMRILLO  N° PARTE 006R01700</v>
          </cell>
          <cell r="D31743" t="str">
            <v>UD</v>
          </cell>
          <cell r="F31743" t="str">
            <v>2206</v>
          </cell>
        </row>
        <row r="31744">
          <cell r="A31744">
            <v>480098123</v>
          </cell>
          <cell r="B31744" t="str">
            <v>CILINDRO  PARA FOTOCOPIADORA XEROX AL-C8070 COLOR NEGRO</v>
          </cell>
          <cell r="D31744" t="str">
            <v>UD</v>
          </cell>
          <cell r="F31744" t="str">
            <v>2206</v>
          </cell>
        </row>
        <row r="31745">
          <cell r="A31745">
            <v>480098124</v>
          </cell>
          <cell r="B31745" t="str">
            <v>CILINDRO  PARA FOTOCOPIADORA XEROX AL-C8070 PARA COLOR</v>
          </cell>
          <cell r="D31745" t="str">
            <v>UD</v>
          </cell>
          <cell r="F31745" t="str">
            <v>2206</v>
          </cell>
        </row>
        <row r="31746">
          <cell r="A31746">
            <v>480098125</v>
          </cell>
          <cell r="B31746" t="str">
            <v>TONER LASER JET MFP M479FDW NEGRO 414 A(W2020A).</v>
          </cell>
          <cell r="D31746" t="str">
            <v>UD</v>
          </cell>
          <cell r="F31746" t="str">
            <v>2206</v>
          </cell>
        </row>
        <row r="31747">
          <cell r="A31747">
            <v>480098126</v>
          </cell>
          <cell r="B31747" t="str">
            <v>TONER LASER JET MFP M479FDW CYAN  414 A(W2021A).</v>
          </cell>
          <cell r="D31747" t="str">
            <v>UD</v>
          </cell>
          <cell r="F31747" t="str">
            <v>2206</v>
          </cell>
        </row>
        <row r="31748">
          <cell r="A31748">
            <v>480098127</v>
          </cell>
          <cell r="B31748" t="str">
            <v>TONER LASER JET MFP M479FDW MAGENTA  414 A(W2023A).</v>
          </cell>
          <cell r="D31748" t="str">
            <v>UD</v>
          </cell>
          <cell r="F31748" t="str">
            <v>2206</v>
          </cell>
        </row>
        <row r="31749">
          <cell r="A31749">
            <v>480098128</v>
          </cell>
          <cell r="B31749" t="str">
            <v>TONER LASER JET MFP M479FDW AMARILLO 414 A(W2022A).</v>
          </cell>
          <cell r="D31749" t="str">
            <v>UD</v>
          </cell>
          <cell r="F31749" t="str">
            <v>2206</v>
          </cell>
        </row>
        <row r="31750">
          <cell r="A31750">
            <v>480098129</v>
          </cell>
          <cell r="B31750" t="str">
            <v>TONNER PARA IMPRESORA LASER  JET ENTERPRICE M552-553 CF361XC COLOR CYAN</v>
          </cell>
          <cell r="D31750" t="str">
            <v>UD</v>
          </cell>
          <cell r="F31750" t="str">
            <v>2206</v>
          </cell>
        </row>
        <row r="31751">
          <cell r="A31751">
            <v>480098130</v>
          </cell>
          <cell r="B31751" t="str">
            <v>TONNER PARA IMPRESORA LASER  JET ENTERPRICE M552-553 CF363XC COLOR MAGENTA</v>
          </cell>
          <cell r="D31751" t="str">
            <v>UD</v>
          </cell>
          <cell r="F31751" t="str">
            <v>2206</v>
          </cell>
        </row>
        <row r="31752">
          <cell r="A31752">
            <v>480098131</v>
          </cell>
          <cell r="B31752" t="str">
            <v>TONNER PARA IMPRESORA LASER  JET ENTERPRICE M552-553 CF360XC COLOR NEGRO</v>
          </cell>
          <cell r="D31752" t="str">
            <v>UD</v>
          </cell>
          <cell r="F31752" t="str">
            <v>2206</v>
          </cell>
        </row>
        <row r="31753">
          <cell r="A31753">
            <v>480098132</v>
          </cell>
          <cell r="B31753" t="str">
            <v>TONER NEGRO PARA MULTIFUNCIONAL MARCA LEXMARK, MODELO MX911.N. PARTE: 64G0H00</v>
          </cell>
          <cell r="D31753" t="str">
            <v>UD</v>
          </cell>
          <cell r="F31753" t="str">
            <v>2206</v>
          </cell>
        </row>
        <row r="31754">
          <cell r="A31754">
            <v>480098133</v>
          </cell>
          <cell r="B31754" t="str">
            <v>BOTELLA DE DESECHO PARA TONER MULTIFUNCIONAL MARCA LEXMARK, MODELO MX911.N° PARTE: 54G0W00</v>
          </cell>
          <cell r="D31754" t="str">
            <v>UD</v>
          </cell>
          <cell r="F31754" t="str">
            <v>2206</v>
          </cell>
        </row>
        <row r="31755">
          <cell r="A31755">
            <v>480099992</v>
          </cell>
          <cell r="B31755" t="str">
            <v>TONNER PARA FOTOCOPIADORA XEROX C7030, 106R03744, CYAN.</v>
          </cell>
          <cell r="D31755" t="str">
            <v>UD</v>
          </cell>
          <cell r="F31755" t="str">
            <v>2206</v>
          </cell>
        </row>
        <row r="31756">
          <cell r="A31756">
            <v>480099993</v>
          </cell>
          <cell r="B31756" t="str">
            <v>TONNER PARA FOTOCOPIADORA XEROX C7030, 106R03743, MAGENTA.</v>
          </cell>
          <cell r="D31756" t="str">
            <v>UD</v>
          </cell>
          <cell r="F31756" t="str">
            <v>2206</v>
          </cell>
        </row>
        <row r="31757">
          <cell r="A31757">
            <v>480099994</v>
          </cell>
          <cell r="B31757" t="str">
            <v>TONNER PARA FOTOCOPIADORA XEROX C7030,  106R03742, AMARILLO.</v>
          </cell>
          <cell r="D31757" t="str">
            <v>UD</v>
          </cell>
          <cell r="F31757" t="str">
            <v>2206</v>
          </cell>
        </row>
        <row r="31758">
          <cell r="A31758">
            <v>480099995</v>
          </cell>
          <cell r="B31758" t="str">
            <v>TONNER PARA FOTOCOPIADORA XEROX C7030, 106R03741, NEGRO.</v>
          </cell>
          <cell r="D31758" t="str">
            <v>UD</v>
          </cell>
          <cell r="F31758" t="str">
            <v>2206</v>
          </cell>
        </row>
        <row r="31759">
          <cell r="A31759">
            <v>480099996</v>
          </cell>
          <cell r="B31759" t="str">
            <v>PAQUETE DE IMPRESION A COLOR UPC-21L, COMPATIBLE CON IMPRESORA DE ULTRASONIDO MARCA SONY UP-D25MD.</v>
          </cell>
          <cell r="D31759" t="str">
            <v>UD</v>
          </cell>
          <cell r="F31759" t="str">
            <v>2206</v>
          </cell>
        </row>
        <row r="31760">
          <cell r="A31760">
            <v>480099997</v>
          </cell>
          <cell r="B31760" t="str">
            <v>TINTA FLEXOGRAFICA DE COLOR NEGRA, UTILIZADA EN SISTEMA DE  IMPRESION  HAPAMATIC.</v>
          </cell>
          <cell r="D31760" t="str">
            <v>UD</v>
          </cell>
          <cell r="F31760" t="str">
            <v>2206</v>
          </cell>
        </row>
        <row r="31761">
          <cell r="A31761">
            <v>480099998</v>
          </cell>
          <cell r="B31761" t="str">
            <v>TINTA PARA DUPLO DC-14, DUPLICADOR DPM-310/410/DP-L210.</v>
          </cell>
          <cell r="D31761" t="str">
            <v>UD</v>
          </cell>
          <cell r="F31761" t="str">
            <v>2206</v>
          </cell>
        </row>
        <row r="31762">
          <cell r="A31762">
            <v>480099999</v>
          </cell>
          <cell r="B31762" t="str">
            <v>CARTUCHO DE TINTA NEGRA PARA POLIGRAFO DUPLO  DPL 510</v>
          </cell>
          <cell r="D31762" t="str">
            <v>UD</v>
          </cell>
          <cell r="F31762" t="str">
            <v>2206</v>
          </cell>
        </row>
        <row r="31763">
          <cell r="A31763">
            <v>480110001</v>
          </cell>
          <cell r="B31763" t="str">
            <v>MODULO BATERIA CON CABLE PARA TARJETA CONTROLADORA DE DISCOS.</v>
          </cell>
          <cell r="D31763" t="str">
            <v>UD</v>
          </cell>
          <cell r="F31763" t="str">
            <v>2223</v>
          </cell>
        </row>
        <row r="31764">
          <cell r="A31764">
            <v>480110002</v>
          </cell>
          <cell r="B31764" t="str">
            <v>MULTILECTOR INTERNO DE TARJETAS DE MEMORIA (SD SDHC, MICROSD, USB) PARA PC , PCIE 3,5</v>
          </cell>
          <cell r="D31764" t="str">
            <v>UD</v>
          </cell>
          <cell r="F31764" t="str">
            <v>2223</v>
          </cell>
        </row>
        <row r="31765">
          <cell r="A31765">
            <v>480110003</v>
          </cell>
          <cell r="B31765" t="str">
            <v>UNIDAD DE PROCESAMIENTO TIPO BLADE.</v>
          </cell>
          <cell r="D31765" t="str">
            <v>UD</v>
          </cell>
          <cell r="F31765" t="str">
            <v>2223</v>
          </cell>
        </row>
        <row r="31766">
          <cell r="A31766">
            <v>480110010</v>
          </cell>
          <cell r="B31766" t="str">
            <v>DISCO DURO PARA SERVIDOR TIPO SAS.</v>
          </cell>
          <cell r="D31766" t="str">
            <v>UD</v>
          </cell>
          <cell r="F31766" t="str">
            <v>2223</v>
          </cell>
        </row>
        <row r="31767">
          <cell r="A31767">
            <v>480110020</v>
          </cell>
          <cell r="B31767" t="str">
            <v>BARRA DE MEMORIA PARA SERVIDOR RDIMM DDR3 16GB, 1066MHZ, PC3 8500R-7, RANGO CUADRUPLE.</v>
          </cell>
          <cell r="D31767" t="str">
            <v>UD</v>
          </cell>
          <cell r="F31767" t="str">
            <v>2223</v>
          </cell>
        </row>
        <row r="31768">
          <cell r="A31768">
            <v>480110021</v>
          </cell>
          <cell r="B31768" t="str">
            <v>BARRA DE MEMORIA PARA SERVIDOR RDIMM DDR3 16GB, 1600MHZ, PC3L 12800R, DOBLE RANGO X4.</v>
          </cell>
          <cell r="D31768" t="str">
            <v>UD</v>
          </cell>
          <cell r="F31768" t="str">
            <v>2223</v>
          </cell>
        </row>
        <row r="31769">
          <cell r="A31769">
            <v>480110022</v>
          </cell>
          <cell r="B31769" t="str">
            <v>TARJETA DE RED PARA ENCLOSURE  DE SERVIDORES BLADE.</v>
          </cell>
          <cell r="D31769" t="str">
            <v>UD</v>
          </cell>
          <cell r="F31769" t="str">
            <v>2223</v>
          </cell>
        </row>
        <row r="31770">
          <cell r="A31770">
            <v>480110023</v>
          </cell>
          <cell r="B31770" t="str">
            <v>BAHIA DE EXPANSION PARA 8 DISCOS SFF PARA SERVIDOR HPE DL38X G10</v>
          </cell>
          <cell r="D31770" t="str">
            <v>UD</v>
          </cell>
          <cell r="F31770" t="str">
            <v>2223</v>
          </cell>
        </row>
        <row r="31771">
          <cell r="A31771">
            <v>480110168</v>
          </cell>
          <cell r="B31771" t="str">
            <v>FUENTE DE PODER PARA SERVIDOR</v>
          </cell>
          <cell r="D31771" t="str">
            <v>UD</v>
          </cell>
          <cell r="F31771" t="str">
            <v>2223</v>
          </cell>
        </row>
        <row r="31772">
          <cell r="A31772">
            <v>480110174</v>
          </cell>
          <cell r="B31772" t="str">
            <v>QUEMADOR DE DVD INTERNO</v>
          </cell>
          <cell r="D31772" t="str">
            <v>UD</v>
          </cell>
          <cell r="F31772" t="str">
            <v>2223</v>
          </cell>
        </row>
        <row r="31773">
          <cell r="A31773">
            <v>480110175</v>
          </cell>
          <cell r="B31773" t="str">
            <v>UNIDAD DE DVD-RW/+/-R EXTERNA</v>
          </cell>
          <cell r="D31773" t="str">
            <v>UD</v>
          </cell>
          <cell r="F31773" t="str">
            <v>2223</v>
          </cell>
        </row>
        <row r="31774">
          <cell r="A31774">
            <v>480110176</v>
          </cell>
          <cell r="B31774" t="str">
            <v>UNIDADES DE DVD-ROM INTERNO</v>
          </cell>
          <cell r="D31774" t="str">
            <v>UD</v>
          </cell>
          <cell r="F31774" t="str">
            <v>2223</v>
          </cell>
        </row>
        <row r="31775">
          <cell r="A31775">
            <v>480110177</v>
          </cell>
          <cell r="B31775" t="str">
            <v>UNIDADES DE DVD-ROM EXTERNO</v>
          </cell>
          <cell r="D31775" t="str">
            <v>UD</v>
          </cell>
          <cell r="F31775" t="str">
            <v>2223</v>
          </cell>
        </row>
        <row r="31776">
          <cell r="A31776">
            <v>480110200</v>
          </cell>
          <cell r="B31776" t="str">
            <v>MEMORIA RAM DE 16 GB PC4-17000 DDR4 SDRAM SK HYNIX HMA42GR7AFR4N-TF (1067 MHZ) PARA SERVIDOR</v>
          </cell>
          <cell r="D31776" t="str">
            <v>UD</v>
          </cell>
          <cell r="F31776" t="str">
            <v>2216</v>
          </cell>
        </row>
        <row r="31777">
          <cell r="A31777">
            <v>480110201</v>
          </cell>
          <cell r="B31777" t="str">
            <v>MEMORIA RAM DE16 GB PC4-19200 DDR4 SDRAM SK HYNIX HMA82GR7AFR8N-UH (1200 MHZ) PARA SERVIDOR</v>
          </cell>
          <cell r="D31777" t="str">
            <v>UD</v>
          </cell>
          <cell r="F31777" t="str">
            <v>2216</v>
          </cell>
        </row>
        <row r="31778">
          <cell r="A31778">
            <v>480110202</v>
          </cell>
          <cell r="B31778" t="str">
            <v>MEMORIA RAM DE  32GB PC4-19200 DDR4 SDRAM MICRO TECH 36ASF4G72PZ-2G3D1QG (1200 MHZ) PARA SERVIDOR</v>
          </cell>
          <cell r="D31778" t="str">
            <v>UD</v>
          </cell>
          <cell r="F31778" t="str">
            <v>2216</v>
          </cell>
        </row>
        <row r="31779">
          <cell r="A31779">
            <v>480110203</v>
          </cell>
          <cell r="B31779" t="str">
            <v>MEMORIA RAM DE 16GB  1600 MHZ 2RX4 PC3L-12800R DDR3 SDRAM PARA SERVIDOR</v>
          </cell>
          <cell r="D31779" t="str">
            <v>UD</v>
          </cell>
          <cell r="F31779" t="str">
            <v>2216</v>
          </cell>
        </row>
        <row r="31780">
          <cell r="A31780">
            <v>480110204</v>
          </cell>
          <cell r="B31780" t="str">
            <v>MEMORIA RAM DE 16 GB PC4-2400 DDR4 SDRAM (2400 MHZ) PARA SERVIDOR</v>
          </cell>
          <cell r="D31780" t="str">
            <v>UD</v>
          </cell>
          <cell r="F31780" t="str">
            <v>2216</v>
          </cell>
        </row>
        <row r="31781">
          <cell r="A31781">
            <v>480110205</v>
          </cell>
          <cell r="B31781" t="str">
            <v>MEMORIA RAM DE 32GB  PC4-2666V (DDR4 RDIMM) PARA SERVIDOR</v>
          </cell>
          <cell r="D31781" t="str">
            <v>UD</v>
          </cell>
          <cell r="F31781" t="str">
            <v>2216</v>
          </cell>
        </row>
        <row r="31782">
          <cell r="A31782">
            <v>480110206</v>
          </cell>
          <cell r="B31782" t="str">
            <v>MEMORIA PARA SERVIDOR RDIMM DDR4 16GB, PC4-2933Y-R</v>
          </cell>
          <cell r="D31782" t="str">
            <v>UD</v>
          </cell>
          <cell r="F31782" t="str">
            <v>2216</v>
          </cell>
        </row>
        <row r="31783">
          <cell r="A31783">
            <v>480110207</v>
          </cell>
          <cell r="B31783" t="str">
            <v>BATERIA PARA SERVIDOR HP NUMERO DE PARTE 727260-002</v>
          </cell>
          <cell r="D31783" t="str">
            <v>UD</v>
          </cell>
          <cell r="F31783" t="str">
            <v>2223</v>
          </cell>
        </row>
        <row r="31784">
          <cell r="A31784">
            <v>480120001</v>
          </cell>
          <cell r="B31784" t="str">
            <v>PANTALLA LCD PARA COMPUTADORA PORTATIL CON TAMAÑO ENTRE 10 Y 17 PULGADAS</v>
          </cell>
          <cell r="D31784" t="str">
            <v>UD</v>
          </cell>
          <cell r="F31784" t="str">
            <v>2223</v>
          </cell>
        </row>
        <row r="31785">
          <cell r="A31785">
            <v>480120002</v>
          </cell>
          <cell r="B31785" t="str">
            <v>BASE PARA COMPUTADORA PORTATIL DE 17 PULGADAS, AJUSTABLE A DIVERSOS NIVELES DE ALTURA, CON SOPORTE PARA EVITAR DESLIZAMIENTO DE LA COMPUTADORA</v>
          </cell>
          <cell r="D31785" t="str">
            <v>UD</v>
          </cell>
          <cell r="F31785" t="str">
            <v>2223</v>
          </cell>
        </row>
        <row r="31786">
          <cell r="A31786">
            <v>480120003</v>
          </cell>
          <cell r="B31786" t="str">
            <v>DOCKING STATION PARA LAPTOP (REPLICADOR DE PUERTOS).</v>
          </cell>
          <cell r="D31786" t="str">
            <v>UD</v>
          </cell>
          <cell r="F31786" t="str">
            <v>2223</v>
          </cell>
        </row>
        <row r="31787">
          <cell r="A31787">
            <v>480120004</v>
          </cell>
          <cell r="B31787" t="str">
            <v>PANTALLA LCD PARA TABLETA LENOVO IDEA PAD MIIX 510-12ISK</v>
          </cell>
          <cell r="D31787" t="str">
            <v>UD</v>
          </cell>
          <cell r="F31787" t="str">
            <v>2223</v>
          </cell>
        </row>
        <row r="31788">
          <cell r="A31788">
            <v>480120005</v>
          </cell>
          <cell r="B31788" t="str">
            <v>PANTALLA LED PARA COMPUTADORA PORTATIL (LAPTOP) HP PROBOOK 640 G2. PARTE N°: 840698-001</v>
          </cell>
          <cell r="D31788" t="str">
            <v>UD</v>
          </cell>
          <cell r="F31788" t="str">
            <v>2223</v>
          </cell>
        </row>
        <row r="31789">
          <cell r="A31789">
            <v>480130146</v>
          </cell>
          <cell r="B31789" t="str">
            <v>UNIDAD DE FUSION PARA  IMPRESORA LASER JET 3005DN</v>
          </cell>
          <cell r="D31789" t="str">
            <v>UD</v>
          </cell>
          <cell r="F31789" t="str">
            <v>2223</v>
          </cell>
        </row>
        <row r="31790">
          <cell r="A31790">
            <v>480130147</v>
          </cell>
          <cell r="B31790" t="str">
            <v>UNIDAD DE FUSION PARA  IMPRESORA LASER JET 3015</v>
          </cell>
          <cell r="D31790" t="str">
            <v>UD</v>
          </cell>
          <cell r="F31790" t="str">
            <v>2223</v>
          </cell>
        </row>
        <row r="31791">
          <cell r="A31791">
            <v>480130148</v>
          </cell>
          <cell r="B31791" t="str">
            <v>UNIDAD DE FUSION PARA  IMPRESORA LASER JET  MFP M425DN</v>
          </cell>
          <cell r="D31791" t="str">
            <v>UD</v>
          </cell>
          <cell r="F31791" t="str">
            <v>2223</v>
          </cell>
        </row>
        <row r="31792">
          <cell r="A31792">
            <v>480130149</v>
          </cell>
          <cell r="B31792" t="str">
            <v>UNIDAD DE FUSION PARA  IMPRESORA LASER LEXMARK MODELO E260DN</v>
          </cell>
          <cell r="D31792" t="str">
            <v>UD</v>
          </cell>
          <cell r="F31792" t="str">
            <v>2223</v>
          </cell>
        </row>
        <row r="31793">
          <cell r="A31793">
            <v>480130150</v>
          </cell>
          <cell r="B31793" t="str">
            <v>TARJETA DE RED PARA IMPRESORA HP LASERJET P2015</v>
          </cell>
          <cell r="D31793" t="str">
            <v>UD</v>
          </cell>
          <cell r="F31793" t="str">
            <v>2223</v>
          </cell>
        </row>
        <row r="31794">
          <cell r="A31794">
            <v>480130151</v>
          </cell>
          <cell r="B31794" t="str">
            <v>TARJETA DE CONTROL PARA IMPRESORA HP P2015/2014,110V</v>
          </cell>
          <cell r="D31794" t="str">
            <v>UD</v>
          </cell>
          <cell r="F31794" t="str">
            <v>2223</v>
          </cell>
        </row>
        <row r="31795">
          <cell r="A31795">
            <v>480130152</v>
          </cell>
          <cell r="B31795" t="str">
            <v>TARJETA  DE CONTROL PARA IMPRESORA HP LASERJET 1320</v>
          </cell>
          <cell r="D31795" t="str">
            <v>UD</v>
          </cell>
          <cell r="F31795" t="str">
            <v>2223</v>
          </cell>
        </row>
        <row r="31796">
          <cell r="A31796">
            <v>480130153</v>
          </cell>
          <cell r="B31796" t="str">
            <v>TARJETA DE CONTROL PARA IMPRESORA HP P2014/P2015,110V</v>
          </cell>
          <cell r="D31796" t="str">
            <v>UD</v>
          </cell>
          <cell r="F31796" t="str">
            <v>2223</v>
          </cell>
        </row>
        <row r="31797">
          <cell r="A31797">
            <v>480130154</v>
          </cell>
          <cell r="B31797" t="str">
            <v>UNIDAD DE FUSION PARA IMPRESORA HP LASERJET P2015/P2014/M2727</v>
          </cell>
          <cell r="D31797" t="str">
            <v>UD</v>
          </cell>
          <cell r="F31797" t="str">
            <v>2223</v>
          </cell>
        </row>
        <row r="31798">
          <cell r="A31798">
            <v>480130155</v>
          </cell>
          <cell r="B31798" t="str">
            <v>UNIDAD DE FUSION PARA IMPRESORA HP LASERJET 1320/1160</v>
          </cell>
          <cell r="D31798" t="str">
            <v>UD</v>
          </cell>
          <cell r="F31798" t="str">
            <v>2223</v>
          </cell>
        </row>
        <row r="31799">
          <cell r="A31799">
            <v>480130156</v>
          </cell>
          <cell r="B31799" t="str">
            <v>UNIDAD DE FUSION PARA IMPRESORA HP LASERJET 1150/1300</v>
          </cell>
          <cell r="D31799" t="str">
            <v>UD</v>
          </cell>
          <cell r="F31799" t="str">
            <v>2223</v>
          </cell>
        </row>
        <row r="31800">
          <cell r="A31800">
            <v>480130157</v>
          </cell>
          <cell r="B31800" t="str">
            <v>UNIDAD DE FUSION PARA IMPRESORA HP LASERJET 1000/1200/1220/33300/3320</v>
          </cell>
          <cell r="D31800" t="str">
            <v>UD</v>
          </cell>
          <cell r="F31800" t="str">
            <v>2223</v>
          </cell>
        </row>
        <row r="31801">
          <cell r="A31801">
            <v>480130158</v>
          </cell>
          <cell r="B31801" t="str">
            <v>PANEL FRONTAL PARA IMPRESORA MATRIZ DE PUNTOS FX-890 CON SU RESPECTIVA ETIQUETA ADHESIVA</v>
          </cell>
          <cell r="D31801" t="str">
            <v>UD</v>
          </cell>
          <cell r="F31801" t="str">
            <v>2223</v>
          </cell>
        </row>
        <row r="31802">
          <cell r="A31802">
            <v>480130159</v>
          </cell>
          <cell r="B31802" t="str">
            <v>FAJA DE DATOS PARA CABEZA DE IMPRESION DE IMPRESORA EPSON FX-890</v>
          </cell>
          <cell r="D31802" t="str">
            <v>UD</v>
          </cell>
          <cell r="F31802" t="str">
            <v>2223</v>
          </cell>
        </row>
        <row r="31803">
          <cell r="A31803">
            <v>480130160</v>
          </cell>
          <cell r="B31803" t="str">
            <v>CABLE PARA PANEL (HARNESS) DE IMPRESORA EPSON FX-890</v>
          </cell>
          <cell r="D31803" t="str">
            <v>UD</v>
          </cell>
          <cell r="F31803" t="str">
            <v>2223</v>
          </cell>
        </row>
        <row r="31804">
          <cell r="A31804">
            <v>480130161</v>
          </cell>
          <cell r="B31804" t="str">
            <v>CABEZA DE IMPRESION PARA IMPRESORA EPSON FX-890</v>
          </cell>
          <cell r="D31804" t="str">
            <v>UD</v>
          </cell>
          <cell r="F31804" t="str">
            <v>2223</v>
          </cell>
        </row>
        <row r="31805">
          <cell r="A31805">
            <v>480130162</v>
          </cell>
          <cell r="B31805" t="str">
            <v>TRACTOR DE PAPEL PARA IMPRESORA EPSON FX-890</v>
          </cell>
          <cell r="D31805" t="str">
            <v>UD</v>
          </cell>
          <cell r="F31805" t="str">
            <v>2223</v>
          </cell>
        </row>
        <row r="31806">
          <cell r="A31806">
            <v>480130163</v>
          </cell>
          <cell r="B31806" t="str">
            <v>MASCARA DE CINTA PARA IMPRESORA EPSON FX890</v>
          </cell>
          <cell r="D31806" t="str">
            <v>UD</v>
          </cell>
          <cell r="F31806" t="str">
            <v>2223</v>
          </cell>
        </row>
        <row r="31807">
          <cell r="A31807">
            <v>480130164</v>
          </cell>
          <cell r="B31807" t="str">
            <v>UNIDAD ACCIONAMIENTO DE CINTA (RIBBON DRIVE) PARA IMPRESORA EPSON FX-890</v>
          </cell>
          <cell r="D31807" t="str">
            <v>UD</v>
          </cell>
          <cell r="F31807" t="str">
            <v>2223</v>
          </cell>
        </row>
        <row r="31808">
          <cell r="A31808">
            <v>480130165</v>
          </cell>
          <cell r="B31808" t="str">
            <v>PERILLA PARA IMPRESORA EPSON FX-890</v>
          </cell>
          <cell r="D31808" t="str">
            <v>UD</v>
          </cell>
          <cell r="F31808" t="str">
            <v>2223</v>
          </cell>
        </row>
        <row r="31809">
          <cell r="A31809">
            <v>480130166</v>
          </cell>
          <cell r="B31809" t="str">
            <v>TARJETA DE CONTROL PARA IMPRESORA EPSON FX-890</v>
          </cell>
          <cell r="D31809" t="str">
            <v>UD</v>
          </cell>
          <cell r="F31809" t="str">
            <v>2223</v>
          </cell>
        </row>
        <row r="31810">
          <cell r="A31810">
            <v>480130167</v>
          </cell>
          <cell r="B31810" t="str">
            <v>FUENTE DE PODER (BOARD ASSY, MAIN) PARA IMPRESORA EPSON FX-890</v>
          </cell>
          <cell r="D31810" t="str">
            <v>UD</v>
          </cell>
          <cell r="F31810" t="str">
            <v>2223</v>
          </cell>
        </row>
        <row r="31811">
          <cell r="A31811">
            <v>480130169</v>
          </cell>
          <cell r="B31811" t="str">
            <v>CABEZA DE IMPRESION PARA IMPRESORA TERMICA TSC-245C</v>
          </cell>
          <cell r="D31811" t="str">
            <v>UD</v>
          </cell>
          <cell r="F31811" t="str">
            <v>2223</v>
          </cell>
        </row>
        <row r="31812">
          <cell r="A31812">
            <v>480130170</v>
          </cell>
          <cell r="B31812" t="str">
            <v xml:space="preserve">ALIMENTADOR AUTOMATICO DE DOCUMENTOS (ADF)									 									</v>
          </cell>
          <cell r="D31812" t="str">
            <v>UD</v>
          </cell>
          <cell r="F31812" t="str">
            <v>2223</v>
          </cell>
        </row>
        <row r="31813">
          <cell r="A31813">
            <v>480130179</v>
          </cell>
          <cell r="B31813" t="str">
            <v>TARJETA DE RED PARA IMPRESORA HP LASERJET 1320N</v>
          </cell>
          <cell r="D31813" t="str">
            <v>UD</v>
          </cell>
          <cell r="F31813" t="str">
            <v>2223</v>
          </cell>
        </row>
        <row r="31814">
          <cell r="A31814">
            <v>480140001</v>
          </cell>
          <cell r="B31814" t="str">
            <v>TARJETA DE RED OPTICA PARA EQUIPOS DE COMUNICACION.</v>
          </cell>
          <cell r="D31814" t="str">
            <v>UD</v>
          </cell>
          <cell r="F31814" t="str">
            <v>2223</v>
          </cell>
        </row>
        <row r="31815">
          <cell r="A31815">
            <v>480140002</v>
          </cell>
          <cell r="B31815" t="str">
            <v>TARJETA DE RED DE COBRE PARA EQUIPOS DE COMUNICACION.</v>
          </cell>
          <cell r="D31815" t="str">
            <v>UD</v>
          </cell>
          <cell r="F31815" t="str">
            <v>2223</v>
          </cell>
        </row>
        <row r="31816">
          <cell r="A31816">
            <v>480140003</v>
          </cell>
          <cell r="B31816" t="str">
            <v>TARJETA SFP FIBRA OPTICA PARA EQUIPOS DE COMUNICACION.</v>
          </cell>
          <cell r="D31816" t="str">
            <v>UD</v>
          </cell>
          <cell r="F31816" t="str">
            <v>2223</v>
          </cell>
        </row>
        <row r="31817">
          <cell r="A31817">
            <v>480140004</v>
          </cell>
          <cell r="B31817" t="str">
            <v>TRANSCEIVER SFP COBRE PARA EQUIPOS DE COMUNICACION.</v>
          </cell>
          <cell r="D31817" t="str">
            <v>UD</v>
          </cell>
          <cell r="F31817" t="str">
            <v>2223</v>
          </cell>
        </row>
        <row r="31818">
          <cell r="A31818">
            <v>480140005</v>
          </cell>
          <cell r="B31818" t="str">
            <v>TARJETA CONTROLADORA O SUPERVISORA PARA EQUIPOS DE COMUNIICACION.</v>
          </cell>
          <cell r="D31818" t="str">
            <v>UD</v>
          </cell>
          <cell r="F31818" t="str">
            <v>2223</v>
          </cell>
        </row>
        <row r="31819">
          <cell r="A31819">
            <v>480140007</v>
          </cell>
          <cell r="B31819" t="str">
            <v>KIT PARA REDES LAN (PELA CABLE UTP/STP, CRIMPIADORA MODULAR, PONCHADORA, CORTADORA DE CABLE, TESTER DE CABLE)</v>
          </cell>
          <cell r="D31819" t="str">
            <v>UD</v>
          </cell>
          <cell r="F31819" t="str">
            <v>2217</v>
          </cell>
        </row>
        <row r="31820">
          <cell r="A31820">
            <v>480140008</v>
          </cell>
          <cell r="B31820" t="str">
            <v>FUENTE DE PODER PARA SWITCH DE ACCESO, MARCA HP, MODELO HP-5500 24G, NUMERO PARTE # JG541A</v>
          </cell>
          <cell r="D31820" t="str">
            <v>UD</v>
          </cell>
          <cell r="F31820" t="str">
            <v>2223</v>
          </cell>
        </row>
        <row r="31821">
          <cell r="A31821">
            <v>480140009</v>
          </cell>
          <cell r="B31821" t="str">
            <v>ANTENA PARA ROUTER HUAWEI NUMERO DE PARTE: 392597169228</v>
          </cell>
          <cell r="D31821" t="str">
            <v>UD</v>
          </cell>
          <cell r="F31821" t="str">
            <v>2223</v>
          </cell>
        </row>
        <row r="31822">
          <cell r="A31822">
            <v>480180001</v>
          </cell>
          <cell r="B31822" t="str">
            <v>KIT DE LIMPIEZA PARA IMPRESORA XEROX PHASER 7300,  XEROX  PHASER? 8860MFP, PHASER 8860, PHASER 8200, B71COLORQUBE? 8700, COLORQUBE 8580, PHASER 1235, PHASER 6200, PHASER 8400, PHAS</v>
          </cell>
          <cell r="D31822" t="str">
            <v>UD</v>
          </cell>
          <cell r="F31822" t="str">
            <v>2206</v>
          </cell>
        </row>
        <row r="31823">
          <cell r="A31823">
            <v>480190001</v>
          </cell>
          <cell r="B31823" t="str">
            <v xml:space="preserve">PROTECTOR PARA PANTALLA DE TABLET COMPATIBLE CON MARCA LENOVO, MATERIAL VIDRIO REAL TEMPERADO, DEBE SER TRANSPARENTE, TAMAÑO 12 PULGADAS.									 									 									 									</v>
          </cell>
          <cell r="D31823" t="str">
            <v>UD</v>
          </cell>
          <cell r="F31823" t="str">
            <v>2223</v>
          </cell>
        </row>
        <row r="31824">
          <cell r="A31824">
            <v>480190002</v>
          </cell>
          <cell r="B31824" t="str">
            <v xml:space="preserve">TECLADO PARA TABLET COMPATIBLE CON MARCA LENOVO, DEBE TENER AL MENOS 100 TECLAS, DEBE SER COMPATIBLE CON AL MENOS WINDOWS 10.									 									</v>
          </cell>
          <cell r="D31824" t="str">
            <v>UD</v>
          </cell>
          <cell r="F31824" t="str">
            <v>2223</v>
          </cell>
        </row>
        <row r="31825">
          <cell r="A31825">
            <v>490010001</v>
          </cell>
          <cell r="B31825" t="str">
            <v>CINTA DE SEÑALIZACION DE PELIGRO O PRECAUSION COLOR AMARILLA CON LETRAS NEGRAS.</v>
          </cell>
          <cell r="D31825" t="str">
            <v>MT</v>
          </cell>
          <cell r="F31825" t="str">
            <v>2228</v>
          </cell>
        </row>
        <row r="31826">
          <cell r="A31826">
            <v>490010002</v>
          </cell>
          <cell r="B31826" t="str">
            <v>ESTUCHE PARA ESPOSAS POLICIALES TAMAÑO ESTANDAR.</v>
          </cell>
          <cell r="D31826" t="str">
            <v>UD</v>
          </cell>
          <cell r="F31826" t="str">
            <v>2228</v>
          </cell>
        </row>
        <row r="31827">
          <cell r="A31827">
            <v>490010003</v>
          </cell>
          <cell r="B31827" t="str">
            <v>ESTUCHE PARA PORTAR GAS PIMIENTA.</v>
          </cell>
          <cell r="D31827" t="str">
            <v>UD</v>
          </cell>
          <cell r="F31827" t="str">
            <v>2228</v>
          </cell>
        </row>
        <row r="31828">
          <cell r="A31828">
            <v>490010005</v>
          </cell>
          <cell r="B31828" t="str">
            <v>CHALECO ANTI BALAS.</v>
          </cell>
          <cell r="D31828" t="str">
            <v>UD</v>
          </cell>
          <cell r="F31828" t="str">
            <v>2228</v>
          </cell>
        </row>
        <row r="31829">
          <cell r="A31829">
            <v>490010010</v>
          </cell>
          <cell r="B31829" t="str">
            <v>CALCOMANIAS. (TIPO MARCHAMO).</v>
          </cell>
          <cell r="D31829" t="str">
            <v>UD</v>
          </cell>
          <cell r="F31829" t="str">
            <v>2228</v>
          </cell>
        </row>
        <row r="31830">
          <cell r="A31830">
            <v>490010015</v>
          </cell>
          <cell r="B31830" t="str">
            <v>FICHAS PLASTICAS O ACRILICAS.</v>
          </cell>
          <cell r="D31830" t="str">
            <v>UD</v>
          </cell>
          <cell r="F31830" t="str">
            <v>2228</v>
          </cell>
        </row>
        <row r="31831">
          <cell r="A31831">
            <v>490010030</v>
          </cell>
          <cell r="B31831" t="str">
            <v>POSTE (UNIFILA) PARA ORDENAR FILAS.</v>
          </cell>
          <cell r="D31831" t="str">
            <v>UD</v>
          </cell>
          <cell r="F31831" t="str">
            <v>2228</v>
          </cell>
        </row>
        <row r="31832">
          <cell r="A31832">
            <v>490010090</v>
          </cell>
          <cell r="B31832" t="str">
            <v>BOTIQUIN, TIPO ESTUCHE, PORTATIL.</v>
          </cell>
          <cell r="D31832" t="str">
            <v>UD</v>
          </cell>
          <cell r="F31832" t="str">
            <v>2228</v>
          </cell>
        </row>
        <row r="31833">
          <cell r="A31833">
            <v>490010100</v>
          </cell>
          <cell r="B31833" t="str">
            <v>ESTUCHE PARA EQUIPO DE RADIOCOMUNICACION.</v>
          </cell>
          <cell r="D31833" t="str">
            <v>UD</v>
          </cell>
          <cell r="F31833" t="str">
            <v>2228</v>
          </cell>
        </row>
        <row r="31834">
          <cell r="A31834">
            <v>490010125</v>
          </cell>
          <cell r="B31834" t="str">
            <v>GAS PIMIENTA.</v>
          </cell>
          <cell r="D31834" t="str">
            <v>UD</v>
          </cell>
          <cell r="F31834" t="str">
            <v>2228</v>
          </cell>
        </row>
        <row r="31835">
          <cell r="A31835">
            <v>490010150</v>
          </cell>
          <cell r="B31835" t="str">
            <v>CARTUCHERA O CINTURON PARA REVOLVER.</v>
          </cell>
          <cell r="D31835" t="str">
            <v>UD</v>
          </cell>
          <cell r="F31835" t="str">
            <v>2228</v>
          </cell>
        </row>
        <row r="31836">
          <cell r="A31836">
            <v>490010151</v>
          </cell>
          <cell r="B31836" t="str">
            <v>FUNDA PARA VARA POLICIAL</v>
          </cell>
          <cell r="D31836" t="str">
            <v>UD</v>
          </cell>
          <cell r="F31836" t="str">
            <v>2228</v>
          </cell>
        </row>
        <row r="31837">
          <cell r="A31837">
            <v>490010160</v>
          </cell>
          <cell r="B31837" t="str">
            <v>VARA TIPO POLICIAL.</v>
          </cell>
          <cell r="D31837" t="str">
            <v>UD</v>
          </cell>
          <cell r="F31837" t="str">
            <v>2228</v>
          </cell>
        </row>
        <row r="31838">
          <cell r="A31838">
            <v>490010300</v>
          </cell>
          <cell r="B31838" t="str">
            <v>ESPOSAS TIPO POLICIAL.</v>
          </cell>
          <cell r="D31838" t="str">
            <v>UD</v>
          </cell>
          <cell r="F31838" t="str">
            <v>2228</v>
          </cell>
        </row>
        <row r="31839">
          <cell r="A31839">
            <v>490010640</v>
          </cell>
          <cell r="B31839" t="str">
            <v>TIROS PARA REVOLVER, CALIBRE 38, S&amp;W SPL, PRESENTACION CAJA DE 50 UNIDADES.</v>
          </cell>
          <cell r="D31839" t="str">
            <v>UD</v>
          </cell>
          <cell r="F31839" t="str">
            <v>2228</v>
          </cell>
        </row>
        <row r="31840">
          <cell r="A31840">
            <v>490010650</v>
          </cell>
          <cell r="B31840" t="str">
            <v>KIT DE MANTENIMIENTO DE ARMAS DE FUEGO.</v>
          </cell>
          <cell r="D31840" t="str">
            <v>UD</v>
          </cell>
          <cell r="F31840" t="str">
            <v>2228</v>
          </cell>
        </row>
        <row r="31841">
          <cell r="A31841">
            <v>490010800</v>
          </cell>
          <cell r="B31841" t="str">
            <v>SELLO DE SEGURIDAD (MARCHAMO) PARA CONTROL.</v>
          </cell>
          <cell r="D31841" t="str">
            <v>UD</v>
          </cell>
          <cell r="F31841" t="str">
            <v>2233</v>
          </cell>
        </row>
        <row r="31842">
          <cell r="A31842">
            <v>490020001</v>
          </cell>
          <cell r="B31842" t="str">
            <v>CAPA IMPERMEABLE PARA MENSAJERIA</v>
          </cell>
          <cell r="D31842" t="str">
            <v>UD</v>
          </cell>
          <cell r="F31842" t="str">
            <v>2228</v>
          </cell>
        </row>
        <row r="31843">
          <cell r="A31843">
            <v>490020002</v>
          </cell>
          <cell r="B31843" t="str">
            <v>GUANTES PARA MENSAJERO</v>
          </cell>
          <cell r="D31843" t="str">
            <v>UD</v>
          </cell>
          <cell r="F31843" t="str">
            <v>2228</v>
          </cell>
        </row>
        <row r="31844">
          <cell r="A31844">
            <v>490020003</v>
          </cell>
          <cell r="B31844" t="str">
            <v>ESTUCHES, PARA RESGUARDAR INSUMOS TALES COMO FERULA LARGA DE ESPALDA, CUELLO CERVICAL E INMVOLIZADOR DE CAMILLA.</v>
          </cell>
          <cell r="D31844" t="str">
            <v>UD</v>
          </cell>
          <cell r="F31844" t="str">
            <v>2228</v>
          </cell>
        </row>
        <row r="31845">
          <cell r="A31845">
            <v>490020004</v>
          </cell>
          <cell r="B31845" t="str">
            <v>CONO O MANGA DE VIENTO DE  8 PIES (2,5 M) DE LARGO Y 18 PULGADAS (0,45 M) DE DIAMETRO.</v>
          </cell>
          <cell r="D31845" t="str">
            <v>UD</v>
          </cell>
          <cell r="F31845" t="str">
            <v>2228</v>
          </cell>
        </row>
        <row r="31846">
          <cell r="A31846">
            <v>490020005</v>
          </cell>
          <cell r="B31846" t="str">
            <v>OREJERA ADAPTABLE A CASCO</v>
          </cell>
          <cell r="D31846" t="str">
            <v>UD</v>
          </cell>
          <cell r="F31846" t="str">
            <v>2228</v>
          </cell>
        </row>
        <row r="31847">
          <cell r="A31847">
            <v>490020006</v>
          </cell>
          <cell r="B31847" t="str">
            <v>CONO O MANGA DE VIENTO DE  13 PIES (3,75 M), PARA USO CON EL TIPO L-807.</v>
          </cell>
          <cell r="D31847" t="str">
            <v>UD</v>
          </cell>
          <cell r="F31847" t="str">
            <v>2228</v>
          </cell>
        </row>
        <row r="31848">
          <cell r="A31848">
            <v>490020007</v>
          </cell>
          <cell r="B31848" t="str">
            <v xml:space="preserve">SOPORTE DE SEGURIDAD PARA RETENER LAS PERSONAS EN CASO DE CAIDAS. (LINEAS DE VIDA)									 									</v>
          </cell>
          <cell r="D31848" t="str">
            <v>UD</v>
          </cell>
          <cell r="F31848" t="str">
            <v>2228</v>
          </cell>
        </row>
        <row r="31849">
          <cell r="A31849">
            <v>490020008</v>
          </cell>
          <cell r="B31849" t="str">
            <v>POSTE DE DELINEADOR DE SEGURIDAD CON BASE NEGRA ENTRE  4,5 A 5,5 KILOS DE ALTURA 1,20 M COLOR ANARANJADO DE 4 PULG (10,16 CM 100MM) DE DIAMETRO</v>
          </cell>
          <cell r="D31849" t="str">
            <v>UD</v>
          </cell>
          <cell r="F31849" t="str">
            <v>2228</v>
          </cell>
        </row>
        <row r="31850">
          <cell r="A31850">
            <v>490020010</v>
          </cell>
          <cell r="B31850" t="str">
            <v>PUNTO DE ANCLAJE PARA SEGURIDAD DE PERSONAS QUE TRABAJAN EN ALTURAS.</v>
          </cell>
          <cell r="D31850" t="str">
            <v>UD</v>
          </cell>
          <cell r="F31850" t="str">
            <v>2228</v>
          </cell>
        </row>
        <row r="31851">
          <cell r="A31851">
            <v>490020019</v>
          </cell>
          <cell r="B31851" t="str">
            <v>OREJERA TIPO DIADEMA.</v>
          </cell>
          <cell r="D31851" t="str">
            <v>UD</v>
          </cell>
          <cell r="F31851" t="str">
            <v>2228</v>
          </cell>
        </row>
        <row r="31852">
          <cell r="A31852">
            <v>490020022</v>
          </cell>
          <cell r="B31852" t="str">
            <v>ANTEOJOS PARA MOTOCICLISTA.</v>
          </cell>
          <cell r="D31852" t="str">
            <v>UD</v>
          </cell>
          <cell r="F31852" t="str">
            <v>2228</v>
          </cell>
        </row>
        <row r="31853">
          <cell r="A31853">
            <v>490020023</v>
          </cell>
          <cell r="B31853" t="str">
            <v>CALZADO DE SEGURIDAD CAÑA MEDIA, CON PUNTERA DE METAL PARA HOMBRE TALLA N° 35</v>
          </cell>
          <cell r="D31853" t="str">
            <v>UD</v>
          </cell>
          <cell r="F31853" t="str">
            <v>2228</v>
          </cell>
        </row>
        <row r="31854">
          <cell r="A31854">
            <v>490020024</v>
          </cell>
          <cell r="B31854" t="str">
            <v>CALZADO DE SEGURIDAD CAÑA MEDIA, CON PUNTERA DE METAL PARA HOMBRE TALLA N° 36</v>
          </cell>
          <cell r="D31854" t="str">
            <v>UD</v>
          </cell>
          <cell r="F31854" t="str">
            <v>2228</v>
          </cell>
        </row>
        <row r="31855">
          <cell r="A31855">
            <v>490020025</v>
          </cell>
          <cell r="B31855" t="str">
            <v>CALZADO DE SEGURIDAD CAÑA MEDIA, CON PUNTERA DE METAL PARA HOMBRE TALLA N° 37</v>
          </cell>
          <cell r="D31855" t="str">
            <v>UD</v>
          </cell>
          <cell r="F31855" t="str">
            <v>2228</v>
          </cell>
        </row>
        <row r="31856">
          <cell r="A31856">
            <v>490020026</v>
          </cell>
          <cell r="B31856" t="str">
            <v>CALZADO DE SEGURIDAD CAÑA MEDIA, CON PUNTERA DE METAL PARA HOMBRE TALLA N° 38</v>
          </cell>
          <cell r="D31856" t="str">
            <v>UD</v>
          </cell>
          <cell r="F31856" t="str">
            <v>2228</v>
          </cell>
        </row>
        <row r="31857">
          <cell r="A31857">
            <v>490020027</v>
          </cell>
          <cell r="B31857" t="str">
            <v>CALZADO DE SEGURIDAD CAÑA MEDIA, CON PUNTERA DE METAL PARA HOMBRE TALLA N° 39</v>
          </cell>
          <cell r="D31857" t="str">
            <v>UD</v>
          </cell>
          <cell r="F31857" t="str">
            <v>2228</v>
          </cell>
        </row>
        <row r="31858">
          <cell r="A31858">
            <v>490020028</v>
          </cell>
          <cell r="B31858" t="str">
            <v>CALZADO DE SEGURIDAD CAÑA MEDIA, CON PUNTERA DE METAL PARA HOMBRE TALLA N° 40</v>
          </cell>
          <cell r="D31858" t="str">
            <v>UD</v>
          </cell>
          <cell r="F31858" t="str">
            <v>2228</v>
          </cell>
        </row>
        <row r="31859">
          <cell r="A31859">
            <v>490020029</v>
          </cell>
          <cell r="B31859" t="str">
            <v>CALZADO DE SEGURIDAD CAÑA MEDIA, CON PUNTERA DE METAL PARA HOMBRE TALLA N° 41</v>
          </cell>
          <cell r="D31859" t="str">
            <v>UD</v>
          </cell>
          <cell r="F31859" t="str">
            <v>2228</v>
          </cell>
        </row>
        <row r="31860">
          <cell r="A31860">
            <v>490020030</v>
          </cell>
          <cell r="B31860" t="str">
            <v>CALZADO DE SEGURIDAD CAÑA MEDIA, CON PUNTERA DE METAL PARA HOMBRE TALLA N° 42</v>
          </cell>
          <cell r="D31860" t="str">
            <v>UD</v>
          </cell>
          <cell r="F31860" t="str">
            <v>2228</v>
          </cell>
        </row>
        <row r="31861">
          <cell r="A31861">
            <v>490020031</v>
          </cell>
          <cell r="B31861" t="str">
            <v>CALZADO DE SEGURIDAD CAÑA MEDIA, CON PUNTERA DE METAL PARA HOMBRE TALLA N° 43</v>
          </cell>
          <cell r="D31861" t="str">
            <v>UD</v>
          </cell>
          <cell r="F31861" t="str">
            <v>2228</v>
          </cell>
        </row>
        <row r="31862">
          <cell r="A31862">
            <v>490020032</v>
          </cell>
          <cell r="B31862" t="str">
            <v>CALZADO DE SEGURIDAD CAÑA MEDIA, CON PUNTERA DE METAL PARA HOMBRE TALLA N° 44</v>
          </cell>
          <cell r="D31862" t="str">
            <v>UD</v>
          </cell>
          <cell r="F31862" t="str">
            <v>2228</v>
          </cell>
        </row>
        <row r="31863">
          <cell r="A31863">
            <v>490020033</v>
          </cell>
          <cell r="B31863" t="str">
            <v>CALZADO DE SEGURIDAD CAÑA MEDIA, CON PUNTERA DE METAL PARA HOMBRE TALLA N° 45</v>
          </cell>
          <cell r="D31863" t="str">
            <v>UD</v>
          </cell>
          <cell r="F31863" t="str">
            <v>2228</v>
          </cell>
        </row>
        <row r="31864">
          <cell r="A31864">
            <v>490020041</v>
          </cell>
          <cell r="B31864" t="str">
            <v>EQUIPO DE RESPIRACION AUTONOMA (ARACK), CON CILINDRO DE AIRE COMPRIMIDO DE UNA HORA DE DURACION CON REGULADOR INCLUIDO,  CON MANGUERAS OCULTAS, CON  MASCARA FACIAL</v>
          </cell>
          <cell r="D31864" t="str">
            <v>UD</v>
          </cell>
          <cell r="F31864" t="str">
            <v>2228</v>
          </cell>
        </row>
        <row r="31865">
          <cell r="A31865">
            <v>490020045</v>
          </cell>
          <cell r="B31865" t="str">
            <v>BOTELLA PARA ESTACION LAVAOJOS PORTATIL (NACL 0,9% SOLUCION)</v>
          </cell>
          <cell r="D31865" t="str">
            <v>UD</v>
          </cell>
          <cell r="F31865" t="str">
            <v>2228</v>
          </cell>
        </row>
        <row r="31866">
          <cell r="A31866">
            <v>490020050</v>
          </cell>
          <cell r="B31866" t="str">
            <v>ESTACION LAVAOJOS PORTATIL.</v>
          </cell>
          <cell r="D31866" t="str">
            <v>UD</v>
          </cell>
          <cell r="F31866" t="str">
            <v>2228</v>
          </cell>
        </row>
        <row r="31867">
          <cell r="A31867">
            <v>490020061</v>
          </cell>
          <cell r="B31867" t="str">
            <v>TRAJE COMPLETO PARA BRIGADISTAS, CONSISTE EN PANTALON Y CHAQUETA, EN TELA EXTERNA DE NOMEX RESISTENTE A ALTAS TEMPERATURAS, NORMA NFPA 1971 Y OSHA, CERTIFICACION UL.</v>
          </cell>
          <cell r="D31867" t="str">
            <v>UD</v>
          </cell>
          <cell r="F31867" t="str">
            <v>2228</v>
          </cell>
        </row>
        <row r="31868">
          <cell r="A31868">
            <v>490020080</v>
          </cell>
          <cell r="B31868" t="str">
            <v>CASCO.</v>
          </cell>
          <cell r="D31868" t="str">
            <v>UD</v>
          </cell>
          <cell r="F31868" t="str">
            <v>2228</v>
          </cell>
        </row>
        <row r="31869">
          <cell r="A31869">
            <v>490020082</v>
          </cell>
          <cell r="B31869" t="str">
            <v xml:space="preserve">SOPORTE INTERNO  PARA CASCO DE SEGURIDAD. </v>
          </cell>
          <cell r="D31869" t="str">
            <v>UD</v>
          </cell>
          <cell r="F31869" t="str">
            <v>2228</v>
          </cell>
        </row>
        <row r="31870">
          <cell r="A31870">
            <v>490020090</v>
          </cell>
          <cell r="B31870" t="str">
            <v>CINTURON DE SOPORTE LUMBAR TALLA XXL, PRODUCTO ELASTIZADO, DE NYLON, CON VELCRO EN LOS EXTREMOS PARA MEJOR AJUSTE, CON TIRANTES PARA QUE NO PERMITA QUE SE SUELTE CON FACILIDAD.</v>
          </cell>
          <cell r="D31870" t="str">
            <v>UD</v>
          </cell>
          <cell r="F31870" t="str">
            <v>2228</v>
          </cell>
        </row>
        <row r="31871">
          <cell r="A31871">
            <v>490020096</v>
          </cell>
          <cell r="B31871" t="str">
            <v>CINTURON DE SOPORTE LUMBAR TALLA S</v>
          </cell>
          <cell r="D31871" t="str">
            <v>UD</v>
          </cell>
          <cell r="F31871" t="str">
            <v>2228</v>
          </cell>
        </row>
        <row r="31872">
          <cell r="A31872">
            <v>490020097</v>
          </cell>
          <cell r="B31872" t="str">
            <v>CINTURON DE SOPORTE LUMBAR TALLA M</v>
          </cell>
          <cell r="D31872" t="str">
            <v>UD</v>
          </cell>
          <cell r="F31872" t="str">
            <v>2228</v>
          </cell>
        </row>
        <row r="31873">
          <cell r="A31873">
            <v>490020098</v>
          </cell>
          <cell r="B31873" t="str">
            <v>CINTURON SOPORTE LUMBAR L</v>
          </cell>
          <cell r="D31873" t="str">
            <v>UD</v>
          </cell>
          <cell r="F31873" t="str">
            <v>2228</v>
          </cell>
        </row>
        <row r="31874">
          <cell r="A31874">
            <v>490020099</v>
          </cell>
          <cell r="B31874" t="str">
            <v>CINTURON SOPORTE LUMBAR TALLA XL</v>
          </cell>
          <cell r="D31874" t="str">
            <v>UD</v>
          </cell>
          <cell r="F31874" t="str">
            <v>2228</v>
          </cell>
        </row>
        <row r="31875">
          <cell r="A31875">
            <v>490020100</v>
          </cell>
          <cell r="B31875" t="str">
            <v>CINTURON (DE FAJA Y CUERDA ) DE SEGURIDAD.</v>
          </cell>
          <cell r="D31875" t="str">
            <v>UD</v>
          </cell>
          <cell r="F31875" t="str">
            <v>2228</v>
          </cell>
        </row>
        <row r="31876">
          <cell r="A31876">
            <v>490020101</v>
          </cell>
          <cell r="B31876" t="str">
            <v>EQUIPO PARA RESCATE VERTICAL .</v>
          </cell>
          <cell r="D31876" t="str">
            <v>UD</v>
          </cell>
          <cell r="F31876" t="str">
            <v>2228</v>
          </cell>
        </row>
        <row r="31877">
          <cell r="A31877">
            <v>490020105</v>
          </cell>
          <cell r="B31877" t="str">
            <v>DELANTAL PLASTICO,</v>
          </cell>
          <cell r="D31877" t="str">
            <v>UD</v>
          </cell>
          <cell r="F31877" t="str">
            <v>2228</v>
          </cell>
        </row>
        <row r="31878">
          <cell r="A31878">
            <v>490020106</v>
          </cell>
          <cell r="B31878" t="str">
            <v>DELANTAL DE PVC PARA LABORES CON SUSTANCIAS QUIMICAS.</v>
          </cell>
          <cell r="D31878" t="str">
            <v>UD</v>
          </cell>
          <cell r="F31878" t="str">
            <v>2228</v>
          </cell>
        </row>
        <row r="31879">
          <cell r="A31879">
            <v>490020110</v>
          </cell>
          <cell r="B31879" t="str">
            <v>DELANTALES, PARA ATOMISAR LOS CAFETALES O MALEZAS.          (USO EXCLUSIVO DE BIENES RAICES).</v>
          </cell>
          <cell r="D31879" t="str">
            <v>UD</v>
          </cell>
          <cell r="F31879" t="str">
            <v>2228</v>
          </cell>
        </row>
        <row r="31880">
          <cell r="A31880">
            <v>490020115</v>
          </cell>
          <cell r="B31880" t="str">
            <v>BOTIQUIN TIPO SALVEQUE  PARA PRIMERA INTERVENCION.</v>
          </cell>
          <cell r="D31880" t="str">
            <v>UD</v>
          </cell>
          <cell r="F31880" t="str">
            <v>2228</v>
          </cell>
        </row>
        <row r="31881">
          <cell r="A31881">
            <v>490020120</v>
          </cell>
          <cell r="B31881" t="str">
            <v>GAFAS  (LENTES), DE PROTECCION VISUAL, CON PROTECCION A LOS COSTADOS.</v>
          </cell>
          <cell r="D31881" t="str">
            <v>UD</v>
          </cell>
          <cell r="F31881" t="str">
            <v>2228</v>
          </cell>
        </row>
        <row r="31882">
          <cell r="A31882">
            <v>490020125</v>
          </cell>
          <cell r="B31882" t="str">
            <v>CARETA DESCARTABLE PARA PROTECCION FACIAL</v>
          </cell>
          <cell r="D31882" t="str">
            <v>UD</v>
          </cell>
          <cell r="F31882" t="str">
            <v>2228</v>
          </cell>
        </row>
        <row r="31883">
          <cell r="A31883">
            <v>490020126</v>
          </cell>
          <cell r="B31883" t="str">
            <v>GUANTES PARA BRIGADISTAS, DE PIEL DE GAMUZA RESISTENTE AL CALOR YA LAS LLAMAS, IMPERNEABLE. RESISTENTE A LA PENETRACION QUIMICA, PROTEGE CONTRA PATOGENOS TRANSMITIDOS POR LA SANGRE</v>
          </cell>
          <cell r="D31883" t="str">
            <v>UD</v>
          </cell>
          <cell r="F31883" t="str">
            <v>2228</v>
          </cell>
        </row>
        <row r="31884">
          <cell r="A31884">
            <v>490020128</v>
          </cell>
          <cell r="B31884" t="str">
            <v>GUANTERAS, MATERIAL NYLON, LARGO DE 7 A 10 CM Y ANCHO DE  5 A 8 CM.</v>
          </cell>
          <cell r="D31884" t="str">
            <v>UD</v>
          </cell>
          <cell r="F31884" t="str">
            <v>2228</v>
          </cell>
        </row>
        <row r="31885">
          <cell r="A31885">
            <v>490020129</v>
          </cell>
          <cell r="B31885" t="str">
            <v>GUANTES DE CUERO PARA SOLDADOR</v>
          </cell>
          <cell r="D31885" t="str">
            <v>UD</v>
          </cell>
          <cell r="F31885" t="str">
            <v>2228</v>
          </cell>
        </row>
        <row r="31886">
          <cell r="A31886">
            <v>490020130</v>
          </cell>
          <cell r="B31886" t="str">
            <v>GUANTES ESPECIALES PARA LA MANIPULACION DE EQUIPO CALIENTE.</v>
          </cell>
          <cell r="D31886" t="str">
            <v>UD</v>
          </cell>
          <cell r="F31886" t="str">
            <v>2228</v>
          </cell>
        </row>
        <row r="31887">
          <cell r="A31887">
            <v>490020131</v>
          </cell>
          <cell r="B31887" t="str">
            <v>GUANTES PARA EXPOSICION A TEMPERATURAS BAJAS.</v>
          </cell>
          <cell r="D31887" t="str">
            <v>UD</v>
          </cell>
          <cell r="F31887" t="str">
            <v>2228</v>
          </cell>
        </row>
        <row r="31888">
          <cell r="A31888">
            <v>490020133</v>
          </cell>
          <cell r="B31888" t="str">
            <v>GUANTE CUERO CABRITO, TALLA M</v>
          </cell>
          <cell r="D31888" t="str">
            <v>PR</v>
          </cell>
          <cell r="F31888" t="str">
            <v>2228</v>
          </cell>
        </row>
        <row r="31889">
          <cell r="A31889">
            <v>490020134</v>
          </cell>
          <cell r="B31889" t="str">
            <v>GUANTE CUERO CABRITO, TALLA L.</v>
          </cell>
          <cell r="D31889" t="str">
            <v>PR</v>
          </cell>
          <cell r="F31889" t="str">
            <v>2228</v>
          </cell>
        </row>
        <row r="31890">
          <cell r="A31890">
            <v>490020135</v>
          </cell>
          <cell r="B31890" t="str">
            <v>GUANTES DE NITRILLO DE 30 CM A 40 CM DE LARGO DESCARTABLES PARA USO DE PERSONAL DE INGENIERIA Y MANTENIMIENTO TALLA S</v>
          </cell>
          <cell r="D31890" t="str">
            <v>PR</v>
          </cell>
          <cell r="F31890" t="str">
            <v>2228</v>
          </cell>
        </row>
        <row r="31891">
          <cell r="A31891">
            <v>490020136</v>
          </cell>
          <cell r="B31891" t="str">
            <v>GUANTES DE NITRILLO DE 30 CM A 40 CM DE LARGO DESCARTABLES PARA USO DE PERSONAL DE INGENIERIA Y MANTENIMIENTO TALLA M</v>
          </cell>
          <cell r="D31891" t="str">
            <v>PR</v>
          </cell>
          <cell r="F31891" t="str">
            <v>2228</v>
          </cell>
        </row>
        <row r="31892">
          <cell r="A31892">
            <v>490020137</v>
          </cell>
          <cell r="B31892" t="str">
            <v>GUANTES DE NITRILLO HASTA EL HOMBRO, DESCARTABLES PARA USO DE PERSONAL DE INGENIERIA Y MANTENIMIENTO TALLA L</v>
          </cell>
          <cell r="D31892" t="str">
            <v>PR</v>
          </cell>
          <cell r="F31892" t="str">
            <v>2228</v>
          </cell>
        </row>
        <row r="31893">
          <cell r="A31893">
            <v>490020138</v>
          </cell>
          <cell r="B31893" t="str">
            <v>LINTERNA PARA CASCO:</v>
          </cell>
          <cell r="D31893" t="str">
            <v>UD</v>
          </cell>
          <cell r="F31893" t="str">
            <v>2228</v>
          </cell>
        </row>
        <row r="31894">
          <cell r="A31894">
            <v>490020139</v>
          </cell>
          <cell r="B31894" t="str">
            <v>CASCO DE SEGURIDAD TIPO MINERO</v>
          </cell>
          <cell r="D31894" t="str">
            <v>UD</v>
          </cell>
          <cell r="F31894" t="str">
            <v>2228</v>
          </cell>
        </row>
        <row r="31895">
          <cell r="A31895">
            <v>490020141</v>
          </cell>
          <cell r="B31895" t="str">
            <v>GUANTES TEJIDOS CON ANTIDESLIZANTE CON PVC</v>
          </cell>
          <cell r="D31895" t="str">
            <v>PR</v>
          </cell>
          <cell r="F31895" t="str">
            <v>2228</v>
          </cell>
        </row>
        <row r="31896">
          <cell r="A31896">
            <v>490020142</v>
          </cell>
          <cell r="B31896" t="str">
            <v>GUANTES TEJIDOS ALGODON, ANTIALERGICOS.</v>
          </cell>
          <cell r="D31896" t="str">
            <v>PR</v>
          </cell>
          <cell r="F31896" t="str">
            <v>2228</v>
          </cell>
        </row>
        <row r="31897">
          <cell r="A31897">
            <v>490020143</v>
          </cell>
          <cell r="B31897" t="str">
            <v>GUANTES DE NEOPRENO REUTILIZABLE.</v>
          </cell>
          <cell r="D31897" t="str">
            <v>PR</v>
          </cell>
          <cell r="F31897" t="str">
            <v>2228</v>
          </cell>
        </row>
        <row r="31898">
          <cell r="A31898">
            <v>490020144</v>
          </cell>
          <cell r="B31898" t="str">
            <v>GUANTES COSIDOS CON HILO DE KEVLAR 35 CM.</v>
          </cell>
          <cell r="D31898" t="str">
            <v>PR</v>
          </cell>
          <cell r="F31898" t="str">
            <v>2228</v>
          </cell>
        </row>
        <row r="31899">
          <cell r="A31899">
            <v>490020145</v>
          </cell>
          <cell r="B31899" t="str">
            <v>GUANTES AISLANTES TRIPLE CAPA DE AISLAMIENTO DE ESPUMA.</v>
          </cell>
          <cell r="D31899" t="str">
            <v>PR</v>
          </cell>
          <cell r="F31899" t="str">
            <v>2228</v>
          </cell>
        </row>
        <row r="31900">
          <cell r="A31900">
            <v>490020146</v>
          </cell>
          <cell r="B31900" t="str">
            <v>GUANTES  DE TELA CON RECUBRIMIENTO DE NITRILO, PARA RIESGOS MECANICOS.</v>
          </cell>
          <cell r="D31900" t="str">
            <v>UD</v>
          </cell>
          <cell r="F31900" t="str">
            <v>2228</v>
          </cell>
        </row>
        <row r="31901">
          <cell r="A31901">
            <v>490020147</v>
          </cell>
          <cell r="B31901" t="str">
            <v>ANTEOJO DE SEGURIDAD TIPO AERODINAMICO CLARO</v>
          </cell>
          <cell r="D31901" t="str">
            <v>UD</v>
          </cell>
          <cell r="F31901" t="str">
            <v>2228</v>
          </cell>
        </row>
        <row r="31902">
          <cell r="A31902">
            <v>490020148</v>
          </cell>
          <cell r="B31902" t="str">
            <v>VISERA PARA ESMERILAR CON PROTECTOR FACIAL.</v>
          </cell>
          <cell r="D31902" t="str">
            <v>UD</v>
          </cell>
          <cell r="F31902" t="str">
            <v>2228</v>
          </cell>
        </row>
        <row r="31903">
          <cell r="A31903">
            <v>490020152</v>
          </cell>
          <cell r="B31903" t="str">
            <v>CONOS DE SEÑALIZACION,  (SEGURIDAD) DE COLOR ANARANJADO DE 70 CM DE ALTURA, DE HULE.</v>
          </cell>
          <cell r="D31903" t="str">
            <v>UD</v>
          </cell>
          <cell r="F31903" t="str">
            <v>2228</v>
          </cell>
        </row>
        <row r="31904">
          <cell r="A31904">
            <v>490020153</v>
          </cell>
          <cell r="B31904" t="str">
            <v>CONO VIAL, DE PVC FLEXIBLE,  MEDIDAS DE 28' (71,12 CMS). BASE: 35 CM X 35 CM,  CON UN PESO DE 3.3 KG</v>
          </cell>
          <cell r="D31904" t="str">
            <v>UD</v>
          </cell>
          <cell r="F31904" t="str">
            <v>2228</v>
          </cell>
        </row>
        <row r="31905">
          <cell r="A31905">
            <v>490020160</v>
          </cell>
          <cell r="B31905" t="str">
            <v>GUANTE DE NITRILO, DESCARTABLE, AMBIDIESTRO, LIGERAMENTE EMPOLVADO CON FECULA DE MAIZ,   TALLA S.</v>
          </cell>
          <cell r="D31905" t="str">
            <v>UD</v>
          </cell>
          <cell r="F31905" t="str">
            <v>2228</v>
          </cell>
        </row>
        <row r="31906">
          <cell r="A31906">
            <v>490020161</v>
          </cell>
          <cell r="B31906" t="str">
            <v>GUANTE DE NITRILO, DESCARTABLE, AMBIDIESTRO, LIGERAMENTE EMPOLVADO CON FECULA DE MAIZ,   TALLA M.</v>
          </cell>
          <cell r="D31906" t="str">
            <v>UD</v>
          </cell>
          <cell r="F31906" t="str">
            <v>2228</v>
          </cell>
        </row>
        <row r="31907">
          <cell r="A31907">
            <v>490020162</v>
          </cell>
          <cell r="B31907" t="str">
            <v>GUANTE DE NITRILO, DESCARTABLE, AMBIDIESTRO, LIGERAMENTE EMPOLVADO CON FECULA DE MAIZ,   TALLA L.</v>
          </cell>
          <cell r="D31907" t="str">
            <v>UD</v>
          </cell>
          <cell r="F31907" t="str">
            <v>2228</v>
          </cell>
        </row>
        <row r="31908">
          <cell r="A31908">
            <v>490020163</v>
          </cell>
          <cell r="B31908" t="str">
            <v>GUANTE DE NITRILO, DESCARTABLE, AMBIDIESTRO, LIGERAMENTE EMPOLVADO CON FECULA DE MAIZ,   TALLA XL.</v>
          </cell>
          <cell r="D31908" t="str">
            <v>UD</v>
          </cell>
          <cell r="F31908" t="str">
            <v>2228</v>
          </cell>
        </row>
        <row r="31909">
          <cell r="A31909">
            <v>490020181</v>
          </cell>
          <cell r="B31909" t="str">
            <v xml:space="preserve">CALZADO DE SEGURIDAD CAÑA BAJA, ANTIESTATICO CON PUNTERA REFORZADA  PARA MUJER, TALLA 35 
</v>
          </cell>
          <cell r="D31909" t="str">
            <v>UD</v>
          </cell>
          <cell r="F31909" t="str">
            <v>2228</v>
          </cell>
        </row>
        <row r="31910">
          <cell r="A31910">
            <v>490020182</v>
          </cell>
          <cell r="B31910" t="str">
            <v xml:space="preserve">CALZADO DE SEGURIDAD CAÑA BAJA, ANTIESTATICO CON PUNTERA REFORZADA PARA MUJER, TALLA 36
</v>
          </cell>
          <cell r="D31910" t="str">
            <v>UD</v>
          </cell>
          <cell r="F31910" t="str">
            <v>2228</v>
          </cell>
        </row>
        <row r="31911">
          <cell r="A31911">
            <v>490020183</v>
          </cell>
          <cell r="B31911" t="str">
            <v xml:space="preserve">CALZADO DE SEGURIDAD CAÑA BAJA, ANTIESTATICO CON PUNTERA REFORZADA PARA MUJER, TALLA 37
</v>
          </cell>
          <cell r="D31911" t="str">
            <v>UD</v>
          </cell>
          <cell r="F31911" t="str">
            <v>2228</v>
          </cell>
        </row>
        <row r="31912">
          <cell r="A31912">
            <v>490020184</v>
          </cell>
          <cell r="B31912" t="str">
            <v xml:space="preserve">CALZADO DE SEGURIDAD CAÑA BAJA, ANTIESTATICO CON PUNTERA REFORZADA PARA MUJER, TALLA 38
</v>
          </cell>
          <cell r="D31912" t="str">
            <v>UD</v>
          </cell>
          <cell r="F31912" t="str">
            <v>2228</v>
          </cell>
        </row>
        <row r="31913">
          <cell r="A31913">
            <v>490020185</v>
          </cell>
          <cell r="B31913" t="str">
            <v xml:space="preserve">CALZADO DE SEGURIDAD CAÑA BAJA, ANTIESTATICO CON PUNTERA REFORZADA PARA MUJER, TALLA 39
</v>
          </cell>
          <cell r="D31913" t="str">
            <v>UD</v>
          </cell>
          <cell r="F31913" t="str">
            <v>2228</v>
          </cell>
        </row>
        <row r="31914">
          <cell r="A31914">
            <v>490020186</v>
          </cell>
          <cell r="B31914" t="str">
            <v xml:space="preserve">CALZADO DE SEGURIDAD CAÑA BAJA, ANTIESTATICO CON PUNTERA REFORZADA PARA MUJER, TALLA 40
</v>
          </cell>
          <cell r="D31914" t="str">
            <v>UD</v>
          </cell>
          <cell r="F31914" t="str">
            <v>2228</v>
          </cell>
        </row>
        <row r="31915">
          <cell r="A31915">
            <v>490020187</v>
          </cell>
          <cell r="B31915" t="str">
            <v xml:space="preserve">CALZADO DE SEGURIDAD CAÑA BAJA, ANTIESTATICO CON PUNTERA REFORZADA PARA MUJER, TALLA 41
</v>
          </cell>
          <cell r="D31915" t="str">
            <v>UD</v>
          </cell>
          <cell r="F31915" t="str">
            <v>2228</v>
          </cell>
        </row>
        <row r="31916">
          <cell r="A31916">
            <v>490020188</v>
          </cell>
          <cell r="B31916" t="str">
            <v xml:space="preserve">CALZADO DE SEGURIDAD CAÑA MEDIA, ANTIESTATICO CON PUNTERA REFORZADA PARA MUJER, TALLA 35 
</v>
          </cell>
          <cell r="D31916" t="str">
            <v>UD</v>
          </cell>
          <cell r="F31916" t="str">
            <v>2228</v>
          </cell>
        </row>
        <row r="31917">
          <cell r="A31917">
            <v>490020189</v>
          </cell>
          <cell r="B31917" t="str">
            <v xml:space="preserve">CALZADO DE SEGURIDAD CAÑA MEDIA, ANTIESTATICO CON PUNTERA REFORZADA PARA MUJER, TALLA 36
</v>
          </cell>
          <cell r="D31917" t="str">
            <v>UD</v>
          </cell>
          <cell r="F31917" t="str">
            <v>2228</v>
          </cell>
        </row>
        <row r="31918">
          <cell r="A31918">
            <v>490020190</v>
          </cell>
          <cell r="B31918" t="str">
            <v xml:space="preserve">CALZADO DE SEGURIDAD CAÑA MEDIA, ANTIESTATICO CON PUNTERA REFORZADA PARA MUJER, TALLA 37
</v>
          </cell>
          <cell r="D31918" t="str">
            <v>UD</v>
          </cell>
          <cell r="F31918" t="str">
            <v>2228</v>
          </cell>
        </row>
        <row r="31919">
          <cell r="A31919">
            <v>490020191</v>
          </cell>
          <cell r="B31919" t="str">
            <v xml:space="preserve">CALZADO DE SEGURIDAD CAÑA MEDIA, ANTIESTATICO CON PUNTERA REFORZADA PARA MUJER, TALLA 38
</v>
          </cell>
          <cell r="D31919" t="str">
            <v>UD</v>
          </cell>
          <cell r="F31919" t="str">
            <v>2228</v>
          </cell>
        </row>
        <row r="31920">
          <cell r="A31920">
            <v>490020192</v>
          </cell>
          <cell r="B31920" t="str">
            <v xml:space="preserve">CALZADO DE SEGURIDAD CAÑA MEDIA, ANTIESTATICO CON PUNTERA REFORZADA PARA MUJER, TALLA 39
</v>
          </cell>
          <cell r="D31920" t="str">
            <v>UD</v>
          </cell>
          <cell r="F31920" t="str">
            <v>2228</v>
          </cell>
        </row>
        <row r="31921">
          <cell r="A31921">
            <v>490020193</v>
          </cell>
          <cell r="B31921" t="str">
            <v xml:space="preserve">CALZADO DE SEGURIDAD CAÑA MEDIA, ANTIESTATICO CON PUNTERA REFORZADA PARA MUJER, TALLA 40
</v>
          </cell>
          <cell r="D31921" t="str">
            <v>UD</v>
          </cell>
          <cell r="F31921" t="str">
            <v>2228</v>
          </cell>
        </row>
        <row r="31922">
          <cell r="A31922">
            <v>490020194</v>
          </cell>
          <cell r="B31922" t="str">
            <v xml:space="preserve">CALZADO DE SEGURIDAD CAÑA MEDIA, ANTIESTATICO CON PUNTERA REFORZADA PARA MUJER, TALLA 41
</v>
          </cell>
          <cell r="D31922" t="str">
            <v>UD</v>
          </cell>
          <cell r="F31922" t="str">
            <v>2228</v>
          </cell>
        </row>
        <row r="31923">
          <cell r="A31923">
            <v>490020205</v>
          </cell>
          <cell r="B31923" t="str">
            <v>PROTECTOR DE SOL (ESCUDO) PARA CASCO DE SGURIDAD.</v>
          </cell>
          <cell r="D31923" t="str">
            <v>UD</v>
          </cell>
          <cell r="F31923" t="str">
            <v>2228</v>
          </cell>
        </row>
        <row r="31924">
          <cell r="A31924">
            <v>490020206</v>
          </cell>
          <cell r="B31924" t="str">
            <v>PANTALLA PARA CARETA DE ESMERILAR, PROTECTOR FACIAL, RESISTENTE A IMPACTOS.</v>
          </cell>
          <cell r="D31924" t="str">
            <v>UD</v>
          </cell>
          <cell r="F31924" t="str">
            <v>2228</v>
          </cell>
        </row>
        <row r="31925">
          <cell r="A31925">
            <v>490020207</v>
          </cell>
          <cell r="B31925" t="str">
            <v>GUANTE ANTICORTE, GRADO 5.</v>
          </cell>
          <cell r="D31925" t="str">
            <v>UD</v>
          </cell>
          <cell r="F31925" t="str">
            <v>2228</v>
          </cell>
        </row>
        <row r="31926">
          <cell r="A31926">
            <v>490020208</v>
          </cell>
          <cell r="B31926" t="str">
            <v>LINEA DE VIDA, DE 6 PIES.</v>
          </cell>
          <cell r="D31926" t="str">
            <v>UD</v>
          </cell>
          <cell r="F31926" t="str">
            <v>2228</v>
          </cell>
        </row>
        <row r="31927">
          <cell r="A31927">
            <v>490020209</v>
          </cell>
          <cell r="B31927" t="str">
            <v>LINEA DE VIDA DE DOS GANCHOS CON AMORTIGUACION</v>
          </cell>
          <cell r="D31927" t="str">
            <v>UD</v>
          </cell>
          <cell r="F31927" t="str">
            <v>2228</v>
          </cell>
        </row>
        <row r="31928">
          <cell r="A31928">
            <v>490020210</v>
          </cell>
          <cell r="B31928" t="str">
            <v xml:space="preserve">GUANTE ANTI-PUNZADA TALLA #7, RESISTENCIA AL CORTE NIVEL 5, CON CAPA EXTERNA FABRICADA EN POLIURETANO Y POLIAMIDA, CON ELASTANO EN EL DORSO. 									 									</v>
          </cell>
          <cell r="D31928" t="str">
            <v>UD</v>
          </cell>
          <cell r="F31928" t="str">
            <v>2228</v>
          </cell>
        </row>
        <row r="31929">
          <cell r="A31929">
            <v>490020211</v>
          </cell>
          <cell r="B31929" t="str">
            <v xml:space="preserve">GUANTE ANTI-PUNZADA TALLA #8, RESISTENCIA AL CORTE NIVEL 5, CON CAPA EXTERNA FABRICADA EN POLIURETANO Y POLIAMIDA, CON ELASTANO EN EL DORSO. 									 									</v>
          </cell>
          <cell r="D31929" t="str">
            <v>UD</v>
          </cell>
          <cell r="F31929" t="str">
            <v>2228</v>
          </cell>
        </row>
        <row r="31930">
          <cell r="A31930">
            <v>490020212</v>
          </cell>
          <cell r="B31930" t="str">
            <v xml:space="preserve">GUANTE ANTI-PUNZADA TALLA #9, RESISTENCIA AL CORTE NIVEL 5, CON CAPA EXTERNA FABRICADA EN POLIURETANO Y POLIAMIDA, CON ELASTANO EN EL DORSO. 									 									</v>
          </cell>
          <cell r="D31930" t="str">
            <v>UD</v>
          </cell>
          <cell r="F31930" t="str">
            <v>2228</v>
          </cell>
        </row>
        <row r="31931">
          <cell r="A31931">
            <v>490020213</v>
          </cell>
          <cell r="B31931" t="str">
            <v xml:space="preserve">GUANTE ANTI-PUNZADA TALLA #10, RESISTENCIA AL CORTE NIVEL 5, CON CAPA EXTERNA FABRICADA EN POLIURETANO Y POLIAMIDA, CON ELASTANO EN EL DORSO. 									 									</v>
          </cell>
          <cell r="D31931" t="str">
            <v>UD</v>
          </cell>
          <cell r="F31931" t="str">
            <v>2228</v>
          </cell>
        </row>
        <row r="31932">
          <cell r="A31932">
            <v>490020214</v>
          </cell>
          <cell r="B31932" t="str">
            <v xml:space="preserve">GUANTE ANTI-PUNZADA TALLA #11, RESISTENCIA AL CORTE NIVEL 5, CON CAPA EXTERNA FABRICADA EN POLIURETANO Y POLIAMIDA, CON ELASTANO EN EL DORSO. 									 									</v>
          </cell>
          <cell r="D31932" t="str">
            <v>UD</v>
          </cell>
          <cell r="F31932" t="str">
            <v>2228</v>
          </cell>
        </row>
        <row r="31933">
          <cell r="A31933">
            <v>490020221</v>
          </cell>
          <cell r="B31933" t="str">
            <v>CASCOS PARA BRIGADISTAS PARA COMBATIR INCENDIOS, COLOR ROJOS, TIPO LT, NORMA PARA COMBATIR INCENDIOS ESTRUCTURALES CERTIFICACION NFPA 1971-2007,  RESISTENTE A LA IMPACTOS.</v>
          </cell>
          <cell r="D31933" t="str">
            <v>UD</v>
          </cell>
          <cell r="F31933" t="str">
            <v>2228</v>
          </cell>
        </row>
        <row r="31934">
          <cell r="A31934">
            <v>490020222</v>
          </cell>
          <cell r="B31934" t="str">
            <v>CASCO PARA RESCATE,  PARA BRIGADISTAS, COLOR BLANCO, ROJOS O AMARILLOS, RESISTENTE A LOS IMPACTOS, RESISTENTE A LA PENETRACION, CONSTRUIDOS EN POLICARBONATO.</v>
          </cell>
          <cell r="D31934" t="str">
            <v>UD</v>
          </cell>
          <cell r="F31934" t="str">
            <v>2228</v>
          </cell>
        </row>
        <row r="31935">
          <cell r="A31935">
            <v>490020223</v>
          </cell>
          <cell r="B31935" t="str">
            <v>PRE FILTRO PARA CARTUCHO DE RESPIRADOR CARA COMPLETA,  MARCA 3M, CODIGO 5P71.</v>
          </cell>
          <cell r="D31935" t="str">
            <v>UD</v>
          </cell>
          <cell r="F31935" t="str">
            <v>2228</v>
          </cell>
        </row>
        <row r="31936">
          <cell r="A31936">
            <v>490020224</v>
          </cell>
          <cell r="B31936" t="str">
            <v>RETENEDOR PARA PREFILTRO DE RESPIRADOR CARA COMPLETA, MARCA 3M, CODIGO 501.</v>
          </cell>
          <cell r="D31936" t="str">
            <v>UD</v>
          </cell>
          <cell r="F31936" t="str">
            <v>2228</v>
          </cell>
        </row>
        <row r="31937">
          <cell r="A31937">
            <v>490020225</v>
          </cell>
          <cell r="B31937" t="str">
            <v>EQUIPO (KIT) PARA RESPIRADORES, (MASCARILLA DE SEGURIDAD) QUE CONTENGA FILTRO, PREFILTRO Y RETENEDOR PARA RESPIRADORES INSTITUCIONALES.</v>
          </cell>
          <cell r="D31937" t="str">
            <v>UD</v>
          </cell>
          <cell r="F31937" t="str">
            <v>2228</v>
          </cell>
        </row>
        <row r="31938">
          <cell r="A31938">
            <v>490020226</v>
          </cell>
          <cell r="B31938" t="str">
            <v>FILTRO (CARTUCHO) PARA RESPIRADORES (MASCARILLA) DE VAPORES. MARCA 3M MODELO 6006</v>
          </cell>
          <cell r="D31938" t="str">
            <v>PR</v>
          </cell>
          <cell r="F31938" t="str">
            <v>2228</v>
          </cell>
        </row>
        <row r="31939">
          <cell r="A31939">
            <v>490020227</v>
          </cell>
          <cell r="B31939" t="str">
            <v>FILTRO (CARTUCHO) PARA RESPIRADORES (MASCARILLA) DE VAPORES. MARCA 3M MODELO 6003</v>
          </cell>
          <cell r="D31939" t="str">
            <v>PR</v>
          </cell>
          <cell r="F31939" t="str">
            <v>2228</v>
          </cell>
        </row>
        <row r="31940">
          <cell r="A31940">
            <v>490020228</v>
          </cell>
          <cell r="B31940" t="str">
            <v>FILTRO (CARTUCHO) MULTIPROPOSITO MODELO DEFENDER 75SC,  PARA RESPIRADORES (MASCARILLA) DE VAPORES. MARCA  NORTH.</v>
          </cell>
          <cell r="D31940" t="str">
            <v>UD</v>
          </cell>
          <cell r="F31940" t="str">
            <v>2228</v>
          </cell>
        </row>
        <row r="31941">
          <cell r="A31941">
            <v>490020229</v>
          </cell>
          <cell r="B31941" t="str">
            <v>FILTRO (CARTUCHO) PARA RESPIRADORES (MASCARILLA) DE VAPORES MARCA 3M, MODELO 6005</v>
          </cell>
          <cell r="D31941" t="str">
            <v>UD</v>
          </cell>
          <cell r="F31941" t="str">
            <v>2228</v>
          </cell>
        </row>
        <row r="31942">
          <cell r="A31942">
            <v>490020230</v>
          </cell>
          <cell r="B31942" t="str">
            <v xml:space="preserve">TAPETE ABSORBENTE PARA ACIDOS, QUIMICOS Y BASES, DIMENSIONES 38 CM ± 1 CM DE ANCHO X 51 CM ± 1 CM DE LARGO.									 									</v>
          </cell>
          <cell r="D31942" t="str">
            <v>UD</v>
          </cell>
          <cell r="F31942" t="str">
            <v>2228</v>
          </cell>
        </row>
        <row r="31943">
          <cell r="A31943">
            <v>490020231</v>
          </cell>
          <cell r="B31943" t="str">
            <v>FILTRO (CARTUCHO) PARA RESPIRADORES (MASCARILLA) DE VAPORES, MODELO 6001.</v>
          </cell>
          <cell r="D31943" t="str">
            <v>UD</v>
          </cell>
          <cell r="F31943" t="str">
            <v>2228</v>
          </cell>
        </row>
        <row r="31944">
          <cell r="A31944">
            <v>490020232</v>
          </cell>
          <cell r="B31944" t="str">
            <v xml:space="preserve">CALCETAS ABSORBENTES PARA ACIDOS, QUIMICOS Y BASES, DIMENSIONES DE LA CALCETA 8 CM ± 0,5 CM DE DIAMETRO X 117 CM ± 3 CM DE LARGO.									 									</v>
          </cell>
          <cell r="D31944" t="str">
            <v>UD</v>
          </cell>
          <cell r="F31944" t="str">
            <v>2228</v>
          </cell>
        </row>
        <row r="31945">
          <cell r="A31945">
            <v>490020233</v>
          </cell>
          <cell r="B31945" t="str">
            <v>KIT ABSORBENTE PARA DERRAMES</v>
          </cell>
          <cell r="D31945" t="str">
            <v>UD</v>
          </cell>
          <cell r="F31945" t="str">
            <v>2228</v>
          </cell>
        </row>
        <row r="31946">
          <cell r="A31946">
            <v>490020235</v>
          </cell>
          <cell r="B31946" t="str">
            <v>RETENEDOR PARA PRE FILTRO DE RESPIRADOR MEDIA CARA.</v>
          </cell>
          <cell r="D31946" t="str">
            <v>UD</v>
          </cell>
          <cell r="F31946" t="str">
            <v>2228</v>
          </cell>
        </row>
        <row r="31947">
          <cell r="A31947">
            <v>490020236</v>
          </cell>
          <cell r="B31947" t="str">
            <v>PRE FILTO PARA CARTUCHO DE RESPIRADOR MEDIA CARA</v>
          </cell>
          <cell r="D31947" t="str">
            <v>UD</v>
          </cell>
          <cell r="F31947" t="str">
            <v>2228</v>
          </cell>
        </row>
        <row r="31948">
          <cell r="A31948">
            <v>490020237</v>
          </cell>
          <cell r="B31948" t="str">
            <v>ARNES PARA RESPIRADOR MEDIA CARA</v>
          </cell>
          <cell r="D31948" t="str">
            <v>UD</v>
          </cell>
          <cell r="F31948" t="str">
            <v>2228</v>
          </cell>
        </row>
        <row r="31949">
          <cell r="A31949">
            <v>490020238</v>
          </cell>
          <cell r="B31949" t="str">
            <v xml:space="preserve">   FILTRO 5 N 11, PARA RESPIRADORES 3M SERIE 500 O CARTUCHOS 3 M SERIES 6000 O ADAPTADOR PARA FILTRO 3M 603 Y CON LA SUJECION PARA FILTRO 3M 501.</v>
          </cell>
          <cell r="D31949" t="str">
            <v>UD</v>
          </cell>
          <cell r="F31949" t="str">
            <v>2228</v>
          </cell>
        </row>
        <row r="31950">
          <cell r="A31950">
            <v>490020240</v>
          </cell>
          <cell r="B31950" t="str">
            <v>TAPON SILENCIADOR PARA PROTECCION AUDITIVA.</v>
          </cell>
          <cell r="D31950" t="str">
            <v>UD</v>
          </cell>
          <cell r="F31950" t="str">
            <v>2228</v>
          </cell>
        </row>
        <row r="31951">
          <cell r="A31951">
            <v>490020241</v>
          </cell>
          <cell r="B31951" t="str">
            <v>TAPONES AUDITIVOS DE HULE O SILICONA TRIFASICOS, PARA RUIDO EXCESIVO.</v>
          </cell>
          <cell r="D31951" t="str">
            <v>UD</v>
          </cell>
          <cell r="F31951" t="str">
            <v>2228</v>
          </cell>
        </row>
        <row r="31952">
          <cell r="A31952">
            <v>490020245</v>
          </cell>
          <cell r="B31952" t="str">
            <v>TRASEGADORA DE LIQUIDOS MANUAL, DE METAL O PLASTICA.</v>
          </cell>
          <cell r="D31952" t="str">
            <v>UD</v>
          </cell>
          <cell r="F31952" t="str">
            <v>2228</v>
          </cell>
        </row>
        <row r="31953">
          <cell r="A31953">
            <v>490020265</v>
          </cell>
          <cell r="B31953" t="str">
            <v>TRAJE DE PROTECCION CONTRA PRODUCTOS QUIMICOS.</v>
          </cell>
          <cell r="D31953" t="str">
            <v>UD</v>
          </cell>
          <cell r="F31953" t="str">
            <v>2228</v>
          </cell>
        </row>
        <row r="31954">
          <cell r="A31954">
            <v>490020270</v>
          </cell>
          <cell r="B31954" t="str">
            <v>MANGAS PROTECTORAS PARA LOS BRAZOS.</v>
          </cell>
          <cell r="D31954" t="str">
            <v>PR</v>
          </cell>
          <cell r="F31954" t="str">
            <v>2228</v>
          </cell>
        </row>
        <row r="31955">
          <cell r="A31955">
            <v>490020301</v>
          </cell>
          <cell r="B31955" t="str">
            <v>PUNTERA DE SEGURIDAD DESMONTABLE PARA CALZADO</v>
          </cell>
          <cell r="D31955" t="str">
            <v>UD</v>
          </cell>
          <cell r="F31955" t="str">
            <v>2228</v>
          </cell>
        </row>
        <row r="31956">
          <cell r="A31956">
            <v>490020302</v>
          </cell>
          <cell r="B31956" t="str">
            <v xml:space="preserve">PLANTILLA TEXTIL ANTI PUNZANTE </v>
          </cell>
          <cell r="D31956" t="str">
            <v>UD</v>
          </cell>
          <cell r="F31956" t="str">
            <v>2228</v>
          </cell>
        </row>
        <row r="31957">
          <cell r="A31957">
            <v>490020317</v>
          </cell>
          <cell r="B31957" t="str">
            <v>ZAPATOS DE SEGURIDAD DIELECTRICOS CAÑA MEDIA  TALLA 8</v>
          </cell>
          <cell r="D31957" t="str">
            <v>PR</v>
          </cell>
          <cell r="F31957" t="str">
            <v>2228</v>
          </cell>
        </row>
        <row r="31958">
          <cell r="A31958">
            <v>490020318</v>
          </cell>
          <cell r="B31958" t="str">
            <v>ZAPATOS DE SEGURIDAD DIELECTRICOS CAÑA MEDIA  TALLA  9</v>
          </cell>
          <cell r="D31958" t="str">
            <v>PR</v>
          </cell>
          <cell r="F31958" t="str">
            <v>2228</v>
          </cell>
        </row>
        <row r="31959">
          <cell r="A31959">
            <v>490020319</v>
          </cell>
          <cell r="B31959" t="str">
            <v>ZAPATOS DE SEGURIDAD DIELECTRICOS CAÑA MEDIA  TALLA  10</v>
          </cell>
          <cell r="D31959" t="str">
            <v>PR</v>
          </cell>
          <cell r="F31959" t="str">
            <v>2228</v>
          </cell>
        </row>
        <row r="31960">
          <cell r="A31960">
            <v>490020321</v>
          </cell>
          <cell r="B31960" t="str">
            <v>ZAPATOS DE SEGURIDAD DIELECTRICOS CAÑA MEDIA  TALLA  12</v>
          </cell>
          <cell r="D31960" t="str">
            <v>PR</v>
          </cell>
          <cell r="F31960" t="str">
            <v>2228</v>
          </cell>
        </row>
        <row r="31961">
          <cell r="A31961">
            <v>490020325</v>
          </cell>
          <cell r="B31961" t="str">
            <v>FUNDA DE CUERO PARA CUCHILLO.</v>
          </cell>
          <cell r="D31961" t="str">
            <v>UD</v>
          </cell>
          <cell r="F31961" t="str">
            <v>2228</v>
          </cell>
        </row>
        <row r="31962">
          <cell r="A31962">
            <v>490020327</v>
          </cell>
          <cell r="B31962" t="str">
            <v>BOTAS DE SEGURIDAD, PARA USO EN CAMARAS DE REFRIGERACION.</v>
          </cell>
          <cell r="D31962" t="str">
            <v>UD</v>
          </cell>
          <cell r="F31962" t="str">
            <v>2228</v>
          </cell>
        </row>
        <row r="31963">
          <cell r="A31963">
            <v>490020328</v>
          </cell>
          <cell r="B31963" t="str">
            <v>BOTA DE SEGURIDAD DE PVC IMPERMEABLE DE USO PROFESIONAL.</v>
          </cell>
          <cell r="D31963" t="str">
            <v>UD</v>
          </cell>
          <cell r="F31963" t="str">
            <v>2228</v>
          </cell>
        </row>
        <row r="31964">
          <cell r="A31964">
            <v>490020330</v>
          </cell>
          <cell r="B31964" t="str">
            <v>FUNDA DE CUERO PARA LIMA.</v>
          </cell>
          <cell r="D31964" t="str">
            <v>UD</v>
          </cell>
          <cell r="F31964" t="str">
            <v>2228</v>
          </cell>
        </row>
        <row r="31965">
          <cell r="A31965">
            <v>490020331</v>
          </cell>
          <cell r="B31965" t="str">
            <v>BOTAS PARA BRIGADISTAS, CAÑA ALTA HASTA 30 CENTIMETROS DE TRES CAPAS ,NORMA NFPA 1971-2013 ESTANDAR, RESISTENTE A LAS ALTAS TEMPERATURAS, BULCANIZADA.</v>
          </cell>
          <cell r="D31965" t="str">
            <v>UD</v>
          </cell>
          <cell r="F31965" t="str">
            <v>2228</v>
          </cell>
        </row>
        <row r="31966">
          <cell r="A31966">
            <v>490020352</v>
          </cell>
          <cell r="B31966" t="str">
            <v>CALZADO DE SEGURIDAD CAÑA MEDIA, DIELECTRICO CON PUNTERA REFORZADA PARA HOMBRE.</v>
          </cell>
          <cell r="D31966" t="str">
            <v>UD</v>
          </cell>
          <cell r="F31966" t="str">
            <v>2228</v>
          </cell>
        </row>
        <row r="31967">
          <cell r="A31967">
            <v>490020353</v>
          </cell>
          <cell r="B31967" t="str">
            <v>CALZADO DE SEGURIDAD CAÑA MEDIA, DIELECTRICO CON PUNTERA REFORZADA PARA MUJER.</v>
          </cell>
          <cell r="D31967" t="str">
            <v>UD</v>
          </cell>
          <cell r="F31967" t="str">
            <v>2228</v>
          </cell>
        </row>
        <row r="31968">
          <cell r="A31968">
            <v>490020354</v>
          </cell>
          <cell r="B31968" t="str">
            <v>ALZADO DE SEGURIDAD CAÑA ALTA, DIELECTRICO CON PUNTERA REFORZADA PARA HOMBRE TALLA 35</v>
          </cell>
          <cell r="D31968" t="str">
            <v>UD</v>
          </cell>
          <cell r="F31968" t="str">
            <v>2228</v>
          </cell>
        </row>
        <row r="31969">
          <cell r="A31969">
            <v>490020355</v>
          </cell>
          <cell r="B31969" t="str">
            <v>CALZADO DE SEGURIDAD CAÑA ALTA, DIELECTRICO CON PUNTERA REFORZADA PARA MUJER</v>
          </cell>
          <cell r="D31969" t="str">
            <v>UD</v>
          </cell>
          <cell r="F31969" t="str">
            <v>2228</v>
          </cell>
        </row>
        <row r="31970">
          <cell r="A31970">
            <v>490020356</v>
          </cell>
          <cell r="B31970" t="str">
            <v>CALZADO DE SEGURIDAD CAÑA BAJA, ANTIESTATICO CON PUNTERA REFORZADA PARA HOMBRE.</v>
          </cell>
          <cell r="D31970" t="str">
            <v>UD</v>
          </cell>
          <cell r="F31970" t="str">
            <v>2228</v>
          </cell>
        </row>
        <row r="31971">
          <cell r="A31971">
            <v>490020357</v>
          </cell>
          <cell r="B31971" t="str">
            <v>CALZADO DE SEGURIDAD CAÑA BAJA, ANTIESTATICO CON PUNTERA REFORZADA PARA MUJER</v>
          </cell>
          <cell r="D31971" t="str">
            <v>UD</v>
          </cell>
          <cell r="F31971" t="str">
            <v>2228</v>
          </cell>
        </row>
        <row r="31972">
          <cell r="A31972">
            <v>490020358</v>
          </cell>
          <cell r="B31972" t="str">
            <v>CALZADO DE SEGURIDAD CAÑA MEDIA, ANTIESTATICO CON PUNTERA REFORZADA PARA HOMBRE.</v>
          </cell>
          <cell r="D31972" t="str">
            <v>UD</v>
          </cell>
          <cell r="F31972" t="str">
            <v>2228</v>
          </cell>
        </row>
        <row r="31973">
          <cell r="A31973">
            <v>490020359</v>
          </cell>
          <cell r="B31973" t="str">
            <v>CALZADO DE SEGURIDAD CAÑA MEDIA, ANTIESTATICO CON PUNTERA REFORZADA PARA MUJER.</v>
          </cell>
          <cell r="D31973" t="str">
            <v>UD</v>
          </cell>
          <cell r="F31973" t="str">
            <v>2228</v>
          </cell>
        </row>
        <row r="31974">
          <cell r="A31974">
            <v>490020360</v>
          </cell>
          <cell r="B31974" t="str">
            <v>CALZADO DE SEGURIDAD CAÑA ALTA, ANTIESTATICO CON PUNTERA REFORZADA PARA HOMBRE.</v>
          </cell>
          <cell r="D31974" t="str">
            <v>UD</v>
          </cell>
          <cell r="F31974" t="str">
            <v>2228</v>
          </cell>
        </row>
        <row r="31975">
          <cell r="A31975">
            <v>490020361</v>
          </cell>
          <cell r="B31975" t="str">
            <v>CALZADO DE SEGURIDAD CAÑA ALTA, ANTIESTATICO CON PUNTERA REFORZADA PARA MUJER.</v>
          </cell>
          <cell r="D31975" t="str">
            <v>UD</v>
          </cell>
          <cell r="F31975" t="str">
            <v>2228</v>
          </cell>
        </row>
        <row r="31976">
          <cell r="A31976">
            <v>490020362</v>
          </cell>
          <cell r="B31976" t="str">
            <v>CALZADO DE SEGURIDAD CAÑA BAJA, CON PUNTERA DE METAL PARA HOMBRE</v>
          </cell>
          <cell r="D31976" t="str">
            <v>UD</v>
          </cell>
          <cell r="F31976" t="str">
            <v>2228</v>
          </cell>
        </row>
        <row r="31977">
          <cell r="A31977">
            <v>490020363</v>
          </cell>
          <cell r="B31977" t="str">
            <v>CALZADO DE SEGURIDAD CAÑA BAJA, CON PUNTERA DE METAL PARA MUJER.</v>
          </cell>
          <cell r="D31977" t="str">
            <v>UD</v>
          </cell>
          <cell r="F31977" t="str">
            <v>2228</v>
          </cell>
        </row>
        <row r="31978">
          <cell r="A31978">
            <v>490020365</v>
          </cell>
          <cell r="B31978" t="str">
            <v>CALZADO DE SEGURIDAD CAÑA MEDIA, CON PUNTERA DE METAL PARA MUJER.</v>
          </cell>
          <cell r="D31978" t="str">
            <v>UD</v>
          </cell>
          <cell r="F31978" t="str">
            <v>2228</v>
          </cell>
        </row>
        <row r="31979">
          <cell r="A31979">
            <v>490020366</v>
          </cell>
          <cell r="B31979" t="str">
            <v>CALZADO DE SEGURIDAD CAÑA ALTA, CON PUNTERA DE METAL PARA HOMBRE</v>
          </cell>
          <cell r="D31979" t="str">
            <v>UD</v>
          </cell>
          <cell r="F31979" t="str">
            <v>2228</v>
          </cell>
        </row>
        <row r="31980">
          <cell r="A31980">
            <v>490020367</v>
          </cell>
          <cell r="B31980" t="str">
            <v>CALZADO DE SEGURIDAD CAÑA ALTA, CON PUNTERA DE METAL PARA MUJER.</v>
          </cell>
          <cell r="D31980" t="str">
            <v>UD</v>
          </cell>
          <cell r="F31980" t="str">
            <v>2228</v>
          </cell>
        </row>
        <row r="31981">
          <cell r="A31981">
            <v>490020368</v>
          </cell>
          <cell r="B31981" t="str">
            <v>CALZADO DE SEGURIDAD CAÑA BAJA, CON PUNTERA REFORZADA Y RECOMENDACION MEDICA PARA HOMBRE</v>
          </cell>
          <cell r="D31981" t="str">
            <v>UD</v>
          </cell>
          <cell r="F31981" t="str">
            <v>2228</v>
          </cell>
        </row>
        <row r="31982">
          <cell r="A31982">
            <v>490020369</v>
          </cell>
          <cell r="B31982" t="str">
            <v>CALZADO DE SEGURIDAD CAÑA BAJA, CON PUNTERA REFORZADA Y RECOMENDACION MEDICA PARA MUJER</v>
          </cell>
          <cell r="D31982" t="str">
            <v>UD</v>
          </cell>
          <cell r="F31982" t="str">
            <v>2228</v>
          </cell>
        </row>
        <row r="31983">
          <cell r="A31983">
            <v>490020371</v>
          </cell>
          <cell r="B31983" t="str">
            <v>CALZADO DE SEGURIDAD CAÑA MEDIA, CON PUNTERA REFORZADA Y RECOMENDACION MEDICA PARA MUJER</v>
          </cell>
          <cell r="D31983" t="str">
            <v>UD</v>
          </cell>
          <cell r="F31983" t="str">
            <v>2228</v>
          </cell>
        </row>
        <row r="31984">
          <cell r="A31984">
            <v>490020372</v>
          </cell>
          <cell r="B31984" t="str">
            <v>CALZADO DE SEGURIDAD CAÑA ALTA, CON PUNTERA REFORZADA Y RECOMENDACION MEDICA PARA HOMBRE</v>
          </cell>
          <cell r="D31984" t="str">
            <v>UD</v>
          </cell>
          <cell r="F31984" t="str">
            <v>2228</v>
          </cell>
        </row>
        <row r="31985">
          <cell r="A31985">
            <v>490020373</v>
          </cell>
          <cell r="B31985" t="str">
            <v>CALZADO DE SEGURIDAD CAÑA ALTA, DIELECTRICO CON PUNTERA REFORZADA PARA HOMBRE TALLA 36</v>
          </cell>
          <cell r="D31985" t="str">
            <v>UD</v>
          </cell>
          <cell r="F31985" t="str">
            <v>2228</v>
          </cell>
        </row>
        <row r="31986">
          <cell r="A31986">
            <v>490020374</v>
          </cell>
          <cell r="B31986" t="str">
            <v>CALZADO DE SEGURIDAD CAÑA ALTA, DIELECTRICO CON PUNTERA REFORZADA PARA HOMBRE TALLA 37</v>
          </cell>
          <cell r="D31986" t="str">
            <v>UD</v>
          </cell>
          <cell r="F31986" t="str">
            <v>2228</v>
          </cell>
        </row>
        <row r="31987">
          <cell r="A31987">
            <v>490020375</v>
          </cell>
          <cell r="B31987" t="str">
            <v>CALZADO DE SEGURIDAD CAÑA ALTA, DIELECTRICO CON PUNTERA REFORZADA PARA HOMBRE TALLA 38</v>
          </cell>
          <cell r="D31987" t="str">
            <v>UD</v>
          </cell>
          <cell r="F31987" t="str">
            <v>2228</v>
          </cell>
        </row>
        <row r="31988">
          <cell r="A31988">
            <v>490020376</v>
          </cell>
          <cell r="B31988" t="str">
            <v>CALZADO DE SEGURIDAD CAÑA ALTA, DIELECTRICO CON PUNTERA REFORZADA PARA HOMBRE TALLA 39</v>
          </cell>
          <cell r="D31988" t="str">
            <v>UD</v>
          </cell>
          <cell r="F31988" t="str">
            <v>2228</v>
          </cell>
        </row>
        <row r="31989">
          <cell r="A31989">
            <v>490020377</v>
          </cell>
          <cell r="B31989" t="str">
            <v>CALZADO DE SEGURIDAD CAÑA ALTA, DIELECTRICO CON PUNTERA REFORZADA PARA HOMBRE TALLA 40</v>
          </cell>
          <cell r="D31989" t="str">
            <v>UD</v>
          </cell>
          <cell r="F31989" t="str">
            <v>2228</v>
          </cell>
        </row>
        <row r="31990">
          <cell r="A31990">
            <v>490020378</v>
          </cell>
          <cell r="B31990" t="str">
            <v>CALZADO DE SEGURIDAD CAÑA ALTA, DIELECTRICO CON PUNTERA REFORZADA PARA HOMBRE TALLA 41</v>
          </cell>
          <cell r="D31990" t="str">
            <v>UD</v>
          </cell>
          <cell r="F31990" t="str">
            <v>2228</v>
          </cell>
        </row>
        <row r="31991">
          <cell r="A31991">
            <v>490020379</v>
          </cell>
          <cell r="B31991" t="str">
            <v>CALZADO DE SEGURIDAD CAÑA ALTA, DIELECTRICO CON PUNTERA REFORZADA PARA HOMBRE TALLA 42</v>
          </cell>
          <cell r="D31991" t="str">
            <v>UD</v>
          </cell>
          <cell r="F31991" t="str">
            <v>2228</v>
          </cell>
        </row>
        <row r="31992">
          <cell r="A31992">
            <v>490020380</v>
          </cell>
          <cell r="B31992" t="str">
            <v>CALZADO DE SEGURIDAD CAÑA ALTA, DIELECTRICO CON PUNTERA REFORZADA PARA HOMBRE TALLA 43</v>
          </cell>
          <cell r="D31992" t="str">
            <v>UD</v>
          </cell>
          <cell r="F31992" t="str">
            <v>2228</v>
          </cell>
        </row>
        <row r="31993">
          <cell r="A31993">
            <v>490020381</v>
          </cell>
          <cell r="B31993" t="str">
            <v>CALZADO DE SEGURIDAD CAÑA ALTA, DIELECTRICO CON PUNTERA REFORZADA PARA HOMBRE TALLA 44</v>
          </cell>
          <cell r="D31993" t="str">
            <v>UD</v>
          </cell>
          <cell r="F31993" t="str">
            <v>2228</v>
          </cell>
        </row>
        <row r="31994">
          <cell r="A31994">
            <v>490020382</v>
          </cell>
          <cell r="B31994" t="str">
            <v>CALZADO DE SEGURIDAD CAÑA ALTA, DIELECTRICO CON PUNTERA REFORZADA PARA HOMBRE TALLA 45</v>
          </cell>
          <cell r="D31994" t="str">
            <v>UD</v>
          </cell>
          <cell r="F31994" t="str">
            <v>2228</v>
          </cell>
        </row>
        <row r="31995">
          <cell r="A31995">
            <v>490020383</v>
          </cell>
          <cell r="B31995" t="str">
            <v>CALZADO DE SEGURIDAD CAÑA ALTA, DIELECTRICO CON PUNTERA REFORZADA PARA HOMBRE TALLA 46</v>
          </cell>
          <cell r="D31995" t="str">
            <v>UD</v>
          </cell>
          <cell r="F31995" t="str">
            <v>2228</v>
          </cell>
        </row>
        <row r="31996">
          <cell r="A31996">
            <v>490020400</v>
          </cell>
          <cell r="B31996" t="str">
            <v>LAMINA ACRILICA PROTECTORA DE ALFOMBRAS.</v>
          </cell>
          <cell r="D31996" t="str">
            <v>UD</v>
          </cell>
          <cell r="F31996" t="str">
            <v>2228</v>
          </cell>
        </row>
        <row r="31997">
          <cell r="A31997">
            <v>490020420</v>
          </cell>
          <cell r="B31997" t="str">
            <v>PULSERAS ANTIESTATICAS.</v>
          </cell>
          <cell r="D31997" t="str">
            <v>UD</v>
          </cell>
          <cell r="F31997" t="str">
            <v>2228</v>
          </cell>
        </row>
        <row r="31998">
          <cell r="A31998">
            <v>490020440</v>
          </cell>
          <cell r="B31998" t="str">
            <v>ESTUCHE PARA BRIGADISTA</v>
          </cell>
          <cell r="D31998" t="str">
            <v>UD</v>
          </cell>
          <cell r="F31998" t="str">
            <v>2228</v>
          </cell>
        </row>
        <row r="31999">
          <cell r="A31999">
            <v>490020450</v>
          </cell>
          <cell r="B31999" t="str">
            <v>ARNES DE CUERPO ENTERO ELABORADO EN POLIESTER, TALLA UNIVERSAL, AJUSTE DE 5 PUNTOS, QUE SOPORTE UN PESO DE 141 KG (310 LIBRAS).</v>
          </cell>
          <cell r="D31999" t="str">
            <v>UD</v>
          </cell>
          <cell r="F31999" t="str">
            <v>2228</v>
          </cell>
        </row>
        <row r="32000">
          <cell r="A32000">
            <v>490020459</v>
          </cell>
          <cell r="B32000" t="str">
            <v>BOTA DE SEGURIDAD FABRICADA EN PVC TALLA 39, CAÑA ALTA, 100% IMPERMEABLE.</v>
          </cell>
          <cell r="D32000" t="str">
            <v>PR</v>
          </cell>
          <cell r="F32000" t="str">
            <v>2228</v>
          </cell>
        </row>
        <row r="32001">
          <cell r="A32001">
            <v>490020460</v>
          </cell>
          <cell r="B32001" t="str">
            <v>ABRIGO PARA USO EN CUARTO FRIO, TALLA M, IMPERMEABLE, RESISTENTE A LA ABRASION Y AL RASGADO</v>
          </cell>
          <cell r="D32001" t="str">
            <v>UD</v>
          </cell>
          <cell r="F32001" t="str">
            <v>2228</v>
          </cell>
        </row>
        <row r="32002">
          <cell r="A32002">
            <v>490020461</v>
          </cell>
          <cell r="B32002" t="str">
            <v>ABRIGO PARA USO EN CUARTO FRIO, TALLA XL, IMPERMEABLE, RESISTENTE A LA ABRASION Y AL RASGADO</v>
          </cell>
          <cell r="D32002" t="str">
            <v>UD</v>
          </cell>
          <cell r="F32002" t="str">
            <v>2228</v>
          </cell>
        </row>
        <row r="32003">
          <cell r="A32003">
            <v>490020462</v>
          </cell>
          <cell r="B32003" t="str">
            <v>ANTEOJOS DE SEGURIDAD (PARA PERSONAL QUE USA LENTES MEDICADOS), DE POLICARBONATO, PROTECCION LATERAL DE AL MENOS 10 MM Y PATILLAS AJUSTABLES</v>
          </cell>
          <cell r="D32003" t="str">
            <v>UD</v>
          </cell>
          <cell r="F32003" t="str">
            <v>2228</v>
          </cell>
        </row>
        <row r="32004">
          <cell r="A32004">
            <v>490020463</v>
          </cell>
          <cell r="B32004" t="str">
            <v>ALFOMBRA AISLANTE DIELECTRICA, ESPESOR 6,4 MM, CLASE 4 /RESISTENCIA 36000 V</v>
          </cell>
          <cell r="D32004" t="str">
            <v>UD</v>
          </cell>
          <cell r="F32004" t="str">
            <v>2228</v>
          </cell>
        </row>
        <row r="32005">
          <cell r="A32005">
            <v>490020464</v>
          </cell>
          <cell r="B32005" t="str">
            <v>BOTA DE SEGURIDAD FABRICADA EN PVC TALLA 38, CAÑA ALTA, 100% IMPERMEABLE</v>
          </cell>
          <cell r="D32005" t="str">
            <v>PR</v>
          </cell>
          <cell r="F32005" t="str">
            <v>2228</v>
          </cell>
        </row>
        <row r="32006">
          <cell r="A32006">
            <v>490020465</v>
          </cell>
          <cell r="B32006" t="str">
            <v>BOTA DE SEGURIDAD FABRICADA EN PVC TALLA 40, CAÑA ALTA, 100% IMPERMEABLE</v>
          </cell>
          <cell r="D32006" t="str">
            <v>PR</v>
          </cell>
          <cell r="F32006" t="str">
            <v>2228</v>
          </cell>
        </row>
        <row r="32007">
          <cell r="A32007">
            <v>490020466</v>
          </cell>
          <cell r="B32007" t="str">
            <v>BOTA DE SEGURIDAD FABRICADA EN PVC TALLA 41, CAÑA ALTA, 100% IMPERMEABLE</v>
          </cell>
          <cell r="D32007" t="str">
            <v>PR</v>
          </cell>
          <cell r="F32007" t="str">
            <v>2228</v>
          </cell>
        </row>
        <row r="32008">
          <cell r="A32008">
            <v>490020467</v>
          </cell>
          <cell r="B32008" t="str">
            <v>BOTA DE SEGURIDAD FABRICADA EN PVC TALLA 42, CAÑA ALTA, 100% IMPERMEABLE</v>
          </cell>
          <cell r="D32008" t="str">
            <v>PR</v>
          </cell>
          <cell r="F32008" t="str">
            <v>2228</v>
          </cell>
        </row>
        <row r="32009">
          <cell r="A32009">
            <v>490020468</v>
          </cell>
          <cell r="B32009" t="str">
            <v>BOTA DE SEGURIDAD FABRICADA EN PVC TALLA 43, CAÑA ALTA, 100% IMPERMEABLE</v>
          </cell>
          <cell r="D32009" t="str">
            <v>PR</v>
          </cell>
          <cell r="F32009" t="str">
            <v>2228</v>
          </cell>
        </row>
        <row r="32010">
          <cell r="A32010">
            <v>490020469</v>
          </cell>
          <cell r="B32010" t="str">
            <v>BOTA DE SEGURIDAD FABRICADA EN PVC TALLA 44, CAÑA ALTA, 100% IMPERMEABLE</v>
          </cell>
          <cell r="D32010" t="str">
            <v>PR</v>
          </cell>
          <cell r="F32010" t="str">
            <v>2228</v>
          </cell>
        </row>
        <row r="32011">
          <cell r="A32011">
            <v>490020470</v>
          </cell>
          <cell r="B32011" t="str">
            <v>BOTA DE SEGURIDAD FABRICADA EN PVC TALLA 46, CAÑA ALTA, 100% IMPERMEABLE</v>
          </cell>
          <cell r="D32011" t="str">
            <v>PR</v>
          </cell>
          <cell r="F32011" t="str">
            <v>2228</v>
          </cell>
        </row>
        <row r="32012">
          <cell r="A32012">
            <v>490020471</v>
          </cell>
          <cell r="B32012" t="str">
            <v>BOTAS TIPO PESCADOR (HASTA LA CADERA) TALLA XL,  ELABORADO EN PVC CON SOPORTE DE POLIESTER, COLOR NEGRO</v>
          </cell>
          <cell r="D32012" t="str">
            <v>PR</v>
          </cell>
          <cell r="F32012" t="str">
            <v>2228</v>
          </cell>
        </row>
        <row r="32013">
          <cell r="A32013">
            <v>490020472</v>
          </cell>
          <cell r="B32013" t="str">
            <v>BOTAS TIPO PESCADOR (HASTA LA CADERA) TALLA XXL,  ELABORADO EN PVC CON SOPORTE DE POLIESTER, COLOR NEGRO</v>
          </cell>
          <cell r="D32013" t="str">
            <v>PR</v>
          </cell>
          <cell r="F32013" t="str">
            <v>2228</v>
          </cell>
        </row>
        <row r="32014">
          <cell r="A32014">
            <v>490020473</v>
          </cell>
          <cell r="B32014" t="str">
            <v>GUANTE PROTECTOR DE CUERO TALLA S, CONFECCIONADO EN CUERO DE CABRITO O CERDO, LARGO APROXIMADO DE 25-30CM</v>
          </cell>
          <cell r="D32014" t="str">
            <v>PR</v>
          </cell>
          <cell r="F32014" t="str">
            <v>2228</v>
          </cell>
        </row>
        <row r="32015">
          <cell r="A32015">
            <v>490020474</v>
          </cell>
          <cell r="B32015" t="str">
            <v>GUANTE PROTECTOR DE CUERO TALLA XL, CONFECCIONADO EN CUERO DE CABRITO O CERDO, LARGO APROXIMADO DE 25-30CM</v>
          </cell>
          <cell r="D32015" t="str">
            <v>PR</v>
          </cell>
          <cell r="F32015" t="str">
            <v>2228</v>
          </cell>
        </row>
        <row r="32016">
          <cell r="A32016">
            <v>490020475</v>
          </cell>
          <cell r="B32016" t="str">
            <v>GUANTES ANTI VIBRACION TALLA M, MATERIAL 100% ALGODON</v>
          </cell>
          <cell r="D32016" t="str">
            <v>PR</v>
          </cell>
          <cell r="F32016" t="str">
            <v>2228</v>
          </cell>
        </row>
        <row r="32017">
          <cell r="A32017">
            <v>490020476</v>
          </cell>
          <cell r="B32017" t="str">
            <v>GUANTES ANTI VIBRACION TALLA L, MATERIAL 100% ALGODON</v>
          </cell>
          <cell r="D32017" t="str">
            <v>PR</v>
          </cell>
          <cell r="F32017" t="str">
            <v>2228</v>
          </cell>
        </row>
        <row r="32018">
          <cell r="A32018">
            <v>490020477</v>
          </cell>
          <cell r="B32018" t="str">
            <v>GUANTES DE CUERO LONA REFORZADO, TALLA L, LONGITUD TOTAL DEL GUANTE, ENTRE 25 Y 30 CM</v>
          </cell>
          <cell r="D32018" t="str">
            <v>PR</v>
          </cell>
          <cell r="F32018" t="str">
            <v>2228</v>
          </cell>
        </row>
        <row r="32019">
          <cell r="A32019">
            <v>490020478</v>
          </cell>
          <cell r="B32019" t="str">
            <v>GUANTES DE CUERO LONA REFORZADO, TALLA XL, LONGITUD TOTAL DEL GUANTE, ENTRE 25 Y 30 CM</v>
          </cell>
          <cell r="D32019" t="str">
            <v>PR</v>
          </cell>
          <cell r="F32019" t="str">
            <v>2228</v>
          </cell>
        </row>
        <row r="32020">
          <cell r="A32020">
            <v>490020479</v>
          </cell>
          <cell r="B32020" t="str">
            <v>GUANTES DE HULE TIPO DIELECTRICO CON GUANTE PROTECTOR DE CUERO TALLA L, LONGITUD TOTAL APROXIMADA DEL GUANTE 30CM</v>
          </cell>
          <cell r="D32020" t="str">
            <v>PR</v>
          </cell>
          <cell r="F32020" t="str">
            <v>2228</v>
          </cell>
        </row>
        <row r="32021">
          <cell r="A32021">
            <v>490020480</v>
          </cell>
          <cell r="B32021" t="str">
            <v>GUANTES DE PVC TALLA 8, LARGO 30 A 40 CM</v>
          </cell>
          <cell r="D32021" t="str">
            <v>PR</v>
          </cell>
          <cell r="F32021" t="str">
            <v>2228</v>
          </cell>
        </row>
        <row r="32022">
          <cell r="A32022">
            <v>490020481</v>
          </cell>
          <cell r="B32022" t="str">
            <v>GUANTES DE PVC TALLA 9, LARGO 30 A 40 CM</v>
          </cell>
          <cell r="D32022" t="str">
            <v>PR</v>
          </cell>
          <cell r="F32022" t="str">
            <v>2228</v>
          </cell>
        </row>
        <row r="32023">
          <cell r="A32023">
            <v>490020482</v>
          </cell>
          <cell r="B32023" t="str">
            <v>GUANTES DE PVC TALLA 10, LARGO 30 A 40 CM</v>
          </cell>
          <cell r="D32023" t="str">
            <v>PR</v>
          </cell>
          <cell r="F32023" t="str">
            <v>2228</v>
          </cell>
        </row>
        <row r="32024">
          <cell r="A32024">
            <v>490020483</v>
          </cell>
          <cell r="B32024" t="str">
            <v>GUANTES DE SEGURIDAD (RECUBIERTO DE LATEX) TALLA S, PUÑO ELASTICO</v>
          </cell>
          <cell r="D32024" t="str">
            <v>PR</v>
          </cell>
          <cell r="F32024" t="str">
            <v>2228</v>
          </cell>
        </row>
        <row r="32025">
          <cell r="A32025">
            <v>490020484</v>
          </cell>
          <cell r="B32025" t="str">
            <v>GUANTES DE SEGURIDAD (RECUBIERTO DE LATEX) TALLA L, PUÑO ELASTICO</v>
          </cell>
          <cell r="D32025" t="str">
            <v>PR</v>
          </cell>
          <cell r="F32025" t="str">
            <v>2228</v>
          </cell>
        </row>
        <row r="32026">
          <cell r="A32026">
            <v>490020485</v>
          </cell>
          <cell r="B32026" t="str">
            <v>GUANTE PARA FRIO TALLA M, GRADO DE AISLAMIENTO 5</v>
          </cell>
          <cell r="D32026" t="str">
            <v>PR</v>
          </cell>
          <cell r="F32026" t="str">
            <v>2228</v>
          </cell>
        </row>
        <row r="32027">
          <cell r="A32027">
            <v>490020486</v>
          </cell>
          <cell r="B32027" t="str">
            <v>GUANTE PARA FRIO TALLA L, GRADO DE AISLAMIENTO 5</v>
          </cell>
          <cell r="D32027" t="str">
            <v>PR</v>
          </cell>
          <cell r="F32027" t="str">
            <v>2228</v>
          </cell>
        </row>
        <row r="32028">
          <cell r="A32028">
            <v>490020487</v>
          </cell>
          <cell r="B32028" t="str">
            <v>MANGA PARA SOLDADOR TALLA M, ELABORADA CON CUERO INTEGRO DE VACA</v>
          </cell>
          <cell r="D32028" t="str">
            <v>PR</v>
          </cell>
          <cell r="F32028" t="str">
            <v>2228</v>
          </cell>
        </row>
        <row r="32029">
          <cell r="A32029">
            <v>490020488</v>
          </cell>
          <cell r="B32029" t="str">
            <v>MANGA PARA SOLDADOR TALLA L, ELABORADA CON CUERO INTEGRO DE VACA</v>
          </cell>
          <cell r="D32029" t="str">
            <v>PR</v>
          </cell>
          <cell r="F32029" t="str">
            <v>2228</v>
          </cell>
        </row>
        <row r="32030">
          <cell r="A32030">
            <v>490020489</v>
          </cell>
          <cell r="B32030" t="str">
            <v>RESPIRADOR CON FILTRO MEDIA CARA</v>
          </cell>
          <cell r="D32030" t="str">
            <v>UD</v>
          </cell>
          <cell r="F32030" t="str">
            <v>2228</v>
          </cell>
        </row>
        <row r="32031">
          <cell r="A32031">
            <v>490020490</v>
          </cell>
          <cell r="B32031" t="str">
            <v>PANTALON ANTICORTE PARA TAREAS DE JARDINERIA, CONFECCIONADO EN LA PARTE EXTERIOR CON POLIAMIDA O MATERIAL SIMILAR Y EN LA ZONA DENOMINADA COMO "ADVERTENCIA" (FRENTE DEL PANTALON) D</v>
          </cell>
          <cell r="D32031" t="str">
            <v>UD</v>
          </cell>
          <cell r="F32031" t="str">
            <v>2228</v>
          </cell>
        </row>
        <row r="32032">
          <cell r="A32032">
            <v>490020491</v>
          </cell>
          <cell r="B32032" t="str">
            <v>MUÑEQUERAS DE NEOPRENO PARA TRABAJOS EN NUTRICION, CON AJUSTE DE VELCRO.</v>
          </cell>
          <cell r="D32032" t="str">
            <v>PR</v>
          </cell>
          <cell r="F32032" t="str">
            <v>2228</v>
          </cell>
        </row>
        <row r="32033">
          <cell r="A32033">
            <v>490020492</v>
          </cell>
          <cell r="B32033" t="str">
            <v>GUANTES DE SEGURIDAD (RECUBIERTO DE LATEX) TALLA M, PUÑO ELASTICO</v>
          </cell>
          <cell r="D32033" t="str">
            <v>PR</v>
          </cell>
          <cell r="F32033" t="str">
            <v>2228</v>
          </cell>
        </row>
        <row r="32034">
          <cell r="A32034">
            <v>490020499</v>
          </cell>
          <cell r="B32034" t="str">
            <v>MASCARILLA CUBRE BOCAS DESCARTABLE, CUBRE BOCAS CON PLIEGUES Y LIGAS PARA LAS OREJAS., COLOR AZUL, TAMAÑO 17,5 CM X 9,5 CM, DESCARTABLE, BARRITA METALICA QUE SE AJUSTA A LA NARIZ</v>
          </cell>
          <cell r="D32034" t="str">
            <v>UD</v>
          </cell>
          <cell r="F32034" t="str">
            <v>2228</v>
          </cell>
        </row>
        <row r="32035">
          <cell r="A32035">
            <v>490020500</v>
          </cell>
          <cell r="B32035" t="str">
            <v>MASCARILLA DE SEGURIDAD DESCARTABLE CON VALVULA DE EXALACION.</v>
          </cell>
          <cell r="D32035" t="str">
            <v>UD</v>
          </cell>
          <cell r="F32035" t="str">
            <v>2228</v>
          </cell>
        </row>
        <row r="32036">
          <cell r="A32036">
            <v>490020501</v>
          </cell>
          <cell r="B32036" t="str">
            <v>RESPIRADOR R95</v>
          </cell>
          <cell r="D32036" t="str">
            <v>UD</v>
          </cell>
          <cell r="F32036" t="str">
            <v>2228</v>
          </cell>
        </row>
        <row r="32037">
          <cell r="A32037">
            <v>490020502</v>
          </cell>
          <cell r="B32037" t="str">
            <v>RESPIRADOR P95 CON VALVULA DE EXHALACION.</v>
          </cell>
          <cell r="D32037" t="str">
            <v>UD</v>
          </cell>
          <cell r="F32037" t="str">
            <v>2228</v>
          </cell>
        </row>
        <row r="32038">
          <cell r="A32038">
            <v>490020505</v>
          </cell>
          <cell r="B32038" t="str">
            <v>EQUIPO RESPIRATORIO CARA COMPLETA.</v>
          </cell>
          <cell r="D32038" t="str">
            <v>UD</v>
          </cell>
          <cell r="F32038" t="str">
            <v>2228</v>
          </cell>
        </row>
        <row r="32039">
          <cell r="A32039">
            <v>490020510</v>
          </cell>
          <cell r="B32039" t="str">
            <v>CHALECO REFLECTIVO, ALTA VISIBILIDAD (CHALECO DE SEGURIDAD).</v>
          </cell>
          <cell r="D32039" t="str">
            <v>UD</v>
          </cell>
          <cell r="F32039" t="str">
            <v>2228</v>
          </cell>
        </row>
        <row r="32040">
          <cell r="A32040">
            <v>490020511</v>
          </cell>
          <cell r="B32040" t="str">
            <v>CHALECO PARA MOTOCICLISTA.</v>
          </cell>
          <cell r="D32040" t="str">
            <v>UD</v>
          </cell>
          <cell r="F32040" t="str">
            <v>2228</v>
          </cell>
        </row>
        <row r="32041">
          <cell r="A32041">
            <v>490020512</v>
          </cell>
          <cell r="B32041" t="str">
            <v>CHALECO TIPO BOTIQUIN.</v>
          </cell>
          <cell r="D32041" t="str">
            <v>UD</v>
          </cell>
          <cell r="F32041" t="str">
            <v>2228</v>
          </cell>
        </row>
        <row r="32042">
          <cell r="A32042">
            <v>490020513</v>
          </cell>
          <cell r="B32042" t="str">
            <v>CINTA REFLECTIVA (CHALECO),  CINTA REFLECTIVA ADELANTE Y ATRAS, AJUSTABLE.</v>
          </cell>
          <cell r="D32042" t="str">
            <v>UD</v>
          </cell>
          <cell r="F32042" t="str">
            <v>2228</v>
          </cell>
        </row>
        <row r="32043">
          <cell r="A32043">
            <v>490020520</v>
          </cell>
          <cell r="B32043" t="str">
            <v>CINTA REFRACTARIA  PARA SEÑALIZACION.</v>
          </cell>
          <cell r="D32043" t="str">
            <v>RO</v>
          </cell>
          <cell r="F32043" t="str">
            <v>2228</v>
          </cell>
        </row>
        <row r="32044">
          <cell r="A32044">
            <v>490020521</v>
          </cell>
          <cell r="B32044" t="str">
            <v>CINTA DE FLECHAS FOSFORESCENTES.</v>
          </cell>
          <cell r="D32044" t="str">
            <v>RO</v>
          </cell>
          <cell r="F32044" t="str">
            <v>2228</v>
          </cell>
        </row>
        <row r="32045">
          <cell r="A32045">
            <v>490020522</v>
          </cell>
          <cell r="B32045" t="str">
            <v>FLECHAS FOSFORESCENTES.</v>
          </cell>
          <cell r="D32045" t="str">
            <v>RO</v>
          </cell>
          <cell r="F32045" t="str">
            <v>2228</v>
          </cell>
        </row>
        <row r="32046">
          <cell r="A32046">
            <v>490020523</v>
          </cell>
          <cell r="B32046" t="str">
            <v>CINTA CON FLECHAS DE FLUJO DIRECCIONAL.</v>
          </cell>
          <cell r="D32046" t="str">
            <v>RO</v>
          </cell>
          <cell r="F32046" t="str">
            <v>2228</v>
          </cell>
        </row>
        <row r="32047">
          <cell r="A32047">
            <v>490020530</v>
          </cell>
          <cell r="B32047" t="str">
            <v>CINTA VINILICA AUTOADHESIVA PARA PEGAR EN PISO, ALTO        TRANSITO.</v>
          </cell>
          <cell r="D32047" t="str">
            <v>RO</v>
          </cell>
          <cell r="F32047" t="str">
            <v>2228</v>
          </cell>
        </row>
        <row r="32048">
          <cell r="A32048">
            <v>490020535</v>
          </cell>
          <cell r="B32048" t="str">
            <v>CINTA ANTIDESLIZANTE AUTOADHESIVA DE 5.08CM (2") DE ANCHO.</v>
          </cell>
          <cell r="D32048" t="str">
            <v>MT</v>
          </cell>
          <cell r="F32048" t="str">
            <v>2228</v>
          </cell>
        </row>
        <row r="32049">
          <cell r="A32049">
            <v>490020536</v>
          </cell>
          <cell r="B32049" t="str">
            <v>CINTA ANTIDESLIZANTE CORTADA EN FORMA DE LISTON O FRANJA. DE 6" (15,24CM) X 24" (60,96CM), COLOR NEGRO, QUE SEA RESISTENTE Y AUTOADHERIBLE, PARA ADHERIR A PISO TERRAZO.</v>
          </cell>
          <cell r="D32049" t="str">
            <v>UD</v>
          </cell>
          <cell r="F32049" t="str">
            <v>2228</v>
          </cell>
        </row>
        <row r="32050">
          <cell r="A32050">
            <v>490020537</v>
          </cell>
          <cell r="B32050" t="str">
            <v>CINTA ANTIDESLIZANTE CORTADA EN FORMA DE LISTON O FRANJA, DE 3/4" (19MM) X 24" (60,96CM) COLOR NEGRO, PARA ADHERIR SOBRE PISO CERAMICO, QUE SEA RESISTENTE,  PARA ALTO TRANSITO.</v>
          </cell>
          <cell r="D32050" t="str">
            <v>UD</v>
          </cell>
          <cell r="F32050" t="str">
            <v>2228</v>
          </cell>
        </row>
        <row r="32051">
          <cell r="A32051">
            <v>490020538</v>
          </cell>
          <cell r="B32051" t="str">
            <v>CINTA ANTIDESLIZANTE FOTOLUMINICENTE, ANCHO DE LA CINTA 2" (5,08 CM), QUE SEA ADHESIVA, COLOR NEGRO, QUE CONTENGA UNA FRANJA FOTOLUMINICENTE QUE BRILLE EN LA OSCURIDAD.</v>
          </cell>
          <cell r="D32051" t="str">
            <v>UD</v>
          </cell>
          <cell r="F32051" t="str">
            <v>2228</v>
          </cell>
        </row>
        <row r="32052">
          <cell r="A32052">
            <v>490020539</v>
          </cell>
          <cell r="B32052" t="str">
            <v>CINTA ANTIDESLIZANTE ANCHO 2" (5.08CM), PARA ADHERIRIA ESCALERAS CON SUPERFICIE DE CONCRETO, CON RESPALDO DE ALUMINIO, QUE SEA RESISTENTE A QUIMICOS, QUE TENGA UNA BUENA AUTOADHERE</v>
          </cell>
          <cell r="D32052" t="str">
            <v>UD</v>
          </cell>
          <cell r="F32052" t="str">
            <v>2228</v>
          </cell>
        </row>
        <row r="32053">
          <cell r="A32053">
            <v>490020540</v>
          </cell>
          <cell r="B32053" t="str">
            <v>HULE ANTIDESLIZANTE PARA SUPERFICIE, DE 10 YARDAS (914.4 CMS) DE LARGO POR 16 PULGADAS (40,64 CMS) DE ANCHO.</v>
          </cell>
          <cell r="D32053" t="str">
            <v>UD</v>
          </cell>
          <cell r="F32053" t="str">
            <v>2228</v>
          </cell>
        </row>
        <row r="32054">
          <cell r="A32054">
            <v>490020550</v>
          </cell>
          <cell r="B32054" t="str">
            <v>PASAMONTAÑAS (GORRO),   PARA  PROTECCION  DE CABEZA  CONTRA  TEMPERATURAS FRIAS, TEJIDO ACRILICO DE DOBLE CAPA.</v>
          </cell>
          <cell r="D32054" t="str">
            <v>UD</v>
          </cell>
          <cell r="F32054" t="str">
            <v>2228</v>
          </cell>
        </row>
        <row r="32055">
          <cell r="A32055">
            <v>490020800</v>
          </cell>
          <cell r="B32055" t="str">
            <v>DISPOSITIVO PARA RASTREO SATELITAL GPS.</v>
          </cell>
          <cell r="D32055" t="str">
            <v>UD</v>
          </cell>
          <cell r="F32055" t="str">
            <v>2233</v>
          </cell>
        </row>
        <row r="32056">
          <cell r="A32056">
            <v>490020801</v>
          </cell>
          <cell r="B32056" t="str">
            <v>BLOQUEO COMPACTO PARA CLAVIJAS DE ENCHUFES, CUMPLIR CON LOS ESTANDARES DE LA ADMINISTRACION DE SALUD  Y SEGURIDAD OCUPACIONAL .</v>
          </cell>
          <cell r="D32056" t="str">
            <v>UD</v>
          </cell>
          <cell r="F32056" t="str">
            <v>2228</v>
          </cell>
        </row>
        <row r="32057">
          <cell r="A32057">
            <v>490020850</v>
          </cell>
          <cell r="B32057" t="str">
            <v>ARO SALVAVIDAS  CON CERTIFICACION SOLAS, CINTA REFLECTIVA, CON PESO DE 2,5 KG, CON MECATE DE GUIA A LOS BORDES.</v>
          </cell>
          <cell r="D32057" t="str">
            <v>UD</v>
          </cell>
          <cell r="F32057" t="str">
            <v>2228</v>
          </cell>
        </row>
        <row r="32058">
          <cell r="A32058">
            <v>490020851</v>
          </cell>
          <cell r="B32058" t="str">
            <v>CHALECO SALVAVIDAS TIPO 2 CON CERTIFICACION SOLAS, CINTA REFLETIVA, PITO.</v>
          </cell>
          <cell r="D32058" t="str">
            <v>UD</v>
          </cell>
          <cell r="F32058" t="str">
            <v>2228</v>
          </cell>
        </row>
        <row r="32059">
          <cell r="A32059">
            <v>490020900</v>
          </cell>
          <cell r="B32059" t="str">
            <v>ROTULO O SEÑALAMIENTO DE PISO.</v>
          </cell>
          <cell r="D32059" t="str">
            <v>UD</v>
          </cell>
          <cell r="F32059" t="str">
            <v>2228</v>
          </cell>
        </row>
        <row r="32060">
          <cell r="A32060">
            <v>490020901</v>
          </cell>
          <cell r="B32060" t="str">
            <v>KIT DE PLAQUEO NFPA.</v>
          </cell>
          <cell r="D32060" t="str">
            <v>UD</v>
          </cell>
          <cell r="F32060" t="str">
            <v>2228</v>
          </cell>
        </row>
        <row r="32061">
          <cell r="A32061">
            <v>490020902</v>
          </cell>
          <cell r="B32061" t="str">
            <v>MARCADOR O ROTULO PARA TUBERIA.</v>
          </cell>
          <cell r="D32061" t="str">
            <v>UD</v>
          </cell>
          <cell r="F32061" t="str">
            <v>2228</v>
          </cell>
        </row>
        <row r="32062">
          <cell r="A32062">
            <v>490020903</v>
          </cell>
          <cell r="B32062" t="str">
            <v>ANTEOJOS PARA USO CON LASER DE VIDRIO DE SEGURIDAD (FILTRO). DEBE CUMPLIR CON ANSI Z 87.1 "REQUERIMIENTO PARA GAFAS INDUSTRIALES DE IMPACTO".</v>
          </cell>
          <cell r="D32062" t="str">
            <v>UD</v>
          </cell>
          <cell r="F32062" t="str">
            <v>2228</v>
          </cell>
        </row>
        <row r="32063">
          <cell r="A32063">
            <v>490020980</v>
          </cell>
          <cell r="B32063" t="str">
            <v>CHAQUETA O JACKET DE CUERO,  PARA PROTECCION DEL SOLDADOR.</v>
          </cell>
          <cell r="D32063" t="str">
            <v>UD</v>
          </cell>
          <cell r="F32063" t="str">
            <v>2228</v>
          </cell>
        </row>
        <row r="32064">
          <cell r="A32064">
            <v>490020982</v>
          </cell>
          <cell r="B32064" t="str">
            <v>DELANTAL DE CUERO.</v>
          </cell>
          <cell r="D32064" t="str">
            <v>UD</v>
          </cell>
          <cell r="F32064" t="str">
            <v>2228</v>
          </cell>
        </row>
        <row r="32065">
          <cell r="A32065">
            <v>490020983</v>
          </cell>
          <cell r="B32065" t="str">
            <v>POLAINAS DE CUERO.</v>
          </cell>
          <cell r="D32065" t="str">
            <v>UD</v>
          </cell>
          <cell r="F32065" t="str">
            <v>2228</v>
          </cell>
        </row>
        <row r="32066">
          <cell r="A32066">
            <v>490020984</v>
          </cell>
          <cell r="B32066" t="str">
            <v>GUANTES DIELECTRICOS DE BAJO VOLTAJE (500V A 750 V).</v>
          </cell>
          <cell r="D32066" t="str">
            <v>UD</v>
          </cell>
          <cell r="F32066" t="str">
            <v>2228</v>
          </cell>
        </row>
        <row r="32067">
          <cell r="A32067">
            <v>490020985</v>
          </cell>
          <cell r="B32067" t="str">
            <v>GUANTES DIELECTRICOS (7500 V AC / 11250 V DC).</v>
          </cell>
          <cell r="D32067" t="str">
            <v>UD</v>
          </cell>
          <cell r="F32067" t="str">
            <v>2228</v>
          </cell>
        </row>
        <row r="32068">
          <cell r="A32068">
            <v>490020986</v>
          </cell>
          <cell r="B32068" t="str">
            <v>GUANTE DE NYLON.</v>
          </cell>
          <cell r="D32068" t="str">
            <v>UD</v>
          </cell>
          <cell r="F32068" t="str">
            <v>2228</v>
          </cell>
        </row>
        <row r="32069">
          <cell r="A32069">
            <v>490020987</v>
          </cell>
          <cell r="B32069" t="str">
            <v>GUANTE REDUCTOR DE VIBRACIONES.</v>
          </cell>
          <cell r="D32069" t="str">
            <v>UD</v>
          </cell>
          <cell r="F32069" t="str">
            <v>2228</v>
          </cell>
        </row>
        <row r="32070">
          <cell r="A32070">
            <v>490020988</v>
          </cell>
          <cell r="B32070" t="str">
            <v>GUANTES DE LATEX DE ALTO RIESGO PARA USO EN CLASIFICACION DE ROPA SUCIA USADA HOSPITALARA EN TALLA M</v>
          </cell>
          <cell r="D32070" t="str">
            <v>UD</v>
          </cell>
          <cell r="F32070" t="str">
            <v>2228</v>
          </cell>
        </row>
        <row r="32071">
          <cell r="A32071">
            <v>490020989</v>
          </cell>
          <cell r="B32071" t="str">
            <v>GUANTES DE LATEX DE ALTO RIESGO PARA USO EN CLASIFICACION DE ROPA SUCIA USADA HOSPITALARA EN TALLA L</v>
          </cell>
          <cell r="D32071" t="str">
            <v>UD</v>
          </cell>
          <cell r="F32071" t="str">
            <v>2228</v>
          </cell>
        </row>
        <row r="32072">
          <cell r="A32072">
            <v>490020990</v>
          </cell>
          <cell r="B32072" t="str">
            <v>GUANTES DE LATEX DE ALTO RIESGO PARA USO EN CLASIFICACION DE ROPA SUCIA USADA HOSPITALARA EN TALLA XL</v>
          </cell>
          <cell r="D32072" t="str">
            <v>UD</v>
          </cell>
          <cell r="F32072" t="str">
            <v>2228</v>
          </cell>
        </row>
        <row r="32073">
          <cell r="A32073">
            <v>490021000</v>
          </cell>
          <cell r="B32073" t="str">
            <v>JACKETS PARA SOLDADOR DE ALGODON SATINADO</v>
          </cell>
          <cell r="D32073" t="str">
            <v>UD</v>
          </cell>
          <cell r="F32073" t="str">
            <v>2228</v>
          </cell>
        </row>
        <row r="32074">
          <cell r="A32074">
            <v>490021001</v>
          </cell>
          <cell r="B32074" t="str">
            <v>MASCARA PARA SOLDAR ELECTRONICA</v>
          </cell>
          <cell r="D32074" t="str">
            <v>UD</v>
          </cell>
          <cell r="F32074" t="str">
            <v>2228</v>
          </cell>
        </row>
        <row r="32075">
          <cell r="A32075">
            <v>490021002</v>
          </cell>
          <cell r="B32075" t="str">
            <v>MASCARA DE PROTECCION FACIAL PARA SOLDAR, CABEZAL FABRICADO EN POLIETILENO DE ALTA DENSIDAD.</v>
          </cell>
          <cell r="D32075" t="str">
            <v>UD</v>
          </cell>
          <cell r="F32075" t="str">
            <v>2228</v>
          </cell>
        </row>
        <row r="32076">
          <cell r="A32076">
            <v>490021020</v>
          </cell>
          <cell r="B32076" t="str">
            <v>ALFOMBRA AISLANTE CONFECCIONADA EN SILICON O CAUCHO - TIPO II, CLASE 0 (COLOR AMARILLO).</v>
          </cell>
          <cell r="D32076" t="str">
            <v>UD</v>
          </cell>
          <cell r="F32076" t="str">
            <v>2228</v>
          </cell>
        </row>
        <row r="32077">
          <cell r="A32077">
            <v>490021030</v>
          </cell>
          <cell r="B32077" t="str">
            <v>BLINDAJE AMBIENTAL PARA CAMARA DE IONIZACION DE CALIBRADORES DE DOSIS.</v>
          </cell>
          <cell r="D32077" t="str">
            <v>UD</v>
          </cell>
          <cell r="F32077" t="str">
            <v>2228</v>
          </cell>
        </row>
        <row r="32078">
          <cell r="A32078">
            <v>490021031</v>
          </cell>
          <cell r="B32078" t="str">
            <v>MESA PARA COLOCAR BLINDAJE AMBIENTAL PARA CAMARA DE IONIZACION DE CALIBRADORES DE DOSIS.</v>
          </cell>
          <cell r="D32078" t="str">
            <v>UD</v>
          </cell>
          <cell r="F32078" t="str">
            <v>2228</v>
          </cell>
        </row>
        <row r="32079">
          <cell r="A32079">
            <v>490021050</v>
          </cell>
          <cell r="B32079" t="str">
            <v>MONITOR PASIVO PARA LA MEDICION DE CONCENTRACIONES DE OXIDO DE ETILENO</v>
          </cell>
          <cell r="D32079" t="str">
            <v>UD</v>
          </cell>
          <cell r="F32079" t="str">
            <v>2228</v>
          </cell>
        </row>
        <row r="32080">
          <cell r="A32080">
            <v>490021100</v>
          </cell>
          <cell r="B32080" t="str">
            <v>BARRERA DE TRAFICO TIPO JERSEY COLOR ANARANJADO O BLANCO.</v>
          </cell>
          <cell r="D32080" t="str">
            <v>UD</v>
          </cell>
          <cell r="F32080" t="str">
            <v>2228</v>
          </cell>
        </row>
        <row r="32081">
          <cell r="A32081">
            <v>490021101</v>
          </cell>
          <cell r="B32081" t="str">
            <v>BARRERA (MALLA)  DE SEGURIDAD</v>
          </cell>
          <cell r="D32081" t="str">
            <v>MT</v>
          </cell>
          <cell r="F32081" t="str">
            <v>2228</v>
          </cell>
        </row>
        <row r="32082">
          <cell r="A32082">
            <v>490021200</v>
          </cell>
          <cell r="B32082" t="str">
            <v>MASCARILLA DESCARTABLE NO QUIRURGICA EN CALIDAD DE DONACION PARA USO EXCLUSIVO DE PERSONAL ADMINISTRATIVO EN AMBIENTES DE TRABAJO AJENOS A LA ATENCION DIRECTA DE PACIENTES COVID-19</v>
          </cell>
          <cell r="D32082" t="str">
            <v>UD</v>
          </cell>
          <cell r="F32082" t="str">
            <v>2228</v>
          </cell>
        </row>
        <row r="32083">
          <cell r="A32083">
            <v>490030001</v>
          </cell>
          <cell r="B32083" t="str">
            <v>PRENSA PLASTICA PARA COLGAR ROPA.</v>
          </cell>
          <cell r="D32083" t="str">
            <v>UD</v>
          </cell>
          <cell r="F32083" t="str">
            <v>2220</v>
          </cell>
        </row>
        <row r="32084">
          <cell r="A32084">
            <v>490030002</v>
          </cell>
          <cell r="B32084" t="str">
            <v>HAMACA PARA CENTRO DE JUEGOS INFANTIL</v>
          </cell>
          <cell r="D32084" t="str">
            <v>UD</v>
          </cell>
          <cell r="F32084" t="str">
            <v>2233</v>
          </cell>
        </row>
        <row r="32085">
          <cell r="A32085">
            <v>490030003</v>
          </cell>
          <cell r="B32085" t="str">
            <v>HAMACA TIPO CABALLITO PARA CENTRO DE JUEGOS INFANTIL</v>
          </cell>
          <cell r="D32085" t="str">
            <v>UD</v>
          </cell>
          <cell r="F32085" t="str">
            <v>2233</v>
          </cell>
        </row>
        <row r="32086">
          <cell r="A32086">
            <v>490030004</v>
          </cell>
          <cell r="B32086" t="str">
            <v>RELOJ DEPORTIVO CON MEDICION DE PULSO CARDIACO.</v>
          </cell>
          <cell r="D32086" t="str">
            <v>UD</v>
          </cell>
          <cell r="F32086" t="str">
            <v>2233</v>
          </cell>
        </row>
        <row r="32087">
          <cell r="A32087">
            <v>490030009</v>
          </cell>
          <cell r="B32087" t="str">
            <v>MAT PARA HACER EJERCICIOS.</v>
          </cell>
          <cell r="D32087" t="str">
            <v>UD</v>
          </cell>
          <cell r="F32087" t="str">
            <v>2233</v>
          </cell>
        </row>
        <row r="32088">
          <cell r="A32088">
            <v>490030011</v>
          </cell>
          <cell r="B32088" t="str">
            <v>TUCOS, BLOQUES O CUBOS DE 1 A 2 PULGADAS DE LADO</v>
          </cell>
          <cell r="D32088" t="str">
            <v>UD</v>
          </cell>
          <cell r="F32088" t="str">
            <v>2233</v>
          </cell>
        </row>
        <row r="32089">
          <cell r="A32089">
            <v>490030012</v>
          </cell>
          <cell r="B32089" t="str">
            <v>CHILINDRIN O SONAJERO PARA APLICACION DEL TEST DE DENVER II</v>
          </cell>
          <cell r="D32089" t="str">
            <v>UD</v>
          </cell>
          <cell r="F32089" t="str">
            <v>2233</v>
          </cell>
        </row>
        <row r="32090">
          <cell r="A32090">
            <v>490030013</v>
          </cell>
          <cell r="B32090" t="str">
            <v xml:space="preserve"> BOLA DE TENIS O SIMILAR PARA APLICACION DEL TEST DE DENVER II</v>
          </cell>
          <cell r="D32090" t="str">
            <v>UD</v>
          </cell>
          <cell r="F32090" t="str">
            <v>2233</v>
          </cell>
        </row>
        <row r="32091">
          <cell r="A32091">
            <v>490030020</v>
          </cell>
          <cell r="B32091" t="str">
            <v>ESCALERA DE COORDINACION Y ENTRENAMIENTO, DE NYLO, DE 8 A 10 ESCALONES, CON DISTANCIA AJUSTABLES, LARGO DE 4.5M +/-0.5M, ANCHO DE 45CM +/-5CM</v>
          </cell>
          <cell r="D32091" t="str">
            <v>UD</v>
          </cell>
          <cell r="F32091" t="str">
            <v>2233</v>
          </cell>
        </row>
        <row r="32092">
          <cell r="A32092">
            <v>490030030</v>
          </cell>
          <cell r="B32092" t="str">
            <v>JUEGO DE YAXES, EN METAL Y LA BOLA DE HULE.</v>
          </cell>
          <cell r="D32092" t="str">
            <v>UD</v>
          </cell>
          <cell r="F32092" t="str">
            <v>2233</v>
          </cell>
        </row>
        <row r="32093">
          <cell r="A32093">
            <v>490030031</v>
          </cell>
          <cell r="B32093" t="str">
            <v xml:space="preserve">YOYOS, MATERIAL PLASTICO.								 									</v>
          </cell>
          <cell r="D32093" t="str">
            <v>UD</v>
          </cell>
          <cell r="F32093" t="str">
            <v>2233</v>
          </cell>
        </row>
        <row r="32094">
          <cell r="A32094">
            <v>490030120</v>
          </cell>
          <cell r="B32094" t="str">
            <v>COJINES DE LONA GRUESA,IMPERMIABLES.</v>
          </cell>
          <cell r="D32094" t="str">
            <v>UD</v>
          </cell>
          <cell r="F32094" t="str">
            <v>2233</v>
          </cell>
        </row>
        <row r="32095">
          <cell r="A32095">
            <v>490030125</v>
          </cell>
          <cell r="B32095" t="str">
            <v>AVALORIO PLASTICO</v>
          </cell>
          <cell r="D32095" t="str">
            <v>KG</v>
          </cell>
          <cell r="F32095" t="str">
            <v>2233</v>
          </cell>
        </row>
        <row r="32096">
          <cell r="A32096">
            <v>490030130</v>
          </cell>
          <cell r="B32096" t="str">
            <v>GLOBO DE LATEX COLORES VARIADOS. TAMAÑO MEDIANO DE APROXIMADAMENTE 11 PULGADAS</v>
          </cell>
          <cell r="D32096" t="str">
            <v>UD</v>
          </cell>
          <cell r="F32096" t="str">
            <v>2233</v>
          </cell>
        </row>
        <row r="32097">
          <cell r="A32097">
            <v>490030131</v>
          </cell>
          <cell r="B32097" t="str">
            <v>GLOBO DE HULE, SURTIDO EN COLORES, TAMAÑO Nº 12.</v>
          </cell>
          <cell r="D32097" t="str">
            <v>UD</v>
          </cell>
          <cell r="F32097" t="str">
            <v>2233</v>
          </cell>
        </row>
        <row r="32098">
          <cell r="A32098">
            <v>490030135</v>
          </cell>
          <cell r="B32098" t="str">
            <v>GLOBO DE LATEX NUMERO 9</v>
          </cell>
          <cell r="D32098" t="str">
            <v>PQ</v>
          </cell>
          <cell r="F32098" t="str">
            <v>2233</v>
          </cell>
        </row>
        <row r="32099">
          <cell r="A32099">
            <v>490030140</v>
          </cell>
          <cell r="B32099" t="str">
            <v>HULA- HULA, MATERIAL PLASTICO RESISTENTE, COLORES VARIOS. DIAMETRO DE DIFERENTES TAMAÑOS.</v>
          </cell>
          <cell r="D32099" t="str">
            <v>UD</v>
          </cell>
          <cell r="F32099" t="str">
            <v>2233</v>
          </cell>
        </row>
        <row r="32100">
          <cell r="A32100">
            <v>490030145</v>
          </cell>
          <cell r="B32100" t="str">
            <v>CHALECOS PARA ENTRENAMIENTO.</v>
          </cell>
          <cell r="D32100" t="str">
            <v>UD</v>
          </cell>
          <cell r="F32100" t="str">
            <v>2233</v>
          </cell>
        </row>
        <row r="32101">
          <cell r="A32101">
            <v>490030150</v>
          </cell>
          <cell r="B32101" t="str">
            <v>RED DE VOLEIBOL, MATERIAL DE POLIPROPILENO. SEGURIDAD Y RESISTENCIA.</v>
          </cell>
          <cell r="D32101" t="str">
            <v>UD</v>
          </cell>
          <cell r="F32101" t="str">
            <v>2233</v>
          </cell>
        </row>
        <row r="32102">
          <cell r="A32102">
            <v>490030155</v>
          </cell>
          <cell r="B32102" t="str">
            <v>MARCO DE FUTBOL PORTATIL.</v>
          </cell>
          <cell r="D32102" t="str">
            <v>UD</v>
          </cell>
          <cell r="F32102" t="str">
            <v>2233</v>
          </cell>
        </row>
        <row r="32103">
          <cell r="A32103">
            <v>490030160</v>
          </cell>
          <cell r="B32103" t="str">
            <v>CALCOMANIAS INFANTILES, DISEÑOS VARIADOS, AUTOAHESIVAS. CON VARIOS DISEÑOS EN UNA SOLA PAGINA.</v>
          </cell>
          <cell r="D32103" t="str">
            <v>UD</v>
          </cell>
          <cell r="F32103" t="str">
            <v>2233</v>
          </cell>
        </row>
        <row r="32104">
          <cell r="A32104">
            <v>490030180</v>
          </cell>
          <cell r="B32104" t="str">
            <v>CANVA O PLACA CUADRADA DE 30X30 CM EN ALGODON PARA PINTAR AL OLEO</v>
          </cell>
          <cell r="D32104" t="str">
            <v>UD</v>
          </cell>
          <cell r="F32104" t="str">
            <v>2233</v>
          </cell>
        </row>
        <row r="32105">
          <cell r="A32105">
            <v>490030200</v>
          </cell>
          <cell r="B32105" t="str">
            <v>INFLADOR DE PIE.</v>
          </cell>
          <cell r="D32105" t="str">
            <v>UD</v>
          </cell>
          <cell r="F32105" t="str">
            <v>2233</v>
          </cell>
        </row>
        <row r="32106">
          <cell r="A32106">
            <v>490030300</v>
          </cell>
          <cell r="B32106" t="str">
            <v>BOLA DE BASQUETBALL.</v>
          </cell>
          <cell r="D32106" t="str">
            <v>UD</v>
          </cell>
          <cell r="F32106" t="str">
            <v>2233</v>
          </cell>
        </row>
        <row r="32107">
          <cell r="A32107">
            <v>490030301</v>
          </cell>
          <cell r="B32107" t="str">
            <v>BALON DE FUTBOL.</v>
          </cell>
          <cell r="D32107" t="str">
            <v>UD</v>
          </cell>
          <cell r="F32107" t="str">
            <v>2233</v>
          </cell>
        </row>
        <row r="32108">
          <cell r="A32108">
            <v>490030302</v>
          </cell>
          <cell r="B32108" t="str">
            <v>BALONES DE FOTBOL SALA .</v>
          </cell>
          <cell r="D32108" t="str">
            <v>UD</v>
          </cell>
          <cell r="F32108" t="str">
            <v>2233</v>
          </cell>
        </row>
        <row r="32109">
          <cell r="A32109">
            <v>490030303</v>
          </cell>
          <cell r="B32109" t="str">
            <v>BALON DE VOLLEY BALL ,</v>
          </cell>
          <cell r="D32109" t="str">
            <v>UD</v>
          </cell>
          <cell r="F32109" t="str">
            <v>2233</v>
          </cell>
        </row>
        <row r="32110">
          <cell r="A32110">
            <v>490030304</v>
          </cell>
          <cell r="B32110" t="str">
            <v>BALONES TERAPEUTICOS, DIAMETRO DE 55 CENTIMETROS, MATERIAL DE NYLON RESISTENTE, ANTIDESLIZANTE.</v>
          </cell>
          <cell r="D32110" t="str">
            <v>UD</v>
          </cell>
          <cell r="F32110" t="str">
            <v>2233</v>
          </cell>
        </row>
        <row r="32111">
          <cell r="A32111">
            <v>490030305</v>
          </cell>
          <cell r="B32111" t="str">
            <v xml:space="preserve">BALONES TERAPEUTICOS, MATERIAL ANTIMICROBIANO, DE 75 CM, DE 950 G, CON CAPACIDAD DE SOPORTAR LA CARGA MAXIMA DE 500 KG.									 									</v>
          </cell>
          <cell r="D32111" t="str">
            <v>UD</v>
          </cell>
          <cell r="F32111" t="str">
            <v>2233</v>
          </cell>
        </row>
        <row r="32112">
          <cell r="A32112">
            <v>490030306</v>
          </cell>
          <cell r="B32112" t="str">
            <v xml:space="preserve">BALONES TERAPEUTICOS, MATERIAL ANTIMICROBIANO, DE 65 CM, DE 950 G, CON LA CAPACIDAD DE SOPORTAR LA CARGA MAXIMA DE 500 KG.									 									</v>
          </cell>
          <cell r="D32112" t="str">
            <v>UD</v>
          </cell>
          <cell r="F32112" t="str">
            <v>2233</v>
          </cell>
        </row>
        <row r="32113">
          <cell r="A32113">
            <v>490030310</v>
          </cell>
          <cell r="B32113" t="str">
            <v>BANDA ELASTICA, LONGITUD APROXIMADA DE 2 METROS.</v>
          </cell>
          <cell r="D32113" t="str">
            <v>UD</v>
          </cell>
          <cell r="F32113" t="str">
            <v>2233</v>
          </cell>
        </row>
        <row r="32114">
          <cell r="A32114">
            <v>490030500</v>
          </cell>
          <cell r="B32114" t="str">
            <v>PULL BOYS GRANDES (FLOTADORES PARA LAS PIERNAS, UTILIZADOS  EN LAS CLASES DE NATACION.</v>
          </cell>
          <cell r="D32114" t="str">
            <v>UD</v>
          </cell>
          <cell r="F32114" t="str">
            <v>2233</v>
          </cell>
        </row>
        <row r="32115">
          <cell r="A32115">
            <v>490030505</v>
          </cell>
          <cell r="B32115" t="str">
            <v>SUIZA DE MATERIAL PLASTICO, MEDIDAS VARIAS.</v>
          </cell>
          <cell r="D32115" t="str">
            <v>UD</v>
          </cell>
          <cell r="F32115" t="str">
            <v>2233</v>
          </cell>
        </row>
        <row r="32116">
          <cell r="A32116">
            <v>490030640</v>
          </cell>
          <cell r="B32116" t="str">
            <v>TROQUELES DE ALUMINIO COLADO CON FORMA DE FLORES Y HOJAS.</v>
          </cell>
          <cell r="D32116" t="str">
            <v>UD</v>
          </cell>
          <cell r="F32116" t="str">
            <v>2233</v>
          </cell>
        </row>
        <row r="32117">
          <cell r="A32117">
            <v>490030700</v>
          </cell>
          <cell r="B32117" t="str">
            <v>TABLAS FLOTADORAS DE ESTEREOFON.</v>
          </cell>
          <cell r="D32117" t="str">
            <v>UD</v>
          </cell>
          <cell r="F32117" t="str">
            <v>2233</v>
          </cell>
        </row>
        <row r="32118">
          <cell r="A32118">
            <v>490031000</v>
          </cell>
          <cell r="B32118" t="str">
            <v>MATERIALES PARA TERAPIA Y RECREACION.</v>
          </cell>
          <cell r="D32118" t="str">
            <v>UD</v>
          </cell>
          <cell r="F32118" t="str">
            <v>2233</v>
          </cell>
        </row>
        <row r="32119">
          <cell r="A32119">
            <v>490031001</v>
          </cell>
          <cell r="B32119" t="str">
            <v>PITOS PEQUEÑOS SIN SONIDO, QUE INCLUYE LENGÜETA QUE AL SOPLAR SE EXTIENDA, ELABORADOS EN MATERIAL DE PLASTICO Y PAPEL.</v>
          </cell>
          <cell r="D32119" t="str">
            <v>UD</v>
          </cell>
          <cell r="F32119" t="str">
            <v>2233</v>
          </cell>
        </row>
        <row r="32120">
          <cell r="A32120">
            <v>490031002</v>
          </cell>
          <cell r="B32120" t="str">
            <v>PITOS PEQUEÑOS CON SONIDO, ELABORADOS EN MATERIAL DE PLASTICO.</v>
          </cell>
          <cell r="D32120" t="str">
            <v>UD</v>
          </cell>
          <cell r="F32120" t="str">
            <v>2233</v>
          </cell>
        </row>
        <row r="32121">
          <cell r="A32121">
            <v>490031003</v>
          </cell>
          <cell r="B32121" t="str">
            <v>SILBATO</v>
          </cell>
          <cell r="D32121" t="str">
            <v>UD</v>
          </cell>
          <cell r="F32121" t="str">
            <v>2233</v>
          </cell>
        </row>
        <row r="32122">
          <cell r="A32122">
            <v>490031100</v>
          </cell>
          <cell r="B32122" t="str">
            <v>JUEGO DE MESA Y SILLAS PARA NIÑOS, MEDIDA MAXIMA  DE LA MESA 60 X 60 CMS.</v>
          </cell>
          <cell r="D32122" t="str">
            <v>UD</v>
          </cell>
          <cell r="F32122" t="str">
            <v>2233</v>
          </cell>
        </row>
        <row r="32123">
          <cell r="A32123">
            <v>490040001</v>
          </cell>
          <cell r="B32123" t="str">
            <v>GORROS DESCARTABLES DE PROTECCION.</v>
          </cell>
          <cell r="D32123" t="str">
            <v>UD</v>
          </cell>
          <cell r="F32123" t="str">
            <v>2228</v>
          </cell>
        </row>
        <row r="32124">
          <cell r="A32124">
            <v>490040005</v>
          </cell>
          <cell r="B32124" t="str">
            <v>KIMONO TALLA M.</v>
          </cell>
          <cell r="D32124" t="str">
            <v>UD</v>
          </cell>
          <cell r="F32124" t="str">
            <v>2228</v>
          </cell>
        </row>
        <row r="32125">
          <cell r="A32125">
            <v>490040009</v>
          </cell>
          <cell r="B32125" t="str">
            <v>KIMONO TALLA L.</v>
          </cell>
          <cell r="D32125" t="str">
            <v>UD</v>
          </cell>
          <cell r="F32125" t="str">
            <v>2228</v>
          </cell>
        </row>
        <row r="32126">
          <cell r="A32126">
            <v>490040010</v>
          </cell>
          <cell r="B32126" t="str">
            <v>KIMONO TALLA XL.</v>
          </cell>
          <cell r="D32126" t="str">
            <v>UD</v>
          </cell>
          <cell r="F32126" t="str">
            <v>2228</v>
          </cell>
        </row>
        <row r="32127">
          <cell r="A32127">
            <v>490040011</v>
          </cell>
          <cell r="B32127" t="str">
            <v>KIMONO XXL</v>
          </cell>
          <cell r="D32127" t="str">
            <v>UD</v>
          </cell>
          <cell r="F32127" t="str">
            <v>2228</v>
          </cell>
        </row>
        <row r="32128">
          <cell r="A32128">
            <v>490040015</v>
          </cell>
          <cell r="B32128" t="str">
            <v>KIMONO TALLA S</v>
          </cell>
          <cell r="D32128" t="str">
            <v>UD</v>
          </cell>
          <cell r="F32128" t="str">
            <v>2228</v>
          </cell>
        </row>
        <row r="32129">
          <cell r="A32129">
            <v>490040016</v>
          </cell>
          <cell r="B32129" t="str">
            <v>CAPSULA DE ACRILICO PARA INTUBACION, 60 CM FONDO, 60 CM DE ANCHO, 50 CM DE ALTURA, GROSOR DE 3 A 4 MM</v>
          </cell>
          <cell r="D32129" t="str">
            <v>UD</v>
          </cell>
          <cell r="F32129" t="str">
            <v>2228</v>
          </cell>
        </row>
        <row r="32130">
          <cell r="A32130">
            <v>495010001</v>
          </cell>
          <cell r="B32130" t="str">
            <v>RECIPIENTE  RIGIDO  PARA DEPOSITO DE RESIDUOS PUNZOCORTANTES DE   68,130 LITROS +O- 18,925 LTS    ( 18 +O- 5  GALONES) , DE COLOR ROJO VIVO, IMPERMEABLE, DE FORMA NO CILINDRICA</v>
          </cell>
          <cell r="D32130" t="str">
            <v>UD</v>
          </cell>
          <cell r="F32130" t="str">
            <v>2229</v>
          </cell>
        </row>
        <row r="32131">
          <cell r="A32131">
            <v>495010002</v>
          </cell>
          <cell r="B32131" t="str">
            <v>RECIPIENTES RIGIDOS PARA DEPOSITOS DE DESECHOS PUNZOCORTANTES DE 55,0 A 65,0 LITROS</v>
          </cell>
          <cell r="D32131" t="str">
            <v>UD</v>
          </cell>
          <cell r="F32131" t="str">
            <v>2229</v>
          </cell>
        </row>
        <row r="32132">
          <cell r="A32132">
            <v>495010010</v>
          </cell>
          <cell r="B32132" t="str">
            <v>RECIPIENTES RIGIDOS PARA DEPOSITOS DE DESECHOS PUNZOCORTANTES  DE 1 A 1.5  LITROS.</v>
          </cell>
          <cell r="D32132" t="str">
            <v>UD</v>
          </cell>
          <cell r="F32132" t="str">
            <v>2229</v>
          </cell>
        </row>
        <row r="32133">
          <cell r="A32133">
            <v>495010020</v>
          </cell>
          <cell r="B32133" t="str">
            <v>RECIPIENTES RIGIDOS PARA DEPOSITOS DE DESECHOS PUNZOCORTANTES, DE 3.7  A  5 LITROS.</v>
          </cell>
          <cell r="D32133" t="str">
            <v>UD</v>
          </cell>
          <cell r="F32133" t="str">
            <v>2229</v>
          </cell>
        </row>
        <row r="32134">
          <cell r="A32134">
            <v>495010030</v>
          </cell>
          <cell r="B32134" t="str">
            <v>RECIPIENTES RIGIDOS PARA DEPOSITOS DE RESIDUOS PUNZO-CORTANTES, DE 6.6 A 8,0 LITROS.</v>
          </cell>
          <cell r="D32134" t="str">
            <v>UD</v>
          </cell>
          <cell r="F32134" t="str">
            <v>2229</v>
          </cell>
        </row>
        <row r="32135">
          <cell r="A32135">
            <v>495010040</v>
          </cell>
          <cell r="B32135" t="str">
            <v>RECIPIENTES RIGIDOS PARA DEPOSITOS DE RESIDUOS PUNZO-       CORTANTES, DE 13 A 18 LITROS.</v>
          </cell>
          <cell r="D32135" t="str">
            <v>UD</v>
          </cell>
          <cell r="F32135" t="str">
            <v>2229</v>
          </cell>
        </row>
        <row r="32136">
          <cell r="A32136">
            <v>495010100</v>
          </cell>
          <cell r="B32136" t="str">
            <v>PORTA BALDES EN ACERO INOXIDABLE.</v>
          </cell>
          <cell r="D32136" t="str">
            <v>UD</v>
          </cell>
          <cell r="F32136" t="str">
            <v>2229</v>
          </cell>
        </row>
        <row r="32137">
          <cell r="A32137">
            <v>495010150</v>
          </cell>
          <cell r="B32137" t="str">
            <v xml:space="preserve">BANDEJA CON REJILLA DE ALTA RESISTENCIA, MEDIDAS 121,92 CM X 30,48 CM X 12.379,96 CM; ± 1 CM (48 X 12 X 4.874; ± 0,39).									 									</v>
          </cell>
          <cell r="D32137" t="str">
            <v>UD</v>
          </cell>
          <cell r="F32137" t="str">
            <v>2228</v>
          </cell>
        </row>
        <row r="32138">
          <cell r="A32138">
            <v>495020105</v>
          </cell>
          <cell r="B32138" t="str">
            <v>BOLSAS ROJAS DE POLIPROPILENO PARA DESECHOS INFECCIOSOS, EXTRA PEQUEÑA, 23X36 CMS.</v>
          </cell>
          <cell r="D32138" t="str">
            <v>KG</v>
          </cell>
          <cell r="F32138" t="str">
            <v>2233</v>
          </cell>
        </row>
        <row r="32139">
          <cell r="A32139">
            <v>495020110</v>
          </cell>
          <cell r="B32139" t="str">
            <v>BOLSAS ROJAS DE POLIPROPILENO PARA RESIDUOS SOLIDOS INFECCIOSOS, PEQUEÑO, 43X63 CMS..</v>
          </cell>
          <cell r="D32139" t="str">
            <v>KG</v>
          </cell>
          <cell r="F32139" t="str">
            <v>2229</v>
          </cell>
        </row>
        <row r="32140">
          <cell r="A32140">
            <v>495020120</v>
          </cell>
          <cell r="B32140" t="str">
            <v>BOLSAS ROJAS DE POLIPROPILENO PARA DESECHOS SOLIDOS INFECCIOSOS, MEDIANA, 50  CMS DE ANCHO X 70 CMS DE LARGO. (+- 2 CMS)</v>
          </cell>
          <cell r="D32140" t="str">
            <v>KG</v>
          </cell>
          <cell r="F32140" t="str">
            <v>2229</v>
          </cell>
        </row>
        <row r="32141">
          <cell r="A32141">
            <v>495020130</v>
          </cell>
          <cell r="B32141" t="str">
            <v>BOLSAS ROJAS DE POLIPROPILENO PARA DESECHOS   SOLIDOS INFECCIOSOS, GRANDE, 60 CMS DE ANCHO X 95 CM DE LARGO. (+- 2 CM)</v>
          </cell>
          <cell r="D32141" t="str">
            <v>KG</v>
          </cell>
          <cell r="F32141" t="str">
            <v>2229</v>
          </cell>
        </row>
        <row r="32142">
          <cell r="A32142">
            <v>495020135</v>
          </cell>
          <cell r="B32142" t="str">
            <v>BOLSAS ROJAS DE POLIPROPILENO, EXTRA GRANDETAMAÑO  94 X 140 CMS.</v>
          </cell>
          <cell r="D32142" t="str">
            <v>KG</v>
          </cell>
          <cell r="F32142" t="str">
            <v>2233</v>
          </cell>
        </row>
        <row r="32143">
          <cell r="A32143">
            <v>495020200</v>
          </cell>
          <cell r="B32143" t="str">
            <v>BOLSAS ROJAS DE POLIETILENO PARA DESECHOS INFECCIOSOS, MEDIANA, 50 CMS DE ANCHO X 70 CMS DE LARGO. (+- 2 CMS)</v>
          </cell>
          <cell r="D32143" t="str">
            <v>KG</v>
          </cell>
          <cell r="F32143" t="str">
            <v>2229</v>
          </cell>
        </row>
        <row r="32144">
          <cell r="A32144">
            <v>495020201</v>
          </cell>
          <cell r="B32144" t="str">
            <v>BOLSAS ROJAS DE POLIETILENO PARA DESECHOS INFECCIOSOS, MINI, 18X28 CMS.</v>
          </cell>
          <cell r="D32144" t="str">
            <v>KG</v>
          </cell>
          <cell r="F32144" t="str">
            <v>2233</v>
          </cell>
        </row>
        <row r="32145">
          <cell r="A32145">
            <v>495020202</v>
          </cell>
          <cell r="B32145" t="str">
            <v>BOLSAS ROJAS DE POLIETILENO PARA DESECHOS INFECCIOSOS, EXTRA PEQUEÑA, 23X36 CMS.</v>
          </cell>
          <cell r="D32145" t="str">
            <v>KG</v>
          </cell>
          <cell r="F32145" t="str">
            <v>2233</v>
          </cell>
        </row>
        <row r="32146">
          <cell r="A32146">
            <v>495020203</v>
          </cell>
          <cell r="B32146" t="str">
            <v>BOLSAS ROJAS DE POLIETILENO PARA  RESIDUOS INFECCIOSOS, PEQUEÑO, 43X63 CMS.</v>
          </cell>
          <cell r="D32146" t="str">
            <v>KG</v>
          </cell>
          <cell r="F32146" t="str">
            <v>2233</v>
          </cell>
        </row>
        <row r="32147">
          <cell r="A32147">
            <v>495020210</v>
          </cell>
          <cell r="B32147" t="str">
            <v>BOLSAS ROJAS DE POLIETILENO PARA DESECHOS INFECCIOSOS, GRANDE, 60 CMS ANCHO X 95 CMS LARGO. (+- 2 CMS).</v>
          </cell>
          <cell r="D32147" t="str">
            <v>KG</v>
          </cell>
          <cell r="F32147" t="str">
            <v>2229</v>
          </cell>
        </row>
        <row r="32148">
          <cell r="A32148">
            <v>495020220</v>
          </cell>
          <cell r="B32148" t="str">
            <v>BOLSAS ROJAS DE POLIETILENO, EXTRA GRANDETAMAÑO  94 X 140 CM.</v>
          </cell>
          <cell r="D32148" t="str">
            <v>KG</v>
          </cell>
          <cell r="F32148" t="str">
            <v>2233</v>
          </cell>
        </row>
        <row r="32149">
          <cell r="A32149">
            <v>495020221</v>
          </cell>
          <cell r="B32149" t="str">
            <v>BOLSA DE POLIETILENO DE COLOR ROJO 103 CM. ANCHO X 138CM LARGO.</v>
          </cell>
          <cell r="D32149" t="str">
            <v>KG</v>
          </cell>
          <cell r="F32149" t="str">
            <v>2233</v>
          </cell>
        </row>
        <row r="32150">
          <cell r="A32150">
            <v>495020230</v>
          </cell>
          <cell r="B32150" t="str">
            <v>BOLSAS  OPACAS PARA GELATINAR FLUIDOS ( VOMITOS). DE 25 X 25 CMS, CON CIERRE DE CORDON,</v>
          </cell>
          <cell r="D32150" t="str">
            <v>UD</v>
          </cell>
          <cell r="F32150" t="str">
            <v>2219</v>
          </cell>
        </row>
        <row r="32151">
          <cell r="A32151">
            <v>495020500</v>
          </cell>
          <cell r="B32151" t="str">
            <v>BOLSA  PARA MATERIAL BIOPELIGROSO, COLOR ROJO TAMAÑODE150CM X 150 CM LARGO X 240CM DE DIAMETRO EXTRAGRANDE</v>
          </cell>
          <cell r="D32151" t="str">
            <v>UD</v>
          </cell>
          <cell r="F32151" t="str">
            <v>2227</v>
          </cell>
        </row>
        <row r="32152">
          <cell r="A32152">
            <v>510010140</v>
          </cell>
          <cell r="B32152" t="str">
            <v>MANTA DE  233 CM.  (90").</v>
          </cell>
          <cell r="D32152" t="str">
            <v>MT</v>
          </cell>
          <cell r="F32152" t="str">
            <v>2207</v>
          </cell>
        </row>
        <row r="32153">
          <cell r="A32153">
            <v>510010260</v>
          </cell>
          <cell r="B32153" t="str">
            <v>MANTA DRIL.</v>
          </cell>
          <cell r="D32153" t="str">
            <v>MT</v>
          </cell>
          <cell r="F32153" t="str">
            <v>2207</v>
          </cell>
        </row>
        <row r="32154">
          <cell r="A32154">
            <v>510020100</v>
          </cell>
          <cell r="B32154" t="str">
            <v>LIENZO BLANCO.</v>
          </cell>
          <cell r="D32154" t="str">
            <v>MT</v>
          </cell>
          <cell r="F32154" t="str">
            <v>2207</v>
          </cell>
        </row>
        <row r="32155">
          <cell r="A32155">
            <v>510020200</v>
          </cell>
          <cell r="B32155" t="str">
            <v>LIENZO CREMA 156 CM (60")</v>
          </cell>
          <cell r="D32155" t="str">
            <v>MT</v>
          </cell>
          <cell r="F32155" t="str">
            <v>2207</v>
          </cell>
        </row>
        <row r="32156">
          <cell r="A32156">
            <v>510020300</v>
          </cell>
          <cell r="B32156" t="str">
            <v>LIENZO VERDE 233 CM. (90").</v>
          </cell>
          <cell r="D32156" t="str">
            <v>MT</v>
          </cell>
          <cell r="F32156" t="str">
            <v>2207</v>
          </cell>
        </row>
        <row r="32157">
          <cell r="A32157">
            <v>510020400</v>
          </cell>
          <cell r="B32157" t="str">
            <v>LIENZO VERDE 156 CM. (60").</v>
          </cell>
          <cell r="D32157" t="str">
            <v>MT</v>
          </cell>
          <cell r="F32157" t="str">
            <v>2207</v>
          </cell>
        </row>
        <row r="32158">
          <cell r="A32158">
            <v>510041000</v>
          </cell>
          <cell r="B32158" t="str">
            <v>LIENZO CELESTE.</v>
          </cell>
          <cell r="D32158" t="str">
            <v>MT</v>
          </cell>
          <cell r="F32158" t="str">
            <v>2207</v>
          </cell>
        </row>
        <row r="32159">
          <cell r="A32159">
            <v>510041010</v>
          </cell>
          <cell r="B32159" t="str">
            <v>TELA TIPO DRIL COLOR GRIS.</v>
          </cell>
          <cell r="D32159" t="str">
            <v>MT</v>
          </cell>
          <cell r="F32159" t="str">
            <v>2207</v>
          </cell>
        </row>
        <row r="32160">
          <cell r="A32160">
            <v>510050200</v>
          </cell>
          <cell r="B32160" t="str">
            <v>LINETA VERDE.</v>
          </cell>
          <cell r="D32160" t="str">
            <v>MT</v>
          </cell>
          <cell r="F32160" t="str">
            <v>2207</v>
          </cell>
        </row>
        <row r="32161">
          <cell r="A32161">
            <v>510050205</v>
          </cell>
          <cell r="B32161" t="str">
            <v>LINETA ANARANJADA</v>
          </cell>
          <cell r="D32161" t="str">
            <v>MT</v>
          </cell>
          <cell r="F32161" t="str">
            <v>2207</v>
          </cell>
        </row>
        <row r="32162">
          <cell r="A32162">
            <v>510050206</v>
          </cell>
          <cell r="B32162" t="str">
            <v xml:space="preserve"> LINETA GRIS, FIBRAS 65% ALGODON , 35% POLIESTER, ANCHO DE TELA 145 CENTIMETROS ±5 CM.</v>
          </cell>
          <cell r="D32162" t="str">
            <v>MT</v>
          </cell>
          <cell r="F32162" t="str">
            <v>2207</v>
          </cell>
        </row>
        <row r="32163">
          <cell r="A32163">
            <v>510050210</v>
          </cell>
          <cell r="B32163" t="str">
            <v>LINETA ROJA.</v>
          </cell>
          <cell r="D32163" t="str">
            <v>MT</v>
          </cell>
          <cell r="F32163" t="str">
            <v>2207</v>
          </cell>
        </row>
        <row r="32164">
          <cell r="A32164">
            <v>510050215</v>
          </cell>
          <cell r="B32164" t="str">
            <v>LINETA AMARILLA.</v>
          </cell>
          <cell r="D32164" t="str">
            <v>MT</v>
          </cell>
          <cell r="F32164" t="str">
            <v>2207</v>
          </cell>
        </row>
        <row r="32165">
          <cell r="A32165">
            <v>510050220</v>
          </cell>
          <cell r="B32165" t="str">
            <v>LINETA AZUL MARINO.</v>
          </cell>
          <cell r="D32165" t="str">
            <v>MT</v>
          </cell>
          <cell r="F32165" t="str">
            <v>2207</v>
          </cell>
        </row>
        <row r="32166">
          <cell r="A32166">
            <v>510050545</v>
          </cell>
          <cell r="B32166" t="str">
            <v>LINETA ROSADA.</v>
          </cell>
          <cell r="D32166" t="str">
            <v>MT</v>
          </cell>
          <cell r="F32166" t="str">
            <v>2207</v>
          </cell>
        </row>
        <row r="32167">
          <cell r="A32167">
            <v>510050550</v>
          </cell>
          <cell r="B32167" t="str">
            <v>LINETA CELESTE.</v>
          </cell>
          <cell r="D32167" t="str">
            <v>MT</v>
          </cell>
          <cell r="F32167" t="str">
            <v>2207</v>
          </cell>
        </row>
        <row r="32168">
          <cell r="A32168">
            <v>510070500</v>
          </cell>
          <cell r="B32168" t="str">
            <v>FRANELA. ROSADA</v>
          </cell>
          <cell r="D32168" t="str">
            <v>MT</v>
          </cell>
          <cell r="F32168" t="str">
            <v>2207</v>
          </cell>
        </row>
        <row r="32169">
          <cell r="A32169">
            <v>510070501</v>
          </cell>
          <cell r="B32169" t="str">
            <v>FRANELA CELESTE  ALGODON 100%.</v>
          </cell>
          <cell r="D32169" t="str">
            <v>MT</v>
          </cell>
          <cell r="F32169" t="str">
            <v>2207</v>
          </cell>
        </row>
        <row r="32170">
          <cell r="A32170">
            <v>510071000</v>
          </cell>
          <cell r="B32170" t="str">
            <v>OJO DE PERDIZ.</v>
          </cell>
          <cell r="D32170" t="str">
            <v>MT</v>
          </cell>
          <cell r="F32170" t="str">
            <v>2207</v>
          </cell>
        </row>
        <row r="32171">
          <cell r="A32171">
            <v>510073015</v>
          </cell>
          <cell r="B32171" t="str">
            <v>TELA QUILTING 100%  ALGODON.</v>
          </cell>
          <cell r="D32171" t="str">
            <v>UD</v>
          </cell>
          <cell r="F32171" t="str">
            <v>2207</v>
          </cell>
        </row>
        <row r="32172">
          <cell r="A32172">
            <v>510080100</v>
          </cell>
          <cell r="B32172" t="str">
            <v>TELA ANTIBACTERIAL.</v>
          </cell>
          <cell r="D32172" t="str">
            <v>MT</v>
          </cell>
          <cell r="F32172" t="str">
            <v>2207</v>
          </cell>
        </row>
        <row r="32173">
          <cell r="A32173">
            <v>510080150</v>
          </cell>
          <cell r="B32173" t="str">
            <v>TELA  BLANCA  DE ALUMINIO CON REVISTIMIENTO  DE ALUMINIO.</v>
          </cell>
          <cell r="D32173" t="str">
            <v>MT</v>
          </cell>
          <cell r="F32173" t="str">
            <v>2207</v>
          </cell>
        </row>
        <row r="32174">
          <cell r="A32174">
            <v>510080450</v>
          </cell>
          <cell r="B32174" t="str">
            <v>MESCLILLA AZUL.</v>
          </cell>
          <cell r="D32174" t="str">
            <v>MT</v>
          </cell>
          <cell r="F32174" t="str">
            <v>2207</v>
          </cell>
        </row>
        <row r="32175">
          <cell r="A32175">
            <v>510080610</v>
          </cell>
          <cell r="B32175" t="str">
            <v>CABALLITO DE ORO, (USO EXCLUSIVO DEPARATMENTO CIUDADANO DE ORO).</v>
          </cell>
          <cell r="D32175" t="str">
            <v>UD</v>
          </cell>
          <cell r="F32175" t="str">
            <v>2207</v>
          </cell>
        </row>
        <row r="32176">
          <cell r="A32176">
            <v>510080615</v>
          </cell>
          <cell r="B32176" t="str">
            <v>TELA PARA LA FABRICACION DE MASCARILLAS DE PROTECCION</v>
          </cell>
          <cell r="D32176" t="str">
            <v>MT</v>
          </cell>
          <cell r="F32176" t="str">
            <v>2207</v>
          </cell>
        </row>
        <row r="32177">
          <cell r="A32177">
            <v>510080616</v>
          </cell>
          <cell r="B32177" t="str">
            <v>TELA ANTIMICROBIANA MASCARRILLA PROTECCION PERSONAL (TELA INTERNA), COLOR BLANCO, ANCHO DE TELA 150 CMS ± 3 CMS, PESO POR METRO CUADRADO DE 133 ± 7G/M2</v>
          </cell>
          <cell r="D32177" t="str">
            <v>MT</v>
          </cell>
          <cell r="F32177" t="str">
            <v>2207</v>
          </cell>
        </row>
        <row r="32178">
          <cell r="A32178">
            <v>520010001</v>
          </cell>
          <cell r="B32178" t="str">
            <v>BOTAS DE TELA PARA USO EN CUARTOS LIMPIOS, TALLA GRANDE, TELA DE POLIESTER 100% CON FIBRAS CONDUCTIVAS DE CARBON, FRESCA Y CONFORTABLE.</v>
          </cell>
          <cell r="D32178" t="str">
            <v>UD</v>
          </cell>
          <cell r="F32178" t="str">
            <v>2207</v>
          </cell>
        </row>
        <row r="32179">
          <cell r="A32179">
            <v>520010002</v>
          </cell>
          <cell r="B32179" t="str">
            <v>BOTAS DE TELA PARA USO EN CUARTOS LIMPIOS, TALLA MEDIANA, TELA DE POLIESTER 100% CON FIBRAS CONDUCTIVAS DE CARBON, FRESCA Y CONFORTABLE.</v>
          </cell>
          <cell r="D32179" t="str">
            <v>UD</v>
          </cell>
          <cell r="F32179" t="str">
            <v>2207</v>
          </cell>
        </row>
        <row r="32180">
          <cell r="A32180">
            <v>520010003</v>
          </cell>
          <cell r="B32180" t="str">
            <v>BOTAS DE TELA PARA USO EN CUARTOS LIMPIOS, TALLA PEQUEÑA, TELA DE POLIESTER 100% CON FIBRAS CONDUCTIVAS DE CARBON, FRESCA Y CONFORTABLE.</v>
          </cell>
          <cell r="D32180" t="str">
            <v>UD</v>
          </cell>
          <cell r="F32180" t="str">
            <v>2207</v>
          </cell>
        </row>
        <row r="32181">
          <cell r="A32181">
            <v>520010004</v>
          </cell>
          <cell r="B32181" t="str">
            <v>UNIFORME ANTIESTATICO COMPUESTO POR UNA ESCAFANDRA Y UNA BATA LARGA, PARA USO EN CUARTOS LIMPIOS, TALLA GRANDE, TELA DE POLIESTER 100% CON FIBRAS CONDUCTIVAS DE CARBON.</v>
          </cell>
          <cell r="D32181" t="str">
            <v>UD</v>
          </cell>
          <cell r="F32181" t="str">
            <v>2207</v>
          </cell>
        </row>
        <row r="32182">
          <cell r="A32182">
            <v>520010005</v>
          </cell>
          <cell r="B32182" t="str">
            <v>UNIFORME ANTIESTATICO COMPUESTO POR UNA ESCAFANDRA Y UNA BATA LARGA, PARA USO EN CUARTOS LIMPIOS, TALLA MEDIANA, TELA DE POLIESTER 100% CON FIBRAS CONDUCTIVAS DE CARBON.</v>
          </cell>
          <cell r="D32182" t="str">
            <v>UD</v>
          </cell>
          <cell r="F32182" t="str">
            <v>2207</v>
          </cell>
        </row>
        <row r="32183">
          <cell r="A32183">
            <v>520010042</v>
          </cell>
          <cell r="B32183" t="str">
            <v>BOTAS PARA USO EN SALA DE OPERACIONES, TIPO 1</v>
          </cell>
          <cell r="D32183" t="str">
            <v>PR</v>
          </cell>
          <cell r="F32183" t="str">
            <v>2207</v>
          </cell>
        </row>
        <row r="32184">
          <cell r="A32184">
            <v>520010044</v>
          </cell>
          <cell r="B32184" t="str">
            <v>BOTA PARA SALA.</v>
          </cell>
          <cell r="D32184" t="str">
            <v>PR</v>
          </cell>
          <cell r="F32184" t="str">
            <v>2207</v>
          </cell>
        </row>
        <row r="32185">
          <cell r="A32185">
            <v>520010060</v>
          </cell>
          <cell r="B32185" t="str">
            <v>CAMISA PARA ASISTENTE DE QUIROFANO Y MEDICO DE GUARDIA      TALLA # 1.</v>
          </cell>
          <cell r="D32185" t="str">
            <v>UD</v>
          </cell>
          <cell r="F32185" t="str">
            <v>2207</v>
          </cell>
        </row>
        <row r="32186">
          <cell r="A32186">
            <v>520010062</v>
          </cell>
          <cell r="B32186" t="str">
            <v>CAMISA PARA ASISTENTE DE QUIROFANO Y MEDICO DE GUARDIA,     TALLA # 2.</v>
          </cell>
          <cell r="D32186" t="str">
            <v>UD</v>
          </cell>
          <cell r="F32186" t="str">
            <v>2207</v>
          </cell>
        </row>
        <row r="32187">
          <cell r="A32187">
            <v>520010064</v>
          </cell>
          <cell r="B32187" t="str">
            <v>CAMISA PARA ASISTENTE DE QUIROFANO Y MEDICO DE GUARDIA,     TALLA # 3</v>
          </cell>
          <cell r="D32187" t="str">
            <v>UD</v>
          </cell>
          <cell r="F32187" t="str">
            <v>2207</v>
          </cell>
        </row>
        <row r="32188">
          <cell r="A32188">
            <v>520010066</v>
          </cell>
          <cell r="B32188" t="str">
            <v>CAMISA AUXILIAR QUIROFANO (XL).</v>
          </cell>
          <cell r="D32188" t="str">
            <v>UD</v>
          </cell>
          <cell r="F32188" t="str">
            <v>2207</v>
          </cell>
        </row>
        <row r="32189">
          <cell r="A32189">
            <v>520010068</v>
          </cell>
          <cell r="B32189" t="str">
            <v>CAMISA AUXILIAR QUIROFANO (2 XL).</v>
          </cell>
          <cell r="D32189" t="str">
            <v>UD</v>
          </cell>
          <cell r="F32189" t="str">
            <v>2207</v>
          </cell>
        </row>
        <row r="32190">
          <cell r="A32190">
            <v>520010080</v>
          </cell>
          <cell r="B32190" t="str">
            <v>CAMISA PARA CIRUJANO  (S).</v>
          </cell>
          <cell r="D32190" t="str">
            <v>UD</v>
          </cell>
          <cell r="F32190" t="str">
            <v>2207</v>
          </cell>
        </row>
        <row r="32191">
          <cell r="A32191">
            <v>520010082</v>
          </cell>
          <cell r="B32191" t="str">
            <v>CAMISA VERDE PARA CIRUJANO, TALLA # 1</v>
          </cell>
          <cell r="D32191" t="str">
            <v>UD</v>
          </cell>
          <cell r="F32191" t="str">
            <v>2207</v>
          </cell>
        </row>
        <row r="32192">
          <cell r="A32192">
            <v>520010084</v>
          </cell>
          <cell r="B32192" t="str">
            <v>CAMISA VERDE PARA CIRUJANO, TALLA # 2</v>
          </cell>
          <cell r="D32192" t="str">
            <v>UD</v>
          </cell>
          <cell r="F32192" t="str">
            <v>2207</v>
          </cell>
        </row>
        <row r="32193">
          <cell r="A32193">
            <v>520010086</v>
          </cell>
          <cell r="B32193" t="str">
            <v>CAMISA VERDE PARA CIRUJANO, TALLA # 3</v>
          </cell>
          <cell r="D32193" t="str">
            <v>UD</v>
          </cell>
          <cell r="F32193" t="str">
            <v>2207</v>
          </cell>
        </row>
        <row r="32194">
          <cell r="A32194">
            <v>520010088</v>
          </cell>
          <cell r="B32194" t="str">
            <v>CAMISA PARA CIRUJANO (2 XL).</v>
          </cell>
          <cell r="D32194" t="str">
            <v>UD</v>
          </cell>
          <cell r="F32194" t="str">
            <v>2207</v>
          </cell>
        </row>
        <row r="32195">
          <cell r="A32195">
            <v>520010110</v>
          </cell>
          <cell r="B32195" t="str">
            <v>CUBRE BOCA, VERDE</v>
          </cell>
          <cell r="D32195" t="str">
            <v>UD</v>
          </cell>
          <cell r="F32195" t="str">
            <v>2207</v>
          </cell>
        </row>
        <row r="32196">
          <cell r="A32196">
            <v>520010146</v>
          </cell>
          <cell r="B32196" t="str">
            <v>DELANTAL DE MATERNIDAD.</v>
          </cell>
          <cell r="D32196" t="str">
            <v>UD</v>
          </cell>
          <cell r="F32196" t="str">
            <v>2207</v>
          </cell>
        </row>
        <row r="32197">
          <cell r="A32197">
            <v>520010162</v>
          </cell>
          <cell r="B32197" t="str">
            <v>DELANTAL VERDE PARA CIRUJANO, TALLA # 2.</v>
          </cell>
          <cell r="D32197" t="str">
            <v>UD</v>
          </cell>
          <cell r="F32197" t="str">
            <v>2207</v>
          </cell>
        </row>
        <row r="32198">
          <cell r="A32198">
            <v>520010164</v>
          </cell>
          <cell r="B32198" t="str">
            <v>DELANTAL VERDE PARA CIRUJANO, TALLA # 3.</v>
          </cell>
          <cell r="D32198" t="str">
            <v>UD</v>
          </cell>
          <cell r="F32198" t="str">
            <v>2207</v>
          </cell>
        </row>
        <row r="32199">
          <cell r="A32199">
            <v>520010166</v>
          </cell>
          <cell r="B32199" t="str">
            <v>DELANTAL PARA CIRUJANO TALLA XL EN LIENZO VERDE</v>
          </cell>
          <cell r="D32199" t="str">
            <v>UD</v>
          </cell>
          <cell r="F32199" t="str">
            <v>2207</v>
          </cell>
        </row>
        <row r="32200">
          <cell r="A32200">
            <v>520010178</v>
          </cell>
          <cell r="B32200" t="str">
            <v>KIT OBTETRICO</v>
          </cell>
          <cell r="D32200" t="str">
            <v>UD</v>
          </cell>
          <cell r="F32200" t="str">
            <v>2207</v>
          </cell>
        </row>
        <row r="32201">
          <cell r="A32201">
            <v>520010179</v>
          </cell>
          <cell r="B32201" t="str">
            <v>KIT PARA CESAREA</v>
          </cell>
          <cell r="D32201" t="str">
            <v>UD</v>
          </cell>
          <cell r="F32201" t="str">
            <v>2207</v>
          </cell>
        </row>
        <row r="32202">
          <cell r="A32202">
            <v>520010180</v>
          </cell>
          <cell r="B32202" t="str">
            <v>GORRA PARA MEDICO Y CIRUJANO, COLOR VERDE</v>
          </cell>
          <cell r="D32202" t="str">
            <v>UD</v>
          </cell>
          <cell r="F32202" t="str">
            <v>2207</v>
          </cell>
        </row>
        <row r="32203">
          <cell r="A32203">
            <v>520010182</v>
          </cell>
          <cell r="B32203" t="str">
            <v>PAQUETE O JUEGO DE PIEZAS DE TELA NO TEJIDA Y ESTERILIZADA  PARA CIRUJIA GENERAL.</v>
          </cell>
          <cell r="D32203" t="str">
            <v>JG</v>
          </cell>
          <cell r="F32203" t="str">
            <v>2207</v>
          </cell>
        </row>
        <row r="32204">
          <cell r="A32204">
            <v>520010183</v>
          </cell>
          <cell r="B32204" t="str">
            <v>KIT DE ROPA DESCARTABLE PARA CIRUGIA  GENERAL Y CARDIOVASCULAR</v>
          </cell>
          <cell r="D32204" t="str">
            <v>UD</v>
          </cell>
          <cell r="F32204" t="str">
            <v>2207</v>
          </cell>
        </row>
        <row r="32205">
          <cell r="A32205">
            <v>520010184</v>
          </cell>
          <cell r="B32205" t="str">
            <v>KIT DE ROPA DESCARTABLE PARA CIRUGIA   DE CABEZA Y CUELLO.</v>
          </cell>
          <cell r="D32205" t="str">
            <v>UD</v>
          </cell>
          <cell r="F32205" t="str">
            <v>2207</v>
          </cell>
        </row>
        <row r="32206">
          <cell r="A32206">
            <v>520010185</v>
          </cell>
          <cell r="B32206" t="str">
            <v>PAQUETE O JUEGO DE PIEZAS DE TELA NO TEJIDA Y ESTERILIZADA  PARA ATENCION DE PARTOS.</v>
          </cell>
          <cell r="D32206" t="str">
            <v>UD</v>
          </cell>
          <cell r="F32206" t="str">
            <v>2207</v>
          </cell>
        </row>
        <row r="32207">
          <cell r="A32207">
            <v>520010186</v>
          </cell>
          <cell r="B32207" t="str">
            <v>KIT DE ROPA DESCARTABLE PARA ORTOPEDIA.</v>
          </cell>
          <cell r="D32207" t="str">
            <v>UD</v>
          </cell>
          <cell r="F32207" t="str">
            <v>2207</v>
          </cell>
        </row>
        <row r="32208">
          <cell r="A32208">
            <v>520010187</v>
          </cell>
          <cell r="B32208" t="str">
            <v>KIT DE ROPA DESCARTABLE  PARA GINECOLOGIA Y PROCTOLOGIA.</v>
          </cell>
          <cell r="D32208" t="str">
            <v>UD</v>
          </cell>
          <cell r="F32208" t="str">
            <v>2207</v>
          </cell>
        </row>
        <row r="32209">
          <cell r="A32209">
            <v>520010188</v>
          </cell>
          <cell r="B32209" t="str">
            <v>KIT DE ROPA DESCARTABLE  PARA CIRUGIA AMBULATORIA.</v>
          </cell>
          <cell r="D32209" t="str">
            <v>UD</v>
          </cell>
          <cell r="F32209" t="str">
            <v>2207</v>
          </cell>
        </row>
        <row r="32210">
          <cell r="A32210">
            <v>520010189</v>
          </cell>
          <cell r="B32210" t="str">
            <v>KIT DE ROPA DESCARTABLE  PARA CIRUGIA OFTALMOLOGICA.</v>
          </cell>
          <cell r="D32210" t="str">
            <v>UD</v>
          </cell>
          <cell r="F32210" t="str">
            <v>2207</v>
          </cell>
        </row>
        <row r="32211">
          <cell r="A32211">
            <v>520010190</v>
          </cell>
          <cell r="B32211" t="str">
            <v>PAQUETE O JUEGO DE ROPA DE CAMA DESCARTABLE</v>
          </cell>
          <cell r="D32211" t="str">
            <v>JG</v>
          </cell>
          <cell r="F32211" t="str">
            <v>2207</v>
          </cell>
        </row>
        <row r="32212">
          <cell r="A32212">
            <v>520010191</v>
          </cell>
          <cell r="B32212" t="str">
            <v>KIT DE ROPA PARA HEMODINAMIA</v>
          </cell>
          <cell r="D32212" t="str">
            <v>UD</v>
          </cell>
          <cell r="F32212" t="str">
            <v>2207</v>
          </cell>
        </row>
        <row r="32213">
          <cell r="A32213">
            <v>520010192</v>
          </cell>
          <cell r="B32213" t="str">
            <v>KIT DE ROPA  PARA CIRUGIA ESTERILIZADA DESCARTABLE PARA USO EN CIRUGIA VENOSA</v>
          </cell>
          <cell r="D32213" t="str">
            <v>UD</v>
          </cell>
          <cell r="F32213" t="str">
            <v>2207</v>
          </cell>
        </row>
        <row r="32214">
          <cell r="A32214">
            <v>520010193</v>
          </cell>
          <cell r="B32214" t="str">
            <v>SABANA OFTALMOLOGICA CON BOLSAS COLECTORAS, CAMPO FENESTRADO ESPECIAL PARA PROCEDIMIENTOS OFTALMOLOGICOS.</v>
          </cell>
          <cell r="D32214" t="str">
            <v>UD</v>
          </cell>
          <cell r="F32214" t="str">
            <v>2207</v>
          </cell>
        </row>
        <row r="32215">
          <cell r="A32215">
            <v>520010194</v>
          </cell>
          <cell r="B32215" t="str">
            <v>KID DE ROPA DESCARTABLE PARA CIRUGIA DE CADERA.</v>
          </cell>
          <cell r="D32215" t="str">
            <v>UD</v>
          </cell>
          <cell r="F32215" t="str">
            <v>2207</v>
          </cell>
        </row>
        <row r="32216">
          <cell r="A32216">
            <v>520010195</v>
          </cell>
          <cell r="B32216" t="str">
            <v>KID DE ROPA DESCARTABLE PARA CIRUGIA DE RODILLA.</v>
          </cell>
          <cell r="D32216" t="str">
            <v>UD</v>
          </cell>
          <cell r="F32216" t="str">
            <v>2207</v>
          </cell>
        </row>
        <row r="32217">
          <cell r="A32217">
            <v>520010202</v>
          </cell>
          <cell r="B32217" t="str">
            <v>PANTALON PARA ASISTENTE DE QUIROFANO, TALLA # 2.</v>
          </cell>
          <cell r="D32217" t="str">
            <v>UD</v>
          </cell>
          <cell r="F32217" t="str">
            <v>2207</v>
          </cell>
        </row>
        <row r="32218">
          <cell r="A32218">
            <v>520010204</v>
          </cell>
          <cell r="B32218" t="str">
            <v>PANTALON PARA ASISTENTE DE QUIROFANO, TALLA # 3.</v>
          </cell>
          <cell r="D32218" t="str">
            <v>UD</v>
          </cell>
          <cell r="F32218" t="str">
            <v>2207</v>
          </cell>
        </row>
        <row r="32219">
          <cell r="A32219">
            <v>520010206</v>
          </cell>
          <cell r="B32219" t="str">
            <v>PANTALON AUXILIAR QUIROFANO (XL).</v>
          </cell>
          <cell r="D32219" t="str">
            <v>UD</v>
          </cell>
          <cell r="F32219" t="str">
            <v>2207</v>
          </cell>
        </row>
        <row r="32220">
          <cell r="A32220">
            <v>520010208</v>
          </cell>
          <cell r="B32220" t="str">
            <v>PANTALON AUXILIAR QUIROFANO (2 XL).</v>
          </cell>
          <cell r="D32220" t="str">
            <v>UD</v>
          </cell>
          <cell r="F32220" t="str">
            <v>2207</v>
          </cell>
        </row>
        <row r="32221">
          <cell r="A32221">
            <v>520010222</v>
          </cell>
          <cell r="B32221" t="str">
            <v>PANTALON VERDE PARA CIRUJANO, TALLA # 2.</v>
          </cell>
          <cell r="D32221" t="str">
            <v>UD</v>
          </cell>
          <cell r="F32221" t="str">
            <v>2207</v>
          </cell>
        </row>
        <row r="32222">
          <cell r="A32222">
            <v>520010224</v>
          </cell>
          <cell r="B32222" t="str">
            <v>PANTALON VERDE PARA CIRUJANO, TALLA # 3.</v>
          </cell>
          <cell r="D32222" t="str">
            <v>UD</v>
          </cell>
          <cell r="F32222" t="str">
            <v>2207</v>
          </cell>
        </row>
        <row r="32223">
          <cell r="A32223">
            <v>520010226</v>
          </cell>
          <cell r="B32223" t="str">
            <v>PANTALON VERDE PARA CIRUJANO, TALLA # 4.</v>
          </cell>
          <cell r="D32223" t="str">
            <v>UD</v>
          </cell>
          <cell r="F32223" t="str">
            <v>2207</v>
          </cell>
        </row>
        <row r="32224">
          <cell r="A32224">
            <v>520010228</v>
          </cell>
          <cell r="B32224" t="str">
            <v>PANTALON PARA CIRUJANO (2 XL).</v>
          </cell>
          <cell r="D32224" t="str">
            <v>UD</v>
          </cell>
          <cell r="F32224" t="str">
            <v>2207</v>
          </cell>
        </row>
        <row r="32225">
          <cell r="A32225">
            <v>520010302</v>
          </cell>
          <cell r="B32225" t="str">
            <v>ABRIGO PARA MEDICO  (USO EN SALA) TALLA  L.</v>
          </cell>
          <cell r="D32225" t="str">
            <v>UD</v>
          </cell>
          <cell r="F32225" t="str">
            <v>2207</v>
          </cell>
        </row>
        <row r="32226">
          <cell r="A32226">
            <v>520010304</v>
          </cell>
          <cell r="B32226" t="str">
            <v>ABRIGO PARA MEDICO  (USO EN SALA) TALLA  XL.</v>
          </cell>
          <cell r="D32226" t="str">
            <v>UD</v>
          </cell>
          <cell r="F32226" t="str">
            <v>2207</v>
          </cell>
        </row>
        <row r="32227">
          <cell r="A32227">
            <v>520010500</v>
          </cell>
          <cell r="B32227" t="str">
            <v>JUEGO DE ROPA QUIRURGICA DESCARTABLE.</v>
          </cell>
          <cell r="D32227" t="str">
            <v>UD</v>
          </cell>
          <cell r="F32227" t="str">
            <v>2207</v>
          </cell>
        </row>
        <row r="32228">
          <cell r="A32228">
            <v>520010600</v>
          </cell>
          <cell r="B32228" t="str">
            <v>MASCARILLA DE PROTECCION PERSONAL EN TELA ANTIFLUIDOS, ALTO: 9 CM, ANCHO 18 CM, 3 PLIEGUES DE 2 CM EN EL CENTRO</v>
          </cell>
          <cell r="D32228" t="str">
            <v>UD</v>
          </cell>
          <cell r="F32228" t="str">
            <v>2207</v>
          </cell>
        </row>
        <row r="32229">
          <cell r="A32229">
            <v>520011221</v>
          </cell>
          <cell r="B32229" t="str">
            <v>ABRIGO PARA EL PERSONAL DE LA CAMARA HIPERBARICA, LIENZO BLANDO 100% ALGODON, TALLA UNICA</v>
          </cell>
          <cell r="D32229" t="str">
            <v>UD</v>
          </cell>
          <cell r="F32229" t="str">
            <v>2207</v>
          </cell>
        </row>
        <row r="32230">
          <cell r="A32230">
            <v>520020024</v>
          </cell>
          <cell r="B32230" t="str">
            <v>BATA VERDE PARA PACIENTE ADULTO EN SALA DE OPERACIONES,     TALLA # 2</v>
          </cell>
          <cell r="D32230" t="str">
            <v>UD</v>
          </cell>
          <cell r="F32230" t="str">
            <v>2207</v>
          </cell>
        </row>
        <row r="32231">
          <cell r="A32231">
            <v>520020026</v>
          </cell>
          <cell r="B32231" t="str">
            <v>BATA PACIENTE ADULTO ( XL).</v>
          </cell>
          <cell r="D32231" t="str">
            <v>UD</v>
          </cell>
          <cell r="F32231" t="str">
            <v>2207</v>
          </cell>
        </row>
        <row r="32232">
          <cell r="A32232">
            <v>520020028</v>
          </cell>
          <cell r="B32232" t="str">
            <v>BATA PARA PACIENTE ADULTO XXL.</v>
          </cell>
          <cell r="D32232" t="str">
            <v>UD</v>
          </cell>
          <cell r="F32232" t="str">
            <v>2207</v>
          </cell>
        </row>
        <row r="32233">
          <cell r="A32233">
            <v>520020030</v>
          </cell>
          <cell r="B32233" t="str">
            <v>BATA PACIENTE ADULTO, XXXL.</v>
          </cell>
          <cell r="D32233" t="str">
            <v>UD</v>
          </cell>
          <cell r="F32233" t="str">
            <v>2207</v>
          </cell>
        </row>
        <row r="32234">
          <cell r="A32234">
            <v>520020042</v>
          </cell>
          <cell r="B32234" t="str">
            <v>BATA VERDE PARA PACIENTE NINO (LACTANTE) EN SALA DE OPERA-  CIONES, TALLA # 1.</v>
          </cell>
          <cell r="D32234" t="str">
            <v>UD</v>
          </cell>
          <cell r="F32234" t="str">
            <v>2207</v>
          </cell>
        </row>
        <row r="32235">
          <cell r="A32235">
            <v>520020044</v>
          </cell>
          <cell r="B32235" t="str">
            <v>BATA VERDE PARA PACIENTE NINO (LACTANTE) EN SALA DE OPERA-  CIONES, TALLA # 2.</v>
          </cell>
          <cell r="D32235" t="str">
            <v>UD</v>
          </cell>
          <cell r="F32235" t="str">
            <v>2207</v>
          </cell>
        </row>
        <row r="32236">
          <cell r="A32236">
            <v>520020580</v>
          </cell>
          <cell r="B32236" t="str">
            <v>GORRO PARA PACIENTE OPERADO, ADULTO</v>
          </cell>
          <cell r="D32236" t="str">
            <v>UD</v>
          </cell>
          <cell r="F32236" t="str">
            <v>2207</v>
          </cell>
        </row>
        <row r="32237">
          <cell r="A32237">
            <v>520020590</v>
          </cell>
          <cell r="B32237" t="str">
            <v>GORRO PARA PACIENTE OPERADO, NINO</v>
          </cell>
          <cell r="D32237" t="str">
            <v>UD</v>
          </cell>
          <cell r="F32237" t="str">
            <v>2207</v>
          </cell>
        </row>
        <row r="32238">
          <cell r="A32238">
            <v>520022000</v>
          </cell>
          <cell r="B32238" t="str">
            <v>PIERNERA PARA PACIENTE, ADULTO</v>
          </cell>
          <cell r="D32238" t="str">
            <v>PR</v>
          </cell>
          <cell r="F32238" t="str">
            <v>2207</v>
          </cell>
        </row>
        <row r="32239">
          <cell r="A32239">
            <v>520022010</v>
          </cell>
          <cell r="B32239" t="str">
            <v>PIERNERA PARA PACIENTE, NINO</v>
          </cell>
          <cell r="D32239" t="str">
            <v>PR</v>
          </cell>
          <cell r="F32239" t="str">
            <v>2207</v>
          </cell>
        </row>
        <row r="32240">
          <cell r="A32240">
            <v>520030001</v>
          </cell>
          <cell r="B32240" t="str">
            <v>CAMPO QUIRURGICO ESTERI,   MEDIDAS DE 42CM ± 4CMS X 66CMSL.</v>
          </cell>
          <cell r="D32240" t="str">
            <v>UD</v>
          </cell>
          <cell r="F32240" t="str">
            <v>2207</v>
          </cell>
        </row>
        <row r="32241">
          <cell r="A32241">
            <v>520030049</v>
          </cell>
          <cell r="B32241" t="str">
            <v>COBERTOR DESCARTABLE PARA PROTECCION DEL SISTEMA DE POSICIONAMIENTO DE CABEZA</v>
          </cell>
          <cell r="D32241" t="str">
            <v>UD</v>
          </cell>
          <cell r="F32241" t="str">
            <v>2207</v>
          </cell>
        </row>
        <row r="32242">
          <cell r="A32242">
            <v>520030050</v>
          </cell>
          <cell r="B32242" t="str">
            <v>CUBRE PAQUETE VERDE DE SALA DE OPERACIONES.</v>
          </cell>
          <cell r="D32242" t="str">
            <v>UD</v>
          </cell>
          <cell r="F32242" t="str">
            <v>2207</v>
          </cell>
        </row>
        <row r="32243">
          <cell r="A32243">
            <v>520030060</v>
          </cell>
          <cell r="B32243" t="str">
            <v>CUBRE PAQUETE VERDE DE SALA DE OPERACIONES,  71 X 71 CM.</v>
          </cell>
          <cell r="D32243" t="str">
            <v>UD</v>
          </cell>
          <cell r="F32243" t="str">
            <v>2207</v>
          </cell>
        </row>
        <row r="32244">
          <cell r="A32244">
            <v>520030070</v>
          </cell>
          <cell r="B32244" t="str">
            <v>CUBRE PAQUETE VERDE DE SALA DE OPERACIONES, 1.02 X 1.02 MT.</v>
          </cell>
          <cell r="D32244" t="str">
            <v>UD</v>
          </cell>
          <cell r="F32244" t="str">
            <v>2207</v>
          </cell>
        </row>
        <row r="32245">
          <cell r="A32245">
            <v>520030080</v>
          </cell>
          <cell r="B32245" t="str">
            <v>CUBRE PAQUETE VERDE DE SALA DE OPERACIONES, 1.27 X 1.27 MT.</v>
          </cell>
          <cell r="D32245" t="str">
            <v>UD</v>
          </cell>
          <cell r="F32245" t="str">
            <v>2207</v>
          </cell>
        </row>
        <row r="32246">
          <cell r="A32246">
            <v>520030100</v>
          </cell>
          <cell r="B32246" t="str">
            <v>CUBRE PAQUETE VERDE, 41 X 41 CM.</v>
          </cell>
          <cell r="D32246" t="str">
            <v>UD</v>
          </cell>
          <cell r="F32246" t="str">
            <v>2207</v>
          </cell>
        </row>
        <row r="32247">
          <cell r="A32247">
            <v>520030160</v>
          </cell>
          <cell r="B32247" t="str">
            <v>FUNDA DE MAYO DOBLE TELA</v>
          </cell>
          <cell r="D32247" t="str">
            <v>UD</v>
          </cell>
          <cell r="F32247" t="str">
            <v>2207</v>
          </cell>
        </row>
        <row r="32248">
          <cell r="A32248">
            <v>520030161</v>
          </cell>
          <cell r="B32248" t="str">
            <v>FUNDAS DE COLCHONES DISEÑADOS ESPECIFICAMENTE PARA USO CON LOS COLCHONES DE SOPORTE PRONO DE PECHO Y SOPORTE PRONO DE CADERA .</v>
          </cell>
          <cell r="D32248" t="str">
            <v>UD</v>
          </cell>
          <cell r="F32248" t="str">
            <v>2207</v>
          </cell>
        </row>
        <row r="32249">
          <cell r="A32249">
            <v>520030162</v>
          </cell>
          <cell r="B32249" t="str">
            <v>FUNDA DE MAYO GRANDE.</v>
          </cell>
          <cell r="D32249" t="str">
            <v>UD</v>
          </cell>
          <cell r="F32249" t="str">
            <v>2207</v>
          </cell>
        </row>
        <row r="32250">
          <cell r="A32250">
            <v>520030163</v>
          </cell>
          <cell r="B32250" t="str">
            <v>COBERTOR O FUNDA PARA COLCHON DE CAMA HOSPITALARIA .</v>
          </cell>
          <cell r="D32250" t="str">
            <v>UD</v>
          </cell>
          <cell r="F32250" t="str">
            <v>2207</v>
          </cell>
        </row>
        <row r="32251">
          <cell r="A32251">
            <v>520030200</v>
          </cell>
          <cell r="B32251" t="str">
            <v>PANO ABDOMINAL DE 10 TELAS DE GASA</v>
          </cell>
          <cell r="D32251" t="str">
            <v>UD</v>
          </cell>
          <cell r="F32251" t="str">
            <v>2207</v>
          </cell>
        </row>
        <row r="32252">
          <cell r="A32252">
            <v>520030240</v>
          </cell>
          <cell r="B32252" t="str">
            <v>PANO ABIERTO DE MANTA (1 TELA CON REFUERZO) Y 8 CM. DE ABER-TURA</v>
          </cell>
          <cell r="D32252" t="str">
            <v>UD</v>
          </cell>
          <cell r="F32252" t="str">
            <v>2207</v>
          </cell>
        </row>
        <row r="32253">
          <cell r="A32253">
            <v>520030280</v>
          </cell>
          <cell r="B32253" t="str">
            <v>PANO CERRADO VERDE, 92 X 48 CM.</v>
          </cell>
          <cell r="D32253" t="str">
            <v>UD</v>
          </cell>
          <cell r="F32253" t="str">
            <v>2207</v>
          </cell>
        </row>
        <row r="32254">
          <cell r="A32254">
            <v>520030300</v>
          </cell>
          <cell r="B32254" t="str">
            <v>PANO DE CAMPO VERDE, 92 X 51 CM.</v>
          </cell>
          <cell r="D32254" t="str">
            <v>UD</v>
          </cell>
          <cell r="F32254" t="str">
            <v>2207</v>
          </cell>
        </row>
        <row r="32255">
          <cell r="A32255">
            <v>520030340</v>
          </cell>
          <cell r="B32255" t="str">
            <v>PANO PARA MEDICO, DE OJO DE PERDIZ 1 TELA, 69 X 51 CM.</v>
          </cell>
          <cell r="D32255" t="str">
            <v>UD</v>
          </cell>
          <cell r="F32255" t="str">
            <v>2207</v>
          </cell>
        </row>
        <row r="32256">
          <cell r="A32256">
            <v>520030360</v>
          </cell>
          <cell r="B32256" t="str">
            <v>PANO PARA MESA DE MAYO DOBLE TELA, 68 X 68 CM.</v>
          </cell>
          <cell r="D32256" t="str">
            <v>UD</v>
          </cell>
          <cell r="F32256" t="str">
            <v>2207</v>
          </cell>
        </row>
        <row r="32257">
          <cell r="A32257">
            <v>520030380</v>
          </cell>
          <cell r="B32257" t="str">
            <v>PANO PARA SUTURA, 56 X 31 CM.</v>
          </cell>
          <cell r="D32257" t="str">
            <v>UD</v>
          </cell>
          <cell r="F32257" t="str">
            <v>2207</v>
          </cell>
        </row>
        <row r="32258">
          <cell r="A32258">
            <v>520030400</v>
          </cell>
          <cell r="B32258" t="str">
            <v>SABANA ABIERTA VERDE DOBLE TELA, 1.14 MT. X 92 CM.</v>
          </cell>
          <cell r="D32258" t="str">
            <v>UD</v>
          </cell>
          <cell r="F32258" t="str">
            <v>2207</v>
          </cell>
        </row>
        <row r="32259">
          <cell r="A32259">
            <v>520030440</v>
          </cell>
          <cell r="B32259" t="str">
            <v>SABANA ABIERTA, 2.74 X 2.28 MT., ABERTURA 60 CM.</v>
          </cell>
          <cell r="D32259" t="str">
            <v>UD</v>
          </cell>
          <cell r="F32259" t="str">
            <v>2207</v>
          </cell>
        </row>
        <row r="32260">
          <cell r="A32260">
            <v>520030460</v>
          </cell>
          <cell r="B32260" t="str">
            <v>SABANA DE CURETAJE DE MANTA Y MATERNIDAD</v>
          </cell>
          <cell r="D32260" t="str">
            <v>UD</v>
          </cell>
          <cell r="F32260" t="str">
            <v>2207</v>
          </cell>
        </row>
        <row r="32261">
          <cell r="A32261">
            <v>520030480</v>
          </cell>
          <cell r="B32261" t="str">
            <v>SABANA DE CURETAJE</v>
          </cell>
          <cell r="D32261" t="str">
            <v>UD</v>
          </cell>
          <cell r="F32261" t="str">
            <v>2207</v>
          </cell>
        </row>
        <row r="32262">
          <cell r="A32262">
            <v>520030500</v>
          </cell>
          <cell r="B32262" t="str">
            <v>SABANA DE PIE (CIRUGIA INFANTIL) UNA TELA Y UN RUEDO, 1.21  MT. X 76 CM.</v>
          </cell>
          <cell r="D32262" t="str">
            <v>UD</v>
          </cell>
          <cell r="F32262" t="str">
            <v>2207</v>
          </cell>
        </row>
        <row r="32263">
          <cell r="A32263">
            <v>520030520</v>
          </cell>
          <cell r="B32263" t="str">
            <v>SABANA DE PIE DOBLE TELA, 1.93 X 1.47 MT.</v>
          </cell>
          <cell r="D32263" t="str">
            <v>UD</v>
          </cell>
          <cell r="F32263" t="str">
            <v>2207</v>
          </cell>
        </row>
        <row r="32264">
          <cell r="A32264">
            <v>520030540</v>
          </cell>
          <cell r="B32264" t="str">
            <v>SABANA DE PIE UNA TELA, 1.93 X 1.47 MT.</v>
          </cell>
          <cell r="D32264" t="str">
            <v>UD</v>
          </cell>
          <cell r="F32264" t="str">
            <v>2207</v>
          </cell>
        </row>
        <row r="32265">
          <cell r="A32265">
            <v>520030600</v>
          </cell>
          <cell r="B32265" t="str">
            <v>SABANA PARA MESA SEMI LUNAR TRES TELAS</v>
          </cell>
          <cell r="D32265" t="str">
            <v>UD</v>
          </cell>
          <cell r="F32265" t="str">
            <v>2207</v>
          </cell>
        </row>
        <row r="32266">
          <cell r="A32266">
            <v>520030640</v>
          </cell>
          <cell r="B32266" t="str">
            <v>SABANA VERDE DOBLE TELA (OJOS)</v>
          </cell>
          <cell r="D32266" t="str">
            <v>UD</v>
          </cell>
          <cell r="F32266" t="str">
            <v>2207</v>
          </cell>
        </row>
        <row r="32267">
          <cell r="A32267">
            <v>520030641</v>
          </cell>
          <cell r="B32267" t="str">
            <v>FUNDA PARA LA CAMARA HIPERBARIACA, DE  LIENZO BLANCO Y LIENZO VERDE 100% ALGODON, TALLA: UNICA</v>
          </cell>
          <cell r="D32267" t="str">
            <v>UD</v>
          </cell>
          <cell r="F32267" t="str">
            <v>2207</v>
          </cell>
        </row>
        <row r="32268">
          <cell r="A32268">
            <v>520030642</v>
          </cell>
          <cell r="B32268" t="str">
            <v>SABANA PARA  CAMARA HIPERBARICA, LIENZO BLANCO Y LIENZO VERDE 100% ALGODON, TALLA: UNICA</v>
          </cell>
          <cell r="D32268" t="str">
            <v>UD</v>
          </cell>
          <cell r="F32268" t="str">
            <v>2207</v>
          </cell>
        </row>
        <row r="32269">
          <cell r="A32269">
            <v>520030643</v>
          </cell>
          <cell r="B32269" t="str">
            <v>BATA PARA PACIENTE ADULTO DE CAMARA HIPERBARICA TALLA S</v>
          </cell>
          <cell r="D32269" t="str">
            <v>UD</v>
          </cell>
          <cell r="F32269" t="str">
            <v>2207</v>
          </cell>
        </row>
        <row r="32270">
          <cell r="A32270">
            <v>520030644</v>
          </cell>
          <cell r="B32270" t="str">
            <v>BATA PARA PACIENTE ADULTO DE CAMARA
HIPERBARICA TALLA M</v>
          </cell>
          <cell r="D32270" t="str">
            <v>UD</v>
          </cell>
          <cell r="F32270" t="str">
            <v>2207</v>
          </cell>
        </row>
        <row r="32271">
          <cell r="A32271">
            <v>520040020</v>
          </cell>
          <cell r="B32271" t="str">
            <v>AMARRA DE GASA</v>
          </cell>
          <cell r="D32271" t="str">
            <v>UD</v>
          </cell>
          <cell r="F32271" t="str">
            <v>2207</v>
          </cell>
        </row>
        <row r="32272">
          <cell r="A32272">
            <v>520040300</v>
          </cell>
          <cell r="B32272" t="str">
            <v>CUBRE PAQUETE DE MANTA CON DISPOSITIVO AZUL, 51 X 51 CM.</v>
          </cell>
          <cell r="D32272" t="str">
            <v>UD</v>
          </cell>
          <cell r="F32272" t="str">
            <v>2207</v>
          </cell>
        </row>
        <row r="32273">
          <cell r="A32273">
            <v>520040340</v>
          </cell>
          <cell r="B32273" t="str">
            <v>CUBRE PAQUETE DE SALA DE OPERACIONES, 71 X 71 CM.,TIPO 1    (MANTA)</v>
          </cell>
          <cell r="D32273" t="str">
            <v>UD</v>
          </cell>
          <cell r="F32273" t="str">
            <v>2207</v>
          </cell>
        </row>
        <row r="32274">
          <cell r="A32274">
            <v>520040360</v>
          </cell>
          <cell r="B32274" t="str">
            <v>CUBRE PAQUETE DE SALA.</v>
          </cell>
          <cell r="D32274" t="str">
            <v>UD</v>
          </cell>
          <cell r="F32274" t="str">
            <v>2207</v>
          </cell>
        </row>
        <row r="32275">
          <cell r="A32275">
            <v>520040440</v>
          </cell>
          <cell r="B32275" t="str">
            <v>CUBRE PAQUETE DE SALA DE OPERACIONES, 1.02 X 1.02 MT. MANTA</v>
          </cell>
          <cell r="D32275" t="str">
            <v>UD</v>
          </cell>
          <cell r="F32275" t="str">
            <v>2207</v>
          </cell>
        </row>
        <row r="32276">
          <cell r="A32276">
            <v>520040460</v>
          </cell>
          <cell r="B32276" t="str">
            <v>CUBRE PAQUETE DE SALA DE OPERACIONES, EN TELA MANTA CRUDA,  DIMENSIONES 127 X 127 CMS.</v>
          </cell>
          <cell r="D32276" t="str">
            <v>UD</v>
          </cell>
          <cell r="F32276" t="str">
            <v>2207</v>
          </cell>
        </row>
        <row r="32277">
          <cell r="A32277">
            <v>520043100</v>
          </cell>
          <cell r="B32277" t="str">
            <v>PANO (CENTRO DE EQUIPOS) MANTA DOBLE, 64 X 38 CM.</v>
          </cell>
          <cell r="D32277" t="str">
            <v>UD</v>
          </cell>
          <cell r="F32277" t="str">
            <v>2207</v>
          </cell>
        </row>
        <row r="32278">
          <cell r="A32278">
            <v>520043500</v>
          </cell>
          <cell r="B32278" t="str">
            <v>SACO PARA ESTERILIZAR (MANTA DRIL)</v>
          </cell>
          <cell r="D32278" t="str">
            <v>UD</v>
          </cell>
          <cell r="F32278" t="str">
            <v>2207</v>
          </cell>
        </row>
        <row r="32279">
          <cell r="A32279">
            <v>530010011</v>
          </cell>
          <cell r="B32279" t="str">
            <v xml:space="preserve">CAMISA PACIENTE AMBULATORIO ADOLESCENTE TALLA S, TELA LINETA CELESTE, DE MANGA CORTA Y VIVO AL FRENTE.									 									</v>
          </cell>
          <cell r="D32279" t="str">
            <v>UD</v>
          </cell>
          <cell r="F32279" t="str">
            <v>2207</v>
          </cell>
        </row>
        <row r="32280">
          <cell r="A32280">
            <v>530010012</v>
          </cell>
          <cell r="B32280" t="str">
            <v xml:space="preserve">CAMISA PACIENTE AMBULATORIO ADOLESCENTE TALLA M, TELA LINETA CELESTE, DE MANGA CORTA Y VIVO AL FRENTE.									 									</v>
          </cell>
          <cell r="D32280" t="str">
            <v>UD</v>
          </cell>
          <cell r="F32280" t="str">
            <v>2207</v>
          </cell>
        </row>
        <row r="32281">
          <cell r="A32281">
            <v>530010013</v>
          </cell>
          <cell r="B32281" t="str">
            <v xml:space="preserve">CAMISA PACIENTE AMBULATORIO ADOLESCENTE TALLA L, TELA LINETA CELESTE, DE MANGA CORTA Y VIVO AL FRENTE.									 									</v>
          </cell>
          <cell r="D32281" t="str">
            <v>UD</v>
          </cell>
          <cell r="F32281" t="str">
            <v>2207</v>
          </cell>
        </row>
        <row r="32282">
          <cell r="A32282">
            <v>530010014</v>
          </cell>
          <cell r="B32282" t="str">
            <v xml:space="preserve">BLUSA PACIENTE AMBULATORIO ADOLESCENTE TALLA M, TELA LINETA ROSADA, DE MANGA CORTA Y CUELLO AL FRENTE.									 									</v>
          </cell>
          <cell r="D32282" t="str">
            <v>UD</v>
          </cell>
          <cell r="F32282" t="str">
            <v>2207</v>
          </cell>
        </row>
        <row r="32283">
          <cell r="A32283">
            <v>530010015</v>
          </cell>
          <cell r="B32283" t="str">
            <v xml:space="preserve">BLUSA PACIENTE AMBULATORIO ADOLESCENTE TALLA L, TELA LINETA ROSADA, DE MANGA CORTA Y CUELLO AL FRENTE.									 									</v>
          </cell>
          <cell r="D32283" t="str">
            <v>UD</v>
          </cell>
          <cell r="F32283" t="str">
            <v>2207</v>
          </cell>
        </row>
        <row r="32284">
          <cell r="A32284">
            <v>530010016</v>
          </cell>
          <cell r="B32284" t="str">
            <v xml:space="preserve">PANTALON PACIENTE AMBULATORIO ADOLESCENTE TALLA S, TELA LINETA CELESTE, CON ELASTICO EN LA CINTURA.									 									</v>
          </cell>
          <cell r="D32284" t="str">
            <v>UD</v>
          </cell>
          <cell r="F32284" t="str">
            <v>2207</v>
          </cell>
        </row>
        <row r="32285">
          <cell r="A32285">
            <v>530010017</v>
          </cell>
          <cell r="B32285" t="str">
            <v xml:space="preserve">PANTALON PACIENTE AMBULATORIO ADOLESCENTE TALLA M, TELA LINETA CELESTE, CON ELASTICO EN LA CINTURA.									 									</v>
          </cell>
          <cell r="D32285" t="str">
            <v>UD</v>
          </cell>
          <cell r="F32285" t="str">
            <v>2207</v>
          </cell>
        </row>
        <row r="32286">
          <cell r="A32286">
            <v>530010018</v>
          </cell>
          <cell r="B32286" t="str">
            <v xml:space="preserve">PANTALON PACIENTE AMBULATORIO ADOLESCENTE TALLA L, TELA LINETA CELESTE, CON ELASTICO EN LA CINTURA.									 									</v>
          </cell>
          <cell r="D32286" t="str">
            <v>UD</v>
          </cell>
          <cell r="F32286" t="str">
            <v>2207</v>
          </cell>
        </row>
        <row r="32287">
          <cell r="A32287">
            <v>530010020</v>
          </cell>
          <cell r="B32287" t="str">
            <v>ABRIGO RECIEN NACIDO (S).</v>
          </cell>
          <cell r="D32287" t="str">
            <v>UD</v>
          </cell>
          <cell r="F32287" t="str">
            <v>2207</v>
          </cell>
        </row>
        <row r="32288">
          <cell r="A32288">
            <v>530010022</v>
          </cell>
          <cell r="B32288" t="str">
            <v>ABRIGO RECIEN NACIDO (M).</v>
          </cell>
          <cell r="D32288" t="str">
            <v>UD</v>
          </cell>
          <cell r="F32288" t="str">
            <v>2207</v>
          </cell>
        </row>
        <row r="32289">
          <cell r="A32289">
            <v>530010032</v>
          </cell>
          <cell r="B32289" t="str">
            <v>BATA LEVANTARSE MUJER, MANGA LARGA (M).</v>
          </cell>
          <cell r="D32289" t="str">
            <v>UD</v>
          </cell>
          <cell r="F32289" t="str">
            <v>2207</v>
          </cell>
        </row>
        <row r="32290">
          <cell r="A32290">
            <v>530010034</v>
          </cell>
          <cell r="B32290" t="str">
            <v>BATA LEVANTARSE MUJER, MANGA LARGA (L).</v>
          </cell>
          <cell r="D32290" t="str">
            <v>UD</v>
          </cell>
          <cell r="F32290" t="str">
            <v>2207</v>
          </cell>
        </row>
        <row r="32291">
          <cell r="A32291">
            <v>530010036</v>
          </cell>
          <cell r="B32291" t="str">
            <v>BATA LEVANTARSE MUJER, MANGA LARGA (XL).</v>
          </cell>
          <cell r="D32291" t="str">
            <v>UD</v>
          </cell>
          <cell r="F32291" t="str">
            <v>2207</v>
          </cell>
        </row>
        <row r="32292">
          <cell r="A32292">
            <v>530010044</v>
          </cell>
          <cell r="B32292" t="str">
            <v>BATA LEVANTARSE HOMBRE, MANGA CORTA  (L).</v>
          </cell>
          <cell r="D32292" t="str">
            <v>UD</v>
          </cell>
          <cell r="F32292" t="str">
            <v>2207</v>
          </cell>
        </row>
        <row r="32293">
          <cell r="A32293">
            <v>530010046</v>
          </cell>
          <cell r="B32293" t="str">
            <v>BATA LEVANTARSE HOMBRE, MANGA CORTA  (XL).</v>
          </cell>
          <cell r="D32293" t="str">
            <v>UD</v>
          </cell>
          <cell r="F32293" t="str">
            <v>2207</v>
          </cell>
        </row>
        <row r="32294">
          <cell r="A32294">
            <v>530010050</v>
          </cell>
          <cell r="B32294" t="str">
            <v xml:space="preserve">ABRIGO RECIEN NACIDO MANGA LARGA									
</v>
          </cell>
          <cell r="D32294" t="str">
            <v>UD</v>
          </cell>
          <cell r="F32294" t="str">
            <v>2207</v>
          </cell>
        </row>
        <row r="32295">
          <cell r="A32295">
            <v>530010052</v>
          </cell>
          <cell r="B32295" t="str">
            <v>ABRIGO RECIEN NACIDO (ESPECIAL) (M).</v>
          </cell>
          <cell r="D32295" t="str">
            <v>UD</v>
          </cell>
          <cell r="F32295" t="str">
            <v>2207</v>
          </cell>
        </row>
        <row r="32296">
          <cell r="A32296">
            <v>530010060</v>
          </cell>
          <cell r="B32296" t="str">
            <v>BATA CREMA PARA LEVANTARSE DE MUJER, TALLA 1</v>
          </cell>
          <cell r="D32296" t="str">
            <v>UD</v>
          </cell>
          <cell r="F32296" t="str">
            <v>2207</v>
          </cell>
        </row>
        <row r="32297">
          <cell r="A32297">
            <v>530010062</v>
          </cell>
          <cell r="B32297" t="str">
            <v>BATA CREMA PARA LEVANTARSE DE MUJER, TALLA 2</v>
          </cell>
          <cell r="D32297" t="str">
            <v>UD</v>
          </cell>
          <cell r="F32297" t="str">
            <v>2207</v>
          </cell>
        </row>
        <row r="32298">
          <cell r="A32298">
            <v>530010064</v>
          </cell>
          <cell r="B32298" t="str">
            <v>BATA CREMA PARA LEVANTARSE DE MUJER, TALLA 3</v>
          </cell>
          <cell r="D32298" t="str">
            <v>UD</v>
          </cell>
          <cell r="F32298" t="str">
            <v>2207</v>
          </cell>
        </row>
        <row r="32299">
          <cell r="A32299">
            <v>530010066</v>
          </cell>
          <cell r="B32299" t="str">
            <v>BATA DE LEVANTARSE MUJER.</v>
          </cell>
          <cell r="D32299" t="str">
            <v>UD</v>
          </cell>
          <cell r="F32299" t="str">
            <v>2207</v>
          </cell>
        </row>
        <row r="32300">
          <cell r="A32300">
            <v>530010082</v>
          </cell>
          <cell r="B32300" t="str">
            <v>BATA PARA LEVANTARSE DE NINO, TALLA 1</v>
          </cell>
          <cell r="D32300" t="str">
            <v>UD</v>
          </cell>
          <cell r="F32300" t="str">
            <v>2207</v>
          </cell>
        </row>
        <row r="32301">
          <cell r="A32301">
            <v>530010084</v>
          </cell>
          <cell r="B32301" t="str">
            <v>BATA PARA LEVANTARSE DE NINO, TALLA 2</v>
          </cell>
          <cell r="D32301" t="str">
            <v>UD</v>
          </cell>
          <cell r="F32301" t="str">
            <v>2207</v>
          </cell>
        </row>
        <row r="32302">
          <cell r="A32302">
            <v>530010100</v>
          </cell>
          <cell r="B32302" t="str">
            <v>BATA PARA RAYOS EQUIS  (S).</v>
          </cell>
          <cell r="D32302" t="str">
            <v>UD</v>
          </cell>
          <cell r="F32302" t="str">
            <v>2207</v>
          </cell>
        </row>
        <row r="32303">
          <cell r="A32303">
            <v>530010102</v>
          </cell>
          <cell r="B32303" t="str">
            <v>BATA, PARA USO RAYOS EQUIS, TALLA 1.</v>
          </cell>
          <cell r="D32303" t="str">
            <v>UD</v>
          </cell>
          <cell r="F32303" t="str">
            <v>2207</v>
          </cell>
        </row>
        <row r="32304">
          <cell r="A32304">
            <v>530010104</v>
          </cell>
          <cell r="B32304" t="str">
            <v>BATA, PARA USO RAYOS EQUIS, TALLA 2</v>
          </cell>
          <cell r="D32304" t="str">
            <v>UD</v>
          </cell>
          <cell r="F32304" t="str">
            <v>2207</v>
          </cell>
        </row>
        <row r="32305">
          <cell r="A32305">
            <v>530010110</v>
          </cell>
          <cell r="B32305" t="str">
            <v>BATA RAYOS X, XXXL.</v>
          </cell>
          <cell r="D32305" t="str">
            <v>UD</v>
          </cell>
          <cell r="F32305" t="str">
            <v>2207</v>
          </cell>
        </row>
        <row r="32306">
          <cell r="A32306">
            <v>530010120</v>
          </cell>
          <cell r="B32306" t="str">
            <v>BATA PIJAMA MUJER (S).</v>
          </cell>
          <cell r="D32306" t="str">
            <v>UD</v>
          </cell>
          <cell r="F32306" t="str">
            <v>2207</v>
          </cell>
        </row>
        <row r="32307">
          <cell r="A32307">
            <v>530010122</v>
          </cell>
          <cell r="B32307" t="str">
            <v>BATA PIJAMA CREMA CON AMARRAS, PARA PACIENTE, TALLA 1</v>
          </cell>
          <cell r="D32307" t="str">
            <v>UD</v>
          </cell>
          <cell r="F32307" t="str">
            <v>2207</v>
          </cell>
        </row>
        <row r="32308">
          <cell r="A32308">
            <v>530010124</v>
          </cell>
          <cell r="B32308" t="str">
            <v>BATA PIJAMA CREMA CON AMARRAS, PARA PACIENTE, TALLA 2</v>
          </cell>
          <cell r="D32308" t="str">
            <v>UD</v>
          </cell>
          <cell r="F32308" t="str">
            <v>2207</v>
          </cell>
        </row>
        <row r="32309">
          <cell r="A32309">
            <v>530010126</v>
          </cell>
          <cell r="B32309" t="str">
            <v>BATA PIJAMA CREMA CON AMARRAS, PARA PACIENTE, TALLA 3</v>
          </cell>
          <cell r="D32309" t="str">
            <v>UD</v>
          </cell>
          <cell r="F32309" t="str">
            <v>2207</v>
          </cell>
        </row>
        <row r="32310">
          <cell r="A32310">
            <v>530010128</v>
          </cell>
          <cell r="B32310" t="str">
            <v>BATA PIJAMA MUJER XXL.</v>
          </cell>
          <cell r="D32310" t="str">
            <v>UD</v>
          </cell>
          <cell r="F32310" t="str">
            <v>2207</v>
          </cell>
        </row>
        <row r="32311">
          <cell r="A32311">
            <v>530010129</v>
          </cell>
          <cell r="B32311" t="str">
            <v>BATA PIJAMA MUJER TALLA XXXL.</v>
          </cell>
          <cell r="D32311" t="str">
            <v>UD</v>
          </cell>
          <cell r="F32311" t="str">
            <v>2207</v>
          </cell>
        </row>
        <row r="32312">
          <cell r="A32312">
            <v>530010130</v>
          </cell>
          <cell r="B32312" t="str">
            <v>BATA LEVANTARSE HOMBRE, MANGA LARGA (S).</v>
          </cell>
          <cell r="D32312" t="str">
            <v>UD</v>
          </cell>
          <cell r="F32312" t="str">
            <v>2207</v>
          </cell>
        </row>
        <row r="32313">
          <cell r="A32313">
            <v>530010132</v>
          </cell>
          <cell r="B32313" t="str">
            <v>BATA LEVANTARSE HOMBRE, MANGA LARGA (M).</v>
          </cell>
          <cell r="D32313" t="str">
            <v>UD</v>
          </cell>
          <cell r="F32313" t="str">
            <v>2207</v>
          </cell>
        </row>
        <row r="32314">
          <cell r="A32314">
            <v>530010134</v>
          </cell>
          <cell r="B32314" t="str">
            <v>BATA LEVANTARSE HOMBRE, MANGA LARGA (L).</v>
          </cell>
          <cell r="D32314" t="str">
            <v>UD</v>
          </cell>
          <cell r="F32314" t="str">
            <v>2207</v>
          </cell>
        </row>
        <row r="32315">
          <cell r="A32315">
            <v>530010142</v>
          </cell>
          <cell r="B32315" t="str">
            <v>BLOOMERS PARA PACIENTE PSIQUIATRICO, TALLA 1</v>
          </cell>
          <cell r="D32315" t="str">
            <v>UD</v>
          </cell>
          <cell r="F32315" t="str">
            <v>2207</v>
          </cell>
        </row>
        <row r="32316">
          <cell r="A32316">
            <v>530010144</v>
          </cell>
          <cell r="B32316" t="str">
            <v>BLOOMERS PARA PACIENTE PSIQUIATRICO, TALLA 2</v>
          </cell>
          <cell r="D32316" t="str">
            <v>UD</v>
          </cell>
          <cell r="F32316" t="str">
            <v>2207</v>
          </cell>
        </row>
        <row r="32317">
          <cell r="A32317">
            <v>530010146</v>
          </cell>
          <cell r="B32317" t="str">
            <v>BLOOMERS PARA PACIENTE PSIQUIATRICO, TALLA 3</v>
          </cell>
          <cell r="D32317" t="str">
            <v>UD</v>
          </cell>
          <cell r="F32317" t="str">
            <v>2207</v>
          </cell>
        </row>
        <row r="32318">
          <cell r="A32318">
            <v>530010158</v>
          </cell>
          <cell r="B32318" t="str">
            <v>BLUSA PACIENTE EN LINETA ROSADA, TALLA 1</v>
          </cell>
          <cell r="D32318" t="str">
            <v>UD</v>
          </cell>
          <cell r="F32318" t="str">
            <v>2207</v>
          </cell>
        </row>
        <row r="32319">
          <cell r="A32319">
            <v>530010160</v>
          </cell>
          <cell r="B32319" t="str">
            <v>BLUSA PACIENTE EN LINETA  ROSADA, TALLA 2</v>
          </cell>
          <cell r="D32319" t="str">
            <v>UD</v>
          </cell>
          <cell r="F32319" t="str">
            <v>2207</v>
          </cell>
        </row>
        <row r="32320">
          <cell r="A32320">
            <v>530010162</v>
          </cell>
          <cell r="B32320" t="str">
            <v>BLUSA  PACIENTE EN LINETA ROSADA, TALLA 3.</v>
          </cell>
          <cell r="D32320" t="str">
            <v>UD</v>
          </cell>
          <cell r="F32320" t="str">
            <v>2207</v>
          </cell>
        </row>
        <row r="32321">
          <cell r="A32321">
            <v>530010164</v>
          </cell>
          <cell r="B32321" t="str">
            <v>BLUSA PACIENTE AMBULATORIO (L).</v>
          </cell>
          <cell r="D32321" t="str">
            <v>UD</v>
          </cell>
          <cell r="F32321" t="str">
            <v>2207</v>
          </cell>
        </row>
        <row r="32322">
          <cell r="A32322">
            <v>530010242</v>
          </cell>
          <cell r="B32322" t="str">
            <v>CAMISA PARA PACIENTE AMBULATORIO (PSIQUIATRICO), HOMBRE, TA-LLA 1</v>
          </cell>
          <cell r="D32322" t="str">
            <v>UD</v>
          </cell>
          <cell r="F32322" t="str">
            <v>2207</v>
          </cell>
        </row>
        <row r="32323">
          <cell r="A32323">
            <v>530010244</v>
          </cell>
          <cell r="B32323" t="str">
            <v>CAMISA PARA PACIENTE AMBULATORIO (PSIQUIATRICO), HOMBRE, TA-LLA 2</v>
          </cell>
          <cell r="D32323" t="str">
            <v>UD</v>
          </cell>
          <cell r="F32323" t="str">
            <v>2207</v>
          </cell>
        </row>
        <row r="32324">
          <cell r="A32324">
            <v>530010246</v>
          </cell>
          <cell r="B32324" t="str">
            <v>CAMISA PARA PACIENTE AMBULATORIO (PSIQUIATRICO), HOMBRE, TA-LLA 3</v>
          </cell>
          <cell r="D32324" t="str">
            <v>UD</v>
          </cell>
          <cell r="F32324" t="str">
            <v>2207</v>
          </cell>
        </row>
        <row r="32325">
          <cell r="A32325">
            <v>530010251</v>
          </cell>
          <cell r="B32325" t="str">
            <v>BLUMER REFORZADO CON ELASTIVO EN LA CINTURA Y EN LAS ABERTURAS DE LAS PIERNAS, CON REFUERZO EN LA ENTREPIERNA, EN TELA OJO DE PERDIZ, USO VESTIMENTA INTERIOR PARA PAIENTES, TALLA S</v>
          </cell>
          <cell r="D32325" t="str">
            <v>UD</v>
          </cell>
          <cell r="F32325" t="str">
            <v>2207</v>
          </cell>
        </row>
        <row r="32326">
          <cell r="A32326">
            <v>530010252</v>
          </cell>
          <cell r="B32326" t="str">
            <v>BLUMER REFORZADO CON ELASTIVO EN LA CINTURA Y EN LAS ABERTURAS DE LAS PIERNAS, CON REFUERZO EN LA ENTREPIERNA, EN TELA OJO DE PERDIZ, USO VESTIMENTA INTERIOR PARA PAIENTES. TALLA M</v>
          </cell>
          <cell r="D32326" t="str">
            <v>UD</v>
          </cell>
          <cell r="F32326" t="str">
            <v>2207</v>
          </cell>
        </row>
        <row r="32327">
          <cell r="A32327">
            <v>530010253</v>
          </cell>
          <cell r="B32327" t="str">
            <v>BLUMER REFORZADO CON ELASTIVO EN LA CINTURA Y EN LAS ABERTURAS DE LAS PIERNAS, CON REFUERZO EN LA ENTREPIERNA, EN TELA OJO DE PERDIZ, USO VESTIMENTA INTERIOR PARA PAIENTES. TALLA L</v>
          </cell>
          <cell r="D32327" t="str">
            <v>UD</v>
          </cell>
          <cell r="F32327" t="str">
            <v>2207</v>
          </cell>
        </row>
        <row r="32328">
          <cell r="A32328">
            <v>530010282</v>
          </cell>
          <cell r="B32328" t="str">
            <v>CAMISA PIJAMA ADULTO, TALLA 2.</v>
          </cell>
          <cell r="D32328" t="str">
            <v>UD</v>
          </cell>
          <cell r="F32328" t="str">
            <v>2207</v>
          </cell>
        </row>
        <row r="32329">
          <cell r="A32329">
            <v>530010284</v>
          </cell>
          <cell r="B32329" t="str">
            <v>CAMISA PIJAMA ADULTO, TALLA 3.</v>
          </cell>
          <cell r="D32329" t="str">
            <v>UD</v>
          </cell>
          <cell r="F32329" t="str">
            <v>2207</v>
          </cell>
        </row>
        <row r="32330">
          <cell r="A32330">
            <v>530010286</v>
          </cell>
          <cell r="B32330" t="str">
            <v>CAMISA PIJAMA ADULTO, TALLA 4.</v>
          </cell>
          <cell r="D32330" t="str">
            <v>UD</v>
          </cell>
          <cell r="F32330" t="str">
            <v>2207</v>
          </cell>
        </row>
        <row r="32331">
          <cell r="A32331">
            <v>530010288</v>
          </cell>
          <cell r="B32331" t="str">
            <v>CAMISA PIJAMA ADULTO, MANGA CORTA, EN TELA LIENZO           (CORRESPONDE A TALLA 4).</v>
          </cell>
          <cell r="D32331" t="str">
            <v>UD</v>
          </cell>
          <cell r="F32331" t="str">
            <v>2207</v>
          </cell>
        </row>
        <row r="32332">
          <cell r="A32332">
            <v>530010290</v>
          </cell>
          <cell r="B32332" t="str">
            <v>CAMISA PIJAMA ADULTO, XXXL.</v>
          </cell>
          <cell r="D32332" t="str">
            <v>UD</v>
          </cell>
          <cell r="F32332" t="str">
            <v>2207</v>
          </cell>
        </row>
        <row r="32333">
          <cell r="A32333">
            <v>530010292</v>
          </cell>
          <cell r="B32333" t="str">
            <v>BLUSA PIJAMA MUJER TALLA  S.</v>
          </cell>
          <cell r="D32333" t="str">
            <v>UD</v>
          </cell>
          <cell r="F32333" t="str">
            <v>2207</v>
          </cell>
        </row>
        <row r="32334">
          <cell r="A32334">
            <v>530010294</v>
          </cell>
          <cell r="B32334" t="str">
            <v>BLUSA PIJAMA MUJER TALLA M.</v>
          </cell>
          <cell r="D32334" t="str">
            <v>UD</v>
          </cell>
          <cell r="F32334" t="str">
            <v>2207</v>
          </cell>
        </row>
        <row r="32335">
          <cell r="A32335">
            <v>530010296</v>
          </cell>
          <cell r="B32335" t="str">
            <v>BLUSA PIJAMA MUJER L.</v>
          </cell>
          <cell r="D32335" t="str">
            <v>UD</v>
          </cell>
          <cell r="F32335" t="str">
            <v>2207</v>
          </cell>
        </row>
        <row r="32336">
          <cell r="A32336">
            <v>530010298</v>
          </cell>
          <cell r="B32336" t="str">
            <v>BLUSA PIJAMA MUJER TALLA XL.</v>
          </cell>
          <cell r="D32336" t="str">
            <v>UD</v>
          </cell>
          <cell r="F32336" t="str">
            <v>2207</v>
          </cell>
        </row>
        <row r="32337">
          <cell r="A32337">
            <v>530010302</v>
          </cell>
          <cell r="B32337" t="str">
            <v>CAMISA PACIENTE EN LINETA CEELSTE TALLA 2</v>
          </cell>
          <cell r="D32337" t="str">
            <v>UD</v>
          </cell>
          <cell r="F32337" t="str">
            <v>2207</v>
          </cell>
        </row>
        <row r="32338">
          <cell r="A32338">
            <v>530010304</v>
          </cell>
          <cell r="B32338" t="str">
            <v>CAMISA PACIENTE EN LINETA CELESTE, TALLA 3.</v>
          </cell>
          <cell r="D32338" t="str">
            <v>UD</v>
          </cell>
          <cell r="F32338" t="str">
            <v>2207</v>
          </cell>
        </row>
        <row r="32339">
          <cell r="A32339">
            <v>530010306</v>
          </cell>
          <cell r="B32339" t="str">
            <v>CAMISA PACIENTE, EN LINETA CELESTE, TALLA 4.</v>
          </cell>
          <cell r="D32339" t="str">
            <v>UD</v>
          </cell>
          <cell r="F32339" t="str">
            <v>2207</v>
          </cell>
        </row>
        <row r="32340">
          <cell r="A32340">
            <v>530010320</v>
          </cell>
          <cell r="B32340" t="str">
            <v>CAMISA PIJAMA NINO, TALLA 1</v>
          </cell>
          <cell r="D32340" t="str">
            <v>UD</v>
          </cell>
          <cell r="F32340" t="str">
            <v>2207</v>
          </cell>
        </row>
        <row r="32341">
          <cell r="A32341">
            <v>530010322</v>
          </cell>
          <cell r="B32341" t="str">
            <v>CAMISA PIJAMA NINO, TALLA 2</v>
          </cell>
          <cell r="D32341" t="str">
            <v>UD</v>
          </cell>
          <cell r="F32341" t="str">
            <v>2207</v>
          </cell>
        </row>
        <row r="32342">
          <cell r="A32342">
            <v>530010324</v>
          </cell>
          <cell r="B32342" t="str">
            <v>CAMISA PIJAMA NINO, TALLA 3</v>
          </cell>
          <cell r="D32342" t="str">
            <v>UD</v>
          </cell>
          <cell r="F32342" t="str">
            <v>2207</v>
          </cell>
        </row>
        <row r="32343">
          <cell r="A32343">
            <v>530010326</v>
          </cell>
          <cell r="B32343" t="str">
            <v>CAMISA PIJAMA NIÑO XL.</v>
          </cell>
          <cell r="D32343" t="str">
            <v>UD</v>
          </cell>
          <cell r="F32343" t="str">
            <v>2207</v>
          </cell>
        </row>
        <row r="32344">
          <cell r="A32344">
            <v>530010355</v>
          </cell>
          <cell r="B32344" t="str">
            <v>COBERTOR PARA COMPRESAS CORRIENTES.</v>
          </cell>
          <cell r="D32344" t="str">
            <v>UD</v>
          </cell>
          <cell r="F32344" t="str">
            <v>2207</v>
          </cell>
        </row>
        <row r="32345">
          <cell r="A32345">
            <v>530010357</v>
          </cell>
          <cell r="B32345" t="str">
            <v>COBERTOR GENITAL PARA HEMODINAMIA TALLA M</v>
          </cell>
          <cell r="D32345" t="str">
            <v>UD</v>
          </cell>
          <cell r="F32345" t="str">
            <v>2207</v>
          </cell>
        </row>
        <row r="32346">
          <cell r="A32346">
            <v>530010358</v>
          </cell>
          <cell r="B32346" t="str">
            <v>COBERTOR GENITAL PARA HEMODINAMIA TALLA L</v>
          </cell>
          <cell r="D32346" t="str">
            <v>UD</v>
          </cell>
          <cell r="F32346" t="str">
            <v>2207</v>
          </cell>
        </row>
        <row r="32347">
          <cell r="A32347">
            <v>530010359</v>
          </cell>
          <cell r="B32347" t="str">
            <v>COBERTOR GENITAL PARA HEMODINAMIA TALLA XL</v>
          </cell>
          <cell r="D32347" t="str">
            <v>UD</v>
          </cell>
          <cell r="F32347" t="str">
            <v>2207</v>
          </cell>
        </row>
        <row r="32348">
          <cell r="A32348">
            <v>530010360</v>
          </cell>
          <cell r="B32348" t="str">
            <v>ENTRAPADORES DOBLE TELA, OJO DE PERDIZ, GERIATRICO</v>
          </cell>
          <cell r="D32348" t="str">
            <v>UD</v>
          </cell>
          <cell r="F32348" t="str">
            <v>2207</v>
          </cell>
        </row>
        <row r="32349">
          <cell r="A32349">
            <v>530010364</v>
          </cell>
          <cell r="B32349" t="str">
            <v>ENTRAPADORES DOBLE TELA, PARA GINECOLOGIA Y OBSTETRICIA,    150 X 100 CMS.</v>
          </cell>
          <cell r="D32349" t="str">
            <v>UD</v>
          </cell>
          <cell r="F32349" t="str">
            <v>2207</v>
          </cell>
        </row>
        <row r="32350">
          <cell r="A32350">
            <v>530010368</v>
          </cell>
          <cell r="B32350" t="str">
            <v>ENTRAPADORES DOBLE TELA, PEDIATRICO, 75 X 50 CMS.</v>
          </cell>
          <cell r="D32350" t="str">
            <v>UD</v>
          </cell>
          <cell r="F32350" t="str">
            <v>2207</v>
          </cell>
        </row>
        <row r="32351">
          <cell r="A32351">
            <v>530010390</v>
          </cell>
          <cell r="B32351" t="str">
            <v>ENTERIZO PARA NIÑO (S).</v>
          </cell>
          <cell r="D32351" t="str">
            <v>UD</v>
          </cell>
          <cell r="F32351" t="str">
            <v>2207</v>
          </cell>
        </row>
        <row r="32352">
          <cell r="A32352">
            <v>530010392</v>
          </cell>
          <cell r="B32352" t="str">
            <v>ENTERIZO PARA NIÑO (M).</v>
          </cell>
          <cell r="D32352" t="str">
            <v>UD</v>
          </cell>
          <cell r="F32352" t="str">
            <v>2207</v>
          </cell>
        </row>
        <row r="32353">
          <cell r="A32353">
            <v>530010405</v>
          </cell>
          <cell r="B32353" t="str">
            <v>INMOVILIZADOR DE BRAZO.</v>
          </cell>
          <cell r="D32353" t="str">
            <v>UD</v>
          </cell>
          <cell r="F32353" t="str">
            <v>2207</v>
          </cell>
        </row>
        <row r="32354">
          <cell r="A32354">
            <v>530010420</v>
          </cell>
          <cell r="B32354" t="str">
            <v>INMOVILIZADOR DE FRANELA Y LIENZO DE 14 CM. X 6 CM. (ALMOHA-DILLA), LARGA 87 CM., CORTA 38 CM., ANCHO 3 CM. (TIRAS)</v>
          </cell>
          <cell r="D32354" t="str">
            <v>UD</v>
          </cell>
          <cell r="F32354" t="str">
            <v>2207</v>
          </cell>
        </row>
        <row r="32355">
          <cell r="A32355">
            <v>530010440</v>
          </cell>
          <cell r="B32355" t="str">
            <v>PAÑO GRANDE, RECTANGULO EN TELA PARA PAÑO EN DOS RUEDOS EN LOS EXTREMOS  DEL LARGO  CON ORILLOS EN SUS OTROS LADOS, SE ADJUNTA DIBUJO Y TABLA DE MEDIDAS.</v>
          </cell>
          <cell r="D32355" t="str">
            <v>UD</v>
          </cell>
          <cell r="F32355" t="str">
            <v>2207</v>
          </cell>
        </row>
        <row r="32356">
          <cell r="A32356">
            <v>530010460</v>
          </cell>
          <cell r="B32356" t="str">
            <v>PAÑO PEQUEÑO, CUADRADO EN TELA PARA PAÑO, ORLEADOS,   SUS CUATRO CONTORNOS, VER TABLA DE MEDIDAS ADJUNTA.</v>
          </cell>
          <cell r="D32356" t="str">
            <v>UD</v>
          </cell>
          <cell r="F32356" t="str">
            <v>2207</v>
          </cell>
        </row>
        <row r="32357">
          <cell r="A32357">
            <v>530010502</v>
          </cell>
          <cell r="B32357" t="str">
            <v>PANTALON PARA PACIENTE AMBULATORIO (PSIQUIATRICO) ADULTO,   TALLA 40</v>
          </cell>
          <cell r="D32357" t="str">
            <v>UD</v>
          </cell>
          <cell r="F32357" t="str">
            <v>2207</v>
          </cell>
        </row>
        <row r="32358">
          <cell r="A32358">
            <v>530010504</v>
          </cell>
          <cell r="B32358" t="str">
            <v>PANTALON PARA PACIENTE AMBULATORIO (PSIQUIATRICO) ADULTO,   TALLA 42</v>
          </cell>
          <cell r="D32358" t="str">
            <v>UD</v>
          </cell>
          <cell r="F32358" t="str">
            <v>2207</v>
          </cell>
        </row>
        <row r="32359">
          <cell r="A32359">
            <v>530010506</v>
          </cell>
          <cell r="B32359" t="str">
            <v>PANTALON PARA PACIENTE AMBULATORIO (PSIQUIATRICO) ADULTO,   TALLA 44</v>
          </cell>
          <cell r="D32359" t="str">
            <v>UD</v>
          </cell>
          <cell r="F32359" t="str">
            <v>2207</v>
          </cell>
        </row>
        <row r="32360">
          <cell r="A32360">
            <v>530010508</v>
          </cell>
          <cell r="B32360" t="str">
            <v>PANTALON PACIENTE AMBULATORIO HOMBRE.</v>
          </cell>
          <cell r="D32360" t="str">
            <v>UD</v>
          </cell>
          <cell r="F32360" t="str">
            <v>2207</v>
          </cell>
        </row>
        <row r="32361">
          <cell r="A32361">
            <v>530010510</v>
          </cell>
          <cell r="B32361" t="str">
            <v>CAMISA PIJAMA ADOLESCENTE= TALLA S</v>
          </cell>
          <cell r="D32361" t="str">
            <v>UD</v>
          </cell>
          <cell r="F32361" t="str">
            <v>2207</v>
          </cell>
        </row>
        <row r="32362">
          <cell r="A32362">
            <v>530010512</v>
          </cell>
          <cell r="B32362" t="str">
            <v>CAMISA PIJAMA ADOLESCENTE MANGA CORTA TALLA M</v>
          </cell>
          <cell r="D32362" t="str">
            <v>UD</v>
          </cell>
          <cell r="F32362" t="str">
            <v>2207</v>
          </cell>
        </row>
        <row r="32363">
          <cell r="A32363">
            <v>530010514</v>
          </cell>
          <cell r="B32363" t="str">
            <v>CAMISA PIJAMA ADOLESCENTE TALLA L</v>
          </cell>
          <cell r="D32363" t="str">
            <v>UD</v>
          </cell>
          <cell r="F32363" t="str">
            <v>2207</v>
          </cell>
        </row>
        <row r="32364">
          <cell r="A32364">
            <v>530010522</v>
          </cell>
          <cell r="B32364" t="str">
            <v>PANTALON PARA PACIENTE AMBULATORIO (PSIQUIATRICO) MUJER,    TALLA 2</v>
          </cell>
          <cell r="D32364" t="str">
            <v>UD</v>
          </cell>
          <cell r="F32364" t="str">
            <v>2207</v>
          </cell>
        </row>
        <row r="32365">
          <cell r="A32365">
            <v>530010524</v>
          </cell>
          <cell r="B32365" t="str">
            <v>PANTALON PARA PACIENTE AMBULATORIO (PSIQUIATRICO) MUJER,    TALLA 3</v>
          </cell>
          <cell r="D32365" t="str">
            <v>UD</v>
          </cell>
          <cell r="F32365" t="str">
            <v>2207</v>
          </cell>
        </row>
        <row r="32366">
          <cell r="A32366">
            <v>530010526</v>
          </cell>
          <cell r="B32366" t="str">
            <v>PANTALON AMBULATORIO MUJER TALLA XXL.</v>
          </cell>
          <cell r="D32366" t="str">
            <v>UD</v>
          </cell>
          <cell r="F32366" t="str">
            <v>2207</v>
          </cell>
        </row>
        <row r="32367">
          <cell r="A32367">
            <v>530010528</v>
          </cell>
          <cell r="B32367" t="str">
            <v>PANTALON PACIENTE AMBULATORIO MUJER,  TALLA XXL</v>
          </cell>
          <cell r="D32367" t="str">
            <v>UD</v>
          </cell>
          <cell r="F32367" t="str">
            <v>2207</v>
          </cell>
        </row>
        <row r="32368">
          <cell r="A32368">
            <v>530010532</v>
          </cell>
          <cell r="B32368" t="str">
            <v>PANTALON PIJAMA CORTO ADOLESCENTE,   TALLA M.</v>
          </cell>
          <cell r="D32368" t="str">
            <v>UD</v>
          </cell>
          <cell r="F32368" t="str">
            <v>2207</v>
          </cell>
        </row>
        <row r="32369">
          <cell r="A32369">
            <v>530010534</v>
          </cell>
          <cell r="B32369" t="str">
            <v>PANTALON PIJAMA CORTO ADOLESCENTE,   TALLA L</v>
          </cell>
          <cell r="D32369" t="str">
            <v>UD</v>
          </cell>
          <cell r="F32369" t="str">
            <v>2207</v>
          </cell>
        </row>
        <row r="32370">
          <cell r="A32370">
            <v>530010536</v>
          </cell>
          <cell r="B32370" t="str">
            <v>PANTALON PIJAMA CORTO ADOLESCENTE,   TALLA XL</v>
          </cell>
          <cell r="D32370" t="str">
            <v>UD</v>
          </cell>
          <cell r="F32370" t="str">
            <v>2207</v>
          </cell>
        </row>
        <row r="32371">
          <cell r="A32371">
            <v>530010562</v>
          </cell>
          <cell r="B32371" t="str">
            <v>PANTALON PIJAMA ADULTO, TALLA 2.</v>
          </cell>
          <cell r="D32371" t="str">
            <v>UD</v>
          </cell>
          <cell r="F32371" t="str">
            <v>2207</v>
          </cell>
        </row>
        <row r="32372">
          <cell r="A32372">
            <v>530010564</v>
          </cell>
          <cell r="B32372" t="str">
            <v>PANTALON PIJAMA ADULTO, TALLA 3.</v>
          </cell>
          <cell r="D32372" t="str">
            <v>UD</v>
          </cell>
          <cell r="F32372" t="str">
            <v>2207</v>
          </cell>
        </row>
        <row r="32373">
          <cell r="A32373">
            <v>530010566</v>
          </cell>
          <cell r="B32373" t="str">
            <v>PANTALON PIJAMA ADULTO, TALLA 4.</v>
          </cell>
          <cell r="D32373" t="str">
            <v>UD</v>
          </cell>
          <cell r="F32373" t="str">
            <v>2207</v>
          </cell>
        </row>
        <row r="32374">
          <cell r="A32374">
            <v>530010568</v>
          </cell>
          <cell r="B32374" t="str">
            <v>PANTALON PIJAMA ADULTO, TALLA 4 EN TELA  LIENZO.</v>
          </cell>
          <cell r="D32374" t="str">
            <v>UD</v>
          </cell>
          <cell r="F32374" t="str">
            <v>2207</v>
          </cell>
        </row>
        <row r="32375">
          <cell r="A32375">
            <v>530010570</v>
          </cell>
          <cell r="B32375" t="str">
            <v>PANTALON  PIJAMA ADULTO, XXXL.</v>
          </cell>
          <cell r="D32375" t="str">
            <v>UD</v>
          </cell>
          <cell r="F32375" t="str">
            <v>2207</v>
          </cell>
        </row>
        <row r="32376">
          <cell r="A32376">
            <v>530010582</v>
          </cell>
          <cell r="B32376" t="str">
            <v>PANTALON PIJAMA CORTO, TALLA 1</v>
          </cell>
          <cell r="D32376" t="str">
            <v>UD</v>
          </cell>
          <cell r="F32376" t="str">
            <v>2207</v>
          </cell>
        </row>
        <row r="32377">
          <cell r="A32377">
            <v>530010584</v>
          </cell>
          <cell r="B32377" t="str">
            <v>PANTALON PIJAMA CORTO, TALLA 2</v>
          </cell>
          <cell r="D32377" t="str">
            <v>UD</v>
          </cell>
          <cell r="F32377" t="str">
            <v>2207</v>
          </cell>
        </row>
        <row r="32378">
          <cell r="A32378">
            <v>530010586</v>
          </cell>
          <cell r="B32378" t="str">
            <v>PANTALON PIJAMA CORTO HOMBRE  (XL).</v>
          </cell>
          <cell r="D32378" t="str">
            <v>UD</v>
          </cell>
          <cell r="F32378" t="str">
            <v>2207</v>
          </cell>
        </row>
        <row r="32379">
          <cell r="A32379">
            <v>530010588</v>
          </cell>
          <cell r="B32379" t="str">
            <v>PANTALON PIJAMA CORTO TALLA XL.</v>
          </cell>
          <cell r="D32379" t="str">
            <v>UD</v>
          </cell>
          <cell r="F32379" t="str">
            <v>2207</v>
          </cell>
        </row>
        <row r="32380">
          <cell r="A32380">
            <v>530010592</v>
          </cell>
          <cell r="B32380" t="str">
            <v>PANTALON PIJAMA CORTO MUJER TALLA M.</v>
          </cell>
          <cell r="D32380" t="str">
            <v>UD</v>
          </cell>
          <cell r="F32380" t="str">
            <v>2207</v>
          </cell>
        </row>
        <row r="32381">
          <cell r="A32381">
            <v>530010594</v>
          </cell>
          <cell r="B32381" t="str">
            <v>PANTALON PARA PIIJAMA CORTO MUJER TALLA L.</v>
          </cell>
          <cell r="D32381" t="str">
            <v>UD</v>
          </cell>
          <cell r="F32381" t="str">
            <v>2207</v>
          </cell>
        </row>
        <row r="32382">
          <cell r="A32382">
            <v>530010596</v>
          </cell>
          <cell r="B32382" t="str">
            <v>PANTALON PIJAMA CORTO MUJER TALLA XL.</v>
          </cell>
          <cell r="D32382" t="str">
            <v>UD</v>
          </cell>
          <cell r="F32382" t="str">
            <v>2207</v>
          </cell>
        </row>
        <row r="32383">
          <cell r="A32383">
            <v>530010598</v>
          </cell>
          <cell r="B32383" t="str">
            <v>PANTALON PIJAMA MUJER XXL.</v>
          </cell>
          <cell r="D32383" t="str">
            <v>UD</v>
          </cell>
          <cell r="F32383" t="str">
            <v>2207</v>
          </cell>
        </row>
        <row r="32384">
          <cell r="A32384">
            <v>530010600</v>
          </cell>
          <cell r="B32384" t="str">
            <v>PANTALON PIJAMA NINO, TALLA 1</v>
          </cell>
          <cell r="D32384" t="str">
            <v>UD</v>
          </cell>
          <cell r="F32384" t="str">
            <v>2207</v>
          </cell>
        </row>
        <row r="32385">
          <cell r="A32385">
            <v>530010602</v>
          </cell>
          <cell r="B32385" t="str">
            <v>PANTALON PIJAMA P/NINO TALLA 2.</v>
          </cell>
          <cell r="D32385" t="str">
            <v>UD</v>
          </cell>
          <cell r="F32385" t="str">
            <v>2207</v>
          </cell>
        </row>
        <row r="32386">
          <cell r="A32386">
            <v>530010604</v>
          </cell>
          <cell r="B32386" t="str">
            <v>PANTALON PIJAMA NINO, TALLA 3</v>
          </cell>
          <cell r="D32386" t="str">
            <v>UD</v>
          </cell>
          <cell r="F32386" t="str">
            <v>2207</v>
          </cell>
        </row>
        <row r="32387">
          <cell r="A32387">
            <v>530010610</v>
          </cell>
          <cell r="B32387" t="str">
            <v>PAÑAL REHUSABLE EN OJO DE PERDIZ.</v>
          </cell>
          <cell r="D32387" t="str">
            <v>UD</v>
          </cell>
          <cell r="F32387" t="str">
            <v>2207</v>
          </cell>
        </row>
        <row r="32388">
          <cell r="A32388">
            <v>530010612</v>
          </cell>
          <cell r="B32388" t="str">
            <v>BERMUDA PARA NIÑO TALLA M.</v>
          </cell>
          <cell r="D32388" t="str">
            <v>UD</v>
          </cell>
          <cell r="F32388" t="str">
            <v>2207</v>
          </cell>
        </row>
        <row r="32389">
          <cell r="A32389">
            <v>530010614</v>
          </cell>
          <cell r="B32389" t="str">
            <v>BERMUDA PARA NIÑO TALLA L.</v>
          </cell>
          <cell r="D32389" t="str">
            <v>UD</v>
          </cell>
          <cell r="F32389" t="str">
            <v>2207</v>
          </cell>
        </row>
        <row r="32390">
          <cell r="A32390">
            <v>530010615</v>
          </cell>
          <cell r="B32390" t="str">
            <v>COBERTOR GENITAL PARA RECIEN NACIDO.</v>
          </cell>
          <cell r="D32390" t="str">
            <v>UD</v>
          </cell>
          <cell r="F32390" t="str">
            <v>2207</v>
          </cell>
        </row>
        <row r="32391">
          <cell r="A32391">
            <v>530010620</v>
          </cell>
          <cell r="B32391" t="str">
            <v>PANTALON RECIEN NACIDO (S).</v>
          </cell>
          <cell r="D32391" t="str">
            <v>UD</v>
          </cell>
          <cell r="F32391" t="str">
            <v>2207</v>
          </cell>
        </row>
        <row r="32392">
          <cell r="A32392">
            <v>530010622</v>
          </cell>
          <cell r="B32392" t="str">
            <v>PANTALON RECIEN NACIDO (M).</v>
          </cell>
          <cell r="D32392" t="str">
            <v>UD</v>
          </cell>
          <cell r="F32392" t="str">
            <v>2207</v>
          </cell>
        </row>
        <row r="32393">
          <cell r="A32393">
            <v>530010632</v>
          </cell>
          <cell r="B32393" t="str">
            <v>PANTALON CORTO ESPECIAL (M).</v>
          </cell>
          <cell r="D32393" t="str">
            <v>UD</v>
          </cell>
          <cell r="F32393" t="str">
            <v>2207</v>
          </cell>
        </row>
        <row r="32394">
          <cell r="A32394">
            <v>530010634</v>
          </cell>
          <cell r="B32394" t="str">
            <v>PANTALON CORTO ESPECIAL (L).</v>
          </cell>
          <cell r="D32394" t="str">
            <v>UD</v>
          </cell>
          <cell r="F32394" t="str">
            <v>2207</v>
          </cell>
        </row>
        <row r="32395">
          <cell r="A32395">
            <v>530010636</v>
          </cell>
          <cell r="B32395" t="str">
            <v>PANTALON CORTO ESPECIAL (XL).</v>
          </cell>
          <cell r="D32395" t="str">
            <v>UD</v>
          </cell>
          <cell r="F32395" t="str">
            <v>2207</v>
          </cell>
        </row>
        <row r="32396">
          <cell r="A32396">
            <v>530010642</v>
          </cell>
          <cell r="B32396" t="str">
            <v>PANTALON CORTO PARA MUJER (M).</v>
          </cell>
          <cell r="D32396" t="str">
            <v>UD</v>
          </cell>
          <cell r="F32396" t="str">
            <v>2207</v>
          </cell>
        </row>
        <row r="32397">
          <cell r="A32397">
            <v>530010644</v>
          </cell>
          <cell r="B32397" t="str">
            <v>PANTALON CORTO PARA MUJER (L).</v>
          </cell>
          <cell r="D32397" t="str">
            <v>UD</v>
          </cell>
          <cell r="F32397" t="str">
            <v>2207</v>
          </cell>
        </row>
        <row r="32398">
          <cell r="A32398">
            <v>530010646</v>
          </cell>
          <cell r="B32398" t="str">
            <v>PANTALON CORTO PARA MUJER (XL).</v>
          </cell>
          <cell r="D32398" t="str">
            <v>UD</v>
          </cell>
          <cell r="F32398" t="str">
            <v>2207</v>
          </cell>
        </row>
        <row r="32399">
          <cell r="A32399">
            <v>530010656</v>
          </cell>
          <cell r="B32399" t="str">
            <v>FAJA ABDOMINAL POS-OPERATORIA.</v>
          </cell>
          <cell r="D32399" t="str">
            <v>UD</v>
          </cell>
          <cell r="F32399" t="str">
            <v>2207</v>
          </cell>
        </row>
        <row r="32400">
          <cell r="A32400">
            <v>530010662</v>
          </cell>
          <cell r="B32400" t="str">
            <v>PANTALON PIJAMA HOMBRE ( SONDA FOLEY) (M).</v>
          </cell>
          <cell r="D32400" t="str">
            <v>UD</v>
          </cell>
          <cell r="F32400" t="str">
            <v>2207</v>
          </cell>
        </row>
        <row r="32401">
          <cell r="A32401">
            <v>530010666</v>
          </cell>
          <cell r="B32401" t="str">
            <v>PANTALON PIJAMA HOMBRE ( SONDA FOLEY )  (XL).</v>
          </cell>
          <cell r="D32401" t="str">
            <v>UD</v>
          </cell>
          <cell r="F32401" t="str">
            <v>2207</v>
          </cell>
        </row>
        <row r="32402">
          <cell r="A32402">
            <v>530010670</v>
          </cell>
          <cell r="B32402" t="str">
            <v>PANTALON CORTO PARA NIÑO LACTANTE TALLA S</v>
          </cell>
          <cell r="D32402" t="str">
            <v>UD</v>
          </cell>
          <cell r="F32402" t="str">
            <v>2207</v>
          </cell>
        </row>
        <row r="32403">
          <cell r="A32403">
            <v>530010671</v>
          </cell>
          <cell r="B32403" t="str">
            <v>PANTALON CORTO PARA NIÑO LACTANTE TALLA M</v>
          </cell>
          <cell r="D32403" t="str">
            <v>UD</v>
          </cell>
          <cell r="F32403" t="str">
            <v>2207</v>
          </cell>
        </row>
        <row r="32404">
          <cell r="A32404">
            <v>530010672</v>
          </cell>
          <cell r="B32404" t="str">
            <v>PANTALON CORTO PARA NIÑO LACTANTE TALLA L</v>
          </cell>
          <cell r="D32404" t="str">
            <v>UD</v>
          </cell>
          <cell r="F32404" t="str">
            <v>2207</v>
          </cell>
        </row>
        <row r="32405">
          <cell r="A32405">
            <v>530010674</v>
          </cell>
          <cell r="B32405" t="str">
            <v>PANTALON PIJAMA NIÑO LACTANTE TALLA S</v>
          </cell>
          <cell r="D32405" t="str">
            <v>UD</v>
          </cell>
          <cell r="F32405" t="str">
            <v>2207</v>
          </cell>
        </row>
        <row r="32406">
          <cell r="A32406">
            <v>530010675</v>
          </cell>
          <cell r="B32406" t="str">
            <v>PANTALON PIJAMA NIÑO LACTANTE TALLA M</v>
          </cell>
          <cell r="D32406" t="str">
            <v>UD</v>
          </cell>
          <cell r="F32406" t="str">
            <v>2207</v>
          </cell>
        </row>
        <row r="32407">
          <cell r="A32407">
            <v>530010676</v>
          </cell>
          <cell r="B32407" t="str">
            <v>PANTALON PIJAMA NIÑO LACTANTE TALLA L</v>
          </cell>
          <cell r="D32407" t="str">
            <v>UD</v>
          </cell>
          <cell r="F32407" t="str">
            <v>2207</v>
          </cell>
        </row>
        <row r="32408">
          <cell r="A32408">
            <v>530010678</v>
          </cell>
          <cell r="B32408" t="str">
            <v>PANTALON PIJAMA ADOLESCENTE TALLA S</v>
          </cell>
          <cell r="D32408" t="str">
            <v>UD</v>
          </cell>
          <cell r="F32408" t="str">
            <v>2207</v>
          </cell>
        </row>
        <row r="32409">
          <cell r="A32409">
            <v>530010679</v>
          </cell>
          <cell r="B32409" t="str">
            <v>PANTALON PIJAMA ADOLESCENTE TALLA M</v>
          </cell>
          <cell r="D32409" t="str">
            <v>UD</v>
          </cell>
          <cell r="F32409" t="str">
            <v>2207</v>
          </cell>
        </row>
        <row r="32410">
          <cell r="A32410">
            <v>530010680</v>
          </cell>
          <cell r="B32410" t="str">
            <v>PANTALON PIJAMA ADOLESCENTE TALLA L</v>
          </cell>
          <cell r="D32410" t="str">
            <v>UD</v>
          </cell>
          <cell r="F32410" t="str">
            <v>2207</v>
          </cell>
        </row>
        <row r="32411">
          <cell r="A32411">
            <v>530010700</v>
          </cell>
          <cell r="B32411" t="str">
            <v>SACO CON GORRO PARA RECIEN NACIDO</v>
          </cell>
          <cell r="D32411" t="str">
            <v>UD</v>
          </cell>
          <cell r="F32411" t="str">
            <v>2207</v>
          </cell>
        </row>
        <row r="32412">
          <cell r="A32412">
            <v>530010702</v>
          </cell>
          <cell r="B32412" t="str">
            <v>SACO CON GORRO,  SACO CON ABERTURA AL FRENTE, GORRO EN LA PARTE SUPERIOR, CIERRE AL FRENTE POR MEDIO DE BOTONES</v>
          </cell>
          <cell r="D32412" t="str">
            <v>UD</v>
          </cell>
          <cell r="F32412" t="str">
            <v>2207</v>
          </cell>
        </row>
        <row r="32413">
          <cell r="A32413">
            <v>530010703</v>
          </cell>
          <cell r="B32413" t="str">
            <v>CHALECO PORTA BEBE.</v>
          </cell>
          <cell r="D32413" t="str">
            <v>UD</v>
          </cell>
          <cell r="F32413" t="str">
            <v>2207</v>
          </cell>
        </row>
        <row r="32414">
          <cell r="A32414">
            <v>530010710</v>
          </cell>
          <cell r="B32414" t="str">
            <v>POSICIONADOR PARA BEBE.</v>
          </cell>
          <cell r="D32414" t="str">
            <v>UD</v>
          </cell>
          <cell r="F32414" t="str">
            <v>2207</v>
          </cell>
        </row>
        <row r="32415">
          <cell r="A32415">
            <v>530010750</v>
          </cell>
          <cell r="B32415" t="str">
            <v>BERMUDA PIJAMA T 1</v>
          </cell>
          <cell r="D32415" t="str">
            <v>UD</v>
          </cell>
          <cell r="F32415" t="str">
            <v>2207</v>
          </cell>
        </row>
        <row r="32416">
          <cell r="A32416">
            <v>530010752</v>
          </cell>
          <cell r="B32416" t="str">
            <v>BERMUDA PIJAMA T 2</v>
          </cell>
          <cell r="D32416" t="str">
            <v>UD</v>
          </cell>
          <cell r="F32416" t="str">
            <v>2207</v>
          </cell>
        </row>
        <row r="32417">
          <cell r="A32417">
            <v>530010753</v>
          </cell>
          <cell r="B32417" t="str">
            <v>BERMUDA PIJAMA T 3</v>
          </cell>
          <cell r="D32417" t="str">
            <v>UD</v>
          </cell>
          <cell r="F32417" t="str">
            <v>2207</v>
          </cell>
        </row>
        <row r="32418">
          <cell r="A32418">
            <v>530010754</v>
          </cell>
          <cell r="B32418" t="str">
            <v>GORRAS UNISEX</v>
          </cell>
          <cell r="D32418" t="str">
            <v>UD</v>
          </cell>
          <cell r="F32418" t="str">
            <v>2207</v>
          </cell>
        </row>
        <row r="32419">
          <cell r="A32419">
            <v>530010760</v>
          </cell>
          <cell r="B32419" t="str">
            <v>BATA PARA PACIENTE ADULTO DE CAMARA HIPERBARICA TALLA L   LIENZO BLANCO, 100% ALGODON</v>
          </cell>
          <cell r="D32419" t="str">
            <v>UD</v>
          </cell>
          <cell r="F32419" t="str">
            <v>2207</v>
          </cell>
        </row>
        <row r="32420">
          <cell r="A32420">
            <v>530010761</v>
          </cell>
          <cell r="B32420" t="str">
            <v>BATA PARA PACIENTE ADULTO DE CAMARA HIPERBARICA TALLA XL</v>
          </cell>
          <cell r="D32420" t="str">
            <v>UD</v>
          </cell>
          <cell r="F32420" t="str">
            <v>2207</v>
          </cell>
        </row>
        <row r="32421">
          <cell r="A32421">
            <v>530010762</v>
          </cell>
          <cell r="B32421" t="str">
            <v>BATA PARA PACIENTE ADULTO DE CAMARA HIPERBARICA TALLA XXL</v>
          </cell>
          <cell r="D32421" t="str">
            <v>UD</v>
          </cell>
          <cell r="F32421" t="str">
            <v>2207</v>
          </cell>
        </row>
        <row r="32422">
          <cell r="A32422">
            <v>530011758</v>
          </cell>
          <cell r="B32422" t="str">
            <v>GORRA PARA PACIENTE DE CAMARA HIPERBARICA, DE LIENZO BLANCO 100% ALGODON, TALLA: UNICA</v>
          </cell>
          <cell r="D32422" t="str">
            <v>UD</v>
          </cell>
          <cell r="F32422" t="str">
            <v>2207</v>
          </cell>
        </row>
        <row r="32423">
          <cell r="A32423">
            <v>530011759</v>
          </cell>
          <cell r="B32423" t="str">
            <v>BOTA PARA PACIENTE DE CAMARA HIPERBARICA, LIENZO BLANCO 100% ALGODON, TALLA: UNICA</v>
          </cell>
          <cell r="D32423" t="str">
            <v>UD</v>
          </cell>
          <cell r="F32423" t="str">
            <v>2207</v>
          </cell>
        </row>
        <row r="32424">
          <cell r="A32424">
            <v>540010001</v>
          </cell>
          <cell r="B32424" t="str">
            <v>GABACHA LARGA, MANGA LARGA TALLA S (ARMY)</v>
          </cell>
          <cell r="D32424" t="str">
            <v>UD</v>
          </cell>
          <cell r="F32424" t="str">
            <v>2207</v>
          </cell>
        </row>
        <row r="32425">
          <cell r="A32425">
            <v>540010002</v>
          </cell>
          <cell r="B32425" t="str">
            <v>GABACHA LARGA, MANGA LARGA , TALLA M (ARMY)</v>
          </cell>
          <cell r="D32425" t="str">
            <v>UD</v>
          </cell>
          <cell r="F32425" t="str">
            <v>2207</v>
          </cell>
        </row>
        <row r="32426">
          <cell r="A32426">
            <v>540010003</v>
          </cell>
          <cell r="B32426" t="str">
            <v>GABACHA LARGA, MANGA LARGA TALLA L (ARMY)</v>
          </cell>
          <cell r="D32426" t="str">
            <v>UD</v>
          </cell>
          <cell r="F32426" t="str">
            <v>2207</v>
          </cell>
        </row>
        <row r="32427">
          <cell r="A32427">
            <v>540010004</v>
          </cell>
          <cell r="B32427" t="str">
            <v>GABACHA LARGA, MANGA LARGA TALLA XL (ARMY)</v>
          </cell>
          <cell r="D32427" t="str">
            <v>UD</v>
          </cell>
          <cell r="F32427" t="str">
            <v>2207</v>
          </cell>
        </row>
        <row r="32428">
          <cell r="A32428">
            <v>540010005</v>
          </cell>
          <cell r="B32428" t="str">
            <v>GABACHA LARGA , MANGA LARGA TALLA S (DOCOMA)</v>
          </cell>
          <cell r="D32428" t="str">
            <v>UD</v>
          </cell>
          <cell r="F32428" t="str">
            <v>2207</v>
          </cell>
        </row>
        <row r="32429">
          <cell r="A32429">
            <v>540010006</v>
          </cell>
          <cell r="B32429" t="str">
            <v>GABACHA LARGA , MANGA LARGA TALLA M (DOCOMA)</v>
          </cell>
          <cell r="D32429" t="str">
            <v>UD</v>
          </cell>
          <cell r="F32429" t="str">
            <v>2207</v>
          </cell>
        </row>
        <row r="32430">
          <cell r="A32430">
            <v>540010007</v>
          </cell>
          <cell r="B32430" t="str">
            <v>GABACHA LARGA , MANGA LARGA TALLA L (DOCOMA)</v>
          </cell>
          <cell r="D32430" t="str">
            <v>UD</v>
          </cell>
          <cell r="F32430" t="str">
            <v>2207</v>
          </cell>
        </row>
        <row r="32431">
          <cell r="A32431">
            <v>540010008</v>
          </cell>
          <cell r="B32431" t="str">
            <v>GABACHA LARGA , MANGA LARGA TALLA XL (DOCOMA)</v>
          </cell>
          <cell r="D32431" t="str">
            <v>UD</v>
          </cell>
          <cell r="F32431" t="str">
            <v>2207</v>
          </cell>
        </row>
        <row r="32432">
          <cell r="A32432">
            <v>540010009</v>
          </cell>
          <cell r="B32432" t="str">
            <v>GABACHA LARGA , MANGA CORTA TALLA S (DOCOMA)</v>
          </cell>
          <cell r="D32432" t="str">
            <v>UD</v>
          </cell>
          <cell r="F32432" t="str">
            <v>2207</v>
          </cell>
        </row>
        <row r="32433">
          <cell r="A32433">
            <v>540010010</v>
          </cell>
          <cell r="B32433" t="str">
            <v>GABACHA LARGA , MANGA CORTA TALLA  M  (DOCOMA)</v>
          </cell>
          <cell r="D32433" t="str">
            <v>UD</v>
          </cell>
          <cell r="F32433" t="str">
            <v>2207</v>
          </cell>
        </row>
        <row r="32434">
          <cell r="A32434">
            <v>540010011</v>
          </cell>
          <cell r="B32434" t="str">
            <v>GABACHA LARGA, MANGA CORTA, TALLA L (DOCOMA)</v>
          </cell>
          <cell r="D32434" t="str">
            <v>UD</v>
          </cell>
          <cell r="F32434" t="str">
            <v>2207</v>
          </cell>
        </row>
        <row r="32435">
          <cell r="A32435">
            <v>540010012</v>
          </cell>
          <cell r="B32435" t="str">
            <v>GABACHA LARGA, MANGA CORTA TALLA XL (DOCOMA)</v>
          </cell>
          <cell r="D32435" t="str">
            <v>UD</v>
          </cell>
          <cell r="F32435" t="str">
            <v>2207</v>
          </cell>
        </row>
        <row r="32436">
          <cell r="A32436">
            <v>540010013</v>
          </cell>
          <cell r="B32436" t="str">
            <v>GABACHA LARGA , MANGA CORTA, TALLA S (ARMY)</v>
          </cell>
          <cell r="D32436" t="str">
            <v>UD</v>
          </cell>
          <cell r="F32436" t="str">
            <v>2207</v>
          </cell>
        </row>
        <row r="32437">
          <cell r="A32437">
            <v>540010014</v>
          </cell>
          <cell r="B32437" t="str">
            <v>GABACHA LARGA , MANGA CORTA, TALLA M (ARMY)</v>
          </cell>
          <cell r="D32437" t="str">
            <v>UD</v>
          </cell>
          <cell r="F32437" t="str">
            <v>2207</v>
          </cell>
        </row>
        <row r="32438">
          <cell r="A32438">
            <v>540010015</v>
          </cell>
          <cell r="B32438" t="str">
            <v>GABACHA LARGA , MANGA CORTA, TALLA L (ARMY)</v>
          </cell>
          <cell r="D32438" t="str">
            <v>UD</v>
          </cell>
          <cell r="F32438" t="str">
            <v>2207</v>
          </cell>
        </row>
        <row r="32439">
          <cell r="A32439">
            <v>540010016</v>
          </cell>
          <cell r="B32439" t="str">
            <v>GABACHA LARGA , MANGA CORTA, TALLA XL (ARMY)</v>
          </cell>
          <cell r="D32439" t="str">
            <v>UD</v>
          </cell>
          <cell r="F32439" t="str">
            <v>2207</v>
          </cell>
        </row>
        <row r="32440">
          <cell r="A32440">
            <v>540011200</v>
          </cell>
          <cell r="B32440" t="str">
            <v>GABACHA LARGA, CELESTE, MANGA CORTA DE DOCOMA, TALLA 1, PARAPERSONAL FARMACEUTICO, LABORATORIO PARENT.</v>
          </cell>
          <cell r="D32440" t="str">
            <v>UD</v>
          </cell>
          <cell r="F32440" t="str">
            <v>2207</v>
          </cell>
        </row>
        <row r="32441">
          <cell r="A32441">
            <v>540011202</v>
          </cell>
          <cell r="B32441" t="str">
            <v>GABACHA LARGA, CELESTE, MANGA CORTA DE DOCOMA, TALLA 2, PARAPERSONAL FARMACEUTICO, LABORATORIO PARENT.</v>
          </cell>
          <cell r="D32441" t="str">
            <v>UD</v>
          </cell>
          <cell r="F32441" t="str">
            <v>2207</v>
          </cell>
        </row>
        <row r="32442">
          <cell r="A32442">
            <v>540011204</v>
          </cell>
          <cell r="B32442" t="str">
            <v>GABACHA LARGA, CELESTE, MANGA CORTA DE DOCOMA, TALLA 3, PARAPERSONAL FARMACEUTICO, LABORATORIO PARENT.</v>
          </cell>
          <cell r="D32442" t="str">
            <v>UD</v>
          </cell>
          <cell r="F32442" t="str">
            <v>2207</v>
          </cell>
        </row>
        <row r="32443">
          <cell r="A32443">
            <v>540011206</v>
          </cell>
          <cell r="B32443" t="str">
            <v>GABACHA LARGA, CELESTE, MANGA CORTA DE DOCOMA, TALLA 4, PARAPERSONAL FARMACEUTICO, LABORATORIO PARENT.</v>
          </cell>
          <cell r="D32443" t="str">
            <v>UD</v>
          </cell>
          <cell r="F32443" t="str">
            <v>2207</v>
          </cell>
        </row>
        <row r="32444">
          <cell r="A32444">
            <v>540020001</v>
          </cell>
          <cell r="B32444" t="str">
            <v>GABACHA COLOR VERDE OSCURO, TALLAS S</v>
          </cell>
          <cell r="D32444" t="str">
            <v>UD</v>
          </cell>
          <cell r="F32444" t="str">
            <v>2207</v>
          </cell>
        </row>
        <row r="32445">
          <cell r="A32445">
            <v>540020002</v>
          </cell>
          <cell r="B32445" t="str">
            <v>GABACHA COLOR VERDE OSCURO, TALLAS M</v>
          </cell>
          <cell r="D32445" t="str">
            <v>UD</v>
          </cell>
          <cell r="F32445" t="str">
            <v>2207</v>
          </cell>
        </row>
        <row r="32446">
          <cell r="A32446">
            <v>540020003</v>
          </cell>
          <cell r="B32446" t="str">
            <v>GABACHA COLOR VERDE OSCURO, TALLAS L</v>
          </cell>
          <cell r="D32446" t="str">
            <v>UD</v>
          </cell>
          <cell r="F32446" t="str">
            <v>2207</v>
          </cell>
        </row>
        <row r="32447">
          <cell r="A32447">
            <v>540020004</v>
          </cell>
          <cell r="B32447" t="str">
            <v>GABACHA COLOR VERDE OSCURO, TALLAS XL</v>
          </cell>
          <cell r="D32447" t="str">
            <v>UD</v>
          </cell>
          <cell r="F32447" t="str">
            <v>2207</v>
          </cell>
        </row>
        <row r="32448">
          <cell r="A32448">
            <v>540020005</v>
          </cell>
          <cell r="B32448" t="str">
            <v>GABACHA CORTA , MANGA CORTA, TALLA S (DOCOMA)</v>
          </cell>
          <cell r="D32448" t="str">
            <v>UD</v>
          </cell>
          <cell r="F32448" t="str">
            <v>2207</v>
          </cell>
        </row>
        <row r="32449">
          <cell r="A32449">
            <v>540020006</v>
          </cell>
          <cell r="B32449" t="str">
            <v>GABACHA CORTA , MANGA CORTA, TALLA M (DOCOMA)</v>
          </cell>
          <cell r="D32449" t="str">
            <v>UD</v>
          </cell>
          <cell r="F32449" t="str">
            <v>2207</v>
          </cell>
        </row>
        <row r="32450">
          <cell r="A32450">
            <v>540020007</v>
          </cell>
          <cell r="B32450" t="str">
            <v>GABACHA CORTA , MANGA CORTA, TALLA L (DOCOMA)</v>
          </cell>
          <cell r="D32450" t="str">
            <v>UD</v>
          </cell>
          <cell r="F32450" t="str">
            <v>2207</v>
          </cell>
        </row>
        <row r="32451">
          <cell r="A32451">
            <v>540020008</v>
          </cell>
          <cell r="B32451" t="str">
            <v>GABACHA CORTA , MANGA CORTA, TALLA XL (DOCOMA)</v>
          </cell>
          <cell r="D32451" t="str">
            <v>UD</v>
          </cell>
          <cell r="F32451" t="str">
            <v>2207</v>
          </cell>
        </row>
        <row r="32452">
          <cell r="A32452">
            <v>540020009</v>
          </cell>
          <cell r="B32452" t="str">
            <v>GABACHA CORTA , MANGA CORTA, TALLA S (ARMY)</v>
          </cell>
          <cell r="D32452" t="str">
            <v>UD</v>
          </cell>
          <cell r="F32452" t="str">
            <v>2207</v>
          </cell>
        </row>
        <row r="32453">
          <cell r="A32453">
            <v>540020010</v>
          </cell>
          <cell r="B32453" t="str">
            <v>GABACHA CORTA , MANGA CORTA, TALLA M (ARMY)</v>
          </cell>
          <cell r="D32453" t="str">
            <v>UD</v>
          </cell>
          <cell r="F32453" t="str">
            <v>2207</v>
          </cell>
        </row>
        <row r="32454">
          <cell r="A32454">
            <v>540020011</v>
          </cell>
          <cell r="B32454" t="str">
            <v>GABACHA CORTA , MANGA CORTA, TALLA L (ARMY)</v>
          </cell>
          <cell r="D32454" t="str">
            <v>UD</v>
          </cell>
          <cell r="F32454" t="str">
            <v>2207</v>
          </cell>
        </row>
        <row r="32455">
          <cell r="A32455">
            <v>540020012</v>
          </cell>
          <cell r="B32455" t="str">
            <v>GABACHA CORTA , MANGA CORTA, TALLA XL (ARMY)</v>
          </cell>
          <cell r="D32455" t="str">
            <v>UD</v>
          </cell>
          <cell r="F32455" t="str">
            <v>2207</v>
          </cell>
        </row>
        <row r="32456">
          <cell r="A32456">
            <v>540020015</v>
          </cell>
          <cell r="B32456" t="str">
            <v>GABACHA CORTA, MANGA CORTA, TALLA XXS (DOCOMA)</v>
          </cell>
          <cell r="D32456" t="str">
            <v>UD</v>
          </cell>
          <cell r="F32456" t="str">
            <v>2207</v>
          </cell>
        </row>
        <row r="32457">
          <cell r="A32457">
            <v>540020016</v>
          </cell>
          <cell r="B32457" t="str">
            <v>GABACHA CORTA, MANGA CORTA, TALLA XS (DOCOMA)</v>
          </cell>
          <cell r="D32457" t="str">
            <v>UD</v>
          </cell>
          <cell r="F32457" t="str">
            <v>2207</v>
          </cell>
        </row>
        <row r="32458">
          <cell r="A32458">
            <v>540020017</v>
          </cell>
          <cell r="B32458" t="str">
            <v>GABACHA CORTA, MANGA CORTA, TALLA XXL ( DOCOMA)</v>
          </cell>
          <cell r="D32458" t="str">
            <v>UD</v>
          </cell>
          <cell r="F32458" t="str">
            <v>2207</v>
          </cell>
        </row>
        <row r="32459">
          <cell r="A32459">
            <v>540020018</v>
          </cell>
          <cell r="B32459" t="str">
            <v>GABACHA CORTA, MANGA CORTA, TALLA XXXL (DOCOMA)</v>
          </cell>
          <cell r="D32459" t="str">
            <v>UD</v>
          </cell>
          <cell r="F32459" t="str">
            <v>2207</v>
          </cell>
        </row>
        <row r="32460">
          <cell r="A32460">
            <v>540020500</v>
          </cell>
          <cell r="B32460" t="str">
            <v>GABACHA COLOR AZUL MARINO, TALLAS  S, M, XL.</v>
          </cell>
          <cell r="D32460" t="str">
            <v>UD</v>
          </cell>
          <cell r="F32460" t="str">
            <v>2207</v>
          </cell>
        </row>
        <row r="32461">
          <cell r="A32461">
            <v>540021200</v>
          </cell>
          <cell r="B32461" t="str">
            <v>GABACHA CORTA, CELESTE, DE DOCOMA, MANGA CORTA, TALLA 1</v>
          </cell>
          <cell r="D32461" t="str">
            <v>UD</v>
          </cell>
          <cell r="F32461" t="str">
            <v>2207</v>
          </cell>
        </row>
        <row r="32462">
          <cell r="A32462">
            <v>540021205</v>
          </cell>
          <cell r="B32462" t="str">
            <v>GABACHA CORTA, CELESTE, DE DOCOMA, MANGA CORTA, TALLA 2</v>
          </cell>
          <cell r="D32462" t="str">
            <v>UD</v>
          </cell>
          <cell r="F32462" t="str">
            <v>2207</v>
          </cell>
        </row>
        <row r="32463">
          <cell r="A32463">
            <v>540021210</v>
          </cell>
          <cell r="B32463" t="str">
            <v>GABACHA CORTA, CELESTE, DE DOCOMA, MANGA CORTA, TALLA 3</v>
          </cell>
          <cell r="D32463" t="str">
            <v>UD</v>
          </cell>
          <cell r="F32463" t="str">
            <v>2207</v>
          </cell>
        </row>
        <row r="32464">
          <cell r="A32464">
            <v>540021215</v>
          </cell>
          <cell r="B32464" t="str">
            <v>GABACHA CORTA, CELESTE, DE DOCOMA, MANGA CORTA, TALLA 4</v>
          </cell>
          <cell r="D32464" t="str">
            <v>UD</v>
          </cell>
          <cell r="F32464" t="str">
            <v>2207</v>
          </cell>
        </row>
        <row r="32465">
          <cell r="A32465">
            <v>540030020</v>
          </cell>
          <cell r="B32465" t="str">
            <v>CAMISA CELESTE MANGA CORTA PARA GUARDA, TALLA 13</v>
          </cell>
          <cell r="D32465" t="str">
            <v>UD</v>
          </cell>
          <cell r="F32465" t="str">
            <v>2207</v>
          </cell>
        </row>
        <row r="32466">
          <cell r="A32466">
            <v>540030022</v>
          </cell>
          <cell r="B32466" t="str">
            <v>CAMISA CELESTE MANGA CORTA PARA GUARDA, TALLA 14</v>
          </cell>
          <cell r="D32466" t="str">
            <v>UD</v>
          </cell>
          <cell r="F32466" t="str">
            <v>2207</v>
          </cell>
        </row>
        <row r="32467">
          <cell r="A32467">
            <v>540030024</v>
          </cell>
          <cell r="B32467" t="str">
            <v>CAMISA CELESTE MANGA CORTA PARA GUARDA, TALLA 15</v>
          </cell>
          <cell r="D32467" t="str">
            <v>UD</v>
          </cell>
          <cell r="F32467" t="str">
            <v>2207</v>
          </cell>
        </row>
        <row r="32468">
          <cell r="A32468">
            <v>540030060</v>
          </cell>
          <cell r="B32468" t="str">
            <v>CAMISA BLANCA EN DOCOMA, MANGA LARGA, PARA GUARDA TALLA 1.</v>
          </cell>
          <cell r="D32468" t="str">
            <v>UD</v>
          </cell>
          <cell r="F32468" t="str">
            <v>2207</v>
          </cell>
        </row>
        <row r="32469">
          <cell r="A32469">
            <v>540030062</v>
          </cell>
          <cell r="B32469" t="str">
            <v>CAMISA BLANCA EN DOCOMA, MANGA LARGA , PARA GUARDA TALLA 2.</v>
          </cell>
          <cell r="D32469" t="str">
            <v>UD</v>
          </cell>
          <cell r="F32469" t="str">
            <v>2207</v>
          </cell>
        </row>
        <row r="32470">
          <cell r="A32470">
            <v>540030064</v>
          </cell>
          <cell r="B32470" t="str">
            <v>CAMISA BLANCA EN DOCOMA, MANGA LARGA, PARA GUARDA TALLA 3.</v>
          </cell>
          <cell r="D32470" t="str">
            <v>UD</v>
          </cell>
          <cell r="F32470" t="str">
            <v>2207</v>
          </cell>
        </row>
        <row r="32471">
          <cell r="A32471">
            <v>540032000</v>
          </cell>
          <cell r="B32471" t="str">
            <v>CAMISA PARA PERSONAL DE MANTENIMIENTO, TALLA 13</v>
          </cell>
          <cell r="D32471" t="str">
            <v>UD</v>
          </cell>
          <cell r="F32471" t="str">
            <v>2207</v>
          </cell>
        </row>
        <row r="32472">
          <cell r="A32472">
            <v>540032005</v>
          </cell>
          <cell r="B32472" t="str">
            <v>CAMISA PARA PERSONAL DE MANTENIMIENTO, TALLA 14</v>
          </cell>
          <cell r="D32472" t="str">
            <v>UD</v>
          </cell>
          <cell r="F32472" t="str">
            <v>2207</v>
          </cell>
        </row>
        <row r="32473">
          <cell r="A32473">
            <v>540032010</v>
          </cell>
          <cell r="B32473" t="str">
            <v>CAMISA PARA PERSONAL DE MANTENIMIENTO, TALLA 15</v>
          </cell>
          <cell r="D32473" t="str">
            <v>UD</v>
          </cell>
          <cell r="F32473" t="str">
            <v>2207</v>
          </cell>
        </row>
        <row r="32474">
          <cell r="A32474">
            <v>540033000</v>
          </cell>
          <cell r="B32474" t="str">
            <v>CAMISA BLANCA TELA DOCOMA, TALLA 13.</v>
          </cell>
          <cell r="D32474" t="str">
            <v>UD</v>
          </cell>
          <cell r="F32474" t="str">
            <v>2207</v>
          </cell>
        </row>
        <row r="32475">
          <cell r="A32475">
            <v>540033010</v>
          </cell>
          <cell r="B32475" t="str">
            <v>CAMISA BLANCA TELA DOCOMA, TALLA 14.</v>
          </cell>
          <cell r="D32475" t="str">
            <v>UD</v>
          </cell>
          <cell r="F32475" t="str">
            <v>2207</v>
          </cell>
        </row>
        <row r="32476">
          <cell r="A32476">
            <v>540033020</v>
          </cell>
          <cell r="B32476" t="str">
            <v>CAMISA BLANCA TELA DOCOMA, TALLA 15.</v>
          </cell>
          <cell r="D32476" t="str">
            <v>UD</v>
          </cell>
          <cell r="F32476" t="str">
            <v>2207</v>
          </cell>
        </row>
        <row r="32477">
          <cell r="A32477">
            <v>540033040</v>
          </cell>
          <cell r="B32477" t="str">
            <v>CAMISA GRIS TELA DOCOMA, TALLA 13.</v>
          </cell>
          <cell r="D32477" t="str">
            <v>UD</v>
          </cell>
          <cell r="F32477" t="str">
            <v>2207</v>
          </cell>
        </row>
        <row r="32478">
          <cell r="A32478">
            <v>540033050</v>
          </cell>
          <cell r="B32478" t="str">
            <v>CAMISA GRIS TELA DOCOMA, TALLA 14.</v>
          </cell>
          <cell r="D32478" t="str">
            <v>UD</v>
          </cell>
          <cell r="F32478" t="str">
            <v>2207</v>
          </cell>
        </row>
        <row r="32479">
          <cell r="A32479">
            <v>540033060</v>
          </cell>
          <cell r="B32479" t="str">
            <v>CAMISA GRIS TELA DOCOMA, TALLA 15.</v>
          </cell>
          <cell r="D32479" t="str">
            <v>UD</v>
          </cell>
          <cell r="F32479" t="str">
            <v>2207</v>
          </cell>
        </row>
        <row r="32480">
          <cell r="A32480">
            <v>540033070</v>
          </cell>
          <cell r="B32480" t="str">
            <v>CAMISA CELESTE SIN CUELLO CON CORTE V TELA DOCOMA. TALLA 1</v>
          </cell>
          <cell r="D32480" t="str">
            <v>UD</v>
          </cell>
          <cell r="F32480" t="str">
            <v>2207</v>
          </cell>
        </row>
        <row r="32481">
          <cell r="A32481">
            <v>540033080</v>
          </cell>
          <cell r="B32481" t="str">
            <v>CAMISA CELESTE SIN CUELLO CON CORTE V TELA DOCOMA. TALLA 2</v>
          </cell>
          <cell r="D32481" t="str">
            <v>UD</v>
          </cell>
          <cell r="F32481" t="str">
            <v>2207</v>
          </cell>
        </row>
        <row r="32482">
          <cell r="A32482">
            <v>540033090</v>
          </cell>
          <cell r="B32482" t="str">
            <v>CAMISA CELESTE SIN CUELLO CON CORTE V TELA DOCOMA. TALLA 3</v>
          </cell>
          <cell r="D32482" t="str">
            <v>UD</v>
          </cell>
          <cell r="F32482" t="str">
            <v>2207</v>
          </cell>
        </row>
        <row r="32483">
          <cell r="A32483">
            <v>540033200</v>
          </cell>
          <cell r="B32483" t="str">
            <v>CAMISAS BLANCAS PARA BAILE TIPICO. (USO EXCLUSIVO DEPARTAMENTO CIUDADANO DE ORO).</v>
          </cell>
          <cell r="D32483" t="str">
            <v>UD</v>
          </cell>
          <cell r="F32483" t="str">
            <v>2207</v>
          </cell>
        </row>
        <row r="32484">
          <cell r="A32484">
            <v>540033500</v>
          </cell>
          <cell r="B32484" t="str">
            <v>CAMISA PARA BRIGADISTAS, COLOR AZUL, BLANCO Y GRIS, CON PORTA RADIO A LA IZQUIERDA REFORZADO, CON LOGO SUBLIMADO AL FRENTE, CON NOMBRE DEL BRIGADISTA   EN LA BOLSA LADO IZQUIERDO.</v>
          </cell>
          <cell r="D32484" t="str">
            <v>UD</v>
          </cell>
          <cell r="F32484" t="str">
            <v>2207</v>
          </cell>
        </row>
        <row r="32485">
          <cell r="A32485">
            <v>540040020</v>
          </cell>
          <cell r="B32485" t="str">
            <v>PANTALON BLANCO, TALLA 28, PARA PERSONAL AUXILIAR DE ENFER- MERIA, TEC. DE ORTOPEDIA</v>
          </cell>
          <cell r="D32485" t="str">
            <v>UD</v>
          </cell>
          <cell r="F32485" t="str">
            <v>2207</v>
          </cell>
        </row>
        <row r="32486">
          <cell r="A32486">
            <v>540040022</v>
          </cell>
          <cell r="B32486" t="str">
            <v>PANTALON BLANCO, TALLA 30, PARA PERSONAL AUXILIAR DE ENFER- MERIA, TEC. DE ORTOPEDIA</v>
          </cell>
          <cell r="D32486" t="str">
            <v>UD</v>
          </cell>
          <cell r="F32486" t="str">
            <v>2207</v>
          </cell>
        </row>
        <row r="32487">
          <cell r="A32487">
            <v>540040024</v>
          </cell>
          <cell r="B32487" t="str">
            <v>PANTALON BLANCO, TALLA 32, PARA PERSONAL AUXILIAR DE ENFER- MERIA, TEC. DE ORTOPEDIA</v>
          </cell>
          <cell r="D32487" t="str">
            <v>UD</v>
          </cell>
          <cell r="F32487" t="str">
            <v>2207</v>
          </cell>
        </row>
        <row r="32488">
          <cell r="A32488">
            <v>540040026</v>
          </cell>
          <cell r="B32488" t="str">
            <v>PANTALON BLANCO, TALLA 34, PARA PERSONAL AUXILIAR DE ENFER- MERIA, TEC. DE ORTOPEDIA</v>
          </cell>
          <cell r="D32488" t="str">
            <v>UD</v>
          </cell>
          <cell r="F32488" t="str">
            <v>2207</v>
          </cell>
        </row>
        <row r="32489">
          <cell r="A32489">
            <v>540040028</v>
          </cell>
          <cell r="B32489" t="str">
            <v>PANTALON BLANCO, TALLA 36, PARA PERSONAL AUXILIAR DE ENFER- MERIA,TEC. DE ORTOPEDIA</v>
          </cell>
          <cell r="D32489" t="str">
            <v>UD</v>
          </cell>
          <cell r="F32489" t="str">
            <v>2207</v>
          </cell>
        </row>
        <row r="32490">
          <cell r="A32490">
            <v>540040030</v>
          </cell>
          <cell r="B32490" t="str">
            <v>PANTALON BLANCO, TALLA 38, PARA PERSONAL AUXILIAR DE ENFER- MERIA, TEC. DE ORTOPEDIA</v>
          </cell>
          <cell r="D32490" t="str">
            <v>UD</v>
          </cell>
          <cell r="F32490" t="str">
            <v>2207</v>
          </cell>
        </row>
        <row r="32491">
          <cell r="A32491">
            <v>540040080</v>
          </cell>
          <cell r="B32491" t="str">
            <v>PANTALON DE GABARDINA AZUL, PARA GUARDA, TALLA 28</v>
          </cell>
          <cell r="D32491" t="str">
            <v>UD</v>
          </cell>
          <cell r="F32491" t="str">
            <v>2207</v>
          </cell>
        </row>
        <row r="32492">
          <cell r="A32492">
            <v>540040082</v>
          </cell>
          <cell r="B32492" t="str">
            <v>PANTALON DE GABARDINA AZUL, PARA GUARDA, TALLA 30</v>
          </cell>
          <cell r="D32492" t="str">
            <v>UD</v>
          </cell>
          <cell r="F32492" t="str">
            <v>2207</v>
          </cell>
        </row>
        <row r="32493">
          <cell r="A32493">
            <v>540040084</v>
          </cell>
          <cell r="B32493" t="str">
            <v>PANTALON DE GABARDINA AZUL, PARA GUARDA, TALLA 32</v>
          </cell>
          <cell r="D32493" t="str">
            <v>UD</v>
          </cell>
          <cell r="F32493" t="str">
            <v>2207</v>
          </cell>
        </row>
        <row r="32494">
          <cell r="A32494">
            <v>540040086</v>
          </cell>
          <cell r="B32494" t="str">
            <v>PANTALON DE GABARDINA AZUL, PARA GUARDA, TALLA 34</v>
          </cell>
          <cell r="D32494" t="str">
            <v>UD</v>
          </cell>
          <cell r="F32494" t="str">
            <v>2207</v>
          </cell>
        </row>
        <row r="32495">
          <cell r="A32495">
            <v>540040088</v>
          </cell>
          <cell r="B32495" t="str">
            <v>PANTALON DE GABARDINA AZUL, PARA GUARDA, TALLA 36</v>
          </cell>
          <cell r="D32495" t="str">
            <v>UD</v>
          </cell>
          <cell r="F32495" t="str">
            <v>2207</v>
          </cell>
        </row>
        <row r="32496">
          <cell r="A32496">
            <v>540040090</v>
          </cell>
          <cell r="B32496" t="str">
            <v>PANTALON DE GABARDINA AZUL, PARA GUARDA, TALLA 38</v>
          </cell>
          <cell r="D32496" t="str">
            <v>UD</v>
          </cell>
          <cell r="F32496" t="str">
            <v>2207</v>
          </cell>
        </row>
        <row r="32497">
          <cell r="A32497">
            <v>540042000</v>
          </cell>
          <cell r="B32497" t="str">
            <v>PANTALON PARA PERSONAL DE MANTENIMIENTO, TALLA 28</v>
          </cell>
          <cell r="D32497" t="str">
            <v>UD</v>
          </cell>
          <cell r="F32497" t="str">
            <v>2207</v>
          </cell>
        </row>
        <row r="32498">
          <cell r="A32498">
            <v>540042005</v>
          </cell>
          <cell r="B32498" t="str">
            <v>PANTALON PARA PERSONAL DE MANTENIMIENTO, TALLA 30</v>
          </cell>
          <cell r="D32498" t="str">
            <v>UD</v>
          </cell>
          <cell r="F32498" t="str">
            <v>2207</v>
          </cell>
        </row>
        <row r="32499">
          <cell r="A32499">
            <v>540042010</v>
          </cell>
          <cell r="B32499" t="str">
            <v>PANTALON PARA PERSONAL DE MANTENIMIENTO, TALLA 32</v>
          </cell>
          <cell r="D32499" t="str">
            <v>UD</v>
          </cell>
          <cell r="F32499" t="str">
            <v>2207</v>
          </cell>
        </row>
        <row r="32500">
          <cell r="A32500">
            <v>540042015</v>
          </cell>
          <cell r="B32500" t="str">
            <v>PANTALON PARA PERSONAL DE MANTENIMIENTO, TALLA 34</v>
          </cell>
          <cell r="D32500" t="str">
            <v>UD</v>
          </cell>
          <cell r="F32500" t="str">
            <v>2207</v>
          </cell>
        </row>
        <row r="32501">
          <cell r="A32501">
            <v>540042020</v>
          </cell>
          <cell r="B32501" t="str">
            <v>PANTALON PARA PERSONAL DE MANTENIMIENTO, TALLA 36</v>
          </cell>
          <cell r="D32501" t="str">
            <v>UD</v>
          </cell>
          <cell r="F32501" t="str">
            <v>2207</v>
          </cell>
        </row>
        <row r="32502">
          <cell r="A32502">
            <v>540042025</v>
          </cell>
          <cell r="B32502" t="str">
            <v>PANTALON PARA PERSONAL DE MANTENIMIENTO, TALLA 38</v>
          </cell>
          <cell r="D32502" t="str">
            <v>UD</v>
          </cell>
          <cell r="F32502" t="str">
            <v>2207</v>
          </cell>
        </row>
        <row r="32503">
          <cell r="A32503">
            <v>540042030</v>
          </cell>
          <cell r="B32503" t="str">
            <v>PANTALON GRIS TIPO JEANS TELA ARMY, TALLA 28.</v>
          </cell>
          <cell r="D32503" t="str">
            <v>UD</v>
          </cell>
          <cell r="F32503" t="str">
            <v>2207</v>
          </cell>
        </row>
        <row r="32504">
          <cell r="A32504">
            <v>540042035</v>
          </cell>
          <cell r="B32504" t="str">
            <v>PANTALON GRIS TIPO JEANS TELA ARMY, TALLA 30.</v>
          </cell>
          <cell r="D32504" t="str">
            <v>UD</v>
          </cell>
          <cell r="F32504" t="str">
            <v>2207</v>
          </cell>
        </row>
        <row r="32505">
          <cell r="A32505">
            <v>540042040</v>
          </cell>
          <cell r="B32505" t="str">
            <v>PANTALON GRIS TIPO JEANS TELA ARMY, TALLA 32.</v>
          </cell>
          <cell r="D32505" t="str">
            <v>UD</v>
          </cell>
          <cell r="F32505" t="str">
            <v>2207</v>
          </cell>
        </row>
        <row r="32506">
          <cell r="A32506">
            <v>540042045</v>
          </cell>
          <cell r="B32506" t="str">
            <v>PANTALON GRIS TIPO JEANS TELA ARMY, TALLA 34.</v>
          </cell>
          <cell r="D32506" t="str">
            <v>UD</v>
          </cell>
          <cell r="F32506" t="str">
            <v>2207</v>
          </cell>
        </row>
        <row r="32507">
          <cell r="A32507">
            <v>540042050</v>
          </cell>
          <cell r="B32507" t="str">
            <v>PANTALON GRIS TIPO JEANS TELA ARMY, TALLA 36.</v>
          </cell>
          <cell r="D32507" t="str">
            <v>UD</v>
          </cell>
          <cell r="F32507" t="str">
            <v>2207</v>
          </cell>
        </row>
        <row r="32508">
          <cell r="A32508">
            <v>540042055</v>
          </cell>
          <cell r="B32508" t="str">
            <v>PANTALON GRIS TIPO JEANS TELA ARMY, TALLA 38.</v>
          </cell>
          <cell r="D32508" t="str">
            <v>UD</v>
          </cell>
          <cell r="F32508" t="str">
            <v>2207</v>
          </cell>
        </row>
        <row r="32509">
          <cell r="A32509">
            <v>540042300</v>
          </cell>
          <cell r="B32509" t="str">
            <v>PANTALON PARA BRIGADISTAS, COLOR AZUL, SIN AJUSTES A LA CINTURA, CON LAS BOLSAS LATERALES DE 8CM DEBAJO DE LAS BOLSAS SESGADAS, BOLSA LATERALES DE 17CM POR 20 LARGO</v>
          </cell>
          <cell r="D32509" t="str">
            <v>UD</v>
          </cell>
          <cell r="F32509" t="str">
            <v>2207</v>
          </cell>
        </row>
        <row r="32510">
          <cell r="A32510">
            <v>540050060</v>
          </cell>
          <cell r="B32510" t="str">
            <v>UNIFORME BLANCO PARA ENFERMERA Y AUXILIAR DE ENFERMERIA,    TALLA 11.</v>
          </cell>
          <cell r="D32510" t="str">
            <v>UD</v>
          </cell>
          <cell r="F32510" t="str">
            <v>2207</v>
          </cell>
        </row>
        <row r="32511">
          <cell r="A32511">
            <v>540050065</v>
          </cell>
          <cell r="B32511" t="str">
            <v>UNIFORME BLANCO PARA ENFERMERA Y AUXILIAR DE ENFERMERIA,    TALLA 12.</v>
          </cell>
          <cell r="D32511" t="str">
            <v>UD</v>
          </cell>
          <cell r="F32511" t="str">
            <v>2207</v>
          </cell>
        </row>
        <row r="32512">
          <cell r="A32512">
            <v>540050070</v>
          </cell>
          <cell r="B32512" t="str">
            <v>UNIFORME BLANCO PARA ENFERMERA Y AUXILIAR DE ENFERMERIA,    TALLA 13</v>
          </cell>
          <cell r="D32512" t="str">
            <v>UD</v>
          </cell>
          <cell r="F32512" t="str">
            <v>2207</v>
          </cell>
        </row>
        <row r="32513">
          <cell r="A32513">
            <v>540050075</v>
          </cell>
          <cell r="B32513" t="str">
            <v>UNIFORME BLANCO PARA ENFERMERA Y AUXILIAR DE ENFERMERIA,    TALLA 14.</v>
          </cell>
          <cell r="D32513" t="str">
            <v>UD</v>
          </cell>
          <cell r="F32513" t="str">
            <v>2207</v>
          </cell>
        </row>
        <row r="32514">
          <cell r="A32514">
            <v>540050080</v>
          </cell>
          <cell r="B32514" t="str">
            <v>UNIFORME BLANCO PARA ENFERMERA Y AUXILIAR DE ENFERMERIA,    TALLA 15.</v>
          </cell>
          <cell r="D32514" t="str">
            <v>UD</v>
          </cell>
          <cell r="F32514" t="str">
            <v>2207</v>
          </cell>
        </row>
        <row r="32515">
          <cell r="A32515">
            <v>540050085</v>
          </cell>
          <cell r="B32515" t="str">
            <v>UNIFORME BLANCO PARA ENFERMERA Y AUXILIAR DE ENFERMERIA,    TALLA 16</v>
          </cell>
          <cell r="D32515" t="str">
            <v>UD</v>
          </cell>
          <cell r="F32515" t="str">
            <v>2207</v>
          </cell>
        </row>
        <row r="32516">
          <cell r="A32516">
            <v>540050800</v>
          </cell>
          <cell r="B32516" t="str">
            <v>UNIFORME PARA PERSONAL AUXILIAR FEMENINO DE NUTRICION, TA-  LLA 11</v>
          </cell>
          <cell r="D32516" t="str">
            <v>UD</v>
          </cell>
          <cell r="F32516" t="str">
            <v>2207</v>
          </cell>
        </row>
        <row r="32517">
          <cell r="A32517">
            <v>540050805</v>
          </cell>
          <cell r="B32517" t="str">
            <v>UNIFORME PARA PERSONAL AUXILIAR FEMENINO DE NUTRICION, TA-  LLA 12</v>
          </cell>
          <cell r="D32517" t="str">
            <v>UD</v>
          </cell>
          <cell r="F32517" t="str">
            <v>2207</v>
          </cell>
        </row>
        <row r="32518">
          <cell r="A32518">
            <v>540050810</v>
          </cell>
          <cell r="B32518" t="str">
            <v>UNIFORME PARA PERSONAL AUXILIAR FEMENINO DE NUTRICION, TA-  LLA 13</v>
          </cell>
          <cell r="D32518" t="str">
            <v>UD</v>
          </cell>
          <cell r="F32518" t="str">
            <v>2207</v>
          </cell>
        </row>
        <row r="32519">
          <cell r="A32519">
            <v>540050820</v>
          </cell>
          <cell r="B32519" t="str">
            <v>UNIFORME PARA PERSONAL AUXILIAR FEMENINO DE NUTRICION, TA-  LLA 15</v>
          </cell>
          <cell r="D32519" t="str">
            <v>UD</v>
          </cell>
          <cell r="F32519" t="str">
            <v>2207</v>
          </cell>
        </row>
        <row r="32520">
          <cell r="A32520">
            <v>540050825</v>
          </cell>
          <cell r="B32520" t="str">
            <v>UNIFORME PARA PERSONAL AUXILIAR FEMENINO DE NUTRICION, TA-  LLA 16</v>
          </cell>
          <cell r="D32520" t="str">
            <v>UD</v>
          </cell>
          <cell r="F32520" t="str">
            <v>2207</v>
          </cell>
        </row>
        <row r="32521">
          <cell r="A32521">
            <v>540050850</v>
          </cell>
          <cell r="B32521" t="str">
            <v>UNIFORME PARA ASISTENTES TECNICOS DE ATENCION PRIMARIA,     DE AMBOS SEXOS, SEGUN TALLA.</v>
          </cell>
          <cell r="D32521" t="str">
            <v>UD</v>
          </cell>
          <cell r="F32521" t="str">
            <v>2207</v>
          </cell>
        </row>
        <row r="32522">
          <cell r="A32522">
            <v>540050900</v>
          </cell>
          <cell r="B32522" t="str">
            <v>VESTIDO CELESTE TIPO CAMISERO CON ZIPPERS, TELA LINETA      TALLA 11.</v>
          </cell>
          <cell r="D32522" t="str">
            <v>UD</v>
          </cell>
          <cell r="F32522" t="str">
            <v>2207</v>
          </cell>
        </row>
        <row r="32523">
          <cell r="A32523">
            <v>540050910</v>
          </cell>
          <cell r="B32523" t="str">
            <v>VESTIDO CELESTE TIPO CAMISERO CON ZIPPERS, TELA LINETA      TALLA 12.</v>
          </cell>
          <cell r="D32523" t="str">
            <v>UD</v>
          </cell>
          <cell r="F32523" t="str">
            <v>2207</v>
          </cell>
        </row>
        <row r="32524">
          <cell r="A32524">
            <v>540050920</v>
          </cell>
          <cell r="B32524" t="str">
            <v>VESTIDO CELESTE TIPO CAMISERO CON ZIPPERS, TELA LINETA      TALLA 13.</v>
          </cell>
          <cell r="D32524" t="str">
            <v>UD</v>
          </cell>
          <cell r="F32524" t="str">
            <v>2207</v>
          </cell>
        </row>
        <row r="32525">
          <cell r="A32525">
            <v>540050930</v>
          </cell>
          <cell r="B32525" t="str">
            <v>VESTIDO CELESTE TIPO CAMISERO CON ZIPPERS, TELA LINETA      TALLA 14.</v>
          </cell>
          <cell r="D32525" t="str">
            <v>UD</v>
          </cell>
          <cell r="F32525" t="str">
            <v>2207</v>
          </cell>
        </row>
        <row r="32526">
          <cell r="A32526">
            <v>540050940</v>
          </cell>
          <cell r="B32526" t="str">
            <v>VESTIDO CELESTE TIPO CAMISERO CON ZIPPERS, TELA LINETA      TALLA 15.</v>
          </cell>
          <cell r="D32526" t="str">
            <v>UD</v>
          </cell>
          <cell r="F32526" t="str">
            <v>2207</v>
          </cell>
        </row>
        <row r="32527">
          <cell r="A32527">
            <v>540050950</v>
          </cell>
          <cell r="B32527" t="str">
            <v>VESTIDO CELESTE TIPO CAMISERO CON ZIPPERS, TELA LINETA      TALLA 16.</v>
          </cell>
          <cell r="D32527" t="str">
            <v>UD</v>
          </cell>
          <cell r="F32527" t="str">
            <v>2207</v>
          </cell>
        </row>
        <row r="32528">
          <cell r="A32528">
            <v>540060022</v>
          </cell>
          <cell r="B32528" t="str">
            <v>DELANTAL AHULADO, PARA PERSONAL DIETETICA Y LABORATORIO</v>
          </cell>
          <cell r="D32528" t="str">
            <v>UD</v>
          </cell>
          <cell r="F32528" t="str">
            <v>2207</v>
          </cell>
        </row>
        <row r="32529">
          <cell r="A32529">
            <v>540060042</v>
          </cell>
          <cell r="B32529" t="str">
            <v>DELANTAL BLANCO PARA MEDICO PEDIATRA.</v>
          </cell>
          <cell r="D32529" t="str">
            <v>UD</v>
          </cell>
          <cell r="F32529" t="str">
            <v>2207</v>
          </cell>
        </row>
        <row r="32530">
          <cell r="A32530">
            <v>540060600</v>
          </cell>
          <cell r="B32530" t="str">
            <v>DELANTAL PLASTICO PARA USO EN ODONTOLOGIA</v>
          </cell>
          <cell r="D32530" t="str">
            <v>UD</v>
          </cell>
          <cell r="F32530" t="str">
            <v>2207</v>
          </cell>
        </row>
        <row r="32531">
          <cell r="A32531">
            <v>540070001</v>
          </cell>
          <cell r="B32531" t="str">
            <v>CAPUCHA PARA PROTECCION, ELABORADA EN TELA ANTIFLUIDOS, MEDIDAS, ALTO DE LA PARTE ALTA DE LA CABEZA AL PECHO: 75 CM, ANCHO PARTE SUPERIOR DE LA CABEZA: 30 CM, ANCHO DE PECHO: 50 CM</v>
          </cell>
          <cell r="D32531" t="str">
            <v>UD</v>
          </cell>
          <cell r="F32531" t="str">
            <v>2207</v>
          </cell>
        </row>
        <row r="32532">
          <cell r="A32532">
            <v>540070040</v>
          </cell>
          <cell r="B32532" t="str">
            <v>GORRA BLANCA PARA PERSONAL PRODUCTOS FARMACEUTICOS, LAB.    SOLUCIONES PARENTERALES</v>
          </cell>
          <cell r="D32532" t="str">
            <v>UD</v>
          </cell>
          <cell r="F32532" t="str">
            <v>2207</v>
          </cell>
        </row>
        <row r="32533">
          <cell r="A32533">
            <v>540070050</v>
          </cell>
          <cell r="B32533" t="str">
            <v>GORRA PARA PACIENTE ADULTO</v>
          </cell>
          <cell r="D32533" t="str">
            <v>UD</v>
          </cell>
          <cell r="F32533" t="str">
            <v>2207</v>
          </cell>
        </row>
        <row r="32534">
          <cell r="A32534">
            <v>540070060</v>
          </cell>
          <cell r="B32534" t="str">
            <v>GORRAS, USO EXCLUSIVO DEL PROGRAMA CIUDADANO DE ORO.</v>
          </cell>
          <cell r="D32534" t="str">
            <v>UD</v>
          </cell>
          <cell r="F32534" t="str">
            <v>2207</v>
          </cell>
        </row>
        <row r="32535">
          <cell r="A32535">
            <v>540070100</v>
          </cell>
          <cell r="B32535" t="str">
            <v>VICERA BLANCA, CON LETRAS EN CELESTE (SERVICIO DE NUTRICI¢N)Y LAS INICIALES DEL HOSPITAL AL QUE PERTENECEN; FABRICADAS  EN TELA DE ALGOD¢N.</v>
          </cell>
          <cell r="D32535" t="str">
            <v>UD</v>
          </cell>
          <cell r="F32535" t="str">
            <v>2207</v>
          </cell>
        </row>
        <row r="32536">
          <cell r="A32536">
            <v>540080100</v>
          </cell>
          <cell r="B32536" t="str">
            <v>BATA BLANCA PARA CENTRO DE EQUIPOS, TALLA 1</v>
          </cell>
          <cell r="D32536" t="str">
            <v>UD</v>
          </cell>
          <cell r="F32536" t="str">
            <v>2207</v>
          </cell>
        </row>
        <row r="32537">
          <cell r="A32537">
            <v>540080110</v>
          </cell>
          <cell r="B32537" t="str">
            <v>BATA BLANCA PARA CENTRO DE EQUIPOS,TALLA 3</v>
          </cell>
          <cell r="D32537" t="str">
            <v>UD</v>
          </cell>
          <cell r="F32537" t="str">
            <v>2207</v>
          </cell>
        </row>
        <row r="32538">
          <cell r="A32538">
            <v>540080210</v>
          </cell>
          <cell r="B32538" t="str">
            <v>BATA BLANCA PARA ENFERMERA, TALLA 3</v>
          </cell>
          <cell r="D32538" t="str">
            <v>UD</v>
          </cell>
          <cell r="F32538" t="str">
            <v>2207</v>
          </cell>
        </row>
        <row r="32539">
          <cell r="A32539">
            <v>540080305</v>
          </cell>
          <cell r="B32539" t="str">
            <v>BATA BLANCA PARA PEDIATRIA.</v>
          </cell>
          <cell r="D32539" t="str">
            <v>UD</v>
          </cell>
          <cell r="F32539" t="str">
            <v>2207</v>
          </cell>
        </row>
        <row r="32540">
          <cell r="A32540">
            <v>540090020</v>
          </cell>
          <cell r="B32540" t="str">
            <v>KIMONO, TALLA 1, PARA PERSONAL DE TALLERES MECANICOS Y META-LURGICOS Y CENTROS DE ACOPIO</v>
          </cell>
          <cell r="D32540" t="str">
            <v>UD</v>
          </cell>
          <cell r="F32540" t="str">
            <v>2207</v>
          </cell>
        </row>
        <row r="32541">
          <cell r="A32541">
            <v>540090025</v>
          </cell>
          <cell r="B32541" t="str">
            <v>KIMONO, TALLA 2, PARA PERSONAL DE TALLERES MECANICOS Y META-LURGICOS Y CENTROS DE ACOPIO</v>
          </cell>
          <cell r="D32541" t="str">
            <v>UD</v>
          </cell>
          <cell r="F32541" t="str">
            <v>2207</v>
          </cell>
        </row>
        <row r="32542">
          <cell r="A32542">
            <v>540090030</v>
          </cell>
          <cell r="B32542" t="str">
            <v>KIMONO, TALLA 3, PARA PERSONAL DE TALLERES MECANICOS Y METALURGICOS Y CENTROS DE ACOPIO.</v>
          </cell>
          <cell r="D32542" t="str">
            <v>UD</v>
          </cell>
          <cell r="F32542" t="str">
            <v>2207</v>
          </cell>
        </row>
        <row r="32543">
          <cell r="A32543">
            <v>540090035</v>
          </cell>
          <cell r="B32543" t="str">
            <v>KIMONO, TALLA 4, PARA PERSONAL DE TALLERES MECANICOS Y META-LURGICOS Y CENTROS DE ACOPIO</v>
          </cell>
          <cell r="D32543" t="str">
            <v>UD</v>
          </cell>
          <cell r="F32543" t="str">
            <v>2207</v>
          </cell>
        </row>
        <row r="32544">
          <cell r="A32544">
            <v>540100001</v>
          </cell>
          <cell r="B32544" t="str">
            <v>COBERTOR DE CABELLO DESCARTABLE, DE POLIPROPILENO, COLOR BALNCO, USO EXCLUSIVO DE LOS SERVICIOS DE NUTRICION</v>
          </cell>
          <cell r="D32544" t="str">
            <v>UD</v>
          </cell>
          <cell r="F32544" t="str">
            <v>2207</v>
          </cell>
        </row>
        <row r="32545">
          <cell r="A32545">
            <v>540100002</v>
          </cell>
          <cell r="B32545" t="str">
            <v>TRAJE TIPICO COMPLETO PARA MUJER (USO EXCLUSIVO, AREA CIUDADANO DE ORO)</v>
          </cell>
          <cell r="D32545" t="str">
            <v>UD</v>
          </cell>
          <cell r="F32545" t="str">
            <v>2207</v>
          </cell>
        </row>
        <row r="32546">
          <cell r="A32546">
            <v>540100003</v>
          </cell>
          <cell r="B32546" t="str">
            <v>TRAJE TIPICO COMPLETO PARA HOMBRE  (USO EXCLUSIVO, AREA CIUDADANO DE ORO)</v>
          </cell>
          <cell r="D32546" t="str">
            <v>UD</v>
          </cell>
          <cell r="F32546" t="str">
            <v>2207</v>
          </cell>
        </row>
        <row r="32547">
          <cell r="A32547">
            <v>540100004</v>
          </cell>
          <cell r="B32547" t="str">
            <v xml:space="preserve">CHALECO PARA DISTINTIVO DE PERSONAL VOLUNTARIO, 	PARA EL PROYECTO ¨YO LE GUIO¨.								 									</v>
          </cell>
          <cell r="D32547" t="str">
            <v>UD</v>
          </cell>
          <cell r="F32547" t="str">
            <v>2207</v>
          </cell>
        </row>
        <row r="32548">
          <cell r="A32548">
            <v>540100009</v>
          </cell>
          <cell r="B32548" t="str">
            <v>GABACHA DESCARTABLE, DE POLIPROPILENO, COLOR BLANCO, TALLA M</v>
          </cell>
          <cell r="D32548" t="str">
            <v>UD</v>
          </cell>
          <cell r="F32548" t="str">
            <v>2207</v>
          </cell>
        </row>
        <row r="32549">
          <cell r="A32549">
            <v>540100010</v>
          </cell>
          <cell r="B32549" t="str">
            <v>GABACHA DESCARTABLE, DE POLIPROPILENO, COLOR BLANCO, TALLA L.</v>
          </cell>
          <cell r="D32549" t="str">
            <v>UD</v>
          </cell>
          <cell r="F32549" t="str">
            <v>2207</v>
          </cell>
        </row>
        <row r="32550">
          <cell r="A32550">
            <v>540100020</v>
          </cell>
          <cell r="B32550" t="str">
            <v>CORBATA  PARA PERSONAL DE VIGILANCIA</v>
          </cell>
          <cell r="D32550" t="str">
            <v>UD</v>
          </cell>
          <cell r="F32550" t="str">
            <v>2207</v>
          </cell>
        </row>
        <row r="32551">
          <cell r="A32551">
            <v>540100030</v>
          </cell>
          <cell r="B32551" t="str">
            <v>GORRA PARA ENFERMERA GRADUADA , BLANCA EN TELA PRE ENGOMADA (DURA)</v>
          </cell>
          <cell r="D32551" t="str">
            <v>UD</v>
          </cell>
          <cell r="F32551" t="str">
            <v>2207</v>
          </cell>
        </row>
        <row r="32552">
          <cell r="A32552">
            <v>540100050</v>
          </cell>
          <cell r="B32552" t="str">
            <v>CAMISETAS PARA LA CAMPAÑA LUCHA CONTRA EL DENGUE.</v>
          </cell>
          <cell r="D32552" t="str">
            <v>UD</v>
          </cell>
          <cell r="F32552" t="str">
            <v>2207</v>
          </cell>
        </row>
        <row r="32553">
          <cell r="A32553">
            <v>540100060</v>
          </cell>
          <cell r="B32553" t="str">
            <v>CAMISETA DE PUNTO 100% ALGODON, COLOR BLANCO CON LOGOTIPO INSTITUCIONAL, LADO IZQUIERDO AL FRENTE - ALTURA DEL PECHO.</v>
          </cell>
          <cell r="D32553" t="str">
            <v>UD</v>
          </cell>
          <cell r="F32553" t="str">
            <v>2207</v>
          </cell>
        </row>
        <row r="32554">
          <cell r="A32554">
            <v>540100080</v>
          </cell>
          <cell r="B32554" t="str">
            <v>CAMISETAS, USO EXCLUSIVO DEL PROGRAMA CIUDADANO DE ORO.</v>
          </cell>
          <cell r="D32554" t="str">
            <v>UD</v>
          </cell>
          <cell r="F32554" t="str">
            <v>2207</v>
          </cell>
        </row>
        <row r="32555">
          <cell r="A32555">
            <v>540100081</v>
          </cell>
          <cell r="B32555" t="str">
            <v>CAMISETA DE IDENTIFICACION DE BRIGADAS</v>
          </cell>
          <cell r="D32555" t="str">
            <v>UD</v>
          </cell>
          <cell r="F32555" t="str">
            <v>2207</v>
          </cell>
        </row>
        <row r="32556">
          <cell r="A32556">
            <v>540100100</v>
          </cell>
          <cell r="B32556" t="str">
            <v>CUBRE BARBA DESCARTABLE, DE POLIPROPILENO, COLOR BLANCO, CON ELASTICO EN TODO EL PERIMETRO DE AJUSTE. USO EXCLUSIVO DE LOS SERVICIOS DE NUTRICION</v>
          </cell>
          <cell r="D32556" t="str">
            <v>UD</v>
          </cell>
          <cell r="F32556" t="str">
            <v>2207</v>
          </cell>
        </row>
        <row r="32557">
          <cell r="A32557">
            <v>541010001</v>
          </cell>
          <cell r="B32557" t="str">
            <v>ABRIGO PROTECTOR LARGO TALLA LARGE (L) PARA FRIO, CON GORRO, PARA USO EN CUARTOS FRIOS.</v>
          </cell>
          <cell r="D32557" t="str">
            <v>UD</v>
          </cell>
          <cell r="F32557" t="str">
            <v>2207</v>
          </cell>
        </row>
        <row r="32558">
          <cell r="A32558">
            <v>541010002</v>
          </cell>
          <cell r="B32558" t="str">
            <v>JACKET CON PROTECCION PARA MOTOCICLISTA.</v>
          </cell>
          <cell r="D32558" t="str">
            <v>UD</v>
          </cell>
          <cell r="F32558" t="str">
            <v>2207</v>
          </cell>
        </row>
        <row r="32559">
          <cell r="A32559">
            <v>541010003</v>
          </cell>
          <cell r="B32559" t="str">
            <v>BOTAS PARA MOTOCICLISTA.</v>
          </cell>
          <cell r="D32559" t="str">
            <v>UD</v>
          </cell>
          <cell r="F32559" t="str">
            <v>2207</v>
          </cell>
        </row>
        <row r="32560">
          <cell r="A32560">
            <v>541010004</v>
          </cell>
          <cell r="B32560" t="str">
            <v>CAPA PARA MOTOCICLISTA TALLA L</v>
          </cell>
          <cell r="D32560" t="str">
            <v>UD</v>
          </cell>
          <cell r="F32560" t="str">
            <v>2207</v>
          </cell>
        </row>
        <row r="32561">
          <cell r="A32561">
            <v>541010005</v>
          </cell>
          <cell r="B32561" t="str">
            <v>CAPAS PARA MOTOCICLISTAS TALLA XL</v>
          </cell>
          <cell r="D32561" t="str">
            <v>UD</v>
          </cell>
          <cell r="F32561" t="str">
            <v>2207</v>
          </cell>
        </row>
        <row r="32562">
          <cell r="A32562">
            <v>541010006</v>
          </cell>
          <cell r="B32562" t="str">
            <v>CAPAS PARA MOTOCICLISTAS, TALLA  XXL.</v>
          </cell>
          <cell r="D32562" t="str">
            <v>UD</v>
          </cell>
          <cell r="F32562" t="str">
            <v>2207</v>
          </cell>
        </row>
        <row r="32563">
          <cell r="A32563">
            <v>541010007</v>
          </cell>
          <cell r="B32563" t="str">
            <v>CAPAS PARA MOTOCICLISTAS ,  TALLA M.</v>
          </cell>
          <cell r="D32563" t="str">
            <v>UD</v>
          </cell>
          <cell r="F32563" t="str">
            <v>2207</v>
          </cell>
        </row>
        <row r="32564">
          <cell r="A32564">
            <v>541010008</v>
          </cell>
          <cell r="B32564" t="str">
            <v>PROTECTOR  DE ZAPATO, TIPO BOTAS DE HULE , CONTRA DERRAME DE LIQUIDOS CONTAMINADOS.</v>
          </cell>
          <cell r="D32564" t="str">
            <v>PR</v>
          </cell>
          <cell r="F32564" t="str">
            <v>2207</v>
          </cell>
        </row>
        <row r="32565">
          <cell r="A32565">
            <v>541010009</v>
          </cell>
          <cell r="B32565" t="str">
            <v>CAPA PARA MOTOCICLISTA TALLA XXXL.</v>
          </cell>
          <cell r="D32565" t="str">
            <v>UD</v>
          </cell>
          <cell r="F32565" t="str">
            <v>2207</v>
          </cell>
        </row>
        <row r="32566">
          <cell r="A32566">
            <v>541010010</v>
          </cell>
          <cell r="B32566" t="str">
            <v xml:space="preserve"> JACKET PARA OFICIALES DE SEGURIDAD, SEGUN FICHA TECNICA).</v>
          </cell>
          <cell r="D32566" t="str">
            <v>UD</v>
          </cell>
          <cell r="F32566" t="str">
            <v>2207</v>
          </cell>
        </row>
        <row r="32567">
          <cell r="A32567">
            <v>541010011</v>
          </cell>
          <cell r="B32567" t="str">
            <v>JACKET O CHAQUETA, TEJIDO EXTERIOR: 100% POLIESTER IMPREGNADO PVC. FORRO: TAFETAN POLIESTER ACOLCAHDO. ACOLCHADO 100% POLIESTER-200 A 320 G/M2. LOGO INSTITUCIONAL DEL LADO IZQUIERD</v>
          </cell>
          <cell r="D32567" t="str">
            <v>UD</v>
          </cell>
          <cell r="F32567" t="str">
            <v>2207</v>
          </cell>
        </row>
        <row r="32568">
          <cell r="A32568">
            <v>541010012</v>
          </cell>
          <cell r="B32568" t="str">
            <v>CAPA PARA MOTOCICLISTA TALLA S.</v>
          </cell>
          <cell r="D32568" t="str">
            <v>UD</v>
          </cell>
          <cell r="F32568" t="str">
            <v>2207</v>
          </cell>
        </row>
        <row r="32569">
          <cell r="A32569">
            <v>541010023</v>
          </cell>
          <cell r="B32569" t="str">
            <v>BOTAS ELABORADAS EN MATERIAL PVC CAÑA BAJA COLOR BLANCO.</v>
          </cell>
          <cell r="D32569" t="str">
            <v>PR</v>
          </cell>
          <cell r="F32569" t="str">
            <v>2207</v>
          </cell>
        </row>
        <row r="32570">
          <cell r="A32570">
            <v>541010024</v>
          </cell>
          <cell r="B32570" t="str">
            <v>BOTA DE HULE COLOR BLANCO , CAÑA ALTO, TALLA # 36</v>
          </cell>
          <cell r="D32570" t="str">
            <v>PR</v>
          </cell>
          <cell r="F32570" t="str">
            <v>2207</v>
          </cell>
        </row>
        <row r="32571">
          <cell r="A32571">
            <v>541010025</v>
          </cell>
          <cell r="B32571" t="str">
            <v>BOTA DE HULE COLOR BLANCO , CAÑA ALTO, TALLA # 37</v>
          </cell>
          <cell r="D32571" t="str">
            <v>PR</v>
          </cell>
          <cell r="F32571" t="str">
            <v>2207</v>
          </cell>
        </row>
        <row r="32572">
          <cell r="A32572">
            <v>541010026</v>
          </cell>
          <cell r="B32572" t="str">
            <v>BOTA DE HULE COLOR BLANCO , CAÑA ALTO, TALLA # 38</v>
          </cell>
          <cell r="D32572" t="str">
            <v>PR</v>
          </cell>
          <cell r="F32572" t="str">
            <v>2207</v>
          </cell>
        </row>
        <row r="32573">
          <cell r="A32573">
            <v>541010027</v>
          </cell>
          <cell r="B32573" t="str">
            <v>BOTA DE HULE COLOR BLANCO , CAÑA ALTO, TALLA # 39</v>
          </cell>
          <cell r="D32573" t="str">
            <v>PR</v>
          </cell>
          <cell r="F32573" t="str">
            <v>2207</v>
          </cell>
        </row>
        <row r="32574">
          <cell r="A32574">
            <v>541010028</v>
          </cell>
          <cell r="B32574" t="str">
            <v>BOTA DE HULE COLOR BLANCO , CAÑA ALTO, TALLA # 40</v>
          </cell>
          <cell r="D32574" t="str">
            <v>PR</v>
          </cell>
          <cell r="F32574" t="str">
            <v>2207</v>
          </cell>
        </row>
        <row r="32575">
          <cell r="A32575">
            <v>541010029</v>
          </cell>
          <cell r="B32575" t="str">
            <v>BOTA DE HULE COLOR BLANCO , CAÑA ALTO, TALLA # 41</v>
          </cell>
          <cell r="D32575" t="str">
            <v>PR</v>
          </cell>
          <cell r="F32575" t="str">
            <v>2207</v>
          </cell>
        </row>
        <row r="32576">
          <cell r="A32576">
            <v>541010030</v>
          </cell>
          <cell r="B32576" t="str">
            <v>BOTA DE HULE COLOR BLANCO , CAÑA ALTO, TALLA # 42</v>
          </cell>
          <cell r="D32576" t="str">
            <v>PR</v>
          </cell>
          <cell r="F32576" t="str">
            <v>2207</v>
          </cell>
        </row>
        <row r="32577">
          <cell r="A32577">
            <v>541010031</v>
          </cell>
          <cell r="B32577" t="str">
            <v>BOTA DE HULE COLOR BLANCO , CAÑA ALTO, TALLA # 43</v>
          </cell>
          <cell r="D32577" t="str">
            <v>PR</v>
          </cell>
          <cell r="F32577" t="str">
            <v>2207</v>
          </cell>
        </row>
        <row r="32578">
          <cell r="A32578">
            <v>541010032</v>
          </cell>
          <cell r="B32578" t="str">
            <v>BOTA DE HULE COLOR BLANCO , CAÑA ALTO, TALLA # 44</v>
          </cell>
          <cell r="D32578" t="str">
            <v>PR</v>
          </cell>
          <cell r="F32578" t="str">
            <v>2207</v>
          </cell>
        </row>
        <row r="32579">
          <cell r="A32579">
            <v>541010033</v>
          </cell>
          <cell r="B32579" t="str">
            <v>BOTA DE HULE COLOR BLANCO , CAÑA ALTO, TALLA # 45</v>
          </cell>
          <cell r="D32579" t="str">
            <v>PR</v>
          </cell>
          <cell r="F32579" t="str">
            <v>2207</v>
          </cell>
        </row>
        <row r="32580">
          <cell r="A32580">
            <v>541010039</v>
          </cell>
          <cell r="B32580" t="str">
            <v>CAPAS IMPERMEABLE TIPO GABARDINA, COLOR  AZUL OSCURO, O AZUL MARINO.</v>
          </cell>
          <cell r="D32580" t="str">
            <v>UD</v>
          </cell>
          <cell r="F32580" t="str">
            <v>2207</v>
          </cell>
        </row>
        <row r="32581">
          <cell r="A32581">
            <v>541010041</v>
          </cell>
          <cell r="B32581" t="str">
            <v>CAPAS TIPO GABARDINA PVC, COLOR AMARILLO.</v>
          </cell>
          <cell r="D32581" t="str">
            <v>UD</v>
          </cell>
          <cell r="F32581" t="str">
            <v>2207</v>
          </cell>
        </row>
        <row r="32582">
          <cell r="A32582">
            <v>541010042</v>
          </cell>
          <cell r="B32582" t="str">
            <v>CAPA DE 2 PIEZAS, IMPERMEABLE, TALLA M.</v>
          </cell>
          <cell r="D32582" t="str">
            <v>UD</v>
          </cell>
          <cell r="F32582" t="str">
            <v>2207</v>
          </cell>
        </row>
        <row r="32583">
          <cell r="A32583">
            <v>541010043</v>
          </cell>
          <cell r="B32583" t="str">
            <v>CAPA DE 2 PIEZAS, IMPERMEABLE, TALLA L.</v>
          </cell>
          <cell r="D32583" t="str">
            <v>UD</v>
          </cell>
          <cell r="F32583" t="str">
            <v>2207</v>
          </cell>
        </row>
        <row r="32584">
          <cell r="A32584">
            <v>541010044</v>
          </cell>
          <cell r="B32584" t="str">
            <v>CAPA DE 2 PIEZAS, IMPERMEABLE, TALLA XL.</v>
          </cell>
          <cell r="D32584" t="str">
            <v>UD</v>
          </cell>
          <cell r="F32584" t="str">
            <v>2207</v>
          </cell>
        </row>
        <row r="32585">
          <cell r="A32585">
            <v>541010045</v>
          </cell>
          <cell r="B32585" t="str">
            <v>CAPA DE 2 PIEZAS, IMPERMEABLE, TALLA S.</v>
          </cell>
          <cell r="D32585" t="str">
            <v>UD</v>
          </cell>
          <cell r="F32585" t="str">
            <v>2207</v>
          </cell>
        </row>
        <row r="32586">
          <cell r="A32586">
            <v>541010060</v>
          </cell>
          <cell r="B32586" t="str">
            <v>PARAGUAS.</v>
          </cell>
          <cell r="D32586" t="str">
            <v>UD</v>
          </cell>
          <cell r="F32586" t="str">
            <v>2207</v>
          </cell>
        </row>
        <row r="32587">
          <cell r="A32587">
            <v>541010070</v>
          </cell>
          <cell r="B32587" t="str">
            <v>SOMBREOS PARA PROTECCION SOLAR, TALLAS S,M,L,XL.</v>
          </cell>
          <cell r="D32587" t="str">
            <v>UD</v>
          </cell>
          <cell r="F32587" t="str">
            <v>2228</v>
          </cell>
        </row>
        <row r="32588">
          <cell r="A32588">
            <v>541010080</v>
          </cell>
          <cell r="B32588" t="str">
            <v>BOTA DE HULE COLOR NEGRO , CAÑA BAJA, TALLA # 36</v>
          </cell>
          <cell r="D32588" t="str">
            <v>PR</v>
          </cell>
          <cell r="F32588" t="str">
            <v>2207</v>
          </cell>
        </row>
        <row r="32589">
          <cell r="A32589">
            <v>541010081</v>
          </cell>
          <cell r="B32589" t="str">
            <v>BOTA DE HULE COLOR NEGRO , CAÑA BAJA, TALLA # 37.</v>
          </cell>
          <cell r="D32589" t="str">
            <v>PR</v>
          </cell>
          <cell r="F32589" t="str">
            <v>2207</v>
          </cell>
        </row>
        <row r="32590">
          <cell r="A32590">
            <v>541010082</v>
          </cell>
          <cell r="B32590" t="str">
            <v>BOTA DE HULE COLOR NEGRO , CAÑA BAJA, TALLA # 38</v>
          </cell>
          <cell r="D32590" t="str">
            <v>PR</v>
          </cell>
          <cell r="F32590" t="str">
            <v>2207</v>
          </cell>
        </row>
        <row r="32591">
          <cell r="A32591">
            <v>541010083</v>
          </cell>
          <cell r="B32591" t="str">
            <v>BOTA DE HULE COLOR NEGRO , CAÑA BAJA, TALLA # 39</v>
          </cell>
          <cell r="D32591" t="str">
            <v>PR</v>
          </cell>
          <cell r="F32591" t="str">
            <v>2207</v>
          </cell>
        </row>
        <row r="32592">
          <cell r="A32592">
            <v>541010084</v>
          </cell>
          <cell r="B32592" t="str">
            <v>BOTA DE HULE COLOR NEGRO , CAÑA BAJA, TALLA # 40</v>
          </cell>
          <cell r="D32592" t="str">
            <v>PR</v>
          </cell>
          <cell r="F32592" t="str">
            <v>2207</v>
          </cell>
        </row>
        <row r="32593">
          <cell r="A32593">
            <v>541010085</v>
          </cell>
          <cell r="B32593" t="str">
            <v>BOTA DE HULE COLOR NEGRO , CAÑA BAJA, TALLA # 41.</v>
          </cell>
          <cell r="D32593" t="str">
            <v>PR</v>
          </cell>
          <cell r="F32593" t="str">
            <v>2207</v>
          </cell>
        </row>
        <row r="32594">
          <cell r="A32594">
            <v>541010086</v>
          </cell>
          <cell r="B32594" t="str">
            <v>BOTA DE HULE COLOR NEGRO , CAÑA BAJA, TALLA # 42</v>
          </cell>
          <cell r="D32594" t="str">
            <v>PR</v>
          </cell>
          <cell r="F32594" t="str">
            <v>2207</v>
          </cell>
        </row>
        <row r="32595">
          <cell r="A32595">
            <v>541010087</v>
          </cell>
          <cell r="B32595" t="str">
            <v>BOTA DE HULE COLOR NEGRO , CAÑA BAJA, TALLA # 43</v>
          </cell>
          <cell r="D32595" t="str">
            <v>PR</v>
          </cell>
          <cell r="F32595" t="str">
            <v>2207</v>
          </cell>
        </row>
        <row r="32596">
          <cell r="A32596">
            <v>541010088</v>
          </cell>
          <cell r="B32596" t="str">
            <v>BOTA DE HULE COLOR NEGRO , CAÑA BAJA, TALLA # 44</v>
          </cell>
          <cell r="D32596" t="str">
            <v>PR</v>
          </cell>
          <cell r="F32596" t="str">
            <v>2207</v>
          </cell>
        </row>
        <row r="32597">
          <cell r="A32597">
            <v>541010089</v>
          </cell>
          <cell r="B32597" t="str">
            <v>BOTA DE HULE COLOR NEGRO , CAÑA BAJA, TALLA # 45</v>
          </cell>
          <cell r="D32597" t="str">
            <v>PR</v>
          </cell>
          <cell r="F32597" t="str">
            <v>2207</v>
          </cell>
        </row>
        <row r="32598">
          <cell r="A32598">
            <v>541010090</v>
          </cell>
          <cell r="B32598" t="str">
            <v>BOTA DE HULE MEDIA CAÑA COLOR VARIABLE ( COLORES), TALLA 5</v>
          </cell>
          <cell r="D32598" t="str">
            <v>PR</v>
          </cell>
          <cell r="F32598" t="str">
            <v>2207</v>
          </cell>
        </row>
        <row r="32599">
          <cell r="A32599">
            <v>541010091</v>
          </cell>
          <cell r="B32599" t="str">
            <v>BOTA DE HULE MEDIA CAÑA COLOR VARIABLE ( COLORES), TALLA 6</v>
          </cell>
          <cell r="D32599" t="str">
            <v>PR</v>
          </cell>
          <cell r="F32599" t="str">
            <v>2207</v>
          </cell>
        </row>
        <row r="32600">
          <cell r="A32600">
            <v>541010092</v>
          </cell>
          <cell r="B32600" t="str">
            <v>BOTA DE HULE MEDIA CAÑA COLOR VARIABLE ( COLORES), TALLA 7</v>
          </cell>
          <cell r="D32600" t="str">
            <v>PR</v>
          </cell>
          <cell r="F32600" t="str">
            <v>2207</v>
          </cell>
        </row>
        <row r="32601">
          <cell r="A32601">
            <v>541010093</v>
          </cell>
          <cell r="B32601" t="str">
            <v>BOTA DE HULE MEDIA CAÑA COLOR VARIABLE ( COLORES), TALLA 8</v>
          </cell>
          <cell r="D32601" t="str">
            <v>PR</v>
          </cell>
          <cell r="F32601" t="str">
            <v>2207</v>
          </cell>
        </row>
        <row r="32602">
          <cell r="A32602">
            <v>541010094</v>
          </cell>
          <cell r="B32602" t="str">
            <v>BOTA DE HULE MEDIA CAÑA COLOR VARIABLE ( COLORES), TALLA 9</v>
          </cell>
          <cell r="D32602" t="str">
            <v>PR</v>
          </cell>
          <cell r="F32602" t="str">
            <v>2207</v>
          </cell>
        </row>
        <row r="32603">
          <cell r="A32603">
            <v>541010095</v>
          </cell>
          <cell r="B32603" t="str">
            <v>BOTA DE HULE MEDIA CAÑA COLOR VARIABLE ( COLORES), TALLA 10</v>
          </cell>
          <cell r="D32603" t="str">
            <v>PR</v>
          </cell>
          <cell r="F32603" t="str">
            <v>2207</v>
          </cell>
        </row>
        <row r="32604">
          <cell r="A32604">
            <v>545010001</v>
          </cell>
          <cell r="B32604" t="str">
            <v>SUDADERA UNISEX , TALLA (S), VARIOS COLORES LISOS SIN ESTAMPADOS, CON O SIN GORRO, TELA ESPECIFICA DE DIFERENTE GROSOR, TELA NO TRASLUCIDA. RESISTENTE AL ESTIRAMIENTO.</v>
          </cell>
          <cell r="D32604" t="str">
            <v>UD</v>
          </cell>
          <cell r="F32604" t="str">
            <v>2207</v>
          </cell>
        </row>
        <row r="32605">
          <cell r="A32605">
            <v>545010002</v>
          </cell>
          <cell r="B32605" t="str">
            <v>SUDADERA UNISEX , TALLA (M), VARIOS COLORES LISOS SIN ESTAMPADOS, CON O SIN GORRO, TELA ESPECIFICA DE DIFERENTE GROSOR, TELA NO TRASLUCIDA. RESISTENTE AL ESTIRAMIENTO.</v>
          </cell>
          <cell r="D32605" t="str">
            <v>UD</v>
          </cell>
          <cell r="F32605" t="str">
            <v>2207</v>
          </cell>
        </row>
        <row r="32606">
          <cell r="A32606">
            <v>545010003</v>
          </cell>
          <cell r="B32606" t="str">
            <v>SUDADERA UNISEX , TALLA (L), VARIOS COLORES LISOS SIN ESTAMPADOS, CON O SIN GORRO, TELA ESPECIFICA DE DIFERENTE GROSOR, TELA NO TRASLUCIDA. RESISTENTE AL ESTIRAMIENTO.</v>
          </cell>
          <cell r="D32606" t="str">
            <v>UD</v>
          </cell>
          <cell r="F32606" t="str">
            <v>2207</v>
          </cell>
        </row>
        <row r="32607">
          <cell r="A32607">
            <v>545010004</v>
          </cell>
          <cell r="B32607" t="str">
            <v>SUDADERA UNISEX , TALLA (XL), VARIOS COLORES LISOS SIN ESTAMPADOS, CON O SIN GORRO, TELA ESPECIFICA DE DIFERENTE GROSOR, TELA NO TRASLUCIDA. RESISTENTE AL ESTIRAMIENTO.</v>
          </cell>
          <cell r="D32607" t="str">
            <v>UD</v>
          </cell>
          <cell r="F32607" t="str">
            <v>2207</v>
          </cell>
        </row>
        <row r="32608">
          <cell r="A32608">
            <v>545020001</v>
          </cell>
          <cell r="B32608" t="str">
            <v>ZAPATOS TENNIS PARA HOMBRE, TALLA (38), DIVERSOS DISEÑOS Y COLORES, BOTA CORTA, CON CORDONES, MATERIAL SINTETICO, SUELA DE HULE ANTIDESLIZANTE Y COSIDA.</v>
          </cell>
          <cell r="D32608" t="str">
            <v>PR</v>
          </cell>
          <cell r="F32608" t="str">
            <v>2207</v>
          </cell>
        </row>
        <row r="32609">
          <cell r="A32609">
            <v>545020002</v>
          </cell>
          <cell r="B32609" t="str">
            <v>ZAPATOS TENNIS PARA HOMBRE, TALLA (39), DIVERSOS DISEÑOS Y COLORES, BOTA CORTA, CON CORDONES, MATERIAL SINTETICO, SUELA DE HULE ANTIDESLIZANTE Y COSIDA.</v>
          </cell>
          <cell r="D32609" t="str">
            <v>PR</v>
          </cell>
          <cell r="F32609" t="str">
            <v>2207</v>
          </cell>
        </row>
        <row r="32610">
          <cell r="A32610">
            <v>545020003</v>
          </cell>
          <cell r="B32610" t="str">
            <v>ZAPATOS TENNIS PARA HOMBRE, TALLA (40), DIVERSOS DISEÑOS Y COLORES, BOTA CORTA, CON CORDONES, MATERIAL SINTETICO, SUELA DE HULE ANTIDESLIZANTE Y COSIDA.</v>
          </cell>
          <cell r="D32610" t="str">
            <v>UD</v>
          </cell>
          <cell r="F32610" t="str">
            <v>2207</v>
          </cell>
        </row>
        <row r="32611">
          <cell r="A32611">
            <v>545020004</v>
          </cell>
          <cell r="B32611" t="str">
            <v>ZAPATOS TENNIS PARA HOMBRE, TALLA (41), DIVERSOS DISEÑOS Y COLORES, BOTA CORTA, CON CORDONES, MATERIAL SINTETICO, SUELA DE HULE ANTIDESLIZANTE Y COSIDA.</v>
          </cell>
          <cell r="D32611" t="str">
            <v>PR</v>
          </cell>
          <cell r="F32611" t="str">
            <v>2207</v>
          </cell>
        </row>
        <row r="32612">
          <cell r="A32612">
            <v>545020005</v>
          </cell>
          <cell r="B32612" t="str">
            <v>ZAPATOS TENNIS PARA HOMBRE, TALLA (42), DIVERSOS DISEÑOS Y COLORES, BOTA CORTA, CON CORDONES, MATERIAL SINTETICO, SUELA DE HULE ANTIDESLIZANTE Y COSIDA.</v>
          </cell>
          <cell r="D32612" t="str">
            <v>PR</v>
          </cell>
          <cell r="F32612" t="str">
            <v>2207</v>
          </cell>
        </row>
        <row r="32613">
          <cell r="A32613">
            <v>545020006</v>
          </cell>
          <cell r="B32613" t="str">
            <v>ZAPATOS, TALLA 43, SIN CORDON NI HEBILLA, ESTILO MOCASIN, MATERIAL DE TELA "LONA", SUELA ANTIDESLIZANTE.</v>
          </cell>
          <cell r="D32613" t="str">
            <v>UD</v>
          </cell>
          <cell r="F32613" t="str">
            <v>2207</v>
          </cell>
        </row>
        <row r="32614">
          <cell r="A32614">
            <v>545020007</v>
          </cell>
          <cell r="B32614" t="str">
            <v>ZAPATOS, TALLA 44, SIN CORDON NI HEBILLA, ESTILO MOCASIN, MATERIAL DE TELA "LONA", SUELA ANTIDESLIZANTE.</v>
          </cell>
          <cell r="D32614" t="str">
            <v>UD</v>
          </cell>
          <cell r="F32614" t="str">
            <v>2207</v>
          </cell>
        </row>
        <row r="32615">
          <cell r="A32615">
            <v>545020008</v>
          </cell>
          <cell r="B32615" t="str">
            <v>ZAPATOS, TALLA 38, SIN CORDON NI HEBILLA, ESTILO MOCASIN, MATERIAL DE TELA "LONA", SUELA ANTIDESLIZANTE, PARA HOMBRE.</v>
          </cell>
          <cell r="D32615" t="str">
            <v>UD</v>
          </cell>
          <cell r="F32615" t="str">
            <v>2207</v>
          </cell>
        </row>
        <row r="32616">
          <cell r="A32616">
            <v>545020009</v>
          </cell>
          <cell r="B32616" t="str">
            <v>ZAPATOS, TALLA 39, SIN CORDON NI HEBILLA, ESTILO MOCASIN, MATERIAL DE TELA "LONA", SUELA ANTIDESLIZANTE, PARA HOMBRE.</v>
          </cell>
          <cell r="D32616" t="str">
            <v>UD</v>
          </cell>
          <cell r="F32616" t="str">
            <v>2207</v>
          </cell>
        </row>
        <row r="32617">
          <cell r="A32617">
            <v>545020010</v>
          </cell>
          <cell r="B32617" t="str">
            <v>ZAPATOS, TALLA 40, SIN CORDON NI HEBILLA, ESTILO MOCASIN, MATERIAL DE TELA "LONA", SUELA ANTIDESLIZANTE, PARA HOMBRE.</v>
          </cell>
          <cell r="D32617" t="str">
            <v>UD</v>
          </cell>
          <cell r="F32617" t="str">
            <v>2207</v>
          </cell>
        </row>
        <row r="32618">
          <cell r="A32618">
            <v>545020011</v>
          </cell>
          <cell r="B32618" t="str">
            <v>ZAPATOS, TALLA 41, SIN CORDON NI HEBILLA, ESTILO MOCASIN, MATERIAL DE TELA "LONA", SUELA ANTIDESLIZANTE, PARA HOMBRE.</v>
          </cell>
          <cell r="D32618" t="str">
            <v>UD</v>
          </cell>
          <cell r="F32618" t="str">
            <v>2207</v>
          </cell>
        </row>
        <row r="32619">
          <cell r="A32619">
            <v>545020012</v>
          </cell>
          <cell r="B32619" t="str">
            <v>ZAPATOS, TALLA 42, SIN CORDON NI HEBILLA, ESTILO MOCASIN, MATERIAL DE TELA "LONA", SUELA ANTIDESLIZANTE, PARA HOMBRE.</v>
          </cell>
          <cell r="D32619" t="str">
            <v>UD</v>
          </cell>
          <cell r="F32619" t="str">
            <v>2207</v>
          </cell>
        </row>
        <row r="32620">
          <cell r="A32620">
            <v>545030001</v>
          </cell>
          <cell r="B32620" t="str">
            <v>ZAPATOS TENNIS PARA MUJER, TALLA (36), DIVERSOS DISEÑOS Y COLORES, BOTA CORTA, CON CORDONES, MATERIAL SINTETICO, SUELA DE HULE ANTIDESLIZANTE Y COSIDA.</v>
          </cell>
          <cell r="D32620" t="str">
            <v>PR</v>
          </cell>
          <cell r="F32620" t="str">
            <v>2207</v>
          </cell>
        </row>
        <row r="32621">
          <cell r="A32621">
            <v>545030002</v>
          </cell>
          <cell r="B32621" t="str">
            <v>ZAPATOS TENNIS PARA MUJER, TALLA (37), DIVERSOS DISEÑOS Y COLORES, BOTA CORTA, CON CORDONES, MATERIAL SINTETICO, SUELA DE HULE ANTIDESLIZANTE Y COSIDA.</v>
          </cell>
          <cell r="D32621" t="str">
            <v>PR</v>
          </cell>
          <cell r="F32621" t="str">
            <v>2207</v>
          </cell>
        </row>
        <row r="32622">
          <cell r="A32622">
            <v>545030003</v>
          </cell>
          <cell r="B32622" t="str">
            <v>ZAPATOS TENNIS PARA MUJER, TALLA (38), DIVERSOS DISEÑOS Y COLORES, BOTA CORTA, CON CORDONES, MATERIAL SINTETICO, SUELA DE HULE ANTIDESLIZANTE Y COSIDA.</v>
          </cell>
          <cell r="D32622" t="str">
            <v>PR</v>
          </cell>
          <cell r="F32622" t="str">
            <v>2207</v>
          </cell>
        </row>
        <row r="32623">
          <cell r="A32623">
            <v>545030004</v>
          </cell>
          <cell r="B32623" t="str">
            <v>ZAPATOS TENNIS PARA MUJER, TALLA (39), DIVERSOS DISEÑOS Y COLORES, BOTA CORTA, CON CORDONES, MATERIAL SINTETICO, SUELA DE HULE ANTIDESLIZANTE Y COSIDA.</v>
          </cell>
          <cell r="D32623" t="str">
            <v>PR</v>
          </cell>
          <cell r="F32623" t="str">
            <v>2207</v>
          </cell>
        </row>
        <row r="32624">
          <cell r="A32624">
            <v>545030005</v>
          </cell>
          <cell r="B32624" t="str">
            <v>ZAPATOS TENNIS PARA MUJER, TALLA (40), DIVERSOS DISEÑOS Y COLORES, BOTA CORTA, CON CORDONES, MATERIAL SINTETICO, SUELA DE HULE ANTIDESLIZANTE Y COSIDA.</v>
          </cell>
          <cell r="D32624" t="str">
            <v>PR</v>
          </cell>
          <cell r="F32624" t="str">
            <v>2207</v>
          </cell>
        </row>
        <row r="32625">
          <cell r="A32625">
            <v>545030006</v>
          </cell>
          <cell r="B32625" t="str">
            <v>ZAPATO TENNIS PARA HOMBRE TALLA 42</v>
          </cell>
          <cell r="D32625" t="str">
            <v>UD</v>
          </cell>
          <cell r="F32625" t="str">
            <v>2207</v>
          </cell>
        </row>
        <row r="32626">
          <cell r="A32626">
            <v>545030007</v>
          </cell>
          <cell r="B32626" t="str">
            <v>ZAPATO TENNIS PARA HOMBRE TALLA 43</v>
          </cell>
          <cell r="D32626" t="str">
            <v>UD</v>
          </cell>
          <cell r="F32626" t="str">
            <v>2207</v>
          </cell>
        </row>
        <row r="32627">
          <cell r="A32627">
            <v>545030008</v>
          </cell>
          <cell r="B32627" t="str">
            <v>ZAPATO TENNIS PARA HOMBRE TALLA 44</v>
          </cell>
          <cell r="D32627" t="str">
            <v>UD</v>
          </cell>
          <cell r="F32627" t="str">
            <v>2207</v>
          </cell>
        </row>
        <row r="32628">
          <cell r="A32628">
            <v>545040001</v>
          </cell>
          <cell r="B32628" t="str">
            <v>ZAPATOS DE LONA CON ELASTICO, PARA MUJER, TALLA (35), DIVERSOS COLORES,  SUELA ANTIDESLIZANTE COSIDA. ALTURA SUELA NO MAYOR  A 2 CMS, CON ELASTICO EN EL BORDE ANTERIOR.</v>
          </cell>
          <cell r="D32628" t="str">
            <v>PR</v>
          </cell>
          <cell r="F32628" t="str">
            <v>2207</v>
          </cell>
        </row>
        <row r="32629">
          <cell r="A32629">
            <v>545040002</v>
          </cell>
          <cell r="B32629" t="str">
            <v>ZAPATOS DE LONA CON ELASTICO, PARA MUJER, TALLA (36), DIVERSOS COLORES,  SUELA ANTIDESLIZANTE COSIDA. ALTURA SUELA NO MAYOR  A 2 CMS, CON ELASTICO EN EL BORDE ANTERIOR.</v>
          </cell>
          <cell r="D32629" t="str">
            <v>PR</v>
          </cell>
          <cell r="F32629" t="str">
            <v>2207</v>
          </cell>
        </row>
        <row r="32630">
          <cell r="A32630">
            <v>545040003</v>
          </cell>
          <cell r="B32630" t="str">
            <v>ZAPATOS DE LONA CON ELASTICO, PARA MUJER, TALLA (37), DIVERSOS COLORES,  SUELA ANTIDESLIZANTE COSIDA. ALTURA SUELA NO MAYOR  A 2 CMS, CON ELASTICO EN EL BORDE ANTERIOR.</v>
          </cell>
          <cell r="D32630" t="str">
            <v>PR</v>
          </cell>
          <cell r="F32630" t="str">
            <v>2207</v>
          </cell>
        </row>
        <row r="32631">
          <cell r="A32631">
            <v>545040004</v>
          </cell>
          <cell r="B32631" t="str">
            <v>ZAPATOS DE LONA CON ELASTICO, PARA MUJER, TALLA (38), DIVERSOS COLORES,  SUELA ANTIDESLIZANTE COSIDA. ALTURA SUELA NO MAYOR  A 2 CMS, CON ELASTICO EN EL BORDE ANTERIOR.</v>
          </cell>
          <cell r="D32631" t="str">
            <v>PR</v>
          </cell>
          <cell r="F32631" t="str">
            <v>2207</v>
          </cell>
        </row>
        <row r="32632">
          <cell r="A32632">
            <v>545040005</v>
          </cell>
          <cell r="B32632" t="str">
            <v>ZAPATOS DE LONA CON ELASTICO, PARA MUJER, TALLA (39), DIVERSOS COLORES,  SUELA ANTIDESLIZANTE COSIDA. ALTURA SUELA NO MAYOR  A 2 CMS, CON ELASTICO EN EL BORDE ANTERIOR.</v>
          </cell>
          <cell r="D32632" t="str">
            <v>PR</v>
          </cell>
          <cell r="F32632" t="str">
            <v>2207</v>
          </cell>
        </row>
        <row r="32633">
          <cell r="A32633">
            <v>545040006</v>
          </cell>
          <cell r="B32633" t="str">
            <v>ZAPATOS DE LONA CON ELASTICO, PARA MUJER, TALLA (40), DIVERSOS COLORES,  SUELA ANTIDESLIZANTE COSIDA. ALTURA SUELA NO MAYOR  A 2 CMS, CON ELASTICO EN EL BORDE ANTERIOR.</v>
          </cell>
          <cell r="D32633" t="str">
            <v>PR</v>
          </cell>
          <cell r="F32633" t="str">
            <v>2207</v>
          </cell>
        </row>
        <row r="32634">
          <cell r="A32634">
            <v>545040007</v>
          </cell>
          <cell r="B32634" t="str">
            <v>ZAPATO SUECO TIPO CROCS UNISEX  DIFERENTES TALLAS PARA USO DE PACIENTE PSIQUIATRICO UNISEX, ESTILO SUECO, CON AJUSTES EN EL TALON, ANTIDESLIZANTES, LEGEROS Y FLEXIBLES, CON CALALES</v>
          </cell>
          <cell r="D32634" t="str">
            <v>UD</v>
          </cell>
          <cell r="F32634" t="str">
            <v>2207</v>
          </cell>
        </row>
        <row r="32635">
          <cell r="A32635">
            <v>545050001</v>
          </cell>
          <cell r="B32635" t="str">
            <v>SUETER PARA MUJER, TALLA (S), VARIOS COLORES LISOS SIN ESTAMPADOS, SIN GORRO, CON RESORTE AL FINAL DE LAS MANGAS, TELA NO TRASLUCIDA. RESISTENTE AL ESTIRAMIENTO.</v>
          </cell>
          <cell r="D32635" t="str">
            <v>UD</v>
          </cell>
          <cell r="F32635" t="str">
            <v>2207</v>
          </cell>
        </row>
        <row r="32636">
          <cell r="A32636">
            <v>545050002</v>
          </cell>
          <cell r="B32636" t="str">
            <v>SUETER PARA MUJER, TALLA (M), VARIOS COLORES LISOS SIN ESTAMPADOS, SIN GORRO, CON RESORTE AL FINAL DE LAS MANGAS, TELA NO TRASLUCIDA. RESISTENTE AL ESTIRAMIENTO.</v>
          </cell>
          <cell r="D32636" t="str">
            <v>UD</v>
          </cell>
          <cell r="F32636" t="str">
            <v>2207</v>
          </cell>
        </row>
        <row r="32637">
          <cell r="A32637">
            <v>545050003</v>
          </cell>
          <cell r="B32637" t="str">
            <v>SUETER PARA MUJER, TALLA (L), VARIOS COLORES LISOS SIN ESTAMPADOS, SIN GORRO, CON RESORTE AL FINAL DE LAS MANGAS, TELA NO TRASLUCIDA. RESISTENTE AL ESTIRAMIENTO.</v>
          </cell>
          <cell r="D32637" t="str">
            <v>UD</v>
          </cell>
          <cell r="F32637" t="str">
            <v>2207</v>
          </cell>
        </row>
        <row r="32638">
          <cell r="A32638">
            <v>545050004</v>
          </cell>
          <cell r="B32638" t="str">
            <v>SUETER PARA MUJER, TALLA (XL), VARIOS COLORES LISOS SIN ESTAMPADOS, SIN GORRO, CON RESORTE AL FINAL DE LAS MANGAS, TELA NO TRASLUCIDA. RESISTENTE AL ESTIRAMIENTO.</v>
          </cell>
          <cell r="D32638" t="str">
            <v>UD</v>
          </cell>
          <cell r="F32638" t="str">
            <v>2207</v>
          </cell>
        </row>
        <row r="32639">
          <cell r="A32639">
            <v>545060001</v>
          </cell>
          <cell r="B32639" t="str">
            <v>PANTUFLAS PARA MUJER, TALLA (37), DIVERSOS COLORES,  SUELA DE HULE ANTIDESLIZANTE, ALTURA DE SUELA NO MAYOR  A 2 CMS, CON SOPORTE LATERAL Y POSTERIOR AL  TALON.</v>
          </cell>
          <cell r="D32639" t="str">
            <v>PR</v>
          </cell>
          <cell r="F32639" t="str">
            <v>2207</v>
          </cell>
        </row>
        <row r="32640">
          <cell r="A32640">
            <v>545060002</v>
          </cell>
          <cell r="B32640" t="str">
            <v>PANTUFLAS PARA MUJER, TALLA (38), DIVERSOS COLORES,  SUELA DE HULE ANTIDESLIZANTE, ALTURA DE SUELA NO MAYOR  A 2 CMS, CON SOPORTE LATERAL Y POSTERIOR AL  TALON.</v>
          </cell>
          <cell r="D32640" t="str">
            <v>PR</v>
          </cell>
          <cell r="F32640" t="str">
            <v>2207</v>
          </cell>
        </row>
        <row r="32641">
          <cell r="A32641">
            <v>545060003</v>
          </cell>
          <cell r="B32641" t="str">
            <v>PANTUFLAS PARA MUJER, TALLA (39), DIVERSOS COLORES,  SUELA DE HULE ANTIDESLIZANTE, ALTURA DE SUELA NO MAYOR  A 2 CMS, CON SOPORTE LATERAL Y POSTERIOR AL  TALON.</v>
          </cell>
          <cell r="D32641" t="str">
            <v>PR</v>
          </cell>
          <cell r="F32641" t="str">
            <v>2207</v>
          </cell>
        </row>
        <row r="32642">
          <cell r="A32642">
            <v>545060004</v>
          </cell>
          <cell r="B32642" t="str">
            <v>PANTUFLAS PARA MUJER, TALLA (40), DIVERSOS COLORES,  SUELA DE HULE ANTIDESLIZANTE, ALTURA DE SUELA NO MAYOR  A 2 CMS, CON SOPORTE LATERAL Y POSTERIOR AL  TALON.</v>
          </cell>
          <cell r="D32642" t="str">
            <v>PR</v>
          </cell>
          <cell r="F32642" t="str">
            <v>2207</v>
          </cell>
        </row>
        <row r="32643">
          <cell r="A32643">
            <v>545060005</v>
          </cell>
          <cell r="B32643" t="str">
            <v>PANTUFLAS PARA MUJER, TALLA (41), DIVERSOS COLORES,  SUELA DE HULE ANTIDESLIZANTE, ALTURA DE SUELA NO MAYOR  A 2 CMS, CON SOPORTE LATERAL Y POSTERIOR AL  TALON.</v>
          </cell>
          <cell r="D32643" t="str">
            <v>PR</v>
          </cell>
          <cell r="F32643" t="str">
            <v>2207</v>
          </cell>
        </row>
        <row r="32644">
          <cell r="A32644">
            <v>545070001</v>
          </cell>
          <cell r="B32644" t="str">
            <v>CAMISETA PARA HOMBRE (TIPO T-SHIRTS), TALLA (S), VARIOS COLORES LISOS SIN ESTAMPADOS, MANGA CORTA, TELA DE PUNTO, NO TRASLUCIDA,  RESISTENTE AL ESTIRAMIENTO.</v>
          </cell>
          <cell r="D32644" t="str">
            <v>UD</v>
          </cell>
          <cell r="F32644" t="str">
            <v>2207</v>
          </cell>
        </row>
        <row r="32645">
          <cell r="A32645">
            <v>545070002</v>
          </cell>
          <cell r="B32645" t="str">
            <v>CAMISETA PARA HOMBRE (TIPO T-SHIRTS), TALLA (M), VARIOS COLORES LISOS SIN ESTAMPADOS, MANGA CORTA, TELA DE PUNTO, NO TRASLUCIDA,  RESISTENTE AL ESTIRAMIENTO.</v>
          </cell>
          <cell r="D32645" t="str">
            <v>UD</v>
          </cell>
          <cell r="F32645" t="str">
            <v>2207</v>
          </cell>
        </row>
        <row r="32646">
          <cell r="A32646">
            <v>545070003</v>
          </cell>
          <cell r="B32646" t="str">
            <v>CAMISETA PARA HOMBRE (TIPO T-SHIRTS), TALLA (L), VARIOS COLORES LISOS SIN ESTAMPADOS, MANGA CORTA, TELA DE PUNTO, NO TRASLUCIDA,  RESISTENTE AL ESTIRAMIENTO.</v>
          </cell>
          <cell r="D32646" t="str">
            <v>UD</v>
          </cell>
          <cell r="F32646" t="str">
            <v>2207</v>
          </cell>
        </row>
        <row r="32647">
          <cell r="A32647">
            <v>545070004</v>
          </cell>
          <cell r="B32647" t="str">
            <v>CAMISETA PARA HOMBRE (TIPO T-SHIRTS), TALLA  (XL), VARIOS COLORES LISOS SIN ESTAMPADOS, MANGA CORTA, TELA DE PUNTO, NO TRASLUCIDA,  RESISTENTE AL ESTIRAMIENTO.</v>
          </cell>
          <cell r="D32647" t="str">
            <v>UD</v>
          </cell>
          <cell r="F32647" t="str">
            <v>2207</v>
          </cell>
        </row>
        <row r="32648">
          <cell r="A32648">
            <v>545080001</v>
          </cell>
          <cell r="B32648" t="str">
            <v>BLUSA DE ALGODON PARA MUJER, TALLA (S), VARIOS DISEÑOS Y COLORES, MANGA CORTA (NO TIPO CAMISETA), BOTONES AL FRENTE, NO TRASLUCIDA,  RESISTENTE AL ESTIRAMIENTO.</v>
          </cell>
          <cell r="D32648" t="str">
            <v>UD</v>
          </cell>
          <cell r="F32648" t="str">
            <v>2207</v>
          </cell>
        </row>
        <row r="32649">
          <cell r="A32649">
            <v>545080002</v>
          </cell>
          <cell r="B32649" t="str">
            <v>BLUSA DE ALGODON PARA MUJER, TALLA (M), VARIOS DISEÑOS Y COLORES, MANGA CORTA (NO TIPO CAMISETA), BOTONES AL FRENTE, NO TRASLUCIDA,  RESISTENTE AL ESTIRAMIENTO.</v>
          </cell>
          <cell r="D32649" t="str">
            <v>UD</v>
          </cell>
          <cell r="F32649" t="str">
            <v>2207</v>
          </cell>
        </row>
        <row r="32650">
          <cell r="A32650">
            <v>545080003</v>
          </cell>
          <cell r="B32650" t="str">
            <v>BLUSA DE ALGODON PARA MUJER, TALLA (L), VARIOS DISEÑOS Y COLORES, MANGA CORTA (NO TIPO CAMISETA), BOTONES AL FRENTE, NO TRASLUCIDA,  RESISTENTE AL ESTIRAMIENTO.</v>
          </cell>
          <cell r="D32650" t="str">
            <v>UD</v>
          </cell>
          <cell r="F32650" t="str">
            <v>2207</v>
          </cell>
        </row>
        <row r="32651">
          <cell r="A32651">
            <v>545080004</v>
          </cell>
          <cell r="B32651" t="str">
            <v>BLUSA DE ALGODON PARA MUJER, TALLA (XL), VARIOS DISEÑOS Y COLORES, MANGA CORTA (NO TIPO CAMISETA), BOTONES AL FRENTE, NO TRASLUCIDA,  RESISTENTE AL ESTIRAMIENTO.</v>
          </cell>
          <cell r="D32651" t="str">
            <v>UD</v>
          </cell>
          <cell r="F32651" t="str">
            <v>2207</v>
          </cell>
        </row>
        <row r="32652">
          <cell r="A32652">
            <v>545090001</v>
          </cell>
          <cell r="B32652" t="str">
            <v>CAMISA DE ALGODON PARA HOMBRE, TALLA (S), VARIOS DISEÑOS Y COLORES, MANGA CORTA (NO TIPO CAMISETA), CON CIERRE DE BOTONES AL FRENTE, NO TRASLUCIDA,  RESISTENTE AL ESTIRAMIENTO.</v>
          </cell>
          <cell r="D32652" t="str">
            <v>UD</v>
          </cell>
          <cell r="F32652" t="str">
            <v>2207</v>
          </cell>
        </row>
        <row r="32653">
          <cell r="A32653">
            <v>545090002</v>
          </cell>
          <cell r="B32653" t="str">
            <v>CAMISA DE ALGODON PARA HOMBRE, TALLA (M), VARIOS DISEÑOS Y COLORES, MANGA CORTA (NO TIPO CAMISETA), CON CIERRE DE BOTONES AL FRENTE, NO TRASLUCIDA,  RESISTENTE AL ESTIRAMIENTO.</v>
          </cell>
          <cell r="D32653" t="str">
            <v>UD</v>
          </cell>
          <cell r="F32653" t="str">
            <v>2207</v>
          </cell>
        </row>
        <row r="32654">
          <cell r="A32654">
            <v>545090003</v>
          </cell>
          <cell r="B32654" t="str">
            <v>CAMISA DE ALGODON PARA HOMBRE, TALLA (L), VARIOS DISEÑOS Y COLORES, MANGA CORTA (NO TIPO CAMISETA), CON CIERRE DE BOTONES AL FRENTE, NO TRASLUCIDA,  RESISTENTE AL ESTIRAMIENTO.</v>
          </cell>
          <cell r="D32654" t="str">
            <v>UD</v>
          </cell>
          <cell r="F32654" t="str">
            <v>2207</v>
          </cell>
        </row>
        <row r="32655">
          <cell r="A32655">
            <v>545090004</v>
          </cell>
          <cell r="B32655" t="str">
            <v>CAMISA DE ALGODON PARA HOMBRE, TALLA (XL), VARIOS DISEÑOS Y COLORES, MANGA CORTA (NO TIPO CAMISETA), CON CIERRE DE BOTONES AL FRENTE, NO TRASLUCIDA,  RESISTENTE AL ESTIRAMIENTO.</v>
          </cell>
          <cell r="D32655" t="str">
            <v>UD</v>
          </cell>
          <cell r="F32655" t="str">
            <v>2207</v>
          </cell>
        </row>
        <row r="32656">
          <cell r="A32656">
            <v>545100001</v>
          </cell>
          <cell r="B32656" t="str">
            <v>JEANS PARA HOMBRE, TALLA (32), TIPO  TEJANO, DE DIVERSOS COLORES SIN ESTAMPADOS, CIERRE DE BOTON Y CREMALLERA, CON PASAFAJAS,  CON BOLSAS POR DETRAS Y POR DELANTE.  ESTIRAMIENTO.</v>
          </cell>
          <cell r="D32656" t="str">
            <v>UD</v>
          </cell>
          <cell r="F32656" t="str">
            <v>2207</v>
          </cell>
        </row>
        <row r="32657">
          <cell r="A32657">
            <v>545100002</v>
          </cell>
          <cell r="B32657" t="str">
            <v>JEANS PARA HOMBRE, TALLA (34), TIPO  TEJANO, DE DIVERSOS COLORES SIN ESTAMPADOS, CIERRE DE BOTON Y CREMALLERA, CON PASAFAJAS,  CON BOLSAS POR DETRAS Y POR DELANTE.  ESTIRAMIENTO.</v>
          </cell>
          <cell r="D32657" t="str">
            <v>UD</v>
          </cell>
          <cell r="F32657" t="str">
            <v>2207</v>
          </cell>
        </row>
        <row r="32658">
          <cell r="A32658">
            <v>545100003</v>
          </cell>
          <cell r="B32658" t="str">
            <v>JEANS PARA HOMBRE, TALLA (36), TIPO  TEJANO, DE DIVERSOS COLORES SIN ESTAMPADOS, CIERRE DE BOTON Y CREMALLERA, CON PASAFAJAS,  CON BOLSAS POR DETRAS Y POR DELANTE.  ESTIRAMIENTO.</v>
          </cell>
          <cell r="D32658" t="str">
            <v>UD</v>
          </cell>
          <cell r="F32658" t="str">
            <v>2207</v>
          </cell>
        </row>
        <row r="32659">
          <cell r="A32659">
            <v>545100004</v>
          </cell>
          <cell r="B32659" t="str">
            <v>JEANS PARA HOMBRE, TALLA (38), TIPO  TEJANO, DE DIVERSOS COLORES SIN ESTAMPADOS, CIERRE DE BOTON Y CREMALLERA, CON PASAFAJAS,  CON BOLSAS POR DETRAS Y POR DELANTE.  ESTIRAMIENTO.</v>
          </cell>
          <cell r="D32659" t="str">
            <v>UD</v>
          </cell>
          <cell r="F32659" t="str">
            <v>2207</v>
          </cell>
        </row>
        <row r="32660">
          <cell r="A32660">
            <v>545100005</v>
          </cell>
          <cell r="B32660" t="str">
            <v>JEANS PARA HOMBRE, TALLA (40), TIPO  TEJANO, DE DIVERSOS COLORES SIN ESTAMPADOS, CIERRE DE BOTON Y CREMALLERA, CON PASAFAJAS,  CON BOLSAS POR DETRAS Y POR DELANTE.  ESTIRAMIENTO.</v>
          </cell>
          <cell r="D32660" t="str">
            <v>UD</v>
          </cell>
          <cell r="F32660" t="str">
            <v>2207</v>
          </cell>
        </row>
        <row r="32661">
          <cell r="A32661">
            <v>545100006</v>
          </cell>
          <cell r="B32661" t="str">
            <v>JEANS PARA HOMBRE, TALLA (42), TIPO  TEJANO, DE DIVERSOS COLORES SIN ESTAMPADOS, CIERRE DE BOTON Y CREMALLERA, CON PASAFAJAS,  CON BOLSAS POR DETRAS Y POR DELANTE.  ESTIRAMIENTO.</v>
          </cell>
          <cell r="D32661" t="str">
            <v>UD</v>
          </cell>
          <cell r="F32661" t="str">
            <v>2207</v>
          </cell>
        </row>
        <row r="32662">
          <cell r="A32662">
            <v>545110001</v>
          </cell>
          <cell r="B32662" t="str">
            <v>PANTALON PARA MUJER, CON ELASTICO, TALLA (S), DE DIVERSOS COLORES SIN ESTAMPADOS, CON ELASTICO EN LA PRETINA DE 5.08 CM, COMO MINIMO Y  7.62 CM, COMO MAXIMO, CON BOLSAS A LOS LADOS</v>
          </cell>
          <cell r="D32662" t="str">
            <v>UD</v>
          </cell>
          <cell r="F32662" t="str">
            <v>2207</v>
          </cell>
        </row>
        <row r="32663">
          <cell r="A32663">
            <v>545110002</v>
          </cell>
          <cell r="B32663" t="str">
            <v>PANTALON PARA MUJER, CON ELASTICO, TALLA (M), DE DIVERSOS COLORES SIN ESTAMPADOS, CON ELASTICO EN LA PRETINA DE 5.08 CM, COMO MINIMO Y  7.62 CM, COMO MAXIMO, CON BOLSAS A LOS LADOS</v>
          </cell>
          <cell r="D32663" t="str">
            <v>UD</v>
          </cell>
          <cell r="F32663" t="str">
            <v>2207</v>
          </cell>
        </row>
        <row r="32664">
          <cell r="A32664">
            <v>545110003</v>
          </cell>
          <cell r="B32664" t="str">
            <v>PANTALON PARA MUJER, CON ELASTICO, TALLA (L), DE DIVERSOS COLORES SIN ESTAMPADOS, CON ELASTICO EN LA PRETINA DE 5.08 CM, COMO MINIMO Y  7.62 CM, COMO MAXIMO, CON BOLSAS A LOS LADOS</v>
          </cell>
          <cell r="D32664" t="str">
            <v>UD</v>
          </cell>
          <cell r="F32664" t="str">
            <v>2207</v>
          </cell>
        </row>
        <row r="32665">
          <cell r="A32665">
            <v>545110004</v>
          </cell>
          <cell r="B32665" t="str">
            <v>PANTALON TIPO BUZO  PARA HOMBRE TALLA S.</v>
          </cell>
          <cell r="D32665" t="str">
            <v>UD</v>
          </cell>
          <cell r="F32665" t="str">
            <v>2207</v>
          </cell>
        </row>
        <row r="32666">
          <cell r="A32666">
            <v>545110005</v>
          </cell>
          <cell r="B32666" t="str">
            <v>PANTALON TIPO BUZO  PARA HOMBRE TALLA M.</v>
          </cell>
          <cell r="D32666" t="str">
            <v>UD</v>
          </cell>
          <cell r="F32666" t="str">
            <v>2207</v>
          </cell>
        </row>
        <row r="32667">
          <cell r="A32667">
            <v>545110006</v>
          </cell>
          <cell r="B32667" t="str">
            <v>PANTALON TIPO BUZO  PARA HOMBRE TALLA L.</v>
          </cell>
          <cell r="D32667" t="str">
            <v>UD</v>
          </cell>
          <cell r="F32667" t="str">
            <v>2207</v>
          </cell>
        </row>
        <row r="32668">
          <cell r="A32668">
            <v>545110007</v>
          </cell>
          <cell r="B32668" t="str">
            <v>PANTALON TIPO BUZO  PARA HOMBRE TALLA XL.</v>
          </cell>
          <cell r="D32668" t="str">
            <v>UD</v>
          </cell>
          <cell r="F32668" t="str">
            <v>2207</v>
          </cell>
        </row>
        <row r="32669">
          <cell r="A32669">
            <v>545110008</v>
          </cell>
          <cell r="B32669" t="str">
            <v>PANTALON TIPO BUZO  PARA MUJER TALLA S.</v>
          </cell>
          <cell r="D32669" t="str">
            <v>UD</v>
          </cell>
          <cell r="F32669" t="str">
            <v>2207</v>
          </cell>
        </row>
        <row r="32670">
          <cell r="A32670">
            <v>545110009</v>
          </cell>
          <cell r="B32670" t="str">
            <v>PANTALON TIPO BUZO  PARA MUJER TALLA M,</v>
          </cell>
          <cell r="D32670" t="str">
            <v>UD</v>
          </cell>
          <cell r="F32670" t="str">
            <v>2207</v>
          </cell>
        </row>
        <row r="32671">
          <cell r="A32671">
            <v>545110010</v>
          </cell>
          <cell r="B32671" t="str">
            <v>PANTALON TIPO BUZO  PARA MUJER TALLA L.</v>
          </cell>
          <cell r="D32671" t="str">
            <v>UD</v>
          </cell>
          <cell r="F32671" t="str">
            <v>2207</v>
          </cell>
        </row>
        <row r="32672">
          <cell r="A32672">
            <v>545110011</v>
          </cell>
          <cell r="B32672" t="str">
            <v>PANTALON TIPO BUZO  PARA MUJER TALLA XL.</v>
          </cell>
          <cell r="D32672" t="str">
            <v>UD</v>
          </cell>
          <cell r="F32672" t="str">
            <v>2207</v>
          </cell>
        </row>
        <row r="32673">
          <cell r="A32673">
            <v>545110013</v>
          </cell>
          <cell r="B32673" t="str">
            <v>PANTALON TIPO BUZO PARA MUJER TALLA XXS</v>
          </cell>
          <cell r="D32673" t="str">
            <v>UD</v>
          </cell>
          <cell r="F32673" t="str">
            <v>2207</v>
          </cell>
        </row>
        <row r="32674">
          <cell r="A32674">
            <v>545110014</v>
          </cell>
          <cell r="B32674" t="str">
            <v>PANTALON TIPO BUZO PARA MUJER TALLA XS</v>
          </cell>
          <cell r="D32674" t="str">
            <v>UD</v>
          </cell>
          <cell r="F32674" t="str">
            <v>2207</v>
          </cell>
        </row>
        <row r="32675">
          <cell r="A32675">
            <v>545110015</v>
          </cell>
          <cell r="B32675" t="str">
            <v>PANTALON TIPO BUZO PARA HOMBRE TALLA XS</v>
          </cell>
          <cell r="D32675" t="str">
            <v>UD</v>
          </cell>
          <cell r="F32675" t="str">
            <v>2207</v>
          </cell>
        </row>
        <row r="32676">
          <cell r="A32676">
            <v>545110016</v>
          </cell>
          <cell r="B32676" t="str">
            <v>PANTALON TIPO BUZO PARA HOMBRE TALLA XXL</v>
          </cell>
          <cell r="D32676" t="str">
            <v>UD</v>
          </cell>
          <cell r="F32676" t="str">
            <v>2207</v>
          </cell>
        </row>
        <row r="32677">
          <cell r="A32677">
            <v>545120001</v>
          </cell>
          <cell r="B32677" t="str">
            <v>SANDALIAS, TALLA (36), DIVERSOS DISEÑOS Y  COLORES, CON CIERRE DE VELCRO, CON FIJACION EN PIE Y TOBILLO, MATERIAL SINTETICO, SUELA DE HULE ANTIDESLIZANTE.</v>
          </cell>
          <cell r="D32677" t="str">
            <v>PR</v>
          </cell>
          <cell r="F32677" t="str">
            <v>2207</v>
          </cell>
        </row>
        <row r="32678">
          <cell r="A32678">
            <v>545120002</v>
          </cell>
          <cell r="B32678" t="str">
            <v>SANDALIAS, TALLA (37), DIVERSOS DISEÑOS Y  COLORES, CON CIERRE DE VELCRO, CON FIJACION EN PIE Y TOBILLO, MATERIAL SINTETICO, SUELA DE HULE ANTIDESLIZANTE.</v>
          </cell>
          <cell r="D32678" t="str">
            <v>PR</v>
          </cell>
          <cell r="F32678" t="str">
            <v>2207</v>
          </cell>
        </row>
        <row r="32679">
          <cell r="A32679">
            <v>545120003</v>
          </cell>
          <cell r="B32679" t="str">
            <v>SANDALIAS, TALLA (38), DIVERSOS DISEÑOS Y  COLORES, CON CIERRE DE VELCRO, CON FIJACION EN PIE Y TOBILLO, MATERIAL SINTETICO, SUELA DE HULE ANTIDESLIZANTE.</v>
          </cell>
          <cell r="D32679" t="str">
            <v>PR</v>
          </cell>
          <cell r="F32679" t="str">
            <v>2207</v>
          </cell>
        </row>
        <row r="32680">
          <cell r="A32680">
            <v>545120004</v>
          </cell>
          <cell r="B32680" t="str">
            <v>SANDALIAS, TALLA (39), DIVERSOS DISEÑOS Y  COLORES, CON CIERRE DE VELCRO, CON FIJACION EN PIE Y TOBILLO, MATERIAL SINTETICO, SUELA DE HULE ANTIDESLIZANTE.</v>
          </cell>
          <cell r="D32680" t="str">
            <v>PR</v>
          </cell>
          <cell r="F32680" t="str">
            <v>2207</v>
          </cell>
        </row>
        <row r="32681">
          <cell r="A32681">
            <v>545120005</v>
          </cell>
          <cell r="B32681" t="str">
            <v>SANDALIAS, TALLA (40), DIVERSOS DISEÑOS Y  COLORES, CON CIERRE DE VELCRO, CON FIJACION EN PIE Y TOBILLO, MATERIAL SINTETICO, SUELA DE HULE ANTIDESLIZANTE.</v>
          </cell>
          <cell r="D32681" t="str">
            <v>PR</v>
          </cell>
          <cell r="F32681" t="str">
            <v>2207</v>
          </cell>
        </row>
        <row r="32682">
          <cell r="A32682">
            <v>545120006</v>
          </cell>
          <cell r="B32682" t="str">
            <v>SANDALIAS, TALLA (41), DIVERSOS DISEÑOS Y  COLORES, CON CIERRE DE VELCRO, CON FIJACION EN PIE Y TOBILLO, MATERIAL SINTETICO, SUELA DE HULE ANTIDESLIZANTE.</v>
          </cell>
          <cell r="D32682" t="str">
            <v>PR</v>
          </cell>
          <cell r="F32682" t="str">
            <v>2207</v>
          </cell>
        </row>
        <row r="32683">
          <cell r="A32683">
            <v>545120007</v>
          </cell>
          <cell r="B32683" t="str">
            <v>SANDALIAS, TALLA (42), DIVERSOS DISEÑOS Y  COLORES, CON CIERRE DE VELCRO, CON FIJACION EN PIE Y TOBILLO, MATERIAL SINTETICO, SUELA DE HULE ANTIDESLIZANTE.</v>
          </cell>
          <cell r="D32683" t="str">
            <v>PR</v>
          </cell>
          <cell r="F32683" t="str">
            <v>2207</v>
          </cell>
        </row>
        <row r="32684">
          <cell r="A32684">
            <v>545120008</v>
          </cell>
          <cell r="B32684" t="str">
            <v>SANDALIA UNISEX  TALLA 42</v>
          </cell>
          <cell r="D32684" t="str">
            <v>UD</v>
          </cell>
          <cell r="F32684" t="str">
            <v>2207</v>
          </cell>
        </row>
        <row r="32685">
          <cell r="A32685">
            <v>545120009</v>
          </cell>
          <cell r="B32685" t="str">
            <v>SANDALIA UNISEX  TALLA 43</v>
          </cell>
          <cell r="D32685" t="str">
            <v>UD</v>
          </cell>
          <cell r="F32685" t="str">
            <v>2207</v>
          </cell>
        </row>
        <row r="32686">
          <cell r="A32686">
            <v>545120010</v>
          </cell>
          <cell r="B32686" t="str">
            <v>SANDALIA UNISEX  TALLA 44</v>
          </cell>
          <cell r="D32686" t="str">
            <v>UD</v>
          </cell>
          <cell r="F32686" t="str">
            <v>2207</v>
          </cell>
        </row>
        <row r="32687">
          <cell r="A32687">
            <v>545130001</v>
          </cell>
          <cell r="B32687" t="str">
            <v>CAMISA TIPO POLO PARA HOMBRE, TALLA (S), VARIOS COLORES EN DISEÑOS  LISOS, MANGA CORTA,  TELA NO TRASLUCIDA, SIN BOLSAS,  RESISTENTE AL ESTIRAMIENTO.</v>
          </cell>
          <cell r="D32687" t="str">
            <v>UD</v>
          </cell>
          <cell r="F32687" t="str">
            <v>2207</v>
          </cell>
        </row>
        <row r="32688">
          <cell r="A32688">
            <v>545130002</v>
          </cell>
          <cell r="B32688" t="str">
            <v>CAMISA TIPO POLO PARA HOMBRE, TALLA (M), VARIOS COLORES EN DISEÑOS  LISOS, MANGA CORTA,  TELA NO TRASLUCIDA, SIN BOLSAS,  RESISTENTE AL ESTIRAMIENTO.</v>
          </cell>
          <cell r="D32688" t="str">
            <v>UD</v>
          </cell>
          <cell r="F32688" t="str">
            <v>2207</v>
          </cell>
        </row>
        <row r="32689">
          <cell r="A32689">
            <v>545130003</v>
          </cell>
          <cell r="B32689" t="str">
            <v>CAMISA TIPO POLO PARA HOMBRE, TALLA (L), VARIOS COLORES EN DISEÑOS  LISOS, MANGA CORTA,  TELA NO TRASLUCIDA, SIN BOLSAS,  RESISTENTE AL ESTIRAMIENTO.</v>
          </cell>
          <cell r="D32689" t="str">
            <v>PR</v>
          </cell>
          <cell r="F32689" t="str">
            <v>2207</v>
          </cell>
        </row>
        <row r="32690">
          <cell r="A32690">
            <v>545130004</v>
          </cell>
          <cell r="B32690" t="str">
            <v>CAMISA TIPO POLO PARA HOMBRE, TALLA (XL), VARIOS COLORES EN DISEÑOS  LISOS, MANGA CORTA,  TELA NO TRASLUCIDA, SIN BOLSAS,  RESISTENTE AL ESTIRAMIENTO.</v>
          </cell>
          <cell r="D32690" t="str">
            <v>UD</v>
          </cell>
          <cell r="F32690" t="str">
            <v>2207</v>
          </cell>
        </row>
        <row r="32691">
          <cell r="A32691">
            <v>545140001</v>
          </cell>
          <cell r="B32691" t="str">
            <v>PANTALONETA PARA HOMBRE, TALLA (S), DE DIVERSOS COLORES SIN ESTAMPADOS, TELA POLYESTER, CON FORRO INTERNO, ELASTICO EN LA PRETINA DE 5.08 CM, COMO MINIMO Y  7.62 CM, COMO MAXIMO.</v>
          </cell>
          <cell r="D32691" t="str">
            <v>UD</v>
          </cell>
          <cell r="F32691" t="str">
            <v>2207</v>
          </cell>
        </row>
        <row r="32692">
          <cell r="A32692">
            <v>545140002</v>
          </cell>
          <cell r="B32692" t="str">
            <v>PANTALONETA PARA HOMBRE, TALLA (M), DE DIVERSOS COLORES SIN ESTAMPADOS, TELA POLYESTER, CON FORRO INTERNO, ELASTICO EN LA PRETINA DE 5.08 CM, COMO MINIMO Y  7.62 CM, COMO MAXIMO.</v>
          </cell>
          <cell r="D32692" t="str">
            <v>UD</v>
          </cell>
          <cell r="F32692" t="str">
            <v>2207</v>
          </cell>
        </row>
        <row r="32693">
          <cell r="A32693">
            <v>545140003</v>
          </cell>
          <cell r="B32693" t="str">
            <v>PANTALONETA PARA HOMBRE, TALLA (L), DE DIVERSOS COLORES SIN ESTAMPADOS, TELA POLYESTER, CON FORRO INTERNO, ELASTICO EN LA PRETINA DE 5.08 CM, COMO MINIMO Y  7.62 CM, COMO MAXIMO.</v>
          </cell>
          <cell r="D32693" t="str">
            <v>UD</v>
          </cell>
          <cell r="F32693" t="str">
            <v>2207</v>
          </cell>
        </row>
        <row r="32694">
          <cell r="A32694">
            <v>545150001</v>
          </cell>
          <cell r="B32694" t="str">
            <v>JEANS PARA MUJER, TALLA (11-12), DE DIVERSOS COLORES SIN ESTAMPADOS, CIERRE DE BOTON Y CREMALLERA, CON PASAFAJAS, CON TIRO ALTO, CON BOLSAS POR DETRAS Y POR DELANTE.</v>
          </cell>
          <cell r="D32694" t="str">
            <v>UD</v>
          </cell>
          <cell r="F32694" t="str">
            <v>2207</v>
          </cell>
        </row>
        <row r="32695">
          <cell r="A32695">
            <v>545150002</v>
          </cell>
          <cell r="B32695" t="str">
            <v>JEANS PARA MUJER, TALLA (13-14), DE DIVERSOS COLORES SIN ESTAMPADOS, CIERRE DE BOTON Y CREMALLERA, CON PASAFAJAS, CON TIRO ALTO, CON BOLSAS POR DETRAS Y POR DELANTE.</v>
          </cell>
          <cell r="D32695" t="str">
            <v>UD</v>
          </cell>
          <cell r="F32695" t="str">
            <v>2207</v>
          </cell>
        </row>
        <row r="32696">
          <cell r="A32696">
            <v>545150003</v>
          </cell>
          <cell r="B32696" t="str">
            <v>JEANS PARA MUJER, TALLA (15-16), DE DIVERSOS COLORES SIN ESTAMPADOS, CIERRE DE BOTON Y CREMALLERA, CON PASAFAJAS, CON TIRO ALTO, CON BOLSAS POR DETRAS Y POR DELANTE.</v>
          </cell>
          <cell r="D32696" t="str">
            <v>UD</v>
          </cell>
          <cell r="F32696" t="str">
            <v>2207</v>
          </cell>
        </row>
        <row r="32697">
          <cell r="A32697">
            <v>545150004</v>
          </cell>
          <cell r="B32697" t="str">
            <v>JEANS PARA MUJER, TALLA (17-18), DE DIVERSOS COLORES SIN ESTAMPADOS, CIERRE DE BOTON Y CREMALLERA, CON PASAFAJAS, CON TIRO ALTO, CON BOLSAS POR DETRAS Y POR DELANTE.</v>
          </cell>
          <cell r="D32697" t="str">
            <v>UD</v>
          </cell>
          <cell r="F32697" t="str">
            <v>2207</v>
          </cell>
        </row>
        <row r="32698">
          <cell r="A32698">
            <v>545150005</v>
          </cell>
          <cell r="B32698" t="str">
            <v>JEANS PARA MUJER, TALLA (19-20), DE DIVERSOS COLORES SIN ESTAMPADOS, CIERRE DE BOTON Y CREMALLERA, CON PASAFAJAS, CON TIRO ALTO, CON BOLSAS POR DETRAS Y POR DELANTE.</v>
          </cell>
          <cell r="D32698" t="str">
            <v>UD</v>
          </cell>
          <cell r="F32698" t="str">
            <v>2207</v>
          </cell>
        </row>
        <row r="32699">
          <cell r="A32699">
            <v>545150006</v>
          </cell>
          <cell r="B32699" t="str">
            <v>JEANS PARA MUJER, TALLA (21-22), DE DIVERSOS COLORES SIN ESTAMPADOS, CIERRE DE BOTON Y CREMALLERA, CON PASAFAJAS, CON TIRO ALTO, CON BOLSAS POR DETRAS Y POR DELANTE.</v>
          </cell>
          <cell r="D32699" t="str">
            <v>UD</v>
          </cell>
          <cell r="F32699" t="str">
            <v>2207</v>
          </cell>
        </row>
        <row r="32700">
          <cell r="A32700">
            <v>545250001</v>
          </cell>
          <cell r="B32700" t="str">
            <v>BRASIER, TALLA (36), CON FIBRA DE ALGODON, PUEDE CONTENER ELASTANE EN UNA RELACION 60% ALGODON, 40% ELASTANE Y/O 50%-50%, QUE NO TENGA VARILLAS EN LAS COPAS Y/O LATERALES.</v>
          </cell>
          <cell r="D32700" t="str">
            <v>UD</v>
          </cell>
          <cell r="F32700" t="str">
            <v>2207</v>
          </cell>
        </row>
        <row r="32701">
          <cell r="A32701">
            <v>545250002</v>
          </cell>
          <cell r="B32701" t="str">
            <v>BRASIER, TALLA (38), CON FIBRA DE ALGODON, PUEDE CONTENER ELASTANE EN UNA RELACION 60% ALGODON, 40% ELASTANE Y/O 50%-50%, QUE NO TENGA VARILLAS EN LAS COPAS Y/O LATERALES.</v>
          </cell>
          <cell r="D32701" t="str">
            <v>UD</v>
          </cell>
          <cell r="F32701" t="str">
            <v>2207</v>
          </cell>
        </row>
        <row r="32702">
          <cell r="A32702">
            <v>545250003</v>
          </cell>
          <cell r="B32702" t="str">
            <v>BRASIER, TALLA (40), CON FIBRA DE ALGODON, PUEDE CONTENER ELASTANE EN UNA RELACION 60% ALGODON, 40% ELASTANE Y/O 50%-50%, QUE NO TENGA VARILLAS EN LAS COPAS Y/O LATERALES.</v>
          </cell>
          <cell r="D32702" t="str">
            <v>UD</v>
          </cell>
          <cell r="F32702" t="str">
            <v>2207</v>
          </cell>
        </row>
        <row r="32703">
          <cell r="A32703">
            <v>545250004</v>
          </cell>
          <cell r="B32703" t="str">
            <v>BRASIER, TALLA (42), CON FIBRA DE ALGODON, PUEDE CONTENER ELASTANE EN UNA RELACION 60% ALGODON, 40% ELASTANE Y/O 50%-50%, QUE NO TENGA VARILLAS EN LAS COPAS Y/O LATERALES.</v>
          </cell>
          <cell r="D32703" t="str">
            <v>UD</v>
          </cell>
          <cell r="F32703" t="str">
            <v>2207</v>
          </cell>
        </row>
        <row r="32704">
          <cell r="A32704">
            <v>545250005</v>
          </cell>
          <cell r="B32704" t="str">
            <v>BRASIER, TALLA (44), CON FIBRA DE ALGODON, PUEDE CONTENER ELASTANE EN UNA RELACION 60% ALGODON, 40% ELASTANE Y/O 50%-50%, QUE NO TENGA VARILLAS EN LAS COPAS Y/O LATERALES.</v>
          </cell>
          <cell r="D32704" t="str">
            <v>UD</v>
          </cell>
          <cell r="F32704" t="str">
            <v>2207</v>
          </cell>
        </row>
        <row r="32705">
          <cell r="A32705">
            <v>545250006</v>
          </cell>
          <cell r="B32705" t="str">
            <v>BRASIER, TALLA (46), CON FIBRA DE ALGODON, PUEDE CONTENER ELASTANE EN UNA RELACION 60% ALGODON, 40% ELASTANE Y/O 50%-50%, QUE NO TENGA VARILLAS EN LAS COPAS Y/O LATERALES.</v>
          </cell>
          <cell r="D32705" t="str">
            <v>UD</v>
          </cell>
          <cell r="F32705" t="str">
            <v>2207</v>
          </cell>
        </row>
        <row r="32706">
          <cell r="A32706">
            <v>545250010</v>
          </cell>
          <cell r="B32706" t="str">
            <v>BRASIER TALLA (32), EN TELA 60% ALGODON, 40% ELASTENE Y/O EN PROPORCIONES IGUALES  DE 50%, CON CIERRES METALICOS EN LA ESPALDA.</v>
          </cell>
          <cell r="D32706" t="str">
            <v>UD</v>
          </cell>
          <cell r="F32706" t="str">
            <v>2207</v>
          </cell>
        </row>
        <row r="32707">
          <cell r="A32707">
            <v>545250011</v>
          </cell>
          <cell r="B32707" t="str">
            <v>BRASIER TALLA (34), EN TELA 60% ALGODON, 40% ELASTENE Y/O EN PROPORCIONES IGUALES  DE 50%, CON CIERRES METALICOS EN LA ESPALDA.</v>
          </cell>
          <cell r="D32707" t="str">
            <v>UD</v>
          </cell>
          <cell r="F32707" t="str">
            <v>2207</v>
          </cell>
        </row>
        <row r="32708">
          <cell r="A32708">
            <v>545260001</v>
          </cell>
          <cell r="B32708" t="str">
            <v>MEDIAS DE MUJER, TALLA UNICA, ALTURA A MEDIA PANTORRILLA, FLEXIBLES Y DISTENSIBLES, EN EL BORDE SUPERIOR, MAS DE UN 80% DEL DIAMETRO DE LA ENTRADA DE LA MEDIA.</v>
          </cell>
          <cell r="D32708" t="str">
            <v>UD</v>
          </cell>
          <cell r="F32708" t="str">
            <v>2207</v>
          </cell>
        </row>
        <row r="32709">
          <cell r="A32709">
            <v>545260002</v>
          </cell>
          <cell r="B32709" t="str">
            <v>CALCETIN PARA MUJER  COMPOSICION 85% NYLON, 18% SPANDEX, 3% ELASTANO  CAÑA ALTA  EN DIFERENTES COLORES</v>
          </cell>
          <cell r="D32709" t="str">
            <v>UD</v>
          </cell>
          <cell r="F32709" t="str">
            <v>2207</v>
          </cell>
        </row>
        <row r="32710">
          <cell r="A32710">
            <v>545260003</v>
          </cell>
          <cell r="B32710" t="str">
            <v>CALCETIN PARA MUJER COMPOSICION 85% NYLON, 18% SPANDEX, 3% ELASTANO  CAÑA BAJA  EN DIFERENTES COLORES</v>
          </cell>
          <cell r="D32710" t="str">
            <v>UD</v>
          </cell>
          <cell r="F32710" t="str">
            <v>2207</v>
          </cell>
        </row>
        <row r="32711">
          <cell r="A32711">
            <v>545270001</v>
          </cell>
          <cell r="B32711" t="str">
            <v>BOXER PARA HOMBRE, TALLA (S), COLORES OSCUROS Y/O CON DISEÑO DE CUADRITOS, ELASTICO EN LA CINTURA DE APROXIMADAMENTE 2.54 CM, EN TEJIDO DE ALGODON, SIN ELASTICO EN LA PIERNA.</v>
          </cell>
          <cell r="D32711" t="str">
            <v>UD</v>
          </cell>
          <cell r="F32711" t="str">
            <v>2207</v>
          </cell>
        </row>
        <row r="32712">
          <cell r="A32712">
            <v>545270002</v>
          </cell>
          <cell r="B32712" t="str">
            <v>BOXER PARA HOMBRE, TALLA (M), COLORES OSCUROS Y/O CON DISEÑO DE CUADRITOS, ELASTICO EN LA CINTURA DE APROXIMADAMENTE 2.54 CM, EN TEJIDO DE ALGODON, SIN ELASTICO EN LA PIERNA.</v>
          </cell>
          <cell r="D32712" t="str">
            <v>UD</v>
          </cell>
          <cell r="F32712" t="str">
            <v>2207</v>
          </cell>
        </row>
        <row r="32713">
          <cell r="A32713">
            <v>545270003</v>
          </cell>
          <cell r="B32713" t="str">
            <v>BOXER PARA HOMBRE, TALLA (L), COLORES OSCUROS Y/O CON DISEÑO DE CUADRITOS, ELASTICO EN LA CINTURA DE APROXIMADAMENTE 2.54 CM, EN TEJIDO DE ALGODON, SIN ELASTICO EN LA PIERNA.</v>
          </cell>
          <cell r="D32713" t="str">
            <v>UD</v>
          </cell>
          <cell r="F32713" t="str">
            <v>2207</v>
          </cell>
        </row>
        <row r="32714">
          <cell r="A32714">
            <v>545270004</v>
          </cell>
          <cell r="B32714" t="str">
            <v>BOXER PARA HOMBRE, TALLA (XL), COLORES OSCUROS Y/O CON DISEÑO DE CUADRITOS, ELASTICO EN LA CINTURA DE APROXIMADAMENTE 2.54 CM, EN TEJIDO DE ALGODON, SIN ELASTICO EN LA PIERNA.</v>
          </cell>
          <cell r="D32714" t="str">
            <v>UD</v>
          </cell>
          <cell r="F32714" t="str">
            <v>2207</v>
          </cell>
        </row>
        <row r="32715">
          <cell r="A32715">
            <v>545270010</v>
          </cell>
          <cell r="B32715" t="str">
            <v>CALZONCILLO PARA HOMBRE TALLA (S),  EN TELA DE ALGODON QUE PUEDE CONTENER UN PORCENTAJE NO MAYOR AL 20 % DE ELESTANE O NYLON.</v>
          </cell>
          <cell r="D32715" t="str">
            <v>UD</v>
          </cell>
          <cell r="F32715" t="str">
            <v>2207</v>
          </cell>
        </row>
        <row r="32716">
          <cell r="A32716">
            <v>545270011</v>
          </cell>
          <cell r="B32716" t="str">
            <v>CALZONCILLO PARA HOMBRE TALLA (M),  EN TELA DE ALGODON QUE PUEDE CONTENER UN PORCENTAJE NO MAYOR AL 20 % DE ELESTANE O NYLON.</v>
          </cell>
          <cell r="D32716" t="str">
            <v>UD</v>
          </cell>
          <cell r="F32716" t="str">
            <v>2207</v>
          </cell>
        </row>
        <row r="32717">
          <cell r="A32717">
            <v>545270012</v>
          </cell>
          <cell r="B32717" t="str">
            <v>CALZONCILLO PARA HOMBRE TALLA (L),  EN TELA DE ALGODON QUE PUEDE CONTENER UN PORCENTAJE NO MAYOR AL 20 % DE ELESTANE O NYLON.</v>
          </cell>
          <cell r="D32717" t="str">
            <v>UD</v>
          </cell>
          <cell r="F32717" t="str">
            <v>2207</v>
          </cell>
        </row>
        <row r="32718">
          <cell r="A32718">
            <v>545270013</v>
          </cell>
          <cell r="B32718" t="str">
            <v>CALZONCILLO PARA HOMBRE TALLA (XL),  EN TELA DE ALGODON QUE PUEDE CONTENER UN PORCENTAJE NO MAYOR AL 20 % DE ELESTANE O NYLON.</v>
          </cell>
          <cell r="D32718" t="str">
            <v>UD</v>
          </cell>
          <cell r="F32718" t="str">
            <v>2207</v>
          </cell>
        </row>
        <row r="32719">
          <cell r="A32719">
            <v>545270014</v>
          </cell>
          <cell r="B32719" t="str">
            <v>CALZONCILLO PARA HOMBRE TALLA (XXL),  EN TELA DE ALGODON QUE PUEDE CONTENER UN PORCENTAJE NO MAYOR AL 20 % DE ELESTANE O NYLON.</v>
          </cell>
          <cell r="D32719" t="str">
            <v>UD</v>
          </cell>
          <cell r="F32719" t="str">
            <v>2207</v>
          </cell>
        </row>
        <row r="32720">
          <cell r="A32720">
            <v>545280001</v>
          </cell>
          <cell r="B32720" t="str">
            <v>BLOOMER PARA MUJER 50 TALLA (S), MATERIAL RESISTENTE CON FIBRA DE ELASTANE Y U OTRO MATERIAL SINTETICO Y ALGODON EN RELACION 20% DE FIBRA SINTETICA, 80% DE ALGODON.</v>
          </cell>
          <cell r="D32720" t="str">
            <v>UD</v>
          </cell>
          <cell r="F32720" t="str">
            <v>2207</v>
          </cell>
        </row>
        <row r="32721">
          <cell r="A32721">
            <v>545280002</v>
          </cell>
          <cell r="B32721" t="str">
            <v>BLOOMER PARA MUJER 100 TALLA (M), MATERIAL RESISTENTE CON FIBRA DE ELASTANE Y U OTRO MATERIAL SINTETICO Y ALGODON EN RELACION 20% DE FIBRA SINTETICA, 80% DE ALGODON.</v>
          </cell>
          <cell r="D32721" t="str">
            <v>UD</v>
          </cell>
          <cell r="F32721" t="str">
            <v>2207</v>
          </cell>
        </row>
        <row r="32722">
          <cell r="A32722">
            <v>545280003</v>
          </cell>
          <cell r="B32722" t="str">
            <v>BLOOMER PARA MUJER 150 TALLA (L), MATERIAL RESISTENTE CON FIBRA DE ELASTANE Y U OTRO MATERIAL SINTETICO Y ALGODON EN RELACION 20% DE FIBRA SINTETICA, 80% DE ALGODON.</v>
          </cell>
          <cell r="D32722" t="str">
            <v>UD</v>
          </cell>
          <cell r="F32722" t="str">
            <v>2207</v>
          </cell>
        </row>
        <row r="32723">
          <cell r="A32723">
            <v>545280004</v>
          </cell>
          <cell r="B32723" t="str">
            <v>BLOOMER PARA MUJER 150 TALLA (XL), MATERIAL RESISTENTE CON FIBRA DE ELASTANE Y U OTRO MATERIAL SINTETICO Y ALGODON EN RELACION 20% DE FIBRA SINTETICA, 80% DE ALGODON.</v>
          </cell>
          <cell r="D32723" t="str">
            <v>UD</v>
          </cell>
          <cell r="F32723" t="str">
            <v>2207</v>
          </cell>
        </row>
        <row r="32724">
          <cell r="A32724">
            <v>545280005</v>
          </cell>
          <cell r="B32724" t="str">
            <v>BLOOMER PARA MUJER 150 TALLA (XXL), MATERIAL RESISTENTE CON FIBRA DE ELASTANE Y U OTRO MATERIAL SINTETICO Y ALGODON EN RELACION 20% DE FIBRA SINTETICA, 80% DE ALGODON.</v>
          </cell>
          <cell r="D32724" t="str">
            <v>UD</v>
          </cell>
          <cell r="F32724" t="str">
            <v>2207</v>
          </cell>
        </row>
        <row r="32725">
          <cell r="A32725">
            <v>545280006</v>
          </cell>
          <cell r="B32725" t="str">
            <v>BLOOMER PARA MUJER 150 TALLA (XXXL), MATERIAL RESISTENTE CON FIBRA DE ELASTANE Y U OTRO MATERIAL SINTETICO Y ALGODON EN RELACION 20% DE FIBRA SINTETICA, 80% DE ALGODON.</v>
          </cell>
          <cell r="D32725" t="str">
            <v>UD</v>
          </cell>
          <cell r="F32725" t="str">
            <v>2207</v>
          </cell>
        </row>
        <row r="32726">
          <cell r="A32726">
            <v>545290001</v>
          </cell>
          <cell r="B32726" t="str">
            <v>MEDIAS PARA HOMBRES, TEJIDO 5% SPANDEX Y 95% ALGODON, ALTURA DE LA CAÑA A MEDIA PANTORRILLA, COLORES OSCUROS,  FLEXIBLES Y DISTENSIBLES.</v>
          </cell>
          <cell r="D32726" t="str">
            <v>UD</v>
          </cell>
          <cell r="F32726" t="str">
            <v>2207</v>
          </cell>
        </row>
        <row r="32727">
          <cell r="A32727">
            <v>545290002</v>
          </cell>
          <cell r="B32727" t="str">
            <v>CALCETIN PARA HOMBRE COMPOSICION 85% NYLON, 18% SPANDEX, 3% ELASTANO  CAÑA ALTA  EN DIFERENTES COLORES</v>
          </cell>
          <cell r="D32727" t="str">
            <v>UD</v>
          </cell>
          <cell r="F32727" t="str">
            <v>2207</v>
          </cell>
        </row>
        <row r="32728">
          <cell r="A32728">
            <v>545290003</v>
          </cell>
          <cell r="B32728" t="str">
            <v>CALCETIN PARA HOMBRE COMPOSICION 85% NYLON, 18% SPANDEX, 3% ELASTANO  CAÑA BAJA  EN DIFERENTES COLORES</v>
          </cell>
          <cell r="D32728" t="str">
            <v>UD</v>
          </cell>
          <cell r="F32728" t="str">
            <v>2207</v>
          </cell>
        </row>
        <row r="32729">
          <cell r="A32729">
            <v>545300001</v>
          </cell>
          <cell r="B32729" t="str">
            <v>BRASIER TIPO TOP, TALLA UNICA, CONFECCIONADO EN ALGODON PUEDE CONTENER FIBRAS DE ELASTANE  U OTRO MATERIAL SINTETICO CON UNA PROPORCION IGUAL O MENOR AL 40% EN LA FIBRA SINTETICA.</v>
          </cell>
          <cell r="D32729" t="str">
            <v>UD</v>
          </cell>
          <cell r="F32729" t="str">
            <v>2207</v>
          </cell>
        </row>
        <row r="32730">
          <cell r="A32730">
            <v>545310001</v>
          </cell>
          <cell r="B32730" t="str">
            <v>FAJA UNISEX, TALLA (L), EN CUERO CURTIDO, Y/O SEMI SINTETICO, LISO, SIN DIBUJO, INCRUSTACIONES Y/O GRABACIONES, HEBILLA METALICA AJUSTABLE POR SISTEMA DE PRENSA O BROCHES.</v>
          </cell>
          <cell r="D32730" t="str">
            <v>UD</v>
          </cell>
          <cell r="F32730" t="str">
            <v>2207</v>
          </cell>
        </row>
        <row r="32731">
          <cell r="A32731">
            <v>545320001</v>
          </cell>
          <cell r="B32731" t="str">
            <v>CONJUNTO DE DAMA BLUSA Y PANTALON  TALLA S</v>
          </cell>
          <cell r="D32731" t="str">
            <v>UD</v>
          </cell>
          <cell r="F32731" t="str">
            <v>2207</v>
          </cell>
        </row>
        <row r="32732">
          <cell r="A32732">
            <v>545320002</v>
          </cell>
          <cell r="B32732" t="str">
            <v>CONJUNTO DE DAMA BLUSA Y PANTALON  TALLA M</v>
          </cell>
          <cell r="D32732" t="str">
            <v>UD</v>
          </cell>
          <cell r="F32732" t="str">
            <v>2207</v>
          </cell>
        </row>
        <row r="32733">
          <cell r="A32733">
            <v>545320003</v>
          </cell>
          <cell r="B32733" t="str">
            <v>CONJUNTO DE DAMA BLUSA Y PANTALON  TALLA L</v>
          </cell>
          <cell r="D32733" t="str">
            <v>UD</v>
          </cell>
          <cell r="F32733" t="str">
            <v>2207</v>
          </cell>
        </row>
        <row r="32734">
          <cell r="A32734">
            <v>545320004</v>
          </cell>
          <cell r="B32734" t="str">
            <v>CONJUNTO DE DAMA BLUSA Y PANTALON  TALLA XL</v>
          </cell>
          <cell r="D32734" t="str">
            <v>UD</v>
          </cell>
          <cell r="F32734" t="str">
            <v>2207</v>
          </cell>
        </row>
        <row r="32735">
          <cell r="A32735">
            <v>545350001</v>
          </cell>
          <cell r="B32735" t="str">
            <v>SOMBRERO DE LONA  TALLA S.</v>
          </cell>
          <cell r="D32735" t="str">
            <v>UD</v>
          </cell>
          <cell r="F32735" t="str">
            <v>2207</v>
          </cell>
        </row>
        <row r="32736">
          <cell r="A32736">
            <v>545350002</v>
          </cell>
          <cell r="B32736" t="str">
            <v>SOMBRERO DE LONA TALLA M.</v>
          </cell>
          <cell r="D32736" t="str">
            <v>UD</v>
          </cell>
          <cell r="F32736" t="str">
            <v>2207</v>
          </cell>
        </row>
        <row r="32737">
          <cell r="A32737">
            <v>545350003</v>
          </cell>
          <cell r="B32737" t="str">
            <v>SOMBRERO LONA TALLA L.</v>
          </cell>
          <cell r="D32737" t="str">
            <v>UD</v>
          </cell>
          <cell r="F32737" t="str">
            <v>2207</v>
          </cell>
        </row>
        <row r="32738">
          <cell r="A32738">
            <v>550010001</v>
          </cell>
          <cell r="B32738" t="str">
            <v xml:space="preserve">SABANA QUIRURGICA DE LAPAROTOMIA EN FORMA DE T, ELABORADA EN TELA SMS, ANCHO SUPERIOR 259CM, ANCHO INFERIOR 198CM, LARGO TOTAL 307CM.									 									</v>
          </cell>
          <cell r="D32738" t="str">
            <v>UD</v>
          </cell>
          <cell r="F32738" t="str">
            <v>2207</v>
          </cell>
        </row>
        <row r="32739">
          <cell r="A32739">
            <v>550010020</v>
          </cell>
          <cell r="B32739" t="str">
            <v>AHULADO PARA ADULTO.</v>
          </cell>
          <cell r="D32739" t="str">
            <v>UD</v>
          </cell>
          <cell r="F32739" t="str">
            <v>2207</v>
          </cell>
        </row>
        <row r="32740">
          <cell r="A32740">
            <v>550010040</v>
          </cell>
          <cell r="B32740" t="str">
            <v>AHULADO NIÑO</v>
          </cell>
          <cell r="D32740" t="str">
            <v>UD</v>
          </cell>
          <cell r="F32740" t="str">
            <v>2207</v>
          </cell>
        </row>
        <row r="32741">
          <cell r="A32741">
            <v>550010060</v>
          </cell>
          <cell r="B32741" t="str">
            <v>COBIJA GRANDE, PRENDA RECTAGULAR, CON ORILLAS ORLEADAS EN SUS CUATRO COSTADOS .</v>
          </cell>
          <cell r="D32741" t="str">
            <v>UD</v>
          </cell>
          <cell r="F32741" t="str">
            <v>2207</v>
          </cell>
        </row>
        <row r="32742">
          <cell r="A32742">
            <v>550010080</v>
          </cell>
          <cell r="B32742" t="str">
            <v>COBIJA PEQUENA</v>
          </cell>
          <cell r="D32742" t="str">
            <v>UD</v>
          </cell>
          <cell r="F32742" t="str">
            <v>2207</v>
          </cell>
        </row>
        <row r="32743">
          <cell r="A32743">
            <v>550010081</v>
          </cell>
          <cell r="B32743" t="str">
            <v>COBIJA PARA RECIEN NACIDO</v>
          </cell>
          <cell r="D32743" t="str">
            <v>UD</v>
          </cell>
          <cell r="F32743" t="str">
            <v>2207</v>
          </cell>
        </row>
        <row r="32744">
          <cell r="A32744">
            <v>550010100</v>
          </cell>
          <cell r="B32744" t="str">
            <v>COLCHA 100% ALGODON,  CON LA LEYENDA SEGURO SOCIAL EN EL CENTRO, PESO MINIMO 900 GRAMOS.</v>
          </cell>
          <cell r="D32744" t="str">
            <v>UD</v>
          </cell>
          <cell r="F32744" t="str">
            <v>2207</v>
          </cell>
        </row>
        <row r="32745">
          <cell r="A32745">
            <v>550010120</v>
          </cell>
          <cell r="B32745" t="str">
            <v>FUNDA BLANCA CORRIENTE DE 81 X 51 CM.</v>
          </cell>
          <cell r="D32745" t="str">
            <v>UD</v>
          </cell>
          <cell r="F32745" t="str">
            <v>2207</v>
          </cell>
        </row>
        <row r="32746">
          <cell r="A32746">
            <v>550010180</v>
          </cell>
          <cell r="B32746" t="str">
            <v>MANTILLA DE 79 X 69 CM.</v>
          </cell>
          <cell r="D32746" t="str">
            <v>UD</v>
          </cell>
          <cell r="F32746" t="str">
            <v>2207</v>
          </cell>
        </row>
        <row r="32747">
          <cell r="A32747">
            <v>550010200</v>
          </cell>
          <cell r="B32747" t="str">
            <v>SABANA DE MANTA CRUDA DE 2.90 MTS DE LARGO POR 1.84 MTS DE  ANCHO CON RUEDO DE 1CM.</v>
          </cell>
          <cell r="D32747" t="str">
            <v>UD</v>
          </cell>
          <cell r="F32747" t="str">
            <v>2207</v>
          </cell>
        </row>
        <row r="32748">
          <cell r="A32748">
            <v>550010205</v>
          </cell>
          <cell r="B32748" t="str">
            <v>SABANA GRANDE DESCARTABLE.</v>
          </cell>
          <cell r="D32748" t="str">
            <v>UD</v>
          </cell>
          <cell r="F32748" t="str">
            <v>2207</v>
          </cell>
        </row>
        <row r="32749">
          <cell r="A32749">
            <v>550010210</v>
          </cell>
          <cell r="B32749" t="str">
            <v>SABANA MEDIANA DE LIENZO VERDE, DE 2.28 X 1.60 MT.</v>
          </cell>
          <cell r="D32749" t="str">
            <v>UD</v>
          </cell>
          <cell r="F32749" t="str">
            <v>2207</v>
          </cell>
        </row>
        <row r="32750">
          <cell r="A32750">
            <v>550010220</v>
          </cell>
          <cell r="B32750" t="str">
            <v>SABANA MEDIANA DE MANTA, DE 2.28 X 1.60 MT.</v>
          </cell>
          <cell r="D32750" t="str">
            <v>UD</v>
          </cell>
          <cell r="F32750" t="str">
            <v>2207</v>
          </cell>
        </row>
        <row r="32751">
          <cell r="A32751">
            <v>550010260</v>
          </cell>
          <cell r="B32751" t="str">
            <v>SABANA PARA CAMILLA, DE MANTA, 2.74 X 1.14 MT.</v>
          </cell>
          <cell r="D32751" t="str">
            <v>UD</v>
          </cell>
          <cell r="F32751" t="str">
            <v>2207</v>
          </cell>
        </row>
        <row r="32752">
          <cell r="A32752">
            <v>550010265</v>
          </cell>
          <cell r="B32752" t="str">
            <v>SABANA PARA CIRUGIA LAPAROSCOPICA</v>
          </cell>
          <cell r="D32752" t="str">
            <v>UD</v>
          </cell>
          <cell r="F32752" t="str">
            <v>2207</v>
          </cell>
        </row>
        <row r="32753">
          <cell r="A32753">
            <v>550010280</v>
          </cell>
          <cell r="B32753" t="str">
            <v>SABANA PEQUENA DE MANTA, 1.83 X 1.22 MT.</v>
          </cell>
          <cell r="D32753" t="str">
            <v>UD</v>
          </cell>
          <cell r="F32753" t="str">
            <v>2207</v>
          </cell>
        </row>
        <row r="32754">
          <cell r="A32754">
            <v>550010500</v>
          </cell>
          <cell r="B32754" t="str">
            <v>JUEGO DE PAQUETE DE TELA, NO TEJIDA PARA ROPA DE CAMA.      (2 SABANAS Y 1 FUNDA)</v>
          </cell>
          <cell r="D32754" t="str">
            <v>UD</v>
          </cell>
          <cell r="F32754" t="str">
            <v>2207</v>
          </cell>
        </row>
        <row r="32755">
          <cell r="A32755">
            <v>550020001</v>
          </cell>
          <cell r="B32755" t="str">
            <v>COLCHONETA PLEGABLE PARA PISO A FIN DE SER USADAS EN LAS CLINICAS DE CESACION DE FUMADO.</v>
          </cell>
          <cell r="D32755" t="str">
            <v>UD</v>
          </cell>
          <cell r="F32755" t="str">
            <v>2207</v>
          </cell>
        </row>
        <row r="32756">
          <cell r="A32756">
            <v>550020002</v>
          </cell>
          <cell r="B32756" t="str">
            <v>OLCHON CON COBERTOR DE VINIL PARA INCUBADORA DE TRANSPORTE.</v>
          </cell>
          <cell r="D32756" t="str">
            <v>UD</v>
          </cell>
          <cell r="F32756" t="str">
            <v>2207</v>
          </cell>
        </row>
        <row r="32757">
          <cell r="A32757">
            <v>550020003</v>
          </cell>
          <cell r="B32757" t="str">
            <v>COLCHON DE POLIMERO PARA PACIENTES DE ENCAMAMIENTO PROLONGADO</v>
          </cell>
          <cell r="D32757" t="str">
            <v>UD</v>
          </cell>
          <cell r="F32757" t="str">
            <v>2207</v>
          </cell>
        </row>
        <row r="32758">
          <cell r="A32758">
            <v>550020004</v>
          </cell>
          <cell r="B32758" t="str">
            <v>COLCHON PARA CAMA EXPULSIVA (PARTOS),  MEDIDAS 97CM LARGO X 74CM ANCHO X 8CM GROSOR (EL GROSOR PUEDE SER DESDE 8CM HASTA 10 CM)</v>
          </cell>
          <cell r="D32758" t="str">
            <v>UD</v>
          </cell>
          <cell r="F32758" t="str">
            <v>2207</v>
          </cell>
        </row>
        <row r="32759">
          <cell r="A32759">
            <v>550020005</v>
          </cell>
          <cell r="B32759" t="str">
            <v>COLCHON PARA CAMA EXPULSIVA (PARTOS) MARCA AFFINITY HILL-BROM, MEDIDAS 198CM LARGO X 89CM ANCHO X 12,7CM GROSOR DE LA CABECERA Y 8,9CM DE LA SECCION DE PIES</v>
          </cell>
          <cell r="D32759" t="str">
            <v>UD</v>
          </cell>
          <cell r="F32759" t="str">
            <v>2207</v>
          </cell>
        </row>
        <row r="32760">
          <cell r="A32760">
            <v>550020006</v>
          </cell>
          <cell r="B32760" t="str">
            <v>COLCHONETA O PLACA DE RETORNO PEDIATRICA REUTILIZABLE, TAMAÑO 66 CM (26") L X 30,5 CM (12") W. 1,3 CM (1/2").QUE SEA IGUAL O SUPERIOR A MEGASOFT.</v>
          </cell>
          <cell r="D32760" t="str">
            <v>UD</v>
          </cell>
          <cell r="F32760" t="str">
            <v>2207</v>
          </cell>
        </row>
        <row r="32761">
          <cell r="A32761">
            <v>550020007</v>
          </cell>
          <cell r="B32761" t="str">
            <v>COLCHONETA O PLACA DE RETORNO REUTILIZABLE  ADULTO.</v>
          </cell>
          <cell r="D32761" t="str">
            <v>UD</v>
          </cell>
          <cell r="F32761" t="str">
            <v>2207</v>
          </cell>
        </row>
        <row r="32762">
          <cell r="A32762">
            <v>550020008</v>
          </cell>
          <cell r="B32762" t="str">
            <v>COLCHON PARA CAMA HOSPITALARIA EXTRA GRANDE.</v>
          </cell>
          <cell r="D32762" t="str">
            <v>UD</v>
          </cell>
          <cell r="F32762" t="str">
            <v>2207</v>
          </cell>
        </row>
        <row r="32763">
          <cell r="A32763">
            <v>550020009</v>
          </cell>
          <cell r="B32763" t="str">
            <v>COLCHONETA PARA ESTIMULACION TEMPRANA, ESPUMA DE POLIURETANO DENSIDAD MINIMA 20 KG/M3 ORTOPEDICA, EL GROSOR DE LA ESPUMA DE MINIMO 5 CM, LA MEDIDAS TOTALES  SERAN 120 CM X 120 CM.</v>
          </cell>
          <cell r="D32763" t="str">
            <v>UD</v>
          </cell>
          <cell r="F32763" t="str">
            <v>2207</v>
          </cell>
        </row>
        <row r="32764">
          <cell r="A32764">
            <v>550020010</v>
          </cell>
          <cell r="B32764" t="str">
            <v>FUNDA DE TRANSFERENCIA 2.04 METROS POR 0.80 METROS. TRACCION: 150 KILOS.</v>
          </cell>
          <cell r="D32764" t="str">
            <v>UD</v>
          </cell>
          <cell r="F32764" t="str">
            <v>2207</v>
          </cell>
        </row>
        <row r="32765">
          <cell r="A32765">
            <v>550020011</v>
          </cell>
          <cell r="B32765" t="str">
            <v>COLCHÒN PARA INCUBADORA, TAMAÑO 48.8 CM X 64.8 CM, COLOR CELESTE CLARO, MATERIAL IMPERMEABLE.</v>
          </cell>
          <cell r="D32765" t="str">
            <v>UD</v>
          </cell>
          <cell r="F32765" t="str">
            <v>2207</v>
          </cell>
        </row>
        <row r="32766">
          <cell r="A32766">
            <v>550020015</v>
          </cell>
          <cell r="B32766" t="str">
            <v>COLCHON DE AGUA.</v>
          </cell>
          <cell r="D32766" t="str">
            <v>UD</v>
          </cell>
          <cell r="F32766" t="str">
            <v>2207</v>
          </cell>
        </row>
        <row r="32767">
          <cell r="A32767">
            <v>550020016</v>
          </cell>
          <cell r="B32767" t="str">
            <v>ALMOHADA PARA ELEVACION MIEMBROS INFERIORES FABRICADA EN ESPUMA DE POLIURETANO ,  MEDIDAS: 10 CM ±2 CM ALTO X 75 CM ±2 CM LARGO X 25 CM ±2 CM ANCHO.</v>
          </cell>
          <cell r="D32767" t="str">
            <v>UD</v>
          </cell>
          <cell r="F32767" t="str">
            <v>2207</v>
          </cell>
        </row>
        <row r="32768">
          <cell r="A32768">
            <v>550020017</v>
          </cell>
          <cell r="B32768" t="str">
            <v>ALMOHADA TIPO CUÑA, TERAPEUTICA PARA MANTENER POSTURA EN LOS CAMBIOS DE POSICION, MEDIDAS: 27 CM ±2 CM ALTO X 61 CM ±2 CM LARGO  X 23 CM ±2 CM ANCHO.</v>
          </cell>
          <cell r="D32768" t="str">
            <v>UD</v>
          </cell>
          <cell r="F32768" t="str">
            <v>2207</v>
          </cell>
        </row>
        <row r="32769">
          <cell r="A32769">
            <v>550020020</v>
          </cell>
          <cell r="B32769" t="str">
            <v>ALMOHADA DE ESPUMA URETANO O MATERIAL SIMILAR, GROSOR 7 CM.</v>
          </cell>
          <cell r="D32769" t="str">
            <v>UD</v>
          </cell>
          <cell r="F32769" t="str">
            <v>2207</v>
          </cell>
        </row>
        <row r="32770">
          <cell r="A32770">
            <v>550020021</v>
          </cell>
          <cell r="B32770" t="str">
            <v>ALMOHADA DE ESPUMA URETANO O MATERIAL SIMILAR GOSOR 15 CM</v>
          </cell>
          <cell r="D32770" t="str">
            <v>UD</v>
          </cell>
          <cell r="F32770" t="str">
            <v>2207</v>
          </cell>
        </row>
        <row r="32771">
          <cell r="A32771">
            <v>550020022</v>
          </cell>
          <cell r="B32771" t="str">
            <v>ALMOHADA  ANTIFLAMA  HOSPITALARIA</v>
          </cell>
          <cell r="D32771" t="str">
            <v>UD</v>
          </cell>
          <cell r="F32771" t="str">
            <v>2207</v>
          </cell>
        </row>
        <row r="32772">
          <cell r="A32772">
            <v>550020025</v>
          </cell>
          <cell r="B32772" t="str">
            <v>COLCHON PARA CAMA DE EXPULSIVO (SALA DE PARTOS), SECCION SUPERIOR DEL COLCHON, MARCA ARJO - HUNTLEIGH MODELO BIRTHRIGHT.</v>
          </cell>
          <cell r="D32772" t="str">
            <v>UD</v>
          </cell>
          <cell r="F32772" t="str">
            <v>2207</v>
          </cell>
        </row>
        <row r="32773">
          <cell r="A32773">
            <v>550020026</v>
          </cell>
          <cell r="B32773" t="str">
            <v xml:space="preserve">COLCHONETA DE  110CM ANCHO X 2.10CM LARGO X 3.81CM GROSOR, FABRICADAS CON ESPUMA DE POLIURETANO DE PRIMERA CALIDAD, COMPACTADA LIVIANA, FORRO LONA PLASTIFICADA									 									</v>
          </cell>
          <cell r="D32773" t="str">
            <v>UD</v>
          </cell>
          <cell r="F32773" t="str">
            <v>2207</v>
          </cell>
        </row>
        <row r="32774">
          <cell r="A32774">
            <v>550020027</v>
          </cell>
          <cell r="B32774" t="str">
            <v xml:space="preserve">COLCHONETA 58CM ANCHO X 190CM LARGO X 3.81CM GROSOR	55KG/M3  ", FABRICADAS CON ESPUMA DE POLIURETANO DE PRIMERA CALIDAD, COMPACTADA LIVIANA, LONA PLASTICA 									 									</v>
          </cell>
          <cell r="D32774" t="str">
            <v>UD</v>
          </cell>
          <cell r="F32774" t="str">
            <v>2207</v>
          </cell>
        </row>
        <row r="32775">
          <cell r="A32775">
            <v>550020028</v>
          </cell>
          <cell r="B32775" t="str">
            <v xml:space="preserve">COLCHONETA  100CM ANCHO X 190CM LARGO X 20.32CM GROSOR, FABRICADAS CON ESPUMA DE POLIURETANO DE PRIMERA CALIDAD, FORRO EN VINIL HOSPITALARIO, IMPERMEABLE.									 									</v>
          </cell>
          <cell r="D32775" t="str">
            <v>UD</v>
          </cell>
          <cell r="F32775" t="str">
            <v>2207</v>
          </cell>
        </row>
        <row r="32776">
          <cell r="A32776">
            <v>550020029</v>
          </cell>
          <cell r="B32776" t="str">
            <v xml:space="preserve">COLCHONETA  75CM ANCHO X 200CM LARGO X 5.08CM GROSOR	55KG/M3", FABRICADAS DE ESPUMA DE POLIURETANO DE PRIMERA CALIDAD, COMPACTADA LIVIANA,FORRO LONA PLASTICA									 									</v>
          </cell>
          <cell r="D32776" t="str">
            <v>UD</v>
          </cell>
          <cell r="F32776" t="str">
            <v>2207</v>
          </cell>
        </row>
        <row r="32777">
          <cell r="A32777">
            <v>550020030</v>
          </cell>
          <cell r="B32777" t="str">
            <v xml:space="preserve">COLCHONETA 77CM ANCHO X 200CM LARGO X 6.35CM GROSOR	55KG/M3",FABRICADAS DE ESPUMA DE POLIURETANO DE PRIMERA CALIDAD, COMPACTADA LIVIANA, FORRO LONA PLASTIFICADA							 									</v>
          </cell>
          <cell r="D32777" t="str">
            <v>UD</v>
          </cell>
          <cell r="F32777" t="str">
            <v>2207</v>
          </cell>
        </row>
        <row r="32778">
          <cell r="A32778">
            <v>550020050</v>
          </cell>
          <cell r="B32778" t="str">
            <v>COLCHON TIPO GEL-SILICON</v>
          </cell>
          <cell r="D32778" t="str">
            <v>UD</v>
          </cell>
          <cell r="F32778" t="str">
            <v>2207</v>
          </cell>
        </row>
        <row r="32779">
          <cell r="A32779">
            <v>550020081</v>
          </cell>
          <cell r="B32779" t="str">
            <v>COLCHON PARA CAMILLA HOSPITALARIA  66CM DE ANCHO X 191CM DE LARGO  (26 PULG X 75,25 PULG), ESPUMA DE POLIURETANO.</v>
          </cell>
          <cell r="D32779" t="str">
            <v>UD</v>
          </cell>
          <cell r="F32779" t="str">
            <v>2207</v>
          </cell>
        </row>
        <row r="32780">
          <cell r="A32780">
            <v>550020082</v>
          </cell>
          <cell r="B32780" t="str">
            <v>COLCHON PARA CAMILLA HOSPITALARIA, 75CM +-1 DE ANCHO, X 190CM +-1 DE LARGO, ESPUMA DE POLIURETANO, FORRO EN VINIL HOSPITALARIO, IMPERMEABLE.</v>
          </cell>
          <cell r="D32780" t="str">
            <v>UD</v>
          </cell>
          <cell r="F32780" t="str">
            <v>2207</v>
          </cell>
        </row>
        <row r="32781">
          <cell r="A32781">
            <v>550020091</v>
          </cell>
          <cell r="B32781" t="str">
            <v>COLCHON  ANTIFLAMA  HOSPITALARIO</v>
          </cell>
          <cell r="D32781" t="str">
            <v>UD</v>
          </cell>
          <cell r="F32781" t="str">
            <v>2207</v>
          </cell>
        </row>
        <row r="32782">
          <cell r="A32782">
            <v>550020098</v>
          </cell>
          <cell r="B32782" t="str">
            <v>COLCHON PARA CAMA HOSPITALARIA 90 CM  DE ANCHO POR 200 CM DE LARGO, POR 14 +/- 2 CM DE GROSOR.</v>
          </cell>
          <cell r="D32782" t="str">
            <v>UD</v>
          </cell>
          <cell r="F32782" t="str">
            <v>2207</v>
          </cell>
        </row>
        <row r="32783">
          <cell r="A32783">
            <v>550020099</v>
          </cell>
          <cell r="B32783" t="str">
            <v>COLCHON PARA CAMA HOSPITALARIA MEDIDAS 90 CMS DE ANCHO POR 190 CMS DE LARGO.</v>
          </cell>
          <cell r="D32783" t="str">
            <v>UD</v>
          </cell>
          <cell r="F32783" t="str">
            <v>2207</v>
          </cell>
        </row>
        <row r="32784">
          <cell r="A32784">
            <v>550020101</v>
          </cell>
          <cell r="B32784" t="str">
            <v>COLCHON PARA CAMA HOSPITALARIA PARA ADULTO, FORRADO EN VINIL, ESPUMA DE URETANO DE ALTA DENSIDAD, ANTI HONGOS. DE: 90CM  DE ANCHO POR 190CM DE LARGO POR 12 +/- 2 CM DE GROSOR.</v>
          </cell>
          <cell r="D32784" t="str">
            <v>UD</v>
          </cell>
          <cell r="F32784" t="str">
            <v>2207</v>
          </cell>
        </row>
        <row r="32785">
          <cell r="A32785">
            <v>550020103</v>
          </cell>
          <cell r="B32785" t="str">
            <v>COLCHON PARA CUNA  HOSPITALARIA.</v>
          </cell>
          <cell r="D32785" t="str">
            <v>UD</v>
          </cell>
          <cell r="F32785" t="str">
            <v>2207</v>
          </cell>
        </row>
        <row r="32786">
          <cell r="A32786">
            <v>550020104</v>
          </cell>
          <cell r="B32786" t="str">
            <v xml:space="preserve">COLCHONETA  90CM ANCHO X 242CM LARGO X 5.08CM, GROSOR 154KG/M3", FABRICADAS CON ESPUMA DE POLIURETANO DE PRIMERA CALIDAD, FORRO VINIL HOSPITALARIO, IMPERMEABL	E							 									</v>
          </cell>
          <cell r="D32786" t="str">
            <v>UD</v>
          </cell>
          <cell r="F32786" t="str">
            <v>2207</v>
          </cell>
        </row>
        <row r="32787">
          <cell r="A32787">
            <v>550020105</v>
          </cell>
          <cell r="B32787" t="str">
            <v xml:space="preserve">  COLCHONETA 150CM ANCHO X 212CM LARGO X 5.08CM GROSOR, FABRICADAS CON ESPUMA DE POLIURETANO DE PRIMERA CALIDAD, FORRO EN VINIL HOSPITALARIO, IMPERMEABLE.</v>
          </cell>
          <cell r="D32787" t="str">
            <v>UD</v>
          </cell>
          <cell r="F32787" t="str">
            <v>2207</v>
          </cell>
        </row>
        <row r="32788">
          <cell r="A32788">
            <v>550020106</v>
          </cell>
          <cell r="B32788" t="str">
            <v xml:space="preserve">COLCHONETA 120CM ANCHO X 180+-10CM LARGO X 5.08+-1CM GROSOR, FABRICADAS CON ESPUMA DE POLIURETANO DE PRIMERA CALIDAD, FORRO EN VINIL HOSPITALARIO, IMPERMEABLE.									 									</v>
          </cell>
          <cell r="D32788" t="str">
            <v>UD</v>
          </cell>
          <cell r="F32788" t="str">
            <v>2207</v>
          </cell>
        </row>
        <row r="32789">
          <cell r="A32789">
            <v>550020107</v>
          </cell>
          <cell r="B32789" t="str">
            <v xml:space="preserve">COLCHONETA  180CM ANCHO X 200CM LARGO X 5.08CM GROSOR 									 									</v>
          </cell>
          <cell r="D32789" t="str">
            <v>UD</v>
          </cell>
          <cell r="F32789" t="str">
            <v>2207</v>
          </cell>
        </row>
        <row r="32790">
          <cell r="A32790">
            <v>550020108</v>
          </cell>
          <cell r="B32790" t="str">
            <v xml:space="preserve">COLCHONETA 90 CMS ANCHO X 230 CMS DE LARGO X 3,81 CMS GROSOR, FABRICADAS CON ESPUMA DE POLIURETANO DE PRIMERA CALIDAD, FORRO EN VINIL HOSPITALARIO, IMPERMEABLE. 									 									</v>
          </cell>
          <cell r="D32790" t="str">
            <v>UD</v>
          </cell>
          <cell r="F32790" t="str">
            <v>2207</v>
          </cell>
        </row>
        <row r="32791">
          <cell r="A32791">
            <v>550020109</v>
          </cell>
          <cell r="B32791" t="str">
            <v xml:space="preserve">COLCHONETA 77CM ANCHO X 197CM LARGO X 10.16CM GROSOR", FABRICADAS CON ESPUMA DE POLIURETANO DE PRIMERA CALIDAD, FORRO EN VINIL HOSPITALARIO, IMPERMEABLE. 									 									</v>
          </cell>
          <cell r="D32791" t="str">
            <v>UD</v>
          </cell>
          <cell r="F32791" t="str">
            <v>2207</v>
          </cell>
        </row>
        <row r="32792">
          <cell r="A32792">
            <v>550020110</v>
          </cell>
          <cell r="B32792" t="str">
            <v>COLCHON HOSPITALARIO BASE DE URETANO DE 6CM /2,5", ANCHO 89 CM,  LARGO 213 CM Y GROSOR 15 CM, SOPORTE DE PESO: 500 LIBRAS O 228 KG</v>
          </cell>
          <cell r="D32792" t="str">
            <v>UD</v>
          </cell>
          <cell r="F32792" t="str">
            <v>2207</v>
          </cell>
        </row>
        <row r="32793">
          <cell r="A32793">
            <v>550020111</v>
          </cell>
          <cell r="B32793" t="str">
            <v>COLCHON HOSPITALARIO BASE DE URETANO DE 6CM/2.5, ANCHO 89CM, LARGO 208CM Y GROSOR 15CM SOPORTE DE PESO: 500 LIBRAS O 228KG.</v>
          </cell>
          <cell r="D32793" t="str">
            <v>UD</v>
          </cell>
          <cell r="F32793" t="str">
            <v>2207</v>
          </cell>
        </row>
        <row r="32794">
          <cell r="A32794">
            <v>550020115</v>
          </cell>
          <cell r="B32794" t="str">
            <v>COLCHON PARA CAMA DE RECUPERACION,  HOSPITALARIA, MEDIDAS:  200CMS DE LARGO, 78CMS DE ANCHO, 10 CMS DE GROSOR</v>
          </cell>
          <cell r="D32794" t="str">
            <v>UD</v>
          </cell>
          <cell r="F32794" t="str">
            <v>2207</v>
          </cell>
        </row>
        <row r="32795">
          <cell r="A32795">
            <v>550020125</v>
          </cell>
          <cell r="B32795" t="str">
            <v>COLCHON PARA AIRE, INFLABLE, LONGITUD DE 1.97 MTS (± 1 CMS), CON UN ANCHO DE 90 CMS (± 1 CMS), CON UN GROSOR DE 6 CMS (± 1CM</v>
          </cell>
          <cell r="D32795" t="str">
            <v>UD</v>
          </cell>
          <cell r="F32795" t="str">
            <v>2207</v>
          </cell>
        </row>
        <row r="32796">
          <cell r="A32796">
            <v>550020126</v>
          </cell>
          <cell r="B32796" t="str">
            <v>COLCHON DE AIRE SIN BOMBA 190 CM X 77 CM X 5CM ± 2 CM PARA PREVENCION Y CURACION DE LAS ULCERAS POR PRESION DEL GRADO 1 HASTA 4</v>
          </cell>
          <cell r="D32796" t="str">
            <v>UD</v>
          </cell>
          <cell r="F32796" t="str">
            <v>2207</v>
          </cell>
        </row>
        <row r="32797">
          <cell r="A32797">
            <v>550020161</v>
          </cell>
          <cell r="B32797" t="str">
            <v>COLCHONETA AL VACIO, 100 X 70 CMS. CAPACIDAD MINIMA DE 35 LITROS.</v>
          </cell>
          <cell r="D32797" t="str">
            <v>UD</v>
          </cell>
          <cell r="F32797" t="str">
            <v>2207</v>
          </cell>
        </row>
        <row r="32798">
          <cell r="A32798">
            <v>550020162</v>
          </cell>
          <cell r="B32798" t="str">
            <v>COLCHONETA AL VACIO, 70X 100 CMS, CAPACIDAD MINIMA DE 40 LITROS</v>
          </cell>
          <cell r="D32798" t="str">
            <v>UD</v>
          </cell>
          <cell r="F32798" t="str">
            <v>2207</v>
          </cell>
        </row>
        <row r="32799">
          <cell r="A32799">
            <v>550020163</v>
          </cell>
          <cell r="B32799" t="str">
            <v>COLCHONETA AL VACIO, 75 X 120 CMS, CAPACIDAD MINIMA DE 34 LITROS</v>
          </cell>
          <cell r="D32799" t="str">
            <v>UD</v>
          </cell>
          <cell r="F32799" t="str">
            <v>2207</v>
          </cell>
        </row>
        <row r="32800">
          <cell r="A32800">
            <v>550020164</v>
          </cell>
          <cell r="B32800" t="str">
            <v>COLCHONETA AL VACIO, 75X 180 CMS, CAPACIDAD MINIMA DE 62 LITROS</v>
          </cell>
          <cell r="D32800" t="str">
            <v>UD</v>
          </cell>
          <cell r="F32800" t="str">
            <v>2207</v>
          </cell>
        </row>
        <row r="32801">
          <cell r="A32801">
            <v>550020165</v>
          </cell>
          <cell r="B32801" t="str">
            <v>COLCHONETAS DE VINIL IMPERMEABLE CON DOS BISAGRAS  MEDIDAS 70CM DE ANCHO+/-3CM, 150CM DE LARGO+/-10CM  Y 3CM DE GROSOR (+/-1CM)</v>
          </cell>
          <cell r="D32801" t="str">
            <v>UD</v>
          </cell>
          <cell r="F32801" t="str">
            <v>2207</v>
          </cell>
        </row>
        <row r="32802">
          <cell r="A32802">
            <v>550020166</v>
          </cell>
          <cell r="B32802" t="str">
            <v>COLCHONETA PARA CAMILLA DE SALA DE OPERACIONES DIMENSIONES:  193   CMS LARGO   ± 2.0  CM , 60  CMS ANCHO   ± 1.0  CM,  10.16   CMS (GROSOR).  ± 0,2 CM DENSIDAD DE 20KG/M3. FORRO VI</v>
          </cell>
          <cell r="D32802" t="str">
            <v>UD</v>
          </cell>
          <cell r="F32802" t="str">
            <v>2207</v>
          </cell>
        </row>
        <row r="32803">
          <cell r="A32803">
            <v>550020167</v>
          </cell>
          <cell r="B32803" t="str">
            <v>COLCHONETA PARA CAMILLAS DE GASTROSCOPIA  DIMENSIONES:  188  CMS LARGO   ± 2.0  CM,  73  CMS ANCHO   ± 1.0  CM,  10.16        CMS (GROSOR).  ± 0,2 CM DENSIDAD DE 20KG/M3. FORRO VIN</v>
          </cell>
          <cell r="D32803" t="str">
            <v>UD</v>
          </cell>
          <cell r="F32803" t="str">
            <v>2207</v>
          </cell>
        </row>
        <row r="32804">
          <cell r="A32804">
            <v>550020168</v>
          </cell>
          <cell r="B32804" t="str">
            <v>COLCHONETA PARA COMILLA DE TRANSPORTE  DIMENSIONES: 193  CMS LARGO   ± 2.0  CM ,  60  CMS ANCHO   ± 1.0  CM,  10.16   CMS (GROSOR).  ± 0,2 CM DENSIDAD DE 20KG/M3  FORRO VINIL ESPEC</v>
          </cell>
          <cell r="D32804" t="str">
            <v>UD</v>
          </cell>
          <cell r="F32804" t="str">
            <v>2207</v>
          </cell>
        </row>
        <row r="32805">
          <cell r="A32805">
            <v>550020169</v>
          </cell>
          <cell r="B32805" t="str">
            <v>COLCHON PARA CAMILLA DE TRANSPORTE, DE ESPUMA VISCOELASTICA, LARGO DE 190 CM +/- 10 CM, ANCHO DE 65 CM +/- 5 CM, ALTO DE 8 CM +/- 1 CM, CON CAPACIDAD DE PESO MINIMO DE 150 KG</v>
          </cell>
          <cell r="D32805" t="str">
            <v>UD</v>
          </cell>
          <cell r="F32805" t="str">
            <v>2207</v>
          </cell>
        </row>
        <row r="32806">
          <cell r="A32806">
            <v>550020200</v>
          </cell>
          <cell r="B32806" t="str">
            <v>COLCHON INDIVIDUAL, DE1 METRO DE ANCHO POR 1.90 METROS DE LARGO, CON RESORTES, ORTOPEDICO.</v>
          </cell>
          <cell r="D32806" t="str">
            <v>UD</v>
          </cell>
          <cell r="F32806" t="str">
            <v>2207</v>
          </cell>
        </row>
        <row r="32807">
          <cell r="A32807">
            <v>550020202</v>
          </cell>
          <cell r="B32807" t="str">
            <v>CHON  INDIVIDUAL DE ESPUMA CON FORRO, NDIVIDUAL STANDARD  ( DE 1 X 1.90 MTS).</v>
          </cell>
          <cell r="D32807" t="str">
            <v>UD</v>
          </cell>
          <cell r="F32807" t="str">
            <v>2207</v>
          </cell>
        </row>
        <row r="32808">
          <cell r="A32808">
            <v>550020210</v>
          </cell>
          <cell r="B32808" t="str">
            <v>COLCHON POR PIEZA CON MEDIDAS DE 26 CMS DE ANCHO POR 50 CMS DE LARGO POR 6,35 CMS DE GROSOR.</v>
          </cell>
          <cell r="D32808" t="str">
            <v>UD</v>
          </cell>
          <cell r="F32808" t="str">
            <v>2207</v>
          </cell>
        </row>
        <row r="32809">
          <cell r="A32809">
            <v>550020211</v>
          </cell>
          <cell r="B32809" t="str">
            <v>COLCHON POR PIEZA CON MEDIDAS DE 50 CMS DE ANCHO POR 106,50 CMS DE LARGO POR 6,35 CMS DE GROSOR.</v>
          </cell>
          <cell r="D32809" t="str">
            <v>UD</v>
          </cell>
          <cell r="F32809" t="str">
            <v>2207</v>
          </cell>
        </row>
        <row r="32810">
          <cell r="A32810">
            <v>550020212</v>
          </cell>
          <cell r="B32810" t="str">
            <v>COLCHON POR PIEZA CON MEDIDAS DE 47 CMS DE ANCHO POR 49,50 CMS DE LARGO POR 6,35 CMS DE GROSOR.</v>
          </cell>
          <cell r="D32810" t="str">
            <v>UD</v>
          </cell>
          <cell r="F32810" t="str">
            <v>2207</v>
          </cell>
        </row>
        <row r="32811">
          <cell r="A32811">
            <v>550020213</v>
          </cell>
          <cell r="B32811" t="str">
            <v>COLCHON POR PIEZA CON MEDIDAS DE 19,50 CMS DE ANCHO POR 56 CMS DE LARGO POR 6,35 CMS DE GROSOR.</v>
          </cell>
          <cell r="D32811" t="str">
            <v>UD</v>
          </cell>
          <cell r="F32811" t="str">
            <v>2207</v>
          </cell>
        </row>
        <row r="32812">
          <cell r="A32812">
            <v>550020214</v>
          </cell>
          <cell r="B32812" t="str">
            <v>COLCHON POR PIEZA CON MEDIDAS DE 17,50 CMS DE ANCHO POR 26,50 CMS DE LARGO POR 7,62 CMS DE GROSOR.</v>
          </cell>
          <cell r="D32812" t="str">
            <v>UD</v>
          </cell>
          <cell r="F32812" t="str">
            <v>2207</v>
          </cell>
        </row>
        <row r="32813">
          <cell r="A32813">
            <v>550020215</v>
          </cell>
          <cell r="B32813" t="str">
            <v>COLCHON POR PIEZA CON MEDIDAS DE 54 CMS DE ANCHO POR 52 CMS DE LARGO POR 7,62 CMS DE GROSOR.</v>
          </cell>
          <cell r="D32813" t="str">
            <v>UD</v>
          </cell>
          <cell r="F32813" t="str">
            <v>2207</v>
          </cell>
        </row>
        <row r="32814">
          <cell r="A32814">
            <v>550020216</v>
          </cell>
          <cell r="B32814" t="str">
            <v>COLCHON POR PIEZA CON MEDIDAS DE 11,50 CMS DE ANCHO POR 25 CMS DE LARGO POR 7,62 CMS DE GROSOR.</v>
          </cell>
          <cell r="D32814" t="str">
            <v>UD</v>
          </cell>
          <cell r="F32814" t="str">
            <v>2207</v>
          </cell>
        </row>
        <row r="32815">
          <cell r="A32815">
            <v>550020217</v>
          </cell>
          <cell r="B32815" t="str">
            <v>COLCHON POR PIEZAS CON MEDIDAS DE 54 CMS DE ANCHO POR 67,50 CMS DE LARGO POR 7,62 CMS DE GROSOR.</v>
          </cell>
          <cell r="D32815" t="str">
            <v>UD</v>
          </cell>
          <cell r="F32815" t="str">
            <v>2207</v>
          </cell>
        </row>
        <row r="32816">
          <cell r="A32816">
            <v>550020218</v>
          </cell>
          <cell r="B32816" t="str">
            <v>COLCHON POR PIEZAS CON MEDIDAS DE 25 CMS DE ANCHO POR 52 CMS DE LARGO POR 7,62 CMS DE GROSOR.</v>
          </cell>
          <cell r="D32816" t="str">
            <v>UD</v>
          </cell>
          <cell r="F32816" t="str">
            <v>2207</v>
          </cell>
        </row>
        <row r="32817">
          <cell r="A32817">
            <v>550020219</v>
          </cell>
          <cell r="B32817" t="str">
            <v>COLCHON POR PIEZAS CON MEDIDAS DE 56 CMS DE ANCHO POR 84 CMS DE LARGO POR 7,62 CMS DE GROSOR.</v>
          </cell>
          <cell r="D32817" t="str">
            <v>UD</v>
          </cell>
          <cell r="F32817" t="str">
            <v>2207</v>
          </cell>
        </row>
        <row r="32818">
          <cell r="A32818">
            <v>550020220</v>
          </cell>
          <cell r="B32818" t="str">
            <v>COLCHON POR PIEZAS CON MEDIDAS DE 25 CMS DE ANCHO POR 68,50 CMS DE LARGO POR 7,62 CMS DE GROSOR.</v>
          </cell>
          <cell r="D32818" t="str">
            <v>UD</v>
          </cell>
          <cell r="F32818" t="str">
            <v>2207</v>
          </cell>
        </row>
        <row r="32819">
          <cell r="A32819">
            <v>550020221</v>
          </cell>
          <cell r="B32819" t="str">
            <v>COLCHON POR PIEZAS CON MEDIDAS DE 25 CMS DE ANCHO POR 68,00 CMS DE LARGO POR 7,62 CMS DE GROSOR.</v>
          </cell>
          <cell r="D32819" t="str">
            <v>UD</v>
          </cell>
          <cell r="F32819" t="str">
            <v>2207</v>
          </cell>
        </row>
        <row r="32820">
          <cell r="A32820">
            <v>550020222</v>
          </cell>
          <cell r="B32820" t="str">
            <v>COLCHON POR PIEZAS CON MEDIDAS DE 25 CMS DE ANCHO POR 68,00 CMS DE LARGO POR 7,62 CMS DE GROSOR</v>
          </cell>
          <cell r="D32820" t="str">
            <v>UD</v>
          </cell>
          <cell r="F32820" t="str">
            <v>2207</v>
          </cell>
        </row>
        <row r="32821">
          <cell r="A32821">
            <v>550020224</v>
          </cell>
          <cell r="B32821" t="str">
            <v>COLCHON PARA CAMILLA HOSPITALARIA, MEDIDAS LARGO 190 CM, ANCHO 62 A 66 CM, ALTO NO MENOR A 7 CM Y NO MAYOR A 9 CM.</v>
          </cell>
          <cell r="D32821" t="str">
            <v>UD</v>
          </cell>
          <cell r="F32821" t="str">
            <v>2207</v>
          </cell>
        </row>
        <row r="32822">
          <cell r="A32822">
            <v>550020225</v>
          </cell>
          <cell r="B32822" t="str">
            <v>COLCHON (COLCHONETA) PARA CAMILLA DE 190 CM DE LARGO POR 66 CM DE ANCHO POR 10 CM DE GROSOR</v>
          </cell>
          <cell r="D32822" t="str">
            <v>UD</v>
          </cell>
          <cell r="F32822" t="str">
            <v>2207</v>
          </cell>
        </row>
        <row r="32823">
          <cell r="A32823">
            <v>550020226</v>
          </cell>
          <cell r="B32823" t="str">
            <v>COLCHON (COLCHONETA) PARA CAMILLA DE 188 CM DE LARGO POR 88 CM DE ANCHO POR 10 CM DE GROSOR</v>
          </cell>
          <cell r="D32823" t="str">
            <v>UD</v>
          </cell>
          <cell r="F32823" t="str">
            <v>2207</v>
          </cell>
        </row>
        <row r="32824">
          <cell r="A32824">
            <v>550020227</v>
          </cell>
          <cell r="B32824" t="str">
            <v>COLCHON (COLCHONETA) PARA CAMILLA DE 160 CM DE LARGO POR 78 CM DE ANCHO POR 10 CM DE GROSOR</v>
          </cell>
          <cell r="D32824" t="str">
            <v>UD</v>
          </cell>
          <cell r="F32824" t="str">
            <v>2207</v>
          </cell>
        </row>
        <row r="32825">
          <cell r="A32825">
            <v>550020228</v>
          </cell>
          <cell r="B32825" t="str">
            <v>COLCHON (COLCHONETA) PARA CAMILLA DE 190 CM DE LARGO POR 74 CM DE ANCHO POR 10 CM DE GROSOR</v>
          </cell>
          <cell r="D32825" t="str">
            <v>UD</v>
          </cell>
          <cell r="F32825" t="str">
            <v>2207</v>
          </cell>
        </row>
        <row r="32826">
          <cell r="A32826">
            <v>550020229</v>
          </cell>
          <cell r="B32826" t="str">
            <v>COLCHON (COLCHONETA) PARA CAMILLA DE 183 CM DE LARGO POR 60 CM DE ANCHO POR 10 CM DE GROSOR</v>
          </cell>
          <cell r="D32826" t="str">
            <v>UD</v>
          </cell>
          <cell r="F32826" t="str">
            <v>2207</v>
          </cell>
        </row>
        <row r="32827">
          <cell r="A32827">
            <v>550020230</v>
          </cell>
          <cell r="B32827" t="str">
            <v>COLCHON PARA CAMILLA HOSPITALARIA TIPO STRYKER.</v>
          </cell>
          <cell r="D32827" t="str">
            <v>UD</v>
          </cell>
          <cell r="F32827" t="str">
            <v>2207</v>
          </cell>
        </row>
        <row r="32828">
          <cell r="A32828">
            <v>550020231</v>
          </cell>
          <cell r="B32828" t="str">
            <v>COLCHON PARA CAMILLA JOHNES, MEDIDA 190 CMS DE LARGO, 76 CM DE ANCHO Y 10 CM DE GROSOR.</v>
          </cell>
          <cell r="D32828" t="str">
            <v>UD</v>
          </cell>
          <cell r="F32828" t="str">
            <v>2207</v>
          </cell>
        </row>
        <row r="32829">
          <cell r="A32829">
            <v>550020232</v>
          </cell>
          <cell r="B32829" t="str">
            <v>COLCHON PARA CAMILLA HOSPITALARIA HILL-ROOM MEDIDA 187 CMS DE LARGO, 65CM DE ANCHO Y 09 CM DE GROSOR</v>
          </cell>
          <cell r="D32829" t="str">
            <v>UD</v>
          </cell>
          <cell r="F32829" t="str">
            <v>2207</v>
          </cell>
        </row>
        <row r="32830">
          <cell r="A32830">
            <v>550020233</v>
          </cell>
          <cell r="B32830" t="str">
            <v>COLCHON PARA CAMA HOSPITALARIA PARA ADULTO, FORRADO EN VINIL, ESPUMA DE URETANO DE ALTA DENSIDAD, ANTI HONGOS. DE: 193CM DE LARGO, 90CM  DE ANCHO,  POR 13 CM DE ALTO.</v>
          </cell>
          <cell r="D32830" t="str">
            <v>UD</v>
          </cell>
          <cell r="F32830" t="str">
            <v>2207</v>
          </cell>
        </row>
        <row r="32831">
          <cell r="A32831">
            <v>550020234</v>
          </cell>
          <cell r="B32831" t="str">
            <v>COLCHON PARA CAMILLA HOSPITALARIA, CON FORRO IMPERMEABLE EN VINIL, ESPUMA DE URETANO DE ALTA DENSIDAD, ANTI HONGOS. MEDIDAS: LARGO 190 CM, ANCHO 63 CM, ALTO 10 CM</v>
          </cell>
          <cell r="D32831" t="str">
            <v>UD</v>
          </cell>
          <cell r="F32831" t="str">
            <v>2207</v>
          </cell>
        </row>
        <row r="32832">
          <cell r="A32832">
            <v>550020235</v>
          </cell>
          <cell r="B32832" t="str">
            <v>COLCHON PARA CAMA HOSPITALARIA, CON FORRO IMPERMEABLE EN VINIL, ESPUMA DE URETANO DE ALTA DENSIDAD, ANTI HONGOS , MEDIDAS LARGO 207 CM, ANCHO 90 CM, ALTO  13  CM.</v>
          </cell>
          <cell r="D32832" t="str">
            <v>UD</v>
          </cell>
          <cell r="F32832" t="str">
            <v>2207</v>
          </cell>
        </row>
        <row r="32833">
          <cell r="A32833">
            <v>550020236</v>
          </cell>
          <cell r="B32833" t="str">
            <v>COLCHON PARA CAMILLA HOSPITALARIA,MEDIDAS LARGO 200 CM,ANCHO 60 CM GROSOR 7 CM.</v>
          </cell>
          <cell r="D32833" t="str">
            <v>UD</v>
          </cell>
          <cell r="F32833" t="str">
            <v>2207</v>
          </cell>
        </row>
        <row r="32834">
          <cell r="A32834">
            <v>550020237</v>
          </cell>
          <cell r="B32834" t="str">
            <v>COLCHONETAS PARA CAMILLA DE 1.90 CMS DE LARGO POR 62CM DE ANCHO 13 +/- 0.5 CMS DE GROSOR.</v>
          </cell>
          <cell r="D32834" t="str">
            <v>UD</v>
          </cell>
          <cell r="F32834" t="str">
            <v>2207</v>
          </cell>
        </row>
        <row r="32835">
          <cell r="A32835">
            <v>550020238</v>
          </cell>
          <cell r="B32835" t="str">
            <v>GUANTE MANOPLA  ACOLCHADO, TALLAS:S,  MANOPLA ACOLCHADA, IMPERMEABLE, CONFECCIONADA  EN POLIURETANO</v>
          </cell>
          <cell r="D32835" t="str">
            <v>UD</v>
          </cell>
          <cell r="F32835" t="str">
            <v>2207</v>
          </cell>
        </row>
        <row r="32836">
          <cell r="A32836">
            <v>550020239</v>
          </cell>
          <cell r="B32836" t="str">
            <v>GUANTE MANOPLA  ACOLCHADO, TALLAS: M, MANOPLA ACOLCHADA, IMPERMEABLE, CONFECCIONADA EN POLIURETANO</v>
          </cell>
          <cell r="D32836" t="str">
            <v>UD</v>
          </cell>
          <cell r="F32836" t="str">
            <v>2207</v>
          </cell>
        </row>
        <row r="32837">
          <cell r="A32837">
            <v>550020240</v>
          </cell>
          <cell r="B32837" t="str">
            <v>GUANTE MANOPLA  ACOLCHADO, TALLAS:L, MANOPLA ACOLCHADA, IMPERMEABLE, CONFECCIONADA EN POLIURETANO</v>
          </cell>
          <cell r="D32837" t="str">
            <v>UD</v>
          </cell>
          <cell r="F32837" t="str">
            <v>2207</v>
          </cell>
        </row>
        <row r="32838">
          <cell r="A32838">
            <v>550020241</v>
          </cell>
          <cell r="B32838" t="str">
            <v>GUANTE MANOPLA  ACOLCHADO,  TALLAS:XL, MANOPLA ACOLCHADA, IMPERMEABLE, CONFECCIONADA EN POLIURETANO</v>
          </cell>
          <cell r="D32838" t="str">
            <v>UD</v>
          </cell>
          <cell r="F32838" t="str">
            <v>2207</v>
          </cell>
        </row>
        <row r="32839">
          <cell r="A32839">
            <v>550020502</v>
          </cell>
          <cell r="B32839" t="str">
            <v>COLCHON PARA CAMA HOSPITALARIA, TAMAÑO ESTANDAR DE ADULTO.</v>
          </cell>
          <cell r="D32839" t="str">
            <v>UD</v>
          </cell>
          <cell r="F32839" t="str">
            <v>2207</v>
          </cell>
        </row>
        <row r="32840">
          <cell r="A32840">
            <v>550020503</v>
          </cell>
          <cell r="B32840" t="str">
            <v>COLCHON PARA CAMA  ESCOLAR DE 1.78 CMS DE LARGO, 84CMS DE ANCHO Y DE 10 A 15 CMS DE GROSOR</v>
          </cell>
          <cell r="D32840" t="str">
            <v>UD</v>
          </cell>
          <cell r="F32840" t="str">
            <v>2207</v>
          </cell>
        </row>
        <row r="32841">
          <cell r="A32841">
            <v>550020504</v>
          </cell>
          <cell r="B32841" t="str">
            <v>COLCHON PARA CAMA  ESCOLAR  DE 1.73 CMS DE LARGO, 80CMS DE ANCHO Y DE 10 A 15 CMS DE GROSOR</v>
          </cell>
          <cell r="D32841" t="str">
            <v>UD</v>
          </cell>
          <cell r="F32841" t="str">
            <v>2207</v>
          </cell>
        </row>
        <row r="32842">
          <cell r="A32842">
            <v>550020505</v>
          </cell>
          <cell r="B32842" t="str">
            <v xml:space="preserve"> COLCHON PARA INCUBADORA ABIERTA, TAMAÑO  75 CM (+/-1CM) LARGO X 35 CM (+/-3CM) ANCHO, MATERIAL IMPERMEABLE, LISO Y MOLDEABLE</v>
          </cell>
          <cell r="D32842" t="str">
            <v>UD</v>
          </cell>
          <cell r="F32842" t="str">
            <v>2207</v>
          </cell>
        </row>
        <row r="32843">
          <cell r="A32843">
            <v>550020506</v>
          </cell>
          <cell r="B32843" t="str">
            <v>COLCHON PARA INCUBADORA ABIERTA, TAMAÑO 60 CM (+/-2 CM) ANCHO X 75 CM LARGO (+/-1CM), MATERIAL IMPERMEABLE, LISO Y MOLDEABLE</v>
          </cell>
          <cell r="D32843" t="str">
            <v>UD</v>
          </cell>
          <cell r="F32843" t="str">
            <v>2207</v>
          </cell>
        </row>
        <row r="32844">
          <cell r="A32844">
            <v>550020507</v>
          </cell>
          <cell r="B32844" t="str">
            <v>COLCHON PARA MESA DE CIRUGIA, MEDIDAS: CABEZA: 27 CM LARGO Y 53 CM ANCHO. TRONCO: 111 CM LARGO, 53 CM ANCHO. PIES: 53 CM LARGO, 53 CM ANCHO. GROSOR: 6CM. MANOS: 60 CM LARGO, 15 CM</v>
          </cell>
          <cell r="D32844" t="str">
            <v>UD</v>
          </cell>
          <cell r="F32844" t="str">
            <v>2207</v>
          </cell>
        </row>
        <row r="32845">
          <cell r="A32845">
            <v>550020508</v>
          </cell>
          <cell r="B32845" t="str">
            <v xml:space="preserve"> COLCHON   PARA MESA DE CIRUGIA, MEDIDAS: CABEZA: 31 CM LARGO Y 52 CM ANCHO. TRONCO: 101 CM LARGO, 52 CM ANCHO. PIES: 54 CM LARGO, 52 CM ANCHO. GROSOR: 8 CM. MANOS: 17 CM LARGO, 6</v>
          </cell>
          <cell r="D32845" t="str">
            <v>UD</v>
          </cell>
          <cell r="F32845" t="str">
            <v>2207</v>
          </cell>
        </row>
        <row r="32846">
          <cell r="A32846">
            <v>550020509</v>
          </cell>
          <cell r="B32846" t="str">
            <v>COLCHON ELECTRICO DE AIRE O COMBINADO (GEL Y AIRE) PARA CAMA DE CUIDADO CRITICO, LARGO 210 CM ±5 CM, ANCHO 90 CM ±5CM Y DE GROSOR DE 15 CM</v>
          </cell>
          <cell r="D32846" t="str">
            <v>UD</v>
          </cell>
          <cell r="F32846" t="str">
            <v>2207</v>
          </cell>
        </row>
        <row r="32847">
          <cell r="A32847">
            <v>550020510</v>
          </cell>
          <cell r="B32847" t="str">
            <v>COLCHON COMPLETO PARA CAMA DE EXPULSIVO (SALA DE PARTOS), N° DE PARTE 7BCM0084338 PPA-312 H-B3</v>
          </cell>
          <cell r="D32847" t="str">
            <v>UD</v>
          </cell>
          <cell r="F32847" t="str">
            <v>2207</v>
          </cell>
        </row>
        <row r="32848">
          <cell r="A32848">
            <v>560010040</v>
          </cell>
          <cell r="B32848" t="str">
            <v>AMORTIGUADOR DE CABEZOTE (MAQUINA ENCUELLAR, SEGUN MODELO)</v>
          </cell>
          <cell r="D32848" t="str">
            <v>UD</v>
          </cell>
          <cell r="F32848" t="str">
            <v>2223</v>
          </cell>
        </row>
        <row r="32849">
          <cell r="A32849">
            <v>560010060</v>
          </cell>
          <cell r="B32849" t="str">
            <v>AMORTIGUADOR DE CABEZOTE (MAQUINA OVERLOCK, SEGUN MODELO)</v>
          </cell>
          <cell r="D32849" t="str">
            <v>UD</v>
          </cell>
          <cell r="F32849" t="str">
            <v>2223</v>
          </cell>
        </row>
        <row r="32850">
          <cell r="A32850">
            <v>560010080</v>
          </cell>
          <cell r="B32850" t="str">
            <v>COBERTOR (MAQUINA ENCUELLAR, SEGUN MODELO)</v>
          </cell>
          <cell r="D32850" t="str">
            <v>UD</v>
          </cell>
          <cell r="F32850" t="str">
            <v>2223</v>
          </cell>
        </row>
        <row r="32851">
          <cell r="A32851">
            <v>560010100</v>
          </cell>
          <cell r="B32851" t="str">
            <v>CORTADOR DE HEBRA CUCHILLA INFERIOR (MAQUINA OJALES, SEGUN  MODELO)</v>
          </cell>
          <cell r="D32851" t="str">
            <v>UD</v>
          </cell>
          <cell r="F32851" t="str">
            <v>2223</v>
          </cell>
        </row>
        <row r="32852">
          <cell r="A32852">
            <v>560010120</v>
          </cell>
          <cell r="B32852" t="str">
            <v>ENCHUFLE  DE 110 V. (PLANCHA ELECTRICA)</v>
          </cell>
          <cell r="D32852" t="str">
            <v>UD</v>
          </cell>
          <cell r="F32852" t="str">
            <v>2223</v>
          </cell>
        </row>
        <row r="32853">
          <cell r="A32853">
            <v>560010160</v>
          </cell>
          <cell r="B32853" t="str">
            <v>FOLDER PARA BASTILLAR DE 7.5 A 2.7 CM. (MAQUINA PLANA)</v>
          </cell>
          <cell r="D32853" t="str">
            <v>UD</v>
          </cell>
          <cell r="F32853" t="str">
            <v>2223</v>
          </cell>
        </row>
        <row r="32854">
          <cell r="A32854">
            <v>560010180</v>
          </cell>
          <cell r="B32854" t="str">
            <v>FOLDER PARA DISTINTIVO 3 A 2.2 CM. (MAQUINA PLANA)</v>
          </cell>
          <cell r="D32854" t="str">
            <v>UD</v>
          </cell>
          <cell r="F32854" t="str">
            <v>2223</v>
          </cell>
        </row>
        <row r="32855">
          <cell r="A32855">
            <v>560010200</v>
          </cell>
          <cell r="B32855" t="str">
            <v>FOLDER PARA DISTINTIVO DE 7.5 A 2.75 CM., (MAQUINA PLANA)</v>
          </cell>
          <cell r="D32855" t="str">
            <v>UD</v>
          </cell>
          <cell r="F32855" t="str">
            <v>2223</v>
          </cell>
        </row>
        <row r="32856">
          <cell r="A32856">
            <v>560010220</v>
          </cell>
          <cell r="B32856" t="str">
            <v>FOLDER PARA DISTINTIVO, 2.5 A 1 .3 CM., (MAQUINA PLANA)</v>
          </cell>
          <cell r="D32856" t="str">
            <v>UD</v>
          </cell>
          <cell r="F32856" t="str">
            <v>2223</v>
          </cell>
        </row>
        <row r="32857">
          <cell r="A32857">
            <v>560010240</v>
          </cell>
          <cell r="B32857" t="str">
            <v>FOLDER PARA PEGAR ELASTICO, 7 A 9 MM. (MAQUINA PLANA)</v>
          </cell>
          <cell r="D32857" t="str">
            <v>UD</v>
          </cell>
          <cell r="F32857" t="str">
            <v>2223</v>
          </cell>
        </row>
        <row r="32858">
          <cell r="A32858">
            <v>560010260</v>
          </cell>
          <cell r="B32858" t="str">
            <v>FOLDER PARA RUEDO (SIN BASE) DE  7 MM. (MAQUINA PLANA, SEGUNMODELO)</v>
          </cell>
          <cell r="D32858" t="str">
            <v>UD</v>
          </cell>
          <cell r="F32858" t="str">
            <v>2223</v>
          </cell>
        </row>
        <row r="32859">
          <cell r="A32859">
            <v>560010280</v>
          </cell>
          <cell r="B32859" t="str">
            <v>FOLDER PARA RUEDO (SIN BASE) DE  9 MM. (MAQUINA PLANA, SEGUNMODELO)</v>
          </cell>
          <cell r="D32859" t="str">
            <v>UD</v>
          </cell>
          <cell r="F32859" t="str">
            <v>2223</v>
          </cell>
        </row>
        <row r="32860">
          <cell r="A32860">
            <v>560010300</v>
          </cell>
          <cell r="B32860" t="str">
            <v>FOLDER PARA RUEDO (SIN BASE) DE 13 MM. (MAQUINA PLANA, SEGUNMODELO)</v>
          </cell>
          <cell r="D32860" t="str">
            <v>UD</v>
          </cell>
          <cell r="F32860" t="str">
            <v>2223</v>
          </cell>
        </row>
        <row r="32861">
          <cell r="A32861">
            <v>560010320</v>
          </cell>
          <cell r="B32861" t="str">
            <v>FOLDER PARA RUEDO (SIN BASE) DE 15 MM. (MAQUINA PLANA, SEGUNMODELO)</v>
          </cell>
          <cell r="D32861" t="str">
            <v>UD</v>
          </cell>
          <cell r="F32861" t="str">
            <v>2223</v>
          </cell>
        </row>
        <row r="32862">
          <cell r="A32862">
            <v>560010340</v>
          </cell>
          <cell r="B32862" t="str">
            <v>FOLDER PARA RUEDO DE 7 MM. (MAQUINA PLANA)</v>
          </cell>
          <cell r="D32862" t="str">
            <v>UD</v>
          </cell>
          <cell r="F32862" t="str">
            <v>2223</v>
          </cell>
        </row>
        <row r="32863">
          <cell r="A32863">
            <v>560010360</v>
          </cell>
          <cell r="B32863" t="str">
            <v>FOLDER PARA RUEDO SEGUN DIMENSIONES (MAQUINA PLANA).</v>
          </cell>
          <cell r="D32863" t="str">
            <v>UD</v>
          </cell>
          <cell r="F32863" t="str">
            <v>2223</v>
          </cell>
        </row>
        <row r="32864">
          <cell r="A32864">
            <v>560010380</v>
          </cell>
          <cell r="B32864" t="str">
            <v>FOLDER PARA RUEDO DE 1.3 CM. (MAQUINA PLANA)</v>
          </cell>
          <cell r="D32864" t="str">
            <v>UD</v>
          </cell>
          <cell r="F32864" t="str">
            <v>2223</v>
          </cell>
        </row>
        <row r="32865">
          <cell r="A32865">
            <v>560010400</v>
          </cell>
          <cell r="B32865" t="str">
            <v>FOLDER PARA RUEDO DE 2.5 CM. (MAQUINA PLANA)</v>
          </cell>
          <cell r="D32865" t="str">
            <v>UD</v>
          </cell>
          <cell r="F32865" t="str">
            <v>2223</v>
          </cell>
        </row>
        <row r="32866">
          <cell r="A32866">
            <v>560010420</v>
          </cell>
          <cell r="B32866" t="str">
            <v>FOLDER PARA RUEDO DE 3.0 CM. (MAQUINA PLANA)</v>
          </cell>
          <cell r="D32866" t="str">
            <v>UD</v>
          </cell>
          <cell r="F32866" t="str">
            <v>2223</v>
          </cell>
        </row>
        <row r="32867">
          <cell r="A32867">
            <v>560010440</v>
          </cell>
          <cell r="B32867" t="str">
            <v>FOLDER PARA RUEDO DE 5.0 CM. (MAQUINA PLANA)</v>
          </cell>
          <cell r="D32867" t="str">
            <v>UD</v>
          </cell>
          <cell r="F32867" t="str">
            <v>2223</v>
          </cell>
        </row>
        <row r="32868">
          <cell r="A32868">
            <v>560010460</v>
          </cell>
          <cell r="B32868" t="str">
            <v>FOLDER PARA TIRA DE 2.50 CM., 15 A 9 MM. (MAQUINA PLANA)</v>
          </cell>
          <cell r="D32868" t="str">
            <v>UD</v>
          </cell>
          <cell r="F32868" t="str">
            <v>2223</v>
          </cell>
        </row>
        <row r="32869">
          <cell r="A32869">
            <v>560010480</v>
          </cell>
          <cell r="B32869" t="str">
            <v>FOLDER PARA TIRA DE 3 CM. DE 2.9 A 7.9 CM. (MAQUINA PLANA)</v>
          </cell>
          <cell r="D32869" t="str">
            <v>UD</v>
          </cell>
          <cell r="F32869" t="str">
            <v>2223</v>
          </cell>
        </row>
        <row r="32870">
          <cell r="A32870">
            <v>560010500</v>
          </cell>
          <cell r="B32870" t="str">
            <v>FOLDER PARA TIRA DE 5 CM. DE 5 A 1.3 CM. (MAQUINA PLANA)</v>
          </cell>
          <cell r="D32870" t="str">
            <v>UD</v>
          </cell>
          <cell r="F32870" t="str">
            <v>2223</v>
          </cell>
        </row>
        <row r="32871">
          <cell r="A32871">
            <v>560010520</v>
          </cell>
          <cell r="B32871" t="str">
            <v>FUSIBLE  PARA CEJA DE MANDO (COMPRESOR)</v>
          </cell>
          <cell r="D32871" t="str">
            <v>UD</v>
          </cell>
          <cell r="F32871" t="str">
            <v>2223</v>
          </cell>
        </row>
        <row r="32872">
          <cell r="A32872">
            <v>560010540</v>
          </cell>
          <cell r="B32872" t="str">
            <v>GAUGE DE 2.2 CM. COMPLETO (MAQUINA DE 2 AGUJAS)</v>
          </cell>
          <cell r="D32872" t="str">
            <v>UD</v>
          </cell>
          <cell r="F32872" t="str">
            <v>2223</v>
          </cell>
        </row>
        <row r="32873">
          <cell r="A32873">
            <v>560010560</v>
          </cell>
          <cell r="B32873" t="str">
            <v>GUIA DE ESTRELLAS (TALADRO)</v>
          </cell>
          <cell r="D32873" t="str">
            <v>UD</v>
          </cell>
          <cell r="F32873" t="str">
            <v>2223</v>
          </cell>
        </row>
        <row r="32874">
          <cell r="A32874">
            <v>560010580</v>
          </cell>
          <cell r="B32874" t="str">
            <v>GUIA PARA MEDIDA DE OJALES (MAQUINA OJALES)</v>
          </cell>
          <cell r="D32874" t="str">
            <v>UD</v>
          </cell>
          <cell r="F32874" t="str">
            <v>2223</v>
          </cell>
        </row>
        <row r="32875">
          <cell r="A32875">
            <v>560010600</v>
          </cell>
          <cell r="B32875" t="str">
            <v>GUIAS FIJAS EN T (TALADRO)</v>
          </cell>
          <cell r="D32875" t="str">
            <v>UD</v>
          </cell>
          <cell r="F32875" t="str">
            <v>2223</v>
          </cell>
        </row>
        <row r="32876">
          <cell r="A32876">
            <v>560010620</v>
          </cell>
          <cell r="B32876" t="str">
            <v>JUEGO DE PEGAR BOTONES DE 1.3 CM. LADO (MAQUINA BOTONES)</v>
          </cell>
          <cell r="D32876" t="str">
            <v>UD</v>
          </cell>
          <cell r="F32876" t="str">
            <v>2223</v>
          </cell>
        </row>
        <row r="32877">
          <cell r="A32877">
            <v>560010640</v>
          </cell>
          <cell r="B32877" t="str">
            <v>JUEGO DE PINON CAMBIO DE PUNTADA (MAQUINA DE OJALES)</v>
          </cell>
          <cell r="D32877" t="str">
            <v>UD</v>
          </cell>
          <cell r="F32877" t="str">
            <v>2223</v>
          </cell>
        </row>
        <row r="32878">
          <cell r="A32878">
            <v>560010660</v>
          </cell>
          <cell r="B32878" t="str">
            <v>JUEGO PARA GAUGE DE CORTE DE 7 MM. (MAQUINA ENCUELLAR)</v>
          </cell>
          <cell r="D32878" t="str">
            <v>UD</v>
          </cell>
          <cell r="F32878" t="str">
            <v>2223</v>
          </cell>
        </row>
        <row r="32879">
          <cell r="A32879">
            <v>560010680</v>
          </cell>
          <cell r="B32879" t="str">
            <v>PATILLA CON BASE PLASTICA # 222</v>
          </cell>
          <cell r="D32879" t="str">
            <v>UD</v>
          </cell>
          <cell r="F32879" t="str">
            <v>2223</v>
          </cell>
        </row>
        <row r="32880">
          <cell r="A32880">
            <v>560010700</v>
          </cell>
          <cell r="B32880" t="str">
            <v>PATILLA DE 5 MM. (MAQUINA DE 2 AGUJAS)</v>
          </cell>
          <cell r="D32880" t="str">
            <v>UD</v>
          </cell>
          <cell r="F32880" t="str">
            <v>2223</v>
          </cell>
        </row>
        <row r="32881">
          <cell r="A32881">
            <v>560010720</v>
          </cell>
          <cell r="B32881" t="str">
            <v>PATILLA DE ALETA PARA RUEDOS DE 7 MM.</v>
          </cell>
          <cell r="D32881" t="str">
            <v>UD</v>
          </cell>
          <cell r="F32881" t="str">
            <v>2223</v>
          </cell>
        </row>
        <row r="32882">
          <cell r="A32882">
            <v>560010740</v>
          </cell>
          <cell r="B32882" t="str">
            <v>PATILLA DE PEGAR ZIPPER # 40322 S.H.</v>
          </cell>
          <cell r="D32882" t="str">
            <v>UD</v>
          </cell>
          <cell r="F32882" t="str">
            <v>2223</v>
          </cell>
        </row>
        <row r="32883">
          <cell r="A32883">
            <v>560010760</v>
          </cell>
          <cell r="B32883" t="str">
            <v>PATILLA DOBLADILLADORA # 7 1/2</v>
          </cell>
          <cell r="D32883" t="str">
            <v>UD</v>
          </cell>
          <cell r="F32883" t="str">
            <v>2223</v>
          </cell>
        </row>
        <row r="32884">
          <cell r="A32884">
            <v>560010780</v>
          </cell>
          <cell r="B32884" t="str">
            <v>PATILLA LATERAL DERECHA # 31358 N.</v>
          </cell>
          <cell r="D32884" t="str">
            <v>UD</v>
          </cell>
          <cell r="F32884" t="str">
            <v>2223</v>
          </cell>
        </row>
        <row r="32885">
          <cell r="A32885">
            <v>560010800</v>
          </cell>
          <cell r="B32885" t="str">
            <v>PATILLA LATERAL DERECHA PARA ZIPPER # 31358 (MAQUINA PLANA)</v>
          </cell>
          <cell r="D32885" t="str">
            <v>UD</v>
          </cell>
          <cell r="F32885" t="str">
            <v>2223</v>
          </cell>
        </row>
        <row r="32886">
          <cell r="A32886">
            <v>560010820</v>
          </cell>
          <cell r="B32886" t="str">
            <v>PATILLA P/PESPUNTE DERECHO DE 7 MM. # 12463 (MAQUINA PLANA)</v>
          </cell>
          <cell r="D32886" t="str">
            <v>UD</v>
          </cell>
          <cell r="F32886" t="str">
            <v>2223</v>
          </cell>
        </row>
        <row r="32887">
          <cell r="A32887">
            <v>560010840</v>
          </cell>
          <cell r="B32887" t="str">
            <v>PATILLA P/PESPUNTE DERECHO DE 7.9 MM. # 12463 (MAQ. PLANA)</v>
          </cell>
          <cell r="D32887" t="str">
            <v>UD</v>
          </cell>
          <cell r="F32887" t="str">
            <v>2223</v>
          </cell>
        </row>
        <row r="32888">
          <cell r="A32888">
            <v>560010860</v>
          </cell>
          <cell r="B32888" t="str">
            <v>PATILLA P/PESPUNTE IZQUIERDO DE 15 MM. (MAQUINA PLANA)</v>
          </cell>
          <cell r="D32888" t="str">
            <v>UD</v>
          </cell>
          <cell r="F32888" t="str">
            <v>2223</v>
          </cell>
        </row>
        <row r="32889">
          <cell r="A32889">
            <v>560010880</v>
          </cell>
          <cell r="B32889" t="str">
            <v>PATILLA PARA PESPUNTE IZQUIERDO DE 7 MM. (MAQUINA PLANA)</v>
          </cell>
          <cell r="D32889" t="str">
            <v>UD</v>
          </cell>
          <cell r="F32889" t="str">
            <v>2223</v>
          </cell>
        </row>
        <row r="32890">
          <cell r="A32890">
            <v>560010900</v>
          </cell>
          <cell r="B32890" t="str">
            <v>PATILLA PARA RUEDO DE 9 MM. (MAQUINA PLANA)</v>
          </cell>
          <cell r="D32890" t="str">
            <v>UD</v>
          </cell>
          <cell r="F32890" t="str">
            <v>2223</v>
          </cell>
        </row>
        <row r="32891">
          <cell r="A32891">
            <v>560010920</v>
          </cell>
          <cell r="B32891" t="str">
            <v>PATILLA PARA ZURCIR # 120828 K.</v>
          </cell>
          <cell r="D32891" t="str">
            <v>UD</v>
          </cell>
          <cell r="F32891" t="str">
            <v>2223</v>
          </cell>
        </row>
        <row r="32892">
          <cell r="A32892">
            <v>560010940</v>
          </cell>
          <cell r="B32892" t="str">
            <v>PATILLA PARA ZURCIR # 35508</v>
          </cell>
          <cell r="D32892" t="str">
            <v>UD</v>
          </cell>
          <cell r="F32892" t="str">
            <v>2223</v>
          </cell>
        </row>
        <row r="32893">
          <cell r="A32893">
            <v>560010960</v>
          </cell>
          <cell r="B32893" t="str">
            <v>PATILLA PESPUNTE DERECHO DE 7 MM. # 124 63 H.R.</v>
          </cell>
          <cell r="D32893" t="str">
            <v>UD</v>
          </cell>
          <cell r="F32893" t="str">
            <v>2223</v>
          </cell>
        </row>
        <row r="32894">
          <cell r="A32894">
            <v>560010980</v>
          </cell>
          <cell r="B32894" t="str">
            <v>PATILLA PESPUNTE DERECHO DE 7.9 MM. # 12463 H.R.</v>
          </cell>
          <cell r="D32894" t="str">
            <v>UD</v>
          </cell>
          <cell r="F32894" t="str">
            <v>2223</v>
          </cell>
        </row>
        <row r="32895">
          <cell r="A32895">
            <v>560011000</v>
          </cell>
          <cell r="B32895" t="str">
            <v>PATILLA PESPUNTE IZQUIERDO DE 7 MM. # 124 63 H.L.</v>
          </cell>
          <cell r="D32895" t="str">
            <v>UD</v>
          </cell>
          <cell r="F32895" t="str">
            <v>2223</v>
          </cell>
        </row>
        <row r="32896">
          <cell r="A32896">
            <v>560011020</v>
          </cell>
          <cell r="B32896" t="str">
            <v>PIE PISA COSTURA COMPENSADO (MAQUINA CIERRE MODELO 231)</v>
          </cell>
          <cell r="D32896" t="str">
            <v>UD</v>
          </cell>
          <cell r="F32896" t="str">
            <v>2223</v>
          </cell>
        </row>
        <row r="32897">
          <cell r="A32897">
            <v>560011040</v>
          </cell>
          <cell r="B32897" t="str">
            <v>POLEA PARA BANDA DE ESMERIL (MAQUINA CORTADORA VERTICAL)</v>
          </cell>
          <cell r="D32897" t="str">
            <v>UD</v>
          </cell>
          <cell r="F32897" t="str">
            <v>2223</v>
          </cell>
        </row>
        <row r="32898">
          <cell r="A32898">
            <v>560011060</v>
          </cell>
          <cell r="B32898" t="str">
            <v>RESORTE PARA CONOS (MAQUINA DE CIERRE MODELO 231)</v>
          </cell>
          <cell r="D32898" t="str">
            <v>UD</v>
          </cell>
          <cell r="F32898" t="str">
            <v>2223</v>
          </cell>
        </row>
        <row r="32899">
          <cell r="A32899">
            <v>560011080</v>
          </cell>
          <cell r="B32899" t="str">
            <v>TAPA  DE PLANCHA (MAQUINA ENCUELLAR)</v>
          </cell>
          <cell r="D32899" t="str">
            <v>UD</v>
          </cell>
          <cell r="F32899" t="str">
            <v>2223</v>
          </cell>
        </row>
        <row r="32900">
          <cell r="A32900">
            <v>560020001</v>
          </cell>
          <cell r="B32900" t="str">
            <v>TIJERAS PARA CORTAR TELA</v>
          </cell>
          <cell r="D32900" t="str">
            <v>UD</v>
          </cell>
          <cell r="F32900" t="str">
            <v>2217</v>
          </cell>
        </row>
        <row r="32901">
          <cell r="A32901">
            <v>560020002</v>
          </cell>
          <cell r="B32901" t="str">
            <v>SOLTADOR DE COSTURA.</v>
          </cell>
          <cell r="D32901" t="str">
            <v>UD</v>
          </cell>
          <cell r="F32901" t="str">
            <v>2217</v>
          </cell>
        </row>
        <row r="32902">
          <cell r="A32902">
            <v>560020040</v>
          </cell>
          <cell r="B32902" t="str">
            <v>AGUJA DE TALADRO (TALADRO) SEGUN MODELO</v>
          </cell>
          <cell r="D32902" t="str">
            <v>UD</v>
          </cell>
          <cell r="F32902" t="str">
            <v>2223</v>
          </cell>
        </row>
        <row r="32903">
          <cell r="A32903">
            <v>560020060</v>
          </cell>
          <cell r="B32903" t="str">
            <v>AGUJAS # 12 - 14 - 16 - 18 (MAQUINA OVERLOCK, SEGUN MODELO) CAJA CON 100 AGUJAS</v>
          </cell>
          <cell r="D32903" t="str">
            <v>CJ</v>
          </cell>
          <cell r="F32903" t="str">
            <v>2223</v>
          </cell>
        </row>
        <row r="32904">
          <cell r="A32904">
            <v>560020061</v>
          </cell>
          <cell r="B32904" t="str">
            <v>AGUJAS PARA MAQUINA  DE BOTONES N° 90/14 (JUKI MB 372)</v>
          </cell>
          <cell r="D32904" t="str">
            <v>UD</v>
          </cell>
          <cell r="F32904" t="str">
            <v>2223</v>
          </cell>
        </row>
        <row r="32905">
          <cell r="A32905">
            <v>560020080</v>
          </cell>
          <cell r="B32905" t="str">
            <v>AGUJAS # 12 - 14 - 16 - 18 (MAQUINA PLANA SEGUN MODELO) CAJACON 100 AGUJAS</v>
          </cell>
          <cell r="D32905" t="str">
            <v>CJ</v>
          </cell>
          <cell r="F32905" t="str">
            <v>2223</v>
          </cell>
        </row>
        <row r="32906">
          <cell r="A32906">
            <v>560020100</v>
          </cell>
          <cell r="B32906" t="str">
            <v>AGUJAS # 14 - 16 (MAQUINA DE 2 AGUJAS SEGUN MODELO) CAJA CON100 AGUJAS</v>
          </cell>
          <cell r="D32906" t="str">
            <v>CJ</v>
          </cell>
          <cell r="F32906" t="str">
            <v>2223</v>
          </cell>
        </row>
        <row r="32907">
          <cell r="A32907">
            <v>560020120</v>
          </cell>
          <cell r="B32907" t="str">
            <v>AGUJAS # 16 - 18 (MAQUINA BOTONES SEGUN MODELO) CAJA CON 100AGUJAS</v>
          </cell>
          <cell r="D32907" t="str">
            <v>CJ</v>
          </cell>
          <cell r="F32907" t="str">
            <v>2223</v>
          </cell>
        </row>
        <row r="32908">
          <cell r="A32908">
            <v>560020140</v>
          </cell>
          <cell r="B32908" t="str">
            <v>AGUJAS # 16 - 18 (MAQUINA CIERRE SEGUN MODELO) CAJA CON 100 AGUJAS</v>
          </cell>
          <cell r="D32908" t="str">
            <v>CJ</v>
          </cell>
          <cell r="F32908" t="str">
            <v>2223</v>
          </cell>
        </row>
        <row r="32909">
          <cell r="A32909">
            <v>560020160</v>
          </cell>
          <cell r="B32909" t="str">
            <v>AGUJAS # 22 (PUNTA DE HACHA)(MAQUINA DE CIERRE SEGUN MODELO)</v>
          </cell>
          <cell r="D32909" t="str">
            <v>CJ</v>
          </cell>
          <cell r="F32909" t="str">
            <v>2223</v>
          </cell>
        </row>
        <row r="32910">
          <cell r="A32910">
            <v>560020180</v>
          </cell>
          <cell r="B32910" t="str">
            <v>BANDA DE ESMERIL (MAQUINA CORTADORA, SEGUN MODELO)</v>
          </cell>
          <cell r="D32910" t="str">
            <v>UD</v>
          </cell>
          <cell r="F32910" t="str">
            <v>2223</v>
          </cell>
        </row>
        <row r="32911">
          <cell r="A32911">
            <v>560020195</v>
          </cell>
          <cell r="B32911" t="str">
            <v>AGUJAS PARA COSER A MANO.</v>
          </cell>
          <cell r="D32911" t="str">
            <v>UD</v>
          </cell>
          <cell r="F32911" t="str">
            <v>2223</v>
          </cell>
        </row>
        <row r="32912">
          <cell r="A32912">
            <v>560020200</v>
          </cell>
          <cell r="B32912" t="str">
            <v>CARRETEL</v>
          </cell>
          <cell r="D32912" t="str">
            <v>UD</v>
          </cell>
          <cell r="F32912" t="str">
            <v>2223</v>
          </cell>
        </row>
        <row r="32913">
          <cell r="A32913">
            <v>560020220</v>
          </cell>
          <cell r="B32913" t="str">
            <v>CORREA DE 118 CM. (MAQUINA DE OJALES SEGUN MODELO)</v>
          </cell>
          <cell r="D32913" t="str">
            <v>UD</v>
          </cell>
          <cell r="F32913" t="str">
            <v>2223</v>
          </cell>
        </row>
        <row r="32914">
          <cell r="A32914">
            <v>560020240</v>
          </cell>
          <cell r="B32914" t="str">
            <v>CORREA EN V (MAQUINA DE OJALES SEGUN MODELO)</v>
          </cell>
          <cell r="D32914" t="str">
            <v>UD</v>
          </cell>
          <cell r="F32914" t="str">
            <v>2223</v>
          </cell>
        </row>
        <row r="32915">
          <cell r="A32915">
            <v>560020260</v>
          </cell>
          <cell r="B32915" t="str">
            <v>CORREA EN V (MAQUINA PLANA SEGUN MODELO)</v>
          </cell>
          <cell r="D32915" t="str">
            <v>UD</v>
          </cell>
          <cell r="F32915" t="str">
            <v>2223</v>
          </cell>
        </row>
        <row r="32916">
          <cell r="A32916">
            <v>560020280</v>
          </cell>
          <cell r="B32916" t="str">
            <v>CORREA INTERNA DENTADA (MAQUINA CIERRE, SEGUN MODELO)</v>
          </cell>
          <cell r="D32916" t="str">
            <v>UD</v>
          </cell>
          <cell r="F32916" t="str">
            <v>2223</v>
          </cell>
        </row>
        <row r="32917">
          <cell r="A32917">
            <v>560020300</v>
          </cell>
          <cell r="B32917" t="str">
            <v>CUCHILLA CIRCULAR DE 1.3 CM. (MAQUINA CORTADORA)</v>
          </cell>
          <cell r="D32917" t="str">
            <v>UD</v>
          </cell>
          <cell r="F32917" t="str">
            <v>2223</v>
          </cell>
        </row>
        <row r="32918">
          <cell r="A32918">
            <v>560020320</v>
          </cell>
          <cell r="B32918" t="str">
            <v>CUCHILLA CIRCULAR DE 10 CM. (MAQUINA CORTADORA)</v>
          </cell>
          <cell r="D32918" t="str">
            <v>UD</v>
          </cell>
          <cell r="F32918" t="str">
            <v>2223</v>
          </cell>
        </row>
        <row r="32919">
          <cell r="A32919">
            <v>560020340</v>
          </cell>
          <cell r="B32919" t="str">
            <v>CUCHILLA CIRCULAR DE 12.15 CM. (MAQUINA CORTADORA)</v>
          </cell>
          <cell r="D32919" t="str">
            <v>UD</v>
          </cell>
          <cell r="F32919" t="str">
            <v>2223</v>
          </cell>
        </row>
        <row r="32920">
          <cell r="A32920">
            <v>560020360</v>
          </cell>
          <cell r="B32920" t="str">
            <v>CUCHILLA CORTA HEBRA (MAQUINA OVERLOCK, SEGUN MODELO)</v>
          </cell>
          <cell r="D32920" t="str">
            <v>UD</v>
          </cell>
          <cell r="F32920" t="str">
            <v>2223</v>
          </cell>
        </row>
        <row r="32921">
          <cell r="A32921">
            <v>560020380</v>
          </cell>
          <cell r="B32921" t="str">
            <v>CUCHILLA DE 15 MM. (MAQUINA DE OJALES, SEGUN MODELO)</v>
          </cell>
          <cell r="D32921" t="str">
            <v>UD</v>
          </cell>
          <cell r="F32921" t="str">
            <v>2223</v>
          </cell>
        </row>
        <row r="32922">
          <cell r="A32922">
            <v>560020400</v>
          </cell>
          <cell r="B32922" t="str">
            <v>CUCHILLA DE 1.3 CM. (MAQUINA DE OJALES, SEGUN MODELO)</v>
          </cell>
          <cell r="D32922" t="str">
            <v>UD</v>
          </cell>
          <cell r="F32922" t="str">
            <v>2223</v>
          </cell>
        </row>
        <row r="32923">
          <cell r="A32923">
            <v>560020420</v>
          </cell>
          <cell r="B32923" t="str">
            <v>CUCHILLA DE 2.0 CM. (MAQUINA DE OJALES, SEGUN MODELO)</v>
          </cell>
          <cell r="D32923" t="str">
            <v>UD</v>
          </cell>
          <cell r="F32923" t="str">
            <v>2223</v>
          </cell>
        </row>
        <row r="32924">
          <cell r="A32924">
            <v>560020440</v>
          </cell>
          <cell r="B32924" t="str">
            <v>CUCHILLA INFERIOR (MAQUINA OVERLOCK, SEGUN MODELO)</v>
          </cell>
          <cell r="D32924" t="str">
            <v>UD</v>
          </cell>
          <cell r="F32924" t="str">
            <v>2223</v>
          </cell>
        </row>
        <row r="32925">
          <cell r="A32925">
            <v>560020460</v>
          </cell>
          <cell r="B32925" t="str">
            <v>CUCHILLA ONDULADA DE 20 CM. (MAQUINA CORTADORA SEGUN MODELO)</v>
          </cell>
          <cell r="D32925" t="str">
            <v>UD</v>
          </cell>
          <cell r="F32925" t="str">
            <v>2223</v>
          </cell>
        </row>
        <row r="32926">
          <cell r="A32926">
            <v>560020480</v>
          </cell>
          <cell r="B32926" t="str">
            <v>CUCHILLA SUPERIOR (MAQUINA OVERLOCK, SEGUN MODELO)</v>
          </cell>
          <cell r="D32926" t="str">
            <v>UD</v>
          </cell>
          <cell r="F32926" t="str">
            <v>2223</v>
          </cell>
        </row>
        <row r="32927">
          <cell r="A32927">
            <v>560020500</v>
          </cell>
          <cell r="B32927" t="str">
            <v>CUCHILLA VERTICAL 20 CM. (MAQUINA CORTADORA, SEGUN MODELO)</v>
          </cell>
          <cell r="D32927" t="str">
            <v>UD</v>
          </cell>
          <cell r="F32927" t="str">
            <v>2223</v>
          </cell>
        </row>
        <row r="32928">
          <cell r="A32928">
            <v>560021520</v>
          </cell>
          <cell r="B32928" t="str">
            <v>GANCHO PARA CADENA (MAQUINA OVERLOCK, SEGUN MODELO)</v>
          </cell>
          <cell r="D32928" t="str">
            <v>UD</v>
          </cell>
          <cell r="F32928" t="str">
            <v>2223</v>
          </cell>
        </row>
        <row r="32929">
          <cell r="A32929">
            <v>560022000</v>
          </cell>
          <cell r="B32929" t="str">
            <v>GANCHO PARA CORTINA.</v>
          </cell>
          <cell r="D32929" t="str">
            <v>UD</v>
          </cell>
          <cell r="F32929" t="str">
            <v>2223</v>
          </cell>
        </row>
        <row r="32930">
          <cell r="A32930">
            <v>570010020</v>
          </cell>
          <cell r="B32930" t="str">
            <v>CINTA POLYESTER 1.25 CM. DE ANCHO, PARA ALTAS TEMPERATURAS, ROLLOS DE 100 MT.</v>
          </cell>
          <cell r="D32930" t="str">
            <v>MT</v>
          </cell>
          <cell r="F32930" t="str">
            <v>2207</v>
          </cell>
        </row>
        <row r="32931">
          <cell r="A32931">
            <v>570010040</v>
          </cell>
          <cell r="B32931" t="str">
            <v>FAJA DE ALGODON PARA EXTENDEDORA, PLANCHADOR Y DOBLADORA DE ROPA, ROLLOS DE 25 MT.</v>
          </cell>
          <cell r="D32931" t="str">
            <v>MT</v>
          </cell>
          <cell r="F32931" t="str">
            <v>2207</v>
          </cell>
        </row>
        <row r="32932">
          <cell r="A32932">
            <v>570010045</v>
          </cell>
          <cell r="B32932" t="str">
            <v>GRAPAS PARA FAJAS DE LOS PLANCHADORES, SEGUN TAMA/O, CARACT.Y ESPECIFICACIONES.</v>
          </cell>
          <cell r="D32932" t="str">
            <v>CJ</v>
          </cell>
          <cell r="F32932" t="str">
            <v>2207</v>
          </cell>
        </row>
        <row r="32933">
          <cell r="A32933">
            <v>570010050</v>
          </cell>
          <cell r="B32933" t="str">
            <v>MAQUINA GRAPADORA, PARA LAS FAJAS TRANSPORTADORAS EN LOS    PLANCHADORES, SEGUN CARACTERISTICAS Y ESPECIFICACIONES.</v>
          </cell>
          <cell r="D32933" t="str">
            <v>UD</v>
          </cell>
          <cell r="F32933" t="str">
            <v>2207</v>
          </cell>
        </row>
        <row r="32934">
          <cell r="A32934">
            <v>570010060</v>
          </cell>
          <cell r="B32934" t="str">
            <v>TELA ACOLCHADA DE ASBESTO PARA ALTAS TEMPERATURAS, ROLLOS DE25 MT.</v>
          </cell>
          <cell r="D32934" t="str">
            <v>MT</v>
          </cell>
          <cell r="F32934" t="str">
            <v>2207</v>
          </cell>
        </row>
        <row r="32935">
          <cell r="A32935">
            <v>570010080</v>
          </cell>
          <cell r="B32935" t="str">
            <v>TELA DE NYLON PARA ALTAS TEMPERATURAS, ROLLOS DE 25 MT.</v>
          </cell>
          <cell r="D32935" t="str">
            <v>MT</v>
          </cell>
          <cell r="F32935" t="str">
            <v>2207</v>
          </cell>
        </row>
        <row r="32936">
          <cell r="A32936">
            <v>570010090</v>
          </cell>
          <cell r="B32936" t="str">
            <v>PLANCHA ELECTRICA DE MANO.</v>
          </cell>
          <cell r="D32936" t="str">
            <v>UD</v>
          </cell>
          <cell r="F32936" t="str">
            <v>2233</v>
          </cell>
        </row>
        <row r="32937">
          <cell r="A32937">
            <v>580010001</v>
          </cell>
          <cell r="B32937" t="str">
            <v>COBERTOR PARA INCUBADORAS.</v>
          </cell>
          <cell r="D32937" t="str">
            <v>UD</v>
          </cell>
          <cell r="F32937" t="str">
            <v>2207</v>
          </cell>
        </row>
        <row r="32938">
          <cell r="A32938">
            <v>580010002</v>
          </cell>
          <cell r="B32938" t="str">
            <v>BORDE FISICO DE CONTENCION A LO INTERNO DE LA INCUBADORA (NIDO).</v>
          </cell>
          <cell r="D32938" t="str">
            <v>UD</v>
          </cell>
          <cell r="F32938" t="str">
            <v>2207</v>
          </cell>
        </row>
        <row r="32939">
          <cell r="A32939">
            <v>580010021</v>
          </cell>
          <cell r="B32939" t="str">
            <v>BANDERA DE LA CAJA COSTARRICENSE DEL SEGURO SOCIAL, TELA    LINETA, CELESTE, DIMENSIONES 196CM DE LARGO X 122CM DE ANCHOCON EL EMBLEMA DE LA CAJA DE 46CM DE DIAMETRO COLOR ORO.</v>
          </cell>
          <cell r="D32939" t="str">
            <v>UD</v>
          </cell>
          <cell r="F32939" t="str">
            <v>2207</v>
          </cell>
        </row>
        <row r="32940">
          <cell r="A32940">
            <v>580010022</v>
          </cell>
          <cell r="B32940" t="str">
            <v>BANDERA DE TELA CCSS, USO EXTERNO , 2 METROS POR 1,20 METROS. TELA POLIESTER COLOR AZUL  LOGO DE LA CCSS (18 PULGADAS DIAMETRO)</v>
          </cell>
          <cell r="D32940" t="str">
            <v>UD</v>
          </cell>
          <cell r="F32940" t="str">
            <v>2207</v>
          </cell>
        </row>
        <row r="32941">
          <cell r="A32941">
            <v>580010023</v>
          </cell>
          <cell r="B32941" t="str">
            <v>BANDERA DE COSTA RICA PARA EXTERIOR PARA COLOCAR EN ASTA TAMAÑO 2 METROS POR 1,20 METROS</v>
          </cell>
          <cell r="D32941" t="str">
            <v>UD</v>
          </cell>
          <cell r="F32941" t="str">
            <v>2207</v>
          </cell>
        </row>
        <row r="32942">
          <cell r="A32942">
            <v>580010024</v>
          </cell>
          <cell r="B32942" t="str">
            <v>PABELLON NACIONAL DE COSTA RICA  TAMAÑO 2 METROS POR 1,20 METROS.</v>
          </cell>
          <cell r="D32942" t="str">
            <v>UD</v>
          </cell>
          <cell r="F32942" t="str">
            <v>2207</v>
          </cell>
        </row>
        <row r="32943">
          <cell r="A32943">
            <v>580010038</v>
          </cell>
          <cell r="B32943" t="str">
            <v xml:space="preserve">BOLSA RECICLABLE PEQUEÑA, DIMENSIONES L=50CM X A=45CM, TELA: MANTA DRILL.							 									</v>
          </cell>
          <cell r="D32943" t="str">
            <v>UD</v>
          </cell>
          <cell r="F32943" t="str">
            <v>2207</v>
          </cell>
        </row>
        <row r="32944">
          <cell r="A32944">
            <v>580010039</v>
          </cell>
          <cell r="B32944" t="str">
            <v xml:space="preserve">BOLSA RECICLABLE GRANDE, DIMENSIONES L=67CM X A=50CM, TELA: MANTA DRILL.						 									</v>
          </cell>
          <cell r="D32944" t="str">
            <v>UD</v>
          </cell>
          <cell r="F32944" t="str">
            <v>2207</v>
          </cell>
        </row>
        <row r="32945">
          <cell r="A32945">
            <v>580010040</v>
          </cell>
          <cell r="B32945" t="str">
            <v>BOLSA DE MANTA PARA ROPA LIMPIA.</v>
          </cell>
          <cell r="D32945" t="str">
            <v>UD</v>
          </cell>
          <cell r="F32945" t="str">
            <v>2207</v>
          </cell>
        </row>
        <row r="32946">
          <cell r="A32946">
            <v>580010041</v>
          </cell>
          <cell r="B32946" t="str">
            <v>BOLSA PARA ROPA SUCIA EN MANTA DRIL DIMENSIONES EXCLUSIVAS  (USO DEL HOSPITAL NACIONAL DE NINOS).</v>
          </cell>
          <cell r="D32946" t="str">
            <v>UD</v>
          </cell>
          <cell r="F32946" t="str">
            <v>2207</v>
          </cell>
        </row>
        <row r="32947">
          <cell r="A32947">
            <v>580010042</v>
          </cell>
          <cell r="B32947" t="str">
            <v>BOLSA DE TELA GRIS PARA ROPA SUCIA.</v>
          </cell>
          <cell r="D32947" t="str">
            <v>UD</v>
          </cell>
          <cell r="F32947" t="str">
            <v>2207</v>
          </cell>
        </row>
        <row r="32948">
          <cell r="A32948">
            <v>580010060</v>
          </cell>
          <cell r="B32948" t="str">
            <v>BOLSA PARA CHORREAR CAFE (ESPECIFICAR MEDIDAS)</v>
          </cell>
          <cell r="D32948" t="str">
            <v>UD</v>
          </cell>
          <cell r="F32948" t="str">
            <v>2207</v>
          </cell>
        </row>
        <row r="32949">
          <cell r="A32949">
            <v>580010140</v>
          </cell>
          <cell r="B32949" t="str">
            <v>CORTINA PARA SERVICIO HOSPITALARIO (ESPECIFICAR MEDIDAS)</v>
          </cell>
          <cell r="D32949" t="str">
            <v>UD</v>
          </cell>
          <cell r="F32949" t="str">
            <v>2207</v>
          </cell>
        </row>
        <row r="32950">
          <cell r="A32950">
            <v>580010141</v>
          </cell>
          <cell r="B32950" t="str">
            <v>CORTINAS PARA BAÑO,  MEDIDAS DE 1,83 CMS DE ANCHO POR 18 CMS DE LARGO , HECHO DE LINER DE BAÑO.</v>
          </cell>
          <cell r="D32950" t="str">
            <v>UD</v>
          </cell>
          <cell r="F32950" t="str">
            <v>2207</v>
          </cell>
        </row>
        <row r="32951">
          <cell r="A32951">
            <v>580010142</v>
          </cell>
          <cell r="B32951" t="str">
            <v>CORTINA DE BAÑO PLASTICA O DE MATERIAL SINTETICO</v>
          </cell>
          <cell r="D32951" t="str">
            <v>UD</v>
          </cell>
          <cell r="F32951" t="str">
            <v>2207</v>
          </cell>
        </row>
        <row r="32952">
          <cell r="A32952">
            <v>580010180</v>
          </cell>
          <cell r="B32952" t="str">
            <v>LIMPION</v>
          </cell>
          <cell r="D32952" t="str">
            <v>UD</v>
          </cell>
          <cell r="F32952" t="str">
            <v>2207</v>
          </cell>
        </row>
        <row r="32953">
          <cell r="A32953">
            <v>580010185</v>
          </cell>
          <cell r="B32953" t="str">
            <v>LIMPION PARA COCINA COLOR BLANCO EN TELA OJO DE PERDIZ CON BORDES COCIDOS.  MEDIDAS 40X35CM</v>
          </cell>
          <cell r="D32953" t="str">
            <v>UD</v>
          </cell>
          <cell r="F32953" t="str">
            <v>2207</v>
          </cell>
        </row>
        <row r="32954">
          <cell r="A32954">
            <v>580010186</v>
          </cell>
          <cell r="B32954" t="str">
            <v>LIMPION PARA COCINA COLOR BLANCO EN TELA OJO DE PERDIZ CON BORDES COCIDOS. MEDIDAS 120X70 CM</v>
          </cell>
          <cell r="D32954" t="str">
            <v>UD</v>
          </cell>
          <cell r="F32954" t="str">
            <v>2207</v>
          </cell>
        </row>
        <row r="32955">
          <cell r="A32955">
            <v>580010190</v>
          </cell>
          <cell r="B32955" t="str">
            <v>PAÑO PARA SECADO DE VEHICULOS, EN PIEZA DE 34 CM X 53 CM.</v>
          </cell>
          <cell r="D32955" t="str">
            <v>UD</v>
          </cell>
          <cell r="F32955" t="str">
            <v>2207</v>
          </cell>
        </row>
        <row r="32956">
          <cell r="A32956">
            <v>580010200</v>
          </cell>
          <cell r="B32956" t="str">
            <v>MANGA PLASTICA PARA INCUBADORA</v>
          </cell>
          <cell r="D32956" t="str">
            <v>UD</v>
          </cell>
          <cell r="F32956" t="str">
            <v>2207</v>
          </cell>
        </row>
        <row r="32957">
          <cell r="A32957">
            <v>580010210</v>
          </cell>
          <cell r="B32957" t="str">
            <v>MARQUISET.</v>
          </cell>
          <cell r="D32957" t="str">
            <v>UD</v>
          </cell>
          <cell r="F32957" t="str">
            <v>2207</v>
          </cell>
        </row>
        <row r="32958">
          <cell r="A32958">
            <v>580010220</v>
          </cell>
          <cell r="B32958" t="str">
            <v>TIRA SOBRECOSIDA</v>
          </cell>
          <cell r="D32958" t="str">
            <v>MT</v>
          </cell>
          <cell r="F32958" t="str">
            <v>2207</v>
          </cell>
        </row>
        <row r="32959">
          <cell r="A32959">
            <v>580010222</v>
          </cell>
          <cell r="B32959" t="str">
            <v>TIRA SOBRECOSIDA DE 1.5 CM.</v>
          </cell>
          <cell r="D32959" t="str">
            <v>UD</v>
          </cell>
          <cell r="F32959" t="str">
            <v>2207</v>
          </cell>
        </row>
        <row r="32960">
          <cell r="A32960">
            <v>580010224</v>
          </cell>
          <cell r="B32960" t="str">
            <v>TIRA SOBRECOSIDA DE 3 CM.</v>
          </cell>
          <cell r="D32960" t="str">
            <v>UD</v>
          </cell>
          <cell r="F32960" t="str">
            <v>2207</v>
          </cell>
        </row>
        <row r="32961">
          <cell r="A32961">
            <v>580010300</v>
          </cell>
          <cell r="B32961" t="str">
            <v>RECOLECTOR DE ROPA, DE MANTA DRIL, COLOR GRIS, DIMENSIONES  260 CMS. DE LARGO POR 156 CMS. DE ANCHO.</v>
          </cell>
          <cell r="D32961" t="str">
            <v>UD</v>
          </cell>
          <cell r="F32961" t="str">
            <v>2207</v>
          </cell>
        </row>
        <row r="32962">
          <cell r="A32962">
            <v>580010705</v>
          </cell>
          <cell r="B32962" t="str">
            <v>SUJETADOR DE SILLA.</v>
          </cell>
          <cell r="D32962" t="str">
            <v>UD</v>
          </cell>
          <cell r="F32962" t="str">
            <v>2207</v>
          </cell>
        </row>
        <row r="32963">
          <cell r="A32963">
            <v>590010020</v>
          </cell>
          <cell r="B32963" t="str">
            <v>HILO AZUL, POLIESTER 4O/3 CABOS.</v>
          </cell>
          <cell r="D32963" t="str">
            <v>CO</v>
          </cell>
          <cell r="F32963" t="str">
            <v>2207</v>
          </cell>
        </row>
        <row r="32964">
          <cell r="A32964">
            <v>590010040</v>
          </cell>
          <cell r="B32964" t="str">
            <v>HILO COLOR BLANCO.</v>
          </cell>
          <cell r="D32964" t="str">
            <v>CO</v>
          </cell>
          <cell r="F32964" t="str">
            <v>2207</v>
          </cell>
        </row>
        <row r="32965">
          <cell r="A32965">
            <v>590010060</v>
          </cell>
          <cell r="B32965" t="str">
            <v>HILO COLOR CELESTE.</v>
          </cell>
          <cell r="D32965" t="str">
            <v>CO</v>
          </cell>
          <cell r="F32965" t="str">
            <v>2207</v>
          </cell>
        </row>
        <row r="32966">
          <cell r="A32966">
            <v>590010070</v>
          </cell>
          <cell r="B32966" t="str">
            <v>HILO COLOR VERDE.</v>
          </cell>
          <cell r="D32966" t="str">
            <v>RO</v>
          </cell>
          <cell r="F32966" t="str">
            <v>2207</v>
          </cell>
        </row>
        <row r="32967">
          <cell r="A32967">
            <v>590010080</v>
          </cell>
          <cell r="B32967" t="str">
            <v>HILO COLOR ROSADO.</v>
          </cell>
          <cell r="D32967" t="str">
            <v>RO</v>
          </cell>
          <cell r="F32967" t="str">
            <v>2207</v>
          </cell>
        </row>
        <row r="32968">
          <cell r="A32968">
            <v>590010090</v>
          </cell>
          <cell r="B32968" t="str">
            <v>HILO COLOR CREMA.</v>
          </cell>
          <cell r="D32968" t="str">
            <v>RO</v>
          </cell>
          <cell r="F32968" t="str">
            <v>2207</v>
          </cell>
        </row>
        <row r="32969">
          <cell r="A32969">
            <v>590020020</v>
          </cell>
          <cell r="B32969" t="str">
            <v>BOTONES BLANCOS PEQUENOS DE 24 LINEAS, 4 HUECOS, RESISTENTESA ALTAS TEMPERATURAS</v>
          </cell>
          <cell r="D32969" t="str">
            <v>DC</v>
          </cell>
          <cell r="F32969" t="str">
            <v>2207</v>
          </cell>
        </row>
        <row r="32970">
          <cell r="A32970">
            <v>590020040</v>
          </cell>
          <cell r="B32970" t="str">
            <v>BOTONES BLANCOS, 2 HUECOS, 30 LINEAS, RESISTENTES A ALTAS   TEMPERATURAS</v>
          </cell>
          <cell r="D32970" t="str">
            <v>DC</v>
          </cell>
          <cell r="F32970" t="str">
            <v>2207</v>
          </cell>
        </row>
        <row r="32971">
          <cell r="A32971">
            <v>590020300</v>
          </cell>
          <cell r="B32971" t="str">
            <v>JUEGO DE GANCHOS PARA PANTALON DE 4 PIEZAS</v>
          </cell>
          <cell r="D32971" t="str">
            <v>UD</v>
          </cell>
          <cell r="F32971" t="str">
            <v>2207</v>
          </cell>
        </row>
        <row r="32972">
          <cell r="A32972">
            <v>590020320</v>
          </cell>
          <cell r="B32972" t="str">
            <v>BROCHES PEQUEÑOS, SEGUN CARACTERISTICAS Y ESPECIFICACIONES.</v>
          </cell>
          <cell r="D32972" t="str">
            <v>DC</v>
          </cell>
          <cell r="F32972" t="str">
            <v>2207</v>
          </cell>
        </row>
        <row r="32973">
          <cell r="A32973">
            <v>590020340</v>
          </cell>
          <cell r="B32973" t="str">
            <v>BROCHES MEDIANOS, SEGUN CARACTERISTICAS Y ESPECIFICACIONES.</v>
          </cell>
          <cell r="D32973" t="str">
            <v>DC</v>
          </cell>
          <cell r="F32973" t="str">
            <v>2207</v>
          </cell>
        </row>
        <row r="32974">
          <cell r="A32974">
            <v>590030010</v>
          </cell>
          <cell r="B32974" t="str">
            <v>CINTA ADHESIVA O SUJETADORA (SIMILAR VELCRO) CINTA 100%     NYLON, COLOR BEIGE, DE 2 CMS DE ANCHO. JUEGO MACHO Y HEMBRA.</v>
          </cell>
          <cell r="D32974" t="str">
            <v>MT</v>
          </cell>
          <cell r="F32974" t="str">
            <v>2207</v>
          </cell>
        </row>
        <row r="32975">
          <cell r="A32975">
            <v>590030020</v>
          </cell>
          <cell r="B32975" t="str">
            <v>CORREDERA  PARA ZIPPER # 4</v>
          </cell>
          <cell r="D32975" t="str">
            <v>UD</v>
          </cell>
          <cell r="F32975" t="str">
            <v>2207</v>
          </cell>
        </row>
        <row r="32976">
          <cell r="A32976">
            <v>590038040</v>
          </cell>
          <cell r="B32976" t="str">
            <v>ZIPPER AZUL DE 20 # 4</v>
          </cell>
          <cell r="D32976" t="str">
            <v>MT</v>
          </cell>
          <cell r="F32976" t="str">
            <v>2207</v>
          </cell>
        </row>
        <row r="32977">
          <cell r="A32977">
            <v>590038060</v>
          </cell>
          <cell r="B32977" t="str">
            <v>ZIPPER BLANCO DE 20 # 4</v>
          </cell>
          <cell r="D32977" t="str">
            <v>MT</v>
          </cell>
          <cell r="F32977" t="str">
            <v>2207</v>
          </cell>
        </row>
        <row r="32978">
          <cell r="A32978">
            <v>590040003</v>
          </cell>
          <cell r="B32978" t="str">
            <v>GASILLA PEQUEÑA, 2CM DORADA O PLATEADA</v>
          </cell>
          <cell r="D32978" t="str">
            <v>UD</v>
          </cell>
          <cell r="F32978" t="str">
            <v>2217</v>
          </cell>
        </row>
        <row r="32979">
          <cell r="A32979">
            <v>590040004</v>
          </cell>
          <cell r="B32979" t="str">
            <v>GASILLA GRANDE PLATEADA 6 CM.</v>
          </cell>
          <cell r="D32979" t="str">
            <v>UD</v>
          </cell>
          <cell r="F32979" t="str">
            <v>2217</v>
          </cell>
        </row>
        <row r="32980">
          <cell r="A32980">
            <v>590040008</v>
          </cell>
          <cell r="B32980" t="str">
            <v xml:space="preserve">BOLSO TEXTIL DE FIBRA NATURAL REUTILIZABLE									 									</v>
          </cell>
          <cell r="D32980" t="str">
            <v>UD</v>
          </cell>
          <cell r="F32980" t="str">
            <v>2207</v>
          </cell>
        </row>
        <row r="32981">
          <cell r="A32981">
            <v>590040014</v>
          </cell>
          <cell r="B32981" t="str">
            <v xml:space="preserve">BANDERA DE COSTA RICA, TAMAÑO DE 4 MT DE LARGO X 2 MT DE ALTO,PARA USO EXTERIOR EN TELA IMPERMEABLE.									 									 									 									 									 									 									 									</v>
          </cell>
          <cell r="D32981" t="str">
            <v>UD</v>
          </cell>
          <cell r="F32981" t="str">
            <v>2207</v>
          </cell>
        </row>
        <row r="32982">
          <cell r="A32982">
            <v>590040015</v>
          </cell>
          <cell r="B32982" t="str">
            <v xml:space="preserve">BANDERA DE CCSS DE 4 MTS DE ANCHO X 2 MTS DE ALTO PARA USO EXTERIOR, TELA IMPERMEABLE,   COLOR AZUL CCSS,  CON EL ESCUDO DORADO  POR AMBOS LADOS. 									 									 									 				</v>
          </cell>
          <cell r="D32982" t="str">
            <v>UD</v>
          </cell>
          <cell r="F32982" t="str">
            <v>2207</v>
          </cell>
        </row>
        <row r="32983">
          <cell r="A32983">
            <v>590040016</v>
          </cell>
          <cell r="B32983" t="str">
            <v xml:space="preserve">BANDERAS DE COSTA RICA,  TAMAÑO 5.75 MTS DE LARGO X 2.50 MT DE ALTO, EN TELA IMPERMEABLE,  PARA EXTERIORES.									 									 									 									 									 									 									 			</v>
          </cell>
          <cell r="D32983" t="str">
            <v>UD</v>
          </cell>
          <cell r="F32983" t="str">
            <v>2207</v>
          </cell>
        </row>
        <row r="32984">
          <cell r="A32984">
            <v>590040017</v>
          </cell>
          <cell r="B32984" t="str">
            <v xml:space="preserve">BANDERA DE CCSS DE TAMAÑO 5.75 MTS DE ANCHO X 2.50 MTS, TELA IMPERMEABLE,PARA USO EXTERIOR, COLOR AZUL CCSS, CON EL ESCUDO DORADO  POR AMBOS LADOS.									 									 									 			</v>
          </cell>
          <cell r="D32984" t="str">
            <v>UD</v>
          </cell>
          <cell r="F32984" t="str">
            <v>2207</v>
          </cell>
        </row>
        <row r="32985">
          <cell r="A32985">
            <v>590040018</v>
          </cell>
          <cell r="B32985" t="str">
            <v xml:space="preserve">PABELLON DE COSTA RICA,DE TAMAÑO 5.75 MTS DE ANCHO X 2.50 MTS DE ALTO, TELA IMPERMEABLE, CON EL ESCUDO A COLOR  POR AMBOS LADOS, PARA USO EXTERIOR.									 									 									 			</v>
          </cell>
          <cell r="D32985" t="str">
            <v>UD</v>
          </cell>
          <cell r="F32985" t="str">
            <v>2207</v>
          </cell>
        </row>
        <row r="32986">
          <cell r="A32986">
            <v>590040019</v>
          </cell>
          <cell r="B32986" t="str">
            <v>BANDERA PARA ASTA DE DIFERENTES PAISES Y ORGANISMOS INTERNACIONALES,  TELA 100% POLYESTER, MEDIDAS 2 M DE LARGO X 1,20 M DE ANCHO</v>
          </cell>
          <cell r="D32986" t="str">
            <v>UD</v>
          </cell>
          <cell r="F32986" t="str">
            <v>2207</v>
          </cell>
        </row>
        <row r="32987">
          <cell r="A32987">
            <v>590040020</v>
          </cell>
          <cell r="B32987" t="str">
            <v>CARTON ESPECIAL PARA MOLDE</v>
          </cell>
          <cell r="D32987" t="str">
            <v>PL</v>
          </cell>
          <cell r="F32987" t="str">
            <v>2207</v>
          </cell>
        </row>
        <row r="32988">
          <cell r="A32988">
            <v>590040040</v>
          </cell>
          <cell r="B32988" t="str">
            <v>CINTA PLEGADORA, COLOR BLANCO (ANCHO DE ACUERDO A MEDIDAS)</v>
          </cell>
          <cell r="D32988" t="str">
            <v>MT</v>
          </cell>
          <cell r="F32988" t="str">
            <v>2207</v>
          </cell>
        </row>
        <row r="32989">
          <cell r="A32989">
            <v>590040098</v>
          </cell>
          <cell r="B32989" t="str">
            <v>CORDON ELASTICO DE 4 MM DE ANCHO, COLOR  BLANCO NATURAL,  ELASTICIDAD  ENTRE 110 A 125 %</v>
          </cell>
          <cell r="D32989" t="str">
            <v>UD</v>
          </cell>
          <cell r="F32989" t="str">
            <v>2207</v>
          </cell>
        </row>
        <row r="32990">
          <cell r="A32990">
            <v>590040100</v>
          </cell>
          <cell r="B32990" t="str">
            <v>ELASTICO 1 1/2 CM. ANCHO</v>
          </cell>
          <cell r="D32990" t="str">
            <v>MT</v>
          </cell>
          <cell r="F32990" t="str">
            <v>2207</v>
          </cell>
        </row>
        <row r="32991">
          <cell r="A32991">
            <v>590040120</v>
          </cell>
          <cell r="B32991" t="str">
            <v>ELASTICO 3 CM. ANCHO</v>
          </cell>
          <cell r="D32991" t="str">
            <v>MT</v>
          </cell>
          <cell r="F32991" t="str">
            <v>2207</v>
          </cell>
        </row>
        <row r="32992">
          <cell r="A32992">
            <v>590040180</v>
          </cell>
          <cell r="B32992" t="str">
            <v>STOKINETA.</v>
          </cell>
          <cell r="D32992" t="str">
            <v>MT</v>
          </cell>
          <cell r="F32992" t="str">
            <v>2207</v>
          </cell>
        </row>
        <row r="32993">
          <cell r="A32993">
            <v>590040386</v>
          </cell>
          <cell r="B32993" t="str">
            <v>PIES  ARTICULADO   R 23</v>
          </cell>
          <cell r="D32993" t="str">
            <v>MT</v>
          </cell>
          <cell r="F32993" t="str">
            <v>2207</v>
          </cell>
        </row>
        <row r="32994">
          <cell r="A32994">
            <v>590040400</v>
          </cell>
          <cell r="B32994" t="str">
            <v>TINTA PARA MARCAR (FORMULA # 35) FRASCO DE 1 PINTA</v>
          </cell>
          <cell r="D32994" t="str">
            <v>FC</v>
          </cell>
          <cell r="F32994" t="str">
            <v>2207</v>
          </cell>
        </row>
        <row r="32995">
          <cell r="A32995">
            <v>590040401</v>
          </cell>
          <cell r="B32995" t="str">
            <v>TINTA INDUSTRIAL PARA IMPRIMIR SELLOS EN ROPA HOSPITALARIA .  TINTA ORGANICA. LATEX NATURAL.</v>
          </cell>
          <cell r="D32995" t="str">
            <v>UD</v>
          </cell>
          <cell r="F32995" t="str">
            <v>2206</v>
          </cell>
        </row>
        <row r="32996">
          <cell r="A32996">
            <v>590040410</v>
          </cell>
          <cell r="B32996" t="str">
            <v>VESTUARIOS ARTISTICOS, (USO EXCLUSIVO DE RELACIONES PUBLICAS)</v>
          </cell>
          <cell r="D32996" t="str">
            <v>UD</v>
          </cell>
          <cell r="F32996" t="str">
            <v>2207</v>
          </cell>
        </row>
        <row r="32997">
          <cell r="A32997">
            <v>590040430</v>
          </cell>
          <cell r="B32997" t="str">
            <v>KIT COMPLETO PARA PROTESIS MODULAR, ARRIBA DE RODILLA PARA NIÑO, PIE SACHS TAMAÑO 17  INCLUIDO ADAPTADOR DE PIE .</v>
          </cell>
          <cell r="D32997" t="str">
            <v>MT</v>
          </cell>
          <cell r="F32997" t="str">
            <v>2207</v>
          </cell>
        </row>
        <row r="32998">
          <cell r="A32998">
            <v>590040501</v>
          </cell>
          <cell r="B32998" t="str">
            <v>TOLDOS TIPO MOSQUITERO, PARA USO CON CAMA HOSPITALARIA, MEDIDAS 100CM ANCHO ± 20 CM, X 1,75CM DE LARGO ± 10 CM, Y 150CM DE ALTO (+10CM).</v>
          </cell>
          <cell r="D32998" t="str">
            <v>UD</v>
          </cell>
          <cell r="F32998" t="str">
            <v>2207</v>
          </cell>
        </row>
        <row r="32999">
          <cell r="A32999">
            <v>590040600</v>
          </cell>
          <cell r="B32999" t="str">
            <v>CINTA DE TELA 5 ML  COLOR ANARANJADA, DE UN MATERIAL  TEXTIL  FLEXIBLE, CON COLOR Y TEXTURA  LISA.</v>
          </cell>
          <cell r="D32999" t="str">
            <v>MT</v>
          </cell>
          <cell r="F32999" t="str">
            <v>2207</v>
          </cell>
        </row>
        <row r="33000">
          <cell r="A33000">
            <v>590040601</v>
          </cell>
          <cell r="B33000" t="str">
            <v>CINTA DE TELA 5 ML  TRICOLOR, DE COLORES DE LA BANDERA DE COSTA RICA, CINTA CORREPONDE A  BANDA FINA DE UN MATERIAL  TEXTIL  FLEXIBLE.</v>
          </cell>
          <cell r="D33000" t="str">
            <v>MT</v>
          </cell>
          <cell r="F33000" t="str">
            <v>2207</v>
          </cell>
        </row>
        <row r="33001">
          <cell r="A33001">
            <v>590040602</v>
          </cell>
          <cell r="B33001" t="str">
            <v>CINTA DE TELA 5 ML  COLOR ROJO, MATERIAL  TEXTIL  FLEXIBLE, CON COLOR Y TEXTURA LISA.</v>
          </cell>
          <cell r="D33001" t="str">
            <v>MT</v>
          </cell>
          <cell r="F33001" t="str">
            <v>2207</v>
          </cell>
        </row>
        <row r="33002">
          <cell r="A33002">
            <v>590040603</v>
          </cell>
          <cell r="B33002" t="str">
            <v>CINTA DE TELA 5 ML  COLOR BLANCO, MATERIAL  TEXTIL  FLEXIBLE, EN UN COLOR Y TEXTURA LISO.</v>
          </cell>
          <cell r="D33002" t="str">
            <v>MT</v>
          </cell>
          <cell r="F33002" t="str">
            <v>2207</v>
          </cell>
        </row>
        <row r="33003">
          <cell r="A33003">
            <v>590041000</v>
          </cell>
          <cell r="B33003" t="str">
            <v>MANTEL DE 2.70 METROS DE LARGO X 2.20 METROS +- 20 CM, TELA POLIESTER COLOR AZUL, CON LOGO INSTITUCIONAL</v>
          </cell>
          <cell r="D33003" t="str">
            <v>MT</v>
          </cell>
          <cell r="F33003" t="str">
            <v>2207</v>
          </cell>
        </row>
        <row r="33004">
          <cell r="A33004">
            <v>590041001</v>
          </cell>
          <cell r="B33004" t="str">
            <v>MANTELES EN TELA POLIESTER, TAMAÑO  3 METROS DE LARGO POR  2,25 METROS DE ANCHO, COLOR BLANCO,</v>
          </cell>
          <cell r="D33004" t="str">
            <v>UD</v>
          </cell>
          <cell r="F33004" t="str">
            <v>2207</v>
          </cell>
        </row>
        <row r="33005">
          <cell r="A33005">
            <v>590041002</v>
          </cell>
          <cell r="B33005" t="str">
            <v>MANTEL EN TELA POLIESTER, TAMAÑO  4 (+/-10CM) METROS DE LARGO POR  2,50 (+/- 10CM) METROS DE ANCHO, COLOR AZUL,  CON  EL LOGO DE LA CCSS.</v>
          </cell>
          <cell r="D33005" t="str">
            <v>UD</v>
          </cell>
          <cell r="F33005" t="str">
            <v>2207</v>
          </cell>
        </row>
        <row r="33006">
          <cell r="A33006">
            <v>590041003</v>
          </cell>
          <cell r="B33006" t="str">
            <v>MANTEL MEDIANO , 2,50 METROS DE LARGO POR 2 METROS,  TELA POLIESTER COLOR AZUL  CON EL LOGO DE LA CCSS, COLOR DORADO POR UN LADO EN EL FRENTE TAMAÑO 35 CM.</v>
          </cell>
          <cell r="D33006" t="str">
            <v>UD</v>
          </cell>
          <cell r="F33006" t="str">
            <v>2207</v>
          </cell>
        </row>
        <row r="33007">
          <cell r="A33007">
            <v>590041004</v>
          </cell>
          <cell r="B33007" t="str">
            <v>MANTEL, MEDIDA 1,40 M X 1,40 M, COLOR AZUL REFLEX, CODIGO 0019, EN POLIESTER, CON LOGO DE LA CCSS EN IMPRESION DIGITAL, COLOR DORADO POR UN LADO, EN EL FRENTE, TAMAÑO 35 CM</v>
          </cell>
          <cell r="D33007" t="str">
            <v>UD</v>
          </cell>
          <cell r="F33007" t="str">
            <v>2207</v>
          </cell>
        </row>
        <row r="33008">
          <cell r="A33008">
            <v>590041005</v>
          </cell>
          <cell r="B33008" t="str">
            <v>MANTEL RECTANGULAR DE POLIESTER COLOR BLANCO. TAMAÑO  2.51 M +/- 10CM LARGO X 1,76 M ANCHO +/- 5CM</v>
          </cell>
          <cell r="D33008" t="str">
            <v>UD</v>
          </cell>
          <cell r="F33008" t="str">
            <v>2207</v>
          </cell>
        </row>
        <row r="33009">
          <cell r="A33009">
            <v>590041006</v>
          </cell>
          <cell r="B33009" t="str">
            <v>MANTEL REDONDO DE POLIESTER COLOR BLANCO. TAMAÑO  170CM +/- 15CM DE DIAMETRO</v>
          </cell>
          <cell r="D33009" t="str">
            <v>UD</v>
          </cell>
          <cell r="F33009" t="str">
            <v>2207</v>
          </cell>
        </row>
        <row r="33010">
          <cell r="A33010">
            <v>590041007</v>
          </cell>
          <cell r="B33010" t="str">
            <v>MANTEL RECTANGULAR LISO, MEDIDAS 270 CM LARGO X 220 CM  ANCHO TELA 100% POLYESTER</v>
          </cell>
          <cell r="D33010" t="str">
            <v>UD</v>
          </cell>
          <cell r="F33010" t="str">
            <v>2207</v>
          </cell>
        </row>
        <row r="33011">
          <cell r="A33011">
            <v>590041008</v>
          </cell>
          <cell r="B33011" t="str">
            <v>MANTEL RECTANGULAR LISO, MEDIDAS 45 CM DE ANCHO X 50 CM DE LARGO,  TELA 100% POLYESTER</v>
          </cell>
          <cell r="D33011" t="str">
            <v>UD</v>
          </cell>
          <cell r="F33011" t="str">
            <v>2207</v>
          </cell>
        </row>
        <row r="33012">
          <cell r="A33012">
            <v>590041010</v>
          </cell>
          <cell r="B33012" t="str">
            <v>MANTEL EN TELA POLIESTER, TAMAÑO 2 METROS DE LARGO POR 1,44 METROS DE ANCHO, COLOR CELESTE.</v>
          </cell>
          <cell r="D33012" t="str">
            <v>UD</v>
          </cell>
          <cell r="F33012" t="str">
            <v>2207</v>
          </cell>
        </row>
        <row r="33013">
          <cell r="A33013">
            <v>590041015</v>
          </cell>
          <cell r="B33013" t="str">
            <v>CORPORALES, TELA EN FORMA DE RECTANGULO CUYAS DIMENSIONES SON DE  40 CMS X 38 CMS QUE SE UTILIZA EN LA CELEBRACION DE LA SANTA MISA PARA PONER EN LA MISMA LOS VASOS SAGRADOS.</v>
          </cell>
          <cell r="D33013" t="str">
            <v>UD</v>
          </cell>
          <cell r="F33013" t="str">
            <v>2207</v>
          </cell>
        </row>
        <row r="33014">
          <cell r="A33014">
            <v>590041016</v>
          </cell>
          <cell r="B33014" t="str">
            <v>CINGULO, MECATE ELABORADO DE TELA  , CON  DIMENSIONES  DE 2.5 METROS,  PARTE INDISPENSABLE DE LAS VESTIDURAS SACERDOTALES</v>
          </cell>
          <cell r="D33014" t="str">
            <v>UD</v>
          </cell>
          <cell r="F33014" t="str">
            <v>2207</v>
          </cell>
        </row>
        <row r="33015">
          <cell r="A33015">
            <v>590041017</v>
          </cell>
          <cell r="B33015" t="str">
            <v>PURIFICADOR,  TELA CON DIMENSIONES DE 24,5CM X 34CM,  QUE SE UTILIZA PARA PURIFICAR, (LIMPIAR) LOS VASOS SAGRADOS, TANTO EL CALIZ COMO EL COPON.</v>
          </cell>
          <cell r="D33015" t="str">
            <v>UD</v>
          </cell>
          <cell r="F33015" t="str">
            <v>2207</v>
          </cell>
        </row>
        <row r="33016">
          <cell r="A33016">
            <v>590041018</v>
          </cell>
          <cell r="B33016" t="str">
            <v>CAPA PLUBIAL (ORNAMENTO LITURGICO DE TELA CUYO TAMAÑO ES ESTANDAR, DIFERENTES COLORES Y LABRADOS)</v>
          </cell>
          <cell r="D33016" t="str">
            <v>UD</v>
          </cell>
          <cell r="F33016" t="str">
            <v>2207</v>
          </cell>
        </row>
        <row r="33017">
          <cell r="A33017">
            <v>590041019</v>
          </cell>
          <cell r="B33017" t="str">
            <v>CINGULOS BLANCOS.</v>
          </cell>
          <cell r="D33017" t="str">
            <v>UD</v>
          </cell>
          <cell r="F33017" t="str">
            <v>2207</v>
          </cell>
        </row>
        <row r="33018">
          <cell r="A33018">
            <v>610010015</v>
          </cell>
          <cell r="B33018" t="str">
            <v>VEHICULO PICK UP 4X4</v>
          </cell>
          <cell r="D33018" t="str">
            <v>UD</v>
          </cell>
          <cell r="F33018" t="str">
            <v>2330</v>
          </cell>
        </row>
        <row r="33019">
          <cell r="A33019">
            <v>610010030</v>
          </cell>
          <cell r="B33019" t="str">
            <v>CUADRACICLO 4X4 DE 350CC A 500CC</v>
          </cell>
          <cell r="D33019" t="str">
            <v>UD</v>
          </cell>
          <cell r="F33019" t="str">
            <v>2330</v>
          </cell>
        </row>
        <row r="33020">
          <cell r="A33020">
            <v>610010039</v>
          </cell>
          <cell r="B33020" t="str">
            <v>AMBULANCIA SOPORTE BASICO TIPO C 4X2.</v>
          </cell>
          <cell r="D33020" t="str">
            <v>UD</v>
          </cell>
          <cell r="F33020" t="str">
            <v>2330</v>
          </cell>
        </row>
        <row r="33021">
          <cell r="A33021">
            <v>610010040</v>
          </cell>
          <cell r="B33021" t="str">
            <v>AMBULANCIA MICROBUS 4X2, TIPO C, ADAPTADA SEGUN LEY 7600.</v>
          </cell>
          <cell r="D33021" t="str">
            <v>UD</v>
          </cell>
          <cell r="F33021" t="str">
            <v>2330</v>
          </cell>
        </row>
        <row r="33022">
          <cell r="A33022">
            <v>610010041</v>
          </cell>
          <cell r="B33022" t="str">
            <v>AMBULANCIA 4 X 4</v>
          </cell>
          <cell r="D33022" t="str">
            <v>UD</v>
          </cell>
          <cell r="F33022" t="str">
            <v>2330</v>
          </cell>
        </row>
        <row r="33023">
          <cell r="A33023">
            <v>610010042</v>
          </cell>
          <cell r="B33023" t="str">
            <v>AMBULANCIA  4X2</v>
          </cell>
          <cell r="D33023" t="str">
            <v>UD</v>
          </cell>
          <cell r="F33023" t="str">
            <v>2330</v>
          </cell>
        </row>
        <row r="33024">
          <cell r="A33024">
            <v>610010050</v>
          </cell>
          <cell r="B33024" t="str">
            <v>STATION WAGON 4X2 PARA 5 PASAJEROS</v>
          </cell>
          <cell r="D33024" t="str">
            <v>UD</v>
          </cell>
          <cell r="F33024" t="str">
            <v>2330</v>
          </cell>
        </row>
        <row r="33025">
          <cell r="A33025">
            <v>610010051</v>
          </cell>
          <cell r="B33025" t="str">
            <v>VEHICULO STATION WAGON 4X4 PARA 5 PASAJEROS.</v>
          </cell>
          <cell r="D33025" t="str">
            <v>UD</v>
          </cell>
          <cell r="F33025" t="str">
            <v>2330</v>
          </cell>
        </row>
        <row r="33026">
          <cell r="A33026">
            <v>610010055</v>
          </cell>
          <cell r="B33026" t="str">
            <v>STATION WAGON 4X4 HASTA 7 PASAJEROS</v>
          </cell>
          <cell r="D33026" t="str">
            <v>UD</v>
          </cell>
          <cell r="F33026" t="str">
            <v>2330</v>
          </cell>
        </row>
        <row r="33027">
          <cell r="A33027">
            <v>610010060</v>
          </cell>
          <cell r="B33027" t="str">
            <v>MICROBUS 4X2 TECHO ALTO, PARA 15 PASAJEROS</v>
          </cell>
          <cell r="D33027" t="str">
            <v>UD</v>
          </cell>
          <cell r="F33027" t="str">
            <v>2330</v>
          </cell>
        </row>
        <row r="33028">
          <cell r="A33028">
            <v>610010070</v>
          </cell>
          <cell r="B33028" t="str">
            <v>AUTOMOVIL TIPO SEDAN, 5 PASAJEROS.</v>
          </cell>
          <cell r="D33028" t="str">
            <v>UD</v>
          </cell>
          <cell r="F33028" t="str">
            <v>2330</v>
          </cell>
        </row>
        <row r="33029">
          <cell r="A33029">
            <v>610010071</v>
          </cell>
          <cell r="B33029" t="str">
            <v>AUTOMOVIL ELECTRICO, PARA 5 PASAJEROS.</v>
          </cell>
          <cell r="D33029" t="str">
            <v>UD</v>
          </cell>
          <cell r="F33029" t="str">
            <v>2330</v>
          </cell>
        </row>
        <row r="33030">
          <cell r="A33030">
            <v>610010075</v>
          </cell>
          <cell r="B33030" t="str">
            <v>STATION WAGON 4X4 DIESEL ESPECIAL</v>
          </cell>
          <cell r="D33030" t="str">
            <v>UD</v>
          </cell>
          <cell r="F33030" t="str">
            <v>2330</v>
          </cell>
        </row>
        <row r="33031">
          <cell r="A33031">
            <v>610010080</v>
          </cell>
          <cell r="B33031" t="str">
            <v>MICROBUS DE 28 A 33 PASAJEROS</v>
          </cell>
          <cell r="D33031" t="str">
            <v>UD</v>
          </cell>
          <cell r="F33031" t="str">
            <v>2330</v>
          </cell>
        </row>
        <row r="33032">
          <cell r="A33032">
            <v>610010095</v>
          </cell>
          <cell r="B33032" t="str">
            <v>STATION WAGON 4X4 PARA 11 PERSONAS</v>
          </cell>
          <cell r="D33032" t="str">
            <v>UD</v>
          </cell>
          <cell r="F33032" t="str">
            <v>2330</v>
          </cell>
        </row>
        <row r="33033">
          <cell r="A33033">
            <v>610020010</v>
          </cell>
          <cell r="B33033" t="str">
            <v>LANCHA, SEGUN CARACTERISTICAS Y ESPECIFICACIONES.</v>
          </cell>
          <cell r="D33033" t="str">
            <v>UD</v>
          </cell>
          <cell r="F33033" t="str">
            <v>2330</v>
          </cell>
        </row>
        <row r="33034">
          <cell r="A33034">
            <v>610020015</v>
          </cell>
          <cell r="B33034" t="str">
            <v>MOTOR FUERA DE BORDA, SEGUN CARACTERISTICAS Y ESPECIF.</v>
          </cell>
          <cell r="D33034" t="str">
            <v>UD</v>
          </cell>
          <cell r="F33034" t="str">
            <v>2330</v>
          </cell>
        </row>
        <row r="33035">
          <cell r="A33035">
            <v>610030001</v>
          </cell>
          <cell r="B33035" t="str">
            <v>MOTOCICLETA ELECTRICA, RECARGABLE, TIPO DOBLE PROPOSITO</v>
          </cell>
          <cell r="D33035" t="str">
            <v>UD</v>
          </cell>
          <cell r="F33035" t="str">
            <v>2330</v>
          </cell>
        </row>
        <row r="33036">
          <cell r="A33036">
            <v>610030010</v>
          </cell>
          <cell r="B33036" t="str">
            <v>BICICLETA SEGUN MARCA,MODELO Y TIPO</v>
          </cell>
          <cell r="D33036" t="str">
            <v>UD</v>
          </cell>
          <cell r="F33036" t="str">
            <v>2330</v>
          </cell>
        </row>
        <row r="33037">
          <cell r="A33037">
            <v>610030015</v>
          </cell>
          <cell r="B33037" t="str">
            <v>MOTOCICLETA TIPO MONTAÑERA DE 180CC MINIMO A 250CC MAXIMO.</v>
          </cell>
          <cell r="D33037" t="str">
            <v>UD</v>
          </cell>
          <cell r="F33037" t="str">
            <v>2330</v>
          </cell>
        </row>
        <row r="33038">
          <cell r="A33038">
            <v>610030020</v>
          </cell>
          <cell r="B33038" t="str">
            <v>MOTOCICLETA TIPO MENSAJERIA DE 125CC</v>
          </cell>
          <cell r="D33038" t="str">
            <v>UD</v>
          </cell>
          <cell r="F33038" t="str">
            <v>2330</v>
          </cell>
        </row>
        <row r="33039">
          <cell r="A33039">
            <v>610030025</v>
          </cell>
          <cell r="B33039" t="str">
            <v>MOTONETA  TIPO SCOOTER DE 110CC A 130CC</v>
          </cell>
          <cell r="D33039" t="str">
            <v>UD</v>
          </cell>
          <cell r="F33039" t="str">
            <v>2330</v>
          </cell>
        </row>
        <row r="33040">
          <cell r="A33040">
            <v>610030030</v>
          </cell>
          <cell r="B33040" t="str">
            <v>MOTOCICLETA TIPO SPORT DE 120CC A 125CC</v>
          </cell>
          <cell r="D33040" t="str">
            <v>UD</v>
          </cell>
          <cell r="F33040" t="str">
            <v>2330</v>
          </cell>
        </row>
        <row r="33041">
          <cell r="A33041">
            <v>610030050</v>
          </cell>
          <cell r="B33041" t="str">
            <v>MOTOCICLETA VESPA COLOR VERDE , CILINDRAJE 150</v>
          </cell>
          <cell r="D33041" t="str">
            <v>UD</v>
          </cell>
          <cell r="F33041" t="str">
            <v>2330</v>
          </cell>
        </row>
        <row r="33042">
          <cell r="A33042">
            <v>610040001</v>
          </cell>
          <cell r="B33042" t="str">
            <v>CAMION LIVIANO DE 3,0  A 3,5 TONELADAS</v>
          </cell>
          <cell r="D33042" t="str">
            <v>UD</v>
          </cell>
          <cell r="F33042" t="str">
            <v>2330</v>
          </cell>
        </row>
        <row r="33043">
          <cell r="A33043">
            <v>610040002</v>
          </cell>
          <cell r="B33043" t="str">
            <v>CAMION ENTRE 5,5 Y 6,0 TONELADAS</v>
          </cell>
          <cell r="D33043" t="str">
            <v>UD</v>
          </cell>
          <cell r="F33043" t="str">
            <v>2330</v>
          </cell>
        </row>
        <row r="33044">
          <cell r="A33044">
            <v>610040003</v>
          </cell>
          <cell r="B33044" t="str">
            <v>CAMION ENTRE 10 Y 12 TONELADAS</v>
          </cell>
          <cell r="D33044" t="str">
            <v>UD</v>
          </cell>
          <cell r="F33044" t="str">
            <v>2330</v>
          </cell>
        </row>
        <row r="33045">
          <cell r="A33045">
            <v>610040004</v>
          </cell>
          <cell r="B33045" t="str">
            <v>CAMION DE 15 TONELADAS</v>
          </cell>
          <cell r="D33045" t="str">
            <v>UD</v>
          </cell>
          <cell r="F33045" t="str">
            <v>2330</v>
          </cell>
        </row>
        <row r="33046">
          <cell r="A33046">
            <v>610040005</v>
          </cell>
          <cell r="B33046" t="str">
            <v>CAMION DE  5.5 A 6.0 TONELADAS, PARA MOVIL ODONTOLOGICA, CONSTRUIDO SOBRE CHASIS DEL CAMION.</v>
          </cell>
          <cell r="D33046" t="str">
            <v>UD</v>
          </cell>
          <cell r="F33046" t="str">
            <v>2330</v>
          </cell>
        </row>
        <row r="33047">
          <cell r="A33047">
            <v>610040010</v>
          </cell>
          <cell r="B33047" t="str">
            <v>TRACTOR.</v>
          </cell>
          <cell r="D33047" t="str">
            <v>UD</v>
          </cell>
          <cell r="F33047" t="str">
            <v>2330</v>
          </cell>
        </row>
        <row r="33048">
          <cell r="A33048">
            <v>610040060</v>
          </cell>
          <cell r="B33048" t="str">
            <v>CAMIONES TIPO TANDEN CLASE 8, CON SU RESPECTIVO FURGON.</v>
          </cell>
          <cell r="D33048" t="str">
            <v>UD</v>
          </cell>
          <cell r="F33048" t="str">
            <v>2330</v>
          </cell>
        </row>
        <row r="33049">
          <cell r="A33049">
            <v>610040062</v>
          </cell>
          <cell r="B33049" t="str">
            <v xml:space="preserve">CAMION LIVIANO HASTA 8 TONELADAS MAXIMO. 									 									 </v>
          </cell>
          <cell r="D33049" t="str">
            <v>UD</v>
          </cell>
          <cell r="F33049" t="str">
            <v>2330</v>
          </cell>
        </row>
        <row r="33050">
          <cell r="A33050">
            <v>610050020</v>
          </cell>
          <cell r="B33050" t="str">
            <v>MONTACARGAS  ELECTRICO</v>
          </cell>
          <cell r="D33050" t="str">
            <v>UD</v>
          </cell>
          <cell r="F33050" t="str">
            <v>2330</v>
          </cell>
        </row>
        <row r="33051">
          <cell r="A33051">
            <v>610050021</v>
          </cell>
          <cell r="B33051" t="str">
            <v>MONTACARGAS DUAL ( GAS- GASOLINA)</v>
          </cell>
          <cell r="D33051" t="str">
            <v>UD</v>
          </cell>
          <cell r="F33051" t="str">
            <v>2330</v>
          </cell>
        </row>
        <row r="33052">
          <cell r="A33052">
            <v>610060001</v>
          </cell>
          <cell r="B33052" t="str">
            <v>REMOLQUE (CARRETILLA) DE CARGA PARA EL TRASLADO DE MATERIALES O INSUMOS.</v>
          </cell>
          <cell r="D33052" t="str">
            <v>UD</v>
          </cell>
          <cell r="F33052" t="str">
            <v>2330</v>
          </cell>
        </row>
        <row r="33053">
          <cell r="A33053">
            <v>610060002</v>
          </cell>
          <cell r="B33053" t="str">
            <v>REMOLQUE  CON CAPACIDAD PARA CUADRACICLO  O DOS MOTOCICLETAS, LONGITUD 2.40M MAS TIMON Y ANCHO DE 1.80M, 4 RUEDAS, CON ARO Nº14.</v>
          </cell>
          <cell r="D33053" t="str">
            <v>UD</v>
          </cell>
          <cell r="F33053" t="str">
            <v>2330</v>
          </cell>
        </row>
        <row r="33054">
          <cell r="A33054">
            <v>610060015</v>
          </cell>
          <cell r="B33054" t="str">
            <v>CARRETA PARA PLANTA ELECTRICA.</v>
          </cell>
          <cell r="D33054" t="str">
            <v>UD</v>
          </cell>
          <cell r="F33054" t="str">
            <v>2330</v>
          </cell>
        </row>
        <row r="33055">
          <cell r="A33055">
            <v>610060020</v>
          </cell>
          <cell r="B33055" t="str">
            <v>REMOLQUE PARA LANCHA.</v>
          </cell>
          <cell r="D33055" t="str">
            <v>UD</v>
          </cell>
          <cell r="F33055" t="str">
            <v>2330</v>
          </cell>
        </row>
        <row r="33056">
          <cell r="A33056">
            <v>610060025</v>
          </cell>
          <cell r="B33056" t="str">
            <v>REMOLCADOR CON BATERIA RECARGABLE PARA EL ACARREO DE CARRETAS.</v>
          </cell>
          <cell r="D33056" t="str">
            <v>UD</v>
          </cell>
          <cell r="F33056" t="str">
            <v>2330</v>
          </cell>
        </row>
        <row r="33057">
          <cell r="A33057">
            <v>615010010</v>
          </cell>
          <cell r="B33057" t="str">
            <v>EQUIPO DE LAVADO A PRESION, SEGUN CARACTERISTICAS Y         ESPECIFICACIONES.</v>
          </cell>
          <cell r="D33057" t="str">
            <v>UD</v>
          </cell>
          <cell r="F33057" t="str">
            <v>2360</v>
          </cell>
        </row>
        <row r="33058">
          <cell r="A33058">
            <v>615010025</v>
          </cell>
          <cell r="B33058" t="str">
            <v>EQUIPO DE LEVANTE SOBRE PISO DE DOBLE COLUMNA, SEGUN        CARACTERISTICAS Y ESPECIFICACIONES.</v>
          </cell>
          <cell r="D33058" t="str">
            <v>UD</v>
          </cell>
          <cell r="F33058" t="str">
            <v>2360</v>
          </cell>
        </row>
        <row r="33059">
          <cell r="A33059">
            <v>615010030</v>
          </cell>
          <cell r="B33059" t="str">
            <v>OPACIMETRO, PARA LA MEDICION DE LA OPACIDAD DEL HUMO EN VEHICULOS DIESEL, OPACIDAD DE 0 A 99.99%, CONTADOR DE REVOLUCIONES DE 0 R/MIN A 9990 R/MIN.</v>
          </cell>
          <cell r="D33059" t="str">
            <v>UD</v>
          </cell>
          <cell r="F33059" t="str">
            <v>2360</v>
          </cell>
        </row>
        <row r="33060">
          <cell r="A33060">
            <v>615010031</v>
          </cell>
          <cell r="B33060" t="str">
            <v>REFRACTOMETRO PARA USO MECANICO DE 170 MM +/- 10 MM</v>
          </cell>
          <cell r="D33060" t="str">
            <v>UD</v>
          </cell>
          <cell r="F33060" t="str">
            <v>2360</v>
          </cell>
        </row>
        <row r="33061">
          <cell r="A33061">
            <v>615010032</v>
          </cell>
          <cell r="B33061" t="str">
            <v>RECOLECTOR DE ACEITE POR SUCCION O GRAVEDAD MOVIL</v>
          </cell>
          <cell r="D33061" t="str">
            <v>UD</v>
          </cell>
          <cell r="F33061" t="str">
            <v>2360</v>
          </cell>
        </row>
        <row r="33062">
          <cell r="A33062">
            <v>620010001</v>
          </cell>
          <cell r="B33062" t="str">
            <v>CALIBRADOR DIGITAL PARA TAMBORES DE FRENOS</v>
          </cell>
          <cell r="D33062" t="str">
            <v>UD</v>
          </cell>
          <cell r="F33062" t="str">
            <v>2217</v>
          </cell>
        </row>
        <row r="33063">
          <cell r="A33063">
            <v>620010002</v>
          </cell>
          <cell r="B33063" t="str">
            <v>CALIBRADOR DIGITAL PARA DISCOS DE FRENOS</v>
          </cell>
          <cell r="D33063" t="str">
            <v>UD</v>
          </cell>
          <cell r="F33063" t="str">
            <v>2217</v>
          </cell>
        </row>
        <row r="33064">
          <cell r="A33064">
            <v>620010003</v>
          </cell>
          <cell r="B33064" t="str">
            <v xml:space="preserve">CONTADOR DIGITAL PARA BOMBAS DE SUMINISTRO DE ACEITE EN ESTAÑONES, CON LECTOR DIGITAL.									 									</v>
          </cell>
          <cell r="D33064" t="str">
            <v>UD</v>
          </cell>
          <cell r="F33064" t="str">
            <v>2217</v>
          </cell>
        </row>
        <row r="33065">
          <cell r="A33065">
            <v>620010004</v>
          </cell>
          <cell r="B33065" t="str">
            <v>MANOMETRO PARA PRESION DE FRENADO, EQUIPO CON 02 MANOMETROS DE PRESION DE 0-3000 PSI, 0-200 BARES, 0-200 KG/CM2 O SUPERIOR, CON MANOMETROS RESISTENTES A TRABAJOS DELICADOS CON PROT</v>
          </cell>
          <cell r="D33065" t="str">
            <v>UD</v>
          </cell>
          <cell r="F33065" t="str">
            <v>2217</v>
          </cell>
        </row>
        <row r="33066">
          <cell r="A33066">
            <v>620010005</v>
          </cell>
          <cell r="B33066" t="str">
            <v>BOMBA MANUAL PARA SUMINISTRO DE ACEITE DE TRANSMISION</v>
          </cell>
          <cell r="D33066" t="str">
            <v>UD</v>
          </cell>
          <cell r="F33066" t="str">
            <v>2217</v>
          </cell>
        </row>
        <row r="33067">
          <cell r="A33067">
            <v>620010006</v>
          </cell>
          <cell r="B33067" t="str">
            <v>MANERAL CON ESPIGA DE 1/2 PULG (12.7MM, 1.27CM), LONGITUD 17 PULG (43.18CM, 431.8MM)</v>
          </cell>
          <cell r="D33067" t="str">
            <v>UD</v>
          </cell>
          <cell r="F33067" t="str">
            <v>2217</v>
          </cell>
        </row>
        <row r="33068">
          <cell r="A33068">
            <v>620010011</v>
          </cell>
          <cell r="B33068" t="str">
            <v>MEDIDOR PARA PRESION DE ACEITE DE VEHICULOS</v>
          </cell>
          <cell r="D33068" t="str">
            <v>UD</v>
          </cell>
          <cell r="F33068" t="str">
            <v>2217</v>
          </cell>
        </row>
        <row r="33069">
          <cell r="A33069">
            <v>620010012</v>
          </cell>
          <cell r="B33069" t="str">
            <v>COMPROBADOR DE FUGAS DE CILINDROS DE MOTORES DIESEL Y GASOLINA.</v>
          </cell>
          <cell r="D33069" t="str">
            <v>UD</v>
          </cell>
          <cell r="F33069" t="str">
            <v>2217</v>
          </cell>
        </row>
        <row r="33070">
          <cell r="A33070">
            <v>620010013</v>
          </cell>
          <cell r="B33070" t="str">
            <v>BOMBA PARA PRUEBAS DE VACIO Y PURGAR SISTEMA DE FRENOS</v>
          </cell>
          <cell r="D33070" t="str">
            <v>UD</v>
          </cell>
          <cell r="F33070" t="str">
            <v>2217</v>
          </cell>
        </row>
        <row r="33071">
          <cell r="A33071">
            <v>620010014</v>
          </cell>
          <cell r="B33071" t="str">
            <v>EQUIPO PORTATIL PARA ARRANQUE DE VEHICULOS DIESEL Y GASOLINA</v>
          </cell>
          <cell r="D33071" t="str">
            <v>UD</v>
          </cell>
          <cell r="F33071" t="str">
            <v>2217</v>
          </cell>
        </row>
        <row r="33072">
          <cell r="A33072">
            <v>620010015</v>
          </cell>
          <cell r="B33072" t="str">
            <v>TORQUIMETRO CON ESPIGA DE ½.</v>
          </cell>
          <cell r="D33072" t="str">
            <v>UD</v>
          </cell>
          <cell r="F33072" t="str">
            <v>2217</v>
          </cell>
        </row>
        <row r="33073">
          <cell r="A33073">
            <v>620010016</v>
          </cell>
          <cell r="B33073" t="str">
            <v>MEDIDOR DE PRESION DE COMBUSTIBLE EN VEHICULOS GASOLINA</v>
          </cell>
          <cell r="D33073" t="str">
            <v>UD</v>
          </cell>
          <cell r="F33073" t="str">
            <v>2217</v>
          </cell>
        </row>
        <row r="33074">
          <cell r="A33074">
            <v>620010017</v>
          </cell>
          <cell r="B33074" t="str">
            <v>COMPROBADOR DE FUGAS DE RADIADOR</v>
          </cell>
          <cell r="D33074" t="str">
            <v>UD</v>
          </cell>
          <cell r="F33074" t="str">
            <v>2217</v>
          </cell>
        </row>
        <row r="33075">
          <cell r="A33075">
            <v>620010018</v>
          </cell>
          <cell r="B33075" t="str">
            <v>INFLADOR / MEDIDOR DE LLANTAS</v>
          </cell>
          <cell r="D33075" t="str">
            <v>UD</v>
          </cell>
          <cell r="F33075" t="str">
            <v>2217</v>
          </cell>
        </row>
        <row r="33076">
          <cell r="A33076">
            <v>620010019</v>
          </cell>
          <cell r="B33076" t="str">
            <v>EXTRACTOR DE POLEAS</v>
          </cell>
          <cell r="D33076" t="str">
            <v>UD</v>
          </cell>
          <cell r="F33076" t="str">
            <v>2217</v>
          </cell>
        </row>
        <row r="33077">
          <cell r="A33077">
            <v>620010020</v>
          </cell>
          <cell r="B33077" t="str">
            <v>TENAZA PARA GASAS METALICAS CERRADAS DE BOTAS DE EJES</v>
          </cell>
          <cell r="D33077" t="str">
            <v>UD</v>
          </cell>
          <cell r="F33077" t="str">
            <v>2217</v>
          </cell>
        </row>
        <row r="33078">
          <cell r="A33078">
            <v>620010021</v>
          </cell>
          <cell r="B33078" t="str">
            <v>TENAZA PARA GASAS METALICAS ABIERTAS DE BOTAS DE EJES</v>
          </cell>
          <cell r="D33078" t="str">
            <v>UD</v>
          </cell>
          <cell r="F33078" t="str">
            <v>2217</v>
          </cell>
        </row>
        <row r="33079">
          <cell r="A33079">
            <v>620010022</v>
          </cell>
          <cell r="B33079" t="str">
            <v>ARTICULACION UNIVERSAL DE 1 / 2</v>
          </cell>
          <cell r="D33079" t="str">
            <v>UD</v>
          </cell>
          <cell r="F33079" t="str">
            <v>2217</v>
          </cell>
        </row>
        <row r="33080">
          <cell r="A33080">
            <v>620010023</v>
          </cell>
          <cell r="B33080" t="str">
            <v>EXTENSION DE 3 / 8 MEDIANA</v>
          </cell>
          <cell r="D33080" t="str">
            <v>UD</v>
          </cell>
          <cell r="F33080" t="str">
            <v>2217</v>
          </cell>
        </row>
        <row r="33081">
          <cell r="A33081">
            <v>620010024</v>
          </cell>
          <cell r="B33081" t="str">
            <v>CUBO TORX T-50</v>
          </cell>
          <cell r="D33081" t="str">
            <v>UD</v>
          </cell>
          <cell r="F33081" t="str">
            <v>2217</v>
          </cell>
        </row>
        <row r="33082">
          <cell r="A33082">
            <v>620010025</v>
          </cell>
          <cell r="B33082" t="str">
            <v>CUBO TORX T-40</v>
          </cell>
          <cell r="D33082" t="str">
            <v>UD</v>
          </cell>
          <cell r="F33082" t="str">
            <v>2217</v>
          </cell>
        </row>
        <row r="33083">
          <cell r="A33083">
            <v>620010026</v>
          </cell>
          <cell r="B33083" t="str">
            <v>CUBO TORX T-15</v>
          </cell>
          <cell r="D33083" t="str">
            <v>UD</v>
          </cell>
          <cell r="F33083" t="str">
            <v>2217</v>
          </cell>
        </row>
        <row r="33084">
          <cell r="A33084">
            <v>620010027</v>
          </cell>
          <cell r="B33084" t="str">
            <v>ALICATE DE SEGUROS PARA ABRIR</v>
          </cell>
          <cell r="D33084" t="str">
            <v>UD</v>
          </cell>
          <cell r="F33084" t="str">
            <v>2217</v>
          </cell>
        </row>
        <row r="33085">
          <cell r="A33085">
            <v>620010028</v>
          </cell>
          <cell r="B33085" t="str">
            <v>IMAN TELESCOPICO</v>
          </cell>
          <cell r="D33085" t="str">
            <v>UD</v>
          </cell>
          <cell r="F33085" t="str">
            <v>2217</v>
          </cell>
        </row>
        <row r="33086">
          <cell r="A33086">
            <v>620010029</v>
          </cell>
          <cell r="B33086" t="str">
            <v>MANGUERA NEUMATICA PARA COMPRESOR DE AIRE DE 3/8 DE GROSOR. CON ACOPLES.</v>
          </cell>
          <cell r="D33086" t="str">
            <v>MT</v>
          </cell>
          <cell r="F33086" t="str">
            <v>2217</v>
          </cell>
        </row>
        <row r="33087">
          <cell r="A33087">
            <v>620010030</v>
          </cell>
          <cell r="B33087" t="str">
            <v>LAMPARA PARA USO DE MECANICO AUTOMOTRIZ</v>
          </cell>
          <cell r="D33087" t="str">
            <v>UD</v>
          </cell>
          <cell r="F33087" t="str">
            <v>2217</v>
          </cell>
        </row>
        <row r="33088">
          <cell r="A33088">
            <v>620010031</v>
          </cell>
          <cell r="B33088" t="str">
            <v xml:space="preserve">EXTRACTOR DE FILTRO DE ACEITE (TIPO COPA) 									 									</v>
          </cell>
          <cell r="D33088" t="str">
            <v>UD</v>
          </cell>
          <cell r="F33088" t="str">
            <v>2217</v>
          </cell>
        </row>
        <row r="33089">
          <cell r="A33089">
            <v>620010033</v>
          </cell>
          <cell r="B33089" t="str">
            <v>EXTRACTOR DE ROL PILOTO, EXTRACTOR DE ACERO ESPECIAL PARA SOPORTAR ALTAS PRESIONES DURANTE LA EXTRACCION DE LOS ROLES PILOTOS, CON UN MINIMO DE 02 PATAS PARA SUJECION Y EXTRACCION</v>
          </cell>
          <cell r="D33089" t="str">
            <v>UD</v>
          </cell>
          <cell r="F33089" t="str">
            <v>2217</v>
          </cell>
        </row>
        <row r="33090">
          <cell r="A33090">
            <v>620010034</v>
          </cell>
          <cell r="B33090" t="str">
            <v xml:space="preserve">JUEGO DE ADAPTADORES DE ESPIGAS (1/4, 3/8, 1/2, 3/4)									 									</v>
          </cell>
          <cell r="D33090" t="str">
            <v>UD</v>
          </cell>
          <cell r="F33090" t="str">
            <v>2217</v>
          </cell>
        </row>
        <row r="33091">
          <cell r="A33091">
            <v>620010035</v>
          </cell>
          <cell r="B33091" t="str">
            <v xml:space="preserve">JUEGO DE CUBOS ALLEN LARGOS (ESPIGA DE 1/2), CON CUBOS LARGOS DE ENTRE 5 MM Y 17 MM.									 									</v>
          </cell>
          <cell r="D33091" t="str">
            <v>UD</v>
          </cell>
          <cell r="F33091" t="str">
            <v>2217</v>
          </cell>
        </row>
        <row r="33092">
          <cell r="A33092">
            <v>620010036</v>
          </cell>
          <cell r="B33092" t="str">
            <v xml:space="preserve">COMPARADOR DE CARATULA, TIPO ANALOGICO, CON INDICADOR DE REVOLUCIONES, CON INDICADOR DE MEDIDA EN MILIMETROS.									 									</v>
          </cell>
          <cell r="D33092" t="str">
            <v>UD</v>
          </cell>
          <cell r="F33092" t="str">
            <v>2217</v>
          </cell>
        </row>
        <row r="33093">
          <cell r="A33093">
            <v>620010037</v>
          </cell>
          <cell r="B33093" t="str">
            <v xml:space="preserve">BASE MAGNETICA PARA RELOJ COMPARADOR DE CARATULA, MEDIDA DE LA BASE MAGNETICA (LARGO 60 MM X ALTURA 50 MM X ANCHO 55 MM) +/- 10 MM EN LARGO, ALTURA Y ANCHO 									 									</v>
          </cell>
          <cell r="D33093" t="str">
            <v>UD</v>
          </cell>
          <cell r="F33093" t="str">
            <v>2217</v>
          </cell>
        </row>
        <row r="33094">
          <cell r="A33094">
            <v>620010038</v>
          </cell>
          <cell r="B33094" t="str">
            <v xml:space="preserve">ALICATE PARA MANGUERAS DE FRENOS, CON AISLANTE ELECTRICO, CON APERTURA ENTRE 0-70 MM (+/- 10 MM).									 									</v>
          </cell>
          <cell r="D33094" t="str">
            <v>UD</v>
          </cell>
          <cell r="F33094" t="str">
            <v>2217</v>
          </cell>
        </row>
        <row r="33095">
          <cell r="A33095">
            <v>620010039</v>
          </cell>
          <cell r="B33095" t="str">
            <v xml:space="preserve">RASH NEUMATICO (ESPIGA 1/2), CON PUÑO DE AGARRE ANTI-RESBALOSO Y AGARRE SEGURO, CON CABEZA SELLADA CONTRA LA SUCIEDAD.									 									</v>
          </cell>
          <cell r="D33095" t="str">
            <v>UD</v>
          </cell>
          <cell r="F33095" t="str">
            <v>2217</v>
          </cell>
        </row>
        <row r="33096">
          <cell r="A33096">
            <v>620010040</v>
          </cell>
          <cell r="B33096" t="str">
            <v xml:space="preserve">EXTRACTOR DE FILTRO DE ACEITE (TIPO ALICATE) 									 									</v>
          </cell>
          <cell r="D33096" t="str">
            <v>UD</v>
          </cell>
          <cell r="F33096" t="str">
            <v>2217</v>
          </cell>
        </row>
        <row r="33097">
          <cell r="A33097">
            <v>620010041</v>
          </cell>
          <cell r="B33097" t="str">
            <v>CUBO DE IMPACTO LARGO DE 100 MM 6 PUNTOS ESPIGA 3/4" X 13/16", PESO APROXIMADO 1500G.</v>
          </cell>
          <cell r="D33097" t="str">
            <v>UD</v>
          </cell>
          <cell r="F33097" t="str">
            <v>2217</v>
          </cell>
        </row>
        <row r="33098">
          <cell r="A33098">
            <v>620010042</v>
          </cell>
          <cell r="B33098" t="str">
            <v>MANERAL ARTICULADO CROMADO ESPIGA 3/4",  USO MANUAL. PESO APROXIMADO 886G.</v>
          </cell>
          <cell r="D33098" t="str">
            <v>UD</v>
          </cell>
          <cell r="F33098" t="str">
            <v>2217</v>
          </cell>
        </row>
        <row r="33099">
          <cell r="A33099">
            <v>620010043</v>
          </cell>
          <cell r="B33099" t="str">
            <v>JUEGO DE CUBOS TORX PARA ALTA APLICACION DE TORQUE, DE CROMO Y VANADIO, CON ESPIGAS DE 1/4 PULG, 3/8 PULG O 1/2 PULG.</v>
          </cell>
          <cell r="D33099" t="str">
            <v>UD</v>
          </cell>
          <cell r="F33099" t="str">
            <v>2217</v>
          </cell>
        </row>
        <row r="33100">
          <cell r="A33100">
            <v>620010044</v>
          </cell>
          <cell r="B33100" t="str">
            <v>PASTECA DE 5000 A 10000 KGS PARA USAR CABLE DE ACERO DE 1/2 PULG DE UN CANAL EN ACERO LIVIANO</v>
          </cell>
          <cell r="D33100" t="str">
            <v>UD</v>
          </cell>
          <cell r="F33100" t="str">
            <v>2217</v>
          </cell>
        </row>
        <row r="33101">
          <cell r="A33101">
            <v>620010045</v>
          </cell>
          <cell r="B33101" t="str">
            <v>GUARDACABO OVALADO DE FRENTE: 100.0 MM, PROFUNDIDAD: 67.0 MM, ALTURA: 19.0 MM EN ACERO GALVANIZADO</v>
          </cell>
          <cell r="D33101" t="str">
            <v>UD</v>
          </cell>
          <cell r="F33101" t="str">
            <v>2217</v>
          </cell>
        </row>
        <row r="33102">
          <cell r="A33102">
            <v>620020001</v>
          </cell>
          <cell r="B33102" t="str">
            <v>HULE PEDAL PARA FRENOS Y CLOUTH. PARA AMBULANCIA  NISSAN URBAN</v>
          </cell>
          <cell r="D33102" t="str">
            <v>UD</v>
          </cell>
          <cell r="F33102" t="str">
            <v>2221</v>
          </cell>
        </row>
        <row r="33103">
          <cell r="A33103">
            <v>620020002</v>
          </cell>
          <cell r="B33103" t="str">
            <v>CUBRE ASIENTO DE BOLITAS DE MADERA.</v>
          </cell>
          <cell r="D33103" t="str">
            <v>UD</v>
          </cell>
          <cell r="F33103" t="str">
            <v>2233</v>
          </cell>
        </row>
        <row r="33104">
          <cell r="A33104">
            <v>620020005</v>
          </cell>
          <cell r="B33104" t="str">
            <v>LINGA (CORREA O FAJA).</v>
          </cell>
          <cell r="D33104" t="str">
            <v>UD</v>
          </cell>
          <cell r="F33104" t="str">
            <v>2233</v>
          </cell>
        </row>
        <row r="33105">
          <cell r="A33105">
            <v>620020007</v>
          </cell>
          <cell r="B33105" t="str">
            <v>CINTURON DE SEGURIDAD PARA VEHICULO.</v>
          </cell>
          <cell r="D33105" t="str">
            <v>UD</v>
          </cell>
          <cell r="F33105" t="str">
            <v>2221</v>
          </cell>
        </row>
        <row r="33106">
          <cell r="A33106">
            <v>620020011</v>
          </cell>
          <cell r="B33106" t="str">
            <v>COBERTOR DE ASIENTO,  ORIGINALES DEL VEHICULO.</v>
          </cell>
          <cell r="D33106" t="str">
            <v>UD</v>
          </cell>
          <cell r="F33106" t="str">
            <v>2221</v>
          </cell>
        </row>
        <row r="33107">
          <cell r="A33107">
            <v>620020012</v>
          </cell>
          <cell r="B33107" t="str">
            <v>COBERTOR DE MOTO UNIVERSAL DE POLYESTER, DISEÑO Y MATERIALES A PRUEBA DE AGUA, POLVO, MEDIDAS: 200 CM X 90 CM X 100 CM (LARGO X ANCHO X ALTO).</v>
          </cell>
          <cell r="D33107" t="str">
            <v>UD</v>
          </cell>
          <cell r="F33107" t="str">
            <v>2207</v>
          </cell>
        </row>
        <row r="33108">
          <cell r="A33108">
            <v>620020014</v>
          </cell>
          <cell r="B33108" t="str">
            <v>REMO SENCILLO, CON ESTRUCTURA DE ALUMINIO, 2MTRS DE LARGO.</v>
          </cell>
          <cell r="D33108" t="str">
            <v>UD</v>
          </cell>
          <cell r="F33108" t="str">
            <v>2233</v>
          </cell>
        </row>
        <row r="33109">
          <cell r="A33109">
            <v>620020015</v>
          </cell>
          <cell r="B33109" t="str">
            <v>HALOGENOS PARA VEHICULOS.</v>
          </cell>
          <cell r="D33109" t="str">
            <v>UD</v>
          </cell>
          <cell r="F33109" t="str">
            <v>2233</v>
          </cell>
        </row>
        <row r="33110">
          <cell r="A33110">
            <v>620020020</v>
          </cell>
          <cell r="B33110" t="str">
            <v>CASCO PROTECTOR, DE SEGURIDAD, PARA MOTOCICLISTA, TALLA S.</v>
          </cell>
          <cell r="D33110" t="str">
            <v>UD</v>
          </cell>
          <cell r="F33110" t="str">
            <v>2233</v>
          </cell>
        </row>
        <row r="33111">
          <cell r="A33111">
            <v>620020021</v>
          </cell>
          <cell r="B33111" t="str">
            <v>CASCO PROTECTOR, DE SEGURIDAD, PARA MOTOCICLISTA, TALLA M.</v>
          </cell>
          <cell r="D33111" t="str">
            <v>UD</v>
          </cell>
          <cell r="F33111" t="str">
            <v>2228</v>
          </cell>
        </row>
        <row r="33112">
          <cell r="A33112">
            <v>620020022</v>
          </cell>
          <cell r="B33112" t="str">
            <v>CASCO PROTECTOR, DE SEGURIDAD, PARA MOTOCICLISTA, TALLA L.</v>
          </cell>
          <cell r="D33112" t="str">
            <v>UD</v>
          </cell>
          <cell r="F33112" t="str">
            <v>2228</v>
          </cell>
        </row>
        <row r="33113">
          <cell r="A33113">
            <v>620020023</v>
          </cell>
          <cell r="B33113" t="str">
            <v>CASCO PROTECTOR, DE SEGURIDAD, PARA MOTOCICLISTA, TALLA XL.</v>
          </cell>
          <cell r="D33113" t="str">
            <v>UD</v>
          </cell>
          <cell r="F33113" t="str">
            <v>2228</v>
          </cell>
        </row>
        <row r="33114">
          <cell r="A33114">
            <v>620020024</v>
          </cell>
          <cell r="B33114" t="str">
            <v>CASCO PROTECTOR, DE SEGURIDAD, PARA MOTOCICLISTA, TALLA XXL.</v>
          </cell>
          <cell r="D33114" t="str">
            <v>UD</v>
          </cell>
          <cell r="F33114" t="str">
            <v>2233</v>
          </cell>
        </row>
        <row r="33115">
          <cell r="A33115">
            <v>620020025</v>
          </cell>
          <cell r="B33115" t="str">
            <v>MALETERO TRASERO PARA CUADRACICLO.</v>
          </cell>
          <cell r="D33115" t="str">
            <v>UD</v>
          </cell>
          <cell r="F33115" t="str">
            <v>2233</v>
          </cell>
        </row>
        <row r="33116">
          <cell r="A33116">
            <v>620020026</v>
          </cell>
          <cell r="B33116" t="str">
            <v>MALETERO DELANTERO PARA CUADRACICLO.</v>
          </cell>
          <cell r="D33116" t="str">
            <v>UD</v>
          </cell>
          <cell r="F33116" t="str">
            <v>2233</v>
          </cell>
        </row>
        <row r="33117">
          <cell r="A33117">
            <v>620020030</v>
          </cell>
          <cell r="B33117" t="str">
            <v>MANTEADO O LONA, PARA CAJON DE VEHICULO COMPUESTO DE LONA REFORZADA CON POLIESTER, CONFECC CON VULCANIZACION, O MATERIAL FORTOFLEX QUE SOPORTE LA EXPOSICION AL AGUA Y AL SOL</v>
          </cell>
          <cell r="D33117" t="str">
            <v>UD</v>
          </cell>
          <cell r="F33117" t="str">
            <v>2233</v>
          </cell>
        </row>
        <row r="33118">
          <cell r="A33118">
            <v>620020032</v>
          </cell>
          <cell r="B33118" t="str">
            <v>CUBRE-BATEA DE PLASTICO PARA VEHICULO INSTITUCIONAL.</v>
          </cell>
          <cell r="D33118" t="str">
            <v>UD</v>
          </cell>
          <cell r="F33118" t="str">
            <v>2233</v>
          </cell>
        </row>
        <row r="33119">
          <cell r="A33119">
            <v>620020040</v>
          </cell>
          <cell r="B33119" t="str">
            <v>CANASTILLA PARA BATERIA, TAMAÑO ESTANDAR, LIVIANO, HECHO EN METAL.</v>
          </cell>
          <cell r="D33119" t="str">
            <v>UD</v>
          </cell>
          <cell r="F33119" t="str">
            <v>2233</v>
          </cell>
        </row>
        <row r="33120">
          <cell r="A33120">
            <v>620020042</v>
          </cell>
          <cell r="B33120" t="str">
            <v>CASETA PARA VEHICULO TIPO PICKUP DOBLE CABINA.</v>
          </cell>
          <cell r="D33120" t="str">
            <v>UD</v>
          </cell>
          <cell r="F33120" t="str">
            <v>2233</v>
          </cell>
        </row>
        <row r="33121">
          <cell r="A33121">
            <v>620020045</v>
          </cell>
          <cell r="B33121" t="str">
            <v>CAJON MALETERO PARA MOTOCICLETA.</v>
          </cell>
          <cell r="D33121" t="str">
            <v>UD</v>
          </cell>
          <cell r="F33121" t="str">
            <v>2233</v>
          </cell>
        </row>
        <row r="33122">
          <cell r="A33122">
            <v>620020046</v>
          </cell>
          <cell r="B33122" t="str">
            <v>CANDADO PARA MOTOCICLETA.</v>
          </cell>
          <cell r="D33122" t="str">
            <v>UD</v>
          </cell>
          <cell r="F33122" t="str">
            <v>2233</v>
          </cell>
        </row>
        <row r="33123">
          <cell r="A33123">
            <v>620020048</v>
          </cell>
          <cell r="B33123" t="str">
            <v>PARRILLA TRASERA PARA MOTOCICLISTA.</v>
          </cell>
          <cell r="D33123" t="str">
            <v>UD</v>
          </cell>
          <cell r="F33123" t="str">
            <v>2233</v>
          </cell>
        </row>
        <row r="33124">
          <cell r="A33124">
            <v>620020050</v>
          </cell>
          <cell r="B33124" t="str">
            <v xml:space="preserve">RATCHET  DE CARGA  </v>
          </cell>
          <cell r="D33124" t="str">
            <v>UD</v>
          </cell>
          <cell r="F33124" t="str">
            <v>2233</v>
          </cell>
        </row>
        <row r="33125">
          <cell r="A33125">
            <v>620020060</v>
          </cell>
          <cell r="B33125" t="str">
            <v>ALFOMBRA DE HULE 100% PVC PARA VEHICULO</v>
          </cell>
          <cell r="D33125" t="str">
            <v>JG</v>
          </cell>
          <cell r="F33125" t="str">
            <v>2233</v>
          </cell>
        </row>
        <row r="33126">
          <cell r="A33126">
            <v>620020070</v>
          </cell>
          <cell r="B33126" t="str">
            <v>SILLA DE SEGURIDAD PARA TRANSPORTE DE NIÑOS EN VEHICULO TIPO BUSTER CON RESPALDAR NIÑOS MAYORES 1 AÑO</v>
          </cell>
          <cell r="D33126" t="str">
            <v>UD</v>
          </cell>
          <cell r="F33126" t="str">
            <v>2233</v>
          </cell>
        </row>
        <row r="33127">
          <cell r="A33127">
            <v>620020071</v>
          </cell>
          <cell r="B33127" t="str">
            <v>SILLA DE SEGURIDAD PARA TRANSPORTE DE NIÑOS EN VEHICULO TIPO PORTA BEBE NIÑOS MENORES 1 AÑO</v>
          </cell>
          <cell r="D33127" t="str">
            <v>UD</v>
          </cell>
          <cell r="F33127" t="str">
            <v>2233</v>
          </cell>
        </row>
        <row r="33128">
          <cell r="A33128">
            <v>620020072</v>
          </cell>
          <cell r="B33128" t="str">
            <v>SILLA DE SEGURIDAD PARA TRANSPORTE DE NIÑOS EN VEHICULO 4 EN 1, SISTEMA DE RETENCION INFANTIL DE 4 A 120 LB</v>
          </cell>
          <cell r="D33128" t="str">
            <v>UD</v>
          </cell>
          <cell r="F33128" t="str">
            <v>2233</v>
          </cell>
        </row>
        <row r="33129">
          <cell r="A33129">
            <v>620020100</v>
          </cell>
          <cell r="B33129" t="str">
            <v xml:space="preserve">SISTEMA DE AIRE ACONDICIONADO PARA VEHICULO.									 									 </v>
          </cell>
          <cell r="D33129" t="str">
            <v>UD</v>
          </cell>
          <cell r="F33129" t="str">
            <v>2221</v>
          </cell>
        </row>
        <row r="33130">
          <cell r="A33130">
            <v>620020105</v>
          </cell>
          <cell r="B33130" t="str">
            <v>LUCES Y SONIDOS DE EMERGENCIA PARA VEHICULO (MINIBARRA DE LUCES, SWICH E INSTALACION, SIRENA, PARLANTE).</v>
          </cell>
          <cell r="D33130" t="str">
            <v>UD</v>
          </cell>
          <cell r="F33130" t="str">
            <v>2221</v>
          </cell>
        </row>
        <row r="33131">
          <cell r="A33131">
            <v>620020106</v>
          </cell>
          <cell r="B33131" t="str">
            <v>SISTEMA DE ALARMA PARA VEHICULO.</v>
          </cell>
          <cell r="D33131" t="str">
            <v>UD</v>
          </cell>
          <cell r="F33131" t="str">
            <v>2221</v>
          </cell>
        </row>
        <row r="33132">
          <cell r="A33132">
            <v>620020107</v>
          </cell>
          <cell r="B33132" t="str">
            <v>BOTAGUAS PARA VEHICULO.</v>
          </cell>
          <cell r="D33132" t="str">
            <v>UD</v>
          </cell>
          <cell r="F33132" t="str">
            <v>2221</v>
          </cell>
        </row>
        <row r="33133">
          <cell r="A33133">
            <v>620020110</v>
          </cell>
          <cell r="B33133" t="str">
            <v xml:space="preserve"> RADIO PARA VEHICULO, AM FM,--CD PLAYER- MP3-- USB--CARATULA DESMONTABLE.</v>
          </cell>
          <cell r="D33133" t="str">
            <v>UD</v>
          </cell>
          <cell r="F33133" t="str">
            <v>2233</v>
          </cell>
        </row>
        <row r="33134">
          <cell r="A33134">
            <v>620020111</v>
          </cell>
          <cell r="B33134" t="str">
            <v>INVERSOR DE CORRIENTE DE 12 VDC A 110/120 VAC, POTENCIA 1500 A 3000 WATTS.</v>
          </cell>
          <cell r="D33134" t="str">
            <v>UD</v>
          </cell>
          <cell r="F33134" t="str">
            <v>2223</v>
          </cell>
        </row>
        <row r="33135">
          <cell r="A33135">
            <v>620040001</v>
          </cell>
          <cell r="B33135" t="str">
            <v>GUANTES PARA MECANICOS</v>
          </cell>
          <cell r="D33135" t="str">
            <v>UD</v>
          </cell>
          <cell r="F33135" t="str">
            <v>2228</v>
          </cell>
        </row>
        <row r="33136">
          <cell r="A33136">
            <v>620040010</v>
          </cell>
          <cell r="B33136" t="str">
            <v>GAMUZA SINTETICA PARA APLICAR EN EL LAVADO Y SECADO DE VEHICULOS.</v>
          </cell>
          <cell r="D33136" t="str">
            <v>UD</v>
          </cell>
          <cell r="F33136" t="str">
            <v>2207</v>
          </cell>
        </row>
        <row r="33137">
          <cell r="A33137">
            <v>620040015</v>
          </cell>
          <cell r="B33137" t="str">
            <v>GUANTE PARA LAVADO VEHICULOS DE MICROFIBRA, 20,32 CM X 25, 4 CM (8 PULG X 10 PULG), ABSORBENTE</v>
          </cell>
          <cell r="D33137" t="str">
            <v>UD</v>
          </cell>
          <cell r="F33137" t="str">
            <v>2207</v>
          </cell>
        </row>
        <row r="33138">
          <cell r="A33138">
            <v>620040020</v>
          </cell>
          <cell r="B33138" t="str">
            <v>BOTIQUIN PORTATIL, PARA USO EN VEHICULO.</v>
          </cell>
          <cell r="D33138" t="str">
            <v>UD</v>
          </cell>
          <cell r="F33138" t="str">
            <v>2233</v>
          </cell>
        </row>
        <row r="33139">
          <cell r="A33139">
            <v>620040025</v>
          </cell>
          <cell r="B33139" t="str">
            <v>EXTINTOR CON MANOMETRO, PARA USO EN VEHICULO.</v>
          </cell>
          <cell r="D33139" t="str">
            <v>UD</v>
          </cell>
          <cell r="F33139" t="str">
            <v>2233</v>
          </cell>
        </row>
        <row r="33140">
          <cell r="A33140">
            <v>620040030</v>
          </cell>
          <cell r="B33140" t="str">
            <v>TRIANGULO DE SEGURIDAD, PARA USO EN VEHICULOS.</v>
          </cell>
          <cell r="D33140" t="str">
            <v>UD</v>
          </cell>
          <cell r="F33140" t="str">
            <v>2233</v>
          </cell>
        </row>
        <row r="33141">
          <cell r="A33141">
            <v>620040035</v>
          </cell>
          <cell r="B33141" t="str">
            <v>LAGARTOS PARA PASO DE CORRIENTE ELECTRICA DE VEHICULO A VEHICULO</v>
          </cell>
          <cell r="D33141" t="str">
            <v>UD</v>
          </cell>
          <cell r="F33141" t="str">
            <v>2233</v>
          </cell>
        </row>
        <row r="33142">
          <cell r="A33142">
            <v>620050001</v>
          </cell>
          <cell r="B33142" t="str">
            <v>BOMBILLO PARA LAMPARA DE MECANICO, 2 PINES  DE 13 A 30 W Y 120V</v>
          </cell>
          <cell r="D33142" t="str">
            <v>UD</v>
          </cell>
          <cell r="F33142" t="str">
            <v>2223</v>
          </cell>
        </row>
        <row r="33143">
          <cell r="A33143">
            <v>630010001</v>
          </cell>
          <cell r="B33143" t="str">
            <v>BATERIA PARA VEHICULO, LIBRE MANTENIMIENTO, MODELO NS70.</v>
          </cell>
          <cell r="D33143" t="str">
            <v>UD</v>
          </cell>
          <cell r="F33143" t="str">
            <v>2221</v>
          </cell>
        </row>
        <row r="33144">
          <cell r="A33144">
            <v>630010002</v>
          </cell>
          <cell r="B33144" t="str">
            <v>BATERIA PARA VEHICULO, MODELO DE BATERIA NX-120-7</v>
          </cell>
          <cell r="D33144" t="str">
            <v>UD</v>
          </cell>
          <cell r="F33144" t="str">
            <v>2221</v>
          </cell>
        </row>
        <row r="33145">
          <cell r="A33145">
            <v>630010009</v>
          </cell>
          <cell r="B33145" t="str">
            <v>CONVERTIDOR 24 VDC-13.8 VDC/15 A DC-150T</v>
          </cell>
          <cell r="D33145" t="str">
            <v>UD</v>
          </cell>
          <cell r="F33145" t="str">
            <v>2221</v>
          </cell>
        </row>
        <row r="33146">
          <cell r="A33146">
            <v>630010010</v>
          </cell>
          <cell r="B33146" t="str">
            <v>REPUESTOS PARA EL SISTEMA ELECTRICO DE VEHICULOS.</v>
          </cell>
          <cell r="D33146" t="str">
            <v>UD</v>
          </cell>
          <cell r="F33146" t="str">
            <v>2221</v>
          </cell>
        </row>
        <row r="33147">
          <cell r="A33147">
            <v>630010011</v>
          </cell>
          <cell r="B33147" t="str">
            <v>BOMBILLO DE 01 FILAMENTO DE 12 VOLTIOS</v>
          </cell>
          <cell r="D33147" t="str">
            <v>UD</v>
          </cell>
          <cell r="F33147" t="str">
            <v>2221</v>
          </cell>
        </row>
        <row r="33148">
          <cell r="A33148">
            <v>630010012</v>
          </cell>
          <cell r="B33148" t="str">
            <v>BOMBILLOS DE 02 FILAMENTO DE 12 VOLTIOS</v>
          </cell>
          <cell r="D33148" t="str">
            <v>UD</v>
          </cell>
          <cell r="F33148" t="str">
            <v>2221</v>
          </cell>
        </row>
        <row r="33149">
          <cell r="A33149">
            <v>630010020</v>
          </cell>
          <cell r="B33149" t="str">
            <v>BATERIA PARA VEHICULO, SELLADA, MODELO DE LA BATERIA N50Z.</v>
          </cell>
          <cell r="D33149" t="str">
            <v>UD</v>
          </cell>
          <cell r="F33149" t="str">
            <v>2221</v>
          </cell>
        </row>
        <row r="33150">
          <cell r="A33150">
            <v>630010021</v>
          </cell>
          <cell r="B33150" t="str">
            <v>BATERIA PARA VEHICULO , MODELO DE LA BATERIA N70 Z O YB7B-B.</v>
          </cell>
          <cell r="D33150" t="str">
            <v>UD</v>
          </cell>
          <cell r="F33150" t="str">
            <v>2221</v>
          </cell>
        </row>
        <row r="33151">
          <cell r="A33151">
            <v>630010025</v>
          </cell>
          <cell r="B33151" t="str">
            <v>GAZAS PARA BORNERS DE BATERIAS DE VEHICULOS.</v>
          </cell>
          <cell r="D33151" t="str">
            <v>UD</v>
          </cell>
          <cell r="F33151" t="str">
            <v>2221</v>
          </cell>
        </row>
        <row r="33152">
          <cell r="A33152">
            <v>630010030</v>
          </cell>
          <cell r="B33152" t="str">
            <v>BATERIA DE 12V MARINA DE DOBLE PROPOSITO.</v>
          </cell>
          <cell r="D33152" t="str">
            <v>UD</v>
          </cell>
          <cell r="F33152" t="str">
            <v>2221</v>
          </cell>
        </row>
        <row r="33153">
          <cell r="A33153">
            <v>630010031</v>
          </cell>
          <cell r="B33153" t="str">
            <v>BATERIA PARA VEHICULO, NANO GEL YG16-BS/YTX16-BS (12V16AH).</v>
          </cell>
          <cell r="D33153" t="str">
            <v>UD</v>
          </cell>
          <cell r="F33153" t="str">
            <v>2221</v>
          </cell>
        </row>
        <row r="33154">
          <cell r="A33154">
            <v>630010032</v>
          </cell>
          <cell r="B33154" t="str">
            <v>BATERIA PARA VEHICULO MODELO YTX7L-BS</v>
          </cell>
          <cell r="D33154" t="str">
            <v>UD</v>
          </cell>
          <cell r="F33154" t="str">
            <v>2221</v>
          </cell>
        </row>
        <row r="33155">
          <cell r="A33155">
            <v>630020001</v>
          </cell>
          <cell r="B33155" t="str">
            <v>BOMBA PRINCIPAL DE CLOUTH O EMBRAGUE</v>
          </cell>
          <cell r="D33155" t="str">
            <v>UD</v>
          </cell>
          <cell r="F33155" t="str">
            <v>2221</v>
          </cell>
        </row>
        <row r="33156">
          <cell r="A33156">
            <v>630020002</v>
          </cell>
          <cell r="B33156" t="str">
            <v>BOMBA AUXILIARA DE CLOUTH O EMBRAGUE, PARA AMBULANCIA URBAN</v>
          </cell>
          <cell r="D33156" t="str">
            <v>UD</v>
          </cell>
          <cell r="F33156" t="str">
            <v>2221</v>
          </cell>
        </row>
        <row r="33157">
          <cell r="A33157">
            <v>630020003</v>
          </cell>
          <cell r="B33157" t="str">
            <v>DISCO DE CLOUTH O EMBRAGUE</v>
          </cell>
          <cell r="D33157" t="str">
            <v>UD</v>
          </cell>
          <cell r="F33157" t="str">
            <v>2221</v>
          </cell>
        </row>
        <row r="33158">
          <cell r="A33158">
            <v>630020004</v>
          </cell>
          <cell r="B33158" t="str">
            <v>PLATO DE PRESION SISTEMA DE EMBRAGVE O CLOUTH, PARA AMBULANCIA URBAN</v>
          </cell>
          <cell r="D33158" t="str">
            <v>UD</v>
          </cell>
          <cell r="F33158" t="str">
            <v>2221</v>
          </cell>
        </row>
        <row r="33159">
          <cell r="A33159">
            <v>630020005</v>
          </cell>
          <cell r="B33159" t="str">
            <v>ROL DE EMPUJE SISTEMA DE CLUTH, PARA AMBULANCIA</v>
          </cell>
          <cell r="D33159" t="str">
            <v>UD</v>
          </cell>
          <cell r="F33159" t="str">
            <v>2221</v>
          </cell>
        </row>
        <row r="33160">
          <cell r="A33160">
            <v>630020010</v>
          </cell>
          <cell r="B33160" t="str">
            <v>REPUESTOS PARA EL SISTEMA DE EMBRAGUE,SEGUN MARCA,MODELO Y  TIPO.</v>
          </cell>
          <cell r="D33160" t="str">
            <v>UD</v>
          </cell>
          <cell r="F33160" t="str">
            <v>2221</v>
          </cell>
        </row>
        <row r="33161">
          <cell r="A33161">
            <v>630030001</v>
          </cell>
          <cell r="B33161" t="str">
            <v>FIBRA DELANTERA FRENO, Nº PARTEA04AB9. PARA TOYOTA HIACE 200-2411</v>
          </cell>
          <cell r="D33161" t="str">
            <v>UD</v>
          </cell>
          <cell r="F33161" t="str">
            <v>2221</v>
          </cell>
        </row>
        <row r="33162">
          <cell r="A33162">
            <v>630030002</v>
          </cell>
          <cell r="B33162" t="str">
            <v>ZAPATAS DE FRENO TRASEROS, PARTE NºA06BB4. PARA TOYOTA HIACE 200-2411</v>
          </cell>
          <cell r="D33162" t="str">
            <v>UD</v>
          </cell>
          <cell r="F33162" t="str">
            <v>2221</v>
          </cell>
        </row>
        <row r="33163">
          <cell r="A33163">
            <v>630030003</v>
          </cell>
          <cell r="B33163" t="str">
            <v>FIBRA DELANTERA FRENO, PARTE NºA05BD1 PARA TOYOTA LAND CRUISER 200-1833</v>
          </cell>
          <cell r="D33163" t="str">
            <v>UD</v>
          </cell>
          <cell r="F33163" t="str">
            <v>2221</v>
          </cell>
        </row>
        <row r="33164">
          <cell r="A33164">
            <v>630030004</v>
          </cell>
          <cell r="B33164" t="str">
            <v>ZAPATAS DE FRENO TRASEROS, PARTE Nº A06AB3 PARA TOYOTA LAND CRUISER 200-1833</v>
          </cell>
          <cell r="D33164" t="str">
            <v>UD</v>
          </cell>
          <cell r="F33164" t="str">
            <v>2221</v>
          </cell>
        </row>
        <row r="33165">
          <cell r="A33165">
            <v>630030005</v>
          </cell>
          <cell r="B33165" t="str">
            <v xml:space="preserve">FIBRA DE FRENO DELANTERAS, N° PARTE 0446560360									 									</v>
          </cell>
          <cell r="D33165" t="str">
            <v>UD</v>
          </cell>
          <cell r="F33165" t="str">
            <v>2221</v>
          </cell>
        </row>
        <row r="33166">
          <cell r="A33166">
            <v>630030010</v>
          </cell>
          <cell r="B33166" t="str">
            <v>REPUESTOS PARA EL SISTEMA DE FRENOS</v>
          </cell>
          <cell r="D33166" t="str">
            <v>UD</v>
          </cell>
          <cell r="F33166" t="str">
            <v>2221</v>
          </cell>
        </row>
        <row r="33167">
          <cell r="A33167">
            <v>630030011</v>
          </cell>
          <cell r="B33167" t="str">
            <v>PASTILLAS DE FRENO DELANTERAS.</v>
          </cell>
          <cell r="D33167" t="str">
            <v>TR</v>
          </cell>
          <cell r="F33167" t="str">
            <v>2221</v>
          </cell>
        </row>
        <row r="33168">
          <cell r="A33168">
            <v>630030012</v>
          </cell>
          <cell r="B33168" t="str">
            <v>ZAPATAS TRASERAS FRENO, MITSUBISHI L200, Nº PARTE MN186401.</v>
          </cell>
          <cell r="D33168" t="str">
            <v>UD</v>
          </cell>
          <cell r="F33168" t="str">
            <v>2221</v>
          </cell>
        </row>
        <row r="33169">
          <cell r="A33169">
            <v>630030013</v>
          </cell>
          <cell r="B33169" t="str">
            <v>DISCO DE FRENO 15", MITSUBISHI L200, PARTE Nº MN102186.</v>
          </cell>
          <cell r="D33169" t="str">
            <v>UD</v>
          </cell>
          <cell r="F33169" t="str">
            <v>2221</v>
          </cell>
        </row>
        <row r="33170">
          <cell r="A33170">
            <v>630030014</v>
          </cell>
          <cell r="B33170" t="str">
            <v>CABLE FRENO DE MANO RH, MITSUBISHI L200, PARTE Nº M128204.</v>
          </cell>
          <cell r="D33170" t="str">
            <v>UD</v>
          </cell>
          <cell r="F33170" t="str">
            <v>2221</v>
          </cell>
        </row>
        <row r="33171">
          <cell r="A33171">
            <v>630030015</v>
          </cell>
          <cell r="B33171" t="str">
            <v>FIBRAS DELANTERAS PARA FRENOS PARA USO EN VEHICULO MARCA IVECO.</v>
          </cell>
          <cell r="D33171" t="str">
            <v>UD</v>
          </cell>
          <cell r="F33171" t="str">
            <v>2221</v>
          </cell>
        </row>
        <row r="33172">
          <cell r="A33172">
            <v>630030016</v>
          </cell>
          <cell r="B33172" t="str">
            <v>FIBRAS TRASERAS PARA FRENOS (ZAPATAS) PARA USO EN VEHICULO MARCA IVECO.</v>
          </cell>
          <cell r="D33172" t="str">
            <v>UD</v>
          </cell>
          <cell r="F33172" t="str">
            <v>2221</v>
          </cell>
        </row>
        <row r="33173">
          <cell r="A33173">
            <v>630030017</v>
          </cell>
          <cell r="B33173" t="str">
            <v>DISCOS PARA FRENOS . PARA AMBULANCIA  TOYOTA LAND CRUISER</v>
          </cell>
          <cell r="D33173" t="str">
            <v>UD</v>
          </cell>
          <cell r="F33173" t="str">
            <v>2221</v>
          </cell>
        </row>
        <row r="33174">
          <cell r="A33174">
            <v>630040010</v>
          </cell>
          <cell r="B33174" t="str">
            <v>REPUESTOS PARA EL SISTEMA DE DIRECCION</v>
          </cell>
          <cell r="D33174" t="str">
            <v>UD</v>
          </cell>
          <cell r="F33174" t="str">
            <v>2221</v>
          </cell>
        </row>
        <row r="33175">
          <cell r="A33175">
            <v>630040011</v>
          </cell>
          <cell r="B33175" t="str">
            <v>ROTULA INFERIOR TIJERA LH, MITSUBISHI L200, PARTE Nº MR296269.</v>
          </cell>
          <cell r="D33175" t="str">
            <v>UD</v>
          </cell>
          <cell r="F33175" t="str">
            <v>2221</v>
          </cell>
        </row>
        <row r="33176">
          <cell r="A33176">
            <v>630040012</v>
          </cell>
          <cell r="B33176" t="str">
            <v>ROTULA INFERIROR TIJERETA RH, MITSUBISHI L200, PARTE NºMR296270.</v>
          </cell>
          <cell r="D33176" t="str">
            <v>UD</v>
          </cell>
          <cell r="F33176" t="str">
            <v>2221</v>
          </cell>
        </row>
        <row r="33177">
          <cell r="A33177">
            <v>630040013</v>
          </cell>
          <cell r="B33177" t="str">
            <v>FILTRO PARA ACEITE HIDRAULICO PARA USO EN VEHICULO MARCA IVECO.</v>
          </cell>
          <cell r="D33177" t="str">
            <v>UD</v>
          </cell>
          <cell r="F33177" t="str">
            <v>2221</v>
          </cell>
        </row>
        <row r="33178">
          <cell r="A33178">
            <v>630050010</v>
          </cell>
          <cell r="B33178" t="str">
            <v>REPUESTOS PARA SISTEMA DE CHASIS, SEGUN MARCA, MODELO Y     TIPO.</v>
          </cell>
          <cell r="D33178" t="str">
            <v>UD</v>
          </cell>
          <cell r="F33178" t="str">
            <v>2221</v>
          </cell>
        </row>
        <row r="33179">
          <cell r="A33179">
            <v>630060001</v>
          </cell>
          <cell r="B33179" t="str">
            <v>RADIADOR PARA VEHICULO</v>
          </cell>
          <cell r="D33179" t="str">
            <v>UD</v>
          </cell>
          <cell r="F33179" t="str">
            <v>2221</v>
          </cell>
        </row>
        <row r="33180">
          <cell r="A33180">
            <v>630060002</v>
          </cell>
          <cell r="B33180" t="str">
            <v>BOMBA DE AGUA,  PARA  NISSAN URBAN</v>
          </cell>
          <cell r="D33180" t="str">
            <v>UD</v>
          </cell>
          <cell r="F33180" t="str">
            <v>2221</v>
          </cell>
        </row>
        <row r="33181">
          <cell r="A33181">
            <v>630060003</v>
          </cell>
          <cell r="B33181" t="str">
            <v>TAPON DE RADIADOR.</v>
          </cell>
          <cell r="D33181" t="str">
            <v>UD</v>
          </cell>
          <cell r="F33181" t="str">
            <v>2221</v>
          </cell>
        </row>
        <row r="33182">
          <cell r="A33182">
            <v>630060004</v>
          </cell>
          <cell r="B33182" t="str">
            <v>INYECTOR PARA NISSAN URBAN</v>
          </cell>
          <cell r="D33182" t="str">
            <v>UD</v>
          </cell>
          <cell r="F33182" t="str">
            <v>2221</v>
          </cell>
        </row>
        <row r="33183">
          <cell r="A33183">
            <v>630060005</v>
          </cell>
          <cell r="B33183" t="str">
            <v>MANGUERA RADIADOR INFERIOR, PARA NISSAN URBAN</v>
          </cell>
          <cell r="D33183" t="str">
            <v>UD</v>
          </cell>
          <cell r="F33183" t="str">
            <v>2221</v>
          </cell>
        </row>
        <row r="33184">
          <cell r="A33184">
            <v>630060006</v>
          </cell>
          <cell r="B33184" t="str">
            <v>MANGURA RADIADOR SUPERIOR;  PARA NISSAN URBAN</v>
          </cell>
          <cell r="D33184" t="str">
            <v>UD</v>
          </cell>
          <cell r="F33184" t="str">
            <v>2221</v>
          </cell>
        </row>
        <row r="33185">
          <cell r="A33185">
            <v>630060007</v>
          </cell>
          <cell r="B33185" t="str">
            <v>FILTRO DE AIRE PARA FREIGHTLINER.</v>
          </cell>
          <cell r="D33185" t="str">
            <v>UD</v>
          </cell>
          <cell r="F33185" t="str">
            <v>2221</v>
          </cell>
        </row>
        <row r="33186">
          <cell r="A33186">
            <v>630060010</v>
          </cell>
          <cell r="B33186" t="str">
            <v>REPUESTOS PARA SISTEMA DE ENFRIAMIENTO.</v>
          </cell>
          <cell r="D33186" t="str">
            <v>UD</v>
          </cell>
          <cell r="F33186" t="str">
            <v>2221</v>
          </cell>
        </row>
        <row r="33187">
          <cell r="A33187">
            <v>630060013</v>
          </cell>
          <cell r="B33187" t="str">
            <v>FILTRO PARA AIRE PARA TOYOTA HIACE</v>
          </cell>
          <cell r="D33187" t="str">
            <v>UD</v>
          </cell>
          <cell r="F33187" t="str">
            <v>2221</v>
          </cell>
        </row>
        <row r="33188">
          <cell r="A33188">
            <v>630060014</v>
          </cell>
          <cell r="B33188" t="str">
            <v>FILTRO DE AIRE PARA VEHICULOS</v>
          </cell>
          <cell r="D33188" t="str">
            <v>UD</v>
          </cell>
          <cell r="F33188" t="str">
            <v>2221</v>
          </cell>
        </row>
        <row r="33189">
          <cell r="A33189">
            <v>630060015</v>
          </cell>
          <cell r="B33189" t="str">
            <v>FILTRO PARA AIRE, PARTE 16545F400J PARA NISSAN URVAN.</v>
          </cell>
          <cell r="D33189" t="str">
            <v>UD</v>
          </cell>
          <cell r="F33189" t="str">
            <v>2221</v>
          </cell>
        </row>
        <row r="33190">
          <cell r="A33190">
            <v>630060016</v>
          </cell>
          <cell r="B33190" t="str">
            <v>FILTROS PARA AIRE, MITSUBISHI L200, PARTE NºMR323949</v>
          </cell>
          <cell r="D33190" t="str">
            <v>UD</v>
          </cell>
          <cell r="F33190" t="str">
            <v>2221</v>
          </cell>
        </row>
        <row r="33191">
          <cell r="A33191">
            <v>630060017</v>
          </cell>
          <cell r="B33191" t="str">
            <v>FAJA ABANICO, MITSUBISHI L200, PARTE NºMZ690278.</v>
          </cell>
          <cell r="D33191" t="str">
            <v>UD</v>
          </cell>
          <cell r="F33191" t="str">
            <v>2221</v>
          </cell>
        </row>
        <row r="33192">
          <cell r="A33192">
            <v>630060018</v>
          </cell>
          <cell r="B33192" t="str">
            <v>FAJA AIRE A/C, MITSUBISHI L200, MITSUBISHI L200, PARTE Nº MR148321.</v>
          </cell>
          <cell r="D33192" t="str">
            <v>UD</v>
          </cell>
          <cell r="F33192" t="str">
            <v>2221</v>
          </cell>
        </row>
        <row r="33193">
          <cell r="A33193">
            <v>630060019</v>
          </cell>
          <cell r="B33193" t="str">
            <v>FILTRO DE AIRE PARA TOYOTA LAND CRUISER DIESEL.</v>
          </cell>
          <cell r="D33193" t="str">
            <v>UD</v>
          </cell>
          <cell r="F33193" t="str">
            <v>2221</v>
          </cell>
        </row>
        <row r="33194">
          <cell r="A33194">
            <v>630060020</v>
          </cell>
          <cell r="B33194" t="str">
            <v>FILTRO DE AIRE PARA CHEVROLET S10 DIESEL.</v>
          </cell>
          <cell r="D33194" t="str">
            <v>UD</v>
          </cell>
          <cell r="F33194" t="str">
            <v>2221</v>
          </cell>
        </row>
        <row r="33195">
          <cell r="A33195">
            <v>630060021</v>
          </cell>
          <cell r="B33195" t="str">
            <v>FILTRO DE AIRE PARA NISSAN URBAN DIESEL.</v>
          </cell>
          <cell r="D33195" t="str">
            <v>UD</v>
          </cell>
          <cell r="F33195" t="str">
            <v>2221</v>
          </cell>
        </row>
        <row r="33196">
          <cell r="A33196">
            <v>630060022</v>
          </cell>
          <cell r="B33196" t="str">
            <v>FILTRO DE AIRE PARA PICK-UP NISSAN D21 GASOLINA.</v>
          </cell>
          <cell r="D33196" t="str">
            <v>UD</v>
          </cell>
          <cell r="F33196" t="str">
            <v>2221</v>
          </cell>
        </row>
        <row r="33197">
          <cell r="A33197">
            <v>630060023</v>
          </cell>
          <cell r="B33197" t="str">
            <v>FILTRO DE AIRE PARA PICK-UP TOYOTA.</v>
          </cell>
          <cell r="D33197" t="str">
            <v>UD</v>
          </cell>
          <cell r="F33197" t="str">
            <v>2221</v>
          </cell>
        </row>
        <row r="33198">
          <cell r="A33198">
            <v>630060024</v>
          </cell>
          <cell r="B33198" t="str">
            <v>FILTRO DE AIRE PARA PICK-UP NISSAN FRONTIER.</v>
          </cell>
          <cell r="D33198" t="str">
            <v>UD</v>
          </cell>
          <cell r="F33198" t="str">
            <v>2221</v>
          </cell>
        </row>
        <row r="33199">
          <cell r="A33199">
            <v>630070001</v>
          </cell>
          <cell r="B33199" t="str">
            <v>SOPORTE CAJA CAMBIOS</v>
          </cell>
          <cell r="D33199" t="str">
            <v>UD</v>
          </cell>
          <cell r="F33199" t="str">
            <v>2221</v>
          </cell>
        </row>
        <row r="33200">
          <cell r="A33200">
            <v>630070002</v>
          </cell>
          <cell r="B33200" t="str">
            <v>RETENEDOR COLA CAJA  PARA AMBULANCIA</v>
          </cell>
          <cell r="D33200" t="str">
            <v>UD</v>
          </cell>
          <cell r="F33200" t="str">
            <v>2221</v>
          </cell>
        </row>
        <row r="33201">
          <cell r="A33201">
            <v>630070010</v>
          </cell>
          <cell r="B33201" t="str">
            <v>REPUESTOS PARA SISTEMA DE SUSPENSION</v>
          </cell>
          <cell r="D33201" t="str">
            <v>UD</v>
          </cell>
          <cell r="F33201" t="str">
            <v>2221</v>
          </cell>
        </row>
        <row r="33202">
          <cell r="A33202">
            <v>630070021</v>
          </cell>
          <cell r="B33202" t="str">
            <v>REPUESTOS PARA EL SISTEMA DE TRASMISION.</v>
          </cell>
          <cell r="D33202" t="str">
            <v>UD</v>
          </cell>
          <cell r="F33202" t="str">
            <v>2221</v>
          </cell>
        </row>
        <row r="33203">
          <cell r="A33203">
            <v>630080010</v>
          </cell>
          <cell r="B33203" t="str">
            <v>REPUESTOS PARA REPARACION SISTEMA DE DIFERENCIAL, SEGUN     MARCA, MODELO Y TIPO.</v>
          </cell>
          <cell r="D33203" t="str">
            <v>UD</v>
          </cell>
          <cell r="F33203" t="str">
            <v>2221</v>
          </cell>
        </row>
        <row r="33204">
          <cell r="A33204">
            <v>630090001</v>
          </cell>
          <cell r="B33204" t="str">
            <v>SOPORTE LATERAL (PATILLA) PARA MOTOCICLETA</v>
          </cell>
          <cell r="D33204" t="str">
            <v>UD</v>
          </cell>
          <cell r="F33204" t="str">
            <v>2221</v>
          </cell>
        </row>
        <row r="33205">
          <cell r="A33205">
            <v>630090010</v>
          </cell>
          <cell r="B33205" t="str">
            <v>REPUESTOS PARA SISTEMA DE CAJA DE CAMBIOS, Y TRANSFERS,     SEGUN MARCA, TIPO Y MODELO.</v>
          </cell>
          <cell r="D33205" t="str">
            <v>UD</v>
          </cell>
          <cell r="F33205" t="str">
            <v>2221</v>
          </cell>
        </row>
        <row r="33206">
          <cell r="A33206">
            <v>630090020</v>
          </cell>
          <cell r="B33206" t="str">
            <v>CINTA ELECTRICA  NEGRO PARA USO AUTOMOTRIZ.</v>
          </cell>
          <cell r="D33206" t="str">
            <v>UD</v>
          </cell>
          <cell r="F33206" t="str">
            <v>2221</v>
          </cell>
        </row>
        <row r="33207">
          <cell r="A33207">
            <v>630090025</v>
          </cell>
          <cell r="B33207" t="str">
            <v>CINTA REFLEXIVA PARA VEHICULO</v>
          </cell>
          <cell r="D33207" t="str">
            <v>MT</v>
          </cell>
          <cell r="F33207" t="str">
            <v>2221</v>
          </cell>
        </row>
        <row r="33208">
          <cell r="A33208">
            <v>630090030</v>
          </cell>
          <cell r="B33208" t="str">
            <v>GASA PLASTICAS PARA USO AUTOMOTRIZ.</v>
          </cell>
          <cell r="D33208" t="str">
            <v>UD</v>
          </cell>
          <cell r="F33208" t="str">
            <v>2221</v>
          </cell>
        </row>
        <row r="33209">
          <cell r="A33209">
            <v>630090031</v>
          </cell>
          <cell r="B33209" t="str">
            <v>GASA METALICAS PARA USO AUTOMOTRIZ.</v>
          </cell>
          <cell r="D33209" t="str">
            <v>UD</v>
          </cell>
          <cell r="F33209" t="str">
            <v>2221</v>
          </cell>
        </row>
        <row r="33210">
          <cell r="A33210">
            <v>630090050</v>
          </cell>
          <cell r="B33210" t="str">
            <v>EMPAQUE DE MUFLA.</v>
          </cell>
          <cell r="D33210" t="str">
            <v>UD</v>
          </cell>
          <cell r="F33210" t="str">
            <v>2221</v>
          </cell>
        </row>
        <row r="33211">
          <cell r="A33211">
            <v>630100010</v>
          </cell>
          <cell r="B33211" t="str">
            <v>REPUESTOS PARA EL SISTEMA DE RODAJE.</v>
          </cell>
          <cell r="D33211" t="str">
            <v>UD</v>
          </cell>
          <cell r="F33211" t="str">
            <v>2221</v>
          </cell>
        </row>
        <row r="33212">
          <cell r="A33212">
            <v>630100015</v>
          </cell>
          <cell r="B33212" t="str">
            <v>PARABRISAS</v>
          </cell>
          <cell r="D33212" t="str">
            <v>UD</v>
          </cell>
          <cell r="F33212" t="str">
            <v>2221</v>
          </cell>
        </row>
        <row r="33213">
          <cell r="A33213">
            <v>630100020</v>
          </cell>
          <cell r="B33213" t="str">
            <v>FURGON, CONFECCION SEGUN CARACTERISTICAS Y ESPECIFICACIONES.</v>
          </cell>
          <cell r="D33213" t="str">
            <v>UD</v>
          </cell>
          <cell r="F33213" t="str">
            <v>2221</v>
          </cell>
        </row>
        <row r="33214">
          <cell r="A33214">
            <v>630100030</v>
          </cell>
          <cell r="B33214" t="str">
            <v>PORTAHALOGENOS DE TUBO REDONDO GALVANIZADO DE 3.81 CM, 1 1/2" GROSOR, PINTADO CON ANTICORROSIVO Y PINTURA ESMALTE.</v>
          </cell>
          <cell r="D33214" t="str">
            <v>UD</v>
          </cell>
          <cell r="F33214" t="str">
            <v>2221</v>
          </cell>
        </row>
        <row r="33215">
          <cell r="A33215">
            <v>630110001</v>
          </cell>
          <cell r="B33215" t="str">
            <v>LLANTA PARA VEHICULO FL60, 245/70 R 19,5</v>
          </cell>
          <cell r="D33215" t="str">
            <v>UD</v>
          </cell>
          <cell r="F33215" t="str">
            <v>2209</v>
          </cell>
        </row>
        <row r="33216">
          <cell r="A33216">
            <v>630110002</v>
          </cell>
          <cell r="B33216" t="str">
            <v>LLANTA PARA EJE TRASERO MEDIDA:  90/90-18. CANTIDAD DE CAPAS: MINIMO 4 CAPAS.   PARA SER UTILIZADA: EN CAMINOS DE ASFALTO, TACO LISO PARA CARRETERA.</v>
          </cell>
          <cell r="D33216" t="str">
            <v>UD</v>
          </cell>
          <cell r="F33216" t="str">
            <v>2209</v>
          </cell>
        </row>
        <row r="33217">
          <cell r="A33217">
            <v>630110008</v>
          </cell>
          <cell r="B33217" t="str">
            <v>LLANTA PARA EJE  TRASERO EN CUADRACICLO, MEDIDA DE  24 X 10 - 11     CANTIDAD DE CAPAS: MINIMO 4 CAPAS. ESTILO DOBLE PROPOSITO.</v>
          </cell>
          <cell r="D33217" t="str">
            <v>UD</v>
          </cell>
          <cell r="F33217" t="str">
            <v>2209</v>
          </cell>
        </row>
        <row r="33218">
          <cell r="A33218">
            <v>630110009</v>
          </cell>
          <cell r="B33218" t="str">
            <v>LLANTA PARA EJE TRASERO EN CUADRICICLO, MEDIDA DE 24 X 9 -11, CANTIDAD DE CAPAS: MINIMO 4 CAPAS. ESTILO DOBLE PROPOSITO.</v>
          </cell>
          <cell r="D33218" t="str">
            <v>UD</v>
          </cell>
          <cell r="F33218" t="str">
            <v>2209</v>
          </cell>
        </row>
        <row r="33219">
          <cell r="A33219">
            <v>630110010</v>
          </cell>
          <cell r="B33219" t="str">
            <v>LLANTA PARA EJE DELANTERO  EN CUADRICICLO MEDIDA LLANTA DELANTERA  24 X 8-12     CANTIDAD DE CAPAS: MINIMO 4 CAPAS.     ESTILO DOBLE PROPOSITO.</v>
          </cell>
          <cell r="D33219" t="str">
            <v>UD</v>
          </cell>
          <cell r="F33219" t="str">
            <v>2209</v>
          </cell>
        </row>
        <row r="33220">
          <cell r="A33220">
            <v>630110015</v>
          </cell>
          <cell r="B33220" t="str">
            <v>LLANTA: REENCAUCHE.</v>
          </cell>
          <cell r="D33220" t="str">
            <v>UD</v>
          </cell>
          <cell r="F33220" t="str">
            <v>2221</v>
          </cell>
        </row>
        <row r="33221">
          <cell r="A33221">
            <v>630110021</v>
          </cell>
          <cell r="B33221" t="str">
            <v>LLANTA MEDIDA: 245/75R16 AT, DOBLE SERVICIO  CONSTRUCCION: RADIAL INDICE DE CARGA: 108 O SUPERIOR.   SIMBOLO DE VELOCIDAD: S O SUPERIOR    PROFUNDIDAD DE ESTRIA: 11 MM O SUPERIOR</v>
          </cell>
          <cell r="D33221" t="str">
            <v>UD</v>
          </cell>
          <cell r="F33221" t="str">
            <v>2209</v>
          </cell>
        </row>
        <row r="33222">
          <cell r="A33222">
            <v>630110022</v>
          </cell>
          <cell r="B33222" t="str">
            <v>LLANTA MEDIDA: LT195 R15 O 195R15C CONSTRUCCION: RADIAL. INDICE DE CARGA: MINIMO 104 O SUPERIOR SIMBOLO DE VELOCIDAD: Q O SUPERIOR.</v>
          </cell>
          <cell r="D33222" t="str">
            <v>UD</v>
          </cell>
          <cell r="F33222" t="str">
            <v>2209</v>
          </cell>
        </row>
        <row r="33223">
          <cell r="A33223">
            <v>630110027</v>
          </cell>
          <cell r="B33223" t="str">
            <v>LLANTA MEDIDA: 4.10 - 18 CANTIDAD DE CAPAS: MINIMO 4 CAPAS DOBLE PROPOSITO DENTRO Y FUERA DE CARRETERA SIMBOLO DE VELOCIDAD: P O SUPERIOR    INDICE DE CARGA: 59 O SUPERIOR.</v>
          </cell>
          <cell r="D33223" t="str">
            <v>UD</v>
          </cell>
          <cell r="F33223" t="str">
            <v>2209</v>
          </cell>
        </row>
        <row r="33224">
          <cell r="A33224">
            <v>630110030</v>
          </cell>
          <cell r="B33224" t="str">
            <v>LLANTA MEDIDA: AT 25 X 10 -12     CANTIDAD DE CAPAS: MINIMO 6 CAPAS.     ESTILO DOBLE PROPOSITO  PARA EJE TRASERO EN CUADRICICLO.</v>
          </cell>
          <cell r="D33224" t="str">
            <v>UD</v>
          </cell>
          <cell r="F33224" t="str">
            <v>2209</v>
          </cell>
        </row>
        <row r="33225">
          <cell r="A33225">
            <v>630110033</v>
          </cell>
          <cell r="B33225" t="str">
            <v>LLANTA MEDIDA: LT235/75R15AT DOBLE SERVICIO CONSTRUCCION: RADIAL INDICE DE CARGA: 107 O SUPERIOR.SIMBOLO DE VELOCIDAD: R O SUPERIOR   PROFUNDIDADDE ESTRIA: 10 MM O SUPERIOR.</v>
          </cell>
          <cell r="D33225" t="str">
            <v>UD</v>
          </cell>
          <cell r="F33225" t="str">
            <v>2209</v>
          </cell>
        </row>
        <row r="33226">
          <cell r="A33226">
            <v>630110035</v>
          </cell>
          <cell r="B33226" t="str">
            <v>LLANTA MEDIDA: LT205R16C, AT DOBLE SERVICIO CONSTRUCCION: RADIAL. INDICE DE CARGA: MINIMO 110 O SUPERIOR.SIMBOLO DE VELOCIDAD:  R  O SUPERIOR. PROFUNDIDAD DE ESTRIA: 11,5 MM.</v>
          </cell>
          <cell r="D33226" t="str">
            <v>UD</v>
          </cell>
          <cell r="F33226" t="str">
            <v>2209</v>
          </cell>
        </row>
        <row r="33227">
          <cell r="A33227">
            <v>630110036</v>
          </cell>
          <cell r="B33227" t="str">
            <v>LLANTA MEDIDA: P195/70 R14, TACO LISO DE CARRETERA  CONSTRUCCION: RADIAL.INDICE DE CARGA: MINIMO 91. SIMBOLO DE VELOCIDAD: S O SUPERIOR. PROFUNDIDAD DE ESTRIA: 8 MM OSUPERIOR.</v>
          </cell>
          <cell r="D33227" t="str">
            <v>UD</v>
          </cell>
          <cell r="F33227" t="str">
            <v>2209</v>
          </cell>
        </row>
        <row r="33228">
          <cell r="A33228">
            <v>630110037</v>
          </cell>
          <cell r="B33228" t="str">
            <v>LLANTA MEDIDA: P225/65R17, TACO LISO DE CARRETERA  CONSTRUCCION: RADIAL INDICE DE CARGA: 102 O SUPERIOR SIMBOLO DE VELOCIDAD: T O SUPERIOR  PROFUNDIDAD DE ESTRIA: 9.5 MM O SUPERIOR</v>
          </cell>
          <cell r="D33228" t="str">
            <v>UD</v>
          </cell>
          <cell r="F33228" t="str">
            <v>2209</v>
          </cell>
        </row>
        <row r="33229">
          <cell r="A33229">
            <v>630110043</v>
          </cell>
          <cell r="B33229" t="str">
            <v>LLANTA MEDIDA: P215/65R16 TACO LISO DE CARRETERA      CONSTRUCCION RADIAL INDICE DE CARGA 98 O SUPERIOR SIMBOLO DE VELOCIDAD: H O SUPERIOR     PROFUNDIDAD DE ESTRIA 8,5 O SUPERIOR.</v>
          </cell>
          <cell r="D33229" t="str">
            <v>UD</v>
          </cell>
          <cell r="F33229" t="str">
            <v>2209</v>
          </cell>
        </row>
        <row r="33230">
          <cell r="A33230">
            <v>630110048</v>
          </cell>
          <cell r="B33230" t="str">
            <v>LLANTA  P195/65R15 MEDIDA: P195/65R15 TACO CARRETERA.CONSTRUCCION: RADIAL.INDICE DE CARGA: 89 O SUPERIOR. SIMBOLO DE VELOCIDAD: S O SUPERIOR  PROFUNDIDAD DE ESTRIA: 9 MM O SUPERIOR</v>
          </cell>
          <cell r="D33230" t="str">
            <v>UD</v>
          </cell>
          <cell r="F33230" t="str">
            <v>2209</v>
          </cell>
        </row>
        <row r="33231">
          <cell r="A33231">
            <v>630110055</v>
          </cell>
          <cell r="B33231" t="str">
            <v>LLANTA MEDIDA: 11.00 R 20,  APLICACION: PARA EJE DE DIRECCION CONSTRUCCION: RADIAL PROFUNDIDAD DE ESTRIA: 14 MM O SUPERIOR.</v>
          </cell>
          <cell r="D33231" t="str">
            <v>UD</v>
          </cell>
          <cell r="F33231" t="str">
            <v>2209</v>
          </cell>
        </row>
        <row r="33232">
          <cell r="A33232">
            <v>630110056</v>
          </cell>
          <cell r="B33232" t="str">
            <v>LLANTA MEDIDA: 11.00-20, APLICACION: PARA EJE DE DIRECCION CONSTRUCCION: CONVENIONAL PROFUNDIDAD DE ESTRIA: 15 MM O SUPERIOR.</v>
          </cell>
          <cell r="D33232" t="str">
            <v>UD</v>
          </cell>
          <cell r="F33232" t="str">
            <v>2209</v>
          </cell>
        </row>
        <row r="33233">
          <cell r="A33233">
            <v>630110057</v>
          </cell>
          <cell r="B33233" t="str">
            <v>LLANTA MEDIDA: 11 R 22.5.  APLICACION: PARA EJE DE DIRECCION CONSTRUCCION: RADIAL PROFUNDIDAD DE ESTRIA: 15 MM O SUPERIOR.</v>
          </cell>
          <cell r="D33233" t="str">
            <v>UD</v>
          </cell>
          <cell r="F33233" t="str">
            <v>2209</v>
          </cell>
        </row>
        <row r="33234">
          <cell r="A33234">
            <v>630110059</v>
          </cell>
          <cell r="B33234" t="str">
            <v>LLANTA 8,25 - 20 MEDIDA: 8.25 - 20 CONSTRUCCION:  CONVENCIONAL PROFUNDIDAD DE ESTRIA: 14 O SUPERIOR. CANTIDAD DE CAPAS MINIMAS: 14 RENDIMIENTO PROMEDIO: 30 000 KM. O SUPERIOR.</v>
          </cell>
          <cell r="D33234" t="str">
            <v>UD</v>
          </cell>
          <cell r="F33234" t="str">
            <v>2209</v>
          </cell>
        </row>
        <row r="33235">
          <cell r="A33235">
            <v>630110065</v>
          </cell>
          <cell r="B33235" t="str">
            <v>LLANTA MEDIDA: 265/70R16 AT, DOBLE SERVICIO CONSTRUCCION: RADIAL.INDICE DE CARGA: 111 O SUPERIOR. SIMBOLO DE VELOCIDAD: S O SUPERIOR. PROFUNDIDAD DE ESTRIA: 10 MM. O SUPERIOR.</v>
          </cell>
          <cell r="D33235" t="str">
            <v>UD</v>
          </cell>
          <cell r="F33235" t="str">
            <v>2209</v>
          </cell>
        </row>
        <row r="33236">
          <cell r="A33236">
            <v>630110067</v>
          </cell>
          <cell r="B33236" t="str">
            <v>LLANTA MEDIDA:P235/60 R16, TACO LISO DE CARRETERA CONSTRUCCION: RADIAL INDICE DE CARGA: MINIMO 100. SIMBOLO DE VELOCIDAD: H O SUPERIOR PROFUNDIDAD DE ESTRIA: 8 O SUPERIOR.</v>
          </cell>
          <cell r="D33236" t="str">
            <v>UD</v>
          </cell>
          <cell r="F33236" t="str">
            <v>2209</v>
          </cell>
        </row>
        <row r="33237">
          <cell r="A33237">
            <v>630110068</v>
          </cell>
          <cell r="B33237" t="str">
            <v>LLANTA  MEDIDA: LT 8.25-16, TODA POSICION, DENTRO Y FUERA DE CARRETERA.  CONSTRUCCION: CONVENCIONAL CANTIDAD DE CAPAS MINIMAS: 14. PROFUNDIDAD DE ESTRIA: 11 MM.</v>
          </cell>
          <cell r="D33237" t="str">
            <v>UD</v>
          </cell>
          <cell r="F33237" t="str">
            <v>2209</v>
          </cell>
        </row>
        <row r="33238">
          <cell r="A33238">
            <v>630110069</v>
          </cell>
          <cell r="B33238" t="str">
            <v>LLANTA MEDIDA: P255/65R16, TACO LISO DE CARRETERA CONSTRUCCION: RADIAL. INDICE DE CARGA: 106 O SUPERIOR. SIMBOLO DE VELOCIDAD: S O SUPERIOR.     PROFUNDIDAD DE ESTRIA: 10 MM.</v>
          </cell>
          <cell r="D33238" t="str">
            <v>UD</v>
          </cell>
          <cell r="F33238" t="str">
            <v>2209</v>
          </cell>
        </row>
        <row r="33239">
          <cell r="A33239">
            <v>630110085</v>
          </cell>
          <cell r="B33239" t="str">
            <v>LLANTA MEDIDA: LT 7.50-16, TODA POSICION, DENTRO Y FUERA DE CARRETERA. CONSTRUCCION: CONVENCIONAL CANTIDAD DE CAPAS MINIMAS 14. PROFUNDIDAD DE ESTRIA: 14 MM</v>
          </cell>
          <cell r="D33239" t="str">
            <v>UD</v>
          </cell>
          <cell r="F33239" t="str">
            <v>2209</v>
          </cell>
        </row>
        <row r="33240">
          <cell r="A33240">
            <v>630110088</v>
          </cell>
          <cell r="B33240" t="str">
            <v>LLANTAS PARA MONTACARGAS ( Nº. 500-8 )</v>
          </cell>
          <cell r="D33240" t="str">
            <v>UD</v>
          </cell>
          <cell r="F33240" t="str">
            <v>2209</v>
          </cell>
        </row>
        <row r="33241">
          <cell r="A33241">
            <v>630110089</v>
          </cell>
          <cell r="B33241" t="str">
            <v>LLANTAS PARA MONTACARGAS ( Nº. 400-8)</v>
          </cell>
          <cell r="D33241" t="str">
            <v>UD</v>
          </cell>
          <cell r="F33241" t="str">
            <v>2209</v>
          </cell>
        </row>
        <row r="33242">
          <cell r="A33242">
            <v>630110100</v>
          </cell>
          <cell r="B33242" t="str">
            <v>LLANTA MEDIDA: 425/65 R 22.5 APLICACION: PARA EJE DE DIRECCION CONSTRUCCION RADIAL PROFUNDIDAD DE ESTRIA: 14 MM O SUPERIOR CANT. DE CAPAS MINIMAS 20 RENDIMIENTO PROMEDIO 60.000 KM.</v>
          </cell>
          <cell r="D33242" t="str">
            <v>UD</v>
          </cell>
          <cell r="F33242" t="str">
            <v>2209</v>
          </cell>
        </row>
        <row r="33243">
          <cell r="A33243">
            <v>630110105</v>
          </cell>
          <cell r="B33243" t="str">
            <v>LLANTA PARA EJE DELANTERO MEDIDA: 90/90 -12 CANTIDAD DE CAPAS: MINIMO 4 CAPAS. PARA SER UTILIZADA: EN CAMINOS DE ASFALTO, TACO LISO PARA CARRETERA.</v>
          </cell>
          <cell r="D33243" t="str">
            <v>UD</v>
          </cell>
          <cell r="F33243" t="str">
            <v>2209</v>
          </cell>
        </row>
        <row r="33244">
          <cell r="A33244">
            <v>630110106</v>
          </cell>
          <cell r="B33244" t="str">
            <v>LLANTA 195R14C CONSTRUCCION: RADIAL INDICE DE CARGA: 106 O SUPERIOR SIMBOLO DE VELOCIDAD: Q, O SUPERIOR PROFUNDIDAD DE ESTRIA: 11 MM O SUPERIOR.</v>
          </cell>
          <cell r="D33244" t="str">
            <v>UD</v>
          </cell>
          <cell r="F33244" t="str">
            <v>2209</v>
          </cell>
        </row>
        <row r="33245">
          <cell r="A33245">
            <v>630110107</v>
          </cell>
          <cell r="B33245" t="str">
            <v>LLANTA MEDIDA: 265/65R17 AT, DOBLE SERVICIO. CONSTRUCCION: RADIAL.INDICE DE CARGA: 112 O SUPERIOR. SIMBOLO DE VELOCIDAD: S O SUPERIOR. PROFUNDIDAD DE ESTRIA: 10 MM. O SUPERIOR.</v>
          </cell>
          <cell r="D33245" t="str">
            <v>UD</v>
          </cell>
          <cell r="F33245" t="str">
            <v>2209</v>
          </cell>
        </row>
        <row r="33246">
          <cell r="A33246">
            <v>630110108</v>
          </cell>
          <cell r="B33246" t="str">
            <v>LLANTA MEDIDA: 2.75 - 21. CANTIDAD DE CAPAS: MINIMO 4 CAPAS DOBLE PROPOSITO DENTRO Y FUERA DE CARRETERA SIMBOLO DE VELOCIDAD: P O SUPERIOR INDICE DE CARGA: 45 O SUPERIOR.</v>
          </cell>
          <cell r="D33246" t="str">
            <v>UD</v>
          </cell>
          <cell r="F33246" t="str">
            <v>2209</v>
          </cell>
        </row>
        <row r="33247">
          <cell r="A33247">
            <v>630110109</v>
          </cell>
          <cell r="B33247" t="str">
            <v>LLANTA  PARA VEHICULO MEDIDA: 265/70R15  DOBLE SERVICIO CONSTRUCCION: RADIAL INDICE DE CARGA: 110 O SUPERIOR. SIMBOLO DE VELOCIDAD: S O SUPERIOR PROFUNDIDAD DE ESTRIA: 10 MM. O SUP</v>
          </cell>
          <cell r="D33247" t="str">
            <v>UD</v>
          </cell>
          <cell r="F33247" t="str">
            <v>2209</v>
          </cell>
        </row>
        <row r="33248">
          <cell r="A33248">
            <v>630110110</v>
          </cell>
          <cell r="B33248" t="str">
            <v>LLANTA MEDIDA: 7.00 R 16,  DENTRO Y FUERA DE CARRETERA. CONSTRUCCION: RADIAL. CANTIDAD DE CAPAS MINIMAS: 10. PARA SER UTILIZADA EN: CAMINOS ASFALTADOS Y LASTRE.</v>
          </cell>
          <cell r="D33248" t="str">
            <v>UD</v>
          </cell>
          <cell r="F33248" t="str">
            <v>2209</v>
          </cell>
        </row>
        <row r="33249">
          <cell r="A33249">
            <v>630110111</v>
          </cell>
          <cell r="B33249" t="str">
            <v>LLANTA MEDIDA: 7.50 R 16 TODA POSICION, DENTRO Y FUERA DE CARRETERA. CONSTRUCCION: RADIAL CANTIDAD DE CAPAS MINIMAS: 10 PARA SER UTILIZADA EN: CAMINOS ASFALTADOS Y LASTRE</v>
          </cell>
          <cell r="D33249" t="str">
            <v>UD</v>
          </cell>
          <cell r="F33249" t="str">
            <v>2209</v>
          </cell>
        </row>
        <row r="33250">
          <cell r="A33250">
            <v>630110112</v>
          </cell>
          <cell r="B33250" t="str">
            <v>LLANTA MEDIDA: 8.25 R16,TODA POSICION, DENTRO Y FUERA DE CARRETERA. CONSTRUCCION: RADIAL CANTIDAD DE CAPAS MINIMAS: 14. PARA SER UTILIZADA EN: CAMINOS ASFALTADOS Y LASTRE</v>
          </cell>
          <cell r="D33250" t="str">
            <v>UD</v>
          </cell>
          <cell r="F33250" t="str">
            <v>2209</v>
          </cell>
        </row>
        <row r="33251">
          <cell r="A33251">
            <v>630110113</v>
          </cell>
          <cell r="B33251" t="str">
            <v>LLANTA MEDIDA:11.00 R 20,  APLICACION: PARA EJE DE TRACCION CONSTRUCCION: RADIAL. PROFUNDIDAD DE ESTRIA: 16 MM O SUPERIOR. CANTIDAD DE CAPAS MINIMAS: 16.</v>
          </cell>
          <cell r="D33251" t="str">
            <v>UD</v>
          </cell>
          <cell r="F33251" t="str">
            <v>2209</v>
          </cell>
        </row>
        <row r="33252">
          <cell r="A33252">
            <v>630110114</v>
          </cell>
          <cell r="B33252" t="str">
            <v>LLANTA MEDIDA:11.00 - 20. APLICACION: PARA EJE DE TRACCION CONSTRUCCION: CONVENCIONAL  PROFUNDIDAD DE ESTRIA: 19 MM O SUPERIOR CANTIDAD DE CAPAS MINIMAS 16.</v>
          </cell>
          <cell r="D33252" t="str">
            <v>UD</v>
          </cell>
          <cell r="F33252" t="str">
            <v>2209</v>
          </cell>
        </row>
        <row r="33253">
          <cell r="A33253">
            <v>630110115</v>
          </cell>
          <cell r="B33253" t="str">
            <v>LLANTA PARA EJE DELANTERO  EN CUADRICICLO MEDIDA: 22 X 7-11 - LLANTA DELANTERA. CANTIDAD DE CAPAS: MINIMO 4 CAPAS. ESTILO DOBLE PROPOSITO.</v>
          </cell>
          <cell r="D33253" t="str">
            <v>UD</v>
          </cell>
          <cell r="F33253" t="str">
            <v>2209</v>
          </cell>
        </row>
        <row r="33254">
          <cell r="A33254">
            <v>630110116</v>
          </cell>
          <cell r="B33254" t="str">
            <v>LLANTA PARA EJE TRASERO EN CUADRICICLO MEDIDA LLANTA DELANTERA  22 X 10-9. CANTIDAD DE CAPAS:  MINIMO 4 CAPAS. ESTILO DOBLE PROPOSITO.</v>
          </cell>
          <cell r="D33254" t="str">
            <v>UD</v>
          </cell>
          <cell r="F33254" t="str">
            <v>2209</v>
          </cell>
        </row>
        <row r="33255">
          <cell r="A33255">
            <v>630110118</v>
          </cell>
          <cell r="B33255" t="str">
            <v>LLANTA MEDIDA: AT 25 X 8 - 12. CANTIDAD DE CAPAS: MINIMO 6 CAPAS. ESTILO DOBLE PROPOSITO. LLANTA PARA EJE DELANTERO  EN CUADRICICLO.</v>
          </cell>
          <cell r="D33255" t="str">
            <v>UD</v>
          </cell>
          <cell r="F33255" t="str">
            <v>2209</v>
          </cell>
        </row>
        <row r="33256">
          <cell r="A33256">
            <v>630110119</v>
          </cell>
          <cell r="B33256" t="str">
            <v>LLANTA DELANTERA Y TRASERA.  MEDIDA:  90/100 -10 O 3.50-10. CANTIDAD DE CAPAS: MINIMO 4 CAPAS.  PARA SER UTILIZADA: EN CAMINOS DE ASFALTO, TACO LISO PARA CARRETERA.</v>
          </cell>
          <cell r="D33256" t="str">
            <v>UD</v>
          </cell>
          <cell r="F33256" t="str">
            <v>2209</v>
          </cell>
        </row>
        <row r="33257">
          <cell r="A33257">
            <v>630110120</v>
          </cell>
          <cell r="B33257" t="str">
            <v>LLANTA PARA EJE  TRASERO. MEDIDA :100/90 -10. CANTIDAD DE CAPAS: MINIMO 4 CAPAS. PARA SER UTILIZADA: EN CAMINOS DE ASFALTO, TACO LISO PARA CARRETERA.</v>
          </cell>
          <cell r="D33257" t="str">
            <v>UD</v>
          </cell>
          <cell r="F33257" t="str">
            <v>2209</v>
          </cell>
        </row>
        <row r="33258">
          <cell r="A33258">
            <v>630110121</v>
          </cell>
          <cell r="B33258" t="str">
            <v>LLANTA PARA EJE DELANTERO. MEDIDA LLANTA DELANTERA  2.75-18. CANTIDAD DE CAPAS: MINIMO 4 CAPAS. PARA SER UTILIZADA: EN CAMINOS DE ASFALTO, TACO LISO PARA CARRETERA.</v>
          </cell>
          <cell r="D33258" t="str">
            <v>UD</v>
          </cell>
          <cell r="F33258" t="str">
            <v>2209</v>
          </cell>
        </row>
        <row r="33259">
          <cell r="A33259">
            <v>630110122</v>
          </cell>
          <cell r="B33259" t="str">
            <v>LLANTA MEDIDA:  225/70R17 AT O HT CONSTRUCCION: RADIAL. INDICE DE CARGA: 108 O SUPERIOR. SIMBOLO DE VELOCIDAD: S O SUPERIOR PROFUNDIDAD DE ESTRIA: 8.5 MM O SUPERIOR.</v>
          </cell>
          <cell r="D33259" t="str">
            <v>UD</v>
          </cell>
          <cell r="F33259" t="str">
            <v>2209</v>
          </cell>
        </row>
        <row r="33260">
          <cell r="A33260">
            <v>630110123</v>
          </cell>
          <cell r="B33260" t="str">
            <v>LLANTA MEDIDA: P265/65R17 TACO LISO DE  CARRETERA CONSTRUCCION RADIAL. INDICE DE CARGA: 112 O SUPERIOR. SIMBOLO DE VELOCIDAD: S O SUPERIOR PROFUNDIDAD DE ESTRIA: 8.5 MM O SUPERIOR.</v>
          </cell>
          <cell r="D33260" t="str">
            <v>UD</v>
          </cell>
          <cell r="F33260" t="str">
            <v>2209</v>
          </cell>
        </row>
        <row r="33261">
          <cell r="A33261">
            <v>630110124</v>
          </cell>
          <cell r="B33261" t="str">
            <v>LLANTA RADIAL MEDIDA 155/65  R14</v>
          </cell>
          <cell r="D33261" t="str">
            <v>UD</v>
          </cell>
          <cell r="F33261" t="str">
            <v>2209</v>
          </cell>
        </row>
        <row r="33262">
          <cell r="A33262">
            <v>630110160</v>
          </cell>
          <cell r="B33262" t="str">
            <v>NEUMATICO PARA UTILIZAR EN LLANTAS TRASERAS. TAMAÑO 4.10-18. VALVULA COMPLETA LISTA PARA INSTALAR.</v>
          </cell>
          <cell r="D33262" t="str">
            <v>UD</v>
          </cell>
          <cell r="F33262" t="str">
            <v>2209</v>
          </cell>
        </row>
        <row r="33263">
          <cell r="A33263">
            <v>630110161</v>
          </cell>
          <cell r="B33263" t="str">
            <v>NEUMATICO PARA UTILIZAR EN LLANTAS DELANTERA.  TAMAÑO 2.75-21. VALVULA COMPLETA LISTA PARA INSTALAR.</v>
          </cell>
          <cell r="D33263" t="str">
            <v>UD</v>
          </cell>
          <cell r="F33263" t="str">
            <v>2209</v>
          </cell>
        </row>
        <row r="33264">
          <cell r="A33264">
            <v>630110165</v>
          </cell>
          <cell r="B33264" t="str">
            <v>LLANTA PARA TRACTOR AGRICOLA 6.00-12.</v>
          </cell>
          <cell r="D33264" t="str">
            <v>UD</v>
          </cell>
          <cell r="F33264" t="str">
            <v>2209</v>
          </cell>
        </row>
        <row r="33265">
          <cell r="A33265">
            <v>630110166</v>
          </cell>
          <cell r="B33265" t="str">
            <v>LLANTA PARA TRACTOR AGRICOLA 9.50-16</v>
          </cell>
          <cell r="D33265" t="str">
            <v>UD</v>
          </cell>
          <cell r="F33265" t="str">
            <v>2209</v>
          </cell>
        </row>
        <row r="33266">
          <cell r="A33266">
            <v>630110167</v>
          </cell>
          <cell r="B33266" t="str">
            <v>LLANTA MEDIDA: 245/65 R17 AT,  CONSTRUCCION: RADIAL. INDICE DE CARGA: MINIMO 105 O SUPERIOR SIMBOLO DE VELOCIDAD: S O SUPERIOR. PROFUNDIDAD DE ESTRIA: 12 MM O SUPERIOR.</v>
          </cell>
          <cell r="D33266" t="str">
            <v>UD</v>
          </cell>
          <cell r="F33266" t="str">
            <v>2209</v>
          </cell>
        </row>
        <row r="33267">
          <cell r="A33267">
            <v>630110168</v>
          </cell>
          <cell r="B33267" t="str">
            <v>LLANTA MEDIDA: 265/70 R1 9.5, TODA POSICION, CONSTRUCCION: RADIAL , CANTIDAD DE CAPAS MINIMAS: 14 SIMBOLO DE VELOCIDAD: L O SUPERIOR, INDICE DE CARGA: 137 O SUPERIOR.</v>
          </cell>
          <cell r="D33267" t="str">
            <v>UD</v>
          </cell>
          <cell r="F33267" t="str">
            <v>2209</v>
          </cell>
        </row>
        <row r="33268">
          <cell r="A33268">
            <v>630110169</v>
          </cell>
          <cell r="B33268" t="str">
            <v>LLANTA MEDIDA: 80/100-21, MINIMO 4 CAPAS, LLANTA DE TACO PARA FUERA DE CARRETERA, SIMBOLO DE VELOCIDAD: M O SUPERIOR INDICE DE CARGA: 51 O SUPERIOR.</v>
          </cell>
          <cell r="D33268" t="str">
            <v>UD</v>
          </cell>
          <cell r="F33268" t="str">
            <v>2209</v>
          </cell>
        </row>
        <row r="33269">
          <cell r="A33269">
            <v>630110170</v>
          </cell>
          <cell r="B33269" t="str">
            <v>MEDIDA: 100/100 - 18, CANTIDAD DE CAPAS: MINIMO 4 CAPAS, LLANTA DE TACO PARA FUERA DE CARRETERA, SIMBOLO DE VELOCIDAD: M O SUPERIOR, INDICE DE CARGA: 59 O SUPERIOR.</v>
          </cell>
          <cell r="D33269" t="str">
            <v>UD</v>
          </cell>
          <cell r="F33269" t="str">
            <v>2209</v>
          </cell>
        </row>
        <row r="33270">
          <cell r="A33270">
            <v>630110171</v>
          </cell>
          <cell r="B33270" t="str">
            <v>LLANTA 215/70R16 C</v>
          </cell>
          <cell r="D33270" t="str">
            <v>UD</v>
          </cell>
          <cell r="F33270" t="str">
            <v>2209</v>
          </cell>
        </row>
        <row r="33271">
          <cell r="A33271">
            <v>630120001</v>
          </cell>
          <cell r="B33271" t="str">
            <v>FILTRO DE ACEITE PARA VEHICULO</v>
          </cell>
          <cell r="D33271" t="str">
            <v>UD</v>
          </cell>
          <cell r="F33271" t="str">
            <v>2221</v>
          </cell>
        </row>
        <row r="33272">
          <cell r="A33272">
            <v>630120002</v>
          </cell>
          <cell r="B33272" t="str">
            <v>FILTRO DE ACEITE PARA CHEVROLET S10. DIESEL.</v>
          </cell>
          <cell r="D33272" t="str">
            <v>UD</v>
          </cell>
          <cell r="F33272" t="str">
            <v>2221</v>
          </cell>
        </row>
        <row r="33273">
          <cell r="A33273">
            <v>630120003</v>
          </cell>
          <cell r="B33273" t="str">
            <v>FILTRO DE ACEITE PARA PICK-UP NISSAN D21. DIESEL.</v>
          </cell>
          <cell r="D33273" t="str">
            <v>UD</v>
          </cell>
          <cell r="F33273" t="str">
            <v>2221</v>
          </cell>
        </row>
        <row r="33274">
          <cell r="A33274">
            <v>630120004</v>
          </cell>
          <cell r="B33274" t="str">
            <v>FILTRO DE ACITE PARA PICK-UP TOYOTA.</v>
          </cell>
          <cell r="D33274" t="str">
            <v>UD</v>
          </cell>
          <cell r="F33274" t="str">
            <v>2221</v>
          </cell>
        </row>
        <row r="33275">
          <cell r="A33275">
            <v>630120005</v>
          </cell>
          <cell r="B33275" t="str">
            <v>FILTRO DE ACEITE PARA TOYOTA HIACE. DIESEL.</v>
          </cell>
          <cell r="D33275" t="str">
            <v>UD</v>
          </cell>
          <cell r="F33275" t="str">
            <v>2221</v>
          </cell>
        </row>
        <row r="33276">
          <cell r="A33276">
            <v>630120006</v>
          </cell>
          <cell r="B33276" t="str">
            <v>FILTRO DE ACEITE NISSAN FRONTIER. DIESEL.</v>
          </cell>
          <cell r="D33276" t="str">
            <v>UD</v>
          </cell>
          <cell r="F33276" t="str">
            <v>2221</v>
          </cell>
        </row>
        <row r="33277">
          <cell r="A33277">
            <v>630120009</v>
          </cell>
          <cell r="B33277" t="str">
            <v>FILTRO PARA ACEITE PARA TOYOTA LAND CRUISER</v>
          </cell>
          <cell r="D33277" t="str">
            <v>UD</v>
          </cell>
          <cell r="F33277" t="str">
            <v>2221</v>
          </cell>
        </row>
        <row r="33278">
          <cell r="A33278">
            <v>630120010</v>
          </cell>
          <cell r="B33278" t="str">
            <v>REPUESTOS PARA EL SISTEMA DEL MOTOR.</v>
          </cell>
          <cell r="D33278" t="str">
            <v>UD</v>
          </cell>
          <cell r="F33278" t="str">
            <v>2221</v>
          </cell>
        </row>
        <row r="33279">
          <cell r="A33279">
            <v>630120011</v>
          </cell>
          <cell r="B33279" t="str">
            <v>FILTRO DE ACEITE NISSAN URBAN.</v>
          </cell>
          <cell r="D33279" t="str">
            <v>UD</v>
          </cell>
          <cell r="F33279" t="str">
            <v>2221</v>
          </cell>
        </row>
        <row r="33280">
          <cell r="A33280">
            <v>630120012</v>
          </cell>
          <cell r="B33280" t="str">
            <v>FILTRO DE ACEITE PARA FREIGHTLINER.</v>
          </cell>
          <cell r="D33280" t="str">
            <v>UD</v>
          </cell>
          <cell r="F33280" t="str">
            <v>2221</v>
          </cell>
        </row>
        <row r="33281">
          <cell r="A33281">
            <v>630120013</v>
          </cell>
          <cell r="B33281" t="str">
            <v xml:space="preserve">FAJA DE ALTERNADOR, N° PARTE 9046708228									 									</v>
          </cell>
          <cell r="D33281" t="str">
            <v>UD</v>
          </cell>
          <cell r="F33281" t="str">
            <v>2221</v>
          </cell>
        </row>
        <row r="33282">
          <cell r="A33282">
            <v>630120014</v>
          </cell>
          <cell r="B33282" t="str">
            <v xml:space="preserve">SILENCIADOR PARA RESORTE DE FAJA DE MOTOR, N° PARTE 482520K040									 									</v>
          </cell>
          <cell r="D33282" t="str">
            <v>UD</v>
          </cell>
          <cell r="F33282" t="str">
            <v>2221</v>
          </cell>
        </row>
        <row r="33283">
          <cell r="A33283">
            <v>630120015</v>
          </cell>
          <cell r="B33283" t="str">
            <v xml:space="preserve">CLIP PARA FAJA DE ALTERNADOR, N° PARTE 9046708228									 									</v>
          </cell>
          <cell r="D33283" t="str">
            <v>UD</v>
          </cell>
          <cell r="F33283" t="str">
            <v>2221</v>
          </cell>
        </row>
        <row r="33284">
          <cell r="A33284">
            <v>630120020</v>
          </cell>
          <cell r="B33284" t="str">
            <v>FILTRO PARA ACEITE NISSAN URVAN, NO. PARTE 15209MA70A.</v>
          </cell>
          <cell r="D33284" t="str">
            <v>UD</v>
          </cell>
          <cell r="F33284" t="str">
            <v>2221</v>
          </cell>
        </row>
        <row r="33285">
          <cell r="A33285">
            <v>630120021</v>
          </cell>
          <cell r="B33285" t="str">
            <v>FILTROS PARA ACEITE, MITSUBISHI L200. Nº PARTEMZ690411.</v>
          </cell>
          <cell r="D33285" t="str">
            <v>UD</v>
          </cell>
          <cell r="F33285" t="str">
            <v>2221</v>
          </cell>
        </row>
        <row r="33286">
          <cell r="A33286">
            <v>630120022</v>
          </cell>
          <cell r="B33286" t="str">
            <v>FAJA DIRECCION HIDRAULICA, MITSUBISHI L200, PARTE NºMZ690216.</v>
          </cell>
          <cell r="D33286" t="str">
            <v>UD</v>
          </cell>
          <cell r="F33286" t="str">
            <v>2221</v>
          </cell>
        </row>
        <row r="33287">
          <cell r="A33287">
            <v>630120030</v>
          </cell>
          <cell r="B33287" t="str">
            <v>TAPON PARA CARTER.</v>
          </cell>
          <cell r="D33287" t="str">
            <v>UD</v>
          </cell>
          <cell r="F33287" t="str">
            <v>2221</v>
          </cell>
        </row>
        <row r="33288">
          <cell r="A33288">
            <v>630120031</v>
          </cell>
          <cell r="B33288" t="str">
            <v>EMPAQUE PARA TAPON DE CARTER.</v>
          </cell>
          <cell r="D33288" t="str">
            <v>UD</v>
          </cell>
          <cell r="F33288" t="str">
            <v>2221</v>
          </cell>
        </row>
        <row r="33289">
          <cell r="A33289">
            <v>630120040</v>
          </cell>
          <cell r="B33289" t="str">
            <v>BUCHING  P/ CIGÜEÑAL. PARA AMBULANCIA NISSAN URBAN</v>
          </cell>
          <cell r="D33289" t="str">
            <v>UD</v>
          </cell>
          <cell r="F33289" t="str">
            <v>2221</v>
          </cell>
        </row>
        <row r="33290">
          <cell r="A33290">
            <v>630120041</v>
          </cell>
          <cell r="B33290" t="str">
            <v>PUCHING PIN PISTON. PARA AMBULANCIA NISSAN URBAN</v>
          </cell>
          <cell r="D33290" t="str">
            <v>UD</v>
          </cell>
          <cell r="F33290" t="str">
            <v>2221</v>
          </cell>
        </row>
        <row r="33291">
          <cell r="A33291">
            <v>630120042</v>
          </cell>
          <cell r="B33291" t="str">
            <v>TAPA DE DISTRIBUCIÒN PARA AMBULANCIA NISSAN URBAN</v>
          </cell>
          <cell r="D33291" t="str">
            <v>UD</v>
          </cell>
          <cell r="F33291" t="str">
            <v>2221</v>
          </cell>
        </row>
        <row r="33292">
          <cell r="A33292">
            <v>630120043</v>
          </cell>
          <cell r="B33292" t="str">
            <v>CADENA DE DISTRIBUCION. PARA AMBULANCIA NISSAN URBAN</v>
          </cell>
          <cell r="D33292" t="str">
            <v>UD</v>
          </cell>
          <cell r="F33292" t="str">
            <v>2221</v>
          </cell>
        </row>
        <row r="33293">
          <cell r="A33293">
            <v>630120044</v>
          </cell>
          <cell r="B33293" t="str">
            <v>TENSOR CADENA DE DISTRIBUCION PARA AMBULANCIA NISSAN URBAN</v>
          </cell>
          <cell r="D33293" t="str">
            <v>UD</v>
          </cell>
          <cell r="F33293" t="str">
            <v>2221</v>
          </cell>
        </row>
        <row r="33294">
          <cell r="A33294">
            <v>630120045</v>
          </cell>
          <cell r="B33294" t="str">
            <v>BULBO PRESIÒN DE ACEITE, PARA AMBULANCIA NISSAN URBAN</v>
          </cell>
          <cell r="D33294" t="str">
            <v>UD</v>
          </cell>
          <cell r="F33294" t="str">
            <v>2221</v>
          </cell>
        </row>
        <row r="33295">
          <cell r="A33295">
            <v>630120046</v>
          </cell>
          <cell r="B33295" t="str">
            <v>FAJA DE ABANICO PARA AMBULANCIA NISSAN URBAN</v>
          </cell>
          <cell r="D33295" t="str">
            <v>UD</v>
          </cell>
          <cell r="F33295" t="str">
            <v>2221</v>
          </cell>
        </row>
        <row r="33296">
          <cell r="A33296">
            <v>630120047</v>
          </cell>
          <cell r="B33296" t="str">
            <v>POLEA TENSORA, PARA AMBULANCIA NISSAN URBAN</v>
          </cell>
          <cell r="D33296" t="str">
            <v>UD</v>
          </cell>
          <cell r="F33296" t="str">
            <v>2221</v>
          </cell>
        </row>
        <row r="33297">
          <cell r="A33297">
            <v>630120050</v>
          </cell>
          <cell r="B33297" t="str">
            <v>SOPORTE PARA MOTOR, NISSAN URBAN</v>
          </cell>
          <cell r="D33297" t="str">
            <v>UD</v>
          </cell>
          <cell r="F33297" t="str">
            <v>2221</v>
          </cell>
        </row>
        <row r="33298">
          <cell r="A33298">
            <v>630120051</v>
          </cell>
          <cell r="B33298" t="str">
            <v>TERMOSTATO 82 NISSAN URBAN</v>
          </cell>
          <cell r="D33298" t="str">
            <v>UD</v>
          </cell>
          <cell r="F33298" t="str">
            <v>2221</v>
          </cell>
        </row>
        <row r="33299">
          <cell r="A33299">
            <v>630120052</v>
          </cell>
          <cell r="B33299" t="str">
            <v>SWITH TERMICO TERMOSTATICO,  PARA NISSAN URBAN</v>
          </cell>
          <cell r="D33299" t="str">
            <v>UD</v>
          </cell>
          <cell r="F33299" t="str">
            <v>2221</v>
          </cell>
        </row>
        <row r="33300">
          <cell r="A33300">
            <v>630120053</v>
          </cell>
          <cell r="B33300" t="str">
            <v>SENSOR DE TEMPERATURA</v>
          </cell>
          <cell r="D33300" t="str">
            <v>UD</v>
          </cell>
          <cell r="F33300" t="str">
            <v>2221</v>
          </cell>
        </row>
        <row r="33301">
          <cell r="A33301">
            <v>630120054</v>
          </cell>
          <cell r="B33301" t="str">
            <v>BERING DE BANCADA 0,25, PARA NISSAN URBAN</v>
          </cell>
          <cell r="D33301" t="str">
            <v>UD</v>
          </cell>
          <cell r="F33301" t="str">
            <v>2221</v>
          </cell>
        </row>
        <row r="33302">
          <cell r="A33302">
            <v>630120055</v>
          </cell>
          <cell r="B33302" t="str">
            <v>PIDON ARBOL DE LEVAS</v>
          </cell>
          <cell r="D33302" t="str">
            <v>UD</v>
          </cell>
          <cell r="F33302" t="str">
            <v>2221</v>
          </cell>
        </row>
        <row r="33303">
          <cell r="A33303">
            <v>630120056</v>
          </cell>
          <cell r="B33303" t="str">
            <v>PIÑON DE CIGÜEÑAL, PARA NISSAN URBAN</v>
          </cell>
          <cell r="D33303" t="str">
            <v>UD</v>
          </cell>
          <cell r="F33303" t="str">
            <v>2221</v>
          </cell>
        </row>
        <row r="33304">
          <cell r="A33304">
            <v>630120057</v>
          </cell>
          <cell r="B33304" t="str">
            <v>GUIA CADENA DE DISTRIBUCIÒN, PARA NISSAN URBAN</v>
          </cell>
          <cell r="D33304" t="str">
            <v>UD</v>
          </cell>
          <cell r="F33304" t="str">
            <v>2221</v>
          </cell>
        </row>
        <row r="33305">
          <cell r="A33305">
            <v>630120058</v>
          </cell>
          <cell r="B33305" t="str">
            <v>GUIA PIÑON, PARA NISSAN  URBAN</v>
          </cell>
          <cell r="D33305" t="str">
            <v>UD</v>
          </cell>
          <cell r="F33305" t="str">
            <v>2221</v>
          </cell>
        </row>
        <row r="33306">
          <cell r="A33306">
            <v>630120059</v>
          </cell>
          <cell r="B33306" t="str">
            <v>BOQUILLA  ACEITE DE MOTOR</v>
          </cell>
          <cell r="D33306" t="str">
            <v>UD</v>
          </cell>
          <cell r="F33306" t="str">
            <v>2221</v>
          </cell>
        </row>
        <row r="33307">
          <cell r="A33307">
            <v>630120060</v>
          </cell>
          <cell r="B33307" t="str">
            <v>EMPAQUE MOTOR, PARA AMBULANCIA URBAN</v>
          </cell>
          <cell r="D33307" t="str">
            <v>UD</v>
          </cell>
          <cell r="F33307" t="str">
            <v>2221</v>
          </cell>
        </row>
        <row r="33308">
          <cell r="A33308">
            <v>630120061</v>
          </cell>
          <cell r="B33308" t="str">
            <v>EMPAQUE CABEZOTE, PARA NISSAN URBAN</v>
          </cell>
          <cell r="D33308" t="str">
            <v>UD</v>
          </cell>
          <cell r="F33308" t="str">
            <v>2221</v>
          </cell>
        </row>
        <row r="33309">
          <cell r="A33309">
            <v>630120062</v>
          </cell>
          <cell r="B33309" t="str">
            <v>BUJIA DE PRECALENTAMIENTO</v>
          </cell>
          <cell r="D33309" t="str">
            <v>UD</v>
          </cell>
          <cell r="F33309" t="str">
            <v>2221</v>
          </cell>
        </row>
        <row r="33310">
          <cell r="A33310">
            <v>630120063</v>
          </cell>
          <cell r="B33310" t="str">
            <v>VALVULA DE ADMISION PARA NISSAN URBAN</v>
          </cell>
          <cell r="D33310" t="str">
            <v>UD</v>
          </cell>
          <cell r="F33310" t="str">
            <v>2221</v>
          </cell>
        </row>
        <row r="33311">
          <cell r="A33311">
            <v>630120064</v>
          </cell>
          <cell r="B33311" t="str">
            <v>VALVULA DE ESCAPE, PARA NISSAN URBAN</v>
          </cell>
          <cell r="D33311" t="str">
            <v>UD</v>
          </cell>
          <cell r="F33311" t="str">
            <v>2221</v>
          </cell>
        </row>
        <row r="33312">
          <cell r="A33312">
            <v>630120065</v>
          </cell>
          <cell r="B33312" t="str">
            <v>CABEZOTE MTR;ZD30-019397W, PARA NISSAN URBAN</v>
          </cell>
          <cell r="D33312" t="str">
            <v>UD</v>
          </cell>
          <cell r="F33312" t="str">
            <v>2221</v>
          </cell>
        </row>
        <row r="33313">
          <cell r="A33313">
            <v>630120066</v>
          </cell>
          <cell r="B33313" t="str">
            <v>PISTONES GR1, PARA NISSAN URBAN</v>
          </cell>
          <cell r="D33313" t="str">
            <v>UD</v>
          </cell>
          <cell r="F33313" t="str">
            <v>2221</v>
          </cell>
        </row>
        <row r="33314">
          <cell r="A33314">
            <v>630120067</v>
          </cell>
          <cell r="B33314" t="str">
            <v>BEARING BIELA, PARA NISSAN  URBAN</v>
          </cell>
          <cell r="D33314" t="str">
            <v>UD</v>
          </cell>
          <cell r="F33314" t="str">
            <v>2221</v>
          </cell>
        </row>
        <row r="33315">
          <cell r="A33315">
            <v>630120068</v>
          </cell>
          <cell r="B33315" t="str">
            <v>ARANDELA AXIAL GRA</v>
          </cell>
          <cell r="D33315" t="str">
            <v>UD</v>
          </cell>
          <cell r="F33315" t="str">
            <v>2221</v>
          </cell>
        </row>
        <row r="33316">
          <cell r="A33316">
            <v>630120069</v>
          </cell>
          <cell r="B33316" t="str">
            <v>RETENEDOR CIGÜEÑAL, PARA NISSAN</v>
          </cell>
          <cell r="D33316" t="str">
            <v>UD</v>
          </cell>
          <cell r="F33316" t="str">
            <v>2221</v>
          </cell>
        </row>
        <row r="33317">
          <cell r="A33317">
            <v>630120070</v>
          </cell>
          <cell r="B33317" t="str">
            <v>ANILLOS STD , PARA NISSAN URBAN</v>
          </cell>
          <cell r="D33317" t="str">
            <v>UD</v>
          </cell>
          <cell r="F33317" t="str">
            <v>2221</v>
          </cell>
        </row>
        <row r="33318">
          <cell r="A33318">
            <v>630120071</v>
          </cell>
          <cell r="B33318" t="str">
            <v>POLEA DE AJUSTE DE ALTERNADOR, PARA NISSAN URBAN</v>
          </cell>
          <cell r="D33318" t="str">
            <v>UD</v>
          </cell>
          <cell r="F33318" t="str">
            <v>2221</v>
          </cell>
        </row>
        <row r="33319">
          <cell r="A33319">
            <v>630120072</v>
          </cell>
          <cell r="B33319" t="str">
            <v>POLEA DE AJUSTE DE ALTERNADOR, PARA NISSA URBAN</v>
          </cell>
          <cell r="D33319" t="str">
            <v>UD</v>
          </cell>
          <cell r="F33319" t="str">
            <v>2221</v>
          </cell>
        </row>
        <row r="33320">
          <cell r="A33320">
            <v>630130010</v>
          </cell>
          <cell r="B33320" t="str">
            <v>REPUESTOS PARA EL SISTEMA DE COMBUSTIBLE.</v>
          </cell>
          <cell r="D33320" t="str">
            <v>UD</v>
          </cell>
          <cell r="F33320" t="str">
            <v>2221</v>
          </cell>
        </row>
        <row r="33321">
          <cell r="A33321">
            <v>630140010</v>
          </cell>
          <cell r="B33321" t="str">
            <v>REPUESTOS PARA EL SISTEMA DE ESCAPE.</v>
          </cell>
          <cell r="D33321" t="str">
            <v>UD</v>
          </cell>
          <cell r="F33321" t="str">
            <v>2221</v>
          </cell>
        </row>
        <row r="33322">
          <cell r="A33322">
            <v>630150001</v>
          </cell>
          <cell r="B33322" t="str">
            <v xml:space="preserve">LIMPIA PARABRISAS DELANTEROS, TAMAÑO 21 PULGADAS, NO DE PARTE 7450090375749.									 									</v>
          </cell>
          <cell r="D33322" t="str">
            <v>UD</v>
          </cell>
          <cell r="F33322" t="str">
            <v>2221</v>
          </cell>
        </row>
        <row r="33323">
          <cell r="A33323">
            <v>630150005</v>
          </cell>
          <cell r="B33323" t="str">
            <v xml:space="preserve"> ESCOBILLAS LIMPIA PARABRISAS DELANTERAS DE TAMAÑO  16 PULGADAS.</v>
          </cell>
          <cell r="D33323" t="str">
            <v>UD</v>
          </cell>
          <cell r="F33323" t="str">
            <v>2221</v>
          </cell>
        </row>
        <row r="33324">
          <cell r="A33324">
            <v>630150006</v>
          </cell>
          <cell r="B33324" t="str">
            <v>ESCOBILLA TRASERA DE 12 PULGADAS.</v>
          </cell>
          <cell r="D33324" t="str">
            <v>UD</v>
          </cell>
          <cell r="F33324" t="str">
            <v>2221</v>
          </cell>
        </row>
        <row r="33325">
          <cell r="A33325">
            <v>630150007</v>
          </cell>
          <cell r="B33325" t="str">
            <v>ESCOBILLA LIMPIA PARA BRISAS DE 19 PULGADAS.</v>
          </cell>
          <cell r="D33325" t="str">
            <v>UD</v>
          </cell>
          <cell r="F33325" t="str">
            <v>2221</v>
          </cell>
        </row>
        <row r="33326">
          <cell r="A33326">
            <v>630150008</v>
          </cell>
          <cell r="B33326" t="str">
            <v>ESCOBILLAS DE 18 PULGADAS</v>
          </cell>
          <cell r="D33326" t="str">
            <v>UD</v>
          </cell>
          <cell r="F33326" t="str">
            <v>2221</v>
          </cell>
        </row>
        <row r="33327">
          <cell r="A33327">
            <v>630150009</v>
          </cell>
          <cell r="B33327" t="str">
            <v>ESCOBILLA 22 PULGADAS.</v>
          </cell>
          <cell r="D33327" t="str">
            <v>UD</v>
          </cell>
          <cell r="F33327" t="str">
            <v>2221</v>
          </cell>
        </row>
        <row r="33328">
          <cell r="A33328">
            <v>630150010</v>
          </cell>
          <cell r="B33328" t="str">
            <v>REPUESTOS PARA EL SISTEMA DE LIMPIA-PARABRISAS.</v>
          </cell>
          <cell r="D33328" t="str">
            <v>UD</v>
          </cell>
          <cell r="F33328" t="str">
            <v>2221</v>
          </cell>
        </row>
        <row r="33329">
          <cell r="A33329">
            <v>630160001</v>
          </cell>
          <cell r="B33329" t="str">
            <v>ESTRUCTURA METALICA PARA BATEA DE VEHICULO PICK UP.</v>
          </cell>
          <cell r="D33329" t="str">
            <v>UD</v>
          </cell>
          <cell r="F33329" t="str">
            <v>2221</v>
          </cell>
        </row>
        <row r="33330">
          <cell r="A33330">
            <v>630160010</v>
          </cell>
          <cell r="B33330" t="str">
            <v>SISTEMA DE CARROCERIA, REPUESTOS Y ACCESORIOS.</v>
          </cell>
          <cell r="D33330" t="str">
            <v>UD</v>
          </cell>
          <cell r="F33330" t="str">
            <v>2221</v>
          </cell>
        </row>
        <row r="33331">
          <cell r="A33331">
            <v>630160020</v>
          </cell>
          <cell r="B33331" t="str">
            <v>VENILLA PARA PARABRISAS.</v>
          </cell>
          <cell r="D33331" t="str">
            <v>UD</v>
          </cell>
          <cell r="F33331" t="str">
            <v>2221</v>
          </cell>
        </row>
        <row r="33332">
          <cell r="A33332">
            <v>630160022</v>
          </cell>
          <cell r="B33332" t="str">
            <v>ESTRIBO PARA VEHICULOS.</v>
          </cell>
          <cell r="D33332" t="str">
            <v>UD</v>
          </cell>
          <cell r="F33332" t="str">
            <v>2221</v>
          </cell>
        </row>
        <row r="33333">
          <cell r="A33333">
            <v>630170010</v>
          </cell>
          <cell r="B33333" t="str">
            <v>ASIENTOS, REPUESTOS Y ACCESORIOS.</v>
          </cell>
          <cell r="D33333" t="str">
            <v>UD</v>
          </cell>
          <cell r="F33333" t="str">
            <v>2221</v>
          </cell>
        </row>
        <row r="33334">
          <cell r="A33334">
            <v>630180001</v>
          </cell>
          <cell r="B33334" t="str">
            <v xml:space="preserve">FILTRO DE AIRE ACONDICIONADO PARA VEHICULOS, N° PARTE 8713958010									 									</v>
          </cell>
          <cell r="D33334" t="str">
            <v>UD</v>
          </cell>
          <cell r="F33334" t="str">
            <v>2221</v>
          </cell>
        </row>
        <row r="33335">
          <cell r="A33335">
            <v>630180010</v>
          </cell>
          <cell r="B33335" t="str">
            <v>REPUESTOS PARA EL SISTEMA DE AIRE ACONDICIONADO, SEGUN MAR_ CA.</v>
          </cell>
          <cell r="D33335" t="str">
            <v>UD</v>
          </cell>
          <cell r="F33335" t="str">
            <v>2221</v>
          </cell>
        </row>
        <row r="33336">
          <cell r="A33336">
            <v>630190001</v>
          </cell>
          <cell r="B33336" t="str">
            <v>FILTRO DE COMBUSTIBLE PARA FREIGHTLINER.</v>
          </cell>
          <cell r="D33336" t="str">
            <v>UD</v>
          </cell>
          <cell r="F33336" t="str">
            <v>2221</v>
          </cell>
        </row>
        <row r="33337">
          <cell r="A33337">
            <v>630190002</v>
          </cell>
          <cell r="B33337" t="str">
            <v xml:space="preserve">ELEMENTO PARA FILTRO DE DIESEL, N° PARTE 233900L041									 									</v>
          </cell>
          <cell r="D33337" t="str">
            <v>UD</v>
          </cell>
          <cell r="F33337" t="str">
            <v>2221</v>
          </cell>
        </row>
        <row r="33338">
          <cell r="A33338">
            <v>630190010</v>
          </cell>
          <cell r="B33338" t="str">
            <v>REPUESTOS PARA EL SISTEMA DE COMBUSTIBLE DIESEL, SEGUN MARCAY MODELO.</v>
          </cell>
          <cell r="D33338" t="str">
            <v>UD</v>
          </cell>
          <cell r="F33338" t="str">
            <v>2221</v>
          </cell>
        </row>
        <row r="33339">
          <cell r="A33339">
            <v>630190014</v>
          </cell>
          <cell r="B33339" t="str">
            <v>FILTRO PARA DIESEL, PARTE NºA06AC3</v>
          </cell>
          <cell r="D33339" t="str">
            <v>UD</v>
          </cell>
          <cell r="F33339" t="str">
            <v>2221</v>
          </cell>
        </row>
        <row r="33340">
          <cell r="A33340">
            <v>630190015</v>
          </cell>
          <cell r="B33340" t="str">
            <v>FILTRO PARA COMBUSTIBLE DIESEL, PARTE 1640389E0A.</v>
          </cell>
          <cell r="D33340" t="str">
            <v>UD</v>
          </cell>
          <cell r="F33340" t="str">
            <v>2221</v>
          </cell>
        </row>
        <row r="33341">
          <cell r="A33341">
            <v>630190016</v>
          </cell>
          <cell r="B33341" t="str">
            <v>FILTROS PARA DIESEL, MITSUBISHI L200, PARTE NºMB220900.</v>
          </cell>
          <cell r="D33341" t="str">
            <v>UD</v>
          </cell>
          <cell r="F33341" t="str">
            <v>2221</v>
          </cell>
        </row>
        <row r="33342">
          <cell r="A33342">
            <v>630190017</v>
          </cell>
          <cell r="B33342" t="str">
            <v>FILTRO PARA COMBUSTIBLE DIESEL PARA USO EN VEHICULO MARCA IVECO.</v>
          </cell>
          <cell r="D33342" t="str">
            <v>UD</v>
          </cell>
          <cell r="F33342" t="str">
            <v>2221</v>
          </cell>
        </row>
        <row r="33343">
          <cell r="A33343">
            <v>630190018</v>
          </cell>
          <cell r="B33343" t="str">
            <v>FILTRO DE COMBUSTIBLE PARA TOYOTA  DIESEL.</v>
          </cell>
          <cell r="D33343" t="str">
            <v>UD</v>
          </cell>
          <cell r="F33343" t="str">
            <v>2221</v>
          </cell>
        </row>
        <row r="33344">
          <cell r="A33344">
            <v>630190019</v>
          </cell>
          <cell r="B33344" t="str">
            <v>FILTRO DE COMBUSTIBLE PARA CHEVROLET S10 DIESEL.</v>
          </cell>
          <cell r="D33344" t="str">
            <v>UD</v>
          </cell>
          <cell r="F33344" t="str">
            <v>2221</v>
          </cell>
        </row>
        <row r="33345">
          <cell r="A33345">
            <v>630190020</v>
          </cell>
          <cell r="B33345" t="str">
            <v>FILTRO DE COMBUSTIBLE PARA NISSAN URBAN DIESEL.</v>
          </cell>
          <cell r="D33345" t="str">
            <v>UD</v>
          </cell>
          <cell r="F33345" t="str">
            <v>2221</v>
          </cell>
        </row>
        <row r="33346">
          <cell r="A33346">
            <v>630190021</v>
          </cell>
          <cell r="B33346" t="str">
            <v>FILTRO DE COMBUSTIBLE PARA PICK-UP NISSAN D21 GASOLINA.</v>
          </cell>
          <cell r="D33346" t="str">
            <v>UD</v>
          </cell>
          <cell r="F33346" t="str">
            <v>2221</v>
          </cell>
        </row>
        <row r="33347">
          <cell r="A33347">
            <v>630190022</v>
          </cell>
          <cell r="B33347" t="str">
            <v>FILTRO DE COMBUSTIBLE PARA NISSAN FRONTIER. DIESEL.</v>
          </cell>
          <cell r="D33347" t="str">
            <v>UD</v>
          </cell>
          <cell r="F33347" t="str">
            <v>2221</v>
          </cell>
        </row>
        <row r="33348">
          <cell r="A33348">
            <v>630190023</v>
          </cell>
          <cell r="B33348" t="str">
            <v>FILTRO DE COMBUSTIBLE PARA TOYOTA HIACE</v>
          </cell>
          <cell r="D33348" t="str">
            <v>UD</v>
          </cell>
          <cell r="F33348" t="str">
            <v>2221</v>
          </cell>
        </row>
        <row r="33349">
          <cell r="A33349">
            <v>630190024</v>
          </cell>
          <cell r="B33349" t="str">
            <v>PREFILTRO DE COMBUSTIBLE PARA NISSAN FRONTIER. DIESEL.</v>
          </cell>
          <cell r="D33349" t="str">
            <v>UD</v>
          </cell>
          <cell r="F33349" t="str">
            <v>2221</v>
          </cell>
        </row>
        <row r="33350">
          <cell r="A33350">
            <v>630190025</v>
          </cell>
          <cell r="B33350" t="str">
            <v>PREFILTRO DE COMBUSTIBLE PARA FREIGHTLINER.</v>
          </cell>
          <cell r="D33350" t="str">
            <v>UD</v>
          </cell>
          <cell r="F33350" t="str">
            <v>2221</v>
          </cell>
        </row>
        <row r="33351">
          <cell r="A33351">
            <v>630200010</v>
          </cell>
          <cell r="B33351" t="str">
            <v>REPUESTOS PARA EL SISTEMA DE TRACCION SEGUN MARCA,          MODELO Y TIPO.</v>
          </cell>
          <cell r="D33351" t="str">
            <v>UD</v>
          </cell>
          <cell r="F33351" t="str">
            <v>2221</v>
          </cell>
        </row>
        <row r="33352">
          <cell r="A33352">
            <v>630210001</v>
          </cell>
          <cell r="B33352" t="str">
            <v>HULE BALANCIN TRASERO SUPERIOR</v>
          </cell>
          <cell r="D33352" t="str">
            <v>UD</v>
          </cell>
          <cell r="F33352" t="str">
            <v>2221</v>
          </cell>
        </row>
        <row r="33353">
          <cell r="A33353">
            <v>630210002</v>
          </cell>
          <cell r="B33353" t="str">
            <v>HULE BALANCIN TRASERO INFERIOR</v>
          </cell>
          <cell r="D33353" t="str">
            <v>UD</v>
          </cell>
          <cell r="F33353" t="str">
            <v>2221</v>
          </cell>
        </row>
        <row r="33354">
          <cell r="A33354">
            <v>630210010</v>
          </cell>
          <cell r="B33354" t="str">
            <v>REPUESTOS PARA EL SISTEMA DE SUSPENSION SEGUN MARCA,        MODELO Y TIPO.</v>
          </cell>
          <cell r="D33354" t="str">
            <v>UD</v>
          </cell>
          <cell r="F33354" t="str">
            <v>2221</v>
          </cell>
        </row>
        <row r="33355">
          <cell r="A33355">
            <v>630210011</v>
          </cell>
          <cell r="B33355" t="str">
            <v>BUSHING LATERAL BARRA ESTABILIZADORA DELANTERA, MITSUBISHI L200, NºMR151327.</v>
          </cell>
          <cell r="D33355" t="str">
            <v>UD</v>
          </cell>
          <cell r="F33355" t="str">
            <v>2221</v>
          </cell>
        </row>
        <row r="33356">
          <cell r="A33356">
            <v>630210012</v>
          </cell>
          <cell r="B33356" t="str">
            <v>BUSHING CENTRAL BARRA ESTABILIZADORA DELANTERA, MITSUBISHI L200, PARTE Nº MR150767.</v>
          </cell>
          <cell r="D33356" t="str">
            <v>UD</v>
          </cell>
          <cell r="F33356" t="str">
            <v>2221</v>
          </cell>
        </row>
        <row r="33357">
          <cell r="A33357">
            <v>630210013</v>
          </cell>
          <cell r="B33357" t="str">
            <v>COMPENSADORES DELANTEROS, MITSUBISHI L200, PARTE Nº MR 151227.</v>
          </cell>
          <cell r="D33357" t="str">
            <v>UD</v>
          </cell>
          <cell r="F33357" t="str">
            <v>2221</v>
          </cell>
        </row>
        <row r="33358">
          <cell r="A33358">
            <v>630210014</v>
          </cell>
          <cell r="B33358" t="str">
            <v>COMPENSADORES TRASEROS, MITSUBISHI L200, PARTE Nº MR 151235.</v>
          </cell>
          <cell r="D33358" t="str">
            <v>UD</v>
          </cell>
          <cell r="F33358" t="str">
            <v>2221</v>
          </cell>
        </row>
        <row r="33359">
          <cell r="A33359">
            <v>630210015</v>
          </cell>
          <cell r="B33359" t="str">
            <v>HULE PARA BARRA ESTABILIZADORA DELANTERA, PARA USO EN VEHICULO MARCA IVECO.</v>
          </cell>
          <cell r="D33359" t="str">
            <v>UD</v>
          </cell>
          <cell r="F33359" t="str">
            <v>2221</v>
          </cell>
        </row>
        <row r="33360">
          <cell r="A33360">
            <v>630210016</v>
          </cell>
          <cell r="B33360" t="str">
            <v>HULE PARA BARRA ESTABILIZADORA TRASERA, PARA USO EN VEHICULO MARCA IVECO.</v>
          </cell>
          <cell r="D33360" t="str">
            <v>UD</v>
          </cell>
          <cell r="F33360" t="str">
            <v>2221</v>
          </cell>
        </row>
        <row r="33361">
          <cell r="A33361">
            <v>630210017</v>
          </cell>
          <cell r="B33361" t="str">
            <v>ROTULA DE SUSPENSION INFERIOR (TIJERETA) DERECHA  PARA USO EN VEHICULO MARCA IVECO.</v>
          </cell>
          <cell r="D33361" t="str">
            <v>UD</v>
          </cell>
          <cell r="F33361" t="str">
            <v>2221</v>
          </cell>
        </row>
        <row r="33362">
          <cell r="A33362">
            <v>630210018</v>
          </cell>
          <cell r="B33362" t="str">
            <v>ROTULA DE SUSPENSION INFERIOR (TIJERETA) IZQUIERDA  PARA USO EN VEHICULO MARCA IVECO.</v>
          </cell>
          <cell r="D33362" t="str">
            <v>UD</v>
          </cell>
          <cell r="F33362" t="str">
            <v>2221</v>
          </cell>
        </row>
        <row r="33363">
          <cell r="A33363">
            <v>630210019</v>
          </cell>
          <cell r="B33363" t="str">
            <v>BUSHING DE TIJERETA SUPERIOR PARA USO EN VEHICULO MARCA IVECO.</v>
          </cell>
          <cell r="D33363" t="str">
            <v>UD</v>
          </cell>
          <cell r="F33363" t="str">
            <v>2221</v>
          </cell>
        </row>
        <row r="33364">
          <cell r="A33364">
            <v>630250002</v>
          </cell>
          <cell r="B33364" t="str">
            <v>VELOCIMETRO PARA MOTOCICLETA.</v>
          </cell>
          <cell r="D33364" t="str">
            <v>UD</v>
          </cell>
          <cell r="F33364" t="str">
            <v>2221</v>
          </cell>
        </row>
        <row r="33365">
          <cell r="A33365">
            <v>630260001</v>
          </cell>
          <cell r="B33365" t="str">
            <v>ALFOMBRA DE HULE  100% PVC.</v>
          </cell>
          <cell r="D33365" t="str">
            <v>UD</v>
          </cell>
          <cell r="F33365" t="str">
            <v>2233</v>
          </cell>
        </row>
        <row r="33366">
          <cell r="A33366">
            <v>630300010</v>
          </cell>
          <cell r="B33366" t="str">
            <v xml:space="preserve">ARO PARA LLANTA, F19 16 X  8,00 5/150, ARO TUULAR, REFORZADO, PARA VEHICULO PESADO. </v>
          </cell>
          <cell r="D33366" t="str">
            <v>UD</v>
          </cell>
          <cell r="F33366" t="str">
            <v>2221</v>
          </cell>
        </row>
        <row r="33367">
          <cell r="A33367">
            <v>630500010</v>
          </cell>
          <cell r="B33367" t="str">
            <v>BICICLETAS, REPUESTOS Y ACCESORIOS</v>
          </cell>
          <cell r="D33367" t="str">
            <v>UD</v>
          </cell>
          <cell r="F33367" t="str">
            <v>2221</v>
          </cell>
        </row>
        <row r="33368">
          <cell r="A33368">
            <v>640010020</v>
          </cell>
          <cell r="B33368" t="str">
            <v>BUNKER</v>
          </cell>
          <cell r="D33368" t="str">
            <v>LT</v>
          </cell>
          <cell r="F33368" t="str">
            <v>2201</v>
          </cell>
        </row>
        <row r="33369">
          <cell r="A33369">
            <v>640010040</v>
          </cell>
          <cell r="B33369" t="str">
            <v>DIESEL</v>
          </cell>
          <cell r="D33369" t="str">
            <v>LT</v>
          </cell>
          <cell r="F33369" t="str">
            <v>2241</v>
          </cell>
        </row>
        <row r="33370">
          <cell r="A33370">
            <v>640010060</v>
          </cell>
          <cell r="B33370" t="str">
            <v>GASOLINA</v>
          </cell>
          <cell r="D33370" t="str">
            <v>LT</v>
          </cell>
          <cell r="F33370" t="str">
            <v>2241</v>
          </cell>
        </row>
        <row r="33371">
          <cell r="A33371">
            <v>640020001</v>
          </cell>
          <cell r="B33371" t="str">
            <v>LIMPIADOR DESENGRASANTE PARA MOTORES AUTOMOTRICES EN GASOLINA Y DIESEL.</v>
          </cell>
          <cell r="D33371" t="str">
            <v>LT</v>
          </cell>
          <cell r="F33371" t="str">
            <v>2205</v>
          </cell>
        </row>
        <row r="33372">
          <cell r="A33372">
            <v>640020002</v>
          </cell>
          <cell r="B33372" t="str">
            <v>LUBRICANTES PARA MOTOR FUERA DE BORDA.</v>
          </cell>
          <cell r="D33372" t="str">
            <v>UD</v>
          </cell>
          <cell r="F33372" t="str">
            <v>2243</v>
          </cell>
        </row>
        <row r="33373">
          <cell r="A33373">
            <v>640020019</v>
          </cell>
          <cell r="B33373" t="str">
            <v>LIQUIDO DE FRENOS PARA USO AUTOMOTRIZ.</v>
          </cell>
          <cell r="D33373" t="str">
            <v>LT</v>
          </cell>
          <cell r="F33373" t="str">
            <v>2243</v>
          </cell>
        </row>
        <row r="33374">
          <cell r="A33374">
            <v>640020020</v>
          </cell>
          <cell r="B33374" t="str">
            <v>ACEITE HIDRAULICO PARA FRENOS, SEGUN TIPO.</v>
          </cell>
          <cell r="D33374" t="str">
            <v>LT</v>
          </cell>
          <cell r="F33374" t="str">
            <v>2243</v>
          </cell>
        </row>
        <row r="33375">
          <cell r="A33375">
            <v>640020021</v>
          </cell>
          <cell r="B33375" t="str">
            <v>ACEITE PARA VEHICULOS CON MOTOR DE COMBUSTIBLE DIESEL.</v>
          </cell>
          <cell r="D33375" t="str">
            <v>LT</v>
          </cell>
          <cell r="F33375" t="str">
            <v>2243</v>
          </cell>
        </row>
        <row r="33376">
          <cell r="A33376">
            <v>640020022</v>
          </cell>
          <cell r="B33376" t="str">
            <v>ACEITE PARA VEHICULOS CON MOTOR DE COMBUSTIBLE GASOLINA..</v>
          </cell>
          <cell r="D33376" t="str">
            <v>LT</v>
          </cell>
          <cell r="F33376" t="str">
            <v>2243</v>
          </cell>
        </row>
        <row r="33377">
          <cell r="A33377">
            <v>640020023</v>
          </cell>
          <cell r="B33377" t="str">
            <v>ACEITE PARA TRANSMISIONES DE VEHICULOS</v>
          </cell>
          <cell r="D33377" t="str">
            <v>LT</v>
          </cell>
          <cell r="F33377" t="str">
            <v>2243</v>
          </cell>
        </row>
        <row r="33378">
          <cell r="A33378">
            <v>640020024</v>
          </cell>
          <cell r="B33378" t="str">
            <v>ACEITE PARA DIRECCION HIDRAULICA DE VEHICULOS.</v>
          </cell>
          <cell r="D33378" t="str">
            <v>LT</v>
          </cell>
          <cell r="F33378" t="str">
            <v>2243</v>
          </cell>
        </row>
        <row r="33379">
          <cell r="A33379">
            <v>640020025</v>
          </cell>
          <cell r="B33379" t="str">
            <v>REFRIGERANTE DE MOTOR. AUTOMOTRIZ.</v>
          </cell>
          <cell r="D33379" t="str">
            <v>LT</v>
          </cell>
          <cell r="F33379" t="str">
            <v>2243</v>
          </cell>
        </row>
        <row r="33380">
          <cell r="A33380">
            <v>640020026</v>
          </cell>
          <cell r="B33380" t="str">
            <v>ACEITE DIFERECIAL PARA VEHICULO.</v>
          </cell>
          <cell r="D33380" t="str">
            <v>LT</v>
          </cell>
          <cell r="F33380" t="str">
            <v>2243</v>
          </cell>
        </row>
        <row r="33381">
          <cell r="A33381">
            <v>640020027</v>
          </cell>
          <cell r="B33381" t="str">
            <v>ACEITE PARA TRANSMISION TIPO GL4.</v>
          </cell>
          <cell r="D33381" t="str">
            <v>UD</v>
          </cell>
          <cell r="F33381" t="str">
            <v>2243</v>
          </cell>
        </row>
        <row r="33382">
          <cell r="A33382">
            <v>640020028</v>
          </cell>
          <cell r="B33382" t="str">
            <v>ACEITE PARA TRANSMISION TIPO GL5.</v>
          </cell>
          <cell r="D33382" t="str">
            <v>UD</v>
          </cell>
          <cell r="F33382" t="str">
            <v>2243</v>
          </cell>
        </row>
        <row r="33383">
          <cell r="A33383">
            <v>640020029</v>
          </cell>
          <cell r="B33383" t="str">
            <v>ACEITE PARA TRANSMISION TIPO GL5 LSD (LIMITED SLIP DIFERENTIAL).</v>
          </cell>
          <cell r="D33383" t="str">
            <v>UD</v>
          </cell>
          <cell r="F33383" t="str">
            <v>2243</v>
          </cell>
        </row>
        <row r="33384">
          <cell r="A33384">
            <v>640020030</v>
          </cell>
          <cell r="B33384" t="str">
            <v>ACEITE PARA DIRECCION HIDRAULICA ATF.</v>
          </cell>
          <cell r="D33384" t="str">
            <v>UD</v>
          </cell>
          <cell r="F33384" t="str">
            <v>2243</v>
          </cell>
        </row>
        <row r="33385">
          <cell r="A33385">
            <v>640020031</v>
          </cell>
          <cell r="B33385" t="str">
            <v>ACEITE PARA DIRECCION HIDRAULICA POWER STEERING FLUID</v>
          </cell>
          <cell r="D33385" t="str">
            <v>UD</v>
          </cell>
          <cell r="F33385" t="str">
            <v>2243</v>
          </cell>
        </row>
        <row r="33386">
          <cell r="A33386">
            <v>640020050</v>
          </cell>
          <cell r="B33386" t="str">
            <v>ACEITE DE MOTOR PARA MOTOCICLETA (4 TIEMPOS) 10W 40</v>
          </cell>
          <cell r="D33386" t="str">
            <v>LT</v>
          </cell>
          <cell r="F33386" t="str">
            <v>2243</v>
          </cell>
        </row>
        <row r="33387">
          <cell r="A33387">
            <v>640020101</v>
          </cell>
          <cell r="B33387" t="str">
            <v>ACEITE LUBRICANTE  PARA MOTOR 15 W 40</v>
          </cell>
          <cell r="D33387" t="str">
            <v>UD</v>
          </cell>
          <cell r="F33387" t="str">
            <v>2243</v>
          </cell>
        </row>
        <row r="33388">
          <cell r="A33388">
            <v>640020102</v>
          </cell>
          <cell r="B33388" t="str">
            <v>ACEITE FUERA DE BORDA PARA MOTOCICLETAS</v>
          </cell>
          <cell r="D33388" t="str">
            <v>UD</v>
          </cell>
          <cell r="F33388" t="str">
            <v>2243</v>
          </cell>
        </row>
        <row r="33389">
          <cell r="A33389">
            <v>640020103</v>
          </cell>
          <cell r="B33389" t="str">
            <v>ACEITE DE MOTOR PARA MOTOCICLETA DE 4T  (4 TIEMPOS) 20W50</v>
          </cell>
          <cell r="D33389" t="str">
            <v>UD</v>
          </cell>
          <cell r="F33389" t="str">
            <v>2243</v>
          </cell>
        </row>
        <row r="33390">
          <cell r="A33390">
            <v>640020104</v>
          </cell>
          <cell r="B33390" t="str">
            <v>ACEITE DE MOTOR PARA MOTOCICLETA DE 2T  (4 TIEMPOS)  20W 50</v>
          </cell>
          <cell r="D33390" t="str">
            <v>UD</v>
          </cell>
          <cell r="F33390" t="str">
            <v>2243</v>
          </cell>
        </row>
        <row r="33391">
          <cell r="A33391">
            <v>640020105</v>
          </cell>
          <cell r="B33391" t="str">
            <v>ADITIVO PARA ACEITE,  PROTECCION DE MOTORES.</v>
          </cell>
          <cell r="D33391" t="str">
            <v>UD</v>
          </cell>
          <cell r="F33391" t="str">
            <v>2243</v>
          </cell>
        </row>
        <row r="33392">
          <cell r="A33392">
            <v>640030001</v>
          </cell>
          <cell r="B33392" t="str">
            <v>GRASAS PARA MOTOR FUERA DE BORDA.</v>
          </cell>
          <cell r="D33392" t="str">
            <v>UD</v>
          </cell>
          <cell r="F33392" t="str">
            <v>2243</v>
          </cell>
        </row>
        <row r="33393">
          <cell r="A33393">
            <v>640030040</v>
          </cell>
          <cell r="B33393" t="str">
            <v>GRASA PARA ROLES, SEGUN TIPO</v>
          </cell>
          <cell r="D33393" t="str">
            <v>KG</v>
          </cell>
          <cell r="F33393" t="str">
            <v>2243</v>
          </cell>
        </row>
        <row r="33394">
          <cell r="A33394">
            <v>640030041</v>
          </cell>
          <cell r="B33394" t="str">
            <v>GRASA MULTIFUNCIONAL PARA USO AUTOMOTRIZ.</v>
          </cell>
          <cell r="D33394" t="str">
            <v>KG</v>
          </cell>
          <cell r="F33394" t="str">
            <v>2243</v>
          </cell>
        </row>
        <row r="33395">
          <cell r="A33395">
            <v>705020002</v>
          </cell>
          <cell r="B33395" t="str">
            <v>SECADOR DE PISOS, VOLTAJE 120 V, FRECUENCIA 60 HZ, POTENCIA 372,85 W (0,5 HP), AMPERAJE 5 A, FLUJO DE AIRE 1600 CFM, TAMAÑO 375 MM (14,76 PULG) X 540 MM (21,25 PULG) X 960 MM (37,7</v>
          </cell>
          <cell r="D33395" t="str">
            <v>UD</v>
          </cell>
          <cell r="F33395" t="str">
            <v>2390</v>
          </cell>
        </row>
        <row r="33396">
          <cell r="A33396">
            <v>705020003</v>
          </cell>
          <cell r="B33396" t="str">
            <v>SOPLADORA Y ASPIRADORA DE MANO, MOTOR DE GASOLINA, CILINDRAJE MINIMO 27,2 CM³, POTENCIA MINIMO 0,7 KW (1,0 HP), PESO MAXIMO 5,2 KG, CAUDAL DE AIRE MINIMO 710 M³/H, CON REGULADOR CO</v>
          </cell>
          <cell r="D33396" t="str">
            <v>UD</v>
          </cell>
          <cell r="F33396" t="str">
            <v>2390</v>
          </cell>
        </row>
        <row r="33397">
          <cell r="A33397">
            <v>705020004</v>
          </cell>
          <cell r="B33397" t="str">
            <v>ASPIRADORA INDUSTRIAL CAPACIDAD NO MENOR A 65 LITROS, DE PLASTICO, CON SISTEMA DE DESAGÜE INTEGRADO</v>
          </cell>
          <cell r="D33397" t="str">
            <v>UD</v>
          </cell>
          <cell r="F33397" t="str">
            <v>2390</v>
          </cell>
        </row>
        <row r="33398">
          <cell r="A33398">
            <v>705020010</v>
          </cell>
          <cell r="B33398" t="str">
            <v>ASPIRADORA INDUSTRIAL, MEDIANTE SUCCION PARA AMBIENTE HUMEDO Y SECO, TANQUE DE CILINDRO CON CAPACIDAD MAYOR A 11 L</v>
          </cell>
          <cell r="D33398" t="str">
            <v>UD</v>
          </cell>
          <cell r="F33398" t="str">
            <v>2390</v>
          </cell>
        </row>
        <row r="33399">
          <cell r="A33399">
            <v>705020011</v>
          </cell>
          <cell r="B33399" t="str">
            <v>ASPIRADORA INHALAMBRICA PORTABLE TIPO MOCHILA.</v>
          </cell>
          <cell r="D33399" t="str">
            <v>UD</v>
          </cell>
          <cell r="F33399" t="str">
            <v>2390</v>
          </cell>
        </row>
        <row r="33400">
          <cell r="A33400">
            <v>705020012</v>
          </cell>
          <cell r="B33400" t="str">
            <v>ASPIRADORA ELECTRICA VERTICAL TIPO ESCOBA.</v>
          </cell>
          <cell r="D33400" t="str">
            <v>UD</v>
          </cell>
          <cell r="F33400" t="str">
            <v>2390</v>
          </cell>
        </row>
        <row r="33401">
          <cell r="A33401">
            <v>705020016</v>
          </cell>
          <cell r="B33401" t="str">
            <v>CARRO PARA SERVICIO DE LIMPIEZA</v>
          </cell>
          <cell r="D33401" t="str">
            <v>UD</v>
          </cell>
          <cell r="F33401" t="str">
            <v>2390</v>
          </cell>
        </row>
        <row r="33402">
          <cell r="A33402">
            <v>705020020</v>
          </cell>
          <cell r="B33402" t="str">
            <v>CEPILLO ELECTRICO PARA LIMPIEZA</v>
          </cell>
          <cell r="D33402" t="str">
            <v>UD</v>
          </cell>
          <cell r="F33402" t="str">
            <v>2390</v>
          </cell>
        </row>
        <row r="33403">
          <cell r="A33403">
            <v>705020025</v>
          </cell>
          <cell r="B33403" t="str">
            <v>LIMPIADORA A VAPOR.</v>
          </cell>
          <cell r="D33403" t="str">
            <v>UD</v>
          </cell>
          <cell r="F33403" t="str">
            <v>2390</v>
          </cell>
        </row>
        <row r="33404">
          <cell r="A33404">
            <v>705020030</v>
          </cell>
          <cell r="B33404" t="str">
            <v>COMPACTADOR DE BASURA</v>
          </cell>
          <cell r="D33404" t="str">
            <v>UD</v>
          </cell>
          <cell r="F33404" t="str">
            <v>2390</v>
          </cell>
        </row>
        <row r="33405">
          <cell r="A33405">
            <v>705020062</v>
          </cell>
          <cell r="B33405" t="str">
            <v>INCINERADOR</v>
          </cell>
          <cell r="D33405" t="str">
            <v>UD</v>
          </cell>
          <cell r="F33405" t="str">
            <v>2390</v>
          </cell>
        </row>
        <row r="33406">
          <cell r="A33406">
            <v>705020070</v>
          </cell>
          <cell r="B33406" t="str">
            <v>VACUOLAVADORA.</v>
          </cell>
          <cell r="D33406" t="str">
            <v>UD</v>
          </cell>
          <cell r="F33406" t="str">
            <v>2390</v>
          </cell>
        </row>
        <row r="33407">
          <cell r="A33407">
            <v>705020080</v>
          </cell>
          <cell r="B33407" t="str">
            <v>MAQUINA LAVADORA A PRESION,  (HIDROLAVADORA), MOTOR DE GASOLINA.</v>
          </cell>
          <cell r="D33407" t="str">
            <v>UD</v>
          </cell>
          <cell r="F33407" t="str">
            <v>2390</v>
          </cell>
        </row>
        <row r="33408">
          <cell r="A33408">
            <v>705020082</v>
          </cell>
          <cell r="B33408" t="str">
            <v>MAQUINA LAVADORA A PRESION, (HIDROLAVADORA) MOTOR ELECTRICO.</v>
          </cell>
          <cell r="D33408" t="str">
            <v>UD</v>
          </cell>
          <cell r="F33408" t="str">
            <v>2390</v>
          </cell>
        </row>
        <row r="33409">
          <cell r="A33409">
            <v>705020085</v>
          </cell>
          <cell r="B33409" t="str">
            <v>FREGADORA DE PISOS.</v>
          </cell>
          <cell r="D33409" t="str">
            <v>UD</v>
          </cell>
          <cell r="F33409" t="str">
            <v>2390</v>
          </cell>
        </row>
        <row r="33410">
          <cell r="A33410">
            <v>705020300</v>
          </cell>
          <cell r="B33410" t="str">
            <v>MAQUINA LAVADORA Y PASTEURIZADORA PARA LIMPIEZA Y DESINFECCION DE ALTO-NIVEL DE EQUIPO DE TERAPIA RESPIRATORIA.</v>
          </cell>
          <cell r="D33410" t="str">
            <v>UD</v>
          </cell>
          <cell r="F33410" t="str">
            <v>2390</v>
          </cell>
        </row>
        <row r="33411">
          <cell r="A33411">
            <v>705020500</v>
          </cell>
          <cell r="B33411" t="str">
            <v>MAQUINA BARREDORA DE PISOS MANUAL.</v>
          </cell>
          <cell r="D33411" t="str">
            <v>UD</v>
          </cell>
          <cell r="F33411" t="str">
            <v>2390</v>
          </cell>
        </row>
        <row r="33412">
          <cell r="A33412">
            <v>705030001</v>
          </cell>
          <cell r="B33412" t="str">
            <v>SISTEMA DE PEDESTAL DE TECNOLOGIA ACUSTO MAGNETICA CON ALARMA AUDIBLE Y VISUAL, PARA LA DETECCION DE ETIQUETAS ACUSTOMAGNETICAS.</v>
          </cell>
          <cell r="D33412" t="str">
            <v>UD</v>
          </cell>
          <cell r="F33412" t="str">
            <v>2390</v>
          </cell>
        </row>
        <row r="33413">
          <cell r="A33413">
            <v>705030002</v>
          </cell>
          <cell r="B33413" t="str">
            <v>MAQUINA DE HUMO.</v>
          </cell>
          <cell r="D33413" t="str">
            <v>UD</v>
          </cell>
          <cell r="F33413" t="str">
            <v>2390</v>
          </cell>
        </row>
        <row r="33414">
          <cell r="A33414">
            <v>705030009</v>
          </cell>
          <cell r="B33414" t="str">
            <v>MONITOR DE GASES</v>
          </cell>
          <cell r="D33414" t="str">
            <v>UD</v>
          </cell>
          <cell r="F33414" t="str">
            <v>2390</v>
          </cell>
        </row>
        <row r="33415">
          <cell r="A33415">
            <v>705030010</v>
          </cell>
          <cell r="B33415" t="str">
            <v>CAPILLA PARA EXTRACCION DE GASE TOXICOS.</v>
          </cell>
          <cell r="D33415" t="str">
            <v>UD</v>
          </cell>
          <cell r="F33415" t="str">
            <v>2390</v>
          </cell>
        </row>
        <row r="33416">
          <cell r="A33416">
            <v>705030073</v>
          </cell>
          <cell r="B33416" t="str">
            <v>EXTINTOR PORTATIL, TIPO HALOTRON DE 11 LIBRAS. DEBE CONTAR CON SELLO UL.</v>
          </cell>
          <cell r="D33416" t="str">
            <v>UD</v>
          </cell>
          <cell r="F33416" t="str">
            <v>2390</v>
          </cell>
        </row>
        <row r="33417">
          <cell r="A33417">
            <v>705030074</v>
          </cell>
          <cell r="B33417" t="str">
            <v>EXTINTOR PORTATIL, TIPO HALOTRON DE 5 LIBRAS. DEBE CONTAR CON SELLO UL.</v>
          </cell>
          <cell r="D33417" t="str">
            <v>UD</v>
          </cell>
          <cell r="F33417" t="str">
            <v>2390</v>
          </cell>
        </row>
        <row r="33418">
          <cell r="A33418">
            <v>705030075</v>
          </cell>
          <cell r="B33418" t="str">
            <v>EXTINTOR PORTATIL, TIPO NEBLINA (AGUA DESTILADA) (AC) DE 2.5 GALONES. DEBE CONTAR CON SELLO UL.</v>
          </cell>
          <cell r="D33418" t="str">
            <v>UD</v>
          </cell>
          <cell r="F33418" t="str">
            <v>2390</v>
          </cell>
        </row>
        <row r="33419">
          <cell r="A33419">
            <v>705030076</v>
          </cell>
          <cell r="B33419" t="str">
            <v>EXTINTOR PARA FUEGOS DE CLASE K CAPACIDAD DE 6 L, CILINDRO DE ACERO INOXIDABLE PULIDO, VALVULA DE METAL, CLASIFICADO PARA FUEGOS DE CLASE K</v>
          </cell>
          <cell r="D33419" t="str">
            <v>UD</v>
          </cell>
          <cell r="F33419" t="str">
            <v>2390</v>
          </cell>
        </row>
        <row r="33420">
          <cell r="A33420">
            <v>705030077</v>
          </cell>
          <cell r="B33420" t="str">
            <v>EXTINTOR DE POLVO QUIMICO, CAPACIDAD DE 4,5 KG (10 LB), PARA FUEGOS DE CLASE ABC, TIEMPO DE DESCARGA 22 S, VALVULA Y MANIJA DE ALUMINIO</v>
          </cell>
          <cell r="D33420" t="str">
            <v>UD</v>
          </cell>
          <cell r="F33420" t="str">
            <v>2390</v>
          </cell>
        </row>
        <row r="33421">
          <cell r="A33421">
            <v>705030078</v>
          </cell>
          <cell r="B33421" t="str">
            <v>EXTINTOR PORTATIL, TIPO POLVO QUIMICO (ABC) DE 5 LIBRAS. DEBE CONTAR CON SELLO UL.</v>
          </cell>
          <cell r="D33421" t="str">
            <v>UD</v>
          </cell>
          <cell r="F33421" t="str">
            <v>2390</v>
          </cell>
        </row>
        <row r="33422">
          <cell r="A33422">
            <v>705030079</v>
          </cell>
          <cell r="B33422" t="str">
            <v>EXTINTORES DE INCENDIOS DE ESPUMA, CON RECIPIENTE METALICO, CON ESPUMA AFFF, CON CAPACIDAD DE 9.46 L, CON MANOMETRO</v>
          </cell>
          <cell r="D33422" t="str">
            <v>UD</v>
          </cell>
          <cell r="F33422" t="str">
            <v>2390</v>
          </cell>
        </row>
        <row r="33423">
          <cell r="A33423">
            <v>705030083</v>
          </cell>
          <cell r="B33423" t="str">
            <v>EXTINTOR DE INCENDIOS DE DIOXIDO DE CARBONO (CO2) CLASE BC DE 9,07 KG (20 LB)</v>
          </cell>
          <cell r="D33423" t="str">
            <v>UD</v>
          </cell>
          <cell r="F33423" t="str">
            <v>2390</v>
          </cell>
        </row>
        <row r="33424">
          <cell r="A33424">
            <v>705030085</v>
          </cell>
          <cell r="B33424" t="str">
            <v>EQUIPO DETECCION DE ROBOS ULTRAVIOLETA.</v>
          </cell>
          <cell r="D33424" t="str">
            <v>UD</v>
          </cell>
          <cell r="F33424" t="str">
            <v>2390</v>
          </cell>
        </row>
        <row r="33425">
          <cell r="A33425">
            <v>705030087</v>
          </cell>
          <cell r="B33425" t="str">
            <v>MARCO DETECTOR DE METALES</v>
          </cell>
          <cell r="D33425" t="str">
            <v>UD</v>
          </cell>
          <cell r="F33425" t="str">
            <v>2390</v>
          </cell>
        </row>
        <row r="33426">
          <cell r="A33426">
            <v>705030090</v>
          </cell>
          <cell r="B33426" t="str">
            <v>DETECTOR DE METALES MANUAL</v>
          </cell>
          <cell r="D33426" t="str">
            <v>UD</v>
          </cell>
          <cell r="F33426" t="str">
            <v>2390</v>
          </cell>
        </row>
        <row r="33427">
          <cell r="A33427">
            <v>705030091</v>
          </cell>
          <cell r="B33427" t="str">
            <v>DETECTOR DE METALES FERROMAGNETICOS TIPO COLUMNA</v>
          </cell>
          <cell r="D33427" t="str">
            <v>UD</v>
          </cell>
          <cell r="F33427" t="str">
            <v>2390</v>
          </cell>
        </row>
        <row r="33428">
          <cell r="A33428">
            <v>705030094</v>
          </cell>
          <cell r="B33428" t="str">
            <v>ALARMA MONITORA DE RADIACION DE AREA ESTATICA.</v>
          </cell>
          <cell r="D33428" t="str">
            <v>UD</v>
          </cell>
          <cell r="F33428" t="str">
            <v>2390</v>
          </cell>
        </row>
        <row r="33429">
          <cell r="A33429">
            <v>705030095</v>
          </cell>
          <cell r="B33429" t="str">
            <v>SISTEMA DE ALARMA</v>
          </cell>
          <cell r="D33429" t="str">
            <v>UD</v>
          </cell>
          <cell r="F33429" t="str">
            <v>2390</v>
          </cell>
        </row>
        <row r="33430">
          <cell r="A33430">
            <v>705030098</v>
          </cell>
          <cell r="B33430" t="str">
            <v>SISTEMA DE ALARMA ANTIPANICO,  DISEÑADO PARA UN RESINTO EN ESPECIFICO QUE CONTIENE ELEMENTOS ALAMBRICOS E INALAMBRICOS</v>
          </cell>
          <cell r="D33430" t="str">
            <v>UD</v>
          </cell>
          <cell r="F33430" t="str">
            <v>2390</v>
          </cell>
        </row>
        <row r="33431">
          <cell r="A33431">
            <v>705030100</v>
          </cell>
          <cell r="B33431" t="str">
            <v>CAMARA DE VIDEO IP TIPO DOMO DE 4 MPX PARA CIRCUITO CERRADO DE TELEVISION.</v>
          </cell>
          <cell r="D33431" t="str">
            <v>UD</v>
          </cell>
          <cell r="F33431" t="str">
            <v>2340</v>
          </cell>
        </row>
        <row r="33432">
          <cell r="A33432">
            <v>705030120</v>
          </cell>
          <cell r="B33432" t="str">
            <v>REVOLVER.</v>
          </cell>
          <cell r="D33432" t="str">
            <v>UD</v>
          </cell>
          <cell r="F33432" t="str">
            <v>2390</v>
          </cell>
        </row>
        <row r="33433">
          <cell r="A33433">
            <v>705030121</v>
          </cell>
          <cell r="B33433" t="str">
            <v>ARMA MENOS LETAL</v>
          </cell>
          <cell r="D33433" t="str">
            <v>UD</v>
          </cell>
          <cell r="F33433" t="str">
            <v>2390</v>
          </cell>
        </row>
        <row r="33434">
          <cell r="A33434">
            <v>705030122</v>
          </cell>
          <cell r="B33434" t="str">
            <v>PISTOLA PARALIZADORA DE ELECTROSHOCK (ARMA MENOS LETAL)</v>
          </cell>
          <cell r="D33434" t="str">
            <v>UD</v>
          </cell>
          <cell r="F33434" t="str">
            <v>2390</v>
          </cell>
        </row>
        <row r="33435">
          <cell r="A33435">
            <v>705030123</v>
          </cell>
          <cell r="B33435" t="str">
            <v>PISTOLA, CALIBRE 9 MM.</v>
          </cell>
          <cell r="D33435" t="str">
            <v>UD</v>
          </cell>
          <cell r="F33435" t="str">
            <v>2390</v>
          </cell>
        </row>
        <row r="33436">
          <cell r="A33436">
            <v>705030200</v>
          </cell>
          <cell r="B33436" t="str">
            <v>DETECTOR DE GAS EN AMBIENTE PARA OXIGENO  ETILENO.</v>
          </cell>
          <cell r="D33436" t="str">
            <v>UD</v>
          </cell>
          <cell r="F33436" t="str">
            <v>2390</v>
          </cell>
        </row>
        <row r="33437">
          <cell r="A33437">
            <v>705030500</v>
          </cell>
          <cell r="B33437" t="str">
            <v>BRAZO AUTOMATICO REGULADOR DE TRANSITO, (AGUJA).</v>
          </cell>
          <cell r="D33437" t="str">
            <v>UD</v>
          </cell>
          <cell r="F33437" t="str">
            <v>2390</v>
          </cell>
        </row>
        <row r="33438">
          <cell r="A33438">
            <v>705030510</v>
          </cell>
          <cell r="B33438" t="str">
            <v>SISTEMA PARA CONTROL DE ACCESO</v>
          </cell>
          <cell r="D33438" t="str">
            <v>UD</v>
          </cell>
          <cell r="F33438" t="str">
            <v>2390</v>
          </cell>
        </row>
        <row r="33439">
          <cell r="A33439">
            <v>705030520</v>
          </cell>
          <cell r="B33439" t="str">
            <v>PANEL DE CONTROL DE ACCESO.</v>
          </cell>
          <cell r="D33439" t="str">
            <v>UD</v>
          </cell>
          <cell r="F33439" t="str">
            <v>2390</v>
          </cell>
        </row>
        <row r="33440">
          <cell r="A33440">
            <v>705031000</v>
          </cell>
          <cell r="B33440" t="str">
            <v>GRABADOR DE VIDEO PARA SISTEMA DE MONITOREO POR CAMARAS (CCTV)</v>
          </cell>
          <cell r="D33440" t="str">
            <v>UD</v>
          </cell>
          <cell r="F33440" t="str">
            <v>2340</v>
          </cell>
        </row>
        <row r="33441">
          <cell r="A33441">
            <v>705031001</v>
          </cell>
          <cell r="B33441" t="str">
            <v>SERVIDOR DE  VIDEO PARA SISTEMA DE  MONITOREO POR CAMARAS (CCTV).</v>
          </cell>
          <cell r="D33441" t="str">
            <v>UD</v>
          </cell>
          <cell r="F33441" t="str">
            <v>2340</v>
          </cell>
        </row>
        <row r="33442">
          <cell r="A33442">
            <v>710010001</v>
          </cell>
          <cell r="B33442" t="str">
            <v>ENFRIADOR DE AGUA  CON TANQUE, DE CONEXION DIRECTA  A SUMINISTRO DE AGUA POTABLE.</v>
          </cell>
          <cell r="D33442" t="str">
            <v>UD</v>
          </cell>
          <cell r="F33442" t="str">
            <v>2390</v>
          </cell>
        </row>
        <row r="33443">
          <cell r="A33443">
            <v>710010005</v>
          </cell>
          <cell r="B33443" t="str">
            <v>REFRESQUERA DE DOS TANQUES CON REFRIGERANTE</v>
          </cell>
          <cell r="D33443" t="str">
            <v>UD</v>
          </cell>
          <cell r="F33443" t="str">
            <v>2390</v>
          </cell>
        </row>
        <row r="33444">
          <cell r="A33444">
            <v>710010010</v>
          </cell>
          <cell r="B33444" t="str">
            <v>REFRESQUERA DE TRES TANQUES CON REFRIGERANTE</v>
          </cell>
          <cell r="D33444" t="str">
            <v>UD</v>
          </cell>
          <cell r="F33444" t="str">
            <v>2390</v>
          </cell>
        </row>
        <row r="33445">
          <cell r="A33445">
            <v>710010020</v>
          </cell>
          <cell r="B33445" t="str">
            <v>CAMARA DE REFRIGERACION MENOR A 350 LITROS,</v>
          </cell>
          <cell r="D33445" t="str">
            <v>UD</v>
          </cell>
          <cell r="F33445" t="str">
            <v>2390</v>
          </cell>
        </row>
        <row r="33446">
          <cell r="A33446">
            <v>710010021</v>
          </cell>
          <cell r="B33446" t="str">
            <v>CAMARA DE REFRIGERACION DE 351 LITROS  A 700 LITROS, PARA USO EN PRODUCTOS DE NUTRICION.</v>
          </cell>
          <cell r="D33446" t="str">
            <v>UD</v>
          </cell>
          <cell r="F33446" t="str">
            <v>2390</v>
          </cell>
        </row>
        <row r="33447">
          <cell r="A33447">
            <v>710010022</v>
          </cell>
          <cell r="B33447" t="str">
            <v>CAMARA DE REFRIGERACION CAPACIDAD 2000 A 2050 LITROS (72 PIES CUBICOS).</v>
          </cell>
          <cell r="D33447" t="str">
            <v>UD</v>
          </cell>
          <cell r="F33447" t="str">
            <v>2390</v>
          </cell>
        </row>
        <row r="33448">
          <cell r="A33448">
            <v>710010023</v>
          </cell>
          <cell r="B33448" t="str">
            <v>CAMARA DE REFRIGERACION, CAPACIDAD DE 49 PIES  ± 2 PIES CUBICOS (1388 LITROS).</v>
          </cell>
          <cell r="D33448" t="str">
            <v>UD</v>
          </cell>
          <cell r="F33448" t="str">
            <v>2390</v>
          </cell>
        </row>
        <row r="33449">
          <cell r="A33449">
            <v>710010120</v>
          </cell>
          <cell r="B33449" t="str">
            <v>FUENTE AGUA FRIA</v>
          </cell>
          <cell r="D33449" t="str">
            <v>UD</v>
          </cell>
          <cell r="F33449" t="str">
            <v>2390</v>
          </cell>
        </row>
        <row r="33450">
          <cell r="A33450">
            <v>710010140</v>
          </cell>
          <cell r="B33450" t="str">
            <v>FABRICA HIELO EN CUBOS</v>
          </cell>
          <cell r="D33450" t="str">
            <v>UD</v>
          </cell>
          <cell r="F33450" t="str">
            <v>2390</v>
          </cell>
        </row>
        <row r="33451">
          <cell r="A33451">
            <v>710010141</v>
          </cell>
          <cell r="B33451" t="str">
            <v>FABRICA DE HIELO EN ESCARCHA.</v>
          </cell>
          <cell r="D33451" t="str">
            <v>UD</v>
          </cell>
          <cell r="F33451" t="str">
            <v>2390</v>
          </cell>
        </row>
        <row r="33452">
          <cell r="A33452">
            <v>710030001</v>
          </cell>
          <cell r="B33452" t="str">
            <v>SARTEN ELECTRICO</v>
          </cell>
          <cell r="D33452" t="str">
            <v>UD</v>
          </cell>
          <cell r="F33452" t="str">
            <v>2390</v>
          </cell>
        </row>
        <row r="33453">
          <cell r="A33453">
            <v>710030002</v>
          </cell>
          <cell r="B33453" t="str">
            <v>SARTEN VOLCABLE REDONDO, A GAS/ELECTRICO, CON OPCION DE COCCION A PRESION, MEZCLADOR INCORPORADO, CAPACIDAD PARA 80-90L</v>
          </cell>
          <cell r="D33453" t="str">
            <v>UD</v>
          </cell>
          <cell r="F33453" t="str">
            <v>2390</v>
          </cell>
        </row>
        <row r="33454">
          <cell r="A33454">
            <v>710030003</v>
          </cell>
          <cell r="B33454" t="str">
            <v>CENTRO DE COCCION MULTIFUNCIONAL PROGRAMABLE, A GAS/ELECTRICO, CON CAPACIDAD PARA 10 BANDEJAS TAMAÑO COMPLETO, CON SENSOR DE TEMPERATURA Y PANTALLA TACTIL</v>
          </cell>
          <cell r="D33454" t="str">
            <v>UD</v>
          </cell>
          <cell r="F33454" t="str">
            <v>2390</v>
          </cell>
        </row>
        <row r="33455">
          <cell r="A33455">
            <v>710030040</v>
          </cell>
          <cell r="B33455" t="str">
            <v>COCINA O PLANTILLA ELECTRICA O DE GAS</v>
          </cell>
          <cell r="D33455" t="str">
            <v>UD</v>
          </cell>
          <cell r="F33455" t="str">
            <v>2390</v>
          </cell>
        </row>
        <row r="33456">
          <cell r="A33456">
            <v>710030150</v>
          </cell>
          <cell r="B33456" t="str">
            <v>OLLA  ARROCERA    A GAS INDUSTRIAL, CON CAPACIDAD DE 50 TAZAS.</v>
          </cell>
          <cell r="D33456" t="str">
            <v>UD</v>
          </cell>
          <cell r="F33456" t="str">
            <v>2390</v>
          </cell>
        </row>
        <row r="33457">
          <cell r="A33457">
            <v>710030151</v>
          </cell>
          <cell r="B33457" t="str">
            <v>OLLA  ARROCERA ELECTRICA, CON CAPACIDAD PARA 40 A 50 TAZAS.</v>
          </cell>
          <cell r="D33457" t="str">
            <v>UD</v>
          </cell>
          <cell r="F33457" t="str">
            <v>2390</v>
          </cell>
        </row>
        <row r="33458">
          <cell r="A33458">
            <v>710030170</v>
          </cell>
          <cell r="B33458" t="str">
            <v>SARTEN VOLCABLE ELECTRICA O DE   VAPOR</v>
          </cell>
          <cell r="D33458" t="str">
            <v>UD</v>
          </cell>
          <cell r="F33458" t="str">
            <v>2390</v>
          </cell>
        </row>
        <row r="33459">
          <cell r="A33459">
            <v>710030400</v>
          </cell>
          <cell r="B33459" t="str">
            <v>PERCOLADOR.</v>
          </cell>
          <cell r="D33459" t="str">
            <v>UD</v>
          </cell>
          <cell r="F33459" t="str">
            <v>2390</v>
          </cell>
        </row>
        <row r="33460">
          <cell r="A33460">
            <v>710030410</v>
          </cell>
          <cell r="B33460" t="str">
            <v>CAFETERA (COFFEE MAKER).</v>
          </cell>
          <cell r="D33460" t="str">
            <v>UD</v>
          </cell>
          <cell r="F33460" t="str">
            <v>2390</v>
          </cell>
        </row>
        <row r="33461">
          <cell r="A33461">
            <v>710030450</v>
          </cell>
          <cell r="B33461" t="str">
            <v>HORNO DE MICROONDAS</v>
          </cell>
          <cell r="D33461" t="str">
            <v>UD</v>
          </cell>
          <cell r="F33461" t="str">
            <v>2390</v>
          </cell>
        </row>
        <row r="33462">
          <cell r="A33462">
            <v>710040050</v>
          </cell>
          <cell r="B33462" t="str">
            <v>CORTADORA  MEZCLADORA DE ALIMENTOS</v>
          </cell>
          <cell r="D33462" t="str">
            <v>UD</v>
          </cell>
          <cell r="F33462" t="str">
            <v>2390</v>
          </cell>
        </row>
        <row r="33463">
          <cell r="A33463">
            <v>710040130</v>
          </cell>
          <cell r="B33463" t="str">
            <v>PROCESADOR DE ALIMENTOS PARA USO INSTITUCIONAL</v>
          </cell>
          <cell r="D33463" t="str">
            <v>UD</v>
          </cell>
          <cell r="F33463" t="str">
            <v>2390</v>
          </cell>
        </row>
        <row r="33464">
          <cell r="A33464">
            <v>710040140</v>
          </cell>
          <cell r="B33464" t="str">
            <v>LICUADORA INDUSTRIAL.</v>
          </cell>
          <cell r="D33464" t="str">
            <v>UD</v>
          </cell>
          <cell r="F33464" t="str">
            <v>2390</v>
          </cell>
        </row>
        <row r="33465">
          <cell r="A33465">
            <v>710050001</v>
          </cell>
          <cell r="B33465" t="str">
            <v>ABATIDOR DE TEMPERATURA PROGRAMABLE, PARA ENFRIAMIENTO RAPIDO Y CONGELAMIENTO DE ALIMENTOS, ELECTRICO, CON SENSOR DE TEMPERATURA Y PANTALLA TACTIL</v>
          </cell>
          <cell r="D33465" t="str">
            <v>UD</v>
          </cell>
          <cell r="F33465" t="str">
            <v>2390</v>
          </cell>
        </row>
        <row r="33466">
          <cell r="A33466">
            <v>710050120</v>
          </cell>
          <cell r="B33466" t="str">
            <v>CARRO PORTA BANDEJA</v>
          </cell>
          <cell r="D33466" t="str">
            <v>UD</v>
          </cell>
          <cell r="F33466" t="str">
            <v>2390</v>
          </cell>
        </row>
        <row r="33467">
          <cell r="A33467">
            <v>710050141</v>
          </cell>
          <cell r="B33467" t="str">
            <v>CARRO TERMO PARA ALIMENTOS  O CARRO ISOTERMICO PARA ALIMENTOS DE 8 BANDEJAS</v>
          </cell>
          <cell r="D33467" t="str">
            <v>UD</v>
          </cell>
          <cell r="F33467" t="str">
            <v>2390</v>
          </cell>
        </row>
        <row r="33468">
          <cell r="A33468">
            <v>710060060</v>
          </cell>
          <cell r="B33468" t="str">
            <v>LAVADOR DE BIBERONES</v>
          </cell>
          <cell r="D33468" t="str">
            <v>UD</v>
          </cell>
          <cell r="F33468" t="str">
            <v>2390</v>
          </cell>
        </row>
        <row r="33469">
          <cell r="A33469">
            <v>710060080</v>
          </cell>
          <cell r="B33469" t="str">
            <v>LAVADORA DE VAJILLAS.</v>
          </cell>
          <cell r="D33469" t="str">
            <v>UD</v>
          </cell>
          <cell r="F33469" t="str">
            <v>2390</v>
          </cell>
        </row>
        <row r="33470">
          <cell r="A33470">
            <v>710070030</v>
          </cell>
          <cell r="B33470" t="str">
            <v>SELLADORA DE VASOS CON CONTADOR DIGITAL.</v>
          </cell>
          <cell r="D33470" t="str">
            <v>UD</v>
          </cell>
          <cell r="F33470" t="str">
            <v>2390</v>
          </cell>
        </row>
        <row r="33471">
          <cell r="A33471">
            <v>710070040</v>
          </cell>
          <cell r="B33471" t="str">
            <v>CAFETERA CON DEPOSITOS PARA AGUA, CAFE Y LECHE</v>
          </cell>
          <cell r="D33471" t="str">
            <v>UD</v>
          </cell>
          <cell r="F33471" t="str">
            <v>2390</v>
          </cell>
        </row>
        <row r="33472">
          <cell r="A33472">
            <v>712010001</v>
          </cell>
          <cell r="B33472" t="str">
            <v>PASTEURIZADORA MULTIFUNICONAL DE LECHE HUMANA</v>
          </cell>
          <cell r="D33472" t="str">
            <v>UD</v>
          </cell>
          <cell r="F33472" t="str">
            <v>2390</v>
          </cell>
        </row>
        <row r="33473">
          <cell r="A33473">
            <v>712010002</v>
          </cell>
          <cell r="B33473" t="str">
            <v xml:space="preserve">PARLANTE INALAMBRICO, TECNOLOGIA DE SONIDO CON 2.0 CANALES, EL VOLTAJE DEL CARGADOR MAXIMO 5V, DEBE CONTAR COMO MINIMO CON A2DP Y AVRCP.									 									</v>
          </cell>
          <cell r="D33473" t="str">
            <v>UD</v>
          </cell>
          <cell r="F33473" t="str">
            <v>2340</v>
          </cell>
        </row>
        <row r="33474">
          <cell r="A33474">
            <v>712010003</v>
          </cell>
          <cell r="B33474" t="str">
            <v xml:space="preserve">CORTADORA PARA CABELLO, CARCASA COMPLETAMENTE METALICA, HOJA DE ACERO INOXIDABLE CON ALTO CONTENIDO DE CARBONO, MANGO TEXTURIZADO, PESO DE 0.865KG.									 									</v>
          </cell>
          <cell r="D33474" t="str">
            <v>UD</v>
          </cell>
          <cell r="F33474" t="str">
            <v>2390</v>
          </cell>
        </row>
        <row r="33475">
          <cell r="A33475">
            <v>712010004</v>
          </cell>
          <cell r="B33475" t="str">
            <v xml:space="preserve">PLANCHA NANO  PARA CABELLO, CON PLACA DE 1 1/4", CON 5 NIVELES DE TEMPERATURA, CALIENTA HASTA 450° F EN MENOS DE 10 SEGUNDOS, CABLE GIRATORIO DE 360°.									 									</v>
          </cell>
          <cell r="D33475" t="str">
            <v>UD</v>
          </cell>
          <cell r="F33475" t="str">
            <v>2390</v>
          </cell>
        </row>
        <row r="33476">
          <cell r="A33476">
            <v>712010010</v>
          </cell>
          <cell r="B33476" t="str">
            <v>SISTEMA INTEGRAL ELECTRONICO PARA LA ADMINISTRACION DE FILAS.</v>
          </cell>
          <cell r="D33476" t="str">
            <v>UD</v>
          </cell>
          <cell r="F33476" t="str">
            <v>2340</v>
          </cell>
        </row>
        <row r="33477">
          <cell r="A33477">
            <v>712010011</v>
          </cell>
          <cell r="B33477" t="str">
            <v>ESTACION TOTAL ROBOTICA,  ESCANER TOPOGRAFICO INTEGRADO,  ADQUISICION DE IMAGENES Y MODELADO 3D.</v>
          </cell>
          <cell r="D33477" t="str">
            <v>UD</v>
          </cell>
          <cell r="F33477" t="str">
            <v>2390</v>
          </cell>
        </row>
        <row r="33478">
          <cell r="A33478">
            <v>712010012</v>
          </cell>
          <cell r="B33478" t="str">
            <v>SISTEMA INTEGRAL DE POSICIONAMIENTO GLOBAL GNSS, LEVANTAMIENTOS CON NAVEGACION CINETICA SATELITAL EN TIEMPO REAL, COMPENSACION DE INCLINACION INTEGRADO.</v>
          </cell>
          <cell r="D33478" t="str">
            <v>UD</v>
          </cell>
          <cell r="F33478" t="str">
            <v>2390</v>
          </cell>
        </row>
        <row r="33479">
          <cell r="A33479">
            <v>712010013</v>
          </cell>
          <cell r="B33479" t="str">
            <v>NIVEL TOPOGRAFICO DE PRECISION ELECTRONICO/ DIGITAL, MEDICION DE DESNIVELES ENTRE DOS PUNTOS, TRASLADO DE COTAS DE UN PUNTO CONOCIDO A OTRO DESCONOCIDO.</v>
          </cell>
          <cell r="D33479" t="str">
            <v>UD</v>
          </cell>
          <cell r="F33479" t="str">
            <v>2390</v>
          </cell>
        </row>
        <row r="33480">
          <cell r="A33480">
            <v>712010015</v>
          </cell>
          <cell r="B33480" t="str">
            <v>MEDIDOR DE ESTRES TERMICO.</v>
          </cell>
          <cell r="D33480" t="str">
            <v>UD</v>
          </cell>
          <cell r="F33480" t="str">
            <v>2390</v>
          </cell>
        </row>
        <row r="33481">
          <cell r="A33481">
            <v>712010020</v>
          </cell>
          <cell r="B33481" t="str">
            <v>SISTEMA PARA CORTE DE PAPEL PARA EMPAQUE DE EQUIPOS ESTERILES.</v>
          </cell>
          <cell r="D33481" t="str">
            <v>UD</v>
          </cell>
          <cell r="F33481" t="str">
            <v>2390</v>
          </cell>
        </row>
        <row r="33482">
          <cell r="A33482">
            <v>712010030</v>
          </cell>
          <cell r="B33482" t="str">
            <v>SISTEMA DE MONITOREO  DE TEMPERATURA Y HUMEDAD CON SOFTWARE Y ALARMA INCORPORADO</v>
          </cell>
          <cell r="D33482" t="str">
            <v>UD</v>
          </cell>
          <cell r="F33482" t="str">
            <v>2390</v>
          </cell>
        </row>
        <row r="33483">
          <cell r="A33483">
            <v>712010050</v>
          </cell>
          <cell r="B33483" t="str">
            <v>VEHICULO AEREO NO TRIPULADO (DRON), CAPACIDAD DE CAPTACION Y PROCESAMIENTO MEDIANTE SOFTWARE INTEGRADO DE IMAGENES Y VIDEOS PARA USO EN INGENIERIA  COMO FOTOGRAMETRIA, TOPOGRAFICA.</v>
          </cell>
          <cell r="D33483" t="str">
            <v>UD</v>
          </cell>
          <cell r="F33483" t="str">
            <v>2390</v>
          </cell>
        </row>
        <row r="33484">
          <cell r="A33484">
            <v>712010051</v>
          </cell>
          <cell r="B33484" t="str">
            <v>VEHICULO AEREO NO TRIPULADO (DRON), CON CAMARA DE AL MENOS 12 MEGAPIXELES, DISTANCIA DE TRANSMISION DE VIDEO NO MENOR A 1000MTS, AUTONOMIA DE VUELO DE AL MENOS 25 MINUTOS.</v>
          </cell>
          <cell r="D33484" t="str">
            <v>UD</v>
          </cell>
          <cell r="F33484" t="str">
            <v>2390</v>
          </cell>
        </row>
        <row r="33485">
          <cell r="A33485">
            <v>714010001</v>
          </cell>
          <cell r="B33485" t="str">
            <v>REFRIGERADOR PARA VACUNAS.</v>
          </cell>
          <cell r="D33485" t="str">
            <v>UD</v>
          </cell>
          <cell r="F33485" t="str">
            <v>2320</v>
          </cell>
        </row>
        <row r="33486">
          <cell r="A33486">
            <v>714010002</v>
          </cell>
          <cell r="B33486" t="str">
            <v>CAMARA DE FLUJO LAMINAR FARMACIA.</v>
          </cell>
          <cell r="D33486" t="str">
            <v>UD</v>
          </cell>
          <cell r="F33486" t="str">
            <v>2320</v>
          </cell>
        </row>
        <row r="33487">
          <cell r="A33487">
            <v>714010003</v>
          </cell>
          <cell r="B33487" t="str">
            <v>CAMARA DE REFRIGERACION (GRADO HOSPITALARIO) PARA ALMACENAMIENTO DE MEDICAMENTOS</v>
          </cell>
          <cell r="D33487" t="str">
            <v>UD</v>
          </cell>
          <cell r="F33487" t="str">
            <v>2320</v>
          </cell>
        </row>
        <row r="33488">
          <cell r="A33488">
            <v>715010001</v>
          </cell>
          <cell r="B33488" t="str">
            <v>SEPARADOR DE PLASMA PARA BANCO DE SANGRE</v>
          </cell>
          <cell r="D33488" t="str">
            <v>UD</v>
          </cell>
          <cell r="F33488" t="str">
            <v>2320</v>
          </cell>
        </row>
        <row r="33489">
          <cell r="A33489">
            <v>715010002</v>
          </cell>
          <cell r="B33489" t="str">
            <v>ANALIZADOR AUTOMATICO DE RELACION COAGULACION / ANTICOAGULACION.</v>
          </cell>
          <cell r="D33489" t="str">
            <v>UD</v>
          </cell>
          <cell r="F33489" t="str">
            <v>2320</v>
          </cell>
        </row>
        <row r="33490">
          <cell r="A33490">
            <v>715010003</v>
          </cell>
          <cell r="B33490" t="str">
            <v>MICROCENTRIFUGA.</v>
          </cell>
          <cell r="D33490" t="str">
            <v>UD</v>
          </cell>
          <cell r="F33490" t="str">
            <v>2320</v>
          </cell>
        </row>
        <row r="33491">
          <cell r="A33491">
            <v>715010004</v>
          </cell>
          <cell r="B33491" t="str">
            <v>CENTRIFUGA PARA CITOLOGIA</v>
          </cell>
          <cell r="D33491" t="str">
            <v>UD</v>
          </cell>
          <cell r="F33491" t="str">
            <v>2320</v>
          </cell>
        </row>
        <row r="33492">
          <cell r="A33492">
            <v>715010006</v>
          </cell>
          <cell r="B33492" t="str">
            <v>ESTEREOSCOPIO.</v>
          </cell>
          <cell r="D33492" t="str">
            <v>UD</v>
          </cell>
          <cell r="F33492" t="str">
            <v>2320</v>
          </cell>
        </row>
        <row r="33493">
          <cell r="A33493">
            <v>715010007</v>
          </cell>
          <cell r="B33493" t="str">
            <v>CAMARA CONGELADORA, DE POSICION HORIZONTAL, CON CAPACIDAD PARA 110 LITROS +/-2</v>
          </cell>
          <cell r="D33493" t="str">
            <v>UD</v>
          </cell>
          <cell r="F33493" t="str">
            <v>2320</v>
          </cell>
        </row>
        <row r="33494">
          <cell r="A33494">
            <v>715010008</v>
          </cell>
          <cell r="B33494" t="str">
            <v>CAMARA CONGELADORA, DE POSICION HORIZONTAL, CON CAPACIDAD PARA 170 A 200  LITROS.</v>
          </cell>
          <cell r="D33494" t="str">
            <v>UD</v>
          </cell>
          <cell r="F33494" t="str">
            <v>2320</v>
          </cell>
        </row>
        <row r="33495">
          <cell r="A33495">
            <v>715010009</v>
          </cell>
          <cell r="B33495" t="str">
            <v xml:space="preserve">FRACCIONADOR DE COMPONENTES SANGUINEOS AUTOMATIZADO, DIMENSIONES EXTERIORES (ANCHO, ALTO, FONDO): 40CM  X 40 CMX 33CM, MAS MENOS 5 CM DE CADA DIMENSION.									 									</v>
          </cell>
          <cell r="D33495" t="str">
            <v>UD</v>
          </cell>
          <cell r="F33495" t="str">
            <v>2320</v>
          </cell>
        </row>
        <row r="33496">
          <cell r="A33496">
            <v>715010011</v>
          </cell>
          <cell r="B33496" t="str">
            <v>IRRADIADOR DE HEMOCOMPONENTES</v>
          </cell>
          <cell r="D33496" t="str">
            <v>UD</v>
          </cell>
          <cell r="F33496" t="str">
            <v>2320</v>
          </cell>
        </row>
        <row r="33497">
          <cell r="A33497">
            <v>715010015</v>
          </cell>
          <cell r="B33497" t="str">
            <v>CENTRIFUGA REFRIGERADA DE PISO</v>
          </cell>
          <cell r="D33497" t="str">
            <v>UD</v>
          </cell>
          <cell r="F33497" t="str">
            <v>2320</v>
          </cell>
        </row>
        <row r="33498">
          <cell r="A33498">
            <v>715010016</v>
          </cell>
          <cell r="B33498" t="str">
            <v>CENTRIFUGA REFRIGERADA DE MESA.</v>
          </cell>
          <cell r="D33498" t="str">
            <v>UD</v>
          </cell>
          <cell r="F33498" t="str">
            <v>2320</v>
          </cell>
        </row>
        <row r="33499">
          <cell r="A33499">
            <v>715010023</v>
          </cell>
          <cell r="B33499" t="str">
            <v>MONTADOR DE CUBREOBJETOS DE CRISTAL</v>
          </cell>
          <cell r="D33499" t="str">
            <v>UD</v>
          </cell>
          <cell r="F33499" t="str">
            <v>2320</v>
          </cell>
        </row>
        <row r="33500">
          <cell r="A33500">
            <v>715010026</v>
          </cell>
          <cell r="B33500" t="str">
            <v>CENTRIFUGA DE LAVADO DE CELULAS (COOMBS)</v>
          </cell>
          <cell r="D33500" t="str">
            <v>UD</v>
          </cell>
          <cell r="F33500" t="str">
            <v>2320</v>
          </cell>
        </row>
        <row r="33501">
          <cell r="A33501">
            <v>715010027</v>
          </cell>
          <cell r="B33501" t="str">
            <v>CENTRIFUGA VENTILADA DE MESA</v>
          </cell>
          <cell r="D33501" t="str">
            <v>UD</v>
          </cell>
          <cell r="F33501" t="str">
            <v>2320</v>
          </cell>
        </row>
        <row r="33502">
          <cell r="A33502">
            <v>715010028</v>
          </cell>
          <cell r="B33502" t="str">
            <v>CENTRIFUGA VENTILADA DE PISO</v>
          </cell>
          <cell r="D33502" t="str">
            <v>UD</v>
          </cell>
          <cell r="F33502" t="str">
            <v>2320</v>
          </cell>
        </row>
        <row r="33503">
          <cell r="A33503">
            <v>715010029</v>
          </cell>
          <cell r="B33503" t="str">
            <v>CENTRIFUGA  PARA HEMATOCRITO.</v>
          </cell>
          <cell r="D33503" t="str">
            <v>UD</v>
          </cell>
          <cell r="F33503" t="str">
            <v>2320</v>
          </cell>
        </row>
        <row r="33504">
          <cell r="A33504">
            <v>715010030</v>
          </cell>
          <cell r="B33504" t="str">
            <v>CENTRIFUGA  LAVADO DE  CELULAS.</v>
          </cell>
          <cell r="D33504" t="str">
            <v>UD</v>
          </cell>
          <cell r="F33504" t="str">
            <v>2320</v>
          </cell>
        </row>
        <row r="33505">
          <cell r="A33505">
            <v>715010035</v>
          </cell>
          <cell r="B33505" t="str">
            <v>CONTADOR DE COLONIAS.</v>
          </cell>
          <cell r="D33505" t="str">
            <v>UD</v>
          </cell>
          <cell r="F33505" t="str">
            <v>2320</v>
          </cell>
        </row>
        <row r="33506">
          <cell r="A33506">
            <v>715010040</v>
          </cell>
          <cell r="B33506" t="str">
            <v>CONTADOR CELULAS MANUAL.</v>
          </cell>
          <cell r="D33506" t="str">
            <v>UD</v>
          </cell>
          <cell r="F33506" t="str">
            <v>2320</v>
          </cell>
        </row>
        <row r="33507">
          <cell r="A33507">
            <v>715010042</v>
          </cell>
          <cell r="B33507" t="str">
            <v>CROMATOGRAFO.</v>
          </cell>
          <cell r="D33507" t="str">
            <v>UD</v>
          </cell>
          <cell r="F33507" t="str">
            <v>2320</v>
          </cell>
        </row>
        <row r="33508">
          <cell r="A33508">
            <v>715010060</v>
          </cell>
          <cell r="B33508" t="str">
            <v>DESECADOR DE VIDRIO.</v>
          </cell>
          <cell r="D33508" t="str">
            <v>UD</v>
          </cell>
          <cell r="F33508" t="str">
            <v>2320</v>
          </cell>
        </row>
        <row r="33509">
          <cell r="A33509">
            <v>715010070</v>
          </cell>
          <cell r="B33509" t="str">
            <v>CONGELADOR PARA ALMACENAR PLASMA Y CRIOPRECIPITADOS.</v>
          </cell>
          <cell r="D33509" t="str">
            <v>UD</v>
          </cell>
          <cell r="F33509" t="str">
            <v>2320</v>
          </cell>
        </row>
        <row r="33510">
          <cell r="A33510">
            <v>715010071</v>
          </cell>
          <cell r="B33510" t="str">
            <v>CAMARA DE REFRIGERACION PARA LABORATORIO CLINICO</v>
          </cell>
          <cell r="D33510" t="str">
            <v>UD</v>
          </cell>
          <cell r="F33510" t="str">
            <v>2320</v>
          </cell>
        </row>
        <row r="33511">
          <cell r="A33511">
            <v>715010072</v>
          </cell>
          <cell r="B33511" t="str">
            <v>CONGELADOR VERTICAL PARA LABORATORIO CLINICO.</v>
          </cell>
          <cell r="D33511" t="str">
            <v>UD</v>
          </cell>
          <cell r="F33511" t="str">
            <v>2320</v>
          </cell>
        </row>
        <row r="33512">
          <cell r="A33512">
            <v>715010080</v>
          </cell>
          <cell r="B33512" t="str">
            <v>DESIONIZADOR DE AGUA.</v>
          </cell>
          <cell r="D33512" t="str">
            <v>UD</v>
          </cell>
          <cell r="F33512" t="str">
            <v>2320</v>
          </cell>
        </row>
        <row r="33513">
          <cell r="A33513">
            <v>715010085</v>
          </cell>
          <cell r="B33513" t="str">
            <v>DESTILADOR DE AGUA.</v>
          </cell>
          <cell r="D33513" t="str">
            <v>UD</v>
          </cell>
          <cell r="F33513" t="str">
            <v>2320</v>
          </cell>
        </row>
        <row r="33514">
          <cell r="A33514">
            <v>715010100</v>
          </cell>
          <cell r="B33514" t="str">
            <v>EXTRACTOR MANUAL DE PLASMA</v>
          </cell>
          <cell r="D33514" t="str">
            <v>UD</v>
          </cell>
          <cell r="F33514" t="str">
            <v>2320</v>
          </cell>
        </row>
        <row r="33515">
          <cell r="A33515">
            <v>715010110</v>
          </cell>
          <cell r="B33515" t="str">
            <v>UNIDAD DE FILTRACION, MEDIANTE PRESION.</v>
          </cell>
          <cell r="D33515" t="str">
            <v>UD</v>
          </cell>
          <cell r="F33515" t="str">
            <v>2320</v>
          </cell>
        </row>
        <row r="33516">
          <cell r="A33516">
            <v>715010130</v>
          </cell>
          <cell r="B33516" t="str">
            <v>INCINERADOR DE ASAS.</v>
          </cell>
          <cell r="D33516" t="str">
            <v>UD</v>
          </cell>
          <cell r="F33516" t="str">
            <v>2320</v>
          </cell>
        </row>
        <row r="33517">
          <cell r="A33517">
            <v>715010140</v>
          </cell>
          <cell r="B33517" t="str">
            <v>JUEGO BARRAS DE AGITACION MAGNETICAS</v>
          </cell>
          <cell r="D33517" t="str">
            <v>JG</v>
          </cell>
          <cell r="F33517" t="str">
            <v>2320</v>
          </cell>
        </row>
        <row r="33518">
          <cell r="A33518">
            <v>715010150</v>
          </cell>
          <cell r="B33518" t="str">
            <v>LAVADOR DE INMUNOPLACAS.</v>
          </cell>
          <cell r="D33518" t="str">
            <v>UD</v>
          </cell>
          <cell r="F33518" t="str">
            <v>2320</v>
          </cell>
        </row>
        <row r="33519">
          <cell r="A33519">
            <v>715010160</v>
          </cell>
          <cell r="B33519" t="str">
            <v>LAVADOR DE PIPETAS HEMATOLOGICAS.</v>
          </cell>
          <cell r="D33519" t="str">
            <v>UD</v>
          </cell>
          <cell r="F33519" t="str">
            <v>2320</v>
          </cell>
        </row>
        <row r="33520">
          <cell r="A33520">
            <v>715010165</v>
          </cell>
          <cell r="B33520" t="str">
            <v>LAVADOR DE PIPETAS SEROLOGICAS.</v>
          </cell>
          <cell r="D33520" t="str">
            <v>UD</v>
          </cell>
          <cell r="F33520" t="str">
            <v>2320</v>
          </cell>
        </row>
        <row r="33521">
          <cell r="A33521">
            <v>715010180</v>
          </cell>
          <cell r="B33521" t="str">
            <v>LECTOR TUBOS MICROCAPILARES - HEMATOCRITO.</v>
          </cell>
          <cell r="D33521" t="str">
            <v>UD</v>
          </cell>
          <cell r="F33521" t="str">
            <v>2320</v>
          </cell>
        </row>
        <row r="33522">
          <cell r="A33522">
            <v>715010185</v>
          </cell>
          <cell r="B33522" t="str">
            <v>LECTOR DE INMUNODIFUSION CON LUZ INCORPORADA.</v>
          </cell>
          <cell r="D33522" t="str">
            <v>UD</v>
          </cell>
          <cell r="F33522" t="str">
            <v>2320</v>
          </cell>
        </row>
        <row r="33523">
          <cell r="A33523">
            <v>715010240</v>
          </cell>
          <cell r="B33523" t="str">
            <v>MUEBLE TIPO STANDARD PARA TOMA DE MUESTRAS SANGUINEAS</v>
          </cell>
          <cell r="D33523" t="str">
            <v>UD</v>
          </cell>
          <cell r="F33523" t="str">
            <v>2320</v>
          </cell>
        </row>
        <row r="33524">
          <cell r="A33524">
            <v>715010260</v>
          </cell>
          <cell r="B33524" t="str">
            <v>MECHERO BUNSEN (QUEMADOR).</v>
          </cell>
          <cell r="D33524" t="str">
            <v>UD</v>
          </cell>
          <cell r="F33524" t="str">
            <v>2320</v>
          </cell>
        </row>
        <row r="33525">
          <cell r="A33525">
            <v>715010280</v>
          </cell>
          <cell r="B33525" t="str">
            <v>SECADOR DE LAMINAS.</v>
          </cell>
          <cell r="D33525" t="str">
            <v>UD</v>
          </cell>
          <cell r="F33525" t="str">
            <v>2320</v>
          </cell>
        </row>
        <row r="33526">
          <cell r="A33526">
            <v>715010310</v>
          </cell>
          <cell r="B33526" t="str">
            <v>SELLADOR DE BANDAS DE ALUMINIO.</v>
          </cell>
          <cell r="D33526" t="str">
            <v>UD</v>
          </cell>
          <cell r="F33526" t="str">
            <v>2320</v>
          </cell>
        </row>
        <row r="33527">
          <cell r="A33527">
            <v>715010315</v>
          </cell>
          <cell r="B33527" t="str">
            <v>SELLADOR AUTOMATICO PARA TUBOS DE BOLSAS DE SANGRE.</v>
          </cell>
          <cell r="D33527" t="str">
            <v>UD</v>
          </cell>
          <cell r="F33527" t="str">
            <v>2320</v>
          </cell>
        </row>
        <row r="33528">
          <cell r="A33528">
            <v>715010360</v>
          </cell>
          <cell r="B33528" t="str">
            <v>SOPORTE PARA TUBOS DE ERITROSEDIMENTACION.</v>
          </cell>
          <cell r="D33528" t="str">
            <v>UD</v>
          </cell>
          <cell r="F33528" t="str">
            <v>2320</v>
          </cell>
        </row>
        <row r="33529">
          <cell r="A33529">
            <v>715010365</v>
          </cell>
          <cell r="B33529" t="str">
            <v>TACOMETRO PARA COMPROBACION DE VELOCIDAD EN CENTRIFUGAS.</v>
          </cell>
          <cell r="D33529" t="str">
            <v>UD</v>
          </cell>
          <cell r="F33529" t="str">
            <v>2320</v>
          </cell>
        </row>
        <row r="33530">
          <cell r="A33530">
            <v>715010370</v>
          </cell>
          <cell r="B33530" t="str">
            <v>TITULADOR QUIMICO.</v>
          </cell>
          <cell r="D33530" t="str">
            <v>UD</v>
          </cell>
          <cell r="F33530" t="str">
            <v>2320</v>
          </cell>
        </row>
        <row r="33531">
          <cell r="A33531">
            <v>715010380</v>
          </cell>
          <cell r="B33531" t="str">
            <v>MAQUINA SECADORA DE MATERIAL</v>
          </cell>
          <cell r="D33531" t="str">
            <v>UD</v>
          </cell>
          <cell r="F33531" t="str">
            <v>2320</v>
          </cell>
        </row>
        <row r="33532">
          <cell r="A33532">
            <v>715010381</v>
          </cell>
          <cell r="B33532" t="str">
            <v>CENTRIFUGA PARA BOLSAS DE SANGRE</v>
          </cell>
          <cell r="D33532" t="str">
            <v>UD</v>
          </cell>
          <cell r="F33532" t="str">
            <v>2320</v>
          </cell>
        </row>
        <row r="33533">
          <cell r="A33533">
            <v>715010400</v>
          </cell>
          <cell r="B33533" t="str">
            <v>ANALIZADOR AUTOMATIZADO RT-PCR (CERRADO)</v>
          </cell>
          <cell r="D33533" t="str">
            <v>UD</v>
          </cell>
          <cell r="F33533" t="str">
            <v>2320</v>
          </cell>
        </row>
        <row r="33534">
          <cell r="A33534">
            <v>715030010</v>
          </cell>
          <cell r="B33534" t="str">
            <v>BAÑO MARIA PARA PLASMA</v>
          </cell>
          <cell r="D33534" t="str">
            <v>UD</v>
          </cell>
          <cell r="F33534" t="str">
            <v>2320</v>
          </cell>
        </row>
        <row r="33535">
          <cell r="A33535">
            <v>715030020</v>
          </cell>
          <cell r="B33535" t="str">
            <v>AGITADOR DE PIPETAS</v>
          </cell>
          <cell r="D33535" t="str">
            <v>UD</v>
          </cell>
          <cell r="F33535" t="str">
            <v>2320</v>
          </cell>
        </row>
        <row r="33536">
          <cell r="A33536">
            <v>715030040</v>
          </cell>
          <cell r="B33536" t="str">
            <v>AGITADOR DE TUBOS PARA MEZCLAR LA SANGRE.</v>
          </cell>
          <cell r="D33536" t="str">
            <v>UD</v>
          </cell>
          <cell r="F33536" t="str">
            <v>2320</v>
          </cell>
        </row>
        <row r="33537">
          <cell r="A33537">
            <v>715030045</v>
          </cell>
          <cell r="B33537" t="str">
            <v>AGITADOR DE BOLSAS DE SANGRE.</v>
          </cell>
          <cell r="D33537" t="str">
            <v>UD</v>
          </cell>
          <cell r="F33537" t="str">
            <v>2320</v>
          </cell>
        </row>
        <row r="33538">
          <cell r="A33538">
            <v>715030060</v>
          </cell>
          <cell r="B33538" t="str">
            <v>AGLUTINOSCOPIO.</v>
          </cell>
          <cell r="D33538" t="str">
            <v>UD</v>
          </cell>
          <cell r="F33538" t="str">
            <v>2320</v>
          </cell>
        </row>
        <row r="33539">
          <cell r="A33539">
            <v>715030061</v>
          </cell>
          <cell r="B33539" t="str">
            <v>CABINA DE SEGURIDAD BIOLOGICA.</v>
          </cell>
          <cell r="D33539" t="str">
            <v>UD</v>
          </cell>
          <cell r="F33539" t="str">
            <v>2320</v>
          </cell>
        </row>
        <row r="33540">
          <cell r="A33540">
            <v>715030065</v>
          </cell>
          <cell r="B33540" t="str">
            <v>AGREGOMETRO PARA ESTUDIOS PLAQUETARIOS.</v>
          </cell>
          <cell r="D33540" t="str">
            <v>UD</v>
          </cell>
          <cell r="F33540" t="str">
            <v>2320</v>
          </cell>
        </row>
        <row r="33541">
          <cell r="A33541">
            <v>715030080</v>
          </cell>
          <cell r="B33541" t="str">
            <v>ANALIZADOR DE ELECTROLITOS.</v>
          </cell>
          <cell r="D33541" t="str">
            <v>UD</v>
          </cell>
          <cell r="F33541" t="str">
            <v>2320</v>
          </cell>
        </row>
        <row r="33542">
          <cell r="A33542">
            <v>715030090</v>
          </cell>
          <cell r="B33542" t="str">
            <v>PLANTILLA / CALENTADOR ELECTRICO CON AGITADOR MAGNETICO.</v>
          </cell>
          <cell r="D33542" t="str">
            <v>UD</v>
          </cell>
          <cell r="F33542" t="str">
            <v>2320</v>
          </cell>
        </row>
        <row r="33543">
          <cell r="A33543">
            <v>715030100</v>
          </cell>
          <cell r="B33543" t="str">
            <v>ANALIZADOR GASES ARTERIALES</v>
          </cell>
          <cell r="D33543" t="str">
            <v>UD</v>
          </cell>
          <cell r="F33543" t="str">
            <v>2320</v>
          </cell>
        </row>
        <row r="33544">
          <cell r="A33544">
            <v>715030103</v>
          </cell>
          <cell r="B33544" t="str">
            <v>ANALIZADOR DE TOXICOS Y MONITOREO DE DROGAS.</v>
          </cell>
          <cell r="D33544" t="str">
            <v>UD</v>
          </cell>
          <cell r="F33544" t="str">
            <v>2320</v>
          </cell>
        </row>
        <row r="33545">
          <cell r="A33545">
            <v>715030105</v>
          </cell>
          <cell r="B33545" t="str">
            <v>AUTOANALIZADOR INMUNOQUIMICO DE PROTEINAS.</v>
          </cell>
          <cell r="D33545" t="str">
            <v>UD</v>
          </cell>
          <cell r="F33545" t="str">
            <v>2320</v>
          </cell>
        </row>
        <row r="33546">
          <cell r="A33546">
            <v>715030110</v>
          </cell>
          <cell r="B33546" t="str">
            <v>AUTOANALIZADOR DE QUIMICA CLINICA.</v>
          </cell>
          <cell r="D33546" t="str">
            <v>UD</v>
          </cell>
          <cell r="F33546" t="str">
            <v>2320</v>
          </cell>
        </row>
        <row r="33547">
          <cell r="A33547">
            <v>715030115</v>
          </cell>
          <cell r="B33547" t="str">
            <v>AUTOANALIZADOR AUTOMATICO DE FLUJO CONTINUO DISCRETO.</v>
          </cell>
          <cell r="D33547" t="str">
            <v>UD</v>
          </cell>
          <cell r="F33547" t="str">
            <v>2320</v>
          </cell>
        </row>
        <row r="33548">
          <cell r="A33548">
            <v>715030125</v>
          </cell>
          <cell r="B33548" t="str">
            <v>BAÑO DE SECADO CON ARENA.</v>
          </cell>
          <cell r="D33548" t="str">
            <v>UD</v>
          </cell>
          <cell r="F33548" t="str">
            <v>2320</v>
          </cell>
        </row>
        <row r="33549">
          <cell r="A33549">
            <v>715030130</v>
          </cell>
          <cell r="B33549" t="str">
            <v>FLUOROMETRO DE MESA PARA CUANTIFICACION DE ACIDOS NUCEICOS.</v>
          </cell>
          <cell r="D33549" t="str">
            <v>UD</v>
          </cell>
          <cell r="F33549" t="str">
            <v>2320</v>
          </cell>
        </row>
        <row r="33550">
          <cell r="A33550">
            <v>715030140</v>
          </cell>
          <cell r="B33550" t="str">
            <v>PERFORADOR SEMI AUTOMATIZADO PARA TARJETAS TIPO FTA, DIMENSIONES FISICAS: (W) 575MM X (D) 600MM X (H) 500MM, REQUISITOS DE ENERGIA: 110-240V.</v>
          </cell>
          <cell r="D33550" t="str">
            <v>UD</v>
          </cell>
          <cell r="F33550" t="str">
            <v>2320</v>
          </cell>
        </row>
        <row r="33551">
          <cell r="A33551">
            <v>715030160</v>
          </cell>
          <cell r="B33551" t="str">
            <v>BAÑO MARIA.</v>
          </cell>
          <cell r="D33551" t="str">
            <v>UD</v>
          </cell>
          <cell r="F33551" t="str">
            <v>2320</v>
          </cell>
        </row>
        <row r="33552">
          <cell r="A33552">
            <v>715030170</v>
          </cell>
          <cell r="B33552" t="str">
            <v>BRAZO ADICIONAL DE OBSERVACION PARA MICROSCOPIO.</v>
          </cell>
          <cell r="D33552" t="str">
            <v>UD</v>
          </cell>
          <cell r="F33552" t="str">
            <v>2320</v>
          </cell>
        </row>
        <row r="33553">
          <cell r="A33553">
            <v>715030175</v>
          </cell>
          <cell r="B33553" t="str">
            <v>AUTOCLAVE CAMARA HORIZONTAL PARA LABORATORIO</v>
          </cell>
          <cell r="D33553" t="str">
            <v>UD</v>
          </cell>
          <cell r="F33553" t="str">
            <v>2320</v>
          </cell>
        </row>
        <row r="33554">
          <cell r="A33554">
            <v>715030180</v>
          </cell>
          <cell r="B33554" t="str">
            <v>BOMBA DE PRESION Y VACIO.</v>
          </cell>
          <cell r="D33554" t="str">
            <v>UD</v>
          </cell>
          <cell r="F33554" t="str">
            <v>2320</v>
          </cell>
        </row>
        <row r="33555">
          <cell r="A33555">
            <v>715030190</v>
          </cell>
          <cell r="B33555" t="str">
            <v>CALIBRADOR DE ISOTOPOS.</v>
          </cell>
          <cell r="D33555" t="str">
            <v>UD</v>
          </cell>
          <cell r="F33555" t="str">
            <v>2320</v>
          </cell>
        </row>
        <row r="33556">
          <cell r="A33556">
            <v>715030210</v>
          </cell>
          <cell r="B33556" t="str">
            <v>CABINA DE SEGURIDAD BIOLOGICA (FLUJO LAMINAR)  PARA FARMACIA, LABORATORIO CLINICO, LABORATORIO PATOLOGICO</v>
          </cell>
          <cell r="D33556" t="str">
            <v>UD</v>
          </cell>
          <cell r="F33556" t="str">
            <v>2320</v>
          </cell>
        </row>
        <row r="33557">
          <cell r="A33557">
            <v>715030220</v>
          </cell>
          <cell r="B33557" t="str">
            <v>CAMARA DE PROTECCION.</v>
          </cell>
          <cell r="D33557" t="str">
            <v>UD</v>
          </cell>
          <cell r="F33557" t="str">
            <v>2320</v>
          </cell>
        </row>
        <row r="33558">
          <cell r="A33558">
            <v>715030225</v>
          </cell>
          <cell r="B33558" t="str">
            <v>CAMARA PARA ANAEROBIOS.</v>
          </cell>
          <cell r="D33558" t="str">
            <v>UD</v>
          </cell>
          <cell r="F33558" t="str">
            <v>2320</v>
          </cell>
        </row>
        <row r="33559">
          <cell r="A33559">
            <v>715030300</v>
          </cell>
          <cell r="B33559" t="str">
            <v>CAMARA PARA ELECTROFORESIS.</v>
          </cell>
          <cell r="D33559" t="str">
            <v>UD</v>
          </cell>
          <cell r="F33559" t="str">
            <v>2320</v>
          </cell>
        </row>
        <row r="33560">
          <cell r="A33560">
            <v>715030310</v>
          </cell>
          <cell r="B33560" t="str">
            <v>BAÑO SECO DIGITAL.</v>
          </cell>
          <cell r="D33560" t="str">
            <v>UD</v>
          </cell>
          <cell r="F33560" t="str">
            <v>2320</v>
          </cell>
        </row>
        <row r="33561">
          <cell r="A33561">
            <v>715030311</v>
          </cell>
          <cell r="B33561" t="str">
            <v>BAÑO SECO PARA LABORATORIO, CALEFACTOR MULTIBLOQUE</v>
          </cell>
          <cell r="D33561" t="str">
            <v>UD</v>
          </cell>
          <cell r="F33561" t="str">
            <v>2320</v>
          </cell>
        </row>
        <row r="33562">
          <cell r="A33562">
            <v>715030313</v>
          </cell>
          <cell r="B33562" t="str">
            <v>INCUBADORA REFRIGERADA DE LABORATORIO, PARA MUESTRAS DE PRUEBAS EN LABORATORIO DE CONTROL HIGIENICO DE MEDICAMENTOS</v>
          </cell>
          <cell r="D33562" t="str">
            <v>UD</v>
          </cell>
          <cell r="F33562" t="str">
            <v>2320</v>
          </cell>
        </row>
        <row r="33563">
          <cell r="A33563">
            <v>715030315</v>
          </cell>
          <cell r="B33563" t="str">
            <v>EQUIPO DE FOTODOCUMENTACION.</v>
          </cell>
          <cell r="D33563" t="str">
            <v>UD</v>
          </cell>
          <cell r="F33563" t="str">
            <v>2320</v>
          </cell>
        </row>
        <row r="33564">
          <cell r="A33564">
            <v>715030335</v>
          </cell>
          <cell r="B33564" t="str">
            <v>CITOMETRO DE FLUJO.</v>
          </cell>
          <cell r="D33564" t="str">
            <v>UD</v>
          </cell>
          <cell r="F33564" t="str">
            <v>2320</v>
          </cell>
        </row>
        <row r="33565">
          <cell r="A33565">
            <v>715030342</v>
          </cell>
          <cell r="B33565" t="str">
            <v>COAGULOMETRO.</v>
          </cell>
          <cell r="D33565" t="str">
            <v>UD</v>
          </cell>
          <cell r="F33565" t="str">
            <v>2320</v>
          </cell>
        </row>
        <row r="33566">
          <cell r="A33566">
            <v>715030345</v>
          </cell>
          <cell r="B33566" t="str">
            <v>CIRCULADORES PARA ELECTROFORESIS.</v>
          </cell>
          <cell r="D33566" t="str">
            <v>UD</v>
          </cell>
          <cell r="F33566" t="str">
            <v>2320</v>
          </cell>
        </row>
        <row r="33567">
          <cell r="A33567">
            <v>715030390</v>
          </cell>
          <cell r="B33567" t="str">
            <v>EQUIPO AUTOMATIZADO PARA LABORATORIO.</v>
          </cell>
          <cell r="D33567" t="str">
            <v>UD</v>
          </cell>
          <cell r="F33567" t="str">
            <v>2320</v>
          </cell>
        </row>
        <row r="33568">
          <cell r="A33568">
            <v>715030395</v>
          </cell>
          <cell r="B33568" t="str">
            <v>EQUIPO PARA DESCONGELAR Y CALENTAR SANGRE Y SUS DERIVADOS PARA TRANSFUSION.</v>
          </cell>
          <cell r="D33568" t="str">
            <v>UD</v>
          </cell>
          <cell r="F33568" t="str">
            <v>2320</v>
          </cell>
        </row>
        <row r="33569">
          <cell r="A33569">
            <v>715030400</v>
          </cell>
          <cell r="B33569" t="str">
            <v>EQUIPO PLASMAFERESIS Y TROMBOFERESIS.</v>
          </cell>
          <cell r="D33569" t="str">
            <v>UD</v>
          </cell>
          <cell r="F33569" t="str">
            <v>2320</v>
          </cell>
        </row>
        <row r="33570">
          <cell r="A33570">
            <v>715030440</v>
          </cell>
          <cell r="B33570" t="str">
            <v>MEZCLADOR Y HOMOGENIZADOR DE SANGRE.</v>
          </cell>
          <cell r="D33570" t="str">
            <v>UD</v>
          </cell>
          <cell r="F33570" t="str">
            <v>2320</v>
          </cell>
        </row>
        <row r="33571">
          <cell r="A33571">
            <v>715030460</v>
          </cell>
          <cell r="B33571" t="str">
            <v>CONTADOR DE RADIOACTIVIDAD.</v>
          </cell>
          <cell r="D33571" t="str">
            <v>UD</v>
          </cell>
          <cell r="F33571" t="str">
            <v>2320</v>
          </cell>
        </row>
        <row r="33572">
          <cell r="A33572">
            <v>715030480</v>
          </cell>
          <cell r="B33572" t="str">
            <v>CONTADOR DE CELULAS DIGITAL.</v>
          </cell>
          <cell r="D33572" t="str">
            <v>UD</v>
          </cell>
          <cell r="F33572" t="str">
            <v>2320</v>
          </cell>
        </row>
        <row r="33573">
          <cell r="A33573">
            <v>715030520</v>
          </cell>
          <cell r="B33573" t="str">
            <v>DENSITOMETRO.</v>
          </cell>
          <cell r="D33573" t="str">
            <v>UD</v>
          </cell>
          <cell r="F33573" t="str">
            <v>2320</v>
          </cell>
        </row>
        <row r="33574">
          <cell r="A33574">
            <v>715030560</v>
          </cell>
          <cell r="B33574" t="str">
            <v>ESPECTROFOTOMETRO.</v>
          </cell>
          <cell r="D33574" t="str">
            <v>UD</v>
          </cell>
          <cell r="F33574" t="str">
            <v>2320</v>
          </cell>
        </row>
        <row r="33575">
          <cell r="A33575">
            <v>715030561</v>
          </cell>
          <cell r="B33575" t="str">
            <v>ESPECTROFOTOMETRO ANALIZADOR DE ELISA</v>
          </cell>
          <cell r="D33575" t="str">
            <v>UD</v>
          </cell>
          <cell r="F33575" t="str">
            <v>2320</v>
          </cell>
        </row>
        <row r="33576">
          <cell r="A33576">
            <v>715030620</v>
          </cell>
          <cell r="B33576" t="str">
            <v>INCUBADORA PARA CULTIVOS DE LABORATORIO CLINICO</v>
          </cell>
          <cell r="D33576" t="str">
            <v>UD</v>
          </cell>
          <cell r="F33576" t="str">
            <v>2320</v>
          </cell>
        </row>
        <row r="33577">
          <cell r="A33577">
            <v>715030630</v>
          </cell>
          <cell r="B33577" t="str">
            <v>INCUBADORA DE PLAQUETAS.</v>
          </cell>
          <cell r="D33577" t="str">
            <v>UD</v>
          </cell>
          <cell r="F33577" t="str">
            <v>2320</v>
          </cell>
        </row>
        <row r="33578">
          <cell r="A33578">
            <v>715030660</v>
          </cell>
          <cell r="B33578" t="str">
            <v>GLUCOMETRO TIRAS.</v>
          </cell>
          <cell r="D33578" t="str">
            <v>UD</v>
          </cell>
          <cell r="F33578" t="str">
            <v>2320</v>
          </cell>
        </row>
        <row r="33579">
          <cell r="A33579">
            <v>715030680</v>
          </cell>
          <cell r="B33579" t="str">
            <v>MEDIDOR DE PH.</v>
          </cell>
          <cell r="D33579" t="str">
            <v>UD</v>
          </cell>
          <cell r="F33579" t="str">
            <v>2320</v>
          </cell>
        </row>
        <row r="33580">
          <cell r="A33580">
            <v>715030700</v>
          </cell>
          <cell r="B33580" t="str">
            <v>MEZCLADOR SANGRE EN TUBOS.</v>
          </cell>
          <cell r="D33580" t="str">
            <v>UD</v>
          </cell>
          <cell r="F33580" t="str">
            <v>2320</v>
          </cell>
        </row>
        <row r="33581">
          <cell r="A33581">
            <v>715030720</v>
          </cell>
          <cell r="B33581" t="str">
            <v>MICROSCOPIO CAMPO CLARO PARA LABORATORIO CLINICO / PATOLOGICO</v>
          </cell>
          <cell r="D33581" t="str">
            <v>UD</v>
          </cell>
          <cell r="F33581" t="str">
            <v>2320</v>
          </cell>
        </row>
        <row r="33582">
          <cell r="A33582">
            <v>715030724</v>
          </cell>
          <cell r="B33582" t="str">
            <v>MICROSCOPIO LUZ ULTRAVIOLETA PARA LABORATORIO CLINICO / PATOLOGICO</v>
          </cell>
          <cell r="D33582" t="str">
            <v>UD</v>
          </cell>
          <cell r="F33582" t="str">
            <v>2320</v>
          </cell>
        </row>
        <row r="33583">
          <cell r="A33583">
            <v>715030726</v>
          </cell>
          <cell r="B33583" t="str">
            <v>MICROSCOPIO CAMPO OSCURO PARA LABORATORIO CLINICO / PATOLOGICO</v>
          </cell>
          <cell r="D33583" t="str">
            <v>UD</v>
          </cell>
          <cell r="F33583" t="str">
            <v>2320</v>
          </cell>
        </row>
        <row r="33584">
          <cell r="A33584">
            <v>715030728</v>
          </cell>
          <cell r="B33584" t="str">
            <v>SISTEMA DE CAMARA FOTOGRAFICA Y VIDEO PARA MICROSCOPIO DE LABORATORIO CLINICO / PATOLOGICO</v>
          </cell>
          <cell r="D33584" t="str">
            <v>UD</v>
          </cell>
          <cell r="F33584" t="str">
            <v>2320</v>
          </cell>
        </row>
        <row r="33585">
          <cell r="A33585">
            <v>715030760</v>
          </cell>
          <cell r="B33585" t="str">
            <v>OSMOMETRO.</v>
          </cell>
          <cell r="D33585" t="str">
            <v>UD</v>
          </cell>
          <cell r="F33585" t="str">
            <v>2320</v>
          </cell>
        </row>
        <row r="33586">
          <cell r="A33586">
            <v>715030840</v>
          </cell>
          <cell r="B33586" t="str">
            <v>ROTADOR VDRL.</v>
          </cell>
          <cell r="D33586" t="str">
            <v>UD</v>
          </cell>
          <cell r="F33586" t="str">
            <v>2320</v>
          </cell>
        </row>
        <row r="33587">
          <cell r="A33587">
            <v>715031000</v>
          </cell>
          <cell r="B33587" t="str">
            <v>SECADOR DE AIRE DE LABOARATORIO.</v>
          </cell>
          <cell r="D33587" t="str">
            <v>UD</v>
          </cell>
          <cell r="F33587" t="str">
            <v>2320</v>
          </cell>
        </row>
        <row r="33588">
          <cell r="A33588">
            <v>715031050</v>
          </cell>
          <cell r="B33588" t="str">
            <v>LUMINOMETRO DE MICROPLACAS.</v>
          </cell>
          <cell r="D33588" t="str">
            <v>UD</v>
          </cell>
          <cell r="F33588" t="str">
            <v>2320</v>
          </cell>
        </row>
        <row r="33589">
          <cell r="A33589">
            <v>715031060</v>
          </cell>
          <cell r="B33589" t="str">
            <v>TERMOCICLADOR PARA AMPLIFICACION ESPECIFICA Y SELECTIVA DE  ACIDOS, NUCLEICOS.</v>
          </cell>
          <cell r="D33589" t="str">
            <v>UD</v>
          </cell>
          <cell r="F33589" t="str">
            <v>2320</v>
          </cell>
        </row>
        <row r="33590">
          <cell r="A33590">
            <v>715031100</v>
          </cell>
          <cell r="B33590" t="str">
            <v>MALETIN TERMICO PARA TRANSPORTE DE SANGRE Y HEMOCOMPONENTES.</v>
          </cell>
          <cell r="D33590" t="str">
            <v>UD</v>
          </cell>
          <cell r="F33590" t="str">
            <v>2320</v>
          </cell>
        </row>
        <row r="33591">
          <cell r="A33591">
            <v>715031101</v>
          </cell>
          <cell r="B33591" t="str">
            <v>INCUBADORA DE CO2 PARA CULTIVOS DE LABORATORIO CLINICO</v>
          </cell>
          <cell r="D33591" t="str">
            <v>UD</v>
          </cell>
          <cell r="F33591" t="str">
            <v>2320</v>
          </cell>
        </row>
        <row r="33592">
          <cell r="A33592">
            <v>716010001</v>
          </cell>
          <cell r="B33592" t="str">
            <v>EQUIPO DE CALIFICACION MECANICA DE APARATOS PARA PRUEBAS DE DISOLUCION (APARATO 1 Y APARATO 2).</v>
          </cell>
          <cell r="D33592" t="str">
            <v>UD</v>
          </cell>
          <cell r="F33592" t="str">
            <v>2320</v>
          </cell>
        </row>
        <row r="33593">
          <cell r="A33593">
            <v>716010002</v>
          </cell>
          <cell r="B33593" t="str">
            <v>EQUIPO PARA CALIBRACION DE TEMPERATURA, CON SENSOR TIPO TERMISTOR CON UNA SALIDA Y CON DATALOGGER.</v>
          </cell>
          <cell r="D33593" t="str">
            <v>UD</v>
          </cell>
          <cell r="F33593" t="str">
            <v>2320</v>
          </cell>
        </row>
        <row r="33594">
          <cell r="A33594">
            <v>716010003</v>
          </cell>
          <cell r="B33594" t="str">
            <v>EQUIPO PREPARADOR/DESGASIFICADOR DE MEDIOS DE DISOLUCION</v>
          </cell>
          <cell r="D33594" t="str">
            <v>UD</v>
          </cell>
          <cell r="F33594" t="str">
            <v>2320</v>
          </cell>
        </row>
        <row r="33595">
          <cell r="A33595">
            <v>716010004</v>
          </cell>
          <cell r="B33595" t="str">
            <v>ANALIZADOR DE PARTICULAS VIABLES ORGANICAS TOTALES.</v>
          </cell>
          <cell r="D33595" t="str">
            <v>UD</v>
          </cell>
          <cell r="F33595" t="str">
            <v>2305</v>
          </cell>
        </row>
        <row r="33596">
          <cell r="A33596">
            <v>716010010</v>
          </cell>
          <cell r="B33596" t="str">
            <v>EQUIPO PARA CONTROL DE DISOLUCION DE TABLETAS.</v>
          </cell>
          <cell r="D33596" t="str">
            <v>UD</v>
          </cell>
          <cell r="F33596" t="str">
            <v>2320</v>
          </cell>
        </row>
        <row r="33597">
          <cell r="A33597">
            <v>716010015</v>
          </cell>
          <cell r="B33597" t="str">
            <v>ESTANTE PARA JAULAS DE ANIMALES DE LABORATORIO.</v>
          </cell>
          <cell r="D33597" t="str">
            <v>UD</v>
          </cell>
          <cell r="F33597" t="str">
            <v>2320</v>
          </cell>
        </row>
        <row r="33598">
          <cell r="A33598">
            <v>716010020</v>
          </cell>
          <cell r="B33598" t="str">
            <v>SISTEMA DE CROMATOGRAFIA  LIQUIDA DE ALTA RESOLUCION CON DETECTOR DE INDICE DE REFRACCION Y UN DETECTOR UV.</v>
          </cell>
          <cell r="D33598" t="str">
            <v>UD</v>
          </cell>
          <cell r="F33598" t="str">
            <v>2320</v>
          </cell>
        </row>
        <row r="33599">
          <cell r="A33599">
            <v>716010021</v>
          </cell>
          <cell r="B33599" t="str">
            <v>SISTEMA DE CROMATOGRAFIA LIQUIDA DE ALTA RESOLUCION CON DETECTOR ULTRAVIOLETA.</v>
          </cell>
          <cell r="D33599" t="str">
            <v>UD</v>
          </cell>
          <cell r="F33599" t="str">
            <v>2320</v>
          </cell>
        </row>
        <row r="33600">
          <cell r="A33600">
            <v>716010060</v>
          </cell>
          <cell r="B33600" t="str">
            <v>FISIOGRAFO REGISTRADOR.</v>
          </cell>
          <cell r="D33600" t="str">
            <v>UD</v>
          </cell>
          <cell r="F33600" t="str">
            <v>2320</v>
          </cell>
        </row>
        <row r="33601">
          <cell r="A33601">
            <v>716010080</v>
          </cell>
          <cell r="B33601" t="str">
            <v>PROCESADOR AUTOMATICO PARA PRUEBAS DE PIROGENOS.</v>
          </cell>
          <cell r="D33601" t="str">
            <v>UD</v>
          </cell>
          <cell r="F33601" t="str">
            <v>2320</v>
          </cell>
        </row>
        <row r="33602">
          <cell r="A33602">
            <v>716010100</v>
          </cell>
          <cell r="B33602" t="str">
            <v>REVESTIDOR AUTOMATICO PARA PLACAS DE CROMATOGRAFIA, SEGUN   CARACTERISTICAS Y ESPECIFICACIONES.</v>
          </cell>
          <cell r="D33602" t="str">
            <v>UD</v>
          </cell>
          <cell r="F33602" t="str">
            <v>2320</v>
          </cell>
        </row>
        <row r="33603">
          <cell r="A33603">
            <v>716010120</v>
          </cell>
          <cell r="B33603" t="str">
            <v>ROTAVAPORES.</v>
          </cell>
          <cell r="D33603" t="str">
            <v>UD</v>
          </cell>
          <cell r="F33603" t="str">
            <v>2320</v>
          </cell>
        </row>
        <row r="33604">
          <cell r="A33604">
            <v>716010160</v>
          </cell>
          <cell r="B33604" t="str">
            <v>TITULADOR DE HUMEDAD KARL FISHER.</v>
          </cell>
          <cell r="D33604" t="str">
            <v>UD</v>
          </cell>
          <cell r="F33604" t="str">
            <v>2320</v>
          </cell>
        </row>
        <row r="33605">
          <cell r="A33605">
            <v>716010165</v>
          </cell>
          <cell r="B33605" t="str">
            <v>SISTEMA RECUPERADOR DE SOLVENTES.</v>
          </cell>
          <cell r="D33605" t="str">
            <v>UD</v>
          </cell>
          <cell r="F33605" t="str">
            <v>2390</v>
          </cell>
        </row>
        <row r="33606">
          <cell r="A33606">
            <v>716010200</v>
          </cell>
          <cell r="B33606" t="str">
            <v>MUESTREADOR DE AIRE.</v>
          </cell>
          <cell r="D33606" t="str">
            <v>UD</v>
          </cell>
          <cell r="F33606" t="str">
            <v>2320</v>
          </cell>
        </row>
        <row r="33607">
          <cell r="A33607">
            <v>716010250</v>
          </cell>
          <cell r="B33607" t="str">
            <v>APARATO DESINTEGRADOR DE TABLETAS.</v>
          </cell>
          <cell r="D33607" t="str">
            <v>UD</v>
          </cell>
          <cell r="F33607" t="str">
            <v>2320</v>
          </cell>
        </row>
        <row r="33608">
          <cell r="A33608">
            <v>716010290</v>
          </cell>
          <cell r="B33608" t="str">
            <v>EQUIPO AUTOMATIZADO DE MUESTREO Y CONTEO DE PARTICULAS SUBVISIBLES PARA INYECCIONES Y SOLUCIONES PARENTERALES.</v>
          </cell>
          <cell r="D33608" t="str">
            <v>UD</v>
          </cell>
          <cell r="F33608" t="str">
            <v>2320</v>
          </cell>
        </row>
        <row r="33609">
          <cell r="A33609">
            <v>716010295</v>
          </cell>
          <cell r="B33609" t="str">
            <v>AUTOMUESTREADOR.</v>
          </cell>
          <cell r="D33609" t="str">
            <v>UD</v>
          </cell>
          <cell r="F33609" t="str">
            <v>2320</v>
          </cell>
        </row>
        <row r="33610">
          <cell r="A33610">
            <v>716010300</v>
          </cell>
          <cell r="B33610" t="str">
            <v>CAMARA CLIMATICA.</v>
          </cell>
          <cell r="D33610" t="str">
            <v>UD</v>
          </cell>
          <cell r="F33610" t="str">
            <v>2320</v>
          </cell>
        </row>
        <row r="33611">
          <cell r="A33611">
            <v>716020001</v>
          </cell>
          <cell r="B33611" t="str">
            <v>MESA MOVIL DE ACERO INOXIDABLE 304, CALIBRE #16, CON DOS NIVELES, CON RONDINES DE ALTO TRANSITO, CON SOPORTE MINIMO DE 300 KG, ALTO: DE 100CM, FONDO: 60CM / LARGO: 100CM.</v>
          </cell>
          <cell r="D33611" t="str">
            <v>UD</v>
          </cell>
          <cell r="F33611" t="str">
            <v>2320</v>
          </cell>
        </row>
        <row r="33612">
          <cell r="A33612">
            <v>716020002</v>
          </cell>
          <cell r="B33612" t="str">
            <v>BANCA EN ACERO INOXIDABLE 304, CALIBRE MINIMO #16,  PARA USO EN CUARTOS LIMPIOS DE LABORATORIO, DIMENCIONES DEL ASIENTO 15.24CM X 20.32CM X 20.32CM (16 PULG X 18 PULG X 18 PULG).</v>
          </cell>
          <cell r="D33612" t="str">
            <v>UD</v>
          </cell>
          <cell r="F33612" t="str">
            <v>2320</v>
          </cell>
        </row>
        <row r="33613">
          <cell r="A33613">
            <v>718010001</v>
          </cell>
          <cell r="B33613" t="str">
            <v>BALANZAS AGITADORAS PARA LA RECOLECCION DE SANGRE.</v>
          </cell>
          <cell r="D33613" t="str">
            <v>UD</v>
          </cell>
          <cell r="F33613" t="str">
            <v>2320</v>
          </cell>
        </row>
        <row r="33614">
          <cell r="A33614">
            <v>718010002</v>
          </cell>
          <cell r="B33614" t="str">
            <v>BALANZA GRANATARIA ELECTRONICA.</v>
          </cell>
          <cell r="D33614" t="str">
            <v>UD</v>
          </cell>
          <cell r="F33614" t="str">
            <v>2320</v>
          </cell>
        </row>
        <row r="33615">
          <cell r="A33615">
            <v>718010003</v>
          </cell>
          <cell r="B33615" t="str">
            <v>BALANZA ANALITICA.</v>
          </cell>
          <cell r="D33615" t="str">
            <v>UD</v>
          </cell>
          <cell r="F33615" t="str">
            <v>2320</v>
          </cell>
        </row>
        <row r="33616">
          <cell r="A33616">
            <v>718020001</v>
          </cell>
          <cell r="B33616" t="str">
            <v>BALANZA PORTATIL  DIGITAL, PARA PESO CORPORAL EN PERSONAS MAYORES DE  DOS AÑOS, SIN TALLIMETRO.</v>
          </cell>
          <cell r="D33616" t="str">
            <v>UD</v>
          </cell>
          <cell r="F33616" t="str">
            <v>2320</v>
          </cell>
        </row>
        <row r="33617">
          <cell r="A33617">
            <v>718020002</v>
          </cell>
          <cell r="B33617" t="str">
            <v>BALANZA DIGITAL CON PLATAFORMA, PARA TOMA DE PESO CORPORAL EN PERSONAS CON MOVILIZACION LIMITADA.</v>
          </cell>
          <cell r="D33617" t="str">
            <v>UD</v>
          </cell>
          <cell r="F33617" t="str">
            <v>2320</v>
          </cell>
        </row>
        <row r="33618">
          <cell r="A33618">
            <v>718020003</v>
          </cell>
          <cell r="B33618" t="str">
            <v>BALANZA PEDIATRICA DIGITAL, CON BANDEJA, PARA TOMA DE PESO EN PERSONAS MENORES DE DOS AÑOS, SIN TALLIMETRO.</v>
          </cell>
          <cell r="D33618" t="str">
            <v>UD</v>
          </cell>
          <cell r="F33618" t="str">
            <v>2320</v>
          </cell>
        </row>
        <row r="33619">
          <cell r="A33619">
            <v>718020004</v>
          </cell>
          <cell r="B33619" t="str">
            <v>BALANZA CON SISTEMA DE ANALISIS DE COMPOSICION CORPORAL CON MULTIFRECUENCIA</v>
          </cell>
          <cell r="D33619" t="str">
            <v>UD</v>
          </cell>
          <cell r="F33619" t="str">
            <v>2320</v>
          </cell>
        </row>
        <row r="33620">
          <cell r="A33620">
            <v>718020005</v>
          </cell>
          <cell r="B33620" t="str">
            <v>BALANZA CON SISTEMA DE ANALISIS DE COMPOSICION CORPORAL DE  FRECUENCIA UNICA .</v>
          </cell>
          <cell r="D33620" t="str">
            <v>UD</v>
          </cell>
          <cell r="F33620" t="str">
            <v>2320</v>
          </cell>
        </row>
        <row r="33621">
          <cell r="A33621">
            <v>718030001</v>
          </cell>
          <cell r="B33621" t="str">
            <v>BALANZA TIPO PLATAFORMA DE USO INDUSTRIAL, CAPACIDAD 500 KG EN ACERO INOXIDABLE</v>
          </cell>
          <cell r="D33621" t="str">
            <v>UD</v>
          </cell>
          <cell r="F33621" t="str">
            <v>2390</v>
          </cell>
        </row>
        <row r="33622">
          <cell r="A33622">
            <v>720010001</v>
          </cell>
          <cell r="B33622" t="str">
            <v>PRENSA HIDRAULICA  PARA USO EN LABORATORIO DENTAL.</v>
          </cell>
          <cell r="D33622" t="str">
            <v>UD</v>
          </cell>
          <cell r="F33622" t="str">
            <v>2320</v>
          </cell>
        </row>
        <row r="33623">
          <cell r="A33623">
            <v>720010002</v>
          </cell>
          <cell r="B33623" t="str">
            <v>HORNO PARA PROTESIS DENTALES.</v>
          </cell>
          <cell r="D33623" t="str">
            <v>UD</v>
          </cell>
          <cell r="F33623" t="str">
            <v>2320</v>
          </cell>
        </row>
        <row r="33624">
          <cell r="A33624">
            <v>720010003</v>
          </cell>
          <cell r="B33624" t="str">
            <v>COMPRESOR DE AIRE (LIBRE DE ACEITE) PARA UNIDADES DENTALES PORTATILES</v>
          </cell>
          <cell r="D33624" t="str">
            <v>UD</v>
          </cell>
          <cell r="F33624" t="str">
            <v>2320</v>
          </cell>
        </row>
        <row r="33625">
          <cell r="A33625">
            <v>720010004</v>
          </cell>
          <cell r="B33625" t="str">
            <v>MICROMOTOR ROTATORIO PARA ENDODONCIA.</v>
          </cell>
          <cell r="D33625" t="str">
            <v>UD</v>
          </cell>
          <cell r="F33625" t="str">
            <v>2320</v>
          </cell>
        </row>
        <row r="33626">
          <cell r="A33626">
            <v>720010005</v>
          </cell>
          <cell r="B33626" t="str">
            <v>COMPRESOR DE AIRE (LIBRE DE ACEITE) PARA UNIDADES DENTALES FIJAS</v>
          </cell>
          <cell r="D33626" t="str">
            <v>UD</v>
          </cell>
          <cell r="F33626" t="str">
            <v>2320</v>
          </cell>
        </row>
        <row r="33627">
          <cell r="A33627">
            <v>720010006</v>
          </cell>
          <cell r="B33627" t="str">
            <v>LAMPARA DE FOTOCURADO.</v>
          </cell>
          <cell r="D33627" t="str">
            <v>UD</v>
          </cell>
          <cell r="F33627" t="str">
            <v>2320</v>
          </cell>
        </row>
        <row r="33628">
          <cell r="A33628">
            <v>720010040</v>
          </cell>
          <cell r="B33628" t="str">
            <v>AMALGAMADOR.</v>
          </cell>
          <cell r="D33628" t="str">
            <v>UD</v>
          </cell>
          <cell r="F33628" t="str">
            <v>2320</v>
          </cell>
        </row>
        <row r="33629">
          <cell r="A33629">
            <v>720010060</v>
          </cell>
          <cell r="B33629" t="str">
            <v>APARATO CALENTADOR DE GELATINA</v>
          </cell>
          <cell r="D33629" t="str">
            <v>UD</v>
          </cell>
          <cell r="F33629" t="str">
            <v>2320</v>
          </cell>
        </row>
        <row r="33630">
          <cell r="A33630">
            <v>720010075</v>
          </cell>
          <cell r="B33630" t="str">
            <v>RAYOS X DENTAL.</v>
          </cell>
          <cell r="D33630" t="str">
            <v>UD</v>
          </cell>
          <cell r="F33630" t="str">
            <v>2320</v>
          </cell>
        </row>
        <row r="33631">
          <cell r="A33631">
            <v>720010076</v>
          </cell>
          <cell r="B33631" t="str">
            <v>EQUIPO DE RAYOS X INTRAORAL DIGITAL DIRECTO</v>
          </cell>
          <cell r="D33631" t="str">
            <v>UD</v>
          </cell>
          <cell r="F33631" t="str">
            <v>2320</v>
          </cell>
        </row>
        <row r="33632">
          <cell r="A33632">
            <v>720010078</v>
          </cell>
          <cell r="B33632" t="str">
            <v>SILLON PARA RX DENTAL.</v>
          </cell>
          <cell r="D33632" t="str">
            <v>UD</v>
          </cell>
          <cell r="F33632" t="str">
            <v>2320</v>
          </cell>
        </row>
        <row r="33633">
          <cell r="A33633">
            <v>720010080</v>
          </cell>
          <cell r="B33633" t="str">
            <v>RAYOS X DENTAL PANORAMICO CEFALOMETRICO.</v>
          </cell>
          <cell r="D33633" t="str">
            <v>UD</v>
          </cell>
          <cell r="F33633" t="str">
            <v>2320</v>
          </cell>
        </row>
        <row r="33634">
          <cell r="A33634">
            <v>720010082</v>
          </cell>
          <cell r="B33634" t="str">
            <v>RAYOS X DENTAL DE PARED</v>
          </cell>
          <cell r="D33634" t="str">
            <v>UD</v>
          </cell>
          <cell r="F33634" t="str">
            <v>2320</v>
          </cell>
        </row>
        <row r="33635">
          <cell r="A33635">
            <v>720010084</v>
          </cell>
          <cell r="B33635" t="str">
            <v>EQUIPO DE RAYOS X DENTAL PORTABLE</v>
          </cell>
          <cell r="D33635" t="str">
            <v>UD</v>
          </cell>
          <cell r="F33635" t="str">
            <v>2320</v>
          </cell>
        </row>
        <row r="33636">
          <cell r="A33636">
            <v>720010100</v>
          </cell>
          <cell r="B33636" t="str">
            <v>FORMADORA DE MODELOS.</v>
          </cell>
          <cell r="D33636" t="str">
            <v>UD</v>
          </cell>
          <cell r="F33636" t="str">
            <v>2320</v>
          </cell>
        </row>
        <row r="33637">
          <cell r="A33637">
            <v>720010120</v>
          </cell>
          <cell r="B33637" t="str">
            <v>APARATO PARA PULIDO ELECTROLITICO</v>
          </cell>
          <cell r="D33637" t="str">
            <v>UD</v>
          </cell>
          <cell r="F33637" t="str">
            <v>2320</v>
          </cell>
        </row>
        <row r="33638">
          <cell r="A33638">
            <v>720010140</v>
          </cell>
          <cell r="B33638" t="str">
            <v>ARCHIVO PLACAS DE RAYOS X DENTALES.</v>
          </cell>
          <cell r="D33638" t="str">
            <v>UD</v>
          </cell>
          <cell r="F33638" t="str">
            <v>2320</v>
          </cell>
        </row>
        <row r="33639">
          <cell r="A33639">
            <v>720010170</v>
          </cell>
          <cell r="B33639" t="str">
            <v>SUCTOR DE ALTA POTENCIA PARA ODONTOLOGIA.</v>
          </cell>
          <cell r="D33639" t="str">
            <v>UD</v>
          </cell>
          <cell r="F33639" t="str">
            <v>2320</v>
          </cell>
        </row>
        <row r="33640">
          <cell r="A33640">
            <v>720010180</v>
          </cell>
          <cell r="B33640" t="str">
            <v>CENTRIFUGA ELECTRICA DE BRAZO FLEXIBLE PARA CROMOCOBALTO</v>
          </cell>
          <cell r="D33640" t="str">
            <v>UD</v>
          </cell>
          <cell r="F33640" t="str">
            <v>2320</v>
          </cell>
        </row>
        <row r="33641">
          <cell r="A33641">
            <v>720010240</v>
          </cell>
          <cell r="B33641" t="str">
            <v>DISPENSADOR DE PARED PARA RADIOGRAFIAS DENTALES</v>
          </cell>
          <cell r="D33641" t="str">
            <v>UD</v>
          </cell>
          <cell r="F33641" t="str">
            <v>2320</v>
          </cell>
        </row>
        <row r="33642">
          <cell r="A33642">
            <v>720010280</v>
          </cell>
          <cell r="B33642" t="str">
            <v>ESTUFA.</v>
          </cell>
          <cell r="D33642" t="str">
            <v>UD</v>
          </cell>
          <cell r="F33642" t="str">
            <v>2320</v>
          </cell>
        </row>
        <row r="33643">
          <cell r="A33643">
            <v>720010320</v>
          </cell>
          <cell r="B33643" t="str">
            <v>HORNO DE ALTA TEMPERATURA, PARA CROMOCOBALTO.</v>
          </cell>
          <cell r="D33643" t="str">
            <v>UD</v>
          </cell>
          <cell r="F33643" t="str">
            <v>2320</v>
          </cell>
        </row>
        <row r="33644">
          <cell r="A33644">
            <v>720010340</v>
          </cell>
          <cell r="B33644" t="str">
            <v>MAQUINA ARENADORA PARA ACRILICO</v>
          </cell>
          <cell r="D33644" t="str">
            <v>UD</v>
          </cell>
          <cell r="F33644" t="str">
            <v>2320</v>
          </cell>
        </row>
        <row r="33645">
          <cell r="A33645">
            <v>720010350</v>
          </cell>
          <cell r="B33645" t="str">
            <v>MAQUINA ESTAMPADORA AL VACIO.</v>
          </cell>
          <cell r="D33645" t="str">
            <v>UD</v>
          </cell>
          <cell r="F33645" t="str">
            <v>2320</v>
          </cell>
        </row>
        <row r="33646">
          <cell r="A33646">
            <v>720010420</v>
          </cell>
          <cell r="B33646" t="str">
            <v>PARALELOMETRO</v>
          </cell>
          <cell r="D33646" t="str">
            <v>UD</v>
          </cell>
          <cell r="F33646" t="str">
            <v>2320</v>
          </cell>
        </row>
        <row r="33647">
          <cell r="A33647">
            <v>720010480</v>
          </cell>
          <cell r="B33647" t="str">
            <v>RECORTADORA DE MODELOS DE YESO</v>
          </cell>
          <cell r="D33647" t="str">
            <v>UD</v>
          </cell>
          <cell r="F33647" t="str">
            <v>2320</v>
          </cell>
        </row>
        <row r="33648">
          <cell r="A33648">
            <v>720010500</v>
          </cell>
          <cell r="B33648" t="str">
            <v>MEDIDOR DE CONDUCTOS RADICULARES..</v>
          </cell>
          <cell r="D33648" t="str">
            <v>UD</v>
          </cell>
          <cell r="F33648" t="str">
            <v>2320</v>
          </cell>
        </row>
        <row r="33649">
          <cell r="A33649">
            <v>720010550</v>
          </cell>
          <cell r="B33649" t="str">
            <v>CALENTADOR DE CERA.</v>
          </cell>
          <cell r="D33649" t="str">
            <v>UD</v>
          </cell>
          <cell r="F33649" t="str">
            <v>2320</v>
          </cell>
        </row>
        <row r="33650">
          <cell r="A33650">
            <v>720010560</v>
          </cell>
          <cell r="B33650" t="str">
            <v>UNIDAD ULTRASONICA DE LIMPIEZA.</v>
          </cell>
          <cell r="D33650" t="str">
            <v>UD</v>
          </cell>
          <cell r="F33650" t="str">
            <v>2320</v>
          </cell>
        </row>
        <row r="33651">
          <cell r="A33651">
            <v>720010565</v>
          </cell>
          <cell r="B33651" t="str">
            <v>UNIDAD DE SUCCION PORTATIL.</v>
          </cell>
          <cell r="D33651" t="str">
            <v>UD</v>
          </cell>
          <cell r="F33651" t="str">
            <v>2320</v>
          </cell>
        </row>
        <row r="33652">
          <cell r="A33652">
            <v>720010570</v>
          </cell>
          <cell r="B33652" t="str">
            <v>SILLON DENTAL.</v>
          </cell>
          <cell r="D33652" t="str">
            <v>UD</v>
          </cell>
          <cell r="F33652" t="str">
            <v>2320</v>
          </cell>
        </row>
        <row r="33653">
          <cell r="A33653">
            <v>720010580</v>
          </cell>
          <cell r="B33653" t="str">
            <v>UNIDAD DENTAL FIJA.</v>
          </cell>
          <cell r="D33653" t="str">
            <v>UD</v>
          </cell>
          <cell r="F33653" t="str">
            <v>2320</v>
          </cell>
        </row>
        <row r="33654">
          <cell r="A33654">
            <v>720010582</v>
          </cell>
          <cell r="B33654" t="str">
            <v>UNIDAD DENTAL TRANSPORTABLE.</v>
          </cell>
          <cell r="D33654" t="str">
            <v>UD</v>
          </cell>
          <cell r="F33654" t="str">
            <v>2320</v>
          </cell>
        </row>
        <row r="33655">
          <cell r="A33655">
            <v>720010585</v>
          </cell>
          <cell r="B33655" t="str">
            <v>LAMPARA DENTAL PORTATIL.</v>
          </cell>
          <cell r="D33655" t="str">
            <v>UD</v>
          </cell>
          <cell r="F33655" t="str">
            <v>2320</v>
          </cell>
        </row>
        <row r="33656">
          <cell r="A33656">
            <v>720010600</v>
          </cell>
          <cell r="B33656" t="str">
            <v>ULTRASONIDO LIMPIEZA DENTAL.</v>
          </cell>
          <cell r="D33656" t="str">
            <v>UD</v>
          </cell>
          <cell r="F33656" t="str">
            <v>2320</v>
          </cell>
        </row>
        <row r="33657">
          <cell r="A33657">
            <v>720010620</v>
          </cell>
          <cell r="B33657" t="str">
            <v>VIBRADOR PARA YESO</v>
          </cell>
          <cell r="D33657" t="str">
            <v>UD</v>
          </cell>
          <cell r="F33657" t="str">
            <v>2320</v>
          </cell>
        </row>
        <row r="33658">
          <cell r="A33658">
            <v>720010650</v>
          </cell>
          <cell r="B33658" t="str">
            <v>TABURETE PARA ASISTENTE DENTAL.</v>
          </cell>
          <cell r="D33658" t="str">
            <v>UD</v>
          </cell>
          <cell r="F33658" t="str">
            <v>2320</v>
          </cell>
        </row>
        <row r="33659">
          <cell r="A33659">
            <v>720010655</v>
          </cell>
          <cell r="B33659" t="str">
            <v>TABURETE PARA ODONTOLOGO.</v>
          </cell>
          <cell r="D33659" t="str">
            <v>UD</v>
          </cell>
          <cell r="F33659" t="str">
            <v>2320</v>
          </cell>
        </row>
        <row r="33660">
          <cell r="A33660">
            <v>720010715</v>
          </cell>
          <cell r="B33660" t="str">
            <v>BOMBA DE VACIO DE ALTA POTENCIA PARA ODONTOLOGIA</v>
          </cell>
          <cell r="D33660" t="str">
            <v>UD</v>
          </cell>
          <cell r="F33660" t="str">
            <v>2320</v>
          </cell>
        </row>
        <row r="33661">
          <cell r="A33661">
            <v>720010722</v>
          </cell>
          <cell r="B33661" t="str">
            <v>DIGITALIZADOR DIRECTO DE PLACAS DENTALES (RADIOVISIOGRAFO)</v>
          </cell>
          <cell r="D33661" t="str">
            <v>UD</v>
          </cell>
          <cell r="F33661" t="str">
            <v>2320</v>
          </cell>
        </row>
        <row r="33662">
          <cell r="A33662">
            <v>725010020</v>
          </cell>
          <cell r="B33662" t="str">
            <v>ARCHIVO DE METAL CUATRO GAVETAS.</v>
          </cell>
          <cell r="D33662" t="str">
            <v>UD</v>
          </cell>
          <cell r="F33662" t="str">
            <v>2310</v>
          </cell>
        </row>
        <row r="33663">
          <cell r="A33663">
            <v>725010115</v>
          </cell>
          <cell r="B33663" t="str">
            <v>ATRIL</v>
          </cell>
          <cell r="D33663" t="str">
            <v>UD</v>
          </cell>
          <cell r="F33663" t="str">
            <v>2310</v>
          </cell>
        </row>
        <row r="33664">
          <cell r="A33664">
            <v>725010120</v>
          </cell>
          <cell r="B33664" t="str">
            <v>CAJA DE SEGURIDAD</v>
          </cell>
          <cell r="D33664" t="str">
            <v>UD</v>
          </cell>
          <cell r="F33664" t="str">
            <v>2390</v>
          </cell>
        </row>
        <row r="33665">
          <cell r="A33665">
            <v>725010122</v>
          </cell>
          <cell r="B33665" t="str">
            <v>ARCHIVO METALICO CON CAJA FUERTE.</v>
          </cell>
          <cell r="D33665" t="str">
            <v>UD</v>
          </cell>
          <cell r="F33665" t="str">
            <v>2310</v>
          </cell>
        </row>
        <row r="33666">
          <cell r="A33666">
            <v>725010125</v>
          </cell>
          <cell r="B33666" t="str">
            <v>CAJA REGISTRADORA</v>
          </cell>
          <cell r="D33666" t="str">
            <v>UD</v>
          </cell>
          <cell r="F33666" t="str">
            <v>2310</v>
          </cell>
        </row>
        <row r="33667">
          <cell r="A33667">
            <v>725010130</v>
          </cell>
          <cell r="B33667" t="str">
            <v>FOTOCOPIADORA DE GABINETE</v>
          </cell>
          <cell r="D33667" t="str">
            <v>UD</v>
          </cell>
          <cell r="F33667" t="str">
            <v>2315</v>
          </cell>
        </row>
        <row r="33668">
          <cell r="A33668">
            <v>725010132</v>
          </cell>
          <cell r="B33668" t="str">
            <v>FOTOCOPIADORA MULTIFUNCIONAL QUE INCLUYE IMPRESORA EN RED, FUNCION DE ESCANEO, FAX.</v>
          </cell>
          <cell r="D33668" t="str">
            <v>UD</v>
          </cell>
          <cell r="F33668" t="str">
            <v>2315</v>
          </cell>
        </row>
        <row r="33669">
          <cell r="A33669">
            <v>725010134</v>
          </cell>
          <cell r="B33669" t="str">
            <v>DUPLICADORA DIGITAL DE DOCUMENTOS.</v>
          </cell>
          <cell r="D33669" t="str">
            <v>UD</v>
          </cell>
          <cell r="F33669" t="str">
            <v>2310</v>
          </cell>
        </row>
        <row r="33670">
          <cell r="A33670">
            <v>725010140</v>
          </cell>
          <cell r="B33670" t="str">
            <v>MAQUINA CALCULADORA ELECTRONICA</v>
          </cell>
          <cell r="D33670" t="str">
            <v>UD</v>
          </cell>
          <cell r="F33670" t="str">
            <v>2310</v>
          </cell>
        </row>
        <row r="33671">
          <cell r="A33671">
            <v>725010151</v>
          </cell>
          <cell r="B33671" t="str">
            <v>CONTROLADOR DE BILLETES, RECLINABLE EN 45°, LAMPARA UV POTENTE, PARA CONTROLAR BILLETES, ESTAMPILLAS, PAPELES DE VALOR Y DOCUMENTOS</v>
          </cell>
          <cell r="D33671" t="str">
            <v>UD</v>
          </cell>
          <cell r="F33671" t="str">
            <v>2310</v>
          </cell>
        </row>
        <row r="33672">
          <cell r="A33672">
            <v>725010180</v>
          </cell>
          <cell r="B33672" t="str">
            <v>MAQUINA ESCRIBIR MECANICA</v>
          </cell>
          <cell r="D33672" t="str">
            <v>UD</v>
          </cell>
          <cell r="F33672" t="str">
            <v>2310</v>
          </cell>
        </row>
        <row r="33673">
          <cell r="A33673">
            <v>725010210</v>
          </cell>
          <cell r="B33673" t="str">
            <v>MAQUINA DESTRUCTORA DE DOCUMENTOS</v>
          </cell>
          <cell r="D33673" t="str">
            <v>UD</v>
          </cell>
          <cell r="F33673" t="str">
            <v>2310</v>
          </cell>
        </row>
        <row r="33674">
          <cell r="A33674">
            <v>725010220</v>
          </cell>
          <cell r="B33674" t="str">
            <v>MAQUINA ELECTRICA DE ESCRIBIR, CON CARRO DE 40 CM. Y TECLADOESTANDAR PARA COSTA RICA</v>
          </cell>
          <cell r="D33674" t="str">
            <v>UD</v>
          </cell>
          <cell r="F33674" t="str">
            <v>2310</v>
          </cell>
        </row>
        <row r="33675">
          <cell r="A33675">
            <v>725010230</v>
          </cell>
          <cell r="B33675" t="str">
            <v>MAQUINA DE ESCRIBIR ELECTRICA.</v>
          </cell>
          <cell r="D33675" t="str">
            <v>UD</v>
          </cell>
          <cell r="F33675" t="str">
            <v>2310</v>
          </cell>
        </row>
        <row r="33676">
          <cell r="A33676">
            <v>725010255</v>
          </cell>
          <cell r="B33676" t="str">
            <v>VITRINA AEREA, ESTRUCTURA DE ALUMINIO NATURAL TUBO 1X1 CON VIDRIO CLARO, CON MATERIAL DE PIZARRA ACRILICA AL FONDO.</v>
          </cell>
          <cell r="D33676" t="str">
            <v>UD</v>
          </cell>
          <cell r="F33676" t="str">
            <v>2310</v>
          </cell>
        </row>
        <row r="33677">
          <cell r="A33677">
            <v>725010258</v>
          </cell>
          <cell r="B33677" t="str">
            <v>PIZARRA DE VIDRIO TEMPERADO.</v>
          </cell>
          <cell r="D33677" t="str">
            <v>UD</v>
          </cell>
          <cell r="F33677" t="str">
            <v>2310</v>
          </cell>
        </row>
        <row r="33678">
          <cell r="A33678">
            <v>725010260</v>
          </cell>
          <cell r="B33678" t="str">
            <v>PIZARRA EN VIDRIO, TEMPERADO, CLARO, DIMENSIONES 1M POR 1.35M.</v>
          </cell>
          <cell r="D33678" t="str">
            <v>UD</v>
          </cell>
          <cell r="F33678" t="str">
            <v>2310</v>
          </cell>
        </row>
        <row r="33679">
          <cell r="A33679">
            <v>725010261</v>
          </cell>
          <cell r="B33679" t="str">
            <v>PIZARRA ACRILICA BLANCA, MARCO DE ALUMINIO Y PORTA BORRADOR, 1500 MM LARGO X 1000 MM ANCHO</v>
          </cell>
          <cell r="D33679" t="str">
            <v>UD</v>
          </cell>
          <cell r="F33679" t="str">
            <v>2310</v>
          </cell>
        </row>
        <row r="33680">
          <cell r="A33680">
            <v>725010266</v>
          </cell>
          <cell r="B33680" t="str">
            <v>PIZARRA ACRILICA MIXTA, MITAD CORCHO Y MITAD ACRILICO  NO MENOR A UN METRO.</v>
          </cell>
          <cell r="D33680" t="str">
            <v>UD</v>
          </cell>
          <cell r="F33680" t="str">
            <v>2310</v>
          </cell>
        </row>
        <row r="33681">
          <cell r="A33681">
            <v>725010275</v>
          </cell>
          <cell r="B33681" t="str">
            <v>ROTAFOLIOS</v>
          </cell>
          <cell r="D33681" t="str">
            <v>UD</v>
          </cell>
          <cell r="F33681" t="str">
            <v>2310</v>
          </cell>
        </row>
        <row r="33682">
          <cell r="A33682">
            <v>725010300</v>
          </cell>
          <cell r="B33682" t="str">
            <v>TARJETERO  DE METAL</v>
          </cell>
          <cell r="D33682" t="str">
            <v>UD</v>
          </cell>
          <cell r="F33682" t="str">
            <v>2310</v>
          </cell>
        </row>
        <row r="33683">
          <cell r="A33683">
            <v>725010310</v>
          </cell>
          <cell r="B33683" t="str">
            <v>MALETIN PARA TRANSPORTE  DE  DOCUMENTACION Y EXPEDIENTES.</v>
          </cell>
          <cell r="D33683" t="str">
            <v>UD</v>
          </cell>
          <cell r="F33683" t="str">
            <v>2310</v>
          </cell>
        </row>
        <row r="33684">
          <cell r="A33684">
            <v>725010325</v>
          </cell>
          <cell r="B33684" t="str">
            <v>MALETIN TIPO MEDICO</v>
          </cell>
          <cell r="D33684" t="str">
            <v>UD</v>
          </cell>
          <cell r="F33684" t="str">
            <v>2310</v>
          </cell>
        </row>
        <row r="33685">
          <cell r="A33685">
            <v>725010350</v>
          </cell>
          <cell r="B33685" t="str">
            <v>MALETIN O ESTUCHE PROTECTOR Y PARA TRANSPORTE DE EQUIPO     PORTATIL.</v>
          </cell>
          <cell r="D33685" t="str">
            <v>UD</v>
          </cell>
          <cell r="F33685" t="str">
            <v>2310</v>
          </cell>
        </row>
        <row r="33686">
          <cell r="A33686">
            <v>725010400</v>
          </cell>
          <cell r="B33686" t="str">
            <v>SISTEMA GESTION DE FILAS,  PANTALLA, DISPENSADOR DE TIQUETES, PARA ATENCION ALPUBLICO.</v>
          </cell>
          <cell r="D33686" t="str">
            <v>UD</v>
          </cell>
          <cell r="F33686" t="str">
            <v>2310</v>
          </cell>
        </row>
        <row r="33687">
          <cell r="A33687">
            <v>730010001</v>
          </cell>
          <cell r="B33687" t="str">
            <v xml:space="preserve">PANTALLA DE TELEVISION LED  DE 55''  PULGADAS							 							</v>
          </cell>
          <cell r="D33687" t="str">
            <v>UD</v>
          </cell>
          <cell r="F33687" t="str">
            <v>2340</v>
          </cell>
        </row>
        <row r="33688">
          <cell r="A33688">
            <v>730010020</v>
          </cell>
          <cell r="B33688" t="str">
            <v>CONVERTIDOR DE VIDEO ANALOGICO A DIGITAL Y VICEVERSA, SEGUN CARACTERISTICAS Y ESPECIFICACIONES.</v>
          </cell>
          <cell r="D33688" t="str">
            <v>UD</v>
          </cell>
          <cell r="F33688" t="str">
            <v>2340</v>
          </cell>
        </row>
        <row r="33689">
          <cell r="A33689">
            <v>730010021</v>
          </cell>
          <cell r="B33689" t="str">
            <v>EQUIPO CONVERTIDOR DE CAMARAS ANALOGICAS A IP.</v>
          </cell>
          <cell r="D33689" t="str">
            <v>UD</v>
          </cell>
          <cell r="F33689" t="str">
            <v>2340</v>
          </cell>
        </row>
        <row r="33690">
          <cell r="A33690">
            <v>730010030</v>
          </cell>
          <cell r="B33690" t="str">
            <v>LECTOR DE PELICULAS DE MICROFILM</v>
          </cell>
          <cell r="D33690" t="str">
            <v>UD</v>
          </cell>
          <cell r="F33690" t="str">
            <v>2360</v>
          </cell>
        </row>
        <row r="33691">
          <cell r="A33691">
            <v>730010035</v>
          </cell>
          <cell r="B33691" t="str">
            <v>MAQUINA DE MICROFILMACION.</v>
          </cell>
          <cell r="D33691" t="str">
            <v>UD</v>
          </cell>
          <cell r="F33691" t="str">
            <v>2305</v>
          </cell>
        </row>
        <row r="33692">
          <cell r="A33692">
            <v>730010040</v>
          </cell>
          <cell r="B33692" t="str">
            <v>TELEVISOR RECEPTOR</v>
          </cell>
          <cell r="D33692" t="str">
            <v>UD</v>
          </cell>
          <cell r="F33692" t="str">
            <v>2340</v>
          </cell>
        </row>
        <row r="33693">
          <cell r="A33693">
            <v>730010041</v>
          </cell>
          <cell r="B33693" t="str">
            <v>PANTALLA DE TELEVISION LED DE 19 PULGADAS.</v>
          </cell>
          <cell r="D33693" t="str">
            <v>UD</v>
          </cell>
          <cell r="F33693" t="str">
            <v>2340</v>
          </cell>
        </row>
        <row r="33694">
          <cell r="A33694">
            <v>730010042</v>
          </cell>
          <cell r="B33694" t="str">
            <v>PANTALLA DE TELEVISION DE 42 PULGADAS.</v>
          </cell>
          <cell r="D33694" t="str">
            <v>UD</v>
          </cell>
          <cell r="F33694" t="str">
            <v>2340</v>
          </cell>
        </row>
        <row r="33695">
          <cell r="A33695">
            <v>730010043</v>
          </cell>
          <cell r="B33695" t="str">
            <v>PANTALLA DE TELEVISION LED DE 39 PULGADAS.</v>
          </cell>
          <cell r="D33695" t="str">
            <v>UD</v>
          </cell>
          <cell r="F33695" t="str">
            <v>2340</v>
          </cell>
        </row>
        <row r="33696">
          <cell r="A33696">
            <v>730010044</v>
          </cell>
          <cell r="B33696" t="str">
            <v>PANTALLA DE TELEVISION DE 40 PULGADAS ± 3 PULG, TIPO LED.</v>
          </cell>
          <cell r="D33696" t="str">
            <v>UD</v>
          </cell>
          <cell r="F33696" t="str">
            <v>2340</v>
          </cell>
        </row>
        <row r="33697">
          <cell r="A33697">
            <v>730010045</v>
          </cell>
          <cell r="B33697" t="str">
            <v>PANTALLA LCD DE 32" PULGADAS.</v>
          </cell>
          <cell r="D33697" t="str">
            <v>UD</v>
          </cell>
          <cell r="F33697" t="str">
            <v>2340</v>
          </cell>
        </row>
        <row r="33698">
          <cell r="A33698">
            <v>730010046</v>
          </cell>
          <cell r="B33698" t="str">
            <v>PANTALLA LCD DE 46" PULGADAS</v>
          </cell>
          <cell r="D33698" t="str">
            <v>UD</v>
          </cell>
          <cell r="F33698" t="str">
            <v>2340</v>
          </cell>
        </row>
        <row r="33699">
          <cell r="A33699">
            <v>730010047</v>
          </cell>
          <cell r="B33699" t="str">
            <v>PANTALLA DE TELEVISION LED DE 50 +/- 2 PULGADAS.</v>
          </cell>
          <cell r="D33699" t="str">
            <v>UD</v>
          </cell>
          <cell r="F33699" t="str">
            <v>2340</v>
          </cell>
        </row>
        <row r="33700">
          <cell r="A33700">
            <v>730010048</v>
          </cell>
          <cell r="B33700" t="str">
            <v>PANTALLA DE TELEVISION LED DE  24".</v>
          </cell>
          <cell r="D33700" t="str">
            <v>UD</v>
          </cell>
          <cell r="F33700" t="str">
            <v>2340</v>
          </cell>
        </row>
        <row r="33701">
          <cell r="A33701">
            <v>730010049</v>
          </cell>
          <cell r="B33701" t="str">
            <v>PANTALLA LED 32 PULGADAS</v>
          </cell>
          <cell r="D33701" t="str">
            <v>UD</v>
          </cell>
          <cell r="F33701" t="str">
            <v>2340</v>
          </cell>
        </row>
        <row r="33702">
          <cell r="A33702">
            <v>730010050</v>
          </cell>
          <cell r="B33702" t="str">
            <v>PANTALLA DE TELEVISION LCD DE 65 ± 5  PULGADAS.</v>
          </cell>
          <cell r="D33702" t="str">
            <v>UD</v>
          </cell>
          <cell r="F33702" t="str">
            <v>2340</v>
          </cell>
        </row>
        <row r="33703">
          <cell r="A33703">
            <v>730010051</v>
          </cell>
          <cell r="B33703" t="str">
            <v>PANTALLA DE TELEVISION LED 85 PULGADAS.</v>
          </cell>
          <cell r="D33703" t="str">
            <v>UD</v>
          </cell>
          <cell r="F33703" t="str">
            <v>2340</v>
          </cell>
        </row>
        <row r="33704">
          <cell r="A33704">
            <v>730010060</v>
          </cell>
          <cell r="B33704" t="str">
            <v>UNIDAD AUTOMATICA DE EDICION (RM 430) SEGUN MARCA Y MODELO</v>
          </cell>
          <cell r="D33704" t="str">
            <v>UD</v>
          </cell>
          <cell r="F33704" t="str">
            <v>2350</v>
          </cell>
        </row>
        <row r="33705">
          <cell r="A33705">
            <v>730010070</v>
          </cell>
          <cell r="B33705" t="str">
            <v>GRABADOR Y REPRODUCTOR EN FORMATO DIGITAL, SEGUN            CARACTERISTICAS Y ESPECIFICACIONES.</v>
          </cell>
          <cell r="D33705" t="str">
            <v>UD</v>
          </cell>
          <cell r="F33705" t="str">
            <v>2340</v>
          </cell>
        </row>
        <row r="33706">
          <cell r="A33706">
            <v>730010080</v>
          </cell>
          <cell r="B33706" t="str">
            <v>VIDEOGRABADORA</v>
          </cell>
          <cell r="D33706" t="str">
            <v>UD</v>
          </cell>
          <cell r="F33706" t="str">
            <v>2340</v>
          </cell>
        </row>
        <row r="33707">
          <cell r="A33707">
            <v>730020060</v>
          </cell>
          <cell r="B33707" t="str">
            <v>CAMARA DE FILMACION PORTATIL</v>
          </cell>
          <cell r="D33707" t="str">
            <v>UD</v>
          </cell>
          <cell r="F33707" t="str">
            <v>2390</v>
          </cell>
        </row>
        <row r="33708">
          <cell r="A33708">
            <v>730020062</v>
          </cell>
          <cell r="B33708" t="str">
            <v>LUCES PARA CAMARA DE TELEVISION.</v>
          </cell>
          <cell r="D33708" t="str">
            <v>UD</v>
          </cell>
          <cell r="F33708" t="str">
            <v>2340</v>
          </cell>
        </row>
        <row r="33709">
          <cell r="A33709">
            <v>730020140</v>
          </cell>
          <cell r="B33709" t="str">
            <v>TRIPODE</v>
          </cell>
          <cell r="D33709" t="str">
            <v>UD</v>
          </cell>
          <cell r="F33709" t="str">
            <v>2350</v>
          </cell>
        </row>
        <row r="33710">
          <cell r="A33710">
            <v>730030001</v>
          </cell>
          <cell r="B33710" t="str">
            <v>UNIDAD CENTRAL DE VOCEO Y AUDIO</v>
          </cell>
          <cell r="D33710" t="str">
            <v>UD</v>
          </cell>
          <cell r="F33710" t="str">
            <v>2340</v>
          </cell>
        </row>
        <row r="33711">
          <cell r="A33711">
            <v>730030020</v>
          </cell>
          <cell r="B33711" t="str">
            <v>AMPLIFICADOR DE SONIDO.</v>
          </cell>
          <cell r="D33711" t="str">
            <v>UD</v>
          </cell>
          <cell r="F33711" t="str">
            <v>2340</v>
          </cell>
        </row>
        <row r="33712">
          <cell r="A33712">
            <v>730030040</v>
          </cell>
          <cell r="B33712" t="str">
            <v>CONSOLA MEZCLADORA DE AUDIO.</v>
          </cell>
          <cell r="D33712" t="str">
            <v>UD</v>
          </cell>
          <cell r="F33712" t="str">
            <v>2340</v>
          </cell>
        </row>
        <row r="33713">
          <cell r="A33713">
            <v>730030045</v>
          </cell>
          <cell r="B33713" t="str">
            <v>PROCESADOR CENTRAL DE AUDIO DIGITAL.</v>
          </cell>
          <cell r="D33713" t="str">
            <v>UD</v>
          </cell>
          <cell r="F33713" t="str">
            <v>2340</v>
          </cell>
        </row>
        <row r="33714">
          <cell r="A33714">
            <v>730030060</v>
          </cell>
          <cell r="B33714" t="str">
            <v>EQUIPO DE SONIDO</v>
          </cell>
          <cell r="D33714" t="str">
            <v>UD</v>
          </cell>
          <cell r="F33714" t="str">
            <v>2340</v>
          </cell>
        </row>
        <row r="33715">
          <cell r="A33715">
            <v>730030080</v>
          </cell>
          <cell r="B33715" t="str">
            <v>GRABADORA CINTA ABIERTA, SEGUN MARCA Y MODELO</v>
          </cell>
          <cell r="D33715" t="str">
            <v>UD</v>
          </cell>
          <cell r="F33715" t="str">
            <v>2340</v>
          </cell>
        </row>
        <row r="33716">
          <cell r="A33716">
            <v>730030085</v>
          </cell>
          <cell r="B33716" t="str">
            <v>GRABADORA DE VOZ DIGITAL.</v>
          </cell>
          <cell r="D33716" t="str">
            <v>UD</v>
          </cell>
          <cell r="F33716" t="str">
            <v>2340</v>
          </cell>
        </row>
        <row r="33717">
          <cell r="A33717">
            <v>730030090</v>
          </cell>
          <cell r="B33717" t="str">
            <v>RADIOGRABADORA DIGITAL.</v>
          </cell>
          <cell r="D33717" t="str">
            <v>UD</v>
          </cell>
          <cell r="F33717" t="str">
            <v>2340</v>
          </cell>
        </row>
        <row r="33718">
          <cell r="A33718">
            <v>730030100</v>
          </cell>
          <cell r="B33718" t="str">
            <v>GRABADORA PARA CASSETTES</v>
          </cell>
          <cell r="D33718" t="str">
            <v>UD</v>
          </cell>
          <cell r="F33718" t="str">
            <v>2340</v>
          </cell>
        </row>
        <row r="33719">
          <cell r="A33719">
            <v>730030103</v>
          </cell>
          <cell r="B33719" t="str">
            <v>BORRADOR DE CINTAS MAGNETICAS, SEGUN CARACTERISTICAS Y ESPECIFICACIONES.</v>
          </cell>
          <cell r="D33719" t="str">
            <v>UD</v>
          </cell>
          <cell r="F33719" t="str">
            <v>2340</v>
          </cell>
        </row>
        <row r="33720">
          <cell r="A33720">
            <v>730030105</v>
          </cell>
          <cell r="B33720" t="str">
            <v>RADIOGRABADORA REPRODUCTORA, SEGUN CARACTERISTICAS Y        ESPECIFICACIONES.</v>
          </cell>
          <cell r="D33720" t="str">
            <v>UD</v>
          </cell>
          <cell r="F33720" t="str">
            <v>2340</v>
          </cell>
        </row>
        <row r="33721">
          <cell r="A33721">
            <v>730030107</v>
          </cell>
          <cell r="B33721" t="str">
            <v>MINICOMPONENTE CON UNIDAD DE DISCO COMPACTO, SEGUN CARACTERISTICAS Y ESPECIFICACIONES.</v>
          </cell>
          <cell r="D33721" t="str">
            <v>UD</v>
          </cell>
          <cell r="F33721" t="str">
            <v>2340</v>
          </cell>
        </row>
        <row r="33722">
          <cell r="A33722">
            <v>730030110</v>
          </cell>
          <cell r="B33722" t="str">
            <v>DICTAFONO / TRANSCRIPTOR</v>
          </cell>
          <cell r="D33722" t="str">
            <v>UD</v>
          </cell>
          <cell r="F33722" t="str">
            <v>2340</v>
          </cell>
        </row>
        <row r="33723">
          <cell r="A33723">
            <v>730030115</v>
          </cell>
          <cell r="B33723" t="str">
            <v>EQUIPO PARA GRABACION DE REUNIONES.</v>
          </cell>
          <cell r="D33723" t="str">
            <v>UD</v>
          </cell>
          <cell r="F33723" t="str">
            <v>2340</v>
          </cell>
        </row>
        <row r="33724">
          <cell r="A33724">
            <v>730030120</v>
          </cell>
          <cell r="B33724" t="str">
            <v>MICROFONO.</v>
          </cell>
          <cell r="D33724" t="str">
            <v>UD</v>
          </cell>
          <cell r="F33724" t="str">
            <v>2340</v>
          </cell>
        </row>
        <row r="33725">
          <cell r="A33725">
            <v>730030125</v>
          </cell>
          <cell r="B33725" t="str">
            <v>MICROFONO PARA ESCRITORIO, CON SELECTOR DE ZONA, CUELLO FLEXIBLE, CONTROL DE VOLUMEN, CON SELECTOR DE MENSAJES PREGRABADOS, 13 TECLAS DE SELECCION RAPIDA.</v>
          </cell>
          <cell r="D33725" t="str">
            <v>UD</v>
          </cell>
          <cell r="F33725" t="str">
            <v>2340</v>
          </cell>
        </row>
        <row r="33726">
          <cell r="A33726">
            <v>730030140</v>
          </cell>
          <cell r="B33726" t="str">
            <v>PEDESTAL PARA MICROFONO</v>
          </cell>
          <cell r="D33726" t="str">
            <v>UD</v>
          </cell>
          <cell r="F33726" t="str">
            <v>2340</v>
          </cell>
        </row>
        <row r="33727">
          <cell r="A33727">
            <v>730030160</v>
          </cell>
          <cell r="B33727" t="str">
            <v>TORNAMESA, SEGUN MARCA Y MODELO</v>
          </cell>
          <cell r="D33727" t="str">
            <v>UD</v>
          </cell>
          <cell r="F33727" t="str">
            <v>2390</v>
          </cell>
        </row>
        <row r="33728">
          <cell r="A33728">
            <v>730040001</v>
          </cell>
          <cell r="B33728" t="str">
            <v>MICROFONO INALAMBRICO  DE SOLAPA CON SISTEMA FREE PORT QUE INCLUYE TRANSMISOR DE BOLSILLO, RECEPTOR DE CAPTACION OMNIDIRECCIONAL.</v>
          </cell>
          <cell r="D33728" t="str">
            <v>UD</v>
          </cell>
          <cell r="F33728" t="str">
            <v>2340</v>
          </cell>
        </row>
        <row r="33729">
          <cell r="A33729">
            <v>730040002</v>
          </cell>
          <cell r="B33729" t="str">
            <v>COMPRESOR DE SEÑALES DE AUDIO.</v>
          </cell>
          <cell r="D33729" t="str">
            <v>UD</v>
          </cell>
          <cell r="F33729" t="str">
            <v>2350</v>
          </cell>
        </row>
        <row r="33730">
          <cell r="A33730">
            <v>730040025</v>
          </cell>
          <cell r="B33730" t="str">
            <v>EQUIPO REGISTRADOR DE IMAGENES COMPUTARIZADAS.</v>
          </cell>
          <cell r="D33730" t="str">
            <v>UD</v>
          </cell>
          <cell r="F33730" t="str">
            <v>2350</v>
          </cell>
        </row>
        <row r="33731">
          <cell r="A33731">
            <v>730040040</v>
          </cell>
          <cell r="B33731" t="str">
            <v>PROYECTOR DE CINE, SEGUN CARACTERISTICAS Y ESPECIFICACIONES.</v>
          </cell>
          <cell r="D33731" t="str">
            <v>UD</v>
          </cell>
          <cell r="F33731" t="str">
            <v>2350</v>
          </cell>
        </row>
        <row r="33732">
          <cell r="A33732">
            <v>730040060</v>
          </cell>
          <cell r="B33732" t="str">
            <v>PROYECTOR DE DIAPOSITIVAS</v>
          </cell>
          <cell r="D33732" t="str">
            <v>UD</v>
          </cell>
          <cell r="F33732" t="str">
            <v>2350</v>
          </cell>
        </row>
        <row r="33733">
          <cell r="A33733">
            <v>730040075</v>
          </cell>
          <cell r="B33733" t="str">
            <v>PROYECTOR DE TRANSPARENCIAS</v>
          </cell>
          <cell r="D33733" t="str">
            <v>UD</v>
          </cell>
          <cell r="F33733" t="str">
            <v>2350</v>
          </cell>
        </row>
        <row r="33734">
          <cell r="A33734">
            <v>730040080</v>
          </cell>
          <cell r="B33734" t="str">
            <v>EQUIPO PARA SONOVISOS</v>
          </cell>
          <cell r="D33734" t="str">
            <v>UD</v>
          </cell>
          <cell r="F33734" t="str">
            <v>2350</v>
          </cell>
        </row>
        <row r="33735">
          <cell r="A33735">
            <v>730040100</v>
          </cell>
          <cell r="B33735" t="str">
            <v>PEDESTALES PARA PARLANTES.</v>
          </cell>
          <cell r="D33735" t="str">
            <v>UD</v>
          </cell>
          <cell r="F33735" t="str">
            <v>2350</v>
          </cell>
        </row>
        <row r="33736">
          <cell r="A33736">
            <v>730040105</v>
          </cell>
          <cell r="B33736" t="str">
            <v>DVD REPRODUCTOR PARA DISCOS (CD / DVD) DE AUDIO Y VIDEO.</v>
          </cell>
          <cell r="D33736" t="str">
            <v>UD</v>
          </cell>
          <cell r="F33736" t="str">
            <v>2340</v>
          </cell>
        </row>
        <row r="33737">
          <cell r="A33737">
            <v>730040110</v>
          </cell>
          <cell r="B33737" t="str">
            <v>REPRODUCTOR DE MINIDISCOS, SEGUN CARACTERISTICAS Y          ESPECIFICACIONES.</v>
          </cell>
          <cell r="D33737" t="str">
            <v>UD</v>
          </cell>
          <cell r="F33737" t="str">
            <v>2340</v>
          </cell>
        </row>
        <row r="33738">
          <cell r="A33738">
            <v>730040150</v>
          </cell>
          <cell r="B33738" t="str">
            <v>GRABADOR DE VIDEO DIGITAL DE 16 CANALES IP. CAPACIDAD DE ALMACENAMIENTO DE 1 TB</v>
          </cell>
          <cell r="D33738" t="str">
            <v>UD</v>
          </cell>
          <cell r="F33738" t="str">
            <v>2340</v>
          </cell>
        </row>
        <row r="33739">
          <cell r="A33739">
            <v>730040160</v>
          </cell>
          <cell r="B33739" t="str">
            <v>SISTEMA DE CONTROL PARA CAMARAS DE VIDEO.</v>
          </cell>
          <cell r="D33739" t="str">
            <v>UD</v>
          </cell>
          <cell r="F33739" t="str">
            <v>2340</v>
          </cell>
        </row>
        <row r="33740">
          <cell r="A33740">
            <v>730040500</v>
          </cell>
          <cell r="B33740" t="str">
            <v>MEGAFONO.</v>
          </cell>
          <cell r="D33740" t="str">
            <v>UD</v>
          </cell>
          <cell r="F33740" t="str">
            <v>2340</v>
          </cell>
        </row>
        <row r="33741">
          <cell r="A33741">
            <v>730041010</v>
          </cell>
          <cell r="B33741" t="str">
            <v>AMPLIFICADOR LOCAL DEL SISTEMA DE SONIDO DE 30 A 60 WATTS.</v>
          </cell>
          <cell r="D33741" t="str">
            <v>UD</v>
          </cell>
          <cell r="F33741" t="str">
            <v>2340</v>
          </cell>
        </row>
        <row r="33742">
          <cell r="A33742">
            <v>730041020</v>
          </cell>
          <cell r="B33742" t="str">
            <v>AMPLIFICADOR DE SONIDO 120W. 120VAC</v>
          </cell>
          <cell r="D33742" t="str">
            <v>UD</v>
          </cell>
          <cell r="F33742" t="str">
            <v>2340</v>
          </cell>
        </row>
        <row r="33743">
          <cell r="A33743">
            <v>730050020</v>
          </cell>
          <cell r="B33743" t="str">
            <v>RECEPTOR SEGUN MARCA Y MODELO (SISTEMA DE TRADUCCION SIMUL- TANEA)</v>
          </cell>
          <cell r="D33743" t="str">
            <v>UD</v>
          </cell>
          <cell r="F33743" t="str">
            <v>2350</v>
          </cell>
        </row>
        <row r="33744">
          <cell r="A33744">
            <v>730050040</v>
          </cell>
          <cell r="B33744" t="str">
            <v>TRANSMISOR DE FRECUENCIAS, SEGUN MARCA Y MODELO (SISTEMA DE TRADUCCION SIMULTANEA)</v>
          </cell>
          <cell r="D33744" t="str">
            <v>UD</v>
          </cell>
          <cell r="F33744" t="str">
            <v>2390</v>
          </cell>
        </row>
        <row r="33745">
          <cell r="A33745">
            <v>730050050</v>
          </cell>
          <cell r="B33745" t="str">
            <v>TELEPROMPTER</v>
          </cell>
          <cell r="D33745" t="str">
            <v>UD</v>
          </cell>
          <cell r="F33745" t="str">
            <v>2340</v>
          </cell>
        </row>
        <row r="33746">
          <cell r="A33746">
            <v>730070001</v>
          </cell>
          <cell r="B33746" t="str">
            <v>SISTEMA DE ACABADO, REBOBINADO, INSPECCION, TROQUELADORA, CORTE , LAMINADORA CON PREVISTA DE IMPRESION DIGITAL PARA FLEXOGRAFIA.</v>
          </cell>
          <cell r="D33746" t="str">
            <v>UD</v>
          </cell>
          <cell r="F33746" t="str">
            <v>2305</v>
          </cell>
        </row>
        <row r="33747">
          <cell r="A33747">
            <v>730070002</v>
          </cell>
          <cell r="B33747" t="str">
            <v xml:space="preserve"> SISTEMA INDUSTRIAL ESPECIALIZADO PARA IMPRESION Y ACABADOS GRAN FORMATO, A COLOR</v>
          </cell>
          <cell r="D33747" t="str">
            <v>UD</v>
          </cell>
          <cell r="F33747" t="str">
            <v>2305</v>
          </cell>
        </row>
        <row r="33748">
          <cell r="A33748">
            <v>730070100</v>
          </cell>
          <cell r="B33748" t="str">
            <v>CAMARA DUPLICADORA DE PLANCHAS DE CARTON (SIMILAR PLATE-    MASTER)</v>
          </cell>
          <cell r="D33748" t="str">
            <v>UD</v>
          </cell>
          <cell r="F33748" t="str">
            <v>2305</v>
          </cell>
        </row>
        <row r="33749">
          <cell r="A33749">
            <v>730070120</v>
          </cell>
          <cell r="B33749" t="str">
            <v>CAMARA FOTOGRAFICA DIGITAL.</v>
          </cell>
          <cell r="D33749" t="str">
            <v>UD</v>
          </cell>
          <cell r="F33749" t="str">
            <v>2390</v>
          </cell>
        </row>
        <row r="33750">
          <cell r="A33750">
            <v>730070125</v>
          </cell>
          <cell r="B33750" t="str">
            <v>POLARIMETRO, SEGUN CARACTERISTICAS Y ESPECIFICACIONES.</v>
          </cell>
          <cell r="D33750" t="str">
            <v>UD</v>
          </cell>
          <cell r="F33750" t="str">
            <v>2390</v>
          </cell>
        </row>
        <row r="33751">
          <cell r="A33751">
            <v>730070150</v>
          </cell>
          <cell r="B33751" t="str">
            <v>BINOCULARES, SEGUN CARACTERISTICAS Y ESPECIFICACIONES.      (USO ESCLUSIVO OFICINA DE SEGURIDAD)</v>
          </cell>
          <cell r="D33751" t="str">
            <v>UD</v>
          </cell>
          <cell r="F33751" t="str">
            <v>2390</v>
          </cell>
        </row>
        <row r="33752">
          <cell r="A33752">
            <v>730070160</v>
          </cell>
          <cell r="B33752" t="str">
            <v>CAMARA FOTOMECANICA, SEGUN CARACTERISTICAS Y ESP.            .</v>
          </cell>
          <cell r="D33752" t="str">
            <v>UD</v>
          </cell>
          <cell r="F33752" t="str">
            <v>2305</v>
          </cell>
        </row>
        <row r="33753">
          <cell r="A33753">
            <v>730070200</v>
          </cell>
          <cell r="B33753" t="str">
            <v>CARGADOR DE PELICULA</v>
          </cell>
          <cell r="D33753" t="str">
            <v>UD</v>
          </cell>
          <cell r="F33753" t="str">
            <v>2305</v>
          </cell>
        </row>
        <row r="33754">
          <cell r="A33754">
            <v>730070320</v>
          </cell>
          <cell r="B33754" t="str">
            <v>DOBLADORA AUTOMATICA (SIMILAR STAHL)</v>
          </cell>
          <cell r="D33754" t="str">
            <v>UD</v>
          </cell>
          <cell r="F33754" t="str">
            <v>2305</v>
          </cell>
        </row>
        <row r="33755">
          <cell r="A33755">
            <v>730070340</v>
          </cell>
          <cell r="B33755" t="str">
            <v>EQUIPO EDITOR PARA PELICULA, SEGUN CARACTERISTICA Y         ESPECIFICACIONES.</v>
          </cell>
          <cell r="D33755" t="str">
            <v>UD</v>
          </cell>
          <cell r="F33755" t="str">
            <v>2305</v>
          </cell>
        </row>
        <row r="33756">
          <cell r="A33756">
            <v>730070380</v>
          </cell>
          <cell r="B33756" t="str">
            <v>EMPASTADORA AUTOMATICA (SIMILAR BIND-FAST)</v>
          </cell>
          <cell r="D33756" t="str">
            <v>UD</v>
          </cell>
          <cell r="F33756" t="str">
            <v>2305</v>
          </cell>
        </row>
        <row r="33757">
          <cell r="A33757">
            <v>730070390</v>
          </cell>
          <cell r="B33757" t="str">
            <v>EQUIPO PARA SEPARACION DE COLOR ELECTRONICO, (SCANNER).</v>
          </cell>
          <cell r="D33757" t="str">
            <v>UD</v>
          </cell>
          <cell r="F33757" t="str">
            <v>2305</v>
          </cell>
        </row>
        <row r="33758">
          <cell r="A33758">
            <v>730070430</v>
          </cell>
          <cell r="B33758" t="str">
            <v>FLASH ELECTRONICO PARA USO EN CAMARA FOTOGRAFICA.</v>
          </cell>
          <cell r="D33758" t="str">
            <v>UD</v>
          </cell>
          <cell r="F33758" t="str">
            <v>2305</v>
          </cell>
        </row>
        <row r="33759">
          <cell r="A33759">
            <v>730070540</v>
          </cell>
          <cell r="B33759" t="str">
            <v>IMPRESORA DE CONTACTO (SIMILAR MEIWA)</v>
          </cell>
          <cell r="D33759" t="str">
            <v>UD</v>
          </cell>
          <cell r="F33759" t="str">
            <v>2305</v>
          </cell>
        </row>
        <row r="33760">
          <cell r="A33760">
            <v>730070600</v>
          </cell>
          <cell r="B33760" t="str">
            <v>MAQUINA OPTICA MAGNETICA</v>
          </cell>
          <cell r="D33760" t="str">
            <v>UD</v>
          </cell>
          <cell r="F33760" t="str">
            <v>2305</v>
          </cell>
        </row>
        <row r="33761">
          <cell r="A33761">
            <v>730070620</v>
          </cell>
          <cell r="B33761" t="str">
            <v>MARCO DE TRASPASO (SIMILAR SCREEN)</v>
          </cell>
          <cell r="D33761" t="str">
            <v>UD</v>
          </cell>
          <cell r="F33761" t="str">
            <v>2305</v>
          </cell>
        </row>
        <row r="33762">
          <cell r="A33762">
            <v>730070660</v>
          </cell>
          <cell r="B33762" t="str">
            <v>NEGASTOCOPIO PARA REVISION DE PELICULAS</v>
          </cell>
          <cell r="D33762" t="str">
            <v>UD</v>
          </cell>
          <cell r="F33762" t="str">
            <v>2305</v>
          </cell>
        </row>
        <row r="33763">
          <cell r="A33763">
            <v>730070785</v>
          </cell>
          <cell r="B33763" t="str">
            <v>BANDEJAS CARROUSELL PARA 80 DIAPOSITIVAS.</v>
          </cell>
          <cell r="D33763" t="str">
            <v>UD</v>
          </cell>
          <cell r="F33763" t="str">
            <v>2305</v>
          </cell>
        </row>
        <row r="33764">
          <cell r="A33764">
            <v>730070900</v>
          </cell>
          <cell r="B33764" t="str">
            <v>REDONDEADORA DE ESQUINAS (SIMILAR KRAUSE)</v>
          </cell>
          <cell r="D33764" t="str">
            <v>UD</v>
          </cell>
          <cell r="F33764" t="str">
            <v>2305</v>
          </cell>
        </row>
        <row r="33765">
          <cell r="A33765">
            <v>730070950</v>
          </cell>
          <cell r="B33765" t="str">
            <v>SISTEMA DE LUCES FOTOGRAFICAS.</v>
          </cell>
          <cell r="D33765" t="str">
            <v>UD</v>
          </cell>
          <cell r="F33765" t="str">
            <v>2305</v>
          </cell>
        </row>
        <row r="33766">
          <cell r="A33766">
            <v>730071130</v>
          </cell>
          <cell r="B33766" t="str">
            <v>AEROGRAFO CON SU COMPRESOR.</v>
          </cell>
          <cell r="D33766" t="str">
            <v>UD</v>
          </cell>
          <cell r="F33766" t="str">
            <v>2305</v>
          </cell>
        </row>
        <row r="33767">
          <cell r="A33767">
            <v>730071150</v>
          </cell>
          <cell r="B33767" t="str">
            <v>MAQUINA DE AFILAR CUCHILLAS, PARA CONECTARSE 120 VAC 60 HZ, CONECTOR DE TRES PINES, AUTOMATICO, PARA TRABAJO PESADO DE 24 HORAS, CONTINUAS.</v>
          </cell>
          <cell r="D33767" t="str">
            <v>UD</v>
          </cell>
          <cell r="F33767" t="str">
            <v>2320</v>
          </cell>
        </row>
        <row r="33768">
          <cell r="A33768">
            <v>730071160</v>
          </cell>
          <cell r="B33768" t="str">
            <v>AMPLIADORAS DE FOTOS.</v>
          </cell>
          <cell r="D33768" t="str">
            <v>UD</v>
          </cell>
          <cell r="F33768" t="str">
            <v>2305</v>
          </cell>
        </row>
        <row r="33769">
          <cell r="A33769">
            <v>730071210</v>
          </cell>
          <cell r="B33769" t="str">
            <v>COMPAGINADORAS (ALZADORAS).</v>
          </cell>
          <cell r="D33769" t="str">
            <v>UD</v>
          </cell>
          <cell r="F33769" t="str">
            <v>2305</v>
          </cell>
        </row>
        <row r="33770">
          <cell r="A33770">
            <v>730071215</v>
          </cell>
          <cell r="B33770" t="str">
            <v>ALIMENTADOR PARA MAQUINA COMPAGINADORA AUTOMATICA           DE 60 ESTACIONES.</v>
          </cell>
          <cell r="D33770" t="str">
            <v>UD</v>
          </cell>
          <cell r="F33770" t="str">
            <v>2305</v>
          </cell>
        </row>
        <row r="33771">
          <cell r="A33771">
            <v>730071220</v>
          </cell>
          <cell r="B33771" t="str">
            <v>COSEDORA DE ALAMBRE.</v>
          </cell>
          <cell r="D33771" t="str">
            <v>UD</v>
          </cell>
          <cell r="F33771" t="str">
            <v>2305</v>
          </cell>
        </row>
        <row r="33772">
          <cell r="A33772">
            <v>730071260</v>
          </cell>
          <cell r="B33772" t="str">
            <v>DUPLICADORA DE MATERIAL FOTOGRAFICO.</v>
          </cell>
          <cell r="D33772" t="str">
            <v>UD</v>
          </cell>
          <cell r="F33772" t="str">
            <v>2305</v>
          </cell>
        </row>
        <row r="33773">
          <cell r="A33773">
            <v>730071270</v>
          </cell>
          <cell r="B33773" t="str">
            <v>DUPLICADORA DE MICROJACKETS.</v>
          </cell>
          <cell r="D33773" t="str">
            <v>UD</v>
          </cell>
          <cell r="F33773" t="str">
            <v>2305</v>
          </cell>
        </row>
        <row r="33774">
          <cell r="A33774">
            <v>730071290</v>
          </cell>
          <cell r="B33774" t="str">
            <v>EMPALMADORA DE PELICULA DE MICROFILM.</v>
          </cell>
          <cell r="D33774" t="str">
            <v>UD</v>
          </cell>
          <cell r="F33774" t="str">
            <v>2305</v>
          </cell>
        </row>
        <row r="33775">
          <cell r="A33775">
            <v>730071300</v>
          </cell>
          <cell r="B33775" t="str">
            <v>EQUIPO PARA HACER ROTULACIONES.</v>
          </cell>
          <cell r="D33775" t="str">
            <v>UD</v>
          </cell>
          <cell r="F33775" t="str">
            <v>2305</v>
          </cell>
        </row>
        <row r="33776">
          <cell r="A33776">
            <v>730071350</v>
          </cell>
          <cell r="B33776" t="str">
            <v>HUEQUEADORAS.</v>
          </cell>
          <cell r="D33776" t="str">
            <v>UD</v>
          </cell>
          <cell r="F33776" t="str">
            <v>2305</v>
          </cell>
        </row>
        <row r="33777">
          <cell r="A33777">
            <v>730071370</v>
          </cell>
          <cell r="B33777" t="str">
            <v>LAVADORA DE FOTOS.</v>
          </cell>
          <cell r="D33777" t="str">
            <v>UD</v>
          </cell>
          <cell r="F33777" t="str">
            <v>2305</v>
          </cell>
        </row>
        <row r="33778">
          <cell r="A33778">
            <v>730071380</v>
          </cell>
          <cell r="B33778" t="str">
            <v>LAVADORA DE RODILLOS.</v>
          </cell>
          <cell r="D33778" t="str">
            <v>UD</v>
          </cell>
          <cell r="F33778" t="str">
            <v>2305</v>
          </cell>
        </row>
        <row r="33779">
          <cell r="A33779">
            <v>730071400</v>
          </cell>
          <cell r="B33779" t="str">
            <v>MAQUINA DE CONFECCIONAR ETIQUETAS.</v>
          </cell>
          <cell r="D33779" t="str">
            <v>UD</v>
          </cell>
          <cell r="F33779" t="str">
            <v>2305</v>
          </cell>
        </row>
        <row r="33780">
          <cell r="A33780">
            <v>730071410</v>
          </cell>
          <cell r="B33780" t="str">
            <v>MAQUINA LEVANTADORA DE TEXTO (COMPONEDORAS DE TEXTO).</v>
          </cell>
          <cell r="D33780" t="str">
            <v>UD</v>
          </cell>
          <cell r="F33780" t="str">
            <v>2305</v>
          </cell>
        </row>
        <row r="33781">
          <cell r="A33781">
            <v>730071420</v>
          </cell>
          <cell r="B33781" t="str">
            <v>MAQUINA LIMPIADORA DE PELICULAS DE MICROFILM.</v>
          </cell>
          <cell r="D33781" t="str">
            <v>UD</v>
          </cell>
          <cell r="F33781" t="str">
            <v>2305</v>
          </cell>
        </row>
        <row r="33782">
          <cell r="A33782">
            <v>730071425</v>
          </cell>
          <cell r="B33782" t="str">
            <v>MAQUINA MONTADORA DE CLICHES, SEGUN CARACTERISTICAS.</v>
          </cell>
          <cell r="D33782" t="str">
            <v>UD</v>
          </cell>
          <cell r="F33782" t="str">
            <v>2305</v>
          </cell>
        </row>
        <row r="33783">
          <cell r="A33783">
            <v>730071430</v>
          </cell>
          <cell r="B33783" t="str">
            <v>MAQUINA PEGADORA AUTOMATICA DE FOLLETOS.</v>
          </cell>
          <cell r="D33783" t="str">
            <v>UD</v>
          </cell>
          <cell r="F33783" t="str">
            <v>2305</v>
          </cell>
        </row>
        <row r="33784">
          <cell r="A33784">
            <v>730071450</v>
          </cell>
          <cell r="B33784" t="str">
            <v>MATIZADORA DE PLANCHAS.</v>
          </cell>
          <cell r="D33784" t="str">
            <v>UD</v>
          </cell>
          <cell r="F33784" t="str">
            <v>2305</v>
          </cell>
        </row>
        <row r="33785">
          <cell r="A33785">
            <v>730071460</v>
          </cell>
          <cell r="B33785" t="str">
            <v>MESA DE LUZ.</v>
          </cell>
          <cell r="D33785" t="str">
            <v>UD</v>
          </cell>
          <cell r="F33785" t="str">
            <v>2305</v>
          </cell>
        </row>
        <row r="33786">
          <cell r="A33786">
            <v>730071470</v>
          </cell>
          <cell r="B33786" t="str">
            <v>MICROFILMADORA.</v>
          </cell>
          <cell r="D33786" t="str">
            <v>UD</v>
          </cell>
          <cell r="F33786" t="str">
            <v>2305</v>
          </cell>
        </row>
        <row r="33787">
          <cell r="A33787">
            <v>730071500</v>
          </cell>
          <cell r="B33787" t="str">
            <v>LECTORES COPIADORES DE PELICULAS DE MICROFILM</v>
          </cell>
          <cell r="D33787" t="str">
            <v>UD</v>
          </cell>
          <cell r="F33787" t="str">
            <v>2305</v>
          </cell>
        </row>
        <row r="33788">
          <cell r="A33788">
            <v>730071520</v>
          </cell>
          <cell r="B33788" t="str">
            <v>PANTALLAS PARA PROYECCION</v>
          </cell>
          <cell r="D33788" t="str">
            <v>UD</v>
          </cell>
          <cell r="F33788" t="str">
            <v>2350</v>
          </cell>
        </row>
        <row r="33789">
          <cell r="A33789">
            <v>730071525</v>
          </cell>
          <cell r="B33789" t="str">
            <v>PARLANTES IP AMPLIFICADOS. TIPO PARED.</v>
          </cell>
          <cell r="D33789" t="str">
            <v>UD</v>
          </cell>
          <cell r="F33789" t="str">
            <v>2340</v>
          </cell>
        </row>
        <row r="33790">
          <cell r="A33790">
            <v>730071526</v>
          </cell>
          <cell r="B33790" t="str">
            <v>PARLANTES AMPLIFICADOS IP. TIPO EMPOTRAR</v>
          </cell>
          <cell r="D33790" t="str">
            <v>UD</v>
          </cell>
          <cell r="F33790" t="str">
            <v>2340</v>
          </cell>
        </row>
        <row r="33791">
          <cell r="A33791">
            <v>730071527</v>
          </cell>
          <cell r="B33791" t="str">
            <v>PARLANTES AMPLIFICADOS IP. TIPO EXTERIORES</v>
          </cell>
          <cell r="D33791" t="str">
            <v>UD</v>
          </cell>
          <cell r="F33791" t="str">
            <v>2340</v>
          </cell>
        </row>
        <row r="33792">
          <cell r="A33792">
            <v>730071530</v>
          </cell>
          <cell r="B33792" t="str">
            <v>PLASTICADORAS.</v>
          </cell>
          <cell r="D33792" t="str">
            <v>UD</v>
          </cell>
          <cell r="F33792" t="str">
            <v>2305</v>
          </cell>
        </row>
        <row r="33793">
          <cell r="A33793">
            <v>730071540</v>
          </cell>
          <cell r="B33793" t="str">
            <v>PLEQUEADORA.</v>
          </cell>
          <cell r="D33793" t="str">
            <v>UD</v>
          </cell>
          <cell r="F33793" t="str">
            <v>2305</v>
          </cell>
        </row>
        <row r="33794">
          <cell r="A33794">
            <v>730071545</v>
          </cell>
          <cell r="B33794" t="str">
            <v>POLIGRAFO</v>
          </cell>
          <cell r="D33794" t="str">
            <v>UD</v>
          </cell>
          <cell r="F33794" t="str">
            <v>2305</v>
          </cell>
        </row>
        <row r="33795">
          <cell r="A33795">
            <v>730071550</v>
          </cell>
          <cell r="B33795" t="str">
            <v>PRENSAS PARA PRESIONAR FOLLETOS PARA ENCUADERNAR.</v>
          </cell>
          <cell r="D33795" t="str">
            <v>UD</v>
          </cell>
          <cell r="F33795" t="str">
            <v>2305</v>
          </cell>
        </row>
        <row r="33796">
          <cell r="A33796">
            <v>730071560</v>
          </cell>
          <cell r="B33796" t="str">
            <v>EQUIPO PARA REVELADO DE PELICULAS DE  MICROFILM</v>
          </cell>
          <cell r="D33796" t="str">
            <v>UD</v>
          </cell>
          <cell r="F33796" t="str">
            <v>2305</v>
          </cell>
        </row>
        <row r="33797">
          <cell r="A33797">
            <v>730071570</v>
          </cell>
          <cell r="B33797" t="str">
            <v>PROCESADORA TRANSPARENCIA (PMT).</v>
          </cell>
          <cell r="D33797" t="str">
            <v>UD</v>
          </cell>
          <cell r="F33797" t="str">
            <v>2305</v>
          </cell>
        </row>
        <row r="33798">
          <cell r="A33798">
            <v>730071580</v>
          </cell>
          <cell r="B33798" t="str">
            <v>QUEMADOR DE PLANCHAS DE ALUMINIO,  2 LADOS, TAMAÑO DE AREA UTILIZABLE 78.74 CM, X 99.06 CM, (31"X39"), LAMPARA 4000  WATTS POTENCIA, LAMPARA MULTISPECTRUM DIAZO-FOTOPOLIMERO.</v>
          </cell>
          <cell r="D33798" t="str">
            <v>UD</v>
          </cell>
          <cell r="F33798" t="str">
            <v>2305</v>
          </cell>
        </row>
        <row r="33799">
          <cell r="A33799">
            <v>730071585</v>
          </cell>
          <cell r="B33799" t="str">
            <v>QUEMADOR DE STENCIL SEGUN CARACTERISTICAS Y                 ESPECIFICACIONES.</v>
          </cell>
          <cell r="D33799" t="str">
            <v>UD</v>
          </cell>
          <cell r="F33799" t="str">
            <v>2390</v>
          </cell>
        </row>
        <row r="33800">
          <cell r="A33800">
            <v>730071590</v>
          </cell>
          <cell r="B33800" t="str">
            <v>REFILADORA.</v>
          </cell>
          <cell r="D33800" t="str">
            <v>UD</v>
          </cell>
          <cell r="F33800" t="str">
            <v>2305</v>
          </cell>
        </row>
        <row r="33801">
          <cell r="A33801">
            <v>730071600</v>
          </cell>
          <cell r="B33801" t="str">
            <v>RETROPROYECTOR.</v>
          </cell>
          <cell r="D33801" t="str">
            <v>UD</v>
          </cell>
          <cell r="F33801" t="str">
            <v>2340</v>
          </cell>
        </row>
        <row r="33802">
          <cell r="A33802">
            <v>730071610</v>
          </cell>
          <cell r="B33802" t="str">
            <v>REVELADORAS DEL PAPEL LEVANTADO.</v>
          </cell>
          <cell r="D33802" t="str">
            <v>UD</v>
          </cell>
          <cell r="F33802" t="str">
            <v>2305</v>
          </cell>
        </row>
        <row r="33803">
          <cell r="A33803">
            <v>730071650</v>
          </cell>
          <cell r="B33803" t="str">
            <v>SECADOR DE FOTOS.</v>
          </cell>
          <cell r="D33803" t="str">
            <v>UD</v>
          </cell>
          <cell r="F33803" t="str">
            <v>2305</v>
          </cell>
        </row>
        <row r="33804">
          <cell r="A33804">
            <v>730071670</v>
          </cell>
          <cell r="B33804" t="str">
            <v>TIPOGRAFICAS.</v>
          </cell>
          <cell r="D33804" t="str">
            <v>UD</v>
          </cell>
          <cell r="F33804" t="str">
            <v>2305</v>
          </cell>
        </row>
        <row r="33805">
          <cell r="A33805">
            <v>730071680</v>
          </cell>
          <cell r="B33805" t="str">
            <v>VIBRADOR DE PAPELES.</v>
          </cell>
          <cell r="D33805" t="str">
            <v>UD</v>
          </cell>
          <cell r="F33805" t="str">
            <v>2305</v>
          </cell>
        </row>
        <row r="33806">
          <cell r="A33806">
            <v>730071690</v>
          </cell>
          <cell r="B33806" t="str">
            <v>VISOR ELECTRICO PARA LECTURA DE MICROFILM, SEGUN CARACTERIS-TICAS Y ESPECIFICACIONES.</v>
          </cell>
          <cell r="D33806" t="str">
            <v>UD</v>
          </cell>
          <cell r="F33806" t="str">
            <v>2305</v>
          </cell>
        </row>
        <row r="33807">
          <cell r="A33807">
            <v>730072000</v>
          </cell>
          <cell r="B33807" t="str">
            <v>PANTALLA ELECTRONICA, (SISTEMA DE INFORMACION VISUAL).</v>
          </cell>
          <cell r="D33807" t="str">
            <v>UD</v>
          </cell>
          <cell r="F33807" t="str">
            <v>2390</v>
          </cell>
        </row>
        <row r="33808">
          <cell r="A33808">
            <v>735010100</v>
          </cell>
          <cell r="B33808" t="str">
            <v>BOMBA CENTRIFUGA DE ACERO INOX., MOTOR DE 2 H.P. CAPACIDAD  MAXIMA 10.000 LT/HORA</v>
          </cell>
          <cell r="D33808" t="str">
            <v>UD</v>
          </cell>
          <cell r="F33808" t="str">
            <v>2305</v>
          </cell>
        </row>
        <row r="33809">
          <cell r="A33809">
            <v>735010101</v>
          </cell>
          <cell r="B33809" t="str">
            <v>BOMBAS CENTRIFUGAS TIPO VERTICAL, DE ACERO INOXIDABLE, PARA TANQUE  CONDENSADO, MOTOR DE 4 H.P.</v>
          </cell>
          <cell r="D33809" t="str">
            <v>UD</v>
          </cell>
          <cell r="F33809" t="str">
            <v>2305</v>
          </cell>
        </row>
        <row r="33810">
          <cell r="A33810">
            <v>735010120</v>
          </cell>
          <cell r="B33810" t="str">
            <v>FILTRO ESTERILIZADO PARA FILTRACION DE LIQUIDOS, CON PLACAS CLARIFICANTES Y DESGERMINANTES</v>
          </cell>
          <cell r="D33810" t="str">
            <v>UD</v>
          </cell>
          <cell r="F33810" t="str">
            <v>2305</v>
          </cell>
        </row>
        <row r="33811">
          <cell r="A33811">
            <v>735010150</v>
          </cell>
          <cell r="B33811" t="str">
            <v>CARCASAS PARA FILTRADO DE LIQUIDOS,  AIRE O GASES.</v>
          </cell>
          <cell r="D33811" t="str">
            <v>UD</v>
          </cell>
          <cell r="F33811" t="str">
            <v>2305</v>
          </cell>
        </row>
        <row r="33812">
          <cell r="A33812">
            <v>735010345</v>
          </cell>
          <cell r="B33812" t="str">
            <v>SISTEMA FERMENTADOR (BIOREACTOR) MULTIPROPOSITOS: PARA      CULTIVO DE TEJIDOS, ANIMALES, VEGETALESY LABORES DE FERMENTACION.</v>
          </cell>
          <cell r="D33812" t="str">
            <v>UD</v>
          </cell>
          <cell r="F33812" t="str">
            <v>2320</v>
          </cell>
        </row>
        <row r="33813">
          <cell r="A33813">
            <v>735010500</v>
          </cell>
          <cell r="B33813" t="str">
            <v>VISCOSIMETRO.</v>
          </cell>
          <cell r="D33813" t="str">
            <v>UD</v>
          </cell>
          <cell r="F33813" t="str">
            <v>2305</v>
          </cell>
        </row>
        <row r="33814">
          <cell r="A33814">
            <v>735020040</v>
          </cell>
          <cell r="B33814" t="str">
            <v>CARRETILLA CON 4 RODINES DE HULE 10 CM, EN LAMINA PUNTA DE  DIAMANTE DE 62 X 1,23 CM. ALTURA DEL SUELO 23 CM.</v>
          </cell>
          <cell r="D33814" t="str">
            <v>UD</v>
          </cell>
          <cell r="F33814" t="str">
            <v>2305</v>
          </cell>
        </row>
        <row r="33815">
          <cell r="A33815">
            <v>735020100</v>
          </cell>
          <cell r="B33815" t="str">
            <v>MEZCLADOR PLANETARIO, MOTOR DE 1 H.P. CON 3 VELOCIDADES</v>
          </cell>
          <cell r="D33815" t="str">
            <v>UD</v>
          </cell>
          <cell r="F33815" t="str">
            <v>2305</v>
          </cell>
        </row>
        <row r="33816">
          <cell r="A33816">
            <v>735040040</v>
          </cell>
          <cell r="B33816" t="str">
            <v>MEZCLADORA DE POLVOS CON PALETAS DE AGITACION DE ACERO INOX.CAPACIDAD MAXIMA 50 KILOGRAMOS</v>
          </cell>
          <cell r="D33816" t="str">
            <v>UD</v>
          </cell>
          <cell r="F33816" t="str">
            <v>2305</v>
          </cell>
        </row>
        <row r="33817">
          <cell r="A33817">
            <v>735050040</v>
          </cell>
          <cell r="B33817" t="str">
            <v>DUROMETRO PARA TABLETAS.</v>
          </cell>
          <cell r="D33817" t="str">
            <v>UD</v>
          </cell>
          <cell r="F33817" t="str">
            <v>2305</v>
          </cell>
        </row>
        <row r="33818">
          <cell r="A33818">
            <v>735050045</v>
          </cell>
          <cell r="B33818" t="str">
            <v>COMPROBADOR DE COMPRIMIDOS AL DESGASTE POR RODADURA Y CAIDA (FRIABILIZADOR).</v>
          </cell>
          <cell r="D33818" t="str">
            <v>UD</v>
          </cell>
          <cell r="F33818" t="str">
            <v>2305</v>
          </cell>
        </row>
        <row r="33819">
          <cell r="A33819">
            <v>735050050</v>
          </cell>
          <cell r="B33819" t="str">
            <v>FRIAFILADOR DE TABLETAS.</v>
          </cell>
          <cell r="D33819" t="str">
            <v>UD</v>
          </cell>
          <cell r="F33819" t="str">
            <v>2305</v>
          </cell>
        </row>
        <row r="33820">
          <cell r="A33820">
            <v>735050060</v>
          </cell>
          <cell r="B33820" t="str">
            <v>GRANULADORA.</v>
          </cell>
          <cell r="D33820" t="str">
            <v>UD</v>
          </cell>
          <cell r="F33820" t="str">
            <v>2305</v>
          </cell>
        </row>
        <row r="33821">
          <cell r="A33821">
            <v>735050120</v>
          </cell>
          <cell r="B33821" t="str">
            <v>MEDIDOR DE LA DESINTEGRACION DE LAS TABLETAS, PARA UNA DETERMINACION DE 6 TABLETAS O GRAGEAS A LA VEZ</v>
          </cell>
          <cell r="D33821" t="str">
            <v>UD</v>
          </cell>
          <cell r="F33821" t="str">
            <v>2305</v>
          </cell>
        </row>
        <row r="33822">
          <cell r="A33822">
            <v>735050140</v>
          </cell>
          <cell r="B33822" t="str">
            <v>MOLINO DE BOLAS CON 3 PARTES, LA BRIDA CON LA RUEDA DE IM-  PULSO, EL SOPORTE Y EL MOLINO MISMO, SEGUN MARCA Y MODELO</v>
          </cell>
          <cell r="D33822" t="str">
            <v>UD</v>
          </cell>
          <cell r="F33822" t="str">
            <v>2305</v>
          </cell>
        </row>
        <row r="33823">
          <cell r="A33823">
            <v>735060001</v>
          </cell>
          <cell r="B33823" t="str">
            <v>SISTEMA DE TRANSPORTE PARA TRASIEGO DE GRANULADOS DE TABLETAS.</v>
          </cell>
          <cell r="D33823" t="str">
            <v>UD</v>
          </cell>
          <cell r="F33823" t="str">
            <v>2305</v>
          </cell>
        </row>
        <row r="33824">
          <cell r="A33824">
            <v>735060010</v>
          </cell>
          <cell r="B33824" t="str">
            <v>MAQUINA COLOCADORA DE DOSIFICADORES.</v>
          </cell>
          <cell r="D33824" t="str">
            <v>UD</v>
          </cell>
          <cell r="F33824" t="str">
            <v>2305</v>
          </cell>
        </row>
        <row r="33825">
          <cell r="A33825">
            <v>735060020</v>
          </cell>
          <cell r="B33825" t="str">
            <v>BOMBA AL VACIO.</v>
          </cell>
          <cell r="D33825" t="str">
            <v>UD</v>
          </cell>
          <cell r="F33825" t="str">
            <v>2305</v>
          </cell>
        </row>
        <row r="33826">
          <cell r="A33826">
            <v>735060060</v>
          </cell>
          <cell r="B33826" t="str">
            <v>BOMBA DE PINONES DE ACERO INOX. C/VELOCIDAD VARIABLE CAPAC. DESDE 1 LT/MIN. HASTA 1200 LT/MIN., PRESION MAXIMA DE 6 BAR</v>
          </cell>
          <cell r="D33826" t="str">
            <v>UD</v>
          </cell>
          <cell r="F33826" t="str">
            <v>2305</v>
          </cell>
        </row>
        <row r="33827">
          <cell r="A33827">
            <v>735060070</v>
          </cell>
          <cell r="B33827" t="str">
            <v>BOMBA SANITARIA PARA EXTRAER LIQUIDOS DE ESTAÑONES.</v>
          </cell>
          <cell r="D33827" t="str">
            <v>UD</v>
          </cell>
          <cell r="F33827" t="str">
            <v>2305</v>
          </cell>
        </row>
        <row r="33828">
          <cell r="A33828">
            <v>735060080</v>
          </cell>
          <cell r="B33828" t="str">
            <v>LAVADORA DE BOTELLAS CON UNA CAPACIDAD MINIMA DE 50 BOTELLASPOR CICLO</v>
          </cell>
          <cell r="D33828" t="str">
            <v>UD</v>
          </cell>
          <cell r="F33828" t="str">
            <v>2305</v>
          </cell>
        </row>
        <row r="33829">
          <cell r="A33829">
            <v>735060100</v>
          </cell>
          <cell r="B33829" t="str">
            <v>LLENADORA DE LIQUIDOS.</v>
          </cell>
          <cell r="D33829" t="str">
            <v>UD</v>
          </cell>
          <cell r="F33829" t="str">
            <v>2305</v>
          </cell>
        </row>
        <row r="33830">
          <cell r="A33830">
            <v>735060125</v>
          </cell>
          <cell r="B33830" t="str">
            <v>SISTEMA DE LLENADO, TAPADO Y ETIQUETADO DE LIQUIDOS.</v>
          </cell>
          <cell r="D33830" t="str">
            <v>UD</v>
          </cell>
          <cell r="F33830" t="str">
            <v>2305</v>
          </cell>
        </row>
        <row r="33831">
          <cell r="A33831">
            <v>735060160</v>
          </cell>
          <cell r="B33831" t="str">
            <v>TAPONADORA DE LIQUIDOS, CON UNA VELOCIDAD DESDE 660 HASTA   3500 FRASCOS/H., SEGUN TAMANO</v>
          </cell>
          <cell r="D33831" t="str">
            <v>UD</v>
          </cell>
          <cell r="F33831" t="str">
            <v>2305</v>
          </cell>
        </row>
        <row r="33832">
          <cell r="A33832">
            <v>735070040</v>
          </cell>
          <cell r="B33832" t="str">
            <v>DOSIFICADORA DE PASTAS EN FRASCOS Y TUBOS, CAPAC. MAXIMA    2.200 UNIDADES POR HORA, VELOCIDAD VARIABLE</v>
          </cell>
          <cell r="D33832" t="str">
            <v>UD</v>
          </cell>
          <cell r="F33832" t="str">
            <v>2305</v>
          </cell>
        </row>
        <row r="33833">
          <cell r="A33833">
            <v>735080020</v>
          </cell>
          <cell r="B33833" t="str">
            <v>IMPRESORA DE SUPOSITORIOS, CAPAC. MAXIMA 25.000 UNIDADES PORHORA, VELOCIDAD VARIABLE</v>
          </cell>
          <cell r="D33833" t="str">
            <v>UD</v>
          </cell>
          <cell r="F33833" t="str">
            <v>2305</v>
          </cell>
        </row>
        <row r="33834">
          <cell r="A33834">
            <v>735080040</v>
          </cell>
          <cell r="B33834" t="str">
            <v>LLENADORA DE SUPOSITORIOS, DE 300-2500 MG., CAPAC. MAXIMA   5.000 UNIDADES POR HORA</v>
          </cell>
          <cell r="D33834" t="str">
            <v>UD</v>
          </cell>
          <cell r="F33834" t="str">
            <v>2305</v>
          </cell>
        </row>
        <row r="33835">
          <cell r="A33835">
            <v>735080060</v>
          </cell>
          <cell r="B33835" t="str">
            <v>SELLADORA DE SUPOSITORIOS, 300-2500 MG., CAPAC. MAXIMA 5.000UNIDADES POR HORA</v>
          </cell>
          <cell r="D33835" t="str">
            <v>UD</v>
          </cell>
          <cell r="F33835" t="str">
            <v>2305</v>
          </cell>
        </row>
        <row r="33836">
          <cell r="A33836">
            <v>735090040</v>
          </cell>
          <cell r="B33836" t="str">
            <v>DOSIFICADORA DE POLVOS, PREVISTA DE TORNILLO SINFIN PARA    ENVASES DE 30 A 100 GRAMOS</v>
          </cell>
          <cell r="D33836" t="str">
            <v>UD</v>
          </cell>
          <cell r="F33836" t="str">
            <v>2305</v>
          </cell>
        </row>
        <row r="33837">
          <cell r="A33837">
            <v>735100040</v>
          </cell>
          <cell r="B33837" t="str">
            <v>ENCAPSULADORA, CON VELOCIDAD VARIABLE, TAMANOS DE 00 A 5,   CAPAC. DE 3300-5000 POR HORA</v>
          </cell>
          <cell r="D33837" t="str">
            <v>UD</v>
          </cell>
          <cell r="F33837" t="str">
            <v>2305</v>
          </cell>
        </row>
        <row r="33838">
          <cell r="A33838">
            <v>735110015</v>
          </cell>
          <cell r="B33838" t="str">
            <v>APILADOR DE BLISTER.</v>
          </cell>
          <cell r="D33838" t="str">
            <v>UD</v>
          </cell>
          <cell r="F33838" t="str">
            <v>2305</v>
          </cell>
        </row>
        <row r="33839">
          <cell r="A33839">
            <v>735110020</v>
          </cell>
          <cell r="B33839" t="str">
            <v>MAQUINA TABLETEADORA.</v>
          </cell>
          <cell r="D33839" t="str">
            <v>UD</v>
          </cell>
          <cell r="F33839" t="str">
            <v>2305</v>
          </cell>
        </row>
        <row r="33840">
          <cell r="A33840">
            <v>735120020</v>
          </cell>
          <cell r="B33840" t="str">
            <v>ENGRAPADORA DE PRESION PARA CAJAS</v>
          </cell>
          <cell r="D33840" t="str">
            <v>UD</v>
          </cell>
          <cell r="F33840" t="str">
            <v>2305</v>
          </cell>
        </row>
        <row r="33841">
          <cell r="A33841">
            <v>735120040</v>
          </cell>
          <cell r="B33841" t="str">
            <v>EQUIPO DE SERIGRAFIA MANUAL</v>
          </cell>
          <cell r="D33841" t="str">
            <v>UD</v>
          </cell>
          <cell r="F33841" t="str">
            <v>2305</v>
          </cell>
        </row>
        <row r="33842">
          <cell r="A33842">
            <v>735120060</v>
          </cell>
          <cell r="B33842" t="str">
            <v>ETIQUETADORA.</v>
          </cell>
          <cell r="D33842" t="str">
            <v>UD</v>
          </cell>
          <cell r="F33842" t="str">
            <v>2305</v>
          </cell>
        </row>
        <row r="33843">
          <cell r="A33843">
            <v>735120100</v>
          </cell>
          <cell r="B33843" t="str">
            <v>CODIFICADORA PARA IDENTIFICACION Y TRAZABILIDAD.</v>
          </cell>
          <cell r="D33843" t="str">
            <v>UD</v>
          </cell>
          <cell r="F33843" t="str">
            <v>2305</v>
          </cell>
        </row>
        <row r="33844">
          <cell r="A33844">
            <v>735120120</v>
          </cell>
          <cell r="B33844" t="str">
            <v>IMPRESORA MANUAL DE NUMERO DE LOTE Y CANULA</v>
          </cell>
          <cell r="D33844" t="str">
            <v>UD</v>
          </cell>
          <cell r="F33844" t="str">
            <v>2305</v>
          </cell>
        </row>
        <row r="33845">
          <cell r="A33845">
            <v>735120200</v>
          </cell>
          <cell r="B33845" t="str">
            <v>MAQUINA DE SELLADO DE FRASCOS.</v>
          </cell>
          <cell r="D33845" t="str">
            <v>UD</v>
          </cell>
          <cell r="F33845" t="str">
            <v>2305</v>
          </cell>
        </row>
        <row r="33846">
          <cell r="A33846">
            <v>735150020</v>
          </cell>
          <cell r="B33846" t="str">
            <v>BOMBA DE ACERO INOX. DE 1/2 A 3 HP, TIPO SANITARIO</v>
          </cell>
          <cell r="D33846" t="str">
            <v>UD</v>
          </cell>
          <cell r="F33846" t="str">
            <v>2305</v>
          </cell>
        </row>
        <row r="33847">
          <cell r="A33847">
            <v>735150500</v>
          </cell>
          <cell r="B33847" t="str">
            <v>TANQUE HIDRONEUMATICO.</v>
          </cell>
          <cell r="D33847" t="str">
            <v>UD</v>
          </cell>
          <cell r="F33847" t="str">
            <v>2305</v>
          </cell>
        </row>
        <row r="33848">
          <cell r="A33848">
            <v>735160120</v>
          </cell>
          <cell r="B33848" t="str">
            <v>BOMBA IMPULSORA DE MEDIOS DE CULTIVO BAXTERFLEX</v>
          </cell>
          <cell r="D33848" t="str">
            <v>UD</v>
          </cell>
          <cell r="F33848" t="str">
            <v>2305</v>
          </cell>
        </row>
        <row r="33849">
          <cell r="A33849">
            <v>735160230</v>
          </cell>
          <cell r="B33849" t="str">
            <v>CONTROL COMPUTARIZADO PARA SISTEMA FERMENTADOR              (BIOREACTOR) PARA CULTIVO DE MICROORGANISMOS                Y BIOSINTESIS DE METABOLITOS.</v>
          </cell>
          <cell r="D33849" t="str">
            <v>UD</v>
          </cell>
          <cell r="F33849" t="str">
            <v>2320</v>
          </cell>
        </row>
        <row r="33850">
          <cell r="A33850">
            <v>735160240</v>
          </cell>
          <cell r="B33850" t="str">
            <v>DESECADOR DE VIDRIO.</v>
          </cell>
          <cell r="D33850" t="str">
            <v>UD</v>
          </cell>
          <cell r="F33850" t="str">
            <v>2305</v>
          </cell>
        </row>
        <row r="33851">
          <cell r="A33851">
            <v>735160280</v>
          </cell>
          <cell r="B33851" t="str">
            <v>DETERMINADOR DE FOSFATOS</v>
          </cell>
          <cell r="D33851" t="str">
            <v>UD</v>
          </cell>
          <cell r="F33851" t="str">
            <v>2305</v>
          </cell>
        </row>
        <row r="33852">
          <cell r="A33852">
            <v>735160300</v>
          </cell>
          <cell r="B33852" t="str">
            <v>DISTRIBUIDOR DE AIRE PARA ENSAYO DE FERROCIANURO</v>
          </cell>
          <cell r="D33852" t="str">
            <v>UD</v>
          </cell>
          <cell r="F33852" t="str">
            <v>2305</v>
          </cell>
        </row>
        <row r="33853">
          <cell r="A33853">
            <v>735160305</v>
          </cell>
          <cell r="B33853" t="str">
            <v>EQUIPO AUTOMATICO PARA LAVADO DE OJOS Y CARA, EN SITUACIONESDE EMERGENCIA.</v>
          </cell>
          <cell r="D33853" t="str">
            <v>UD</v>
          </cell>
          <cell r="F33853" t="str">
            <v>2305</v>
          </cell>
        </row>
        <row r="33854">
          <cell r="A33854">
            <v>735160310</v>
          </cell>
          <cell r="B33854" t="str">
            <v>EQUIPO DE LABORATORIO VASCULAR.</v>
          </cell>
          <cell r="D33854" t="str">
            <v>UD</v>
          </cell>
          <cell r="F33854" t="str">
            <v>2320</v>
          </cell>
        </row>
        <row r="33855">
          <cell r="A33855">
            <v>735160320</v>
          </cell>
          <cell r="B33855" t="str">
            <v>EQUIPO PARA MEDIR TEMPERATURAS CON 3 ESCALAS DE 0 GRADOS A  300 GRADOS F, PARA USAR CON 12 TERMOCUPLAS PARA ESTUDIOS DE EFICIENCIA DE LA AUTOCLAVE</v>
          </cell>
          <cell r="D33855" t="str">
            <v>UD</v>
          </cell>
          <cell r="F33855" t="str">
            <v>2305</v>
          </cell>
        </row>
        <row r="33856">
          <cell r="A33856">
            <v>735160325</v>
          </cell>
          <cell r="B33856" t="str">
            <v>SISTEMA DE FERMENTADOR/BIOREACTOR PARA FERMENTACIONES       BACTERIANAS O CON HONGOS.</v>
          </cell>
          <cell r="D33856" t="str">
            <v>UD</v>
          </cell>
          <cell r="F33856" t="str">
            <v>2320</v>
          </cell>
        </row>
        <row r="33857">
          <cell r="A33857">
            <v>735160330</v>
          </cell>
          <cell r="B33857" t="str">
            <v>SISTEMA DE FERMENTADOR/BIOREACTOR PARA CULTIVO DE           TEJIDOS ANIMALES Y VEGETALES.</v>
          </cell>
          <cell r="D33857" t="str">
            <v>UD</v>
          </cell>
          <cell r="F33857" t="str">
            <v>2320</v>
          </cell>
        </row>
        <row r="33858">
          <cell r="A33858">
            <v>735160335</v>
          </cell>
          <cell r="B33858" t="str">
            <v>SISTEMA DE FERMENTADOR/BIOREACTOR PARA LABORES DE           INGENIERIA GENETICA.</v>
          </cell>
          <cell r="D33858" t="str">
            <v>UD</v>
          </cell>
          <cell r="F33858" t="str">
            <v>2320</v>
          </cell>
        </row>
        <row r="33859">
          <cell r="A33859">
            <v>735160345</v>
          </cell>
          <cell r="B33859" t="str">
            <v>SISTEMA FERMENTADOR (BIOREACTOR) MULTIPROPOSITOS: PARA      CULTIVO DE TEJIDOS, ANIMALES, VEGETALES Y LABORES DE        FERMENTACION, SEGUN CARACTERISTICAS Y ESPECIFICACIONES.</v>
          </cell>
          <cell r="D33859" t="str">
            <v>UD</v>
          </cell>
          <cell r="F33859" t="str">
            <v>2320</v>
          </cell>
        </row>
        <row r="33860">
          <cell r="A33860">
            <v>735160380</v>
          </cell>
          <cell r="B33860" t="str">
            <v>FOTOCOLORIMETRO</v>
          </cell>
          <cell r="D33860" t="str">
            <v>UD</v>
          </cell>
          <cell r="F33860" t="str">
            <v>2305</v>
          </cell>
        </row>
        <row r="33861">
          <cell r="A33861">
            <v>735160440</v>
          </cell>
          <cell r="B33861" t="str">
            <v>INCUBADORA PARA CULTIVOS DE LABORATORIO CLINICO</v>
          </cell>
          <cell r="D33861" t="str">
            <v>UD</v>
          </cell>
          <cell r="F33861" t="str">
            <v>2305</v>
          </cell>
        </row>
        <row r="33862">
          <cell r="A33862">
            <v>735160620</v>
          </cell>
          <cell r="B33862" t="str">
            <v>SELLADORA DE BOLSAS PLASTICAS, DE MESA, PARA USO PESADO.</v>
          </cell>
          <cell r="D33862" t="str">
            <v>UD</v>
          </cell>
          <cell r="F33862" t="str">
            <v>2305</v>
          </cell>
        </row>
        <row r="33863">
          <cell r="A33863">
            <v>735160621</v>
          </cell>
          <cell r="B33863" t="str">
            <v>SELLADORA DE BOLSAS PLASTICAS, DE MESA, EL LARGO MAXIMO DE LA COSTURA DE SELLADO DEBE SER DE 4" (101.6MM), PARA USO PESADO.</v>
          </cell>
          <cell r="D33863" t="str">
            <v>UD</v>
          </cell>
          <cell r="F33863" t="str">
            <v>2305</v>
          </cell>
        </row>
        <row r="33864">
          <cell r="A33864">
            <v>735170020</v>
          </cell>
          <cell r="B33864" t="str">
            <v>DEIONIZADOR CATIONICO Y ANIONICO</v>
          </cell>
          <cell r="D33864" t="str">
            <v>UD</v>
          </cell>
          <cell r="F33864" t="str">
            <v>2305</v>
          </cell>
        </row>
        <row r="33865">
          <cell r="A33865">
            <v>735170040</v>
          </cell>
          <cell r="B33865" t="str">
            <v>SISTEMA DE PRODUCCION DE AGUA, TERMOCOMPRESOR,</v>
          </cell>
          <cell r="D33865" t="str">
            <v>UD</v>
          </cell>
          <cell r="F33865" t="str">
            <v>2305</v>
          </cell>
        </row>
        <row r="33866">
          <cell r="A33866">
            <v>735180001</v>
          </cell>
          <cell r="B33866" t="str">
            <v>PESA  DIGITAL ESCALA HASTA 11 LIBRAS O 5 KILOS.</v>
          </cell>
          <cell r="D33866" t="str">
            <v>UD</v>
          </cell>
          <cell r="F33866" t="str">
            <v>2390</v>
          </cell>
        </row>
        <row r="33867">
          <cell r="A33867">
            <v>735210001</v>
          </cell>
          <cell r="B33867" t="str">
            <v>SISTEMA DE ESTERILIZACION INDUSTRIAL PARA SOLUCIONES PARENTERALES DE GRAN VOLUMEN.</v>
          </cell>
          <cell r="D33867" t="str">
            <v>UD</v>
          </cell>
          <cell r="F33867" t="str">
            <v>2305</v>
          </cell>
        </row>
        <row r="33868">
          <cell r="A33868">
            <v>735210040</v>
          </cell>
          <cell r="B33868" t="str">
            <v>LAVADORA DE BOLSAS, 36 UNIDADES POR CICLO</v>
          </cell>
          <cell r="D33868" t="str">
            <v>UD</v>
          </cell>
          <cell r="F33868" t="str">
            <v>2305</v>
          </cell>
        </row>
        <row r="33869">
          <cell r="A33869">
            <v>735220080</v>
          </cell>
          <cell r="B33869" t="str">
            <v>FONDO BLANCO Y NEGRO PARA DETECTAR PARTICULAS</v>
          </cell>
          <cell r="D33869" t="str">
            <v>UD</v>
          </cell>
          <cell r="F33869" t="str">
            <v>2305</v>
          </cell>
        </row>
        <row r="33870">
          <cell r="A33870">
            <v>735230080</v>
          </cell>
          <cell r="B33870" t="str">
            <v>CALENTADORES PARA ARMAZONES OFTALMICOS</v>
          </cell>
          <cell r="D33870" t="str">
            <v>UD</v>
          </cell>
          <cell r="F33870" t="str">
            <v>2305</v>
          </cell>
        </row>
        <row r="33871">
          <cell r="A33871">
            <v>735230130</v>
          </cell>
          <cell r="B33871" t="str">
            <v>MAQUINA TEÑIDORA PARA LENTES ,PARA USO EN EL LABORATORIO    OPTICO.</v>
          </cell>
          <cell r="D33871" t="str">
            <v>UD</v>
          </cell>
          <cell r="F33871" t="str">
            <v>2305</v>
          </cell>
        </row>
        <row r="33872">
          <cell r="A33872">
            <v>735230145</v>
          </cell>
          <cell r="B33872" t="str">
            <v>TRAZADOR DE LENTES OFTALMICOS.</v>
          </cell>
          <cell r="D33872" t="str">
            <v>UD</v>
          </cell>
          <cell r="F33872" t="str">
            <v>2305</v>
          </cell>
        </row>
        <row r="33873">
          <cell r="A33873">
            <v>735230155</v>
          </cell>
          <cell r="B33873" t="str">
            <v>TEÑIDORA DE LENTES OFTALMICOS.</v>
          </cell>
          <cell r="D33873" t="str">
            <v>UD</v>
          </cell>
          <cell r="F33873" t="str">
            <v>2305</v>
          </cell>
        </row>
        <row r="33874">
          <cell r="A33874">
            <v>735240020</v>
          </cell>
          <cell r="B33874" t="str">
            <v>MAQUINA BLOQUEADORA DE LENTES</v>
          </cell>
          <cell r="D33874" t="str">
            <v>UD</v>
          </cell>
          <cell r="F33874" t="str">
            <v>2305</v>
          </cell>
        </row>
        <row r="33875">
          <cell r="A33875">
            <v>735250010</v>
          </cell>
          <cell r="B33875" t="str">
            <v>CALENTADOR PARA ARENA DE VIDRIO CON TERMOSTATO.</v>
          </cell>
          <cell r="D33875" t="str">
            <v>UD</v>
          </cell>
          <cell r="F33875" t="str">
            <v>2305</v>
          </cell>
        </row>
        <row r="33876">
          <cell r="A33876">
            <v>735250020</v>
          </cell>
          <cell r="B33876" t="str">
            <v>ESFEROMETRO</v>
          </cell>
          <cell r="D33876" t="str">
            <v>UD</v>
          </cell>
          <cell r="F33876" t="str">
            <v>2305</v>
          </cell>
        </row>
        <row r="33877">
          <cell r="A33877">
            <v>735250060</v>
          </cell>
          <cell r="B33877" t="str">
            <v>MARCADOR DE LENTES</v>
          </cell>
          <cell r="D33877" t="str">
            <v>UD</v>
          </cell>
          <cell r="F33877" t="str">
            <v>2305</v>
          </cell>
        </row>
        <row r="33878">
          <cell r="A33878">
            <v>735260001</v>
          </cell>
          <cell r="B33878" t="str">
            <v>MAQUINA ARROLLADORA Y CORTADORA DE TELA.</v>
          </cell>
          <cell r="D33878" t="str">
            <v>UD</v>
          </cell>
          <cell r="F33878" t="str">
            <v>2305</v>
          </cell>
        </row>
        <row r="33879">
          <cell r="A33879">
            <v>735260002</v>
          </cell>
          <cell r="B33879" t="str">
            <v xml:space="preserve">MAQUINA MEDIDORA Y ARROLLADORA DE TELA: DISEÑO, CONSTRUCCION, INSTALACION Y PUESTA EN MARCHA DE SISTEMA PARA ARROLLAR Y MEDIR TELA.									 									</v>
          </cell>
          <cell r="D33879" t="str">
            <v>UD</v>
          </cell>
          <cell r="F33879" t="str">
            <v>2305</v>
          </cell>
        </row>
        <row r="33880">
          <cell r="A33880">
            <v>735260020</v>
          </cell>
          <cell r="B33880" t="str">
            <v>MAQUINA COSER INDUSTRIAL.</v>
          </cell>
          <cell r="D33880" t="str">
            <v>UD</v>
          </cell>
          <cell r="F33880" t="str">
            <v>2305</v>
          </cell>
        </row>
        <row r="33881">
          <cell r="A33881">
            <v>735260021</v>
          </cell>
          <cell r="B33881" t="str">
            <v xml:space="preserve">MAQUINA MULTIAGUJA									 									</v>
          </cell>
          <cell r="D33881" t="str">
            <v>UD</v>
          </cell>
          <cell r="F33881" t="str">
            <v>2305</v>
          </cell>
        </row>
        <row r="33882">
          <cell r="A33882">
            <v>735260100</v>
          </cell>
          <cell r="B33882" t="str">
            <v>MAQUINA ELECTRICA INDUSTRIAL DE ENCUELLAR</v>
          </cell>
          <cell r="D33882" t="str">
            <v>UD</v>
          </cell>
          <cell r="F33882" t="str">
            <v>2305</v>
          </cell>
        </row>
        <row r="33883">
          <cell r="A33883">
            <v>735260150</v>
          </cell>
          <cell r="B33883" t="str">
            <v>EQUIPO PARA DISEÑO DE PATRONES Y TRAZADO DE PRENDAS.</v>
          </cell>
          <cell r="D33883" t="str">
            <v>UD</v>
          </cell>
          <cell r="F33883" t="str">
            <v>2305</v>
          </cell>
        </row>
        <row r="33884">
          <cell r="A33884">
            <v>735260200</v>
          </cell>
          <cell r="B33884" t="str">
            <v>MAQUINA DE HACER OJALES.</v>
          </cell>
          <cell r="D33884" t="str">
            <v>UD</v>
          </cell>
          <cell r="F33884" t="str">
            <v>2390</v>
          </cell>
        </row>
        <row r="33885">
          <cell r="A33885">
            <v>735260225</v>
          </cell>
          <cell r="B33885" t="str">
            <v>MAQUINA DE PEGAR BOTONES.</v>
          </cell>
          <cell r="D33885" t="str">
            <v>UD</v>
          </cell>
          <cell r="F33885" t="str">
            <v>2390</v>
          </cell>
        </row>
        <row r="33886">
          <cell r="A33886">
            <v>735260230</v>
          </cell>
          <cell r="B33886" t="str">
            <v xml:space="preserve">MAQUINA PARA PEGAR BROCHES									 									</v>
          </cell>
          <cell r="D33886" t="str">
            <v>UD</v>
          </cell>
          <cell r="F33886" t="str">
            <v>2305</v>
          </cell>
        </row>
        <row r="33887">
          <cell r="A33887">
            <v>735260300</v>
          </cell>
          <cell r="B33887" t="str">
            <v>MAQUINA PARA CORTAR TELA.</v>
          </cell>
          <cell r="D33887" t="str">
            <v>UD</v>
          </cell>
          <cell r="F33887" t="str">
            <v>2305</v>
          </cell>
        </row>
        <row r="33888">
          <cell r="A33888">
            <v>735260305</v>
          </cell>
          <cell r="B33888" t="str">
            <v>MESA TEXTIL (PARA TENDIDO Y CORTE DE TELAS).</v>
          </cell>
          <cell r="D33888" t="str">
            <v>UD</v>
          </cell>
          <cell r="F33888" t="str">
            <v>2305</v>
          </cell>
        </row>
        <row r="33889">
          <cell r="A33889">
            <v>735260306</v>
          </cell>
          <cell r="B33889" t="str">
            <v>MESA TEXTIL DE TRABAJO, EN ACERO AL CARBONO A36 EN TUBO CUADRADO DE 5,08 CM, LARGO DE 400 CM, ANCHO DE 80 CM, ALTO DE 90 CM AJUSTABLES, CON SOBRE EN MELAMINA DE 36 MM DE ESPESOR</v>
          </cell>
          <cell r="D33889" t="str">
            <v>UD</v>
          </cell>
          <cell r="F33889" t="str">
            <v>2305</v>
          </cell>
        </row>
        <row r="33890">
          <cell r="A33890">
            <v>735260310</v>
          </cell>
          <cell r="B33890" t="str">
            <v>MAQUINA MANUAL TENDEDORA DE TELA.</v>
          </cell>
          <cell r="D33890" t="str">
            <v>UD</v>
          </cell>
          <cell r="F33890" t="str">
            <v>2305</v>
          </cell>
        </row>
        <row r="33891">
          <cell r="A33891">
            <v>735270001</v>
          </cell>
          <cell r="B33891" t="str">
            <v>EL SISTEMA DE CORTE ES UN EQUIPO ESPECIALIZADO PARA EL CORTE DE PAPEL A NIVEL INDUSTRIAL  COMPUESTO POR TRES COMPONENTES: LA GUILLOTINA, ELEVADOR DE PILAS Y VIBRADORA DE PAPEL.</v>
          </cell>
          <cell r="D33891" t="str">
            <v>UD</v>
          </cell>
          <cell r="F33891" t="str">
            <v>2360</v>
          </cell>
        </row>
        <row r="33892">
          <cell r="A33892">
            <v>735270002</v>
          </cell>
          <cell r="B33892" t="str">
            <v>SISTEMA COMPLETO DE CONFECCION DE PLANCHAS.</v>
          </cell>
          <cell r="D33892" t="str">
            <v>UD</v>
          </cell>
          <cell r="F33892" t="str">
            <v>2305</v>
          </cell>
        </row>
        <row r="33893">
          <cell r="A33893">
            <v>735270100</v>
          </cell>
          <cell r="B33893" t="str">
            <v>EQUIPO DE IMPRESION CON TECNOLOGIA 3D PARA LA FABRICACION DE ?HISOPOS IMPRESOS EN 3D PARA LA RECOLECCION DE MUESTRAS BIOLOGICAS? Y OTROS MATERIALES IMPRESOS</v>
          </cell>
          <cell r="D33893" t="str">
            <v>UD</v>
          </cell>
          <cell r="F33893" t="str">
            <v>2305</v>
          </cell>
        </row>
        <row r="33894">
          <cell r="A33894">
            <v>735271720</v>
          </cell>
          <cell r="B33894" t="str">
            <v>PERFORADORA DOBLADORA DE PAPEL Y CARTON.</v>
          </cell>
          <cell r="D33894" t="str">
            <v>UD</v>
          </cell>
          <cell r="F33894" t="str">
            <v>2305</v>
          </cell>
        </row>
        <row r="33895">
          <cell r="A33895">
            <v>735271730</v>
          </cell>
          <cell r="B33895" t="str">
            <v>PROCESADORA AUTOMATICA DE PLANCHAS DE ALUMINIO.</v>
          </cell>
          <cell r="D33895" t="str">
            <v>UD</v>
          </cell>
          <cell r="F33895" t="str">
            <v>2305</v>
          </cell>
        </row>
        <row r="33896">
          <cell r="A33896">
            <v>735271750</v>
          </cell>
          <cell r="B33896" t="str">
            <v>EQUIPO  INDUSTRIAL ESPECIALIZADO  PARA PRUEBAS DE COLOR  PARA OFFSET.</v>
          </cell>
          <cell r="D33896" t="str">
            <v>UD</v>
          </cell>
          <cell r="F33896" t="str">
            <v>2305</v>
          </cell>
        </row>
        <row r="33897">
          <cell r="A33897">
            <v>735271760</v>
          </cell>
          <cell r="B33897" t="str">
            <v>MAQUINA PARA HACER BOLSA DE PAPEL DE FONDO CUADRADO</v>
          </cell>
          <cell r="D33897" t="str">
            <v>UD</v>
          </cell>
          <cell r="F33897" t="str">
            <v>2390</v>
          </cell>
        </row>
        <row r="33898">
          <cell r="A33898">
            <v>735271800</v>
          </cell>
          <cell r="B33898" t="str">
            <v>MEDIDOR DE PH Y CONDUCTIVIDAD PARA USAR EN PRENSAS</v>
          </cell>
          <cell r="D33898" t="str">
            <v>UD</v>
          </cell>
          <cell r="F33898" t="str">
            <v>2390</v>
          </cell>
        </row>
        <row r="33899">
          <cell r="A33899">
            <v>735300001</v>
          </cell>
          <cell r="B33899" t="str">
            <v>ALINEADOR LASER PARA PROTESIS DE MIEMBRO INFERIOR.</v>
          </cell>
          <cell r="D33899" t="str">
            <v>UD</v>
          </cell>
          <cell r="F33899" t="str">
            <v>2305</v>
          </cell>
        </row>
        <row r="33900">
          <cell r="A33900">
            <v>735300002</v>
          </cell>
          <cell r="B33900" t="str">
            <v>SILO PARA DEPOSITO DE YESO, EN ACERO INOXIDABLE, CON FORMA CONICA EN SU PARTE INFERIOR, CON LLAVE DE SALIDA PARA SACAR EL MATERIAL, CAPACIDAD DE 200 KG.</v>
          </cell>
          <cell r="D33900" t="str">
            <v>UD</v>
          </cell>
          <cell r="F33900" t="str">
            <v>2305</v>
          </cell>
        </row>
        <row r="33901">
          <cell r="A33901">
            <v>745010001</v>
          </cell>
          <cell r="B33901" t="str">
            <v>MEZCLADOR DE VORTICE.</v>
          </cell>
          <cell r="D33901" t="str">
            <v>UD</v>
          </cell>
          <cell r="F33901" t="str">
            <v>2320</v>
          </cell>
        </row>
        <row r="33902">
          <cell r="A33902">
            <v>745010002</v>
          </cell>
          <cell r="B33902" t="str">
            <v>AGITADOR LINEAL/ORBITAL</v>
          </cell>
          <cell r="D33902" t="str">
            <v>UD</v>
          </cell>
          <cell r="F33902" t="str">
            <v>2390</v>
          </cell>
        </row>
        <row r="33903">
          <cell r="A33903">
            <v>745010003</v>
          </cell>
          <cell r="B33903" t="str">
            <v>MAQUINA DE LAVAR DE PIEZAS TIPO FREGADERO, CON SISTEMA AMIGABLE CON EL AMBIENTE.</v>
          </cell>
          <cell r="D33903" t="str">
            <v>UD</v>
          </cell>
          <cell r="F33903" t="str">
            <v>2360</v>
          </cell>
        </row>
        <row r="33904">
          <cell r="A33904">
            <v>745010005</v>
          </cell>
          <cell r="B33904" t="str">
            <v>KIT DE ENSAYOS DE INSPECCION SOBRE EL TERRENO CON MALETA.</v>
          </cell>
          <cell r="D33904" t="str">
            <v>UD</v>
          </cell>
          <cell r="F33904" t="str">
            <v>2390</v>
          </cell>
        </row>
        <row r="33905">
          <cell r="A33905">
            <v>745010006</v>
          </cell>
          <cell r="B33905" t="str">
            <v>CONTROL PARA INVENTARIO DE COMBUSTIBLE (DIESEL).</v>
          </cell>
          <cell r="D33905" t="str">
            <v>UD</v>
          </cell>
          <cell r="F33905" t="str">
            <v>2390</v>
          </cell>
        </row>
        <row r="33906">
          <cell r="A33906">
            <v>745010007</v>
          </cell>
          <cell r="B33906" t="str">
            <v>CARGADOR UNIVERSAL PARA TALADRO PARA ORTOPEDIA.</v>
          </cell>
          <cell r="D33906" t="str">
            <v>UD</v>
          </cell>
          <cell r="F33906" t="str">
            <v>2390</v>
          </cell>
        </row>
        <row r="33907">
          <cell r="A33907">
            <v>745010008</v>
          </cell>
          <cell r="B33907" t="str">
            <v>VENTILADOR INDUSTRIAL CIELITICO DE ALTO CAUDAL Y BAJA VELOCIDAD.</v>
          </cell>
          <cell r="D33907" t="str">
            <v>UD</v>
          </cell>
          <cell r="F33907" t="str">
            <v>2390</v>
          </cell>
        </row>
        <row r="33908">
          <cell r="A33908">
            <v>745010009</v>
          </cell>
          <cell r="B33908" t="str">
            <v>MAQUINA DESTAQUEADORA SECCIONAL, SONDA DESTAQUEADORA ELEL1RICA 110V, 3/4HP, 2 PULG.-8 PULG.  (50-200MM),</v>
          </cell>
          <cell r="D33908" t="str">
            <v>UD</v>
          </cell>
          <cell r="F33908" t="str">
            <v>2390</v>
          </cell>
        </row>
        <row r="33909">
          <cell r="A33909">
            <v>745010010</v>
          </cell>
          <cell r="B33909" t="str">
            <v>MAQUINA SECCIONADORA VERTICAL</v>
          </cell>
          <cell r="D33909" t="str">
            <v>UD</v>
          </cell>
          <cell r="F33909" t="str">
            <v>2360</v>
          </cell>
        </row>
        <row r="33910">
          <cell r="A33910">
            <v>745010011</v>
          </cell>
          <cell r="B33910" t="str">
            <v xml:space="preserve">UNIDAD CENTRALIZADA DE OSMOSIS INVERSA PARA TRATAMIENTO DE AGUA, CON CAPACIDAD NOMINAL DE HASTA 250 LITROS/HORA.									 									</v>
          </cell>
          <cell r="D33910" t="str">
            <v>UD</v>
          </cell>
          <cell r="F33910" t="str">
            <v>2390</v>
          </cell>
        </row>
        <row r="33911">
          <cell r="A33911">
            <v>745010012</v>
          </cell>
          <cell r="B33911" t="str">
            <v>CARGADOR PARA VEHICULO ELECTRICO,  CON UNA POTENCIA DE SALIDA MINIMA DE 7 KW.</v>
          </cell>
          <cell r="D33911" t="str">
            <v>UD</v>
          </cell>
          <cell r="F33911" t="str">
            <v>2330</v>
          </cell>
        </row>
        <row r="33912">
          <cell r="A33912">
            <v>745010013</v>
          </cell>
          <cell r="B33912" t="str">
            <v>TANQUE PARA ALMACENAMIENTO DE AGUA PARA SISTEMA FIJO CONTRA INCENDIO.</v>
          </cell>
          <cell r="D33912" t="str">
            <v>UD</v>
          </cell>
          <cell r="F33912" t="str">
            <v>2390</v>
          </cell>
        </row>
        <row r="33913">
          <cell r="A33913">
            <v>745010014</v>
          </cell>
          <cell r="B33913" t="str">
            <v>TANQUE PARA ALMACENAMIENTO DE AGUA POTABLE CON CAPACIDAD DE 1000 LITROS HASTA 4999 LITROS</v>
          </cell>
          <cell r="D33913" t="str">
            <v>UD</v>
          </cell>
          <cell r="F33913" t="str">
            <v>2390</v>
          </cell>
        </row>
        <row r="33914">
          <cell r="A33914">
            <v>745010015</v>
          </cell>
          <cell r="B33914" t="str">
            <v>TANQUE PARA EL ALMACENAMIENTO DE AGUA DE 5000 HASTA 10000 LITROS.</v>
          </cell>
          <cell r="D33914" t="str">
            <v>UD</v>
          </cell>
          <cell r="F33914" t="str">
            <v>2390</v>
          </cell>
        </row>
        <row r="33915">
          <cell r="A33915">
            <v>745010016</v>
          </cell>
          <cell r="B33915" t="str">
            <v>SISTEMA DE SUMINISTRO DE AGUA POTABLE A PRESION CONSTANTE.</v>
          </cell>
          <cell r="D33915" t="str">
            <v>UD</v>
          </cell>
          <cell r="F33915" t="str">
            <v>2390</v>
          </cell>
        </row>
        <row r="33916">
          <cell r="A33916">
            <v>745010018</v>
          </cell>
          <cell r="B33916" t="str">
            <v>KIT DE DISTRIBUCION DE AGUA.</v>
          </cell>
          <cell r="D33916" t="str">
            <v>UD</v>
          </cell>
          <cell r="F33916" t="str">
            <v>2390</v>
          </cell>
        </row>
        <row r="33917">
          <cell r="A33917">
            <v>745010020</v>
          </cell>
          <cell r="B33917" t="str">
            <v>ESCLEROMETRO DIGITAL, MEDIDIOR DE RESISTENCIA EN CONCRETOS NO FRESCOS.</v>
          </cell>
          <cell r="D33917" t="str">
            <v>UD</v>
          </cell>
          <cell r="F33917" t="str">
            <v>2390</v>
          </cell>
        </row>
        <row r="33918">
          <cell r="A33918">
            <v>745010021</v>
          </cell>
          <cell r="B33918" t="str">
            <v>HIGROMETRO DIGITAL, MEDIDOR DEL CONTENIDO DE AGUA EN CONCRETO Y OTROS MATERIALES.</v>
          </cell>
          <cell r="D33918" t="str">
            <v>UD</v>
          </cell>
          <cell r="F33918" t="str">
            <v>2390</v>
          </cell>
        </row>
        <row r="33919">
          <cell r="A33919">
            <v>745010022</v>
          </cell>
          <cell r="B33919" t="str">
            <v>MEDIDOR DE RECUBRIMIENTO,  EQUIPO DIGITAL PARA LA DETECCION DEL ESPESOR DE SUPERFICIES FERROSAS Y NO FERROSAS.</v>
          </cell>
          <cell r="D33919" t="str">
            <v>UD</v>
          </cell>
          <cell r="F33919" t="str">
            <v>2390</v>
          </cell>
        </row>
        <row r="33920">
          <cell r="A33920">
            <v>745010023</v>
          </cell>
          <cell r="B33920" t="str">
            <v>DETECTOR DE ACERO, EQUIPO DIGITAL PARA LA DETECCION DE UBICACION Y PROFUNDIDAD DE BARRAS DE ACERO DE REFUERZO EN CONCRETO ESTRUCTURAL.</v>
          </cell>
          <cell r="D33920" t="str">
            <v>UD</v>
          </cell>
          <cell r="F33920" t="str">
            <v>2390</v>
          </cell>
        </row>
        <row r="33921">
          <cell r="A33921">
            <v>745010024</v>
          </cell>
          <cell r="B33921" t="str">
            <v xml:space="preserve">SISTEMA DE BOMBEO PARA AGUA POTABLE EN CONFIGURACION SIMPLEX, CON SISTEMA DE CONTROL CONVENSIONAL, CON BOMBA CON MOTOR CON RANGO DE POTENCIA DE 1HP A 2 HP									 									</v>
          </cell>
          <cell r="D33921" t="str">
            <v>UD</v>
          </cell>
          <cell r="F33921" t="str">
            <v>2390</v>
          </cell>
        </row>
        <row r="33922">
          <cell r="A33922">
            <v>745010025</v>
          </cell>
          <cell r="B33922" t="str">
            <v xml:space="preserve">SISTEMA DE BOMBEO PARA AGUA POTABLE EN CONFIGURACION DUPLEX, CON SISTEMA DE CONTROL CONVENSIONAL, CON BOMBA CON MOTOR CON RANGO DE POTENCIA DE 1HP A 2 HP									 									</v>
          </cell>
          <cell r="D33922" t="str">
            <v>UD</v>
          </cell>
          <cell r="F33922" t="str">
            <v>2390</v>
          </cell>
        </row>
        <row r="33923">
          <cell r="A33923">
            <v>745010026</v>
          </cell>
          <cell r="B33923" t="str">
            <v xml:space="preserve">SISTEMA DE BOMBEO PARA AGUA POTABLE EN CONFIGURACION TRIPLEX, CON SISTEMA DE CONTROL CONVENSIONAL, CON BOMBA CON MOTOR CON RANGO DE POTENCIA DE 1HP A 2 HP									 									</v>
          </cell>
          <cell r="D33923" t="str">
            <v>UD</v>
          </cell>
          <cell r="F33923" t="str">
            <v>2390</v>
          </cell>
        </row>
        <row r="33924">
          <cell r="A33924">
            <v>745010027</v>
          </cell>
          <cell r="B33924" t="str">
            <v xml:space="preserve">UNIDAD CONDENSADORA DE AIRE ACONDICIONADO, PARA UNIDAD TIPO PISO-CIELO, CAPACIDAD NOMINAL ENFRIAMIENTO 48000 BTU/H, VOLTAJE 208-230V-MONOFASICO.									 									</v>
          </cell>
          <cell r="D33924" t="str">
            <v>UD</v>
          </cell>
          <cell r="F33924" t="str">
            <v>2390</v>
          </cell>
        </row>
        <row r="33925">
          <cell r="A33925">
            <v>745010028</v>
          </cell>
          <cell r="B33925" t="str">
            <v xml:space="preserve">UNIDAD EVAPORADORA DE AIRE ACONDICIONADO, TIPO PISO-CIELO, CAPACIDAD NOMINAL ENFRIAMIENTO 48000 BTU/H, VOLTAJE 208-230V-MONOFASICO.									 									</v>
          </cell>
          <cell r="D33925" t="str">
            <v>UD</v>
          </cell>
          <cell r="F33925" t="str">
            <v>2390</v>
          </cell>
        </row>
        <row r="33926">
          <cell r="A33926">
            <v>745010029</v>
          </cell>
          <cell r="B33926" t="str">
            <v>CONDENSADOR PARA AIRE ACONDICIONADO INVERTER 36000 BTU</v>
          </cell>
          <cell r="D33926" t="str">
            <v>UD</v>
          </cell>
          <cell r="F33926" t="str">
            <v>2390</v>
          </cell>
        </row>
        <row r="33927">
          <cell r="A33927">
            <v>745010030</v>
          </cell>
          <cell r="B33927" t="str">
            <v>REJA DE BARRAS MECANICA AUTOLIMPIANTE POR MULTIRASTRILLOS O PEINES ACCIONADOS.</v>
          </cell>
          <cell r="D33927" t="str">
            <v>UD</v>
          </cell>
          <cell r="F33927" t="str">
            <v>2390</v>
          </cell>
        </row>
        <row r="33928">
          <cell r="A33928">
            <v>745010031</v>
          </cell>
          <cell r="B33928" t="str">
            <v>EVAPORADORA PARA  AIRE ACONDICIONADO INVERTER 36.000 BTU.EQUIPO DE AIRE ACONDICIONADO, CONSISTE EN UNA EVAPORADORA, CON TECNOLOGIA INVERTER, QUE PERMITE EL AHORRO DE ENERGIA, SE PU</v>
          </cell>
          <cell r="D33928" t="str">
            <v>UD</v>
          </cell>
          <cell r="F33928" t="str">
            <v>2390</v>
          </cell>
        </row>
        <row r="33929">
          <cell r="A33929">
            <v>745010032</v>
          </cell>
          <cell r="B33929" t="str">
            <v>CONDENSADOR AIRE ACONDICIONADO INVERTER 60.000 BTU. EQUIPO DE AIRE ACONDICIONADO, CONSISTE EN CON UNA DESADORA, CON TECNOLOGIA INVERTER, QUE PERMITE EL AHORRO DE ENERGIA, SE PUEDE</v>
          </cell>
          <cell r="D33929" t="str">
            <v>UD</v>
          </cell>
          <cell r="F33929" t="str">
            <v>2390</v>
          </cell>
        </row>
        <row r="33930">
          <cell r="A33930">
            <v>745010033</v>
          </cell>
          <cell r="B33930" t="str">
            <v>EVAPORADOR PARA AIRE ACONDICIONADO INVERTER 60.000 BTU. EQUIPO DE AIRE ACONDICIONADO, CONSISTE EN UNA EVAPORADORA, CON TECNOLOGIA INVERTER, QUE PERMITE EL AHORRO DE ENERGIA, SE PUE</v>
          </cell>
          <cell r="D33930" t="str">
            <v>UD</v>
          </cell>
          <cell r="F33930" t="str">
            <v>2390</v>
          </cell>
        </row>
        <row r="33931">
          <cell r="A33931">
            <v>745010034</v>
          </cell>
          <cell r="B33931" t="str">
            <v>CONDENSADOR AIRE ACONDICIONADO INVERTER 24.000  BTU.EQUIPO DE AIRE ACONDICIONADO, CONSISTE EN UNA CONDESADORA, CON TECNOLOGIA INVERTER, QUE PERMITE EL AHORRO DE ENERGIA, SE PUEDE P</v>
          </cell>
          <cell r="D33931" t="str">
            <v>UD</v>
          </cell>
          <cell r="F33931" t="str">
            <v>2390</v>
          </cell>
        </row>
        <row r="33932">
          <cell r="A33932">
            <v>745010035</v>
          </cell>
          <cell r="B33932" t="str">
            <v xml:space="preserve">EVAPORADOR PARA AIRE ACONDICIONADO INVERTER 24.000 BTU. 
</v>
          </cell>
          <cell r="D33932" t="str">
            <v>UD</v>
          </cell>
          <cell r="F33932" t="str">
            <v>2390</v>
          </cell>
        </row>
        <row r="33933">
          <cell r="A33933">
            <v>745010036</v>
          </cell>
          <cell r="B33933" t="str">
            <v>CONDENSADOR PARA AIRE ACONDICIONADO INVERTER 18.000 BTU.EQUIPO DE AIRE ACONDICIONADO, CONSISTE EN UNA CONDESADORA, CON TECNOLOGIA INVERTER, QUE PERMITE EL AHORRO DE ENERGIA, SE PUE</v>
          </cell>
          <cell r="D33933" t="str">
            <v>UD</v>
          </cell>
          <cell r="F33933" t="str">
            <v>2390</v>
          </cell>
        </row>
        <row r="33934">
          <cell r="A33934">
            <v>745010037</v>
          </cell>
          <cell r="B33934" t="str">
            <v>EVAPORADOR PARA AIRE ACONDICIONADO INVERTER 18.000 BTU</v>
          </cell>
          <cell r="D33934" t="str">
            <v>UD</v>
          </cell>
          <cell r="F33934" t="str">
            <v>2390</v>
          </cell>
        </row>
        <row r="33935">
          <cell r="A33935">
            <v>745010038</v>
          </cell>
          <cell r="B33935" t="str">
            <v>FOTOMETRO/CLORIMETRO PORTATIL PARA CLORO RESIDUAL (LIBRE Y TOTAL) Y PH, RANGOS: 0.01 A 6.0 MG/L CL2; 6.5 A 8.4 PH</v>
          </cell>
          <cell r="D33935" t="str">
            <v>UD</v>
          </cell>
          <cell r="F33935" t="str">
            <v>2390</v>
          </cell>
        </row>
        <row r="33936">
          <cell r="A33936">
            <v>745010039</v>
          </cell>
          <cell r="B33936" t="str">
            <v xml:space="preserve">SISTEMA DE BOMBEO PARA AGUA POTABLE EN CONFIGURACION SIMPLEX, CON SISTEMA DE CONTROL CONVENSIONAL, CON BOMBA CON MOTOR CON RANGO DE POTENCIA DE 3HP A 5 HP 									 									</v>
          </cell>
          <cell r="D33936" t="str">
            <v>UD</v>
          </cell>
          <cell r="F33936" t="str">
            <v>2390</v>
          </cell>
        </row>
        <row r="33937">
          <cell r="A33937">
            <v>745010040</v>
          </cell>
          <cell r="B33937" t="str">
            <v>EQUIPO DE MEDICION DE VELOCIDAD DE IMPULSOS ULTRASONICOS EN CONCRETO</v>
          </cell>
          <cell r="D33937" t="str">
            <v>UD</v>
          </cell>
          <cell r="F33937" t="str">
            <v>2390</v>
          </cell>
        </row>
        <row r="33938">
          <cell r="A33938">
            <v>745010045</v>
          </cell>
          <cell r="B33938" t="str">
            <v>PLANTA ELECTRICA HASTA  45 KVA.</v>
          </cell>
          <cell r="D33938" t="str">
            <v>UD</v>
          </cell>
          <cell r="F33938" t="str">
            <v>2305</v>
          </cell>
        </row>
        <row r="33939">
          <cell r="A33939">
            <v>745010046</v>
          </cell>
          <cell r="B33939" t="str">
            <v>PLANTA GENERADORA DE OXIGENO MEDICINAL CON SISTEMA DE LLENADO DE CILINDROS.</v>
          </cell>
          <cell r="D33939" t="str">
            <v>UD</v>
          </cell>
          <cell r="F33939" t="str">
            <v>2390</v>
          </cell>
        </row>
        <row r="33940">
          <cell r="A33940">
            <v>745010050</v>
          </cell>
          <cell r="B33940" t="str">
            <v>DESTRUCTOR DE AGUJAS</v>
          </cell>
          <cell r="D33940" t="str">
            <v>UD</v>
          </cell>
          <cell r="F33940" t="str">
            <v>2390</v>
          </cell>
        </row>
        <row r="33941">
          <cell r="A33941">
            <v>745010055</v>
          </cell>
          <cell r="B33941" t="str">
            <v>VENTILADOR INDUSTRIAL PARA TECHO, DE ALTO CAUDAL, CON CONTROL DE VELOCIDAD VARIABLE, VENTILADOR DE ALTO CAUDAL CON VELOCIDAD DE GIRO BAJA (NO MAYOR A 200 RPM)</v>
          </cell>
          <cell r="D33941" t="str">
            <v>UD</v>
          </cell>
          <cell r="F33941" t="str">
            <v>2390</v>
          </cell>
        </row>
        <row r="33942">
          <cell r="A33942">
            <v>745010079</v>
          </cell>
          <cell r="B33942" t="str">
            <v>TELEFONO IP EJECUTIVO.</v>
          </cell>
          <cell r="D33942" t="str">
            <v>UD</v>
          </cell>
          <cell r="F33942" t="str">
            <v>2340</v>
          </cell>
        </row>
        <row r="33943">
          <cell r="A33943">
            <v>745010080</v>
          </cell>
          <cell r="B33943" t="str">
            <v>AFILADOR.</v>
          </cell>
          <cell r="D33943" t="str">
            <v>UD</v>
          </cell>
          <cell r="F33943" t="str">
            <v>2390</v>
          </cell>
        </row>
        <row r="33944">
          <cell r="A33944">
            <v>745010081</v>
          </cell>
          <cell r="B33944" t="str">
            <v>TELEFONO IP INALAMBRICO.</v>
          </cell>
          <cell r="D33944" t="str">
            <v>UD</v>
          </cell>
          <cell r="F33944" t="str">
            <v>2340</v>
          </cell>
        </row>
        <row r="33945">
          <cell r="A33945">
            <v>745010082</v>
          </cell>
          <cell r="B33945" t="str">
            <v>TELEFONO IP CONFERENCIA.</v>
          </cell>
          <cell r="D33945" t="str">
            <v>UD</v>
          </cell>
          <cell r="F33945" t="str">
            <v>2340</v>
          </cell>
        </row>
        <row r="33946">
          <cell r="A33946">
            <v>745010108</v>
          </cell>
          <cell r="B33946" t="str">
            <v>CONTENEDOR VOLCADOR PLASTICO  PARA TRANSPORTE DE BASURA, ROPA Y/O MATERIALES VARIOS, CAPACIDAD  DE  ENTRE 1201 LITROS  A 1600 LITROS.</v>
          </cell>
          <cell r="D33946" t="str">
            <v>UD</v>
          </cell>
          <cell r="F33946" t="str">
            <v>2390</v>
          </cell>
        </row>
        <row r="33947">
          <cell r="A33947">
            <v>745010121</v>
          </cell>
          <cell r="B33947" t="str">
            <v>AGITADOR O MEZCLADOR PARA PLANTAS DE TRATAMIENTO</v>
          </cell>
          <cell r="D33947" t="str">
            <v>UD</v>
          </cell>
          <cell r="F33947" t="str">
            <v>2390</v>
          </cell>
        </row>
        <row r="33948">
          <cell r="A33948">
            <v>745010170</v>
          </cell>
          <cell r="B33948" t="str">
            <v>MEDIDOR DE PARTICULAS PORTATIL, PARA MEDIR LA CONCENTRACION DE PARTICULAS EN EL AIRE.</v>
          </cell>
          <cell r="D33948" t="str">
            <v>UD</v>
          </cell>
          <cell r="F33948" t="str">
            <v>2390</v>
          </cell>
        </row>
        <row r="33949">
          <cell r="A33949">
            <v>745010260</v>
          </cell>
          <cell r="B33949" t="str">
            <v>BANCO CONDENSADORES</v>
          </cell>
          <cell r="D33949" t="str">
            <v>UD</v>
          </cell>
          <cell r="F33949" t="str">
            <v>2390</v>
          </cell>
        </row>
        <row r="33950">
          <cell r="A33950">
            <v>745010300</v>
          </cell>
          <cell r="B33950" t="str">
            <v>SOPLADORES PARA PLANTA DE TRATAMIENTO.</v>
          </cell>
          <cell r="D33950" t="str">
            <v>UD</v>
          </cell>
          <cell r="F33950" t="str">
            <v>2390</v>
          </cell>
        </row>
        <row r="33951">
          <cell r="A33951">
            <v>745010305</v>
          </cell>
          <cell r="B33951" t="str">
            <v>MOTORES SOPLADORES EN RANGO DE 1/2 A 5 HP.</v>
          </cell>
          <cell r="D33951" t="str">
            <v>UD</v>
          </cell>
          <cell r="F33951" t="str">
            <v>2390</v>
          </cell>
        </row>
        <row r="33952">
          <cell r="A33952">
            <v>745010306</v>
          </cell>
          <cell r="B33952" t="str">
            <v>MANIFOLD PARA SUMINISTRO DE OXIDO NITROSO.</v>
          </cell>
          <cell r="D33952" t="str">
            <v>UD</v>
          </cell>
          <cell r="F33952" t="str">
            <v>2390</v>
          </cell>
        </row>
        <row r="33953">
          <cell r="A33953">
            <v>745010307</v>
          </cell>
          <cell r="B33953" t="str">
            <v>MANIFOLD PARA SUMINISTRO DE OXIGENO MEDICINAL.</v>
          </cell>
          <cell r="D33953" t="str">
            <v>UD</v>
          </cell>
          <cell r="F33953" t="str">
            <v>2390</v>
          </cell>
        </row>
        <row r="33954">
          <cell r="A33954">
            <v>745010310</v>
          </cell>
          <cell r="B33954" t="str">
            <v>BOMBA SUMERGIBLE (CON MOTOR INCLUIDO) EN RANGO DE 1/2 A 5 HP.</v>
          </cell>
          <cell r="D33954" t="str">
            <v>UD</v>
          </cell>
          <cell r="F33954" t="str">
            <v>2390</v>
          </cell>
        </row>
        <row r="33955">
          <cell r="A33955">
            <v>745010311</v>
          </cell>
          <cell r="B33955" t="str">
            <v>BOMBA SUMERGIBLE PARA POZO, CON MOTOR DE 5,1 HP A 10 HP.</v>
          </cell>
          <cell r="D33955" t="str">
            <v>UD</v>
          </cell>
          <cell r="F33955" t="str">
            <v>2390</v>
          </cell>
        </row>
        <row r="33956">
          <cell r="A33956">
            <v>745010312</v>
          </cell>
          <cell r="B33956" t="str">
            <v>BOMBA SUMERGIBLE PARA AGUAS NEGRAS O AGUA POTABLE DE 1/2 HP HASTA 6HP.</v>
          </cell>
          <cell r="D33956" t="str">
            <v>UD</v>
          </cell>
          <cell r="F33956" t="str">
            <v>2390</v>
          </cell>
        </row>
        <row r="33957">
          <cell r="A33957">
            <v>745010313</v>
          </cell>
          <cell r="B33957" t="str">
            <v>MOTOBOMBA DE AGUAS NEGRAS</v>
          </cell>
          <cell r="D33957" t="str">
            <v>UD</v>
          </cell>
          <cell r="F33957" t="str">
            <v>2390</v>
          </cell>
        </row>
        <row r="33958">
          <cell r="A33958">
            <v>745010314</v>
          </cell>
          <cell r="B33958" t="str">
            <v>BOMBA DE EVACUACION DE GASES ANESTESICOS.</v>
          </cell>
          <cell r="D33958" t="str">
            <v>UD</v>
          </cell>
          <cell r="F33958" t="str">
            <v>2390</v>
          </cell>
        </row>
        <row r="33959">
          <cell r="A33959">
            <v>745010360</v>
          </cell>
          <cell r="B33959" t="str">
            <v>BATIDORA</v>
          </cell>
          <cell r="D33959" t="str">
            <v>UD</v>
          </cell>
          <cell r="F33959" t="str">
            <v>2390</v>
          </cell>
        </row>
        <row r="33960">
          <cell r="A33960">
            <v>745010380</v>
          </cell>
          <cell r="B33960" t="str">
            <v>BOMBA TRASEGADORA DE AGUA POTABLE.</v>
          </cell>
          <cell r="D33960" t="str">
            <v>UD</v>
          </cell>
          <cell r="F33960" t="str">
            <v>2390</v>
          </cell>
        </row>
        <row r="33961">
          <cell r="A33961">
            <v>745010400</v>
          </cell>
          <cell r="B33961" t="str">
            <v>BOMBA FUMIGADORA</v>
          </cell>
          <cell r="D33961" t="str">
            <v>UD</v>
          </cell>
          <cell r="F33961" t="str">
            <v>2390</v>
          </cell>
        </row>
        <row r="33962">
          <cell r="A33962">
            <v>745010402</v>
          </cell>
          <cell r="B33962" t="str">
            <v>BOMBA PARA FUMIGAR SIN MOTOR.</v>
          </cell>
          <cell r="D33962" t="str">
            <v>UD</v>
          </cell>
          <cell r="F33962" t="str">
            <v>2390</v>
          </cell>
        </row>
        <row r="33963">
          <cell r="A33963">
            <v>745010403</v>
          </cell>
          <cell r="B33963" t="str">
            <v>BOMBA PARA FUMIGAR DE MOTOR.</v>
          </cell>
          <cell r="D33963" t="str">
            <v>UD</v>
          </cell>
          <cell r="F33963" t="str">
            <v>2390</v>
          </cell>
        </row>
        <row r="33964">
          <cell r="A33964">
            <v>745010404</v>
          </cell>
          <cell r="B33964" t="str">
            <v>BOMBA PARA FUMIGAR  DE  MOTOR, ESPALDA.</v>
          </cell>
          <cell r="D33964" t="str">
            <v>UD</v>
          </cell>
          <cell r="F33964" t="str">
            <v>2390</v>
          </cell>
        </row>
        <row r="33965">
          <cell r="A33965">
            <v>745010405</v>
          </cell>
          <cell r="B33965" t="str">
            <v>BOMBA TERMONEBULIZADORA.</v>
          </cell>
          <cell r="D33965" t="str">
            <v>UD</v>
          </cell>
          <cell r="F33965" t="str">
            <v>2390</v>
          </cell>
        </row>
        <row r="33966">
          <cell r="A33966">
            <v>745010420</v>
          </cell>
          <cell r="B33966" t="str">
            <v>MOTO BOMBA PORTATIL CON MOTOR DE COMBUSTION INTERNA</v>
          </cell>
          <cell r="D33966" t="str">
            <v>UD</v>
          </cell>
          <cell r="F33966" t="str">
            <v>2390</v>
          </cell>
        </row>
        <row r="33967">
          <cell r="A33967">
            <v>745010450</v>
          </cell>
          <cell r="B33967" t="str">
            <v>CALDERA, SEGUN TIPO Y ESPECIFICACIONES.</v>
          </cell>
          <cell r="D33967" t="str">
            <v>UD</v>
          </cell>
          <cell r="F33967" t="str">
            <v>2305</v>
          </cell>
        </row>
        <row r="33968">
          <cell r="A33968">
            <v>745010465</v>
          </cell>
          <cell r="B33968" t="str">
            <v>EQUIPO RECUPERADOR DE REFRIGERANTE PARA EQUIPOS DE AIRE ACONDICIONADO Y REFRIGERACION.</v>
          </cell>
          <cell r="D33968" t="str">
            <v>UD</v>
          </cell>
          <cell r="F33968" t="str">
            <v>2390</v>
          </cell>
        </row>
        <row r="33969">
          <cell r="A33969">
            <v>745010510</v>
          </cell>
          <cell r="B33969" t="str">
            <v>BOMBA CENTRIFUGA SUMERGIBLE, SISTEMA DE AGUA PLUVIAL, 1750 RPM, ¾ HP,  CAUDAL: 30 GPM@13 MCA.</v>
          </cell>
          <cell r="D33969" t="str">
            <v>UD</v>
          </cell>
          <cell r="F33969" t="str">
            <v>2390</v>
          </cell>
        </row>
        <row r="33970">
          <cell r="A33970">
            <v>745010511</v>
          </cell>
          <cell r="B33970" t="str">
            <v>BOMBA CENTRIFUGA DE 15 HP, PARA SISTEMA DE ABASTECIMIENTO DE AGUA POTABLE</v>
          </cell>
          <cell r="D33970" t="str">
            <v>UD</v>
          </cell>
          <cell r="F33970" t="str">
            <v>2390</v>
          </cell>
        </row>
        <row r="33971">
          <cell r="A33971">
            <v>745010512</v>
          </cell>
          <cell r="B33971" t="str">
            <v>BOMBA CENTRIFUGA DE 10 HP PARA SISTEMA DE ABASTECIMIENTO DE AGUA POTABLE</v>
          </cell>
          <cell r="D33971" t="str">
            <v>UD</v>
          </cell>
          <cell r="F33971" t="str">
            <v>2390</v>
          </cell>
        </row>
        <row r="33972">
          <cell r="A33972">
            <v>745010530</v>
          </cell>
          <cell r="B33972" t="str">
            <v>CILINDRO GASES Y AIRE COMPRIMIDO</v>
          </cell>
          <cell r="D33972" t="str">
            <v>UD</v>
          </cell>
          <cell r="F33972" t="str">
            <v>2390</v>
          </cell>
        </row>
        <row r="33973">
          <cell r="A33973">
            <v>745010535</v>
          </cell>
          <cell r="B33973" t="str">
            <v>CILINDRO DE OXIGENO 30 PC PARA AMBIENTE DE RMI</v>
          </cell>
          <cell r="D33973" t="str">
            <v>UD</v>
          </cell>
          <cell r="F33973" t="str">
            <v>2390</v>
          </cell>
        </row>
        <row r="33974">
          <cell r="A33974">
            <v>745010540</v>
          </cell>
          <cell r="B33974" t="str">
            <v>COMPRESOR ESTACIONARIO EXTERNO, FRECUENCIA 60 HERTZ, PRESION NOMINAL 140 PSIG, POTENCIA NOMINAL 5.5 KW, FLUJO 0.25 METROS CUBICOS POR MINUTO, LONGITUD 104 CM, ALTURA 91 CM</v>
          </cell>
          <cell r="D33974" t="str">
            <v>UD</v>
          </cell>
          <cell r="F33974" t="str">
            <v>2390</v>
          </cell>
        </row>
        <row r="33975">
          <cell r="A33975">
            <v>745010541</v>
          </cell>
          <cell r="B33975" t="str">
            <v>COMPRESOR DE AIRE, ESTACIONARIO. PRESION DE 100 A 140 PSI. MOTOR DE 2 A 5 HP.</v>
          </cell>
          <cell r="D33975" t="str">
            <v>UD</v>
          </cell>
          <cell r="F33975" t="str">
            <v>2390</v>
          </cell>
        </row>
        <row r="33976">
          <cell r="A33976">
            <v>745010580</v>
          </cell>
          <cell r="B33976" t="str">
            <v>COMPRESOR DE AIRE GRADO MEDICO SIMPLEX, CON TANQUE  HORIZONTAL O VERTICAL PARA APLICACIONES ODONTOLOGICAS Y/O MEDICAS. AIRE TOTALMENTE LIBRE DE ACEITE, SECO Y LIMPIO.</v>
          </cell>
          <cell r="D33976" t="str">
            <v>UD</v>
          </cell>
          <cell r="F33976" t="str">
            <v>2390</v>
          </cell>
        </row>
        <row r="33977">
          <cell r="A33977">
            <v>745010581</v>
          </cell>
          <cell r="B33977" t="str">
            <v>COMPRESOR  INDUSTRIAL TIPO TORNILLO DE 3HP A 20 HP /10 A 60 CFM.</v>
          </cell>
          <cell r="D33977" t="str">
            <v>UD</v>
          </cell>
          <cell r="F33977" t="str">
            <v>2390</v>
          </cell>
        </row>
        <row r="33978">
          <cell r="A33978">
            <v>745010582</v>
          </cell>
          <cell r="B33978" t="str">
            <v>COMPRESOR  INDUSTRIAL TIPO TORNILLO DE 25 HP A 50 HP / 65 A 150 CFM.</v>
          </cell>
          <cell r="D33978" t="str">
            <v>UD</v>
          </cell>
          <cell r="F33978" t="str">
            <v>2390</v>
          </cell>
        </row>
        <row r="33979">
          <cell r="A33979">
            <v>745010600</v>
          </cell>
          <cell r="B33979" t="str">
            <v>CONTENEDOR PARA ALMACENAMIENTO DE LIQUIDOS INFLAMABLES.</v>
          </cell>
          <cell r="D33979" t="str">
            <v>UD</v>
          </cell>
          <cell r="F33979" t="str">
            <v>2390</v>
          </cell>
        </row>
        <row r="33980">
          <cell r="A33980">
            <v>745010606</v>
          </cell>
          <cell r="B33980" t="str">
            <v>CONTENEDOR VOLCADOR PLASTICO  PARA TRANSPORTE DE BASURA, ROPA Y/O MATERIALES VARIOS, CAPACIDAD  DE  ENTRE 400 LITROS  A 800 LITROS.</v>
          </cell>
          <cell r="D33980" t="str">
            <v>UD</v>
          </cell>
          <cell r="F33980" t="str">
            <v>2390</v>
          </cell>
        </row>
        <row r="33981">
          <cell r="A33981">
            <v>745010610</v>
          </cell>
          <cell r="B33981" t="str">
            <v>CONTENEDOR ANTIDERRAMES.</v>
          </cell>
          <cell r="D33981" t="str">
            <v>UD</v>
          </cell>
          <cell r="F33981" t="str">
            <v>2360</v>
          </cell>
        </row>
        <row r="33982">
          <cell r="A33982">
            <v>745010620</v>
          </cell>
          <cell r="B33982" t="str">
            <v>CONGELADOR INDUSTRIAL</v>
          </cell>
          <cell r="D33982" t="str">
            <v>UD</v>
          </cell>
          <cell r="F33982" t="str">
            <v>2390</v>
          </cell>
        </row>
        <row r="33983">
          <cell r="A33983">
            <v>745010650</v>
          </cell>
          <cell r="B33983" t="str">
            <v>CAMPANA DE FLUJO LAMINAR.</v>
          </cell>
          <cell r="D33983" t="str">
            <v>UD</v>
          </cell>
          <cell r="F33983" t="str">
            <v>2390</v>
          </cell>
        </row>
        <row r="33984">
          <cell r="A33984">
            <v>745010656</v>
          </cell>
          <cell r="B33984" t="str">
            <v>ELEVADOR  (ESTIBADORA) DE CARGA  HIDRAULICA MANUAL</v>
          </cell>
          <cell r="D33984" t="str">
            <v>UD</v>
          </cell>
          <cell r="F33984" t="str">
            <v>2330</v>
          </cell>
        </row>
        <row r="33985">
          <cell r="A33985">
            <v>745010657</v>
          </cell>
          <cell r="B33985" t="str">
            <v>ESTIBADOR ELECTRICO.</v>
          </cell>
          <cell r="D33985" t="str">
            <v>UD</v>
          </cell>
          <cell r="F33985" t="str">
            <v>2330</v>
          </cell>
        </row>
        <row r="33986">
          <cell r="A33986">
            <v>745010720</v>
          </cell>
          <cell r="B33986" t="str">
            <v>CORTADORA DE CESPED</v>
          </cell>
          <cell r="D33986" t="str">
            <v>UD</v>
          </cell>
          <cell r="F33986" t="str">
            <v>2390</v>
          </cell>
        </row>
        <row r="33987">
          <cell r="A33987">
            <v>745010721</v>
          </cell>
          <cell r="B33987" t="str">
            <v>PODADORA DE ALTURA.</v>
          </cell>
          <cell r="D33987" t="str">
            <v>UD</v>
          </cell>
          <cell r="F33987" t="str">
            <v>2390</v>
          </cell>
        </row>
        <row r="33988">
          <cell r="A33988">
            <v>745010722</v>
          </cell>
          <cell r="B33988" t="str">
            <v>CORTA SETOS INDUSTRIAL PARA USO EN LABORES DE JARDINERIA, MOTOR 2 TIEMPOS, REFRIGERADO POR AIRE, CILINDRAJE 24 CC ± 2, GIRO DE MANDO 180 GRADOS.</v>
          </cell>
          <cell r="D33988" t="str">
            <v>UD</v>
          </cell>
          <cell r="F33988" t="str">
            <v>2390</v>
          </cell>
        </row>
        <row r="33989">
          <cell r="A33989">
            <v>745010760</v>
          </cell>
          <cell r="B33989" t="str">
            <v>DESHUMIDIFICADOR.</v>
          </cell>
          <cell r="D33989" t="str">
            <v>UD</v>
          </cell>
          <cell r="F33989" t="str">
            <v>2390</v>
          </cell>
        </row>
        <row r="33990">
          <cell r="A33990">
            <v>745010780</v>
          </cell>
          <cell r="B33990" t="str">
            <v>DESTAQUEADOR DE CLOACA MANUAL</v>
          </cell>
          <cell r="D33990" t="str">
            <v>UD</v>
          </cell>
          <cell r="F33990" t="str">
            <v>2390</v>
          </cell>
        </row>
        <row r="33991">
          <cell r="A33991">
            <v>745010800</v>
          </cell>
          <cell r="B33991" t="str">
            <v>MAQUINA DESTAQUEADORA DE TUBERIAS Y CLOACAS, CON MOTOR DE GASOLINA.</v>
          </cell>
          <cell r="D33991" t="str">
            <v>UD</v>
          </cell>
          <cell r="F33991" t="str">
            <v>2390</v>
          </cell>
        </row>
        <row r="33992">
          <cell r="A33992">
            <v>745010820</v>
          </cell>
          <cell r="B33992" t="str">
            <v>DINAMOMETRO</v>
          </cell>
          <cell r="D33992" t="str">
            <v>UD</v>
          </cell>
          <cell r="F33992" t="str">
            <v>2390</v>
          </cell>
        </row>
        <row r="33993">
          <cell r="A33993">
            <v>745010860</v>
          </cell>
          <cell r="B33993" t="str">
            <v>DISPENSADOR LIQUIDOS</v>
          </cell>
          <cell r="D33993" t="str">
            <v>UD</v>
          </cell>
          <cell r="F33993" t="str">
            <v>2390</v>
          </cell>
        </row>
        <row r="33994">
          <cell r="A33994">
            <v>745010895</v>
          </cell>
          <cell r="B33994" t="str">
            <v>PLATAFORMA ELEVADORA ELECTRICA (ELEVADOR UNIPERSONAL), PARA TRABAJO EN ALTURA. ALTURA DE TRABAJO (M) 11± 0,5.</v>
          </cell>
          <cell r="D33994" t="str">
            <v>UD</v>
          </cell>
          <cell r="F33994" t="str">
            <v>2390</v>
          </cell>
        </row>
        <row r="33995">
          <cell r="A33995">
            <v>745010901</v>
          </cell>
          <cell r="B33995" t="str">
            <v>UNIDAD CONDESADORA PARA AIRE ACONDICIONADO MINI SPLIT TIPO PISO CIELO</v>
          </cell>
          <cell r="D33995" t="str">
            <v>UD</v>
          </cell>
          <cell r="F33995" t="str">
            <v>2390</v>
          </cell>
        </row>
        <row r="33996">
          <cell r="A33996">
            <v>745010902</v>
          </cell>
          <cell r="B33996" t="str">
            <v>UNIDAD EVAPORADORA PARA AIRE ACONDICIONADO MINI SPLIT TIPO PISO CIELO</v>
          </cell>
          <cell r="D33996" t="str">
            <v>UD</v>
          </cell>
          <cell r="F33996" t="str">
            <v>2390</v>
          </cell>
        </row>
        <row r="33997">
          <cell r="A33997">
            <v>745010907</v>
          </cell>
          <cell r="B33997" t="str">
            <v>AIRE ACONDICIONADO PORTATIL.DE 12.000 - 14.000 BTU/HORA.</v>
          </cell>
          <cell r="D33997" t="str">
            <v>UD</v>
          </cell>
          <cell r="F33997" t="str">
            <v>2390</v>
          </cell>
        </row>
        <row r="33998">
          <cell r="A33998">
            <v>745010911</v>
          </cell>
          <cell r="B33998" t="str">
            <v>UNIDAD CONDENSADORA PARA AIRE ACONDICIONADO DE PRECISION TIPO EN FILA (IN-ROW).</v>
          </cell>
          <cell r="D33998" t="str">
            <v>UD</v>
          </cell>
          <cell r="F33998" t="str">
            <v>2390</v>
          </cell>
        </row>
        <row r="33999">
          <cell r="A33999">
            <v>745010912</v>
          </cell>
          <cell r="B33999" t="str">
            <v>UNIDAD EVAPORADORA PARA AIRE ACONDICIONADO DE PRECISION TIPO EN FILA (IN-ROW).</v>
          </cell>
          <cell r="D33999" t="str">
            <v>UD</v>
          </cell>
          <cell r="F33999" t="str">
            <v>2390</v>
          </cell>
        </row>
        <row r="34000">
          <cell r="A34000">
            <v>745010918</v>
          </cell>
          <cell r="B34000" t="str">
            <v>SISTEMA DE AIRE ACONDICIONADO TIPO PAQUETE.</v>
          </cell>
          <cell r="D34000" t="str">
            <v>UD</v>
          </cell>
          <cell r="F34000" t="str">
            <v>2390</v>
          </cell>
        </row>
        <row r="34001">
          <cell r="A34001">
            <v>745010919</v>
          </cell>
          <cell r="B34001" t="str">
            <v xml:space="preserve">UNIDAD DE AIRE ACONDICIONADO PARA RACK 120V -220V									 									</v>
          </cell>
          <cell r="D34001" t="str">
            <v>UD</v>
          </cell>
          <cell r="F34001" t="str">
            <v>2390</v>
          </cell>
        </row>
        <row r="34002">
          <cell r="A34002">
            <v>745010921</v>
          </cell>
          <cell r="B34002" t="str">
            <v>UNIDAD EVAPORADORA MANEJADORA DE AIRE MINI O MULTI-SPLIT TIPO PARED.</v>
          </cell>
          <cell r="D34002" t="str">
            <v>UD</v>
          </cell>
          <cell r="F34002" t="str">
            <v>2390</v>
          </cell>
        </row>
        <row r="34003">
          <cell r="A34003">
            <v>745010922</v>
          </cell>
          <cell r="B34003" t="str">
            <v>UNIDAD EVAPORADORA MANEJADORA DE AIRE PARA MINI O MULTI-SPLIT TIPO CASSETTE.</v>
          </cell>
          <cell r="D34003" t="str">
            <v>UD</v>
          </cell>
          <cell r="F34003" t="str">
            <v>2390</v>
          </cell>
        </row>
        <row r="34004">
          <cell r="A34004">
            <v>745010923</v>
          </cell>
          <cell r="B34004" t="str">
            <v>UNIDAD EVAPORADORA MANEJADORA DE AIRE DE DUCTOS.</v>
          </cell>
          <cell r="D34004" t="str">
            <v>UD</v>
          </cell>
          <cell r="F34004" t="str">
            <v>2390</v>
          </cell>
        </row>
        <row r="34005">
          <cell r="A34005">
            <v>745010924</v>
          </cell>
          <cell r="B34005" t="str">
            <v>UNIDAD CONDENSADORA PARA MANEJADORA DE AIRE MINI-SPLIT TIPO PARED.</v>
          </cell>
          <cell r="D34005" t="str">
            <v>UD</v>
          </cell>
          <cell r="F34005" t="str">
            <v>2390</v>
          </cell>
        </row>
        <row r="34006">
          <cell r="A34006">
            <v>745010925</v>
          </cell>
          <cell r="B34006" t="str">
            <v>UNIDAD CONDENSADORA PARA  MANEJADORA DE AIRE MINI-SPLIT TIPO CASSETTE</v>
          </cell>
          <cell r="D34006" t="str">
            <v>UD</v>
          </cell>
          <cell r="F34006" t="str">
            <v>2390</v>
          </cell>
        </row>
        <row r="34007">
          <cell r="A34007">
            <v>745010926</v>
          </cell>
          <cell r="B34007" t="str">
            <v>UNIDAD CONDENSADORA PARA  MANEJADORA DE AIRE DE DUCTOS.</v>
          </cell>
          <cell r="D34007" t="str">
            <v>UD</v>
          </cell>
          <cell r="F34007" t="str">
            <v>2390</v>
          </cell>
        </row>
        <row r="34008">
          <cell r="A34008">
            <v>745010927</v>
          </cell>
          <cell r="B34008" t="str">
            <v>CONDENSADOR DE AIRE ACONDICIONADO TIPO VOLUMEN VARIABLE DE REFRIGERANTE.</v>
          </cell>
          <cell r="D34008" t="str">
            <v>UD</v>
          </cell>
          <cell r="F34008" t="str">
            <v>2390</v>
          </cell>
        </row>
        <row r="34009">
          <cell r="A34009">
            <v>745010928</v>
          </cell>
          <cell r="B34009" t="str">
            <v>UNIDAD CONDENSADORA TIPO MULTI-SPLIT</v>
          </cell>
          <cell r="D34009" t="str">
            <v>UD</v>
          </cell>
          <cell r="F34009" t="str">
            <v>2390</v>
          </cell>
        </row>
        <row r="34010">
          <cell r="A34010">
            <v>745010931</v>
          </cell>
          <cell r="B34010" t="str">
            <v>UNIDAD EVAPORADORA PARA AIRE ACONDICIONADO TIPO  MINI SPLIT PARED ALTA.</v>
          </cell>
          <cell r="D34010" t="str">
            <v>UD</v>
          </cell>
          <cell r="F34010" t="str">
            <v>2390</v>
          </cell>
        </row>
        <row r="34011">
          <cell r="A34011">
            <v>745010932</v>
          </cell>
          <cell r="B34011" t="str">
            <v>UNIDAD CONDENSADORA  PARA AIRE ACONDICIONADO TIPO  MINI SPLIT PARED ALTA</v>
          </cell>
          <cell r="D34011" t="str">
            <v>UD</v>
          </cell>
          <cell r="F34011" t="str">
            <v>2390</v>
          </cell>
        </row>
        <row r="34012">
          <cell r="A34012">
            <v>745010960</v>
          </cell>
          <cell r="B34012" t="str">
            <v>ESTABILIZADOR Y REGULADOR DE VOLTAJE, DE 1600 VATIOS Y MAS</v>
          </cell>
          <cell r="D34012" t="str">
            <v>UD</v>
          </cell>
          <cell r="F34012" t="str">
            <v>2390</v>
          </cell>
        </row>
        <row r="34013">
          <cell r="A34013">
            <v>745010975</v>
          </cell>
          <cell r="B34013" t="str">
            <v>ESTACION TOPOGRAFICA TOTAL.</v>
          </cell>
          <cell r="D34013" t="str">
            <v>UD</v>
          </cell>
          <cell r="F34013" t="str">
            <v>2390</v>
          </cell>
        </row>
        <row r="34014">
          <cell r="A34014">
            <v>745010985</v>
          </cell>
          <cell r="B34014" t="str">
            <v>EXPANSOR PARA TUBOS</v>
          </cell>
          <cell r="D34014" t="str">
            <v>UD</v>
          </cell>
          <cell r="F34014" t="str">
            <v>2390</v>
          </cell>
        </row>
        <row r="34015">
          <cell r="A34015">
            <v>745011000</v>
          </cell>
          <cell r="B34015" t="str">
            <v>EXTRACTOR DE AIRE</v>
          </cell>
          <cell r="D34015" t="str">
            <v>UD</v>
          </cell>
          <cell r="F34015" t="str">
            <v>2390</v>
          </cell>
        </row>
        <row r="34016">
          <cell r="A34016">
            <v>745011001</v>
          </cell>
          <cell r="B34016" t="str">
            <v xml:space="preserve">EXTRACTOR DE AIRE, TIPO HONGO, PARA INSTALAR EN TECHO. CAPACIDAD 9000M3/HR									 									</v>
          </cell>
          <cell r="D34016" t="str">
            <v>UD</v>
          </cell>
          <cell r="F34016" t="str">
            <v>2390</v>
          </cell>
        </row>
        <row r="34017">
          <cell r="A34017">
            <v>745011002</v>
          </cell>
          <cell r="B34017" t="str">
            <v xml:space="preserve">INYECTOR DE AIRE TIPO EN LINEA, CON DISTRIBUCION DE AIRE POR DUCTO. CAPACIDAD DE 27188M3/H. 									 									</v>
          </cell>
          <cell r="D34017" t="str">
            <v>UD</v>
          </cell>
          <cell r="F34017" t="str">
            <v>2390</v>
          </cell>
        </row>
        <row r="34018">
          <cell r="A34018">
            <v>745011003</v>
          </cell>
          <cell r="B34018" t="str">
            <v xml:space="preserve">INYECTOR DE AIRE TIPO EN LINEA, CON DISTRIBUCION DE AIRE POR DUCTO. CAPACIDAD DE 16992 M3/H.									 									</v>
          </cell>
          <cell r="D34018" t="str">
            <v>UD</v>
          </cell>
          <cell r="F34018" t="str">
            <v>2390</v>
          </cell>
        </row>
        <row r="34019">
          <cell r="A34019">
            <v>745011004</v>
          </cell>
          <cell r="B34019" t="str">
            <v>EXTRACTOR DE AIRE PARA MONTAJE EN EXTERIORES CON CAPACIDAD ENTRE 84 Y 1000 M3/HR. (ENTRE 50 Y 250 CFM).</v>
          </cell>
          <cell r="D34019" t="str">
            <v>UD</v>
          </cell>
          <cell r="F34019" t="str">
            <v>2390</v>
          </cell>
        </row>
        <row r="34020">
          <cell r="A34020">
            <v>745011005</v>
          </cell>
          <cell r="B34020" t="str">
            <v xml:space="preserve">EXTRACTOR DE AIRE. TIPO HONGO. CAPACIDAD DE 10195M3/H. 									 									</v>
          </cell>
          <cell r="D34020" t="str">
            <v>UD</v>
          </cell>
          <cell r="F34020" t="str">
            <v>2390</v>
          </cell>
        </row>
        <row r="34021">
          <cell r="A34021">
            <v>745011006</v>
          </cell>
          <cell r="B34021" t="str">
            <v>FUENTE DE ALIMENTACION, PARA EQUIPOS ELECTRONICOS</v>
          </cell>
          <cell r="D34021" t="str">
            <v>UD</v>
          </cell>
          <cell r="F34021" t="str">
            <v>2390</v>
          </cell>
        </row>
        <row r="34022">
          <cell r="A34022">
            <v>745011007</v>
          </cell>
          <cell r="B34022" t="str">
            <v>INYECTOR DE AIRE TIPO EN LINEA, CON DISTRIBUCION DE AIRE POR DUCTO. CAPACIDAD DE 380 M3/H</v>
          </cell>
          <cell r="D34022" t="str">
            <v>UD</v>
          </cell>
          <cell r="F34022" t="str">
            <v>2390</v>
          </cell>
        </row>
        <row r="34023">
          <cell r="A34023">
            <v>745011008</v>
          </cell>
          <cell r="B34023" t="str">
            <v>FUENTE ININTERRUMPIDA DE POTENCIA (UPS) HASTA 1 KVA.</v>
          </cell>
          <cell r="D34023" t="str">
            <v>UD</v>
          </cell>
          <cell r="F34023" t="str">
            <v>2390</v>
          </cell>
        </row>
        <row r="34024">
          <cell r="A34024">
            <v>745011009</v>
          </cell>
          <cell r="B34024" t="str">
            <v>FUENTE ININTERRUMPIDA DE POTENCIA (UPS) DE 1000 A 1500 VA</v>
          </cell>
          <cell r="D34024" t="str">
            <v>UD</v>
          </cell>
          <cell r="F34024" t="str">
            <v>2390</v>
          </cell>
        </row>
        <row r="34025">
          <cell r="A34025">
            <v>745011010</v>
          </cell>
          <cell r="B34025" t="str">
            <v>FUENTE ININTERRUMPIDA DE POTENCIA (UPS) DE 3KVA   A    29KVA</v>
          </cell>
          <cell r="D34025" t="str">
            <v>UD</v>
          </cell>
          <cell r="F34025" t="str">
            <v>2390</v>
          </cell>
        </row>
        <row r="34026">
          <cell r="A34026">
            <v>745011011</v>
          </cell>
          <cell r="B34026" t="str">
            <v>FUENTE ININTERRUMPIDA DE POTENCIA  CENTRALIZADA (UPS) DE 30 A 60 KVA</v>
          </cell>
          <cell r="D34026" t="str">
            <v>UD</v>
          </cell>
          <cell r="F34026" t="str">
            <v>2390</v>
          </cell>
        </row>
        <row r="34027">
          <cell r="A34027">
            <v>745011012</v>
          </cell>
          <cell r="B34027" t="str">
            <v>UNIDAD DE POTENCIA ININTERRUMPIDA (UPS) 2000 A  3000 VA.</v>
          </cell>
          <cell r="D34027" t="str">
            <v>UD</v>
          </cell>
          <cell r="F34027" t="str">
            <v>2390</v>
          </cell>
        </row>
        <row r="34028">
          <cell r="A34028">
            <v>745011014</v>
          </cell>
          <cell r="B34028" t="str">
            <v>FUENTE ININTERRUMPIDA DE POTENCIA (UPS) HASTA 120 VA.</v>
          </cell>
          <cell r="D34028" t="str">
            <v>UD</v>
          </cell>
          <cell r="F34028" t="str">
            <v>2390</v>
          </cell>
        </row>
        <row r="34029">
          <cell r="A34029">
            <v>745011015</v>
          </cell>
          <cell r="B34029" t="str">
            <v>FUENTE ININTERRUMPIDA DE POTENCIA  CENTRALIZADA (UPS) DE 61 A 100 KVA.</v>
          </cell>
          <cell r="D34029" t="str">
            <v>UD</v>
          </cell>
          <cell r="F34029" t="str">
            <v>2390</v>
          </cell>
        </row>
        <row r="34030">
          <cell r="A34030">
            <v>745011016</v>
          </cell>
          <cell r="B34030" t="str">
            <v>FUENTE ININTERRUMPIDA DE POTENCIA  CENTRALIZADA (UPS) DE 101 A 150 KVA.</v>
          </cell>
          <cell r="D34030" t="str">
            <v>UD</v>
          </cell>
          <cell r="F34030" t="str">
            <v>2390</v>
          </cell>
        </row>
        <row r="34031">
          <cell r="A34031">
            <v>745011017</v>
          </cell>
          <cell r="B34031" t="str">
            <v>FUENTE DE POTENCIA ININTERRUMPIDA (UPS) DE 151 KVA A 200 KVA.</v>
          </cell>
          <cell r="D34031" t="str">
            <v>UD</v>
          </cell>
          <cell r="F34031" t="str">
            <v>2390</v>
          </cell>
        </row>
        <row r="34032">
          <cell r="A34032">
            <v>745011021</v>
          </cell>
          <cell r="B34032" t="str">
            <v xml:space="preserve">INYECTOR DE AIRE DE 400CFM, TIPO CENTRIFUGO.							 									</v>
          </cell>
          <cell r="D34032" t="str">
            <v>UD</v>
          </cell>
          <cell r="F34032" t="str">
            <v>2390</v>
          </cell>
        </row>
        <row r="34033">
          <cell r="A34033">
            <v>745011030</v>
          </cell>
          <cell r="B34033" t="str">
            <v>EQUIPO ANALIZADOR DE VIBRACIONES PARA MONITOREO DE          RODAMIENTOS Y MAQUINARIA.</v>
          </cell>
          <cell r="D34033" t="str">
            <v>UD</v>
          </cell>
          <cell r="F34033" t="str">
            <v>2390</v>
          </cell>
        </row>
        <row r="34034">
          <cell r="A34034">
            <v>745011060</v>
          </cell>
          <cell r="B34034" t="str">
            <v>SISTEMA DE INTERCOMUNICACION</v>
          </cell>
          <cell r="D34034" t="str">
            <v>UD</v>
          </cell>
          <cell r="F34034" t="str">
            <v>2340</v>
          </cell>
        </row>
        <row r="34035">
          <cell r="A34035">
            <v>745011165</v>
          </cell>
          <cell r="B34035" t="str">
            <v>MAQUINA IMPRESORA DE BOLSAS DE PVC.</v>
          </cell>
          <cell r="D34035" t="str">
            <v>UD</v>
          </cell>
          <cell r="F34035" t="str">
            <v>2390</v>
          </cell>
        </row>
        <row r="34036">
          <cell r="A34036">
            <v>745011171</v>
          </cell>
          <cell r="B34036" t="str">
            <v>MAQUINA CONTADORA DE MONEDAS</v>
          </cell>
          <cell r="D34036" t="str">
            <v>UD</v>
          </cell>
          <cell r="F34036" t="str">
            <v>2390</v>
          </cell>
        </row>
        <row r="34037">
          <cell r="A34037">
            <v>745011190</v>
          </cell>
          <cell r="B34037" t="str">
            <v>MAQUINA PARA LIMPIEZA DE TUBERIAS. CON MOTOR DE VELOCIDAD VARIABLE Y REVERSIBLE.</v>
          </cell>
          <cell r="D34037" t="str">
            <v>UD</v>
          </cell>
          <cell r="F34037" t="str">
            <v>2360</v>
          </cell>
        </row>
        <row r="34038">
          <cell r="A34038">
            <v>745011200</v>
          </cell>
          <cell r="B34038" t="str">
            <v>MAQUINA PARA MEDIR CABLE.</v>
          </cell>
          <cell r="D34038" t="str">
            <v>UD</v>
          </cell>
          <cell r="F34038" t="str">
            <v>2390</v>
          </cell>
        </row>
        <row r="34039">
          <cell r="A34039">
            <v>745011230</v>
          </cell>
          <cell r="B34039" t="str">
            <v>SOLDADORA DE PUNTO</v>
          </cell>
          <cell r="D34039" t="str">
            <v>UD</v>
          </cell>
          <cell r="F34039" t="str">
            <v>2360</v>
          </cell>
        </row>
        <row r="34040">
          <cell r="A34040">
            <v>745011250</v>
          </cell>
          <cell r="B34040" t="str">
            <v>MEDIDOR DE TONO</v>
          </cell>
          <cell r="D34040" t="str">
            <v>UD</v>
          </cell>
          <cell r="F34040" t="str">
            <v>2340</v>
          </cell>
        </row>
        <row r="34041">
          <cell r="A34041">
            <v>745011255</v>
          </cell>
          <cell r="B34041" t="str">
            <v>CARGADOR DE BATERIAS.</v>
          </cell>
          <cell r="D34041" t="str">
            <v>UD</v>
          </cell>
          <cell r="F34041" t="str">
            <v>2390</v>
          </cell>
        </row>
        <row r="34042">
          <cell r="A34042">
            <v>745011256</v>
          </cell>
          <cell r="B34042" t="str">
            <v>BOMBA DE VACIO PARA AIRE ACONDICIONADO.</v>
          </cell>
          <cell r="D34042" t="str">
            <v>UD</v>
          </cell>
          <cell r="F34042" t="str">
            <v>2390</v>
          </cell>
        </row>
        <row r="34043">
          <cell r="A34043">
            <v>745011290</v>
          </cell>
          <cell r="B34043" t="str">
            <v>MOTOR ELECTRICO (PARA EQUIPO ESPECIFICO</v>
          </cell>
          <cell r="D34043" t="str">
            <v>UD</v>
          </cell>
          <cell r="F34043" t="str">
            <v>2390</v>
          </cell>
        </row>
        <row r="34044">
          <cell r="A34044">
            <v>745011300</v>
          </cell>
          <cell r="B34044" t="str">
            <v>ORILLADORA DE CESPED</v>
          </cell>
          <cell r="D34044" t="str">
            <v>UD</v>
          </cell>
          <cell r="F34044" t="str">
            <v>2390</v>
          </cell>
        </row>
        <row r="34045">
          <cell r="A34045">
            <v>745011359</v>
          </cell>
          <cell r="B34045" t="str">
            <v>CARRETILLA CON PLATAFORMA PARA TRASLADO DE ALIMENTOS. DIMENSIONES 120 CM +/-5 CM DE LARGO X 60 CM +/- 5 CM DE ANCHO, ESTRUCTURA EN ACERO INOXIDABLE Y PLATAFORMA EN RESINA DURABLE.</v>
          </cell>
          <cell r="D34045" t="str">
            <v>UD</v>
          </cell>
          <cell r="F34045" t="str">
            <v>2330</v>
          </cell>
        </row>
        <row r="34046">
          <cell r="A34046">
            <v>745011360</v>
          </cell>
          <cell r="B34046" t="str">
            <v>CARRETILLA (PERRA) HIDRAULICA.</v>
          </cell>
          <cell r="D34046" t="str">
            <v>UD</v>
          </cell>
          <cell r="F34046" t="str">
            <v>2330</v>
          </cell>
        </row>
        <row r="34047">
          <cell r="A34047">
            <v>745011361</v>
          </cell>
          <cell r="B34047" t="str">
            <v>TRANSPALETA DE TRANSLACION Y ELEVACION (PERRA) ELECTRICAS.</v>
          </cell>
          <cell r="D34047" t="str">
            <v>UD</v>
          </cell>
          <cell r="F34047" t="str">
            <v>2330</v>
          </cell>
        </row>
        <row r="34048">
          <cell r="A34048">
            <v>745011362</v>
          </cell>
          <cell r="B34048" t="str">
            <v>CARRETA CON CANASTA PARA TRASLADO DE ROPA Y DESECHOS HOSPITALARIOS, LARGO TOTAL DE LAS CARRETAS INCLUYENDO TIMON : 250 CM</v>
          </cell>
          <cell r="D34048" t="str">
            <v>UD</v>
          </cell>
          <cell r="F34048" t="str">
            <v>2330</v>
          </cell>
        </row>
        <row r="34049">
          <cell r="A34049">
            <v>745011380</v>
          </cell>
          <cell r="B34049" t="str">
            <v>ROMANA ELECTRONICA.</v>
          </cell>
          <cell r="D34049" t="str">
            <v>UD</v>
          </cell>
          <cell r="F34049" t="str">
            <v>2390</v>
          </cell>
        </row>
        <row r="34050">
          <cell r="A34050">
            <v>745011381</v>
          </cell>
          <cell r="B34050" t="str">
            <v>ROMANA DE PLATAFORMA ELECTRONICA</v>
          </cell>
          <cell r="D34050" t="str">
            <v>UD</v>
          </cell>
          <cell r="F34050" t="str">
            <v>2390</v>
          </cell>
        </row>
        <row r="34051">
          <cell r="A34051">
            <v>745011382</v>
          </cell>
          <cell r="B34051" t="str">
            <v>ROMANA PARA PESAR REFRIGERANTE.</v>
          </cell>
          <cell r="D34051" t="str">
            <v>UD</v>
          </cell>
          <cell r="F34051" t="str">
            <v>2390</v>
          </cell>
        </row>
        <row r="34052">
          <cell r="A34052">
            <v>745011400</v>
          </cell>
          <cell r="B34052" t="str">
            <v xml:space="preserve">MAQUINA SELLADORA DE BOLSAS, SELLADORA POR IMPULSO, FABRICADA EN ACERO INOXIDABLE, BARRA DE SELLADO DE 250 A 300MM.									
</v>
          </cell>
          <cell r="D34052" t="str">
            <v>UD</v>
          </cell>
          <cell r="F34052" t="str">
            <v>2390</v>
          </cell>
        </row>
        <row r="34053">
          <cell r="A34053">
            <v>745011410</v>
          </cell>
          <cell r="B34053" t="str">
            <v>PRENSA MECANICA</v>
          </cell>
          <cell r="D34053" t="str">
            <v>UD</v>
          </cell>
          <cell r="F34053" t="str">
            <v>2390</v>
          </cell>
        </row>
        <row r="34054">
          <cell r="A34054">
            <v>745011415</v>
          </cell>
          <cell r="B34054" t="str">
            <v>PRENSA DE BANCO, BASE FIJA O GIRATORIA, CON MORDAZA PARA TUBOS, DE HIERRO FUNDIDO.</v>
          </cell>
          <cell r="D34054" t="str">
            <v>UD</v>
          </cell>
          <cell r="F34054" t="str">
            <v>2390</v>
          </cell>
        </row>
        <row r="34055">
          <cell r="A34055">
            <v>745011420</v>
          </cell>
          <cell r="B34055" t="str">
            <v>PRENSA HIDRAULICA</v>
          </cell>
          <cell r="D34055" t="str">
            <v>UD</v>
          </cell>
          <cell r="F34055" t="str">
            <v>2390</v>
          </cell>
        </row>
        <row r="34056">
          <cell r="A34056">
            <v>745011455</v>
          </cell>
          <cell r="B34056" t="str">
            <v>RELOJ MARCADOR</v>
          </cell>
          <cell r="D34056" t="str">
            <v>UD</v>
          </cell>
          <cell r="F34056" t="str">
            <v>2390</v>
          </cell>
        </row>
        <row r="34057">
          <cell r="A34057">
            <v>745011456</v>
          </cell>
          <cell r="B34057" t="str">
            <v>RELOJ MARCADOR  BIOMETRICO</v>
          </cell>
          <cell r="D34057" t="str">
            <v>UD</v>
          </cell>
          <cell r="F34057" t="str">
            <v>2390</v>
          </cell>
        </row>
        <row r="34058">
          <cell r="A34058">
            <v>745011457</v>
          </cell>
          <cell r="B34058" t="str">
            <v>RELOJ TEMPORIZADOR CON TRES CANALES PARA CONTAR ARRIBA Y ABAJO, CON PANTALLA SIMULTANEA Y TIEMPO DE ESPERA Y ALARMA SONORA.</v>
          </cell>
          <cell r="D34058" t="str">
            <v>UD</v>
          </cell>
          <cell r="F34058" t="str">
            <v>2390</v>
          </cell>
        </row>
        <row r="34059">
          <cell r="A34059">
            <v>745011460</v>
          </cell>
          <cell r="B34059" t="str">
            <v>RELOJ MARCADOR PARA LA RECEPCION DE DOCUMENTOS.</v>
          </cell>
          <cell r="D34059" t="str">
            <v>UD</v>
          </cell>
          <cell r="F34059" t="str">
            <v>2390</v>
          </cell>
        </row>
        <row r="34060">
          <cell r="A34060">
            <v>745011465</v>
          </cell>
          <cell r="B34060" t="str">
            <v>RELOJ DE INTERVALOS, PARA EL CONTROL DE INTERVALOS DE TIEMPOS MULTIPLES, PARA PREFIJAR HASTA 30 INTERVALOS DIFERENTES, INTERVALOS SELECCIONABLES EN UN RANGO DE 1 A 120 MINUTOS.</v>
          </cell>
          <cell r="D34060" t="str">
            <v>UD</v>
          </cell>
          <cell r="F34060" t="str">
            <v>2390</v>
          </cell>
        </row>
        <row r="34061">
          <cell r="A34061">
            <v>745011470</v>
          </cell>
          <cell r="B34061" t="str">
            <v>RELOJ MARCADOR TIPO BASTON PARA RONDAS DE SEGURIDAD Y VIGILANCIA.</v>
          </cell>
          <cell r="D34061" t="str">
            <v>UD</v>
          </cell>
          <cell r="F34061" t="str">
            <v>2390</v>
          </cell>
        </row>
        <row r="34062">
          <cell r="A34062">
            <v>745011550</v>
          </cell>
          <cell r="B34062" t="str">
            <v>ESTERILIZADOR ULTRAVIOLETA PARA SUMINISTROS DE  AGUA POTABLE CALIENTE ( LAMPARA ULTRAVIOLETA ), CAUDAL MAXIMO DE OPERACION 24GPM.</v>
          </cell>
          <cell r="D34062" t="str">
            <v>UD</v>
          </cell>
          <cell r="F34062" t="str">
            <v>2390</v>
          </cell>
        </row>
        <row r="34063">
          <cell r="A34063">
            <v>745011551</v>
          </cell>
          <cell r="B34063" t="str">
            <v>ESTERILIZADOR ULTRAVIOLETA PARA SUMINISTROS DE  AGUA POTABLE FRIA ( LAMPARA ULTRAVIOLETA ). CAUDAL MAXIMO DE OPERACION 65GPM.</v>
          </cell>
          <cell r="D34063" t="str">
            <v>UD</v>
          </cell>
          <cell r="F34063" t="str">
            <v>2390</v>
          </cell>
        </row>
        <row r="34064">
          <cell r="A34064">
            <v>745011560</v>
          </cell>
          <cell r="B34064" t="str">
            <v>SECADOR DE MANOS ELECTRICO</v>
          </cell>
          <cell r="D34064" t="str">
            <v>UD</v>
          </cell>
          <cell r="F34064" t="str">
            <v>2390</v>
          </cell>
        </row>
        <row r="34065">
          <cell r="A34065">
            <v>745011561</v>
          </cell>
          <cell r="B34065" t="str">
            <v>TANQUE  PARA AGUAS GRISES HASTA  4550 LITROS. 1200 GALONES.</v>
          </cell>
          <cell r="D34065" t="str">
            <v>UD</v>
          </cell>
          <cell r="F34065" t="str">
            <v>2390</v>
          </cell>
        </row>
        <row r="34066">
          <cell r="A34066">
            <v>745011566</v>
          </cell>
          <cell r="B34066" t="str">
            <v>TANQUE DE AGUA CALIENTE CON CAMISA, DIMENSIONES DEL TANQUE 40'' X 108''.</v>
          </cell>
          <cell r="D34066" t="str">
            <v>UD</v>
          </cell>
          <cell r="F34066" t="str">
            <v>2390</v>
          </cell>
        </row>
        <row r="34067">
          <cell r="A34067">
            <v>745011567</v>
          </cell>
          <cell r="B34067" t="str">
            <v>TANQUE DE AGUA CALIENTE SIN CAMISA,      DIMENSIONES DEL TANQUE 36'' X 96''.</v>
          </cell>
          <cell r="D34067" t="str">
            <v>UD</v>
          </cell>
          <cell r="F34067" t="str">
            <v>2390</v>
          </cell>
        </row>
        <row r="34068">
          <cell r="A34068">
            <v>745011571</v>
          </cell>
          <cell r="B34068" t="str">
            <v>CALENTADOR DE AGUA DE PASO, ELECTRICO, CAPACIDAD DE CALENTAMIENTO DE 8 A 10 LITROS POR MINUTO.</v>
          </cell>
          <cell r="D34068" t="str">
            <v>UD</v>
          </cell>
          <cell r="F34068" t="str">
            <v>2390</v>
          </cell>
        </row>
        <row r="34069">
          <cell r="A34069">
            <v>745011574</v>
          </cell>
          <cell r="B34069" t="str">
            <v>NIVELADOR DE ANDEN.</v>
          </cell>
          <cell r="D34069" t="str">
            <v>UD</v>
          </cell>
          <cell r="F34069" t="str">
            <v>2390</v>
          </cell>
        </row>
        <row r="34070">
          <cell r="A34070">
            <v>745011575</v>
          </cell>
          <cell r="B34070" t="str">
            <v>TECLE ELECTRICO O MANUAL</v>
          </cell>
          <cell r="D34070" t="str">
            <v>UD</v>
          </cell>
          <cell r="F34070" t="str">
            <v>2390</v>
          </cell>
        </row>
        <row r="34071">
          <cell r="A34071">
            <v>745011578</v>
          </cell>
          <cell r="B34071" t="str">
            <v>TARRAJA</v>
          </cell>
          <cell r="D34071" t="str">
            <v>UD</v>
          </cell>
          <cell r="F34071" t="str">
            <v>2390</v>
          </cell>
        </row>
        <row r="34072">
          <cell r="A34072">
            <v>745011580</v>
          </cell>
          <cell r="B34072" t="str">
            <v>TELEFONO  IP.</v>
          </cell>
          <cell r="D34072" t="str">
            <v>UD</v>
          </cell>
          <cell r="F34072" t="str">
            <v>2340</v>
          </cell>
        </row>
        <row r="34073">
          <cell r="A34073">
            <v>745011582</v>
          </cell>
          <cell r="B34073" t="str">
            <v>TELEFONO ANALOGICO.</v>
          </cell>
          <cell r="D34073" t="str">
            <v>UD</v>
          </cell>
          <cell r="F34073" t="str">
            <v>2340</v>
          </cell>
        </row>
        <row r="34074">
          <cell r="A34074">
            <v>745011588</v>
          </cell>
          <cell r="B34074" t="str">
            <v>EQUIPO SERVIDOR PARA ADMINISTRADOR DE LA PLATAFORMA DE LLAMADO DE ENFERMERAS CON PANTALLA LCD.</v>
          </cell>
          <cell r="D34074" t="str">
            <v>UD</v>
          </cell>
          <cell r="F34074" t="str">
            <v>2340</v>
          </cell>
        </row>
        <row r="34075">
          <cell r="A34075">
            <v>745011590</v>
          </cell>
          <cell r="B34075" t="str">
            <v>CONSOLA IP MAESTRA PARA LLAMADO DE ENFERMERAS. (GATEWAY, SWITCH , Y ACCESORIOS)</v>
          </cell>
          <cell r="D34075" t="str">
            <v>UD</v>
          </cell>
          <cell r="F34075" t="str">
            <v>2340</v>
          </cell>
        </row>
        <row r="34076">
          <cell r="A34076">
            <v>745011591</v>
          </cell>
          <cell r="B34076" t="str">
            <v>CONSOLA ELECTRICA PARA CIRUGIA ORAL (UNIDAD QUIRURGICA)</v>
          </cell>
          <cell r="D34076" t="str">
            <v>UD</v>
          </cell>
          <cell r="F34076" t="str">
            <v>2390</v>
          </cell>
        </row>
        <row r="34077">
          <cell r="A34077">
            <v>745011600</v>
          </cell>
          <cell r="B34077" t="str">
            <v>TELEFONO MULTILINEA</v>
          </cell>
          <cell r="D34077" t="str">
            <v>UD</v>
          </cell>
          <cell r="F34077" t="str">
            <v>2340</v>
          </cell>
        </row>
        <row r="34078">
          <cell r="A34078">
            <v>745011602</v>
          </cell>
          <cell r="B34078" t="str">
            <v>TELEFONO DIGITAL MULTILINEA PARA OPERADORA TELEFONICA.</v>
          </cell>
          <cell r="D34078" t="str">
            <v>UD</v>
          </cell>
          <cell r="F34078" t="str">
            <v>2340</v>
          </cell>
        </row>
        <row r="34079">
          <cell r="A34079">
            <v>745011610</v>
          </cell>
          <cell r="B34079" t="str">
            <v xml:space="preserve">TELEFONO INALAMBRICO									 									</v>
          </cell>
          <cell r="D34079" t="str">
            <v>UD</v>
          </cell>
          <cell r="F34079" t="str">
            <v>2340</v>
          </cell>
        </row>
        <row r="34080">
          <cell r="A34080">
            <v>745011630</v>
          </cell>
          <cell r="B34080" t="str">
            <v>HUMIDIFICADOR DE VAPOR</v>
          </cell>
          <cell r="D34080" t="str">
            <v>UD</v>
          </cell>
          <cell r="F34080" t="str">
            <v>2390</v>
          </cell>
        </row>
        <row r="34081">
          <cell r="A34081">
            <v>745011761</v>
          </cell>
          <cell r="B34081" t="str">
            <v>ESTERILIZADOR Y PURIFICADOR DE AIRE, CON LUZ ULTRAVIOLETA, DE PARED, CON CAPACIDAD PARA ESTERILIZAR DE 55 A 65  METROS CUADRADOS, VOLTAJE 120V/60 HZ/1</v>
          </cell>
          <cell r="D34081" t="str">
            <v>UD</v>
          </cell>
          <cell r="F34081" t="str">
            <v>2390</v>
          </cell>
        </row>
        <row r="34082">
          <cell r="A34082">
            <v>745011762</v>
          </cell>
          <cell r="B34082" t="str">
            <v>ESTERILIZADOR Y PURIFICADOR DE AIRE, CON LUZ ULTRAVIOLETA, TIPO TORRE A PISO, CON CAPACIDAD PARA ESTERILIZAR DE 90 A 110  METROS CUADRADOS, VOLTAJE 120V/60 HZ/1</v>
          </cell>
          <cell r="D34082" t="str">
            <v>UD</v>
          </cell>
          <cell r="F34082" t="str">
            <v>2390</v>
          </cell>
        </row>
        <row r="34083">
          <cell r="A34083">
            <v>745011763</v>
          </cell>
          <cell r="B34083" t="str">
            <v>ESTERILIZADOR Y PURIFICADOR DE AIRE, CON LUZ ULTRAVIOLETA, TIPO TORRE A PISO, CON CAPACIDAD PARA ESTERILIZAR DE 150 A 180  METROS CUADRADOS, VOLTAJE120V/60 HZ/1</v>
          </cell>
          <cell r="D34083" t="str">
            <v>UD</v>
          </cell>
          <cell r="F34083" t="str">
            <v>2390</v>
          </cell>
        </row>
        <row r="34084">
          <cell r="A34084">
            <v>745012050</v>
          </cell>
          <cell r="B34084" t="str">
            <v>SISTEMA DE AIRE COMPRIMIDO.</v>
          </cell>
          <cell r="D34084" t="str">
            <v>UD</v>
          </cell>
          <cell r="F34084" t="str">
            <v>2390</v>
          </cell>
        </row>
        <row r="34085">
          <cell r="A34085">
            <v>745012500</v>
          </cell>
          <cell r="B34085" t="str">
            <v>SONDA DE MEDICION DE COMPUESTOS ORGANICOS VOLATILES (VOC)</v>
          </cell>
          <cell r="D34085" t="str">
            <v>UD</v>
          </cell>
          <cell r="F34085" t="str">
            <v>2390</v>
          </cell>
        </row>
        <row r="34086">
          <cell r="A34086">
            <v>745012501</v>
          </cell>
          <cell r="B34086" t="str">
            <v>CONTADOR DE PARTICULAS</v>
          </cell>
          <cell r="D34086" t="str">
            <v>UD</v>
          </cell>
          <cell r="F34086" t="str">
            <v>2390</v>
          </cell>
        </row>
        <row r="34087">
          <cell r="A34087">
            <v>745012502</v>
          </cell>
          <cell r="B34087" t="str">
            <v>LECTOR COMPATIBLE PARA LA SONDA DE MEDICION DE COMPUESTOS ORGANICOS VOLATILES (VOC)</v>
          </cell>
          <cell r="D34087" t="str">
            <v>UD</v>
          </cell>
          <cell r="F34087" t="str">
            <v>2390</v>
          </cell>
        </row>
        <row r="34088">
          <cell r="A34088">
            <v>745013000</v>
          </cell>
          <cell r="B34088" t="str">
            <v>CONTADOR PARA DIESEL,</v>
          </cell>
          <cell r="D34088" t="str">
            <v>UD</v>
          </cell>
          <cell r="F34088" t="str">
            <v>2360</v>
          </cell>
        </row>
        <row r="34089">
          <cell r="A34089">
            <v>745013010</v>
          </cell>
          <cell r="B34089" t="str">
            <v>CONTADOR DE GAS LICUADO DE PETROLEO( GAS LP).</v>
          </cell>
          <cell r="D34089" t="str">
            <v>UD</v>
          </cell>
          <cell r="F34089" t="str">
            <v>2390</v>
          </cell>
        </row>
        <row r="34090">
          <cell r="A34090">
            <v>745014000</v>
          </cell>
          <cell r="B34090" t="str">
            <v>BOMBA (COMPRESOR) DE VACIO MEDICO TRIPLEX , CON TANQUE VERTICAL.</v>
          </cell>
          <cell r="D34090" t="str">
            <v>UD</v>
          </cell>
          <cell r="F34090" t="str">
            <v>2390</v>
          </cell>
        </row>
        <row r="34091">
          <cell r="A34091">
            <v>745014001</v>
          </cell>
          <cell r="B34091" t="str">
            <v>COMPRESOR DE AIRE GRADO MEDICO DUPLEX CON TANQUE HORIZONTAL O VERTICAL.</v>
          </cell>
          <cell r="D34091" t="str">
            <v>UD</v>
          </cell>
          <cell r="F34091" t="str">
            <v>2390</v>
          </cell>
        </row>
        <row r="34092">
          <cell r="A34092">
            <v>745014002</v>
          </cell>
          <cell r="B34092" t="str">
            <v>COMPRESOR DE AIRE GRADO MEDICO TRIPLEX O CUADRUPLEX, CON TANQUE HORIZONTAL O VERTICAL.</v>
          </cell>
          <cell r="D34092" t="str">
            <v>UD</v>
          </cell>
          <cell r="F34092" t="str">
            <v>2390</v>
          </cell>
        </row>
        <row r="34093">
          <cell r="A34093">
            <v>745014003</v>
          </cell>
          <cell r="B34093" t="str">
            <v>COMPRESOR DE AIRE GRADO MEDICO PENTAPLEX O HEXAPLEX, CON TANQUE HORIZONTAL O VERTICAL.</v>
          </cell>
          <cell r="D34093" t="str">
            <v>UD</v>
          </cell>
          <cell r="F34093" t="str">
            <v>2390</v>
          </cell>
        </row>
        <row r="34094">
          <cell r="A34094">
            <v>745016000</v>
          </cell>
          <cell r="B34094" t="str">
            <v>CONGELADOR DE ULTRABAJA TEMPERATURA.</v>
          </cell>
          <cell r="D34094" t="str">
            <v>UD</v>
          </cell>
          <cell r="F34094" t="str">
            <v>2390</v>
          </cell>
        </row>
        <row r="34095">
          <cell r="A34095">
            <v>745019995</v>
          </cell>
          <cell r="B34095" t="str">
            <v>INYECTOR DE AIRE DE TECHO MODULAR, CON BANCO DE FILTROS, CON DISTRIBUCION DE AIRE POR DUCTO. CAPACIDAD DE 10.000 A 25.000 M3/H.</v>
          </cell>
          <cell r="D34095" t="str">
            <v>UD</v>
          </cell>
          <cell r="F34095" t="str">
            <v>2390</v>
          </cell>
        </row>
        <row r="34096">
          <cell r="A34096">
            <v>745019996</v>
          </cell>
          <cell r="B34096" t="str">
            <v>INYECTOR DE AIRE DE TECHO MODULAR, CON BANCO DE FILTROS, CON DISTRIBUCION DE AIRE POR DUCTO. CAPACIDAD DE 3.000 A 10.000 M3/H.</v>
          </cell>
          <cell r="D34096" t="str">
            <v>UD</v>
          </cell>
          <cell r="F34096" t="str">
            <v>2390</v>
          </cell>
        </row>
        <row r="34097">
          <cell r="A34097">
            <v>745020001</v>
          </cell>
          <cell r="B34097" t="str">
            <v>REFRIGERADOR ESTANDAR (REFRIGERACION Y CONGELACION) DE 1 - 4 PIES CUBICOS</v>
          </cell>
          <cell r="D34097" t="str">
            <v>UD</v>
          </cell>
          <cell r="F34097" t="str">
            <v>2390</v>
          </cell>
        </row>
        <row r="34098">
          <cell r="A34098">
            <v>745020002</v>
          </cell>
          <cell r="B34098" t="str">
            <v>REFRIGERADOR ESTANDAR (REFRIGERACION Y CONGELACION) DE 5 - 10 PIES CUBICOS</v>
          </cell>
          <cell r="D34098" t="str">
            <v>UD</v>
          </cell>
          <cell r="F34098" t="str">
            <v>2390</v>
          </cell>
        </row>
        <row r="34099">
          <cell r="A34099">
            <v>745020010</v>
          </cell>
          <cell r="B34099" t="str">
            <v>CAMARA PARA REFRIGERACION MENOR O IGUAL A  500 LITROS, CON CONTROL DE TEMPERATURA.</v>
          </cell>
          <cell r="D34099" t="str">
            <v>UD</v>
          </cell>
          <cell r="F34099" t="str">
            <v>2390</v>
          </cell>
        </row>
        <row r="34100">
          <cell r="A34100">
            <v>745020020</v>
          </cell>
          <cell r="B34100" t="str">
            <v>REFRIGERADOR (REFRIGERACION Y CONGELACION) STANDAR DE 11 A 15 PIES.</v>
          </cell>
          <cell r="D34100" t="str">
            <v>UD</v>
          </cell>
          <cell r="F34100" t="str">
            <v>2390</v>
          </cell>
        </row>
        <row r="34101">
          <cell r="A34101">
            <v>745020021</v>
          </cell>
          <cell r="B34101" t="str">
            <v>REFRIGERADOR (REFRIGERACION Y CONGELACION) STANDAR DE 16 A 20 PIES.</v>
          </cell>
          <cell r="D34101" t="str">
            <v>UD</v>
          </cell>
          <cell r="F34101" t="str">
            <v>2390</v>
          </cell>
        </row>
        <row r="34102">
          <cell r="A34102">
            <v>745020040</v>
          </cell>
          <cell r="B34102" t="str">
            <v>CONGELADOR TIPO HORIZONTAL PARA PAQUETES FRIOS TAMAÑO PEQUEÑO, 95 LITROS.</v>
          </cell>
          <cell r="D34102" t="str">
            <v>UD</v>
          </cell>
          <cell r="F34102" t="str">
            <v>2390</v>
          </cell>
        </row>
        <row r="34103">
          <cell r="A34103">
            <v>745020041</v>
          </cell>
          <cell r="B34103" t="str">
            <v>CONGELADOR TIPO HORIZONTAL PARA PAQUETES FRIOS TAMAÑO GRANDE, 138 LITROS.</v>
          </cell>
          <cell r="D34103" t="str">
            <v>UD</v>
          </cell>
          <cell r="F34103" t="str">
            <v>2390</v>
          </cell>
        </row>
        <row r="34104">
          <cell r="A34104">
            <v>745020050</v>
          </cell>
          <cell r="B34104" t="str">
            <v>CAMARA DE REFRIGERACION DE 1301 A 2000 LT, PARA MEDICAMENTOS, DE 2 PUERTAS</v>
          </cell>
          <cell r="D34104" t="str">
            <v>UD</v>
          </cell>
          <cell r="F34104" t="str">
            <v>2390</v>
          </cell>
        </row>
        <row r="34105">
          <cell r="A34105">
            <v>745020212</v>
          </cell>
          <cell r="B34105" t="str">
            <v>CAMARA DE REFRIGERACION  DE 650 A 1300 LITROS.</v>
          </cell>
          <cell r="D34105" t="str">
            <v>UD</v>
          </cell>
          <cell r="F34105" t="str">
            <v>2390</v>
          </cell>
        </row>
        <row r="34106">
          <cell r="A34106">
            <v>745020300</v>
          </cell>
          <cell r="B34106" t="str">
            <v>CONDENSADOR PARA CUARTO FRIO</v>
          </cell>
          <cell r="D34106" t="str">
            <v>UD</v>
          </cell>
          <cell r="F34106" t="str">
            <v>2390</v>
          </cell>
        </row>
        <row r="34107">
          <cell r="A34107">
            <v>745020301</v>
          </cell>
          <cell r="B34107" t="str">
            <v>EVAPORADOR PARA CUARTO FRIO</v>
          </cell>
          <cell r="D34107" t="str">
            <v>UD</v>
          </cell>
          <cell r="F34107" t="str">
            <v>2390</v>
          </cell>
        </row>
        <row r="34108">
          <cell r="A34108">
            <v>745030001</v>
          </cell>
          <cell r="B34108" t="str">
            <v>TRANSFORMADOR TRIFASICO DE PEDESTAL TIPO LAZO, FRENTE MUERTO, DE 750 KVA   A 1000 KVA.</v>
          </cell>
          <cell r="D34108" t="str">
            <v>UD</v>
          </cell>
          <cell r="F34108" t="str">
            <v>2390</v>
          </cell>
        </row>
        <row r="34109">
          <cell r="A34109">
            <v>745030002</v>
          </cell>
          <cell r="B34109" t="str">
            <v>TRANSFORMADOR TRIFASICO DE PEDESTAL TIPO LAZO, FRENTE MUERTO, DE 100 A 300 KVA.</v>
          </cell>
          <cell r="D34109" t="str">
            <v>UD</v>
          </cell>
          <cell r="F34109" t="str">
            <v>2390</v>
          </cell>
        </row>
        <row r="34110">
          <cell r="A34110">
            <v>745030003</v>
          </cell>
          <cell r="B34110" t="str">
            <v>TRANSFORMADOR TRIFASICO DE PEDESTAL TIPO LAZO, FRENTE MUERTO, DE 5  A 99 KVA.</v>
          </cell>
          <cell r="D34110" t="str">
            <v>UD</v>
          </cell>
          <cell r="F34110" t="str">
            <v>2390</v>
          </cell>
        </row>
        <row r="34111">
          <cell r="A34111">
            <v>745030004</v>
          </cell>
          <cell r="B34111" t="str">
            <v>TRANSFORMADOR REDUCTOR TIPO SECO DE 25 KVA A 75 KVA.</v>
          </cell>
          <cell r="D34111" t="str">
            <v>UD</v>
          </cell>
          <cell r="F34111" t="str">
            <v>2390</v>
          </cell>
        </row>
        <row r="34112">
          <cell r="A34112">
            <v>745030005</v>
          </cell>
          <cell r="B34112" t="str">
            <v>TRANSFORMADOR 50 KVA 19,9/34,5 KV 2,77/480 V.</v>
          </cell>
          <cell r="D34112" t="str">
            <v>UD</v>
          </cell>
          <cell r="F34112" t="str">
            <v>2390</v>
          </cell>
        </row>
        <row r="34113">
          <cell r="A34113">
            <v>745030010</v>
          </cell>
          <cell r="B34113" t="str">
            <v>PANEL FOTOVOLTAICO PARA LA GENERACION DE ENERGIA ELECTRICA.</v>
          </cell>
          <cell r="D34113" t="str">
            <v>UD</v>
          </cell>
          <cell r="F34113" t="str">
            <v>2390</v>
          </cell>
        </row>
        <row r="34114">
          <cell r="A34114">
            <v>745030020</v>
          </cell>
          <cell r="B34114" t="str">
            <v>CELDA DE MEDICION PRIMARIA.</v>
          </cell>
          <cell r="D34114" t="str">
            <v>UD</v>
          </cell>
          <cell r="F34114" t="str">
            <v>2390</v>
          </cell>
        </row>
        <row r="34115">
          <cell r="A34115">
            <v>745030039</v>
          </cell>
          <cell r="B34115" t="str">
            <v xml:space="preserve">PLANTA ELECTRICA DE EMERGENCIA (GENERADOR) DE 100 KW A 500 KW.									 									 									 									 									 									 									 									 									 									 									 								</v>
          </cell>
          <cell r="D34115" t="str">
            <v>UD</v>
          </cell>
          <cell r="F34115" t="str">
            <v>2305</v>
          </cell>
        </row>
        <row r="34116">
          <cell r="A34116">
            <v>745030060</v>
          </cell>
          <cell r="B34116" t="str">
            <v>SUBESTACION DE BAJA TENSION DE 1200A. 480/277V. INCLUYE INTERRUPTOR PRINCIPAL DE 1200A, TRANSFERENCIA AUTOMATICA, DISTRIBUCION Y BANCO DE CAPACITORES</v>
          </cell>
          <cell r="D34116" t="str">
            <v>UD</v>
          </cell>
          <cell r="F34116" t="str">
            <v>2390</v>
          </cell>
        </row>
        <row r="34117">
          <cell r="A34117">
            <v>745030080</v>
          </cell>
          <cell r="B34117" t="str">
            <v>SUBESTACION DE MEDIA TENSION DE 1500KVA. PRIMARIO 13,8KV. SECUNDARIO 480/277V. CLASE B</v>
          </cell>
          <cell r="D34117" t="str">
            <v>UD</v>
          </cell>
          <cell r="F34117" t="str">
            <v>2390</v>
          </cell>
        </row>
        <row r="34118">
          <cell r="A34118">
            <v>745030100</v>
          </cell>
          <cell r="B34118" t="str">
            <v>INVERSORES PARA SISTEMAS FOTOVOLTAICOS, LOS EQUIPOS PUEDEN SER OPERADOS EN SISTEMAS MONOFASICOS (120V/240V) Y TRIFASICOS (DIFERENTES NIVELES DE TENSION)</v>
          </cell>
          <cell r="D34118" t="str">
            <v>UD</v>
          </cell>
          <cell r="F34118" t="str">
            <v>2390</v>
          </cell>
        </row>
        <row r="34119">
          <cell r="A34119">
            <v>745040001</v>
          </cell>
          <cell r="B34119" t="str">
            <v>MEDIDOR DE ENERGIA ELECTRICA.</v>
          </cell>
          <cell r="D34119" t="str">
            <v>UD</v>
          </cell>
          <cell r="F34119" t="str">
            <v>2390</v>
          </cell>
        </row>
        <row r="34120">
          <cell r="A34120">
            <v>745040002</v>
          </cell>
          <cell r="B34120" t="str">
            <v>MEDIDOR DE RESISTENCIA DE AISLAMIENTO</v>
          </cell>
          <cell r="D34120" t="str">
            <v>UD</v>
          </cell>
          <cell r="F34120" t="str">
            <v>2390</v>
          </cell>
        </row>
        <row r="34121">
          <cell r="A34121">
            <v>745040003</v>
          </cell>
          <cell r="B34121" t="str">
            <v>REGISTRADOR DE CALIDAD ELECTRICA PARA SISTEMAS MONOFASICOS.</v>
          </cell>
          <cell r="D34121" t="str">
            <v>UD</v>
          </cell>
          <cell r="F34121" t="str">
            <v>2360</v>
          </cell>
        </row>
        <row r="34122">
          <cell r="A34122">
            <v>745050010</v>
          </cell>
          <cell r="B34122" t="str">
            <v>TANQUE CON CAPACIDAD DE 22.000 LITROS PARA ALMACENAMIENTO DE AGUA POTABLE</v>
          </cell>
          <cell r="D34122" t="str">
            <v>UD</v>
          </cell>
          <cell r="F34122" t="str">
            <v>2390</v>
          </cell>
        </row>
        <row r="34123">
          <cell r="A34123">
            <v>750010001</v>
          </cell>
          <cell r="B34123" t="str">
            <v xml:space="preserve">CAMARA DE FLUJO LAMINAR EMBRIOLOGICA ESPECIALIZADA EN F.I.V.									 									</v>
          </cell>
          <cell r="D34123" t="str">
            <v>UD</v>
          </cell>
          <cell r="F34123" t="str">
            <v>2320</v>
          </cell>
        </row>
        <row r="34124">
          <cell r="A34124">
            <v>750010002</v>
          </cell>
          <cell r="B34124" t="str">
            <v xml:space="preserve">INCUBADORA ANDROLOGICA ESPECIALIZADA EN F.I.V.									 									</v>
          </cell>
          <cell r="D34124" t="str">
            <v>UD</v>
          </cell>
          <cell r="F34124" t="str">
            <v>2320</v>
          </cell>
        </row>
        <row r="34125">
          <cell r="A34125">
            <v>750010003</v>
          </cell>
          <cell r="B34125" t="str">
            <v xml:space="preserve">INCUBADORA DE DESARROLLO EMBRIONARIO ESPECIALIZADA EN F.I.V.									 									</v>
          </cell>
          <cell r="D34125" t="str">
            <v>UD</v>
          </cell>
          <cell r="F34125" t="str">
            <v>2320</v>
          </cell>
        </row>
        <row r="34126">
          <cell r="A34126">
            <v>750010004</v>
          </cell>
          <cell r="B34126" t="str">
            <v xml:space="preserve">INCUBADORA EMBRIOLOGICA ESPECIALIZADA EN F.I.V.									 									</v>
          </cell>
          <cell r="D34126" t="str">
            <v>UD</v>
          </cell>
          <cell r="F34126" t="str">
            <v>2320</v>
          </cell>
        </row>
        <row r="34127">
          <cell r="A34127">
            <v>750010005</v>
          </cell>
          <cell r="B34127" t="str">
            <v xml:space="preserve">MICROSCOPIO INVERTIDO ESPECIALIZADO EN F.I.V.									 									</v>
          </cell>
          <cell r="D34127" t="str">
            <v>UD</v>
          </cell>
          <cell r="F34127" t="str">
            <v>2320</v>
          </cell>
        </row>
        <row r="34128">
          <cell r="A34128">
            <v>750010006</v>
          </cell>
          <cell r="B34128" t="str">
            <v xml:space="preserve">MICROSCOPIO INVERTIDO CON SISTEMA LASER ESPECIALIZADO EN F.I.V.									 									</v>
          </cell>
          <cell r="D34128" t="str">
            <v>UD</v>
          </cell>
          <cell r="F34128" t="str">
            <v>2320</v>
          </cell>
        </row>
        <row r="34129">
          <cell r="A34129">
            <v>750010007</v>
          </cell>
          <cell r="B34129" t="str">
            <v>BOMBA DE ASPIRADO (PUNCION FOLICULAR) ESPECIALIZADA EN F.I.V.</v>
          </cell>
          <cell r="D34129" t="str">
            <v>UD</v>
          </cell>
          <cell r="F34129" t="str">
            <v>2320</v>
          </cell>
        </row>
        <row r="34130">
          <cell r="A34130">
            <v>750010008</v>
          </cell>
          <cell r="B34130" t="str">
            <v xml:space="preserve">TANQUE DE CRIOPRESERVACION CON NITROGENO ESPECIALIZADO EN F.I.V.									 									</v>
          </cell>
          <cell r="D34130" t="str">
            <v>UD</v>
          </cell>
          <cell r="F34130" t="str">
            <v>2320</v>
          </cell>
        </row>
        <row r="34131">
          <cell r="A34131">
            <v>750010009</v>
          </cell>
          <cell r="B34131" t="str">
            <v xml:space="preserve">TANQUE TRANSFERENCIA DE NITROGENO ESPECIALIZADO EN F.I.V.									 									</v>
          </cell>
          <cell r="D34131" t="str">
            <v>UD</v>
          </cell>
          <cell r="F34131" t="str">
            <v>2320</v>
          </cell>
        </row>
        <row r="34132">
          <cell r="A34132">
            <v>750010010</v>
          </cell>
          <cell r="B34132" t="str">
            <v xml:space="preserve">CALENTADOR TUBOS DE ENSAYO ESPECIALIZADO EN F.I.V.									 									</v>
          </cell>
          <cell r="D34132" t="str">
            <v>UD</v>
          </cell>
          <cell r="F34132" t="str">
            <v>2320</v>
          </cell>
        </row>
        <row r="34133">
          <cell r="A34133">
            <v>750010011</v>
          </cell>
          <cell r="B34133" t="str">
            <v xml:space="preserve">MEDIDOR DE DIOXIDO DE CARBNO (CO2) ESPECIALIZADO EN F.I.V.									 									</v>
          </cell>
          <cell r="D34133" t="str">
            <v>UD</v>
          </cell>
          <cell r="F34133" t="str">
            <v>2320</v>
          </cell>
        </row>
        <row r="34134">
          <cell r="A34134">
            <v>750010012</v>
          </cell>
          <cell r="B34134" t="str">
            <v xml:space="preserve">MEDIDOR DE TEMPERATURA ESPECIALIZADO EN F.I.V.									 									</v>
          </cell>
          <cell r="D34134" t="str">
            <v>UD</v>
          </cell>
          <cell r="F34134" t="str">
            <v>2320</v>
          </cell>
        </row>
        <row r="34135">
          <cell r="A34135">
            <v>750010013</v>
          </cell>
          <cell r="B34135" t="str">
            <v xml:space="preserve">BOMBA DE RECIRCULACION DE AGUA CALIENTE, EN F.I.V.									 									</v>
          </cell>
          <cell r="D34135" t="str">
            <v>UD</v>
          </cell>
          <cell r="F34135" t="str">
            <v>2320</v>
          </cell>
        </row>
        <row r="34136">
          <cell r="A34136">
            <v>750010014</v>
          </cell>
          <cell r="B34136" t="str">
            <v xml:space="preserve">MANIFOLD PARA NITROGENO GASEOSO PARA USO EN LABORATORIOS O SISTEMAS DE GASES MEDICINALES CATEGORIA 3, EN F.I.V.									 									</v>
          </cell>
          <cell r="D34136" t="str">
            <v>UD</v>
          </cell>
          <cell r="F34136" t="str">
            <v>2320</v>
          </cell>
        </row>
        <row r="34137">
          <cell r="A34137">
            <v>750010015</v>
          </cell>
          <cell r="B34137" t="str">
            <v xml:space="preserve">MANIFOLD DE DIOXIDO DE CARBONO GASEOSO PARA USO EN LABORATORIOS O SISTEMAS DE GASES MEDICINALES CATEGORIA 3, EN F.I.V.									 									</v>
          </cell>
          <cell r="D34137" t="str">
            <v>UD</v>
          </cell>
          <cell r="F34137" t="str">
            <v>2320</v>
          </cell>
        </row>
        <row r="34138">
          <cell r="A34138">
            <v>750010016</v>
          </cell>
          <cell r="B34138" t="str">
            <v xml:space="preserve">EQUIPO PARA TRATAMIENTO DE BASURA POR MICRO-ONDAS ESPECIALIZADO PARA USO EN F.I.V.									 									</v>
          </cell>
          <cell r="D34138" t="str">
            <v>UD</v>
          </cell>
          <cell r="F34138" t="str">
            <v>2320</v>
          </cell>
        </row>
        <row r="34139">
          <cell r="A34139">
            <v>750020001</v>
          </cell>
          <cell r="B34139" t="str">
            <v>VENTILADOR PULMONAR PARA AMBULANCIA</v>
          </cell>
          <cell r="D34139" t="str">
            <v>UD</v>
          </cell>
          <cell r="F34139" t="str">
            <v>2320</v>
          </cell>
        </row>
        <row r="34140">
          <cell r="A34140">
            <v>750020002</v>
          </cell>
          <cell r="B34140" t="str">
            <v>NEUROESTIMULADOR DE PRECISION PARA BLOQUEO DE NERVIOS.</v>
          </cell>
          <cell r="D34140" t="str">
            <v>UD</v>
          </cell>
          <cell r="F34140" t="str">
            <v>2320</v>
          </cell>
        </row>
        <row r="34141">
          <cell r="A34141">
            <v>750020020</v>
          </cell>
          <cell r="B34141" t="str">
            <v>MONITOR DE GASES ANESTESICOS</v>
          </cell>
          <cell r="D34141" t="str">
            <v>UD</v>
          </cell>
          <cell r="F34141" t="str">
            <v>2320</v>
          </cell>
        </row>
        <row r="34142">
          <cell r="A34142">
            <v>750020080</v>
          </cell>
          <cell r="B34142" t="str">
            <v>INTERCAMBIADOR DE CALOR CORPORAL</v>
          </cell>
          <cell r="D34142" t="str">
            <v>UD</v>
          </cell>
          <cell r="F34142" t="str">
            <v>2320</v>
          </cell>
        </row>
        <row r="34143">
          <cell r="A34143">
            <v>750020100</v>
          </cell>
          <cell r="B34143" t="str">
            <v>MAQUINA DE ANESTESIA</v>
          </cell>
          <cell r="D34143" t="str">
            <v>UD</v>
          </cell>
          <cell r="F34143" t="str">
            <v>2320</v>
          </cell>
        </row>
        <row r="34144">
          <cell r="A34144">
            <v>750020160</v>
          </cell>
          <cell r="B34144" t="str">
            <v>TERMOMETRO DIGITAL.</v>
          </cell>
          <cell r="D34144" t="str">
            <v>UD</v>
          </cell>
          <cell r="F34144" t="str">
            <v>2320</v>
          </cell>
        </row>
        <row r="34145">
          <cell r="A34145">
            <v>750020200</v>
          </cell>
          <cell r="B34145" t="str">
            <v>VENTILADOR PULMONAR</v>
          </cell>
          <cell r="D34145" t="str">
            <v>UD</v>
          </cell>
          <cell r="F34145" t="str">
            <v>2320</v>
          </cell>
        </row>
        <row r="34146">
          <cell r="A34146">
            <v>750020215</v>
          </cell>
          <cell r="B34146" t="str">
            <v>VENTILADOR PULMONAR PARA TRASLADOS</v>
          </cell>
          <cell r="D34146" t="str">
            <v>UD</v>
          </cell>
          <cell r="F34146" t="str">
            <v>2320</v>
          </cell>
        </row>
        <row r="34147">
          <cell r="A34147">
            <v>750020300</v>
          </cell>
          <cell r="B34147" t="str">
            <v>EXPULSADOR DE GASES ANESTESICOS.</v>
          </cell>
          <cell r="D34147" t="str">
            <v>UD</v>
          </cell>
          <cell r="F34147" t="str">
            <v>2320</v>
          </cell>
        </row>
        <row r="34148">
          <cell r="A34148">
            <v>750040001</v>
          </cell>
          <cell r="B34148" t="str">
            <v>MONITOR AMBULATORIO DE PRESION ARTERIAL (MAPA).</v>
          </cell>
          <cell r="D34148" t="str">
            <v>UD</v>
          </cell>
          <cell r="F34148" t="str">
            <v>2320</v>
          </cell>
        </row>
        <row r="34149">
          <cell r="A34149">
            <v>750040020</v>
          </cell>
          <cell r="B34149" t="str">
            <v>ANALIZADOR DE MARCAPASO</v>
          </cell>
          <cell r="D34149" t="str">
            <v>UD</v>
          </cell>
          <cell r="F34149" t="str">
            <v>2320</v>
          </cell>
        </row>
        <row r="34150">
          <cell r="A34150">
            <v>750040070</v>
          </cell>
          <cell r="B34150" t="str">
            <v>BANDA SIN FIN PARA REHABILITACION CARDIACA.</v>
          </cell>
          <cell r="D34150" t="str">
            <v>UD</v>
          </cell>
          <cell r="F34150" t="str">
            <v>2320</v>
          </cell>
        </row>
        <row r="34151">
          <cell r="A34151">
            <v>750040080</v>
          </cell>
          <cell r="B34151" t="str">
            <v>BICICLETA ERGOMETRICA</v>
          </cell>
          <cell r="D34151" t="str">
            <v>UD</v>
          </cell>
          <cell r="F34151" t="str">
            <v>2320</v>
          </cell>
        </row>
        <row r="34152">
          <cell r="A34152">
            <v>750040100</v>
          </cell>
          <cell r="B34152" t="str">
            <v>CAMARA FILMADORA PARA EQUIPO DE CARDIO-ANGIOGRAFIA</v>
          </cell>
          <cell r="D34152" t="str">
            <v>UD</v>
          </cell>
          <cell r="F34152" t="str">
            <v>2320</v>
          </cell>
        </row>
        <row r="34153">
          <cell r="A34153">
            <v>750040110</v>
          </cell>
          <cell r="B34153" t="str">
            <v>CARRO DE PARO</v>
          </cell>
          <cell r="D34153" t="str">
            <v>UD</v>
          </cell>
          <cell r="F34153" t="str">
            <v>2320</v>
          </cell>
        </row>
        <row r="34154">
          <cell r="A34154">
            <v>750040140</v>
          </cell>
          <cell r="B34154" t="str">
            <v>ELECTROCARDIOGRAFO.</v>
          </cell>
          <cell r="D34154" t="str">
            <v>UD</v>
          </cell>
          <cell r="F34154" t="str">
            <v>2320</v>
          </cell>
        </row>
        <row r="34155">
          <cell r="A34155">
            <v>750040150</v>
          </cell>
          <cell r="B34155" t="str">
            <v>MARCAPASO EXTERNO TRANSITORIO</v>
          </cell>
          <cell r="D34155" t="str">
            <v>UD</v>
          </cell>
          <cell r="F34155" t="str">
            <v>2320</v>
          </cell>
        </row>
        <row r="34156">
          <cell r="A34156">
            <v>750040180</v>
          </cell>
          <cell r="B34156" t="str">
            <v>EQUIPO DE ECOCARDIOGRAFIA</v>
          </cell>
          <cell r="D34156" t="str">
            <v>UD</v>
          </cell>
          <cell r="F34156" t="str">
            <v>2320</v>
          </cell>
        </row>
        <row r="34157">
          <cell r="A34157">
            <v>750040181</v>
          </cell>
          <cell r="B34157" t="str">
            <v>EQUIPO DE ECOCARDIOGRAFIA PORTATIL.</v>
          </cell>
          <cell r="D34157" t="str">
            <v>UD</v>
          </cell>
          <cell r="F34157" t="str">
            <v>2320</v>
          </cell>
        </row>
        <row r="34158">
          <cell r="A34158">
            <v>750040220</v>
          </cell>
          <cell r="B34158" t="str">
            <v>EQUIPO DE PRUEBA DE TOLERANCIA AL ESFUERZO</v>
          </cell>
          <cell r="D34158" t="str">
            <v>UD</v>
          </cell>
          <cell r="F34158" t="str">
            <v>2320</v>
          </cell>
        </row>
        <row r="34159">
          <cell r="A34159">
            <v>750040240</v>
          </cell>
          <cell r="B34159" t="str">
            <v>EQUIPO PARA CATETERISMO CARDIACO</v>
          </cell>
          <cell r="D34159" t="str">
            <v>UD</v>
          </cell>
          <cell r="F34159" t="str">
            <v>2320</v>
          </cell>
        </row>
        <row r="34160">
          <cell r="A34160">
            <v>750040250</v>
          </cell>
          <cell r="B34160" t="str">
            <v>INYECTOR DE MEDIOS  DE CONTRASTE</v>
          </cell>
          <cell r="D34160" t="str">
            <v>UD</v>
          </cell>
          <cell r="F34160" t="str">
            <v>2320</v>
          </cell>
        </row>
        <row r="34161">
          <cell r="A34161">
            <v>750040260</v>
          </cell>
          <cell r="B34161" t="str">
            <v>CAPNOGRAFO PORTATIL</v>
          </cell>
          <cell r="D34161" t="str">
            <v>UD</v>
          </cell>
          <cell r="F34161" t="str">
            <v>2320</v>
          </cell>
        </row>
        <row r="34162">
          <cell r="A34162">
            <v>750040280</v>
          </cell>
          <cell r="B34162" t="str">
            <v>PROGRAMADOR DE MARCAPASOS</v>
          </cell>
          <cell r="D34162" t="str">
            <v>UD</v>
          </cell>
          <cell r="F34162" t="str">
            <v>2320</v>
          </cell>
        </row>
        <row r="34163">
          <cell r="A34163">
            <v>750040300</v>
          </cell>
          <cell r="B34163" t="str">
            <v>ESTIMULADOR ELECTRICOCARDIACO</v>
          </cell>
          <cell r="D34163" t="str">
            <v>UD</v>
          </cell>
          <cell r="F34163" t="str">
            <v>2320</v>
          </cell>
        </row>
        <row r="34164">
          <cell r="A34164">
            <v>750040320</v>
          </cell>
          <cell r="B34164" t="str">
            <v>FONOCARDIOGRAFO</v>
          </cell>
          <cell r="D34164" t="str">
            <v>UD</v>
          </cell>
          <cell r="F34164" t="str">
            <v>2320</v>
          </cell>
        </row>
        <row r="34165">
          <cell r="A34165">
            <v>750040333</v>
          </cell>
          <cell r="B34165" t="str">
            <v>MONITOR DE SIGNOS VITALES CUIDADO GENERAL.</v>
          </cell>
          <cell r="D34165" t="str">
            <v>UD</v>
          </cell>
          <cell r="F34165" t="str">
            <v>2320</v>
          </cell>
        </row>
        <row r="34166">
          <cell r="A34166">
            <v>750040334</v>
          </cell>
          <cell r="B34166" t="str">
            <v>MONITOR DE SIGNOS VITALES  PRESION ARTERIAL  INVASIVA.</v>
          </cell>
          <cell r="D34166" t="str">
            <v>UD</v>
          </cell>
          <cell r="F34166" t="str">
            <v>2320</v>
          </cell>
        </row>
        <row r="34167">
          <cell r="A34167">
            <v>750040335</v>
          </cell>
          <cell r="B34167" t="str">
            <v>MONITOR DE SIGNOS VITALES CUIDADO CRITICO.</v>
          </cell>
          <cell r="D34167" t="str">
            <v>UD</v>
          </cell>
          <cell r="F34167" t="str">
            <v>2320</v>
          </cell>
        </row>
        <row r="34168">
          <cell r="A34168">
            <v>750040336</v>
          </cell>
          <cell r="B34168" t="str">
            <v>MONITOR DE PRESION ARTERIAL PORTATIL.</v>
          </cell>
          <cell r="D34168" t="str">
            <v>UD</v>
          </cell>
          <cell r="F34168" t="str">
            <v>2320</v>
          </cell>
        </row>
        <row r="34169">
          <cell r="A34169">
            <v>750040340</v>
          </cell>
          <cell r="B34169" t="str">
            <v>MONITORES DE SIGNOS VITALES PARA TRASLADOS.</v>
          </cell>
          <cell r="D34169" t="str">
            <v>UD</v>
          </cell>
          <cell r="F34169" t="str">
            <v>2320</v>
          </cell>
        </row>
        <row r="34170">
          <cell r="A34170">
            <v>750040342</v>
          </cell>
          <cell r="B34170" t="str">
            <v>MONITOR DE PRESION ARTERIAL.</v>
          </cell>
          <cell r="D34170" t="str">
            <v>UD</v>
          </cell>
          <cell r="F34170" t="str">
            <v>2320</v>
          </cell>
        </row>
        <row r="34171">
          <cell r="A34171">
            <v>750040346</v>
          </cell>
          <cell r="B34171" t="str">
            <v>MONITOR NEONATAL INVASIVO.</v>
          </cell>
          <cell r="D34171" t="str">
            <v>UD</v>
          </cell>
          <cell r="F34171" t="str">
            <v>2320</v>
          </cell>
        </row>
        <row r="34172">
          <cell r="A34172">
            <v>750040360</v>
          </cell>
          <cell r="B34172" t="str">
            <v>OXIMETRO DE PULSO.</v>
          </cell>
          <cell r="D34172" t="str">
            <v>UD</v>
          </cell>
          <cell r="F34172" t="str">
            <v>2320</v>
          </cell>
        </row>
        <row r="34173">
          <cell r="A34173">
            <v>750040365</v>
          </cell>
          <cell r="B34173" t="str">
            <v>OXIMETRO DE PULSO PORTATIL.</v>
          </cell>
          <cell r="D34173" t="str">
            <v>UD</v>
          </cell>
          <cell r="F34173" t="str">
            <v>2320</v>
          </cell>
        </row>
        <row r="34174">
          <cell r="A34174">
            <v>750040370</v>
          </cell>
          <cell r="B34174" t="str">
            <v>POLIGRAFO PARA USO EN HEMODINAMIA.</v>
          </cell>
          <cell r="D34174" t="str">
            <v>UD</v>
          </cell>
          <cell r="F34174" t="str">
            <v>2320</v>
          </cell>
        </row>
        <row r="34175">
          <cell r="A34175">
            <v>750040400</v>
          </cell>
          <cell r="B34175" t="str">
            <v>CONTRAPULSADOR INTRA-AORTICO.</v>
          </cell>
          <cell r="D34175" t="str">
            <v>UD</v>
          </cell>
          <cell r="F34175" t="str">
            <v>2320</v>
          </cell>
        </row>
        <row r="34176">
          <cell r="A34176">
            <v>750040500</v>
          </cell>
          <cell r="B34176" t="str">
            <v>SISTEMA DE MONITOREO HOLTER.</v>
          </cell>
          <cell r="D34176" t="str">
            <v>UD</v>
          </cell>
          <cell r="F34176" t="str">
            <v>2320</v>
          </cell>
        </row>
        <row r="34177">
          <cell r="A34177">
            <v>750040510</v>
          </cell>
          <cell r="B34177" t="str">
            <v>GENERADOR DE PUNCION CON RADIOFRECUENCIA.</v>
          </cell>
          <cell r="D34177" t="str">
            <v>UD</v>
          </cell>
          <cell r="F34177" t="str">
            <v>2320</v>
          </cell>
        </row>
        <row r="34178">
          <cell r="A34178">
            <v>750040550</v>
          </cell>
          <cell r="B34178" t="str">
            <v>EQUIPO PARA ATERECTOMIA.</v>
          </cell>
          <cell r="D34178" t="str">
            <v>UD</v>
          </cell>
          <cell r="F34178" t="str">
            <v>2320</v>
          </cell>
        </row>
        <row r="34179">
          <cell r="A34179">
            <v>750040555</v>
          </cell>
          <cell r="B34179" t="str">
            <v>EQUIPO PARA TROMBOTOMIA.</v>
          </cell>
          <cell r="D34179" t="str">
            <v>UD</v>
          </cell>
          <cell r="F34179" t="str">
            <v>2320</v>
          </cell>
        </row>
        <row r="34180">
          <cell r="A34180">
            <v>750040600</v>
          </cell>
          <cell r="B34180" t="str">
            <v>SIMULADOR DE PACIENTE PARA EGG.</v>
          </cell>
          <cell r="D34180" t="str">
            <v>UD</v>
          </cell>
          <cell r="F34180" t="str">
            <v>2320</v>
          </cell>
        </row>
        <row r="34181">
          <cell r="A34181">
            <v>750040601</v>
          </cell>
          <cell r="B34181" t="str">
            <v>MONITOR DE SIGNOS VITALES PARA MRI</v>
          </cell>
          <cell r="D34181" t="str">
            <v>UD</v>
          </cell>
          <cell r="F34181" t="str">
            <v>2320</v>
          </cell>
        </row>
        <row r="34182">
          <cell r="A34182">
            <v>750060015</v>
          </cell>
          <cell r="B34182" t="str">
            <v>ULTRASONIDO DOPPLER VASCULAR QUIRURGICO</v>
          </cell>
          <cell r="D34182" t="str">
            <v>UD</v>
          </cell>
          <cell r="F34182" t="str">
            <v>2320</v>
          </cell>
        </row>
        <row r="34183">
          <cell r="A34183">
            <v>750060020</v>
          </cell>
          <cell r="B34183" t="str">
            <v>MAQUINA COMPLETA PARA CIRUGIA EXTRACORPOREA</v>
          </cell>
          <cell r="D34183" t="str">
            <v>UD</v>
          </cell>
          <cell r="F34183" t="str">
            <v>2320</v>
          </cell>
        </row>
        <row r="34184">
          <cell r="A34184">
            <v>750060040</v>
          </cell>
          <cell r="B34184" t="str">
            <v>SIERRA ELECTRICA ESTERNAL.</v>
          </cell>
          <cell r="D34184" t="str">
            <v>UD</v>
          </cell>
          <cell r="F34184" t="str">
            <v>2320</v>
          </cell>
        </row>
        <row r="34185">
          <cell r="A34185">
            <v>750060060</v>
          </cell>
          <cell r="B34185" t="str">
            <v>DOPPLER VASCULAR.</v>
          </cell>
          <cell r="D34185" t="str">
            <v>UD</v>
          </cell>
          <cell r="F34185" t="str">
            <v>2320</v>
          </cell>
        </row>
        <row r="34186">
          <cell r="A34186">
            <v>750060080</v>
          </cell>
          <cell r="B34186" t="str">
            <v>EQUIPO CONTADOR DEL TIEMPO DE COAGULACION AUTOMATIZADO.</v>
          </cell>
          <cell r="D34186" t="str">
            <v>UD</v>
          </cell>
          <cell r="F34186" t="str">
            <v>2320</v>
          </cell>
        </row>
        <row r="34187">
          <cell r="A34187">
            <v>750060500</v>
          </cell>
          <cell r="B34187" t="str">
            <v>DETECTOR DOPPLER DE FLUJOS Y MOVIMIENTOS.</v>
          </cell>
          <cell r="D34187" t="str">
            <v>UD</v>
          </cell>
          <cell r="F34187" t="str">
            <v>2320</v>
          </cell>
        </row>
        <row r="34188">
          <cell r="A34188">
            <v>750061200</v>
          </cell>
          <cell r="B34188" t="str">
            <v>SISTEMA DE CONTRAPULSACION.</v>
          </cell>
          <cell r="D34188" t="str">
            <v>UD</v>
          </cell>
          <cell r="F34188" t="str">
            <v>2320</v>
          </cell>
        </row>
        <row r="34189">
          <cell r="A34189">
            <v>750080001</v>
          </cell>
          <cell r="B34189" t="str">
            <v>MICROSCOPIO QUIRURGICO PARA CIRUGIA RECONSTRUCTIVA</v>
          </cell>
          <cell r="D34189" t="str">
            <v>UD</v>
          </cell>
          <cell r="F34189" t="str">
            <v>2320</v>
          </cell>
        </row>
        <row r="34190">
          <cell r="A34190">
            <v>750080002</v>
          </cell>
          <cell r="B34190" t="str">
            <v>CAMILLA PARA LAVADO DE PACIENTES QUEMADOS, CON SISTEMA DE DUCHA.</v>
          </cell>
          <cell r="D34190" t="str">
            <v>UD</v>
          </cell>
          <cell r="F34190" t="str">
            <v>2320</v>
          </cell>
        </row>
        <row r="34191">
          <cell r="A34191">
            <v>750080020</v>
          </cell>
          <cell r="B34191" t="str">
            <v>DERMATOMO.</v>
          </cell>
          <cell r="D34191" t="str">
            <v>UD</v>
          </cell>
          <cell r="F34191" t="str">
            <v>2320</v>
          </cell>
        </row>
        <row r="34192">
          <cell r="A34192">
            <v>750080030</v>
          </cell>
          <cell r="B34192" t="str">
            <v>ASPIRADOR ULTRASONICO PARA DESFRAGMENTAR TEJIDOS MEDIANTE EL TRABAJO REALIZADO POR UNA PIEZA DE MANO ULTRASONICA</v>
          </cell>
          <cell r="D34192" t="str">
            <v>UD</v>
          </cell>
          <cell r="F34192" t="str">
            <v>2320</v>
          </cell>
        </row>
        <row r="34193">
          <cell r="A34193">
            <v>750080060</v>
          </cell>
          <cell r="B34193" t="str">
            <v>SIERRA PARA CIRUGIA RECONSTRUCTIVA.</v>
          </cell>
          <cell r="D34193" t="str">
            <v>UD</v>
          </cell>
          <cell r="F34193" t="str">
            <v>2320</v>
          </cell>
        </row>
        <row r="34194">
          <cell r="A34194">
            <v>750100001</v>
          </cell>
          <cell r="B34194" t="str">
            <v>SISTEMA COMPLETO DE DERMATOSCOPIA DIGITAL</v>
          </cell>
          <cell r="D34194" t="str">
            <v>UD</v>
          </cell>
          <cell r="F34194" t="str">
            <v>2320</v>
          </cell>
        </row>
        <row r="34195">
          <cell r="A34195">
            <v>750100002</v>
          </cell>
          <cell r="B34195" t="str">
            <v>DERMATOSCOPIO PORTATIL</v>
          </cell>
          <cell r="D34195" t="str">
            <v>UD</v>
          </cell>
          <cell r="F34195" t="str">
            <v>2320</v>
          </cell>
        </row>
        <row r="34196">
          <cell r="A34196">
            <v>750100003</v>
          </cell>
          <cell r="B34196" t="str">
            <v>SISTEMA CERRADO E INTEGRADO DE FOTOFERESIS EXTRACORPOREA.</v>
          </cell>
          <cell r="D34196" t="str">
            <v>UD</v>
          </cell>
          <cell r="F34196" t="str">
            <v>2320</v>
          </cell>
        </row>
        <row r="34197">
          <cell r="A34197">
            <v>750100004</v>
          </cell>
          <cell r="B34197" t="str">
            <v>UNIDAD DE FOTOTERAPIAS PARA TRATAMIENTO DE  PUNTOS FOCALIZADOS Y CUERO CABELLUDO (FOTOTERAPIA CUERO CABELLUDO)</v>
          </cell>
          <cell r="D34197" t="str">
            <v>UD</v>
          </cell>
          <cell r="F34197" t="str">
            <v>2320</v>
          </cell>
        </row>
        <row r="34198">
          <cell r="A34198">
            <v>750100005</v>
          </cell>
          <cell r="B34198" t="str">
            <v>EQUIPO PARA EL DESGASTE DE CALLOSIDADES.</v>
          </cell>
          <cell r="D34198" t="str">
            <v>UD</v>
          </cell>
          <cell r="F34198" t="str">
            <v>2320</v>
          </cell>
        </row>
        <row r="34199">
          <cell r="A34199">
            <v>750100006</v>
          </cell>
          <cell r="B34199" t="str">
            <v>UNIDAD DE CRIOCIRUGIA PARA DERMATOLOGIA.</v>
          </cell>
          <cell r="D34199" t="str">
            <v>UD</v>
          </cell>
          <cell r="F34199" t="str">
            <v>2320</v>
          </cell>
        </row>
        <row r="34200">
          <cell r="A34200">
            <v>750100007</v>
          </cell>
          <cell r="B34200" t="str">
            <v>DEPILADOR POR MEDIO DE ELECTROLISIS.</v>
          </cell>
          <cell r="D34200" t="str">
            <v>UD</v>
          </cell>
          <cell r="F34200" t="str">
            <v>2320</v>
          </cell>
        </row>
        <row r="34201">
          <cell r="A34201">
            <v>750100020</v>
          </cell>
          <cell r="B34201" t="str">
            <v>CAMARA DERMATOLOGICA PARA TELEMEDICINA.</v>
          </cell>
          <cell r="D34201" t="str">
            <v>UD</v>
          </cell>
          <cell r="F34201" t="str">
            <v>2320</v>
          </cell>
        </row>
        <row r="34202">
          <cell r="A34202">
            <v>750100040</v>
          </cell>
          <cell r="B34202" t="str">
            <v>APARATO KIDIE.</v>
          </cell>
          <cell r="D34202" t="str">
            <v>UD</v>
          </cell>
          <cell r="F34202" t="str">
            <v>2320</v>
          </cell>
        </row>
        <row r="34203">
          <cell r="A34203">
            <v>750100060</v>
          </cell>
          <cell r="B34203" t="str">
            <v>LAMPARA DE ULTRAVIOLETA</v>
          </cell>
          <cell r="D34203" t="str">
            <v>UD</v>
          </cell>
          <cell r="F34203" t="str">
            <v>2320</v>
          </cell>
        </row>
        <row r="34204">
          <cell r="A34204">
            <v>750100080</v>
          </cell>
          <cell r="B34204" t="str">
            <v>LAMPARA DE WOOD.</v>
          </cell>
          <cell r="D34204" t="str">
            <v>UD</v>
          </cell>
          <cell r="F34204" t="str">
            <v>2320</v>
          </cell>
        </row>
        <row r="34205">
          <cell r="A34205">
            <v>750100084</v>
          </cell>
          <cell r="B34205" t="str">
            <v>CEPILLO PARA USO DERMATOLOGICO ( PARA SER UTILIZADO EN FOTOTERAPIA PARA CUELLO CABELLUDO.</v>
          </cell>
          <cell r="D34205" t="str">
            <v>UD</v>
          </cell>
          <cell r="F34205" t="str">
            <v>2320</v>
          </cell>
        </row>
        <row r="34206">
          <cell r="A34206">
            <v>750100085</v>
          </cell>
          <cell r="B34206" t="str">
            <v>FOTOTERAPIA MANOS Y PIES PARA TRATAMIENTO DERMATOLOGICO</v>
          </cell>
          <cell r="D34206" t="str">
            <v>UD</v>
          </cell>
          <cell r="F34206" t="str">
            <v>2320</v>
          </cell>
        </row>
        <row r="34207">
          <cell r="A34207">
            <v>750100086</v>
          </cell>
          <cell r="B34207" t="str">
            <v>CABINA DE FOTOTERAPIA DE CUERPO ENTERO TIPO ULTRAVIOLETA.</v>
          </cell>
          <cell r="D34207" t="str">
            <v>UD</v>
          </cell>
          <cell r="F34207" t="str">
            <v>2320</v>
          </cell>
        </row>
        <row r="34208">
          <cell r="A34208">
            <v>750100087</v>
          </cell>
          <cell r="B34208" t="str">
            <v>FOTOTERAPIA FOCALIZADO PARA TRATAMIENTO DERMATOLOGICO</v>
          </cell>
          <cell r="D34208" t="str">
            <v>UD</v>
          </cell>
          <cell r="F34208" t="str">
            <v>2320</v>
          </cell>
        </row>
        <row r="34209">
          <cell r="A34209">
            <v>750100090</v>
          </cell>
          <cell r="B34209" t="str">
            <v>FOTOTERAPIA CUERPO ENTERO PARA TRATAMIENTO DERMATOLOGICO</v>
          </cell>
          <cell r="D34209" t="str">
            <v>UD</v>
          </cell>
          <cell r="F34209" t="str">
            <v>2320</v>
          </cell>
        </row>
        <row r="34210">
          <cell r="A34210">
            <v>750100091</v>
          </cell>
          <cell r="B34210" t="str">
            <v>FOTOTERAPIA TIPO PANTALLA. DE MEDIO CUERPO.</v>
          </cell>
          <cell r="D34210" t="str">
            <v>UD</v>
          </cell>
          <cell r="F34210" t="str">
            <v>2320</v>
          </cell>
        </row>
        <row r="34211">
          <cell r="A34211">
            <v>750100100</v>
          </cell>
          <cell r="B34211" t="str">
            <v>SISTEMA DE FOTOTERAPIA.</v>
          </cell>
          <cell r="D34211" t="str">
            <v>UD</v>
          </cell>
          <cell r="F34211" t="str">
            <v>2320</v>
          </cell>
        </row>
        <row r="34212">
          <cell r="A34212">
            <v>750100120</v>
          </cell>
          <cell r="B34212" t="str">
            <v>EQUIPO DE RADIOCIRUGIA (RADIOFRECUENCIA) PARA USO DERMATOLOGICO.</v>
          </cell>
          <cell r="D34212" t="str">
            <v>UD</v>
          </cell>
          <cell r="F34212" t="str">
            <v>2320</v>
          </cell>
        </row>
        <row r="34213">
          <cell r="A34213">
            <v>750100150</v>
          </cell>
          <cell r="B34213" t="str">
            <v>DERMATOSCOPIO MANUAL.</v>
          </cell>
          <cell r="D34213" t="str">
            <v>UD</v>
          </cell>
          <cell r="F34213" t="str">
            <v>2320</v>
          </cell>
        </row>
        <row r="34214">
          <cell r="A34214">
            <v>750100151</v>
          </cell>
          <cell r="B34214" t="str">
            <v>MICROSCOPIO CONFOCAL</v>
          </cell>
          <cell r="D34214" t="str">
            <v>UD</v>
          </cell>
          <cell r="F34214" t="str">
            <v>2320</v>
          </cell>
        </row>
        <row r="34215">
          <cell r="A34215">
            <v>750120001</v>
          </cell>
          <cell r="B34215" t="str">
            <v>MONITOR DE OXIDO NITRICO (PARA ADMINISTRACION DE NO AL PACIENTE)</v>
          </cell>
          <cell r="D34215" t="str">
            <v>UD</v>
          </cell>
          <cell r="F34215" t="str">
            <v>2320</v>
          </cell>
        </row>
        <row r="34216">
          <cell r="A34216">
            <v>750120003</v>
          </cell>
          <cell r="B34216" t="str">
            <v>ASPIRADOR DE FLEMAS PARA NEONATOS</v>
          </cell>
          <cell r="D34216" t="str">
            <v>UD</v>
          </cell>
          <cell r="F34216" t="str">
            <v>2320</v>
          </cell>
        </row>
        <row r="34217">
          <cell r="A34217">
            <v>750120010</v>
          </cell>
          <cell r="B34217" t="str">
            <v>ASPIRADOR DE FLEMAS.</v>
          </cell>
          <cell r="D34217" t="str">
            <v>UD</v>
          </cell>
          <cell r="F34217" t="str">
            <v>2320</v>
          </cell>
        </row>
        <row r="34218">
          <cell r="A34218">
            <v>750120015</v>
          </cell>
          <cell r="B34218" t="str">
            <v>ASPIRADOR GASTRICO.</v>
          </cell>
          <cell r="D34218" t="str">
            <v>UD</v>
          </cell>
          <cell r="F34218" t="str">
            <v>2320</v>
          </cell>
        </row>
        <row r="34219">
          <cell r="A34219">
            <v>750120020</v>
          </cell>
          <cell r="B34219" t="str">
            <v>ANALIZADOR DE ESFIGMOMANOMETROS.</v>
          </cell>
          <cell r="D34219" t="str">
            <v>UD</v>
          </cell>
          <cell r="F34219" t="str">
            <v>2320</v>
          </cell>
        </row>
        <row r="34220">
          <cell r="A34220">
            <v>750120025</v>
          </cell>
          <cell r="B34220" t="str">
            <v>ANALIZADOR DE OXIMETRO DE PULSO.</v>
          </cell>
          <cell r="D34220" t="str">
            <v>UD</v>
          </cell>
          <cell r="F34220" t="str">
            <v>2320</v>
          </cell>
        </row>
        <row r="34221">
          <cell r="A34221">
            <v>750120030</v>
          </cell>
          <cell r="B34221" t="str">
            <v>ANALIZADOR DE SEGURIDAD ELECTRICA DE EQUIPOS MEDICOS.</v>
          </cell>
          <cell r="D34221" t="str">
            <v>UD</v>
          </cell>
          <cell r="F34221" t="str">
            <v>2320</v>
          </cell>
        </row>
        <row r="34222">
          <cell r="A34222">
            <v>750120040</v>
          </cell>
          <cell r="B34222" t="str">
            <v>BOMBA INFUSION DE JERINGA.</v>
          </cell>
          <cell r="D34222" t="str">
            <v>UD</v>
          </cell>
          <cell r="F34222" t="str">
            <v>2320</v>
          </cell>
        </row>
        <row r="34223">
          <cell r="A34223">
            <v>750120045</v>
          </cell>
          <cell r="B34223" t="str">
            <v>BOMBA DE INFUSION VOLUMETRICA O DE EMPUJE.</v>
          </cell>
          <cell r="D34223" t="str">
            <v>UD</v>
          </cell>
          <cell r="F34223" t="str">
            <v>2320</v>
          </cell>
        </row>
        <row r="34224">
          <cell r="A34224">
            <v>750120055</v>
          </cell>
          <cell r="B34224" t="str">
            <v>INSUFLADOR DE CO2 PARA TORRE DE ENDOSCOPIA RIGIDA O FLEXIBLE.</v>
          </cell>
          <cell r="D34224" t="str">
            <v>UD</v>
          </cell>
          <cell r="F34224" t="str">
            <v>2320</v>
          </cell>
        </row>
        <row r="34225">
          <cell r="A34225">
            <v>750120060</v>
          </cell>
          <cell r="B34225" t="str">
            <v>ESFIGMOMANOMETRO ANEROIDE DE MESA, DE PARED, DE PEDESTAL O PORTATIL (TENSIOMETRO)</v>
          </cell>
          <cell r="D34225" t="str">
            <v>UD</v>
          </cell>
          <cell r="F34225" t="str">
            <v>2320</v>
          </cell>
        </row>
        <row r="34226">
          <cell r="A34226">
            <v>750120072</v>
          </cell>
          <cell r="B34226" t="str">
            <v>ESFIGMOMANOMETRO DIGITAL DE MESA, DE PARED, DE PEDESTAL O PORTATIL (TENSIOMETRO)</v>
          </cell>
          <cell r="D34226" t="str">
            <v>UD</v>
          </cell>
          <cell r="F34226" t="str">
            <v>2320</v>
          </cell>
        </row>
        <row r="34227">
          <cell r="A34227">
            <v>750120075</v>
          </cell>
          <cell r="B34227" t="str">
            <v>SISTEMA DE DIAGNOSTICO PORTATIL COMPUESTO DE OTOSCOPIO Y OFTALMOSCOPIO PARA OBSERVACION DEL OIDO Y EL OJO</v>
          </cell>
          <cell r="D34227" t="str">
            <v>UD</v>
          </cell>
          <cell r="F34227" t="str">
            <v>2320</v>
          </cell>
        </row>
        <row r="34228">
          <cell r="A34228">
            <v>750120080</v>
          </cell>
          <cell r="B34228" t="str">
            <v>EQUIPO DE DIAGNOSTICO DE PARED.</v>
          </cell>
          <cell r="D34228" t="str">
            <v>UD</v>
          </cell>
          <cell r="F34228" t="str">
            <v>2320</v>
          </cell>
        </row>
        <row r="34229">
          <cell r="A34229">
            <v>750120090</v>
          </cell>
          <cell r="B34229" t="str">
            <v>TANQUE PORTATIL DE OXIGENO LIQUIDO.</v>
          </cell>
          <cell r="D34229" t="str">
            <v>UD</v>
          </cell>
          <cell r="F34229" t="str">
            <v>2320</v>
          </cell>
        </row>
        <row r="34230">
          <cell r="A34230">
            <v>750120095</v>
          </cell>
          <cell r="B34230" t="str">
            <v>TANQUE ESTACIONARIO DE OXIGENO LIQUIDO.</v>
          </cell>
          <cell r="D34230" t="str">
            <v>UD</v>
          </cell>
          <cell r="F34230" t="str">
            <v>2320</v>
          </cell>
        </row>
        <row r="34231">
          <cell r="A34231">
            <v>750120110</v>
          </cell>
          <cell r="B34231" t="str">
            <v>ANALIZADOR DE BOMBA DE INFUSION, SEGUN CARACTERISTICAS Y    ESPECIFICACIONES.</v>
          </cell>
          <cell r="D34231" t="str">
            <v>UD</v>
          </cell>
          <cell r="F34231" t="str">
            <v>2320</v>
          </cell>
        </row>
        <row r="34232">
          <cell r="A34232">
            <v>750120130</v>
          </cell>
          <cell r="B34232" t="str">
            <v>CALENTADOR DE SUEROS.</v>
          </cell>
          <cell r="D34232" t="str">
            <v>UD</v>
          </cell>
          <cell r="F34232" t="str">
            <v>2320</v>
          </cell>
        </row>
        <row r="34233">
          <cell r="A34233">
            <v>750120200</v>
          </cell>
          <cell r="B34233" t="str">
            <v>EQUIPO PARA EL DESGASTE DE CALLOSIDADES, HERRAMIENTA ROTATORIA DE MANO, VELOCIDAD VARIABLE DESDE 5000 HASTA 30000 RPM CON INCREMENTOS DE 1000 RPM, DISEÑO ERGONOMICO.</v>
          </cell>
          <cell r="D34233" t="str">
            <v>UD</v>
          </cell>
          <cell r="F34233" t="str">
            <v>2320</v>
          </cell>
        </row>
        <row r="34234">
          <cell r="A34234">
            <v>750120300</v>
          </cell>
          <cell r="B34234" t="str">
            <v>PANTALLA PLANA GRADO MEDICO.</v>
          </cell>
          <cell r="D34234" t="str">
            <v>UD</v>
          </cell>
          <cell r="F34234" t="str">
            <v>2320</v>
          </cell>
        </row>
        <row r="34235">
          <cell r="A34235">
            <v>750120305</v>
          </cell>
          <cell r="B34235" t="str">
            <v>VIDEOGRABADORA GRADO MEDICO.</v>
          </cell>
          <cell r="D34235" t="str">
            <v>UD</v>
          </cell>
          <cell r="F34235" t="str">
            <v>2320</v>
          </cell>
        </row>
        <row r="34236">
          <cell r="A34236">
            <v>750120310</v>
          </cell>
          <cell r="B34236" t="str">
            <v>CAMARA DE VIDEO GRADO MEDICO.</v>
          </cell>
          <cell r="D34236" t="str">
            <v>UD</v>
          </cell>
          <cell r="F34236" t="str">
            <v>2320</v>
          </cell>
        </row>
        <row r="34237">
          <cell r="A34237">
            <v>750140001</v>
          </cell>
          <cell r="B34237" t="str">
            <v>FIBROSCOPIO.</v>
          </cell>
          <cell r="D34237" t="str">
            <v>UD</v>
          </cell>
          <cell r="F34237" t="str">
            <v>2320</v>
          </cell>
        </row>
        <row r="34238">
          <cell r="A34238">
            <v>750140002</v>
          </cell>
          <cell r="B34238" t="str">
            <v>ENDOSCOPIO CON MICROCAMARA (ESTILETE LUMINOSO)PARA USO PEDIATRICO.</v>
          </cell>
          <cell r="D34238" t="str">
            <v>UD</v>
          </cell>
          <cell r="F34238" t="str">
            <v>2320</v>
          </cell>
        </row>
        <row r="34239">
          <cell r="A34239">
            <v>750140003</v>
          </cell>
          <cell r="B34239" t="str">
            <v>EQUIPO DE MANOMETRIA ESOFAGICA DE ALTA RESOLUCION.</v>
          </cell>
          <cell r="D34239" t="str">
            <v>UD</v>
          </cell>
          <cell r="F34239" t="str">
            <v>2320</v>
          </cell>
        </row>
        <row r="34240">
          <cell r="A34240">
            <v>750140004</v>
          </cell>
          <cell r="B34240" t="str">
            <v>EQUIPO ENDOSCOPICO PARA RECTOSCOPIA (INCLUYE MONITOR, MODULO DE CAMARA, FUENTE DE LUZ U OTROS MODULOS ELECTRONICOS).</v>
          </cell>
          <cell r="D34240" t="str">
            <v>UD</v>
          </cell>
          <cell r="F34240" t="str">
            <v>2320</v>
          </cell>
        </row>
        <row r="34241">
          <cell r="A34241">
            <v>750140010</v>
          </cell>
          <cell r="B34241" t="str">
            <v>SONDA FLEXIBLE PARA ENTEROSCOPIA (ENTEROSCOPIO).</v>
          </cell>
          <cell r="D34241" t="str">
            <v>UD</v>
          </cell>
          <cell r="F34241" t="str">
            <v>2320</v>
          </cell>
        </row>
        <row r="34242">
          <cell r="A34242">
            <v>750140011</v>
          </cell>
          <cell r="B34242" t="str">
            <v>PROCESADOR DE IMAGENES/VIDEO PARA TORRE ENDOSCOPICA RIGIDA O FLEXIBLE.</v>
          </cell>
          <cell r="D34242" t="str">
            <v>UD</v>
          </cell>
          <cell r="F34242" t="str">
            <v>2320</v>
          </cell>
        </row>
        <row r="34243">
          <cell r="A34243">
            <v>750140012</v>
          </cell>
          <cell r="B34243" t="str">
            <v>CONTROLADOR DE BALON PARA ENTEROSCOPIA.</v>
          </cell>
          <cell r="D34243" t="str">
            <v>UD</v>
          </cell>
          <cell r="F34243" t="str">
            <v>2320</v>
          </cell>
        </row>
        <row r="34244">
          <cell r="A34244">
            <v>750140013</v>
          </cell>
          <cell r="B34244" t="str">
            <v>MONITOR GRADO MEDICO PARA TORRE ENDOSCOPICA RIGIDA O FLEXIBLE.</v>
          </cell>
          <cell r="D34244" t="str">
            <v>UD</v>
          </cell>
          <cell r="F34244" t="str">
            <v>2320</v>
          </cell>
        </row>
        <row r="34245">
          <cell r="A34245">
            <v>750140020</v>
          </cell>
          <cell r="B34245" t="str">
            <v>BOMBA DE SUCCION CONTINUA.</v>
          </cell>
          <cell r="D34245" t="str">
            <v>UD</v>
          </cell>
          <cell r="F34245" t="str">
            <v>2320</v>
          </cell>
        </row>
        <row r="34246">
          <cell r="A34246">
            <v>750140040</v>
          </cell>
          <cell r="B34246" t="str">
            <v>BOMBA DE IRRIGACION.</v>
          </cell>
          <cell r="D34246" t="str">
            <v>UD</v>
          </cell>
          <cell r="F34246" t="str">
            <v>2320</v>
          </cell>
        </row>
        <row r="34247">
          <cell r="A34247">
            <v>750140060</v>
          </cell>
          <cell r="B34247" t="str">
            <v>CAMILLA POSICIONAMIENTO DE PACIENTE PARA PROCEDIMIENTOS MEDICOS</v>
          </cell>
          <cell r="D34247" t="str">
            <v>UD</v>
          </cell>
          <cell r="F34247" t="str">
            <v>2320</v>
          </cell>
        </row>
        <row r="34248">
          <cell r="A34248">
            <v>750140065</v>
          </cell>
          <cell r="B34248" t="str">
            <v>SONDA DE ULTRASONIDO ENDOSCOPICO.</v>
          </cell>
          <cell r="D34248" t="str">
            <v>UD</v>
          </cell>
          <cell r="F34248" t="str">
            <v>2320</v>
          </cell>
        </row>
        <row r="34249">
          <cell r="A34249">
            <v>750140070</v>
          </cell>
          <cell r="B34249" t="str">
            <v>ENDOSCOPIO CON MICROCAMARA.</v>
          </cell>
          <cell r="D34249" t="str">
            <v>UD</v>
          </cell>
          <cell r="F34249" t="str">
            <v>2320</v>
          </cell>
        </row>
        <row r="34250">
          <cell r="A34250">
            <v>750140075</v>
          </cell>
          <cell r="B34250" t="str">
            <v>EQUIPO DE ULTRASONIDO ENDOSCOPICO.</v>
          </cell>
          <cell r="D34250" t="str">
            <v>UD</v>
          </cell>
          <cell r="F34250" t="str">
            <v>2320</v>
          </cell>
        </row>
        <row r="34251">
          <cell r="A34251">
            <v>750140080</v>
          </cell>
          <cell r="B34251" t="str">
            <v>SONDA FLEXIBLE GASTROENTEROLOGICA PARA ENDOSCOPIA BAJA (COLONOSCOPIO).</v>
          </cell>
          <cell r="D34251" t="str">
            <v>UD</v>
          </cell>
          <cell r="F34251" t="str">
            <v>2320</v>
          </cell>
        </row>
        <row r="34252">
          <cell r="A34252">
            <v>750140100</v>
          </cell>
          <cell r="B34252" t="str">
            <v>DUODENOFIBROSCOPIO CON FUENTE DE LUZ.</v>
          </cell>
          <cell r="D34252" t="str">
            <v>UD</v>
          </cell>
          <cell r="F34252" t="str">
            <v>2320</v>
          </cell>
        </row>
        <row r="34253">
          <cell r="A34253">
            <v>750140120</v>
          </cell>
          <cell r="B34253" t="str">
            <v>SONDA FLEXIBLE GASTROENTEROLOGICA PARA ENDOSCOPIA ALTA (GASTROSCOPIO).</v>
          </cell>
          <cell r="D34253" t="str">
            <v>UD</v>
          </cell>
          <cell r="F34253" t="str">
            <v>2320</v>
          </cell>
        </row>
        <row r="34254">
          <cell r="A34254">
            <v>750140140</v>
          </cell>
          <cell r="B34254" t="str">
            <v>ESOFAGOSCOPIO CON FUENTE DE LUZ.</v>
          </cell>
          <cell r="D34254" t="str">
            <v>UD</v>
          </cell>
          <cell r="F34254" t="str">
            <v>2320</v>
          </cell>
        </row>
        <row r="34255">
          <cell r="A34255">
            <v>750140150</v>
          </cell>
          <cell r="B34255" t="str">
            <v>ESTIMULADOR DE ESFINTER</v>
          </cell>
          <cell r="D34255" t="str">
            <v>UD</v>
          </cell>
          <cell r="F34255" t="str">
            <v>2320</v>
          </cell>
        </row>
        <row r="34256">
          <cell r="A34256">
            <v>750140180</v>
          </cell>
          <cell r="B34256" t="str">
            <v>GASTROCAMARA, COMPLETA</v>
          </cell>
          <cell r="D34256" t="str">
            <v>UD</v>
          </cell>
          <cell r="F34256" t="str">
            <v>2320</v>
          </cell>
        </row>
        <row r="34257">
          <cell r="A34257">
            <v>750140200</v>
          </cell>
          <cell r="B34257" t="str">
            <v>LAPAROSCOPIO QUIRURGICO.</v>
          </cell>
          <cell r="D34257" t="str">
            <v>UD</v>
          </cell>
          <cell r="F34257" t="str">
            <v>2320</v>
          </cell>
        </row>
        <row r="34258">
          <cell r="A34258">
            <v>750140202</v>
          </cell>
          <cell r="B34258" t="str">
            <v>LAPAROSCOPIO QUIRURGICO  PORTATIL.</v>
          </cell>
          <cell r="D34258" t="str">
            <v>UD</v>
          </cell>
          <cell r="F34258" t="str">
            <v>2320</v>
          </cell>
        </row>
        <row r="34259">
          <cell r="A34259">
            <v>750140205</v>
          </cell>
          <cell r="B34259" t="str">
            <v>LECTUROSCOPIO.</v>
          </cell>
          <cell r="D34259" t="str">
            <v>UD</v>
          </cell>
          <cell r="F34259" t="str">
            <v>2320</v>
          </cell>
        </row>
        <row r="34260">
          <cell r="A34260">
            <v>750140220</v>
          </cell>
          <cell r="B34260" t="str">
            <v>PROCTOSIGMOIDOSCOPIO CON FUENTE DE LUZ.</v>
          </cell>
          <cell r="D34260" t="str">
            <v>UD</v>
          </cell>
          <cell r="F34260" t="str">
            <v>2320</v>
          </cell>
        </row>
        <row r="34261">
          <cell r="A34261">
            <v>750140225</v>
          </cell>
          <cell r="B34261" t="str">
            <v>RECTOSIGMOIDOSCOPIO CON FUENTE DE LUZ.</v>
          </cell>
          <cell r="D34261" t="str">
            <v>UD</v>
          </cell>
          <cell r="F34261" t="str">
            <v>2320</v>
          </cell>
        </row>
        <row r="34262">
          <cell r="A34262">
            <v>750140230</v>
          </cell>
          <cell r="B34262" t="str">
            <v>SISTEMA DE CAPTURACION MULTICANAL.</v>
          </cell>
          <cell r="D34262" t="str">
            <v>UD</v>
          </cell>
          <cell r="F34262" t="str">
            <v>2320</v>
          </cell>
        </row>
        <row r="34263">
          <cell r="A34263">
            <v>750140500</v>
          </cell>
          <cell r="B34263" t="str">
            <v>SISTEMA COMPLETO DE VIDEO ENDOSCOPIA DIGESTIVA.</v>
          </cell>
          <cell r="D34263" t="str">
            <v>UD</v>
          </cell>
          <cell r="F34263" t="str">
            <v>2320</v>
          </cell>
        </row>
        <row r="34264">
          <cell r="A34264">
            <v>750160001</v>
          </cell>
          <cell r="B34264" t="str">
            <v>ULTRASONIDO (ECOGRAFO) PORTATIL PARA EMERGENCIAS Y EVALUACION CLINICA GENERAL.</v>
          </cell>
          <cell r="D34264" t="str">
            <v>UD</v>
          </cell>
          <cell r="F34264" t="str">
            <v>2320</v>
          </cell>
        </row>
        <row r="34265">
          <cell r="A34265">
            <v>750160002</v>
          </cell>
          <cell r="B34265" t="str">
            <v>HISTEROSCOPIO AMBULATORIO.</v>
          </cell>
          <cell r="D34265" t="str">
            <v>UD</v>
          </cell>
          <cell r="F34265" t="str">
            <v>2320</v>
          </cell>
        </row>
        <row r="34266">
          <cell r="A34266">
            <v>750160005</v>
          </cell>
          <cell r="B34266" t="str">
            <v>EVACUADOR DE HUMO PARA UNIDAD DE LASER QUIRURGICO.</v>
          </cell>
          <cell r="D34266" t="str">
            <v>UD</v>
          </cell>
          <cell r="F34266" t="str">
            <v>2320</v>
          </cell>
        </row>
        <row r="34267">
          <cell r="A34267">
            <v>750160010</v>
          </cell>
          <cell r="B34267" t="str">
            <v>AMNIOSCOPIO.</v>
          </cell>
          <cell r="D34267" t="str">
            <v>UD</v>
          </cell>
          <cell r="F34267" t="str">
            <v>2320</v>
          </cell>
        </row>
        <row r="34268">
          <cell r="A34268">
            <v>750160020</v>
          </cell>
          <cell r="B34268" t="str">
            <v>DETECTOR DE SONIDOS FETALES.</v>
          </cell>
          <cell r="D34268" t="str">
            <v>UD</v>
          </cell>
          <cell r="F34268" t="str">
            <v>2320</v>
          </cell>
        </row>
        <row r="34269">
          <cell r="A34269">
            <v>750160021</v>
          </cell>
          <cell r="B34269" t="str">
            <v>DETECTOR PORTATIL DE SONIDOS FETALES</v>
          </cell>
          <cell r="D34269" t="str">
            <v>UD</v>
          </cell>
          <cell r="F34269" t="str">
            <v>2320</v>
          </cell>
        </row>
        <row r="34270">
          <cell r="A34270">
            <v>750160025</v>
          </cell>
          <cell r="B34270" t="str">
            <v>DETECTOR DE FLUJO VASCULAR.</v>
          </cell>
          <cell r="D34270" t="str">
            <v>UD</v>
          </cell>
          <cell r="F34270" t="str">
            <v>2320</v>
          </cell>
        </row>
        <row r="34271">
          <cell r="A34271">
            <v>750160040</v>
          </cell>
          <cell r="B34271" t="str">
            <v>ASPIRADOR AL VACIO PARA ABORTO INCOMPLETO.</v>
          </cell>
          <cell r="D34271" t="str">
            <v>UD</v>
          </cell>
          <cell r="F34271" t="str">
            <v>2320</v>
          </cell>
        </row>
        <row r="34272">
          <cell r="A34272">
            <v>750160050</v>
          </cell>
          <cell r="B34272" t="str">
            <v>EVACUADOR DE HUMO PARA REMOVER PARTICULAS DE LEEP.</v>
          </cell>
          <cell r="D34272" t="str">
            <v>UD</v>
          </cell>
          <cell r="F34272" t="str">
            <v>2320</v>
          </cell>
        </row>
        <row r="34273">
          <cell r="A34273">
            <v>750160060</v>
          </cell>
          <cell r="B34273" t="str">
            <v>COLPOSCOPIO.</v>
          </cell>
          <cell r="D34273" t="str">
            <v>UD</v>
          </cell>
          <cell r="F34273" t="str">
            <v>2320</v>
          </cell>
        </row>
        <row r="34274">
          <cell r="A34274">
            <v>750160061</v>
          </cell>
          <cell r="B34274" t="str">
            <v>COLPOSCOPIO CON SISTEMA DE VIDEO.</v>
          </cell>
          <cell r="D34274" t="str">
            <v>UD</v>
          </cell>
          <cell r="F34274" t="str">
            <v>2320</v>
          </cell>
        </row>
        <row r="34275">
          <cell r="A34275">
            <v>750160080</v>
          </cell>
          <cell r="B34275" t="str">
            <v>ULTRASONIDO GINECO-OBSTETRICO.</v>
          </cell>
          <cell r="D34275" t="str">
            <v>UD</v>
          </cell>
          <cell r="F34275" t="str">
            <v>2320</v>
          </cell>
        </row>
        <row r="34276">
          <cell r="A34276">
            <v>750160085</v>
          </cell>
          <cell r="B34276" t="str">
            <v>UNIDAD DE ELECTROCIRUGIA PARA LEEP.</v>
          </cell>
          <cell r="D34276" t="str">
            <v>UD</v>
          </cell>
          <cell r="F34276" t="str">
            <v>2320</v>
          </cell>
        </row>
        <row r="34277">
          <cell r="A34277">
            <v>750160100</v>
          </cell>
          <cell r="B34277" t="str">
            <v>HISTEROSCOPIO.</v>
          </cell>
          <cell r="D34277" t="str">
            <v>UD</v>
          </cell>
          <cell r="F34277" t="str">
            <v>2320</v>
          </cell>
        </row>
        <row r="34278">
          <cell r="A34278">
            <v>750160180</v>
          </cell>
          <cell r="B34278" t="str">
            <v>TOCOCARDIOGRAFO</v>
          </cell>
          <cell r="D34278" t="str">
            <v>UD</v>
          </cell>
          <cell r="F34278" t="str">
            <v>2320</v>
          </cell>
        </row>
        <row r="34279">
          <cell r="A34279">
            <v>750160190</v>
          </cell>
          <cell r="B34279" t="str">
            <v>SISTEMA DE CRIOCIRUGIA PARA GINECOLOGIA.</v>
          </cell>
          <cell r="D34279" t="str">
            <v>UD</v>
          </cell>
          <cell r="F34279" t="str">
            <v>2320</v>
          </cell>
        </row>
        <row r="34280">
          <cell r="A34280">
            <v>750160200</v>
          </cell>
          <cell r="B34280" t="str">
            <v>VAGINOSCOPIO PEDIATRICO.</v>
          </cell>
          <cell r="D34280" t="str">
            <v>UD</v>
          </cell>
          <cell r="F34280" t="str">
            <v>2320</v>
          </cell>
        </row>
        <row r="34281">
          <cell r="A34281">
            <v>750160225</v>
          </cell>
          <cell r="B34281" t="str">
            <v>SIMULADOR FETAL.</v>
          </cell>
          <cell r="D34281" t="str">
            <v>UD</v>
          </cell>
          <cell r="F34281" t="str">
            <v>2320</v>
          </cell>
        </row>
        <row r="34282">
          <cell r="A34282">
            <v>750160230</v>
          </cell>
          <cell r="B34282" t="str">
            <v>ESTIMULADOR VIBROACUSTICO</v>
          </cell>
          <cell r="D34282" t="str">
            <v>UD</v>
          </cell>
          <cell r="F34282" t="str">
            <v>2320</v>
          </cell>
        </row>
        <row r="34283">
          <cell r="A34283">
            <v>750180001</v>
          </cell>
          <cell r="B34283" t="str">
            <v>DINAMOMETRO DIGITAL PARA MANO</v>
          </cell>
          <cell r="D34283" t="str">
            <v>UD</v>
          </cell>
          <cell r="F34283" t="str">
            <v>2320</v>
          </cell>
        </row>
        <row r="34284">
          <cell r="A34284">
            <v>750180002</v>
          </cell>
          <cell r="B34284" t="str">
            <v>BICICLETA ACUATICA  PROFESIONAL</v>
          </cell>
          <cell r="D34284" t="str">
            <v>UD</v>
          </cell>
          <cell r="F34284" t="str">
            <v>2320</v>
          </cell>
        </row>
        <row r="34285">
          <cell r="A34285">
            <v>750180003</v>
          </cell>
          <cell r="B34285" t="str">
            <v>EQUIPO DE TERAPIA DE OSCILACION PROFUNDA COLOR BLANCO, CONEXION CORRIENTE 110  240VCA, FRECUENCIA ALIMENTACION ELECTRICA 50-60HZ, CONSUMO DE ENERGIA: 9.5VA.</v>
          </cell>
          <cell r="D34285" t="str">
            <v>UD</v>
          </cell>
          <cell r="F34285" t="str">
            <v>2320</v>
          </cell>
        </row>
        <row r="34286">
          <cell r="A34286">
            <v>750180004</v>
          </cell>
          <cell r="B34286" t="str">
            <v>CAMINADORA PEDIATRICA.</v>
          </cell>
          <cell r="D34286" t="str">
            <v>UD</v>
          </cell>
          <cell r="F34286" t="str">
            <v>2320</v>
          </cell>
        </row>
        <row r="34287">
          <cell r="A34287">
            <v>750180005</v>
          </cell>
          <cell r="B34287" t="str">
            <v>BIPEDESTADOR PEDIATRICO.</v>
          </cell>
          <cell r="D34287" t="str">
            <v>UD</v>
          </cell>
          <cell r="F34287" t="str">
            <v>2320</v>
          </cell>
        </row>
        <row r="34288">
          <cell r="A34288">
            <v>750180006</v>
          </cell>
          <cell r="B34288" t="str">
            <v>DINAMOMETRO HIDRAULICO DE MANO.</v>
          </cell>
          <cell r="D34288" t="str">
            <v>UD</v>
          </cell>
          <cell r="F34288" t="str">
            <v>2320</v>
          </cell>
        </row>
        <row r="34289">
          <cell r="A34289">
            <v>750180007</v>
          </cell>
          <cell r="B34289" t="str">
            <v>EQUIPO DE  TERAPIA DE OSCILACION PROFUNDA.</v>
          </cell>
          <cell r="D34289" t="str">
            <v>UD</v>
          </cell>
          <cell r="F34289" t="str">
            <v>2320</v>
          </cell>
        </row>
        <row r="34290">
          <cell r="A34290">
            <v>750180008</v>
          </cell>
          <cell r="B34290" t="str">
            <v>SUPERFICIE DE SOPORTE PARA TERAPIA GENERAL (COLCHON DE AIRE INTERMITENTE CON COMPRESOR).</v>
          </cell>
          <cell r="D34290" t="str">
            <v>UD</v>
          </cell>
          <cell r="F34290" t="str">
            <v>2320</v>
          </cell>
        </row>
        <row r="34291">
          <cell r="A34291">
            <v>750180010</v>
          </cell>
          <cell r="B34291" t="str">
            <v>ANDADERA  PARA ADULTOS O NIÑOS.</v>
          </cell>
          <cell r="D34291" t="str">
            <v>UD</v>
          </cell>
          <cell r="F34291" t="str">
            <v>2320</v>
          </cell>
        </row>
        <row r="34292">
          <cell r="A34292">
            <v>750180011</v>
          </cell>
          <cell r="B34292" t="str">
            <v>EQUIPO DE PRESOTERAPIA.</v>
          </cell>
          <cell r="D34292" t="str">
            <v>UD</v>
          </cell>
          <cell r="F34292" t="str">
            <v>2320</v>
          </cell>
        </row>
        <row r="34293">
          <cell r="A34293">
            <v>750180012</v>
          </cell>
          <cell r="B34293" t="str">
            <v>MINI GIMNASIO</v>
          </cell>
          <cell r="D34293" t="str">
            <v>UD</v>
          </cell>
          <cell r="F34293" t="str">
            <v>2320</v>
          </cell>
        </row>
        <row r="34294">
          <cell r="A34294">
            <v>750180015</v>
          </cell>
          <cell r="B34294" t="str">
            <v>EQUIPO DE DIAGNOSTICO PARA LA PERCEPCION DEL  DOLOR.</v>
          </cell>
          <cell r="D34294" t="str">
            <v>UD</v>
          </cell>
          <cell r="F34294" t="str">
            <v>2320</v>
          </cell>
        </row>
        <row r="34295">
          <cell r="A34295">
            <v>750180018</v>
          </cell>
          <cell r="B34295" t="str">
            <v>VIBRADOR PARA MASAJE.</v>
          </cell>
          <cell r="D34295" t="str">
            <v>UD</v>
          </cell>
          <cell r="F34295" t="str">
            <v>2320</v>
          </cell>
        </row>
        <row r="34296">
          <cell r="A34296">
            <v>750180020</v>
          </cell>
          <cell r="B34296" t="str">
            <v>UNIDAD PARA CRIOTERMIA</v>
          </cell>
          <cell r="D34296" t="str">
            <v>UD</v>
          </cell>
          <cell r="F34296" t="str">
            <v>2320</v>
          </cell>
        </row>
        <row r="34297">
          <cell r="A34297">
            <v>750180030</v>
          </cell>
          <cell r="B34297" t="str">
            <v>ANALIZADOR DE ULTRASONIDOS TERAPEUTICOS.</v>
          </cell>
          <cell r="D34297" t="str">
            <v>UD</v>
          </cell>
          <cell r="F34297" t="str">
            <v>2320</v>
          </cell>
        </row>
        <row r="34298">
          <cell r="A34298">
            <v>750180040</v>
          </cell>
          <cell r="B34298" t="str">
            <v>APARATO PARA DIATERMIA DE MICROONDA.</v>
          </cell>
          <cell r="D34298" t="str">
            <v>UD</v>
          </cell>
          <cell r="F34298" t="str">
            <v>2320</v>
          </cell>
        </row>
        <row r="34299">
          <cell r="A34299">
            <v>750180060</v>
          </cell>
          <cell r="B34299" t="str">
            <v>MAQUINA ELIPTICA.</v>
          </cell>
          <cell r="D34299" t="str">
            <v>UD</v>
          </cell>
          <cell r="F34299" t="str">
            <v>2320</v>
          </cell>
        </row>
        <row r="34300">
          <cell r="A34300">
            <v>750180070</v>
          </cell>
          <cell r="B34300" t="str">
            <v>ARTROSCOPIO CON VIDEO.</v>
          </cell>
          <cell r="D34300" t="str">
            <v>UD</v>
          </cell>
          <cell r="F34300" t="str">
            <v>2320</v>
          </cell>
        </row>
        <row r="34301">
          <cell r="A34301">
            <v>750180075</v>
          </cell>
          <cell r="B34301" t="str">
            <v>EJERCITADOR DE RODILLA.</v>
          </cell>
          <cell r="D34301" t="str">
            <v>UD</v>
          </cell>
          <cell r="F34301" t="str">
            <v>2320</v>
          </cell>
        </row>
        <row r="34302">
          <cell r="A34302">
            <v>750180082</v>
          </cell>
          <cell r="B34302" t="str">
            <v>BANCO GIRATORIO DE ALTURA GRADUABLE.</v>
          </cell>
          <cell r="D34302" t="str">
            <v>UD</v>
          </cell>
          <cell r="F34302" t="str">
            <v>2320</v>
          </cell>
        </row>
        <row r="34303">
          <cell r="A34303">
            <v>750180085</v>
          </cell>
          <cell r="B34303" t="str">
            <v>TANQUE DE REMOLINO DE CUERPO ENTERO TIPO MARIPOSA.</v>
          </cell>
          <cell r="D34303" t="str">
            <v>UD</v>
          </cell>
          <cell r="F34303" t="str">
            <v>2320</v>
          </cell>
        </row>
        <row r="34304">
          <cell r="A34304">
            <v>750180086</v>
          </cell>
          <cell r="B34304" t="str">
            <v>TANQUE DE REMOLINO PARA MIEMBROS SUPERIORES E INFERIORES.</v>
          </cell>
          <cell r="D34304" t="str">
            <v>UD</v>
          </cell>
          <cell r="F34304" t="str">
            <v>2320</v>
          </cell>
        </row>
        <row r="34305">
          <cell r="A34305">
            <v>750180087</v>
          </cell>
          <cell r="B34305" t="str">
            <v>JUEGO DE BARRAS DE PARED.</v>
          </cell>
          <cell r="D34305" t="str">
            <v>JG</v>
          </cell>
          <cell r="F34305" t="str">
            <v>2320</v>
          </cell>
        </row>
        <row r="34306">
          <cell r="A34306">
            <v>750180088</v>
          </cell>
          <cell r="B34306" t="str">
            <v>BARRA DE PESAS CON TOPES.</v>
          </cell>
          <cell r="D34306" t="str">
            <v>UD</v>
          </cell>
          <cell r="F34306" t="str">
            <v>2320</v>
          </cell>
        </row>
        <row r="34307">
          <cell r="A34307">
            <v>750180090</v>
          </cell>
          <cell r="B34307" t="str">
            <v>BARRA PARALELA PARA ADULTOS.</v>
          </cell>
          <cell r="D34307" t="str">
            <v>UD</v>
          </cell>
          <cell r="F34307" t="str">
            <v>2320</v>
          </cell>
        </row>
        <row r="34308">
          <cell r="A34308">
            <v>750180095</v>
          </cell>
          <cell r="B34308" t="str">
            <v>BARRA PARALELA PARA NIÑOS.</v>
          </cell>
          <cell r="D34308" t="str">
            <v>UD</v>
          </cell>
          <cell r="F34308" t="str">
            <v>2320</v>
          </cell>
        </row>
        <row r="34309">
          <cell r="A34309">
            <v>750180098</v>
          </cell>
          <cell r="B34309" t="str">
            <v>BICICLETA ESTACIONARIA CON MONITORIZACION.</v>
          </cell>
          <cell r="D34309" t="str">
            <v>UD</v>
          </cell>
          <cell r="F34309" t="str">
            <v>2320</v>
          </cell>
        </row>
        <row r="34310">
          <cell r="A34310">
            <v>750180100</v>
          </cell>
          <cell r="B34310" t="str">
            <v>BICICLETA ELECTRICA.</v>
          </cell>
          <cell r="D34310" t="str">
            <v>UD</v>
          </cell>
          <cell r="F34310" t="str">
            <v>2320</v>
          </cell>
        </row>
        <row r="34311">
          <cell r="A34311">
            <v>750180104</v>
          </cell>
          <cell r="B34311" t="str">
            <v>BICICLETA ESTACIONARIA.</v>
          </cell>
          <cell r="D34311" t="str">
            <v>UD</v>
          </cell>
          <cell r="F34311" t="str">
            <v>2320</v>
          </cell>
        </row>
        <row r="34312">
          <cell r="A34312">
            <v>750180105</v>
          </cell>
          <cell r="B34312" t="str">
            <v>TRICICLO PEDIATRICO.</v>
          </cell>
          <cell r="D34312" t="str">
            <v>UD</v>
          </cell>
          <cell r="F34312" t="str">
            <v>2320</v>
          </cell>
        </row>
        <row r="34313">
          <cell r="A34313">
            <v>750180112</v>
          </cell>
          <cell r="B34313" t="str">
            <v>TIMON DE PARED.</v>
          </cell>
          <cell r="D34313" t="str">
            <v>UD</v>
          </cell>
          <cell r="F34313" t="str">
            <v>2320</v>
          </cell>
        </row>
        <row r="34314">
          <cell r="A34314">
            <v>750180120</v>
          </cell>
          <cell r="B34314" t="str">
            <v>GRUA ELECTRICA PARA MOVILIZAR PACIENTES.</v>
          </cell>
          <cell r="D34314" t="str">
            <v>UD</v>
          </cell>
          <cell r="F34314" t="str">
            <v>2320</v>
          </cell>
        </row>
        <row r="34315">
          <cell r="A34315">
            <v>750180121</v>
          </cell>
          <cell r="B34315" t="str">
            <v>GRUA PARA ELEVAR PACIENTES.</v>
          </cell>
          <cell r="D34315" t="str">
            <v>UD</v>
          </cell>
          <cell r="F34315" t="str">
            <v>2320</v>
          </cell>
        </row>
        <row r="34316">
          <cell r="A34316">
            <v>750180130</v>
          </cell>
          <cell r="B34316" t="str">
            <v>ESTIMULADOR ELECTRICO.</v>
          </cell>
          <cell r="D34316" t="str">
            <v>UD</v>
          </cell>
          <cell r="F34316" t="str">
            <v>2320</v>
          </cell>
        </row>
        <row r="34317">
          <cell r="A34317">
            <v>750180132</v>
          </cell>
          <cell r="B34317" t="str">
            <v>EQUIPO PARA TRACCION CERVICAL.</v>
          </cell>
          <cell r="D34317" t="str">
            <v>UD</v>
          </cell>
          <cell r="F34317" t="str">
            <v>2320</v>
          </cell>
        </row>
        <row r="34318">
          <cell r="A34318">
            <v>750180140</v>
          </cell>
          <cell r="B34318" t="str">
            <v>PRONO SUPINADOR DE PARED.</v>
          </cell>
          <cell r="D34318" t="str">
            <v>UD</v>
          </cell>
          <cell r="F34318" t="str">
            <v>2320</v>
          </cell>
        </row>
        <row r="34319">
          <cell r="A34319">
            <v>750180147</v>
          </cell>
          <cell r="B34319" t="str">
            <v>ESCALERA ENTRENAMIENTO DE LA MARCHA.</v>
          </cell>
          <cell r="D34319" t="str">
            <v>UD</v>
          </cell>
          <cell r="F34319" t="str">
            <v>2320</v>
          </cell>
        </row>
        <row r="34320">
          <cell r="A34320">
            <v>750180152</v>
          </cell>
          <cell r="B34320" t="str">
            <v>ESPEJO PARA CORRECCION DE POSTURAS.</v>
          </cell>
          <cell r="D34320" t="str">
            <v>UD</v>
          </cell>
          <cell r="F34320" t="str">
            <v>2320</v>
          </cell>
        </row>
        <row r="34321">
          <cell r="A34321">
            <v>750180155</v>
          </cell>
          <cell r="B34321" t="str">
            <v>EQUIPO DE ULTRASONIDO PARA TERAPIA FISICA.</v>
          </cell>
          <cell r="D34321" t="str">
            <v>UD</v>
          </cell>
          <cell r="F34321" t="str">
            <v>2320</v>
          </cell>
        </row>
        <row r="34322">
          <cell r="A34322">
            <v>750180160</v>
          </cell>
          <cell r="B34322" t="str">
            <v>ELECTROESTIMULADOR MUSCULAR (TERAPIA COMBINADA)</v>
          </cell>
          <cell r="D34322" t="str">
            <v>UD</v>
          </cell>
          <cell r="F34322" t="str">
            <v>2320</v>
          </cell>
        </row>
        <row r="34323">
          <cell r="A34323">
            <v>750180170</v>
          </cell>
          <cell r="B34323" t="str">
            <v>FACILITADOR DE MESA, PARA MIEMBRO SUPERIOR.</v>
          </cell>
          <cell r="D34323" t="str">
            <v>UD</v>
          </cell>
          <cell r="F34323" t="str">
            <v>2320</v>
          </cell>
        </row>
        <row r="34324">
          <cell r="A34324">
            <v>750180180</v>
          </cell>
          <cell r="B34324" t="str">
            <v>EQUIPO ONDAS DE CHOQUE PARA TERAPIA FISICA.</v>
          </cell>
          <cell r="D34324" t="str">
            <v>UD</v>
          </cell>
          <cell r="F34324" t="str">
            <v>2320</v>
          </cell>
        </row>
        <row r="34325">
          <cell r="A34325">
            <v>750180200</v>
          </cell>
          <cell r="B34325" t="str">
            <v>LAMPARA DE INFRARROJOS.</v>
          </cell>
          <cell r="D34325" t="str">
            <v>UD</v>
          </cell>
          <cell r="F34325" t="str">
            <v>2320</v>
          </cell>
        </row>
        <row r="34326">
          <cell r="A34326">
            <v>750180230</v>
          </cell>
          <cell r="B34326" t="str">
            <v>MAQUINA REMADORA.</v>
          </cell>
          <cell r="D34326" t="str">
            <v>UD</v>
          </cell>
          <cell r="F34326" t="str">
            <v>2320</v>
          </cell>
        </row>
        <row r="34327">
          <cell r="A34327">
            <v>750180260</v>
          </cell>
          <cell r="B34327" t="str">
            <v>MESA DE PLANO INCLINABLE PARA BIPEDESTACION.</v>
          </cell>
          <cell r="D34327" t="str">
            <v>UD</v>
          </cell>
          <cell r="F34327" t="str">
            <v>2320</v>
          </cell>
        </row>
        <row r="34328">
          <cell r="A34328">
            <v>750180280</v>
          </cell>
          <cell r="B34328" t="str">
            <v>EQUIPO DE EJERCICIO DEL BRAZO</v>
          </cell>
          <cell r="D34328" t="str">
            <v>UD</v>
          </cell>
          <cell r="F34328" t="str">
            <v>2320</v>
          </cell>
        </row>
        <row r="34329">
          <cell r="A34329">
            <v>750180320</v>
          </cell>
          <cell r="B34329" t="str">
            <v>MESA PARA TRABAJO EN PIE.</v>
          </cell>
          <cell r="D34329" t="str">
            <v>UD</v>
          </cell>
          <cell r="F34329" t="str">
            <v>2320</v>
          </cell>
        </row>
        <row r="34330">
          <cell r="A34330">
            <v>750180322</v>
          </cell>
          <cell r="B34330" t="str">
            <v>CAMA ORTOPEDICA PARA TRATAR PACIENTES INMOVILIZADOS.</v>
          </cell>
          <cell r="D34330" t="str">
            <v>UD</v>
          </cell>
          <cell r="F34330" t="str">
            <v>2320</v>
          </cell>
        </row>
        <row r="34331">
          <cell r="A34331">
            <v>750180330</v>
          </cell>
          <cell r="B34331" t="str">
            <v>PLANTOSCOPIO.</v>
          </cell>
          <cell r="D34331" t="str">
            <v>UD</v>
          </cell>
          <cell r="F34331" t="str">
            <v>2320</v>
          </cell>
        </row>
        <row r="34332">
          <cell r="A34332">
            <v>750180340</v>
          </cell>
          <cell r="B34332" t="str">
            <v>PIROGRABADOR</v>
          </cell>
          <cell r="D34332" t="str">
            <v>UD</v>
          </cell>
          <cell r="F34332" t="str">
            <v>2320</v>
          </cell>
        </row>
        <row r="34333">
          <cell r="A34333">
            <v>750180350</v>
          </cell>
          <cell r="B34333" t="str">
            <v>POLEAS PARA REHABILITACION.</v>
          </cell>
          <cell r="D34333" t="str">
            <v>UD</v>
          </cell>
          <cell r="F34333" t="str">
            <v>2320</v>
          </cell>
        </row>
        <row r="34334">
          <cell r="A34334">
            <v>750180386</v>
          </cell>
          <cell r="B34334" t="str">
            <v>RUEDA DE CIRCUNDUCCION DE MIEMBRO INFERIOR.</v>
          </cell>
          <cell r="D34334" t="str">
            <v>UD</v>
          </cell>
          <cell r="F34334" t="str">
            <v>2320</v>
          </cell>
        </row>
        <row r="34335">
          <cell r="A34335">
            <v>750180408</v>
          </cell>
          <cell r="B34335" t="str">
            <v>TANQUE PARA  COMPRESAS CALIENTES.</v>
          </cell>
          <cell r="D34335" t="str">
            <v>UD</v>
          </cell>
          <cell r="F34335" t="str">
            <v>2320</v>
          </cell>
        </row>
        <row r="34336">
          <cell r="A34336">
            <v>750180410</v>
          </cell>
          <cell r="B34336" t="str">
            <v>SILLA CUADRICEPS.</v>
          </cell>
          <cell r="D34336" t="str">
            <v>UD</v>
          </cell>
          <cell r="F34336" t="str">
            <v>2320</v>
          </cell>
        </row>
        <row r="34337">
          <cell r="A34337">
            <v>750180415</v>
          </cell>
          <cell r="B34337" t="str">
            <v>TANQUE PARA TERAPIA EN PARAFINA.</v>
          </cell>
          <cell r="D34337" t="str">
            <v>UD</v>
          </cell>
          <cell r="F34337" t="str">
            <v>2320</v>
          </cell>
        </row>
        <row r="34338">
          <cell r="A34338">
            <v>750180420</v>
          </cell>
          <cell r="B34338" t="str">
            <v>SILLA CONMODE</v>
          </cell>
          <cell r="D34338" t="str">
            <v>UD</v>
          </cell>
          <cell r="F34338" t="str">
            <v>2320</v>
          </cell>
        </row>
        <row r="34339">
          <cell r="A34339">
            <v>750180440</v>
          </cell>
          <cell r="B34339" t="str">
            <v>SILLA ELGIN.</v>
          </cell>
          <cell r="D34339" t="str">
            <v>UD</v>
          </cell>
          <cell r="F34339" t="str">
            <v>2320</v>
          </cell>
        </row>
        <row r="34340">
          <cell r="A34340">
            <v>750180460</v>
          </cell>
          <cell r="B34340" t="str">
            <v>SILLA PARA TANQUE DE REMOLINO.</v>
          </cell>
          <cell r="D34340" t="str">
            <v>UD</v>
          </cell>
          <cell r="F34340" t="str">
            <v>2320</v>
          </cell>
        </row>
        <row r="34341">
          <cell r="A34341">
            <v>750180480</v>
          </cell>
          <cell r="B34341" t="str">
            <v>SUSPENSION AMBULATORIA DE PACIENTE, ADAPTABLE AL TECHO</v>
          </cell>
          <cell r="D34341" t="str">
            <v>UD</v>
          </cell>
          <cell r="F34341" t="str">
            <v>2320</v>
          </cell>
        </row>
        <row r="34342">
          <cell r="A34342">
            <v>750180490</v>
          </cell>
          <cell r="B34342" t="str">
            <v>TANQUE PARA COMPRESAS FRIAS.</v>
          </cell>
          <cell r="D34342" t="str">
            <v>UD</v>
          </cell>
          <cell r="F34342" t="str">
            <v>2320</v>
          </cell>
        </row>
        <row r="34343">
          <cell r="A34343">
            <v>750180510</v>
          </cell>
          <cell r="B34343" t="str">
            <v>EQUIPO DE RAYOS LASER PARA FISIOTERAPIA,</v>
          </cell>
          <cell r="D34343" t="str">
            <v>UD</v>
          </cell>
          <cell r="F34343" t="str">
            <v>2320</v>
          </cell>
        </row>
        <row r="34344">
          <cell r="A34344">
            <v>750180615</v>
          </cell>
          <cell r="B34344" t="str">
            <v>TUBO EJERCITADOR, PARA MUÑECAS.</v>
          </cell>
          <cell r="D34344" t="str">
            <v>UD</v>
          </cell>
          <cell r="F34344" t="str">
            <v>2320</v>
          </cell>
        </row>
        <row r="34345">
          <cell r="A34345">
            <v>750180620</v>
          </cell>
          <cell r="B34345" t="str">
            <v>EQUIPO DE EJERCICIO DE DEDOS</v>
          </cell>
          <cell r="D34345" t="str">
            <v>UD</v>
          </cell>
          <cell r="F34345" t="str">
            <v>2320</v>
          </cell>
        </row>
        <row r="34346">
          <cell r="A34346">
            <v>750180630</v>
          </cell>
          <cell r="B34346" t="str">
            <v>UNIDAD MOVIL PARA HIDROMASAJE.</v>
          </cell>
          <cell r="D34346" t="str">
            <v>UD</v>
          </cell>
          <cell r="F34346" t="str">
            <v>2320</v>
          </cell>
        </row>
        <row r="34347">
          <cell r="A34347">
            <v>750180645</v>
          </cell>
          <cell r="B34347" t="str">
            <v>DIATERMIA POR MICROONDAS PARA TERAPIA FISICA</v>
          </cell>
          <cell r="D34347" t="str">
            <v>UD</v>
          </cell>
          <cell r="F34347" t="str">
            <v>2320</v>
          </cell>
        </row>
        <row r="34348">
          <cell r="A34348">
            <v>750180646</v>
          </cell>
          <cell r="B34348" t="str">
            <v>DIATERMIA POR ONDA INDUCTIVA Y/O CAPACITIVA PARA TERAPIA FISICA</v>
          </cell>
          <cell r="D34348" t="str">
            <v>UD</v>
          </cell>
          <cell r="F34348" t="str">
            <v>2320</v>
          </cell>
        </row>
        <row r="34349">
          <cell r="A34349">
            <v>750180647</v>
          </cell>
          <cell r="B34349" t="str">
            <v>UNIDAD DE DIATERMIA DE ONDA CORTA CAPACITIVA PARA FISIOTERAPIA.</v>
          </cell>
          <cell r="D34349" t="str">
            <v>UD</v>
          </cell>
          <cell r="F34349" t="str">
            <v>2320</v>
          </cell>
        </row>
        <row r="34350">
          <cell r="A34350">
            <v>750180648</v>
          </cell>
          <cell r="B34350" t="str">
            <v>UNIDAD DE DIATERMIA DE ONDA CORTA INDUCTIVA PARA FISIOTERAPIA.</v>
          </cell>
          <cell r="D34350" t="str">
            <v>UD</v>
          </cell>
          <cell r="F34350" t="str">
            <v>2320</v>
          </cell>
        </row>
        <row r="34351">
          <cell r="A34351">
            <v>750180660</v>
          </cell>
          <cell r="B34351" t="str">
            <v>VELOCIPEDO PARA NIÑO DE 1 A 5 AÑOS.</v>
          </cell>
          <cell r="D34351" t="str">
            <v>UD</v>
          </cell>
          <cell r="F34351" t="str">
            <v>2320</v>
          </cell>
        </row>
        <row r="34352">
          <cell r="A34352">
            <v>750180665</v>
          </cell>
          <cell r="B34352" t="str">
            <v>VELOCIPEDO PARA NIÑO MAYOR DE 5 AÑOS.</v>
          </cell>
          <cell r="D34352" t="str">
            <v>UD</v>
          </cell>
          <cell r="F34352" t="str">
            <v>2320</v>
          </cell>
        </row>
        <row r="34353">
          <cell r="A34353">
            <v>750180800</v>
          </cell>
          <cell r="B34353" t="str">
            <v>PESAS DE MANO.</v>
          </cell>
          <cell r="D34353" t="str">
            <v>UD</v>
          </cell>
          <cell r="F34353" t="str">
            <v>2320</v>
          </cell>
        </row>
        <row r="34354">
          <cell r="A34354">
            <v>750200010</v>
          </cell>
          <cell r="B34354" t="str">
            <v>CAMARA DE CENTELLEO (GAMACAMARA) CON TOMOGRAFO.</v>
          </cell>
          <cell r="D34354" t="str">
            <v>UD</v>
          </cell>
          <cell r="F34354" t="str">
            <v>2320</v>
          </cell>
        </row>
        <row r="34355">
          <cell r="A34355">
            <v>750200020</v>
          </cell>
          <cell r="B34355" t="str">
            <v>CAMARA DE CENTELLEO (GAMMA CAMARA)</v>
          </cell>
          <cell r="D34355" t="str">
            <v>UD</v>
          </cell>
          <cell r="F34355" t="str">
            <v>2320</v>
          </cell>
        </row>
        <row r="34356">
          <cell r="A34356">
            <v>750200040</v>
          </cell>
          <cell r="B34356" t="str">
            <v>CAMARA DE IONIZACION.</v>
          </cell>
          <cell r="D34356" t="str">
            <v>UD</v>
          </cell>
          <cell r="F34356" t="str">
            <v>2320</v>
          </cell>
        </row>
        <row r="34357">
          <cell r="A34357">
            <v>750200100</v>
          </cell>
          <cell r="B34357" t="str">
            <v>CENTELLOGRAFO (RADIACION GAMMA).</v>
          </cell>
          <cell r="D34357" t="str">
            <v>UD</v>
          </cell>
          <cell r="F34357" t="str">
            <v>2320</v>
          </cell>
        </row>
        <row r="34358">
          <cell r="A34358">
            <v>750200140</v>
          </cell>
          <cell r="B34358" t="str">
            <v>COMPUTADORA MULTICANAL, PARA ACOPLAR A CAMARA GAMMA</v>
          </cell>
          <cell r="D34358" t="str">
            <v>UD</v>
          </cell>
          <cell r="F34358" t="str">
            <v>2315</v>
          </cell>
        </row>
        <row r="34359">
          <cell r="A34359">
            <v>750200160</v>
          </cell>
          <cell r="B34359" t="str">
            <v>CONTADOR DE CENTELLEO LIQUIDO (CONTADOR BETA AUTOMATICO)</v>
          </cell>
          <cell r="D34359" t="str">
            <v>UD</v>
          </cell>
          <cell r="F34359" t="str">
            <v>2320</v>
          </cell>
        </row>
        <row r="34360">
          <cell r="A34360">
            <v>750200180</v>
          </cell>
          <cell r="B34360" t="str">
            <v>CONTADOR GAMMA.</v>
          </cell>
          <cell r="D34360" t="str">
            <v>UD</v>
          </cell>
          <cell r="F34360" t="str">
            <v>2320</v>
          </cell>
        </row>
        <row r="34361">
          <cell r="A34361">
            <v>750200220</v>
          </cell>
          <cell r="B34361" t="str">
            <v>EQUIPO PARA CAPTACION DE IODO POR EL TIROIDES.</v>
          </cell>
          <cell r="D34361" t="str">
            <v>UD</v>
          </cell>
          <cell r="F34361" t="str">
            <v>2320</v>
          </cell>
        </row>
        <row r="34362">
          <cell r="A34362">
            <v>750200230</v>
          </cell>
          <cell r="B34362" t="str">
            <v>SISTEMA DE DETECCION GAMMA DEL GANGLIO CENTINELA.</v>
          </cell>
          <cell r="D34362" t="str">
            <v>UD</v>
          </cell>
          <cell r="F34362" t="str">
            <v>2320</v>
          </cell>
        </row>
        <row r="34363">
          <cell r="A34363">
            <v>750200240</v>
          </cell>
          <cell r="B34363" t="str">
            <v>EQUIPO PARA DESCONTAMINACION DE RADIOACTIVIDAD.</v>
          </cell>
          <cell r="D34363" t="str">
            <v>UD</v>
          </cell>
          <cell r="F34363" t="str">
            <v>2320</v>
          </cell>
        </row>
        <row r="34364">
          <cell r="A34364">
            <v>750200250</v>
          </cell>
          <cell r="B34364" t="str">
            <v>GENERADOR DE RADIOAEROSOL.</v>
          </cell>
          <cell r="D34364" t="str">
            <v>UD</v>
          </cell>
          <cell r="F34364" t="str">
            <v>2320</v>
          </cell>
        </row>
        <row r="34365">
          <cell r="A34365">
            <v>750200260</v>
          </cell>
          <cell r="B34365" t="str">
            <v>ESCALIMETRO PARA DETECTOR GAMMA.</v>
          </cell>
          <cell r="D34365" t="str">
            <v>UD</v>
          </cell>
          <cell r="F34365" t="str">
            <v>2320</v>
          </cell>
        </row>
        <row r="34366">
          <cell r="A34366">
            <v>750200300</v>
          </cell>
          <cell r="B34366" t="str">
            <v>ESCALIMETRO PARA CONTADOR DE CENTELLEO LIQUIDO</v>
          </cell>
          <cell r="D34366" t="str">
            <v>UD</v>
          </cell>
          <cell r="F34366" t="str">
            <v>2320</v>
          </cell>
        </row>
        <row r="34367">
          <cell r="A34367">
            <v>750200320</v>
          </cell>
          <cell r="B34367" t="str">
            <v>MEDIDOR DE SOBRE VIDA.</v>
          </cell>
          <cell r="D34367" t="str">
            <v>UD</v>
          </cell>
          <cell r="F34367" t="str">
            <v>2320</v>
          </cell>
        </row>
        <row r="34368">
          <cell r="A34368">
            <v>750200340</v>
          </cell>
          <cell r="B34368" t="str">
            <v>MESA PARA CENTELLOGRAFO.</v>
          </cell>
          <cell r="D34368" t="str">
            <v>UD</v>
          </cell>
          <cell r="F34368" t="str">
            <v>2320</v>
          </cell>
        </row>
        <row r="34369">
          <cell r="A34369">
            <v>750200360</v>
          </cell>
          <cell r="B34369" t="str">
            <v>MONITOR DE AREA DE RADIACION.</v>
          </cell>
          <cell r="D34369" t="str">
            <v>UD</v>
          </cell>
          <cell r="F34369" t="str">
            <v>2320</v>
          </cell>
        </row>
        <row r="34370">
          <cell r="A34370">
            <v>750200400</v>
          </cell>
          <cell r="B34370" t="str">
            <v>PROBETA PARA CONTADOR.</v>
          </cell>
          <cell r="D34370" t="str">
            <v>UD</v>
          </cell>
          <cell r="F34370" t="str">
            <v>2320</v>
          </cell>
        </row>
        <row r="34371">
          <cell r="A34371">
            <v>750200420</v>
          </cell>
          <cell r="B34371" t="str">
            <v>PROBETA PARA MONITOR DE RADIACION.</v>
          </cell>
          <cell r="D34371" t="str">
            <v>UD</v>
          </cell>
          <cell r="F34371" t="str">
            <v>2320</v>
          </cell>
        </row>
        <row r="34372">
          <cell r="A34372">
            <v>750200460</v>
          </cell>
          <cell r="B34372" t="str">
            <v>SISTEMA DE VIDEOGRABADORA PARA USO CON COMPUTADOR</v>
          </cell>
          <cell r="D34372" t="str">
            <v>UD</v>
          </cell>
          <cell r="F34372" t="str">
            <v>2315</v>
          </cell>
        </row>
        <row r="34373">
          <cell r="A34373">
            <v>750200480</v>
          </cell>
          <cell r="B34373" t="str">
            <v>TRAMPA PARA GAS XENON</v>
          </cell>
          <cell r="D34373" t="str">
            <v>UD</v>
          </cell>
          <cell r="F34373" t="str">
            <v>2320</v>
          </cell>
        </row>
        <row r="34374">
          <cell r="A34374">
            <v>750200500</v>
          </cell>
          <cell r="B34374" t="str">
            <v>UNIDAD PARA ADMINISTRAR GAS XENON, (ESTUDIOS DE VENTILACION PULMONAR)</v>
          </cell>
          <cell r="D34374" t="str">
            <v>UD</v>
          </cell>
          <cell r="F34374" t="str">
            <v>2320</v>
          </cell>
        </row>
        <row r="34375">
          <cell r="A34375">
            <v>750200550</v>
          </cell>
          <cell r="B34375" t="str">
            <v>EQUIPO DETECTOR DE RADIACIONES GAMMA.</v>
          </cell>
          <cell r="D34375" t="str">
            <v>UD</v>
          </cell>
          <cell r="F34375" t="str">
            <v>2320</v>
          </cell>
        </row>
        <row r="34376">
          <cell r="A34376">
            <v>750200555</v>
          </cell>
          <cell r="B34376" t="str">
            <v>CAMARA DE IONIZACION PRESURIZADA PORTATIL.</v>
          </cell>
          <cell r="D34376" t="str">
            <v>UD</v>
          </cell>
          <cell r="F34376" t="str">
            <v>2320</v>
          </cell>
        </row>
        <row r="34377">
          <cell r="A34377">
            <v>750200800</v>
          </cell>
          <cell r="B34377" t="str">
            <v>CAMPANA  EMPLOMADA PARA LA MANIPULACION DE YODO 131  (RADIOACTIVO) CON EXTRACTOR DE GASES.</v>
          </cell>
          <cell r="D34377" t="str">
            <v>UD</v>
          </cell>
          <cell r="F34377" t="str">
            <v>2320</v>
          </cell>
        </row>
        <row r="34378">
          <cell r="A34378">
            <v>750200810</v>
          </cell>
          <cell r="B34378" t="str">
            <v xml:space="preserve">MUEBLE DE SEGURIDAD  PLOMADO PARA EL ALMACENAMIENTO DE MATERIAL RADIOACTIVO									 									</v>
          </cell>
          <cell r="D34378" t="str">
            <v>UD</v>
          </cell>
          <cell r="F34378" t="str">
            <v>2320</v>
          </cell>
        </row>
        <row r="34379">
          <cell r="A34379">
            <v>750200815</v>
          </cell>
          <cell r="B34379" t="str">
            <v>SILLON RECLINABLE PARA QUIMIOTERAPIA.</v>
          </cell>
          <cell r="D34379" t="str">
            <v>UD</v>
          </cell>
          <cell r="F34379" t="str">
            <v>2320</v>
          </cell>
        </row>
        <row r="34380">
          <cell r="A34380">
            <v>750200820</v>
          </cell>
          <cell r="B34380" t="str">
            <v>CARRO BLINDADO PARA TRANSPORTE DE MATERIAL RADIACTIVO</v>
          </cell>
          <cell r="D34380" t="str">
            <v>UD</v>
          </cell>
          <cell r="F34380" t="str">
            <v>2320</v>
          </cell>
        </row>
        <row r="34381">
          <cell r="A34381">
            <v>750200821</v>
          </cell>
          <cell r="B34381" t="str">
            <v>TOMOGRAFIA COMPUTARIZADA DE EMISION MONOFOTONICA (SPECT/CT).</v>
          </cell>
          <cell r="D34381" t="str">
            <v>UD</v>
          </cell>
          <cell r="F34381" t="str">
            <v>2320</v>
          </cell>
        </row>
        <row r="34382">
          <cell r="A34382">
            <v>750220020</v>
          </cell>
          <cell r="B34382" t="str">
            <v>MONITOR DE PRESION POSITIVA Y NEGATIVA, PARA HEMODIALIZADOR</v>
          </cell>
          <cell r="D34382" t="str">
            <v>UD</v>
          </cell>
          <cell r="F34382" t="str">
            <v>2320</v>
          </cell>
        </row>
        <row r="34383">
          <cell r="A34383">
            <v>750220030</v>
          </cell>
          <cell r="B34383" t="str">
            <v>MAQUINA DE HEMODIALISIS.</v>
          </cell>
          <cell r="D34383" t="str">
            <v>UD</v>
          </cell>
          <cell r="F34383" t="str">
            <v>2320</v>
          </cell>
        </row>
        <row r="34384">
          <cell r="A34384">
            <v>750220035</v>
          </cell>
          <cell r="B34384" t="str">
            <v>MAQUINA DE HEMOFILTRACION VENOSA CONTINUA.</v>
          </cell>
          <cell r="D34384" t="str">
            <v>UD</v>
          </cell>
          <cell r="F34384" t="str">
            <v>2320</v>
          </cell>
        </row>
        <row r="34385">
          <cell r="A34385">
            <v>750220040</v>
          </cell>
          <cell r="B34385" t="str">
            <v>SISTEMA DE RECIRCULACION (RSP), PARA HEMODIALIZADOR</v>
          </cell>
          <cell r="D34385" t="str">
            <v>UD</v>
          </cell>
          <cell r="F34385" t="str">
            <v>2320</v>
          </cell>
        </row>
        <row r="34386">
          <cell r="A34386">
            <v>750220042</v>
          </cell>
          <cell r="B34386" t="str">
            <v>CICLADORA DE DIALSIS PERITONEAL AUTOMATIZADA.</v>
          </cell>
          <cell r="D34386" t="str">
            <v>UD</v>
          </cell>
          <cell r="F34386" t="str">
            <v>2320</v>
          </cell>
        </row>
        <row r="34387">
          <cell r="A34387">
            <v>750230002</v>
          </cell>
          <cell r="B34387" t="str">
            <v>CALENTADOR DE LECHE MATERNA .</v>
          </cell>
          <cell r="D34387" t="str">
            <v>UD</v>
          </cell>
          <cell r="F34387" t="str">
            <v>2320</v>
          </cell>
        </row>
        <row r="34388">
          <cell r="A34388">
            <v>750230010</v>
          </cell>
          <cell r="B34388" t="str">
            <v>BILIRRUBINOMETRO.</v>
          </cell>
          <cell r="D34388" t="str">
            <v>UD</v>
          </cell>
          <cell r="F34388" t="str">
            <v>2320</v>
          </cell>
        </row>
        <row r="34389">
          <cell r="A34389">
            <v>750230020</v>
          </cell>
          <cell r="B34389" t="str">
            <v>BOMBA PARA EXTRACION DE LECHE MATERNA.</v>
          </cell>
          <cell r="D34389" t="str">
            <v>UD</v>
          </cell>
          <cell r="F34389" t="str">
            <v>2320</v>
          </cell>
        </row>
        <row r="34390">
          <cell r="A34390">
            <v>750230060</v>
          </cell>
          <cell r="B34390" t="str">
            <v>AMARA (CAMPANA) DE OXIGENO PARA NEONATOS.</v>
          </cell>
          <cell r="D34390" t="str">
            <v>UD</v>
          </cell>
          <cell r="F34390" t="str">
            <v>2320</v>
          </cell>
        </row>
        <row r="34391">
          <cell r="A34391">
            <v>750230120</v>
          </cell>
          <cell r="B34391" t="str">
            <v>INCUBADORA DE GABINETE.</v>
          </cell>
          <cell r="D34391" t="str">
            <v>UD</v>
          </cell>
          <cell r="F34391" t="str">
            <v>2320</v>
          </cell>
        </row>
        <row r="34392">
          <cell r="A34392">
            <v>750230125</v>
          </cell>
          <cell r="B34392" t="str">
            <v>INCUBADORA NEONATAL ABIERTA</v>
          </cell>
          <cell r="D34392" t="str">
            <v>UD</v>
          </cell>
          <cell r="F34392" t="str">
            <v>2320</v>
          </cell>
        </row>
        <row r="34393">
          <cell r="A34393">
            <v>750230126</v>
          </cell>
          <cell r="B34393" t="str">
            <v>INCUBADORA ABIERTA.</v>
          </cell>
          <cell r="D34393" t="str">
            <v>UD</v>
          </cell>
          <cell r="F34393" t="str">
            <v>2320</v>
          </cell>
        </row>
        <row r="34394">
          <cell r="A34394">
            <v>750230127</v>
          </cell>
          <cell r="B34394" t="str">
            <v>INCUBADORA NEONATAL   PARA CUIDADO INTENSIVO DE MODALIDAD DUAL (MODO ABIERTO Y MODO CERRADO).</v>
          </cell>
          <cell r="D34394" t="str">
            <v>UD</v>
          </cell>
          <cell r="F34394" t="str">
            <v>2320</v>
          </cell>
        </row>
        <row r="34395">
          <cell r="A34395">
            <v>750230128</v>
          </cell>
          <cell r="B34395" t="str">
            <v>INCUBADORA PARA TRASLADOS.</v>
          </cell>
          <cell r="D34395" t="str">
            <v>UD</v>
          </cell>
          <cell r="F34395" t="str">
            <v>2320</v>
          </cell>
        </row>
        <row r="34396">
          <cell r="A34396">
            <v>750230130</v>
          </cell>
          <cell r="B34396" t="str">
            <v>ANALIZADOR DE INCUBADORAS NEONATALES.</v>
          </cell>
          <cell r="D34396" t="str">
            <v>UD</v>
          </cell>
          <cell r="F34396" t="str">
            <v>2320</v>
          </cell>
        </row>
        <row r="34397">
          <cell r="A34397">
            <v>750230160</v>
          </cell>
          <cell r="B34397" t="str">
            <v>INFANTOMETRO.</v>
          </cell>
          <cell r="D34397" t="str">
            <v>UD</v>
          </cell>
          <cell r="F34397" t="str">
            <v>2320</v>
          </cell>
        </row>
        <row r="34398">
          <cell r="A34398">
            <v>750230180</v>
          </cell>
          <cell r="B34398" t="str">
            <v>LAMPARA PARA FOTOTERAPIA.</v>
          </cell>
          <cell r="D34398" t="str">
            <v>UD</v>
          </cell>
          <cell r="F34398" t="str">
            <v>2320</v>
          </cell>
        </row>
        <row r="34399">
          <cell r="A34399">
            <v>750230200</v>
          </cell>
          <cell r="B34399" t="str">
            <v>MONITOR DE O2, TRANSCUTANEO</v>
          </cell>
          <cell r="D34399" t="str">
            <v>UD</v>
          </cell>
          <cell r="F34399" t="str">
            <v>2320</v>
          </cell>
        </row>
        <row r="34400">
          <cell r="A34400">
            <v>750230210</v>
          </cell>
          <cell r="B34400" t="str">
            <v>MONITOR DE RESPIRACION</v>
          </cell>
          <cell r="D34400" t="str">
            <v>UD</v>
          </cell>
          <cell r="F34400" t="str">
            <v>2320</v>
          </cell>
        </row>
        <row r="34401">
          <cell r="A34401">
            <v>750230215</v>
          </cell>
          <cell r="B34401" t="str">
            <v>MONITOR FETAL ANTE PARTO.</v>
          </cell>
          <cell r="D34401" t="str">
            <v>UD</v>
          </cell>
          <cell r="F34401" t="str">
            <v>2320</v>
          </cell>
        </row>
        <row r="34402">
          <cell r="A34402">
            <v>750230216</v>
          </cell>
          <cell r="B34402" t="str">
            <v>MONITOR DE SIGNOS VITALES PARA NEONATOS.</v>
          </cell>
          <cell r="D34402" t="str">
            <v>UD</v>
          </cell>
          <cell r="F34402" t="str">
            <v>2320</v>
          </cell>
        </row>
        <row r="34403">
          <cell r="A34403">
            <v>750230270</v>
          </cell>
          <cell r="B34403" t="str">
            <v>RESPIRADOR PEDIATRICO.</v>
          </cell>
          <cell r="D34403" t="str">
            <v>UD</v>
          </cell>
          <cell r="F34403" t="str">
            <v>2320</v>
          </cell>
        </row>
        <row r="34404">
          <cell r="A34404">
            <v>750230272</v>
          </cell>
          <cell r="B34404" t="str">
            <v>REANIMADOR NEONATAL.</v>
          </cell>
          <cell r="D34404" t="str">
            <v>UD</v>
          </cell>
          <cell r="F34404" t="str">
            <v>2320</v>
          </cell>
        </row>
        <row r="34405">
          <cell r="A34405">
            <v>750230278</v>
          </cell>
          <cell r="B34405" t="str">
            <v>SOPORTE CANASTA RECIEN NACIDOS.</v>
          </cell>
          <cell r="D34405" t="str">
            <v>UD</v>
          </cell>
          <cell r="F34405" t="str">
            <v>2320</v>
          </cell>
        </row>
        <row r="34406">
          <cell r="A34406">
            <v>750230300</v>
          </cell>
          <cell r="B34406" t="str">
            <v>EQUIPO PARA MEDICIONES OTOACUSTICAS.</v>
          </cell>
          <cell r="D34406" t="str">
            <v>UD</v>
          </cell>
          <cell r="F34406" t="str">
            <v>2320</v>
          </cell>
        </row>
        <row r="34407">
          <cell r="A34407">
            <v>750240001</v>
          </cell>
          <cell r="B34407" t="str">
            <v>HUMIDIFICADOR CON SISTEMA DE ALTO FLUJO</v>
          </cell>
          <cell r="D34407" t="str">
            <v>UD</v>
          </cell>
          <cell r="F34407" t="str">
            <v>2320</v>
          </cell>
        </row>
        <row r="34408">
          <cell r="A34408">
            <v>750240002</v>
          </cell>
          <cell r="B34408" t="str">
            <v>SECADOR DE AIRE COMPRIMIDO GRADO MEDICO.</v>
          </cell>
          <cell r="D34408" t="str">
            <v>UD</v>
          </cell>
          <cell r="F34408" t="str">
            <v>2320</v>
          </cell>
        </row>
        <row r="34409">
          <cell r="A34409">
            <v>750240003</v>
          </cell>
          <cell r="B34409" t="str">
            <v>EQUIPO PARA MEDIR LA CAMINATA DE LOS SEIS MINUTOS.</v>
          </cell>
          <cell r="D34409" t="str">
            <v>UD</v>
          </cell>
          <cell r="F34409" t="str">
            <v>2320</v>
          </cell>
        </row>
        <row r="34410">
          <cell r="A34410">
            <v>750240004</v>
          </cell>
          <cell r="B34410" t="str">
            <v>CALENTADOR PARA NEBULIZACION.</v>
          </cell>
          <cell r="D34410" t="str">
            <v>UD</v>
          </cell>
          <cell r="F34410" t="str">
            <v>2320</v>
          </cell>
        </row>
        <row r="34411">
          <cell r="A34411">
            <v>750240005</v>
          </cell>
          <cell r="B34411" t="str">
            <v>SUPERFICIE DE SOPORTE PARA TERAPIA PULMONAR (COLCHON DE POSICIONAMIENTO Y TERAPIA RESPIRATORIA).</v>
          </cell>
          <cell r="D34411" t="str">
            <v>UD</v>
          </cell>
          <cell r="F34411" t="str">
            <v>2320</v>
          </cell>
        </row>
        <row r="34412">
          <cell r="A34412">
            <v>750240006</v>
          </cell>
          <cell r="B34412" t="str">
            <v>SISTEMA COMPLETO DE VIDEOENDOSCOPIA BRONQUIAL.</v>
          </cell>
          <cell r="D34412" t="str">
            <v>UD</v>
          </cell>
          <cell r="F34412" t="str">
            <v>2320</v>
          </cell>
        </row>
        <row r="34413">
          <cell r="A34413">
            <v>750240007</v>
          </cell>
          <cell r="B34413" t="str">
            <v>EQUIPO DE RESUCITACION.</v>
          </cell>
          <cell r="D34413" t="str">
            <v>UD</v>
          </cell>
          <cell r="F34413" t="str">
            <v>2320</v>
          </cell>
        </row>
        <row r="34414">
          <cell r="A34414">
            <v>750240008</v>
          </cell>
          <cell r="B34414" t="str">
            <v>ASISTENTE DE TOS.</v>
          </cell>
          <cell r="D34414" t="str">
            <v>UD</v>
          </cell>
          <cell r="F34414" t="str">
            <v>2320</v>
          </cell>
        </row>
        <row r="34415">
          <cell r="A34415">
            <v>750240014</v>
          </cell>
          <cell r="B34415" t="str">
            <v>VIDEOBRONCOSCOPIO CON TUBO DE INSERCION DE 2.8 HASTA 6.0 MM DE DIAMETRO Y CANAL DE TRABAJO DE 1.2 HASTA 3.2 MM</v>
          </cell>
          <cell r="D34415" t="str">
            <v>UD</v>
          </cell>
          <cell r="F34415" t="str">
            <v>2320</v>
          </cell>
        </row>
        <row r="34416">
          <cell r="A34416">
            <v>750240040</v>
          </cell>
          <cell r="B34416" t="str">
            <v>VENTILADOR NO INVASIVO (BIPAP)</v>
          </cell>
          <cell r="D34416" t="str">
            <v>UD</v>
          </cell>
          <cell r="F34416" t="str">
            <v>2320</v>
          </cell>
        </row>
        <row r="34417">
          <cell r="A34417">
            <v>750240050</v>
          </cell>
          <cell r="B34417" t="str">
            <v>EQUIPO DE ULTRASONIDO ENDOBRONQUIAL.</v>
          </cell>
          <cell r="D34417" t="str">
            <v>UD</v>
          </cell>
          <cell r="F34417" t="str">
            <v>2320</v>
          </cell>
        </row>
        <row r="34418">
          <cell r="A34418">
            <v>750240060</v>
          </cell>
          <cell r="B34418" t="str">
            <v>FIBROBRONCOSCOPIO.</v>
          </cell>
          <cell r="D34418" t="str">
            <v>UD</v>
          </cell>
          <cell r="F34418" t="str">
            <v>2320</v>
          </cell>
        </row>
        <row r="34419">
          <cell r="A34419">
            <v>750240062</v>
          </cell>
          <cell r="B34419" t="str">
            <v>CAMARA HIPERBARICA.</v>
          </cell>
          <cell r="D34419" t="str">
            <v>UD</v>
          </cell>
          <cell r="F34419" t="str">
            <v>2320</v>
          </cell>
        </row>
        <row r="34420">
          <cell r="A34420">
            <v>750240065</v>
          </cell>
          <cell r="B34420" t="str">
            <v>EJERCITADOR PULMONAR DE FLUJO.</v>
          </cell>
          <cell r="D34420" t="str">
            <v>UD</v>
          </cell>
          <cell r="F34420" t="str">
            <v>2320</v>
          </cell>
        </row>
        <row r="34421">
          <cell r="A34421">
            <v>750240080</v>
          </cell>
          <cell r="B34421" t="str">
            <v>EQUIPO DE PRUEBAS DE FUNCION PULMONAR.</v>
          </cell>
          <cell r="D34421" t="str">
            <v>UD</v>
          </cell>
          <cell r="F34421" t="str">
            <v>2320</v>
          </cell>
        </row>
        <row r="34422">
          <cell r="A34422">
            <v>750240085</v>
          </cell>
          <cell r="B34422" t="str">
            <v>EQUIPO DE ASPIRACION ULTRASONICA.</v>
          </cell>
          <cell r="D34422" t="str">
            <v>UD</v>
          </cell>
          <cell r="F34422" t="str">
            <v>2320</v>
          </cell>
        </row>
        <row r="34423">
          <cell r="A34423">
            <v>750240100</v>
          </cell>
          <cell r="B34423" t="str">
            <v>ESPIROMETRO PORTATIL.</v>
          </cell>
          <cell r="D34423" t="str">
            <v>UD</v>
          </cell>
          <cell r="F34423" t="str">
            <v>2320</v>
          </cell>
        </row>
        <row r="34424">
          <cell r="A34424">
            <v>750240130</v>
          </cell>
          <cell r="B34424" t="str">
            <v>FLUJOMETRO.</v>
          </cell>
          <cell r="D34424" t="str">
            <v>UD</v>
          </cell>
          <cell r="F34424" t="str">
            <v>2320</v>
          </cell>
        </row>
        <row r="34425">
          <cell r="A34425">
            <v>750240150</v>
          </cell>
          <cell r="B34425" t="str">
            <v>VALVULA REDUCTORA DE GAS.</v>
          </cell>
          <cell r="D34425" t="str">
            <v>UD</v>
          </cell>
          <cell r="F34425" t="str">
            <v>2320</v>
          </cell>
        </row>
        <row r="34426">
          <cell r="A34426">
            <v>750240160</v>
          </cell>
          <cell r="B34426" t="str">
            <v>VIBRADOR PERCUTOR PARA TERAPIA RESPIRATORIA.</v>
          </cell>
          <cell r="D34426" t="str">
            <v>UD</v>
          </cell>
          <cell r="F34426" t="str">
            <v>2320</v>
          </cell>
        </row>
        <row r="34427">
          <cell r="A34427">
            <v>750240162</v>
          </cell>
          <cell r="B34427" t="str">
            <v>CHALECO PERCUTOR PARA TEREPIA RESPIRATORIA.</v>
          </cell>
          <cell r="D34427" t="str">
            <v>UD</v>
          </cell>
          <cell r="F34427" t="str">
            <v>2320</v>
          </cell>
        </row>
        <row r="34428">
          <cell r="A34428">
            <v>750240200</v>
          </cell>
          <cell r="B34428" t="str">
            <v>VENTILADOR DE ALTA FRECUENCIA (OSCILADOR).</v>
          </cell>
          <cell r="D34428" t="str">
            <v>UD</v>
          </cell>
          <cell r="F34428" t="str">
            <v>2320</v>
          </cell>
        </row>
        <row r="34429">
          <cell r="A34429">
            <v>750240270</v>
          </cell>
          <cell r="B34429" t="str">
            <v>SISTEMA DE ALARMA PARA MONITORES DE RESPIRACION.</v>
          </cell>
          <cell r="D34429" t="str">
            <v>UD</v>
          </cell>
          <cell r="F34429" t="str">
            <v>2320</v>
          </cell>
        </row>
        <row r="34430">
          <cell r="A34430">
            <v>750240300</v>
          </cell>
          <cell r="B34430" t="str">
            <v>TIENDAS DE OXIGENO Y VAPORIZADOR PARA ADULTO Y NINO.</v>
          </cell>
          <cell r="D34430" t="str">
            <v>UD</v>
          </cell>
          <cell r="F34430" t="str">
            <v>2320</v>
          </cell>
        </row>
        <row r="34431">
          <cell r="A34431">
            <v>750240350</v>
          </cell>
          <cell r="B34431" t="str">
            <v>TRAQUEOSCOPIO QUIRURGICO.</v>
          </cell>
          <cell r="D34431" t="str">
            <v>UD</v>
          </cell>
          <cell r="F34431" t="str">
            <v>2320</v>
          </cell>
        </row>
        <row r="34432">
          <cell r="A34432">
            <v>750240400</v>
          </cell>
          <cell r="B34432" t="str">
            <v>UNIDAD TORACOSCOPIA.</v>
          </cell>
          <cell r="D34432" t="str">
            <v>UD</v>
          </cell>
          <cell r="F34432" t="str">
            <v>2320</v>
          </cell>
        </row>
        <row r="34433">
          <cell r="A34433">
            <v>750240450</v>
          </cell>
          <cell r="B34433" t="str">
            <v>MEDIDOR DE EDAD PULMONAR.</v>
          </cell>
          <cell r="D34433" t="str">
            <v>UD</v>
          </cell>
          <cell r="F34433" t="str">
            <v>2320</v>
          </cell>
        </row>
        <row r="34434">
          <cell r="A34434">
            <v>750240451</v>
          </cell>
          <cell r="B34434" t="str">
            <v>VENTILADOR NO INVASIVO (CIPAP)</v>
          </cell>
          <cell r="D34434" t="str">
            <v>UD</v>
          </cell>
          <cell r="F34434" t="str">
            <v>2320</v>
          </cell>
        </row>
        <row r="34435">
          <cell r="A34435">
            <v>750260001</v>
          </cell>
          <cell r="B34435" t="str">
            <v>CRANEOTOMO.</v>
          </cell>
          <cell r="D34435" t="str">
            <v>UD</v>
          </cell>
          <cell r="F34435" t="str">
            <v>2320</v>
          </cell>
        </row>
        <row r="34436">
          <cell r="A34436">
            <v>750260002</v>
          </cell>
          <cell r="B34436" t="str">
            <v>CRANEOTOMO ELECTRICO</v>
          </cell>
          <cell r="D34436" t="str">
            <v>UD</v>
          </cell>
          <cell r="F34436" t="str">
            <v>2320</v>
          </cell>
        </row>
        <row r="34437">
          <cell r="A34437">
            <v>750260020</v>
          </cell>
          <cell r="B34437" t="str">
            <v>COAGULADOR MALIS.</v>
          </cell>
          <cell r="D34437" t="str">
            <v>UD</v>
          </cell>
          <cell r="F34437" t="str">
            <v>2320</v>
          </cell>
        </row>
        <row r="34438">
          <cell r="A34438">
            <v>750260060</v>
          </cell>
          <cell r="B34438" t="str">
            <v>EQUIPO PARA MONITOREO INTRACRANEAL.</v>
          </cell>
          <cell r="D34438" t="str">
            <v>UD</v>
          </cell>
          <cell r="F34438" t="str">
            <v>2320</v>
          </cell>
        </row>
        <row r="34439">
          <cell r="A34439">
            <v>750260080</v>
          </cell>
          <cell r="B34439" t="str">
            <v>LUZ FRONTAL PARA NEUROCIRUGIA.</v>
          </cell>
          <cell r="D34439" t="str">
            <v>UD</v>
          </cell>
          <cell r="F34439" t="str">
            <v>2320</v>
          </cell>
        </row>
        <row r="34440">
          <cell r="A34440">
            <v>750260100</v>
          </cell>
          <cell r="B34440" t="str">
            <v>MICROSCOPIO QUIRURGICO PARA NEUROCIRUGIA.</v>
          </cell>
          <cell r="D34440" t="str">
            <v>UD</v>
          </cell>
          <cell r="F34440" t="str">
            <v>2320</v>
          </cell>
        </row>
        <row r="34441">
          <cell r="A34441">
            <v>750260120</v>
          </cell>
          <cell r="B34441" t="str">
            <v>PERFORADOR NEUMATICO PARA NEUROCIRUGIA.</v>
          </cell>
          <cell r="D34441" t="str">
            <v>UD</v>
          </cell>
          <cell r="F34441" t="str">
            <v>2320</v>
          </cell>
        </row>
        <row r="34442">
          <cell r="A34442">
            <v>750260140</v>
          </cell>
          <cell r="B34442" t="str">
            <v>VIDEO ENDOSCOPIO PARA NEUROCIRUGIA.</v>
          </cell>
          <cell r="D34442" t="str">
            <v>UD</v>
          </cell>
          <cell r="F34442" t="str">
            <v>2320</v>
          </cell>
        </row>
        <row r="34443">
          <cell r="A34443">
            <v>750260150</v>
          </cell>
          <cell r="B34443" t="str">
            <v>EQUIPO COMPLETO PARA CIRUGIA ESTEREOTAXICA.</v>
          </cell>
          <cell r="D34443" t="str">
            <v>UD</v>
          </cell>
          <cell r="F34443" t="str">
            <v>2320</v>
          </cell>
        </row>
        <row r="34444">
          <cell r="A34444">
            <v>750260170</v>
          </cell>
          <cell r="B34444" t="str">
            <v>SISTEMA DE NAVEGACION CRANEAL (NEURONAVEGADOR).</v>
          </cell>
          <cell r="D34444" t="str">
            <v>UD</v>
          </cell>
          <cell r="F34444" t="str">
            <v>2320</v>
          </cell>
        </row>
        <row r="34445">
          <cell r="A34445">
            <v>750260480</v>
          </cell>
          <cell r="B34445" t="str">
            <v>SISTEMA DE REGISTRO Y ESTIMULACION POR ELECTRODO.</v>
          </cell>
          <cell r="D34445" t="str">
            <v>UD</v>
          </cell>
          <cell r="F34445" t="str">
            <v>2320</v>
          </cell>
        </row>
        <row r="34446">
          <cell r="A34446">
            <v>750260500</v>
          </cell>
          <cell r="B34446" t="str">
            <v>SISTEMA ELECTRICO DE ALTA VELOCIDAD PARA PROCEDIMIENTOS     NEUROQUIRURGICOS.</v>
          </cell>
          <cell r="D34446" t="str">
            <v>UD</v>
          </cell>
          <cell r="F34446" t="str">
            <v>2320</v>
          </cell>
        </row>
        <row r="34447">
          <cell r="A34447">
            <v>750260520</v>
          </cell>
          <cell r="B34447" t="str">
            <v>ESTIMULADOR CORTICAL.</v>
          </cell>
          <cell r="D34447" t="str">
            <v>UD</v>
          </cell>
          <cell r="F34447" t="str">
            <v>2320</v>
          </cell>
        </row>
        <row r="34448">
          <cell r="A34448">
            <v>750280001</v>
          </cell>
          <cell r="B34448" t="str">
            <v>DISPOSITIVO PORTATIL DE AMPLIFICACION DE SEÑAL ELECTROMIOGRAFICA (EMG).</v>
          </cell>
          <cell r="D34448" t="str">
            <v>UD</v>
          </cell>
          <cell r="F34448" t="str">
            <v>2320</v>
          </cell>
        </row>
        <row r="34449">
          <cell r="A34449">
            <v>750280002</v>
          </cell>
          <cell r="B34449" t="str">
            <v>EQUIPO DE POLISOMNOGRAFIA.</v>
          </cell>
          <cell r="D34449" t="str">
            <v>UD</v>
          </cell>
          <cell r="F34449" t="str">
            <v>2320</v>
          </cell>
        </row>
        <row r="34450">
          <cell r="A34450">
            <v>750280005</v>
          </cell>
          <cell r="B34450" t="str">
            <v>APARATO DE ELECTROSHOCK.</v>
          </cell>
          <cell r="D34450" t="str">
            <v>UD</v>
          </cell>
          <cell r="F34450" t="str">
            <v>2320</v>
          </cell>
        </row>
        <row r="34451">
          <cell r="A34451">
            <v>750280020</v>
          </cell>
          <cell r="B34451" t="str">
            <v>ELECTROENCEFALOGRAFO.</v>
          </cell>
          <cell r="D34451" t="str">
            <v>UD</v>
          </cell>
          <cell r="F34451" t="str">
            <v>2320</v>
          </cell>
        </row>
        <row r="34452">
          <cell r="A34452">
            <v>750280060</v>
          </cell>
          <cell r="B34452" t="str">
            <v>ELECTROMIOGRAFO (EMG).</v>
          </cell>
          <cell r="D34452" t="str">
            <v>UD</v>
          </cell>
          <cell r="F34452" t="str">
            <v>2320</v>
          </cell>
        </row>
        <row r="34453">
          <cell r="A34453">
            <v>750280080</v>
          </cell>
          <cell r="B34453" t="str">
            <v>EQUIPO DE POTENCIALES EVOCADOS.</v>
          </cell>
          <cell r="D34453" t="str">
            <v>UD</v>
          </cell>
          <cell r="F34453" t="str">
            <v>2320</v>
          </cell>
        </row>
        <row r="34454">
          <cell r="A34454">
            <v>750280090</v>
          </cell>
          <cell r="B34454" t="str">
            <v>EQUIPO DE ULTRASONIDO TRASCRANEAL.</v>
          </cell>
          <cell r="D34454" t="str">
            <v>UD</v>
          </cell>
          <cell r="F34454" t="str">
            <v>2320</v>
          </cell>
        </row>
        <row r="34455">
          <cell r="A34455">
            <v>750280100</v>
          </cell>
          <cell r="B34455" t="str">
            <v>FOTOESTIMULADOR.</v>
          </cell>
          <cell r="D34455" t="str">
            <v>UD</v>
          </cell>
          <cell r="F34455" t="str">
            <v>2320</v>
          </cell>
        </row>
        <row r="34456">
          <cell r="A34456">
            <v>750280120</v>
          </cell>
          <cell r="B34456" t="str">
            <v>EQUIPO PARA INYECCIONES GUIADAS DE PRODUCTOS MEDICINALES.</v>
          </cell>
          <cell r="D34456" t="str">
            <v>UD</v>
          </cell>
          <cell r="F34456" t="str">
            <v>2320</v>
          </cell>
        </row>
        <row r="34457">
          <cell r="A34457">
            <v>750280130</v>
          </cell>
          <cell r="B34457" t="str">
            <v>MONITOR DE PERFUSION Y SATURACION DE OXIGENO A NIVEL DE CEREBRO Y ESPLACNICO.</v>
          </cell>
          <cell r="D34457" t="str">
            <v>UD</v>
          </cell>
          <cell r="F34457" t="str">
            <v>2320</v>
          </cell>
        </row>
        <row r="34458">
          <cell r="A34458">
            <v>750280140</v>
          </cell>
          <cell r="B34458" t="str">
            <v>ULTRASONIDO PARA ESTUDIOS VASCULARES</v>
          </cell>
          <cell r="D34458" t="str">
            <v>UD</v>
          </cell>
          <cell r="F34458" t="str">
            <v>2320</v>
          </cell>
        </row>
        <row r="34459">
          <cell r="A34459">
            <v>750280200</v>
          </cell>
          <cell r="B34459" t="str">
            <v>DISPOSITIVO DE TITULACION DE PRESION POSITIVA PARA LABORATORIO DE SUEÑO</v>
          </cell>
          <cell r="D34459" t="str">
            <v>UD</v>
          </cell>
          <cell r="F34459" t="str">
            <v>2320</v>
          </cell>
        </row>
        <row r="34460">
          <cell r="A34460">
            <v>750320001</v>
          </cell>
          <cell r="B34460" t="str">
            <v>PAQUIMETRO ULTRASONICO PORTATIL</v>
          </cell>
          <cell r="D34460" t="str">
            <v>UD</v>
          </cell>
          <cell r="F34460" t="str">
            <v>2320</v>
          </cell>
        </row>
        <row r="34461">
          <cell r="A34461">
            <v>750320002</v>
          </cell>
          <cell r="B34461" t="str">
            <v>AUTOREFRACTOMETRO CON QUERATOMETRO.</v>
          </cell>
          <cell r="D34461" t="str">
            <v>UD</v>
          </cell>
          <cell r="F34461" t="str">
            <v>2320</v>
          </cell>
        </row>
        <row r="34462">
          <cell r="A34462">
            <v>750320003</v>
          </cell>
          <cell r="B34462" t="str">
            <v>LENSOMETRO DE LENTES OFTALMICOS.</v>
          </cell>
          <cell r="D34462" t="str">
            <v>UD</v>
          </cell>
          <cell r="F34462" t="str">
            <v>2320</v>
          </cell>
        </row>
        <row r="34463">
          <cell r="A34463">
            <v>750320004</v>
          </cell>
          <cell r="B34463" t="str">
            <v>MICROSCOPIO ESPECULAR OFTALMOLOGICO.</v>
          </cell>
          <cell r="D34463" t="str">
            <v>UD</v>
          </cell>
          <cell r="F34463" t="str">
            <v>2320</v>
          </cell>
        </row>
        <row r="34464">
          <cell r="A34464">
            <v>750320005</v>
          </cell>
          <cell r="B34464" t="str">
            <v>AUTOQUERATOMETRO.</v>
          </cell>
          <cell r="D34464" t="str">
            <v>UD</v>
          </cell>
          <cell r="F34464" t="str">
            <v>2320</v>
          </cell>
        </row>
        <row r="34465">
          <cell r="A34465">
            <v>750320007</v>
          </cell>
          <cell r="B34465" t="str">
            <v>ENDOCICLOFOTOCOAGULADOR</v>
          </cell>
          <cell r="D34465" t="str">
            <v>UD</v>
          </cell>
          <cell r="F34465" t="str">
            <v>2320</v>
          </cell>
        </row>
        <row r="34466">
          <cell r="A34466">
            <v>750320010</v>
          </cell>
          <cell r="B34466" t="str">
            <v>LAMPARA DE HENDIDURA PORTATIL.</v>
          </cell>
          <cell r="D34466" t="str">
            <v>UD</v>
          </cell>
          <cell r="F34466" t="str">
            <v>2320</v>
          </cell>
        </row>
        <row r="34467">
          <cell r="A34467">
            <v>750320015</v>
          </cell>
          <cell r="B34467" t="str">
            <v>AUTOREFRACTOMETRO.</v>
          </cell>
          <cell r="D34467" t="str">
            <v>UD</v>
          </cell>
          <cell r="F34467" t="str">
            <v>2320</v>
          </cell>
        </row>
        <row r="34468">
          <cell r="A34468">
            <v>750320020</v>
          </cell>
          <cell r="B34468" t="str">
            <v>CAMARA PORTATIL PARA FOTOGRAFIA OCULAR Y DE FONDO DE OJO</v>
          </cell>
          <cell r="D34468" t="str">
            <v>UD</v>
          </cell>
          <cell r="F34468" t="str">
            <v>2320</v>
          </cell>
        </row>
        <row r="34469">
          <cell r="A34469">
            <v>750320060</v>
          </cell>
          <cell r="B34469" t="str">
            <v>COAGULADOR BIPOLAR PARA OFTALMOLOGIA.</v>
          </cell>
          <cell r="D34469" t="str">
            <v>UD</v>
          </cell>
          <cell r="F34469" t="str">
            <v>2320</v>
          </cell>
        </row>
        <row r="34470">
          <cell r="A34470">
            <v>750320100</v>
          </cell>
          <cell r="B34470" t="str">
            <v>ELECTROIMAN, PARA EXTRACCION DE CUERPOS EXTRAÑOOS INTRAOCULA-RES.</v>
          </cell>
          <cell r="D34470" t="str">
            <v>UD</v>
          </cell>
          <cell r="F34470" t="str">
            <v>2320</v>
          </cell>
        </row>
        <row r="34471">
          <cell r="A34471">
            <v>750320120</v>
          </cell>
          <cell r="B34471" t="str">
            <v>ELECTRORETINOGRAFO.</v>
          </cell>
          <cell r="D34471" t="str">
            <v>UD</v>
          </cell>
          <cell r="F34471" t="str">
            <v>2320</v>
          </cell>
        </row>
        <row r="34472">
          <cell r="A34472">
            <v>750320130</v>
          </cell>
          <cell r="B34472" t="str">
            <v>FACOEMULSIFICADOR CON VITRECTOR ANTERIOR.</v>
          </cell>
          <cell r="D34472" t="str">
            <v>UD</v>
          </cell>
          <cell r="F34472" t="str">
            <v>2320</v>
          </cell>
        </row>
        <row r="34473">
          <cell r="A34473">
            <v>750320135</v>
          </cell>
          <cell r="B34473" t="str">
            <v>FACOVITRECTOR.</v>
          </cell>
          <cell r="D34473" t="str">
            <v>UD</v>
          </cell>
          <cell r="F34473" t="str">
            <v>2320</v>
          </cell>
        </row>
        <row r="34474">
          <cell r="A34474">
            <v>750320140</v>
          </cell>
          <cell r="B34474" t="str">
            <v>FOROPTERO.</v>
          </cell>
          <cell r="D34474" t="str">
            <v>UD</v>
          </cell>
          <cell r="F34474" t="str">
            <v>2320</v>
          </cell>
        </row>
        <row r="34475">
          <cell r="A34475">
            <v>750320160</v>
          </cell>
          <cell r="B34475" t="str">
            <v>FRESA WORST.</v>
          </cell>
          <cell r="D34475" t="str">
            <v>UD</v>
          </cell>
          <cell r="F34475" t="str">
            <v>2320</v>
          </cell>
        </row>
        <row r="34476">
          <cell r="A34476">
            <v>750320165</v>
          </cell>
          <cell r="B34476" t="str">
            <v>FUENTE DE LUZ PARA VITREO.</v>
          </cell>
          <cell r="D34476" t="str">
            <v>UD</v>
          </cell>
          <cell r="F34476" t="str">
            <v>2320</v>
          </cell>
        </row>
        <row r="34477">
          <cell r="A34477">
            <v>750320170</v>
          </cell>
          <cell r="B34477" t="str">
            <v>JUEGO DE LENTES CON ARMAZON.</v>
          </cell>
          <cell r="D34477" t="str">
            <v>JG</v>
          </cell>
          <cell r="F34477" t="str">
            <v>2320</v>
          </cell>
        </row>
        <row r="34478">
          <cell r="A34478">
            <v>750320190</v>
          </cell>
          <cell r="B34478" t="str">
            <v>EXOLFALTOMETRO.</v>
          </cell>
          <cell r="D34478" t="str">
            <v>UD</v>
          </cell>
          <cell r="F34478" t="str">
            <v>2320</v>
          </cell>
        </row>
        <row r="34479">
          <cell r="A34479">
            <v>750320200</v>
          </cell>
          <cell r="B34479" t="str">
            <v>LAMPARA DE HENDIDURA.</v>
          </cell>
          <cell r="D34479" t="str">
            <v>UD</v>
          </cell>
          <cell r="F34479" t="str">
            <v>2320</v>
          </cell>
        </row>
        <row r="34480">
          <cell r="A34480">
            <v>750320220</v>
          </cell>
          <cell r="B34480" t="str">
            <v>LAMPARA PARA POST-IMAGENES</v>
          </cell>
          <cell r="D34480" t="str">
            <v>UD</v>
          </cell>
          <cell r="F34480" t="str">
            <v>2320</v>
          </cell>
        </row>
        <row r="34481">
          <cell r="A34481">
            <v>750320230</v>
          </cell>
          <cell r="B34481" t="str">
            <v>LAMPARA PARA OFTALMOLOGIA.</v>
          </cell>
          <cell r="D34481" t="str">
            <v>UD</v>
          </cell>
          <cell r="F34481" t="str">
            <v>2320</v>
          </cell>
        </row>
        <row r="34482">
          <cell r="A34482">
            <v>750320240</v>
          </cell>
          <cell r="B34482" t="str">
            <v>LUZ DE FIJACION.</v>
          </cell>
          <cell r="D34482" t="str">
            <v>UD</v>
          </cell>
          <cell r="F34482" t="str">
            <v>2320</v>
          </cell>
        </row>
        <row r="34483">
          <cell r="A34483">
            <v>750320255</v>
          </cell>
          <cell r="B34483" t="str">
            <v>MICROSCOPIO PARA OFTALMOLOGIA.</v>
          </cell>
          <cell r="D34483" t="str">
            <v>UD</v>
          </cell>
          <cell r="F34483" t="str">
            <v>2320</v>
          </cell>
        </row>
        <row r="34484">
          <cell r="A34484">
            <v>750320260</v>
          </cell>
          <cell r="B34484" t="str">
            <v>MICROSCOPIO QUIRURGICO PARA OFTALMOLOGIA.</v>
          </cell>
          <cell r="D34484" t="str">
            <v>UD</v>
          </cell>
          <cell r="F34484" t="str">
            <v>2320</v>
          </cell>
        </row>
        <row r="34485">
          <cell r="A34485">
            <v>750320280</v>
          </cell>
          <cell r="B34485" t="str">
            <v>OFTALMODINAMOMETRO.</v>
          </cell>
          <cell r="D34485" t="str">
            <v>UD</v>
          </cell>
          <cell r="F34485" t="str">
            <v>2320</v>
          </cell>
        </row>
        <row r="34486">
          <cell r="A34486">
            <v>750320300</v>
          </cell>
          <cell r="B34486" t="str">
            <v>OFTALMOSCOPIO DIRECTO.</v>
          </cell>
          <cell r="D34486" t="str">
            <v>JG</v>
          </cell>
          <cell r="F34486" t="str">
            <v>2320</v>
          </cell>
        </row>
        <row r="34487">
          <cell r="A34487">
            <v>750320320</v>
          </cell>
          <cell r="B34487" t="str">
            <v>OFTALMOSCOPIO INDIRECTO.</v>
          </cell>
          <cell r="D34487" t="str">
            <v>JG</v>
          </cell>
          <cell r="F34487" t="str">
            <v>2320</v>
          </cell>
        </row>
        <row r="34488">
          <cell r="A34488">
            <v>750320360</v>
          </cell>
          <cell r="B34488" t="str">
            <v>EQUIPO DE PERIMETRIA (CAMPIMETRO).</v>
          </cell>
          <cell r="D34488" t="str">
            <v>UD</v>
          </cell>
          <cell r="F34488" t="str">
            <v>2320</v>
          </cell>
        </row>
        <row r="34489">
          <cell r="A34489">
            <v>750320370</v>
          </cell>
          <cell r="B34489" t="str">
            <v>EQUIPO PARA TRATAMIENTO DE ENTRECRUZAMIENTO CORNEAL.</v>
          </cell>
          <cell r="D34489" t="str">
            <v>UD</v>
          </cell>
          <cell r="F34489" t="str">
            <v>2320</v>
          </cell>
        </row>
        <row r="34490">
          <cell r="A34490">
            <v>750320380</v>
          </cell>
          <cell r="B34490" t="str">
            <v>PROYECTOR DE OPTOTIPOS.</v>
          </cell>
          <cell r="D34490" t="str">
            <v>UD</v>
          </cell>
          <cell r="F34490" t="str">
            <v>2320</v>
          </cell>
        </row>
        <row r="34491">
          <cell r="A34491">
            <v>750320400</v>
          </cell>
          <cell r="B34491" t="str">
            <v>RETINOSCOPIO.</v>
          </cell>
          <cell r="D34491" t="str">
            <v>UD</v>
          </cell>
          <cell r="F34491" t="str">
            <v>2320</v>
          </cell>
        </row>
        <row r="34492">
          <cell r="A34492">
            <v>750320425</v>
          </cell>
          <cell r="B34492" t="str">
            <v>TOMOGRAFO OPTICO COHERENTE.</v>
          </cell>
          <cell r="D34492" t="str">
            <v>UD</v>
          </cell>
          <cell r="F34492" t="str">
            <v>2320</v>
          </cell>
        </row>
        <row r="34493">
          <cell r="A34493">
            <v>750320450</v>
          </cell>
          <cell r="B34493" t="str">
            <v>CAMARA RETINAL ANGIOGRAFICA.</v>
          </cell>
          <cell r="D34493" t="str">
            <v>UD</v>
          </cell>
          <cell r="F34493" t="str">
            <v>2320</v>
          </cell>
        </row>
        <row r="34494">
          <cell r="A34494">
            <v>750320460</v>
          </cell>
          <cell r="B34494" t="str">
            <v>TONOMETRO APLANACION.</v>
          </cell>
          <cell r="D34494" t="str">
            <v>UD</v>
          </cell>
          <cell r="F34494" t="str">
            <v>2320</v>
          </cell>
        </row>
        <row r="34495">
          <cell r="A34495">
            <v>750320462</v>
          </cell>
          <cell r="B34495" t="str">
            <v>TONOMETRO DE SEMI CONTACTO.</v>
          </cell>
          <cell r="D34495" t="str">
            <v>UD</v>
          </cell>
          <cell r="F34495" t="str">
            <v>2320</v>
          </cell>
        </row>
        <row r="34496">
          <cell r="A34496">
            <v>750320465</v>
          </cell>
          <cell r="B34496" t="str">
            <v>SET DE PELADOR Y CORTADOR DE MEMBRANAS.</v>
          </cell>
          <cell r="D34496" t="str">
            <v>UD</v>
          </cell>
          <cell r="F34496" t="str">
            <v>2320</v>
          </cell>
        </row>
        <row r="34497">
          <cell r="A34497">
            <v>750320468</v>
          </cell>
          <cell r="B34497" t="str">
            <v>LASER PARA FOTOCOAGULACION.</v>
          </cell>
          <cell r="D34497" t="str">
            <v>UD</v>
          </cell>
          <cell r="F34497" t="str">
            <v>2320</v>
          </cell>
        </row>
        <row r="34498">
          <cell r="A34498">
            <v>750320470</v>
          </cell>
          <cell r="B34498" t="str">
            <v>LASER OFTALMOLOGICO (YAG).</v>
          </cell>
          <cell r="D34498" t="str">
            <v>UD</v>
          </cell>
          <cell r="F34498" t="str">
            <v>2320</v>
          </cell>
        </row>
        <row r="34499">
          <cell r="A34499">
            <v>750320471</v>
          </cell>
          <cell r="B34499" t="str">
            <v>MEDIDOR DE POTENCIA Y ENERGIA LASER.</v>
          </cell>
          <cell r="D34499" t="str">
            <v>UD</v>
          </cell>
          <cell r="F34499" t="str">
            <v>2320</v>
          </cell>
        </row>
        <row r="34500">
          <cell r="A34500">
            <v>750320480</v>
          </cell>
          <cell r="B34500" t="str">
            <v>ULTRASONIDO PARA OFTALMOLOGIA.</v>
          </cell>
          <cell r="D34500" t="str">
            <v>UD</v>
          </cell>
          <cell r="F34500" t="str">
            <v>2320</v>
          </cell>
        </row>
        <row r="34501">
          <cell r="A34501">
            <v>750320500</v>
          </cell>
          <cell r="B34501" t="str">
            <v>UNIDAD, PARA ELECTROCOAGULACION.</v>
          </cell>
          <cell r="D34501" t="str">
            <v>UD</v>
          </cell>
          <cell r="F34501" t="str">
            <v>2320</v>
          </cell>
        </row>
        <row r="34502">
          <cell r="A34502">
            <v>750320520</v>
          </cell>
          <cell r="B34502" t="str">
            <v>UNIDAD DE CRIOCIRUGIA PARA OFTALMOLOGIA.</v>
          </cell>
          <cell r="D34502" t="str">
            <v>UD</v>
          </cell>
          <cell r="F34502" t="str">
            <v>2320</v>
          </cell>
        </row>
        <row r="34503">
          <cell r="A34503">
            <v>750320540</v>
          </cell>
          <cell r="B34503" t="str">
            <v>UNIDAD DE OFTALMOLOGIA.</v>
          </cell>
          <cell r="D34503" t="str">
            <v>UD</v>
          </cell>
          <cell r="F34503" t="str">
            <v>2320</v>
          </cell>
        </row>
        <row r="34504">
          <cell r="A34504">
            <v>750320550</v>
          </cell>
          <cell r="B34504" t="str">
            <v>SISTEMA ANGIOGRAFICO OFTALMICO.</v>
          </cell>
          <cell r="D34504" t="str">
            <v>UD</v>
          </cell>
          <cell r="F34504" t="str">
            <v>2320</v>
          </cell>
        </row>
        <row r="34505">
          <cell r="A34505">
            <v>750320560</v>
          </cell>
          <cell r="B34505" t="str">
            <v>VITRICTOR, COMPLETO</v>
          </cell>
          <cell r="D34505" t="str">
            <v>UD</v>
          </cell>
          <cell r="F34505" t="str">
            <v>2320</v>
          </cell>
        </row>
        <row r="34506">
          <cell r="A34506">
            <v>750320570</v>
          </cell>
          <cell r="B34506" t="str">
            <v>REGLA BIOMETRICA.</v>
          </cell>
          <cell r="D34506" t="str">
            <v>UD</v>
          </cell>
          <cell r="F34506" t="str">
            <v>2320</v>
          </cell>
        </row>
        <row r="34507">
          <cell r="A34507">
            <v>750320610</v>
          </cell>
          <cell r="B34507" t="str">
            <v>CAMARA RETINAL NO MIDRIATICA.</v>
          </cell>
          <cell r="D34507" t="str">
            <v>UD</v>
          </cell>
          <cell r="F34507" t="str">
            <v>2320</v>
          </cell>
        </row>
        <row r="34508">
          <cell r="A34508">
            <v>750340001</v>
          </cell>
          <cell r="B34508" t="str">
            <v>CONSOLA ELECTRICA PARA CIRUGIA ORAL (UNIDAD QUIRURGICA).</v>
          </cell>
          <cell r="D34508" t="str">
            <v>UD</v>
          </cell>
          <cell r="F34508" t="str">
            <v>2320</v>
          </cell>
        </row>
        <row r="34509">
          <cell r="A34509">
            <v>750340002</v>
          </cell>
          <cell r="B34509" t="str">
            <v>EQUIPO LAVADOR DE OIDOS.</v>
          </cell>
          <cell r="D34509" t="str">
            <v>UD</v>
          </cell>
          <cell r="F34509" t="str">
            <v>2320</v>
          </cell>
        </row>
        <row r="34510">
          <cell r="A34510">
            <v>750340020</v>
          </cell>
          <cell r="B34510" t="str">
            <v>APARATO PARA DESPLAZAMIENTO DE PROETZ</v>
          </cell>
          <cell r="D34510" t="str">
            <v>UD</v>
          </cell>
          <cell r="F34510" t="str">
            <v>2320</v>
          </cell>
        </row>
        <row r="34511">
          <cell r="A34511">
            <v>750340040</v>
          </cell>
          <cell r="B34511" t="str">
            <v>AUDIOMETRO.</v>
          </cell>
          <cell r="D34511" t="str">
            <v>UD</v>
          </cell>
          <cell r="F34511" t="str">
            <v>2320</v>
          </cell>
        </row>
        <row r="34512">
          <cell r="A34512">
            <v>750340041</v>
          </cell>
          <cell r="B34512" t="str">
            <v>AUDIOMETRO CON IMPEDANCIOMETRO.</v>
          </cell>
          <cell r="D34512" t="str">
            <v>UD</v>
          </cell>
          <cell r="F34512" t="str">
            <v>2320</v>
          </cell>
        </row>
        <row r="34513">
          <cell r="A34513">
            <v>750340100</v>
          </cell>
          <cell r="B34513" t="str">
            <v>ELECTROGUSTOMETRO.</v>
          </cell>
          <cell r="D34513" t="str">
            <v>UD</v>
          </cell>
          <cell r="F34513" t="str">
            <v>2320</v>
          </cell>
        </row>
        <row r="34514">
          <cell r="A34514">
            <v>750340110</v>
          </cell>
          <cell r="B34514" t="str">
            <v>CABINA PARA AISLAMIENTO DE SONIDO.</v>
          </cell>
          <cell r="D34514" t="str">
            <v>UD</v>
          </cell>
          <cell r="F34514" t="str">
            <v>2320</v>
          </cell>
        </row>
        <row r="34515">
          <cell r="A34515">
            <v>750340120</v>
          </cell>
          <cell r="B34515" t="str">
            <v>ELECTRONISTAGMOGRAFO.</v>
          </cell>
          <cell r="D34515" t="str">
            <v>UD</v>
          </cell>
          <cell r="F34515" t="str">
            <v>2320</v>
          </cell>
        </row>
        <row r="34516">
          <cell r="A34516">
            <v>750340140</v>
          </cell>
          <cell r="B34516" t="str">
            <v>EQUIPO DE RAYOS LASER PARA O.R.L.</v>
          </cell>
          <cell r="D34516" t="str">
            <v>UD</v>
          </cell>
          <cell r="F34516" t="str">
            <v>2320</v>
          </cell>
        </row>
        <row r="34517">
          <cell r="A34517">
            <v>750340160</v>
          </cell>
          <cell r="B34517" t="str">
            <v>EQUIPO PARA PRUEBAS CALORICAS</v>
          </cell>
          <cell r="D34517" t="str">
            <v>UD</v>
          </cell>
          <cell r="F34517" t="str">
            <v>2320</v>
          </cell>
        </row>
        <row r="34518">
          <cell r="A34518">
            <v>750340180</v>
          </cell>
          <cell r="B34518" t="str">
            <v>ESPECULO SIEGLE, NEUMATICO</v>
          </cell>
          <cell r="D34518" t="str">
            <v>UD</v>
          </cell>
          <cell r="F34518" t="str">
            <v>2320</v>
          </cell>
        </row>
        <row r="34519">
          <cell r="A34519">
            <v>750340200</v>
          </cell>
          <cell r="B34519" t="str">
            <v>ESPEJO FRONTAL.</v>
          </cell>
          <cell r="D34519" t="str">
            <v>UD</v>
          </cell>
          <cell r="F34519" t="str">
            <v>2320</v>
          </cell>
        </row>
        <row r="34520">
          <cell r="A34520">
            <v>750340220</v>
          </cell>
          <cell r="B34520" t="str">
            <v>ESTIMULADOR DE NERVIO FACIAL</v>
          </cell>
          <cell r="D34520" t="str">
            <v>UD</v>
          </cell>
          <cell r="F34520" t="str">
            <v>2320</v>
          </cell>
        </row>
        <row r="34521">
          <cell r="A34521">
            <v>750340240</v>
          </cell>
          <cell r="B34521" t="str">
            <v>ESTROBOSCOPIO.</v>
          </cell>
          <cell r="D34521" t="str">
            <v>UD</v>
          </cell>
          <cell r="F34521" t="str">
            <v>2320</v>
          </cell>
        </row>
        <row r="34522">
          <cell r="A34522">
            <v>750340280</v>
          </cell>
          <cell r="B34522" t="str">
            <v>IMPEDANCIOMETRO.</v>
          </cell>
          <cell r="D34522" t="str">
            <v>UD</v>
          </cell>
          <cell r="F34522" t="str">
            <v>2320</v>
          </cell>
        </row>
        <row r="34523">
          <cell r="A34523">
            <v>750340300</v>
          </cell>
          <cell r="B34523" t="str">
            <v>LAMPARA FRONTAL ORL.</v>
          </cell>
          <cell r="D34523" t="str">
            <v>UD</v>
          </cell>
          <cell r="F34523" t="str">
            <v>2320</v>
          </cell>
        </row>
        <row r="34524">
          <cell r="A34524">
            <v>750340318</v>
          </cell>
          <cell r="B34524" t="str">
            <v>VIDEOLARINGOSCOPIO.</v>
          </cell>
          <cell r="D34524" t="str">
            <v>UD</v>
          </cell>
          <cell r="F34524" t="str">
            <v>2320</v>
          </cell>
        </row>
        <row r="34525">
          <cell r="A34525">
            <v>750340320</v>
          </cell>
          <cell r="B34525" t="str">
            <v>MICRO-PERFORADOR NEUMATICO..</v>
          </cell>
          <cell r="D34525" t="str">
            <v>UD</v>
          </cell>
          <cell r="F34525" t="str">
            <v>2320</v>
          </cell>
        </row>
        <row r="34526">
          <cell r="A34526">
            <v>750340340</v>
          </cell>
          <cell r="B34526" t="str">
            <v>MICRODEBRIDADOR ELECTRICO PARA O.R.L.</v>
          </cell>
          <cell r="D34526" t="str">
            <v>UD</v>
          </cell>
          <cell r="F34526" t="str">
            <v>2320</v>
          </cell>
        </row>
        <row r="34527">
          <cell r="A34527">
            <v>750340360</v>
          </cell>
          <cell r="B34527" t="str">
            <v>MICROSCOPIO PARA ORL.</v>
          </cell>
          <cell r="D34527" t="str">
            <v>UD</v>
          </cell>
          <cell r="F34527" t="str">
            <v>2320</v>
          </cell>
        </row>
        <row r="34528">
          <cell r="A34528">
            <v>750340365</v>
          </cell>
          <cell r="B34528" t="str">
            <v>MICROSCOPIO QUIRURGICO PARA ORL.</v>
          </cell>
          <cell r="D34528" t="str">
            <v>UD</v>
          </cell>
          <cell r="F34528" t="str">
            <v>2320</v>
          </cell>
        </row>
        <row r="34529">
          <cell r="A34529">
            <v>750340400</v>
          </cell>
          <cell r="B34529" t="str">
            <v>NASOFARINGOSCOPIO CON VIDEO.</v>
          </cell>
          <cell r="D34529" t="str">
            <v>UD</v>
          </cell>
          <cell r="F34529" t="str">
            <v>2320</v>
          </cell>
        </row>
        <row r="34530">
          <cell r="A34530">
            <v>750340420</v>
          </cell>
          <cell r="B34530" t="str">
            <v>OTOSCOPIO.</v>
          </cell>
          <cell r="D34530" t="str">
            <v>UD</v>
          </cell>
          <cell r="F34530" t="str">
            <v>2320</v>
          </cell>
        </row>
        <row r="34531">
          <cell r="A34531">
            <v>750340425</v>
          </cell>
          <cell r="B34531" t="str">
            <v>OTOSCOPIO PARA TELEMEDICINA.</v>
          </cell>
          <cell r="D34531" t="str">
            <v>UD</v>
          </cell>
          <cell r="F34531" t="str">
            <v>2320</v>
          </cell>
        </row>
        <row r="34532">
          <cell r="A34532">
            <v>750340435</v>
          </cell>
          <cell r="B34532" t="str">
            <v>RINOLARINGOFIBROSCOPIO CON SISTEMA DE VIDEO.</v>
          </cell>
          <cell r="D34532" t="str">
            <v>UD</v>
          </cell>
          <cell r="F34532" t="str">
            <v>2320</v>
          </cell>
        </row>
        <row r="34533">
          <cell r="A34533">
            <v>750340440</v>
          </cell>
          <cell r="B34533" t="str">
            <v>RINOMANOMETRO COTTLE</v>
          </cell>
          <cell r="D34533" t="str">
            <v>UD</v>
          </cell>
          <cell r="F34533" t="str">
            <v>2320</v>
          </cell>
        </row>
        <row r="34534">
          <cell r="A34534">
            <v>750340445</v>
          </cell>
          <cell r="B34534" t="str">
            <v>SISTEMA DE VIDEO ENDOSCOPIA PARA ORL.</v>
          </cell>
          <cell r="D34534" t="str">
            <v>UD</v>
          </cell>
          <cell r="F34534" t="str">
            <v>2320</v>
          </cell>
        </row>
        <row r="34535">
          <cell r="A34535">
            <v>750340450</v>
          </cell>
          <cell r="B34535" t="str">
            <v>EQUIPO PARA CIRUGIA ENDOSCOPICA ORL.</v>
          </cell>
          <cell r="D34535" t="str">
            <v>UD</v>
          </cell>
          <cell r="F34535" t="str">
            <v>2320</v>
          </cell>
        </row>
        <row r="34536">
          <cell r="A34536">
            <v>750340460</v>
          </cell>
          <cell r="B34536" t="str">
            <v>SILLA PARA EXAMEN DE O.R.L.</v>
          </cell>
          <cell r="D34536" t="str">
            <v>UD</v>
          </cell>
          <cell r="F34536" t="str">
            <v>2320</v>
          </cell>
        </row>
        <row r="34537">
          <cell r="A34537">
            <v>750340480</v>
          </cell>
          <cell r="B34537" t="str">
            <v>TAMBOR OPTOKINETICO</v>
          </cell>
          <cell r="D34537" t="str">
            <v>UD</v>
          </cell>
          <cell r="F34537" t="str">
            <v>2320</v>
          </cell>
        </row>
        <row r="34538">
          <cell r="A34538">
            <v>750340500</v>
          </cell>
          <cell r="B34538" t="str">
            <v>TRANSILUMINADOR.</v>
          </cell>
          <cell r="D34538" t="str">
            <v>UD</v>
          </cell>
          <cell r="F34538" t="str">
            <v>2320</v>
          </cell>
        </row>
        <row r="34539">
          <cell r="A34539">
            <v>750340520</v>
          </cell>
          <cell r="B34539" t="str">
            <v>EQUIPO DE FRESADO PARA O.R.L.</v>
          </cell>
          <cell r="D34539" t="str">
            <v>UD</v>
          </cell>
          <cell r="F34539" t="str">
            <v>2320</v>
          </cell>
        </row>
        <row r="34540">
          <cell r="A34540">
            <v>750340525</v>
          </cell>
          <cell r="B34540" t="str">
            <v>UNIDAD DE ORL.</v>
          </cell>
          <cell r="D34540" t="str">
            <v>UD</v>
          </cell>
          <cell r="F34540" t="str">
            <v>2320</v>
          </cell>
        </row>
        <row r="34541">
          <cell r="A34541">
            <v>750340550</v>
          </cell>
          <cell r="B34541" t="str">
            <v>EMISIONES OTOACUSTICAS (EOA) PARA TAMIZAJE.</v>
          </cell>
          <cell r="D34541" t="str">
            <v>UD</v>
          </cell>
          <cell r="F34541" t="str">
            <v>2320</v>
          </cell>
        </row>
        <row r="34542">
          <cell r="A34542">
            <v>750340551</v>
          </cell>
          <cell r="B34542" t="str">
            <v>POTENCIALES EVOCADOS AUDITIVOS AUTOMATIZADOS (PEAA).</v>
          </cell>
          <cell r="D34542" t="str">
            <v>UD</v>
          </cell>
          <cell r="F34542" t="str">
            <v>2320</v>
          </cell>
        </row>
        <row r="34543">
          <cell r="A34543">
            <v>750340552</v>
          </cell>
          <cell r="B34543" t="str">
            <v>EMISIONES OTOACUSTICAS MAS POTENCIALES EVOCADOS AUDITIVOS (EOA+PEA) PARA DIAGNOSTICO.</v>
          </cell>
          <cell r="D34543" t="str">
            <v>UD</v>
          </cell>
          <cell r="F34543" t="str">
            <v>2320</v>
          </cell>
        </row>
        <row r="34544">
          <cell r="A34544">
            <v>750340553</v>
          </cell>
          <cell r="B34544" t="str">
            <v>SISTEMA REFUERZO VISUAL AUIOMETRIA INFANTIL.</v>
          </cell>
          <cell r="D34544" t="str">
            <v>UD</v>
          </cell>
          <cell r="F34544" t="str">
            <v>2320</v>
          </cell>
        </row>
        <row r="34545">
          <cell r="A34545">
            <v>750340554</v>
          </cell>
          <cell r="B34545" t="str">
            <v>ESTACION DE TRABAJO DE AUDIOLOGIA.</v>
          </cell>
          <cell r="D34545" t="str">
            <v>UD</v>
          </cell>
          <cell r="F34545" t="str">
            <v>2320</v>
          </cell>
        </row>
        <row r="34546">
          <cell r="A34546">
            <v>750340555</v>
          </cell>
          <cell r="B34546" t="str">
            <v>ANALIZADOR Y VERIFICAR DE AUDIFONOS.</v>
          </cell>
          <cell r="D34546" t="str">
            <v>UD</v>
          </cell>
          <cell r="F34546" t="str">
            <v>2320</v>
          </cell>
        </row>
        <row r="34547">
          <cell r="A34547">
            <v>750360001</v>
          </cell>
          <cell r="B34547" t="str">
            <v>EQUIPO RECICLADOR DE  XILOL, FORMALINA Y ALCOHOL</v>
          </cell>
          <cell r="D34547" t="str">
            <v>UD</v>
          </cell>
          <cell r="F34547" t="str">
            <v>2320</v>
          </cell>
        </row>
        <row r="34548">
          <cell r="A34548">
            <v>750360002</v>
          </cell>
          <cell r="B34548" t="str">
            <v>ROTULADOR DE PORTAOBJETOS PARA LABORATORIO DE PATOLOGIA.</v>
          </cell>
          <cell r="D34548" t="str">
            <v>UD</v>
          </cell>
          <cell r="F34548" t="str">
            <v>2320</v>
          </cell>
        </row>
        <row r="34549">
          <cell r="A34549">
            <v>750360003</v>
          </cell>
          <cell r="B34549" t="str">
            <v>ROTULADOR DE CAPSULAS PARA LABORATORIO DE PATOLOGIA.</v>
          </cell>
          <cell r="D34549" t="str">
            <v>UD</v>
          </cell>
          <cell r="F34549" t="str">
            <v>2320</v>
          </cell>
        </row>
        <row r="34550">
          <cell r="A34550">
            <v>750360004</v>
          </cell>
          <cell r="B34550" t="str">
            <v>ESTUFA PARA PATOLOGIA.</v>
          </cell>
          <cell r="D34550" t="str">
            <v>UD</v>
          </cell>
          <cell r="F34550" t="str">
            <v>2320</v>
          </cell>
        </row>
        <row r="34551">
          <cell r="A34551">
            <v>750360005</v>
          </cell>
          <cell r="B34551" t="str">
            <v>CONSOLA DE INCLUSION.</v>
          </cell>
          <cell r="D34551" t="str">
            <v>UD</v>
          </cell>
          <cell r="F34551" t="str">
            <v>2320</v>
          </cell>
        </row>
        <row r="34552">
          <cell r="A34552">
            <v>750360006</v>
          </cell>
          <cell r="B34552" t="str">
            <v>EQUIPO DE TINCION AUTOMATICO PARA HISTOLOGIA.</v>
          </cell>
          <cell r="D34552" t="str">
            <v>UD</v>
          </cell>
          <cell r="F34552" t="str">
            <v>2320</v>
          </cell>
        </row>
        <row r="34553">
          <cell r="A34553">
            <v>750360040</v>
          </cell>
          <cell r="B34553" t="str">
            <v>ARMARIO PARA ARCHIVAR LAMINAS HISTOLOGICAS.</v>
          </cell>
          <cell r="D34553" t="str">
            <v>UD</v>
          </cell>
          <cell r="F34553" t="str">
            <v>2320</v>
          </cell>
        </row>
        <row r="34554">
          <cell r="A34554">
            <v>750360060</v>
          </cell>
          <cell r="B34554" t="str">
            <v>ARMARIO PARA ARCHIVAR BLOQUE DE PARAFINA.</v>
          </cell>
          <cell r="D34554" t="str">
            <v>UD</v>
          </cell>
          <cell r="F34554" t="str">
            <v>2320</v>
          </cell>
        </row>
        <row r="34555">
          <cell r="A34555">
            <v>750360080</v>
          </cell>
          <cell r="B34555" t="str">
            <v>ASPIRADOR PARA CADAVERES.</v>
          </cell>
          <cell r="D34555" t="str">
            <v>UD</v>
          </cell>
          <cell r="F34555" t="str">
            <v>2320</v>
          </cell>
        </row>
        <row r="34556">
          <cell r="A34556">
            <v>750360159</v>
          </cell>
          <cell r="B34556" t="str">
            <v>CAMARA PARA CONSERVACION DE CADAVERES.</v>
          </cell>
          <cell r="D34556" t="str">
            <v>UD</v>
          </cell>
          <cell r="F34556" t="str">
            <v>2320</v>
          </cell>
        </row>
        <row r="34557">
          <cell r="A34557">
            <v>750360170</v>
          </cell>
          <cell r="B34557" t="str">
            <v>CENTRO DE INCLUSION DE MUESTRAS DE TEJIDOS EN PARAFINA.</v>
          </cell>
          <cell r="D34557" t="str">
            <v>UD</v>
          </cell>
          <cell r="F34557" t="str">
            <v>2320</v>
          </cell>
        </row>
        <row r="34558">
          <cell r="A34558">
            <v>750360180</v>
          </cell>
          <cell r="B34558" t="str">
            <v>CRIOSTATO CON MICROTOMO DE PISO..</v>
          </cell>
          <cell r="D34558" t="str">
            <v>UD</v>
          </cell>
          <cell r="F34558" t="str">
            <v>2320</v>
          </cell>
        </row>
        <row r="34559">
          <cell r="A34559">
            <v>750360200</v>
          </cell>
          <cell r="B34559" t="str">
            <v>EQUIPO DE FOTOGRAFIA DIGITAL  PARA PATOLOGIA.</v>
          </cell>
          <cell r="D34559" t="str">
            <v>UD</v>
          </cell>
          <cell r="F34559" t="str">
            <v>2320</v>
          </cell>
        </row>
        <row r="34560">
          <cell r="A34560">
            <v>750360220</v>
          </cell>
          <cell r="B34560" t="str">
            <v>EVAPORADOR DE VACIO PARA MICROSCOPIO ELECTRONICO</v>
          </cell>
          <cell r="D34560" t="str">
            <v>UD</v>
          </cell>
          <cell r="F34560" t="str">
            <v>2320</v>
          </cell>
        </row>
        <row r="34561">
          <cell r="A34561">
            <v>750360240</v>
          </cell>
          <cell r="B34561" t="str">
            <v>EXPOSIMETRO AUTOMATICO, PARA CALCULAR LUZ Y VELOCIDAD</v>
          </cell>
          <cell r="D34561" t="str">
            <v>UD</v>
          </cell>
          <cell r="F34561" t="str">
            <v>2320</v>
          </cell>
        </row>
        <row r="34562">
          <cell r="A34562">
            <v>750360260</v>
          </cell>
          <cell r="B34562" t="str">
            <v>HORNO PARA INCLUSION.</v>
          </cell>
          <cell r="D34562" t="str">
            <v>UD</v>
          </cell>
          <cell r="F34562" t="str">
            <v>2320</v>
          </cell>
        </row>
        <row r="34563">
          <cell r="A34563">
            <v>750360261</v>
          </cell>
          <cell r="B34563" t="str">
            <v>OLLA PARA LA RECUPERACION DE ANTICUERPOS (ESTUDIOS DE INMUNOHISTOQUIMICA).</v>
          </cell>
          <cell r="D34563" t="str">
            <v>UD</v>
          </cell>
          <cell r="F34563" t="str">
            <v>2320</v>
          </cell>
        </row>
        <row r="34564">
          <cell r="A34564">
            <v>750360270</v>
          </cell>
          <cell r="B34564" t="str">
            <v>SOPORTE LEVANTA CADAVERES</v>
          </cell>
          <cell r="D34564" t="str">
            <v>UD</v>
          </cell>
          <cell r="F34564" t="str">
            <v>2320</v>
          </cell>
        </row>
        <row r="34565">
          <cell r="A34565">
            <v>750360280</v>
          </cell>
          <cell r="B34565" t="str">
            <v>MAQUINA PARA HACER CUCHILLAS DE VIDRIO.</v>
          </cell>
          <cell r="D34565" t="str">
            <v>UD</v>
          </cell>
          <cell r="F34565" t="str">
            <v>2320</v>
          </cell>
        </row>
        <row r="34566">
          <cell r="A34566">
            <v>750360300</v>
          </cell>
          <cell r="B34566" t="str">
            <v>PROCESADOR DE TEJIDOS.</v>
          </cell>
          <cell r="D34566" t="str">
            <v>UD</v>
          </cell>
          <cell r="F34566" t="str">
            <v>2320</v>
          </cell>
        </row>
        <row r="34567">
          <cell r="A34567">
            <v>750360320</v>
          </cell>
          <cell r="B34567" t="str">
            <v>MESA DE DISECCION DE CADAVERES.</v>
          </cell>
          <cell r="D34567" t="str">
            <v>UD</v>
          </cell>
          <cell r="F34567" t="str">
            <v>2320</v>
          </cell>
        </row>
        <row r="34568">
          <cell r="A34568">
            <v>750360321</v>
          </cell>
          <cell r="B34568" t="str">
            <v>MESA  PARA  AUTOPSIA</v>
          </cell>
          <cell r="D34568" t="str">
            <v>UD</v>
          </cell>
          <cell r="F34568" t="str">
            <v>2320</v>
          </cell>
        </row>
        <row r="34569">
          <cell r="A34569">
            <v>750360340</v>
          </cell>
          <cell r="B34569" t="str">
            <v>MICROTOMO.</v>
          </cell>
          <cell r="D34569" t="str">
            <v>UD</v>
          </cell>
          <cell r="F34569" t="str">
            <v>2320</v>
          </cell>
        </row>
        <row r="34570">
          <cell r="A34570">
            <v>750360365</v>
          </cell>
          <cell r="B34570" t="str">
            <v>PICHEL ELECTRICO PARA CALENTAMIENTO DE PARAFINA.</v>
          </cell>
          <cell r="D34570" t="str">
            <v>UD</v>
          </cell>
          <cell r="F34570" t="str">
            <v>2320</v>
          </cell>
        </row>
        <row r="34571">
          <cell r="A34571">
            <v>750360370</v>
          </cell>
          <cell r="B34571" t="str">
            <v>PLANTILLA DE CALENTAMIENTO.</v>
          </cell>
          <cell r="D34571" t="str">
            <v>UD</v>
          </cell>
          <cell r="F34571" t="str">
            <v>2320</v>
          </cell>
        </row>
        <row r="34572">
          <cell r="A34572">
            <v>750360380</v>
          </cell>
          <cell r="B34572" t="str">
            <v>PROYECTOR DE LAMINAS HISTOLOGICAS.</v>
          </cell>
          <cell r="D34572" t="str">
            <v>UD</v>
          </cell>
          <cell r="F34572" t="str">
            <v>2320</v>
          </cell>
        </row>
        <row r="34573">
          <cell r="A34573">
            <v>750360385</v>
          </cell>
          <cell r="B34573" t="str">
            <v>BAÑO DE FLOTACION.</v>
          </cell>
          <cell r="D34573" t="str">
            <v>UD</v>
          </cell>
          <cell r="F34573" t="str">
            <v>2320</v>
          </cell>
        </row>
        <row r="34574">
          <cell r="A34574">
            <v>750360388</v>
          </cell>
          <cell r="B34574" t="str">
            <v>BAÑO PARAFINA.</v>
          </cell>
          <cell r="D34574" t="str">
            <v>UD</v>
          </cell>
          <cell r="F34574" t="str">
            <v>2320</v>
          </cell>
        </row>
        <row r="34575">
          <cell r="A34575">
            <v>750360420</v>
          </cell>
          <cell r="B34575" t="str">
            <v>SIERRA ELECTRICA PARA AUTOPSIAS.</v>
          </cell>
          <cell r="D34575" t="str">
            <v>UD</v>
          </cell>
          <cell r="F34575" t="str">
            <v>2320</v>
          </cell>
        </row>
        <row r="34576">
          <cell r="A34576">
            <v>750360460</v>
          </cell>
          <cell r="B34576" t="str">
            <v>TANQUE PARA NITROGENO LIQUIDO.</v>
          </cell>
          <cell r="D34576" t="str">
            <v>UD</v>
          </cell>
          <cell r="F34576" t="str">
            <v>2320</v>
          </cell>
        </row>
        <row r="34577">
          <cell r="A34577">
            <v>750360480</v>
          </cell>
          <cell r="B34577" t="str">
            <v>MAQUINA  PARA MONTAJE LAMINILLAS.</v>
          </cell>
          <cell r="D34577" t="str">
            <v>UD</v>
          </cell>
          <cell r="F34577" t="str">
            <v>2320</v>
          </cell>
        </row>
        <row r="34578">
          <cell r="A34578">
            <v>750360500</v>
          </cell>
          <cell r="B34578" t="str">
            <v>MAQUINA DE TINCION MANUAL.</v>
          </cell>
          <cell r="D34578" t="str">
            <v>UD</v>
          </cell>
          <cell r="F34578" t="str">
            <v>2320</v>
          </cell>
        </row>
        <row r="34579">
          <cell r="A34579">
            <v>750360550</v>
          </cell>
          <cell r="B34579" t="str">
            <v>ESTACION DE TRABAJO PARA PATOLOGIA.</v>
          </cell>
          <cell r="D34579" t="str">
            <v>UD</v>
          </cell>
          <cell r="F34579" t="str">
            <v>2320</v>
          </cell>
        </row>
        <row r="34580">
          <cell r="A34580">
            <v>750360551</v>
          </cell>
          <cell r="B34580" t="str">
            <v>MICROSCOPIO FLUORESCENCIA PARA LABORATORIO CLINICO / PATOLOGICO</v>
          </cell>
          <cell r="D34580" t="str">
            <v>UD</v>
          </cell>
          <cell r="F34580" t="str">
            <v>2320</v>
          </cell>
        </row>
        <row r="34581">
          <cell r="A34581">
            <v>750360552</v>
          </cell>
          <cell r="B34581" t="str">
            <v>MICROSCOPIO COOBSERVACION Y ENSEÑANZA PARA LABORATORIO CLINICO / PATOLOGICO</v>
          </cell>
          <cell r="D34581" t="str">
            <v>UD</v>
          </cell>
          <cell r="F34581" t="str">
            <v>2320</v>
          </cell>
        </row>
        <row r="34582">
          <cell r="A34582">
            <v>750360553</v>
          </cell>
          <cell r="B34582" t="str">
            <v>ESTEREO MICROSCOPIO COOBSERVACION PARA LABORATORIO CLINICO / PATOLOGICO</v>
          </cell>
          <cell r="D34582" t="str">
            <v>UD</v>
          </cell>
          <cell r="F34582" t="str">
            <v>2320</v>
          </cell>
        </row>
        <row r="34583">
          <cell r="A34583">
            <v>750360554</v>
          </cell>
          <cell r="B34583" t="str">
            <v>MICROSCOPIO CONTRASTE DE FASE PARA LABORATORIO CLINICO / PATOLOGICO</v>
          </cell>
          <cell r="D34583" t="str">
            <v>UD</v>
          </cell>
          <cell r="F34583" t="str">
            <v>2320</v>
          </cell>
        </row>
        <row r="34584">
          <cell r="A34584">
            <v>750360555</v>
          </cell>
          <cell r="B34584" t="str">
            <v>MICROSCOPIO LUZ POLARIZADA PARA LABORATORIO CLINICO / PATOLOGICO</v>
          </cell>
          <cell r="D34584" t="str">
            <v>UD</v>
          </cell>
          <cell r="F34584" t="str">
            <v>2320</v>
          </cell>
        </row>
        <row r="34585">
          <cell r="A34585">
            <v>750380060</v>
          </cell>
          <cell r="B34585" t="str">
            <v>VENTANA DE GUESSELL.</v>
          </cell>
          <cell r="D34585" t="str">
            <v>UD</v>
          </cell>
          <cell r="F34585" t="str">
            <v>2320</v>
          </cell>
        </row>
        <row r="34586">
          <cell r="A34586">
            <v>750400001</v>
          </cell>
          <cell r="B34586" t="str">
            <v>SILLA DE ESTEREOTAXIA PARA MAMOGRAFIA.</v>
          </cell>
          <cell r="D34586" t="str">
            <v>UD</v>
          </cell>
          <cell r="F34586" t="str">
            <v>2320</v>
          </cell>
        </row>
        <row r="34587">
          <cell r="A34587">
            <v>750400002</v>
          </cell>
          <cell r="B34587" t="str">
            <v>CALENTADOR DE GEL ELECTRICO.</v>
          </cell>
          <cell r="D34587" t="str">
            <v>UD</v>
          </cell>
          <cell r="F34587" t="str">
            <v>2320</v>
          </cell>
        </row>
        <row r="34588">
          <cell r="A34588">
            <v>750400003</v>
          </cell>
          <cell r="B34588" t="str">
            <v>ESCANER DIGITALIZADOR AUTOMATICO DE PLACAS RADIOGRAFICAS</v>
          </cell>
          <cell r="D34588" t="str">
            <v>UD</v>
          </cell>
          <cell r="F34588" t="str">
            <v>2320</v>
          </cell>
        </row>
        <row r="34589">
          <cell r="A34589">
            <v>750400004</v>
          </cell>
          <cell r="B34589" t="str">
            <v>TOMOGRAFO ESPECIALIZADO (ANGIO TAC)</v>
          </cell>
          <cell r="D34589" t="str">
            <v>UD</v>
          </cell>
          <cell r="F34589" t="str">
            <v>2320</v>
          </cell>
        </row>
        <row r="34590">
          <cell r="A34590">
            <v>750400005</v>
          </cell>
          <cell r="B34590" t="str">
            <v>EQUIPO PORTATIL RAYOS X PARA USO PEDIATRICO.</v>
          </cell>
          <cell r="D34590" t="str">
            <v>UD</v>
          </cell>
          <cell r="F34590" t="str">
            <v>2320</v>
          </cell>
        </row>
        <row r="34591">
          <cell r="A34591">
            <v>750400006</v>
          </cell>
          <cell r="B34591" t="str">
            <v>DENSITOMETRO OSEO.</v>
          </cell>
          <cell r="D34591" t="str">
            <v>UD</v>
          </cell>
          <cell r="F34591" t="str">
            <v>2320</v>
          </cell>
        </row>
        <row r="34592">
          <cell r="A34592">
            <v>750400007</v>
          </cell>
          <cell r="B34592" t="str">
            <v>EQUIPO PARA BIOPSIA DE TEJIDO MAMARIO ASISTIDO POR VACIO.</v>
          </cell>
          <cell r="D34592" t="str">
            <v>UD</v>
          </cell>
          <cell r="F34592" t="str">
            <v>2320</v>
          </cell>
        </row>
        <row r="34593">
          <cell r="A34593">
            <v>750400010</v>
          </cell>
          <cell r="B34593" t="str">
            <v>FUENTE DE LUZ PARA TORRE DE ENDOSCOPIA RIGIDA O FLEXIBLE</v>
          </cell>
          <cell r="D34593" t="str">
            <v>UD</v>
          </cell>
          <cell r="F34593" t="str">
            <v>2320</v>
          </cell>
        </row>
        <row r="34594">
          <cell r="A34594">
            <v>750400021</v>
          </cell>
          <cell r="B34594" t="str">
            <v>PANTALLA (MONITOR)  GRADO MEDICO.</v>
          </cell>
          <cell r="D34594" t="str">
            <v>UD</v>
          </cell>
          <cell r="F34594" t="str">
            <v>2320</v>
          </cell>
        </row>
        <row r="34595">
          <cell r="A34595">
            <v>750400022</v>
          </cell>
          <cell r="B34595" t="str">
            <v>MONITOR A COLOR GRADO MEDICO.</v>
          </cell>
          <cell r="D34595" t="str">
            <v>UD</v>
          </cell>
          <cell r="F34595" t="str">
            <v>2320</v>
          </cell>
        </row>
        <row r="34596">
          <cell r="A34596">
            <v>750400040</v>
          </cell>
          <cell r="B34596" t="str">
            <v>APARATO PARA FOTOFLUOROGRAFIA.</v>
          </cell>
          <cell r="D34596" t="str">
            <v>UD</v>
          </cell>
          <cell r="F34596" t="str">
            <v>2320</v>
          </cell>
        </row>
        <row r="34597">
          <cell r="A34597">
            <v>750400042</v>
          </cell>
          <cell r="B34597" t="str">
            <v>CALIBRADOR DE DOSIS.</v>
          </cell>
          <cell r="D34597" t="str">
            <v>UD</v>
          </cell>
          <cell r="F34597" t="str">
            <v>2320</v>
          </cell>
        </row>
        <row r="34598">
          <cell r="A34598">
            <v>750400070</v>
          </cell>
          <cell r="B34598" t="str">
            <v>IDENTIFICADOR DE RADIACION.</v>
          </cell>
          <cell r="D34598" t="str">
            <v>UD</v>
          </cell>
          <cell r="F34598" t="str">
            <v>2320</v>
          </cell>
        </row>
        <row r="34599">
          <cell r="A34599">
            <v>750400080</v>
          </cell>
          <cell r="B34599" t="str">
            <v>ANGIOGRAFO DIGITAL.</v>
          </cell>
          <cell r="D34599" t="str">
            <v>UD</v>
          </cell>
          <cell r="F34599" t="str">
            <v>2320</v>
          </cell>
        </row>
        <row r="34600">
          <cell r="A34600">
            <v>750400100</v>
          </cell>
          <cell r="B34600" t="str">
            <v>EQUIPO DE RAYOS X TRANSPORTABLE DIGITAL.</v>
          </cell>
          <cell r="D34600" t="str">
            <v>UD</v>
          </cell>
          <cell r="F34600" t="str">
            <v>2320</v>
          </cell>
        </row>
        <row r="34601">
          <cell r="A34601">
            <v>750400105</v>
          </cell>
          <cell r="B34601" t="str">
            <v>MAMOGRAFO DIGITAL.</v>
          </cell>
          <cell r="D34601" t="str">
            <v>UD</v>
          </cell>
          <cell r="F34601" t="str">
            <v>2320</v>
          </cell>
        </row>
        <row r="34602">
          <cell r="A34602">
            <v>750400107</v>
          </cell>
          <cell r="B34602" t="str">
            <v>EQUIPO DE MAMOGRAFIA CON ESTEREOTAXIA.</v>
          </cell>
          <cell r="D34602" t="str">
            <v>UD</v>
          </cell>
          <cell r="F34602" t="str">
            <v>2320</v>
          </cell>
        </row>
        <row r="34603">
          <cell r="A34603">
            <v>750400115</v>
          </cell>
          <cell r="B34603" t="str">
            <v>SISTEMA DE DIGITALIZACION INDIRECTA DE IMAGENES MEDICAS (INCLUYE CHASIS, LECTOR Y ESTACION DE CAPTURA).</v>
          </cell>
          <cell r="D34603" t="str">
            <v>UD</v>
          </cell>
          <cell r="F34603" t="str">
            <v>2320</v>
          </cell>
        </row>
        <row r="34604">
          <cell r="A34604">
            <v>750400116</v>
          </cell>
          <cell r="B34604" t="str">
            <v>SISTEMA DE DIGITALIZACION DIRECTA DE IMAGENES MEDICAS (INCLUYE FLAT PANEL Y ESTACION DE CAPTURA).</v>
          </cell>
          <cell r="D34604" t="str">
            <v>UD</v>
          </cell>
          <cell r="F34604" t="str">
            <v>2320</v>
          </cell>
        </row>
        <row r="34605">
          <cell r="A34605">
            <v>750400117</v>
          </cell>
          <cell r="B34605" t="str">
            <v>SISTEMA DE IMAGENES MEDICAS (PACS).</v>
          </cell>
          <cell r="D34605" t="str">
            <v>UD</v>
          </cell>
          <cell r="F34605" t="str">
            <v>2320</v>
          </cell>
        </row>
        <row r="34606">
          <cell r="A34606">
            <v>750400150</v>
          </cell>
          <cell r="B34606" t="str">
            <v>RAYOS X DIGITAL.</v>
          </cell>
          <cell r="D34606" t="str">
            <v>UD</v>
          </cell>
          <cell r="F34606" t="str">
            <v>2320</v>
          </cell>
        </row>
        <row r="34607">
          <cell r="A34607">
            <v>750400170</v>
          </cell>
          <cell r="B34607" t="str">
            <v>RESONANCIA MAGNETICA.</v>
          </cell>
          <cell r="D34607" t="str">
            <v>UD</v>
          </cell>
          <cell r="F34607" t="str">
            <v>2320</v>
          </cell>
        </row>
        <row r="34608">
          <cell r="A34608">
            <v>750400180</v>
          </cell>
          <cell r="B34608" t="str">
            <v>ULTRASONIDO GENERAL PARA RADIODIAGNOSTICO.</v>
          </cell>
          <cell r="D34608" t="str">
            <v>UD</v>
          </cell>
          <cell r="F34608" t="str">
            <v>2320</v>
          </cell>
        </row>
        <row r="34609">
          <cell r="A34609">
            <v>750400181</v>
          </cell>
          <cell r="B34609" t="str">
            <v>ULTRASONIDO GENERAL PARA RADIOLOGIA, PORTATIL.</v>
          </cell>
          <cell r="D34609" t="str">
            <v>UD</v>
          </cell>
          <cell r="F34609" t="str">
            <v>2320</v>
          </cell>
        </row>
        <row r="34610">
          <cell r="A34610">
            <v>750400190</v>
          </cell>
          <cell r="B34610" t="str">
            <v>IMPRESORA DE IMAGENES GRADO MEDICO.</v>
          </cell>
          <cell r="D34610" t="str">
            <v>UD</v>
          </cell>
          <cell r="F34610" t="str">
            <v>2320</v>
          </cell>
        </row>
        <row r="34611">
          <cell r="A34611">
            <v>750400200</v>
          </cell>
          <cell r="B34611" t="str">
            <v>RAYOS X TIPO ARCO EN C.</v>
          </cell>
          <cell r="D34611" t="str">
            <v>UD</v>
          </cell>
          <cell r="F34611" t="str">
            <v>2320</v>
          </cell>
        </row>
        <row r="34612">
          <cell r="A34612">
            <v>750400225</v>
          </cell>
          <cell r="B34612" t="str">
            <v>EQUIPO PARA MEDICION DEL TAMAÑO DEL PUNTO FOCAL.</v>
          </cell>
          <cell r="D34612" t="str">
            <v>UD</v>
          </cell>
          <cell r="F34612" t="str">
            <v>2320</v>
          </cell>
        </row>
        <row r="34613">
          <cell r="A34613">
            <v>750400241</v>
          </cell>
          <cell r="B34613" t="str">
            <v>MEDIDOR DE KILOVOLTAGE DIGITAL PARA MAMOGRAFIA.</v>
          </cell>
          <cell r="D34613" t="str">
            <v>UD</v>
          </cell>
          <cell r="F34613" t="str">
            <v>2320</v>
          </cell>
        </row>
        <row r="34614">
          <cell r="A34614">
            <v>750400243</v>
          </cell>
          <cell r="B34614" t="str">
            <v>MEDIDOR DE PARAMETROS RADIOGRAFICOS.</v>
          </cell>
          <cell r="D34614" t="str">
            <v>UD</v>
          </cell>
          <cell r="F34614" t="str">
            <v>2320</v>
          </cell>
        </row>
        <row r="34615">
          <cell r="A34615">
            <v>750400244</v>
          </cell>
          <cell r="B34615" t="str">
            <v>FANTOMA (MANIQUI PARA RESONANCIA MAGNETICA ).</v>
          </cell>
          <cell r="D34615" t="str">
            <v>UD</v>
          </cell>
          <cell r="F34615" t="str">
            <v>2320</v>
          </cell>
        </row>
        <row r="34616">
          <cell r="A34616">
            <v>750400246</v>
          </cell>
          <cell r="B34616" t="str">
            <v>FANTOMA DE DETALLE MAMOGRAFICO.</v>
          </cell>
          <cell r="D34616" t="str">
            <v>UD</v>
          </cell>
          <cell r="F34616" t="str">
            <v>2320</v>
          </cell>
        </row>
        <row r="34617">
          <cell r="A34617">
            <v>750400252</v>
          </cell>
          <cell r="B34617" t="str">
            <v>FANTOMA PARA ULTRASONIDO.</v>
          </cell>
          <cell r="D34617" t="str">
            <v>UD</v>
          </cell>
          <cell r="F34617" t="str">
            <v>2320</v>
          </cell>
        </row>
        <row r="34618">
          <cell r="A34618">
            <v>750400253</v>
          </cell>
          <cell r="B34618" t="str">
            <v>FANTOMA PARA EQUIPO RAYOS X,</v>
          </cell>
          <cell r="D34618" t="str">
            <v>UD</v>
          </cell>
          <cell r="F34618" t="str">
            <v>2320</v>
          </cell>
        </row>
        <row r="34619">
          <cell r="A34619">
            <v>750400256</v>
          </cell>
          <cell r="B34619" t="str">
            <v>FANTOMA PARA TOMOGRAFIA AXIAL COMPUTARIZADA.</v>
          </cell>
          <cell r="D34619" t="str">
            <v>UD</v>
          </cell>
          <cell r="F34619" t="str">
            <v>2320</v>
          </cell>
        </row>
        <row r="34620">
          <cell r="A34620">
            <v>750400257</v>
          </cell>
          <cell r="B34620" t="str">
            <v>SECADOR DE LAMINAS.</v>
          </cell>
          <cell r="D34620" t="str">
            <v>UD</v>
          </cell>
          <cell r="F34620" t="str">
            <v>2320</v>
          </cell>
        </row>
        <row r="34621">
          <cell r="A34621">
            <v>750400287</v>
          </cell>
          <cell r="B34621" t="str">
            <v>DENSITOMETRO PARA CONTROL DE CALIDAD DE PLACAS RADIOGRAFICAS.</v>
          </cell>
          <cell r="D34621" t="str">
            <v>UD</v>
          </cell>
          <cell r="F34621" t="str">
            <v>2320</v>
          </cell>
        </row>
        <row r="34622">
          <cell r="A34622">
            <v>750400300</v>
          </cell>
          <cell r="B34622" t="str">
            <v>RAYOS X TELEMANDO CON FLUOROSCOPIA DIGITAL.</v>
          </cell>
          <cell r="D34622" t="str">
            <v>UD</v>
          </cell>
          <cell r="F34622" t="str">
            <v>2320</v>
          </cell>
        </row>
        <row r="34623">
          <cell r="A34623">
            <v>750400320</v>
          </cell>
          <cell r="B34623" t="str">
            <v>TOMOGRAFO DIGITAL.</v>
          </cell>
          <cell r="D34623" t="str">
            <v>UD</v>
          </cell>
          <cell r="F34623" t="str">
            <v>2320</v>
          </cell>
        </row>
        <row r="34624">
          <cell r="A34624">
            <v>750400325</v>
          </cell>
          <cell r="B34624" t="str">
            <v>PATRONES DE PRUEBA DE ESTRELLA.</v>
          </cell>
          <cell r="D34624" t="str">
            <v>UD</v>
          </cell>
          <cell r="F34624" t="str">
            <v>2320</v>
          </cell>
        </row>
        <row r="34625">
          <cell r="A34625">
            <v>750400350</v>
          </cell>
          <cell r="B34625" t="str">
            <v>PATRONES DE PRUEBA DE RAYOS X.</v>
          </cell>
          <cell r="D34625" t="str">
            <v>UD</v>
          </cell>
          <cell r="F34625" t="str">
            <v>2320</v>
          </cell>
        </row>
        <row r="34626">
          <cell r="A34626">
            <v>750400400</v>
          </cell>
          <cell r="B34626" t="str">
            <v>ESTACION DE TRABAJO PARA VISUALIZACION Y/O DIAGNOSTICO DE IMAGENES MEDICAS</v>
          </cell>
          <cell r="D34626" t="str">
            <v>UD</v>
          </cell>
          <cell r="F34626" t="str">
            <v>2320</v>
          </cell>
        </row>
        <row r="34627">
          <cell r="A34627">
            <v>750400500</v>
          </cell>
          <cell r="B34627" t="str">
            <v>FANTOMA DE AGUA.</v>
          </cell>
          <cell r="D34627" t="str">
            <v>UD</v>
          </cell>
          <cell r="F34627" t="str">
            <v>2320</v>
          </cell>
        </row>
        <row r="34628">
          <cell r="A34628">
            <v>750400520</v>
          </cell>
          <cell r="B34628" t="str">
            <v>REVELADORA AUTOMATICA DE PLACAS DENTALES.</v>
          </cell>
          <cell r="D34628" t="str">
            <v>UD</v>
          </cell>
          <cell r="F34628" t="str">
            <v>2320</v>
          </cell>
        </row>
        <row r="34629">
          <cell r="A34629">
            <v>750400521</v>
          </cell>
          <cell r="B34629" t="str">
            <v>REVELADORA DE PLACAS, CAPACITADA PARA UNA PRODUCCION MINIMA DE 1800 PELICULAS POR DIA, VARIACION DE LA VELOCIDAD DE PROCESAMIENTO.</v>
          </cell>
          <cell r="D34629" t="str">
            <v>UD</v>
          </cell>
          <cell r="F34629" t="str">
            <v>2320</v>
          </cell>
        </row>
        <row r="34630">
          <cell r="A34630">
            <v>750400522</v>
          </cell>
          <cell r="B34630" t="str">
            <v>REVELADORA DE PLACAS RADIOGRAFICAS DE MAMOGRAFIA, CAPACITADA PARA UNA PRODUCCION MINIMA DE 300 PELICULAS POR DIA, TEMPERATURA LIQUIDO REVELADOR DE 30 A 35? C</v>
          </cell>
          <cell r="D34630" t="str">
            <v>UD</v>
          </cell>
          <cell r="F34630" t="str">
            <v>2320</v>
          </cell>
        </row>
        <row r="34631">
          <cell r="A34631">
            <v>750400531</v>
          </cell>
          <cell r="B34631" t="str">
            <v>MONITOR PARA DIAGNOSTICO DE IMAGENES MEDICAS.</v>
          </cell>
          <cell r="D34631" t="str">
            <v>UD</v>
          </cell>
          <cell r="F34631" t="str">
            <v>2320</v>
          </cell>
        </row>
        <row r="34632">
          <cell r="A34632">
            <v>750400532</v>
          </cell>
          <cell r="B34632" t="str">
            <v>MONITOR DE SIGNOS VITALES PARA RESONANCIA MAGNETICA.</v>
          </cell>
          <cell r="D34632" t="str">
            <v>UD</v>
          </cell>
          <cell r="F34632" t="str">
            <v>2320</v>
          </cell>
        </row>
        <row r="34633">
          <cell r="A34633">
            <v>750400536</v>
          </cell>
          <cell r="B34633" t="str">
            <v>SERVIDOR PARA ALMACENAMIENTO DE IMAGENES MEDICAS.</v>
          </cell>
          <cell r="D34633" t="str">
            <v>UD</v>
          </cell>
          <cell r="F34633" t="str">
            <v>2320</v>
          </cell>
        </row>
        <row r="34634">
          <cell r="A34634">
            <v>750400537</v>
          </cell>
          <cell r="B34634" t="str">
            <v>ESCANER DIGITALIZADOR DE MAMOGRAFIAS.</v>
          </cell>
          <cell r="D34634" t="str">
            <v>UD</v>
          </cell>
          <cell r="F34634" t="str">
            <v>2320</v>
          </cell>
        </row>
        <row r="34635">
          <cell r="A34635">
            <v>750400539</v>
          </cell>
          <cell r="B34635" t="str">
            <v>IMPRESORA LASER PARA MAMOGRAFIAS</v>
          </cell>
          <cell r="D34635" t="str">
            <v>UD</v>
          </cell>
          <cell r="F34635" t="str">
            <v>2320</v>
          </cell>
        </row>
        <row r="34636">
          <cell r="A34636">
            <v>750400540</v>
          </cell>
          <cell r="B34636" t="str">
            <v>CPU GRADO MEDICO.</v>
          </cell>
          <cell r="D34636" t="str">
            <v>UD</v>
          </cell>
          <cell r="F34636" t="str">
            <v>2320</v>
          </cell>
        </row>
        <row r="34637">
          <cell r="A34637">
            <v>750400600</v>
          </cell>
          <cell r="B34637" t="str">
            <v>CAMARA IDENTIFICADORA DE PORTACHASIS, PARA SER UTILIZADO EN LA EXPOSICION DE LA PELICULA RADIOGRAFICA CON LA IDENTIFICACION DEL PACIENTE A TRAVES DE UNA VENTANA EN EL PORTACHASIS,</v>
          </cell>
          <cell r="D34637" t="str">
            <v>UD</v>
          </cell>
          <cell r="F34637" t="str">
            <v>2320</v>
          </cell>
        </row>
        <row r="34638">
          <cell r="A34638">
            <v>750410001</v>
          </cell>
          <cell r="B34638" t="str">
            <v>ROBOT QUEMADOR DE DISCOS PARA EQUIPOS RADIOLOGICOS.</v>
          </cell>
          <cell r="D34638" t="str">
            <v>UD</v>
          </cell>
          <cell r="F34638" t="str">
            <v>2320</v>
          </cell>
        </row>
        <row r="34639">
          <cell r="A34639">
            <v>750410002</v>
          </cell>
          <cell r="B34639" t="str">
            <v>CALENTADOR DE SABANAS GRADO MEDICO DE USO EN RESONANCIA MAGNETICA.</v>
          </cell>
          <cell r="D34639" t="str">
            <v>UD</v>
          </cell>
          <cell r="F34639" t="str">
            <v>2320</v>
          </cell>
        </row>
        <row r="34640">
          <cell r="A34640">
            <v>750410003</v>
          </cell>
          <cell r="B34640" t="str">
            <v>SISTEMA DE DETECCION FERROMAGNETICA PARA MRI, PARA AMBIENTE EN RESONANCIA MAGNETICA, DE SENSIBILIDAD AJUSTABLE</v>
          </cell>
          <cell r="D34640" t="str">
            <v>UD</v>
          </cell>
          <cell r="F34640" t="str">
            <v>2320</v>
          </cell>
        </row>
        <row r="34641">
          <cell r="A34641">
            <v>750420020</v>
          </cell>
          <cell r="B34641" t="str">
            <v>DETECTOR TIPO GEIGER MULLER.</v>
          </cell>
          <cell r="D34641" t="str">
            <v>UD</v>
          </cell>
          <cell r="F34641" t="str">
            <v>2320</v>
          </cell>
        </row>
        <row r="34642">
          <cell r="A34642">
            <v>750420025</v>
          </cell>
          <cell r="B34642" t="str">
            <v>MEDIDOR DE RADIACION  (DE AREA O DE FUGA).</v>
          </cell>
          <cell r="D34642" t="str">
            <v>UD</v>
          </cell>
          <cell r="F34642" t="str">
            <v>2320</v>
          </cell>
        </row>
        <row r="34643">
          <cell r="A34643">
            <v>750420026</v>
          </cell>
          <cell r="B34643" t="str">
            <v>COMPUTADORA TODO EN UNO  GRADO MEDICO (QUIRURGICO )</v>
          </cell>
          <cell r="D34643" t="str">
            <v>UD</v>
          </cell>
          <cell r="F34643" t="str">
            <v>2320</v>
          </cell>
        </row>
        <row r="34644">
          <cell r="A34644">
            <v>750420030</v>
          </cell>
          <cell r="B34644" t="str">
            <v>MESA DE BRAQUITERAPIA.</v>
          </cell>
          <cell r="D34644" t="str">
            <v>UD</v>
          </cell>
          <cell r="F34644" t="str">
            <v>2320</v>
          </cell>
        </row>
        <row r="34645">
          <cell r="A34645">
            <v>750420035</v>
          </cell>
          <cell r="B34645" t="str">
            <v>EQUIPO DE TERAPIA SUPERFICIAL POR RADIACIONES IONIZANTES.</v>
          </cell>
          <cell r="D34645" t="str">
            <v>UD</v>
          </cell>
          <cell r="F34645" t="str">
            <v>2320</v>
          </cell>
        </row>
        <row r="34646">
          <cell r="A34646">
            <v>750420040</v>
          </cell>
          <cell r="B34646" t="str">
            <v>EQUIPO DE TERAPIA SUPERFICIAL.</v>
          </cell>
          <cell r="D34646" t="str">
            <v>UD</v>
          </cell>
          <cell r="F34646" t="str">
            <v>2320</v>
          </cell>
        </row>
        <row r="34647">
          <cell r="A34647">
            <v>750420050</v>
          </cell>
          <cell r="B34647" t="str">
            <v>EQUIPO DE BRAQUITERAPIA.</v>
          </cell>
          <cell r="D34647" t="str">
            <v>UD</v>
          </cell>
          <cell r="F34647" t="str">
            <v>2320</v>
          </cell>
        </row>
        <row r="34648">
          <cell r="A34648">
            <v>750420060</v>
          </cell>
          <cell r="B34648" t="str">
            <v>EQUIPO DE TERAPIA PROFUNDA.</v>
          </cell>
          <cell r="D34648" t="str">
            <v>UD</v>
          </cell>
          <cell r="F34648" t="str">
            <v>2320</v>
          </cell>
        </row>
        <row r="34649">
          <cell r="A34649">
            <v>750420071</v>
          </cell>
          <cell r="B34649" t="str">
            <v>EQUIPO SIMULADOR PARA TERAPIA DE RADIACION.</v>
          </cell>
          <cell r="D34649" t="str">
            <v>UD</v>
          </cell>
          <cell r="F34649" t="str">
            <v>2320</v>
          </cell>
        </row>
        <row r="34650">
          <cell r="A34650">
            <v>750420200</v>
          </cell>
          <cell r="B34650" t="str">
            <v>DOSIMETRO DE PRECISION.</v>
          </cell>
          <cell r="D34650" t="str">
            <v>UD</v>
          </cell>
          <cell r="F34650" t="str">
            <v>2320</v>
          </cell>
        </row>
        <row r="34651">
          <cell r="A34651">
            <v>750420220</v>
          </cell>
          <cell r="B34651" t="str">
            <v>CORTADOR DE MOLDES PARA MASCARAS DE RADIOTERAPIA.</v>
          </cell>
          <cell r="D34651" t="str">
            <v>UD</v>
          </cell>
          <cell r="F34651" t="str">
            <v>2320</v>
          </cell>
        </row>
        <row r="34652">
          <cell r="A34652">
            <v>750420500</v>
          </cell>
          <cell r="B34652" t="str">
            <v>EQUIPO PLANEACION DE TRATAMIENTOS DE RADIOTERAPIA.</v>
          </cell>
          <cell r="D34652" t="str">
            <v>UD</v>
          </cell>
          <cell r="F34652" t="str">
            <v>2320</v>
          </cell>
        </row>
        <row r="34653">
          <cell r="A34653">
            <v>750420505</v>
          </cell>
          <cell r="B34653" t="str">
            <v>ACELERADOR LINEAL.</v>
          </cell>
          <cell r="D34653" t="str">
            <v>UD</v>
          </cell>
          <cell r="F34653" t="str">
            <v>2320</v>
          </cell>
        </row>
        <row r="34654">
          <cell r="A34654">
            <v>750420510</v>
          </cell>
          <cell r="B34654" t="str">
            <v>SIMULADOR DE TRATAMIENTOS DE RADIOTERAPIA.</v>
          </cell>
          <cell r="D34654" t="str">
            <v>UD</v>
          </cell>
          <cell r="F34654" t="str">
            <v>2320</v>
          </cell>
        </row>
        <row r="34655">
          <cell r="A34655">
            <v>750420515</v>
          </cell>
          <cell r="B34655" t="str">
            <v>ELECTROMETRO PARA MEDIR HAZ DE RADIACION EN RADIOTERAPIA</v>
          </cell>
          <cell r="D34655" t="str">
            <v>UD</v>
          </cell>
          <cell r="F34655" t="str">
            <v>2320</v>
          </cell>
        </row>
        <row r="34656">
          <cell r="A34656">
            <v>750420516</v>
          </cell>
          <cell r="B34656" t="str">
            <v>EQUIPO PARA CONTROL DE CALIDAD.(ESTE EQUIPO PERMITE VERIFICAR, SI EL ACELERADOR LINEAL SE ENCUENTRA CALIBRADO).</v>
          </cell>
          <cell r="D34656" t="str">
            <v>UD</v>
          </cell>
          <cell r="F34656" t="str">
            <v>2320</v>
          </cell>
        </row>
        <row r="34657">
          <cell r="A34657">
            <v>750420520</v>
          </cell>
          <cell r="B34657" t="str">
            <v>SISTEMA DE DOSIMETRIA EN VIVO.</v>
          </cell>
          <cell r="D34657" t="str">
            <v>UD</v>
          </cell>
          <cell r="F34657" t="str">
            <v>2320</v>
          </cell>
        </row>
        <row r="34658">
          <cell r="A34658">
            <v>750420700</v>
          </cell>
          <cell r="B34658" t="str">
            <v>MESA DE PACIENTES PARA ACELERADOR LINEAL.</v>
          </cell>
          <cell r="D34658" t="str">
            <v>UD</v>
          </cell>
          <cell r="F34658" t="str">
            <v>2320</v>
          </cell>
        </row>
        <row r="34659">
          <cell r="A34659">
            <v>750420706</v>
          </cell>
          <cell r="B34659" t="str">
            <v>SISTEMA DE POSICIONAMIENTO LASER DE PARED. PARA  ACELERADOR LINEAL.</v>
          </cell>
          <cell r="D34659" t="str">
            <v>UD</v>
          </cell>
          <cell r="F34659" t="str">
            <v>2320</v>
          </cell>
        </row>
        <row r="34660">
          <cell r="A34660">
            <v>750420707</v>
          </cell>
          <cell r="B34660" t="str">
            <v>SISTEMA DE POSICIONAMIENTO LASER CIELITICO, PARA  ACELERADOR LINEAL.</v>
          </cell>
          <cell r="D34660" t="str">
            <v>UD</v>
          </cell>
          <cell r="F34660" t="str">
            <v>2320</v>
          </cell>
        </row>
        <row r="34661">
          <cell r="A34661">
            <v>750420708</v>
          </cell>
          <cell r="B34661" t="str">
            <v>SISTEMA DE POSICIONAMIENTO LASER CAUDAL.</v>
          </cell>
          <cell r="D34661" t="str">
            <v>UD</v>
          </cell>
          <cell r="F34661" t="str">
            <v>2320</v>
          </cell>
        </row>
        <row r="34662">
          <cell r="A34662">
            <v>750420712</v>
          </cell>
          <cell r="B34662" t="str">
            <v>CAMARA DE IONIZACION TIPO MICRO.</v>
          </cell>
          <cell r="D34662" t="str">
            <v>UD</v>
          </cell>
          <cell r="F34662" t="str">
            <v>2320</v>
          </cell>
        </row>
        <row r="34663">
          <cell r="A34663">
            <v>750420715</v>
          </cell>
          <cell r="B34663" t="str">
            <v>CAMARA DE IONIZACION TIPO SEMIFLEX.</v>
          </cell>
          <cell r="D34663" t="str">
            <v>UD</v>
          </cell>
          <cell r="F34663" t="str">
            <v>2320</v>
          </cell>
        </row>
        <row r="34664">
          <cell r="A34664">
            <v>750420716</v>
          </cell>
          <cell r="B34664" t="str">
            <v>CAMARA DE IONIZACION TIPO PLANA.</v>
          </cell>
          <cell r="D34664" t="str">
            <v>UD</v>
          </cell>
          <cell r="F34664" t="str">
            <v>2320</v>
          </cell>
        </row>
        <row r="34665">
          <cell r="A34665">
            <v>750420717</v>
          </cell>
          <cell r="B34665" t="str">
            <v>CAMARA DE IONIZACION TIPO FARMER.</v>
          </cell>
          <cell r="D34665" t="str">
            <v>UD</v>
          </cell>
          <cell r="F34665" t="str">
            <v>2320</v>
          </cell>
        </row>
        <row r="34666">
          <cell r="A34666">
            <v>750420718</v>
          </cell>
          <cell r="B34666" t="str">
            <v>TANQUE DE AGUA PARA MEDICION DE RADIACION.</v>
          </cell>
          <cell r="D34666" t="str">
            <v>UD</v>
          </cell>
          <cell r="F34666" t="str">
            <v>2320</v>
          </cell>
        </row>
        <row r="34667">
          <cell r="A34667">
            <v>750420719</v>
          </cell>
          <cell r="B34667" t="str">
            <v>TANQUE RESERVORIO DE AGUA PARA MEDICION DE RADIACION.</v>
          </cell>
          <cell r="D34667" t="str">
            <v>UD</v>
          </cell>
          <cell r="F34667" t="str">
            <v>2320</v>
          </cell>
        </row>
        <row r="34668">
          <cell r="A34668">
            <v>750420720</v>
          </cell>
          <cell r="B34668" t="str">
            <v>ARREGLO LINEAL DE IODOS PARA CONTROL DOSIMETRICO.</v>
          </cell>
          <cell r="D34668" t="str">
            <v>UD</v>
          </cell>
          <cell r="F34668" t="str">
            <v>2320</v>
          </cell>
        </row>
        <row r="34669">
          <cell r="A34669">
            <v>750420721</v>
          </cell>
          <cell r="B34669" t="str">
            <v>ELECTROMETRO PARA CONTROL DE CALIDAD DE TECNICAS IMRT.</v>
          </cell>
          <cell r="D34669" t="str">
            <v>UD</v>
          </cell>
          <cell r="F34669" t="str">
            <v>2320</v>
          </cell>
        </row>
        <row r="34670">
          <cell r="A34670">
            <v>750420750</v>
          </cell>
          <cell r="B34670" t="str">
            <v>DETECTOR DE RADIACION PARA CONTROL DE CALIDAD DE LA UNIDAD DE COBALTO 60.</v>
          </cell>
          <cell r="D34670" t="str">
            <v>UD</v>
          </cell>
          <cell r="F34670" t="str">
            <v>2320</v>
          </cell>
        </row>
        <row r="34671">
          <cell r="A34671">
            <v>750420751</v>
          </cell>
          <cell r="B34671" t="str">
            <v>EQUIPO DE DOSIMETRIA EN VIVO PARA MEDIR DOSIS DE RADIACION</v>
          </cell>
          <cell r="D34671" t="str">
            <v>UD</v>
          </cell>
          <cell r="F34671" t="str">
            <v>2320</v>
          </cell>
        </row>
        <row r="34672">
          <cell r="A34672">
            <v>750420790</v>
          </cell>
          <cell r="B34672" t="str">
            <v>RACK PARA COLGAR DELANTALES PLOMADOS EN PARED.</v>
          </cell>
          <cell r="D34672" t="str">
            <v>UD</v>
          </cell>
          <cell r="F34672" t="str">
            <v>2320</v>
          </cell>
        </row>
        <row r="34673">
          <cell r="A34673">
            <v>750420805</v>
          </cell>
          <cell r="B34673" t="str">
            <v>BARRERAS PLOMADAS MOVILES DE PROTECCION RADIOLOGICA, ALTURA DE 190 CM (+/- 1 CM) Y ANCHO DE 76 CM (+/- 1 CM).</v>
          </cell>
          <cell r="D34673" t="str">
            <v>UD</v>
          </cell>
          <cell r="F34673" t="str">
            <v>2320</v>
          </cell>
        </row>
        <row r="34674">
          <cell r="A34674">
            <v>750420806</v>
          </cell>
          <cell r="B34674" t="str">
            <v>EQUIPO DE ELECTROTERAPIA PARA TERAPIA FISICA</v>
          </cell>
          <cell r="D34674" t="str">
            <v>UD</v>
          </cell>
          <cell r="F34674" t="str">
            <v>2320</v>
          </cell>
        </row>
        <row r="34675">
          <cell r="A34675">
            <v>750420810</v>
          </cell>
          <cell r="B34675" t="str">
            <v>CARRITO PARA TRANSPORTAR MATERIAL RADIOACTIVO</v>
          </cell>
          <cell r="D34675" t="str">
            <v>UD</v>
          </cell>
          <cell r="F34675" t="str">
            <v>2320</v>
          </cell>
        </row>
        <row r="34676">
          <cell r="A34676">
            <v>750430020</v>
          </cell>
          <cell r="B34676" t="str">
            <v>FIBROARTROSCOPIO.</v>
          </cell>
          <cell r="D34676" t="str">
            <v>UD</v>
          </cell>
          <cell r="F34676" t="str">
            <v>2320</v>
          </cell>
        </row>
        <row r="34677">
          <cell r="A34677">
            <v>750430021</v>
          </cell>
          <cell r="B34677" t="str">
            <v>SISTEMA COMPLETO DE VIDEOCAPILAROSCOPIA</v>
          </cell>
          <cell r="D34677" t="str">
            <v>UD</v>
          </cell>
          <cell r="F34677" t="str">
            <v>2320</v>
          </cell>
        </row>
        <row r="34678">
          <cell r="A34678">
            <v>750440001</v>
          </cell>
          <cell r="B34678" t="str">
            <v>PODOSCOPIO.</v>
          </cell>
          <cell r="D34678" t="str">
            <v>UD</v>
          </cell>
          <cell r="F34678" t="str">
            <v>2320</v>
          </cell>
        </row>
        <row r="34679">
          <cell r="A34679">
            <v>750440002</v>
          </cell>
          <cell r="B34679" t="str">
            <v>MESA CON PLATAFORMA PEDIATRICA PARA PROCEDIMIENTOS DE ORTOPEDIA CON YESO.</v>
          </cell>
          <cell r="D34679" t="str">
            <v>UD</v>
          </cell>
          <cell r="F34679" t="str">
            <v>2320</v>
          </cell>
        </row>
        <row r="34680">
          <cell r="A34680">
            <v>750440010</v>
          </cell>
          <cell r="B34680" t="str">
            <v>PERFORADOR DE HUESO CON SIERRA OSCILANTE.</v>
          </cell>
          <cell r="D34680" t="str">
            <v>UD</v>
          </cell>
          <cell r="F34680" t="str">
            <v>2320</v>
          </cell>
        </row>
        <row r="34681">
          <cell r="A34681">
            <v>750440020</v>
          </cell>
          <cell r="B34681" t="str">
            <v>MESA DE CIRUGIA PARA ORTOPEDIA ( ALBEE)</v>
          </cell>
          <cell r="D34681" t="str">
            <v>UD</v>
          </cell>
          <cell r="F34681" t="str">
            <v>2320</v>
          </cell>
        </row>
        <row r="34682">
          <cell r="A34682">
            <v>750440040</v>
          </cell>
          <cell r="B34682" t="str">
            <v>MESA MAQUET PARA INTENSIFICADOR DE IMAGEN.</v>
          </cell>
          <cell r="D34682" t="str">
            <v>UD</v>
          </cell>
          <cell r="F34682" t="str">
            <v>2320</v>
          </cell>
        </row>
        <row r="34683">
          <cell r="A34683">
            <v>750440060</v>
          </cell>
          <cell r="B34683" t="str">
            <v>MESA PARA CIRUGIA DE MANO TIPO BOYES</v>
          </cell>
          <cell r="D34683" t="str">
            <v>UD</v>
          </cell>
          <cell r="F34683" t="str">
            <v>2320</v>
          </cell>
        </row>
        <row r="34684">
          <cell r="A34684">
            <v>750440080</v>
          </cell>
          <cell r="B34684" t="str">
            <v>PERFORADOR NEUMATICO (PISTOLA).</v>
          </cell>
          <cell r="D34684" t="str">
            <v>UD</v>
          </cell>
          <cell r="F34684" t="str">
            <v>2320</v>
          </cell>
        </row>
        <row r="34685">
          <cell r="A34685">
            <v>750440120</v>
          </cell>
          <cell r="B34685" t="str">
            <v>SIERRA PARA CORTAR YESO</v>
          </cell>
          <cell r="D34685" t="str">
            <v>UD</v>
          </cell>
          <cell r="F34685" t="str">
            <v>2320</v>
          </cell>
        </row>
        <row r="34686">
          <cell r="A34686">
            <v>750440150</v>
          </cell>
          <cell r="B34686" t="str">
            <v>GENERADOR DE PULSO PARA EL MANEJO DEL DOLOR..</v>
          </cell>
          <cell r="D34686" t="str">
            <v>UD</v>
          </cell>
          <cell r="F34686" t="str">
            <v>2320</v>
          </cell>
        </row>
        <row r="34687">
          <cell r="A34687">
            <v>750440160</v>
          </cell>
          <cell r="B34687" t="str">
            <v>TORNIQUETE NEUMATICO.</v>
          </cell>
          <cell r="D34687" t="str">
            <v>UD</v>
          </cell>
          <cell r="F34687" t="str">
            <v>2320</v>
          </cell>
        </row>
        <row r="34688">
          <cell r="A34688">
            <v>750440165</v>
          </cell>
          <cell r="B34688" t="str">
            <v>TALADRO PARA ORTOPEDIA (CORTE Y/O PERFORACION DE HUESO)</v>
          </cell>
          <cell r="D34688" t="str">
            <v>UD</v>
          </cell>
          <cell r="F34688" t="str">
            <v>2320</v>
          </cell>
        </row>
        <row r="34689">
          <cell r="A34689">
            <v>750440190</v>
          </cell>
          <cell r="B34689" t="str">
            <v>UNIDAD ARTROSCOPIA.</v>
          </cell>
          <cell r="D34689" t="str">
            <v>UD</v>
          </cell>
          <cell r="F34689" t="str">
            <v>2320</v>
          </cell>
        </row>
        <row r="34690">
          <cell r="A34690">
            <v>750440195</v>
          </cell>
          <cell r="B34690" t="str">
            <v>UNIDAD DE LASER QUIRURGICO.</v>
          </cell>
          <cell r="D34690" t="str">
            <v>UD</v>
          </cell>
          <cell r="F34690" t="str">
            <v>2320</v>
          </cell>
        </row>
        <row r="34691">
          <cell r="A34691">
            <v>750440200</v>
          </cell>
          <cell r="B34691" t="str">
            <v>UNIDAD MOVIL PARA TRACCION.</v>
          </cell>
          <cell r="D34691" t="str">
            <v>UD</v>
          </cell>
          <cell r="F34691" t="str">
            <v>2320</v>
          </cell>
        </row>
        <row r="34692">
          <cell r="A34692">
            <v>750440210</v>
          </cell>
          <cell r="B34692" t="str">
            <v>SISTEMA COMPLETO PARA LAVADO QUIRURGICO DE TEJIDO A PRESION.</v>
          </cell>
          <cell r="D34692" t="str">
            <v>UD</v>
          </cell>
          <cell r="F34692" t="str">
            <v>2320</v>
          </cell>
        </row>
        <row r="34693">
          <cell r="A34693">
            <v>750460001</v>
          </cell>
          <cell r="B34693" t="str">
            <v xml:space="preserve">LASER QUIRURGICO PARA TRATAMIENTO DE HIPERPLASIA PROSTATICA, CON FRECUENCIA DOBLE, DISTANCIA DE TRABAJO DE 0,5-3,0 MM.									 									</v>
          </cell>
          <cell r="D34693" t="str">
            <v>UD</v>
          </cell>
          <cell r="F34693" t="str">
            <v>2320</v>
          </cell>
        </row>
        <row r="34694">
          <cell r="A34694">
            <v>750460010</v>
          </cell>
          <cell r="B34694" t="str">
            <v>CISTOSCOPIO CON SISTEMA DE VIDEO.</v>
          </cell>
          <cell r="D34694" t="str">
            <v>UD</v>
          </cell>
          <cell r="F34694" t="str">
            <v>2320</v>
          </cell>
        </row>
        <row r="34695">
          <cell r="A34695">
            <v>750460015</v>
          </cell>
          <cell r="B34695" t="str">
            <v>EVACUADOR DE FRAGMENTOS.</v>
          </cell>
          <cell r="D34695" t="str">
            <v>UD</v>
          </cell>
          <cell r="F34695" t="str">
            <v>2320</v>
          </cell>
        </row>
        <row r="34696">
          <cell r="A34696">
            <v>750460020</v>
          </cell>
          <cell r="B34696" t="str">
            <v>EQUIPO COMPUTARIZADO DE URODINAMIA.</v>
          </cell>
          <cell r="D34696" t="str">
            <v>UD</v>
          </cell>
          <cell r="F34696" t="str">
            <v>2320</v>
          </cell>
        </row>
        <row r="34697">
          <cell r="A34697">
            <v>750460060</v>
          </cell>
          <cell r="B34697" t="str">
            <v>EQUIPO PARA ELECTROMIOGRAFIA-PRESION (DOBLE PROPOSITO), PARAURODINAMIA</v>
          </cell>
          <cell r="D34697" t="str">
            <v>UD</v>
          </cell>
          <cell r="F34697" t="str">
            <v>2320</v>
          </cell>
        </row>
        <row r="34698">
          <cell r="A34698">
            <v>750460080</v>
          </cell>
          <cell r="B34698" t="str">
            <v>EQUIPO PARA PRESION Y MEDICION DE ESTIMULOS PROVOCADOS PARA URODINAMIA, (CISTOMETRO).</v>
          </cell>
          <cell r="D34698" t="str">
            <v>UD</v>
          </cell>
          <cell r="F34698" t="str">
            <v>2320</v>
          </cell>
        </row>
        <row r="34699">
          <cell r="A34699">
            <v>750460090</v>
          </cell>
          <cell r="B34699" t="str">
            <v>ESCANER PARA MEDICION DE VOLUMEN DE VEJIGA.</v>
          </cell>
          <cell r="D34699" t="str">
            <v>UD</v>
          </cell>
          <cell r="F34699" t="str">
            <v>2320</v>
          </cell>
        </row>
        <row r="34700">
          <cell r="A34700">
            <v>750460100</v>
          </cell>
          <cell r="B34700" t="str">
            <v>SISTEMA DE ELECTROESTIMULACION PARA INCONTINENCIA URINARIA.</v>
          </cell>
          <cell r="D34700" t="str">
            <v>UD</v>
          </cell>
          <cell r="F34700" t="str">
            <v>2320</v>
          </cell>
        </row>
        <row r="34701">
          <cell r="A34701">
            <v>750460125</v>
          </cell>
          <cell r="B34701" t="str">
            <v>LITOTRIPTOR EXTRACORPOREO.</v>
          </cell>
          <cell r="D34701" t="str">
            <v>UD</v>
          </cell>
          <cell r="F34701" t="str">
            <v>2320</v>
          </cell>
        </row>
        <row r="34702">
          <cell r="A34702">
            <v>750460135</v>
          </cell>
          <cell r="B34702" t="str">
            <v>LITOTRIPTOR INTRACORPOREO.</v>
          </cell>
          <cell r="D34702" t="str">
            <v>UD</v>
          </cell>
          <cell r="F34702" t="str">
            <v>2320</v>
          </cell>
        </row>
        <row r="34703">
          <cell r="A34703">
            <v>750460180</v>
          </cell>
          <cell r="B34703" t="str">
            <v>UNIDAD UROLOGICA PARA CIRUGIA ABIERTA.</v>
          </cell>
          <cell r="D34703" t="str">
            <v>UD</v>
          </cell>
          <cell r="F34703" t="str">
            <v>2320</v>
          </cell>
        </row>
        <row r="34704">
          <cell r="A34704">
            <v>750460220</v>
          </cell>
          <cell r="B34704" t="str">
            <v>NEFROSCOPIO.</v>
          </cell>
          <cell r="D34704" t="str">
            <v>UD</v>
          </cell>
          <cell r="F34704" t="str">
            <v>2320</v>
          </cell>
        </row>
        <row r="34705">
          <cell r="A34705">
            <v>750460240</v>
          </cell>
          <cell r="B34705" t="str">
            <v>FIBRORESECTOSCOPIO RIGIDO CON VIDEO.</v>
          </cell>
          <cell r="D34705" t="str">
            <v>UD</v>
          </cell>
          <cell r="F34705" t="str">
            <v>2320</v>
          </cell>
        </row>
        <row r="34706">
          <cell r="A34706">
            <v>750460260</v>
          </cell>
          <cell r="B34706" t="str">
            <v>RESECTOSCOPIO PEDIATRICO.</v>
          </cell>
          <cell r="D34706" t="str">
            <v>UD</v>
          </cell>
          <cell r="F34706" t="str">
            <v>2320</v>
          </cell>
        </row>
        <row r="34707">
          <cell r="A34707">
            <v>750460280</v>
          </cell>
          <cell r="B34707" t="str">
            <v>URETROCISTOSCOPIO.</v>
          </cell>
          <cell r="D34707" t="str">
            <v>UD</v>
          </cell>
          <cell r="F34707" t="str">
            <v>2320</v>
          </cell>
        </row>
        <row r="34708">
          <cell r="A34708">
            <v>750460281</v>
          </cell>
          <cell r="B34708" t="str">
            <v>URETEROSCOPIO, FLEXIBLE PARA ADULTOS.</v>
          </cell>
          <cell r="D34708" t="str">
            <v>UD</v>
          </cell>
          <cell r="F34708" t="str">
            <v>2320</v>
          </cell>
        </row>
        <row r="34709">
          <cell r="A34709">
            <v>750460300</v>
          </cell>
          <cell r="B34709" t="str">
            <v>SISTEMA COMPLETO DE VIDEO LITOTRICIA.</v>
          </cell>
          <cell r="D34709" t="str">
            <v>UD</v>
          </cell>
          <cell r="F34709" t="str">
            <v>2320</v>
          </cell>
        </row>
        <row r="34710">
          <cell r="A34710">
            <v>750480001</v>
          </cell>
          <cell r="B34710" t="str">
            <v>SISTEMA DE COMPRESION NEUMATICA TORAXICA</v>
          </cell>
          <cell r="D34710" t="str">
            <v>UD</v>
          </cell>
          <cell r="F34710" t="str">
            <v>2320</v>
          </cell>
        </row>
        <row r="34711">
          <cell r="A34711">
            <v>750480002</v>
          </cell>
          <cell r="B34711" t="str">
            <v>DESFIBRILADOR CON MONITOR PARA AMBULANCIA</v>
          </cell>
          <cell r="D34711" t="str">
            <v>UD</v>
          </cell>
          <cell r="F34711" t="str">
            <v>2320</v>
          </cell>
        </row>
        <row r="34712">
          <cell r="A34712">
            <v>750480003</v>
          </cell>
          <cell r="B34712" t="str">
            <v>DESFIBRILADOR EXTERNO AUTOMATICO (DEA).</v>
          </cell>
          <cell r="D34712" t="str">
            <v>UD</v>
          </cell>
          <cell r="F34712" t="str">
            <v>2320</v>
          </cell>
        </row>
        <row r="34713">
          <cell r="A34713">
            <v>750480004</v>
          </cell>
          <cell r="B34713" t="str">
            <v>EQUIPO PARA OXIGENACION POR MEMBRANA EXTRACORPOREA (ECMO).</v>
          </cell>
          <cell r="D34713" t="str">
            <v>UD</v>
          </cell>
          <cell r="F34713" t="str">
            <v>2320</v>
          </cell>
        </row>
        <row r="34714">
          <cell r="A34714">
            <v>750480010</v>
          </cell>
          <cell r="B34714" t="str">
            <v>ANALIZADOR DE DESFIBRILADORES.</v>
          </cell>
          <cell r="D34714" t="str">
            <v>UD</v>
          </cell>
          <cell r="F34714" t="str">
            <v>2320</v>
          </cell>
        </row>
        <row r="34715">
          <cell r="A34715">
            <v>750480028</v>
          </cell>
          <cell r="B34715" t="str">
            <v>CENTRAL DE MONITOREO.</v>
          </cell>
          <cell r="D34715" t="str">
            <v>UD</v>
          </cell>
          <cell r="F34715" t="str">
            <v>2320</v>
          </cell>
        </row>
        <row r="34716">
          <cell r="A34716">
            <v>750480050</v>
          </cell>
          <cell r="B34716" t="str">
            <v>CENTRAL DE MONITOREO POR TELEMETRIA.</v>
          </cell>
          <cell r="D34716" t="str">
            <v>UD</v>
          </cell>
          <cell r="F34716" t="str">
            <v>2320</v>
          </cell>
        </row>
        <row r="34717">
          <cell r="A34717">
            <v>750480060</v>
          </cell>
          <cell r="B34717" t="str">
            <v>DESFIBRILADOR.</v>
          </cell>
          <cell r="D34717" t="str">
            <v>UD</v>
          </cell>
          <cell r="F34717" t="str">
            <v>2320</v>
          </cell>
        </row>
        <row r="34718">
          <cell r="A34718">
            <v>750480062</v>
          </cell>
          <cell r="B34718" t="str">
            <v>DESFIBRILADOR CON MARCAPASOS EXTERNO.</v>
          </cell>
          <cell r="D34718" t="str">
            <v>UD</v>
          </cell>
          <cell r="F34718" t="str">
            <v>2320</v>
          </cell>
        </row>
        <row r="34719">
          <cell r="A34719">
            <v>750480100</v>
          </cell>
          <cell r="B34719" t="str">
            <v>EQUIPO PARA MEDICION DE GASTO CARDIACO, POR TERMODILUCION</v>
          </cell>
          <cell r="D34719" t="str">
            <v>UD</v>
          </cell>
          <cell r="F34719" t="str">
            <v>2320</v>
          </cell>
        </row>
        <row r="34720">
          <cell r="A34720">
            <v>750480102</v>
          </cell>
          <cell r="B34720" t="str">
            <v>EQUIPO PARA MEDICION DE GASTO CARDIACO NO INVASIVO.</v>
          </cell>
          <cell r="D34720" t="str">
            <v>UD</v>
          </cell>
          <cell r="F34720" t="str">
            <v>2320</v>
          </cell>
        </row>
        <row r="34721">
          <cell r="A34721">
            <v>750480120</v>
          </cell>
          <cell r="B34721" t="str">
            <v>EQUIPO PARA MONITOREO DE PATRON RESPIRATORIO (APNEAS).</v>
          </cell>
          <cell r="D34721" t="str">
            <v>UD</v>
          </cell>
          <cell r="F34721" t="str">
            <v>2320</v>
          </cell>
        </row>
        <row r="34722">
          <cell r="A34722">
            <v>750480140</v>
          </cell>
          <cell r="B34722" t="str">
            <v>ULTRASONIDO INTRAVASCULAR Y CARDIOLOGICO PORTATIL.</v>
          </cell>
          <cell r="D34722" t="str">
            <v>UD</v>
          </cell>
          <cell r="F34722" t="str">
            <v>2320</v>
          </cell>
        </row>
        <row r="34723">
          <cell r="A34723">
            <v>750480225</v>
          </cell>
          <cell r="B34723" t="str">
            <v>NEBULIZADOR.</v>
          </cell>
          <cell r="D34723" t="str">
            <v>UD</v>
          </cell>
          <cell r="F34723" t="str">
            <v>2320</v>
          </cell>
        </row>
        <row r="34724">
          <cell r="A34724">
            <v>750480240</v>
          </cell>
          <cell r="B34724" t="str">
            <v>VENTILADOR PULMONAR PARA ADULTO.</v>
          </cell>
          <cell r="D34724" t="str">
            <v>UD</v>
          </cell>
          <cell r="F34724" t="str">
            <v>2320</v>
          </cell>
        </row>
        <row r="34725">
          <cell r="A34725">
            <v>750480260</v>
          </cell>
          <cell r="B34725" t="str">
            <v>VENTILADOR  PULMONAR NEONATAL-PEDIATRICO.</v>
          </cell>
          <cell r="D34725" t="str">
            <v>UD</v>
          </cell>
          <cell r="F34725" t="str">
            <v>2320</v>
          </cell>
        </row>
        <row r="34726">
          <cell r="A34726">
            <v>750480280</v>
          </cell>
          <cell r="B34726" t="str">
            <v>VENTILADOR PULMONAR PARA TRANSPORTE INTRAHOSPITALARIO.</v>
          </cell>
          <cell r="D34726" t="str">
            <v>UD</v>
          </cell>
          <cell r="F34726" t="str">
            <v>2320</v>
          </cell>
        </row>
        <row r="34727">
          <cell r="A34727">
            <v>750480290</v>
          </cell>
          <cell r="B34727" t="str">
            <v>ANALIZADOR DE FLUJO DE GASES, PARA FUNCIONAMIENTO DE LOS VENTILADORES PULMONARES Y LAS MAQUINAS DE ANESTESIA</v>
          </cell>
          <cell r="D34727" t="str">
            <v>UD</v>
          </cell>
          <cell r="F34727" t="str">
            <v>2320</v>
          </cell>
        </row>
        <row r="34728">
          <cell r="A34728">
            <v>750480500</v>
          </cell>
          <cell r="B34728" t="str">
            <v>CONCENTRADOR DE OXIGENO.</v>
          </cell>
          <cell r="D34728" t="str">
            <v>UD</v>
          </cell>
          <cell r="F34728" t="str">
            <v>2320</v>
          </cell>
        </row>
        <row r="34729">
          <cell r="A34729">
            <v>750480555</v>
          </cell>
          <cell r="B34729" t="str">
            <v>UNIDAD DE CALENTAMIENTO DE PACIENTES.</v>
          </cell>
          <cell r="D34729" t="str">
            <v>UD</v>
          </cell>
          <cell r="F34729" t="str">
            <v>2320</v>
          </cell>
        </row>
        <row r="34730">
          <cell r="A34730">
            <v>750480560</v>
          </cell>
          <cell r="B34730" t="str">
            <v>UNIDAD DE CONTROL Y MANEJO DE LA TEMPERATURA CORPORAL.</v>
          </cell>
          <cell r="D34730" t="str">
            <v>UD</v>
          </cell>
          <cell r="F34730" t="str">
            <v>2320</v>
          </cell>
        </row>
        <row r="34731">
          <cell r="A34731">
            <v>750480561</v>
          </cell>
          <cell r="B34731" t="str">
            <v>VENTILADOR MECANICO PULMONAR DE ALTA FRECUENCIA OSCILATORIA PARA CUIDADO CRITICO, PACIENTE NEONATAL</v>
          </cell>
          <cell r="D34731" t="str">
            <v>UD</v>
          </cell>
          <cell r="F34731" t="str">
            <v>2320</v>
          </cell>
        </row>
        <row r="34732">
          <cell r="A34732">
            <v>750480562</v>
          </cell>
          <cell r="B34732" t="str">
            <v>VENTILADOR MECANICO PULMONAR DUAL PARA CUIDADO CRITICO, PACIENTE NEONATAL (VENTILACION CONVENCIONAL Y ALTA FRECUENCIA OSCILATORIA)</v>
          </cell>
          <cell r="D34732" t="str">
            <v>UD</v>
          </cell>
          <cell r="F34732" t="str">
            <v>2320</v>
          </cell>
        </row>
        <row r="34733">
          <cell r="A34733">
            <v>750500001</v>
          </cell>
          <cell r="B34733" t="str">
            <v>AUTOCLAVE DE FORMALDEHIDO</v>
          </cell>
          <cell r="D34733" t="str">
            <v>UD</v>
          </cell>
          <cell r="F34733" t="str">
            <v>2320</v>
          </cell>
        </row>
        <row r="34734">
          <cell r="A34734">
            <v>750500019</v>
          </cell>
          <cell r="B34734" t="str">
            <v>INCUBADORA PARA PRUEBAS BIOLOGICAS DE AUTOCLAVES</v>
          </cell>
          <cell r="D34734" t="str">
            <v>UD</v>
          </cell>
          <cell r="F34734" t="str">
            <v>2320</v>
          </cell>
        </row>
        <row r="34735">
          <cell r="A34735">
            <v>750500020</v>
          </cell>
          <cell r="B34735" t="str">
            <v>AUTOCLAVE DE MESA</v>
          </cell>
          <cell r="D34735" t="str">
            <v>UD</v>
          </cell>
          <cell r="F34735" t="str">
            <v>2320</v>
          </cell>
        </row>
        <row r="34736">
          <cell r="A34736">
            <v>750500180</v>
          </cell>
          <cell r="B34736" t="str">
            <v>AUTOCLAVE DE CALOR SECO</v>
          </cell>
          <cell r="D34736" t="str">
            <v>UD</v>
          </cell>
          <cell r="F34736" t="str">
            <v>2320</v>
          </cell>
        </row>
        <row r="34737">
          <cell r="A34737">
            <v>750500240</v>
          </cell>
          <cell r="B34737" t="str">
            <v>LAVADORA AUTOMATICA DESINFECTADORA DE BIDES.</v>
          </cell>
          <cell r="D34737" t="str">
            <v>UD</v>
          </cell>
          <cell r="F34737" t="str">
            <v>2320</v>
          </cell>
        </row>
        <row r="34738">
          <cell r="A34738">
            <v>750500241</v>
          </cell>
          <cell r="B34738" t="str">
            <v>LAVADORA AUTOMATICA DESINFECTADORA DE ENDOSCOPIOS.</v>
          </cell>
          <cell r="D34738" t="str">
            <v>UD</v>
          </cell>
          <cell r="F34738" t="str">
            <v>2320</v>
          </cell>
        </row>
        <row r="34739">
          <cell r="A34739">
            <v>750500260</v>
          </cell>
          <cell r="B34739" t="str">
            <v>LAVADORA DE INSTRUMENTOS.</v>
          </cell>
          <cell r="D34739" t="str">
            <v>UD</v>
          </cell>
          <cell r="F34739" t="str">
            <v>2320</v>
          </cell>
        </row>
        <row r="34740">
          <cell r="A34740">
            <v>750500261</v>
          </cell>
          <cell r="B34740" t="str">
            <v>BAÑO ULTRASONICO.</v>
          </cell>
          <cell r="D34740" t="str">
            <v>UD</v>
          </cell>
          <cell r="F34740" t="str">
            <v>2320</v>
          </cell>
        </row>
        <row r="34741">
          <cell r="A34741">
            <v>750500300</v>
          </cell>
          <cell r="B34741" t="str">
            <v>LAMPARA DE RAYOS ULTRAVIOLETA.</v>
          </cell>
          <cell r="D34741" t="str">
            <v>UD</v>
          </cell>
          <cell r="F34741" t="str">
            <v>2320</v>
          </cell>
        </row>
        <row r="34742">
          <cell r="A34742">
            <v>750500400</v>
          </cell>
          <cell r="B34742" t="str">
            <v>SELLADORA DE PAPEL GRADO MEDICO.</v>
          </cell>
          <cell r="D34742" t="str">
            <v>UD</v>
          </cell>
          <cell r="F34742" t="str">
            <v>2320</v>
          </cell>
        </row>
        <row r="34743">
          <cell r="A34743">
            <v>750500500</v>
          </cell>
          <cell r="B34743" t="str">
            <v>AUTOCLAVE DE PLASMA  (PEROXIDO DE HIDROGENO)</v>
          </cell>
          <cell r="D34743" t="str">
            <v>UD</v>
          </cell>
          <cell r="F34743" t="str">
            <v>2320</v>
          </cell>
        </row>
        <row r="34744">
          <cell r="A34744">
            <v>750500520</v>
          </cell>
          <cell r="B34744" t="str">
            <v>AUTOCLAVE DE VAPOR PARA DESECHOS BIOINFECCIOSOS</v>
          </cell>
          <cell r="D34744" t="str">
            <v>UD</v>
          </cell>
          <cell r="F34744" t="str">
            <v>2320</v>
          </cell>
        </row>
        <row r="34745">
          <cell r="A34745">
            <v>750500528</v>
          </cell>
          <cell r="B34745" t="str">
            <v>AUTOCLAVE DE VAPOR (CAMARA HORIZONTAL) PARA CENTRAL DE ESTERILIZACION</v>
          </cell>
          <cell r="D34745" t="str">
            <v>UD</v>
          </cell>
          <cell r="F34745" t="str">
            <v>2320</v>
          </cell>
        </row>
        <row r="34746">
          <cell r="A34746">
            <v>750520001</v>
          </cell>
          <cell r="B34746" t="str">
            <v>COLUMNAS DE GASES MEDICOS.</v>
          </cell>
          <cell r="D34746" t="str">
            <v>UD</v>
          </cell>
          <cell r="F34746" t="str">
            <v>2320</v>
          </cell>
        </row>
        <row r="34747">
          <cell r="A34747">
            <v>750520002</v>
          </cell>
          <cell r="B34747" t="str">
            <v>SILLA PARA CIRUJANO PARA USO EN SALA DE OPERACIONES.</v>
          </cell>
          <cell r="D34747" t="str">
            <v>UD</v>
          </cell>
          <cell r="F34747" t="str">
            <v>2320</v>
          </cell>
        </row>
        <row r="34748">
          <cell r="A34748">
            <v>750520003</v>
          </cell>
          <cell r="B34748" t="str">
            <v>LAMPARA QUIRURGICA DE PEDESTAL.</v>
          </cell>
          <cell r="D34748" t="str">
            <v>UD</v>
          </cell>
          <cell r="F34748" t="str">
            <v>2320</v>
          </cell>
        </row>
        <row r="34749">
          <cell r="A34749">
            <v>750520004</v>
          </cell>
          <cell r="B34749" t="str">
            <v>ELECTROCAUTERIO.</v>
          </cell>
          <cell r="D34749" t="str">
            <v>UD</v>
          </cell>
          <cell r="F34749" t="str">
            <v>2320</v>
          </cell>
        </row>
        <row r="34750">
          <cell r="A34750">
            <v>750520005</v>
          </cell>
          <cell r="B34750" t="str">
            <v>MESA DE CIRUGIA.</v>
          </cell>
          <cell r="D34750" t="str">
            <v>UD</v>
          </cell>
          <cell r="F34750" t="str">
            <v>2320</v>
          </cell>
        </row>
        <row r="34751">
          <cell r="A34751">
            <v>750520006</v>
          </cell>
          <cell r="B34751" t="str">
            <v>MESA DE OPERACIONES TIPO BARIATRICA.</v>
          </cell>
          <cell r="D34751" t="str">
            <v>UD</v>
          </cell>
          <cell r="F34751" t="str">
            <v>2320</v>
          </cell>
        </row>
        <row r="34752">
          <cell r="A34752">
            <v>750520010</v>
          </cell>
          <cell r="B34752" t="str">
            <v>ANALIZADOR DE UNIDADES DE ELECTROCIRUGIA.</v>
          </cell>
          <cell r="D34752" t="str">
            <v>UD</v>
          </cell>
          <cell r="F34752" t="str">
            <v>2320</v>
          </cell>
        </row>
        <row r="34753">
          <cell r="A34753">
            <v>750520020</v>
          </cell>
          <cell r="B34753" t="str">
            <v>APARATO PARA AUTO-TRANSFUSION EN INTERVENCIONES QUIRURGICAS</v>
          </cell>
          <cell r="D34753" t="str">
            <v>UD</v>
          </cell>
          <cell r="F34753" t="str">
            <v>2320</v>
          </cell>
        </row>
        <row r="34754">
          <cell r="A34754">
            <v>750520030</v>
          </cell>
          <cell r="B34754" t="str">
            <v>UNIDAD ELECTROQUIRURGICA Y ULTRASONICA PARA CORTE, COAGULACION Y SELLADO DE VASOS</v>
          </cell>
          <cell r="D34754" t="str">
            <v>UD</v>
          </cell>
          <cell r="F34754" t="str">
            <v>2320</v>
          </cell>
        </row>
        <row r="34755">
          <cell r="A34755">
            <v>750520100</v>
          </cell>
          <cell r="B34755" t="str">
            <v>CAMARA DE REFRIGERACION PARA CONSERVAR SANGRE.</v>
          </cell>
          <cell r="D34755" t="str">
            <v>UD</v>
          </cell>
          <cell r="F34755" t="str">
            <v>2320</v>
          </cell>
        </row>
        <row r="34756">
          <cell r="A34756">
            <v>750520115</v>
          </cell>
          <cell r="B34756" t="str">
            <v>DISPENSADOR PARA CEPILLOS.</v>
          </cell>
          <cell r="D34756" t="str">
            <v>UD</v>
          </cell>
          <cell r="F34756" t="str">
            <v>2320</v>
          </cell>
        </row>
        <row r="34757">
          <cell r="A34757">
            <v>750520140</v>
          </cell>
          <cell r="B34757" t="str">
            <v>EQUIPO DE ELECTROCIRUGIA POR GAS ARGON.</v>
          </cell>
          <cell r="D34757" t="str">
            <v>UD</v>
          </cell>
          <cell r="F34757" t="str">
            <v>2320</v>
          </cell>
        </row>
        <row r="34758">
          <cell r="A34758">
            <v>750520145</v>
          </cell>
          <cell r="B34758" t="str">
            <v>UNIDAD DE ELECTROCIRUGIA.</v>
          </cell>
          <cell r="D34758" t="str">
            <v>UD</v>
          </cell>
          <cell r="F34758" t="str">
            <v>2320</v>
          </cell>
        </row>
        <row r="34759">
          <cell r="A34759">
            <v>750520152</v>
          </cell>
          <cell r="B34759" t="str">
            <v>LAMPARA  QUIRURGICA  CIELITICA DE UNA CUPULA.</v>
          </cell>
          <cell r="D34759" t="str">
            <v>UD</v>
          </cell>
          <cell r="F34759" t="str">
            <v>2320</v>
          </cell>
        </row>
        <row r="34760">
          <cell r="A34760">
            <v>750520154</v>
          </cell>
          <cell r="B34760" t="str">
            <v>LAMPARA QUIRURGICA CIELITICA DE DOS CUPULAS</v>
          </cell>
          <cell r="D34760" t="str">
            <v>UD</v>
          </cell>
          <cell r="F34760" t="str">
            <v>2320</v>
          </cell>
        </row>
        <row r="34761">
          <cell r="A34761">
            <v>750520156</v>
          </cell>
          <cell r="B34761" t="str">
            <v>LAMPARA QUIRURGICA DE PARED.</v>
          </cell>
          <cell r="D34761" t="str">
            <v>UD</v>
          </cell>
          <cell r="F34761" t="str">
            <v>2320</v>
          </cell>
        </row>
        <row r="34762">
          <cell r="A34762">
            <v>750520160</v>
          </cell>
          <cell r="B34762" t="str">
            <v>MESA PARA CIRUGIA OFTALMOLOGICA.</v>
          </cell>
          <cell r="D34762" t="str">
            <v>UD</v>
          </cell>
          <cell r="F34762" t="str">
            <v>2320</v>
          </cell>
        </row>
        <row r="34763">
          <cell r="A34763">
            <v>750520180</v>
          </cell>
          <cell r="B34763" t="str">
            <v>MALLADOR PARA INJERTOS DE PIEL  (MAQUINA PARA CORTAR PIEL).</v>
          </cell>
          <cell r="D34763" t="str">
            <v>UD</v>
          </cell>
          <cell r="F34763" t="str">
            <v>2320</v>
          </cell>
        </row>
        <row r="34764">
          <cell r="A34764">
            <v>750520200</v>
          </cell>
          <cell r="B34764" t="str">
            <v>NEGATOSCOPIO A PRUEBA DE EXPLOSION, PARA QUIROFANO.</v>
          </cell>
          <cell r="D34764" t="str">
            <v>UD</v>
          </cell>
          <cell r="F34764" t="str">
            <v>2320</v>
          </cell>
        </row>
        <row r="34765">
          <cell r="A34765">
            <v>750520230</v>
          </cell>
          <cell r="B34765" t="str">
            <v>EQUIPO PARA ABLACION POR RADIOFRECUENCIA</v>
          </cell>
          <cell r="D34765" t="str">
            <v>UD</v>
          </cell>
          <cell r="F34765" t="str">
            <v>2320</v>
          </cell>
        </row>
        <row r="34766">
          <cell r="A34766">
            <v>750520240</v>
          </cell>
          <cell r="B34766" t="str">
            <v>LASER DIOXIDO DE CARBONO.</v>
          </cell>
          <cell r="D34766" t="str">
            <v>UD</v>
          </cell>
          <cell r="F34766" t="str">
            <v>2320</v>
          </cell>
        </row>
        <row r="34767">
          <cell r="A34767">
            <v>750520252</v>
          </cell>
          <cell r="B34767" t="str">
            <v>REMOVEDOR DE NUCLEO DE DISCO DE COLUMNA VERTEBRAL</v>
          </cell>
          <cell r="D34767" t="str">
            <v>UD</v>
          </cell>
          <cell r="F34767" t="str">
            <v>2320</v>
          </cell>
        </row>
        <row r="34768">
          <cell r="A34768">
            <v>750520254</v>
          </cell>
          <cell r="B34768" t="str">
            <v xml:space="preserve"> TALADRO ELECTRICO DE ALTA VELOCIDAD.</v>
          </cell>
          <cell r="D34768" t="str">
            <v>UD</v>
          </cell>
          <cell r="F34768" t="str">
            <v>2320</v>
          </cell>
        </row>
        <row r="34769">
          <cell r="A34769">
            <v>750540001</v>
          </cell>
          <cell r="B34769" t="str">
            <v>VISUALIZADOR DE VENAS.</v>
          </cell>
          <cell r="D34769" t="str">
            <v>UD</v>
          </cell>
          <cell r="F34769" t="str">
            <v>2320</v>
          </cell>
        </row>
        <row r="34770">
          <cell r="A34770">
            <v>750540002</v>
          </cell>
          <cell r="B34770" t="str">
            <v>MICROFONO GRADO MEDICO PARA DIAGNOSTICO MEDICO.</v>
          </cell>
          <cell r="D34770" t="str">
            <v>UD</v>
          </cell>
          <cell r="F34770" t="str">
            <v>2320</v>
          </cell>
        </row>
        <row r="34771">
          <cell r="A34771">
            <v>750540040</v>
          </cell>
          <cell r="B34771" t="str">
            <v>BALANZA CON SISTEMA ANALIZADOR DE BIOIMPEDANCIA ELECTRONICA (BALANZA CON BIOIMPEDANCIA)</v>
          </cell>
          <cell r="D34771" t="str">
            <v>UD</v>
          </cell>
          <cell r="F34771" t="str">
            <v>2320</v>
          </cell>
        </row>
        <row r="34772">
          <cell r="A34772">
            <v>750540050</v>
          </cell>
          <cell r="B34772" t="str">
            <v>EQUIPO ANALIZADOR CORPORAL DE  BIOIMPEDANCIA ELECTRICA.</v>
          </cell>
          <cell r="D34772" t="str">
            <v>UD</v>
          </cell>
          <cell r="F34772" t="str">
            <v>2320</v>
          </cell>
        </row>
        <row r="34773">
          <cell r="A34773">
            <v>750540201</v>
          </cell>
          <cell r="B34773" t="str">
            <v>IMPRESORA COMPACTA DE IMAGENES MEDICAS A COLOR</v>
          </cell>
          <cell r="D34773" t="str">
            <v>UD</v>
          </cell>
          <cell r="F34773" t="str">
            <v>2320</v>
          </cell>
        </row>
        <row r="34774">
          <cell r="A34774">
            <v>750540210</v>
          </cell>
          <cell r="B34774" t="str">
            <v>IMPRESORA COMPACTA DE IMAGENES MEDICAS EN BLANCO Y NEGRO</v>
          </cell>
          <cell r="D34774" t="str">
            <v>UD</v>
          </cell>
          <cell r="F34774" t="str">
            <v>2320</v>
          </cell>
        </row>
        <row r="34775">
          <cell r="A34775">
            <v>750540250</v>
          </cell>
          <cell r="B34775" t="str">
            <v>LUPA CON LUZ  CON O SIN  RODINES.</v>
          </cell>
          <cell r="D34775" t="str">
            <v>UD</v>
          </cell>
          <cell r="F34775" t="str">
            <v>2320</v>
          </cell>
        </row>
        <row r="34776">
          <cell r="A34776">
            <v>750540251</v>
          </cell>
          <cell r="B34776" t="str">
            <v>LAMPARA DE RECONOCIMIENTO CON LUZ LED.</v>
          </cell>
          <cell r="D34776" t="str">
            <v>UD</v>
          </cell>
          <cell r="F34776" t="str">
            <v>2320</v>
          </cell>
        </row>
        <row r="34777">
          <cell r="A34777">
            <v>750540300</v>
          </cell>
          <cell r="B34777" t="str">
            <v>SET DE DIAGNOSTICO GENERAL PARA TELEMEDICINA (APLICACION EN AL MENOS OTOSCOPIA, OFTALMOSCOPIA,  E IMAGEN GENERAL.</v>
          </cell>
          <cell r="D34777" t="str">
            <v>UD</v>
          </cell>
          <cell r="F34777" t="str">
            <v>2320</v>
          </cell>
        </row>
        <row r="34778">
          <cell r="A34778">
            <v>750560001</v>
          </cell>
          <cell r="B34778" t="str">
            <v>JUEGO DE MASAS PARA CALIBRACION O VERIFICACION DE BALANZAS ELECTRONICAS O MECANICAS  UTILIZADAS EN PACIENTE ADULTO, PEDIATRICO O NEONATAL.</v>
          </cell>
          <cell r="D34778" t="str">
            <v>UD</v>
          </cell>
          <cell r="F34778" t="str">
            <v>2320</v>
          </cell>
        </row>
        <row r="34779">
          <cell r="A34779">
            <v>751010010</v>
          </cell>
          <cell r="B34779" t="str">
            <v>MANIQUIES PARA CAPACITACION.</v>
          </cell>
          <cell r="D34779" t="str">
            <v>UD</v>
          </cell>
          <cell r="F34779" t="str">
            <v>2350</v>
          </cell>
        </row>
        <row r="34780">
          <cell r="A34780">
            <v>752030010</v>
          </cell>
          <cell r="B34780" t="str">
            <v>PIANO, SEGUN CARACTERISTICAS Y ESPECIFICACIONES.</v>
          </cell>
          <cell r="D34780" t="str">
            <v>UD</v>
          </cell>
          <cell r="F34780" t="str">
            <v>2350</v>
          </cell>
        </row>
        <row r="34781">
          <cell r="A34781">
            <v>752030015</v>
          </cell>
          <cell r="B34781" t="str">
            <v>BATERIA PARA PERCUSION MAYOR</v>
          </cell>
          <cell r="D34781" t="str">
            <v>UD</v>
          </cell>
          <cell r="F34781" t="str">
            <v>2350</v>
          </cell>
        </row>
        <row r="34782">
          <cell r="A34782">
            <v>752030020</v>
          </cell>
          <cell r="B34782" t="str">
            <v>BATERIA PARA PERCUSION MENOR LATINA</v>
          </cell>
          <cell r="D34782" t="str">
            <v>UD</v>
          </cell>
          <cell r="F34782" t="str">
            <v>2350</v>
          </cell>
        </row>
        <row r="34783">
          <cell r="A34783">
            <v>752030025</v>
          </cell>
          <cell r="B34783" t="str">
            <v>CENCERRO PARA PERCUSION MENOR LATINA</v>
          </cell>
          <cell r="D34783" t="str">
            <v>UD</v>
          </cell>
          <cell r="F34783" t="str">
            <v>2350</v>
          </cell>
        </row>
        <row r="34784">
          <cell r="A34784">
            <v>752030030</v>
          </cell>
          <cell r="B34784" t="str">
            <v>BONGOES PARA PERCUSION MENOR LATINA</v>
          </cell>
          <cell r="D34784" t="str">
            <v>UD</v>
          </cell>
          <cell r="F34784" t="str">
            <v>2350</v>
          </cell>
        </row>
        <row r="34785">
          <cell r="A34785">
            <v>752030035</v>
          </cell>
          <cell r="B34785" t="str">
            <v>CONGAS PARA PERCUSION LATINA</v>
          </cell>
          <cell r="D34785" t="str">
            <v>UD</v>
          </cell>
          <cell r="F34785" t="str">
            <v>2350</v>
          </cell>
        </row>
        <row r="34786">
          <cell r="A34786">
            <v>752030040</v>
          </cell>
          <cell r="B34786" t="str">
            <v>GÜIRO PARA PERCUSION MENOR LATINA</v>
          </cell>
          <cell r="D34786" t="str">
            <v>UD</v>
          </cell>
          <cell r="F34786" t="str">
            <v>2350</v>
          </cell>
        </row>
        <row r="34787">
          <cell r="A34787">
            <v>752030045</v>
          </cell>
          <cell r="B34787" t="str">
            <v>MARACAS, MARACAS HUEVO, CLAVES Y ACCESORIOS PARA PERCUSION MENOR LATINA</v>
          </cell>
          <cell r="D34787" t="str">
            <v>ST</v>
          </cell>
          <cell r="F34787" t="str">
            <v>2350</v>
          </cell>
        </row>
        <row r="34788">
          <cell r="A34788">
            <v>752030050</v>
          </cell>
          <cell r="B34788" t="str">
            <v>TEMPO BLOCK BAJO PARA PERCUSION MENOR LATINA</v>
          </cell>
          <cell r="D34788" t="str">
            <v>UD</v>
          </cell>
          <cell r="F34788" t="str">
            <v>2350</v>
          </cell>
        </row>
        <row r="34789">
          <cell r="A34789">
            <v>752030100</v>
          </cell>
          <cell r="B34789" t="str">
            <v>GUITARRA ACUSTICA, SEGUN CARACTERISTICAS Y ESPECIFICACIONES.</v>
          </cell>
          <cell r="D34789" t="str">
            <v>UD</v>
          </cell>
          <cell r="F34789" t="str">
            <v>2350</v>
          </cell>
        </row>
        <row r="34790">
          <cell r="A34790">
            <v>752050001</v>
          </cell>
          <cell r="B34790" t="str">
            <v>CASA DE JUEGOS, SEGUN TIPO, CARACTERISTICAS, Y              ESPECIFICACIONES.</v>
          </cell>
          <cell r="D34790" t="str">
            <v>UD</v>
          </cell>
          <cell r="F34790" t="str">
            <v>2350</v>
          </cell>
        </row>
        <row r="34791">
          <cell r="A34791">
            <v>752050002</v>
          </cell>
          <cell r="B34791" t="str">
            <v>CASA DE MUÑECAS, SEGUN TIPO, CARACTERISTICAS Y              ESPECIFICACIONES.</v>
          </cell>
          <cell r="D34791" t="str">
            <v>UD</v>
          </cell>
          <cell r="F34791" t="str">
            <v>2350</v>
          </cell>
        </row>
        <row r="34792">
          <cell r="A34792">
            <v>752050003</v>
          </cell>
          <cell r="B34792" t="str">
            <v>CENTRO DE JUEGOS (PLAYGROUND), SEGUN TIPO, CARACTERISTICAS  Y ESPECIFICACIONES.</v>
          </cell>
          <cell r="D34792" t="str">
            <v>UD</v>
          </cell>
          <cell r="F34792" t="str">
            <v>2350</v>
          </cell>
        </row>
        <row r="34793">
          <cell r="A34793">
            <v>752050004</v>
          </cell>
          <cell r="B34793" t="str">
            <v>SUBE Y BAJA, SEGUN TIPO, CARACTERISTICAS Y ESPECIFICACIONES.</v>
          </cell>
          <cell r="D34793" t="str">
            <v>UD</v>
          </cell>
          <cell r="F34793" t="str">
            <v>2350</v>
          </cell>
        </row>
        <row r="34794">
          <cell r="A34794">
            <v>752050005</v>
          </cell>
          <cell r="B34794" t="str">
            <v>MESAS ESTILO PICNIC, SEGUN TIPO, CARACTERISTICAS Y          ESPECIFICACIONES.</v>
          </cell>
          <cell r="D34794" t="str">
            <v>UD</v>
          </cell>
          <cell r="F34794" t="str">
            <v>2350</v>
          </cell>
        </row>
        <row r="34795">
          <cell r="A34795">
            <v>752050008</v>
          </cell>
          <cell r="B34795" t="str">
            <v>CASTILLO PARA FIGURAS SEGUN TIPO, CARACTERISTICAS  Y        ESPECIFICACIONES.</v>
          </cell>
          <cell r="D34795" t="str">
            <v>UD</v>
          </cell>
          <cell r="F34795" t="str">
            <v>2350</v>
          </cell>
        </row>
        <row r="34796">
          <cell r="A34796">
            <v>752050014</v>
          </cell>
          <cell r="B34796" t="str">
            <v>CARRO DE JUGUETE SEGUN TIPO, CARACTERISTICAS Y              ESPECIFICACIONES.</v>
          </cell>
          <cell r="D34796" t="str">
            <v>UD</v>
          </cell>
          <cell r="F34796" t="str">
            <v>2350</v>
          </cell>
        </row>
        <row r="34797">
          <cell r="A34797">
            <v>752050016</v>
          </cell>
          <cell r="B34797" t="str">
            <v>GIMNASIO INFANTIL SEGUN TIPO, CARACTERISTICAS Y             ESPECIFICACIONES.</v>
          </cell>
          <cell r="D34797" t="str">
            <v>UD</v>
          </cell>
          <cell r="F34797" t="str">
            <v>2350</v>
          </cell>
        </row>
        <row r="34798">
          <cell r="A34798">
            <v>752050019</v>
          </cell>
          <cell r="B34798" t="str">
            <v>ELEVADOR DE BRAZOS, PUSH CHAIR-ELEVADOR DE BRAZOS (REMO), MEDIDAS: 2060X680X1950MM (+/- 50 MM), DIAMETRO DEL TUBO PRINCIPAL DE: ENTRE 114-140MM</v>
          </cell>
          <cell r="D34798" t="str">
            <v>UD</v>
          </cell>
          <cell r="F34798" t="str">
            <v>2350</v>
          </cell>
        </row>
        <row r="34799">
          <cell r="A34799">
            <v>752050020</v>
          </cell>
          <cell r="B34799" t="str">
            <v xml:space="preserve">CAMINADORA: AIR WALKER/CAMINADORA, MEDIDAS: 1085X380X1400MM (+/- 50 MM), DIAMETRO ENTRE: 114MM-140MM, ESPESOR DE TUBO ENTRE: 2,75 - 3MM.									 									</v>
          </cell>
          <cell r="D34799" t="str">
            <v>UD</v>
          </cell>
          <cell r="F34799" t="str">
            <v>2350</v>
          </cell>
        </row>
        <row r="34800">
          <cell r="A34800">
            <v>752050021</v>
          </cell>
          <cell r="B34800" t="str">
            <v>REMO: MAQUINA DE FORTALECIMIENTO DE BRAZOS, MEDIDAS: 2060X680X1950MM (+/- 50 MM), DIAMETRO DEL TUBO PRINCIPAL ENTRE 114-140MM</v>
          </cell>
          <cell r="D34800" t="str">
            <v>UD</v>
          </cell>
          <cell r="F34800" t="str">
            <v>2350</v>
          </cell>
        </row>
        <row r="34801">
          <cell r="A34801">
            <v>752050022</v>
          </cell>
          <cell r="B34801" t="str">
            <v>ELIPTICA: LEVANTA PIERNAS-MAQUINA DE EXTENSION DE PIERNA, MEDIDAS: 800X705X946MM (+/- 50MM), DIAMETRO DEL TUBO PRINCIPAL: ENTRE 114-140MM</v>
          </cell>
          <cell r="D34801" t="str">
            <v>UD</v>
          </cell>
          <cell r="F34801" t="str">
            <v>2350</v>
          </cell>
        </row>
        <row r="34802">
          <cell r="A34802">
            <v>752050023</v>
          </cell>
          <cell r="B34802" t="str">
            <v>ELEVADOR DE PIERNA: LEVANTA PIERNAS-MAQUINA DE EXTENSION DE PIERNA, MEDIDAS: 800X705X946MM (+/- 50MM), DIAMETRO DEL TUBO PRINCIPAL DE: ENTRE 114-140MM</v>
          </cell>
          <cell r="D34802" t="str">
            <v>UD</v>
          </cell>
          <cell r="F34802" t="str">
            <v>2350</v>
          </cell>
        </row>
        <row r="34803">
          <cell r="A34803">
            <v>752050024</v>
          </cell>
          <cell r="B34803" t="str">
            <v>PANEL DE INSTRUCCIONES: TABLA DE INSTRUCCIONES-ROTULOS INSTRUCTIVOS, MEDIDAS 780X140X1850MM (+/- 15MM), DIAMETRO DEL TUBO PRINCIPAL DE: ENTRE 114-140MM</v>
          </cell>
          <cell r="D34803" t="str">
            <v>UD</v>
          </cell>
          <cell r="F34803" t="str">
            <v>2350</v>
          </cell>
        </row>
        <row r="34804">
          <cell r="A34804">
            <v>752051000</v>
          </cell>
          <cell r="B34804" t="str">
            <v>UNIDAD DE VIDEO-JUEGOS, SEGUN CARACTERISTICAS Y             ESPECIFICACIONES.</v>
          </cell>
          <cell r="D34804" t="str">
            <v>UD</v>
          </cell>
          <cell r="F34804" t="str">
            <v>2350</v>
          </cell>
        </row>
        <row r="34805">
          <cell r="A34805">
            <v>752051005</v>
          </cell>
          <cell r="B34805" t="str">
            <v>MESA DE PING PONG.</v>
          </cell>
          <cell r="D34805" t="str">
            <v>UD</v>
          </cell>
          <cell r="F34805" t="str">
            <v>2350</v>
          </cell>
        </row>
        <row r="34806">
          <cell r="A34806">
            <v>752051010</v>
          </cell>
          <cell r="B34806" t="str">
            <v>MESA DE DEPORTES, SEGUN CARACTERISTICAS Y ESPECIFICACIONES.</v>
          </cell>
          <cell r="D34806" t="str">
            <v>UD</v>
          </cell>
          <cell r="F34806" t="str">
            <v>2350</v>
          </cell>
        </row>
        <row r="34807">
          <cell r="A34807">
            <v>755010100</v>
          </cell>
          <cell r="B34807" t="str">
            <v>CENTRAL TELEFONICA</v>
          </cell>
          <cell r="D34807" t="str">
            <v>UD</v>
          </cell>
          <cell r="F34807" t="str">
            <v>2340</v>
          </cell>
        </row>
        <row r="34808">
          <cell r="A34808">
            <v>755010103</v>
          </cell>
          <cell r="B34808" t="str">
            <v>RADIOCOMUNICADOR MOVIL BANDA UHF, RANGO 400-470 MHZ.</v>
          </cell>
          <cell r="D34808" t="str">
            <v>UD</v>
          </cell>
          <cell r="F34808" t="str">
            <v>2340</v>
          </cell>
        </row>
        <row r="34809">
          <cell r="A34809">
            <v>755010105</v>
          </cell>
          <cell r="B34809" t="str">
            <v>EQUIPO DE COMUNICACION AUDIO CODEC SEÑAL E1 A SEÑAL IP</v>
          </cell>
          <cell r="D34809" t="str">
            <v>UD</v>
          </cell>
          <cell r="F34809" t="str">
            <v>2340</v>
          </cell>
        </row>
        <row r="34810">
          <cell r="A34810">
            <v>755010110</v>
          </cell>
          <cell r="B34810" t="str">
            <v>CONTESTADORA TELEFONICA, SEGUN CARACTERISTICAS Y ESPECIFICACIONES</v>
          </cell>
          <cell r="D34810" t="str">
            <v>UD</v>
          </cell>
          <cell r="F34810" t="str">
            <v>2340</v>
          </cell>
        </row>
        <row r="34811">
          <cell r="A34811">
            <v>755010175</v>
          </cell>
          <cell r="B34811" t="str">
            <v>FACSIMILE (FAX)</v>
          </cell>
          <cell r="D34811" t="str">
            <v>UD</v>
          </cell>
          <cell r="F34811" t="str">
            <v>2340</v>
          </cell>
        </row>
        <row r="34812">
          <cell r="A34812">
            <v>755010200</v>
          </cell>
          <cell r="B34812" t="str">
            <v>APARATO TELEFONICO CELULAR.</v>
          </cell>
          <cell r="D34812" t="str">
            <v>UD</v>
          </cell>
          <cell r="F34812" t="str">
            <v>2340</v>
          </cell>
        </row>
        <row r="34813">
          <cell r="A34813">
            <v>755020001</v>
          </cell>
          <cell r="B34813" t="str">
            <v xml:space="preserve">MICROFONO DIGITAL PARA CONFERENCIAS (CON O SIN PARLANTE).							 							</v>
          </cell>
          <cell r="D34813" t="str">
            <v>UD</v>
          </cell>
          <cell r="F34813" t="str">
            <v>2340</v>
          </cell>
        </row>
        <row r="34814">
          <cell r="A34814">
            <v>755030100</v>
          </cell>
          <cell r="B34814" t="str">
            <v>RADIOCOMUNICADOR BASE BANDA VHF, RANGO 136-174 MHZ.</v>
          </cell>
          <cell r="D34814" t="str">
            <v>UD</v>
          </cell>
          <cell r="F34814" t="str">
            <v>2340</v>
          </cell>
        </row>
        <row r="34815">
          <cell r="A34815">
            <v>755030101</v>
          </cell>
          <cell r="B34815" t="str">
            <v>RADIOCOMUNICADOR BASE BANDA UHF, RANGO 400-470 MHZ.</v>
          </cell>
          <cell r="D34815" t="str">
            <v>UD</v>
          </cell>
          <cell r="F34815" t="str">
            <v>2340</v>
          </cell>
        </row>
        <row r="34816">
          <cell r="A34816">
            <v>755030102</v>
          </cell>
          <cell r="B34816" t="str">
            <v>RADIOCOMUNICADOR MOVIL BANDA VHF, RANGO 136-174 MHZ.</v>
          </cell>
          <cell r="D34816" t="str">
            <v>UD</v>
          </cell>
          <cell r="F34816" t="str">
            <v>2340</v>
          </cell>
        </row>
        <row r="34817">
          <cell r="A34817">
            <v>755030103</v>
          </cell>
          <cell r="B34817" t="str">
            <v>RADIOCOMUNICADOR MOVIL BANDA UHF, RANGO 400-470 MHZ.</v>
          </cell>
          <cell r="D34817" t="str">
            <v>UD</v>
          </cell>
          <cell r="F34817" t="str">
            <v>2340</v>
          </cell>
        </row>
        <row r="34818">
          <cell r="A34818">
            <v>755030104</v>
          </cell>
          <cell r="B34818" t="str">
            <v>RADIOCOMUNICADOR PORTATIL BANDA VHF, RANGO 136-174 MHZ.</v>
          </cell>
          <cell r="D34818" t="str">
            <v>UD</v>
          </cell>
          <cell r="F34818" t="str">
            <v>2340</v>
          </cell>
        </row>
        <row r="34819">
          <cell r="A34819">
            <v>755030105</v>
          </cell>
          <cell r="B34819" t="str">
            <v>RADIOCOMUNICADOR PORTATIL BANDA UHF, RANGO 400-470 MHZ.</v>
          </cell>
          <cell r="D34819" t="str">
            <v>UD</v>
          </cell>
          <cell r="F34819" t="str">
            <v>2340</v>
          </cell>
        </row>
        <row r="34820">
          <cell r="A34820">
            <v>755030106</v>
          </cell>
          <cell r="B34820" t="str">
            <v>REPETIDORA DE RADIOCOMUNICACION BANDA VHF, RANGO 136-174 MHZ.</v>
          </cell>
          <cell r="D34820" t="str">
            <v>UD</v>
          </cell>
          <cell r="F34820" t="str">
            <v>2340</v>
          </cell>
        </row>
        <row r="34821">
          <cell r="A34821">
            <v>755030107</v>
          </cell>
          <cell r="B34821" t="str">
            <v>REPETIDORA DE RADIOCOMUNICACION BANDA UHF, RANGO 400-470 MHZ.</v>
          </cell>
          <cell r="D34821" t="str">
            <v>UD</v>
          </cell>
          <cell r="F34821" t="str">
            <v>2340</v>
          </cell>
        </row>
        <row r="34822">
          <cell r="A34822">
            <v>755030108</v>
          </cell>
          <cell r="B34822" t="str">
            <v>RADIOCOMUNICADOR BASE BANDA UHF, RANGO 800-900MHZ, APCO P25</v>
          </cell>
          <cell r="D34822" t="str">
            <v>UD</v>
          </cell>
          <cell r="F34822" t="str">
            <v>2340</v>
          </cell>
        </row>
        <row r="34823">
          <cell r="A34823">
            <v>755030109</v>
          </cell>
          <cell r="B34823" t="str">
            <v>RADIOCOMUNICADOR MOVIL BANDA UHF, RANGO 800-900MHZ, APCO P25</v>
          </cell>
          <cell r="D34823" t="str">
            <v>UD</v>
          </cell>
          <cell r="F34823" t="str">
            <v>2340</v>
          </cell>
        </row>
        <row r="34824">
          <cell r="A34824">
            <v>755030110</v>
          </cell>
          <cell r="B34824" t="str">
            <v>RADIOCOMUNICADOR PORTATIL BANDA UHF, RANGO 800-900MHZ, APCO P25</v>
          </cell>
          <cell r="D34824" t="str">
            <v>UD</v>
          </cell>
          <cell r="F34824" t="str">
            <v>2340</v>
          </cell>
        </row>
        <row r="34825">
          <cell r="A34825">
            <v>755030160</v>
          </cell>
          <cell r="B34825" t="str">
            <v>REPETIDORA DE RADIO COMUNICACION</v>
          </cell>
          <cell r="D34825" t="str">
            <v>UD</v>
          </cell>
          <cell r="F34825" t="str">
            <v>2340</v>
          </cell>
        </row>
        <row r="34826">
          <cell r="A34826">
            <v>755040020</v>
          </cell>
          <cell r="B34826" t="str">
            <v>MAQUINA PORTEADORA DE CORRESPONDENCIA</v>
          </cell>
          <cell r="D34826" t="str">
            <v>UD</v>
          </cell>
          <cell r="F34826" t="str">
            <v>2340</v>
          </cell>
        </row>
        <row r="34827">
          <cell r="A34827">
            <v>755050001</v>
          </cell>
          <cell r="B34827" t="str">
            <v xml:space="preserve">DECODIFICADOR DE TV DIGITAL DE ALTA DEFINICION									 									</v>
          </cell>
          <cell r="D34827" t="str">
            <v>UD</v>
          </cell>
          <cell r="F34827" t="str">
            <v>2340</v>
          </cell>
        </row>
        <row r="34828">
          <cell r="A34828">
            <v>755050002</v>
          </cell>
          <cell r="B34828" t="str">
            <v xml:space="preserve">ANTENA DE TELEVISION, PARA SEÑAL DIGITAL HD, RANGO DE FRECUENCIA DE RECEPCION: 470 - 862 MHZ, IMPEDANCIA: 75 OHMS.									 									</v>
          </cell>
          <cell r="D34828" t="str">
            <v>UD</v>
          </cell>
          <cell r="F34828" t="str">
            <v>2340</v>
          </cell>
        </row>
        <row r="34829">
          <cell r="A34829">
            <v>760010001</v>
          </cell>
          <cell r="B34829" t="str">
            <v>ACONDICIONADOR DE AGUA CON DIAMTREO DE 1/4 A 1 PULGADA.</v>
          </cell>
          <cell r="D34829" t="str">
            <v>UD</v>
          </cell>
          <cell r="F34829" t="str">
            <v>2390</v>
          </cell>
        </row>
        <row r="34830">
          <cell r="A34830">
            <v>760010002</v>
          </cell>
          <cell r="B34830" t="str">
            <v>ACONDICIONADOR DE AGUA PARA DIAMETROS DE 1 1/4 EN ADELANTE.</v>
          </cell>
          <cell r="D34830" t="str">
            <v>UD</v>
          </cell>
          <cell r="F34830" t="str">
            <v>2390</v>
          </cell>
        </row>
        <row r="34831">
          <cell r="A34831">
            <v>760010240</v>
          </cell>
          <cell r="B34831" t="str">
            <v>DESTILADOR AGUA</v>
          </cell>
          <cell r="D34831" t="str">
            <v>UD</v>
          </cell>
          <cell r="F34831" t="str">
            <v>2390</v>
          </cell>
        </row>
        <row r="34832">
          <cell r="A34832">
            <v>760010270</v>
          </cell>
          <cell r="B34832" t="str">
            <v>EQUIPO GENERADOR DE AGUA CALIENTE CON ALIMENTACION A GAS L..P.</v>
          </cell>
          <cell r="D34832" t="str">
            <v>UD</v>
          </cell>
          <cell r="F34832" t="str">
            <v>2390</v>
          </cell>
        </row>
        <row r="34833">
          <cell r="A34833">
            <v>760010280</v>
          </cell>
          <cell r="B34833" t="str">
            <v>DOSIFICADOR QUIMICOS</v>
          </cell>
          <cell r="D34833" t="str">
            <v>UD</v>
          </cell>
          <cell r="F34833" t="str">
            <v>2390</v>
          </cell>
        </row>
        <row r="34834">
          <cell r="A34834">
            <v>760010310</v>
          </cell>
          <cell r="B34834" t="str">
            <v>EQUIPO PARA LA PRODUCCION DE AGUA CALIENTE POR MEDIO DE ENERGIA SOLAR TERMICA.</v>
          </cell>
          <cell r="D34834" t="str">
            <v>UD</v>
          </cell>
          <cell r="F34834" t="str">
            <v>2390</v>
          </cell>
        </row>
        <row r="34835">
          <cell r="A34835">
            <v>760010311</v>
          </cell>
          <cell r="B34835" t="str">
            <v>EQUIPO GENERADOR DE AGUA CALIENTE CON ALIMENTACION A VAPOR.</v>
          </cell>
          <cell r="D34835" t="str">
            <v>UD</v>
          </cell>
          <cell r="F34835" t="str">
            <v>2390</v>
          </cell>
        </row>
        <row r="34836">
          <cell r="A34836">
            <v>760010350</v>
          </cell>
          <cell r="B34836" t="str">
            <v>EQUIPO PARA LIMPIEZA DE TUBOS DE CALDERAS</v>
          </cell>
          <cell r="D34836" t="str">
            <v>UD</v>
          </cell>
          <cell r="F34836" t="str">
            <v>2390</v>
          </cell>
        </row>
        <row r="34837">
          <cell r="A34837">
            <v>760010500</v>
          </cell>
          <cell r="B34837" t="str">
            <v>MEDIDOR FLUJOS</v>
          </cell>
          <cell r="D34837" t="str">
            <v>UD</v>
          </cell>
          <cell r="F34837" t="str">
            <v>2390</v>
          </cell>
        </row>
        <row r="34838">
          <cell r="A34838">
            <v>760010550</v>
          </cell>
          <cell r="B34838" t="str">
            <v>CANASTA PARA TRANSPORTE DE  ROPA.</v>
          </cell>
          <cell r="D34838" t="str">
            <v>UD</v>
          </cell>
          <cell r="F34838" t="str">
            <v>2390</v>
          </cell>
        </row>
        <row r="34839">
          <cell r="A34839">
            <v>760010600</v>
          </cell>
          <cell r="B34839" t="str">
            <v>SISTEMA DE CLORACION DE AGUA POTABLE.</v>
          </cell>
          <cell r="D34839" t="str">
            <v>UD</v>
          </cell>
          <cell r="F34839" t="str">
            <v>2390</v>
          </cell>
        </row>
        <row r="34840">
          <cell r="A34840">
            <v>760010640</v>
          </cell>
          <cell r="B34840" t="str">
            <v>TANQUE ALMACENAMIENTO COMBUSTIBLES</v>
          </cell>
          <cell r="D34840" t="str">
            <v>UD</v>
          </cell>
          <cell r="F34840" t="str">
            <v>2390</v>
          </cell>
        </row>
        <row r="34841">
          <cell r="A34841">
            <v>760010650</v>
          </cell>
          <cell r="B34841" t="str">
            <v>BOMBA TRASEGADORA DE COMBUSTIBLE.</v>
          </cell>
          <cell r="D34841" t="str">
            <v>UD</v>
          </cell>
          <cell r="F34841" t="str">
            <v>2390</v>
          </cell>
        </row>
        <row r="34842">
          <cell r="A34842">
            <v>760010750</v>
          </cell>
          <cell r="B34842" t="str">
            <v>TANQUE SEPARADOR DE PURGAS PARA CALDERAS</v>
          </cell>
          <cell r="D34842" t="str">
            <v>UD</v>
          </cell>
          <cell r="F34842" t="str">
            <v>2390</v>
          </cell>
        </row>
        <row r="34843">
          <cell r="A34843">
            <v>760020160</v>
          </cell>
          <cell r="B34843" t="str">
            <v>BANCO DE GAS MEDICO.</v>
          </cell>
          <cell r="D34843" t="str">
            <v>UD</v>
          </cell>
          <cell r="F34843" t="str">
            <v>2390</v>
          </cell>
        </row>
        <row r="34844">
          <cell r="A34844">
            <v>760020280</v>
          </cell>
          <cell r="B34844" t="str">
            <v>BIOXIDO DE CARBONO EN CILINDROS DE 15.800 LT.</v>
          </cell>
          <cell r="D34844" t="str">
            <v>UD</v>
          </cell>
          <cell r="F34844" t="str">
            <v>2390</v>
          </cell>
        </row>
        <row r="34845">
          <cell r="A34845">
            <v>760020340</v>
          </cell>
          <cell r="B34845" t="str">
            <v>BOMBA CONTRA INCENDIO.</v>
          </cell>
          <cell r="D34845" t="str">
            <v>UD</v>
          </cell>
          <cell r="F34845" t="str">
            <v>2390</v>
          </cell>
        </row>
        <row r="34846">
          <cell r="A34846">
            <v>760020350</v>
          </cell>
          <cell r="B34846" t="str">
            <v>SISTEMA GENERAL DE SUPRESION DE INCENDIOS.</v>
          </cell>
          <cell r="D34846" t="str">
            <v>UD</v>
          </cell>
          <cell r="F34846" t="str">
            <v>2390</v>
          </cell>
        </row>
        <row r="34847">
          <cell r="A34847">
            <v>760020355</v>
          </cell>
          <cell r="B34847" t="str">
            <v>PANEL CONTROL PRINCIPAL DE ALARMA CONTRA INCENDIO TIPO CONVENCIONAL.</v>
          </cell>
          <cell r="D34847" t="str">
            <v>UD</v>
          </cell>
          <cell r="F34847" t="str">
            <v>2390</v>
          </cell>
        </row>
        <row r="34848">
          <cell r="A34848">
            <v>760020360</v>
          </cell>
          <cell r="B34848" t="str">
            <v>SISTEMA DE SUPRESION DE INCENDIOS A BASE DE AGENTE LIMPIO.</v>
          </cell>
          <cell r="D34848" t="str">
            <v>UD</v>
          </cell>
          <cell r="F34848" t="str">
            <v>2390</v>
          </cell>
        </row>
        <row r="34849">
          <cell r="A34849">
            <v>760020370</v>
          </cell>
          <cell r="B34849" t="str">
            <v>EXTINTOR AGENTE LIMPIO.</v>
          </cell>
          <cell r="D34849" t="str">
            <v>UD</v>
          </cell>
          <cell r="F34849" t="str">
            <v>2390</v>
          </cell>
        </row>
        <row r="34850">
          <cell r="A34850">
            <v>760020380</v>
          </cell>
          <cell r="B34850" t="str">
            <v>SISTEMA   DE VACIO</v>
          </cell>
          <cell r="D34850" t="str">
            <v>UD</v>
          </cell>
          <cell r="F34850" t="str">
            <v>2390</v>
          </cell>
        </row>
        <row r="34851">
          <cell r="A34851">
            <v>760020600</v>
          </cell>
          <cell r="B34851" t="str">
            <v>CILINDRO DE OXIDO NITROSO 13.800 LT.</v>
          </cell>
          <cell r="D34851" t="str">
            <v>UD</v>
          </cell>
          <cell r="F34851" t="str">
            <v>2390</v>
          </cell>
        </row>
        <row r="34852">
          <cell r="A34852">
            <v>760021020</v>
          </cell>
          <cell r="B34852" t="str">
            <v>GABINETE CONTRA INCENDIO.</v>
          </cell>
          <cell r="D34852" t="str">
            <v>UD</v>
          </cell>
          <cell r="F34852" t="str">
            <v>2390</v>
          </cell>
        </row>
        <row r="34853">
          <cell r="A34853">
            <v>760030020</v>
          </cell>
          <cell r="B34853" t="str">
            <v>APLANCHADOR DE SABANAS, CON CAPACIDAD PARA 230 KG/H +/- 10 KG, ALIMENTACION DE 480 V, TRIFASICO DE 60 HZ, TIPO INDUSTRIAL USO HOSPITALARIO</v>
          </cell>
          <cell r="D34853" t="str">
            <v>UD</v>
          </cell>
          <cell r="F34853" t="str">
            <v>2305</v>
          </cell>
        </row>
        <row r="34854">
          <cell r="A34854">
            <v>760030022</v>
          </cell>
          <cell r="B34854" t="str">
            <v>PLANCHA DE MANO A VAPOR,TECNOLOGIA DE CALOR DUAL (SISTEMA CON DOBLE CALOR), 1110 VATIOS DE POTENCIA INTERRUPTOR INCORPORADO PARA UN VAPOR CONSTANTE, DEPOSITO DE AGUA EXTRAIBLE</v>
          </cell>
          <cell r="D34854" t="str">
            <v>UD</v>
          </cell>
          <cell r="F34854" t="str">
            <v>2305</v>
          </cell>
        </row>
        <row r="34855">
          <cell r="A34855">
            <v>760030024</v>
          </cell>
          <cell r="B34855" t="str">
            <v xml:space="preserve"> PLANCHA A VAPOR VERTICAL DOMESTICA, TANQUE PARA AGUA PARA 90 MINUTOS DE OPERACION CONTINUA, CON RUEDAS PARA TRANSPORTACION, TUBO RETRACTIL (TELESCOPICO).</v>
          </cell>
          <cell r="D34855" t="str">
            <v>UD</v>
          </cell>
          <cell r="F34855" t="str">
            <v>2305</v>
          </cell>
        </row>
        <row r="34856">
          <cell r="A34856">
            <v>760030080</v>
          </cell>
          <cell r="B34856" t="str">
            <v>DOBLADOR APILADOR DE SABANAS, ALIMENTACION DE 480 V, TRIFASICO DE 60 HZ, SELECTOR DE VELOCIDAD VARIABLE, CAPACIDAD DE 230 KG/H +/- 10 KG TIPO INDUSTRIAL Y USO HOSPITALARIO</v>
          </cell>
          <cell r="D34856" t="str">
            <v>UD</v>
          </cell>
          <cell r="F34856" t="str">
            <v>2305</v>
          </cell>
        </row>
        <row r="34857">
          <cell r="A34857">
            <v>760030090</v>
          </cell>
          <cell r="B34857" t="str">
            <v>APILADOR DE SABANAS PARA UN SISTEMA DE PLANCHADO, ALIMENTACION DE 480 V, TRIFASICO, DE 60 HZ, CON CAPACIDAD PARA 220KG/H +/- 10 KG, CON SELECTOR DE VELOCIDAD VARIABLE, PARA USO HO</v>
          </cell>
          <cell r="D34857" t="str">
            <v>UD</v>
          </cell>
          <cell r="F34857" t="str">
            <v>2305</v>
          </cell>
        </row>
        <row r="34858">
          <cell r="A34858">
            <v>760030160</v>
          </cell>
          <cell r="B34858" t="str">
            <v>LAVADORA DE ROPA, INDUSTRIAL.</v>
          </cell>
          <cell r="D34858" t="str">
            <v>UD</v>
          </cell>
          <cell r="F34858" t="str">
            <v>2305</v>
          </cell>
        </row>
        <row r="34859">
          <cell r="A34859">
            <v>760030180</v>
          </cell>
          <cell r="B34859" t="str">
            <v>MAQUINA PEGA PARCHES</v>
          </cell>
          <cell r="D34859" t="str">
            <v>UD</v>
          </cell>
          <cell r="F34859" t="str">
            <v>2305</v>
          </cell>
        </row>
        <row r="34860">
          <cell r="A34860">
            <v>760030245</v>
          </cell>
          <cell r="B34860" t="str">
            <v>COLECTOR DE PELUSA PARA LAVANDERIA</v>
          </cell>
          <cell r="D34860" t="str">
            <v>UD</v>
          </cell>
          <cell r="F34860" t="str">
            <v>2305</v>
          </cell>
        </row>
        <row r="34861">
          <cell r="A34861">
            <v>760030260</v>
          </cell>
          <cell r="B34861" t="str">
            <v>LAVADORA PARA USO LIVIANO Y SEMI INDUSTRIAL PARA UNA CARGA MAXIMA DE 30 KILOGRAMOS.</v>
          </cell>
          <cell r="D34861" t="str">
            <v>UD</v>
          </cell>
          <cell r="F34861" t="str">
            <v>2390</v>
          </cell>
        </row>
        <row r="34862">
          <cell r="A34862">
            <v>760030265</v>
          </cell>
          <cell r="B34862" t="str">
            <v>SECADORA USO LIVIANO, CARGA DE HASTA 10 KILOGRAMOS.</v>
          </cell>
          <cell r="D34862" t="str">
            <v>UD</v>
          </cell>
          <cell r="F34862" t="str">
            <v>2390</v>
          </cell>
        </row>
        <row r="34863">
          <cell r="A34863">
            <v>760030500</v>
          </cell>
          <cell r="B34863" t="str">
            <v>SISTEMA AUTOMATICO DE SEPARACION DE SABANAS.</v>
          </cell>
          <cell r="D34863" t="str">
            <v>UD</v>
          </cell>
          <cell r="F34863" t="str">
            <v>2305</v>
          </cell>
        </row>
        <row r="34864">
          <cell r="A34864">
            <v>760030600</v>
          </cell>
          <cell r="B34864" t="str">
            <v>SISTEMA AUTOMATIZADO (TUNEL) DE LAVADO Y SECADO DE ROPA.</v>
          </cell>
          <cell r="D34864" t="str">
            <v>UD</v>
          </cell>
          <cell r="F34864" t="str">
            <v>2305</v>
          </cell>
        </row>
        <row r="34865">
          <cell r="A34865">
            <v>760040050</v>
          </cell>
          <cell r="B34865" t="str">
            <v>SISTEMA DE EXTRACCION.</v>
          </cell>
          <cell r="D34865" t="str">
            <v>UD</v>
          </cell>
          <cell r="F34865" t="str">
            <v>2390</v>
          </cell>
        </row>
        <row r="34866">
          <cell r="A34866">
            <v>760040130</v>
          </cell>
          <cell r="B34866" t="str">
            <v>CONSOLA MANEJADORA.</v>
          </cell>
          <cell r="D34866" t="str">
            <v>UD</v>
          </cell>
          <cell r="F34866" t="str">
            <v>2390</v>
          </cell>
        </row>
        <row r="34867">
          <cell r="A34867">
            <v>760040135</v>
          </cell>
          <cell r="B34867" t="str">
            <v>TORRE DE ENFRIAMIENTO.</v>
          </cell>
          <cell r="D34867" t="str">
            <v>UD</v>
          </cell>
          <cell r="F34867" t="str">
            <v>2390</v>
          </cell>
        </row>
        <row r="34868">
          <cell r="A34868">
            <v>760040140</v>
          </cell>
          <cell r="B34868" t="str">
            <v>PLANTA DE AGUA HELADA</v>
          </cell>
          <cell r="D34868" t="str">
            <v>UD</v>
          </cell>
          <cell r="F34868" t="str">
            <v>2390</v>
          </cell>
        </row>
        <row r="34869">
          <cell r="A34869">
            <v>760040145</v>
          </cell>
          <cell r="B34869" t="str">
            <v>INTERCAMBIADOR DE CALOR DE ENTALPIA LATENTE O SENSIBLE.</v>
          </cell>
          <cell r="D34869" t="str">
            <v>UD</v>
          </cell>
          <cell r="F34869" t="str">
            <v>2390</v>
          </cell>
        </row>
        <row r="34870">
          <cell r="A34870">
            <v>760040150</v>
          </cell>
          <cell r="B34870" t="str">
            <v>RUEDA ENTALPICA.</v>
          </cell>
          <cell r="D34870" t="str">
            <v>UD</v>
          </cell>
          <cell r="F34870" t="str">
            <v>2390</v>
          </cell>
        </row>
        <row r="34871">
          <cell r="A34871">
            <v>760050001</v>
          </cell>
          <cell r="B34871" t="str">
            <v>PLANTA DE GENERACION ELECTRICA PORTATIL.</v>
          </cell>
          <cell r="D34871" t="str">
            <v>UD</v>
          </cell>
          <cell r="F34871" t="str">
            <v>2305</v>
          </cell>
        </row>
        <row r="34872">
          <cell r="A34872">
            <v>760050100</v>
          </cell>
          <cell r="B34872" t="str">
            <v>PLANTA ELECTRICA DE ENERGIA DE 60 HZ, TRIFASICO, 277/480 V, COMBUSTIBLE DIESEL, POTENCIA 600 KW</v>
          </cell>
          <cell r="D34872" t="str">
            <v>UD</v>
          </cell>
          <cell r="F34872" t="str">
            <v>2305</v>
          </cell>
        </row>
        <row r="34873">
          <cell r="A34873">
            <v>760050140</v>
          </cell>
          <cell r="B34873" t="str">
            <v>TABLERO DE CONTROL.</v>
          </cell>
          <cell r="D34873" t="str">
            <v>UD</v>
          </cell>
          <cell r="F34873" t="str">
            <v>2390</v>
          </cell>
        </row>
        <row r="34874">
          <cell r="A34874">
            <v>760070001</v>
          </cell>
          <cell r="B34874" t="str">
            <v>CORTADORA DE PLASMA PARA METALES ELECTRICA DE 220 V.</v>
          </cell>
          <cell r="D34874" t="str">
            <v>UD</v>
          </cell>
          <cell r="F34874" t="str">
            <v>2360</v>
          </cell>
        </row>
        <row r="34875">
          <cell r="A34875">
            <v>760070002</v>
          </cell>
          <cell r="B34875" t="str">
            <v>SIERRA INGLETEADORA DE 7 1/4 PULG.</v>
          </cell>
          <cell r="D34875" t="str">
            <v>UD</v>
          </cell>
          <cell r="F34875" t="str">
            <v>2360</v>
          </cell>
        </row>
        <row r="34876">
          <cell r="A34876">
            <v>760070003</v>
          </cell>
          <cell r="B34876" t="str">
            <v>CARRO PARA HERRAMIENTAS EN  HIERRO, CON CIEERES.</v>
          </cell>
          <cell r="D34876" t="str">
            <v>UD</v>
          </cell>
          <cell r="F34876" t="str">
            <v>2390</v>
          </cell>
        </row>
        <row r="34877">
          <cell r="A34877">
            <v>760070004</v>
          </cell>
          <cell r="B34877" t="str">
            <v>MAQUINA ALINEADORA DE DE AROS Y LLANTAS PARA VEHICULOS.</v>
          </cell>
          <cell r="D34877" t="str">
            <v>UD</v>
          </cell>
          <cell r="F34877" t="str">
            <v>2360</v>
          </cell>
        </row>
        <row r="34878">
          <cell r="A34878">
            <v>760070005</v>
          </cell>
          <cell r="B34878" t="str">
            <v xml:space="preserve">ROUTER ESPIGA 1/2'' (12MM) 1250W 24000RPM									 									</v>
          </cell>
          <cell r="D34878" t="str">
            <v>UD</v>
          </cell>
          <cell r="F34878" t="str">
            <v>2360</v>
          </cell>
        </row>
        <row r="34879">
          <cell r="A34879">
            <v>760070006</v>
          </cell>
          <cell r="B34879" t="str">
            <v xml:space="preserve">ENTALLADORA DE 6 TONELADAS, LARGO 16.68 ", ANCHO 3.15 ", SISTEMA DE BATERIA M18, PESO 7.65 LBS, ALTURA 5.28 ".									 									</v>
          </cell>
          <cell r="D34879" t="str">
            <v>UD</v>
          </cell>
          <cell r="F34879" t="str">
            <v>2360</v>
          </cell>
        </row>
        <row r="34880">
          <cell r="A34880">
            <v>760070010</v>
          </cell>
          <cell r="B34880" t="str">
            <v>PISTOLA DE CALOR.</v>
          </cell>
          <cell r="D34880" t="str">
            <v>UD</v>
          </cell>
          <cell r="F34880" t="str">
            <v>2360</v>
          </cell>
        </row>
        <row r="34881">
          <cell r="A34881">
            <v>760070020</v>
          </cell>
          <cell r="B34881" t="str">
            <v>CEPILLO ELECTRICO PARA EBANISTERIA</v>
          </cell>
          <cell r="D34881" t="str">
            <v>UD</v>
          </cell>
          <cell r="F34881" t="str">
            <v>2360</v>
          </cell>
        </row>
        <row r="34882">
          <cell r="A34882">
            <v>760070040</v>
          </cell>
          <cell r="B34882" t="str">
            <v>CORTADORA DE BARRAS</v>
          </cell>
          <cell r="D34882" t="str">
            <v>UD</v>
          </cell>
          <cell r="F34882" t="str">
            <v>2360</v>
          </cell>
        </row>
        <row r="34883">
          <cell r="A34883">
            <v>760070060</v>
          </cell>
          <cell r="B34883" t="str">
            <v>CORTADORA ELECTRICA DE LAMINAS</v>
          </cell>
          <cell r="D34883" t="str">
            <v>UD</v>
          </cell>
          <cell r="F34883" t="str">
            <v>2360</v>
          </cell>
        </row>
        <row r="34884">
          <cell r="A34884">
            <v>760070065</v>
          </cell>
          <cell r="B34884" t="str">
            <v>TRONZADORA, PARA CORTAR METAL, POTENCIA DEL MOTOR 2100 ± 200 W, VELOCIDAD SIN CARGA 4100 ± 300 RPM, PARA DISCO DE 35.56 CM, (14") DE DIAMETRO, CORTES DE INGLETE DE -15º A +45º.</v>
          </cell>
          <cell r="D34884" t="str">
            <v>UD</v>
          </cell>
          <cell r="F34884" t="str">
            <v>2360</v>
          </cell>
        </row>
        <row r="34885">
          <cell r="A34885">
            <v>760070080</v>
          </cell>
          <cell r="B34885" t="str">
            <v>DOBLADORA DE LAMINA</v>
          </cell>
          <cell r="D34885" t="str">
            <v>UD</v>
          </cell>
          <cell r="F34885" t="str">
            <v>2360</v>
          </cell>
        </row>
        <row r="34886">
          <cell r="A34886">
            <v>760070101</v>
          </cell>
          <cell r="B34886" t="str">
            <v xml:space="preserve">BATERIA PARA PLANTA SOLAR VOLTAJE 12.000 									 									</v>
          </cell>
          <cell r="D34886" t="str">
            <v>UD</v>
          </cell>
          <cell r="F34886" t="str">
            <v>2390</v>
          </cell>
        </row>
        <row r="34887">
          <cell r="A34887">
            <v>760070120</v>
          </cell>
          <cell r="B34887" t="str">
            <v>ESMERILADORA .</v>
          </cell>
          <cell r="D34887" t="str">
            <v>UD</v>
          </cell>
          <cell r="F34887" t="str">
            <v>2360</v>
          </cell>
        </row>
        <row r="34888">
          <cell r="A34888">
            <v>760070121</v>
          </cell>
          <cell r="B34888" t="str">
            <v>ESMERILADORA DE BATERIA 4 Y 1/2 PULGADAS DISCO.</v>
          </cell>
          <cell r="D34888" t="str">
            <v>UD</v>
          </cell>
          <cell r="F34888" t="str">
            <v>2360</v>
          </cell>
        </row>
        <row r="34889">
          <cell r="A34889">
            <v>760070122</v>
          </cell>
          <cell r="B34889" t="str">
            <v>ESMERILADORA ANGULAR DE 4-1/2".</v>
          </cell>
          <cell r="D34889" t="str">
            <v>UD</v>
          </cell>
          <cell r="F34889" t="str">
            <v>2360</v>
          </cell>
        </row>
        <row r="34890">
          <cell r="A34890">
            <v>760070175</v>
          </cell>
          <cell r="B34890" t="str">
            <v>PERFILADORA (MOLDURADORA PARA MADERA)</v>
          </cell>
          <cell r="D34890" t="str">
            <v>UD</v>
          </cell>
          <cell r="F34890" t="str">
            <v>2360</v>
          </cell>
        </row>
        <row r="34891">
          <cell r="A34891">
            <v>760070181</v>
          </cell>
          <cell r="B34891" t="str">
            <v>FRESADORA DE BANCO CON TRASMISION DE ENGRANAJES, VOLTAJE DE 110 V, MEDIDA DE MESA 820 MM DE LARGO X 240 MM DE ANCHO, GIRO CABEZAL DE 360°, POTENCIA 1,5 HP, CON ACCESORIOS</v>
          </cell>
          <cell r="D34891" t="str">
            <v>UD</v>
          </cell>
          <cell r="F34891" t="str">
            <v>2360</v>
          </cell>
        </row>
        <row r="34892">
          <cell r="A34892">
            <v>760071000</v>
          </cell>
          <cell r="B34892" t="str">
            <v>PISTOLA DE IMPACTO DE USO NEUMATICO DE ACERO INOXIDABLE.</v>
          </cell>
          <cell r="D34892" t="str">
            <v>UD</v>
          </cell>
          <cell r="F34892" t="str">
            <v>2360</v>
          </cell>
        </row>
        <row r="34893">
          <cell r="A34893">
            <v>760071100</v>
          </cell>
          <cell r="B34893" t="str">
            <v>MULTIMETRO DIGITAL PARA USO AUTOMOTRIZ.</v>
          </cell>
          <cell r="D34893" t="str">
            <v>UD</v>
          </cell>
          <cell r="F34893" t="str">
            <v>2360</v>
          </cell>
        </row>
        <row r="34894">
          <cell r="A34894">
            <v>760071110</v>
          </cell>
          <cell r="B34894" t="str">
            <v>MULTIMETRO DIGITAL.</v>
          </cell>
          <cell r="D34894" t="str">
            <v>UD</v>
          </cell>
          <cell r="F34894" t="str">
            <v>2360</v>
          </cell>
        </row>
        <row r="34895">
          <cell r="A34895">
            <v>760071200</v>
          </cell>
          <cell r="B34895" t="str">
            <v>AMPERIMETRO</v>
          </cell>
          <cell r="D34895" t="str">
            <v>UD</v>
          </cell>
          <cell r="F34895" t="str">
            <v>2360</v>
          </cell>
        </row>
        <row r="34896">
          <cell r="A34896">
            <v>760071201</v>
          </cell>
          <cell r="B34896" t="str">
            <v>PISTOLA NEUMATICA DE IMPACTO MINI ESPIGA DE 0,9525 CM  3/8 PULG</v>
          </cell>
          <cell r="D34896" t="str">
            <v>UD</v>
          </cell>
          <cell r="F34896" t="str">
            <v>2360</v>
          </cell>
        </row>
        <row r="34897">
          <cell r="A34897">
            <v>760080001</v>
          </cell>
          <cell r="B34897" t="str">
            <v>MAQUINA DE LAVAR PIEZAS DE USO EN TALLER MECANICO.</v>
          </cell>
          <cell r="D34897" t="str">
            <v>UD</v>
          </cell>
          <cell r="F34897" t="str">
            <v>2360</v>
          </cell>
        </row>
        <row r="34898">
          <cell r="A34898">
            <v>760080002</v>
          </cell>
          <cell r="B34898" t="str">
            <v>HORNO DE SOLDADURA PORTATIL.</v>
          </cell>
          <cell r="D34898" t="str">
            <v>UD</v>
          </cell>
          <cell r="F34898" t="str">
            <v>2360</v>
          </cell>
        </row>
        <row r="34899">
          <cell r="A34899">
            <v>760080003</v>
          </cell>
          <cell r="B34899" t="str">
            <v>ELEVADOR DE POSTES, HIDRAULICO, PARA VEHICULOS.</v>
          </cell>
          <cell r="D34899" t="str">
            <v>UD</v>
          </cell>
          <cell r="F34899" t="str">
            <v>2330</v>
          </cell>
        </row>
        <row r="34900">
          <cell r="A34900">
            <v>760080004</v>
          </cell>
          <cell r="B34900" t="str">
            <v>FUENTE DE PODER REGULABLE, CON TENSION DE SALIDA DE 0 A 60 VOLTIOS Y CORRIENTE DE SALIDA DE 0 A 5 AMPERIOS.</v>
          </cell>
          <cell r="D34900" t="str">
            <v>UD</v>
          </cell>
          <cell r="F34900" t="str">
            <v>2360</v>
          </cell>
        </row>
        <row r="34901">
          <cell r="A34901">
            <v>760080005</v>
          </cell>
          <cell r="B34901" t="str">
            <v>COLECTOR DE POLVO.</v>
          </cell>
          <cell r="D34901" t="str">
            <v>UD</v>
          </cell>
          <cell r="F34901" t="str">
            <v>2360</v>
          </cell>
        </row>
        <row r="34902">
          <cell r="A34902">
            <v>760080006</v>
          </cell>
          <cell r="B34902" t="str">
            <v>HERRAMIENTA ELECTRICA ROTATIVA MULTIFUNCIONAL (MOTOTOOL), CON VELOCIDAD VARIABLE DE 5000 A 35000.</v>
          </cell>
          <cell r="D34902" t="str">
            <v>UD</v>
          </cell>
          <cell r="F34902" t="str">
            <v>2360</v>
          </cell>
        </row>
        <row r="34903">
          <cell r="A34903">
            <v>760080007</v>
          </cell>
          <cell r="B34903" t="str">
            <v>DESTORNILLADOR ELECTRICO CON MOTOR DE 2 POLOS, CON BOQUILLA DE INSERCION DE 1/4" HEX, 2 VELOCIDADES MECANICAS, DE 200 A 650 RPM. ADAPTADOR 120V AC / 12V DC.</v>
          </cell>
          <cell r="D34903" t="str">
            <v>UD</v>
          </cell>
          <cell r="F34903" t="str">
            <v>2360</v>
          </cell>
        </row>
        <row r="34904">
          <cell r="A34904">
            <v>760080008</v>
          </cell>
          <cell r="B34904" t="str">
            <v>CLAVADORA NEUMATICA CALIBRE 18, DE ALUMINIO DE ALTA RESISTENCIA.</v>
          </cell>
          <cell r="D34904" t="str">
            <v>UD</v>
          </cell>
          <cell r="F34904" t="str">
            <v>2360</v>
          </cell>
        </row>
        <row r="34905">
          <cell r="A34905">
            <v>760080009</v>
          </cell>
          <cell r="B34905" t="str">
            <v>PISTOLA DE IMPACTO ELECTRICA ESPIGA DE 1/2 PULG (25,4MM), DE 18 VOLTIOS O SUPERIOR, CON INTERRUPTOR DIGITAL CON VELOCIDAD VARIABLE, PORTATIL (SIN USO DE CABLES).</v>
          </cell>
          <cell r="D34905" t="str">
            <v>UD</v>
          </cell>
          <cell r="F34905" t="str">
            <v>2360</v>
          </cell>
        </row>
        <row r="34906">
          <cell r="A34906">
            <v>760080011</v>
          </cell>
          <cell r="B34906" t="str">
            <v>EQUIPO PARA CAMBIO DE COMPENSADORES, CON BASE QUE SE PUEDA SUJETAR A LA PARED O AL PISO DE MANERA SEGURA, CON TIMON O PALANCA PARA ACCIONAR MECANISMO QUE COMPRIME EL RESORTE</v>
          </cell>
          <cell r="D34906" t="str">
            <v>UD</v>
          </cell>
          <cell r="F34906" t="str">
            <v>2360</v>
          </cell>
        </row>
        <row r="34907">
          <cell r="A34907">
            <v>760080012</v>
          </cell>
          <cell r="B34907" t="str">
            <v xml:space="preserve">GATA HIDRAULICA PARA BAJAR CAJAS DE CAMBIOS, CON BASE AMPLIA Y  04 RUEDAS PARA UNA MEJOR ESTABILIDAD, CON CAPACIDAD DE 1/2 TONELADA.									 									</v>
          </cell>
          <cell r="D34907" t="str">
            <v>UD</v>
          </cell>
          <cell r="F34907" t="str">
            <v>2360</v>
          </cell>
        </row>
        <row r="34908">
          <cell r="A34908">
            <v>760080013</v>
          </cell>
          <cell r="B34908" t="str">
            <v>PISTOLA NEUMATICA DE IMPACTO MINI ESPIGA DE 1.27 CM,  1/2 PULG</v>
          </cell>
          <cell r="D34908" t="str">
            <v>UD</v>
          </cell>
          <cell r="F34908" t="str">
            <v>2360</v>
          </cell>
        </row>
        <row r="34909">
          <cell r="A34909">
            <v>760080014</v>
          </cell>
          <cell r="B34909" t="str">
            <v>PISTOLA NEUMATICA DE IMPACTO ESPIGA DE 1,27 CM 1/2 PULG</v>
          </cell>
          <cell r="D34909" t="str">
            <v>UD</v>
          </cell>
          <cell r="F34909" t="str">
            <v>2360</v>
          </cell>
        </row>
        <row r="34910">
          <cell r="A34910">
            <v>760080020</v>
          </cell>
          <cell r="B34910" t="str">
            <v>ANALIZADOR DE AGUA</v>
          </cell>
          <cell r="D34910" t="str">
            <v>UD</v>
          </cell>
          <cell r="F34910" t="str">
            <v>2360</v>
          </cell>
        </row>
        <row r="34911">
          <cell r="A34911">
            <v>760080030</v>
          </cell>
          <cell r="B34911" t="str">
            <v>MAQUINA TAPETEADORA O CHAPETEADORA DE CANTOS.</v>
          </cell>
          <cell r="D34911" t="str">
            <v>UD</v>
          </cell>
          <cell r="F34911" t="str">
            <v>2360</v>
          </cell>
        </row>
        <row r="34912">
          <cell r="A34912">
            <v>760080040</v>
          </cell>
          <cell r="B34912" t="str">
            <v>ANALIZADOR DE GASES DE COMBUSTION</v>
          </cell>
          <cell r="D34912" t="str">
            <v>UD</v>
          </cell>
          <cell r="F34912" t="str">
            <v>2360</v>
          </cell>
        </row>
        <row r="34913">
          <cell r="A34913">
            <v>760080060</v>
          </cell>
          <cell r="B34913" t="str">
            <v>BANCO DE MADERA PARA MATERIALES</v>
          </cell>
          <cell r="D34913" t="str">
            <v>UD</v>
          </cell>
          <cell r="F34913" t="str">
            <v>2360</v>
          </cell>
        </row>
        <row r="34914">
          <cell r="A34914">
            <v>760080070</v>
          </cell>
          <cell r="B34914" t="str">
            <v>ANALIZADOR TRIFASICO DE LA ENERGIA Y CALIDAD ELECTRICA.</v>
          </cell>
          <cell r="D34914" t="str">
            <v>UD</v>
          </cell>
          <cell r="F34914" t="str">
            <v>2360</v>
          </cell>
        </row>
        <row r="34915">
          <cell r="A34915">
            <v>760080140</v>
          </cell>
          <cell r="B34915" t="str">
            <v>BANCO DE TRABAJO</v>
          </cell>
          <cell r="D34915" t="str">
            <v>UD</v>
          </cell>
          <cell r="F34915" t="str">
            <v>2360</v>
          </cell>
        </row>
        <row r="34916">
          <cell r="A34916">
            <v>760080143</v>
          </cell>
          <cell r="B34916" t="str">
            <v>BOMBA LODOS</v>
          </cell>
          <cell r="D34916" t="str">
            <v>UD</v>
          </cell>
          <cell r="F34916" t="str">
            <v>2360</v>
          </cell>
        </row>
        <row r="34917">
          <cell r="A34917">
            <v>760080150</v>
          </cell>
          <cell r="B34917" t="str">
            <v>CAJA HERRAMIENTAS</v>
          </cell>
          <cell r="D34917" t="str">
            <v>UD</v>
          </cell>
          <cell r="F34917" t="str">
            <v>2360</v>
          </cell>
        </row>
        <row r="34918">
          <cell r="A34918">
            <v>760080155</v>
          </cell>
          <cell r="B34918" t="str">
            <v>CALADORA</v>
          </cell>
          <cell r="D34918" t="str">
            <v>UD</v>
          </cell>
          <cell r="F34918" t="str">
            <v>2360</v>
          </cell>
        </row>
        <row r="34919">
          <cell r="A34919">
            <v>760080170</v>
          </cell>
          <cell r="B34919" t="str">
            <v>CAMARA TERMOGRAFICA, PANTALLA DIGITAL.</v>
          </cell>
          <cell r="D34919" t="str">
            <v>UD</v>
          </cell>
          <cell r="F34919" t="str">
            <v>2360</v>
          </cell>
        </row>
        <row r="34920">
          <cell r="A34920">
            <v>760080171</v>
          </cell>
          <cell r="B34920" t="str">
            <v>CAMARA TERMOGRAFICA, PANTALLA DIGITAL, RANGO DE TEMPERATURA  DE -10 °C A +50 °C (DE 14 °F A 122 °F).</v>
          </cell>
          <cell r="D34920" t="str">
            <v>UD</v>
          </cell>
          <cell r="F34920" t="str">
            <v>2360</v>
          </cell>
        </row>
        <row r="34921">
          <cell r="A34921">
            <v>760080175</v>
          </cell>
          <cell r="B34921" t="str">
            <v xml:space="preserve">MICRO CAMARA PARA FOTOS Y VIDEO PARA INSPECCION DE DUCTOS Y TUBERIA  </v>
          </cell>
          <cell r="D34921" t="str">
            <v>UD</v>
          </cell>
          <cell r="F34921" t="str">
            <v>2390</v>
          </cell>
        </row>
        <row r="34922">
          <cell r="A34922">
            <v>760080176</v>
          </cell>
          <cell r="B34922" t="str">
            <v>CAMARA PARA VISUALIZACION INTERNA DE TUBERIAS, DUCTOS O ESPACIOS CONFINADOS.</v>
          </cell>
          <cell r="D34922" t="str">
            <v>UD</v>
          </cell>
          <cell r="F34922" t="str">
            <v>2390</v>
          </cell>
        </row>
        <row r="34923">
          <cell r="A34923">
            <v>760080180</v>
          </cell>
          <cell r="B34923" t="str">
            <v>CANTEADORA</v>
          </cell>
          <cell r="D34923" t="str">
            <v>UD</v>
          </cell>
          <cell r="F34923" t="str">
            <v>2360</v>
          </cell>
        </row>
        <row r="34924">
          <cell r="A34924">
            <v>760080185</v>
          </cell>
          <cell r="B34924" t="str">
            <v>SISTEMA DE FILTRACION DE AIRE</v>
          </cell>
          <cell r="D34924" t="str">
            <v>UD</v>
          </cell>
          <cell r="F34924" t="str">
            <v>2390</v>
          </cell>
        </row>
        <row r="34925">
          <cell r="A34925">
            <v>760080200</v>
          </cell>
          <cell r="B34925" t="str">
            <v>RANURADORA PARA CONCRETO.</v>
          </cell>
          <cell r="D34925" t="str">
            <v>UD</v>
          </cell>
          <cell r="F34925" t="str">
            <v>2360</v>
          </cell>
        </row>
        <row r="34926">
          <cell r="A34926">
            <v>760080260</v>
          </cell>
          <cell r="B34926" t="str">
            <v>CEPILLADORA</v>
          </cell>
          <cell r="D34926" t="str">
            <v>UD</v>
          </cell>
          <cell r="F34926" t="str">
            <v>2360</v>
          </cell>
        </row>
        <row r="34927">
          <cell r="A34927">
            <v>760080261</v>
          </cell>
          <cell r="B34927" t="str">
            <v>CEPILLADORA PARA EBANISTERIA DE 3-1/4.</v>
          </cell>
          <cell r="D34927" t="str">
            <v>UD</v>
          </cell>
          <cell r="F34927" t="str">
            <v>2360</v>
          </cell>
        </row>
        <row r="34928">
          <cell r="A34928">
            <v>760080280</v>
          </cell>
          <cell r="B34928" t="str">
            <v>DETECTOR DE FUGAS</v>
          </cell>
          <cell r="D34928" t="str">
            <v>UD</v>
          </cell>
          <cell r="F34928" t="str">
            <v>2360</v>
          </cell>
        </row>
        <row r="34929">
          <cell r="A34929">
            <v>760080285</v>
          </cell>
          <cell r="B34929" t="str">
            <v>DETECTOR DE LINEAS ELECTRICAS.</v>
          </cell>
          <cell r="D34929" t="str">
            <v>UD</v>
          </cell>
          <cell r="F34929" t="str">
            <v>2360</v>
          </cell>
        </row>
        <row r="34930">
          <cell r="A34930">
            <v>760080300</v>
          </cell>
          <cell r="B34930" t="str">
            <v>MESA DE RODILLOS PARA GUIA DE SALIDA DE MATERIALES LAMINADOS.</v>
          </cell>
          <cell r="D34930" t="str">
            <v>UD</v>
          </cell>
          <cell r="F34930" t="str">
            <v>2360</v>
          </cell>
        </row>
        <row r="34931">
          <cell r="A34931">
            <v>760080320</v>
          </cell>
          <cell r="B34931" t="str">
            <v>DOBLADORA DE TUBOS HIDRAULICAS</v>
          </cell>
          <cell r="D34931" t="str">
            <v>UD</v>
          </cell>
          <cell r="F34931" t="str">
            <v>2360</v>
          </cell>
        </row>
        <row r="34932">
          <cell r="A34932">
            <v>760080400</v>
          </cell>
          <cell r="B34932" t="str">
            <v>GATA HIDRAULICA</v>
          </cell>
          <cell r="D34932" t="str">
            <v>UD</v>
          </cell>
          <cell r="F34932" t="str">
            <v>2360</v>
          </cell>
        </row>
        <row r="34933">
          <cell r="A34933">
            <v>760080401</v>
          </cell>
          <cell r="B34933" t="str">
            <v>EQUIPO PARA LIMPIEZA DE INYECTORES DIESEL POR RECIRCULACION.</v>
          </cell>
          <cell r="D34933" t="str">
            <v>UD</v>
          </cell>
          <cell r="F34933" t="str">
            <v>2360</v>
          </cell>
        </row>
        <row r="34934">
          <cell r="A34934">
            <v>760080402</v>
          </cell>
          <cell r="B34934" t="str">
            <v>MAQUINA PARA INTERCAMBIO DE LIQUIDO DE FRENOS.</v>
          </cell>
          <cell r="D34934" t="str">
            <v>UD</v>
          </cell>
          <cell r="F34934" t="str">
            <v>2360</v>
          </cell>
        </row>
        <row r="34935">
          <cell r="A34935">
            <v>760080403</v>
          </cell>
          <cell r="B34935" t="str">
            <v>MAQUINA PARA INTERCAMBIO DE LIQUIDO DE DIRECCION HIDRAULICA.</v>
          </cell>
          <cell r="D34935" t="str">
            <v>UD</v>
          </cell>
          <cell r="F34935" t="str">
            <v>2360</v>
          </cell>
        </row>
        <row r="34936">
          <cell r="A34936">
            <v>760080404</v>
          </cell>
          <cell r="B34936" t="str">
            <v>MAQUINA PARA INTERCAMBIO DE REFRIGERANTE DE MOTOR.</v>
          </cell>
          <cell r="D34936" t="str">
            <v>UD</v>
          </cell>
          <cell r="F34936" t="str">
            <v>2360</v>
          </cell>
        </row>
        <row r="34937">
          <cell r="A34937">
            <v>760080405</v>
          </cell>
          <cell r="B34937" t="str">
            <v>RECTIFICADORA DE DISCOS Y TAMBORES DE FRENOS TIPO BANCO.</v>
          </cell>
          <cell r="D34937" t="str">
            <v>UD</v>
          </cell>
          <cell r="F34937" t="str">
            <v>2360</v>
          </cell>
        </row>
        <row r="34938">
          <cell r="A34938">
            <v>760080420</v>
          </cell>
          <cell r="B34938" t="str">
            <v>GUILLOTINA</v>
          </cell>
          <cell r="D34938" t="str">
            <v>UD</v>
          </cell>
          <cell r="F34938" t="str">
            <v>2360</v>
          </cell>
        </row>
        <row r="34939">
          <cell r="A34939">
            <v>760080460</v>
          </cell>
          <cell r="B34939" t="str">
            <v>HORNO PARA SECADO DE MOTORES</v>
          </cell>
          <cell r="D34939" t="str">
            <v>UD</v>
          </cell>
          <cell r="F34939" t="str">
            <v>2360</v>
          </cell>
        </row>
        <row r="34940">
          <cell r="A34940">
            <v>760080480</v>
          </cell>
          <cell r="B34940" t="str">
            <v>HORNO PARA SECADO DE PINTURA</v>
          </cell>
          <cell r="D34940" t="str">
            <v>UD</v>
          </cell>
          <cell r="F34940" t="str">
            <v>2360</v>
          </cell>
        </row>
        <row r="34941">
          <cell r="A34941">
            <v>760080499</v>
          </cell>
          <cell r="B34941" t="str">
            <v>LIJADORA MANUAL DE ¼ TIPO ORBITAL.</v>
          </cell>
          <cell r="D34941" t="str">
            <v>UD</v>
          </cell>
          <cell r="F34941" t="str">
            <v>2360</v>
          </cell>
        </row>
        <row r="34942">
          <cell r="A34942">
            <v>760080500</v>
          </cell>
          <cell r="B34942" t="str">
            <v>LIJADORAS TIPO ORBITAL, MOTOR ELECTRICO DE 120V, 60HZ, 3A, CAPACIDAD DE 12000OPM (ORBITAS POR MINUTO)</v>
          </cell>
          <cell r="D34942" t="str">
            <v>UD</v>
          </cell>
          <cell r="F34942" t="str">
            <v>2360</v>
          </cell>
        </row>
        <row r="34943">
          <cell r="A34943">
            <v>760080501</v>
          </cell>
          <cell r="B34943" t="str">
            <v>LIJADORA TIPO VIBRACION,  MOTOR ELECTRICO DE 120V, 60HZ, 2.4A, CAPACIDAD DE 14000OPM (ORBITAS POR MINUTO)</v>
          </cell>
          <cell r="D34943" t="str">
            <v>UD</v>
          </cell>
          <cell r="F34943" t="str">
            <v>2360</v>
          </cell>
        </row>
        <row r="34944">
          <cell r="A34944">
            <v>760080502</v>
          </cell>
          <cell r="B34944" t="str">
            <v>LIJADORA -PULIDORA- ORBITAL NEUMATICA.</v>
          </cell>
          <cell r="D34944" t="str">
            <v>UD</v>
          </cell>
          <cell r="F34944" t="str">
            <v>2360</v>
          </cell>
        </row>
        <row r="34945">
          <cell r="A34945">
            <v>760080503</v>
          </cell>
          <cell r="B34945" t="str">
            <v>LIJADORA  ESTACIONARIA  TIPO BANCO.</v>
          </cell>
          <cell r="D34945" t="str">
            <v>UD</v>
          </cell>
          <cell r="F34945" t="str">
            <v>2360</v>
          </cell>
        </row>
        <row r="34946">
          <cell r="A34946">
            <v>760080504</v>
          </cell>
          <cell r="B34946" t="str">
            <v>LIJADORA DE BANDA ELECTRICA, POTENCIA : ENTRE 900 Y 1200 WTS /110 VTS.</v>
          </cell>
          <cell r="D34946" t="str">
            <v>UD</v>
          </cell>
          <cell r="F34946" t="str">
            <v>2360</v>
          </cell>
        </row>
        <row r="34947">
          <cell r="A34947">
            <v>760080505</v>
          </cell>
          <cell r="B34947" t="str">
            <v>DECIBELIMETRO.</v>
          </cell>
          <cell r="D34947" t="str">
            <v>UD</v>
          </cell>
          <cell r="F34947" t="str">
            <v>2360</v>
          </cell>
        </row>
        <row r="34948">
          <cell r="A34948">
            <v>760080510</v>
          </cell>
          <cell r="B34948" t="str">
            <v>MULTITERMOMETRO ELECTRONICO</v>
          </cell>
          <cell r="D34948" t="str">
            <v>UD</v>
          </cell>
          <cell r="F34948" t="str">
            <v>2360</v>
          </cell>
        </row>
        <row r="34949">
          <cell r="A34949">
            <v>760080515</v>
          </cell>
          <cell r="B34949" t="str">
            <v>PISTOLA DE ANCLAJES</v>
          </cell>
          <cell r="D34949" t="str">
            <v>UD</v>
          </cell>
          <cell r="F34949" t="str">
            <v>2360</v>
          </cell>
        </row>
        <row r="34950">
          <cell r="A34950">
            <v>760080520</v>
          </cell>
          <cell r="B34950" t="str">
            <v>PROBADOR DE CAPACITORES</v>
          </cell>
          <cell r="D34950" t="str">
            <v>UD</v>
          </cell>
          <cell r="F34950" t="str">
            <v>2360</v>
          </cell>
        </row>
        <row r="34951">
          <cell r="A34951">
            <v>760080540</v>
          </cell>
          <cell r="B34951" t="str">
            <v>MAQUINA AFILADORA</v>
          </cell>
          <cell r="D34951" t="str">
            <v>UD</v>
          </cell>
          <cell r="F34951" t="str">
            <v>2360</v>
          </cell>
        </row>
        <row r="34952">
          <cell r="A34952">
            <v>760080542</v>
          </cell>
          <cell r="B34952" t="str">
            <v>MAQUINA DUPLICADORA DE LLAVES.</v>
          </cell>
          <cell r="D34952" t="str">
            <v>UD</v>
          </cell>
          <cell r="F34952" t="str">
            <v>2360</v>
          </cell>
        </row>
        <row r="34953">
          <cell r="A34953">
            <v>760080560</v>
          </cell>
          <cell r="B34953" t="str">
            <v>MAQUINA DE BOBINADO PARA ARROLLAR MOTORES</v>
          </cell>
          <cell r="D34953" t="str">
            <v>UD</v>
          </cell>
          <cell r="F34953" t="str">
            <v>2360</v>
          </cell>
        </row>
        <row r="34954">
          <cell r="A34954">
            <v>760080565</v>
          </cell>
          <cell r="B34954" t="str">
            <v>MEDIDOR DE FACTOR DE POTENCIA</v>
          </cell>
          <cell r="D34954" t="str">
            <v>UD</v>
          </cell>
          <cell r="F34954" t="str">
            <v>2360</v>
          </cell>
        </row>
        <row r="34955">
          <cell r="A34955">
            <v>760080600</v>
          </cell>
          <cell r="B34955" t="str">
            <v>MAQUINA PARA PINTAR.</v>
          </cell>
          <cell r="D34955" t="str">
            <v>UD</v>
          </cell>
          <cell r="F34955" t="str">
            <v>2360</v>
          </cell>
        </row>
        <row r="34956">
          <cell r="A34956">
            <v>760080640</v>
          </cell>
          <cell r="B34956" t="str">
            <v>MEZCLADORA DE CEMENTO</v>
          </cell>
          <cell r="D34956" t="str">
            <v>UD</v>
          </cell>
          <cell r="F34956" t="str">
            <v>2360</v>
          </cell>
        </row>
        <row r="34957">
          <cell r="A34957">
            <v>760080645</v>
          </cell>
          <cell r="B34957" t="str">
            <v>MULTIPROBADOR</v>
          </cell>
          <cell r="D34957" t="str">
            <v>UD</v>
          </cell>
          <cell r="F34957" t="str">
            <v>2360</v>
          </cell>
        </row>
        <row r="34958">
          <cell r="A34958">
            <v>760080655</v>
          </cell>
          <cell r="B34958" t="str">
            <v>MICROMETRO</v>
          </cell>
          <cell r="D34958" t="str">
            <v>UD</v>
          </cell>
          <cell r="F34958" t="str">
            <v>2360</v>
          </cell>
        </row>
        <row r="34959">
          <cell r="A34959">
            <v>760080700</v>
          </cell>
          <cell r="B34959" t="str">
            <v>CAMILLA PARA MECANICO.</v>
          </cell>
          <cell r="D34959" t="str">
            <v>UD</v>
          </cell>
          <cell r="F34959" t="str">
            <v>2360</v>
          </cell>
        </row>
        <row r="34960">
          <cell r="A34960">
            <v>760080825</v>
          </cell>
          <cell r="B34960" t="str">
            <v>REGISTRADOR - GRAFICADOR DE POTENCIA ELECTRICA</v>
          </cell>
          <cell r="D34960" t="str">
            <v>UD</v>
          </cell>
          <cell r="F34960" t="str">
            <v>2360</v>
          </cell>
        </row>
        <row r="34961">
          <cell r="A34961">
            <v>760080855</v>
          </cell>
          <cell r="B34961" t="str">
            <v>SIERRA CIRCULAR DE 8  ¼ (210 MM) CON AJUSTE DE PROFUNDIDAD DE CORTE TRASERO  Y FRENO ELECTRICO</v>
          </cell>
          <cell r="D34961" t="str">
            <v>UD</v>
          </cell>
          <cell r="F34961" t="str">
            <v>2360</v>
          </cell>
        </row>
        <row r="34962">
          <cell r="A34962">
            <v>760080856</v>
          </cell>
          <cell r="B34962" t="str">
            <v>SIERRA DE PANEL (VERTICAL) DE 8-1/4.</v>
          </cell>
          <cell r="D34962" t="str">
            <v>UD</v>
          </cell>
          <cell r="F34962" t="str">
            <v>2360</v>
          </cell>
        </row>
        <row r="34963">
          <cell r="A34963">
            <v>760080857</v>
          </cell>
          <cell r="B34963" t="str">
            <v>SIERRA DE MESA DE 3 HP.</v>
          </cell>
          <cell r="D34963" t="str">
            <v>UD</v>
          </cell>
          <cell r="F34963" t="str">
            <v>2360</v>
          </cell>
        </row>
        <row r="34964">
          <cell r="A34964">
            <v>760080860</v>
          </cell>
          <cell r="B34964" t="str">
            <v>SIERRA ESCUADRADORA HORIZONTAL</v>
          </cell>
          <cell r="D34964" t="str">
            <v>UD</v>
          </cell>
          <cell r="F34964" t="str">
            <v>2360</v>
          </cell>
        </row>
        <row r="34965">
          <cell r="A34965">
            <v>760080861</v>
          </cell>
          <cell r="B34965" t="str">
            <v>TACOMETRO</v>
          </cell>
          <cell r="D34965" t="str">
            <v>UD</v>
          </cell>
          <cell r="F34965" t="str">
            <v>2360</v>
          </cell>
        </row>
        <row r="34966">
          <cell r="A34966">
            <v>760080862</v>
          </cell>
          <cell r="B34966" t="str">
            <v>DISTANCIOMETRO O MEDIDOR LASER DE DISTANCIAS PARA INTERIORES Y ESTERIORES, DISTANCIA MAXIMA 200 M.</v>
          </cell>
          <cell r="D34966" t="str">
            <v>UD</v>
          </cell>
          <cell r="F34966" t="str">
            <v>2360</v>
          </cell>
        </row>
        <row r="34967">
          <cell r="A34967">
            <v>760080863</v>
          </cell>
          <cell r="B34967" t="str">
            <v>TALADRO</v>
          </cell>
          <cell r="D34967" t="str">
            <v>UD</v>
          </cell>
          <cell r="F34967" t="str">
            <v>2360</v>
          </cell>
        </row>
        <row r="34968">
          <cell r="A34968">
            <v>760080864</v>
          </cell>
          <cell r="B34968" t="str">
            <v>TALADRO DE BATERIA.</v>
          </cell>
          <cell r="D34968" t="str">
            <v>UD</v>
          </cell>
          <cell r="F34968" t="str">
            <v>2360</v>
          </cell>
        </row>
        <row r="34969">
          <cell r="A34969">
            <v>760080865</v>
          </cell>
          <cell r="B34969" t="str">
            <v>TALADRO DE PERCUSION 13 MM INALAMBRICO 80 NM, VOLTAJE 18V</v>
          </cell>
          <cell r="D34969" t="str">
            <v>UD</v>
          </cell>
          <cell r="F34969" t="str">
            <v>2360</v>
          </cell>
        </row>
        <row r="34970">
          <cell r="A34970">
            <v>760080866</v>
          </cell>
          <cell r="B34970" t="str">
            <v>TALADRO PERCUTOR DE 1/2".</v>
          </cell>
          <cell r="D34970" t="str">
            <v>UD</v>
          </cell>
          <cell r="F34970" t="str">
            <v>2360</v>
          </cell>
        </row>
        <row r="34971">
          <cell r="A34971">
            <v>760080868</v>
          </cell>
          <cell r="B34971" t="str">
            <v>TALDRO NEUMATICO ANGULAR, VELOCIDAD VARIABLE, REVERSIBLE, PORTABROCAS INDUSTRIAL DE 3/8, 80 PSI MINIMO, 1/4 NPT.</v>
          </cell>
          <cell r="D34971" t="str">
            <v>UD</v>
          </cell>
          <cell r="F34971" t="str">
            <v>2360</v>
          </cell>
        </row>
        <row r="34972">
          <cell r="A34972">
            <v>760080869</v>
          </cell>
          <cell r="B34972" t="str">
            <v>TALADRO NEUMATICO TIPO PISTOLA, VELOCIDAD VARIABLE 0 - 500 RPM, REVERSIBLE, PORTABROCAS INDUSTRIAL DE 1/2, 80 PSI MINIMO, 1/4 NPT</v>
          </cell>
          <cell r="D34972" t="str">
            <v>UD</v>
          </cell>
          <cell r="F34972" t="str">
            <v>2360</v>
          </cell>
        </row>
        <row r="34973">
          <cell r="A34973">
            <v>760080870</v>
          </cell>
          <cell r="B34973" t="str">
            <v>TALADRO MULTIPLE PARA AGUJEROS EN LINEA SISTEMA 32 MM RANGO DE OPERACION DE TALADRADO 0° Y 90° (HORIZONTAL Y VERTICAL)*** PREFERIBLEMENTE CON SISTEMA ANGULAR VARIABLE</v>
          </cell>
          <cell r="D34973" t="str">
            <v>UD</v>
          </cell>
          <cell r="F34973" t="str">
            <v>2360</v>
          </cell>
        </row>
        <row r="34974">
          <cell r="A34974">
            <v>760080900</v>
          </cell>
          <cell r="B34974" t="str">
            <v>EQUIPO DE SOLDADURA POR OXIACETILENO.</v>
          </cell>
          <cell r="D34974" t="str">
            <v>UD</v>
          </cell>
          <cell r="F34974" t="str">
            <v>2360</v>
          </cell>
        </row>
        <row r="34975">
          <cell r="A34975">
            <v>760080920</v>
          </cell>
          <cell r="B34975" t="str">
            <v>MAQUINA DE SOLDAR ELECTRICA.</v>
          </cell>
          <cell r="D34975" t="str">
            <v>UD</v>
          </cell>
          <cell r="F34975" t="str">
            <v>2360</v>
          </cell>
        </row>
        <row r="34976">
          <cell r="A34976">
            <v>760080921</v>
          </cell>
          <cell r="B34976" t="str">
            <v>MAQUINA PARA SOLDAR CON GENERADOR ELECTRICO Y MOTOR DE COMBUSTION INTERNA ( MOTOSOLDADORA)</v>
          </cell>
          <cell r="D34976" t="str">
            <v>UD</v>
          </cell>
          <cell r="F34976" t="str">
            <v>2360</v>
          </cell>
        </row>
        <row r="34977">
          <cell r="A34977">
            <v>760080922</v>
          </cell>
          <cell r="B34977" t="str">
            <v>MAQUINA DE SOLDAR, TIPO MIG, PARA USO EN MATERIALES DE CALIBRE 22" A 1/2" DE GROSOR EN UN SOLO PASO, VELOCIDAD DE ALIMENTACION DE ALAMBRE: 0.64-17.8 M/MIN, DETECTOR DE PISTOLA AUTO</v>
          </cell>
          <cell r="D34977" t="str">
            <v>UD</v>
          </cell>
          <cell r="F34977" t="str">
            <v>2360</v>
          </cell>
        </row>
        <row r="34978">
          <cell r="A34978">
            <v>760081040</v>
          </cell>
          <cell r="B34978" t="str">
            <v>VIBRADOR PARA CONCRETO</v>
          </cell>
          <cell r="D34978" t="str">
            <v>UD</v>
          </cell>
          <cell r="F34978" t="str">
            <v>2360</v>
          </cell>
        </row>
        <row r="34979">
          <cell r="A34979">
            <v>760081042</v>
          </cell>
          <cell r="B34979" t="str">
            <v xml:space="preserve">DEMOLEDOR ELECTRO NEUMATICO, POTENCIA ABSORBIDA DEBERA SER DE  2070 W. 									 									</v>
          </cell>
          <cell r="D34979" t="str">
            <v>UD</v>
          </cell>
          <cell r="F34979" t="str">
            <v>2360</v>
          </cell>
        </row>
        <row r="34980">
          <cell r="A34980">
            <v>760081043</v>
          </cell>
          <cell r="B34980" t="str">
            <v>DEMOLEDOR (ROMPEDOR( DE CONCRETO, POTENCIA ABSORVIDA 1600W.</v>
          </cell>
          <cell r="D34980" t="str">
            <v>UD</v>
          </cell>
          <cell r="F34980" t="str">
            <v>2360</v>
          </cell>
        </row>
        <row r="34981">
          <cell r="A34981">
            <v>760081046</v>
          </cell>
          <cell r="B34981" t="str">
            <v>ROTO MARTILLO.</v>
          </cell>
          <cell r="D34981" t="str">
            <v>UD</v>
          </cell>
          <cell r="F34981" t="str">
            <v>2360</v>
          </cell>
        </row>
        <row r="34982">
          <cell r="A34982">
            <v>760081047</v>
          </cell>
          <cell r="B34982" t="str">
            <v>LOCALIZADOR DE TUBERIAS</v>
          </cell>
          <cell r="D34982" t="str">
            <v>UD</v>
          </cell>
          <cell r="F34982" t="str">
            <v>2360</v>
          </cell>
        </row>
        <row r="34983">
          <cell r="A34983">
            <v>765010001</v>
          </cell>
          <cell r="B34983" t="str">
            <v>SILLON CLINICO DE TRATAMIENTO GENERAL.</v>
          </cell>
          <cell r="D34983" t="str">
            <v>UD</v>
          </cell>
          <cell r="F34983" t="str">
            <v>2320</v>
          </cell>
        </row>
        <row r="34984">
          <cell r="A34984">
            <v>765010003</v>
          </cell>
          <cell r="B34984" t="str">
            <v>SILLA PARA EXAMEN GINECOLOGICO.</v>
          </cell>
          <cell r="D34984" t="str">
            <v>UD</v>
          </cell>
          <cell r="F34984" t="str">
            <v>2320</v>
          </cell>
        </row>
        <row r="34985">
          <cell r="A34985">
            <v>765010004</v>
          </cell>
          <cell r="B34985" t="str">
            <v>SILLA PODOLOGICA PARA LA ATENCION DE PAICENTES AMPUTADOS.</v>
          </cell>
          <cell r="D34985" t="str">
            <v>UD</v>
          </cell>
          <cell r="F34985" t="str">
            <v>2320</v>
          </cell>
        </row>
        <row r="34986">
          <cell r="A34986">
            <v>765010005</v>
          </cell>
          <cell r="B34986" t="str">
            <v>ORGANIZADOR DE ENDOSCOPIOS O ARMARIO PARA ENDOSCOPIOS.</v>
          </cell>
          <cell r="D34986" t="str">
            <v>UD</v>
          </cell>
          <cell r="F34986" t="str">
            <v>2320</v>
          </cell>
        </row>
        <row r="34987">
          <cell r="A34987">
            <v>765010006</v>
          </cell>
          <cell r="B34987" t="str">
            <v>SILLA DE POSICIONAMIENTO CON BASE FIJA.</v>
          </cell>
          <cell r="D34987" t="str">
            <v>UD</v>
          </cell>
          <cell r="F34987" t="str">
            <v>2320</v>
          </cell>
        </row>
        <row r="34988">
          <cell r="A34988">
            <v>765010007</v>
          </cell>
          <cell r="B34988" t="str">
            <v>MUEBLE DE ESTACION DE EMERGENCIA.</v>
          </cell>
          <cell r="D34988" t="str">
            <v>UD</v>
          </cell>
          <cell r="F34988" t="str">
            <v>2320</v>
          </cell>
        </row>
        <row r="34989">
          <cell r="A34989">
            <v>765010008</v>
          </cell>
          <cell r="B34989" t="str">
            <v>MESA DE TRABAJO EN ACERO INOXIDABLE  GRADO QUIRURGICO AISI 304 CALIBRE NO. 18, DE 150 CM ±20 CM DE FRENTE,  100 CM ± 20 CM DE FONDO Y 80 CM ± 10 CM DE ALTO.</v>
          </cell>
          <cell r="D34989" t="str">
            <v>UD</v>
          </cell>
          <cell r="F34989" t="str">
            <v>2320</v>
          </cell>
        </row>
        <row r="34990">
          <cell r="A34990">
            <v>765010009</v>
          </cell>
          <cell r="B34990" t="str">
            <v>MESA MOVIL CON PREVISTA ELECTRICA PARA INSTALACION DE EQUIPO MEDICO.</v>
          </cell>
          <cell r="D34990" t="str">
            <v>UD</v>
          </cell>
          <cell r="F34990" t="str">
            <v>2320</v>
          </cell>
        </row>
        <row r="34991">
          <cell r="A34991">
            <v>765010045</v>
          </cell>
          <cell r="B34991" t="str">
            <v>GABINETE METALICO PARA GUARDAR PLACAS DE RAYOS EQUIS VIRGENES.</v>
          </cell>
          <cell r="D34991" t="str">
            <v>UD</v>
          </cell>
          <cell r="F34991" t="str">
            <v>2320</v>
          </cell>
        </row>
        <row r="34992">
          <cell r="A34992">
            <v>765010050</v>
          </cell>
          <cell r="B34992" t="str">
            <v>ARMAZON PARA SACOS DE ROPA SUCIA.</v>
          </cell>
          <cell r="D34992" t="str">
            <v>UD</v>
          </cell>
          <cell r="F34992" t="str">
            <v>2320</v>
          </cell>
        </row>
        <row r="34993">
          <cell r="A34993">
            <v>765010055</v>
          </cell>
          <cell r="B34993" t="str">
            <v>MUEBLE AEREO DE ACERO INOXIDABLE.</v>
          </cell>
          <cell r="D34993" t="str">
            <v>UD</v>
          </cell>
          <cell r="F34993" t="str">
            <v>2320</v>
          </cell>
        </row>
        <row r="34994">
          <cell r="A34994">
            <v>765010060</v>
          </cell>
          <cell r="B34994" t="str">
            <v>BANCO PARA O.R.L.</v>
          </cell>
          <cell r="D34994" t="str">
            <v>UD</v>
          </cell>
          <cell r="F34994" t="str">
            <v>2320</v>
          </cell>
        </row>
        <row r="34995">
          <cell r="A34995">
            <v>765010065</v>
          </cell>
          <cell r="B34995" t="str">
            <v>BANCO PARA MESA DE TRABAJO.</v>
          </cell>
          <cell r="D34995" t="str">
            <v>UD</v>
          </cell>
          <cell r="F34995" t="str">
            <v>2320</v>
          </cell>
        </row>
        <row r="34996">
          <cell r="A34996">
            <v>765010068</v>
          </cell>
          <cell r="B34996" t="str">
            <v>GRADA DE UN PELDAÑO.</v>
          </cell>
          <cell r="D34996" t="str">
            <v>UD</v>
          </cell>
          <cell r="F34996" t="str">
            <v>2320</v>
          </cell>
        </row>
        <row r="34997">
          <cell r="A34997">
            <v>765010070</v>
          </cell>
          <cell r="B34997" t="str">
            <v>MUEBLE DISPENSADOR DE BOTAS DE TELA.</v>
          </cell>
          <cell r="D34997" t="str">
            <v>UD</v>
          </cell>
          <cell r="F34997" t="str">
            <v>2320</v>
          </cell>
        </row>
        <row r="34998">
          <cell r="A34998">
            <v>765010071</v>
          </cell>
          <cell r="B34998" t="str">
            <v>MOSTRADOR LINEAL GRADO HOSPITALARIO DE 2 M DE FRENTE X 0,85 M ALTO X 0,65 DE FONDO (CON ± 0,20 M).</v>
          </cell>
          <cell r="D34998" t="str">
            <v>UD</v>
          </cell>
          <cell r="F34998" t="str">
            <v>2390</v>
          </cell>
        </row>
        <row r="34999">
          <cell r="A34999">
            <v>765010072</v>
          </cell>
          <cell r="B34999" t="str">
            <v>MOSTRADOR LINEAL GRADO HOSPITALARIO DE 0,50 M DE FRENTE X 0,85 M ALTO X 0,65 DE FONDO (CON ± 0,20 M)</v>
          </cell>
          <cell r="D34999" t="str">
            <v>UD</v>
          </cell>
          <cell r="F34999" t="str">
            <v>2390</v>
          </cell>
        </row>
        <row r="35000">
          <cell r="A35000">
            <v>765010073</v>
          </cell>
          <cell r="B35000" t="str">
            <v>MOSTRADOR LINEAL GRADO HOSPITALARIO DE 1,6 M DE FRENTE X 0,85 M ALTO X 0,65 DE FONDO (CON ± 0,20 M)</v>
          </cell>
          <cell r="D35000" t="str">
            <v>UD</v>
          </cell>
          <cell r="F35000" t="str">
            <v>2390</v>
          </cell>
        </row>
        <row r="35001">
          <cell r="A35001">
            <v>765010074</v>
          </cell>
          <cell r="B35001" t="str">
            <v>MOSTRADOR DE TRABAJO GRADO HOSPITALARIO DE 2 M DE FRENTE X 0,85 M ALTO X 0,65 DE FONDO (CON ± 0,20 M)</v>
          </cell>
          <cell r="D35001" t="str">
            <v>UD</v>
          </cell>
          <cell r="F35001" t="str">
            <v>2390</v>
          </cell>
        </row>
        <row r="35002">
          <cell r="A35002">
            <v>765010075</v>
          </cell>
          <cell r="B35002" t="str">
            <v>GABINETE DE PARED ABIERTO REPISAS AJUSTABLES GRADO HOSPITALARIO DE 0,50 M DE FRENTE X 1,2 M ALTO X 0,35 M DE FONDO (CON ± 0,05 M).</v>
          </cell>
          <cell r="D35002" t="str">
            <v>UD</v>
          </cell>
          <cell r="F35002" t="str">
            <v>2390</v>
          </cell>
        </row>
        <row r="35003">
          <cell r="A35003">
            <v>765010076</v>
          </cell>
          <cell r="B35003" t="str">
            <v>GABINETE DE MOVIL ABIERTO REPISAS AJUSTABLES GRADO HOSPITALARIO DE 0,50 M DE FRENTE X 2 M ALTO X 0,7 M DE FONDO (CON ± 0,10 M).</v>
          </cell>
          <cell r="D35003" t="str">
            <v>UD</v>
          </cell>
          <cell r="F35003" t="str">
            <v>2390</v>
          </cell>
        </row>
        <row r="35004">
          <cell r="A35004">
            <v>765010077</v>
          </cell>
          <cell r="B35004" t="str">
            <v>GABINETE DE MOVIL ABIERTO REPISAS AJUSTABLES GRADO HOSPITALARIO DE 1 M DE FRENTE X 2 M ALTO X 0,7 M DE FONDO (CON ± 0,10 M).</v>
          </cell>
          <cell r="D35004" t="str">
            <v>UD</v>
          </cell>
          <cell r="F35004" t="str">
            <v>2390</v>
          </cell>
        </row>
        <row r="35005">
          <cell r="A35005">
            <v>765010078</v>
          </cell>
          <cell r="B35005" t="str">
            <v>CENTRO DE TRABAJO MOVIL/FIJO GRADO HOSPITALARIO DE 2 M ALTO X 1,6 M LARGO X 0,65 M PROFUNDIDAD</v>
          </cell>
          <cell r="D35005" t="str">
            <v>UD</v>
          </cell>
          <cell r="F35005" t="str">
            <v>2390</v>
          </cell>
        </row>
        <row r="35006">
          <cell r="A35006">
            <v>765010090</v>
          </cell>
          <cell r="B35006" t="str">
            <v>GRADA DE DOS PELDAÑOS.</v>
          </cell>
          <cell r="D35006" t="str">
            <v>UD</v>
          </cell>
          <cell r="F35006" t="str">
            <v>2320</v>
          </cell>
        </row>
        <row r="35007">
          <cell r="A35007">
            <v>765010100</v>
          </cell>
          <cell r="B35007" t="str">
            <v>BANCO GIRATORIO PARA OFTALMOLOGIA.</v>
          </cell>
          <cell r="D35007" t="str">
            <v>UD</v>
          </cell>
          <cell r="F35007" t="str">
            <v>2320</v>
          </cell>
        </row>
        <row r="35008">
          <cell r="A35008">
            <v>765010120</v>
          </cell>
          <cell r="B35008" t="str">
            <v>BANCO GIRATORIO PARA ANESTESIA.</v>
          </cell>
          <cell r="D35008" t="str">
            <v>UD</v>
          </cell>
          <cell r="F35008" t="str">
            <v>2320</v>
          </cell>
        </row>
        <row r="35009">
          <cell r="A35009">
            <v>765010140</v>
          </cell>
          <cell r="B35009" t="str">
            <v>BANCO GIRATORIO QUIRURGICO.</v>
          </cell>
          <cell r="D35009" t="str">
            <v>UD</v>
          </cell>
          <cell r="F35009" t="str">
            <v>2320</v>
          </cell>
        </row>
        <row r="35010">
          <cell r="A35010">
            <v>765010160</v>
          </cell>
          <cell r="B35010" t="str">
            <v>BANCO GIRATORIO PARA ODONTOLOGIA.</v>
          </cell>
          <cell r="D35010" t="str">
            <v>UD</v>
          </cell>
          <cell r="F35010" t="str">
            <v>2320</v>
          </cell>
        </row>
        <row r="35011">
          <cell r="A35011">
            <v>765010170</v>
          </cell>
          <cell r="B35011" t="str">
            <v>BANCA EN ACERO INOXIDABLE, CALIBRE 304, SIN RESPALDO, CON PATAS DEL MISMO MATERIAL, LOS BORDES DEBEN  SER REDONDEADOS.</v>
          </cell>
          <cell r="D35011" t="str">
            <v>UD</v>
          </cell>
          <cell r="F35011" t="str">
            <v>2390</v>
          </cell>
        </row>
        <row r="35012">
          <cell r="A35012">
            <v>765010180</v>
          </cell>
          <cell r="B35012" t="str">
            <v>BIOMBO.</v>
          </cell>
          <cell r="D35012" t="str">
            <v>UD</v>
          </cell>
          <cell r="F35012" t="str">
            <v>2320</v>
          </cell>
        </row>
        <row r="35013">
          <cell r="A35013">
            <v>765010190</v>
          </cell>
          <cell r="B35013" t="str">
            <v>PERCHERO MOVIL.</v>
          </cell>
          <cell r="D35013" t="str">
            <v>UD</v>
          </cell>
          <cell r="F35013" t="str">
            <v>2320</v>
          </cell>
        </row>
        <row r="35014">
          <cell r="A35014">
            <v>765010200</v>
          </cell>
          <cell r="B35014" t="str">
            <v>BOTIQUIN</v>
          </cell>
          <cell r="D35014" t="str">
            <v>UD</v>
          </cell>
          <cell r="F35014" t="str">
            <v>2320</v>
          </cell>
        </row>
        <row r="35015">
          <cell r="A35015">
            <v>765010210</v>
          </cell>
          <cell r="B35015" t="str">
            <v>MUEBLE PARA ASMATICOS.</v>
          </cell>
          <cell r="D35015" t="str">
            <v>UD</v>
          </cell>
          <cell r="F35015" t="str">
            <v>2320</v>
          </cell>
        </row>
        <row r="35016">
          <cell r="A35016">
            <v>765010212</v>
          </cell>
          <cell r="B35016" t="str">
            <v>MUEBLE DE ABASTECIMIENTO.</v>
          </cell>
          <cell r="D35016" t="str">
            <v>UD</v>
          </cell>
          <cell r="F35016" t="str">
            <v>2320</v>
          </cell>
        </row>
        <row r="35017">
          <cell r="A35017">
            <v>765010214</v>
          </cell>
          <cell r="B35017" t="str">
            <v>MUEBLE TRANSFER.</v>
          </cell>
          <cell r="D35017" t="str">
            <v>UD</v>
          </cell>
          <cell r="F35017" t="str">
            <v>2320</v>
          </cell>
        </row>
        <row r="35018">
          <cell r="A35018">
            <v>765010215</v>
          </cell>
          <cell r="B35018" t="str">
            <v>MUEBLE PARA SICOTROPICOS.</v>
          </cell>
          <cell r="D35018" t="str">
            <v>UD</v>
          </cell>
          <cell r="F35018" t="str">
            <v>2320</v>
          </cell>
        </row>
        <row r="35019">
          <cell r="A35019">
            <v>765010216</v>
          </cell>
          <cell r="B35019" t="str">
            <v>MUEBLE PARA INSUMOS DE MEDICAMENTOS.</v>
          </cell>
          <cell r="D35019" t="str">
            <v>UD</v>
          </cell>
          <cell r="F35019" t="str">
            <v>2320</v>
          </cell>
        </row>
        <row r="35020">
          <cell r="A35020">
            <v>765010220</v>
          </cell>
          <cell r="B35020" t="str">
            <v>CAMA DE PARTOS.</v>
          </cell>
          <cell r="D35020" t="str">
            <v>UD</v>
          </cell>
          <cell r="F35020" t="str">
            <v>2320</v>
          </cell>
        </row>
        <row r="35021">
          <cell r="A35021">
            <v>765010240</v>
          </cell>
          <cell r="B35021" t="str">
            <v>CAMA DE MALLA FIJA.</v>
          </cell>
          <cell r="D35021" t="str">
            <v>UD</v>
          </cell>
          <cell r="F35021" t="str">
            <v>2320</v>
          </cell>
        </row>
        <row r="35022">
          <cell r="A35022">
            <v>765010250</v>
          </cell>
          <cell r="B35022" t="str">
            <v>CAMILLA PLEGABLE PARA TRANSPORTE DE PACIENTES.</v>
          </cell>
          <cell r="D35022" t="str">
            <v>UD</v>
          </cell>
          <cell r="F35022" t="str">
            <v>2320</v>
          </cell>
        </row>
        <row r="35023">
          <cell r="A35023">
            <v>765010260</v>
          </cell>
          <cell r="B35023" t="str">
            <v>CAMA ELECTRICA HOSPITALARIA</v>
          </cell>
          <cell r="D35023" t="str">
            <v>UD</v>
          </cell>
          <cell r="F35023" t="str">
            <v>2320</v>
          </cell>
        </row>
        <row r="35024">
          <cell r="A35024">
            <v>765010265</v>
          </cell>
          <cell r="B35024" t="str">
            <v>CAMA MULTIPLES POSICIONES MECANICA.</v>
          </cell>
          <cell r="D35024" t="str">
            <v>UD</v>
          </cell>
          <cell r="F35024" t="str">
            <v>2320</v>
          </cell>
        </row>
        <row r="35025">
          <cell r="A35025">
            <v>765010280</v>
          </cell>
          <cell r="B35025" t="str">
            <v>CAMA DE POSICIONES.</v>
          </cell>
          <cell r="D35025" t="str">
            <v>UD</v>
          </cell>
          <cell r="F35025" t="str">
            <v>2320</v>
          </cell>
        </row>
        <row r="35026">
          <cell r="A35026">
            <v>765010290</v>
          </cell>
          <cell r="B35026" t="str">
            <v>SISTEMA (CARRO) DE TRANSPORTE PARA EQUIPOS QUE UTILICEN TRANSDUCTORES.</v>
          </cell>
          <cell r="D35026" t="str">
            <v>UD</v>
          </cell>
          <cell r="F35026" t="str">
            <v>2320</v>
          </cell>
        </row>
        <row r="35027">
          <cell r="A35027">
            <v>765010305</v>
          </cell>
          <cell r="B35027" t="str">
            <v>TIJERETAS BIOLOGICAS.</v>
          </cell>
          <cell r="D35027" t="str">
            <v>UD</v>
          </cell>
          <cell r="F35027" t="str">
            <v>2320</v>
          </cell>
        </row>
        <row r="35028">
          <cell r="A35028">
            <v>765010320</v>
          </cell>
          <cell r="B35028" t="str">
            <v>CAMA DE CUIDADO CRITICO HOSPITALARIA</v>
          </cell>
          <cell r="D35028" t="str">
            <v>UD</v>
          </cell>
          <cell r="F35028" t="str">
            <v>2320</v>
          </cell>
        </row>
        <row r="35029">
          <cell r="A35029">
            <v>765010321</v>
          </cell>
          <cell r="B35029" t="str">
            <v>CAMA DE HOSPITALIZACION PARA CUIDADO CRITICO.</v>
          </cell>
          <cell r="D35029" t="str">
            <v>UD</v>
          </cell>
          <cell r="F35029" t="str">
            <v>2320</v>
          </cell>
        </row>
        <row r="35030">
          <cell r="A35030">
            <v>765010328</v>
          </cell>
          <cell r="B35030" t="str">
            <v>CAMILLA FIJA PARA PROCEDIMIENTOS.</v>
          </cell>
          <cell r="D35030" t="str">
            <v>UD</v>
          </cell>
          <cell r="F35030" t="str">
            <v>2320</v>
          </cell>
        </row>
        <row r="35031">
          <cell r="A35031">
            <v>765010329</v>
          </cell>
          <cell r="B35031" t="str">
            <v>CAMILLA FIJA PARA PROCEDIMIENTOS ELECTRICA, LARGO DE 195CM (± 10CM), ANCHO DE 80CM (±10CM),  ALTURA AJUSTABLE, CAPACIDAD DE PESO ?220 KG</v>
          </cell>
          <cell r="D35031" t="str">
            <v>UD</v>
          </cell>
          <cell r="F35031" t="str">
            <v>2320</v>
          </cell>
        </row>
        <row r="35032">
          <cell r="A35032">
            <v>765010350</v>
          </cell>
          <cell r="B35032" t="str">
            <v>CAMILLA PARA AMBULANCIA.</v>
          </cell>
          <cell r="D35032" t="str">
            <v>UD</v>
          </cell>
          <cell r="F35032" t="str">
            <v>2320</v>
          </cell>
        </row>
        <row r="35033">
          <cell r="A35033">
            <v>765010364</v>
          </cell>
          <cell r="B35033" t="str">
            <v>CAMILLA DE TRANSPORTE INTRAHOSPITALARIO</v>
          </cell>
          <cell r="D35033" t="str">
            <v>UD</v>
          </cell>
          <cell r="F35033" t="str">
            <v>2320</v>
          </cell>
        </row>
        <row r="35034">
          <cell r="A35034">
            <v>765010365</v>
          </cell>
          <cell r="B35034" t="str">
            <v>CAMILLA DE TRANSPORTE PARA RMI.</v>
          </cell>
          <cell r="D35034" t="str">
            <v>UD</v>
          </cell>
          <cell r="F35034" t="str">
            <v>2320</v>
          </cell>
        </row>
        <row r="35035">
          <cell r="A35035">
            <v>765010370</v>
          </cell>
          <cell r="B35035" t="str">
            <v>CAMILLA PARA  BIPEDESTACION.</v>
          </cell>
          <cell r="D35035" t="str">
            <v>UD</v>
          </cell>
          <cell r="F35035" t="str">
            <v>2320</v>
          </cell>
        </row>
        <row r="35036">
          <cell r="A35036">
            <v>765010374</v>
          </cell>
          <cell r="B35036" t="str">
            <v>CAMILLA PARA TRANSPORTE DE CADAVERES.</v>
          </cell>
          <cell r="D35036" t="str">
            <v>UD</v>
          </cell>
          <cell r="F35036" t="str">
            <v>2320</v>
          </cell>
        </row>
        <row r="35037">
          <cell r="A35037">
            <v>765010375</v>
          </cell>
          <cell r="B35037" t="str">
            <v>FERULA ESPINAL (TABLA) LARGA.</v>
          </cell>
          <cell r="D35037" t="str">
            <v>UD</v>
          </cell>
          <cell r="F35037" t="str">
            <v>2320</v>
          </cell>
        </row>
        <row r="35038">
          <cell r="A35038">
            <v>765010380</v>
          </cell>
          <cell r="B35038" t="str">
            <v>ESCURRIDOR DE BIDE</v>
          </cell>
          <cell r="D35038" t="str">
            <v>UD</v>
          </cell>
          <cell r="F35038" t="str">
            <v>2320</v>
          </cell>
        </row>
        <row r="35039">
          <cell r="A35039">
            <v>765010400</v>
          </cell>
          <cell r="B35039" t="str">
            <v>BANDA PARA TRANSFERENCIA DE PACIENTES.</v>
          </cell>
          <cell r="D35039" t="str">
            <v>UD</v>
          </cell>
          <cell r="F35039" t="str">
            <v>2320</v>
          </cell>
        </row>
        <row r="35040">
          <cell r="A35040">
            <v>765010450</v>
          </cell>
          <cell r="B35040" t="str">
            <v>LAMPARA PORTATIL PARA AMBIENTE EN RMI.</v>
          </cell>
          <cell r="D35040" t="str">
            <v>UD</v>
          </cell>
          <cell r="F35040" t="str">
            <v>2320</v>
          </cell>
        </row>
        <row r="35041">
          <cell r="A35041">
            <v>765010500</v>
          </cell>
          <cell r="B35041" t="str">
            <v>COCHE PARA NIÑO.</v>
          </cell>
          <cell r="D35041" t="str">
            <v>UD</v>
          </cell>
          <cell r="F35041" t="str">
            <v>2320</v>
          </cell>
        </row>
        <row r="35042">
          <cell r="A35042">
            <v>765010520</v>
          </cell>
          <cell r="B35042" t="str">
            <v>CARRO PARA SELLO DE AGUA.</v>
          </cell>
          <cell r="D35042" t="str">
            <v>UD</v>
          </cell>
          <cell r="F35042" t="str">
            <v>2320</v>
          </cell>
        </row>
        <row r="35043">
          <cell r="A35043">
            <v>765010521</v>
          </cell>
          <cell r="B35043" t="str">
            <v>CARRO PARA TRASIEGO DE FRASCOS DE ASPIRADO EN SALA DE OPERACIONES.</v>
          </cell>
          <cell r="D35043" t="str">
            <v>UD</v>
          </cell>
          <cell r="F35043" t="str">
            <v>2320</v>
          </cell>
        </row>
        <row r="35044">
          <cell r="A35044">
            <v>765010540</v>
          </cell>
          <cell r="B35044" t="str">
            <v>CARRO DE MEDICAMENTOS.</v>
          </cell>
          <cell r="D35044" t="str">
            <v>UD</v>
          </cell>
          <cell r="F35044" t="str">
            <v>2320</v>
          </cell>
        </row>
        <row r="35045">
          <cell r="A35045">
            <v>765010545</v>
          </cell>
          <cell r="B35045" t="str">
            <v>CARRO PARA TRANSPORTE DE EQUIPO MEDICO.</v>
          </cell>
          <cell r="D35045" t="str">
            <v>UD</v>
          </cell>
          <cell r="F35045" t="str">
            <v>2320</v>
          </cell>
        </row>
        <row r="35046">
          <cell r="A35046">
            <v>765010550</v>
          </cell>
          <cell r="B35046" t="str">
            <v>CARRO PARA TRANSPORTE DE MUESTRAS DE LABORATORIO CLINICO.</v>
          </cell>
          <cell r="D35046" t="str">
            <v>UD</v>
          </cell>
          <cell r="F35046" t="str">
            <v>2320</v>
          </cell>
        </row>
        <row r="35047">
          <cell r="A35047">
            <v>765010551</v>
          </cell>
          <cell r="B35047" t="str">
            <v>CARRO DE CURACIONES.</v>
          </cell>
          <cell r="D35047" t="str">
            <v>UD</v>
          </cell>
          <cell r="F35047" t="str">
            <v>2320</v>
          </cell>
        </row>
        <row r="35048">
          <cell r="A35048">
            <v>765010552</v>
          </cell>
          <cell r="B35048" t="str">
            <v>CARRO PARA TRANSPORTE DE MATERIAL ESTERIL.</v>
          </cell>
          <cell r="D35048" t="str">
            <v>UD</v>
          </cell>
          <cell r="F35048" t="str">
            <v>2320</v>
          </cell>
        </row>
        <row r="35049">
          <cell r="A35049">
            <v>765010553</v>
          </cell>
          <cell r="B35049" t="str">
            <v>CARRITO PARA UNIDAD DE ELECTROCIRUGIA.</v>
          </cell>
          <cell r="D35049" t="str">
            <v>UD</v>
          </cell>
          <cell r="F35049" t="str">
            <v>2320</v>
          </cell>
        </row>
        <row r="35050">
          <cell r="A35050">
            <v>765010555</v>
          </cell>
          <cell r="B35050" t="str">
            <v>CARRO PARA YESOS Y VENDAS.</v>
          </cell>
          <cell r="D35050" t="str">
            <v>UD</v>
          </cell>
          <cell r="F35050" t="str">
            <v>2320</v>
          </cell>
        </row>
        <row r="35051">
          <cell r="A35051">
            <v>765010556</v>
          </cell>
          <cell r="B35051" t="str">
            <v>CARRO PARA ANESTESIA.</v>
          </cell>
          <cell r="D35051" t="str">
            <v>UD</v>
          </cell>
          <cell r="F35051" t="str">
            <v>2320</v>
          </cell>
        </row>
        <row r="35052">
          <cell r="A35052">
            <v>765010560</v>
          </cell>
          <cell r="B35052" t="str">
            <v>CARRO PARA TRANSPORTE DE ROPA.</v>
          </cell>
          <cell r="D35052" t="str">
            <v>UD</v>
          </cell>
          <cell r="F35052" t="str">
            <v>2320</v>
          </cell>
        </row>
        <row r="35053">
          <cell r="A35053">
            <v>765010561</v>
          </cell>
          <cell r="B35053" t="str">
            <v>CARRO DE ACERO INOXIDABLE PARA  ALMACENAMIENTO DE MEDICAMENTOS.</v>
          </cell>
          <cell r="D35053" t="str">
            <v>UD</v>
          </cell>
          <cell r="F35053" t="str">
            <v>2320</v>
          </cell>
        </row>
        <row r="35054">
          <cell r="A35054">
            <v>765010562</v>
          </cell>
          <cell r="B35054" t="str">
            <v>CARRO PARA BAÑO DE PACIENTES.</v>
          </cell>
          <cell r="D35054" t="str">
            <v>UD</v>
          </cell>
          <cell r="F35054" t="str">
            <v>2320</v>
          </cell>
        </row>
        <row r="35055">
          <cell r="A35055">
            <v>765010563</v>
          </cell>
          <cell r="B35055" t="str">
            <v>CARRO PARA DISTRIBUCION DE MEDICAMENTOS.</v>
          </cell>
          <cell r="D35055" t="str">
            <v>UD</v>
          </cell>
          <cell r="F35055" t="str">
            <v>2320</v>
          </cell>
        </row>
        <row r="35056">
          <cell r="A35056">
            <v>765010564</v>
          </cell>
          <cell r="B35056" t="str">
            <v>CARRO  DE ACERO INOXIDABLE PARA TOMA DE VIAS.</v>
          </cell>
          <cell r="D35056" t="str">
            <v>UD</v>
          </cell>
          <cell r="F35056" t="str">
            <v>2320</v>
          </cell>
        </row>
        <row r="35057">
          <cell r="A35057">
            <v>765010565</v>
          </cell>
          <cell r="B35057" t="str">
            <v>MUEBLE EN ACERO INOXIDABLE, ALTO 90 CMS. LARGO 64 CMS.  PROFUNDIDAD 17 CMS.</v>
          </cell>
          <cell r="D35057" t="str">
            <v>UD</v>
          </cell>
          <cell r="F35057" t="str">
            <v>2320</v>
          </cell>
        </row>
        <row r="35058">
          <cell r="A35058">
            <v>765010567</v>
          </cell>
          <cell r="B35058" t="str">
            <v>CARRO PARA PAQUETES QUIRUGICOS, CON DIVISIONES, RODINES CON FRENO, DE ALTO TRANSITO.</v>
          </cell>
          <cell r="D35058" t="str">
            <v>UD</v>
          </cell>
          <cell r="F35058" t="str">
            <v>2320</v>
          </cell>
        </row>
        <row r="35059">
          <cell r="A35059">
            <v>765010568</v>
          </cell>
          <cell r="B35059" t="str">
            <v>CAJONES PARA ROPA,  FABRICADO EN ACERO INOXIDABLE CALIBRE 18, CALIDAD 304, RODINES ALTO TRANSITO, CON FRENO.</v>
          </cell>
          <cell r="D35059" t="str">
            <v>UD</v>
          </cell>
          <cell r="F35059" t="str">
            <v>2320</v>
          </cell>
        </row>
        <row r="35060">
          <cell r="A35060">
            <v>765010570</v>
          </cell>
          <cell r="B35060" t="str">
            <v>MUEBLE EN ACERO INOXIDABLE, ALTURA 205 CM (LE RESTAMOS 10 CM PARA EL DECLIVE). PROFUNDIDAD DEL MUEBLE: 40 CM LATERAL. ANCHO DE FRENTE: 185 CM. CON 12 DIVISIONES.</v>
          </cell>
          <cell r="D35060" t="str">
            <v>UD</v>
          </cell>
          <cell r="F35060" t="str">
            <v>2390</v>
          </cell>
        </row>
        <row r="35061">
          <cell r="A35061">
            <v>765010571</v>
          </cell>
          <cell r="B35061" t="str">
            <v>MUEBLE EN ACERO INOXIDABLE, ALTURA 205 CM (LE RESTAMOS 10 CM PARA DECLIVE). PROFUNDIDAD DEL MUEBLE: 40 CM LATERAL. ANCHO DE FRENTE: 185 CM. CON 8 DIVISIONES.</v>
          </cell>
          <cell r="D35061" t="str">
            <v>UD</v>
          </cell>
          <cell r="F35061" t="str">
            <v>2390</v>
          </cell>
        </row>
        <row r="35062">
          <cell r="A35062">
            <v>765010575</v>
          </cell>
          <cell r="B35062" t="str">
            <v>MODULO DE CUATRO ARCHIVADORES PARA LAMINAS Y BLOQUES HISTOLOGICOS</v>
          </cell>
          <cell r="D35062" t="str">
            <v>UD</v>
          </cell>
          <cell r="F35062" t="str">
            <v>2320</v>
          </cell>
        </row>
        <row r="35063">
          <cell r="A35063">
            <v>765010580</v>
          </cell>
          <cell r="B35063" t="str">
            <v>CARRO PARA TRANSPORTE DE EXPEDIENTES.</v>
          </cell>
          <cell r="D35063" t="str">
            <v>UD</v>
          </cell>
          <cell r="F35063" t="str">
            <v>2320</v>
          </cell>
        </row>
        <row r="35064">
          <cell r="A35064">
            <v>765010590</v>
          </cell>
          <cell r="B35064" t="str">
            <v>PLATAFORMA PARA COLOCAR MATERIAL A ESTERILIZAR.</v>
          </cell>
          <cell r="D35064" t="str">
            <v>UD</v>
          </cell>
          <cell r="F35064" t="str">
            <v>2390</v>
          </cell>
        </row>
        <row r="35065">
          <cell r="A35065">
            <v>765010620</v>
          </cell>
          <cell r="B35065" t="str">
            <v>CUNA ABIERTA PARA LACTANTES, CUIDADOS INTENSIVOS</v>
          </cell>
          <cell r="D35065" t="str">
            <v>UD</v>
          </cell>
          <cell r="F35065" t="str">
            <v>2320</v>
          </cell>
        </row>
        <row r="35066">
          <cell r="A35066">
            <v>765010640</v>
          </cell>
          <cell r="B35066" t="str">
            <v>CUNA CON CALEFACCION Y OXIGENO CON VENTILADOR.</v>
          </cell>
          <cell r="D35066" t="str">
            <v>UD</v>
          </cell>
          <cell r="F35066" t="str">
            <v>2320</v>
          </cell>
        </row>
        <row r="35067">
          <cell r="A35067">
            <v>765010660</v>
          </cell>
          <cell r="B35067" t="str">
            <v>CUNA CON BARANDAS.</v>
          </cell>
          <cell r="D35067" t="str">
            <v>UD</v>
          </cell>
          <cell r="F35067" t="str">
            <v>2320</v>
          </cell>
        </row>
        <row r="35068">
          <cell r="A35068">
            <v>765010680</v>
          </cell>
          <cell r="B35068" t="str">
            <v>CUNERO CON BASE RODANTE.</v>
          </cell>
          <cell r="D35068" t="str">
            <v>UD</v>
          </cell>
          <cell r="F35068" t="str">
            <v>2320</v>
          </cell>
        </row>
        <row r="35069">
          <cell r="A35069">
            <v>765010751</v>
          </cell>
          <cell r="B35069" t="str">
            <v>ESTANTERIA METALICA TIPO MINI RACK, ADECUADOS PARA SOPORTAR UN PESO PROMEDIO DE 2000 KG A 3000KG.</v>
          </cell>
          <cell r="D35069" t="str">
            <v>UD</v>
          </cell>
          <cell r="F35069" t="str">
            <v>2390</v>
          </cell>
        </row>
        <row r="35070">
          <cell r="A35070">
            <v>765010752</v>
          </cell>
          <cell r="B35070" t="str">
            <v>RACK PARA COLGAR DELANTALES PLOMADOS EN PARED.</v>
          </cell>
          <cell r="D35070" t="str">
            <v>UD</v>
          </cell>
          <cell r="F35070" t="str">
            <v>2320</v>
          </cell>
        </row>
        <row r="35071">
          <cell r="A35071">
            <v>765010753</v>
          </cell>
          <cell r="B35071" t="str">
            <v>BARRERAS PLOMADAS MOVILES DE PROTECCION RADIOLOGICA.</v>
          </cell>
          <cell r="D35071" t="str">
            <v>UD</v>
          </cell>
          <cell r="F35071" t="str">
            <v>2320</v>
          </cell>
        </row>
        <row r="35072">
          <cell r="A35072">
            <v>765010754</v>
          </cell>
          <cell r="B35072" t="str">
            <v>CARRITO PARA TRANSPORTAR MATERIAL RADIOACTIVO.</v>
          </cell>
          <cell r="D35072" t="str">
            <v>UD</v>
          </cell>
          <cell r="F35072" t="str">
            <v>2320</v>
          </cell>
        </row>
        <row r="35073">
          <cell r="A35073">
            <v>765010780</v>
          </cell>
          <cell r="B35073" t="str">
            <v>GABINETE PARA MANTENER LOS SUEROS.</v>
          </cell>
          <cell r="D35073" t="str">
            <v>UD</v>
          </cell>
          <cell r="F35073" t="str">
            <v>2320</v>
          </cell>
        </row>
        <row r="35074">
          <cell r="A35074">
            <v>765010800</v>
          </cell>
          <cell r="B35074" t="str">
            <v>PORTA SUEROS RODANTE (GIGANTE DE PIE).</v>
          </cell>
          <cell r="D35074" t="str">
            <v>UD</v>
          </cell>
          <cell r="F35074" t="str">
            <v>2320</v>
          </cell>
        </row>
        <row r="35075">
          <cell r="A35075">
            <v>765010820</v>
          </cell>
          <cell r="B35075" t="str">
            <v>LAMPARA CUELLO GANSO.</v>
          </cell>
          <cell r="D35075" t="str">
            <v>UD</v>
          </cell>
          <cell r="F35075" t="str">
            <v>2320</v>
          </cell>
        </row>
        <row r="35076">
          <cell r="A35076">
            <v>765010862</v>
          </cell>
          <cell r="B35076" t="str">
            <v>MESA RECTANGULAR, EN ACERO INOXIDABLE. DIMENSIONES: FRENTE: DE 160CM A 275CM. ALTO: DE 70CM A 90CM. ANCHO (PROFUNDIDAD): DE 60CM A 125CM</v>
          </cell>
          <cell r="D35076" t="str">
            <v>UD</v>
          </cell>
          <cell r="F35076" t="str">
            <v>2320</v>
          </cell>
        </row>
        <row r="35077">
          <cell r="A35077">
            <v>765010863</v>
          </cell>
          <cell r="B35077" t="str">
            <v>SOBRE DE TRABAJO EN ACERO INOXIDABLE M4,   FRENTE DE 1.86 M, ALTO: 75 CM, PROFUNDIDAD: 60 CM</v>
          </cell>
          <cell r="D35077" t="str">
            <v>UD</v>
          </cell>
          <cell r="F35077" t="str">
            <v>2320</v>
          </cell>
        </row>
        <row r="35078">
          <cell r="A35078">
            <v>765010864</v>
          </cell>
          <cell r="B35078" t="str">
            <v>SOBRE DE TRABAJO EN ACERO INOXIDABLE M5,   FRENTE DE 1.80 M, ALTO: 75 CM, PROFUNDIDAD: 60 CM</v>
          </cell>
          <cell r="D35078" t="str">
            <v>UD</v>
          </cell>
          <cell r="F35078" t="str">
            <v>2320</v>
          </cell>
        </row>
        <row r="35079">
          <cell r="A35079">
            <v>765010880</v>
          </cell>
          <cell r="B35079" t="str">
            <v>MESA  AUXILIAR.</v>
          </cell>
          <cell r="D35079" t="str">
            <v>UD</v>
          </cell>
          <cell r="F35079" t="str">
            <v>2320</v>
          </cell>
        </row>
        <row r="35080">
          <cell r="A35080">
            <v>765010885</v>
          </cell>
          <cell r="B35080" t="str">
            <v>MESA AJUSTABLE PARA EXPLORACION GENERAL DE PACIENTES.</v>
          </cell>
          <cell r="D35080" t="str">
            <v>UD</v>
          </cell>
          <cell r="F35080" t="str">
            <v>2320</v>
          </cell>
        </row>
        <row r="35081">
          <cell r="A35081">
            <v>765010902</v>
          </cell>
          <cell r="B35081" t="str">
            <v>MESA PARA MATERIALES QUIRURGICOS.</v>
          </cell>
          <cell r="D35081" t="str">
            <v>UD</v>
          </cell>
          <cell r="F35081" t="str">
            <v>2320</v>
          </cell>
        </row>
        <row r="35082">
          <cell r="A35082">
            <v>765010903</v>
          </cell>
          <cell r="B35082" t="str">
            <v>MESA DE MAYO.</v>
          </cell>
          <cell r="D35082" t="str">
            <v>UD</v>
          </cell>
          <cell r="F35082" t="str">
            <v>2320</v>
          </cell>
        </row>
        <row r="35083">
          <cell r="A35083">
            <v>765010910</v>
          </cell>
          <cell r="B35083" t="str">
            <v>MESA DE CIRUGIA.</v>
          </cell>
          <cell r="D35083" t="str">
            <v>UD</v>
          </cell>
          <cell r="F35083" t="str">
            <v>2320</v>
          </cell>
        </row>
        <row r="35084">
          <cell r="A35084">
            <v>765010940</v>
          </cell>
          <cell r="B35084" t="str">
            <v>MESA  SEMILUNAR PARA INSTRUMENTOS</v>
          </cell>
          <cell r="D35084" t="str">
            <v>UD</v>
          </cell>
          <cell r="F35084" t="str">
            <v>2320</v>
          </cell>
        </row>
        <row r="35085">
          <cell r="A35085">
            <v>765010960</v>
          </cell>
          <cell r="B35085" t="str">
            <v>MESA DE EXPLORACION GENERAL</v>
          </cell>
          <cell r="D35085" t="str">
            <v>UD</v>
          </cell>
          <cell r="F35085" t="str">
            <v>2320</v>
          </cell>
        </row>
        <row r="35086">
          <cell r="A35086">
            <v>765010961</v>
          </cell>
          <cell r="B35086" t="str">
            <v>MESA DE EXPLORACION GENERAL ELECTRICA,  LARGO 190CM (± 10CM), ANCHO DE 80CM (±10CM),  ALTURA AJUSTABLE, CAPACIDAD DE PESO ?220 KG. MOVIMIENTOS: FLEXION DE RESPALDO</v>
          </cell>
          <cell r="D35086" t="str">
            <v>UD</v>
          </cell>
          <cell r="F35086" t="str">
            <v>2320</v>
          </cell>
        </row>
        <row r="35087">
          <cell r="A35087">
            <v>765010965</v>
          </cell>
          <cell r="B35087" t="str">
            <v>MESA PRONO.</v>
          </cell>
          <cell r="D35087" t="str">
            <v>UD</v>
          </cell>
          <cell r="F35087" t="str">
            <v>2320</v>
          </cell>
        </row>
        <row r="35088">
          <cell r="A35088">
            <v>765011025</v>
          </cell>
          <cell r="B35088" t="str">
            <v>MESA DE MAYO SEMILUNAR.</v>
          </cell>
          <cell r="D35088" t="str">
            <v>UD</v>
          </cell>
          <cell r="F35088" t="str">
            <v>2320</v>
          </cell>
        </row>
        <row r="35089">
          <cell r="A35089">
            <v>765011040</v>
          </cell>
          <cell r="B35089" t="str">
            <v>MESA DE NOCHE, METALICA O PLASTICO ABS U OTRA MATERIAL RESISTENTE QUE PERMITA SU DESINFECCION.</v>
          </cell>
          <cell r="D35089" t="str">
            <v>UD</v>
          </cell>
          <cell r="F35089" t="str">
            <v>2320</v>
          </cell>
        </row>
        <row r="35090">
          <cell r="A35090">
            <v>765011060</v>
          </cell>
          <cell r="B35090" t="str">
            <v>MESA PARA ANESTESIA.</v>
          </cell>
          <cell r="D35090" t="str">
            <v>UD</v>
          </cell>
          <cell r="F35090" t="str">
            <v>2320</v>
          </cell>
        </row>
        <row r="35091">
          <cell r="A35091">
            <v>765011100</v>
          </cell>
          <cell r="B35091" t="str">
            <v>MESA PUENTE PARA  SERVIR  ALIMENTOS  A LOS  PACIENTES,  DE MATERIAL RESISTENTE A LA DESINFECCION,  ALTURA. AJUSTABLE</v>
          </cell>
          <cell r="D35091" t="str">
            <v>UD</v>
          </cell>
          <cell r="F35091" t="str">
            <v>2320</v>
          </cell>
        </row>
        <row r="35092">
          <cell r="A35092">
            <v>765011102</v>
          </cell>
          <cell r="B35092" t="str">
            <v>MECEDORA</v>
          </cell>
          <cell r="D35092" t="str">
            <v>UD</v>
          </cell>
          <cell r="F35092" t="str">
            <v>2320</v>
          </cell>
        </row>
        <row r="35093">
          <cell r="A35093">
            <v>765011103</v>
          </cell>
          <cell r="B35093" t="str">
            <v>NEGATOSCOPIO PARA PLACAS RADIOGRAFICAS.</v>
          </cell>
          <cell r="D35093" t="str">
            <v>UD</v>
          </cell>
          <cell r="F35093" t="str">
            <v>2320</v>
          </cell>
        </row>
        <row r="35094">
          <cell r="A35094">
            <v>765011107</v>
          </cell>
          <cell r="B35094" t="str">
            <v>NEGATOSCOPIO PARA MAMOGRAFIA.</v>
          </cell>
          <cell r="D35094" t="str">
            <v>UD</v>
          </cell>
          <cell r="F35094" t="str">
            <v>2320</v>
          </cell>
        </row>
        <row r="35095">
          <cell r="A35095">
            <v>765011140</v>
          </cell>
          <cell r="B35095" t="str">
            <v>PORTAPALANGANAS.</v>
          </cell>
          <cell r="D35095" t="str">
            <v>UD</v>
          </cell>
          <cell r="F35095" t="str">
            <v>2320</v>
          </cell>
        </row>
        <row r="35096">
          <cell r="A35096">
            <v>765011170</v>
          </cell>
          <cell r="B35096" t="str">
            <v>PORTA SUEROS DE PARED ( GIGANTE DE PARED).</v>
          </cell>
          <cell r="D35096" t="str">
            <v>UD</v>
          </cell>
          <cell r="F35096" t="str">
            <v>2320</v>
          </cell>
        </row>
        <row r="35097">
          <cell r="A35097">
            <v>765011175</v>
          </cell>
          <cell r="B35097" t="str">
            <v>PORTA SUEROS CIELITICO ( GIGANTE CIELITICO).</v>
          </cell>
          <cell r="D35097" t="str">
            <v>UD</v>
          </cell>
          <cell r="F35097" t="str">
            <v>2320</v>
          </cell>
        </row>
        <row r="35098">
          <cell r="A35098">
            <v>765011185</v>
          </cell>
          <cell r="B35098" t="str">
            <v>SILLA DE RUEDAS PARA RMI.</v>
          </cell>
          <cell r="D35098" t="str">
            <v>UD</v>
          </cell>
          <cell r="F35098" t="str">
            <v>2320</v>
          </cell>
        </row>
        <row r="35099">
          <cell r="A35099">
            <v>765011200</v>
          </cell>
          <cell r="B35099" t="str">
            <v>SILLA DE RUEDAS ORTOPEDICA PARA ADULTO.</v>
          </cell>
          <cell r="D35099" t="str">
            <v>UD</v>
          </cell>
          <cell r="F35099" t="str">
            <v>2320</v>
          </cell>
        </row>
        <row r="35100">
          <cell r="A35100">
            <v>765011220</v>
          </cell>
          <cell r="B35100" t="str">
            <v>SILLA DE RUEDAS ASIENTO ANCHO.</v>
          </cell>
          <cell r="D35100" t="str">
            <v>UD</v>
          </cell>
          <cell r="F35100" t="str">
            <v>2320</v>
          </cell>
        </row>
        <row r="35101">
          <cell r="A35101">
            <v>765011222</v>
          </cell>
          <cell r="B35101" t="str">
            <v>SILLA DE RUEDAS PARA ADULTO.</v>
          </cell>
          <cell r="D35101" t="str">
            <v>UD</v>
          </cell>
          <cell r="F35101" t="str">
            <v>2320</v>
          </cell>
        </row>
        <row r="35102">
          <cell r="A35102">
            <v>765011225</v>
          </cell>
          <cell r="B35102" t="str">
            <v>SILLA DE RUEDAS ELECTRICA.</v>
          </cell>
          <cell r="D35102" t="str">
            <v>UD</v>
          </cell>
          <cell r="F35102" t="str">
            <v>2320</v>
          </cell>
        </row>
        <row r="35103">
          <cell r="A35103">
            <v>765011240</v>
          </cell>
          <cell r="B35103" t="str">
            <v>SILLA DE RUEDAS PARA NIÑO.</v>
          </cell>
          <cell r="D35103" t="str">
            <v>UD</v>
          </cell>
          <cell r="F35103" t="str">
            <v>2320</v>
          </cell>
        </row>
        <row r="35104">
          <cell r="A35104">
            <v>765011252</v>
          </cell>
          <cell r="B35104" t="str">
            <v>SILLA PARA CURACIONES ASEPTICAS.</v>
          </cell>
          <cell r="D35104" t="str">
            <v>UD</v>
          </cell>
          <cell r="F35104" t="str">
            <v>2320</v>
          </cell>
        </row>
        <row r="35105">
          <cell r="A35105">
            <v>765011255</v>
          </cell>
          <cell r="B35105" t="str">
            <v>SILLA DE RUEDAS DE BAÑO-INODORO</v>
          </cell>
          <cell r="D35105" t="str">
            <v>UD</v>
          </cell>
          <cell r="F35105" t="str">
            <v>2320</v>
          </cell>
        </row>
        <row r="35106">
          <cell r="A35106">
            <v>765011256</v>
          </cell>
          <cell r="B35106" t="str">
            <v>SILLA DE  BAÑO DE ASPERCION.</v>
          </cell>
          <cell r="D35106" t="str">
            <v>UD</v>
          </cell>
          <cell r="F35106" t="str">
            <v>2320</v>
          </cell>
        </row>
        <row r="35107">
          <cell r="A35107">
            <v>765011257</v>
          </cell>
          <cell r="B35107" t="str">
            <v>SILLAS DE BAÑO EXTRA GRANDES.</v>
          </cell>
          <cell r="D35107" t="str">
            <v>UD</v>
          </cell>
          <cell r="F35107" t="str">
            <v>2320</v>
          </cell>
        </row>
        <row r="35108">
          <cell r="A35108">
            <v>765011260</v>
          </cell>
          <cell r="B35108" t="str">
            <v>SILLA PARA DONANTES DE SANGRE.</v>
          </cell>
          <cell r="D35108" t="str">
            <v>UD</v>
          </cell>
          <cell r="F35108" t="str">
            <v>2320</v>
          </cell>
        </row>
        <row r="35109">
          <cell r="A35109">
            <v>765011285</v>
          </cell>
          <cell r="B35109" t="str">
            <v>SILLA DE ESPERA, CON RESPALDO MEDIO EN ESPALDA,</v>
          </cell>
          <cell r="D35109" t="str">
            <v>UD</v>
          </cell>
          <cell r="F35109" t="str">
            <v>2320</v>
          </cell>
        </row>
        <row r="35110">
          <cell r="A35110">
            <v>765011287</v>
          </cell>
          <cell r="B35110" t="str">
            <v>SILLA ERGONOMICA EN ACERO INOXIDABLE PARA ANESTESIOLOGO, CON ARO PARA DESCANSA PIE DE 18MM DE ACERO INOXIDABLE CALIDAD 304.  ALTURA  AJUSTABLE.</v>
          </cell>
          <cell r="D35110" t="str">
            <v>UD</v>
          </cell>
          <cell r="F35110" t="str">
            <v>2320</v>
          </cell>
        </row>
        <row r="35111">
          <cell r="A35111">
            <v>765011290</v>
          </cell>
          <cell r="B35111" t="str">
            <v>SILLA OFTALMOLOGICA.</v>
          </cell>
          <cell r="D35111" t="str">
            <v>UD</v>
          </cell>
          <cell r="F35111" t="str">
            <v>2320</v>
          </cell>
        </row>
        <row r="35112">
          <cell r="A35112">
            <v>765011292</v>
          </cell>
          <cell r="B35112" t="str">
            <v>SILLA PARA REFRACCION.</v>
          </cell>
          <cell r="D35112" t="str">
            <v>UD</v>
          </cell>
          <cell r="F35112" t="str">
            <v>2320</v>
          </cell>
        </row>
        <row r="35113">
          <cell r="A35113">
            <v>765011294</v>
          </cell>
          <cell r="B35113" t="str">
            <v>SILLON PARA OTORRINOLARINGOLOGIA (O.R.L).</v>
          </cell>
          <cell r="D35113" t="str">
            <v>UD</v>
          </cell>
          <cell r="F35113" t="str">
            <v>2320</v>
          </cell>
        </row>
        <row r="35114">
          <cell r="A35114">
            <v>765011300</v>
          </cell>
          <cell r="B35114" t="str">
            <v>SILLON PARA INHALOTERAPIA.</v>
          </cell>
          <cell r="D35114" t="str">
            <v>UD</v>
          </cell>
          <cell r="F35114" t="str">
            <v>2320</v>
          </cell>
        </row>
        <row r="35115">
          <cell r="A35115">
            <v>765011301</v>
          </cell>
          <cell r="B35115" t="str">
            <v>SILLA PARA EVACUACION Y TRANSPORTE DE PACIENTES POR ESCALERAS DE EMERGENCIA</v>
          </cell>
          <cell r="D35115" t="str">
            <v>UD</v>
          </cell>
          <cell r="F35115" t="str">
            <v>2320</v>
          </cell>
        </row>
        <row r="35116">
          <cell r="A35116">
            <v>765011340</v>
          </cell>
          <cell r="B35116" t="str">
            <v>CARRO (TORRE),  CON LOS COMPARTIMENTOS NECESARIOS PARA UBICAR TODOS LOS ELEMENTOS PARA SISTEMAS ENDOSCOPICOS Y/O LAPAROSCOPICOS.</v>
          </cell>
          <cell r="D35116" t="str">
            <v>UD</v>
          </cell>
          <cell r="F35116" t="str">
            <v>2320</v>
          </cell>
        </row>
        <row r="35117">
          <cell r="A35117">
            <v>765011350</v>
          </cell>
          <cell r="B35117" t="str">
            <v>TORRE PORTA SOLUCIONES INTRAVENOSAS.</v>
          </cell>
          <cell r="D35117" t="str">
            <v>UD</v>
          </cell>
          <cell r="F35117" t="str">
            <v>2320</v>
          </cell>
        </row>
        <row r="35118">
          <cell r="A35118">
            <v>765011400</v>
          </cell>
          <cell r="B35118" t="str">
            <v>VITRINA PARA QUIROFANO.</v>
          </cell>
          <cell r="D35118" t="str">
            <v>UD</v>
          </cell>
          <cell r="F35118" t="str">
            <v>2320</v>
          </cell>
        </row>
        <row r="35119">
          <cell r="A35119">
            <v>765011421</v>
          </cell>
          <cell r="B35119" t="str">
            <v>MUEBLE EN ACERO INOXIDABLE DE 50 A 100 CM ALTO  X  35 A 60 CM FONDO X 120 A 150 CM ANCHO.</v>
          </cell>
          <cell r="D35119" t="str">
            <v>UD</v>
          </cell>
          <cell r="F35119" t="str">
            <v>2320</v>
          </cell>
        </row>
        <row r="35120">
          <cell r="A35120">
            <v>765011500</v>
          </cell>
          <cell r="B35120" t="str">
            <v>CAMARA PORTATIL PARA AISLAMIENTO DE PACIENTES</v>
          </cell>
          <cell r="D35120" t="str">
            <v>UD</v>
          </cell>
          <cell r="F35120" t="str">
            <v>2320</v>
          </cell>
        </row>
        <row r="35121">
          <cell r="A35121">
            <v>765020001</v>
          </cell>
          <cell r="B35121" t="str">
            <v>VITRINA O ARMARIO DE ACERO INOXIDABLE, CALIBRE # 20 O SUPERIOR, PARA EL RESGUARDO DE MATERIAL ESTERIL, MEDIDAS: 1.20 M +/- 10CM DE FRENTE X 45 CM +/-5CM DE FONDO X 2M +/-10C MALTO.</v>
          </cell>
          <cell r="D35121" t="str">
            <v>UD</v>
          </cell>
          <cell r="F35121" t="str">
            <v>2320</v>
          </cell>
        </row>
        <row r="35122">
          <cell r="A35122">
            <v>765020002</v>
          </cell>
          <cell r="B35122" t="str">
            <v>VITRINA O ARMARIO DE ACERO INOXIDABLE, CALIBRE #18 O SUPERIOR, PARA EL RESGUARDO DE MATERIAL ESTERIL, MEDIDAS: 180 A 195 CM ALTO, FRENTE 76 A 100 CM,  FONDO  38 A 60 CM.</v>
          </cell>
          <cell r="D35122" t="str">
            <v>UD</v>
          </cell>
          <cell r="F35122" t="str">
            <v>2320</v>
          </cell>
        </row>
        <row r="35123">
          <cell r="A35123">
            <v>770010001</v>
          </cell>
          <cell r="B35123" t="str">
            <v>MUEBLE MOVIL DE ACERO INOXIDABLE  PARA RECOLECCION DE VASOS.</v>
          </cell>
          <cell r="D35123" t="str">
            <v>UD</v>
          </cell>
          <cell r="F35123" t="str">
            <v>2390</v>
          </cell>
        </row>
        <row r="35124">
          <cell r="A35124">
            <v>770010002</v>
          </cell>
          <cell r="B35124" t="str">
            <v>MESA DE TRABAJO COSNTRUIDA EN ACERO INOXIDABLE  CON ARRIOSTRES Y RESPALDO.</v>
          </cell>
          <cell r="D35124" t="str">
            <v>UD</v>
          </cell>
          <cell r="F35124" t="str">
            <v>2390</v>
          </cell>
        </row>
        <row r="35125">
          <cell r="A35125">
            <v>770010003</v>
          </cell>
          <cell r="B35125" t="str">
            <v>MESA DE ACERO INOXIDABLE DE ENTRADA A MAQUINA DE LAVADO , CON PILETA DE UN TANQUE, CON FORMA DE  L</v>
          </cell>
          <cell r="D35125" t="str">
            <v>UD</v>
          </cell>
          <cell r="F35125" t="str">
            <v>2390</v>
          </cell>
        </row>
        <row r="35126">
          <cell r="A35126">
            <v>770010004</v>
          </cell>
          <cell r="B35126" t="str">
            <v>MESA DE ACERO INOXIDABLE DE SALIDA A MAQUINA DE LAVADO , CON FORMA DE L</v>
          </cell>
          <cell r="D35126" t="str">
            <v>UD</v>
          </cell>
          <cell r="F35126" t="str">
            <v>2390</v>
          </cell>
        </row>
        <row r="35127">
          <cell r="A35127">
            <v>770010005</v>
          </cell>
          <cell r="B35127" t="str">
            <v>MESA DE TRABAJO CONSTRUIDA EN ACERO INOXIDABLE,  CON RESPALDO Y ESTANTE INFERIOR.</v>
          </cell>
          <cell r="D35127" t="str">
            <v>UD</v>
          </cell>
          <cell r="F35127" t="str">
            <v>2390</v>
          </cell>
        </row>
        <row r="35128">
          <cell r="A35128">
            <v>770010006</v>
          </cell>
          <cell r="B35128" t="str">
            <v>MESA DE TRABAJO CONSTRUIDA EN ACERO INOXIDABLE, CON ESTANTE Y PUERTAS EN LA PARTE INFERIOR.</v>
          </cell>
          <cell r="D35128" t="str">
            <v>UD</v>
          </cell>
          <cell r="F35128" t="str">
            <v>2390</v>
          </cell>
        </row>
        <row r="35129">
          <cell r="A35129">
            <v>770010015</v>
          </cell>
          <cell r="B35129" t="str">
            <v>CONTENEDOR DE ACERO INOXIDABLE PARA DEPOSITO DE DESECHOS ORGANICOS CON RODINES.</v>
          </cell>
          <cell r="D35129" t="str">
            <v>UD</v>
          </cell>
          <cell r="F35129" t="str">
            <v>2390</v>
          </cell>
        </row>
        <row r="35130">
          <cell r="A35130">
            <v>770010020</v>
          </cell>
          <cell r="B35130" t="str">
            <v>DESLIZADOR DE BANDEJA DE ACERO INOX.</v>
          </cell>
          <cell r="D35130" t="str">
            <v>UD</v>
          </cell>
          <cell r="F35130" t="str">
            <v>2390</v>
          </cell>
        </row>
        <row r="35131">
          <cell r="A35131">
            <v>770010040</v>
          </cell>
          <cell r="B35131" t="str">
            <v>DISPENSADOR DE BANDEJAS Y CUBIERTOS, ACERO INOX., COMPART.  P/COLOCAR BANDEJAS VACIAS Y 1 SECCION DE 8 COPAS PLAST. PER-FORADAS P/COLOCAR CUBIERTOS CON 4 PATAS DE ACERO INOX. ALTUR</v>
          </cell>
          <cell r="D35131" t="str">
            <v>UD</v>
          </cell>
          <cell r="F35131" t="str">
            <v>2390</v>
          </cell>
        </row>
        <row r="35132">
          <cell r="A35132">
            <v>770010100</v>
          </cell>
          <cell r="B35132" t="str">
            <v>MESA CALIENTE CON SOBRE, ACERO INOX. 4 POZAS C/CALEFACCION  INDIV. CONTROL TEMP. AJUSTAB. LUZ PILOTO CON CAPAC. 900 W, Y208 V. C/POZA. PATAS ALTURA AJUSTAB, 3 JUEGOS DE BANDEJAS</v>
          </cell>
          <cell r="D35132" t="str">
            <v>UD</v>
          </cell>
          <cell r="F35132" t="str">
            <v>2390</v>
          </cell>
        </row>
        <row r="35133">
          <cell r="A35133">
            <v>770010160</v>
          </cell>
          <cell r="B35133" t="str">
            <v>MESA FRIA CON SOBRE ACERO INOX., LLEVARA PILETA CON SOBRE   FALSO, PERFORADO P/ENFRIAMIENTO TIPO MECANICO Y 1 CACHERA   CROMADA</v>
          </cell>
          <cell r="D35133" t="str">
            <v>UD</v>
          </cell>
          <cell r="F35133" t="str">
            <v>2390</v>
          </cell>
        </row>
        <row r="35134">
          <cell r="A35134">
            <v>770010180</v>
          </cell>
          <cell r="B35134" t="str">
            <v>MESA PARA URNA DE CAFE CON SOBRE DE ACERO INOX., REJILLA RE-COLECTORA DE RESIDUOS, DRENAJE Y COLADERA REMOVIBLE, CON 4  PATAS DE ALTURA AJUSTABLE</v>
          </cell>
          <cell r="D35134" t="str">
            <v>UD</v>
          </cell>
          <cell r="F35134" t="str">
            <v>2390</v>
          </cell>
        </row>
        <row r="35135">
          <cell r="A35135">
            <v>770010310</v>
          </cell>
          <cell r="B35135" t="str">
            <v>SILLA FIJA (SIN RODINES), SIN DESCANSABRAZOS, APILABLE, ACABADO IMPERMEABLE.</v>
          </cell>
          <cell r="D35135" t="str">
            <v>UD</v>
          </cell>
          <cell r="F35135" t="str">
            <v>2390</v>
          </cell>
        </row>
        <row r="35136">
          <cell r="A35136">
            <v>770010320</v>
          </cell>
          <cell r="B35136" t="str">
            <v>ESTANTE EN ACERO INOXIDABLE, MEDIDAS, 80 CM DE ANCHO,  210 CM DE ALTO INCLUYENDO PATAS,  220 CM DE LARGO.</v>
          </cell>
          <cell r="D35136" t="str">
            <v>UD</v>
          </cell>
          <cell r="F35136" t="str">
            <v>2390</v>
          </cell>
        </row>
        <row r="35137">
          <cell r="A35137">
            <v>770010321</v>
          </cell>
          <cell r="B35137" t="str">
            <v>ESTANTE EN ACERO INOXIDABLE, MEDIDAS, 70 CM DE ANCHO, 145 CM DE ALTO INCLUYENDO PATAS,  200 DE LARGO.</v>
          </cell>
          <cell r="D35137" t="str">
            <v>UD</v>
          </cell>
          <cell r="F35137" t="str">
            <v>2390</v>
          </cell>
        </row>
        <row r="35138">
          <cell r="A35138">
            <v>770020001</v>
          </cell>
          <cell r="B35138" t="str">
            <v>GABINETE PARA MICROONDAS.</v>
          </cell>
          <cell r="D35138" t="str">
            <v>UD</v>
          </cell>
          <cell r="F35138" t="str">
            <v>2390</v>
          </cell>
        </row>
        <row r="35139">
          <cell r="A35139">
            <v>770020002</v>
          </cell>
          <cell r="B35139" t="str">
            <v>MESA RECTANGULAR PARA COMEDOR.</v>
          </cell>
          <cell r="D35139" t="str">
            <v>UD</v>
          </cell>
          <cell r="F35139" t="str">
            <v>2390</v>
          </cell>
        </row>
        <row r="35140">
          <cell r="A35140">
            <v>770020003</v>
          </cell>
          <cell r="B35140" t="str">
            <v>MESA CUADRADA PARA COMEDOR.</v>
          </cell>
          <cell r="D35140" t="str">
            <v>UD</v>
          </cell>
          <cell r="F35140" t="str">
            <v>2390</v>
          </cell>
        </row>
        <row r="35141">
          <cell r="A35141">
            <v>770020004</v>
          </cell>
          <cell r="B35141" t="str">
            <v>BANCO PARA COMEDOR.</v>
          </cell>
          <cell r="D35141" t="str">
            <v>UD</v>
          </cell>
          <cell r="F35141" t="str">
            <v>2310</v>
          </cell>
        </row>
        <row r="35142">
          <cell r="A35142">
            <v>770020005</v>
          </cell>
          <cell r="B35142" t="str">
            <v>TORRE PARA MICROONDAS DE 0,7M X 0,60M X 2,12 M</v>
          </cell>
          <cell r="D35142" t="str">
            <v>UD</v>
          </cell>
          <cell r="F35142" t="str">
            <v>2390</v>
          </cell>
        </row>
        <row r="35143">
          <cell r="A35143">
            <v>775010001</v>
          </cell>
          <cell r="B35143" t="str">
            <v>ARMARIO DE 2 PUERTAS. CON LLAVIN. CONSTRUIDO EN LAMINAS DE HIERRO NEGRO CALIBRE 22. MEDIDAS APROXIMADAS: 190 CM DE ALTO, 41 CM DE FONDO Y 90 CM DE FRENTE. ACABADO DE PINTURA EPOXIC</v>
          </cell>
          <cell r="D35143" t="str">
            <v>UD</v>
          </cell>
          <cell r="F35143" t="str">
            <v>2310</v>
          </cell>
        </row>
        <row r="35144">
          <cell r="A35144">
            <v>775010002</v>
          </cell>
          <cell r="B35144" t="str">
            <v>ESTANTE  DE METAL GALVANIZADO DE 350CM DE ALTURA X 75CM DE PROFUNDIDAD</v>
          </cell>
          <cell r="D35144" t="str">
            <v>UD</v>
          </cell>
          <cell r="F35144" t="str">
            <v>2390</v>
          </cell>
        </row>
        <row r="35145">
          <cell r="A35145">
            <v>775010003</v>
          </cell>
          <cell r="B35145" t="str">
            <v>ESTANTE DE METAL GALVANIZADO DE 200CM DE ALTURA POR 75CM DE PROFUNDIDAD.</v>
          </cell>
          <cell r="D35145" t="str">
            <v>UD</v>
          </cell>
          <cell r="F35145" t="str">
            <v>2390</v>
          </cell>
        </row>
        <row r="35146">
          <cell r="A35146">
            <v>775010004</v>
          </cell>
          <cell r="B35146" t="str">
            <v xml:space="preserve">MUEBLE TIPO ARMARIO EN ESTRUCTURA DE MELAMINA, DE 120 A 160 CM DE LARGO,  HASTA 60 CM DE FONDO Y 60 A 90 CM DE ALTO.									 									</v>
          </cell>
          <cell r="D35146" t="str">
            <v>UD</v>
          </cell>
          <cell r="F35146" t="str">
            <v>2310</v>
          </cell>
        </row>
        <row r="35147">
          <cell r="A35147">
            <v>775010005</v>
          </cell>
          <cell r="B35147" t="str">
            <v xml:space="preserve">MUEBLE BASE TIPO MESA DE TRABAJO DE 90CM A 100CM DE ALTO, 80CM A 90CM DE FRETE Y 40CM A 50CM DE FONDO, BASE MELANINA DE 19 MM.									 									</v>
          </cell>
          <cell r="D35147" t="str">
            <v>UD</v>
          </cell>
          <cell r="F35147" t="str">
            <v>2310</v>
          </cell>
        </row>
        <row r="35148">
          <cell r="A35148">
            <v>775010010</v>
          </cell>
          <cell r="B35148" t="str">
            <v>MESA DE SESIONES CON PUERTOS DE ACCESO (VOZ, DATOS) Y CONEXIONES ELECTRICAS.</v>
          </cell>
          <cell r="D35148" t="str">
            <v>UD</v>
          </cell>
          <cell r="F35148" t="str">
            <v>2310</v>
          </cell>
        </row>
        <row r="35149">
          <cell r="A35149">
            <v>775010019</v>
          </cell>
          <cell r="B35149" t="str">
            <v xml:space="preserve">MESA DE TRABAJO PARA OFICIALES DE SEGURIDAD, MUEBLE CON ESTRUCTURA METALICA Y FORROS CON SOBRES TERMOFORMADOS CON COBERTURA 360°, CON DOS GAVETAS CON LLAVE.					 					</v>
          </cell>
          <cell r="D35149" t="str">
            <v>UD</v>
          </cell>
          <cell r="F35149" t="str">
            <v>2310</v>
          </cell>
        </row>
        <row r="35150">
          <cell r="A35150">
            <v>775010020</v>
          </cell>
          <cell r="B35150" t="str">
            <v>BIBLIOTECA</v>
          </cell>
          <cell r="D35150" t="str">
            <v>UD</v>
          </cell>
          <cell r="F35150" t="str">
            <v>2310</v>
          </cell>
        </row>
        <row r="35151">
          <cell r="A35151">
            <v>775010021</v>
          </cell>
          <cell r="B35151" t="str">
            <v>ESTANTE PARA EXPEDIENTES MEDICOS, ALTO DE 190 MTS ± 20 CM, LARGO 2,38 MTS ± 20 CM, Y FONDO 30 CM. ± 10 CM.</v>
          </cell>
          <cell r="D35151" t="str">
            <v>UD</v>
          </cell>
          <cell r="F35151" t="str">
            <v>2310</v>
          </cell>
        </row>
        <row r="35152">
          <cell r="A35152">
            <v>775010022</v>
          </cell>
          <cell r="B35152" t="str">
            <v>ESTANTE PARA COLOCAR EXPEDIENTES MEDICOS DE 125 CM DE LARGO  ± 30 CMS. X 220 CM DE ALTO ± 30 CMS..</v>
          </cell>
          <cell r="D35152" t="str">
            <v>UD</v>
          </cell>
          <cell r="F35152" t="str">
            <v>2310</v>
          </cell>
        </row>
        <row r="35153">
          <cell r="A35153">
            <v>775010023</v>
          </cell>
          <cell r="B35153" t="str">
            <v>ESTANTE DE METAL HNP (HIERRO NEGRO PULIDO) 2.20  MTS ALTURA POR 5.30 MTS LARGO  POR 30CMS DE FONDO.</v>
          </cell>
          <cell r="D35153" t="str">
            <v>UD</v>
          </cell>
          <cell r="F35153" t="str">
            <v>2310</v>
          </cell>
        </row>
        <row r="35154">
          <cell r="A35154">
            <v>775010024</v>
          </cell>
          <cell r="B35154" t="str">
            <v>ESTANTE DE METAL HNP (HIERRO NEGRO PULIDO) 2.20  MTS ALTURA POR 11.30 MTS LARGO, 30 CM DE FONDO.</v>
          </cell>
          <cell r="D35154" t="str">
            <v>UD</v>
          </cell>
          <cell r="F35154" t="str">
            <v>2310</v>
          </cell>
        </row>
        <row r="35155">
          <cell r="A35155">
            <v>775010025</v>
          </cell>
          <cell r="B35155" t="str">
            <v>ESTANTE METALICO.</v>
          </cell>
          <cell r="D35155" t="str">
            <v>UD</v>
          </cell>
          <cell r="F35155" t="str">
            <v>2310</v>
          </cell>
        </row>
        <row r="35156">
          <cell r="A35156">
            <v>775010026</v>
          </cell>
          <cell r="B35156" t="str">
            <v>ESTANTERIA MODULAR, ESTRUCTURA METLICA, REPISAS AJUSTABLES, EN TABLERO DE ALTA DENSIDAD O METALICAS. FRENTE: DE 80CM A 120CM. ALTO: DE 150CM A 200CM. ANCHO (PROFUND.) DE 35CM A 55</v>
          </cell>
          <cell r="D35156" t="str">
            <v>UD</v>
          </cell>
          <cell r="F35156" t="str">
            <v>2310</v>
          </cell>
        </row>
        <row r="35157">
          <cell r="A35157">
            <v>775010027</v>
          </cell>
          <cell r="B35157" t="str">
            <v>MUEBLE METALICO PARA FICHAS ALFABETICAS</v>
          </cell>
          <cell r="D35157" t="str">
            <v>UD</v>
          </cell>
          <cell r="F35157" t="str">
            <v>2310</v>
          </cell>
        </row>
        <row r="35158">
          <cell r="A35158">
            <v>775010040</v>
          </cell>
          <cell r="B35158" t="str">
            <v>ESCRITORIO</v>
          </cell>
          <cell r="D35158" t="str">
            <v>UD</v>
          </cell>
          <cell r="F35158" t="str">
            <v>2310</v>
          </cell>
        </row>
        <row r="35159">
          <cell r="A35159">
            <v>775010160</v>
          </cell>
          <cell r="B35159" t="str">
            <v>SILLA ORTOPEDICA PARA OFICINA, DE MADERA Y FORRO DE VINIL</v>
          </cell>
          <cell r="D35159" t="str">
            <v>UD</v>
          </cell>
          <cell r="F35159" t="str">
            <v>2310</v>
          </cell>
        </row>
        <row r="35160">
          <cell r="A35160">
            <v>775010165</v>
          </cell>
          <cell r="B35160" t="str">
            <v>MUEBLE MODULAR PARA ESTACION DE TRABAJO.</v>
          </cell>
          <cell r="D35160" t="str">
            <v>UD</v>
          </cell>
          <cell r="F35160" t="str">
            <v>2310</v>
          </cell>
        </row>
        <row r="35161">
          <cell r="A35161">
            <v>775010166</v>
          </cell>
          <cell r="B35161" t="str">
            <v>MUEBLE MODULAR  QUE INCLUYE: PANELES, PUERTA, COLUMNA, CARGADOR Y ESTACION DE TRABAJO</v>
          </cell>
          <cell r="D35161" t="str">
            <v>UD</v>
          </cell>
          <cell r="F35161" t="str">
            <v>2310</v>
          </cell>
        </row>
        <row r="35162">
          <cell r="A35162">
            <v>775010175</v>
          </cell>
          <cell r="B35162" t="str">
            <v>VITRINA DE MADERA, CON 2 PUERTAS DE VIDRIO, ALTO 140 CM. ± 20 CM. ANCHO 120 ± 20 CM. FONDO 40 CM. ± 10 CM.</v>
          </cell>
          <cell r="D35162" t="str">
            <v>UD</v>
          </cell>
          <cell r="F35162" t="str">
            <v>2310</v>
          </cell>
        </row>
        <row r="35163">
          <cell r="A35163">
            <v>775010180</v>
          </cell>
          <cell r="B35163" t="str">
            <v>SILLA ERGONOMICA, CON SISTEMA DE GAS, ESTRUCTURA DE PLASTICO EXTRADURO, FIBRA DE VIDRIO O ALUMINIO, CINCO ASPAS, RODINES DE DOBLE GIRO, SIN DESCANSA BRAZOS.</v>
          </cell>
          <cell r="D35163" t="str">
            <v>UD</v>
          </cell>
          <cell r="F35163" t="str">
            <v>2310</v>
          </cell>
        </row>
        <row r="35164">
          <cell r="A35164">
            <v>775010181</v>
          </cell>
          <cell r="B35164" t="str">
            <v>SILLA ERGONOMICA, CON SISTEMA DE GAS, ESTRUCTURA DE PLASTICO EXTRADURO, CINCO ASPAS, RODINES DE DOBLE GIRO, CON DESCANSA BRAZOS.</v>
          </cell>
          <cell r="D35164" t="str">
            <v>UD</v>
          </cell>
          <cell r="F35164" t="str">
            <v>2310</v>
          </cell>
        </row>
        <row r="35165">
          <cell r="A35165">
            <v>775010182</v>
          </cell>
          <cell r="B35165" t="str">
            <v>SILLA ERGONOMICA,  SILLA DE TRABAJO CUENTA CON UNA SUSPENSION CELULAR, UN SISTEMA PATENTADO DE CELULAS Y BUCLES QUE SE FLEXIONAN  A LA PAR DE LOS MOVIMIENTOS  DEL CUERPO.</v>
          </cell>
          <cell r="D35165" t="str">
            <v>UD</v>
          </cell>
          <cell r="F35165" t="str">
            <v>2310</v>
          </cell>
        </row>
        <row r="35166">
          <cell r="A35166">
            <v>775010183</v>
          </cell>
          <cell r="B35166" t="str">
            <v>SILLA EJECUTIVA, SISTEMA DE GAS.</v>
          </cell>
          <cell r="D35166" t="str">
            <v>UD</v>
          </cell>
          <cell r="F35166" t="str">
            <v>2310</v>
          </cell>
        </row>
        <row r="35167">
          <cell r="A35167">
            <v>775010184</v>
          </cell>
          <cell r="B35167" t="str">
            <v>SILLA EJECUTIVA, SISTEMA DE GAS, CON CABECERA.</v>
          </cell>
          <cell r="D35167" t="str">
            <v>UD</v>
          </cell>
          <cell r="F35167" t="str">
            <v>2310</v>
          </cell>
        </row>
        <row r="35168">
          <cell r="A35168">
            <v>775010185</v>
          </cell>
          <cell r="B35168" t="str">
            <v>SILLA ERGONOMICA CON SISTEMA DE GAS, CON 5 ASPAS, Y CON RODINES OMNIDIRECCIONALES CON RUEDAS DE DOBLE GIRO, CON DESCANZABRAZOS</v>
          </cell>
          <cell r="D35168" t="str">
            <v>UD</v>
          </cell>
          <cell r="F35168" t="str">
            <v>2310</v>
          </cell>
        </row>
        <row r="35169">
          <cell r="A35169">
            <v>775010300</v>
          </cell>
          <cell r="B35169" t="str">
            <v>ARMARIO, CON TRES ANAQUELES AJUSTABLES.</v>
          </cell>
          <cell r="D35169" t="str">
            <v>UD</v>
          </cell>
          <cell r="F35169" t="str">
            <v>2310</v>
          </cell>
        </row>
        <row r="35170">
          <cell r="A35170">
            <v>775010500</v>
          </cell>
          <cell r="B35170" t="str">
            <v>GAVETERO (ARTURITO).</v>
          </cell>
          <cell r="D35170" t="str">
            <v>UD</v>
          </cell>
          <cell r="F35170" t="str">
            <v>2310</v>
          </cell>
        </row>
        <row r="35171">
          <cell r="A35171">
            <v>775010501</v>
          </cell>
          <cell r="B35171" t="str">
            <v>GAVETERO, TIPO ARCHIVO.</v>
          </cell>
          <cell r="D35171" t="str">
            <v>UD</v>
          </cell>
          <cell r="F35171" t="str">
            <v>2310</v>
          </cell>
        </row>
        <row r="35172">
          <cell r="A35172">
            <v>775010502</v>
          </cell>
          <cell r="B35172" t="str">
            <v>ARCHIVO DE  4 GAVETAS EN MELAMINA.</v>
          </cell>
          <cell r="D35172" t="str">
            <v>UD</v>
          </cell>
          <cell r="F35172" t="str">
            <v>2310</v>
          </cell>
        </row>
        <row r="35173">
          <cell r="A35173">
            <v>775010503</v>
          </cell>
          <cell r="B35173" t="str">
            <v>ARCHIVO DE 2 GAVETAS.</v>
          </cell>
          <cell r="D35173" t="str">
            <v>UD</v>
          </cell>
          <cell r="F35173" t="str">
            <v>2310</v>
          </cell>
        </row>
        <row r="35174">
          <cell r="A35174">
            <v>775010508</v>
          </cell>
          <cell r="B35174" t="str">
            <v>MUEBLE BASE TIPO MESA DE TRABAJO DE 90CM A 100CM DE ALTO, 120CM A 140CM DE FRETE Y 60CM A 80CM DE FONDO.</v>
          </cell>
          <cell r="D35174" t="str">
            <v>UD</v>
          </cell>
          <cell r="F35174" t="str">
            <v>2310</v>
          </cell>
        </row>
        <row r="35175">
          <cell r="A35175">
            <v>775010512</v>
          </cell>
          <cell r="B35175" t="str">
            <v>GABINETE DE OFICINA (MODULO COMPLETO).</v>
          </cell>
          <cell r="D35175" t="str">
            <v>UD</v>
          </cell>
          <cell r="F35175" t="str">
            <v>2310</v>
          </cell>
        </row>
        <row r="35176">
          <cell r="A35176">
            <v>775010513</v>
          </cell>
          <cell r="B35176" t="str">
            <v>MUEBLE AEREO, CONFORMADO POR TABLEROS AGLOMERADOS DE ALTA DENSIDAD. DIMENSIONES: FRENTE: DE 60CM A 90CM. ALTO: DE 40CM A 60CM. ANCHO (PROFUNDIDAD): DE 20CM A 40CM</v>
          </cell>
          <cell r="D35176" t="str">
            <v>UD</v>
          </cell>
          <cell r="F35176" t="str">
            <v>2310</v>
          </cell>
        </row>
        <row r="35177">
          <cell r="A35177">
            <v>775010515</v>
          </cell>
          <cell r="B35177" t="str">
            <v>GABINETE DE OFICINA (MODULO INDIVIDUAL CON PUERTA).</v>
          </cell>
          <cell r="D35177" t="str">
            <v>UD</v>
          </cell>
          <cell r="F35177" t="str">
            <v>2310</v>
          </cell>
        </row>
        <row r="35178">
          <cell r="A35178">
            <v>775010520</v>
          </cell>
          <cell r="B35178" t="str">
            <v>MUEBLE ARCHIVERO BAJO, EN MELAMINA Y/O POSTFORMADO. FRENTE DE 50  A 90 CM, ALTO DE 50 A 80 CM, PROFUNDIDAD DE ENTRE 40 Y 60 CM.</v>
          </cell>
          <cell r="D35178" t="str">
            <v>UD</v>
          </cell>
          <cell r="F35178" t="str">
            <v>2310</v>
          </cell>
        </row>
        <row r="35179">
          <cell r="A35179">
            <v>775010521</v>
          </cell>
          <cell r="B35179" t="str">
            <v>ARCHIVADOR CON SISTEMA DE ABRIR TIPO PERSIANA</v>
          </cell>
          <cell r="D35179" t="str">
            <v>UD</v>
          </cell>
          <cell r="F35179" t="str">
            <v>2310</v>
          </cell>
        </row>
        <row r="35180">
          <cell r="A35180">
            <v>775010524</v>
          </cell>
          <cell r="B35180" t="str">
            <v>MUEBLE DE COMPUTO EJECUTIVOEN "U".</v>
          </cell>
          <cell r="D35180" t="str">
            <v>UD</v>
          </cell>
          <cell r="F35180" t="str">
            <v>2310</v>
          </cell>
        </row>
        <row r="35181">
          <cell r="A35181">
            <v>775010525</v>
          </cell>
          <cell r="B35181" t="str">
            <v>MUEBLE DE COMPUTO RECTO CON GAVETERO INCORPORADO: LARGO 180 CM +/-20CM, ANCHO 50 A 60 CM, ALTURA 78 CM.</v>
          </cell>
          <cell r="D35181" t="str">
            <v>UD</v>
          </cell>
          <cell r="F35181" t="str">
            <v>2310</v>
          </cell>
        </row>
        <row r="35182">
          <cell r="A35182">
            <v>775010526</v>
          </cell>
          <cell r="B35182" t="str">
            <v>MUEBLE DE COMPUTO EN "L" CON GAVETERO INCORPORADO: LARGO 200CM X 200CM +/-20CM, ANCHO 50 A 65 CM, ALTURA 78 CM ± 2 CM.</v>
          </cell>
          <cell r="D35182" t="str">
            <v>UD</v>
          </cell>
          <cell r="F35182" t="str">
            <v>2310</v>
          </cell>
        </row>
        <row r="35183">
          <cell r="A35183">
            <v>775010527</v>
          </cell>
          <cell r="B35183" t="str">
            <v>MUEBLE DE COMPUTO EN "U" CON GAVETERO INCORPORADO: LARGO 200CM X 260CM X 200CM +/-20CM, ANCHO 50 A 60 CM, ALTURA 78 CM.</v>
          </cell>
          <cell r="D35183" t="str">
            <v>UD</v>
          </cell>
          <cell r="F35183" t="str">
            <v>2310</v>
          </cell>
        </row>
        <row r="35184">
          <cell r="A35184">
            <v>775010528</v>
          </cell>
          <cell r="B35184" t="str">
            <v>MUEBLE DE COMPUTO EJECUTIVO RECTO.</v>
          </cell>
          <cell r="D35184" t="str">
            <v>UD</v>
          </cell>
          <cell r="F35184" t="str">
            <v>2310</v>
          </cell>
        </row>
        <row r="35185">
          <cell r="A35185">
            <v>775010529</v>
          </cell>
          <cell r="B35185" t="str">
            <v>MUEBLE DE COMPUTO EJECUTIVO EN "L".</v>
          </cell>
          <cell r="D35185" t="str">
            <v>UD</v>
          </cell>
          <cell r="F35185" t="str">
            <v>2310</v>
          </cell>
        </row>
        <row r="35186">
          <cell r="A35186">
            <v>775010530</v>
          </cell>
          <cell r="B35186" t="str">
            <v>MUEBLE DE COMPUTO EN U: LARGO 200CM X 260CM X 200CM +/-20CM, ANCHO 50 A 60 CM, ALTURA 78 CM.</v>
          </cell>
          <cell r="D35186" t="str">
            <v>UD</v>
          </cell>
          <cell r="F35186" t="str">
            <v>2310</v>
          </cell>
        </row>
        <row r="35187">
          <cell r="A35187">
            <v>775010531</v>
          </cell>
          <cell r="B35187" t="str">
            <v>MUEBLE DE COMPUTO EN L: LARGO 200CM X 200CM +/-20CM , ANCHO 50 A 60 CM, ALTURA 78 CM.</v>
          </cell>
          <cell r="D35187" t="str">
            <v>UD</v>
          </cell>
          <cell r="F35187" t="str">
            <v>2310</v>
          </cell>
        </row>
        <row r="35188">
          <cell r="A35188">
            <v>775010532</v>
          </cell>
          <cell r="B35188" t="str">
            <v>MODULO ESTACION EN L:, MEDIDAS 175X90X60X75 CM.</v>
          </cell>
          <cell r="D35188" t="str">
            <v>UD</v>
          </cell>
          <cell r="F35188" t="str">
            <v>2310</v>
          </cell>
        </row>
        <row r="35189">
          <cell r="A35189">
            <v>775010540</v>
          </cell>
          <cell r="B35189" t="str">
            <v>MUEBLE DE COMPUTO RECTO DE: LARGO 180 CM +/-20CM, ANCHO 50 A 60 CM, ALTURA 78 CM.</v>
          </cell>
          <cell r="D35189" t="str">
            <v>UD</v>
          </cell>
          <cell r="F35189" t="str">
            <v>2310</v>
          </cell>
        </row>
        <row r="35190">
          <cell r="A35190">
            <v>775010580</v>
          </cell>
          <cell r="B35190" t="str">
            <v>SILLA PARA DOCENCIA, CON BASE ESPECIAL DE FORMA CUADRADA PARA APOYO DE LIBRETA, CON CUATRO PUNTOS CON TERMINALES ANTI-DESLIZANTES, CON ASIENTO Y RESPALDO SEPARADO.</v>
          </cell>
          <cell r="D35190" t="str">
            <v>UD</v>
          </cell>
          <cell r="F35190" t="str">
            <v>2390</v>
          </cell>
        </row>
        <row r="35191">
          <cell r="A35191">
            <v>775010860</v>
          </cell>
          <cell r="B35191" t="str">
            <v>MESA EN ACERO INOXIDABLE, CON BANDEJA INFERIOR. DIMENSIONES: FRENTE: DE 90CM A 120CM. ALTO: DE 70CM A 90CM. ANCHO (PROFUNDIDAD): DE 60CM A 80CM</v>
          </cell>
          <cell r="D35191" t="str">
            <v>UD</v>
          </cell>
          <cell r="F35191" t="str">
            <v>2390</v>
          </cell>
        </row>
        <row r="35192">
          <cell r="A35192">
            <v>775010861</v>
          </cell>
          <cell r="B35192" t="str">
            <v>SILLAS DE ESPERA TIPO BANCA</v>
          </cell>
          <cell r="D35192" t="str">
            <v>UD</v>
          </cell>
          <cell r="F35192" t="str">
            <v>2310</v>
          </cell>
        </row>
        <row r="35193">
          <cell r="A35193">
            <v>780010001</v>
          </cell>
          <cell r="B35193" t="str">
            <v>ESCALERA PARA ALMACENAJE TIPO AVION</v>
          </cell>
          <cell r="D35193" t="str">
            <v>UD</v>
          </cell>
          <cell r="F35193" t="str">
            <v>2390</v>
          </cell>
        </row>
        <row r="35194">
          <cell r="A35194">
            <v>780010002</v>
          </cell>
          <cell r="B35194" t="str">
            <v>CONTENEDOR VOLCADOR PLASTICO  PARA TRANSPORTE DE BASURA, ROPA Y/O MATERIALES VARIOS, CAPACIDAD  DE  ENTRE 400 LITROS  A 800 LITROS.</v>
          </cell>
          <cell r="D35194" t="str">
            <v>UD</v>
          </cell>
          <cell r="F35194" t="str">
            <v>2330</v>
          </cell>
        </row>
        <row r="35195">
          <cell r="A35195">
            <v>780010003</v>
          </cell>
          <cell r="B35195" t="str">
            <v>CONTENEDOR VOLCADOR PLASTICO  PARA TRANSPORTE DE BASURA, ROPA Y/O MATERIALES VARIOS, CAPACIDAD  DE  ENTRE 801 LITROS  A 1200 LITROS.</v>
          </cell>
          <cell r="D35195" t="str">
            <v>UD</v>
          </cell>
          <cell r="F35195" t="str">
            <v>2330</v>
          </cell>
        </row>
        <row r="35196">
          <cell r="A35196">
            <v>780010004</v>
          </cell>
          <cell r="B35196" t="str">
            <v>CONTENEDOR VOLCADOR PLASTICO  PARA TRANSPORTE DE BASURA, ROPA Y/O MATERIALES VARIOS, CAPACIDAD  DE  ENTRE 1201 LITROS  A 1600 LITROS.</v>
          </cell>
          <cell r="D35196" t="str">
            <v>UD</v>
          </cell>
          <cell r="F35196" t="str">
            <v>2330</v>
          </cell>
        </row>
        <row r="35197">
          <cell r="A35197">
            <v>780010005</v>
          </cell>
          <cell r="B35197" t="str">
            <v>CONTENEDOR DE USO ESTACIONARIO (NO TRANSPORTE).</v>
          </cell>
          <cell r="D35197" t="str">
            <v>UD</v>
          </cell>
          <cell r="F35197" t="str">
            <v>2390</v>
          </cell>
        </row>
        <row r="35198">
          <cell r="A35198">
            <v>780010006</v>
          </cell>
          <cell r="B35198" t="str">
            <v>SILLON RECLINABLE PARA DESCANSO DE MADRES O CUIDADORES.</v>
          </cell>
          <cell r="D35198" t="str">
            <v>UD</v>
          </cell>
          <cell r="F35198" t="str">
            <v>2390</v>
          </cell>
        </row>
        <row r="35199">
          <cell r="A35199">
            <v>780010007</v>
          </cell>
          <cell r="B35199" t="str">
            <v>MOSTRADOR O CREDENZA LINEAL EJECUTIVA, DIMENCIONES, LARGO DE 90CM A 180 CM, ANCHO DE 50CM A 60CM, ALTURA DE 76CM A 90CM.</v>
          </cell>
          <cell r="D35199" t="str">
            <v>UD</v>
          </cell>
          <cell r="F35199" t="str">
            <v>2390</v>
          </cell>
        </row>
        <row r="35200">
          <cell r="A35200">
            <v>780010008</v>
          </cell>
          <cell r="B35200" t="str">
            <v xml:space="preserve">TARIMA DE ACERO, FABRICADO EN ACERO INOXIDABLE CALIBRE 18, CALIDAD 304, RODINES DE ALTO TRANSITO, CON FRENO.									 									</v>
          </cell>
          <cell r="D35200" t="str">
            <v>UD</v>
          </cell>
          <cell r="F35200" t="str">
            <v>2390</v>
          </cell>
        </row>
        <row r="35201">
          <cell r="A35201">
            <v>780010010</v>
          </cell>
          <cell r="B35201" t="str">
            <v>CABAÑAS SANITARIAS VIP</v>
          </cell>
          <cell r="D35201" t="str">
            <v>UD</v>
          </cell>
          <cell r="F35201" t="str">
            <v>2390</v>
          </cell>
        </row>
        <row r="35202">
          <cell r="A35202">
            <v>780010011</v>
          </cell>
          <cell r="B35202" t="str">
            <v>CABAÑAS SANITARIAS PARA PERSONAS CON DISCAPACIDAD</v>
          </cell>
          <cell r="D35202" t="str">
            <v>UD</v>
          </cell>
          <cell r="F35202" t="str">
            <v>2390</v>
          </cell>
        </row>
        <row r="35203">
          <cell r="A35203">
            <v>780010012</v>
          </cell>
          <cell r="B35203" t="str">
            <v xml:space="preserve">CASA DE ALMACENAJE PARA JARDIN, MATERIAL PVC, MEDIDAS 169 X 138 X 219 M.									 									</v>
          </cell>
          <cell r="D35203" t="str">
            <v>UD</v>
          </cell>
          <cell r="F35203" t="str">
            <v>2390</v>
          </cell>
        </row>
        <row r="35204">
          <cell r="A35204">
            <v>780010014</v>
          </cell>
          <cell r="B35204" t="str">
            <v>LOCKER (CLOSET, ARMARIO) DE PLASTICO TIPO PERSIANA</v>
          </cell>
          <cell r="D35204" t="str">
            <v>UD</v>
          </cell>
          <cell r="F35204" t="str">
            <v>2390</v>
          </cell>
        </row>
        <row r="35205">
          <cell r="A35205">
            <v>780010015</v>
          </cell>
          <cell r="B35205" t="str">
            <v>ARMARIO (LOCKER)</v>
          </cell>
          <cell r="D35205" t="str">
            <v>UD</v>
          </cell>
          <cell r="F35205" t="str">
            <v>2390</v>
          </cell>
        </row>
        <row r="35206">
          <cell r="A35206">
            <v>780010016</v>
          </cell>
          <cell r="B35206" t="str">
            <v xml:space="preserve">MAQUINA PARA CONFECCION DE ETIQUETAS EN BRAILLE.									 									</v>
          </cell>
          <cell r="D35206" t="str">
            <v>UD</v>
          </cell>
          <cell r="F35206" t="str">
            <v>2310</v>
          </cell>
        </row>
        <row r="35207">
          <cell r="A35207">
            <v>780010020</v>
          </cell>
          <cell r="B35207" t="str">
            <v>BANCA DE FIBRA DE VIDRIO</v>
          </cell>
          <cell r="D35207" t="str">
            <v>UD</v>
          </cell>
          <cell r="F35207" t="str">
            <v>2390</v>
          </cell>
        </row>
        <row r="35208">
          <cell r="A35208">
            <v>780010025</v>
          </cell>
          <cell r="B35208" t="str">
            <v>MUEBLE FREGADERO DE ACERO INOXIDABLE.</v>
          </cell>
          <cell r="D35208" t="str">
            <v>UD</v>
          </cell>
          <cell r="F35208" t="str">
            <v>2390</v>
          </cell>
        </row>
        <row r="35209">
          <cell r="A35209">
            <v>780010030</v>
          </cell>
          <cell r="B35209" t="str">
            <v>TARIMA DE ACERO INOXIDABLE, CON CUATRO RUEDAS DE ALTO TRANSITO, CON FRENO.</v>
          </cell>
          <cell r="D35209" t="str">
            <v>UD</v>
          </cell>
          <cell r="F35209" t="str">
            <v>2390</v>
          </cell>
        </row>
        <row r="35210">
          <cell r="A35210">
            <v>780010040</v>
          </cell>
          <cell r="B35210" t="str">
            <v>BANCO GIRATORIO</v>
          </cell>
          <cell r="D35210" t="str">
            <v>UD</v>
          </cell>
          <cell r="F35210" t="str">
            <v>2390</v>
          </cell>
        </row>
        <row r="35211">
          <cell r="A35211">
            <v>780010042</v>
          </cell>
          <cell r="B35211" t="str">
            <v>BANCO DE METAL FIJO.</v>
          </cell>
          <cell r="D35211" t="str">
            <v>UD</v>
          </cell>
          <cell r="F35211" t="str">
            <v>2390</v>
          </cell>
        </row>
        <row r="35212">
          <cell r="A35212">
            <v>780010080</v>
          </cell>
          <cell r="B35212" t="str">
            <v>BANCO GIRATORIO, ALTURA AJUSTABLE, CON RESPALDAR.</v>
          </cell>
          <cell r="D35212" t="str">
            <v>UD</v>
          </cell>
          <cell r="F35212" t="str">
            <v>2390</v>
          </cell>
        </row>
        <row r="35213">
          <cell r="A35213">
            <v>780010082</v>
          </cell>
          <cell r="B35213" t="str">
            <v>BANCA DE MADERA DE 1M A 1.20M DE LARGO.</v>
          </cell>
          <cell r="D35213" t="str">
            <v>UD</v>
          </cell>
          <cell r="F35213" t="str">
            <v>2390</v>
          </cell>
        </row>
        <row r="35214">
          <cell r="A35214">
            <v>780010083</v>
          </cell>
          <cell r="B35214" t="str">
            <v>BANCA DE MADERA CON ESTRUCTURA METALICA CON DESCANSABRAZOS FIJOS EN AMBOS EXTREMOS.</v>
          </cell>
          <cell r="D35214" t="str">
            <v>UD</v>
          </cell>
          <cell r="F35214" t="str">
            <v>2390</v>
          </cell>
        </row>
        <row r="35215">
          <cell r="A35215">
            <v>780010090</v>
          </cell>
          <cell r="B35215" t="str">
            <v>SILLA  INDIVIDUAL CON ESTRUCTURA METALICA.</v>
          </cell>
          <cell r="D35215" t="str">
            <v>UD</v>
          </cell>
          <cell r="F35215" t="str">
            <v>2390</v>
          </cell>
        </row>
        <row r="35216">
          <cell r="A35216">
            <v>780010100</v>
          </cell>
          <cell r="B35216" t="str">
            <v>BUTACA</v>
          </cell>
          <cell r="D35216" t="str">
            <v>UD</v>
          </cell>
          <cell r="F35216" t="str">
            <v>2390</v>
          </cell>
        </row>
        <row r="35217">
          <cell r="A35217">
            <v>780010115</v>
          </cell>
          <cell r="B35217" t="str">
            <v>CAMA</v>
          </cell>
          <cell r="D35217" t="str">
            <v>UD</v>
          </cell>
          <cell r="F35217" t="str">
            <v>2390</v>
          </cell>
        </row>
        <row r="35218">
          <cell r="A35218">
            <v>780010116</v>
          </cell>
          <cell r="B35218" t="str">
            <v>CAMAROTE</v>
          </cell>
          <cell r="D35218" t="str">
            <v>UD</v>
          </cell>
          <cell r="F35218" t="str">
            <v>2390</v>
          </cell>
        </row>
        <row r="35219">
          <cell r="A35219">
            <v>780010120</v>
          </cell>
          <cell r="B35219" t="str">
            <v>DIVAN, MARCO DE MADERA, FORRO DE VINIL, CON 6 PATAS, DE 0.72ANCHO X 1.90 LARGO X 0.40 M. ALTO</v>
          </cell>
          <cell r="D35219" t="str">
            <v>UD</v>
          </cell>
          <cell r="F35219" t="str">
            <v>2390</v>
          </cell>
        </row>
        <row r="35220">
          <cell r="A35220">
            <v>780010125</v>
          </cell>
          <cell r="B35220" t="str">
            <v>MUEBLE PARA INFORMACION, PORTATIL.</v>
          </cell>
          <cell r="D35220" t="str">
            <v>UD</v>
          </cell>
          <cell r="F35220" t="str">
            <v>2390</v>
          </cell>
        </row>
        <row r="35221">
          <cell r="A35221">
            <v>780010130</v>
          </cell>
          <cell r="B35221" t="str">
            <v>ARNARIO PUERTAS CORREDIZAS, ACERO INOXIDABLE.</v>
          </cell>
          <cell r="D35221" t="str">
            <v>UD</v>
          </cell>
          <cell r="F35221" t="str">
            <v>2390</v>
          </cell>
        </row>
        <row r="35222">
          <cell r="A35222">
            <v>780010131</v>
          </cell>
          <cell r="B35222" t="str">
            <v>ARMARIO, ACERO INOXIDABLE.</v>
          </cell>
          <cell r="D35222" t="str">
            <v>UD</v>
          </cell>
          <cell r="F35222" t="str">
            <v>2390</v>
          </cell>
        </row>
        <row r="35223">
          <cell r="A35223">
            <v>780010140</v>
          </cell>
          <cell r="B35223" t="str">
            <v>GABINETE DE DOS PUERTAS ABATIBLES CON LLAVIN, EN LAMINA DE HIERRO ZINCORE DE CALIBRE N°22, DE 190 CM DE ALTURA, 90 CM DE FRENTE, 40 CM DE FONDO</v>
          </cell>
          <cell r="D35223" t="str">
            <v>UD</v>
          </cell>
          <cell r="F35223" t="str">
            <v>2390</v>
          </cell>
        </row>
        <row r="35224">
          <cell r="A35224">
            <v>780010141</v>
          </cell>
          <cell r="B35224" t="str">
            <v>CARRETA PARA TRANSPORTE DESECHOS SOLIDOS, CUATRO RUEDAS, SOPORTE MINIMO 500 KILOS, EN TUBO REDONDO ACERO INOXIDABLE, FORRADA EN MALLA METALIGA.</v>
          </cell>
          <cell r="D35224" t="str">
            <v>UD</v>
          </cell>
          <cell r="F35224" t="str">
            <v>2390</v>
          </cell>
        </row>
        <row r="35225">
          <cell r="A35225">
            <v>780010142</v>
          </cell>
          <cell r="B35225" t="str">
            <v>CARRO ELECTRICO PARA TRANSPORTAR EXPEDIENTE.</v>
          </cell>
          <cell r="D35225" t="str">
            <v>UD</v>
          </cell>
          <cell r="F35225" t="str">
            <v>2390</v>
          </cell>
        </row>
        <row r="35226">
          <cell r="A35226">
            <v>780010143</v>
          </cell>
          <cell r="B35226" t="str">
            <v>CARRETA PARA TRANSPORTE DE DESECHOS BIOINFECCIOSOS, EN TUBO DE ACERO INOXIDABLE, CUATRO RUEDAS, QUE SOPORTE MINIMO 500 KILOS.</v>
          </cell>
          <cell r="D35226" t="str">
            <v>UD</v>
          </cell>
          <cell r="F35226" t="str">
            <v>2390</v>
          </cell>
        </row>
        <row r="35227">
          <cell r="A35227">
            <v>780010144</v>
          </cell>
          <cell r="B35227" t="str">
            <v>CARRO PARA TRANSPORTAR EXPEDIENTES, EN ACERO INOXIDABLE, AISI 304.</v>
          </cell>
          <cell r="D35227" t="str">
            <v>UD</v>
          </cell>
          <cell r="F35227" t="str">
            <v>2390</v>
          </cell>
        </row>
        <row r="35228">
          <cell r="A35228">
            <v>780010145</v>
          </cell>
          <cell r="B35228" t="str">
            <v>CARRO PARA TRANSPORTE DE EXPEDIENTES, EN PLASTICO ABS.</v>
          </cell>
          <cell r="D35228" t="str">
            <v>UD</v>
          </cell>
          <cell r="F35228" t="str">
            <v>2390</v>
          </cell>
        </row>
        <row r="35229">
          <cell r="A35229">
            <v>780010148</v>
          </cell>
          <cell r="B35229" t="str">
            <v>CARRO PARA TRANSPORTE DE MATERIAL ESTERIL, EN ACERO INOXIDABLE CALIDAD AISI 304 DE 1.2 MM DE ESPESOR OPACO, CON PATAS EN TUBP REDONDO DE 1 PULGADA (25.4 MM).</v>
          </cell>
          <cell r="D35229" t="str">
            <v>UD</v>
          </cell>
          <cell r="F35229" t="str">
            <v>2390</v>
          </cell>
        </row>
        <row r="35230">
          <cell r="A35230">
            <v>780010149</v>
          </cell>
          <cell r="B35230" t="str">
            <v>CARRO EN ACERO INOXIDABLE MULTIUSO  DE TRES NIVELES</v>
          </cell>
          <cell r="D35230" t="str">
            <v>UD</v>
          </cell>
          <cell r="F35230" t="str">
            <v>2390</v>
          </cell>
        </row>
        <row r="35231">
          <cell r="A35231">
            <v>780010151</v>
          </cell>
          <cell r="B35231" t="str">
            <v>CARRO CON RODINES, METALICOS CROMADOS CON CUATRO RUEDAS, TIPO SUPERMERCADO, DIMENSIONES 58X92X99 CM.</v>
          </cell>
          <cell r="D35231" t="str">
            <v>UD</v>
          </cell>
          <cell r="F35231" t="str">
            <v>2390</v>
          </cell>
        </row>
        <row r="35232">
          <cell r="A35232">
            <v>780010152</v>
          </cell>
          <cell r="B35232" t="str">
            <v>CARRETILLA PARA TRANSPORTE CILINDROS TIPO H.</v>
          </cell>
          <cell r="D35232" t="str">
            <v>UD</v>
          </cell>
          <cell r="F35232" t="str">
            <v>2390</v>
          </cell>
        </row>
        <row r="35233">
          <cell r="A35233">
            <v>780010153</v>
          </cell>
          <cell r="B35233" t="str">
            <v>CARRETILLA PLEGABLE DE ALUMINIO, ALTURA DE 101CMS, ANCHO DE 38.7 CM.</v>
          </cell>
          <cell r="D35233" t="str">
            <v>UD</v>
          </cell>
          <cell r="F35233" t="str">
            <v>2390</v>
          </cell>
        </row>
        <row r="35234">
          <cell r="A35234">
            <v>780010154</v>
          </cell>
          <cell r="B35234" t="str">
            <v>CARRETILLA DE CARGA MANUAL, DE DOS RUEDAS.</v>
          </cell>
          <cell r="D35234" t="str">
            <v>UD</v>
          </cell>
          <cell r="F35234" t="str">
            <v>2390</v>
          </cell>
        </row>
        <row r="35235">
          <cell r="A35235">
            <v>780010155</v>
          </cell>
          <cell r="B35235" t="str">
            <v>LAMPARA  ARTICULADA PARA  MESA DE DIBUJO</v>
          </cell>
          <cell r="D35235" t="str">
            <v>UD</v>
          </cell>
          <cell r="F35235" t="str">
            <v>2390</v>
          </cell>
        </row>
        <row r="35236">
          <cell r="A35236">
            <v>780010160</v>
          </cell>
          <cell r="B35236" t="str">
            <v>MARCO DIRECTORIO, DOBLE MARCO DE ALUMINIO, PUERTA VIDRIO    TRANSPARENTE, CON FELPA NEGRA, DIMENSIONES CONFORME A REQUE-RIMIENTOS, JUEGO DE LETRAS Y NUMEROS BLANCOS</v>
          </cell>
          <cell r="D35236" t="str">
            <v>UD</v>
          </cell>
          <cell r="F35236" t="str">
            <v>2390</v>
          </cell>
        </row>
        <row r="35237">
          <cell r="A35237">
            <v>780010175</v>
          </cell>
          <cell r="B35237" t="str">
            <v>MESA AUTO-SOPORTANTE, CONFORMADA POR TABLERO DE ALTA DENSIDAD.EL RECUBRIMIENTO DE LA CARA SUPERIOR, DEBER SER EN LAMINA PLASTIFICADA (CONTINUA). CAPACIDAD: DE 2 A 4 PERSONAS.</v>
          </cell>
          <cell r="D35237" t="str">
            <v>UD</v>
          </cell>
          <cell r="F35237" t="str">
            <v>2390</v>
          </cell>
        </row>
        <row r="35238">
          <cell r="A35238">
            <v>780010177</v>
          </cell>
          <cell r="B35238" t="str">
            <v>MESA PARA REUNIONES RECTANGULAR.</v>
          </cell>
          <cell r="D35238" t="str">
            <v>UD</v>
          </cell>
          <cell r="F35238" t="str">
            <v>2390</v>
          </cell>
        </row>
        <row r="35239">
          <cell r="A35239">
            <v>780010178</v>
          </cell>
          <cell r="B35239" t="str">
            <v>MESA CIRCULAR.</v>
          </cell>
          <cell r="D35239" t="str">
            <v>UD</v>
          </cell>
          <cell r="F35239" t="str">
            <v>2390</v>
          </cell>
        </row>
        <row r="35240">
          <cell r="A35240">
            <v>780010181</v>
          </cell>
          <cell r="B35240" t="str">
            <v>MESA  PLASTICA O RESINA CON PATAS PLEGABLES.</v>
          </cell>
          <cell r="D35240" t="str">
            <v>UD</v>
          </cell>
          <cell r="F35240" t="str">
            <v>2390</v>
          </cell>
        </row>
        <row r="35241">
          <cell r="A35241">
            <v>780010182</v>
          </cell>
          <cell r="B35241" t="str">
            <v>MESA RECTANGULAR, MEDIDAS: 50 A 100 CM DE LARGO, 30 A 50 CM DE ANCHO, 80 A 100 CM DE ALTO.</v>
          </cell>
          <cell r="D35241" t="str">
            <v>UD</v>
          </cell>
          <cell r="F35241" t="str">
            <v>2390</v>
          </cell>
        </row>
        <row r="35242">
          <cell r="A35242">
            <v>780010185</v>
          </cell>
          <cell r="B35242" t="str">
            <v>MESA DE CONFERENCIAS, PARA SALA DE REUNIONES, ESTRUCTURA METALICA, CON TRATAMIENTO ANTICORROSIVO, ESMALTADO Y SECADO AL HORNO.</v>
          </cell>
          <cell r="D35242" t="str">
            <v>UD</v>
          </cell>
          <cell r="F35242" t="str">
            <v>2310</v>
          </cell>
        </row>
        <row r="35243">
          <cell r="A35243">
            <v>780010188</v>
          </cell>
          <cell r="B35243" t="str">
            <v>CAJA DE TRANSPORTE CON KIT DE MESA.</v>
          </cell>
          <cell r="D35243" t="str">
            <v>UD</v>
          </cell>
          <cell r="F35243" t="str">
            <v>2390</v>
          </cell>
        </row>
        <row r="35244">
          <cell r="A35244">
            <v>780010189</v>
          </cell>
          <cell r="B35244" t="str">
            <v>CAJA PARA TRASPORTE DE AMPOLLAS DE MEDICAMENTOS</v>
          </cell>
          <cell r="D35244" t="str">
            <v>UD</v>
          </cell>
          <cell r="F35244" t="str">
            <v>2390</v>
          </cell>
        </row>
        <row r="35245">
          <cell r="A35245">
            <v>780010200</v>
          </cell>
          <cell r="B35245" t="str">
            <v>ESTANTE DE ACERO INOXIDABLE CON LAS SIGUIENTES DIMENSIONES ALTURA HASTA 2,50 MTS, ANCHO DE 1,00 MTS A  3,15 MTS, FONDO HASTA 1,10 MTS</v>
          </cell>
          <cell r="D35245" t="str">
            <v>UD</v>
          </cell>
          <cell r="F35245" t="str">
            <v>2390</v>
          </cell>
        </row>
        <row r="35246">
          <cell r="A35246">
            <v>780010202</v>
          </cell>
          <cell r="B35246" t="str">
            <v>SILLA TIPO CAJERO DE ACERO INOXIDABLE,  DEBERA SER GRADUABLE LA ALTURA DE LA PARTE DEL ASIENTO Y GIRATORIO.</v>
          </cell>
          <cell r="D35246" t="str">
            <v>UD</v>
          </cell>
          <cell r="F35246" t="str">
            <v>2390</v>
          </cell>
        </row>
        <row r="35247">
          <cell r="A35247">
            <v>780010204</v>
          </cell>
          <cell r="B35247" t="str">
            <v>MESA PARA MICROSCOPIO ANCHO 0,60, FONDO 0,52 ALTO 1 M. EN ACERO INOXIDABLE</v>
          </cell>
          <cell r="D35247" t="str">
            <v>UD</v>
          </cell>
          <cell r="F35247" t="str">
            <v>2390</v>
          </cell>
        </row>
        <row r="35248">
          <cell r="A35248">
            <v>780010206</v>
          </cell>
          <cell r="B35248" t="str">
            <v>MESA PARA ETIQUETADO,  ANCHO 0,80 A 1 METRO FONDO 0,52 M ALTO 1 METRO. EN ACERO INOXIDABLE</v>
          </cell>
          <cell r="D35248" t="str">
            <v>UD</v>
          </cell>
          <cell r="F35248" t="str">
            <v>2390</v>
          </cell>
        </row>
        <row r="35249">
          <cell r="A35249">
            <v>780010208</v>
          </cell>
          <cell r="B35249" t="str">
            <v>MUEBLE EN ACERO INOXIDABLE CON TRES TANQUES, FRENTE DEL MUEBLE  DE  4.80  A 6 METROS        ALTO 90C M A 100 CM  Y PROFUNDIDAD 75 CM A 85 CM</v>
          </cell>
          <cell r="D35249" t="str">
            <v>UD</v>
          </cell>
          <cell r="F35249" t="str">
            <v>2390</v>
          </cell>
        </row>
        <row r="35250">
          <cell r="A35250">
            <v>780010225</v>
          </cell>
          <cell r="B35250" t="str">
            <v>BANCA PLEGABLE, CON ESTRUCTURA EN ACERO INOXIDABLE Y ASIENTO EN PLASTICO CON PROPIEDADES ANTIBACTERIANAS. DIMENSIONES DEL ASIENTO: FONDO ENTRE 30 - 50 CM, ANCHO ENTRE 40 -  90 CM.</v>
          </cell>
          <cell r="D35250" t="str">
            <v>UD</v>
          </cell>
          <cell r="F35250" t="str">
            <v>2390</v>
          </cell>
        </row>
        <row r="35251">
          <cell r="A35251">
            <v>780010270</v>
          </cell>
          <cell r="B35251" t="str">
            <v>MUEBLE PARA CAMBIAR PAÑALES.</v>
          </cell>
          <cell r="D35251" t="str">
            <v>UD</v>
          </cell>
          <cell r="F35251" t="str">
            <v>2390</v>
          </cell>
        </row>
        <row r="35252">
          <cell r="A35252">
            <v>780010271</v>
          </cell>
          <cell r="B35252" t="str">
            <v>ESTACION DE LIMPIEZA PARA BEBES. (PARED).</v>
          </cell>
          <cell r="D35252" t="str">
            <v>UD</v>
          </cell>
          <cell r="F35252" t="str">
            <v>2390</v>
          </cell>
        </row>
        <row r="35253">
          <cell r="A35253">
            <v>780010272</v>
          </cell>
          <cell r="B35253" t="str">
            <v>MUEBLE MODULAR (TIPO RECEPCION).MEDIDAS 18.50 MT,  DE LARGO,  MEDIA LUNA, EN MELAMINA.</v>
          </cell>
          <cell r="D35253" t="str">
            <v>UD</v>
          </cell>
          <cell r="F35253" t="str">
            <v>2310</v>
          </cell>
        </row>
        <row r="35254">
          <cell r="A35254">
            <v>780010274</v>
          </cell>
          <cell r="B35254" t="str">
            <v>MUEBLE MODULAR (TIPO RECEPCION).MEDIDAS 4.80 MT,  DE LARGO,  TIPO ESCUADRA, EN MELAMINA.</v>
          </cell>
          <cell r="D35254" t="str">
            <v>UD</v>
          </cell>
          <cell r="F35254" t="str">
            <v>2310</v>
          </cell>
        </row>
        <row r="35255">
          <cell r="A35255">
            <v>780010276</v>
          </cell>
          <cell r="B35255" t="str">
            <v>MUEBLE MODULAR (TIPO ESCRITORIO), MEDIDAS 5.80 MT,  DE LARGO,  TIPO ESCUADRA, EN MELAMINA.</v>
          </cell>
          <cell r="D35255" t="str">
            <v>UD</v>
          </cell>
          <cell r="F35255" t="str">
            <v>2310</v>
          </cell>
        </row>
        <row r="35256">
          <cell r="A35256">
            <v>780010278</v>
          </cell>
          <cell r="B35256" t="str">
            <v>ESCRITORIO EN CORIAN</v>
          </cell>
          <cell r="D35256" t="str">
            <v>UD</v>
          </cell>
          <cell r="F35256" t="str">
            <v>2310</v>
          </cell>
        </row>
        <row r="35257">
          <cell r="A35257">
            <v>780010280</v>
          </cell>
          <cell r="B35257" t="str">
            <v>MOSTRADOR RECTO (PUERTAS Y GAVETAS).</v>
          </cell>
          <cell r="D35257" t="str">
            <v>UD</v>
          </cell>
          <cell r="F35257" t="str">
            <v>2390</v>
          </cell>
        </row>
        <row r="35258">
          <cell r="A35258">
            <v>780010281</v>
          </cell>
          <cell r="B35258" t="str">
            <v>MOSTRADOR RECTO (GAVETAS).</v>
          </cell>
          <cell r="D35258" t="str">
            <v>UD</v>
          </cell>
          <cell r="F35258" t="str">
            <v>2390</v>
          </cell>
        </row>
        <row r="35259">
          <cell r="A35259">
            <v>780010282</v>
          </cell>
          <cell r="B35259" t="str">
            <v>MOSTRADOR EN "L" (PUERTAS).</v>
          </cell>
          <cell r="D35259" t="str">
            <v>UD</v>
          </cell>
          <cell r="F35259" t="str">
            <v>2390</v>
          </cell>
        </row>
        <row r="35260">
          <cell r="A35260">
            <v>780010283</v>
          </cell>
          <cell r="B35260" t="str">
            <v>MOSTRADOR EN "U" (PUERTAS Y GAVETAS).</v>
          </cell>
          <cell r="D35260" t="str">
            <v>UD</v>
          </cell>
          <cell r="F35260" t="str">
            <v>2390</v>
          </cell>
        </row>
        <row r="35261">
          <cell r="A35261">
            <v>780010284</v>
          </cell>
          <cell r="B35261" t="str">
            <v>MOSTRADOR CON PILETA  EN "L".</v>
          </cell>
          <cell r="D35261" t="str">
            <v>UD</v>
          </cell>
          <cell r="F35261" t="str">
            <v>2390</v>
          </cell>
        </row>
        <row r="35262">
          <cell r="A35262">
            <v>780010285</v>
          </cell>
          <cell r="B35262" t="str">
            <v>MOSTRADOR CON DOS PILETAS EN "L".</v>
          </cell>
          <cell r="D35262" t="str">
            <v>UD</v>
          </cell>
          <cell r="F35262" t="str">
            <v>2390</v>
          </cell>
        </row>
        <row r="35263">
          <cell r="A35263">
            <v>780010286</v>
          </cell>
          <cell r="B35263" t="str">
            <v>MOSTRADOR CON PILETA EN "U".</v>
          </cell>
          <cell r="D35263" t="str">
            <v>UD</v>
          </cell>
          <cell r="F35263" t="str">
            <v>2390</v>
          </cell>
        </row>
        <row r="35264">
          <cell r="A35264">
            <v>780010287</v>
          </cell>
          <cell r="B35264" t="str">
            <v>MOSTRADOR CON DOS PILETAS EN "U".</v>
          </cell>
          <cell r="D35264" t="str">
            <v>UD</v>
          </cell>
          <cell r="F35264" t="str">
            <v>2390</v>
          </cell>
        </row>
        <row r="35265">
          <cell r="A35265">
            <v>780010295</v>
          </cell>
          <cell r="B35265" t="str">
            <v>MUEBLE MODULAR (TIPO RECEPCION) 75 A 120 CM DE  ALTO,  90 A 120 CM DE FRENTE Y 60 A 90 CM DE FONDO</v>
          </cell>
          <cell r="D35265" t="str">
            <v>UD</v>
          </cell>
          <cell r="F35265" t="str">
            <v>2390</v>
          </cell>
        </row>
        <row r="35266">
          <cell r="A35266">
            <v>780010310</v>
          </cell>
          <cell r="B35266" t="str">
            <v>PUPITRE</v>
          </cell>
          <cell r="D35266" t="str">
            <v>UD</v>
          </cell>
          <cell r="F35266" t="str">
            <v>2350</v>
          </cell>
        </row>
        <row r="35267">
          <cell r="A35267">
            <v>780010320</v>
          </cell>
          <cell r="B35267" t="str">
            <v>SILLA DE MADERA, ALTURA DE 45 CM. APROXIMADAMENTE</v>
          </cell>
          <cell r="D35267" t="str">
            <v>UD</v>
          </cell>
          <cell r="F35267" t="str">
            <v>2390</v>
          </cell>
        </row>
        <row r="35268">
          <cell r="A35268">
            <v>780010342</v>
          </cell>
          <cell r="B35268" t="str">
            <v>SILLA ALTA TIPO CAJERO, SIN BRAZOS.</v>
          </cell>
          <cell r="D35268" t="str">
            <v>UD</v>
          </cell>
          <cell r="F35268" t="str">
            <v>2390</v>
          </cell>
        </row>
        <row r="35269">
          <cell r="A35269">
            <v>780010343</v>
          </cell>
          <cell r="B35269" t="str">
            <v>SILLAS PLEGABLES METALICAS</v>
          </cell>
          <cell r="D35269" t="str">
            <v>UD</v>
          </cell>
          <cell r="F35269" t="str">
            <v>2390</v>
          </cell>
        </row>
        <row r="35270">
          <cell r="A35270">
            <v>780010344</v>
          </cell>
          <cell r="B35270" t="str">
            <v>SILLA PLEGABLE PLASTICA O RESINA.</v>
          </cell>
          <cell r="D35270" t="str">
            <v>UD</v>
          </cell>
          <cell r="F35270" t="str">
            <v>2390</v>
          </cell>
        </row>
        <row r="35271">
          <cell r="A35271">
            <v>780010360</v>
          </cell>
          <cell r="B35271" t="str">
            <v>SILLA CON BRAZOS, ESTRUCTURA METALICA, TACOS DE HULE EN LAS PATAS, ALTURA DE 45 CM. DEL ASIENTO.</v>
          </cell>
          <cell r="D35271" t="str">
            <v>UD</v>
          </cell>
          <cell r="F35271" t="str">
            <v>2310</v>
          </cell>
        </row>
        <row r="35272">
          <cell r="A35272">
            <v>780010361</v>
          </cell>
          <cell r="B35272" t="str">
            <v>SILLA INDIVIDUAL, ESTRUCTURA METALICA, SIN   BRAZOS, TACOS DE HULE EN LAS PATAS.</v>
          </cell>
          <cell r="D35272" t="str">
            <v>UD</v>
          </cell>
          <cell r="F35272" t="str">
            <v>2310</v>
          </cell>
        </row>
        <row r="35273">
          <cell r="A35273">
            <v>780010370</v>
          </cell>
          <cell r="B35273" t="str">
            <v>BANCA METALICA, CON DESCANSABRAZOS, ASIENTOS Y RESPALDAR TIPO CROMADO.</v>
          </cell>
          <cell r="D35273" t="str">
            <v>UD</v>
          </cell>
          <cell r="F35273" t="str">
            <v>2390</v>
          </cell>
        </row>
        <row r="35274">
          <cell r="A35274">
            <v>780010380</v>
          </cell>
          <cell r="B35274" t="str">
            <v>SILLON P/JUEGO DE SALA, ESTRUCTURA METALICA, ASIENTO Y RES- PALDO RELLENO ESPUMA DE HULE Y FORRADO EN VINIL, BASE DE MA-DERA, 60 ANCHO X 62 LARGO X 32 CM.ALTO DEL ASIENTO</v>
          </cell>
          <cell r="D35274" t="str">
            <v>UD</v>
          </cell>
          <cell r="F35274" t="str">
            <v>2310</v>
          </cell>
        </row>
        <row r="35275">
          <cell r="A35275">
            <v>780010381</v>
          </cell>
          <cell r="B35275" t="str">
            <v>SOFA DE TRES PLAZAS</v>
          </cell>
          <cell r="D35275" t="str">
            <v>UD</v>
          </cell>
          <cell r="F35275" t="str">
            <v>2310</v>
          </cell>
        </row>
        <row r="35276">
          <cell r="A35276">
            <v>780010382</v>
          </cell>
          <cell r="B35276" t="str">
            <v>SILLON DE UNA PLAZA</v>
          </cell>
          <cell r="D35276" t="str">
            <v>UD</v>
          </cell>
          <cell r="F35276" t="str">
            <v>2310</v>
          </cell>
        </row>
        <row r="35277">
          <cell r="A35277">
            <v>780010383</v>
          </cell>
          <cell r="B35277" t="str">
            <v>SOFA DE 02 PLAZAS.</v>
          </cell>
          <cell r="D35277" t="str">
            <v>UD</v>
          </cell>
          <cell r="F35277" t="str">
            <v>2310</v>
          </cell>
        </row>
        <row r="35278">
          <cell r="A35278">
            <v>780010400</v>
          </cell>
          <cell r="B35278" t="str">
            <v>SOFA P/JUEGO DE SALA, ESTRUCTURA METALICA, ASIENTO Y RESPAL-DO RELLENO ESPUMA DE HULE, FORRADOS EN VINIL CON BASE DE MA-DERA, SIN BRAZOS, 60 ANCHO X 120 LARGO X 32 CM. ALTO ASIENTO</v>
          </cell>
          <cell r="D35278" t="str">
            <v>UD</v>
          </cell>
          <cell r="F35278" t="str">
            <v>2310</v>
          </cell>
        </row>
        <row r="35279">
          <cell r="A35279">
            <v>780010421</v>
          </cell>
          <cell r="B35279" t="str">
            <v>VENTILADOR DE TORRE</v>
          </cell>
          <cell r="D35279" t="str">
            <v>UD</v>
          </cell>
          <cell r="F35279" t="str">
            <v>2310</v>
          </cell>
        </row>
        <row r="35280">
          <cell r="A35280">
            <v>780010422</v>
          </cell>
          <cell r="B35280" t="str">
            <v>VENTILADOR DE PARED</v>
          </cell>
          <cell r="D35280" t="str">
            <v>UD</v>
          </cell>
          <cell r="F35280" t="str">
            <v>2310</v>
          </cell>
        </row>
        <row r="35281">
          <cell r="A35281">
            <v>780010423</v>
          </cell>
          <cell r="B35281" t="str">
            <v>VENTILADOR DE PISO (DE PIE)</v>
          </cell>
          <cell r="D35281" t="str">
            <v>UD</v>
          </cell>
          <cell r="F35281" t="str">
            <v>2310</v>
          </cell>
        </row>
        <row r="35282">
          <cell r="A35282">
            <v>780010424</v>
          </cell>
          <cell r="B35282" t="str">
            <v>VENTILADOR DE MESA</v>
          </cell>
          <cell r="D35282" t="str">
            <v>UD</v>
          </cell>
          <cell r="F35282" t="str">
            <v>2310</v>
          </cell>
        </row>
        <row r="35283">
          <cell r="A35283">
            <v>780010425</v>
          </cell>
          <cell r="B35283" t="str">
            <v>VENTILADOR DE TECHO</v>
          </cell>
          <cell r="D35283" t="str">
            <v>UD</v>
          </cell>
          <cell r="F35283" t="str">
            <v>2310</v>
          </cell>
        </row>
        <row r="35284">
          <cell r="A35284">
            <v>780010430</v>
          </cell>
          <cell r="B35284" t="str">
            <v>VENTILADOR DE PEDESTAL TIPO INDUSTRIAL, CON UN DIAMETRO DE ASPAS MINIMO DE 45.72CM (18 PULG)</v>
          </cell>
          <cell r="D35284" t="str">
            <v>UD</v>
          </cell>
          <cell r="F35284" t="str">
            <v>2390</v>
          </cell>
        </row>
        <row r="35285">
          <cell r="A35285">
            <v>780010431</v>
          </cell>
          <cell r="B35285" t="str">
            <v>VENTILADOR DE PARED TIPO INDUSTRIAL, CON UN DIAMETRO DE ASPAS MINIMO DE 45.72CM (18 PULG)</v>
          </cell>
          <cell r="D35285" t="str">
            <v>UD</v>
          </cell>
          <cell r="F35285" t="str">
            <v>2390</v>
          </cell>
        </row>
        <row r="35286">
          <cell r="A35286">
            <v>780010450</v>
          </cell>
          <cell r="B35286" t="str">
            <v>RELOJ DE PARED.</v>
          </cell>
          <cell r="D35286" t="str">
            <v>UD</v>
          </cell>
          <cell r="F35286" t="str">
            <v>2390</v>
          </cell>
        </row>
        <row r="35287">
          <cell r="A35287">
            <v>780010451</v>
          </cell>
          <cell r="B35287" t="str">
            <v>RELOJ ANALOGICO, DOBLE CARATULA , PARA CIELO.</v>
          </cell>
          <cell r="D35287" t="str">
            <v>UD</v>
          </cell>
          <cell r="F35287" t="str">
            <v>2390</v>
          </cell>
        </row>
        <row r="35288">
          <cell r="A35288">
            <v>780010505</v>
          </cell>
          <cell r="B35288" t="str">
            <v>SISTEMA DE ARCHIVO (ALMACENAMIENTO) MOVIL TIPO ELECTRICO.</v>
          </cell>
          <cell r="D35288" t="str">
            <v>UD</v>
          </cell>
          <cell r="F35288" t="str">
            <v>2390</v>
          </cell>
        </row>
        <row r="35289">
          <cell r="A35289">
            <v>780010510</v>
          </cell>
          <cell r="B35289" t="str">
            <v>PODIO.</v>
          </cell>
          <cell r="D35289" t="str">
            <v>UD</v>
          </cell>
          <cell r="F35289" t="str">
            <v>2390</v>
          </cell>
        </row>
        <row r="35290">
          <cell r="A35290">
            <v>780010550</v>
          </cell>
          <cell r="B35290" t="str">
            <v>REPISA DE ACERO INOXIDABLE.</v>
          </cell>
          <cell r="D35290" t="str">
            <v>UD</v>
          </cell>
          <cell r="F35290" t="str">
            <v>2390</v>
          </cell>
        </row>
        <row r="35291">
          <cell r="A35291">
            <v>780010600</v>
          </cell>
          <cell r="B35291" t="str">
            <v>VALET PARA COLGAR SACOS.</v>
          </cell>
          <cell r="D35291" t="str">
            <v>UD</v>
          </cell>
          <cell r="F35291" t="str">
            <v>2390</v>
          </cell>
        </row>
        <row r="35292">
          <cell r="A35292">
            <v>780010625</v>
          </cell>
          <cell r="B35292" t="str">
            <v>TOLDO MULTIUSO.</v>
          </cell>
          <cell r="D35292" t="str">
            <v>UD</v>
          </cell>
          <cell r="F35292" t="str">
            <v>2390</v>
          </cell>
        </row>
        <row r="35293">
          <cell r="A35293">
            <v>780010626</v>
          </cell>
          <cell r="B35293" t="str">
            <v>TOLTO TIPO ARAÑA 3 M X 3 M CON PAREDES, SIN PISO, LONA COLOR BLANCO.</v>
          </cell>
          <cell r="D35293" t="str">
            <v>UD</v>
          </cell>
          <cell r="F35293" t="str">
            <v>2390</v>
          </cell>
        </row>
        <row r="35294">
          <cell r="A35294">
            <v>780010629</v>
          </cell>
          <cell r="B35294" t="str">
            <v>ESCALERA MULTIUSOS ARTICULADA (MULTIPOSICIONES) DE ALUMINIO.</v>
          </cell>
          <cell r="D35294" t="str">
            <v>UD</v>
          </cell>
          <cell r="F35294" t="str">
            <v>2390</v>
          </cell>
        </row>
        <row r="35295">
          <cell r="A35295">
            <v>780010630</v>
          </cell>
          <cell r="B35295" t="str">
            <v>ESCALERA DE ABRIR DE 6 PELDAÑOS DE FIBRA DE VIDRIO , DE USO INDUSTRIAL, CON TACOS DE HULE O PVC PARA BRINDAR AGARRE.</v>
          </cell>
          <cell r="D35295" t="str">
            <v>UD</v>
          </cell>
          <cell r="F35295" t="str">
            <v>2390</v>
          </cell>
        </row>
        <row r="35296">
          <cell r="A35296">
            <v>780010631</v>
          </cell>
          <cell r="B35296" t="str">
            <v>ESCALERA DE 8 PELDAÑOS DE FIBRA DE VIDRIO DE ABRIR DE USO INDUSTRIAL , CON TACOS DE HULE O PVC PARA BRINDAR AGARRE.</v>
          </cell>
          <cell r="D35296" t="str">
            <v>UD</v>
          </cell>
          <cell r="F35296" t="str">
            <v>2390</v>
          </cell>
        </row>
        <row r="35297">
          <cell r="A35297">
            <v>780010632</v>
          </cell>
          <cell r="B35297" t="str">
            <v>ESCALERA DE ABRIR DE 10 PELDAÑOS DE FIBRA DE VIDRIO DE USO INDUSTRIAL, CON TACOS DE HULE O PVC PARA BRINDAR AGARRE.</v>
          </cell>
          <cell r="D35297" t="str">
            <v>UD</v>
          </cell>
          <cell r="F35297" t="str">
            <v>2390</v>
          </cell>
        </row>
        <row r="35298">
          <cell r="A35298">
            <v>780010633</v>
          </cell>
          <cell r="B35298" t="str">
            <v>ESCALERA DE ABRIR DE 12 PELDAÑOS DE FIBRA DE VIDRIO.</v>
          </cell>
          <cell r="D35298" t="str">
            <v>UD</v>
          </cell>
          <cell r="F35298" t="str">
            <v>2390</v>
          </cell>
        </row>
        <row r="35299">
          <cell r="A35299">
            <v>780010634</v>
          </cell>
          <cell r="B35299" t="str">
            <v>ESCALERA DE ABRIR DE 4 PELDAÑOS DE FIBRA DE VIDRIO , DE USO INDUSTRIAL, CON TACOS DE HULE O PVC PARA BRINDAR AGARRE</v>
          </cell>
          <cell r="D35299" t="str">
            <v>UD</v>
          </cell>
          <cell r="F35299" t="str">
            <v>2390</v>
          </cell>
        </row>
        <row r="35300">
          <cell r="A35300">
            <v>780010650</v>
          </cell>
          <cell r="B35300" t="str">
            <v xml:space="preserve"> ESCALERA DE ALUMINIO ANTIMAGNETICO DE 3 PELDAÑOS</v>
          </cell>
          <cell r="D35300" t="str">
            <v>UD</v>
          </cell>
          <cell r="F35300" t="str">
            <v>2390</v>
          </cell>
        </row>
        <row r="35301">
          <cell r="A35301">
            <v>780010652</v>
          </cell>
          <cell r="B35301" t="str">
            <v xml:space="preserve">ESCALERA DE ALUMINIO, DE 5 PELDAÑOS			</v>
          </cell>
          <cell r="D35301" t="str">
            <v>UD</v>
          </cell>
          <cell r="F35301" t="str">
            <v>2390</v>
          </cell>
        </row>
        <row r="35302">
          <cell r="A35302">
            <v>780010653</v>
          </cell>
          <cell r="B35302" t="str">
            <v>ESCALERA DE ABRIR, DE ALUMINIO DE 5 A 10 PELDAÑOS.</v>
          </cell>
          <cell r="D35302" t="str">
            <v>UD</v>
          </cell>
          <cell r="F35302" t="str">
            <v>2390</v>
          </cell>
        </row>
        <row r="35303">
          <cell r="A35303">
            <v>780010655</v>
          </cell>
          <cell r="B35303" t="str">
            <v xml:space="preserve">ESCALERA DE 12 PELDAÑOS. </v>
          </cell>
          <cell r="D35303" t="str">
            <v>UD</v>
          </cell>
          <cell r="F35303" t="str">
            <v>2390</v>
          </cell>
        </row>
        <row r="35304">
          <cell r="A35304">
            <v>780010656</v>
          </cell>
          <cell r="B35304" t="str">
            <v>ESCALERA TELESCOPICA (EXTENSION).</v>
          </cell>
          <cell r="D35304" t="str">
            <v>UD</v>
          </cell>
          <cell r="F35304" t="str">
            <v>2390</v>
          </cell>
        </row>
        <row r="35305">
          <cell r="A35305">
            <v>780010657</v>
          </cell>
          <cell r="B35305" t="str">
            <v>TABURETE RIGIDO (ESCALERA) DE TRES PELDAÑOS EN ACERO INOXIDABLE CON BARANDA A AMBOS LADOS.</v>
          </cell>
          <cell r="D35305" t="str">
            <v>UD</v>
          </cell>
          <cell r="F35305" t="str">
            <v>2390</v>
          </cell>
        </row>
        <row r="35306">
          <cell r="A35306">
            <v>780010700</v>
          </cell>
          <cell r="B35306" t="str">
            <v>SUPERFICIE RECTANGULAR ALTA TIPO CAJERO: IMENSIONES: FRENTE: DE 80CM A 120CM. ALTO: DE 90CM A 120CM. ANCHO (PROFUNDIDAD): DE 20CM A 40CM.</v>
          </cell>
          <cell r="D35306" t="str">
            <v>UD</v>
          </cell>
          <cell r="F35306" t="str">
            <v>2390</v>
          </cell>
        </row>
        <row r="35307">
          <cell r="A35307">
            <v>780010702</v>
          </cell>
          <cell r="B35307" t="str">
            <v>PANELERIA MODULAR, DIVISORIA, CON VENTANA SUPERIOR.  DIMENSIONES: FRENTE: DE 60CM A 90CM. ALTO: DE 150CM A 180CM. ANCHO (PROFUNDIDAD): DE 5CM A 7,5CM.</v>
          </cell>
          <cell r="D35307" t="str">
            <v>UD</v>
          </cell>
          <cell r="F35307" t="str">
            <v>2390</v>
          </cell>
        </row>
        <row r="35308">
          <cell r="A35308">
            <v>780010704</v>
          </cell>
          <cell r="B35308" t="str">
            <v>SUPERFICIE ESQUINERA EN L, IMENSIONES: FRENTE: DE 120CM A 160CM X 60CM. ALTO: DE 70CM A 80CM. ANCHO (PROFUNDIDAD): DE 120CM A 160CM X 60CM.</v>
          </cell>
          <cell r="D35308" t="str">
            <v>UD</v>
          </cell>
          <cell r="F35308" t="str">
            <v>2390</v>
          </cell>
        </row>
        <row r="35309">
          <cell r="A35309">
            <v>780010706</v>
          </cell>
          <cell r="B35309" t="str">
            <v>SUPERFICIE RECTANGULAR: DIMENSIONES: FRENTE: DE 120CM A 180CM. ALTO: DE 70CM A 80CM. ANCHO (PROFUNDIDAD): DE 40CM A 60CM.</v>
          </cell>
          <cell r="D35309" t="str">
            <v>UD</v>
          </cell>
          <cell r="F35309" t="str">
            <v>2390</v>
          </cell>
        </row>
        <row r="35310">
          <cell r="A35310">
            <v>780010710</v>
          </cell>
          <cell r="B35310" t="str">
            <v>SUPERFICIE RECTANGULAR:  DIMENSIONES: FRENTE: DE 120CM A 160CM. ALTO: DE 70CM A 80CM. ANCHO (PROFUNDIDAD): DE 40CM A 60CM.</v>
          </cell>
          <cell r="D35310" t="str">
            <v>UD</v>
          </cell>
          <cell r="F35310" t="str">
            <v>2390</v>
          </cell>
        </row>
        <row r="35311">
          <cell r="A35311">
            <v>780010712</v>
          </cell>
          <cell r="B35311" t="str">
            <v>SUPERFICIE RECTANGULAR: DIMENSIONES: FRENTE: DE 60CM A 80CM. ALTO: DE 70CM A 80CM. ANCHO (PROFUNDIDAD): DE 40CM A 60CM.</v>
          </cell>
          <cell r="D35311" t="str">
            <v>UD</v>
          </cell>
          <cell r="F35311" t="str">
            <v>2390</v>
          </cell>
        </row>
        <row r="35312">
          <cell r="A35312">
            <v>780010714</v>
          </cell>
          <cell r="B35312" t="str">
            <v>SUPERFICIE ESQUINERA ALTA:  DIMENSIONES: FRENTE: DE 120CM A 160CM X 30CM. ALTO: DE 70CM A 80CM. ANCHO (PROFUNDIDAD): DE 120CM A 160CM X 30CM.</v>
          </cell>
          <cell r="D35312" t="str">
            <v>UD</v>
          </cell>
          <cell r="F35312" t="str">
            <v>2390</v>
          </cell>
        </row>
        <row r="35313">
          <cell r="A35313">
            <v>780010716</v>
          </cell>
          <cell r="B35313" t="str">
            <v>SUPERFICIE RECTANGULAR ALTA TIPO CAJERO: DIMENSIONES: FRENTE: DE 80CM A 120CM. ALTO: DE 90CM A 120CM. ANCHO (PROFUNDIDAD): DE 20CM A 40CM.</v>
          </cell>
          <cell r="D35313" t="str">
            <v>UD</v>
          </cell>
          <cell r="F35313" t="str">
            <v>2390</v>
          </cell>
        </row>
        <row r="35314">
          <cell r="A35314">
            <v>780010718</v>
          </cell>
          <cell r="B35314" t="str">
            <v>SUPERFICIE RECTANGULAR ALTA TIPO CAJERO: DIMENSIONES: FRENTE: DE 120CM A 180CM. ALTO: DE 90CM A 120CM. ANCHO (PROFUNDIDAD): DE 20CM A 40CM.</v>
          </cell>
          <cell r="D35314" t="str">
            <v>UD</v>
          </cell>
          <cell r="F35314" t="str">
            <v>2390</v>
          </cell>
        </row>
        <row r="35315">
          <cell r="A35315">
            <v>780010720</v>
          </cell>
          <cell r="B35315" t="str">
            <v>ESTANTE DE ACERO INOXIDABLE, TIPO VITRINA, DIMENSIONES: FRENTE: DE 90CM A 120CM. ALTO: DE 180CM A 200CM. ANCHO (PROFUNDIDAD): DE 40CM A 50CM</v>
          </cell>
          <cell r="D35315" t="str">
            <v>UD</v>
          </cell>
          <cell r="F35315" t="str">
            <v>2390</v>
          </cell>
        </row>
        <row r="35316">
          <cell r="A35316">
            <v>780010721</v>
          </cell>
          <cell r="B35316" t="str">
            <v>ESTANTE DE ACERO INOXIDABLE CON LAS SIGUIENTES DIMENCIONES: ALTURA DE 2 A 2.6 METROS. ANCHO DE 2 A 3 METROS. FONDO DE 0.4  A 0.75 METROS.</v>
          </cell>
          <cell r="D35316" t="str">
            <v>UD</v>
          </cell>
          <cell r="F35316" t="str">
            <v>2390</v>
          </cell>
        </row>
        <row r="35317">
          <cell r="A35317">
            <v>780010722</v>
          </cell>
          <cell r="B35317" t="str">
            <v>ESTANTE EN ACERO INOXIDABLE, ALTURA  DE 200 CM A 240 CM, ANCHO DE 300 CMS A 365CMS Y FONDO DE 40 CMS A 60CMS.</v>
          </cell>
          <cell r="D35317" t="str">
            <v>UD</v>
          </cell>
          <cell r="F35317" t="str">
            <v>2390</v>
          </cell>
        </row>
        <row r="35318">
          <cell r="A35318">
            <v>780010723</v>
          </cell>
          <cell r="B35318" t="str">
            <v>ESTANTE METALICO, CON UNA ALTURA DE 1,70 METROS ± 0.20 MT, PROFUNDIDAD 50 CM ± 20 CM, Y FRENTE DE 90CM, ± 30 CM.</v>
          </cell>
          <cell r="D35318" t="str">
            <v>UD</v>
          </cell>
          <cell r="F35318" t="str">
            <v>2390</v>
          </cell>
        </row>
        <row r="35319">
          <cell r="A35319">
            <v>780010724</v>
          </cell>
          <cell r="B35319" t="str">
            <v>ESTANTE METALICO EN ACERO INOXIDABLE, CON UNA ALTURA DE 2 METROS ± 20 CM, FRENTE DE 90CM. ± 20 CM, PROFUNDIDAD 50CM, ± 10 CM.</v>
          </cell>
          <cell r="D35319" t="str">
            <v>UD</v>
          </cell>
          <cell r="F35319" t="str">
            <v>2390</v>
          </cell>
        </row>
        <row r="35320">
          <cell r="A35320">
            <v>780010725</v>
          </cell>
          <cell r="B35320" t="str">
            <v>ESTANTE METALICO, ALTO:  2 METROS ± 20 CM,, ANCHO:   1.80 METROS ± 20 CM, FONDO:  0, 40 METROS ± 10 CMS.</v>
          </cell>
          <cell r="D35320" t="str">
            <v>UD</v>
          </cell>
          <cell r="F35320" t="str">
            <v>2390</v>
          </cell>
        </row>
        <row r="35321">
          <cell r="A35321">
            <v>780010726</v>
          </cell>
          <cell r="B35321" t="str">
            <v>ESTANTE METALICO ESMALTADO, CON ALTURA DE HASTA 2 METROS, PROFUNDIDAD DE HASTA 50 CMS Y ANCHO DE A HASTA 2 METROS.</v>
          </cell>
          <cell r="D35321" t="str">
            <v>UD</v>
          </cell>
          <cell r="F35321" t="str">
            <v>2390</v>
          </cell>
        </row>
        <row r="35322">
          <cell r="A35322">
            <v>780010730</v>
          </cell>
          <cell r="B35322" t="str">
            <v>MUEBLE DE ACERO INOXIDABLE CON PUERTAS ABATIBLES Y  GAVETAS, MEDIDAS: 1,6 M DE FRENTE ±20 CM, 0,7 M DE ALTO ± 20 CM, 0,6 M  ± 10 CM DE FONDO.</v>
          </cell>
          <cell r="D35322" t="str">
            <v>UD</v>
          </cell>
          <cell r="F35322" t="str">
            <v>2390</v>
          </cell>
        </row>
        <row r="35323">
          <cell r="A35323">
            <v>780010734</v>
          </cell>
          <cell r="B35323" t="str">
            <v>SUPERFICIE RECTANGULAR,   AUTOSOPORTANTE, DIMENSIONES: FRENTE: DE 80CM A 120CM. ALTO: DE 70CM A 80CM. ANCHO (PROFUNDIDAD): DE 40CM A 60CM.</v>
          </cell>
          <cell r="D35323" t="str">
            <v>UD</v>
          </cell>
          <cell r="F35323" t="str">
            <v>2390</v>
          </cell>
        </row>
        <row r="35324">
          <cell r="A35324">
            <v>780010735</v>
          </cell>
          <cell r="B35324" t="str">
            <v>SUPERFICIE CURVA, AUTOSOPORTANTE, CONFORMADA POR TABLEROS DE ALTA DENSIDAD, RECUBRIMIENTO EN LAMINA PLASTIFICADA CONTINUA.</v>
          </cell>
          <cell r="D35324" t="str">
            <v>UD</v>
          </cell>
          <cell r="F35324" t="str">
            <v>2390</v>
          </cell>
        </row>
        <row r="35325">
          <cell r="A35325">
            <v>780010736</v>
          </cell>
          <cell r="B35325" t="str">
            <v>SUPERFICIE ESQUINERA EN L:  AUTOSOPORTANTE, DIMENSIONES: FRENTE: DE 160CM A 200CM X 60CM. ALTO: DE 70CM A 80CM. ANCHO (PROFUNDIDAD): DE 120CM A 160CM X 60CM.</v>
          </cell>
          <cell r="D35325" t="str">
            <v>UD</v>
          </cell>
          <cell r="F35325" t="str">
            <v>2390</v>
          </cell>
        </row>
        <row r="35326">
          <cell r="A35326">
            <v>780010740</v>
          </cell>
          <cell r="B35326" t="str">
            <v>MUEBLE CON PILETA RECTO.</v>
          </cell>
          <cell r="D35326" t="str">
            <v>UD</v>
          </cell>
          <cell r="F35326" t="str">
            <v>2390</v>
          </cell>
        </row>
        <row r="35327">
          <cell r="A35327">
            <v>780010742</v>
          </cell>
          <cell r="B35327" t="str">
            <v>MUEBLE CON PILETA:  DIMENSIONES: FRENTE: DE 240CM A 280CM. ALTO: DE 70CM A 90CM. ANCHO (PROFUNDIDAD): DE 60CM A 80CM.</v>
          </cell>
          <cell r="D35327" t="str">
            <v>UD</v>
          </cell>
          <cell r="F35327" t="str">
            <v>2390</v>
          </cell>
        </row>
        <row r="35328">
          <cell r="A35328">
            <v>780010744</v>
          </cell>
          <cell r="B35328" t="str">
            <v>MUEBLE CON PILETA: DIMENSIONES: FRENTE: DE 90CM A 120CM. ALTO: DE 70CM A 90CM. ANCHO (PROFUNDIDAD): DE 60CM A 80CM.</v>
          </cell>
          <cell r="D35328" t="str">
            <v>UD</v>
          </cell>
          <cell r="F35328" t="str">
            <v>2390</v>
          </cell>
        </row>
        <row r="35329">
          <cell r="A35329">
            <v>780010746</v>
          </cell>
          <cell r="B35329" t="str">
            <v>MUEBLE CON 2 PILETAS: DIMENSIONES: FRENTE: DE 180CM A 240CM. ALTO: DE 70CM A 90CM. ANCHO (PROFUNDIDAD): DE 60CM A 80CM.</v>
          </cell>
          <cell r="D35329" t="str">
            <v>UD</v>
          </cell>
          <cell r="F35329" t="str">
            <v>2390</v>
          </cell>
        </row>
        <row r="35330">
          <cell r="A35330">
            <v>780010747</v>
          </cell>
          <cell r="B35330" t="str">
            <v>MUEBLE DE ACERO INOXIDABLE CON TRES  PILETAS. DIMENSIONES: FRENTE: DE 120CM A 190CM. ALTO: DE 70CM A 90CM. ANCHO (PROFUNDIDAD): DE 60CM A 80CM</v>
          </cell>
          <cell r="D35330" t="str">
            <v>UD</v>
          </cell>
          <cell r="F35330" t="str">
            <v>2390</v>
          </cell>
        </row>
        <row r="35331">
          <cell r="A35331">
            <v>780010748</v>
          </cell>
          <cell r="B35331" t="str">
            <v>MUEBLE EN L CON PILETA: DIMENSIONES: FRENTE: DE 240CM A 300CM. ALTO: DE 70CM A 90CM. ANCHO (PROFUNDIDAD): 180CM X 60CM.</v>
          </cell>
          <cell r="D35331" t="str">
            <v>UD</v>
          </cell>
          <cell r="F35331" t="str">
            <v>2390</v>
          </cell>
        </row>
        <row r="35332">
          <cell r="A35332">
            <v>780010752</v>
          </cell>
          <cell r="B35332" t="str">
            <v>MOSTRADOR CON DOS PILETAS RECTO.</v>
          </cell>
          <cell r="D35332" t="str">
            <v>UD</v>
          </cell>
          <cell r="F35332" t="str">
            <v>2390</v>
          </cell>
        </row>
        <row r="35333">
          <cell r="A35333">
            <v>780010753</v>
          </cell>
          <cell r="B35333" t="str">
            <v>LAVAMANOS SENCILLOS (INDIVIDUAL) PORTATIL.</v>
          </cell>
          <cell r="D35333" t="str">
            <v>UD</v>
          </cell>
          <cell r="F35333" t="str">
            <v>2390</v>
          </cell>
        </row>
        <row r="35334">
          <cell r="A35334">
            <v>780010754</v>
          </cell>
          <cell r="B35334" t="str">
            <v>LAVAMANOS DOBLE PORTATIL</v>
          </cell>
          <cell r="D35334" t="str">
            <v>UD</v>
          </cell>
          <cell r="F35334" t="str">
            <v>2390</v>
          </cell>
        </row>
        <row r="35335">
          <cell r="A35335">
            <v>780010755</v>
          </cell>
          <cell r="B35335" t="str">
            <v>LAVAMOS AUTONOMO PORTATIL.</v>
          </cell>
          <cell r="D35335" t="str">
            <v>UD</v>
          </cell>
          <cell r="F35335" t="str">
            <v>2390</v>
          </cell>
        </row>
        <row r="35336">
          <cell r="A35336">
            <v>780010760</v>
          </cell>
          <cell r="B35336" t="str">
            <v>MUEBLE PREPARACION SIN PILETA Y SIN GAVETAS: DIMENSIONES: FRENTE: DE 180CM A 240CM. ALTO: DE 70CM A 90CM. ANCHO (PROFUNDIDAD): DE 60CM A 80CM.</v>
          </cell>
          <cell r="D35336" t="str">
            <v>UD</v>
          </cell>
          <cell r="F35336" t="str">
            <v>2390</v>
          </cell>
        </row>
        <row r="35337">
          <cell r="A35337">
            <v>780010762</v>
          </cell>
          <cell r="B35337" t="str">
            <v>MUEBLE PREPARACION SIN PILETA Y SIN GAVETAS:</v>
          </cell>
          <cell r="D35337" t="str">
            <v>UD</v>
          </cell>
          <cell r="F35337" t="str">
            <v>2390</v>
          </cell>
        </row>
        <row r="35338">
          <cell r="A35338">
            <v>780010764</v>
          </cell>
          <cell r="B35338" t="str">
            <v>MUEBLE AEREO MODULAR,  DIMENSIONES: FRENTE: DE 120CM A 190CM. ALTO: DE 40CM A 60CM. ANCHO (PROFUNDIDAD): DE 30CM A 40CM</v>
          </cell>
          <cell r="D35338" t="str">
            <v>UD</v>
          </cell>
          <cell r="F35338" t="str">
            <v>2390</v>
          </cell>
        </row>
        <row r="35339">
          <cell r="A35339">
            <v>780010766</v>
          </cell>
          <cell r="B35339" t="str">
            <v>MUEBLE PREPARACION SIN PILETA:  DIMENSIONES: FRENTE: DE 280CM A 360CM. ALTO: DE 70CM A 90CM. ANCHO (PROFUNDIDAD): DE 60CM A 80CM.</v>
          </cell>
          <cell r="D35339" t="str">
            <v>UD</v>
          </cell>
          <cell r="F35339" t="str">
            <v>2390</v>
          </cell>
        </row>
        <row r="35340">
          <cell r="A35340">
            <v>780010770</v>
          </cell>
          <cell r="B35340" t="str">
            <v>SUPERFICIE ESQUINERA EN L:</v>
          </cell>
          <cell r="D35340" t="str">
            <v>UD</v>
          </cell>
          <cell r="F35340" t="str">
            <v>2390</v>
          </cell>
        </row>
        <row r="35341">
          <cell r="A35341">
            <v>780010772</v>
          </cell>
          <cell r="B35341" t="str">
            <v>SUPERFICIE ESQUINERA ALTA: DIMENSIONES: FRENTE: DE 90CM A 120CM X 30CM. ALTO: DE 70CM A 80CM. ANCHO (PROFUNDIDAD): DE 120CM A 160CM X 30CM.</v>
          </cell>
          <cell r="D35341" t="str">
            <v>UD</v>
          </cell>
          <cell r="F35341" t="str">
            <v>2390</v>
          </cell>
        </row>
        <row r="35342">
          <cell r="A35342">
            <v>780010780</v>
          </cell>
          <cell r="B35342" t="str">
            <v>SERVICIO SANITARIO DE CAMPO</v>
          </cell>
          <cell r="D35342" t="str">
            <v>UD</v>
          </cell>
          <cell r="F35342" t="str">
            <v>2390</v>
          </cell>
        </row>
        <row r="35343">
          <cell r="A35343">
            <v>780010790</v>
          </cell>
          <cell r="B35343" t="str">
            <v>ESTANTE (RACK) ESTRUCTURAL.</v>
          </cell>
          <cell r="D35343" t="str">
            <v>UD</v>
          </cell>
          <cell r="F35343" t="str">
            <v>2390</v>
          </cell>
        </row>
        <row r="35344">
          <cell r="A35344">
            <v>780010800</v>
          </cell>
          <cell r="B35344" t="str">
            <v xml:space="preserve">ESTANTE METALICO, MEDIDAS: 244 CENTIMETROS DE ALTO, 115 CENTIMETROS DE ANCHO Y 40 CENTIMETROS DE FONDO.								 									</v>
          </cell>
          <cell r="D35344" t="str">
            <v>UD</v>
          </cell>
          <cell r="F35344" t="str">
            <v>2390</v>
          </cell>
        </row>
        <row r="35345">
          <cell r="A35345">
            <v>780010802</v>
          </cell>
          <cell r="B35345" t="str">
            <v>ESTANTERIA DE CUERPOS LIVIANOS, FRENTE DE 100 CM +/- 10 CM, ALTO DE 245 CM +/- 10 CM, FONDO DE 30 CM +/-5, CON 8 BANDEJAS AJUSTABLES, MATERIAL GALVANIZADO, COLOR GRIS</v>
          </cell>
          <cell r="D35345" t="str">
            <v>UD</v>
          </cell>
          <cell r="F35345" t="str">
            <v>2390</v>
          </cell>
        </row>
        <row r="35346">
          <cell r="A35346">
            <v>780010805</v>
          </cell>
          <cell r="B35346" t="str">
            <v>ESTANTE DE METAL HNP (HIERRO NEGRO PULIDO) 2.10 MTS ± 0.50 MTS DE ALTO X 3.50 MTS ± 0.50 MTS DE LARGO X 50 CMS ± 10 CMS.  DE ANCHO.</v>
          </cell>
          <cell r="D35346" t="str">
            <v>UD</v>
          </cell>
          <cell r="F35346" t="str">
            <v>2390</v>
          </cell>
        </row>
        <row r="35347">
          <cell r="A35347">
            <v>780010806</v>
          </cell>
          <cell r="B35347" t="str">
            <v>ESTANTE DE METAL HNP (HIERRO NEGRO PULIDO) 2.10 MTS DE ALTO X 2.00 MTS. DE LARGO X 35 CMS ± 10 CMS,  DE ANCHO.</v>
          </cell>
          <cell r="D35347" t="str">
            <v>UD</v>
          </cell>
          <cell r="F35347" t="str">
            <v>2390</v>
          </cell>
        </row>
        <row r="35348">
          <cell r="A35348">
            <v>780010807</v>
          </cell>
          <cell r="B35348" t="str">
            <v>ESTANTE DE METAL HNP (HIERRO NEGRO PULIDO) 1.40 MTS DE ALTO X HASTA 1 MT. DE LARGO X 35 CMS  DE ANCHO.</v>
          </cell>
          <cell r="D35348" t="str">
            <v>UD</v>
          </cell>
          <cell r="F35348" t="str">
            <v>2390</v>
          </cell>
        </row>
        <row r="35349">
          <cell r="A35349">
            <v>780010808</v>
          </cell>
          <cell r="B35349" t="str">
            <v>ESTANTE DE METAL HNP (HIERRO NEGRO PULIDO) 1.15 MTS DE ALTO X 1.80 CM DE LARGO X 45 CMS  DE ANCHO CON 3 BANDEJAS A LO ALTO.</v>
          </cell>
          <cell r="D35349" t="str">
            <v>UD</v>
          </cell>
          <cell r="F35349" t="str">
            <v>2390</v>
          </cell>
        </row>
        <row r="35350">
          <cell r="A35350">
            <v>780010820</v>
          </cell>
          <cell r="B35350" t="str">
            <v>ESTANTE DE MADERA MEDIDAS: 200 +- 10 CENTIMETROS  DE ALTO , 70 A 200 CENTIMETROS  DE ANCHO Y 40 ±10 CENTIMETROS DE FONDO.</v>
          </cell>
          <cell r="D35350" t="str">
            <v>UD</v>
          </cell>
          <cell r="F35350" t="str">
            <v>2390</v>
          </cell>
        </row>
        <row r="35351">
          <cell r="A35351">
            <v>780010821</v>
          </cell>
          <cell r="B35351" t="str">
            <v>ESTANTERIA.</v>
          </cell>
          <cell r="D35351" t="str">
            <v>UD</v>
          </cell>
          <cell r="F35351" t="str">
            <v>2390</v>
          </cell>
        </row>
        <row r="35352">
          <cell r="A35352">
            <v>780010822</v>
          </cell>
          <cell r="B35352" t="str">
            <v>ESTANTE FABRICADO CON LAMINA DE ACERO INOXIDABLE GRADO HOSPITALARIO Nº20, 250 CMS * 60CM * 200 CM. CON PANELES TRASEROS TOTALMENTE CERRADOS.</v>
          </cell>
          <cell r="D35352" t="str">
            <v>UD</v>
          </cell>
          <cell r="F35352" t="str">
            <v>2390</v>
          </cell>
        </row>
        <row r="35353">
          <cell r="A35353">
            <v>780010823</v>
          </cell>
          <cell r="B35353" t="str">
            <v>ESTANTE FABRICADO CON LAMINA DE ACERO INOXIDABLE GRADO HOSPITALARIO Nº20, 175 CMS * 60CM * 200 CM.. CON PANELES TRASEROS TOTALMENTE CERRADOS.</v>
          </cell>
          <cell r="D35353" t="str">
            <v>UD</v>
          </cell>
          <cell r="F35353" t="str">
            <v>2390</v>
          </cell>
        </row>
        <row r="35354">
          <cell r="A35354">
            <v>780010850</v>
          </cell>
          <cell r="B35354" t="str">
            <v>RECINTO TRANSPORTABLE (COBERTIZO PARA ALMACENAJE EN EXTERIORES.) DE 4 METROS CUADRADOS.</v>
          </cell>
          <cell r="D35354" t="str">
            <v>UD</v>
          </cell>
          <cell r="F35354" t="str">
            <v>2390</v>
          </cell>
        </row>
        <row r="35355">
          <cell r="A35355">
            <v>780010900</v>
          </cell>
          <cell r="B35355" t="str">
            <v>ANAQUEL DE MADERA SOLIDA, 1 PULGADA DE ESPESOR, MEDIDAS DE 2,06 METROS DE ALTO INCLUYENDO EL RODAPIE, POR 1,60 MTS DE ANCHO CON UN FONDO DE 31,5 CENTIMETROS.</v>
          </cell>
          <cell r="D35355" t="str">
            <v>UD</v>
          </cell>
          <cell r="F35355" t="str">
            <v>2390</v>
          </cell>
        </row>
        <row r="35356">
          <cell r="A35356">
            <v>780011000</v>
          </cell>
          <cell r="B35356" t="str">
            <v>UNIDAD MEDICA MOVIL (TRASPORTABLE). GRANDE.</v>
          </cell>
          <cell r="D35356" t="str">
            <v>UD</v>
          </cell>
          <cell r="F35356" t="str">
            <v>2390</v>
          </cell>
        </row>
        <row r="35357">
          <cell r="A35357">
            <v>780011002</v>
          </cell>
          <cell r="B35357" t="str">
            <v>UNIDAD MEDICA MOVIL (TRASPORTABLE).  PEQUEÑA.</v>
          </cell>
          <cell r="D35357" t="str">
            <v>UD</v>
          </cell>
          <cell r="F35357" t="str">
            <v>2390</v>
          </cell>
        </row>
        <row r="35358">
          <cell r="A35358">
            <v>780011005</v>
          </cell>
          <cell r="B35358" t="str">
            <v>CONECTORES ENTRE ALBERGUES O REFUGIO VC-GK20.</v>
          </cell>
          <cell r="D35358" t="str">
            <v>UD</v>
          </cell>
          <cell r="F35358" t="str">
            <v>2390</v>
          </cell>
        </row>
        <row r="35359">
          <cell r="A35359">
            <v>780011006</v>
          </cell>
          <cell r="B35359" t="str">
            <v>VESTIBULO DE ENTRADA ENTYWAY  INSOLADO GK20.</v>
          </cell>
          <cell r="D35359" t="str">
            <v>UD</v>
          </cell>
          <cell r="F35359" t="str">
            <v>2390</v>
          </cell>
        </row>
        <row r="35360">
          <cell r="A35360">
            <v>780011007</v>
          </cell>
          <cell r="B35360" t="str">
            <v>UPGRADE A PRESION NEGATIVA PARA CONECTOR GK 20.</v>
          </cell>
          <cell r="D35360" t="str">
            <v>UD</v>
          </cell>
          <cell r="F35360" t="str">
            <v>2390</v>
          </cell>
        </row>
        <row r="35361">
          <cell r="A35361">
            <v>780011008</v>
          </cell>
          <cell r="B35361" t="str">
            <v>PUERTAS BUMP.</v>
          </cell>
          <cell r="D35361" t="str">
            <v>UD</v>
          </cell>
          <cell r="F35361" t="str">
            <v>2390</v>
          </cell>
        </row>
        <row r="35362">
          <cell r="A35362">
            <v>780011010</v>
          </cell>
          <cell r="B35362" t="str">
            <v>BAÑO DOBLE TRASPORTABLE.</v>
          </cell>
          <cell r="D35362" t="str">
            <v>UD</v>
          </cell>
          <cell r="F35362" t="str">
            <v>2390</v>
          </cell>
        </row>
        <row r="35363">
          <cell r="A35363">
            <v>780011012</v>
          </cell>
          <cell r="B35363" t="str">
            <v>BOLSA ORGANIZADORA DE SUMINISTROS MEDICOS.</v>
          </cell>
          <cell r="D35363" t="str">
            <v>UD</v>
          </cell>
          <cell r="F35363" t="str">
            <v>2390</v>
          </cell>
        </row>
        <row r="35364">
          <cell r="A35364">
            <v>780011100</v>
          </cell>
          <cell r="B35364" t="str">
            <v>ESTACION DE ENFERMERIA LINEAL.</v>
          </cell>
          <cell r="D35364" t="str">
            <v>UD</v>
          </cell>
          <cell r="F35364" t="str">
            <v>2310</v>
          </cell>
        </row>
        <row r="35365">
          <cell r="A35365">
            <v>780011101</v>
          </cell>
          <cell r="B35365" t="str">
            <v>GABINETE DE OFICINA (MODULO ABIERTO).</v>
          </cell>
          <cell r="D35365" t="str">
            <v>UD</v>
          </cell>
          <cell r="F35365" t="str">
            <v>2310</v>
          </cell>
        </row>
        <row r="35366">
          <cell r="A35366">
            <v>780011102</v>
          </cell>
          <cell r="B35366" t="str">
            <v>MUEBLE PARA TOMA DE MUESTRAS, CON SOBRE EN GRANITO SINTETICO.</v>
          </cell>
          <cell r="D35366" t="str">
            <v>UD</v>
          </cell>
          <cell r="F35366" t="str">
            <v>2390</v>
          </cell>
        </row>
        <row r="35367">
          <cell r="A35367">
            <v>780011103</v>
          </cell>
          <cell r="B35367" t="str">
            <v>MOSTRADOR RECTO CON SOBRE DE GRANITO.</v>
          </cell>
          <cell r="D35367" t="str">
            <v>UD</v>
          </cell>
          <cell r="F35367" t="str">
            <v>2390</v>
          </cell>
        </row>
        <row r="35368">
          <cell r="A35368">
            <v>780011104</v>
          </cell>
          <cell r="B35368" t="str">
            <v>MOSTRADOR EN L CON SOBRE DE GRANITO</v>
          </cell>
          <cell r="D35368" t="str">
            <v>UD</v>
          </cell>
          <cell r="F35368" t="str">
            <v>2390</v>
          </cell>
        </row>
        <row r="35369">
          <cell r="A35369">
            <v>780011105</v>
          </cell>
          <cell r="B35369" t="str">
            <v>ESTACION DE ENFERMERIA EN L</v>
          </cell>
          <cell r="D35369" t="str">
            <v>UD</v>
          </cell>
          <cell r="F35369" t="str">
            <v>2310</v>
          </cell>
        </row>
        <row r="35370">
          <cell r="A35370">
            <v>780011106</v>
          </cell>
          <cell r="B35370" t="str">
            <v>ESTACION DE ENFERMERIA EN U.</v>
          </cell>
          <cell r="D35370" t="str">
            <v>UD</v>
          </cell>
          <cell r="F35370" t="str">
            <v>2310</v>
          </cell>
        </row>
        <row r="35371">
          <cell r="A35371">
            <v>780011107</v>
          </cell>
          <cell r="B35371" t="str">
            <v>GABINETE CON PUERTAS ABATIBLES 0,700 M</v>
          </cell>
          <cell r="D35371" t="str">
            <v>UD</v>
          </cell>
          <cell r="F35371" t="str">
            <v>2310</v>
          </cell>
        </row>
        <row r="35372">
          <cell r="A35372">
            <v>780011108</v>
          </cell>
          <cell r="B35372" t="str">
            <v>GABINETE CON PUERTAS ABATIBLES 0,920 M</v>
          </cell>
          <cell r="D35372" t="str">
            <v>UD</v>
          </cell>
          <cell r="F35372" t="str">
            <v>2310</v>
          </cell>
        </row>
        <row r="35373">
          <cell r="A35373">
            <v>790010001</v>
          </cell>
          <cell r="B35373" t="str">
            <v>AUTOCARGARDOR DE MEDIOS MAGNETICOS.</v>
          </cell>
          <cell r="D35373" t="str">
            <v>UD</v>
          </cell>
          <cell r="F35373" t="str">
            <v>2315</v>
          </cell>
        </row>
        <row r="35374">
          <cell r="A35374">
            <v>790010011</v>
          </cell>
          <cell r="B35374" t="str">
            <v>PORTAL FIJO RFID DE ALTA SENSIBILIDAD.</v>
          </cell>
          <cell r="D35374" t="str">
            <v>UD</v>
          </cell>
          <cell r="F35374" t="str">
            <v>2315</v>
          </cell>
        </row>
        <row r="35375">
          <cell r="A35375">
            <v>790010078</v>
          </cell>
          <cell r="B35375" t="str">
            <v>GRABADOR DE CINTA.</v>
          </cell>
          <cell r="D35375" t="str">
            <v>UD</v>
          </cell>
          <cell r="F35375" t="str">
            <v>2315</v>
          </cell>
        </row>
        <row r="35376">
          <cell r="A35376">
            <v>790010101</v>
          </cell>
          <cell r="B35376" t="str">
            <v>PROYECTOR MULTIMEDIA 3000 ANSI LUMENES, RESOLUCION NO MENOR DE 1280X800, PUERTO HDMI Y MEMORIA USB TIPO A, CON CONEXION INALAMBRICA</v>
          </cell>
          <cell r="D35376" t="str">
            <v>UD</v>
          </cell>
          <cell r="F35376" t="str">
            <v>2315</v>
          </cell>
        </row>
        <row r="35377">
          <cell r="A35377">
            <v>790010102</v>
          </cell>
          <cell r="B35377" t="str">
            <v>PROYECTOR PORTATIL SLIM 2500 ANSI LUMENES, RESOLUCION NO MENOR DE 1280X720, PUERTO HDMI.</v>
          </cell>
          <cell r="D35377" t="str">
            <v>UD</v>
          </cell>
          <cell r="F35377" t="str">
            <v>2315</v>
          </cell>
        </row>
        <row r="35378">
          <cell r="A35378">
            <v>790010103</v>
          </cell>
          <cell r="B35378" t="str">
            <v>PROYECTOR ULTRA CORTO, 3000 ANSI LM, RESOLUCION NO MENOR DE 1280X800, CONTRASTE NO MENOR A 5000:1, FORMATO DE SALIDA 16:10.</v>
          </cell>
          <cell r="D35378" t="str">
            <v>UD</v>
          </cell>
          <cell r="F35378" t="str">
            <v>2315</v>
          </cell>
        </row>
        <row r="35379">
          <cell r="A35379">
            <v>790010104</v>
          </cell>
          <cell r="B35379" t="str">
            <v>LECTOR DE CODIGO DE BARRAS, CAPACIDAD DE LECTURA DE CODIGO 1D Y 2D, FACILIDAD DE LECTURA EN MODO MANOS LIBRES, CONECTIVIDAD A PC MEDIANTE CABLE USB, TIPO PISTOLA,</v>
          </cell>
          <cell r="D35379" t="str">
            <v>UD</v>
          </cell>
          <cell r="F35379" t="str">
            <v>2315</v>
          </cell>
        </row>
        <row r="35380">
          <cell r="A35380">
            <v>790010105</v>
          </cell>
          <cell r="B35380" t="str">
            <v>PIZARRA INTERACTIVA, AREA ACTIVA DE AL MENOS DE 203.2CM (80 PULG), INCLUIR PROYECTOR DE AL MENOS 3.300 DPI Y SOFTWARE PARA EL MANEJO E INTERACCION CON LA PIZARRA.</v>
          </cell>
          <cell r="D35380" t="str">
            <v>UD</v>
          </cell>
          <cell r="F35380" t="str">
            <v>2315</v>
          </cell>
        </row>
        <row r="35381">
          <cell r="A35381">
            <v>790010185</v>
          </cell>
          <cell r="B35381" t="str">
            <v>DISCO DURO EXTERNO (PUERTO USB)</v>
          </cell>
          <cell r="D35381" t="str">
            <v>UD</v>
          </cell>
          <cell r="F35381" t="str">
            <v>2315</v>
          </cell>
        </row>
        <row r="35382">
          <cell r="A35382">
            <v>790010210</v>
          </cell>
          <cell r="B35382" t="str">
            <v>CONVERTIDOR ATA .</v>
          </cell>
          <cell r="D35382" t="str">
            <v>UD</v>
          </cell>
          <cell r="F35382" t="str">
            <v>2340</v>
          </cell>
        </row>
        <row r="35383">
          <cell r="A35383">
            <v>790010510</v>
          </cell>
          <cell r="B35383" t="str">
            <v>OSCILOSCOPIO, PARA MEDICIONES DE FRECUENCIAS Y OTROS EN     EQUIPO DE TRANSMISIONES DE DATOS.</v>
          </cell>
          <cell r="D35383" t="str">
            <v>UD</v>
          </cell>
          <cell r="F35383" t="str">
            <v>2315</v>
          </cell>
        </row>
        <row r="35384">
          <cell r="A35384">
            <v>790010515</v>
          </cell>
          <cell r="B35384" t="str">
            <v>SISTEMA (SOLUCION) DE GRABACION DE AUDIO Y VIDEO PARA COMPARECENCIAS.</v>
          </cell>
          <cell r="D35384" t="str">
            <v>UD</v>
          </cell>
          <cell r="F35384" t="str">
            <v>2315</v>
          </cell>
        </row>
        <row r="35385">
          <cell r="A35385">
            <v>790010525</v>
          </cell>
          <cell r="B35385" t="str">
            <v>LECTOR DE DATOS (CODIGO DE BARRAS).</v>
          </cell>
          <cell r="D35385" t="str">
            <v>UD</v>
          </cell>
          <cell r="F35385" t="str">
            <v>2315</v>
          </cell>
        </row>
        <row r="35386">
          <cell r="A35386">
            <v>790010527</v>
          </cell>
          <cell r="B35386" t="str">
            <v>LECTOR DE TARJETA CHIP.</v>
          </cell>
          <cell r="D35386" t="str">
            <v>UD</v>
          </cell>
          <cell r="F35386" t="str">
            <v>2315</v>
          </cell>
        </row>
        <row r="35387">
          <cell r="A35387">
            <v>790010560</v>
          </cell>
          <cell r="B35387" t="str">
            <v>GABINETE METALICO PARA RACK, PARA USO EN EQUIPO DE COMPUTO Y COMUNICACIONES.</v>
          </cell>
          <cell r="D35387" t="str">
            <v>UD</v>
          </cell>
          <cell r="F35387" t="str">
            <v>2315</v>
          </cell>
        </row>
        <row r="35388">
          <cell r="A35388">
            <v>790010561</v>
          </cell>
          <cell r="B35388" t="str">
            <v>GABINETE AUTOCONTENIDO (USO EQUIPO DE COMPUTO Y DE TELECOMUNICACIONES).</v>
          </cell>
          <cell r="D35388" t="str">
            <v>UD</v>
          </cell>
          <cell r="F35388" t="str">
            <v>2315</v>
          </cell>
        </row>
        <row r="35389">
          <cell r="A35389">
            <v>790010780</v>
          </cell>
          <cell r="B35389" t="str">
            <v>PIZARRA DIGITAL INTERACTIVA (P.D.I.).</v>
          </cell>
          <cell r="D35389" t="str">
            <v>UD</v>
          </cell>
          <cell r="F35389" t="str">
            <v>2315</v>
          </cell>
        </row>
        <row r="35390">
          <cell r="A35390">
            <v>790010800</v>
          </cell>
          <cell r="B35390" t="str">
            <v>PROYECTOR DE MULTIMEDIA</v>
          </cell>
          <cell r="D35390" t="str">
            <v>UD</v>
          </cell>
          <cell r="F35390" t="str">
            <v>2315</v>
          </cell>
        </row>
        <row r="35391">
          <cell r="A35391">
            <v>790010934</v>
          </cell>
          <cell r="B35391" t="str">
            <v>SISTEMA DE ALMACENAMIENTO FIBRA CANAL (SAN)</v>
          </cell>
          <cell r="D35391" t="str">
            <v>UD</v>
          </cell>
          <cell r="F35391" t="str">
            <v>2315</v>
          </cell>
        </row>
        <row r="35392">
          <cell r="A35392">
            <v>790011221</v>
          </cell>
          <cell r="B35392" t="str">
            <v>PROYECTOR MULTIMEDIA INTERACTIVO.</v>
          </cell>
          <cell r="D35392" t="str">
            <v>UD</v>
          </cell>
          <cell r="F35392" t="str">
            <v>2315</v>
          </cell>
        </row>
        <row r="35393">
          <cell r="A35393">
            <v>790011225</v>
          </cell>
          <cell r="B35393" t="str">
            <v>GABINETE CERRADO DE PISO 42 UNIDADES DE RACK, MEDIDAS: 80 CENTIMETROS DE ANCHO, 120 CENTIMETROS DE PROFUNDIDAD, ALTURA 42 UNIDADES DE RACK (200 CENTIMETROS AL MENOS)</v>
          </cell>
          <cell r="D35393" t="str">
            <v>UD</v>
          </cell>
          <cell r="F35393" t="str">
            <v>2315</v>
          </cell>
        </row>
        <row r="35394">
          <cell r="A35394">
            <v>790011226</v>
          </cell>
          <cell r="B35394" t="str">
            <v>GABINETE CERRADO DE PARED 12 UNIDADES DE RACK, EDIDAS MINIMAS: 60 CM DE ANCHO, 60,96 CM DE  PROFUNDIDAD, ALTURA 12 UNIDADES DE RACK  (60 CM)</v>
          </cell>
          <cell r="D35394" t="str">
            <v>UD</v>
          </cell>
          <cell r="F35394" t="str">
            <v>2315</v>
          </cell>
        </row>
        <row r="35395">
          <cell r="A35395">
            <v>790011227</v>
          </cell>
          <cell r="B35395" t="str">
            <v>GABINETE CERRADO DE PARED 19 UNIDADES DE RACK, MEDIDAS MINIMAS:60 CM DE ANCHO,  60,96 CM DE  PROFUNDIDAD, ALTURA 19 UNIDADES DE RACK (90 CM</v>
          </cell>
          <cell r="D35395" t="str">
            <v>UD</v>
          </cell>
          <cell r="F35395" t="str">
            <v>2315</v>
          </cell>
        </row>
        <row r="35396">
          <cell r="A35396">
            <v>790011228</v>
          </cell>
          <cell r="B35396" t="str">
            <v>GABINETE CERRADO DE PARED 26 UNIDADES DE RACK, MEDIDAS MINIMAS:60 CM  DE ANCHO,  81,28CM  CM DE  PROFUNDIDAD, ALTURA 26 UNIDADES DE RACK  (120 CM</v>
          </cell>
          <cell r="D35396" t="str">
            <v>UD</v>
          </cell>
          <cell r="F35396" t="str">
            <v>2315</v>
          </cell>
        </row>
        <row r="35397">
          <cell r="A35397">
            <v>790011229</v>
          </cell>
          <cell r="B35397" t="str">
            <v>GABINETE CERRADO DE PARED 26 UNIDADES DE RACK, MEDIDAS MINIMAS:60 CM  DE ANCHO,  81,28CM  CM DE  PROFUNDIDAD, ALTURA 26 UNIDADES DE RACK  (120 CM</v>
          </cell>
          <cell r="D35397" t="str">
            <v>UD</v>
          </cell>
          <cell r="F35397" t="str">
            <v>2315</v>
          </cell>
        </row>
        <row r="35398">
          <cell r="A35398">
            <v>790011230</v>
          </cell>
          <cell r="B35398" t="str">
            <v>MICRO DATA CENTER  3 KVA</v>
          </cell>
          <cell r="D35398" t="str">
            <v>UD</v>
          </cell>
          <cell r="F35398" t="str">
            <v>2315</v>
          </cell>
        </row>
        <row r="35399">
          <cell r="A35399">
            <v>790011231</v>
          </cell>
          <cell r="B35399" t="str">
            <v>MICRO DATA CENTER  6  KVA</v>
          </cell>
          <cell r="D35399" t="str">
            <v>UD</v>
          </cell>
          <cell r="F35399" t="str">
            <v>2315</v>
          </cell>
        </row>
        <row r="35400">
          <cell r="A35400">
            <v>790011232</v>
          </cell>
          <cell r="B35400" t="str">
            <v>MICRO DATA CENTER   10  KVA</v>
          </cell>
          <cell r="D35400" t="str">
            <v>UD</v>
          </cell>
          <cell r="F35400" t="str">
            <v>2315</v>
          </cell>
        </row>
        <row r="35401">
          <cell r="A35401">
            <v>790011233</v>
          </cell>
          <cell r="B35401" t="str">
            <v>GABINETE CERRADO DE PARED DE 9 UNIDADES DE RACK, 600 MM X 650 MM.</v>
          </cell>
          <cell r="D35401" t="str">
            <v>UD</v>
          </cell>
          <cell r="F35401" t="str">
            <v>2315</v>
          </cell>
        </row>
        <row r="35402">
          <cell r="A35402">
            <v>790020001</v>
          </cell>
          <cell r="B35402" t="str">
            <v>SWITCH CAPA CORE.</v>
          </cell>
          <cell r="D35402" t="str">
            <v>UD</v>
          </cell>
          <cell r="F35402" t="str">
            <v>2315</v>
          </cell>
        </row>
        <row r="35403">
          <cell r="A35403">
            <v>790020002</v>
          </cell>
          <cell r="B35403" t="str">
            <v>SWITCH  CAPA DISTRIBUCION.</v>
          </cell>
          <cell r="D35403" t="str">
            <v>UD</v>
          </cell>
          <cell r="F35403" t="str">
            <v>2315</v>
          </cell>
        </row>
        <row r="35404">
          <cell r="A35404">
            <v>790020003</v>
          </cell>
          <cell r="B35404" t="str">
            <v>SWITCH  CAPA ACCESO</v>
          </cell>
          <cell r="D35404" t="str">
            <v>UD</v>
          </cell>
          <cell r="F35404" t="str">
            <v>2315</v>
          </cell>
        </row>
        <row r="35405">
          <cell r="A35405">
            <v>790020004</v>
          </cell>
          <cell r="B35405" t="str">
            <v>ANALIZADOR DE PROTOCOLOS.</v>
          </cell>
          <cell r="D35405" t="str">
            <v>UD</v>
          </cell>
          <cell r="F35405" t="str">
            <v>2315</v>
          </cell>
        </row>
        <row r="35406">
          <cell r="A35406">
            <v>790020005</v>
          </cell>
          <cell r="B35406" t="str">
            <v>ADMINISTRADOR DE ANCHOS DE BANDA PARA REDES DE COMUNICACION.</v>
          </cell>
          <cell r="D35406" t="str">
            <v>UD</v>
          </cell>
          <cell r="F35406" t="str">
            <v>2315</v>
          </cell>
        </row>
        <row r="35407">
          <cell r="A35407">
            <v>790020006</v>
          </cell>
          <cell r="B35407" t="str">
            <v>EQUIPO PARA ENLACES WWAN.</v>
          </cell>
          <cell r="D35407" t="str">
            <v>UD</v>
          </cell>
          <cell r="F35407" t="str">
            <v>2315</v>
          </cell>
        </row>
        <row r="35408">
          <cell r="A35408">
            <v>790020007</v>
          </cell>
          <cell r="B35408" t="str">
            <v>EQUIPO DE COMUNICACION MULTIMODEM DE VARIOS CANALES PARA ENVIO MASIVO DE SMS.</v>
          </cell>
          <cell r="D35408" t="str">
            <v>UD</v>
          </cell>
          <cell r="F35408" t="str">
            <v>2315</v>
          </cell>
        </row>
        <row r="35409">
          <cell r="A35409">
            <v>790020008</v>
          </cell>
          <cell r="B35409" t="str">
            <v>ENRUTADOR DE BAJA CAPACIDAD.</v>
          </cell>
          <cell r="D35409" t="str">
            <v>UD</v>
          </cell>
          <cell r="F35409" t="str">
            <v>2315</v>
          </cell>
        </row>
        <row r="35410">
          <cell r="A35410">
            <v>790020009</v>
          </cell>
          <cell r="B35410" t="str">
            <v>ENRUTADOR DE ALTA  CAPACIDAD.</v>
          </cell>
          <cell r="D35410" t="str">
            <v>UD</v>
          </cell>
          <cell r="F35410" t="str">
            <v>2315</v>
          </cell>
        </row>
        <row r="35411">
          <cell r="A35411">
            <v>790020010</v>
          </cell>
          <cell r="B35411" t="str">
            <v>EQUIPO PARA COMUNICACIONES INALAMBRICAS.</v>
          </cell>
          <cell r="D35411" t="str">
            <v>UD</v>
          </cell>
          <cell r="F35411" t="str">
            <v>2315</v>
          </cell>
        </row>
        <row r="35412">
          <cell r="A35412">
            <v>790020012</v>
          </cell>
          <cell r="B35412" t="str">
            <v>PROBADOR DE RED DE DATOS (COBRE)</v>
          </cell>
          <cell r="D35412" t="str">
            <v>UD</v>
          </cell>
          <cell r="F35412" t="str">
            <v>2315</v>
          </cell>
        </row>
        <row r="35413">
          <cell r="A35413">
            <v>790020013</v>
          </cell>
          <cell r="B35413" t="str">
            <v>PROBADOR DE RED DE DATOS (FIBRA OPTICA).</v>
          </cell>
          <cell r="D35413" t="str">
            <v>UD</v>
          </cell>
          <cell r="F35413" t="str">
            <v>2315</v>
          </cell>
        </row>
        <row r="35414">
          <cell r="A35414">
            <v>790020014</v>
          </cell>
          <cell r="B35414" t="str">
            <v>COMPROBADOR DE RED INALAMBRICA.</v>
          </cell>
          <cell r="D35414" t="str">
            <v>UD</v>
          </cell>
          <cell r="F35414" t="str">
            <v>2315</v>
          </cell>
        </row>
        <row r="35415">
          <cell r="A35415">
            <v>790020015</v>
          </cell>
          <cell r="B35415" t="str">
            <v>BALANCEADORES DE CARGA DE SERVICIOS Y APLICACIONES BASADAS EN IP</v>
          </cell>
          <cell r="D35415" t="str">
            <v>UD</v>
          </cell>
          <cell r="F35415" t="str">
            <v>2315</v>
          </cell>
        </row>
        <row r="35416">
          <cell r="A35416">
            <v>790020016</v>
          </cell>
          <cell r="B35416" t="str">
            <v xml:space="preserve"> ANALIZADOR DE REDES DATOS (ETHERNET-FIBRA OPTICA-INALAMBRICA)</v>
          </cell>
          <cell r="D35416" t="str">
            <v>UD</v>
          </cell>
          <cell r="F35416" t="str">
            <v>2315</v>
          </cell>
        </row>
        <row r="35417">
          <cell r="A35417">
            <v>790020017</v>
          </cell>
          <cell r="B35417" t="str">
            <v>MEDIA GATEWAY, MODULO DE ACCESO DIGITAL/ANALOGICO A LA RED PUBLICA.</v>
          </cell>
          <cell r="D35417" t="str">
            <v>UD</v>
          </cell>
          <cell r="F35417" t="str">
            <v>2340</v>
          </cell>
        </row>
        <row r="35418">
          <cell r="A35418">
            <v>790020018</v>
          </cell>
          <cell r="B35418" t="str">
            <v>CONTROLADOR DE SESIONES DE FRONTERA PARA SIP TRUNKS (SBC).</v>
          </cell>
          <cell r="D35418" t="str">
            <v>UD</v>
          </cell>
          <cell r="F35418" t="str">
            <v>2340</v>
          </cell>
        </row>
        <row r="35419">
          <cell r="A35419">
            <v>790020020</v>
          </cell>
          <cell r="B35419" t="str">
            <v>ACCESS POINT O ROUTER INHALAMBRICO.</v>
          </cell>
          <cell r="D35419" t="str">
            <v>UD</v>
          </cell>
          <cell r="F35419" t="str">
            <v>2315</v>
          </cell>
        </row>
        <row r="35420">
          <cell r="A35420">
            <v>790020021</v>
          </cell>
          <cell r="B35420" t="str">
            <v>CONTROLADOR DE PUNTOS DE ACCESO (ACCESS POINT CONTROLLER)</v>
          </cell>
          <cell r="D35420" t="str">
            <v>UD</v>
          </cell>
          <cell r="F35420" t="str">
            <v>2315</v>
          </cell>
        </row>
        <row r="35421">
          <cell r="A35421">
            <v>790020025</v>
          </cell>
          <cell r="B35421" t="str">
            <v>SWITCH DE DISTRIBUCION PARA DATACENTER.</v>
          </cell>
          <cell r="D35421" t="str">
            <v>UD</v>
          </cell>
          <cell r="F35421" t="str">
            <v>2315</v>
          </cell>
        </row>
        <row r="35422">
          <cell r="A35422">
            <v>790020026</v>
          </cell>
          <cell r="B35422" t="str">
            <v>SWITCH DE ACCESO PARA DATACENTER.</v>
          </cell>
          <cell r="D35422" t="str">
            <v>UD</v>
          </cell>
          <cell r="F35422" t="str">
            <v>2315</v>
          </cell>
        </row>
        <row r="35423">
          <cell r="A35423">
            <v>790020027</v>
          </cell>
          <cell r="B35423" t="str">
            <v>SWITCHES ACCESO POE+ 24 PUERTOS 10/100/1000 BASE- T CON 4 PUERTOS UPLINK DE 1/10 GBPS</v>
          </cell>
          <cell r="D35423" t="str">
            <v>UD</v>
          </cell>
          <cell r="F35423" t="str">
            <v>2315</v>
          </cell>
        </row>
        <row r="35424">
          <cell r="A35424">
            <v>790020028</v>
          </cell>
          <cell r="B35424" t="str">
            <v>SWITCHES ACCESO POE+ 24 PUERTOS 10/100/1000 BASE- T CON 4 PUERTOS UPLINK DE 1/10 GBPS</v>
          </cell>
          <cell r="D35424" t="str">
            <v>UD</v>
          </cell>
          <cell r="F35424" t="str">
            <v>2315</v>
          </cell>
        </row>
        <row r="35425">
          <cell r="A35425">
            <v>790020029</v>
          </cell>
          <cell r="B35425" t="str">
            <v>SWITCH ACCESO 24 PUERTOS POE+ MULTI GIGABIT CON 2 PUERTOS UPLINK DE 25GBPS</v>
          </cell>
          <cell r="D35425" t="str">
            <v>UD</v>
          </cell>
          <cell r="F35425" t="str">
            <v>2315</v>
          </cell>
        </row>
        <row r="35426">
          <cell r="A35426">
            <v>790020031</v>
          </cell>
          <cell r="B35426" t="str">
            <v>SWITCHES ACCESO POE+ 48 PUERTOS 10/100/1000 BASE- T CON 4 PUERTOS UPLINK DE 1/10 GBPS</v>
          </cell>
          <cell r="D35426" t="str">
            <v>UD</v>
          </cell>
          <cell r="F35426" t="str">
            <v>2315</v>
          </cell>
        </row>
        <row r="35427">
          <cell r="A35427">
            <v>790020032</v>
          </cell>
          <cell r="B35427" t="str">
            <v>SWITCH ACCESO POE+ 48 PUERTOS MULTI GIGABIT CON 2 PUERTOS UPLINK DE 25GBPS</v>
          </cell>
          <cell r="D35427" t="str">
            <v>UD</v>
          </cell>
          <cell r="F35427" t="str">
            <v>2315</v>
          </cell>
        </row>
        <row r="35428">
          <cell r="A35428">
            <v>790020033</v>
          </cell>
          <cell r="B35428" t="str">
            <v>SWITCHES CORE/DISTRIBUCION POE+ 24 PUERTOS 10/100/1000 BASE- T CON PUERTOS DE UPLINK MODULAR</v>
          </cell>
          <cell r="D35428" t="str">
            <v>UD</v>
          </cell>
          <cell r="F35428" t="str">
            <v>2315</v>
          </cell>
        </row>
        <row r="35429">
          <cell r="A35429">
            <v>790020034</v>
          </cell>
          <cell r="B35429" t="str">
            <v>SWITCHES CORE/DISTRIBUCION POE+ 24 PUERTOS 10/100/1000 BASE- T CON 4 PUERTOS UPLINK DE 1/10 GBPS</v>
          </cell>
          <cell r="D35429" t="str">
            <v>UD</v>
          </cell>
          <cell r="F35429" t="str">
            <v>2315</v>
          </cell>
        </row>
        <row r="35430">
          <cell r="A35430">
            <v>790020035</v>
          </cell>
          <cell r="B35430" t="str">
            <v>SWITCHES CORE/DISTRIBUCION POE+ 24 PUERTOS, 24 MULTIGIGABIT (100M, 1G, 2.5G, 5G, OR 10 GBPS) UPLINK MODULAR</v>
          </cell>
          <cell r="D35430" t="str">
            <v>UD</v>
          </cell>
          <cell r="F35430" t="str">
            <v>2315</v>
          </cell>
        </row>
        <row r="35431">
          <cell r="A35431">
            <v>790020036</v>
          </cell>
          <cell r="B35431" t="str">
            <v>SWITCHES CORE/DISTRIBUCION POE+ 48 PUERTOS 10/100/1000 BASE- T CON PUERTOS DE UPLINK MODULAR</v>
          </cell>
          <cell r="D35431" t="str">
            <v>UD</v>
          </cell>
          <cell r="F35431" t="str">
            <v>2315</v>
          </cell>
        </row>
        <row r="35432">
          <cell r="A35432">
            <v>790020037</v>
          </cell>
          <cell r="B35432" t="str">
            <v>SWITCHES CORE/DISTRIBUCION POE+ 48 PUERTOS 10/100/1000 BASE- T CON 4 PUERTOS UPLINK DE 1/10 GBPS</v>
          </cell>
          <cell r="D35432" t="str">
            <v>UD</v>
          </cell>
          <cell r="F35432" t="str">
            <v>2315</v>
          </cell>
        </row>
        <row r="35433">
          <cell r="A35433">
            <v>790020038</v>
          </cell>
          <cell r="B35433" t="str">
            <v>SWITCH CORE/DISTRIBUCION POE+ 48 PUERTOS MULTI GIGABIT CON UPLINK MODULAR</v>
          </cell>
          <cell r="D35433" t="str">
            <v>UD</v>
          </cell>
          <cell r="F35433" t="str">
            <v>2315</v>
          </cell>
        </row>
        <row r="35434">
          <cell r="A35434">
            <v>790020039</v>
          </cell>
          <cell r="B35434" t="str">
            <v>SWITCH CORE/DISTRIBUCION ALTO RENDIMIENTO 24 PUERTOS 1/10/25 GBPS CON SFP28 CON 4 PUERTOS UPLINK DE 40/100 GBPS</v>
          </cell>
          <cell r="D35434" t="str">
            <v>UD</v>
          </cell>
          <cell r="F35434" t="str">
            <v>2315</v>
          </cell>
        </row>
        <row r="35435">
          <cell r="A35435">
            <v>790020041</v>
          </cell>
          <cell r="B35435" t="str">
            <v>CONTROLADORA INALAMBRICA LOCAL, TIPO A, 8 PUERTOS DE CONEXION, CON VELOCIDAD DE 10 GIGABITS , 2 UNIDADES DE RACK</v>
          </cell>
          <cell r="D35435" t="str">
            <v>UD</v>
          </cell>
          <cell r="F35435" t="str">
            <v>2315</v>
          </cell>
        </row>
        <row r="35436">
          <cell r="A35436">
            <v>790020042</v>
          </cell>
          <cell r="B35436" t="str">
            <v>CONTROLADORA INALAMBRICA LOCAL, TIPO B, 4 PUERTOS DE CONEXION, CON VELOCIDAD DE 10 GIGABITS, 1 UNIDAD DE RACK</v>
          </cell>
          <cell r="D35436" t="str">
            <v>UD</v>
          </cell>
          <cell r="F35436" t="str">
            <v>2315</v>
          </cell>
        </row>
        <row r="35437">
          <cell r="A35437">
            <v>790020043</v>
          </cell>
          <cell r="B35437" t="str">
            <v>CONTROLADORA INALAMBRICA LOCAL, TIPO C, 4 PUERTOS DE CONEXION GIGABIT ETHERNET Y 1 PUERTO DE CONEXION MULTGIGABIT, CON VELOCIDAD DE 10 GIGABITS, 1 UNIDAD DE RACK</v>
          </cell>
          <cell r="D35437" t="str">
            <v>UD</v>
          </cell>
          <cell r="F35437" t="str">
            <v>2315</v>
          </cell>
        </row>
        <row r="35438">
          <cell r="A35438">
            <v>790020044</v>
          </cell>
          <cell r="B35438" t="str">
            <v>PUNTOS DE ACCESO INALAMBRICO, TIPO A</v>
          </cell>
          <cell r="D35438" t="str">
            <v>UD</v>
          </cell>
          <cell r="F35438" t="str">
            <v>2315</v>
          </cell>
        </row>
        <row r="35439">
          <cell r="A35439">
            <v>790020045</v>
          </cell>
          <cell r="B35439" t="str">
            <v>PUNTOS DE ACCESO INALAMBRICO, TIPO B</v>
          </cell>
          <cell r="D35439" t="str">
            <v>UD</v>
          </cell>
          <cell r="F35439" t="str">
            <v>2315</v>
          </cell>
        </row>
        <row r="35440">
          <cell r="A35440">
            <v>790020046</v>
          </cell>
          <cell r="B35440" t="str">
            <v>PUNTOS DE ACCESO INALAMBRICO, TIPO C</v>
          </cell>
          <cell r="D35440" t="str">
            <v>UD</v>
          </cell>
          <cell r="F35440" t="str">
            <v>2315</v>
          </cell>
        </row>
        <row r="35441">
          <cell r="A35441">
            <v>790020047</v>
          </cell>
          <cell r="B35441" t="str">
            <v>PUNTOS DE ACCESO INALAMBRICO, TIPO D</v>
          </cell>
          <cell r="D35441" t="str">
            <v>UD</v>
          </cell>
          <cell r="F35441" t="str">
            <v>2315</v>
          </cell>
        </row>
        <row r="35442">
          <cell r="A35442">
            <v>790020048</v>
          </cell>
          <cell r="B35442" t="str">
            <v>SWITCH CORE/DISTRIBUCIO ALTO RENDIMIENTO 48 PUERTOS SFP+ 1/10 GBPS CON PUERTOS UPLINK</v>
          </cell>
          <cell r="D35442" t="str">
            <v>UD</v>
          </cell>
          <cell r="F35442" t="str">
            <v>2315</v>
          </cell>
        </row>
        <row r="35443">
          <cell r="A35443">
            <v>790020060</v>
          </cell>
          <cell r="B35443" t="str">
            <v>ENLACE INALAMBRICO MEDIANTE ANTENA DE COMUNICACION (PUNTO A PUNTO).</v>
          </cell>
          <cell r="D35443" t="str">
            <v>UD</v>
          </cell>
          <cell r="F35443" t="str">
            <v>2340</v>
          </cell>
        </row>
        <row r="35444">
          <cell r="A35444">
            <v>790030007</v>
          </cell>
          <cell r="B35444" t="str">
            <v>SISTEMA DE ALMACENAMIENTO ISCSI.</v>
          </cell>
          <cell r="D35444" t="str">
            <v>UD</v>
          </cell>
          <cell r="F35444" t="str">
            <v>2315</v>
          </cell>
        </row>
        <row r="35445">
          <cell r="A35445">
            <v>790030008</v>
          </cell>
          <cell r="B35445" t="str">
            <v>SERVIDOR DE BAJA CAPACIDAD DE RACK</v>
          </cell>
          <cell r="D35445" t="str">
            <v>UD</v>
          </cell>
          <cell r="F35445" t="str">
            <v>2315</v>
          </cell>
        </row>
        <row r="35446">
          <cell r="A35446">
            <v>790030009</v>
          </cell>
          <cell r="B35446" t="str">
            <v>SERVIDOR DE MEDIANA CAPACIDAD(EMPRES ARIAL O DEPARTMENTAL) DE TORRE</v>
          </cell>
          <cell r="D35446" t="str">
            <v>UD</v>
          </cell>
          <cell r="F35446" t="str">
            <v>2315</v>
          </cell>
        </row>
        <row r="35447">
          <cell r="A35447">
            <v>790030010</v>
          </cell>
          <cell r="B35447" t="str">
            <v>SERVIDORES DE ALTA CAPACIDAD (MISION CRITICA).</v>
          </cell>
          <cell r="D35447" t="str">
            <v>UD</v>
          </cell>
          <cell r="F35447" t="str">
            <v>2315</v>
          </cell>
        </row>
        <row r="35448">
          <cell r="A35448">
            <v>790030011</v>
          </cell>
          <cell r="B35448" t="str">
            <v>SERVIDOR DE VIDEOCONFERENCIA</v>
          </cell>
          <cell r="D35448" t="str">
            <v>UD</v>
          </cell>
          <cell r="F35448" t="str">
            <v>2315</v>
          </cell>
        </row>
        <row r="35449">
          <cell r="A35449">
            <v>790030012</v>
          </cell>
          <cell r="B35449" t="str">
            <v>SERVIDOR DE BAJA CAPACIDAD DE TORRE</v>
          </cell>
          <cell r="D35449" t="str">
            <v>UD</v>
          </cell>
          <cell r="F35449" t="str">
            <v>2315</v>
          </cell>
        </row>
        <row r="35450">
          <cell r="A35450">
            <v>790030013</v>
          </cell>
          <cell r="B35450" t="str">
            <v>SERVIDOR DE MEDIANA CAPACIDAD(EMPRESARIAL O DEPARTAMENTAL) DE RACK</v>
          </cell>
          <cell r="D35450" t="str">
            <v>UD</v>
          </cell>
          <cell r="F35450" t="str">
            <v>2315</v>
          </cell>
        </row>
        <row r="35451">
          <cell r="A35451">
            <v>790030014</v>
          </cell>
          <cell r="B35451" t="str">
            <v>SERVIDOR NAS DE BAJA CAPACIDAD.</v>
          </cell>
          <cell r="D35451" t="str">
            <v>UD</v>
          </cell>
          <cell r="F35451" t="str">
            <v>2315</v>
          </cell>
        </row>
        <row r="35452">
          <cell r="A35452">
            <v>790030015</v>
          </cell>
          <cell r="B35452" t="str">
            <v>SERVIDOR NAS DE ALTA CAPACIDAD</v>
          </cell>
          <cell r="D35452" t="str">
            <v>UD</v>
          </cell>
          <cell r="F35452" t="str">
            <v>2315</v>
          </cell>
        </row>
        <row r="35453">
          <cell r="A35453">
            <v>790030016</v>
          </cell>
          <cell r="B35453" t="str">
            <v>SERVIDOR PARA ADMINISTRACION DE CONTENIDOS DE SEÑALIZACIONDIGITAL.</v>
          </cell>
          <cell r="D35453" t="str">
            <v>UD</v>
          </cell>
          <cell r="F35453" t="str">
            <v>2315</v>
          </cell>
        </row>
        <row r="35454">
          <cell r="A35454">
            <v>790030017</v>
          </cell>
          <cell r="B35454" t="str">
            <v>SERVIDOR NAS DE MEDIANA CAPACIDAD.</v>
          </cell>
          <cell r="D35454" t="str">
            <v>UD</v>
          </cell>
          <cell r="F35454" t="str">
            <v>2315</v>
          </cell>
        </row>
        <row r="35455">
          <cell r="A35455">
            <v>790030018</v>
          </cell>
          <cell r="B35455" t="str">
            <v>SERVIDOR DE MEDIANA COMPLEJIDAD, TIPO RACK, DOS PROCESADORES DE 12 CORES, 2,1 GHZ, MEMORIA CACHE 16,5 MB L3,  MEMORIA RAM DE AL MENOS 32 GB, ALMACENAMIENO DE AL MENOS 6 TB.</v>
          </cell>
          <cell r="D35455" t="str">
            <v>UD</v>
          </cell>
          <cell r="F35455" t="str">
            <v>2315</v>
          </cell>
        </row>
        <row r="35456">
          <cell r="A35456">
            <v>790030019</v>
          </cell>
          <cell r="B35456" t="str">
            <v>SERVIDOR DE MEDIANA COMPLEJIDAD, TIPO TORRE, DOS PROCESADORES DE 12 CORES, 2,1 GHZ, MEMORIA CACHE 16,5 MB L3,  MEMORIA RAM DE AL MENOS 32 GB, ALMACENAMIENO DE AL MENOS 6 TB.</v>
          </cell>
          <cell r="D35456" t="str">
            <v>UD</v>
          </cell>
          <cell r="F35456" t="str">
            <v>2315</v>
          </cell>
        </row>
        <row r="35457">
          <cell r="A35457">
            <v>790040001</v>
          </cell>
          <cell r="B35457" t="str">
            <v>TABLETA TECNOLOGIA ANDROID.</v>
          </cell>
          <cell r="D35457" t="str">
            <v>UD</v>
          </cell>
          <cell r="F35457" t="str">
            <v>2315</v>
          </cell>
        </row>
        <row r="35458">
          <cell r="A35458">
            <v>790040002</v>
          </cell>
          <cell r="B35458" t="str">
            <v>UNIDAD RECEPTORA GPS MOVIL PORTATIL.</v>
          </cell>
          <cell r="D35458" t="str">
            <v>UD</v>
          </cell>
          <cell r="F35458" t="str">
            <v>2315</v>
          </cell>
        </row>
        <row r="35459">
          <cell r="A35459">
            <v>790040003</v>
          </cell>
          <cell r="B35459" t="str">
            <v>TABLET TECNOLOGIA WINDOWS</v>
          </cell>
          <cell r="D35459" t="str">
            <v>UD</v>
          </cell>
          <cell r="F35459" t="str">
            <v>2315</v>
          </cell>
        </row>
        <row r="35460">
          <cell r="A35460">
            <v>790040004</v>
          </cell>
          <cell r="B35460" t="str">
            <v>TABLET TECNOLOGIA IOS</v>
          </cell>
          <cell r="D35460" t="str">
            <v>UD</v>
          </cell>
          <cell r="F35460" t="str">
            <v>2315</v>
          </cell>
        </row>
        <row r="35461">
          <cell r="A35461">
            <v>790040005</v>
          </cell>
          <cell r="B35461" t="str">
            <v>COMPUTADORA DE MANO RFID.</v>
          </cell>
          <cell r="D35461" t="str">
            <v>UD</v>
          </cell>
          <cell r="F35461" t="str">
            <v>2315</v>
          </cell>
        </row>
        <row r="35462">
          <cell r="A35462">
            <v>790040006</v>
          </cell>
          <cell r="B35462" t="str">
            <v>COMPUTADORA DE MANO RFID PARA LECTURA DE ETIQUETAS.</v>
          </cell>
          <cell r="D35462" t="str">
            <v>UD</v>
          </cell>
          <cell r="F35462" t="str">
            <v>2315</v>
          </cell>
        </row>
        <row r="35463">
          <cell r="A35463">
            <v>790040007</v>
          </cell>
          <cell r="B35463" t="str">
            <v>TABLETA DE 27,94CM (11 PULG) MULTI-TOUCH, CHIP A12X, ALMACENAMIENTO DE 256 GB, ADAPTADOR DE LAN INALAMBRICA 802.11 A/B/G/N/AC, SISTEMA OPERATIVO IOS</v>
          </cell>
          <cell r="D35463" t="str">
            <v>UD</v>
          </cell>
          <cell r="F35463" t="str">
            <v>2315</v>
          </cell>
        </row>
        <row r="35464">
          <cell r="A35464">
            <v>790050001</v>
          </cell>
          <cell r="B35464" t="str">
            <v>ESCANER EN RED, ALTA CAPACIDAD.</v>
          </cell>
          <cell r="D35464" t="str">
            <v>UD</v>
          </cell>
          <cell r="F35464" t="str">
            <v>2315</v>
          </cell>
        </row>
        <row r="35465">
          <cell r="A35465">
            <v>790050002</v>
          </cell>
          <cell r="B35465" t="str">
            <v>IMPRESORA MATRIZ DE PUNTO CARRO ANGOSTO.</v>
          </cell>
          <cell r="D35465" t="str">
            <v>UD</v>
          </cell>
          <cell r="F35465" t="str">
            <v>2315</v>
          </cell>
        </row>
        <row r="35466">
          <cell r="A35466">
            <v>790050003</v>
          </cell>
          <cell r="B35466" t="str">
            <v>IMPRESORA DE MATRIZ DE PUNTO CARRO ANCHO.</v>
          </cell>
          <cell r="D35466" t="str">
            <v>UD</v>
          </cell>
          <cell r="F35466" t="str">
            <v>2315</v>
          </cell>
        </row>
        <row r="35467">
          <cell r="A35467">
            <v>790050004</v>
          </cell>
          <cell r="B35467" t="str">
            <v>IMPRESORA MATRIZ DE PUNTO ALTA VELOCIDAD.</v>
          </cell>
          <cell r="D35467" t="str">
            <v>UD</v>
          </cell>
          <cell r="F35467" t="str">
            <v>2315</v>
          </cell>
        </row>
        <row r="35468">
          <cell r="A35468">
            <v>790050005</v>
          </cell>
          <cell r="B35468" t="str">
            <v>IMPRESORA MATRIZ DE PUNTO VELOCIDAD INTERMEDIA.</v>
          </cell>
          <cell r="D35468" t="str">
            <v>UD</v>
          </cell>
          <cell r="F35468" t="str">
            <v>2315</v>
          </cell>
        </row>
        <row r="35469">
          <cell r="A35469">
            <v>790050009</v>
          </cell>
          <cell r="B35469" t="str">
            <v>IMPRESORA PARA TARJETAS DE TIPO DATACARD.</v>
          </cell>
          <cell r="D35469" t="str">
            <v>UD</v>
          </cell>
          <cell r="F35469" t="str">
            <v>2315</v>
          </cell>
        </row>
        <row r="35470">
          <cell r="A35470">
            <v>790050010</v>
          </cell>
          <cell r="B35470" t="str">
            <v>IMPRESORA LASER. ALTA CAPACIDAD.</v>
          </cell>
          <cell r="D35470" t="str">
            <v>UD</v>
          </cell>
          <cell r="F35470" t="str">
            <v>2315</v>
          </cell>
        </row>
        <row r="35471">
          <cell r="A35471">
            <v>790050015</v>
          </cell>
          <cell r="B35471" t="str">
            <v>IMPRESORA MULTIFUNCIONAL LASER O LED, BAJA CAPACIDAD.</v>
          </cell>
          <cell r="D35471" t="str">
            <v>UD</v>
          </cell>
          <cell r="F35471" t="str">
            <v>2315</v>
          </cell>
        </row>
        <row r="35472">
          <cell r="A35472">
            <v>790050016</v>
          </cell>
          <cell r="B35472" t="str">
            <v>IMPRESORA MULTIFUNCIONAL LASER O LED, MEDIANA CAPACIDAD.</v>
          </cell>
          <cell r="D35472" t="str">
            <v>UD</v>
          </cell>
          <cell r="F35472" t="str">
            <v>2315</v>
          </cell>
        </row>
        <row r="35473">
          <cell r="A35473">
            <v>790050017</v>
          </cell>
          <cell r="B35473" t="str">
            <v>IMPRESORA MULTIFUNCIONAL LASER O LED, ALTA CAPACIDAD.</v>
          </cell>
          <cell r="D35473" t="str">
            <v>UD</v>
          </cell>
          <cell r="F35473" t="str">
            <v>2315</v>
          </cell>
        </row>
        <row r="35474">
          <cell r="A35474">
            <v>790050018</v>
          </cell>
          <cell r="B35474" t="str">
            <v>IMPRESORA PARA TARJETAS DE TIPO DATACARD.</v>
          </cell>
          <cell r="D35474" t="str">
            <v>UD</v>
          </cell>
          <cell r="F35474" t="str">
            <v>2315</v>
          </cell>
        </row>
        <row r="35475">
          <cell r="A35475">
            <v>790050019</v>
          </cell>
          <cell r="B35475" t="str">
            <v>IMPRESORA LASER BAJA CAPACIDAD.</v>
          </cell>
          <cell r="D35475" t="str">
            <v>UD</v>
          </cell>
          <cell r="F35475" t="str">
            <v>2315</v>
          </cell>
        </row>
        <row r="35476">
          <cell r="A35476">
            <v>790050020</v>
          </cell>
          <cell r="B35476" t="str">
            <v>IMPRESORA LASER MEDIANA CAPACIDAD.</v>
          </cell>
          <cell r="D35476" t="str">
            <v>UD</v>
          </cell>
          <cell r="F35476" t="str">
            <v>2315</v>
          </cell>
        </row>
        <row r="35477">
          <cell r="A35477">
            <v>790050022</v>
          </cell>
          <cell r="B35477" t="str">
            <v>IMPRESORA TERMICA, ALTA CAPACIDAD.</v>
          </cell>
          <cell r="D35477" t="str">
            <v>UD</v>
          </cell>
          <cell r="F35477" t="str">
            <v>2315</v>
          </cell>
        </row>
        <row r="35478">
          <cell r="A35478">
            <v>790050023</v>
          </cell>
          <cell r="B35478" t="str">
            <v>IMPRESORA TERMICA, BAJA CAPACIDAD.</v>
          </cell>
          <cell r="D35478" t="str">
            <v>UD</v>
          </cell>
          <cell r="F35478" t="str">
            <v>2315</v>
          </cell>
        </row>
        <row r="35479">
          <cell r="A35479">
            <v>790050024</v>
          </cell>
          <cell r="B35479" t="str">
            <v>IMPRESORA PUNTO VENTA TERMICA.</v>
          </cell>
          <cell r="D35479" t="str">
            <v>UD</v>
          </cell>
          <cell r="F35479" t="str">
            <v>2315</v>
          </cell>
        </row>
        <row r="35480">
          <cell r="A35480">
            <v>790050025</v>
          </cell>
          <cell r="B35480" t="str">
            <v>IMPRESORA PUNTO VENTA MATRIZ</v>
          </cell>
          <cell r="D35480" t="str">
            <v>UD</v>
          </cell>
          <cell r="F35480" t="str">
            <v>2315</v>
          </cell>
        </row>
        <row r="35481">
          <cell r="A35481">
            <v>790050026</v>
          </cell>
          <cell r="B35481" t="str">
            <v>IMPRESORA TIPO PLOTTERS.</v>
          </cell>
          <cell r="D35481" t="str">
            <v>UD</v>
          </cell>
          <cell r="F35481" t="str">
            <v>2315</v>
          </cell>
        </row>
        <row r="35482">
          <cell r="A35482">
            <v>790050027</v>
          </cell>
          <cell r="B35482" t="str">
            <v>ESCANER EN RED, MEDIANA CAPACIDAD.</v>
          </cell>
          <cell r="D35482" t="str">
            <v>UD</v>
          </cell>
          <cell r="F35482" t="str">
            <v>2315</v>
          </cell>
        </row>
        <row r="35483">
          <cell r="A35483">
            <v>790050028</v>
          </cell>
          <cell r="B35483" t="str">
            <v>ESCANER DE RECONOCIMIENTO DE MARCAS OPTICAS, DE TIPO MANUAL (SIN ALIMENTADOR DE FORMULARIOS) E INCORPORE UN SOFTWARE BASICO PARA CALIFICACION DE EXAMENES.</v>
          </cell>
          <cell r="D35483" t="str">
            <v>UD</v>
          </cell>
          <cell r="F35483" t="str">
            <v>2315</v>
          </cell>
        </row>
        <row r="35484">
          <cell r="A35484">
            <v>790050029</v>
          </cell>
          <cell r="B35484" t="str">
            <v>ESCANER DE CONEXION USB DE ALTA CAPACIDAD (USO EXCLUSIVO SUBAREA ARCHIVO Y CORRESPONDENCIA).</v>
          </cell>
          <cell r="D35484" t="str">
            <v>UD</v>
          </cell>
          <cell r="F35484" t="str">
            <v>2315</v>
          </cell>
        </row>
        <row r="35485">
          <cell r="A35485">
            <v>790050030</v>
          </cell>
          <cell r="B35485" t="str">
            <v>IMPRESORA LASER, MONOCROMO, DUPLEX, VELOCIDAD NO MENOR A 50 PPM, A4, CICLO MAXIMO MENSUAL MAYOR A 150.000 PAGINAS</v>
          </cell>
          <cell r="D35485" t="str">
            <v>UD</v>
          </cell>
          <cell r="F35485" t="str">
            <v>2315</v>
          </cell>
        </row>
        <row r="35486">
          <cell r="A35486">
            <v>790050031</v>
          </cell>
          <cell r="B35486" t="str">
            <v>IMPRESORA LASER , MONOCROMO, DUPLEX, VELOCIDAD NO MENOR A 40 PPM, A4, CICLO MAXIMO MENSUAL MAYOR A  50.000 PAGINAS</v>
          </cell>
          <cell r="D35486" t="str">
            <v>UD</v>
          </cell>
          <cell r="F35486" t="str">
            <v>2315</v>
          </cell>
        </row>
        <row r="35487">
          <cell r="A35487">
            <v>790050032</v>
          </cell>
          <cell r="B35487" t="str">
            <v>IMPRESORA MULTIFUNCIONAL LASER, COLOR, DUPLEX, CAPACIDAD DE ESCANEO, COPIADO Y FAX, VELOCIDAD DE IMPRESION MAYOR A 28 PPM MONOCROMO,A4, CICLO MAXIMO MENSUAL IMPRESION MAYOR A</v>
          </cell>
          <cell r="D35487" t="str">
            <v>UD</v>
          </cell>
          <cell r="F35487" t="str">
            <v>2315</v>
          </cell>
        </row>
        <row r="35488">
          <cell r="A35488">
            <v>790050033</v>
          </cell>
          <cell r="B35488" t="str">
            <v>IMPRESORA MULTIFUNCIONAL LASER, COLOR, DUPLEX, CAPACIDAD DE ESCANEO, COPIADO Y FAX, VELOCIDAD DE IMPRESION MAYOR A 30 PPM MONOCROMO, A4,</v>
          </cell>
          <cell r="D35488" t="str">
            <v>UD</v>
          </cell>
          <cell r="F35488" t="str">
            <v>2315</v>
          </cell>
        </row>
        <row r="35489">
          <cell r="A35489">
            <v>790050034</v>
          </cell>
          <cell r="B35489" t="str">
            <v>IMPRESORA TERMICA DIRECTA PARA PUNTO DE VENTA, CAPACIDAD DE IMPRESION DE BOUCHERS, VELOCIDAD DE IMPRESION DE AL MENOS 240 MM/SEG.</v>
          </cell>
          <cell r="D35489" t="str">
            <v>UD</v>
          </cell>
          <cell r="F35489" t="str">
            <v>2315</v>
          </cell>
        </row>
        <row r="35490">
          <cell r="A35490">
            <v>790050035</v>
          </cell>
          <cell r="B35490" t="str">
            <v>IMPRESORA TERMICA PARA CODIGO DE BARRAS, CAPACIDAD DE USO TERMICA DIRECTA Y TRANSFERENCIA TERMICA, RESOLUCION DE AL MENOS 203 DPI, VELOCIDAD DE IMPRESION DE AL MENOS 90 MM/SEG.</v>
          </cell>
          <cell r="D35490" t="str">
            <v>UD</v>
          </cell>
          <cell r="F35490" t="str">
            <v>2315</v>
          </cell>
        </row>
        <row r="35491">
          <cell r="A35491">
            <v>790050036</v>
          </cell>
          <cell r="B35491" t="str">
            <v>IMPRESORA MATRIZ DE PUNTO PARA PUNTO DE VENTA, DE 9 PINES, CON CORTADOR, VELOCIDAD DE IMPRESION DE AL MENOS 4 LPS</v>
          </cell>
          <cell r="D35491" t="str">
            <v>UD</v>
          </cell>
          <cell r="F35491" t="str">
            <v>2315</v>
          </cell>
        </row>
        <row r="35492">
          <cell r="A35492">
            <v>790050037</v>
          </cell>
          <cell r="B35492" t="str">
            <v>ESCANER CON ALIMENTADOR Y CAMA PLANA, CAPACIDAD DEL ALIMENTADOR DE AL MENOS 80 HOJAS, CICLO DE TRABAJO DIARIO RECOMENDADO DE AL MENOS 6.000 PAGINAS</v>
          </cell>
          <cell r="D35492" t="str">
            <v>UD</v>
          </cell>
          <cell r="F35492" t="str">
            <v>2315</v>
          </cell>
        </row>
        <row r="35493">
          <cell r="A35493">
            <v>790050038</v>
          </cell>
          <cell r="B35493" t="str">
            <v>IMPRESORA MULTIFUNCIONAL LASER, MONOCROMO, DUPLEX, CAPACIDAD DE ESCANEO, COPIADO Y FAX, VELOCIDAD DE IMPRESION MAYOR A 35 PPM MONOCROMO, A4</v>
          </cell>
          <cell r="D35493" t="str">
            <v>UD</v>
          </cell>
          <cell r="F35493" t="str">
            <v>2315</v>
          </cell>
        </row>
        <row r="35494">
          <cell r="A35494">
            <v>790050039</v>
          </cell>
          <cell r="B35494" t="str">
            <v>IMPRESORA MULTIFUNCIONAL LASER, MONOCROMO, DUPLEX, CAPACIDAD DE ESCANEO, COPIADO Y FAX, VELOCIDAD DE IMPRESION MAYOR A 50 PPM MONOCROMO,A4,</v>
          </cell>
          <cell r="D35494" t="str">
            <v>UD</v>
          </cell>
          <cell r="F35494" t="str">
            <v>2315</v>
          </cell>
        </row>
        <row r="35495">
          <cell r="A35495">
            <v>790050040</v>
          </cell>
          <cell r="B35495" t="str">
            <v xml:space="preserve">IMPRESORA DE ETIQUETAS RFID, DIMENSIONES 495 X 269 324 MM, RESOLUCION 203 PPP/8 PUNTOS POR MM.									 									</v>
          </cell>
          <cell r="D35495" t="str">
            <v>UD</v>
          </cell>
          <cell r="F35495" t="str">
            <v>2315</v>
          </cell>
        </row>
        <row r="35496">
          <cell r="A35496">
            <v>790060006</v>
          </cell>
          <cell r="B35496" t="str">
            <v>COMPUTADORA PORTATIL ESTANDAR (LAPTOP).</v>
          </cell>
          <cell r="D35496" t="str">
            <v>UD</v>
          </cell>
          <cell r="F35496" t="str">
            <v>2315</v>
          </cell>
        </row>
        <row r="35497">
          <cell r="A35497">
            <v>790060007</v>
          </cell>
          <cell r="B35497" t="str">
            <v>COMPUTADORA TODO EN UNO.</v>
          </cell>
          <cell r="D35497" t="str">
            <v>UD</v>
          </cell>
          <cell r="F35497" t="str">
            <v>2315</v>
          </cell>
        </row>
        <row r="35498">
          <cell r="A35498">
            <v>790060008</v>
          </cell>
          <cell r="B35498" t="str">
            <v>COMPUTADORAS DE ESCRITORIO TIPO MINITORRE</v>
          </cell>
          <cell r="D35498" t="str">
            <v>UD</v>
          </cell>
          <cell r="F35498" t="str">
            <v>2315</v>
          </cell>
        </row>
        <row r="35499">
          <cell r="A35499">
            <v>790060009</v>
          </cell>
          <cell r="B35499" t="str">
            <v>PANTALLA DE PLASMA  (MONITORES PLANOS)</v>
          </cell>
          <cell r="D35499" t="str">
            <v>UD</v>
          </cell>
          <cell r="F35499" t="str">
            <v>2315</v>
          </cell>
        </row>
        <row r="35500">
          <cell r="A35500">
            <v>790060010</v>
          </cell>
          <cell r="B35500" t="str">
            <v>COMPUTADORAS DE ESCRITORIO TIPO SMALL FORM FACTOR.</v>
          </cell>
          <cell r="D35500" t="str">
            <v>UD</v>
          </cell>
          <cell r="F35500" t="str">
            <v>2315</v>
          </cell>
        </row>
        <row r="35501">
          <cell r="A35501">
            <v>790060011</v>
          </cell>
          <cell r="B35501" t="str">
            <v>COMPUTADORAS DE ESCRITORIO TIPO ULTRA SMALL FORM FACTOR.</v>
          </cell>
          <cell r="D35501" t="str">
            <v>UD</v>
          </cell>
          <cell r="F35501" t="str">
            <v>2315</v>
          </cell>
        </row>
        <row r="35502">
          <cell r="A35502">
            <v>790060012</v>
          </cell>
          <cell r="B35502" t="str">
            <v>PORTATIL TIPO TABLET</v>
          </cell>
          <cell r="D35502" t="str">
            <v>UD</v>
          </cell>
          <cell r="F35502" t="str">
            <v>2315</v>
          </cell>
        </row>
        <row r="35503">
          <cell r="A35503">
            <v>790060013</v>
          </cell>
          <cell r="B35503" t="str">
            <v>COMPUTADORA TIPO WORKSTATION</v>
          </cell>
          <cell r="D35503" t="str">
            <v>UD</v>
          </cell>
          <cell r="F35503" t="str">
            <v>2315</v>
          </cell>
        </row>
        <row r="35504">
          <cell r="A35504">
            <v>790060014</v>
          </cell>
          <cell r="B35504" t="str">
            <v>PANTALLA LCD (MONITOR) PARA COMPUTADORA.</v>
          </cell>
          <cell r="D35504" t="str">
            <v>UD</v>
          </cell>
          <cell r="F35504" t="str">
            <v>2315</v>
          </cell>
        </row>
        <row r="35505">
          <cell r="A35505">
            <v>790060015</v>
          </cell>
          <cell r="B35505" t="str">
            <v>PANTALLA TIPO LED (MONITOR) PARA COMPUTADORA.</v>
          </cell>
          <cell r="D35505" t="str">
            <v>UD</v>
          </cell>
          <cell r="F35505" t="str">
            <v>2315</v>
          </cell>
        </row>
        <row r="35506">
          <cell r="A35506">
            <v>790060018</v>
          </cell>
          <cell r="B35506" t="str">
            <v>COMPUTADORA DE ESCRITORIO CON MAC OS</v>
          </cell>
          <cell r="D35506" t="str">
            <v>UD</v>
          </cell>
          <cell r="F35506" t="str">
            <v>2315</v>
          </cell>
        </row>
        <row r="35507">
          <cell r="A35507">
            <v>790060019</v>
          </cell>
          <cell r="B35507" t="str">
            <v>COMPUTADORA PORTATIL ULTRA DELGADA CON MAC OS.</v>
          </cell>
          <cell r="D35507" t="str">
            <v>UD</v>
          </cell>
          <cell r="F35507" t="str">
            <v>2315</v>
          </cell>
        </row>
        <row r="35508">
          <cell r="A35508">
            <v>790060020</v>
          </cell>
          <cell r="B35508" t="str">
            <v>COMPUTADORA PORTATIL PROFESIONAL CON MAC OS.</v>
          </cell>
          <cell r="D35508" t="str">
            <v>UD</v>
          </cell>
          <cell r="F35508" t="str">
            <v>2315</v>
          </cell>
        </row>
        <row r="35509">
          <cell r="A35509">
            <v>790060021</v>
          </cell>
          <cell r="B35509" t="str">
            <v>COMPUTADORA PORTATIL ULTRA DELGADA.</v>
          </cell>
          <cell r="D35509" t="str">
            <v>UD</v>
          </cell>
          <cell r="F35509" t="str">
            <v>2315</v>
          </cell>
        </row>
        <row r="35510">
          <cell r="A35510">
            <v>790060022</v>
          </cell>
          <cell r="B35510" t="str">
            <v>COMPUTADORA PORTATIL WORKSTATION.</v>
          </cell>
          <cell r="D35510" t="str">
            <v>UD</v>
          </cell>
          <cell r="F35510" t="str">
            <v>2315</v>
          </cell>
        </row>
        <row r="35511">
          <cell r="A35511">
            <v>790060023</v>
          </cell>
          <cell r="B35511" t="str">
            <v>PANTALLA TIPO LED CURVO ULTRA ANCHA (MONITOR).</v>
          </cell>
          <cell r="D35511" t="str">
            <v>UD</v>
          </cell>
          <cell r="F35511" t="str">
            <v>2315</v>
          </cell>
        </row>
        <row r="35512">
          <cell r="A35512">
            <v>790060024</v>
          </cell>
          <cell r="B35512" t="str">
            <v>PANTALLA TIPO LED CURVO (MONITOR).</v>
          </cell>
          <cell r="D35512" t="str">
            <v>UD</v>
          </cell>
          <cell r="F35512" t="str">
            <v>2315</v>
          </cell>
        </row>
        <row r="35513">
          <cell r="A35513">
            <v>790060025</v>
          </cell>
          <cell r="B35513" t="str">
            <v>COMPUTADORA PORTATIL ULTRADELGADA, PANTALLA DE 35,56 CM (14 PULG), PROCESADOR 8° GENERATION, 4 CORES, VELOCIDAD 1,9 GHZ,VPRO, MEMORIA RAM DE 16 GB, DISCO DURO 512 GB.</v>
          </cell>
          <cell r="D35513" t="str">
            <v>UD</v>
          </cell>
          <cell r="F35513" t="str">
            <v>2315</v>
          </cell>
        </row>
        <row r="35514">
          <cell r="A35514">
            <v>790060026</v>
          </cell>
          <cell r="B35514" t="str">
            <v>COMPUTADORA PORTATIL WORKSTATION PANTALLA DE 39.62 CM (15,6 PULG), PROCESADOR 8° GENERATION, 6 CORES, VELOCIDAD 2,6 GHZ, VPRO, MEMORIA RAM DE 16 GB, DISCO DURO DE 1 TB</v>
          </cell>
          <cell r="D35514" t="str">
            <v>UD</v>
          </cell>
          <cell r="F35514" t="str">
            <v>2315</v>
          </cell>
        </row>
        <row r="35515">
          <cell r="A35515">
            <v>790060027</v>
          </cell>
          <cell r="B35515" t="str">
            <v>COMPUTADORA PORTATIL 33,78 CM (13,3 PULG) RETINA, PROCESADOR 8° GENERATION, 4 CORES, VELOCIDAD 2,3 GHZ, MEMORIA RAM 8 GB, DISCO DURO DE 512 GB</v>
          </cell>
          <cell r="D35515" t="str">
            <v>UD</v>
          </cell>
          <cell r="F35515" t="str">
            <v>2315</v>
          </cell>
        </row>
        <row r="35516">
          <cell r="A35516">
            <v>790060028</v>
          </cell>
          <cell r="B35516" t="str">
            <v>COMPUTADORA PORTATIL 39,11 CM (15,4 PULG RETINA), PROCESADOR 8° GENERATION, SEIS CORES, VELOCIDAD 2,6 GHZ, MEMORIA RAM 16 GB, DISCO DURO DE DE 512 GB</v>
          </cell>
          <cell r="D35516" t="str">
            <v>UD</v>
          </cell>
          <cell r="F35516" t="str">
            <v>2315</v>
          </cell>
        </row>
        <row r="35517">
          <cell r="A35517">
            <v>790060029</v>
          </cell>
          <cell r="B35517" t="str">
            <v>COMPUTADORA DE ESCRITORIO ULTRA SMALL FORM FACTOR, PROCESADOR 8° GENERATION, 6 CORES, VELOCIDAD 2,3 GHZ, VPRO, DISCO DURO SATA 1 TB, MEMORIA 8 GB</v>
          </cell>
          <cell r="D35517" t="str">
            <v>UD</v>
          </cell>
          <cell r="F35517" t="str">
            <v>2315</v>
          </cell>
        </row>
        <row r="35518">
          <cell r="A35518">
            <v>790060030</v>
          </cell>
          <cell r="B35518" t="str">
            <v>COMPUTADORA ESTACION DE TRABAJO (WORKSTATION), PROCESADOR DE LA FAMILIA XEON W PROCESSOR, SEIS NUCLEOS, VELOCIDAD DE AL MENOS 3,6 GHZ, VPRO, MEMORIA DE 32 GB, DOS DISCOS</v>
          </cell>
          <cell r="D35518" t="str">
            <v>UD</v>
          </cell>
          <cell r="F35518" t="str">
            <v>2315</v>
          </cell>
        </row>
        <row r="35519">
          <cell r="A35519">
            <v>790060031</v>
          </cell>
          <cell r="B35519" t="str">
            <v xml:space="preserve">MONITOR LED 54,61 CM (21,5 PULG), AJUSTABLE EN ALTURA RESOLUCION 1600X900, CONECTORES VGA Y DISPLAY PORT	</v>
          </cell>
          <cell r="D35519" t="str">
            <v>UD</v>
          </cell>
          <cell r="F35519" t="str">
            <v>2315</v>
          </cell>
        </row>
        <row r="35520">
          <cell r="A35520">
            <v>790060032</v>
          </cell>
          <cell r="B35520" t="str">
            <v>MONITOR LED 121,92 CM (48 PULG), PANTALLA ANCHA, RESOLUCION 3840X1080, PUERTO DISPLAY PORT Y HDMI</v>
          </cell>
          <cell r="D35520" t="str">
            <v>UD</v>
          </cell>
          <cell r="F35520" t="str">
            <v>2315</v>
          </cell>
        </row>
        <row r="35521">
          <cell r="A35521">
            <v>790060033</v>
          </cell>
          <cell r="B35521" t="str">
            <v>COMPUTADORA PORTATIL ULTRADELGADA 35.56CM (14 PULG), PROCESADOR 8° GENERATION CORE I5, 4 CORES, 1,7 GHZ,VPRO, MEMORIA 8 GB, DISCO DURO 512 GB DE ESTADO SOLIDO, PUERTOS RJ-45, HDMI</v>
          </cell>
          <cell r="D35521" t="str">
            <v>UD</v>
          </cell>
          <cell r="F35521" t="str">
            <v>2315</v>
          </cell>
        </row>
        <row r="35522">
          <cell r="A35522">
            <v>790060034</v>
          </cell>
          <cell r="B35522" t="str">
            <v>COMPUTADORA DE ESCRITORIO ULTRA SMALL FORM FACTOR, GAMA ALTA, PROCESADOR PROCESADOR 8° GENERATION CORE I7, 6 CORES, 2,4 GHZ, VPRO, DISCO DURO SATA 1 TB, MEMORIA 8 GB, PUERTO DISPLA</v>
          </cell>
          <cell r="D35522" t="str">
            <v>UD</v>
          </cell>
          <cell r="F35522" t="str">
            <v>2315</v>
          </cell>
        </row>
        <row r="35523">
          <cell r="A35523">
            <v>790070001</v>
          </cell>
          <cell r="B35523" t="str">
            <v>PANTALLA INTERACTIVA .</v>
          </cell>
          <cell r="D35523" t="str">
            <v>UD</v>
          </cell>
          <cell r="F35523" t="str">
            <v>2340</v>
          </cell>
        </row>
        <row r="35524">
          <cell r="A35524">
            <v>790070002</v>
          </cell>
          <cell r="B35524" t="str">
            <v>EQUIPO DE COMUNICACION MULTIMODEM DE VARIOS CANALES PARA ENVIO MASIVO DE SMS.</v>
          </cell>
          <cell r="D35524" t="str">
            <v>UD</v>
          </cell>
          <cell r="F35524" t="str">
            <v>2315</v>
          </cell>
        </row>
        <row r="35525">
          <cell r="A35525">
            <v>790070003</v>
          </cell>
          <cell r="B35525" t="str">
            <v>TERMINAL DE VIDEO.</v>
          </cell>
          <cell r="D35525" t="str">
            <v>UD</v>
          </cell>
          <cell r="F35525" t="str">
            <v>2315</v>
          </cell>
        </row>
        <row r="35526">
          <cell r="A35526">
            <v>790070004</v>
          </cell>
          <cell r="B35526" t="str">
            <v>CAMARA DE SEGUIMIENTO PARA VIDEOCONFERENCIAS.</v>
          </cell>
          <cell r="D35526" t="str">
            <v>UD</v>
          </cell>
          <cell r="F35526" t="str">
            <v>2315</v>
          </cell>
        </row>
        <row r="35527">
          <cell r="A35527">
            <v>790070006</v>
          </cell>
          <cell r="B35527" t="str">
            <v>ESTRUCTURA BASE O POSTE PARA SOPORTE DE  SOLUCIONES DE VIDEOCONFERENCIA Y SUS COMPONENTES.</v>
          </cell>
          <cell r="D35527" t="str">
            <v>UD</v>
          </cell>
          <cell r="F35527" t="str">
            <v>2315</v>
          </cell>
        </row>
        <row r="35528">
          <cell r="A35528">
            <v>790070007</v>
          </cell>
          <cell r="B35528" t="str">
            <v>EQUIPO DE VIDEOCONFERENCIA.</v>
          </cell>
          <cell r="D35528" t="str">
            <v>UD</v>
          </cell>
          <cell r="F35528" t="str">
            <v>2315</v>
          </cell>
        </row>
        <row r="35529">
          <cell r="A35529">
            <v>790070008</v>
          </cell>
          <cell r="B35529" t="str">
            <v>EQUIPO PARA LA GESTION Y ADMINISTRACION DE VIDEO CONFERENCIAS.</v>
          </cell>
          <cell r="D35529" t="str">
            <v>UD</v>
          </cell>
          <cell r="F35529" t="str">
            <v>2315</v>
          </cell>
        </row>
        <row r="35530">
          <cell r="A35530">
            <v>790070009</v>
          </cell>
          <cell r="B35530" t="str">
            <v>SOLUCION DE GRABACION Y STREAMING.</v>
          </cell>
          <cell r="D35530" t="str">
            <v>UD</v>
          </cell>
          <cell r="F35530" t="str">
            <v>2315</v>
          </cell>
        </row>
        <row r="35531">
          <cell r="A35531">
            <v>790070010</v>
          </cell>
          <cell r="B35531" t="str">
            <v>CAMARA DE DOCUMENTOS, PROYECTOR DE DOCUMENTOS PARA CONFERENCIAS.</v>
          </cell>
          <cell r="D35531" t="str">
            <v>UD</v>
          </cell>
          <cell r="F35531" t="str">
            <v>2315</v>
          </cell>
        </row>
        <row r="35532">
          <cell r="A35532">
            <v>790070011</v>
          </cell>
          <cell r="B35532" t="str">
            <v>PANTALLA MULTITACTIL INTERACTIVA MEDIANA DE AL MENOS 190.5 (75 PULG), INCLUIR MODULO DE PC Y SOFTWARE PARA EL MANEJO E INTERACCION CON LA PIZARRA.</v>
          </cell>
          <cell r="D35532" t="str">
            <v>UD</v>
          </cell>
          <cell r="F35532" t="str">
            <v>2340</v>
          </cell>
        </row>
        <row r="35533">
          <cell r="A35533">
            <v>790070012</v>
          </cell>
          <cell r="B35533" t="str">
            <v>PANTALLA MULTITACTIL INTERACTIVA MEDIANA DE AL MENOS 218.44 (86 PULG), INCLUIR MODULO DE PC Y SOFTWARE PARA EL MANEJO E INTERACCION CON LA PIZARRA.</v>
          </cell>
          <cell r="D35533" t="str">
            <v>UD</v>
          </cell>
          <cell r="F35533" t="str">
            <v>2340</v>
          </cell>
        </row>
        <row r="35534">
          <cell r="A35534">
            <v>790070013</v>
          </cell>
          <cell r="B35534" t="str">
            <v xml:space="preserve"> SISTEMA DE PRESENTACION INALAMBRICA (CLICKSHARE)						</v>
          </cell>
          <cell r="D35534" t="str">
            <v>UD</v>
          </cell>
          <cell r="F35534" t="str">
            <v>2315</v>
          </cell>
        </row>
        <row r="35535">
          <cell r="A35535">
            <v>790080001</v>
          </cell>
          <cell r="B35535" t="str">
            <v>DISPOSITIVO DE FILTRADO DE CONTENIDO DINAMICO.</v>
          </cell>
          <cell r="D35535" t="str">
            <v>UD</v>
          </cell>
          <cell r="F35535" t="str">
            <v>2315</v>
          </cell>
        </row>
        <row r="35536">
          <cell r="A35536">
            <v>790080002</v>
          </cell>
          <cell r="B35536" t="str">
            <v>DISPOSITIVO DE ANTIVIRUS PARA FILTRADO DE CONTENIDO DINAMICO.</v>
          </cell>
          <cell r="D35536" t="str">
            <v>UD</v>
          </cell>
          <cell r="F35536" t="str">
            <v>2315</v>
          </cell>
        </row>
        <row r="35537">
          <cell r="A35537">
            <v>790080003</v>
          </cell>
          <cell r="B35537" t="str">
            <v>EQUIPO DE CORRELACION DE EVENTOS DE SEGURIDAD DE LA INFORMACION (SIEM).</v>
          </cell>
          <cell r="D35537" t="str">
            <v>UD</v>
          </cell>
          <cell r="F35537" t="str">
            <v>2315</v>
          </cell>
        </row>
        <row r="35538">
          <cell r="A35538">
            <v>790080004</v>
          </cell>
          <cell r="B35538" t="str">
            <v>MURO DE FUEGO (FIREWALL).</v>
          </cell>
          <cell r="D35538" t="str">
            <v>UD</v>
          </cell>
          <cell r="F35538" t="str">
            <v>2315</v>
          </cell>
        </row>
        <row r="35539">
          <cell r="A35539">
            <v>790080005</v>
          </cell>
          <cell r="B35539" t="str">
            <v>EQUIPO PARA FILTRADO DE CORREO ELECTRONICO (APPLIANCE ANTISPAM).</v>
          </cell>
          <cell r="D35539" t="str">
            <v>UD</v>
          </cell>
          <cell r="F35539" t="str">
            <v>2315</v>
          </cell>
        </row>
        <row r="35540">
          <cell r="A35540">
            <v>790080006</v>
          </cell>
          <cell r="B35540" t="str">
            <v>EQUIPO PARA LA PREVENCION DE INTRUSOS EN LA RED (IPS).</v>
          </cell>
          <cell r="D35540" t="str">
            <v>UD</v>
          </cell>
          <cell r="F35540" t="str">
            <v>2315</v>
          </cell>
        </row>
        <row r="35541">
          <cell r="A35541">
            <v>790080007</v>
          </cell>
          <cell r="B35541" t="str">
            <v>EQUIPOS DE FILTRADO DE CONTENIDO WEB.</v>
          </cell>
          <cell r="D35541" t="str">
            <v>UD</v>
          </cell>
          <cell r="F35541" t="str">
            <v>2315</v>
          </cell>
        </row>
        <row r="35542">
          <cell r="A35542">
            <v>790090001</v>
          </cell>
          <cell r="B35542" t="str">
            <v>SOFTWARE, PROGRAMAS A LA MEDIDA DESARROLLADOS INTERNAMENTE</v>
          </cell>
          <cell r="D35542" t="str">
            <v>UD</v>
          </cell>
          <cell r="F35542" t="str">
            <v>2415</v>
          </cell>
        </row>
        <row r="35543">
          <cell r="A35543">
            <v>790090002</v>
          </cell>
          <cell r="B35543" t="str">
            <v>LICENCIAMIENTO CORPORATIVO MICROSOFT</v>
          </cell>
          <cell r="D35543" t="str">
            <v>UD</v>
          </cell>
          <cell r="F35543" t="str">
            <v>2415</v>
          </cell>
        </row>
        <row r="35544">
          <cell r="A35544">
            <v>790090004</v>
          </cell>
          <cell r="B35544" t="str">
            <v>LICENCIAMIENTO CORPORATIVO TECNOLOGIAS ORACLE</v>
          </cell>
          <cell r="D35544" t="str">
            <v>UD</v>
          </cell>
          <cell r="F35544" t="str">
            <v>2415</v>
          </cell>
        </row>
        <row r="35545">
          <cell r="A35545">
            <v>790090005</v>
          </cell>
          <cell r="B35545" t="str">
            <v>ACTUALIZACION LICENCIAMIENTO CORPORATIVO TECNOLOGIAS ORACLE</v>
          </cell>
          <cell r="D35545" t="str">
            <v>UD</v>
          </cell>
          <cell r="F35545" t="str">
            <v>2415</v>
          </cell>
        </row>
        <row r="35546">
          <cell r="A35546">
            <v>790090006</v>
          </cell>
          <cell r="B35546" t="str">
            <v>LICENCIA DE SOFTWARE CITRIX NETSCALER VPX200 VERSION 12 VIGENCIA ANUAL PARA LA ENTREGA DE APLICACIONES  LA-0002020308-54372</v>
          </cell>
          <cell r="D35546" t="str">
            <v>UD</v>
          </cell>
          <cell r="F35546" t="str">
            <v>2415</v>
          </cell>
        </row>
        <row r="35547">
          <cell r="A35547">
            <v>790090007</v>
          </cell>
          <cell r="B35547" t="str">
            <v>LICENCIAS DE CERTIFICADOS DIGITALES.</v>
          </cell>
          <cell r="D35547" t="str">
            <v>UD</v>
          </cell>
          <cell r="F35547" t="str">
            <v>2415</v>
          </cell>
        </row>
        <row r="35548">
          <cell r="A35548">
            <v>790090008</v>
          </cell>
          <cell r="B35548" t="str">
            <v>LICENCIAMIENTO Y ACTUALIZACIONES PARA FILTRADO DE CONTENIDO WEB.</v>
          </cell>
          <cell r="D35548" t="str">
            <v>UD</v>
          </cell>
          <cell r="F35548" t="str">
            <v>2415</v>
          </cell>
        </row>
        <row r="35549">
          <cell r="A35549">
            <v>790090009</v>
          </cell>
          <cell r="B35549" t="str">
            <v>LICENCIAMIENTO  Y ACTUALIZACIONES PARA FILTRADO DE CONTENIDO DE CORREO ELECTRONICO</v>
          </cell>
          <cell r="D35549" t="str">
            <v>UD</v>
          </cell>
          <cell r="F35549" t="str">
            <v>2415</v>
          </cell>
        </row>
        <row r="35550">
          <cell r="A35550">
            <v>790090010</v>
          </cell>
          <cell r="B35550" t="str">
            <v>LICENCIAMIENTO  Y ACTUALIZACIONES DE ANTIVIRUS.</v>
          </cell>
          <cell r="D35550" t="str">
            <v>UD</v>
          </cell>
          <cell r="F35550" t="str">
            <v>2415</v>
          </cell>
        </row>
        <row r="35551">
          <cell r="A35551">
            <v>790090011</v>
          </cell>
          <cell r="B35551" t="str">
            <v>LICENCIAMIENTO  Y ACTUALIZACIONES PARA ESCANEO DE VULNERABILIDADES DE SEGURIDAD EN LA RED.</v>
          </cell>
          <cell r="D35551" t="str">
            <v>UD</v>
          </cell>
          <cell r="F35551" t="str">
            <v>2415</v>
          </cell>
        </row>
        <row r="35552">
          <cell r="A35552">
            <v>790090012</v>
          </cell>
          <cell r="B35552" t="str">
            <v>LICENCIAMIENTO TELEPRESENT MANAGEMENT SUITE (ADMINISTRADOR CORE)</v>
          </cell>
          <cell r="D35552" t="str">
            <v>UD</v>
          </cell>
          <cell r="F35552" t="str">
            <v>2415</v>
          </cell>
        </row>
        <row r="35553">
          <cell r="A35553">
            <v>790090013</v>
          </cell>
          <cell r="B35553" t="str">
            <v>LICENCIAMIENTO VCS EXPRESSWAY.</v>
          </cell>
          <cell r="D35553" t="str">
            <v>UD</v>
          </cell>
          <cell r="F35553" t="str">
            <v>2415</v>
          </cell>
        </row>
        <row r="35554">
          <cell r="A35554">
            <v>790090014</v>
          </cell>
          <cell r="B35554" t="str">
            <v>LICENCIAMIENTO DE VCS (CISCO TELEPRESENCE VIDEO COMMUNICATION SERVER).</v>
          </cell>
          <cell r="D35554" t="str">
            <v>UD</v>
          </cell>
          <cell r="F35554" t="str">
            <v>2415</v>
          </cell>
        </row>
        <row r="35555">
          <cell r="A35555">
            <v>790090015</v>
          </cell>
          <cell r="B35555" t="str">
            <v>LICENCIAMIENTO TMS (CISCO TELEPRESENCE MANAGEMENT SUITE)</v>
          </cell>
          <cell r="D35555" t="str">
            <v>UD</v>
          </cell>
          <cell r="F35555" t="str">
            <v>2415</v>
          </cell>
        </row>
        <row r="35556">
          <cell r="A35556">
            <v>790090016</v>
          </cell>
          <cell r="B35556" t="str">
            <v>LICENCIAMIENTO Y ACTUALIZACION HERRAMIENTA DE CALIDAD DE DATOS</v>
          </cell>
          <cell r="D35556" t="str">
            <v>UD</v>
          </cell>
          <cell r="F35556" t="str">
            <v>2415</v>
          </cell>
        </row>
        <row r="35557">
          <cell r="A35557">
            <v>790090017</v>
          </cell>
          <cell r="B35557" t="str">
            <v>LICENCIAMIENTO Y ACTUALIZACION HERRAMIENTA DE MODELAJE DE DATOS</v>
          </cell>
          <cell r="D35557" t="str">
            <v>UD</v>
          </cell>
          <cell r="F35557" t="str">
            <v>2415</v>
          </cell>
        </row>
        <row r="35558">
          <cell r="A35558">
            <v>790090018</v>
          </cell>
          <cell r="B35558" t="str">
            <v>LICENCIMIENTO Y ACTUALIZACION DE HERRAMIENTA COBOL</v>
          </cell>
          <cell r="D35558" t="str">
            <v>UD</v>
          </cell>
          <cell r="F35558" t="str">
            <v>2415</v>
          </cell>
        </row>
        <row r="35559">
          <cell r="A35559">
            <v>790090019</v>
          </cell>
          <cell r="B35559" t="str">
            <v>LICENCIAMIENTO  PARA LA  PLATAFORMA DE VIRTUALIZACION VMWARE  (VCENTER SERVER 7 STANDARD, VREALIZE 7 STANDARD, VSPHERE 6 ENTERPRISE PLUS FOR VCLOUD)</v>
          </cell>
          <cell r="D35559" t="str">
            <v>UD</v>
          </cell>
          <cell r="F35559" t="str">
            <v>2415</v>
          </cell>
        </row>
        <row r="35560">
          <cell r="A35560">
            <v>790090020</v>
          </cell>
          <cell r="B35560" t="str">
            <v>SOFTWARE, PROGRAMAS A LA MEDIDA POR CONTRATACION</v>
          </cell>
          <cell r="D35560" t="str">
            <v>UD</v>
          </cell>
          <cell r="F35560" t="str">
            <v>2415</v>
          </cell>
        </row>
        <row r="35561">
          <cell r="A35561">
            <v>790090021</v>
          </cell>
          <cell r="B35561" t="str">
            <v>SOFTWARE DE GRABACION DE AUDIO Y VIDEO EN SISTEMAS DE STREAMING  Y/O ON DEMAND.</v>
          </cell>
          <cell r="D35561" t="str">
            <v>UD</v>
          </cell>
          <cell r="F35561" t="str">
            <v>2415</v>
          </cell>
        </row>
        <row r="35562">
          <cell r="A35562">
            <v>790090022</v>
          </cell>
          <cell r="B35562" t="str">
            <v>SOFTWARE MIXTO DESARROLLADO INTERNAMENTE Y POR TERCEROS.</v>
          </cell>
          <cell r="D35562" t="str">
            <v>UD</v>
          </cell>
          <cell r="F35562" t="str">
            <v>2415</v>
          </cell>
        </row>
        <row r="35563">
          <cell r="A35563">
            <v>790090023</v>
          </cell>
          <cell r="B35563" t="str">
            <v>LICENCIA PARA CONTROL DE ACTIVOS CON TECNOLOGIA RFID</v>
          </cell>
          <cell r="D35563" t="str">
            <v>UD</v>
          </cell>
          <cell r="F35563" t="str">
            <v>2415</v>
          </cell>
        </row>
        <row r="35564">
          <cell r="A35564">
            <v>790090025</v>
          </cell>
          <cell r="B35564" t="str">
            <v>LICENCIAMIENTO DE HERRAMIENTA DE CAPACITACION VIRTUAL PARA LA IMPLEMENTACION DE CURSOS DE EMERGENCIAS</v>
          </cell>
          <cell r="D35564" t="str">
            <v>UD</v>
          </cell>
          <cell r="F35564" t="str">
            <v>2415</v>
          </cell>
        </row>
        <row r="35565">
          <cell r="A35565">
            <v>790090026</v>
          </cell>
          <cell r="B35565" t="str">
            <v xml:space="preserve">LICENCIA DE MEJORA TECNOLOGICA CLINICA MDIXON, PARA EQUIPOS DE RESONANCIA MAGNETICA 									 									</v>
          </cell>
          <cell r="D35565" t="str">
            <v>UD</v>
          </cell>
          <cell r="F35565" t="str">
            <v>2415</v>
          </cell>
        </row>
        <row r="35566">
          <cell r="A35566">
            <v>790090027</v>
          </cell>
          <cell r="B35566" t="str">
            <v>LICENCIAS DE SOFTWARE PARA SISTEMA INTEGRAL DE LABORATORIO FIV (SILF) EN LA UMRAC</v>
          </cell>
          <cell r="D35566" t="str">
            <v>UD</v>
          </cell>
          <cell r="F35566" t="str">
            <v>2415</v>
          </cell>
        </row>
        <row r="35567">
          <cell r="A35567">
            <v>790090028</v>
          </cell>
          <cell r="B35567" t="str">
            <v>LICENCIA DE SOFTWARE PARA IMPRESORA DE DISEÑO DE ETIQUETAS</v>
          </cell>
          <cell r="D35567" t="str">
            <v>UD</v>
          </cell>
          <cell r="F35567" t="str">
            <v>2415</v>
          </cell>
        </row>
        <row r="35568">
          <cell r="A35568">
            <v>790090029</v>
          </cell>
          <cell r="B35568" t="str">
            <v>LICENCIA INTEGRACION DE CAMARAS DE VIDEOVIGILANCIA</v>
          </cell>
          <cell r="D35568" t="str">
            <v>UD</v>
          </cell>
          <cell r="F35568" t="str">
            <v>2415</v>
          </cell>
        </row>
        <row r="35569">
          <cell r="A35569">
            <v>790090030</v>
          </cell>
          <cell r="B35569" t="str">
            <v>LICENCIA PARA EL RECONOCIMIENTO DE PLACAS VEHICULARES</v>
          </cell>
          <cell r="D35569" t="str">
            <v>UD</v>
          </cell>
          <cell r="F35569" t="str">
            <v>2415</v>
          </cell>
        </row>
        <row r="35570">
          <cell r="A35570">
            <v>790090031</v>
          </cell>
          <cell r="B35570" t="str">
            <v>LICENCIA PARA SEÑALIZACION DE CONTENIDO DIGITAL (PROYECCION DE DATOS)</v>
          </cell>
          <cell r="D35570" t="str">
            <v>UD</v>
          </cell>
          <cell r="F35570" t="str">
            <v>2415</v>
          </cell>
        </row>
        <row r="35571">
          <cell r="A35571">
            <v>790090032</v>
          </cell>
          <cell r="B35571" t="str">
            <v>SOFTWARE PARA DIBUJO ASISTIDO POR COMPUTADORA</v>
          </cell>
          <cell r="D35571" t="str">
            <v>UD</v>
          </cell>
          <cell r="F35571" t="str">
            <v>2415</v>
          </cell>
        </row>
        <row r="35572">
          <cell r="A35572">
            <v>790090033</v>
          </cell>
          <cell r="B35572" t="str">
            <v>LICENCIA PARA EL RECONOCIMIENTO FACIAL</v>
          </cell>
          <cell r="D35572" t="str">
            <v>UD</v>
          </cell>
          <cell r="F35572" t="str">
            <v>2415</v>
          </cell>
        </row>
        <row r="35573">
          <cell r="A35573">
            <v>790090034</v>
          </cell>
          <cell r="B35573" t="str">
            <v>SOFTWARE PARA RECONOCIMIENTO DE VOZ PARA USO MEDICO</v>
          </cell>
          <cell r="D35573" t="str">
            <v>UD</v>
          </cell>
          <cell r="F35573" t="str">
            <v>2415</v>
          </cell>
        </row>
        <row r="35574">
          <cell r="A35574">
            <v>790090035</v>
          </cell>
          <cell r="B35574" t="str">
            <v xml:space="preserve">  LICENCIA PARA PLATAFORMA DE ADMINISTRACION CCSS - SWITCHES DE ACCESO</v>
          </cell>
          <cell r="D35574" t="str">
            <v>UD</v>
          </cell>
          <cell r="F35574" t="str">
            <v>2415</v>
          </cell>
        </row>
        <row r="35575">
          <cell r="A35575">
            <v>790090036</v>
          </cell>
          <cell r="B35575" t="str">
            <v>LICENCIA PARA PLATAFORMA DE ADMINISTRACION CCSS - SWITCHES DE DISTRIBUCION/CORE</v>
          </cell>
          <cell r="D35575" t="str">
            <v>UD</v>
          </cell>
          <cell r="F35575" t="str">
            <v>2415</v>
          </cell>
        </row>
        <row r="35576">
          <cell r="A35576">
            <v>790090037</v>
          </cell>
          <cell r="B35576" t="str">
            <v>LICENCIA PARA PLATAFORMA DE ADMINISTRACION CCSS - ACCESS POINT</v>
          </cell>
          <cell r="D35576" t="str">
            <v>UD</v>
          </cell>
          <cell r="F35576" t="str">
            <v>2415</v>
          </cell>
        </row>
        <row r="35577">
          <cell r="A35577">
            <v>790090038</v>
          </cell>
          <cell r="B35577" t="str">
            <v>LICENCIA PARA LA PLATAFORMA DE SEGURIDAD CCSS (SESIONES SEGURAS)</v>
          </cell>
          <cell r="D35577" t="str">
            <v>UD</v>
          </cell>
          <cell r="F35577" t="str">
            <v>2415</v>
          </cell>
        </row>
        <row r="35578">
          <cell r="A35578">
            <v>790090039</v>
          </cell>
          <cell r="B35578" t="str">
            <v>LICENCIA DE SOFTWARE CITRIX XENAPP (SUSCRIPCION ADVANTAGE) VERSION PLATINUM EDITION  LA-0001228433-11402</v>
          </cell>
          <cell r="D35578" t="str">
            <v>UD</v>
          </cell>
          <cell r="F35578" t="str">
            <v>2415</v>
          </cell>
        </row>
        <row r="35579">
          <cell r="A35579">
            <v>790090044</v>
          </cell>
          <cell r="B35579" t="str">
            <v>LICENCIAS DE SOFTWARE, ACTUALIZACION PARA MURO DE FUEGOS DE NUEVA GENERACION</v>
          </cell>
          <cell r="D35579" t="str">
            <v>UD</v>
          </cell>
          <cell r="F35579" t="str">
            <v>2415</v>
          </cell>
        </row>
        <row r="35580">
          <cell r="A35580">
            <v>790090045</v>
          </cell>
          <cell r="B35580" t="str">
            <v>LICENCIA DE SOFTWARE Y  ACTUALIZACION DE LOS DETECTORES DE INTRUSOS (IPS)</v>
          </cell>
          <cell r="D35580" t="str">
            <v>UD</v>
          </cell>
          <cell r="F35580" t="str">
            <v>2415</v>
          </cell>
        </row>
        <row r="35581">
          <cell r="A35581">
            <v>790090046</v>
          </cell>
          <cell r="B35581" t="str">
            <v>LICENCIA DE SOFTWARE PARA CORRELACIONADOR DE EVENTOS (SIEM), VERSION MAS RECIENTE, VIGENCIA ANUAL</v>
          </cell>
          <cell r="D35581" t="str">
            <v>UD</v>
          </cell>
          <cell r="F35581" t="str">
            <v>2415</v>
          </cell>
        </row>
        <row r="35582">
          <cell r="A35582">
            <v>790090047</v>
          </cell>
          <cell r="B35582" t="str">
            <v>LICENCIA DE FABRICA TELEPRESENCE SX80 CODEC PARA SISTEMA DE VIDEOCONFERENCIAS, VERSION MAS RECIENTE, VIGENCIA ANUAL</v>
          </cell>
          <cell r="D35582" t="str">
            <v>UD</v>
          </cell>
          <cell r="F35582" t="str">
            <v>2415</v>
          </cell>
        </row>
        <row r="35583">
          <cell r="A35583">
            <v>790090500</v>
          </cell>
          <cell r="B35583" t="str">
            <v>LICENCIAMIENTO SOFTWARE DE SOLUCION DE HEMODINAMIA</v>
          </cell>
          <cell r="D35583" t="str">
            <v>UD</v>
          </cell>
          <cell r="F35583" t="str">
            <v>2415</v>
          </cell>
        </row>
        <row r="35584">
          <cell r="A35584">
            <v>790090501</v>
          </cell>
          <cell r="B35584" t="str">
            <v>ACTUALIZACIONES SOFTWARE DE SOLUCION DE HEMODINAMIA</v>
          </cell>
          <cell r="D35584" t="str">
            <v>UD</v>
          </cell>
          <cell r="F35584" t="str">
            <v>2415</v>
          </cell>
        </row>
        <row r="35585">
          <cell r="A35585">
            <v>790090502</v>
          </cell>
          <cell r="B35585" t="str">
            <v>SOFTWARE PARA DOSIMETRIA MULTICANAL.</v>
          </cell>
          <cell r="D35585" t="str">
            <v>UD</v>
          </cell>
          <cell r="F35585" t="str">
            <v>2415</v>
          </cell>
        </row>
        <row r="35586">
          <cell r="A35586">
            <v>790100001</v>
          </cell>
          <cell r="B35586" t="str">
            <v>MONITOR TIPO LED, ULTRA HD 4K, 32 PULGADAS +/- 5.</v>
          </cell>
          <cell r="D35586" t="str">
            <v>UD</v>
          </cell>
          <cell r="F35586" t="str">
            <v>2315</v>
          </cell>
        </row>
        <row r="35587">
          <cell r="A35587">
            <v>795010001</v>
          </cell>
          <cell r="B35587" t="str">
            <v xml:space="preserve">JUEGO DE LIBROS  (4 TOMOS) DE LA CLASIFICACION ESTADISTICA INTERNACIONAL DE ENFERMEDADES Y PROBLEMAS RELACIONADOS CON LA  SALUD.CIE-10 DECIMA REVISION EDICION DEL 2015.									 		</v>
          </cell>
          <cell r="D35587" t="str">
            <v>UD</v>
          </cell>
          <cell r="F35587" t="str">
            <v>2380</v>
          </cell>
        </row>
        <row r="35588">
          <cell r="A35588">
            <v>795010020</v>
          </cell>
          <cell r="B35588" t="str">
            <v>LIBROS</v>
          </cell>
          <cell r="D35588" t="str">
            <v>UD</v>
          </cell>
          <cell r="F35588" t="str">
            <v>2380</v>
          </cell>
        </row>
        <row r="35589">
          <cell r="A35589">
            <v>795010025</v>
          </cell>
          <cell r="B35589" t="str">
            <v>ENCICLOPEDIA ELECTRONICA FARMACOPEA BRITANICA BP, EN IDIOMA INGLES, ULTIMA VERSION, VIGENCIA  ANUAL</v>
          </cell>
          <cell r="D35589" t="str">
            <v>UD</v>
          </cell>
          <cell r="F35589" t="str">
            <v>2380</v>
          </cell>
        </row>
        <row r="35590">
          <cell r="A35590">
            <v>795010026</v>
          </cell>
          <cell r="B35590" t="str">
            <v>ENCICLOPEDIA ELECTRONICA FARMACOPEA  AMERICANA USP, EN IDIOMA ESPAÑOL, ULTIMA VERSION, VIGENCIA ANUAL</v>
          </cell>
          <cell r="D35590" t="str">
            <v>UD</v>
          </cell>
          <cell r="F35590" t="str">
            <v>2380</v>
          </cell>
        </row>
        <row r="35591">
          <cell r="A35591">
            <v>795010031</v>
          </cell>
          <cell r="B35591" t="str">
            <v>LIBRO HANDBOOK OF PHARMACEUTICAL EXCIPIENTS</v>
          </cell>
          <cell r="D35591" t="str">
            <v>UD</v>
          </cell>
          <cell r="F35591" t="str">
            <v>2380</v>
          </cell>
        </row>
        <row r="35592">
          <cell r="A35592">
            <v>795010032</v>
          </cell>
          <cell r="B35592" t="str">
            <v>LIBRO MERCK INDEX.</v>
          </cell>
          <cell r="D35592" t="str">
            <v>UD</v>
          </cell>
          <cell r="F35592" t="str">
            <v>2380</v>
          </cell>
        </row>
        <row r="35593">
          <cell r="A35593">
            <v>795010033</v>
          </cell>
          <cell r="B35593" t="str">
            <v>LIBRO HANDBOOK ON INJECTABLE DRUGS.</v>
          </cell>
          <cell r="D35593" t="str">
            <v>UD</v>
          </cell>
          <cell r="F35593" t="str">
            <v>2380</v>
          </cell>
        </row>
        <row r="35594">
          <cell r="A35594">
            <v>795010034</v>
          </cell>
          <cell r="B35594" t="str">
            <v>LIBRO HANDBOOK OF PHARMACEUTICAL EXCIPIENTS.</v>
          </cell>
          <cell r="D35594" t="str">
            <v>UD</v>
          </cell>
          <cell r="F35594" t="str">
            <v>2380</v>
          </cell>
        </row>
        <row r="35595">
          <cell r="A35595">
            <v>795010035</v>
          </cell>
          <cell r="B35595" t="str">
            <v>LIBRO DRUG INFORMATION HANDBOOK.</v>
          </cell>
          <cell r="D35595" t="str">
            <v>UD</v>
          </cell>
          <cell r="F35595" t="str">
            <v>2380</v>
          </cell>
        </row>
        <row r="35596">
          <cell r="A35596">
            <v>795010036</v>
          </cell>
          <cell r="B35596" t="str">
            <v>LIBRO MANUAL MPF.</v>
          </cell>
          <cell r="D35596" t="str">
            <v>UD</v>
          </cell>
          <cell r="F35596" t="str">
            <v>2380</v>
          </cell>
        </row>
        <row r="35597">
          <cell r="A35597">
            <v>795010037</v>
          </cell>
          <cell r="B35597" t="str">
            <v>LIBRO EN DISPOSITIVO DE ALMACENAMIENTO (FLASH DRIVE) FARMACOPEA EUROPEA Y SUS SUPLEMENTOS.</v>
          </cell>
          <cell r="D35597" t="str">
            <v>UD</v>
          </cell>
          <cell r="F35597" t="str">
            <v>2380</v>
          </cell>
        </row>
        <row r="35598">
          <cell r="A35598">
            <v>797010001</v>
          </cell>
          <cell r="B35598" t="str">
            <v>OBRA DE ARTE OBJETO GRABADO.</v>
          </cell>
          <cell r="D35598" t="str">
            <v>UD</v>
          </cell>
          <cell r="F35598" t="str">
            <v>2392</v>
          </cell>
        </row>
        <row r="35599">
          <cell r="A35599">
            <v>797010002</v>
          </cell>
          <cell r="B35599" t="str">
            <v>OBRA DE ARTE OBJETO DIBUJO</v>
          </cell>
          <cell r="D35599" t="str">
            <v>UD</v>
          </cell>
          <cell r="F35599" t="str">
            <v>2392</v>
          </cell>
        </row>
        <row r="35600">
          <cell r="A35600">
            <v>797010003</v>
          </cell>
          <cell r="B35600" t="str">
            <v>OBRA DE ARTE OBJETO SERIGRAFIA</v>
          </cell>
          <cell r="D35600" t="str">
            <v>UD</v>
          </cell>
          <cell r="F35600" t="str">
            <v>2392</v>
          </cell>
        </row>
        <row r="35601">
          <cell r="A35601">
            <v>797010004</v>
          </cell>
          <cell r="B35601" t="str">
            <v>OBRA DE ARTE OBJETO MURAL</v>
          </cell>
          <cell r="D35601" t="str">
            <v>UD</v>
          </cell>
          <cell r="F35601" t="str">
            <v>2392</v>
          </cell>
        </row>
        <row r="35602">
          <cell r="A35602">
            <v>797010005</v>
          </cell>
          <cell r="B35602" t="str">
            <v>OBRA DE ARTE OBJETO LITOGRAFIA</v>
          </cell>
          <cell r="D35602" t="str">
            <v>UD</v>
          </cell>
          <cell r="F35602" t="str">
            <v>2392</v>
          </cell>
        </row>
        <row r="35603">
          <cell r="A35603">
            <v>797010006</v>
          </cell>
          <cell r="B35603" t="str">
            <v>OBRA DE ARTE OBJETO BATIC</v>
          </cell>
          <cell r="D35603" t="str">
            <v>UD</v>
          </cell>
          <cell r="F35603" t="str">
            <v>2392</v>
          </cell>
        </row>
        <row r="35604">
          <cell r="A35604">
            <v>797010010</v>
          </cell>
          <cell r="B35604" t="str">
            <v>ESCULTURAS PARA PATRIMONIO DE LA INSTITUCION. (USO EXCLUSIVODE RELACIONES PUBLICAS).</v>
          </cell>
          <cell r="D35604" t="str">
            <v>UD</v>
          </cell>
          <cell r="F35604" t="str">
            <v>2392</v>
          </cell>
        </row>
        <row r="35605">
          <cell r="A35605">
            <v>797010020</v>
          </cell>
          <cell r="B35605" t="str">
            <v>PINTURAS PARA PATRIMONIO DE LA INSTITUCION, (USO EXCLUSIVO  DE RELACIONES PUBLICAS).</v>
          </cell>
          <cell r="D35605" t="str">
            <v>UD</v>
          </cell>
          <cell r="F35605" t="str">
            <v>2392</v>
          </cell>
        </row>
        <row r="35606">
          <cell r="A35606">
            <v>797010030</v>
          </cell>
          <cell r="B35606" t="str">
            <v>AUDIOMETRO, APARATO ADAPTADO PARA MEDIR LA CAPACIDAD AUDITI-VA DEL NIÑO.(EQUIPO UNICO, SE UTILIZARA PARA EXPOSICION PER-MANENTE EN EL MUSEO DE LOS NIÑOS).</v>
          </cell>
          <cell r="D35606" t="str">
            <v>UD</v>
          </cell>
          <cell r="F35606" t="str">
            <v>2350</v>
          </cell>
        </row>
        <row r="35607">
          <cell r="A35607">
            <v>797010040</v>
          </cell>
          <cell r="B35607" t="str">
            <v>BICICLETA ESTACIONARIA.ADAPTABLE EN ALTURA PARA NIÑOS Y     ADULTOS. (EQUIPO UNICO, SE UTILIZARA PARA EXPOSICION PER-   MANENTE EN EL MUSEO DE LOS NIÑOS).</v>
          </cell>
          <cell r="D35607" t="str">
            <v>UD</v>
          </cell>
          <cell r="F35607" t="str">
            <v>2350</v>
          </cell>
        </row>
        <row r="35608">
          <cell r="A35608">
            <v>797010050</v>
          </cell>
          <cell r="B35608" t="str">
            <v>ESTETOSCOPIO PARA ENSEÑANZA. DOBLE SALIDA, ALTA RESISTENCIA PARA SER MANIPULADO POR NIÑOS.(EQUIPO UNICO, SE UTILIZARA   PARA EXPOSICION PERMANENTE EN EL MUSEO DE LOS NIÑOS).</v>
          </cell>
          <cell r="D35608" t="str">
            <v>UD</v>
          </cell>
          <cell r="F35608" t="str">
            <v>2350</v>
          </cell>
        </row>
        <row r="35609">
          <cell r="A35609">
            <v>797010060</v>
          </cell>
          <cell r="B35609" t="str">
            <v>MODELOS DEL CUERPO HUMANO, FUNCIONAMIENTO Y DIFERENTES ORGANOS DEL CUERPO.</v>
          </cell>
          <cell r="D35609" t="str">
            <v>UD</v>
          </cell>
          <cell r="F35609" t="str">
            <v>2350</v>
          </cell>
        </row>
        <row r="35610">
          <cell r="A35610">
            <v>798010010</v>
          </cell>
          <cell r="B35610" t="str">
            <v>TERRENOS.</v>
          </cell>
          <cell r="D35610" t="str">
            <v>UD</v>
          </cell>
          <cell r="F35610" t="str">
            <v>2405</v>
          </cell>
        </row>
        <row r="35611">
          <cell r="A35611">
            <v>798010020</v>
          </cell>
          <cell r="B35611" t="str">
            <v>EDIFICIOS.</v>
          </cell>
          <cell r="D35611" t="str">
            <v>UD</v>
          </cell>
          <cell r="F35611" t="str">
            <v>2410</v>
          </cell>
        </row>
        <row r="35612">
          <cell r="A35612">
            <v>798010050</v>
          </cell>
          <cell r="B35612" t="str">
            <v>RECINTO TRANSPORTABLE MULTIUSO, SEGUN CARACTERISTICAS Y ESPECIFICACIONES.</v>
          </cell>
          <cell r="D35612" t="str">
            <v>UD</v>
          </cell>
          <cell r="F35612" t="str">
            <v>2550</v>
          </cell>
        </row>
        <row r="35613">
          <cell r="A35613">
            <v>801010001</v>
          </cell>
          <cell r="B35613" t="str">
            <v>CONTROL DE PRESION DE 10 A 150 PSI, PRESOSTATO CONTROL DE PRESION PARA MODULACION DE 10 150 PSI, CON RESISTENCIA  DE 135 OHMS</v>
          </cell>
          <cell r="D35613" t="str">
            <v>UD</v>
          </cell>
          <cell r="F35613" t="str">
            <v>2223</v>
          </cell>
        </row>
        <row r="35614">
          <cell r="A35614">
            <v>801010040</v>
          </cell>
          <cell r="B35614" t="str">
            <v>TERMOCUPLA ENSAMBLADA (RTD), NUMERO DE PARTE CALDERA CLEAVER BROOKS 832-02091, ROSCA 1/2"</v>
          </cell>
          <cell r="D35614" t="str">
            <v>UD</v>
          </cell>
          <cell r="F35614" t="str">
            <v>2223</v>
          </cell>
        </row>
        <row r="35615">
          <cell r="A35615">
            <v>801010041</v>
          </cell>
          <cell r="B35615" t="str">
            <v>TERMOCUPLA CON TERMOPOZO, TIPO JK, CON ROSCA DE 1/2", NUMERO DE PARTE CALDERA CLEAVER BROOKS 832-02499.</v>
          </cell>
          <cell r="D35615" t="str">
            <v>UD</v>
          </cell>
          <cell r="F35615" t="str">
            <v>2223</v>
          </cell>
        </row>
        <row r="35616">
          <cell r="A35616">
            <v>801010042</v>
          </cell>
          <cell r="B35616" t="str">
            <v>ALARMA DE CAMPANA PARA CALDERA, ALIMENTACION 120VAC, NUMERO DE PARTE CALDERA CLEAVER BROOKS 817-00239</v>
          </cell>
          <cell r="D35616" t="str">
            <v>UD</v>
          </cell>
          <cell r="F35616" t="str">
            <v>2223</v>
          </cell>
        </row>
        <row r="35617">
          <cell r="A35617">
            <v>801010043</v>
          </cell>
          <cell r="B35617" t="str">
            <v>INTERRUPTOR DE ENCENDIDO PARA CALDERA CLEAVER BROOKS, DOS POSICIONES, PALANCA, CONTACTO N.O., NUMERO DE PARTECALDERA  CLEAVER BROOKS 836-00620</v>
          </cell>
          <cell r="D35617" t="str">
            <v>UD</v>
          </cell>
          <cell r="F35617" t="str">
            <v>2223</v>
          </cell>
        </row>
        <row r="35618">
          <cell r="A35618">
            <v>801010044</v>
          </cell>
          <cell r="B35618" t="str">
            <v>RELE DOBLE POLO, DOBLE TIRO, BOBINA 120VAC, DOS JUEGOS DE CONTACTOS N.O./C/N.C, NUMERO DE PARTE CALDERA CLEAVER BROOKS 833-03532</v>
          </cell>
          <cell r="D35618" t="str">
            <v>UD</v>
          </cell>
          <cell r="F35618" t="str">
            <v>2223</v>
          </cell>
        </row>
        <row r="35619">
          <cell r="A35619">
            <v>801010045</v>
          </cell>
          <cell r="B35619" t="str">
            <v>RELE SIMPLE POLO, DOBLE TIRO, BOBINA 120VAC, DOS JUEGOS DE CONTACTOS N.O./C/N.C, NUMERO DE PARTE CALDERA CLEAVER BROOKS 833-03060</v>
          </cell>
          <cell r="D35619" t="str">
            <v>UD</v>
          </cell>
          <cell r="F35619" t="str">
            <v>2223</v>
          </cell>
        </row>
        <row r="35620">
          <cell r="A35620">
            <v>801010046</v>
          </cell>
          <cell r="B35620" t="str">
            <v>RELE  BOBINA 120VAC, DOS JUEGOS DE CONTACTOS N.O./C/N.C, NUMERO DE PARTE CALDERA CLEAVER BROOKS 833-01208</v>
          </cell>
          <cell r="D35620" t="str">
            <v>UD</v>
          </cell>
          <cell r="F35620" t="str">
            <v>2223</v>
          </cell>
        </row>
        <row r="35621">
          <cell r="A35621">
            <v>801010047</v>
          </cell>
          <cell r="B35621" t="str">
            <v>TRANSFORMADOR PARA CONTROL DE CBHAWCK 4000, 120VAC-220VAC CON FUSIBLES DE CARTUCHO EN CADA LINEA, NUMERO DE ,PARTE CALDERA CLEAVER BROOKS 832-01803</v>
          </cell>
          <cell r="D35621" t="str">
            <v>UD</v>
          </cell>
          <cell r="F35621" t="str">
            <v>2223</v>
          </cell>
        </row>
        <row r="35622">
          <cell r="A35622">
            <v>801010048</v>
          </cell>
          <cell r="B35622" t="str">
            <v>CONTROL DE PRESION DE VAPOR PARA PARO DE SEGURIDAD POR SOBREPRESION, DANFOSS MODELO KP36-15-150 CON DIFERENCIAL DE 10PSI, NUMERO DE PARTE CALDERA CLEAVER BROOKS 817-04092</v>
          </cell>
          <cell r="D35622" t="str">
            <v>UD</v>
          </cell>
          <cell r="F35622" t="str">
            <v>2223</v>
          </cell>
        </row>
        <row r="35623">
          <cell r="A35623">
            <v>801010049</v>
          </cell>
          <cell r="B35623" t="str">
            <v>CONTROL DE PRESION DE VAPOR PARA MODULACION DE LLAMA,PRESION DE VAPOR 0-300PSI, SEÑAL ANALOGICA DE 4-20MA, ENDRESS HAUSER, NUMERO DE PARTE CALDERA CLEAVER BROOKS 817-04868</v>
          </cell>
          <cell r="D35623" t="str">
            <v>UD</v>
          </cell>
          <cell r="F35623" t="str">
            <v>2223</v>
          </cell>
        </row>
        <row r="35624">
          <cell r="A35624">
            <v>801010050</v>
          </cell>
          <cell r="B35624" t="str">
            <v>REPUESTOS Y ACCESORIOS PARA CALDERA.</v>
          </cell>
          <cell r="D35624" t="str">
            <v>UD</v>
          </cell>
          <cell r="F35624" t="str">
            <v>2223</v>
          </cell>
        </row>
        <row r="35625">
          <cell r="A35625">
            <v>801010060</v>
          </cell>
          <cell r="B35625" t="str">
            <v>REPUESTOS Y ACCESORIOS PARA TANQUE SEPARDOR DE PURGAS, BOMBAS DE ALIMENTACION DE AGUA.</v>
          </cell>
          <cell r="D35625" t="str">
            <v>UD</v>
          </cell>
          <cell r="F35625" t="str">
            <v>2223</v>
          </cell>
        </row>
        <row r="35626">
          <cell r="A35626">
            <v>801010070</v>
          </cell>
          <cell r="B35626" t="str">
            <v>BLOCK DE DISTRIBUCION PARA CALDERA CLEAVER BROOKS, NUMERO DE PARTE: 106-46.</v>
          </cell>
          <cell r="D35626" t="str">
            <v>UD</v>
          </cell>
          <cell r="F35626" t="str">
            <v>2223</v>
          </cell>
        </row>
        <row r="35627">
          <cell r="A35627">
            <v>801010071</v>
          </cell>
          <cell r="B35627" t="str">
            <v>BOQUILLA Y CUERPO COMPLETO PARA CALDERA CLEAVER BROOKS DE 400 HP, BOQUILLA NUMERO DE PARTE 251-75 Y RESORTE DE COMPRESION NUMERO DE PARTE 82-7.</v>
          </cell>
          <cell r="D35627" t="str">
            <v>UD</v>
          </cell>
          <cell r="F35627" t="str">
            <v>2223</v>
          </cell>
        </row>
        <row r="35628">
          <cell r="A35628">
            <v>801010072</v>
          </cell>
          <cell r="B35628" t="str">
            <v>CABLE PARA ELECTRODO PARA CALDERA CLEAVER BROOKS, NUMERO DE PARTE: 292-00095.</v>
          </cell>
          <cell r="D35628" t="str">
            <v>UD</v>
          </cell>
          <cell r="F35628" t="str">
            <v>2223</v>
          </cell>
        </row>
        <row r="35629">
          <cell r="A35629">
            <v>801010073</v>
          </cell>
          <cell r="B35629" t="str">
            <v>UNIDAD SUPLIDORA DE AIRE A PRESION DE PARA CALDERA CLEAVER BROOKS, NUMERO DE PARTE: 505-00128.</v>
          </cell>
          <cell r="D35629" t="str">
            <v>UD</v>
          </cell>
          <cell r="F35629" t="str">
            <v>2223</v>
          </cell>
        </row>
        <row r="35630">
          <cell r="A35630">
            <v>801010074</v>
          </cell>
          <cell r="B35630" t="str">
            <v>CONTROL DE IGNICION PARA CALDERA CLEAVER BROOKS, MODELO: RM7840 L 1018, NUMERO DE PARTE: 997-04278.</v>
          </cell>
          <cell r="D35630" t="str">
            <v>UD</v>
          </cell>
          <cell r="F35630" t="str">
            <v>2223</v>
          </cell>
        </row>
        <row r="35631">
          <cell r="A35631">
            <v>801010075</v>
          </cell>
          <cell r="B35631" t="str">
            <v>CUERPO DE BOQUILLA PARA CALDERA CLEAVER BROOKS, NUMERO DE PARTE: 277-00075.</v>
          </cell>
          <cell r="D35631" t="str">
            <v>UD</v>
          </cell>
          <cell r="F35631" t="str">
            <v>2223</v>
          </cell>
        </row>
        <row r="35632">
          <cell r="A35632">
            <v>801010076</v>
          </cell>
          <cell r="B35632" t="str">
            <v>DIFUSOR PARA CALDERA CLEAVER BROOKS 400HP, NUMERO DE PARTE: 275-00143.</v>
          </cell>
          <cell r="D35632" t="str">
            <v>UD</v>
          </cell>
          <cell r="F35632" t="str">
            <v>2223</v>
          </cell>
        </row>
        <row r="35633">
          <cell r="A35633">
            <v>801010077</v>
          </cell>
          <cell r="B35633" t="str">
            <v>ELECTRODO PARA CALDERA CLEAVER BROOKS 400HP, NUMERO DE PARTE: 435-00071.</v>
          </cell>
          <cell r="D35633" t="str">
            <v>UD</v>
          </cell>
          <cell r="F35633" t="str">
            <v>2223</v>
          </cell>
        </row>
        <row r="35634">
          <cell r="A35634">
            <v>801010078</v>
          </cell>
          <cell r="B35634" t="str">
            <v>EMPAQUE DE PLACA TUBULAR INTERNO DE CALENTADOR DE VAPOR, NUMERO DE PARTE: 032-1106.</v>
          </cell>
          <cell r="D35634" t="str">
            <v>UD</v>
          </cell>
          <cell r="F35634" t="str">
            <v>2223</v>
          </cell>
        </row>
        <row r="35635">
          <cell r="A35635">
            <v>801010079</v>
          </cell>
          <cell r="B35635" t="str">
            <v>EMPAQUE DEL CALENTADOR ELECTRICO, NUMERO DE PARTE: 853-692.</v>
          </cell>
          <cell r="D35635" t="str">
            <v>UD</v>
          </cell>
          <cell r="F35635" t="str">
            <v>2223</v>
          </cell>
        </row>
        <row r="35636">
          <cell r="A35636">
            <v>801010080</v>
          </cell>
          <cell r="B35636" t="str">
            <v>EMPAQUE DE PLACA TUBULAR EXTERNA DE CALENTADOR DE VAPOR, NUMERO DE PARTE: 032-1105.</v>
          </cell>
          <cell r="D35636" t="str">
            <v>UD</v>
          </cell>
          <cell r="F35636" t="str">
            <v>2223</v>
          </cell>
        </row>
        <row r="35637">
          <cell r="A35637">
            <v>801010084</v>
          </cell>
          <cell r="B35637" t="str">
            <v>KIT INSULATION PARA TAPA INTERMEDIA PARA CALDERA CLEAVER BROOKS, NUMERO DE PARTE: 880-00730.</v>
          </cell>
          <cell r="D35637" t="str">
            <v>UD</v>
          </cell>
          <cell r="F35637" t="str">
            <v>2223</v>
          </cell>
        </row>
        <row r="35638">
          <cell r="A35638">
            <v>801010085</v>
          </cell>
          <cell r="B35638" t="str">
            <v>MANOMETRO PARA VAPOR, COMPATIBLE CON CALDERA CLEAVER BROOKS, NUMERO DE PARTE: 850-00222.</v>
          </cell>
          <cell r="D35638" t="str">
            <v>UD</v>
          </cell>
          <cell r="F35638" t="str">
            <v>2223</v>
          </cell>
        </row>
        <row r="35639">
          <cell r="A35639">
            <v>801010086</v>
          </cell>
          <cell r="B35639" t="str">
            <v>MANOMETRO PARA VAPOR, COMPATIBLE CON CALDERA CLEAVER BROOKS, NUMERO DE PARTE: 850-00150.</v>
          </cell>
          <cell r="D35639" t="str">
            <v>UD</v>
          </cell>
          <cell r="F35639" t="str">
            <v>2223</v>
          </cell>
        </row>
        <row r="35640">
          <cell r="A35640">
            <v>801010088</v>
          </cell>
          <cell r="B35640" t="str">
            <v>MOTOR DE COMPRESOR DE AIRE PARA CALDERA CLEAVER BROOKS, N/P: 505-00120.</v>
          </cell>
          <cell r="D35640" t="str">
            <v>UD</v>
          </cell>
          <cell r="F35640" t="str">
            <v>2223</v>
          </cell>
        </row>
        <row r="35641">
          <cell r="A35641">
            <v>801010089</v>
          </cell>
          <cell r="B35641" t="str">
            <v>MOTOR DE TURBINA PARA CALDERA CLEAVER BROOKS 400HP, NUMERO DE PARTE: 894-2631.</v>
          </cell>
          <cell r="D35641" t="str">
            <v>UD</v>
          </cell>
          <cell r="F35641" t="str">
            <v>2223</v>
          </cell>
        </row>
        <row r="35642">
          <cell r="A35642">
            <v>801010090</v>
          </cell>
          <cell r="B35642" t="str">
            <v>SELLO DEL CUELLO DEL ELECTRODO PARA CALDERA, NUMERO DE PARTE: 853-1.</v>
          </cell>
          <cell r="D35642" t="str">
            <v>UD</v>
          </cell>
          <cell r="F35642" t="str">
            <v>2223</v>
          </cell>
        </row>
        <row r="35643">
          <cell r="A35643">
            <v>801010092</v>
          </cell>
          <cell r="B35643" t="str">
            <v>TANQUE DOSIFICADOR PARA CALDERA, NUMERO DE PARTE: 55-P-V10-SPX.</v>
          </cell>
          <cell r="D35643" t="str">
            <v>UD</v>
          </cell>
          <cell r="F35643" t="str">
            <v>2223</v>
          </cell>
        </row>
        <row r="35644">
          <cell r="A35644">
            <v>801010093</v>
          </cell>
          <cell r="B35644" t="str">
            <v>TRANSFORMADOR DEL ELECTRODO PARA CALDERA CLEAVER BROOKS, NUMERO DE PARTE: 832-107.</v>
          </cell>
          <cell r="D35644" t="str">
            <v>UD</v>
          </cell>
          <cell r="F35644" t="str">
            <v>2223</v>
          </cell>
        </row>
        <row r="35645">
          <cell r="A35645">
            <v>801010094</v>
          </cell>
          <cell r="B35645" t="str">
            <v>VALVULA CONTROLADORA DEL ACEITE COMPLETA PARA CALDERA, NUMERO DE PARTE: 880-01060.</v>
          </cell>
          <cell r="D35645" t="str">
            <v>UD</v>
          </cell>
          <cell r="F35645" t="str">
            <v>2223</v>
          </cell>
        </row>
        <row r="35646">
          <cell r="A35646">
            <v>801010095</v>
          </cell>
          <cell r="B35646" t="str">
            <v>VIDRIO VISOR DE PUERTA TRASERA PARA CALDERA CLEAVER BROOKS, NUMERO DE PARTE: 851-00026.</v>
          </cell>
          <cell r="D35646" t="str">
            <v>UD</v>
          </cell>
          <cell r="F35646" t="str">
            <v>2223</v>
          </cell>
        </row>
        <row r="35647">
          <cell r="A35647">
            <v>801010096</v>
          </cell>
          <cell r="B35647" t="str">
            <v>BOQUILLA Y CUERPO COMPLETO 300HP, BOQUILLA NUMERO DE PARTE 528-34, RESORTE DE COMPRESION  NUMERO DE PARTE 82-129, CUERPO DE BOQUILLA NUMERO DE PARTE 277-105.</v>
          </cell>
          <cell r="D35647" t="str">
            <v>UD</v>
          </cell>
          <cell r="F35647" t="str">
            <v>2223</v>
          </cell>
        </row>
        <row r="35648">
          <cell r="A35648">
            <v>801010100</v>
          </cell>
          <cell r="B35648" t="str">
            <v>UNIDAD SUPLIDORA DE AIRE A PRESION, NUMERO DE PARTE: 732-127.</v>
          </cell>
          <cell r="D35648" t="str">
            <v>UD</v>
          </cell>
          <cell r="F35648" t="str">
            <v>2223</v>
          </cell>
        </row>
        <row r="35649">
          <cell r="A35649">
            <v>801010102</v>
          </cell>
          <cell r="B35649" t="str">
            <v>DIFUSOR DE AIRE 300HP, NUMERO DE PARTE: 275-167.</v>
          </cell>
          <cell r="D35649" t="str">
            <v>UD</v>
          </cell>
          <cell r="F35649" t="str">
            <v>2223</v>
          </cell>
        </row>
        <row r="35650">
          <cell r="A35650">
            <v>801010103</v>
          </cell>
          <cell r="B35650" t="str">
            <v>DIFUSOR DE AIRE 400HP, NUMERO DE PARTE: 275-189.</v>
          </cell>
          <cell r="D35650" t="str">
            <v>UD</v>
          </cell>
          <cell r="F35650" t="str">
            <v>2223</v>
          </cell>
        </row>
        <row r="35651">
          <cell r="A35651">
            <v>801010104</v>
          </cell>
          <cell r="B35651" t="str">
            <v>ELECTRODO PARA QUEMADOR DE CALDERA KEWANEE, NUMERO DE PARTE: 873-93.</v>
          </cell>
          <cell r="D35651" t="str">
            <v>UD</v>
          </cell>
          <cell r="F35651" t="str">
            <v>2223</v>
          </cell>
        </row>
        <row r="35652">
          <cell r="A35652">
            <v>801010105</v>
          </cell>
          <cell r="B35652" t="str">
            <v>FILTRO PARA AIRE PARA COMPRESOR, NUMERO DE PARTE: 923-112.</v>
          </cell>
          <cell r="D35652" t="str">
            <v>UD</v>
          </cell>
          <cell r="F35652" t="str">
            <v>2223</v>
          </cell>
        </row>
        <row r="35653">
          <cell r="A35653">
            <v>801010106</v>
          </cell>
          <cell r="B35653" t="str">
            <v>INTERRUPTOR DE PRESION DE AIRE DE COMBUSTION DEL DAMPER, NUMERO DE PARTE: 836-366.</v>
          </cell>
          <cell r="D35653" t="str">
            <v>UD</v>
          </cell>
          <cell r="F35653" t="str">
            <v>2223</v>
          </cell>
        </row>
        <row r="35654">
          <cell r="A35654">
            <v>801010113</v>
          </cell>
          <cell r="B35654" t="str">
            <v>TURBINA PARA AIRE DE QUEMADOR DE CALDERA DE 300HP, NUMERO DE PARTE: 192-309.</v>
          </cell>
          <cell r="D35654" t="str">
            <v>UD</v>
          </cell>
          <cell r="F35654" t="str">
            <v>2223</v>
          </cell>
        </row>
        <row r="35655">
          <cell r="A35655">
            <v>801010114</v>
          </cell>
          <cell r="B35655" t="str">
            <v>TURBINA PARA AIRE DE QUEMADOR DE CALDERA DE 400HP, NUMERO DE PARTE: 192-299.</v>
          </cell>
          <cell r="D35655" t="str">
            <v>UD</v>
          </cell>
          <cell r="F35655" t="str">
            <v>2223</v>
          </cell>
        </row>
        <row r="35656">
          <cell r="A35656">
            <v>801010118</v>
          </cell>
          <cell r="B35656" t="str">
            <v>INTERRUPTOR DE FUEGO ALTO, NUMERO DE PARTE: 836-301.</v>
          </cell>
          <cell r="D35656" t="str">
            <v>UD</v>
          </cell>
          <cell r="F35656" t="str">
            <v>2223</v>
          </cell>
        </row>
        <row r="35657">
          <cell r="A35657">
            <v>801010119</v>
          </cell>
          <cell r="B35657" t="str">
            <v>BRAZO DE AJUSTE DE AIRE EN DAMPER 300HP, NUMERO DE PARTE: 2-141.</v>
          </cell>
          <cell r="D35657" t="str">
            <v>UD</v>
          </cell>
          <cell r="F35657" t="str">
            <v>2223</v>
          </cell>
        </row>
        <row r="35658">
          <cell r="A35658">
            <v>801010120</v>
          </cell>
          <cell r="B35658" t="str">
            <v>BRAZO DE AJUSTE DE AIRE EN DAMPER 400HP, NUMERO DE PARTE: 2-259.</v>
          </cell>
          <cell r="D35658" t="str">
            <v>UD</v>
          </cell>
          <cell r="F35658" t="str">
            <v>2223</v>
          </cell>
        </row>
        <row r="35659">
          <cell r="A35659">
            <v>801010121</v>
          </cell>
          <cell r="B35659" t="str">
            <v>FILTRO DE ACEITE DE COMPRESOR DE AIRE, NUMERO DE PARTE: 843-106.</v>
          </cell>
          <cell r="D35659" t="str">
            <v>UD</v>
          </cell>
          <cell r="F35659" t="str">
            <v>2223</v>
          </cell>
        </row>
        <row r="35660">
          <cell r="A35660">
            <v>801010122</v>
          </cell>
          <cell r="B35660" t="str">
            <v>ASPAS DE VENTILACION DE COMPRESOR DE AIRE, NUMERO DE PARTE: 951-174.</v>
          </cell>
          <cell r="D35660" t="str">
            <v>UD</v>
          </cell>
          <cell r="F35660" t="str">
            <v>2223</v>
          </cell>
        </row>
        <row r="35661">
          <cell r="A35661">
            <v>801010123</v>
          </cell>
          <cell r="B35661" t="str">
            <v>SELLO DE HOUSING, NUMERO DE PARTE: 32-1060.</v>
          </cell>
          <cell r="D35661" t="str">
            <v>UD</v>
          </cell>
          <cell r="F35661" t="str">
            <v>2223</v>
          </cell>
        </row>
        <row r="35662">
          <cell r="A35662">
            <v>801010125</v>
          </cell>
          <cell r="B35662" t="str">
            <v>VISOR DE LLAMA DELANTERO, NUMERO DE PARTE: 31-36.</v>
          </cell>
          <cell r="D35662" t="str">
            <v>UD</v>
          </cell>
          <cell r="F35662" t="str">
            <v>2223</v>
          </cell>
        </row>
        <row r="35663">
          <cell r="A35663">
            <v>801010126</v>
          </cell>
          <cell r="B35663" t="str">
            <v>TUERCA DE VISOR DELANTERO DE LLAMA</v>
          </cell>
          <cell r="D35663" t="str">
            <v>UD</v>
          </cell>
          <cell r="F35663" t="str">
            <v>2223</v>
          </cell>
        </row>
        <row r="35664">
          <cell r="A35664">
            <v>801010127</v>
          </cell>
          <cell r="B35664" t="str">
            <v>INTERRUPTOR DE PRESION DE BUNKER, NUMERO DE PARTE: 817-829.</v>
          </cell>
          <cell r="D35664" t="str">
            <v>UD</v>
          </cell>
          <cell r="F35664" t="str">
            <v>2223</v>
          </cell>
        </row>
        <row r="35665">
          <cell r="A35665">
            <v>801010150</v>
          </cell>
          <cell r="B35665" t="str">
            <v>MODULO DE PCL PARA 4 ENTRADAS ANALOGICAS, NUMERO DE PARTE CALDERA CLEAVER BROOKS: 833-02835</v>
          </cell>
          <cell r="D35665" t="str">
            <v>UD</v>
          </cell>
          <cell r="F35665" t="str">
            <v>2223</v>
          </cell>
        </row>
        <row r="35666">
          <cell r="A35666">
            <v>801010151</v>
          </cell>
          <cell r="B35666" t="str">
            <v>MODULO DE PCL PARA MODBUS, NUMERO DE PARTE CALDERA CLEAVER BROOKS: 833-03099</v>
          </cell>
          <cell r="D35666" t="str">
            <v>UD</v>
          </cell>
          <cell r="F35666" t="str">
            <v>2223</v>
          </cell>
        </row>
        <row r="35667">
          <cell r="A35667">
            <v>801010152</v>
          </cell>
          <cell r="B35667" t="str">
            <v>MODULO DE PCL PARA COMUNICACION ETHERNET, NUMERO DE PARTE CALDERA CLEAVER BROOKS: 833-09181</v>
          </cell>
          <cell r="D35667" t="str">
            <v>UD</v>
          </cell>
          <cell r="F35667" t="str">
            <v>2223</v>
          </cell>
        </row>
        <row r="35668">
          <cell r="A35668">
            <v>801010153</v>
          </cell>
          <cell r="B35668" t="str">
            <v>MODULO DE PCL PARA ENTRADAS DIGITALES, NUMERO DE PARTE CALDERA CLEAVER BROOKS: 833-02842</v>
          </cell>
          <cell r="D35668" t="str">
            <v>UD</v>
          </cell>
          <cell r="F35668" t="str">
            <v>2223</v>
          </cell>
        </row>
        <row r="35669">
          <cell r="A35669">
            <v>801010154</v>
          </cell>
          <cell r="B35669" t="str">
            <v>MODULO DE PCL PARA SALIDAS ANALOGICAS, NUMERO DE PARTE CALDERA CLEAVER BROOKS: 833-02844</v>
          </cell>
          <cell r="D35669" t="str">
            <v>UD</v>
          </cell>
          <cell r="F35669" t="str">
            <v>2223</v>
          </cell>
        </row>
        <row r="35670">
          <cell r="A35670">
            <v>801010155</v>
          </cell>
          <cell r="B35670" t="str">
            <v>VARIADOR DE FRECUENCIA DE 15HP, ALLEN BRADLEY, MODELO POWER FLEX 400, NUMERO DE PARTE CALDERA CLEAVER BROOKS 833-10060</v>
          </cell>
          <cell r="D35670" t="str">
            <v>UD</v>
          </cell>
          <cell r="F35670" t="str">
            <v>2223</v>
          </cell>
        </row>
        <row r="35671">
          <cell r="A35671">
            <v>801010156</v>
          </cell>
          <cell r="B35671" t="str">
            <v>VARIADOR DE FRECUENCIA DE 25HP, ALLEN BRADLEY, MODELO POWER FLEX 400, NUMERO DE PARTE CALDERA CLEAVER BROOKS 833-10062</v>
          </cell>
          <cell r="D35671" t="str">
            <v>UD</v>
          </cell>
          <cell r="F35671" t="str">
            <v>2223</v>
          </cell>
        </row>
        <row r="35672">
          <cell r="A35672">
            <v>801010157</v>
          </cell>
          <cell r="B35672" t="str">
            <v>FUENTE DE VOLTAJE 24VDC, PARA RIEL DIN, ALIMENTACION 120VAC, ALLEN BRADLEY MODELO1606-XLP50E, NUMERO DE PARTE CALDERA CLEAVER BROOKS 832-02037</v>
          </cell>
          <cell r="D35672" t="str">
            <v>UD</v>
          </cell>
          <cell r="F35672" t="str">
            <v>2223</v>
          </cell>
        </row>
        <row r="35673">
          <cell r="A35673">
            <v>801010158</v>
          </cell>
          <cell r="B35673" t="str">
            <v>MODULO DE PCL PARA 8 ENTRADAS ANALOGICAS, NUMERO DE PARTE CALDERA CLEAVER BROOKS: 833-03106, MARCA ALLEN BRADLEY, MODELO 1769-IF8, PARA FUNCIONAMIENTO CON PLC ALLEN BRADLEY MODELO</v>
          </cell>
          <cell r="D35673" t="str">
            <v>UD</v>
          </cell>
          <cell r="F35673" t="str">
            <v>2223</v>
          </cell>
        </row>
        <row r="35674">
          <cell r="A35674">
            <v>801010159</v>
          </cell>
          <cell r="B35674" t="str">
            <v>MODULO DE PCL PARA  SALIDAS ANALOGICAS-DIGITALES, NUMERO DE PARTE CALDERA CLEAVER BROOKS: 817-03332</v>
          </cell>
          <cell r="D35674" t="str">
            <v>UD</v>
          </cell>
          <cell r="F35674" t="str">
            <v>2223</v>
          </cell>
        </row>
        <row r="35675">
          <cell r="A35675">
            <v>801010301</v>
          </cell>
          <cell r="B35675" t="str">
            <v>EMPAQUE PARA TORTUGA (REGISTRO DE MANO) DE NEOPRENO 3-1/4 X 4 1/2 X 1/2 X 1/4 DE CALDERA NUMERO DE PARTE 853-00935</v>
          </cell>
          <cell r="D35675" t="str">
            <v>UD</v>
          </cell>
          <cell r="F35675" t="str">
            <v>2223</v>
          </cell>
        </row>
        <row r="35676">
          <cell r="A35676">
            <v>801010302</v>
          </cell>
          <cell r="B35676" t="str">
            <v>EMPAQUE MANHOLE DE NEOPRENO 11 X 15 X 1-1/4 X 1/4 PARA CALDERA NUMERO DE PARTE 853-00936</v>
          </cell>
          <cell r="D35676" t="str">
            <v>UD</v>
          </cell>
          <cell r="F35676" t="str">
            <v>2223</v>
          </cell>
        </row>
        <row r="35677">
          <cell r="A35677">
            <v>801010303</v>
          </cell>
          <cell r="B35677" t="str">
            <v>JUEGO EMPAQUE LADO FUEGO 125-200 HP PARA CALDERA NUMERO DE PARTE 880-00216</v>
          </cell>
          <cell r="D35677" t="str">
            <v>UD</v>
          </cell>
          <cell r="F35677" t="str">
            <v>2223</v>
          </cell>
        </row>
        <row r="35678">
          <cell r="A35678">
            <v>801010304</v>
          </cell>
          <cell r="B35678" t="str">
            <v>TUBO DE NIVEL DE VIDRIO DE 5/8 X 10 1/2 DE LONGITUD. LINEA ROJA PARA BAJA PRESION PARA CALDERA NUMERO DE PARTE 851-00034</v>
          </cell>
          <cell r="D35678" t="str">
            <v>UD</v>
          </cell>
          <cell r="F35678" t="str">
            <v>2223</v>
          </cell>
        </row>
        <row r="35679">
          <cell r="A35679">
            <v>801010305</v>
          </cell>
          <cell r="B35679" t="str">
            <v>JUEGO DE VALVULAS DE NIVEL 1/2 200 PSI  PARA TUBO 5/8 PARA CALDERA NUMERO DE PARTE 825-00132</v>
          </cell>
          <cell r="D35679" t="str">
            <v>UD</v>
          </cell>
          <cell r="F35679" t="str">
            <v>2223</v>
          </cell>
        </row>
        <row r="35680">
          <cell r="A35680">
            <v>801010306</v>
          </cell>
          <cell r="B35680" t="str">
            <v>MANOMETRO DE 0-160 PSI DIAMETRO DE CARATULA 2-1/2 CONEXION X ATRAS 1/4 NPT PARA CALDERA NUMERO DE PARTE 850-01156.</v>
          </cell>
          <cell r="D35680" t="str">
            <v>UD</v>
          </cell>
          <cell r="F35680" t="str">
            <v>2223</v>
          </cell>
        </row>
        <row r="35681">
          <cell r="A35681">
            <v>801010307</v>
          </cell>
          <cell r="B35681" t="str">
            <v>MANOMETRO 0-60 PSI DIAMETRO CARATULA 2-1/2 CONEXION X ABAJO 1/4 NPT PARA CALDERA NUMERO DE PARTE 850-01153.</v>
          </cell>
          <cell r="D35681" t="str">
            <v>UD</v>
          </cell>
          <cell r="F35681" t="str">
            <v>2223</v>
          </cell>
        </row>
        <row r="35682">
          <cell r="A35682">
            <v>801010308</v>
          </cell>
          <cell r="B35682" t="str">
            <v>MANOMETRO 0-300 PSI DIAMETRO CARATULA DE 8-1/2 CONEXION X ABAJO 1/4 NPT PARA CALDERA NUMERO DE PARTE 850-00104</v>
          </cell>
          <cell r="D35682" t="str">
            <v>UD</v>
          </cell>
          <cell r="F35682" t="str">
            <v>2223</v>
          </cell>
        </row>
        <row r="35683">
          <cell r="A35683">
            <v>801010309</v>
          </cell>
          <cell r="B35683" t="str">
            <v>CABLE DE IGNICION 30 PARA CALDERA NUMERO DE PARTE 292-00067</v>
          </cell>
          <cell r="D35683" t="str">
            <v>UD</v>
          </cell>
          <cell r="F35683" t="str">
            <v>2223</v>
          </cell>
        </row>
        <row r="35684">
          <cell r="A35684">
            <v>801010310</v>
          </cell>
          <cell r="B35684" t="str">
            <v>VALVULA DE SEGURIDAD KUNKLE SET 125 PSI, 9163 LB/V/HRA, 2X2 1/2, PARA CALDERA NUMERO DE PARTE 940-02214</v>
          </cell>
          <cell r="D35684" t="str">
            <v>UD</v>
          </cell>
          <cell r="F35684" t="str">
            <v>2223</v>
          </cell>
        </row>
        <row r="35685">
          <cell r="A35685">
            <v>801010311</v>
          </cell>
          <cell r="B35685" t="str">
            <v>COMPRESOR DE AIRE 4-3/4 X 2-3/4 EJE SENCILLO PARA CALDERA NUMERO DE PARTE 505-00029</v>
          </cell>
          <cell r="D35685" t="str">
            <v>UD</v>
          </cell>
          <cell r="F35685" t="str">
            <v>2223</v>
          </cell>
        </row>
        <row r="35686">
          <cell r="A35686">
            <v>801010312</v>
          </cell>
          <cell r="B35686" t="str">
            <v>TUERCA CUADRADA EN BRONCE DE 5/8 PARA CALDERA NUMERO DE PARTE 051-00160</v>
          </cell>
          <cell r="D35686" t="str">
            <v>UD</v>
          </cell>
          <cell r="F35686" t="str">
            <v>2223</v>
          </cell>
        </row>
        <row r="35687">
          <cell r="A35687">
            <v>801010313</v>
          </cell>
          <cell r="B35687" t="str">
            <v>JUEGO REPARACION DE LA ENTRADA AL REGULADOR DE PRESION PARA CALDERA NUMERO DE PARTE 880-00075</v>
          </cell>
          <cell r="D35687" t="str">
            <v>UD</v>
          </cell>
          <cell r="F35687" t="str">
            <v>2223</v>
          </cell>
        </row>
        <row r="35688">
          <cell r="A35688">
            <v>801010314</v>
          </cell>
          <cell r="B35688" t="str">
            <v>JUEGO REPARACION REGULADOR RETORNO PARA CALDERA NUMERO DE PARTE 880-00076</v>
          </cell>
          <cell r="D35688" t="str">
            <v>UD</v>
          </cell>
          <cell r="F35688" t="str">
            <v>2223</v>
          </cell>
        </row>
        <row r="35689">
          <cell r="A35689">
            <v>801010315</v>
          </cell>
          <cell r="B35689" t="str">
            <v>JUEGO EMPAQUES VASTAGO DE AGUJA PARA CALDERA NUMERO DE PARTE 880-00370</v>
          </cell>
          <cell r="D35689" t="str">
            <v>UD</v>
          </cell>
          <cell r="F35689" t="str">
            <v>2223</v>
          </cell>
        </row>
        <row r="35690">
          <cell r="A35690">
            <v>801010316</v>
          </cell>
          <cell r="B35690" t="str">
            <v>TERMOSTATO ESPIGA 1/2 TERMOPOZO 100-240 GRADOS F (817-00400) PARA CALDERA NUMERO DE PARTE 836-00065.</v>
          </cell>
          <cell r="D35690" t="str">
            <v>UD</v>
          </cell>
          <cell r="F35690" t="str">
            <v>2223</v>
          </cell>
        </row>
        <row r="35691">
          <cell r="A35691">
            <v>801010317</v>
          </cell>
          <cell r="B35691" t="str">
            <v>TERMOSWITCH CONTROL CALENTAMIENTO DE COMBUSTIBLE 100-400 GRADOS F (CARCASA REDONDA) FENWAL PARA CALDERA NUMERO DE PARTE 836-00320</v>
          </cell>
          <cell r="D35691" t="str">
            <v>UD</v>
          </cell>
          <cell r="F35691" t="str">
            <v>2223</v>
          </cell>
        </row>
        <row r="35692">
          <cell r="A35692">
            <v>801010318</v>
          </cell>
          <cell r="B35692" t="str">
            <v>JUEGO DE TUBOS EXTERIOR PARA CALENTADOR BUNKER 125-800 HP PARA CALDERA.</v>
          </cell>
          <cell r="D35692" t="str">
            <v>UD</v>
          </cell>
          <cell r="F35692" t="str">
            <v>2223</v>
          </cell>
        </row>
        <row r="35693">
          <cell r="A35693">
            <v>801010319</v>
          </cell>
          <cell r="B35693" t="str">
            <v>CONTROL DE PRESION 10-150 PSI C/RESET MICRO-SWITCH SIN DIF. PARA CALDERA NUMERO DE PARTE 817-03921</v>
          </cell>
          <cell r="D35693" t="str">
            <v>UD</v>
          </cell>
          <cell r="F35693" t="str">
            <v>2223</v>
          </cell>
        </row>
        <row r="35694">
          <cell r="A35694">
            <v>801010320</v>
          </cell>
          <cell r="B35694" t="str">
            <v>MANGUERA FLEXIBLE DE 1/2 X 34 AIRE Y BUNKER (200-350 HP) BUNKER (400-800 HP) PARA CALDERA NUMERO DE PARTE 861-00226.</v>
          </cell>
          <cell r="D35694" t="str">
            <v>UD</v>
          </cell>
          <cell r="F35694" t="str">
            <v>2223</v>
          </cell>
        </row>
        <row r="35695">
          <cell r="A35695">
            <v>801010321</v>
          </cell>
          <cell r="B35695" t="str">
            <v>COMPRESOR DE AIRE SIN MOTOR 4-3/4 X 5 PARA CALDERA NUMERO DE PARTE 505-00098</v>
          </cell>
          <cell r="D35695" t="str">
            <v>UD</v>
          </cell>
          <cell r="F35695" t="str">
            <v>2223</v>
          </cell>
        </row>
        <row r="35696">
          <cell r="A35696">
            <v>801010322</v>
          </cell>
          <cell r="B35696" t="str">
            <v>SET AISLAMIENTO 60¨ PUERTA INTERMEDIA (125-200 HP) PARA CALDERA NUMERO DE PARTE 880-00732</v>
          </cell>
          <cell r="D35696" t="str">
            <v>UD</v>
          </cell>
          <cell r="F35696" t="str">
            <v>2223</v>
          </cell>
        </row>
        <row r="35697">
          <cell r="A35697">
            <v>801010324</v>
          </cell>
          <cell r="B35697" t="str">
            <v>VALVULA SOLENOIDE NC. PARA BUNKER 3/8 NPT 110 60 HZ. PARA CALDERA NUMERO DE PARTE 948-00154.</v>
          </cell>
          <cell r="D35697" t="str">
            <v>UD</v>
          </cell>
          <cell r="F35697" t="str">
            <v>2223</v>
          </cell>
        </row>
        <row r="35698">
          <cell r="A35698">
            <v>801010326</v>
          </cell>
          <cell r="B35698" t="str">
            <v>DIFUSOR DEL QUEMADOR PARA 400-800 HP PARA CALDERA NUMERO DE PARTE 275-00143</v>
          </cell>
          <cell r="D35698" t="str">
            <v>UD</v>
          </cell>
          <cell r="F35698" t="str">
            <v>2223</v>
          </cell>
        </row>
        <row r="35699">
          <cell r="A35699">
            <v>801010327</v>
          </cell>
          <cell r="B35699" t="str">
            <v>CONTROL PARA LINEA DE COMPRESOR AIRE ATOMIIZ  75/15 PSI PARA CALDERA NUMERO DE PARTE 836-00418</v>
          </cell>
          <cell r="D35699" t="str">
            <v>UD</v>
          </cell>
          <cell r="F35699" t="str">
            <v>2223</v>
          </cell>
        </row>
        <row r="35700">
          <cell r="A35700">
            <v>801010328</v>
          </cell>
          <cell r="B35700" t="str">
            <v>INTERRUPTOR PARA GAS O AIRE, RANGO 3-21¨ WC PARA CALDERA NUMERO DE PARTE 817-02424</v>
          </cell>
          <cell r="D35700" t="str">
            <v>UD</v>
          </cell>
          <cell r="F35700" t="str">
            <v>2223</v>
          </cell>
        </row>
        <row r="35701">
          <cell r="A35701">
            <v>801011350</v>
          </cell>
          <cell r="B35701" t="str">
            <v>CONTROL DE NIVEL COMPLETO DE AGUA CON AUTORESET CON CHASIS COMPLETO</v>
          </cell>
          <cell r="D35701" t="str">
            <v>UD</v>
          </cell>
          <cell r="F35701" t="str">
            <v>2223</v>
          </cell>
        </row>
        <row r="35702">
          <cell r="A35702">
            <v>801011502</v>
          </cell>
          <cell r="B35702" t="str">
            <v>VALVULA DE PURGA DE FONDO PARA CALDERA, ROSCA NPT DE 1 1/2", PARTE : 941-00225</v>
          </cell>
          <cell r="D35702" t="str">
            <v>UD</v>
          </cell>
          <cell r="F35702" t="str">
            <v>2223</v>
          </cell>
        </row>
        <row r="35703">
          <cell r="A35703">
            <v>801011503</v>
          </cell>
          <cell r="B35703" t="str">
            <v>VALVULA SOLENOIDE DE VAPOR PARA INTERCAMBIADOR DE CALOR DE CALDERA. NUMERO DE PARTE: 948-00227.</v>
          </cell>
          <cell r="D35703" t="str">
            <v>UD</v>
          </cell>
          <cell r="F35703" t="str">
            <v>2223</v>
          </cell>
        </row>
        <row r="35704">
          <cell r="A35704">
            <v>801011504</v>
          </cell>
          <cell r="B35704" t="str">
            <v>JUEGO DE TUBOS INTERIOR PARA CALENTADOR BUNKER 200-800 HP PARA CALDERA. NUMERO DE PARTE: 191-01356</v>
          </cell>
          <cell r="D35704" t="str">
            <v>UD</v>
          </cell>
          <cell r="F35704" t="str">
            <v>2223</v>
          </cell>
        </row>
        <row r="35705">
          <cell r="A35705">
            <v>801011505</v>
          </cell>
          <cell r="B35705" t="str">
            <v>JUEGO DE TUBOS EXTERIOR PARA CALENTADOR BUNKER 200 HP PARA CALDERA.  NUMERO DE PARTE: 534-00182</v>
          </cell>
          <cell r="D35705" t="str">
            <v>UD</v>
          </cell>
          <cell r="F35705" t="str">
            <v>2223</v>
          </cell>
        </row>
        <row r="35706">
          <cell r="A35706">
            <v>801011508</v>
          </cell>
          <cell r="B35706" t="str">
            <v>KIT DE CONVERSION PARA CALDERA QUE INCLUYE PROGRAMADOR, PANTALLA, MODULO DE PURGA, AMPLIFICADOR, BASE DE ALAMBRADO Y FOTOCELDA. NUMERO PARTE 880-00651</v>
          </cell>
          <cell r="D35706" t="str">
            <v>UD</v>
          </cell>
          <cell r="F35706" t="str">
            <v>2223</v>
          </cell>
        </row>
        <row r="35707">
          <cell r="A35707">
            <v>801011509</v>
          </cell>
          <cell r="B35707" t="str">
            <v>KIT DE FOTOCELDA PARA CALDERA, CON LENTE Y CABLE CONECTOR. NUMERO DE PARTE: 817-04133</v>
          </cell>
          <cell r="D35707" t="str">
            <v>UD</v>
          </cell>
          <cell r="F35707" t="str">
            <v>2223</v>
          </cell>
        </row>
        <row r="35708">
          <cell r="A35708">
            <v>801011510</v>
          </cell>
          <cell r="B35708" t="str">
            <v>DIFUSOR DEL QUEMADOR PARA 200 HP PARA CALDERA.  NUMERO PARTE 275-00082</v>
          </cell>
          <cell r="D35708" t="str">
            <v>UD</v>
          </cell>
          <cell r="F35708" t="str">
            <v>2223</v>
          </cell>
        </row>
        <row r="35709">
          <cell r="A35709">
            <v>801011511</v>
          </cell>
          <cell r="B35709" t="str">
            <v>VALVULA DE GRIFO PARA COLUMNA DE CALDERA, CONEXION 1/2" NPT. NUMERO DE PARTE: 825-00092</v>
          </cell>
          <cell r="D35709" t="str">
            <v>UD</v>
          </cell>
          <cell r="F35709" t="str">
            <v>2223</v>
          </cell>
        </row>
        <row r="35710">
          <cell r="A35710">
            <v>801011512</v>
          </cell>
          <cell r="B35710" t="str">
            <v>ELECTRODO DE IGNICION PARA PLATO DIESEL FRONTAL DE CALDERA. NUMERO DE PARTE: 094-00179</v>
          </cell>
          <cell r="D35710" t="str">
            <v>UD</v>
          </cell>
          <cell r="F35710" t="str">
            <v>2223</v>
          </cell>
        </row>
        <row r="35711">
          <cell r="A35711">
            <v>801011513</v>
          </cell>
          <cell r="B35711" t="str">
            <v>ELECTRODO DE IGNICION PARA PILOTO DE DIESEL DE CALDERA. NUMERO DE PARTE: 435-00038</v>
          </cell>
          <cell r="D35711" t="str">
            <v>UD</v>
          </cell>
          <cell r="F35711" t="str">
            <v>2223</v>
          </cell>
        </row>
        <row r="35712">
          <cell r="A35712">
            <v>801011514</v>
          </cell>
          <cell r="B35712" t="str">
            <v>SET DE BOQUILLA Y ROTOR PARA CALDERA DE 125-200BHP. NUMERO DE PARTE: 251-00010</v>
          </cell>
          <cell r="D35712" t="str">
            <v>UD</v>
          </cell>
          <cell r="F35712" t="str">
            <v>2223</v>
          </cell>
        </row>
        <row r="35713">
          <cell r="A35713">
            <v>801011516</v>
          </cell>
          <cell r="B35713" t="str">
            <v>REGISTRO DE ENTRADA DE AGUA HANDHOLE (ORIFICIO PARA MANO) PARA CALDERA. NUMERO DE PARTE: 317-00058</v>
          </cell>
          <cell r="D35713" t="str">
            <v>UD</v>
          </cell>
          <cell r="F35713" t="str">
            <v>2223</v>
          </cell>
        </row>
        <row r="35714">
          <cell r="A35714">
            <v>801011517</v>
          </cell>
          <cell r="B35714" t="str">
            <v>FILTRO COMPLETO PARA BUNKER ROSCA NPT DE 2" PARA CALDERA. NUMERO DE PARTE: 923-00047</v>
          </cell>
          <cell r="D35714" t="str">
            <v>UD</v>
          </cell>
          <cell r="F35714" t="str">
            <v>2223</v>
          </cell>
        </row>
        <row r="35715">
          <cell r="A35715">
            <v>801011518</v>
          </cell>
          <cell r="B35715" t="str">
            <v>MANOMETRO 0-200 PSI DIAMETRO CARATULA 2-1/2 CONEXION X ABAJO 1/4 NPT PARA CALDERA.  NUMERO DE PARTE: 850-01154</v>
          </cell>
          <cell r="D35715" t="str">
            <v>UD</v>
          </cell>
          <cell r="F35715" t="str">
            <v>2223</v>
          </cell>
        </row>
        <row r="35716">
          <cell r="A35716">
            <v>801011522</v>
          </cell>
          <cell r="B35716" t="str">
            <v>BOMBA DE BUNKER PARA CALDERA DE 400BHP. NUMERO DE PARTE: 901-01340</v>
          </cell>
          <cell r="D35716" t="str">
            <v>UD</v>
          </cell>
          <cell r="F35716" t="str">
            <v>2223</v>
          </cell>
        </row>
        <row r="35717">
          <cell r="A35717">
            <v>801011524</v>
          </cell>
          <cell r="B35717" t="str">
            <v>BOMBA DE AGUA PARA CALDERA DE 200BHP. NUMERO DE PARTE: 695-02062.</v>
          </cell>
          <cell r="D35717" t="str">
            <v>UD</v>
          </cell>
          <cell r="F35717" t="str">
            <v>2223</v>
          </cell>
        </row>
        <row r="35718">
          <cell r="A35718">
            <v>801011525</v>
          </cell>
          <cell r="B35718" t="str">
            <v>BOQUILLA INTERNA DE DIESEL PARA IGNICION DE CALDERA DE 200BHP.  NUMERO DE PARTE: 251-00007.</v>
          </cell>
          <cell r="D35718" t="str">
            <v>UD</v>
          </cell>
          <cell r="F35718" t="str">
            <v>2223</v>
          </cell>
        </row>
        <row r="35719">
          <cell r="A35719">
            <v>801011526</v>
          </cell>
          <cell r="B35719" t="str">
            <v>REGISTRO DE ENTRADA DE AGUA MANHOLE (ORIFICIO PARA CUERPO COMPLETO) PARA CALDERA. NUMERO DE PARTE: 317-00059</v>
          </cell>
          <cell r="D35719" t="str">
            <v>UD</v>
          </cell>
          <cell r="F35719" t="str">
            <v>2223</v>
          </cell>
        </row>
        <row r="35720">
          <cell r="A35720">
            <v>801011527</v>
          </cell>
          <cell r="B35720" t="str">
            <v>ARAÑA DEL DIFUSOR PARA CALDERA DE 200BHP. NUMERO DE PARTE: 134-00047</v>
          </cell>
          <cell r="D35720" t="str">
            <v>UD</v>
          </cell>
          <cell r="F35720" t="str">
            <v>2223</v>
          </cell>
        </row>
        <row r="35721">
          <cell r="A35721">
            <v>801011528</v>
          </cell>
          <cell r="B35721" t="str">
            <v>RESISTENCIA PARA CALENTADOR ELECTRICO DE 5KV DE CALDERA DE 200 BHP. NUMERO DE PARTE: 832-00288</v>
          </cell>
          <cell r="D35721" t="str">
            <v>UD</v>
          </cell>
          <cell r="F35721" t="str">
            <v>2223</v>
          </cell>
        </row>
        <row r="35722">
          <cell r="A35722">
            <v>801011530</v>
          </cell>
          <cell r="B35722" t="str">
            <v>EMPAQUE PARA RESISTENCIA DE CALENTADOR ELECTRICO DE CALDERA. NUMERO DE PARTE: 853-00227</v>
          </cell>
          <cell r="D35722" t="str">
            <v>UD</v>
          </cell>
          <cell r="F35722" t="str">
            <v>2223</v>
          </cell>
        </row>
        <row r="35723">
          <cell r="A35723">
            <v>801011531</v>
          </cell>
          <cell r="B35723" t="str">
            <v>ADAPTADOR PARA BOQUILLA ORIFICIO DE AIRE POSTPURGA DE CALDERA. NUMERO DE PARTE: 277-00125</v>
          </cell>
          <cell r="D35723" t="str">
            <v>UD</v>
          </cell>
          <cell r="F35723" t="str">
            <v>2223</v>
          </cell>
        </row>
        <row r="35724">
          <cell r="A35724">
            <v>801011532</v>
          </cell>
          <cell r="B35724" t="str">
            <v>PROTECTOR PARA TUBO DE NIVEL DE VIDRIO DE CALDERA. NUMERO DE PARTE: 854-00073.</v>
          </cell>
          <cell r="D35724" t="str">
            <v>UD</v>
          </cell>
          <cell r="F35724" t="str">
            <v>2223</v>
          </cell>
        </row>
        <row r="35725">
          <cell r="A35725">
            <v>801011536</v>
          </cell>
          <cell r="B35725" t="str">
            <v>KIT DEL SISTEMA DE VARILLAJE PARA CALDERA DE 125-200BHP. NUMERO DE PARTE: 880-00331.</v>
          </cell>
          <cell r="D35725" t="str">
            <v>UD</v>
          </cell>
          <cell r="F35725" t="str">
            <v>2223</v>
          </cell>
        </row>
        <row r="35726">
          <cell r="A35726">
            <v>801011537</v>
          </cell>
          <cell r="B35726" t="str">
            <v>CUERPO DE COLUMNA PARA NIVEL DE AGUA, CONEXION 1" NPT, PARA CALDERA , CON CABEZOTE Y RESET MANUAL. NUMERO DE PARTE: 817-02409</v>
          </cell>
          <cell r="D35726" t="str">
            <v>UD</v>
          </cell>
          <cell r="F35726" t="str">
            <v>2223</v>
          </cell>
        </row>
        <row r="35727">
          <cell r="A35727">
            <v>801011538</v>
          </cell>
          <cell r="B35727" t="str">
            <v>CUERPO DE COLUMNA PARA NIVEL DE AGUA, CONEXION 1" NPT, PARA CALDERA , CON CABEZOTE Y RESET AUTOMATICO. NUMERO DE PARTE: 817-02406</v>
          </cell>
          <cell r="D35727" t="str">
            <v>UD</v>
          </cell>
          <cell r="F35727" t="str">
            <v>2223</v>
          </cell>
        </row>
        <row r="35728">
          <cell r="A35728">
            <v>801011540</v>
          </cell>
          <cell r="B35728" t="str">
            <v>BATERIA DE LEVEL MASTER VOLTAJE 3VDC</v>
          </cell>
          <cell r="D35728" t="str">
            <v>UD</v>
          </cell>
          <cell r="F35728" t="str">
            <v>2223</v>
          </cell>
        </row>
        <row r="35729">
          <cell r="A35729">
            <v>801011541</v>
          </cell>
          <cell r="B35729" t="str">
            <v>BOMBA DE PISTON PARA DOSIFICACION QUIMICA PARA TUBERIA DE 5/8 PULG</v>
          </cell>
          <cell r="D35729" t="str">
            <v>UD</v>
          </cell>
          <cell r="F35729" t="str">
            <v>2223</v>
          </cell>
        </row>
        <row r="35730">
          <cell r="A35730">
            <v>801011542</v>
          </cell>
          <cell r="B35730" t="str">
            <v>JUEGO DE VALVULAS JERGUSON PARA NIVEL DE AGUA.</v>
          </cell>
          <cell r="D35730" t="str">
            <v>UD</v>
          </cell>
          <cell r="F35730" t="str">
            <v>2223</v>
          </cell>
        </row>
        <row r="35731">
          <cell r="A35731">
            <v>801011543</v>
          </cell>
          <cell r="B35731" t="str">
            <v>MANGUERA FLEXIBLE PARA COMPRESOR DE AIRE CLEAVER BROOKS DE 18" DE LARGO X 1" DIAMETRO</v>
          </cell>
          <cell r="D35731" t="str">
            <v>UD</v>
          </cell>
          <cell r="F35731" t="str">
            <v>2223</v>
          </cell>
        </row>
        <row r="35732">
          <cell r="A35732">
            <v>801011544</v>
          </cell>
          <cell r="B35732" t="str">
            <v>BOMBA DE AGUA PARA LEVEL MASTER</v>
          </cell>
          <cell r="D35732" t="str">
            <v>UD</v>
          </cell>
          <cell r="F35732" t="str">
            <v>2223</v>
          </cell>
        </row>
        <row r="35733">
          <cell r="A35733">
            <v>801011545</v>
          </cell>
          <cell r="B35733" t="str">
            <v>VALVULA DE SEGURIDAD DE VAPOR.</v>
          </cell>
          <cell r="D35733" t="str">
            <v>UD</v>
          </cell>
          <cell r="F35733" t="str">
            <v>2223</v>
          </cell>
        </row>
        <row r="35734">
          <cell r="A35734">
            <v>801011546</v>
          </cell>
          <cell r="B35734" t="str">
            <v>HORNILLA DE REFRACTARIO SECO PARA QUEMADOR IC 145</v>
          </cell>
          <cell r="D35734" t="str">
            <v>UD</v>
          </cell>
          <cell r="F35734" t="str">
            <v>2223</v>
          </cell>
        </row>
        <row r="35735">
          <cell r="A35735">
            <v>801011547</v>
          </cell>
          <cell r="B35735" t="str">
            <v>HORNILLA DE REFRACTARIO SECO PARA QUEMADOR IC 175</v>
          </cell>
          <cell r="D35735" t="str">
            <v>UD</v>
          </cell>
          <cell r="F35735" t="str">
            <v>2223</v>
          </cell>
        </row>
        <row r="35736">
          <cell r="A35736">
            <v>801011548</v>
          </cell>
          <cell r="B35736" t="str">
            <v>HOUSING DE QUEMADOR PARA BUNKER</v>
          </cell>
          <cell r="D35736" t="str">
            <v>UD</v>
          </cell>
          <cell r="F35736" t="str">
            <v>2223</v>
          </cell>
        </row>
        <row r="35737">
          <cell r="A35737">
            <v>801011549</v>
          </cell>
          <cell r="B35737" t="str">
            <v>CONTROL DE PRESION DE VAPOR (MODULACION)</v>
          </cell>
          <cell r="D35737" t="str">
            <v>UD</v>
          </cell>
          <cell r="F35737" t="str">
            <v>2223</v>
          </cell>
        </row>
        <row r="35738">
          <cell r="A35738">
            <v>801011550</v>
          </cell>
          <cell r="B35738" t="str">
            <v>SENSOR DE OXIGENO PARA CALDERAS</v>
          </cell>
          <cell r="D35738" t="str">
            <v>UD</v>
          </cell>
          <cell r="F35738" t="str">
            <v>2223</v>
          </cell>
        </row>
        <row r="35739">
          <cell r="A35739">
            <v>801011551</v>
          </cell>
          <cell r="B35739" t="str">
            <v>FILTRO PARA ANALIZADOR DE OXIGENO.</v>
          </cell>
          <cell r="D35739" t="str">
            <v>UD</v>
          </cell>
          <cell r="F35739" t="str">
            <v>2223</v>
          </cell>
        </row>
        <row r="35740">
          <cell r="A35740">
            <v>801011552</v>
          </cell>
          <cell r="B35740" t="str">
            <v>KIT DE MANTENIMIENTO DE SENSOR DE OXIGENO.</v>
          </cell>
          <cell r="D35740" t="str">
            <v>UD</v>
          </cell>
          <cell r="F35740" t="str">
            <v>2223</v>
          </cell>
        </row>
        <row r="35741">
          <cell r="A35741">
            <v>801011553</v>
          </cell>
          <cell r="B35741" t="str">
            <v>PANTALLA DE CONTROL DE LEVEL MASTER</v>
          </cell>
          <cell r="D35741" t="str">
            <v>UD</v>
          </cell>
          <cell r="F35741" t="str">
            <v>2223</v>
          </cell>
        </row>
        <row r="35742">
          <cell r="A35742">
            <v>801011554</v>
          </cell>
          <cell r="B35742" t="str">
            <v>SENSOR DE LEVEL MASTER</v>
          </cell>
          <cell r="D35742" t="str">
            <v>UD</v>
          </cell>
          <cell r="F35742" t="str">
            <v>2223</v>
          </cell>
        </row>
        <row r="35743">
          <cell r="A35743">
            <v>801011555</v>
          </cell>
          <cell r="B35743" t="str">
            <v>PANTALLA PANEL VIEW 1000</v>
          </cell>
          <cell r="D35743" t="str">
            <v>UD</v>
          </cell>
          <cell r="F35743" t="str">
            <v>2223</v>
          </cell>
        </row>
        <row r="35744">
          <cell r="A35744">
            <v>801011556</v>
          </cell>
          <cell r="B35744" t="str">
            <v>SERVOMOTOR PARA COMBUSTIBLE</v>
          </cell>
          <cell r="D35744" t="str">
            <v>UD</v>
          </cell>
          <cell r="F35744" t="str">
            <v>2223</v>
          </cell>
        </row>
        <row r="35745">
          <cell r="A35745">
            <v>801011557</v>
          </cell>
          <cell r="B35745" t="str">
            <v>SERVOMOTOR PARA AIRE</v>
          </cell>
          <cell r="D35745" t="str">
            <v>UD</v>
          </cell>
          <cell r="F35745" t="str">
            <v>2223</v>
          </cell>
        </row>
        <row r="35746">
          <cell r="A35746">
            <v>801011558</v>
          </cell>
          <cell r="B35746" t="str">
            <v>CONTROLADOR LOGICO PROGRAMABLE (CPU) PARA  CALDERA CLEAVER BROOKS</v>
          </cell>
          <cell r="D35746" t="str">
            <v>UD</v>
          </cell>
          <cell r="F35746" t="str">
            <v>2223</v>
          </cell>
        </row>
        <row r="35747">
          <cell r="A35747">
            <v>801011559</v>
          </cell>
          <cell r="B35747" t="str">
            <v>FUENTE DE PODER DE PLC PARA CALDERA CLEAVER BROOKS</v>
          </cell>
          <cell r="D35747" t="str">
            <v>UD</v>
          </cell>
          <cell r="F35747" t="str">
            <v>2223</v>
          </cell>
        </row>
        <row r="35748">
          <cell r="A35748">
            <v>801040050</v>
          </cell>
          <cell r="B35748" t="str">
            <v>SISTEMA DE BOMBEO DE AGUA POTABLE, REPUESTOS Y ACCESORIOS</v>
          </cell>
          <cell r="D35748" t="str">
            <v>UD</v>
          </cell>
          <cell r="F35748" t="str">
            <v>2223</v>
          </cell>
        </row>
        <row r="35749">
          <cell r="A35749">
            <v>801040105</v>
          </cell>
          <cell r="B35749" t="str">
            <v>BOMBA DE AGUAS NEGRAS SCE.</v>
          </cell>
          <cell r="D35749" t="str">
            <v>UD</v>
          </cell>
          <cell r="F35749" t="str">
            <v>2223</v>
          </cell>
        </row>
        <row r="35750">
          <cell r="A35750">
            <v>801040110</v>
          </cell>
          <cell r="B35750" t="str">
            <v>CALENTADOR DE AGUA, REPUESTOS Y ACCESORIOS.</v>
          </cell>
          <cell r="D35750" t="str">
            <v>UD</v>
          </cell>
          <cell r="F35750" t="str">
            <v>2223</v>
          </cell>
        </row>
        <row r="35751">
          <cell r="A35751">
            <v>801040300</v>
          </cell>
          <cell r="B35751" t="str">
            <v>SUAVIZADOR DE AGUA, REPUESTOS Y ACCESORIOS.</v>
          </cell>
          <cell r="D35751" t="str">
            <v>UD</v>
          </cell>
          <cell r="F35751" t="str">
            <v>2223</v>
          </cell>
        </row>
        <row r="35752">
          <cell r="A35752">
            <v>801040301</v>
          </cell>
          <cell r="B35752" t="str">
            <v>EMPAQUE DE CAUCHO PLEGABLE PARA BARRERA SANITARIA # PARTE 605.238/5</v>
          </cell>
          <cell r="D35752" t="str">
            <v>UD</v>
          </cell>
          <cell r="F35752" t="str">
            <v>2223</v>
          </cell>
        </row>
        <row r="35753">
          <cell r="A35753">
            <v>801050001</v>
          </cell>
          <cell r="B35753" t="str">
            <v>REPUESTOS Y ACCESORIOS PARA TANQUE DE AGUA CALIENTE.</v>
          </cell>
          <cell r="D35753" t="str">
            <v>UD</v>
          </cell>
          <cell r="F35753" t="str">
            <v>2223</v>
          </cell>
        </row>
        <row r="35754">
          <cell r="A35754">
            <v>801080002</v>
          </cell>
          <cell r="B35754" t="str">
            <v>SECADOR DE AIRE REPUESTOS Y ACCESORIOS.</v>
          </cell>
          <cell r="D35754" t="str">
            <v>UD</v>
          </cell>
          <cell r="F35754" t="str">
            <v>2223</v>
          </cell>
        </row>
        <row r="35755">
          <cell r="A35755">
            <v>801100001</v>
          </cell>
          <cell r="B35755" t="str">
            <v>REPUESTOS Y ACCESORIOS PARA SISTEMA DE VAPOR</v>
          </cell>
          <cell r="D35755" t="str">
            <v>UD</v>
          </cell>
          <cell r="F35755" t="str">
            <v>2223</v>
          </cell>
        </row>
        <row r="35756">
          <cell r="A35756">
            <v>801100003</v>
          </cell>
          <cell r="B35756" t="str">
            <v>ELIMINADOR DE AIRE PARA SISTEMA DE VAPOR</v>
          </cell>
          <cell r="D35756" t="str">
            <v>UD</v>
          </cell>
          <cell r="F35756" t="str">
            <v>2223</v>
          </cell>
        </row>
        <row r="35757">
          <cell r="A35757">
            <v>801100325</v>
          </cell>
          <cell r="B35757" t="str">
            <v>INTERRUPTOR DE LIMITE NORMALMENTE ABIERTO PARA QUEMADOR PARA CALDERA NUMERO DE PARTE 836-00089</v>
          </cell>
          <cell r="D35757" t="str">
            <v>UD</v>
          </cell>
          <cell r="F35757" t="str">
            <v>2223</v>
          </cell>
        </row>
        <row r="35758">
          <cell r="A35758">
            <v>801110007</v>
          </cell>
          <cell r="B35758" t="str">
            <v>MANIFOLD REPUESTOS Y ACCESORIOS.</v>
          </cell>
          <cell r="D35758" t="str">
            <v>UD</v>
          </cell>
          <cell r="F35758" t="str">
            <v>2223</v>
          </cell>
        </row>
        <row r="35759">
          <cell r="A35759">
            <v>801120011</v>
          </cell>
          <cell r="B35759" t="str">
            <v>SELLO MECANICO DE 1 1/8 " CON SELLO DE VITON.</v>
          </cell>
          <cell r="D35759" t="str">
            <v>UD</v>
          </cell>
          <cell r="F35759" t="str">
            <v>2223</v>
          </cell>
        </row>
        <row r="35760">
          <cell r="A35760">
            <v>801120012</v>
          </cell>
          <cell r="B35760" t="str">
            <v>SELLO MECANICO DE 3/4" CON SELLO DE VITON.</v>
          </cell>
          <cell r="D35760" t="str">
            <v>UD</v>
          </cell>
          <cell r="F35760" t="str">
            <v>2223</v>
          </cell>
        </row>
        <row r="35761">
          <cell r="A35761">
            <v>801120015</v>
          </cell>
          <cell r="B35761" t="str">
            <v>REPUESTOS Y ACCESORIOS PARA SISTEMA DE ALMACENAMIENTO Y DISTRIBUCION DE DIESEL</v>
          </cell>
          <cell r="D35761" t="str">
            <v>UD</v>
          </cell>
          <cell r="F35761" t="str">
            <v>2223</v>
          </cell>
        </row>
        <row r="35762">
          <cell r="A35762">
            <v>803050050</v>
          </cell>
          <cell r="B35762" t="str">
            <v>PELADORAS, REPUESTOS Y ACCESORIOS,  SEGUN CARACTERISTICAS Y ESPECIFICACIONES.</v>
          </cell>
          <cell r="D35762" t="str">
            <v>UD</v>
          </cell>
          <cell r="F35762" t="str">
            <v>2223</v>
          </cell>
        </row>
        <row r="35763">
          <cell r="A35763">
            <v>803060001</v>
          </cell>
          <cell r="B35763" t="str">
            <v>REPUESTOS Y ACCESORIOS PARA CORTADOR Y MEZCLADOR DE ALIMENTOS</v>
          </cell>
          <cell r="D35763" t="str">
            <v>UD</v>
          </cell>
          <cell r="F35763" t="str">
            <v>2223</v>
          </cell>
        </row>
        <row r="35764">
          <cell r="A35764">
            <v>803070010</v>
          </cell>
          <cell r="B35764" t="str">
            <v>BATIDORA, REPUESTOS Y ACCESORIOS.</v>
          </cell>
          <cell r="D35764" t="str">
            <v>UD</v>
          </cell>
          <cell r="F35764" t="str">
            <v>2223</v>
          </cell>
        </row>
        <row r="35765">
          <cell r="A35765">
            <v>803100010</v>
          </cell>
          <cell r="B35765" t="str">
            <v>SARTEN VOLCABLE, REPUESTOS Y ACCESORIOS.</v>
          </cell>
          <cell r="D35765" t="str">
            <v>UD</v>
          </cell>
          <cell r="F35765" t="str">
            <v>2223</v>
          </cell>
        </row>
        <row r="35766">
          <cell r="A35766">
            <v>803110002</v>
          </cell>
          <cell r="B35766" t="str">
            <v>SERVICIO SUMINISTRO REPUESTOS Y ACCESORIOS PARA ABATIDOR DE TEMPERATURA PROGRAMABLE</v>
          </cell>
          <cell r="D35766" t="str">
            <v>UD</v>
          </cell>
          <cell r="F35766" t="str">
            <v>2223</v>
          </cell>
        </row>
        <row r="35767">
          <cell r="A35767">
            <v>803110010</v>
          </cell>
          <cell r="B35767" t="str">
            <v>REPUESTOS Y ACCESORIOS PARA BAÑO MARIA.</v>
          </cell>
          <cell r="D35767" t="str">
            <v>UD</v>
          </cell>
          <cell r="F35767" t="str">
            <v>2223</v>
          </cell>
        </row>
        <row r="35768">
          <cell r="A35768">
            <v>803130020</v>
          </cell>
          <cell r="B35768" t="str">
            <v>EXPRIMIDOR DE FRUTAS Y VEGETALES, REPUESTOS Y ACCESORIOS.</v>
          </cell>
          <cell r="D35768" t="str">
            <v>UD</v>
          </cell>
          <cell r="F35768" t="str">
            <v>2223</v>
          </cell>
        </row>
        <row r="35769">
          <cell r="A35769">
            <v>803130150</v>
          </cell>
          <cell r="B35769" t="str">
            <v>REBANADORA, REPUESTOS Y ACCESORIOS,  SEGUN TIPO,         CARACTERISTICAS Y ESPECIFICACIONES.</v>
          </cell>
          <cell r="D35769" t="str">
            <v>UD</v>
          </cell>
          <cell r="F35769" t="str">
            <v>2223</v>
          </cell>
        </row>
        <row r="35770">
          <cell r="A35770">
            <v>803140010</v>
          </cell>
          <cell r="B35770" t="str">
            <v>REPUESTOS Y ACCESORIOS PARA CAFETERA.</v>
          </cell>
          <cell r="D35770" t="str">
            <v>UD</v>
          </cell>
          <cell r="F35770" t="str">
            <v>2223</v>
          </cell>
        </row>
        <row r="35771">
          <cell r="A35771">
            <v>803250001</v>
          </cell>
          <cell r="B35771" t="str">
            <v>REPUESTOS Y ACCESORIOS PARA AFILADOR DE CUCHILLOS</v>
          </cell>
          <cell r="D35771" t="str">
            <v>UD</v>
          </cell>
          <cell r="F35771" t="str">
            <v>2223</v>
          </cell>
        </row>
        <row r="35772">
          <cell r="A35772">
            <v>803250010</v>
          </cell>
          <cell r="B35772" t="str">
            <v>REFRESQUERA, REPUESTOS Y ACCESORIOS</v>
          </cell>
          <cell r="D35772" t="str">
            <v>UD</v>
          </cell>
          <cell r="F35772" t="str">
            <v>2223</v>
          </cell>
        </row>
        <row r="35773">
          <cell r="A35773">
            <v>804010008</v>
          </cell>
          <cell r="B35773" t="str">
            <v>FILTRO DE MEMBRANA DE AIRE NT 38/1361 PARTE # A6-904-212 PARA ASPIRADORA MARCA KARCHER</v>
          </cell>
          <cell r="D35773" t="str">
            <v>UD</v>
          </cell>
          <cell r="F35773" t="str">
            <v>2223</v>
          </cell>
        </row>
        <row r="35774">
          <cell r="A35774">
            <v>804010039</v>
          </cell>
          <cell r="B35774" t="str">
            <v xml:space="preserve">PREFILTRO DESECHABLE 16X27X2 PULGADAS, 35% EFICIENCIA									 									</v>
          </cell>
          <cell r="D35774" t="str">
            <v>UD</v>
          </cell>
          <cell r="F35774" t="str">
            <v>2223</v>
          </cell>
        </row>
        <row r="35775">
          <cell r="A35775">
            <v>804010130</v>
          </cell>
          <cell r="B35775" t="str">
            <v>REPUESTOS Y ACCESORIOS PARA UNIDAD GENERADORA DE AGUA REFRIGERADA DE SISTEMA DE AIRE ACONDICIONADO</v>
          </cell>
          <cell r="D35775" t="str">
            <v>UD</v>
          </cell>
          <cell r="F35775" t="str">
            <v>2223</v>
          </cell>
        </row>
        <row r="35776">
          <cell r="A35776">
            <v>804010140</v>
          </cell>
          <cell r="B35776" t="str">
            <v>REPUESTOS Y ACCESORIOS PARA TORRE DE ENFRIAMIENTO DE SISTEMA DE AIRE ACONDICIONADO</v>
          </cell>
          <cell r="D35776" t="str">
            <v>UD</v>
          </cell>
          <cell r="F35776" t="str">
            <v>2223</v>
          </cell>
        </row>
        <row r="35777">
          <cell r="A35777">
            <v>804010250</v>
          </cell>
          <cell r="B35777" t="str">
            <v>FILTRO MINIPLISADOS 95% 20X24X4</v>
          </cell>
          <cell r="D35777" t="str">
            <v>UD</v>
          </cell>
          <cell r="F35777" t="str">
            <v>2223</v>
          </cell>
        </row>
        <row r="35778">
          <cell r="A35778">
            <v>804010251</v>
          </cell>
          <cell r="B35778" t="str">
            <v>FILTRO DESHIDRATADOR ROSCABLE DE 3/8" PARA REFRIGERACION.</v>
          </cell>
          <cell r="D35778" t="str">
            <v>UD</v>
          </cell>
          <cell r="F35778" t="str">
            <v>2223</v>
          </cell>
        </row>
        <row r="35779">
          <cell r="A35779">
            <v>804010254</v>
          </cell>
          <cell r="B35779" t="str">
            <v>FILTRO DESECHABLE 16 X 20 X 2 , 35%</v>
          </cell>
          <cell r="D35779" t="str">
            <v>UD</v>
          </cell>
          <cell r="F35779" t="str">
            <v>2223</v>
          </cell>
        </row>
        <row r="35780">
          <cell r="A35780">
            <v>804010255</v>
          </cell>
          <cell r="B35780" t="str">
            <v>FILTRO DESECHABLE 16 X 25 X 1, 35%</v>
          </cell>
          <cell r="D35780" t="str">
            <v>UD</v>
          </cell>
          <cell r="F35780" t="str">
            <v>2223</v>
          </cell>
        </row>
        <row r="35781">
          <cell r="A35781">
            <v>804010256</v>
          </cell>
          <cell r="B35781" t="str">
            <v>FILTRO DESECHABLE 16 X 20 X1 , 35%</v>
          </cell>
          <cell r="D35781" t="str">
            <v>UD</v>
          </cell>
          <cell r="F35781" t="str">
            <v>2223</v>
          </cell>
        </row>
        <row r="35782">
          <cell r="A35782">
            <v>804010257</v>
          </cell>
          <cell r="B35782" t="str">
            <v>FILTRO DESECHABLE 12 X 24 X 1, 35%</v>
          </cell>
          <cell r="D35782" t="str">
            <v>UD</v>
          </cell>
          <cell r="F35782" t="str">
            <v>2223</v>
          </cell>
        </row>
        <row r="35783">
          <cell r="A35783">
            <v>804010258</v>
          </cell>
          <cell r="B35783" t="str">
            <v>FILTRO DESECHABLE 20 X 24 X 2", 35%</v>
          </cell>
          <cell r="D35783" t="str">
            <v>UD</v>
          </cell>
          <cell r="F35783" t="str">
            <v>2223</v>
          </cell>
        </row>
        <row r="35784">
          <cell r="A35784">
            <v>804010259</v>
          </cell>
          <cell r="B35784" t="str">
            <v>FILTRO DESECHABLE 16 X 25 X 1", 35%</v>
          </cell>
          <cell r="D35784" t="str">
            <v>UD</v>
          </cell>
          <cell r="F35784" t="str">
            <v>2223</v>
          </cell>
        </row>
        <row r="35785">
          <cell r="A35785">
            <v>804010260</v>
          </cell>
          <cell r="B35785" t="str">
            <v>FILTRO DESECHABLE 22 X 24 X 1", 35%</v>
          </cell>
          <cell r="D35785" t="str">
            <v>UD</v>
          </cell>
          <cell r="F35785" t="str">
            <v>2223</v>
          </cell>
        </row>
        <row r="35786">
          <cell r="A35786">
            <v>804010261</v>
          </cell>
          <cell r="B35786" t="str">
            <v>FILTRO DESECHABLE 20 X 20 X 2"</v>
          </cell>
          <cell r="D35786" t="str">
            <v>UD</v>
          </cell>
          <cell r="F35786" t="str">
            <v>2223</v>
          </cell>
        </row>
        <row r="35787">
          <cell r="A35787">
            <v>804010262</v>
          </cell>
          <cell r="B35787" t="str">
            <v>FILTRO DESECHABLE 24 X 24 X 4"</v>
          </cell>
          <cell r="D35787" t="str">
            <v>UD</v>
          </cell>
          <cell r="F35787" t="str">
            <v>2223</v>
          </cell>
        </row>
        <row r="35788">
          <cell r="A35788">
            <v>804010263</v>
          </cell>
          <cell r="B35788" t="str">
            <v>FILTRO DESECHABLE 12 X 24 X 4", 35%</v>
          </cell>
          <cell r="D35788" t="str">
            <v>UD</v>
          </cell>
          <cell r="F35788" t="str">
            <v>2223</v>
          </cell>
        </row>
        <row r="35789">
          <cell r="A35789">
            <v>804010265</v>
          </cell>
          <cell r="B35789" t="str">
            <v>FILTRO DESECHABLE 20 X 25 X 2",</v>
          </cell>
          <cell r="D35789" t="str">
            <v>UD</v>
          </cell>
          <cell r="F35789" t="str">
            <v>2223</v>
          </cell>
        </row>
        <row r="35790">
          <cell r="A35790">
            <v>804010266</v>
          </cell>
          <cell r="B35790" t="str">
            <v>FILTRO DESECHABLE 24 X 24 X 2", 35%</v>
          </cell>
          <cell r="D35790" t="str">
            <v>UD</v>
          </cell>
          <cell r="F35790" t="str">
            <v>2223</v>
          </cell>
        </row>
        <row r="35791">
          <cell r="A35791">
            <v>804010279</v>
          </cell>
          <cell r="B35791" t="str">
            <v>FILTRO HEPA, MEDIDAS: 20"X24"11 1/2"</v>
          </cell>
          <cell r="D35791" t="str">
            <v>UD</v>
          </cell>
          <cell r="F35791" t="str">
            <v>2223</v>
          </cell>
        </row>
        <row r="35792">
          <cell r="A35792">
            <v>804010280</v>
          </cell>
          <cell r="B35792" t="str">
            <v>FILTRO HEPA,  MEDIDAS:  20"X20"11 1/2".</v>
          </cell>
          <cell r="D35792" t="str">
            <v>UD</v>
          </cell>
          <cell r="F35792" t="str">
            <v>2223</v>
          </cell>
        </row>
        <row r="35793">
          <cell r="A35793">
            <v>804010281</v>
          </cell>
          <cell r="B35793" t="str">
            <v>FILTRO HEPA, MEDIDAS: 19 3/8"X19 3/8"X11 1/2".</v>
          </cell>
          <cell r="D35793" t="str">
            <v>UD</v>
          </cell>
          <cell r="F35793" t="str">
            <v>2223</v>
          </cell>
        </row>
        <row r="35794">
          <cell r="A35794">
            <v>804010282</v>
          </cell>
          <cell r="B35794" t="str">
            <v>FILTRO HEPA, MEDIDAS: 23 3/8"X19 3/8"X11 1/2".</v>
          </cell>
          <cell r="D35794" t="str">
            <v>UD</v>
          </cell>
          <cell r="F35794" t="str">
            <v>2223</v>
          </cell>
        </row>
        <row r="35795">
          <cell r="A35795">
            <v>804010283</v>
          </cell>
          <cell r="B35795" t="str">
            <v>FILTRO HEPA, MEDIDAS: 23 3/8"X11 3/8"X11 1/2".</v>
          </cell>
          <cell r="D35795" t="str">
            <v>UD</v>
          </cell>
          <cell r="F35795" t="str">
            <v>2223</v>
          </cell>
        </row>
        <row r="35796">
          <cell r="A35796">
            <v>804010284</v>
          </cell>
          <cell r="B35796" t="str">
            <v>FILTRO DESHIDRATADOR SOLDABLE DE 1/4" PARA REFRIGERACION.</v>
          </cell>
          <cell r="D35796" t="str">
            <v>UD</v>
          </cell>
          <cell r="F35796" t="str">
            <v>2223</v>
          </cell>
        </row>
        <row r="35797">
          <cell r="A35797">
            <v>804010285</v>
          </cell>
          <cell r="B35797" t="str">
            <v>FILTRO DESHIDRATADOR ROSCABLE DE 1/4" PARA REFRIGERACION</v>
          </cell>
          <cell r="D35797" t="str">
            <v>UD</v>
          </cell>
          <cell r="F35797" t="str">
            <v>2223</v>
          </cell>
        </row>
        <row r="35798">
          <cell r="A35798">
            <v>804010286</v>
          </cell>
          <cell r="B35798" t="str">
            <v>FILTRO DESECHABLE DE CARTON PARA AIRE ACONDICIONADO DE 45,72 CM DE ANCHO, 60, 96 CM DE LARGO, 5,8 DE GROSOR  (18 PULG X24 PULGX2PULG) CON EFICIENCIA MAYOR O IGUAL  DEL 35% MERV8</v>
          </cell>
          <cell r="D35798" t="str">
            <v>UD</v>
          </cell>
          <cell r="F35798" t="str">
            <v>2223</v>
          </cell>
        </row>
        <row r="35799">
          <cell r="A35799">
            <v>804010287</v>
          </cell>
          <cell r="B35799" t="str">
            <v>FILTRO DESECHABLE DE CARTON PARA AIRE ACONDICIONADO DE 52,7 CM X 52,7 CM X 3,81 CM DE GROSSOR  (20.5 PULG X20.5 PULG X1.5 PULG) CON EFICIENCIA MAUORO IGUAL DEL 35% MERV13</v>
          </cell>
          <cell r="D35799" t="str">
            <v>UD</v>
          </cell>
          <cell r="F35799" t="str">
            <v>2223</v>
          </cell>
        </row>
        <row r="35800">
          <cell r="A35800">
            <v>804010288</v>
          </cell>
          <cell r="B35800" t="str">
            <v>FILTRO HEPA PARA AIRE ACONDICIONADO CON MARCO DE ALUMINIO ANODIZADO Y SELLO DE GEL  DE 60, 96 CM X 60, 96 CM X 5,08 CM (24 PULG X24 PULG X2 PULG) CON EFICIENCIA DEL 99.9%</v>
          </cell>
          <cell r="D35800" t="str">
            <v>UD</v>
          </cell>
          <cell r="F35800" t="str">
            <v>2223</v>
          </cell>
        </row>
        <row r="35801">
          <cell r="A35801">
            <v>804010289</v>
          </cell>
          <cell r="B35801" t="str">
            <v>FILTRO HEPA PARA AIRE ACONDICIONADO CON MARCO DE ALUMINIO ANODIZADO Y SELLO DE GEL  DE (48 PULG X24 PULG X2 PULG CON EFICIENCIA DEL 99.9%</v>
          </cell>
          <cell r="D35801" t="str">
            <v>UD</v>
          </cell>
          <cell r="F35801" t="str">
            <v>2223</v>
          </cell>
        </row>
        <row r="35802">
          <cell r="A35802">
            <v>804010290</v>
          </cell>
          <cell r="B35802" t="str">
            <v>FILTRO HEPA PARA AIRE ACONDICIONADO CON MARCO DE ALUMINIO ANODIZADO Y SELLO DE GEL  DE 60, 96 CM X 60, 96 CM X 29, 21 CM  (24 PULG X24PULG X11.5 PULG) CON EFICIENCIA DEL 99.9%</v>
          </cell>
          <cell r="D35802" t="str">
            <v>UD</v>
          </cell>
          <cell r="F35802" t="str">
            <v>2223</v>
          </cell>
        </row>
        <row r="35803">
          <cell r="A35803">
            <v>804010291</v>
          </cell>
          <cell r="B35803" t="str">
            <v>FILTRO DESECHABLE DE CARTON PARA MANEJADORA DE AIRE ACONDICIONADO CON 35% DE EFICIENCIA (MERV8)  CON REFUERZO METALICO PREFILTRO MEDIDAS 13X13X2"</v>
          </cell>
          <cell r="D35803" t="str">
            <v>UD</v>
          </cell>
          <cell r="F35803" t="str">
            <v>2223</v>
          </cell>
        </row>
        <row r="35804">
          <cell r="A35804">
            <v>804010292</v>
          </cell>
          <cell r="B35804" t="str">
            <v xml:space="preserve">FILTRO DESECHABLE DE CARTON PARA MANEJADORA DE AIRE ACONDICIONADO CON 35% DE EFICIENCIA (MERV8)  CON REFUERZO METALICO PREFILTRO, MEDIDAS 21X21X2"
</v>
          </cell>
          <cell r="D35804" t="str">
            <v>UD</v>
          </cell>
          <cell r="F35804" t="str">
            <v>2223</v>
          </cell>
        </row>
        <row r="35805">
          <cell r="A35805">
            <v>804010293</v>
          </cell>
          <cell r="B35805" t="str">
            <v>FILTRO DESECHABLE DE CARTON PARA MANEJADORA DE AIRE ACONDICIONADO CON 35% DE EFICIENCIA (MERV8)  CON REFUERZO METALICO PREFILTRO, MEDIDAS 17X17X2"</v>
          </cell>
          <cell r="D35805" t="str">
            <v>UD</v>
          </cell>
          <cell r="F35805" t="str">
            <v>2223</v>
          </cell>
        </row>
        <row r="35806">
          <cell r="A35806">
            <v>804010294</v>
          </cell>
          <cell r="B35806" t="str">
            <v>FILTRO DESECHABLE DE CARTON PARA MANEJADORA DE AIRE ACONDICIONADO CON 35% DE EFICIENCIA (MERV8)  CON REFUERZO METALICO PREFILTRO, MEDIDAS 15X15X2"</v>
          </cell>
          <cell r="D35806" t="str">
            <v>UD</v>
          </cell>
          <cell r="F35806" t="str">
            <v>2223</v>
          </cell>
        </row>
        <row r="35807">
          <cell r="A35807">
            <v>804030002</v>
          </cell>
          <cell r="B35807" t="str">
            <v>COMPRESOR TIPO TORNILLO, MODELO DXS45LASA-46/50, NUMERO DE PARTE 364-49094, 240 TONELADAS , VOLTAJE 460, CONDESADOR ENFRIADO POR AGUA</v>
          </cell>
          <cell r="D35807" t="str">
            <v>UD</v>
          </cell>
          <cell r="F35807" t="str">
            <v>2223</v>
          </cell>
        </row>
        <row r="35808">
          <cell r="A35808">
            <v>804060020</v>
          </cell>
          <cell r="B35808" t="str">
            <v>COMPRESORES DE GAS, REPUESTOS Y ACCESORIOS, SEGUN CARACTERISTICAS Y ESPECIFICACIONES.</v>
          </cell>
          <cell r="D35808" t="str">
            <v>UD</v>
          </cell>
          <cell r="F35808" t="str">
            <v>2223</v>
          </cell>
        </row>
        <row r="35809">
          <cell r="A35809">
            <v>804080005</v>
          </cell>
          <cell r="B35809" t="str">
            <v>FILTRO PARA MAQUINA DE HACER HIELO</v>
          </cell>
          <cell r="D35809" t="str">
            <v>UD</v>
          </cell>
          <cell r="F35809" t="str">
            <v>2223</v>
          </cell>
        </row>
        <row r="35810">
          <cell r="A35810">
            <v>804080020</v>
          </cell>
          <cell r="B35810" t="str">
            <v>MAQUINA FABRICAR HIELO, REPUESTOS Y ACCESORIOS.</v>
          </cell>
          <cell r="D35810" t="str">
            <v>UD</v>
          </cell>
          <cell r="F35810" t="str">
            <v>2223</v>
          </cell>
        </row>
        <row r="35811">
          <cell r="A35811">
            <v>804090009</v>
          </cell>
          <cell r="B35811" t="str">
            <v>MOTOR VENTILADOR DE 25W, 110 VAC, 60HZ</v>
          </cell>
          <cell r="D35811" t="str">
            <v>UD</v>
          </cell>
          <cell r="F35811" t="str">
            <v>2223</v>
          </cell>
        </row>
        <row r="35812">
          <cell r="A35812">
            <v>804090010</v>
          </cell>
          <cell r="B35812" t="str">
            <v>MOTOR VENTILADOR DE 25W, 220 VAC, 60HZ</v>
          </cell>
          <cell r="D35812" t="str">
            <v>UD</v>
          </cell>
          <cell r="F35812" t="str">
            <v>2223</v>
          </cell>
        </row>
        <row r="35813">
          <cell r="A35813">
            <v>804090011</v>
          </cell>
          <cell r="B35813" t="str">
            <v>BATERIA 12VOLTIOS 1.4 AMPH</v>
          </cell>
          <cell r="D35813" t="str">
            <v>UD</v>
          </cell>
          <cell r="F35813" t="str">
            <v>2223</v>
          </cell>
        </row>
        <row r="35814">
          <cell r="A35814">
            <v>804100001</v>
          </cell>
          <cell r="B35814" t="str">
            <v>CAPACITOR 25 ?F, 440 VAC, 60 HZ</v>
          </cell>
          <cell r="D35814" t="str">
            <v>UD</v>
          </cell>
          <cell r="F35814" t="str">
            <v>2223</v>
          </cell>
        </row>
        <row r="35815">
          <cell r="A35815">
            <v>804100002</v>
          </cell>
          <cell r="B35815" t="str">
            <v>CAPACITOR DE 88-108 µF, 330VAC</v>
          </cell>
          <cell r="D35815" t="str">
            <v>UD</v>
          </cell>
          <cell r="F35815" t="str">
            <v>2223</v>
          </cell>
        </row>
        <row r="35816">
          <cell r="A35816">
            <v>804100003</v>
          </cell>
          <cell r="B35816" t="str">
            <v>CAPACITOR DE ARRANQUE DE 189-227 µF, 220VAC</v>
          </cell>
          <cell r="D35816" t="str">
            <v>UD</v>
          </cell>
          <cell r="F35816" t="str">
            <v>2223</v>
          </cell>
        </row>
        <row r="35817">
          <cell r="A35817">
            <v>804100010</v>
          </cell>
          <cell r="B35817" t="str">
            <v>REPUESTOS Y ACCESORIOS PARA BANCO DE SANGRE.</v>
          </cell>
          <cell r="D35817" t="str">
            <v>UD</v>
          </cell>
          <cell r="F35817" t="str">
            <v>2223</v>
          </cell>
        </row>
        <row r="35818">
          <cell r="A35818">
            <v>804100100</v>
          </cell>
          <cell r="B35818" t="str">
            <v>EQUIPO DE REFRIGERACION Y/O CONGELACION,  REPUESTOS Y ACCESORIOS.</v>
          </cell>
          <cell r="D35818" t="str">
            <v>UD</v>
          </cell>
          <cell r="F35818" t="str">
            <v>2223</v>
          </cell>
        </row>
        <row r="35819">
          <cell r="A35819">
            <v>804100114</v>
          </cell>
          <cell r="B35819" t="str">
            <v>FILTRO DESHIDRATADOR DE ESPIGA, SOLDABLE, 15 GRAMOS.</v>
          </cell>
          <cell r="D35819" t="str">
            <v>UD</v>
          </cell>
          <cell r="F35819" t="str">
            <v>2223</v>
          </cell>
        </row>
        <row r="35820">
          <cell r="A35820">
            <v>804100115</v>
          </cell>
          <cell r="B35820" t="str">
            <v>FILTRO DESHIDRATADOR DE ESPIGA, SOLDABLE, 25 GRAMOS</v>
          </cell>
          <cell r="D35820" t="str">
            <v>UD</v>
          </cell>
          <cell r="F35820" t="str">
            <v>2223</v>
          </cell>
        </row>
        <row r="35821">
          <cell r="A35821">
            <v>804100116</v>
          </cell>
          <cell r="B35821" t="str">
            <v>FILTRO DESHIDRATADOR DE ESPIGA, SOLDABLE, 30 GRAMOS</v>
          </cell>
          <cell r="D35821" t="str">
            <v>UD</v>
          </cell>
          <cell r="F35821" t="str">
            <v>2223</v>
          </cell>
        </row>
        <row r="35822">
          <cell r="A35822">
            <v>804100129</v>
          </cell>
          <cell r="B35822" t="str">
            <v>CAPACITORES 55 + 5, 440 VAC, 60HZ</v>
          </cell>
          <cell r="D35822" t="str">
            <v>UD</v>
          </cell>
          <cell r="F35822" t="str">
            <v>2223</v>
          </cell>
        </row>
        <row r="35823">
          <cell r="A35823">
            <v>804100130</v>
          </cell>
          <cell r="B35823" t="str">
            <v>CAPACITOR 1.5 UF X 400 VAC PARA MOTOR ABANICO</v>
          </cell>
          <cell r="D35823" t="str">
            <v>UD</v>
          </cell>
          <cell r="F35823" t="str">
            <v>2223</v>
          </cell>
        </row>
        <row r="35824">
          <cell r="A35824">
            <v>804100131</v>
          </cell>
          <cell r="B35824" t="str">
            <v>CAPACITOR 7.5 MFD X 370 VAC</v>
          </cell>
          <cell r="D35824" t="str">
            <v>UD</v>
          </cell>
          <cell r="F35824" t="str">
            <v>2223</v>
          </cell>
        </row>
        <row r="35825">
          <cell r="A35825">
            <v>804100132</v>
          </cell>
          <cell r="B35825" t="str">
            <v>CAPACITOR 10 MFD X 370 VAC</v>
          </cell>
          <cell r="D35825" t="str">
            <v>UD</v>
          </cell>
          <cell r="F35825" t="str">
            <v>2223</v>
          </cell>
        </row>
        <row r="35826">
          <cell r="A35826">
            <v>804100133</v>
          </cell>
          <cell r="B35826" t="str">
            <v>CAPACITOR MARCHA 25 MFD X 370 VAC</v>
          </cell>
          <cell r="D35826" t="str">
            <v>UD</v>
          </cell>
          <cell r="F35826" t="str">
            <v>2223</v>
          </cell>
        </row>
        <row r="35827">
          <cell r="A35827">
            <v>804100134</v>
          </cell>
          <cell r="B35827" t="str">
            <v>CAPACITOR MARCHA 35 MFD X 370 VAC</v>
          </cell>
          <cell r="D35827" t="str">
            <v>UD</v>
          </cell>
          <cell r="F35827" t="str">
            <v>2223</v>
          </cell>
        </row>
        <row r="35828">
          <cell r="A35828">
            <v>804100135</v>
          </cell>
          <cell r="B35828" t="str">
            <v>CAPACITOR MARCHA 40 MFD X 370 VAC</v>
          </cell>
          <cell r="D35828" t="str">
            <v>UD</v>
          </cell>
          <cell r="F35828" t="str">
            <v>2223</v>
          </cell>
        </row>
        <row r="35829">
          <cell r="A35829">
            <v>804100136</v>
          </cell>
          <cell r="B35829" t="str">
            <v>CAPACITOR MARCHA 40 MFD X 440 VAC</v>
          </cell>
          <cell r="D35829" t="str">
            <v>UD</v>
          </cell>
          <cell r="F35829" t="str">
            <v>2223</v>
          </cell>
        </row>
        <row r="35830">
          <cell r="A35830">
            <v>804100137</v>
          </cell>
          <cell r="B35830" t="str">
            <v>CAPACITOR MARCHA 45 MFD X 370 VAC</v>
          </cell>
          <cell r="D35830" t="str">
            <v>UD</v>
          </cell>
          <cell r="F35830" t="str">
            <v>2223</v>
          </cell>
        </row>
        <row r="35831">
          <cell r="A35831">
            <v>804100138</v>
          </cell>
          <cell r="B35831" t="str">
            <v>CAPACITOR DOBLE 30 MFD X 370 VAC</v>
          </cell>
          <cell r="D35831" t="str">
            <v>UD</v>
          </cell>
          <cell r="F35831" t="str">
            <v>2223</v>
          </cell>
        </row>
        <row r="35832">
          <cell r="A35832">
            <v>804100139</v>
          </cell>
          <cell r="B35832" t="str">
            <v>CAPACITOR TRIPLE 5 MFD X 370 VAC</v>
          </cell>
          <cell r="D35832" t="str">
            <v>UD</v>
          </cell>
          <cell r="F35832" t="str">
            <v>2223</v>
          </cell>
        </row>
        <row r="35833">
          <cell r="A35833">
            <v>804100140</v>
          </cell>
          <cell r="B35833" t="str">
            <v>CAPACITOR TRIPLE 35 MFD X 370 VAC</v>
          </cell>
          <cell r="D35833" t="str">
            <v>UD</v>
          </cell>
          <cell r="F35833" t="str">
            <v>2223</v>
          </cell>
        </row>
        <row r="35834">
          <cell r="A35834">
            <v>804100141</v>
          </cell>
          <cell r="B35834" t="str">
            <v>CAPACITOR TRIPLE 45 MFD X 370 VAC</v>
          </cell>
          <cell r="D35834" t="str">
            <v>UD</v>
          </cell>
          <cell r="F35834" t="str">
            <v>2223</v>
          </cell>
        </row>
        <row r="35835">
          <cell r="A35835">
            <v>804100142</v>
          </cell>
          <cell r="B35835" t="str">
            <v>FILTRO DESHIDRATADOR ROSCABLE DE 1/2 PULG PARA REFRIGERACION.</v>
          </cell>
          <cell r="D35835" t="str">
            <v>UD</v>
          </cell>
          <cell r="F35835" t="str">
            <v>2223</v>
          </cell>
        </row>
        <row r="35836">
          <cell r="A35836">
            <v>804100143</v>
          </cell>
          <cell r="B35836" t="str">
            <v>FILTRO DESHIDRATADOR ROSCABLE DE 5/8 PULG PARA REFRIGERACION.</v>
          </cell>
          <cell r="D35836" t="str">
            <v>UD</v>
          </cell>
          <cell r="F35836" t="str">
            <v>2223</v>
          </cell>
        </row>
        <row r="35837">
          <cell r="A35837">
            <v>804100154</v>
          </cell>
          <cell r="B35837" t="str">
            <v>FILTRO DE   SECADO  PARA CONGELADOR.</v>
          </cell>
          <cell r="D35837" t="str">
            <v>UD</v>
          </cell>
          <cell r="F35837" t="str">
            <v>2223</v>
          </cell>
        </row>
        <row r="35838">
          <cell r="A35838">
            <v>804100164</v>
          </cell>
          <cell r="B35838" t="str">
            <v>REPUESTOS Y ACCESORIOS PARA REFRIGERADOR PARA VACUNAS</v>
          </cell>
          <cell r="D35838" t="str">
            <v>UD</v>
          </cell>
          <cell r="F35838" t="str">
            <v>2223</v>
          </cell>
        </row>
        <row r="35839">
          <cell r="A35839">
            <v>804180001</v>
          </cell>
          <cell r="B35839" t="str">
            <v>REPUESTO Y ACCESORIOS PARA  CONDENSADOR DEL SISTEMA DE REFRIGERACION DE CUARTO FRIO.</v>
          </cell>
          <cell r="D35839" t="str">
            <v>UD</v>
          </cell>
          <cell r="F35839" t="str">
            <v>2223</v>
          </cell>
        </row>
        <row r="35840">
          <cell r="A35840">
            <v>804180002</v>
          </cell>
          <cell r="B35840" t="str">
            <v>REPUESTO Y ACCESORIOS PARA  EVAPORADOR DEL SISTEMA DE REFRIGERACION DE CUARTO FRIO.</v>
          </cell>
          <cell r="D35840" t="str">
            <v>UD</v>
          </cell>
          <cell r="F35840" t="str">
            <v>2223</v>
          </cell>
        </row>
        <row r="35841">
          <cell r="A35841">
            <v>804180100</v>
          </cell>
          <cell r="B35841" t="str">
            <v>CAMARA DE REFRIGERACION, REPUESTOS Y ACCESORIOS.</v>
          </cell>
          <cell r="D35841" t="str">
            <v>UD</v>
          </cell>
          <cell r="F35841" t="str">
            <v>2223</v>
          </cell>
        </row>
        <row r="35842">
          <cell r="A35842">
            <v>804200001</v>
          </cell>
          <cell r="B35842" t="str">
            <v>REPUESTOS PARA SISTEMA DE MONITOREO  DE TEMPERATURA Y HUMEDAD CON SOFTWARE Y ALARMA INCORPORADO</v>
          </cell>
          <cell r="D35842" t="str">
            <v>UD</v>
          </cell>
          <cell r="F35842" t="str">
            <v>2223</v>
          </cell>
        </row>
        <row r="35843">
          <cell r="A35843">
            <v>805010001</v>
          </cell>
          <cell r="B35843" t="str">
            <v>MAQUINA DE ESCRIBIR, REPUESTOS Y ACCESORIOS.</v>
          </cell>
          <cell r="D35843" t="str">
            <v>UD</v>
          </cell>
          <cell r="F35843" t="str">
            <v>2223</v>
          </cell>
        </row>
        <row r="35844">
          <cell r="A35844">
            <v>805020020</v>
          </cell>
          <cell r="B35844" t="str">
            <v>MAQUINA CALCULADORA, REPUESTOS Y ACCESORIOS.</v>
          </cell>
          <cell r="D35844" t="str">
            <v>UD</v>
          </cell>
          <cell r="F35844" t="str">
            <v>2223</v>
          </cell>
        </row>
        <row r="35845">
          <cell r="A35845">
            <v>805080100</v>
          </cell>
          <cell r="B35845" t="str">
            <v>QUEMADOR DE STENCILES, REPUESTOS Y ACCESORIOS.</v>
          </cell>
          <cell r="D35845" t="str">
            <v>UD</v>
          </cell>
          <cell r="F35845" t="str">
            <v>2223</v>
          </cell>
        </row>
        <row r="35846">
          <cell r="A35846">
            <v>805100002</v>
          </cell>
          <cell r="B35846" t="str">
            <v>KIT DE MANTENIMIENTO PARA IMPRESORA LEXMARK, PARTE:40X9135</v>
          </cell>
          <cell r="D35846" t="str">
            <v>UD</v>
          </cell>
          <cell r="F35846" t="str">
            <v>2223</v>
          </cell>
        </row>
        <row r="35847">
          <cell r="A35847">
            <v>805100003</v>
          </cell>
          <cell r="B35847" t="str">
            <v>KIT DE MANTENIMIENTO PARA IMPRESORA LASER MARCA XEROX MODELO PHASER 3450.</v>
          </cell>
          <cell r="D35847" t="str">
            <v>UD</v>
          </cell>
          <cell r="F35847" t="str">
            <v>2223</v>
          </cell>
        </row>
        <row r="35848">
          <cell r="A35848">
            <v>805100004</v>
          </cell>
          <cell r="B35848" t="str">
            <v>KIT DE MANTENIMIENTO PARA IMPRESORA HP LASERT JET MODELO P-4014N TIPO 64A.</v>
          </cell>
          <cell r="D35848" t="str">
            <v>UD</v>
          </cell>
          <cell r="F35848" t="str">
            <v>2223</v>
          </cell>
        </row>
        <row r="35849">
          <cell r="A35849">
            <v>805100005</v>
          </cell>
          <cell r="B35849" t="str">
            <v>KIT DE MANTENIMIENTO PARA IMPRESORA MARCA BROTHER, MODELO HL 5250 DN</v>
          </cell>
          <cell r="D35849" t="str">
            <v>UD</v>
          </cell>
          <cell r="F35849" t="str">
            <v>2223</v>
          </cell>
        </row>
        <row r="35850">
          <cell r="A35850">
            <v>805100006</v>
          </cell>
          <cell r="B35850" t="str">
            <v>KIT DE MANTENIMIENTO PARA IMPRESORA MARCA LASER JET MODELO 4200</v>
          </cell>
          <cell r="D35850" t="str">
            <v>UD</v>
          </cell>
          <cell r="F35850" t="str">
            <v>2223</v>
          </cell>
        </row>
        <row r="35851">
          <cell r="A35851">
            <v>805100007</v>
          </cell>
          <cell r="B35851" t="str">
            <v>KIT DE MANTENIMIENTO PARA IMPRESORA MARCA  XEROX MODELO PHASER 3117, 3125</v>
          </cell>
          <cell r="D35851" t="str">
            <v>UD</v>
          </cell>
          <cell r="F35851" t="str">
            <v>2223</v>
          </cell>
        </row>
        <row r="35852">
          <cell r="A35852">
            <v>805100008</v>
          </cell>
          <cell r="B35852" t="str">
            <v>KIT DE MANTENIMIENTO PARA IMPRESORA XEROX PHASER 8500, 8550, 8560 Y 8560MFP.</v>
          </cell>
          <cell r="D35852" t="str">
            <v>UD</v>
          </cell>
          <cell r="F35852" t="str">
            <v>2223</v>
          </cell>
        </row>
        <row r="35853">
          <cell r="A35853">
            <v>805100009</v>
          </cell>
          <cell r="B35853" t="str">
            <v>BOTELLA DE DESECH0 PARA IMPRESORA XEROX PHASER 8500</v>
          </cell>
          <cell r="D35853" t="str">
            <v>UD</v>
          </cell>
          <cell r="F35853" t="str">
            <v>2223</v>
          </cell>
        </row>
        <row r="35854">
          <cell r="A35854">
            <v>805100010</v>
          </cell>
          <cell r="B35854" t="str">
            <v>REPUESTOS Y ACCESORIOS PARA MAQUINA IMPRESORA.</v>
          </cell>
          <cell r="D35854" t="str">
            <v>UD</v>
          </cell>
          <cell r="F35854" t="str">
            <v>2223</v>
          </cell>
        </row>
        <row r="35855">
          <cell r="A35855">
            <v>805100024</v>
          </cell>
          <cell r="B35855" t="str">
            <v xml:space="preserve">KIT DE ALIMENTACION DE PAPEL PARA MULTIFUNCIONAL BROTHER MFC-8480DN, NUMERO DE REFERENCIA: LU7338001.									 									</v>
          </cell>
          <cell r="D35855" t="str">
            <v>UD</v>
          </cell>
          <cell r="F35855" t="str">
            <v>2223</v>
          </cell>
        </row>
        <row r="35856">
          <cell r="A35856">
            <v>805100025</v>
          </cell>
          <cell r="B35856" t="str">
            <v>PANEL FRONTAL PARA IMPRESORA DE MATRIZ DE PUNTOS.</v>
          </cell>
          <cell r="D35856" t="str">
            <v>UD</v>
          </cell>
          <cell r="F35856" t="str">
            <v>2223</v>
          </cell>
        </row>
        <row r="35857">
          <cell r="A35857">
            <v>805100032</v>
          </cell>
          <cell r="B35857" t="str">
            <v>FUSOR PARA IMPRESORA HP LASERJET P2055/P2055DC</v>
          </cell>
          <cell r="D35857" t="str">
            <v>UD</v>
          </cell>
          <cell r="F35857" t="str">
            <v>2223</v>
          </cell>
        </row>
        <row r="35858">
          <cell r="A35858">
            <v>805100033</v>
          </cell>
          <cell r="B35858" t="str">
            <v>CABEZA PARA IMPRESORA DE MATRIZ DE PUNTOS EPSON FX-880 / FX 1180</v>
          </cell>
          <cell r="D35858" t="str">
            <v>UD</v>
          </cell>
          <cell r="F35858" t="str">
            <v>2223</v>
          </cell>
        </row>
        <row r="35859">
          <cell r="A35859">
            <v>805100034</v>
          </cell>
          <cell r="B35859" t="str">
            <v>RODILLO DE ALIMENTACION DE PAPEL ( PAPER PICKUP ROLLER ),  PARA IMPRESORA HP LASERJET P2015</v>
          </cell>
          <cell r="D35859" t="str">
            <v>UD</v>
          </cell>
          <cell r="F35859" t="str">
            <v>2223</v>
          </cell>
        </row>
        <row r="35860">
          <cell r="A35860">
            <v>805100035</v>
          </cell>
          <cell r="B35860" t="str">
            <v>RODILLO DE ALIMENTACION DE PAPEL ( PAPER PICKUP ROLLER  ), PARA IMPRESORA HP LASERJET P2055/P2055DC</v>
          </cell>
          <cell r="D35860" t="str">
            <v>UD</v>
          </cell>
          <cell r="F35860" t="str">
            <v>2223</v>
          </cell>
        </row>
        <row r="35861">
          <cell r="A35861">
            <v>805100036</v>
          </cell>
          <cell r="B35861" t="str">
            <v>KIT DE RODILLO DE DISCO PARA IMPRESORA TERMICA ZEBRA S4M  ( KIT PLATEN  ROLLER ) .</v>
          </cell>
          <cell r="D35861" t="str">
            <v>UD</v>
          </cell>
          <cell r="F35861" t="str">
            <v>2223</v>
          </cell>
        </row>
        <row r="35862">
          <cell r="A35862">
            <v>805100038</v>
          </cell>
          <cell r="B35862" t="str">
            <v>RODILLO DE RETARDO (RETARD ROLLER ASSY), PARTE DE FABRICANTE 302F909171.</v>
          </cell>
          <cell r="D35862" t="str">
            <v>UD</v>
          </cell>
          <cell r="F35862" t="str">
            <v>2223</v>
          </cell>
        </row>
        <row r="35863">
          <cell r="A35863">
            <v>805100052</v>
          </cell>
          <cell r="B35863" t="str">
            <v>RODILLO DE RECOGIDA, ALIMENTACION Y SEPARACION PARA IMPRESORA SAMSUNG SL-M4080FX, CLX-9250ND Y CLX-9350ND.</v>
          </cell>
          <cell r="D35863" t="str">
            <v>UD</v>
          </cell>
          <cell r="F35863" t="str">
            <v>2223</v>
          </cell>
        </row>
        <row r="35864">
          <cell r="A35864">
            <v>805100053</v>
          </cell>
          <cell r="B35864" t="str">
            <v>KIT DE RECOGIDA ADF PARA IMPRESORA SAMSUNG SLM4580FX/XAA, SLM4583FX/XAA,  SLM4080FX/XAA,  SLM4580FX/XBH, SLC2680FX/XAA</v>
          </cell>
          <cell r="D35864" t="str">
            <v>UD</v>
          </cell>
          <cell r="F35864" t="str">
            <v>2223</v>
          </cell>
        </row>
        <row r="35865">
          <cell r="A35865">
            <v>805100055</v>
          </cell>
          <cell r="B35865" t="str">
            <v>RODILLO DE GOMA IDLE PARA IMPRESORA SAMSUNG, CODIGO JC73-00328A</v>
          </cell>
          <cell r="D35865" t="str">
            <v>UD</v>
          </cell>
          <cell r="F35865" t="str">
            <v>2223</v>
          </cell>
        </row>
        <row r="35866">
          <cell r="A35866">
            <v>805100057</v>
          </cell>
          <cell r="B35866" t="str">
            <v>KIT DE UNIDAD DE IMAGEN COLOR NEGRO PARA  IMPRESORA LEXMAR CX725</v>
          </cell>
          <cell r="D35866" t="str">
            <v>UD</v>
          </cell>
          <cell r="F35866" t="str">
            <v>2223</v>
          </cell>
        </row>
        <row r="35867">
          <cell r="A35867">
            <v>805100058</v>
          </cell>
          <cell r="B35867" t="str">
            <v>KIT DE UNIDAD DE IMAGEN COLOR PARA  IMPRESORA LEXMAR CX725</v>
          </cell>
          <cell r="D35867" t="str">
            <v>UD</v>
          </cell>
          <cell r="F35867" t="str">
            <v>2223</v>
          </cell>
        </row>
        <row r="35868">
          <cell r="A35868">
            <v>805100059</v>
          </cell>
          <cell r="B35868" t="str">
            <v>BOTELLA DE DESECHO PARA IMPRESORA LEXMARK CX725</v>
          </cell>
          <cell r="D35868" t="str">
            <v>UD</v>
          </cell>
          <cell r="F35868" t="str">
            <v>2223</v>
          </cell>
        </row>
        <row r="35869">
          <cell r="A35869">
            <v>805100062</v>
          </cell>
          <cell r="B35869" t="str">
            <v>REPUESTOS Y ACCESORIOS PARA  MAQUINA PARA CONFECCION DE ETIQUETAS EN BRAILLE.</v>
          </cell>
          <cell r="D35869" t="str">
            <v>UD</v>
          </cell>
          <cell r="F35869" t="str">
            <v>2223</v>
          </cell>
        </row>
        <row r="35870">
          <cell r="A35870">
            <v>805100067</v>
          </cell>
          <cell r="B35870" t="str">
            <v xml:space="preserve">RODILLO DE MULTI-PURPOSE/TRAY 1 PICK-UP RO PARA IMPRESORA HP LASER JET P3015 , NUMEROPARTE RL1-2412-000CN.									
</v>
          </cell>
          <cell r="D35870" t="str">
            <v>UD</v>
          </cell>
          <cell r="F35870" t="str">
            <v>2223</v>
          </cell>
        </row>
        <row r="35871">
          <cell r="A35871">
            <v>805100068</v>
          </cell>
          <cell r="B35871" t="str">
            <v xml:space="preserve">RODILLO  PICK-UP ROLLER ASSEMBLY PARA IMPRESORA HP LASER JET P3015 ,NUMERO DE PARTE  RM1-6323-000CN, PARA USAR EN BANDEJA DE PAPEL 2,3 Y 4 CASSETTEPICK-UP ROLLER ASSEMBLY									</v>
          </cell>
          <cell r="D35871" t="str">
            <v>UD</v>
          </cell>
          <cell r="F35871" t="str">
            <v>2223</v>
          </cell>
        </row>
        <row r="35872">
          <cell r="A35872">
            <v>805100069</v>
          </cell>
          <cell r="B35872" t="str">
            <v xml:space="preserve">RODILLO DE TRANFERECIA PARA IMPRESORA HP LASER JET P3015 , NUMERO DE PARTE RM1-6321-000CN									 									</v>
          </cell>
          <cell r="D35872" t="str">
            <v>UD</v>
          </cell>
          <cell r="F35872" t="str">
            <v>2223</v>
          </cell>
        </row>
        <row r="35873">
          <cell r="A35873">
            <v>805100081</v>
          </cell>
          <cell r="B35873" t="str">
            <v>UNIDAD CORTADOR AUTOMATICO PARA IMPRESORA EPSON, NUMERO DE PARTE:1691574</v>
          </cell>
          <cell r="D35873" t="str">
            <v>UD</v>
          </cell>
          <cell r="F35873" t="str">
            <v>2223</v>
          </cell>
        </row>
        <row r="35874">
          <cell r="A35874">
            <v>805100102</v>
          </cell>
          <cell r="B35874" t="str">
            <v>FUSOR PARA IMPRESORA XEROX PHASER 3320 DNI,  XEROX WORKCENTRE 3225DNI, XEROX WORKCENTRE 3315DN, XEROX WORKCENTRE 3325DNI</v>
          </cell>
          <cell r="D35874" t="str">
            <v>UD</v>
          </cell>
          <cell r="F35874" t="str">
            <v>2223</v>
          </cell>
        </row>
        <row r="35875">
          <cell r="A35875">
            <v>805100103</v>
          </cell>
          <cell r="B35875" t="str">
            <v>FUSOR PARA IMPRESORAS XEROX PHASER 6000, PHASER 6010, WORKCENTRE 6015  MFP Y WORRKCENTRE 6015 MFP</v>
          </cell>
          <cell r="D35875" t="str">
            <v>UD</v>
          </cell>
          <cell r="F35875" t="str">
            <v>2223</v>
          </cell>
        </row>
        <row r="35876">
          <cell r="A35876">
            <v>805100104</v>
          </cell>
          <cell r="B35876" t="str">
            <v>FUSOR PARA IMPRESORA HP LASERJET M3027 PARTE RM1-3717-020</v>
          </cell>
          <cell r="D35876" t="str">
            <v>UD</v>
          </cell>
          <cell r="F35876" t="str">
            <v>2223</v>
          </cell>
        </row>
        <row r="35877">
          <cell r="A35877">
            <v>805101004</v>
          </cell>
          <cell r="B35877" t="str">
            <v>FUSOR PARA IMPRESORA  HP LASER JET ENTERPRISE 500 M506DN,  IMPRESORA HP LASERJET ENTERPRISE M506N, M506DN PRINTER, M506X PRINTER, M527DN PRINTER, M527F PRINTER, MFP M527Z PRINTER,</v>
          </cell>
          <cell r="D35877" t="str">
            <v>UD</v>
          </cell>
          <cell r="F35877" t="str">
            <v>2223</v>
          </cell>
        </row>
        <row r="35878">
          <cell r="A35878">
            <v>805101051</v>
          </cell>
          <cell r="B35878" t="str">
            <v>FUSOR IMPRESORA HP LASER JET P2015</v>
          </cell>
          <cell r="D35878" t="str">
            <v>UD</v>
          </cell>
          <cell r="F35878" t="str">
            <v>2223</v>
          </cell>
        </row>
        <row r="35879">
          <cell r="A35879">
            <v>805101052</v>
          </cell>
          <cell r="B35879" t="str">
            <v>CABEZA PARA IMPRESORA DE MATRIZ DE PUNTOS EPSON FX-890</v>
          </cell>
          <cell r="D35879" t="str">
            <v>UD</v>
          </cell>
          <cell r="F35879" t="str">
            <v>2223</v>
          </cell>
        </row>
        <row r="35880">
          <cell r="A35880">
            <v>805101053</v>
          </cell>
          <cell r="B35880" t="str">
            <v>ALMOHADILLA DE SEPARACION DEL CASSETTE,  ( CASSETTE SEPARATION PAD ASSEMBLY ), PARA IMPRESORA  HP LASER JET 1022</v>
          </cell>
          <cell r="D35880" t="str">
            <v>UD</v>
          </cell>
          <cell r="F35880" t="str">
            <v>2223</v>
          </cell>
        </row>
        <row r="35881">
          <cell r="A35881">
            <v>805101054</v>
          </cell>
          <cell r="B35881" t="str">
            <v>RODILLO DE ALIMENTACION DE PAPEL,  (PAPER PICKUP ROLLER), PARA IMPRESORA  HP LASER JET 1022</v>
          </cell>
          <cell r="D35881" t="str">
            <v>UD</v>
          </cell>
          <cell r="F35881" t="str">
            <v>2223</v>
          </cell>
        </row>
        <row r="35882">
          <cell r="A35882">
            <v>805101055</v>
          </cell>
          <cell r="B35882" t="str">
            <v>ALMOHADILLA DE SEPARACION  ( SEPARATION PAD ), PARA IMPRESORA HP LASER JET 1015</v>
          </cell>
          <cell r="D35882" t="str">
            <v>UD</v>
          </cell>
          <cell r="F35882" t="str">
            <v>2223</v>
          </cell>
        </row>
        <row r="35883">
          <cell r="A35883">
            <v>805101060</v>
          </cell>
          <cell r="B35883" t="str">
            <v>RODILLO RECOGEDOR DE PAPEL ( PAPER PICKUP ROLLER ASSEMBLY ) PARA IMPRESORA HP  LASERJET PRO 400  N° DE PARTE  RM1-9168-000CN</v>
          </cell>
          <cell r="D35883" t="str">
            <v>UD</v>
          </cell>
          <cell r="F35883" t="str">
            <v>2223</v>
          </cell>
        </row>
        <row r="35884">
          <cell r="A35884">
            <v>805101061</v>
          </cell>
          <cell r="B35884" t="str">
            <v>RODILLO DE TRANSFERENCIA ( TRANSFER ROLLER ASSEMBLY ) PARA  IMPRESORA HP LASERJET PRO 400  N° DE PARTE  RM1-9175-000CN</v>
          </cell>
          <cell r="D35884" t="str">
            <v>UD</v>
          </cell>
          <cell r="F35884" t="str">
            <v>2223</v>
          </cell>
        </row>
        <row r="35885">
          <cell r="A35885">
            <v>805101062</v>
          </cell>
          <cell r="B35885" t="str">
            <v>RODILLO DE TRANSFERENCIA ( TRANSFER ROLLER ASSEMBLY ) PARA IMPRESORA  LASERJET 1015   N° DE PARTE  RM1-0658-000CN</v>
          </cell>
          <cell r="D35885" t="str">
            <v>UD</v>
          </cell>
          <cell r="F35885" t="str">
            <v>2223</v>
          </cell>
        </row>
        <row r="35886">
          <cell r="A35886">
            <v>805101063</v>
          </cell>
          <cell r="B35886" t="str">
            <v>SENSOR DE REVERSA ( REVERSE-SENSOR ASSEMBLY ) PARA IMPRESORA HP LASERJET P2055  N° DE PARTE  RM1-6445-000CN</v>
          </cell>
          <cell r="D35886" t="str">
            <v>UD</v>
          </cell>
          <cell r="F35886" t="str">
            <v>2223</v>
          </cell>
        </row>
        <row r="35887">
          <cell r="A35887">
            <v>805101064</v>
          </cell>
          <cell r="B35887" t="str">
            <v>UNIDAD DE FUSOR (FIXING ASSEMBLY) PARA EQUIPO MULTIFUNCIONAL CANON IR-2525 ( FM4-3367-000 )</v>
          </cell>
          <cell r="D35887" t="str">
            <v>UD</v>
          </cell>
          <cell r="F35887" t="str">
            <v>2223</v>
          </cell>
        </row>
        <row r="35888">
          <cell r="A35888">
            <v>805101065</v>
          </cell>
          <cell r="B35888" t="str">
            <v>UNIDADES DE RVELADO PARA MULTIFUNCIONAL CANON 1023/1025 ( FM2-8214-000 )</v>
          </cell>
          <cell r="D35888" t="str">
            <v>UD</v>
          </cell>
          <cell r="F35888" t="str">
            <v>2223</v>
          </cell>
        </row>
        <row r="35889">
          <cell r="A35889">
            <v>805101066</v>
          </cell>
          <cell r="B35889" t="str">
            <v>UNIDAD DE REVELADO  PARA EQUIPO MULTIFUNCIONAL CANON IR-2525 ( FM3-9263-000 )</v>
          </cell>
          <cell r="D35889" t="str">
            <v>UD</v>
          </cell>
          <cell r="F35889" t="str">
            <v>2223</v>
          </cell>
        </row>
        <row r="35890">
          <cell r="A35890">
            <v>805101067</v>
          </cell>
          <cell r="B35890" t="str">
            <v>RODILLO DE TRANSFERENCIA ( TRANSFER ROLLER- ASSEMBLY ) PARA IMPRESORA  HP LASERJET P2055  N° DE PARTE  RM1-6450-000CN</v>
          </cell>
          <cell r="D35890" t="str">
            <v>UD</v>
          </cell>
          <cell r="F35890" t="str">
            <v>2223</v>
          </cell>
        </row>
        <row r="35891">
          <cell r="A35891">
            <v>805101068</v>
          </cell>
          <cell r="B35891" t="str">
            <v>MODULO DE RETENCION SALIDA DE PAPEL ( PAPER-RETAINING-DELIVERY ASSEMBLY ) PARA IMPRESORA HP LASERJET P2055  N° DE PARTE  RM1-6401-000CN</v>
          </cell>
          <cell r="D35891" t="str">
            <v>UD</v>
          </cell>
          <cell r="F35891" t="str">
            <v>2223</v>
          </cell>
        </row>
        <row r="35892">
          <cell r="A35892">
            <v>805101069</v>
          </cell>
          <cell r="B35892" t="str">
            <v>RODILLO DE  RECOLECCION DE PAPEL DE LA BANDEJA MULTIPROPOSITO ( ROLLER, MULTIPURPOSE PICKUP ) PARA IMPRESORA HP LASERJET P2055  N° DE PARTE  RM1-6394-000CN</v>
          </cell>
          <cell r="D35892" t="str">
            <v>UD</v>
          </cell>
          <cell r="F35892" t="str">
            <v>2223</v>
          </cell>
        </row>
        <row r="35893">
          <cell r="A35893">
            <v>805101070</v>
          </cell>
          <cell r="B35893" t="str">
            <v>RODILLO DE ENTREGA DE PAPAEL ( ROLLER, FACE-DOWN ) PARA IMPRESORA HP LASERJET P2015  N° DE PARTE  RL1-0527-000</v>
          </cell>
          <cell r="D35893" t="str">
            <v>UD</v>
          </cell>
          <cell r="F35893" t="str">
            <v>2223</v>
          </cell>
        </row>
        <row r="35894">
          <cell r="A35894">
            <v>805101071</v>
          </cell>
          <cell r="B35894" t="str">
            <v>RODILLO RECOGEDOR DE PAPEL ( ROLLER, M.P. PAPER PICK-UP ) PARA IMPRESORA HP  LASERJET P2015  N° DE PARTE RL1-1525-000</v>
          </cell>
          <cell r="D35894" t="str">
            <v>UD</v>
          </cell>
          <cell r="F35894" t="str">
            <v>2223</v>
          </cell>
        </row>
        <row r="35895">
          <cell r="A35895">
            <v>805101072</v>
          </cell>
          <cell r="B35895" t="str">
            <v>RODILLO DE TRANSFERENCIA ( TRANSFER ROLLER ) PARA IMPRESORA LASERJET P2015  N° DE PARTE RM1-4279-000</v>
          </cell>
          <cell r="D35895" t="str">
            <v>UD</v>
          </cell>
          <cell r="F35895" t="str">
            <v>2223</v>
          </cell>
        </row>
        <row r="35896">
          <cell r="A35896">
            <v>805101073</v>
          </cell>
          <cell r="B35896" t="str">
            <v>FUSOR  PARA IMPRESORA HP LASERJET PRO 400  N° DE PARTE RM1-8808-000CN</v>
          </cell>
          <cell r="D35896" t="str">
            <v>UD</v>
          </cell>
          <cell r="F35896" t="str">
            <v>2223</v>
          </cell>
        </row>
        <row r="35897">
          <cell r="A35897">
            <v>805101074</v>
          </cell>
          <cell r="B35897" t="str">
            <v>RODILLO DE  RECOLECCION DE PAPEL DE LA BANDEJA MULTIPROPOSITO  ( PICKUP ROLLER, MULTIPURPOSE TRAY ) PARA IMPRESORA HP LASERJET PRO 400  N° DE PARTE  RL1-3307-000CN</v>
          </cell>
          <cell r="D35897" t="str">
            <v>UD</v>
          </cell>
          <cell r="F35897" t="str">
            <v>2223</v>
          </cell>
        </row>
        <row r="35898">
          <cell r="A35898">
            <v>805101075</v>
          </cell>
          <cell r="B35898" t="str">
            <v>KIT DE RODILLOS, PARA IMPRESORA HP LASERJET ENTERPRISE M506DN, NUMERO DE PARTE HP F2A68-67913</v>
          </cell>
          <cell r="D35898" t="str">
            <v>UD</v>
          </cell>
          <cell r="F35898" t="str">
            <v>2223</v>
          </cell>
        </row>
        <row r="35899">
          <cell r="A35899">
            <v>805101076</v>
          </cell>
          <cell r="B35899" t="str">
            <v>RODILLO DE TRANSFERENCIA, PARA IMPRESORA HP LASERJET ENTERPRISE M506DN, NUMERO DE PARTE HP F2A68-67910</v>
          </cell>
          <cell r="D35899" t="str">
            <v>UD</v>
          </cell>
          <cell r="F35899" t="str">
            <v>2223</v>
          </cell>
        </row>
        <row r="35900">
          <cell r="A35900">
            <v>805101077</v>
          </cell>
          <cell r="B35900" t="str">
            <v xml:space="preserve"> KIT DE ALIMENTACION BANDEJA MANUAL, PARA IMPRESORA HP LASERJET ENTERPRISE M506DN, NUMERO DE PARTE HP F2A68-67914</v>
          </cell>
          <cell r="D35900" t="str">
            <v>UD</v>
          </cell>
          <cell r="F35900" t="str">
            <v>2223</v>
          </cell>
        </row>
        <row r="35901">
          <cell r="A35901">
            <v>805101078</v>
          </cell>
          <cell r="B35901" t="str">
            <v>CARTUCHO RESIDUAL PARA IMPRESORA XEROX MODELO VERSALINK C400, NUMERO DE PARTE 108R01124</v>
          </cell>
          <cell r="D35901" t="str">
            <v>UD</v>
          </cell>
          <cell r="F35901" t="str">
            <v>2223</v>
          </cell>
        </row>
        <row r="35902">
          <cell r="A35902">
            <v>805101079</v>
          </cell>
          <cell r="B35902" t="str">
            <v>KIT DE UNIDAD DE IMAGEN PARA IMPRESORA XEROX MODELO VERSALINK C400, NUMERO DE PARTE 108R01121</v>
          </cell>
          <cell r="D35902" t="str">
            <v>UD</v>
          </cell>
          <cell r="F35902" t="str">
            <v>2223</v>
          </cell>
        </row>
        <row r="35903">
          <cell r="A35903">
            <v>805101080</v>
          </cell>
          <cell r="B35903" t="str">
            <v>RODAJES DE ALIMENTACION PARA IMPRESORA XEROX MODELO VERSALINK C400, NUMERO DE PARTE  675K47673</v>
          </cell>
          <cell r="D35903" t="str">
            <v>UD</v>
          </cell>
          <cell r="F35903" t="str">
            <v>2223</v>
          </cell>
        </row>
        <row r="35904">
          <cell r="A35904">
            <v>805101081</v>
          </cell>
          <cell r="B35904" t="str">
            <v>UNIDAD FUSORA PARA IMPRESORA XEROX MODELO VERSALINK C400, NUMERO DE PARTE  115R00088</v>
          </cell>
          <cell r="D35904" t="str">
            <v>UD</v>
          </cell>
          <cell r="F35904" t="str">
            <v>2223</v>
          </cell>
        </row>
        <row r="35905">
          <cell r="A35905">
            <v>805101082</v>
          </cell>
          <cell r="B35905" t="str">
            <v>KIT DE MANTENIMIENTO PARA IMPRESORA XEROX MODELO VERSALINK C400, NUMERO DE PARTE  108R01122</v>
          </cell>
          <cell r="D35905" t="str">
            <v>UD</v>
          </cell>
          <cell r="F35905" t="str">
            <v>2223</v>
          </cell>
        </row>
        <row r="35906">
          <cell r="A35906">
            <v>805101083</v>
          </cell>
          <cell r="B35906" t="str">
            <v>UNIDAD FUSORA ORIGINAL HP-RM2-5399-000CN PARA EQUIPO MARCA: HEWLETT PACKARD. MODELO: LASER JET PRO M402</v>
          </cell>
          <cell r="D35906" t="str">
            <v>UD</v>
          </cell>
          <cell r="F35906" t="str">
            <v>2223</v>
          </cell>
        </row>
        <row r="35907">
          <cell r="A35907">
            <v>805101084</v>
          </cell>
          <cell r="B35907" t="str">
            <v>KIT DE MANTENIMIENTO PARA IMPRESORA HP LASERJET MODELO P600-601, REFERENCIA: CF064A</v>
          </cell>
          <cell r="D35907" t="str">
            <v>UD</v>
          </cell>
          <cell r="F35907" t="str">
            <v>2223</v>
          </cell>
        </row>
        <row r="35908">
          <cell r="A35908">
            <v>805101085</v>
          </cell>
          <cell r="B35908" t="str">
            <v>KIT DE MANTENIMIENTO PARA IMPRESORA KYOSERA 2135, REFERENCIA: 1702LZ7US0</v>
          </cell>
          <cell r="D35908" t="str">
            <v>UD</v>
          </cell>
          <cell r="F35908" t="str">
            <v>2223</v>
          </cell>
        </row>
        <row r="35909">
          <cell r="A35909">
            <v>805101086</v>
          </cell>
          <cell r="B35909" t="str">
            <v>KIT DE MANTENIMIENTO (ORIGINAL) PARA IMPRESORA KYOSERA, ECOSYS P2135DN (MK-172), REFERENCIA: 1702LZ8NL0</v>
          </cell>
          <cell r="D35909" t="str">
            <v>UD</v>
          </cell>
          <cell r="F35909" t="str">
            <v>2223</v>
          </cell>
        </row>
        <row r="35910">
          <cell r="A35910">
            <v>805101088</v>
          </cell>
          <cell r="B35910" t="str">
            <v>FUSOR PARA IMPRESORA LASER MARCA XEROX MODELO VERSA LINK B210 NUMERO DE PARTE: 126N00430</v>
          </cell>
          <cell r="D35910" t="str">
            <v>UD</v>
          </cell>
          <cell r="F35910" t="str">
            <v>2223</v>
          </cell>
        </row>
        <row r="35911">
          <cell r="A35911">
            <v>805101089</v>
          </cell>
          <cell r="B35911" t="str">
            <v>KIT DE MANTENIMIENTO PARA IMPRESORA LASER  MARCA HP MODELO LASERJET MANAGED, NUMERO DE PARTE: J8J87A</v>
          </cell>
          <cell r="D35911" t="str">
            <v>UD</v>
          </cell>
          <cell r="F35911" t="str">
            <v>2223</v>
          </cell>
        </row>
        <row r="35912">
          <cell r="A35912">
            <v>805101090</v>
          </cell>
          <cell r="B35912" t="str">
            <v>KIT DE MANTENIMIENTO PARA IMPRESORA HP  LASER JET PRO 400 MFP  M425, NUMERO DE PARTE: RM1-8062</v>
          </cell>
          <cell r="D35912" t="str">
            <v>UD</v>
          </cell>
          <cell r="F35912" t="str">
            <v>2223</v>
          </cell>
        </row>
        <row r="35913">
          <cell r="A35913">
            <v>805110005</v>
          </cell>
          <cell r="B35913" t="str">
            <v>REPUESTOS Y ACCESORIOS PARA CAJA FUERTE.</v>
          </cell>
          <cell r="D35913" t="str">
            <v>UD</v>
          </cell>
          <cell r="F35913" t="str">
            <v>2223</v>
          </cell>
        </row>
        <row r="35914">
          <cell r="A35914">
            <v>805110021</v>
          </cell>
          <cell r="B35914" t="str">
            <v>RELOJES FECHADORES, REPUESTO Y ACCESORIOS.</v>
          </cell>
          <cell r="D35914" t="str">
            <v>UD</v>
          </cell>
          <cell r="F35914" t="str">
            <v>2223</v>
          </cell>
        </row>
        <row r="35915">
          <cell r="A35915">
            <v>805110022</v>
          </cell>
          <cell r="B35915" t="str">
            <v>SISTEMA CENTRALIZADO  DE RELOJES, REPUESTOS Y ACCESORIOS.</v>
          </cell>
          <cell r="D35915" t="str">
            <v>UD</v>
          </cell>
          <cell r="F35915" t="str">
            <v>2223</v>
          </cell>
        </row>
        <row r="35916">
          <cell r="A35916">
            <v>805110040</v>
          </cell>
          <cell r="B35916" t="str">
            <v>REPUESTOS Y ACCESORIOS PARA MAQUINA SEPARADORA DE PAPEL.</v>
          </cell>
          <cell r="D35916" t="str">
            <v>UD</v>
          </cell>
          <cell r="F35916" t="str">
            <v>2223</v>
          </cell>
        </row>
        <row r="35917">
          <cell r="A35917">
            <v>805110041</v>
          </cell>
          <cell r="B35917" t="str">
            <v>REPUESTOS  Y ACCESORIOS PARA MAQUINA DESTRUCTORA DE DOCUMENTOS.</v>
          </cell>
          <cell r="D35917" t="str">
            <v>UD</v>
          </cell>
          <cell r="F35917" t="str">
            <v>2223</v>
          </cell>
        </row>
        <row r="35918">
          <cell r="A35918">
            <v>805110042</v>
          </cell>
          <cell r="B35918" t="str">
            <v>REPUESTOS Y ACCESORIOS PARA POSTE (UNIFILA) PARA ORDENAR FILAS</v>
          </cell>
          <cell r="D35918" t="str">
            <v>UD</v>
          </cell>
          <cell r="F35918" t="str">
            <v>2223</v>
          </cell>
        </row>
        <row r="35919">
          <cell r="A35919">
            <v>805130100</v>
          </cell>
          <cell r="B35919" t="str">
            <v>RETROPROYECTOR, REPUESTOS Y  ACCESORIOS.</v>
          </cell>
          <cell r="D35919" t="str">
            <v>UD</v>
          </cell>
          <cell r="F35919" t="str">
            <v>2223</v>
          </cell>
        </row>
        <row r="35920">
          <cell r="A35920">
            <v>806040002</v>
          </cell>
          <cell r="B35920" t="str">
            <v>AURICULAR TELEFONICO DE DIADEMA PARA TELEFONO  JABRA BIZ 2400, REFERENCIA 2409-820-205</v>
          </cell>
          <cell r="D35920" t="str">
            <v>UD</v>
          </cell>
          <cell r="F35920" t="str">
            <v>2223</v>
          </cell>
        </row>
        <row r="35921">
          <cell r="A35921">
            <v>806040003</v>
          </cell>
          <cell r="B35921" t="str">
            <v>AURICULAR TELEFONICO DE DIADEMA PARA TELEFONO  JABRA BIZ 2400  II DUO USB, REFERENCIA: 2499-829-309</v>
          </cell>
          <cell r="D35921" t="str">
            <v>UD</v>
          </cell>
          <cell r="F35921" t="str">
            <v>2223</v>
          </cell>
        </row>
        <row r="35922">
          <cell r="A35922">
            <v>806040004</v>
          </cell>
          <cell r="B35922" t="str">
            <v>ALMOHADILLAS PARA AURICULAR TELEFONICO  JABRA  BIZ 2400 DUO USB, REFERENCIA: 14101-48</v>
          </cell>
          <cell r="D35922" t="str">
            <v>UD</v>
          </cell>
          <cell r="F35922" t="str">
            <v>2223</v>
          </cell>
        </row>
        <row r="35923">
          <cell r="A35923">
            <v>806040010</v>
          </cell>
          <cell r="B35923" t="str">
            <v>TELEFONO CELULAR, REPUESTOS Y ACCESORIOS.</v>
          </cell>
          <cell r="D35923" t="str">
            <v>UD</v>
          </cell>
          <cell r="F35923" t="str">
            <v>2223</v>
          </cell>
        </row>
        <row r="35924">
          <cell r="A35924">
            <v>806040100</v>
          </cell>
          <cell r="B35924" t="str">
            <v>REPUESTOS Y ACCESORIOS PARA FAX.</v>
          </cell>
          <cell r="D35924" t="str">
            <v>UD</v>
          </cell>
          <cell r="F35924" t="str">
            <v>2223</v>
          </cell>
        </row>
        <row r="35925">
          <cell r="A35925">
            <v>806120010</v>
          </cell>
          <cell r="B35925" t="str">
            <v>EQUIPO DE AUDIO (SONIDO), REPUESTOS Y ACCESORIOS</v>
          </cell>
          <cell r="D35925" t="str">
            <v>UD</v>
          </cell>
          <cell r="F35925" t="str">
            <v>2223</v>
          </cell>
        </row>
        <row r="35926">
          <cell r="A35926">
            <v>806140001</v>
          </cell>
          <cell r="B35926" t="str">
            <v>REPUESTOS Y ACCESORIOS PARA AMPLIFICADOR DE SONIDO</v>
          </cell>
          <cell r="D35926" t="str">
            <v>UD</v>
          </cell>
          <cell r="F35926" t="str">
            <v>2223</v>
          </cell>
        </row>
        <row r="35927">
          <cell r="A35927">
            <v>806240010</v>
          </cell>
          <cell r="B35927" t="str">
            <v>EQUIPO DE VIDEOCONFERENCIA, REPUESTOS Y ACCESORIOS.</v>
          </cell>
          <cell r="D35927" t="str">
            <v>UD</v>
          </cell>
          <cell r="F35927" t="str">
            <v>2223</v>
          </cell>
        </row>
        <row r="35928">
          <cell r="A35928">
            <v>807060001</v>
          </cell>
          <cell r="B35928" t="str">
            <v>REPUESTOS Y ACCESORIOS PARA EQUIPO DE MONITOREO DE ALARMAS.</v>
          </cell>
          <cell r="D35928" t="str">
            <v>UD</v>
          </cell>
          <cell r="F35928" t="str">
            <v>2223</v>
          </cell>
        </row>
        <row r="35929">
          <cell r="A35929">
            <v>807060002</v>
          </cell>
          <cell r="B35929" t="str">
            <v>REPUESTOS Y ACCESORIOS PARA SISTEMA DE ALARMA CONTRA ROBO.</v>
          </cell>
          <cell r="D35929" t="str">
            <v>UD</v>
          </cell>
          <cell r="F35929" t="str">
            <v>2223</v>
          </cell>
        </row>
        <row r="35930">
          <cell r="A35930">
            <v>807100500</v>
          </cell>
          <cell r="B35930" t="str">
            <v>REPUESTOS Y ACCESORIOS PARA EXTINTORES.</v>
          </cell>
          <cell r="D35930" t="str">
            <v>UD</v>
          </cell>
          <cell r="F35930" t="str">
            <v>2223</v>
          </cell>
        </row>
        <row r="35931">
          <cell r="A35931">
            <v>807120001</v>
          </cell>
          <cell r="B35931" t="str">
            <v>REPUESTOS Y ACCESORIOS PARA SISTEMA DE ALARMA CONTRA INCENDIOS</v>
          </cell>
          <cell r="D35931" t="str">
            <v>UD</v>
          </cell>
          <cell r="F35931" t="str">
            <v>2223</v>
          </cell>
        </row>
        <row r="35932">
          <cell r="A35932">
            <v>807120008</v>
          </cell>
          <cell r="B35932" t="str">
            <v>GABINETE PARA SENSOR DE HUMO EN DUCTO DE AIRE ACONDICIONADO,  MENOR DE 2 "DE PROFUNDIDAD, RANGO OPERATIVO DE -4 ° F A 158 ° F (-20 ° C A 70 ° C) CON 100 PIES / MIN. A UNA VELOCIDAD</v>
          </cell>
          <cell r="D35932" t="str">
            <v>UD</v>
          </cell>
          <cell r="F35932" t="str">
            <v>2223</v>
          </cell>
        </row>
        <row r="35933">
          <cell r="A35933">
            <v>807120010</v>
          </cell>
          <cell r="B35933" t="str">
            <v xml:space="preserve"> REPUESTOS Y ACCESORIOS DEL SISTEMA GENERAL DE SUPRESION CONTRA INCENDIOS.</v>
          </cell>
          <cell r="D35933" t="str">
            <v>UD</v>
          </cell>
          <cell r="F35933" t="str">
            <v>2223</v>
          </cell>
        </row>
        <row r="35934">
          <cell r="A35934">
            <v>807120020</v>
          </cell>
          <cell r="B35934" t="str">
            <v>REPUESTOS Y ACCESORIOS PARA GABINETES PARA EXTINTORES.</v>
          </cell>
          <cell r="D35934" t="str">
            <v>UD</v>
          </cell>
          <cell r="F35934" t="str">
            <v>2223</v>
          </cell>
        </row>
        <row r="35935">
          <cell r="A35935">
            <v>807120025</v>
          </cell>
          <cell r="B35935" t="str">
            <v>REPUESTOS Y ACCESORIOS PARA EL SISTEMA DE ALARMA CONTRA INCENDIOS.</v>
          </cell>
          <cell r="D35935" t="str">
            <v>UD</v>
          </cell>
          <cell r="F35935" t="str">
            <v>2223</v>
          </cell>
        </row>
        <row r="35936">
          <cell r="A35936">
            <v>807120101</v>
          </cell>
          <cell r="B35936" t="str">
            <v>FILTRO DE COMBUSTIBLE PARA MOTOR DE BOMBA CONTRA INCENDIO.</v>
          </cell>
          <cell r="D35936" t="str">
            <v>UD</v>
          </cell>
          <cell r="F35936" t="str">
            <v>2223</v>
          </cell>
        </row>
        <row r="35937">
          <cell r="A35937">
            <v>807120102</v>
          </cell>
          <cell r="B35937" t="str">
            <v>FILTRO DE ACEITE PARA MOTOR DE BOMBA CONTRA INCENDIO.</v>
          </cell>
          <cell r="D35937" t="str">
            <v>UD</v>
          </cell>
          <cell r="F35937" t="str">
            <v>2223</v>
          </cell>
        </row>
        <row r="35938">
          <cell r="A35938">
            <v>807240001</v>
          </cell>
          <cell r="B35938" t="str">
            <v>REPUESTOS Y ACCESORIOS PARA CAMARAS DE VIGILACIA.</v>
          </cell>
          <cell r="D35938" t="str">
            <v>UD</v>
          </cell>
          <cell r="F35938" t="str">
            <v>2223</v>
          </cell>
        </row>
        <row r="35939">
          <cell r="A35939">
            <v>809010001</v>
          </cell>
          <cell r="B35939" t="str">
            <v>REPUESTOS Y ACCESORIOS PARA HIDROLAVADORA INDUSTRIAL.</v>
          </cell>
          <cell r="D35939" t="str">
            <v>UD</v>
          </cell>
          <cell r="F35939" t="str">
            <v>2223</v>
          </cell>
        </row>
        <row r="35940">
          <cell r="A35940">
            <v>809010002</v>
          </cell>
          <cell r="B35940" t="str">
            <v>LANZA (HD 651, 5/12, HD 801 B) PARTE # A4-460-665 PARA LAVADORA A PRESION MARCA KARCHER</v>
          </cell>
          <cell r="D35940" t="str">
            <v>UD</v>
          </cell>
          <cell r="F35940" t="str">
            <v>2223</v>
          </cell>
        </row>
        <row r="35941">
          <cell r="A35941">
            <v>809020001</v>
          </cell>
          <cell r="B35941" t="str">
            <v>REPUESTOS Y ACCESORIOS PARA CEPILLO ELECTRICO INDUSTRIAL.</v>
          </cell>
          <cell r="D35941" t="str">
            <v>UD</v>
          </cell>
          <cell r="F35941" t="str">
            <v>2223</v>
          </cell>
        </row>
        <row r="35942">
          <cell r="A35942">
            <v>809040001</v>
          </cell>
          <cell r="B35942" t="str">
            <v>REPUESTOS Y ACCESORIOS DE ASPIRADORA TIPO INDUSTRIAL</v>
          </cell>
          <cell r="D35942" t="str">
            <v>UD</v>
          </cell>
          <cell r="F35942" t="str">
            <v>2223</v>
          </cell>
        </row>
        <row r="35943">
          <cell r="A35943">
            <v>809060001</v>
          </cell>
          <cell r="B35943" t="str">
            <v>REPUESTOS Y ACCESORIOS PARA FREGADORA DE PISOS INDUSTRIAL.</v>
          </cell>
          <cell r="D35943" t="str">
            <v>UD</v>
          </cell>
          <cell r="F35943" t="str">
            <v>2223</v>
          </cell>
        </row>
        <row r="35944">
          <cell r="A35944">
            <v>821040003</v>
          </cell>
          <cell r="B35944" t="str">
            <v>REPUESTOS Y ACCESORIOS PARA ULTRASONIDOS</v>
          </cell>
          <cell r="D35944" t="str">
            <v>UD</v>
          </cell>
          <cell r="F35944" t="str">
            <v>2223</v>
          </cell>
        </row>
        <row r="35945">
          <cell r="A35945">
            <v>821040004</v>
          </cell>
          <cell r="B35945" t="str">
            <v>SONDAS PARA ULTRASONIDO ESTANDARIZADO 10 MHZ, COMPATIBLE CON LA MARCA QUANTEL MEDICAL. MODELO DEL EQUIPO AVISO S Y NUMERO DE PARTE DE LA SONDA XEPRB10PC2. 10 MHZ B PROBE.</v>
          </cell>
          <cell r="D35945" t="str">
            <v>UD</v>
          </cell>
          <cell r="F35945" t="str">
            <v>2223</v>
          </cell>
        </row>
        <row r="35946">
          <cell r="A35946">
            <v>821100001</v>
          </cell>
          <cell r="B35946" t="str">
            <v>REPUESTOS Y ACCESORIOS PARA EQUIPO DE RESONANCIA MAGNETICA.</v>
          </cell>
          <cell r="D35946" t="str">
            <v>UD</v>
          </cell>
          <cell r="F35946" t="str">
            <v>2223</v>
          </cell>
        </row>
        <row r="35947">
          <cell r="A35947">
            <v>821100002</v>
          </cell>
          <cell r="B35947" t="str">
            <v>BOBINA PARA ADQUISICION DE IMAGENES POR RESONANCIA MAGNETICA. NUMERO DE PARTE 4535-303-60622 EL DESARROLLO VA EN UNA CLASIFICACION Y E</v>
          </cell>
          <cell r="D35947" t="str">
            <v>UD</v>
          </cell>
          <cell r="F35947" t="str">
            <v>2223</v>
          </cell>
        </row>
        <row r="35948">
          <cell r="A35948">
            <v>821110001</v>
          </cell>
          <cell r="B35948" t="str">
            <v>REPUESTOS Y ACCESORIOS PARA GAMACAMARAS.</v>
          </cell>
          <cell r="D35948" t="str">
            <v>UD</v>
          </cell>
          <cell r="F35948" t="str">
            <v>2223</v>
          </cell>
        </row>
        <row r="35949">
          <cell r="A35949">
            <v>821110010</v>
          </cell>
          <cell r="B35949" t="str">
            <v>CAMARA DE CENTELLEO, REPUESTOS Y ACCESORIOS.</v>
          </cell>
          <cell r="D35949" t="str">
            <v>UD</v>
          </cell>
          <cell r="F35949" t="str">
            <v>2223</v>
          </cell>
        </row>
        <row r="35950">
          <cell r="A35950">
            <v>823070001</v>
          </cell>
          <cell r="B35950" t="str">
            <v>CABEZA DE OFTALMOSCOPIO PANOPTIC CON FILTRO AZUL DE COBALTO PARA SET DE DIAGNOSTICO, COMPATIBLES CON SET DE DIAGNOSTICO MARCA WELCH ALLYN</v>
          </cell>
          <cell r="D35950" t="str">
            <v>UD</v>
          </cell>
          <cell r="F35950" t="str">
            <v>2223</v>
          </cell>
        </row>
        <row r="35951">
          <cell r="A35951">
            <v>823100001</v>
          </cell>
          <cell r="B35951" t="str">
            <v>REPUESTOS Y ACCESORIOS PARA EQUIPO CAMARA RETINAL</v>
          </cell>
          <cell r="D35951" t="str">
            <v>UD</v>
          </cell>
          <cell r="F35951" t="str">
            <v>2223</v>
          </cell>
        </row>
        <row r="35952">
          <cell r="A35952">
            <v>823100002</v>
          </cell>
          <cell r="B35952" t="str">
            <v>TEÑIDORA DE LAMINAS REPUESTOS Y ACCESORIOS.</v>
          </cell>
          <cell r="D35952" t="str">
            <v>UD</v>
          </cell>
          <cell r="F35952" t="str">
            <v>2223</v>
          </cell>
        </row>
        <row r="35953">
          <cell r="A35953">
            <v>823120001</v>
          </cell>
          <cell r="B35953" t="str">
            <v>REPUESTOS Y ACCESORIOS PARA EQUIPO REGLA BIOMETRICA</v>
          </cell>
          <cell r="D35953" t="str">
            <v>UD</v>
          </cell>
          <cell r="F35953" t="str">
            <v>2223</v>
          </cell>
        </row>
        <row r="35954">
          <cell r="A35954">
            <v>823120002</v>
          </cell>
          <cell r="B35954" t="str">
            <v>REPUESTOS Y ACCESORIOS PARA EQUIPO TOMOGRAFO DE COHERENCIA OPTICA</v>
          </cell>
          <cell r="D35954" t="str">
            <v>UD</v>
          </cell>
          <cell r="F35954" t="str">
            <v>2223</v>
          </cell>
        </row>
        <row r="35955">
          <cell r="A35955">
            <v>824020009</v>
          </cell>
          <cell r="B35955" t="str">
            <v>SENSOR DE OXIMETRIA PARA ADULTO, COMPATIBLE CON MONITORES DE SIGNOS VITALES MARCA GENERAL ELECTRIC, NUMERO DE PARTE  TS-F-D</v>
          </cell>
          <cell r="D35955" t="str">
            <v>UD</v>
          </cell>
          <cell r="F35955" t="str">
            <v>2223</v>
          </cell>
        </row>
        <row r="35956">
          <cell r="A35956">
            <v>824020016</v>
          </cell>
          <cell r="B35956" t="str">
            <v>SENSOR DE OXIMETRIA DE OREJA TIPO CLIP DE 3 METROS COMPATIBLE CON MONITORES DE SIGNOS VITALES MARCA GENERAL ELECTRIC NUMERO DE PARTE PARTE # TS-SA-D</v>
          </cell>
          <cell r="D35956" t="str">
            <v>UD</v>
          </cell>
          <cell r="F35956" t="str">
            <v>2223</v>
          </cell>
        </row>
        <row r="35957">
          <cell r="A35957">
            <v>824020021</v>
          </cell>
          <cell r="B35957" t="str">
            <v>MODULO SENSOR ECG INALAMBRICO PARA PHILIPS INVIVO, MODELO PRECESS.</v>
          </cell>
          <cell r="D35957" t="str">
            <v>UD</v>
          </cell>
          <cell r="F35957" t="str">
            <v>2223</v>
          </cell>
        </row>
        <row r="35958">
          <cell r="A35958">
            <v>824020043</v>
          </cell>
          <cell r="B35958" t="str">
            <v>MANGUERA GRIS PARA TOMA DE PRESION PARA MONITOR DE SIGNOS VITALES MARCA GENERAL ELECTROC MOD. B650 Y B850 PARTE # 2017008-001</v>
          </cell>
          <cell r="D35958" t="str">
            <v>UD</v>
          </cell>
          <cell r="F35958" t="str">
            <v>2223</v>
          </cell>
        </row>
        <row r="35959">
          <cell r="A35959">
            <v>824020048</v>
          </cell>
          <cell r="B35959" t="str">
            <v>SENSOR DE OXIMETRIA TIPO CAPUCHA (3 MTS) PARA MONITORES DE SIGNOS VITALES MARCA PHILLIPS</v>
          </cell>
          <cell r="D35959" t="str">
            <v>UD</v>
          </cell>
          <cell r="F35959" t="str">
            <v>2223</v>
          </cell>
        </row>
        <row r="35960">
          <cell r="A35960">
            <v>824020049</v>
          </cell>
          <cell r="B35960" t="str">
            <v>SENSOR DE OXIMETRIA TIPO CLIP (3 MTS) PARA MONITORES DE SIGNOS VITALES MARCA PHILLIPS</v>
          </cell>
          <cell r="D35960" t="str">
            <v>UD</v>
          </cell>
          <cell r="F35960" t="str">
            <v>2223</v>
          </cell>
        </row>
        <row r="35961">
          <cell r="A35961">
            <v>824020051</v>
          </cell>
          <cell r="B35961" t="str">
            <v>INTERFASE PARA SENSOR DE TEMPERATURA PARA MONITORES DE SIGNOS VITALES MARCA GENERAL ELECTRIC MODELOS B30, B650 Y B850</v>
          </cell>
          <cell r="D35961" t="str">
            <v>UD</v>
          </cell>
          <cell r="F35961" t="str">
            <v>2223</v>
          </cell>
        </row>
        <row r="35962">
          <cell r="A35962">
            <v>824020052</v>
          </cell>
          <cell r="B35962" t="str">
            <v>INTERFASES DOBLE PARA SENSOR DE TEMPERATURA PARA MONITORES DE SIGNOS VITALES MARCA GENERAL ELECTRIC MODELOS B30, B650 Y B850</v>
          </cell>
          <cell r="D35962" t="str">
            <v>UD</v>
          </cell>
          <cell r="F35962" t="str">
            <v>2223</v>
          </cell>
        </row>
        <row r="35963">
          <cell r="A35963">
            <v>824020053</v>
          </cell>
          <cell r="B35963" t="str">
            <v>INTERFASE PARA CABLE DE ECG DE 6 DERIVACIONES PARA MONITORES DE SIGNOS VITALES MARCA GENERAL ELECTROC MOD. B650 Y B850</v>
          </cell>
          <cell r="D35963" t="str">
            <v>UD</v>
          </cell>
          <cell r="F35963" t="str">
            <v>2223</v>
          </cell>
        </row>
        <row r="35964">
          <cell r="A35964">
            <v>824020054</v>
          </cell>
          <cell r="B35964" t="str">
            <v>TARJETA DE SOFTWARE PARA MONITOR DE SIGNOS VITALES MARCA GENERAL ELECTRIC MODELO B450</v>
          </cell>
          <cell r="D35964" t="str">
            <v>UD</v>
          </cell>
          <cell r="F35964" t="str">
            <v>2223</v>
          </cell>
        </row>
        <row r="35965">
          <cell r="A35965">
            <v>824020056</v>
          </cell>
          <cell r="B35965" t="str">
            <v>COBERTOR FRONTAL CON MEMBRANA PARA TECLADO DE MONITOR DE SIGNOS VITALES MARCA GENERAL ELECTRIC MODELO B40</v>
          </cell>
          <cell r="D35965" t="str">
            <v>UD</v>
          </cell>
          <cell r="F35965" t="str">
            <v>2223</v>
          </cell>
        </row>
        <row r="35966">
          <cell r="A35966">
            <v>824020065</v>
          </cell>
          <cell r="B35966" t="str">
            <v>TARJETA DE TECLADO PARA MONITOR DE SIGNOS VITALES MARCA GENERAL ELECTRIC MODELO B40</v>
          </cell>
          <cell r="D35966" t="str">
            <v>UD</v>
          </cell>
          <cell r="F35966" t="str">
            <v>2223</v>
          </cell>
        </row>
        <row r="35967">
          <cell r="A35967">
            <v>824020066</v>
          </cell>
          <cell r="B35967" t="str">
            <v>TARJETA DE INTERFASE DE MODULO PARA MONITOR DE SIGNOS VITALES MARCA GENERAL ELECTRIC MODELO B40</v>
          </cell>
          <cell r="D35967" t="str">
            <v>UD</v>
          </cell>
          <cell r="F35967" t="str">
            <v>2223</v>
          </cell>
        </row>
        <row r="35968">
          <cell r="A35968">
            <v>824020067</v>
          </cell>
          <cell r="B35968" t="str">
            <v>TARJETA DE INVERSORA PARA MONITOR DE SIGNOS VITALES MARCA GENERAL ELECTRIC MODELO B40</v>
          </cell>
          <cell r="D35968" t="str">
            <v>UD</v>
          </cell>
          <cell r="F35968" t="str">
            <v>2223</v>
          </cell>
        </row>
        <row r="35969">
          <cell r="A35969">
            <v>824020068</v>
          </cell>
          <cell r="B35969" t="str">
            <v xml:space="preserve">MARCADOR DE EVENTOS PARA MONITOR FETAL, REUSABLE. NUMERO DE PARTE 3919BAO.									 									</v>
          </cell>
          <cell r="D35969" t="str">
            <v>UD</v>
          </cell>
          <cell r="F35969" t="str">
            <v>2223</v>
          </cell>
        </row>
        <row r="35970">
          <cell r="A35970">
            <v>824020070</v>
          </cell>
          <cell r="B35970" t="str">
            <v>CABLE DE ECG DE 3 DERIVACIONES PARA MONITOR DE SIGNOS VITALES MARCA DRAGGER MODELO IAX</v>
          </cell>
          <cell r="D35970" t="str">
            <v>UD</v>
          </cell>
          <cell r="F35970" t="str">
            <v>2223</v>
          </cell>
        </row>
        <row r="35971">
          <cell r="A35971">
            <v>824020080</v>
          </cell>
          <cell r="B35971" t="str">
            <v>HORQUILLAS DE ECG DE 3 DERIVACIONES PARA MONITOR DE SIGNOS VITALES MARCA PHILLIPS</v>
          </cell>
          <cell r="D35971" t="str">
            <v>UD</v>
          </cell>
          <cell r="F35971" t="str">
            <v>2223</v>
          </cell>
        </row>
        <row r="35972">
          <cell r="A35972">
            <v>824020081</v>
          </cell>
          <cell r="B35972" t="str">
            <v>HORQUILLAS DE ECG DE 5 DERIVACIONES PARA MONITOR DE SIGNOS VITALES MARCA PHILLIPS</v>
          </cell>
          <cell r="D35972" t="str">
            <v>UD</v>
          </cell>
          <cell r="F35972" t="str">
            <v>2223</v>
          </cell>
        </row>
        <row r="35973">
          <cell r="A35973">
            <v>824020085</v>
          </cell>
          <cell r="B35973" t="str">
            <v>BATERIA PARA MONITOR DE SIGNOS VITALES MARCA PHILIPS MODELO VM8</v>
          </cell>
          <cell r="D35973" t="str">
            <v>UD</v>
          </cell>
          <cell r="F35973" t="str">
            <v>2223</v>
          </cell>
        </row>
        <row r="35974">
          <cell r="A35974">
            <v>824020086</v>
          </cell>
          <cell r="B35974" t="str">
            <v>TARJETA PRINCIPAL PARA MONITOR DE PRESION ARTERIAL MARCA PHILIPS MODELO VM8</v>
          </cell>
          <cell r="D35974" t="str">
            <v>UD</v>
          </cell>
          <cell r="F35974" t="str">
            <v>2223</v>
          </cell>
        </row>
        <row r="35975">
          <cell r="A35975">
            <v>824020087</v>
          </cell>
          <cell r="B35975" t="str">
            <v>PANEL FRONTAL PARA MONITOR DE PRESION ARTERIAL MARCA PHILIPS MODELO VM8</v>
          </cell>
          <cell r="D35975" t="str">
            <v>UD</v>
          </cell>
          <cell r="F35975" t="str">
            <v>2223</v>
          </cell>
        </row>
        <row r="35976">
          <cell r="A35976">
            <v>824020088</v>
          </cell>
          <cell r="B35976" t="str">
            <v>FUENTE DE PODER PARA MONITOR DE PRESION ARTERIAL Y OXIMETRIA MARCA PHILIPS MODELO VM8</v>
          </cell>
          <cell r="D35976" t="str">
            <v>UD</v>
          </cell>
          <cell r="F35976" t="str">
            <v>2223</v>
          </cell>
        </row>
        <row r="35977">
          <cell r="A35977">
            <v>824020089</v>
          </cell>
          <cell r="B35977" t="str">
            <v>PANTALLA LCD PARA MONITOR DE PRESION ARTERIAL Y OXIMETRIA MARCA PHILIPS MODELO VM8</v>
          </cell>
          <cell r="D35977" t="str">
            <v>UD</v>
          </cell>
          <cell r="F35977" t="str">
            <v>2223</v>
          </cell>
        </row>
        <row r="35978">
          <cell r="A35978">
            <v>824020090</v>
          </cell>
          <cell r="B35978" t="str">
            <v>BATERIA PARA MONITOR DE SIGNOS VITALES MARCA PHILIPS MODELO EFFICIA</v>
          </cell>
          <cell r="D35978" t="str">
            <v>UD</v>
          </cell>
          <cell r="F35978" t="str">
            <v>2223</v>
          </cell>
        </row>
        <row r="35979">
          <cell r="A35979">
            <v>824020122</v>
          </cell>
          <cell r="B35979" t="str">
            <v>MANIFOLD DE PANI PARA MODULO MULTIPARAMETROS, COMPATIBLE CON MODULOS MULTIPARAMETROS MARCA GENERAL ELECTRIC MODELO PSM.</v>
          </cell>
          <cell r="D35979" t="str">
            <v>UD</v>
          </cell>
          <cell r="F35979" t="str">
            <v>2223</v>
          </cell>
        </row>
        <row r="35980">
          <cell r="A35980">
            <v>824020123</v>
          </cell>
          <cell r="B35980" t="str">
            <v>FAJA DE TRANSMISION DE DATOS PARA MODULO MULTIPARAMETROS, COMPATIBLE CON MODULOS MULTIPARAMETROS MARCA GENERAL ELECTRIC MODELO PSM PARTE # M1012191.</v>
          </cell>
          <cell r="D35980" t="str">
            <v>UD</v>
          </cell>
          <cell r="F35980" t="str">
            <v>2223</v>
          </cell>
        </row>
        <row r="35981">
          <cell r="A35981">
            <v>824020129</v>
          </cell>
          <cell r="B35981" t="str">
            <v>TARJETA DE PODER PARA MONITOR DE SIGNOS VITALES, COMPATIBLE CON MONITORES MARCA GENERAL ELECTRIC MODELO B850.</v>
          </cell>
          <cell r="D35981" t="str">
            <v>UD</v>
          </cell>
          <cell r="F35981" t="str">
            <v>2223</v>
          </cell>
        </row>
        <row r="35982">
          <cell r="A35982">
            <v>824020133</v>
          </cell>
          <cell r="B35982" t="str">
            <v>TARJETA UDOM PARA MONITOR DE SIGNOS VITALES, COMPATIBLE CON MONITORES MARCA GENERAL ELECTRIC MODELO B650.</v>
          </cell>
          <cell r="D35982" t="str">
            <v>UD</v>
          </cell>
          <cell r="F35982" t="str">
            <v>2223</v>
          </cell>
        </row>
        <row r="35983">
          <cell r="A35983">
            <v>824020166</v>
          </cell>
          <cell r="B35983" t="str">
            <v>MODULO PANI PARA MONITOR DE SIGNOS VITALES, COMPATIBLE CON MONITORES MARCA GENERAL ELECTRIC MODELO DASH 4000 PARTE # 2013114-020.</v>
          </cell>
          <cell r="D35983" t="str">
            <v>UD</v>
          </cell>
          <cell r="F35983" t="str">
            <v>2223</v>
          </cell>
        </row>
        <row r="35984">
          <cell r="A35984">
            <v>824020170</v>
          </cell>
          <cell r="B35984" t="str">
            <v>MODULO HEMODINAMICO PARA MONITOR DE SIGNOS VITALES, COMPATIBLE CON MONITORES MARCA GENERAL ELECTRIC MODELO DASH 4000 PARTE # 2026653-009.</v>
          </cell>
          <cell r="D35984" t="str">
            <v>UD</v>
          </cell>
          <cell r="F35984" t="str">
            <v>2223</v>
          </cell>
        </row>
        <row r="35985">
          <cell r="A35985">
            <v>824030015</v>
          </cell>
          <cell r="B35985" t="str">
            <v>FUENTE DE PODER EXTERNA PARA BATERIA DE MONITOR FETAL, COMPATIBLE CON MONITORES MARCA PHILLIPS MODELO AVALON PARTE # M8023A.</v>
          </cell>
          <cell r="D35985" t="str">
            <v>UD</v>
          </cell>
          <cell r="F35985" t="str">
            <v>2223</v>
          </cell>
        </row>
        <row r="35986">
          <cell r="A35986">
            <v>824050010</v>
          </cell>
          <cell r="B35986" t="str">
            <v>CAPACITOR DE CARGA PARA DESFIBRILADOR, COMPATIBLE CON DESFIBRILADORES  MARCA PHILIPS MODELO MRX Y XL+</v>
          </cell>
          <cell r="D35986" t="str">
            <v>UD</v>
          </cell>
          <cell r="F35986" t="str">
            <v>2223</v>
          </cell>
        </row>
        <row r="35987">
          <cell r="A35987">
            <v>824050011</v>
          </cell>
          <cell r="B35987" t="str">
            <v>PALAS EXTERNAS PARA DESFIBRILADOR, COMPATIBLES CON DESFIBRILADORES MARCA PHILIPS MODELO MRX Y XL+</v>
          </cell>
          <cell r="D35987" t="str">
            <v>UD</v>
          </cell>
          <cell r="F35987" t="str">
            <v>2223</v>
          </cell>
        </row>
        <row r="35988">
          <cell r="A35988">
            <v>824050012</v>
          </cell>
          <cell r="B35988" t="str">
            <v>BASE PARA PALAS EXTERNAS PARA DESFIBRILADOR, COMPATIBLE CON DESFIBRILADOR MARCA PHILIPS MODELO MRX</v>
          </cell>
          <cell r="D35988" t="str">
            <v>UD</v>
          </cell>
          <cell r="F35988" t="str">
            <v>2223</v>
          </cell>
        </row>
        <row r="35989">
          <cell r="A35989">
            <v>824050013</v>
          </cell>
          <cell r="B35989" t="str">
            <v>BASE PARA PALAS EXTERNAS PARA DESFIBRILADOR, COMPATIBLE CON DESFIBRILADORES MARCA PHILIPS MODELO XL+</v>
          </cell>
          <cell r="D35989" t="str">
            <v>UD</v>
          </cell>
          <cell r="F35989" t="str">
            <v>2223</v>
          </cell>
        </row>
        <row r="35990">
          <cell r="A35990">
            <v>824050014</v>
          </cell>
          <cell r="B35990" t="str">
            <v>BATERIA PARA DESFIBRILADOR, COMPATIBLE CON DESFIBRILADOR MARCA PHILIPS MODELO XL+</v>
          </cell>
          <cell r="D35990" t="str">
            <v>UD</v>
          </cell>
          <cell r="F35990" t="str">
            <v>2223</v>
          </cell>
        </row>
        <row r="35991">
          <cell r="A35991">
            <v>824050015</v>
          </cell>
          <cell r="B35991" t="str">
            <v>DISCO DE PALA EXTERNA PARA DESFIBRILADOR, COMPATIBLE CON DESFIBRILADOR MARCA PHILIPS MODELO XL+</v>
          </cell>
          <cell r="D35991" t="str">
            <v>UD</v>
          </cell>
          <cell r="F35991" t="str">
            <v>2223</v>
          </cell>
        </row>
        <row r="35992">
          <cell r="A35992">
            <v>824050016</v>
          </cell>
          <cell r="B35992" t="str">
            <v>PUERTO CONECTOR DE PALAS PARA DESFIBRILADOR, COMPATIBLE CON DESFIBRILADOR MARCA PHILIPS MODELO XL+</v>
          </cell>
          <cell r="D35992" t="str">
            <v>UD</v>
          </cell>
          <cell r="F35992" t="str">
            <v>2223</v>
          </cell>
        </row>
        <row r="35993">
          <cell r="A35993">
            <v>824060001</v>
          </cell>
          <cell r="B35993" t="str">
            <v>CABLE DE ECG DE 10 DERIVACIONES PARA ELECTROCARDIOGRAFO MARCA MORTARA MODELO ELI 250C</v>
          </cell>
          <cell r="D35993" t="str">
            <v>UD</v>
          </cell>
          <cell r="F35993" t="str">
            <v>2223</v>
          </cell>
        </row>
        <row r="35994">
          <cell r="A35994">
            <v>824060002</v>
          </cell>
          <cell r="B35994" t="str">
            <v>CABLE DE ECG DE 10 DERIVACIONES PARA ELECTROCARDIOGRAFO MARCA MORTARA MODELO ELI 280</v>
          </cell>
          <cell r="D35994" t="str">
            <v>UD</v>
          </cell>
          <cell r="F35994" t="str">
            <v>2223</v>
          </cell>
        </row>
        <row r="35995">
          <cell r="A35995">
            <v>824060003</v>
          </cell>
          <cell r="B35995" t="str">
            <v xml:space="preserve">CUBIERTA SUPERIOR PARA ELECTROCARDIOGRAFO, COMPATIBLE CON ELECTROCARDIOGRAFOS MARCA GENERAL ELECTRIC, MODELO MAC 2000.									 									</v>
          </cell>
          <cell r="D35995" t="str">
            <v>UD</v>
          </cell>
          <cell r="F35995" t="str">
            <v>2223</v>
          </cell>
        </row>
        <row r="35996">
          <cell r="A35996">
            <v>824060004</v>
          </cell>
          <cell r="B35996" t="str">
            <v xml:space="preserve">CUBIERTA INFERIOR PARA ELECTROCARDIOGRAFO, COMPATIBLE CON ELECTROCARDIOGRAFOS MARCA GENERAL ELECTRIC, MODELO MAC 2000.									 									</v>
          </cell>
          <cell r="D35996" t="str">
            <v>UD</v>
          </cell>
          <cell r="F35996" t="str">
            <v>2223</v>
          </cell>
        </row>
        <row r="35997">
          <cell r="A35997">
            <v>824060005</v>
          </cell>
          <cell r="B35997" t="str">
            <v xml:space="preserve">CARCASA DE DISPLAY PARA ELECTROCARDIOGRAFO, COMPATIBLE CON ELECTROCARDIOGRAFOS MARCA GENERAL ELECTRIC, MODELO MAC 2000.									 									</v>
          </cell>
          <cell r="D35997" t="str">
            <v>UD</v>
          </cell>
          <cell r="F35997" t="str">
            <v>2223</v>
          </cell>
        </row>
        <row r="35998">
          <cell r="A35998">
            <v>824060006</v>
          </cell>
          <cell r="B35998" t="str">
            <v xml:space="preserve">TECLADO COMPLETO PARA ELECTROCARDIOGRAFO, COMPATIBLE CON ELECTROCARDIOGRAFOS MARCA GENERAL ELECTRIC, MODELO MAC 2000									 									</v>
          </cell>
          <cell r="D35998" t="str">
            <v>UD</v>
          </cell>
          <cell r="F35998" t="str">
            <v>2223</v>
          </cell>
        </row>
        <row r="35999">
          <cell r="A35999">
            <v>824060007</v>
          </cell>
          <cell r="B35999" t="str">
            <v xml:space="preserve">SENSOR DE PAPEL PARA ELECTROCARDIOGRAFO, COMPATIBLE CON ELECTROCARDIOGRAFOS MARCA GENERAL ELECTRIC, MODELO MAC 2000.									 									</v>
          </cell>
          <cell r="D35999" t="str">
            <v>UD</v>
          </cell>
          <cell r="F35999" t="str">
            <v>2223</v>
          </cell>
        </row>
        <row r="36000">
          <cell r="A36000">
            <v>824060008</v>
          </cell>
          <cell r="B36000" t="str">
            <v xml:space="preserve">MODULO DE IMPRESION PARA ELECTROCARDIOGRAFO, COMPATIBLE CON ELECTROCARDIOGRAFOS MARCA GENERAL ELECTRIC, MODELO MAC 2000.									 									</v>
          </cell>
          <cell r="D36000" t="str">
            <v>UD</v>
          </cell>
          <cell r="F36000" t="str">
            <v>2223</v>
          </cell>
        </row>
        <row r="36001">
          <cell r="A36001">
            <v>824060009</v>
          </cell>
          <cell r="B36001" t="str">
            <v xml:space="preserve">FUENTE DE PODER PARA ELECTROCARDIOGRAFO, COMPATIBLE CON ELECTROCARDIOGRAFOS MARCA GENERAL ELECTRIC, MODELO MAC 2000.									 									</v>
          </cell>
          <cell r="D36001" t="str">
            <v>UD</v>
          </cell>
          <cell r="F36001" t="str">
            <v>2223</v>
          </cell>
        </row>
        <row r="36002">
          <cell r="A36002">
            <v>824060010</v>
          </cell>
          <cell r="B36002" t="str">
            <v xml:space="preserve">BATERIA PARA ELECTROCARDIOGRAFO, COMPATIBLE CON ELECTROCARDIOGRAFOS MARCA GENERAL ELECTRIC, MODELO MAC 2000.									 									</v>
          </cell>
          <cell r="D36002" t="str">
            <v>UD</v>
          </cell>
          <cell r="F36002" t="str">
            <v>2223</v>
          </cell>
        </row>
        <row r="36003">
          <cell r="A36003">
            <v>824060011</v>
          </cell>
          <cell r="B36003" t="str">
            <v xml:space="preserve">DISPLAY COMPLETO PARA ELECTROCARDIOGRAFO, COMPATIBLE CON ELECTROCARDIOGRAFOS MARCA GENERAL ELECTRIC, MODELO MAC 2000.									 									</v>
          </cell>
          <cell r="D36003" t="str">
            <v>UD</v>
          </cell>
          <cell r="F36003" t="str">
            <v>2223</v>
          </cell>
        </row>
        <row r="36004">
          <cell r="A36004">
            <v>824060012</v>
          </cell>
          <cell r="B36004" t="str">
            <v xml:space="preserve">TARJETA PRINCIPAL PARA ELECTROCARDIOGRAFO, COMPATIBLE CON ELECTROCARDIOGRAFOS MARCA GENERAL ELECTRIC, MODELO MAC 2000.									 									</v>
          </cell>
          <cell r="D36004" t="str">
            <v>UD</v>
          </cell>
          <cell r="F36004" t="str">
            <v>2223</v>
          </cell>
        </row>
        <row r="36005">
          <cell r="A36005">
            <v>824060013</v>
          </cell>
          <cell r="B36005" t="str">
            <v xml:space="preserve">CABEZA DE IMPRESION PARA ELECTROCARDIOGRAFO, COMPATIBLE CON ELECTROCARDIOGRAFOS MARCA GENERAL ELECTRIC, MODELO MAC 2000.									 									</v>
          </cell>
          <cell r="D36005" t="str">
            <v>UD</v>
          </cell>
          <cell r="F36005" t="str">
            <v>2223</v>
          </cell>
        </row>
        <row r="36006">
          <cell r="A36006">
            <v>824060014</v>
          </cell>
          <cell r="B36006" t="str">
            <v xml:space="preserve">CABLE DE 10 DERIVACIONES PARA ELECTROCARDIOGRAFO, COMPATIBLE CON ELECTROCARDIOGRAFO MARCA GENERAL ELECTRIC MODELO MAC 2000									 									</v>
          </cell>
          <cell r="D36006" t="str">
            <v>UD</v>
          </cell>
          <cell r="F36006" t="str">
            <v>2223</v>
          </cell>
        </row>
        <row r="36007">
          <cell r="A36007">
            <v>824060015</v>
          </cell>
          <cell r="B36007" t="str">
            <v xml:space="preserve">INTERFACE PARA CABLE DE 10 DERICAVIONES PARA ELECTROCARDIOGRAFO, COMPATIBLE CON ELECTROCARDIOGRAFOS MARCA GENERAL  ELECTRIC MODELO MAC 2000									 									</v>
          </cell>
          <cell r="D36007" t="str">
            <v>UD</v>
          </cell>
          <cell r="F36007" t="str">
            <v>2223</v>
          </cell>
        </row>
        <row r="36008">
          <cell r="A36008">
            <v>824200001</v>
          </cell>
          <cell r="B36008" t="str">
            <v>REPUESTOS Y ACCESORIOS PARA UNIDAD DE TERAPIA ELECTROCONVULSIVA.</v>
          </cell>
          <cell r="D36008" t="str">
            <v>UD</v>
          </cell>
          <cell r="F36008" t="str">
            <v>2223</v>
          </cell>
        </row>
        <row r="36009">
          <cell r="A36009">
            <v>824220001</v>
          </cell>
          <cell r="B36009" t="str">
            <v>INYECTOR DE MEDIOS DE CONTRASTES, REPUESTOS Y ACCESORIOS.</v>
          </cell>
          <cell r="D36009" t="str">
            <v>UD</v>
          </cell>
          <cell r="F36009" t="str">
            <v>2223</v>
          </cell>
        </row>
        <row r="36010">
          <cell r="A36010">
            <v>827070013</v>
          </cell>
          <cell r="B36010" t="str">
            <v>ADAPTADOR DE CORRIENTE DE PARED REUTILIZABLE PARA  NEBULIZADOR AEROGEN PRO, NUMERO DE REFERENCIA: AG-AP1085</v>
          </cell>
          <cell r="D36010" t="str">
            <v>UD</v>
          </cell>
          <cell r="F36010" t="str">
            <v>2223</v>
          </cell>
        </row>
        <row r="36011">
          <cell r="A36011">
            <v>830020003</v>
          </cell>
          <cell r="B36011" t="str">
            <v>FILTRO CONTRA POLVO PARA MAQUINA DE ANESTESIA. MARCA: OHMEDA. MODELO: AVANCE CS2.</v>
          </cell>
          <cell r="D36011" t="str">
            <v>UD</v>
          </cell>
          <cell r="F36011" t="str">
            <v>2223</v>
          </cell>
        </row>
        <row r="36012">
          <cell r="A36012">
            <v>830020004</v>
          </cell>
          <cell r="B36012" t="str">
            <v>FILTRO CONTRA POLVO PARA VENTILADOR DE MAQUINA DE ANESTESIA. MARCA: OHMEDA. MODELO: AVANCE CS2.</v>
          </cell>
          <cell r="D36012" t="str">
            <v>UD</v>
          </cell>
          <cell r="F36012" t="str">
            <v>2223</v>
          </cell>
        </row>
        <row r="36013">
          <cell r="A36013">
            <v>830060002</v>
          </cell>
          <cell r="B36013" t="str">
            <v>DERMATOMO, REPUESTOS Y ACCESORIOS.</v>
          </cell>
          <cell r="D36013" t="str">
            <v>UD</v>
          </cell>
          <cell r="F36013" t="str">
            <v>2223</v>
          </cell>
        </row>
        <row r="36014">
          <cell r="A36014">
            <v>830080001</v>
          </cell>
          <cell r="B36014" t="str">
            <v>REPUESTOS Y ACCESORIOS PARA EQUIPO BOMBA EXTRACORPOREA</v>
          </cell>
          <cell r="D36014" t="str">
            <v>UD</v>
          </cell>
          <cell r="F36014" t="str">
            <v>2223</v>
          </cell>
        </row>
        <row r="36015">
          <cell r="A36015">
            <v>831040010</v>
          </cell>
          <cell r="B36015" t="str">
            <v>LAMPARA XENON DE 300 WATTS PARA VIDEO PROCESADOR DE LUZ STRYKER MODELO X8000</v>
          </cell>
          <cell r="D36015" t="str">
            <v>UD</v>
          </cell>
          <cell r="F36015" t="str">
            <v>2223</v>
          </cell>
        </row>
        <row r="36016">
          <cell r="A36016">
            <v>832110300</v>
          </cell>
          <cell r="B36016" t="str">
            <v>HERRAMIENTA NO. 2 PARA REMOVER EMPAQUE SERVO E NO. 5784</v>
          </cell>
          <cell r="D36016" t="str">
            <v>UD</v>
          </cell>
          <cell r="F36016" t="str">
            <v>2217</v>
          </cell>
        </row>
        <row r="36017">
          <cell r="A36017">
            <v>840020001</v>
          </cell>
          <cell r="B36017" t="str">
            <v>REPUESTOS Y ACCESORIOS PARA EQUIPO DE PRUEBAS DE SEGURIDAD ELECTRICA.</v>
          </cell>
          <cell r="D36017" t="str">
            <v>UD</v>
          </cell>
          <cell r="F36017" t="str">
            <v>2223</v>
          </cell>
        </row>
        <row r="36018">
          <cell r="A36018">
            <v>840020002</v>
          </cell>
          <cell r="B36018" t="str">
            <v>REPUESTOS Y ACCESORIOS PARA  TERMOHIGROMETRO.</v>
          </cell>
          <cell r="D36018" t="str">
            <v>UD</v>
          </cell>
          <cell r="F36018" t="str">
            <v>2223</v>
          </cell>
        </row>
        <row r="36019">
          <cell r="A36019">
            <v>840020370</v>
          </cell>
          <cell r="B36019" t="str">
            <v>REPUESTOS Y ACCESORIOS PARA SIMULADOR DE PRESION ARTERIAL NO INVASIVA.</v>
          </cell>
          <cell r="D36019" t="str">
            <v>UD</v>
          </cell>
          <cell r="F36019" t="str">
            <v>2223</v>
          </cell>
        </row>
        <row r="36020">
          <cell r="A36020">
            <v>840020371</v>
          </cell>
          <cell r="B36020" t="str">
            <v>REPUESTOS Y ACCESORIOS PARA SIMULADOR MUILTIPARAMETROS</v>
          </cell>
          <cell r="D36020" t="str">
            <v>UD</v>
          </cell>
          <cell r="F36020" t="str">
            <v>2223</v>
          </cell>
        </row>
        <row r="36021">
          <cell r="A36021">
            <v>840020372</v>
          </cell>
          <cell r="B36021" t="str">
            <v>REPUESTOS Y ACCESORIOS PARA SIMULADOR FETAL</v>
          </cell>
          <cell r="D36021" t="str">
            <v>UD</v>
          </cell>
          <cell r="F36021" t="str">
            <v>2223</v>
          </cell>
        </row>
        <row r="36022">
          <cell r="A36022">
            <v>840020373</v>
          </cell>
          <cell r="B36022" t="str">
            <v>REPUESTOS Y ACCESORIOS PARA SIMULADOR ANALIZADOR DE DESFIBRILADORES.</v>
          </cell>
          <cell r="D36022" t="str">
            <v>UD</v>
          </cell>
          <cell r="F36022" t="str">
            <v>2223</v>
          </cell>
        </row>
        <row r="36023">
          <cell r="A36023">
            <v>840020374</v>
          </cell>
          <cell r="B36023" t="str">
            <v>REPUESTOS Y ACCESORIOS PARA SIMULADOR ANALIZADOR DE INCUBADORAS NEONATALES.</v>
          </cell>
          <cell r="D36023" t="str">
            <v>UD</v>
          </cell>
          <cell r="F36023" t="str">
            <v>2223</v>
          </cell>
        </row>
        <row r="36024">
          <cell r="A36024">
            <v>840020375</v>
          </cell>
          <cell r="B36024" t="str">
            <v>REPUESTOS Y ACCESORIOS PARA SIMULADOR ANALIZADOR DE UNIDADES DE ELECTROCIRUGIA.</v>
          </cell>
          <cell r="D36024" t="str">
            <v>UD</v>
          </cell>
          <cell r="F36024" t="str">
            <v>2223</v>
          </cell>
        </row>
        <row r="36025">
          <cell r="A36025">
            <v>840020376</v>
          </cell>
          <cell r="B36025" t="str">
            <v>REPUESTOS Y ACCESORIOS PARA FOTOBILIRRUBINOMETRO</v>
          </cell>
          <cell r="D36025" t="str">
            <v>UD</v>
          </cell>
          <cell r="F36025" t="str">
            <v>2223</v>
          </cell>
        </row>
        <row r="36026">
          <cell r="A36026">
            <v>840020377</v>
          </cell>
          <cell r="B36026" t="str">
            <v>REPUESTOS Y ACCESORIOS PARA LUXOMETRO</v>
          </cell>
          <cell r="D36026" t="str">
            <v>UD</v>
          </cell>
          <cell r="F36026" t="str">
            <v>2223</v>
          </cell>
        </row>
        <row r="36027">
          <cell r="A36027">
            <v>840020378</v>
          </cell>
          <cell r="B36027" t="str">
            <v>REPUESTOS Y ACEESORIOS PARA MULTIMETRO DIGITAL (TESTER)</v>
          </cell>
          <cell r="D36027" t="str">
            <v>UD</v>
          </cell>
          <cell r="F36027" t="str">
            <v>2223</v>
          </cell>
        </row>
        <row r="36028">
          <cell r="A36028">
            <v>840020379</v>
          </cell>
          <cell r="B36028" t="str">
            <v>REPUESTOS Y ACEESORIOS PARA CAMARA TERMOGRAFICA</v>
          </cell>
          <cell r="D36028" t="str">
            <v>UD</v>
          </cell>
          <cell r="F36028" t="str">
            <v>2223</v>
          </cell>
        </row>
        <row r="36029">
          <cell r="A36029">
            <v>840020380</v>
          </cell>
          <cell r="B36029" t="str">
            <v>REPUESTOS Y ACCESORIOS PARA MEDIDOR DE TIERRAS</v>
          </cell>
          <cell r="D36029" t="str">
            <v>UD</v>
          </cell>
          <cell r="F36029" t="str">
            <v>2223</v>
          </cell>
        </row>
        <row r="36030">
          <cell r="A36030">
            <v>840020381</v>
          </cell>
          <cell r="B36030" t="str">
            <v>REPUESTOS Y ACCESORIOS PARA ANALIZADOR DE CALIDAD DE ENERGIA</v>
          </cell>
          <cell r="D36030" t="str">
            <v>UD</v>
          </cell>
          <cell r="F36030" t="str">
            <v>2223</v>
          </cell>
        </row>
        <row r="36031">
          <cell r="A36031">
            <v>840020382</v>
          </cell>
          <cell r="B36031" t="str">
            <v>SUMINISTRO DE REPUESTOS Y ACCESORIOS PARA EQUIPOS DE MEDICION DE COMPUESTOS ORGANICAS VOLATILES (VOC)</v>
          </cell>
          <cell r="D36031" t="str">
            <v>UD</v>
          </cell>
          <cell r="F36031" t="str">
            <v>2223</v>
          </cell>
        </row>
        <row r="36032">
          <cell r="A36032">
            <v>848010260</v>
          </cell>
          <cell r="B36032" t="str">
            <v>CONTROL DE INTERRRUPTOR, SEGUN TIPO, MARCA Y CARACERISTICAS,PARA EQUIPO DE TOMOGRAFIA (46-198690) (T3487DR)</v>
          </cell>
          <cell r="D36032" t="str">
            <v>UD</v>
          </cell>
          <cell r="F36032" t="str">
            <v>2223</v>
          </cell>
        </row>
        <row r="36033">
          <cell r="A36033">
            <v>848010330</v>
          </cell>
          <cell r="B36033" t="str">
            <v>COLPOSCOPIO, REPUESTOS Y ACCESORIOS.</v>
          </cell>
          <cell r="D36033" t="str">
            <v>UD</v>
          </cell>
          <cell r="F36033" t="str">
            <v>2223</v>
          </cell>
        </row>
        <row r="36034">
          <cell r="A36034">
            <v>848010390</v>
          </cell>
          <cell r="B36034" t="str">
            <v>FACOEMULSIFICADOR, REPUESTOS Y ACCESORIOS.</v>
          </cell>
          <cell r="D36034" t="str">
            <v>UD</v>
          </cell>
          <cell r="F36034" t="str">
            <v>2223</v>
          </cell>
        </row>
        <row r="36035">
          <cell r="A36035">
            <v>848010400</v>
          </cell>
          <cell r="B36035" t="str">
            <v>FILTRO AIRE, SEGUN TIPO, MARCA Y CARACTERISTICAS, PARA EQUI-PO DE TOMOGRAFIA (46-186572P560)</v>
          </cell>
          <cell r="D36035" t="str">
            <v>UD</v>
          </cell>
          <cell r="F36035" t="str">
            <v>2223</v>
          </cell>
        </row>
        <row r="36036">
          <cell r="A36036">
            <v>848010650</v>
          </cell>
          <cell r="B36036" t="str">
            <v>LAMPARA DE FOTOTERAPIA, REPUESTOS Y ACCESORIOS.</v>
          </cell>
          <cell r="D36036" t="str">
            <v>UD</v>
          </cell>
          <cell r="F36036" t="str">
            <v>2223</v>
          </cell>
        </row>
        <row r="36037">
          <cell r="A36037">
            <v>848010670</v>
          </cell>
          <cell r="B36037" t="str">
            <v>LAVADORA DESINFECTADORA, REPUESTOS Y ACCESORIOS.</v>
          </cell>
          <cell r="D36037" t="str">
            <v>UD</v>
          </cell>
          <cell r="F36037" t="str">
            <v>2223</v>
          </cell>
        </row>
        <row r="36038">
          <cell r="A36038">
            <v>848010672</v>
          </cell>
          <cell r="B36038" t="str">
            <v>LAVADORA DE INSTRUMENTAL, REPUESTOS Y ACCESORIOS.</v>
          </cell>
          <cell r="D36038" t="str">
            <v>UD</v>
          </cell>
          <cell r="F36038" t="str">
            <v>2223</v>
          </cell>
        </row>
        <row r="36039">
          <cell r="A36039">
            <v>848010730</v>
          </cell>
          <cell r="B36039" t="str">
            <v>MICROSCOPIO QUIRURGICO, REPUESTOS Y ACCESORIOS.</v>
          </cell>
          <cell r="D36039" t="str">
            <v>UD</v>
          </cell>
          <cell r="F36039" t="str">
            <v>2223</v>
          </cell>
        </row>
        <row r="36040">
          <cell r="A36040">
            <v>848011700</v>
          </cell>
          <cell r="B36040" t="str">
            <v>TARJETA INTERFASE, SEGUN TIPO, MARCA Y CARACTERISTICAS, PARAEQUIPO DE TOMOGRAFIA (46-188332 G1)</v>
          </cell>
          <cell r="D36040" t="str">
            <v>UD</v>
          </cell>
          <cell r="F36040" t="str">
            <v>2223</v>
          </cell>
        </row>
        <row r="36041">
          <cell r="A36041">
            <v>848012105</v>
          </cell>
          <cell r="B36041" t="str">
            <v>REPUESTOS Y ACCESORIOS PARA EQUIPO DE TOMOGRAFIA.</v>
          </cell>
          <cell r="D36041" t="str">
            <v>UD</v>
          </cell>
          <cell r="F36041" t="str">
            <v>2223</v>
          </cell>
        </row>
        <row r="36042">
          <cell r="A36042">
            <v>848012400</v>
          </cell>
          <cell r="B36042" t="str">
            <v>UNIDAD OFTALMOLOGICA, REPUESTOS Y ACCESORIOS.</v>
          </cell>
          <cell r="D36042" t="str">
            <v>UD</v>
          </cell>
          <cell r="F36042" t="str">
            <v>2223</v>
          </cell>
        </row>
        <row r="36043">
          <cell r="A36043">
            <v>848021500</v>
          </cell>
          <cell r="B36043" t="str">
            <v>ESTERILIZADOR (AUTOCLAVE), REPUESTOS Y ACCESORIOS.</v>
          </cell>
          <cell r="D36043" t="str">
            <v>UD</v>
          </cell>
          <cell r="F36043" t="str">
            <v>2223</v>
          </cell>
        </row>
        <row r="36044">
          <cell r="A36044">
            <v>848030008</v>
          </cell>
          <cell r="B36044" t="str">
            <v>ESPUMA PARA CANISTER REUSABLE PARA MAQUINA DE ANESTESIA. MARCA: OHMEDA. MODELO:AVANCE CS2. NUMERO DE PARTE 1407-3201-000</v>
          </cell>
          <cell r="D36044" t="str">
            <v>UD</v>
          </cell>
          <cell r="F36044" t="str">
            <v>2223</v>
          </cell>
        </row>
        <row r="36045">
          <cell r="A36045">
            <v>848030018</v>
          </cell>
          <cell r="B36045" t="str">
            <v>REPUESTOS Y ACCESORIOS PARA SISTEMA EXPULSADO DE GASES ANESTESICOS.</v>
          </cell>
          <cell r="D36045" t="str">
            <v>UD</v>
          </cell>
          <cell r="F36045" t="str">
            <v>2223</v>
          </cell>
        </row>
        <row r="36046">
          <cell r="A36046">
            <v>848030046</v>
          </cell>
          <cell r="B36046" t="str">
            <v>CABLE PORTA CELDA PARA MAQUINA ANESTESIA.</v>
          </cell>
          <cell r="D36046" t="str">
            <v>UD</v>
          </cell>
          <cell r="F36046" t="str">
            <v>2223</v>
          </cell>
        </row>
        <row r="36047">
          <cell r="A36047">
            <v>848030047</v>
          </cell>
          <cell r="B36047" t="str">
            <v>FILTRO FRONTAL PARA MAQUINA ANESTESIA</v>
          </cell>
          <cell r="D36047" t="str">
            <v>UD</v>
          </cell>
          <cell r="F36047" t="str">
            <v>2223</v>
          </cell>
        </row>
        <row r="36048">
          <cell r="A36048">
            <v>848030440</v>
          </cell>
          <cell r="B36048" t="str">
            <v>FINAL DE CARRERA, SEGUN TIPO, MARCA Y CARACT. PARA MAQUINAS DE ANESTESIA</v>
          </cell>
          <cell r="D36048" t="str">
            <v>UD</v>
          </cell>
          <cell r="F36048" t="str">
            <v>2223</v>
          </cell>
        </row>
        <row r="36049">
          <cell r="A36049">
            <v>848030450</v>
          </cell>
          <cell r="B36049" t="str">
            <v>FUELLE PARA ADULTO 7000.</v>
          </cell>
          <cell r="D36049" t="str">
            <v>UD</v>
          </cell>
          <cell r="F36049" t="str">
            <v>2223</v>
          </cell>
        </row>
        <row r="36050">
          <cell r="A36050">
            <v>848031200</v>
          </cell>
          <cell r="B36050" t="str">
            <v>MAQUINA DE ANESTESIA, REPUESTOS Y ACCESORIOS.</v>
          </cell>
          <cell r="D36050" t="str">
            <v>UD</v>
          </cell>
          <cell r="F36050" t="str">
            <v>2223</v>
          </cell>
        </row>
        <row r="36051">
          <cell r="A36051">
            <v>848040011</v>
          </cell>
          <cell r="B36051" t="str">
            <v>SENSOR DE TEMPERATURA PARA INCUBADORA DE TRANSPORTE MARCA AIRBORNE MODELO 185A</v>
          </cell>
          <cell r="D36051" t="str">
            <v>UD</v>
          </cell>
          <cell r="F36051" t="str">
            <v>2223</v>
          </cell>
        </row>
        <row r="36052">
          <cell r="A36052">
            <v>848040022</v>
          </cell>
          <cell r="B36052" t="str">
            <v>SENSOR DE TEMPERATURA CORPORAL, REUSABLE, PARTE Nº 60882, MARCA ATOM MEDICAL, PARA USO EN INCUBADORA NEONATAL, MARCA ATOM MEDICAL.</v>
          </cell>
          <cell r="D36052" t="str">
            <v>UD</v>
          </cell>
          <cell r="F36052" t="str">
            <v>2223</v>
          </cell>
        </row>
        <row r="36053">
          <cell r="A36053">
            <v>848040023</v>
          </cell>
          <cell r="B36053" t="str">
            <v>SENSOR DE OXIGENO, PARTE Nº 60859, MARCA ATOM MEDICAL, PARA USO EN INCUBADORA NEONATAL, MARCA ATOM MEDICAL.</v>
          </cell>
          <cell r="D36053" t="str">
            <v>UD</v>
          </cell>
          <cell r="F36053" t="str">
            <v>2223</v>
          </cell>
        </row>
        <row r="36054">
          <cell r="A36054">
            <v>848040026</v>
          </cell>
          <cell r="B36054" t="str">
            <v xml:space="preserve">REPUESTOS Y ACCESORIOS PARA INCUBADORA BACTERIOLOGICA DE USO EN LABORATORIO CLINICO.									 									</v>
          </cell>
          <cell r="D36054" t="str">
            <v>UD</v>
          </cell>
          <cell r="F36054" t="str">
            <v>2223</v>
          </cell>
        </row>
        <row r="36055">
          <cell r="A36055">
            <v>848040027</v>
          </cell>
          <cell r="B36055" t="str">
            <v xml:space="preserve">TARJETA SBC PARA INCUBADORA CERRADA, COMPATIBLE CON INCUBADORA MARCAR GENERAL ELECTRIC MODELO GIRAFFE CARE STATION.									 									</v>
          </cell>
          <cell r="D36055" t="str">
            <v>UD</v>
          </cell>
          <cell r="F36055" t="str">
            <v>2223</v>
          </cell>
        </row>
        <row r="36056">
          <cell r="A36056">
            <v>848040052</v>
          </cell>
          <cell r="B36056" t="str">
            <v>JUEGO JUNTA, CUBIERTA, ANILLO, MANGUITO TI500 CODIGO MU21402. REPUESTO PARA INCUBADORA MARCA DRAGER MODELO TI500</v>
          </cell>
          <cell r="D36056" t="str">
            <v>UD</v>
          </cell>
          <cell r="F36056" t="str">
            <v>2223</v>
          </cell>
        </row>
        <row r="36057">
          <cell r="A36057">
            <v>848040870</v>
          </cell>
          <cell r="B36057" t="str">
            <v>TARJETA DE PODER PARA INCUBADORA MARCA GENERAL ELECTRIC MODELO GIRAFFE CARE STATION</v>
          </cell>
          <cell r="D36057" t="str">
            <v>UD</v>
          </cell>
          <cell r="F36057" t="str">
            <v>2223</v>
          </cell>
        </row>
        <row r="36058">
          <cell r="A36058">
            <v>848040871</v>
          </cell>
          <cell r="B36058" t="str">
            <v>TARJETA DE CONTROL PARA INCUBADORA MARCA GENERAL ELECTRIC MODELO GIRAFFE CARE STATION</v>
          </cell>
          <cell r="D36058" t="str">
            <v>UD</v>
          </cell>
          <cell r="F36058" t="str">
            <v>2223</v>
          </cell>
        </row>
        <row r="36059">
          <cell r="A36059">
            <v>848041100</v>
          </cell>
          <cell r="B36059" t="str">
            <v>MANGAS PLASTICAS, SEGUN TIPO, MARCA Y CARACT. PARA EQUIPO DEINCUBADORAS</v>
          </cell>
          <cell r="D36059" t="str">
            <v>UD</v>
          </cell>
          <cell r="F36059" t="str">
            <v>2223</v>
          </cell>
        </row>
        <row r="36060">
          <cell r="A36060">
            <v>848041120</v>
          </cell>
          <cell r="B36060" t="str">
            <v>MICROFILTRO, SEGUN TIPO, MARCA Y CARACT. PARA EQUIPO DE IN- CUBADORAS</v>
          </cell>
          <cell r="D36060" t="str">
            <v>UD</v>
          </cell>
          <cell r="F36060" t="str">
            <v>2223</v>
          </cell>
        </row>
        <row r="36061">
          <cell r="A36061">
            <v>848041449</v>
          </cell>
          <cell r="B36061" t="str">
            <v>SENSOR DE TEMPERATURA DE PIEL CUTANEA CENTRAL</v>
          </cell>
          <cell r="D36061" t="str">
            <v>UD</v>
          </cell>
          <cell r="F36061" t="str">
            <v>2223</v>
          </cell>
        </row>
        <row r="36062">
          <cell r="A36062">
            <v>848041850</v>
          </cell>
          <cell r="B36062" t="str">
            <v>INCUBADORAS, REPUESTOS Y ACCESORIOS.</v>
          </cell>
          <cell r="D36062" t="str">
            <v>UD</v>
          </cell>
          <cell r="F36062" t="str">
            <v>2223</v>
          </cell>
        </row>
        <row r="36063">
          <cell r="A36063">
            <v>848041861</v>
          </cell>
          <cell r="B36063" t="str">
            <v>BARANDA LATERAL  PARA INCUBADORA DATEX OHMEDA</v>
          </cell>
          <cell r="D36063" t="str">
            <v>UD</v>
          </cell>
          <cell r="F36063" t="str">
            <v>2223</v>
          </cell>
        </row>
        <row r="36064">
          <cell r="A36064">
            <v>848050004</v>
          </cell>
          <cell r="B36064" t="str">
            <v>REPUESTOS Y ACCESORIOS PARA EQUIPO CENTRIFUGA DE USO MEDICO.</v>
          </cell>
          <cell r="D36064" t="str">
            <v>UD</v>
          </cell>
          <cell r="F36064" t="str">
            <v>2223</v>
          </cell>
        </row>
        <row r="36065">
          <cell r="A36065">
            <v>848050023</v>
          </cell>
          <cell r="B36065" t="str">
            <v>CIERRE COMPLETO DE PUERTA PARA CENTRIFUGA, COMPATIBLE CON CENTRIFUGA MARCA THERMO</v>
          </cell>
          <cell r="D36065" t="str">
            <v>UD</v>
          </cell>
          <cell r="F36065" t="str">
            <v>2223</v>
          </cell>
        </row>
        <row r="36066">
          <cell r="A36066">
            <v>848050140</v>
          </cell>
          <cell r="B36066" t="str">
            <v>ANILLOS PARA TUBO, SEGUN TIPO, MARCA Y CARACT. PARA EQUIPO  DE CENTRIFUGAS</v>
          </cell>
          <cell r="D36066" t="str">
            <v>UD</v>
          </cell>
          <cell r="F36066" t="str">
            <v>2223</v>
          </cell>
        </row>
        <row r="36067">
          <cell r="A36067">
            <v>848050630</v>
          </cell>
          <cell r="B36067" t="str">
            <v>FRENO COMPLETO SEG CARACT Y ESPEC P\ EQU DE CENTRIF</v>
          </cell>
          <cell r="D36067" t="str">
            <v>UD</v>
          </cell>
          <cell r="F36067" t="str">
            <v>2223</v>
          </cell>
        </row>
        <row r="36068">
          <cell r="A36068">
            <v>848050640</v>
          </cell>
          <cell r="B36068" t="str">
            <v>GABINETE, SEGUN TIPO, MARCA Y CARACT. PARA EQUIPO DE CENTRIFUGAS</v>
          </cell>
          <cell r="D36068" t="str">
            <v>UD</v>
          </cell>
          <cell r="F36068" t="str">
            <v>2223</v>
          </cell>
        </row>
        <row r="36069">
          <cell r="A36069">
            <v>848050660</v>
          </cell>
          <cell r="B36069" t="str">
            <v>GYRO IMPULSOR, SEGUN TIPO, MARCA Y CARACT. PARA EQUIPO DE   CENTRIFUGAS</v>
          </cell>
          <cell r="D36069" t="str">
            <v>UD</v>
          </cell>
          <cell r="F36069" t="str">
            <v>2223</v>
          </cell>
        </row>
        <row r="36070">
          <cell r="A36070">
            <v>848060002</v>
          </cell>
          <cell r="B36070" t="str">
            <v xml:space="preserve">SENSOR DE FLUJO PARA VENTILADOR PULMONAR NUMERO DE PARTE V64-50130-90	</v>
          </cell>
          <cell r="D36070" t="str">
            <v>UD</v>
          </cell>
          <cell r="F36070" t="str">
            <v>2223</v>
          </cell>
        </row>
        <row r="36071">
          <cell r="A36071">
            <v>848060420</v>
          </cell>
          <cell r="B36071" t="str">
            <v>EXALADOR, SEGUN TIPO, MARCA Y CARACT. PARA EQUIPO DE VENTI- LADORES</v>
          </cell>
          <cell r="D36071" t="str">
            <v>UD</v>
          </cell>
          <cell r="F36071" t="str">
            <v>2223</v>
          </cell>
        </row>
        <row r="36072">
          <cell r="A36072">
            <v>848060620</v>
          </cell>
          <cell r="B36072" t="str">
            <v>LLAVE, SEGUN TIPO, MARCA Y CARACT. P/EQUIPO DE VENTILADORES</v>
          </cell>
          <cell r="D36072" t="str">
            <v>UD</v>
          </cell>
          <cell r="F36072" t="str">
            <v>2223</v>
          </cell>
        </row>
        <row r="36073">
          <cell r="A36073">
            <v>848060681</v>
          </cell>
          <cell r="B36073" t="str">
            <v>FILTRO DE ADMISION DE AIRE, DESCARTABLES, DE POLIPRORETANO, CON FILTRACION DE 2 ?M A 3.5 ?M Y COMPATIBLES CON LOS VENTILADORES MECANICOS 560 DE LA PURITTAN - BENNETT</v>
          </cell>
          <cell r="D36073" t="str">
            <v>UD</v>
          </cell>
          <cell r="F36073" t="str">
            <v>2223</v>
          </cell>
        </row>
        <row r="36074">
          <cell r="A36074">
            <v>848061475</v>
          </cell>
          <cell r="B36074" t="str">
            <v>KIT COMPLETO PARA VALVULA DE EXHALACON DE VENTILADOR MECANICO AVEA</v>
          </cell>
          <cell r="D36074" t="str">
            <v>UD</v>
          </cell>
          <cell r="F36074" t="str">
            <v>2223</v>
          </cell>
        </row>
        <row r="36075">
          <cell r="A36075">
            <v>848061476</v>
          </cell>
          <cell r="B36075" t="str">
            <v>FILTRO INSPIRATORIO REUSABLE PARA VENTILADOR MECANICO AVEA</v>
          </cell>
          <cell r="D36075" t="str">
            <v>UD</v>
          </cell>
          <cell r="F36075" t="str">
            <v>2223</v>
          </cell>
        </row>
        <row r="36076">
          <cell r="A36076">
            <v>848061480</v>
          </cell>
          <cell r="B36076" t="str">
            <v>FILTRO INSPIRATORIO REUSABLE., COMPATIBLE CON VENTILADOR MECANICO PURITAN BENNETTE 760</v>
          </cell>
          <cell r="D36076" t="str">
            <v>UD</v>
          </cell>
          <cell r="F36076" t="str">
            <v>2223</v>
          </cell>
        </row>
        <row r="36077">
          <cell r="A36077">
            <v>848061481</v>
          </cell>
          <cell r="B36077" t="str">
            <v>FILTRO EXALATORIO REUSABLE COMPATIBLE CON VENTILADOR MECANICO PURITAN BENNETTE 760</v>
          </cell>
          <cell r="D36077" t="str">
            <v>UD</v>
          </cell>
          <cell r="F36077" t="str">
            <v>2223</v>
          </cell>
        </row>
        <row r="36078">
          <cell r="A36078">
            <v>848061482</v>
          </cell>
          <cell r="B36078" t="str">
            <v xml:space="preserve"> FILTRO PARA LA ENTRADA DE AIRE, DESCARTABLE,  COMPATIBLE CON VENTILADOR MECANICO NEWPORT HT 70</v>
          </cell>
          <cell r="D36078" t="str">
            <v>UD</v>
          </cell>
          <cell r="F36078" t="str">
            <v>2223</v>
          </cell>
        </row>
        <row r="36079">
          <cell r="A36079">
            <v>848061483</v>
          </cell>
          <cell r="B36079" t="str">
            <v>FILTRO PARA LA LINEA PROXIMAL,  CON ACOPLE TRANSPARENTE ENTRE EL FILTRO Y EL VENTILADOR, DESCARTABLE, COMPATIBLE CON VENTILADOR MECANICO NEWPORT HT 70</v>
          </cell>
          <cell r="D36079" t="str">
            <v>UD</v>
          </cell>
          <cell r="F36079" t="str">
            <v>2223</v>
          </cell>
        </row>
        <row r="36080">
          <cell r="A36080">
            <v>848061484</v>
          </cell>
          <cell r="B36080" t="str">
            <v>FILTRO BACTERIOLOGICO, DESCARTABLE,  COMPATIBLE CON VENTILADOR MECANICO NEWPORT HT70</v>
          </cell>
          <cell r="D36080" t="str">
            <v>UD</v>
          </cell>
          <cell r="F36080" t="str">
            <v>2223</v>
          </cell>
        </row>
        <row r="36081">
          <cell r="A36081">
            <v>848061485</v>
          </cell>
          <cell r="B36081" t="str">
            <v>FILTRO PARA LA ENTRADA DE AIRE DESCARTABLE, COMPATIBLE CON VENTILADOR MECANICO ACHIEVA</v>
          </cell>
          <cell r="D36081" t="str">
            <v>UD</v>
          </cell>
          <cell r="F36081" t="str">
            <v>2223</v>
          </cell>
        </row>
        <row r="36082">
          <cell r="A36082">
            <v>848061490</v>
          </cell>
          <cell r="B36082" t="str">
            <v>FILTRO EXHALATORIO (BLANCO), REUSABLE, COMPATIBLE CON VENTILADOR MECANICO AVEA</v>
          </cell>
          <cell r="D36082" t="str">
            <v>UD</v>
          </cell>
          <cell r="F36082" t="str">
            <v>2223</v>
          </cell>
        </row>
        <row r="36083">
          <cell r="A36083">
            <v>848061500</v>
          </cell>
          <cell r="B36083" t="str">
            <v>VENTILADORES PULMONARES, REPUESTOS Y ACCESORIOS.</v>
          </cell>
          <cell r="D36083" t="str">
            <v>UD</v>
          </cell>
          <cell r="F36083" t="str">
            <v>2223</v>
          </cell>
        </row>
        <row r="36084">
          <cell r="A36084">
            <v>848070502</v>
          </cell>
          <cell r="B36084" t="str">
            <v>FILTRO VIROBACTERIAL PARA VENTILADOR MECANICO (REPUESTO)</v>
          </cell>
          <cell r="D36084" t="str">
            <v>UD</v>
          </cell>
          <cell r="F36084" t="str">
            <v>2223</v>
          </cell>
        </row>
        <row r="36085">
          <cell r="A36085">
            <v>848070841</v>
          </cell>
          <cell r="B36085" t="str">
            <v>REGULADOR DE FLUJO DE OXIGENO DE 0-15 LITROS POR MINUTO</v>
          </cell>
          <cell r="D36085" t="str">
            <v>UD</v>
          </cell>
          <cell r="F36085" t="str">
            <v>2223</v>
          </cell>
        </row>
        <row r="36086">
          <cell r="A36086">
            <v>848070842</v>
          </cell>
          <cell r="B36086" t="str">
            <v>REGULADOR DE FLUJO DE OXIGENO DE 0 A 3.5 LITROS POR MINUTO</v>
          </cell>
          <cell r="D36086" t="str">
            <v>UD</v>
          </cell>
          <cell r="F36086" t="str">
            <v>2223</v>
          </cell>
        </row>
        <row r="36087">
          <cell r="A36087">
            <v>848070843</v>
          </cell>
          <cell r="B36087" t="str">
            <v>REGULADOR DE FLUJO DE OXIGENO DE 0 A 1 LITRO POR MINUTO</v>
          </cell>
          <cell r="D36087" t="str">
            <v>UD</v>
          </cell>
          <cell r="F36087" t="str">
            <v>2223</v>
          </cell>
        </row>
        <row r="36088">
          <cell r="A36088">
            <v>848070845</v>
          </cell>
          <cell r="B36088" t="str">
            <v>REGULADOR DE OXIGENO DE ROSCA DE 0-5 LITROS.</v>
          </cell>
          <cell r="D36088" t="str">
            <v>UD</v>
          </cell>
          <cell r="F36088" t="str">
            <v>2223</v>
          </cell>
        </row>
        <row r="36089">
          <cell r="A36089">
            <v>848070846</v>
          </cell>
          <cell r="B36089" t="str">
            <v>REGULADORES DE OXIGENO DE ROSCA DE 2-15 LITROS</v>
          </cell>
          <cell r="D36089" t="str">
            <v>UD</v>
          </cell>
          <cell r="F36089" t="str">
            <v>2223</v>
          </cell>
        </row>
        <row r="36090">
          <cell r="A36090">
            <v>848070847</v>
          </cell>
          <cell r="B36090" t="str">
            <v>REGULADORES DE OXIGENO DE PIN DE 0-5 LITROS   .</v>
          </cell>
          <cell r="D36090" t="str">
            <v>UD</v>
          </cell>
          <cell r="F36090" t="str">
            <v>2223</v>
          </cell>
        </row>
        <row r="36091">
          <cell r="A36091">
            <v>848070848</v>
          </cell>
          <cell r="B36091" t="str">
            <v>REGULADORES DE OXIGENO DE PIN DE 2-15 LITROS.</v>
          </cell>
          <cell r="D36091" t="str">
            <v>UD</v>
          </cell>
          <cell r="F36091" t="str">
            <v>2223</v>
          </cell>
        </row>
        <row r="36092">
          <cell r="A36092">
            <v>848070849</v>
          </cell>
          <cell r="B36092" t="str">
            <v>REGULADORES DE OXIDO NITROSO ROSCA.</v>
          </cell>
          <cell r="D36092" t="str">
            <v>UD</v>
          </cell>
          <cell r="F36092" t="str">
            <v>2223</v>
          </cell>
        </row>
        <row r="36093">
          <cell r="A36093">
            <v>848070853</v>
          </cell>
          <cell r="B36093" t="str">
            <v>REGULADOR DE CO2, DE 23 KILOGRAMOS, CON DOS RELOJES EN UN RANGO DE 0-2000PSI Y OTRO RANGO DE 0-200PSI,  CON CONEXION DE ENTRADA TIPO ROSCA PARA CILINDRO GRANDE.</v>
          </cell>
          <cell r="D36093" t="str">
            <v>UD</v>
          </cell>
          <cell r="F36093" t="str">
            <v>2223</v>
          </cell>
        </row>
        <row r="36094">
          <cell r="A36094">
            <v>848070854</v>
          </cell>
          <cell r="B36094" t="str">
            <v>REGULADOR CON SALIDA DE 0-100 PSI PARA AIRE, CON CONEXION DE ENTRADA TIPO ROSCA PARA CILINDRO GRANDE, CON DOS RELOJES EN EL RANGO DE 0-2000PSI Y DE 0-100PSI.</v>
          </cell>
          <cell r="D36094" t="str">
            <v>UD</v>
          </cell>
          <cell r="F36094" t="str">
            <v>2223</v>
          </cell>
        </row>
        <row r="36095">
          <cell r="A36095">
            <v>848070860</v>
          </cell>
          <cell r="B36095" t="str">
            <v>RESORTE, SEGUN TIPO, MARCA Y CARACT. PARA EQUIPO DE RESPIRA-DORES</v>
          </cell>
          <cell r="D36095" t="str">
            <v>UD</v>
          </cell>
          <cell r="F36095" t="str">
            <v>2223</v>
          </cell>
        </row>
        <row r="36096">
          <cell r="A36096">
            <v>848070880</v>
          </cell>
          <cell r="B36096" t="str">
            <v>RETENEDORES, SEGUN TIPO, MARCA Y CARACT. PARA EQUIPO DE RES-PIRADORES</v>
          </cell>
          <cell r="D36096" t="str">
            <v>UD</v>
          </cell>
          <cell r="F36096" t="str">
            <v>2223</v>
          </cell>
        </row>
        <row r="36097">
          <cell r="A36097">
            <v>848070900</v>
          </cell>
          <cell r="B36097" t="str">
            <v>SACA SEGUROS, SEGUN TIPO, MARCA Y CARACT. PARA EQUIPO DE    RESPIRADORES</v>
          </cell>
          <cell r="D36097" t="str">
            <v>UD</v>
          </cell>
          <cell r="F36097" t="str">
            <v>2223</v>
          </cell>
        </row>
        <row r="36098">
          <cell r="A36098">
            <v>848070940</v>
          </cell>
          <cell r="B36098" t="str">
            <v>SISTEMA DE CIRCUITO COMPLETO, SEGUN TIPO, MARCA Y CARACT.   PARA EQUIPO DE RESPIRADORES</v>
          </cell>
          <cell r="D36098" t="str">
            <v>UD</v>
          </cell>
          <cell r="F36098" t="str">
            <v>2223</v>
          </cell>
        </row>
        <row r="36099">
          <cell r="A36099">
            <v>848070941</v>
          </cell>
          <cell r="B36099" t="str">
            <v>SISTEMA DE CIRCUITO COMPLETO PARA EQUIPO DE RESPIRADORES CON BOLSA ADULTO</v>
          </cell>
          <cell r="D36099" t="str">
            <v>UD</v>
          </cell>
          <cell r="F36099" t="str">
            <v>2223</v>
          </cell>
        </row>
        <row r="36100">
          <cell r="A36100">
            <v>848070942</v>
          </cell>
          <cell r="B36100" t="str">
            <v>SISTEMA DE CIRCUITO COMPLETO PARA EQUIPO DE RESPIRADORES CON BOLSA NIÑO</v>
          </cell>
          <cell r="D36100" t="str">
            <v>UD</v>
          </cell>
          <cell r="F36100" t="str">
            <v>2223</v>
          </cell>
        </row>
        <row r="36101">
          <cell r="A36101">
            <v>848070960</v>
          </cell>
          <cell r="B36101" t="str">
            <v>TE, SEGUN TIPO, MARCA Y CARACT. PARA EQUIPO DE RESPIRADORES</v>
          </cell>
          <cell r="D36101" t="str">
            <v>UD</v>
          </cell>
          <cell r="F36101" t="str">
            <v>2223</v>
          </cell>
        </row>
        <row r="36102">
          <cell r="A36102">
            <v>848071000</v>
          </cell>
          <cell r="B36102" t="str">
            <v>TUBOS, SEGUN TIPO, MARCA Y CARACT. PARRA EQUIPO DE RESPIRA- DORES</v>
          </cell>
          <cell r="D36102" t="str">
            <v>UD</v>
          </cell>
          <cell r="F36102" t="str">
            <v>2223</v>
          </cell>
        </row>
        <row r="36103">
          <cell r="A36103">
            <v>848071020</v>
          </cell>
          <cell r="B36103" t="str">
            <v>TUERCAS, SEGUN TIPO, MARCA Y CARACT. PARA EQUIPO DE RESPIRA-DORES</v>
          </cell>
          <cell r="D36103" t="str">
            <v>UD</v>
          </cell>
          <cell r="F36103" t="str">
            <v>2223</v>
          </cell>
        </row>
        <row r="36104">
          <cell r="A36104">
            <v>848071040</v>
          </cell>
          <cell r="B36104" t="str">
            <v>VALVULAS, SEGUN TIPO, MARCA Y CARACT. PARA EQUIPO DE RESPI- RADORES</v>
          </cell>
          <cell r="D36104" t="str">
            <v>UD</v>
          </cell>
          <cell r="F36104" t="str">
            <v>2223</v>
          </cell>
        </row>
        <row r="36105">
          <cell r="A36105">
            <v>848071060</v>
          </cell>
          <cell r="B36105" t="str">
            <v>VARILLAS, SEGUN TIPO, MARCA Y CARACT. PARA EQUIPO DE RESPI- RADORES</v>
          </cell>
          <cell r="D36105" t="str">
            <v>UD</v>
          </cell>
          <cell r="F36105" t="str">
            <v>2223</v>
          </cell>
        </row>
        <row r="36106">
          <cell r="A36106">
            <v>848071100</v>
          </cell>
          <cell r="B36106" t="str">
            <v>FLUJOMETRO PARA MAQUINA DE ANESTESIA</v>
          </cell>
          <cell r="D36106" t="str">
            <v>UD</v>
          </cell>
          <cell r="F36106" t="str">
            <v>2223</v>
          </cell>
        </row>
        <row r="36107">
          <cell r="A36107">
            <v>848072800</v>
          </cell>
          <cell r="B36107" t="str">
            <v>MANGUERA PARA ESPIROMETRIA PARA MAQUINAS DE ANESTESIA.</v>
          </cell>
          <cell r="D36107" t="str">
            <v>UD</v>
          </cell>
          <cell r="F36107" t="str">
            <v>2223</v>
          </cell>
        </row>
        <row r="36108">
          <cell r="A36108">
            <v>848080001</v>
          </cell>
          <cell r="B36108" t="str">
            <v>PISTON IZQUIERDO PARA ASPIRADOR DE FLEMAS, COMPATIBLE CON ASPIRADOR DE FLEMAS MARCA MEDELA</v>
          </cell>
          <cell r="D36108" t="str">
            <v>UD</v>
          </cell>
          <cell r="F36108" t="str">
            <v>2223</v>
          </cell>
        </row>
        <row r="36109">
          <cell r="A36109">
            <v>848080002</v>
          </cell>
          <cell r="B36109" t="str">
            <v>CARCASA PARA ASPIRADOR DE FLEMAS, COMPATIBLE CON ASPIRADOR DE FLEMAS MARCA MEDELA.</v>
          </cell>
          <cell r="D36109" t="str">
            <v>UD</v>
          </cell>
          <cell r="F36109" t="str">
            <v>2223</v>
          </cell>
        </row>
        <row r="36110">
          <cell r="A36110">
            <v>848080003</v>
          </cell>
          <cell r="B36110" t="str">
            <v>RUEDAS PARA ASPIRADORES DE FLEMAS, COMPATIBLES CON ASPIRADORES MARCA MEDELA</v>
          </cell>
          <cell r="D36110" t="str">
            <v>UD</v>
          </cell>
          <cell r="F36110" t="str">
            <v>2223</v>
          </cell>
        </row>
        <row r="36111">
          <cell r="A36111">
            <v>848080004</v>
          </cell>
          <cell r="B36111" t="str">
            <v>TARJETA PRINCIPAL PARA ASPIRADOR DE FLEMAS COMPATIBLE CON ASPIRADOR DE FLEMAS MARCA MEDELA</v>
          </cell>
          <cell r="D36111" t="str">
            <v>UD</v>
          </cell>
          <cell r="F36111" t="str">
            <v>2223</v>
          </cell>
        </row>
        <row r="36112">
          <cell r="A36112">
            <v>848080005</v>
          </cell>
          <cell r="B36112" t="str">
            <v>MANGUERAS PARA ASPIRADORES DE FLEMAS, COMPATIBLES CON ASPIRADORES DE FLEMAS MARCA MEDELA</v>
          </cell>
          <cell r="D36112" t="str">
            <v>UD</v>
          </cell>
          <cell r="F36112" t="str">
            <v>2223</v>
          </cell>
        </row>
        <row r="36113">
          <cell r="A36113">
            <v>848080006</v>
          </cell>
          <cell r="B36113" t="str">
            <v>FRASCO DE 1 LITRO PARA ASPIRADOR DE FLEMAS COMPATIBLE CON ASPIRADOR MEDELA</v>
          </cell>
          <cell r="D36113" t="str">
            <v>UD</v>
          </cell>
          <cell r="F36113" t="str">
            <v>2223</v>
          </cell>
        </row>
        <row r="36114">
          <cell r="A36114">
            <v>848080007</v>
          </cell>
          <cell r="B36114" t="str">
            <v>MANGUERA DE ASPIRACION DE 10 METROS NT 48/1 PARTE # 4.440-287 PARA ASPIRADORA MARCA KARCHER</v>
          </cell>
          <cell r="D36114" t="str">
            <v>UD</v>
          </cell>
          <cell r="F36114" t="str">
            <v>2223</v>
          </cell>
        </row>
        <row r="36115">
          <cell r="A36115">
            <v>848080008</v>
          </cell>
          <cell r="B36115" t="str">
            <v>KIT DE EMPAQUES DE LATEX (3 UND) PARA BLOQUE DE VALVULAS PARA ASPIRADOR, COMPATIBLE CON ASPIRADORES MARCA MEDELA.</v>
          </cell>
          <cell r="D36115" t="str">
            <v>UD</v>
          </cell>
          <cell r="F36115" t="str">
            <v>2223</v>
          </cell>
        </row>
        <row r="36116">
          <cell r="A36116">
            <v>848080010</v>
          </cell>
          <cell r="B36116" t="str">
            <v>RECOLECTOR PARA  ASPIRARDOR, COMPATIBLE CON LAS MARCAS:  OHIO MEDICAL  MODELO 756000,  EASY VAC PRESICION MEDICAL MODELO NO PM60, SCHUCO INC. MODELO S130</v>
          </cell>
          <cell r="D36116" t="str">
            <v>UD</v>
          </cell>
          <cell r="F36116" t="str">
            <v>2223</v>
          </cell>
        </row>
        <row r="36117">
          <cell r="A36117">
            <v>848080020</v>
          </cell>
          <cell r="B36117" t="str">
            <v>ANILLOS, SEGUN TIPO, MARCA Y CARACTERISTICAS PARA EQUIPO DE ASPIRADORES O BOMBAS DE SUCCION.</v>
          </cell>
          <cell r="D36117" t="str">
            <v>UD</v>
          </cell>
          <cell r="F36117" t="str">
            <v>2223</v>
          </cell>
        </row>
        <row r="36118">
          <cell r="A36118">
            <v>848080021</v>
          </cell>
          <cell r="B36118" t="str">
            <v>MANOMETRO PARA ASPIRADOR  DE FLEMAS COMPATIBLE CON ASPIRADOR MEDELA</v>
          </cell>
          <cell r="D36118" t="str">
            <v>UD</v>
          </cell>
          <cell r="F36118" t="str">
            <v>2223</v>
          </cell>
        </row>
        <row r="36119">
          <cell r="A36119">
            <v>848080022</v>
          </cell>
          <cell r="B36119" t="str">
            <v>VALVULA REGULADORA PARA ASPIRADOR DE FLEMAS COMPATIBLE CON ASPIRADOR MEDELA</v>
          </cell>
          <cell r="D36119" t="str">
            <v>UD</v>
          </cell>
          <cell r="F36119" t="str">
            <v>2223</v>
          </cell>
        </row>
        <row r="36120">
          <cell r="A36120">
            <v>848080023</v>
          </cell>
          <cell r="B36120" t="str">
            <v>INTERRUPTOR PRINCIPAL PARA ASPIRADOR DE FLEMAS COMPATIBLE CON ASPIRADOR MEDELA</v>
          </cell>
          <cell r="D36120" t="str">
            <v>UD</v>
          </cell>
          <cell r="F36120" t="str">
            <v>2223</v>
          </cell>
        </row>
        <row r="36121">
          <cell r="A36121">
            <v>848080024</v>
          </cell>
          <cell r="B36121" t="str">
            <v>FRASCO DE 3L PARA ASPIRADOR DE FLEMAS COMPATIBLE CON ASPIRADOR MEDELA</v>
          </cell>
          <cell r="D36121" t="str">
            <v>UD</v>
          </cell>
          <cell r="F36121" t="str">
            <v>2223</v>
          </cell>
        </row>
        <row r="36122">
          <cell r="A36122">
            <v>848080025</v>
          </cell>
          <cell r="B36122" t="str">
            <v>COBERTOR DE INTERRUPTOR PRINCIPAL PARA ASPIRADOR DE FLEMAS COMPATIBLE CON ASPIRADOR MEDELA</v>
          </cell>
          <cell r="D36122" t="str">
            <v>UD</v>
          </cell>
          <cell r="F36122" t="str">
            <v>2223</v>
          </cell>
        </row>
        <row r="36123">
          <cell r="A36123">
            <v>848080026</v>
          </cell>
          <cell r="B36123" t="str">
            <v>MOTOR COMPLETO PARA ASPIRADOR DE FLEMAS COMPATIBLE CON ASPIRADOR MEDELA</v>
          </cell>
          <cell r="D36123" t="str">
            <v>UD</v>
          </cell>
          <cell r="F36123" t="str">
            <v>2223</v>
          </cell>
        </row>
        <row r="36124">
          <cell r="A36124">
            <v>848080027</v>
          </cell>
          <cell r="B36124" t="str">
            <v>CONECTOR PARA MANGUERA DE ASPIRADOR DE FLEMA COMPATIBLE CON  ASPIRADOR MEDELA</v>
          </cell>
          <cell r="D36124" t="str">
            <v>UD</v>
          </cell>
          <cell r="F36124" t="str">
            <v>2223</v>
          </cell>
        </row>
        <row r="36125">
          <cell r="A36125">
            <v>848080028</v>
          </cell>
          <cell r="B36125" t="str">
            <v>TRAMPA PARA ASPIRADOR COMPATIBLE CON ASPIRADOR  MEDELA MODELO BASIC 30</v>
          </cell>
          <cell r="D36125" t="str">
            <v>UD</v>
          </cell>
          <cell r="F36125" t="str">
            <v>2223</v>
          </cell>
        </row>
        <row r="36126">
          <cell r="A36126">
            <v>848080029</v>
          </cell>
          <cell r="B36126" t="str">
            <v>TAPA PARA TRAMPA  DE ASPIRADOR COMPATIBLE CON ASPIRADOR MEDELA MODELO BASIC 30</v>
          </cell>
          <cell r="D36126" t="str">
            <v>UD</v>
          </cell>
          <cell r="F36126" t="str">
            <v>2223</v>
          </cell>
        </row>
        <row r="36127">
          <cell r="A36127">
            <v>848080030</v>
          </cell>
          <cell r="B36127" t="str">
            <v>INTERRUPTOR DE PIE PARA ASPIRADOR COMPATIBLE CON  MEDELA MODELO BASIC 30</v>
          </cell>
          <cell r="D36127" t="str">
            <v>UD</v>
          </cell>
          <cell r="F36127" t="str">
            <v>2223</v>
          </cell>
        </row>
        <row r="36128">
          <cell r="A36128">
            <v>848080031</v>
          </cell>
          <cell r="B36128" t="str">
            <v>PISTON  DERECHO COMPATIBLE CON  ASPIRADOR  MEDELA MODELO BASIC 30</v>
          </cell>
          <cell r="D36128" t="str">
            <v>UD</v>
          </cell>
          <cell r="F36128" t="str">
            <v>2223</v>
          </cell>
        </row>
        <row r="36129">
          <cell r="A36129">
            <v>848080040</v>
          </cell>
          <cell r="B36129" t="str">
            <v>ABRAZADERAS DE MOTOR, SEGUN TIPO, MARCA Y CARACT. PARA E-   QUIPO DE ASPIRADORES O BOMBAS DE SUCCION</v>
          </cell>
          <cell r="D36129" t="str">
            <v>UD</v>
          </cell>
          <cell r="F36129" t="str">
            <v>2223</v>
          </cell>
        </row>
        <row r="36130">
          <cell r="A36130">
            <v>848080060</v>
          </cell>
          <cell r="B36130" t="str">
            <v>ACEITE, SEGUN TIPO, MARCA Y CARACT. PARA EQUIPO DE ASPIRADO-RES O BOMBAS DE SUCCION</v>
          </cell>
          <cell r="D36130" t="str">
            <v>UD</v>
          </cell>
          <cell r="F36130" t="str">
            <v>2223</v>
          </cell>
        </row>
        <row r="36131">
          <cell r="A36131">
            <v>848080080</v>
          </cell>
          <cell r="B36131" t="str">
            <v>ACOPLES, SEGUN TIPO, MARCA Y CARACT. PARA EQUIPO DE ASPIRA- DORES O BOMBAS DE SUCCION</v>
          </cell>
          <cell r="D36131" t="str">
            <v>UD</v>
          </cell>
          <cell r="F36131" t="str">
            <v>2223</v>
          </cell>
        </row>
        <row r="36132">
          <cell r="A36132">
            <v>848080100</v>
          </cell>
          <cell r="B36132" t="str">
            <v>ANILLO DE ROTOR, SEGUN TIPO, MARCA Y CARACT. PARA EQUIPO DE ASPIRADORES O BOMBAS DE SUCCION</v>
          </cell>
          <cell r="D36132" t="str">
            <v>UD</v>
          </cell>
          <cell r="F36132" t="str">
            <v>2223</v>
          </cell>
        </row>
        <row r="36133">
          <cell r="A36133">
            <v>848080120</v>
          </cell>
          <cell r="B36133" t="str">
            <v>BOMBA COMPLETA, SEGUN TIPO, MARCA Y CARACT. PARA EQUIPO DE  ASPIRADORES O BOMBAS DE SUCCION</v>
          </cell>
          <cell r="D36133" t="str">
            <v>UD</v>
          </cell>
          <cell r="F36133" t="str">
            <v>2223</v>
          </cell>
        </row>
        <row r="36134">
          <cell r="A36134">
            <v>848080140</v>
          </cell>
          <cell r="B36134" t="str">
            <v>BOMBILLO DE NEON, SEGUN TIPO, MARCA Y CARACT. PARA EQUIPO DEASPIRADORES O BOMBAS DE SUCCION</v>
          </cell>
          <cell r="D36134" t="str">
            <v>UD</v>
          </cell>
          <cell r="F36134" t="str">
            <v>2223</v>
          </cell>
        </row>
        <row r="36135">
          <cell r="A36135">
            <v>848080160</v>
          </cell>
          <cell r="B36135" t="str">
            <v>COBERTOR DE ROTOR, SEGUN TIPO, MARCA Y CARACT. PARA EQUIPO  DE ASPIRADORES O BOMBAS DE SUCCION</v>
          </cell>
          <cell r="D36135" t="str">
            <v>UD</v>
          </cell>
          <cell r="F36135" t="str">
            <v>2223</v>
          </cell>
        </row>
        <row r="36136">
          <cell r="A36136">
            <v>848080170</v>
          </cell>
          <cell r="B36136" t="str">
            <v xml:space="preserve">REPUESTOS Y ACCESORIOS DE ASPIRADOR ULTRASONICO									 									</v>
          </cell>
          <cell r="D36136" t="str">
            <v>UD</v>
          </cell>
          <cell r="F36136" t="str">
            <v>2223</v>
          </cell>
        </row>
        <row r="36137">
          <cell r="A36137">
            <v>848080180</v>
          </cell>
          <cell r="B36137" t="str">
            <v>COBERTOR TRANSPARENTE PARA FILTRO, SEGUN TIPO, MARCA Y CA-  RACT. PARA EQUIPO DE ASPIRADORES O BOMBAS DE SUCCION</v>
          </cell>
          <cell r="D36137" t="str">
            <v>UD</v>
          </cell>
          <cell r="F36137" t="str">
            <v>2223</v>
          </cell>
        </row>
        <row r="36138">
          <cell r="A36138">
            <v>848080200</v>
          </cell>
          <cell r="B36138" t="str">
            <v>CODO COMPLETO, SEGUN TIPO, MARCA Y CARACT. PARA EQUIPO DE   ASPIRADORES O BOMBAS DE SUCCION</v>
          </cell>
          <cell r="D36138" t="str">
            <v>UD</v>
          </cell>
          <cell r="F36138" t="str">
            <v>2223</v>
          </cell>
        </row>
        <row r="36139">
          <cell r="A36139">
            <v>848080220</v>
          </cell>
          <cell r="B36139" t="str">
            <v>CONECTOR, SEGUN TIPO, MARCA Y CARACT. PARA EQUIPO DE ASPIRA-DORES O BOMBAS DE SUCCION</v>
          </cell>
          <cell r="D36139" t="str">
            <v>UD</v>
          </cell>
          <cell r="F36139" t="str">
            <v>2223</v>
          </cell>
        </row>
        <row r="36140">
          <cell r="A36140">
            <v>848080240</v>
          </cell>
          <cell r="B36140" t="str">
            <v>CONTROL DE ETER, SEGUN TIPO, MARCA Y CARACT. PARA EQUIPO DE ASPIRADORES O BOMBAS DE SUCCION</v>
          </cell>
          <cell r="D36140" t="str">
            <v>UD</v>
          </cell>
          <cell r="F36140" t="str">
            <v>2223</v>
          </cell>
        </row>
        <row r="36141">
          <cell r="A36141">
            <v>848080260</v>
          </cell>
          <cell r="B36141" t="str">
            <v>CUBIERTA DE MUFLA, SEGUN TIPO, MARCA Y CARACT. PARA EQUIPO  DE ASPIRADORES O BOMBAS DE SUCCION</v>
          </cell>
          <cell r="D36141" t="str">
            <v>UD</v>
          </cell>
          <cell r="F36141" t="str">
            <v>2223</v>
          </cell>
        </row>
        <row r="36142">
          <cell r="A36142">
            <v>848080280</v>
          </cell>
          <cell r="B36142" t="str">
            <v>CUBIERTA, SEGUN TIPO, MARCA Y CARACT. PARA EQUIPO DE ASPIRA-DORES O BOMBAS DE SUCCION</v>
          </cell>
          <cell r="D36142" t="str">
            <v>UD</v>
          </cell>
          <cell r="F36142" t="str">
            <v>2223</v>
          </cell>
        </row>
        <row r="36143">
          <cell r="A36143">
            <v>848080300</v>
          </cell>
          <cell r="B36143" t="str">
            <v>DADOS, SEGUN TIPO, MARCA Y CARACT. PARA EQUIPO DE ASPIRADO- RES O BOMBAS DE SUCCION</v>
          </cell>
          <cell r="D36143" t="str">
            <v>UD</v>
          </cell>
          <cell r="F36143" t="str">
            <v>2223</v>
          </cell>
        </row>
        <row r="36144">
          <cell r="A36144">
            <v>848080320</v>
          </cell>
          <cell r="B36144" t="str">
            <v>DISCOS DE PROTECCION, SEGUN TIPO, MARCA O CARACT. PARA E-   QUIPO DE ASPIRADORES O BOMBAS DE SUCCION</v>
          </cell>
          <cell r="D36144" t="str">
            <v>UD</v>
          </cell>
          <cell r="F36144" t="str">
            <v>2223</v>
          </cell>
        </row>
        <row r="36145">
          <cell r="A36145">
            <v>848080340</v>
          </cell>
          <cell r="B36145" t="str">
            <v>ELEMENTO DE CALENTAMIENTO, SEGUN TIPO, MARCA O CARACT. PARA EQUIPO DE ASPIRADORES O BOMBAS DE SUCCION</v>
          </cell>
          <cell r="D36145" t="str">
            <v>UD</v>
          </cell>
          <cell r="F36145" t="str">
            <v>2223</v>
          </cell>
        </row>
        <row r="36146">
          <cell r="A36146">
            <v>848080360</v>
          </cell>
          <cell r="B36146" t="str">
            <v>EMPAQUES, SEGUN TIPO, MARCA O CARACT. PARA EQUIPO DE ASPIRA-DORES O BOMBAS DE SUCCION</v>
          </cell>
          <cell r="D36146" t="str">
            <v>UD</v>
          </cell>
          <cell r="F36146" t="str">
            <v>2223</v>
          </cell>
        </row>
        <row r="36147">
          <cell r="A36147">
            <v>848080401</v>
          </cell>
          <cell r="B36147" t="str">
            <v>FILTRO ESTERIL PARA INSUFLADOR CO2 PARA MED PNEU 430</v>
          </cell>
          <cell r="D36147" t="str">
            <v>UD</v>
          </cell>
          <cell r="F36147" t="str">
            <v>2223</v>
          </cell>
        </row>
        <row r="36148">
          <cell r="A36148">
            <v>848080402</v>
          </cell>
          <cell r="B36148" t="str">
            <v>FITRO PARA BOMBA DE SUCCION  PARA EQUIPO DE ENDOSCOPIA COMPATIBLE CON ENDOSCOPIO MARCA  OLYMPUS</v>
          </cell>
          <cell r="D36148" t="str">
            <v>UD</v>
          </cell>
          <cell r="F36148" t="str">
            <v>2223</v>
          </cell>
        </row>
        <row r="36149">
          <cell r="A36149">
            <v>848080420</v>
          </cell>
          <cell r="B36149" t="str">
            <v>FRASCOS DE EXPULSION, SEGUN TIPO, MARCA O CARACT. PARA EQUI-PO DE ASPIRADORES O BOMBAS DE SUCCION</v>
          </cell>
          <cell r="D36149" t="str">
            <v>UD</v>
          </cell>
          <cell r="F36149" t="str">
            <v>2223</v>
          </cell>
        </row>
        <row r="36150">
          <cell r="A36150">
            <v>848080441</v>
          </cell>
          <cell r="B36150" t="str">
            <v>FRASCO DE PLASTICO CON TAPA, PARA RECOLECCION DE FLEMAS, CON CAPACIDAD DE 800CC, PARA USO EN ASPIRADOR ELECTRICO.</v>
          </cell>
          <cell r="D36150" t="str">
            <v>UD</v>
          </cell>
          <cell r="F36150" t="str">
            <v>2223</v>
          </cell>
        </row>
        <row r="36151">
          <cell r="A36151">
            <v>848080460</v>
          </cell>
          <cell r="B36151" t="str">
            <v>GANCHO PARA FRASCO, SEGUN TIPO, MARCA Y CARACT. PARA EQUIPO DE ASPIRADORES O BOMBAS DE SUCCION</v>
          </cell>
          <cell r="D36151" t="str">
            <v>UD</v>
          </cell>
          <cell r="F36151" t="str">
            <v>2223</v>
          </cell>
        </row>
        <row r="36152">
          <cell r="A36152">
            <v>848080480</v>
          </cell>
          <cell r="B36152" t="str">
            <v>INTERRUPTORES, SEGUN TIPO, MARCA Y CARACT. PARA EQUIPO DE   ASPIRADORES O BOMBAS DE SUCCION</v>
          </cell>
          <cell r="D36152" t="str">
            <v>UD</v>
          </cell>
          <cell r="F36152" t="str">
            <v>2223</v>
          </cell>
        </row>
        <row r="36153">
          <cell r="A36153">
            <v>848080500</v>
          </cell>
          <cell r="B36153" t="str">
            <v>MANOMETROS, SEGUN TIPO, MARCA Y CARACT. PARA EQUIPO DE ASPI-RADORES O BOMBAS DE SUCCION</v>
          </cell>
          <cell r="D36153" t="str">
            <v>UD</v>
          </cell>
          <cell r="F36153" t="str">
            <v>2223</v>
          </cell>
        </row>
        <row r="36154">
          <cell r="A36154">
            <v>848080520</v>
          </cell>
          <cell r="B36154" t="str">
            <v>MICRO INTERRUPTOR, SEGUN TIPO, MARCA O CARACT. PARA EQUIPO  DE ASPIRADORES O BOMBAS DE SUCCION</v>
          </cell>
          <cell r="D36154" t="str">
            <v>UD</v>
          </cell>
          <cell r="F36154" t="str">
            <v>2223</v>
          </cell>
        </row>
        <row r="36155">
          <cell r="A36155">
            <v>848080540</v>
          </cell>
          <cell r="B36155" t="str">
            <v>MICROFILTROS, SEGUN TIPO, MARCA Y CARACT. PARA EQUIPO DE AS-PIRADORES O BOMBAS DE SUCCION</v>
          </cell>
          <cell r="D36155" t="str">
            <v>UD</v>
          </cell>
          <cell r="F36155" t="str">
            <v>2223</v>
          </cell>
        </row>
        <row r="36156">
          <cell r="A36156">
            <v>848080560</v>
          </cell>
          <cell r="B36156" t="str">
            <v>MANIFULD, SEGUN TIPO, MARCA O CARACT. PARA EQUIPO DE ASPIRA-DORES O BOMBAS DE SUCCION</v>
          </cell>
          <cell r="D36156" t="str">
            <v>UD</v>
          </cell>
          <cell r="F36156" t="str">
            <v>2223</v>
          </cell>
        </row>
        <row r="36157">
          <cell r="A36157">
            <v>848080580</v>
          </cell>
          <cell r="B36157" t="str">
            <v>MOTOR, SEGUN TIPO, MARCA Y CARACT. PARA EQUIPO DE ASPIRADO- RES O BOMBAS DE SUCCION</v>
          </cell>
          <cell r="D36157" t="str">
            <v>UD</v>
          </cell>
          <cell r="F36157" t="str">
            <v>2223</v>
          </cell>
        </row>
        <row r="36158">
          <cell r="A36158">
            <v>848080600</v>
          </cell>
          <cell r="B36158" t="str">
            <v>PERILLAS, SEGUN TIPO, MARCA Y CARACT. PARA EQUIPO DE ASPIRA-DORES O BOMBAS DE SUCCION</v>
          </cell>
          <cell r="D36158" t="str">
            <v>UD</v>
          </cell>
          <cell r="F36158" t="str">
            <v>2223</v>
          </cell>
        </row>
        <row r="36159">
          <cell r="A36159">
            <v>848080620</v>
          </cell>
          <cell r="B36159" t="str">
            <v>PLACA DE VALVULA, SEGUN TIPO, MARCA Y CARACT. PARA EQUIPO DEASPIRADORES O BOMBAS DE SUCCION</v>
          </cell>
          <cell r="D36159" t="str">
            <v>UD</v>
          </cell>
          <cell r="F36159" t="str">
            <v>2223</v>
          </cell>
        </row>
        <row r="36160">
          <cell r="A36160">
            <v>848080660</v>
          </cell>
          <cell r="B36160" t="str">
            <v>ROTOR, SEGUN TIPO, MARCA Y CARACT. PARA EQUIPO DE ASPIRADO- RES O BOMBAS DE SUCCION</v>
          </cell>
          <cell r="D36160" t="str">
            <v>UD</v>
          </cell>
          <cell r="F36160" t="str">
            <v>2223</v>
          </cell>
        </row>
        <row r="36161">
          <cell r="A36161">
            <v>848080670</v>
          </cell>
          <cell r="B36161" t="str">
            <v>SET DE REPUESTOS S.C.</v>
          </cell>
          <cell r="D36161" t="str">
            <v>UD</v>
          </cell>
          <cell r="F36161" t="str">
            <v>2223</v>
          </cell>
        </row>
        <row r="36162">
          <cell r="A36162">
            <v>848080680</v>
          </cell>
          <cell r="B36162" t="str">
            <v>TABLERA DE CONTROL, SEGUN TIPO, MARCA Y CARACT. PARA EQUIPO DE ASPIRADORES O BOMBAS DE SUCCION</v>
          </cell>
          <cell r="D36162" t="str">
            <v>UD</v>
          </cell>
          <cell r="F36162" t="str">
            <v>2223</v>
          </cell>
        </row>
        <row r="36163">
          <cell r="A36163">
            <v>848080700</v>
          </cell>
          <cell r="B36163" t="str">
            <v>TAPON DE HULE, SEGUN TIPO, MARCA Y CARACT. PARA EQUIPO DE   ASPIRADORES O BOMBAS DE SUCCION</v>
          </cell>
          <cell r="D36163" t="str">
            <v>UD</v>
          </cell>
          <cell r="F36163" t="str">
            <v>2223</v>
          </cell>
        </row>
        <row r="36164">
          <cell r="A36164">
            <v>848080720</v>
          </cell>
          <cell r="B36164" t="str">
            <v>TERMOSTATO, SEGUN TIPO, MARCA Y CARACT. PARA EQUIPO DE ASPI-RADORES O BOMBAS DE SUCCION</v>
          </cell>
          <cell r="D36164" t="str">
            <v>UD</v>
          </cell>
          <cell r="F36164" t="str">
            <v>2223</v>
          </cell>
        </row>
        <row r="36165">
          <cell r="A36165">
            <v>848080740</v>
          </cell>
          <cell r="B36165" t="str">
            <v>VALVULAS, SEGUN TIPO, MARCA Y CARACT. PARA EQUIPO DE ASPIRA-DORES O BOMBAS DE SUCCION</v>
          </cell>
          <cell r="D36165" t="str">
            <v>UD</v>
          </cell>
          <cell r="F36165" t="str">
            <v>2223</v>
          </cell>
        </row>
        <row r="36166">
          <cell r="A36166">
            <v>848080760</v>
          </cell>
          <cell r="B36166" t="str">
            <v>VENTANA DE FILTROS, SEGUN TIPO, MARCA Y CARACT. PARA EQUIPO DE ASPIRADORES O BOMMBAS DE SUCCION</v>
          </cell>
          <cell r="D36166" t="str">
            <v>UD</v>
          </cell>
          <cell r="F36166" t="str">
            <v>2223</v>
          </cell>
        </row>
        <row r="36167">
          <cell r="A36167">
            <v>848080761</v>
          </cell>
          <cell r="B36167" t="str">
            <v>BLOQUE DE VALVULAS PARA ASPIRADOR COMPATIBLES CON ASPIRADORES MARCA MEDELA</v>
          </cell>
          <cell r="D36167" t="str">
            <v>UD</v>
          </cell>
          <cell r="F36167" t="str">
            <v>2223</v>
          </cell>
        </row>
        <row r="36168">
          <cell r="A36168">
            <v>848080762</v>
          </cell>
          <cell r="B36168" t="str">
            <v>KIT DE TUBERIA INTERNA PARA ASPIRADOR COMPATIBLE CON ASPIRADORES MARCA MEDELA</v>
          </cell>
          <cell r="D36168" t="str">
            <v>UD</v>
          </cell>
          <cell r="F36168" t="str">
            <v>2223</v>
          </cell>
        </row>
        <row r="36169">
          <cell r="A36169">
            <v>848090001</v>
          </cell>
          <cell r="B36169" t="str">
            <v>BASE PARA BOMBILLO DE MICROSCOPIO, COMPATIBLE CON MICROSCOPIO OLYMPUS MOD BX 41.</v>
          </cell>
          <cell r="D36169" t="str">
            <v>UD</v>
          </cell>
          <cell r="F36169" t="str">
            <v>2223</v>
          </cell>
        </row>
        <row r="36170">
          <cell r="A36170">
            <v>848090002</v>
          </cell>
          <cell r="B36170" t="str">
            <v>BOMBILLO DE MERCURIO COMPATIBLE CON MICROSCOPIO OLYMPUS MODELO  BX51TF</v>
          </cell>
          <cell r="D36170" t="str">
            <v>UD</v>
          </cell>
          <cell r="F36170" t="str">
            <v>2223</v>
          </cell>
        </row>
        <row r="36171">
          <cell r="A36171">
            <v>848090003</v>
          </cell>
          <cell r="B36171" t="str">
            <v>BOMBILLO DE MERCURIO COMPATIBLE CON MICROSCOPIO OLYMPUS MODELO  CX31</v>
          </cell>
          <cell r="D36171" t="str">
            <v>UD</v>
          </cell>
          <cell r="F36171" t="str">
            <v>2223</v>
          </cell>
        </row>
        <row r="36172">
          <cell r="A36172">
            <v>848090004</v>
          </cell>
          <cell r="B36172" t="str">
            <v>BOMBILLO HALOGENO CAMPANA   15 V / 150W, COMPATIBLE CON COLPOSCOPIO OLYMPUS OCS-500</v>
          </cell>
          <cell r="D36172" t="str">
            <v>UD</v>
          </cell>
          <cell r="F36172" t="str">
            <v>2223</v>
          </cell>
        </row>
        <row r="36173">
          <cell r="A36173">
            <v>848090005</v>
          </cell>
          <cell r="B36173" t="str">
            <v>BASE PARA BOMBILLO DE MICROSCOPIO, COMPATIBLE CON MICROSCOPIO OLYMPUS MOD BX 51.</v>
          </cell>
          <cell r="D36173" t="str">
            <v>UD</v>
          </cell>
          <cell r="F36173" t="str">
            <v>2223</v>
          </cell>
        </row>
        <row r="36174">
          <cell r="A36174">
            <v>848090006</v>
          </cell>
          <cell r="B36174" t="str">
            <v>BASE PARA BOMBILLO DE MICROSCOPIO, COMPATIBLE CON MICROSCOPIO DE FLOURECESCENCIA OLYMPUS MOD BX 51.</v>
          </cell>
          <cell r="D36174" t="str">
            <v>UD</v>
          </cell>
          <cell r="F36174" t="str">
            <v>2223</v>
          </cell>
        </row>
        <row r="36175">
          <cell r="A36175">
            <v>848090007</v>
          </cell>
          <cell r="B36175" t="str">
            <v>BASE PARA BOMBILLO DE MICROSCOPIO, COMPATIBLE CON MICROSCOPIO OLYMPUS MOD CH2</v>
          </cell>
          <cell r="D36175" t="str">
            <v>UD</v>
          </cell>
          <cell r="F36175" t="str">
            <v>2223</v>
          </cell>
        </row>
        <row r="36176">
          <cell r="A36176">
            <v>848090008</v>
          </cell>
          <cell r="B36176" t="str">
            <v>BASE PARA BOMBILLO DE MICROSCOPIO, COMPATIBLE CON MICROSCOPIO OLYMPUS MOD CH30</v>
          </cell>
          <cell r="D36176" t="str">
            <v>UD</v>
          </cell>
          <cell r="F36176" t="str">
            <v>2223</v>
          </cell>
        </row>
        <row r="36177">
          <cell r="A36177">
            <v>848090009</v>
          </cell>
          <cell r="B36177" t="str">
            <v>BASE PARA BOMBILLO DE MICROSCOPIO, COMPATIBLE CON MICROSCOPIO OLYMPUS MOD CH31</v>
          </cell>
          <cell r="D36177" t="str">
            <v>UD</v>
          </cell>
          <cell r="F36177" t="str">
            <v>2223</v>
          </cell>
        </row>
        <row r="36178">
          <cell r="A36178">
            <v>848090010</v>
          </cell>
          <cell r="B36178" t="str">
            <v>PASTILLAS RETENEDORAS DE HUMEDAD PARA MICROSCOPIOS</v>
          </cell>
          <cell r="D36178" t="str">
            <v>UD</v>
          </cell>
          <cell r="F36178" t="str">
            <v>2223</v>
          </cell>
        </row>
        <row r="36179">
          <cell r="A36179">
            <v>848090011</v>
          </cell>
          <cell r="B36179" t="str">
            <v>BOMBILLO PARA MICROSCOPIO LEICA MODELO: DME.  12V 35W</v>
          </cell>
          <cell r="D36179" t="str">
            <v>UD</v>
          </cell>
          <cell r="F36179" t="str">
            <v>2223</v>
          </cell>
        </row>
        <row r="36180">
          <cell r="A36180">
            <v>848090013</v>
          </cell>
          <cell r="B36180" t="str">
            <v>BOMBILLO HALOGENO DE CAMPANA 15V 150W, 2 PINES, COMPATIBLE CON COLPOSCOPIO ECLERIS.</v>
          </cell>
          <cell r="D36180" t="str">
            <v>UD</v>
          </cell>
          <cell r="F36180" t="str">
            <v>2223</v>
          </cell>
        </row>
        <row r="36181">
          <cell r="A36181">
            <v>848090014</v>
          </cell>
          <cell r="B36181" t="str">
            <v>BASE PARA BOMBILLO DE COLPOSCOPIO, COMPATIBLE CON COLPOSCOPIO ECLERIS, RESISTENTE A ALTAS TEMPERATURAS.</v>
          </cell>
          <cell r="D36181" t="str">
            <v>UD</v>
          </cell>
          <cell r="F36181" t="str">
            <v>2223</v>
          </cell>
        </row>
        <row r="36182">
          <cell r="A36182">
            <v>848090040</v>
          </cell>
          <cell r="B36182" t="str">
            <v>ABRAZADERA, SEGUN TIPO,MARCA Y CARACT. PARA EQUIPO DE MI-   CROSCOPIO</v>
          </cell>
          <cell r="D36182" t="str">
            <v>UD</v>
          </cell>
          <cell r="F36182" t="str">
            <v>2223</v>
          </cell>
        </row>
        <row r="36183">
          <cell r="A36183">
            <v>848090080</v>
          </cell>
          <cell r="B36183" t="str">
            <v>ACOPLES, SEGUN TIPO, MARCA Y CARACT. PARA EQUIPO DE MICROS- COPIO</v>
          </cell>
          <cell r="D36183" t="str">
            <v>UD</v>
          </cell>
          <cell r="F36183" t="str">
            <v>2223</v>
          </cell>
        </row>
        <row r="36184">
          <cell r="A36184">
            <v>848090100</v>
          </cell>
          <cell r="B36184" t="str">
            <v>AMORTIGUADOR ROJO, SEGUN TIPO, MARCA Y CARACT. P/EQUIPO DE  MICROSCOPIO</v>
          </cell>
          <cell r="D36184" t="str">
            <v>UD</v>
          </cell>
          <cell r="F36184" t="str">
            <v>2223</v>
          </cell>
        </row>
        <row r="36185">
          <cell r="A36185">
            <v>848090120</v>
          </cell>
          <cell r="B36185" t="str">
            <v>ANILLOS DE CONTACTO, SEGUN TIPO, MARCA Y CARACT. PARA EQUIPODE MICROSCOPIO</v>
          </cell>
          <cell r="D36185" t="str">
            <v>UD</v>
          </cell>
          <cell r="F36185" t="str">
            <v>2223</v>
          </cell>
        </row>
        <row r="36186">
          <cell r="A36186">
            <v>848090140</v>
          </cell>
          <cell r="B36186" t="str">
            <v>ANILLOS, SEGUN TIPO, MARCA Y CARACT. PARA EQUIPO DE MICROS- COPIO</v>
          </cell>
          <cell r="D36186" t="str">
            <v>UD</v>
          </cell>
          <cell r="F36186" t="str">
            <v>2223</v>
          </cell>
        </row>
        <row r="36187">
          <cell r="A36187">
            <v>848090180</v>
          </cell>
          <cell r="B36187" t="str">
            <v>BALINES, SEGUN TIPO,MARCA Y CARACT. P/EQUIPO DE MICROSCOPIO</v>
          </cell>
          <cell r="D36187" t="str">
            <v>UD</v>
          </cell>
          <cell r="F36187" t="str">
            <v>2223</v>
          </cell>
        </row>
        <row r="36188">
          <cell r="A36188">
            <v>848090200</v>
          </cell>
          <cell r="B36188" t="str">
            <v>BOMBILLOS, SEGUN TIPO, MARCA Y CARACT. PARA EQUIPO DE MICROSCOPIO</v>
          </cell>
          <cell r="D36188" t="str">
            <v>UD</v>
          </cell>
          <cell r="F36188" t="str">
            <v>2223</v>
          </cell>
        </row>
        <row r="36189">
          <cell r="A36189">
            <v>848090201</v>
          </cell>
          <cell r="B36189" t="str">
            <v>LAMPARA DE MERCURIO PARA MICROSCOPIO DE FLUORESCENCIA HBO 50W / 8 ACL2.</v>
          </cell>
          <cell r="D36189" t="str">
            <v>UD</v>
          </cell>
          <cell r="F36189" t="str">
            <v>2223</v>
          </cell>
        </row>
        <row r="36190">
          <cell r="A36190">
            <v>848090202</v>
          </cell>
          <cell r="B36190" t="str">
            <v>BOMBILLO PARA MICROSCOPIO 6V 15W.</v>
          </cell>
          <cell r="D36190" t="str">
            <v>UD</v>
          </cell>
          <cell r="F36190" t="str">
            <v>2223</v>
          </cell>
        </row>
        <row r="36191">
          <cell r="A36191">
            <v>848090203</v>
          </cell>
          <cell r="B36191" t="str">
            <v>BOMBILLO PARA MICROSCOPIO 12V 30W.</v>
          </cell>
          <cell r="D36191" t="str">
            <v>UD</v>
          </cell>
          <cell r="F36191" t="str">
            <v>2223</v>
          </cell>
        </row>
        <row r="36192">
          <cell r="A36192">
            <v>848090204</v>
          </cell>
          <cell r="B36192" t="str">
            <v>BOMBILLO PARA MICROSCOPIO 6V 20W.</v>
          </cell>
          <cell r="D36192" t="str">
            <v>UD</v>
          </cell>
          <cell r="F36192" t="str">
            <v>2223</v>
          </cell>
        </row>
        <row r="36193">
          <cell r="A36193">
            <v>848090205</v>
          </cell>
          <cell r="B36193" t="str">
            <v>BOMBILLO HALOGENO PARA MICROSCOPIO 15V, 150W.</v>
          </cell>
          <cell r="D36193" t="str">
            <v>UD</v>
          </cell>
          <cell r="F36193" t="str">
            <v>2223</v>
          </cell>
        </row>
        <row r="36194">
          <cell r="A36194">
            <v>848090206</v>
          </cell>
          <cell r="B36194" t="str">
            <v>BOMBILLO PARA MICROSCOPIO EN FORMA DE L 12V, 50W.</v>
          </cell>
          <cell r="D36194" t="str">
            <v>UD</v>
          </cell>
          <cell r="F36194" t="str">
            <v>2223</v>
          </cell>
        </row>
        <row r="36195">
          <cell r="A36195">
            <v>848090207</v>
          </cell>
          <cell r="B36195" t="str">
            <v>BOMBILLO PARA MICROSCOPIO 6V 30W</v>
          </cell>
          <cell r="D36195" t="str">
            <v>UD</v>
          </cell>
          <cell r="F36195" t="str">
            <v>2223</v>
          </cell>
        </row>
        <row r="36196">
          <cell r="A36196">
            <v>848090208</v>
          </cell>
          <cell r="B36196" t="str">
            <v>BOMBILLO PARA MICROSCOPIO 12V50W, (PARA LEICA WILD M690 YM691) MODELO 384643.</v>
          </cell>
          <cell r="D36196" t="str">
            <v>UD</v>
          </cell>
          <cell r="F36196" t="str">
            <v>2223</v>
          </cell>
        </row>
        <row r="36197">
          <cell r="A36197">
            <v>848090209</v>
          </cell>
          <cell r="B36197" t="str">
            <v>BOMBILLO PARA MICROSCOPIO MOLLER MARCA XENOPHOT MODELO 64634 HLX  EFR DE 15V 150W.</v>
          </cell>
          <cell r="D36197" t="str">
            <v>UD</v>
          </cell>
          <cell r="F36197" t="str">
            <v>2223</v>
          </cell>
        </row>
        <row r="36198">
          <cell r="A36198">
            <v>848090240</v>
          </cell>
          <cell r="B36198" t="str">
            <v>BRAZO CON RESORTE PARA CARRO, SEGUN TIPO, MARCA Y CARACT.   PARA EQUIPO DE MICROSCOPIO</v>
          </cell>
          <cell r="D36198" t="str">
            <v>UD</v>
          </cell>
          <cell r="F36198" t="str">
            <v>2223</v>
          </cell>
        </row>
        <row r="36199">
          <cell r="A36199">
            <v>848090260</v>
          </cell>
          <cell r="B36199" t="str">
            <v>BRAZO DE PUNTA, SEGUN TIPO, MARCA Y CARACT. PARA EQUIPO DE  MICROSCOPIO</v>
          </cell>
          <cell r="D36199" t="str">
            <v>UD</v>
          </cell>
          <cell r="F36199" t="str">
            <v>2223</v>
          </cell>
        </row>
        <row r="36200">
          <cell r="A36200">
            <v>848090280</v>
          </cell>
          <cell r="B36200" t="str">
            <v>BRAZO FIJO PARA CARRO, SEGUN TIPO, MARCA Y CARACT. PARA E-  QUIPO DE MICROSCOPIO</v>
          </cell>
          <cell r="D36200" t="str">
            <v>UD</v>
          </cell>
          <cell r="F36200" t="str">
            <v>2223</v>
          </cell>
        </row>
        <row r="36201">
          <cell r="A36201">
            <v>848090300</v>
          </cell>
          <cell r="B36201" t="str">
            <v>CABEZOTE DE PRISMAS, SEGUN TIPO, MARCA Y CARACT. PARA EQUIPODE MICROSCOPIO</v>
          </cell>
          <cell r="D36201" t="str">
            <v>UD</v>
          </cell>
          <cell r="F36201" t="str">
            <v>2223</v>
          </cell>
        </row>
        <row r="36202">
          <cell r="A36202">
            <v>848090320</v>
          </cell>
          <cell r="B36202" t="str">
            <v>CABLE DE CONEXION, SEGUN TIPO, MARCA Y CARACT. PARA EQUIPO  DE MICROSCOPIO</v>
          </cell>
          <cell r="D36202" t="str">
            <v>UD</v>
          </cell>
          <cell r="F36202" t="str">
            <v>2223</v>
          </cell>
        </row>
        <row r="36203">
          <cell r="A36203">
            <v>848090340</v>
          </cell>
          <cell r="B36203" t="str">
            <v>CAJA DE RESORTES, SEGUN TIPO, MARCA Y CARACT. PARA EQUIPO   DE MICROSCOPIO</v>
          </cell>
          <cell r="D36203" t="str">
            <v>UD</v>
          </cell>
          <cell r="F36203" t="str">
            <v>2223</v>
          </cell>
        </row>
        <row r="36204">
          <cell r="A36204">
            <v>848090350</v>
          </cell>
          <cell r="B36204" t="str">
            <v>CAMARA DE TELEVISION S-4/Z, ACCESORIO PARA MICROSCOPIO</v>
          </cell>
          <cell r="D36204" t="str">
            <v>UD</v>
          </cell>
          <cell r="F36204" t="str">
            <v>2223</v>
          </cell>
        </row>
        <row r="36205">
          <cell r="A36205">
            <v>848090360</v>
          </cell>
          <cell r="B36205" t="str">
            <v>CARBON DE CONEXION, SEGUN TIPO, MARCA Y CARACT. PARA EQUIPO DE CONEXION</v>
          </cell>
          <cell r="D36205" t="str">
            <v>UD</v>
          </cell>
          <cell r="F36205" t="str">
            <v>2223</v>
          </cell>
        </row>
        <row r="36206">
          <cell r="A36206">
            <v>848090380</v>
          </cell>
          <cell r="B36206" t="str">
            <v>COLECTOR DE LAMPARA, SEGUN TIPO, MARCA Y CARACT. PARA EQUIPODE MICROSCOPIO</v>
          </cell>
          <cell r="D36206" t="str">
            <v>UD</v>
          </cell>
          <cell r="F36206" t="str">
            <v>2223</v>
          </cell>
        </row>
        <row r="36207">
          <cell r="A36207">
            <v>848090400</v>
          </cell>
          <cell r="B36207" t="str">
            <v>CONDENSADOR, SEGUN TIPO, MARCA Y CARACT. PARA EQUIPO DE MI- CROSCOPIO</v>
          </cell>
          <cell r="D36207" t="str">
            <v>UD</v>
          </cell>
          <cell r="F36207" t="str">
            <v>2223</v>
          </cell>
        </row>
        <row r="36208">
          <cell r="A36208">
            <v>848090420</v>
          </cell>
          <cell r="B36208" t="str">
            <v>CORREA PARA ABANICO, SEGUN TIPO, MARCA Y CARACT. PARA EQUIPODE MICROSCOPIO</v>
          </cell>
          <cell r="D36208" t="str">
            <v>UD</v>
          </cell>
          <cell r="F36208" t="str">
            <v>2223</v>
          </cell>
        </row>
        <row r="36209">
          <cell r="A36209">
            <v>848090440</v>
          </cell>
          <cell r="B36209" t="str">
            <v>CORREDERA PARA FILTROS, SEGUN TIPO, MARCA Y CARACT. PARA E- QUIPO DE MICROSCOPIO</v>
          </cell>
          <cell r="D36209" t="str">
            <v>UD</v>
          </cell>
          <cell r="F36209" t="str">
            <v>2223</v>
          </cell>
        </row>
        <row r="36210">
          <cell r="A36210">
            <v>848090460</v>
          </cell>
          <cell r="B36210" t="str">
            <v>CREMALLERA, SEGUN TIPO, MARCA Y CARACT. PARA EQUIPO DE MI-  CROSCOPIO</v>
          </cell>
          <cell r="D36210" t="str">
            <v>UD</v>
          </cell>
          <cell r="F36210" t="str">
            <v>2223</v>
          </cell>
        </row>
        <row r="36211">
          <cell r="A36211">
            <v>848090480</v>
          </cell>
          <cell r="B36211" t="str">
            <v>DIAFRAGMA DE CAMPO OSCURO, SEGUN TIPO, MARCA Y CARACT. PARA EQUIPO DE MICROSCOPIO</v>
          </cell>
          <cell r="D36211" t="str">
            <v>UD</v>
          </cell>
          <cell r="F36211" t="str">
            <v>2223</v>
          </cell>
        </row>
        <row r="36212">
          <cell r="A36212">
            <v>848090500</v>
          </cell>
          <cell r="B36212" t="str">
            <v>DIAFRAGMA PARA CONDENSADOR, SEGUN TIPO, MARCA Y CARACT. PARAEQUIPO DE MICROSCOPIO</v>
          </cell>
          <cell r="D36212" t="str">
            <v>UD</v>
          </cell>
          <cell r="F36212" t="str">
            <v>2223</v>
          </cell>
        </row>
        <row r="36213">
          <cell r="A36213">
            <v>848090520</v>
          </cell>
          <cell r="B36213" t="str">
            <v>DIAPOSITIVOS DE OBJETIVO, SEGUN TIPO, MARCA Y CARACT. PARA  EQUIPO DE MICROSCOPIO</v>
          </cell>
          <cell r="D36213" t="str">
            <v>UD</v>
          </cell>
          <cell r="F36213" t="str">
            <v>2223</v>
          </cell>
        </row>
        <row r="36214">
          <cell r="A36214">
            <v>848090540</v>
          </cell>
          <cell r="B36214" t="str">
            <v>EJES, SEGUN TIPO, MARCA Y CARACT. PARA EQUIPO DE MICROSCOPIO</v>
          </cell>
          <cell r="D36214" t="str">
            <v>UD</v>
          </cell>
          <cell r="F36214" t="str">
            <v>2223</v>
          </cell>
        </row>
        <row r="36215">
          <cell r="A36215">
            <v>848090560</v>
          </cell>
          <cell r="B36215" t="str">
            <v>ENGRANAJES, SEGUN TIPO, MARCA Y CARACT. PARA EQUIPO DE MI-  CROSCOPIO</v>
          </cell>
          <cell r="D36215" t="str">
            <v>UD</v>
          </cell>
          <cell r="F36215" t="str">
            <v>2223</v>
          </cell>
        </row>
        <row r="36216">
          <cell r="A36216">
            <v>848090580</v>
          </cell>
          <cell r="B36216" t="str">
            <v>ESPEJO DE CENTRAJE, SEGUN TIPO, MARCA Y CARACT. PARA EQUIPO DE MICROSCOPIO</v>
          </cell>
          <cell r="D36216" t="str">
            <v>UD</v>
          </cell>
          <cell r="F36216" t="str">
            <v>2223</v>
          </cell>
        </row>
        <row r="36217">
          <cell r="A36217">
            <v>848090600</v>
          </cell>
          <cell r="B36217" t="str">
            <v>ESPEJO DE DESVIACION, SEGUN TIPO, MARCA Y CARACT. PARA EQUI-PO DE MICROSCOPIO</v>
          </cell>
          <cell r="D36217" t="str">
            <v>UD</v>
          </cell>
          <cell r="F36217" t="str">
            <v>2223</v>
          </cell>
        </row>
        <row r="36218">
          <cell r="A36218">
            <v>848090620</v>
          </cell>
          <cell r="B36218" t="str">
            <v>ESPEJO, SEGUN TIPO, MARCA Y CARACT. P/EQUIPO DE MICROSCOPIO</v>
          </cell>
          <cell r="D36218" t="str">
            <v>UD</v>
          </cell>
          <cell r="F36218" t="str">
            <v>2223</v>
          </cell>
        </row>
        <row r="36219">
          <cell r="A36219">
            <v>848090640</v>
          </cell>
          <cell r="B36219" t="str">
            <v>EXCENTRICA, SEGUN TIPO, MARCA Y CARACT. PARA EQUIPO DE MI-  CROSCOPIO</v>
          </cell>
          <cell r="D36219" t="str">
            <v>UD</v>
          </cell>
          <cell r="F36219" t="str">
            <v>2223</v>
          </cell>
        </row>
        <row r="36220">
          <cell r="A36220">
            <v>848090660</v>
          </cell>
          <cell r="B36220" t="str">
            <v>FILTROS AZULES, SEGUN TIPO, MARCA Y CARACT. PARA EQUIPO DE  MICROSCOPIO</v>
          </cell>
          <cell r="D36220" t="str">
            <v>UD</v>
          </cell>
          <cell r="F36220" t="str">
            <v>2223</v>
          </cell>
        </row>
        <row r="36221">
          <cell r="A36221">
            <v>848090680</v>
          </cell>
          <cell r="B36221" t="str">
            <v>FILTROS DE LAMPARA, SEGUN TIPO, MARCA Y CARACT. PARA EQUIPO DE MICROSCOPIO</v>
          </cell>
          <cell r="D36221" t="str">
            <v>UD</v>
          </cell>
          <cell r="F36221" t="str">
            <v>2223</v>
          </cell>
        </row>
        <row r="36222">
          <cell r="A36222">
            <v>848090700</v>
          </cell>
          <cell r="B36222" t="str">
            <v>FILTROS OPACOS, SEGUN TIPO, MARCA Y CARACT. PARA EQUIPO DE  MICROSCOPIOS</v>
          </cell>
          <cell r="D36222" t="str">
            <v>UD</v>
          </cell>
          <cell r="F36222" t="str">
            <v>2223</v>
          </cell>
        </row>
        <row r="36223">
          <cell r="A36223">
            <v>848090720</v>
          </cell>
          <cell r="B36223" t="str">
            <v>FILTROS, SEGUN TIPO, MARCA Y CARACT. PARA EQUIPO DE MICROS- COPIO</v>
          </cell>
          <cell r="D36223" t="str">
            <v>UD</v>
          </cell>
          <cell r="F36223" t="str">
            <v>2223</v>
          </cell>
        </row>
        <row r="36224">
          <cell r="A36224">
            <v>848090740</v>
          </cell>
          <cell r="B36224" t="str">
            <v>FOTOMETROS, SEGUN  TIPO, MARCA Y CARACT. PARA EQUIPO DE MI- CROSCOPIO</v>
          </cell>
          <cell r="D36224" t="str">
            <v>UD</v>
          </cell>
          <cell r="F36224" t="str">
            <v>2223</v>
          </cell>
        </row>
        <row r="36225">
          <cell r="A36225">
            <v>848090780</v>
          </cell>
          <cell r="B36225" t="str">
            <v>GUIAS DE HOJAS DE DIAFRAGMA, SEGUN TIPO, MARCA Y CARACT. PA-RA EQUIPO DE MICROSCOPIO</v>
          </cell>
          <cell r="D36225" t="str">
            <v>UD</v>
          </cell>
          <cell r="F36225" t="str">
            <v>2223</v>
          </cell>
        </row>
        <row r="36226">
          <cell r="A36226">
            <v>848090800</v>
          </cell>
          <cell r="B36226" t="str">
            <v>HOJAS DE DIAFRAGMA, SEGUN TIPO, MARCA Y CARACT. PARA EQUIPO DE MICROSCOPIO</v>
          </cell>
          <cell r="D36226" t="str">
            <v>UD</v>
          </cell>
          <cell r="F36226" t="str">
            <v>2223</v>
          </cell>
        </row>
        <row r="36227">
          <cell r="A36227">
            <v>848090820</v>
          </cell>
          <cell r="B36227" t="str">
            <v>LACA PROTECTORA, SEGUN TIPO, MARCA Y CARACT. PARA EQUIPO DE MICROSCOPIO</v>
          </cell>
          <cell r="D36227" t="str">
            <v>UD</v>
          </cell>
          <cell r="F36227" t="str">
            <v>2223</v>
          </cell>
        </row>
        <row r="36228">
          <cell r="A36228">
            <v>848090860</v>
          </cell>
          <cell r="B36228" t="str">
            <v>LAMPARA DE BAYONETA, SEGUN TIPO, MARCA Y CARACT. PARA EQUIPODE MICROSCOPIO</v>
          </cell>
          <cell r="D36228" t="str">
            <v>UD</v>
          </cell>
          <cell r="F36228" t="str">
            <v>2223</v>
          </cell>
        </row>
        <row r="36229">
          <cell r="A36229">
            <v>848090880</v>
          </cell>
          <cell r="B36229" t="str">
            <v>LAMPARA MICROIDEA, SEGUN TIPO, MARCA Y CARACT. PARA EQUIPO  DE MICROSCOPIO</v>
          </cell>
          <cell r="D36229" t="str">
            <v>UD</v>
          </cell>
          <cell r="F36229" t="str">
            <v>2223</v>
          </cell>
        </row>
        <row r="36230">
          <cell r="A36230">
            <v>848090900</v>
          </cell>
          <cell r="B36230" t="str">
            <v>LENTES, SEGUN TIPO, MARCA Y CARACT. P/EQUIPO DE MICROSCOPIO</v>
          </cell>
          <cell r="D36230" t="str">
            <v>UD</v>
          </cell>
          <cell r="F36230" t="str">
            <v>2223</v>
          </cell>
        </row>
        <row r="36231">
          <cell r="A36231">
            <v>848090910</v>
          </cell>
          <cell r="B36231" t="str">
            <v>LENTE OBJETIVO DE INMERSION PARA MICROSCOPIO.</v>
          </cell>
          <cell r="D36231" t="str">
            <v>UD</v>
          </cell>
          <cell r="F36231" t="str">
            <v>2223</v>
          </cell>
        </row>
        <row r="36232">
          <cell r="A36232">
            <v>848090920</v>
          </cell>
          <cell r="B36232" t="str">
            <v>LLAVE DE MONTAJE, SEGUN TIPO, MARCA Y CARACT. PARA EQUIPO DEMICROSCOPIO</v>
          </cell>
          <cell r="D36232" t="str">
            <v>UD</v>
          </cell>
          <cell r="F36232" t="str">
            <v>2223</v>
          </cell>
        </row>
        <row r="36233">
          <cell r="A36233">
            <v>848090940</v>
          </cell>
          <cell r="B36233" t="str">
            <v>LLAVE DE SUCCION, SEGUN TIPO, MARCA Y CARACT. PARA EQUIPO DEMICROSCOPIO</v>
          </cell>
          <cell r="D36233" t="str">
            <v>UD</v>
          </cell>
          <cell r="F36233" t="str">
            <v>2223</v>
          </cell>
        </row>
        <row r="36234">
          <cell r="A36234">
            <v>848090960</v>
          </cell>
          <cell r="B36234" t="str">
            <v>LLAVES, SEGUN TIPO, MARCA Y CARACT. P/EQUIPO DE MICROSCOPIO</v>
          </cell>
          <cell r="D36234" t="str">
            <v>UD</v>
          </cell>
          <cell r="F36234" t="str">
            <v>2223</v>
          </cell>
        </row>
        <row r="36235">
          <cell r="A36235">
            <v>848091040</v>
          </cell>
          <cell r="B36235" t="str">
            <v>MONTADURA DE LAMINAS, SEGUN TIPO, MARCA Y CARACT. PARA E-   QUIPO DE MICROSCOPIO</v>
          </cell>
          <cell r="D36235" t="str">
            <v>UD</v>
          </cell>
          <cell r="F36235" t="str">
            <v>2223</v>
          </cell>
        </row>
        <row r="36236">
          <cell r="A36236">
            <v>848091060</v>
          </cell>
          <cell r="B36236" t="str">
            <v>MONTADURA DE LAMPARA, SEGUN TIPO, MARCA Y CARACT. PARA EQUI-PO DE MICROSCOPIO</v>
          </cell>
          <cell r="D36236" t="str">
            <v>UD</v>
          </cell>
          <cell r="F36236" t="str">
            <v>2223</v>
          </cell>
        </row>
        <row r="36237">
          <cell r="A36237">
            <v>848091080</v>
          </cell>
          <cell r="B36237" t="str">
            <v>MONTADURA PARA DIALUX, SEGUN TIPO, MARCA Y CARACCT. PARA E- QUIPO DE MICROSCOPIO</v>
          </cell>
          <cell r="D36237" t="str">
            <v>UD</v>
          </cell>
          <cell r="F36237" t="str">
            <v>2223</v>
          </cell>
        </row>
        <row r="36238">
          <cell r="A36238">
            <v>848091100</v>
          </cell>
          <cell r="B36238" t="str">
            <v>MONTURA DE CONTACTO, SEGUN TIPO, MARCA Y CARACT. PARA EQUIPODE MICROSCOPIO</v>
          </cell>
          <cell r="D36238" t="str">
            <v>UD</v>
          </cell>
          <cell r="F36238" t="str">
            <v>2223</v>
          </cell>
        </row>
        <row r="36239">
          <cell r="A36239">
            <v>848091120</v>
          </cell>
          <cell r="B36239" t="str">
            <v>OBJETIVOS, SEGUN TIPO, MARCA Y CARACT. PARA EQUIPO DE MI-   CROSCOPIO</v>
          </cell>
          <cell r="D36239" t="str">
            <v>UD</v>
          </cell>
          <cell r="F36239" t="str">
            <v>2223</v>
          </cell>
        </row>
        <row r="36240">
          <cell r="A36240">
            <v>848091160</v>
          </cell>
          <cell r="B36240" t="str">
            <v>PALANCAS, SEGUN TIPO, MARCA Y CARACT. PARA EQUIPO DE MICROS-COPIO</v>
          </cell>
          <cell r="D36240" t="str">
            <v>UD</v>
          </cell>
          <cell r="F36240" t="str">
            <v>2223</v>
          </cell>
        </row>
        <row r="36241">
          <cell r="A36241">
            <v>848091180</v>
          </cell>
          <cell r="B36241" t="str">
            <v>PERILLAS, SEGUN TIPO, MARCA Y CARACT. PARA EQUIPO DE MICROS-COPIO</v>
          </cell>
          <cell r="D36241" t="str">
            <v>UD</v>
          </cell>
          <cell r="F36241" t="str">
            <v>2223</v>
          </cell>
        </row>
        <row r="36242">
          <cell r="A36242">
            <v>848091200</v>
          </cell>
          <cell r="B36242" t="str">
            <v>PINES, SEGUN TIPO, MARCA Y CARACT. P/EQUIPO DE MICROSCOPIO</v>
          </cell>
          <cell r="D36242" t="str">
            <v>UD</v>
          </cell>
          <cell r="F36242" t="str">
            <v>2223</v>
          </cell>
        </row>
        <row r="36243">
          <cell r="A36243">
            <v>848091220</v>
          </cell>
          <cell r="B36243" t="str">
            <v>PINONES, SEGUN TIPO, MARCA Y CARACT. PARA EQUIPO DE MICROS- COPIO</v>
          </cell>
          <cell r="D36243" t="str">
            <v>UD</v>
          </cell>
          <cell r="F36243" t="str">
            <v>2223</v>
          </cell>
        </row>
        <row r="36244">
          <cell r="A36244">
            <v>848091260</v>
          </cell>
          <cell r="B36244" t="str">
            <v>PLATINA MOVIL ACOPLABLE, SEGUN TIPO, MARCA Y CARACT. PARA E-QUIPO DE MICROSCOPIO</v>
          </cell>
          <cell r="D36244" t="str">
            <v>UD</v>
          </cell>
          <cell r="F36244" t="str">
            <v>2223</v>
          </cell>
        </row>
        <row r="36245">
          <cell r="A36245">
            <v>848091280</v>
          </cell>
          <cell r="B36245" t="str">
            <v>PLATINAS, SEGUN TIPO, MARCA Y CARACT. PARA EQUIPO DE MICROS-COPIO</v>
          </cell>
          <cell r="D36245" t="str">
            <v>UD</v>
          </cell>
          <cell r="F36245" t="str">
            <v>2223</v>
          </cell>
        </row>
        <row r="36246">
          <cell r="A36246">
            <v>848091300</v>
          </cell>
          <cell r="B36246" t="str">
            <v>PORTA BOMBILLOS, SEGUN TIPO, MARCA Y CARACT. PARA EQUIPO DE MICROSCOPIOS</v>
          </cell>
          <cell r="D36246" t="str">
            <v>UD</v>
          </cell>
          <cell r="F36246" t="str">
            <v>2223</v>
          </cell>
        </row>
        <row r="36247">
          <cell r="A36247">
            <v>848091320</v>
          </cell>
          <cell r="B36247" t="str">
            <v>PORTA FILTROS, SEGUN TIPO, MARCA Y CARACT. PARA EQUIPO DE   MICROSCOPIOS</v>
          </cell>
          <cell r="D36247" t="str">
            <v>UD</v>
          </cell>
          <cell r="F36247" t="str">
            <v>2223</v>
          </cell>
        </row>
        <row r="36248">
          <cell r="A36248">
            <v>848091340</v>
          </cell>
          <cell r="B36248" t="str">
            <v>PORTA LAMPARAS, SEGUN TIPO, MARCA Y CARACT. PARA EQUIPO DE  MICROSCOPIO</v>
          </cell>
          <cell r="D36248" t="str">
            <v>UD</v>
          </cell>
          <cell r="F36248" t="str">
            <v>2223</v>
          </cell>
        </row>
        <row r="36249">
          <cell r="A36249">
            <v>848091360</v>
          </cell>
          <cell r="B36249" t="str">
            <v>PORTA OBJETIVOS, SEGUN TIPO, MARCA Y CARACT. PARA EQUIPO DE MICROSCOPIO</v>
          </cell>
          <cell r="D36249" t="str">
            <v>UD</v>
          </cell>
          <cell r="F36249" t="str">
            <v>2223</v>
          </cell>
        </row>
        <row r="36250">
          <cell r="A36250">
            <v>848091400</v>
          </cell>
          <cell r="B36250" t="str">
            <v>PRISMAS, SEGUN TIPO, MARCA Y CARACT. PARA EQUIPO DE MICROS- COPIO</v>
          </cell>
          <cell r="D36250" t="str">
            <v>UD</v>
          </cell>
          <cell r="F36250" t="str">
            <v>2223</v>
          </cell>
        </row>
        <row r="36251">
          <cell r="A36251">
            <v>848091420</v>
          </cell>
          <cell r="B36251" t="str">
            <v>REJILLA, SEGUN TIPO, MARCA Y CARACT. PARA EQUIPO DE MICROS- COPIO</v>
          </cell>
          <cell r="D36251" t="str">
            <v>UD</v>
          </cell>
          <cell r="F36251" t="str">
            <v>2223</v>
          </cell>
        </row>
        <row r="36252">
          <cell r="A36252">
            <v>848091440</v>
          </cell>
          <cell r="B36252" t="str">
            <v>REOSTATOS, SEGUN TIPO, MARCA Y CARACT. PARA EQUIPO DE MI-   CROSCOPIO</v>
          </cell>
          <cell r="D36252" t="str">
            <v>UD</v>
          </cell>
          <cell r="F36252" t="str">
            <v>2223</v>
          </cell>
        </row>
        <row r="36253">
          <cell r="A36253">
            <v>848091460</v>
          </cell>
          <cell r="B36253" t="str">
            <v>RESORTES, SEGUN TIPO, MARCA Y CARACT. PARA EQUIPO DE MICROS-COPIO</v>
          </cell>
          <cell r="D36253" t="str">
            <v>UD</v>
          </cell>
          <cell r="F36253" t="str">
            <v>2223</v>
          </cell>
        </row>
        <row r="36254">
          <cell r="A36254">
            <v>848091480</v>
          </cell>
          <cell r="B36254" t="str">
            <v>RETENEDORES, SEGUN TIPO, MARCA Y CARACT. PARA EQUIPO DE MI- CROSCOPIO</v>
          </cell>
          <cell r="D36254" t="str">
            <v>UD</v>
          </cell>
          <cell r="F36254" t="str">
            <v>2223</v>
          </cell>
        </row>
        <row r="36255">
          <cell r="A36255">
            <v>848091500</v>
          </cell>
          <cell r="B36255" t="str">
            <v>REVOLVER, SEGUN TIPO, MARCA Y CARACT. PARA EQUIPO DE MICROSCOPIO</v>
          </cell>
          <cell r="D36255" t="str">
            <v>UD</v>
          </cell>
          <cell r="F36255" t="str">
            <v>2223</v>
          </cell>
        </row>
        <row r="36256">
          <cell r="A36256">
            <v>848091520</v>
          </cell>
          <cell r="B36256" t="str">
            <v>SEPARADORES, SEGUN TIPO, MARCA Y CARACT. PARA EQUIPO DE MI- CROSCOPIO</v>
          </cell>
          <cell r="D36256" t="str">
            <v>UD</v>
          </cell>
          <cell r="F36256" t="str">
            <v>2223</v>
          </cell>
        </row>
        <row r="36257">
          <cell r="A36257">
            <v>848091560</v>
          </cell>
          <cell r="B36257" t="str">
            <v>SOCKET, SEGUN TIPO, MARCA Y CARACT. P/EQUIPO DE MICROSCOPIO</v>
          </cell>
          <cell r="D36257" t="str">
            <v>UD</v>
          </cell>
          <cell r="F36257" t="str">
            <v>2223</v>
          </cell>
        </row>
        <row r="36258">
          <cell r="A36258">
            <v>848091600</v>
          </cell>
          <cell r="B36258" t="str">
            <v>SOPORTE DE SOCKET, SEGUN TIPO, MARCA Y CARACT. PARA EQUIPO  DE MICROSCOPIO</v>
          </cell>
          <cell r="D36258" t="str">
            <v>UD</v>
          </cell>
          <cell r="F36258" t="str">
            <v>2223</v>
          </cell>
        </row>
        <row r="36259">
          <cell r="A36259">
            <v>848091620</v>
          </cell>
          <cell r="B36259" t="str">
            <v>TACO DE HULE, SEGUN TIPO, MARCA Y CARACT. PARA EQUIPO DE MI-CROSCOPIO</v>
          </cell>
          <cell r="D36259" t="str">
            <v>UD</v>
          </cell>
          <cell r="F36259" t="str">
            <v>2223</v>
          </cell>
        </row>
        <row r="36260">
          <cell r="A36260">
            <v>848091640</v>
          </cell>
          <cell r="B36260" t="str">
            <v>TACO DE PROYECTOR, SEGUN TIPO, MARCA Y CARACT. PARA EQUIPO  DE MICROSCOPIO</v>
          </cell>
          <cell r="D36260" t="str">
            <v>UD</v>
          </cell>
          <cell r="F36260" t="str">
            <v>2223</v>
          </cell>
        </row>
        <row r="36261">
          <cell r="A36261">
            <v>848091660</v>
          </cell>
          <cell r="B36261" t="str">
            <v>TARJETAS DE CIRCUITO INTEGRADO, SEGUN TIPO, MARCA Y CARACT. PARA EQUIPO DE MICROSCOPIO</v>
          </cell>
          <cell r="D36261" t="str">
            <v>UD</v>
          </cell>
          <cell r="F36261" t="str">
            <v>2223</v>
          </cell>
        </row>
        <row r="36262">
          <cell r="A36262">
            <v>848091680</v>
          </cell>
          <cell r="B36262" t="str">
            <v>TELESCOPIO, SEGUN TIPO, MARCA Y CARACT. PARA EQUIPO DE MI-  CROSCOPIO</v>
          </cell>
          <cell r="D36262" t="str">
            <v>UD</v>
          </cell>
          <cell r="F36262" t="str">
            <v>2223</v>
          </cell>
        </row>
        <row r="36263">
          <cell r="A36263">
            <v>848091700</v>
          </cell>
          <cell r="B36263" t="str">
            <v>TOPES PARA OBJETIVOS, SEGUN TIPO, MARCA Y CARACT. PARA EQUI-PO DE MICROSCOPIO</v>
          </cell>
          <cell r="D36263" t="str">
            <v>UD</v>
          </cell>
          <cell r="F36263" t="str">
            <v>2223</v>
          </cell>
        </row>
        <row r="36264">
          <cell r="A36264">
            <v>848091740</v>
          </cell>
          <cell r="B36264" t="str">
            <v>TRANSFORMADOR, SEGUN TIPO, MARCA Y CARACTERISTICAS PARA EQUIPO DE MICROSCOPIO</v>
          </cell>
          <cell r="D36264" t="str">
            <v>UD</v>
          </cell>
          <cell r="F36264" t="str">
            <v>2223</v>
          </cell>
        </row>
        <row r="36265">
          <cell r="A36265">
            <v>848091820</v>
          </cell>
          <cell r="B36265" t="str">
            <v>TUBO DE GRASA, SEGUN TIPO, MARCA Y CARACT. PARA EQUIPO DE   MICROSCOPIO</v>
          </cell>
          <cell r="D36265" t="str">
            <v>UD</v>
          </cell>
          <cell r="F36265" t="str">
            <v>2223</v>
          </cell>
        </row>
        <row r="36266">
          <cell r="A36266">
            <v>848091860</v>
          </cell>
          <cell r="B36266" t="str">
            <v>TUERCAS, SEGUN TIPO, MARCA Y CARACT. PARA EQUIPO DE MICROS- COPIO</v>
          </cell>
          <cell r="D36266" t="str">
            <v>UD</v>
          </cell>
          <cell r="F36266" t="str">
            <v>2223</v>
          </cell>
        </row>
        <row r="36267">
          <cell r="A36267">
            <v>848091900</v>
          </cell>
          <cell r="B36267" t="str">
            <v>CAMARA PARA MICROSCOPIO.</v>
          </cell>
          <cell r="D36267" t="str">
            <v>UD</v>
          </cell>
          <cell r="F36267" t="str">
            <v>2223</v>
          </cell>
        </row>
        <row r="36268">
          <cell r="A36268">
            <v>848100002</v>
          </cell>
          <cell r="B36268" t="str">
            <v>BOBINA NEUROVASCULAR DE 16 CANALES</v>
          </cell>
          <cell r="D36268" t="str">
            <v>UD</v>
          </cell>
          <cell r="F36268" t="str">
            <v>2223</v>
          </cell>
        </row>
        <row r="36269">
          <cell r="A36269">
            <v>848100003</v>
          </cell>
          <cell r="B36269" t="str">
            <v>BOBINA DE CEREBRO SENSE 8 CANALES</v>
          </cell>
          <cell r="D36269" t="str">
            <v>UD</v>
          </cell>
          <cell r="F36269" t="str">
            <v>2223</v>
          </cell>
        </row>
        <row r="36270">
          <cell r="A36270">
            <v>848100004</v>
          </cell>
          <cell r="B36270" t="str">
            <v>BOBINA DE COLUMNA SENSE</v>
          </cell>
          <cell r="D36270" t="str">
            <v>UD</v>
          </cell>
          <cell r="F36270" t="str">
            <v>2223</v>
          </cell>
        </row>
        <row r="36271">
          <cell r="A36271">
            <v>848100005</v>
          </cell>
          <cell r="B36271" t="str">
            <v>AUDIFONOS PARA EQUIPOS DE RESONANCIA MAGNETICA MARCA PHILLIPS MODELO ACHIEVA</v>
          </cell>
          <cell r="D36271" t="str">
            <v>UD</v>
          </cell>
          <cell r="F36271" t="str">
            <v>2223</v>
          </cell>
        </row>
        <row r="36272">
          <cell r="A36272">
            <v>848100006</v>
          </cell>
          <cell r="B36272" t="str">
            <v>BATERIA RECARGABLE, PARA EQUIPO DE RAYOS X  CONVENCIONAL., DE 12 VOLTIOS Y 2.5 AMPERIOS, LIBRE DE MANTENIMIENTO.</v>
          </cell>
          <cell r="D36272" t="str">
            <v>UD</v>
          </cell>
          <cell r="F36272" t="str">
            <v>2223</v>
          </cell>
        </row>
        <row r="36273">
          <cell r="A36273">
            <v>848100007</v>
          </cell>
          <cell r="B36273" t="str">
            <v>REPUESTOS Y ACCESORIOS PARA ANGIOGRAFO.</v>
          </cell>
          <cell r="D36273" t="str">
            <v>UD</v>
          </cell>
          <cell r="F36273" t="str">
            <v>2223</v>
          </cell>
        </row>
        <row r="36274">
          <cell r="A36274">
            <v>848100008</v>
          </cell>
          <cell r="B36274" t="str">
            <v>REPUESTOS Y ACCESORIOS PARA MEDIDOR DE RADIACION DE AREA.</v>
          </cell>
          <cell r="D36274" t="str">
            <v>UD</v>
          </cell>
          <cell r="F36274" t="str">
            <v>2223</v>
          </cell>
        </row>
        <row r="36275">
          <cell r="A36275">
            <v>848100009</v>
          </cell>
          <cell r="B36275" t="str">
            <v xml:space="preserve">REPUESTOS Y ACCESORIOS PARA UTILIZAR EN EL MANTENIMIENTO PREVENTIVO Y CORRECTIVO DE EQUIPO ULTRASONIDO DE TERAPIA COMBINADA PARA USO DE REHABILITACION (FISIATRIA)									 								</v>
          </cell>
          <cell r="D36275" t="str">
            <v>UD</v>
          </cell>
          <cell r="F36275" t="str">
            <v>2223</v>
          </cell>
        </row>
        <row r="36276">
          <cell r="A36276">
            <v>848100010</v>
          </cell>
          <cell r="B36276" t="str">
            <v>FILTROS PARA SEDIMENTOS, PARA REVELADORAS DE RAYOS X</v>
          </cell>
          <cell r="D36276" t="str">
            <v>UD</v>
          </cell>
          <cell r="F36276" t="str">
            <v>2223</v>
          </cell>
        </row>
        <row r="36277">
          <cell r="A36277">
            <v>848100011</v>
          </cell>
          <cell r="B36277" t="str">
            <v>REPUESTOS Y ACCESORIOS PARA ESTACION DIAGNOSTICA MULTIMODALIDAD (TC, MMG, RX, RM, US) GRADO MEDICO.</v>
          </cell>
          <cell r="D36277" t="str">
            <v>UD</v>
          </cell>
          <cell r="F36277" t="str">
            <v>2223</v>
          </cell>
        </row>
        <row r="36278">
          <cell r="A36278">
            <v>848100012</v>
          </cell>
          <cell r="B36278" t="str">
            <v>TABLET INALAMBRICA COMPATIBLE CON DETECTOR PLANO INALAMBRICO.</v>
          </cell>
          <cell r="D36278" t="str">
            <v>UD</v>
          </cell>
          <cell r="F36278" t="str">
            <v>2223</v>
          </cell>
        </row>
        <row r="36279">
          <cell r="A36279">
            <v>848100013</v>
          </cell>
          <cell r="B36279" t="str">
            <v>DETECTOR  FIJO PAXSCAN 4343 R PARA EQUIPO DE RAYOS X MODELO YSIO. MARCA SIEMENS.</v>
          </cell>
          <cell r="D36279" t="str">
            <v>UD</v>
          </cell>
          <cell r="F36279" t="str">
            <v>2223</v>
          </cell>
        </row>
        <row r="36280">
          <cell r="A36280">
            <v>848100014</v>
          </cell>
          <cell r="B36280" t="str">
            <v>DETECTOR  FIJO  MOBIL YSIO MAX 3543 EZH PARA EQUIPO DE RAYOS X MODELO YSIO. MARCA SIEMENS.</v>
          </cell>
          <cell r="D36280" t="str">
            <v>UD</v>
          </cell>
          <cell r="F36280" t="str">
            <v>2223</v>
          </cell>
        </row>
        <row r="36281">
          <cell r="A36281">
            <v>848100015</v>
          </cell>
          <cell r="B36281" t="str">
            <v>DETECTOR   MOBIL YSIO 5500 VR PARA EQUIPO DE RAYOS X MODELO YSIO. MARCA SIEMENS.</v>
          </cell>
          <cell r="D36281" t="str">
            <v>UD</v>
          </cell>
          <cell r="F36281" t="str">
            <v>2223</v>
          </cell>
        </row>
        <row r="36282">
          <cell r="A36282">
            <v>848100016</v>
          </cell>
          <cell r="B36282" t="str">
            <v>RESPUESTOS Y ACCESORIOS PARA EQUIPO PARA BIOPSIA DE TEJIDO MAMARIO ASISTIDO POR VACIO</v>
          </cell>
          <cell r="D36282" t="str">
            <v>UD</v>
          </cell>
          <cell r="F36282" t="str">
            <v>2223</v>
          </cell>
        </row>
        <row r="36283">
          <cell r="A36283">
            <v>848100018</v>
          </cell>
          <cell r="B36283" t="str">
            <v>DENSITOMETRO REPUESTOS Y ACCESORIOS</v>
          </cell>
          <cell r="D36283" t="str">
            <v>UD</v>
          </cell>
          <cell r="F36283" t="str">
            <v>2223</v>
          </cell>
        </row>
        <row r="36284">
          <cell r="A36284">
            <v>848100021</v>
          </cell>
          <cell r="B36284" t="str">
            <v xml:space="preserve">COBERTOR SUPERIOR DE TUBO RAYOS X, PARTE Nº F350Y200168A, MARCA FUJIFILM, PARA EQUIPO MOVIL DE RAYOS X, MODELO NANO.									 									</v>
          </cell>
          <cell r="D36284" t="str">
            <v>UD</v>
          </cell>
          <cell r="F36284" t="str">
            <v>2223</v>
          </cell>
        </row>
        <row r="36285">
          <cell r="A36285">
            <v>848100022</v>
          </cell>
          <cell r="B36285" t="str">
            <v xml:space="preserve">COBERTOR FRONTAL DE TUBO RAYOS X, PARTE Nº F898Y200327, MARCA FUJIFILM, PARA EQUIPO MOVIL DE RAYOS X, MODELO NANO.									 									</v>
          </cell>
          <cell r="D36285" t="str">
            <v>UD</v>
          </cell>
          <cell r="F36285" t="str">
            <v>2223</v>
          </cell>
        </row>
        <row r="36286">
          <cell r="A36286">
            <v>848100023</v>
          </cell>
          <cell r="B36286" t="str">
            <v xml:space="preserve">DETECTOR PLANO INALAMBRICO PORTATIL (FLAT PANEL SENSOR WIRELESS, 14X17 PULGADAS), Nº FDR D-EVO II C35, PARA USO EN EQUIPO MOVIL DE RAYOS X DIGITAL, MARCA FUJIFILM, MODELO NANO.				</v>
          </cell>
          <cell r="D36286" t="str">
            <v>UD</v>
          </cell>
          <cell r="F36286" t="str">
            <v>2223</v>
          </cell>
        </row>
        <row r="36287">
          <cell r="A36287">
            <v>848100024</v>
          </cell>
          <cell r="B36287" t="str">
            <v xml:space="preserve">DETECTOR PLANO INALAMBRICO PORTATIL (FLAT PANEL SENSOR WIRELESS, 17X17 PULGADAS), Nº FDR D-EVO II C43, PARA USO EN EQUIPO MOVIL DE RAYOS X DIGITAL, MARCA FUJIFILM, MODELO NANO.				</v>
          </cell>
          <cell r="D36287" t="str">
            <v>UD</v>
          </cell>
          <cell r="F36287" t="str">
            <v>2223</v>
          </cell>
        </row>
        <row r="36288">
          <cell r="A36288">
            <v>848100025</v>
          </cell>
          <cell r="B36288" t="str">
            <v xml:space="preserve">DETECTOR PLANO INALAMBRICO PORTATIL (FLAT PANEL SENSOR WIRELESS, 9X11PULGADAS), Nº FDR D-EVO II C24, PARA USO EN EQUIPO MOVIL DE RAYOS X DIGITAL, MARCA FUJIFILM, MODELO NANO.						</v>
          </cell>
          <cell r="D36288" t="str">
            <v>UD</v>
          </cell>
          <cell r="F36288" t="str">
            <v>2223</v>
          </cell>
        </row>
        <row r="36289">
          <cell r="A36289">
            <v>848100026</v>
          </cell>
          <cell r="B36289" t="str">
            <v xml:space="preserve">DETECTOR PLANO INALAMBRICO PORTATIL (FLAT PANEL SENSOR WIRELESS), Nº 3543EZ, (14X17 PULGADAS), PARA USO EN EQUIPO FIJO DE RAYOS X DIGITAL, MARCA DEL MEDICAL, MODELO DFMTS-PS.						</v>
          </cell>
          <cell r="D36289" t="str">
            <v>UD</v>
          </cell>
          <cell r="F36289" t="str">
            <v>2223</v>
          </cell>
        </row>
        <row r="36290">
          <cell r="A36290">
            <v>848100027</v>
          </cell>
          <cell r="B36290" t="str">
            <v>DETECTOR PLANO INALAMBRICO PORTATIL (FLAT PANEL SENSOR WIRELESS, 9X11 PULGADAS),  MAXI-MINI Nº 10762403, PARA USO EN EQUIPO MOVIL DE RAYOS X DIGITAL, MARCA SIEMENS, MODELO MIRA MAX</v>
          </cell>
          <cell r="D36290" t="str">
            <v>UD</v>
          </cell>
          <cell r="F36290" t="str">
            <v>2223</v>
          </cell>
        </row>
        <row r="36291">
          <cell r="A36291">
            <v>848100030</v>
          </cell>
          <cell r="B36291" t="str">
            <v>RACK DE SECADO/LAVADO PARA  PROCESADORA DE PLACAS RADIOGRAFICAS MARCA PROTEC, MODELO 1190-0-0600</v>
          </cell>
          <cell r="D36291" t="str">
            <v>UD</v>
          </cell>
          <cell r="F36291" t="str">
            <v>2223</v>
          </cell>
        </row>
        <row r="36292">
          <cell r="A36292">
            <v>848100031</v>
          </cell>
          <cell r="B36292" t="str">
            <v>REPUESTOS Y ACCESORIOS PARA EQUIPO DE RAYOS X CON FLUOROSCOPIA</v>
          </cell>
          <cell r="D36292" t="str">
            <v>UD</v>
          </cell>
          <cell r="F36292" t="str">
            <v>2223</v>
          </cell>
        </row>
        <row r="36293">
          <cell r="A36293">
            <v>848100032</v>
          </cell>
          <cell r="B36293" t="str">
            <v>REPUESTOS Y ACCESORIOS PARA EQUIPO DE RAYOS X PORTATIL</v>
          </cell>
          <cell r="D36293" t="str">
            <v>UD</v>
          </cell>
          <cell r="F36293" t="str">
            <v>2223</v>
          </cell>
        </row>
        <row r="36294">
          <cell r="A36294">
            <v>848100034</v>
          </cell>
          <cell r="B36294" t="str">
            <v>REPUESTOS Y ACCESORIOS PARA COMPUTADORA GRADO MEDICO (DE USO EXCLUSIVO EN EQUIPOS MEDICOS).</v>
          </cell>
          <cell r="D36294" t="str">
            <v>UD</v>
          </cell>
          <cell r="F36294" t="str">
            <v>2223</v>
          </cell>
        </row>
        <row r="36295">
          <cell r="A36295">
            <v>848100035</v>
          </cell>
          <cell r="B36295" t="str">
            <v xml:space="preserve">REPUESTOS Y ACCESORIOS PARA  ULTRASONIDO DE LIMPIEZA DENTAL									 									</v>
          </cell>
          <cell r="D36295" t="str">
            <v>UD</v>
          </cell>
          <cell r="F36295" t="str">
            <v>2223</v>
          </cell>
        </row>
        <row r="36296">
          <cell r="A36296">
            <v>848100036</v>
          </cell>
          <cell r="B36296" t="str">
            <v xml:space="preserve">TUBO GENERADOR DE RAYOS X PARA ARCO EN C MARCA PHILLIPS,  MODELO BV ENDURA, NUMERO DE PARTE 452212906201									 									</v>
          </cell>
          <cell r="D36296" t="str">
            <v>UD</v>
          </cell>
          <cell r="F36296" t="str">
            <v>2223</v>
          </cell>
        </row>
        <row r="36297">
          <cell r="A36297">
            <v>848100037</v>
          </cell>
          <cell r="B36297" t="str">
            <v xml:space="preserve">TUBO GENERADOR DE RAYOS X PARA EQUIPO PORTATIL DE LA MARCA PHILLIPS, MODELO PRACTIX 300, NUMERO DE PARTE 451210464081 .								 									</v>
          </cell>
          <cell r="D36297" t="str">
            <v>UD</v>
          </cell>
          <cell r="F36297" t="str">
            <v>2223</v>
          </cell>
        </row>
        <row r="36298">
          <cell r="A36298">
            <v>848100040</v>
          </cell>
          <cell r="B36298" t="str">
            <v>ANGULO DE CUBIERTA, SEGUN TIPO, MARCA Y CARACT. PARA EQUIPO DE RAYOS X</v>
          </cell>
          <cell r="D36298" t="str">
            <v>UD</v>
          </cell>
          <cell r="F36298" t="str">
            <v>2223</v>
          </cell>
        </row>
        <row r="36299">
          <cell r="A36299">
            <v>848100041</v>
          </cell>
          <cell r="B36299" t="str">
            <v>DETECTOR PLANO INALAMBRICO PORTATIL (FLAT PANEL SENSOR WIRELESS, (25X30 CM) 10 X 12 PULG) MODELO DRX PLUS 2530C, PARA USO EN DIGITALIZADORES DIRECTOS DE LAS PLATAFORMAS CARESTREAM.</v>
          </cell>
          <cell r="D36299" t="str">
            <v>UD</v>
          </cell>
          <cell r="F36299" t="str">
            <v>2223</v>
          </cell>
        </row>
        <row r="36300">
          <cell r="A36300">
            <v>848100042</v>
          </cell>
          <cell r="B36300" t="str">
            <v>DETECTOR PLANO INALAMBRICO PORTATIL (FLAT PANEL SENSOR WIRELESS, (35X43 CM) 14 X 17 PULG) MODELO DRX PLUS 3543C, PARA USO EN DIGITALIZADORES DIRECTOS DE LAS PLATAFORMAS CARESTREAM.</v>
          </cell>
          <cell r="D36300" t="str">
            <v>UD</v>
          </cell>
          <cell r="F36300" t="str">
            <v>2223</v>
          </cell>
        </row>
        <row r="36301">
          <cell r="A36301">
            <v>848100060</v>
          </cell>
          <cell r="B36301" t="str">
            <v>BOTON GIRATORIO, SEGUN TIPO, MARCA Y CARACT. PARA EQUIPO DE RAYOS X</v>
          </cell>
          <cell r="D36301" t="str">
            <v>UD</v>
          </cell>
          <cell r="F36301" t="str">
            <v>2223</v>
          </cell>
        </row>
        <row r="36302">
          <cell r="A36302">
            <v>848100080</v>
          </cell>
          <cell r="B36302" t="str">
            <v>CLAVIJA DE CUCHILLA, SEGUN TIPO, MARCA Y CARACT. PARA EQUIPODE RAYOS X</v>
          </cell>
          <cell r="D36302" t="str">
            <v>UD</v>
          </cell>
          <cell r="F36302" t="str">
            <v>2223</v>
          </cell>
        </row>
        <row r="36303">
          <cell r="A36303">
            <v>848100100</v>
          </cell>
          <cell r="B36303" t="str">
            <v>CLAVIJA DE FICHA, SEGUN TIPO, MARCA Y CARACT. PARA EQUIPO DERAYOS X</v>
          </cell>
          <cell r="D36303" t="str">
            <v>UD</v>
          </cell>
          <cell r="F36303" t="str">
            <v>2223</v>
          </cell>
        </row>
        <row r="36304">
          <cell r="A36304">
            <v>848100120</v>
          </cell>
          <cell r="B36304" t="str">
            <v>CLAVIJA DE RESORTE, SEGUN TIPO, MARCA Y CARACT. PARA EQUIPO DE RAYOS X</v>
          </cell>
          <cell r="D36304" t="str">
            <v>UD</v>
          </cell>
          <cell r="F36304" t="str">
            <v>2223</v>
          </cell>
        </row>
        <row r="36305">
          <cell r="A36305">
            <v>848100180</v>
          </cell>
          <cell r="B36305" t="str">
            <v>CONDENSADOR, SEGUN TIPO, MARCA Y CARACT. P/EQUIPO DE RAYOS X</v>
          </cell>
          <cell r="D36305" t="str">
            <v>UD</v>
          </cell>
          <cell r="F36305" t="str">
            <v>2223</v>
          </cell>
        </row>
        <row r="36306">
          <cell r="A36306">
            <v>848100200</v>
          </cell>
          <cell r="B36306" t="str">
            <v>CONMUTADOR, SEGUN TIPO, MARCA Y CARACT. P/EQUIPO DE RAYOS X</v>
          </cell>
          <cell r="D36306" t="str">
            <v>UD</v>
          </cell>
          <cell r="F36306" t="str">
            <v>2223</v>
          </cell>
        </row>
        <row r="36307">
          <cell r="A36307">
            <v>848100201</v>
          </cell>
          <cell r="B36307" t="str">
            <v>TUBO GENERADOR DE RAYOS X PARA ANGIOGRAFO SIEMENS, MODELO ARTIS ZEE, NUMERO DE PARTE 10144184</v>
          </cell>
          <cell r="D36307" t="str">
            <v>UD</v>
          </cell>
          <cell r="F36307" t="str">
            <v>2223</v>
          </cell>
        </row>
        <row r="36308">
          <cell r="A36308">
            <v>848100220</v>
          </cell>
          <cell r="B36308" t="str">
            <v>CONTACTOR, SEGUN TIPO, MARCA Y CARACT. P/EQUIPO DE RAYOS X</v>
          </cell>
          <cell r="D36308" t="str">
            <v>UD</v>
          </cell>
          <cell r="F36308" t="str">
            <v>2223</v>
          </cell>
        </row>
        <row r="36309">
          <cell r="A36309">
            <v>848100240</v>
          </cell>
          <cell r="B36309" t="str">
            <v>CONTADOR NEUMATICO, SEGUN TIPO, MARCA Y CARACT. PARA EQUIPO DE RAYOS X</v>
          </cell>
          <cell r="D36309" t="str">
            <v>UD</v>
          </cell>
          <cell r="F36309" t="str">
            <v>2223</v>
          </cell>
        </row>
        <row r="36310">
          <cell r="A36310">
            <v>848100260</v>
          </cell>
          <cell r="B36310" t="str">
            <v>CONTROLES, SEGUN TIPO, MARCA Y CARACT. P/EQUIPO DE RAYOS X</v>
          </cell>
          <cell r="D36310" t="str">
            <v>UD</v>
          </cell>
          <cell r="F36310" t="str">
            <v>2223</v>
          </cell>
        </row>
        <row r="36311">
          <cell r="A36311">
            <v>848100280</v>
          </cell>
          <cell r="B36311" t="str">
            <v>DISTRIBUIDOR, SEGUN TIPO MARCA Y CARACT. P/EQUIPO DE RAYOS X</v>
          </cell>
          <cell r="D36311" t="str">
            <v>UD</v>
          </cell>
          <cell r="F36311" t="str">
            <v>2223</v>
          </cell>
        </row>
        <row r="36312">
          <cell r="A36312">
            <v>848100340</v>
          </cell>
          <cell r="B36312" t="str">
            <v>EJES, SEGUN TIPO, MARCA Y CARACT. PARA EQUIPO DE RAYOS X</v>
          </cell>
          <cell r="D36312" t="str">
            <v>UD</v>
          </cell>
          <cell r="F36312" t="str">
            <v>2223</v>
          </cell>
        </row>
        <row r="36313">
          <cell r="A36313">
            <v>848100360</v>
          </cell>
          <cell r="B36313" t="str">
            <v>EMPAQUES, SEGUN TIPO, MARCA Y CARACT. PARA EQUIPO DE RAYOS X</v>
          </cell>
          <cell r="D36313" t="str">
            <v>UD</v>
          </cell>
          <cell r="F36313" t="str">
            <v>2223</v>
          </cell>
        </row>
        <row r="36314">
          <cell r="A36314">
            <v>848100380</v>
          </cell>
          <cell r="B36314" t="str">
            <v>FILTROS, SEGUN TIPO, MARCA Y CARACT. PARA EQUIPO DE RAYOS X</v>
          </cell>
          <cell r="D36314" t="str">
            <v>UD</v>
          </cell>
          <cell r="F36314" t="str">
            <v>2223</v>
          </cell>
        </row>
        <row r="36315">
          <cell r="A36315">
            <v>848100400</v>
          </cell>
          <cell r="B36315" t="str">
            <v>GRUPO DE MONTAJE, SEGUN TIPO, MARCA Y CARACT. PARA EQUIPO DERAYOS X</v>
          </cell>
          <cell r="D36315" t="str">
            <v>UD</v>
          </cell>
          <cell r="F36315" t="str">
            <v>2223</v>
          </cell>
        </row>
        <row r="36316">
          <cell r="A36316">
            <v>848100420</v>
          </cell>
          <cell r="B36316" t="str">
            <v>INTERRUPTORES, SEGUN TIPO, MARCA Y CARACT. PARA EQUIPO DE   RAYOS X</v>
          </cell>
          <cell r="D36316" t="str">
            <v>UD</v>
          </cell>
          <cell r="F36316" t="str">
            <v>2223</v>
          </cell>
        </row>
        <row r="36317">
          <cell r="A36317">
            <v>848100430</v>
          </cell>
          <cell r="B36317" t="str">
            <v>INSERTO TUBO RAYOS X, SEGUN TIPO, MARCA Y CARACTERISTICAS.</v>
          </cell>
          <cell r="D36317" t="str">
            <v>UD</v>
          </cell>
          <cell r="F36317" t="str">
            <v>2223</v>
          </cell>
        </row>
        <row r="36318">
          <cell r="A36318">
            <v>848100440</v>
          </cell>
          <cell r="B36318" t="str">
            <v>JUEGO DE CONTACTOS, SEGUN TIPO, MARCA Y CARACT. PARA EQUIPO DE RAYOS X</v>
          </cell>
          <cell r="D36318" t="str">
            <v>UD</v>
          </cell>
          <cell r="F36318" t="str">
            <v>2223</v>
          </cell>
        </row>
        <row r="36319">
          <cell r="A36319">
            <v>848100460</v>
          </cell>
          <cell r="B36319" t="str">
            <v>JUEGO DE TERMINALES, SEGUN TIPO, MARCA Y CARACT. PARA EQUIPODE RAYOS X</v>
          </cell>
          <cell r="D36319" t="str">
            <v>UD</v>
          </cell>
          <cell r="F36319" t="str">
            <v>2223</v>
          </cell>
        </row>
        <row r="36320">
          <cell r="A36320">
            <v>848100480</v>
          </cell>
          <cell r="B36320" t="str">
            <v>JUEK, SEGUN TIPO, MARCA Y CARACT. PARA EQUIPO DE RAYOS X</v>
          </cell>
          <cell r="D36320" t="str">
            <v>UD</v>
          </cell>
          <cell r="F36320" t="str">
            <v>2223</v>
          </cell>
        </row>
        <row r="36321">
          <cell r="A36321">
            <v>848100500</v>
          </cell>
          <cell r="B36321" t="str">
            <v>LAMPARAS, SEGUN TIPO, MARCA Y CARACT. PARA EQUIPO DE RAYOS X</v>
          </cell>
          <cell r="D36321" t="str">
            <v>UD</v>
          </cell>
          <cell r="F36321" t="str">
            <v>2223</v>
          </cell>
        </row>
        <row r="36322">
          <cell r="A36322">
            <v>848100520</v>
          </cell>
          <cell r="B36322" t="str">
            <v>LISTON ELASTICO, SEGUN TIPO, MARCA Y CARACT. PARA EQUIPO DE RAYOS X</v>
          </cell>
          <cell r="D36322" t="str">
            <v>UD</v>
          </cell>
          <cell r="F36322" t="str">
            <v>2223</v>
          </cell>
        </row>
        <row r="36323">
          <cell r="A36323">
            <v>848100540</v>
          </cell>
          <cell r="B36323" t="str">
            <v>MAGNETO COMPLETO, SEGUN TIPO, MARCA Y CARACT. PARA EQUIPO DERAYOS X</v>
          </cell>
          <cell r="D36323" t="str">
            <v>UD</v>
          </cell>
          <cell r="F36323" t="str">
            <v>2223</v>
          </cell>
        </row>
        <row r="36324">
          <cell r="A36324">
            <v>848100560</v>
          </cell>
          <cell r="B36324" t="str">
            <v>MANDRIL DE SUJECION, SEGUN TIPO, MARCA Y CARACT. PARA EQUIPODE RAYOS X</v>
          </cell>
          <cell r="D36324" t="str">
            <v>UD</v>
          </cell>
          <cell r="F36324" t="str">
            <v>2223</v>
          </cell>
        </row>
        <row r="36325">
          <cell r="A36325">
            <v>848100580</v>
          </cell>
          <cell r="B36325" t="str">
            <v>MANGUITO, SEGUN TIPO, MARCA Y CARACT. PARA EQUIPO DE RAYOS X</v>
          </cell>
          <cell r="D36325" t="str">
            <v>UD</v>
          </cell>
          <cell r="F36325" t="str">
            <v>2223</v>
          </cell>
        </row>
        <row r="36326">
          <cell r="A36326">
            <v>848100600</v>
          </cell>
          <cell r="B36326" t="str">
            <v>MARCOS, SEGUN TIPO, MARCA Y CARACT. PARA EQUIPO DE RAYOS X</v>
          </cell>
          <cell r="D36326" t="str">
            <v>UD</v>
          </cell>
          <cell r="F36326" t="str">
            <v>2223</v>
          </cell>
        </row>
        <row r="36327">
          <cell r="A36327">
            <v>848100620</v>
          </cell>
          <cell r="B36327" t="str">
            <v>MEMBRANA, SEGUN TIPO, MARCA Y CARACT. PARA EQUIPO DE RAYOS X</v>
          </cell>
          <cell r="D36327" t="str">
            <v>UD</v>
          </cell>
          <cell r="F36327" t="str">
            <v>2223</v>
          </cell>
        </row>
        <row r="36328">
          <cell r="A36328">
            <v>848100660</v>
          </cell>
          <cell r="B36328" t="str">
            <v>MICRORRUPTOR, SEGUN TIPO, MARCA Y CARACT. P/EQUIPO RAYOS X</v>
          </cell>
          <cell r="D36328" t="str">
            <v>UD</v>
          </cell>
          <cell r="F36328" t="str">
            <v>2223</v>
          </cell>
        </row>
        <row r="36329">
          <cell r="A36329">
            <v>848100680</v>
          </cell>
          <cell r="B36329" t="str">
            <v>MICROTRANSFORMADOR, SEGUN TIPO, MARCA Y CARACT. PARA EQUIPO DE RAYOS X</v>
          </cell>
          <cell r="D36329" t="str">
            <v>UD</v>
          </cell>
          <cell r="F36329" t="str">
            <v>2223</v>
          </cell>
        </row>
        <row r="36330">
          <cell r="A36330">
            <v>848100700</v>
          </cell>
          <cell r="B36330" t="str">
            <v>MORDAZA DE SUJECION, SEGUN TIPO, MARCA Y CARACT. PARA EQUIPODE RAYOS X</v>
          </cell>
          <cell r="D36330" t="str">
            <v>UD</v>
          </cell>
          <cell r="F36330" t="str">
            <v>2223</v>
          </cell>
        </row>
        <row r="36331">
          <cell r="A36331">
            <v>848100720</v>
          </cell>
          <cell r="B36331" t="str">
            <v>MUELLE DE TENSION, SEGUN TIPO, MARCA Y CARACT. PARA EQUIPO  DE RAYOS X</v>
          </cell>
          <cell r="D36331" t="str">
            <v>UD</v>
          </cell>
          <cell r="F36331" t="str">
            <v>2223</v>
          </cell>
        </row>
        <row r="36332">
          <cell r="A36332">
            <v>848100740</v>
          </cell>
          <cell r="B36332" t="str">
            <v>MUELLES, SEGUN TIPO, MARCA Y CARACT. PARA EQUIPO DE RAYOS X</v>
          </cell>
          <cell r="D36332" t="str">
            <v>UD</v>
          </cell>
          <cell r="F36332" t="str">
            <v>2223</v>
          </cell>
        </row>
        <row r="36333">
          <cell r="A36333">
            <v>848100780</v>
          </cell>
          <cell r="B36333" t="str">
            <v>PALANCA DE ACCIONAMIENTO, SEGUN TIPO, MARCA Y CARACT. PARA  EQUIPO DE RAYOS X</v>
          </cell>
          <cell r="D36333" t="str">
            <v>UD</v>
          </cell>
          <cell r="F36333" t="str">
            <v>2223</v>
          </cell>
        </row>
        <row r="36334">
          <cell r="A36334">
            <v>848100800</v>
          </cell>
          <cell r="B36334" t="str">
            <v>PANTALLA INTENSIFICADORA, SEGUN TIPO, MARCA Y CARACT. PARA  EQUIPO DE RAYOS X</v>
          </cell>
          <cell r="D36334" t="str">
            <v>UD</v>
          </cell>
          <cell r="F36334" t="str">
            <v>2223</v>
          </cell>
        </row>
        <row r="36335">
          <cell r="A36335">
            <v>848100820</v>
          </cell>
          <cell r="B36335" t="str">
            <v>PANTALLA REFORZADA, SEGUN TIPO, MARCA Y CARACT. PARA EQUIPO DE RAYOS X</v>
          </cell>
          <cell r="D36335" t="str">
            <v>UD</v>
          </cell>
          <cell r="F36335" t="str">
            <v>2223</v>
          </cell>
        </row>
        <row r="36336">
          <cell r="A36336">
            <v>848100840</v>
          </cell>
          <cell r="B36336" t="str">
            <v>PERILLAS, SEGUN TIPO, MARCA Y CARACT. PARA EQUIPO DE RAYOS X</v>
          </cell>
          <cell r="D36336" t="str">
            <v>UD</v>
          </cell>
          <cell r="F36336" t="str">
            <v>2223</v>
          </cell>
        </row>
        <row r="36337">
          <cell r="A36337">
            <v>848100860</v>
          </cell>
          <cell r="B36337" t="str">
            <v>PIEZA DE ACOPLE, SEGUN TIPO, MARCA Y CARACT. PARA EQUIPO DE RAYOS X</v>
          </cell>
          <cell r="D36337" t="str">
            <v>UD</v>
          </cell>
          <cell r="F36337" t="str">
            <v>2223</v>
          </cell>
        </row>
        <row r="36338">
          <cell r="A36338">
            <v>848100861</v>
          </cell>
          <cell r="B36338" t="str">
            <v>SONDA PARA ECOCARDIOGRAFIA TRANSESOFAGICA COMPATIBLE CON ULTRASONIDO GENERAL ELECTRIC, MODELO  LOGIQ E</v>
          </cell>
          <cell r="D36338" t="str">
            <v>UD</v>
          </cell>
          <cell r="F36338" t="str">
            <v>2223</v>
          </cell>
        </row>
        <row r="36339">
          <cell r="A36339">
            <v>848100880</v>
          </cell>
          <cell r="B36339" t="str">
            <v>PIÑONES, SEGUN TIPO, MARCA Y CARACT. PARA EQUIPO DE RAYOS X</v>
          </cell>
          <cell r="D36339" t="str">
            <v>UD</v>
          </cell>
          <cell r="F36339" t="str">
            <v>2223</v>
          </cell>
        </row>
        <row r="36340">
          <cell r="A36340">
            <v>848100900</v>
          </cell>
          <cell r="B36340" t="str">
            <v>PISTONES, SEGUN TIPO, MARCA Y CARACT. PARA EQUIPO DE RAYOS X</v>
          </cell>
          <cell r="D36340" t="str">
            <v>UD</v>
          </cell>
          <cell r="F36340" t="str">
            <v>2223</v>
          </cell>
        </row>
        <row r="36341">
          <cell r="A36341">
            <v>848100940</v>
          </cell>
          <cell r="B36341" t="str">
            <v>PLATINAS, SEGUN TIPO, MARCA Y CARACT. PARA EQUIPO DE RAYOS X</v>
          </cell>
          <cell r="D36341" t="str">
            <v>UD</v>
          </cell>
          <cell r="F36341" t="str">
            <v>2223</v>
          </cell>
        </row>
        <row r="36342">
          <cell r="A36342">
            <v>848100960</v>
          </cell>
          <cell r="B36342" t="str">
            <v>PORTA FUSIBLE, SEGUN TIPO, MARCA Y CARACT. PARA EQUIPO DE   RAYOS X</v>
          </cell>
          <cell r="D36342" t="str">
            <v>UD</v>
          </cell>
          <cell r="F36342" t="str">
            <v>2223</v>
          </cell>
        </row>
        <row r="36343">
          <cell r="A36343">
            <v>848100980</v>
          </cell>
          <cell r="B36343" t="str">
            <v>PORTA RELE, SEGUN TIPO, MARCA Y CARACT. P/EQUIPO RAYOS X</v>
          </cell>
          <cell r="D36343" t="str">
            <v>UD</v>
          </cell>
          <cell r="F36343" t="str">
            <v>2223</v>
          </cell>
        </row>
        <row r="36344">
          <cell r="A36344">
            <v>848101020</v>
          </cell>
          <cell r="B36344" t="str">
            <v>PROTECTORES, SEGUN TIPO, MARCA Y CARACT. P/EQUIPO RAYOS X</v>
          </cell>
          <cell r="D36344" t="str">
            <v>UD</v>
          </cell>
          <cell r="F36344" t="str">
            <v>2223</v>
          </cell>
        </row>
        <row r="36345">
          <cell r="A36345">
            <v>848101040</v>
          </cell>
          <cell r="B36345" t="str">
            <v>PUNO COMPLETO DE CABEZAL, SEGUN TIPO, MARCA Y CARACT. PARA  EQUIPO DE RAYOS X</v>
          </cell>
          <cell r="D36345" t="str">
            <v>UD</v>
          </cell>
          <cell r="F36345" t="str">
            <v>2223</v>
          </cell>
        </row>
        <row r="36346">
          <cell r="A36346">
            <v>848101060</v>
          </cell>
          <cell r="B36346" t="str">
            <v>RECTIFICADORES, SEGUN TIPO, MARCA Y CARACT. PARA EQUIPO DE  RAYOS X</v>
          </cell>
          <cell r="D36346" t="str">
            <v>UD</v>
          </cell>
          <cell r="F36346" t="str">
            <v>2223</v>
          </cell>
        </row>
        <row r="36347">
          <cell r="A36347">
            <v>848101080</v>
          </cell>
          <cell r="B36347" t="str">
            <v>RELES, PARA EQUIPO DE RAYOS X.</v>
          </cell>
          <cell r="D36347" t="str">
            <v>UD</v>
          </cell>
          <cell r="F36347" t="str">
            <v>2223</v>
          </cell>
        </row>
        <row r="36348">
          <cell r="A36348">
            <v>848101100</v>
          </cell>
          <cell r="B36348" t="str">
            <v>RELOJES, SEGUN TIPO, MARCA Y CARACT. PARA EQUIPO DE RAYOS X</v>
          </cell>
          <cell r="D36348" t="str">
            <v>UD</v>
          </cell>
          <cell r="F36348" t="str">
            <v>2223</v>
          </cell>
        </row>
        <row r="36349">
          <cell r="A36349">
            <v>848101120</v>
          </cell>
          <cell r="B36349" t="str">
            <v>REOSTATOS, SEGUN TIPO, MARCA Y CARACT. P/EQUIPO RAYOS X</v>
          </cell>
          <cell r="D36349" t="str">
            <v>UD</v>
          </cell>
          <cell r="F36349" t="str">
            <v>2223</v>
          </cell>
        </row>
        <row r="36350">
          <cell r="A36350">
            <v>848101140</v>
          </cell>
          <cell r="B36350" t="str">
            <v>RESISTENCIAS, SEGUN TIPO, MARCA Y CARACT. P/EQUIPO RAYOS X</v>
          </cell>
          <cell r="D36350" t="str">
            <v>UD</v>
          </cell>
          <cell r="F36350" t="str">
            <v>2223</v>
          </cell>
        </row>
        <row r="36351">
          <cell r="A36351">
            <v>848101160</v>
          </cell>
          <cell r="B36351" t="str">
            <v>RESORTES, SEGUN TIPO, MARCA Y CARACT. PARA EQUIPO DE RAYOS X</v>
          </cell>
          <cell r="D36351" t="str">
            <v>UD</v>
          </cell>
          <cell r="F36351" t="str">
            <v>2223</v>
          </cell>
        </row>
        <row r="36352">
          <cell r="A36352">
            <v>848101180</v>
          </cell>
          <cell r="B36352" t="str">
            <v>RIELES, SEGUN TIPO, MARCA Y CARACT. PARA EQUIPO DE RAYOS X</v>
          </cell>
          <cell r="D36352" t="str">
            <v>UD</v>
          </cell>
          <cell r="F36352" t="str">
            <v>2223</v>
          </cell>
        </row>
        <row r="36353">
          <cell r="A36353">
            <v>848101220</v>
          </cell>
          <cell r="B36353" t="str">
            <v>ROSCA PARA CABLE, SEGUN TIPO, MARCA Y CARACT. PARA EQUIPO DERAYOS X</v>
          </cell>
          <cell r="D36353" t="str">
            <v>UD</v>
          </cell>
          <cell r="F36353" t="str">
            <v>2223</v>
          </cell>
        </row>
        <row r="36354">
          <cell r="A36354">
            <v>848101240</v>
          </cell>
          <cell r="B36354" t="str">
            <v>SECCION DE RECTIFICACION COMPLETA, SEGUN TIPO, MARCA Y CA-  RACT. PARA EQUIPO DE RAYOS X</v>
          </cell>
          <cell r="D36354" t="str">
            <v>UD</v>
          </cell>
          <cell r="F36354" t="str">
            <v>2223</v>
          </cell>
        </row>
        <row r="36355">
          <cell r="A36355">
            <v>848101260</v>
          </cell>
          <cell r="B36355" t="str">
            <v>SELECTOR DE VOLTAJE, SEGUN TIPO, MARCA Y CARACT. PARA EQUIPODE RAYOS X</v>
          </cell>
          <cell r="D36355" t="str">
            <v>UD</v>
          </cell>
          <cell r="F36355" t="str">
            <v>2223</v>
          </cell>
        </row>
        <row r="36356">
          <cell r="A36356">
            <v>848101280</v>
          </cell>
          <cell r="B36356" t="str">
            <v>SELECTORES, SEGUN TIPO, MARCA Y CARACT. P/EQUIPO RAYOS X</v>
          </cell>
          <cell r="D36356" t="str">
            <v>UD</v>
          </cell>
          <cell r="F36356" t="str">
            <v>2223</v>
          </cell>
        </row>
        <row r="36357">
          <cell r="A36357">
            <v>848101300</v>
          </cell>
          <cell r="B36357" t="str">
            <v>SISTEMA DE FIJACION, SEGUN TIPO, MARCA Y CARACT. PARA EQUIPODE RAYOS X</v>
          </cell>
          <cell r="D36357" t="str">
            <v>UD</v>
          </cell>
          <cell r="F36357" t="str">
            <v>2223</v>
          </cell>
        </row>
        <row r="36358">
          <cell r="A36358">
            <v>848101320</v>
          </cell>
          <cell r="B36358" t="str">
            <v>SISTEMA DE POLEAS Y CABLES, SEGUN TIPO, MARCA Y CARACT. PA- RA EQUIPO DE RAYOS X</v>
          </cell>
          <cell r="D36358" t="str">
            <v>UD</v>
          </cell>
          <cell r="F36358" t="str">
            <v>2223</v>
          </cell>
        </row>
        <row r="36359">
          <cell r="A36359">
            <v>848101340</v>
          </cell>
          <cell r="B36359" t="str">
            <v>SISTEMA PLANO PARA EXPLORADOR, SEGUN TIPO, MARCA Y CARACT.  PARA EQUIPO DE RAYOS X</v>
          </cell>
          <cell r="D36359" t="str">
            <v>UD</v>
          </cell>
          <cell r="F36359" t="str">
            <v>2223</v>
          </cell>
        </row>
        <row r="36360">
          <cell r="A36360">
            <v>848101360</v>
          </cell>
          <cell r="B36360" t="str">
            <v>SOBRE DE MESA, SEGUN TIPO, MARCA Y CARACT. PARA EQUIPO DE   RAYOS X</v>
          </cell>
          <cell r="D36360" t="str">
            <v>UD</v>
          </cell>
          <cell r="F36360" t="str">
            <v>2223</v>
          </cell>
        </row>
        <row r="36361">
          <cell r="A36361">
            <v>848101380</v>
          </cell>
          <cell r="B36361" t="str">
            <v>SOPORTES, SEGUN TIPO, MARCA Y CARACT. PARA EQUIPO DE RAYOS X</v>
          </cell>
          <cell r="D36361" t="str">
            <v>UD</v>
          </cell>
          <cell r="F36361" t="str">
            <v>2223</v>
          </cell>
        </row>
        <row r="36362">
          <cell r="A36362">
            <v>848101400</v>
          </cell>
          <cell r="B36362" t="str">
            <v>SUPLEMENTO DE GORRA, SEGUN TIPO, MARCA Y CARACT. PARA EQUIPODE RAYOS X</v>
          </cell>
          <cell r="D36362" t="str">
            <v>UD</v>
          </cell>
          <cell r="F36362" t="str">
            <v>2223</v>
          </cell>
        </row>
        <row r="36363">
          <cell r="A36363">
            <v>848101420</v>
          </cell>
          <cell r="B36363" t="str">
            <v>SUSTENTACION PARA EXPLORADOR, SEGUN TIPO, MARCA Y CARACT.   PARA EQUIPO DE RAYOS X</v>
          </cell>
          <cell r="D36363" t="str">
            <v>UD</v>
          </cell>
          <cell r="F36363" t="str">
            <v>2223</v>
          </cell>
        </row>
        <row r="36364">
          <cell r="A36364">
            <v>848101460</v>
          </cell>
          <cell r="B36364" t="str">
            <v>TAPA DE COLUMNA, SEGUN TIPO, MARCA Y CARACT. PARA EQUIPO DE RAYOS X</v>
          </cell>
          <cell r="D36364" t="str">
            <v>UD</v>
          </cell>
          <cell r="F36364" t="str">
            <v>2223</v>
          </cell>
        </row>
        <row r="36365">
          <cell r="A36365">
            <v>848101480</v>
          </cell>
          <cell r="B36365" t="str">
            <v>TAPA DE HULE, SEGUN TIPO, MARCA Y CARACT. PARA EQUIPO DE    RAYOS X</v>
          </cell>
          <cell r="D36365" t="str">
            <v>UD</v>
          </cell>
          <cell r="F36365" t="str">
            <v>2223</v>
          </cell>
        </row>
        <row r="36366">
          <cell r="A36366">
            <v>848101500</v>
          </cell>
          <cell r="B36366" t="str">
            <v>TAPA, SEGUN TIPO, MARCA Y CARACT. PARA EQUIPO DE RAYOS X</v>
          </cell>
          <cell r="D36366" t="str">
            <v>UD</v>
          </cell>
          <cell r="F36366" t="str">
            <v>2223</v>
          </cell>
        </row>
        <row r="36367">
          <cell r="A36367">
            <v>848101520</v>
          </cell>
          <cell r="B36367" t="str">
            <v>TAPON ROSCADO, SEGUN TIPO, MARCA Y CARACT. PARA EQUIPO DE   RAYOS X</v>
          </cell>
          <cell r="D36367" t="str">
            <v>UD</v>
          </cell>
          <cell r="F36367" t="str">
            <v>2223</v>
          </cell>
        </row>
        <row r="36368">
          <cell r="A36368">
            <v>848101540</v>
          </cell>
          <cell r="B36368" t="str">
            <v>TEMPORIZADORES, SEGUN TIPO, MARCA Y CARACT. PARA EQUIPO DE  RAYOS X</v>
          </cell>
          <cell r="D36368" t="str">
            <v>UD</v>
          </cell>
          <cell r="F36368" t="str">
            <v>2223</v>
          </cell>
        </row>
        <row r="36369">
          <cell r="A36369">
            <v>848101560</v>
          </cell>
          <cell r="B36369" t="str">
            <v>TOPES PARA CHASIS, SEGUN TIPO, MARCA Y CARACT. PARA EQUIPO  DE RAYOS X</v>
          </cell>
          <cell r="D36369" t="str">
            <v>UD</v>
          </cell>
          <cell r="F36369" t="str">
            <v>2223</v>
          </cell>
        </row>
        <row r="36370">
          <cell r="A36370">
            <v>848101600</v>
          </cell>
          <cell r="B36370" t="str">
            <v>TRANSFORMADORES, SEGUN TIPO, MARCA Y CARACT. PARA EQUIPO DE RAYOS X</v>
          </cell>
          <cell r="D36370" t="str">
            <v>UD</v>
          </cell>
          <cell r="F36370" t="str">
            <v>2223</v>
          </cell>
        </row>
        <row r="36371">
          <cell r="A36371">
            <v>848101620</v>
          </cell>
          <cell r="B36371" t="str">
            <v>TRANSPORTADORES, SEGUN TIPO, MARCA Y CARACT. PARA EQUIPO DE RAYOS X</v>
          </cell>
          <cell r="D36371" t="str">
            <v>UD</v>
          </cell>
          <cell r="F36371" t="str">
            <v>2223</v>
          </cell>
        </row>
        <row r="36372">
          <cell r="A36372">
            <v>848101640</v>
          </cell>
          <cell r="B36372" t="str">
            <v>TUBOS PARA CABLES, SEGUN TIPO, MARCA Y CARACT. PARA EQUIPO  DE RAYOS X</v>
          </cell>
          <cell r="D36372" t="str">
            <v>UD</v>
          </cell>
          <cell r="F36372" t="str">
            <v>2223</v>
          </cell>
        </row>
        <row r="36373">
          <cell r="A36373">
            <v>848101660</v>
          </cell>
          <cell r="B36373" t="str">
            <v>TUERCAS, SEGUN TIPO, MARCA Y CARACT. PARA EQUIPO DE RAYOS X</v>
          </cell>
          <cell r="D36373" t="str">
            <v>UD</v>
          </cell>
          <cell r="F36373" t="str">
            <v>2223</v>
          </cell>
        </row>
        <row r="36374">
          <cell r="A36374">
            <v>848101680</v>
          </cell>
          <cell r="B36374" t="str">
            <v>VENTANILLA ROJA Y VERDE, SEGUN TIPO, MARCA Y CARACT. PARA   EQUIPO DE RAYOS X</v>
          </cell>
          <cell r="D36374" t="str">
            <v>UD</v>
          </cell>
          <cell r="F36374" t="str">
            <v>2223</v>
          </cell>
        </row>
        <row r="36375">
          <cell r="A36375">
            <v>848101699</v>
          </cell>
          <cell r="B36375" t="str">
            <v>REPUESTOS Y ACCESORIOS PARA EQUIPOS DE RAYOS X DIGITAL.</v>
          </cell>
          <cell r="D36375" t="str">
            <v>UD</v>
          </cell>
          <cell r="F36375" t="str">
            <v>2223</v>
          </cell>
        </row>
        <row r="36376">
          <cell r="A36376">
            <v>848101700</v>
          </cell>
          <cell r="B36376" t="str">
            <v>REPUESTOS Y ACCESORIOS PARA EQUIPOS DE RAYOS X.</v>
          </cell>
          <cell r="D36376" t="str">
            <v>UD</v>
          </cell>
          <cell r="F36376" t="str">
            <v>2223</v>
          </cell>
        </row>
        <row r="36377">
          <cell r="A36377">
            <v>848101701</v>
          </cell>
          <cell r="B36377" t="str">
            <v>TUBO GNERADOR DE RAYOS X PARA TOMOGRAFO AXIAL COMPUTARIZADO</v>
          </cell>
          <cell r="D36377" t="str">
            <v>UD</v>
          </cell>
          <cell r="F36377" t="str">
            <v>2223</v>
          </cell>
        </row>
        <row r="36378">
          <cell r="A36378">
            <v>848101702</v>
          </cell>
          <cell r="B36378" t="str">
            <v>TUBO GENERADOR DE RAYOS X PARA TOMOGRAFO LINEAL CONVENCIONAL</v>
          </cell>
          <cell r="D36378" t="str">
            <v>UD</v>
          </cell>
          <cell r="F36378" t="str">
            <v>2223</v>
          </cell>
        </row>
        <row r="36379">
          <cell r="A36379">
            <v>848101703</v>
          </cell>
          <cell r="B36379" t="str">
            <v>TUBO GENERADOR DE RAYOS X PARA EQUIPO CONVENCIONAL CIELITICO .</v>
          </cell>
          <cell r="D36379" t="str">
            <v>UD</v>
          </cell>
          <cell r="F36379" t="str">
            <v>2223</v>
          </cell>
        </row>
        <row r="36380">
          <cell r="A36380">
            <v>848101704</v>
          </cell>
          <cell r="B36380" t="str">
            <v>TUBO GENERADOR DE RX PARA EQUIPO TELECOMANDADO MARCA SIEMENS, MODELO  ICONOS R200, SERIE 2026, SIMILAR O SUPERIOR AL NUMERO DE PARTE 033-45-209.</v>
          </cell>
          <cell r="D36380" t="str">
            <v>UD</v>
          </cell>
          <cell r="F36380" t="str">
            <v>2223</v>
          </cell>
        </row>
        <row r="36381">
          <cell r="A36381">
            <v>848101705</v>
          </cell>
          <cell r="B36381" t="str">
            <v>TUBO GENERADOR DE RX PARA ARCO EN C MARCA SIEMENS, MODELO  I  (APLICACION VASCULAR), , SERIE 30219, SIMILAR O SUPERIOR AL NUMERO DE PARTE 011-73-355.</v>
          </cell>
          <cell r="D36381" t="str">
            <v>UD</v>
          </cell>
          <cell r="F36381" t="str">
            <v>2223</v>
          </cell>
        </row>
        <row r="36382">
          <cell r="A36382">
            <v>848101710</v>
          </cell>
          <cell r="B36382" t="str">
            <v>REPUESTOS Y ACCESORIO PARA MESA DE FLUOROSCOPIA</v>
          </cell>
          <cell r="D36382" t="str">
            <v>UD</v>
          </cell>
          <cell r="F36382" t="str">
            <v>2223</v>
          </cell>
        </row>
        <row r="36383">
          <cell r="A36383">
            <v>848101720</v>
          </cell>
          <cell r="B36383" t="str">
            <v>REPUESTOS Y ACCESORIIOS PARA ORTOPANTOGRAFO</v>
          </cell>
          <cell r="D36383" t="str">
            <v>UD</v>
          </cell>
          <cell r="F36383" t="str">
            <v>2223</v>
          </cell>
        </row>
        <row r="36384">
          <cell r="A36384">
            <v>848101730</v>
          </cell>
          <cell r="B36384" t="str">
            <v>REPUESTOS Y ACCESORIOS PARA  ARCO EN C</v>
          </cell>
          <cell r="D36384" t="str">
            <v>UD</v>
          </cell>
          <cell r="F36384" t="str">
            <v>2223</v>
          </cell>
        </row>
        <row r="36385">
          <cell r="A36385">
            <v>848101750</v>
          </cell>
          <cell r="B36385" t="str">
            <v>ULTRASONIDO ENDOBRONQUIAL, REPUESTOS Y ACCESORIOS.</v>
          </cell>
          <cell r="D36385" t="str">
            <v>UD</v>
          </cell>
          <cell r="F36385" t="str">
            <v>2223</v>
          </cell>
        </row>
        <row r="36386">
          <cell r="A36386">
            <v>848101751</v>
          </cell>
          <cell r="B36386" t="str">
            <v>REPUESTOS Y ACCESORIOS PARA PACS (SISTEMA DE ALMACENAMIENTO Y COMUNICACION DE IMAGENES).</v>
          </cell>
          <cell r="D36386" t="str">
            <v>UD</v>
          </cell>
          <cell r="F36386" t="str">
            <v>2223</v>
          </cell>
        </row>
        <row r="36387">
          <cell r="A36387">
            <v>848101752</v>
          </cell>
          <cell r="B36387" t="str">
            <v xml:space="preserve">REPUESTOS Y ACCESORIOS PARA SISTEMA  PARA RECONSTRUCCION  DE IMAGENES MEDICAS (PARA EL EQUIPO DE TOMOGRAFIA MARCA PHILIPS)									 									</v>
          </cell>
          <cell r="D36387" t="str">
            <v>UD</v>
          </cell>
          <cell r="F36387" t="str">
            <v>2223</v>
          </cell>
        </row>
        <row r="36388">
          <cell r="A36388">
            <v>848101753</v>
          </cell>
          <cell r="B36388" t="str">
            <v>REPUESTOS Y ACCESORIOS PARA UNIDAD DE ULTRASONIDO Y TERAPIA DE COMBINACION</v>
          </cell>
          <cell r="D36388" t="str">
            <v>UD</v>
          </cell>
          <cell r="F36388" t="str">
            <v>2223</v>
          </cell>
        </row>
        <row r="36389">
          <cell r="A36389">
            <v>848101755</v>
          </cell>
          <cell r="B36389" t="str">
            <v>SERVICIO SUMINISTRO DE REPUESTOS Y ACCESORIOS PARA ROBOT QUEMADOR DE DISCOS PARA EQUIPOS RADIOLOGICOS</v>
          </cell>
          <cell r="D36389" t="str">
            <v>UD</v>
          </cell>
          <cell r="F36389" t="str">
            <v>2223</v>
          </cell>
        </row>
        <row r="36390">
          <cell r="A36390">
            <v>848101756</v>
          </cell>
          <cell r="B36390" t="str">
            <v>TUBO GENERADOR DE RAYOS X PARA ARCO EN C MARCA GENERAY, MODELO ZEN-700, NUMERO DE PARTE RTM-70H</v>
          </cell>
          <cell r="D36390" t="str">
            <v>UD</v>
          </cell>
          <cell r="F36390" t="str">
            <v>2223</v>
          </cell>
        </row>
        <row r="36391">
          <cell r="A36391">
            <v>848101757</v>
          </cell>
          <cell r="B36391" t="str">
            <v>TUBO GENERADOR DE RAYOS X PORTATIL TOSHIBA, MODELO SXT 600A, NUMERO DE PARTE DRX-1603B</v>
          </cell>
          <cell r="D36391" t="str">
            <v>UD</v>
          </cell>
          <cell r="F36391" t="str">
            <v>2223</v>
          </cell>
        </row>
        <row r="36392">
          <cell r="A36392">
            <v>848110001</v>
          </cell>
          <cell r="B36392" t="str">
            <v>PANTALL DE PANEL FRONTAL PARA ELECTROCIRUGIA</v>
          </cell>
          <cell r="D36392" t="str">
            <v>UD</v>
          </cell>
          <cell r="F36392" t="str">
            <v>2223</v>
          </cell>
        </row>
        <row r="36393">
          <cell r="A36393">
            <v>848110040</v>
          </cell>
          <cell r="B36393" t="str">
            <v>BAKELITA, SEGUN TIPO, MARCA Y CARACT. PARA EQUIPO DE ELEC-  TROCIRUGIA</v>
          </cell>
          <cell r="D36393" t="str">
            <v>UD</v>
          </cell>
          <cell r="F36393" t="str">
            <v>2223</v>
          </cell>
        </row>
        <row r="36394">
          <cell r="A36394">
            <v>848110060</v>
          </cell>
          <cell r="B36394" t="str">
            <v>BOBINAS, SEGUN TIPO, MARCA Y CARACT. PARA EQUIPO DE ELECTRO-CIRUGIA</v>
          </cell>
          <cell r="D36394" t="str">
            <v>UD</v>
          </cell>
          <cell r="F36394" t="str">
            <v>2223</v>
          </cell>
        </row>
        <row r="36395">
          <cell r="A36395">
            <v>848110080</v>
          </cell>
          <cell r="B36395" t="str">
            <v>CABLE PORTA ELECTRODO, SEGUN TIPO, MARCA Y CARACT. PARA E-  QUIPO DE ELECTROCIRUGIA</v>
          </cell>
          <cell r="D36395" t="str">
            <v>UD</v>
          </cell>
          <cell r="F36395" t="str">
            <v>2223</v>
          </cell>
        </row>
        <row r="36396">
          <cell r="A36396">
            <v>848110100</v>
          </cell>
          <cell r="B36396" t="str">
            <v>CABLE PARA EQUIPO DE ELECTRO- CIRUGIA</v>
          </cell>
          <cell r="D36396" t="str">
            <v>UD</v>
          </cell>
          <cell r="F36396" t="str">
            <v>2223</v>
          </cell>
        </row>
        <row r="36397">
          <cell r="A36397">
            <v>848110110</v>
          </cell>
          <cell r="B36397" t="str">
            <v>CARRO DE TRANSPORTE PARA EQUIPO DE ELECTROCIRUGIA,SEGUN TIPOMARCA Y CARACTERISTICAS.</v>
          </cell>
          <cell r="D36397" t="str">
            <v>UD</v>
          </cell>
          <cell r="F36397" t="str">
            <v>2223</v>
          </cell>
        </row>
        <row r="36398">
          <cell r="A36398">
            <v>848110120</v>
          </cell>
          <cell r="B36398" t="str">
            <v>CASTER, SEGUN TIPO, MARCA Y CARACT. PARA EQUIPO DE ELECTRO- CIRUGIA</v>
          </cell>
          <cell r="D36398" t="str">
            <v>UD</v>
          </cell>
          <cell r="F36398" t="str">
            <v>2223</v>
          </cell>
        </row>
        <row r="36399">
          <cell r="A36399">
            <v>848110140</v>
          </cell>
          <cell r="B36399" t="str">
            <v>CHUCK, SEGUN TIPO, MARCA Y CARACT. PARA EQUIPO DE ELECTROCI-RUGIA</v>
          </cell>
          <cell r="D36399" t="str">
            <v>UD</v>
          </cell>
          <cell r="F36399" t="str">
            <v>2223</v>
          </cell>
        </row>
        <row r="36400">
          <cell r="A36400">
            <v>848110150</v>
          </cell>
          <cell r="B36400" t="str">
            <v>CONDUCTOR SEGUN MARCA Y CARACTERISTICAS PARA EQUIPO DE      ELECTROCIRUGIA.</v>
          </cell>
          <cell r="D36400" t="str">
            <v>UD</v>
          </cell>
          <cell r="F36400" t="str">
            <v>2223</v>
          </cell>
        </row>
        <row r="36401">
          <cell r="A36401">
            <v>848110160</v>
          </cell>
          <cell r="B36401" t="str">
            <v>CONTACTORES, SEGUN TIPO, MARCA Y CARACT. PARA EQUIPO DE E-  LECTROCIRUGIA</v>
          </cell>
          <cell r="D36401" t="str">
            <v>UD</v>
          </cell>
          <cell r="F36401" t="str">
            <v>2223</v>
          </cell>
        </row>
        <row r="36402">
          <cell r="A36402">
            <v>848110180</v>
          </cell>
          <cell r="B36402" t="str">
            <v>CONTROL DE PIE, SEGUN TIPO, MARCA Y CARACT. PARA EQUIPO DE  ELECTROCIRUGIA</v>
          </cell>
          <cell r="D36402" t="str">
            <v>UD</v>
          </cell>
          <cell r="F36402" t="str">
            <v>2223</v>
          </cell>
        </row>
        <row r="36403">
          <cell r="A36403">
            <v>848110200</v>
          </cell>
          <cell r="B36403" t="str">
            <v>DEFENSA DE CABLES, SEGUN TIPO, MARCA Y CARACT. PARA EQUIPO  DE ELECTROCIRUGIA</v>
          </cell>
          <cell r="D36403" t="str">
            <v>UD</v>
          </cell>
          <cell r="F36403" t="str">
            <v>2223</v>
          </cell>
        </row>
        <row r="36404">
          <cell r="A36404">
            <v>848110220</v>
          </cell>
          <cell r="B36404" t="str">
            <v>DETECTOR, SEGUN TIPO, MARCA Y CARACT. PARA EQUIPO DE ELEC-  TROCIRUGIA</v>
          </cell>
          <cell r="D36404" t="str">
            <v>UD</v>
          </cell>
          <cell r="F36404" t="str">
            <v>2223</v>
          </cell>
        </row>
        <row r="36405">
          <cell r="A36405">
            <v>848110240</v>
          </cell>
          <cell r="B36405" t="str">
            <v>DIALES, SEGUN TIPO, MARCA Y CARACT. PARA EQUIPO DE ELECTRO- CIRUGIA</v>
          </cell>
          <cell r="D36405" t="str">
            <v>UD</v>
          </cell>
          <cell r="F36405" t="str">
            <v>2223</v>
          </cell>
        </row>
        <row r="36406">
          <cell r="A36406">
            <v>848110280</v>
          </cell>
          <cell r="B36406" t="str">
            <v>ELECTRODO ANGULADO, SEGUN TIPO, MARCA Y CARACT. PARA EQUIPO DE ELECTROCIRUGIA</v>
          </cell>
          <cell r="D36406" t="str">
            <v>UD</v>
          </cell>
          <cell r="F36406" t="str">
            <v>2223</v>
          </cell>
        </row>
        <row r="36407">
          <cell r="A36407">
            <v>848110285</v>
          </cell>
          <cell r="B36407" t="str">
            <v>ELECTRODO DE BOLA (REUSABLE), PARA SER USADO EN EL EQUIPO DE RADIO ELECTROCIRUGIA.</v>
          </cell>
          <cell r="D36407" t="str">
            <v>JG</v>
          </cell>
          <cell r="F36407" t="str">
            <v>2223</v>
          </cell>
        </row>
        <row r="36408">
          <cell r="A36408">
            <v>848110300</v>
          </cell>
          <cell r="B36408" t="str">
            <v>ELECTRODO DE AGUJA, SEGUN TIPO, MARCA Y CARACT. PARA EQUIPO DE ELECTROCIRUGIA</v>
          </cell>
          <cell r="D36408" t="str">
            <v>UD</v>
          </cell>
          <cell r="F36408" t="str">
            <v>2223</v>
          </cell>
        </row>
        <row r="36409">
          <cell r="A36409">
            <v>848110318</v>
          </cell>
          <cell r="B36409" t="str">
            <v>ELECTRODOS PARA ADULTO PARA EQUIPO DE ELECTROCIRUGIA</v>
          </cell>
          <cell r="D36409" t="str">
            <v>UD</v>
          </cell>
          <cell r="F36409" t="str">
            <v>2223</v>
          </cell>
        </row>
        <row r="36410">
          <cell r="A36410">
            <v>848110319</v>
          </cell>
          <cell r="B36410" t="str">
            <v>ELECTRODOS PEDIATRICOS PARA EQUIPO DE ELECTROCIRUGIA</v>
          </cell>
          <cell r="D36410" t="str">
            <v>UD</v>
          </cell>
          <cell r="F36410" t="str">
            <v>2223</v>
          </cell>
        </row>
        <row r="36411">
          <cell r="A36411">
            <v>848110321</v>
          </cell>
          <cell r="B36411" t="str">
            <v>ELECTRODO DE PELOTA D3 DE 2MM PELOTA X 1" PARA  ELECTROCIRUGIA</v>
          </cell>
          <cell r="D36411" t="str">
            <v>UD</v>
          </cell>
          <cell r="F36411" t="str">
            <v>2223</v>
          </cell>
        </row>
        <row r="36412">
          <cell r="A36412">
            <v>848110322</v>
          </cell>
          <cell r="B36412" t="str">
            <v>ELECTRODO DE PELOTA  D5 DE 2MM PELOTA X 1" PARA  ELECTROCIRUGIA</v>
          </cell>
          <cell r="D36412" t="str">
            <v>UD</v>
          </cell>
          <cell r="F36412" t="str">
            <v>2223</v>
          </cell>
        </row>
        <row r="36413">
          <cell r="A36413">
            <v>848110323</v>
          </cell>
          <cell r="B36413" t="str">
            <v>ELECTRODO F1 AGUJA ANCHA DE 45ª PARA  ELECTROCIRUGIA</v>
          </cell>
          <cell r="D36413" t="str">
            <v>UD</v>
          </cell>
          <cell r="F36413" t="str">
            <v>2223</v>
          </cell>
        </row>
        <row r="36414">
          <cell r="A36414">
            <v>848110324</v>
          </cell>
          <cell r="B36414" t="str">
            <v xml:space="preserve"> ELECTRODO BB PARA  ELECTROCIRUGIA</v>
          </cell>
          <cell r="D36414" t="str">
            <v>UD</v>
          </cell>
          <cell r="F36414" t="str">
            <v>2223</v>
          </cell>
        </row>
        <row r="36415">
          <cell r="A36415">
            <v>848110325</v>
          </cell>
          <cell r="B36415" t="str">
            <v>ELECTRODO B1 PARA  ELECTROCIRUGIA</v>
          </cell>
          <cell r="D36415" t="str">
            <v>UD</v>
          </cell>
          <cell r="F36415" t="str">
            <v>2223</v>
          </cell>
        </row>
        <row r="36416">
          <cell r="A36416">
            <v>848110326</v>
          </cell>
          <cell r="B36416" t="str">
            <v xml:space="preserve">  ELECTRODO B2 PARA  ELECTROCIRUGIA</v>
          </cell>
          <cell r="D36416" t="str">
            <v>UD</v>
          </cell>
          <cell r="F36416" t="str">
            <v>2223</v>
          </cell>
        </row>
        <row r="36417">
          <cell r="A36417">
            <v>848110327</v>
          </cell>
          <cell r="B36417" t="str">
            <v xml:space="preserve"> ELECTRODO B4 PARA  ELECTROCIRUGIA</v>
          </cell>
          <cell r="D36417" t="str">
            <v>UD</v>
          </cell>
          <cell r="F36417" t="str">
            <v>2223</v>
          </cell>
        </row>
        <row r="36418">
          <cell r="A36418">
            <v>848110328</v>
          </cell>
          <cell r="B36418" t="str">
            <v xml:space="preserve">  ELECTRODO B5 PARA  ELECTROCIRUGIA</v>
          </cell>
          <cell r="D36418" t="str">
            <v>UD</v>
          </cell>
          <cell r="F36418" t="str">
            <v>2223</v>
          </cell>
        </row>
        <row r="36419">
          <cell r="A36419">
            <v>848110329</v>
          </cell>
          <cell r="B36419" t="str">
            <v xml:space="preserve">  JUEGO DE MATRICECTOMIA 2 MM PARA  ELECTROCIRUGIA</v>
          </cell>
          <cell r="D36419" t="str">
            <v>JG</v>
          </cell>
          <cell r="F36419" t="str">
            <v>2223</v>
          </cell>
        </row>
        <row r="36420">
          <cell r="A36420">
            <v>848110330</v>
          </cell>
          <cell r="B36420" t="str">
            <v xml:space="preserve">  JUEGO DE MATRICECTOMIA 4 MM PARA  ELECTROCIRUGIA</v>
          </cell>
          <cell r="D36420" t="str">
            <v>JG</v>
          </cell>
          <cell r="F36420" t="str">
            <v>2223</v>
          </cell>
        </row>
        <row r="36421">
          <cell r="A36421">
            <v>848110331</v>
          </cell>
          <cell r="B36421" t="str">
            <v>ELECTRODO DE BOLA  4.34MM  DE UN DIAMETRO DE VASTAGO  1/16 (PULGADAS)  PARA ELECTROCIRUGIA</v>
          </cell>
          <cell r="D36421" t="str">
            <v>UD</v>
          </cell>
          <cell r="F36421" t="str">
            <v>2223</v>
          </cell>
        </row>
        <row r="36422">
          <cell r="A36422">
            <v>848110332</v>
          </cell>
          <cell r="B36422" t="str">
            <v xml:space="preserve"> ELECTRODO   TF1 DE 1/16 PARA ELECTROCIRUGIA</v>
          </cell>
          <cell r="D36422" t="str">
            <v>UD</v>
          </cell>
          <cell r="F36422" t="str">
            <v>2223</v>
          </cell>
        </row>
        <row r="36423">
          <cell r="A36423">
            <v>848110333</v>
          </cell>
          <cell r="B36423" t="str">
            <v xml:space="preserve"> ELECTRODO LAZO-REDONDO  DE 1/4 PULGADAS, ALAMBRE REGULAR REUSABLE. DIAMETRO DEL VASTAGO 1/16 (PULGADA) DIAMETRO DEL ALAMBRE FINO 0.009 (PULGADAS) PARA ELECTROCIRUGIA</v>
          </cell>
          <cell r="D36423" t="str">
            <v>UD</v>
          </cell>
          <cell r="F36423" t="str">
            <v>2223</v>
          </cell>
        </row>
        <row r="36424">
          <cell r="A36424">
            <v>848110334</v>
          </cell>
          <cell r="B36424" t="str">
            <v xml:space="preserve"> ELECTRODO LAZO-REDONDO DE ALAMBRE FINO 5/32 (PULGADAS) REUSABLE  DE UN DIAMETRO DE VASTAGO 1/16 (PULGADAS). DE DIAMETRO DEL ALAMBRE FINO 0.007 (PULLGADAS) PARA ELECTROCIRUGIA</v>
          </cell>
          <cell r="D36424" t="str">
            <v>UD</v>
          </cell>
          <cell r="F36424" t="str">
            <v>2223</v>
          </cell>
        </row>
        <row r="36425">
          <cell r="A36425">
            <v>848110335</v>
          </cell>
          <cell r="B36425" t="str">
            <v>ELECTRODO LAZO-REDONDO  DE  3/8 PULGADAS  ALAMBRE REGULAR REUSABLE. DIAMETRO DEL VASTAGO 1/16 (PULGADA) DIAMETRO DEL ALAMBRE FINO 0.009 (PULGADAS) PARA ELECTROCIRUGIA</v>
          </cell>
          <cell r="D36425" t="str">
            <v>UD</v>
          </cell>
          <cell r="F36425" t="str">
            <v>2223</v>
          </cell>
        </row>
        <row r="36426">
          <cell r="A36426">
            <v>848110340</v>
          </cell>
          <cell r="B36426" t="str">
            <v>GALVANOMETROS, SEGUN TIPO, MARCA Y CARACT. PARA EQUIPO DE E-LECTROCIRUGIA</v>
          </cell>
          <cell r="D36426" t="str">
            <v>UD</v>
          </cell>
          <cell r="F36426" t="str">
            <v>2223</v>
          </cell>
        </row>
        <row r="36427">
          <cell r="A36427">
            <v>848110360</v>
          </cell>
          <cell r="B36427" t="str">
            <v>INTERRUPTOR, SEGUN TIPO, MARCA Y CARACT. PARA EQUIPO DE E-  LECTROCIRUGIA</v>
          </cell>
          <cell r="D36427" t="str">
            <v>UD</v>
          </cell>
          <cell r="F36427" t="str">
            <v>2223</v>
          </cell>
        </row>
        <row r="36428">
          <cell r="A36428">
            <v>848110380</v>
          </cell>
          <cell r="B36428" t="str">
            <v>MANIJA, SEGUN TIPO, MARCA Y CARACT. P/EQUIPO DE ELECTROCI-  RUGIA</v>
          </cell>
          <cell r="D36428" t="str">
            <v>UD</v>
          </cell>
          <cell r="F36428" t="str">
            <v>2223</v>
          </cell>
        </row>
        <row r="36429">
          <cell r="A36429">
            <v>848110400</v>
          </cell>
          <cell r="B36429" t="str">
            <v>MECANISMO DE CHISPA, SEGUN TIPO, MARCA Y CARACT. PARA EQUIPODE ELECTROCIRUGIA</v>
          </cell>
          <cell r="D36429" t="str">
            <v>UD</v>
          </cell>
          <cell r="F36429" t="str">
            <v>2223</v>
          </cell>
        </row>
        <row r="36430">
          <cell r="A36430">
            <v>848110420</v>
          </cell>
          <cell r="B36430" t="str">
            <v>MICROINTERRUPTOR, SEGUN TIPO, MARCA Y CARACT. PARA EQUIPO DEELECTROCIRUGIA</v>
          </cell>
          <cell r="D36430" t="str">
            <v>UD</v>
          </cell>
          <cell r="F36430" t="str">
            <v>2223</v>
          </cell>
        </row>
        <row r="36431">
          <cell r="A36431">
            <v>848110440</v>
          </cell>
          <cell r="B36431" t="str">
            <v>PERILLA, SEGUN TIPO, MARCA Y CARACT. PARA EQUIPO DE ELECTRO-CIRUGIA</v>
          </cell>
          <cell r="D36431" t="str">
            <v>UD</v>
          </cell>
          <cell r="F36431" t="str">
            <v>2223</v>
          </cell>
        </row>
        <row r="36432">
          <cell r="A36432">
            <v>848110480</v>
          </cell>
          <cell r="B36432" t="str">
            <v>PLANTILLA IMPRESA, SEGUN TIPO, MARCA Y CARACT. PARA EQUIPO  DE ELECTROCIRUGIA</v>
          </cell>
          <cell r="D36432" t="str">
            <v>UD</v>
          </cell>
          <cell r="F36432" t="str">
            <v>2223</v>
          </cell>
        </row>
        <row r="36433">
          <cell r="A36433">
            <v>848110500</v>
          </cell>
          <cell r="B36433" t="str">
            <v>PORTA ELECTRODO, SEGUN TIPO, MARCA Y CARACT. PARA EQUIPO DE ELECTROCIRUGIA</v>
          </cell>
          <cell r="D36433" t="str">
            <v>UD</v>
          </cell>
          <cell r="F36433" t="str">
            <v>2223</v>
          </cell>
        </row>
        <row r="36434">
          <cell r="A36434">
            <v>848110520</v>
          </cell>
          <cell r="B36434" t="str">
            <v>RECTIFICADORES, SEGUN TIPO, MARCA Y CARACT. PARA EQUIPO DE  ELECTROCIRUGIA</v>
          </cell>
          <cell r="D36434" t="str">
            <v>UD</v>
          </cell>
          <cell r="F36434" t="str">
            <v>2223</v>
          </cell>
        </row>
        <row r="36435">
          <cell r="A36435">
            <v>848110540</v>
          </cell>
          <cell r="B36435" t="str">
            <v>REOSTATOS, SEGUN TIPO, MARCA Y CARACT. PARA EQUIPO DE ELEC- TROCIRUGIA</v>
          </cell>
          <cell r="D36435" t="str">
            <v>UD</v>
          </cell>
          <cell r="F36435" t="str">
            <v>2223</v>
          </cell>
        </row>
        <row r="36436">
          <cell r="A36436">
            <v>848110570</v>
          </cell>
          <cell r="B36436" t="str">
            <v>TARJETAS,SEGUN MARCA Y CARACTERISTICAS PARA EQUIPO          DE ELECTROCIRUGIA.</v>
          </cell>
          <cell r="D36436" t="str">
            <v>UD</v>
          </cell>
          <cell r="F36436" t="str">
            <v>2223</v>
          </cell>
        </row>
        <row r="36437">
          <cell r="A36437">
            <v>848110580</v>
          </cell>
          <cell r="B36437" t="str">
            <v>TRANSFORMADOR, SEGUN TIPO, MARCA Y CARACT. PARA EQUIPO DE E-LECTROCIRUGIA</v>
          </cell>
          <cell r="D36437" t="str">
            <v>UD</v>
          </cell>
          <cell r="F36437" t="str">
            <v>2223</v>
          </cell>
        </row>
        <row r="36438">
          <cell r="A36438">
            <v>848110590</v>
          </cell>
          <cell r="B36438" t="str">
            <v>TRANSISTOR DE PODER SEGUN MARCA Y CARACTERISTICAS           PARA EQUIPO DE ELECTROCIRUGIA.</v>
          </cell>
          <cell r="D36438" t="str">
            <v>UD</v>
          </cell>
          <cell r="F36438" t="str">
            <v>2223</v>
          </cell>
        </row>
        <row r="36439">
          <cell r="A36439">
            <v>848110600</v>
          </cell>
          <cell r="B36439" t="str">
            <v>TUBO, SEGUN TIPO, MARCA Y CARACT. PARA EQUIPO DE ELECTROCIRUGIA</v>
          </cell>
          <cell r="D36439" t="str">
            <v>UD</v>
          </cell>
          <cell r="F36439" t="str">
            <v>2223</v>
          </cell>
        </row>
        <row r="36440">
          <cell r="A36440">
            <v>848110620</v>
          </cell>
          <cell r="B36440" t="str">
            <v>VALVULA EMISORA, SEGUN TIPO, MARCA Y CARACT. PARA EQUIPO DE ELECTROCIRUGIA</v>
          </cell>
          <cell r="D36440" t="str">
            <v>UD</v>
          </cell>
          <cell r="F36440" t="str">
            <v>2223</v>
          </cell>
        </row>
        <row r="36441">
          <cell r="A36441">
            <v>848110640</v>
          </cell>
          <cell r="B36441" t="str">
            <v>VARIOMETRO, SEGUN TIPO, MARCA Y CARACT. PARA EQUIPO DE ELEC-TROCIRUGIA</v>
          </cell>
          <cell r="D36441" t="str">
            <v>UD</v>
          </cell>
          <cell r="F36441" t="str">
            <v>2223</v>
          </cell>
        </row>
        <row r="36442">
          <cell r="A36442">
            <v>848110660</v>
          </cell>
          <cell r="B36442" t="str">
            <v>VOLTIMETRO, SEGUN TIPO, MARCA Y CARACT. PARA EQUIPO DE ELEC-TROCIRUGIA</v>
          </cell>
          <cell r="D36442" t="str">
            <v>UD</v>
          </cell>
          <cell r="F36442" t="str">
            <v>2223</v>
          </cell>
        </row>
        <row r="36443">
          <cell r="A36443">
            <v>848110670</v>
          </cell>
          <cell r="B36443" t="str">
            <v>CABLE REHUSABLE,  PARA ELECTRODO O PLACA DE RETORNO, PARA USAR CON PLACA E7509, CON CONECTOR TIPO PIN PARA PLACA REM, CABLE DE 4.6MTS</v>
          </cell>
          <cell r="D36443" t="str">
            <v>UD</v>
          </cell>
          <cell r="F36443" t="str">
            <v>2223</v>
          </cell>
        </row>
        <row r="36444">
          <cell r="A36444">
            <v>848110675</v>
          </cell>
          <cell r="B36444" t="str">
            <v>CABLE REHUSABLE,  PARA ELECTRODO O COLCHONETA O PLACA DE RETORNO.</v>
          </cell>
          <cell r="D36444" t="str">
            <v>UD</v>
          </cell>
          <cell r="F36444" t="str">
            <v>2223</v>
          </cell>
        </row>
        <row r="36445">
          <cell r="A36445">
            <v>848110710</v>
          </cell>
          <cell r="B36445" t="str">
            <v>EQUIPO ELECTROCIRUGIA, REPUESTOS Y ACCESORIOS.</v>
          </cell>
          <cell r="D36445" t="str">
            <v>UD</v>
          </cell>
          <cell r="F36445" t="str">
            <v>2223</v>
          </cell>
        </row>
        <row r="36446">
          <cell r="A36446">
            <v>848110750</v>
          </cell>
          <cell r="B36446" t="str">
            <v>SONDA APC FLEXIBLE 1500 A.</v>
          </cell>
          <cell r="D36446" t="str">
            <v>UD</v>
          </cell>
          <cell r="F36446" t="str">
            <v>2223</v>
          </cell>
        </row>
        <row r="36447">
          <cell r="A36447">
            <v>848110751</v>
          </cell>
          <cell r="B36447" t="str">
            <v>SONDA APC RIGIDA 110 A (APLICADOR).</v>
          </cell>
          <cell r="D36447" t="str">
            <v>UD</v>
          </cell>
          <cell r="F36447" t="str">
            <v>2223</v>
          </cell>
        </row>
        <row r="36448">
          <cell r="A36448">
            <v>848110752</v>
          </cell>
          <cell r="B36448" t="str">
            <v>SONDA APC FLEXIBLE REUSABLE 1500 A .</v>
          </cell>
          <cell r="D36448" t="str">
            <v>UD</v>
          </cell>
          <cell r="F36448" t="str">
            <v>2223</v>
          </cell>
        </row>
        <row r="36449">
          <cell r="A36449">
            <v>848110753</v>
          </cell>
          <cell r="B36449" t="str">
            <v>SONDA APC FLEXIBLE REUSABLE 2200 A .</v>
          </cell>
          <cell r="D36449" t="str">
            <v>UD</v>
          </cell>
          <cell r="F36449" t="str">
            <v>2223</v>
          </cell>
        </row>
        <row r="36450">
          <cell r="A36450">
            <v>848110754</v>
          </cell>
          <cell r="B36450" t="str">
            <v>SONDA APC FLEXIBLE REUSABLE 2200 SC.</v>
          </cell>
          <cell r="D36450" t="str">
            <v>UD</v>
          </cell>
          <cell r="F36450" t="str">
            <v>2223</v>
          </cell>
        </row>
        <row r="36451">
          <cell r="A36451">
            <v>848110755</v>
          </cell>
          <cell r="B36451" t="str">
            <v>SONDA APC FLEXIBLE REUSABLE 2200 SW DE DISPARO LATERAL DIAMETRO DE 2,3MM LONGITUD DE 2,2M.</v>
          </cell>
          <cell r="D36451" t="str">
            <v>UD</v>
          </cell>
          <cell r="F36451" t="str">
            <v>2223</v>
          </cell>
        </row>
        <row r="36452">
          <cell r="A36452">
            <v>848110756</v>
          </cell>
          <cell r="B36452" t="str">
            <v>CRIO SONDA  FLEXIBLE REUSABLE DIAMETRO DE 1,9MM LONGITUD DE 900MM.</v>
          </cell>
          <cell r="D36452" t="str">
            <v>UD</v>
          </cell>
          <cell r="F36452" t="str">
            <v>2223</v>
          </cell>
        </row>
        <row r="36453">
          <cell r="A36453">
            <v>848110757</v>
          </cell>
          <cell r="B36453" t="str">
            <v>CRIO SONDA  RIGIDA  REUSABLE  DIAMETRO DE 3MM LONGITUD DE 530MM.</v>
          </cell>
          <cell r="D36453" t="str">
            <v>UD</v>
          </cell>
          <cell r="F36453" t="str">
            <v>2223</v>
          </cell>
        </row>
        <row r="36454">
          <cell r="A36454">
            <v>848110758</v>
          </cell>
          <cell r="B36454" t="str">
            <v>PLACAS NEUTRAS DESCARTABLES CON DOS AREAS DE CONTACTO, CON SUPERFICIE DE CONTACTO, CON ANILLO EQUIPOTENCIAL.</v>
          </cell>
          <cell r="D36454" t="str">
            <v>UD</v>
          </cell>
          <cell r="F36454" t="str">
            <v>2223</v>
          </cell>
        </row>
        <row r="36455">
          <cell r="A36455">
            <v>848110760</v>
          </cell>
          <cell r="B36455" t="str">
            <v>TARJETA PCA,  POWER CONTROL ASSEMBLY, PARA SIMULADOR DE ELECTROCIRUGIA MARCA FLUKE, MODELO QA-ES..</v>
          </cell>
          <cell r="D36455" t="str">
            <v>UD</v>
          </cell>
          <cell r="F36455" t="str">
            <v>2223</v>
          </cell>
        </row>
        <row r="36456">
          <cell r="A36456">
            <v>848120001</v>
          </cell>
          <cell r="B36456" t="str">
            <v>REPUESTOS Y ACCESORIOS PARA EQUIPO MAQUINA ARENADORA PARA ACRILICO</v>
          </cell>
          <cell r="D36456" t="str">
            <v>UD</v>
          </cell>
          <cell r="F36456" t="str">
            <v>2223</v>
          </cell>
        </row>
        <row r="36457">
          <cell r="A36457">
            <v>848120002</v>
          </cell>
          <cell r="B36457" t="str">
            <v>REPUESTOS Y ACCESORIOS PARA EQUIPO HORNO DE SECADO DE MOLDES.</v>
          </cell>
          <cell r="D36457" t="str">
            <v>UD</v>
          </cell>
          <cell r="F36457" t="str">
            <v>2223</v>
          </cell>
        </row>
        <row r="36458">
          <cell r="A36458">
            <v>848120003</v>
          </cell>
          <cell r="B36458" t="str">
            <v>TAPA PROTECTORA DEL PORTA CAPSULA DEL AMALGAMADOR.</v>
          </cell>
          <cell r="D36458" t="str">
            <v>UD</v>
          </cell>
          <cell r="F36458" t="str">
            <v>2223</v>
          </cell>
        </row>
        <row r="36459">
          <cell r="A36459">
            <v>848120004</v>
          </cell>
          <cell r="B36459" t="str">
            <v>BOTON DE ENCENDIDO PARA AMALGAMADOR</v>
          </cell>
          <cell r="D36459" t="str">
            <v>UD</v>
          </cell>
          <cell r="F36459" t="str">
            <v>2223</v>
          </cell>
        </row>
        <row r="36460">
          <cell r="A36460">
            <v>848120005</v>
          </cell>
          <cell r="B36460" t="str">
            <v>MANECILLAS PARA SUJETAR CAPSULA DE AMALGAMA PARA AMALGAMADOR.</v>
          </cell>
          <cell r="D36460" t="str">
            <v>UD</v>
          </cell>
          <cell r="F36460" t="str">
            <v>2223</v>
          </cell>
        </row>
        <row r="36461">
          <cell r="A36461">
            <v>848120006</v>
          </cell>
          <cell r="B36461" t="str">
            <v>MANGUERA DE 1/8 PARA SUMINISTRO DE  AIRE PARA UNIDAD DENTAL</v>
          </cell>
          <cell r="D36461" t="str">
            <v>UD</v>
          </cell>
          <cell r="F36461" t="str">
            <v>2223</v>
          </cell>
        </row>
        <row r="36462">
          <cell r="A36462">
            <v>848120007</v>
          </cell>
          <cell r="B36462" t="str">
            <v>MANGUERA DE 1/8 PARA SUMINISTRO DE AGUA PARA UNIDAD DENTAL</v>
          </cell>
          <cell r="D36462" t="str">
            <v>UD</v>
          </cell>
          <cell r="F36462" t="str">
            <v>2223</v>
          </cell>
        </row>
        <row r="36463">
          <cell r="A36463">
            <v>848120008</v>
          </cell>
          <cell r="B36463" t="str">
            <v>MANGUERA PARA PIEZAS DE MANO  DE UNIDAD DENTAL TIPO BORDEN.</v>
          </cell>
          <cell r="D36463" t="str">
            <v>MT</v>
          </cell>
          <cell r="F36463" t="str">
            <v>2223</v>
          </cell>
        </row>
        <row r="36464">
          <cell r="A36464">
            <v>848120009</v>
          </cell>
          <cell r="B36464" t="str">
            <v>VALVULA DE SEGURIDAD PARA COMPRESOR DE UNIDAD DENTAL</v>
          </cell>
          <cell r="D36464" t="str">
            <v>UD</v>
          </cell>
          <cell r="F36464" t="str">
            <v>2223</v>
          </cell>
        </row>
        <row r="36465">
          <cell r="A36465">
            <v>848120010</v>
          </cell>
          <cell r="B36465" t="str">
            <v>PANTALLA PROTECTORA PARA LAMPARA DE FOTOCURADO DE USO ODONTOLOGICO</v>
          </cell>
          <cell r="D36465" t="str">
            <v>UD</v>
          </cell>
          <cell r="F36465" t="str">
            <v>2223</v>
          </cell>
        </row>
        <row r="36466">
          <cell r="A36466">
            <v>848120011</v>
          </cell>
          <cell r="B36466" t="str">
            <v>BOMBILLO LAMPARA DE UNIDAD DENTAL</v>
          </cell>
          <cell r="D36466" t="str">
            <v>UD</v>
          </cell>
          <cell r="F36466" t="str">
            <v>2223</v>
          </cell>
        </row>
        <row r="36467">
          <cell r="A36467">
            <v>848120012</v>
          </cell>
          <cell r="B36467" t="str">
            <v>CANULA PARA SUCCION DE  BAJA DE UNIDADE DENTAL.</v>
          </cell>
          <cell r="D36467" t="str">
            <v>UD</v>
          </cell>
          <cell r="F36467" t="str">
            <v>2223</v>
          </cell>
        </row>
        <row r="36468">
          <cell r="A36468">
            <v>848120013</v>
          </cell>
          <cell r="B36468" t="str">
            <v>BOQUILLA - CANULA PARA SUCCION DE ALTA PARA UNIDAD DENTAL</v>
          </cell>
          <cell r="D36468" t="str">
            <v>UD</v>
          </cell>
          <cell r="F36468" t="str">
            <v>2223</v>
          </cell>
        </row>
        <row r="36469">
          <cell r="A36469">
            <v>848120014</v>
          </cell>
          <cell r="B36469" t="str">
            <v>BRAZO  SUPERIOR AUXILIAR ASISTENTE PARA UNIDAD DENTAL</v>
          </cell>
          <cell r="D36469" t="str">
            <v>UD</v>
          </cell>
          <cell r="F36469" t="str">
            <v>2223</v>
          </cell>
        </row>
        <row r="36470">
          <cell r="A36470">
            <v>848120015</v>
          </cell>
          <cell r="B36470" t="str">
            <v>FILTRO DE SUCCION PARA UNIDAD DENTAL</v>
          </cell>
          <cell r="D36470" t="str">
            <v>UD</v>
          </cell>
          <cell r="F36470" t="str">
            <v>2223</v>
          </cell>
        </row>
        <row r="36471">
          <cell r="A36471">
            <v>848120016</v>
          </cell>
          <cell r="B36471" t="str">
            <v>MECANISMO COMPLETO DE SUCCION DE AIRE-VENTURY PARA UNIDAD DENTAL</v>
          </cell>
          <cell r="D36471" t="str">
            <v>UD</v>
          </cell>
          <cell r="F36471" t="str">
            <v>2223</v>
          </cell>
        </row>
        <row r="36472">
          <cell r="A36472">
            <v>848120017</v>
          </cell>
          <cell r="B36472" t="str">
            <v>VALVULA PARA LLENADO DE VASO DE UNIDAD DENTAL</v>
          </cell>
          <cell r="D36472" t="str">
            <v>UD</v>
          </cell>
          <cell r="F36472" t="str">
            <v>2223</v>
          </cell>
        </row>
        <row r="36473">
          <cell r="A36473">
            <v>848120018</v>
          </cell>
          <cell r="B36473" t="str">
            <v>PANTALLA PROTECTORA LAMPARA DE UNIDAD DENTAL</v>
          </cell>
          <cell r="D36473" t="str">
            <v>UD</v>
          </cell>
          <cell r="F36473" t="str">
            <v>2223</v>
          </cell>
        </row>
        <row r="36474">
          <cell r="A36474">
            <v>848120019</v>
          </cell>
          <cell r="B36474" t="str">
            <v>BRACKET  ODONTOLOGO  SUPERIOR-INFERIOR UNIDAD DENTAL</v>
          </cell>
          <cell r="D36474" t="str">
            <v>UD</v>
          </cell>
          <cell r="F36474" t="str">
            <v>2223</v>
          </cell>
        </row>
        <row r="36475">
          <cell r="A36475">
            <v>848120020</v>
          </cell>
          <cell r="B36475" t="str">
            <v>HOLDER DE SUCCION   ASISTENTE COMPLETO (SUPERIOR O INFERIOR) DE UNIDAD DENTAL</v>
          </cell>
          <cell r="D36475" t="str">
            <v>UD</v>
          </cell>
          <cell r="F36475" t="str">
            <v>2223</v>
          </cell>
        </row>
        <row r="36476">
          <cell r="A36476">
            <v>848120021</v>
          </cell>
          <cell r="B36476" t="str">
            <v>CRONOMETRO PARA AUTOCLAVE</v>
          </cell>
          <cell r="D36476" t="str">
            <v>UD</v>
          </cell>
          <cell r="F36476" t="str">
            <v>2223</v>
          </cell>
        </row>
        <row r="36477">
          <cell r="A36477">
            <v>848120022</v>
          </cell>
          <cell r="B36477" t="str">
            <v>TERMOSTATO PARA AUTOCLAVE</v>
          </cell>
          <cell r="D36477" t="str">
            <v>UD</v>
          </cell>
          <cell r="F36477" t="str">
            <v>2223</v>
          </cell>
        </row>
        <row r="36478">
          <cell r="A36478">
            <v>848120023</v>
          </cell>
          <cell r="B36478" t="str">
            <v>MANGUERA DE SUCTOR DE ALTA  UNIDAD DENTAL</v>
          </cell>
          <cell r="D36478" t="str">
            <v>UD</v>
          </cell>
          <cell r="F36478" t="str">
            <v>2223</v>
          </cell>
        </row>
        <row r="36479">
          <cell r="A36479">
            <v>848120024</v>
          </cell>
          <cell r="B36479" t="str">
            <v>MANGUERA DE SUCTOR DE BAJA  UNIDAD DENTAL</v>
          </cell>
          <cell r="D36479" t="str">
            <v>MT</v>
          </cell>
          <cell r="F36479" t="str">
            <v>2223</v>
          </cell>
        </row>
        <row r="36480">
          <cell r="A36480">
            <v>848120025</v>
          </cell>
          <cell r="B36480" t="str">
            <v>VALVULA DE SEGURIDAD PARA AUTOCLAVE.</v>
          </cell>
          <cell r="D36480" t="str">
            <v>UD</v>
          </cell>
          <cell r="F36480" t="str">
            <v>2223</v>
          </cell>
        </row>
        <row r="36481">
          <cell r="A36481">
            <v>848120026</v>
          </cell>
          <cell r="B36481" t="str">
            <v>TARJETA PRINCIPAL PARA UNIDAD ULTRASONICA DE LIMPIEZA  (CAVITRON).</v>
          </cell>
          <cell r="D36481" t="str">
            <v>UD</v>
          </cell>
          <cell r="F36481" t="str">
            <v>2223</v>
          </cell>
        </row>
        <row r="36482">
          <cell r="A36482">
            <v>848120027</v>
          </cell>
          <cell r="B36482" t="str">
            <v>AIR ROTOR TIPO UNIVERSAL PARA EQUIPO DENTAL.</v>
          </cell>
          <cell r="D36482" t="str">
            <v>UD</v>
          </cell>
          <cell r="F36482" t="str">
            <v>2223</v>
          </cell>
        </row>
        <row r="36483">
          <cell r="A36483">
            <v>848120028</v>
          </cell>
          <cell r="B36483" t="str">
            <v>REPUESTOS Y ACCESORIOS PARA UNIDAD DE SUCCION PORTATIL DE USO ODONTOLOGICO.</v>
          </cell>
          <cell r="D36483" t="str">
            <v>UD</v>
          </cell>
          <cell r="F36483" t="str">
            <v>2223</v>
          </cell>
        </row>
        <row r="36484">
          <cell r="A36484">
            <v>848120029</v>
          </cell>
          <cell r="B36484" t="str">
            <v>REPUESTOS Y ACCESORIOS PARA COMPRESOR PARA UNIDAD DENTAL.</v>
          </cell>
          <cell r="D36484" t="str">
            <v>UD</v>
          </cell>
          <cell r="F36484" t="str">
            <v>2223</v>
          </cell>
        </row>
        <row r="36485">
          <cell r="A36485">
            <v>848120030</v>
          </cell>
          <cell r="B36485" t="str">
            <v>REPUESTOS Y ACCESORIOS PARA CONSOLA ELECTRICA PARA CIRUGIA ORAL (UNIDAD QUIRURGICA)</v>
          </cell>
          <cell r="D36485" t="str">
            <v>UD</v>
          </cell>
          <cell r="F36485" t="str">
            <v>2223</v>
          </cell>
        </row>
        <row r="36486">
          <cell r="A36486">
            <v>848120031</v>
          </cell>
          <cell r="B36486" t="str">
            <v>REPUESTOS Y ACCESORIOS PARA LAMPARA DENTAL PORTATIL.</v>
          </cell>
          <cell r="D36486" t="str">
            <v>UD</v>
          </cell>
          <cell r="F36486" t="str">
            <v>2223</v>
          </cell>
        </row>
        <row r="36487">
          <cell r="A36487">
            <v>848120032</v>
          </cell>
          <cell r="B36487" t="str">
            <v>BOQUILLA DE SUCTOR DE BAJA HERMETICO, PARA UNIDAD DENTAL MARCA BELMONT CLESTA E III SERIE FBF0098 NUMERO DE PARTE F02-FGMA85A0.</v>
          </cell>
          <cell r="D36487" t="str">
            <v>UD</v>
          </cell>
          <cell r="F36487" t="str">
            <v>2223</v>
          </cell>
        </row>
        <row r="36488">
          <cell r="A36488">
            <v>848120035</v>
          </cell>
          <cell r="B36488" t="str">
            <v>TUBO ROCIADOR PARA LUBRICACION Y ENFRIAMIENTO DE DISCO DE RECORTE DE RECORTADORA DE MODELOS DE YESO MARCA RENFERT, MODELO: MT3 PRO.
DIMENSIONES: LARGO:15.5 CM, ANCHO: 11 CM, ESPESO</v>
          </cell>
          <cell r="D36488" t="str">
            <v>UD</v>
          </cell>
          <cell r="F36488" t="str">
            <v>2223</v>
          </cell>
        </row>
        <row r="36489">
          <cell r="A36489">
            <v>848120036</v>
          </cell>
          <cell r="B36489" t="str">
            <v>REPUESTOS Y ACCESORIOS PARA EQUIPO DE RAYOS X DENTAL</v>
          </cell>
          <cell r="D36489" t="str">
            <v>UD</v>
          </cell>
          <cell r="F36489" t="str">
            <v>2223</v>
          </cell>
        </row>
        <row r="36490">
          <cell r="A36490">
            <v>848120037</v>
          </cell>
          <cell r="B36490" t="str">
            <v>REPUESTOS Y ACCESORIOS PARA EQUIPO RADIOVISOGRAFO DE USO DENTAL</v>
          </cell>
          <cell r="D36490" t="str">
            <v>UD</v>
          </cell>
          <cell r="F36490" t="str">
            <v>2223</v>
          </cell>
        </row>
        <row r="36491">
          <cell r="A36491">
            <v>848120040</v>
          </cell>
          <cell r="B36491" t="str">
            <v>ADAPTADORES, SEGUN TIPO, MARCA Y CARACT. PARA EQUIPO DE O-  DONTOLOGIA</v>
          </cell>
          <cell r="D36491" t="str">
            <v>UD</v>
          </cell>
          <cell r="F36491" t="str">
            <v>2223</v>
          </cell>
        </row>
        <row r="36492">
          <cell r="A36492">
            <v>848120060</v>
          </cell>
          <cell r="B36492" t="str">
            <v>AMALGAMADOR, REPUESTOS Y ACCESORIOS.</v>
          </cell>
          <cell r="D36492" t="str">
            <v>UD</v>
          </cell>
          <cell r="F36492" t="str">
            <v>2223</v>
          </cell>
        </row>
        <row r="36493">
          <cell r="A36493">
            <v>848120061</v>
          </cell>
          <cell r="B36493" t="str">
            <v>TARJETA DE CONTROL PARA AMALGAMADOR</v>
          </cell>
          <cell r="D36493" t="str">
            <v>UD</v>
          </cell>
          <cell r="F36493" t="str">
            <v>2223</v>
          </cell>
        </row>
        <row r="36494">
          <cell r="A36494">
            <v>848120080</v>
          </cell>
          <cell r="B36494" t="str">
            <v>ANILLOS, SEGUN TIPO, MARCA Y CARACTERISTICAS PARA EQUIPO DE ODONTOLOGIA</v>
          </cell>
          <cell r="D36494" t="str">
            <v>UD</v>
          </cell>
          <cell r="F36494" t="str">
            <v>2223</v>
          </cell>
        </row>
        <row r="36495">
          <cell r="A36495">
            <v>848120140</v>
          </cell>
          <cell r="B36495" t="str">
            <v>ASPIRADORES, SEGUN TIPO, MARCA Y CARACT. PARA EQUIPO DE O-  DONTOLOGIA</v>
          </cell>
          <cell r="D36495" t="str">
            <v>UD</v>
          </cell>
          <cell r="F36495" t="str">
            <v>2223</v>
          </cell>
        </row>
        <row r="36496">
          <cell r="A36496">
            <v>848120200</v>
          </cell>
          <cell r="B36496" t="str">
            <v>BASE PARA PIEZA DE MANO, SEGUN TIPO, MARCA Y CARACT. PARA E-QUIPO DE ODONTOLOGIA</v>
          </cell>
          <cell r="D36496" t="str">
            <v>UD</v>
          </cell>
          <cell r="F36496" t="str">
            <v>2223</v>
          </cell>
        </row>
        <row r="36497">
          <cell r="A36497">
            <v>848120220</v>
          </cell>
          <cell r="B36497" t="str">
            <v>BOBINA, SEGUN TIPO, MARCA Y CARACT. P/EQUIPO DE ODONTOLOGIA</v>
          </cell>
          <cell r="D36497" t="str">
            <v>UD</v>
          </cell>
          <cell r="F36497" t="str">
            <v>2223</v>
          </cell>
        </row>
        <row r="36498">
          <cell r="A36498">
            <v>848120240</v>
          </cell>
          <cell r="B36498" t="str">
            <v>BRAZO AGITADOR, SEGUN TIPO, MARCA Y CARACT. PARA EQUIPO DE  ODONTOLOGIA</v>
          </cell>
          <cell r="D36498" t="str">
            <v>UD</v>
          </cell>
          <cell r="F36498" t="str">
            <v>2223</v>
          </cell>
        </row>
        <row r="36499">
          <cell r="A36499">
            <v>848120260</v>
          </cell>
          <cell r="B36499" t="str">
            <v>BRAZO DE DORIOT, SEGUN TIPO, MARCA Y CARACT. PARA EQUIPO DE ODONTOLOGIA</v>
          </cell>
          <cell r="D36499" t="str">
            <v>UD</v>
          </cell>
          <cell r="F36499" t="str">
            <v>2223</v>
          </cell>
        </row>
        <row r="36500">
          <cell r="A36500">
            <v>848120280</v>
          </cell>
          <cell r="B36500" t="str">
            <v>CABLE PARA JERINGA DE AIRE, SEGUN TIPO, MARCA Y CARACT. PARAEQUIPO DE ODONTOLOGIA</v>
          </cell>
          <cell r="D36500" t="str">
            <v>UD</v>
          </cell>
          <cell r="F36500" t="str">
            <v>2223</v>
          </cell>
        </row>
        <row r="36501">
          <cell r="A36501">
            <v>848120300</v>
          </cell>
          <cell r="B36501" t="str">
            <v>CABLE PARA JERINGA TRIPLE, SEGUN TIPO, MARCA Y CARACT. PARA EQUIPO DE ODONTOLOGIA</v>
          </cell>
          <cell r="D36501" t="str">
            <v>UD</v>
          </cell>
          <cell r="F36501" t="str">
            <v>2223</v>
          </cell>
        </row>
        <row r="36502">
          <cell r="A36502">
            <v>848120320</v>
          </cell>
          <cell r="B36502" t="str">
            <v>CABLE PORTA INSERTO, SEGUN TIPO, MARCA Y CARACT. PARA EQUIPODE ODONTOLOGIA</v>
          </cell>
          <cell r="D36502" t="str">
            <v>UD</v>
          </cell>
          <cell r="F36502" t="str">
            <v>2223</v>
          </cell>
        </row>
        <row r="36503">
          <cell r="A36503">
            <v>848120330</v>
          </cell>
          <cell r="B36503" t="str">
            <v>CAJAS PARA MODULO DE UNIDAD DENTAL.</v>
          </cell>
          <cell r="D36503" t="str">
            <v>UD</v>
          </cell>
          <cell r="F36503" t="str">
            <v>2223</v>
          </cell>
        </row>
        <row r="36504">
          <cell r="A36504">
            <v>848120340</v>
          </cell>
          <cell r="B36504" t="str">
            <v>CAPSULA, SEGUN TIPO, MARCA Y CARACT. PARA EQUIPO DE ODONTO- LOGIA</v>
          </cell>
          <cell r="D36504" t="str">
            <v>UD</v>
          </cell>
          <cell r="F36504" t="str">
            <v>2223</v>
          </cell>
        </row>
        <row r="36505">
          <cell r="A36505">
            <v>848120360</v>
          </cell>
          <cell r="B36505" t="str">
            <v>CIRCUITO IMPRESO, SEGUN TIPO, MARCA Y CARACT. PARA EQUIPO DEODONTOLOGIA</v>
          </cell>
          <cell r="D36505" t="str">
            <v>UD</v>
          </cell>
          <cell r="F36505" t="str">
            <v>2223</v>
          </cell>
        </row>
        <row r="36506">
          <cell r="A36506">
            <v>848120380</v>
          </cell>
          <cell r="B36506" t="str">
            <v>CIRCUITO INTEGRADO, SEGUN TIPO, MARCA Y CARACT. PARA EQUIPO DE ODONTOLOGIA</v>
          </cell>
          <cell r="D36506" t="str">
            <v>UD</v>
          </cell>
          <cell r="F36506" t="str">
            <v>2223</v>
          </cell>
        </row>
        <row r="36507">
          <cell r="A36507">
            <v>848120390</v>
          </cell>
          <cell r="B36507" t="str">
            <v>CODOS SEGUN TIPO,MARCA Y CARACTERISTICAS PARA EQUIPO DE     ODONTOLOGIA.</v>
          </cell>
          <cell r="D36507" t="str">
            <v>UD</v>
          </cell>
          <cell r="F36507" t="str">
            <v>2223</v>
          </cell>
        </row>
        <row r="36508">
          <cell r="A36508">
            <v>848120400</v>
          </cell>
          <cell r="B36508" t="str">
            <v>COJINETE, SEGUN TIPO, MARCA Y CARACT. PARA EQUIPO DE ODONTO-LOGIA</v>
          </cell>
          <cell r="D36508" t="str">
            <v>UD</v>
          </cell>
          <cell r="F36508" t="str">
            <v>2223</v>
          </cell>
        </row>
        <row r="36509">
          <cell r="A36509">
            <v>848120440</v>
          </cell>
          <cell r="B36509" t="str">
            <v>CONTRANGULO, SEGUN TIPO, MARCA Y CARACT. PARA EQUIPO DE O-  DONTOLOGIA</v>
          </cell>
          <cell r="D36509" t="str">
            <v>UD</v>
          </cell>
          <cell r="F36509" t="str">
            <v>2223</v>
          </cell>
        </row>
        <row r="36510">
          <cell r="A36510">
            <v>848120460</v>
          </cell>
          <cell r="B36510" t="str">
            <v>CONTROL DE VELOCIDAD, SEGUN TIPO, MARCA Y CARACT. PARA EQUI-PO DE ODONTOLOGIA</v>
          </cell>
          <cell r="D36510" t="str">
            <v>UD</v>
          </cell>
          <cell r="F36510" t="str">
            <v>2223</v>
          </cell>
        </row>
        <row r="36511">
          <cell r="A36511">
            <v>848120480</v>
          </cell>
          <cell r="B36511" t="str">
            <v>CORRECTOR, SEGUN TIPO, MARCA Y CARACT. PARA EQUIPO DE ODON- TOLOGIA</v>
          </cell>
          <cell r="D36511" t="str">
            <v>UD</v>
          </cell>
          <cell r="F36511" t="str">
            <v>2223</v>
          </cell>
        </row>
        <row r="36512">
          <cell r="A36512">
            <v>848120500</v>
          </cell>
          <cell r="B36512" t="str">
            <v>DIAFRAGMA, SEGUN TIPO, MARCA Y CARACT. PARA EQUIPO DE ODON- TOLOGIA</v>
          </cell>
          <cell r="D36512" t="str">
            <v>UD</v>
          </cell>
          <cell r="F36512" t="str">
            <v>2223</v>
          </cell>
        </row>
        <row r="36513">
          <cell r="A36513">
            <v>848120520</v>
          </cell>
          <cell r="B36513" t="str">
            <v>DIODO ZENER, SEGUN TIPO, MARCA Y CARACT. PARA EQUIPO DE O-  DONTOLOGIA</v>
          </cell>
          <cell r="D36513" t="str">
            <v>UD</v>
          </cell>
          <cell r="F36513" t="str">
            <v>2223</v>
          </cell>
        </row>
        <row r="36514">
          <cell r="A36514">
            <v>848120540</v>
          </cell>
          <cell r="B36514" t="str">
            <v>DISIPADOR, SEGUN TIPO, MARCA Y CARACT. PARA EQUIPO DE ODON- TOLOGIA</v>
          </cell>
          <cell r="D36514" t="str">
            <v>UD</v>
          </cell>
          <cell r="F36514" t="str">
            <v>2223</v>
          </cell>
        </row>
        <row r="36515">
          <cell r="A36515">
            <v>848120560</v>
          </cell>
          <cell r="B36515" t="str">
            <v>DISPARADOR, SEGUN TIPO, MARCA Y CARACT. PARA EQUIPO DE ODON-TOLOGIA</v>
          </cell>
          <cell r="D36515" t="str">
            <v>UD</v>
          </cell>
          <cell r="F36515" t="str">
            <v>2223</v>
          </cell>
        </row>
        <row r="36516">
          <cell r="A36516">
            <v>848120580</v>
          </cell>
          <cell r="B36516" t="str">
            <v>DUCTO TRIPLE, SEGUN TIPO, MARCA Y CARACT. PARA EQUIPO DE O- DONTOLOGIA</v>
          </cell>
          <cell r="D36516" t="str">
            <v>UD</v>
          </cell>
          <cell r="F36516" t="str">
            <v>2223</v>
          </cell>
        </row>
        <row r="36517">
          <cell r="A36517">
            <v>848120600</v>
          </cell>
          <cell r="B36517" t="str">
            <v>EJES, SEGUN TIPO, MARCA Y CARACT. P/EQUIPO DE ODONTOLOGIA</v>
          </cell>
          <cell r="D36517" t="str">
            <v>UD</v>
          </cell>
          <cell r="F36517" t="str">
            <v>2223</v>
          </cell>
        </row>
        <row r="36518">
          <cell r="A36518">
            <v>848120620</v>
          </cell>
          <cell r="B36518" t="str">
            <v>EMBOLO COMPLETO PARA JERINGA TRIPLE, SEGUN TIPO, MARCA Y CA-RACT. PARA EQUIPO DE ODONTOLOGIA</v>
          </cell>
          <cell r="D36518" t="str">
            <v>UD</v>
          </cell>
          <cell r="F36518" t="str">
            <v>2223</v>
          </cell>
        </row>
        <row r="36519">
          <cell r="A36519">
            <v>848120660</v>
          </cell>
          <cell r="B36519" t="str">
            <v>FERVULE, SEGUN TIPO, MARCA Y CARACT. PARA EQUIPO DE ODONTO- LOGIA</v>
          </cell>
          <cell r="D36519" t="str">
            <v>UD</v>
          </cell>
          <cell r="F36519" t="str">
            <v>2223</v>
          </cell>
        </row>
        <row r="36520">
          <cell r="A36520">
            <v>848120680</v>
          </cell>
          <cell r="B36520" t="str">
            <v>FILTRO DE AIRE, SEGUN TIPO, MARCA Y CARACT. PARA EQUIPO DE  ODONTOLOGIA</v>
          </cell>
          <cell r="D36520" t="str">
            <v>UD</v>
          </cell>
          <cell r="F36520" t="str">
            <v>2223</v>
          </cell>
        </row>
        <row r="36521">
          <cell r="A36521">
            <v>848120700</v>
          </cell>
          <cell r="B36521" t="str">
            <v>FILTRO, SEGUN TIPO, MARCA Y CARACT. P/EQUIPO DE ODONTOLOGIA</v>
          </cell>
          <cell r="D36521" t="str">
            <v>UD</v>
          </cell>
          <cell r="F36521" t="str">
            <v>2223</v>
          </cell>
        </row>
        <row r="36522">
          <cell r="A36522">
            <v>848120720</v>
          </cell>
          <cell r="B36522" t="str">
            <v>INDICADOR, SEGUN TIPO, MARCA Y CARACT. PARA EQUIPO DE ODON- TOLOGIA</v>
          </cell>
          <cell r="D36522" t="str">
            <v>UD</v>
          </cell>
          <cell r="F36522" t="str">
            <v>2223</v>
          </cell>
        </row>
        <row r="36523">
          <cell r="A36523">
            <v>848120740</v>
          </cell>
          <cell r="B36523" t="str">
            <v>INTERRUPTOR DE PIE, SEGUN TIPO, MARCA Y CARACT. PARA EQUIPO DE ODONTOLOGIA</v>
          </cell>
          <cell r="D36523" t="str">
            <v>UD</v>
          </cell>
          <cell r="F36523" t="str">
            <v>2223</v>
          </cell>
        </row>
        <row r="36524">
          <cell r="A36524">
            <v>848120780</v>
          </cell>
          <cell r="B36524" t="str">
            <v>INTERRUPTOR, SEGUN TIPO, MARCA Y CARACT. PARA EQUIPO DE O-  DONTOLOGIA</v>
          </cell>
          <cell r="D36524" t="str">
            <v>UD</v>
          </cell>
          <cell r="F36524" t="str">
            <v>2223</v>
          </cell>
        </row>
        <row r="36525">
          <cell r="A36525">
            <v>848120790</v>
          </cell>
          <cell r="B36525" t="str">
            <v>REPUESTOS Y ACCESORIOS  PARA UNIDAD ULTRASONICA DE LIMPIEZA.</v>
          </cell>
          <cell r="D36525" t="str">
            <v>UD</v>
          </cell>
          <cell r="F36525" t="str">
            <v>2223</v>
          </cell>
        </row>
        <row r="36526">
          <cell r="A36526">
            <v>848120800</v>
          </cell>
          <cell r="B36526" t="str">
            <v>MANGUERA DE ACOPLE, SEGUN TIPO, MARCA Y CARACT. PARA EQUIPO DE ODONTOLOGIA</v>
          </cell>
          <cell r="D36526" t="str">
            <v>UD</v>
          </cell>
          <cell r="F36526" t="str">
            <v>2223</v>
          </cell>
        </row>
        <row r="36527">
          <cell r="A36527">
            <v>848120820</v>
          </cell>
          <cell r="B36527" t="str">
            <v>MANGUERA DE AIR ROTOR DE DOS ACOPLES, SEGUN TIPO, MARCA Y   CARACT. PARA EQUIPO DE ODONTOLOGIA</v>
          </cell>
          <cell r="D36527" t="str">
            <v>UD</v>
          </cell>
          <cell r="F36527" t="str">
            <v>2223</v>
          </cell>
        </row>
        <row r="36528">
          <cell r="A36528">
            <v>848120840</v>
          </cell>
          <cell r="B36528" t="str">
            <v>MANGUERA PARA JERINGA TRIPLE, PARA EQUIPO DE ODONTOLOGIA</v>
          </cell>
          <cell r="D36528" t="str">
            <v>UD</v>
          </cell>
          <cell r="F36528" t="str">
            <v>2223</v>
          </cell>
        </row>
        <row r="36529">
          <cell r="A36529">
            <v>848120860</v>
          </cell>
          <cell r="B36529" t="str">
            <v>MANGUERA PARA PIEZA DE MANO, SEGUN TIPO, MARCA Y CARACT. PA-RA EQUIPO DE ODONTOLOGIA</v>
          </cell>
          <cell r="D36529" t="str">
            <v>UD</v>
          </cell>
          <cell r="F36529" t="str">
            <v>2223</v>
          </cell>
        </row>
        <row r="36530">
          <cell r="A36530">
            <v>848120880</v>
          </cell>
          <cell r="B36530" t="str">
            <v>MANOMETRO PARA EQUIPO DE ODONTOLOGIA.</v>
          </cell>
          <cell r="D36530" t="str">
            <v>UD</v>
          </cell>
          <cell r="F36530" t="str">
            <v>2223</v>
          </cell>
        </row>
        <row r="36531">
          <cell r="A36531">
            <v>848120900</v>
          </cell>
          <cell r="B36531" t="str">
            <v>MICROMOTORES, SEGUN TIPO, MARCA Y CARACT. PARA EQUIPO DE O- DONTOLOGIA</v>
          </cell>
          <cell r="D36531" t="str">
            <v>UD</v>
          </cell>
          <cell r="F36531" t="str">
            <v>2223</v>
          </cell>
        </row>
        <row r="36532">
          <cell r="A36532">
            <v>848120901</v>
          </cell>
          <cell r="B36532" t="str">
            <v>MICRO MOTOR ELECTRICO PARA CIRUGIA ORAL MENOR.</v>
          </cell>
          <cell r="D36532" t="str">
            <v>UD</v>
          </cell>
          <cell r="F36532" t="str">
            <v>2223</v>
          </cell>
        </row>
        <row r="36533">
          <cell r="A36533">
            <v>848120902</v>
          </cell>
          <cell r="B36533" t="str">
            <v>MICROMOTOR ROTATORIO PARA ENDODONCIA.</v>
          </cell>
          <cell r="D36533" t="str">
            <v>UD</v>
          </cell>
          <cell r="F36533" t="str">
            <v>2223</v>
          </cell>
        </row>
        <row r="36534">
          <cell r="A36534">
            <v>848120920</v>
          </cell>
          <cell r="B36534" t="str">
            <v>MOTORES, SEGUN TIPO, MARCA Y CARACT. PARA EQUIPO DE ODONTO- LOGIA</v>
          </cell>
          <cell r="D36534" t="str">
            <v>UD</v>
          </cell>
          <cell r="F36534" t="str">
            <v>2223</v>
          </cell>
        </row>
        <row r="36535">
          <cell r="A36535">
            <v>848120940</v>
          </cell>
          <cell r="B36535" t="str">
            <v>PESTLE, SEGUN TIPO, MARCA Y CARACT. P/EQUIPO DE ODONTOLOGIA</v>
          </cell>
          <cell r="D36535" t="str">
            <v>UD</v>
          </cell>
          <cell r="F36535" t="str">
            <v>2223</v>
          </cell>
        </row>
        <row r="36536">
          <cell r="A36536">
            <v>848120980</v>
          </cell>
          <cell r="B36536" t="str">
            <v>PIÑONES, SEGUN TIPO, MARCA Y CARACT. PARA EQUIPO DE ODONTO- LOGIA</v>
          </cell>
          <cell r="D36536" t="str">
            <v>UD</v>
          </cell>
          <cell r="F36536" t="str">
            <v>2223</v>
          </cell>
        </row>
        <row r="36537">
          <cell r="A36537">
            <v>848121020</v>
          </cell>
          <cell r="B36537" t="str">
            <v>RECTIFICADORES MEDIA ONDA, SEGUN TIPO, MARCA Y CARACT. PARA EQUIPO DE ODONTOLOGIA</v>
          </cell>
          <cell r="D36537" t="str">
            <v>UD</v>
          </cell>
          <cell r="F36537" t="str">
            <v>2223</v>
          </cell>
        </row>
        <row r="36538">
          <cell r="A36538">
            <v>848121040</v>
          </cell>
          <cell r="B36538" t="str">
            <v>RECTIFICADORES ONDA COMPLETA, SEGUN TIPO, MARCA Y CARACT.   PARA EQUIPO DE ODONTOLOGIA</v>
          </cell>
          <cell r="D36538" t="str">
            <v>UD</v>
          </cell>
          <cell r="F36538" t="str">
            <v>2223</v>
          </cell>
        </row>
        <row r="36539">
          <cell r="A36539">
            <v>848121050</v>
          </cell>
          <cell r="B36539" t="str">
            <v>REDUCCIONES,SEGUN TIPO,MARCA Y CARACTERISTICAS PARA EQUIPO  DE ODONTOLOGIA.</v>
          </cell>
          <cell r="D36539" t="str">
            <v>UD</v>
          </cell>
          <cell r="F36539" t="str">
            <v>2223</v>
          </cell>
        </row>
        <row r="36540">
          <cell r="A36540">
            <v>848121060</v>
          </cell>
          <cell r="B36540" t="str">
            <v>REGULADOR DE PRESION PARA EQUIPO DE ODONTOLOGIA</v>
          </cell>
          <cell r="D36540" t="str">
            <v>UD</v>
          </cell>
          <cell r="F36540" t="str">
            <v>2223</v>
          </cell>
        </row>
        <row r="36541">
          <cell r="A36541">
            <v>848121080</v>
          </cell>
          <cell r="B36541" t="str">
            <v>RESISTENCIA, SEGUN TIPO, MARCA Y CARACT. PARA EQUIPO DE O-  DONTOLOGIA</v>
          </cell>
          <cell r="D36541" t="str">
            <v>UD</v>
          </cell>
          <cell r="F36541" t="str">
            <v>2223</v>
          </cell>
        </row>
        <row r="36542">
          <cell r="A36542">
            <v>848121100</v>
          </cell>
          <cell r="B36542" t="str">
            <v>RETENEDORES, SEGUN TIPO, MARCA Y CARACT. PARA EQUIPO DE O-  DONTOLOGIA</v>
          </cell>
          <cell r="D36542" t="str">
            <v>UD</v>
          </cell>
          <cell r="F36542" t="str">
            <v>2223</v>
          </cell>
        </row>
        <row r="36543">
          <cell r="A36543">
            <v>848121120</v>
          </cell>
          <cell r="B36543" t="str">
            <v>SEGUROS, SEGUN TIPO, MARCA Y CARACT. PARA EQUIPO DE ODONTO- LOGIA</v>
          </cell>
          <cell r="D36543" t="str">
            <v>UD</v>
          </cell>
          <cell r="F36543" t="str">
            <v>2223</v>
          </cell>
        </row>
        <row r="36544">
          <cell r="A36544">
            <v>848121140</v>
          </cell>
          <cell r="B36544" t="str">
            <v>SELECTOR, SEGUN TIPO, MARCA Y CARACT. PARA EQUIPO DE ODONTO-LOGIA</v>
          </cell>
          <cell r="D36544" t="str">
            <v>UD</v>
          </cell>
          <cell r="F36544" t="str">
            <v>2223</v>
          </cell>
        </row>
        <row r="36545">
          <cell r="A36545">
            <v>848121160</v>
          </cell>
          <cell r="B36545" t="str">
            <v>SISTEMA DE BOQUILLAS, SEGUN TIPO, MARCA Y CARACT. PARA EQUI-PO DE ODONTOLOGIA</v>
          </cell>
          <cell r="D36545" t="str">
            <v>UD</v>
          </cell>
          <cell r="F36545" t="str">
            <v>2223</v>
          </cell>
        </row>
        <row r="36546">
          <cell r="A36546">
            <v>848121180</v>
          </cell>
          <cell r="B36546" t="str">
            <v>SUJETADOR, SEGUN TIPO, MARCA Y CARACT. PARA EQUIPO DE ODON- TOLOGIA</v>
          </cell>
          <cell r="D36546" t="str">
            <v>UD</v>
          </cell>
          <cell r="F36546" t="str">
            <v>2223</v>
          </cell>
        </row>
        <row r="36547">
          <cell r="A36547">
            <v>848121200</v>
          </cell>
          <cell r="B36547" t="str">
            <v>TAZA DE ACEITE, SEGUN TIPO, MARCA Y CARACT. PARA EQUIPO DE  ODONTOLOGIA</v>
          </cell>
          <cell r="D36547" t="str">
            <v>UD</v>
          </cell>
          <cell r="F36547" t="str">
            <v>2223</v>
          </cell>
        </row>
        <row r="36548">
          <cell r="A36548">
            <v>848121220</v>
          </cell>
          <cell r="B36548" t="str">
            <v>TAZON DE ESCUPIDERA, SEGUN TIPO, MARCA Y CARACT. PARA EQUIPODE ODONTOLOGIA</v>
          </cell>
          <cell r="D36548" t="str">
            <v>UD</v>
          </cell>
          <cell r="F36548" t="str">
            <v>2223</v>
          </cell>
        </row>
        <row r="36549">
          <cell r="A36549">
            <v>848121240</v>
          </cell>
          <cell r="B36549" t="str">
            <v>TE DE ACOPLE, SEGUN TIPO, MARCA Y CARACT. APRA EQUIPO DE O- DONTOLOGIA</v>
          </cell>
          <cell r="D36549" t="str">
            <v>UD</v>
          </cell>
          <cell r="F36549" t="str">
            <v>2223</v>
          </cell>
        </row>
        <row r="36550">
          <cell r="A36550">
            <v>848121260</v>
          </cell>
          <cell r="B36550" t="str">
            <v>TENSOR PARA CONTRANGULO, SEGUN TIPO, MARCA Y CARACT. PARA E-QUIPO DE ODONTOLOGIA</v>
          </cell>
          <cell r="D36550" t="str">
            <v>UD</v>
          </cell>
          <cell r="F36550" t="str">
            <v>2223</v>
          </cell>
        </row>
        <row r="36551">
          <cell r="A36551">
            <v>848121280</v>
          </cell>
          <cell r="B36551" t="str">
            <v>TOBERA, SEGUN TIPO MARCA Y CARACT. P/EQUIPO DE ODONTOLOGIA</v>
          </cell>
          <cell r="D36551" t="str">
            <v>UD</v>
          </cell>
          <cell r="F36551" t="str">
            <v>2223</v>
          </cell>
        </row>
        <row r="36552">
          <cell r="A36552">
            <v>848121320</v>
          </cell>
          <cell r="B36552" t="str">
            <v>TRANSFORMADOR, SEGUN TIPO, MARCA Y CARACT. PARA EQUIPO DE   ODONTOLOGIA</v>
          </cell>
          <cell r="D36552" t="str">
            <v>UD</v>
          </cell>
          <cell r="F36552" t="str">
            <v>2223</v>
          </cell>
        </row>
        <row r="36553">
          <cell r="A36553">
            <v>848121340</v>
          </cell>
          <cell r="B36553" t="str">
            <v>TUBO DE FLUJO, SEGUN TIPO, MARCA Y CARACT. PARA EQUIPO DE   ODONTOLOGIA</v>
          </cell>
          <cell r="D36553" t="str">
            <v>UD</v>
          </cell>
          <cell r="F36553" t="str">
            <v>2223</v>
          </cell>
        </row>
        <row r="36554">
          <cell r="A36554">
            <v>848121360</v>
          </cell>
          <cell r="B36554" t="str">
            <v>TUERCAS, SEGUN TIPO, MARCA Y CARACT. PARA EQUIPO DE ODONTO- LOGIA</v>
          </cell>
          <cell r="D36554" t="str">
            <v>UD</v>
          </cell>
          <cell r="F36554" t="str">
            <v>2223</v>
          </cell>
        </row>
        <row r="36555">
          <cell r="A36555">
            <v>848121380</v>
          </cell>
          <cell r="B36555" t="str">
            <v>TURBINA, SEGUN TIPO, MARCA Y CARACT. PARA EQUIPO DE ODONTO- LOGIA</v>
          </cell>
          <cell r="D36555" t="str">
            <v>UD</v>
          </cell>
          <cell r="F36555" t="str">
            <v>2223</v>
          </cell>
        </row>
        <row r="36556">
          <cell r="A36556">
            <v>848121400</v>
          </cell>
          <cell r="B36556" t="str">
            <v>UNIONES, SEGUN TIPO, MARCA Y CARACT. PARA EQUIPO DE ODONTO- LOGIA</v>
          </cell>
          <cell r="D36556" t="str">
            <v>UD</v>
          </cell>
          <cell r="F36556" t="str">
            <v>2223</v>
          </cell>
        </row>
        <row r="36557">
          <cell r="A36557">
            <v>848121420</v>
          </cell>
          <cell r="B36557" t="str">
            <v>VALVULAS, SEGUN TIPO, MARCA Y CARACT. PARA EQUIPO DE ODONTO-LOGIA</v>
          </cell>
          <cell r="D36557" t="str">
            <v>UD</v>
          </cell>
          <cell r="F36557" t="str">
            <v>2223</v>
          </cell>
        </row>
        <row r="36558">
          <cell r="A36558">
            <v>848121900</v>
          </cell>
          <cell r="B36558" t="str">
            <v>REPUESTOS Y ACCESORIOS, PIEZA DE MANO PARA POLIMERACION DE RESINAS DE COMPOSICION  FOTOCURABLE</v>
          </cell>
          <cell r="D36558" t="str">
            <v>UD</v>
          </cell>
          <cell r="F36558" t="str">
            <v>2223</v>
          </cell>
        </row>
        <row r="36559">
          <cell r="A36559">
            <v>848121901</v>
          </cell>
          <cell r="B36559" t="str">
            <v>REPUESTOS Y ACCESORIOS DE PIEZA DE MANO PARA APERTURA DE CAVIDADES DENTALES.</v>
          </cell>
          <cell r="D36559" t="str">
            <v>UD</v>
          </cell>
          <cell r="F36559" t="str">
            <v>2223</v>
          </cell>
        </row>
        <row r="36560">
          <cell r="A36560">
            <v>848121910</v>
          </cell>
          <cell r="B36560" t="str">
            <v>FIBRA OPTICA PARA LAMPARA DE FOTOCURADO.</v>
          </cell>
          <cell r="D36560" t="str">
            <v>UD</v>
          </cell>
          <cell r="F36560" t="str">
            <v>2223</v>
          </cell>
        </row>
        <row r="36561">
          <cell r="A36561">
            <v>848121950</v>
          </cell>
          <cell r="B36561" t="str">
            <v>BOMBILLO PARA LAMPARA DE FOTOCURADO</v>
          </cell>
          <cell r="D36561" t="str">
            <v>UD</v>
          </cell>
          <cell r="F36561" t="str">
            <v>2223</v>
          </cell>
        </row>
        <row r="36562">
          <cell r="A36562">
            <v>848122000</v>
          </cell>
          <cell r="B36562" t="str">
            <v>UNIDAD DENTAL, REPUESTOS Y ACCESORIOS.</v>
          </cell>
          <cell r="D36562" t="str">
            <v>UD</v>
          </cell>
          <cell r="F36562" t="str">
            <v>2223</v>
          </cell>
        </row>
        <row r="36563">
          <cell r="A36563">
            <v>848122001</v>
          </cell>
          <cell r="B36563" t="str">
            <v>FILTRO DE AIRE PARA COMPRESOR 1/4 DE USO ODONTOLOGICO DE LA UNIDAD DENTAL.</v>
          </cell>
          <cell r="D36563" t="str">
            <v>UD</v>
          </cell>
          <cell r="F36563" t="str">
            <v>2223</v>
          </cell>
        </row>
        <row r="36564">
          <cell r="A36564">
            <v>848122002</v>
          </cell>
          <cell r="B36564" t="str">
            <v>VALVULA RETENCION 1/2 PARA COMPRESOR DE AIRE PARA UNIDAD DENTAL.</v>
          </cell>
          <cell r="D36564" t="str">
            <v>UD</v>
          </cell>
          <cell r="F36564" t="str">
            <v>2223</v>
          </cell>
        </row>
        <row r="36565">
          <cell r="A36565">
            <v>848122210</v>
          </cell>
          <cell r="B36565" t="str">
            <v>BOMBILLO PARA LAMPARA DE UNIDAD DENTAL</v>
          </cell>
          <cell r="D36565" t="str">
            <v>UD</v>
          </cell>
          <cell r="F36565" t="str">
            <v>2223</v>
          </cell>
        </row>
        <row r="36566">
          <cell r="A36566">
            <v>848122211</v>
          </cell>
          <cell r="B36566" t="str">
            <v>BOMBILLO PARA LAMPARA DE UNIDAD DENTAL , CUELLO DE GANZO,  ESH 82V/85W.</v>
          </cell>
          <cell r="D36566" t="str">
            <v>UD</v>
          </cell>
          <cell r="F36566" t="str">
            <v>2223</v>
          </cell>
        </row>
        <row r="36567">
          <cell r="A36567">
            <v>848122212</v>
          </cell>
          <cell r="B36567" t="str">
            <v>REPUESTOS Y ACCESORIOS PARA  RECORTADORA DE MODELOS DE YESO</v>
          </cell>
          <cell r="D36567" t="str">
            <v>UD</v>
          </cell>
          <cell r="F36567" t="str">
            <v>2223</v>
          </cell>
        </row>
        <row r="36568">
          <cell r="A36568">
            <v>848122213</v>
          </cell>
          <cell r="B36568" t="str">
            <v>REPUESTOS Y ACCESORIOS PARA COMPRESOR DE AIRE LIBRE DE ACEITE</v>
          </cell>
          <cell r="D36568" t="str">
            <v>UD</v>
          </cell>
          <cell r="F36568" t="str">
            <v>2223</v>
          </cell>
        </row>
        <row r="36569">
          <cell r="A36569">
            <v>848122214</v>
          </cell>
          <cell r="B36569" t="str">
            <v>REPUESTOS Y ACCESORIOS PARA SUCTOR DE ALTA POTENCIA PARA ODONTOLOGIA</v>
          </cell>
          <cell r="D36569" t="str">
            <v>UD</v>
          </cell>
          <cell r="F36569" t="str">
            <v>2223</v>
          </cell>
        </row>
        <row r="36570">
          <cell r="A36570">
            <v>848130020</v>
          </cell>
          <cell r="B36570" t="str">
            <v>ANILLOS, SEGUN TIPO, MARCA Y CARACTERISTICAS, PARA EQUIPO   ANALIZADOR DE GASES SANGUINEOS</v>
          </cell>
          <cell r="D36570" t="str">
            <v>UD</v>
          </cell>
          <cell r="F36570" t="str">
            <v>2223</v>
          </cell>
        </row>
        <row r="36571">
          <cell r="A36571">
            <v>848130040</v>
          </cell>
          <cell r="B36571" t="str">
            <v>ACOPLE, SEGUN TIPO, MARCA Y CARACT. PARA EQUIPO ANALIZADOR  GASES SANGUINEOS</v>
          </cell>
          <cell r="D36571" t="str">
            <v>UD</v>
          </cell>
          <cell r="F36571" t="str">
            <v>2223</v>
          </cell>
        </row>
        <row r="36572">
          <cell r="A36572">
            <v>848130060</v>
          </cell>
          <cell r="B36572" t="str">
            <v>ADAPTADORES, SEGUN TIPO, MARCA Y CARACT. PARA EQUIPO ANALI- ZADOR GASES SANGUINEOS</v>
          </cell>
          <cell r="D36572" t="str">
            <v>UD</v>
          </cell>
          <cell r="F36572" t="str">
            <v>2223</v>
          </cell>
        </row>
        <row r="36573">
          <cell r="A36573">
            <v>848130080</v>
          </cell>
          <cell r="B36573" t="str">
            <v>ALARMA, SEGUN TIPO, MARCA Y CARACT. PARA EQUIPO ANALIZADOR  GASES SANGUINEOS</v>
          </cell>
          <cell r="D36573" t="str">
            <v>UD</v>
          </cell>
          <cell r="F36573" t="str">
            <v>2223</v>
          </cell>
        </row>
        <row r="36574">
          <cell r="A36574">
            <v>848130100</v>
          </cell>
          <cell r="B36574" t="str">
            <v>CABLE, SEGUN TIPO, MARCA Y CARACT. PARA EQUIPO ANALIZADOR   GASES SANGUINEOS</v>
          </cell>
          <cell r="D36574" t="str">
            <v>UD</v>
          </cell>
          <cell r="F36574" t="str">
            <v>2223</v>
          </cell>
        </row>
        <row r="36575">
          <cell r="A36575">
            <v>848130120</v>
          </cell>
          <cell r="B36575" t="str">
            <v>CAPACITORES, SEGUN TIPO, MARCA Y CARACT. PARA EQUIPO ANALI- ZADOR GASES SANGUINEOS</v>
          </cell>
          <cell r="D36575" t="str">
            <v>UD</v>
          </cell>
          <cell r="F36575" t="str">
            <v>2223</v>
          </cell>
        </row>
        <row r="36576">
          <cell r="A36576">
            <v>848130140</v>
          </cell>
          <cell r="B36576" t="str">
            <v>CUBIERTA, SEGUN TIPO, MARCA Y CARACT. PARA EQUIPO ANALIZADORGASES SANGUINEOS</v>
          </cell>
          <cell r="D36576" t="str">
            <v>UD</v>
          </cell>
          <cell r="F36576" t="str">
            <v>2223</v>
          </cell>
        </row>
        <row r="36577">
          <cell r="A36577">
            <v>848130160</v>
          </cell>
          <cell r="B36577" t="str">
            <v>DIODO, SEGUN TIPO, MARCA Y CARACT. PARA EQUIPO ANALIZADOR   GASES SANGUINEOS</v>
          </cell>
          <cell r="D36577" t="str">
            <v>UD</v>
          </cell>
          <cell r="F36577" t="str">
            <v>2223</v>
          </cell>
        </row>
        <row r="36578">
          <cell r="A36578">
            <v>848130180</v>
          </cell>
          <cell r="B36578" t="str">
            <v>ELECTRODO, SEGUN TIPO, MARCA Y CARACT. PARA EQUIPO ANALIZA- DOR GASES SANGUINEOS</v>
          </cell>
          <cell r="D36578" t="str">
            <v>UD</v>
          </cell>
          <cell r="F36578" t="str">
            <v>2223</v>
          </cell>
        </row>
        <row r="36579">
          <cell r="A36579">
            <v>848130200</v>
          </cell>
          <cell r="B36579" t="str">
            <v>FILTRO, SEGUN TIPO, MARCA Y CARACT. PARA EQUIPO ANALIZADOR  GASES SANGUINEOS</v>
          </cell>
          <cell r="D36579" t="str">
            <v>UD</v>
          </cell>
          <cell r="F36579" t="str">
            <v>2223</v>
          </cell>
        </row>
        <row r="36580">
          <cell r="A36580">
            <v>848130220</v>
          </cell>
          <cell r="B36580" t="str">
            <v>FUSIBLE, SEGUN TIPO, MARCA Y CARACT. PARA EQUIPO ANALIZADOR GASES SANGUINEOS</v>
          </cell>
          <cell r="D36580" t="str">
            <v>UD</v>
          </cell>
          <cell r="F36580" t="str">
            <v>2223</v>
          </cell>
        </row>
        <row r="36581">
          <cell r="A36581">
            <v>848130240</v>
          </cell>
          <cell r="B36581" t="str">
            <v>HUMIDIFICADOR, SEGUN TIPO, MARCA Y CARACT. PARA EQUIPO ANA- LIZADOR GASES SANGUINEOS</v>
          </cell>
          <cell r="D36581" t="str">
            <v>UD</v>
          </cell>
          <cell r="F36581" t="str">
            <v>2223</v>
          </cell>
        </row>
        <row r="36582">
          <cell r="A36582">
            <v>848130260</v>
          </cell>
          <cell r="B36582" t="str">
            <v>INDICADOR, SEGUN TIPO, MARCA Y CARACT. PARA EQUIPO ANALIZA- DOR GASES SANGUINEOS</v>
          </cell>
          <cell r="D36582" t="str">
            <v>UD</v>
          </cell>
          <cell r="F36582" t="str">
            <v>2223</v>
          </cell>
        </row>
        <row r="36583">
          <cell r="A36583">
            <v>848130280</v>
          </cell>
          <cell r="B36583" t="str">
            <v>INTEGRADO, SEGUN TIPO, MARCA Y CARACT. PARA EQUIPO ANALIZA- DOR GASES SANGUINEOS</v>
          </cell>
          <cell r="D36583" t="str">
            <v>UD</v>
          </cell>
          <cell r="F36583" t="str">
            <v>2223</v>
          </cell>
        </row>
        <row r="36584">
          <cell r="A36584">
            <v>848130300</v>
          </cell>
          <cell r="B36584" t="str">
            <v>INTERRUPTOR, SEGUN TIPO, MARCA Y CARACT. PARA EQUIPO ANALI- ZADOR GASES SANGUINEOS</v>
          </cell>
          <cell r="D36584" t="str">
            <v>UD</v>
          </cell>
          <cell r="F36584" t="str">
            <v>2223</v>
          </cell>
        </row>
        <row r="36585">
          <cell r="A36585">
            <v>848130320</v>
          </cell>
          <cell r="B36585" t="str">
            <v>LAMINAS, SEGUN TIPO, MARCA Y CARACT. PARA EQUIPO ANALIZADOR GASES SANGUINEOS</v>
          </cell>
          <cell r="D36585" t="str">
            <v>UD</v>
          </cell>
          <cell r="F36585" t="str">
            <v>2223</v>
          </cell>
        </row>
        <row r="36586">
          <cell r="A36586">
            <v>848130340</v>
          </cell>
          <cell r="B36586" t="str">
            <v>LAMPARAS, SEGUN TIPO, MARCA Y CARACT. PARA EQUIPO ANALIZADORGASES SANGUINEOS</v>
          </cell>
          <cell r="D36586" t="str">
            <v>UD</v>
          </cell>
          <cell r="F36586" t="str">
            <v>2223</v>
          </cell>
        </row>
        <row r="36587">
          <cell r="A36587">
            <v>848130350</v>
          </cell>
          <cell r="B36587" t="str">
            <v>MANGUERAS,SEGUN TIPO,MARCA Y CARACT. PARA EQUIPO ANALIZADOR GASES SANGUINEOS.</v>
          </cell>
          <cell r="D36587" t="str">
            <v>UD</v>
          </cell>
          <cell r="F36587" t="str">
            <v>2223</v>
          </cell>
        </row>
        <row r="36588">
          <cell r="A36588">
            <v>848130360</v>
          </cell>
          <cell r="B36588" t="str">
            <v>MEDIDOR, SEGUN TIPO, MARCA Y CARACT. PARA EQUIPO ANALIZADOR GASES SANGUINEOS</v>
          </cell>
          <cell r="D36588" t="str">
            <v>UD</v>
          </cell>
          <cell r="F36588" t="str">
            <v>2223</v>
          </cell>
        </row>
        <row r="36589">
          <cell r="A36589">
            <v>848130380</v>
          </cell>
          <cell r="B36589" t="str">
            <v>MEMBRANA, SEGUN TIPO, MARCA Y CARACT. PARA EQUIPO ANALIZA-  DOR GASES SANGUINEOS</v>
          </cell>
          <cell r="D36589" t="str">
            <v>UD</v>
          </cell>
          <cell r="F36589" t="str">
            <v>2223</v>
          </cell>
        </row>
        <row r="36590">
          <cell r="A36590">
            <v>848130400</v>
          </cell>
          <cell r="B36590" t="str">
            <v>MICRO PIPETA, SEGUN TIPO, MARCA Y CARACT. PARA EQUIPO ANALI-ZADOR GASES SANGUINEOS</v>
          </cell>
          <cell r="D36590" t="str">
            <v>UD</v>
          </cell>
          <cell r="F36590" t="str">
            <v>2223</v>
          </cell>
        </row>
        <row r="36591">
          <cell r="A36591">
            <v>848130420</v>
          </cell>
          <cell r="B36591" t="str">
            <v>MOTOR, SEGUN TIPO, MARCA Y CARACT. PARA EQUIPO ANALALIZADOR GASES SANGUINEOS</v>
          </cell>
          <cell r="D36591" t="str">
            <v>UD</v>
          </cell>
          <cell r="F36591" t="str">
            <v>2223</v>
          </cell>
        </row>
        <row r="36592">
          <cell r="A36592">
            <v>848130440</v>
          </cell>
          <cell r="B36592" t="str">
            <v>MULTIVIBRADOR DE CRISTAL, SEGUN TIPO, MARCA Y CARACT. PARA  EQUIPO ANALIZADOR GASES SANGUINEOS</v>
          </cell>
          <cell r="D36592" t="str">
            <v>UD</v>
          </cell>
          <cell r="F36592" t="str">
            <v>2223</v>
          </cell>
        </row>
        <row r="36593">
          <cell r="A36593">
            <v>848130460</v>
          </cell>
          <cell r="B36593" t="str">
            <v>PIN CONECTOR, SEGUN TIPO, MARCA Y CARACT. PARA EQUIPO ANALI-ZADOR GASES SANGUINEOS</v>
          </cell>
          <cell r="D36593" t="str">
            <v>UD</v>
          </cell>
          <cell r="F36593" t="str">
            <v>2223</v>
          </cell>
        </row>
        <row r="36594">
          <cell r="A36594">
            <v>848130480</v>
          </cell>
          <cell r="B36594" t="str">
            <v>PORTA FUSIBLE, SEGUN TIPO, MARCA Y CARACT. PARA EQUIPO ANA- LIZADOR GASES SANGUINEOS</v>
          </cell>
          <cell r="D36594" t="str">
            <v>UD</v>
          </cell>
          <cell r="F36594" t="str">
            <v>2223</v>
          </cell>
        </row>
        <row r="36595">
          <cell r="A36595">
            <v>848130500</v>
          </cell>
          <cell r="B36595" t="str">
            <v>POTENCIOMETRO, SEGUN TIPO, MARCA Y CARACT. PARA EQUIPO DE A-NALIZADOR GASES SANGUINEOS</v>
          </cell>
          <cell r="D36595" t="str">
            <v>UD</v>
          </cell>
          <cell r="F36595" t="str">
            <v>2223</v>
          </cell>
        </row>
        <row r="36596">
          <cell r="A36596">
            <v>848130520</v>
          </cell>
          <cell r="B36596" t="str">
            <v>RECEPTOR, SEGUN TIPO, MARCA Y CARACT. PARA EQUIPO ANALIZADORGASES SANGUINEOS</v>
          </cell>
          <cell r="D36596" t="str">
            <v>UD</v>
          </cell>
          <cell r="F36596" t="str">
            <v>2223</v>
          </cell>
        </row>
        <row r="36597">
          <cell r="A36597">
            <v>848130540</v>
          </cell>
          <cell r="B36597" t="str">
            <v>RECIPIENTE PLASTICO, SEGUN TIPO, MARCA Y CARACT. PARA EQUIPOANALIZADOR GASES SANGUINEOS</v>
          </cell>
          <cell r="D36597" t="str">
            <v>UD</v>
          </cell>
          <cell r="F36597" t="str">
            <v>2223</v>
          </cell>
        </row>
        <row r="36598">
          <cell r="A36598">
            <v>848130560</v>
          </cell>
          <cell r="B36598" t="str">
            <v>RESISTENCIA, SEGUN TIPO, MARCA Y CARACT. PARA EQUIPO ANALI- ZADOR GASES SANGUINEOS</v>
          </cell>
          <cell r="D36598" t="str">
            <v>UD</v>
          </cell>
          <cell r="F36598" t="str">
            <v>2223</v>
          </cell>
        </row>
        <row r="36599">
          <cell r="A36599">
            <v>848130580</v>
          </cell>
          <cell r="B36599" t="str">
            <v>RESORTE, SEGUN TIPO, MARCA Y CARACT. PARA EQUIPO ANALIZADOR GASES SANGUINEOS</v>
          </cell>
          <cell r="D36599" t="str">
            <v>UD</v>
          </cell>
          <cell r="F36599" t="str">
            <v>2223</v>
          </cell>
        </row>
        <row r="36600">
          <cell r="A36600">
            <v>848130600</v>
          </cell>
          <cell r="B36600" t="str">
            <v>RETENEDOR, SEGUN TIPO, MARCA Y CARACT. PARA EQUIPO ANALIZA- DOR GASES SANGUINEOS</v>
          </cell>
          <cell r="D36600" t="str">
            <v>UD</v>
          </cell>
          <cell r="F36600" t="str">
            <v>2223</v>
          </cell>
        </row>
        <row r="36601">
          <cell r="A36601">
            <v>848130620</v>
          </cell>
          <cell r="B36601" t="str">
            <v>SENSOR, SEGUN TIPO, MARCA Y CARACT. PARA EQUIPO ANALIZADOR  GASES SANGUINEOS</v>
          </cell>
          <cell r="D36601" t="str">
            <v>UD</v>
          </cell>
          <cell r="F36601" t="str">
            <v>2223</v>
          </cell>
        </row>
        <row r="36602">
          <cell r="A36602">
            <v>848130640</v>
          </cell>
          <cell r="B36602" t="str">
            <v>TERMISTOR, SEGUN TIPO, MARCA Y CARACT. PARA EQUIPO ANALIZA- DOR GASES SANGUINEOS</v>
          </cell>
          <cell r="D36602" t="str">
            <v>UD</v>
          </cell>
          <cell r="F36602" t="str">
            <v>2223</v>
          </cell>
        </row>
        <row r="36603">
          <cell r="A36603">
            <v>848130660</v>
          </cell>
          <cell r="B36603" t="str">
            <v>TRANSFORMADOR, SEGUN TIPO, MARCA Y CARACT. PARA EQUIPO ANA- LIZADOR GASES SANGUINEOS</v>
          </cell>
          <cell r="D36603" t="str">
            <v>UD</v>
          </cell>
          <cell r="F36603" t="str">
            <v>2223</v>
          </cell>
        </row>
        <row r="36604">
          <cell r="A36604">
            <v>848130680</v>
          </cell>
          <cell r="B36604" t="str">
            <v>TRANSISTOR, SEGUN TIPO, MARCA Y CARACT. PARA EQUIPO ANALIZA-DOR GASES SANGUINEOS</v>
          </cell>
          <cell r="D36604" t="str">
            <v>UD</v>
          </cell>
          <cell r="F36604" t="str">
            <v>2223</v>
          </cell>
        </row>
        <row r="36605">
          <cell r="A36605">
            <v>848130700</v>
          </cell>
          <cell r="B36605" t="str">
            <v>TUBO, SEGUN TIPO, MARCA Y CARACT. APRA EQUIPO ANALIZADOR GA-SES SANGUINEOS</v>
          </cell>
          <cell r="D36605" t="str">
            <v>UD</v>
          </cell>
          <cell r="F36605" t="str">
            <v>2223</v>
          </cell>
        </row>
        <row r="36606">
          <cell r="A36606">
            <v>848130720</v>
          </cell>
          <cell r="B36606" t="str">
            <v>UNIONES, SEGUN TIPO, MARCA Y CARACT. PARA EQUIPO ANALIZADOR GASES SANGUINEOS</v>
          </cell>
          <cell r="D36606" t="str">
            <v>UD</v>
          </cell>
          <cell r="F36606" t="str">
            <v>2223</v>
          </cell>
        </row>
        <row r="36607">
          <cell r="A36607">
            <v>848130740</v>
          </cell>
          <cell r="B36607" t="str">
            <v>VALVULAS, SEGUN TIPO, MARCA Y CARACT. PARA EQUIPO ANALIZADORGASES SANGUINEOS</v>
          </cell>
          <cell r="D36607" t="str">
            <v>UD</v>
          </cell>
          <cell r="F36607" t="str">
            <v>2223</v>
          </cell>
        </row>
        <row r="36608">
          <cell r="A36608">
            <v>848130760</v>
          </cell>
          <cell r="B36608" t="str">
            <v>VARISTOR, SEGUN TIPO, MARCA Y CARACT. PARA EQUIPO ANALIZADORGASES SANGUINEOS</v>
          </cell>
          <cell r="D36608" t="str">
            <v>UD</v>
          </cell>
          <cell r="F36608" t="str">
            <v>2223</v>
          </cell>
        </row>
        <row r="36609">
          <cell r="A36609">
            <v>848140010</v>
          </cell>
          <cell r="B36609" t="str">
            <v>BOMBILLO PARA COLIMADOR DE 12V, 50W</v>
          </cell>
          <cell r="D36609" t="str">
            <v>UD</v>
          </cell>
          <cell r="F36609" t="str">
            <v>2223</v>
          </cell>
        </row>
        <row r="36610">
          <cell r="A36610">
            <v>848140011</v>
          </cell>
          <cell r="B36610" t="str">
            <v>CAMPANA DE YODO REPUESTOS Y ACCESORIOS</v>
          </cell>
          <cell r="D36610" t="str">
            <v>UD</v>
          </cell>
          <cell r="F36610" t="str">
            <v>2223</v>
          </cell>
        </row>
        <row r="36611">
          <cell r="A36611">
            <v>848140020</v>
          </cell>
          <cell r="B36611" t="str">
            <v>ABANICO, SEGUN TIPO, MARCA Y CARACT. PARA EQUIPO MEDICINA   NUCLEAR</v>
          </cell>
          <cell r="D36611" t="str">
            <v>UD</v>
          </cell>
          <cell r="F36611" t="str">
            <v>2223</v>
          </cell>
        </row>
        <row r="36612">
          <cell r="A36612">
            <v>848140040</v>
          </cell>
          <cell r="B36612" t="str">
            <v>ASPAS, SEGUN TIPO, MARCA Y CARACT. PARA EQUIPO MEDICINA NU- CLEAR</v>
          </cell>
          <cell r="D36612" t="str">
            <v>UD</v>
          </cell>
          <cell r="F36612" t="str">
            <v>2223</v>
          </cell>
        </row>
        <row r="36613">
          <cell r="A36613">
            <v>848140060</v>
          </cell>
          <cell r="B36613" t="str">
            <v>BASES, SEGUN TIPO, MARCA Y CARACT. PARA EQUIPO MEDICINA NU- CLEAR</v>
          </cell>
          <cell r="D36613" t="str">
            <v>UD</v>
          </cell>
          <cell r="F36613" t="str">
            <v>2223</v>
          </cell>
        </row>
        <row r="36614">
          <cell r="A36614">
            <v>848140080</v>
          </cell>
          <cell r="B36614" t="str">
            <v>BOMBILLOS, SEGUN TIPO, MARCA Y CARACT. PARA EQUIPO MEDICINA NUCLEAR</v>
          </cell>
          <cell r="D36614" t="str">
            <v>UD</v>
          </cell>
          <cell r="F36614" t="str">
            <v>2223</v>
          </cell>
        </row>
        <row r="36615">
          <cell r="A36615">
            <v>848140100</v>
          </cell>
          <cell r="B36615" t="str">
            <v>BRACKET ARM SWITCH, SEGUN TIPO, MARCA Y CARACT. PARA EQUIPO MEDICINA NUCLEAR</v>
          </cell>
          <cell r="D36615" t="str">
            <v>UD</v>
          </cell>
          <cell r="F36615" t="str">
            <v>2223</v>
          </cell>
        </row>
        <row r="36616">
          <cell r="A36616">
            <v>848140120</v>
          </cell>
          <cell r="B36616" t="str">
            <v>COBERTOR, SEGUN TIPO, MARCA Y CARACT. PARA EQUIPO MEDICINA  NUCLEAR</v>
          </cell>
          <cell r="D36616" t="str">
            <v>UD</v>
          </cell>
          <cell r="F36616" t="str">
            <v>2223</v>
          </cell>
        </row>
        <row r="36617">
          <cell r="A36617">
            <v>848140140</v>
          </cell>
          <cell r="B36617" t="str">
            <v>CONTACTOR, SEGUN TIPO, MARCA Y CARACT. PARA EQUIPO MEDICINA NUCLEAR</v>
          </cell>
          <cell r="D36617" t="str">
            <v>UD</v>
          </cell>
          <cell r="F36617" t="str">
            <v>2223</v>
          </cell>
        </row>
        <row r="36618">
          <cell r="A36618">
            <v>848140160</v>
          </cell>
          <cell r="B36618" t="str">
            <v>DETECTOR PRE-AMPLIFICADOR, SEGUN TIPO, MARCA Y CARACT. PARA EQUIPO MEDICINA NUCLEAR</v>
          </cell>
          <cell r="D36618" t="str">
            <v>UD</v>
          </cell>
          <cell r="F36618" t="str">
            <v>2223</v>
          </cell>
        </row>
        <row r="36619">
          <cell r="A36619">
            <v>848140180</v>
          </cell>
          <cell r="B36619" t="str">
            <v>DETECTOR, SEGUN TIPO, MARCA Y CARACT. PARA EQUIPO MEDICINA  NUCLEAR</v>
          </cell>
          <cell r="D36619" t="str">
            <v>UD</v>
          </cell>
          <cell r="F36619" t="str">
            <v>2223</v>
          </cell>
        </row>
        <row r="36620">
          <cell r="A36620">
            <v>848140220</v>
          </cell>
          <cell r="B36620" t="str">
            <v>ELEMENTO TERMICO, SEGUN TIPO, MARCA Y CARACT. PARA EQUIPO   MEDICINA NUCLEAR</v>
          </cell>
          <cell r="D36620" t="str">
            <v>UD</v>
          </cell>
          <cell r="F36620" t="str">
            <v>2223</v>
          </cell>
        </row>
        <row r="36621">
          <cell r="A36621">
            <v>848140240</v>
          </cell>
          <cell r="B36621" t="str">
            <v>EMPAQUES, SEGUN TIPO, MARCA Y CARACT. PARA EQUIPO MEDICINA  NUCLEAR</v>
          </cell>
          <cell r="D36621" t="str">
            <v>UD</v>
          </cell>
          <cell r="F36621" t="str">
            <v>2223</v>
          </cell>
        </row>
        <row r="36622">
          <cell r="A36622">
            <v>848140260</v>
          </cell>
          <cell r="B36622" t="str">
            <v>EXTENSION DE CABLE, SEGUN TIPO, MARCA Y CARACT. PARA EQUIPO DE MEDICINA NUCLEAR</v>
          </cell>
          <cell r="D36622" t="str">
            <v>UD</v>
          </cell>
          <cell r="F36622" t="str">
            <v>2223</v>
          </cell>
        </row>
        <row r="36623">
          <cell r="A36623">
            <v>848140280</v>
          </cell>
          <cell r="B36623" t="str">
            <v>EXTENSION PARA PLANTILLA DE 15 CONTACTOS, SEGUN TIPO, MARCA Y CARACT. PARA EQUIPO MEDICINA NUCLEAR</v>
          </cell>
          <cell r="D36623" t="str">
            <v>UD</v>
          </cell>
          <cell r="F36623" t="str">
            <v>2223</v>
          </cell>
        </row>
        <row r="36624">
          <cell r="A36624">
            <v>848140300</v>
          </cell>
          <cell r="B36624" t="str">
            <v>FLY BLOCK, SEGUN TIPO, MARCA Y CARACT. PARA EQUIPO MEDICINA NUCLEAR</v>
          </cell>
          <cell r="D36624" t="str">
            <v>UD</v>
          </cell>
          <cell r="F36624" t="str">
            <v>2223</v>
          </cell>
        </row>
        <row r="36625">
          <cell r="A36625">
            <v>848140340</v>
          </cell>
          <cell r="B36625" t="str">
            <v>INTERRUPTOR, SEGUN TIPO, MARCA Y CARACT. PARA EQUIPO MEDI-  CINA NUCLEAR</v>
          </cell>
          <cell r="D36625" t="str">
            <v>UD</v>
          </cell>
          <cell r="F36625" t="str">
            <v>2223</v>
          </cell>
        </row>
        <row r="36626">
          <cell r="A36626">
            <v>848140360</v>
          </cell>
          <cell r="B36626" t="str">
            <v>LAMPARA DE COLIMADOR, SEGUN TIPO, MARCA Y CARACT. PARA EQUI-PO MEDICINA NUCLEAR</v>
          </cell>
          <cell r="D36626" t="str">
            <v>UD</v>
          </cell>
          <cell r="F36626" t="str">
            <v>2223</v>
          </cell>
        </row>
        <row r="36627">
          <cell r="A36627">
            <v>848140380</v>
          </cell>
          <cell r="B36627" t="str">
            <v>LAMPARA PILOTO, SEGUN TIPO, MARCA Y CARACT. PARA EQUIPO ME- DICINA NUCLEAR</v>
          </cell>
          <cell r="D36627" t="str">
            <v>UD</v>
          </cell>
          <cell r="F36627" t="str">
            <v>2223</v>
          </cell>
        </row>
        <row r="36628">
          <cell r="A36628">
            <v>848140400</v>
          </cell>
          <cell r="B36628" t="str">
            <v>MICRO INTERRUPTOR, SEGUN TIPO, MARCA Y CARACT. PARA EQUIPO  MEDICINA NUCLEAR</v>
          </cell>
          <cell r="D36628" t="str">
            <v>UD</v>
          </cell>
          <cell r="F36628" t="str">
            <v>2223</v>
          </cell>
        </row>
        <row r="36629">
          <cell r="A36629">
            <v>848140420</v>
          </cell>
          <cell r="B36629" t="str">
            <v>MOTOR, SEGUN TIPO, MARCA Y CARACT. PARA EQUIPO MEDICINA NU- CLEAR</v>
          </cell>
          <cell r="D36629" t="str">
            <v>UD</v>
          </cell>
          <cell r="F36629" t="str">
            <v>2223</v>
          </cell>
        </row>
        <row r="36630">
          <cell r="A36630">
            <v>848140440</v>
          </cell>
          <cell r="B36630" t="str">
            <v>POLEAS DE MOTOR, SEGUN TIPO, MARCA Y CARACT. PARA EQUIPO    MEDICINA NUCLEAR</v>
          </cell>
          <cell r="D36630" t="str">
            <v>UD</v>
          </cell>
          <cell r="F36630" t="str">
            <v>2223</v>
          </cell>
        </row>
        <row r="36631">
          <cell r="A36631">
            <v>848140460</v>
          </cell>
          <cell r="B36631" t="str">
            <v>POTENCIOMETRO, SEGUN TIPO, MARCA Y CARACT. PARA EQUIPO      MEDICINA NUCLEAR</v>
          </cell>
          <cell r="D36631" t="str">
            <v>UD</v>
          </cell>
          <cell r="F36631" t="str">
            <v>2223</v>
          </cell>
        </row>
        <row r="36632">
          <cell r="A36632">
            <v>848140480</v>
          </cell>
          <cell r="B36632" t="str">
            <v>RECTIFICADOR, SEGUN TIPO, MARCA Y CARACT. PARA EQUIPO MEDI- CINA NUCLEAR</v>
          </cell>
          <cell r="D36632" t="str">
            <v>UD</v>
          </cell>
          <cell r="F36632" t="str">
            <v>2223</v>
          </cell>
        </row>
        <row r="36633">
          <cell r="A36633">
            <v>848140500</v>
          </cell>
          <cell r="B36633" t="str">
            <v>RELOJ, SEGUN TIPO, MARCA Y CARACT. PARA EQUIPO MEDICINA NU- CLEAR</v>
          </cell>
          <cell r="D36633" t="str">
            <v>UD</v>
          </cell>
          <cell r="F36633" t="str">
            <v>2223</v>
          </cell>
        </row>
        <row r="36634">
          <cell r="A36634">
            <v>848140520</v>
          </cell>
          <cell r="B36634" t="str">
            <v>RESISTENCIA, SEGUN TIPO, MARCA Y CARACT. PARA EQUIPO MEDI-  CINA NUCLEAR</v>
          </cell>
          <cell r="D36634" t="str">
            <v>UD</v>
          </cell>
          <cell r="F36634" t="str">
            <v>2223</v>
          </cell>
        </row>
        <row r="36635">
          <cell r="A36635">
            <v>848140560</v>
          </cell>
          <cell r="B36635" t="str">
            <v>SELECTOR, SEGUN TIPO, MARCA Y CARACT. PARA EQUIPO MEDICINA  NUCLEAR</v>
          </cell>
          <cell r="D36635" t="str">
            <v>UD</v>
          </cell>
          <cell r="F36635" t="str">
            <v>2223</v>
          </cell>
        </row>
        <row r="36636">
          <cell r="A36636">
            <v>848140580</v>
          </cell>
          <cell r="B36636" t="str">
            <v>SELENOIDE, SEGUN TIPO, MARCA Y CARACT. PARA EQUIPO MEDICINA NUCLEAR</v>
          </cell>
          <cell r="D36636" t="str">
            <v>UD</v>
          </cell>
          <cell r="F36636" t="str">
            <v>2223</v>
          </cell>
        </row>
        <row r="36637">
          <cell r="A36637">
            <v>848140600</v>
          </cell>
          <cell r="B36637" t="str">
            <v>SOPORTE NO. 1, SEGUN TIPO, MARCA Y CARACT. PARA EQUIPO MEDI-CINA NUCLEAR</v>
          </cell>
          <cell r="D36637" t="str">
            <v>UD</v>
          </cell>
          <cell r="F36637" t="str">
            <v>2223</v>
          </cell>
        </row>
        <row r="36638">
          <cell r="A36638">
            <v>848140620</v>
          </cell>
          <cell r="B36638" t="str">
            <v>SOPORTE NO. 2, SEGUN TIPO, MARCA Y CARACT. PARA EQUIPO MEDI-CINA NUCLEAR</v>
          </cell>
          <cell r="D36638" t="str">
            <v>UD</v>
          </cell>
          <cell r="F36638" t="str">
            <v>2223</v>
          </cell>
        </row>
        <row r="36639">
          <cell r="A36639">
            <v>848140640</v>
          </cell>
          <cell r="B36639" t="str">
            <v>SUPRESOR, SEGUN TIPO, MARCA Y CARACT. PARA EQUIPO MEDICINA  NUCLEAR</v>
          </cell>
          <cell r="D36639" t="str">
            <v>UD</v>
          </cell>
          <cell r="F36639" t="str">
            <v>2223</v>
          </cell>
        </row>
        <row r="36640">
          <cell r="A36640">
            <v>848140660</v>
          </cell>
          <cell r="B36640" t="str">
            <v>TAPA DE ABANICO, SEGUN TIPO MARCA Y CARACT. P/EQUIPO MEDI-  CINA NUCLEAR</v>
          </cell>
          <cell r="D36640" t="str">
            <v>UD</v>
          </cell>
          <cell r="F36640" t="str">
            <v>2223</v>
          </cell>
        </row>
        <row r="36641">
          <cell r="A36641">
            <v>848140680</v>
          </cell>
          <cell r="B36641" t="str">
            <v>TAPA DE METAL, SEGUN TIPO, MARCA Y CARACT. PARA EQUIPO MEDI-CINA NUCLEAR</v>
          </cell>
          <cell r="D36641" t="str">
            <v>UD</v>
          </cell>
          <cell r="F36641" t="str">
            <v>2223</v>
          </cell>
        </row>
        <row r="36642">
          <cell r="A36642">
            <v>848140700</v>
          </cell>
          <cell r="B36642" t="str">
            <v>TEMPORIZADOR, SEGUN TIPO, MARCA Y CARACT. PARA EQUIPO DE ME-DICINA NUCLEAR</v>
          </cell>
          <cell r="D36642" t="str">
            <v>UD</v>
          </cell>
          <cell r="F36642" t="str">
            <v>2223</v>
          </cell>
        </row>
        <row r="36643">
          <cell r="A36643">
            <v>848140720</v>
          </cell>
          <cell r="B36643" t="str">
            <v>TERMINAL DE 12 CONTACTOS, SEGUN TIPO, MARCA Y CARACT. PARA  EQUIPO MEDICINA NUCLEAR</v>
          </cell>
          <cell r="D36643" t="str">
            <v>UD</v>
          </cell>
          <cell r="F36643" t="str">
            <v>2223</v>
          </cell>
        </row>
        <row r="36644">
          <cell r="A36644">
            <v>848140740</v>
          </cell>
          <cell r="B36644" t="str">
            <v>TRIPLICADOR, SEGUN TIPO, MARCA Y CARACT. PARA EQUIPO MEDI-  CINA NUCLEAR</v>
          </cell>
          <cell r="D36644" t="str">
            <v>UD</v>
          </cell>
          <cell r="F36644" t="str">
            <v>2223</v>
          </cell>
        </row>
        <row r="36645">
          <cell r="A36645">
            <v>848140750</v>
          </cell>
          <cell r="B36645" t="str">
            <v>GENERADOR DE RADIOAEROSOL, REPUESTOS Y ACCESORIOS.</v>
          </cell>
          <cell r="D36645" t="str">
            <v>UD</v>
          </cell>
          <cell r="F36645" t="str">
            <v>2223</v>
          </cell>
        </row>
        <row r="36646">
          <cell r="A36646">
            <v>848140760</v>
          </cell>
          <cell r="B36646" t="str">
            <v>TUBO DE DETECTOR, SEGUN TIPO, MARCA Y CARACT. PARA EQUIPO   MEDICINA NUCLEAR</v>
          </cell>
          <cell r="D36646" t="str">
            <v>UD</v>
          </cell>
          <cell r="F36646" t="str">
            <v>2223</v>
          </cell>
        </row>
        <row r="36647">
          <cell r="A36647">
            <v>848140800</v>
          </cell>
          <cell r="B36647" t="str">
            <v>EQUIPO DE DETECCION POR SONDA PARA CIRUGIA RADIOGUIADA, REPUESTOS Y ACCESORIOS.</v>
          </cell>
          <cell r="D36647" t="str">
            <v>UD</v>
          </cell>
          <cell r="F36647" t="str">
            <v>2223</v>
          </cell>
        </row>
        <row r="36648">
          <cell r="A36648">
            <v>848140820</v>
          </cell>
          <cell r="B36648" t="str">
            <v>FUENTE DE COBALTO 57 RECTANGULAR PARA GAMMA CAMARA DE CAMPO DE VISION GRANDE (65 CM X 45 CM)</v>
          </cell>
          <cell r="D36648" t="str">
            <v>UD</v>
          </cell>
          <cell r="F36648" t="str">
            <v>2223</v>
          </cell>
        </row>
        <row r="36649">
          <cell r="A36649">
            <v>848150001</v>
          </cell>
          <cell r="B36649" t="str">
            <v>REPUESTOS Y ACCESORIOS PARA EQUIPO EQUIPO SISTEMA DE CONTRAPULSACION.</v>
          </cell>
          <cell r="D36649" t="str">
            <v>UD</v>
          </cell>
          <cell r="F36649" t="str">
            <v>2223</v>
          </cell>
        </row>
        <row r="36650">
          <cell r="A36650">
            <v>848150003</v>
          </cell>
          <cell r="B36650" t="str">
            <v>REPUESTOS Y ACCESORIOS PARA MONITOR DE OXIDO NITRICO (PARA ADMINISTRACION DE NO AL PACIENTE).</v>
          </cell>
          <cell r="D36650" t="str">
            <v>UD</v>
          </cell>
          <cell r="F36650" t="str">
            <v>2223</v>
          </cell>
        </row>
        <row r="36651">
          <cell r="A36651">
            <v>848150004</v>
          </cell>
          <cell r="B36651" t="str">
            <v>REPUESTOS Y ACCESORIOS PARA EQUIPO PARA OXIGENACION POR MEMBRANA EXTRACORPOREA (ECMO).</v>
          </cell>
          <cell r="D36651" t="str">
            <v>UD</v>
          </cell>
          <cell r="F36651" t="str">
            <v>2223</v>
          </cell>
        </row>
        <row r="36652">
          <cell r="A36652">
            <v>848150020</v>
          </cell>
          <cell r="B36652" t="str">
            <v>ALARMAS, SEGUN TIPO, MARCA Y CARACT. PARA EQUIPO UNIDAD CUI-DADOS INTENSIVOS</v>
          </cell>
          <cell r="D36652" t="str">
            <v>UD</v>
          </cell>
          <cell r="F36652" t="str">
            <v>2223</v>
          </cell>
        </row>
        <row r="36653">
          <cell r="A36653">
            <v>848150025</v>
          </cell>
          <cell r="B36653" t="str">
            <v>REPUESTOS Y ACCESORIOS PARA POLIGRAFO. EQUIPO DE MONITOREO DE PATRON RESPIRATORIO (APNEAS).</v>
          </cell>
          <cell r="D36653" t="str">
            <v>UD</v>
          </cell>
          <cell r="F36653" t="str">
            <v>2223</v>
          </cell>
        </row>
        <row r="36654">
          <cell r="A36654">
            <v>848150040</v>
          </cell>
          <cell r="B36654" t="str">
            <v>CABLES, SEGUN TIPO, MARCA Y CARACT. PARA EQUIPO UNIDAD CUI- DADOS INTENSIVOS</v>
          </cell>
          <cell r="D36654" t="str">
            <v>UD</v>
          </cell>
          <cell r="F36654" t="str">
            <v>2223</v>
          </cell>
        </row>
        <row r="36655">
          <cell r="A36655">
            <v>848150060</v>
          </cell>
          <cell r="B36655" t="str">
            <v>CONECTOR DE 5 PINES, SEGUN TIPO, MARCA Y CARACT. PARA EQUIPOUNIDAD CUIDADOS INTENSIVOS</v>
          </cell>
          <cell r="D36655" t="str">
            <v>UD</v>
          </cell>
          <cell r="F36655" t="str">
            <v>2223</v>
          </cell>
        </row>
        <row r="36656">
          <cell r="A36656">
            <v>848150070</v>
          </cell>
          <cell r="B36656" t="str">
            <v>CRISTALES, SEGUN TIPO, MARCA Y CARACTERISTICAS.</v>
          </cell>
          <cell r="D36656" t="str">
            <v>UD</v>
          </cell>
          <cell r="F36656" t="str">
            <v>2223</v>
          </cell>
        </row>
        <row r="36657">
          <cell r="A36657">
            <v>848150080</v>
          </cell>
          <cell r="B36657" t="str">
            <v>DISCO ADHESIVO, SEGUN TIPO, MARCA Y CARACT. PARA EQUIPO UNI-DAD CUIDADOS INTENSIVOS</v>
          </cell>
          <cell r="D36657" t="str">
            <v>UD</v>
          </cell>
          <cell r="F36657" t="str">
            <v>2223</v>
          </cell>
        </row>
        <row r="36658">
          <cell r="A36658">
            <v>848150120</v>
          </cell>
          <cell r="B36658" t="str">
            <v>EXTENSION PARA ELECTRODOS, SEGUN TIPO, MARCA Y CARACT. PARA EQUIPO UNIDAD CUIDADOS INTENSIVOS</v>
          </cell>
          <cell r="D36658" t="str">
            <v>UD</v>
          </cell>
          <cell r="F36658" t="str">
            <v>2223</v>
          </cell>
        </row>
        <row r="36659">
          <cell r="A36659">
            <v>848150160</v>
          </cell>
          <cell r="B36659" t="str">
            <v>LAMPARAS, SEGUN TIPO, MARCA Y CARACT. PARA EQUIPO UNIDAD    CUIDADOS INTENSIVOS</v>
          </cell>
          <cell r="D36659" t="str">
            <v>UD</v>
          </cell>
          <cell r="F36659" t="str">
            <v>2223</v>
          </cell>
        </row>
        <row r="36660">
          <cell r="A36660">
            <v>848150180</v>
          </cell>
          <cell r="B36660" t="str">
            <v>MEDIDORES, SEGUN TIPO, MARCA Y CARACT. PARA EQUIPO UNIDAD   CUIDADOS INTENSIVOS</v>
          </cell>
          <cell r="D36660" t="str">
            <v>UD</v>
          </cell>
          <cell r="F36660" t="str">
            <v>2223</v>
          </cell>
        </row>
        <row r="36661">
          <cell r="A36661">
            <v>848150200</v>
          </cell>
          <cell r="B36661" t="str">
            <v>MICROINTERRUPTORES, SEGUN TIPO, MARCA Y CARACT. PARA EQUIPO UNIDAD CUIDADOS INTENSIVOS</v>
          </cell>
          <cell r="D36661" t="str">
            <v>UD</v>
          </cell>
          <cell r="F36661" t="str">
            <v>2223</v>
          </cell>
        </row>
        <row r="36662">
          <cell r="A36662">
            <v>848150220</v>
          </cell>
          <cell r="B36662" t="str">
            <v>MOTORES, SEGUN TIPO, MARCA Y CARACT. PARA EQUIPO UNIDAD CUI-DADOS INTENSIVOS</v>
          </cell>
          <cell r="D36662" t="str">
            <v>UD</v>
          </cell>
          <cell r="F36662" t="str">
            <v>2223</v>
          </cell>
        </row>
        <row r="36663">
          <cell r="A36663">
            <v>848150240</v>
          </cell>
          <cell r="B36663" t="str">
            <v>RECTIFICADORES, SEGUN TIPO, MARCA Y CARACT. PARA EQUIPO U-  NIDAD CUIDADOS INTENSIVOS</v>
          </cell>
          <cell r="D36663" t="str">
            <v>UD</v>
          </cell>
          <cell r="F36663" t="str">
            <v>2223</v>
          </cell>
        </row>
        <row r="36664">
          <cell r="A36664">
            <v>848150260</v>
          </cell>
          <cell r="B36664" t="str">
            <v>REVELADORES, SEGUN TIPO, MARCA Y CARACT. PARA EQUIPO UNIDAD CUIDADOS INTENSIVOS</v>
          </cell>
          <cell r="D36664" t="str">
            <v>UD</v>
          </cell>
          <cell r="F36664" t="str">
            <v>2223</v>
          </cell>
        </row>
        <row r="36665">
          <cell r="A36665">
            <v>848150280</v>
          </cell>
          <cell r="B36665" t="str">
            <v>SET DE GRAFICADOR, SEGUN TIPO, MARCA Y CARACT. PARA EQUIPO  UNIDAD CUIDADOS INTENSIVOS</v>
          </cell>
          <cell r="D36665" t="str">
            <v>JG</v>
          </cell>
          <cell r="F36665" t="str">
            <v>2223</v>
          </cell>
        </row>
        <row r="36666">
          <cell r="A36666">
            <v>848150300</v>
          </cell>
          <cell r="B36666" t="str">
            <v>SET DE PANTALLAS, SEGUN TIPO, MARCA Y CARACT. PARA EQUIPO   UNIDAD CUIDADOS INTENSIVOS</v>
          </cell>
          <cell r="D36666" t="str">
            <v>JG</v>
          </cell>
          <cell r="F36666" t="str">
            <v>2223</v>
          </cell>
        </row>
        <row r="36667">
          <cell r="A36667">
            <v>848150320</v>
          </cell>
          <cell r="B36667" t="str">
            <v>TAPA DE HULE, SEGUN TIPO, MRCA Y CARACT. PARA EQUIPO UNIDAD CUIDADOS INTENSIVOS</v>
          </cell>
          <cell r="D36667" t="str">
            <v>UD</v>
          </cell>
          <cell r="F36667" t="str">
            <v>2223</v>
          </cell>
        </row>
        <row r="36668">
          <cell r="A36668">
            <v>848150340</v>
          </cell>
          <cell r="B36668" t="str">
            <v>TERMISTORES, SEGUN TIPO, MARCA Y CARACT. PARA EQUIPO UNIDAD CUIDADOS INTENSIVOS</v>
          </cell>
          <cell r="D36668" t="str">
            <v>UD</v>
          </cell>
          <cell r="F36668" t="str">
            <v>2223</v>
          </cell>
        </row>
        <row r="36669">
          <cell r="A36669">
            <v>848150400</v>
          </cell>
          <cell r="B36669" t="str">
            <v>TRANSFORMADORES, SEGUN TIPO, MARCA Y CARACT. PARA EQUIPO    UNIDAD CUIDADOS INTENSIVOS</v>
          </cell>
          <cell r="D36669" t="str">
            <v>UD</v>
          </cell>
          <cell r="F36669" t="str">
            <v>2223</v>
          </cell>
        </row>
        <row r="36670">
          <cell r="A36670">
            <v>848150420</v>
          </cell>
          <cell r="B36670" t="str">
            <v>TRANSISTORES, SEGUN TIPO, MARCA Y CARACT. PARA EQUIPO UNIDADCUIDADOS INTENSIVOS</v>
          </cell>
          <cell r="D36670" t="str">
            <v>UD</v>
          </cell>
          <cell r="F36670" t="str">
            <v>2223</v>
          </cell>
        </row>
        <row r="36671">
          <cell r="A36671">
            <v>848150440</v>
          </cell>
          <cell r="B36671" t="str">
            <v>TUERCAS, SEGUN TIPO, MARCA Y CARACT. PARA EQUIPO UNIDAD CUI-DADOS INTENSIVOS</v>
          </cell>
          <cell r="D36671" t="str">
            <v>UD</v>
          </cell>
          <cell r="F36671" t="str">
            <v>2223</v>
          </cell>
        </row>
        <row r="36672">
          <cell r="A36672">
            <v>848150450</v>
          </cell>
          <cell r="B36672" t="str">
            <v>REPUESTOS Y ACCESORIOS PARA EQUIPO COMPUTARIZADO PARA URODINAMIA.</v>
          </cell>
          <cell r="D36672" t="str">
            <v>UD</v>
          </cell>
          <cell r="F36672" t="str">
            <v>2223</v>
          </cell>
        </row>
        <row r="36673">
          <cell r="A36673">
            <v>848160008</v>
          </cell>
          <cell r="B36673" t="str">
            <v>CONO  PLASTICO  PARA OTOSCOPIO  WELCH ALLYN  ( TIPO ESPECULO)  REHUSALE</v>
          </cell>
          <cell r="D36673" t="str">
            <v>UD</v>
          </cell>
          <cell r="F36673" t="str">
            <v>2223</v>
          </cell>
        </row>
        <row r="36674">
          <cell r="A36674">
            <v>848160009</v>
          </cell>
          <cell r="B36674" t="str">
            <v>CABEZA DE OTOSCOPIO</v>
          </cell>
          <cell r="D36674" t="str">
            <v>UD</v>
          </cell>
          <cell r="F36674" t="str">
            <v>2223</v>
          </cell>
        </row>
        <row r="36675">
          <cell r="A36675">
            <v>848160010</v>
          </cell>
          <cell r="B36675" t="str">
            <v>BOMBILLO PARA OTOSCOPIO.</v>
          </cell>
          <cell r="D36675" t="str">
            <v>UD</v>
          </cell>
          <cell r="F36675" t="str">
            <v>2223</v>
          </cell>
        </row>
        <row r="36676">
          <cell r="A36676">
            <v>848160011</v>
          </cell>
          <cell r="B36676" t="str">
            <v>BOMBILLO XENON DE 3.5 V PARA OTOSCOPIO</v>
          </cell>
          <cell r="D36676" t="str">
            <v>UD</v>
          </cell>
          <cell r="F36676" t="str">
            <v>2223</v>
          </cell>
        </row>
        <row r="36677">
          <cell r="A36677">
            <v>848160012</v>
          </cell>
          <cell r="B36677" t="str">
            <v>BOMBILLO 3.5V PARA OTOSCOPIO</v>
          </cell>
          <cell r="D36677" t="str">
            <v>UD</v>
          </cell>
          <cell r="F36677" t="str">
            <v>2223</v>
          </cell>
        </row>
        <row r="36678">
          <cell r="A36678">
            <v>848160020</v>
          </cell>
          <cell r="B36678" t="str">
            <v>AISLADOR, SEGUN TIPO, MARCA Y CARACT. PARA EQUIPO OTOSCOPIO</v>
          </cell>
          <cell r="D36678" t="str">
            <v>UD</v>
          </cell>
          <cell r="F36678" t="str">
            <v>2223</v>
          </cell>
        </row>
        <row r="36679">
          <cell r="A36679">
            <v>848160040</v>
          </cell>
          <cell r="B36679" t="str">
            <v>ANILLO DE SUJECION, SEGUN TIPO, MARCA Y CARACT. PARA EQUIPO OTOSCOPIO</v>
          </cell>
          <cell r="D36679" t="str">
            <v>UD</v>
          </cell>
          <cell r="F36679" t="str">
            <v>2223</v>
          </cell>
        </row>
        <row r="36680">
          <cell r="A36680">
            <v>848160080</v>
          </cell>
          <cell r="B36680" t="str">
            <v>BAYONETA, SEGUN TIPO, MARCA Y CARACT. PARA EQUIPO OTOSCOPIO</v>
          </cell>
          <cell r="D36680" t="str">
            <v>UD</v>
          </cell>
          <cell r="F36680" t="str">
            <v>2223</v>
          </cell>
        </row>
        <row r="36681">
          <cell r="A36681">
            <v>848160100</v>
          </cell>
          <cell r="B36681" t="str">
            <v>BOTON, SEGUN TIPO, MARCA Y CARACT. PARA EQUIPO OTOSCOPIO</v>
          </cell>
          <cell r="D36681" t="str">
            <v>UD</v>
          </cell>
          <cell r="F36681" t="str">
            <v>2223</v>
          </cell>
        </row>
        <row r="36682">
          <cell r="A36682">
            <v>848160120</v>
          </cell>
          <cell r="B36682" t="str">
            <v>CAPUCHA DE LAMPARA, SEGUN TIPO, MARCA Y CARACT. PARA EQUIPO OTOSCOPIO</v>
          </cell>
          <cell r="D36682" t="str">
            <v>UD</v>
          </cell>
          <cell r="F36682" t="str">
            <v>2223</v>
          </cell>
        </row>
        <row r="36683">
          <cell r="A36683">
            <v>848160140</v>
          </cell>
          <cell r="B36683" t="str">
            <v>COLLAR DE LAMPARA, SEGUN TIPO, MARCA Y CARACT. PARA EQUIPO  OTOSCOPIO</v>
          </cell>
          <cell r="D36683" t="str">
            <v>UD</v>
          </cell>
          <cell r="F36683" t="str">
            <v>2223</v>
          </cell>
        </row>
        <row r="36684">
          <cell r="A36684">
            <v>848160160</v>
          </cell>
          <cell r="B36684" t="str">
            <v>CONTACTO DE EMBOLO, SEGUN TIPO, MARCA Y CARACT. PARA EQUIPO OTOSCOPIO</v>
          </cell>
          <cell r="D36684" t="str">
            <v>UD</v>
          </cell>
          <cell r="F36684" t="str">
            <v>2223</v>
          </cell>
        </row>
        <row r="36685">
          <cell r="A36685">
            <v>848160180</v>
          </cell>
          <cell r="B36685" t="str">
            <v>CONTACTO DE FLECHA, SEGUN TIPO, MARCA Y CARACT. PARA EQUIPO OTOSCOPIO</v>
          </cell>
          <cell r="D36685" t="str">
            <v>UD</v>
          </cell>
          <cell r="F36685" t="str">
            <v>2223</v>
          </cell>
        </row>
        <row r="36686">
          <cell r="A36686">
            <v>848160200</v>
          </cell>
          <cell r="B36686" t="str">
            <v>FIJADOR DE LENTES, SEGUN TIPO, MARCA Y CARACT. PARA EQUIPO  OTOSCOPIO</v>
          </cell>
          <cell r="D36686" t="str">
            <v>UD</v>
          </cell>
          <cell r="F36686" t="str">
            <v>2223</v>
          </cell>
        </row>
        <row r="36687">
          <cell r="A36687">
            <v>848160220</v>
          </cell>
          <cell r="B36687" t="str">
            <v>LAMPARA, SEGUN TIPO, MARCA Y CARACT. PARA EQUIPO OTOSCOPIO</v>
          </cell>
          <cell r="D36687" t="str">
            <v>UD</v>
          </cell>
          <cell r="F36687" t="str">
            <v>2223</v>
          </cell>
        </row>
        <row r="36688">
          <cell r="A36688">
            <v>848160240</v>
          </cell>
          <cell r="B36688" t="str">
            <v>LENTES, SEGUN TIPO, MARCA Y CARACT. PARA EQUIPO OTOSCOPIO</v>
          </cell>
          <cell r="D36688" t="str">
            <v>UD</v>
          </cell>
          <cell r="F36688" t="str">
            <v>2223</v>
          </cell>
        </row>
        <row r="36689">
          <cell r="A36689">
            <v>848160260</v>
          </cell>
          <cell r="B36689" t="str">
            <v>PORTA TUBOS, SEGUN TIPO, MARCA Y CARACTERISTICAS PARA EQUIPO OTOSCOPIO</v>
          </cell>
          <cell r="D36689" t="str">
            <v>UD</v>
          </cell>
          <cell r="F36689" t="str">
            <v>2223</v>
          </cell>
        </row>
        <row r="36690">
          <cell r="A36690">
            <v>848160280</v>
          </cell>
          <cell r="B36690" t="str">
            <v>REOSTATO, SEGUN TIPO, MARCA Y CARACT. PARA EQUIPO OTOSCOPIO</v>
          </cell>
          <cell r="D36690" t="str">
            <v>UD</v>
          </cell>
          <cell r="F36690" t="str">
            <v>2223</v>
          </cell>
        </row>
        <row r="36691">
          <cell r="A36691">
            <v>848160300</v>
          </cell>
          <cell r="B36691" t="str">
            <v>RESORTE DE SOPORTE DE LENTES, SEGUN TIPO, MARCA Y CARACT.   PARA EQUIPO OTOSCOPIO</v>
          </cell>
          <cell r="D36691" t="str">
            <v>UD</v>
          </cell>
          <cell r="F36691" t="str">
            <v>2223</v>
          </cell>
        </row>
        <row r="36692">
          <cell r="A36692">
            <v>848160320</v>
          </cell>
          <cell r="B36692" t="str">
            <v>RESORTE DE TAPA, SEGUN TIPO, MARCA Y CARACT. PARA EQUIPO 0- TOSCOPIO</v>
          </cell>
          <cell r="D36692" t="str">
            <v>UD</v>
          </cell>
          <cell r="F36692" t="str">
            <v>2223</v>
          </cell>
        </row>
        <row r="36693">
          <cell r="A36693">
            <v>848160340</v>
          </cell>
          <cell r="B36693" t="str">
            <v>RESORTE DE VENTANA, SEGUN TIPO, MARCA Y CARACT. PARA EQUIPO OTOSCOPIO</v>
          </cell>
          <cell r="D36693" t="str">
            <v>UD</v>
          </cell>
          <cell r="F36693" t="str">
            <v>2223</v>
          </cell>
        </row>
        <row r="36694">
          <cell r="A36694">
            <v>848160360</v>
          </cell>
          <cell r="B36694" t="str">
            <v>SOPORTE DE ESPEJO, SEGUN TIPO, MARCA Y CARACT. PARA EQUIPO  OTOSCOPIO</v>
          </cell>
          <cell r="D36694" t="str">
            <v>UD</v>
          </cell>
          <cell r="F36694" t="str">
            <v>2223</v>
          </cell>
        </row>
        <row r="36695">
          <cell r="A36695">
            <v>848160380</v>
          </cell>
          <cell r="B36695" t="str">
            <v>SOPORTE DE LENTES, SEGUN TIPO, MARCA Y CARACT. PARA EQUIPO  OTOSCOPIO</v>
          </cell>
          <cell r="D36695" t="str">
            <v>UD</v>
          </cell>
          <cell r="F36695" t="str">
            <v>2223</v>
          </cell>
        </row>
        <row r="36696">
          <cell r="A36696">
            <v>848160400</v>
          </cell>
          <cell r="B36696" t="str">
            <v>TAPA AISLADORA, SEGUN TIPO, MARCA Y CARACT. PARA EQUIPO O-  TOSCOPIO</v>
          </cell>
          <cell r="D36696" t="str">
            <v>UD</v>
          </cell>
          <cell r="F36696" t="str">
            <v>2223</v>
          </cell>
        </row>
        <row r="36697">
          <cell r="A36697">
            <v>848160420</v>
          </cell>
          <cell r="B36697" t="str">
            <v>TAPA DE LENTE, SEGUN TIPO, MARCA Y CARACT. PARA EQUIPO OTOS-COPIO</v>
          </cell>
          <cell r="D36697" t="str">
            <v>UD</v>
          </cell>
          <cell r="F36697" t="str">
            <v>2223</v>
          </cell>
        </row>
        <row r="36698">
          <cell r="A36698">
            <v>848160440</v>
          </cell>
          <cell r="B36698" t="str">
            <v>TAPA INTERIOR, SEGUN TIPO, MARCA Y CARACT. PARA EQUIPO OTOS-COPIO</v>
          </cell>
          <cell r="D36698" t="str">
            <v>UD</v>
          </cell>
          <cell r="F36698" t="str">
            <v>2223</v>
          </cell>
        </row>
        <row r="36699">
          <cell r="A36699">
            <v>848160460</v>
          </cell>
          <cell r="B36699" t="str">
            <v>TUBO DE LUZ, SEGUN TIPO, MARCA Y CARACT. PARA EQUIPO OTOS-  COPIO</v>
          </cell>
          <cell r="D36699" t="str">
            <v>UD</v>
          </cell>
          <cell r="F36699" t="str">
            <v>2223</v>
          </cell>
        </row>
        <row r="36700">
          <cell r="A36700">
            <v>848160480</v>
          </cell>
          <cell r="B36700" t="str">
            <v>TUERCAS, SEGUN TIPO, MARCA Y CARACT. PARA EQUIPO OTOSCOPIO</v>
          </cell>
          <cell r="D36700" t="str">
            <v>UD</v>
          </cell>
          <cell r="F36700" t="str">
            <v>2223</v>
          </cell>
        </row>
        <row r="36701">
          <cell r="A36701">
            <v>848160500</v>
          </cell>
          <cell r="B36701" t="str">
            <v>VENTANA, SEGUN TIPO, MARCA Y CARACT. PARA EQUIPO OTOSCOPIO</v>
          </cell>
          <cell r="D36701" t="str">
            <v>UD</v>
          </cell>
          <cell r="F36701" t="str">
            <v>2223</v>
          </cell>
        </row>
        <row r="36702">
          <cell r="A36702">
            <v>848160520</v>
          </cell>
          <cell r="B36702" t="str">
            <v>CABEZA DE OTOSCOPIO DE 3.5 VOLTIOS  PARA SET DE DIAGNOSTICO</v>
          </cell>
          <cell r="D36702" t="str">
            <v>UD</v>
          </cell>
          <cell r="F36702" t="str">
            <v>2223</v>
          </cell>
        </row>
        <row r="36703">
          <cell r="A36703">
            <v>848160521</v>
          </cell>
          <cell r="B36703" t="str">
            <v>CABEZA DE OTOSCOPIO MACROVIEW PARA SET DE DIAGNOSTICO, COMPATIBLE CON SET DE DIAGNOSTICO MARCA WELCH ALLYN</v>
          </cell>
          <cell r="D36703" t="str">
            <v>UD</v>
          </cell>
          <cell r="F36703" t="str">
            <v>2223</v>
          </cell>
        </row>
        <row r="36704">
          <cell r="A36704">
            <v>848170001</v>
          </cell>
          <cell r="B36704" t="str">
            <v>BOMBILLO PARA OFTALMOSCOPIO COMPATIBLE CON  WELCH ALLYN, MODELO 06500.</v>
          </cell>
          <cell r="D36704" t="str">
            <v>UD</v>
          </cell>
          <cell r="F36704" t="str">
            <v>2223</v>
          </cell>
        </row>
        <row r="36705">
          <cell r="A36705">
            <v>848170003</v>
          </cell>
          <cell r="B36705" t="str">
            <v>BOMBILLO PARA OFTALMOSCOPIO COMPATIBLE CON WELCH ALLYN, MODELO 04400.</v>
          </cell>
          <cell r="D36705" t="str">
            <v>UD</v>
          </cell>
          <cell r="F36705" t="str">
            <v>2223</v>
          </cell>
        </row>
        <row r="36706">
          <cell r="A36706">
            <v>848170004</v>
          </cell>
          <cell r="B36706" t="str">
            <v>REPUESTOS Y ACCESORIOS PARA EQUIPO PROYECTOR DE OPTOTIPOS</v>
          </cell>
          <cell r="D36706" t="str">
            <v>UD</v>
          </cell>
          <cell r="F36706" t="str">
            <v>2223</v>
          </cell>
        </row>
        <row r="36707">
          <cell r="A36707">
            <v>848170005</v>
          </cell>
          <cell r="B36707" t="str">
            <v>REPUESTOS Y ACCESORIOS PARA EQUIPO LAMPARA DE HENDIDURA</v>
          </cell>
          <cell r="D36707" t="str">
            <v>UD</v>
          </cell>
          <cell r="F36707" t="str">
            <v>2223</v>
          </cell>
        </row>
        <row r="36708">
          <cell r="A36708">
            <v>848170006</v>
          </cell>
          <cell r="B36708" t="str">
            <v>REPUESTOS Y ACCESORIOS PARA EQUIPO CAMARA DE FONDO DE OJO</v>
          </cell>
          <cell r="D36708" t="str">
            <v>UD</v>
          </cell>
          <cell r="F36708" t="str">
            <v>2223</v>
          </cell>
        </row>
        <row r="36709">
          <cell r="A36709">
            <v>848170007</v>
          </cell>
          <cell r="B36709" t="str">
            <v>LAMPARAS DE EXAMINACION REPUESTOS Y ACCESORIOS.</v>
          </cell>
          <cell r="D36709" t="str">
            <v>UD</v>
          </cell>
          <cell r="F36709" t="str">
            <v>2223</v>
          </cell>
        </row>
        <row r="36710">
          <cell r="A36710">
            <v>848170008</v>
          </cell>
          <cell r="B36710" t="str">
            <v>REPUESTOS Y ACCESORIOS PARA TONOMETRO.</v>
          </cell>
          <cell r="D36710" t="str">
            <v>UD</v>
          </cell>
          <cell r="F36710" t="str">
            <v>2223</v>
          </cell>
        </row>
        <row r="36711">
          <cell r="A36711">
            <v>848170009</v>
          </cell>
          <cell r="B36711" t="str">
            <v>BOMBILLO PARA SET DE DIAGNOSTICO #03800 MARCA WELCH ALLYN.</v>
          </cell>
          <cell r="D36711" t="str">
            <v>UD</v>
          </cell>
          <cell r="F36711" t="str">
            <v>2223</v>
          </cell>
        </row>
        <row r="36712">
          <cell r="A36712">
            <v>848170010</v>
          </cell>
          <cell r="B36712" t="str">
            <v>OCUTOME PROBE.</v>
          </cell>
          <cell r="D36712" t="str">
            <v>UD</v>
          </cell>
          <cell r="F36712" t="str">
            <v>2223</v>
          </cell>
        </row>
        <row r="36713">
          <cell r="A36713">
            <v>848170011</v>
          </cell>
          <cell r="B36713" t="str">
            <v>REPUESTOS Y ACCESORIOS PARA MICROSCOPIO ESPECULAR OFTALMOLOGICO</v>
          </cell>
          <cell r="D36713" t="str">
            <v>UD</v>
          </cell>
          <cell r="F36713" t="str">
            <v>2223</v>
          </cell>
        </row>
        <row r="36714">
          <cell r="A36714">
            <v>848170012</v>
          </cell>
          <cell r="B36714" t="str">
            <v>REPUESTOS Y ACCESORIOS A  UNIDAD PARA LAMPARA DE INFRARROJO.</v>
          </cell>
          <cell r="D36714" t="str">
            <v>UD</v>
          </cell>
          <cell r="F36714" t="str">
            <v>2223</v>
          </cell>
        </row>
        <row r="36715">
          <cell r="A36715">
            <v>848170020</v>
          </cell>
          <cell r="B36715" t="str">
            <v>AISLADOR, SEGUN TIPO, MARCA Y CARACT. PARA EQUIPO OFTALMOS- COPIO</v>
          </cell>
          <cell r="D36715" t="str">
            <v>UD</v>
          </cell>
          <cell r="F36715" t="str">
            <v>2223</v>
          </cell>
        </row>
        <row r="36716">
          <cell r="A36716">
            <v>848170025</v>
          </cell>
          <cell r="B36716" t="str">
            <v>OFTALMOSCOPIO, REPUESTOS Y ACCESORIOS.</v>
          </cell>
          <cell r="D36716" t="str">
            <v>UD</v>
          </cell>
          <cell r="F36716" t="str">
            <v>2223</v>
          </cell>
        </row>
        <row r="36717">
          <cell r="A36717">
            <v>848170030</v>
          </cell>
          <cell r="B36717" t="str">
            <v>FOROPTERO, REPUESTOS Y ACCESORIOS</v>
          </cell>
          <cell r="D36717" t="str">
            <v>UD</v>
          </cell>
          <cell r="F36717" t="str">
            <v>2223</v>
          </cell>
        </row>
        <row r="36718">
          <cell r="A36718">
            <v>848170031</v>
          </cell>
          <cell r="B36718" t="str">
            <v>LASER OFTALMICO YAG REPUESTOS Y ACCESORIOS</v>
          </cell>
          <cell r="D36718" t="str">
            <v>UD</v>
          </cell>
          <cell r="F36718" t="str">
            <v>2223</v>
          </cell>
        </row>
        <row r="36719">
          <cell r="A36719">
            <v>848170032</v>
          </cell>
          <cell r="B36719" t="str">
            <v xml:space="preserve"> AUTORREFRACTOMETRO REPUESTOS Y ACCESORIOS</v>
          </cell>
          <cell r="D36719" t="str">
            <v>UD</v>
          </cell>
          <cell r="F36719" t="str">
            <v>2223</v>
          </cell>
        </row>
        <row r="36720">
          <cell r="A36720">
            <v>848170033</v>
          </cell>
          <cell r="B36720" t="str">
            <v xml:space="preserve"> LENSOMETRO REPUESTOS Y ACCESORIOS</v>
          </cell>
          <cell r="D36720" t="str">
            <v>UD</v>
          </cell>
          <cell r="F36720" t="str">
            <v>2223</v>
          </cell>
        </row>
        <row r="36721">
          <cell r="A36721">
            <v>848170040</v>
          </cell>
          <cell r="B36721" t="str">
            <v>BATERIAS, SEGUN TIPO, MARCA Y CARACT. PARA EQUIPO OFTALMOS- COPIO</v>
          </cell>
          <cell r="D36721" t="str">
            <v>UD</v>
          </cell>
          <cell r="F36721" t="str">
            <v>2223</v>
          </cell>
        </row>
        <row r="36722">
          <cell r="A36722">
            <v>848170055</v>
          </cell>
          <cell r="B36722" t="str">
            <v>BATERIAS PARA DESFIBRILADOR.</v>
          </cell>
          <cell r="D36722" t="str">
            <v>UD</v>
          </cell>
          <cell r="F36722" t="str">
            <v>2223</v>
          </cell>
        </row>
        <row r="36723">
          <cell r="A36723">
            <v>848170060</v>
          </cell>
          <cell r="B36723" t="str">
            <v>COJINETE, SEGUN TIPO, MARCA Y CARACT. PARA EQUIPO OFTALMOS- COPIO</v>
          </cell>
          <cell r="D36723" t="str">
            <v>UD</v>
          </cell>
          <cell r="F36723" t="str">
            <v>2223</v>
          </cell>
        </row>
        <row r="36724">
          <cell r="A36724">
            <v>848170140</v>
          </cell>
          <cell r="B36724" t="str">
            <v>CONTACTO, SEGUN TIPO, MARCA Y CARACT. PARA EQUIPO OFTALMOS- COPIO</v>
          </cell>
          <cell r="D36724" t="str">
            <v>UD</v>
          </cell>
          <cell r="F36724" t="str">
            <v>2223</v>
          </cell>
        </row>
        <row r="36725">
          <cell r="A36725">
            <v>848170160</v>
          </cell>
          <cell r="B36725" t="str">
            <v>ENSAMBLAJE DEL REOSTATO, SEGUN TIPO, MARCA Y CARACT. PARA E-QUIPO OFTALMOSCOPIO</v>
          </cell>
          <cell r="D36725" t="str">
            <v>UD</v>
          </cell>
          <cell r="F36725" t="str">
            <v>2223</v>
          </cell>
        </row>
        <row r="36726">
          <cell r="A36726">
            <v>848170180</v>
          </cell>
          <cell r="B36726" t="str">
            <v>ENSAMBLAJE TAPA SUPERIOR, SEGUN TIPO, MARCA Y CARACT. PARA  EQUIPO OFTALMOSCOPIO</v>
          </cell>
          <cell r="D36726" t="str">
            <v>UD</v>
          </cell>
          <cell r="F36726" t="str">
            <v>2223</v>
          </cell>
        </row>
        <row r="36727">
          <cell r="A36727">
            <v>848170190</v>
          </cell>
          <cell r="B36727" t="str">
            <v>FACOVITRECTOR, REPUESTOS Y ACESORIOS.</v>
          </cell>
          <cell r="D36727" t="str">
            <v>UD</v>
          </cell>
          <cell r="F36727" t="str">
            <v>2223</v>
          </cell>
        </row>
        <row r="36728">
          <cell r="A36728">
            <v>848170200</v>
          </cell>
          <cell r="B36728" t="str">
            <v>INTERRUPTOR, SEGUN TIPO, MARCA Y CARACT. PARA EQUIPO OFTAL- MOSCOPIO</v>
          </cell>
          <cell r="D36728" t="str">
            <v>UD</v>
          </cell>
          <cell r="F36728" t="str">
            <v>2223</v>
          </cell>
        </row>
        <row r="36729">
          <cell r="A36729">
            <v>848170220</v>
          </cell>
          <cell r="B36729" t="str">
            <v>JUEGO CARGADOR DE BATERIAS, SEGUN TIPO, MARCA Y CARACT. PARAEQUIPO OFTALMOSCOPIO</v>
          </cell>
          <cell r="D36729" t="str">
            <v>JG</v>
          </cell>
          <cell r="F36729" t="str">
            <v>2223</v>
          </cell>
        </row>
        <row r="36730">
          <cell r="A36730">
            <v>848170221</v>
          </cell>
          <cell r="B36730" t="str">
            <v>BATERIA PARA MANGO DE OFTALMOSCOPIO(71670), DIRECTO WELCH ALLEN, RECARGABLE 3.5V, MODELO CATNº 72200.</v>
          </cell>
          <cell r="D36730" t="str">
            <v>UD</v>
          </cell>
          <cell r="F36730" t="str">
            <v>2223</v>
          </cell>
        </row>
        <row r="36731">
          <cell r="A36731">
            <v>848170222</v>
          </cell>
          <cell r="B36731" t="str">
            <v>BATERIA PARA MANGO DE OFTALMOSCOPIO (71000-C) DIRECTO WELCH ALLEN, RECARGABLE 3.5V, MODELO CATNº 73200.</v>
          </cell>
          <cell r="D36731" t="str">
            <v>UD</v>
          </cell>
          <cell r="F36731" t="str">
            <v>2223</v>
          </cell>
        </row>
        <row r="36732">
          <cell r="A36732">
            <v>848170280</v>
          </cell>
          <cell r="B36732" t="str">
            <v>LAMPARAS, SEGUN TIPO, MARCA Y CARACT. PARA EQUIPO OFTALMOS- COPIO</v>
          </cell>
          <cell r="D36732" t="str">
            <v>UD</v>
          </cell>
          <cell r="F36732" t="str">
            <v>2223</v>
          </cell>
        </row>
        <row r="36733">
          <cell r="A36733">
            <v>848170320</v>
          </cell>
          <cell r="B36733" t="str">
            <v>LENTES, SEGUN TIPO, MARCA Y CARACT. P.EQUIPO OFTALMOSCOPIO</v>
          </cell>
          <cell r="D36733" t="str">
            <v>UD</v>
          </cell>
          <cell r="F36733" t="str">
            <v>2223</v>
          </cell>
        </row>
        <row r="36734">
          <cell r="A36734">
            <v>848170321</v>
          </cell>
          <cell r="B36734" t="str">
            <v>LENTE LASER ARGON MAGNIFICACION 0,96X, DIAMETRO DE CONTACTO 16 MM.</v>
          </cell>
          <cell r="D36734" t="str">
            <v>UD</v>
          </cell>
          <cell r="F36734" t="str">
            <v>2223</v>
          </cell>
        </row>
        <row r="36735">
          <cell r="A36735">
            <v>848170322</v>
          </cell>
          <cell r="B36735" t="str">
            <v>LENTE LASER ARGON MAGNIFICACION 1.96X, DIAMETRO DE CONTACTO 17 MM.</v>
          </cell>
          <cell r="D36735" t="str">
            <v>UD</v>
          </cell>
          <cell r="F36735" t="str">
            <v>2223</v>
          </cell>
        </row>
        <row r="36736">
          <cell r="A36736">
            <v>848170323</v>
          </cell>
          <cell r="B36736" t="str">
            <v>LENTE TRES ESPEJOS PARA LASER ARGON CON DIAMETRO DE CONTACTO 16MM.</v>
          </cell>
          <cell r="D36736" t="str">
            <v>UD</v>
          </cell>
          <cell r="F36736" t="str">
            <v>2223</v>
          </cell>
        </row>
        <row r="36737">
          <cell r="A36737">
            <v>848170324</v>
          </cell>
          <cell r="B36737" t="str">
            <v>LENTE LASER SUPERQUAD 160 MAGNIFICACION 0.5X, CON CAMPO VISUAL DE 165 GRADOS.</v>
          </cell>
          <cell r="D36737" t="str">
            <v>UD</v>
          </cell>
          <cell r="F36737" t="str">
            <v>2223</v>
          </cell>
        </row>
        <row r="36738">
          <cell r="A36738">
            <v>848170325</v>
          </cell>
          <cell r="B36738" t="str">
            <v>LENTE PARA LASER YAG DIAMETRO DE CONTACTO 15MM, MAGNIFICACION 1.6X.</v>
          </cell>
          <cell r="D36738" t="str">
            <v>UD</v>
          </cell>
          <cell r="F36738" t="str">
            <v>2223</v>
          </cell>
        </row>
        <row r="36739">
          <cell r="A36739">
            <v>848170326</v>
          </cell>
          <cell r="B36739" t="str">
            <v>LENTE PARA LASER YAG IRIDOTOMIA Y ESFINTERECTOMIA MAGNIFICACION 2.6X, DIAMETRO DE CONTACTO 15 MM.</v>
          </cell>
          <cell r="D36739" t="str">
            <v>UD</v>
          </cell>
          <cell r="F36739" t="str">
            <v>2223</v>
          </cell>
        </row>
        <row r="36740">
          <cell r="A36740">
            <v>848170330</v>
          </cell>
          <cell r="B36740" t="str">
            <v>MANGO PARA OFTALMOSCOPIO, SEGUN CARACTERISTICAS Y ESPECIF.</v>
          </cell>
          <cell r="D36740" t="str">
            <v>UD</v>
          </cell>
          <cell r="F36740" t="str">
            <v>2223</v>
          </cell>
        </row>
        <row r="36741">
          <cell r="A36741">
            <v>848170331</v>
          </cell>
          <cell r="B36741" t="str">
            <v>MANGO RECARGABLE COMPATIBLE CON CABEZAS WELCH ALLYN ,3.5V MODELO 71000-C.</v>
          </cell>
          <cell r="D36741" t="str">
            <v>UD</v>
          </cell>
          <cell r="F36741" t="str">
            <v>2223</v>
          </cell>
        </row>
        <row r="36742">
          <cell r="A36742">
            <v>848170340</v>
          </cell>
          <cell r="B36742" t="str">
            <v>REOSTATOS, SEGUN TIPO, MARCA Y CARACT. PARA EQUIPO OFTALMOS-COPIO</v>
          </cell>
          <cell r="D36742" t="str">
            <v>UD</v>
          </cell>
          <cell r="F36742" t="str">
            <v>2223</v>
          </cell>
        </row>
        <row r="36743">
          <cell r="A36743">
            <v>848170350</v>
          </cell>
          <cell r="B36743" t="str">
            <v>VITRECTOR, REPUESTOS Y ACCESORIOS, SEGUN CARACTERISTICASY ESPECIFICACIONES.</v>
          </cell>
          <cell r="D36743" t="str">
            <v>UD</v>
          </cell>
          <cell r="F36743" t="str">
            <v>2223</v>
          </cell>
        </row>
        <row r="36744">
          <cell r="A36744">
            <v>848170360</v>
          </cell>
          <cell r="B36744" t="str">
            <v>RESISTENCIAS, SEGUN TIPO, MARCA Y CARACT. PARA EQUIPO OFTAL-MOSCOPIO</v>
          </cell>
          <cell r="D36744" t="str">
            <v>UD</v>
          </cell>
          <cell r="F36744" t="str">
            <v>2223</v>
          </cell>
        </row>
        <row r="36745">
          <cell r="A36745">
            <v>848170380</v>
          </cell>
          <cell r="B36745" t="str">
            <v>RESORTES, SEGUN TIPO, MARCA Y CARACT. PARA EQUIPO OFTALMOS- COPIO</v>
          </cell>
          <cell r="D36745" t="str">
            <v>UD</v>
          </cell>
          <cell r="F36745" t="str">
            <v>2223</v>
          </cell>
        </row>
        <row r="36746">
          <cell r="A36746">
            <v>848170400</v>
          </cell>
          <cell r="B36746" t="str">
            <v>RETENEDORES, SEGUN TIPO, MARCA Y CARACT. PARA EQUIPO OFTAL- MOSCOPIO</v>
          </cell>
          <cell r="D36746" t="str">
            <v>UD</v>
          </cell>
          <cell r="F36746" t="str">
            <v>2223</v>
          </cell>
        </row>
        <row r="36747">
          <cell r="A36747">
            <v>848170420</v>
          </cell>
          <cell r="B36747" t="str">
            <v>SOPORTE DE LAMPARAS, SEGUN TIPO, MARCA Y CARACT. PARA EQUIPOOFTALMOSCOPIO</v>
          </cell>
          <cell r="D36747" t="str">
            <v>UD</v>
          </cell>
          <cell r="F36747" t="str">
            <v>2223</v>
          </cell>
        </row>
        <row r="36748">
          <cell r="A36748">
            <v>848170440</v>
          </cell>
          <cell r="B36748" t="str">
            <v>SOPORTE DE LENTES, SEGUN TIPO, MARCA Y CARACT. PARA EQUIPO  OFTALMOSCOPIO</v>
          </cell>
          <cell r="D36748" t="str">
            <v>UD</v>
          </cell>
          <cell r="F36748" t="str">
            <v>2223</v>
          </cell>
        </row>
        <row r="36749">
          <cell r="A36749">
            <v>848170460</v>
          </cell>
          <cell r="B36749" t="str">
            <v>SUB-ENSAMBLAJE TAPA SUPERIOR, SEGUN TIPO, MARCA Y CARACT. PARA EQUIPO OFTALMOSCOPIO</v>
          </cell>
          <cell r="D36749" t="str">
            <v>UD</v>
          </cell>
          <cell r="F36749" t="str">
            <v>2223</v>
          </cell>
        </row>
        <row r="36750">
          <cell r="A36750">
            <v>848170480</v>
          </cell>
          <cell r="B36750" t="str">
            <v>TAPA AISLADORA, SEGUN TIPO, MARCA Y CARACT. PARA EQUIPO OF- TALMOSCOPIO</v>
          </cell>
          <cell r="D36750" t="str">
            <v>UD</v>
          </cell>
          <cell r="F36750" t="str">
            <v>2223</v>
          </cell>
        </row>
        <row r="36751">
          <cell r="A36751">
            <v>848170500</v>
          </cell>
          <cell r="B36751" t="str">
            <v>TAPA SUPERIOR, SEGUN TIPO, MARCA Y CARACT. PARA EQUIPO OF-  TALMOSCOPIO</v>
          </cell>
          <cell r="D36751" t="str">
            <v>UD</v>
          </cell>
          <cell r="F36751" t="str">
            <v>2223</v>
          </cell>
        </row>
        <row r="36752">
          <cell r="A36752">
            <v>848170520</v>
          </cell>
          <cell r="B36752" t="str">
            <v>TORNILLOS, SEGUN TIPO, MARCA Y CARACT. PARA EQUIPO OFTALMOS-COPIO</v>
          </cell>
          <cell r="D36752" t="str">
            <v>UD</v>
          </cell>
          <cell r="F36752" t="str">
            <v>2223</v>
          </cell>
        </row>
        <row r="36753">
          <cell r="A36753">
            <v>848170540</v>
          </cell>
          <cell r="B36753" t="str">
            <v>TUBO DE LUZ, SEGUN TIPO, MARCA Y CARACT. PARA EQUIPO OFTAL- MOSCOPIO</v>
          </cell>
          <cell r="D36753" t="str">
            <v>UD</v>
          </cell>
          <cell r="F36753" t="str">
            <v>2223</v>
          </cell>
        </row>
        <row r="36754">
          <cell r="A36754">
            <v>848170560</v>
          </cell>
          <cell r="B36754" t="str">
            <v>TUBO MANUAL, SEGUN TIPO, MARCA Y CARACT. PARA EQUIPO OFTAL- MOSCOPIO</v>
          </cell>
          <cell r="D36754" t="str">
            <v>UD</v>
          </cell>
          <cell r="F36754" t="str">
            <v>2223</v>
          </cell>
        </row>
        <row r="36755">
          <cell r="A36755">
            <v>848170580</v>
          </cell>
          <cell r="B36755" t="str">
            <v>UNIDAD DE ABERTURA, SEGUN TIPO, MARCA Y CARACT. PARA EQUIPO OFTALMOSCOPIO</v>
          </cell>
          <cell r="D36755" t="str">
            <v>UD</v>
          </cell>
          <cell r="F36755" t="str">
            <v>2223</v>
          </cell>
        </row>
        <row r="36756">
          <cell r="A36756">
            <v>848170600</v>
          </cell>
          <cell r="B36756" t="str">
            <v>EQUIPO PARA TRATAMIENTO DE ENTRECRUZAMIENTO CORNEAL, REPUESTOS Y ACCESORIOS.</v>
          </cell>
          <cell r="D36756" t="str">
            <v>UD</v>
          </cell>
          <cell r="F36756" t="str">
            <v>2223</v>
          </cell>
        </row>
        <row r="36757">
          <cell r="A36757">
            <v>848170700</v>
          </cell>
          <cell r="B36757" t="str">
            <v>BOMBILLO  PARA RETINOSCOPIO DE RAYA (STREAK) WELCH ALLEN PART Nº.08200.</v>
          </cell>
          <cell r="D36757" t="str">
            <v>UD</v>
          </cell>
          <cell r="F36757" t="str">
            <v>2223</v>
          </cell>
        </row>
        <row r="36758">
          <cell r="A36758">
            <v>848170710</v>
          </cell>
          <cell r="B36758" t="str">
            <v>BOMBILLO PARA OFTALMOSCOPIO DIRECTO, MARCA WELCH ALLEN MODELO PART Nº.04900.</v>
          </cell>
          <cell r="D36758" t="str">
            <v>UD</v>
          </cell>
          <cell r="F36758" t="str">
            <v>2223</v>
          </cell>
        </row>
        <row r="36759">
          <cell r="A36759">
            <v>848170711</v>
          </cell>
          <cell r="B36759" t="str">
            <v>BOMBILLO PARA OFTALMOSCOPIO, INDIRECTO MARCA HEINE, 6V10W, MODELO X-04.88.068.</v>
          </cell>
          <cell r="D36759" t="str">
            <v>UD</v>
          </cell>
          <cell r="F36759" t="str">
            <v>2223</v>
          </cell>
        </row>
        <row r="36760">
          <cell r="A36760">
            <v>848170712</v>
          </cell>
          <cell r="B36760" t="str">
            <v>BOMBILLO PARA OFTALMOSCOPIO, INDIRECTO MARCA KEELER, BULBS 1012-P-7003.</v>
          </cell>
          <cell r="D36760" t="str">
            <v>UD</v>
          </cell>
          <cell r="F36760" t="str">
            <v>2223</v>
          </cell>
        </row>
        <row r="36761">
          <cell r="A36761">
            <v>848170713</v>
          </cell>
          <cell r="B36761" t="str">
            <v>BOMBILLO XENON DE 3.5 V PARA OFTALMOSCOPIO</v>
          </cell>
          <cell r="D36761" t="str">
            <v>UD</v>
          </cell>
          <cell r="F36761" t="str">
            <v>2223</v>
          </cell>
        </row>
        <row r="36762">
          <cell r="A36762">
            <v>848170714</v>
          </cell>
          <cell r="B36762" t="str">
            <v>BOMBILLO  3.5V PARA OFTALMOSCOPIO</v>
          </cell>
          <cell r="D36762" t="str">
            <v>UD</v>
          </cell>
          <cell r="F36762" t="str">
            <v>2223</v>
          </cell>
        </row>
        <row r="36763">
          <cell r="A36763">
            <v>848170715</v>
          </cell>
          <cell r="B36763" t="str">
            <v>BOMBILLO PARA OFTALMOSCOPIO WELCH ALLYN, MODELO 03000.</v>
          </cell>
          <cell r="D36763" t="str">
            <v>UD</v>
          </cell>
          <cell r="F36763" t="str">
            <v>2223</v>
          </cell>
        </row>
        <row r="36764">
          <cell r="A36764">
            <v>848170716</v>
          </cell>
          <cell r="B36764" t="str">
            <v>BOMBILLO PARA OTOSCOPIO WELCH ALLYN, MODELO 03100.</v>
          </cell>
          <cell r="D36764" t="str">
            <v>UD</v>
          </cell>
          <cell r="F36764" t="str">
            <v>2223</v>
          </cell>
        </row>
        <row r="36765">
          <cell r="A36765">
            <v>848170717</v>
          </cell>
          <cell r="B36765" t="str">
            <v>REPUESTOS Y ACCESORIOS PARA EQUIPO DE ULTRASONIDO OFTALMOLOGICO.</v>
          </cell>
          <cell r="D36765" t="str">
            <v>UD</v>
          </cell>
          <cell r="F36765" t="str">
            <v>2223</v>
          </cell>
        </row>
        <row r="36766">
          <cell r="A36766">
            <v>848170718</v>
          </cell>
          <cell r="B36766" t="str">
            <v>SERVICIO SUMINISTRO DE REPUESTOS Y ACCESORIOS PARA MICROSCOPIO CONFOCAL</v>
          </cell>
          <cell r="D36766" t="str">
            <v>UD</v>
          </cell>
          <cell r="F36766" t="str">
            <v>2223</v>
          </cell>
        </row>
        <row r="36767">
          <cell r="A36767">
            <v>848180001</v>
          </cell>
          <cell r="B36767" t="str">
            <v xml:space="preserve"> REPUESTOS Y ACCESORIOS PARA ESPIROMETRO.</v>
          </cell>
          <cell r="D36767" t="str">
            <v>UD</v>
          </cell>
          <cell r="F36767" t="str">
            <v>2223</v>
          </cell>
        </row>
        <row r="36768">
          <cell r="A36768">
            <v>848180002</v>
          </cell>
          <cell r="B36768" t="str">
            <v>REPUESTOS Y ACCESORIOS PARA MEDIDOR DE EDAD PULMONAR.</v>
          </cell>
          <cell r="D36768" t="str">
            <v>UD</v>
          </cell>
          <cell r="F36768" t="str">
            <v>2223</v>
          </cell>
        </row>
        <row r="36769">
          <cell r="A36769">
            <v>848180040</v>
          </cell>
          <cell r="B36769" t="str">
            <v>BOMBA, SEGUN TIPO, MARCA Y CARACT. PARA EQUIPO ANALIZADOR   PULMONAR</v>
          </cell>
          <cell r="D36769" t="str">
            <v>UD</v>
          </cell>
          <cell r="F36769" t="str">
            <v>2223</v>
          </cell>
        </row>
        <row r="36770">
          <cell r="A36770">
            <v>848180060</v>
          </cell>
          <cell r="B36770" t="str">
            <v>ELEMENTO DE FILTRO, SEGUN TIPO, MARCA Y CARACT. PARA EQUIPO ANALIZADOR PULMONAR</v>
          </cell>
          <cell r="D36770" t="str">
            <v>UD</v>
          </cell>
          <cell r="F36770" t="str">
            <v>2223</v>
          </cell>
        </row>
        <row r="36771">
          <cell r="A36771">
            <v>848180102</v>
          </cell>
          <cell r="B36771" t="str">
            <v>FILTRO VIROBACTERIOLOGICO PARA UTILIZAR EN ESPIROMETRO Y MEDIR LA FUNCION PULMONAR.</v>
          </cell>
          <cell r="D36771" t="str">
            <v>UD</v>
          </cell>
          <cell r="F36771" t="str">
            <v>2223</v>
          </cell>
        </row>
        <row r="36772">
          <cell r="A36772">
            <v>848180120</v>
          </cell>
          <cell r="B36772" t="str">
            <v>INTERRUPTORES, SEGUN TIPO, MARCA Y CARACT. PARA EQUIPO ANA- LIZADOR PULMONAR</v>
          </cell>
          <cell r="D36772" t="str">
            <v>UD</v>
          </cell>
          <cell r="F36772" t="str">
            <v>2223</v>
          </cell>
        </row>
        <row r="36773">
          <cell r="A36773">
            <v>848180140</v>
          </cell>
          <cell r="B36773" t="str">
            <v>LAMPARAS, SEGUN TIPO, MARCA Y CARACT. PARA EQUIPO ANALIZADORPULMONAR</v>
          </cell>
          <cell r="D36773" t="str">
            <v>UD</v>
          </cell>
          <cell r="F36773" t="str">
            <v>2223</v>
          </cell>
        </row>
        <row r="36774">
          <cell r="A36774">
            <v>848180160</v>
          </cell>
          <cell r="B36774" t="str">
            <v>MOTOR, SEGUN TIPO, MARCA Y CARACT. PARA EQUIPO ANALIZADOR   PULMONAR</v>
          </cell>
          <cell r="D36774" t="str">
            <v>UD</v>
          </cell>
          <cell r="F36774" t="str">
            <v>2223</v>
          </cell>
        </row>
        <row r="36775">
          <cell r="A36775">
            <v>848180180</v>
          </cell>
          <cell r="B36775" t="str">
            <v>POTENCIOMETRO, SEGUN TIPO, MARCA Y CARACT. PARA EQUIPO ANA- LIZADOR PULMONAR</v>
          </cell>
          <cell r="D36775" t="str">
            <v>UD</v>
          </cell>
          <cell r="F36775" t="str">
            <v>2223</v>
          </cell>
        </row>
        <row r="36776">
          <cell r="A36776">
            <v>848180200</v>
          </cell>
          <cell r="B36776" t="str">
            <v>PROTECTOR, SEGUN TIPO, MARCA Y CARACT. PARA EQUIPO ANALIZA- DOR PULMONAR</v>
          </cell>
          <cell r="D36776" t="str">
            <v>UD</v>
          </cell>
          <cell r="F36776" t="str">
            <v>2223</v>
          </cell>
        </row>
        <row r="36777">
          <cell r="A36777">
            <v>848180220</v>
          </cell>
          <cell r="B36777" t="str">
            <v>TARJETAS DE IONIZACION, SEGUN TIPO, MARCA Y CARACT. PARA E- QUIPO ANALIZADOR PULMONAR</v>
          </cell>
          <cell r="D36777" t="str">
            <v>UD</v>
          </cell>
          <cell r="F36777" t="str">
            <v>2223</v>
          </cell>
        </row>
        <row r="36778">
          <cell r="A36778">
            <v>848180240</v>
          </cell>
          <cell r="B36778" t="str">
            <v>TARJETAS ELECTRONICAS, SEGUN TIPO MARCA Y CARACT. PARA EQUI-PO ANALIZADOR PULMONAR</v>
          </cell>
          <cell r="D36778" t="str">
            <v>UD</v>
          </cell>
          <cell r="F36778" t="str">
            <v>2223</v>
          </cell>
        </row>
        <row r="36779">
          <cell r="A36779">
            <v>848180300</v>
          </cell>
          <cell r="B36779" t="str">
            <v xml:space="preserve">CILINDRO DE DIFUSION DLCO, CONCENTRACION DEL CILINDRO  0.3% CO, 0.3% CH4, 21% O2, BALANCEADO CON N2.									 									</v>
          </cell>
          <cell r="D36779" t="str">
            <v>UD</v>
          </cell>
          <cell r="F36779" t="str">
            <v>2223</v>
          </cell>
        </row>
        <row r="36780">
          <cell r="A36780">
            <v>848190020</v>
          </cell>
          <cell r="B36780" t="str">
            <v>ASIENTOS DE REGULADORA, SEGUN TIPO, MARCA Y CARACT. PARA E- QUIPO REGULADOR DE O2</v>
          </cell>
          <cell r="D36780" t="str">
            <v>UD</v>
          </cell>
          <cell r="F36780" t="str">
            <v>2223</v>
          </cell>
        </row>
        <row r="36781">
          <cell r="A36781">
            <v>848190040</v>
          </cell>
          <cell r="B36781" t="str">
            <v>BLACK DE MANOMETRO, SEGUN TIPO, MARCA Y CARACT. PARA EQUIPO REGULADOR DE O2</v>
          </cell>
          <cell r="D36781" t="str">
            <v>UD</v>
          </cell>
          <cell r="F36781" t="str">
            <v>2223</v>
          </cell>
        </row>
        <row r="36782">
          <cell r="A36782">
            <v>848190045</v>
          </cell>
          <cell r="B36782" t="str">
            <v>BOTELLAS IRROMPIBLES.</v>
          </cell>
          <cell r="D36782" t="str">
            <v>UD</v>
          </cell>
          <cell r="F36782" t="str">
            <v>2223</v>
          </cell>
        </row>
        <row r="36783">
          <cell r="A36783">
            <v>848190060</v>
          </cell>
          <cell r="B36783" t="str">
            <v>EXTENSION DE N2O, SEGUN TIPO, MARCA Y CARACT. PARA EQUIPO   REGULADOR DE O2</v>
          </cell>
          <cell r="D36783" t="str">
            <v>UD</v>
          </cell>
          <cell r="F36783" t="str">
            <v>2223</v>
          </cell>
        </row>
        <row r="36784">
          <cell r="A36784">
            <v>848190080</v>
          </cell>
          <cell r="B36784" t="str">
            <v>EXTENSION DE OXIGENO, PLASTICA, LONGITUD 200 CM +-10 CM, DESCARTABLE</v>
          </cell>
          <cell r="D36784" t="str">
            <v>UD</v>
          </cell>
          <cell r="F36784" t="str">
            <v>2223</v>
          </cell>
        </row>
        <row r="36785">
          <cell r="A36785">
            <v>848190100</v>
          </cell>
          <cell r="B36785" t="str">
            <v>MANOMETRO COMPLETO, SEGUN TIPO, MARCA Y CARACT. PARA EQUIPO REGULADOR DE O2</v>
          </cell>
          <cell r="D36785" t="str">
            <v>UD</v>
          </cell>
          <cell r="F36785" t="str">
            <v>2223</v>
          </cell>
        </row>
        <row r="36786">
          <cell r="A36786">
            <v>848190120</v>
          </cell>
          <cell r="B36786" t="str">
            <v>NIPLE CON TUERCA NIQUELADO, SEGUN TIPO, MARCA Y CARACT. PARAEQUIPO REGULADOR DE O2</v>
          </cell>
          <cell r="D36786" t="str">
            <v>UD</v>
          </cell>
          <cell r="F36786" t="str">
            <v>2223</v>
          </cell>
        </row>
        <row r="36787">
          <cell r="A36787">
            <v>848190125</v>
          </cell>
          <cell r="B36787" t="str">
            <v>REGULADOR DE OXIGENO TIPO DIAFRAGMA PARA TRABAJO PESADO CON CONEXION CGA 540 Y DOBLE FLUJOMETRO RANGO 0-15 LPM.</v>
          </cell>
          <cell r="D36787" t="str">
            <v>UD</v>
          </cell>
          <cell r="F36787" t="str">
            <v>2223</v>
          </cell>
        </row>
        <row r="36788">
          <cell r="A36788">
            <v>848190140</v>
          </cell>
          <cell r="B36788" t="str">
            <v>NIPLE NO. 2, SEGUN TIPO, MARCA Y CARACT. PARA EQUIPO REGULA-DOR DE O2</v>
          </cell>
          <cell r="D36788" t="str">
            <v>UD</v>
          </cell>
          <cell r="F36788" t="str">
            <v>2223</v>
          </cell>
        </row>
        <row r="36789">
          <cell r="A36789">
            <v>848190160</v>
          </cell>
          <cell r="B36789" t="str">
            <v>PERILLAS, SEGUN TIPO, MARCA Y CARACT. PARA EQUIPO REGULADOR DE O2</v>
          </cell>
          <cell r="D36789" t="str">
            <v>UD</v>
          </cell>
          <cell r="F36789" t="str">
            <v>2223</v>
          </cell>
        </row>
        <row r="36790">
          <cell r="A36790">
            <v>848190180</v>
          </cell>
          <cell r="B36790" t="str">
            <v>REDUCTOR DE O2, SEGUN TIPO, MARCA Y CARACT. PARA EQUIPO RE- GULADOR DE O2</v>
          </cell>
          <cell r="D36790" t="str">
            <v>UD</v>
          </cell>
          <cell r="F36790" t="str">
            <v>2223</v>
          </cell>
        </row>
        <row r="36791">
          <cell r="A36791">
            <v>848190200</v>
          </cell>
          <cell r="B36791" t="str">
            <v>REGULADOR DE O2, SEGUN TIPO, MARCA Y CARACT. PARA EQUIPO RE-GULADOR DE O2</v>
          </cell>
          <cell r="D36791" t="str">
            <v>UD</v>
          </cell>
          <cell r="F36791" t="str">
            <v>2223</v>
          </cell>
        </row>
        <row r="36792">
          <cell r="A36792">
            <v>848190220</v>
          </cell>
          <cell r="B36792" t="str">
            <v>REGULADOR DE PRESION PARA GAS 2 ETAPAS, SEGUN TIPO, MARCA Y CARACT. PARA EQUIPO REGULADOR DE O2</v>
          </cell>
          <cell r="D36792" t="str">
            <v>UD</v>
          </cell>
          <cell r="F36792" t="str">
            <v>2223</v>
          </cell>
        </row>
        <row r="36793">
          <cell r="A36793">
            <v>848190221</v>
          </cell>
          <cell r="B36793" t="str">
            <v>REGULADOR DE FLUJO PARA OXIGENO PARA CILINDRO GRANDE CON ADAPTADOR CGA-540 DE 0 A 15 LPM.</v>
          </cell>
          <cell r="D36793" t="str">
            <v>UD</v>
          </cell>
          <cell r="F36793" t="str">
            <v>2223</v>
          </cell>
        </row>
        <row r="36794">
          <cell r="A36794">
            <v>848190222</v>
          </cell>
          <cell r="B36794" t="str">
            <v>REGULADOR DE FLUJO PARA OXIGENO DE 0 A 15 LPM PARA CILINDERO PEQUEÑO CON ADAPTADOR CGA870</v>
          </cell>
          <cell r="D36794" t="str">
            <v>UD</v>
          </cell>
          <cell r="F36794" t="str">
            <v>2223</v>
          </cell>
        </row>
        <row r="36795">
          <cell r="A36795">
            <v>848190223</v>
          </cell>
          <cell r="B36795" t="str">
            <v>REGULADOR DE FLUJO PARA OXIGENO DE 0 A 1 LPM PARA CILINDRO PEQUEÑO</v>
          </cell>
          <cell r="D36795" t="str">
            <v>UD</v>
          </cell>
          <cell r="F36795" t="str">
            <v>2223</v>
          </cell>
        </row>
        <row r="36796">
          <cell r="A36796">
            <v>848190224</v>
          </cell>
          <cell r="B36796" t="str">
            <v>REGULADOR MICROFLUJOMETRO DE PARED PARA OXIGENO DE 0 A 1 LPM CON ADAPTADOR TIPO CHEMETRON</v>
          </cell>
          <cell r="D36796" t="str">
            <v>UD</v>
          </cell>
          <cell r="F36796" t="str">
            <v>2223</v>
          </cell>
        </row>
        <row r="36797">
          <cell r="A36797">
            <v>848190225</v>
          </cell>
          <cell r="B36797" t="str">
            <v>REGULADOR DE FLUJO PARA OXIGENO DE 0A 1LPM PARA CILINDRO GRANDE CON ADAPTADOR CGA540.</v>
          </cell>
          <cell r="D36797" t="str">
            <v>UD</v>
          </cell>
          <cell r="F36797" t="str">
            <v>2223</v>
          </cell>
        </row>
        <row r="36798">
          <cell r="A36798">
            <v>848190226</v>
          </cell>
          <cell r="B36798" t="str">
            <v>REGULADOR DE OXIGENO CILINDRO PORTATIL 1-10 LTS</v>
          </cell>
          <cell r="D36798" t="str">
            <v>UD</v>
          </cell>
          <cell r="F36798" t="str">
            <v>2223</v>
          </cell>
        </row>
        <row r="36799">
          <cell r="A36799">
            <v>848190227</v>
          </cell>
          <cell r="B36799" t="str">
            <v>REGULADOR DE FLUJO PARA HELIOX  DE 0 A 18 LPM PARA CILINDRO GRANDE</v>
          </cell>
          <cell r="D36799" t="str">
            <v>UD</v>
          </cell>
          <cell r="F36799" t="str">
            <v>2223</v>
          </cell>
        </row>
        <row r="36800">
          <cell r="A36800">
            <v>848190230</v>
          </cell>
          <cell r="B36800" t="str">
            <v>EQUIPO REGULADOR DE PRESION PARA BANCO DE OXIGENO, REPUESTOS Y ACCESORIOS.</v>
          </cell>
          <cell r="D36800" t="str">
            <v>UD</v>
          </cell>
          <cell r="F36800" t="str">
            <v>2223</v>
          </cell>
        </row>
        <row r="36801">
          <cell r="A36801">
            <v>848190240</v>
          </cell>
          <cell r="B36801" t="str">
            <v>TAPAS PLASTICAS, SEGUN TIPO, MARCA Y CARACT. PARA EQUIPO RE-GULADOR DE O2</v>
          </cell>
          <cell r="D36801" t="str">
            <v>UD</v>
          </cell>
          <cell r="F36801" t="str">
            <v>2223</v>
          </cell>
        </row>
        <row r="36802">
          <cell r="A36802">
            <v>848190260</v>
          </cell>
          <cell r="B36802" t="str">
            <v>TRASEGADOR DE O2, SEGUN TIPO, MARCA Y CARACT. PARA EQUIPO   REGULADOR DE O2</v>
          </cell>
          <cell r="D36802" t="str">
            <v>UD</v>
          </cell>
          <cell r="F36802" t="str">
            <v>2223</v>
          </cell>
        </row>
        <row r="36803">
          <cell r="A36803">
            <v>848190280</v>
          </cell>
          <cell r="B36803" t="str">
            <v>VALVULAS, SEGUN TIPO, MARCA Y CARACT. PARA EQUIPO REGULADOR DE O2</v>
          </cell>
          <cell r="D36803" t="str">
            <v>UD</v>
          </cell>
          <cell r="F36803" t="str">
            <v>2223</v>
          </cell>
        </row>
        <row r="36804">
          <cell r="A36804">
            <v>848190300</v>
          </cell>
          <cell r="B36804" t="str">
            <v>FLUJOMETRO DE PARED PARA AIRE</v>
          </cell>
          <cell r="D36804" t="str">
            <v>UD</v>
          </cell>
          <cell r="F36804" t="str">
            <v>2223</v>
          </cell>
        </row>
        <row r="36805">
          <cell r="A36805">
            <v>848190301</v>
          </cell>
          <cell r="B36805" t="str">
            <v>FLUJOMETRO DE PARED DE 1-3 LITROS, CON CONEXION TIPO SHEMETRON</v>
          </cell>
          <cell r="D36805" t="str">
            <v>UD</v>
          </cell>
          <cell r="F36805" t="str">
            <v>2223</v>
          </cell>
        </row>
        <row r="36806">
          <cell r="A36806">
            <v>848190302</v>
          </cell>
          <cell r="B36806" t="str">
            <v>FLUJOMETRO DE PARED DE 1-10 LITROS</v>
          </cell>
          <cell r="D36806" t="str">
            <v>UD</v>
          </cell>
          <cell r="F36806" t="str">
            <v>2223</v>
          </cell>
        </row>
        <row r="36807">
          <cell r="A36807">
            <v>848190303</v>
          </cell>
          <cell r="B36807" t="str">
            <v>FLUJOMETROS NEONATALES TOMA DE CONEXION A CILINDRO TIPO PIN, CON CAUDALIMETRO DE 1 A 3 LITROS MAXIMO, CON ESCALA DE FLUJO DE 0.25LITROS MARCADA Y CONEXION PARA HUMIFICADOR.</v>
          </cell>
          <cell r="D36807" t="str">
            <v>UD</v>
          </cell>
          <cell r="F36807" t="str">
            <v>2223</v>
          </cell>
        </row>
        <row r="36808">
          <cell r="A36808">
            <v>848190304</v>
          </cell>
          <cell r="B36808" t="str">
            <v>FLUJOMETROS NEONATALES TOMA DE CONEXION A CILINDRO TIPO ROSCA DE 1/4, CON CAUDALIMETRO DE 1 A 3 LITROS MAXIMO, CON ESCALA DE FLUJO DE 0.25LITROS MARCADA Y CONEXION PARA HUMIFICADOR</v>
          </cell>
          <cell r="D36808" t="str">
            <v>UD</v>
          </cell>
          <cell r="F36808" t="str">
            <v>2223</v>
          </cell>
        </row>
        <row r="36809">
          <cell r="A36809">
            <v>848190305</v>
          </cell>
          <cell r="B36809" t="str">
            <v>FLUJOMETRO DE PARED PARA OXIGENO</v>
          </cell>
          <cell r="D36809" t="str">
            <v>UD</v>
          </cell>
          <cell r="F36809" t="str">
            <v>2223</v>
          </cell>
        </row>
        <row r="36810">
          <cell r="A36810">
            <v>848190310</v>
          </cell>
          <cell r="B36810" t="str">
            <v>REGULADOR DE PRESION CON  FLUJOMETRO PARA CILINDRO DE OXIGENO</v>
          </cell>
          <cell r="D36810" t="str">
            <v>UD</v>
          </cell>
          <cell r="F36810" t="str">
            <v>2223</v>
          </cell>
        </row>
        <row r="36811">
          <cell r="A36811">
            <v>848190315</v>
          </cell>
          <cell r="B36811" t="str">
            <v>REGULADOR DE PRESION CON FLUJOMETRO PARA CILINDRO DE AIRE</v>
          </cell>
          <cell r="D36811" t="str">
            <v>UD</v>
          </cell>
          <cell r="F36811" t="str">
            <v>2223</v>
          </cell>
        </row>
        <row r="36812">
          <cell r="A36812">
            <v>848190340</v>
          </cell>
          <cell r="B36812" t="str">
            <v>SISTEMA DE AIRE MEDICO Y VACIO, REPUESTOS Y ACCESORIOS.</v>
          </cell>
          <cell r="D36812" t="str">
            <v>UD</v>
          </cell>
          <cell r="F36812" t="str">
            <v>2223</v>
          </cell>
        </row>
        <row r="36813">
          <cell r="A36813">
            <v>848190350</v>
          </cell>
          <cell r="B36813" t="str">
            <v>FLUJOMETRO SENCILLO DE PARED DE OXIGENO CON ADAPTADOR TIPO  CHEMETRON DE 0 A 15 LPM.</v>
          </cell>
          <cell r="D36813" t="str">
            <v>UD</v>
          </cell>
          <cell r="F36813" t="str">
            <v>2223</v>
          </cell>
        </row>
        <row r="36814">
          <cell r="A36814">
            <v>848190351</v>
          </cell>
          <cell r="B36814" t="str">
            <v>FLUJOMETRO DOBLE DE PARED PARA OXIGENO CON ADAPTADOR TIPO EN " Y " CON CONECTOR TIPO CHEMETRON DE 0 A 15 LPM.</v>
          </cell>
          <cell r="D36814" t="str">
            <v>UD</v>
          </cell>
          <cell r="F36814" t="str">
            <v>2223</v>
          </cell>
        </row>
        <row r="36815">
          <cell r="A36815">
            <v>848190400</v>
          </cell>
          <cell r="B36815" t="str">
            <v>REGULADOR DE PRESION PARA GAS HELIOX, PRESION DE SALIDA 100 PSI, PRESION MAXIMA DE ENTRADA 3000 PSI, SALIDA TIPO DISS 1160, PARA CONECTOR DE ENTRADA CGA 280</v>
          </cell>
          <cell r="D36815" t="str">
            <v>UD</v>
          </cell>
          <cell r="F36815" t="str">
            <v>2223</v>
          </cell>
        </row>
        <row r="36816">
          <cell r="A36816">
            <v>848200001</v>
          </cell>
          <cell r="B36816" t="str">
            <v>REPUESTOS Y ACCESORIOS PARA CONTADOR DE CELULAS.</v>
          </cell>
          <cell r="D36816" t="str">
            <v>UD</v>
          </cell>
          <cell r="F36816" t="str">
            <v>2223</v>
          </cell>
        </row>
        <row r="36817">
          <cell r="A36817">
            <v>848200040</v>
          </cell>
          <cell r="B36817" t="str">
            <v>ACOPLE, SEGUN TIPO, MARCA Y CARACT. PARA EQUIPO COMPUTADOR YCONTADORES DE CELULAS Y HEMOGLOBINOMETRO</v>
          </cell>
          <cell r="D36817" t="str">
            <v>UD</v>
          </cell>
          <cell r="F36817" t="str">
            <v>2223</v>
          </cell>
        </row>
        <row r="36818">
          <cell r="A36818">
            <v>848200060</v>
          </cell>
          <cell r="B36818" t="str">
            <v>ACTUADOR, SEGUN TIPO, MARCA Y CARACT. PARA EQUIPO COMPUTADORY CONTADORES DE CELULAS Y HEMOGLOBINOMETRO</v>
          </cell>
          <cell r="D36818" t="str">
            <v>UD</v>
          </cell>
          <cell r="F36818" t="str">
            <v>2223</v>
          </cell>
        </row>
        <row r="36819">
          <cell r="A36819">
            <v>848200080</v>
          </cell>
          <cell r="B36819" t="str">
            <v>ANILLOS, SEGUN TIPO, MARCA Y CARACT. PARA EQUIPO COMPUTADOR Y CONTADORES DE CELULAS Y HEMOGLOBINOMETRO</v>
          </cell>
          <cell r="D36819" t="str">
            <v>UD</v>
          </cell>
          <cell r="F36819" t="str">
            <v>2223</v>
          </cell>
        </row>
        <row r="36820">
          <cell r="A36820">
            <v>848200100</v>
          </cell>
          <cell r="B36820" t="str">
            <v>ANODO, SEGUN TIPO, MARCA Y CARACT. PARA EQUIPO COMPUTADOR Y CONTADOR DE CELULAS Y HEMOGLOBINOMETRO</v>
          </cell>
          <cell r="D36820" t="str">
            <v>UD</v>
          </cell>
          <cell r="F36820" t="str">
            <v>2223</v>
          </cell>
        </row>
        <row r="36821">
          <cell r="A36821">
            <v>848200140</v>
          </cell>
          <cell r="B36821" t="str">
            <v>ASPIRADOR, SEGUN TIPO, MARCA Y CARACT. PARA EQUIPO COMPUTA- DOR Y CONTADORES DE CELULAS Y HEMOGLOBINOMETRO</v>
          </cell>
          <cell r="D36821" t="str">
            <v>UD</v>
          </cell>
          <cell r="F36821" t="str">
            <v>2223</v>
          </cell>
        </row>
        <row r="36822">
          <cell r="A36822">
            <v>848200160</v>
          </cell>
          <cell r="B36822" t="str">
            <v>BOMBA DE VACIO, SEGUN TIPO, MARCA Y CARACT. PARA EQUIPO COMPUTADOR Y ANALIZADOR DE CELULAS Y HEMOGLOBINOMETRO</v>
          </cell>
          <cell r="D36822" t="str">
            <v>UD</v>
          </cell>
          <cell r="F36822" t="str">
            <v>2223</v>
          </cell>
        </row>
        <row r="36823">
          <cell r="A36823">
            <v>848200180</v>
          </cell>
          <cell r="B36823" t="str">
            <v>BRODIN, SEGUN TIPO, MARCA Y CARACT. PARA EQUIPO COMPUTADOR YCONTADORES DE CELULAS Y HEMOGLOBINOMETRO</v>
          </cell>
          <cell r="D36823" t="str">
            <v>UD</v>
          </cell>
          <cell r="F36823" t="str">
            <v>2223</v>
          </cell>
        </row>
        <row r="36824">
          <cell r="A36824">
            <v>848200200</v>
          </cell>
          <cell r="B36824" t="str">
            <v>CAMARA, SEGUN TIPO, MARCA Y CARACT. PARA EQUIPO COMPUTADOR YANALIZADOR DE CELULAS Y HEMOGLOBINOMETRO</v>
          </cell>
          <cell r="D36824" t="str">
            <v>UD</v>
          </cell>
          <cell r="F36824" t="str">
            <v>2223</v>
          </cell>
        </row>
        <row r="36825">
          <cell r="A36825">
            <v>848200220</v>
          </cell>
          <cell r="B36825" t="str">
            <v>CILINDRO DILUENT, SEGUN TIPO, MARCA Y CARACT. PARA EQUIPO   COMPUTADOR Y CONTADORES DE CELULAS Y HEMOGLOBINOMETRO</v>
          </cell>
          <cell r="D36825" t="str">
            <v>UD</v>
          </cell>
          <cell r="F36825" t="str">
            <v>2223</v>
          </cell>
        </row>
        <row r="36826">
          <cell r="A36826">
            <v>848200221</v>
          </cell>
          <cell r="B36826" t="str">
            <v>FUENTE DE PODER CON INDEPENDENCIA OPERATIVA.</v>
          </cell>
          <cell r="D36826" t="str">
            <v>UD</v>
          </cell>
          <cell r="F36826" t="str">
            <v>2223</v>
          </cell>
        </row>
        <row r="36827">
          <cell r="A36827">
            <v>848200240</v>
          </cell>
          <cell r="B36827" t="str">
            <v>CONECTOR, SEGUN TIPO, MARCA Y CARACT. PARA EQUIPO COMPUTADORY CONTADORES DE CELULAS Y HEMOGLOBINOMETRO</v>
          </cell>
          <cell r="D36827" t="str">
            <v>UD</v>
          </cell>
          <cell r="F36827" t="str">
            <v>2223</v>
          </cell>
        </row>
        <row r="36828">
          <cell r="A36828">
            <v>848200260</v>
          </cell>
          <cell r="B36828" t="str">
            <v>CONTACTOR, SEGUN TIPO, MARCA Y CARACT. PARA EQUIPO COMPUTA- DOR Y CONTADORES DE CELULAS Y HEMOGLOBINOMETRO</v>
          </cell>
          <cell r="D36828" t="str">
            <v>UD</v>
          </cell>
          <cell r="F36828" t="str">
            <v>2223</v>
          </cell>
        </row>
        <row r="36829">
          <cell r="A36829">
            <v>848200280</v>
          </cell>
          <cell r="B36829" t="str">
            <v>CONTROL, SEGUN TIPO, MARCA Y CARACT. PARA EQUIPO COMPUTADOR Y CONTADORES DE CELULAS Y HEMOGLOBINOMETRO</v>
          </cell>
          <cell r="D36829" t="str">
            <v>UD</v>
          </cell>
          <cell r="F36829" t="str">
            <v>2223</v>
          </cell>
        </row>
        <row r="36830">
          <cell r="A36830">
            <v>848200300</v>
          </cell>
          <cell r="B36830" t="str">
            <v>CONVERTIDOR A/D, SEGUN TIPO, MARCA Y CARACT. PARA EQUIPO    COMPUTADOR Y CONTADORES DE CELULAS Y HEMOGLOBINOMETRO</v>
          </cell>
          <cell r="D36830" t="str">
            <v>UD</v>
          </cell>
          <cell r="F36830" t="str">
            <v>2223</v>
          </cell>
        </row>
        <row r="36831">
          <cell r="A36831">
            <v>848200320</v>
          </cell>
          <cell r="B36831" t="str">
            <v>DIAFRAGMAS, SEGUN TIPO, MARCA Y CARACT. PARA EQUIPO COMPUTA-DOR Y CONTADORES DE CELULAS Y HEMOGLOBINOMETRO</v>
          </cell>
          <cell r="D36831" t="str">
            <v>UD</v>
          </cell>
          <cell r="F36831" t="str">
            <v>2223</v>
          </cell>
        </row>
        <row r="36832">
          <cell r="A36832">
            <v>848200340</v>
          </cell>
          <cell r="B36832" t="str">
            <v>DIELECTRICO, SEGUN TIPO, MARCA Y CARACT. PARA EQUIPO COMPU- TADOR Y CONTADORES DE CELULAS Y HEMOGLOBINOMETRO</v>
          </cell>
          <cell r="D36832" t="str">
            <v>UD</v>
          </cell>
          <cell r="F36832" t="str">
            <v>2223</v>
          </cell>
        </row>
        <row r="36833">
          <cell r="A36833">
            <v>848200360</v>
          </cell>
          <cell r="B36833" t="str">
            <v>DISPENSADOR, SEGUN TIPO, MARCA Y CARACT. PARA EQUIPO COMPUTADOR Y CONTADORES DE CELULAS Y HEMOGLOBINOMETRO</v>
          </cell>
          <cell r="D36833" t="str">
            <v>UD</v>
          </cell>
          <cell r="F36833" t="str">
            <v>2223</v>
          </cell>
        </row>
        <row r="36834">
          <cell r="A36834">
            <v>848200380</v>
          </cell>
          <cell r="B36834" t="str">
            <v>ELECTRODO, SEGUN TIPO, MARCA Y CARACT. PARA EQUIPO COMPUTA- DOR Y CONTADORES DE CELULAS Y HEMOGLOBINOMETRO</v>
          </cell>
          <cell r="D36834" t="str">
            <v>UD</v>
          </cell>
          <cell r="F36834" t="str">
            <v>2223</v>
          </cell>
        </row>
        <row r="36835">
          <cell r="A36835">
            <v>848200400</v>
          </cell>
          <cell r="B36835" t="str">
            <v>EMPAQUES, SEGUN TIPO, MARCA Y CARACT. PARA EQUIPO COMPUTADORY CONTADORES DE CELULAS Y HEMOGLOBINOMETRO</v>
          </cell>
          <cell r="D36835" t="str">
            <v>UD</v>
          </cell>
          <cell r="F36835" t="str">
            <v>2223</v>
          </cell>
        </row>
        <row r="36836">
          <cell r="A36836">
            <v>848200420</v>
          </cell>
          <cell r="B36836" t="str">
            <v>ENSAMBLE DE TUBO DE APERTURA, SEGUN TIPO, MARCA Y CARACT.   PARA EQUIPO COMPUTADOR Y CONTADORES DE CELULAS Y HEMOGLOBINOMETRO</v>
          </cell>
          <cell r="D36836" t="str">
            <v>UD</v>
          </cell>
          <cell r="F36836" t="str">
            <v>2223</v>
          </cell>
        </row>
        <row r="36837">
          <cell r="A36837">
            <v>848200440</v>
          </cell>
          <cell r="B36837" t="str">
            <v>FILTROS, SEGUN TIPO, MARCA Y CARACT. PARA EQUIPO COMPUTADOR Y CONTADORES DE CELULAS Y HEMOGLOBINOMETRO</v>
          </cell>
          <cell r="D36837" t="str">
            <v>UD</v>
          </cell>
          <cell r="F36837" t="str">
            <v>2223</v>
          </cell>
        </row>
        <row r="36838">
          <cell r="A36838">
            <v>848200460</v>
          </cell>
          <cell r="B36838" t="str">
            <v>FOTODIODO, SEGUN TIPO, MARCA Y CARACT. PARA EQUIPO COMPUTA- DOR Y CONTADORES DE CELULAS Y HEMOGLOBINOMETRO</v>
          </cell>
          <cell r="D36838" t="str">
            <v>UD</v>
          </cell>
          <cell r="F36838" t="str">
            <v>2223</v>
          </cell>
        </row>
        <row r="36839">
          <cell r="A36839">
            <v>848200480</v>
          </cell>
          <cell r="B36839" t="str">
            <v>FUENTE ELECTRONICA, SEGUN TIPO, MARCA Y CARACT. PARA EQUIPO COMPUTADOR Y CONTADORES DE CELULAS Y HEMOGLOBINOMETRO</v>
          </cell>
          <cell r="D36839" t="str">
            <v>UD</v>
          </cell>
          <cell r="F36839" t="str">
            <v>2223</v>
          </cell>
        </row>
        <row r="36840">
          <cell r="A36840">
            <v>848200500</v>
          </cell>
          <cell r="B36840" t="str">
            <v>FUSIBLE, SEGUN TIPO, MARCA Y CARACT. PARA EQUIPO COMPUTADOR Y CONTADORES DE CELULAS Y HEMOGLOBINOMETRO</v>
          </cell>
          <cell r="D36840" t="str">
            <v>UD</v>
          </cell>
          <cell r="F36840" t="str">
            <v>2223</v>
          </cell>
        </row>
        <row r="36841">
          <cell r="A36841">
            <v>848200520</v>
          </cell>
          <cell r="B36841" t="str">
            <v>GRAMMETT, SEGUN TIPO, MARCA Y CARACT. PARA EQUIPO COMPUTA-  DOR Y CONTADORES DE CELULAS Y HEMOGLOBINOMETRO</v>
          </cell>
          <cell r="D36841" t="str">
            <v>UD</v>
          </cell>
          <cell r="F36841" t="str">
            <v>2223</v>
          </cell>
        </row>
        <row r="36842">
          <cell r="A36842">
            <v>848200560</v>
          </cell>
          <cell r="B36842" t="str">
            <v>GUIA, SEGUN TIPO, MARCA Y CARACT. PARA EQUIPO COMPUTADOR Y  CONTADORES DE CELULAS Y HEMOGLOBINOMETRO</v>
          </cell>
          <cell r="D36842" t="str">
            <v>UD</v>
          </cell>
          <cell r="F36842" t="str">
            <v>2223</v>
          </cell>
        </row>
        <row r="36843">
          <cell r="A36843">
            <v>848200580</v>
          </cell>
          <cell r="B36843" t="str">
            <v>INDICADOR DE PRESION INTERRUPTOR DE MERCURIO, SEGUN TIPO,   MARCA Y CARACT. PARA EQUIPO COMPUTADOR Y CONTADORES DE CELU-LAS Y HEMOGLOBINOMETRO</v>
          </cell>
          <cell r="D36843" t="str">
            <v>UD</v>
          </cell>
          <cell r="F36843" t="str">
            <v>2223</v>
          </cell>
        </row>
        <row r="36844">
          <cell r="A36844">
            <v>848200600</v>
          </cell>
          <cell r="B36844" t="str">
            <v>INTERRUPTOR, SEGUN TIPO, MARCA Y CARACT. PARA EQUIPO COMPU- TADOR Y CONTADORES DE CELULAS Y HEMOGLOBINOMETRO</v>
          </cell>
          <cell r="D36844" t="str">
            <v>UD</v>
          </cell>
          <cell r="F36844" t="str">
            <v>2223</v>
          </cell>
        </row>
        <row r="36845">
          <cell r="A36845">
            <v>848200620</v>
          </cell>
          <cell r="B36845" t="str">
            <v>JUEGO DE CAMPANA, SEGUN TIPO, MARCA Y CARACT. PARA EQUIPO   COMPUTADOR Y CONTADORES DE CELULAS Y HEMOGLOBINOMETRO</v>
          </cell>
          <cell r="D36845" t="str">
            <v>JG</v>
          </cell>
          <cell r="F36845" t="str">
            <v>2223</v>
          </cell>
        </row>
        <row r="36846">
          <cell r="A36846">
            <v>848200640</v>
          </cell>
          <cell r="B36846" t="str">
            <v>JUEGO DE CORRECTORES, SEGUN TIPO, MARCA Y CARACT. PARA EQUI-PO COMPUTADOR Y CONTADORES DE CELULAS Y HEMOGLOBINOMETRO</v>
          </cell>
          <cell r="D36846" t="str">
            <v>JG</v>
          </cell>
          <cell r="F36846" t="str">
            <v>2223</v>
          </cell>
        </row>
        <row r="36847">
          <cell r="A36847">
            <v>848200660</v>
          </cell>
          <cell r="B36847" t="str">
            <v>JUEGO DE CUBETA, SEGUN TIPO, MARCA Y CARACT. PARA EQUIPO    COMPUTADOR Y CONTADORES DE CELULAS Y HEMOGLOBINOMETRO</v>
          </cell>
          <cell r="D36847" t="str">
            <v>JG</v>
          </cell>
          <cell r="F36847" t="str">
            <v>2223</v>
          </cell>
        </row>
        <row r="36848">
          <cell r="A36848">
            <v>848200680</v>
          </cell>
          <cell r="B36848" t="str">
            <v>JUEGO DE DISPENSADOR, SEGUN TIPO, MARCA Y CARACT. PARA EQUI-PO COMPUTADOR Y CONTADORES DE CELULAS Y HEMOGLOBINOMETRO</v>
          </cell>
          <cell r="D36848" t="str">
            <v>JG</v>
          </cell>
          <cell r="F36848" t="str">
            <v>2223</v>
          </cell>
        </row>
        <row r="36849">
          <cell r="A36849">
            <v>848200700</v>
          </cell>
          <cell r="B36849" t="str">
            <v>JUEGO DE MANGUERAS, SEGUN TIPO, MARCA Y CARACT. PARA EQUIPO COMPUTADOR Y CONTADORES DE CELULAS Y HEMOGLOBINOMETRO</v>
          </cell>
          <cell r="D36849" t="str">
            <v>JG</v>
          </cell>
          <cell r="F36849" t="str">
            <v>2223</v>
          </cell>
        </row>
        <row r="36850">
          <cell r="A36850">
            <v>848200720</v>
          </cell>
          <cell r="B36850" t="str">
            <v>JUEGO DE PIPETAS SEGUN TIPO, MARCA Y CARACT. PARA EQUIPO    COMPUTADOR Y CONTADORES DE CELULAS Y HEMOGLOBINOMETRO</v>
          </cell>
          <cell r="D36850" t="str">
            <v>JG</v>
          </cell>
          <cell r="F36850" t="str">
            <v>2223</v>
          </cell>
        </row>
        <row r="36851">
          <cell r="A36851">
            <v>848200760</v>
          </cell>
          <cell r="B36851" t="str">
            <v>JUEGO P/ MERCURIO, SEGUN TIPO, MARCA Y CARACT. PARA EQUIPO  COMPUTADOR Y CONTADORES DE CELULAS Y HEMOGLOBINOMETRO</v>
          </cell>
          <cell r="D36851" t="str">
            <v>JG</v>
          </cell>
          <cell r="F36851" t="str">
            <v>2223</v>
          </cell>
        </row>
        <row r="36852">
          <cell r="A36852">
            <v>848200780</v>
          </cell>
          <cell r="B36852" t="str">
            <v>LAMPARA, SEGUN TIPO,MARCA Y CARACT. PARA EQUIPO COMPUTADOR YCONTADORES DE CELULAS Y HEMOGLOBINOMETRO</v>
          </cell>
          <cell r="D36852" t="str">
            <v>UD</v>
          </cell>
          <cell r="F36852" t="str">
            <v>2223</v>
          </cell>
        </row>
        <row r="36853">
          <cell r="A36853">
            <v>848200800</v>
          </cell>
          <cell r="B36853" t="str">
            <v>LENTES, SEGUN TIPO, MARCA Y CARACT. PARA EQUIPO COMPUTADOR  Y CONTADORES DE CELULAS Y HEMOGLOBINOMETRO</v>
          </cell>
          <cell r="D36853" t="str">
            <v>UD</v>
          </cell>
          <cell r="F36853" t="str">
            <v>2223</v>
          </cell>
        </row>
        <row r="36854">
          <cell r="A36854">
            <v>848200820</v>
          </cell>
          <cell r="B36854" t="str">
            <v>LUZ PILOTO, SEGUN TIPO, MARCA Y CARACT. PARA EQUIPO COMPUTA-DOR Y CONTADORES DE CELULAS Y HEMOGLOBINOMETRO</v>
          </cell>
          <cell r="D36854" t="str">
            <v>UD</v>
          </cell>
          <cell r="F36854" t="str">
            <v>2223</v>
          </cell>
        </row>
        <row r="36855">
          <cell r="A36855">
            <v>848200840</v>
          </cell>
          <cell r="B36855" t="str">
            <v>MANGUERAS, SEGUN TIPO, MARCA Y CARACT. PARA EQUIPO COMPUTA- DOR Y CONTADORES DE CELULAS Y HEMOGLOBINOMETRO</v>
          </cell>
          <cell r="D36855" t="str">
            <v>UD</v>
          </cell>
          <cell r="F36855" t="str">
            <v>2223</v>
          </cell>
        </row>
        <row r="36856">
          <cell r="A36856">
            <v>848200860</v>
          </cell>
          <cell r="B36856" t="str">
            <v>MANOMETRO, SEGUN TIPO, MARCA Y CARACT. PARA EQUIPO COMPUTA- DOR Y CONTADORES DE CELULAS Y HEMOGLOBINOMETRO</v>
          </cell>
          <cell r="D36856" t="str">
            <v>UD</v>
          </cell>
          <cell r="F36856" t="str">
            <v>2223</v>
          </cell>
        </row>
        <row r="36857">
          <cell r="A36857">
            <v>848200880</v>
          </cell>
          <cell r="B36857" t="str">
            <v>MOTOR, SEGUN TIPO, MARCA Y CARACT. PARA EQUIPO COMPUTADOR Y CONTADORES DE CELULAS Y HEMOGLOBINOMETRO</v>
          </cell>
          <cell r="D36857" t="str">
            <v>UD</v>
          </cell>
          <cell r="F36857" t="str">
            <v>2223</v>
          </cell>
        </row>
        <row r="36858">
          <cell r="A36858">
            <v>848200900</v>
          </cell>
          <cell r="B36858" t="str">
            <v>PIEZA DE CONTROL, SEGUN TIPO, MARCA Y CARACT. PARA EQUIPO   COMPUTADOR Y CONTADORES DE CELULAS Y HEMOGLOBINOMETRO</v>
          </cell>
          <cell r="D36858" t="str">
            <v>UD</v>
          </cell>
          <cell r="F36858" t="str">
            <v>2223</v>
          </cell>
        </row>
        <row r="36859">
          <cell r="A36859">
            <v>848200920</v>
          </cell>
          <cell r="B36859" t="str">
            <v>PIPETA ASPIRADORA, SEGUN TIPO, MARCA Y CARACT. PARA EQUIPO  COMPUTADOR Y CONTADORES DE CELULAS Y HEMOGLOBINOMETRO</v>
          </cell>
          <cell r="D36859" t="str">
            <v>UD</v>
          </cell>
          <cell r="F36859" t="str">
            <v>2223</v>
          </cell>
        </row>
        <row r="36860">
          <cell r="A36860">
            <v>848200940</v>
          </cell>
          <cell r="B36860" t="str">
            <v>PISTON, SEGUN TIPO, MARCA Y CARACT. PARA EQUIPO COMPUTADOR YCONTADORES DE CELULAS Y HEMOGLOBINOMETRO</v>
          </cell>
          <cell r="D36860" t="str">
            <v>UD</v>
          </cell>
          <cell r="F36860" t="str">
            <v>2223</v>
          </cell>
        </row>
        <row r="36861">
          <cell r="A36861">
            <v>848200980</v>
          </cell>
          <cell r="B36861" t="str">
            <v>PROTECTOR, SEGUN TIPO, MARCA Y CARACT. PARA EQUIPO COMPUTA- DOR Y CONTADORES DE CELULAS Y HEMOGLOBINOMETRO</v>
          </cell>
          <cell r="D36861" t="str">
            <v>UD</v>
          </cell>
          <cell r="F36861" t="str">
            <v>2223</v>
          </cell>
        </row>
        <row r="36862">
          <cell r="A36862">
            <v>848201000</v>
          </cell>
          <cell r="B36862" t="str">
            <v>REGISTRO, SEGUN TIPO,MARCA Y CARACT. PARA EQUIPO COMPUTADOR Y CONTADORES DE CELULAS Y HEMOGLOBINOMETRO</v>
          </cell>
          <cell r="D36862" t="str">
            <v>UD</v>
          </cell>
          <cell r="F36862" t="str">
            <v>2223</v>
          </cell>
        </row>
        <row r="36863">
          <cell r="A36863">
            <v>848201040</v>
          </cell>
          <cell r="B36863" t="str">
            <v>RELE RECIBIDOR, SEGUN TIPO, MARCA Y CARACT. PARA EQUIPO COM-PUTADOR Y CONTADORES DE CELULAS Y HEMOGLOBINOMETRO</v>
          </cell>
          <cell r="D36863" t="str">
            <v>UD</v>
          </cell>
          <cell r="F36863" t="str">
            <v>2223</v>
          </cell>
        </row>
        <row r="36864">
          <cell r="A36864">
            <v>848201060</v>
          </cell>
          <cell r="B36864" t="str">
            <v>RELEVADOR, SEGUN TIPO, MARCA Y CARACT. PARA EQUIPO COMPUTA- DOR Y CONTADORES DE CELULAS Y HEMOGLOBINOMETRO</v>
          </cell>
          <cell r="D36864" t="str">
            <v>UD</v>
          </cell>
          <cell r="F36864" t="str">
            <v>2223</v>
          </cell>
        </row>
        <row r="36865">
          <cell r="A36865">
            <v>848201080</v>
          </cell>
          <cell r="B36865" t="str">
            <v>RELOJ, SEGUN TIPO, MARCA Y CARACT. PARA EQUIPO COMPUTADOR Y CONTADORES DE CELULAS Y HEMOGLOBINOMETRO</v>
          </cell>
          <cell r="D36865" t="str">
            <v>UD</v>
          </cell>
          <cell r="F36865" t="str">
            <v>2223</v>
          </cell>
        </row>
        <row r="36866">
          <cell r="A36866">
            <v>848201100</v>
          </cell>
          <cell r="B36866" t="str">
            <v>RESORTE, SEGUN TIPO, MARCA Y CARACT. PARA EQUIPO COMPUTADOR Y CONTADORES DE CELULAS Y HEMOGLOBINOMETRO</v>
          </cell>
          <cell r="D36866" t="str">
            <v>UD</v>
          </cell>
          <cell r="F36866" t="str">
            <v>2223</v>
          </cell>
        </row>
        <row r="36867">
          <cell r="A36867">
            <v>848201120</v>
          </cell>
          <cell r="B36867" t="str">
            <v>SEGURO, SEGUN TIPO, MARCA Y CARACT. PARA EQUIPO COMPUTADOR YCONTADORES DE CELULAS Y HEMOGLOBINOMETRO</v>
          </cell>
          <cell r="D36867" t="str">
            <v>UD</v>
          </cell>
          <cell r="F36867" t="str">
            <v>2223</v>
          </cell>
        </row>
        <row r="36868">
          <cell r="A36868">
            <v>848201140</v>
          </cell>
          <cell r="B36868" t="str">
            <v>SILICON, SEGUN TIPO, MARCA Y CARACT. PARA EQUIPO COMPUTADOR Y CONTADORES DE CELULAS Y HEMOGLOBINOMETRO</v>
          </cell>
          <cell r="D36868" t="str">
            <v>UD</v>
          </cell>
          <cell r="F36868" t="str">
            <v>2223</v>
          </cell>
        </row>
        <row r="36869">
          <cell r="A36869">
            <v>848201160</v>
          </cell>
          <cell r="B36869" t="str">
            <v>TAPON, SEGUN TIPO, MARCA Y CARACT. PARA EQUIPO COMPUTADOR Y CONTADORES DE CELULAS Y HEMOGLOBINOMETRO</v>
          </cell>
          <cell r="D36869" t="str">
            <v>UD</v>
          </cell>
          <cell r="F36869" t="str">
            <v>2223</v>
          </cell>
        </row>
        <row r="36870">
          <cell r="A36870">
            <v>848201180</v>
          </cell>
          <cell r="B36870" t="str">
            <v>TARJETA ELECTRONICA, SEGUN TIPO, MARCA Y CARACT. PARA EQUIPOCOMPUTADOR Y CONTADORES DE CELULAS Y HEMOGLOBINOMETRO</v>
          </cell>
          <cell r="D36870" t="str">
            <v>UD</v>
          </cell>
          <cell r="F36870" t="str">
            <v>2223</v>
          </cell>
        </row>
        <row r="36871">
          <cell r="A36871">
            <v>848201200</v>
          </cell>
          <cell r="B36871" t="str">
            <v>TRAMPA DE AIRE, SEGUN TIPO, MARCA Y CARACT. PARA EQUIPO COM-PUTADOR Y CONTADORES DE CELULAS Y HEMOGLOBINOMETRO</v>
          </cell>
          <cell r="D36871" t="str">
            <v>UD</v>
          </cell>
          <cell r="F36871" t="str">
            <v>2223</v>
          </cell>
        </row>
        <row r="36872">
          <cell r="A36872">
            <v>848201220</v>
          </cell>
          <cell r="B36872" t="str">
            <v>TRANSFORMADOR, SEGUN TIPO, MARCA Y CARACT. PARA EQUIPO COM- PUTADOR Y CONTADORES DE CELULAS Y HEMOGLOBINOMETRO</v>
          </cell>
          <cell r="D36872" t="str">
            <v>UD</v>
          </cell>
          <cell r="F36872" t="str">
            <v>2223</v>
          </cell>
        </row>
        <row r="36873">
          <cell r="A36873">
            <v>848201240</v>
          </cell>
          <cell r="B36873" t="str">
            <v>TUBO 100 U (MICRAS), SEGUN TIPO, MARCA Y CARACT. PARA EQUIPOCOMPUTADOR Y CONTADORES DE CELULAS Y HEMOGLOBINOMETRO</v>
          </cell>
          <cell r="D36873" t="str">
            <v>UD</v>
          </cell>
          <cell r="F36873" t="str">
            <v>2223</v>
          </cell>
        </row>
        <row r="36874">
          <cell r="A36874">
            <v>848201260</v>
          </cell>
          <cell r="B36874" t="str">
            <v>TUBO AL VACIO, SEGUN TIPO, MARCA Y CARACT. PARA EQUIPO COM- PUTADOR Y CONTADORES DE CELULAS Y HEMOGLOBINOMETRO</v>
          </cell>
          <cell r="D36874" t="str">
            <v>UD</v>
          </cell>
          <cell r="F36874" t="str">
            <v>2223</v>
          </cell>
        </row>
        <row r="36875">
          <cell r="A36875">
            <v>848201280</v>
          </cell>
          <cell r="B36875" t="str">
            <v>TUBO FOTOELECTRICO, SEGUN TIPO, MARCA Y CARACT. PARA EQUIPO COMPUTADOR Y CONTADORES DE CELULAS Y HEMOGLOBINOMETRO</v>
          </cell>
          <cell r="D36875" t="str">
            <v>UD</v>
          </cell>
          <cell r="F36875" t="str">
            <v>2223</v>
          </cell>
        </row>
        <row r="36876">
          <cell r="A36876">
            <v>848201300</v>
          </cell>
          <cell r="B36876" t="str">
            <v>TUBO RTC, SEGUN TIPO, MARCA Y CARACT. PARA EQUIPO COMPUTADORY CONTADORES DE CELULAS Y HEMOGLOBINOMETRO</v>
          </cell>
          <cell r="D36876" t="str">
            <v>UD</v>
          </cell>
          <cell r="F36876" t="str">
            <v>2223</v>
          </cell>
        </row>
        <row r="36877">
          <cell r="A36877">
            <v>848201320</v>
          </cell>
          <cell r="B36877" t="str">
            <v>TUBO T, SEGUN TIPO, MARCA Y CARACT. PARA EQUIPO COMPUTADOR YCONTADORES DE CELULAS Y HEMOGLOBINOMETRO</v>
          </cell>
          <cell r="D36877" t="str">
            <v>UD</v>
          </cell>
          <cell r="F36877" t="str">
            <v>2223</v>
          </cell>
        </row>
        <row r="36878">
          <cell r="A36878">
            <v>848201340</v>
          </cell>
          <cell r="B36878" t="str">
            <v>UNIDAD DE ALARMA, SEGUN TIPO, MARCA Y CARACT. PARA EQUIPO   COMPUTADOR Y CONTADORES DE CELULAS Y HEMOGLOBINOMETRO</v>
          </cell>
          <cell r="D36878" t="str">
            <v>UD</v>
          </cell>
          <cell r="F36878" t="str">
            <v>2223</v>
          </cell>
        </row>
        <row r="36879">
          <cell r="A36879">
            <v>848201360</v>
          </cell>
          <cell r="B36879" t="str">
            <v>VALVULAS, SEGUN TIPO, MARCA Y CARACT. PARA EQUIPO COMPUTADORY CONTADORES DE CELULAS Y HEMOGLOBINOMETRO</v>
          </cell>
          <cell r="D36879" t="str">
            <v>UD</v>
          </cell>
          <cell r="F36879" t="str">
            <v>2223</v>
          </cell>
        </row>
        <row r="36880">
          <cell r="A36880">
            <v>848210080</v>
          </cell>
          <cell r="B36880" t="str">
            <v>BASE PARA VALVULAS, SEGUN TIPO, MARCA Y CARACT. PARA EQUIPO ESPECTROFOTOMETRO</v>
          </cell>
          <cell r="D36880" t="str">
            <v>UD</v>
          </cell>
          <cell r="F36880" t="str">
            <v>2223</v>
          </cell>
        </row>
        <row r="36881">
          <cell r="A36881">
            <v>848210100</v>
          </cell>
          <cell r="B36881" t="str">
            <v>BASE, SEGUN TIPO, MARCA Y CARACT. PARA EQUIPO ESPECTROFOTO- METRO</v>
          </cell>
          <cell r="D36881" t="str">
            <v>UD</v>
          </cell>
          <cell r="F36881" t="str">
            <v>2223</v>
          </cell>
        </row>
        <row r="36882">
          <cell r="A36882">
            <v>848210120</v>
          </cell>
          <cell r="B36882" t="str">
            <v>CABLE, SEGUN TIPO, MARCA Y CARACT. PARA EQUIPO ESPECTROFOTO-METRO</v>
          </cell>
          <cell r="D36882" t="str">
            <v>UD</v>
          </cell>
          <cell r="F36882" t="str">
            <v>2223</v>
          </cell>
        </row>
        <row r="36883">
          <cell r="A36883">
            <v>848210140</v>
          </cell>
          <cell r="B36883" t="str">
            <v>CAPACITOR, SEGUN TIPO, MARCA Y CARACT. PARA EQUIPO ESPECTRO-FOTOMETRO</v>
          </cell>
          <cell r="D36883" t="str">
            <v>UD</v>
          </cell>
          <cell r="F36883" t="str">
            <v>2223</v>
          </cell>
        </row>
        <row r="36884">
          <cell r="A36884">
            <v>848210160</v>
          </cell>
          <cell r="B36884" t="str">
            <v>CIRCUITO INTEGRADO, SEGUN TIPO, MARCA Y CARACT. PARA EQUIPO ESPECTROFOTOMETRO</v>
          </cell>
          <cell r="D36884" t="str">
            <v>UD</v>
          </cell>
          <cell r="F36884" t="str">
            <v>2223</v>
          </cell>
        </row>
        <row r="36885">
          <cell r="A36885">
            <v>848210180</v>
          </cell>
          <cell r="B36885" t="str">
            <v>CONECTOR, SEGUN TIPO, MARCA Y CARACT. PARA EQUIPO ESPECTRO- FOTOMETRO</v>
          </cell>
          <cell r="D36885" t="str">
            <v>UD</v>
          </cell>
          <cell r="F36885" t="str">
            <v>2223</v>
          </cell>
        </row>
        <row r="36886">
          <cell r="A36886">
            <v>848210200</v>
          </cell>
          <cell r="B36886" t="str">
            <v>CONTROL, SEGUN TIPO, MARCA Y CARACT. PARA EQUIPO ESPECTROFO-TOMETRO</v>
          </cell>
          <cell r="D36886" t="str">
            <v>UD</v>
          </cell>
          <cell r="F36886" t="str">
            <v>2223</v>
          </cell>
        </row>
        <row r="36887">
          <cell r="A36887">
            <v>848210220</v>
          </cell>
          <cell r="B36887" t="str">
            <v>CUBIERTA, SEGUN TIPO, MARCA Y CARACT. PARA EQUIPO ESPECTRO- FOTOMETRO</v>
          </cell>
          <cell r="D36887" t="str">
            <v>UD</v>
          </cell>
          <cell r="F36887" t="str">
            <v>2223</v>
          </cell>
        </row>
        <row r="36888">
          <cell r="A36888">
            <v>848210240</v>
          </cell>
          <cell r="B36888" t="str">
            <v>DIAL, SEGUN TIPO,MARCA Y CARACT. P/EQUIPO ESPECTROFOTOMETRO</v>
          </cell>
          <cell r="D36888" t="str">
            <v>UD</v>
          </cell>
          <cell r="F36888" t="str">
            <v>2223</v>
          </cell>
        </row>
        <row r="36889">
          <cell r="A36889">
            <v>848210260</v>
          </cell>
          <cell r="B36889" t="str">
            <v>DIAPLAY, SEGUN TIPO, MARCA Y CARACT. PARA EQUIPO ESPECTROFO-TOMETRO</v>
          </cell>
          <cell r="D36889" t="str">
            <v>UD</v>
          </cell>
          <cell r="F36889" t="str">
            <v>2223</v>
          </cell>
        </row>
        <row r="36890">
          <cell r="A36890">
            <v>848210280</v>
          </cell>
          <cell r="B36890" t="str">
            <v>DIODO, SEGUN TIPO, MARCA Y CARACT. PARA EQUIPO ESPECTROFO-  TOMETRO</v>
          </cell>
          <cell r="D36890" t="str">
            <v>UD</v>
          </cell>
          <cell r="F36890" t="str">
            <v>2223</v>
          </cell>
        </row>
        <row r="36891">
          <cell r="A36891">
            <v>848210300</v>
          </cell>
          <cell r="B36891" t="str">
            <v>DYNODE, SEGUN TIPO, MARCA Y CARACT. PARA EQUIPO ESPECTROFO- TOMETRO</v>
          </cell>
          <cell r="D36891" t="str">
            <v>UD</v>
          </cell>
          <cell r="F36891" t="str">
            <v>2223</v>
          </cell>
        </row>
        <row r="36892">
          <cell r="A36892">
            <v>848210320</v>
          </cell>
          <cell r="B36892" t="str">
            <v>ESCALA, SEGUN TIPO, MARCA Y CARACT. PARA EQUIPO ESPECTROFO- TOMETRO</v>
          </cell>
          <cell r="D36892" t="str">
            <v>UD</v>
          </cell>
          <cell r="F36892" t="str">
            <v>2223</v>
          </cell>
        </row>
        <row r="36893">
          <cell r="A36893">
            <v>848210340</v>
          </cell>
          <cell r="B36893" t="str">
            <v>ESPEJO, SEGUN TIPO, MARCA Y CARACT. PARA EQUIPO ESPECTROFO- TOMETRO</v>
          </cell>
          <cell r="D36893" t="str">
            <v>UD</v>
          </cell>
          <cell r="F36893" t="str">
            <v>2223</v>
          </cell>
        </row>
        <row r="36894">
          <cell r="A36894">
            <v>848210360</v>
          </cell>
          <cell r="B36894" t="str">
            <v>FILTROS, SEGUN TIPO, MARCA Y CARACT. PARA EQUIPO ESPECTROFO-TOMETRO</v>
          </cell>
          <cell r="D36894" t="str">
            <v>UD</v>
          </cell>
          <cell r="F36894" t="str">
            <v>2223</v>
          </cell>
        </row>
        <row r="36895">
          <cell r="A36895">
            <v>848210380</v>
          </cell>
          <cell r="B36895" t="str">
            <v>FOTOCELDA, SEGUN TIPO, MARCA Y CARACT. PARA EQUIPO ESPECTRO-FOTOMETRO</v>
          </cell>
          <cell r="D36895" t="str">
            <v>UD</v>
          </cell>
          <cell r="F36895" t="str">
            <v>2223</v>
          </cell>
        </row>
        <row r="36896">
          <cell r="A36896">
            <v>848210400</v>
          </cell>
          <cell r="B36896" t="str">
            <v>FOTODETECTOR, SEGUN TIPO, MARCA Y CARACT. PARA EQUIPO ESPEC-TROFOTOMETRO</v>
          </cell>
          <cell r="D36896" t="str">
            <v>UD</v>
          </cell>
          <cell r="F36896" t="str">
            <v>2223</v>
          </cell>
        </row>
        <row r="36897">
          <cell r="A36897">
            <v>848210420</v>
          </cell>
          <cell r="B36897" t="str">
            <v>FOTOMULTIPLICADOR, SEGUN TIPO, MARCA Y CARACT. PARA EQUIPO  ESPECTROFOTOMETRO</v>
          </cell>
          <cell r="D36897" t="str">
            <v>UD</v>
          </cell>
          <cell r="F36897" t="str">
            <v>2223</v>
          </cell>
        </row>
        <row r="36898">
          <cell r="A36898">
            <v>848210440</v>
          </cell>
          <cell r="B36898" t="str">
            <v>FUENTE ELECTRONICA, SEGUN TIPO, MARCA Y CARACT. PARA EQUIPO ESPECTROFOTOMETRO</v>
          </cell>
          <cell r="D36898" t="str">
            <v>UD</v>
          </cell>
          <cell r="F36898" t="str">
            <v>2223</v>
          </cell>
        </row>
        <row r="36899">
          <cell r="A36899">
            <v>848210460</v>
          </cell>
          <cell r="B36899" t="str">
            <v>FUSIBLE, SEGUN TIPO, MARCA Y CARACT. PARA EQUIPO ESPECTROFO-TOMETRO</v>
          </cell>
          <cell r="D36899" t="str">
            <v>UD</v>
          </cell>
          <cell r="F36899" t="str">
            <v>2223</v>
          </cell>
        </row>
        <row r="36900">
          <cell r="A36900">
            <v>848210480</v>
          </cell>
          <cell r="B36900" t="str">
            <v>GALVANOMETRO, SEGUN TIPO, MARCA Y CARACT. PARA EQUIPO ESPEC-TROFOTOMETRO</v>
          </cell>
          <cell r="D36900" t="str">
            <v>UD</v>
          </cell>
          <cell r="F36900" t="str">
            <v>2223</v>
          </cell>
        </row>
        <row r="36901">
          <cell r="A36901">
            <v>848210500</v>
          </cell>
          <cell r="B36901" t="str">
            <v>INTERRUPTOR, SEGUN TIPO, MARCA Y CARACT. PARA EQUIPO ESPEC- TROFOTOMETRO</v>
          </cell>
          <cell r="D36901" t="str">
            <v>UD</v>
          </cell>
          <cell r="F36901" t="str">
            <v>2223</v>
          </cell>
        </row>
        <row r="36902">
          <cell r="A36902">
            <v>848210519</v>
          </cell>
          <cell r="B36902" t="str">
            <v>LAMPARA TIPO CATODO HUECO DE HIERRO,  PARA UN UNICO ELEMENTO, PARA USO EN ESPECTROFOTOMETRO DE ABSORCION ATOMICA  AA800</v>
          </cell>
          <cell r="D36902" t="str">
            <v>UD</v>
          </cell>
          <cell r="F36902" t="str">
            <v>2223</v>
          </cell>
        </row>
        <row r="36903">
          <cell r="A36903">
            <v>848210520</v>
          </cell>
          <cell r="B36903" t="str">
            <v>LAMPARA, SEGUN TIPO, MARCA Y CARACT. PARA EQUIPO ESPECTROFO-TOMETRO</v>
          </cell>
          <cell r="D36903" t="str">
            <v>UD</v>
          </cell>
          <cell r="F36903" t="str">
            <v>2223</v>
          </cell>
        </row>
        <row r="36904">
          <cell r="A36904">
            <v>848210521</v>
          </cell>
          <cell r="B36904" t="str">
            <v>LAMPARA TIPO CATODO HUECO DE COBRE, PARA UN UNICO ELEMENTO,  PARA USO EN ESPECTROFOTOMETRO DE ABSORCION ATOMICA  AA800</v>
          </cell>
          <cell r="D36904" t="str">
            <v>UD</v>
          </cell>
          <cell r="F36904" t="str">
            <v>2223</v>
          </cell>
        </row>
        <row r="36905">
          <cell r="A36905">
            <v>848210522</v>
          </cell>
          <cell r="B36905" t="str">
            <v xml:space="preserve"> LAMPARA TIPO CATODO HUECO DE ALUMINIO,  PARA UN UNICO ELEMENTO, PARA USO EN ESPECTROFOTOMETRO DE ABSORCION ATOMICA  AA800</v>
          </cell>
          <cell r="D36905" t="str">
            <v>UD</v>
          </cell>
          <cell r="F36905" t="str">
            <v>2223</v>
          </cell>
        </row>
        <row r="36906">
          <cell r="A36906">
            <v>848210523</v>
          </cell>
          <cell r="B36906" t="str">
            <v>LAMPARA TIPO CATODO HUECO DE CROMO, PARA UN UNICO ELEMENTO,  PARA USO EN ESPECTROFOTOMETRO DE ABSORCION ATOMICA  AA800</v>
          </cell>
          <cell r="D36906" t="str">
            <v>UD</v>
          </cell>
          <cell r="F36906" t="str">
            <v>2223</v>
          </cell>
        </row>
        <row r="36907">
          <cell r="A36907">
            <v>848210524</v>
          </cell>
          <cell r="B36907" t="str">
            <v>LAMPARA TIPO CATODO HUECO DE NIQUEL,  PARA UN UNICO ELEMENTO, PARA USO EN ESPECTROFOTOMETRO DE ABSORCION ATOMICA  AA800</v>
          </cell>
          <cell r="D36907" t="str">
            <v>UD</v>
          </cell>
          <cell r="F36907" t="str">
            <v>2223</v>
          </cell>
        </row>
        <row r="36908">
          <cell r="A36908">
            <v>848210525</v>
          </cell>
          <cell r="B36908" t="str">
            <v>LAMPARA TIPO CATODO HUECO DE BARIO,  PARA UN UNICO ELEMENTO, PARA USO EN ESPECTROFOTOMETRO DE ABSORCION ATOMICA  AA800</v>
          </cell>
          <cell r="D36908" t="str">
            <v>UD</v>
          </cell>
          <cell r="F36908" t="str">
            <v>2223</v>
          </cell>
        </row>
        <row r="36909">
          <cell r="A36909">
            <v>848210526</v>
          </cell>
          <cell r="B36909" t="str">
            <v xml:space="preserve"> LAMPARA TIPO CATODO HUECO DE CALCIO, PARA UN UNICO ELEMENTO. PARA USO EN ESPECTROFOTOMETRO DE ABSORCION ATOMICA  AA800</v>
          </cell>
          <cell r="D36909" t="str">
            <v>UD</v>
          </cell>
          <cell r="F36909" t="str">
            <v>2223</v>
          </cell>
        </row>
        <row r="36910">
          <cell r="A36910">
            <v>848210527</v>
          </cell>
          <cell r="B36910" t="str">
            <v>LAMPARA TIPO CATODO HUECO DE MAGNESIO,  PARA UN UNICO ELEMENTO,  PARA USO EN ESPECTROFOTOMETRO DE ABSORCION ATOMICA  AA800</v>
          </cell>
          <cell r="D36910" t="str">
            <v>UD</v>
          </cell>
          <cell r="F36910" t="str">
            <v>2223</v>
          </cell>
        </row>
        <row r="36911">
          <cell r="A36911">
            <v>848210528</v>
          </cell>
          <cell r="B36911" t="str">
            <v>LAMPARA TIPO CATODO HUECO DE PLOMO , PARA UN UNICO ELEMENTO. PARA USO EN ESPECTROFOTOMETRO DE ABSORCION ATOMICA  AA800</v>
          </cell>
          <cell r="D36911" t="str">
            <v>UD</v>
          </cell>
          <cell r="F36911" t="str">
            <v>2223</v>
          </cell>
        </row>
        <row r="36912">
          <cell r="A36912">
            <v>848210529</v>
          </cell>
          <cell r="B36912" t="str">
            <v>LAMPARA TIPO CATODO HUECO DE ZINC , PARA UN UNICO ELEMENTO, PARA USO EN ESPECTROFOTOMETRO DE ABSORCION ATOMICA  AA800</v>
          </cell>
          <cell r="D36912" t="str">
            <v>UD</v>
          </cell>
          <cell r="F36912" t="str">
            <v>2223</v>
          </cell>
        </row>
        <row r="36913">
          <cell r="A36913">
            <v>848210530</v>
          </cell>
          <cell r="B36913" t="str">
            <v>LAMPARA TIPO CATODO HUECO DE LITIO,  PARA UN UNICO ELEMENTO, PARA USO EN ESPECTROFOTOMETRO DE ABSORCION ATOMICA  AA800</v>
          </cell>
          <cell r="D36913" t="str">
            <v>UD</v>
          </cell>
          <cell r="F36913" t="str">
            <v>2223</v>
          </cell>
        </row>
        <row r="36914">
          <cell r="A36914">
            <v>848210531</v>
          </cell>
          <cell r="B36914" t="str">
            <v>LAMPARA TIPO CATODO HUECO DE MERCURIO,  PARA UN UNICO ELEMENTO, PARA USO EN ESPECTROFOTOMETRO DE ABSORCION ATOMICA  AA800</v>
          </cell>
          <cell r="D36914" t="str">
            <v>UD</v>
          </cell>
          <cell r="F36914" t="str">
            <v>2223</v>
          </cell>
        </row>
        <row r="36915">
          <cell r="A36915">
            <v>848210532</v>
          </cell>
          <cell r="B36915" t="str">
            <v>LAMPARA TIPO CATODO HUECO DE SELENIO,  PARA UN UNICO ELEMENTO, PARA USO EN ESPECTROFOTOMETRO DE ABSORCION ATOMICA  AA800</v>
          </cell>
          <cell r="D36915" t="str">
            <v>UD</v>
          </cell>
          <cell r="F36915" t="str">
            <v>2223</v>
          </cell>
        </row>
        <row r="36916">
          <cell r="A36916">
            <v>848210533</v>
          </cell>
          <cell r="B36916" t="str">
            <v>LAMPARA TIPO CATODO HUECO DE ORO, PARA UN UNICO ELEMENTO, PARA USO EN ESPECTROFOTOMETRO DE ABSORCION ATOMICA  AA800</v>
          </cell>
          <cell r="D36916" t="str">
            <v>UD</v>
          </cell>
          <cell r="F36916" t="str">
            <v>2223</v>
          </cell>
        </row>
        <row r="36917">
          <cell r="A36917">
            <v>848210534</v>
          </cell>
          <cell r="B36917" t="str">
            <v>LAMPARA TIPO CATODO HUECO DE BERILIO, PARA UN UNICO ELEMENTO, PARA USO EN ESPECTROFOTOMETRO DE ABSORCION ATOMICA  AA800</v>
          </cell>
          <cell r="D36917" t="str">
            <v>UD</v>
          </cell>
          <cell r="F36917" t="str">
            <v>2223</v>
          </cell>
        </row>
        <row r="36918">
          <cell r="A36918">
            <v>848210535</v>
          </cell>
          <cell r="B36918" t="str">
            <v>LAMPARA TIPO CATODO HUECO DE COBALTO, PARA UN UNICO ELEMENTO, PARA USO EN ESPECTROFOTOMETRO DE ABSORCION ATOMICA  AA800</v>
          </cell>
          <cell r="D36918" t="str">
            <v>UD</v>
          </cell>
          <cell r="F36918" t="str">
            <v>2223</v>
          </cell>
        </row>
        <row r="36919">
          <cell r="A36919">
            <v>848210536</v>
          </cell>
          <cell r="B36919" t="str">
            <v>LAMPARA EDL DE DESCARGA SIN ELECTRODOS PARA DETERMINACION DE PLOMO, MAYOR SENSIBILIDAD , PARA ELEMENTOS REFRACTARIOS,   PARA SER UTILIZADA  EN  ESPECTROFOTOMETRO DE ABSORCION ATOMI</v>
          </cell>
          <cell r="D36919" t="str">
            <v>UD</v>
          </cell>
          <cell r="F36919" t="str">
            <v>2223</v>
          </cell>
        </row>
        <row r="36920">
          <cell r="A36920">
            <v>848210537</v>
          </cell>
          <cell r="B36920" t="str">
            <v xml:space="preserve"> LAMPARA EDL DE DESCARGA SIN ELECTRODOS PARA DETERMINACION DE MERCURIO , MAYOR SENSIBILIDAD, PARA ELEMENTOS REFRACTARIOS  PARA SER UTILIZADA  EN  ESPECTROFOTOMETRO DE ABSORCION ATO</v>
          </cell>
          <cell r="D36920" t="str">
            <v>UD</v>
          </cell>
          <cell r="F36920" t="str">
            <v>2223</v>
          </cell>
        </row>
        <row r="36921">
          <cell r="A36921">
            <v>848210538</v>
          </cell>
          <cell r="B36921" t="str">
            <v>LAMPARA EDL DE DESCARGA SIN ELECTRODOS PARA DETERMINACION DE ARSENICO , MAYOR SENSIBILIDAD, PARA ELEMENTOS REFRACTARIOS  PARA SER UTILIZADA  EN  ESPECTROFOTOMETRO DE ABSORCION ATOM</v>
          </cell>
          <cell r="D36921" t="str">
            <v>UD</v>
          </cell>
          <cell r="F36921" t="str">
            <v>2223</v>
          </cell>
        </row>
        <row r="36922">
          <cell r="A36922">
            <v>848210539</v>
          </cell>
          <cell r="B36922" t="str">
            <v>LAMPARA EDL DE DESCARGA SIN ELECTRODOS PARA DETERMINACION DE CADMIO , MAYOR SENSIBILIDAD, PARA ELEMENTOS REFRACTARIOS  PARA SER UTILIZADA  EN  ESPECTROFOTOMETRO DE ABSORCION ATOMIC</v>
          </cell>
          <cell r="D36922" t="str">
            <v>UD</v>
          </cell>
          <cell r="F36922" t="str">
            <v>2223</v>
          </cell>
        </row>
        <row r="36923">
          <cell r="A36923">
            <v>848210540</v>
          </cell>
          <cell r="B36923" t="str">
            <v>LENTES, SEGUN TIPO, MARCA Y CARACT. PARA EQUIPO ESPECTROFO- TOMETRO</v>
          </cell>
          <cell r="D36923" t="str">
            <v>UD</v>
          </cell>
          <cell r="F36923" t="str">
            <v>2223</v>
          </cell>
        </row>
        <row r="36924">
          <cell r="A36924">
            <v>848210550</v>
          </cell>
          <cell r="B36924" t="str">
            <v>LAMPARA DE CATODO HUECO O EDL DE ANTIMONIO.</v>
          </cell>
          <cell r="D36924" t="str">
            <v>UD</v>
          </cell>
          <cell r="F36924" t="str">
            <v>2223</v>
          </cell>
        </row>
        <row r="36925">
          <cell r="A36925">
            <v>848210580</v>
          </cell>
          <cell r="B36925" t="str">
            <v>MANOCROMADOR, SEGUN TIPO, MARCA Y CARACT. PARA EQUIPO ESPEC-TROFOTOMETRO</v>
          </cell>
          <cell r="D36925" t="str">
            <v>UD</v>
          </cell>
          <cell r="F36925" t="str">
            <v>2223</v>
          </cell>
        </row>
        <row r="36926">
          <cell r="A36926">
            <v>848210600</v>
          </cell>
          <cell r="B36926" t="str">
            <v>MEDIDOR, SEGUN TIPO, MARCA Y CARACT. PARA EQUIPO ESPECTROFO-TOMETRO</v>
          </cell>
          <cell r="D36926" t="str">
            <v>UD</v>
          </cell>
          <cell r="F36926" t="str">
            <v>2223</v>
          </cell>
        </row>
        <row r="36927">
          <cell r="A36927">
            <v>848210620</v>
          </cell>
          <cell r="B36927" t="str">
            <v>PERILLA, SEGUN TIPO, MARCA Y CARACT. PARA EQUIPO ESPECTROFO-TOMETRO</v>
          </cell>
          <cell r="D36927" t="str">
            <v>UD</v>
          </cell>
          <cell r="F36927" t="str">
            <v>2223</v>
          </cell>
        </row>
        <row r="36928">
          <cell r="A36928">
            <v>848210640</v>
          </cell>
          <cell r="B36928" t="str">
            <v>PINON, SEGUN TIPO, MARCA Y CARACT. PARA EQUIPO ESPECTROFOTO-METRO</v>
          </cell>
          <cell r="D36928" t="str">
            <v>UD</v>
          </cell>
          <cell r="F36928" t="str">
            <v>2223</v>
          </cell>
        </row>
        <row r="36929">
          <cell r="A36929">
            <v>848210660</v>
          </cell>
          <cell r="B36929" t="str">
            <v>PLACA, SEGUN TIPO, MARCA Y CARACT. PARA EQUIPO ESPECTROFOTO-METRO</v>
          </cell>
          <cell r="D36929" t="str">
            <v>UD</v>
          </cell>
          <cell r="F36929" t="str">
            <v>2223</v>
          </cell>
        </row>
        <row r="36930">
          <cell r="A36930">
            <v>848210680</v>
          </cell>
          <cell r="B36930" t="str">
            <v>POTENCIOMETRO, SEGUN TIPO, MARCA Y CARACT. PARA EQUIPO ES-  PECTROFOTOMETRO</v>
          </cell>
          <cell r="D36930" t="str">
            <v>UD</v>
          </cell>
          <cell r="F36930" t="str">
            <v>2223</v>
          </cell>
        </row>
        <row r="36931">
          <cell r="A36931">
            <v>848210700</v>
          </cell>
          <cell r="B36931" t="str">
            <v>PROBADOR, SEGUN TIPO, MARCA Y CARACT. PARA EQUIPO ESPECTRO- FOTOMETRO</v>
          </cell>
          <cell r="D36931" t="str">
            <v>UD</v>
          </cell>
          <cell r="F36931" t="str">
            <v>2223</v>
          </cell>
        </row>
        <row r="36932">
          <cell r="A36932">
            <v>848210720</v>
          </cell>
          <cell r="B36932" t="str">
            <v>RECEPTOR, SEGUN TIPO, MARCA Y CARACT. PARA EQUIPO ESPECTROFOTOMETRO</v>
          </cell>
          <cell r="D36932" t="str">
            <v>UD</v>
          </cell>
          <cell r="F36932" t="str">
            <v>2223</v>
          </cell>
        </row>
        <row r="36933">
          <cell r="A36933">
            <v>848210740</v>
          </cell>
          <cell r="B36933" t="str">
            <v>RECIBIDOR, SEGUN TIPO, MARCA Y CARACT. PARA EQUIPO ESPECTRO-FOTOMETRO</v>
          </cell>
          <cell r="D36933" t="str">
            <v>UD</v>
          </cell>
          <cell r="F36933" t="str">
            <v>2223</v>
          </cell>
        </row>
        <row r="36934">
          <cell r="A36934">
            <v>848210760</v>
          </cell>
          <cell r="B36934" t="str">
            <v>RECTIFICADOR, SEGUN TIPO, MARCA Y CARACT. PARA EQUIPO ESPEC-TROFOTOMETRO</v>
          </cell>
          <cell r="D36934" t="str">
            <v>UD</v>
          </cell>
          <cell r="F36934" t="str">
            <v>2223</v>
          </cell>
        </row>
        <row r="36935">
          <cell r="A36935">
            <v>848210800</v>
          </cell>
          <cell r="B36935" t="str">
            <v>REJILLA, SEGUN TIPO, MARCA Y CARACT. PARA EQUIPO ESPECTRO-  FOTOMETRO</v>
          </cell>
          <cell r="D36935" t="str">
            <v>UD</v>
          </cell>
          <cell r="F36935" t="str">
            <v>2223</v>
          </cell>
        </row>
        <row r="36936">
          <cell r="A36936">
            <v>848210820</v>
          </cell>
          <cell r="B36936" t="str">
            <v>RESISTENCIAS, SEGUN TIPO, MARCA Y CARACT. PARA EQUIPO ESPEC-TROFOTOMETRO</v>
          </cell>
          <cell r="D36936" t="str">
            <v>UD</v>
          </cell>
          <cell r="F36936" t="str">
            <v>2223</v>
          </cell>
        </row>
        <row r="36937">
          <cell r="A36937">
            <v>848210840</v>
          </cell>
          <cell r="B36937" t="str">
            <v>RESORTE, SEGUN TIPO, MARCA Y CARACT. PARA EQUIPO ESPECTROFO-TOMETRO</v>
          </cell>
          <cell r="D36937" t="str">
            <v>UD</v>
          </cell>
          <cell r="F36937" t="str">
            <v>2223</v>
          </cell>
        </row>
        <row r="36938">
          <cell r="A36938">
            <v>848210860</v>
          </cell>
          <cell r="B36938" t="str">
            <v>TARJETA AMPLIFICADORA, SEGUN TIPO, MARCA Y CARACT. PARA E-  PO ESPECTROFOTOMETRO</v>
          </cell>
          <cell r="D36938" t="str">
            <v>UD</v>
          </cell>
          <cell r="F36938" t="str">
            <v>2223</v>
          </cell>
        </row>
        <row r="36939">
          <cell r="A36939">
            <v>848210880</v>
          </cell>
          <cell r="B36939" t="str">
            <v>TARJETA ELECTRONICA, SEGUN TIPO, MARCA Y CARACT. PARA EQUIPOESPECTROFOTOMETRO</v>
          </cell>
          <cell r="D36939" t="str">
            <v>UD</v>
          </cell>
          <cell r="F36939" t="str">
            <v>2223</v>
          </cell>
        </row>
        <row r="36940">
          <cell r="A36940">
            <v>848210920</v>
          </cell>
          <cell r="B36940" t="str">
            <v>TRANSFORMADOR, SEGUN TIPO, MARCA Y CARACT. PARA EQUIPO ES-  PECTROFOTOMETRO</v>
          </cell>
          <cell r="D36940" t="str">
            <v>UD</v>
          </cell>
          <cell r="F36940" t="str">
            <v>2223</v>
          </cell>
        </row>
        <row r="36941">
          <cell r="A36941">
            <v>848210940</v>
          </cell>
          <cell r="B36941" t="str">
            <v>TRANSISTORES, SEGUN TIPO, MARCA Y CARACT. PARA EQUIPO ESPEC-TROFOTOMETRO</v>
          </cell>
          <cell r="D36941" t="str">
            <v>UD</v>
          </cell>
          <cell r="F36941" t="str">
            <v>2223</v>
          </cell>
        </row>
        <row r="36942">
          <cell r="A36942">
            <v>848210960</v>
          </cell>
          <cell r="B36942" t="str">
            <v>TUERCAS, SEGUN TIPO, MARCA Y CARACT. PARA EQUIPO ESPECTROFO-TOMETRO</v>
          </cell>
          <cell r="D36942" t="str">
            <v>UD</v>
          </cell>
          <cell r="F36942" t="str">
            <v>2223</v>
          </cell>
        </row>
        <row r="36943">
          <cell r="A36943">
            <v>848210980</v>
          </cell>
          <cell r="B36943" t="str">
            <v>VENTANA, SEGUN TIPO, MARCA Y CARACT. PARA EQUIPO ESPECTROFO-TOMETRO</v>
          </cell>
          <cell r="D36943" t="str">
            <v>UD</v>
          </cell>
          <cell r="F36943" t="str">
            <v>2223</v>
          </cell>
        </row>
        <row r="36944">
          <cell r="A36944">
            <v>848211500</v>
          </cell>
          <cell r="B36944" t="str">
            <v>REPUESTOS Y ACCESORIOS PARA ESPECTROFOTOMETRO .</v>
          </cell>
          <cell r="D36944" t="str">
            <v>UD</v>
          </cell>
          <cell r="F36944" t="str">
            <v>2223</v>
          </cell>
        </row>
        <row r="36945">
          <cell r="A36945">
            <v>848220020</v>
          </cell>
          <cell r="B36945" t="str">
            <v>ACOPLE, SEGUN TIPO, MARCA Y CARACT. PARA EQUIPO FLAMOMETRO</v>
          </cell>
          <cell r="D36945" t="str">
            <v>UD</v>
          </cell>
          <cell r="F36945" t="str">
            <v>2223</v>
          </cell>
        </row>
        <row r="36946">
          <cell r="A36946">
            <v>848220040</v>
          </cell>
          <cell r="B36946" t="str">
            <v>AISLADOR, SEGUN TIPO, MARCA Y CARACT. PARA EQUIPO FLAMOMETRO</v>
          </cell>
          <cell r="D36946" t="str">
            <v>UD</v>
          </cell>
          <cell r="F36946" t="str">
            <v>2223</v>
          </cell>
        </row>
        <row r="36947">
          <cell r="A36947">
            <v>848220060</v>
          </cell>
          <cell r="B36947" t="str">
            <v>AMPLIFICADOR, SEGUN TIPO, MARCA Y CARACT. PARA EQUIPO FLAMO-METRO</v>
          </cell>
          <cell r="D36947" t="str">
            <v>UD</v>
          </cell>
          <cell r="F36947" t="str">
            <v>2223</v>
          </cell>
        </row>
        <row r="36948">
          <cell r="A36948">
            <v>848220080</v>
          </cell>
          <cell r="B36948" t="str">
            <v>ANILLO, SEGUN TIPO, MARCA Y CARACT. PARA EQUIPO FLAMOMETRO</v>
          </cell>
          <cell r="D36948" t="str">
            <v>UD</v>
          </cell>
          <cell r="F36948" t="str">
            <v>2223</v>
          </cell>
        </row>
        <row r="36949">
          <cell r="A36949">
            <v>848220120</v>
          </cell>
          <cell r="B36949" t="str">
            <v>ATOMIZADOR, SEGUN TIPO, MARCA Y CARACT. P/EQUIPO FLAMOMETRO</v>
          </cell>
          <cell r="D36949" t="str">
            <v>UD</v>
          </cell>
          <cell r="F36949" t="str">
            <v>2223</v>
          </cell>
        </row>
        <row r="36950">
          <cell r="A36950">
            <v>848220140</v>
          </cell>
          <cell r="B36950" t="str">
            <v>BANDEJA, SEGUN TIPO, MARCA Y CARACT. PARA EQUIPO FLAMOMETRO</v>
          </cell>
          <cell r="D36950" t="str">
            <v>UD</v>
          </cell>
          <cell r="F36950" t="str">
            <v>2223</v>
          </cell>
        </row>
        <row r="36951">
          <cell r="A36951">
            <v>848220150</v>
          </cell>
          <cell r="B36951" t="str">
            <v>BOBINA MEZCLADORA.</v>
          </cell>
          <cell r="D36951" t="str">
            <v>UD</v>
          </cell>
          <cell r="F36951" t="str">
            <v>2223</v>
          </cell>
        </row>
        <row r="36952">
          <cell r="A36952">
            <v>848220160</v>
          </cell>
          <cell r="B36952" t="str">
            <v>BOQUILLA, SEGUN TIPO, MARCA Y CARACT. PARA EQUIPO FLAMOMETRO</v>
          </cell>
          <cell r="D36952" t="str">
            <v>UD</v>
          </cell>
          <cell r="F36952" t="str">
            <v>2223</v>
          </cell>
        </row>
        <row r="36953">
          <cell r="A36953">
            <v>848220180</v>
          </cell>
          <cell r="B36953" t="str">
            <v>BRAZO, SEGUN TIPO, MARCA Y CARACT. PARA EQUIPO FLAMOMETRO</v>
          </cell>
          <cell r="D36953" t="str">
            <v>UD</v>
          </cell>
          <cell r="F36953" t="str">
            <v>2223</v>
          </cell>
        </row>
        <row r="36954">
          <cell r="A36954">
            <v>848220200</v>
          </cell>
          <cell r="B36954" t="str">
            <v>CADENA, SEGUN TIPO, MARCA Y CARACT. PRA EQUIPO FLAMOMETRO</v>
          </cell>
          <cell r="D36954" t="str">
            <v>UD</v>
          </cell>
          <cell r="F36954" t="str">
            <v>2223</v>
          </cell>
        </row>
        <row r="36955">
          <cell r="A36955">
            <v>848220220</v>
          </cell>
          <cell r="B36955" t="str">
            <v>CAPACITOR, SEGUN TIPO, MARCA Y CARACTERISTICAS PARA EQUIPO  FLAMOMETRO.</v>
          </cell>
          <cell r="D36955" t="str">
            <v>UD</v>
          </cell>
          <cell r="F36955" t="str">
            <v>2223</v>
          </cell>
        </row>
        <row r="36956">
          <cell r="A36956">
            <v>848220240</v>
          </cell>
          <cell r="B36956" t="str">
            <v>CHIMENEA, SEGUN TIPO, MARCA Y CARACT. PARA EQUIPO FLAMOMETRO</v>
          </cell>
          <cell r="D36956" t="str">
            <v>UD</v>
          </cell>
          <cell r="F36956" t="str">
            <v>2223</v>
          </cell>
        </row>
        <row r="36957">
          <cell r="A36957">
            <v>848220260</v>
          </cell>
          <cell r="B36957" t="str">
            <v>CONECTOR, SEGUN TIPO, MARCA Y CARACT. PARA EQUIPO FLAMOMETRO</v>
          </cell>
          <cell r="D36957" t="str">
            <v>UD</v>
          </cell>
          <cell r="F36957" t="str">
            <v>2223</v>
          </cell>
        </row>
        <row r="36958">
          <cell r="A36958">
            <v>848220280</v>
          </cell>
          <cell r="B36958" t="str">
            <v>CONTACTOR, SEGUN TIPO, MARCA Y CARACT. PARA EQUIPO DE FLAMO-METRO</v>
          </cell>
          <cell r="D36958" t="str">
            <v>UD</v>
          </cell>
          <cell r="F36958" t="str">
            <v>2223</v>
          </cell>
        </row>
        <row r="36959">
          <cell r="A36959">
            <v>848220300</v>
          </cell>
          <cell r="B36959" t="str">
            <v>CUBIERTA, SEGUN TIPO, MARCA Y CARACT. PARA EQUIPO FLAMOMETRO</v>
          </cell>
          <cell r="D36959" t="str">
            <v>UD</v>
          </cell>
          <cell r="F36959" t="str">
            <v>2223</v>
          </cell>
        </row>
        <row r="36960">
          <cell r="A36960">
            <v>848220320</v>
          </cell>
          <cell r="B36960" t="str">
            <v>DIODO, SEGUN TIPO, MARCA Y CARACT. PARA EQUIPO FLAMOMETRO</v>
          </cell>
          <cell r="D36960" t="str">
            <v>UD</v>
          </cell>
          <cell r="F36960" t="str">
            <v>2223</v>
          </cell>
        </row>
        <row r="36961">
          <cell r="A36961">
            <v>848220340</v>
          </cell>
          <cell r="B36961" t="str">
            <v>DRENAJE, SEGUN TIPO, MARCA Y CARACT. PARA EQUIPO FLAMOMETRO</v>
          </cell>
          <cell r="D36961" t="str">
            <v>UD</v>
          </cell>
          <cell r="F36961" t="str">
            <v>2223</v>
          </cell>
        </row>
        <row r="36962">
          <cell r="A36962">
            <v>848220360</v>
          </cell>
          <cell r="B36962" t="str">
            <v>EJE, SEGUN TIPO, MARCA Y CARACT. PARA EQUIPO FLAMOMETRO</v>
          </cell>
          <cell r="D36962" t="str">
            <v>UD</v>
          </cell>
          <cell r="F36962" t="str">
            <v>2223</v>
          </cell>
        </row>
        <row r="36963">
          <cell r="A36963">
            <v>848220380</v>
          </cell>
          <cell r="B36963" t="str">
            <v>ELECTRODO, SEGUN TIPO, MARCA Y CARACT. P/EQUIPO FLAMOMETRO</v>
          </cell>
          <cell r="D36963" t="str">
            <v>UD</v>
          </cell>
          <cell r="F36963" t="str">
            <v>2223</v>
          </cell>
        </row>
        <row r="36964">
          <cell r="A36964">
            <v>848220400</v>
          </cell>
          <cell r="B36964" t="str">
            <v>ESCUDO, SEGUN TIPO, MARCA Y CARACT. PARA EQUIPO FLAMOMETRO</v>
          </cell>
          <cell r="D36964" t="str">
            <v>UD</v>
          </cell>
          <cell r="F36964" t="str">
            <v>2223</v>
          </cell>
        </row>
        <row r="36965">
          <cell r="A36965">
            <v>848220420</v>
          </cell>
          <cell r="B36965" t="str">
            <v>FILTRO, SEGUN TIPO, MARCA Y CARACT. APRA EQUIPO FLAMOMETRO</v>
          </cell>
          <cell r="D36965" t="str">
            <v>UD</v>
          </cell>
          <cell r="F36965" t="str">
            <v>2223</v>
          </cell>
        </row>
        <row r="36966">
          <cell r="A36966">
            <v>848220440</v>
          </cell>
          <cell r="B36966" t="str">
            <v>FOTOTUBO, SEGUN TIPO, MARCA Y CARACT. PARA EQUIPO FLAMOMETRO</v>
          </cell>
          <cell r="D36966" t="str">
            <v>UD</v>
          </cell>
          <cell r="F36966" t="str">
            <v>2223</v>
          </cell>
        </row>
        <row r="36967">
          <cell r="A36967">
            <v>848220480</v>
          </cell>
          <cell r="B36967" t="str">
            <v>FUENTE, SEGUN TIPO, MARCA Y CARACT. PARA EQUIPO FLAMOMETRO</v>
          </cell>
          <cell r="D36967" t="str">
            <v>UD</v>
          </cell>
          <cell r="F36967" t="str">
            <v>2223</v>
          </cell>
        </row>
        <row r="36968">
          <cell r="A36968">
            <v>848220500</v>
          </cell>
          <cell r="B36968" t="str">
            <v>INDICADOR, SEGUN TIPO, MARCA Y CARACT. P/EQUIPO FLAMOMETRO</v>
          </cell>
          <cell r="D36968" t="str">
            <v>UD</v>
          </cell>
          <cell r="F36968" t="str">
            <v>2223</v>
          </cell>
        </row>
        <row r="36969">
          <cell r="A36969">
            <v>848220520</v>
          </cell>
          <cell r="B36969" t="str">
            <v>INTERRUPTOR, SEGUN TIPO, MARCA Y CARACT. PARA EQUIPO FLAMO- METRO</v>
          </cell>
          <cell r="D36969" t="str">
            <v>UD</v>
          </cell>
          <cell r="F36969" t="str">
            <v>2223</v>
          </cell>
        </row>
        <row r="36970">
          <cell r="A36970">
            <v>848220540</v>
          </cell>
          <cell r="B36970" t="str">
            <v>LAMPARA, SEGUN TIPO, MARCA Y CARACT. PARA EQUIPO FLAMOMETRO</v>
          </cell>
          <cell r="D36970" t="str">
            <v>UD</v>
          </cell>
          <cell r="F36970" t="str">
            <v>2223</v>
          </cell>
        </row>
        <row r="36971">
          <cell r="A36971">
            <v>848220560</v>
          </cell>
          <cell r="B36971" t="str">
            <v>LENTE, SEGUN TIPO, MARCA Y CARACT. PARA EQUIPO FLAMOMETRO</v>
          </cell>
          <cell r="D36971" t="str">
            <v>UD</v>
          </cell>
          <cell r="F36971" t="str">
            <v>2223</v>
          </cell>
        </row>
        <row r="36972">
          <cell r="A36972">
            <v>848220580</v>
          </cell>
          <cell r="B36972" t="str">
            <v>LUZ PILOTO, SEGUN TIPO, MARCA Y CARACT. P/EQUIPO FLAMOMETRO</v>
          </cell>
          <cell r="D36972" t="str">
            <v>UD</v>
          </cell>
          <cell r="F36972" t="str">
            <v>2223</v>
          </cell>
        </row>
        <row r="36973">
          <cell r="A36973">
            <v>848220600</v>
          </cell>
          <cell r="B36973" t="str">
            <v>MANGUERA, SEGUN TIPO, MARCA Y CARACT. PARA EQUIPO FLAMOMETRO</v>
          </cell>
          <cell r="D36973" t="str">
            <v>UD</v>
          </cell>
          <cell r="F36973" t="str">
            <v>2223</v>
          </cell>
        </row>
        <row r="36974">
          <cell r="A36974">
            <v>848220620</v>
          </cell>
          <cell r="B36974" t="str">
            <v>MARCO, SEGUN TIPO, MARCA Y CARACT. PARA EQUIPO FLANOMETRO</v>
          </cell>
          <cell r="D36974" t="str">
            <v>UD</v>
          </cell>
          <cell r="F36974" t="str">
            <v>2223</v>
          </cell>
        </row>
        <row r="36975">
          <cell r="A36975">
            <v>848220630</v>
          </cell>
          <cell r="B36975" t="str">
            <v>MEMBRANAS,SEGUN TIPO,MARCA Y CARACTERISTICAS P/FLAMOMETRO.</v>
          </cell>
          <cell r="D36975" t="str">
            <v>UD</v>
          </cell>
          <cell r="F36975" t="str">
            <v>2223</v>
          </cell>
        </row>
        <row r="36976">
          <cell r="A36976">
            <v>848220640</v>
          </cell>
          <cell r="B36976" t="str">
            <v>MEZCLADOR, SEGUN TIPO, MARCA Y CARACT. P/EQUIPO FLAMOMETRO</v>
          </cell>
          <cell r="D36976" t="str">
            <v>UD</v>
          </cell>
          <cell r="F36976" t="str">
            <v>2223</v>
          </cell>
        </row>
        <row r="36977">
          <cell r="A36977">
            <v>848220660</v>
          </cell>
          <cell r="B36977" t="str">
            <v>NEBULIZADOR, SEGUN TIPO, MARCA Y CARACT. PARA EQUIPO FLAMO- METRO</v>
          </cell>
          <cell r="D36977" t="str">
            <v>UD</v>
          </cell>
          <cell r="F36977" t="str">
            <v>2223</v>
          </cell>
        </row>
        <row r="36978">
          <cell r="A36978">
            <v>848220680</v>
          </cell>
          <cell r="B36978" t="str">
            <v>OJAL, SEGUN TIPO, MARCA Y CARACT. PARA EQUIPO FLAMOMETRO</v>
          </cell>
          <cell r="D36978" t="str">
            <v>UD</v>
          </cell>
          <cell r="F36978" t="str">
            <v>2223</v>
          </cell>
        </row>
        <row r="36979">
          <cell r="A36979">
            <v>848220700</v>
          </cell>
          <cell r="B36979" t="str">
            <v>PERILLA, SEGUN TIPO, MARCA Y CARACT. PARA EQUIPO FLAMOMETRO</v>
          </cell>
          <cell r="D36979" t="str">
            <v>UD</v>
          </cell>
          <cell r="F36979" t="str">
            <v>2223</v>
          </cell>
        </row>
        <row r="36980">
          <cell r="A36980">
            <v>848220720</v>
          </cell>
          <cell r="B36980" t="str">
            <v>PLATO, SEGUN TIPO, MARCA Y CARACT. PARA EQUIPO FLAMOMETRO</v>
          </cell>
          <cell r="D36980" t="str">
            <v>UD</v>
          </cell>
          <cell r="F36980" t="str">
            <v>2223</v>
          </cell>
        </row>
        <row r="36981">
          <cell r="A36981">
            <v>848220740</v>
          </cell>
          <cell r="B36981" t="str">
            <v>POTENCIOMETRO, SEGUN TIPO, MARCA Y CARACT. PARA EQUIPO FLA- MOMETRO</v>
          </cell>
          <cell r="D36981" t="str">
            <v>UD</v>
          </cell>
          <cell r="F36981" t="str">
            <v>2223</v>
          </cell>
        </row>
        <row r="36982">
          <cell r="A36982">
            <v>848220760</v>
          </cell>
          <cell r="B36982" t="str">
            <v>PUERTA, SEGUN TIPO, MARCA Y CARACT. PARA EQUIPO FLAMOMETRO</v>
          </cell>
          <cell r="D36982" t="str">
            <v>UD</v>
          </cell>
          <cell r="F36982" t="str">
            <v>2223</v>
          </cell>
        </row>
        <row r="36983">
          <cell r="A36983">
            <v>848220780</v>
          </cell>
          <cell r="B36983" t="str">
            <v>QUEMADOR, SEGUN TIPO, MARCA Y CARACT. PARA EQUIPO FLAMOMETRO</v>
          </cell>
          <cell r="D36983" t="str">
            <v>UD</v>
          </cell>
          <cell r="F36983" t="str">
            <v>2223</v>
          </cell>
        </row>
        <row r="36984">
          <cell r="A36984">
            <v>848220800</v>
          </cell>
          <cell r="B36984" t="str">
            <v>RECEPTOR, SEGUN TIPO, MARCA Y CARACT. PARA EQUIPO FLAMOMETRO</v>
          </cell>
          <cell r="D36984" t="str">
            <v>UD</v>
          </cell>
          <cell r="F36984" t="str">
            <v>2223</v>
          </cell>
        </row>
        <row r="36985">
          <cell r="A36985">
            <v>848220820</v>
          </cell>
          <cell r="B36985" t="str">
            <v>RECTIFICADOR, SEGUN TIPO, MARCA Y CARACT. PARA EQUIPO FLA-  MOMETRO</v>
          </cell>
          <cell r="D36985" t="str">
            <v>UD</v>
          </cell>
          <cell r="F36985" t="str">
            <v>2223</v>
          </cell>
        </row>
        <row r="36986">
          <cell r="A36986">
            <v>848220860</v>
          </cell>
          <cell r="B36986" t="str">
            <v>REJILLA, SEGUN TIPO, MARCA Y CARACT. PARA EQUIPO FLAMOMETRO</v>
          </cell>
          <cell r="D36986" t="str">
            <v>UD</v>
          </cell>
          <cell r="F36986" t="str">
            <v>2223</v>
          </cell>
        </row>
        <row r="36987">
          <cell r="A36987">
            <v>848220880</v>
          </cell>
          <cell r="B36987" t="str">
            <v>RESISTENCIA, SEGUN TIPO, MARCA Y CARACT. PARA EQUIPO FLAMO- METRO</v>
          </cell>
          <cell r="D36987" t="str">
            <v>UD</v>
          </cell>
          <cell r="F36987" t="str">
            <v>2223</v>
          </cell>
        </row>
        <row r="36988">
          <cell r="A36988">
            <v>848220900</v>
          </cell>
          <cell r="B36988" t="str">
            <v>RESORTE, SEGUN TIPO, MARCA Y CARACT. PARA EQUIPO FLAMOMETRO</v>
          </cell>
          <cell r="D36988" t="str">
            <v>UD</v>
          </cell>
          <cell r="F36988" t="str">
            <v>2223</v>
          </cell>
        </row>
        <row r="36989">
          <cell r="A36989">
            <v>848220920</v>
          </cell>
          <cell r="B36989" t="str">
            <v>RETENEDOR, SEGUN TIPO, MARCA Y CARACT. P/EQUIPO FLAMOMETRO</v>
          </cell>
          <cell r="D36989" t="str">
            <v>UD</v>
          </cell>
          <cell r="F36989" t="str">
            <v>2223</v>
          </cell>
        </row>
        <row r="36990">
          <cell r="A36990">
            <v>848220940</v>
          </cell>
          <cell r="B36990" t="str">
            <v>SEGURO, SEGUN TIPO, MARCA Y CARACT. PARA EQUIPO FLAMOMETRO</v>
          </cell>
          <cell r="D36990" t="str">
            <v>UD</v>
          </cell>
          <cell r="F36990" t="str">
            <v>2223</v>
          </cell>
        </row>
        <row r="36991">
          <cell r="A36991">
            <v>848220960</v>
          </cell>
          <cell r="B36991" t="str">
            <v>SELLADOR, SEGUN TIPO, MARCA Y CARACT. PARA EQUIPO FLAMOMETRO</v>
          </cell>
          <cell r="D36991" t="str">
            <v>UD</v>
          </cell>
          <cell r="F36991" t="str">
            <v>2223</v>
          </cell>
        </row>
        <row r="36992">
          <cell r="A36992">
            <v>848220980</v>
          </cell>
          <cell r="B36992" t="str">
            <v>SISTEMA DE ACEITE, SEGUN TIPO, MARCA Y CARACT. PARA EQUIPO  FLAMOMETRO</v>
          </cell>
          <cell r="D36992" t="str">
            <v>UD</v>
          </cell>
          <cell r="F36992" t="str">
            <v>2223</v>
          </cell>
        </row>
        <row r="36993">
          <cell r="A36993">
            <v>848221000</v>
          </cell>
          <cell r="B36993" t="str">
            <v>SISTEMA DE OXIGENO, SEGUN TIPO, MARCA Y CARACT. PARA EQUIPO FLAMOMETRO</v>
          </cell>
          <cell r="D36993" t="str">
            <v>UD</v>
          </cell>
          <cell r="F36993" t="str">
            <v>2223</v>
          </cell>
        </row>
        <row r="36994">
          <cell r="A36994">
            <v>848221020</v>
          </cell>
          <cell r="B36994" t="str">
            <v>SOPORTE, SEGUN TIPO, MARCA Y CARACT. PARA EQUIPO FLAMOMETRO</v>
          </cell>
          <cell r="D36994" t="str">
            <v>UD</v>
          </cell>
          <cell r="F36994" t="str">
            <v>2223</v>
          </cell>
        </row>
        <row r="36995">
          <cell r="A36995">
            <v>848221040</v>
          </cell>
          <cell r="B36995" t="str">
            <v>TRANSFORMADOR, SEGUN TIPO, MARCA Y CARACT. PARA EQUIPO FLA- MOMETRO</v>
          </cell>
          <cell r="D36995" t="str">
            <v>UD</v>
          </cell>
          <cell r="F36995" t="str">
            <v>2223</v>
          </cell>
        </row>
        <row r="36996">
          <cell r="A36996">
            <v>848221060</v>
          </cell>
          <cell r="B36996" t="str">
            <v>TRANSISTOR, SEGUN TIPO, MARCA Y CARACT. P/EQUIPO FLAMOMETRO</v>
          </cell>
          <cell r="D36996" t="str">
            <v>UD</v>
          </cell>
          <cell r="F36996" t="str">
            <v>2223</v>
          </cell>
        </row>
        <row r="36997">
          <cell r="A36997">
            <v>848221080</v>
          </cell>
          <cell r="B36997" t="str">
            <v>TUBO, SEGUN TIPO, MARCA Y CARACT. PARA EQUIPO FLAMOMETRO</v>
          </cell>
          <cell r="D36997" t="str">
            <v>UD</v>
          </cell>
          <cell r="F36997" t="str">
            <v>2223</v>
          </cell>
        </row>
        <row r="36998">
          <cell r="A36998">
            <v>848221100</v>
          </cell>
          <cell r="B36998" t="str">
            <v>VALVULA, SEGUN TIPO, MARCA Y CARACT. PARA EQUIPO FLAMOMETRO</v>
          </cell>
          <cell r="D36998" t="str">
            <v>UD</v>
          </cell>
          <cell r="F36998" t="str">
            <v>2223</v>
          </cell>
        </row>
        <row r="36999">
          <cell r="A36999">
            <v>848221120</v>
          </cell>
          <cell r="B36999" t="str">
            <v>VENTANA, SEGUN TIPO, MARCA Y CARACT. PARA EQUIPO FLAMOMETRO</v>
          </cell>
          <cell r="D36999" t="str">
            <v>UD</v>
          </cell>
          <cell r="F36999" t="str">
            <v>2223</v>
          </cell>
        </row>
        <row r="37000">
          <cell r="A37000">
            <v>848230020</v>
          </cell>
          <cell r="B37000" t="str">
            <v>AJUSTADOR, SEGUN TIPO, MARCA Y CARACT. PARA EQUIPO CEROMETRO</v>
          </cell>
          <cell r="D37000" t="str">
            <v>UD</v>
          </cell>
          <cell r="F37000" t="str">
            <v>2223</v>
          </cell>
        </row>
        <row r="37001">
          <cell r="A37001">
            <v>848230040</v>
          </cell>
          <cell r="B37001" t="str">
            <v>ALARMA, SEGUN TIPO, MARCA Y CARACT. PARA EQUIPO CEROMETRO</v>
          </cell>
          <cell r="D37001" t="str">
            <v>UD</v>
          </cell>
          <cell r="F37001" t="str">
            <v>2223</v>
          </cell>
        </row>
        <row r="37002">
          <cell r="A37002">
            <v>848230060</v>
          </cell>
          <cell r="B37002" t="str">
            <v>CIRCUITO INTEGRADO, SEGUN TIPO, MARCA Y CARACT. PARA EQUIPO CEROMETRO</v>
          </cell>
          <cell r="D37002" t="str">
            <v>UD</v>
          </cell>
          <cell r="F37002" t="str">
            <v>2223</v>
          </cell>
        </row>
        <row r="37003">
          <cell r="A37003">
            <v>848230080</v>
          </cell>
          <cell r="B37003" t="str">
            <v>CONTROL DE TEMPERATURA, SEGUN TIPO, MARCA Y CARACT. PARA E- QUIPO CEROMETRO</v>
          </cell>
          <cell r="D37003" t="str">
            <v>UD</v>
          </cell>
          <cell r="F37003" t="str">
            <v>2223</v>
          </cell>
        </row>
        <row r="37004">
          <cell r="A37004">
            <v>848230100</v>
          </cell>
          <cell r="B37004" t="str">
            <v>CUBIERTA, SEGUN TIPO, MARCA Y CARACT. PARA EQUIPO CEROMETRO</v>
          </cell>
          <cell r="D37004" t="str">
            <v>UD</v>
          </cell>
          <cell r="F37004" t="str">
            <v>2223</v>
          </cell>
        </row>
        <row r="37005">
          <cell r="A37005">
            <v>848230120</v>
          </cell>
          <cell r="B37005" t="str">
            <v>DIODO, SEGUN TIPO, MARCA Y CARACT. PARA EQUIPO CEROMETRO</v>
          </cell>
          <cell r="D37005" t="str">
            <v>UD</v>
          </cell>
          <cell r="F37005" t="str">
            <v>2223</v>
          </cell>
        </row>
        <row r="37006">
          <cell r="A37006">
            <v>848230140</v>
          </cell>
          <cell r="B37006" t="str">
            <v>FILTRO, SEGUN TIPO, MARCA Y CARACT. PARA EQUIPO CEROMETRO</v>
          </cell>
          <cell r="D37006" t="str">
            <v>UD</v>
          </cell>
          <cell r="F37006" t="str">
            <v>2223</v>
          </cell>
        </row>
        <row r="37007">
          <cell r="A37007">
            <v>848230160</v>
          </cell>
          <cell r="B37007" t="str">
            <v>FOTOMETRO, SEGUN TIPO, MARCA Y CARACT. PARA EQUIPO CEROMETRO</v>
          </cell>
          <cell r="D37007" t="str">
            <v>UD</v>
          </cell>
          <cell r="F37007" t="str">
            <v>2223</v>
          </cell>
        </row>
        <row r="37008">
          <cell r="A37008">
            <v>848230180</v>
          </cell>
          <cell r="B37008" t="str">
            <v>FOTOTUBO, SEGUN TIPO, MARCA Y CARACT. PARA EQUIPO CEROMETRO</v>
          </cell>
          <cell r="D37008" t="str">
            <v>UD</v>
          </cell>
          <cell r="F37008" t="str">
            <v>2223</v>
          </cell>
        </row>
        <row r="37009">
          <cell r="A37009">
            <v>848230200</v>
          </cell>
          <cell r="B37009" t="str">
            <v>FUENTE ELECTRONICA, SEGUN TIPO, MARCA Y CARACT. PARA EQUIPO CEROMETRO</v>
          </cell>
          <cell r="D37009" t="str">
            <v>UD</v>
          </cell>
          <cell r="F37009" t="str">
            <v>2223</v>
          </cell>
        </row>
        <row r="37010">
          <cell r="A37010">
            <v>848230220</v>
          </cell>
          <cell r="B37010" t="str">
            <v>FUSIBLE, SEGUN TIPO, MARCA Y CARACT. PARA EQUIPO CEROMETRO</v>
          </cell>
          <cell r="D37010" t="str">
            <v>UD</v>
          </cell>
          <cell r="F37010" t="str">
            <v>2223</v>
          </cell>
        </row>
        <row r="37011">
          <cell r="A37011">
            <v>848230240</v>
          </cell>
          <cell r="B37011" t="str">
            <v>INCUBADOR, SEGUN TIPO, MARCA Y CARACT. PARA EQUIPO CEROMETRO</v>
          </cell>
          <cell r="D37011" t="str">
            <v>UD</v>
          </cell>
          <cell r="F37011" t="str">
            <v>2223</v>
          </cell>
        </row>
        <row r="37012">
          <cell r="A37012">
            <v>848230260</v>
          </cell>
          <cell r="B37012" t="str">
            <v>INTERRUPTOR DE TEMPERATURA, SEGUN TIPO, MARCA Y CARACT. PARAEQUIPO CEROMETRO</v>
          </cell>
          <cell r="D37012" t="str">
            <v>UD</v>
          </cell>
          <cell r="F37012" t="str">
            <v>2223</v>
          </cell>
        </row>
        <row r="37013">
          <cell r="A37013">
            <v>848230280</v>
          </cell>
          <cell r="B37013" t="str">
            <v>LAMPARA, SEGUN TIPO, MARCA Y CARACT. PARA EQUIPO CEROMETRO</v>
          </cell>
          <cell r="D37013" t="str">
            <v>UD</v>
          </cell>
          <cell r="F37013" t="str">
            <v>2223</v>
          </cell>
        </row>
        <row r="37014">
          <cell r="A37014">
            <v>848230300</v>
          </cell>
          <cell r="B37014" t="str">
            <v>POTENCIOMETRO, SEGUN TIPO, MARCA Y CARACT. PARA EQUIPO CERO-METRO</v>
          </cell>
          <cell r="D37014" t="str">
            <v>UD</v>
          </cell>
          <cell r="F37014" t="str">
            <v>2223</v>
          </cell>
        </row>
        <row r="37015">
          <cell r="A37015">
            <v>848230400</v>
          </cell>
          <cell r="B37015" t="str">
            <v>TARJETA ANALOGICA, SEGUN TIPO, MARCA Y CARACT. PARA EQUIPO  CEROMETRO</v>
          </cell>
          <cell r="D37015" t="str">
            <v>UD</v>
          </cell>
          <cell r="F37015" t="str">
            <v>2223</v>
          </cell>
        </row>
        <row r="37016">
          <cell r="A37016">
            <v>848230420</v>
          </cell>
          <cell r="B37016" t="str">
            <v>TERMISTOR, SEGUN TIPO, MARCA Y CARACT. PARA EQUIPO CEROMETRO</v>
          </cell>
          <cell r="D37016" t="str">
            <v>UD</v>
          </cell>
          <cell r="F37016" t="str">
            <v>2223</v>
          </cell>
        </row>
        <row r="37017">
          <cell r="A37017">
            <v>848230440</v>
          </cell>
          <cell r="B37017" t="str">
            <v>TERMOMETRO, SEGUN TIPO, MARCA Y CARACT. P/EQUIPO CEROMETRO</v>
          </cell>
          <cell r="D37017" t="str">
            <v>UD</v>
          </cell>
          <cell r="F37017" t="str">
            <v>2223</v>
          </cell>
        </row>
        <row r="37018">
          <cell r="A37018">
            <v>848230441</v>
          </cell>
          <cell r="B37018" t="str">
            <v>MEDIDOR DE TEMPERATURA, TERMOHIGROMETROS</v>
          </cell>
          <cell r="D37018" t="str">
            <v>UD</v>
          </cell>
          <cell r="F37018" t="str">
            <v>2223</v>
          </cell>
        </row>
        <row r="37019">
          <cell r="A37019">
            <v>848230460</v>
          </cell>
          <cell r="B37019" t="str">
            <v>TRANSISTOR, SEGUN TIPO, MARCA Y CARACT. P/EQUIPO CEROMETRO</v>
          </cell>
          <cell r="D37019" t="str">
            <v>UD</v>
          </cell>
          <cell r="F37019" t="str">
            <v>2223</v>
          </cell>
        </row>
        <row r="37020">
          <cell r="A37020">
            <v>848230480</v>
          </cell>
          <cell r="B37020" t="str">
            <v>TRIAC, SEGUN TIPO, MARCA Y CARACCT. PARA EQUIPO CEROMETRO</v>
          </cell>
          <cell r="D37020" t="str">
            <v>UD</v>
          </cell>
          <cell r="F37020" t="str">
            <v>2223</v>
          </cell>
        </row>
        <row r="37021">
          <cell r="A37021">
            <v>848230500</v>
          </cell>
          <cell r="B37021" t="str">
            <v>VENTANA, SEGUN TIPO, MARCA Y CARACTR. PARA EQUIPO CEROMETRO</v>
          </cell>
          <cell r="D37021" t="str">
            <v>UD</v>
          </cell>
          <cell r="F37021" t="str">
            <v>2223</v>
          </cell>
        </row>
        <row r="37022">
          <cell r="A37022">
            <v>848230520</v>
          </cell>
          <cell r="B37022" t="str">
            <v>VENTILADOR, SEGUN TIPO, MARCA Y CARACT. PARA EQUIPO CEROME- TRO</v>
          </cell>
          <cell r="D37022" t="str">
            <v>UD</v>
          </cell>
          <cell r="F37022" t="str">
            <v>2223</v>
          </cell>
        </row>
        <row r="37023">
          <cell r="A37023">
            <v>848240020</v>
          </cell>
          <cell r="B37023" t="str">
            <v>BASE PARA BOMBILLO, SEGUN TIPO, MARCA Y CARACT. PARA EQUIPO LAMPARAS DE HENDIDURA</v>
          </cell>
          <cell r="D37023" t="str">
            <v>UD</v>
          </cell>
          <cell r="F37023" t="str">
            <v>2223</v>
          </cell>
        </row>
        <row r="37024">
          <cell r="A37024">
            <v>848240040</v>
          </cell>
          <cell r="B37024" t="str">
            <v>BOMBILLO DE BASE ESPECIAL, SEGUN TIPO, MARCA Y CARACT. PARA EQUIPO LAMPARAS DE HENDIDURA</v>
          </cell>
          <cell r="D37024" t="str">
            <v>UD</v>
          </cell>
          <cell r="F37024" t="str">
            <v>2223</v>
          </cell>
        </row>
        <row r="37025">
          <cell r="A37025">
            <v>848240041</v>
          </cell>
          <cell r="B37025" t="str">
            <v>BOMBILLOS PARA LAMPARA HENDIDURA  12V, 15W ALARGADO.</v>
          </cell>
          <cell r="D37025" t="str">
            <v>UD</v>
          </cell>
          <cell r="F37025" t="str">
            <v>2223</v>
          </cell>
        </row>
        <row r="37026">
          <cell r="A37026">
            <v>848240055</v>
          </cell>
          <cell r="B37026" t="str">
            <v>CABLE DE ECG DE 3 DERIVACIONES, REUSABLE, 3.5 METROS DE LARGO, MARCA HEYER MEDICAL MODELO SCALIS 10.</v>
          </cell>
          <cell r="D37026" t="str">
            <v>UD</v>
          </cell>
          <cell r="F37026" t="str">
            <v>2223</v>
          </cell>
        </row>
        <row r="37027">
          <cell r="A37027">
            <v>848240057</v>
          </cell>
          <cell r="B37027" t="str">
            <v>CABLE DE EXTENSION SOP2, CONECTOR LNCS, LIBRE DE LATEX, MARCA HEYER MEDICAL MODELO SCALIS 12.</v>
          </cell>
          <cell r="D37027" t="str">
            <v>UD</v>
          </cell>
          <cell r="F37027" t="str">
            <v>2223</v>
          </cell>
        </row>
        <row r="37028">
          <cell r="A37028">
            <v>848240060</v>
          </cell>
          <cell r="B37028" t="str">
            <v>CHINVIST, SEGUN TIPO, MARCA Y CARACT. PARA EQUIPO LAMPARAS  DE HENDIDURA</v>
          </cell>
          <cell r="D37028" t="str">
            <v>UD</v>
          </cell>
          <cell r="F37028" t="str">
            <v>2223</v>
          </cell>
        </row>
        <row r="37029">
          <cell r="A37029">
            <v>848240080</v>
          </cell>
          <cell r="B37029" t="str">
            <v>DISPOSITIVO DE FIJACION COMPLETO, SEGUN TIPO, MARCA Y CARACTPARA EQUIPO LAMPARAS DE HENDIDURA</v>
          </cell>
          <cell r="D37029" t="str">
            <v>UD</v>
          </cell>
          <cell r="F37029" t="str">
            <v>2223</v>
          </cell>
        </row>
        <row r="37030">
          <cell r="A37030">
            <v>848240100</v>
          </cell>
          <cell r="B37030" t="str">
            <v>DISPOSITIVO DE LENTE INCLUYENDO SOPORTE Y BOTON DE EMPAQUE, SEGUN TIPO, MARCA Y CARACT. PARA EQUIPO LAMPARAS DE HENDI-  DURA</v>
          </cell>
          <cell r="D37030" t="str">
            <v>UD</v>
          </cell>
          <cell r="F37030" t="str">
            <v>2223</v>
          </cell>
        </row>
        <row r="37031">
          <cell r="A37031">
            <v>848240120</v>
          </cell>
          <cell r="B37031" t="str">
            <v>LAMPARA, SEGUN TIPO, MARCA Y CARACT. PARA EQUIPO LAMPARAS DEHENDIDURA</v>
          </cell>
          <cell r="D37031" t="str">
            <v>UD</v>
          </cell>
          <cell r="F37031" t="str">
            <v>2223</v>
          </cell>
        </row>
        <row r="37032">
          <cell r="A37032">
            <v>848240140</v>
          </cell>
          <cell r="B37032" t="str">
            <v>PRISMA DERECHO, SEGUN TIPO, MARCA Y CARACT. PARA EQUIPO     LAMPARAS DE HENDIDURA</v>
          </cell>
          <cell r="D37032" t="str">
            <v>UD</v>
          </cell>
          <cell r="F37032" t="str">
            <v>2223</v>
          </cell>
        </row>
        <row r="37033">
          <cell r="A37033">
            <v>848240160</v>
          </cell>
          <cell r="B37033" t="str">
            <v>PRISMA IZQUIERDO, SEGUN TIPO MARCA Y CARACT. PARA EQUIPO    DE HENDIDURA</v>
          </cell>
          <cell r="D37033" t="str">
            <v>UD</v>
          </cell>
          <cell r="F37033" t="str">
            <v>2223</v>
          </cell>
        </row>
        <row r="37034">
          <cell r="A37034">
            <v>848250010</v>
          </cell>
          <cell r="B37034" t="str">
            <v>ELECTROENCEFALOGRAFO, REPUESTOS Y ACCESORIOS.</v>
          </cell>
          <cell r="D37034" t="str">
            <v>UD</v>
          </cell>
          <cell r="F37034" t="str">
            <v>2223</v>
          </cell>
        </row>
        <row r="37035">
          <cell r="A37035">
            <v>848250020</v>
          </cell>
          <cell r="B37035" t="str">
            <v>AMPLIFICADOR, SEGUN TIPO, MARCA Y CARACT. PARA EQUIPO ELEC- TROENCEFALOGRAFO</v>
          </cell>
          <cell r="D37035" t="str">
            <v>UD</v>
          </cell>
          <cell r="F37035" t="str">
            <v>2223</v>
          </cell>
        </row>
        <row r="37036">
          <cell r="A37036">
            <v>848250030</v>
          </cell>
          <cell r="B37036" t="str">
            <v>MODULO AMPLIFICADOR MODELO 8 A 5 CANAL #2 PARA ELECTROENCEFALOGRAFO.</v>
          </cell>
          <cell r="D37036" t="str">
            <v>UD</v>
          </cell>
          <cell r="F37036" t="str">
            <v>2223</v>
          </cell>
        </row>
        <row r="37037">
          <cell r="A37037">
            <v>848250040</v>
          </cell>
          <cell r="B37037" t="str">
            <v>CABLE DE CONEXION, SEGUN TIPO, MARCA Y CARACT. PARA EQUIPO  ELECTROENCEFALOGRAFO</v>
          </cell>
          <cell r="D37037" t="str">
            <v>UD</v>
          </cell>
          <cell r="F37037" t="str">
            <v>2223</v>
          </cell>
        </row>
        <row r="37038">
          <cell r="A37038">
            <v>848250060</v>
          </cell>
          <cell r="B37038" t="str">
            <v>CONTROL DE CINTAS, SEGUN TIPO, MARCA Y CARACT. PARA EQUIPO  ELECTROENCEFALOGRAFO</v>
          </cell>
          <cell r="D37038" t="str">
            <v>UD</v>
          </cell>
          <cell r="F37038" t="str">
            <v>2223</v>
          </cell>
        </row>
        <row r="37039">
          <cell r="A37039">
            <v>848250080</v>
          </cell>
          <cell r="B37039" t="str">
            <v>CONTROL DE ESCRITURA, SEGUN TIPO, MARCA Y CARACT. PARA EQUI-PO ELECTROENCEFALOGRAFO</v>
          </cell>
          <cell r="D37039" t="str">
            <v>UD</v>
          </cell>
          <cell r="F37039" t="str">
            <v>2223</v>
          </cell>
        </row>
        <row r="37040">
          <cell r="A37040">
            <v>848250100</v>
          </cell>
          <cell r="B37040" t="str">
            <v>FUENTE DE PODER, SEGUN TIPO, MARCA Y CARTACT. PARA EQUIPOS  MEDICOS.</v>
          </cell>
          <cell r="D37040" t="str">
            <v>UD</v>
          </cell>
          <cell r="F37040" t="str">
            <v>2223</v>
          </cell>
        </row>
        <row r="37041">
          <cell r="A37041">
            <v>848250120</v>
          </cell>
          <cell r="B37041" t="str">
            <v>OSCILOGRAFO, SEGUN TIPO, MARCA Y CARACT. PARA EQUIPO ELEC-  TROENCEFALOGRAFO</v>
          </cell>
          <cell r="D37041" t="str">
            <v>UD</v>
          </cell>
          <cell r="F37041" t="str">
            <v>2223</v>
          </cell>
        </row>
        <row r="37042">
          <cell r="A37042">
            <v>848250160</v>
          </cell>
          <cell r="B37042" t="str">
            <v>SELECTOR DE ELECTRODO, SEGUN TIPO, MARCA Y CARACT. PARA E-  QUIPO ELECTROENCEFALOGRAFO</v>
          </cell>
          <cell r="D37042" t="str">
            <v>UD</v>
          </cell>
          <cell r="F37042" t="str">
            <v>2223</v>
          </cell>
        </row>
        <row r="37043">
          <cell r="A37043">
            <v>848250180</v>
          </cell>
          <cell r="B37043" t="str">
            <v>TINTERO, SEGUN TIPO, MARCA Y CARACT. PARA EQUIPO ELECTROEN- CEFALOGRAFO</v>
          </cell>
          <cell r="D37043" t="str">
            <v>UD</v>
          </cell>
          <cell r="F37043" t="str">
            <v>2223</v>
          </cell>
        </row>
        <row r="37044">
          <cell r="A37044">
            <v>848250200</v>
          </cell>
          <cell r="B37044" t="str">
            <v>VIDEOELECTROENCEFALOGRAMA, REPUESTOS Y ACESORIOS.</v>
          </cell>
          <cell r="D37044" t="str">
            <v>UD</v>
          </cell>
          <cell r="F37044" t="str">
            <v>2223</v>
          </cell>
        </row>
        <row r="37045">
          <cell r="A37045">
            <v>848260020</v>
          </cell>
          <cell r="B37045" t="str">
            <v>ANILLO, SEGUN TIPO, MARCA Y CARACT. PARA EQUIPO COLORIMETRO</v>
          </cell>
          <cell r="D37045" t="str">
            <v>UD</v>
          </cell>
          <cell r="F37045" t="str">
            <v>2223</v>
          </cell>
        </row>
        <row r="37046">
          <cell r="A37046">
            <v>848260040</v>
          </cell>
          <cell r="B37046" t="str">
            <v>ANODO, SEGUN TIPO, MARCA Y CARACT. PARA EQUIPO COLORIMETRO</v>
          </cell>
          <cell r="D37046" t="str">
            <v>UD</v>
          </cell>
          <cell r="F37046" t="str">
            <v>2223</v>
          </cell>
        </row>
        <row r="37047">
          <cell r="A37047">
            <v>848260060</v>
          </cell>
          <cell r="B37047" t="str">
            <v>CABLE, SEGUN TIPO, MARCA Y CARACT. PARA EQUIPO COLORIMETRO</v>
          </cell>
          <cell r="D37047" t="str">
            <v>UD</v>
          </cell>
          <cell r="F37047" t="str">
            <v>2223</v>
          </cell>
        </row>
        <row r="37048">
          <cell r="A37048">
            <v>848260080</v>
          </cell>
          <cell r="B37048" t="str">
            <v>CONECTOR, SEGUN TIPO, MARCA Y CARACT. P/EQUIPO COLORIMETRO</v>
          </cell>
          <cell r="D37048" t="str">
            <v>UD</v>
          </cell>
          <cell r="F37048" t="str">
            <v>2223</v>
          </cell>
        </row>
        <row r="37049">
          <cell r="A37049">
            <v>848260100</v>
          </cell>
          <cell r="B37049" t="str">
            <v>CONTACTO, SEGUN TIPO, MARCA Y CARACT. P/EQUIPO COLORIMETRO</v>
          </cell>
          <cell r="D37049" t="str">
            <v>UD</v>
          </cell>
          <cell r="F37049" t="str">
            <v>2223</v>
          </cell>
        </row>
        <row r="37050">
          <cell r="A37050">
            <v>848260110</v>
          </cell>
          <cell r="B37050" t="str">
            <v>ELECTRODOS, SEGUN TIPO, MARCA Y CARACT. P/EQUIPO COLORIMETRO</v>
          </cell>
          <cell r="D37050" t="str">
            <v>UD</v>
          </cell>
          <cell r="F37050" t="str">
            <v>2223</v>
          </cell>
        </row>
        <row r="37051">
          <cell r="A37051">
            <v>848260120</v>
          </cell>
          <cell r="B37051" t="str">
            <v>FOTOTUBO, SEGUN TIPO, MARCA Y CARACT. P/EQUIPO COLORIMETRO</v>
          </cell>
          <cell r="D37051" t="str">
            <v>UD</v>
          </cell>
          <cell r="F37051" t="str">
            <v>2223</v>
          </cell>
        </row>
        <row r="37052">
          <cell r="A37052">
            <v>848260140</v>
          </cell>
          <cell r="B37052" t="str">
            <v>INDICADOR, SEGUN TIPO, MARCA Y CARACT. P/EQUIPO COLORIMETRO</v>
          </cell>
          <cell r="D37052" t="str">
            <v>UD</v>
          </cell>
          <cell r="F37052" t="str">
            <v>2223</v>
          </cell>
        </row>
        <row r="37053">
          <cell r="A37053">
            <v>848260160</v>
          </cell>
          <cell r="B37053" t="str">
            <v>INTERRUPTOR, SEGUN TIPO, MARCA Y CARACT. PARA EQUIPO COLORI-METRO</v>
          </cell>
          <cell r="D37053" t="str">
            <v>UD</v>
          </cell>
          <cell r="F37053" t="str">
            <v>2223</v>
          </cell>
        </row>
        <row r="37054">
          <cell r="A37054">
            <v>848260180</v>
          </cell>
          <cell r="B37054" t="str">
            <v>LAMPARA, SEGUN TIPO, MARCA Y CARACT. PARA EQUIPO COLORIMETRO</v>
          </cell>
          <cell r="D37054" t="str">
            <v>UD</v>
          </cell>
          <cell r="F37054" t="str">
            <v>2223</v>
          </cell>
        </row>
        <row r="37055">
          <cell r="A37055">
            <v>848260200</v>
          </cell>
          <cell r="B37055" t="str">
            <v>LENTE, SEGUN TIPO, MARCA Y CARACT. PARA EQUIPO COLORIMETRO</v>
          </cell>
          <cell r="D37055" t="str">
            <v>UD</v>
          </cell>
          <cell r="F37055" t="str">
            <v>2223</v>
          </cell>
        </row>
        <row r="37056">
          <cell r="A37056">
            <v>848260220</v>
          </cell>
          <cell r="B37056" t="str">
            <v>POTENCIOMETRO, SEGUN TIPO, MARCA Y CARACT. PARA EQUIPO COLO-RIMETRO</v>
          </cell>
          <cell r="D37056" t="str">
            <v>UD</v>
          </cell>
          <cell r="F37056" t="str">
            <v>2223</v>
          </cell>
        </row>
        <row r="37057">
          <cell r="A37057">
            <v>848260260</v>
          </cell>
          <cell r="B37057" t="str">
            <v>RETENEDOR, SEGUN TIPO, MARCA Y CARACT. P/EQUIPO COLORIMETRO</v>
          </cell>
          <cell r="D37057" t="str">
            <v>UD</v>
          </cell>
          <cell r="F37057" t="str">
            <v>2223</v>
          </cell>
        </row>
        <row r="37058">
          <cell r="A37058">
            <v>848260280</v>
          </cell>
          <cell r="B37058" t="str">
            <v>TARJETA ELECTRONICA, SEGUN TIPO, MARCA Y CARACT. PARA EQUIPOCOLORIMETRO</v>
          </cell>
          <cell r="D37058" t="str">
            <v>UD</v>
          </cell>
          <cell r="F37058" t="str">
            <v>2223</v>
          </cell>
        </row>
        <row r="37059">
          <cell r="A37059">
            <v>848270001</v>
          </cell>
          <cell r="B37059" t="str">
            <v>REPUESTOS Y ACCESORIOS PARA EQUIPO CRIOSTATO.</v>
          </cell>
          <cell r="D37059" t="str">
            <v>UD</v>
          </cell>
          <cell r="F37059" t="str">
            <v>2223</v>
          </cell>
        </row>
        <row r="37060">
          <cell r="A37060">
            <v>848270002</v>
          </cell>
          <cell r="B37060" t="str">
            <v>REPUESTOS Y ACEESORIOS PARA CENTRO DE INCLUSION</v>
          </cell>
          <cell r="D37060" t="str">
            <v>UD</v>
          </cell>
          <cell r="F37060" t="str">
            <v>2223</v>
          </cell>
        </row>
        <row r="37061">
          <cell r="A37061">
            <v>848270003</v>
          </cell>
          <cell r="B37061" t="str">
            <v>ESTUFAS, REPUESTOS Y ACCESORIOS</v>
          </cell>
          <cell r="D37061" t="str">
            <v>UD</v>
          </cell>
          <cell r="F37061" t="str">
            <v>2223</v>
          </cell>
        </row>
        <row r="37062">
          <cell r="A37062">
            <v>848270004</v>
          </cell>
          <cell r="B37062" t="str">
            <v>MICROTOMO, REPUESTOS Y ACCESORIOS</v>
          </cell>
          <cell r="D37062" t="str">
            <v>UD</v>
          </cell>
          <cell r="F37062" t="str">
            <v>2223</v>
          </cell>
        </row>
        <row r="37063">
          <cell r="A37063">
            <v>848270005</v>
          </cell>
          <cell r="B37063" t="str">
            <v>BAÑO DE FLOTACION REPUESTOS Y ACCESORIOS</v>
          </cell>
          <cell r="D37063" t="str">
            <v>UD</v>
          </cell>
          <cell r="F37063" t="str">
            <v>2223</v>
          </cell>
        </row>
        <row r="37064">
          <cell r="A37064">
            <v>848270006</v>
          </cell>
          <cell r="B37064" t="str">
            <v>REPROVIT REPUESTOS Y ACCESORIOS</v>
          </cell>
          <cell r="D37064" t="str">
            <v>UD</v>
          </cell>
          <cell r="F37064" t="str">
            <v>2223</v>
          </cell>
        </row>
        <row r="37065">
          <cell r="A37065">
            <v>848270007</v>
          </cell>
          <cell r="B37065" t="str">
            <v>CAMARA DE CADAVERES REPUESTOS Y ACCESORIOS</v>
          </cell>
          <cell r="D37065" t="str">
            <v>UD</v>
          </cell>
          <cell r="F37065" t="str">
            <v>2223</v>
          </cell>
        </row>
        <row r="37066">
          <cell r="A37066">
            <v>848270008</v>
          </cell>
          <cell r="B37066" t="str">
            <v>ESTACION DE TRABAJO DE PATOLOGIA REPUESTOS Y ACCESORIOS.</v>
          </cell>
          <cell r="D37066" t="str">
            <v>UD</v>
          </cell>
          <cell r="F37066" t="str">
            <v>2223</v>
          </cell>
        </row>
        <row r="37067">
          <cell r="A37067">
            <v>848270009</v>
          </cell>
          <cell r="B37067" t="str">
            <v>MESA DE DISECCION REPUESTOS Y ACCESORIOS</v>
          </cell>
          <cell r="D37067" t="str">
            <v>UD</v>
          </cell>
          <cell r="F37067" t="str">
            <v>2223</v>
          </cell>
        </row>
        <row r="37068">
          <cell r="A37068">
            <v>848270010</v>
          </cell>
          <cell r="B37068" t="str">
            <v>TUBO EXTRACTOR CON VALVULA PARA TANQUE PARA NITROGENO.</v>
          </cell>
          <cell r="D37068" t="str">
            <v>UD</v>
          </cell>
          <cell r="F37068" t="str">
            <v>2223</v>
          </cell>
        </row>
        <row r="37069">
          <cell r="A37069">
            <v>848270011</v>
          </cell>
          <cell r="B37069" t="str">
            <v>REPUESTOS Y ACCESORIOS PARA TEÑIDORA DE TEJIDOS DE PATOLOGIA .</v>
          </cell>
          <cell r="D37069" t="str">
            <v>UD</v>
          </cell>
          <cell r="F37069" t="str">
            <v>2223</v>
          </cell>
        </row>
        <row r="37070">
          <cell r="A37070">
            <v>848270012</v>
          </cell>
          <cell r="B37070" t="str">
            <v>KIT DE FILTROS, PARTE Nº 9990850, PARA USO EN ESTACION DE TRABAJO MACROSCOPICA DE BIOPSIAS, MARCA THERMO FISHER SCIENTIFIC, MODELO GROSSLAB SENIOR.</v>
          </cell>
          <cell r="D37070" t="str">
            <v>UD</v>
          </cell>
          <cell r="F37070" t="str">
            <v>2223</v>
          </cell>
        </row>
        <row r="37071">
          <cell r="A37071">
            <v>848270013</v>
          </cell>
          <cell r="B37071" t="str">
            <v>REPUESTOS Y ACCESORIOS PARA EQUIPO ROTULADOR DE CAPSULAS PARA LABORATORIO DE PATOLOGIA</v>
          </cell>
          <cell r="D37071" t="str">
            <v>UD</v>
          </cell>
          <cell r="F37071" t="str">
            <v>2223</v>
          </cell>
        </row>
        <row r="37072">
          <cell r="A37072">
            <v>848270015</v>
          </cell>
          <cell r="B37072" t="str">
            <v>REPUESTOS Y ACCESORIOS PARA IMPRESORA DE LAMINAS.</v>
          </cell>
          <cell r="D37072" t="str">
            <v>UD</v>
          </cell>
          <cell r="F37072" t="str">
            <v>2223</v>
          </cell>
        </row>
        <row r="37073">
          <cell r="A37073">
            <v>848270016</v>
          </cell>
          <cell r="B37073" t="str">
            <v>REPUESTOS Y ACCESORIOS PARA IMPRESORA DE CAPSULAS.</v>
          </cell>
          <cell r="D37073" t="str">
            <v>UD</v>
          </cell>
          <cell r="F37073" t="str">
            <v>2223</v>
          </cell>
        </row>
        <row r="37074">
          <cell r="A37074">
            <v>848270020</v>
          </cell>
          <cell r="B37074" t="str">
            <v>ACOPLE, SEGUN TIPO, MARCA Y CARACT. PARA EQUIPO PATOLOGIA   MICROTOMO PROCESADORA DE TEJIDOS</v>
          </cell>
          <cell r="D37074" t="str">
            <v>UD</v>
          </cell>
          <cell r="F37074" t="str">
            <v>2223</v>
          </cell>
        </row>
        <row r="37075">
          <cell r="A37075">
            <v>848270040</v>
          </cell>
          <cell r="B37075" t="str">
            <v>ANILLO, SEGUN TIPO, MARCA Y CARACT. PARA EQUIPO PATOLOGIA   MICROTOMO PROCESADORA DE TEJIDOS</v>
          </cell>
          <cell r="D37075" t="str">
            <v>UD</v>
          </cell>
          <cell r="F37075" t="str">
            <v>2223</v>
          </cell>
        </row>
        <row r="37076">
          <cell r="A37076">
            <v>848270080</v>
          </cell>
          <cell r="B37076" t="str">
            <v>BANO DE PARAFINA, SEGUN TIPO, MARCA Y CARACT. PARA EQUIPO   MICROTOMO PROCESADORA DE TEJIDOS</v>
          </cell>
          <cell r="D37076" t="str">
            <v>UD</v>
          </cell>
          <cell r="F37076" t="str">
            <v>2223</v>
          </cell>
        </row>
        <row r="37077">
          <cell r="A37077">
            <v>848270100</v>
          </cell>
          <cell r="B37077" t="str">
            <v>BASE CON INTERRUPTOR, SEGUN TIPO, MARCA Y CARACT. PARA EQUI-PO PATOLOGIA MICROTOMO PROCESADORA DE TEJIDOS</v>
          </cell>
          <cell r="D37077" t="str">
            <v>UD</v>
          </cell>
          <cell r="F37077" t="str">
            <v>2223</v>
          </cell>
        </row>
        <row r="37078">
          <cell r="A37078">
            <v>848270120</v>
          </cell>
          <cell r="B37078" t="str">
            <v>BEEKER DE VIDRIO, SEGUN TIPO, MARCA Y CARACT. PARA EQUIPO   MICROTOMO PROCESADORA DE TEJIDOS</v>
          </cell>
          <cell r="D37078" t="str">
            <v>UD</v>
          </cell>
          <cell r="F37078" t="str">
            <v>2223</v>
          </cell>
        </row>
        <row r="37079">
          <cell r="A37079">
            <v>848270140</v>
          </cell>
          <cell r="B37079" t="str">
            <v>BOTON, SEGUN TIPO, MARCA Y CARACT. PARA EQUIPO PATOLOGIA    MICROTOMO PROCESADORA DE TEJIDOS</v>
          </cell>
          <cell r="D37079" t="str">
            <v>UD</v>
          </cell>
          <cell r="F37079" t="str">
            <v>2223</v>
          </cell>
        </row>
        <row r="37080">
          <cell r="A37080">
            <v>848270160</v>
          </cell>
          <cell r="B37080" t="str">
            <v>CANASTA DE ACERO, SEGUN TIPO, MARCA Y CARACT. PARA EQUIPO   PATOLOGIA MICROTOMO PROCESADORA DE TEJIDOS</v>
          </cell>
          <cell r="D37080" t="str">
            <v>UD</v>
          </cell>
          <cell r="F37080" t="str">
            <v>2223</v>
          </cell>
        </row>
        <row r="37081">
          <cell r="A37081">
            <v>848270180</v>
          </cell>
          <cell r="B37081" t="str">
            <v>CONECTOR, SEGUN TIPO, MARCA Y CARACT. PARA EQUIPO PATOLOGIA MICROTOMO PROCESADORA DE TEJIDOS</v>
          </cell>
          <cell r="D37081" t="str">
            <v>UD</v>
          </cell>
          <cell r="F37081" t="str">
            <v>2223</v>
          </cell>
        </row>
        <row r="37082">
          <cell r="A37082">
            <v>848270200</v>
          </cell>
          <cell r="B37082" t="str">
            <v>EJE, SEGUN TIPO, MARCA Y CARACT. PARA EQUIPO PATOLOGIA MI-  CROTOMO PROCESADORA DE TEJIDOS</v>
          </cell>
          <cell r="D37082" t="str">
            <v>UD</v>
          </cell>
          <cell r="F37082" t="str">
            <v>2223</v>
          </cell>
        </row>
        <row r="37083">
          <cell r="A37083">
            <v>848270220</v>
          </cell>
          <cell r="B37083" t="str">
            <v>ENGRANAJE, SEGUN TIPO, MARCA Y CARACT. PARA EQUIPO PATOLOGIAMICROTOMO PROCESADORA DE TEJIDOS</v>
          </cell>
          <cell r="D37083" t="str">
            <v>UD</v>
          </cell>
          <cell r="F37083" t="str">
            <v>2223</v>
          </cell>
        </row>
        <row r="37084">
          <cell r="A37084">
            <v>848270240</v>
          </cell>
          <cell r="B37084" t="str">
            <v>INTERRUPTOR, SEGUN TIPO, MARCA Y CARACT. PARA EQUIPO PATOLO-GIA MICROTOMO PROCESADORA DE TEJIDOS</v>
          </cell>
          <cell r="D37084" t="str">
            <v>UD</v>
          </cell>
          <cell r="F37084" t="str">
            <v>2223</v>
          </cell>
        </row>
        <row r="37085">
          <cell r="A37085">
            <v>848270260</v>
          </cell>
          <cell r="B37085" t="str">
            <v>MICROMETROS, SEGUN TIPO, MARCA Y CARACT. PARA EQUIPO PATOLO-GIA MICROTOMO PROCESADORA DE TEJIDOS</v>
          </cell>
          <cell r="D37085" t="str">
            <v>UD</v>
          </cell>
          <cell r="F37085" t="str">
            <v>2223</v>
          </cell>
        </row>
        <row r="37086">
          <cell r="A37086">
            <v>848270280</v>
          </cell>
          <cell r="B37086" t="str">
            <v>MOTORES, SEGUN TIPO, MARCA Y CARACT. PARA EQUIPO PATOLOGIA  MICROTOMO PROCESADORA DE TEJIDOS</v>
          </cell>
          <cell r="D37086" t="str">
            <v>UD</v>
          </cell>
          <cell r="F37086" t="str">
            <v>2223</v>
          </cell>
        </row>
        <row r="37087">
          <cell r="A37087">
            <v>848270300</v>
          </cell>
          <cell r="B37087" t="str">
            <v>PIN, SEGUN TIPO, MARCA Y CARACT. PARA EQUIPO PATOLOGIA MI-  CROTOMO PROCESADORA DE TEJIDOS</v>
          </cell>
          <cell r="D37087" t="str">
            <v>UD</v>
          </cell>
          <cell r="F37087" t="str">
            <v>2223</v>
          </cell>
        </row>
        <row r="37088">
          <cell r="A37088">
            <v>848270320</v>
          </cell>
          <cell r="B37088" t="str">
            <v>PIÑON, SEGUN TIPO, MARCA Y CARACT. PARA EQUIPO PATOLOGIA MI-CROTOMO PROCESADORA DE TEJIDOS</v>
          </cell>
          <cell r="D37088" t="str">
            <v>UD</v>
          </cell>
          <cell r="F37088" t="str">
            <v>2223</v>
          </cell>
        </row>
        <row r="37089">
          <cell r="A37089">
            <v>848270340</v>
          </cell>
          <cell r="B37089" t="str">
            <v>RELE, SEGUN TIPO, MARCA Y CARACT. PARA EQUIPO PATOLOGIA MI- CROTOMO PROCESADORA DE TEJIDOS</v>
          </cell>
          <cell r="D37089" t="str">
            <v>UD</v>
          </cell>
          <cell r="F37089" t="str">
            <v>2223</v>
          </cell>
        </row>
        <row r="37090">
          <cell r="A37090">
            <v>848270360</v>
          </cell>
          <cell r="B37090" t="str">
            <v>RESORTES, SEGUN TIPO, MARCA Y CARACT. PARA EQUIPO PATOLOGIA MICROTOMO PROCESADORA DE TEJIDOS</v>
          </cell>
          <cell r="D37090" t="str">
            <v>UD</v>
          </cell>
          <cell r="F37090" t="str">
            <v>2223</v>
          </cell>
        </row>
        <row r="37091">
          <cell r="A37091">
            <v>848270380</v>
          </cell>
          <cell r="B37091" t="str">
            <v>TEMPORIZADOR, SEGUN TIPO, MARCA Y CARACT. PARA EQUIPO PATO- LOGIA MICROTOMO PROCESADORA DE TEJIDOS</v>
          </cell>
          <cell r="D37091" t="str">
            <v>UD</v>
          </cell>
          <cell r="F37091" t="str">
            <v>2223</v>
          </cell>
        </row>
        <row r="37092">
          <cell r="A37092">
            <v>848270400</v>
          </cell>
          <cell r="B37092" t="str">
            <v>TERMOSTATO, SEGUN TIPO, MARCA Y CARACT. PARA EQUIPO PATOLO- GIA MICROTOMO PROCESADORA DE TEJIDOS</v>
          </cell>
          <cell r="D37092" t="str">
            <v>UD</v>
          </cell>
          <cell r="F37092" t="str">
            <v>2223</v>
          </cell>
        </row>
        <row r="37093">
          <cell r="A37093">
            <v>848270420</v>
          </cell>
          <cell r="B37093" t="str">
            <v>UNIDAD DE CALEFACCION DE CORTE, SEGUN TIPO, MARCA Y CARACT. PARA EQUIPO PATOLOGIA MICROTOMO PROCESADORA DE TEJIDOS</v>
          </cell>
          <cell r="D37093" t="str">
            <v>UD</v>
          </cell>
          <cell r="F37093" t="str">
            <v>2223</v>
          </cell>
        </row>
        <row r="37094">
          <cell r="A37094">
            <v>848270425</v>
          </cell>
          <cell r="B37094" t="str">
            <v>REPUESTOS Y ACCESORIOS PARA EQUIPO PROCEDORA DE TEJIDOS DE PATOLOGIA.</v>
          </cell>
          <cell r="D37094" t="str">
            <v>UD</v>
          </cell>
          <cell r="F37094" t="str">
            <v>2223</v>
          </cell>
        </row>
        <row r="37095">
          <cell r="A37095">
            <v>848270440</v>
          </cell>
          <cell r="B37095" t="str">
            <v>UNIDAD DE CORTE, SEGUN TIPO, MARCA Y CARACT. PARA EQUIPO PA-TOLOGIA MICROTOMO PROCESADORA DE TEJIDOS</v>
          </cell>
          <cell r="D37095" t="str">
            <v>UD</v>
          </cell>
          <cell r="F37095" t="str">
            <v>2223</v>
          </cell>
        </row>
        <row r="37096">
          <cell r="A37096">
            <v>848270450</v>
          </cell>
          <cell r="B37096" t="str">
            <v>BRAZO COMPLETO MPS, EQUIPO: CONSOLA DE INCLUSION.</v>
          </cell>
          <cell r="D37096" t="str">
            <v>UD</v>
          </cell>
          <cell r="F37096" t="str">
            <v>2223</v>
          </cell>
        </row>
        <row r="37097">
          <cell r="A37097">
            <v>848270451</v>
          </cell>
          <cell r="B37097" t="str">
            <v>CINTA METALICA DE TRANSFERENCIA TERMICA PARA EQUIPO PRINTMATE  MARCA THERMOFISHER, REFERENCIA: A79510013</v>
          </cell>
          <cell r="D37097" t="str">
            <v>UD</v>
          </cell>
          <cell r="F37097" t="str">
            <v>2223</v>
          </cell>
        </row>
        <row r="37098">
          <cell r="A37098">
            <v>848270452</v>
          </cell>
          <cell r="B37098" t="str">
            <v>CINTA METALICA DE TRANSFERENCIA TERMICA PARA EQUIPO SLIDEMATE ROTULADORA DE PORTA OBJETOS MARCA THERMOFISHER, REFERENCIA: A83910001</v>
          </cell>
          <cell r="D37098" t="str">
            <v>UD</v>
          </cell>
          <cell r="F37098" t="str">
            <v>2223</v>
          </cell>
        </row>
        <row r="37099">
          <cell r="A37099">
            <v>848280001</v>
          </cell>
          <cell r="B37099" t="str">
            <v>TUBO LED DE LUZ DIA, DE 100 A 240 VAC, 9 WATTS,  900 LUMENES Y 6500K  DE USO EN NEGATOSCOPIO.</v>
          </cell>
          <cell r="D37099" t="str">
            <v>UD</v>
          </cell>
          <cell r="F37099" t="str">
            <v>2223</v>
          </cell>
        </row>
        <row r="37100">
          <cell r="A37100">
            <v>848280010</v>
          </cell>
          <cell r="B37100" t="str">
            <v>REPUESTOS Y ACCESORIOS PARA CALENTADORES DE COBIJAS.</v>
          </cell>
          <cell r="D37100" t="str">
            <v>UD</v>
          </cell>
          <cell r="F37100" t="str">
            <v>2223</v>
          </cell>
        </row>
        <row r="37101">
          <cell r="A37101">
            <v>848280012</v>
          </cell>
          <cell r="B37101" t="str">
            <v>REPUESTOS Y ACCESORIOS PARA CALENTADORES DE FLUIDOS.</v>
          </cell>
          <cell r="D37101" t="str">
            <v>UD</v>
          </cell>
          <cell r="F37101" t="str">
            <v>2223</v>
          </cell>
        </row>
        <row r="37102">
          <cell r="A37102">
            <v>848280014</v>
          </cell>
          <cell r="B37102" t="str">
            <v>REPUESTOS Y ACCESORIOS PARA NEGATOSCOPIOS PARA MAMOGRAFIA.</v>
          </cell>
          <cell r="D37102" t="str">
            <v>UD</v>
          </cell>
          <cell r="F37102" t="str">
            <v>2223</v>
          </cell>
        </row>
        <row r="37103">
          <cell r="A37103">
            <v>848280015</v>
          </cell>
          <cell r="B37103" t="str">
            <v>FILTRO ANTICONTAMINACION PARA CALENTADOR DE PACIENTES.</v>
          </cell>
          <cell r="D37103" t="str">
            <v>UD</v>
          </cell>
          <cell r="F37103" t="str">
            <v>2223</v>
          </cell>
        </row>
        <row r="37104">
          <cell r="A37104">
            <v>848280020</v>
          </cell>
          <cell r="B37104" t="str">
            <v>BOMBILLOS, SEGUN TIPO Y CAPACIDAD.</v>
          </cell>
          <cell r="D37104" t="str">
            <v>UD</v>
          </cell>
          <cell r="F37104" t="str">
            <v>2223</v>
          </cell>
        </row>
        <row r="37105">
          <cell r="A37105">
            <v>848280040</v>
          </cell>
          <cell r="B37105" t="str">
            <v>CIRCUITOS IMPRESOS, SEGUN TIPO, MARCA Y CARACT. PARA EQUIPO COMPONENTES ELECTRONICOS</v>
          </cell>
          <cell r="D37105" t="str">
            <v>UD</v>
          </cell>
          <cell r="F37105" t="str">
            <v>2223</v>
          </cell>
        </row>
        <row r="37106">
          <cell r="A37106">
            <v>848280060</v>
          </cell>
          <cell r="B37106" t="str">
            <v>CIRCUITOS INTEGRADOS, SEGUN TIPO, MARCA Y CARACT. PARA EQUI-PO COMPONENTES ELECTRONICOS</v>
          </cell>
          <cell r="D37106" t="str">
            <v>UD</v>
          </cell>
          <cell r="F37106" t="str">
            <v>2223</v>
          </cell>
        </row>
        <row r="37107">
          <cell r="A37107">
            <v>848280080</v>
          </cell>
          <cell r="B37107" t="str">
            <v>CONDENSADORES, SEGUN TIPO, MARCA Y CARACT. PARA EQUIPO COM- PONENTES ELECTRONICOS</v>
          </cell>
          <cell r="D37107" t="str">
            <v>UD</v>
          </cell>
          <cell r="F37107" t="str">
            <v>2223</v>
          </cell>
        </row>
        <row r="37108">
          <cell r="A37108">
            <v>848280090</v>
          </cell>
          <cell r="B37108" t="str">
            <v>DIAC SEG CARACT Y ESPECIF</v>
          </cell>
          <cell r="D37108" t="str">
            <v>UD</v>
          </cell>
          <cell r="F37108" t="str">
            <v>2223</v>
          </cell>
        </row>
        <row r="37109">
          <cell r="A37109">
            <v>848280100</v>
          </cell>
          <cell r="B37109" t="str">
            <v>DIODOS, SEGUN TIPO, MARCA Y CARACT. PARA EQUIPO COMPONENTES ELECTRONICOS</v>
          </cell>
          <cell r="D37109" t="str">
            <v>UD</v>
          </cell>
          <cell r="F37109" t="str">
            <v>2223</v>
          </cell>
        </row>
        <row r="37110">
          <cell r="A37110">
            <v>848280120</v>
          </cell>
          <cell r="B37110" t="str">
            <v>FUSIBLES, SEGUN TIPO, MARCA Y CARACT. PARA EQUIPO COMPONEN- TES ELECTRONICOS</v>
          </cell>
          <cell r="D37110" t="str">
            <v>UD</v>
          </cell>
          <cell r="F37110" t="str">
            <v>2223</v>
          </cell>
        </row>
        <row r="37111">
          <cell r="A37111">
            <v>848280140</v>
          </cell>
          <cell r="B37111" t="str">
            <v>RESISTENCIAS, SEGUN TIPO, MARCA Y CARACT. PARA EQUIPO COMPO-NENTES ELECTRONICOS</v>
          </cell>
          <cell r="D37111" t="str">
            <v>UD</v>
          </cell>
          <cell r="F37111" t="str">
            <v>2223</v>
          </cell>
        </row>
        <row r="37112">
          <cell r="A37112">
            <v>848280160</v>
          </cell>
          <cell r="B37112" t="str">
            <v>TUBOS AL VACIO, SEGUN TIPO, MARCA Y CARACT. PARA EQUIPO COM-PONENTES ELECTRONICOS</v>
          </cell>
          <cell r="D37112" t="str">
            <v>UD</v>
          </cell>
          <cell r="F37112" t="str">
            <v>2223</v>
          </cell>
        </row>
        <row r="37113">
          <cell r="A37113">
            <v>848290001</v>
          </cell>
          <cell r="B37113" t="str">
            <v>KIT ELECTRODOS TIPO TENAZA PARA ELECTROCARDIOGRAFO</v>
          </cell>
          <cell r="D37113" t="str">
            <v>UD</v>
          </cell>
          <cell r="F37113" t="str">
            <v>2223</v>
          </cell>
        </row>
        <row r="37114">
          <cell r="A37114">
            <v>848290002</v>
          </cell>
          <cell r="B37114" t="str">
            <v>KIT ELECTRODOS TIPO PERA PARA ELECTROCARDIOGRAFO</v>
          </cell>
          <cell r="D37114" t="str">
            <v>UD</v>
          </cell>
          <cell r="F37114" t="str">
            <v>2223</v>
          </cell>
        </row>
        <row r="37115">
          <cell r="A37115">
            <v>848290003</v>
          </cell>
          <cell r="B37115" t="str">
            <v>REPUESTOS Y ACCESORIOS PARA MAQUINA CAMINADORA (BANDA SIN FIN)</v>
          </cell>
          <cell r="D37115" t="str">
            <v>UD</v>
          </cell>
          <cell r="F37115" t="str">
            <v>2223</v>
          </cell>
        </row>
        <row r="37116">
          <cell r="A37116">
            <v>848290006</v>
          </cell>
          <cell r="B37116" t="str">
            <v>CABEZA DE IMPRESION PARA ELECTROCARDIOGRAFO, MARCA BTL ,MODELO 08 PLUS LC</v>
          </cell>
          <cell r="D37116" t="str">
            <v>UD</v>
          </cell>
          <cell r="F37116" t="str">
            <v>2223</v>
          </cell>
        </row>
        <row r="37117">
          <cell r="A37117">
            <v>848290010</v>
          </cell>
          <cell r="B37117" t="str">
            <v>TARJETA PRINCIPAL  DE ECG.</v>
          </cell>
          <cell r="D37117" t="str">
            <v>UD</v>
          </cell>
          <cell r="F37117" t="str">
            <v>2223</v>
          </cell>
        </row>
        <row r="37118">
          <cell r="A37118">
            <v>848290020</v>
          </cell>
          <cell r="B37118" t="str">
            <v>ADAPTADORES, SEGUN TIPO, MARCA Y CARACT. PARA EQUIPO ELEC-  TROCARDIOGRAFO</v>
          </cell>
          <cell r="D37118" t="str">
            <v>UD</v>
          </cell>
          <cell r="F37118" t="str">
            <v>2223</v>
          </cell>
        </row>
        <row r="37119">
          <cell r="A37119">
            <v>848290024</v>
          </cell>
          <cell r="B37119" t="str">
            <v>CABEZA TERMICA</v>
          </cell>
          <cell r="D37119" t="str">
            <v>UD</v>
          </cell>
          <cell r="F37119" t="str">
            <v>2223</v>
          </cell>
        </row>
        <row r="37120">
          <cell r="A37120">
            <v>848290025</v>
          </cell>
          <cell r="B37120" t="str">
            <v>ACOPLE DE COBERTOR TRANSPARENTE.</v>
          </cell>
          <cell r="D37120" t="str">
            <v>UD</v>
          </cell>
          <cell r="F37120" t="str">
            <v>2223</v>
          </cell>
        </row>
        <row r="37121">
          <cell r="A37121">
            <v>848290028</v>
          </cell>
          <cell r="B37121" t="str">
            <v>PLANTILLA DE CONTROL DE VELOCIDAD.</v>
          </cell>
          <cell r="D37121" t="str">
            <v>UD</v>
          </cell>
          <cell r="F37121" t="str">
            <v>2223</v>
          </cell>
        </row>
        <row r="37122">
          <cell r="A37122">
            <v>848290035</v>
          </cell>
          <cell r="B37122" t="str">
            <v>MONITOR CARDIACO, REPUESTOS Y ACCESORIOS.</v>
          </cell>
          <cell r="D37122" t="str">
            <v>UD</v>
          </cell>
          <cell r="F37122" t="str">
            <v>2223</v>
          </cell>
        </row>
        <row r="37123">
          <cell r="A37123">
            <v>848290040</v>
          </cell>
          <cell r="B37123" t="str">
            <v>AGUJA, SEGUN TIPO, MARCA Y CARACT. PARA EQUIPO ELECTROCAR-  DIOGRAFO</v>
          </cell>
          <cell r="D37123" t="str">
            <v>UD</v>
          </cell>
          <cell r="F37123" t="str">
            <v>2223</v>
          </cell>
        </row>
        <row r="37124">
          <cell r="A37124">
            <v>848290045</v>
          </cell>
          <cell r="B37124" t="str">
            <v>ELECTROCARDIOGRAFO, REPUESTOS Y  ACCESORIOS.</v>
          </cell>
          <cell r="D37124" t="str">
            <v>UD</v>
          </cell>
          <cell r="F37124" t="str">
            <v>2223</v>
          </cell>
        </row>
        <row r="37125">
          <cell r="A37125">
            <v>848290060</v>
          </cell>
          <cell r="B37125" t="str">
            <v>AMPLIFICADOR, SEGUN TIPO, MARCA Y CARACT. PARA EQUIPO ELEC- TROCARDIOGRAFO</v>
          </cell>
          <cell r="D37125" t="str">
            <v>UD</v>
          </cell>
          <cell r="F37125" t="str">
            <v>2223</v>
          </cell>
        </row>
        <row r="37126">
          <cell r="A37126">
            <v>848290100</v>
          </cell>
          <cell r="B37126" t="str">
            <v>BALINERA, SEGUN TIPO, MARCA Y CARACT. PARA EQUIPO ELECTRO-  CARDIOGRAFO</v>
          </cell>
          <cell r="D37126" t="str">
            <v>UD</v>
          </cell>
          <cell r="F37126" t="str">
            <v>2223</v>
          </cell>
        </row>
        <row r="37127">
          <cell r="A37127">
            <v>848290120</v>
          </cell>
          <cell r="B37127" t="str">
            <v>CABLE PACIENTE, SEGUN TIPO, MARCA Y CARACT. PARA EQUIPO E-  LECTROCARDIOGRAFO</v>
          </cell>
          <cell r="D37127" t="str">
            <v>UD</v>
          </cell>
          <cell r="F37127" t="str">
            <v>2223</v>
          </cell>
        </row>
        <row r="37128">
          <cell r="A37128">
            <v>848290121</v>
          </cell>
          <cell r="B37128" t="str">
            <v>TARJETA PRINCIPAL PARA ELECTROCARDIOGRAFO MORTARA</v>
          </cell>
          <cell r="D37128" t="str">
            <v>UD</v>
          </cell>
          <cell r="F37128" t="str">
            <v>2223</v>
          </cell>
        </row>
        <row r="37129">
          <cell r="A37129">
            <v>848290125</v>
          </cell>
          <cell r="B37129" t="str">
            <v>CAJA DE BATERIA.</v>
          </cell>
          <cell r="D37129" t="str">
            <v>UD</v>
          </cell>
          <cell r="F37129" t="str">
            <v>2223</v>
          </cell>
        </row>
        <row r="37130">
          <cell r="A37130">
            <v>848290140</v>
          </cell>
          <cell r="B37130" t="str">
            <v>CAPACITOR, SEGUN TIPO, MARCA Y CARACT. PARA EQUIPO ELECTRO- CARDIOGRAFO</v>
          </cell>
          <cell r="D37130" t="str">
            <v>UD</v>
          </cell>
          <cell r="F37130" t="str">
            <v>2223</v>
          </cell>
        </row>
        <row r="37131">
          <cell r="A37131">
            <v>848290160</v>
          </cell>
          <cell r="B37131" t="str">
            <v>CIERRE, SEGUN TIPO, MARCA Y CARACT. PARA EQUIPO ELECTROCAR- DIOGRAFO</v>
          </cell>
          <cell r="D37131" t="str">
            <v>UD</v>
          </cell>
          <cell r="F37131" t="str">
            <v>2223</v>
          </cell>
        </row>
        <row r="37132">
          <cell r="A37132">
            <v>848290163</v>
          </cell>
          <cell r="B37132" t="str">
            <v>COBERTOR DE AGUJA.</v>
          </cell>
          <cell r="D37132" t="str">
            <v>UD</v>
          </cell>
          <cell r="F37132" t="str">
            <v>2223</v>
          </cell>
        </row>
        <row r="37133">
          <cell r="A37133">
            <v>848290175</v>
          </cell>
          <cell r="B37133" t="str">
            <v>MICROFONO, REPUESTOS Y ACCESORIOS.</v>
          </cell>
          <cell r="D37133" t="str">
            <v>UD</v>
          </cell>
          <cell r="F37133" t="str">
            <v>2223</v>
          </cell>
        </row>
        <row r="37134">
          <cell r="A37134">
            <v>848290180</v>
          </cell>
          <cell r="B37134" t="str">
            <v>PANEL, SEGUN TIPO, MARCA Y CARACT. PARA EQUIPO ELECTROCAR-  DIOGRAFO</v>
          </cell>
          <cell r="D37134" t="str">
            <v>UD</v>
          </cell>
          <cell r="F37134" t="str">
            <v>2223</v>
          </cell>
        </row>
        <row r="37135">
          <cell r="A37135">
            <v>848290200</v>
          </cell>
          <cell r="B37135" t="str">
            <v>PERILLA, SEGUN TIPO, MARCA Y CARACT. PARA EQUIPO ELECTROCAR-DIOGRAFO</v>
          </cell>
          <cell r="D37135" t="str">
            <v>UD</v>
          </cell>
          <cell r="F37135" t="str">
            <v>2223</v>
          </cell>
        </row>
        <row r="37136">
          <cell r="A37136">
            <v>848290220</v>
          </cell>
          <cell r="B37136" t="str">
            <v>PIÑON, SEGUN TIPO, MARCA Y CARACT. PARA EQUIPO ELECTROCAR-  DIOGRAFO</v>
          </cell>
          <cell r="D37136" t="str">
            <v>UD</v>
          </cell>
          <cell r="F37136" t="str">
            <v>2223</v>
          </cell>
        </row>
        <row r="37137">
          <cell r="A37137">
            <v>848290260</v>
          </cell>
          <cell r="B37137" t="str">
            <v>PROBADOR, SEGUN  TIPO, MARCA Y CARACT. PARA EQUIPO ELECTRO- CARDIOGRAFO</v>
          </cell>
          <cell r="D37137" t="str">
            <v>UD</v>
          </cell>
          <cell r="F37137" t="str">
            <v>2223</v>
          </cell>
        </row>
        <row r="37138">
          <cell r="A37138">
            <v>848290280</v>
          </cell>
          <cell r="B37138" t="str">
            <v>RELE, SEGUN TIPO, MARCA Y CARACT. PARA EQUIPO ELECTROENCE-  FALOGRAFO</v>
          </cell>
          <cell r="D37138" t="str">
            <v>UD</v>
          </cell>
          <cell r="F37138" t="str">
            <v>2223</v>
          </cell>
        </row>
        <row r="37139">
          <cell r="A37139">
            <v>848290299</v>
          </cell>
          <cell r="B37139" t="str">
            <v>MEMBRANA PARA SER UTILIZADO EN  ELECTRO CARDIOGRAFO, MARCA GE, MODELO MAC 1200.</v>
          </cell>
          <cell r="D37139" t="str">
            <v>UD</v>
          </cell>
          <cell r="F37139" t="str">
            <v>2223</v>
          </cell>
        </row>
        <row r="37140">
          <cell r="A37140">
            <v>848290300</v>
          </cell>
          <cell r="B37140" t="str">
            <v>RESORTE, SEGUN TIPO, MARCA Y CARACT. PARA EQUIPO ELECTROCAR-DIOGRAFO</v>
          </cell>
          <cell r="D37140" t="str">
            <v>UD</v>
          </cell>
          <cell r="F37140" t="str">
            <v>2223</v>
          </cell>
        </row>
        <row r="37141">
          <cell r="A37141">
            <v>848290320</v>
          </cell>
          <cell r="B37141" t="str">
            <v>RETENEDOR, SEGUN TIPO, MARCA Y CARACT. PARA EQUIPO ELECTRO- CARDIOGRAFO</v>
          </cell>
          <cell r="D37141" t="str">
            <v>UD</v>
          </cell>
          <cell r="F37141" t="str">
            <v>2223</v>
          </cell>
        </row>
        <row r="37142">
          <cell r="A37142">
            <v>848290345</v>
          </cell>
          <cell r="B37142" t="str">
            <v>SISTEMA DE ESCRITURA.</v>
          </cell>
          <cell r="D37142" t="str">
            <v>UD</v>
          </cell>
          <cell r="F37142" t="str">
            <v>2223</v>
          </cell>
        </row>
        <row r="37143">
          <cell r="A37143">
            <v>848290350</v>
          </cell>
          <cell r="B37143" t="str">
            <v>JUEGOS DE 6 PERAS PARA PRECORDIALES</v>
          </cell>
          <cell r="D37143" t="str">
            <v>UD</v>
          </cell>
          <cell r="F37143" t="str">
            <v>2223</v>
          </cell>
        </row>
        <row r="37144">
          <cell r="A37144">
            <v>848290400</v>
          </cell>
          <cell r="B37144" t="str">
            <v>ECOCARDIOGRAFO, REPUESTOS Y ACCESORIOS.</v>
          </cell>
          <cell r="D37144" t="str">
            <v>UD</v>
          </cell>
          <cell r="F37144" t="str">
            <v>2223</v>
          </cell>
        </row>
        <row r="37145">
          <cell r="A37145">
            <v>848300001</v>
          </cell>
          <cell r="B37145" t="str">
            <v>REPUESTOS Y ACCESORIOS PARA EQUIPO CONJUNTO CARRO Y CANASTA PARA CARGAR MATERIAL  A ESTERILIZADORES.</v>
          </cell>
          <cell r="D37145" t="str">
            <v>UD</v>
          </cell>
          <cell r="F37145" t="str">
            <v>2223</v>
          </cell>
        </row>
        <row r="37146">
          <cell r="A37146">
            <v>848300002</v>
          </cell>
          <cell r="B37146" t="str">
            <v>BOMBILLOS PARA LAMPARA CUELLO DE GANZO DE 12V, 20W ALARGADO.</v>
          </cell>
          <cell r="D37146" t="str">
            <v>UD</v>
          </cell>
          <cell r="F37146" t="str">
            <v>2223</v>
          </cell>
        </row>
        <row r="37147">
          <cell r="A37147">
            <v>848300003</v>
          </cell>
          <cell r="B37147" t="str">
            <v>PLACA FRONTAL IZQUIERDA PARA UTILIZAR EN UN  EQUIPO DE MAMOGRAFIA CONVENCIONAL</v>
          </cell>
          <cell r="D37147" t="str">
            <v>UD</v>
          </cell>
          <cell r="F37147" t="str">
            <v>2223</v>
          </cell>
        </row>
        <row r="37148">
          <cell r="A37148">
            <v>848300004</v>
          </cell>
          <cell r="B37148" t="str">
            <v>PLACA FRONTAL DERECHA PARA UTILIZAR EN UN  EQUIPO DE MAMOGRAFIA CONVENCIONAL</v>
          </cell>
          <cell r="D37148" t="str">
            <v>UD</v>
          </cell>
          <cell r="F37148" t="str">
            <v>2223</v>
          </cell>
        </row>
        <row r="37149">
          <cell r="A37149">
            <v>848300005</v>
          </cell>
          <cell r="B37149" t="str">
            <v>REPUESTOS Y ACCESORIOS PARA  MAMOGRAFO</v>
          </cell>
          <cell r="D37149" t="str">
            <v>UD</v>
          </cell>
          <cell r="F37149" t="str">
            <v>2223</v>
          </cell>
        </row>
        <row r="37150">
          <cell r="A37150">
            <v>848300006</v>
          </cell>
          <cell r="B37150" t="str">
            <v>FAJA RESORTE  PARA UTILIZAR EN UN  EQUIPO DE MAMOGRAFIA CONVENCIONAL</v>
          </cell>
          <cell r="D37150" t="str">
            <v>UD</v>
          </cell>
          <cell r="F37150" t="str">
            <v>2223</v>
          </cell>
        </row>
        <row r="37151">
          <cell r="A37151">
            <v>848300007</v>
          </cell>
          <cell r="B37151" t="str">
            <v>ASPIRADORA, REPUESTOS Y ACCESORIOS.</v>
          </cell>
          <cell r="D37151" t="str">
            <v>UD</v>
          </cell>
          <cell r="F37151" t="str">
            <v>2223</v>
          </cell>
        </row>
        <row r="37152">
          <cell r="A37152">
            <v>848300009</v>
          </cell>
          <cell r="B37152" t="str">
            <v>SENSOR DERECHO DE COMPRESION   PARA UTILIZAR EN UN  EQUIPO DE MAMOGRAFIA CONVENCIONAL</v>
          </cell>
          <cell r="D37152" t="str">
            <v>UD</v>
          </cell>
          <cell r="F37152" t="str">
            <v>2223</v>
          </cell>
        </row>
        <row r="37153">
          <cell r="A37153">
            <v>848300011</v>
          </cell>
          <cell r="B37153" t="str">
            <v>LAMPARA DE XENON PARA FUENTE DE LUZ COMPARIBLE CON FUENTE DE LUZ MARCA STORZ</v>
          </cell>
          <cell r="D37153" t="str">
            <v>UD</v>
          </cell>
          <cell r="F37153" t="str">
            <v>2223</v>
          </cell>
        </row>
        <row r="37154">
          <cell r="A37154">
            <v>848300012</v>
          </cell>
          <cell r="B37154" t="str">
            <v>RESISTENCIA PARA CALENTADOR DE PACIENTES COMPATIBLE CON EL CALENTADOR MARCA BAIR HUGER MODELO 750.</v>
          </cell>
          <cell r="D37154" t="str">
            <v>UD</v>
          </cell>
          <cell r="F37154" t="str">
            <v>2223</v>
          </cell>
        </row>
        <row r="37155">
          <cell r="A37155">
            <v>848300013</v>
          </cell>
          <cell r="B37155" t="str">
            <v>MANGUERA CORRUGADA PARA CALENTADOR DE PACIENTES COMPATIBLE CON EL CALENTADOR MARCA BAIR HUGER MODELO 750.</v>
          </cell>
          <cell r="D37155" t="str">
            <v>UD</v>
          </cell>
          <cell r="F37155" t="str">
            <v>2223</v>
          </cell>
        </row>
        <row r="37156">
          <cell r="A37156">
            <v>848300014</v>
          </cell>
          <cell r="B37156" t="str">
            <v>FILTRO DE AIRE PARA CALENTADOR DE PACIENTES COMPATIBLE CON EL CALENTADOR MARCA BAIR HUGER MODELO 750.</v>
          </cell>
          <cell r="D37156" t="str">
            <v>UD</v>
          </cell>
          <cell r="F37156" t="str">
            <v>2223</v>
          </cell>
        </row>
        <row r="37157">
          <cell r="A37157">
            <v>848300015</v>
          </cell>
          <cell r="B37157" t="str">
            <v>MEMBRANA PARA CALENTADOR DE PACIENTES COMPATIBLE CON  CALENTADOR DE PACIENTES MARCA BAIR HUGGER MODELO 750</v>
          </cell>
          <cell r="D37157" t="str">
            <v>UD</v>
          </cell>
          <cell r="F37157" t="str">
            <v>2223</v>
          </cell>
        </row>
        <row r="37158">
          <cell r="A37158">
            <v>848300016</v>
          </cell>
          <cell r="B37158" t="str">
            <v>CONECTOR AC PARA CAMA DE HOSPITALIZACION COMPATIBLE CON CAMA HILL-ROOM MODELO 405</v>
          </cell>
          <cell r="D37158" t="str">
            <v>UD</v>
          </cell>
          <cell r="F37158" t="str">
            <v>2223</v>
          </cell>
        </row>
        <row r="37159">
          <cell r="A37159">
            <v>848300017</v>
          </cell>
          <cell r="B37159" t="str">
            <v>RUEDAS PARA CAMA ELECTRICA DE HOSPITALIZACIÒN COMPATIBLES CON CAMA HILL ROOM MODELO 405</v>
          </cell>
          <cell r="D37159" t="str">
            <v>UD</v>
          </cell>
          <cell r="F37159" t="str">
            <v>2223</v>
          </cell>
        </row>
        <row r="37160">
          <cell r="A37160">
            <v>848300018</v>
          </cell>
          <cell r="B37160" t="str">
            <v>MEMBRANAS PARA CAMA ELECTRICA DE HOSPITALIZACION COMPATIBLES CON CAMAS HILL ROOM MODELO 405</v>
          </cell>
          <cell r="D37160" t="str">
            <v>UD</v>
          </cell>
          <cell r="F37160" t="str">
            <v>2223</v>
          </cell>
        </row>
        <row r="37161">
          <cell r="A37161">
            <v>848300019</v>
          </cell>
          <cell r="B37161" t="str">
            <v>BASE PARA BOMBILLO PARA LAMPARA DE EXAMINACION, COMPATIBLE CON LAMPARA DE EXAMINACION MARCA BERCHTOLD.</v>
          </cell>
          <cell r="D37161" t="str">
            <v>UD</v>
          </cell>
          <cell r="F37161" t="str">
            <v>2223</v>
          </cell>
        </row>
        <row r="37162">
          <cell r="A37162">
            <v>848300020</v>
          </cell>
          <cell r="B37162" t="str">
            <v>REPUESTOS DE SIERRA CORTA YESO, DE PATOLOGIA Y ORTOPEDIA.</v>
          </cell>
          <cell r="D37162" t="str">
            <v>UD</v>
          </cell>
          <cell r="F37162" t="str">
            <v>2223</v>
          </cell>
        </row>
        <row r="37163">
          <cell r="A37163">
            <v>848300021</v>
          </cell>
          <cell r="B37163" t="str">
            <v>FILTRO DE VENTEO PARA EQUIPO CENTRA RDS, MARCA  ELGA, NUMERO DE PARTE LC 156</v>
          </cell>
          <cell r="D37163" t="str">
            <v>UD</v>
          </cell>
          <cell r="F37163" t="str">
            <v>2223</v>
          </cell>
        </row>
        <row r="37164">
          <cell r="A37164">
            <v>848300022</v>
          </cell>
          <cell r="B37164" t="str">
            <v>FILTRO DE SEDIMENTO 20", 5 MICRAS</v>
          </cell>
          <cell r="D37164" t="str">
            <v>UD</v>
          </cell>
          <cell r="F37164" t="str">
            <v>2223</v>
          </cell>
        </row>
        <row r="37165">
          <cell r="A37165">
            <v>848300023</v>
          </cell>
          <cell r="B37165" t="str">
            <v>FILTRO DE CARBONO CON LONGITUD 10 PULGADAS, Y TAMAÑO DE PARTICULA DE 1 MICRA.</v>
          </cell>
          <cell r="D37165" t="str">
            <v>UD</v>
          </cell>
          <cell r="F37165" t="str">
            <v>2223</v>
          </cell>
        </row>
        <row r="37166">
          <cell r="A37166">
            <v>848300024</v>
          </cell>
          <cell r="B37166" t="str">
            <v>FILTRO DE CARBON DE 20 PULGADAS</v>
          </cell>
          <cell r="D37166" t="str">
            <v>UD</v>
          </cell>
          <cell r="F37166" t="str">
            <v>2223</v>
          </cell>
        </row>
        <row r="37167">
          <cell r="A37167">
            <v>848300025</v>
          </cell>
          <cell r="B37167" t="str">
            <v>REPUESTOS PARA SIERRA DE CIRUGIA RECONSTRUTIVA(SIMILAR AL   TIPO STRYKER).</v>
          </cell>
          <cell r="D37167" t="str">
            <v>UD</v>
          </cell>
          <cell r="F37167" t="str">
            <v>2223</v>
          </cell>
        </row>
        <row r="37168">
          <cell r="A37168">
            <v>848300026</v>
          </cell>
          <cell r="B37168" t="str">
            <v>BANDA DE TIEMPO PARA SELLADORA DE BOLSAS, COMPATIBLE CON SELLADORA DE BOLSAS HAWO MODELO 1500MI.</v>
          </cell>
          <cell r="D37168" t="str">
            <v>UD</v>
          </cell>
          <cell r="F37168" t="str">
            <v>2223</v>
          </cell>
        </row>
        <row r="37169">
          <cell r="A37169">
            <v>848300027</v>
          </cell>
          <cell r="B37169" t="str">
            <v>RODILLO DE POLIURETANO PARA SELLADORA DE BOLSAS, COMPATIBLE CON SELLADORA DE BOLSAS HAWO MODELO 1500MI.</v>
          </cell>
          <cell r="D37169" t="str">
            <v>UD</v>
          </cell>
          <cell r="F37169" t="str">
            <v>2223</v>
          </cell>
        </row>
        <row r="37170">
          <cell r="A37170">
            <v>848300028</v>
          </cell>
          <cell r="B37170" t="str">
            <v>RESISTENCIA PARA SELLADORA DE BOLSAS, COMPATIBLE CON SELLADORA DE BOLSAS HAWO MODELO 1500MI</v>
          </cell>
          <cell r="D37170" t="str">
            <v>UD</v>
          </cell>
          <cell r="F37170" t="str">
            <v>2223</v>
          </cell>
        </row>
        <row r="37171">
          <cell r="A37171">
            <v>848300029</v>
          </cell>
          <cell r="B37171" t="str">
            <v>EMPAQUE DE HULE PARA TOMA DE PARED DEL SISTEMA DE GASES MEDICOS, COMPATIBLE CON TOMAS DE PARED ALILIED</v>
          </cell>
          <cell r="D37171" t="str">
            <v>UD</v>
          </cell>
          <cell r="F37171" t="str">
            <v>2223</v>
          </cell>
        </row>
        <row r="37172">
          <cell r="A37172">
            <v>848300030</v>
          </cell>
          <cell r="B37172" t="str">
            <v>SUJETADOR DE FRASCO PARA REGULADORA DE VACIO DE PARED, COMPATIBLES CON FRASCOS DE 3 LITROS MARCA ALLIED.</v>
          </cell>
          <cell r="D37172" t="str">
            <v>UD</v>
          </cell>
          <cell r="F37172" t="str">
            <v>2223</v>
          </cell>
        </row>
        <row r="37173">
          <cell r="A37173">
            <v>848300031</v>
          </cell>
          <cell r="B37173" t="str">
            <v>APLICADOR DE ULTRASONIDO PARA ELECTROESTIMULADOR COMPATIBLE CON  ELECTROESTIMULADOR CHATANOOGA.</v>
          </cell>
          <cell r="D37173" t="str">
            <v>UD</v>
          </cell>
          <cell r="F37173" t="str">
            <v>2223</v>
          </cell>
        </row>
        <row r="37174">
          <cell r="A37174">
            <v>848300032</v>
          </cell>
          <cell r="B37174" t="str">
            <v>TARJETA DE CONTROL PARA ELECTROESTIMILADOR COMPATIBLE CON  ELECTROESTIMULADOR CHATANOOGA MODELO INTELEC ADVANCE</v>
          </cell>
          <cell r="D37174" t="str">
            <v>UD</v>
          </cell>
          <cell r="F37174" t="str">
            <v>2223</v>
          </cell>
        </row>
        <row r="37175">
          <cell r="A37175">
            <v>848300033</v>
          </cell>
          <cell r="B37175" t="str">
            <v>TARJETA DE ULTRASONIDO PARA ELECTROESTIMULADOR COMPATIBLE CON  ELECTROESTIMULADOR CHATANOOGA.</v>
          </cell>
          <cell r="D37175" t="str">
            <v>UD</v>
          </cell>
          <cell r="F37175" t="str">
            <v>2223</v>
          </cell>
        </row>
        <row r="37176">
          <cell r="A37176">
            <v>848300034</v>
          </cell>
          <cell r="B37176" t="str">
            <v>INTERRUPTOR PARA LAMPARA DE EXAMINACIÒN</v>
          </cell>
          <cell r="D37176" t="str">
            <v>UD</v>
          </cell>
          <cell r="F37176" t="str">
            <v>2223</v>
          </cell>
        </row>
        <row r="37177">
          <cell r="A37177">
            <v>848300035</v>
          </cell>
          <cell r="B37177" t="str">
            <v>ARTROSCOPIO CON VIDEO, REPUESTOS Y ACCESORIOS.</v>
          </cell>
          <cell r="D37177" t="str">
            <v>UD</v>
          </cell>
          <cell r="F37177" t="str">
            <v>2223</v>
          </cell>
        </row>
        <row r="37178">
          <cell r="A37178">
            <v>848300036</v>
          </cell>
          <cell r="B37178" t="str">
            <v>TAPA COMPLETA PARA LÀMPARA DE EXAMINACION  COMPATIBLE CON LAMPARA BERCHTOLD MODELO D300</v>
          </cell>
          <cell r="D37178" t="str">
            <v>UD</v>
          </cell>
          <cell r="F37178" t="str">
            <v>2223</v>
          </cell>
        </row>
        <row r="37179">
          <cell r="A37179">
            <v>848300037</v>
          </cell>
          <cell r="B37179" t="str">
            <v>CINTA DURASTICK COMPATIBLE CON SELLADORAS DE BOLSA HAWO MOD. 1500MI</v>
          </cell>
          <cell r="D37179" t="str">
            <v>UD</v>
          </cell>
          <cell r="F37179" t="str">
            <v>2223</v>
          </cell>
        </row>
        <row r="37180">
          <cell r="A37180">
            <v>848300038</v>
          </cell>
          <cell r="B37180" t="str">
            <v>BOTONERA PRINCIPAL PARA DETECTOR FETAL, COMPATIBLE CON DETECTOR FETAL IMEX MOD. IMEXDOP CT</v>
          </cell>
          <cell r="D37180" t="str">
            <v>UD</v>
          </cell>
          <cell r="F37180" t="str">
            <v>2223</v>
          </cell>
        </row>
        <row r="37181">
          <cell r="A37181">
            <v>848300039</v>
          </cell>
          <cell r="B37181" t="str">
            <v>BATERIA PARA DESFIBRILADOR, COMPATIBLE CON DESFIBRILADOR ZOLL</v>
          </cell>
          <cell r="D37181" t="str">
            <v>UD</v>
          </cell>
          <cell r="F37181" t="str">
            <v>2223</v>
          </cell>
        </row>
        <row r="37182">
          <cell r="A37182">
            <v>848300040</v>
          </cell>
          <cell r="B37182" t="str">
            <v>FIBRO ARTROSCOPIO, REPUESTOS Y ACCESORIOS.</v>
          </cell>
          <cell r="D37182" t="str">
            <v>UD</v>
          </cell>
          <cell r="F37182" t="str">
            <v>2223</v>
          </cell>
        </row>
        <row r="37183">
          <cell r="A37183">
            <v>848300041</v>
          </cell>
          <cell r="B37183" t="str">
            <v>CABLE DE ECG DE 3 DERIVACIONES COMPATIBLE CON DESFIBRILADOR ZOLL</v>
          </cell>
          <cell r="D37183" t="str">
            <v>UD</v>
          </cell>
          <cell r="F37183" t="str">
            <v>2223</v>
          </cell>
        </row>
        <row r="37184">
          <cell r="A37184">
            <v>848300042</v>
          </cell>
          <cell r="B37184" t="str">
            <v>BATERIA PARA DESFIBRILADOR, COMPATIBLE CON DESFIBRILADOR INNOMED MODELO CARDIO AID</v>
          </cell>
          <cell r="D37184" t="str">
            <v>UD</v>
          </cell>
          <cell r="F37184" t="str">
            <v>2223</v>
          </cell>
        </row>
        <row r="37185">
          <cell r="A37185">
            <v>848300043</v>
          </cell>
          <cell r="B37185" t="str">
            <v>BOMBILLO DE XENON PARA LAMPARA DE CIRUGIA, COMPATIBLE CON LAMPARA KLS MARTIN MODELO MARLUX X6.</v>
          </cell>
          <cell r="D37185" t="str">
            <v>UD</v>
          </cell>
          <cell r="F37185" t="str">
            <v>2223</v>
          </cell>
        </row>
        <row r="37186">
          <cell r="A37186">
            <v>848300044</v>
          </cell>
          <cell r="B37186" t="str">
            <v>BOMBILLO HALOGENO PARA LAMPARA DE CIRUGIA, COMPATIBLE CON LAMPARA KLS MARTIN MODELO MARLUX X6.</v>
          </cell>
          <cell r="D37186" t="str">
            <v>UD</v>
          </cell>
          <cell r="F37186" t="str">
            <v>2223</v>
          </cell>
        </row>
        <row r="37187">
          <cell r="A37187">
            <v>848300045</v>
          </cell>
          <cell r="B37187" t="str">
            <v>APLICADOR DE ULTRASONIDO DE 1 Y 3 MHZ, COMPATIBLE CON ELECTROESTIMULADOR BTL</v>
          </cell>
          <cell r="D37187" t="str">
            <v>UD</v>
          </cell>
          <cell r="F37187" t="str">
            <v>2223</v>
          </cell>
        </row>
        <row r="37188">
          <cell r="A37188">
            <v>848300046</v>
          </cell>
          <cell r="B37188" t="str">
            <v>APLICADOR DE ULTRASONIDO DE 3 MHZ CON UN ERA DE 5 CM  COMPATIBLE CON  ELECTROESTIMULADORES ENRAF NONUIS MOD SONOPULSE 590.</v>
          </cell>
          <cell r="D37188" t="str">
            <v>UD</v>
          </cell>
          <cell r="F37188" t="str">
            <v>2223</v>
          </cell>
        </row>
        <row r="37189">
          <cell r="A37189">
            <v>848300047</v>
          </cell>
          <cell r="B37189" t="str">
            <v>APLICADOR DE ULTRASONIDO DE 3 MHZ CON UN ERA DE 0,8 CM  COMPATIBLE CON  ELECTROESTIMULADORES ENRAF NONUIS MOD SONOPULSE 590.</v>
          </cell>
          <cell r="D37189" t="str">
            <v>UD</v>
          </cell>
          <cell r="F37189" t="str">
            <v>2223</v>
          </cell>
        </row>
        <row r="37190">
          <cell r="A37190">
            <v>848300048</v>
          </cell>
          <cell r="B37190" t="str">
            <v>APLICADOR DE ULTRASONIDO DE 1 MHZ CON UN ERA DE 5 CM  COMPATIBLE CON  ELECTROESTIMULADORES ENRAF NONUIS MOD SONOPULSE 590.</v>
          </cell>
          <cell r="D37190" t="str">
            <v>UD</v>
          </cell>
          <cell r="F37190" t="str">
            <v>2223</v>
          </cell>
        </row>
        <row r="37191">
          <cell r="A37191">
            <v>848300049</v>
          </cell>
          <cell r="B37191" t="str">
            <v>APLICADOR DE ULTRASONIDO DE 1 MHZ CON UN ERA DE 0,8 CM  COMPATIBLE CON  ELECTROESTIMULADORES ENRAF NONUIS MOD SONOPULSE 590.</v>
          </cell>
          <cell r="D37191" t="str">
            <v>UD</v>
          </cell>
          <cell r="F37191" t="str">
            <v>2223</v>
          </cell>
        </row>
        <row r="37192">
          <cell r="A37192">
            <v>848300050</v>
          </cell>
          <cell r="B37192" t="str">
            <v>REPUESTOS Y ACCESORIOS PARA LAMPARA DE CIRUGIA,</v>
          </cell>
          <cell r="D37192" t="str">
            <v>UD</v>
          </cell>
          <cell r="F37192" t="str">
            <v>2223</v>
          </cell>
        </row>
        <row r="37193">
          <cell r="A37193">
            <v>848300051</v>
          </cell>
          <cell r="B37193" t="str">
            <v>TOMA DE PARED PARA AIRE MEDICO, COMPATIBLE CON TOMAS DE AIRE MACA ALLIED SERIE 400 QUICK CONNECT 2</v>
          </cell>
          <cell r="D37193" t="str">
            <v>UD</v>
          </cell>
          <cell r="F37193" t="str">
            <v>2223</v>
          </cell>
        </row>
        <row r="37194">
          <cell r="A37194">
            <v>848300052</v>
          </cell>
          <cell r="B37194" t="str">
            <v>TOMA DE PARED PARA OXIGENO MEDICO, COMPATIBLE CON TOMAS DE AIRE MACA ALLIED SERIE 400 QUICK CONNECT 2</v>
          </cell>
          <cell r="D37194" t="str">
            <v>UD</v>
          </cell>
          <cell r="F37194" t="str">
            <v>2223</v>
          </cell>
        </row>
        <row r="37195">
          <cell r="A37195">
            <v>848300053</v>
          </cell>
          <cell r="B37195" t="str">
            <v>TOMA DE PARED PARA VACIO MEDICO, COMPATIBLE CON TOMAS DE AIRE MACA ALLIED SERIE 400 QUICK CONNECT 2</v>
          </cell>
          <cell r="D37195" t="str">
            <v>UD</v>
          </cell>
          <cell r="F37195" t="str">
            <v>2223</v>
          </cell>
        </row>
        <row r="37196">
          <cell r="A37196">
            <v>848300054</v>
          </cell>
          <cell r="B37196" t="str">
            <v>TOMA DE PARED PARA  AIRE MEDICO</v>
          </cell>
          <cell r="D37196" t="str">
            <v>UD</v>
          </cell>
          <cell r="F37196" t="str">
            <v>2223</v>
          </cell>
        </row>
        <row r="37197">
          <cell r="A37197">
            <v>848300055</v>
          </cell>
          <cell r="B37197" t="str">
            <v>MAQUINA DE HEMODIALISIS, REPUESTOS Y ACCESORIOS.</v>
          </cell>
          <cell r="D37197" t="str">
            <v>UD</v>
          </cell>
          <cell r="F37197" t="str">
            <v>2223</v>
          </cell>
        </row>
        <row r="37198">
          <cell r="A37198">
            <v>848300056</v>
          </cell>
          <cell r="B37198" t="str">
            <v>FILTRO DE CARBON DE  5 UM PARA CARCAZA DE 10 PULGADAS QUE SEAN AJUSTABLES A MAQUINAS DE HEMODIALISIS GAMBRO MODELOS  AK-95-S Y AK-96</v>
          </cell>
          <cell r="D37198" t="str">
            <v>UD</v>
          </cell>
          <cell r="F37198" t="str">
            <v>2223</v>
          </cell>
        </row>
        <row r="37199">
          <cell r="A37199">
            <v>848300057</v>
          </cell>
          <cell r="B37199" t="str">
            <v>FILTRO DE CARTUCHO TRANSPARENTE CON RESINA CATIONICA CON CAPACIDAD DE 1.900 GRAMOS, 20 X 23/4, PARA FLUJOS MAXIMO DE 2 GPM</v>
          </cell>
          <cell r="D37199" t="str">
            <v>UD</v>
          </cell>
          <cell r="F37199" t="str">
            <v>2223</v>
          </cell>
        </row>
        <row r="37200">
          <cell r="A37200">
            <v>848300058</v>
          </cell>
          <cell r="B37200" t="str">
            <v>FILTRO DE AGUA DE 5 MICRAS PARA CARCAZA DE 10 PULGADAS QUE SEAN  AJUSTABLES A MAQUINAS DE HEMODIALISIS MODELOS GAMBRO AK-95-S Y AK-96</v>
          </cell>
          <cell r="D37200" t="str">
            <v>UD</v>
          </cell>
          <cell r="F37200" t="str">
            <v>2223</v>
          </cell>
        </row>
        <row r="37201">
          <cell r="A37201">
            <v>848300059</v>
          </cell>
          <cell r="B37201" t="str">
            <v>LAMPARA DE XENON DE 175 W  / 15V  PARA FUENTE DE LUZ. COMPATIBLE CON FUENTE DE LUZ MARCA STORZ.</v>
          </cell>
          <cell r="D37201" t="str">
            <v>UD</v>
          </cell>
          <cell r="F37201" t="str">
            <v>2223</v>
          </cell>
        </row>
        <row r="37202">
          <cell r="A37202">
            <v>848300061</v>
          </cell>
          <cell r="B37202" t="str">
            <v>BALONES (DIAFRAGMAS) PARA LA VALVULA PARA REALIZAR PRUEBAS DE FUNCION PULMONAR</v>
          </cell>
          <cell r="D37202" t="str">
            <v>UD</v>
          </cell>
          <cell r="F37202" t="str">
            <v>2223</v>
          </cell>
        </row>
        <row r="37203">
          <cell r="A37203">
            <v>848300062</v>
          </cell>
          <cell r="B37203" t="str">
            <v>CABLE DE SENSOR DE FLUJO</v>
          </cell>
          <cell r="D37203" t="str">
            <v>UD</v>
          </cell>
          <cell r="F37203" t="str">
            <v>2223</v>
          </cell>
        </row>
        <row r="37204">
          <cell r="A37204">
            <v>848300063</v>
          </cell>
          <cell r="B37204" t="str">
            <v>LINEA MULTIPLE EXTERNA DE FLUJOS</v>
          </cell>
          <cell r="D37204" t="str">
            <v>UD</v>
          </cell>
          <cell r="F37204" t="str">
            <v>2223</v>
          </cell>
        </row>
        <row r="37205">
          <cell r="A37205">
            <v>848300064</v>
          </cell>
          <cell r="B37205" t="str">
            <v>SENSOR DE FLUJO DE MASA PARA EQUIPO DE FUNCION PULMONAR PLETISMOGRAFO.</v>
          </cell>
          <cell r="D37205" t="str">
            <v>UD</v>
          </cell>
          <cell r="F37205" t="str">
            <v>2223</v>
          </cell>
        </row>
        <row r="37206">
          <cell r="A37206">
            <v>848300065</v>
          </cell>
          <cell r="B37206" t="str">
            <v>TOMA DE PARED PARA OXIGENO MEDICO, COMPATIBLE CON TOMAS DE AIRE MACA ALLIED SERIE 500</v>
          </cell>
          <cell r="D37206" t="str">
            <v>UD</v>
          </cell>
          <cell r="F37206" t="str">
            <v>2223</v>
          </cell>
        </row>
        <row r="37207">
          <cell r="A37207">
            <v>848300066</v>
          </cell>
          <cell r="B37207" t="str">
            <v>TOMA DE PARED PARA VACIO MEDICO, COMPATIBLE CON TOMAS DE AIRE MACA ALLIED SERIE 500</v>
          </cell>
          <cell r="D37207" t="str">
            <v>UD</v>
          </cell>
          <cell r="F37207" t="str">
            <v>2223</v>
          </cell>
        </row>
        <row r="37208">
          <cell r="A37208">
            <v>848300067</v>
          </cell>
          <cell r="B37208" t="str">
            <v>REGULADORA DE VACIO CONTINUA-INTERMITENTE, COMPATIBLE CON TOMAS DE PARED MARCA ALLIED, CHEMETRON Y OHIO</v>
          </cell>
          <cell r="D37208" t="str">
            <v>UD</v>
          </cell>
          <cell r="F37208" t="str">
            <v>2223</v>
          </cell>
        </row>
        <row r="37209">
          <cell r="A37209">
            <v>848300068</v>
          </cell>
          <cell r="B37209" t="str">
            <v>REGULADORA DE VACIO CONTINUA-INTERMITENTE PEDIATRICA, COMPATIBLE CON TOMAS DE PARED MARCA ALLIED, CHEMETRON Y OHIO</v>
          </cell>
          <cell r="D37209" t="str">
            <v>UD</v>
          </cell>
          <cell r="F37209" t="str">
            <v>2223</v>
          </cell>
        </row>
        <row r="37210">
          <cell r="A37210">
            <v>848300069</v>
          </cell>
          <cell r="B37210" t="str">
            <v>REGULADORA DE ALTO VACIO , COMPATIBLE CON TOMAS DE PARED MARCA ALLIED, CHEMETRON Y OHIO</v>
          </cell>
          <cell r="D37210" t="str">
            <v>UD</v>
          </cell>
          <cell r="F37210" t="str">
            <v>2223</v>
          </cell>
        </row>
        <row r="37211">
          <cell r="A37211">
            <v>848300070</v>
          </cell>
          <cell r="B37211" t="str">
            <v>MESA DE CIRUGIA, REPUESTOS Y  ACCESORIOS.</v>
          </cell>
          <cell r="D37211" t="str">
            <v>UD</v>
          </cell>
          <cell r="F37211" t="str">
            <v>2223</v>
          </cell>
        </row>
        <row r="37212">
          <cell r="A37212">
            <v>848300071</v>
          </cell>
          <cell r="B37212" t="str">
            <v>CABLE DE 10 DERIVACIONES PARA ELECTROCARDIOGRAFO, COMPATIBLE CON ELECTROCARDIOGRAFO MORTARA MODELO ELI250.</v>
          </cell>
          <cell r="D37212" t="str">
            <v>UD</v>
          </cell>
          <cell r="F37212" t="str">
            <v>2223</v>
          </cell>
        </row>
        <row r="37213">
          <cell r="A37213">
            <v>848300072</v>
          </cell>
          <cell r="B37213" t="str">
            <v>CABLE DE 10 DERIVACIONES PARA ELECTROCARDIOGRAFO, COMPATIBLE CON ELECTROCARDIOGRAFO NIHON KOHDEN MODELO CARDIOFAX</v>
          </cell>
          <cell r="D37213" t="str">
            <v>UD</v>
          </cell>
          <cell r="F37213" t="str">
            <v>2223</v>
          </cell>
        </row>
        <row r="37214">
          <cell r="A37214">
            <v>848300073</v>
          </cell>
          <cell r="B37214" t="str">
            <v>PANEL LATERAL PARA SILLA DE RUEDAS ESTANDAR</v>
          </cell>
          <cell r="D37214" t="str">
            <v>UD</v>
          </cell>
          <cell r="F37214" t="str">
            <v>2223</v>
          </cell>
        </row>
        <row r="37215">
          <cell r="A37215">
            <v>848300074</v>
          </cell>
          <cell r="B37215" t="str">
            <v>PANEL LATERAL PARA SILLA DE RUEDAS TIPO ESCRITORIO</v>
          </cell>
          <cell r="D37215" t="str">
            <v>UD</v>
          </cell>
          <cell r="F37215" t="str">
            <v>2223</v>
          </cell>
        </row>
        <row r="37216">
          <cell r="A37216">
            <v>848300075</v>
          </cell>
          <cell r="B37216" t="str">
            <v>MICROSCOPIO, REPUESTOS Y ACCESORIOS.</v>
          </cell>
          <cell r="D37216" t="str">
            <v>UD</v>
          </cell>
          <cell r="F37216" t="str">
            <v>2223</v>
          </cell>
        </row>
        <row r="37217">
          <cell r="A37217">
            <v>848300076</v>
          </cell>
          <cell r="B37217" t="str">
            <v>GUIAS DEL ASIENTO</v>
          </cell>
          <cell r="D37217" t="str">
            <v>UD</v>
          </cell>
          <cell r="F37217" t="str">
            <v>2223</v>
          </cell>
        </row>
        <row r="37218">
          <cell r="A37218">
            <v>848300077</v>
          </cell>
          <cell r="B37218" t="str">
            <v>ASIENTO PARA SILLA DE RUEDAS ANCHO 16'' X  LARGO 16''</v>
          </cell>
          <cell r="D37218" t="str">
            <v>UD</v>
          </cell>
          <cell r="F37218" t="str">
            <v>2223</v>
          </cell>
        </row>
        <row r="37219">
          <cell r="A37219">
            <v>848300078</v>
          </cell>
          <cell r="B37219" t="str">
            <v>ASIENTO PARA SILLA DE RUEDAS ANCHO 18'' X  LARGO 16''</v>
          </cell>
          <cell r="D37219" t="str">
            <v>UD</v>
          </cell>
          <cell r="F37219" t="str">
            <v>2223</v>
          </cell>
        </row>
        <row r="37220">
          <cell r="A37220">
            <v>848300079</v>
          </cell>
          <cell r="B37220" t="str">
            <v>ASIENTO PARA SILLA DE RUEDAS ANCHO 20'' X  LARGO 16''</v>
          </cell>
          <cell r="D37220" t="str">
            <v>UD</v>
          </cell>
          <cell r="F37220" t="str">
            <v>2223</v>
          </cell>
        </row>
        <row r="37221">
          <cell r="A37221">
            <v>848300080</v>
          </cell>
          <cell r="B37221" t="str">
            <v>REPUESTOS Y ACCESORIOS PARA EQUIPO RAYOS LASER.</v>
          </cell>
          <cell r="D37221" t="str">
            <v>UD</v>
          </cell>
          <cell r="F37221" t="str">
            <v>2223</v>
          </cell>
        </row>
        <row r="37222">
          <cell r="A37222">
            <v>848300081</v>
          </cell>
          <cell r="B37222" t="str">
            <v>ASIENTO PARA SILLA DE RUEDAS ANCHO 16'' X  LARGO 18''</v>
          </cell>
          <cell r="D37222" t="str">
            <v>UD</v>
          </cell>
          <cell r="F37222" t="str">
            <v>2223</v>
          </cell>
        </row>
        <row r="37223">
          <cell r="A37223">
            <v>848300082</v>
          </cell>
          <cell r="B37223" t="str">
            <v>RESPALDAR PARA SILLA DE RUEDAS ANCHO 18'' X LARGO 18''</v>
          </cell>
          <cell r="D37223" t="str">
            <v>UD</v>
          </cell>
          <cell r="F37223" t="str">
            <v>2223</v>
          </cell>
        </row>
        <row r="37224">
          <cell r="A37224">
            <v>848300083</v>
          </cell>
          <cell r="B37224" t="str">
            <v>RESPALDAR PARA SILLA DE RUEDAS ANCHO 20'' X LARGO 18''</v>
          </cell>
          <cell r="D37224" t="str">
            <v>UD</v>
          </cell>
          <cell r="F37224" t="str">
            <v>2223</v>
          </cell>
        </row>
        <row r="37225">
          <cell r="A37225">
            <v>848300085</v>
          </cell>
          <cell r="B37225" t="str">
            <v>EQUIPO DE POTENCIALES EVOCADOS AUDITIVOS, REPUESTOS  Y ACCESORIOS.</v>
          </cell>
          <cell r="D37225" t="str">
            <v>UD</v>
          </cell>
          <cell r="F37225" t="str">
            <v>2223</v>
          </cell>
        </row>
        <row r="37226">
          <cell r="A37226">
            <v>848300087</v>
          </cell>
          <cell r="B37226" t="str">
            <v>PUÑO 7/8''</v>
          </cell>
          <cell r="D37226" t="str">
            <v>UD</v>
          </cell>
          <cell r="F37226" t="str">
            <v>2223</v>
          </cell>
        </row>
        <row r="37227">
          <cell r="A37227">
            <v>848300088</v>
          </cell>
          <cell r="B37227" t="str">
            <v>APOYA CABEZA 18''</v>
          </cell>
          <cell r="D37227" t="str">
            <v>UD</v>
          </cell>
          <cell r="F37227" t="str">
            <v>2223</v>
          </cell>
        </row>
        <row r="37228">
          <cell r="A37228">
            <v>848300089</v>
          </cell>
          <cell r="B37228" t="str">
            <v>APOYA BRAZOS FULL SIZE</v>
          </cell>
          <cell r="D37228" t="str">
            <v>UD</v>
          </cell>
          <cell r="F37228" t="str">
            <v>2223</v>
          </cell>
        </row>
        <row r="37229">
          <cell r="A37229">
            <v>848300090</v>
          </cell>
          <cell r="B37229" t="str">
            <v>EQUIPO DE OXIACETILENO, REPUESTOS Y ACCESORIOS.</v>
          </cell>
          <cell r="D37229" t="str">
            <v>UD</v>
          </cell>
          <cell r="F37229" t="str">
            <v>2223</v>
          </cell>
        </row>
        <row r="37230">
          <cell r="A37230">
            <v>848300091</v>
          </cell>
          <cell r="B37230" t="str">
            <v>APOYA BRAZOS PARA SILLA DE RUEDAS DE ESCRITORIO</v>
          </cell>
          <cell r="D37230" t="str">
            <v>UD</v>
          </cell>
          <cell r="F37230" t="str">
            <v>2223</v>
          </cell>
        </row>
        <row r="37231">
          <cell r="A37231">
            <v>848300092</v>
          </cell>
          <cell r="B37231" t="str">
            <v>APOYA PIES ESTANDAR PARA SILLAS DE RUEDAS</v>
          </cell>
          <cell r="D37231" t="str">
            <v>UD</v>
          </cell>
          <cell r="F37231" t="str">
            <v>2223</v>
          </cell>
        </row>
        <row r="37232">
          <cell r="A37232">
            <v>848300093</v>
          </cell>
          <cell r="B37232" t="str">
            <v>APOYA PIES CON ELEVACION PARA SILLA DE RUEDAS</v>
          </cell>
          <cell r="D37232" t="str">
            <v>UD</v>
          </cell>
          <cell r="F37232" t="str">
            <v>2223</v>
          </cell>
        </row>
        <row r="37233">
          <cell r="A37233">
            <v>848300094</v>
          </cell>
          <cell r="B37233" t="str">
            <v>APOYA PANTORRILLAS PARA SILLA DE RUEDAS</v>
          </cell>
          <cell r="D37233" t="str">
            <v>UD</v>
          </cell>
          <cell r="F37233" t="str">
            <v>2223</v>
          </cell>
        </row>
        <row r="37234">
          <cell r="A37234">
            <v>848300095</v>
          </cell>
          <cell r="B37234" t="str">
            <v>FRENO DE RUEDA PARA SILLA DE RUEDAS</v>
          </cell>
          <cell r="D37234" t="str">
            <v>UD</v>
          </cell>
          <cell r="F37234" t="str">
            <v>2223</v>
          </cell>
        </row>
        <row r="37235">
          <cell r="A37235">
            <v>848300096</v>
          </cell>
          <cell r="B37235" t="str">
            <v>HORQUILLA PARA RUEDA DELANTERA</v>
          </cell>
          <cell r="D37235" t="str">
            <v>UD</v>
          </cell>
          <cell r="F37235" t="str">
            <v>2223</v>
          </cell>
        </row>
        <row r="37236">
          <cell r="A37236">
            <v>848300097</v>
          </cell>
          <cell r="B37236" t="str">
            <v>TAPON TUERCA DE HORQUILLA   FABRICADO EN MATERIAL PLASTICO DE ALTA RESISTENCIA.</v>
          </cell>
          <cell r="D37236" t="str">
            <v>UD</v>
          </cell>
          <cell r="F37236" t="str">
            <v>2223</v>
          </cell>
        </row>
        <row r="37237">
          <cell r="A37237">
            <v>848300098</v>
          </cell>
          <cell r="B37237" t="str">
            <v>TARJETA DE CONTROL DE ECG</v>
          </cell>
          <cell r="D37237" t="str">
            <v>UD</v>
          </cell>
          <cell r="F37237" t="str">
            <v>2223</v>
          </cell>
        </row>
        <row r="37238">
          <cell r="A37238">
            <v>848300099</v>
          </cell>
          <cell r="B37238" t="str">
            <v>TARJETA FLASH ROM</v>
          </cell>
          <cell r="D37238" t="str">
            <v>UD</v>
          </cell>
          <cell r="F37238" t="str">
            <v>2223</v>
          </cell>
        </row>
        <row r="37239">
          <cell r="A37239">
            <v>848300101</v>
          </cell>
          <cell r="B37239" t="str">
            <v>REPUESTOS Y ACCESORIOS PARA PANTALLA PLANA GRADO MEDICO</v>
          </cell>
          <cell r="D37239" t="str">
            <v>UD</v>
          </cell>
          <cell r="F37239" t="str">
            <v>2223</v>
          </cell>
        </row>
        <row r="37240">
          <cell r="A37240">
            <v>848300102</v>
          </cell>
          <cell r="B37240" t="str">
            <v xml:space="preserve">KIT DE MANTENIMIENTO PARA BOMBA EXTRACTORA DE LECHE </v>
          </cell>
          <cell r="D37240" t="str">
            <v>UD</v>
          </cell>
          <cell r="F37240" t="str">
            <v>2223</v>
          </cell>
        </row>
        <row r="37241">
          <cell r="A37241">
            <v>848300103</v>
          </cell>
          <cell r="B37241" t="str">
            <v>REPUESTOS Y ACCESORIOS PARA EQUIPO RADIOCIRUGIA</v>
          </cell>
          <cell r="D37241" t="str">
            <v>UD</v>
          </cell>
          <cell r="F37241" t="str">
            <v>2223</v>
          </cell>
        </row>
        <row r="37242">
          <cell r="A37242">
            <v>848300104</v>
          </cell>
          <cell r="B37242" t="str">
            <v>REPUESTOS Y ACCESORIOS PARA EQUIPO DERMATOSCOPIO DIGITAL</v>
          </cell>
          <cell r="D37242" t="str">
            <v>UD</v>
          </cell>
          <cell r="F37242" t="str">
            <v>2223</v>
          </cell>
        </row>
        <row r="37243">
          <cell r="A37243">
            <v>848300105</v>
          </cell>
          <cell r="B37243" t="str">
            <v>MEMBRANA PARA BOMBA EXTRACTORA DE LECHE, 5 CM  DE RADIO</v>
          </cell>
          <cell r="D37243" t="str">
            <v>UD</v>
          </cell>
          <cell r="F37243" t="str">
            <v>2223</v>
          </cell>
        </row>
        <row r="37244">
          <cell r="A37244">
            <v>848300106</v>
          </cell>
          <cell r="B37244" t="str">
            <v>RACKS DE DOS NIVELES PARA LAVADORA ESTERILIZADORA, MARCA STERIS, MODELO RELIANCE SYNERGY, SERIE 3616813006.</v>
          </cell>
          <cell r="D37244" t="str">
            <v>UD</v>
          </cell>
          <cell r="F37244" t="str">
            <v>2223</v>
          </cell>
        </row>
        <row r="37245">
          <cell r="A37245">
            <v>848300107</v>
          </cell>
          <cell r="B37245" t="str">
            <v>REPUESTOS Y ACCESORIOS DE CAMARA DE ELECTROFORESIS.</v>
          </cell>
          <cell r="D37245" t="str">
            <v>UD</v>
          </cell>
          <cell r="F37245" t="str">
            <v>2223</v>
          </cell>
        </row>
        <row r="37246">
          <cell r="A37246">
            <v>848300108</v>
          </cell>
          <cell r="B37246" t="str">
            <v>CARRO PARA LAVADORA ESTERILIZADORA, MARCA STERIS, MODELO RELIANCE SYNERGY, SERIE 3616813006.</v>
          </cell>
          <cell r="D37246" t="str">
            <v>UD</v>
          </cell>
          <cell r="F37246" t="str">
            <v>2223</v>
          </cell>
        </row>
        <row r="37247">
          <cell r="A37247">
            <v>848300110</v>
          </cell>
          <cell r="B37247" t="str">
            <v>BALANZAS CON O SIN TALLIMETRO, REPUESTOS Y  ACCESORIOS.</v>
          </cell>
          <cell r="D37247" t="str">
            <v>UD</v>
          </cell>
          <cell r="F37247" t="str">
            <v>2223</v>
          </cell>
        </row>
        <row r="37248">
          <cell r="A37248">
            <v>848300111</v>
          </cell>
          <cell r="B37248" t="str">
            <v>KIT DE BUMPER  COMPATIBLE CON CAMA ELECTRICA MARCA HILL ROM MOD. 405</v>
          </cell>
          <cell r="D37248" t="str">
            <v>UD</v>
          </cell>
          <cell r="F37248" t="str">
            <v>2223</v>
          </cell>
        </row>
        <row r="37249">
          <cell r="A37249">
            <v>848300112</v>
          </cell>
          <cell r="B37249" t="str">
            <v>MEMBRANA  PARA CAMA ELECTRICA COMPATIBLE CON CAMA  HILL ROM MOD. 405</v>
          </cell>
          <cell r="D37249" t="str">
            <v>UD</v>
          </cell>
          <cell r="F37249" t="str">
            <v>2223</v>
          </cell>
        </row>
        <row r="37250">
          <cell r="A37250">
            <v>848300113</v>
          </cell>
          <cell r="B37250" t="str">
            <v>EMPAQUE DE HULE PARA CUERPO DE VALVULA CHECK (GRANDE) (12 UND) PARA PLACAS DE OXIGENO AIRE Y VACIO COMPATIBLE CON MARCA CHEMETRON</v>
          </cell>
          <cell r="D37250" t="str">
            <v>UD</v>
          </cell>
          <cell r="F37250" t="str">
            <v>2223</v>
          </cell>
        </row>
        <row r="37251">
          <cell r="A37251">
            <v>848300114</v>
          </cell>
          <cell r="B37251" t="str">
            <v>TOMA DE PARED COMPLETA (PLACA-EMBOLO-TOMA INTERNA) PARA AIRE QUICK CONNECT SERIE 400 COMPATIBLE CON  MARCA CHEMETRON.</v>
          </cell>
          <cell r="D37251" t="str">
            <v>UD</v>
          </cell>
          <cell r="F37251" t="str">
            <v>2223</v>
          </cell>
        </row>
        <row r="37252">
          <cell r="A37252">
            <v>848300115</v>
          </cell>
          <cell r="B37252" t="str">
            <v>VASTAGO CON TUERCA PARA REGULADORA DE AIRE, DE ACERO INOXIDABLE</v>
          </cell>
          <cell r="D37252" t="str">
            <v>UD</v>
          </cell>
          <cell r="F37252" t="str">
            <v>2223</v>
          </cell>
        </row>
        <row r="37253">
          <cell r="A37253">
            <v>848300116</v>
          </cell>
          <cell r="B37253" t="str">
            <v>VASTAGO CON TUERCA PARA REGULADORA DE OXIGENO, DE ACERO INOXIDABLE</v>
          </cell>
          <cell r="D37253" t="str">
            <v>UD</v>
          </cell>
          <cell r="F37253" t="str">
            <v>2223</v>
          </cell>
        </row>
        <row r="37254">
          <cell r="A37254">
            <v>848300117</v>
          </cell>
          <cell r="B37254" t="str">
            <v>VASTAGO CON TUERCA PARA REGULADORA DE NITROGENO, DE ACERO INOXIDABLE</v>
          </cell>
          <cell r="D37254" t="str">
            <v>UD</v>
          </cell>
          <cell r="F37254" t="str">
            <v>2223</v>
          </cell>
        </row>
        <row r="37255">
          <cell r="A37255">
            <v>848300118</v>
          </cell>
          <cell r="B37255" t="str">
            <v>FILTRO ELGA LABWATER 0,2 µM  MARCA  ELGA, NUMERO DE PARTE LC 160 LC 160 PARA EQUIPO CENTRA RDS (USO EXCLUSIVOO PARA EL LABORATORIO DE NORMAS Y CALIDAD DE MEDICAMENTOS)</v>
          </cell>
          <cell r="D37255" t="str">
            <v>UD</v>
          </cell>
          <cell r="F37255" t="str">
            <v>2223</v>
          </cell>
        </row>
        <row r="37256">
          <cell r="A37256">
            <v>848300119</v>
          </cell>
          <cell r="B37256" t="str">
            <v>CANASTA PARA LAVADORA ESTERILIZADORA, MARCA STERIS, MODELO RELIANCE SYNERGY, SERIE 3616813006.</v>
          </cell>
          <cell r="D37256" t="str">
            <v>UD</v>
          </cell>
          <cell r="F37256" t="str">
            <v>2223</v>
          </cell>
        </row>
        <row r="37257">
          <cell r="A37257">
            <v>848300120</v>
          </cell>
          <cell r="B37257" t="str">
            <v>CAMA, REPUESTOS Y ACCESORIOS.</v>
          </cell>
          <cell r="D37257" t="str">
            <v>UD</v>
          </cell>
          <cell r="F37257" t="str">
            <v>2223</v>
          </cell>
        </row>
        <row r="37258">
          <cell r="A37258">
            <v>848300121</v>
          </cell>
          <cell r="B37258" t="str">
            <v>BUSHING PLASTICO CUADRADO DE 1" PARA CAMA.</v>
          </cell>
          <cell r="D37258" t="str">
            <v>UD</v>
          </cell>
          <cell r="F37258" t="str">
            <v>2223</v>
          </cell>
        </row>
        <row r="37259">
          <cell r="A37259">
            <v>848300122</v>
          </cell>
          <cell r="B37259" t="str">
            <v>BUSHING PLASTICO REDONDO DE 1", PARA CAMA.</v>
          </cell>
          <cell r="D37259" t="str">
            <v>UD</v>
          </cell>
          <cell r="F37259" t="str">
            <v>2223</v>
          </cell>
        </row>
        <row r="37260">
          <cell r="A37260">
            <v>848300123</v>
          </cell>
          <cell r="B37260" t="str">
            <v>REPUESTOS Y ACCESORIOS PARA SISTEMA DE INTEGRACION DE  QUIROFANOS, TEGRIS</v>
          </cell>
          <cell r="D37260" t="str">
            <v>UD</v>
          </cell>
          <cell r="F37260" t="str">
            <v>2223</v>
          </cell>
        </row>
        <row r="37261">
          <cell r="A37261">
            <v>848300124</v>
          </cell>
          <cell r="B37261" t="str">
            <v>REPUESTOS Y ACCESORIOS  PARA COLUMNAS DE GASES MEDICOS</v>
          </cell>
          <cell r="D37261" t="str">
            <v>UD</v>
          </cell>
          <cell r="F37261" t="str">
            <v>2223</v>
          </cell>
        </row>
        <row r="37262">
          <cell r="A37262">
            <v>848300125</v>
          </cell>
          <cell r="B37262" t="str">
            <v>FIBROSCOPIO, REPUESTOS Y ACCESORIOS, SEGUN CARACTERISTICAS Y ESPECIFICACIONES.</v>
          </cell>
          <cell r="D37262" t="str">
            <v>UD</v>
          </cell>
          <cell r="F37262" t="str">
            <v>2223</v>
          </cell>
        </row>
        <row r="37263">
          <cell r="A37263">
            <v>848300127</v>
          </cell>
          <cell r="B37263" t="str">
            <v>MANGUERA DE AIRE (PANI) COMPATIBLE CON MONITOR MARCA PHILIPS MODELO VM8.</v>
          </cell>
          <cell r="D37263" t="str">
            <v>UD</v>
          </cell>
          <cell r="F37263" t="str">
            <v>2223</v>
          </cell>
        </row>
        <row r="37264">
          <cell r="A37264">
            <v>848300128</v>
          </cell>
          <cell r="B37264" t="str">
            <v>CABLE DE EXTENSION PARA SPO2 COMPATIBLE CON EL MONITOR MARCA PHILIPS, MODELO VM8.</v>
          </cell>
          <cell r="D37264" t="str">
            <v>UD</v>
          </cell>
          <cell r="F37264" t="str">
            <v>2223</v>
          </cell>
        </row>
        <row r="37265">
          <cell r="A37265">
            <v>848300129</v>
          </cell>
          <cell r="B37265" t="str">
            <v>TUBE SPRAY 5 GALONES SPARE PART GMCW, MODELO LD61 PARA REFRESQUERA MARCA CRATHCO</v>
          </cell>
          <cell r="D37265" t="str">
            <v>UD</v>
          </cell>
          <cell r="F37265" t="str">
            <v>2223</v>
          </cell>
        </row>
        <row r="37266">
          <cell r="A37266">
            <v>848300130</v>
          </cell>
          <cell r="B37266" t="str">
            <v>PERFORADOR NEUMATICO, REPUESTOS Y ACCESORIOS.</v>
          </cell>
          <cell r="D37266" t="str">
            <v>UD</v>
          </cell>
          <cell r="F37266" t="str">
            <v>2223</v>
          </cell>
        </row>
        <row r="37267">
          <cell r="A37267">
            <v>848300131</v>
          </cell>
          <cell r="B37267" t="str">
            <v>INSUFLADOR , REPUESTOS Y ACCESORIOS.</v>
          </cell>
          <cell r="D37267" t="str">
            <v>UD</v>
          </cell>
          <cell r="F37267" t="str">
            <v>2223</v>
          </cell>
        </row>
        <row r="37268">
          <cell r="A37268">
            <v>848300132</v>
          </cell>
          <cell r="B37268" t="str">
            <v>MICRODEBRIDADOR, REPUESTOS Y ACCESORIOS.</v>
          </cell>
          <cell r="D37268" t="str">
            <v>UD</v>
          </cell>
          <cell r="F37268" t="str">
            <v>2223</v>
          </cell>
        </row>
        <row r="37269">
          <cell r="A37269">
            <v>848300133</v>
          </cell>
          <cell r="B37269" t="str">
            <v>TARJETA PRINCIPAL PARA CALENTADOR DE PACIENTES COMPATIBLE CON  CALENTADOR DE PACIENTES MARCA BAIR HUGGER MODELO 750.</v>
          </cell>
          <cell r="D37269" t="str">
            <v>UD</v>
          </cell>
          <cell r="F37269" t="str">
            <v>2223</v>
          </cell>
        </row>
        <row r="37270">
          <cell r="A37270">
            <v>848300134</v>
          </cell>
          <cell r="B37270" t="str">
            <v>BRACERA PARA MESA DE CIRUGIA</v>
          </cell>
          <cell r="D37270" t="str">
            <v>UD</v>
          </cell>
          <cell r="F37270" t="str">
            <v>2223</v>
          </cell>
        </row>
        <row r="37271">
          <cell r="A37271">
            <v>848300135</v>
          </cell>
          <cell r="B37271" t="str">
            <v>REMACHE PARA CAMILLA ELECTRICA</v>
          </cell>
          <cell r="D37271" t="str">
            <v>UD</v>
          </cell>
          <cell r="F37271" t="str">
            <v>2223</v>
          </cell>
        </row>
        <row r="37272">
          <cell r="A37272">
            <v>848300136</v>
          </cell>
          <cell r="B37272" t="str">
            <v>ACOPLE DE BARANDA PARA CAMILLA ELECTRICO</v>
          </cell>
          <cell r="D37272" t="str">
            <v>UD</v>
          </cell>
          <cell r="F37272" t="str">
            <v>2223</v>
          </cell>
        </row>
        <row r="37273">
          <cell r="A37273">
            <v>848300137</v>
          </cell>
          <cell r="B37273" t="str">
            <v>BRAZO PARA BARANDA DE CAMILLA ELECTRICA</v>
          </cell>
          <cell r="D37273" t="str">
            <v>UD</v>
          </cell>
          <cell r="F37273" t="str">
            <v>2223</v>
          </cell>
        </row>
        <row r="37274">
          <cell r="A37274">
            <v>848300138</v>
          </cell>
          <cell r="B37274" t="str">
            <v>SISTEMA HOLTER REPUESTOS Y ACCESORIOS.</v>
          </cell>
          <cell r="D37274" t="str">
            <v>UD</v>
          </cell>
          <cell r="F37274" t="str">
            <v>2223</v>
          </cell>
        </row>
        <row r="37275">
          <cell r="A37275">
            <v>848300139</v>
          </cell>
          <cell r="B37275" t="str">
            <v>SET COMPLETO DE COLCHONES PARA MESA DE CIRUGIA</v>
          </cell>
          <cell r="D37275" t="str">
            <v>UD</v>
          </cell>
          <cell r="F37275" t="str">
            <v>2223</v>
          </cell>
        </row>
        <row r="37276">
          <cell r="A37276">
            <v>848300140</v>
          </cell>
          <cell r="B37276" t="str">
            <v>LUXOMETRO: MEDIDOR DIGITAL DE LUMINOSIDAD</v>
          </cell>
          <cell r="D37276" t="str">
            <v>UD</v>
          </cell>
          <cell r="F37276" t="str">
            <v>2223</v>
          </cell>
        </row>
        <row r="37277">
          <cell r="A37277">
            <v>848300141</v>
          </cell>
          <cell r="B37277" t="str">
            <v>BATERIA RECARGABLE PARA USO EN SIERRA OSCILANTE.</v>
          </cell>
          <cell r="D37277" t="str">
            <v>UD</v>
          </cell>
          <cell r="F37277" t="str">
            <v>2223</v>
          </cell>
        </row>
        <row r="37278">
          <cell r="A37278">
            <v>848300142</v>
          </cell>
          <cell r="B37278" t="str">
            <v>PANTALLA DE LCD PARA MONITOR FETAL MARCA VERSALAB, MODELO APM2.</v>
          </cell>
          <cell r="D37278" t="str">
            <v>UD</v>
          </cell>
          <cell r="F37278" t="str">
            <v>2223</v>
          </cell>
        </row>
        <row r="37279">
          <cell r="A37279">
            <v>848300143</v>
          </cell>
          <cell r="B37279" t="str">
            <v>TARJETA INVERTOR DE LCD PARA MONITOR FETAL MARCA VERSALAB, MODELO APM2.</v>
          </cell>
          <cell r="D37279" t="str">
            <v>UD</v>
          </cell>
          <cell r="F37279" t="str">
            <v>2223</v>
          </cell>
        </row>
        <row r="37280">
          <cell r="A37280">
            <v>848300144</v>
          </cell>
          <cell r="B37280" t="str">
            <v>BOMBILLOS HALOGENO PARA LAMPARA DE CIRUGIA, COMPATIBLE CON LA MARCA BERTHOLD</v>
          </cell>
          <cell r="D37280" t="str">
            <v>UD</v>
          </cell>
          <cell r="F37280" t="str">
            <v>2223</v>
          </cell>
        </row>
        <row r="37281">
          <cell r="A37281">
            <v>848300145</v>
          </cell>
          <cell r="B37281" t="str">
            <v>TARJETA BALASTRO PARA FUENTE DE LUZ DE ARTROSCOPIO MARCA STRYKER, MODELO X8000</v>
          </cell>
          <cell r="D37281" t="str">
            <v>UD</v>
          </cell>
          <cell r="F37281" t="str">
            <v>2223</v>
          </cell>
        </row>
        <row r="37282">
          <cell r="A37282">
            <v>848300146</v>
          </cell>
          <cell r="B37282" t="str">
            <v>TARJETA FUENTE DE PODER PARA OXIMETROS DE PULSO, MODELO: VS-800</v>
          </cell>
          <cell r="D37282" t="str">
            <v>UD</v>
          </cell>
          <cell r="F37282" t="str">
            <v>2223</v>
          </cell>
        </row>
        <row r="37283">
          <cell r="A37283">
            <v>848300147</v>
          </cell>
          <cell r="B37283" t="str">
            <v>TARJETA  DE CANALES (STIM ADVANCED)  PARA ELECTROESTIMULADOR MARCA CHATANOOGA MODELO INTELEC ADVANCED</v>
          </cell>
          <cell r="D37283" t="str">
            <v>UD</v>
          </cell>
          <cell r="F37283" t="str">
            <v>2223</v>
          </cell>
        </row>
        <row r="37284">
          <cell r="A37284">
            <v>848300148</v>
          </cell>
          <cell r="B37284" t="str">
            <v>CABLE PARA APLICADOR DE ULTRASONIDO PARA ELECTROESTIMULADOR MARCA CHATANOOGA.</v>
          </cell>
          <cell r="D37284" t="str">
            <v>UD</v>
          </cell>
          <cell r="F37284" t="str">
            <v>2223</v>
          </cell>
        </row>
        <row r="37285">
          <cell r="A37285">
            <v>848300149</v>
          </cell>
          <cell r="B37285" t="str">
            <v>TARJETA PRINCIPAL PARA SET DE DIAGNOSTICO MARCA WELCH ALLYN MODELO 767</v>
          </cell>
          <cell r="D37285" t="str">
            <v>UD</v>
          </cell>
          <cell r="F37285" t="str">
            <v>2223</v>
          </cell>
        </row>
        <row r="37286">
          <cell r="A37286">
            <v>848300150</v>
          </cell>
          <cell r="B37286" t="str">
            <v>EQUIPO DE CONIZACION VERTICAL (LEP), REPUESTOS Y ACCESORIOS.</v>
          </cell>
          <cell r="D37286" t="str">
            <v>UD</v>
          </cell>
          <cell r="F37286" t="str">
            <v>2223</v>
          </cell>
        </row>
        <row r="37287">
          <cell r="A37287">
            <v>848300151</v>
          </cell>
          <cell r="B37287" t="str">
            <v>MANGUERA DE INTERCONEXION PARA BRAZALETE DE PANI, PARA ADULTO-PEDIATRICO.</v>
          </cell>
          <cell r="D37287" t="str">
            <v>UD</v>
          </cell>
          <cell r="F37287" t="str">
            <v>2223</v>
          </cell>
        </row>
        <row r="37288">
          <cell r="A37288">
            <v>848300152</v>
          </cell>
          <cell r="B37288" t="str">
            <v>MANGUERA DE INTERCONEXION PARA BRAZALETE DE PANI PARA NEONATO</v>
          </cell>
          <cell r="D37288" t="str">
            <v>UD</v>
          </cell>
          <cell r="F37288" t="str">
            <v>2223</v>
          </cell>
        </row>
        <row r="37289">
          <cell r="A37289">
            <v>848300153</v>
          </cell>
          <cell r="B37289" t="str">
            <v>BRAZALETE PARA TOMA DE PANI ADULTO</v>
          </cell>
          <cell r="D37289" t="str">
            <v>UD</v>
          </cell>
          <cell r="F37289" t="str">
            <v>2223</v>
          </cell>
        </row>
        <row r="37290">
          <cell r="A37290">
            <v>848300154</v>
          </cell>
          <cell r="B37290" t="str">
            <v>BRAZALETE PARA TOMA DE PANI, NEONATAL</v>
          </cell>
          <cell r="D37290" t="str">
            <v>UD</v>
          </cell>
          <cell r="F37290" t="str">
            <v>2223</v>
          </cell>
        </row>
        <row r="37291">
          <cell r="A37291">
            <v>848300155</v>
          </cell>
          <cell r="B37291" t="str">
            <v>BRAZALETE PARA TOMA DE PANI, NIÑO</v>
          </cell>
          <cell r="D37291" t="str">
            <v>UD</v>
          </cell>
          <cell r="F37291" t="str">
            <v>2223</v>
          </cell>
        </row>
        <row r="37292">
          <cell r="A37292">
            <v>848300156</v>
          </cell>
          <cell r="B37292" t="str">
            <v>CABLE DE PACIENTE PARA ECG DE 3 DERIVACIONES</v>
          </cell>
          <cell r="D37292" t="str">
            <v>UD</v>
          </cell>
          <cell r="F37292" t="str">
            <v>2223</v>
          </cell>
        </row>
        <row r="37293">
          <cell r="A37293">
            <v>848300157</v>
          </cell>
          <cell r="B37293" t="str">
            <v>CABLE DE PACIENTE PARA ECG DE 5 DERIVACIONES</v>
          </cell>
          <cell r="D37293" t="str">
            <v>UD</v>
          </cell>
          <cell r="F37293" t="str">
            <v>2223</v>
          </cell>
        </row>
        <row r="37294">
          <cell r="A37294">
            <v>848300158</v>
          </cell>
          <cell r="B37294" t="str">
            <v>CABLE TRUNCAL PARA ECG DE 3 DERIVACIONES</v>
          </cell>
          <cell r="D37294" t="str">
            <v>UD</v>
          </cell>
          <cell r="F37294" t="str">
            <v>2223</v>
          </cell>
        </row>
        <row r="37295">
          <cell r="A37295">
            <v>848300159</v>
          </cell>
          <cell r="B37295" t="str">
            <v>CABLE TRUNCAL PARA ECG DE 5 DERIVACIONES</v>
          </cell>
          <cell r="D37295" t="str">
            <v>UD</v>
          </cell>
          <cell r="F37295" t="str">
            <v>2223</v>
          </cell>
        </row>
        <row r="37296">
          <cell r="A37296">
            <v>848300160</v>
          </cell>
          <cell r="B37296" t="str">
            <v>BAÑO, REPUESTOS Y ACCESORIOS, SEGUN CARACTERISTICAS Y ESPECIFICACIONES.</v>
          </cell>
          <cell r="D37296" t="str">
            <v>UD</v>
          </cell>
          <cell r="F37296" t="str">
            <v>2223</v>
          </cell>
        </row>
        <row r="37297">
          <cell r="A37297">
            <v>848300161</v>
          </cell>
          <cell r="B37297" t="str">
            <v>REPUESTOS Y ACCESORIOS PARA SECADORA DE EQUIPO DE TERAPIA RESPIRATORIA.</v>
          </cell>
          <cell r="D37297" t="str">
            <v>UD</v>
          </cell>
          <cell r="F37297" t="str">
            <v>2223</v>
          </cell>
        </row>
        <row r="37298">
          <cell r="A37298">
            <v>848300162</v>
          </cell>
          <cell r="B37298" t="str">
            <v>MAQUINA DE COSER, REPUESTOS Y ACCESORIOS.</v>
          </cell>
          <cell r="D37298" t="str">
            <v>UD</v>
          </cell>
          <cell r="F37298" t="str">
            <v>2223</v>
          </cell>
        </row>
        <row r="37299">
          <cell r="A37299">
            <v>848300163</v>
          </cell>
          <cell r="B37299" t="str">
            <v>TOMAS DE PARED  PARA OXIGENO</v>
          </cell>
          <cell r="D37299" t="str">
            <v>UD</v>
          </cell>
          <cell r="F37299" t="str">
            <v>2223</v>
          </cell>
        </row>
        <row r="37300">
          <cell r="A37300">
            <v>848300164</v>
          </cell>
          <cell r="B37300" t="str">
            <v>TOMAS DE PARED PARA  VACIO</v>
          </cell>
          <cell r="D37300" t="str">
            <v>UD</v>
          </cell>
          <cell r="F37300" t="str">
            <v>2223</v>
          </cell>
        </row>
        <row r="37301">
          <cell r="A37301">
            <v>848300165</v>
          </cell>
          <cell r="B37301" t="str">
            <v>CONECTOR  MACHO TIPO CHEMETRON PARA OXIGENO</v>
          </cell>
          <cell r="D37301" t="str">
            <v>UD</v>
          </cell>
          <cell r="F37301" t="str">
            <v>2223</v>
          </cell>
        </row>
        <row r="37302">
          <cell r="A37302">
            <v>848300166</v>
          </cell>
          <cell r="B37302" t="str">
            <v>CONECTOR MACHO TIPO CHEMETRON PARA AIRE</v>
          </cell>
          <cell r="D37302" t="str">
            <v>UD</v>
          </cell>
          <cell r="F37302" t="str">
            <v>2223</v>
          </cell>
        </row>
        <row r="37303">
          <cell r="A37303">
            <v>848300167</v>
          </cell>
          <cell r="B37303" t="str">
            <v>CONECTOR  MACHO TIPO CHEMETRON PARA VACIO</v>
          </cell>
          <cell r="D37303" t="str">
            <v>UD</v>
          </cell>
          <cell r="F37303" t="str">
            <v>2223</v>
          </cell>
        </row>
        <row r="37304">
          <cell r="A37304">
            <v>848300168</v>
          </cell>
          <cell r="B37304" t="str">
            <v>CONECTOR TIPO  MACHO TIPO OHMEDA PARA  OXIGENO</v>
          </cell>
          <cell r="D37304" t="str">
            <v>UD</v>
          </cell>
          <cell r="F37304" t="str">
            <v>2223</v>
          </cell>
        </row>
        <row r="37305">
          <cell r="A37305">
            <v>848300169</v>
          </cell>
          <cell r="B37305" t="str">
            <v>CONECTOR MACHO TIPO OHMEDA  PARA AIRE</v>
          </cell>
          <cell r="D37305" t="str">
            <v>UD</v>
          </cell>
          <cell r="F37305" t="str">
            <v>2223</v>
          </cell>
        </row>
        <row r="37306">
          <cell r="A37306">
            <v>848300170</v>
          </cell>
          <cell r="B37306" t="str">
            <v>CONECTRO MACHO TIPO OHMEDA PARA VACIO</v>
          </cell>
          <cell r="D37306" t="str">
            <v>UD</v>
          </cell>
          <cell r="F37306" t="str">
            <v>2223</v>
          </cell>
        </row>
        <row r="37307">
          <cell r="A37307">
            <v>848300171</v>
          </cell>
          <cell r="B37307" t="str">
            <v>PLACA PARA SUJETADOR DE FRASCO PARA REGULADORA DE VACIO DE PARED</v>
          </cell>
          <cell r="D37307" t="str">
            <v>UD</v>
          </cell>
          <cell r="F37307" t="str">
            <v>2223</v>
          </cell>
        </row>
        <row r="37308">
          <cell r="A37308">
            <v>848300172</v>
          </cell>
          <cell r="B37308" t="str">
            <v>FRASCO DE 1200CC PARA SUCCION DE PARED</v>
          </cell>
          <cell r="D37308" t="str">
            <v>UD</v>
          </cell>
          <cell r="F37308" t="str">
            <v>2223</v>
          </cell>
        </row>
        <row r="37309">
          <cell r="A37309">
            <v>848300173</v>
          </cell>
          <cell r="B37309" t="str">
            <v>BRAZALETE Y BOLSA PARA GRABADORA DE HOLTER MARCA GENERAL ELECTRIC MODELO TONOPORT</v>
          </cell>
          <cell r="D37309" t="str">
            <v>UD</v>
          </cell>
          <cell r="F37309" t="str">
            <v>2223</v>
          </cell>
        </row>
        <row r="37310">
          <cell r="A37310">
            <v>848300174</v>
          </cell>
          <cell r="B37310" t="str">
            <v>SECADORA DE MANGUERAS PARA TERAPIA RESPIRATORIA REPUESTOS Y ACCESORIOS.</v>
          </cell>
          <cell r="D37310" t="str">
            <v>UD</v>
          </cell>
          <cell r="F37310" t="str">
            <v>2223</v>
          </cell>
        </row>
        <row r="37311">
          <cell r="A37311">
            <v>848300175</v>
          </cell>
          <cell r="B37311" t="str">
            <v>INSTRUMENTAL MEDICO QUIRURGICO, REPUESTOS Y ACCESORIOS.</v>
          </cell>
          <cell r="D37311" t="str">
            <v>UD</v>
          </cell>
          <cell r="F37311" t="str">
            <v>2223</v>
          </cell>
        </row>
        <row r="37312">
          <cell r="A37312">
            <v>848300176</v>
          </cell>
          <cell r="B37312" t="str">
            <v>REPUESTOS Y ACCESORIOS PARA EQUIPO DE TERAPIA SUPERFICIAL.</v>
          </cell>
          <cell r="D37312" t="str">
            <v>UD</v>
          </cell>
          <cell r="F37312" t="str">
            <v>2223</v>
          </cell>
        </row>
        <row r="37313">
          <cell r="A37313">
            <v>848300177</v>
          </cell>
          <cell r="B37313" t="str">
            <v>REPUESTOS Y ACCESORIOS PARA EL SISTEMA DE APERTURA Y CLAUSURA DE PUERTAS DE BUNKER DE ACELERADOR LINEAL.</v>
          </cell>
          <cell r="D37313" t="str">
            <v>UD</v>
          </cell>
          <cell r="F37313" t="str">
            <v>2223</v>
          </cell>
        </row>
        <row r="37314">
          <cell r="A37314">
            <v>848300178</v>
          </cell>
          <cell r="B37314" t="str">
            <v>LAVADORA PASTEURIZADORA REPUESTOS Y ACCESORIOS.</v>
          </cell>
          <cell r="D37314" t="str">
            <v>UD</v>
          </cell>
          <cell r="F37314" t="str">
            <v>2223</v>
          </cell>
        </row>
        <row r="37315">
          <cell r="A37315">
            <v>848300179</v>
          </cell>
          <cell r="B37315" t="str">
            <v>REPUESTOS Y ACCESORIOS PARA DOPPLER TRANSCRANEAL.</v>
          </cell>
          <cell r="D37315" t="str">
            <v>UD</v>
          </cell>
          <cell r="F37315" t="str">
            <v>2223</v>
          </cell>
        </row>
        <row r="37316">
          <cell r="A37316">
            <v>848300180</v>
          </cell>
          <cell r="B37316" t="str">
            <v>REPUESTOS Y ACCESORIOS PARA DOSIMETRO DE PRECISION.</v>
          </cell>
          <cell r="D37316" t="str">
            <v>UD</v>
          </cell>
          <cell r="F37316" t="str">
            <v>2223</v>
          </cell>
        </row>
        <row r="37317">
          <cell r="A37317">
            <v>848300181</v>
          </cell>
          <cell r="B37317" t="str">
            <v>REPUESTOS Y ACCESORIOS PARA LASER DE ALTA INTENSIDAD PARA REHABILITACION.</v>
          </cell>
          <cell r="D37317" t="str">
            <v>UD</v>
          </cell>
          <cell r="F37317" t="str">
            <v>2223</v>
          </cell>
        </row>
        <row r="37318">
          <cell r="A37318">
            <v>848300182</v>
          </cell>
          <cell r="B37318" t="str">
            <v>REPUESTOS Y ACCESORIOS PARA EQUIPO BIOPSIA ESTEROTAXICA</v>
          </cell>
          <cell r="D37318" t="str">
            <v>UD</v>
          </cell>
          <cell r="F37318" t="str">
            <v>2223</v>
          </cell>
        </row>
        <row r="37319">
          <cell r="A37319">
            <v>848300183</v>
          </cell>
          <cell r="B37319" t="str">
            <v>BATERIAS PARA MODULOS MULTIPARAMETROS DE MONITORES DE SIGNOS VITALES MARCA GENERAL ELECTRIC MODELO PDM</v>
          </cell>
          <cell r="D37319" t="str">
            <v>UD</v>
          </cell>
          <cell r="F37319" t="str">
            <v>2223</v>
          </cell>
        </row>
        <row r="37320">
          <cell r="A37320">
            <v>848300184</v>
          </cell>
          <cell r="B37320" t="str">
            <v>BATERIAS PARA MONITOR DE SIGNOS VITALES MARCA  GENERAL ELECTRIC MODELO B30</v>
          </cell>
          <cell r="D37320" t="str">
            <v>UD</v>
          </cell>
          <cell r="F37320" t="str">
            <v>2223</v>
          </cell>
        </row>
        <row r="37321">
          <cell r="A37321">
            <v>848300185</v>
          </cell>
          <cell r="B37321" t="str">
            <v>BATERIA DE LI-ION 14.8V 6600MAH PARA MONITOR FETAL COMPATIBLE CON MARCA EDAN MODELO CADENCE</v>
          </cell>
          <cell r="D37321" t="str">
            <v>UD</v>
          </cell>
          <cell r="F37321" t="str">
            <v>2223</v>
          </cell>
        </row>
        <row r="37322">
          <cell r="A37322">
            <v>848300186</v>
          </cell>
          <cell r="B37322" t="str">
            <v>BATERIA DE RESPALDO 7.2V NIMH,6X4/5A RECARGABLE PARA MONITOR MARCA VIASYS, MOD NICOLET, VERSALAB APM/APM2</v>
          </cell>
          <cell r="D37322" t="str">
            <v>UD</v>
          </cell>
          <cell r="F37322" t="str">
            <v>2223</v>
          </cell>
        </row>
        <row r="37323">
          <cell r="A37323">
            <v>848300187</v>
          </cell>
          <cell r="B37323" t="str">
            <v>BATERIA PARA MONITOR FETAL 6V 1,4AH</v>
          </cell>
          <cell r="D37323" t="str">
            <v>UD</v>
          </cell>
          <cell r="F37323" t="str">
            <v>2223</v>
          </cell>
        </row>
        <row r="37324">
          <cell r="A37324">
            <v>848300188</v>
          </cell>
          <cell r="B37324" t="str">
            <v>BATERIA PARA MONITORES FETALES MARCA PHILLIPS MODELO AVALON FM20</v>
          </cell>
          <cell r="D37324" t="str">
            <v>UD</v>
          </cell>
          <cell r="F37324" t="str">
            <v>2223</v>
          </cell>
        </row>
        <row r="37325">
          <cell r="A37325">
            <v>848300189</v>
          </cell>
          <cell r="B37325" t="str">
            <v>BATERIA PARA DESFIBRILADOR COMPATIBLE CON DESFIBRILADOR MARCA PHILLIPS MODELO MRX</v>
          </cell>
          <cell r="D37325" t="str">
            <v>UD</v>
          </cell>
          <cell r="F37325" t="str">
            <v>2223</v>
          </cell>
        </row>
        <row r="37326">
          <cell r="A37326">
            <v>848300190</v>
          </cell>
          <cell r="B37326" t="str">
            <v>ADAPTADOR PARA CELDAS 10 X 75</v>
          </cell>
          <cell r="D37326" t="str">
            <v>UD</v>
          </cell>
          <cell r="F37326" t="str">
            <v>2223</v>
          </cell>
        </row>
        <row r="37327">
          <cell r="A37327">
            <v>848300191</v>
          </cell>
          <cell r="B37327" t="str">
            <v>TARJETA TUBE CPU PCB MODELO 20000687. PARA EQUIPO DE MAMOGRAFIA MARCA PLANMED MODELO SOPHIE SERIE OAH3834</v>
          </cell>
          <cell r="D37327" t="str">
            <v>UD</v>
          </cell>
          <cell r="F37327" t="str">
            <v>2223</v>
          </cell>
        </row>
        <row r="37328">
          <cell r="A37328">
            <v>848300192</v>
          </cell>
          <cell r="B37328" t="str">
            <v>ELECTRODO DE CONEXION  COMPATIBLE CON  DIETERMIAS MARCA ENRAF NONUIS MOD CURAPLUS 419</v>
          </cell>
          <cell r="D37328" t="str">
            <v>UD</v>
          </cell>
          <cell r="F37328" t="str">
            <v>2223</v>
          </cell>
        </row>
        <row r="37329">
          <cell r="A37329">
            <v>848300193</v>
          </cell>
          <cell r="B37329" t="str">
            <v>ELECTRODO DE CONEXION  COMPATIBLE CON  DIETERMIAS MARCA ENRAF NONUIS MOD RADARMED 950</v>
          </cell>
          <cell r="D37329" t="str">
            <v>UD</v>
          </cell>
          <cell r="F37329" t="str">
            <v>2223</v>
          </cell>
        </row>
        <row r="37330">
          <cell r="A37330">
            <v>848300194</v>
          </cell>
          <cell r="B37330" t="str">
            <v>BOMBILLO DE 120 VOLTIOS / 250 WATTS COMPATIBLE CON  LAMPARA INFRARROJA MARCA ENRAF NONIUS</v>
          </cell>
          <cell r="D37330" t="str">
            <v>UD</v>
          </cell>
          <cell r="F37330" t="str">
            <v>2223</v>
          </cell>
        </row>
        <row r="37331">
          <cell r="A37331">
            <v>848300195</v>
          </cell>
          <cell r="B37331" t="str">
            <v>BASE PARA BOMBILLO COMPATIBLE CON  LAMPARA INFRARROJA MARCA ENRAF NONIUS</v>
          </cell>
          <cell r="D37331" t="str">
            <v>UD</v>
          </cell>
          <cell r="F37331" t="str">
            <v>2223</v>
          </cell>
        </row>
        <row r="37332">
          <cell r="A37332">
            <v>848300196</v>
          </cell>
          <cell r="B37332" t="str">
            <v>APLICADOR DE ULTRASONIDO DE 1CM PARA 3 MHZ COMPATIBLE CON  ELECTROESTIMULADOR MARCA CHATANOOGA MODELO INTELEC ADVANCED</v>
          </cell>
          <cell r="D37332" t="str">
            <v>UD</v>
          </cell>
          <cell r="F37332" t="str">
            <v>2223</v>
          </cell>
        </row>
        <row r="37333">
          <cell r="A37333">
            <v>848300197</v>
          </cell>
          <cell r="B37333" t="str">
            <v>BATERIAS PARA MONITOR DE SIGNOS VITALES MARCA  GENERAL ELECTRIC MODELO B650</v>
          </cell>
          <cell r="D37333" t="str">
            <v>UD</v>
          </cell>
          <cell r="F37333" t="str">
            <v>2223</v>
          </cell>
        </row>
        <row r="37334">
          <cell r="A37334">
            <v>848300198</v>
          </cell>
          <cell r="B37334" t="str">
            <v>BATERIA DE 11.1 V / 2200 MAH PARA MONITOR DE SIGNOS VITALES MARCA HEYER  MODELO SCALYS M10</v>
          </cell>
          <cell r="D37334" t="str">
            <v>UD</v>
          </cell>
          <cell r="F37334" t="str">
            <v>2223</v>
          </cell>
        </row>
        <row r="37335">
          <cell r="A37335">
            <v>848300199</v>
          </cell>
          <cell r="B37335" t="str">
            <v>BATERIA DE 12V / 1.2 AH PARA CAMA ELECTRICA DE HOSPITALIZACION MARCA HIL ROM MODELO 405</v>
          </cell>
          <cell r="D37335" t="str">
            <v>UD</v>
          </cell>
          <cell r="F37335" t="str">
            <v>2223</v>
          </cell>
        </row>
        <row r="37336">
          <cell r="A37336">
            <v>848300200</v>
          </cell>
          <cell r="B37336" t="str">
            <v>MAQUINA DE OPTICA, REPUESTOS Y ACCESORIOS, SEGUN CARACTERISTICAS Y ESPECIFICACIONES.</v>
          </cell>
          <cell r="D37336" t="str">
            <v>UD</v>
          </cell>
          <cell r="F37336" t="str">
            <v>2223</v>
          </cell>
        </row>
        <row r="37337">
          <cell r="A37337">
            <v>848300201</v>
          </cell>
          <cell r="B37337" t="str">
            <v>BATERIA PARA MONITOR DE PRESION ARTERIAL MARCA PHILLIPS MODELOS  VSI Y VSI+2</v>
          </cell>
          <cell r="D37337" t="str">
            <v>UD</v>
          </cell>
          <cell r="F37337" t="str">
            <v>2223</v>
          </cell>
        </row>
        <row r="37338">
          <cell r="A37338">
            <v>848300202</v>
          </cell>
          <cell r="B37338" t="str">
            <v>BATERIA PARA MONITORES DE SIGNOS VITALES MARCA PHILLIPS MODELO MX800</v>
          </cell>
          <cell r="D37338" t="str">
            <v>UD</v>
          </cell>
          <cell r="F37338" t="str">
            <v>2223</v>
          </cell>
        </row>
        <row r="37339">
          <cell r="A37339">
            <v>848300203</v>
          </cell>
          <cell r="B37339" t="str">
            <v>TECLADO O MEMBRANA DE MANDOS, PARA MONITOR DE SIGNOS VITALES CRITICARE  MODELO 506DN</v>
          </cell>
          <cell r="D37339" t="str">
            <v>UD</v>
          </cell>
          <cell r="F37339" t="str">
            <v>2223</v>
          </cell>
        </row>
        <row r="37340">
          <cell r="A37340">
            <v>848300204</v>
          </cell>
          <cell r="B37340" t="str">
            <v>TECLADO O MEMBRANA DE MANDOS, PARA MONITOR DE SIGNOS VITALES CRITICARE  MODELO 506N3</v>
          </cell>
          <cell r="D37340" t="str">
            <v>UD</v>
          </cell>
          <cell r="F37340" t="str">
            <v>2223</v>
          </cell>
        </row>
        <row r="37341">
          <cell r="A37341">
            <v>848300205</v>
          </cell>
          <cell r="B37341" t="str">
            <v>TECLADO O MEMBRANA DE MANDOS, PARA MONITOR DE SIGNOS VITALES CRITICARE  MODELO NGEUINITY</v>
          </cell>
          <cell r="D37341" t="str">
            <v>UD</v>
          </cell>
          <cell r="F37341" t="str">
            <v>2223</v>
          </cell>
        </row>
        <row r="37342">
          <cell r="A37342">
            <v>848300206</v>
          </cell>
          <cell r="B37342" t="str">
            <v>SELLADORA DE PAPEL GRADO MEDICO REPUESTOS Y ACCESORIOS.</v>
          </cell>
          <cell r="D37342" t="str">
            <v>UD</v>
          </cell>
          <cell r="F37342" t="str">
            <v>2223</v>
          </cell>
        </row>
        <row r="37343">
          <cell r="A37343">
            <v>848300207</v>
          </cell>
          <cell r="B37343" t="str">
            <v>REPUESTOS Y ACCESORIOS PARA EQUIPO BCM, ANALIZADOR CORPORAL DE  BIOIMPEDANCIA ELECTRICA  PARA  PACIENTES  TANTO AMBULATORIOS COMO EMCAMADOS.</v>
          </cell>
          <cell r="D37343" t="str">
            <v>UD</v>
          </cell>
          <cell r="F37343" t="str">
            <v>2223</v>
          </cell>
        </row>
        <row r="37344">
          <cell r="A37344">
            <v>848300208</v>
          </cell>
          <cell r="B37344" t="str">
            <v>REPUESTOS Y ACCESORIOS PARA SILLA PARA EXAMEN DE O.R.L. CON MOTOR.</v>
          </cell>
          <cell r="D37344" t="str">
            <v>UD</v>
          </cell>
          <cell r="F37344" t="str">
            <v>2223</v>
          </cell>
        </row>
        <row r="37345">
          <cell r="A37345">
            <v>848300209</v>
          </cell>
          <cell r="B37345" t="str">
            <v>REPUESTOS Y ACCESORIOS PARA MONITOR DE PRESION ARTERIAL NO INVASIVA.</v>
          </cell>
          <cell r="D37345" t="str">
            <v>UD</v>
          </cell>
          <cell r="F37345" t="str">
            <v>2223</v>
          </cell>
        </row>
        <row r="37346">
          <cell r="A37346">
            <v>848300210</v>
          </cell>
          <cell r="B37346" t="str">
            <v>MANGUERA DE INTERCONEXION PARA EVACUADOR DE HUMO, PLASTICA, CORRUGADA CON ACOPLE ESPECIFICO AL EVACUADOR</v>
          </cell>
          <cell r="D37346" t="str">
            <v>UD</v>
          </cell>
          <cell r="F37346" t="str">
            <v>2223</v>
          </cell>
        </row>
        <row r="37347">
          <cell r="A37347">
            <v>848300211</v>
          </cell>
          <cell r="B37347" t="str">
            <v>REPUESTOS Y ACCESORIOS PRAA  EQUIPO PARA MEDIR LA CAMINATA DE LOS SEIS MINUTOS.</v>
          </cell>
          <cell r="D37347" t="str">
            <v>UD</v>
          </cell>
          <cell r="F37347" t="str">
            <v>2223</v>
          </cell>
        </row>
        <row r="37348">
          <cell r="A37348">
            <v>848300212</v>
          </cell>
          <cell r="B37348" t="str">
            <v>REPUESTOS Y ACCESORIOS PARA ANALIZADOR DE MONOXIDO DE CARBONO.</v>
          </cell>
          <cell r="D37348" t="str">
            <v>UD</v>
          </cell>
          <cell r="F37348" t="str">
            <v>2223</v>
          </cell>
        </row>
        <row r="37349">
          <cell r="A37349">
            <v>848300213</v>
          </cell>
          <cell r="B37349" t="str">
            <v>REPUESTOS Y ACCESORIOS PARA PASTEURIZADORA.</v>
          </cell>
          <cell r="D37349" t="str">
            <v>UD</v>
          </cell>
          <cell r="F37349" t="str">
            <v>2223</v>
          </cell>
        </row>
        <row r="37350">
          <cell r="A37350">
            <v>848300215</v>
          </cell>
          <cell r="B37350" t="str">
            <v>CORTADORA DE CESPED, REPUESTOS Y ACCESORIOS, SEGUN TIPO Y CARACTERISTICAS.</v>
          </cell>
          <cell r="D37350" t="str">
            <v>UD</v>
          </cell>
          <cell r="F37350" t="str">
            <v>2223</v>
          </cell>
        </row>
        <row r="37351">
          <cell r="A37351">
            <v>848300216</v>
          </cell>
          <cell r="B37351" t="str">
            <v>REPUESTOS Y ACCESORIOS PARA TANQUE DE PARAFINA.</v>
          </cell>
          <cell r="D37351" t="str">
            <v>UD</v>
          </cell>
          <cell r="F37351" t="str">
            <v>2223</v>
          </cell>
        </row>
        <row r="37352">
          <cell r="A37352">
            <v>848300217</v>
          </cell>
          <cell r="B37352" t="str">
            <v>REPUESTOS Y ACCESORIOS PARA TERMOCICLADOR.</v>
          </cell>
          <cell r="D37352" t="str">
            <v>UD</v>
          </cell>
          <cell r="F37352" t="str">
            <v>2223</v>
          </cell>
        </row>
        <row r="37353">
          <cell r="A37353">
            <v>848300218</v>
          </cell>
          <cell r="B37353" t="str">
            <v>REPUESTOS Y ACCESORIOS PARA TRANSULIMINADOR.</v>
          </cell>
          <cell r="D37353" t="str">
            <v>UD</v>
          </cell>
          <cell r="F37353" t="str">
            <v>2223</v>
          </cell>
        </row>
        <row r="37354">
          <cell r="A37354">
            <v>848300220</v>
          </cell>
          <cell r="B37354" t="str">
            <v>REPUESTOS Y ACCESORIOS PARA EQUIPO PARA CAPTACION DE IODO, POR EL TIROIDES, COMPLETO.</v>
          </cell>
          <cell r="D37354" t="str">
            <v>UD</v>
          </cell>
          <cell r="F37354" t="str">
            <v>2223</v>
          </cell>
        </row>
        <row r="37355">
          <cell r="A37355">
            <v>848300221</v>
          </cell>
          <cell r="B37355" t="str">
            <v>REPUESTOS Y ACCESORIOS PARA EQUIPO MEDICO INTERCAMBIADOR DE CALOR CORPORAL (UNIDAD DE HIPER-HIPOTERMIA).</v>
          </cell>
          <cell r="D37355" t="str">
            <v>UD</v>
          </cell>
          <cell r="F37355" t="str">
            <v>2223</v>
          </cell>
        </row>
        <row r="37356">
          <cell r="A37356">
            <v>848300222</v>
          </cell>
          <cell r="B37356" t="str">
            <v xml:space="preserve">ADAPTADOR DE PINES A TALADRO DE MATERIAL ACERO INOXIDABLE PARA INSERTAR ALAMBRE DE 0.5MM A 4MM DIAMETRO									 									</v>
          </cell>
          <cell r="D37356" t="str">
            <v>UD</v>
          </cell>
          <cell r="F37356" t="str">
            <v>2223</v>
          </cell>
        </row>
        <row r="37357">
          <cell r="A37357">
            <v>848300223</v>
          </cell>
          <cell r="B37357" t="str">
            <v xml:space="preserve">ADAPTADOR DE BROCAS DE MATERIAL ACERO INOXIDABLE DISEÑADO COMO ANCLAJE A TALADRO.									 									</v>
          </cell>
          <cell r="D37357" t="str">
            <v>UD</v>
          </cell>
          <cell r="F37357" t="str">
            <v>2223</v>
          </cell>
        </row>
        <row r="37358">
          <cell r="A37358">
            <v>848300224</v>
          </cell>
          <cell r="B37358" t="str">
            <v xml:space="preserve">BATERIA RECARGABLE DE USO CON TALADRO DE ORTOPEDIA DE MATERIAL LITIO DE E2.5 AMPERIOS, VOLTAJE 33 W, AUTOCLAVABLE, ADAPTABLE A MOTOR QUIRURGICO									 									</v>
          </cell>
          <cell r="D37358" t="str">
            <v>UD</v>
          </cell>
          <cell r="F37358" t="str">
            <v>2223</v>
          </cell>
        </row>
        <row r="37359">
          <cell r="A37359">
            <v>848300225</v>
          </cell>
          <cell r="B37359" t="str">
            <v>CABLE  PARA ELCTROCARDIOGRAFO ESAOTE, MODELO P80.</v>
          </cell>
          <cell r="D37359" t="str">
            <v>UD</v>
          </cell>
          <cell r="F37359" t="str">
            <v>2223</v>
          </cell>
        </row>
        <row r="37360">
          <cell r="A37360">
            <v>848300226</v>
          </cell>
          <cell r="B37360" t="str">
            <v>TRAMPA DE SUCCION.</v>
          </cell>
          <cell r="D37360" t="str">
            <v>UD</v>
          </cell>
          <cell r="F37360" t="str">
            <v>2223</v>
          </cell>
        </row>
        <row r="37361">
          <cell r="A37361">
            <v>848300227</v>
          </cell>
          <cell r="B37361" t="str">
            <v xml:space="preserve">REPUESTOS Y ACCESORIOS PARA CAMAS DE CUIDADO CRITICO									 									</v>
          </cell>
          <cell r="D37361" t="str">
            <v>UD</v>
          </cell>
          <cell r="F37361" t="str">
            <v>2223</v>
          </cell>
        </row>
        <row r="37362">
          <cell r="A37362">
            <v>848300229</v>
          </cell>
          <cell r="B37362" t="str">
            <v>REPUESTOS Y ACCESORIOS PARA CAMA HOSPITALARIA, MULTIPLES POSICIONES, ELECTRICA.</v>
          </cell>
          <cell r="D37362" t="str">
            <v>UD</v>
          </cell>
          <cell r="F37362" t="str">
            <v>2223</v>
          </cell>
        </row>
        <row r="37363">
          <cell r="A37363">
            <v>848300230</v>
          </cell>
          <cell r="B37363" t="str">
            <v>CONTRO REMOTO  PARA CAMA ELECTRICA HOSPITALARIA.</v>
          </cell>
          <cell r="D37363" t="str">
            <v>UD</v>
          </cell>
          <cell r="F37363" t="str">
            <v>2223</v>
          </cell>
        </row>
        <row r="37364">
          <cell r="A37364">
            <v>848300231</v>
          </cell>
          <cell r="B37364" t="str">
            <v>KIT DE BOMBILLO XENON  PARA FUENTE DE LUZ MARCA STORZ.</v>
          </cell>
          <cell r="D37364" t="str">
            <v>UD</v>
          </cell>
          <cell r="F37364" t="str">
            <v>2223</v>
          </cell>
        </row>
        <row r="37365">
          <cell r="A37365">
            <v>848300232</v>
          </cell>
          <cell r="B37365" t="str">
            <v>REPUESTOS Y ACCESORIOS PARA MONITOR DE O2 TRANSCUTANEO.</v>
          </cell>
          <cell r="D37365" t="str">
            <v>UD</v>
          </cell>
          <cell r="F37365" t="str">
            <v>2223</v>
          </cell>
        </row>
        <row r="37366">
          <cell r="A37366">
            <v>848300234</v>
          </cell>
          <cell r="B37366" t="str">
            <v>CABLE REUTILIZABLE PARA DESFIBRILADOR INNOMED.</v>
          </cell>
          <cell r="D37366" t="str">
            <v>UD</v>
          </cell>
          <cell r="F37366" t="str">
            <v>2223</v>
          </cell>
        </row>
        <row r="37367">
          <cell r="A37367">
            <v>848300235</v>
          </cell>
          <cell r="B37367" t="str">
            <v>MODULO DE CAPNOGRAFIA, COMPATIBLE CON LOS MONITORES DE SIGNOS VITALES GENERAL ELECTRIC, DATEX OHMEDA.</v>
          </cell>
          <cell r="D37367" t="str">
            <v>UD</v>
          </cell>
          <cell r="F37367" t="str">
            <v>2223</v>
          </cell>
        </row>
        <row r="37368">
          <cell r="A37368">
            <v>848300236</v>
          </cell>
          <cell r="B37368" t="str">
            <v>MODULO BIS,  COMPATIBLE CON LOS MONITORES DE SIGNOS VITALES GENERAL ELECTRIC, DATEX OHMEDA.</v>
          </cell>
          <cell r="D37368" t="str">
            <v>UD</v>
          </cell>
          <cell r="F37368" t="str">
            <v>2223</v>
          </cell>
        </row>
        <row r="37369">
          <cell r="A37369">
            <v>848300237</v>
          </cell>
          <cell r="B37369" t="str">
            <v>CABINA DE AUDIOMETRIA REPUESTOS Y ACCESORIOS.</v>
          </cell>
          <cell r="D37369" t="str">
            <v>UD</v>
          </cell>
          <cell r="F37369" t="str">
            <v>2223</v>
          </cell>
        </row>
        <row r="37370">
          <cell r="A37370">
            <v>848300238</v>
          </cell>
          <cell r="B37370" t="str">
            <v>CINTA PARA IMPRIMIR DE LA SELLADORA TERMICA MARCA TUTTNAUER, NUMERO DE PARTE MD150.</v>
          </cell>
          <cell r="D37370" t="str">
            <v>UD</v>
          </cell>
          <cell r="F37370" t="str">
            <v>2223</v>
          </cell>
        </row>
        <row r="37371">
          <cell r="A37371">
            <v>848300239</v>
          </cell>
          <cell r="B37371" t="str">
            <v xml:space="preserve">REPUESTOS Y ACCESORIOS PARA MEDIDOR DE PH.									 									</v>
          </cell>
          <cell r="D37371" t="str">
            <v>UD</v>
          </cell>
          <cell r="F37371" t="str">
            <v>2223</v>
          </cell>
        </row>
        <row r="37372">
          <cell r="A37372">
            <v>848300240</v>
          </cell>
          <cell r="B37372" t="str">
            <v>ATOMIZADOR COLEMAN</v>
          </cell>
          <cell r="D37372" t="str">
            <v>UD</v>
          </cell>
          <cell r="F37372" t="str">
            <v>2223</v>
          </cell>
        </row>
        <row r="37373">
          <cell r="A37373">
            <v>848300241</v>
          </cell>
          <cell r="B37373" t="str">
            <v>CRANEOTOMO REPUESTOS Y ACCESORIOS.</v>
          </cell>
          <cell r="D37373" t="str">
            <v>UD</v>
          </cell>
          <cell r="F37373" t="str">
            <v>2223</v>
          </cell>
        </row>
        <row r="37374">
          <cell r="A37374">
            <v>848300242</v>
          </cell>
          <cell r="B37374" t="str">
            <v>CALIBRADOR DE DOSIS REPUESTOS Y ACCESORIOS.</v>
          </cell>
          <cell r="D37374" t="str">
            <v>UD</v>
          </cell>
          <cell r="F37374" t="str">
            <v>2223</v>
          </cell>
        </row>
        <row r="37375">
          <cell r="A37375">
            <v>848300243</v>
          </cell>
          <cell r="B37375" t="str">
            <v>UNIDAD DE CALENTAMIENTO (CALENTADOR DE PACIENTES) REPUESTOS Y ACCESORIOS.</v>
          </cell>
          <cell r="D37375" t="str">
            <v>UD</v>
          </cell>
          <cell r="F37375" t="str">
            <v>2223</v>
          </cell>
        </row>
        <row r="37376">
          <cell r="A37376">
            <v>848300244</v>
          </cell>
          <cell r="B37376" t="str">
            <v>LAMPARA DE FOTOCURADO REPUESTOS Y ACCESORIOS.</v>
          </cell>
          <cell r="D37376" t="str">
            <v>UD</v>
          </cell>
          <cell r="F37376" t="str">
            <v>2223</v>
          </cell>
        </row>
        <row r="37377">
          <cell r="A37377">
            <v>848300245</v>
          </cell>
          <cell r="B37377" t="str">
            <v>MARCAPASOS EXTERNOS REPUESTOS Y ACCESORIOS.</v>
          </cell>
          <cell r="D37377" t="str">
            <v>UD</v>
          </cell>
          <cell r="F37377" t="str">
            <v>2223</v>
          </cell>
        </row>
        <row r="37378">
          <cell r="A37378">
            <v>848300246</v>
          </cell>
          <cell r="B37378" t="str">
            <v>REPUESTOS Y ACCESORIOS PARA CARRO DE PARO.</v>
          </cell>
          <cell r="D37378" t="str">
            <v>UD</v>
          </cell>
          <cell r="F37378" t="str">
            <v>2223</v>
          </cell>
        </row>
        <row r="37379">
          <cell r="A37379">
            <v>848300247</v>
          </cell>
          <cell r="B37379" t="str">
            <v>REPUESTOS Y ACCESORIOS PARA CARRO DE CURACIONES.</v>
          </cell>
          <cell r="D37379" t="str">
            <v>UD</v>
          </cell>
          <cell r="F37379" t="str">
            <v>2223</v>
          </cell>
        </row>
        <row r="37380">
          <cell r="A37380">
            <v>848300248</v>
          </cell>
          <cell r="B37380" t="str">
            <v>REPUESTOS Y ACCESORIOS PARA MESA PUENTE.</v>
          </cell>
          <cell r="D37380" t="str">
            <v>UD</v>
          </cell>
          <cell r="F37380" t="str">
            <v>2223</v>
          </cell>
        </row>
        <row r="37381">
          <cell r="A37381">
            <v>848300249</v>
          </cell>
          <cell r="B37381" t="str">
            <v>REPUESTOS Y ACCESORIOS PARA  MESA DE NOCHE.</v>
          </cell>
          <cell r="D37381" t="str">
            <v>UD</v>
          </cell>
          <cell r="F37381" t="str">
            <v>2223</v>
          </cell>
        </row>
        <row r="37382">
          <cell r="A37382">
            <v>848300251</v>
          </cell>
          <cell r="B37382" t="str">
            <v>REPUESTOS Y ACCESORIOS PARA  CARRO DE BAÑO.</v>
          </cell>
          <cell r="D37382" t="str">
            <v>UD</v>
          </cell>
          <cell r="F37382" t="str">
            <v>2223</v>
          </cell>
        </row>
        <row r="37383">
          <cell r="A37383">
            <v>848300252</v>
          </cell>
          <cell r="B37383" t="str">
            <v>BATERIA PARA EQUIPO DE MEDICION DE BIOIMPEDANCIA CORPORAL</v>
          </cell>
          <cell r="D37383" t="str">
            <v>UD</v>
          </cell>
          <cell r="F37383" t="str">
            <v>2223</v>
          </cell>
        </row>
        <row r="37384">
          <cell r="A37384">
            <v>848300253</v>
          </cell>
          <cell r="B37384" t="str">
            <v>REPUESTOS Y ACCESORIOS PARA MESA DE EXPLORACION GINECOLOGICA</v>
          </cell>
          <cell r="D37384" t="str">
            <v>UD</v>
          </cell>
          <cell r="F37384" t="str">
            <v>2223</v>
          </cell>
        </row>
        <row r="37385">
          <cell r="A37385">
            <v>848300254</v>
          </cell>
          <cell r="B37385" t="str">
            <v>REPUESTOS Y ACCESORIOS PARA HUMIDIFICADOR CON SISTEMA DE FLUJO</v>
          </cell>
          <cell r="D37385" t="str">
            <v>UD</v>
          </cell>
          <cell r="F37385" t="str">
            <v>2223</v>
          </cell>
        </row>
        <row r="37386">
          <cell r="A37386">
            <v>848300255</v>
          </cell>
          <cell r="B37386" t="str">
            <v>REPUESTOS Y ACCESORIOS PARA VISUALIZADOR DE VENAS</v>
          </cell>
          <cell r="D37386" t="str">
            <v>UD</v>
          </cell>
          <cell r="F37386" t="str">
            <v>2223</v>
          </cell>
        </row>
        <row r="37387">
          <cell r="A37387">
            <v>848300256</v>
          </cell>
          <cell r="B37387" t="str">
            <v>REPUESTOS Y ACCESORIOS PARA CARRO DE TRANSPORTE DE EQUIPO MEDICO</v>
          </cell>
          <cell r="D37387" t="str">
            <v>UD</v>
          </cell>
          <cell r="F37387" t="str">
            <v>2223</v>
          </cell>
        </row>
        <row r="37388">
          <cell r="A37388">
            <v>848300257</v>
          </cell>
          <cell r="B37388" t="str">
            <v xml:space="preserve">REPUESTOS Y ACCESORIOS PARA TANQUE DE ALMACENAMIENTO DE NITROGENO Y SU TUBERIA 									 									</v>
          </cell>
          <cell r="D37388" t="str">
            <v>UD</v>
          </cell>
          <cell r="F37388" t="str">
            <v>2223</v>
          </cell>
        </row>
        <row r="37389">
          <cell r="A37389">
            <v>848300258</v>
          </cell>
          <cell r="B37389" t="str">
            <v xml:space="preserve">REPUESTOS Y ACCESORIOS PARA INYECTOR DE AIRE									 									</v>
          </cell>
          <cell r="D37389" t="str">
            <v>UD</v>
          </cell>
          <cell r="F37389" t="str">
            <v>2223</v>
          </cell>
        </row>
        <row r="37390">
          <cell r="A37390">
            <v>848300259</v>
          </cell>
          <cell r="B37390" t="str">
            <v xml:space="preserve">REPUESTOS Y ACCESORIOS A   CAMILLA PARA LAVADO DE PACIENTES QUEMADOS, CON SISTEMA DE DUCHA									 									</v>
          </cell>
          <cell r="D37390" t="str">
            <v>UD</v>
          </cell>
          <cell r="F37390" t="str">
            <v>2223</v>
          </cell>
        </row>
        <row r="37391">
          <cell r="A37391">
            <v>848300260</v>
          </cell>
          <cell r="B37391" t="str">
            <v>REPUESTOS Y ACCESORIOS PARA SISTEMA DE ELECTROESTIMULACION PARA INCONTINENCIA URINARIA.</v>
          </cell>
          <cell r="D37391" t="str">
            <v>UD</v>
          </cell>
          <cell r="F37391" t="str">
            <v>2223</v>
          </cell>
        </row>
        <row r="37392">
          <cell r="A37392">
            <v>848300262</v>
          </cell>
          <cell r="B37392" t="str">
            <v>JUEGO BARRAS DE AGITACION MAGNETICAS.</v>
          </cell>
          <cell r="D37392" t="str">
            <v>UD</v>
          </cell>
          <cell r="F37392" t="str">
            <v>2223</v>
          </cell>
        </row>
        <row r="37393">
          <cell r="A37393">
            <v>848300263</v>
          </cell>
          <cell r="B37393" t="str">
            <v>PIEZA DE MANO (PISTOLA) NEUMATICA, PARA ESCARIADORES DE CA- NAL MEDULAR Y ACETABULO, CON ACCESORIOS.</v>
          </cell>
          <cell r="D37393" t="str">
            <v>UD</v>
          </cell>
          <cell r="F37393" t="str">
            <v>2223</v>
          </cell>
        </row>
        <row r="37394">
          <cell r="A37394">
            <v>848300264</v>
          </cell>
          <cell r="B37394" t="str">
            <v>CABLE DE ECG DE 10 DERIVACIONES PARA ELECTROCARDIOGRAFO MARCA PHILLIPS MODELO TC20. NO DE PARTE 989803175901.</v>
          </cell>
          <cell r="D37394" t="str">
            <v>UD</v>
          </cell>
          <cell r="F37394" t="str">
            <v>2223</v>
          </cell>
        </row>
        <row r="37395">
          <cell r="A37395">
            <v>848300265</v>
          </cell>
          <cell r="B37395" t="str">
            <v>CABLE DE ECG DE 10 DERIVACIONES PARA ELECTROCARDIOGRAFO MARCA CARDIOLINE MODELO AR2100VIEW, NO. PARTE REFERENCIA: 63050068.</v>
          </cell>
          <cell r="D37395" t="str">
            <v>UD</v>
          </cell>
          <cell r="F37395" t="str">
            <v>2223</v>
          </cell>
        </row>
        <row r="37396">
          <cell r="A37396">
            <v>848300266</v>
          </cell>
          <cell r="B37396" t="str">
            <v>BATERIA RECARGABLE PARA ELECTROCARDIOGRAFO MARCA MORTARA MODELO ELI 250, NO. PARTE 4800-006, VOLTAJE 12V, AMPERAJE 2.2AH.</v>
          </cell>
          <cell r="D37396" t="str">
            <v>UD</v>
          </cell>
          <cell r="F37396" t="str">
            <v>2223</v>
          </cell>
        </row>
        <row r="37397">
          <cell r="A37397">
            <v>848300268</v>
          </cell>
          <cell r="B37397" t="str">
            <v>BATERIA RECARGABLE PARA ELECTROCARDIOGRAFO MARCA PHILLIPS MODELO TC20, NO. PARTE 989803170371.</v>
          </cell>
          <cell r="D37397" t="str">
            <v>UD</v>
          </cell>
          <cell r="F37397" t="str">
            <v>2223</v>
          </cell>
        </row>
        <row r="37398">
          <cell r="A37398">
            <v>848300269</v>
          </cell>
          <cell r="B37398" t="str">
            <v xml:space="preserve">SONDA DE TEMPERATURA INYECTADA CO, REUSABLE, LONGITUD: 2,4 MTS, LIBRE DE LATEX. NUMERO DE PARTE 16592VS.									 									</v>
          </cell>
          <cell r="D37398" t="str">
            <v>UD</v>
          </cell>
          <cell r="F37398" t="str">
            <v>2223</v>
          </cell>
        </row>
        <row r="37399">
          <cell r="A37399">
            <v>848300270</v>
          </cell>
          <cell r="B37399" t="str">
            <v>REPUESTOS Y ACCESORIOS PARA IMPRESORA LASER DE EQUIPO MEDICO</v>
          </cell>
          <cell r="D37399" t="str">
            <v>UD</v>
          </cell>
          <cell r="F37399" t="str">
            <v>2223</v>
          </cell>
        </row>
        <row r="37400">
          <cell r="A37400">
            <v>848300273</v>
          </cell>
          <cell r="B37400" t="str">
            <v xml:space="preserve">BIFURCADOR PARA DOS CANALES DE PRESION INVASIVA PARA MONITORES DE SIGNOS VITALES, REUTILIZABLE, LIBRE DE LATEX, DIAMETRO 4MM ±10%. NUMERO DE PARTE 2005772-001.									 									</v>
          </cell>
          <cell r="D37400" t="str">
            <v>UD</v>
          </cell>
          <cell r="F37400" t="str">
            <v>2223</v>
          </cell>
        </row>
        <row r="37401">
          <cell r="A37401">
            <v>848300274</v>
          </cell>
          <cell r="B37401" t="str">
            <v xml:space="preserve">CABEZAL DE ELECTROENCEFALOGRAFIA, REUTILIZABLE, LIBRE DE LATEX, NUMERO DE PARTE N-EEG-01-ES.									 									</v>
          </cell>
          <cell r="D37401" t="str">
            <v>UD</v>
          </cell>
          <cell r="F37401" t="str">
            <v>2223</v>
          </cell>
        </row>
        <row r="37402">
          <cell r="A37402">
            <v>848300275</v>
          </cell>
          <cell r="B37402" t="str">
            <v xml:space="preserve">CABLE MECHANO SENSOR DE E-NMT, COMPATIBLE CON MODULO DE NMT, DEBE PERMITIR LA MEDICION DEL NIVEL DE CONCIENCIA Y SEDACION. NUMERO DE PARTE 888418.									 									</v>
          </cell>
          <cell r="D37402" t="str">
            <v>UD</v>
          </cell>
          <cell r="F37402" t="str">
            <v>2223</v>
          </cell>
        </row>
        <row r="37403">
          <cell r="A37403">
            <v>848300276</v>
          </cell>
          <cell r="B37403" t="str">
            <v xml:space="preserve">CABLE SENSOR E-NMT, REUSABLE, PARA USO EN MODULOS DE NMT. NUMERO DE PARTE 888414.									 									</v>
          </cell>
          <cell r="D37403" t="str">
            <v>UD</v>
          </cell>
          <cell r="F37403" t="str">
            <v>2223</v>
          </cell>
        </row>
        <row r="37404">
          <cell r="A37404">
            <v>848300277</v>
          </cell>
          <cell r="B37404" t="str">
            <v xml:space="preserve">ELECTRODOS PARA MONITOR DE SIGNOS VITALES, DESCARTABLE, DIAMETRO 10MM, COMPATIBLE CON CABLE DE 4 CANALES.									 									</v>
          </cell>
          <cell r="D37404" t="str">
            <v>UD</v>
          </cell>
          <cell r="F37404" t="str">
            <v>2223</v>
          </cell>
        </row>
        <row r="37405">
          <cell r="A37405">
            <v>848300279</v>
          </cell>
          <cell r="B37405" t="str">
            <v xml:space="preserve">CABLE TRUNCAL PARA ECG DE 6 DERIVACIONES, PARA ECG CONTINUO, LIBRE DE LATEX, LONGITUD: 3,6 M/12 FT. NUMERO DE PARTE 421932-002.									 									</v>
          </cell>
          <cell r="D37405" t="str">
            <v>UD</v>
          </cell>
          <cell r="F37405" t="str">
            <v>2223</v>
          </cell>
        </row>
        <row r="37406">
          <cell r="A37406">
            <v>848300280</v>
          </cell>
          <cell r="B37406" t="str">
            <v>JUEGO-OBTURACION PARA SIERRA TALADRO DE CIRUGIA MARCA SYNTHES MODELO COLIBRI</v>
          </cell>
          <cell r="D37406" t="str">
            <v>UD</v>
          </cell>
          <cell r="F37406" t="str">
            <v>2223</v>
          </cell>
        </row>
        <row r="37407">
          <cell r="A37407">
            <v>848300281</v>
          </cell>
          <cell r="B37407" t="str">
            <v>JUEGO-COJINETRES-BOLAS PARA SIERRA TALADRO MARCA SYNTHES MODELO COLIBRI.</v>
          </cell>
          <cell r="D37407" t="str">
            <v>UD</v>
          </cell>
          <cell r="F37407" t="str">
            <v>2223</v>
          </cell>
        </row>
        <row r="37408">
          <cell r="A37408">
            <v>848300282</v>
          </cell>
          <cell r="B37408" t="str">
            <v>CONTROL CPL PARA SIERRA TALADRO MARCA SYNTHES MODELO COLIBRI</v>
          </cell>
          <cell r="D37408" t="str">
            <v>UD</v>
          </cell>
          <cell r="F37408" t="str">
            <v>2223</v>
          </cell>
        </row>
        <row r="37409">
          <cell r="A37409">
            <v>848300283</v>
          </cell>
          <cell r="B37409" t="str">
            <v>MOTOR-CORRIENTE CONTINUA PARA SIERRA TALADRO MARCA SYNTHES MODELO COLIBRI</v>
          </cell>
          <cell r="D37409" t="str">
            <v>UD</v>
          </cell>
          <cell r="F37409" t="str">
            <v>2223</v>
          </cell>
        </row>
        <row r="37410">
          <cell r="A37410">
            <v>848300284</v>
          </cell>
          <cell r="B37410" t="str">
            <v>BRAZALETE PARA TOMA DE PRESION ARTERIAL NO INVASIVA TAMAÑO ADULTO OBESO PARA MONITOR DE SIGNOS VITALES, REUTILIZABLE, CIRCUNFERENCIA DE LA EXTREMIDAD: 31CM A 40CM, CON CIERRE DE VE</v>
          </cell>
          <cell r="D37410" t="str">
            <v>UD</v>
          </cell>
          <cell r="F37410" t="str">
            <v>2223</v>
          </cell>
        </row>
        <row r="37411">
          <cell r="A37411">
            <v>848300285</v>
          </cell>
          <cell r="B37411" t="str">
            <v xml:space="preserve">REPUESTOS Y ACCESORIOS PARA SISTEMA DE NAVEGACION CRANEAL (NEURONAVEGADOR)									
</v>
          </cell>
          <cell r="D37411" t="str">
            <v>UD</v>
          </cell>
          <cell r="F37411" t="str">
            <v>2223</v>
          </cell>
        </row>
        <row r="37412">
          <cell r="A37412">
            <v>848300287</v>
          </cell>
          <cell r="B37412" t="str">
            <v xml:space="preserve">REPUESTOS Y ACCESORIOS PARA CAMARA HIPERBARICA, MONOPLAZA.									 									</v>
          </cell>
          <cell r="D37412" t="str">
            <v>UD</v>
          </cell>
          <cell r="F37412" t="str">
            <v>2223</v>
          </cell>
        </row>
        <row r="37413">
          <cell r="A37413">
            <v>848300288</v>
          </cell>
          <cell r="B37413" t="str">
            <v xml:space="preserve">REPUESTOS Y ACCESORIOS PARA EQUIPO DE PHMETRIA 									 									</v>
          </cell>
          <cell r="D37413" t="str">
            <v>UD</v>
          </cell>
          <cell r="F37413" t="str">
            <v>2223</v>
          </cell>
        </row>
        <row r="37414">
          <cell r="A37414">
            <v>848300289</v>
          </cell>
          <cell r="B37414" t="str">
            <v xml:space="preserve">SEPTO CON TAPA DE ROSCA PARA BOTELLA DE VIDRIO PARA USO EN PRUEBAS DE ESTERILIDAD DE SISTEMA CERRADO.									 									</v>
          </cell>
          <cell r="D37414" t="str">
            <v>UD</v>
          </cell>
          <cell r="F37414" t="str">
            <v>2223</v>
          </cell>
        </row>
        <row r="37415">
          <cell r="A37415">
            <v>848300290</v>
          </cell>
          <cell r="B37415" t="str">
            <v xml:space="preserve">REPUESTOS Y ACCESORIOS PARA EQUIPO BAÑO SECO DIGITAL 									 									</v>
          </cell>
          <cell r="D37415" t="str">
            <v>UD</v>
          </cell>
          <cell r="F37415" t="str">
            <v>2223</v>
          </cell>
        </row>
        <row r="37416">
          <cell r="A37416">
            <v>848300291</v>
          </cell>
          <cell r="B37416" t="str">
            <v xml:space="preserve">REPUESTOS Y ACCESORIOS PARA SISTEMA DE NEURONAVEGACION.									 									</v>
          </cell>
          <cell r="D37416" t="str">
            <v>UD</v>
          </cell>
          <cell r="F37416" t="str">
            <v>2223</v>
          </cell>
        </row>
        <row r="37417">
          <cell r="A37417">
            <v>848300292</v>
          </cell>
          <cell r="B37417" t="str">
            <v xml:space="preserve">REPUESTOS Y ACCESORIOS A   BOMBA DE IRRIGACION									 									</v>
          </cell>
          <cell r="D37417" t="str">
            <v>UD</v>
          </cell>
          <cell r="F37417" t="str">
            <v>2223</v>
          </cell>
        </row>
        <row r="37418">
          <cell r="A37418">
            <v>848300293</v>
          </cell>
          <cell r="B37418" t="str">
            <v xml:space="preserve">REPUESTOS Y ACCESORIOS A   FUENTE DE LUZ									 									</v>
          </cell>
          <cell r="D37418" t="str">
            <v>UD</v>
          </cell>
          <cell r="F37418" t="str">
            <v>2223</v>
          </cell>
        </row>
        <row r="37419">
          <cell r="A37419">
            <v>848300301</v>
          </cell>
          <cell r="B37419" t="str">
            <v>PROBADOR DE FUGAS PARA BROCOSCOPIO PENTAX.</v>
          </cell>
          <cell r="D37419" t="str">
            <v>UD</v>
          </cell>
          <cell r="F37419" t="str">
            <v>2223</v>
          </cell>
        </row>
        <row r="37420">
          <cell r="A37420">
            <v>848300302</v>
          </cell>
          <cell r="B37420" t="str">
            <v>TAPADURA CANAL DE TRABAJO,MEDIDAS 1 CM DE ALTO X 1,5CM DE DIAMETRO.  OMPATIBLE PARA EQUIPO DE BRONCOSCOPIA MARCA FUJINOM.</v>
          </cell>
          <cell r="D37420" t="str">
            <v>UD</v>
          </cell>
          <cell r="F37420" t="str">
            <v>2223</v>
          </cell>
        </row>
        <row r="37421">
          <cell r="A37421">
            <v>848300303</v>
          </cell>
          <cell r="B37421" t="str">
            <v>PLETISMOGRAFO, REPUESTOS Y ACCESORIOS.</v>
          </cell>
          <cell r="D37421" t="str">
            <v>UD</v>
          </cell>
          <cell r="F37421" t="str">
            <v>2223</v>
          </cell>
        </row>
        <row r="37422">
          <cell r="A37422">
            <v>848300304</v>
          </cell>
          <cell r="B37422" t="str">
            <v xml:space="preserve">REPUESTOS Y ACCESORIOS, PARA IRRADIADOR DE SANGRE Y HEMOCOMPONENTES.									 									</v>
          </cell>
          <cell r="D37422" t="str">
            <v>UD</v>
          </cell>
          <cell r="F37422" t="str">
            <v>2223</v>
          </cell>
        </row>
        <row r="37423">
          <cell r="A37423">
            <v>848300305</v>
          </cell>
          <cell r="B37423" t="str">
            <v>BRONCOSCOPIO, REPUESTOS Y ACCESORIOS, SEGUN CARACTERISTICAS Y ESPECIFICACIONES.</v>
          </cell>
          <cell r="D37423" t="str">
            <v>UD</v>
          </cell>
          <cell r="F37423" t="str">
            <v>2223</v>
          </cell>
        </row>
        <row r="37424">
          <cell r="A37424">
            <v>848300306</v>
          </cell>
          <cell r="B37424" t="str">
            <v>TALADRO NEUMATICO, REPUESTOS Y ACCESORIOS, SEGUN CARACTERISTICAS Y ESPECIFICACIONES.</v>
          </cell>
          <cell r="D37424" t="str">
            <v>UD</v>
          </cell>
          <cell r="F37424" t="str">
            <v>2223</v>
          </cell>
        </row>
        <row r="37425">
          <cell r="A37425">
            <v>848300307</v>
          </cell>
          <cell r="B37425" t="str">
            <v>ROLES GRANDES PARA SELLADORA DE PAPEL GRADO MEDICO MARCA EEE MODELO 150.</v>
          </cell>
          <cell r="D37425" t="str">
            <v>UD</v>
          </cell>
          <cell r="F37425" t="str">
            <v>2223</v>
          </cell>
        </row>
        <row r="37426">
          <cell r="A37426">
            <v>848300308</v>
          </cell>
          <cell r="B37426" t="str">
            <v>EJE SUPERIOR DE 12MM PARA SELLADORA DE PAPEL GRADO MEDICO MARCA EEE MODELO 150.</v>
          </cell>
          <cell r="D37426" t="str">
            <v>UD</v>
          </cell>
          <cell r="F37426" t="str">
            <v>2223</v>
          </cell>
        </row>
        <row r="37427">
          <cell r="A37427">
            <v>848300309</v>
          </cell>
          <cell r="B37427" t="str">
            <v>RESISTENCIA PARA SELLADORA DE PAPEL GRADO MEDICO YELLOW MODELO M1000.</v>
          </cell>
          <cell r="D37427" t="str">
            <v>UD</v>
          </cell>
          <cell r="F37427" t="str">
            <v>2223</v>
          </cell>
        </row>
        <row r="37428">
          <cell r="A37428">
            <v>848300310</v>
          </cell>
          <cell r="B37428" t="str">
            <v>FLECHA PORTARODILLO SUPERIOR PARA SELLADORA DE PAPEL GRADO MEDICO MARCA EEE MODELO 150.</v>
          </cell>
          <cell r="D37428" t="str">
            <v>UD</v>
          </cell>
          <cell r="F37428" t="str">
            <v>2223</v>
          </cell>
        </row>
        <row r="37429">
          <cell r="A37429">
            <v>848300311</v>
          </cell>
          <cell r="B37429" t="str">
            <v>EJE DE TRANSMISION SUPERIOR PARA SELLADORA DE PAPEL GRADO MEDICO MARCA EEE MODELO 150.</v>
          </cell>
          <cell r="D37429" t="str">
            <v>UD</v>
          </cell>
          <cell r="F37429" t="str">
            <v>2223</v>
          </cell>
        </row>
        <row r="37430">
          <cell r="A37430">
            <v>848300312</v>
          </cell>
          <cell r="B37430" t="str">
            <v>FLECHA RODILLO INTERIOR PARA SELLADORA DE PAPEL GRADO MEDICO MARCA EEE MODELO 150.</v>
          </cell>
          <cell r="D37430" t="str">
            <v>UD</v>
          </cell>
          <cell r="F37430" t="str">
            <v>2223</v>
          </cell>
        </row>
        <row r="37431">
          <cell r="A37431">
            <v>848300313</v>
          </cell>
          <cell r="B37431" t="str">
            <v>BANDA TRANSPORTADORA PARA SELLADORA DE PAPEL GRADO MEDICO MARCA EEE MODELO 150.</v>
          </cell>
          <cell r="D37431" t="str">
            <v>UD</v>
          </cell>
          <cell r="F37431" t="str">
            <v>2223</v>
          </cell>
        </row>
        <row r="37432">
          <cell r="A37432">
            <v>848300314</v>
          </cell>
          <cell r="B37432" t="str">
            <v>RODILLO DE POLIURETANO PARA SELLADORA DE PAPEL GRADO MEDICO MARCA EEE MODELO 150.</v>
          </cell>
          <cell r="D37432" t="str">
            <v>UD</v>
          </cell>
          <cell r="F37432" t="str">
            <v>2223</v>
          </cell>
        </row>
        <row r="37433">
          <cell r="A37433">
            <v>848300316</v>
          </cell>
          <cell r="B37433" t="str">
            <v>BANDA TRANSPORTADORA 322 PARA SELLADORA DE PAPEL GRADO MEDICO MARCA EEE MODELO 1500A.</v>
          </cell>
          <cell r="D37433" t="str">
            <v>UD</v>
          </cell>
          <cell r="F37433" t="str">
            <v>2223</v>
          </cell>
        </row>
        <row r="37434">
          <cell r="A37434">
            <v>848300317</v>
          </cell>
          <cell r="B37434" t="str">
            <v>UNIDAD KEELER,  REPUESTOS Y ACCESORIOS, SEGUN CARACTERISTICAS Y ESPECIFICACIONES.</v>
          </cell>
          <cell r="D37434" t="str">
            <v>UD</v>
          </cell>
          <cell r="F37434" t="str">
            <v>2223</v>
          </cell>
        </row>
        <row r="37435">
          <cell r="A37435">
            <v>848300318</v>
          </cell>
          <cell r="B37435" t="str">
            <v>CINTA DURASTICK PARA SELLADORA DE PAPEL GRADO MEDICO MARCA EEE MODELO 1500A.</v>
          </cell>
          <cell r="D37435" t="str">
            <v>UD</v>
          </cell>
          <cell r="F37435" t="str">
            <v>2223</v>
          </cell>
        </row>
        <row r="37436">
          <cell r="A37436">
            <v>848300319</v>
          </cell>
          <cell r="B37436" t="str">
            <v>RODILLO DE POLIURETANO PARA SELLADORA DE PAPEL GRADO MEDICO MARCA EEE MODELO 1500A.</v>
          </cell>
          <cell r="D37436" t="str">
            <v>UD</v>
          </cell>
          <cell r="F37436" t="str">
            <v>2223</v>
          </cell>
        </row>
        <row r="37437">
          <cell r="A37437">
            <v>848300320</v>
          </cell>
          <cell r="B37437" t="str">
            <v>BOMBILLO PARA FUENTE GAST OLI</v>
          </cell>
          <cell r="D37437" t="str">
            <v>UD</v>
          </cell>
          <cell r="F37437" t="str">
            <v>2223</v>
          </cell>
        </row>
        <row r="37438">
          <cell r="A37438">
            <v>848300321</v>
          </cell>
          <cell r="B37438" t="str">
            <v>CINTA PARA MAQUINA SELLADORA DE PAPEL GRADO MEDICO MARCA MDCARE MODELO MD860.</v>
          </cell>
          <cell r="D37438" t="str">
            <v>UD</v>
          </cell>
          <cell r="F37438" t="str">
            <v>2223</v>
          </cell>
        </row>
        <row r="37439">
          <cell r="A37439">
            <v>848300322</v>
          </cell>
          <cell r="B37439" t="str">
            <v>CINTA DE TINTA PARA USAR EN LAS SELLADORAS DE PAPEL GRADO MEDICO,  MODELO EEE 1500 MI</v>
          </cell>
          <cell r="D37439" t="str">
            <v>UD</v>
          </cell>
          <cell r="F37439" t="str">
            <v>2223</v>
          </cell>
        </row>
        <row r="37440">
          <cell r="A37440">
            <v>848300323</v>
          </cell>
          <cell r="B37440" t="str">
            <v>REPUESTOS Y ACCESORIOS, PARA MESA CON PLATAFORMA PEDIATRICA PARA PROCEDIMIENTOS DE ORTOPEDIA CON YESO.</v>
          </cell>
          <cell r="D37440" t="str">
            <v>UD</v>
          </cell>
          <cell r="F37440" t="str">
            <v>2223</v>
          </cell>
        </row>
        <row r="37441">
          <cell r="A37441">
            <v>848300325</v>
          </cell>
          <cell r="B37441" t="str">
            <v xml:space="preserve">REPUESTOS Y ACCESORIOS PARA PORTA SUEROS 									 									</v>
          </cell>
          <cell r="D37441" t="str">
            <v>UD</v>
          </cell>
          <cell r="F37441" t="str">
            <v>2223</v>
          </cell>
        </row>
        <row r="37442">
          <cell r="A37442">
            <v>848300326</v>
          </cell>
          <cell r="B37442" t="str">
            <v xml:space="preserve">REPUESTOS Y ACCESORIOS PARA BANCO GIRATORIO 									 									</v>
          </cell>
          <cell r="D37442" t="str">
            <v>UD</v>
          </cell>
          <cell r="F37442" t="str">
            <v>2223</v>
          </cell>
        </row>
        <row r="37443">
          <cell r="A37443">
            <v>848300327</v>
          </cell>
          <cell r="B37443" t="str">
            <v xml:space="preserve">REPUESTOS Y ACCESORIOS PARA CARRO DE ACERO INOXIDABLE  CON TRES O MAS  NIVELES 									 									</v>
          </cell>
          <cell r="D37443" t="str">
            <v>UD</v>
          </cell>
          <cell r="F37443" t="str">
            <v>2223</v>
          </cell>
        </row>
        <row r="37444">
          <cell r="A37444">
            <v>848300328</v>
          </cell>
          <cell r="B37444" t="str">
            <v xml:space="preserve">REPUESTOS Y ACCESORIOS PARA CARRO DE ANESTESIA 									 									</v>
          </cell>
          <cell r="D37444" t="str">
            <v>UD</v>
          </cell>
          <cell r="F37444" t="str">
            <v>2223</v>
          </cell>
        </row>
        <row r="37445">
          <cell r="A37445">
            <v>848300329</v>
          </cell>
          <cell r="B37445" t="str">
            <v xml:space="preserve">REPUESTOS Y ACCESORIOS PARA CARRO DE TRANSPORTE DE MUESTRAS									 									</v>
          </cell>
          <cell r="D37445" t="str">
            <v>UD</v>
          </cell>
          <cell r="F37445" t="str">
            <v>2223</v>
          </cell>
        </row>
        <row r="37446">
          <cell r="A37446">
            <v>848300330</v>
          </cell>
          <cell r="B37446" t="str">
            <v>EQUIPO SECUENCIADOR PYROMARK Q24, REPUESTOS Y ACCESORIOS.</v>
          </cell>
          <cell r="D37446" t="str">
            <v>UD</v>
          </cell>
          <cell r="F37446" t="str">
            <v>2223</v>
          </cell>
        </row>
        <row r="37447">
          <cell r="A37447">
            <v>848300331</v>
          </cell>
          <cell r="B37447" t="str">
            <v xml:space="preserve">REPUESTOS Y ACCESORIOS PARA SILLON RECLINABLE 									 									</v>
          </cell>
          <cell r="D37447" t="str">
            <v>UD</v>
          </cell>
          <cell r="F37447" t="str">
            <v>2223</v>
          </cell>
        </row>
        <row r="37448">
          <cell r="A37448">
            <v>848300332</v>
          </cell>
          <cell r="B37448" t="str">
            <v xml:space="preserve">REPUESTOS Y ACCESORIOS, PARA UNIDAD UROLOGICA PARA CIRUGIA ABIERTA.									 									</v>
          </cell>
          <cell r="D37448" t="str">
            <v>UD</v>
          </cell>
          <cell r="F37448" t="str">
            <v>2223</v>
          </cell>
        </row>
        <row r="37449">
          <cell r="A37449">
            <v>848300333</v>
          </cell>
          <cell r="B37449" t="str">
            <v>REPUESTOS Y ACCESORIOS PARA ELASTROGRAFO HEPATICO.</v>
          </cell>
          <cell r="D37449" t="str">
            <v>UD</v>
          </cell>
          <cell r="F37449" t="str">
            <v>2223</v>
          </cell>
        </row>
        <row r="37450">
          <cell r="A37450">
            <v>848300360</v>
          </cell>
          <cell r="B37450" t="str">
            <v>BOMBILLO PARA OFTALMOSCOPIO</v>
          </cell>
          <cell r="D37450" t="str">
            <v>UD</v>
          </cell>
          <cell r="F37450" t="str">
            <v>2223</v>
          </cell>
        </row>
        <row r="37451">
          <cell r="A37451">
            <v>848300400</v>
          </cell>
          <cell r="B37451" t="str">
            <v>REPUESTOS Y ACCESORIOS PARA BALANZA DIGITAL PORTATIL.</v>
          </cell>
          <cell r="D37451" t="str">
            <v>UD</v>
          </cell>
          <cell r="F37451" t="str">
            <v>2223</v>
          </cell>
        </row>
        <row r="37452">
          <cell r="A37452">
            <v>848300401</v>
          </cell>
          <cell r="B37452" t="str">
            <v>REPUESTOS Y ACCESORIOS PARA BALANZA  PEDIATRICA DIGITAL.</v>
          </cell>
          <cell r="D37452" t="str">
            <v>UD</v>
          </cell>
          <cell r="F37452" t="str">
            <v>2223</v>
          </cell>
        </row>
        <row r="37453">
          <cell r="A37453">
            <v>848300402</v>
          </cell>
          <cell r="B37453" t="str">
            <v>REPUESTOS Y ACCESORIOS PARA BALANZA PARA PERSONAS CON MOVILIZACION LIMITADA.</v>
          </cell>
          <cell r="D37453" t="str">
            <v>UD</v>
          </cell>
          <cell r="F37453" t="str">
            <v>2223</v>
          </cell>
        </row>
        <row r="37454">
          <cell r="A37454">
            <v>848300403</v>
          </cell>
          <cell r="B37454" t="str">
            <v>REPUESTOS Y ACCESORIOS PARA BOMBA PARA EXTRACCION DE LECHE MATERNA.</v>
          </cell>
          <cell r="D37454" t="str">
            <v>UD</v>
          </cell>
          <cell r="F37454" t="str">
            <v>2223</v>
          </cell>
        </row>
        <row r="37455">
          <cell r="A37455">
            <v>848300404</v>
          </cell>
          <cell r="B37455" t="str">
            <v>REPUESTOS Y ACCESORIOS PARA CAMA DE POSICIONES.</v>
          </cell>
          <cell r="D37455" t="str">
            <v>UD</v>
          </cell>
          <cell r="F37455" t="str">
            <v>2223</v>
          </cell>
        </row>
        <row r="37456">
          <cell r="A37456">
            <v>848300405</v>
          </cell>
          <cell r="B37456" t="str">
            <v>REPUESTOS Y ACCESORIOS PARA CAMILLA FIJA.</v>
          </cell>
          <cell r="D37456" t="str">
            <v>UD</v>
          </cell>
          <cell r="F37456" t="str">
            <v>2223</v>
          </cell>
        </row>
        <row r="37457">
          <cell r="A37457">
            <v>848300406</v>
          </cell>
          <cell r="B37457" t="str">
            <v>REPUESTOS Y ACCESORIOS PARA CAMILLA FIJA PARA INYECTABLES O EXPLORACION.</v>
          </cell>
          <cell r="D37457" t="str">
            <v>UD</v>
          </cell>
          <cell r="F37457" t="str">
            <v>2223</v>
          </cell>
        </row>
        <row r="37458">
          <cell r="A37458">
            <v>848300407</v>
          </cell>
          <cell r="B37458" t="str">
            <v>REPUESTOS Y ACCESORIOS PARA EQUIPO DE DIAGNOSTICO DE PARED.</v>
          </cell>
          <cell r="D37458" t="str">
            <v>UD</v>
          </cell>
          <cell r="F37458" t="str">
            <v>2223</v>
          </cell>
        </row>
        <row r="37459">
          <cell r="A37459">
            <v>848300408</v>
          </cell>
          <cell r="B37459" t="str">
            <v>REPUESTOS Y ACCESORIOS PARA EQUIPO DE DIAGNOSTICO PORTATIL.</v>
          </cell>
          <cell r="D37459" t="str">
            <v>UD</v>
          </cell>
          <cell r="F37459" t="str">
            <v>2223</v>
          </cell>
        </row>
        <row r="37460">
          <cell r="A37460">
            <v>848300409</v>
          </cell>
          <cell r="B37460" t="str">
            <v>REPUESTOS Y ACCESORIOS PARA ESFIGNOMANOMETRO DE PARED.</v>
          </cell>
          <cell r="D37460" t="str">
            <v>UD</v>
          </cell>
          <cell r="F37460" t="str">
            <v>2223</v>
          </cell>
        </row>
        <row r="37461">
          <cell r="A37461">
            <v>848300410</v>
          </cell>
          <cell r="B37461" t="str">
            <v>REPUESTOS Y ACCESORIOS PARA ESFIGNOMANOMETRO DE PEDESTAL.</v>
          </cell>
          <cell r="D37461" t="str">
            <v>UD</v>
          </cell>
          <cell r="F37461" t="str">
            <v>2223</v>
          </cell>
        </row>
        <row r="37462">
          <cell r="A37462">
            <v>848300411</v>
          </cell>
          <cell r="B37462" t="str">
            <v>REPUESTOS Y ACCESORIOS PARA ESFIGNOMANOMETRO DIGITAL DE MESA.</v>
          </cell>
          <cell r="D37462" t="str">
            <v>UD</v>
          </cell>
          <cell r="F37462" t="str">
            <v>2223</v>
          </cell>
        </row>
        <row r="37463">
          <cell r="A37463">
            <v>848300412</v>
          </cell>
          <cell r="B37463" t="str">
            <v>REPUESTOS Y ACCESORIOS PARA ESFIGNOMANOMETRO DIGITAL DE PARED.</v>
          </cell>
          <cell r="D37463" t="str">
            <v>UD</v>
          </cell>
          <cell r="F37463" t="str">
            <v>2223</v>
          </cell>
        </row>
        <row r="37464">
          <cell r="A37464">
            <v>848300413</v>
          </cell>
          <cell r="B37464" t="str">
            <v>REPUESTOS Y ACCESORIOS PARA ESFIGNOMANOMETRO DIGITAL DE PEDESTAL.</v>
          </cell>
          <cell r="D37464" t="str">
            <v>UD</v>
          </cell>
          <cell r="F37464" t="str">
            <v>2223</v>
          </cell>
        </row>
        <row r="37465">
          <cell r="A37465">
            <v>848300414</v>
          </cell>
          <cell r="B37465" t="str">
            <v>REPUESTOS Y ACCESORIOS PARA OFTALMOSCOPIO DIRECTO.</v>
          </cell>
          <cell r="D37465" t="str">
            <v>UD</v>
          </cell>
          <cell r="F37465" t="str">
            <v>2223</v>
          </cell>
        </row>
        <row r="37466">
          <cell r="A37466">
            <v>848300415</v>
          </cell>
          <cell r="B37466" t="str">
            <v>REPUESTOS Y ACCESORIOS PARA OFTALMOSCOPIO INDIRECTO.</v>
          </cell>
          <cell r="D37466" t="str">
            <v>UD</v>
          </cell>
          <cell r="F37466" t="str">
            <v>2223</v>
          </cell>
        </row>
        <row r="37467">
          <cell r="A37467">
            <v>848300416</v>
          </cell>
          <cell r="B37467" t="str">
            <v>REPUESTOS Y ACCESORIOS PARA OTOSCOPIO.</v>
          </cell>
          <cell r="D37467" t="str">
            <v>UD</v>
          </cell>
          <cell r="F37467" t="str">
            <v>2223</v>
          </cell>
        </row>
        <row r="37468">
          <cell r="A37468">
            <v>848300417</v>
          </cell>
          <cell r="B37468" t="str">
            <v>REPUESTOS Y ACCESORIOS PARA OXIMETRO DE PULSO.</v>
          </cell>
          <cell r="D37468" t="str">
            <v>UD</v>
          </cell>
          <cell r="F37468" t="str">
            <v>2223</v>
          </cell>
        </row>
        <row r="37469">
          <cell r="A37469">
            <v>848300418</v>
          </cell>
          <cell r="B37469" t="str">
            <v>REPUESTOS Y ACCESORIOS PARA OXIMETRO DE PULSO PORTATIL.</v>
          </cell>
          <cell r="D37469" t="str">
            <v>UD</v>
          </cell>
          <cell r="F37469" t="str">
            <v>2223</v>
          </cell>
        </row>
        <row r="37470">
          <cell r="A37470">
            <v>848300419</v>
          </cell>
          <cell r="B37470" t="str">
            <v>REPUESTOS Y ACCESORIOS PARA PORTA SUEROS CIELITICO (GIGANTE CIELITICO).</v>
          </cell>
          <cell r="D37470" t="str">
            <v>UD</v>
          </cell>
          <cell r="F37470" t="str">
            <v>2223</v>
          </cell>
        </row>
        <row r="37471">
          <cell r="A37471">
            <v>848300420</v>
          </cell>
          <cell r="B37471" t="str">
            <v>REPUESTOS Y ACCESORIOS PARA PORTA SUEROS DE PARED (GIGANTE DE PARED).</v>
          </cell>
          <cell r="D37471" t="str">
            <v>UD</v>
          </cell>
          <cell r="F37471" t="str">
            <v>2223</v>
          </cell>
        </row>
        <row r="37472">
          <cell r="A37472">
            <v>848300421</v>
          </cell>
          <cell r="B37472" t="str">
            <v>REPUESTOS Y ACCESORIOS PARA PORTA SUEROS RODANTE (GIGANTE DE PIE).</v>
          </cell>
          <cell r="D37472" t="str">
            <v>UD</v>
          </cell>
          <cell r="F37472" t="str">
            <v>2223</v>
          </cell>
        </row>
        <row r="37473">
          <cell r="A37473">
            <v>848300422</v>
          </cell>
          <cell r="B37473" t="str">
            <v>REPUESTOS Y ACCESORIOS PARA TALLIMETRO.</v>
          </cell>
          <cell r="D37473" t="str">
            <v>UD</v>
          </cell>
          <cell r="F37473" t="str">
            <v>2223</v>
          </cell>
        </row>
        <row r="37474">
          <cell r="A37474">
            <v>848300423</v>
          </cell>
          <cell r="B37474" t="str">
            <v>REPUESTOS Y ACCESORIOS PARA TERMOMETRO DIGITAL.</v>
          </cell>
          <cell r="D37474" t="str">
            <v>UD</v>
          </cell>
          <cell r="F37474" t="str">
            <v>2223</v>
          </cell>
        </row>
        <row r="37475">
          <cell r="A37475">
            <v>848300424</v>
          </cell>
          <cell r="B37475" t="str">
            <v>REPUESTOS Y ACCESORIOS PARA MONITOR DE SIGNOS VITALES.</v>
          </cell>
          <cell r="D37475" t="str">
            <v>UD</v>
          </cell>
          <cell r="F37475" t="str">
            <v>2223</v>
          </cell>
        </row>
        <row r="37476">
          <cell r="A37476">
            <v>848300425</v>
          </cell>
          <cell r="B37476" t="str">
            <v>REPUESTOS Y ACCESORIOS PARA MONITOR DE SIGNOS VITALES CUIDADO CRITICO.</v>
          </cell>
          <cell r="D37476" t="str">
            <v>UD</v>
          </cell>
          <cell r="F37476" t="str">
            <v>2223</v>
          </cell>
        </row>
        <row r="37477">
          <cell r="A37477">
            <v>848300426</v>
          </cell>
          <cell r="B37477" t="str">
            <v>REPUESTOS Y ACCESORIOS PARA MONITOR DE SIGNOS VITALES CUIDADO GENERAL.</v>
          </cell>
          <cell r="D37477" t="str">
            <v>UD</v>
          </cell>
          <cell r="F37477" t="str">
            <v>2223</v>
          </cell>
        </row>
        <row r="37478">
          <cell r="A37478">
            <v>848300427</v>
          </cell>
          <cell r="B37478" t="str">
            <v>REPUESTOS Y ACCESORIOS PARA MONITOR DE SIGNOS VITALES PARA TRASLADOS.</v>
          </cell>
          <cell r="D37478" t="str">
            <v>UD</v>
          </cell>
          <cell r="F37478" t="str">
            <v>2223</v>
          </cell>
        </row>
        <row r="37479">
          <cell r="A37479">
            <v>848300428</v>
          </cell>
          <cell r="B37479" t="str">
            <v>REPUESTOS Y ACCESORIOS PARA NEBULIZADOR.</v>
          </cell>
          <cell r="D37479" t="str">
            <v>UD</v>
          </cell>
          <cell r="F37479" t="str">
            <v>2223</v>
          </cell>
        </row>
        <row r="37480">
          <cell r="A37480">
            <v>848300429</v>
          </cell>
          <cell r="B37480" t="str">
            <v>REPUESTOS Y ACCESORIOS PARA ESTERILIZADOR DE MEZA.</v>
          </cell>
          <cell r="D37480" t="str">
            <v>UD</v>
          </cell>
          <cell r="F37480" t="str">
            <v>2223</v>
          </cell>
        </row>
        <row r="37481">
          <cell r="A37481">
            <v>848300430</v>
          </cell>
          <cell r="B37481" t="str">
            <v>ACCESORIO PARA MONITOR DE SIGNOS VITALES MARCA EDAN, MODELO: IM80 ( LCD SCREEN Y PLASTIC SCREEN) N° DE PARTE: 21.16.045105..</v>
          </cell>
          <cell r="D37481" t="str">
            <v>UD</v>
          </cell>
          <cell r="F37481" t="str">
            <v>2223</v>
          </cell>
        </row>
        <row r="37482">
          <cell r="A37482">
            <v>848300445</v>
          </cell>
          <cell r="B37482" t="str">
            <v>BOMBILLO 6 V. 15 W.</v>
          </cell>
          <cell r="D37482" t="str">
            <v>UD</v>
          </cell>
          <cell r="F37482" t="str">
            <v>2223</v>
          </cell>
        </row>
        <row r="37483">
          <cell r="A37483">
            <v>848300470</v>
          </cell>
          <cell r="B37483" t="str">
            <v>BOMBILLO 6 VOTS</v>
          </cell>
          <cell r="D37483" t="str">
            <v>UD</v>
          </cell>
          <cell r="F37483" t="str">
            <v>2223</v>
          </cell>
        </row>
        <row r="37484">
          <cell r="A37484">
            <v>848300471</v>
          </cell>
          <cell r="B37484" t="str">
            <v>LAMPARA DE HALOGENO PARA POLARIMETRO MODELO AUTOPOL V,  MARCA RUDOLPH</v>
          </cell>
          <cell r="D37484" t="str">
            <v>UD</v>
          </cell>
          <cell r="F37484" t="str">
            <v>2223</v>
          </cell>
        </row>
        <row r="37485">
          <cell r="A37485">
            <v>848300475</v>
          </cell>
          <cell r="B37485" t="str">
            <v>BOMBILLO PARA LAMPARA 6 V. 5 A.</v>
          </cell>
          <cell r="D37485" t="str">
            <v>UD</v>
          </cell>
          <cell r="F37485" t="str">
            <v>2223</v>
          </cell>
        </row>
        <row r="37486">
          <cell r="A37486">
            <v>848300476</v>
          </cell>
          <cell r="B37486" t="str">
            <v>BOMBILLO HALOGENO DE 22.8V Y 50W,  PARA LAMPARA QUIRURGICA.</v>
          </cell>
          <cell r="D37486" t="str">
            <v>UD</v>
          </cell>
          <cell r="F37486" t="str">
            <v>2223</v>
          </cell>
        </row>
        <row r="37487">
          <cell r="A37487">
            <v>848300477</v>
          </cell>
          <cell r="B37487" t="str">
            <v>BOMBILLO HALOGENO DE 12 V / 50W PARA LAMPARA DE EXAMINACION</v>
          </cell>
          <cell r="D37487" t="str">
            <v>UD</v>
          </cell>
          <cell r="F37487" t="str">
            <v>2223</v>
          </cell>
        </row>
        <row r="37488">
          <cell r="A37488">
            <v>848300478</v>
          </cell>
          <cell r="B37488" t="str">
            <v>BOMBILLO HALOGENO CAMPANA 12V 20W PARA LAMPARA DE EXAMINACION</v>
          </cell>
          <cell r="D37488" t="str">
            <v>UD</v>
          </cell>
          <cell r="F37488" t="str">
            <v>2223</v>
          </cell>
        </row>
        <row r="37489">
          <cell r="A37489">
            <v>848300480</v>
          </cell>
          <cell r="B37489" t="str">
            <v>BOMBILLO DE MERCURIO P\ MICROSCOPIO</v>
          </cell>
          <cell r="D37489" t="str">
            <v>UD</v>
          </cell>
          <cell r="F37489" t="str">
            <v>2223</v>
          </cell>
        </row>
        <row r="37490">
          <cell r="A37490">
            <v>848300490</v>
          </cell>
          <cell r="B37490" t="str">
            <v>COAGULOMETRO, REPUESTOS Y ACCESORIOS.</v>
          </cell>
          <cell r="D37490" t="str">
            <v>UD</v>
          </cell>
          <cell r="F37490" t="str">
            <v>2223</v>
          </cell>
        </row>
        <row r="37491">
          <cell r="A37491">
            <v>848300497</v>
          </cell>
          <cell r="B37491" t="str">
            <v>BOMBILLO PARA MICROSCOPIO 10 W.</v>
          </cell>
          <cell r="D37491" t="str">
            <v>UD</v>
          </cell>
          <cell r="F37491" t="str">
            <v>2223</v>
          </cell>
        </row>
        <row r="37492">
          <cell r="A37492">
            <v>848300498</v>
          </cell>
          <cell r="B37492" t="str">
            <v>BATERIA PARA NEUROESTIMULACION CEREBRAL PROFUNDA, NO RECARGABLE</v>
          </cell>
          <cell r="D37492" t="str">
            <v>UD</v>
          </cell>
          <cell r="F37492" t="str">
            <v>2223</v>
          </cell>
        </row>
        <row r="37493">
          <cell r="A37493">
            <v>848300499</v>
          </cell>
          <cell r="B37493" t="str">
            <v>BOMBILLO 60 W.</v>
          </cell>
          <cell r="D37493" t="str">
            <v>UD</v>
          </cell>
          <cell r="F37493" t="str">
            <v>2223</v>
          </cell>
        </row>
        <row r="37494">
          <cell r="A37494">
            <v>848300500</v>
          </cell>
          <cell r="B37494" t="str">
            <v>SILLAS, REPUESTOS Y ACCESORIOS.</v>
          </cell>
          <cell r="D37494" t="str">
            <v>UD</v>
          </cell>
          <cell r="F37494" t="str">
            <v>2223</v>
          </cell>
        </row>
        <row r="37495">
          <cell r="A37495">
            <v>848300502</v>
          </cell>
          <cell r="B37495" t="str">
            <v>CABLE PARA POTENCIALES. COD. 9013CO111 2X0,7MM (1 MT FEMALE) PARA UTILIZARLOS  EN EL EQUIPO DE ELECTROMIOGRAFIA.</v>
          </cell>
          <cell r="D37495" t="str">
            <v>UD</v>
          </cell>
          <cell r="F37495" t="str">
            <v>2223</v>
          </cell>
        </row>
        <row r="37496">
          <cell r="A37496">
            <v>848300503</v>
          </cell>
          <cell r="B37496" t="str">
            <v>CABLE PARA POTENCIALES. COD. 9013CO112 2X0,7MM (2 MT FEMALE) PARA UTILIZARLOS  EN EL EQUIPO DE ELECTROMIOGRAFIA.</v>
          </cell>
          <cell r="D37496" t="str">
            <v>UD</v>
          </cell>
          <cell r="F37496" t="str">
            <v>2223</v>
          </cell>
        </row>
        <row r="37497">
          <cell r="A37497">
            <v>848300505</v>
          </cell>
          <cell r="B37497" t="str">
            <v>TUBO DE RAYOS X , PARA EQUIPO DE RAYOS X MARCA SIEMENS, (150/40/80HC-100)</v>
          </cell>
          <cell r="D37497" t="str">
            <v>UD</v>
          </cell>
          <cell r="F37497" t="str">
            <v>2223</v>
          </cell>
        </row>
        <row r="37498">
          <cell r="A37498">
            <v>848300510</v>
          </cell>
          <cell r="B37498" t="str">
            <v>BOMBILLO P MICROSCOPIO 12V 100W</v>
          </cell>
          <cell r="D37498" t="str">
            <v>UD</v>
          </cell>
          <cell r="F37498" t="str">
            <v>2223</v>
          </cell>
        </row>
        <row r="37499">
          <cell r="A37499">
            <v>848300511</v>
          </cell>
          <cell r="B37499" t="str">
            <v>ELECTRODO DE CARBONO DE 4 X 6 CM, PARA ESTIMULADORES ELECTRICOS CON ULTRASONIDO Y LASER CHATTANOOGA</v>
          </cell>
          <cell r="D37499" t="str">
            <v>UD</v>
          </cell>
          <cell r="F37499" t="str">
            <v>2223</v>
          </cell>
        </row>
        <row r="37500">
          <cell r="A37500">
            <v>848300512</v>
          </cell>
          <cell r="B37500" t="str">
            <v>ELECTRODOS ADHESIVOS  DE 5 X 5 CM, PARA ESTIMULADORES ELECTRICOS CON ULTRASONIDO Y LASER CHATTANOOGA</v>
          </cell>
          <cell r="D37500" t="str">
            <v>UD</v>
          </cell>
          <cell r="F37500" t="str">
            <v>2223</v>
          </cell>
        </row>
        <row r="37501">
          <cell r="A37501">
            <v>848300513</v>
          </cell>
          <cell r="B37501" t="str">
            <v>ELECTRODOS DE CARBONO DE 6 X 8 CM, PARA ESTIMULADORES ELECTRICOS CON ULTRASONIDO Y LASER  CHATTANOOGA</v>
          </cell>
          <cell r="D37501" t="str">
            <v>UD</v>
          </cell>
          <cell r="F37501" t="str">
            <v>2223</v>
          </cell>
        </row>
        <row r="37502">
          <cell r="A37502">
            <v>848300514</v>
          </cell>
          <cell r="B37502" t="str">
            <v>ELECTRODOS DE CARBONO REDONDOS DE 3 CM, PARA ESTIMULADORES ELECTRICOS CON ULTRASONIDO Y LASER CHATTANOOGA</v>
          </cell>
          <cell r="D37502" t="str">
            <v>UD</v>
          </cell>
          <cell r="F37502" t="str">
            <v>2223</v>
          </cell>
        </row>
        <row r="37503">
          <cell r="A37503">
            <v>848300515</v>
          </cell>
          <cell r="B37503" t="str">
            <v>ESTIMULADOR ELECTRICO, REPUESTOS Y ACCESORIOS.</v>
          </cell>
          <cell r="D37503" t="str">
            <v>UD</v>
          </cell>
          <cell r="F37503" t="str">
            <v>2223</v>
          </cell>
        </row>
        <row r="37504">
          <cell r="A37504">
            <v>848300516</v>
          </cell>
          <cell r="B37504" t="str">
            <v>CABLE PARA ELECTROMIOGRAFIA (1-METRO) COAXIAL PARA UTILIZARLAS EN EQUIPO DE ELECTROMIOGRAFIA.</v>
          </cell>
          <cell r="D37504" t="str">
            <v>UD</v>
          </cell>
          <cell r="F37504" t="str">
            <v>2223</v>
          </cell>
        </row>
        <row r="37505">
          <cell r="A37505">
            <v>848300517</v>
          </cell>
          <cell r="B37505" t="str">
            <v>CABLE PARA ELECTROMIOGRAFIA (2-METROS) COAXIAL, PARA UTILIZARLOS  EN EL EQUIPO DE ELECTROMIOGRAFIA.</v>
          </cell>
          <cell r="D37505" t="str">
            <v>UD</v>
          </cell>
          <cell r="F37505" t="str">
            <v>2223</v>
          </cell>
        </row>
        <row r="37506">
          <cell r="A37506">
            <v>848300518</v>
          </cell>
          <cell r="B37506" t="str">
            <v>EQUIPO DE ELECTROMIOGRAFIA, REPUESTOS Y ACCESORIOS.</v>
          </cell>
          <cell r="D37506" t="str">
            <v>UD</v>
          </cell>
          <cell r="F37506" t="str">
            <v>2223</v>
          </cell>
        </row>
        <row r="37507">
          <cell r="A37507">
            <v>848300520</v>
          </cell>
          <cell r="B37507" t="str">
            <v>ELECTROBISTURI, REPUESTOS Y ACCESORIOS.</v>
          </cell>
          <cell r="D37507" t="str">
            <v>UD</v>
          </cell>
          <cell r="F37507" t="str">
            <v>2223</v>
          </cell>
        </row>
        <row r="37508">
          <cell r="A37508">
            <v>848300522</v>
          </cell>
          <cell r="B37508" t="str">
            <v>ELECTROCAUTERIO, REPUESTOS Y ACESORIOS.</v>
          </cell>
          <cell r="D37508" t="str">
            <v>UD</v>
          </cell>
          <cell r="F37508" t="str">
            <v>2223</v>
          </cell>
        </row>
        <row r="37509">
          <cell r="A37509">
            <v>848300523</v>
          </cell>
          <cell r="B37509" t="str">
            <v>ESTIMULADOR BIPOLAR ELECTRICO, COMPATIBLE CON DANTEC KEYPOINT, SE UTILIZA EN EL EQUIPO DE ELECTROMIOGRAFIA</v>
          </cell>
          <cell r="D37509" t="str">
            <v>UD</v>
          </cell>
          <cell r="F37509" t="str">
            <v>2223</v>
          </cell>
        </row>
        <row r="37510">
          <cell r="A37510">
            <v>848300524</v>
          </cell>
          <cell r="B37510" t="str">
            <v>ESTIMULADOR CON CONTROL DE INTENSIDAD   ELECTRICO, AUTORREGULABLE QUE SEA COMPATIBLE CON DANTEC KEYPOINT,  SE UTILIZA EN EL EQUIPO DE ELECTROMIOGRAFIA</v>
          </cell>
          <cell r="D37510" t="str">
            <v>UD</v>
          </cell>
          <cell r="F37510" t="str">
            <v>2223</v>
          </cell>
        </row>
        <row r="37511">
          <cell r="A37511">
            <v>848300525</v>
          </cell>
          <cell r="B37511" t="str">
            <v>AUDIOMETRO, REPUESTOS Y ACCESORIOS.</v>
          </cell>
          <cell r="D37511" t="str">
            <v>UD</v>
          </cell>
          <cell r="F37511" t="str">
            <v>2223</v>
          </cell>
        </row>
        <row r="37512">
          <cell r="A37512">
            <v>848300526</v>
          </cell>
          <cell r="B37512" t="str">
            <v>CABLE PARA AURICULAR PARA  EQUIPO DE AUDIOMETRIA .</v>
          </cell>
          <cell r="D37512" t="str">
            <v>UD</v>
          </cell>
          <cell r="F37512" t="str">
            <v>2223</v>
          </cell>
        </row>
        <row r="37513">
          <cell r="A37513">
            <v>848300527</v>
          </cell>
          <cell r="B37513" t="str">
            <v>CABLE PARA ELECTROMIOGRAFIA CANAL #1</v>
          </cell>
          <cell r="D37513" t="str">
            <v>UD</v>
          </cell>
          <cell r="F37513" t="str">
            <v>2223</v>
          </cell>
        </row>
        <row r="37514">
          <cell r="A37514">
            <v>848300528</v>
          </cell>
          <cell r="B37514" t="str">
            <v>CABLE PARA ELECTROMIOGRAFIA CANAL #2</v>
          </cell>
          <cell r="D37514" t="str">
            <v>UD</v>
          </cell>
          <cell r="F37514" t="str">
            <v>2223</v>
          </cell>
        </row>
        <row r="37515">
          <cell r="A37515">
            <v>848300529</v>
          </cell>
          <cell r="B37515" t="str">
            <v>CABLE DE CONEXION CON ADAPTADOR PARA ESTIMULADOR ELECTRICO SOMATO, DIN DE 5 PINES, LONGITUD DE 20 +/- 2 CM, REUTILIZABLE</v>
          </cell>
          <cell r="D37515" t="str">
            <v>UD</v>
          </cell>
          <cell r="F37515" t="str">
            <v>2223</v>
          </cell>
        </row>
        <row r="37516">
          <cell r="A37516">
            <v>848300530</v>
          </cell>
          <cell r="B37516" t="str">
            <v>LEVANTADOR HIDRAULICO DE PACIENTES,  REPUESTOS Y ACCESORIOS.</v>
          </cell>
          <cell r="D37516" t="str">
            <v>UD</v>
          </cell>
          <cell r="F37516" t="str">
            <v>2223</v>
          </cell>
        </row>
        <row r="37517">
          <cell r="A37517">
            <v>848300535</v>
          </cell>
          <cell r="B37517" t="str">
            <v>SISTEMA DE TRANSPORTE DE MUESTRAS,  REPUESTOS Y ACCESORIOS.</v>
          </cell>
          <cell r="D37517" t="str">
            <v>UD</v>
          </cell>
          <cell r="F37517" t="str">
            <v>2223</v>
          </cell>
        </row>
        <row r="37518">
          <cell r="A37518">
            <v>848300540</v>
          </cell>
          <cell r="B37518" t="str">
            <v>TORACOSCOPIO, REPUESTOS Y ACCESORIOS.</v>
          </cell>
          <cell r="D37518" t="str">
            <v>UD</v>
          </cell>
          <cell r="F37518" t="str">
            <v>2223</v>
          </cell>
        </row>
        <row r="37519">
          <cell r="A37519">
            <v>848300545</v>
          </cell>
          <cell r="B37519" t="str">
            <v>TRANSDUCTOR LINEAL  PARA ULTRASONIDO MARCA  TOSHIBA.</v>
          </cell>
          <cell r="D37519" t="str">
            <v>UD</v>
          </cell>
          <cell r="F37519" t="str">
            <v>2223</v>
          </cell>
        </row>
        <row r="37520">
          <cell r="A37520">
            <v>848300546</v>
          </cell>
          <cell r="B37520" t="str">
            <v>TRANSDUCTOR MS3-109301, PARA MONITOR FETAL MARCA EDAN MODELO F9</v>
          </cell>
          <cell r="D37520" t="str">
            <v>UD</v>
          </cell>
          <cell r="F37520" t="str">
            <v>2223</v>
          </cell>
        </row>
        <row r="37521">
          <cell r="A37521">
            <v>848300550</v>
          </cell>
          <cell r="B37521" t="str">
            <v>POLARIMETRO, REPUESTOS Y ACCESORIOS.</v>
          </cell>
          <cell r="D37521" t="str">
            <v>UD</v>
          </cell>
          <cell r="F37521" t="str">
            <v>2223</v>
          </cell>
        </row>
        <row r="37522">
          <cell r="A37522">
            <v>848300555</v>
          </cell>
          <cell r="B37522" t="str">
            <v>DESFIBRILADOR, REPUESTOS Y ACCESORIOS.</v>
          </cell>
          <cell r="D37522" t="str">
            <v>UD</v>
          </cell>
          <cell r="F37522" t="str">
            <v>2223</v>
          </cell>
        </row>
        <row r="37523">
          <cell r="A37523">
            <v>848300560</v>
          </cell>
          <cell r="B37523" t="str">
            <v>MAQUINA ENGRAPADORA INDUSTRIAL, REPUESTOS Y ACCESORIOS.</v>
          </cell>
          <cell r="D37523" t="str">
            <v>UD</v>
          </cell>
          <cell r="F37523" t="str">
            <v>2223</v>
          </cell>
        </row>
        <row r="37524">
          <cell r="A37524">
            <v>848300563</v>
          </cell>
          <cell r="B37524" t="str">
            <v>ELECTRODO DE CARBONO REDONDO DE 5 CM, PARA ESTIMULADOR ELECTRICO CON ULTRASONIDO Y LASER  CHATTANOOGA</v>
          </cell>
          <cell r="D37524" t="str">
            <v>UD</v>
          </cell>
          <cell r="F37524" t="str">
            <v>2223</v>
          </cell>
        </row>
        <row r="37525">
          <cell r="A37525">
            <v>848300564</v>
          </cell>
          <cell r="B37525" t="str">
            <v>ELECTRODO DE CARBONO DE 5 X 9 CM, PARA ESTIMULADOR ELECTRICO CON ULTRASONIDO Y LASER CHATTANOOGA</v>
          </cell>
          <cell r="D37525" t="str">
            <v>UD</v>
          </cell>
          <cell r="F37525" t="str">
            <v>2223</v>
          </cell>
        </row>
        <row r="37526">
          <cell r="A37526">
            <v>848300565</v>
          </cell>
          <cell r="B37526" t="str">
            <v>APLICADOR DE ULTRASONIDO DE 5 CMS PARA ESTIMULADOR ELECTRICO CON ULTRASONIDO Y LASER CHATTANOOGA</v>
          </cell>
          <cell r="D37526" t="str">
            <v>UD</v>
          </cell>
          <cell r="F37526" t="str">
            <v>2223</v>
          </cell>
        </row>
        <row r="37527">
          <cell r="A37527">
            <v>848300566</v>
          </cell>
          <cell r="B37527" t="str">
            <v>APLICADOR DE ULTRASONIDO DE 10 CMS PARA ESTIMULADOR ELECTRICO CON ULTRASONIDO Y LASER  CHATTANOOGA</v>
          </cell>
          <cell r="D37527" t="str">
            <v>UD</v>
          </cell>
          <cell r="F37527" t="str">
            <v>2223</v>
          </cell>
        </row>
        <row r="37528">
          <cell r="A37528">
            <v>848300567</v>
          </cell>
          <cell r="B37528" t="str">
            <v>CABLE DE PACIENTE  COLOR NEGRO CANAL 1,  PARA ESTIMULADOR ELECTRICO CON ULTRASONIDO Y LASER CHATTANOOGA</v>
          </cell>
          <cell r="D37528" t="str">
            <v>UD</v>
          </cell>
          <cell r="F37528" t="str">
            <v>2223</v>
          </cell>
        </row>
        <row r="37529">
          <cell r="A37529">
            <v>848300568</v>
          </cell>
          <cell r="B37529" t="str">
            <v>CABLE DE PACIENTE  COLOR NEGRO CANAL 2,  PARA ESTIMULADOR ELECTRICO CON ULTRASONIDO Y LASER CHATTANOOGA</v>
          </cell>
          <cell r="D37529" t="str">
            <v>UD</v>
          </cell>
          <cell r="F37529" t="str">
            <v>2223</v>
          </cell>
        </row>
        <row r="37530">
          <cell r="A37530">
            <v>848300569</v>
          </cell>
          <cell r="B37530" t="str">
            <v>APLICADOR LASER DE 33 DIODOS, PARA ESTIMULADOR ELECTRICO CON ULTRASONIDO Y LASER CHATTANOOGA</v>
          </cell>
          <cell r="D37530" t="str">
            <v>UD</v>
          </cell>
          <cell r="F37530" t="str">
            <v>2223</v>
          </cell>
        </row>
        <row r="37531">
          <cell r="A37531">
            <v>848300570</v>
          </cell>
          <cell r="B37531" t="str">
            <v>ESTIMULADORES ELECTRICOS, REPUESTOS Y ACCESORIOS.</v>
          </cell>
          <cell r="D37531" t="str">
            <v>UD</v>
          </cell>
          <cell r="F37531" t="str">
            <v>2223</v>
          </cell>
        </row>
        <row r="37532">
          <cell r="A37532">
            <v>848300571</v>
          </cell>
          <cell r="B37532" t="str">
            <v>CABEZA OLTALMOSCOPIO  PARA EQUIPO DE DIAGNOSTICO DE PARED</v>
          </cell>
          <cell r="D37532" t="str">
            <v>UD</v>
          </cell>
          <cell r="F37532" t="str">
            <v>2223</v>
          </cell>
        </row>
        <row r="37533">
          <cell r="A37533">
            <v>848300572</v>
          </cell>
          <cell r="B37533" t="str">
            <v>CABEZA OTOSCOPIO PARA EQUIPO DE DIAGNOSTICO DE PARED</v>
          </cell>
          <cell r="D37533" t="str">
            <v>UD</v>
          </cell>
          <cell r="F37533" t="str">
            <v>2223</v>
          </cell>
        </row>
        <row r="37534">
          <cell r="A37534">
            <v>848300573</v>
          </cell>
          <cell r="B37534" t="str">
            <v>MANGO CON CABLE CORRUGADO PARA EQUIPO DE DIAGNOSTICO DE PARED</v>
          </cell>
          <cell r="D37534" t="str">
            <v>UD</v>
          </cell>
          <cell r="F37534" t="str">
            <v>2223</v>
          </cell>
        </row>
        <row r="37535">
          <cell r="A37535">
            <v>848300575</v>
          </cell>
          <cell r="B37535" t="str">
            <v>EQUIPO DE DIAGNOSTICO, REPUESTOS Y ACCESORIOS.</v>
          </cell>
          <cell r="D37535" t="str">
            <v>UD</v>
          </cell>
          <cell r="F37535" t="str">
            <v>2223</v>
          </cell>
        </row>
        <row r="37536">
          <cell r="A37536">
            <v>848300578</v>
          </cell>
          <cell r="B37536" t="str">
            <v>REPUESTOS PARA REGULADOR DE SUCCION O VACIO.</v>
          </cell>
          <cell r="D37536" t="str">
            <v>UD</v>
          </cell>
          <cell r="F37536" t="str">
            <v>2223</v>
          </cell>
        </row>
        <row r="37537">
          <cell r="A37537">
            <v>848300580</v>
          </cell>
          <cell r="B37537" t="str">
            <v>REGULADOR DE SUCCION CONTINUA E INTERMITENTE DE PARED.</v>
          </cell>
          <cell r="D37537" t="str">
            <v>UD</v>
          </cell>
          <cell r="F37537" t="str">
            <v>2223</v>
          </cell>
        </row>
        <row r="37538">
          <cell r="A37538">
            <v>848300585</v>
          </cell>
          <cell r="B37538" t="str">
            <v>EQUIPO DE PRUEBAS FUNCIONALES,  REPUESTOS Y ACCESORIOS.</v>
          </cell>
          <cell r="D37538" t="str">
            <v>UD</v>
          </cell>
          <cell r="F37538" t="str">
            <v>2223</v>
          </cell>
        </row>
        <row r="37539">
          <cell r="A37539">
            <v>848300590</v>
          </cell>
          <cell r="B37539" t="str">
            <v>BOMBA DE VACIO, REPUESTOS Y ACCESORIOS.</v>
          </cell>
          <cell r="D37539" t="str">
            <v>UD</v>
          </cell>
          <cell r="F37539" t="str">
            <v>2223</v>
          </cell>
        </row>
        <row r="37540">
          <cell r="A37540">
            <v>848300595</v>
          </cell>
          <cell r="B37540" t="str">
            <v>BANDA SIN FIN, REPUESTOS Y ACCESORIOS, SEGUN CARACTERISTICASY ESPECIFICACIONES.</v>
          </cell>
          <cell r="D37540" t="str">
            <v>UD</v>
          </cell>
          <cell r="F37540" t="str">
            <v>2223</v>
          </cell>
        </row>
        <row r="37541">
          <cell r="A37541">
            <v>848300600</v>
          </cell>
          <cell r="B37541" t="str">
            <v>PLANTA GENERADORA DE ELECTRICIDAD, REPUESTOS Y ACCESORIOS.</v>
          </cell>
          <cell r="D37541" t="str">
            <v>UD</v>
          </cell>
          <cell r="F37541" t="str">
            <v>2223</v>
          </cell>
        </row>
        <row r="37542">
          <cell r="A37542">
            <v>848300601</v>
          </cell>
          <cell r="B37542" t="str">
            <v>REPUESTOS Y ACCESORIOS PARA SISTEMA DE TRANSFERENCIAS AUTOMATICAS</v>
          </cell>
          <cell r="D37542" t="str">
            <v>UD</v>
          </cell>
          <cell r="F37542" t="str">
            <v>2223</v>
          </cell>
        </row>
        <row r="37543">
          <cell r="A37543">
            <v>848300602</v>
          </cell>
          <cell r="B37543" t="str">
            <v>SERVICIO DE SUMINISTRO DE REPUESTOS PARA TABLEROS DE DISTRIBUCION ELECTRICA</v>
          </cell>
          <cell r="D37543" t="str">
            <v>UD</v>
          </cell>
          <cell r="F37543" t="str">
            <v>2223</v>
          </cell>
        </row>
        <row r="37544">
          <cell r="A37544">
            <v>848300612</v>
          </cell>
          <cell r="B37544" t="str">
            <v>FILTRO DE CARBON PARA EVACUADOR DE HUMOS-PREMIER</v>
          </cell>
          <cell r="D37544" t="str">
            <v>UD</v>
          </cell>
          <cell r="F37544" t="str">
            <v>2223</v>
          </cell>
        </row>
        <row r="37545">
          <cell r="A37545">
            <v>848300620</v>
          </cell>
          <cell r="B37545" t="str">
            <v>CAPSULAS C CAJA Y TAPA</v>
          </cell>
          <cell r="D37545" t="str">
            <v>UD</v>
          </cell>
          <cell r="F37545" t="str">
            <v>2223</v>
          </cell>
        </row>
        <row r="37546">
          <cell r="A37546">
            <v>848300625</v>
          </cell>
          <cell r="B37546" t="str">
            <v>SISTEMA DE FILTRACION Y PURIFICACION DE AGUA, REPUESTOS Y ACCESORIOS</v>
          </cell>
          <cell r="D37546" t="str">
            <v>UD</v>
          </cell>
          <cell r="F37546" t="str">
            <v>2223</v>
          </cell>
        </row>
        <row r="37547">
          <cell r="A37547">
            <v>848300650</v>
          </cell>
          <cell r="B37547" t="str">
            <v>102-B CRIO -APERTURA B (0,031 IN)   PARA UTILIZARLO EN EQUIPO DE CRIOCIRUGIA, PUNTA DE CONO</v>
          </cell>
          <cell r="D37547" t="str">
            <v>UD</v>
          </cell>
          <cell r="F37547" t="str">
            <v>2223</v>
          </cell>
        </row>
        <row r="37548">
          <cell r="A37548">
            <v>848300651</v>
          </cell>
          <cell r="B37548" t="str">
            <v>301-E    CRIO-BOQUILLA E SUPER SPRAY    PARA UTILIZARLO EN EQUIPO DE CRIOCIRUGIA, PUNTA DE CONO</v>
          </cell>
          <cell r="D37548" t="str">
            <v>UD</v>
          </cell>
          <cell r="F37548" t="str">
            <v>2223</v>
          </cell>
        </row>
        <row r="37549">
          <cell r="A37549">
            <v>848300652</v>
          </cell>
          <cell r="B37549" t="str">
            <v>1 04-6    CRIO-CAMARA 6MM:     PARA UTILIZARLO EN EQUIPO DE CRIOCIRUGIA, CRIO CAMARA</v>
          </cell>
          <cell r="D37549" t="str">
            <v>UD</v>
          </cell>
          <cell r="F37549" t="str">
            <v>2223</v>
          </cell>
        </row>
        <row r="37550">
          <cell r="A37550">
            <v>848300653</v>
          </cell>
          <cell r="B37550" t="str">
            <v xml:space="preserve"> 104-15   CRIO CAMARA 15 MM:    PARA UTILIZARLO EN EQUIPO DE CRIOCIRUGIA, CRIO CAMARA</v>
          </cell>
          <cell r="D37550" t="str">
            <v>UD</v>
          </cell>
          <cell r="F37550" t="str">
            <v>2223</v>
          </cell>
        </row>
        <row r="37551">
          <cell r="A37551">
            <v>848300654</v>
          </cell>
          <cell r="B37551" t="str">
            <v>203-3     CRIO-CONICAL PROBE 3MM.   PARA UTILIZARLO EN EQUIPO DE CRIOCIRUGIA, PROBETA</v>
          </cell>
          <cell r="D37551" t="str">
            <v>UD</v>
          </cell>
          <cell r="F37551" t="str">
            <v>2223</v>
          </cell>
        </row>
        <row r="37552">
          <cell r="A37552">
            <v>848300655</v>
          </cell>
          <cell r="B37552" t="str">
            <v>203-6     CRIO-CONICAL PROBE 6 MM:    PARA UTILIZARLO EN EQUIPO DE CRIOCIRUGIA, PROBETA</v>
          </cell>
          <cell r="D37552" t="str">
            <v>UD</v>
          </cell>
          <cell r="F37552" t="str">
            <v>2223</v>
          </cell>
        </row>
        <row r="37553">
          <cell r="A37553">
            <v>848300656</v>
          </cell>
          <cell r="B37553" t="str">
            <v>205-8      CRIO GENTLE PROBE 8 MM:    PARA UTILIZARLO EN EQUIPO DE CRIOCIRUGIA, PROBETA</v>
          </cell>
          <cell r="D37553" t="str">
            <v>UD</v>
          </cell>
          <cell r="F37553" t="str">
            <v>2223</v>
          </cell>
        </row>
        <row r="37554">
          <cell r="A37554">
            <v>848300657</v>
          </cell>
          <cell r="B37554" t="str">
            <v>205-2.5  CRIO-FLAT PROBE 2.5 MM:    PARA UTILIZARLO EN EQUIPO DE CRIOCIRUGIA, PROBETA</v>
          </cell>
          <cell r="D37554" t="str">
            <v>UD</v>
          </cell>
          <cell r="F37554" t="str">
            <v>2223</v>
          </cell>
        </row>
        <row r="37555">
          <cell r="A37555">
            <v>848300658</v>
          </cell>
          <cell r="B37555" t="str">
            <v>REPUESTOS Y ACCESORIOS PARA EQUIPO CRIOCIRUGIA</v>
          </cell>
          <cell r="D37555" t="str">
            <v>UD</v>
          </cell>
          <cell r="F37555" t="str">
            <v>2223</v>
          </cell>
        </row>
        <row r="37556">
          <cell r="A37556">
            <v>848300660</v>
          </cell>
          <cell r="B37556" t="str">
            <v>LASER DE PROSTATA REPUESTOS Y ACCESORIOS</v>
          </cell>
          <cell r="D37556" t="str">
            <v>UD</v>
          </cell>
          <cell r="F37556" t="str">
            <v>2223</v>
          </cell>
        </row>
        <row r="37557">
          <cell r="A37557">
            <v>848300661</v>
          </cell>
          <cell r="B37557" t="str">
            <v xml:space="preserve"> SISTEMA DE DETECCION GAMMA DEL GANGLIO REPUESTOS Y ACCESORIOS</v>
          </cell>
          <cell r="D37557" t="str">
            <v>UD</v>
          </cell>
          <cell r="F37557" t="str">
            <v>2223</v>
          </cell>
        </row>
        <row r="37558">
          <cell r="A37558">
            <v>848300675</v>
          </cell>
          <cell r="B37558" t="str">
            <v>VIDEOENDOSCOPIO, REPUESTOS Y ACCESORIOS.</v>
          </cell>
          <cell r="D37558" t="str">
            <v>UD</v>
          </cell>
          <cell r="F37558" t="str">
            <v>2223</v>
          </cell>
        </row>
        <row r="37559">
          <cell r="A37559">
            <v>848300680</v>
          </cell>
          <cell r="B37559" t="str">
            <v>ENDOSCOPIO, REPUESTOS Y ACCESORIOS.</v>
          </cell>
          <cell r="D37559" t="str">
            <v>UD</v>
          </cell>
          <cell r="F37559" t="str">
            <v>2223</v>
          </cell>
        </row>
        <row r="37560">
          <cell r="A37560">
            <v>848300685</v>
          </cell>
          <cell r="B37560" t="str">
            <v>ANTENA PARA CAPSULA ENDOSCOPICA.</v>
          </cell>
          <cell r="D37560" t="str">
            <v>UD</v>
          </cell>
          <cell r="F37560" t="str">
            <v>2223</v>
          </cell>
        </row>
        <row r="37561">
          <cell r="A37561">
            <v>848300700</v>
          </cell>
          <cell r="B37561" t="str">
            <v>ACELERADOR LINEAL, REPUESTOS Y ACCESORIOS.</v>
          </cell>
          <cell r="D37561" t="str">
            <v>UD</v>
          </cell>
          <cell r="F37561" t="str">
            <v>2223</v>
          </cell>
        </row>
        <row r="37562">
          <cell r="A37562">
            <v>848300705</v>
          </cell>
          <cell r="B37562" t="str">
            <v>EQUIPO DE BRAQUITERAPIA, REPUESTOS Y ACCESORIOS.</v>
          </cell>
          <cell r="D37562" t="str">
            <v>UD</v>
          </cell>
          <cell r="F37562" t="str">
            <v>2223</v>
          </cell>
        </row>
        <row r="37563">
          <cell r="A37563">
            <v>848300710</v>
          </cell>
          <cell r="B37563" t="str">
            <v>EQUIPO PLANIFICACION DE RADIOTERAPIA, REPUESTOS Y ACCESORIOS.</v>
          </cell>
          <cell r="D37563" t="str">
            <v>UD</v>
          </cell>
          <cell r="F37563" t="str">
            <v>2223</v>
          </cell>
        </row>
        <row r="37564">
          <cell r="A37564">
            <v>848300713</v>
          </cell>
          <cell r="B37564" t="str">
            <v>REPUESTOS Y ACCESORIOS PARA ANALIZADOR AUTOMATICO QUIMICA CLINICA.</v>
          </cell>
          <cell r="D37564" t="str">
            <v>UD</v>
          </cell>
          <cell r="F37564" t="str">
            <v>2223</v>
          </cell>
        </row>
        <row r="37565">
          <cell r="A37565">
            <v>848300714</v>
          </cell>
          <cell r="B37565" t="str">
            <v>REPUESTOS Y ACCESORIOS PARA  LITOTRIPTOR.</v>
          </cell>
          <cell r="D37565" t="str">
            <v>UD</v>
          </cell>
          <cell r="F37565" t="str">
            <v>2223</v>
          </cell>
        </row>
        <row r="37566">
          <cell r="A37566">
            <v>848300715</v>
          </cell>
          <cell r="B37566" t="str">
            <v>REPUESTOS Y ACCESORIOS PARA MESAS DE BALANCIN</v>
          </cell>
          <cell r="D37566" t="str">
            <v>UD</v>
          </cell>
          <cell r="F37566" t="str">
            <v>2223</v>
          </cell>
        </row>
        <row r="37567">
          <cell r="A37567">
            <v>848300718</v>
          </cell>
          <cell r="B37567" t="str">
            <v>REPUESTOS Y ACCESORIOS PARA EQUIPO DE TRACCION LUMBAR.</v>
          </cell>
          <cell r="D37567" t="str">
            <v>UD</v>
          </cell>
          <cell r="F37567" t="str">
            <v>2223</v>
          </cell>
        </row>
        <row r="37568">
          <cell r="A37568">
            <v>848300720</v>
          </cell>
          <cell r="B37568" t="str">
            <v>REPUESTOS Y ACCESORIOS PARA EQUIPOS DE TRACCION CERVICAL.</v>
          </cell>
          <cell r="D37568" t="str">
            <v>UD</v>
          </cell>
          <cell r="F37568" t="str">
            <v>2223</v>
          </cell>
        </row>
        <row r="37569">
          <cell r="A37569">
            <v>848300721</v>
          </cell>
          <cell r="B37569" t="str">
            <v>REPUESTOS Y ACEESORIOS PARA EQUIPO DE ABLACION POR RADIOFRECUENCIA</v>
          </cell>
          <cell r="D37569" t="str">
            <v>UD</v>
          </cell>
          <cell r="F37569" t="str">
            <v>2223</v>
          </cell>
        </row>
        <row r="37570">
          <cell r="A37570">
            <v>848300725</v>
          </cell>
          <cell r="B37570" t="str">
            <v>REPUESTOS Y ACCESORIOS PARA SISTEMA DE GASES MEDICINALES.</v>
          </cell>
          <cell r="D37570" t="str">
            <v>UD</v>
          </cell>
          <cell r="F37570" t="str">
            <v>2223</v>
          </cell>
        </row>
        <row r="37571">
          <cell r="A37571">
            <v>848300730</v>
          </cell>
          <cell r="B37571" t="str">
            <v>EQUIPO DE TELETERAPIA, REPUESTOS Y ACCESORIOS.</v>
          </cell>
          <cell r="D37571" t="str">
            <v>UD</v>
          </cell>
          <cell r="F37571" t="str">
            <v>2223</v>
          </cell>
        </row>
        <row r="37572">
          <cell r="A37572">
            <v>848300741</v>
          </cell>
          <cell r="B37572" t="str">
            <v>REPUESTOS Y ACCESORIOS PARA EQUIPO CITOMETRO</v>
          </cell>
          <cell r="D37572" t="str">
            <v>UD</v>
          </cell>
          <cell r="F37572" t="str">
            <v>2223</v>
          </cell>
        </row>
        <row r="37573">
          <cell r="A37573">
            <v>848300750</v>
          </cell>
          <cell r="B37573" t="str">
            <v>EQUIPO PARA PRUEBAS FUNCIONALES RESPIRATORIAS, REPUESTOS Y ACCESORIOS.</v>
          </cell>
          <cell r="D37573" t="str">
            <v>UD</v>
          </cell>
          <cell r="F37573" t="str">
            <v>2223</v>
          </cell>
        </row>
        <row r="37574">
          <cell r="A37574">
            <v>848300770</v>
          </cell>
          <cell r="B37574" t="str">
            <v>MONITOR DE SIGNOS VITALES, REPUESTOS Y ACCESORIOS.</v>
          </cell>
          <cell r="D37574" t="str">
            <v>UD</v>
          </cell>
          <cell r="F37574" t="str">
            <v>2223</v>
          </cell>
        </row>
        <row r="37575">
          <cell r="A37575">
            <v>848300771</v>
          </cell>
          <cell r="B37575" t="str">
            <v>REPUESTOS PARA CENTRAL DE MONITOREO DE SIGNOS VITALES.</v>
          </cell>
          <cell r="D37575" t="str">
            <v>UD</v>
          </cell>
          <cell r="F37575" t="str">
            <v>2223</v>
          </cell>
        </row>
        <row r="37576">
          <cell r="A37576">
            <v>848300772</v>
          </cell>
          <cell r="B37576" t="str">
            <v>REPUESTOS Y ACCESORIOS PARA CARRO PARA  DISTRIBUCION DE MEDICAMENTOS</v>
          </cell>
          <cell r="D37576" t="str">
            <v>UD</v>
          </cell>
          <cell r="F37576" t="str">
            <v>2223</v>
          </cell>
        </row>
        <row r="37577">
          <cell r="A37577">
            <v>848300800</v>
          </cell>
          <cell r="B37577" t="str">
            <v>ELECTRODO PO2 N 17026</v>
          </cell>
          <cell r="D37577" t="str">
            <v>UD</v>
          </cell>
          <cell r="F37577" t="str">
            <v>2223</v>
          </cell>
        </row>
        <row r="37578">
          <cell r="A37578">
            <v>848300810</v>
          </cell>
          <cell r="B37578" t="str">
            <v>ELECTRODOS EXTERNO PLAT</v>
          </cell>
          <cell r="D37578" t="str">
            <v>UD</v>
          </cell>
          <cell r="F37578" t="str">
            <v>2223</v>
          </cell>
        </row>
        <row r="37579">
          <cell r="A37579">
            <v>848300830</v>
          </cell>
          <cell r="B37579" t="str">
            <v>ELECTRODOS PARTE #39501</v>
          </cell>
          <cell r="D37579" t="str">
            <v>UD</v>
          </cell>
          <cell r="F37579" t="str">
            <v>2223</v>
          </cell>
        </row>
        <row r="37580">
          <cell r="A37580">
            <v>848300861</v>
          </cell>
          <cell r="B37580" t="str">
            <v>REPUESTOS Y ACCESORIOS PARA ESTEREOSCOPIO</v>
          </cell>
          <cell r="D37580" t="str">
            <v>UD</v>
          </cell>
          <cell r="F37580" t="str">
            <v>2223</v>
          </cell>
        </row>
        <row r="37581">
          <cell r="A37581">
            <v>848300862</v>
          </cell>
          <cell r="B37581" t="str">
            <v>REPUESTOS Y ACCESORIOS PARA VENTILADOR NO INVASIVO (CIPAP)</v>
          </cell>
          <cell r="D37581" t="str">
            <v>UD</v>
          </cell>
          <cell r="F37581" t="str">
            <v>223</v>
          </cell>
        </row>
        <row r="37582">
          <cell r="A37582">
            <v>848300870</v>
          </cell>
          <cell r="B37582" t="str">
            <v>CAMARA CLIMATICA, REPUESTOS Y ACCESORIOS.</v>
          </cell>
          <cell r="D37582" t="str">
            <v>UD</v>
          </cell>
          <cell r="F37582" t="str">
            <v>2223</v>
          </cell>
        </row>
        <row r="37583">
          <cell r="A37583">
            <v>848300900</v>
          </cell>
          <cell r="B37583" t="str">
            <v>RESUCITADOR, REPUESTOS Y ACCESORIOS, SEGUN CARACTERISTICAS Y ESPECIFICACIONES.</v>
          </cell>
          <cell r="D37583" t="str">
            <v>UD</v>
          </cell>
          <cell r="F37583" t="str">
            <v>2223</v>
          </cell>
        </row>
        <row r="37584">
          <cell r="A37584">
            <v>848300910</v>
          </cell>
          <cell r="B37584" t="str">
            <v>CABLE EXTENSION DE OXIMETRIA COMPATIBLE CON MONITOR DATEX OHMEDA</v>
          </cell>
          <cell r="D37584" t="str">
            <v>UD</v>
          </cell>
          <cell r="F37584" t="str">
            <v>2223</v>
          </cell>
        </row>
        <row r="37585">
          <cell r="A37585">
            <v>848300912</v>
          </cell>
          <cell r="B37585" t="str">
            <v>MANGUERA DE 2 VIAS COMPATIBLE CON EL MONITOR DATEX OHMESDA.</v>
          </cell>
          <cell r="D37585" t="str">
            <v>UD</v>
          </cell>
          <cell r="F37585" t="str">
            <v>2223</v>
          </cell>
        </row>
        <row r="37586">
          <cell r="A37586">
            <v>848300913</v>
          </cell>
          <cell r="B37586" t="str">
            <v>PAQUETE TRAMPAS DE AGUA COMPATIBLE CON EL MONITOR DATEX OHMEDA.</v>
          </cell>
          <cell r="D37586" t="str">
            <v>UD</v>
          </cell>
          <cell r="F37586" t="str">
            <v>2223</v>
          </cell>
        </row>
        <row r="37587">
          <cell r="A37587">
            <v>848300914</v>
          </cell>
          <cell r="B37587" t="str">
            <v>PAQUETE DE LINEAS DE MUESTREO COMPATIBLE CON MONITOR DATEX OHMEDA.</v>
          </cell>
          <cell r="D37587" t="str">
            <v>UD</v>
          </cell>
          <cell r="F37587" t="str">
            <v>2223</v>
          </cell>
        </row>
        <row r="37588">
          <cell r="A37588">
            <v>848300915</v>
          </cell>
          <cell r="B37588" t="str">
            <v>TRAQUEOSCOPIO UNIVERSAL TAMAÑO 7,5.</v>
          </cell>
          <cell r="D37588" t="str">
            <v>UD</v>
          </cell>
          <cell r="F37588" t="str">
            <v>2223</v>
          </cell>
        </row>
        <row r="37589">
          <cell r="A37589">
            <v>848300916</v>
          </cell>
          <cell r="B37589" t="str">
            <v>TRAQUEO BRONCOSCOPIO QUIRURGICO TAMAÑO 11MM</v>
          </cell>
          <cell r="D37589" t="str">
            <v>UD</v>
          </cell>
          <cell r="F37589" t="str">
            <v>2223</v>
          </cell>
        </row>
        <row r="37590">
          <cell r="A37590">
            <v>848300917</v>
          </cell>
          <cell r="B37590" t="str">
            <v>SOPORTE RIGIDO PARA ALGODON CON LONGITUD UTIL DE 50CM</v>
          </cell>
          <cell r="D37590" t="str">
            <v>UD</v>
          </cell>
          <cell r="F37590" t="str">
            <v>2223</v>
          </cell>
        </row>
        <row r="37591">
          <cell r="A37591">
            <v>848300918</v>
          </cell>
          <cell r="B37591" t="str">
            <v>OPTICA HOPKINS DE VISION FOROBLICUA DE  0 GRADOS CON DIAMETRO DE 5,5MM.</v>
          </cell>
          <cell r="D37591" t="str">
            <v>UD</v>
          </cell>
          <cell r="F37591" t="str">
            <v>2223</v>
          </cell>
        </row>
        <row r="37592">
          <cell r="A37592">
            <v>848300919</v>
          </cell>
          <cell r="B37592" t="str">
            <v>OPTICA HOPKINS PEQUEÑA DE 0 GRADOS CON DIAMETRO DE 4,5MM DE VISION FRONTAL .</v>
          </cell>
          <cell r="D37592" t="str">
            <v>UD</v>
          </cell>
          <cell r="F37592" t="str">
            <v>2223</v>
          </cell>
        </row>
        <row r="37593">
          <cell r="A37593">
            <v>848300920</v>
          </cell>
          <cell r="B37593" t="str">
            <v>TRAQUEOSCOPIO DE INTUBACION OPTICA .</v>
          </cell>
          <cell r="D37593" t="str">
            <v>UD</v>
          </cell>
          <cell r="F37593" t="str">
            <v>2223</v>
          </cell>
        </row>
        <row r="37594">
          <cell r="A37594">
            <v>848300921</v>
          </cell>
          <cell r="B37594" t="str">
            <v>BRONCOSCOPIO UNIVERSAL SIN PORTADOR DE LUZ DISTAL TAMAÑO 7,5</v>
          </cell>
          <cell r="D37594" t="str">
            <v>UD</v>
          </cell>
          <cell r="F37594" t="str">
            <v>2223</v>
          </cell>
        </row>
        <row r="37595">
          <cell r="A37595">
            <v>848300922</v>
          </cell>
          <cell r="B37595" t="str">
            <v>BRONCOSCOPIO QUIRURGICO DE GRAN LUMEN TAMAÑO 11MM</v>
          </cell>
          <cell r="D37595" t="str">
            <v>UD</v>
          </cell>
          <cell r="F37595" t="str">
            <v>2223</v>
          </cell>
        </row>
        <row r="37596">
          <cell r="A37596">
            <v>848300923</v>
          </cell>
          <cell r="B37596" t="str">
            <v>OPTICA HOPKINS DE VISION FRONTAL O GRADOS DE 5,5MM</v>
          </cell>
          <cell r="D37596" t="str">
            <v>UD</v>
          </cell>
          <cell r="F37596" t="str">
            <v>2223</v>
          </cell>
        </row>
        <row r="37597">
          <cell r="A37597">
            <v>848300925</v>
          </cell>
          <cell r="B37597" t="str">
            <v>REPUESTOS Y ACCESORIOS PARA EQUIPO DE EMULSIFICADOR, SEGUN CARACTERISTICAS Y ESPECIFICACIONES.</v>
          </cell>
          <cell r="D37597" t="str">
            <v>UD</v>
          </cell>
          <cell r="F37597" t="str">
            <v>2223</v>
          </cell>
        </row>
        <row r="37598">
          <cell r="A37598">
            <v>848300929</v>
          </cell>
          <cell r="B37598" t="str">
            <v>IMPRESORA TERMOSENSIBLE PARA MONITOR FETAL COMPATIBLE CON MONITOR FETAL MARCA NICOLET VASCULAR NUMERO DE PARTE M20464</v>
          </cell>
          <cell r="D37598" t="str">
            <v>UD</v>
          </cell>
          <cell r="F37598" t="str">
            <v>2223</v>
          </cell>
        </row>
        <row r="37599">
          <cell r="A37599">
            <v>848300930</v>
          </cell>
          <cell r="B37599" t="str">
            <v>BRONCOSCOPIO QUIRURGICO DE GRAN LUMEN TAMAÑO 14 MM.</v>
          </cell>
          <cell r="D37599" t="str">
            <v>UD</v>
          </cell>
          <cell r="F37599" t="str">
            <v>2223</v>
          </cell>
        </row>
        <row r="37600">
          <cell r="A37600">
            <v>848300931</v>
          </cell>
          <cell r="B37600" t="str">
            <v>BRONCOSCOPIO TAMAÑO 6, 8.2MM.</v>
          </cell>
          <cell r="D37600" t="str">
            <v>UD</v>
          </cell>
          <cell r="F37600" t="str">
            <v>2223</v>
          </cell>
        </row>
        <row r="37601">
          <cell r="A37601">
            <v>848300932</v>
          </cell>
          <cell r="B37601" t="str">
            <v>BRONCOSCOPIO TAMAÑO 4, 6.7MM.</v>
          </cell>
          <cell r="D37601" t="str">
            <v>UD</v>
          </cell>
          <cell r="F37601" t="str">
            <v>2223</v>
          </cell>
        </row>
        <row r="37602">
          <cell r="A37602">
            <v>848300933</v>
          </cell>
          <cell r="B37602" t="str">
            <v>BRONCOSCOPIO TAMAÑO 3.5 , 5.7MM.</v>
          </cell>
          <cell r="D37602" t="str">
            <v>UD</v>
          </cell>
          <cell r="F37602" t="str">
            <v>2223</v>
          </cell>
        </row>
        <row r="37603">
          <cell r="A37603">
            <v>848300934</v>
          </cell>
          <cell r="B37603" t="str">
            <v>BRONCOSCOPIO QUIRURGICO DE GRAN LUMEN TAMAÑO 12.</v>
          </cell>
          <cell r="D37603" t="str">
            <v>UD</v>
          </cell>
          <cell r="F37603" t="str">
            <v>2223</v>
          </cell>
        </row>
        <row r="37604">
          <cell r="A37604">
            <v>848300938</v>
          </cell>
          <cell r="B37604" t="str">
            <v>CONTADOR DE PARTICULAS, REPUESTOS Y ACCESORIOS.</v>
          </cell>
          <cell r="D37604" t="str">
            <v>UD</v>
          </cell>
          <cell r="F37604" t="str">
            <v>2223</v>
          </cell>
        </row>
        <row r="37605">
          <cell r="A37605">
            <v>848300940</v>
          </cell>
          <cell r="B37605" t="str">
            <v>TRAQUEOSCOPIO QUIRURGICO DE GRAN LUIMEN TAMAÑO 14 MM.</v>
          </cell>
          <cell r="D37605" t="str">
            <v>UD</v>
          </cell>
          <cell r="F37605" t="str">
            <v>2223</v>
          </cell>
        </row>
        <row r="37606">
          <cell r="A37606">
            <v>848300941</v>
          </cell>
          <cell r="B37606" t="str">
            <v>TRAQUEOSCOPIO QUIRURGICO 12MM.</v>
          </cell>
          <cell r="D37606" t="str">
            <v>UD</v>
          </cell>
          <cell r="F37606" t="str">
            <v>2223</v>
          </cell>
        </row>
        <row r="37607">
          <cell r="A37607">
            <v>848300945</v>
          </cell>
          <cell r="B37607" t="str">
            <v>OPTICA HOPKINS DE VISION FRONTAL 0 GRADOS 2.9MM LONGITUD DE 36CM.</v>
          </cell>
          <cell r="D37607" t="str">
            <v>UD</v>
          </cell>
          <cell r="F37607" t="str">
            <v>2223</v>
          </cell>
        </row>
        <row r="37608">
          <cell r="A37608">
            <v>848300950</v>
          </cell>
          <cell r="B37608" t="str">
            <v>SISTEMA DE REGISTRO Y ESTIMULACION POR ELECTRODO, REPUESTOS Y ACCESORIOS.</v>
          </cell>
          <cell r="D37608" t="str">
            <v>UD</v>
          </cell>
          <cell r="F37608" t="str">
            <v>2223</v>
          </cell>
        </row>
        <row r="37609">
          <cell r="A37609">
            <v>848300951</v>
          </cell>
          <cell r="B37609" t="str">
            <v>FILTRO DE ENTRADA DE AIRE COMPATIBLE CON LOS EQUIPOS HUMIDIFICADOR AIRVO 2 # DE PARTE 900PT913</v>
          </cell>
          <cell r="D37609" t="str">
            <v>UD</v>
          </cell>
          <cell r="F37609" t="str">
            <v>2223</v>
          </cell>
        </row>
        <row r="37610">
          <cell r="A37610">
            <v>848300952</v>
          </cell>
          <cell r="B37610" t="str">
            <v>SERVICIO SUMINISTRO DE REPUESTOS Y ACCESORIOS PARA AGLUTINOSCOPIO</v>
          </cell>
          <cell r="D37610" t="str">
            <v>UD</v>
          </cell>
          <cell r="F37610" t="str">
            <v>2223</v>
          </cell>
        </row>
        <row r="37611">
          <cell r="A37611">
            <v>848300953</v>
          </cell>
          <cell r="B37611" t="str">
            <v>SERVICIO SUMINISTRO DE REPUESTOS Y ACCESORIOS PARA MEZCLADOR Y HOMOGENIZADOR DE SANGRE</v>
          </cell>
          <cell r="D37611" t="str">
            <v>UD</v>
          </cell>
          <cell r="F37611" t="str">
            <v>2223</v>
          </cell>
        </row>
        <row r="37612">
          <cell r="A37612">
            <v>848301000</v>
          </cell>
          <cell r="B37612" t="str">
            <v>ESPACADORES</v>
          </cell>
          <cell r="D37612" t="str">
            <v>UD</v>
          </cell>
          <cell r="F37612" t="str">
            <v>2223</v>
          </cell>
        </row>
        <row r="37613">
          <cell r="A37613">
            <v>848301010</v>
          </cell>
          <cell r="B37613" t="str">
            <v>BICICLETAS ESTACIONARIAS, REPUESTOS Y ACCESORIOS.</v>
          </cell>
          <cell r="D37613" t="str">
            <v>UD</v>
          </cell>
          <cell r="F37613" t="str">
            <v>2223</v>
          </cell>
        </row>
        <row r="37614">
          <cell r="A37614">
            <v>848301011</v>
          </cell>
          <cell r="B37614" t="str">
            <v>REPUESTOS Y ACCESORIOS A  UNIDAD PARA BICICLETA ERGOMETRICA.</v>
          </cell>
          <cell r="D37614" t="str">
            <v>UD</v>
          </cell>
          <cell r="F37614" t="str">
            <v>2223</v>
          </cell>
        </row>
        <row r="37615">
          <cell r="A37615">
            <v>848301025</v>
          </cell>
          <cell r="B37615" t="str">
            <v>CONCENTRADOR DE OXIGENO, REPUESTOS Y ACCESORIOS, SEGUN CARACTERISTICAS Y ESPECIFICACIONES.</v>
          </cell>
          <cell r="D37615" t="str">
            <v>UD</v>
          </cell>
          <cell r="F37615" t="str">
            <v>2223</v>
          </cell>
        </row>
        <row r="37616">
          <cell r="A37616">
            <v>848301026</v>
          </cell>
          <cell r="B37616" t="str">
            <v>RUEDA, PARA USO EN CONCENTRADOR DE OXIGENO.</v>
          </cell>
          <cell r="D37616" t="str">
            <v>UD</v>
          </cell>
          <cell r="F37616" t="str">
            <v>2223</v>
          </cell>
        </row>
        <row r="37617">
          <cell r="A37617">
            <v>848301027</v>
          </cell>
          <cell r="B37617" t="str">
            <v>KIT DE MANTENIMIENTO PERIODICO, PARA USO EN CONCENTRADOR DE OXIGENO.</v>
          </cell>
          <cell r="D37617" t="str">
            <v>UD</v>
          </cell>
          <cell r="F37617" t="str">
            <v>2223</v>
          </cell>
        </row>
        <row r="37618">
          <cell r="A37618">
            <v>848301028</v>
          </cell>
          <cell r="B37618" t="str">
            <v>KIT DE MANTENIMIENTO DEL COMPRESOR, PARA USO EN CONCENTRADOR DE OXIGENO.</v>
          </cell>
          <cell r="D37618" t="str">
            <v>UD</v>
          </cell>
          <cell r="F37618" t="str">
            <v>2223</v>
          </cell>
        </row>
        <row r="37619">
          <cell r="A37619">
            <v>848301029</v>
          </cell>
          <cell r="B37619" t="str">
            <v>VENTILADOR, PARA USO EN CONCENTRADOR DE OXIGENO.</v>
          </cell>
          <cell r="D37619" t="str">
            <v>UD</v>
          </cell>
          <cell r="F37619" t="str">
            <v>2223</v>
          </cell>
        </row>
        <row r="37620">
          <cell r="A37620">
            <v>848301030</v>
          </cell>
          <cell r="B37620" t="str">
            <v>REPUESTOS Y ACCESORIOS PARA ASPIRADOR DE SUCCION.</v>
          </cell>
          <cell r="D37620" t="str">
            <v>UD</v>
          </cell>
          <cell r="F37620" t="str">
            <v>2223</v>
          </cell>
        </row>
        <row r="37621">
          <cell r="A37621">
            <v>848301031</v>
          </cell>
          <cell r="B37621" t="str">
            <v>CABLE PARA SUMINISTRO ELECTRICO, PARA USO EN CONCENTRADOR DE OXIGENO.</v>
          </cell>
          <cell r="D37621" t="str">
            <v>UD</v>
          </cell>
          <cell r="F37621" t="str">
            <v>2223</v>
          </cell>
        </row>
        <row r="37622">
          <cell r="A37622">
            <v>848301032</v>
          </cell>
          <cell r="B37622" t="str">
            <v>FILTRO DE AIRE DEL COMPRESOR, PARA USO EN CONCENTRADOR DE OXIGENO.</v>
          </cell>
          <cell r="D37622" t="str">
            <v>UD</v>
          </cell>
          <cell r="F37622" t="str">
            <v>2223</v>
          </cell>
        </row>
        <row r="37623">
          <cell r="A37623">
            <v>848301036</v>
          </cell>
          <cell r="B37623" t="str">
            <v>TUERCAS, METALICA, PARA USO EN CONCENTRADOR DE OXIGENO.</v>
          </cell>
          <cell r="D37623" t="str">
            <v>UD</v>
          </cell>
          <cell r="F37623" t="str">
            <v>2223</v>
          </cell>
        </row>
        <row r="37624">
          <cell r="A37624">
            <v>848301040</v>
          </cell>
          <cell r="B37624" t="str">
            <v>FILTROS CALIBRADORES</v>
          </cell>
          <cell r="D37624" t="str">
            <v>UD</v>
          </cell>
          <cell r="F37624" t="str">
            <v>2223</v>
          </cell>
        </row>
        <row r="37625">
          <cell r="A37625">
            <v>848301050</v>
          </cell>
          <cell r="B37625" t="str">
            <v>URETEROSCOPIO, REPUESTOS Y ACCESORIOS.</v>
          </cell>
          <cell r="D37625" t="str">
            <v>UD</v>
          </cell>
          <cell r="F37625" t="str">
            <v>2223</v>
          </cell>
        </row>
        <row r="37626">
          <cell r="A37626">
            <v>848301060</v>
          </cell>
          <cell r="B37626" t="str">
            <v>EQUIPO DE LITOTRIPCIA, REPUESTOS Y ACCESORIOS.</v>
          </cell>
          <cell r="D37626" t="str">
            <v>UD</v>
          </cell>
          <cell r="F37626" t="str">
            <v>2223</v>
          </cell>
        </row>
        <row r="37627">
          <cell r="A37627">
            <v>848301070</v>
          </cell>
          <cell r="B37627" t="str">
            <v>ANALIZADOR DE GASES, REPUESTOS Y ACCESORIOS.</v>
          </cell>
          <cell r="D37627" t="str">
            <v>UD</v>
          </cell>
          <cell r="F37627" t="str">
            <v>2223</v>
          </cell>
        </row>
        <row r="37628">
          <cell r="A37628">
            <v>848301090</v>
          </cell>
          <cell r="B37628" t="str">
            <v>SELLADOR AUTOMATICO PARA TUBOS DE BOLSAS DE SANGRE, REPUESTOS Y ACCESORIOS.</v>
          </cell>
          <cell r="D37628" t="str">
            <v>UD</v>
          </cell>
          <cell r="F37628" t="str">
            <v>2223</v>
          </cell>
        </row>
        <row r="37629">
          <cell r="A37629">
            <v>848301100</v>
          </cell>
          <cell r="B37629" t="str">
            <v>DETECTORES FETALES, REPUESTOS Y ACCESORIOS.</v>
          </cell>
          <cell r="D37629" t="str">
            <v>UD</v>
          </cell>
          <cell r="F37629" t="str">
            <v>2223</v>
          </cell>
        </row>
        <row r="37630">
          <cell r="A37630">
            <v>848301150</v>
          </cell>
          <cell r="B37630" t="str">
            <v>ELECTROLITE GEL</v>
          </cell>
          <cell r="D37630" t="str">
            <v>UD</v>
          </cell>
          <cell r="F37630" t="str">
            <v>2223</v>
          </cell>
        </row>
        <row r="37631">
          <cell r="A37631">
            <v>848301160</v>
          </cell>
          <cell r="B37631" t="str">
            <v>GUARNICION EMPAQUE HULE</v>
          </cell>
          <cell r="D37631" t="str">
            <v>UD</v>
          </cell>
          <cell r="F37631" t="str">
            <v>2223</v>
          </cell>
        </row>
        <row r="37632">
          <cell r="A37632">
            <v>848301240</v>
          </cell>
          <cell r="B37632" t="str">
            <v>LAMPARA 0-052</v>
          </cell>
          <cell r="D37632" t="str">
            <v>UD</v>
          </cell>
          <cell r="F37632" t="str">
            <v>2223</v>
          </cell>
        </row>
        <row r="37633">
          <cell r="A37633">
            <v>848301241</v>
          </cell>
          <cell r="B37633" t="str">
            <v>PANEL O MODULO LED PARA LAMPARA QUIRURGICA MARCA BERCHTOLD</v>
          </cell>
          <cell r="D37633" t="str">
            <v>UD</v>
          </cell>
          <cell r="F37633" t="str">
            <v>2223</v>
          </cell>
        </row>
        <row r="37634">
          <cell r="A37634">
            <v>848301250</v>
          </cell>
          <cell r="B37634" t="str">
            <v>REPUESTOS Y ACCESORIOS PARA EQUIPO RIÑON ARTIFICIAL .</v>
          </cell>
          <cell r="D37634" t="str">
            <v>UD</v>
          </cell>
          <cell r="F37634" t="str">
            <v>2223</v>
          </cell>
        </row>
        <row r="37635">
          <cell r="A37635">
            <v>848301270</v>
          </cell>
          <cell r="B37635" t="str">
            <v>CINTACTORES MAG</v>
          </cell>
          <cell r="D37635" t="str">
            <v>UD</v>
          </cell>
          <cell r="F37635" t="str">
            <v>2223</v>
          </cell>
        </row>
        <row r="37636">
          <cell r="A37636">
            <v>848301320</v>
          </cell>
          <cell r="B37636" t="str">
            <v>MEMBRANA P02 # 19010</v>
          </cell>
          <cell r="D37636" t="str">
            <v>UD</v>
          </cell>
          <cell r="F37636" t="str">
            <v>2223</v>
          </cell>
        </row>
        <row r="37637">
          <cell r="A37637">
            <v>848301330</v>
          </cell>
          <cell r="B37637" t="str">
            <v>MEMBRANA SEGUN TIPO, MARCA Y CARACTERISTICAS PARA EQUIPO    ANALIZADOR BIOQUIMICO.</v>
          </cell>
          <cell r="D37637" t="str">
            <v>CJ</v>
          </cell>
          <cell r="F37637" t="str">
            <v>2223</v>
          </cell>
        </row>
        <row r="37638">
          <cell r="A37638">
            <v>848301400</v>
          </cell>
          <cell r="B37638" t="str">
            <v>EQUIPO DE HEMOFILTRACION, REPUESTOS Y ACCESORIOS</v>
          </cell>
          <cell r="D37638" t="str">
            <v>UD</v>
          </cell>
          <cell r="F37638" t="str">
            <v>2223</v>
          </cell>
        </row>
        <row r="37639">
          <cell r="A37639">
            <v>848301420</v>
          </cell>
          <cell r="B37639" t="str">
            <v>PERA 9301-0119</v>
          </cell>
          <cell r="D37639" t="str">
            <v>UD</v>
          </cell>
          <cell r="F37639" t="str">
            <v>2223</v>
          </cell>
        </row>
        <row r="37640">
          <cell r="A37640">
            <v>848301430</v>
          </cell>
          <cell r="B37640" t="str">
            <v>PERA 9301-0122</v>
          </cell>
          <cell r="D37640" t="str">
            <v>UD</v>
          </cell>
          <cell r="F37640" t="str">
            <v>2223</v>
          </cell>
        </row>
        <row r="37641">
          <cell r="A37641">
            <v>848301470</v>
          </cell>
          <cell r="B37641" t="str">
            <v>PLUMAS TIPO 802</v>
          </cell>
          <cell r="D37641" t="str">
            <v>UD</v>
          </cell>
          <cell r="F37641" t="str">
            <v>2223</v>
          </cell>
        </row>
        <row r="37642">
          <cell r="A37642">
            <v>848301510</v>
          </cell>
          <cell r="B37642" t="str">
            <v>RINOLARINGOFIBROSCOPIO, REPUESTOS Y ACCESORIOS.</v>
          </cell>
          <cell r="D37642" t="str">
            <v>UD</v>
          </cell>
          <cell r="F37642" t="str">
            <v>2223</v>
          </cell>
        </row>
        <row r="37643">
          <cell r="A37643">
            <v>848301550</v>
          </cell>
          <cell r="B37643" t="str">
            <v>PUNTAS MUEST PC-02-P02</v>
          </cell>
          <cell r="D37643" t="str">
            <v>UD</v>
          </cell>
          <cell r="F37643" t="str">
            <v>2223</v>
          </cell>
        </row>
        <row r="37644">
          <cell r="A37644">
            <v>848301555</v>
          </cell>
          <cell r="B37644" t="str">
            <v>SOPORTES PARA PIERNAS, ACCESORIO PARA MESA GINECOLOGICA.</v>
          </cell>
          <cell r="D37644" t="str">
            <v>UD</v>
          </cell>
          <cell r="F37644" t="str">
            <v>2223</v>
          </cell>
        </row>
        <row r="37645">
          <cell r="A37645">
            <v>848301680</v>
          </cell>
          <cell r="B37645" t="str">
            <v>SUPLIDOR ANGULAR #8 H-133-378. LAV</v>
          </cell>
          <cell r="D37645" t="str">
            <v>UD</v>
          </cell>
          <cell r="F37645" t="str">
            <v>2223</v>
          </cell>
        </row>
        <row r="37646">
          <cell r="A37646">
            <v>848301700</v>
          </cell>
          <cell r="B37646" t="str">
            <v>AGREGOMETRO, REPUESTOS Y ACCESORIOS, SEGUN CACTERISTICAS Y ESPECIFICACIONES.</v>
          </cell>
          <cell r="D37646" t="str">
            <v>UD</v>
          </cell>
          <cell r="F37646" t="str">
            <v>2223</v>
          </cell>
        </row>
        <row r="37647">
          <cell r="A37647">
            <v>848301750</v>
          </cell>
          <cell r="B37647" t="str">
            <v>CAMARA DE FLUJO LAMINAR, REPUESTOS Y ACCESORIOS.</v>
          </cell>
          <cell r="D37647" t="str">
            <v>UD</v>
          </cell>
          <cell r="F37647" t="str">
            <v>2223</v>
          </cell>
        </row>
        <row r="37648">
          <cell r="A37648">
            <v>848301760</v>
          </cell>
          <cell r="B37648" t="str">
            <v>FILTRO HEPA DE  ( 12" X 12" X  6") EN PULGADAS. PARA  FLUJO DE BIOSEGURIDAD MARCA HIGH TEN MODELO  4HB-24 SERIE 06064 Y 06065</v>
          </cell>
          <cell r="D37648" t="str">
            <v>UD</v>
          </cell>
          <cell r="F37648" t="str">
            <v>2223</v>
          </cell>
        </row>
        <row r="37649">
          <cell r="A37649">
            <v>848301761</v>
          </cell>
          <cell r="B37649" t="str">
            <v>FILTRO HEPA DE (24 X 48  X 3 )  EN PULGADAS. PARA  FLUJO DE BIOSEGURIDAD MARCA HIGH TEN MODELO  4HB-24 SERIE 06064 Y 06065</v>
          </cell>
          <cell r="D37649" t="str">
            <v>UD</v>
          </cell>
          <cell r="F37649" t="str">
            <v>2223</v>
          </cell>
        </row>
        <row r="37650">
          <cell r="A37650">
            <v>848301762</v>
          </cell>
          <cell r="B37650" t="str">
            <v>PRE FILTRO HEPA DE  ( 16 "X 20" X  1") EN PULGADAS. PARA  FLUJO DE BIOSEGURIDAD MARCA HIGH TEN MODELO  4HB-24 SERIE 06064 Y 06065</v>
          </cell>
          <cell r="D37650" t="str">
            <v>UD</v>
          </cell>
          <cell r="F37650" t="str">
            <v>2223</v>
          </cell>
        </row>
        <row r="37651">
          <cell r="A37651">
            <v>848301763</v>
          </cell>
          <cell r="B37651" t="str">
            <v>FILTRO HEPA H14 EN 1822 SUPPLY.  PARA CABINA MARCA TERMO MODELO 1385 SERIE 172218-3028</v>
          </cell>
          <cell r="D37651" t="str">
            <v>UD</v>
          </cell>
          <cell r="F37651" t="str">
            <v>2223</v>
          </cell>
        </row>
        <row r="37652">
          <cell r="A37652">
            <v>848301764</v>
          </cell>
          <cell r="B37652" t="str">
            <v>FILTRO HEPA H14 EN 1822 EXHAUST  MATERIALES DE :PAPEL PERMEABLE TIPO A, ALUMINIO Y CARTON. PARA CABINA MARCA TERMO MODELO 1385 SERIE 172218-3028</v>
          </cell>
          <cell r="D37652" t="str">
            <v>UD</v>
          </cell>
          <cell r="F37652" t="str">
            <v>2223</v>
          </cell>
        </row>
        <row r="37653">
          <cell r="A37653">
            <v>848301765</v>
          </cell>
          <cell r="B37653" t="str">
            <v>FILTRO HEPA/ULPA.   MATERIALES DE :PAPEL PERMEABLE TIPO A, ALUMINIO Y CARTON</v>
          </cell>
          <cell r="D37653" t="str">
            <v>UD</v>
          </cell>
          <cell r="F37653" t="str">
            <v>2223</v>
          </cell>
        </row>
        <row r="37654">
          <cell r="A37654">
            <v>848301766</v>
          </cell>
          <cell r="B37654" t="str">
            <v xml:space="preserve"> PRE-FILTRO DE CARBON ACTIVADO,  CONSTRUIDOS EN AGLOMERADO HIDROFUGO Y REVESTIDOS DE LAMINADO PLASTICO IGNIFUGO.</v>
          </cell>
          <cell r="D37654" t="str">
            <v>UD</v>
          </cell>
          <cell r="F37654" t="str">
            <v>2223</v>
          </cell>
        </row>
        <row r="37655">
          <cell r="A37655">
            <v>848301767</v>
          </cell>
          <cell r="B37655" t="str">
            <v>FILTRO HEPA/ULPA,CON ALTA CAPACIDAD DE IMPULSION DE DIMENSIONES APROXIMADAS(1220 X 610 X 68 MM).</v>
          </cell>
          <cell r="D37655" t="str">
            <v>UD</v>
          </cell>
          <cell r="F37655" t="str">
            <v>2223</v>
          </cell>
        </row>
        <row r="37656">
          <cell r="A37656">
            <v>848301768</v>
          </cell>
          <cell r="B37656" t="str">
            <v>FILTRO HEPA/ULPA, CON ALTA CAPACIDAD DE EXTRACCION  DE DIMENSIONES (610 X 457 X 68 MM),</v>
          </cell>
          <cell r="D37656" t="str">
            <v>UD</v>
          </cell>
          <cell r="F37656" t="str">
            <v>2223</v>
          </cell>
        </row>
        <row r="37657">
          <cell r="A37657">
            <v>848301769</v>
          </cell>
          <cell r="B37657" t="str">
            <v>FILTRO HEPA  DVL (305 X 86,5 X 600 MM) CITOSAR. KIT CONTENIENDO 9 UNIDADES.</v>
          </cell>
          <cell r="D37657" t="str">
            <v>UD</v>
          </cell>
          <cell r="F37657" t="str">
            <v>2223</v>
          </cell>
        </row>
        <row r="37658">
          <cell r="A37658">
            <v>848301770</v>
          </cell>
          <cell r="B37658" t="str">
            <v>FILTRO DE CARBON ACTIVADO.</v>
          </cell>
          <cell r="D37658" t="str">
            <v>UD</v>
          </cell>
          <cell r="F37658" t="str">
            <v>2223</v>
          </cell>
        </row>
        <row r="37659">
          <cell r="A37659">
            <v>848301800</v>
          </cell>
          <cell r="B37659" t="str">
            <v>TIENDAS PLASTIC OXIG</v>
          </cell>
          <cell r="D37659" t="str">
            <v>UD</v>
          </cell>
          <cell r="F37659" t="str">
            <v>2223</v>
          </cell>
        </row>
        <row r="37660">
          <cell r="A37660">
            <v>848301850</v>
          </cell>
          <cell r="B37660" t="str">
            <v>TRANSISTOR PARA ESPECTROFOTOMETRO.2 N 5883,PARTE #CP-23-8730</v>
          </cell>
          <cell r="D37660" t="str">
            <v>UD</v>
          </cell>
          <cell r="F37660" t="str">
            <v>2223</v>
          </cell>
        </row>
        <row r="37661">
          <cell r="A37661">
            <v>848301870</v>
          </cell>
          <cell r="B37661" t="str">
            <v>TUBO AEROSOL # 2979</v>
          </cell>
          <cell r="D37661" t="str">
            <v>UD</v>
          </cell>
          <cell r="F37661" t="str">
            <v>2223</v>
          </cell>
        </row>
        <row r="37662">
          <cell r="A37662">
            <v>848301900</v>
          </cell>
          <cell r="B37662" t="str">
            <v>UNIDAD DE OTORRINOLARINGOLOGIA, REPUESTOS Y ACCESORIOS.</v>
          </cell>
          <cell r="D37662" t="str">
            <v>UD</v>
          </cell>
          <cell r="F37662" t="str">
            <v>2223</v>
          </cell>
        </row>
        <row r="37663">
          <cell r="A37663">
            <v>848301920</v>
          </cell>
          <cell r="B37663" t="str">
            <v>IMPEDANCIOMETRO, REPUESTOS  Y ACCESORIOS.</v>
          </cell>
          <cell r="D37663" t="str">
            <v>UD</v>
          </cell>
          <cell r="F37663" t="str">
            <v>2223</v>
          </cell>
        </row>
        <row r="37664">
          <cell r="A37664">
            <v>848301950</v>
          </cell>
          <cell r="B37664" t="str">
            <v>REGULADOR DE OXIGENO, REPUESTOS Y ACCESORIOS.</v>
          </cell>
          <cell r="D37664" t="str">
            <v>UD</v>
          </cell>
          <cell r="F37664" t="str">
            <v>2223</v>
          </cell>
        </row>
        <row r="37665">
          <cell r="A37665">
            <v>848301951</v>
          </cell>
          <cell r="B37665" t="str">
            <v>REGULADOR DE DIOXIDO DE CARBONO CO2.</v>
          </cell>
          <cell r="D37665" t="str">
            <v>UD</v>
          </cell>
          <cell r="F37665" t="str">
            <v>2223</v>
          </cell>
        </row>
        <row r="37666">
          <cell r="A37666">
            <v>848301955</v>
          </cell>
          <cell r="B37666" t="str">
            <v>REGULADOR DE GASES MEDICOS REPUESTOS Y ACCESORIOS.</v>
          </cell>
          <cell r="D37666" t="str">
            <v>UD</v>
          </cell>
          <cell r="F37666" t="str">
            <v>2223</v>
          </cell>
        </row>
        <row r="37667">
          <cell r="A37667">
            <v>848301960</v>
          </cell>
          <cell r="B37667" t="str">
            <v>KIT DE REPARACION PARA TOMAS DE OXIGENO, CONSTA DE VARIOS COMPARTIMENTOS DE REPUESTOS, EMPAQUES Y OTROS ELEMENTOS PARA REPARAR FUGAS DE OXIGENO.</v>
          </cell>
          <cell r="D37667" t="str">
            <v>JG</v>
          </cell>
          <cell r="F37667" t="str">
            <v>2223</v>
          </cell>
        </row>
        <row r="37668">
          <cell r="A37668">
            <v>848302000</v>
          </cell>
          <cell r="B37668" t="str">
            <v>PROCESADOR DE IMAGENES, REPUESTOS Y ACCESORIOS.</v>
          </cell>
          <cell r="D37668" t="str">
            <v>UD</v>
          </cell>
          <cell r="F37668" t="str">
            <v>2223</v>
          </cell>
        </row>
        <row r="37669">
          <cell r="A37669">
            <v>848302035</v>
          </cell>
          <cell r="B37669" t="str">
            <v>BOMBA DE AGUA, REPUESTOS Y ACCESORIOS.</v>
          </cell>
          <cell r="D37669" t="str">
            <v>UD</v>
          </cell>
          <cell r="F37669" t="str">
            <v>2223</v>
          </cell>
        </row>
        <row r="37670">
          <cell r="A37670">
            <v>848302050</v>
          </cell>
          <cell r="B37670" t="str">
            <v>TORNO MECANICO, REPUESTOS Y ACCESORIOS, SEGUN CARECTERISTICAS Y ESPECIFICACIONES.</v>
          </cell>
          <cell r="D37670" t="str">
            <v>UD</v>
          </cell>
          <cell r="F37670" t="str">
            <v>2223</v>
          </cell>
        </row>
        <row r="37671">
          <cell r="A37671">
            <v>848302070</v>
          </cell>
          <cell r="B37671" t="str">
            <v>TORNIQUETE, REPUESTOS Y ACCESORIOS.</v>
          </cell>
          <cell r="D37671" t="str">
            <v>UD</v>
          </cell>
          <cell r="F37671" t="str">
            <v>2223</v>
          </cell>
        </row>
        <row r="37672">
          <cell r="A37672">
            <v>848302110</v>
          </cell>
          <cell r="B37672" t="str">
            <v>CAMPANAS EXTRACTORAS, REPUESTOS Y ACCESORIOS,  SEGUN CARACTERISTICAS Y ESPECIFICACIONES.</v>
          </cell>
          <cell r="D37672" t="str">
            <v>UD</v>
          </cell>
          <cell r="F37672" t="str">
            <v>2223</v>
          </cell>
        </row>
        <row r="37673">
          <cell r="A37673">
            <v>848302120</v>
          </cell>
          <cell r="B37673" t="str">
            <v>EQUIPO DE ABSORCION ATOMICA, REPUESTOS Y ACCESORIOS,  SEGUN CARACTERISTICAS Y ESPECIFICACIONES.</v>
          </cell>
          <cell r="D37673" t="str">
            <v>UD</v>
          </cell>
          <cell r="F37673" t="str">
            <v>2223</v>
          </cell>
        </row>
        <row r="37674">
          <cell r="A37674">
            <v>848302200</v>
          </cell>
          <cell r="B37674" t="str">
            <v>ANALIZADOR GENETICO, REPUESTOS Y ACCESORIOS.</v>
          </cell>
          <cell r="D37674" t="str">
            <v>UD</v>
          </cell>
          <cell r="F37674" t="str">
            <v>2223</v>
          </cell>
        </row>
        <row r="37675">
          <cell r="A37675">
            <v>848302202</v>
          </cell>
          <cell r="B37675" t="str">
            <v>TAPONES  PARA POP4 COMPATIBLE CON ANALIZADOR GENETICO MODELO 3500.</v>
          </cell>
          <cell r="D37675" t="str">
            <v>UD</v>
          </cell>
          <cell r="F37675" t="str">
            <v>2223</v>
          </cell>
        </row>
        <row r="37676">
          <cell r="A37676">
            <v>848302250</v>
          </cell>
          <cell r="B37676" t="str">
            <v>ELECTROMIOGRAFO, REPUESTOS Y ACCESORIOS.</v>
          </cell>
          <cell r="D37676" t="str">
            <v>UD</v>
          </cell>
          <cell r="F37676" t="str">
            <v>2223</v>
          </cell>
        </row>
        <row r="37677">
          <cell r="A37677">
            <v>848302300</v>
          </cell>
          <cell r="B37677" t="str">
            <v>VIBRADOR PERCUTOR, REPUESTOS Y ACCESORIOS.</v>
          </cell>
          <cell r="D37677" t="str">
            <v>UD</v>
          </cell>
          <cell r="F37677" t="str">
            <v>2223</v>
          </cell>
        </row>
        <row r="37678">
          <cell r="A37678">
            <v>848302370</v>
          </cell>
          <cell r="B37678" t="str">
            <v>BATERIA TIME KEEPER, PARA MONITOR MULTIPARAMETRO DATEX OHMEDA, MODELO CARDIOCAP</v>
          </cell>
          <cell r="D37678" t="str">
            <v>UD</v>
          </cell>
          <cell r="F37678" t="str">
            <v>2223</v>
          </cell>
        </row>
        <row r="37679">
          <cell r="A37679">
            <v>848302380</v>
          </cell>
          <cell r="B37679" t="str">
            <v xml:space="preserve">BATERIAS PARA MONITORES DE SIGNOS VITALES CRITICARE </v>
          </cell>
          <cell r="D37679" t="str">
            <v>UD</v>
          </cell>
          <cell r="F37679" t="str">
            <v>2223</v>
          </cell>
        </row>
        <row r="37680">
          <cell r="A37680">
            <v>848302381</v>
          </cell>
          <cell r="B37680" t="str">
            <v>BATERIA DE RESPALDO PARA SER UTILIZADO EN  ELECTRO CARDIOGRAFO, MARCA GE, MODELO MAC 1200.</v>
          </cell>
          <cell r="D37680" t="str">
            <v>UD</v>
          </cell>
          <cell r="F37680" t="str">
            <v>2223</v>
          </cell>
        </row>
        <row r="37681">
          <cell r="A37681">
            <v>848302382</v>
          </cell>
          <cell r="B37681" t="str">
            <v xml:space="preserve">BATERIA PARA OXIMETRO.  </v>
          </cell>
          <cell r="D37681" t="str">
            <v>UD</v>
          </cell>
          <cell r="F37681" t="str">
            <v>2223</v>
          </cell>
        </row>
        <row r="37682">
          <cell r="A37682">
            <v>848302383</v>
          </cell>
          <cell r="B37682" t="str">
            <v>BATERIA PARA MONITOR DE SIGNOS VITALES 12V 2300MA/HORA, TIPO PS-1223 O SEMEJANTE CON TERMINALES DE CONTACTO TIPO HENDIDURA.(NO PIN)</v>
          </cell>
          <cell r="D37682" t="str">
            <v>UD</v>
          </cell>
          <cell r="F37682" t="str">
            <v>2223</v>
          </cell>
        </row>
        <row r="37683">
          <cell r="A37683">
            <v>848302384</v>
          </cell>
          <cell r="B37683" t="str">
            <v>REPUESTOS Y ACCESORIOS PARA OXIMETRO DE PULSO, PARA MONITOR DE SIGNOS.</v>
          </cell>
          <cell r="D37683" t="str">
            <v>UD</v>
          </cell>
          <cell r="F37683" t="str">
            <v>2223</v>
          </cell>
        </row>
        <row r="37684">
          <cell r="A37684">
            <v>848302397</v>
          </cell>
          <cell r="B37684" t="str">
            <v>CABLE DE ECG DE 7 DERIVACIONES PARA GRABADORA DE HOLTER MARCA GENERAL ELECTRIC MODELO TONOPORT</v>
          </cell>
          <cell r="D37684" t="str">
            <v>UD</v>
          </cell>
          <cell r="F37684" t="str">
            <v>2223</v>
          </cell>
        </row>
        <row r="37685">
          <cell r="A37685">
            <v>848302398</v>
          </cell>
          <cell r="B37685" t="str">
            <v>CABLE INTERFASE DE CONEXION DEL GENERADOR DE RADIOFRECUENCIA CON EL HABIB, PREMONTADO, DE 9 A 14 PINES, REUSABLE</v>
          </cell>
          <cell r="D37685" t="str">
            <v>UD</v>
          </cell>
          <cell r="F37685" t="str">
            <v>2223</v>
          </cell>
        </row>
        <row r="37686">
          <cell r="A37686">
            <v>848302399</v>
          </cell>
          <cell r="B37686" t="str">
            <v>CABLE PRINCIPAL PARA ENTREGA DE ENERGIA DE RADIOFRECUENCIA MONOPOLAR DEL GENERADOR A LA AGUJA STARBURST</v>
          </cell>
          <cell r="D37686" t="str">
            <v>UD</v>
          </cell>
          <cell r="F37686" t="str">
            <v>2223</v>
          </cell>
        </row>
        <row r="37687">
          <cell r="A37687">
            <v>848302400</v>
          </cell>
          <cell r="B37687" t="str">
            <v>CABLE CON 3 DERIVACIONES PRECORDIALES, PARA  CONECTAR A CABLE TRONCAL O INTERFACE, PARA ECG CONTINUO, COMPATIBLE CON MONITOR DATEX OHMEDA S/ 5. LARGO DE 75CMS ±10%</v>
          </cell>
          <cell r="D37687" t="str">
            <v>UD</v>
          </cell>
          <cell r="F37687" t="str">
            <v>2223</v>
          </cell>
        </row>
        <row r="37688">
          <cell r="A37688">
            <v>848302401</v>
          </cell>
          <cell r="B37688" t="str">
            <v>CABLE CON 5 DERIVACIONES PRECORDIALES, PARA CONECTAR A CABLE TRONCAL O INTERFACE PARA ECG CONTINUO COMPATIBLE CON EL MONITOR DATEX OHMEDA FM-LIGHT LARGO DE 75CM ± 10% DE PECHO.</v>
          </cell>
          <cell r="D37688" t="str">
            <v>UD</v>
          </cell>
          <cell r="F37688" t="str">
            <v>2223</v>
          </cell>
        </row>
        <row r="37689">
          <cell r="A37689">
            <v>848302402</v>
          </cell>
          <cell r="B37689" t="str">
            <v>CABLE CON 5 DERIVACIONES PRECORDIALES, PARA CONECTAR A CABLE TRONCAL O INTERFACE PARA ECG CONTINUO. COMPATIBLE CON EL MONITOR DATEX OHMEDA.</v>
          </cell>
          <cell r="D37689" t="str">
            <v>UD</v>
          </cell>
          <cell r="F37689" t="str">
            <v>2223</v>
          </cell>
        </row>
        <row r="37690">
          <cell r="A37690">
            <v>848302403</v>
          </cell>
          <cell r="B37690" t="str">
            <v>CABLE CON 5 DERIVACIONES PRECORDIALES, PARA CONECTAR A CABLE TRONCAL O INTERFACE PARA ECG CONTINUO COMPATIBLE CON EL MONITOR GENERAL ELECTRIC CARE SCAPE B650 LARGO DE 61CM  ± 10%</v>
          </cell>
          <cell r="D37690" t="str">
            <v>UD</v>
          </cell>
          <cell r="F37690" t="str">
            <v>2223</v>
          </cell>
        </row>
        <row r="37691">
          <cell r="A37691">
            <v>848302404</v>
          </cell>
          <cell r="B37691" t="str">
            <v>CABLE INTERFACE O TRONCAL PARA CONECTAR CABLE CON DERIVACIONES PARA ECG CONTINUA  DE TRES DERIVADAS. LARGO 3MTS ±10%.</v>
          </cell>
          <cell r="D37691" t="str">
            <v>UD</v>
          </cell>
          <cell r="F37691" t="str">
            <v>2223</v>
          </cell>
        </row>
        <row r="37692">
          <cell r="A37692">
            <v>848302405</v>
          </cell>
          <cell r="B37692" t="str">
            <v>INTERFASE PARA CABLE DE ECG DE 7 DERIVACIONES PARA GRABADORA DE HOLTER MARCA GENERAL ELECTRIC MODELO TONOPORT</v>
          </cell>
          <cell r="D37692" t="str">
            <v>UD</v>
          </cell>
          <cell r="F37692" t="str">
            <v>2223</v>
          </cell>
        </row>
        <row r="37693">
          <cell r="A37693">
            <v>848302406</v>
          </cell>
          <cell r="B37693" t="str">
            <v>CABLE INTERFACE PARA 5 DERIVACIONES PRECORDIALES. AJUSTABLE A CABLE REFERENCIA 545318 DE LA MARCA GENERAL ELECTRIC (DATEX OHMEDA). LARGO 3MTS ± 10%</v>
          </cell>
          <cell r="D37693" t="str">
            <v>UD</v>
          </cell>
          <cell r="F37693" t="str">
            <v>2223</v>
          </cell>
        </row>
        <row r="37694">
          <cell r="A37694">
            <v>848302407</v>
          </cell>
          <cell r="B37694" t="str">
            <v>CABLE INTERFACE PARA 5 DERIVACIONES PRECORDIALES AJUSTABLE A CABLE REFERENCIA 412681-002 DE LA MARCA GENERAL ELECTRIC Y 412681-005 DE LA MARCA DATEX OHMEDA FM-LIGHT LARGO 3MTS ± 10</v>
          </cell>
          <cell r="D37694" t="str">
            <v>UD</v>
          </cell>
          <cell r="F37694" t="str">
            <v>2223</v>
          </cell>
        </row>
        <row r="37695">
          <cell r="A37695">
            <v>848302408</v>
          </cell>
          <cell r="B37695" t="str">
            <v>CABLE PARA CONECTAR MANGUITO PARA TOMA DE PRESION ARTERIAL. CON DOS SALIDAS PARA BRAZALETE DE TOMA DE PRESION NO INVASIVA. LARGO 3MTS ± 10%. PARA ADULTO.</v>
          </cell>
          <cell r="D37695" t="str">
            <v>UD</v>
          </cell>
          <cell r="F37695" t="str">
            <v>2223</v>
          </cell>
        </row>
        <row r="37696">
          <cell r="A37696">
            <v>848302409</v>
          </cell>
          <cell r="B37696" t="str">
            <v>CABLE PARA CONECTAR MANGUITO PARA TOMA DE PRESION ARTERIAL CON DOS SALIDAS PARA BRAZALETE DE TOMA DE PRESION NO INVASIVA LARGO 3.6MTS PARA ADULTO COMPATIBLE CON MONITOR GENERAL ELE</v>
          </cell>
          <cell r="D37696" t="str">
            <v>UD</v>
          </cell>
          <cell r="F37696" t="str">
            <v>2223</v>
          </cell>
        </row>
        <row r="37697">
          <cell r="A37697">
            <v>848302410</v>
          </cell>
          <cell r="B37697" t="str">
            <v>CABLE INTERFACE PARA OXIMETRIA DE PULSO. DE 3MTS DE LARGO ±10% COMPATIBLE CON MONITORES DATEX OHMEDA MODELO S/5</v>
          </cell>
          <cell r="D37697" t="str">
            <v>UD</v>
          </cell>
          <cell r="F37697" t="str">
            <v>2223</v>
          </cell>
        </row>
        <row r="37698">
          <cell r="A37698">
            <v>848302411</v>
          </cell>
          <cell r="B37698" t="str">
            <v>CABLE INTERFACE PARA OXIMETRIA DE PULSO DE 3MTS DE LARGO ±10% COMPATIBLE CON MONITORES SPACELABS.</v>
          </cell>
          <cell r="D37698" t="str">
            <v>UD</v>
          </cell>
          <cell r="F37698" t="str">
            <v>2223</v>
          </cell>
        </row>
        <row r="37699">
          <cell r="A37699">
            <v>848302412</v>
          </cell>
          <cell r="B37699" t="str">
            <v>CABLE DE INTERFACE PARA MODULO BIS. QUE ADAPTE A MODULO BIS DE LA MARCA DATEX OHMEDA, TIPO M-BIS</v>
          </cell>
          <cell r="D37699" t="str">
            <v>UD</v>
          </cell>
          <cell r="F37699" t="str">
            <v>2223</v>
          </cell>
        </row>
        <row r="37700">
          <cell r="A37700">
            <v>848302413</v>
          </cell>
          <cell r="B37700" t="str">
            <v>CABLE INTERFACE PARA CATETER DE EYECCION CARDIACA COMPATIBLE CON EQUIPO AXIOM SENSIS XP SIEMENS</v>
          </cell>
          <cell r="D37700" t="str">
            <v>UD</v>
          </cell>
          <cell r="F37700" t="str">
            <v>2223</v>
          </cell>
        </row>
        <row r="37701">
          <cell r="A37701">
            <v>848302414</v>
          </cell>
          <cell r="B37701" t="str">
            <v>CABLE PARA ELECTROENCEFALOGRAFIA CONTINUA</v>
          </cell>
          <cell r="D37701" t="str">
            <v>UD</v>
          </cell>
          <cell r="F37701" t="str">
            <v>2223</v>
          </cell>
        </row>
        <row r="37702">
          <cell r="A37702">
            <v>848302415</v>
          </cell>
          <cell r="B37702" t="str">
            <v>CABLE INTERMEDIO PARA CATETER DE EYECCION CARDIACA COMPATIBLE CON EQUIPO AXIOM SENSIS XP SIEMENS</v>
          </cell>
          <cell r="D37702" t="str">
            <v>UD</v>
          </cell>
          <cell r="F37702" t="str">
            <v>2223</v>
          </cell>
        </row>
        <row r="37703">
          <cell r="A37703">
            <v>848302416</v>
          </cell>
          <cell r="B37703" t="str">
            <v>CABLE CON LATIGUILLOS PARA LA MONITORIZACION ELECTROENCEFALOGRAFIA CONTINUA</v>
          </cell>
          <cell r="D37703" t="str">
            <v>UD</v>
          </cell>
          <cell r="F37703" t="str">
            <v>2223</v>
          </cell>
        </row>
        <row r="37704">
          <cell r="A37704">
            <v>848302417</v>
          </cell>
          <cell r="B37704" t="str">
            <v>CABLE TERMISTOR  PARA CATETER DE EYECCION CARDIACA COMPATIBLE CON EQUIPO AXIOM SENSIS XP SIEMENS</v>
          </cell>
          <cell r="D37704" t="str">
            <v>UD</v>
          </cell>
          <cell r="F37704" t="str">
            <v>2223</v>
          </cell>
        </row>
        <row r="37705">
          <cell r="A37705">
            <v>848302418</v>
          </cell>
          <cell r="B37705" t="str">
            <v>CABLE INTERFASE PARA  MEDICION DE GASTO CARDIACO. PARA CONECTAR A CABLE TRONCAL PARA MEDIR GASTO CARDIACO</v>
          </cell>
          <cell r="D37705" t="str">
            <v>UD</v>
          </cell>
          <cell r="F37705" t="str">
            <v>2223</v>
          </cell>
        </row>
        <row r="37706">
          <cell r="A37706">
            <v>848302419</v>
          </cell>
          <cell r="B37706" t="str">
            <v>CABLE PARA CONECTAR TERMISTOR COMPATIBLE CON EQUIPO AXIOM SENSIS XP SIEMENS</v>
          </cell>
          <cell r="D37706" t="str">
            <v>UD</v>
          </cell>
          <cell r="F37706" t="str">
            <v>2223</v>
          </cell>
        </row>
        <row r="37707">
          <cell r="A37707">
            <v>848302421</v>
          </cell>
          <cell r="B37707" t="str">
            <v>SENSOR DE PULSO PARA OXIMETRIA TIPO CAPUCHON COMPATIBLE CON EQUIPO AXIOM SENSIS XP SIEMENS 1 METRO DE LARGO ± 10%</v>
          </cell>
          <cell r="D37707" t="str">
            <v>UD</v>
          </cell>
          <cell r="F37707" t="str">
            <v>2223</v>
          </cell>
        </row>
        <row r="37708">
          <cell r="A37708">
            <v>848302422</v>
          </cell>
          <cell r="B37708" t="str">
            <v>CABLE TRONCAL PARA GASTO CARDIACO COD. 16590. PARA CONECTAR A MODULO DE GASTO CARDIACO DATEX OHMEDA M-COP</v>
          </cell>
          <cell r="D37708" t="str">
            <v>UD</v>
          </cell>
          <cell r="F37708" t="str">
            <v>2223</v>
          </cell>
        </row>
        <row r="37709">
          <cell r="A37709">
            <v>848302423</v>
          </cell>
          <cell r="B37709" t="str">
            <v>CABLE INTERFACE PARA OXIMETRIA DE PULSO COMPATIBLE CON EQUIPO AXIOM SENSIS XP SIEMENS 6 METROS DE LARGO ±10%</v>
          </cell>
          <cell r="D37709" t="str">
            <v>UD</v>
          </cell>
          <cell r="F37709" t="str">
            <v>2223</v>
          </cell>
        </row>
        <row r="37710">
          <cell r="A37710">
            <v>848302424</v>
          </cell>
          <cell r="B37710" t="str">
            <v>CABLE SATURADOR DE OXIGENO. AJUSTABLE A MONITOR CRITICARE PORTATIL MODELO 504 PLUS.</v>
          </cell>
          <cell r="D37710" t="str">
            <v>UD</v>
          </cell>
          <cell r="F37710" t="str">
            <v>2223</v>
          </cell>
        </row>
        <row r="37711">
          <cell r="A37711">
            <v>848302425</v>
          </cell>
          <cell r="B37711" t="str">
            <v>CABLE INTERFACE PARA OXIMETRIA DE PULSO COMPATIBLE CON EL MONITOR DATEX OHMEDA FM-LIGHT 3 METROS DE LARGO ±10%.</v>
          </cell>
          <cell r="D37711" t="str">
            <v>UD</v>
          </cell>
          <cell r="F37711" t="str">
            <v>2223</v>
          </cell>
        </row>
        <row r="37712">
          <cell r="A37712">
            <v>848302426</v>
          </cell>
          <cell r="B37712" t="str">
            <v>CABLE DE EXTENSION DE UNA SALIDA TOMA DE PRESION ARTERIAL. AJUSTABLE A MONITOR DATA-SCOPE ACCUTOR PLUS.</v>
          </cell>
          <cell r="D37712" t="str">
            <v>UD</v>
          </cell>
          <cell r="F37712" t="str">
            <v>2223</v>
          </cell>
        </row>
        <row r="37713">
          <cell r="A37713">
            <v>848302427</v>
          </cell>
          <cell r="B37713" t="str">
            <v>CABLE DE 5 DERIVACIONES PARA BOMBA DE CONTRAPULSACION MARCA DATA-SCOPE MODELO CS300.</v>
          </cell>
          <cell r="D37713" t="str">
            <v>UD</v>
          </cell>
          <cell r="F37713" t="str">
            <v>2223</v>
          </cell>
        </row>
        <row r="37714">
          <cell r="A37714">
            <v>848302428</v>
          </cell>
          <cell r="B37714" t="str">
            <v>CABLE SATURADOR DE OXIGENO, AJUSTABLE A DESFIBRILADOR MARCA ZOLL MODELO MASIMO.</v>
          </cell>
          <cell r="D37714" t="str">
            <v>UD</v>
          </cell>
          <cell r="F37714" t="str">
            <v>2223</v>
          </cell>
        </row>
        <row r="37715">
          <cell r="A37715">
            <v>848302429</v>
          </cell>
          <cell r="B37715" t="str">
            <v>JUEGO DE LAGARTILLOS DE 6 DERIVACIONES PARA BOMBA DE CONTRAPULSACION MARCA DATA-SCOPE MODELO CS300.</v>
          </cell>
          <cell r="D37715" t="str">
            <v>UD</v>
          </cell>
          <cell r="F37715" t="str">
            <v>2223</v>
          </cell>
        </row>
        <row r="37716">
          <cell r="A37716">
            <v>848302430</v>
          </cell>
          <cell r="B37716" t="str">
            <v>CABLE PARA CAPNOMETRO. PARA CONECTAR A EQUIPO DE LA MARCA PHILLIPS MODELO U24CT</v>
          </cell>
          <cell r="D37716" t="str">
            <v>UD</v>
          </cell>
          <cell r="F37716" t="str">
            <v>2223</v>
          </cell>
        </row>
        <row r="37717">
          <cell r="A37717">
            <v>848302431</v>
          </cell>
          <cell r="B37717" t="str">
            <v>TUBO DE MUESTREO PARA MODULO DE CO2, COMPATIBLE CON MONITOR SPACELABS.</v>
          </cell>
          <cell r="D37717" t="str">
            <v>UD</v>
          </cell>
          <cell r="F37717" t="str">
            <v>2223</v>
          </cell>
        </row>
        <row r="37718">
          <cell r="A37718">
            <v>848302432</v>
          </cell>
          <cell r="B37718" t="str">
            <v>CABLE PARA MONITOREO DE PRESION INVASIVA PARA BOMBA DE CONTRA OULSACION</v>
          </cell>
          <cell r="D37718" t="str">
            <v>UD</v>
          </cell>
          <cell r="F37718" t="str">
            <v>2223</v>
          </cell>
        </row>
        <row r="37719">
          <cell r="A37719">
            <v>848302434</v>
          </cell>
          <cell r="B37719" t="str">
            <v>CABLE PARA CONTROL ELECTROCARDIOGRAFO PARA BOMBA DE CONTRA PULSACION. CON 12 PINES PARA CONECTAR CABLE CON 5 DERIVACIONES PRECORDIALES.</v>
          </cell>
          <cell r="D37719" t="str">
            <v>UD</v>
          </cell>
          <cell r="F37719" t="str">
            <v>2223</v>
          </cell>
        </row>
        <row r="37720">
          <cell r="A37720">
            <v>848302435</v>
          </cell>
          <cell r="B37720" t="str">
            <v>TRANSDUCTOR  CONVEXO DE 5 A 2 MHZ CON CAMPO DE TRABAJO DE 75 °PARA APLICACIONES ABDOMINALES, CARDIACAS Y GINECOOBSTETRICIA PARA  ULTRASONIDO PHILIPS</v>
          </cell>
          <cell r="D37720" t="str">
            <v>UD</v>
          </cell>
          <cell r="F37720" t="str">
            <v>2223</v>
          </cell>
        </row>
        <row r="37721">
          <cell r="A37721">
            <v>848302436</v>
          </cell>
          <cell r="B37721" t="str">
            <v>CABLE O JUEGO CON DERIVACIONES PARA CONTROL ELECTROCARDIOGRAFICO PARA CONSOLA DE CONTRA PULSACION.</v>
          </cell>
          <cell r="D37721" t="str">
            <v>UD</v>
          </cell>
          <cell r="F37721" t="str">
            <v>2223</v>
          </cell>
        </row>
        <row r="37722">
          <cell r="A37722">
            <v>848302437</v>
          </cell>
          <cell r="B37722" t="str">
            <v>TRANSDUCTOR DE 4-11 MHZ,  DE  21X17 MM, PARA  ULTRASONIDO GENERAL ELECTRIC MODELO LOGIQ P5</v>
          </cell>
          <cell r="D37722" t="str">
            <v>UD</v>
          </cell>
          <cell r="F37722" t="str">
            <v>2223</v>
          </cell>
        </row>
        <row r="37723">
          <cell r="A37723">
            <v>848302438</v>
          </cell>
          <cell r="B37723" t="str">
            <v>CABLE DE DATOS PARA TRES DERIVACIONES , PARA DESFIBRILADOR.</v>
          </cell>
          <cell r="D37723" t="str">
            <v>UD</v>
          </cell>
          <cell r="F37723" t="str">
            <v>2223</v>
          </cell>
        </row>
        <row r="37724">
          <cell r="A37724">
            <v>848302439</v>
          </cell>
          <cell r="B37724" t="str">
            <v>TRANSDUCTOR INTRAOPERATORIO HEPATICO.</v>
          </cell>
          <cell r="D37724" t="str">
            <v>UD</v>
          </cell>
          <cell r="F37724" t="str">
            <v>2223</v>
          </cell>
        </row>
        <row r="37725">
          <cell r="A37725">
            <v>848302440</v>
          </cell>
          <cell r="B37725" t="str">
            <v>CABLE DE 3 DERIBACIONES PARA DESFIBRILADOR 100% COMPATIBLE CON DESFIBRILADOR DE LA MARCA ZOLL</v>
          </cell>
          <cell r="D37725" t="str">
            <v>UD</v>
          </cell>
          <cell r="F37725" t="str">
            <v>2223</v>
          </cell>
        </row>
        <row r="37726">
          <cell r="A37726">
            <v>848302441</v>
          </cell>
          <cell r="B37726" t="str">
            <v>CABLE DERIVACIONES ECG DE 3, PARA MONITOR DE SIGNOS, MARCA EDAN MODELO IM8</v>
          </cell>
          <cell r="D37726" t="str">
            <v>UD</v>
          </cell>
          <cell r="F37726" t="str">
            <v>2223</v>
          </cell>
        </row>
        <row r="37727">
          <cell r="A37727">
            <v>848302442</v>
          </cell>
          <cell r="B37727" t="str">
            <v>CABLE DE 3 DERIVACIONES PARA DESFIBRILADOR 100% COMPATIBLE CON DESFIBRILADOR MARCA KIHON KOHDEN</v>
          </cell>
          <cell r="D37727" t="str">
            <v>UD</v>
          </cell>
          <cell r="F37727" t="str">
            <v>2223</v>
          </cell>
        </row>
        <row r="37728">
          <cell r="A37728">
            <v>848302444</v>
          </cell>
          <cell r="B37728" t="str">
            <v>CABLE EXTENSION UNA SALIDA PARA BRAZALETE</v>
          </cell>
          <cell r="D37728" t="str">
            <v>UD</v>
          </cell>
          <cell r="F37728" t="str">
            <v>2223</v>
          </cell>
        </row>
        <row r="37729">
          <cell r="A37729">
            <v>848302446</v>
          </cell>
          <cell r="B37729" t="str">
            <v>CABLE DE 5 DERIVACIONES PARA DESFIBRILADOR</v>
          </cell>
          <cell r="D37729" t="str">
            <v>UD</v>
          </cell>
          <cell r="F37729" t="str">
            <v>2223</v>
          </cell>
        </row>
        <row r="37730">
          <cell r="A37730">
            <v>848302448</v>
          </cell>
          <cell r="B37730" t="str">
            <v>CABLE DE 4 DERIVADAS PARA DESFIBRILADOR.</v>
          </cell>
          <cell r="D37730" t="str">
            <v>UD</v>
          </cell>
          <cell r="F37730" t="str">
            <v>2223</v>
          </cell>
        </row>
        <row r="37731">
          <cell r="A37731">
            <v>848302449</v>
          </cell>
          <cell r="B37731" t="str">
            <v>CABLE ADAPTADOR IP PARA PRESION ARTERIAL INVASIVA COMPATIBLE CON MONITOR GENERAL ELECTRIC B650.</v>
          </cell>
          <cell r="D37731" t="str">
            <v>UD</v>
          </cell>
          <cell r="F37731" t="str">
            <v>2223</v>
          </cell>
        </row>
        <row r="37732">
          <cell r="A37732">
            <v>848302450</v>
          </cell>
          <cell r="B37732" t="str">
            <v>CABLE PARA DESFIBRILADOR DEBE INCLUIR EL SENSOR SPO2 JL.951 T3</v>
          </cell>
          <cell r="D37732" t="str">
            <v>UD</v>
          </cell>
          <cell r="F37732" t="str">
            <v>2223</v>
          </cell>
        </row>
        <row r="37733">
          <cell r="A37733">
            <v>848302452</v>
          </cell>
          <cell r="B37733" t="str">
            <v>CABLE PARA DESFIBRILADOR, DE 11 PINES.</v>
          </cell>
          <cell r="D37733" t="str">
            <v>UD</v>
          </cell>
          <cell r="F37733" t="str">
            <v>2223</v>
          </cell>
        </row>
        <row r="37734">
          <cell r="A37734">
            <v>848302454</v>
          </cell>
          <cell r="B37734" t="str">
            <v>CABLE PARA ELECTROCAUTERIO</v>
          </cell>
          <cell r="D37734" t="str">
            <v>UD</v>
          </cell>
          <cell r="F37734" t="str">
            <v>2223</v>
          </cell>
        </row>
        <row r="37735">
          <cell r="A37735">
            <v>848302455</v>
          </cell>
          <cell r="B37735" t="str">
            <v>CABLE DE ECG DE 10 DERIVACIONES  TIPO LARGARTO PARA ORUEBA DE ESFUERZO  MARCA QUINTON MODELO QSTRES</v>
          </cell>
          <cell r="D37735" t="str">
            <v>UD</v>
          </cell>
          <cell r="F37735" t="str">
            <v>2223</v>
          </cell>
        </row>
        <row r="37736">
          <cell r="A37736">
            <v>848302456</v>
          </cell>
          <cell r="B37736" t="str">
            <v>CABLE PARA UNIDAD DE ELECTROCIRUGIA (ECLERIS)</v>
          </cell>
          <cell r="D37736" t="str">
            <v>UD</v>
          </cell>
          <cell r="F37736" t="str">
            <v>2223</v>
          </cell>
        </row>
        <row r="37737">
          <cell r="A37737">
            <v>848302458</v>
          </cell>
          <cell r="B37737" t="str">
            <v>CABLE DE EXTENSION PARA BRAZALETE DE PANI. DE 1 PIN.</v>
          </cell>
          <cell r="D37737" t="str">
            <v>UD</v>
          </cell>
          <cell r="F37737" t="str">
            <v>2223</v>
          </cell>
        </row>
        <row r="37738">
          <cell r="A37738">
            <v>848302459</v>
          </cell>
          <cell r="B37738" t="str">
            <v>CABLE CONEXION DE PANI, PARA MONITOR DE SIGNOS, MARCA EDAN MODELO IM8</v>
          </cell>
          <cell r="D37738" t="str">
            <v>UD</v>
          </cell>
          <cell r="F37738" t="str">
            <v>2223</v>
          </cell>
        </row>
        <row r="37739">
          <cell r="A37739">
            <v>848302460</v>
          </cell>
          <cell r="B37739" t="str">
            <v>CABLE TRONCAL PARA EKG, CON 12 PINES.</v>
          </cell>
          <cell r="D37739" t="str">
            <v>UD</v>
          </cell>
          <cell r="F37739" t="str">
            <v>2223</v>
          </cell>
        </row>
        <row r="37740">
          <cell r="A37740">
            <v>848302461</v>
          </cell>
          <cell r="B37740" t="str">
            <v>CABLE INTERFASE PARA OXIMETRIA DE PULSO</v>
          </cell>
          <cell r="D37740" t="str">
            <v>UD</v>
          </cell>
          <cell r="F37740" t="str">
            <v>2223</v>
          </cell>
        </row>
        <row r="37741">
          <cell r="A37741">
            <v>848302464</v>
          </cell>
          <cell r="B37741" t="str">
            <v>CABLE TRONCAL PARA EKG. PARA CONECTAR CON TRES DERIVADAS</v>
          </cell>
          <cell r="D37741" t="str">
            <v>UD</v>
          </cell>
          <cell r="F37741" t="str">
            <v>2223</v>
          </cell>
        </row>
        <row r="37742">
          <cell r="A37742">
            <v>848302466</v>
          </cell>
          <cell r="B37742" t="str">
            <v>CABLE DE ELECTRODO PARA POTENCIALES AUDITIVOS EVOCADOS (PEA).</v>
          </cell>
          <cell r="D37742" t="str">
            <v>UD</v>
          </cell>
          <cell r="F37742" t="str">
            <v>2223</v>
          </cell>
        </row>
        <row r="37743">
          <cell r="A37743">
            <v>848302468</v>
          </cell>
          <cell r="B37743" t="str">
            <v>CABLE PARA ELECTROCARDIOGRAFOS.  CABLE CON DERIVACIONES, PRECORDIALES Y BIPOLARES A SABER  RL, LL, RA, LA, V1,V2,V3,V4,V5,V6</v>
          </cell>
          <cell r="D37743" t="str">
            <v>UD</v>
          </cell>
          <cell r="F37743" t="str">
            <v>2223</v>
          </cell>
        </row>
        <row r="37744">
          <cell r="A37744">
            <v>848302470</v>
          </cell>
          <cell r="B37744" t="str">
            <v>CABLE PARA ELECTROCARDIOGRAFOS. DE 10 DERIVACIONES.</v>
          </cell>
          <cell r="D37744" t="str">
            <v>UD</v>
          </cell>
          <cell r="F37744" t="str">
            <v>2223</v>
          </cell>
        </row>
        <row r="37745">
          <cell r="A37745">
            <v>848302472</v>
          </cell>
          <cell r="B37745" t="str">
            <v>CABLE PARA ELECTROCARDIOGRAFO</v>
          </cell>
          <cell r="D37745" t="str">
            <v>UD</v>
          </cell>
          <cell r="F37745" t="str">
            <v>2223</v>
          </cell>
        </row>
        <row r="37746">
          <cell r="A37746">
            <v>848302474</v>
          </cell>
          <cell r="B37746" t="str">
            <v>CABLE PARA ELECTROCARDIOGRAFOS.  "	CABLE QUE SIRVE PARA LA COLOCACION DE GUIAS O LATIGUILLOS.</v>
          </cell>
          <cell r="D37746" t="str">
            <v>UD</v>
          </cell>
          <cell r="F37746" t="str">
            <v>2223</v>
          </cell>
        </row>
        <row r="37747">
          <cell r="A37747">
            <v>848302476</v>
          </cell>
          <cell r="B37747" t="str">
            <v>CABLE EXTENSION PARA USAR CON FUENTE DE MARCAPASO MARCA OSCOR.  101  H</v>
          </cell>
          <cell r="D37747" t="str">
            <v>UD</v>
          </cell>
          <cell r="F37747" t="str">
            <v>2223</v>
          </cell>
        </row>
        <row r="37748">
          <cell r="A37748">
            <v>848302478</v>
          </cell>
          <cell r="B37748" t="str">
            <v>JUEGO COMPLETO DE LATIGUILLO</v>
          </cell>
          <cell r="D37748" t="str">
            <v>UD</v>
          </cell>
          <cell r="F37748" t="str">
            <v>2223</v>
          </cell>
        </row>
        <row r="37749">
          <cell r="A37749">
            <v>848302479</v>
          </cell>
          <cell r="B37749" t="str">
            <v>CABLE DE INTERFASE PARA MEDIR PRESION INVASIVA 3 METROS DE LARGO ± 10%</v>
          </cell>
          <cell r="D37749" t="str">
            <v>UD</v>
          </cell>
          <cell r="F37749" t="str">
            <v>2223</v>
          </cell>
        </row>
        <row r="37750">
          <cell r="A37750">
            <v>848302481</v>
          </cell>
          <cell r="B37750" t="str">
            <v>SENSOR DE OXIMETRIA PARA NEONATOS TIPO PRENSA.</v>
          </cell>
          <cell r="D37750" t="str">
            <v>UD</v>
          </cell>
          <cell r="F37750" t="str">
            <v>2223</v>
          </cell>
        </row>
        <row r="37751">
          <cell r="A37751">
            <v>848302482</v>
          </cell>
          <cell r="B37751" t="str">
            <v>CABLE DE INTERFASE PARA MEDIR PRESION INVASIVA 3 METROS DE LARGO ± 10% COMPATIBLE CON MONITOR SPACELABS.</v>
          </cell>
          <cell r="D37751" t="str">
            <v>UD</v>
          </cell>
          <cell r="F37751" t="str">
            <v>2223</v>
          </cell>
        </row>
        <row r="37752">
          <cell r="A37752">
            <v>848302485</v>
          </cell>
          <cell r="B37752" t="str">
            <v>CABLE CON 5 DERIVACIONES PRECORDIALES, PARA CONECTAR A CABLE TRONCAL O INTERFACE PARA ECG CONTINUO COMPATIBLE CON EL MONITOR SPACELABS.</v>
          </cell>
          <cell r="D37752" t="str">
            <v>UD</v>
          </cell>
          <cell r="F37752" t="str">
            <v>2223</v>
          </cell>
        </row>
        <row r="37753">
          <cell r="A37753">
            <v>848302486</v>
          </cell>
          <cell r="B37753" t="str">
            <v>CABLE INTERFACE PARA 5 DERIVACIONES PRECORDIALES AJUSTABLE A CABLE REFERENCIA 700-0007-09 DE LA MARCA SPACELABS LARGO 3MTS ± 10%</v>
          </cell>
          <cell r="D37753" t="str">
            <v>UD</v>
          </cell>
          <cell r="F37753" t="str">
            <v>2223</v>
          </cell>
        </row>
        <row r="37754">
          <cell r="A37754">
            <v>848302487</v>
          </cell>
          <cell r="B37754" t="str">
            <v>CABLE PARA CONECTAR MANGUITO PARA TOMA DE PRESION ARTERIAL CON UNA SALIDA PARA BRAZALETE DE TOMA DE PRESION NO INVASIVA LARGO 3MTS ± 10% PARA ADULTO COMPATIBLE CON MONITOR SPACELAB</v>
          </cell>
          <cell r="D37754" t="str">
            <v>UD</v>
          </cell>
          <cell r="F37754" t="str">
            <v>2223</v>
          </cell>
        </row>
        <row r="37755">
          <cell r="A37755">
            <v>848302488</v>
          </cell>
          <cell r="B37755" t="str">
            <v>BRAZALETE O MANGA PARA TOMA DE PRESION ARTERIAL COMPATIBLE CON MONITOR SPACELABS PARA CIRCUNFERENCIA DE BRAZO DE PACIENTES ENTRE 23CM A 33CM</v>
          </cell>
          <cell r="D37755" t="str">
            <v>UD</v>
          </cell>
          <cell r="F37755" t="str">
            <v>2223</v>
          </cell>
        </row>
        <row r="37756">
          <cell r="A37756">
            <v>848302489</v>
          </cell>
          <cell r="B37756" t="str">
            <v>BRAZALETE O MANGA PARA TOMA DE PRESION ARTERIAL COMPATIBLE CON MONITOR SPACELABS PARA CIRCUNFERENCIA DE BRAZO DE PACIENTES ENTRE 31CM A 40CM</v>
          </cell>
          <cell r="D37756" t="str">
            <v>UD</v>
          </cell>
          <cell r="F37756" t="str">
            <v>2223</v>
          </cell>
        </row>
        <row r="37757">
          <cell r="A37757">
            <v>848302490</v>
          </cell>
          <cell r="B37757" t="str">
            <v>CABLE INTERFACE PARA OXIMETRIA DE PULSO. DE 3MTS DE LARGO ±10% COMPATIBLE CON MONITORES SPACELABS.</v>
          </cell>
          <cell r="D37757" t="str">
            <v>UD</v>
          </cell>
          <cell r="F37757" t="str">
            <v>2223</v>
          </cell>
        </row>
        <row r="37758">
          <cell r="A37758">
            <v>848302491</v>
          </cell>
          <cell r="B37758" t="str">
            <v>SENSOR DE PULSO PARA OXIMETRIA TIPO PRENSA COMPATIBLE CON MONITORES SPACELABS DE LARGO 1M ±10%</v>
          </cell>
          <cell r="D37758" t="str">
            <v>UD</v>
          </cell>
          <cell r="F37758" t="str">
            <v>2223</v>
          </cell>
        </row>
        <row r="37759">
          <cell r="A37759">
            <v>848302492</v>
          </cell>
          <cell r="B37759" t="str">
            <v>CABLE DE TEMPERATURA DUAL COMPATIBLE CON MONITOR SPACELABS Y GENERAL ELECTRIC CARESCAPE B650 50CM DE LARGO ±10%</v>
          </cell>
          <cell r="D37759" t="str">
            <v>UD</v>
          </cell>
          <cell r="F37759" t="str">
            <v>2223</v>
          </cell>
        </row>
        <row r="37760">
          <cell r="A37760">
            <v>848302493</v>
          </cell>
          <cell r="B37760" t="str">
            <v>ADAPTADOR PARA MANGUITOS DE TOMA DE PRESION ARTERIAL NO INVASIVA TIPO DRAGER, ARA CONECTAR MANGUERA DE TOMA DE PRESION AXIOM SENSIS XP SIEMENS .</v>
          </cell>
          <cell r="D37760" t="str">
            <v>UD</v>
          </cell>
          <cell r="F37760" t="str">
            <v>2223</v>
          </cell>
        </row>
        <row r="37761">
          <cell r="A37761">
            <v>848302495</v>
          </cell>
          <cell r="B37761" t="str">
            <v>CABLE TRONCAL O DE INTERFASE PARA ELECTROCARDIOGRAMA IEC2 COMPATIBLE CON EQUIPO AXIOM SENSIS XP SIEMENS LARGO 3 METROS ± 10%</v>
          </cell>
          <cell r="D37761" t="str">
            <v>UD</v>
          </cell>
          <cell r="F37761" t="str">
            <v>2223</v>
          </cell>
        </row>
        <row r="37762">
          <cell r="A37762">
            <v>848302496</v>
          </cell>
          <cell r="B37762" t="str">
            <v>CABLE CON 5 DERIVACIONES PRECORDIALES, PARA CONECTAR A CABLE TRONCAL O INTERFACE PARA ECG CONTINUO IEC2 COMPATIBLE CON EQUIPO AXIOM SENSIS XP SIEMENS RADIOTRANSLUCIDO.</v>
          </cell>
          <cell r="D37762" t="str">
            <v>UD</v>
          </cell>
          <cell r="F37762" t="str">
            <v>2223</v>
          </cell>
        </row>
        <row r="37763">
          <cell r="A37763">
            <v>848302497</v>
          </cell>
          <cell r="B37763" t="str">
            <v>CABLE CON 5 DERIVACIONES PRECORDIALES, PARA CONECTAR A CABLE TRONCAL O INTERFACE PARA ECG CONTINUO IEC2 COMPATIBLE CON EQUIPO AXIOM SENSIS XP SIEMENS</v>
          </cell>
          <cell r="D37763" t="str">
            <v>UD</v>
          </cell>
          <cell r="F37763" t="str">
            <v>2223</v>
          </cell>
        </row>
        <row r="37764">
          <cell r="A37764">
            <v>848302498</v>
          </cell>
          <cell r="B37764" t="str">
            <v>ADAPTADOR PARA MEDICION DE PRESIONES INVASIVAS COMPATIBLE CON TRANSDUCTOR DE PRESION S400/S700/S900/S1200 DE 10 PINES Y CON EL EQUIPO AXIOM SENSIS XP SIEMENS</v>
          </cell>
          <cell r="D37764" t="str">
            <v>UD</v>
          </cell>
          <cell r="F37764" t="str">
            <v>2223</v>
          </cell>
        </row>
        <row r="37765">
          <cell r="A37765">
            <v>848302499</v>
          </cell>
          <cell r="B37765" t="str">
            <v>CABLE PARA CONECTAR MANGUITO PARA TOMA DE PRESION ARTERIAL NO INVASIVA COMPATIBLE CON EQUIPO AXIOM SENSIS XP SIEMENS 3 METROS DE LARGO ±10%</v>
          </cell>
          <cell r="D37765" t="str">
            <v>UD</v>
          </cell>
          <cell r="F37765" t="str">
            <v>2223</v>
          </cell>
        </row>
        <row r="37766">
          <cell r="A37766">
            <v>848302501</v>
          </cell>
          <cell r="B37766" t="str">
            <v>SENSOR DE PULSO PARA OXIMETRIA TIPO CAPUCHON COMPATIBLE CON MONITORES DATEX OHMEDA FM-LIGHT Y CARDIO CAP.</v>
          </cell>
          <cell r="D37766" t="str">
            <v>UD</v>
          </cell>
          <cell r="F37766" t="str">
            <v>2223</v>
          </cell>
        </row>
        <row r="37767">
          <cell r="A37767">
            <v>848302503</v>
          </cell>
          <cell r="B37767" t="str">
            <v>SENSOR DE PULSO PARA OXIMETRIA TIPO PRENSA COMPATIBLE CON MONITOR GENERAL ELECTRIC.</v>
          </cell>
          <cell r="D37767" t="str">
            <v>UD</v>
          </cell>
          <cell r="F37767" t="str">
            <v>2223</v>
          </cell>
        </row>
        <row r="37768">
          <cell r="A37768">
            <v>848302508</v>
          </cell>
          <cell r="B37768" t="str">
            <v>SENSOR DE TEMPERATURA.  DIAMETRO DEL TRANSMISOR 4MM ± 10%</v>
          </cell>
          <cell r="D37768" t="str">
            <v>UD</v>
          </cell>
          <cell r="F37768" t="str">
            <v>2223</v>
          </cell>
        </row>
        <row r="37769">
          <cell r="A37769">
            <v>848302510</v>
          </cell>
          <cell r="B37769" t="str">
            <v>SENSOR DE TEMPERATURA. DIAMETRO DEL TERMISTOR 10MM ± 10%</v>
          </cell>
          <cell r="D37769" t="str">
            <v>UD</v>
          </cell>
          <cell r="F37769" t="str">
            <v>2223</v>
          </cell>
        </row>
        <row r="37770">
          <cell r="A37770">
            <v>848302550</v>
          </cell>
          <cell r="B37770" t="str">
            <v>CABLE GUIA DE LUZ DE FIBRA OPTICA, TAMAÑO M TIPO ENCHUFE, LONGITUD DE 3M TIPO CF, ESTERILIZABLE EN AUTOCLAVE A VAPOR, QUE SEA COMPATIBLE A FUENTE DE LUZ OLYMPUS</v>
          </cell>
          <cell r="D37770" t="str">
            <v>UD</v>
          </cell>
          <cell r="F37770" t="str">
            <v>2223</v>
          </cell>
        </row>
        <row r="37771">
          <cell r="A37771">
            <v>848302551</v>
          </cell>
          <cell r="B37771" t="str">
            <v>CABLE ESPECIAL DE FIBRA OPTICA, QUE SEA COMPATIBLE A FUENTE DE LUZ OLYMPUS, TAMAÑO S, LONGITUD DE 3M</v>
          </cell>
          <cell r="D37771" t="str">
            <v>UD</v>
          </cell>
          <cell r="F37771" t="str">
            <v>2223</v>
          </cell>
        </row>
        <row r="37772">
          <cell r="A37772">
            <v>848302552</v>
          </cell>
          <cell r="B37772" t="str">
            <v>CABLE ESPECIAL DE FIBRA OPTICA, QUE SEA COMPATIBLE A FUENTE DE LUZ KARL STORZ, CON CONEXION RECTA, QUE SEA MUY TERMORESISTENTE 4.8MM DE DIAMETRO, LONGITUD DE 200 CM A 300 CM.</v>
          </cell>
          <cell r="D37772" t="str">
            <v>UD</v>
          </cell>
          <cell r="F37772" t="str">
            <v>2223</v>
          </cell>
        </row>
        <row r="37773">
          <cell r="A37773">
            <v>848302559</v>
          </cell>
          <cell r="B37773" t="str">
            <v>TUBO DE RAYOS X PARA EQUIPO DE MAMOGRAFIA, COMPATIBLE CON SIEMENS MODELO MAMMOMAT</v>
          </cell>
          <cell r="D37773" t="str">
            <v>UD</v>
          </cell>
          <cell r="F37773" t="str">
            <v>2223</v>
          </cell>
        </row>
        <row r="37774">
          <cell r="A37774">
            <v>848302600</v>
          </cell>
          <cell r="B37774" t="str">
            <v>PALETAS DESCARTABLES PARA DESFIBRILADOR MARCA OSATU,S MODELO REANIBEX SERIE 700</v>
          </cell>
          <cell r="D37774" t="str">
            <v>UD</v>
          </cell>
          <cell r="F37774" t="str">
            <v>2223</v>
          </cell>
        </row>
        <row r="37775">
          <cell r="A37775">
            <v>848302700</v>
          </cell>
          <cell r="B37775" t="str">
            <v>TUBO DE MUESTREO PARA MODULO DE CO2. 	3 METROS DE LARGO ± 10%</v>
          </cell>
          <cell r="D37775" t="str">
            <v>UD</v>
          </cell>
          <cell r="F37775" t="str">
            <v>2223</v>
          </cell>
        </row>
        <row r="37776">
          <cell r="A37776">
            <v>848302750</v>
          </cell>
          <cell r="B37776" t="str">
            <v>REPUESTOS Y ACCESORIOS  PARA BOMBAS DE INFUSION.</v>
          </cell>
          <cell r="D37776" t="str">
            <v>UD</v>
          </cell>
          <cell r="F37776" t="str">
            <v>2223</v>
          </cell>
        </row>
        <row r="37777">
          <cell r="A37777">
            <v>848302900</v>
          </cell>
          <cell r="B37777" t="str">
            <v>TRAMPAS DE AGUA PARA CAPNOGRAFIA TIPO MINI DFEND</v>
          </cell>
          <cell r="D37777" t="str">
            <v>UD</v>
          </cell>
          <cell r="F37777" t="str">
            <v>2223</v>
          </cell>
        </row>
        <row r="37778">
          <cell r="A37778">
            <v>848302902</v>
          </cell>
          <cell r="B37778" t="str">
            <v>TRAMPAS DE VAPOR.  TRAMPAS DE PROTECCION PARA MODULO DE MUESTREO CO2 PARA MAQUINA DE ANESTESIA.</v>
          </cell>
          <cell r="D37778" t="str">
            <v>UD</v>
          </cell>
          <cell r="F37778" t="str">
            <v>2223</v>
          </cell>
        </row>
        <row r="37779">
          <cell r="A37779">
            <v>848302950</v>
          </cell>
          <cell r="B37779" t="str">
            <v>REPUESTOS Y ACCESORIOS PARA CAMILLA DE TRANSPORTE.</v>
          </cell>
          <cell r="D37779" t="str">
            <v>UD</v>
          </cell>
          <cell r="F37779" t="str">
            <v>2223</v>
          </cell>
        </row>
        <row r="37780">
          <cell r="A37780">
            <v>848303000</v>
          </cell>
          <cell r="B37780" t="str">
            <v>SOPORTES DE GIGANTE PLACA DE MONTAJE DE TRANSDUCTORES.</v>
          </cell>
          <cell r="D37780" t="str">
            <v>UD</v>
          </cell>
          <cell r="F37780" t="str">
            <v>2223</v>
          </cell>
        </row>
        <row r="37781">
          <cell r="A37781">
            <v>848303100</v>
          </cell>
          <cell r="B37781" t="str">
            <v>SISTEMA MANUAL DE DESCARGA PARA NITROGENO LIQUIDO.</v>
          </cell>
          <cell r="D37781" t="str">
            <v>UD</v>
          </cell>
          <cell r="F37781" t="str">
            <v>2223</v>
          </cell>
        </row>
        <row r="37782">
          <cell r="A37782">
            <v>848303141</v>
          </cell>
          <cell r="B37782" t="str">
            <v>BATERIA RECARGABLE, PARA LAPAROSCOPIO DE CIRUGIA.</v>
          </cell>
          <cell r="D37782" t="str">
            <v>UD</v>
          </cell>
          <cell r="F37782" t="str">
            <v>2223</v>
          </cell>
        </row>
        <row r="37783">
          <cell r="A37783">
            <v>848303200</v>
          </cell>
          <cell r="B37783" t="str">
            <v>BATERIA RECARGABLE, PARA ANALIZADOR DE ELECTROLITOS.</v>
          </cell>
          <cell r="D37783" t="str">
            <v>UD</v>
          </cell>
          <cell r="F37783" t="str">
            <v>2223</v>
          </cell>
        </row>
        <row r="37784">
          <cell r="A37784">
            <v>848303201</v>
          </cell>
          <cell r="B37784" t="str">
            <v>BATERIA RECARGABLE, PARA ARTROSCOPIO.</v>
          </cell>
          <cell r="D37784" t="str">
            <v>UD</v>
          </cell>
          <cell r="F37784" t="str">
            <v>2223</v>
          </cell>
        </row>
        <row r="37785">
          <cell r="A37785">
            <v>848303202</v>
          </cell>
          <cell r="B37785" t="str">
            <v>BATERIA RECARGABLE PARA AUDIOMETRO .</v>
          </cell>
          <cell r="D37785" t="str">
            <v>UD</v>
          </cell>
          <cell r="F37785" t="str">
            <v>2223</v>
          </cell>
        </row>
        <row r="37786">
          <cell r="A37786">
            <v>848303203</v>
          </cell>
          <cell r="B37786" t="str">
            <v>BATERIA RECARGABLE, PARA ASPIRADOR DE FLEMAS, DE TRANSPORTE.</v>
          </cell>
          <cell r="D37786" t="str">
            <v>UD</v>
          </cell>
          <cell r="F37786" t="str">
            <v>2223</v>
          </cell>
        </row>
        <row r="37787">
          <cell r="A37787">
            <v>848303204</v>
          </cell>
          <cell r="B37787" t="str">
            <v>BATERIA RECARGABLE PARA BANDA SIN FIN PARA REHABILITACION CARDIACA.</v>
          </cell>
          <cell r="D37787" t="str">
            <v>UD</v>
          </cell>
          <cell r="F37787" t="str">
            <v>2223</v>
          </cell>
        </row>
        <row r="37788">
          <cell r="A37788">
            <v>848303205</v>
          </cell>
          <cell r="B37788" t="str">
            <v>BATERIA RECARGABLE, PARA BOMBAS DE INFUSION VOLUMETRICA.</v>
          </cell>
          <cell r="D37788" t="str">
            <v>UD</v>
          </cell>
          <cell r="F37788" t="str">
            <v>2223</v>
          </cell>
        </row>
        <row r="37789">
          <cell r="A37789">
            <v>848303206</v>
          </cell>
          <cell r="B37789" t="str">
            <v>BATERIA RECARGABLE, PARA BOMBAS DE INFUSION DE JERINGA.</v>
          </cell>
          <cell r="D37789" t="str">
            <v>UD</v>
          </cell>
          <cell r="F37789" t="str">
            <v>2223</v>
          </cell>
        </row>
        <row r="37790">
          <cell r="A37790">
            <v>848303207</v>
          </cell>
          <cell r="B37790" t="str">
            <v>BATERIA RECARGABLE,  PARA BILIRRUBINOMETRO</v>
          </cell>
          <cell r="D37790" t="str">
            <v>UD</v>
          </cell>
          <cell r="F37790" t="str">
            <v>2223</v>
          </cell>
        </row>
        <row r="37791">
          <cell r="A37791">
            <v>848303208</v>
          </cell>
          <cell r="B37791" t="str">
            <v>BATERIA RECARGABLE, PARA BOMBA EXTRACTORA DE LECHE.</v>
          </cell>
          <cell r="D37791" t="str">
            <v>UD</v>
          </cell>
          <cell r="F37791" t="str">
            <v>2223</v>
          </cell>
        </row>
        <row r="37792">
          <cell r="A37792">
            <v>848303209</v>
          </cell>
          <cell r="B37792" t="str">
            <v>BATERIA RECARGABLE, PARA CABINA DE PUVATERAPIA DE CUERPO ENTERO.</v>
          </cell>
          <cell r="D37792" t="str">
            <v>UD</v>
          </cell>
          <cell r="F37792" t="str">
            <v>2223</v>
          </cell>
        </row>
        <row r="37793">
          <cell r="A37793">
            <v>848303210</v>
          </cell>
          <cell r="B37793" t="str">
            <v>BATERIA RECARGABLE, PARA CAMARA RETINAL ANGIOGRAFICA.</v>
          </cell>
          <cell r="D37793" t="str">
            <v>UD</v>
          </cell>
          <cell r="F37793" t="str">
            <v>2223</v>
          </cell>
        </row>
        <row r="37794">
          <cell r="A37794">
            <v>848303211</v>
          </cell>
          <cell r="B37794" t="str">
            <v>BATERIA RECARGABLE, PARA CAPNOGRAFO PORTATIL.</v>
          </cell>
          <cell r="D37794" t="str">
            <v>UD</v>
          </cell>
          <cell r="F37794" t="str">
            <v>2223</v>
          </cell>
        </row>
        <row r="37795">
          <cell r="A37795">
            <v>848303212</v>
          </cell>
          <cell r="B37795" t="str">
            <v>BATERIA RECARGABLE, PARA CENTRAL DE MONITOREO DE SIGNOS VITALES.</v>
          </cell>
          <cell r="D37795" t="str">
            <v>UD</v>
          </cell>
          <cell r="F37795" t="str">
            <v>2223</v>
          </cell>
        </row>
        <row r="37796">
          <cell r="A37796">
            <v>848303213</v>
          </cell>
          <cell r="B37796" t="str">
            <v>BATERIA RECARGABLE, PARA CENTRAL DE MONITOREO POR TELEMETRIA.</v>
          </cell>
          <cell r="D37796" t="str">
            <v>UD</v>
          </cell>
          <cell r="F37796" t="str">
            <v>2223</v>
          </cell>
        </row>
        <row r="37797">
          <cell r="A37797">
            <v>848303214</v>
          </cell>
          <cell r="B37797" t="str">
            <v>BATERIA RECARGABLE, PARA CENTRIFUGA DE MESA.</v>
          </cell>
          <cell r="D37797" t="str">
            <v>UD</v>
          </cell>
          <cell r="F37797" t="str">
            <v>2223</v>
          </cell>
        </row>
        <row r="37798">
          <cell r="A37798">
            <v>848303215</v>
          </cell>
          <cell r="B37798" t="str">
            <v>BATERIA RECARGABLE, PARA CISTOSCOPIO CON SISTEMA DE VIDEO.</v>
          </cell>
          <cell r="D37798" t="str">
            <v>UD</v>
          </cell>
          <cell r="F37798" t="str">
            <v>2223</v>
          </cell>
        </row>
        <row r="37799">
          <cell r="A37799">
            <v>848303216</v>
          </cell>
          <cell r="B37799" t="str">
            <v>BATERIA RECARGABLE, PARA COAGULADOR BIPOLAR.</v>
          </cell>
          <cell r="D37799" t="str">
            <v>UD</v>
          </cell>
          <cell r="F37799" t="str">
            <v>2223</v>
          </cell>
        </row>
        <row r="37800">
          <cell r="A37800">
            <v>848303217</v>
          </cell>
          <cell r="B37800" t="str">
            <v>BATERIA RECARGABLE, PARA COAGULOMETRO.</v>
          </cell>
          <cell r="D37800" t="str">
            <v>UD</v>
          </cell>
          <cell r="F37800" t="str">
            <v>2223</v>
          </cell>
        </row>
        <row r="37801">
          <cell r="A37801">
            <v>848303218</v>
          </cell>
          <cell r="B37801" t="str">
            <v>BATERIA RECARGABLE, PARA COLPOSCOPIO CON SISTEMA DE VIDEO.</v>
          </cell>
          <cell r="D37801" t="str">
            <v>UD</v>
          </cell>
          <cell r="F37801" t="str">
            <v>2223</v>
          </cell>
        </row>
        <row r="37802">
          <cell r="A37802">
            <v>848303219</v>
          </cell>
          <cell r="B37802" t="str">
            <v>BATERIA RECARGABLE, PARA CONCENTRADOR DE OXIGENO.</v>
          </cell>
          <cell r="D37802" t="str">
            <v>UD</v>
          </cell>
          <cell r="F37802" t="str">
            <v>2223</v>
          </cell>
        </row>
        <row r="37803">
          <cell r="A37803">
            <v>848303220</v>
          </cell>
          <cell r="B37803" t="str">
            <v>BATERIA RECARGABLE, PARA DEFRIBILADOR BIFASICO</v>
          </cell>
          <cell r="D37803" t="str">
            <v>UD</v>
          </cell>
          <cell r="F37803" t="str">
            <v>2223</v>
          </cell>
        </row>
        <row r="37804">
          <cell r="A37804">
            <v>848303221</v>
          </cell>
          <cell r="B37804" t="str">
            <v>BATERIA RECARGABLE, PARA DEFRIBILADOR EXTERNO AUTOMATICO.</v>
          </cell>
          <cell r="D37804" t="str">
            <v>UD</v>
          </cell>
          <cell r="F37804" t="str">
            <v>2223</v>
          </cell>
        </row>
        <row r="37805">
          <cell r="A37805">
            <v>848303222</v>
          </cell>
          <cell r="B37805" t="str">
            <v>BATERIA RECARGABLE, PARA DEFRIBILADOR CON MARCAPASO EXTERNO.</v>
          </cell>
          <cell r="D37805" t="str">
            <v>UD</v>
          </cell>
          <cell r="F37805" t="str">
            <v>2223</v>
          </cell>
        </row>
        <row r="37806">
          <cell r="A37806">
            <v>848303223</v>
          </cell>
          <cell r="B37806" t="str">
            <v>BATERIA RECARGABLE, PARA DETECTOR DE FLUJO VASCULAR</v>
          </cell>
          <cell r="D37806" t="str">
            <v>UD</v>
          </cell>
          <cell r="F37806" t="str">
            <v>2223</v>
          </cell>
        </row>
        <row r="37807">
          <cell r="A37807">
            <v>848303224</v>
          </cell>
          <cell r="B37807" t="str">
            <v>BATERIA RECARGABLE, PARA ELECTROESTIMULADOR MUSCULAR.</v>
          </cell>
          <cell r="D37807" t="str">
            <v>UD</v>
          </cell>
          <cell r="F37807" t="str">
            <v>2223</v>
          </cell>
        </row>
        <row r="37808">
          <cell r="A37808">
            <v>848303225</v>
          </cell>
          <cell r="B37808" t="str">
            <v>BATERIA RECARGABLE, PARA ELECTROCARDIOGRAFO</v>
          </cell>
          <cell r="D37808" t="str">
            <v>UD</v>
          </cell>
          <cell r="F37808" t="str">
            <v>2223</v>
          </cell>
        </row>
        <row r="37809">
          <cell r="A37809">
            <v>848303226</v>
          </cell>
          <cell r="B37809" t="str">
            <v>BATERIA RECARGABLE, PARA ELECTROENCEFALOGRAFO</v>
          </cell>
          <cell r="D37809" t="str">
            <v>UD</v>
          </cell>
          <cell r="F37809" t="str">
            <v>2223</v>
          </cell>
        </row>
        <row r="37810">
          <cell r="A37810">
            <v>848303227</v>
          </cell>
          <cell r="B37810" t="str">
            <v>BATERIA RECARGABLE, PARA ELECTROMIOGRAFO.</v>
          </cell>
          <cell r="D37810" t="str">
            <v>UD</v>
          </cell>
          <cell r="F37810" t="str">
            <v>2223</v>
          </cell>
        </row>
        <row r="37811">
          <cell r="A37811">
            <v>848303228</v>
          </cell>
          <cell r="B37811" t="str">
            <v>BATERIA RECARGABLE, PARA EQUIPO DE DIAGNOSTICO PORTATIL PARA OFTALMOLOGIA.</v>
          </cell>
          <cell r="D37811" t="str">
            <v>UD</v>
          </cell>
          <cell r="F37811" t="str">
            <v>2223</v>
          </cell>
        </row>
        <row r="37812">
          <cell r="A37812">
            <v>848303229</v>
          </cell>
          <cell r="B37812" t="str">
            <v>BATERIA RECARGABLE, PARA ECOCARDIOGRAFO.</v>
          </cell>
          <cell r="D37812" t="str">
            <v>UD</v>
          </cell>
          <cell r="F37812" t="str">
            <v>2223</v>
          </cell>
        </row>
        <row r="37813">
          <cell r="A37813">
            <v>848303230</v>
          </cell>
          <cell r="B37813" t="str">
            <v>BATERIA RECARGABLE, PARA EQUIPO DE FUNCION PULMONAR.</v>
          </cell>
          <cell r="D37813" t="str">
            <v>UD</v>
          </cell>
          <cell r="F37813" t="str">
            <v>2223</v>
          </cell>
        </row>
        <row r="37814">
          <cell r="A37814">
            <v>848303231</v>
          </cell>
          <cell r="B37814" t="str">
            <v>BATERIA RECARGABLE, PARA ESFIGNOMANOMETRO DIGITAL DE MESA.</v>
          </cell>
          <cell r="D37814" t="str">
            <v>UD</v>
          </cell>
          <cell r="F37814" t="str">
            <v>2223</v>
          </cell>
        </row>
        <row r="37815">
          <cell r="A37815">
            <v>848303232</v>
          </cell>
          <cell r="B37815" t="str">
            <v>BATERIA RECARGABLE, PARA ESFIGNOMANOMETRO DIGITAL DE PARED.</v>
          </cell>
          <cell r="D37815" t="str">
            <v>UD</v>
          </cell>
          <cell r="F37815" t="str">
            <v>2223</v>
          </cell>
        </row>
        <row r="37816">
          <cell r="A37816">
            <v>848303233</v>
          </cell>
          <cell r="B37816" t="str">
            <v>BATERIA RECARGABLE, PARA ESFIGNOMANOMETRO DIGITAL DE PEDESTAL.</v>
          </cell>
          <cell r="D37816" t="str">
            <v>UD</v>
          </cell>
          <cell r="F37816" t="str">
            <v>2223</v>
          </cell>
        </row>
        <row r="37817">
          <cell r="A37817">
            <v>848303234</v>
          </cell>
          <cell r="B37817" t="str">
            <v>BATERIA RECARGABLE, PARA ESPIROMETRO PORTATIL.</v>
          </cell>
          <cell r="D37817" t="str">
            <v>UD</v>
          </cell>
          <cell r="F37817" t="str">
            <v>2223</v>
          </cell>
        </row>
        <row r="37818">
          <cell r="A37818">
            <v>848303235</v>
          </cell>
          <cell r="B37818" t="str">
            <v>BATERIA RECARGABLE, PARA CAMARA ENDOSCOPICA.</v>
          </cell>
          <cell r="D37818" t="str">
            <v>UD</v>
          </cell>
          <cell r="F37818" t="str">
            <v>2223</v>
          </cell>
        </row>
        <row r="37819">
          <cell r="A37819">
            <v>848303236</v>
          </cell>
          <cell r="B37819" t="str">
            <v>BATERIA RECARGABLE, PARA ESTERILIZADOR DE VAPOR GRANDE DE UNA PUERTA SIN GENERADOR.</v>
          </cell>
          <cell r="D37819" t="str">
            <v>UD</v>
          </cell>
          <cell r="F37819" t="str">
            <v>2223</v>
          </cell>
        </row>
        <row r="37820">
          <cell r="A37820">
            <v>848303237</v>
          </cell>
          <cell r="B37820" t="str">
            <v>BATERIA RECARGABLE, PARA INCUBADORA DE CO2.</v>
          </cell>
          <cell r="D37820" t="str">
            <v>UD</v>
          </cell>
          <cell r="F37820" t="str">
            <v>2223</v>
          </cell>
        </row>
        <row r="37821">
          <cell r="A37821">
            <v>848303238</v>
          </cell>
          <cell r="B37821" t="str">
            <v>BATERIA 12 VOLTIOS RECARGABLE, PARA INCUBADORA DE TRANSPORTE NEONATAL.</v>
          </cell>
          <cell r="D37821" t="str">
            <v>UD</v>
          </cell>
          <cell r="F37821" t="str">
            <v>2223</v>
          </cell>
        </row>
        <row r="37822">
          <cell r="A37822">
            <v>848303239</v>
          </cell>
          <cell r="B37822" t="str">
            <v>BATERIA RECARGABLE, PARA INCUBADORA NEONATAL DE GABINETE.</v>
          </cell>
          <cell r="D37822" t="str">
            <v>UD</v>
          </cell>
          <cell r="F37822" t="str">
            <v>2223</v>
          </cell>
        </row>
        <row r="37823">
          <cell r="A37823">
            <v>848303240</v>
          </cell>
          <cell r="B37823" t="str">
            <v>BATERIA RECARGABLE, PARA LAMPARA DE HENDIDURA DE OFTALMOLOGIA.</v>
          </cell>
          <cell r="D37823" t="str">
            <v>UD</v>
          </cell>
          <cell r="F37823" t="str">
            <v>2223</v>
          </cell>
        </row>
        <row r="37824">
          <cell r="A37824">
            <v>848303241</v>
          </cell>
          <cell r="B37824" t="str">
            <v>BATERIA  RECARCABLE  PARA RESPALDO ELECTRICO DE EQUIPO DE TELEMEDICINA.</v>
          </cell>
          <cell r="D37824" t="str">
            <v>UD</v>
          </cell>
          <cell r="F37824" t="str">
            <v>2223</v>
          </cell>
        </row>
        <row r="37825">
          <cell r="A37825">
            <v>848303242</v>
          </cell>
          <cell r="B37825" t="str">
            <v>BATERIA RECARGABLE, PARA MAQUINA DE ANESTESIA.</v>
          </cell>
          <cell r="D37825" t="str">
            <v>UD</v>
          </cell>
          <cell r="F37825" t="str">
            <v>2223</v>
          </cell>
        </row>
        <row r="37826">
          <cell r="A37826">
            <v>848303243</v>
          </cell>
          <cell r="B37826" t="str">
            <v>BATERIA RECARGABLE, PARA MAQUINA DE HEMODIALISIS.</v>
          </cell>
          <cell r="D37826" t="str">
            <v>UD</v>
          </cell>
          <cell r="F37826" t="str">
            <v>2223</v>
          </cell>
        </row>
        <row r="37827">
          <cell r="A37827">
            <v>848303244</v>
          </cell>
          <cell r="B37827" t="str">
            <v>BATERIA RECARGABLE, PARA MAQUINA DE HEMOFILTRACION VENOSA CONTINUA.</v>
          </cell>
          <cell r="D37827" t="str">
            <v>UD</v>
          </cell>
          <cell r="F37827" t="str">
            <v>2223</v>
          </cell>
        </row>
        <row r="37828">
          <cell r="A37828">
            <v>848303245</v>
          </cell>
          <cell r="B37828" t="str">
            <v>BATERIA RECARGABLE, PARA MEDIDOR DE PH.</v>
          </cell>
          <cell r="D37828" t="str">
            <v>UD</v>
          </cell>
          <cell r="F37828" t="str">
            <v>2223</v>
          </cell>
        </row>
        <row r="37829">
          <cell r="A37829">
            <v>848303246</v>
          </cell>
          <cell r="B37829" t="str">
            <v>BATERIA RECARGABLE, PARA MESA DE CIRUGIA GENERAL.</v>
          </cell>
          <cell r="D37829" t="str">
            <v>UD</v>
          </cell>
          <cell r="F37829" t="str">
            <v>2223</v>
          </cell>
        </row>
        <row r="37830">
          <cell r="A37830">
            <v>848303247</v>
          </cell>
          <cell r="B37830" t="str">
            <v>BATERIA RECARGABLE, PARA MICROSCOPIO DE INVESTIGACION.</v>
          </cell>
          <cell r="D37830" t="str">
            <v>UD</v>
          </cell>
          <cell r="F37830" t="str">
            <v>2223</v>
          </cell>
        </row>
        <row r="37831">
          <cell r="A37831">
            <v>848303248</v>
          </cell>
          <cell r="B37831" t="str">
            <v>BATERIA RECARGABLE, PARA MONITOR DE GASES ANESTESICOS.</v>
          </cell>
          <cell r="D37831" t="str">
            <v>UD</v>
          </cell>
          <cell r="F37831" t="str">
            <v>2223</v>
          </cell>
        </row>
        <row r="37832">
          <cell r="A37832">
            <v>848303249</v>
          </cell>
          <cell r="B37832" t="str">
            <v>BATERIA RECARGABLE, PARA MONITOR DE SIGNOS VITALES PARA CUIDADOS CRITICOS.</v>
          </cell>
          <cell r="D37832" t="str">
            <v>UD</v>
          </cell>
          <cell r="F37832" t="str">
            <v>2223</v>
          </cell>
        </row>
        <row r="37833">
          <cell r="A37833">
            <v>848303250</v>
          </cell>
          <cell r="B37833" t="str">
            <v>BATERIA RECARGABLE, PARA MONITOR DE SIGNOS VITALES PARA CUIDADO GENERAL.</v>
          </cell>
          <cell r="D37833" t="str">
            <v>UD</v>
          </cell>
          <cell r="F37833" t="str">
            <v>2223</v>
          </cell>
        </row>
        <row r="37834">
          <cell r="A37834">
            <v>848303251</v>
          </cell>
          <cell r="B37834" t="str">
            <v>BATERIA RECARGABLE, PARA MONITOR DE SIGNOS VITALES PARA TRASLADOS.</v>
          </cell>
          <cell r="D37834" t="str">
            <v>UD</v>
          </cell>
          <cell r="F37834" t="str">
            <v>2223</v>
          </cell>
        </row>
        <row r="37835">
          <cell r="A37835">
            <v>848303252</v>
          </cell>
          <cell r="B37835" t="str">
            <v>BATERIA RECARGABLE, PARA MONITOR DE SIGNOS VITALES PARA PACIENTE NEONATAL.</v>
          </cell>
          <cell r="D37835" t="str">
            <v>UD</v>
          </cell>
          <cell r="F37835" t="str">
            <v>2223</v>
          </cell>
        </row>
        <row r="37836">
          <cell r="A37836">
            <v>848303253</v>
          </cell>
          <cell r="B37836" t="str">
            <v>BATERIA RECARGABLE, PARA OFTALMOSCOPIO INDIRECTO</v>
          </cell>
          <cell r="D37836" t="str">
            <v>UD</v>
          </cell>
          <cell r="F37836" t="str">
            <v>2223</v>
          </cell>
        </row>
        <row r="37837">
          <cell r="A37837">
            <v>848303254</v>
          </cell>
          <cell r="B37837" t="str">
            <v>BATERIA RECARGABLE, PARA MONITOR DE OXIMETRIA DE PULSO.</v>
          </cell>
          <cell r="D37837" t="str">
            <v>UD</v>
          </cell>
          <cell r="F37837" t="str">
            <v>2223</v>
          </cell>
        </row>
        <row r="37838">
          <cell r="A37838">
            <v>848303255</v>
          </cell>
          <cell r="B37838" t="str">
            <v>BATERIA RECARGABLE, PARA PROCESADOR DE TEJIDOS DE PATOLOGIA.</v>
          </cell>
          <cell r="D37838" t="str">
            <v>UD</v>
          </cell>
          <cell r="F37838" t="str">
            <v>2223</v>
          </cell>
        </row>
        <row r="37839">
          <cell r="A37839">
            <v>848303256</v>
          </cell>
          <cell r="B37839" t="str">
            <v>BATERIA RECARGABLE, PARA EQUIPO DE RAYOS X DENTAL PANORAMICO CEFALOMETRICO</v>
          </cell>
          <cell r="D37839" t="str">
            <v>UD</v>
          </cell>
          <cell r="F37839" t="str">
            <v>2223</v>
          </cell>
        </row>
        <row r="37840">
          <cell r="A37840">
            <v>848303257</v>
          </cell>
          <cell r="B37840" t="str">
            <v>BATERIA RECARGABLE, PARA EQUIPO DE RAYOS X DE TELEMANDO CON FLUOROSCOPIA DIGITAL.</v>
          </cell>
          <cell r="D37840" t="str">
            <v>UD</v>
          </cell>
          <cell r="F37840" t="str">
            <v>2223</v>
          </cell>
        </row>
        <row r="37841">
          <cell r="A37841">
            <v>848303259</v>
          </cell>
          <cell r="B37841" t="str">
            <v>BATERIA RECARGABLE, PARA EQUIPO DE RAYOS X TIPO ARCO EN C.</v>
          </cell>
          <cell r="D37841" t="str">
            <v>UD</v>
          </cell>
          <cell r="F37841" t="str">
            <v>2223</v>
          </cell>
        </row>
        <row r="37842">
          <cell r="A37842">
            <v>848303260</v>
          </cell>
          <cell r="B37842" t="str">
            <v>BATERIA RECARGABLE, PARA RETINOSCOPIO.</v>
          </cell>
          <cell r="D37842" t="str">
            <v>UD</v>
          </cell>
          <cell r="F37842" t="str">
            <v>2223</v>
          </cell>
        </row>
        <row r="37843">
          <cell r="A37843">
            <v>848303261</v>
          </cell>
          <cell r="B37843" t="str">
            <v>BATERIA RECARGABLE, PARA SISTEMA COMPLETO DE VIDEOENDOSCOPIA DIGESTIVA ALTA.</v>
          </cell>
          <cell r="D37843" t="str">
            <v>UD</v>
          </cell>
          <cell r="F37843" t="str">
            <v>2223</v>
          </cell>
        </row>
        <row r="37844">
          <cell r="A37844">
            <v>848303262</v>
          </cell>
          <cell r="B37844" t="str">
            <v>BATERIA RECARGABLE, PARA SISTEMA COMPLETO DE VIDEOENDOSCOPIA DIGESTIVA BAJA.</v>
          </cell>
          <cell r="D37844" t="str">
            <v>UD</v>
          </cell>
          <cell r="F37844" t="str">
            <v>2223</v>
          </cell>
        </row>
        <row r="37845">
          <cell r="A37845">
            <v>848303263</v>
          </cell>
          <cell r="B37845" t="str">
            <v>BATERIA RECARGABLE, PARA SISTEMA COMPLETO DE VIDEOENDOSCOPIA BRONQUIAL.</v>
          </cell>
          <cell r="D37845" t="str">
            <v>UD</v>
          </cell>
          <cell r="F37845" t="str">
            <v>2223</v>
          </cell>
        </row>
        <row r="37846">
          <cell r="A37846">
            <v>848303264</v>
          </cell>
          <cell r="B37846" t="str">
            <v>BATERIA RECARGABLE, PARA SISTEMA DE MONITOREO HOLTER.</v>
          </cell>
          <cell r="D37846" t="str">
            <v>UD</v>
          </cell>
          <cell r="F37846" t="str">
            <v>2223</v>
          </cell>
        </row>
        <row r="37847">
          <cell r="A37847">
            <v>848303265</v>
          </cell>
          <cell r="B37847" t="str">
            <v>BATERIA RECARGABLE, PARA TALADRO PORTATIL ELECTRICO PARA ORTOPEDIA HUESO PEQUEÑO.</v>
          </cell>
          <cell r="D37847" t="str">
            <v>UD</v>
          </cell>
          <cell r="F37847" t="str">
            <v>2223</v>
          </cell>
        </row>
        <row r="37848">
          <cell r="A37848">
            <v>848303266</v>
          </cell>
          <cell r="B37848" t="str">
            <v>BATERIA RECARGABLE, PARA TALADRO PORTATIL ELECTRICO PARA ORTOPEDIA HUESO GRANDE.</v>
          </cell>
          <cell r="D37848" t="str">
            <v>UD</v>
          </cell>
          <cell r="F37848" t="str">
            <v>2223</v>
          </cell>
        </row>
        <row r="37849">
          <cell r="A37849">
            <v>848303267</v>
          </cell>
          <cell r="B37849" t="str">
            <v>BATERIA RECARGABLE, PARA TERMOMETRO DIGITAL.</v>
          </cell>
          <cell r="D37849" t="str">
            <v>UD</v>
          </cell>
          <cell r="F37849" t="str">
            <v>2223</v>
          </cell>
        </row>
        <row r="37850">
          <cell r="A37850">
            <v>848303268</v>
          </cell>
          <cell r="B37850" t="str">
            <v>BATERIA RECARGABLE, PARA TONOMETRO DE APLANACION</v>
          </cell>
          <cell r="D37850" t="str">
            <v>UD</v>
          </cell>
          <cell r="F37850" t="str">
            <v>2223</v>
          </cell>
        </row>
        <row r="37851">
          <cell r="A37851">
            <v>848303269</v>
          </cell>
          <cell r="B37851" t="str">
            <v>BATERIA RECARGABLE, PARA ULTRASONIDO GENERAL PARA RADIOLOGIA.</v>
          </cell>
          <cell r="D37851" t="str">
            <v>UD</v>
          </cell>
          <cell r="F37851" t="str">
            <v>2223</v>
          </cell>
        </row>
        <row r="37852">
          <cell r="A37852">
            <v>848303270</v>
          </cell>
          <cell r="B37852" t="str">
            <v>BATERIA RECARGABLE, PARA VENTILADOR PULMONAR NEONATAL PEDIATRICO.</v>
          </cell>
          <cell r="D37852" t="str">
            <v>UD</v>
          </cell>
          <cell r="F37852" t="str">
            <v>2223</v>
          </cell>
        </row>
        <row r="37853">
          <cell r="A37853">
            <v>848303271</v>
          </cell>
          <cell r="B37853" t="str">
            <v>BATERIA RECARGABLE, PARA VENTILADOR PULMONAR PARA ADULTO.</v>
          </cell>
          <cell r="D37853" t="str">
            <v>UD</v>
          </cell>
          <cell r="F37853" t="str">
            <v>2223</v>
          </cell>
        </row>
        <row r="37854">
          <cell r="A37854">
            <v>848303272</v>
          </cell>
          <cell r="B37854" t="str">
            <v>BATERIA PARA TONOMETRO COMPATIBLE CON MARCA TONOPEN AVIA.</v>
          </cell>
          <cell r="D37854" t="str">
            <v>UD</v>
          </cell>
          <cell r="F37854" t="str">
            <v>2223</v>
          </cell>
        </row>
        <row r="37855">
          <cell r="A37855">
            <v>848303273</v>
          </cell>
          <cell r="B37855" t="str">
            <v>BATERIA RECARGABLE, PARA TOMOGRAFO HELICOIDAL.</v>
          </cell>
          <cell r="D37855" t="str">
            <v>UD</v>
          </cell>
          <cell r="F37855" t="str">
            <v>2223</v>
          </cell>
        </row>
        <row r="37856">
          <cell r="A37856">
            <v>848303275</v>
          </cell>
          <cell r="B37856" t="str">
            <v>BATERIA RECARGABLE, PARA EQUIPO DE URODINAMIA</v>
          </cell>
          <cell r="D37856" t="str">
            <v>UD</v>
          </cell>
          <cell r="F37856" t="str">
            <v>2223</v>
          </cell>
        </row>
        <row r="37857">
          <cell r="A37857">
            <v>848303276</v>
          </cell>
          <cell r="B37857" t="str">
            <v>BATERIA RECARGABLE, PARA MONITOR DE PRESION ARTERIAL NO INVASIVO.</v>
          </cell>
          <cell r="D37857" t="str">
            <v>UD</v>
          </cell>
          <cell r="F37857" t="str">
            <v>2223</v>
          </cell>
        </row>
        <row r="37858">
          <cell r="A37858">
            <v>848303277</v>
          </cell>
          <cell r="B37858" t="str">
            <v>BATERIA RECARGABLE, PARA EQUIPO DE ANGIOGRAFIA</v>
          </cell>
          <cell r="D37858" t="str">
            <v>UD</v>
          </cell>
          <cell r="F37858" t="str">
            <v>2223</v>
          </cell>
        </row>
        <row r="37859">
          <cell r="A37859">
            <v>848303278</v>
          </cell>
          <cell r="B37859" t="str">
            <v>BATERIA RECARGABLE, PARA MICROSCOPIO PARA HIBRIDACION.</v>
          </cell>
          <cell r="D37859" t="str">
            <v>UD</v>
          </cell>
          <cell r="F37859" t="str">
            <v>2223</v>
          </cell>
        </row>
        <row r="37860">
          <cell r="A37860">
            <v>848303279</v>
          </cell>
          <cell r="B37860" t="str">
            <v>BATERIA RECARGABLE, PARA ANALIZADORES PARA EQUIPO MEDICO.</v>
          </cell>
          <cell r="D37860" t="str">
            <v>UD</v>
          </cell>
          <cell r="F37860" t="str">
            <v>2223</v>
          </cell>
        </row>
        <row r="37861">
          <cell r="A37861">
            <v>848303280</v>
          </cell>
          <cell r="B37861" t="str">
            <v>BATERIA RECARGABLE,  PARA SIMULADORES DE PARAMETROS FISIOLOGICOS .</v>
          </cell>
          <cell r="D37861" t="str">
            <v>UD</v>
          </cell>
          <cell r="F37861" t="str">
            <v>2223</v>
          </cell>
        </row>
        <row r="37862">
          <cell r="A37862">
            <v>848303281</v>
          </cell>
          <cell r="B37862" t="str">
            <v>BATERIA RECARGABLE,  PARA SIERRA ESTERNON .</v>
          </cell>
          <cell r="D37862" t="str">
            <v>UD</v>
          </cell>
          <cell r="F37862" t="str">
            <v>2223</v>
          </cell>
        </row>
        <row r="37863">
          <cell r="A37863">
            <v>848303282</v>
          </cell>
          <cell r="B37863" t="str">
            <v>BATERIA RECARGABLE,  PARA SIERRA SAGITAL.</v>
          </cell>
          <cell r="D37863" t="str">
            <v>UD</v>
          </cell>
          <cell r="F37863" t="str">
            <v>2223</v>
          </cell>
        </row>
        <row r="37864">
          <cell r="A37864">
            <v>848303283</v>
          </cell>
          <cell r="B37864" t="str">
            <v>BATERIA RECARGABLE,  PARA MESA DE CIRUGIA PARA ORTOPEDIA</v>
          </cell>
          <cell r="D37864" t="str">
            <v>UD</v>
          </cell>
          <cell r="F37864" t="str">
            <v>2223</v>
          </cell>
        </row>
        <row r="37865">
          <cell r="A37865">
            <v>848303284</v>
          </cell>
          <cell r="B37865" t="str">
            <v>BATERIA RECARGABLE,  PARA SIERRA ELECTRICA PARA AUTOPSIAS.</v>
          </cell>
          <cell r="D37865" t="str">
            <v>UD</v>
          </cell>
          <cell r="F37865" t="str">
            <v>2223</v>
          </cell>
        </row>
        <row r="37866">
          <cell r="A37866">
            <v>848303285</v>
          </cell>
          <cell r="B37866" t="str">
            <v>BATERIA RECARGABLE,  PARA EQUIPO PARA CARDIOELECTROFISIOLOGIA.</v>
          </cell>
          <cell r="D37866" t="str">
            <v>UD</v>
          </cell>
          <cell r="F37866" t="str">
            <v>2223</v>
          </cell>
        </row>
        <row r="37867">
          <cell r="A37867">
            <v>848303299</v>
          </cell>
          <cell r="B37867" t="str">
            <v>REPUESTOS Y ACCESORIOS PARA EQUIPO DE AUTOTRANSFUSION DE SANGRE.</v>
          </cell>
          <cell r="D37867" t="str">
            <v>UD</v>
          </cell>
          <cell r="F37867" t="str">
            <v>2223</v>
          </cell>
        </row>
        <row r="37868">
          <cell r="A37868">
            <v>848303300</v>
          </cell>
          <cell r="B37868" t="str">
            <v>TALADRO QUIRURGICO, REPUESTOS Y ACCESORIOS.</v>
          </cell>
          <cell r="D37868" t="str">
            <v>UD</v>
          </cell>
          <cell r="F37868" t="str">
            <v>2223</v>
          </cell>
        </row>
        <row r="37869">
          <cell r="A37869">
            <v>848304000</v>
          </cell>
          <cell r="B37869" t="str">
            <v>REPUESTOS Y ACCESORIOS  PARA BALANZA DIGITAL BARIATRICA</v>
          </cell>
          <cell r="D37869" t="str">
            <v>UD</v>
          </cell>
          <cell r="F37869" t="str">
            <v>2223</v>
          </cell>
        </row>
        <row r="37870">
          <cell r="A37870">
            <v>848304100</v>
          </cell>
          <cell r="B37870" t="str">
            <v>REPUESTOS Y ACCESORIOS PARA MONITOR FETAL.</v>
          </cell>
          <cell r="D37870" t="str">
            <v>UD</v>
          </cell>
          <cell r="F37870" t="str">
            <v>2223</v>
          </cell>
        </row>
        <row r="37871">
          <cell r="A37871">
            <v>848304104</v>
          </cell>
          <cell r="B37871" t="str">
            <v>ADAPTADOR DE VIA AREA PARA CO2, PARA MONITOR  NIHON KOHDEN</v>
          </cell>
          <cell r="D37871" t="str">
            <v>UD</v>
          </cell>
          <cell r="F37871" t="str">
            <v>2223</v>
          </cell>
        </row>
        <row r="37872">
          <cell r="A37872">
            <v>848304105</v>
          </cell>
          <cell r="B37872" t="str">
            <v>TOCO TRANDUCTOR PARA MONITOR FETAL EDAN.</v>
          </cell>
          <cell r="D37872" t="str">
            <v>UD</v>
          </cell>
          <cell r="F37872" t="str">
            <v>2223</v>
          </cell>
        </row>
        <row r="37873">
          <cell r="A37873">
            <v>848304106</v>
          </cell>
          <cell r="B37873" t="str">
            <v>MARCADOR DE EVENTOS PARA MONTOR FETAL EDAN.</v>
          </cell>
          <cell r="D37873" t="str">
            <v>UD</v>
          </cell>
          <cell r="F37873" t="str">
            <v>2223</v>
          </cell>
        </row>
        <row r="37874">
          <cell r="A37874">
            <v>848304107</v>
          </cell>
          <cell r="B37874" t="str">
            <v>TRANSDUCTOR FETAL PARA MONITOR FETAL MARCA ANALOGIC</v>
          </cell>
          <cell r="D37874" t="str">
            <v>UD</v>
          </cell>
          <cell r="F37874" t="str">
            <v>2223</v>
          </cell>
        </row>
        <row r="37875">
          <cell r="A37875">
            <v>848304108</v>
          </cell>
          <cell r="B37875" t="str">
            <v>TRANSDUCTOR FETAL GEMELAR PARA MONITOR FETAL MARCA ANALOGIC</v>
          </cell>
          <cell r="D37875" t="str">
            <v>UD</v>
          </cell>
          <cell r="F37875" t="str">
            <v>2223</v>
          </cell>
        </row>
        <row r="37876">
          <cell r="A37876">
            <v>848304109</v>
          </cell>
          <cell r="B37876" t="str">
            <v>TRANSDUCTORES FETALES DINAMICOS (TOCO TRANSDUCTOR) PARA MONITOR FETAL MARCA ANALOGIC</v>
          </cell>
          <cell r="D37876" t="str">
            <v>UD</v>
          </cell>
          <cell r="F37876" t="str">
            <v>2223</v>
          </cell>
        </row>
        <row r="37877">
          <cell r="A37877">
            <v>848304110</v>
          </cell>
          <cell r="B37877" t="str">
            <v>BATERIA INTERNA RECARGABLE PARA MONITOR FETAL MARCA ANALOGIC</v>
          </cell>
          <cell r="D37877" t="str">
            <v>UD</v>
          </cell>
          <cell r="F37877" t="str">
            <v>2223</v>
          </cell>
        </row>
        <row r="37878">
          <cell r="A37878">
            <v>848304111</v>
          </cell>
          <cell r="B37878" t="str">
            <v>CARGADOR DE BATERIA INTERNA PARA MONITOR FETAL MARCA ANALOGIC</v>
          </cell>
          <cell r="D37878" t="str">
            <v>UD</v>
          </cell>
          <cell r="F37878" t="str">
            <v>2223</v>
          </cell>
        </row>
        <row r="37879">
          <cell r="A37879">
            <v>848304112</v>
          </cell>
          <cell r="B37879" t="str">
            <v>TRANSDUCTOR PARA MONITOR FETAL. MARCA: HUNTLEIGH. MODELO: BD-4000 XS.</v>
          </cell>
          <cell r="D37879" t="str">
            <v>UD</v>
          </cell>
          <cell r="F37879" t="str">
            <v>2223</v>
          </cell>
        </row>
        <row r="37880">
          <cell r="A37880">
            <v>848304113</v>
          </cell>
          <cell r="B37880" t="str">
            <v>TOCO TRANSDUCTOR PARA MONITOR FETAL. MARCA: HUNTLEIGH. MODELO: BD-4000 XS.</v>
          </cell>
          <cell r="D37880" t="str">
            <v>UD</v>
          </cell>
          <cell r="F37880" t="str">
            <v>2223</v>
          </cell>
        </row>
        <row r="37881">
          <cell r="A37881">
            <v>848304114</v>
          </cell>
          <cell r="B37881" t="str">
            <v>TRANSDUCTOR PARA MONITOR FETAL. MARCA: COROMETRICS. MODELO: 170,</v>
          </cell>
          <cell r="D37881" t="str">
            <v>UD</v>
          </cell>
          <cell r="F37881" t="str">
            <v>2223</v>
          </cell>
        </row>
        <row r="37882">
          <cell r="A37882">
            <v>848304115</v>
          </cell>
          <cell r="B37882" t="str">
            <v>TOCO TRANSDUCTOR PARA MONITOR FETAL. MARCA: COROMETRICS. MODELO: 170,</v>
          </cell>
          <cell r="D37882" t="str">
            <v>UD</v>
          </cell>
          <cell r="F37882" t="str">
            <v>2223</v>
          </cell>
        </row>
        <row r="37883">
          <cell r="A37883">
            <v>848304200</v>
          </cell>
          <cell r="B37883" t="str">
            <v>REPUESTOS Y ACCESORIOS PARA DOPPLER VASCULAR.</v>
          </cell>
          <cell r="D37883" t="str">
            <v>UD</v>
          </cell>
          <cell r="F37883" t="str">
            <v>2223</v>
          </cell>
        </row>
        <row r="37884">
          <cell r="A37884">
            <v>848304210</v>
          </cell>
          <cell r="B37884" t="str">
            <v>REPUESTOS Y ACCESORIOS PARA EQUIPO PRUEBA DE ESFUERZO.</v>
          </cell>
          <cell r="D37884" t="str">
            <v>UD</v>
          </cell>
          <cell r="F37884" t="str">
            <v>2223</v>
          </cell>
        </row>
        <row r="37885">
          <cell r="A37885">
            <v>848304220</v>
          </cell>
          <cell r="B37885" t="str">
            <v>REPUESTOS Y ACCESORIOS PARA EQUIPO DE EMISIONES OTO-ACUSTICAS</v>
          </cell>
          <cell r="D37885" t="str">
            <v>UD</v>
          </cell>
          <cell r="F37885" t="str">
            <v>2223</v>
          </cell>
        </row>
        <row r="37886">
          <cell r="A37886">
            <v>848304230</v>
          </cell>
          <cell r="B37886" t="str">
            <v>MEMBRANA DE PVDF, HIDROFOBA; 0,22 µM, 13 MM, BLANCA, SUPERFICIE LISA PARA.  ESTERILIZACION DE AIRE, ESTERILIZACION DE GASES, FILTRACION DE DISOLVENTES.</v>
          </cell>
          <cell r="D37886" t="str">
            <v>UD</v>
          </cell>
          <cell r="F37886" t="str">
            <v>2223</v>
          </cell>
        </row>
        <row r="37887">
          <cell r="A37887">
            <v>848304231</v>
          </cell>
          <cell r="B37887" t="str">
            <v>MEMBRANA MF-MILLIPORE, ESTERES MEZCLADOS DE CELULOSA, HIDROFILA; 0,45 µM, 13 MM, BLANCA, SUPERFICIE LISA. A. RANGO 20 µL A 200 µL, RESOLUCION 1 µL</v>
          </cell>
          <cell r="D37887" t="str">
            <v>UD</v>
          </cell>
          <cell r="F37887" t="str">
            <v>2223</v>
          </cell>
        </row>
        <row r="37888">
          <cell r="A37888">
            <v>848304232</v>
          </cell>
          <cell r="B37888" t="str">
            <v>MEMBRANA CON BORDE HIDROFOBO, BORDE EXTERNO 6 MM, PORO 0,45 µM, DIAMETRO 47 MM,</v>
          </cell>
          <cell r="D37888" t="str">
            <v>UD</v>
          </cell>
          <cell r="F37888" t="str">
            <v>2223</v>
          </cell>
        </row>
        <row r="37889">
          <cell r="A37889">
            <v>848304233</v>
          </cell>
          <cell r="B37889" t="str">
            <v>MEMBRANA MF-MILLIPORE, ESTERES MEZCLADOS DE CELULOSA, HIDROFILA; 0,45 µM, 13 MM, BLANCA, SUPERFICIE LISA</v>
          </cell>
          <cell r="D37889" t="str">
            <v>UD</v>
          </cell>
          <cell r="F37889" t="str">
            <v>2223</v>
          </cell>
        </row>
        <row r="37890">
          <cell r="A37890">
            <v>848304250</v>
          </cell>
          <cell r="B37890" t="str">
            <v>REPUESTOS Y ACCESORIOS PARA SILLA DE RUEDAS.</v>
          </cell>
          <cell r="D37890" t="str">
            <v>UD</v>
          </cell>
          <cell r="F37890" t="str">
            <v>2223</v>
          </cell>
        </row>
        <row r="37891">
          <cell r="A37891">
            <v>848305601</v>
          </cell>
          <cell r="B37891" t="str">
            <v>ACCESORIOS Y REPUESTOS PARA REFRACTOMETRO.</v>
          </cell>
          <cell r="D37891" t="str">
            <v>UD</v>
          </cell>
          <cell r="F37891" t="str">
            <v>2223</v>
          </cell>
        </row>
        <row r="37892">
          <cell r="A37892">
            <v>848305650</v>
          </cell>
          <cell r="B37892" t="str">
            <v>CABLE FOTOESTIMULADOR.</v>
          </cell>
          <cell r="D37892" t="str">
            <v>UD</v>
          </cell>
          <cell r="F37892" t="str">
            <v>2223</v>
          </cell>
        </row>
        <row r="37893">
          <cell r="A37893">
            <v>848305660</v>
          </cell>
          <cell r="B37893" t="str">
            <v>BRAZALETE ADULTO OBESO PARA MONITOR MARCA CRITICARE MODELO EQUALITY  N. PARTE CAT-476</v>
          </cell>
          <cell r="D37893" t="str">
            <v>UD</v>
          </cell>
          <cell r="F37893" t="str">
            <v>2223</v>
          </cell>
        </row>
        <row r="37894">
          <cell r="A37894">
            <v>848305703</v>
          </cell>
          <cell r="B37894" t="str">
            <v>LINEA DE CALIBRACION DEL MODULO DE OXIGENO TUBE ASSEMBLY, SO/SI</v>
          </cell>
          <cell r="D37894" t="str">
            <v>UD</v>
          </cell>
          <cell r="F37894" t="str">
            <v>2223</v>
          </cell>
        </row>
        <row r="37895">
          <cell r="A37895">
            <v>848305704</v>
          </cell>
          <cell r="B37895" t="str">
            <v>CELDA DE OXIGENO PARA  CALIBRAR LOS PARAMETROS DE OXIGENO DE TAQUE DE OXIGENO DE 50 LIBRAS EN MODULO VMAX ENCORE</v>
          </cell>
          <cell r="D37895" t="str">
            <v>UD</v>
          </cell>
          <cell r="F37895" t="str">
            <v>2223</v>
          </cell>
        </row>
        <row r="37896">
          <cell r="A37896">
            <v>848305706</v>
          </cell>
          <cell r="B37896" t="str">
            <v>CANOPY COMPLETO (CARPA O CASCO), PARA COLOCACION DURANTE PRUEBAS DE CALORIMETRIA INDIRECTA</v>
          </cell>
          <cell r="D37896" t="str">
            <v>UD</v>
          </cell>
          <cell r="F37896" t="str">
            <v>2223</v>
          </cell>
        </row>
        <row r="37897">
          <cell r="A37897">
            <v>848305710</v>
          </cell>
          <cell r="B37897" t="str">
            <v>REGULADOR DE PRESION DLCO PARA COLOCACION EN CILINDRO DE DIFUSION PULMONAR</v>
          </cell>
          <cell r="D37897" t="str">
            <v>UD</v>
          </cell>
          <cell r="F37897" t="str">
            <v>2223</v>
          </cell>
        </row>
        <row r="37898">
          <cell r="A37898">
            <v>848305713</v>
          </cell>
          <cell r="B37898" t="str">
            <v>REGULADOR DE PRESION CAL 1,  PARA COLOCACION EN CILINDRO DE CALIBRACION</v>
          </cell>
          <cell r="D37898" t="str">
            <v>UD</v>
          </cell>
          <cell r="F37898" t="str">
            <v>2223</v>
          </cell>
        </row>
        <row r="37899">
          <cell r="A37899">
            <v>848305715</v>
          </cell>
          <cell r="B37899" t="str">
            <v>MANGUERA 4 LUMEN  PARA CONEXION DE  CABINA PLETISMOGRAFICA</v>
          </cell>
          <cell r="D37899" t="str">
            <v>UD</v>
          </cell>
          <cell r="F37899" t="str">
            <v>2223</v>
          </cell>
        </row>
        <row r="37900">
          <cell r="A37900">
            <v>848305716</v>
          </cell>
          <cell r="B37900" t="str">
            <v>DIAFRAGMA DE SILICONE COMPATIBLE CON  EQUIPO DE PRUEBAS DE FUNCION PULMONAR, LIBRE DE LATEX, MATERIAL DE SILICONE, LIBRE DE DEHP, REUTILIZABLE</v>
          </cell>
          <cell r="D37900" t="str">
            <v>JG</v>
          </cell>
          <cell r="F37900" t="str">
            <v>2223</v>
          </cell>
        </row>
        <row r="37901">
          <cell r="A37901">
            <v>848305717</v>
          </cell>
          <cell r="B37901" t="str">
            <v>CABLE PARA  CONEXION ELECTRICA COMPATIBLE CON  EQUIPO DE PRUEBAS DE FUNCION PULMONAR, CONEXION ELECTRICA 110 V, MATERIAL GRADO MEDICO</v>
          </cell>
          <cell r="D37901" t="str">
            <v>UD</v>
          </cell>
          <cell r="F37901" t="str">
            <v>2223</v>
          </cell>
        </row>
        <row r="37902">
          <cell r="A37902">
            <v>848305718</v>
          </cell>
          <cell r="B37902" t="str">
            <v>KIT DE 4 DERIVACIONES COMPATIBLE CON  EQUIPO DE PRUEBA DE FUNCION PULMONAR PARA REALIZAR PUREBAS METABOLICAS, LIBRE DE LATEX, LIBRE DE DEHP, REUTILIZABLE</v>
          </cell>
          <cell r="D37902" t="str">
            <v>UD</v>
          </cell>
          <cell r="F37902" t="str">
            <v>2223</v>
          </cell>
        </row>
        <row r="37903">
          <cell r="A37903">
            <v>848305720</v>
          </cell>
          <cell r="B37903" t="str">
            <v>TAPADURA CANAL DE TRABAJO , COMPATIBLE CON EL BRONCOSCOPIO PENTAX.  MODELO OF-B173, DESECHABLE, NO ESTERIL, ADAPTABLE A CANALD E TRABAJO DE 2.8MM</v>
          </cell>
          <cell r="D37903" t="str">
            <v>UD</v>
          </cell>
          <cell r="F37903" t="str">
            <v>2223</v>
          </cell>
        </row>
        <row r="37904">
          <cell r="A37904">
            <v>848305721</v>
          </cell>
          <cell r="B37904" t="str">
            <v>DIAFRAGMA (KIT),  PARA COLOCACION EN VALVULA DE 3 VIAS, DESCARTABLES. PARA  REALIZAR MANIOBRAS DE FUNCION PULMONAR</v>
          </cell>
          <cell r="D37904" t="str">
            <v>ST</v>
          </cell>
          <cell r="F37904" t="str">
            <v>2223</v>
          </cell>
        </row>
        <row r="37905">
          <cell r="A37905">
            <v>848305722</v>
          </cell>
          <cell r="B37905" t="str">
            <v>EMPAQUE PARA  VALVULA DE SUCCION, COMPATIBLE CON EL BRONCOSCOPIO  PENTAX</v>
          </cell>
          <cell r="D37905" t="str">
            <v>UD</v>
          </cell>
          <cell r="F37905" t="str">
            <v>2223</v>
          </cell>
        </row>
        <row r="37906">
          <cell r="A37906">
            <v>848305723</v>
          </cell>
          <cell r="B37906" t="str">
            <v>VALVULA PARA SUCCION, COMPATIBLE CON EL BRONCOSCOPIO  PENTAX</v>
          </cell>
          <cell r="D37906" t="str">
            <v>UD</v>
          </cell>
          <cell r="F37906" t="str">
            <v>2223</v>
          </cell>
        </row>
        <row r="37907">
          <cell r="A37907">
            <v>848305724</v>
          </cell>
          <cell r="B37907" t="str">
            <v>PROBADOR DE FUGAS, COMPATIBLE CON EL BRONCOSCOPIO FUJINOM</v>
          </cell>
          <cell r="D37907" t="str">
            <v>UD</v>
          </cell>
          <cell r="F37907" t="str">
            <v>2223</v>
          </cell>
        </row>
        <row r="37908">
          <cell r="A37908">
            <v>848305725</v>
          </cell>
          <cell r="B37908" t="str">
            <v>EMPAQUE PARA VALVULA DE SUCCION, COMPATIBLE CON EL BRONCOSCOPIO  FUJINOM</v>
          </cell>
          <cell r="D37908" t="str">
            <v>UD</v>
          </cell>
          <cell r="F37908" t="str">
            <v>2223</v>
          </cell>
        </row>
        <row r="37909">
          <cell r="A37909">
            <v>848305726</v>
          </cell>
          <cell r="B37909" t="str">
            <v>FILTRO DE AIRE, PARA USO EN CONCENTRADOR DE OXIGENO.</v>
          </cell>
          <cell r="D37909" t="str">
            <v>UD</v>
          </cell>
          <cell r="F37909" t="str">
            <v>2223</v>
          </cell>
        </row>
        <row r="37910">
          <cell r="A37910">
            <v>848305727</v>
          </cell>
          <cell r="B37910" t="str">
            <v>PREFILTRO DE AIRE, PARA USO EN CONCENTRADOR DE OXIGENO.</v>
          </cell>
          <cell r="D37910" t="str">
            <v>UD</v>
          </cell>
          <cell r="F37910" t="str">
            <v>2223</v>
          </cell>
        </row>
        <row r="37911">
          <cell r="A37911">
            <v>848305728</v>
          </cell>
          <cell r="B37911" t="str">
            <v>TARJETA ELECTRONICA PC BOARD, PARA USO EN CONCENTRADOR DE OXIGENO.</v>
          </cell>
          <cell r="D37911" t="str">
            <v>UD</v>
          </cell>
          <cell r="F37911" t="str">
            <v>2223</v>
          </cell>
        </row>
        <row r="37912">
          <cell r="A37912">
            <v>848305729</v>
          </cell>
          <cell r="B37912" t="str">
            <v>CRIBA, PARA USO EN CONCENTRADOR DE OXIGENO.</v>
          </cell>
          <cell r="D37912" t="str">
            <v>UD</v>
          </cell>
          <cell r="F37912" t="str">
            <v>2223</v>
          </cell>
        </row>
        <row r="37913">
          <cell r="A37913">
            <v>848305730</v>
          </cell>
          <cell r="B37913" t="str">
            <v>VALVULA, PARA USO EN CONCENTRADOR DE OXIGENO.</v>
          </cell>
          <cell r="D37913" t="str">
            <v>UD</v>
          </cell>
          <cell r="F37913" t="str">
            <v>2223</v>
          </cell>
        </row>
        <row r="37914">
          <cell r="A37914">
            <v>848305731</v>
          </cell>
          <cell r="B37914" t="str">
            <v>TAPA FRONTAL, DE PLASTICO, PARA USO EN CONCENTRADOR DE OXIGENO.</v>
          </cell>
          <cell r="D37914" t="str">
            <v>UD</v>
          </cell>
          <cell r="F37914" t="str">
            <v>2223</v>
          </cell>
        </row>
        <row r="37915">
          <cell r="A37915">
            <v>848305732</v>
          </cell>
          <cell r="B37915" t="str">
            <v>TAPA TRASERA, DE PLASTICO, PARA USO EN CONCENTRADOR DE OXIGENO.</v>
          </cell>
          <cell r="D37915" t="str">
            <v>UD</v>
          </cell>
          <cell r="F37915" t="str">
            <v>2223</v>
          </cell>
        </row>
        <row r="37916">
          <cell r="A37916">
            <v>848305733</v>
          </cell>
          <cell r="B37916" t="str">
            <v>FLUJOMETRO, HASTA 5 LITROS POR MINUTO, PARA USO EN CONCENTRADOR DE OXIGENO.</v>
          </cell>
          <cell r="D37916" t="str">
            <v>UD</v>
          </cell>
          <cell r="F37916" t="str">
            <v>2223</v>
          </cell>
        </row>
        <row r="37917">
          <cell r="A37917">
            <v>848305734</v>
          </cell>
          <cell r="B37917" t="str">
            <v>PERILLA DE AJUSTE DE FLUJO DE OXIGENO, PARA USO EN CONCENTRADOR DE OXIGENO.</v>
          </cell>
          <cell r="D37917" t="str">
            <v>UD</v>
          </cell>
          <cell r="F37917" t="str">
            <v>2223</v>
          </cell>
        </row>
        <row r="37918">
          <cell r="A37918">
            <v>848305735</v>
          </cell>
          <cell r="B37918" t="str">
            <v>MOTOR ELECTRICO DEL COMPRESOR DE AIRE, PARA USO EN CONCENTRADOR DE OXIGENO.</v>
          </cell>
          <cell r="D37918" t="str">
            <v>UD</v>
          </cell>
          <cell r="F37918" t="str">
            <v>2223</v>
          </cell>
        </row>
        <row r="37919">
          <cell r="A37919">
            <v>848305736</v>
          </cell>
          <cell r="B37919" t="str">
            <v>INTERRUPTOR ELECTRICO, PARA USO EN CONCENTRADOR DE OXIGENO.</v>
          </cell>
          <cell r="D37919" t="str">
            <v>UD</v>
          </cell>
          <cell r="F37919" t="str">
            <v>2223</v>
          </cell>
        </row>
        <row r="37920">
          <cell r="A37920">
            <v>848305737</v>
          </cell>
          <cell r="B37920" t="str">
            <v>ALARMA AUDIBLE, PARA USO EN CONCENTRADOR DE OXIGENO.</v>
          </cell>
          <cell r="D37920" t="str">
            <v>UD</v>
          </cell>
          <cell r="F37920" t="str">
            <v>2223</v>
          </cell>
        </row>
        <row r="37921">
          <cell r="A37921">
            <v>848305738</v>
          </cell>
          <cell r="B37921" t="str">
            <v>REGULADOR DE PRESION DE AIRE Y OXIGENO, PARA USO EN CONCENTRADOR DE OXIGENO.</v>
          </cell>
          <cell r="D37921" t="str">
            <v>UD</v>
          </cell>
          <cell r="F37921" t="str">
            <v>2223</v>
          </cell>
        </row>
        <row r="37922">
          <cell r="A37922">
            <v>848305739</v>
          </cell>
          <cell r="B37922" t="str">
            <v>FUSIBLE TERMICO, PARA USO EN CONCENTRADOR DE OXIGENO.</v>
          </cell>
          <cell r="D37922" t="str">
            <v>UD</v>
          </cell>
          <cell r="F37922" t="str">
            <v>2223</v>
          </cell>
        </row>
        <row r="37923">
          <cell r="A37923">
            <v>848305740</v>
          </cell>
          <cell r="B37923" t="str">
            <v>DISYUNTOR TERMICO "BREAKER", PARA USO EN CONCENTRADOR DE OXIGENO.</v>
          </cell>
          <cell r="D37923" t="str">
            <v>UD</v>
          </cell>
          <cell r="F37923" t="str">
            <v>2223</v>
          </cell>
        </row>
        <row r="37924">
          <cell r="A37924">
            <v>848305741</v>
          </cell>
          <cell r="B37924" t="str">
            <v>CONTADOR DE HORAS DE FUNCIONAMIENTO, PARA USO EN CONCENTRADOR DE OXIGENO.</v>
          </cell>
          <cell r="D37924" t="str">
            <v>UD</v>
          </cell>
          <cell r="F37924" t="str">
            <v>2223</v>
          </cell>
        </row>
        <row r="37925">
          <cell r="A37925">
            <v>848305742</v>
          </cell>
          <cell r="B37925" t="str">
            <v>EMPAQUE, PARA USO EN CONCENTRADOR DE OXIGENO.</v>
          </cell>
          <cell r="D37925" t="str">
            <v>UD</v>
          </cell>
          <cell r="F37925" t="str">
            <v>2223</v>
          </cell>
        </row>
        <row r="37926">
          <cell r="A37926">
            <v>848305743</v>
          </cell>
          <cell r="B37926" t="str">
            <v>MANGUERA INTERNA, PARA USO EN CONCENTRADOR DE OXIGENO.</v>
          </cell>
          <cell r="D37926" t="str">
            <v>UD</v>
          </cell>
          <cell r="F37926" t="str">
            <v>2223</v>
          </cell>
        </row>
        <row r="37927">
          <cell r="A37927">
            <v>848305744</v>
          </cell>
          <cell r="B37927" t="str">
            <v>ACOPLES, PARA USO EN CONCENTRADOR DE OXIGENO.</v>
          </cell>
          <cell r="D37927" t="str">
            <v>UD</v>
          </cell>
          <cell r="F37927" t="str">
            <v>2223</v>
          </cell>
        </row>
        <row r="37928">
          <cell r="A37928">
            <v>848305745</v>
          </cell>
          <cell r="B37928" t="str">
            <v>LUZ PILOTO, PARA USO EN CONCENTRADOR DE OXIGENO.</v>
          </cell>
          <cell r="D37928" t="str">
            <v>UD</v>
          </cell>
          <cell r="F37928" t="str">
            <v>2223</v>
          </cell>
        </row>
        <row r="37929">
          <cell r="A37929">
            <v>848305746</v>
          </cell>
          <cell r="B37929" t="str">
            <v>TECLADO DE CONTROL, USO EN MONITOR DE SIGNOS VITALES.</v>
          </cell>
          <cell r="D37929" t="str">
            <v>UD</v>
          </cell>
          <cell r="F37929" t="str">
            <v>2223</v>
          </cell>
        </row>
        <row r="37930">
          <cell r="A37930">
            <v>848305747</v>
          </cell>
          <cell r="B37930" t="str">
            <v>TAPA FRONTAL DE CARCASA, USO EN MONITOR DE SIGNOS VITALES.</v>
          </cell>
          <cell r="D37930" t="str">
            <v>UD</v>
          </cell>
          <cell r="F37930" t="str">
            <v>2223</v>
          </cell>
        </row>
        <row r="37931">
          <cell r="A37931">
            <v>848305748</v>
          </cell>
          <cell r="B37931" t="str">
            <v>TAPA TRASERA DE CARCASA, USO EN MONITOR DE SIGNOS VITALES.</v>
          </cell>
          <cell r="D37931" t="str">
            <v>UD</v>
          </cell>
          <cell r="F37931" t="str">
            <v>2223</v>
          </cell>
        </row>
        <row r="37932">
          <cell r="A37932">
            <v>848305749</v>
          </cell>
          <cell r="B37932" t="str">
            <v>PORTA BATERIA RECARGABLE, USO EN MONITOR DE SIGNOS VITALES.</v>
          </cell>
          <cell r="D37932" t="str">
            <v>UD</v>
          </cell>
          <cell r="F37932" t="str">
            <v>2223</v>
          </cell>
        </row>
        <row r="37933">
          <cell r="A37933">
            <v>848305750</v>
          </cell>
          <cell r="B37933" t="str">
            <v>INTERRUPTOR ELECTRICO, USO EN MONITOR DE SIGNOS VITALES.</v>
          </cell>
          <cell r="D37933" t="str">
            <v>UD</v>
          </cell>
          <cell r="F37933" t="str">
            <v>2223</v>
          </cell>
        </row>
        <row r="37934">
          <cell r="A37934">
            <v>848305751</v>
          </cell>
          <cell r="B37934" t="str">
            <v>BOTON DE INTERRUPTOR ELECTRICO, USO EN MONITOR DE SIGNOS VITALES.</v>
          </cell>
          <cell r="D37934" t="str">
            <v>UD</v>
          </cell>
          <cell r="F37934" t="str">
            <v>2223</v>
          </cell>
        </row>
        <row r="37935">
          <cell r="A37935">
            <v>848305752</v>
          </cell>
          <cell r="B37935" t="str">
            <v>PERILLA DE CONTROL, USO EN MONITOR DE SIGNOS VITALES.</v>
          </cell>
          <cell r="D37935" t="str">
            <v>UD</v>
          </cell>
          <cell r="F37935" t="str">
            <v>2223</v>
          </cell>
        </row>
        <row r="37936">
          <cell r="A37936">
            <v>848305753</v>
          </cell>
          <cell r="B37936" t="str">
            <v>CABLE DE SUMINISTRO ELECTRICO, USO EN MONITOR DE SIGNOS VITALES.</v>
          </cell>
          <cell r="D37936" t="str">
            <v>UD</v>
          </cell>
          <cell r="F37936" t="str">
            <v>2223</v>
          </cell>
        </row>
        <row r="37937">
          <cell r="A37937">
            <v>848305754</v>
          </cell>
          <cell r="B37937" t="str">
            <v>MODULO DE PARAMETROS FISIOLOGICOS, USO EN MONITOR DE SIGNOS VITALES.</v>
          </cell>
          <cell r="D37937" t="str">
            <v>UD</v>
          </cell>
          <cell r="F37937" t="str">
            <v>2223</v>
          </cell>
        </row>
        <row r="37938">
          <cell r="A37938">
            <v>848305755</v>
          </cell>
          <cell r="B37938" t="str">
            <v>KIT DE MANTENIMIENTO PERIODICO, USO EN MONITOR DE SIGNOS VITALES.</v>
          </cell>
          <cell r="D37938" t="str">
            <v>UD</v>
          </cell>
          <cell r="F37938" t="str">
            <v>2223</v>
          </cell>
        </row>
        <row r="37939">
          <cell r="A37939">
            <v>848305756</v>
          </cell>
          <cell r="B37939" t="str">
            <v>VALVULAS DE PEEP PARA BOLSAS DE VENTILACION MANUAL</v>
          </cell>
          <cell r="D37939" t="str">
            <v>UD</v>
          </cell>
          <cell r="F37939" t="str">
            <v>2223</v>
          </cell>
        </row>
        <row r="37940">
          <cell r="A37940">
            <v>848305760</v>
          </cell>
          <cell r="B37940" t="str">
            <v>TARJETA PRINCIPAL, MAIN BOARD) M8B P/N 12.03.203080-11 MARCA EDAN . REPUESTO PARA UTILIZAR EN UN  MONITOR DE SIGNOS VITALES.</v>
          </cell>
          <cell r="D37940" t="str">
            <v>UD</v>
          </cell>
          <cell r="F37940" t="str">
            <v>2223</v>
          </cell>
        </row>
        <row r="37941">
          <cell r="A37941">
            <v>848305761</v>
          </cell>
          <cell r="B37941" t="str">
            <v>CAJA DE VALVULAS PARA SUPERVISION DE SUMINISTRO DE GASES MEDICOS.</v>
          </cell>
          <cell r="D37941" t="str">
            <v>UD</v>
          </cell>
          <cell r="F37941" t="str">
            <v>2223</v>
          </cell>
        </row>
        <row r="37942">
          <cell r="A37942">
            <v>848305762</v>
          </cell>
          <cell r="B37942" t="str">
            <v>ALARMA  PARA RED GASES MEDICOS.</v>
          </cell>
          <cell r="D37942" t="str">
            <v>UD</v>
          </cell>
          <cell r="F37942" t="str">
            <v>2223</v>
          </cell>
        </row>
        <row r="37943">
          <cell r="A37943">
            <v>848305763</v>
          </cell>
          <cell r="B37943" t="str">
            <v>FILTRO AIRE PARA CONCENTRADOR DE OXIGENO MARCA RESPIRONICS AP 15668 USA</v>
          </cell>
          <cell r="D37943" t="str">
            <v>UD</v>
          </cell>
          <cell r="F37943" t="str">
            <v>2223</v>
          </cell>
        </row>
        <row r="37944">
          <cell r="A37944">
            <v>848305764</v>
          </cell>
          <cell r="B37944" t="str">
            <v>FILTRO DE ENTRADA DE AIRE  PARA USAR CON EL AIRVO 2</v>
          </cell>
          <cell r="D37944" t="str">
            <v>UD</v>
          </cell>
          <cell r="F37944" t="str">
            <v>2223</v>
          </cell>
        </row>
        <row r="37945">
          <cell r="A37945">
            <v>848306000</v>
          </cell>
          <cell r="B37945" t="str">
            <v xml:space="preserve">  BATERIA PARA GRUA DE TRASLADO DE PACIENTES (CP 1229) RECARGABLE, 12V, 2.9 AH.</v>
          </cell>
          <cell r="D37945" t="str">
            <v>UD</v>
          </cell>
          <cell r="F37945" t="str">
            <v>2223</v>
          </cell>
        </row>
        <row r="37946">
          <cell r="A37946">
            <v>848308400</v>
          </cell>
          <cell r="B37946" t="str">
            <v>CABLE PARA ELECTRODOS PARA EQUIPO DE ELECTROTERAPIA PARA CANAL #1</v>
          </cell>
          <cell r="D37946" t="str">
            <v>UD</v>
          </cell>
          <cell r="F37946" t="str">
            <v>2223</v>
          </cell>
        </row>
        <row r="37947">
          <cell r="A37947">
            <v>848308401</v>
          </cell>
          <cell r="B37947" t="str">
            <v>CABLE PARA ELECTRODOS PARA EQUIPO DE ELECTROTERAPIA PARA CANAL #2</v>
          </cell>
          <cell r="D37947" t="str">
            <v>UD</v>
          </cell>
          <cell r="F37947" t="str">
            <v>2223</v>
          </cell>
        </row>
        <row r="37948">
          <cell r="A37948">
            <v>848308402</v>
          </cell>
          <cell r="B37948" t="str">
            <v>CABLE PARA ELECTRODOS PARA EQUIPO DE ELECTROTERAPIA PARA CANAL #3</v>
          </cell>
          <cell r="D37948" t="str">
            <v>UD</v>
          </cell>
          <cell r="F37948" t="str">
            <v>2223</v>
          </cell>
        </row>
        <row r="37949">
          <cell r="A37949">
            <v>848308403</v>
          </cell>
          <cell r="B37949" t="str">
            <v>CABLE PARA ELECTRODOS PARA EQUIPO DE ELECTROTERAPIA PARA CANAL #4</v>
          </cell>
          <cell r="D37949" t="str">
            <v>UD</v>
          </cell>
          <cell r="F37949" t="str">
            <v>2223</v>
          </cell>
        </row>
        <row r="37950">
          <cell r="A37950">
            <v>848308404</v>
          </cell>
          <cell r="B37950" t="str">
            <v>CABLE PARA ELECTRODOS PARA ESTIMULADOR ELECTRICO TENS.</v>
          </cell>
          <cell r="D37950" t="str">
            <v>UD</v>
          </cell>
          <cell r="F37950" t="str">
            <v>2223</v>
          </cell>
        </row>
        <row r="37951">
          <cell r="A37951">
            <v>848308405</v>
          </cell>
          <cell r="B37951" t="str">
            <v>CONTROL REMOTO PARA MESA DE CIRUGIA.</v>
          </cell>
          <cell r="D37951" t="str">
            <v>UD</v>
          </cell>
          <cell r="F37951" t="str">
            <v>2223</v>
          </cell>
        </row>
        <row r="37952">
          <cell r="A37952">
            <v>848308410</v>
          </cell>
          <cell r="B37952" t="str">
            <v>REPUESTOS Y ACCESORIOS PARA EQUIPO AGITADOR E INCUBADOR DE PLAQUETAS.</v>
          </cell>
          <cell r="D37952" t="str">
            <v>UD</v>
          </cell>
          <cell r="F37952" t="str">
            <v>2223</v>
          </cell>
        </row>
        <row r="37953">
          <cell r="A37953">
            <v>848308411</v>
          </cell>
          <cell r="B37953" t="str">
            <v>EJES DE TRACCION PARA SELLADORA DE BOLSAS, COMPATIBLE CON SELLADORA DE BOLSAS MARCA HAWO</v>
          </cell>
          <cell r="D37953" t="str">
            <v>UD</v>
          </cell>
          <cell r="F37953" t="str">
            <v>2223</v>
          </cell>
        </row>
        <row r="37954">
          <cell r="A37954">
            <v>848308500</v>
          </cell>
          <cell r="B37954" t="str">
            <v>ACOPLE PARA CAMISA TRANSFENOIDAL 100% COMPATIBLE CON MOTOR MIDAS REX LEGEND.</v>
          </cell>
          <cell r="D37954" t="str">
            <v>UD</v>
          </cell>
          <cell r="F37954" t="str">
            <v>2223</v>
          </cell>
        </row>
        <row r="37955">
          <cell r="A37955">
            <v>848308501</v>
          </cell>
          <cell r="B37955" t="str">
            <v>CAMISA TRANSFENOIDAL  100% COMPATIBLE CON MOTOR MIDAS REX LEGEND.</v>
          </cell>
          <cell r="D37955" t="str">
            <v>UD</v>
          </cell>
          <cell r="F37955" t="str">
            <v>2223</v>
          </cell>
        </row>
        <row r="37956">
          <cell r="A37956">
            <v>848308502</v>
          </cell>
          <cell r="B37956" t="str">
            <v>REPUESTOS Y ACEESORIOS PARA ACTIVIMETRO.</v>
          </cell>
          <cell r="D37956" t="str">
            <v>UD</v>
          </cell>
          <cell r="F37956" t="str">
            <v>2223</v>
          </cell>
        </row>
        <row r="37957">
          <cell r="A37957">
            <v>848308550</v>
          </cell>
          <cell r="B37957" t="str">
            <v>CABLE DE EXTENSION HUSH PARA ELECTROMIOGRAFO</v>
          </cell>
          <cell r="D37957" t="str">
            <v>UD</v>
          </cell>
          <cell r="F37957" t="str">
            <v>2223</v>
          </cell>
        </row>
        <row r="37958">
          <cell r="A37958">
            <v>848308551</v>
          </cell>
          <cell r="B37958" t="str">
            <v>CABLE DE ELECTRODO DE ANILLO PARA ELECTROMIOGRAFO</v>
          </cell>
          <cell r="D37958" t="str">
            <v>UD</v>
          </cell>
          <cell r="F37958" t="str">
            <v>2223</v>
          </cell>
        </row>
        <row r="37959">
          <cell r="A37959">
            <v>848308552</v>
          </cell>
          <cell r="B37959" t="str">
            <v>CABLE PARA EMG DE 1 METRO DE LONGITUD PARA ELECTROMIOGRAFO</v>
          </cell>
          <cell r="D37959" t="str">
            <v>UD</v>
          </cell>
          <cell r="F37959" t="str">
            <v>2223</v>
          </cell>
        </row>
        <row r="37960">
          <cell r="A37960">
            <v>848308553</v>
          </cell>
          <cell r="B37960" t="str">
            <v>CABLE PARA POTENCIALES EVOCADOS DE 2 METROS DE LONGITUD PARA ELECTROMIOGRAFO.</v>
          </cell>
          <cell r="D37960" t="str">
            <v>UD</v>
          </cell>
          <cell r="F37960" t="str">
            <v>2223</v>
          </cell>
        </row>
        <row r="37961">
          <cell r="A37961">
            <v>848308554</v>
          </cell>
          <cell r="B37961" t="str">
            <v>CINTA METRICA PARA ELECTROMIOGRAFO</v>
          </cell>
          <cell r="D37961" t="str">
            <v>UD</v>
          </cell>
          <cell r="F37961" t="str">
            <v>2223</v>
          </cell>
        </row>
        <row r="37962">
          <cell r="A37962">
            <v>848308555</v>
          </cell>
          <cell r="B37962" t="str">
            <v>ECTRODO DE BARRA PARA ELECTROMIOGRAFO</v>
          </cell>
          <cell r="D37962" t="str">
            <v>UD</v>
          </cell>
          <cell r="F37962" t="str">
            <v>2223</v>
          </cell>
        </row>
        <row r="37963">
          <cell r="A37963">
            <v>848308556</v>
          </cell>
          <cell r="B37963" t="str">
            <v>ELECTRODO DE TIERRA DE DISCO PARA ELECTROMIOGRAFO</v>
          </cell>
          <cell r="D37963" t="str">
            <v>UD</v>
          </cell>
          <cell r="F37963" t="str">
            <v>2223</v>
          </cell>
        </row>
        <row r="37964">
          <cell r="A37964">
            <v>848308557</v>
          </cell>
          <cell r="B37964" t="str">
            <v>ESTIMULADO MANUAL CON CONTROL DE INTENSIDAD PARA ELECTROMIOGRAFO.</v>
          </cell>
          <cell r="D37964" t="str">
            <v>UD</v>
          </cell>
          <cell r="F37964" t="str">
            <v>2223</v>
          </cell>
        </row>
        <row r="37965">
          <cell r="A37965">
            <v>848308558</v>
          </cell>
          <cell r="B37965" t="str">
            <v>REPUESTOS Y ACCESORIOS PARA OSMOMETRO Y MICRO-OSMOMETRO.</v>
          </cell>
          <cell r="D37965" t="str">
            <v>UD</v>
          </cell>
          <cell r="F37965" t="str">
            <v>2223</v>
          </cell>
        </row>
        <row r="37966">
          <cell r="A37966">
            <v>848308559</v>
          </cell>
          <cell r="B37966" t="str">
            <v>REPUESTOS Y ACCESORIOS PARA SISTEMA DE LLAMADO DE ENFERMERAS</v>
          </cell>
          <cell r="D37966" t="str">
            <v>UD</v>
          </cell>
          <cell r="F37966" t="str">
            <v>2223</v>
          </cell>
        </row>
        <row r="37967">
          <cell r="A37967">
            <v>848308560</v>
          </cell>
          <cell r="B37967" t="str">
            <v>EJE DE TRANSMISION INFERIOR PARA SELLADORA DE PAPEL GRADO MEDICO MARCA EEE MODELO 1500A</v>
          </cell>
          <cell r="D37967" t="str">
            <v>UD</v>
          </cell>
          <cell r="F37967" t="str">
            <v>2223</v>
          </cell>
        </row>
        <row r="37968">
          <cell r="A37968">
            <v>848308561</v>
          </cell>
          <cell r="B37968" t="str">
            <v>CONTRO REMOTO  PARA CAMA ELECTRICA DE HOSPITAL</v>
          </cell>
          <cell r="D37968" t="str">
            <v>UD</v>
          </cell>
          <cell r="F37968" t="str">
            <v>2223</v>
          </cell>
        </row>
        <row r="37969">
          <cell r="A37969">
            <v>848308562</v>
          </cell>
          <cell r="B37969" t="str">
            <v>REPUESTOS Y ACCESORIOS PARA MAQUINA DE AFERESIS</v>
          </cell>
          <cell r="D37969" t="str">
            <v>UD</v>
          </cell>
          <cell r="F37969" t="str">
            <v>2223</v>
          </cell>
        </row>
        <row r="37970">
          <cell r="A37970">
            <v>848308563</v>
          </cell>
          <cell r="B37970" t="str">
            <v>BATERIA PARA MONITOR VASCULAR COMPATIBLE CON MONITORES MARCA VIASYS MODELO VERSALAB</v>
          </cell>
          <cell r="D37970" t="str">
            <v>UD</v>
          </cell>
          <cell r="F37970" t="str">
            <v>2223</v>
          </cell>
        </row>
        <row r="37971">
          <cell r="A37971">
            <v>848308564</v>
          </cell>
          <cell r="B37971" t="str">
            <v>BATERIA PARA BOMBA DE INFUSION DE JERINGA COMPATIBLE CON BOMBAS MARCA TERUMO</v>
          </cell>
          <cell r="D37971" t="str">
            <v>UD</v>
          </cell>
          <cell r="F37971" t="str">
            <v>2223</v>
          </cell>
        </row>
        <row r="37972">
          <cell r="A37972">
            <v>848308565</v>
          </cell>
          <cell r="B37972" t="str">
            <v>BATERIA PARA MONITOR DE SIGNOS VITALES COMPATIBLE CON MONITORES MARCA GENERAL ELECTRIC MODELO B450</v>
          </cell>
          <cell r="D37972" t="str">
            <v>UD</v>
          </cell>
          <cell r="F37972" t="str">
            <v>2223</v>
          </cell>
        </row>
        <row r="37973">
          <cell r="A37973">
            <v>848308566</v>
          </cell>
          <cell r="B37973" t="str">
            <v>BATERIA PARA MONITOR DE SIGNOS VITALES COMPATIBLE CON MONITORES MARCA GENERAL ELECTRIC MODELO DASH 2500</v>
          </cell>
          <cell r="D37973" t="str">
            <v>UD</v>
          </cell>
          <cell r="F37973" t="str">
            <v>2223</v>
          </cell>
        </row>
        <row r="37974">
          <cell r="A37974">
            <v>848308567</v>
          </cell>
          <cell r="B37974" t="str">
            <v>BATERIA PARA MONITOR DE SIGNOS VITALES COMPATIBLE CON MONITORES MARCA GENERAL ELECTRIC MODELO DASH 4000</v>
          </cell>
          <cell r="D37974" t="str">
            <v>UD</v>
          </cell>
          <cell r="F37974" t="str">
            <v>2223</v>
          </cell>
        </row>
        <row r="37975">
          <cell r="A37975">
            <v>848308568</v>
          </cell>
          <cell r="B37975" t="str">
            <v>TRANSDUCTOR DE 5 MHZ PARA DETECTOR FETAL COMPATIBLE CON DETECTOR FETAL MARCA IMEX</v>
          </cell>
          <cell r="D37975" t="str">
            <v>UD</v>
          </cell>
          <cell r="F37975" t="str">
            <v>2223</v>
          </cell>
        </row>
        <row r="37976">
          <cell r="A37976">
            <v>848308569</v>
          </cell>
          <cell r="B37976" t="str">
            <v>TRANSDUCTOR DE 8 MHZ PARA DETECTOR FETAL COMPATIBLE CON DETECTOR FETAL MARCA IMEX</v>
          </cell>
          <cell r="D37976" t="str">
            <v>UD</v>
          </cell>
          <cell r="F37976" t="str">
            <v>2223</v>
          </cell>
        </row>
        <row r="37977">
          <cell r="A37977">
            <v>848308570</v>
          </cell>
          <cell r="B37977" t="str">
            <v>TRANSDUCTOR DE 4 MHZ PARA DETECTOR FETAL COMPATIBLE CON DETECTOR FETAL MARCA VIASYS</v>
          </cell>
          <cell r="D37977" t="str">
            <v>UD</v>
          </cell>
          <cell r="F37977" t="str">
            <v>2223</v>
          </cell>
        </row>
        <row r="37978">
          <cell r="A37978">
            <v>848308571</v>
          </cell>
          <cell r="B37978" t="str">
            <v>TRANSDUCTOR DE 8 MHZ PARA DETECTOR FETAL COMPATIBLE CON DETECTOR FETAL MARCA VIASYS</v>
          </cell>
          <cell r="D37978" t="str">
            <v>UD</v>
          </cell>
          <cell r="F37978" t="str">
            <v>2223</v>
          </cell>
        </row>
        <row r="37979">
          <cell r="A37979">
            <v>848308575</v>
          </cell>
          <cell r="B37979" t="str">
            <v>REPUESTOS A ACCESORIOS DE CAMA DE PARTOS</v>
          </cell>
          <cell r="D37979" t="str">
            <v>UD</v>
          </cell>
          <cell r="F37979" t="str">
            <v>2223</v>
          </cell>
        </row>
        <row r="37980">
          <cell r="A37980">
            <v>848308576</v>
          </cell>
          <cell r="B37980" t="str">
            <v>REPUESTOS Y ACCESORIOS PARA CARROS DE PARO</v>
          </cell>
          <cell r="D37980" t="str">
            <v>UD</v>
          </cell>
          <cell r="F37980" t="str">
            <v>2223</v>
          </cell>
        </row>
        <row r="37981">
          <cell r="A37981">
            <v>848308577</v>
          </cell>
          <cell r="B37981" t="str">
            <v>REPUESTOS Y ACCESORIOS PARA CARRO DE CURACION</v>
          </cell>
          <cell r="D37981" t="str">
            <v>UD</v>
          </cell>
          <cell r="F37981" t="str">
            <v>2223</v>
          </cell>
        </row>
        <row r="37982">
          <cell r="A37982">
            <v>848308578</v>
          </cell>
          <cell r="B37982" t="str">
            <v>REPUESTOS Y ACCESORIOS PARA CARRO DE TOMA DE VIAS</v>
          </cell>
          <cell r="D37982" t="str">
            <v>UD</v>
          </cell>
          <cell r="F37982" t="str">
            <v>2223</v>
          </cell>
        </row>
        <row r="37983">
          <cell r="A37983">
            <v>848308579</v>
          </cell>
          <cell r="B37983" t="str">
            <v>REPUESTOS Y ACCESORIOS PARA DIATERMIA DE ONDA CORTA</v>
          </cell>
          <cell r="D37983" t="str">
            <v>UD</v>
          </cell>
          <cell r="F37983" t="str">
            <v>2223</v>
          </cell>
        </row>
        <row r="37984">
          <cell r="A37984">
            <v>848308580</v>
          </cell>
          <cell r="B37984" t="str">
            <v>REPUESTOS Y ACCESORIOS PARA DIATERMIA DE MICROONDAS</v>
          </cell>
          <cell r="D37984" t="str">
            <v>UD</v>
          </cell>
          <cell r="F37984" t="str">
            <v>2223</v>
          </cell>
        </row>
        <row r="37985">
          <cell r="A37985">
            <v>848308581</v>
          </cell>
          <cell r="B37985" t="str">
            <v>REPUESTOS Y ACCESORIOS PARA BALANZA ANALITICA</v>
          </cell>
          <cell r="D37985" t="str">
            <v>UD</v>
          </cell>
          <cell r="F37985" t="str">
            <v>2223</v>
          </cell>
        </row>
        <row r="37986">
          <cell r="A37986">
            <v>848308582</v>
          </cell>
          <cell r="B37986" t="str">
            <v>BOMBILLO PARA PROYECTOR OPTOMETRIA SHIN-NIPPON 12V, 30W TIPO ALARGADO.</v>
          </cell>
          <cell r="D37986" t="str">
            <v>UD</v>
          </cell>
          <cell r="F37986" t="str">
            <v>2223</v>
          </cell>
        </row>
        <row r="37987">
          <cell r="A37987">
            <v>848308583</v>
          </cell>
          <cell r="B37987" t="str">
            <v>BOMBILLOS PARA LAMPARAS DE CIRUGIA DOMELUX 24 V, 150 W, MODELO 64642 TIPO ALARGADO.</v>
          </cell>
          <cell r="D37987" t="str">
            <v>UD</v>
          </cell>
          <cell r="F37987" t="str">
            <v>2223</v>
          </cell>
        </row>
        <row r="37988">
          <cell r="A37988">
            <v>848308584</v>
          </cell>
          <cell r="B37988" t="str">
            <v>BOMBILLO PARA MICROSCOPIO OFTALMOLOGIA TAKAGI 21V, 150 W TIPO CAMPANA.</v>
          </cell>
          <cell r="D37988" t="str">
            <v>UD</v>
          </cell>
          <cell r="F37988" t="str">
            <v>2223</v>
          </cell>
        </row>
        <row r="37989">
          <cell r="A37989">
            <v>848308585</v>
          </cell>
          <cell r="B37989" t="str">
            <v>BOMBILLO PARA UNIDAD DENTAL SAMOA 24 V, 150 W TIPO ALARGADO</v>
          </cell>
          <cell r="D37989" t="str">
            <v>UD</v>
          </cell>
          <cell r="F37989" t="str">
            <v>2223</v>
          </cell>
        </row>
        <row r="37990">
          <cell r="A37990">
            <v>848308586</v>
          </cell>
          <cell r="B37990" t="str">
            <v>BOMBILLOS PARA LAMPARA UNIDAD DENTAL CLESTA 24 V, 60 W ALARGADO CON CORDON DE CONEXION TIPO ALARGADO.</v>
          </cell>
          <cell r="D37990" t="str">
            <v>UD</v>
          </cell>
          <cell r="F37990" t="str">
            <v>2223</v>
          </cell>
        </row>
        <row r="37991">
          <cell r="A37991">
            <v>848308587</v>
          </cell>
          <cell r="B37991" t="str">
            <v>BOMBILLO PARA FUENTE DE LUZ RICHARD WOLF ORL XENON, 180 W.</v>
          </cell>
          <cell r="D37991" t="str">
            <v>UD</v>
          </cell>
          <cell r="F37991" t="str">
            <v>2223</v>
          </cell>
        </row>
        <row r="37992">
          <cell r="A37992">
            <v>848308588</v>
          </cell>
          <cell r="B37992" t="str">
            <v>BOMBILLO PARA TORRE DE GASTROSCOPIA CLV-180, XENON MOD MD-631.</v>
          </cell>
          <cell r="D37992" t="str">
            <v>UD</v>
          </cell>
          <cell r="F37992" t="str">
            <v>2223</v>
          </cell>
        </row>
        <row r="37993">
          <cell r="A37993">
            <v>848308589</v>
          </cell>
          <cell r="B37993" t="str">
            <v>BOMBILLO PARA MICROSCOPIO ORL M525 F20 LEICA, XENON 180 W.</v>
          </cell>
          <cell r="D37993" t="str">
            <v>UD</v>
          </cell>
          <cell r="F37993" t="str">
            <v>2223</v>
          </cell>
        </row>
        <row r="37994">
          <cell r="A37994">
            <v>848308590</v>
          </cell>
          <cell r="B37994" t="str">
            <v>BOMBA DE DRENAJE PARA LAVADORA DE INSTRUMENTOS.</v>
          </cell>
          <cell r="D37994" t="str">
            <v>UD</v>
          </cell>
          <cell r="F37994" t="str">
            <v>2223</v>
          </cell>
        </row>
        <row r="37995">
          <cell r="A37995">
            <v>848308591</v>
          </cell>
          <cell r="B37995" t="str">
            <v>DISCO DE RODAMIENTO DE ASPA PARA LAVADORA DE INSTRUMENTOS.</v>
          </cell>
          <cell r="D37995" t="str">
            <v>UD</v>
          </cell>
          <cell r="F37995" t="str">
            <v>2223</v>
          </cell>
        </row>
        <row r="37996">
          <cell r="A37996">
            <v>848308592</v>
          </cell>
          <cell r="B37996" t="str">
            <v>RODAMIENTO DE ASPA PARA LAVADORA DE INSTRUMENTOS</v>
          </cell>
          <cell r="D37996" t="str">
            <v>UD</v>
          </cell>
          <cell r="F37996" t="str">
            <v>2223</v>
          </cell>
        </row>
        <row r="37997">
          <cell r="A37997">
            <v>848308593</v>
          </cell>
          <cell r="B37997" t="str">
            <v>MOTOR DE SECADOR PARA LAVADORA DE INSTRUMENTOS</v>
          </cell>
          <cell r="D37997" t="str">
            <v>UD</v>
          </cell>
          <cell r="F37997" t="str">
            <v>2223</v>
          </cell>
        </row>
        <row r="37998">
          <cell r="A37998">
            <v>848308594</v>
          </cell>
          <cell r="B37998" t="str">
            <v>FILTRO DE SECADOR PARA LAVADORA DE INSTRUMENTOS, FILTRO DE MATERIAL POROSO DE 4,5 MICRAS</v>
          </cell>
          <cell r="D37998" t="str">
            <v>UD</v>
          </cell>
          <cell r="F37998" t="str">
            <v>2223</v>
          </cell>
        </row>
        <row r="37999">
          <cell r="A37999">
            <v>848308595</v>
          </cell>
          <cell r="B37999" t="str">
            <v>CONJUNTO DE BOMBA PARA LAVADORA DE INSTRUMENTOS, CONTRUIDO EN ACERO, CON CIERRE HERMETICO Y EMPAQUES DE HULE.</v>
          </cell>
          <cell r="D37999" t="str">
            <v>UD</v>
          </cell>
          <cell r="F37999" t="str">
            <v>2223</v>
          </cell>
        </row>
        <row r="38000">
          <cell r="A38000">
            <v>848308596</v>
          </cell>
          <cell r="B38000" t="str">
            <v>BOMBILLO LED PARA CABEZA DE OFTALMOSCOPIO COMPATIBLE CON SET DE DIAGNOSTICO  MARCA WELCH ALLYN MODELO 777-10.</v>
          </cell>
          <cell r="D38000" t="str">
            <v>UD</v>
          </cell>
          <cell r="F38000" t="str">
            <v>2223</v>
          </cell>
        </row>
        <row r="38001">
          <cell r="A38001">
            <v>848308597</v>
          </cell>
          <cell r="B38001" t="str">
            <v>BOMBILLO HALOGENO DE 24 V / 250W PARA COLPOSCOPIO COMPATIBLE CON COLPOSCOPIO OLYMPUS MODELO OCS-500</v>
          </cell>
          <cell r="D38001" t="str">
            <v>UD</v>
          </cell>
          <cell r="F38001" t="str">
            <v>2223</v>
          </cell>
        </row>
        <row r="38002">
          <cell r="A38002">
            <v>848308598</v>
          </cell>
          <cell r="B38002" t="str">
            <v>MODULO DE CONTROL PARA CAMA ELECTRICA COMPATIBLE CON CAMA ELECTRICA MARCA HILL ROM</v>
          </cell>
          <cell r="D38002" t="str">
            <v>UD</v>
          </cell>
          <cell r="F38002" t="str">
            <v>2223</v>
          </cell>
        </row>
        <row r="38003">
          <cell r="A38003">
            <v>848308599</v>
          </cell>
          <cell r="B38003" t="str">
            <v>TARJETA PRINCIPAL PARA CAMA ELECTRICA CON BALANZA COMPATIBLE CON CAMAS MARCA STRYKER MODELO FL28C</v>
          </cell>
          <cell r="D38003" t="str">
            <v>UD</v>
          </cell>
          <cell r="F38003" t="str">
            <v>2223</v>
          </cell>
        </row>
        <row r="38004">
          <cell r="A38004">
            <v>848308600</v>
          </cell>
          <cell r="B38004" t="str">
            <v>TARJETA PRINCIPAL PARA CAMA ELECTRICA SIN BALANZA, COMPATIBLE CON CAMAS MARCA STRYKER MODELO FL28C</v>
          </cell>
          <cell r="D38004" t="str">
            <v>UD</v>
          </cell>
          <cell r="F38004" t="str">
            <v>2223</v>
          </cell>
        </row>
        <row r="38005">
          <cell r="A38005">
            <v>848308601</v>
          </cell>
          <cell r="B38005" t="str">
            <v>CONECTOR AC CON PORTAFUSIBLES PARA CAMA ELECTRICA, COMPATIBLE CON CAMAS MARCA STRYKER MODELO FL28C</v>
          </cell>
          <cell r="D38005" t="str">
            <v>UD</v>
          </cell>
          <cell r="F38005" t="str">
            <v>2223</v>
          </cell>
        </row>
        <row r="38006">
          <cell r="A38006">
            <v>848308602</v>
          </cell>
          <cell r="B38006" t="str">
            <v>APLICADOR DE ULTRASONIDO DE 5 CM PARA 1 Y 3 MHZ PARA ELECTROESTIMULADOR, COMPATIBLE CON ELECTROESTIMULADOR MARCA ENRAF NONIUS MODELO SONOPULS 692</v>
          </cell>
          <cell r="D38006" t="str">
            <v>UD</v>
          </cell>
          <cell r="F38006" t="str">
            <v>2223</v>
          </cell>
        </row>
        <row r="38007">
          <cell r="A38007">
            <v>848308603</v>
          </cell>
          <cell r="B38007" t="str">
            <v>TOMAS DE PARED PARA AIRE MEDICO.</v>
          </cell>
          <cell r="D38007" t="str">
            <v>UD</v>
          </cell>
          <cell r="F38007" t="str">
            <v>2223</v>
          </cell>
        </row>
        <row r="38008">
          <cell r="A38008">
            <v>848308604</v>
          </cell>
          <cell r="B38008" t="str">
            <v>REPUESTOS Y ACCESORIOS PARA EQUIPO CICLADORA DE DIALISIS PERITONEAL.</v>
          </cell>
          <cell r="D38008" t="str">
            <v>UD</v>
          </cell>
          <cell r="F38008" t="str">
            <v>2223</v>
          </cell>
        </row>
        <row r="38009">
          <cell r="A38009">
            <v>848308605</v>
          </cell>
          <cell r="B38009" t="str">
            <v>SENSOR DE DIOXIDO DE CARBONO, MARCA NIHON KOHDEN, PARTE Nº TG-121T, PARA USO EN MONITOR DE SIGNOS VITALES, MARCA NIHON KOHDEN.</v>
          </cell>
          <cell r="D38009" t="str">
            <v>UD</v>
          </cell>
          <cell r="F38009" t="str">
            <v>2223</v>
          </cell>
        </row>
        <row r="38010">
          <cell r="A38010">
            <v>848308606</v>
          </cell>
          <cell r="B38010" t="str">
            <v>SENSOR DE DIOXIDO DE CARBONO, MARCA NIHON KOHDEN, PARTE Nº TG-221T, PARA USO EN MONITOR DE SIGNOS VITALES, MARCA NIHON KOHDEN.</v>
          </cell>
          <cell r="D38010" t="str">
            <v>UD</v>
          </cell>
          <cell r="F38010" t="str">
            <v>2223</v>
          </cell>
        </row>
        <row r="38011">
          <cell r="A38011">
            <v>848308607</v>
          </cell>
          <cell r="B38011" t="str">
            <v>KIT DE SENSOR DE DIOXIDO DE CARBONO, REUSABLE, MARCA NIHON KOHDEN, PARTE Nº TG-920P, PARA USO EN MONITOR DE SIGNOS VITALES, MARCA NIHON KOHDEN.</v>
          </cell>
          <cell r="D38011" t="str">
            <v>UD</v>
          </cell>
          <cell r="F38011" t="str">
            <v>2223</v>
          </cell>
        </row>
        <row r="38012">
          <cell r="A38012">
            <v>848308608</v>
          </cell>
          <cell r="B38012" t="str">
            <v>KIT DE SENSOR DE DIOXIDO DE CARBONO, REUSABLE, MARCA NIHON KOHDEN, PARTE Nº TG-970P, PARA USO EN MONITOR DE SIGNOS VITALES, MARCA NIHON KOHDEN.</v>
          </cell>
          <cell r="D38012" t="str">
            <v>UD</v>
          </cell>
          <cell r="F38012" t="str">
            <v>2223</v>
          </cell>
        </row>
        <row r="38013">
          <cell r="A38013">
            <v>848308609</v>
          </cell>
          <cell r="B38013" t="str">
            <v>SENSOR DE TEMPERATURA RECTAL, Nº 402J, REUTILIZABLE, USO EN MONITORES DE SIGNOS VITALES, MARCA NIHON KOHDEN.</v>
          </cell>
          <cell r="D38013" t="str">
            <v>UD</v>
          </cell>
          <cell r="F38013" t="str">
            <v>2223</v>
          </cell>
        </row>
        <row r="38014">
          <cell r="A38014">
            <v>848308610</v>
          </cell>
          <cell r="B38014" t="str">
            <v>TALADRO PORTATIL ELECTRICO PARA ORTOPEDIA, CIRUGIA DE HUESO PEQUEÑO REPUESTOS Y ACCESORIOS</v>
          </cell>
          <cell r="D38014" t="str">
            <v>UD</v>
          </cell>
          <cell r="F38014" t="str">
            <v>2223</v>
          </cell>
        </row>
        <row r="38015">
          <cell r="A38015">
            <v>848308611</v>
          </cell>
          <cell r="B38015" t="str">
            <v>TALADRO PORTATIL ELECTRICO PARA ORTOPEDIA, CIRUGIA DE HUESO GRANDE REPUESTOS Y ACCESORIOS</v>
          </cell>
          <cell r="D38015" t="str">
            <v>UD</v>
          </cell>
          <cell r="F38015" t="str">
            <v>2223</v>
          </cell>
        </row>
        <row r="38016">
          <cell r="A38016">
            <v>848308612</v>
          </cell>
          <cell r="B38016" t="str">
            <v>BRAZALETE PARA TOMA DE PRESION ARTERIAL NIBP, REUSABLE, Nº M1575A, PARA PACIENTE ADULTO GRANDE, PARA USO EN MONITOR DE SIGNOS VITALES, MARCA PHILIPS HEALTHCARE, MODELO SURESIGN.</v>
          </cell>
          <cell r="D38016" t="str">
            <v>UD</v>
          </cell>
          <cell r="F38016" t="str">
            <v>2223</v>
          </cell>
        </row>
        <row r="38017">
          <cell r="A38017">
            <v>848308613</v>
          </cell>
          <cell r="B38017" t="str">
            <v>BRAZALETE PARA TOMA DE PRESION ARTERIAL NIBP, REUSABLE, Nº M1574A, PARA PACIENTE ADULTO NORMAL, PARA USO EN MONITOR DE SIGNOS VITALES, MARCA PHILIPS HEALTHCARE, MODELO SURESIGN.</v>
          </cell>
          <cell r="D38017" t="str">
            <v>UD</v>
          </cell>
          <cell r="F38017" t="str">
            <v>2223</v>
          </cell>
        </row>
        <row r="38018">
          <cell r="A38018">
            <v>848308614</v>
          </cell>
          <cell r="B38018" t="str">
            <v>BRAZALETE PARA TOMA DE PRESION ARTERIAL NIBP, REUSABLE, Nº M1572A, PARA PACIENTE PEDIATRICO, PARA USO EN MONITOR DE SIGNOS VITALES, MARCA PHILIPS HEALTHCARE, MODELO SURESIGN.</v>
          </cell>
          <cell r="D38018" t="str">
            <v>UD</v>
          </cell>
          <cell r="F38018" t="str">
            <v>2223</v>
          </cell>
        </row>
        <row r="38019">
          <cell r="A38019">
            <v>848308615</v>
          </cell>
          <cell r="B38019" t="str">
            <v>BRAZALETE PARA TOMA DE PRESION ARTERIAL NIBP, TAMAÑO 1, Nº M1866B, DESCARTABLE, PARA PACIENTE NEONATAL, PARA USO EN MONITOR DE SIGNOS VITALES, MARCA PHILIPS HEALTHCARE, MODELO SURE</v>
          </cell>
          <cell r="D38019" t="str">
            <v>UD</v>
          </cell>
          <cell r="F38019" t="str">
            <v>2223</v>
          </cell>
        </row>
        <row r="38020">
          <cell r="A38020">
            <v>848308616</v>
          </cell>
          <cell r="B38020" t="str">
            <v>BRAZALETE PARA TOMA DE PRESION ARTERIAL NIBP, TAMAÑO 2, Nº M1868B, DESCARTABLE, PARA PACIENTE NEONATAL, PARA USO EN MONITOR DE SIGNOS VITALES, MARCA PHILIPS HEALTHCARE, MODELO SURE</v>
          </cell>
          <cell r="D38020" t="str">
            <v>UD</v>
          </cell>
          <cell r="F38020" t="str">
            <v>2223</v>
          </cell>
        </row>
        <row r="38021">
          <cell r="A38021">
            <v>848308617</v>
          </cell>
          <cell r="B38021" t="str">
            <v>BRAZALETE PARA TOMA DE PRESION ARTERIAL NIBP, TAMAÑO 3, Nº M1870B, DESCARTABLE, PARA PACIENTE NEONATAL, PARA USO EN MONITOR DE SIGNOS VITALES, MARCA PHILIPS HEALTHCARE, MODELO SURE</v>
          </cell>
          <cell r="D38021" t="str">
            <v>UD</v>
          </cell>
          <cell r="F38021" t="str">
            <v>2223</v>
          </cell>
        </row>
        <row r="38022">
          <cell r="A38022">
            <v>848308618</v>
          </cell>
          <cell r="B38022" t="str">
            <v>BRAZALETE PARA TOMA DE PRESION ARTERIAL NIBP, TAMAÑO 4, Nº M1872B, DESCARTABLE, PARA PACIENTE NEONATAL, PARA USO EN MONITOR DE SIGNOS VITALES, MARCA PHILIPS HEALTHCARE, MODELO SURE</v>
          </cell>
          <cell r="D38022" t="str">
            <v>UD</v>
          </cell>
          <cell r="F38022" t="str">
            <v>2223</v>
          </cell>
        </row>
        <row r="38023">
          <cell r="A38023">
            <v>848308619</v>
          </cell>
          <cell r="B38023" t="str">
            <v>BRAZALETE PARA TOMA DE PRESION ARTERIAL NIBP, TAMAÑO 5, Nº M1873B, DESCARTABLE, PARA PACIENTE NEONATAL, PARA USO EN MONITOR DE SIGNOS VITALES, MARCA PHILIPS HEALTHCARE, MODELO SURE</v>
          </cell>
          <cell r="D38023" t="str">
            <v>UD</v>
          </cell>
          <cell r="F38023" t="str">
            <v>2223</v>
          </cell>
        </row>
        <row r="38024">
          <cell r="A38024">
            <v>848308620</v>
          </cell>
          <cell r="B38024" t="str">
            <v>MANGUERA PARA BRAZALETES ADULTO/PEDIATRICO PARA TOMA DE PRESION ARTERIAL NIBP, MARCA PHILIPS HEALTHCARE PARTE Nº M1599B, REUSABLE, PARA PACIENTE NEONATA.</v>
          </cell>
          <cell r="D38024" t="str">
            <v>UD</v>
          </cell>
          <cell r="F38024" t="str">
            <v>2223</v>
          </cell>
        </row>
        <row r="38025">
          <cell r="A38025">
            <v>848308621</v>
          </cell>
          <cell r="B38025" t="str">
            <v>MANGUERA PARA BRAZALETE NEONATAL PARA TOMA DE PRESION ARTERIAL NIBP, MARCA PHILIPS HEALTHCARE PARTE Nº M1597AB, REUSABLE, PARA PACIENTE NEONATA</v>
          </cell>
          <cell r="D38025" t="str">
            <v>UD</v>
          </cell>
          <cell r="F38025" t="str">
            <v>2223</v>
          </cell>
        </row>
        <row r="38026">
          <cell r="A38026">
            <v>848308622</v>
          </cell>
          <cell r="B38026" t="str">
            <v>SENSOR DE SATURACION DE OXIGENO SPO2, MARCA PHILIPS HEALTHCARE, REUSABLE, PARTE Nº M1191B, PARA PACIENTE ADULTO</v>
          </cell>
          <cell r="D38026" t="str">
            <v>UD</v>
          </cell>
          <cell r="F38026" t="str">
            <v>2223</v>
          </cell>
        </row>
        <row r="38027">
          <cell r="A38027">
            <v>848308623</v>
          </cell>
          <cell r="B38027" t="str">
            <v>SENSOR DE SATURACION DE OXIGENO SPO2, MARCA PHILIPS HEALTHCARE, REUSABLE, PARTE Nº M1191BL, PARA PACIENTE ADULTO</v>
          </cell>
          <cell r="D38027" t="str">
            <v>UD</v>
          </cell>
          <cell r="F38027" t="str">
            <v>2223</v>
          </cell>
        </row>
        <row r="38028">
          <cell r="A38028">
            <v>848308624</v>
          </cell>
          <cell r="B38028" t="str">
            <v>SENSOR DE SATURACION DE OXIGENO SPO2, MARCA PHILIPS HEALTHCARE, REUSABLE, PARTE Nº M1192A, PARA PACIENTE PEDIATRICO</v>
          </cell>
          <cell r="D38028" t="str">
            <v>UD</v>
          </cell>
          <cell r="F38028" t="str">
            <v>2223</v>
          </cell>
        </row>
        <row r="38029">
          <cell r="A38029">
            <v>848308625</v>
          </cell>
          <cell r="B38029" t="str">
            <v>SENSOR DE SATURACION DE OXIGENO SPO2, MARCA PHILIPS HEALTHCARE, REUSABLE, PARTE Nº M1193A, PARA PACIENTE NEONATAL</v>
          </cell>
          <cell r="D38029" t="str">
            <v>UD</v>
          </cell>
          <cell r="F38029" t="str">
            <v>2223</v>
          </cell>
        </row>
        <row r="38030">
          <cell r="A38030">
            <v>848308626</v>
          </cell>
          <cell r="B38030" t="str">
            <v>CABLE INTERFASE O EXTENSION PARA CONECTAR SENSOR DE SATURACION DE OXIGENO SPO2, PARTE Nº M1941A, REUSABLE, PARA USO EN MONITOR DE SIGNOS VITALES</v>
          </cell>
          <cell r="D38030" t="str">
            <v>UD</v>
          </cell>
          <cell r="F38030" t="str">
            <v>2223</v>
          </cell>
        </row>
        <row r="38031">
          <cell r="A38031">
            <v>848308627</v>
          </cell>
          <cell r="B38031" t="str">
            <v>ASISTENTE DE TOS REPUESTOS Y ACCESORIOS</v>
          </cell>
          <cell r="D38031" t="str">
            <v>UD</v>
          </cell>
          <cell r="F38031" t="str">
            <v>2223</v>
          </cell>
        </row>
        <row r="38032">
          <cell r="A38032">
            <v>848308628</v>
          </cell>
          <cell r="B38032" t="str">
            <v>GRUA PARA PACIENTES REPUESTOS Y ACCESORIOS</v>
          </cell>
          <cell r="D38032" t="str">
            <v>UD</v>
          </cell>
          <cell r="F38032" t="str">
            <v>2223</v>
          </cell>
        </row>
        <row r="38033">
          <cell r="A38033">
            <v>848308629</v>
          </cell>
          <cell r="B38033" t="str">
            <v>REPUESTOS Y ACCESORIOS PARA  MINI GIMNASIO</v>
          </cell>
          <cell r="D38033" t="str">
            <v>UD</v>
          </cell>
          <cell r="F38033" t="str">
            <v>2223</v>
          </cell>
        </row>
        <row r="38034">
          <cell r="A38034">
            <v>848308630</v>
          </cell>
          <cell r="B38034" t="str">
            <v>REPUESTOS Y ACCESORIOS PARA EQUIPO DESCONGELADOR DE PLASMA.</v>
          </cell>
          <cell r="D38034" t="str">
            <v>UD</v>
          </cell>
          <cell r="F38034" t="str">
            <v>2223</v>
          </cell>
        </row>
        <row r="38035">
          <cell r="A38035">
            <v>848308631</v>
          </cell>
          <cell r="B38035" t="str">
            <v>ASIENTO PARA SILLA DE RUEDAS ANCHO 60,96 CM X 40.64 CM  (24 PULG X LARGO 16 PULG), REFERENCIA: STDS2A2332BLK</v>
          </cell>
          <cell r="D38035" t="str">
            <v>UD</v>
          </cell>
          <cell r="F38035" t="str">
            <v>2223</v>
          </cell>
        </row>
        <row r="38036">
          <cell r="A38036">
            <v>848308632</v>
          </cell>
          <cell r="B38036" t="str">
            <v>REPUESTOS Y ACCESORIOS PARA TORRE DE NEUROCIRUGIA</v>
          </cell>
          <cell r="D38036" t="str">
            <v>UD</v>
          </cell>
          <cell r="F38036" t="str">
            <v>2223</v>
          </cell>
        </row>
        <row r="38037">
          <cell r="A38037">
            <v>848308633</v>
          </cell>
          <cell r="B38037" t="str">
            <v>REPUESTOS Y ACCESORIOS PARA TORRE DE FETOSCOPIA</v>
          </cell>
          <cell r="D38037" t="str">
            <v>UD</v>
          </cell>
          <cell r="F38037" t="str">
            <v>2223</v>
          </cell>
        </row>
        <row r="38038">
          <cell r="A38038">
            <v>848308634</v>
          </cell>
          <cell r="B38038" t="str">
            <v>REPUESTOS Y ACCESORIOS PARA SONDA DE DUODENOSCOPIA</v>
          </cell>
          <cell r="D38038" t="str">
            <v>UD</v>
          </cell>
          <cell r="F38038" t="str">
            <v>2223</v>
          </cell>
        </row>
        <row r="38039">
          <cell r="A38039">
            <v>848308635</v>
          </cell>
          <cell r="B38039" t="str">
            <v>REPUESTOS Y ACCESORIOS PARA EQUIPO DE FOTOTERAPIA TIPO PANTALLA DE MEDIO CUERPO</v>
          </cell>
          <cell r="D38039" t="str">
            <v>UD</v>
          </cell>
          <cell r="F38039" t="str">
            <v>2223</v>
          </cell>
        </row>
        <row r="38040">
          <cell r="A38040">
            <v>848308636</v>
          </cell>
          <cell r="B38040" t="str">
            <v>REPUESTOS Y ACCESORIOS PARA EQUIPOS DE FOTOTERAPIA TIPO PANTALLA CUERPO ENTERO</v>
          </cell>
          <cell r="D38040" t="str">
            <v>UD</v>
          </cell>
          <cell r="F38040" t="str">
            <v>2223</v>
          </cell>
        </row>
        <row r="38041">
          <cell r="A38041">
            <v>848308637</v>
          </cell>
          <cell r="B38041" t="str">
            <v>REPUESTOS Y ACCESORIOS PARA CEPILLO DE FOTOTERAPIA PARA CUERO CABELLUDO</v>
          </cell>
          <cell r="D38041" t="str">
            <v>UD</v>
          </cell>
          <cell r="F38041" t="str">
            <v>2223</v>
          </cell>
        </row>
        <row r="38042">
          <cell r="A38042">
            <v>848308638</v>
          </cell>
          <cell r="B38042" t="str">
            <v>REPUESTOS Y ACCESORIOS PARA LAMPARA DE RAYOS ULTRAVIOLETA</v>
          </cell>
          <cell r="D38042" t="str">
            <v>UD</v>
          </cell>
          <cell r="F38042" t="str">
            <v>2223</v>
          </cell>
        </row>
        <row r="38043">
          <cell r="A38043">
            <v>848308639</v>
          </cell>
          <cell r="B38043" t="str">
            <v>REPUESTOS Y ACCESORIOS PARA LAVADOR DE BIBERONES</v>
          </cell>
          <cell r="D38043" t="str">
            <v>UD</v>
          </cell>
          <cell r="F38043" t="str">
            <v>2223</v>
          </cell>
        </row>
        <row r="38044">
          <cell r="A38044">
            <v>848308640</v>
          </cell>
          <cell r="B38044" t="str">
            <v>REPUESTOS Y ACCESORIOS PARA AGITADOR DE TUBOS</v>
          </cell>
          <cell r="D38044" t="str">
            <v>UD</v>
          </cell>
          <cell r="F38044" t="str">
            <v>2223</v>
          </cell>
        </row>
        <row r="38045">
          <cell r="A38045">
            <v>848308641</v>
          </cell>
          <cell r="B38045" t="str">
            <v>REPUESTOS Y ACCESORIOS PARA ASPIRADOR DE FLEMAS</v>
          </cell>
          <cell r="D38045" t="str">
            <v>UD</v>
          </cell>
          <cell r="F38045" t="str">
            <v>2223</v>
          </cell>
        </row>
        <row r="38046">
          <cell r="A38046">
            <v>848308642</v>
          </cell>
          <cell r="B38046" t="str">
            <v>REPUESTOS Y ACCESORIOS PARA  GLUCOMETRO DE  TIRAS</v>
          </cell>
          <cell r="D38046" t="str">
            <v>UD</v>
          </cell>
          <cell r="F38046" t="str">
            <v>2223</v>
          </cell>
        </row>
        <row r="38047">
          <cell r="A38047">
            <v>848308643</v>
          </cell>
          <cell r="B38047" t="str">
            <v>REPUESTOS Y ACCESORIOS PARA VIDEOLARINGOSCOPIO</v>
          </cell>
          <cell r="D38047" t="str">
            <v>UD</v>
          </cell>
          <cell r="F38047" t="str">
            <v>2223</v>
          </cell>
        </row>
        <row r="38048">
          <cell r="A38048">
            <v>848308644</v>
          </cell>
          <cell r="B38048" t="str">
            <v>REPUESTOS Y ACCESORIOS PARA CAPNOGRAFO PORTATIL</v>
          </cell>
          <cell r="D38048" t="str">
            <v>UD</v>
          </cell>
          <cell r="F38048" t="str">
            <v>2223</v>
          </cell>
        </row>
        <row r="38049">
          <cell r="A38049">
            <v>848308645</v>
          </cell>
          <cell r="B38049" t="str">
            <v>REPUESTOS Y ACCESORIOS PARA DESIONIZADOR DE AGUA</v>
          </cell>
          <cell r="D38049" t="str">
            <v>UD</v>
          </cell>
          <cell r="F38049" t="str">
            <v>2223</v>
          </cell>
        </row>
        <row r="38050">
          <cell r="A38050">
            <v>848308646</v>
          </cell>
          <cell r="B38050" t="str">
            <v>REPUESTOS Y ACCESORIOS PARA CABINA DE FOTOTERAPIA CUERPO ENTERO</v>
          </cell>
          <cell r="D38050" t="str">
            <v>UD</v>
          </cell>
          <cell r="F38050" t="str">
            <v>2223</v>
          </cell>
        </row>
        <row r="38051">
          <cell r="A38051">
            <v>848308647</v>
          </cell>
          <cell r="B38051" t="str">
            <v>REPUESTOS Y ACCESORIOS PARA ULTRASONIDO ENDOSCOPICO</v>
          </cell>
          <cell r="D38051" t="str">
            <v>UD</v>
          </cell>
          <cell r="F38051" t="str">
            <v>2223</v>
          </cell>
        </row>
        <row r="38052">
          <cell r="A38052">
            <v>848308648</v>
          </cell>
          <cell r="B38052" t="str">
            <v>REPUESTOS Y ACCESORIOS PARA DETECTOR DE FLUJO VASCULAR</v>
          </cell>
          <cell r="D38052" t="str">
            <v>UD</v>
          </cell>
          <cell r="F38052" t="str">
            <v>2223</v>
          </cell>
        </row>
        <row r="38053">
          <cell r="A38053">
            <v>848308649</v>
          </cell>
          <cell r="B38053" t="str">
            <v>REPUESTOS Y ACCESORIOS, PARA MALLADOR DE INJERTOS DE PIEL</v>
          </cell>
          <cell r="D38053" t="str">
            <v>UD</v>
          </cell>
          <cell r="F38053" t="str">
            <v>2223</v>
          </cell>
        </row>
        <row r="38054">
          <cell r="A38054">
            <v>848308650</v>
          </cell>
          <cell r="B38054" t="str">
            <v>REPUESTOS Y ACCESORIOS PARA ALARMAS GASES MEDICOS</v>
          </cell>
          <cell r="D38054" t="str">
            <v>UD</v>
          </cell>
          <cell r="F38054" t="str">
            <v>2223</v>
          </cell>
        </row>
        <row r="38055">
          <cell r="A38055">
            <v>848308651</v>
          </cell>
          <cell r="B38055" t="str">
            <v>REPUESTOS Y ACCESORIOS PARA CAJA DE VALVULAS GASES MEDICOS</v>
          </cell>
          <cell r="D38055" t="str">
            <v>UD</v>
          </cell>
          <cell r="F38055" t="str">
            <v>2223</v>
          </cell>
        </row>
        <row r="38056">
          <cell r="A38056">
            <v>848308652</v>
          </cell>
          <cell r="B38056" t="str">
            <v>REPUESTOS Y ACCESORIOS PARA TOMAS DE PARED GASES MEDICOS</v>
          </cell>
          <cell r="D38056" t="str">
            <v>UD</v>
          </cell>
          <cell r="F38056" t="str">
            <v>2223</v>
          </cell>
        </row>
        <row r="38057">
          <cell r="A38057">
            <v>848308653</v>
          </cell>
          <cell r="B38057" t="str">
            <v>SENSOR PARA MEDIR OXIMETRIA COMPATIBLE CON ESFIGMOMANOMETRO MARCA WELLCH ALLYN, PARTE 2360-010</v>
          </cell>
          <cell r="D38057" t="str">
            <v>UD</v>
          </cell>
          <cell r="F38057" t="str">
            <v>2223</v>
          </cell>
        </row>
        <row r="38058">
          <cell r="A38058">
            <v>848308654</v>
          </cell>
          <cell r="B38058" t="str">
            <v>CABLE PARA CONECTAR MANGUITO PARA TOMA DE PRESION ARTERIAL CON DOS SALIDAS  COMPATIBLE CON ESFIGMOMANOMETRO MARCA ADVANCE, PARTE 6083-001</v>
          </cell>
          <cell r="D38058" t="str">
            <v>UD</v>
          </cell>
          <cell r="F38058" t="str">
            <v>2223</v>
          </cell>
        </row>
        <row r="38059">
          <cell r="A38059">
            <v>848308655</v>
          </cell>
          <cell r="B38059" t="str">
            <v>CABLE INTERFACE PARA OXIMETRIA DE PULSO COMPATIBLE CON ESFIGMOMANOMETRO MARCA ADVANCE, PARTE 3400-30</v>
          </cell>
          <cell r="D38059" t="str">
            <v>UD</v>
          </cell>
          <cell r="F38059" t="str">
            <v>2223</v>
          </cell>
        </row>
        <row r="38060">
          <cell r="A38060">
            <v>848308656</v>
          </cell>
          <cell r="B38060" t="str">
            <v xml:space="preserve"> BRAZALETE ADULTO ESTANDAR PARA MONITOR MARCA SNTECH, MODELO CT-10,  N° PARTE 98-0599-45</v>
          </cell>
          <cell r="D38060" t="str">
            <v>UD</v>
          </cell>
          <cell r="F38060" t="str">
            <v>2223</v>
          </cell>
        </row>
        <row r="38061">
          <cell r="A38061">
            <v>848308657</v>
          </cell>
          <cell r="B38061" t="str">
            <v>BRAZALETE ADULTO OBESO PARA MONITOR MARCA SUNTECH MODELO CT-40, N° PARTE 98-0599-47</v>
          </cell>
          <cell r="D38061" t="str">
            <v>UD</v>
          </cell>
          <cell r="F38061" t="str">
            <v>2223</v>
          </cell>
        </row>
        <row r="38062">
          <cell r="A38062">
            <v>848308658</v>
          </cell>
          <cell r="B38062" t="str">
            <v>SENSOR DE SPO2 PARA MONITOR MARCA SUNTECH, MODELO CT-40,  N° PARTE 52-0010-00</v>
          </cell>
          <cell r="D38062" t="str">
            <v>UD</v>
          </cell>
          <cell r="F38062" t="str">
            <v>2223</v>
          </cell>
        </row>
        <row r="38063">
          <cell r="A38063">
            <v>848308659</v>
          </cell>
          <cell r="B38063" t="str">
            <v>BRAZALETE ADULTO ESTANDAR PARA MONITORES MAARCA CRITICARE MODELO EQUALITY, N° PARTE CAT-475</v>
          </cell>
          <cell r="D38063" t="str">
            <v>UD</v>
          </cell>
          <cell r="F38063" t="str">
            <v>2223</v>
          </cell>
        </row>
        <row r="38064">
          <cell r="A38064">
            <v>848308660</v>
          </cell>
          <cell r="B38064" t="str">
            <v>BATERIA PARA MONITOR MARCA CRITICARE EQUALITY  N° PARTE MISC-1004</v>
          </cell>
          <cell r="D38064" t="str">
            <v>UD</v>
          </cell>
          <cell r="F38064" t="str">
            <v>2223</v>
          </cell>
        </row>
        <row r="38065">
          <cell r="A38065">
            <v>848308661</v>
          </cell>
          <cell r="B38065" t="str">
            <v>BATERIA EXTERNA DE DURACION APROXIMADA DE 6 HRS PARA VENTILADOR NO INVASIVO DE USO DOMICILIAR, COMPATIBLE CON LOS EQUIPO RESMED,  NUMERO DE PARTE 24947  B0721T6RVQ</v>
          </cell>
          <cell r="D38065" t="str">
            <v>UD</v>
          </cell>
          <cell r="F38065" t="str">
            <v>2223</v>
          </cell>
        </row>
        <row r="38066">
          <cell r="A38066">
            <v>848308662</v>
          </cell>
          <cell r="B38066" t="str">
            <v>RAZALETE O MANGA PARA TOMA DE PRESION ARTERIAL PARA ADULTO CON OBESIDAD MORBIDA,PARA USO EN MONITORES GENERAL ELECTRIC B650 Y B850.</v>
          </cell>
          <cell r="D38066" t="str">
            <v>UD</v>
          </cell>
          <cell r="F38066" t="str">
            <v>2223</v>
          </cell>
        </row>
        <row r="38067">
          <cell r="A38067">
            <v>848308663</v>
          </cell>
          <cell r="B38067" t="str">
            <v>BRAZALETE O MANGA PARA TOMA DE PRESION ARTERIAL PARA ADULTO PEQUEÑO,PARA USO EN MONITORES GENERAL ELECTRIC B650 Y B850.-NUMERO DE PARTE: 2753.</v>
          </cell>
          <cell r="D38067" t="str">
            <v>UD</v>
          </cell>
          <cell r="F38067" t="str">
            <v>2223</v>
          </cell>
        </row>
        <row r="38068">
          <cell r="A38068">
            <v>848308664</v>
          </cell>
          <cell r="B38068" t="str">
            <v>CABLE INTERFASE DE SPO2 NEONATAL PARA UTILIZAR CON LOS SENSORES DE OXIMETRIA DE LOS MONITORES DE LA MARCA NIHON KOHDEN, MODELOS CSM1502, PVM2701,PVM2703,BSM6501. N° PARTE   JL-900P</v>
          </cell>
          <cell r="D38068" t="str">
            <v>UD</v>
          </cell>
          <cell r="F38068" t="str">
            <v>2223</v>
          </cell>
        </row>
        <row r="38069">
          <cell r="A38069">
            <v>848308665</v>
          </cell>
          <cell r="B38069" t="str">
            <v>CABLE DE ELECTROCARDIOGRAFIA (ECG) DE 6 DERIVACIONES, PARA USO EN MONITORES DE SIGNOS VITALES DE LA MARCA NIHON KOHDEN MODELOS CSM1502, PVM2701, PVM2703, BSM6501.   N° P. 2609P</v>
          </cell>
          <cell r="D38069" t="str">
            <v>UD</v>
          </cell>
          <cell r="F38069" t="str">
            <v>2223</v>
          </cell>
        </row>
        <row r="38070">
          <cell r="A38070">
            <v>848308666</v>
          </cell>
          <cell r="B38070" t="str">
            <v>CABLE DE INTERFASE DE PRESION NO INVASIVA (PNI), PARA UTILIZAR CON BRAZALETES NEONATALES  DE LOS MONITORES DE LA MARCA NIHON KOHDEN MODELOS CSM1502, PVM2701, PVM2703, BSM6501.</v>
          </cell>
          <cell r="D38070" t="str">
            <v>UD</v>
          </cell>
          <cell r="F38070" t="str">
            <v>2223</v>
          </cell>
        </row>
        <row r="38071">
          <cell r="A38071">
            <v>848308667</v>
          </cell>
          <cell r="B38071" t="str">
            <v>CABLE DE LAGARTILLOS PARA CONECTAR CABLE INTERFASE PARA ELECTROENCEFALOGRAFIA CONTINUA , COMPATIBLE CON EL MONITOR GENERAL ELECTRIC B650 Y B850. N° P. 898050</v>
          </cell>
          <cell r="D38071" t="str">
            <v>UD</v>
          </cell>
          <cell r="F38071" t="str">
            <v>2223</v>
          </cell>
        </row>
        <row r="38072">
          <cell r="A38072">
            <v>848308668</v>
          </cell>
          <cell r="B38072" t="str">
            <v>CABLE SENSOR DE PRESION INTRACRANEANA, COMPATIBLE CON EL MONITOR GENERAL ELECTRIC B650 Y B850. NUMERO DE PARTE: 2104162-001</v>
          </cell>
          <cell r="D38072" t="str">
            <v>UD</v>
          </cell>
          <cell r="F38072" t="str">
            <v>2223</v>
          </cell>
        </row>
        <row r="38073">
          <cell r="A38073">
            <v>848308669</v>
          </cell>
          <cell r="B38073" t="str">
            <v>BRAZALETE DE TOMA DE PRESION NO INVASIVA (PNI) PARA USO EN MONITORES DE SIGNOS VITALES DE 3CM A 6CM, MARCA NIHON KOHDEN, MOD. CSM1502, PVM2701, PVM2703, BSM6501. N° P: YP-820P</v>
          </cell>
          <cell r="D38073" t="str">
            <v>UD</v>
          </cell>
          <cell r="F38073" t="str">
            <v>2223</v>
          </cell>
        </row>
        <row r="38074">
          <cell r="A38074">
            <v>848308670</v>
          </cell>
          <cell r="B38074" t="str">
            <v>BRAZALETE DE TOMA DE PRESION NO INVASIVA (PNI) PARA USO EN MONITORES DE SIGNOS VITALES DE 4CM A 8CM, MARCA NIHON KOHDEN,  MODELOS CSM1502, PVM2701, PVM2703, BSM6501. N° P. YP-821P</v>
          </cell>
          <cell r="D38074" t="str">
            <v>UD</v>
          </cell>
          <cell r="F38074" t="str">
            <v>2223</v>
          </cell>
        </row>
        <row r="38075">
          <cell r="A38075">
            <v>848308671</v>
          </cell>
          <cell r="B38075" t="str">
            <v>BRAZALETE DE TOMA DE PRESION NO INVASIVA (PNI) PARA USO EN MONITORES DE SIGNOS VITALES DE 6CM A 11 CM, MARCA NIHON KOHDEN, MODELOS CSM1502, PVM2701, PVM2703, BSM6501. N° P. YP-822P</v>
          </cell>
          <cell r="D38075" t="str">
            <v>UD</v>
          </cell>
          <cell r="F38075" t="str">
            <v>2223</v>
          </cell>
        </row>
        <row r="38076">
          <cell r="A38076">
            <v>848308672</v>
          </cell>
          <cell r="B38076" t="str">
            <v>BRAZALETE DE TOMA DE PRESION NO INVASIVA (PNI) PARA USO EN MONITORES DE SIGNOS VITALES DE 7CM A 13CM, MARCA NIHON KOHDEN  N° PARTE YP-823P</v>
          </cell>
          <cell r="D38076" t="str">
            <v>UD</v>
          </cell>
          <cell r="F38076" t="str">
            <v>2223</v>
          </cell>
        </row>
        <row r="38077">
          <cell r="A38077">
            <v>848308673</v>
          </cell>
          <cell r="B38077" t="str">
            <v>SENSOR DE MEDICION DE SPO2 TIPO CAPUCHA, PARA UTILIZAR LOS MONITORES DE LA MARCA NIHON KOHDEN, MODELOS CSM1502, PVM2701, PVM2703, BSM6501.     NUMERO DE PARTE: U410S-36.</v>
          </cell>
          <cell r="D38077" t="str">
            <v>UD</v>
          </cell>
          <cell r="F38077" t="str">
            <v>2223</v>
          </cell>
        </row>
        <row r="38078">
          <cell r="A38078">
            <v>848308674</v>
          </cell>
          <cell r="B38078" t="str">
            <v>SENSOR DE MEDICION DE SPO2 TIPO PRENSA, PARA UTILIZAR LOS MONITORES DE LA MARCA NIHON KOHDEN N° PARTE U410-36</v>
          </cell>
          <cell r="D38078" t="str">
            <v>UD</v>
          </cell>
          <cell r="F38078" t="str">
            <v>2223</v>
          </cell>
        </row>
        <row r="38079">
          <cell r="A38079">
            <v>848308675</v>
          </cell>
          <cell r="B38079" t="str">
            <v>SENSOR DE MEDICION DE SPO2 TIPO WRAP DE USO NEONATAL, PARA UTILIZAR LOS MONITORES DE LA MARCA NIHON KOHDEN N° PARTE TL-220T</v>
          </cell>
          <cell r="D38079" t="str">
            <v>UD</v>
          </cell>
          <cell r="F38079" t="str">
            <v>2223</v>
          </cell>
        </row>
        <row r="38080">
          <cell r="A38080">
            <v>848308676</v>
          </cell>
          <cell r="B38080" t="str">
            <v>SENSOR DE TEMPERATURA PARA INCUBADORA DE TRANSPORTE, MARCA DRAGGER, MODELO LOVER TROTTER P1500-1    N.PARTE MU06951</v>
          </cell>
          <cell r="D38080" t="str">
            <v>UD</v>
          </cell>
          <cell r="F38080" t="str">
            <v>2223</v>
          </cell>
        </row>
        <row r="38081">
          <cell r="A38081">
            <v>848308677</v>
          </cell>
          <cell r="B38081" t="str">
            <v>SENSOR DE MEDICION DE TEMPERATURA DE RECTAL REUSABLE DEL TIPO SONDA, USO NEONATAL EN MONITORES DE SIGNOS VITALES DE LA MARCA NIHON KOHDEN NUMERO DE PARTE: 402J</v>
          </cell>
          <cell r="D38081" t="str">
            <v>UD</v>
          </cell>
          <cell r="F38081" t="str">
            <v>2223</v>
          </cell>
        </row>
        <row r="38082">
          <cell r="A38082">
            <v>848308678</v>
          </cell>
          <cell r="B38082" t="str">
            <v>SET DE DOCE ELECTRODOS DE PLATA REUTILIZABLE TIPO COPA PARA MONITOREO DE EEG , USO NEONATAL EN MONITORES DE SIGNOS VITALES DE LA MARCA NIHON KOHDEN NUMERO DE PARTE: NE-134A</v>
          </cell>
          <cell r="D38082" t="str">
            <v>UD</v>
          </cell>
          <cell r="F38082" t="str">
            <v>2223</v>
          </cell>
        </row>
        <row r="38083">
          <cell r="A38083">
            <v>848308679</v>
          </cell>
          <cell r="B38083" t="str">
            <v>CABLE DE ECG DE 12 DERIVACIONES PARA USO EN MONITOR DE SIGNOS VITALES DE LA MARCA MINDRAY, MODELO BENEVIEW T8, T1 Y BENEVISION N1 Y N22.NUMERO DE PARTE: 0010-30-42908.</v>
          </cell>
          <cell r="D38083" t="str">
            <v>UD</v>
          </cell>
          <cell r="F38083" t="str">
            <v>2223</v>
          </cell>
        </row>
        <row r="38084">
          <cell r="A38084">
            <v>848308680</v>
          </cell>
          <cell r="B38084" t="str">
            <v>CABLE INTERFASE DE OXIMETRIA PARA INCUBADORA DE TRANSPORTE MARCA ATOM, MODELO V-808 Y INTERNATIONAL BIOMEDICAL MODELO AIRBORNE 185A.NUMERO DE PARTE: 98483</v>
          </cell>
          <cell r="D38084" t="str">
            <v>UD</v>
          </cell>
          <cell r="F38084" t="str">
            <v>2223</v>
          </cell>
        </row>
        <row r="38085">
          <cell r="A38085">
            <v>848308681</v>
          </cell>
          <cell r="B38085" t="str">
            <v>CABLE INTERFASE DE OXIMETRIA PARA USO CON  MONITOR MARCA MASIMO, MODELO RADICAL 7 M-LNCS YI SP02 NUMERO DE PARTE:4072</v>
          </cell>
          <cell r="D38085" t="str">
            <v>UD</v>
          </cell>
          <cell r="F38085" t="str">
            <v>2223</v>
          </cell>
        </row>
        <row r="38086">
          <cell r="A38086">
            <v>848308682</v>
          </cell>
          <cell r="B38086" t="str">
            <v>CABLE INTERFASE DE ENCEFALOGRAFIA CONTINUA, PARA USO EN MONITORES DE LA MARCA GE, MODELO B650 Y B850.   NUMERO DE PARTE:20280306</v>
          </cell>
          <cell r="D38086" t="str">
            <v>UD</v>
          </cell>
          <cell r="F38086" t="str">
            <v>2223</v>
          </cell>
        </row>
        <row r="38087">
          <cell r="A38087">
            <v>848308683</v>
          </cell>
          <cell r="B38087" t="str">
            <v>BRAZALETE DE TOMA DE PRESION NO INVASIVA (PNI) PARA USO EN MONITORES DE SIGNOS VITALES DE LA MARCA NIHON KOHDEN, MODELOS CSM1502, PVM2701,PVM2703,BSM6 NUMERO DE PARTE:  YP-712T</v>
          </cell>
          <cell r="D38087" t="str">
            <v>UD</v>
          </cell>
          <cell r="F38087" t="str">
            <v>2223</v>
          </cell>
        </row>
        <row r="38088">
          <cell r="A38088">
            <v>848308684</v>
          </cell>
          <cell r="B38088" t="str">
            <v>SENSOR DE SPO2 PARA MONITOR CRITICARE-506DN NUMERO DE PARTE 934-10DN</v>
          </cell>
          <cell r="D38088" t="str">
            <v>UD</v>
          </cell>
          <cell r="F38088" t="str">
            <v>2223</v>
          </cell>
        </row>
        <row r="38089">
          <cell r="A38089">
            <v>848308685</v>
          </cell>
          <cell r="B38089" t="str">
            <v>SENSOR DE TEMPERATURA REUTILIZABLE NEONATAL PARA INCUBADORAS, MARCA ATOM, MODELOS DUAL INCU I, INFA WARMER I, INCU I, V-808.NUMERO DE PARTE: 60882</v>
          </cell>
          <cell r="D38089" t="str">
            <v>UD</v>
          </cell>
          <cell r="F38089" t="str">
            <v>2223</v>
          </cell>
        </row>
        <row r="38090">
          <cell r="A38090">
            <v>848308686</v>
          </cell>
          <cell r="B38090" t="str">
            <v>SENSOR DE TEMPERATURA REUTILIZABLE PARA INCUBADORA DE TRASPORTE, MARCA INTERNACIONAL BIOMEDIACL, MODELO AIRBORNE.NUMERO DE PARTE:70034409</v>
          </cell>
          <cell r="D38090" t="str">
            <v>UD</v>
          </cell>
          <cell r="F38090" t="str">
            <v>2223</v>
          </cell>
        </row>
        <row r="38091">
          <cell r="A38091">
            <v>848308687</v>
          </cell>
          <cell r="B38091" t="str">
            <v>SENSOR DE OXIMETRIA REUTILIZABLE PARA OXIMETRO DE PULSO MARCA MASIMO, MODELO RADICAL 7 M-LNCS YI SP02 NUMERO DE PARTE: 4054</v>
          </cell>
          <cell r="D38091" t="str">
            <v>UD</v>
          </cell>
          <cell r="F38091" t="str">
            <v>2223</v>
          </cell>
        </row>
        <row r="38092">
          <cell r="A38092">
            <v>848308688</v>
          </cell>
          <cell r="B38092" t="str">
            <v>BRAZALETE DE PRESION ADULTO 13 CM, MARCA NIHON KOHDEN, MODELO YP-713T PARTE S951D</v>
          </cell>
          <cell r="D38092" t="str">
            <v>UD</v>
          </cell>
          <cell r="F38092" t="str">
            <v>2223</v>
          </cell>
        </row>
        <row r="38093">
          <cell r="A38093">
            <v>848308689</v>
          </cell>
          <cell r="B38093" t="str">
            <v>BRAZALETE DE PRESION ADULTO 16 CM, MARCA NIHON KOHDEN, MODELO YAWARA YP-714T PARTE S951E</v>
          </cell>
          <cell r="D38093" t="str">
            <v>UD</v>
          </cell>
          <cell r="F38093" t="str">
            <v>2223</v>
          </cell>
        </row>
        <row r="38094">
          <cell r="A38094">
            <v>848308690</v>
          </cell>
          <cell r="B38094" t="str">
            <v>SENSOR DE SPO2 ADULTO MARCA NIHON KOHDEN MODELO TL-201T2 PARTE P225F</v>
          </cell>
          <cell r="D38094" t="str">
            <v>UD</v>
          </cell>
          <cell r="F38094" t="str">
            <v>2223</v>
          </cell>
        </row>
        <row r="38095">
          <cell r="A38095">
            <v>848308691</v>
          </cell>
          <cell r="B38095" t="str">
            <v>BRAZALETE PARA ADULTO DE 1 VIA, PARA MONITOR MARCA LUTECH SERIES DATALYS, NUMERO DE PARTE 86-3A-M</v>
          </cell>
          <cell r="D38095" t="str">
            <v>UD</v>
          </cell>
          <cell r="F38095" t="str">
            <v>2223</v>
          </cell>
        </row>
        <row r="38096">
          <cell r="A38096">
            <v>848308692</v>
          </cell>
          <cell r="B38096" t="str">
            <v>BRAZALETE PARA NIÑO DE 1 VIA PARA MONITOR MARCA LUTECH SERIES DATALYS, NUMERO DE PARTE CUFF-B-84C-M</v>
          </cell>
          <cell r="D38096" t="str">
            <v>UD</v>
          </cell>
          <cell r="F38096" t="str">
            <v>2223</v>
          </cell>
        </row>
        <row r="38097">
          <cell r="A38097">
            <v>848308693</v>
          </cell>
          <cell r="B38097" t="str">
            <v>BRAZALETE PARA  ADULTO OBESO DE 1 VIA, PARA MONITOR MARCA LUTECH SERIES DATALYS, NUMERO DE PARTE 87-3LA</v>
          </cell>
          <cell r="D38097" t="str">
            <v>UD</v>
          </cell>
          <cell r="F38097" t="str">
            <v>2223</v>
          </cell>
        </row>
        <row r="38098">
          <cell r="A38098">
            <v>848308694</v>
          </cell>
          <cell r="B38098" t="str">
            <v>SENSOR DE SPO2 PARA MONITOR MARCA LUTECH SERIES DATALYS, NUMERO DE PARTE L8-ADU</v>
          </cell>
          <cell r="D38098" t="str">
            <v>UD</v>
          </cell>
          <cell r="F38098" t="str">
            <v>2223</v>
          </cell>
        </row>
        <row r="38099">
          <cell r="A38099">
            <v>848308695</v>
          </cell>
          <cell r="B38099" t="str">
            <v>SENSOR DE OXIMETRIA REUTILIZABLE PARA INCUBADORA DE TRANSPORTE MARCA ATOM, MODELO V-808 Y INTERNATIONAL BIOMEDICAL Y MODELO AIRBORNE 185A.NUMERO DE PARTE: 98482</v>
          </cell>
          <cell r="D38099" t="str">
            <v>UD</v>
          </cell>
          <cell r="F38099" t="str">
            <v>2223</v>
          </cell>
        </row>
        <row r="38100">
          <cell r="A38100">
            <v>848308696</v>
          </cell>
          <cell r="B38100" t="str">
            <v>SENSORES DE TEMPERATURA REUTILIZABLE PARA INCUBADORA, MARCA GE, MODELO GIRAFFE OMNIBEDNUMERO DE PARTE: 2075796-001</v>
          </cell>
          <cell r="D38100" t="str">
            <v>UD</v>
          </cell>
          <cell r="F38100" t="str">
            <v>2223</v>
          </cell>
        </row>
        <row r="38101">
          <cell r="A38101">
            <v>848308697</v>
          </cell>
          <cell r="B38101" t="str">
            <v>BRAZALETE DE PRESION NO INVASIVA DE ADULTO ESTANDAR PARA USO EN MONITOR DE SIGNOS VITALES MARCA HEYER, MODELO SCALIS 12.</v>
          </cell>
          <cell r="D38101" t="str">
            <v>UD</v>
          </cell>
          <cell r="F38101" t="str">
            <v>2223</v>
          </cell>
        </row>
        <row r="38102">
          <cell r="A38102">
            <v>848308698</v>
          </cell>
          <cell r="B38102" t="str">
            <v>BRAZALETE O MANGA PARA TOMA DE PRESION ARTERIAL PARA ADULTO PEQUEÑO,PARA USO EN MONITORES GENERAL ELECTRIC B650 Y B850.NUMERO DE PARTE: 2753</v>
          </cell>
          <cell r="D38102" t="str">
            <v>UD</v>
          </cell>
          <cell r="F38102" t="str">
            <v>2223</v>
          </cell>
        </row>
        <row r="38103">
          <cell r="A38103">
            <v>848308699</v>
          </cell>
          <cell r="B38103" t="str">
            <v>SERVICIO DE SUMIINISTRO DE REPUESTOS Y ACCESORIOS PARA UNIDAD DE ELECTROCIRUGIA LEEP</v>
          </cell>
          <cell r="D38103" t="str">
            <v>UD</v>
          </cell>
          <cell r="F38103" t="str">
            <v>2223</v>
          </cell>
        </row>
        <row r="38104">
          <cell r="A38104">
            <v>848308700</v>
          </cell>
          <cell r="B38104" t="str">
            <v>PAQUETE DE CLIP DE ELECTRODOS EEG PARA ENCEFALOGRAFIA CONTINUA, PARA USO EN MONITORES DE LA MARCA GE N° DE PARTE :M1240794</v>
          </cell>
          <cell r="D38104" t="str">
            <v>UD</v>
          </cell>
          <cell r="F38104" t="str">
            <v>2223</v>
          </cell>
        </row>
        <row r="38105">
          <cell r="A38105">
            <v>848308701</v>
          </cell>
          <cell r="B38105" t="str">
            <v>BRAZALETE DE PRESION NO INVASIVA DE ADULTO ESTANDAR PARA USO EN MONITOR DE SIGNOS VITALES MARCA HEYER,  N° DE PARTE: U1880S</v>
          </cell>
          <cell r="D38105" t="str">
            <v>UD</v>
          </cell>
          <cell r="F38105" t="str">
            <v>2223</v>
          </cell>
        </row>
        <row r="38106">
          <cell r="A38106">
            <v>848308702</v>
          </cell>
          <cell r="B38106" t="str">
            <v>BRAZALETE O MANGA PARA TOMA DE PRESION ARTERIAL PARA ADULTO ESTANDAR PARA USO EN MONITORES GENERAL ELECTRIC, N° DE PARTE: 0002774E</v>
          </cell>
          <cell r="D38106" t="str">
            <v>UD</v>
          </cell>
          <cell r="F38106" t="str">
            <v>2223</v>
          </cell>
        </row>
        <row r="38107">
          <cell r="A38107">
            <v>848308703</v>
          </cell>
          <cell r="B38107" t="str">
            <v>BRAZALETE O MANGA PARA TOMA DE PRESION ARTERIAL PARA ADULTO OBESO PARA USO EN MONITORES GENERAL ELECTRIC, N° DE PARTE: 002791E</v>
          </cell>
          <cell r="D38107" t="str">
            <v>UD</v>
          </cell>
          <cell r="F38107" t="str">
            <v>2223</v>
          </cell>
        </row>
        <row r="38108">
          <cell r="A38108">
            <v>848308704</v>
          </cell>
          <cell r="B38108" t="str">
            <v>BRAZALETE DE PRESION NO INVASIVA DE ADULTO ESTANDAR PARA USO EN MONITOR DE SIGNOS VITALES MARCA HEYER, N° DE PARTE: U1869S</v>
          </cell>
          <cell r="D38108" t="str">
            <v>UD</v>
          </cell>
          <cell r="F38108" t="str">
            <v>2223</v>
          </cell>
        </row>
        <row r="38109">
          <cell r="A38109">
            <v>848308705</v>
          </cell>
          <cell r="B38109" t="str">
            <v>CABLE DE PRESION INVASIVA (PI) CON ACOPLE TIPO EDWARDS, CON CAPACIDAD DE TRABAJAR CON LOS TRANSDUCTORES DE LA MARCA EDWARDS CON QUE CUENTA EL HOSPITAL, PARA UTILIZAR CON LOS MONITO</v>
          </cell>
          <cell r="D38109" t="str">
            <v>UD</v>
          </cell>
          <cell r="F38109" t="str">
            <v>2223</v>
          </cell>
        </row>
        <row r="38110">
          <cell r="A38110">
            <v>848308706</v>
          </cell>
          <cell r="B38110" t="str">
            <v>CABLE DE PRESION INVASIVA (PI) CON ACOPLE TIPO EDWARDS, MONITORES DE LA MARCA MINDRAY . N° DE PARTE: 010-21-12179</v>
          </cell>
          <cell r="D38110" t="str">
            <v>UD</v>
          </cell>
          <cell r="F38110" t="str">
            <v>2223</v>
          </cell>
        </row>
        <row r="38111">
          <cell r="A38111">
            <v>848308707</v>
          </cell>
          <cell r="B38111" t="str">
            <v>CABLE REUSABLE DE CONEXION DE BIS, PARA ACOPLAR CON LOS MONITORES DE SIGNOS VITALES DE LA MARCA NIHON KOHDEN, N° DE PARTE:  YJ-671P</v>
          </cell>
          <cell r="D38111" t="str">
            <v>UD</v>
          </cell>
          <cell r="F38111" t="str">
            <v>2223</v>
          </cell>
        </row>
        <row r="38112">
          <cell r="A38112">
            <v>848308708</v>
          </cell>
          <cell r="B38112" t="str">
            <v>CABLE DE ELECTROCARDIOGRAFIA (ECG) DE 3 DERIVACIONES, PARA USO EN MONITORES DE SIGNOS VITALES DE LA MARCA NIHON KOHDEN, N° DE PARTE BR-903P</v>
          </cell>
          <cell r="D38112" t="str">
            <v>UD</v>
          </cell>
          <cell r="F38112" t="str">
            <v>2223</v>
          </cell>
        </row>
        <row r="38113">
          <cell r="A38113">
            <v>848308709</v>
          </cell>
          <cell r="B38113" t="str">
            <v>CABLE DE INTERFASE DE SPO2 NEONATAL PARA UTILIZAR CON LOS SENSORES DE OXIMETRIA DE LOS MONITORES DE LA MARCA NIHON KOHDEN, N° PARTE: JL-900P</v>
          </cell>
          <cell r="D38113" t="str">
            <v>UD</v>
          </cell>
          <cell r="F38113" t="str">
            <v>2223</v>
          </cell>
        </row>
        <row r="38114">
          <cell r="A38114">
            <v>848308710</v>
          </cell>
          <cell r="B38114" t="str">
            <v>CABLE DE INTERFASE DE SPO2 PARA UTILIZAR CON LOS SENSORES DE OXIMETRIA DE LOS MONITORES DE LA MARCA NIHON KOHDEN. N° DE PARTE: JL-900P.</v>
          </cell>
          <cell r="D38114" t="str">
            <v>UD</v>
          </cell>
          <cell r="F38114" t="str">
            <v>2223</v>
          </cell>
        </row>
        <row r="38115">
          <cell r="A38115">
            <v>848308711</v>
          </cell>
          <cell r="B38115" t="str">
            <v>CABLE DE ECG DE 5 DERIVACIONES PARA USO EN MONITOR DE SIGNOS VITALES DE LA MARCA MINDRAY, NUMERO DE PARTE: 0010-30-42730</v>
          </cell>
          <cell r="D38115" t="str">
            <v>UD</v>
          </cell>
          <cell r="F38115" t="str">
            <v>223</v>
          </cell>
        </row>
        <row r="38116">
          <cell r="A38116">
            <v>848308712</v>
          </cell>
          <cell r="B38116" t="str">
            <v>CABLE DE ECG DE 5 DERIVACIONES PARA USO EN MONITOR DE SIGNOS VITALES DE LA MARCA PHILLIPS, NUMERO DE PARTE: 2585P</v>
          </cell>
          <cell r="D38116" t="str">
            <v>UD</v>
          </cell>
          <cell r="F38116" t="str">
            <v>2223</v>
          </cell>
        </row>
        <row r="38117">
          <cell r="A38117">
            <v>848308714</v>
          </cell>
          <cell r="B38117" t="str">
            <v>FIJADOR DE SENSOR DE OXIMETRIA REUTILIZABLE  PARA OXIMETRO DE PULSO MARCA MASIMO NUMERO DE PARTE: 1602</v>
          </cell>
          <cell r="D38117" t="str">
            <v>UD</v>
          </cell>
          <cell r="F38117" t="str">
            <v>2223</v>
          </cell>
        </row>
        <row r="38118">
          <cell r="A38118">
            <v>848308715</v>
          </cell>
          <cell r="B38118" t="str">
            <v>CABLE DE ELECTROCARDIOGRAFIA (ECG) DE 6 DERIVACIONES, PARA USO EN MONITORES DE SIGNOS VITALES DE LA MARCA NIHON KOHDEN NUMERO DE PARTE: BR-906P</v>
          </cell>
          <cell r="D38118" t="str">
            <v>UD</v>
          </cell>
          <cell r="F38118" t="str">
            <v>2223</v>
          </cell>
        </row>
        <row r="38119">
          <cell r="A38119">
            <v>848308716</v>
          </cell>
          <cell r="B38119" t="str">
            <v>CABLE DE ELECTROCARDIOGRAFIA (ECG) DE 12 DERIVACIONES, PARA USO EN MONITORES DE SIGNOS VITALES DE LA MARCA NIHON KOHDEN. NUMERO DE PARTE: BJ-900P</v>
          </cell>
          <cell r="D38119" t="str">
            <v>UD</v>
          </cell>
          <cell r="F38119" t="str">
            <v>2223</v>
          </cell>
        </row>
        <row r="38120">
          <cell r="A38120">
            <v>848308717</v>
          </cell>
          <cell r="B38120" t="str">
            <v>CABLE CABEZAL DE ENCEFALOGRAFIA CONTINUA, PARA USO EN MONITORES DE LA MARCA GE NUMERO DE PARTE:2080309-001</v>
          </cell>
          <cell r="D38120" t="str">
            <v>UD</v>
          </cell>
          <cell r="F38120" t="str">
            <v>2223</v>
          </cell>
        </row>
        <row r="38121">
          <cell r="A38121">
            <v>848308718</v>
          </cell>
          <cell r="B38121" t="str">
            <v>CABLE DE PACIENTE PARA ECG DE 5 DERIVACIONES PARA USO EN MONITOR DE SIGNOS VITALES MARCA HEYER, NUMERO DE PARTE: 2540RP</v>
          </cell>
          <cell r="D38121" t="str">
            <v>UD</v>
          </cell>
          <cell r="F38121" t="str">
            <v>2223</v>
          </cell>
        </row>
        <row r="38122">
          <cell r="A38122">
            <v>848308719</v>
          </cell>
          <cell r="B38122" t="str">
            <v>CABLE INTERFASE ECG DE 5 Y 10 DERIVACIONES PARA USO EN MONITOR DE SIGNOS VITALES DE LA MARCA MINDRAY,NUMERO DE PARTE: 0010-30-42721</v>
          </cell>
          <cell r="D38122" t="str">
            <v>UD</v>
          </cell>
          <cell r="F38122" t="str">
            <v>2223</v>
          </cell>
        </row>
        <row r="38123">
          <cell r="A38123">
            <v>848308720</v>
          </cell>
          <cell r="B38123" t="str">
            <v>CABLE DE INTERFASE DE OXIMETRIA PARA USO EN MONITOR DE SIGNOS VITALES DE LA MARCA MINDRA NUMERO DE PARTE: 0010-20-42710</v>
          </cell>
          <cell r="D38123" t="str">
            <v>UD</v>
          </cell>
          <cell r="F38123" t="str">
            <v>2223</v>
          </cell>
        </row>
        <row r="38124">
          <cell r="A38124">
            <v>848308721</v>
          </cell>
          <cell r="B38124" t="str">
            <v>CABLE DE ECG DE 12 DERIVACIONES PARA USO EN MONITOR DE SIGNOS VITALES DE LA MARCA MINDRAY.NUMERO DE PARTE: 0010-30-42908</v>
          </cell>
          <cell r="D38124" t="str">
            <v>UD</v>
          </cell>
          <cell r="F38124" t="str">
            <v>2223</v>
          </cell>
        </row>
        <row r="38125">
          <cell r="A38125">
            <v>848308722</v>
          </cell>
          <cell r="B38125" t="str">
            <v>CABLE DE INTERFASE DE PRESION INVASIVA (PI) CON ACOPLE TIPO EDWARDS, CON CAPACIDAD DE TRABAJAR CON LOS TRANSDUCTORES DE LA MARCA EDWARDS NUMERO DE PARTE: JP-920P</v>
          </cell>
          <cell r="D38125" t="str">
            <v>UD</v>
          </cell>
          <cell r="F38125" t="str">
            <v>2223</v>
          </cell>
        </row>
        <row r="38126">
          <cell r="A38126">
            <v>848308723</v>
          </cell>
          <cell r="B38126" t="str">
            <v>CABLE TRONCAL O DE INTERFASE PARA MANGUITO DE PRESION ARTERIAL PARA USO EN MONITORES DE SIGNOS VITALES MARCA PHILLIPS. NUMERO DE PARTE:  HS-16-15</v>
          </cell>
          <cell r="D38126" t="str">
            <v>UD</v>
          </cell>
          <cell r="F38126" t="str">
            <v>2223</v>
          </cell>
        </row>
        <row r="38127">
          <cell r="A38127">
            <v>848308724</v>
          </cell>
          <cell r="B38127" t="str">
            <v>CABLE DE INTERFASE DE PRESION NO INVASIVA (PNI), PARA UTILIZAR CON LOS BRAZALETES DE LOS MONITORES DE LA MARCA NIHON KOHDEN, NUMERO DE PARTE: YN-901P</v>
          </cell>
          <cell r="D38127" t="str">
            <v>UD</v>
          </cell>
          <cell r="F38127" t="str">
            <v>2223</v>
          </cell>
        </row>
        <row r="38128">
          <cell r="A38128">
            <v>848308725</v>
          </cell>
          <cell r="B38128" t="str">
            <v>SENSOR DE PULSO PARA OXIMETRIA TIPO PRENSA PARA USO EN MONITOR DE SIGNOS VITALES DE LA MARCA MINDRAY NUMERO DE PARTE: 512F-30-28263.</v>
          </cell>
          <cell r="D38128" t="str">
            <v>UD</v>
          </cell>
          <cell r="F38128" t="str">
            <v>2223</v>
          </cell>
        </row>
        <row r="38129">
          <cell r="A38129">
            <v>848308726</v>
          </cell>
          <cell r="B38129" t="str">
            <v>CABLE TRONCAL O DE INTERFASE PARA MANGUITO DE PRESION ARTERIAL PARA USO EN MONITORES DE SIGNOS VITALES MARCA MINDRAY.  N° DE PARTE: 620030-09688</v>
          </cell>
          <cell r="D38129" t="str">
            <v>UD</v>
          </cell>
          <cell r="F38129" t="str">
            <v>2223</v>
          </cell>
        </row>
        <row r="38130">
          <cell r="A38130">
            <v>848308727</v>
          </cell>
          <cell r="B38130" t="str">
            <v>CABLES  PARA CONECTAR MANGUITO DE PRESION ARTERIAL, CON DOS SALIDAS PARA BRAZALETE DE TOMA DE PRESION NO INVASIVA PARA ADULTO, PARA USO EN MONITORES GENERAL ELECTRIC. NUMERO DE PAR</v>
          </cell>
          <cell r="D38130" t="str">
            <v>UD</v>
          </cell>
          <cell r="F38130" t="str">
            <v>2223</v>
          </cell>
        </row>
        <row r="38131">
          <cell r="A38131">
            <v>848308728</v>
          </cell>
          <cell r="B38131" t="str">
            <v>CABLE PARA  3 DERIVACIONES, PARA CONECTAR A CABLE TRONCAL O INTERFASE PARA ECG CONTINUO, COMPATIBLE CON EL MONITOR GENERAL ELECTRIC.NUMERO DE PARTE: 2106385-001</v>
          </cell>
          <cell r="D38131" t="str">
            <v>UD</v>
          </cell>
          <cell r="F38131" t="str">
            <v>2223</v>
          </cell>
        </row>
        <row r="38132">
          <cell r="A38132">
            <v>848308729</v>
          </cell>
          <cell r="B38132" t="str">
            <v>CABLE PARA 5 DERIVACIONES, PARA CONECTARA CABLE TRONCAL O INTERFASE PARA EKG CONTINUO, COMPATIBLE CON EL MONITOR GENERAL ELECTRIC.NUMERO DE PARTE: 2106381-001</v>
          </cell>
          <cell r="D38132" t="str">
            <v>UD</v>
          </cell>
          <cell r="F38132" t="str">
            <v>2223</v>
          </cell>
        </row>
        <row r="38133">
          <cell r="A38133">
            <v>848308730</v>
          </cell>
          <cell r="B38133" t="str">
            <v>CABLES DE INTERFASE BIFURCADO PARA SENSOR DE TEMPERATURA , PARA USO EN MONITORES DE SIGNOS VITALES DE LA MARCA GE.NUMERO DE PARTE:  TMQ-AD</v>
          </cell>
          <cell r="D38133" t="str">
            <v>UD</v>
          </cell>
          <cell r="F38133" t="str">
            <v>2223</v>
          </cell>
        </row>
        <row r="38134">
          <cell r="A38134">
            <v>848308731</v>
          </cell>
          <cell r="B38134" t="str">
            <v>CABLES DE INTERFASE BIFURCADO DE PRESION INVASIVA (PI) CON ACOPLE TIPO EDWARDS, PARA USO EN MONITORES DE LA MARCA GENERAL ELECTRIC. NUMERO DE PARTE: BC-MQ-ED</v>
          </cell>
          <cell r="D38134" t="str">
            <v>UD</v>
          </cell>
          <cell r="F38134" t="str">
            <v>2223</v>
          </cell>
        </row>
        <row r="38135">
          <cell r="A38135">
            <v>848308732</v>
          </cell>
          <cell r="B38135" t="str">
            <v>CABLE INTERFASE PARA ECG PARA 3 Y 5 DERIVACIONES PRECORDIALES, PARA USO EN  MONITOR GENERAL ELECTRIC.NUMERO DE PARTE:  2106305-002</v>
          </cell>
          <cell r="D38135" t="str">
            <v>UD</v>
          </cell>
          <cell r="F38135" t="str">
            <v>2223</v>
          </cell>
        </row>
        <row r="38136">
          <cell r="A38136">
            <v>848308733</v>
          </cell>
          <cell r="B38136" t="str">
            <v>CABLE DE INTERFASE PARA SENSOR DE PULSO PARA OXIMETRIA, PARA MODULO PSM, DE LOS MONITORES GENERAL ELECTRIC.NUMERO DE PARTE: TS-G3</v>
          </cell>
          <cell r="D38136" t="str">
            <v>UD</v>
          </cell>
          <cell r="F38136" t="str">
            <v>2223</v>
          </cell>
        </row>
        <row r="38137">
          <cell r="A38137">
            <v>848308734</v>
          </cell>
          <cell r="B38137" t="str">
            <v>CABLE PARA SENSOR DE  OXIMETRIA, PARA MODULO PDM, TECNOLOGIA MASIMO, DE LOS MONITORES GENERAL ELECTRIC.NUMERO DE PARTE: 4085</v>
          </cell>
          <cell r="D38137" t="str">
            <v>UD</v>
          </cell>
          <cell r="F38137" t="str">
            <v>2223</v>
          </cell>
        </row>
        <row r="38138">
          <cell r="A38138">
            <v>848308735</v>
          </cell>
          <cell r="B38138" t="str">
            <v>CABLE DE INTERFASE PARA SENSOR DE PULSO PARA OXIMETRIA, PARA MODULO PDM, TECNOLOGIA NELLCOR OXIMAX DE LOS MONITORES GENERAL ELECTRIC.NUMERO DE PARTE: 2021406-001</v>
          </cell>
          <cell r="D38138" t="str">
            <v>UD</v>
          </cell>
          <cell r="F38138" t="str">
            <v>2223</v>
          </cell>
        </row>
        <row r="38139">
          <cell r="A38139">
            <v>848308736</v>
          </cell>
          <cell r="B38139" t="str">
            <v>BRAZALETE DE ADULTO ESTANDAR PARA CONECTAR A CABLE TRONCAL O DE INTERFASE PARA MONITOR DE SIGNOS VITALES DE LA MARCA MINDRAY.NUMERO DE PARTE:  0010-30-12159</v>
          </cell>
          <cell r="D38139" t="str">
            <v>UD</v>
          </cell>
          <cell r="F38139" t="str">
            <v>2223</v>
          </cell>
        </row>
        <row r="38140">
          <cell r="A38140">
            <v>848308737</v>
          </cell>
          <cell r="B38140" t="str">
            <v>BRAZALETE DE ADULTO ESTANDAR PARA CONECTAR A CABLE TRONCAL O DE INTERFASE PARA MONITOR DE SIGNOS VITALES DE LA MARCA PHILLIPS. NUMERO DE PARTE: U1880S</v>
          </cell>
          <cell r="D38140" t="str">
            <v>UD</v>
          </cell>
          <cell r="F38140" t="str">
            <v>2223</v>
          </cell>
        </row>
        <row r="38141">
          <cell r="A38141">
            <v>848308738</v>
          </cell>
          <cell r="B38141" t="str">
            <v>CABLE DE INTERFASE DE ELECTROCARDIOGRAFIA (ECG), CON CAPACIDAD DE TRABAJAR CON CABLES DE 3 Y 6 DERIVACIONES, PARA USO EN MONITORES DE SIGNOS VITALES DE LA MARCA NIHON KOHDEN, NUMER</v>
          </cell>
          <cell r="D38141" t="str">
            <v>UD</v>
          </cell>
          <cell r="F38141" t="str">
            <v>2223</v>
          </cell>
        </row>
        <row r="38142">
          <cell r="A38142">
            <v>848308739</v>
          </cell>
          <cell r="B38142" t="str">
            <v>BRAZALETE DE ADULTO OBESO PARA CONECTAR A CABLE TRONCAL O DE INTERFASE PARA MONITOR DE SIGNOS VITALES DE LA MARCA MINDRAY ,NUMERO DE PARTE 0010-30-12160</v>
          </cell>
          <cell r="D38142" t="str">
            <v>UD</v>
          </cell>
          <cell r="F38142" t="str">
            <v>2223</v>
          </cell>
        </row>
        <row r="38143">
          <cell r="A38143">
            <v>848308740</v>
          </cell>
          <cell r="B38143" t="str">
            <v>BRAZALETE DE ADULTO OBESO PARA CONECTAR A CABLE TRONCAL O DE INTERFASE PARA MONITOR DE SIGNOS VITALES DE LA MARCA PHILLIPS. NUMERO DE PARTE: U1869S</v>
          </cell>
          <cell r="D38143" t="str">
            <v>UD</v>
          </cell>
          <cell r="F38143" t="str">
            <v>2223</v>
          </cell>
        </row>
        <row r="38144">
          <cell r="A38144">
            <v>848308741</v>
          </cell>
          <cell r="B38144" t="str">
            <v>BRAZALETE DE TOMA DE PRESION NO INVASIVA (PNI)PARA ADULTO PEQUEÑO, PARA USO EN MONITORES DE SIGNOS VITALES DE LA MARCA NIHON KOHDEN. NUMERO DE PARTE:  YP-712T</v>
          </cell>
          <cell r="D38144" t="str">
            <v>UD</v>
          </cell>
          <cell r="F38144" t="str">
            <v>2223</v>
          </cell>
        </row>
        <row r="38145">
          <cell r="A38145">
            <v>848308742</v>
          </cell>
          <cell r="B38145" t="str">
            <v>BRAZALETE DE TOMA DE PRESION NO INVASIVA (PNI) PARA ADULTO OBESO, PARA USO EN MONITORES DE SIGNOS VITALES DE LA MARCA NIHON KOHDEN,NUMERO DE PARTE: YP-714T.</v>
          </cell>
          <cell r="D38145" t="str">
            <v>UD</v>
          </cell>
          <cell r="F38145" t="str">
            <v>2223</v>
          </cell>
        </row>
        <row r="38146">
          <cell r="A38146">
            <v>848308743</v>
          </cell>
          <cell r="B38146" t="str">
            <v>MANGUERA PARA TOMA DE PRESION ARTERIAL PARA USO EN MONITOR DE SIGNOS VITALES MARCA HEYER.  NUMERO DE PARTE: HS-15-15</v>
          </cell>
          <cell r="D38146" t="str">
            <v>UD</v>
          </cell>
          <cell r="F38146" t="str">
            <v>2223</v>
          </cell>
        </row>
        <row r="38147">
          <cell r="A38147">
            <v>848308744</v>
          </cell>
          <cell r="B38147" t="str">
            <v>SENSOR DE MEDICION DE SPO2 TIPO CAPUCHA, PARA UTILIZAR LOS MONITORES DE LA MARCA NIHON KOHDEN, NUMERO DE PARTE: TL-651T3</v>
          </cell>
          <cell r="D38147" t="str">
            <v>UD</v>
          </cell>
          <cell r="F38147" t="str">
            <v>2223</v>
          </cell>
        </row>
        <row r="38148">
          <cell r="A38148">
            <v>848308745</v>
          </cell>
          <cell r="B38148" t="str">
            <v>SENSOR DE MEDICION DE SPO2 TIPO PRENSA, PARA UTILIZAR LOS MONITORES DE LA MARCA NIHON KOHDEN, NUMERO DE PARTE: TL-201T</v>
          </cell>
          <cell r="D38148" t="str">
            <v>UD</v>
          </cell>
          <cell r="F38148" t="str">
            <v>2223</v>
          </cell>
        </row>
        <row r="38149">
          <cell r="A38149">
            <v>848308746</v>
          </cell>
          <cell r="B38149" t="str">
            <v>SENSOR DE MEDICION DE TEMPERATURA DE PIEL REUSABLE DEL TIPO DISCO, PARA USO EN MONITORES DE SIGNOS VITALES DE LA MARCA HEYER. NUMERO DE PARTE: T2252- BS</v>
          </cell>
          <cell r="D38149" t="str">
            <v>UD</v>
          </cell>
          <cell r="F38149" t="str">
            <v>2223</v>
          </cell>
        </row>
        <row r="38150">
          <cell r="A38150">
            <v>848308747</v>
          </cell>
          <cell r="B38150" t="str">
            <v>SENSOR DE MEDICION DE TEMPERATURA DE PIEL REUSABLE DEL TIPO DISCO, PARA USO EN MONITORES DE SIGNOS VITALES DE LA MARCA GENERAL ELECTRIC, NUMERO DE PARTE: T2252-AS</v>
          </cell>
          <cell r="D38150" t="str">
            <v>UD</v>
          </cell>
          <cell r="F38150" t="str">
            <v>2223</v>
          </cell>
        </row>
        <row r="38151">
          <cell r="A38151">
            <v>848308748</v>
          </cell>
          <cell r="B38151" t="str">
            <v>SENSOR DE MEDICION DE TEMPERATURA DE PIEL REUSABLE DEL TIPO DISCO, PARA USO EN MONITORES DE SIGNOS VITALES DE LA MARCA PHILLIPS, NUMERO DE PARTE: THP-AS.</v>
          </cell>
          <cell r="D38151" t="str">
            <v>UD</v>
          </cell>
          <cell r="F38151" t="str">
            <v>2223</v>
          </cell>
        </row>
        <row r="38152">
          <cell r="A38152">
            <v>848308749</v>
          </cell>
          <cell r="B38152" t="str">
            <v>SENSOR DE MEDICION DE TEMPERATURA DE PIEL REUSABLE DEL TIPO DISCO PARA USO EN MONITORES DE SIGNOS VITALES DE LA MARCA MINDRAY. NUMERO DE PARTE: 0011-30-37393</v>
          </cell>
          <cell r="D38152" t="str">
            <v>UD</v>
          </cell>
          <cell r="F38152" t="str">
            <v>2223</v>
          </cell>
        </row>
        <row r="38153">
          <cell r="A38153">
            <v>848308750</v>
          </cell>
          <cell r="B38153" t="str">
            <v>SENSOR DE MEDICION DE TEMPERATURA DE PIEL REUSABLE DEL TIPO DISCO CON UN DIAMETRO DE 10MM, PARA USO EN MONITORES DE SIGNOS VITALES DE LA MARCA NIHON KOHDEN. NUMERO DE PARTE:  409J</v>
          </cell>
          <cell r="D38153" t="str">
            <v>UD</v>
          </cell>
          <cell r="F38153" t="str">
            <v>2223</v>
          </cell>
        </row>
        <row r="38154">
          <cell r="A38154">
            <v>848308751</v>
          </cell>
          <cell r="B38154" t="str">
            <v>SENSOR DE MEDICION DE TEMPERATURA DE RECTAL REUSABLE DEL TIPO SONDA, PARA USO EN MONITORES DE SIGNOS VITALES DE LA MARCA NIHON KOHDEN, NUMERO DE PARTE: 401J</v>
          </cell>
          <cell r="D38154" t="str">
            <v>TR</v>
          </cell>
          <cell r="F38154" t="str">
            <v>2223</v>
          </cell>
        </row>
        <row r="38155">
          <cell r="A38155">
            <v>848308752</v>
          </cell>
          <cell r="B38155" t="str">
            <v>SENSOR DE PULSO PARA OXIMETRIA TIPO CAPUCHA PARA MODULO PDM, TECNOLOGIA MASIMO, DE LOS MONITORES GENERAL ELECTRIC, NUMERO DE PARTE: 4052</v>
          </cell>
          <cell r="D38155" t="str">
            <v>UD</v>
          </cell>
          <cell r="F38155" t="str">
            <v>2223</v>
          </cell>
        </row>
        <row r="38156">
          <cell r="A38156">
            <v>848308753</v>
          </cell>
          <cell r="B38156" t="str">
            <v>SENSOR DE PULSO PARA OXIMETRIA TIPO CAPUCHA PARA MODULO PDM, TECNOLOGIA NELLCOR OXIMAX, DE LOS MONITORES GENERAL ELECTRIC, NUMERO DE PARTE: 407705-006</v>
          </cell>
          <cell r="D38156" t="str">
            <v>UD</v>
          </cell>
          <cell r="F38156" t="str">
            <v>2223</v>
          </cell>
        </row>
        <row r="38157">
          <cell r="A38157">
            <v>848308754</v>
          </cell>
          <cell r="B38157" t="str">
            <v>SENSOR DE PULSO PARA OXIMETRIA TIPO CAPUCHA PARA MODULO PSM, DE LOS MONITORES GENERAL ELECTRIC, NUMERO DE PARTE: TS-SA-D</v>
          </cell>
          <cell r="D38157" t="str">
            <v>UD</v>
          </cell>
          <cell r="F38157" t="str">
            <v>2223</v>
          </cell>
        </row>
        <row r="38158">
          <cell r="A38158">
            <v>848308755</v>
          </cell>
          <cell r="B38158" t="str">
            <v>SENSOR DE OXIMETRIA DE SILICON TIPO CAPUCHA, CON CONECTOR PARA USO EN MONITOR DE SIGNOS VITALES MARCA HEYER, NUMERO DE PARTE: U410S-15R</v>
          </cell>
          <cell r="D38158" t="str">
            <v>UD</v>
          </cell>
          <cell r="F38158" t="str">
            <v>2223</v>
          </cell>
        </row>
        <row r="38159">
          <cell r="A38159">
            <v>848308756</v>
          </cell>
          <cell r="B38159" t="str">
            <v>SENSOR DE PULSO PARA OXIMETRIA TIPO PRENSA PARA MODULO PDM, TECNOLOGIA MASIMO, DE LOS MONITORES GENERAL ELECTRIC, NUMERO DE PARTE: 4050</v>
          </cell>
          <cell r="D38159" t="str">
            <v>UD</v>
          </cell>
          <cell r="F38159" t="str">
            <v>2223</v>
          </cell>
        </row>
        <row r="38160">
          <cell r="A38160">
            <v>848308757</v>
          </cell>
          <cell r="B38160" t="str">
            <v>SENSOR DE PULSO PARA OXIMETRIA TIPO PRENSA PARA MODULO PDM, TECNOLOGIA NELLCOR OXIMAX, DE LOS MONITORES GENERAL ELECTRIC, NUMERO DE PARTE: 2023211-001</v>
          </cell>
          <cell r="D38160" t="str">
            <v>UD</v>
          </cell>
          <cell r="F38160" t="str">
            <v>2223</v>
          </cell>
        </row>
        <row r="38161">
          <cell r="A38161">
            <v>848308758</v>
          </cell>
          <cell r="B38161" t="str">
            <v>SENSOR DE PULSO PARA OXIMETRIA TIPO PRENSA PARA MODULO PSM, DE LOS MONITORES GENERAL ELECTRIC, NUMERO DE PARTE: TS-F-D</v>
          </cell>
          <cell r="D38161" t="str">
            <v>UD</v>
          </cell>
          <cell r="F38161" t="str">
            <v>2223</v>
          </cell>
        </row>
        <row r="38162">
          <cell r="A38162">
            <v>848308759</v>
          </cell>
          <cell r="B38162" t="str">
            <v>SENSOR DE OXIMETRIA TIPO PRENSA, CON CONECTOR PARA USO EN MONITOR DE SIGNOS VITALES MARCA HEYER, NUMERO DE PARTE: U410-15R</v>
          </cell>
          <cell r="D38162" t="str">
            <v>UD</v>
          </cell>
          <cell r="F38162" t="str">
            <v>2223</v>
          </cell>
        </row>
        <row r="38163">
          <cell r="A38163">
            <v>848308760</v>
          </cell>
          <cell r="B38163" t="str">
            <v>SENSOR DE PULSO PARA OXIMETRIA TIPO CAPUCHA PARA USO EN MONITOR DE SIGNOS VITALES DE LA MARCA MINDRAY. NUMERO DE PARTE: 512E-30-90390</v>
          </cell>
          <cell r="D38163" t="str">
            <v>UD</v>
          </cell>
          <cell r="F38163" t="str">
            <v>2223</v>
          </cell>
        </row>
        <row r="38164">
          <cell r="A38164">
            <v>848308761</v>
          </cell>
          <cell r="B38164" t="str">
            <v>SENSOR DE PULSO PARA OXIMETRIA TIPO CAPUCHA PARA USO EN MONITOR DE SIGNOS VITALES DE LA MARCA PHILLIPSNUMERO DE PARTE: U410S-91.</v>
          </cell>
          <cell r="D38164" t="str">
            <v>UD</v>
          </cell>
          <cell r="F38164" t="str">
            <v>2223</v>
          </cell>
        </row>
        <row r="38165">
          <cell r="A38165">
            <v>848308762</v>
          </cell>
          <cell r="B38165" t="str">
            <v>CABLE DE INTERFASE  ELECTROCARDIOGRAFIA ECG COMPATIBLE CON CABLES DE 3 Y 6 DERIVACIONES N° PARTE JC-906P</v>
          </cell>
          <cell r="D38165" t="str">
            <v>UD</v>
          </cell>
          <cell r="F38165" t="str">
            <v>2223</v>
          </cell>
        </row>
        <row r="38166">
          <cell r="A38166">
            <v>848310010</v>
          </cell>
          <cell r="B38166" t="str">
            <v>STERIDILUTOR CON CAMARA DE EXPANSION. EQUIPO ACCESORIO PARA DILUCION O DISOLUCION DE MUESTRAS.</v>
          </cell>
          <cell r="D38166" t="str">
            <v>UD</v>
          </cell>
          <cell r="F38166" t="str">
            <v>2223</v>
          </cell>
        </row>
        <row r="38167">
          <cell r="A38167">
            <v>848310011</v>
          </cell>
          <cell r="B38167" t="str">
            <v>SET DE CAMARAS P/PRUEBA DE ESTERILIDAD DE ANTIBIOTICOS. PARA ANTIBIOTICOS Y PRODUCTOS CON ACTIVIDAD ANTIMICROBIANA QUE REQUIEREN DISOLUCION.</v>
          </cell>
          <cell r="D38167" t="str">
            <v>UD</v>
          </cell>
          <cell r="F38167" t="str">
            <v>2223</v>
          </cell>
        </row>
        <row r="38168">
          <cell r="A38168">
            <v>848310012</v>
          </cell>
          <cell r="B38168" t="str">
            <v>SET DE CAMARAS PARA PRUEBA DE ESTERILIDAD DE POLVOS SOLUBLES EN VIALES DILUYE Y TRANSFIERE SIMULTANEAMENTE LOS PRODUCTOS DE ENSAYO AL DISPOSITIVO.</v>
          </cell>
          <cell r="D38168" t="str">
            <v>UD</v>
          </cell>
          <cell r="F38168" t="str">
            <v>2223</v>
          </cell>
        </row>
        <row r="38169">
          <cell r="A38169">
            <v>848310013</v>
          </cell>
          <cell r="B38169" t="str">
            <v>SET DE CAMARAS PARA PRUEBA DE ESTERILIDAD DE LIQUIDOS EN VIALES MEMBRANA (HV).</v>
          </cell>
          <cell r="D38169" t="str">
            <v>UD</v>
          </cell>
          <cell r="F38169" t="str">
            <v>2223</v>
          </cell>
        </row>
        <row r="38170">
          <cell r="A38170">
            <v>848310014</v>
          </cell>
          <cell r="B38170" t="str">
            <v>SET DE CAMARAS PARA PRUEBA DE ESTERILIDAD DE LIQUIDOS SIN ACTIVIDAD ANTIMICROBIANA, PARA LIQUIDOS EN VIALES.</v>
          </cell>
          <cell r="D38170" t="str">
            <v>UD</v>
          </cell>
          <cell r="F38170" t="str">
            <v>2223</v>
          </cell>
        </row>
        <row r="38171">
          <cell r="A38171">
            <v>848310015</v>
          </cell>
          <cell r="B38171" t="str">
            <v>SET DE CAMARAS PARA PRUEBA DE ESTERILIDAD DE LIQUIDOS SIN ACTIVIDAD ANTIMICROBIANA, PARA LIQUIDOS EN AMPOLLAS Y BOLSAS FLEXIBLES.</v>
          </cell>
          <cell r="D38171" t="str">
            <v>UD</v>
          </cell>
          <cell r="F38171" t="str">
            <v>2223</v>
          </cell>
        </row>
        <row r="38172">
          <cell r="A38172">
            <v>848310016</v>
          </cell>
          <cell r="B38172" t="str">
            <v>STERIDILUTOR. EQUIPO ACCESORIO PARA DILUCION  O DISOLUCION DE MUESTRAS SIN CAMARA DE EXPANSION.</v>
          </cell>
          <cell r="D38172" t="str">
            <v>UD</v>
          </cell>
          <cell r="F38172" t="str">
            <v>2223</v>
          </cell>
        </row>
        <row r="38173">
          <cell r="A38173">
            <v>848310017</v>
          </cell>
          <cell r="B38173" t="str">
            <v>VENTEO STERITEST EZ CON AGUJA.</v>
          </cell>
          <cell r="D38173" t="str">
            <v>UD</v>
          </cell>
          <cell r="F38173" t="str">
            <v>2223</v>
          </cell>
        </row>
        <row r="38174">
          <cell r="A38174">
            <v>848310018</v>
          </cell>
          <cell r="B38174" t="str">
            <v>UNIDAD DE STERITEST EZ PARA DISOLVENTES, CREMAS UNGÜENTOS E INYECTABLES.</v>
          </cell>
          <cell r="D38174" t="str">
            <v>UD</v>
          </cell>
          <cell r="F38174" t="str">
            <v>2223</v>
          </cell>
        </row>
        <row r="38175">
          <cell r="A38175">
            <v>848310020</v>
          </cell>
          <cell r="B38175" t="str">
            <v>FILTRO MILLIPORE PARA PRUEBAS DE ESTERILIDAD, REPUESTOS Y ACCESORIOS, SEGUN CARACTERISTICAS Y ESPECIFICACIONES.</v>
          </cell>
          <cell r="D38175" t="str">
            <v>UD</v>
          </cell>
          <cell r="F38175" t="str">
            <v>2223</v>
          </cell>
        </row>
        <row r="38176">
          <cell r="A38176">
            <v>848310021</v>
          </cell>
          <cell r="B38176" t="str">
            <v>ENSAMBLAJE DE EJE COMPLETO PARA EQUIPO DE DISOLUCION</v>
          </cell>
          <cell r="D38176" t="str">
            <v>UD</v>
          </cell>
          <cell r="F38176" t="str">
            <v>2223</v>
          </cell>
        </row>
        <row r="38177">
          <cell r="A38177">
            <v>848320010</v>
          </cell>
          <cell r="B38177" t="str">
            <v>REPUESTO Y ACCESORIOS PARA ESTETOSCOPIOS,SEGUN TIPO,MARCA Y CARACTERISTICAS.</v>
          </cell>
          <cell r="D38177" t="str">
            <v>UD</v>
          </cell>
          <cell r="F38177" t="str">
            <v>2223</v>
          </cell>
        </row>
        <row r="38178">
          <cell r="A38178">
            <v>848323272</v>
          </cell>
          <cell r="B38178" t="str">
            <v>BATERIA RECARGABLE, PARA VENTILADOR PULMONAR DE TRANSPORTE NEONATAL PEDIATRICO/ADULTO.</v>
          </cell>
          <cell r="D38178" t="str">
            <v>UD</v>
          </cell>
          <cell r="F38178" t="str">
            <v>2223</v>
          </cell>
        </row>
        <row r="38179">
          <cell r="A38179">
            <v>848323274</v>
          </cell>
          <cell r="B38179" t="str">
            <v>BATERIA RECARGABLE, PARA BOMBA DE CIRUGIA EXTRACORPOREA .</v>
          </cell>
          <cell r="D38179" t="str">
            <v>UD</v>
          </cell>
          <cell r="F38179" t="str">
            <v>2223</v>
          </cell>
        </row>
        <row r="38180">
          <cell r="A38180">
            <v>848330010</v>
          </cell>
          <cell r="B38180" t="str">
            <v>EQUIPO ESTROBOSCOPIO, REPUESTOS Y ACCESORIOS, SEGUN  CARACTERISTICAS Y ESPECIFICACIONES.</v>
          </cell>
          <cell r="D38180" t="str">
            <v>UD</v>
          </cell>
          <cell r="F38180" t="str">
            <v>2223</v>
          </cell>
        </row>
        <row r="38181">
          <cell r="A38181">
            <v>848330011</v>
          </cell>
          <cell r="B38181" t="str">
            <v>LARINGOSCOPIO REPUESTOS Y ACCESORIOS</v>
          </cell>
          <cell r="D38181" t="str">
            <v>UD</v>
          </cell>
          <cell r="F38181" t="str">
            <v>2223</v>
          </cell>
        </row>
        <row r="38182">
          <cell r="A38182">
            <v>848330020</v>
          </cell>
          <cell r="B38182" t="str">
            <v>LARINGOSCOPIO DE SUSPENSION (KLEINSSASER),  REPUESTOS Y ACCESORIOS.</v>
          </cell>
          <cell r="D38182" t="str">
            <v>UD</v>
          </cell>
          <cell r="F38182" t="str">
            <v>2223</v>
          </cell>
        </row>
        <row r="38183">
          <cell r="A38183">
            <v>848330021</v>
          </cell>
          <cell r="B38183" t="str">
            <v>BOMBILLO DE 2.7 V PARA HOJA DE LARINGOSCOPIO</v>
          </cell>
          <cell r="D38183" t="str">
            <v>UD</v>
          </cell>
          <cell r="F38183" t="str">
            <v>2223</v>
          </cell>
        </row>
        <row r="38184">
          <cell r="A38184">
            <v>848330022</v>
          </cell>
          <cell r="B38184" t="str">
            <v>BOMBILLO  2.5 V PARA LARINGOSCOPIO</v>
          </cell>
          <cell r="D38184" t="str">
            <v>UD</v>
          </cell>
          <cell r="F38184" t="str">
            <v>2223</v>
          </cell>
        </row>
        <row r="38185">
          <cell r="A38185">
            <v>848340001</v>
          </cell>
          <cell r="B38185" t="str">
            <v>TAPON LIMPIEZA DE ENDOSCOPIO.</v>
          </cell>
          <cell r="D38185" t="str">
            <v>UD</v>
          </cell>
          <cell r="F38185" t="str">
            <v>2223</v>
          </cell>
        </row>
        <row r="38186">
          <cell r="A38186">
            <v>848340002</v>
          </cell>
          <cell r="B38186" t="str">
            <v>CEPILLOS PARA LIMPIEZA DE ENDOSCOPIOS 5 CM., REUTILIZABLES, DIAMETRO DEL CEPILLO 6.0 MM.</v>
          </cell>
          <cell r="D38186" t="str">
            <v>UD</v>
          </cell>
          <cell r="F38186" t="str">
            <v>2223</v>
          </cell>
        </row>
        <row r="38187">
          <cell r="A38187">
            <v>848340003</v>
          </cell>
          <cell r="B38187" t="str">
            <v>CEPILLOS PARA LIMPIEZA DE ENDOSCOPIOS 20 CM., REUTILIZABLES, DIAMETRO DEL CEPILLO 6.0 MM.</v>
          </cell>
          <cell r="D38187" t="str">
            <v>UD</v>
          </cell>
          <cell r="F38187" t="str">
            <v>2223</v>
          </cell>
        </row>
        <row r="38188">
          <cell r="A38188">
            <v>848340004</v>
          </cell>
          <cell r="B38188" t="str">
            <v>CEPILLOS PARA LIMPIEZA DE ENDOSCOPIOS 95 CM., REUTILIZABLES, DIAMETRO DEL CEPILLO 6.0 MM.</v>
          </cell>
          <cell r="D38188" t="str">
            <v>UD</v>
          </cell>
          <cell r="F38188" t="str">
            <v>2223</v>
          </cell>
        </row>
        <row r="38189">
          <cell r="A38189">
            <v>848340005</v>
          </cell>
          <cell r="B38189" t="str">
            <v>LAMPARA PARA FUENTE DE LUZ DE TORRE ENDOSCOPICA, DE DE XENON, 300 WATTS 15 VOLTIOS.</v>
          </cell>
          <cell r="D38189" t="str">
            <v>UD</v>
          </cell>
          <cell r="F38189" t="str">
            <v>2223</v>
          </cell>
        </row>
        <row r="38190">
          <cell r="A38190">
            <v>848340006</v>
          </cell>
          <cell r="B38190" t="str">
            <v>CABLE GUIA DE LUZ</v>
          </cell>
          <cell r="D38190" t="str">
            <v>UD</v>
          </cell>
          <cell r="F38190" t="str">
            <v>2223</v>
          </cell>
        </row>
        <row r="38191">
          <cell r="A38191">
            <v>848340007</v>
          </cell>
          <cell r="B38191" t="str">
            <v>LAMPARA XENON</v>
          </cell>
          <cell r="D38191" t="str">
            <v>UD</v>
          </cell>
          <cell r="F38191" t="str">
            <v>2223</v>
          </cell>
        </row>
        <row r="38192">
          <cell r="A38192">
            <v>848340010</v>
          </cell>
          <cell r="B38192" t="str">
            <v>VALVULA DE SUCCION DESCARTABLE</v>
          </cell>
          <cell r="D38192" t="str">
            <v>UD</v>
          </cell>
          <cell r="F38192" t="str">
            <v>2223</v>
          </cell>
        </row>
        <row r="38193">
          <cell r="A38193">
            <v>848340011</v>
          </cell>
          <cell r="B38193" t="str">
            <v>VALVULA DE BIOPSIA, DESCARTABLE</v>
          </cell>
          <cell r="D38193" t="str">
            <v>UD</v>
          </cell>
          <cell r="F38193" t="str">
            <v>2223</v>
          </cell>
        </row>
        <row r="38194">
          <cell r="A38194">
            <v>848340012</v>
          </cell>
          <cell r="B38194" t="str">
            <v>CEPILLO CORTO DE LIMPIEZA PARA ORIFICIO DE CANAL PARA LA ESPECIALIDAD DE OTORRINOLARINGOLOGIA</v>
          </cell>
          <cell r="D38194" t="str">
            <v>UD</v>
          </cell>
          <cell r="F38194" t="str">
            <v>2223</v>
          </cell>
        </row>
        <row r="38195">
          <cell r="A38195">
            <v>848340013</v>
          </cell>
          <cell r="B38195" t="str">
            <v>CEPILLO DE LIMPIEZA LARGO PARA EL CANAL DE INSTRUMENTACION PARA LA ESPECIALIDAD DE OTORRINOLARINGOLOGIA</v>
          </cell>
          <cell r="D38195" t="str">
            <v>UD</v>
          </cell>
          <cell r="F38195" t="str">
            <v>2223</v>
          </cell>
        </row>
        <row r="38196">
          <cell r="A38196">
            <v>848340014</v>
          </cell>
          <cell r="B38196" t="str">
            <v>CEPILLO DE LIMPIEZA TIPO ISOPO DE NYLON DE 9 FRENCH Y 18" DE LONGITUD.</v>
          </cell>
          <cell r="D38196" t="str">
            <v>UD</v>
          </cell>
          <cell r="F38196" t="str">
            <v>2223</v>
          </cell>
        </row>
        <row r="38197">
          <cell r="A38197">
            <v>848340015</v>
          </cell>
          <cell r="B38197" t="str">
            <v>CEPILLO DE LIMPIEZA TIPO ISOPO DE NYLON DE 18 FRENCH Y 16" DE LONGITUD.</v>
          </cell>
          <cell r="D38197" t="str">
            <v>UD</v>
          </cell>
          <cell r="F38197" t="str">
            <v>2223</v>
          </cell>
        </row>
        <row r="38198">
          <cell r="A38198">
            <v>848340016</v>
          </cell>
          <cell r="B38198" t="str">
            <v>CEPILLO DE LIMPIEZA TIPO ISOPO DE NYLON DE 33 FRENCH Y 16" DE LONGITUD.</v>
          </cell>
          <cell r="D38198" t="str">
            <v>UD</v>
          </cell>
          <cell r="F38198" t="str">
            <v>2223</v>
          </cell>
        </row>
        <row r="38199">
          <cell r="A38199">
            <v>848340017</v>
          </cell>
          <cell r="B38199" t="str">
            <v>REPUESTOS Y ACCESORIOS PARA EQUIPO HISTEROSCOPIO</v>
          </cell>
          <cell r="D38199" t="str">
            <v>UD</v>
          </cell>
          <cell r="F38199" t="str">
            <v>2223</v>
          </cell>
        </row>
        <row r="38200">
          <cell r="A38200">
            <v>848340030</v>
          </cell>
          <cell r="B38200" t="str">
            <v>PROBADOR DE FUGAS MARCA OLYMPUS MODELO MB-155 PARA SER UTILIZADO EN LAS SONDAS DE ENDOSCOPIA  SERIES 140, 160 Y 180, MARCA OLYMPUS</v>
          </cell>
          <cell r="D38200" t="str">
            <v>UD</v>
          </cell>
          <cell r="F38200" t="str">
            <v>2223</v>
          </cell>
        </row>
        <row r="38201">
          <cell r="A38201">
            <v>848340040</v>
          </cell>
          <cell r="B38201" t="str">
            <v>SONDA  FLEXIBLE PARA CRIOTERAPIA DE BRONCOSCOPIA DE 2.4 MM DE DIAMETRO</v>
          </cell>
          <cell r="D38201" t="str">
            <v>UD</v>
          </cell>
          <cell r="F38201" t="str">
            <v>2223</v>
          </cell>
        </row>
        <row r="38202">
          <cell r="A38202">
            <v>848340050</v>
          </cell>
          <cell r="B38202" t="str">
            <v>REPUESTOS Y ACCESORIOS PARA FIBROBRONCOSCOPIO</v>
          </cell>
          <cell r="D38202" t="str">
            <v>UD</v>
          </cell>
          <cell r="F38202" t="str">
            <v>2223</v>
          </cell>
        </row>
        <row r="38203">
          <cell r="A38203">
            <v>848340100</v>
          </cell>
          <cell r="B38203" t="str">
            <v>FUENTE DE LUZ LED  CON CAMARA PARA  COLPOSCOPIO .</v>
          </cell>
          <cell r="D38203" t="str">
            <v>UD</v>
          </cell>
          <cell r="F38203" t="str">
            <v>2223</v>
          </cell>
        </row>
        <row r="38204">
          <cell r="A38204">
            <v>848340101</v>
          </cell>
          <cell r="B38204" t="str">
            <v>TARJETA DE CONTROL DE LEED  PARA COLPOSCOPIO</v>
          </cell>
          <cell r="D38204" t="str">
            <v>UD</v>
          </cell>
          <cell r="F38204" t="str">
            <v>2223</v>
          </cell>
        </row>
        <row r="38205">
          <cell r="A38205">
            <v>848340200</v>
          </cell>
          <cell r="B38205" t="str">
            <v>FIBRA OPTICA O PARTA LUZ PARA ESOFAGOSCOPIO, TIPO 25R DE 25CMS DE LARGO.</v>
          </cell>
          <cell r="D38205" t="str">
            <v>UD</v>
          </cell>
          <cell r="F38205" t="str">
            <v>2223</v>
          </cell>
        </row>
        <row r="38206">
          <cell r="A38206">
            <v>848340201</v>
          </cell>
          <cell r="B38206" t="str">
            <v>FIBRA OPTICA O PARTA LUZ PARA ESOFAGOSCOPIO, TIPO 22R DE 22CMS DE LARGO.</v>
          </cell>
          <cell r="D38206" t="str">
            <v>UD</v>
          </cell>
          <cell r="F38206" t="str">
            <v>2223</v>
          </cell>
        </row>
        <row r="38207">
          <cell r="A38207">
            <v>848340202</v>
          </cell>
          <cell r="B38207" t="str">
            <v>FIBRA OPTICA O PARTA LUZ PARA ESOFAGOSCOPIO, TIPO 20R DE 20CMS DE LARGO.</v>
          </cell>
          <cell r="D38207" t="str">
            <v>UD</v>
          </cell>
          <cell r="F38207" t="str">
            <v>2223</v>
          </cell>
        </row>
        <row r="38208">
          <cell r="A38208">
            <v>848350017</v>
          </cell>
          <cell r="B38208" t="str">
            <v>BOMBA DE CIRCULACION DE QUIMICOS PARA REVELADORA DE PLACAS MARCA KODAK</v>
          </cell>
          <cell r="D38208" t="str">
            <v>UD</v>
          </cell>
          <cell r="F38208" t="str">
            <v>2223</v>
          </cell>
        </row>
        <row r="38209">
          <cell r="A38209">
            <v>848350018</v>
          </cell>
          <cell r="B38209" t="str">
            <v>BOMBA DE CIRCULACION  MARCA PROTEC, MODELO 200210011</v>
          </cell>
          <cell r="D38209" t="str">
            <v>UD</v>
          </cell>
          <cell r="F38209" t="str">
            <v>2223</v>
          </cell>
        </row>
        <row r="38210">
          <cell r="A38210">
            <v>848350019</v>
          </cell>
          <cell r="B38210" t="str">
            <v>RODILLO PU, PULIDO,  PARA REVELADORAS DE PLACAS RADIOGRAFICAS.</v>
          </cell>
          <cell r="D38210" t="str">
            <v>UD</v>
          </cell>
          <cell r="F38210" t="str">
            <v>2223</v>
          </cell>
        </row>
        <row r="38211">
          <cell r="A38211">
            <v>848350020</v>
          </cell>
          <cell r="B38211" t="str">
            <v>REVELADOR DE PLACAS, REPUESTOS Y ACCESORIOS.</v>
          </cell>
          <cell r="D38211" t="str">
            <v>UD</v>
          </cell>
          <cell r="F38211" t="str">
            <v>2223</v>
          </cell>
        </row>
        <row r="38212">
          <cell r="A38212">
            <v>848350028</v>
          </cell>
          <cell r="B38212" t="str">
            <v>MOTOR DE LA BOMBA DE CIRCULACION CM+9043083030, PARA REVELADORA DE PLACAS MARCA AGFA, MODELO CLASSIC E.O.S.</v>
          </cell>
          <cell r="D38212" t="str">
            <v>UD</v>
          </cell>
          <cell r="F38212" t="str">
            <v>2223</v>
          </cell>
        </row>
        <row r="38213">
          <cell r="A38213">
            <v>848350029</v>
          </cell>
          <cell r="B38213" t="str">
            <v>CODOS DE LA BOMBA DE CIRCULACION NP/CM+9527045430, PARA REVELADORA DE PLACAS MARCA AGFA, MODELO CLASSIC E.O.S.</v>
          </cell>
          <cell r="D38213" t="str">
            <v>UD</v>
          </cell>
          <cell r="F38213" t="str">
            <v>2223</v>
          </cell>
        </row>
        <row r="38214">
          <cell r="A38214">
            <v>848350030</v>
          </cell>
          <cell r="B38214" t="str">
            <v>BEARING PN, CM+9522061700, PARA LAS REVELADORAS  AGFA, MODELO E.O.S</v>
          </cell>
          <cell r="D38214" t="str">
            <v>TU</v>
          </cell>
          <cell r="F38214" t="str">
            <v>2223</v>
          </cell>
        </row>
        <row r="38215">
          <cell r="A38215">
            <v>848350031</v>
          </cell>
          <cell r="B38215" t="str">
            <v>ANILLO DE RETENCION P/RODILLOS, CM+9940211290, PARA LAS REVELADORAS AGFA, MODELO E.O.S</v>
          </cell>
          <cell r="D38215" t="str">
            <v>UD</v>
          </cell>
          <cell r="F38215" t="str">
            <v>2223</v>
          </cell>
        </row>
        <row r="38216">
          <cell r="A38216">
            <v>848350032</v>
          </cell>
          <cell r="B38216" t="str">
            <v>O-RING CM+9033895240, PARA LAS REVELADORAS AGFA, MODELO E.O.S.</v>
          </cell>
          <cell r="D38216" t="str">
            <v>UD</v>
          </cell>
          <cell r="F38216" t="str">
            <v>2223</v>
          </cell>
        </row>
        <row r="38217">
          <cell r="A38217">
            <v>848350033</v>
          </cell>
          <cell r="B38217" t="str">
            <v>ENGRANES DE PLASTICO CM+9522056700, PARA LAS REVELADORAS  AGFA, MODELO E.O.S.</v>
          </cell>
          <cell r="D38217" t="str">
            <v>UD</v>
          </cell>
          <cell r="F38217" t="str">
            <v>2223</v>
          </cell>
        </row>
        <row r="38218">
          <cell r="A38218">
            <v>848350034</v>
          </cell>
          <cell r="B38218" t="str">
            <v>ENGRANES CM+9520052600, PARA  LAS REVELADORAS  AGFA, MODELO E.O.S.</v>
          </cell>
          <cell r="D38218" t="str">
            <v>UD</v>
          </cell>
          <cell r="F38218" t="str">
            <v>2223</v>
          </cell>
        </row>
        <row r="38219">
          <cell r="A38219">
            <v>848350035</v>
          </cell>
          <cell r="B38219" t="str">
            <v>ENGRANES DE PLASTICO CM+9520051190, PARA LAS REVELADORAS  AGFA, MODELO E.O.S</v>
          </cell>
          <cell r="D38219" t="str">
            <v>UD</v>
          </cell>
          <cell r="F38219" t="str">
            <v>2223</v>
          </cell>
        </row>
        <row r="38220">
          <cell r="A38220">
            <v>848350036</v>
          </cell>
          <cell r="B38220" t="str">
            <v>DOUBLE BEARING PN, CM+9521283602, PARA LAS REVELADORAS  AGFA, MODELO E.O.S</v>
          </cell>
          <cell r="D38220" t="str">
            <v>UD</v>
          </cell>
          <cell r="F38220" t="str">
            <v>2223</v>
          </cell>
        </row>
        <row r="38221">
          <cell r="A38221">
            <v>848350037</v>
          </cell>
          <cell r="B38221" t="str">
            <v>HELICAL SPUR GEAR, PARA LAS REVELADORAS AGFA, MODELO E.O.S. SERIE 3609</v>
          </cell>
          <cell r="D38221" t="str">
            <v>UD</v>
          </cell>
          <cell r="F38221" t="str">
            <v>2223</v>
          </cell>
        </row>
        <row r="38222">
          <cell r="A38222">
            <v>848350038</v>
          </cell>
          <cell r="B38222" t="str">
            <v>ROLLER GREY  PARA LAS REVELADORAS  AGFA, MODELO E.O.S, SERIE 3609</v>
          </cell>
          <cell r="D38222" t="str">
            <v>UD</v>
          </cell>
          <cell r="F38222" t="str">
            <v>2223</v>
          </cell>
        </row>
        <row r="38223">
          <cell r="A38223">
            <v>848350039</v>
          </cell>
          <cell r="B38223" t="str">
            <v>RODILLO HULE  PARA LAS REVELADORAS AGFA MODELO E.O.S. SERIE 3609</v>
          </cell>
          <cell r="D38223" t="str">
            <v>UD</v>
          </cell>
          <cell r="F38223" t="str">
            <v>2223</v>
          </cell>
        </row>
        <row r="38224">
          <cell r="A38224">
            <v>848350040</v>
          </cell>
          <cell r="B38224" t="str">
            <v>RODILLO DE HULE CM+9520051501,PARA LAS REVELADORAS AGFA, MODELO E.O.S, SERIE 3609</v>
          </cell>
          <cell r="D38224" t="str">
            <v>UD</v>
          </cell>
          <cell r="F38224" t="str">
            <v>2223</v>
          </cell>
        </row>
        <row r="38225">
          <cell r="A38225">
            <v>848350041</v>
          </cell>
          <cell r="B38225" t="str">
            <v>LEVEL SENSOR PN. CM+9527091600, PARA LAS REVELADORAS P AGFA MODELO E.O.S. SERIE 3609</v>
          </cell>
          <cell r="D38225" t="str">
            <v>UD</v>
          </cell>
          <cell r="F38225" t="str">
            <v>2223</v>
          </cell>
        </row>
        <row r="38226">
          <cell r="A38226">
            <v>848350043</v>
          </cell>
          <cell r="B38226" t="str">
            <v>RODILLO DE PLASTICO CM+9520054304PARA LAS REVELADORAS AGFA MODELO E.O.S. SERIE3609</v>
          </cell>
          <cell r="D38226" t="str">
            <v>UD</v>
          </cell>
          <cell r="F38226" t="str">
            <v>2223</v>
          </cell>
        </row>
        <row r="38227">
          <cell r="A38227">
            <v>848350044</v>
          </cell>
          <cell r="B38227" t="str">
            <v>DOUBLE BEARING PN CM+9527068300,  PARA LAS REVELADORAS  AGFA MODELO E.O.S SERIE 3609</v>
          </cell>
          <cell r="D38227" t="str">
            <v>UD</v>
          </cell>
          <cell r="F38227" t="str">
            <v>2223</v>
          </cell>
        </row>
        <row r="38228">
          <cell r="A38228">
            <v>848350045</v>
          </cell>
          <cell r="B38228" t="str">
            <v>FILTRO DE AGUA CM+9034200310, PARA LAS REVELADORAS  AGFA, MODELO E.O.S SERIE 3609</v>
          </cell>
          <cell r="D38228" t="str">
            <v>UD</v>
          </cell>
          <cell r="F38228" t="str">
            <v>2223</v>
          </cell>
        </row>
        <row r="38229">
          <cell r="A38229">
            <v>848350046</v>
          </cell>
          <cell r="B38229" t="str">
            <v>FILTRO DE ENTRADAS DE QUIMICOS CM+7890412270 PARA LAS REVELADORAS  AGFA, MODELO E.O.S. SERIE 3609</v>
          </cell>
          <cell r="D38229" t="str">
            <v>UD</v>
          </cell>
          <cell r="F38229" t="str">
            <v>2223</v>
          </cell>
        </row>
        <row r="38230">
          <cell r="A38230">
            <v>848350047</v>
          </cell>
          <cell r="B38230" t="str">
            <v>RODILLO PLASTICO CM+9520054202 PARA REVELADORA DE PLACAS AGFA MODELO E.O.S.</v>
          </cell>
          <cell r="D38230" t="str">
            <v>UD</v>
          </cell>
          <cell r="F38230" t="str">
            <v>2223</v>
          </cell>
        </row>
        <row r="38231">
          <cell r="A38231">
            <v>848350048</v>
          </cell>
          <cell r="B38231" t="str">
            <v>RODILLO DE HULE INTERNO PARA REVELADO</v>
          </cell>
          <cell r="D38231" t="str">
            <v>UD</v>
          </cell>
          <cell r="F38231" t="str">
            <v>2223</v>
          </cell>
        </row>
        <row r="38232">
          <cell r="A38232">
            <v>848350050</v>
          </cell>
          <cell r="B38232" t="str">
            <v>TARJETA PCB, MARCA PROTEC, MODELO 019000900 . REPUESTO PARA UNA REVELADORA DE PLACAS MARCA PROTEC MODELO COMPACT2 SERIE 5156.</v>
          </cell>
          <cell r="D38232" t="str">
            <v>UD</v>
          </cell>
          <cell r="F38232" t="str">
            <v>2223</v>
          </cell>
        </row>
        <row r="38233">
          <cell r="A38233">
            <v>848350051</v>
          </cell>
          <cell r="B38233" t="str">
            <v>KIT FILTRO DE LINEA C2, MARCA PROTEC, MODELO 0190-0-0940.  REPUESTO PARA UNA REVELADORA DE PLACAS MARCA PROTEC MODELO COMPACT2 SERIE 5156.</v>
          </cell>
          <cell r="D38233" t="str">
            <v>UD</v>
          </cell>
          <cell r="F38233" t="str">
            <v>2223</v>
          </cell>
        </row>
        <row r="38234">
          <cell r="A38234">
            <v>848350052</v>
          </cell>
          <cell r="B38234" t="str">
            <v>BOMBA DE CIRCULACION, MARCA PROTEC, MODELO 2002-1-0011.  REPUESTO PARA UNA REVELADORA DE PLACAS MARCA PROTEC MODELO COMPACT2 SERIE 5156.</v>
          </cell>
          <cell r="D38234" t="str">
            <v>UD</v>
          </cell>
          <cell r="F38234" t="str">
            <v>2223</v>
          </cell>
        </row>
        <row r="38235">
          <cell r="A38235">
            <v>848350053</v>
          </cell>
          <cell r="B38235" t="str">
            <v>FILTRO DE AIRE PARA REVELADORA DE PLACAS.</v>
          </cell>
          <cell r="D38235" t="str">
            <v>UD</v>
          </cell>
          <cell r="F38235" t="str">
            <v>2223</v>
          </cell>
        </row>
        <row r="38236">
          <cell r="A38236">
            <v>848350070</v>
          </cell>
          <cell r="B38236" t="str">
            <v>REPUESTOS Y ACCESOTRIOS PARA  SISTEMA DE DIGITALIZACION DIRECTA DE IMAGENES MEDICAS.</v>
          </cell>
          <cell r="D38236" t="str">
            <v>UD</v>
          </cell>
          <cell r="F38236" t="str">
            <v>2223</v>
          </cell>
        </row>
        <row r="38237">
          <cell r="A38237">
            <v>848350071</v>
          </cell>
          <cell r="B38237" t="str">
            <v>REPUESTOS Y ACCESOTRIOS PARA  SISTEMA DE DIGITALIZACION INDIRECTA DE IMAGENES MEDICAS.</v>
          </cell>
          <cell r="D38237" t="str">
            <v>UD</v>
          </cell>
          <cell r="F38237" t="str">
            <v>2223</v>
          </cell>
        </row>
        <row r="38238">
          <cell r="A38238">
            <v>848350100</v>
          </cell>
          <cell r="B38238" t="str">
            <v>EQUIPO DE ULTRASONIDO TERAPEUTICO Y DE DIAGNOSTICO, REPUESTOS Y ACCESORIOS.</v>
          </cell>
          <cell r="D38238" t="str">
            <v>UD</v>
          </cell>
          <cell r="F38238" t="str">
            <v>2223</v>
          </cell>
        </row>
        <row r="38239">
          <cell r="A38239">
            <v>848350110</v>
          </cell>
          <cell r="B38239" t="str">
            <v>ULTRASONIDO GINECO-OBSTETRICO, REPUESTOS Y ACCESORIOS.</v>
          </cell>
          <cell r="D38239" t="str">
            <v>UD</v>
          </cell>
          <cell r="F38239" t="str">
            <v>2223</v>
          </cell>
        </row>
        <row r="38240">
          <cell r="A38240">
            <v>848360001</v>
          </cell>
          <cell r="B38240" t="str">
            <v>LENTE DE 30 GRADOS, 4 MM. ESTERILIZABLE EN AUTOCLAVE, DISEÑADO PARA ALTA DEFINICION, COMPATIBLE CON TORRE LAPAROSCOPICA MARCA RUDOLF.</v>
          </cell>
          <cell r="D38240" t="str">
            <v>UD</v>
          </cell>
          <cell r="F38240" t="str">
            <v>2223</v>
          </cell>
        </row>
        <row r="38241">
          <cell r="A38241">
            <v>848360002</v>
          </cell>
          <cell r="B38241" t="str">
            <v>LENTE DE 0 GRADOS, 10 MM. ESTERILIZABLE EN AUTOCLAVE, DISEÑADO PARA ALTA DEFINICION, COMPATIBLE CON TORRE LAPAROSCOPICA MARCA RUDOLF.</v>
          </cell>
          <cell r="D38241" t="str">
            <v>UD</v>
          </cell>
          <cell r="F38241" t="str">
            <v>2223</v>
          </cell>
        </row>
        <row r="38242">
          <cell r="A38242">
            <v>848360003</v>
          </cell>
          <cell r="B38242" t="str">
            <v>LENTE LAPAROSCOPICO DE 0 GRADOS, 10MM DE DIAMETRO,  31 +-2CM DE LONGITUD, COMPATIBLE CON FIBRA OPTICA Y FUENTE DE LUZ OLYMPUS.</v>
          </cell>
          <cell r="D38242" t="str">
            <v>UD</v>
          </cell>
          <cell r="F38242" t="str">
            <v>2223</v>
          </cell>
        </row>
        <row r="38243">
          <cell r="A38243">
            <v>848360004</v>
          </cell>
          <cell r="B38243" t="str">
            <v>LENTE LAPAROSCOPICO DE 0 GRADOS, 10MM DE DIAMETRO, 31 +- 2CM DE LONGITUD, COMPATIBLE CON FIBRA OPTICA Y FUENTE DE LUZ KARL STORZ.</v>
          </cell>
          <cell r="D38243" t="str">
            <v>UD</v>
          </cell>
          <cell r="F38243" t="str">
            <v>2223</v>
          </cell>
        </row>
        <row r="38244">
          <cell r="A38244">
            <v>848360005</v>
          </cell>
          <cell r="B38244" t="str">
            <v>LENTE LAPAROSCOPICO DE 30º  ALTA DEFINICION,  AUTOCLAVABLE 10 MM DE DIAMETRO, 31+-2CM DE LONGITUD, PARA FIBRA OPTICA Y FUENTE DE LUZ OLYMPUS.(SIN NECESIDAD DE UTILIZAR  ADAPTADORES</v>
          </cell>
          <cell r="D38244" t="str">
            <v>UD</v>
          </cell>
          <cell r="F38244" t="str">
            <v>2223</v>
          </cell>
        </row>
        <row r="38245">
          <cell r="A38245">
            <v>848360006</v>
          </cell>
          <cell r="B38245" t="str">
            <v>LENTE LAPAROSCOPICO DE 30º ,  AUTOCLAVABLE 10 MM DE DIAMETRO, 35 +-5CM DE LONGITUD, PARA FIBRA OPTICA Y FUENTE DE LUZ KARL STORZ .(SIN NECESIDAD DE  UTILIZAR ADAPTADORES)</v>
          </cell>
          <cell r="D38245" t="str">
            <v>UD</v>
          </cell>
          <cell r="F38245" t="str">
            <v>2223</v>
          </cell>
        </row>
        <row r="38246">
          <cell r="A38246">
            <v>848360007</v>
          </cell>
          <cell r="B38246" t="str">
            <v>LENTE LAPAROSCOPICO DE ANGULO DE VISION VARIABLE DE 0° A 120°</v>
          </cell>
          <cell r="D38246" t="str">
            <v>UD</v>
          </cell>
          <cell r="F38246" t="str">
            <v>2223</v>
          </cell>
        </row>
        <row r="38247">
          <cell r="A38247">
            <v>848360008</v>
          </cell>
          <cell r="B38247" t="str">
            <v>LENTE LAPAROSCOPICO DE 30º  ALTA DEFINICION,  AUTOCLAVABLE 5 MM DE DIAMETRO, 31+-2CM DE LONGITUD, PARA FIBRA OPTICA Y FUENTE DE LUZ OLYMPUS.(SIN NECESIDAD DE UTILIZAR  ADAPTADORES</v>
          </cell>
          <cell r="D38247" t="str">
            <v>UD</v>
          </cell>
          <cell r="F38247" t="str">
            <v>2223</v>
          </cell>
        </row>
        <row r="38248">
          <cell r="A38248">
            <v>848360010</v>
          </cell>
          <cell r="B38248" t="str">
            <v>KIT DE BOMBILLO XENON 180WATTS PARA FUENTE DE LUZ DE TORRE DE LAPAROSCOPIA.</v>
          </cell>
          <cell r="D38248" t="str">
            <v>UD</v>
          </cell>
          <cell r="F38248" t="str">
            <v>2223</v>
          </cell>
        </row>
        <row r="38249">
          <cell r="A38249">
            <v>848360011</v>
          </cell>
          <cell r="B38249" t="str">
            <v>KIT DE BOMBILLO XENON 300WATTS PARA FUENTE DE LUZ DE TORRE DE LAPAROSCOPIA.</v>
          </cell>
          <cell r="D38249" t="str">
            <v>UD</v>
          </cell>
          <cell r="F38249" t="str">
            <v>2223</v>
          </cell>
        </row>
        <row r="38250">
          <cell r="A38250">
            <v>848360020</v>
          </cell>
          <cell r="B38250" t="str">
            <v>CABLE MONOPOLAR PARA CONECTAR A PIN CONECTOR DE INSTRUMENTOS DE LAPAROSCOPIA.</v>
          </cell>
          <cell r="D38250" t="str">
            <v>UD</v>
          </cell>
          <cell r="F38250" t="str">
            <v>2223</v>
          </cell>
        </row>
        <row r="38251">
          <cell r="A38251">
            <v>848360030</v>
          </cell>
          <cell r="B38251" t="str">
            <v>CAMARA PARA TORRE LAPAROSCOPICA.</v>
          </cell>
          <cell r="D38251" t="str">
            <v>UD</v>
          </cell>
          <cell r="F38251" t="str">
            <v>2223</v>
          </cell>
        </row>
        <row r="38252">
          <cell r="A38252">
            <v>848360032</v>
          </cell>
          <cell r="B38252" t="str">
            <v>KIT DE REPUESTOS PARA CABEZAL DE CAMARA DE TORRE LAPAROSCOPIA NUMERO DE PARTE SOO1-00000001</v>
          </cell>
          <cell r="D38252" t="str">
            <v>UD</v>
          </cell>
          <cell r="F38252" t="str">
            <v>2223</v>
          </cell>
        </row>
        <row r="38253">
          <cell r="A38253">
            <v>848360033</v>
          </cell>
          <cell r="B38253" t="str">
            <v>BATERIA DE LITIO PARA VIDEO LARINGOSCOPIO MCGRATH, NUMERO DE PARTE340-000-000</v>
          </cell>
          <cell r="D38253" t="str">
            <v>UD</v>
          </cell>
          <cell r="F38253" t="str">
            <v>2223</v>
          </cell>
        </row>
        <row r="38254">
          <cell r="A38254">
            <v>848360035</v>
          </cell>
          <cell r="B38254" t="str">
            <v>FILTRO DE GAS CO2 / N20 PARA LA TORRE LAPAROSCOPICA, ESTERIL PARA UN SOLO USO.</v>
          </cell>
          <cell r="D38254" t="str">
            <v>UD</v>
          </cell>
          <cell r="F38254" t="str">
            <v>2223</v>
          </cell>
        </row>
        <row r="38255">
          <cell r="A38255">
            <v>848360036</v>
          </cell>
          <cell r="B38255" t="str">
            <v>CABLE DE ALTA FRECUENCIA MONOPOLAR PARA HISTEROSCOPIA, NUMERO DE PREFERENCIA  A0358, LONGITUD 3 M +/- 50 CM</v>
          </cell>
          <cell r="D38255" t="str">
            <v>UD</v>
          </cell>
          <cell r="F38255" t="str">
            <v>2223</v>
          </cell>
        </row>
        <row r="38256">
          <cell r="A38256">
            <v>848360037</v>
          </cell>
          <cell r="B38256" t="str">
            <v>CABEZAL DE CAMARA 3 CCD PARA HISTEROSCOPIA, NUMERO DE PARTE  CH-S190-XZ-Q</v>
          </cell>
          <cell r="D38256" t="str">
            <v>UD</v>
          </cell>
          <cell r="F38256" t="str">
            <v>2223</v>
          </cell>
        </row>
        <row r="38257">
          <cell r="A38257">
            <v>848360038</v>
          </cell>
          <cell r="B38257" t="str">
            <v>CABEZA DE CAMARA HD PARA HISTEROSCOPIA NUMERO DE PARTE CH-S190-08-LB</v>
          </cell>
          <cell r="D38257" t="str">
            <v>UD</v>
          </cell>
          <cell r="F38257" t="str">
            <v>2223</v>
          </cell>
        </row>
        <row r="38258">
          <cell r="A38258">
            <v>848360039</v>
          </cell>
          <cell r="B38258" t="str">
            <v>CABEZAL DE CAMARA PARA HISTEROSCOPIA BETTOCCHI, NUMERO DE PARTE TH 100</v>
          </cell>
          <cell r="D38258" t="str">
            <v>UD</v>
          </cell>
          <cell r="F38258" t="str">
            <v>2223</v>
          </cell>
        </row>
        <row r="38259">
          <cell r="A38259">
            <v>848360050</v>
          </cell>
          <cell r="B38259" t="str">
            <v>INSETION UNIT PARA LAPAROSCOPIO OLYMPUS CODIGO: C313-RU113300</v>
          </cell>
          <cell r="D38259" t="str">
            <v>UD</v>
          </cell>
          <cell r="F38259" t="str">
            <v>2223</v>
          </cell>
        </row>
        <row r="38260">
          <cell r="A38260">
            <v>848360051</v>
          </cell>
          <cell r="B38260" t="str">
            <v>GRIP COVER UNIT PARA LAPAROSCOPIO OLYMPUS CODIGO: C11-GL994100</v>
          </cell>
          <cell r="D38260" t="str">
            <v>UD</v>
          </cell>
          <cell r="F38260" t="str">
            <v>2223</v>
          </cell>
        </row>
        <row r="38261">
          <cell r="A38261">
            <v>848360052</v>
          </cell>
          <cell r="B38261" t="str">
            <v>SWITCH UNIT PARA LAPAROSCOPIO OLYMPUS CODIGO: C311-GL106000</v>
          </cell>
          <cell r="D38261" t="str">
            <v>UD</v>
          </cell>
          <cell r="F38261" t="str">
            <v>2223</v>
          </cell>
        </row>
        <row r="38262">
          <cell r="A38262">
            <v>848360053</v>
          </cell>
          <cell r="B38262" t="str">
            <v>CONECTOR ELECTRICO (PALETA) PARA LAPAROSCOPIO OLYMPUS CODIGO: C312-GN179300</v>
          </cell>
          <cell r="D38262" t="str">
            <v>UD</v>
          </cell>
          <cell r="F38262" t="str">
            <v>2223</v>
          </cell>
        </row>
        <row r="38263">
          <cell r="A38263">
            <v>848360054</v>
          </cell>
          <cell r="B38263" t="str">
            <v>RS CABLE V3 PARA LAPAROSCOPIO OLYMPUS CODIGO: C11-GR873200</v>
          </cell>
          <cell r="D38263" t="str">
            <v>UD</v>
          </cell>
          <cell r="F38263" t="str">
            <v>2223</v>
          </cell>
        </row>
        <row r="38264">
          <cell r="A38264">
            <v>848360055</v>
          </cell>
          <cell r="B38264" t="str">
            <v>TUBO UMBILICAL PARA LAPAROSCOPIO OLYMPUS CODIGO: C312-RU616700</v>
          </cell>
          <cell r="D38264" t="str">
            <v>UD</v>
          </cell>
          <cell r="F38264" t="str">
            <v>2223</v>
          </cell>
        </row>
        <row r="38265">
          <cell r="A38265">
            <v>848360100</v>
          </cell>
          <cell r="B38265" t="str">
            <v>LAPAROSCOPIO, REPUESTOS Y ACCESORIOS.</v>
          </cell>
          <cell r="D38265" t="str">
            <v>UD</v>
          </cell>
          <cell r="F38265" t="str">
            <v>2223</v>
          </cell>
        </row>
        <row r="38266">
          <cell r="A38266">
            <v>848360101</v>
          </cell>
          <cell r="B38266" t="str">
            <v>O-RING PARA LAPAROSCOPIO OLYMPUS CODIGO: C11-GY018500</v>
          </cell>
          <cell r="D38266" t="str">
            <v>UD</v>
          </cell>
          <cell r="F38266" t="str">
            <v>2223</v>
          </cell>
        </row>
        <row r="38267">
          <cell r="A38267">
            <v>848360102</v>
          </cell>
          <cell r="B38267" t="str">
            <v>O-RING PARA LAPAROSCOPIO OLYMPUS CODIGO: C311-GM898300</v>
          </cell>
          <cell r="D38267" t="str">
            <v>UD</v>
          </cell>
          <cell r="F38267" t="str">
            <v>2223</v>
          </cell>
        </row>
        <row r="38268">
          <cell r="A38268">
            <v>848360103</v>
          </cell>
          <cell r="B38268" t="str">
            <v>O-RING PARA LAPAROSCOPIO OLYMPUS CODIGO: C311-GS910800</v>
          </cell>
          <cell r="D38268" t="str">
            <v>UD</v>
          </cell>
          <cell r="F38268" t="str">
            <v>2223</v>
          </cell>
        </row>
        <row r="38269">
          <cell r="A38269">
            <v>848360104</v>
          </cell>
          <cell r="B38269" t="str">
            <v>O-RING PARA LAPAROSCOPIO OLYMPUS CODIGO: C311-GQ813300</v>
          </cell>
          <cell r="D38269" t="str">
            <v>UD</v>
          </cell>
          <cell r="F38269" t="str">
            <v>2223</v>
          </cell>
        </row>
        <row r="38270">
          <cell r="A38270">
            <v>848360105</v>
          </cell>
          <cell r="B38270" t="str">
            <v>O-RING PARA LAPAROSCOPIO OLYMPUS CODIGO: C11-GM891100</v>
          </cell>
          <cell r="D38270" t="str">
            <v>UD</v>
          </cell>
          <cell r="F38270" t="str">
            <v>2223</v>
          </cell>
        </row>
        <row r="38271">
          <cell r="A38271">
            <v>848360106</v>
          </cell>
          <cell r="B38271" t="str">
            <v>O-RING PARA LAPAROSCOPIO OLYMPUS CODIGO: C311-GS918700</v>
          </cell>
          <cell r="D38271" t="str">
            <v>UD</v>
          </cell>
          <cell r="F38271" t="str">
            <v>2223</v>
          </cell>
        </row>
        <row r="38272">
          <cell r="A38272">
            <v>848360107</v>
          </cell>
          <cell r="B38272" t="str">
            <v>O-RING PARA LAPAROSCOPIO OLYMPUS CODIGO: C311-GS917000</v>
          </cell>
          <cell r="D38272" t="str">
            <v>UD</v>
          </cell>
          <cell r="F38272" t="str">
            <v>2223</v>
          </cell>
        </row>
        <row r="38273">
          <cell r="A38273">
            <v>848360108</v>
          </cell>
          <cell r="B38273" t="str">
            <v>O-RING PARA LAPAROSCOPIO OLYMPUS CODIGO: C311-GS917800</v>
          </cell>
          <cell r="D38273" t="str">
            <v>UD</v>
          </cell>
          <cell r="F38273" t="str">
            <v>2223</v>
          </cell>
        </row>
        <row r="38274">
          <cell r="A38274">
            <v>848360109</v>
          </cell>
          <cell r="B38274" t="str">
            <v>O-RING PARA LAPAROSCOPIO OLYMPUS CODIGO: C311-GS907700</v>
          </cell>
          <cell r="D38274" t="str">
            <v>UD</v>
          </cell>
          <cell r="F38274" t="str">
            <v>2223</v>
          </cell>
        </row>
        <row r="38275">
          <cell r="A38275">
            <v>848360110</v>
          </cell>
          <cell r="B38275" t="str">
            <v>O-RING PARA LAPAROSCOPIO OLYMPUS CODIGO: C311-GM942500</v>
          </cell>
          <cell r="D38275" t="str">
            <v>UD</v>
          </cell>
          <cell r="F38275" t="str">
            <v>2223</v>
          </cell>
        </row>
        <row r="38276">
          <cell r="A38276">
            <v>848360111</v>
          </cell>
          <cell r="B38276" t="str">
            <v>O-RING PARA LAPAROSCOPIO OLYMPUS CODIGO: C11-GM897800</v>
          </cell>
          <cell r="D38276" t="str">
            <v>UD</v>
          </cell>
          <cell r="F38276" t="str">
            <v>2223</v>
          </cell>
        </row>
        <row r="38277">
          <cell r="A38277">
            <v>848360150</v>
          </cell>
          <cell r="B38277" t="str">
            <v>MORCELADOR DESCARTABLE INALAMBRICO, PARA CIRUGIA LAPAROSCOPICA, PARA  USO DE INSTRUMENTAL DE 10-12 MM CON POSIBILIDAD DE REDUCCION DE 55 MM, DIAMTERO DE 15 MM CON OBTURADOR</v>
          </cell>
          <cell r="D38277" t="str">
            <v>UD</v>
          </cell>
          <cell r="F38277" t="str">
            <v>2223</v>
          </cell>
        </row>
        <row r="38278">
          <cell r="A38278">
            <v>848370100</v>
          </cell>
          <cell r="B38278" t="str">
            <v>CARDIOTOCOGRAFO, REPUESTOS Y ACCESORIOS, SEGUN TIPO, MARCA Y CARACTERISTICAS.</v>
          </cell>
          <cell r="D38278" t="str">
            <v>UD</v>
          </cell>
          <cell r="F38278" t="str">
            <v>2223</v>
          </cell>
        </row>
        <row r="38279">
          <cell r="A38279">
            <v>848380100</v>
          </cell>
          <cell r="B38279" t="str">
            <v>EQUIPO DE URETROCITOSCOPIO, REPUESTOS Y ACCESORIOS,     SEGUN CARACTERISTICAS Y ESPECIFICACIONES.</v>
          </cell>
          <cell r="D38279" t="str">
            <v>UD</v>
          </cell>
          <cell r="F38279" t="str">
            <v>2223</v>
          </cell>
        </row>
        <row r="38280">
          <cell r="A38280">
            <v>848390001</v>
          </cell>
          <cell r="B38280" t="str">
            <v>REPUESTOS Y ACCESORIOS PARA EQUIPO OSMOMETRO</v>
          </cell>
          <cell r="D38280" t="str">
            <v>UD</v>
          </cell>
          <cell r="F38280" t="str">
            <v>2223</v>
          </cell>
        </row>
        <row r="38281">
          <cell r="A38281">
            <v>848390100</v>
          </cell>
          <cell r="B38281" t="str">
            <v>ESFIGNOMANOMETRO, REPUESTOS Y ACCESORIOS.</v>
          </cell>
          <cell r="D38281" t="str">
            <v>UD</v>
          </cell>
          <cell r="F38281" t="str">
            <v>2223</v>
          </cell>
        </row>
        <row r="38282">
          <cell r="A38282">
            <v>848400001</v>
          </cell>
          <cell r="B38282" t="str">
            <v>SELLO AISLANTE PARA VALVULA DE INYECCION DEL  AUTOMUESTREADOR DEL CROMATOGRAFO LIQUIDO AGILENT  MODELOS 1100 Y 1200</v>
          </cell>
          <cell r="D38282" t="str">
            <v>UD</v>
          </cell>
          <cell r="F38282" t="str">
            <v>2223</v>
          </cell>
        </row>
        <row r="38283">
          <cell r="A38283">
            <v>848400002</v>
          </cell>
          <cell r="B38283" t="str">
            <v>FILTRO DE VIDRIO, ENTRADA DE DISOLVENTE  20 µM PARA CROMATOGRAFO LIQUIDO DE ALTA RESOLUCION AGILENT 1100  1200.</v>
          </cell>
          <cell r="D38283" t="str">
            <v>UD</v>
          </cell>
          <cell r="F38283" t="str">
            <v>2223</v>
          </cell>
        </row>
        <row r="38284">
          <cell r="A38284">
            <v>848400003</v>
          </cell>
          <cell r="B38284" t="str">
            <v xml:space="preserve">SEPTO DE POLITETRAFLUOROETILENO CON RECUBIERTA DE SILICON PARA USO EN FRASCOS DE LABORATORIO CON TAPA DE ROSCA ABIERTA.									 									</v>
          </cell>
          <cell r="D38284" t="str">
            <v>UD</v>
          </cell>
          <cell r="F38284" t="str">
            <v>2223</v>
          </cell>
        </row>
        <row r="38285">
          <cell r="A38285">
            <v>848400010</v>
          </cell>
          <cell r="B38285" t="str">
            <v>AGUJA PARA AUTOMUESTREADOR DEL  CROMATOGRAFO LIQUIDO AGILENT  MODELOS 1100 Y 1200</v>
          </cell>
          <cell r="D38285" t="str">
            <v>UD</v>
          </cell>
          <cell r="F38285" t="str">
            <v>2223</v>
          </cell>
        </row>
        <row r="38286">
          <cell r="A38286">
            <v>848400011</v>
          </cell>
          <cell r="B38286" t="str">
            <v>LAMPARA DE DEUTERIO PARA DETECTOR DAD AGILENT 1100 / 1200</v>
          </cell>
          <cell r="D38286" t="str">
            <v>UD</v>
          </cell>
          <cell r="F38286" t="str">
            <v>2223</v>
          </cell>
        </row>
        <row r="38287">
          <cell r="A38287">
            <v>848400012</v>
          </cell>
          <cell r="B38287" t="str">
            <v>LOOP 100 µL PARA AUTOMUESTREADOR AGILENT 1100 Y 1200</v>
          </cell>
          <cell r="D38287" t="str">
            <v>UD</v>
          </cell>
          <cell r="F38287" t="str">
            <v>2223</v>
          </cell>
        </row>
        <row r="38288">
          <cell r="A38288">
            <v>848400013</v>
          </cell>
          <cell r="B38288" t="str">
            <v>PISTONES DE ZAFIRO PARA BOMBA CROMATOGRAFICA AGILENT 1100 Y 1200</v>
          </cell>
          <cell r="D38288" t="str">
            <v>UD</v>
          </cell>
          <cell r="F38288" t="str">
            <v>2223</v>
          </cell>
        </row>
        <row r="38289">
          <cell r="A38289">
            <v>848400014</v>
          </cell>
          <cell r="B38289" t="str">
            <v>SELLO DE ORO PARA CROMATOGRAFOS AGILENT 1100 Y 1200</v>
          </cell>
          <cell r="D38289" t="str">
            <v>UD</v>
          </cell>
          <cell r="F38289" t="str">
            <v>2223</v>
          </cell>
        </row>
        <row r="38290">
          <cell r="A38290">
            <v>848400050</v>
          </cell>
          <cell r="B38290" t="str">
            <v>FILTRO DE 0,2  µM PARA EQUIPOS PURELAB FLEX, NUMERO DE PARTE LC134, CODIGO LC134</v>
          </cell>
          <cell r="D38290" t="str">
            <v>UD</v>
          </cell>
          <cell r="F38290" t="str">
            <v>2223</v>
          </cell>
        </row>
        <row r="38291">
          <cell r="A38291">
            <v>848400051</v>
          </cell>
          <cell r="B38291" t="str">
            <v>FILTRO DE CARBONO 10 " 5 MICRAS, PARA PURELAB OPTION S-60 , NUMERO DE PARTE LC123</v>
          </cell>
          <cell r="D38291" t="str">
            <v>UD</v>
          </cell>
          <cell r="F38291" t="str">
            <v>2223</v>
          </cell>
        </row>
        <row r="38292">
          <cell r="A38292">
            <v>848400052</v>
          </cell>
          <cell r="B38292" t="str">
            <v>LAMPARA DE LUZ UV  ? 254 NM  PARA EQUIPO CENTRA RDS, NUMERO DE PARTE LC158</v>
          </cell>
          <cell r="D38292" t="str">
            <v>UD</v>
          </cell>
          <cell r="F38292" t="str">
            <v>2223</v>
          </cell>
        </row>
        <row r="38293">
          <cell r="A38293">
            <v>848400053</v>
          </cell>
          <cell r="B38293" t="str">
            <v>SELLO DE ROTOR DEL INYECTOR PARA AUTOMUESTREADOR AGILENT 1100 Y 1200</v>
          </cell>
          <cell r="D38293" t="str">
            <v>UD</v>
          </cell>
          <cell r="F38293" t="str">
            <v>2223</v>
          </cell>
        </row>
        <row r="38294">
          <cell r="A38294">
            <v>848400054</v>
          </cell>
          <cell r="B38294" t="str">
            <v>SELLO LAVADO PARA BOMBA CROMATOGRAFICA AGILENT 1100 Y 1200</v>
          </cell>
          <cell r="D38294" t="str">
            <v>UD</v>
          </cell>
          <cell r="F38294" t="str">
            <v>2223</v>
          </cell>
        </row>
        <row r="38295">
          <cell r="A38295">
            <v>848400055</v>
          </cell>
          <cell r="B38295" t="str">
            <v>LAMPARA DEUTERIO DE LARGA DURACION PARA DETECTOR UV AGILENT 1260.</v>
          </cell>
          <cell r="D38295" t="str">
            <v>UD</v>
          </cell>
          <cell r="F38295" t="str">
            <v>2223</v>
          </cell>
        </row>
        <row r="38296">
          <cell r="A38296">
            <v>848400056</v>
          </cell>
          <cell r="B38296" t="str">
            <v>ASIENTO DE AGUJA  (SEAT ASSY 0,17 MM ID STANDAR AUTOSAMPLER )</v>
          </cell>
          <cell r="D38296" t="str">
            <v>UD</v>
          </cell>
          <cell r="F38296" t="str">
            <v>2223</v>
          </cell>
        </row>
        <row r="38297">
          <cell r="A38297">
            <v>848400057</v>
          </cell>
          <cell r="B38297" t="str">
            <v>ESTATOR DE FACE  PARA AUTOMUESTREADOR AGILENT 1100 Y 1200</v>
          </cell>
          <cell r="D38297" t="str">
            <v>UD</v>
          </cell>
          <cell r="F38297" t="str">
            <v>2223</v>
          </cell>
        </row>
        <row r="38298">
          <cell r="A38298">
            <v>848400058</v>
          </cell>
          <cell r="B38298" t="str">
            <v>CONECTORES PEEK</v>
          </cell>
          <cell r="D38298" t="str">
            <v>UD</v>
          </cell>
          <cell r="F38298" t="str">
            <v>2223</v>
          </cell>
        </row>
        <row r="38299">
          <cell r="A38299">
            <v>848400059</v>
          </cell>
          <cell r="B38299" t="str">
            <v>TUBERIA  PEEK 1/16",    0,007 / 0,18 MM DI</v>
          </cell>
          <cell r="D38299" t="str">
            <v>UD</v>
          </cell>
          <cell r="F38299" t="str">
            <v>2223</v>
          </cell>
        </row>
        <row r="38300">
          <cell r="A38300">
            <v>848400100</v>
          </cell>
          <cell r="B38300" t="str">
            <v>EQUIPO CROMATOGRAFO LIQUIDO, REPUESTOS Y ACCESORIOS</v>
          </cell>
          <cell r="D38300" t="str">
            <v>UD</v>
          </cell>
          <cell r="F38300" t="str">
            <v>2223</v>
          </cell>
        </row>
        <row r="38301">
          <cell r="A38301">
            <v>848400150</v>
          </cell>
          <cell r="B38301" t="str">
            <v>SELLO DE ORO PARA CROMATOGRAFO DE GAS MASAS.</v>
          </cell>
          <cell r="D38301" t="str">
            <v>UD</v>
          </cell>
          <cell r="F38301" t="str">
            <v>2223</v>
          </cell>
        </row>
        <row r="38302">
          <cell r="A38302">
            <v>848400151</v>
          </cell>
          <cell r="B38302" t="str">
            <v>FILAMENTO EI ALTA TEMPERATURA PARA GCMS.</v>
          </cell>
          <cell r="D38302" t="str">
            <v>UD</v>
          </cell>
          <cell r="F38302" t="str">
            <v>2223</v>
          </cell>
        </row>
        <row r="38303">
          <cell r="A38303">
            <v>848400153</v>
          </cell>
          <cell r="B38303" t="str">
            <v>INSULATOR ULTRA PARA CROMATOGRAFO DE GAS MASAS.</v>
          </cell>
          <cell r="D38303" t="str">
            <v>UD</v>
          </cell>
          <cell r="F38303" t="str">
            <v>2223</v>
          </cell>
        </row>
        <row r="38304">
          <cell r="A38304">
            <v>848400154</v>
          </cell>
          <cell r="B38304" t="str">
            <v>REPELEDOR PARA DETECTOR DE MASAS DE CROMATOGRAFO DE GAS MASAS.</v>
          </cell>
          <cell r="D38304" t="str">
            <v>UD</v>
          </cell>
          <cell r="F38304" t="str">
            <v>2223</v>
          </cell>
        </row>
        <row r="38305">
          <cell r="A38305">
            <v>848400155</v>
          </cell>
          <cell r="B38305" t="str">
            <v>ANILLO DE VITON PARA LINER INYECTOR CROMATOGRAFO DE GAS MASAS.</v>
          </cell>
          <cell r="D38305" t="str">
            <v>UD</v>
          </cell>
          <cell r="F38305" t="str">
            <v>2223</v>
          </cell>
        </row>
        <row r="38306">
          <cell r="A38306">
            <v>848400156</v>
          </cell>
          <cell r="B38306" t="str">
            <v>COLUMNA PARA CROMATOGRAFO DE GAS MASAS.</v>
          </cell>
          <cell r="D38306" t="str">
            <v>UD</v>
          </cell>
          <cell r="F38306" t="str">
            <v>2223</v>
          </cell>
        </row>
        <row r="38307">
          <cell r="A38307">
            <v>848400157</v>
          </cell>
          <cell r="B38307" t="str">
            <v>CARTUCHO DE REPUESTO PARA TRAMPA CARBON UNIVERSAL SPLIT PARA CROMATOGRAFO DE GAS MASAS.</v>
          </cell>
          <cell r="D38307" t="str">
            <v>UD</v>
          </cell>
          <cell r="F38307" t="str">
            <v>2223</v>
          </cell>
        </row>
        <row r="38308">
          <cell r="A38308">
            <v>848400158</v>
          </cell>
          <cell r="B38308" t="str">
            <v>CONECTOR DE COLUMNA DE CUARZO PARA CROMATOGRAFO DE GAS MASAS.</v>
          </cell>
          <cell r="D38308" t="str">
            <v>UD</v>
          </cell>
          <cell r="F38308" t="str">
            <v>2223</v>
          </cell>
        </row>
        <row r="38309">
          <cell r="A38309">
            <v>848400159</v>
          </cell>
          <cell r="B38309" t="str">
            <v>FILTRO PARA ACEITE BOMBA DE PISO DE CROMATOGRAFO DE GAS MASAS.</v>
          </cell>
          <cell r="D38309" t="str">
            <v>UD</v>
          </cell>
          <cell r="F38309" t="str">
            <v>2223</v>
          </cell>
        </row>
        <row r="38310">
          <cell r="A38310">
            <v>848400160</v>
          </cell>
          <cell r="B38310" t="str">
            <v>LENTE DE PLACA DE DESCARGUE PARA CROMATOGRAFOM DE GAS MASAS.</v>
          </cell>
          <cell r="D38310" t="str">
            <v>UD</v>
          </cell>
          <cell r="F38310" t="str">
            <v>2223</v>
          </cell>
        </row>
        <row r="38311">
          <cell r="A38311">
            <v>848400161</v>
          </cell>
          <cell r="B38311" t="str">
            <v>CAPILAR SILICE DESACTIVADO PARA CROMATOGRAFO DE GAS MASAS.</v>
          </cell>
          <cell r="D38311" t="str">
            <v>UD</v>
          </cell>
          <cell r="F38311" t="str">
            <v>2223</v>
          </cell>
        </row>
        <row r="38312">
          <cell r="A38312">
            <v>848400162</v>
          </cell>
          <cell r="B38312" t="str">
            <v>LENTE DE ENTRADA (HM) PARA CROMATOGRAFO DE GAS MASAS.</v>
          </cell>
          <cell r="D38312" t="str">
            <v>UD</v>
          </cell>
          <cell r="F38312" t="str">
            <v>2223</v>
          </cell>
        </row>
        <row r="38313">
          <cell r="A38313">
            <v>848400163</v>
          </cell>
          <cell r="B38313" t="str">
            <v>LENTE DE ENFOQUE IONICO PARA CROMATOGRAFO DE GAS MASAS.</v>
          </cell>
          <cell r="D38313" t="str">
            <v>UD</v>
          </cell>
          <cell r="F38313" t="str">
            <v>2223</v>
          </cell>
        </row>
        <row r="38314">
          <cell r="A38314">
            <v>848400164</v>
          </cell>
          <cell r="B38314" t="str">
            <v>AISLANTE DE LENTE PARA CROMATOGRAFO DE GAS MASAS.</v>
          </cell>
          <cell r="D38314" t="str">
            <v>UD</v>
          </cell>
          <cell r="F38314" t="str">
            <v>2223</v>
          </cell>
        </row>
        <row r="38315">
          <cell r="A38315">
            <v>848400165</v>
          </cell>
          <cell r="B38315" t="str">
            <v>SEPTO DE INYECTOR DE CROMATOGRAFO DE GASES.</v>
          </cell>
          <cell r="D38315" t="str">
            <v>UD</v>
          </cell>
          <cell r="F38315" t="str">
            <v>2223</v>
          </cell>
        </row>
        <row r="38316">
          <cell r="A38316">
            <v>848400166</v>
          </cell>
          <cell r="B38316" t="str">
            <v>CAPILAR DE LOOP DE 900 µL    REPUESTO PARA AUTOMUESTREADOR DEL CROMATOGRAFO LIQUIDO AGILENT  MODELOS 1100 Y 1200.</v>
          </cell>
          <cell r="D38316" t="str">
            <v>UD</v>
          </cell>
          <cell r="F38316" t="str">
            <v>2223</v>
          </cell>
        </row>
        <row r="38317">
          <cell r="A38317">
            <v>848401000</v>
          </cell>
          <cell r="B38317" t="str">
            <v>REPUESTOS Y ACCESORIOS PARA CROMATOGRAFO DE GAS.</v>
          </cell>
          <cell r="D38317" t="str">
            <v>UD</v>
          </cell>
          <cell r="F38317" t="str">
            <v>2223</v>
          </cell>
        </row>
        <row r="38318">
          <cell r="A38318">
            <v>848410100</v>
          </cell>
          <cell r="B38318" t="str">
            <v>EQUIPO DE PUVATERAPIA, REPUESTOS Y ACCESORIOS.</v>
          </cell>
          <cell r="D38318" t="str">
            <v>UD</v>
          </cell>
          <cell r="F38318" t="str">
            <v>2223</v>
          </cell>
        </row>
        <row r="38319">
          <cell r="A38319">
            <v>848410120</v>
          </cell>
          <cell r="B38319" t="str">
            <v>EQUIPO DE FOTOTERAPIA DE MANOS Y PIES REPUESTOS Y ACCESORIOS.</v>
          </cell>
          <cell r="D38319" t="str">
            <v>UD</v>
          </cell>
          <cell r="F38319" t="str">
            <v>2223</v>
          </cell>
        </row>
        <row r="38320">
          <cell r="A38320">
            <v>848430020</v>
          </cell>
          <cell r="B38320" t="str">
            <v>ROTAVAPORES, REPUESTOS Y ACCESORIOS, SEGUN CARACTERISTICAS Y ESPECIFICACIONES.</v>
          </cell>
          <cell r="D38320" t="str">
            <v>UD</v>
          </cell>
          <cell r="F38320" t="str">
            <v>2223</v>
          </cell>
        </row>
        <row r="38321">
          <cell r="A38321">
            <v>848440020</v>
          </cell>
          <cell r="B38321" t="str">
            <v>TITULADOR DE HUMEDAD , REPUESTOS Y ACCESORIOS, SEGUN CARACTERISTICAS Y ESPECIFICACIONES.</v>
          </cell>
          <cell r="D38321" t="str">
            <v>UD</v>
          </cell>
          <cell r="F38321" t="str">
            <v>2223</v>
          </cell>
        </row>
        <row r="38322">
          <cell r="A38322">
            <v>848440025</v>
          </cell>
          <cell r="B38322" t="str">
            <v>SENSOR DE TEMPERATURA   PT1000 .</v>
          </cell>
          <cell r="D38322" t="str">
            <v>UD</v>
          </cell>
          <cell r="F38322" t="str">
            <v>2223</v>
          </cell>
        </row>
        <row r="38323">
          <cell r="A38323">
            <v>848440026</v>
          </cell>
          <cell r="B38323" t="str">
            <v>CABLE PARA SENSOR DE TEMPERATURA PT1000 (1 M / 2 X 2 MM), (6,2104,140)</v>
          </cell>
          <cell r="D38323" t="str">
            <v>UD</v>
          </cell>
          <cell r="F38323" t="str">
            <v>2223</v>
          </cell>
        </row>
        <row r="38324">
          <cell r="A38324">
            <v>848450001</v>
          </cell>
          <cell r="B38324" t="str">
            <v>REPUESTOS Y ACCESORIOS PARA CAMARA DE FLUJO LAMINAR EMBRIOLOGICA ESPECIALIZADA EN F.I.V.</v>
          </cell>
          <cell r="D38324" t="str">
            <v>UD</v>
          </cell>
          <cell r="F38324" t="str">
            <v>2223</v>
          </cell>
        </row>
        <row r="38325">
          <cell r="A38325">
            <v>848450002</v>
          </cell>
          <cell r="B38325" t="str">
            <v>REPUESTOS Y ACCESORIOS PARA INCUBADORA ANDROLOGICA ESPECIALIZADA EN F.I.V.</v>
          </cell>
          <cell r="D38325" t="str">
            <v>UD</v>
          </cell>
          <cell r="F38325" t="str">
            <v>2223</v>
          </cell>
        </row>
        <row r="38326">
          <cell r="A38326">
            <v>848450003</v>
          </cell>
          <cell r="B38326" t="str">
            <v xml:space="preserve">REPUESTOS Y ACCESORIOS PARA INCUBADORA DE DESARROLLO EMBRIONARIO ESPECIALIZADA EN F.I.V.
</v>
          </cell>
          <cell r="D38326" t="str">
            <v>UD</v>
          </cell>
          <cell r="F38326" t="str">
            <v>2223</v>
          </cell>
        </row>
        <row r="38327">
          <cell r="A38327">
            <v>848450004</v>
          </cell>
          <cell r="B38327" t="str">
            <v>REPUESTOS Y ACCESORIOS PARA INCUBADORA EMBRIOLOGICA ESPECIALIZADA EN F.I.V.</v>
          </cell>
          <cell r="D38327" t="str">
            <v>UD</v>
          </cell>
          <cell r="F38327" t="str">
            <v>2223</v>
          </cell>
        </row>
        <row r="38328">
          <cell r="A38328">
            <v>848450005</v>
          </cell>
          <cell r="B38328" t="str">
            <v>REPUESTOS Y ACCESORIOS PARA MICROSCOPIO INVERTIDO ESPECIALIZADO EN F.I.V.</v>
          </cell>
          <cell r="D38328" t="str">
            <v>UD</v>
          </cell>
          <cell r="F38328" t="str">
            <v>2223</v>
          </cell>
        </row>
        <row r="38329">
          <cell r="A38329">
            <v>848450006</v>
          </cell>
          <cell r="B38329" t="str">
            <v>REPUESTOS Y ACCESORIOS PARA MICROSCOPIO INVERTIDO CON SISTEMA LASER ESPECIALIZADO EN F.I.V.</v>
          </cell>
          <cell r="D38329" t="str">
            <v>UD</v>
          </cell>
          <cell r="F38329" t="str">
            <v>2223</v>
          </cell>
        </row>
        <row r="38330">
          <cell r="A38330">
            <v>848450007</v>
          </cell>
          <cell r="B38330" t="str">
            <v>REPUESTOS Y ACCESORIOS PARA BOMBA DE ASPIRADO (PUNCION FOLICULAR) ESPECIALIZADA EN F.I.V.</v>
          </cell>
          <cell r="D38330" t="str">
            <v>UD</v>
          </cell>
          <cell r="F38330" t="str">
            <v>2223</v>
          </cell>
        </row>
        <row r="38331">
          <cell r="A38331">
            <v>848450008</v>
          </cell>
          <cell r="B38331" t="str">
            <v>REPUESTOS Y ACCESORIOS PARA TANQUE DE CRIOPRESERVACION CON NITROGENO ESPECIALIZADO EN F.I.V.</v>
          </cell>
          <cell r="D38331" t="str">
            <v>UD</v>
          </cell>
          <cell r="F38331" t="str">
            <v>2223</v>
          </cell>
        </row>
        <row r="38332">
          <cell r="A38332">
            <v>848450009</v>
          </cell>
          <cell r="B38332" t="str">
            <v>REPUESTOS Y ACCESORIOS PARA TANQUE TRANSFERENCIA DE NITROGENO ESPECIALIZADO EN F.I.V.</v>
          </cell>
          <cell r="D38332" t="str">
            <v>UD</v>
          </cell>
          <cell r="F38332" t="str">
            <v>2223</v>
          </cell>
        </row>
        <row r="38333">
          <cell r="A38333">
            <v>848450010</v>
          </cell>
          <cell r="B38333" t="str">
            <v>REPUESTOS Y ACCESORIOS PARA CALENTADOR TUBOS DE ENSAYO ESPECIALIZADO EN F.I.V.</v>
          </cell>
          <cell r="D38333" t="str">
            <v>UD</v>
          </cell>
          <cell r="F38333" t="str">
            <v>2223</v>
          </cell>
        </row>
        <row r="38334">
          <cell r="A38334">
            <v>848450011</v>
          </cell>
          <cell r="B38334" t="str">
            <v>REPUESTOS Y ACCESORIOS PARA MEDIDOR DE DIOXIDO DE CARBNO (CO2) ESPECIALIZADO EN F.I.V.</v>
          </cell>
          <cell r="D38334" t="str">
            <v>UD</v>
          </cell>
          <cell r="F38334" t="str">
            <v>2223</v>
          </cell>
        </row>
        <row r="38335">
          <cell r="A38335">
            <v>848450012</v>
          </cell>
          <cell r="B38335" t="str">
            <v>REPUESTOS Y ACCESORIOS PARA MEDIDOR DE TEMPERATURA ESPECIALIZADO EN F.I.V.</v>
          </cell>
          <cell r="D38335" t="str">
            <v>UD</v>
          </cell>
          <cell r="F38335" t="str">
            <v>2223</v>
          </cell>
        </row>
        <row r="38336">
          <cell r="A38336">
            <v>848450013</v>
          </cell>
          <cell r="B38336" t="str">
            <v xml:space="preserve">REPUESTOS Y ACCESORIOS PARA TRATAMIENTO DE BASURA POR MICRO-ONDAS ESPECIALIZADO PARA USO EN F.I.V									 									</v>
          </cell>
          <cell r="D38336" t="str">
            <v>UD</v>
          </cell>
          <cell r="F38336" t="str">
            <v>2223</v>
          </cell>
        </row>
        <row r="38337">
          <cell r="A38337">
            <v>848520020</v>
          </cell>
          <cell r="B38337" t="str">
            <v>EQUIPO DE RADIOTERAPIA COBALTO,  REPUESTOS Y ACCESORIOS, SEGUN CARACTERISTICAS Y ESPECIFICACIONES.</v>
          </cell>
          <cell r="D38337" t="str">
            <v>UD</v>
          </cell>
          <cell r="F38337" t="str">
            <v>2223</v>
          </cell>
        </row>
        <row r="38338">
          <cell r="A38338">
            <v>848530020</v>
          </cell>
          <cell r="B38338" t="str">
            <v>REPUESTOS Y ACCESORIOS PARA RESECTOSCOPIO.</v>
          </cell>
          <cell r="D38338" t="str">
            <v>UD</v>
          </cell>
          <cell r="F38338" t="str">
            <v>2223</v>
          </cell>
        </row>
        <row r="38339">
          <cell r="A38339">
            <v>848530021</v>
          </cell>
          <cell r="B38339" t="str">
            <v>VAINA DE RESECTOSCOPIO, CON LLAVE CENTRAL, INCLUYE TUBO DE AFLUJO Y EVACUACION, 27 CHARR, EXTREMO DE LA VAINA BISELADO, CON OBTURADOR ESTANDAR 27040 OA, COLOR DISTINTIVO: NEGRO.</v>
          </cell>
          <cell r="D38339" t="str">
            <v>UD</v>
          </cell>
          <cell r="F38339" t="str">
            <v>2223</v>
          </cell>
        </row>
        <row r="38340">
          <cell r="A38340">
            <v>848530022</v>
          </cell>
          <cell r="B38340" t="str">
            <v>VAINA DE RESECTOSCOPIO, CON LLAVE LUER-LOCK, INCLUYE TUBO DE AFLUJO 27 CHARR, EXTREMO DE LA VAINA BISELADO, CON OBTURADOR ESTANDAR 27040 OA, COLOR DISTINTIVO: NEGRO</v>
          </cell>
          <cell r="D38340" t="str">
            <v>UD</v>
          </cell>
          <cell r="F38340" t="str">
            <v>2223</v>
          </cell>
        </row>
        <row r="38341">
          <cell r="A38341">
            <v>848530023</v>
          </cell>
          <cell r="B38341" t="str">
            <v>VAINA DE RESECTOSCOPIO.</v>
          </cell>
          <cell r="D38341" t="str">
            <v>UD</v>
          </cell>
          <cell r="F38341" t="str">
            <v>2223</v>
          </cell>
        </row>
        <row r="38342">
          <cell r="A38342">
            <v>848540010</v>
          </cell>
          <cell r="B38342" t="str">
            <v>EMPAQUE PARA FILTROS DE EQUIPO IONIZADOR</v>
          </cell>
          <cell r="D38342" t="str">
            <v>UD</v>
          </cell>
          <cell r="F38342" t="str">
            <v>2223</v>
          </cell>
        </row>
        <row r="38343">
          <cell r="A38343">
            <v>848540020</v>
          </cell>
          <cell r="B38343" t="str">
            <v>DESTILADOR DE AGUA, REPUESTOS Y ACCESORIOS.</v>
          </cell>
          <cell r="D38343" t="str">
            <v>UD</v>
          </cell>
          <cell r="F38343" t="str">
            <v>2223</v>
          </cell>
        </row>
        <row r="38344">
          <cell r="A38344">
            <v>848550010</v>
          </cell>
          <cell r="B38344" t="str">
            <v>REPUESTOS PARA REVELADORA DE CINE ANGIOGRAFIA R10.</v>
          </cell>
          <cell r="D38344" t="str">
            <v>UD</v>
          </cell>
          <cell r="F38344" t="str">
            <v>2223</v>
          </cell>
        </row>
        <row r="38345">
          <cell r="A38345">
            <v>848560001</v>
          </cell>
          <cell r="B38345" t="str">
            <v>REPUESTOS Y ACCESORIOS PARA LAMPARA FRONTAL.</v>
          </cell>
          <cell r="D38345" t="str">
            <v>UD</v>
          </cell>
          <cell r="F38345" t="str">
            <v>2223</v>
          </cell>
        </row>
        <row r="38346">
          <cell r="A38346">
            <v>848560002</v>
          </cell>
          <cell r="B38346" t="str">
            <v>BOMBILLO HALOGENO PARA EQUIPO MEDICO RETINOSCOPIO.</v>
          </cell>
          <cell r="D38346" t="str">
            <v>UD</v>
          </cell>
          <cell r="F38346" t="str">
            <v>2223</v>
          </cell>
        </row>
        <row r="38347">
          <cell r="A38347">
            <v>848560015</v>
          </cell>
          <cell r="B38347" t="str">
            <v>CAMPIMETRO, REPUESTOS Y ACCESORIOS.</v>
          </cell>
          <cell r="D38347" t="str">
            <v>UD</v>
          </cell>
          <cell r="F38347" t="str">
            <v>2223</v>
          </cell>
        </row>
        <row r="38348">
          <cell r="A38348">
            <v>848560020</v>
          </cell>
          <cell r="B38348" t="str">
            <v>REPUESTOS Y ACCESORIO PARA EQUIPO DE OPTOMETRIA</v>
          </cell>
          <cell r="D38348" t="str">
            <v>UD</v>
          </cell>
          <cell r="F38348" t="str">
            <v>2223</v>
          </cell>
        </row>
        <row r="38349">
          <cell r="A38349">
            <v>848560030</v>
          </cell>
          <cell r="B38349" t="str">
            <v>EQUIPO ANGIOGRAFICO OFTALMOLOGICO, REPUESTOS Y ACCESORIOS.</v>
          </cell>
          <cell r="D38349" t="str">
            <v>UD</v>
          </cell>
          <cell r="F38349" t="str">
            <v>2223</v>
          </cell>
        </row>
        <row r="38350">
          <cell r="A38350">
            <v>848560040</v>
          </cell>
          <cell r="B38350" t="str">
            <v>REPUESTOS Y ACCESORIOS PARA  AUTOQUERATROMETRO</v>
          </cell>
          <cell r="D38350" t="str">
            <v>UD</v>
          </cell>
          <cell r="F38350" t="str">
            <v>2223</v>
          </cell>
        </row>
        <row r="38351">
          <cell r="A38351">
            <v>848560050</v>
          </cell>
          <cell r="B38351" t="str">
            <v>TOMOGRAFO DE COHERENCIA OPTICA.</v>
          </cell>
          <cell r="D38351" t="str">
            <v>UD</v>
          </cell>
          <cell r="F38351" t="str">
            <v>2223</v>
          </cell>
        </row>
        <row r="38352">
          <cell r="A38352">
            <v>848560060</v>
          </cell>
          <cell r="B38352" t="str">
            <v>TOPOGRAFO CORNEAL, REPUESTOS Y ACCESORIOS.</v>
          </cell>
          <cell r="D38352" t="str">
            <v>UD</v>
          </cell>
          <cell r="F38352" t="str">
            <v>2223</v>
          </cell>
        </row>
        <row r="38353">
          <cell r="A38353">
            <v>848580001</v>
          </cell>
          <cell r="B38353" t="str">
            <v>FUENTE DE LUZ FRIA, PARA APARATOS DE FIBRA OPTICA.</v>
          </cell>
          <cell r="D38353" t="str">
            <v>UD</v>
          </cell>
          <cell r="F38353" t="str">
            <v>2223</v>
          </cell>
        </row>
        <row r="38354">
          <cell r="A38354">
            <v>848580010</v>
          </cell>
          <cell r="B38354" t="str">
            <v>REPUESTOS Y ACCESORIOS PARA EQUIPO NASOFARINGOSCOPIO.</v>
          </cell>
          <cell r="D38354" t="str">
            <v>UD</v>
          </cell>
          <cell r="F38354" t="str">
            <v>2223</v>
          </cell>
        </row>
        <row r="38355">
          <cell r="A38355">
            <v>848580020</v>
          </cell>
          <cell r="B38355" t="str">
            <v>BASE TIPO CINTA PARA LAMPARA FRONTAL (FOTOFORO)</v>
          </cell>
          <cell r="D38355" t="str">
            <v>UD</v>
          </cell>
          <cell r="F38355" t="str">
            <v>2223</v>
          </cell>
        </row>
        <row r="38356">
          <cell r="A38356">
            <v>848600001</v>
          </cell>
          <cell r="B38356" t="str">
            <v>SET DE ELECTRODOS TIPO COPA DE PLATA, PARA UTILIZAR CON EQUIPO VIDEO MONITOREO EEG Y POLISOMNOGRAFIA</v>
          </cell>
          <cell r="D38356" t="str">
            <v>UD</v>
          </cell>
          <cell r="F38356" t="str">
            <v>2223</v>
          </cell>
        </row>
        <row r="38357">
          <cell r="A38357">
            <v>848600002</v>
          </cell>
          <cell r="B38357" t="str">
            <v>SET DE ELECTRODOS PARA UTILIZAR CON EQUIPO DE POTENCIALES EVOCADOS</v>
          </cell>
          <cell r="D38357" t="str">
            <v>UD</v>
          </cell>
          <cell r="F38357" t="str">
            <v>2223</v>
          </cell>
        </row>
        <row r="38358">
          <cell r="A38358">
            <v>848600003</v>
          </cell>
          <cell r="B38358" t="str">
            <v>ELECTRODO DE TIERRA PARA USAR EN EQUIPO DE POTENCIALES EVOCADOS, VIDEO MONITOREO EEG  Y POLISOMNOGRAFO.</v>
          </cell>
          <cell r="D38358" t="str">
            <v>UD</v>
          </cell>
          <cell r="F38358" t="str">
            <v>2223</v>
          </cell>
        </row>
        <row r="38359">
          <cell r="A38359">
            <v>848600004</v>
          </cell>
          <cell r="B38359" t="str">
            <v>ELECTRODO DE ESTIMULACION PARA USAR CON EQUIPO DE POTENCIALES EVOCADOS</v>
          </cell>
          <cell r="D38359" t="str">
            <v>UD</v>
          </cell>
          <cell r="F38359" t="str">
            <v>2223</v>
          </cell>
        </row>
        <row r="38360">
          <cell r="A38360">
            <v>848600005</v>
          </cell>
          <cell r="B38360" t="str">
            <v>ESTIMULADOR ELECTRICO SOMATO PARA USAR CON EQUIPO DE POTENCIALES EVOCADOS .</v>
          </cell>
          <cell r="D38360" t="str">
            <v>UD</v>
          </cell>
          <cell r="F38360" t="str">
            <v>2223</v>
          </cell>
        </row>
        <row r="38361">
          <cell r="A38361">
            <v>848600006</v>
          </cell>
          <cell r="B38361" t="str">
            <v>ESTIMULADOR DIADEMA PARA ADULTO PARA USAR CON EQUIPO DE POTENCIALES EVOCADOS .</v>
          </cell>
          <cell r="D38361" t="str">
            <v>UD</v>
          </cell>
          <cell r="F38361" t="str">
            <v>2223</v>
          </cell>
        </row>
        <row r="38362">
          <cell r="A38362">
            <v>848600007</v>
          </cell>
          <cell r="B38362" t="str">
            <v>CABLE DE EXTENSION PARA AGUJA CONCENTRICA DESCARTABLE, COMPATIBLE EQUIPO DE ELECTROMIOGRAFIA.</v>
          </cell>
          <cell r="D38362" t="str">
            <v>UD</v>
          </cell>
          <cell r="F38362" t="str">
            <v>2223</v>
          </cell>
        </row>
        <row r="38363">
          <cell r="A38363">
            <v>848600008</v>
          </cell>
          <cell r="B38363" t="str">
            <v>ESTIMULADOR OJOS-GOGGLES PARA UTILIZAR CON EQUIPO DE POTENCIALES EVOCADOS.</v>
          </cell>
          <cell r="D38363" t="str">
            <v>UD</v>
          </cell>
          <cell r="F38363" t="str">
            <v>2223</v>
          </cell>
        </row>
        <row r="38364">
          <cell r="A38364">
            <v>848600009</v>
          </cell>
          <cell r="B38364" t="str">
            <v>REPUESTOS Y ACCESORIOS PARA EQUIPO ESTIMULADOR MAGNETICO CORTICAL.</v>
          </cell>
          <cell r="D38364" t="str">
            <v>UD</v>
          </cell>
          <cell r="F38364" t="str">
            <v>2223</v>
          </cell>
        </row>
        <row r="38365">
          <cell r="A38365">
            <v>848600010</v>
          </cell>
          <cell r="B38365" t="str">
            <v>EQUIPO DE ULTRASONIDO TRASCRANEAL, REPUESTOS Y ACCESORIOS</v>
          </cell>
          <cell r="D38365" t="str">
            <v>UD</v>
          </cell>
          <cell r="F38365" t="str">
            <v>2223</v>
          </cell>
        </row>
        <row r="38366">
          <cell r="A38366">
            <v>848600050</v>
          </cell>
          <cell r="B38366" t="str">
            <v>BANDAS DE TORAX Y  ABDOMEN PARA LA MEDICION DE FRECUENCIA RESPIRATORIA COMPATIBLE CON EQUIPO DE POLISONOGRAFIA</v>
          </cell>
          <cell r="D38366" t="str">
            <v>UD</v>
          </cell>
          <cell r="F38366" t="str">
            <v>2223</v>
          </cell>
        </row>
        <row r="38367">
          <cell r="A38367">
            <v>848600051</v>
          </cell>
          <cell r="B38367" t="str">
            <v>SENSOR DE SATURACION DE SP02  COMPATIBLE CON EQUIPO DE POLISONOGRAFIA</v>
          </cell>
          <cell r="D38367" t="str">
            <v>UD</v>
          </cell>
          <cell r="F38367" t="str">
            <v>2223</v>
          </cell>
        </row>
        <row r="38368">
          <cell r="A38368">
            <v>848600052</v>
          </cell>
          <cell r="B38368" t="str">
            <v>CABEZOTE COMPATIBLE CON EQUIPO DE POLISONOGRAFIA</v>
          </cell>
          <cell r="D38368" t="str">
            <v>UD</v>
          </cell>
          <cell r="F38368" t="str">
            <v>2223</v>
          </cell>
        </row>
        <row r="38369">
          <cell r="A38369">
            <v>848600053</v>
          </cell>
          <cell r="B38369" t="str">
            <v>CABLE DE CONEXION  PARA CABEZOTE COMPATIBLE CON EQUIPO DE POLISONOGRAFIA</v>
          </cell>
          <cell r="D38369" t="str">
            <v>UD</v>
          </cell>
          <cell r="F38369" t="str">
            <v>2223</v>
          </cell>
        </row>
        <row r="38370">
          <cell r="A38370">
            <v>848600054</v>
          </cell>
          <cell r="B38370" t="str">
            <v>CABLE ADAPTABLE PARA BIOMARCADOR COMPATIBLE CON EQUIPO DE POLISONOGRAFIA</v>
          </cell>
          <cell r="D38370" t="str">
            <v>UD</v>
          </cell>
          <cell r="F38370" t="str">
            <v>2223</v>
          </cell>
        </row>
        <row r="38371">
          <cell r="A38371">
            <v>848600055</v>
          </cell>
          <cell r="B38371" t="str">
            <v>CANULA PARA SENSOR DE PRESION  COMPATIBLE CON EQUIPO DE POLISONOGRAFIA</v>
          </cell>
          <cell r="D38371" t="str">
            <v>UD</v>
          </cell>
          <cell r="F38371" t="str">
            <v>2223</v>
          </cell>
        </row>
        <row r="38372">
          <cell r="A38372">
            <v>848600056</v>
          </cell>
          <cell r="B38372" t="str">
            <v>SENSOR DE POSICION DE CUERPO COMPATIBLE CON EQUIPO DE POLISONOGRAFIA</v>
          </cell>
          <cell r="D38372" t="str">
            <v>UD</v>
          </cell>
          <cell r="F38372" t="str">
            <v>2223</v>
          </cell>
        </row>
        <row r="38373">
          <cell r="A38373">
            <v>848600057</v>
          </cell>
          <cell r="B38373" t="str">
            <v>SENSOR DE FLUJO DE AIRE  COMPATIBLE CON EQUIPO DE POLISONOGRAFIA</v>
          </cell>
          <cell r="D38373" t="str">
            <v>UD</v>
          </cell>
          <cell r="F38373" t="str">
            <v>2223</v>
          </cell>
        </row>
        <row r="38374">
          <cell r="A38374">
            <v>848600058</v>
          </cell>
          <cell r="B38374" t="str">
            <v>SENSOR DE PRESION (TERMOCUPA) COMPATIBLE CON EQUIPO DE POLISONOGRAFIA</v>
          </cell>
          <cell r="D38374" t="str">
            <v>UD</v>
          </cell>
          <cell r="F38374" t="str">
            <v>2223</v>
          </cell>
        </row>
        <row r="38375">
          <cell r="A38375">
            <v>848600059</v>
          </cell>
          <cell r="B38375" t="str">
            <v>SENSOR DE RONQUIDOS COMPATIBLE CON EQUIPO DE POLISONOGRAFIA</v>
          </cell>
          <cell r="D38375" t="str">
            <v>UD</v>
          </cell>
          <cell r="F38375" t="str">
            <v>2223</v>
          </cell>
        </row>
        <row r="38376">
          <cell r="A38376">
            <v>848600060</v>
          </cell>
          <cell r="B38376" t="str">
            <v>MICROFONO DE RONQUIDOS COMPATIBLE CON EQUIPO DE POLISONOGRAFIA</v>
          </cell>
          <cell r="D38376" t="str">
            <v>UD</v>
          </cell>
          <cell r="F38376" t="str">
            <v>2223</v>
          </cell>
        </row>
        <row r="38377">
          <cell r="A38377">
            <v>848620001</v>
          </cell>
          <cell r="B38377" t="str">
            <v>REPUESTOS Y ACCESORIOS PARA EQUIPO TANQUE DE COMPRESAS</v>
          </cell>
          <cell r="D38377" t="str">
            <v>UD</v>
          </cell>
          <cell r="F38377" t="str">
            <v>2223</v>
          </cell>
        </row>
        <row r="38378">
          <cell r="A38378">
            <v>848620002</v>
          </cell>
          <cell r="B38378" t="str">
            <v>REPUESTOS Y ACCESORIOS DE EQUIPO ONDAS DE CHOQUE PARA TERAPIA FISICA</v>
          </cell>
          <cell r="D38378" t="str">
            <v>UD</v>
          </cell>
          <cell r="F38378" t="str">
            <v>2223</v>
          </cell>
        </row>
        <row r="38379">
          <cell r="A38379">
            <v>848620003</v>
          </cell>
          <cell r="B38379" t="str">
            <v xml:space="preserve">CABLE PACIENTE 2MM MACHO-NEGRO PARA SONOPULS 692, CODIGO 502961, MARCA ENRAF-NONIUS. PARA EQUIPODE ELECTROTERAPIA.									 									</v>
          </cell>
          <cell r="D38379" t="str">
            <v>UD</v>
          </cell>
          <cell r="F38379" t="str">
            <v>2223</v>
          </cell>
        </row>
        <row r="38380">
          <cell r="A38380">
            <v>848620004</v>
          </cell>
          <cell r="B38380" t="str">
            <v xml:space="preserve">CABLE PACIENTE PARA ESTIMULADOR  JUEGO CANAL #1 Y  #2  (INTELECT NEO 6001)									 									</v>
          </cell>
          <cell r="D38380" t="str">
            <v>JG</v>
          </cell>
          <cell r="F38380" t="str">
            <v>2223</v>
          </cell>
        </row>
        <row r="38381">
          <cell r="A38381">
            <v>848620005</v>
          </cell>
          <cell r="B38381" t="str">
            <v xml:space="preserve">CABLE PACIENTE PARA ESTIMULADOR  JUEGO CANAL #3 Y  # 4  (INTELECT NEO 6001)									 									</v>
          </cell>
          <cell r="D38381" t="str">
            <v>JG</v>
          </cell>
          <cell r="F38381" t="str">
            <v>2223</v>
          </cell>
        </row>
        <row r="38382">
          <cell r="A38382">
            <v>848620010</v>
          </cell>
          <cell r="B38382" t="str">
            <v>CABLE PARA CANAL UNO NUMERO DE PARTE NO. 27312 PARA ELECTROESTIMULADOR MARCA  CHATANOOGA MOD.  INTELEC ADVANCED.</v>
          </cell>
          <cell r="D38382" t="str">
            <v>UD</v>
          </cell>
          <cell r="F38382" t="str">
            <v>2223</v>
          </cell>
        </row>
        <row r="38383">
          <cell r="A38383">
            <v>848620011</v>
          </cell>
          <cell r="B38383" t="str">
            <v>CABLE PARA CANAL UNO NEGRO PARTE #27313 PARA ELECTROESTIMULADOR MARCA CHATANOOGA MODELO INTELEC ADVANCE</v>
          </cell>
          <cell r="D38383" t="str">
            <v>UD</v>
          </cell>
          <cell r="F38383" t="str">
            <v>2223</v>
          </cell>
        </row>
        <row r="38384">
          <cell r="A38384">
            <v>848620012</v>
          </cell>
          <cell r="B38384" t="str">
            <v>CABLE PARA ELECTROESTIMULADOR DE DOS CANALES, MARCA EME, CODIGO ACC603.</v>
          </cell>
          <cell r="D38384" t="str">
            <v>UD</v>
          </cell>
          <cell r="F38384" t="str">
            <v>2223</v>
          </cell>
        </row>
        <row r="38385">
          <cell r="A38385">
            <v>848620020</v>
          </cell>
          <cell r="B38385" t="str">
            <v>ELECTRODO CON PLACA DE CONEXION A TIERRA, CABLE DE 1,25M  PARA ELECTROMIOGRAFO.</v>
          </cell>
          <cell r="D38385" t="str">
            <v>UD</v>
          </cell>
          <cell r="F38385" t="str">
            <v>2223</v>
          </cell>
        </row>
        <row r="38386">
          <cell r="A38386">
            <v>848620030</v>
          </cell>
          <cell r="B38386" t="str">
            <v xml:space="preserve"> EQUIPO DE PRESOTERAPIA REPUESTOS Y ACCESORIOS</v>
          </cell>
          <cell r="D38386" t="str">
            <v>UD</v>
          </cell>
          <cell r="F38386" t="str">
            <v>2223</v>
          </cell>
        </row>
        <row r="38387">
          <cell r="A38387">
            <v>848620031</v>
          </cell>
          <cell r="B38387" t="str">
            <v>MULTIFUNCIONAL DE GIMNASIO REPUESTOS Y ACCESORIOS</v>
          </cell>
          <cell r="D38387" t="str">
            <v>UD</v>
          </cell>
          <cell r="F38387" t="str">
            <v>2223</v>
          </cell>
        </row>
        <row r="38388">
          <cell r="A38388">
            <v>848620032</v>
          </cell>
          <cell r="B38388" t="str">
            <v>ESCALADORA ELECTRICA REPUESTOS Y ACCESORIOS</v>
          </cell>
          <cell r="D38388" t="str">
            <v>UD</v>
          </cell>
          <cell r="F38388" t="str">
            <v>2223</v>
          </cell>
        </row>
        <row r="38389">
          <cell r="A38389">
            <v>848620033</v>
          </cell>
          <cell r="B38389" t="str">
            <v>CAMA DE TRACCION REPUESTOS Y ACCESORIOS</v>
          </cell>
          <cell r="D38389" t="str">
            <v>UD</v>
          </cell>
          <cell r="F38389" t="str">
            <v>2223</v>
          </cell>
        </row>
        <row r="38390">
          <cell r="A38390">
            <v>848620034</v>
          </cell>
          <cell r="B38390" t="str">
            <v>EQUIPO DE MAGNETOTERAPIA REPUESTOS Y ACCESORIOS</v>
          </cell>
          <cell r="D38390" t="str">
            <v>UD</v>
          </cell>
          <cell r="F38390" t="str">
            <v>2223</v>
          </cell>
        </row>
        <row r="38391">
          <cell r="A38391">
            <v>848620035</v>
          </cell>
          <cell r="B38391" t="str">
            <v>NEBULIZADOR PORTATIL REPUESTOS Y ACCESORIOS</v>
          </cell>
          <cell r="D38391" t="str">
            <v>UD</v>
          </cell>
          <cell r="F38391" t="str">
            <v>2223</v>
          </cell>
        </row>
        <row r="38392">
          <cell r="A38392">
            <v>848640001</v>
          </cell>
          <cell r="B38392" t="str">
            <v>REPUESTOS Y ACCESORIOS PARA EQUIPO DE MANOMETRIA</v>
          </cell>
          <cell r="D38392" t="str">
            <v>UD</v>
          </cell>
          <cell r="F38392" t="str">
            <v>2223</v>
          </cell>
        </row>
        <row r="38393">
          <cell r="A38393">
            <v>848640002</v>
          </cell>
          <cell r="B38393" t="str">
            <v>REPUESTOS Y ACCESORIOS PARA EQUIPO DE DE SPYGLASS.</v>
          </cell>
          <cell r="D38393" t="str">
            <v>UD</v>
          </cell>
          <cell r="F38393" t="str">
            <v>2223</v>
          </cell>
        </row>
        <row r="38394">
          <cell r="A38394">
            <v>848640003</v>
          </cell>
          <cell r="B38394" t="str">
            <v>REPUESTOS Y ACCESORIOS PARA ASPIRADOR GASTRICO.</v>
          </cell>
          <cell r="D38394" t="str">
            <v>UD</v>
          </cell>
          <cell r="F38394" t="str">
            <v>2223</v>
          </cell>
        </row>
        <row r="38395">
          <cell r="A38395">
            <v>848640010</v>
          </cell>
          <cell r="B38395" t="str">
            <v>SISTEMA DE CAPTURACION MULTICANAL, REPUESTOS Y ACCESORIOS.</v>
          </cell>
          <cell r="D38395" t="str">
            <v>UD</v>
          </cell>
          <cell r="F38395" t="str">
            <v>2223</v>
          </cell>
        </row>
        <row r="38396">
          <cell r="A38396">
            <v>848640015</v>
          </cell>
          <cell r="B38396" t="str">
            <v>CABLE PARA CONEXION PARA ELECTRODOS NEUTROS VIO, ICC, ACC, INTERNACIONAL PARA ELECTRODOS NEUTROS CON LENGÜETA DE CONTACTO SENCILLA Y DOBLE.</v>
          </cell>
          <cell r="D38396" t="str">
            <v>UD</v>
          </cell>
          <cell r="F38396" t="str">
            <v>2223</v>
          </cell>
        </row>
        <row r="38397">
          <cell r="A38397">
            <v>848640020</v>
          </cell>
          <cell r="B38397" t="str">
            <v>CEPILLO PARA LIMPIEZA DE CANAL DE TRABAJO PARA GASTROSCOPIO. LONGITUD UTIL 165 CM. LONGITUD DEL CEPILLO 5.0MM, DIAMETRO DEL CEPILLO 6.0MM. REUTILIZABLE. NO ESTERIL.</v>
          </cell>
          <cell r="D38397" t="str">
            <v>UD</v>
          </cell>
          <cell r="F38397" t="str">
            <v>2223</v>
          </cell>
        </row>
        <row r="38398">
          <cell r="A38398">
            <v>848640021</v>
          </cell>
          <cell r="B38398" t="str">
            <v>CEPILLO PARA LIMPIEZA DE CANAL DE TRABAJO PARA COLONOSCOPIO  MARCA OLYMPUS. LONGITUD UTIL 220 CM. LONGITUD DEL CEPILLO 8.0MM, DIAMETRO DEL CEPILLO 6.0MM. REUTILIZABLE. NO ESTERIL.</v>
          </cell>
          <cell r="D38398" t="str">
            <v>UD</v>
          </cell>
          <cell r="F38398" t="str">
            <v>2223</v>
          </cell>
        </row>
        <row r="38399">
          <cell r="A38399">
            <v>848640100</v>
          </cell>
          <cell r="B38399" t="str">
            <v>RECTOSCOPIO DE FIBRA OPTICA, DE 300MM. DE LONGITUD Y 20MM. DE DIAMETRO, PARA RECTOSIGMOIDOSCOPIO</v>
          </cell>
          <cell r="D38399" t="str">
            <v>UD</v>
          </cell>
          <cell r="F38399" t="str">
            <v>2223</v>
          </cell>
        </row>
        <row r="38400">
          <cell r="A38400">
            <v>848640105</v>
          </cell>
          <cell r="B38400" t="str">
            <v>PROCTOSCOPIO DE FIBRA OPTICA, DE 130MM. DE LONGITUD Y 20MM. DE DIAMETRO, PARA PROCTOSIGMOIDOSCOPIO</v>
          </cell>
          <cell r="D38400" t="str">
            <v>UD</v>
          </cell>
          <cell r="F38400" t="str">
            <v>2223</v>
          </cell>
        </row>
        <row r="38401">
          <cell r="A38401">
            <v>848650001</v>
          </cell>
          <cell r="B38401" t="str">
            <v>REPUESTOS Y ACCESORIOS PARA EQUIPO DE ELECTROTERAPIA.</v>
          </cell>
          <cell r="D38401" t="str">
            <v>UD</v>
          </cell>
          <cell r="F38401" t="str">
            <v>2223</v>
          </cell>
        </row>
        <row r="38402">
          <cell r="A38402">
            <v>848650002</v>
          </cell>
          <cell r="B38402" t="str">
            <v>TANQUE DE REMOLINO REPUESTOS Y ACCESORIOS.</v>
          </cell>
          <cell r="D38402" t="str">
            <v>UD</v>
          </cell>
          <cell r="F38402" t="str">
            <v>2223</v>
          </cell>
        </row>
        <row r="38403">
          <cell r="A38403">
            <v>848660001</v>
          </cell>
          <cell r="B38403" t="str">
            <v>PUNTA DE CALIBRACION PARA BILIRRUBINOMETRO.</v>
          </cell>
          <cell r="D38403" t="str">
            <v>UD</v>
          </cell>
          <cell r="F38403" t="str">
            <v>2223</v>
          </cell>
        </row>
        <row r="38404">
          <cell r="A38404">
            <v>848660002</v>
          </cell>
          <cell r="B38404" t="str">
            <v>REPUESTOS Y ACCESORIOS PARA BILIRRUBINOMETRO</v>
          </cell>
          <cell r="D38404" t="str">
            <v>UD</v>
          </cell>
          <cell r="F38404" t="str">
            <v>2223</v>
          </cell>
        </row>
        <row r="38405">
          <cell r="A38405">
            <v>848660003</v>
          </cell>
          <cell r="B38405" t="str">
            <v>BOMBILLOS DE FOTOTERAPIA OH MEDICAL PHOTOTERAPY LIGH II</v>
          </cell>
          <cell r="D38405" t="str">
            <v>UD</v>
          </cell>
          <cell r="F38405" t="str">
            <v>2223</v>
          </cell>
        </row>
        <row r="38406">
          <cell r="A38406">
            <v>848660004</v>
          </cell>
          <cell r="B38406" t="str">
            <v>PISTON PARA OSCILADOR NEONATAL  DE ALTA FRECUENCIA .</v>
          </cell>
          <cell r="D38406" t="str">
            <v>UD</v>
          </cell>
          <cell r="F38406" t="str">
            <v>2223</v>
          </cell>
        </row>
        <row r="38407">
          <cell r="A38407">
            <v>848660005</v>
          </cell>
          <cell r="B38407" t="str">
            <v>VALVULA DE IMPEDANCIA PARA OSCILDOR NEONATAL DE ALTA FRECUENCIA.</v>
          </cell>
          <cell r="D38407" t="str">
            <v>UD</v>
          </cell>
          <cell r="F38407" t="str">
            <v>2223</v>
          </cell>
        </row>
        <row r="38408">
          <cell r="A38408">
            <v>848660006</v>
          </cell>
          <cell r="B38408" t="str">
            <v>CABLE CON 3 DERIVACIONES PRECORDIALES DE USO NEONATAL , PARA CONECTAR A CABLE TRONCAL O INTERFACE, PARA ECG CONTINUO, COMPATIBLE CON MONITOR GE DASH 3000</v>
          </cell>
          <cell r="D38408" t="str">
            <v>UD</v>
          </cell>
          <cell r="F38408" t="str">
            <v>2223</v>
          </cell>
        </row>
        <row r="38409">
          <cell r="A38409">
            <v>848660007</v>
          </cell>
          <cell r="B38409" t="str">
            <v>CABLE  INTERFACE O TRONCAL PARA CONECTAR CABLE CON DERIVACIONES PARA ECG CONTINUA  DE TRES DERIVADAS. COMPATIBLE CON MONITOR GE DASH 3000.</v>
          </cell>
          <cell r="D38409" t="str">
            <v>UD</v>
          </cell>
          <cell r="F38409" t="str">
            <v>2223</v>
          </cell>
        </row>
        <row r="38410">
          <cell r="A38410">
            <v>848660008</v>
          </cell>
          <cell r="B38410" t="str">
            <v>CABLE INTERFACE PARA OXIMETRIA DE PULSO. COMPATIBLE CON MONITORES GE DASH 3000.</v>
          </cell>
          <cell r="D38410" t="str">
            <v>UD</v>
          </cell>
          <cell r="F38410" t="str">
            <v>2223</v>
          </cell>
        </row>
        <row r="38411">
          <cell r="A38411">
            <v>848660009</v>
          </cell>
          <cell r="B38411" t="str">
            <v>CABLE INTERFACE PARA OXIMETRIA DE PULSO. COMPATIBLE CON OXIMETRO DE PULSO GE OHMEDA TRUSAT.</v>
          </cell>
          <cell r="D38411" t="str">
            <v>UD</v>
          </cell>
          <cell r="F38411" t="str">
            <v>2223</v>
          </cell>
        </row>
        <row r="38412">
          <cell r="A38412">
            <v>848660010</v>
          </cell>
          <cell r="B38412" t="str">
            <v>SENSOR DE OXIMETRIA TIPO WRAP PARA USO NEONATAL COMPATIBLE CON CABLE INTERFASE OXIMETRIA DE PULSO PARA OXIMETRO DE PULSO GE OHMEDA TRUSAT Y DASH 3000</v>
          </cell>
          <cell r="D38412" t="str">
            <v>UD</v>
          </cell>
          <cell r="F38412" t="str">
            <v>2223</v>
          </cell>
        </row>
        <row r="38413">
          <cell r="A38413">
            <v>848660011</v>
          </cell>
          <cell r="B38413" t="str">
            <v>CABLE INTERFASE PARA UTILIZAR CON LOS SENSORES DE LOS OXIMETROS MASIMO SET.  REUSABLE.  DE APROXIMADAMENTE 45 CMS DE LONGITUD</v>
          </cell>
          <cell r="D38413" t="str">
            <v>UD</v>
          </cell>
          <cell r="F38413" t="str">
            <v>2223</v>
          </cell>
        </row>
        <row r="38414">
          <cell r="A38414">
            <v>848660012</v>
          </cell>
          <cell r="B38414" t="str">
            <v>CABLE DE EXTENSION SOP2, CONECTOR LNCS, LIBRE DE LATEX, MARCA MASIMO MODELO RAD 8.</v>
          </cell>
          <cell r="D38414" t="str">
            <v>UD</v>
          </cell>
          <cell r="F38414" t="str">
            <v>2223</v>
          </cell>
        </row>
        <row r="38415">
          <cell r="A38415">
            <v>848660013</v>
          </cell>
          <cell r="B38415" t="str">
            <v>SENSOR NEONATAL DE SPO2, LIBRE DE LATEX, REUSABLE,  MARCA MASIMO MODELO RAD 8.</v>
          </cell>
          <cell r="D38415" t="str">
            <v>UD</v>
          </cell>
          <cell r="F38415" t="str">
            <v>2223</v>
          </cell>
        </row>
        <row r="38416">
          <cell r="A38416">
            <v>848660014</v>
          </cell>
          <cell r="B38416" t="str">
            <v>CABLE INTERFACE PARA OXIMETRIA DE PULSO. COMPATIBLE CON OXIMETRO DE PULSO GE NIHON KOHDEN.</v>
          </cell>
          <cell r="D38416" t="str">
            <v>UD</v>
          </cell>
          <cell r="F38416" t="str">
            <v>2223</v>
          </cell>
        </row>
        <row r="38417">
          <cell r="A38417">
            <v>848660015</v>
          </cell>
          <cell r="B38417" t="str">
            <v>LAMPARA DE XENON PARA BILIRRUBINOMETRO MARCA DRAGGER</v>
          </cell>
          <cell r="D38417" t="str">
            <v>UD</v>
          </cell>
          <cell r="F38417" t="str">
            <v>2223</v>
          </cell>
        </row>
        <row r="38418">
          <cell r="A38418">
            <v>848660016</v>
          </cell>
          <cell r="B38418" t="str">
            <v>REPUESTOS Y ACCESORIOS PARA CUNA HOSPITALARIA (CUNERO) NEONATAL</v>
          </cell>
          <cell r="D38418" t="str">
            <v>UD</v>
          </cell>
          <cell r="F38418" t="str">
            <v>2223</v>
          </cell>
        </row>
        <row r="38419">
          <cell r="A38419">
            <v>848660017</v>
          </cell>
          <cell r="B38419" t="str">
            <v>TRANSDUCTOR FETAL, MARCA EDAN SONOTRAX  2.0 HZ</v>
          </cell>
          <cell r="D38419" t="str">
            <v>UD</v>
          </cell>
          <cell r="F38419" t="str">
            <v>2223</v>
          </cell>
        </row>
        <row r="38420">
          <cell r="A38420">
            <v>848660018</v>
          </cell>
          <cell r="B38420" t="str">
            <v>TRANSDUCTOR PARA DETECTOR FETAL COMPATIBLE CON DETECTOR FETAL SHENZHEN BESTMAN MODELO: BF-530</v>
          </cell>
          <cell r="D38420" t="str">
            <v>UD</v>
          </cell>
          <cell r="F38420" t="str">
            <v>2223</v>
          </cell>
        </row>
        <row r="38421">
          <cell r="A38421">
            <v>848660019</v>
          </cell>
          <cell r="B38421" t="str">
            <v>REGULADORES DE AIRE MEDICO NEONATAL, DE ROSCA, TIPO TORRE</v>
          </cell>
          <cell r="D38421" t="str">
            <v>UD</v>
          </cell>
          <cell r="F38421" t="str">
            <v>2223</v>
          </cell>
        </row>
        <row r="38422">
          <cell r="A38422">
            <v>848660020</v>
          </cell>
          <cell r="B38422" t="str">
            <v>REGULADORES DE AIRE, MEDICO NEONATAL PIN, TIPO TORRE</v>
          </cell>
          <cell r="D38422" t="str">
            <v>UD</v>
          </cell>
          <cell r="F38422" t="str">
            <v>2223</v>
          </cell>
        </row>
        <row r="38423">
          <cell r="A38423">
            <v>848670005</v>
          </cell>
          <cell r="B38423" t="str">
            <v>EQUIPO DE POLISOMNOGRAFIA, REPUESTOS Y ACCESORIOS</v>
          </cell>
          <cell r="D38423" t="str">
            <v>UD</v>
          </cell>
          <cell r="F38423" t="str">
            <v>2223</v>
          </cell>
        </row>
        <row r="38424">
          <cell r="A38424">
            <v>849010001</v>
          </cell>
          <cell r="B38424" t="str">
            <v>PISTON PRINCIPAL Nº 0753002101S, COMPATIBLE CON CAMILLAS MARCA STRYKER MODELO 721</v>
          </cell>
          <cell r="D38424" t="str">
            <v>UD</v>
          </cell>
          <cell r="F38424" t="str">
            <v>2223</v>
          </cell>
        </row>
        <row r="38425">
          <cell r="A38425">
            <v>849010002</v>
          </cell>
          <cell r="B38425" t="str">
            <v>RIEL DE BARANDA Nº 1010-026-015, COMPATIBLE CON CAMILLAS MARCA STRYKER MODELO 721</v>
          </cell>
          <cell r="D38425" t="str">
            <v>UD</v>
          </cell>
          <cell r="F38425" t="str">
            <v>2223</v>
          </cell>
        </row>
        <row r="38426">
          <cell r="A38426">
            <v>849010003</v>
          </cell>
          <cell r="B38426" t="str">
            <v>PEDAL DE FRENO Nº 0753-003-099, COMPATIBLE CON CAMILLAS MARCA STRYKER MODELO 721</v>
          </cell>
          <cell r="D38426" t="str">
            <v>UD</v>
          </cell>
          <cell r="F38426" t="str">
            <v>2223</v>
          </cell>
        </row>
        <row r="38427">
          <cell r="A38427">
            <v>849010004</v>
          </cell>
          <cell r="B38427" t="str">
            <v>ETIQUETA DE PEDAL DE FRENO ROJA Nº 1210-201-335, COMPATIBLE CON CAMILLAS MARCA STRYKER MODELO 721</v>
          </cell>
          <cell r="D38427" t="str">
            <v>UD</v>
          </cell>
          <cell r="F38427" t="str">
            <v>2223</v>
          </cell>
        </row>
        <row r="38428">
          <cell r="A38428">
            <v>849010005</v>
          </cell>
          <cell r="B38428" t="str">
            <v>ETIQUETA DE PEDAL DE FRENO VERDE Nº 1210-201-336, COMPATIBLE CON CAMILLAS MARCA STRYKER MODELO 721</v>
          </cell>
          <cell r="D38428" t="str">
            <v>UD</v>
          </cell>
          <cell r="F38428" t="str">
            <v>2223</v>
          </cell>
        </row>
        <row r="38429">
          <cell r="A38429">
            <v>849010006</v>
          </cell>
          <cell r="B38429" t="str">
            <v>PIN DE PEDAL DE FRENO Nº 0026-067-000, COMPATIBLE CON CAMILLAS MARCA STRYKER MODELO 721</v>
          </cell>
          <cell r="D38429" t="str">
            <v>UD</v>
          </cell>
          <cell r="F38429" t="str">
            <v>2223</v>
          </cell>
        </row>
        <row r="38430">
          <cell r="A38430">
            <v>849010007</v>
          </cell>
          <cell r="B38430" t="str">
            <v>RUEDA DE 8" Nº 0753-010-020, COMPATIBLE CON CAMILLAS MARCA STRYKER MODELO 721</v>
          </cell>
          <cell r="D38430" t="str">
            <v>UD</v>
          </cell>
          <cell r="F38430" t="str">
            <v>2223</v>
          </cell>
        </row>
        <row r="38431">
          <cell r="A38431">
            <v>849010008</v>
          </cell>
          <cell r="B38431" t="str">
            <v>PISTON DE RESPALDAR Nº 1010-031-078, COMPATIBLE CON CAMILLAS MARCA STRYKER MODELO 721</v>
          </cell>
          <cell r="D38431" t="str">
            <v>UD</v>
          </cell>
          <cell r="F38431" t="str">
            <v>2223</v>
          </cell>
        </row>
        <row r="38432">
          <cell r="A38432">
            <v>849010009</v>
          </cell>
          <cell r="B38432" t="str">
            <v>PISTON DE RESPALDAR Nº 0360031077, COMPATIBLE CON CAMILLAS MARCA STRYKER MODELO SM104</v>
          </cell>
          <cell r="D38432" t="str">
            <v>UD</v>
          </cell>
          <cell r="F38432" t="str">
            <v>2223</v>
          </cell>
        </row>
        <row r="38433">
          <cell r="A38433">
            <v>849010010</v>
          </cell>
          <cell r="B38433" t="str">
            <v>RUEDA DE 8" Nº 0753010220, COMPATIBLE CON CAMILLAS MARCA STRYKER MODELO SM104</v>
          </cell>
          <cell r="D38433" t="str">
            <v>UD</v>
          </cell>
          <cell r="F38433" t="str">
            <v>2223</v>
          </cell>
        </row>
        <row r="38434">
          <cell r="A38434">
            <v>849010011</v>
          </cell>
          <cell r="B38434" t="str">
            <v>RIEL DE BARANDA IZQUIERDA Nº 0785011036, COMPATIBLE CON CAMILLAS MARCA STRYKER MODELO SM104</v>
          </cell>
          <cell r="D38434" t="str">
            <v>UD</v>
          </cell>
          <cell r="F38434" t="str">
            <v>2223</v>
          </cell>
        </row>
        <row r="38435">
          <cell r="A38435">
            <v>849010012</v>
          </cell>
          <cell r="B38435" t="str">
            <v>RIEL DE BARANDA DERECHA Nº 0785011037, COMPATIBLE CON CAMILLAS MARCA STRYKER MODELO SM104</v>
          </cell>
          <cell r="D38435" t="str">
            <v>UD</v>
          </cell>
          <cell r="F38435" t="str">
            <v>2223</v>
          </cell>
        </row>
        <row r="38436">
          <cell r="A38436">
            <v>849010013</v>
          </cell>
          <cell r="B38436" t="str">
            <v>CABLE DE RESPALDAR Nº 1105700002, COMPATIBLE CON CAMILLAS MARCA STRYKER MODELO SM104</v>
          </cell>
          <cell r="D38436" t="str">
            <v>UD</v>
          </cell>
          <cell r="F38436" t="str">
            <v>2223</v>
          </cell>
        </row>
        <row r="38437">
          <cell r="A38437">
            <v>849010014</v>
          </cell>
          <cell r="B38437" t="str">
            <v>PISTON PRINCIPAL Nº 3150002330, COMPATIBLE CON MESAS PUENTE MARCA STRYKER MODELO W2008</v>
          </cell>
          <cell r="D38437" t="str">
            <v>UD</v>
          </cell>
          <cell r="F38437" t="str">
            <v>2223</v>
          </cell>
        </row>
        <row r="38438">
          <cell r="A38438">
            <v>849010015</v>
          </cell>
          <cell r="B38438" t="str">
            <v>RUEDA Nº 3150-001-200, COMPATIBLE CON MESAS PUENTE MARCA STRYKER MODELO W2008</v>
          </cell>
          <cell r="D38438" t="str">
            <v>UD</v>
          </cell>
          <cell r="F38438" t="str">
            <v>2223</v>
          </cell>
        </row>
        <row r="38439">
          <cell r="A38439">
            <v>849010016</v>
          </cell>
          <cell r="B38439" t="str">
            <v>COBERTOR DE BASE Nº 3150-001-192, COMPATIBLE CON MESAS PUENTE MARCA STRYKER MODELO W2008</v>
          </cell>
          <cell r="D38439" t="str">
            <v>UD</v>
          </cell>
          <cell r="F38439" t="str">
            <v>2223</v>
          </cell>
        </row>
        <row r="38440">
          <cell r="A38440">
            <v>849010017</v>
          </cell>
          <cell r="B38440" t="str">
            <v>PISTON PRINCIPAL Nº 5050-270-010S, COMPATIBLE CON CAMILLA MARCA STRYKER MODELO 5050</v>
          </cell>
          <cell r="D38440" t="str">
            <v>UD</v>
          </cell>
          <cell r="F38440" t="str">
            <v>2223</v>
          </cell>
        </row>
        <row r="38441">
          <cell r="A38441">
            <v>849010018</v>
          </cell>
          <cell r="B38441" t="str">
            <v>RUEDA Nº 5050-002-050S, COMPATIBLE CON CAMILLA MARCA STRYKER MODELO 5050</v>
          </cell>
          <cell r="D38441" t="str">
            <v>UD</v>
          </cell>
          <cell r="F38441" t="str">
            <v>2223</v>
          </cell>
        </row>
        <row r="38442">
          <cell r="A38442">
            <v>849010019</v>
          </cell>
          <cell r="B38442" t="str">
            <v>PISTON DE RESPALDAR Nº 0360-031-077, COMPATIBLE CON CAMILLA MARCA STRYKER MODELO 5050</v>
          </cell>
          <cell r="D38442" t="str">
            <v>UD</v>
          </cell>
          <cell r="F38442" t="str">
            <v>2223</v>
          </cell>
        </row>
        <row r="38443">
          <cell r="A38443">
            <v>849010020</v>
          </cell>
          <cell r="B38443" t="str">
            <v xml:space="preserve">RUEDA COMPLETA PARA CAMA ELEECTRICA DE CUIDADO CRITICO, COMPATIBLE CON CAMA DE CUIDADO CRITICO MARCA HILL ROM MODELO PROGRESSA									 									</v>
          </cell>
          <cell r="D38443" t="str">
            <v>UD</v>
          </cell>
          <cell r="F38443" t="str">
            <v>2223</v>
          </cell>
        </row>
        <row r="38444">
          <cell r="A38444">
            <v>849010021</v>
          </cell>
          <cell r="B38444" t="str">
            <v xml:space="preserve">BATERIA PARA CAMA ELECTRICA DE CUIDADO CRITICO, COMPATIBLE CON CAMA DE CUIDADO CRITICO MARCA HILL ROM MODELO PROGRESSA									 									</v>
          </cell>
          <cell r="D38444" t="str">
            <v>UD</v>
          </cell>
          <cell r="F38444" t="str">
            <v>2223</v>
          </cell>
        </row>
        <row r="38445">
          <cell r="A38445">
            <v>849010022</v>
          </cell>
          <cell r="B38445" t="str">
            <v xml:space="preserve">MOTOR DE ELEVACION  (HI-LO) PARA CAMA DE CUIDADO CRITICO, COMPATIBLE CON CAMA DE CUIDADO CRITICO MARCA HILL ROM MODELO PROGRESSA									 									</v>
          </cell>
          <cell r="D38445" t="str">
            <v>UD</v>
          </cell>
          <cell r="F38445" t="str">
            <v>2223</v>
          </cell>
        </row>
        <row r="38446">
          <cell r="A38446">
            <v>849010023</v>
          </cell>
          <cell r="B38446" t="str">
            <v xml:space="preserve">MOTOR DE CABEZA PARA CAMA DE CUIDADO CRITICO, COMPATIBLE CON CAMA DE CUIDADO CRITICO MARCA HILL ROM MODELO PROGRESSA									 									</v>
          </cell>
          <cell r="D38446" t="str">
            <v>UD</v>
          </cell>
          <cell r="F38446" t="str">
            <v>2223</v>
          </cell>
        </row>
        <row r="38447">
          <cell r="A38447">
            <v>849010024</v>
          </cell>
          <cell r="B38447" t="str">
            <v xml:space="preserve">MOTOR DE RODILLAS PARA CAMA DE CUIDADO CRITICO, COMPATIBLE CON CAMA DE CUIDADO CRITICO MARCA HILL ROM MODELO PROGRESSA									 									</v>
          </cell>
          <cell r="D38447" t="str">
            <v>UD</v>
          </cell>
          <cell r="F38447" t="str">
            <v>2223</v>
          </cell>
        </row>
        <row r="38448">
          <cell r="A38448">
            <v>849010025</v>
          </cell>
          <cell r="B38448" t="str">
            <v xml:space="preserve">CONTROL DE CABECERA PARA CAMA DE CUIDADO CRITICO, COMPATIBLE CON CAMA DE CUIDADO CRITICO MARCA HILL ROM MODELO PROGRESSA									 									</v>
          </cell>
          <cell r="D38448" t="str">
            <v>UD</v>
          </cell>
          <cell r="F38448" t="str">
            <v>2223</v>
          </cell>
        </row>
        <row r="38449">
          <cell r="A38449">
            <v>849010026</v>
          </cell>
          <cell r="B38449" t="str">
            <v xml:space="preserve">SENSOR DE DETECCION DE BARANDA PARA CAMA DE CUIDADO CRITICO, COMPATIBLE CON CAMA DE CUIDADO CRITICO MARCA HILL ROM MODELO PROGRESSA									 									</v>
          </cell>
          <cell r="D38449" t="str">
            <v>UD</v>
          </cell>
          <cell r="F38449" t="str">
            <v>2223</v>
          </cell>
        </row>
        <row r="38450">
          <cell r="A38450">
            <v>849010027</v>
          </cell>
          <cell r="B38450" t="str">
            <v xml:space="preserve">CABECERA COMPLETA PARA CAMA DE CUIDADO CRITICO, COMPATIBLE CON CAMA DE CUIDADO CRITICO MARCA HILL ROM MODELO PROGRESSA.									 									</v>
          </cell>
          <cell r="D38450" t="str">
            <v>UD</v>
          </cell>
          <cell r="F38450" t="str">
            <v>2223</v>
          </cell>
        </row>
        <row r="38451">
          <cell r="A38451">
            <v>849010028</v>
          </cell>
          <cell r="B38451" t="str">
            <v xml:space="preserve">PIECERA COMPLETA PARA CAMA DE CUIDADO CRITICO, COMPATIBLE CON CAMA DE CUIDADO CRITICO MARCA HILL ROM MODELO PROGRESSA									 									</v>
          </cell>
          <cell r="D38451" t="str">
            <v>UD</v>
          </cell>
          <cell r="F38451" t="str">
            <v>2223</v>
          </cell>
        </row>
        <row r="38452">
          <cell r="A38452">
            <v>849010029</v>
          </cell>
          <cell r="B38452" t="str">
            <v xml:space="preserve">TARJETA DE CONTROL DE BALANZA PARA CAMA DE CUIDADO CRITICO, COMPATIBLE CON CAMA DE CUIDADO CRITICO MARCA HILL ROM MODELO PROGRESSA									 									</v>
          </cell>
          <cell r="D38452" t="str">
            <v>UD</v>
          </cell>
          <cell r="F38452" t="str">
            <v>2223</v>
          </cell>
        </row>
        <row r="38453">
          <cell r="A38453">
            <v>849010030</v>
          </cell>
          <cell r="B38453" t="str">
            <v xml:space="preserve">SENSOR DE PESO INFERIOR PARA CAMA DE CUIDADO CRITICO, COMPATIBLE CON CAMA DE CUIDADO CRITICO MARCA HILL ROM MODELO PROGRESSA.									 									</v>
          </cell>
          <cell r="D38453" t="str">
            <v>UD</v>
          </cell>
          <cell r="F38453" t="str">
            <v>2223</v>
          </cell>
        </row>
        <row r="38454">
          <cell r="A38454">
            <v>849010031</v>
          </cell>
          <cell r="B38454" t="str">
            <v xml:space="preserve">SENSOR DE PESO SUPERIOR PARA CAMA DE CUIDADO CRITICO, COMPATIBLE CON CAMA DE CUIDADO CRITICO MARCA HILL ROM MODELO PROGRESSA.									 									</v>
          </cell>
          <cell r="D38454" t="str">
            <v>UD</v>
          </cell>
          <cell r="F38454" t="str">
            <v>2223</v>
          </cell>
        </row>
        <row r="38455">
          <cell r="A38455">
            <v>849010032</v>
          </cell>
          <cell r="B38455" t="str">
            <v xml:space="preserve">INYECTOR DE AIRE PARA CAMA DE CUIDADO CRITICO, COMPATIBLE CON CAMA DE CUIDADO CRITICO MARCA HILL ROM MODELO PROGRESSA									 									</v>
          </cell>
          <cell r="D38455" t="str">
            <v>UD</v>
          </cell>
          <cell r="F38455" t="str">
            <v>2223</v>
          </cell>
        </row>
        <row r="38456">
          <cell r="A38456">
            <v>849010033</v>
          </cell>
          <cell r="B38456" t="str">
            <v xml:space="preserve">PROTECTOR DE INYECTOR DE AIRE PARA CAMA DE CUIDADO CRITICO, COMPATIBLE CON CAMA DE CUIDADO CRITICO MARCA HILL ROM MODELO PROGRESSA									 									</v>
          </cell>
          <cell r="D38456" t="str">
            <v>UD</v>
          </cell>
          <cell r="F38456" t="str">
            <v>2223</v>
          </cell>
        </row>
        <row r="38457">
          <cell r="A38457">
            <v>849010034</v>
          </cell>
          <cell r="B38457" t="str">
            <v xml:space="preserve">QUINTA RUEDA, COMPATIBLE CON CAMA ELECTRICA MARCA STRIKER MODELO FL28C.									 									</v>
          </cell>
          <cell r="D38457" t="str">
            <v>UD</v>
          </cell>
          <cell r="F38457" t="str">
            <v>2223</v>
          </cell>
        </row>
        <row r="38458">
          <cell r="A38458">
            <v>849010035</v>
          </cell>
          <cell r="B38458" t="str">
            <v xml:space="preserve">MOTOR DE FOWLER (ESPALDA) PARA CAMA ELECTRICA DE HOSPITALIZACION COMPATIBLE CON CAMAS ELECTRICAS MARCA HILL ROM MODELOS 305 Y 405.									 									</v>
          </cell>
          <cell r="D38458" t="str">
            <v>UD</v>
          </cell>
          <cell r="F38458" t="str">
            <v>2223</v>
          </cell>
        </row>
        <row r="38459">
          <cell r="A38459">
            <v>849010036</v>
          </cell>
          <cell r="B38459" t="str">
            <v xml:space="preserve">MOTOR HI-LOW PARA CAMA ELECTRICA DE HOSPITALIZACION COMPATIBLE CON CAMAS ELECTRICAS MARCA HILL ROM MODELOS 305 Y 405.									 									</v>
          </cell>
          <cell r="D38459" t="str">
            <v>UD</v>
          </cell>
          <cell r="F38459" t="str">
            <v>2223</v>
          </cell>
        </row>
        <row r="38460">
          <cell r="A38460">
            <v>849010037</v>
          </cell>
          <cell r="B38460" t="str">
            <v xml:space="preserve">MOTOR DE RODILLAS PARA CAMA ELECTRICA DE HOSPITALIZACION COMPATIBLE CON CAMAS ELECTRICAS MARCA HILL ROM MODELOS 305 Y 405.									 									</v>
          </cell>
          <cell r="D38460" t="str">
            <v>UD</v>
          </cell>
          <cell r="F38460" t="str">
            <v>2223</v>
          </cell>
        </row>
        <row r="38461">
          <cell r="A38461">
            <v>849010038</v>
          </cell>
          <cell r="B38461" t="str">
            <v xml:space="preserve">MOTOR DE PIES PARA CAMA DE CUIDADO CRITICO, COMPATIBLE CON CAMA DE CUIDADO CRITICO MARCA HILL ROM MODELO PROGRESSA									 									</v>
          </cell>
          <cell r="D38461" t="str">
            <v>UD</v>
          </cell>
          <cell r="F38461" t="str">
            <v>2223</v>
          </cell>
        </row>
        <row r="38462">
          <cell r="A38462">
            <v>849010039</v>
          </cell>
          <cell r="B38462" t="str">
            <v xml:space="preserve">MOTOR DE EXTENSION PARA CAMA DE CUIDADO CRITICO, COMPATIBLE CON CAMA DE CUIDADO CRITICO MARCA HILL ROM MODELO PROGRESSA									 									</v>
          </cell>
          <cell r="D38462" t="str">
            <v>UD</v>
          </cell>
          <cell r="F38462" t="str">
            <v>2223</v>
          </cell>
        </row>
        <row r="38463">
          <cell r="A38463">
            <v>849010040</v>
          </cell>
          <cell r="B38463" t="str">
            <v xml:space="preserve">COMPRESOR PARA TERAPIA DE CAMA DE CUIDADO CRITICO, COMPATIBLE CON CAMA DE CUIDADO CRITICO MARCA HILL ROM MODELO PROGRESSA.									 									</v>
          </cell>
          <cell r="D38463" t="str">
            <v>UD</v>
          </cell>
          <cell r="F38463" t="str">
            <v>2223</v>
          </cell>
        </row>
        <row r="38464">
          <cell r="A38464">
            <v>849010041</v>
          </cell>
          <cell r="B38464" t="str">
            <v xml:space="preserve">COMPRESOR PARA TRATAMIENTO DE CAMA DE CUIDADO CRITICO, COMPATIBLE CON CAMA DE CUIDADO CRITICO MARCA HILL ROM MODELO PROGRESSA.									 									</v>
          </cell>
          <cell r="D38464" t="str">
            <v>UD</v>
          </cell>
          <cell r="F38464" t="str">
            <v>2223</v>
          </cell>
        </row>
        <row r="38465">
          <cell r="A38465">
            <v>849010042</v>
          </cell>
          <cell r="B38465" t="str">
            <v xml:space="preserve">TARJETA DE CONTROL DE MOTORES PARA CAMA DE CUIDADO CRITICO, COMPATIBLE CON CAMA DE CUIDADO CRITICO MARCA HILL ROM MODELO PROGRESSA.									 									</v>
          </cell>
          <cell r="D38465" t="str">
            <v>UD</v>
          </cell>
          <cell r="F38465" t="str">
            <v>2223</v>
          </cell>
        </row>
        <row r="38466">
          <cell r="A38466">
            <v>849010043</v>
          </cell>
          <cell r="B38466" t="str">
            <v xml:space="preserve">TARJETA DE CONTROL DE SISTEMA TOUCHSCREEN PARA CAMA DE CUIDADO CRITICO, COMPATIBLE CON CAMA DE CUIDADO CRITICO MARCA HILL ROM MODELO PROGRESSA.									 									</v>
          </cell>
          <cell r="D38466" t="str">
            <v>UD</v>
          </cell>
          <cell r="F38466" t="str">
            <v>2223</v>
          </cell>
        </row>
        <row r="38467">
          <cell r="A38467">
            <v>849010044</v>
          </cell>
          <cell r="B38467" t="str">
            <v xml:space="preserve">PANTALLA DE CONTROL PARA CAMA ELECTRICA DE CUIDADO CRITICO, COMPATIBLE CON CAMA DE CUIDADO CRITICO MARCA HILL ROM MODELO PROGRESSA									 									</v>
          </cell>
          <cell r="D38467" t="str">
            <v>UD</v>
          </cell>
          <cell r="F38467" t="str">
            <v>2223</v>
          </cell>
        </row>
        <row r="38468">
          <cell r="A38468">
            <v>849010045</v>
          </cell>
          <cell r="B38468" t="str">
            <v xml:space="preserve">CONTROL DE BARANDA IZQUIERDA PARA CAMA DE CUIDADO CRITICO, COMPATIBLE CON CAMA DE CUIDADO CRITICO MARCA HILL ROM MODELO PROGRESSA									 									</v>
          </cell>
          <cell r="D38468" t="str">
            <v>UD</v>
          </cell>
          <cell r="F38468" t="str">
            <v>2223</v>
          </cell>
        </row>
        <row r="38469">
          <cell r="A38469">
            <v>849010046</v>
          </cell>
          <cell r="B38469" t="str">
            <v xml:space="preserve">CONTROL DE BARANDA DERECHA PARA CAMA DE CUIDADO CRITICO, COMPATIBLE CON CAMA DE CUIDADO CRITICO MARCA HILL ROM MODELO PROGRESSA									 									</v>
          </cell>
          <cell r="D38469" t="str">
            <v>UD</v>
          </cell>
          <cell r="F38469" t="str">
            <v>2223</v>
          </cell>
        </row>
        <row r="38470">
          <cell r="A38470">
            <v>849010047</v>
          </cell>
          <cell r="B38470" t="str">
            <v xml:space="preserve">CONTROL DE PACIENTE PARA CAMA DE CUIDADO CRITICO, COMPATIBLE CON CAMA DE CUIDADO CRITICO MARCA HILL ROM MODELO PROGRESSA									 									</v>
          </cell>
          <cell r="D38470" t="str">
            <v>UD</v>
          </cell>
          <cell r="F38470" t="str">
            <v>2223</v>
          </cell>
        </row>
        <row r="38471">
          <cell r="A38471">
            <v>849010050</v>
          </cell>
          <cell r="B38471" t="str">
            <v>ACTUADOR O PISTON DE ALTURA PARA CAMA HUNTLEIGH MODELO CONTOURA 880 CODIGO S6294.</v>
          </cell>
          <cell r="D38471" t="str">
            <v>UD</v>
          </cell>
          <cell r="F38471" t="str">
            <v>2223</v>
          </cell>
        </row>
        <row r="38472">
          <cell r="A38472">
            <v>849010051</v>
          </cell>
          <cell r="B38472" t="str">
            <v>UNIDAD DE CONTROL PARA CAMA HUNTLEIGH MODELO CONTOURA 880 CODIGO S6666</v>
          </cell>
          <cell r="D38472" t="str">
            <v>UD</v>
          </cell>
          <cell r="F38472" t="str">
            <v>2223</v>
          </cell>
        </row>
        <row r="38473">
          <cell r="A38473">
            <v>849010052</v>
          </cell>
          <cell r="B38473" t="str">
            <v>ACTUADOR O PISTON DE RESPALDAR PARA CAMA HUNTLEIGH MODELO CONTOURA 880 CODIGO S6295</v>
          </cell>
          <cell r="D38473" t="str">
            <v>UD</v>
          </cell>
          <cell r="F38473" t="str">
            <v>2223</v>
          </cell>
        </row>
        <row r="38474">
          <cell r="A38474">
            <v>849010053</v>
          </cell>
          <cell r="B38474" t="str">
            <v>ACTUADOR O PISTON DE RODILLA-PIERNA PARA CAMA HUNTLEIGH MODELO CONTOURA 880 CODIGO S6293</v>
          </cell>
          <cell r="D38474" t="str">
            <v>UD</v>
          </cell>
          <cell r="F38474" t="str">
            <v>2223</v>
          </cell>
        </row>
        <row r="38475">
          <cell r="A38475">
            <v>849010054</v>
          </cell>
          <cell r="B38475" t="str">
            <v>BATERIA PARA CAMA HUNTLEIGH MODELO CONTOURA 880 CODIGO MSE4050</v>
          </cell>
          <cell r="D38475" t="str">
            <v>UD</v>
          </cell>
          <cell r="F38475" t="str">
            <v>2223</v>
          </cell>
        </row>
        <row r="38476">
          <cell r="A38476">
            <v>849010055</v>
          </cell>
          <cell r="B38476" t="str">
            <v xml:space="preserve">SISTEMA COMPLETO DE CPR COMPATIBLE CON CAMAS ELECTRICAS MARCA STRIKER MODELO FL28C.									 									</v>
          </cell>
          <cell r="D38476" t="str">
            <v>UD</v>
          </cell>
          <cell r="F38476" t="str">
            <v>2223</v>
          </cell>
        </row>
        <row r="38477">
          <cell r="A38477">
            <v>849010056</v>
          </cell>
          <cell r="B38477" t="str">
            <v xml:space="preserve">TARJETA DE CONTROL, COMPATIBLE CON CAMA DE PARTOS MARCA HILL ROM MODELO AFFINITY.									 									</v>
          </cell>
          <cell r="D38477" t="str">
            <v>UD</v>
          </cell>
          <cell r="F38477" t="str">
            <v>2223</v>
          </cell>
        </row>
        <row r="38478">
          <cell r="A38478">
            <v>849010057</v>
          </cell>
          <cell r="B38478" t="str">
            <v xml:space="preserve">MOTOR DE ELEVACION (HI-LO) COMPATIBLE CON CAMA DE PARTOS MARCA HILL ROM MODELO AFFINITY.									 									</v>
          </cell>
          <cell r="D38478" t="str">
            <v>UD</v>
          </cell>
          <cell r="F38478" t="str">
            <v>2223</v>
          </cell>
        </row>
        <row r="38479">
          <cell r="A38479">
            <v>849010058</v>
          </cell>
          <cell r="B38479" t="str">
            <v xml:space="preserve">MOTOR DE FOWLER (ESPALDA) COMPATIBLE CON CAMA DE PARTOS MARCA HILL ROM MODELO AFFINITY.									 									</v>
          </cell>
          <cell r="D38479" t="str">
            <v>UD</v>
          </cell>
          <cell r="F38479" t="str">
            <v>2223</v>
          </cell>
        </row>
        <row r="38480">
          <cell r="A38480">
            <v>849010059</v>
          </cell>
          <cell r="B38480" t="str">
            <v xml:space="preserve">MOTOR DE PIES COMPATIBLE CON CAMA DE PARTOS MARCA HILL ROM MODELO AFFINITY.									 									</v>
          </cell>
          <cell r="D38480" t="str">
            <v>UD</v>
          </cell>
          <cell r="F38480" t="str">
            <v>2223</v>
          </cell>
        </row>
        <row r="38481">
          <cell r="A38481">
            <v>849010060</v>
          </cell>
          <cell r="B38481" t="str">
            <v>KIT DE PIERNERAS Y DESCANSADORES DERECHO PARA CAMA DE PARTOS, MARCA HILL ROM, NUMERO DE PARTE 152493S</v>
          </cell>
          <cell r="D38481" t="str">
            <v>UD</v>
          </cell>
          <cell r="F38481" t="str">
            <v>2223</v>
          </cell>
        </row>
        <row r="38482">
          <cell r="A38482">
            <v>849010061</v>
          </cell>
          <cell r="B38482" t="str">
            <v>KIT DE PIERNERAS Y DESCANSADORES DERECHO PARA CAMA DE PARTOS, MARCA HILL ROM, NUMERO DE PARTE 152494S</v>
          </cell>
          <cell r="D38482" t="str">
            <v>UD</v>
          </cell>
          <cell r="F38482" t="str">
            <v>2223</v>
          </cell>
        </row>
        <row r="38483">
          <cell r="A38483">
            <v>849010100</v>
          </cell>
          <cell r="B38483" t="str">
            <v>CAMISA PARA BASE DE QUINTA RUEDA (CAM BEARING) N° 0753-006-148  CAMILLA  ST104</v>
          </cell>
          <cell r="D38483" t="str">
            <v>UD</v>
          </cell>
          <cell r="F38483" t="str">
            <v>2223</v>
          </cell>
        </row>
        <row r="38484">
          <cell r="A38484">
            <v>849010101</v>
          </cell>
          <cell r="B38484" t="str">
            <v>MUELLE DE TORSION PARA QUINTA RUEDA (TORSION SPRING) N°0753-006-074 CAMILLA ST104</v>
          </cell>
          <cell r="D38484" t="str">
            <v>UD</v>
          </cell>
          <cell r="F38484" t="str">
            <v>2223</v>
          </cell>
        </row>
        <row r="38485">
          <cell r="A38485">
            <v>849010102</v>
          </cell>
          <cell r="B38485" t="str">
            <v>MUELLE DE TORSION PARA BASE DE QUINTA RUEDA (TORSION SPRING) N°0753-006-075 CAMILLA ST104</v>
          </cell>
          <cell r="D38485" t="str">
            <v>UD</v>
          </cell>
          <cell r="F38485" t="str">
            <v>2223</v>
          </cell>
        </row>
        <row r="38486">
          <cell r="A38486">
            <v>849010103</v>
          </cell>
          <cell r="B38486" t="str">
            <v>SOPORTE PARA QUINTA RUEDA (FIFTH WHEEL MOUNTING BRACKET) N°0753-006-134 CAMILLA ST104</v>
          </cell>
          <cell r="D38486" t="str">
            <v>UD</v>
          </cell>
          <cell r="F38486" t="str">
            <v>2223</v>
          </cell>
        </row>
        <row r="38487">
          <cell r="A38487">
            <v>849010104</v>
          </cell>
          <cell r="B38487" t="str">
            <v>ACCIONADOR DE QUINTA RUEDA (FIFTH WHEEL CAM) N°0753-006-142 CAMILLA ST104</v>
          </cell>
          <cell r="D38487" t="str">
            <v>UD</v>
          </cell>
          <cell r="F38487" t="str">
            <v>2223</v>
          </cell>
        </row>
        <row r="38488">
          <cell r="A38488">
            <v>849010105</v>
          </cell>
          <cell r="B38488" t="str">
            <v>CAMISA PARA ACCIONADOR DE QUINTA RUEDA (CAM BEARING) N°0753-006-143 CAMILLA ST104</v>
          </cell>
          <cell r="D38488" t="str">
            <v>UD</v>
          </cell>
          <cell r="F38488" t="str">
            <v>2223</v>
          </cell>
        </row>
        <row r="38489">
          <cell r="A38489">
            <v>849010106</v>
          </cell>
          <cell r="B38489" t="str">
            <v>RAMPA DE QUINTA RUEDA (5TH WHEEL RAMP) N°0753-006-149 CAMILLA ST104</v>
          </cell>
          <cell r="D38489" t="str">
            <v>UD</v>
          </cell>
          <cell r="F38489" t="str">
            <v>2223</v>
          </cell>
        </row>
        <row r="38490">
          <cell r="A38490">
            <v>849010107</v>
          </cell>
          <cell r="B38490" t="str">
            <v>VASTAGO DE RODILLO DE BLOQUEO DE LA QUINTA RUEDA (ROLLER STEM) N°0753-006-153 CAMILLA ST104</v>
          </cell>
          <cell r="D38490" t="str">
            <v>UD</v>
          </cell>
          <cell r="F38490" t="str">
            <v>2223</v>
          </cell>
        </row>
        <row r="38491">
          <cell r="A38491">
            <v>849010108</v>
          </cell>
          <cell r="B38491" t="str">
            <v>ACOPLE PARA RODILLO DE BLOQUEO DE LA QUINTA RUEDA (DRIVE PIN) N°0753-006-198 CAMILLA ST104</v>
          </cell>
          <cell r="D38491" t="str">
            <v>UD</v>
          </cell>
          <cell r="F38491" t="str">
            <v>2223</v>
          </cell>
        </row>
        <row r="38492">
          <cell r="A38492">
            <v>849010109</v>
          </cell>
          <cell r="B38492" t="str">
            <v>RODILLO DE BLOQUEO DE LA QUINTA RUEDA (ROLLER) N°0753-006-277 CAMILLA ST104</v>
          </cell>
          <cell r="D38492" t="str">
            <v>UD</v>
          </cell>
          <cell r="F38492" t="str">
            <v>2223</v>
          </cell>
        </row>
        <row r="38493">
          <cell r="A38493">
            <v>849010110</v>
          </cell>
          <cell r="B38493" t="str">
            <v>QUINTA RUEDA (WHEEL) N°1210-001-147 CAMILLA ST104</v>
          </cell>
          <cell r="D38493" t="str">
            <v>UD</v>
          </cell>
          <cell r="F38493" t="str">
            <v>2223</v>
          </cell>
        </row>
        <row r="38494">
          <cell r="A38494">
            <v>849010111</v>
          </cell>
          <cell r="B38494" t="str">
            <v>TOPE SUPERIOR PARA BASE DE QUINTA RUEDA (DUAL LOCK) N°0753-006-280 CAMILLA ST104</v>
          </cell>
          <cell r="D38494" t="str">
            <v>UD</v>
          </cell>
          <cell r="F38494" t="str">
            <v>2223</v>
          </cell>
        </row>
        <row r="38495">
          <cell r="A38495">
            <v>849010112</v>
          </cell>
          <cell r="B38495" t="str">
            <v>TOPE INFERIOR PARA BASE DE QUINTA RUEDA (DUAL LOCK) N°0753-006-281 CAMILLA ST104</v>
          </cell>
          <cell r="D38495" t="str">
            <v>UD</v>
          </cell>
          <cell r="F38495" t="str">
            <v>2223</v>
          </cell>
        </row>
        <row r="38496">
          <cell r="A38496">
            <v>849010113</v>
          </cell>
          <cell r="B38496" t="str">
            <v>PERNO PARA SUJECION DE RUEDAS PRINCIPALES (STEP BOLT) N°0005-044-000 CAMILLA ST104</v>
          </cell>
          <cell r="D38496" t="str">
            <v>UD</v>
          </cell>
          <cell r="F38496" t="str">
            <v>2223</v>
          </cell>
        </row>
        <row r="38497">
          <cell r="A38497">
            <v>849010114</v>
          </cell>
          <cell r="B38497" t="str">
            <v>CLAVIJA DE ENGANCHE DE RIEL DE FRENOS (HITCH PIN) N°0027-012-000 CAMILLA ST104</v>
          </cell>
          <cell r="D38497" t="str">
            <v>UD</v>
          </cell>
          <cell r="F38497" t="str">
            <v>2223</v>
          </cell>
        </row>
        <row r="38498">
          <cell r="A38498">
            <v>849010115</v>
          </cell>
          <cell r="B38498" t="str">
            <v>PEDAL CORTO (SHORT UNI PEDAL) N°1061-201-127 CAMILLA ST104</v>
          </cell>
          <cell r="D38498" t="str">
            <v>UD</v>
          </cell>
          <cell r="F38498" t="str">
            <v>2223</v>
          </cell>
        </row>
        <row r="38499">
          <cell r="A38499">
            <v>849010116</v>
          </cell>
          <cell r="B38499" t="str">
            <v>SEGURO DE ANCLAJE PARA PEDAL CORTO (GROOVE PIN) N°0026-343-000 CAMILLA ST104</v>
          </cell>
          <cell r="D38499" t="str">
            <v>UD</v>
          </cell>
          <cell r="F38499" t="str">
            <v>2223</v>
          </cell>
        </row>
        <row r="38500">
          <cell r="A38500">
            <v>849010117</v>
          </cell>
          <cell r="B38500" t="str">
            <v>PEDAL PARA BOMBA DE PISTONES PRINCIPALES (PUMP PEDAL) N°0753-201-126 CAMILLA ST104</v>
          </cell>
          <cell r="D38500" t="str">
            <v>UD</v>
          </cell>
          <cell r="F38500" t="str">
            <v>2223</v>
          </cell>
        </row>
        <row r="38501">
          <cell r="A38501">
            <v>849010118</v>
          </cell>
          <cell r="B38501" t="str">
            <v>EMPAQUE PARA VALVULA DE AJUSTE DEL PISTON PRINCIPAL (O-RING) N°0046-004-000 CAMILLA ST104</v>
          </cell>
          <cell r="D38501" t="str">
            <v>UD</v>
          </cell>
          <cell r="F38501" t="str">
            <v>2223</v>
          </cell>
        </row>
        <row r="38502">
          <cell r="A38502">
            <v>849010119</v>
          </cell>
          <cell r="B38502" t="str">
            <v>RESORTE CONICO DE COMPRESION PARA BASE DE PISTON PRINCIPAL  (CONICAL COMPRESSION SPRING) N°0390-002-134 CAMILLA ST104</v>
          </cell>
          <cell r="D38502" t="str">
            <v>UD</v>
          </cell>
          <cell r="F38502" t="str">
            <v>2223</v>
          </cell>
        </row>
        <row r="38503">
          <cell r="A38503">
            <v>849010120</v>
          </cell>
          <cell r="B38503" t="str">
            <v>CABEZAL DE PISTON PRINCIPAL (POPPET) N°0715-001-341 CAMILLA ST104</v>
          </cell>
          <cell r="D38503" t="str">
            <v>UD</v>
          </cell>
          <cell r="F38503" t="str">
            <v>2223</v>
          </cell>
        </row>
        <row r="38504">
          <cell r="A38504">
            <v>849010121</v>
          </cell>
          <cell r="B38504" t="str">
            <v>ACCIONADOR PARA PISTON PRINCIPAL (PUMP RAM ASSEMBLY) N°0753-002-003S CAMILLA ST104</v>
          </cell>
          <cell r="D38504" t="str">
            <v>UD</v>
          </cell>
          <cell r="F38504" t="str">
            <v>2223</v>
          </cell>
        </row>
        <row r="38505">
          <cell r="A38505">
            <v>849010122</v>
          </cell>
          <cell r="B38505" t="str">
            <v>FILTRO DE VALVULA DE AJUSTE DEL PISTON PRINCIPAL (VALVE FILTER) N°0753-002-019 CAMILLA ST104</v>
          </cell>
          <cell r="D38505" t="str">
            <v>UD</v>
          </cell>
          <cell r="F38505" t="str">
            <v>2223</v>
          </cell>
        </row>
        <row r="38506">
          <cell r="A38506">
            <v>849010123</v>
          </cell>
          <cell r="B38506" t="str">
            <v>TAPON PARA CABEZAL DE PISTON PRINCIPAL (PLUG ASSEMBLY) N°0753-002-051S CAMILLA ST104</v>
          </cell>
          <cell r="D38506" t="str">
            <v>UD</v>
          </cell>
          <cell r="F38506" t="str">
            <v>2223</v>
          </cell>
        </row>
        <row r="38507">
          <cell r="A38507">
            <v>849010124</v>
          </cell>
          <cell r="B38507" t="str">
            <v>CONJUNTO DE ACCCIONADOR PARA PISTON PRINCIPAL (CHECK VALVE ASSEMBLY) N°0753-002-052S CAMILLA ST104</v>
          </cell>
          <cell r="D38507" t="str">
            <v>UD</v>
          </cell>
          <cell r="F38507" t="str">
            <v>2223</v>
          </cell>
        </row>
        <row r="38508">
          <cell r="A38508">
            <v>849010125</v>
          </cell>
          <cell r="B38508" t="str">
            <v>CONJUNTO ESTANDAR DE LA VALVULA DE DESCENSO (STANDART DESCENT VALVE ASSEMBLY) N°0753-002-063S CAMILLA ST104</v>
          </cell>
          <cell r="D38508" t="str">
            <v>UD</v>
          </cell>
          <cell r="F38508" t="str">
            <v>2223</v>
          </cell>
        </row>
        <row r="38509">
          <cell r="A38509">
            <v>849010126</v>
          </cell>
          <cell r="B38509" t="str">
            <v>CONJUNTO DE VALVULA DE LANZAMIENTO (RELEASE VALVE ASSEMBLY) N°0753-002-165S CAMILLA ST104</v>
          </cell>
          <cell r="D38509" t="str">
            <v>UD</v>
          </cell>
          <cell r="F38509" t="str">
            <v>2223</v>
          </cell>
        </row>
        <row r="38510">
          <cell r="A38510">
            <v>849010127</v>
          </cell>
          <cell r="B38510" t="str">
            <v>TORNILLO PARA ANCLAR BARANDA (BUT. HD. CAP SCREW) N°0004-515-000 CAMILLA ST104</v>
          </cell>
          <cell r="D38510" t="str">
            <v>UD</v>
          </cell>
          <cell r="F38510" t="str">
            <v>2223</v>
          </cell>
        </row>
        <row r="38511">
          <cell r="A38511">
            <v>849010128</v>
          </cell>
          <cell r="B38511" t="str">
            <v>RECIBIDOR DE TORNILLO PARA ANCLAR BARANDA (PIVOT SCREW) N°0721-026-066 CAMILLA ST104</v>
          </cell>
          <cell r="D38511" t="str">
            <v>UD</v>
          </cell>
          <cell r="F38511" t="str">
            <v>2223</v>
          </cell>
        </row>
        <row r="38512">
          <cell r="A38512">
            <v>849010129</v>
          </cell>
          <cell r="B38512" t="str">
            <v>BASE CON DESCANSO PARA TUBO DE BARANDA (UPRIGHT CRADLE) N°0721-026-068 CAMILLA ST104</v>
          </cell>
          <cell r="D38512" t="str">
            <v>UD</v>
          </cell>
          <cell r="F38512" t="str">
            <v>2223</v>
          </cell>
        </row>
        <row r="38513">
          <cell r="A38513">
            <v>849010130</v>
          </cell>
          <cell r="B38513" t="str">
            <v>BASE SENCILLA PARA TUBO DE BARANDA (UPRIGHT SLEEVE) N°0721-026-069 CAMILLA ST104</v>
          </cell>
          <cell r="D38513" t="str">
            <v>UD</v>
          </cell>
          <cell r="F38513" t="str">
            <v>2223</v>
          </cell>
        </row>
        <row r="38514">
          <cell r="A38514">
            <v>849010131</v>
          </cell>
          <cell r="B38514" t="str">
            <v>PARACHOQUES LATERAL DE CAMILLA (BUMPER CHANNEL) N°1010-201-027 CAMILLA ST104</v>
          </cell>
          <cell r="D38514" t="str">
            <v>UD</v>
          </cell>
          <cell r="F38514" t="str">
            <v>2223</v>
          </cell>
        </row>
        <row r="38515">
          <cell r="A38515">
            <v>849010132</v>
          </cell>
          <cell r="B38515" t="str">
            <v>PARACHOQUES ESQUINERO DE CAMILLA (BUMPER) N°0926-400-142 CAMILLA ST104</v>
          </cell>
          <cell r="D38515" t="str">
            <v>UD</v>
          </cell>
          <cell r="F38515" t="str">
            <v>2223</v>
          </cell>
        </row>
        <row r="38516">
          <cell r="A38516">
            <v>849010133</v>
          </cell>
          <cell r="B38516" t="str">
            <v>ESPACIADOR PARA ANCLAR PASAMANOS DE LA BARANDA (SPACER) N°1010-026-082 CAMILLA ST104</v>
          </cell>
          <cell r="D38516" t="str">
            <v>UD</v>
          </cell>
          <cell r="F38516" t="str">
            <v>2223</v>
          </cell>
        </row>
        <row r="38517">
          <cell r="A38517">
            <v>849010134</v>
          </cell>
          <cell r="B38517" t="str">
            <v>REMACHE PARA ANCLAR PASAMANOS DE LA BARANDA (SEMI-TUBULAR RIVET) N°0025-106-000 CAMILLA ST104</v>
          </cell>
          <cell r="D38517" t="str">
            <v>UD</v>
          </cell>
          <cell r="F38517" t="str">
            <v>2223</v>
          </cell>
        </row>
        <row r="38518">
          <cell r="A38518">
            <v>849010135</v>
          </cell>
          <cell r="B38518" t="str">
            <v>TAPON PARA TUBO DE BARANDA (ROUND HOLE PLUG) N°1010-026-010 CAMILLA ST104</v>
          </cell>
          <cell r="D38518" t="str">
            <v>UD</v>
          </cell>
          <cell r="F38518" t="str">
            <v>2223</v>
          </cell>
        </row>
        <row r="38519">
          <cell r="A38519">
            <v>849010136</v>
          </cell>
          <cell r="B38519" t="str">
            <v>PIN DE ANCLAJE PARA MANIVELA (SLOTTED SPRING PIN) N°0026-114-000 CAMILLA ST104</v>
          </cell>
          <cell r="D38519" t="str">
            <v>UD</v>
          </cell>
          <cell r="F38519" t="str">
            <v>2223</v>
          </cell>
        </row>
        <row r="38520">
          <cell r="A38520">
            <v>849010137</v>
          </cell>
          <cell r="B38520" t="str">
            <v>RIEL DE MANIBELA (STOP LINK) N°1010-354-024 CAMILLA ST104</v>
          </cell>
          <cell r="D38520" t="str">
            <v>UD</v>
          </cell>
          <cell r="F38520" t="str">
            <v>2223</v>
          </cell>
        </row>
        <row r="38521">
          <cell r="A38521">
            <v>849010138</v>
          </cell>
          <cell r="B38521" t="str">
            <v>MANIBELA (SLEEVE ASSEMBLY) N°1211-151-018 CAMILLA ST104</v>
          </cell>
          <cell r="D38521" t="str">
            <v>UD</v>
          </cell>
          <cell r="F38521" t="str">
            <v>2223</v>
          </cell>
        </row>
        <row r="38522">
          <cell r="A38522">
            <v>849010139</v>
          </cell>
          <cell r="B38522" t="str">
            <v>SEGURO PARA RIEL DE MANIVELA (ROLL PIN) N°0026-118-000 CAMILLA ST104</v>
          </cell>
          <cell r="D38522" t="str">
            <v>UD</v>
          </cell>
          <cell r="F38522" t="str">
            <v>2223</v>
          </cell>
        </row>
        <row r="38523">
          <cell r="A38523">
            <v>849010140</v>
          </cell>
          <cell r="B38523" t="str">
            <v>PEDAL PARA BOMBA DE PISTONES PRINCIPALES (SLIP-ON PEDAL PAD) N°715-201-126 CAMILLA 5050</v>
          </cell>
          <cell r="D38523" t="str">
            <v>UD</v>
          </cell>
          <cell r="F38523" t="str">
            <v>2223</v>
          </cell>
        </row>
        <row r="38524">
          <cell r="A38524">
            <v>849010141</v>
          </cell>
          <cell r="B38524" t="str">
            <v>PEDAL DE GOMA (RUBBER PEDAL) N°0721-040-025 CAMILLA 5050</v>
          </cell>
          <cell r="D38524" t="str">
            <v>UD</v>
          </cell>
          <cell r="F38524" t="str">
            <v>2223</v>
          </cell>
        </row>
        <row r="38525">
          <cell r="A38525">
            <v>849010142</v>
          </cell>
          <cell r="B38525" t="str">
            <v>TORNILLO PARA CILINDRO INTERIOR DEL PINTON PRINCIPAL (SOCKET HD. CAP SCREW) N°0004-014-000 CAMILLA 5050</v>
          </cell>
          <cell r="D38525" t="str">
            <v>UD</v>
          </cell>
          <cell r="F38525" t="str">
            <v>2223</v>
          </cell>
        </row>
        <row r="38526">
          <cell r="A38526">
            <v>849010143</v>
          </cell>
          <cell r="B38526" t="str">
            <v>EMPAQUE (O-RING) N°0045-014-000 CAMILLA 5050</v>
          </cell>
          <cell r="D38526" t="str">
            <v>UD</v>
          </cell>
          <cell r="F38526" t="str">
            <v>2223</v>
          </cell>
        </row>
        <row r="38527">
          <cell r="A38527">
            <v>849010144</v>
          </cell>
          <cell r="B38527" t="str">
            <v>EMPAQUE (O-RING) N°0045-110-000 CAMILLA 5050</v>
          </cell>
          <cell r="D38527" t="str">
            <v>UD</v>
          </cell>
          <cell r="F38527" t="str">
            <v>2223</v>
          </cell>
        </row>
        <row r="38528">
          <cell r="A38528">
            <v>849010145</v>
          </cell>
          <cell r="B38528" t="str">
            <v>EMPAQUE (O-RING) N°0045-904-000 CAMILLA 5050</v>
          </cell>
          <cell r="D38528" t="str">
            <v>UD</v>
          </cell>
          <cell r="F38528" t="str">
            <v>2223</v>
          </cell>
        </row>
        <row r="38529">
          <cell r="A38529">
            <v>849010146</v>
          </cell>
          <cell r="B38529" t="str">
            <v>EMPAQUE (O-RING) N°0045-978-000 CAMILLA 5050</v>
          </cell>
          <cell r="D38529" t="str">
            <v>UD</v>
          </cell>
          <cell r="F38529" t="str">
            <v>2223</v>
          </cell>
        </row>
        <row r="38530">
          <cell r="A38530">
            <v>849010147</v>
          </cell>
          <cell r="B38530" t="str">
            <v>TAPON CENTRAL DE CILINDRO (PLUG) N°0388-100-038 CAMILLA 5050</v>
          </cell>
          <cell r="D38530" t="str">
            <v>UD</v>
          </cell>
          <cell r="F38530" t="str">
            <v>2223</v>
          </cell>
        </row>
        <row r="38531">
          <cell r="A38531">
            <v>849010148</v>
          </cell>
          <cell r="B38531" t="str">
            <v>JUNTA DE ACTUADOR (ACTUADOR GASKET) N°0390-001-238 CAMILLA 5050</v>
          </cell>
          <cell r="D38531" t="str">
            <v>UD</v>
          </cell>
          <cell r="F38531" t="str">
            <v>2223</v>
          </cell>
        </row>
        <row r="38532">
          <cell r="A38532">
            <v>849010149</v>
          </cell>
          <cell r="B38532" t="str">
            <v>JUNTA DE PISTON (GASKET) N°0390-001-243 CAMILLA 5050</v>
          </cell>
          <cell r="D38532" t="str">
            <v>UD</v>
          </cell>
          <cell r="F38532" t="str">
            <v>2223</v>
          </cell>
        </row>
        <row r="38533">
          <cell r="A38533">
            <v>849010150</v>
          </cell>
          <cell r="B38533" t="str">
            <v>BASE DE JUNTAS (BASE GASKET) N°0390-001-244 CAMILLA 5050</v>
          </cell>
          <cell r="D38533" t="str">
            <v>UD</v>
          </cell>
          <cell r="F38533" t="str">
            <v>2223</v>
          </cell>
        </row>
        <row r="38534">
          <cell r="A38534">
            <v>849010151</v>
          </cell>
          <cell r="B38534" t="str">
            <v>ANILLO DE RETENCION (RETAINING RING) N°0390-002-139 CAMILLA 5050</v>
          </cell>
          <cell r="D38534" t="str">
            <v>UD</v>
          </cell>
          <cell r="F38534" t="str">
            <v>2223</v>
          </cell>
        </row>
        <row r="38535">
          <cell r="A38535">
            <v>849010152</v>
          </cell>
          <cell r="B38535" t="str">
            <v>FIN DE PISTON (PISTON END) N°0715-001-331 CAMILLA 5050</v>
          </cell>
          <cell r="D38535" t="str">
            <v>UD</v>
          </cell>
          <cell r="F38535" t="str">
            <v>2223</v>
          </cell>
        </row>
        <row r="38536">
          <cell r="A38536">
            <v>849010153</v>
          </cell>
          <cell r="B38536" t="str">
            <v>SELLO DE VARILLA DE TOPE (REL. ROD STOP SLEEVE) N°0715-001-333 CAMILLA 5050</v>
          </cell>
          <cell r="D38536" t="str">
            <v>UD</v>
          </cell>
          <cell r="F38536" t="str">
            <v>2223</v>
          </cell>
        </row>
        <row r="38537">
          <cell r="A38537">
            <v>849010154</v>
          </cell>
          <cell r="B38537" t="str">
            <v>EMBALAJE DE PISTON N°0926-020-161</v>
          </cell>
          <cell r="D38537" t="str">
            <v>UD</v>
          </cell>
          <cell r="F38537" t="str">
            <v>2223</v>
          </cell>
        </row>
        <row r="38538">
          <cell r="A38538">
            <v>849010155</v>
          </cell>
          <cell r="B38538" t="str">
            <v>ANILLO INFERIOR DE PISTON (WEAR RING) N°0926-020-162 CAMILLA 5050</v>
          </cell>
          <cell r="D38538" t="str">
            <v>UD</v>
          </cell>
          <cell r="F38538" t="str">
            <v>2223</v>
          </cell>
        </row>
        <row r="38539">
          <cell r="A38539">
            <v>849010156</v>
          </cell>
          <cell r="B38539" t="str">
            <v>CILINDRO ACTUADOR (ACTUADOR CYLINDER) N°5050-270-020 CAMILLA 5050</v>
          </cell>
          <cell r="D38539" t="str">
            <v>UD</v>
          </cell>
          <cell r="F38539" t="str">
            <v>2223</v>
          </cell>
        </row>
        <row r="38540">
          <cell r="A38540">
            <v>849010157</v>
          </cell>
          <cell r="B38540" t="str">
            <v>ACTUADOR (ACTUADOR) N°5050-370-030 CAMILLA 5050</v>
          </cell>
          <cell r="D38540" t="str">
            <v>UD</v>
          </cell>
          <cell r="F38540" t="str">
            <v>2223</v>
          </cell>
        </row>
        <row r="38541">
          <cell r="A38541">
            <v>849010158</v>
          </cell>
          <cell r="B38541" t="str">
            <v>BASE DE ACTUADOR (JACK SCREEN) N°0715-001-320 CAMILLA 5050</v>
          </cell>
          <cell r="D38541" t="str">
            <v>UD</v>
          </cell>
          <cell r="F38541" t="str">
            <v>2223</v>
          </cell>
        </row>
        <row r="38542">
          <cell r="A38542">
            <v>849010159</v>
          </cell>
          <cell r="B38542" t="str">
            <v>TAPON PARA BASE DE PISTON PRINCIPAL (BASE PLUG) N°0048-147-000 CAMILLA 5050</v>
          </cell>
          <cell r="D38542" t="str">
            <v>UD</v>
          </cell>
          <cell r="F38542" t="str">
            <v>2223</v>
          </cell>
        </row>
        <row r="38543">
          <cell r="A38543">
            <v>849010160</v>
          </cell>
          <cell r="B38543" t="str">
            <v>RESORTE CONICO DE COMPRESION PARA BASE DE PISTON PRINCIPAL  (CONICAL COMP. SPRING) N°0390-002-134 CAMILLA 5050</v>
          </cell>
          <cell r="D38543" t="str">
            <v>UD</v>
          </cell>
          <cell r="F38543" t="str">
            <v>2223</v>
          </cell>
        </row>
        <row r="38544">
          <cell r="A38544">
            <v>849010161</v>
          </cell>
          <cell r="B38544" t="str">
            <v>ACOPLE DE VALVULA (VALVE PLUG) N°0715-001-309 CAMILLA 5050</v>
          </cell>
          <cell r="D38544" t="str">
            <v>UD</v>
          </cell>
          <cell r="F38544" t="str">
            <v>2223</v>
          </cell>
        </row>
        <row r="38545">
          <cell r="A38545">
            <v>849010162</v>
          </cell>
          <cell r="B38545" t="str">
            <v>SELLO DE LA BOMBA (PUMP SEAL) N°0715-001-329 CAMILLA 5050</v>
          </cell>
          <cell r="D38545" t="str">
            <v>UD</v>
          </cell>
          <cell r="F38545" t="str">
            <v>2223</v>
          </cell>
        </row>
        <row r="38546">
          <cell r="A38546">
            <v>849010163</v>
          </cell>
          <cell r="B38546" t="str">
            <v>CABEZAL (POPPET) N°0715-001-341 CAMILLA 5050</v>
          </cell>
          <cell r="D38546" t="str">
            <v>UD</v>
          </cell>
          <cell r="F38546" t="str">
            <v>2223</v>
          </cell>
        </row>
        <row r="38547">
          <cell r="A38547">
            <v>849010164</v>
          </cell>
          <cell r="B38547" t="str">
            <v>PERNO DE DESCENSO  (PIN) N°0715-270-001 CAMILLA 5050</v>
          </cell>
          <cell r="D38547" t="str">
            <v>UD</v>
          </cell>
          <cell r="F38547" t="str">
            <v>2223</v>
          </cell>
        </row>
        <row r="38548">
          <cell r="A38548">
            <v>849010165</v>
          </cell>
          <cell r="B38548" t="str">
            <v>VALVULA DE RETENCION (CHECK VALVE) N°0926-020-153 CAMILLA 5050</v>
          </cell>
          <cell r="D38548" t="str">
            <v>UD</v>
          </cell>
          <cell r="F38548" t="str">
            <v>2223</v>
          </cell>
        </row>
        <row r="38549">
          <cell r="A38549">
            <v>849010166</v>
          </cell>
          <cell r="B38549" t="str">
            <v>SELLO DE PISTON (SEAL) N°0926-020-154 CAMILLA 5050</v>
          </cell>
          <cell r="D38549" t="str">
            <v>UD</v>
          </cell>
          <cell r="F38549" t="str">
            <v>2223</v>
          </cell>
        </row>
        <row r="38550">
          <cell r="A38550">
            <v>849010167</v>
          </cell>
          <cell r="B38550" t="str">
            <v>ANILLO DE ACCIONADOR DE PISTON (PISTON WEAR RING) N°0715-001-328 CAMILLA 5050</v>
          </cell>
          <cell r="D38550" t="str">
            <v>UD</v>
          </cell>
          <cell r="F38550" t="str">
            <v>2223</v>
          </cell>
        </row>
        <row r="38551">
          <cell r="A38551">
            <v>849010168</v>
          </cell>
          <cell r="B38551" t="str">
            <v>EMPAQUE DE ACCIONADOR (O-RING BACK-UP) N°0715-001-400 CAMILLA 5050</v>
          </cell>
          <cell r="D38551" t="str">
            <v>UD</v>
          </cell>
          <cell r="F38551" t="str">
            <v>2223</v>
          </cell>
        </row>
        <row r="38552">
          <cell r="A38552">
            <v>849010169</v>
          </cell>
          <cell r="B38552" t="str">
            <v>CILINDRO DE BOMBA (PUMP CYLINDER) N°0715-200-316 CAMILLA 5050</v>
          </cell>
          <cell r="D38552" t="str">
            <v>UD</v>
          </cell>
          <cell r="F38552" t="str">
            <v>2223</v>
          </cell>
        </row>
        <row r="38553">
          <cell r="A38553">
            <v>849010170</v>
          </cell>
          <cell r="B38553" t="str">
            <v>BOMBA DE PISTON (PUMP PISTON) N°715-201-318 CAMILLA 5050</v>
          </cell>
          <cell r="D38553" t="str">
            <v>UD</v>
          </cell>
          <cell r="F38553" t="str">
            <v>2223</v>
          </cell>
        </row>
        <row r="38554">
          <cell r="A38554">
            <v>849010171</v>
          </cell>
          <cell r="B38554" t="str">
            <v>ANILLO DE DESGASTE DEL CILINDRO (CYLINDER WEAR RING) N°715-201-327 CAMILLA 5050</v>
          </cell>
          <cell r="D38554" t="str">
            <v>UD</v>
          </cell>
          <cell r="F38554" t="str">
            <v>2223</v>
          </cell>
        </row>
        <row r="38555">
          <cell r="A38555">
            <v>849010172</v>
          </cell>
          <cell r="B38555" t="str">
            <v>EMPAQUE DE ACCIONADOR (WASHER) N°0014-050-000 CAMILLA 5050</v>
          </cell>
          <cell r="D38555" t="str">
            <v>UD</v>
          </cell>
          <cell r="F38555" t="str">
            <v>2223</v>
          </cell>
        </row>
        <row r="38556">
          <cell r="A38556">
            <v>849010173</v>
          </cell>
          <cell r="B38556" t="str">
            <v>TOPE DE HULE PARA DESCENSO DE CABECERA (RUBBER BUMPER) N°0056-011-000 CAMILLA 5050</v>
          </cell>
          <cell r="D38556" t="str">
            <v>UD</v>
          </cell>
          <cell r="F38556" t="str">
            <v>2223</v>
          </cell>
        </row>
        <row r="38557">
          <cell r="A38557">
            <v>849010174</v>
          </cell>
          <cell r="B38557" t="str">
            <v>ACOPLE DE CABECERA (NYLON INSERT) N°1001-201-029 CAMILLA 5050</v>
          </cell>
          <cell r="D38557" t="str">
            <v>UD</v>
          </cell>
          <cell r="F38557" t="str">
            <v>2223</v>
          </cell>
        </row>
        <row r="38558">
          <cell r="A38558">
            <v>849010175</v>
          </cell>
          <cell r="B38558" t="str">
            <v>TORNILLO SUPERIOR PARA BASE CENTRAL (FLAT COUNTERSUNK HEAD SCREW) N°0001-163-000 MESA PUENTE W 2008</v>
          </cell>
          <cell r="D38558" t="str">
            <v>UD</v>
          </cell>
          <cell r="F38558" t="str">
            <v>2223</v>
          </cell>
        </row>
        <row r="38559">
          <cell r="A38559">
            <v>849010176</v>
          </cell>
          <cell r="B38559" t="str">
            <v>TORNILLO INFERIOR PARA BASE CENTRAL (PAN HEAD MACHINE SCREW) N°0004-136-000 MESA PUENTE W 2008</v>
          </cell>
          <cell r="D38559" t="str">
            <v>UD</v>
          </cell>
          <cell r="F38559" t="str">
            <v>2223</v>
          </cell>
        </row>
        <row r="38560">
          <cell r="A38560">
            <v>849010177</v>
          </cell>
          <cell r="B38560" t="str">
            <v>MANILLA DE ELEVACION (LIFT HANDLE) N°3150-002-205 MESA PUENTE W 2008</v>
          </cell>
          <cell r="D38560" t="str">
            <v>UD</v>
          </cell>
          <cell r="F38560" t="str">
            <v>2223</v>
          </cell>
        </row>
        <row r="38561">
          <cell r="A38561">
            <v>849010178</v>
          </cell>
          <cell r="B38561" t="str">
            <v>ACOPLE SUPERIOR DE BASE (LOWER BUSHING) N°3150-002-405 MESA PUENTE W 2008</v>
          </cell>
          <cell r="D38561" t="str">
            <v>UD</v>
          </cell>
          <cell r="F38561" t="str">
            <v>2223</v>
          </cell>
        </row>
        <row r="38562">
          <cell r="A38562">
            <v>849010179</v>
          </cell>
          <cell r="B38562" t="str">
            <v>ACOPLE INFERIOR DE BASE (UPPER BUSHING) N°3150-002-410 MESA PUENTE W 2008</v>
          </cell>
          <cell r="D38562" t="str">
            <v>UD</v>
          </cell>
          <cell r="F38562" t="str">
            <v>2223</v>
          </cell>
        </row>
        <row r="38563">
          <cell r="A38563">
            <v>849010180</v>
          </cell>
          <cell r="B38563" t="str">
            <v>TORNILLO PARA SUJETAR MESA (PHILLIPS PAN HEAD SCREW) N°0023-256-000 MESA PUENTE W 2008</v>
          </cell>
          <cell r="D38563" t="str">
            <v>UD</v>
          </cell>
          <cell r="F38563" t="str">
            <v>2223</v>
          </cell>
        </row>
        <row r="38564">
          <cell r="A38564">
            <v>849010181</v>
          </cell>
          <cell r="B38564" t="str">
            <v>TORNILLO PARA ANCLAR COBERTOR DE BASE (PHILLIPS PAN HEAD SCREW) N°0023-116-000 MESA PUENTE W 2008</v>
          </cell>
          <cell r="D38564" t="str">
            <v>UD</v>
          </cell>
          <cell r="F38564" t="str">
            <v>2223</v>
          </cell>
        </row>
        <row r="38565">
          <cell r="A38565">
            <v>849010182</v>
          </cell>
          <cell r="B38565" t="str">
            <v>TORNILLO PARA ANCLAR BASE (TORX FLAT HEAD SCREW) N°3150-001-223 MESA PUENTE W 2008</v>
          </cell>
          <cell r="D38565" t="str">
            <v>UD</v>
          </cell>
          <cell r="F38565" t="str">
            <v>2223</v>
          </cell>
        </row>
        <row r="38566">
          <cell r="A38566">
            <v>849010190</v>
          </cell>
          <cell r="B38566" t="str">
            <v>REPUESTOS Y ACCESORIOS PARA CARRO TRANSPORTE DE EXPEDIENTES,  ELECTRICOS.</v>
          </cell>
          <cell r="D38566" t="str">
            <v>UD</v>
          </cell>
          <cell r="F38566" t="str">
            <v>2223</v>
          </cell>
        </row>
        <row r="38567">
          <cell r="A38567">
            <v>849010191</v>
          </cell>
          <cell r="B38567" t="str">
            <v>REPUESTOS Y ACCESORIOS PARA CARRO TRANSPORTE DE EXPEDIENTES, MANUALES.</v>
          </cell>
          <cell r="D38567" t="str">
            <v>UD</v>
          </cell>
          <cell r="F38567" t="str">
            <v>2223</v>
          </cell>
        </row>
        <row r="38568">
          <cell r="A38568">
            <v>849010192</v>
          </cell>
          <cell r="B38568" t="str">
            <v>REPUESTOS Y ACCESORIOS CARRO DE MEDICAMENTOS.</v>
          </cell>
          <cell r="D38568" t="str">
            <v>UD</v>
          </cell>
          <cell r="F38568" t="str">
            <v>2223</v>
          </cell>
        </row>
        <row r="38569">
          <cell r="A38569">
            <v>849010193</v>
          </cell>
          <cell r="B38569" t="str">
            <v>RUEDA COMPLETA PARA CAMA ELECTRICA COMPATIBLE CON CAMAS MARCA STRYKER MODELO FL28C</v>
          </cell>
          <cell r="D38569" t="str">
            <v>UD</v>
          </cell>
          <cell r="F38569" t="str">
            <v>2223</v>
          </cell>
        </row>
        <row r="38570">
          <cell r="A38570">
            <v>849010194</v>
          </cell>
          <cell r="B38570" t="str">
            <v>BUMPER COBERTOR PARA PARTE INFERIOR DE CAMA COMPATIBLE CON CAMAS MARCA STRYKER MODELO FL28C</v>
          </cell>
          <cell r="D38570" t="str">
            <v>UD</v>
          </cell>
          <cell r="F38570" t="str">
            <v>2223</v>
          </cell>
        </row>
        <row r="38571">
          <cell r="A38571">
            <v>849010195</v>
          </cell>
          <cell r="B38571" t="str">
            <v>STICKER DERECHO INTERNO DE BARANDA PARA CAMA ELECTRICA, COMPATIBLE CON CAMAS MARCA STRYKER MODELO FL28C</v>
          </cell>
          <cell r="D38571" t="str">
            <v>UD</v>
          </cell>
          <cell r="F38571" t="str">
            <v>2223</v>
          </cell>
        </row>
        <row r="38572">
          <cell r="A38572">
            <v>849010196</v>
          </cell>
          <cell r="B38572" t="str">
            <v>STICKER IZQUIERDO INTERNO DE BARANDA PARA CAMA ELECTRICA, COMPATIBLE CON CAMAS MARCA STRYKER MODELO FL28C</v>
          </cell>
          <cell r="D38572" t="str">
            <v>UD</v>
          </cell>
          <cell r="F38572" t="str">
            <v>2223</v>
          </cell>
        </row>
        <row r="38573">
          <cell r="A38573">
            <v>849010197</v>
          </cell>
          <cell r="B38573" t="str">
            <v>STICKER DERECHO EXTERNO DE BARANDA PARA CAMA ELECTRICA, COMPATIBLE CON CAMAS MARCA STRYKER MODELO FL28C</v>
          </cell>
          <cell r="D38573" t="str">
            <v>UD</v>
          </cell>
          <cell r="F38573" t="str">
            <v>2223</v>
          </cell>
        </row>
        <row r="38574">
          <cell r="A38574">
            <v>849010198</v>
          </cell>
          <cell r="B38574" t="str">
            <v>STICKER IZQUIERDO EXTERNO DE BARANDA PARA CAMA ELECTRICA, COMPATIBLE CON CAMA MARCA STRYKER MODELO FL28C</v>
          </cell>
          <cell r="D38574" t="str">
            <v>UD</v>
          </cell>
          <cell r="F38574" t="str">
            <v>2223</v>
          </cell>
        </row>
        <row r="38575">
          <cell r="A38575">
            <v>849010199</v>
          </cell>
          <cell r="B38575" t="str">
            <v>SENSOR DE PESO (CABLE LARGO) PARA CAMA ELECTRICA, COMPATIBLE CON CAMAS MARCA  STRYKER MODELO FL28C</v>
          </cell>
          <cell r="D38575" t="str">
            <v>UD</v>
          </cell>
          <cell r="F38575" t="str">
            <v>2223</v>
          </cell>
        </row>
        <row r="38576">
          <cell r="A38576">
            <v>849010200</v>
          </cell>
          <cell r="B38576" t="str">
            <v>SENSOR DE PESO (CABLE CORTO) PARA CAMA ELECTRICA, COMPATIBLE CON CAMAS MARCA STRYKER MODELO FL28C</v>
          </cell>
          <cell r="D38576" t="str">
            <v>UD</v>
          </cell>
          <cell r="F38576" t="str">
            <v>2223</v>
          </cell>
        </row>
        <row r="38577">
          <cell r="A38577">
            <v>849010201</v>
          </cell>
          <cell r="B38577" t="str">
            <v>MOTOR DE FOWLER (ESPALDA) PARA CAMA ELECTRICA, COMPATIBLE CON CAMAS MARCA STRYKER MODELO FL28C</v>
          </cell>
          <cell r="D38577" t="str">
            <v>UD</v>
          </cell>
          <cell r="F38577" t="str">
            <v>2223</v>
          </cell>
        </row>
        <row r="38578">
          <cell r="A38578">
            <v>849010202</v>
          </cell>
          <cell r="B38578" t="str">
            <v>MOTOR DE GASH (RODILLAS) PARA CAMA ELECTRICA, COMPATIBLE CON CAMAS MARCA STRYKER MODELO FL28C</v>
          </cell>
          <cell r="D38578" t="str">
            <v>UD</v>
          </cell>
          <cell r="F38578" t="str">
            <v>2223</v>
          </cell>
        </row>
        <row r="38579">
          <cell r="A38579">
            <v>849010203</v>
          </cell>
          <cell r="B38579" t="str">
            <v>MOTOR HI-LO (LEVANTAMIENTO) PARA CAMA ELECTRICA, COMPATIBLE CON CAMAS STRYKER MODELO FL28C</v>
          </cell>
          <cell r="D38579" t="str">
            <v>UD</v>
          </cell>
          <cell r="F38579" t="str">
            <v>2223</v>
          </cell>
        </row>
        <row r="38580">
          <cell r="A38580">
            <v>849010204</v>
          </cell>
          <cell r="B38580" t="str">
            <v>BARANDA SUPERIOR DERECHA COMPLETA PARA CAMA ELECTRICA, COMPATIBLE CON CAMAS MARCA STRYKER MODELO FL28C</v>
          </cell>
          <cell r="D38580" t="str">
            <v>UD</v>
          </cell>
          <cell r="F38580" t="str">
            <v>2223</v>
          </cell>
        </row>
        <row r="38581">
          <cell r="A38581">
            <v>849010205</v>
          </cell>
          <cell r="B38581" t="str">
            <v>BARANDA SUPERIOR IZQUIERDA COMPLETA PARA CAMA ELECTRICA, COMPATIBLE CON CAMAS MARCA STRYKER MODELO FL28C</v>
          </cell>
          <cell r="D38581" t="str">
            <v>UD</v>
          </cell>
          <cell r="F38581" t="str">
            <v>2223</v>
          </cell>
        </row>
        <row r="38582">
          <cell r="A38582">
            <v>849010206</v>
          </cell>
          <cell r="B38582" t="str">
            <v>BARANDA INFERIOR DERECHA COMPLETA PARA CAMA ELECTRICA, COMPATIBLE CON CAMAS MARCA STRYKER MODELO FL28C</v>
          </cell>
          <cell r="D38582" t="str">
            <v>UD</v>
          </cell>
          <cell r="F38582" t="str">
            <v>2223</v>
          </cell>
        </row>
        <row r="38583">
          <cell r="A38583">
            <v>849010207</v>
          </cell>
          <cell r="B38583" t="str">
            <v>BARANDA INFERIOR IZQUIERDA COMPLETA PARA CAMA ELECTRICA, COMPATIBLE CON CAMA MARCA STRYKER MODELO FL28C</v>
          </cell>
          <cell r="D38583" t="str">
            <v>UD</v>
          </cell>
          <cell r="F38583" t="str">
            <v>2223</v>
          </cell>
        </row>
        <row r="38584">
          <cell r="A38584">
            <v>849010208</v>
          </cell>
          <cell r="B38584" t="str">
            <v>PEDAL PARA CAMA ELECTRICA, COMPATIBLE CON CAMA MARCA STRYKER MODELO FL28C</v>
          </cell>
          <cell r="D38584" t="str">
            <v>UD</v>
          </cell>
          <cell r="F38584" t="str">
            <v>2223</v>
          </cell>
        </row>
        <row r="38585">
          <cell r="A38585">
            <v>849010209</v>
          </cell>
          <cell r="B38585" t="str">
            <v>CABECERA COMPLETA PARA CAMA ELECTRICA, COMPATIBLE CON CAMA MARCA STRYKER MODELO FL28C</v>
          </cell>
          <cell r="D38585" t="str">
            <v>UD</v>
          </cell>
          <cell r="F38585" t="str">
            <v>2223</v>
          </cell>
        </row>
        <row r="38586">
          <cell r="A38586">
            <v>849010210</v>
          </cell>
          <cell r="B38586" t="str">
            <v>PIECERA COMPLETA SIN BALANZA Y SIN CHAPERONE PARA CAMA ELECTRICA, COMPATIBLE CON CAMA MARCA STRYKER MODELO FL28C</v>
          </cell>
          <cell r="D38586" t="str">
            <v>UD</v>
          </cell>
          <cell r="F38586" t="str">
            <v>2223</v>
          </cell>
        </row>
        <row r="38587">
          <cell r="A38587">
            <v>849010211</v>
          </cell>
          <cell r="B38587" t="str">
            <v>PIECERA COMPLETA CON BALANZA Y CON CHAPERONE PARA CAMA ELECTRICA, COMPATIBLE CON CAMA MARCA STRYKER MODELO FL28C</v>
          </cell>
          <cell r="D38587" t="str">
            <v>UD</v>
          </cell>
          <cell r="F38587" t="str">
            <v>2223</v>
          </cell>
        </row>
        <row r="38588">
          <cell r="A38588">
            <v>849010212</v>
          </cell>
          <cell r="B38588" t="str">
            <v>PIECERA COMPLETA SIN BALANZA Y CON CHAPERONE PARA CAMA ELECTRICA, COMPATIBLE CON CAMA MARCA STRYKER MODELO FL28C</v>
          </cell>
          <cell r="D38588" t="str">
            <v>UD</v>
          </cell>
          <cell r="F38588" t="str">
            <v>2223</v>
          </cell>
        </row>
        <row r="38589">
          <cell r="A38589">
            <v>849010213</v>
          </cell>
          <cell r="B38589" t="str">
            <v>CILINDRO NEUMATICO PARA CPR PARA CAMA ELECTRICA, COMPATIBLE CON CAMA MARCA STRYKER MODELO FL28C</v>
          </cell>
          <cell r="D38589" t="str">
            <v>UD</v>
          </cell>
          <cell r="F38589" t="str">
            <v>2223</v>
          </cell>
        </row>
        <row r="38590">
          <cell r="A38590">
            <v>849010214</v>
          </cell>
          <cell r="B38590" t="str">
            <v>COBERTOR VERTICAL DE TORNILLO PARA BARANDA PARA CAMA ELECTRICA, COMPATIBLE CON CAMA MARCA STRYKER MODELO FL28C</v>
          </cell>
          <cell r="D38590" t="str">
            <v>UD</v>
          </cell>
          <cell r="F38590" t="str">
            <v>2223</v>
          </cell>
        </row>
        <row r="38591">
          <cell r="A38591">
            <v>849010215</v>
          </cell>
          <cell r="B38591" t="str">
            <v>COBERTOR HORIZONTAL DE TORNILLO PARA BARANDA PARA CAMA ELECTRICA, COMPATIBLE PARA CAMA ELECTRICA MARCA STRYKER MODELO FL28C</v>
          </cell>
          <cell r="D38591" t="str">
            <v>UD</v>
          </cell>
          <cell r="F38591" t="str">
            <v>2223</v>
          </cell>
        </row>
        <row r="38592">
          <cell r="A38592">
            <v>849010216</v>
          </cell>
          <cell r="B38592" t="str">
            <v>COBERTOR DE TORNILLO PARA PIECERA PARA CAMA ELECTRICA, COMPATIBLE CON CAMA MARCA STRYKER MODELO FL28C</v>
          </cell>
          <cell r="D38592" t="str">
            <v>UD</v>
          </cell>
          <cell r="F38592" t="str">
            <v>2223</v>
          </cell>
        </row>
        <row r="38593">
          <cell r="A38593">
            <v>849010217</v>
          </cell>
          <cell r="B38593" t="str">
            <v>RECIBIDOR DE PIECERA DE CONTROL PARA CAMA ELECTRICA, COMPATIBLE CON CAMA MARCA STRYKER MODELO FL28C</v>
          </cell>
          <cell r="D38593" t="str">
            <v>UD</v>
          </cell>
          <cell r="F38593" t="str">
            <v>2223</v>
          </cell>
        </row>
        <row r="38594">
          <cell r="A38594">
            <v>849010218</v>
          </cell>
          <cell r="B38594" t="str">
            <v>MEMBRANA CON BALANZA Y 3 ZONAS DE CHAPERONE PARA CAMA ELECTRICA, COMPATIBLE CON CAMA MARCA STRYKER MODELO FL28C</v>
          </cell>
          <cell r="D38594" t="str">
            <v>UD</v>
          </cell>
          <cell r="F38594" t="str">
            <v>2223</v>
          </cell>
        </row>
        <row r="38595">
          <cell r="A38595">
            <v>849010219</v>
          </cell>
          <cell r="B38595" t="str">
            <v>MEMBRANA SIN BALANZA Y SIN CHAPERONE PARA CAMA ELECTRICA, COMPATIBLE CON CAMA MARCA STRYKER MODELO FL28C</v>
          </cell>
          <cell r="D38595" t="str">
            <v>UD</v>
          </cell>
          <cell r="F38595" t="str">
            <v>2223</v>
          </cell>
        </row>
        <row r="38596">
          <cell r="A38596">
            <v>849010220</v>
          </cell>
          <cell r="B38596" t="str">
            <v>MEMBRANA SIN BALANZA Y CON CHAPERONE PARA CAMA ELECTRICA, COMPATIBLE CON CAMA MARCA STRYKER MODELO FL28C</v>
          </cell>
          <cell r="D38596" t="str">
            <v>UD</v>
          </cell>
          <cell r="F38596" t="str">
            <v>2223</v>
          </cell>
        </row>
        <row r="38597">
          <cell r="A38597">
            <v>849010221</v>
          </cell>
          <cell r="B38597" t="str">
            <v>MOTOR DE ELEVACION HI-LO PARA CAMA ELECTRICA, COMPATIBLE CON CAMA MARCA STRYKER MODELO EPIC II</v>
          </cell>
          <cell r="D38597" t="str">
            <v>UD</v>
          </cell>
          <cell r="F38597" t="str">
            <v>2223</v>
          </cell>
        </row>
        <row r="38598">
          <cell r="A38598">
            <v>849010222</v>
          </cell>
          <cell r="B38598" t="str">
            <v>MOTOR DE FOWLER Y GASH PARA CAMA ELECTRICA, COMPATIBLE CON CAMA MARCA STRYKER MODELO EPIC II</v>
          </cell>
          <cell r="D38598" t="str">
            <v>UD</v>
          </cell>
          <cell r="F38598" t="str">
            <v>2223</v>
          </cell>
        </row>
        <row r="38599">
          <cell r="A38599">
            <v>849010223</v>
          </cell>
          <cell r="B38599" t="str">
            <v>RUEDA COMPLETA PARA CAMA ELECTRICA, COMPATIBLE CON CAMA MARCA STRYKER MODELO EPIC II</v>
          </cell>
          <cell r="D38599" t="str">
            <v>UD</v>
          </cell>
          <cell r="F38599" t="str">
            <v>2223</v>
          </cell>
        </row>
        <row r="38600">
          <cell r="A38600">
            <v>849010224</v>
          </cell>
          <cell r="B38600" t="str">
            <v>TARJETA CPU PARA CAMA ELECTRICA, COMPATIBLE CON CAMA MARCA STRYKER MODELO EPIC II</v>
          </cell>
          <cell r="D38600" t="str">
            <v>UD</v>
          </cell>
          <cell r="F38600" t="str">
            <v>2223</v>
          </cell>
        </row>
        <row r="38601">
          <cell r="A38601">
            <v>849010225</v>
          </cell>
          <cell r="B38601" t="str">
            <v>CABECERA COMPLETA PARA CAMA ELECTRICA, COMPATIBLE CON CAMA MARCA STRYKER MODELO EPIC II</v>
          </cell>
          <cell r="D38601" t="str">
            <v>UD</v>
          </cell>
          <cell r="F38601" t="str">
            <v>2223</v>
          </cell>
        </row>
        <row r="38602">
          <cell r="A38602">
            <v>849010226</v>
          </cell>
          <cell r="B38602" t="str">
            <v>POTENCIOMETRO DE FINAL DE CARRERA PARA PIES PARA CAMA ELECTRICA, COMPATIBLE CON CAMA MARCA STRYKER MODELO EPIC II</v>
          </cell>
          <cell r="D38602" t="str">
            <v>UD</v>
          </cell>
          <cell r="F38602" t="str">
            <v>2223</v>
          </cell>
        </row>
        <row r="38603">
          <cell r="A38603">
            <v>849010227</v>
          </cell>
          <cell r="B38603" t="str">
            <v>POTENCIOMETRO DE FINAL DE CARRERA PARA FOWLER PARA CAMA ELECTRICA, COMPATIBLE CON CAMA MARCA STRYKER MODELO EPIC II</v>
          </cell>
          <cell r="D38603" t="str">
            <v>UD</v>
          </cell>
          <cell r="F38603" t="str">
            <v>2223</v>
          </cell>
        </row>
        <row r="38604">
          <cell r="A38604">
            <v>849010228</v>
          </cell>
          <cell r="B38604" t="str">
            <v>POTENCIOMETRO DE FINAL DE CARRERA PARA CABEZA PARA CAMA ELECTRICA, COMPATIBLE CON CAMA MARCA STRYKER MODELO EPIC II</v>
          </cell>
          <cell r="D38604" t="str">
            <v>UD</v>
          </cell>
          <cell r="F38604" t="str">
            <v>2223</v>
          </cell>
        </row>
        <row r="38605">
          <cell r="A38605">
            <v>849010229</v>
          </cell>
          <cell r="B38605" t="str">
            <v>CAPACITOR DE ARRANQUE DE MOTOR DE FOWLER Y GASH PARA CAMA ELECTRICA, COMPATIBLE CON CAMA MARCA STRYKER MODELO EPIC II</v>
          </cell>
          <cell r="D38605" t="str">
            <v>UD</v>
          </cell>
          <cell r="F38605" t="str">
            <v>2223</v>
          </cell>
        </row>
        <row r="38606">
          <cell r="A38606">
            <v>849010230</v>
          </cell>
          <cell r="B38606" t="str">
            <v>PIECERA COMPLERA PARA CAMA ELECTRICA, COMPATIBLE CON CAMA MARCA STRYKER MODELO EPIC II</v>
          </cell>
          <cell r="D38606" t="str">
            <v>UD</v>
          </cell>
          <cell r="F38606" t="str">
            <v>2223</v>
          </cell>
        </row>
        <row r="38607">
          <cell r="A38607">
            <v>849010231</v>
          </cell>
          <cell r="B38607" t="str">
            <v>BARANDA SUPERIOR IZQUIERDA COMPLETA PARA CAMA ELECTRICA, COMPATIBLE CON CAMA MARCA STRYKER MODELO EPIC II</v>
          </cell>
          <cell r="D38607" t="str">
            <v>UD</v>
          </cell>
          <cell r="F38607" t="str">
            <v>2223</v>
          </cell>
        </row>
        <row r="38608">
          <cell r="A38608">
            <v>849010232</v>
          </cell>
          <cell r="B38608" t="str">
            <v>BARANDA SUPERIOR DERECHA COMPLETA PARA CAMA ELECTRICA, COMPATIBLE CON CAMA MARCA STRYKER MODELO EPIC II</v>
          </cell>
          <cell r="D38608" t="str">
            <v>UD</v>
          </cell>
          <cell r="F38608" t="str">
            <v>2223</v>
          </cell>
        </row>
        <row r="38609">
          <cell r="A38609">
            <v>849010233</v>
          </cell>
          <cell r="B38609" t="str">
            <v>BARANDA INFERIOR IZQUIERDA COMPLETA PARA CAMA ELECTRICA, COMPATIBLE CON CAMA MARCA STRYKER MODELO EPIC II</v>
          </cell>
          <cell r="D38609" t="str">
            <v>UD</v>
          </cell>
          <cell r="F38609" t="str">
            <v>2223</v>
          </cell>
        </row>
        <row r="38610">
          <cell r="A38610">
            <v>849010234</v>
          </cell>
          <cell r="B38610" t="str">
            <v>BARANDA INFERIOR DERECHA COMPLETA PARA CAMA ELECTRICA, COMPATIBLE CON CAMA MARCA STRYKER MODELO EPIC II</v>
          </cell>
          <cell r="D38610" t="str">
            <v>UD</v>
          </cell>
          <cell r="F38610" t="str">
            <v>2223</v>
          </cell>
        </row>
        <row r="38611">
          <cell r="A38611">
            <v>849010235</v>
          </cell>
          <cell r="B38611" t="str">
            <v>SELLO DE PARLANTE PARA CAMA ELECTRICA, COMPATIBLE CON CAMA MARCA STRYKER MODELO EPIC II</v>
          </cell>
          <cell r="D38611" t="str">
            <v>UD</v>
          </cell>
          <cell r="F38611" t="str">
            <v>2223</v>
          </cell>
        </row>
        <row r="38612">
          <cell r="A38612">
            <v>849010236</v>
          </cell>
          <cell r="B38612" t="str">
            <v>CALCOMANIA EXTERNA DE BARANDA IZQUIERDA PARA CAMA ELECTRICA, COMPATIBLE CON CAMA MARCA STRYKER MODELO EPIC II</v>
          </cell>
          <cell r="D38612" t="str">
            <v>UD</v>
          </cell>
          <cell r="F38612" t="str">
            <v>2223</v>
          </cell>
        </row>
        <row r="38613">
          <cell r="A38613">
            <v>849010237</v>
          </cell>
          <cell r="B38613" t="str">
            <v>CALCOMANIA EXTERNA DE BARANDA DERECHA PARA CAMA ELECTRICA, COMPATIBLE CON CAMA MARCA STRYKER MODELO EPIC II</v>
          </cell>
          <cell r="D38613" t="str">
            <v>UD</v>
          </cell>
          <cell r="F38613" t="str">
            <v>2223</v>
          </cell>
        </row>
        <row r="38614">
          <cell r="A38614">
            <v>849010238</v>
          </cell>
          <cell r="B38614" t="str">
            <v>CALCOMANIA INTERNA DE BARANDA IZQUIERDA PARA CAMA ELECTRICA, COMPATIBLE CON CAMA MARCA STRYKER MODELO EPIC II</v>
          </cell>
          <cell r="D38614" t="str">
            <v>UD</v>
          </cell>
          <cell r="F38614" t="str">
            <v>2223</v>
          </cell>
        </row>
        <row r="38615">
          <cell r="A38615">
            <v>849010239</v>
          </cell>
          <cell r="B38615" t="str">
            <v>CALCOMANIA INTERNA DE BARANDA DERECHA PARA CAMA ELECTRICA, COMPATIBLE CON CAMA MARCA STRYKER MODELO EPIC II</v>
          </cell>
          <cell r="D38615" t="str">
            <v>UD</v>
          </cell>
          <cell r="F38615" t="str">
            <v>2223</v>
          </cell>
        </row>
        <row r="38616">
          <cell r="A38616">
            <v>849010240</v>
          </cell>
          <cell r="B38616" t="str">
            <v>PISTON PRINCIPAL CAMILLAS DE TRANSPORTE HILLMED HIDRAULICO DE 60 CM DE ALTO, CON SOPORTE INFERIOR, BASE DE ACERO INOXIDABLE CON SOPORTE DE HASTA 500 KILOGRAMOS.</v>
          </cell>
          <cell r="D38616" t="str">
            <v>UD</v>
          </cell>
          <cell r="F38616" t="str">
            <v>2223</v>
          </cell>
        </row>
        <row r="38617">
          <cell r="A38617">
            <v>849010241</v>
          </cell>
          <cell r="B38617" t="str">
            <v>SOBRE SUPERIOR DE CABECERA PARA CAMILLAS MARCA HILLMED CONSTRUIDO EN PLASTICO ABS CON DIMENSIONES 60X74 CM</v>
          </cell>
          <cell r="D38617" t="str">
            <v>UD</v>
          </cell>
          <cell r="F38617" t="str">
            <v>2223</v>
          </cell>
        </row>
        <row r="38618">
          <cell r="A38618">
            <v>849010242</v>
          </cell>
          <cell r="B38618" t="str">
            <v>PISTON DE CABECERA PARA CAMILLA HILMED HIDRAULICO DE 12 CM DE ALTO, CON SOPORTE INFERIOR Y ACCIONAMIENTO POR MEDIO DE BOTON, CON AGARRADERA, BASE DE ACERO INOXIDABLE</v>
          </cell>
          <cell r="D38618" t="str">
            <v>UD</v>
          </cell>
          <cell r="F38618" t="str">
            <v>2223</v>
          </cell>
        </row>
        <row r="38619">
          <cell r="A38619">
            <v>849010243</v>
          </cell>
          <cell r="B38619" t="str">
            <v>SOBRE SUPERIOR DE CABECERA PARA CAMILLA DE TRANSPORTE HILLMED CONSTRUIDO EN PLASTICO ABS CON DIMENSIONES 114X56X2 CM.</v>
          </cell>
          <cell r="D38619" t="str">
            <v>UD</v>
          </cell>
          <cell r="F38619" t="str">
            <v>2223</v>
          </cell>
        </row>
        <row r="38620">
          <cell r="A38620">
            <v>849010244</v>
          </cell>
          <cell r="B38620" t="str">
            <v>BARANDA COMPLETA PARA CAMILLA DE TRANSPORTE HILLMED DE PLASTICO ABS CON AGARRADERA Y MECANISMO DE SEGURIDAD PARA SUBIR Y BAJAR. DE 104X30 CM CON SISTEMA DE SEGURIDAD Y SOPORTE HORI</v>
          </cell>
          <cell r="D38620" t="str">
            <v>UD</v>
          </cell>
          <cell r="F38620" t="str">
            <v>2223</v>
          </cell>
        </row>
        <row r="38621">
          <cell r="A38621">
            <v>849010245</v>
          </cell>
          <cell r="B38621" t="str">
            <v>ESTRUCTURA COMPLETA CAMILLA DE TRANSPORTE HILLMED TAMAÑO: 2045MM (L) X 790MM (W).</v>
          </cell>
          <cell r="D38621" t="str">
            <v>UD</v>
          </cell>
          <cell r="F38621" t="str">
            <v>2223</v>
          </cell>
        </row>
        <row r="38622">
          <cell r="A38622">
            <v>849010246</v>
          </cell>
          <cell r="B38622" t="str">
            <v>RUEDA COMPLETA PARA CAMILLA DE TRANSPORTE HILLMED DE 15 CM DE DIAMETRO, ANTIDESLIZANTE, DE RODAJE DE HULE DE ALTO GRADO DE RESISTENCIA CON FRICCION CONSTANTE, CON SOPORTE DE METAL.</v>
          </cell>
          <cell r="D38622" t="str">
            <v>UD</v>
          </cell>
          <cell r="F38622" t="str">
            <v>2223</v>
          </cell>
        </row>
        <row r="38623">
          <cell r="A38623">
            <v>849010247</v>
          </cell>
          <cell r="B38623" t="str">
            <v>PATILLA PARA FRENO PARA CAMILLA DE TRANSPORTE HILLMED METALICA DE 30 CM DE LARGO CONSTRUIDA EN ACERO INOXIDABLE CON ORIFICIO CENTRAL PARA TORNILLO DE AGARRE CON IDENTIFICACION DE C</v>
          </cell>
          <cell r="D38623" t="str">
            <v>UD</v>
          </cell>
          <cell r="F38623" t="str">
            <v>2223</v>
          </cell>
        </row>
        <row r="38624">
          <cell r="A38624">
            <v>849010250</v>
          </cell>
          <cell r="B38624" t="str">
            <v>LONA PARA TOLDO DE 4,5 MTS DE ANCHO POR 11,5 MTS DE LARGO, LONA SINTETICA DE COLOR BLANCO.</v>
          </cell>
          <cell r="D38624" t="str">
            <v>UD</v>
          </cell>
          <cell r="F38624" t="str">
            <v>2223</v>
          </cell>
        </row>
        <row r="38625">
          <cell r="A38625">
            <v>849010251</v>
          </cell>
          <cell r="B38625" t="str">
            <v>REPUESTOS Y ACCESORIOS PARA ESTANTE EN ACERO INOXIDABLE, TIPO VITRINA</v>
          </cell>
          <cell r="D38625" t="str">
            <v>UD</v>
          </cell>
          <cell r="F38625" t="str">
            <v>2223</v>
          </cell>
        </row>
        <row r="38626">
          <cell r="A38626">
            <v>849010252</v>
          </cell>
          <cell r="B38626" t="str">
            <v>REPUESTOS Y ACCESORIOS PARA MUEBLE AEREO EN ACERO INOXIDABLE</v>
          </cell>
          <cell r="D38626" t="str">
            <v>UD</v>
          </cell>
          <cell r="F38626" t="str">
            <v>2223</v>
          </cell>
        </row>
        <row r="38627">
          <cell r="A38627">
            <v>849010253</v>
          </cell>
          <cell r="B38627" t="str">
            <v>REPUESTOS Y ACCESORIOS PARA  LAMPARA CUELLO DE GANSO</v>
          </cell>
          <cell r="D38627" t="str">
            <v>UD</v>
          </cell>
          <cell r="F38627" t="str">
            <v>2223</v>
          </cell>
        </row>
        <row r="38628">
          <cell r="A38628">
            <v>849010254</v>
          </cell>
          <cell r="B38628" t="str">
            <v>REPUESTOS Y ACCESORIOS PARA MESA PRONO</v>
          </cell>
          <cell r="D38628" t="str">
            <v>UD</v>
          </cell>
          <cell r="F38628" t="str">
            <v>2223</v>
          </cell>
        </row>
        <row r="38629">
          <cell r="A38629">
            <v>849010255</v>
          </cell>
          <cell r="B38629" t="str">
            <v>BATERIA PARA CAMA ELECTRICA DE HOSPITALIZACION, COMPATIBLE CON CAMA ELECTRICA  MARCA HILL ROM PARTE #167309</v>
          </cell>
          <cell r="D38629" t="str">
            <v>UD</v>
          </cell>
          <cell r="F38629" t="str">
            <v>2223</v>
          </cell>
        </row>
        <row r="38630">
          <cell r="A38630">
            <v>849010256</v>
          </cell>
          <cell r="B38630" t="str">
            <v>RUEDA DE DOBLE BANDA  ANTI PELUSA 15 CM DE DIAMETRO, COMPATIBLE CON CAMA ELECTRICA DE HOSPITALIZACION MARCA HILL ROM PARTE # HR900006.</v>
          </cell>
          <cell r="D38630" t="str">
            <v>UD</v>
          </cell>
          <cell r="F38630" t="str">
            <v>2223</v>
          </cell>
        </row>
        <row r="38631">
          <cell r="A38631">
            <v>849010257</v>
          </cell>
          <cell r="B38631" t="str">
            <v>RUEDA DE DOBLE BANDA ANTI PELUSA 15 CM DE DIAMETRO, CON  SISTEMA STEER PARA TRANSPORTE, COMPATIBLE CON CAMA ELECTRICA DE HOSPITALIZACION MARCA HILL ROM PARTE # HR900007.</v>
          </cell>
          <cell r="D38631" t="str">
            <v>UD</v>
          </cell>
          <cell r="F38631" t="str">
            <v>2223</v>
          </cell>
        </row>
        <row r="38632">
          <cell r="A38632">
            <v>849010258</v>
          </cell>
          <cell r="B38632" t="str">
            <v>QUINTA RUEDA ANTI PELUSA 15 CM DE DIAMETRO, COMPATIBLE CON CAMA ELECTRICA DE HOSPITALIZACION MARCA HILL ROM PARTE # HR900124</v>
          </cell>
          <cell r="D38632" t="str">
            <v>UD</v>
          </cell>
          <cell r="F38632" t="str">
            <v>2223</v>
          </cell>
        </row>
        <row r="38633">
          <cell r="A38633">
            <v>849010259</v>
          </cell>
          <cell r="B38633" t="str">
            <v>CABLE DE ALIMENTACION ELECTRICA CON ANCLAJE DE DOS PINES Y SELLO ANTIFUIDOS, COMPATIBLE CON CAMA ELECTRICA DE HOSPITALIZACION MARCA HILL ROM PARTE # HR900B104</v>
          </cell>
          <cell r="D38633" t="str">
            <v>UD</v>
          </cell>
          <cell r="F38633" t="str">
            <v>2223</v>
          </cell>
        </row>
        <row r="38634">
          <cell r="A38634">
            <v>849010260</v>
          </cell>
          <cell r="B38634" t="str">
            <v>CABECERA COMPLETA, COMPATIBLE CON CAMA ELECTRICA DE HOSPITALIZACION MARCA HILL ROM PARTE # HR900B079</v>
          </cell>
          <cell r="D38634" t="str">
            <v>UD</v>
          </cell>
          <cell r="F38634" t="str">
            <v>2223</v>
          </cell>
        </row>
        <row r="38635">
          <cell r="A38635">
            <v>849010261</v>
          </cell>
          <cell r="B38635" t="str">
            <v>PIECERA COMPLETA, COMPATIBLE CON CAMA ELECTRICA DE HOSPITALIZACION MARCA HILL ROM PARTE # HR900B080</v>
          </cell>
          <cell r="D38635" t="str">
            <v>UD</v>
          </cell>
          <cell r="F38635" t="str">
            <v>2223</v>
          </cell>
        </row>
        <row r="38636">
          <cell r="A38636">
            <v>849010262</v>
          </cell>
          <cell r="B38636" t="str">
            <v>FUENTE DE ALIMENTACION (PSU) DE 120 VOLTIOS CON SALIDAS PARA ALIMENTACION DE MOTORES, COMPATIBLE CON CAMA ELECTRICA DE HOSPITALIZACION MARCA HILL ROM PARTE # HR900047.</v>
          </cell>
          <cell r="D38636" t="str">
            <v>UD</v>
          </cell>
          <cell r="F38636" t="str">
            <v>2223</v>
          </cell>
        </row>
        <row r="38637">
          <cell r="A38637">
            <v>849010263</v>
          </cell>
          <cell r="B38637" t="str">
            <v>TARJETA DE CONTROL (PCB), COMPATIBLE CON CAMA ELECTRICA DE HOSPITALIZACION MARCA HILL ROM PARTE #167865</v>
          </cell>
          <cell r="D38637" t="str">
            <v>UD</v>
          </cell>
          <cell r="F38637" t="str">
            <v>2223</v>
          </cell>
        </row>
        <row r="38638">
          <cell r="A38638">
            <v>849010264</v>
          </cell>
          <cell r="B38638" t="str">
            <v>MOTOR DE ELEVACION (HI-LO) PARA UNA CARGA MAXIMA DE 250 KG, COMPATIBLE CON CAMA ELECTRICA DE HOSPITALIZACION MARCA HILL ROM PARTE # HR900B072</v>
          </cell>
          <cell r="D38638" t="str">
            <v>UD</v>
          </cell>
          <cell r="F38638" t="str">
            <v>2223</v>
          </cell>
        </row>
        <row r="38639">
          <cell r="A38639">
            <v>849010265</v>
          </cell>
          <cell r="B38639" t="str">
            <v>MOTOR DE CABECERA (FOWLER) PARA UNA CARGA MAXIMA DE 250 KG, COMPATIBLE CON CAMA ELECTRICA DE HOSPITALIZACION MARCA HILL ROM PARTE # HR900052.</v>
          </cell>
          <cell r="D38639" t="str">
            <v>UD</v>
          </cell>
          <cell r="F38639" t="str">
            <v>2223</v>
          </cell>
        </row>
        <row r="38640">
          <cell r="A38640">
            <v>849010266</v>
          </cell>
          <cell r="B38640" t="str">
            <v>MOTOR DE RODILLAS (GASH) PARA UNA CARGA MAXIMA DE 250 KG, COMPATIBLE CON CAMA ELECTRICA DE HOSPITALIZACION MARCA HILL ROM PARTE # HR900053</v>
          </cell>
          <cell r="D38640" t="str">
            <v>UD</v>
          </cell>
          <cell r="F38640" t="str">
            <v>2223</v>
          </cell>
        </row>
        <row r="38641">
          <cell r="A38641">
            <v>849010267</v>
          </cell>
          <cell r="B38641" t="str">
            <v>PEDAL DE ELEVACION CON CONTROL DE CLOQUEO, COMPATIBLE CON CAMA ELECTRICA DE HOSPITALIZACION MARCA HILL ROM PARTE # HR900123MM.</v>
          </cell>
          <cell r="D38641" t="str">
            <v>UD</v>
          </cell>
          <cell r="F38641" t="str">
            <v>2223</v>
          </cell>
        </row>
        <row r="38642">
          <cell r="A38642">
            <v>849010268</v>
          </cell>
          <cell r="B38642" t="str">
            <v>MODULO DE CONTROL DE MOVIMIENTOS AUXILIAR (LCU), COMPATIBLE CON CAMA ELECTRICA DE HOSPITALIZACION MARCA HILL ROM PARTE # HR900023</v>
          </cell>
          <cell r="D38642" t="str">
            <v>UD</v>
          </cell>
          <cell r="F38642" t="str">
            <v>2223</v>
          </cell>
        </row>
        <row r="38643">
          <cell r="A38643">
            <v>849010269</v>
          </cell>
          <cell r="B38643" t="str">
            <v>CONTROL REMOTO LATERAL (SCP), COMPATIBLE CON CAMA ELECTRICA DE HOSPITALIZACION MARCA HILL ROM PARTE # 170556S.</v>
          </cell>
          <cell r="D38643" t="str">
            <v>UD</v>
          </cell>
          <cell r="F38643" t="str">
            <v>2223</v>
          </cell>
        </row>
        <row r="38644">
          <cell r="A38644">
            <v>849010270</v>
          </cell>
          <cell r="B38644" t="str">
            <v>MEMBRANA DE CONTROL PARA BARANDA SUPERIOR DERECHA, COMPATIBLE CON CAMA ELECTRICA DE HOSPITALIZACION MARCA HILL ROM PARTE # HR900B077</v>
          </cell>
          <cell r="D38644" t="str">
            <v>UD</v>
          </cell>
          <cell r="F38644" t="str">
            <v>2223</v>
          </cell>
        </row>
        <row r="38645">
          <cell r="A38645">
            <v>849010271</v>
          </cell>
          <cell r="B38645" t="str">
            <v>MEMBRANA DE CONTROL PARA BARANDA SUPERIOR IZQUIERDA, COMPATIBLE CON CAMA ELECTRICA DE HOSPITALIZACION MARCA HILL ROM PARTE # HR900B078</v>
          </cell>
          <cell r="D38645" t="str">
            <v>UD</v>
          </cell>
          <cell r="F38645" t="str">
            <v>2223</v>
          </cell>
        </row>
        <row r="38646">
          <cell r="A38646">
            <v>849010272</v>
          </cell>
          <cell r="B38646" t="str">
            <v>BARANDA SUPERIOR DERECHA COMPLETA SIN CONTROLES PARA PACIENTE, COMPATIBLE CON CAMA ELECTRICA DE HOSPITALIZACION MARCA HILL ROM PARTE # HR900B034</v>
          </cell>
          <cell r="D38646" t="str">
            <v>UD</v>
          </cell>
          <cell r="F38646" t="str">
            <v>2223</v>
          </cell>
        </row>
        <row r="38647">
          <cell r="A38647">
            <v>849010273</v>
          </cell>
          <cell r="B38647" t="str">
            <v>BARANDA SUPERIOR IZQUIERDA COMPLETA SIN CONTROLES PARA PACIENTE, COMPATIBLE CON CAMA ELECTRICA DE HOSPITALIZACION MARCA HILL ROM PARTE # HR900B035</v>
          </cell>
          <cell r="D38647" t="str">
            <v>UD</v>
          </cell>
          <cell r="F38647" t="str">
            <v>2223</v>
          </cell>
        </row>
        <row r="38648">
          <cell r="A38648">
            <v>849010274</v>
          </cell>
          <cell r="B38648" t="str">
            <v>BARANDA SUPERIOR DERECHA COMPLETA CON CONTROLES PARA PACIENTE, COMPATIBLE CON CAMA ELECTRICA DE HOSPITALIZACION MARCA HILL ROM PARTE # HR900B073MM</v>
          </cell>
          <cell r="D38648" t="str">
            <v>UD</v>
          </cell>
          <cell r="F38648" t="str">
            <v>2223</v>
          </cell>
        </row>
        <row r="38649">
          <cell r="A38649">
            <v>849010275</v>
          </cell>
          <cell r="B38649" t="str">
            <v>BARANDA SUPERIOR IZQUIERDA COMPLETA CON CONTROLES PARA PACIENTE, COMPATIBLE CON CAMA ELECTRICA DE HOSPITALIZACION MARCA HILL ROM PARTE # HR900B074MM</v>
          </cell>
          <cell r="D38649" t="str">
            <v>UD</v>
          </cell>
          <cell r="F38649" t="str">
            <v>2223</v>
          </cell>
        </row>
        <row r="38650">
          <cell r="A38650">
            <v>849010276</v>
          </cell>
          <cell r="B38650" t="str">
            <v>BARANDA INFERIOR DERECHA COMPLETA, COMPATIBLE CON CAMA ELECTRICA DE HOSPITALIZACION MARCA HILL ROM PARTE # HR900B032.</v>
          </cell>
          <cell r="D38650" t="str">
            <v>UD</v>
          </cell>
          <cell r="F38650" t="str">
            <v>2223</v>
          </cell>
        </row>
        <row r="38651">
          <cell r="A38651">
            <v>849010277</v>
          </cell>
          <cell r="B38651" t="str">
            <v>BARANDA INFERIOR IZQUIERDA COMPLETA, COMPATIBLE CON CAMA ELECTRICA DE HOSPITALIZACION MARCA HILL ROM PARTE # HR900B033</v>
          </cell>
          <cell r="D38651" t="str">
            <v>UD</v>
          </cell>
          <cell r="F38651" t="str">
            <v>2223</v>
          </cell>
        </row>
        <row r="38652">
          <cell r="A38652">
            <v>849010278</v>
          </cell>
          <cell r="B38652" t="str">
            <v>JUEGO DE FAJAS DE SUJECION PARA CAMAS Y CAMILLAS HOSPITALARIAS</v>
          </cell>
          <cell r="D38652" t="str">
            <v>UD</v>
          </cell>
          <cell r="F38652" t="str">
            <v>2223</v>
          </cell>
        </row>
        <row r="38653">
          <cell r="A38653">
            <v>849010279</v>
          </cell>
          <cell r="B38653" t="str">
            <v>POSTE PORTA SUERO PARA CAMAS Y CAMILLAS HOSPITALARIAS</v>
          </cell>
          <cell r="D38653" t="str">
            <v>UD</v>
          </cell>
          <cell r="F38653" t="str">
            <v>2223</v>
          </cell>
        </row>
        <row r="38654">
          <cell r="A38654">
            <v>849010280</v>
          </cell>
          <cell r="B38654" t="str">
            <v>BANDEJA PERINATAL PARA MESA DE EXPLORACION GENERAL.</v>
          </cell>
          <cell r="D38654" t="str">
            <v>UD</v>
          </cell>
          <cell r="F38654" t="str">
            <v>2223</v>
          </cell>
        </row>
        <row r="38655">
          <cell r="A38655">
            <v>849010281</v>
          </cell>
          <cell r="B38655" t="str">
            <v>JUEGO DE PIERNERAS DE GOEPEL PARA MESA DE EXPLORACION GENERAL.</v>
          </cell>
          <cell r="D38655" t="str">
            <v>UD</v>
          </cell>
          <cell r="F38655" t="str">
            <v>2223</v>
          </cell>
        </row>
        <row r="38656">
          <cell r="A38656">
            <v>849030001</v>
          </cell>
          <cell r="B38656" t="str">
            <v>REPUESTOS Y ACCESORIOS PARA ARCHIVO MODULAR.</v>
          </cell>
          <cell r="D38656" t="str">
            <v>UD</v>
          </cell>
          <cell r="F38656" t="str">
            <v>2223</v>
          </cell>
        </row>
        <row r="38657">
          <cell r="A38657">
            <v>850230010</v>
          </cell>
          <cell r="B38657" t="str">
            <v>REPUESTOS Y ACCESORIOS PARA EQUIPO DE IMPRESION OFFSET.</v>
          </cell>
          <cell r="D38657" t="str">
            <v>UD</v>
          </cell>
          <cell r="F38657" t="str">
            <v>2223</v>
          </cell>
        </row>
        <row r="38658">
          <cell r="A38658">
            <v>850240001</v>
          </cell>
          <cell r="B38658" t="str">
            <v>FILTRO DE REVELADO PARA CTP</v>
          </cell>
          <cell r="D38658" t="str">
            <v>UD</v>
          </cell>
          <cell r="F38658" t="str">
            <v>2223</v>
          </cell>
        </row>
        <row r="38659">
          <cell r="A38659">
            <v>850240002</v>
          </cell>
          <cell r="B38659" t="str">
            <v>REPUESTOS Y ACCESORIOS PARA QUEMADOR DE PLANCHAS (CTP)</v>
          </cell>
          <cell r="D38659" t="str">
            <v>UD</v>
          </cell>
          <cell r="F38659" t="str">
            <v>2223</v>
          </cell>
        </row>
        <row r="38660">
          <cell r="A38660">
            <v>851010001</v>
          </cell>
          <cell r="B38660" t="str">
            <v>REPUESTOS Y ACCESORIOS PARA ESTACION TOPOGRAFICA TOTAL.</v>
          </cell>
          <cell r="D38660" t="str">
            <v>UD</v>
          </cell>
          <cell r="F38660" t="str">
            <v>2223</v>
          </cell>
        </row>
        <row r="38661">
          <cell r="A38661">
            <v>855010002</v>
          </cell>
          <cell r="B38661" t="str">
            <v>PUNTAS PARA DESTAQUEADORA</v>
          </cell>
          <cell r="D38661" t="str">
            <v>UD</v>
          </cell>
          <cell r="F38661" t="str">
            <v>2223</v>
          </cell>
        </row>
        <row r="38662">
          <cell r="A38662">
            <v>855030001</v>
          </cell>
          <cell r="B38662" t="str">
            <v>BATERIA PARA CAMARA FOTOGRAFICA  CANON  1060MAH.</v>
          </cell>
          <cell r="D38662" t="str">
            <v>UD</v>
          </cell>
          <cell r="F38662" t="str">
            <v>2223</v>
          </cell>
        </row>
        <row r="38663">
          <cell r="A38663">
            <v>855030002</v>
          </cell>
          <cell r="B38663" t="str">
            <v>REPUESTOS Y ACCESORIOS PARA CAMARA FOTOGRAFICA DIGITAL</v>
          </cell>
          <cell r="D38663" t="str">
            <v>UD</v>
          </cell>
          <cell r="F38663" t="str">
            <v>2223</v>
          </cell>
        </row>
        <row r="38664">
          <cell r="A38664">
            <v>855030003</v>
          </cell>
          <cell r="B38664" t="str">
            <v>OPTICA PROFESIONAL PARA CAMARA DE VIDEO Y CAMARA FOTOGRAFICA.</v>
          </cell>
          <cell r="D38664" t="str">
            <v>UD</v>
          </cell>
          <cell r="F38664" t="str">
            <v>2223</v>
          </cell>
        </row>
        <row r="38665">
          <cell r="A38665">
            <v>855030010</v>
          </cell>
          <cell r="B38665" t="str">
            <v>BATERIA MODELO LI-42B DE 3,7VDC, 740MAH MACRA OLYMPUS. PARA CAMARA FOTOGRAFICA.</v>
          </cell>
          <cell r="D38665" t="str">
            <v>UD</v>
          </cell>
          <cell r="F38665" t="str">
            <v>2223</v>
          </cell>
        </row>
        <row r="38666">
          <cell r="A38666">
            <v>855180300</v>
          </cell>
          <cell r="B38666" t="str">
            <v>MICROFILMADORA, REPUESTOS Y ACCESORIOS, SEGUN TIPO,CARACTERISTICAS Y ESPECIFICACIONES.</v>
          </cell>
          <cell r="D38666" t="str">
            <v>UD</v>
          </cell>
          <cell r="F38666" t="str">
            <v>2223</v>
          </cell>
        </row>
        <row r="38667">
          <cell r="A38667">
            <v>855180305</v>
          </cell>
          <cell r="B38667" t="str">
            <v>LECTOR DE ROLLOS, MAQUINA MICROFILMADORA,  REPUESTOS Y ACCESORIOS, SEGUN TIPO, CARACTERISTICAS Y               ESPECIFICACIONES.</v>
          </cell>
          <cell r="D38667" t="str">
            <v>UD</v>
          </cell>
          <cell r="F38667" t="str">
            <v>2223</v>
          </cell>
        </row>
        <row r="38668">
          <cell r="A38668">
            <v>855180400</v>
          </cell>
          <cell r="B38668" t="str">
            <v>MAQUINA CONFECCIONADORA DE ETIQUETAS AUTOADHERIBLES, REPUESTOS Y ACCESORIOS.</v>
          </cell>
          <cell r="D38668" t="str">
            <v>UD</v>
          </cell>
          <cell r="F38668" t="str">
            <v>2223</v>
          </cell>
        </row>
        <row r="38669">
          <cell r="A38669">
            <v>855180500</v>
          </cell>
          <cell r="B38669" t="str">
            <v>MAQUINA ETIQUETADORA AUTOMATICA, REPUESTOS Y ACCESORIOS, SEGUN CARACTERISTICAS Y ESPECIFICACIONES.</v>
          </cell>
          <cell r="D38669" t="str">
            <v>UD</v>
          </cell>
          <cell r="F38669" t="str">
            <v>2223</v>
          </cell>
        </row>
        <row r="38670">
          <cell r="A38670">
            <v>855180510</v>
          </cell>
          <cell r="B38670" t="str">
            <v>CILINDRO MAGNETICO PARA ADHERIR LAMINAS TROQUELADORAS FLEXIBLES, ACERO CON ALTO CONTENIDO DE CROMO, PARA MAQUINAS FLEXOGRAFICAS DE 7 PULG</v>
          </cell>
          <cell r="D38670" t="str">
            <v>UD</v>
          </cell>
          <cell r="F38670" t="str">
            <v>2223</v>
          </cell>
        </row>
        <row r="38671">
          <cell r="A38671">
            <v>855200464</v>
          </cell>
          <cell r="B38671" t="str">
            <v>KIT DE MANTENIMIENTO XEROX VERSLINK NUMERO DE PARTE 108R01490</v>
          </cell>
          <cell r="D38671" t="str">
            <v>UD</v>
          </cell>
          <cell r="F38671" t="str">
            <v>2223</v>
          </cell>
        </row>
        <row r="38672">
          <cell r="A38672">
            <v>855320001</v>
          </cell>
          <cell r="B38672" t="str">
            <v>TAMBOR DR-520 PARA IMPRESORA BROTHER HL-5250DN.</v>
          </cell>
          <cell r="D38672" t="str">
            <v>UD</v>
          </cell>
          <cell r="F38672" t="str">
            <v>2223</v>
          </cell>
        </row>
        <row r="38673">
          <cell r="A38673">
            <v>855320002</v>
          </cell>
          <cell r="B38673" t="str">
            <v>TAMBOR PARA IMPRESORA LASER MULTIFUNCIONAL, MARCA BROTHER, MODELO MFC-8440,  NUMERO DE PARTE DR-510.</v>
          </cell>
          <cell r="D38673" t="str">
            <v>UD</v>
          </cell>
          <cell r="F38673" t="str">
            <v>2223</v>
          </cell>
        </row>
        <row r="38674">
          <cell r="A38674">
            <v>855320003</v>
          </cell>
          <cell r="B38674" t="str">
            <v>UNIDAD FUSORA (DRUM, TAMBOR) PARA IMPRESORA LASER OKI B6300</v>
          </cell>
          <cell r="D38674" t="str">
            <v>UD</v>
          </cell>
          <cell r="F38674" t="str">
            <v>2223</v>
          </cell>
        </row>
        <row r="38675">
          <cell r="A38675">
            <v>855320004</v>
          </cell>
          <cell r="B38675" t="str">
            <v>CILINDRO P/ FOTOCOPIADORA XEROX  WORKCENTRE 5222/5225/5230, (DRUM CARTRIDGE) 101R00434.</v>
          </cell>
          <cell r="D38675" t="str">
            <v>UD</v>
          </cell>
          <cell r="F38675" t="str">
            <v>2223</v>
          </cell>
        </row>
        <row r="38676">
          <cell r="A38676">
            <v>855320005</v>
          </cell>
          <cell r="B38676" t="str">
            <v>FOTOCONDUCTOR PARA FOTOCOPIADORA MARCA RICOH 1515 MP161.</v>
          </cell>
          <cell r="D38676" t="str">
            <v>UD</v>
          </cell>
          <cell r="F38676" t="str">
            <v>2223</v>
          </cell>
        </row>
        <row r="38677">
          <cell r="A38677">
            <v>855320006</v>
          </cell>
          <cell r="B38677" t="str">
            <v>TAMBOR PARA FOTOCOPIADORA  KONICA MINOLTA PAGE PRO 1300 MF Y 1390 MF</v>
          </cell>
          <cell r="D38677" t="str">
            <v>UD</v>
          </cell>
          <cell r="F38677" t="str">
            <v>2223</v>
          </cell>
        </row>
        <row r="38678">
          <cell r="A38678">
            <v>855320007</v>
          </cell>
          <cell r="B38678" t="str">
            <v>TAMBOR PARA IMPRESORA BROTHER 8460N, COD. 2206.</v>
          </cell>
          <cell r="D38678" t="str">
            <v>UD</v>
          </cell>
          <cell r="F38678" t="str">
            <v>2223</v>
          </cell>
        </row>
        <row r="38679">
          <cell r="A38679">
            <v>855320008</v>
          </cell>
          <cell r="B38679" t="str">
            <v>RODILLO DE RETARDO ( RETARD ROLLER ), PARA FOTOCOPIADORA KYOCERA FS-3640MFP.</v>
          </cell>
          <cell r="D38679" t="str">
            <v>UD</v>
          </cell>
          <cell r="F38679" t="str">
            <v>2223</v>
          </cell>
        </row>
        <row r="38680">
          <cell r="A38680">
            <v>855320009</v>
          </cell>
          <cell r="B38680" t="str">
            <v>CONJUNTO DE RODILLO RECOGEDOR Y RODILO DE ALIMENTACION  DE LA UNIDAD DE ALIMENTACION DE PAPEL ( FEED HOLDER ASSY ), PARA FOTOCOPIADORA KYOCERA FS-3640MFP.</v>
          </cell>
          <cell r="D38680" t="str">
            <v>UD</v>
          </cell>
          <cell r="F38680" t="str">
            <v>2223</v>
          </cell>
        </row>
        <row r="38681">
          <cell r="A38681">
            <v>855320010</v>
          </cell>
          <cell r="B38681" t="str">
            <v>DRUM PARA IMPRESORA MULTIFUNCIONAL MARCA BROTHER MFC-7460DN.</v>
          </cell>
          <cell r="D38681" t="str">
            <v>UD</v>
          </cell>
          <cell r="F38681" t="str">
            <v>2223</v>
          </cell>
        </row>
        <row r="38682">
          <cell r="A38682">
            <v>855320011</v>
          </cell>
          <cell r="B38682" t="str">
            <v>KIT DE MANTENIMIENTO PARA IMPRESORA LASER MARCA XEROX MODELO PHASER 450.</v>
          </cell>
          <cell r="D38682" t="str">
            <v>UD</v>
          </cell>
          <cell r="F38682" t="str">
            <v>2223</v>
          </cell>
        </row>
        <row r="38683">
          <cell r="A38683">
            <v>855320012</v>
          </cell>
          <cell r="B38683" t="str">
            <v>CILINDRO MLT-R358/SEE PARA LA MULLIFUNCIONAL SANSUNG M5370LX</v>
          </cell>
          <cell r="D38683" t="str">
            <v>UD</v>
          </cell>
          <cell r="F38683" t="str">
            <v>2223</v>
          </cell>
        </row>
        <row r="38684">
          <cell r="A38684">
            <v>855320013</v>
          </cell>
          <cell r="B38684" t="str">
            <v>UNIDAD DE TAMBOR MODELO  DR-420  BROTHER  7060D.</v>
          </cell>
          <cell r="D38684" t="str">
            <v>UD</v>
          </cell>
          <cell r="F38684" t="str">
            <v>2223</v>
          </cell>
        </row>
        <row r="38685">
          <cell r="A38685">
            <v>855320014</v>
          </cell>
          <cell r="B38685" t="str">
            <v>RODAJE DE ALIMENTACION DE CASETTE  PARA FOTOCOPIADORA CCANON IR 2525</v>
          </cell>
          <cell r="D38685" t="str">
            <v>UD</v>
          </cell>
          <cell r="F38685" t="str">
            <v>2223</v>
          </cell>
        </row>
        <row r="38686">
          <cell r="A38686">
            <v>855320015</v>
          </cell>
          <cell r="B38686" t="str">
            <v>CUCHILLA DE REVELADO PARA FOTOCOPIADORA CANON IMAGE RUNNER 2525</v>
          </cell>
          <cell r="D38686" t="str">
            <v>UD</v>
          </cell>
          <cell r="F38686" t="str">
            <v>2223</v>
          </cell>
        </row>
        <row r="38687">
          <cell r="A38687">
            <v>855320016</v>
          </cell>
          <cell r="B38687" t="str">
            <v xml:space="preserve"> BLOCK CORONA PARA FOTOCOPIADORA ARM-317 NUMERO DE PARTE   SHARP AR-310KA1</v>
          </cell>
          <cell r="D38687" t="str">
            <v>UD</v>
          </cell>
          <cell r="F38687" t="str">
            <v>2223</v>
          </cell>
        </row>
        <row r="38688">
          <cell r="A38688">
            <v>855320017</v>
          </cell>
          <cell r="B38688" t="str">
            <v>UNIDAD DE FUSION PARA IMPRESORA OKI</v>
          </cell>
          <cell r="D38688" t="str">
            <v>UD</v>
          </cell>
          <cell r="F38688" t="str">
            <v>2223</v>
          </cell>
        </row>
        <row r="38689">
          <cell r="A38689">
            <v>855320018</v>
          </cell>
          <cell r="B38689" t="str">
            <v>UNIDAD DE FIJADO PARA IMPRESORA OKI MODELO MB491+ LP</v>
          </cell>
          <cell r="D38689" t="str">
            <v>UD</v>
          </cell>
          <cell r="F38689" t="str">
            <v>2223</v>
          </cell>
        </row>
        <row r="38690">
          <cell r="A38690">
            <v>855320019</v>
          </cell>
          <cell r="B38690" t="str">
            <v>DRUM PARA BROTHER MFC-8480 DN</v>
          </cell>
          <cell r="D38690" t="str">
            <v>UD</v>
          </cell>
          <cell r="F38690" t="str">
            <v>2223</v>
          </cell>
        </row>
        <row r="38691">
          <cell r="A38691">
            <v>855320020</v>
          </cell>
          <cell r="B38691" t="str">
            <v>CILINDRO PARA FAX MARCA BROTHER, MODELO INTELLIFAX 2820 / 2940</v>
          </cell>
          <cell r="D38691" t="str">
            <v>UD</v>
          </cell>
          <cell r="F38691" t="str">
            <v>2223</v>
          </cell>
        </row>
        <row r="38692">
          <cell r="A38692">
            <v>855320021</v>
          </cell>
          <cell r="B38692" t="str">
            <v>TAMBOR PARA IMPRESORA LEXMARK X364DN.</v>
          </cell>
          <cell r="D38692" t="str">
            <v>UD</v>
          </cell>
          <cell r="F38692" t="str">
            <v>2223</v>
          </cell>
        </row>
        <row r="38693">
          <cell r="A38693">
            <v>855320022</v>
          </cell>
          <cell r="B38693" t="str">
            <v>TAMBOR LEXMARK 500Z  (50F0Z00) PARA IMPRESORA.</v>
          </cell>
          <cell r="D38693" t="str">
            <v>UD</v>
          </cell>
          <cell r="F38693" t="str">
            <v>2223</v>
          </cell>
        </row>
        <row r="38694">
          <cell r="A38694">
            <v>855320023</v>
          </cell>
          <cell r="B38694" t="str">
            <v>TAMBOR  PARA IMPRESORA HP LASERJET PRO 400 MFP M 425 DN</v>
          </cell>
          <cell r="D38694" t="str">
            <v>UD</v>
          </cell>
          <cell r="F38694" t="str">
            <v>2223</v>
          </cell>
        </row>
        <row r="38695">
          <cell r="A38695">
            <v>855320024</v>
          </cell>
          <cell r="B38695" t="str">
            <v>PIN SOPORTE DE TRANSFERENCIA PARA FOTOCOPIADORA CANON IR2525.</v>
          </cell>
          <cell r="D38695" t="str">
            <v>UD</v>
          </cell>
          <cell r="F38695" t="str">
            <v>2223</v>
          </cell>
        </row>
        <row r="38696">
          <cell r="A38696">
            <v>855320025</v>
          </cell>
          <cell r="B38696" t="str">
            <v>RODILLO DE TRANSFERENCIA PARA FOTOCOPIADORA CANON IR2525</v>
          </cell>
          <cell r="D38696" t="str">
            <v>UD</v>
          </cell>
          <cell r="F38696" t="str">
            <v>2223</v>
          </cell>
        </row>
        <row r="38697">
          <cell r="A38697">
            <v>855320026</v>
          </cell>
          <cell r="B38697" t="str">
            <v>UNIDAD IMAGEN PARA IMPRESORA LASER MARCA SAMSUNG MODELO SL-M4580FX.   PARTE DE REFERENCIA NUMERO: MLT-R303.</v>
          </cell>
          <cell r="D38697" t="str">
            <v>UD</v>
          </cell>
          <cell r="F38697" t="str">
            <v>2223</v>
          </cell>
        </row>
        <row r="38698">
          <cell r="A38698">
            <v>855320027</v>
          </cell>
          <cell r="B38698" t="str">
            <v>UNIDAD DE IMAGEN PARA IMPRESORA LEXMARK LASER MULTIFUNCIONAL   (50F0Z00).</v>
          </cell>
          <cell r="D38698" t="str">
            <v>UD</v>
          </cell>
          <cell r="F38698" t="str">
            <v>2223</v>
          </cell>
        </row>
        <row r="38699">
          <cell r="A38699">
            <v>855320028</v>
          </cell>
          <cell r="B38699" t="str">
            <v>DRUM PARA IMPRESORA KYOCERA TK 312  ( MODELO TK-310-FS-2000D)</v>
          </cell>
          <cell r="D38699" t="str">
            <v>UD</v>
          </cell>
          <cell r="F38699" t="str">
            <v>2223</v>
          </cell>
        </row>
        <row r="38700">
          <cell r="A38700">
            <v>855320029</v>
          </cell>
          <cell r="B38700" t="str">
            <v>DRUM PARA IMPRESORA   SAMSUNG M4070</v>
          </cell>
          <cell r="D38700" t="str">
            <v>UD</v>
          </cell>
          <cell r="F38700" t="str">
            <v>2223</v>
          </cell>
        </row>
        <row r="38701">
          <cell r="A38701">
            <v>855320030</v>
          </cell>
          <cell r="B38701" t="str">
            <v>DRUM PARA IMPRESORA   BROTHER TN350  ( DR-350)</v>
          </cell>
          <cell r="D38701" t="str">
            <v>UD</v>
          </cell>
          <cell r="F38701" t="str">
            <v>2223</v>
          </cell>
        </row>
        <row r="38702">
          <cell r="A38702">
            <v>855320031</v>
          </cell>
          <cell r="B38702" t="str">
            <v>TAMBOR PARA IMPRESORA SAMSUNG ML1710</v>
          </cell>
          <cell r="D38702" t="str">
            <v>UD</v>
          </cell>
          <cell r="F38702" t="str">
            <v>2223</v>
          </cell>
        </row>
        <row r="38703">
          <cell r="A38703">
            <v>855320032</v>
          </cell>
          <cell r="B38703" t="str">
            <v>TAMBOR MARCA  DELL B3260/ B2360 / B3460/ B3465.</v>
          </cell>
          <cell r="D38703" t="str">
            <v>UD</v>
          </cell>
          <cell r="F38703" t="str">
            <v>2223</v>
          </cell>
        </row>
        <row r="38704">
          <cell r="A38704">
            <v>855320033</v>
          </cell>
          <cell r="B38704" t="str">
            <v>FUSOR  PARA IMPRESORA KONICA MINOLTA.  CODIGO DEL CONSUMIBLE: Nº PARTE A32P-PP3A-01 .</v>
          </cell>
          <cell r="D38704" t="str">
            <v>UD</v>
          </cell>
          <cell r="F38704" t="str">
            <v>2223</v>
          </cell>
        </row>
        <row r="38705">
          <cell r="A38705">
            <v>855320034</v>
          </cell>
          <cell r="B38705" t="str">
            <v>TAMBOR  PARA IMPRESORA MULTIFUNCIONAL KONICA MINOLTA.  CODIGO DE CONSUMIBLE  DR-P01.</v>
          </cell>
          <cell r="D38705" t="str">
            <v>UD</v>
          </cell>
          <cell r="F38705" t="str">
            <v>2223</v>
          </cell>
        </row>
        <row r="38706">
          <cell r="A38706">
            <v>855320035</v>
          </cell>
          <cell r="B38706" t="str">
            <v>DRUM PARA IMPRESORA MARCA LEXMARK MODELO E352 DN / MS315DN.</v>
          </cell>
          <cell r="D38706" t="str">
            <v>UD</v>
          </cell>
          <cell r="F38706" t="str">
            <v>2206</v>
          </cell>
        </row>
        <row r="38707">
          <cell r="A38707">
            <v>855320036</v>
          </cell>
          <cell r="B38707" t="str">
            <v xml:space="preserve"> KIT DE MANTENIMIENTO PARA IMPRESORA KYOCERA.</v>
          </cell>
          <cell r="D38707" t="str">
            <v>UD</v>
          </cell>
          <cell r="F38707" t="str">
            <v>2223</v>
          </cell>
        </row>
        <row r="38708">
          <cell r="A38708">
            <v>855320037</v>
          </cell>
          <cell r="B38708" t="str">
            <v>DRUM PARA LEXMARK E 360 ( FOTOCONDUCTOR E260X22G).</v>
          </cell>
          <cell r="D38708" t="str">
            <v>UD</v>
          </cell>
          <cell r="F38708" t="str">
            <v>2223</v>
          </cell>
        </row>
        <row r="38709">
          <cell r="A38709">
            <v>855320038</v>
          </cell>
          <cell r="B38709" t="str">
            <v>DRUM CANON GPR  34/35 IR2520/2525/2530/2535 140K</v>
          </cell>
          <cell r="D38709" t="str">
            <v>UD</v>
          </cell>
          <cell r="F38709" t="str">
            <v>2223</v>
          </cell>
        </row>
        <row r="38710">
          <cell r="A38710">
            <v>855320039</v>
          </cell>
          <cell r="B38710" t="str">
            <v>DRUM  P/ PANASONIC KX-FAD93.</v>
          </cell>
          <cell r="D38710" t="str">
            <v>UD</v>
          </cell>
          <cell r="F38710" t="str">
            <v>2223</v>
          </cell>
        </row>
        <row r="38711">
          <cell r="A38711">
            <v>855320040</v>
          </cell>
          <cell r="B38711" t="str">
            <v>TAMBOR PARA FOTOCOPIADORA CANON IR 2200</v>
          </cell>
          <cell r="D38711" t="str">
            <v>UD</v>
          </cell>
          <cell r="F38711" t="str">
            <v>2223</v>
          </cell>
        </row>
        <row r="38712">
          <cell r="A38712">
            <v>855320041</v>
          </cell>
          <cell r="B38712" t="str">
            <v>TAMBOR PARA UNA IMPRESORA MULTIFUNCIONAL, MARCA CANNON, MODELO IMAGE RUNNER 1025IF.</v>
          </cell>
          <cell r="D38712" t="str">
            <v>UD</v>
          </cell>
          <cell r="F38712" t="str">
            <v>2223</v>
          </cell>
        </row>
        <row r="38713">
          <cell r="A38713">
            <v>855320042</v>
          </cell>
          <cell r="B38713" t="str">
            <v>TAMBOR -CILINDRO, PARA FOTOCOPIADORA MARCA CANNON , MODELO IR 3225.</v>
          </cell>
          <cell r="D38713" t="str">
            <v>UD</v>
          </cell>
          <cell r="F38713" t="str">
            <v>2223</v>
          </cell>
        </row>
        <row r="38714">
          <cell r="A38714">
            <v>855320043</v>
          </cell>
          <cell r="B38714" t="str">
            <v>KIT O TAMBOR DE MANTENIMIENTO PARA IMPRESORA KYOCERA MODELO M3550IDN PARTE TK-3122.</v>
          </cell>
          <cell r="D38714" t="str">
            <v>UD</v>
          </cell>
          <cell r="F38714" t="str">
            <v>2223</v>
          </cell>
        </row>
        <row r="38715">
          <cell r="A38715">
            <v>855320044</v>
          </cell>
          <cell r="B38715" t="str">
            <v>KIT O TAMBOR DE MANTENIMIENTO PARA IMPRESORA KYOCERA MODELO P20135DN PARTE TK-172.</v>
          </cell>
          <cell r="D38715" t="str">
            <v>UD</v>
          </cell>
          <cell r="F38715" t="str">
            <v>2223</v>
          </cell>
        </row>
        <row r="38716">
          <cell r="A38716">
            <v>855320045</v>
          </cell>
          <cell r="B38716" t="str">
            <v>KIT DE MANTENIMIENTO O TAMBOR PARA  IMPRESOTA KONICA MINOLTA, MODELO BIZHUB 423/363/283/223.</v>
          </cell>
          <cell r="D38716" t="str">
            <v>UD</v>
          </cell>
          <cell r="F38716" t="str">
            <v>2223</v>
          </cell>
        </row>
        <row r="38717">
          <cell r="A38717">
            <v>855320046</v>
          </cell>
          <cell r="B38717" t="str">
            <v>TAMBOR  ( CILINDRO )  DK-170,  PARA FOTOCOPIADORA KYOCERA</v>
          </cell>
          <cell r="D38717" t="str">
            <v>UD</v>
          </cell>
          <cell r="F38717" t="str">
            <v>2223</v>
          </cell>
        </row>
        <row r="38718">
          <cell r="A38718">
            <v>855320047</v>
          </cell>
          <cell r="B38718" t="str">
            <v>UNIDAD DE REVELADO  DV-1142, PARA FOTOCOPIADORA KYOCERA FS-1135MFP.</v>
          </cell>
          <cell r="D38718" t="str">
            <v>UD</v>
          </cell>
          <cell r="F38718" t="str">
            <v>2223</v>
          </cell>
        </row>
        <row r="38719">
          <cell r="A38719">
            <v>855320048</v>
          </cell>
          <cell r="B38719" t="str">
            <v>UNIDAD FUSORA FK-170,  PARA FOTOCOPIADORA KYOCERA FS-1135MFP.</v>
          </cell>
          <cell r="D38719" t="str">
            <v>UD</v>
          </cell>
          <cell r="F38719" t="str">
            <v>2223</v>
          </cell>
        </row>
        <row r="38720">
          <cell r="A38720">
            <v>855320049</v>
          </cell>
          <cell r="B38720" t="str">
            <v>RODILLO DE RETARDO ( RETARD ROLLER ), PARA FOTOCOPIADORA KYOCERA FS-1135MFP.</v>
          </cell>
          <cell r="D38720" t="str">
            <v>UD</v>
          </cell>
          <cell r="F38720" t="str">
            <v>2223</v>
          </cell>
        </row>
        <row r="38721">
          <cell r="A38721">
            <v>855320050</v>
          </cell>
          <cell r="B38721" t="str">
            <v>RODILLO DE ALIMENTACION ( PULLEY FEED ), PARA FOTOCOPIADORA KYOCERA FS-1135MFP.</v>
          </cell>
          <cell r="D38721" t="str">
            <v>UD</v>
          </cell>
          <cell r="F38721" t="str">
            <v>2223</v>
          </cell>
        </row>
        <row r="38722">
          <cell r="A38722">
            <v>855320051</v>
          </cell>
          <cell r="B38722" t="str">
            <v>TAMBOR PARA IMPRESORA KYOCERA DK-150-KM2810-2820</v>
          </cell>
          <cell r="D38722" t="str">
            <v>UD</v>
          </cell>
          <cell r="F38722" t="str">
            <v>2223</v>
          </cell>
        </row>
        <row r="38723">
          <cell r="A38723">
            <v>855320052</v>
          </cell>
          <cell r="B38723" t="str">
            <v>DRUM (TAMBOR) DR-400 PARA MULTIFUNCIONAL BROTHER 5750E.</v>
          </cell>
          <cell r="D38723" t="str">
            <v>UD</v>
          </cell>
          <cell r="F38723" t="str">
            <v>2223</v>
          </cell>
        </row>
        <row r="38724">
          <cell r="A38724">
            <v>855320053</v>
          </cell>
          <cell r="B38724" t="str">
            <v>DRUM (TAMBOR) DR-510 PARA MULTIFUNCIONAL BROTHER MFC-8220.</v>
          </cell>
          <cell r="D38724" t="str">
            <v>UD</v>
          </cell>
          <cell r="F38724" t="str">
            <v>2223</v>
          </cell>
        </row>
        <row r="38725">
          <cell r="A38725">
            <v>855320054</v>
          </cell>
          <cell r="B38725" t="str">
            <v>UNIDAD DE IMAGEN (DRUM, TAMBOR) PARA MULTIFUNCIONAL KONICA MINOLTA MAGICOLOR 4690MF, NEGRA</v>
          </cell>
          <cell r="D38725" t="str">
            <v>UD</v>
          </cell>
          <cell r="F38725" t="str">
            <v>2223</v>
          </cell>
        </row>
        <row r="38726">
          <cell r="A38726">
            <v>855320055</v>
          </cell>
          <cell r="B38726" t="str">
            <v>UNIDAD DE IMAGEN (DRUM, TAMBOR) PARA MULTIFUNCIONAL KONICA MINOLTA MAGICOLOR 4690MF, COLOR AMARILLO.</v>
          </cell>
          <cell r="D38726" t="str">
            <v>UD</v>
          </cell>
          <cell r="F38726" t="str">
            <v>2223</v>
          </cell>
        </row>
        <row r="38727">
          <cell r="A38727">
            <v>855320056</v>
          </cell>
          <cell r="B38727" t="str">
            <v>UNIDAD DE IMAGEN (DRUM, TAMBOR) PARA MULTIFUNCIONAL KONICA MINOLTA MAGICOLOR 4690MF, COLOR MAGENTA.</v>
          </cell>
          <cell r="D38727" t="str">
            <v>UD</v>
          </cell>
          <cell r="F38727" t="str">
            <v>2223</v>
          </cell>
        </row>
        <row r="38728">
          <cell r="A38728">
            <v>855320057</v>
          </cell>
          <cell r="B38728" t="str">
            <v>UNIDAD DE IMAGEN (DRUM, TAMBOR) PARA MULTIFUNCIONAL KONICA MINOLTA MAGICOLOR 4690MF, COLOR CYAN</v>
          </cell>
          <cell r="D38728" t="str">
            <v>UD</v>
          </cell>
          <cell r="F38728" t="str">
            <v>2223</v>
          </cell>
        </row>
        <row r="38729">
          <cell r="A38729">
            <v>855320058</v>
          </cell>
          <cell r="B38729" t="str">
            <v>UNIDAD FUSORA (DRUM, TAMBOR) PARA FOTOCOPIADORA SHARP AR-M237</v>
          </cell>
          <cell r="D38729" t="str">
            <v>UD</v>
          </cell>
          <cell r="F38729" t="str">
            <v>2223</v>
          </cell>
        </row>
        <row r="38730">
          <cell r="A38730">
            <v>855320059</v>
          </cell>
          <cell r="B38730" t="str">
            <v>TAMBOR (DRUM) PARA  MULTIFUNCIONAL BROTHER DCP-8080DN  (DR-620)</v>
          </cell>
          <cell r="D38730" t="str">
            <v>UD</v>
          </cell>
          <cell r="F38730" t="str">
            <v>2223</v>
          </cell>
        </row>
        <row r="38731">
          <cell r="A38731">
            <v>855320060</v>
          </cell>
          <cell r="B38731" t="str">
            <v>CILINDRO PARA FOTOCOPIADORA XEROX 5655</v>
          </cell>
          <cell r="D38731" t="str">
            <v>UD</v>
          </cell>
          <cell r="F38731" t="str">
            <v>2223</v>
          </cell>
        </row>
        <row r="38732">
          <cell r="A38732">
            <v>855320061</v>
          </cell>
          <cell r="B38732" t="str">
            <v>CILINDRO PARA FOTOCOPIADORA MARCA XEROX, MODELO WORK CENTRE 4118</v>
          </cell>
          <cell r="D38732" t="str">
            <v>UD</v>
          </cell>
          <cell r="F38732" t="str">
            <v>2223</v>
          </cell>
        </row>
        <row r="38733">
          <cell r="A38733">
            <v>855320062</v>
          </cell>
          <cell r="B38733" t="str">
            <v>CILINDRO PARA FOTOCOPIADORA MARCA XEROX, MODELO WCP 412</v>
          </cell>
          <cell r="D38733" t="str">
            <v>UD</v>
          </cell>
          <cell r="F38733" t="str">
            <v>2223</v>
          </cell>
        </row>
        <row r="38734">
          <cell r="A38734">
            <v>855320064</v>
          </cell>
          <cell r="B38734" t="str">
            <v>FUSOR PARA MULTIFUNCIONAL CANON  IMAGE RUNNER 1023IF - 1025IF</v>
          </cell>
          <cell r="D38734" t="str">
            <v>UD</v>
          </cell>
          <cell r="F38734" t="str">
            <v>2223</v>
          </cell>
        </row>
        <row r="38735">
          <cell r="A38735">
            <v>855320065</v>
          </cell>
          <cell r="B38735" t="str">
            <v>TAMBOR PARA IMPRESORA MULTIFUNCIONAL XEROX  MODELOS COPYCENTER 123, 128, 133, WORKCENTER 123, 128, 133, WORKCENTER PRO 123, 128, 133.</v>
          </cell>
          <cell r="D38735" t="str">
            <v>UD</v>
          </cell>
          <cell r="F38735" t="str">
            <v>2223</v>
          </cell>
        </row>
        <row r="38736">
          <cell r="A38736">
            <v>855320066</v>
          </cell>
          <cell r="B38736" t="str">
            <v>CILINDRO PARA TONER DE IMPRESORA XEROX , MODELOS COPYCENTRE 123 / 128 / 133 .</v>
          </cell>
          <cell r="D38736" t="str">
            <v>UD</v>
          </cell>
          <cell r="F38736" t="str">
            <v>2223</v>
          </cell>
        </row>
        <row r="38737">
          <cell r="A38737">
            <v>855320067</v>
          </cell>
          <cell r="B38737" t="str">
            <v>UNIDAD DE IMAGEN (DRUM, TAMBOR) PARA MULTIFUNCIONAL KONICA MINOLTA PAGEPRO 1300 SERIES, COLOR NEGRO.</v>
          </cell>
          <cell r="D38737" t="str">
            <v>UD</v>
          </cell>
          <cell r="F38737" t="str">
            <v>2223</v>
          </cell>
        </row>
        <row r="38738">
          <cell r="A38738">
            <v>855320068</v>
          </cell>
          <cell r="B38738" t="str">
            <v>CILINDRO (DRUM)  PARA IMPRESORA   MULTIFUNCIONAL,  MARCA  BROTHER , MODELO MFC 8710DW/ 8910DW/ HL-5440D / 5450DN / 5470 DW/ 5470 DWT/ 6180DW / 6180WT. DR 720</v>
          </cell>
          <cell r="D38738" t="str">
            <v>UD</v>
          </cell>
          <cell r="F38738" t="str">
            <v>2223</v>
          </cell>
        </row>
        <row r="38739">
          <cell r="A38739">
            <v>855320069</v>
          </cell>
          <cell r="B38739" t="str">
            <v>UNIDAD FUSORA (DRUM, TAMBOR) PARA FOTOCOPIADORA  XEROX WORK CENTRE 4250/4260</v>
          </cell>
          <cell r="D38739" t="str">
            <v>UD</v>
          </cell>
          <cell r="F38739" t="str">
            <v>2223</v>
          </cell>
        </row>
        <row r="38740">
          <cell r="A38740">
            <v>855320070</v>
          </cell>
          <cell r="B38740" t="str">
            <v>FUSOR PARA FOTOCOPIADORA MULTIFUNCIONAL, MARCA XEROX, MODELO WORK CENTRE 5632.</v>
          </cell>
          <cell r="D38740" t="str">
            <v>UD</v>
          </cell>
          <cell r="F38740" t="str">
            <v>2223</v>
          </cell>
        </row>
        <row r="38741">
          <cell r="A38741">
            <v>855320071</v>
          </cell>
          <cell r="B38741" t="str">
            <v>DRUM CARTRIDGE (TAMBOR) MODELO DR-P01, PARA FOTOCOPIADORA KONICA-MINOLTA MODELOS  BIZHUB 20 / BIZHUB 20P.</v>
          </cell>
          <cell r="D38741" t="str">
            <v>UD</v>
          </cell>
          <cell r="F38741" t="str">
            <v>2223</v>
          </cell>
        </row>
        <row r="38742">
          <cell r="A38742">
            <v>855320072</v>
          </cell>
          <cell r="B38742" t="str">
            <v>CILINDRO PARA FOTOCOPIADORA MULTIFUNCIONAL, MARCA XEROX, MODELO WORK CENTRE 5632.</v>
          </cell>
          <cell r="D38742" t="str">
            <v>UD</v>
          </cell>
          <cell r="F38742" t="str">
            <v>2223</v>
          </cell>
        </row>
        <row r="38743">
          <cell r="A38743">
            <v>855320073</v>
          </cell>
          <cell r="B38743" t="str">
            <v>TAMBOR (DRUM) PARA FOTOCOPIADORA MARCA RICOH MODEL0 AFICIO MP4001 (OPC DRUM MP 500).</v>
          </cell>
          <cell r="D38743" t="str">
            <v>UD</v>
          </cell>
          <cell r="F38743" t="str">
            <v>2223</v>
          </cell>
        </row>
        <row r="38744">
          <cell r="A38744">
            <v>855320074</v>
          </cell>
          <cell r="B38744" t="str">
            <v>UNIDAD DE TAMBOR  ( CILINDRO ) 13R0589,  PARA FOTOCOPIADORA XEROX WORKCENTRE M118.</v>
          </cell>
          <cell r="D38744" t="str">
            <v>UD</v>
          </cell>
          <cell r="F38744" t="str">
            <v>2223</v>
          </cell>
        </row>
        <row r="38745">
          <cell r="A38745">
            <v>855320075</v>
          </cell>
          <cell r="B38745" t="str">
            <v>CILINDRO PARA FOTOCOPIADORA KONICA MINOLTA BIZHUB 552 CAPACIDAD DE 345.000 PAGS</v>
          </cell>
          <cell r="D38745" t="str">
            <v>UD</v>
          </cell>
          <cell r="F38745" t="str">
            <v>2223</v>
          </cell>
        </row>
        <row r="38746">
          <cell r="A38746">
            <v>855320076</v>
          </cell>
          <cell r="B38746" t="str">
            <v>UNIDAD DE IMAGEN (DRUM,TAMBOR) PARA MULTIFUNCIONAL XEROX WORKCENTRE 3615-3655 Y PHASER 3610, PARTE: 113R0773</v>
          </cell>
          <cell r="D38746" t="str">
            <v>UD</v>
          </cell>
          <cell r="F38746" t="str">
            <v>2223</v>
          </cell>
        </row>
        <row r="38747">
          <cell r="A38747">
            <v>855320077</v>
          </cell>
          <cell r="B38747" t="str">
            <v>CILINDRO (TAMBOR) PARA FOTOCOPIADORA XEROX WORK CENTRE WCP 5325.</v>
          </cell>
          <cell r="D38747" t="str">
            <v>UD</v>
          </cell>
          <cell r="F38747" t="str">
            <v>2223</v>
          </cell>
        </row>
        <row r="38748">
          <cell r="A38748">
            <v>855320078</v>
          </cell>
          <cell r="B38748" t="str">
            <v>TAMBOR (DRUM) PARA  MULTIFUNCIONAL MP301, RICOH.</v>
          </cell>
          <cell r="D38748" t="str">
            <v>UD</v>
          </cell>
          <cell r="F38748" t="str">
            <v>2223</v>
          </cell>
        </row>
        <row r="38749">
          <cell r="A38749">
            <v>855320079</v>
          </cell>
          <cell r="B38749" t="str">
            <v>CILINDRO ( TAMBOR),PARA FOTOCOPIADORA MARCA TOSHIBA  E-STUDIO- 477SL-5275.</v>
          </cell>
          <cell r="D38749" t="str">
            <v>UD</v>
          </cell>
          <cell r="F38749" t="str">
            <v>2223</v>
          </cell>
        </row>
        <row r="38750">
          <cell r="A38750">
            <v>855320080</v>
          </cell>
          <cell r="B38750" t="str">
            <v>TAMBOR (DRUM) PARA IMPRESORA MULTIFUNCIONAL MARCA OKI MODELO B410 / B420 / B430 / B440 / MB 460 / MB470 / MB480.</v>
          </cell>
          <cell r="D38750" t="str">
            <v>UD</v>
          </cell>
          <cell r="F38750" t="str">
            <v>2223</v>
          </cell>
        </row>
        <row r="38751">
          <cell r="A38751">
            <v>855320081</v>
          </cell>
          <cell r="B38751" t="str">
            <v>KIT COMPLETO PARA MANTENIMIENTO DE FOTOCOPIADORAS RICOH.</v>
          </cell>
          <cell r="D38751" t="str">
            <v>UD</v>
          </cell>
          <cell r="F38751" t="str">
            <v>2223</v>
          </cell>
        </row>
        <row r="38752">
          <cell r="A38752">
            <v>855320082</v>
          </cell>
          <cell r="B38752" t="str">
            <v>CILINDRO ORIGINAL PARA FOTOCOPIADORA, MARCA KONICA MINOLTA, MODELO 554E.</v>
          </cell>
          <cell r="D38752" t="str">
            <v>UD</v>
          </cell>
          <cell r="F38752" t="str">
            <v>2223</v>
          </cell>
        </row>
        <row r="38753">
          <cell r="A38753">
            <v>855320083</v>
          </cell>
          <cell r="B38753" t="str">
            <v>BLACK DEVELOPER (DESARROLLADOR NEGRO) ORIGINAL PARA FOTOCOPIADORA, MARCA KONICA MINOLTA, MODELO 554E.</v>
          </cell>
          <cell r="D38753" t="str">
            <v>UD</v>
          </cell>
          <cell r="F38753" t="str">
            <v>2223</v>
          </cell>
        </row>
        <row r="38754">
          <cell r="A38754">
            <v>855320084</v>
          </cell>
          <cell r="B38754" t="str">
            <v>KIT DE MANTENIMIENTO CON FUSOR  PARA IMPRESORA HP.  CODIGO  HP B3M77A.</v>
          </cell>
          <cell r="D38754" t="str">
            <v>UD</v>
          </cell>
          <cell r="F38754" t="str">
            <v>2223</v>
          </cell>
        </row>
        <row r="38755">
          <cell r="A38755">
            <v>855320085</v>
          </cell>
          <cell r="B38755" t="str">
            <v>RODILLO RECOGEDOR DE PAPAEL ( PULLEY PICK UP ), PARA FOTOCOPIADORA KYOCERA FS-1135MFP.</v>
          </cell>
          <cell r="D38755" t="str">
            <v>UD</v>
          </cell>
          <cell r="F38755" t="str">
            <v>2223</v>
          </cell>
        </row>
        <row r="38756">
          <cell r="A38756">
            <v>855320086</v>
          </cell>
          <cell r="B38756" t="str">
            <v>CABLE DE ENSAMBLE DE INTERFACE  ( CONN CORD ASSY ), PARA FOTOCOPIADORA KYOCERA FS-1135MFP.</v>
          </cell>
          <cell r="D38756" t="str">
            <v>UD</v>
          </cell>
          <cell r="F38756" t="str">
            <v>2223</v>
          </cell>
        </row>
        <row r="38757">
          <cell r="A38757">
            <v>855320087</v>
          </cell>
          <cell r="B38757" t="str">
            <v>UNIDAD DE TAMBOR  ( CILINDRO )  DK-320,  PARA FOTOCOPIADORA KYOCERA FS-3640MFP.</v>
          </cell>
          <cell r="D38757" t="str">
            <v>UD</v>
          </cell>
          <cell r="F38757" t="str">
            <v>2223</v>
          </cell>
        </row>
        <row r="38758">
          <cell r="A38758">
            <v>855320088</v>
          </cell>
          <cell r="B38758" t="str">
            <v>UNIDAD FUSORA FK-350,   PARA FOTOCOPIADORA KYOCERA FS-3640MFP.</v>
          </cell>
          <cell r="D38758" t="str">
            <v>UD</v>
          </cell>
          <cell r="F38758" t="str">
            <v>2223</v>
          </cell>
        </row>
        <row r="38759">
          <cell r="A38759">
            <v>855320089</v>
          </cell>
          <cell r="B38759" t="str">
            <v>UNIDAD DE REVELADO  DV-352,  PARA FOTOCOPIADORA KYOCERA FS-3640MFP.</v>
          </cell>
          <cell r="D38759" t="str">
            <v>UD</v>
          </cell>
          <cell r="F38759" t="str">
            <v>2223</v>
          </cell>
        </row>
        <row r="38760">
          <cell r="A38760">
            <v>855320090</v>
          </cell>
          <cell r="B38760" t="str">
            <v>UNIDAD DE TAMBOR O DRUM PARA IMPRESORA MULTIFUINCIONAL SAMSUNG PRO XPRESS M3820ND. COMPATIBLE CON M3320, M3370, M3820, M3870, M4020, M402.</v>
          </cell>
          <cell r="D38760" t="str">
            <v>UD</v>
          </cell>
          <cell r="F38760" t="str">
            <v>2223</v>
          </cell>
        </row>
        <row r="38761">
          <cell r="A38761">
            <v>855320091</v>
          </cell>
          <cell r="B38761" t="str">
            <v>TAMBOR (FUSOR) TN450 PARA FAX BROTHER, MODELO INTELLIFAX 2840.</v>
          </cell>
          <cell r="D38761" t="str">
            <v>UD</v>
          </cell>
          <cell r="F38761" t="str">
            <v>2223</v>
          </cell>
        </row>
        <row r="38762">
          <cell r="A38762">
            <v>855320092</v>
          </cell>
          <cell r="B38762" t="str">
            <v>FOTOCONDUCTOR (FUSOR) PARA IMPRESORA LEXMARK X340, X342.</v>
          </cell>
          <cell r="D38762" t="str">
            <v>UD</v>
          </cell>
          <cell r="F38762" t="str">
            <v>2223</v>
          </cell>
        </row>
        <row r="38763">
          <cell r="A38763">
            <v>855320093</v>
          </cell>
          <cell r="B38763" t="str">
            <v>KIT MANTENIMIENTO LASER  IMPRESORA RICOH.  CODIGO 406068.</v>
          </cell>
          <cell r="D38763" t="str">
            <v>UD</v>
          </cell>
          <cell r="F38763" t="str">
            <v>2223</v>
          </cell>
        </row>
        <row r="38764">
          <cell r="A38764">
            <v>855320094</v>
          </cell>
          <cell r="B38764" t="str">
            <v>KIT MANTENIMIENTO COPIADORA IMPRESORA RICOH.   CODIGO 406795.</v>
          </cell>
          <cell r="D38764" t="str">
            <v>UD</v>
          </cell>
          <cell r="F38764" t="str">
            <v>2223</v>
          </cell>
        </row>
        <row r="38765">
          <cell r="A38765">
            <v>855320095</v>
          </cell>
          <cell r="B38765" t="str">
            <v>UNIDAD DE TRANSFERENCIA  IMPRESORA RICOH.  CODIGO 406067.</v>
          </cell>
          <cell r="D38765" t="str">
            <v>UD</v>
          </cell>
          <cell r="F38765" t="str">
            <v>2223</v>
          </cell>
        </row>
        <row r="38766">
          <cell r="A38766">
            <v>855320096</v>
          </cell>
          <cell r="B38766" t="str">
            <v>BOTE RESIDUAL   IMPRESORA RICOH.  CODIGO 406066.</v>
          </cell>
          <cell r="D38766" t="str">
            <v>UD</v>
          </cell>
          <cell r="F38766" t="str">
            <v>2223</v>
          </cell>
        </row>
        <row r="38767">
          <cell r="A38767">
            <v>855320097</v>
          </cell>
          <cell r="B38767" t="str">
            <v>UNIDAD DE TRANSFERENCIA PARA IMPRESORA HP LASERJET.  CODIGO RM1-1885-020CN.</v>
          </cell>
          <cell r="D38767" t="str">
            <v>UD</v>
          </cell>
          <cell r="F38767" t="str">
            <v>2223</v>
          </cell>
        </row>
        <row r="38768">
          <cell r="A38768">
            <v>855320098</v>
          </cell>
          <cell r="B38768" t="str">
            <v>CILINDRO PARA  LASER XEROX WORK CENTRE 3225.</v>
          </cell>
          <cell r="D38768" t="str">
            <v>UD</v>
          </cell>
          <cell r="F38768" t="str">
            <v>2223</v>
          </cell>
        </row>
        <row r="38769">
          <cell r="A38769">
            <v>855320099</v>
          </cell>
          <cell r="B38769" t="str">
            <v>KIT DE MANTENIMIENTO PARA IMPRESORA SAMSUNG PROXPRESS M4072FD.</v>
          </cell>
          <cell r="D38769" t="str">
            <v>UD</v>
          </cell>
          <cell r="F38769" t="str">
            <v>2223</v>
          </cell>
        </row>
        <row r="38770">
          <cell r="A38770">
            <v>855320100</v>
          </cell>
          <cell r="B38770" t="str">
            <v xml:space="preserve">CLUTCH ADF PARA MULTIFUNCIONAL KYOCERA FS-3640MFP  
</v>
          </cell>
          <cell r="D38770" t="str">
            <v>UD</v>
          </cell>
          <cell r="F38770" t="str">
            <v>2223</v>
          </cell>
        </row>
        <row r="38771">
          <cell r="A38771">
            <v>855320101</v>
          </cell>
          <cell r="B38771" t="str">
            <v>RODILLO RECOGEDOR DE PAPEL  PARA  MULTIFUNCIONAL CANON IMAGE RUNNER 1023IF / 1025IF</v>
          </cell>
          <cell r="D38771" t="str">
            <v>UD</v>
          </cell>
          <cell r="F38771" t="str">
            <v>2223</v>
          </cell>
        </row>
        <row r="38772">
          <cell r="A38772">
            <v>855320102</v>
          </cell>
          <cell r="B38772" t="str">
            <v>CARTUCHO DE TAMBOR XEROX PHASER 4600/4620 (113R00762).</v>
          </cell>
          <cell r="D38772" t="str">
            <v>UD</v>
          </cell>
          <cell r="F38772" t="str">
            <v>2223</v>
          </cell>
        </row>
        <row r="38773">
          <cell r="A38773">
            <v>855320103</v>
          </cell>
          <cell r="B38773" t="str">
            <v xml:space="preserve">TAMBOR LEXMARK   (56F0Z00) PARA IMPRESORA MX522ADHE.									 									</v>
          </cell>
          <cell r="D38773" t="str">
            <v>UD</v>
          </cell>
          <cell r="F38773" t="str">
            <v>2223</v>
          </cell>
        </row>
        <row r="38774">
          <cell r="A38774">
            <v>855320105</v>
          </cell>
          <cell r="B38774" t="str">
            <v>CILINDRO FOTOCONDUCTOR PARA IMPRESORA MULTIFUNCIONAL RICOH, MODELO SP4510SF</v>
          </cell>
          <cell r="D38774" t="str">
            <v>UD</v>
          </cell>
          <cell r="F38774" t="str">
            <v>2223</v>
          </cell>
        </row>
        <row r="38775">
          <cell r="A38775">
            <v>855320109</v>
          </cell>
          <cell r="B38775" t="str">
            <v>DRUM IMPRESORA IMPRESORA KYOCERA FS-1116-MFP (DRUM TK-110)</v>
          </cell>
          <cell r="D38775" t="str">
            <v>UD</v>
          </cell>
          <cell r="F38775" t="str">
            <v>2223</v>
          </cell>
        </row>
        <row r="38776">
          <cell r="A38776">
            <v>855320110</v>
          </cell>
          <cell r="B38776" t="str">
            <v>UNIDAD DE IMAGEN PARA IMPRESORA XEROX CIAN. CODIGO DEL CONSUMIBLE:  Nº PARTE 016-1993-00 PARA IMPRESORA XEROX SERIES DX, B, DN, DT Y N</v>
          </cell>
          <cell r="D38776" t="str">
            <v>UD</v>
          </cell>
          <cell r="F38776" t="str">
            <v>2223</v>
          </cell>
        </row>
        <row r="38777">
          <cell r="A38777">
            <v>855320111</v>
          </cell>
          <cell r="B38777" t="str">
            <v>UNIDAD DE IMAGEN  PARA IMPRESORA XEROX MAGENTA. CODIGO DEL CONSUMIBLE: Nº PARTE 016-1994-00 PARA IMPRESORA XEROX SERIES DX, B, DN, DT Y N</v>
          </cell>
          <cell r="D38777" t="str">
            <v>UD</v>
          </cell>
          <cell r="F38777" t="str">
            <v>2223</v>
          </cell>
        </row>
        <row r="38778">
          <cell r="A38778">
            <v>855320112</v>
          </cell>
          <cell r="B38778" t="str">
            <v>UNIDAD DE IMAGEN PARA IMPRESORA XEROX NEGRO CODIGO DEL CONSUMIBLE: Nº PARTE 016-1996-00 PARA IMPRESORA XEROX, SERIES DX, B, DN, DT Y N</v>
          </cell>
          <cell r="D38778" t="str">
            <v>UD</v>
          </cell>
          <cell r="F38778" t="str">
            <v>2223</v>
          </cell>
        </row>
        <row r="38779">
          <cell r="A38779">
            <v>855320113</v>
          </cell>
          <cell r="B38779" t="str">
            <v>UNIDAD DE TRANSFERENCIA  PARA IMPRESORA XEROX. CODIGO DEL CONSUMIBLE: Nº PARTE 16200001 PARA IMPRESORA XEROX, SERIES DX, B, DN, DT Y N</v>
          </cell>
          <cell r="D38779" t="str">
            <v>UD</v>
          </cell>
          <cell r="F38779" t="str">
            <v>2223</v>
          </cell>
        </row>
        <row r="38780">
          <cell r="A38780">
            <v>855320114</v>
          </cell>
          <cell r="B38780" t="str">
            <v>FUSOR  PARA IMPRESORA SAMSUNG. CODIGO DEL CONSUMIBLE: Nº PARTE JC91-01023A PARA IMPRESORA SAMSUNG M3820ND, M4020ND, M4070FR</v>
          </cell>
          <cell r="D38780" t="str">
            <v>UD</v>
          </cell>
          <cell r="F38780" t="str">
            <v>2223</v>
          </cell>
        </row>
        <row r="38781">
          <cell r="A38781">
            <v>855320115</v>
          </cell>
          <cell r="B38781" t="str">
            <v>RODILLO DE TRANSFERENCIA PARA IMPRESORA SAMSUNG. CODIGO DEL CONSUMIBLE: Nº PARTE JC66-02842A PARA IMPRESORA SAMSUNG M3820ND, M4020ND, M4070FR</v>
          </cell>
          <cell r="D38781" t="str">
            <v>UD</v>
          </cell>
          <cell r="F38781" t="str">
            <v>2223</v>
          </cell>
        </row>
        <row r="38782">
          <cell r="A38782">
            <v>855320116</v>
          </cell>
          <cell r="B38782" t="str">
            <v>RODILLO SEPARADOR BANDEJA 1, CODIGO DEL CONSUMIBLE: Nº PARTE JC90-01032A PARA IMPRESORA SAMSUNG SAMSUNG M3820ND, M4020ND, M4070FR</v>
          </cell>
          <cell r="D38782" t="str">
            <v>UD</v>
          </cell>
          <cell r="F38782" t="str">
            <v>2223</v>
          </cell>
        </row>
        <row r="38783">
          <cell r="A38783">
            <v>855320117</v>
          </cell>
          <cell r="B38783" t="str">
            <v>RODILLO ALIMENTADOR DE HOJAS, CODIGO DEL CONSUMIBLE: Nº PARTE JC73-00340A PARA IMPRESORA  SAMSUNG M3820ND, M4020ND, M4070FR</v>
          </cell>
          <cell r="D38783" t="str">
            <v>UD</v>
          </cell>
          <cell r="F38783" t="str">
            <v>2223</v>
          </cell>
        </row>
        <row r="38784">
          <cell r="A38784">
            <v>855320118</v>
          </cell>
          <cell r="B38784" t="str">
            <v>RODILLO PICK UP  PARA IMPRESORA SAMSUNG. CODIGO DEL CONSUMIBLE: Nº PARTE JC97-02259A PARA IMPRESORA SAMSUNG M3820ND, M4020ND, M4070FR</v>
          </cell>
          <cell r="D38784" t="str">
            <v>UD</v>
          </cell>
          <cell r="F38784" t="str">
            <v>2223</v>
          </cell>
        </row>
        <row r="38785">
          <cell r="A38785">
            <v>855320119</v>
          </cell>
          <cell r="B38785" t="str">
            <v>RODILLO SEPARADOR BANDEJA 1 PARA IMPRESORA SAMSUNG. CODIGO DEL CONSUMIBLE: Nº PARTE JC90-01063B PARA IMPRESORA SAMSUNG M3820ND, M4020ND, M4070FR</v>
          </cell>
          <cell r="D38785" t="str">
            <v>UD</v>
          </cell>
          <cell r="F38785" t="str">
            <v>2223</v>
          </cell>
        </row>
        <row r="38786">
          <cell r="A38786">
            <v>855320120</v>
          </cell>
          <cell r="B38786" t="str">
            <v>KIT DE MANTENIMIENTO PARA IMPRESORA XEROX MODELO WORKCENTRE 3655.</v>
          </cell>
          <cell r="D38786" t="str">
            <v>UD</v>
          </cell>
          <cell r="F38786" t="str">
            <v>2223</v>
          </cell>
        </row>
        <row r="38787">
          <cell r="A38787">
            <v>855320121</v>
          </cell>
          <cell r="B38787" t="str">
            <v>RODAJE CASSET SS PARA IMPRESORA SAMSUNG MODELO 4020ND / M4070/M4072 . ( NUMERO DE PARTE SS-JC9001032A )</v>
          </cell>
          <cell r="D38787" t="str">
            <v>UD</v>
          </cell>
          <cell r="F38787" t="str">
            <v>2223</v>
          </cell>
        </row>
        <row r="38788">
          <cell r="A38788">
            <v>855320122</v>
          </cell>
          <cell r="B38788" t="str">
            <v>DRUM PARA IMPRESORA MULTIFUNCIONAL LASER  MODELO  3335/3330/3345  DNI  MARCA XEROX.</v>
          </cell>
          <cell r="D38788" t="str">
            <v>UD</v>
          </cell>
          <cell r="F38788" t="str">
            <v>2223</v>
          </cell>
        </row>
        <row r="38789">
          <cell r="A38789">
            <v>855320123</v>
          </cell>
          <cell r="B38789" t="str">
            <v>DRUM (TAMBOR) PARA IMPRESORA MULTIFUNCIONAL LASER MONOCROMO RICOH, MP501SP (408050 / 500.000 PAGINAS).</v>
          </cell>
          <cell r="D38789" t="str">
            <v>UD</v>
          </cell>
          <cell r="F38789" t="str">
            <v>2223</v>
          </cell>
        </row>
        <row r="38790">
          <cell r="A38790">
            <v>855320124</v>
          </cell>
          <cell r="B38790" t="str">
            <v>FEED ROLLER (RODILLO ALIMENTADOR) PARA IMPRESORA MULTIFUNCIONAL LASER MONOCROMO RICOH, MP501SP (408049/ 500.000 PAGINAS).</v>
          </cell>
          <cell r="D38790" t="str">
            <v>UD</v>
          </cell>
          <cell r="F38790" t="str">
            <v>2223</v>
          </cell>
        </row>
        <row r="38791">
          <cell r="A38791">
            <v>855320125</v>
          </cell>
          <cell r="B38791" t="str">
            <v>UNIDAD DE FOTOCONDUCTOR  (PCDU) PARA IMPRESORA MULTIFUNCIONAL LASER PEQUEÑA RICOH, MP402SF ((M9060118 /40.000 PAGINAS).</v>
          </cell>
          <cell r="D38791" t="str">
            <v>UD</v>
          </cell>
          <cell r="F38791" t="str">
            <v>2223</v>
          </cell>
        </row>
        <row r="38792">
          <cell r="A38792">
            <v>855320126</v>
          </cell>
          <cell r="B38792" t="str">
            <v>FUSOR PARA IMPRESORA XEROX PHASER MODELO 4622.</v>
          </cell>
          <cell r="D38792" t="str">
            <v>UD</v>
          </cell>
          <cell r="F38792" t="str">
            <v>2223</v>
          </cell>
        </row>
        <row r="38793">
          <cell r="A38793">
            <v>855320127</v>
          </cell>
          <cell r="B38793" t="str">
            <v>UNIDAD DE IMAGEN PARA IMPRESORA LEXMARK LASER MS410DN.</v>
          </cell>
          <cell r="D38793" t="str">
            <v>UD</v>
          </cell>
          <cell r="F38793" t="str">
            <v>2223</v>
          </cell>
        </row>
        <row r="38794">
          <cell r="A38794">
            <v>855320128</v>
          </cell>
          <cell r="B38794" t="str">
            <v>UNIDAD FUSORA PARA IMPRESORA MULTIFUNCIONAL KYOCERA DK-173</v>
          </cell>
          <cell r="D38794" t="str">
            <v>UD</v>
          </cell>
          <cell r="F38794" t="str">
            <v>2223</v>
          </cell>
        </row>
        <row r="38795">
          <cell r="A38795">
            <v>855320129</v>
          </cell>
          <cell r="B38795" t="str">
            <v xml:space="preserve">UNIDAD DE IMAGEN (DRUM,TAMBOR) PARA IMPRESORA LASER JET PRO MFP M227 FDW HP 32A, CF232A.									 									</v>
          </cell>
          <cell r="D38795" t="str">
            <v>UD</v>
          </cell>
          <cell r="F38795" t="str">
            <v>2223</v>
          </cell>
        </row>
        <row r="38796">
          <cell r="A38796">
            <v>855320130</v>
          </cell>
          <cell r="B38796" t="str">
            <v>RODILLO DE RECOGIDA BANDEJA 1 KM-BH-283 /BH363/ C552, PARA FOTOCOPIADORA KONICA MINOLTA BIZHUB 554E.</v>
          </cell>
          <cell r="D38796" t="str">
            <v>UD</v>
          </cell>
          <cell r="F38796" t="str">
            <v>2223</v>
          </cell>
        </row>
        <row r="38797">
          <cell r="A38797">
            <v>855320131</v>
          </cell>
          <cell r="B38797" t="str">
            <v>CILINDRO PARA FOTOCOPIADORA XEROX C550 COLOR NEGRO NO. PARTE 013R00663.</v>
          </cell>
          <cell r="D38797" t="str">
            <v>UD</v>
          </cell>
          <cell r="F38797" t="str">
            <v>2223</v>
          </cell>
        </row>
        <row r="38798">
          <cell r="A38798">
            <v>855320132</v>
          </cell>
          <cell r="B38798" t="str">
            <v>CILINDRO PARA FOTOCOPIADORA XEROX C550 COLOR NO. PARTE 013R000664.</v>
          </cell>
          <cell r="D38798" t="str">
            <v>UD</v>
          </cell>
          <cell r="F38798" t="str">
            <v>2223</v>
          </cell>
        </row>
        <row r="38799">
          <cell r="A38799">
            <v>855320133</v>
          </cell>
          <cell r="B38799" t="str">
            <v>UNIDAD DE FUSION PARA IMPRESORA MARCA KYOCERA MODELO FS-5150 DN, IMPRESORA LASER A COLOR.</v>
          </cell>
          <cell r="D38799" t="str">
            <v>UD</v>
          </cell>
          <cell r="F38799" t="str">
            <v>2223</v>
          </cell>
        </row>
        <row r="38800">
          <cell r="A38800">
            <v>855320134</v>
          </cell>
          <cell r="B38800" t="str">
            <v>UNIDAD DE CILINDRO PARA IMPRESORA KYOCERA MODELO FS-5150 DN, IMPRESORA LASER A COLOR.</v>
          </cell>
          <cell r="D38800" t="str">
            <v>UD</v>
          </cell>
          <cell r="F38800" t="str">
            <v>2223</v>
          </cell>
        </row>
        <row r="38801">
          <cell r="A38801">
            <v>855320135</v>
          </cell>
          <cell r="B38801" t="str">
            <v>UNIDAD DE IMAGEN LEXMARK CODIGO 52DOZ00 PARA IMPRESORA MX710DE, PARTE #.  52D0Z00.</v>
          </cell>
          <cell r="D38801" t="str">
            <v>UD</v>
          </cell>
          <cell r="F38801" t="str">
            <v>2223</v>
          </cell>
        </row>
        <row r="38802">
          <cell r="A38802">
            <v>855320136</v>
          </cell>
          <cell r="B38802" t="str">
            <v>UNIDAD FUSORA PARA IMPRESORA RICOH MP 501</v>
          </cell>
          <cell r="D38802" t="str">
            <v>UD</v>
          </cell>
          <cell r="F38802" t="str">
            <v>2223</v>
          </cell>
        </row>
        <row r="38803">
          <cell r="A38803">
            <v>855320137</v>
          </cell>
          <cell r="B38803" t="str">
            <v>SENSOR DE BANDEJA  (40X8800) PARA IMPRESORA LEXMARK.</v>
          </cell>
          <cell r="D38803" t="str">
            <v>UD</v>
          </cell>
          <cell r="F38803" t="str">
            <v>2223</v>
          </cell>
        </row>
        <row r="38804">
          <cell r="A38804">
            <v>855320140</v>
          </cell>
          <cell r="B38804" t="str">
            <v>UNIDAD FUSOR PARA IMPRESORA LASER MARCA SAMSUNG MODELO M4580FX.</v>
          </cell>
          <cell r="D38804" t="str">
            <v>UD</v>
          </cell>
          <cell r="F38804" t="str">
            <v>2223</v>
          </cell>
        </row>
        <row r="38805">
          <cell r="A38805">
            <v>855320141</v>
          </cell>
          <cell r="B38805" t="str">
            <v>DRUM PARA IMPRESORA MONOCROMATICA OKI ES5112</v>
          </cell>
          <cell r="D38805" t="str">
            <v>UD</v>
          </cell>
          <cell r="F38805" t="str">
            <v>2223</v>
          </cell>
        </row>
        <row r="38806">
          <cell r="A38806">
            <v>855320142</v>
          </cell>
          <cell r="B38806" t="str">
            <v>UNIDAD DE IMAGEN TOSHIBA E-STUDIO-478S.</v>
          </cell>
          <cell r="D38806" t="str">
            <v>UD</v>
          </cell>
          <cell r="F38806" t="str">
            <v>2223</v>
          </cell>
        </row>
        <row r="38807">
          <cell r="A38807">
            <v>855320144</v>
          </cell>
          <cell r="B38807" t="str">
            <v xml:space="preserve"> TAMBOR PARA IMPRESORA BROTHER  MODELO HL-L5100DN. DURACION ESTIMADA: 30.000 PAGINAS (A 1 PAGINA POR TRABAJO)/ 50.000 PAGINAS (A 3 PAGINAS POR TRABAJO).</v>
          </cell>
          <cell r="D38807" t="str">
            <v>UD</v>
          </cell>
          <cell r="F38807" t="str">
            <v>2223</v>
          </cell>
        </row>
        <row r="38808">
          <cell r="A38808">
            <v>855320145</v>
          </cell>
          <cell r="B38808" t="str">
            <v>UNIDAD DE IMAGEN (DRUM,TAMBOR) PARA MULTIFUNCIONAL SAMSUNG ML5512ND SERIES: 551XND-651XND CODIGO: MLT-R309</v>
          </cell>
          <cell r="D38808" t="str">
            <v>UD</v>
          </cell>
          <cell r="F38808" t="str">
            <v>2223</v>
          </cell>
        </row>
        <row r="38809">
          <cell r="A38809">
            <v>855320147</v>
          </cell>
          <cell r="B38809" t="str">
            <v>UNIDAD DE FUSOR XEROX 008R13102 COLORPRESS 550/560/570 (8R13102).</v>
          </cell>
          <cell r="D38809" t="str">
            <v>UD</v>
          </cell>
          <cell r="F38809" t="str">
            <v>2223</v>
          </cell>
        </row>
        <row r="38810">
          <cell r="A38810">
            <v>855320148</v>
          </cell>
          <cell r="B38810" t="str">
            <v>UNIDAD DE IMAGEN PARA IMPRESORA SAMSUNG CLX-3170N.</v>
          </cell>
          <cell r="D38810" t="str">
            <v>UD</v>
          </cell>
          <cell r="F38810" t="str">
            <v>2223</v>
          </cell>
        </row>
        <row r="38811">
          <cell r="A38811">
            <v>855320150</v>
          </cell>
          <cell r="B38811" t="str">
            <v>FOTOCOPIADORA, REPUESTOS Y ACCESORIOS.</v>
          </cell>
          <cell r="D38811" t="str">
            <v>UD</v>
          </cell>
          <cell r="F38811" t="str">
            <v>2223</v>
          </cell>
        </row>
        <row r="38812">
          <cell r="A38812">
            <v>855320151</v>
          </cell>
          <cell r="B38812" t="str">
            <v>UNIDAD FUSORA ( FUSER UNIT )  PARA MULTIFUNCIONAL SAMSUNG M5370LX</v>
          </cell>
          <cell r="D38812" t="str">
            <v>UD</v>
          </cell>
          <cell r="F38812" t="str">
            <v>2223</v>
          </cell>
        </row>
        <row r="38813">
          <cell r="A38813">
            <v>855320152</v>
          </cell>
          <cell r="B38813" t="str">
            <v>RODILLO DE TRANSFERENCIA ( TRANSFER ROLLER ASSY ) PARA MULTIFUNCIONAL SAMSUNG M5370LX</v>
          </cell>
          <cell r="D38813" t="str">
            <v>UD</v>
          </cell>
          <cell r="F38813" t="str">
            <v>2223</v>
          </cell>
        </row>
        <row r="38814">
          <cell r="A38814">
            <v>855320153</v>
          </cell>
          <cell r="B38814" t="str">
            <v>RODILLO RECOGEDOR DE PAPEL DELANTERROS Y MARCHA ATRAS DE BANDEJA (PICKU FORWARD/ REVERSE ROLLER ) PARA MULTIFUNCIONAL SAMSUNG M5370LX</v>
          </cell>
          <cell r="D38814" t="str">
            <v>UD</v>
          </cell>
          <cell r="F38814" t="str">
            <v>2223</v>
          </cell>
        </row>
        <row r="38815">
          <cell r="A38815">
            <v>855320154</v>
          </cell>
          <cell r="B38815" t="str">
            <v>RODILLO RECOGEDOR DE PAPEL  DE BANDEJA MANUAL ( MP PICKUP ROLLER ASSY )  PARA MULTIFUNCIONAL SAMSUNG M5370LX</v>
          </cell>
          <cell r="D38815" t="str">
            <v>UD</v>
          </cell>
          <cell r="F38815" t="str">
            <v>2223</v>
          </cell>
        </row>
        <row r="38816">
          <cell r="A38816">
            <v>855320155</v>
          </cell>
          <cell r="B38816" t="str">
            <v>ALMOHADILLA DE FRICCION  DE BANDEJA MANUAL ( MP FRICTION PAD ) PARA MULTIFUNCIONAL SAMSUNG M5370LX</v>
          </cell>
          <cell r="D38816" t="str">
            <v>UD</v>
          </cell>
          <cell r="F38816" t="str">
            <v>2223</v>
          </cell>
        </row>
        <row r="38817">
          <cell r="A38817">
            <v>855320156</v>
          </cell>
          <cell r="B38817" t="str">
            <v>RODILLO RECOGEDOR DE PAPEL  DE  ALIMENTADOR AUTOMATICO  DE DOCUMENTOS ADF  ( DSDF PICKUP ROLLER ASSY ) PARA MULTIFUNCIONAL SAMSUNG M5370LX</v>
          </cell>
          <cell r="D38817" t="str">
            <v>UD</v>
          </cell>
          <cell r="F38817" t="str">
            <v>2223</v>
          </cell>
        </row>
        <row r="38818">
          <cell r="A38818">
            <v>855320157</v>
          </cell>
          <cell r="B38818" t="str">
            <v>RODILLO DE REVERSA DEL ALIMENTADOR AUTOMATICO  DE DOCUMENTOS ADF (  DSDF REVERSE ROLLER ) PARA MULTIFUNCIONAL SAMSUNG M5370LX</v>
          </cell>
          <cell r="D38818" t="str">
            <v>UD</v>
          </cell>
          <cell r="F38818" t="str">
            <v>2223</v>
          </cell>
        </row>
        <row r="38819">
          <cell r="A38819">
            <v>855320158</v>
          </cell>
          <cell r="B38819" t="str">
            <v>UNIDAD DE CILINDRO ( IMAGING UNIT ) PARA MULTIFUNCIONAL SAMSUNG M5370LX</v>
          </cell>
          <cell r="D38819" t="str">
            <v>UD</v>
          </cell>
          <cell r="F38819" t="str">
            <v>2223</v>
          </cell>
        </row>
        <row r="38820">
          <cell r="A38820">
            <v>855320159</v>
          </cell>
          <cell r="B38820" t="str">
            <v>DRUM PARA IMPRESORA   SAMSUNG M4050</v>
          </cell>
          <cell r="D38820" t="str">
            <v>UD</v>
          </cell>
          <cell r="F38820" t="str">
            <v>2223</v>
          </cell>
        </row>
        <row r="38821">
          <cell r="A38821">
            <v>855320160</v>
          </cell>
          <cell r="B38821" t="str">
            <v>DRUM PARA IMPRESORA  KONICA MINOLTA BIZHUB 20/20P  ORIGINAL</v>
          </cell>
          <cell r="D38821" t="str">
            <v>UD</v>
          </cell>
          <cell r="F38821" t="str">
            <v>2223</v>
          </cell>
        </row>
        <row r="38822">
          <cell r="A38822">
            <v>855320161</v>
          </cell>
          <cell r="B38822" t="str">
            <v>DRUM PARA FOCOPIADORA  KYOCERA TK677      (DK670)</v>
          </cell>
          <cell r="D38822" t="str">
            <v>UD</v>
          </cell>
          <cell r="F38822" t="str">
            <v>2223</v>
          </cell>
        </row>
        <row r="38823">
          <cell r="A38823">
            <v>855320162</v>
          </cell>
          <cell r="B38823" t="str">
            <v>UNIDAD DE IMAGEN PARA IMPRESORA HP LASERJET. CODIGO  HP 126A (CE314A).</v>
          </cell>
          <cell r="D38823" t="str">
            <v>UD</v>
          </cell>
          <cell r="F38823" t="str">
            <v>2223</v>
          </cell>
        </row>
        <row r="38824">
          <cell r="A38824">
            <v>855320163</v>
          </cell>
          <cell r="B38824" t="str">
            <v>TAMBOR PARA IMPRESORA MULTIFUNCIONAL SHARP. CODIGO AL-100DR.</v>
          </cell>
          <cell r="D38824" t="str">
            <v>UD</v>
          </cell>
          <cell r="F38824" t="str">
            <v>2223</v>
          </cell>
        </row>
        <row r="38825">
          <cell r="A38825">
            <v>855320164</v>
          </cell>
          <cell r="B38825" t="str">
            <v>FUSOR  PARA IMPRESORA XEROX.  Nº PARTE 016-1998-00.</v>
          </cell>
          <cell r="D38825" t="str">
            <v>UD</v>
          </cell>
          <cell r="F38825" t="str">
            <v>2223</v>
          </cell>
        </row>
        <row r="38826">
          <cell r="A38826">
            <v>855320165</v>
          </cell>
          <cell r="B38826" t="str">
            <v>KIT DE RODILOS DE ALIMENTACION  M4A6 PARA IMPRESORAS XEROX WORK CENTRE 3655</v>
          </cell>
          <cell r="D38826" t="str">
            <v>UD</v>
          </cell>
          <cell r="F38826" t="str">
            <v>2223</v>
          </cell>
        </row>
        <row r="38827">
          <cell r="A38827">
            <v>855320166</v>
          </cell>
          <cell r="B38827" t="str">
            <v>UNIDAD DE IMAGEN COLOR AMARILLO PARA IMPRESORAS OKI DATA C710, C711, C711N, C711DN, C711DTN,C711WT.</v>
          </cell>
          <cell r="D38827" t="str">
            <v>UD</v>
          </cell>
          <cell r="F38827" t="str">
            <v>2223</v>
          </cell>
        </row>
        <row r="38828">
          <cell r="A38828">
            <v>855320167</v>
          </cell>
          <cell r="B38828" t="str">
            <v>UNIDAD DE IMAGEN COLOR CIAN PARA IMPRESORAS OKI DATA C710, C711, C711N, C711DN, C711DTN,C711WT.</v>
          </cell>
          <cell r="D38828" t="str">
            <v>UD</v>
          </cell>
          <cell r="F38828" t="str">
            <v>2223</v>
          </cell>
        </row>
        <row r="38829">
          <cell r="A38829">
            <v>855320168</v>
          </cell>
          <cell r="B38829" t="str">
            <v>UNIDAD DE IMAGEN COLOR MAGENTA PARA IMPRESORAS OKI DATA C710, C711, C711N, C711DN, C711DTN,C711WT.</v>
          </cell>
          <cell r="D38829" t="str">
            <v>UD</v>
          </cell>
          <cell r="F38829" t="str">
            <v>2223</v>
          </cell>
        </row>
        <row r="38830">
          <cell r="A38830">
            <v>855320169</v>
          </cell>
          <cell r="B38830" t="str">
            <v>UNIDAD DE TRANSFERENCIA PARA IMPRESORAS OKI DATA C610,C610DN,C610DTN,C610N,C711,C711CDTN,C711DN,C711N,C711WT.</v>
          </cell>
          <cell r="D38830" t="str">
            <v>UD</v>
          </cell>
          <cell r="F38830" t="str">
            <v>2223</v>
          </cell>
        </row>
        <row r="38831">
          <cell r="A38831">
            <v>855320170</v>
          </cell>
          <cell r="B38831" t="str">
            <v>FUSOR PARA IMPRESORAS OKI DATA C610,C610DN,C610DTN,C610N,C711,C711CDTN,C711DN,C711N,C711WT, C712DN T, C712N T</v>
          </cell>
          <cell r="D38831" t="str">
            <v>UD</v>
          </cell>
          <cell r="F38831" t="str">
            <v>2223</v>
          </cell>
        </row>
        <row r="38832">
          <cell r="A38832">
            <v>855320171</v>
          </cell>
          <cell r="B38832" t="str">
            <v>RODILLO DE RECOGIDA PRINCIPAL PARA IMPRESORA SAMSUNG, CODIGO DE PARTE JC90-01540A</v>
          </cell>
          <cell r="D38832" t="str">
            <v>UD</v>
          </cell>
          <cell r="F38832" t="str">
            <v>2223</v>
          </cell>
        </row>
        <row r="38833">
          <cell r="A38833">
            <v>855320172</v>
          </cell>
          <cell r="B38833" t="str">
            <v>FUSOR PARA IMPRESORAS SAMSUNG SLM4580FX/XAA, SLM4530ND/XAA, SLM4583FX/XAA, SLM4530NX/XAA.</v>
          </cell>
          <cell r="D38833" t="str">
            <v>UD</v>
          </cell>
          <cell r="F38833" t="str">
            <v>2223</v>
          </cell>
        </row>
        <row r="38834">
          <cell r="A38834">
            <v>855320173</v>
          </cell>
          <cell r="B38834" t="str">
            <v>RODILLO DE GOMA IDLE PARA IMPRESORA SAMSUNG SL-M4580FX, CODIGO DE PARTE JC73-00295A</v>
          </cell>
          <cell r="D38834" t="str">
            <v>UD</v>
          </cell>
          <cell r="F38834" t="str">
            <v>2223</v>
          </cell>
        </row>
        <row r="38835">
          <cell r="A38835">
            <v>855320174</v>
          </cell>
          <cell r="B38835" t="str">
            <v>UNIDAD DE IMAGEN PARA FOTOCOPIADORA CANON, CODIGO DEL CONSUMIBLE: 6749A003AA /GPR-7</v>
          </cell>
          <cell r="D38835" t="str">
            <v>UD</v>
          </cell>
          <cell r="F38835" t="str">
            <v>2223</v>
          </cell>
        </row>
        <row r="38836">
          <cell r="A38836">
            <v>855320175</v>
          </cell>
          <cell r="B38836" t="str">
            <v>UNIDAD DE IMAGEN PARA FOTOCOPIADORA CANON IMAGERUNNER, CODIGO DEL CONSUMIBLE: 2101B003</v>
          </cell>
          <cell r="D38836" t="str">
            <v>UD</v>
          </cell>
          <cell r="F38836" t="str">
            <v>2223</v>
          </cell>
        </row>
        <row r="38837">
          <cell r="A38837">
            <v>855320176</v>
          </cell>
          <cell r="B38837" t="str">
            <v>UNIDAD DE CILINDRO PARA  FOTOCOPIADORA  KYOCERA TASK ALFA 5501I , KYOCERA TASK ALFA 4501I,  KYOCERA TASK ALFA 3501I.</v>
          </cell>
          <cell r="D38837" t="str">
            <v>UD</v>
          </cell>
          <cell r="F38837" t="str">
            <v>2223</v>
          </cell>
        </row>
        <row r="38838">
          <cell r="A38838">
            <v>855320177</v>
          </cell>
          <cell r="B38838" t="str">
            <v>TAMBOR O UNIDAD DE IMAGEN XEROX P/ 3330/ 3335/ 3345 30K IMPR</v>
          </cell>
          <cell r="D38838" t="str">
            <v>UD</v>
          </cell>
          <cell r="F38838" t="str">
            <v>2223</v>
          </cell>
        </row>
        <row r="38839">
          <cell r="A38839">
            <v>855320180</v>
          </cell>
          <cell r="B38839" t="str">
            <v>UNIDAD DE FUSOR PARA FOTOCOPIADORA KYOCERA TASKALFA 5501I , COPYSTAR CS3501I , COPYSTAR CS4501I , COPYSTAR CS5501I , KYOCERA MITA TASKALFA 3501I , KYOCERA MITA TASKALFA 4501I , KYO</v>
          </cell>
          <cell r="D38839" t="str">
            <v>UD</v>
          </cell>
          <cell r="F38839" t="str">
            <v>2223</v>
          </cell>
        </row>
        <row r="38840">
          <cell r="A38840">
            <v>855320181</v>
          </cell>
          <cell r="B38840" t="str">
            <v>BANDA DE TRANSFERENCIA PARA FOTOCOPIADORA KYOCERA, CODIGO DEL CONSUMIBLE: CODIGO 302LF94060</v>
          </cell>
          <cell r="D38840" t="str">
            <v>UD</v>
          </cell>
          <cell r="F38840" t="str">
            <v>2223</v>
          </cell>
        </row>
        <row r="38841">
          <cell r="A38841">
            <v>855320182</v>
          </cell>
          <cell r="B38841" t="str">
            <v>REVELADOR PARA FOTOCOPIADORA KYOCERA, CODIGO DEL CONSUMIBLE: CODIGO 302LH93034</v>
          </cell>
          <cell r="D38841" t="str">
            <v>UD</v>
          </cell>
          <cell r="F38841" t="str">
            <v>2223</v>
          </cell>
        </row>
        <row r="38842">
          <cell r="A38842">
            <v>855320183</v>
          </cell>
          <cell r="B38842" t="str">
            <v>FILTRO SUPERIOR PARA FOTOCOPIADORA KYOCERA TASKALFA 5501I , KYOCERA COPYSTAR CS6551CI , COPYSTAR CS7551CI , KYOCERA MITA TASKALFA 6551CI , KYOCERA MITA TASKALFA 7551CI</v>
          </cell>
          <cell r="D38842" t="str">
            <v>UD</v>
          </cell>
          <cell r="F38842" t="str">
            <v>2223</v>
          </cell>
        </row>
        <row r="38843">
          <cell r="A38843">
            <v>855320184</v>
          </cell>
          <cell r="B38843" t="str">
            <v>FILTRO LADO IZQUIERDO PARA FOTOCOPIADORA KYOCERA CODIGO DEL CONSUMIBLE:302LC33370</v>
          </cell>
          <cell r="D38843" t="str">
            <v>UD</v>
          </cell>
          <cell r="F38843" t="str">
            <v>2223</v>
          </cell>
        </row>
        <row r="38844">
          <cell r="A38844">
            <v>855320185</v>
          </cell>
          <cell r="B38844" t="str">
            <v>RODILLO DE SEPARACION PARA FOTOCOPIADORA KYOCERA CODIGO DEL CONSUMIBLE:CODIGO 302N406040</v>
          </cell>
          <cell r="D38844" t="str">
            <v>UD</v>
          </cell>
          <cell r="F38844" t="str">
            <v>2223</v>
          </cell>
        </row>
        <row r="38845">
          <cell r="A38845">
            <v>855320186</v>
          </cell>
          <cell r="B38845" t="str">
            <v>RODILLO DE RECOGIDA Y ALIMENTACION PARA FOTOCOPIADORA KYOCERA TASKALFA 5501I , KYOCERA FS-C8650DN, KYOCERA TASKALFA 4501I, KYOCERA TASKALFA 4551CI, KYOCERA TASKALFA 5501I</v>
          </cell>
          <cell r="D38845" t="str">
            <v>UD</v>
          </cell>
          <cell r="F38845" t="str">
            <v>2223</v>
          </cell>
        </row>
        <row r="38846">
          <cell r="A38846">
            <v>855320187</v>
          </cell>
          <cell r="B38846" t="str">
            <v>KIT ALIMENTACION DE PAPEL PARA FOTOCOPIADORA KYOCERA TASKALFA 5501I , KYOCERA TASKALFA 4501I, KYOCERA TASKALFA 3501I</v>
          </cell>
          <cell r="D38846" t="str">
            <v>UD</v>
          </cell>
          <cell r="F38846" t="str">
            <v>2223</v>
          </cell>
        </row>
        <row r="38847">
          <cell r="A38847">
            <v>855320188</v>
          </cell>
          <cell r="B38847" t="str">
            <v>RESERVORIO DE DESECHO DE RESIDUOS PARA FOTOCOPIADORA KYOCERA, CODIGO DEL CONSUMIBLE: CODIGO 302LH94130</v>
          </cell>
          <cell r="D38847" t="str">
            <v>UD</v>
          </cell>
          <cell r="F38847" t="str">
            <v>2223</v>
          </cell>
        </row>
        <row r="38848">
          <cell r="A38848">
            <v>855320189</v>
          </cell>
          <cell r="B38848" t="str">
            <v>KIT DE MANTENIMIENTO PARA FOTOCOPIADORA KYOCERA TASKALFA 5501I , TASKALFA 3501I, KYOCERA TASKALFA 4501I, COPYSTAR CS3501I, COPYSTAR CS4501I</v>
          </cell>
          <cell r="D38848" t="str">
            <v>UD</v>
          </cell>
          <cell r="F38848" t="str">
            <v>2223</v>
          </cell>
        </row>
        <row r="38849">
          <cell r="A38849">
            <v>855320190</v>
          </cell>
          <cell r="B38849" t="str">
            <v>MODULO DEL CABEZAL IMPRESION PARA IMPRESORA TSC ME240, TSC ME340</v>
          </cell>
          <cell r="D38849" t="str">
            <v>UD</v>
          </cell>
          <cell r="F38849" t="str">
            <v>2223</v>
          </cell>
        </row>
        <row r="38850">
          <cell r="A38850">
            <v>855320191</v>
          </cell>
          <cell r="B38850" t="str">
            <v xml:space="preserve"> ARNES DE CABEZAL IMPRESION PARA IMPRESORA TSC ME240, TSC ME340</v>
          </cell>
          <cell r="D38850" t="str">
            <v>UD</v>
          </cell>
          <cell r="F38850" t="str">
            <v>2223</v>
          </cell>
        </row>
        <row r="38851">
          <cell r="A38851">
            <v>855320192</v>
          </cell>
          <cell r="B38851" t="str">
            <v>RODILLO PARA IMPRESORA TSC ME240, TSC ME340.</v>
          </cell>
          <cell r="D38851" t="str">
            <v>UD</v>
          </cell>
          <cell r="F38851" t="str">
            <v>2223</v>
          </cell>
        </row>
        <row r="38852">
          <cell r="A38852">
            <v>855320193</v>
          </cell>
          <cell r="B38852" t="str">
            <v>BASE DE ENSAMBLAJE IMPRESORA TSC TTP-244CE, TSC TTP-245C, TTP-343C.</v>
          </cell>
          <cell r="D38852" t="str">
            <v>UD</v>
          </cell>
          <cell r="F38852" t="str">
            <v>2223</v>
          </cell>
        </row>
        <row r="38853">
          <cell r="A38853">
            <v>855320194</v>
          </cell>
          <cell r="B38853" t="str">
            <v>MONTAJE DE ETIQUETAS EXTERNO (DISPENSADOR) PARA  IMPRESORA TSC TTP-244CE, TSC TTP-245C, TTP-343C.</v>
          </cell>
          <cell r="D38853" t="str">
            <v>UD</v>
          </cell>
          <cell r="F38853" t="str">
            <v>2223</v>
          </cell>
        </row>
        <row r="38854">
          <cell r="A38854">
            <v>855320195</v>
          </cell>
          <cell r="B38854" t="str">
            <v>UNIDAD DE IMAGEN NEGRA,KONICA MINOLTA, KM-BHC3110/C3100P</v>
          </cell>
          <cell r="D38854" t="str">
            <v>UD</v>
          </cell>
          <cell r="F38854" t="str">
            <v>2223</v>
          </cell>
        </row>
        <row r="38855">
          <cell r="A38855">
            <v>855320196</v>
          </cell>
          <cell r="B38855" t="str">
            <v>UNIDAD DE CILINDRO (IMAGEN) PARA IMPRESORA KYOCERA ECOSYS 3550IDN</v>
          </cell>
          <cell r="D38855" t="str">
            <v>UD</v>
          </cell>
          <cell r="F38855" t="str">
            <v>2223</v>
          </cell>
        </row>
        <row r="38856">
          <cell r="A38856">
            <v>855320197</v>
          </cell>
          <cell r="B38856" t="str">
            <v>TAMBOR PARA IMPRESORA MULTIFUNCIONAL BROTHER MFC-8840 DR510</v>
          </cell>
          <cell r="D38856" t="str">
            <v>UD</v>
          </cell>
          <cell r="F38856" t="str">
            <v>2223</v>
          </cell>
        </row>
        <row r="38857">
          <cell r="A38857">
            <v>855320198</v>
          </cell>
          <cell r="B38857" t="str">
            <v>UNIDAD FUSORA PARA IMPRESORA MULTIFUNCIONAL KYOCERA ECOSYS 3550IND # PARTE FK-3130</v>
          </cell>
          <cell r="D38857" t="str">
            <v>UD</v>
          </cell>
          <cell r="F38857" t="str">
            <v>2223</v>
          </cell>
        </row>
        <row r="38858">
          <cell r="A38858">
            <v>855320199</v>
          </cell>
          <cell r="B38858" t="str">
            <v>RODILLO DE ALIMENTACION BANDEJA ENTRADA PARA IMPRESORA LASER SAMSUNG ML-3820ND.</v>
          </cell>
          <cell r="D38858" t="str">
            <v>UD</v>
          </cell>
          <cell r="F38858" t="str">
            <v>2223</v>
          </cell>
        </row>
        <row r="38859">
          <cell r="A38859">
            <v>855320200</v>
          </cell>
          <cell r="B38859" t="str">
            <v>UNIDAD DE IMAGEN PARA FOTOCOPIADORA MULTIFUNCIONAL SAMSUNG SCX-6555</v>
          </cell>
          <cell r="D38859" t="str">
            <v>UD</v>
          </cell>
          <cell r="F38859" t="str">
            <v>2223</v>
          </cell>
        </row>
        <row r="38860">
          <cell r="A38860">
            <v>855320201</v>
          </cell>
          <cell r="B38860" t="str">
            <v>UNIDAD FUSORA PARA FOTOCOPIADORA KYOCERA TASK ALFA 520I</v>
          </cell>
          <cell r="D38860" t="str">
            <v>UD</v>
          </cell>
          <cell r="F38860" t="str">
            <v>2223</v>
          </cell>
        </row>
        <row r="38861">
          <cell r="A38861">
            <v>855320202</v>
          </cell>
          <cell r="B38861" t="str">
            <v>TANQUE  DE MANTENIMIENTO PARA IMPRESORA EPSON MODELO STYLUS PRO7800/9800, REF: C12C890191 | EAN: 4049982139533.</v>
          </cell>
          <cell r="D38861" t="str">
            <v>UD</v>
          </cell>
          <cell r="F38861" t="str">
            <v>2223</v>
          </cell>
        </row>
        <row r="38862">
          <cell r="A38862">
            <v>855320203</v>
          </cell>
          <cell r="B38862" t="str">
            <v>RODILLO DE ALIMENTACION DE PAPEL PARA IMPRESORA KYOCERA M3550IDN</v>
          </cell>
          <cell r="D38862" t="str">
            <v>UD</v>
          </cell>
          <cell r="F38862" t="str">
            <v>2223</v>
          </cell>
        </row>
        <row r="38863">
          <cell r="A38863">
            <v>855320204</v>
          </cell>
          <cell r="B38863" t="str">
            <v>RODILLO DE RETARDO PARA IMPRESORA KYOCERA M3550IDN.</v>
          </cell>
          <cell r="D38863" t="str">
            <v>UD</v>
          </cell>
          <cell r="F38863" t="str">
            <v>2223</v>
          </cell>
        </row>
        <row r="38864">
          <cell r="A38864">
            <v>855320205</v>
          </cell>
          <cell r="B38864" t="str">
            <v>RODILLO DE RECOLECCION SUPERIOR DE PAPEL PARA IMPRESORA KYOCERA M3550IDN.</v>
          </cell>
          <cell r="D38864" t="str">
            <v>UD</v>
          </cell>
          <cell r="F38864" t="str">
            <v>2223</v>
          </cell>
        </row>
        <row r="38865">
          <cell r="A38865">
            <v>855320210</v>
          </cell>
          <cell r="B38865" t="str">
            <v>ROLES DEL ALIMENTADOR (PICK -UP ROLLER ASSEMBLY) FOTOCOPIADORA CANON IR 2525</v>
          </cell>
          <cell r="D38865" t="str">
            <v>UD</v>
          </cell>
          <cell r="F38865" t="str">
            <v>2223</v>
          </cell>
        </row>
        <row r="38866">
          <cell r="A38866">
            <v>855320211</v>
          </cell>
          <cell r="B38866" t="str">
            <v>GUIA DEL ALIMENTADOR (FLAPPER) FOTOCOPIADORA CANON IR 2525</v>
          </cell>
          <cell r="D38866" t="str">
            <v>UD</v>
          </cell>
          <cell r="F38866" t="str">
            <v>2223</v>
          </cell>
        </row>
        <row r="38867">
          <cell r="A38867">
            <v>855320212</v>
          </cell>
          <cell r="B38867" t="str">
            <v xml:space="preserve">RODILLO DE ALIMENTACION DE CASSETTE  ( PAPER CASSETTE PICKUP ROLLER ), PARA FOTOCOPIADORA CANON IMAGE RUNNER 1023IF / 1025IF									 									</v>
          </cell>
          <cell r="D38867" t="str">
            <v>UD</v>
          </cell>
          <cell r="F38867" t="str">
            <v>2223</v>
          </cell>
        </row>
        <row r="38868">
          <cell r="A38868">
            <v>855320213</v>
          </cell>
          <cell r="B38868" t="str">
            <v xml:space="preserve">BISAGRA PARA BASE DE ADF Y BRAZO DE LA BISAGRA ( ADF HINGE BASE &amp; HINGE ARM ), PARA FOTOCOPIADORA CANON 1023 -1025									 									</v>
          </cell>
          <cell r="D38868" t="str">
            <v>UD</v>
          </cell>
          <cell r="F38868" t="str">
            <v>2223</v>
          </cell>
        </row>
        <row r="38869">
          <cell r="A38869">
            <v>855320214</v>
          </cell>
          <cell r="B38869" t="str">
            <v xml:space="preserve">RODILLO DE TRANSFERENCIA, PARA FOTOCOPIADORA KYOCERA FS1135MFP									 									</v>
          </cell>
          <cell r="D38869" t="str">
            <v>UD</v>
          </cell>
          <cell r="F38869" t="str">
            <v>2223</v>
          </cell>
        </row>
        <row r="38870">
          <cell r="A38870">
            <v>855320215</v>
          </cell>
          <cell r="B38870" t="str">
            <v xml:space="preserve">RODILLO DE TRANSFERENCIA, PARA FOTOCOPIADORA KYOCERA  FS3640MFP									 									</v>
          </cell>
          <cell r="D38870" t="str">
            <v>UD</v>
          </cell>
          <cell r="F38870" t="str">
            <v>2223</v>
          </cell>
        </row>
        <row r="38871">
          <cell r="A38871">
            <v>855320216</v>
          </cell>
          <cell r="B38871" t="str">
            <v xml:space="preserve">RODILLO DE SEPARACION ADF ( ROLLER ADF SEPARATION ) , PARA FOTOCOPIADORA CANON IR 1023IF / 1025IF									 									</v>
          </cell>
          <cell r="D38871" t="str">
            <v>UD</v>
          </cell>
          <cell r="F38871" t="str">
            <v>2223</v>
          </cell>
        </row>
        <row r="38872">
          <cell r="A38872">
            <v>855320217</v>
          </cell>
          <cell r="B38872" t="str">
            <v xml:space="preserve">RODILLO DE ALIMENTACION ADF ( DOC FEEDER PICKUP ROLLER ), PARA FOTOCOPIADORA CANON IR 1023IF / 1025IF									 									</v>
          </cell>
          <cell r="D38872" t="str">
            <v>UD</v>
          </cell>
          <cell r="F38872" t="str">
            <v>2223</v>
          </cell>
        </row>
        <row r="38873">
          <cell r="A38873">
            <v>855320218</v>
          </cell>
          <cell r="B38873" t="str">
            <v xml:space="preserve">RODILLO RECOGEDOR DE PAPEL DE LA BANDEJA MANUAL ( BYPASS (MANUAL) PICKUP ROLLER ), PARA FOTOCOPIADORA CANON 1023IF / 1025IF									 									</v>
          </cell>
          <cell r="D38873" t="str">
            <v>UD</v>
          </cell>
          <cell r="F38873" t="str">
            <v>2223</v>
          </cell>
        </row>
        <row r="38874">
          <cell r="A38874">
            <v>855320219</v>
          </cell>
          <cell r="B38874" t="str">
            <v xml:space="preserve">BUCHIN  DERECHO DE RODILLO DE TRANSFERENCIA (  TRANSFER ROLLER BUSHING - RIGHT ), PARA FOTOCOPIADORA  KYOCERA FS-1135 									 									</v>
          </cell>
          <cell r="D38874" t="str">
            <v>UD</v>
          </cell>
          <cell r="F38874" t="str">
            <v>2223</v>
          </cell>
        </row>
        <row r="38875">
          <cell r="A38875">
            <v>855320220</v>
          </cell>
          <cell r="B38875" t="str">
            <v xml:space="preserve">BUCHIN  IZQUIERDO PARA RODILLO DE TRANSFERENCIA (  TRANSFER ROLLER BUSHING ), PARA FOTOCOPIADORA  KYOCERA FS-1135									 									</v>
          </cell>
          <cell r="D38875" t="str">
            <v>UD</v>
          </cell>
          <cell r="F38875" t="str">
            <v>2223</v>
          </cell>
        </row>
        <row r="38876">
          <cell r="A38876">
            <v>855320221</v>
          </cell>
          <cell r="B38876" t="str">
            <v xml:space="preserve">CLUTCH ELECTROMAGNETICO /20-2W Z35R, PARA FOTOCOPIADORA KYOCERA M3550IDN 									 									</v>
          </cell>
          <cell r="D38876" t="str">
            <v>UD</v>
          </cell>
          <cell r="F38876" t="str">
            <v>2223</v>
          </cell>
        </row>
        <row r="38877">
          <cell r="A38877">
            <v>855320222</v>
          </cell>
          <cell r="B38877" t="str">
            <v xml:space="preserve">BANDEJA DE PAPEL ( PAPER CASSETTE TRAY ), PARA FOTOCOPIADORA KYOCERA FS1135MFP									 									</v>
          </cell>
          <cell r="D38877" t="str">
            <v>UD</v>
          </cell>
          <cell r="F38877" t="str">
            <v>2223</v>
          </cell>
        </row>
        <row r="38878">
          <cell r="A38878">
            <v>855320223</v>
          </cell>
          <cell r="B38878" t="str">
            <v xml:space="preserve">RODILLO RECOGEDOR DE PAPEL DE CASSETTE ( PAPER PICK-UP ROLLER ), PARA COPIADORA CANON IR 2525									 									</v>
          </cell>
          <cell r="D38878" t="str">
            <v>UD</v>
          </cell>
          <cell r="F38878" t="str">
            <v>2223</v>
          </cell>
        </row>
        <row r="38879">
          <cell r="A38879">
            <v>855320224</v>
          </cell>
          <cell r="B38879" t="str">
            <v xml:space="preserve">ALMOHADILLA DE SEPARACION ADF  ( DOC FEEDER (DADF) SEPARATION PAD ), PARA COPIADORA CANON IR 2525									 									</v>
          </cell>
          <cell r="D38879" t="str">
            <v>UD</v>
          </cell>
          <cell r="F38879" t="str">
            <v>2223</v>
          </cell>
        </row>
        <row r="38880">
          <cell r="A38880">
            <v>855320225</v>
          </cell>
          <cell r="B38880" t="str">
            <v xml:space="preserve">KIT DE RODILLOS DE ALIMENTACION DE PAPEL ADF ( DOC FEEDER (DADF) PICK-UP ROLLER ASSEMBLY ), PARA COPIADORA CANON IR 2525									 									</v>
          </cell>
          <cell r="D38880" t="str">
            <v>UD</v>
          </cell>
          <cell r="F38880" t="str">
            <v>2223</v>
          </cell>
        </row>
        <row r="38881">
          <cell r="A38881">
            <v>855320226</v>
          </cell>
          <cell r="B38881" t="str">
            <v xml:space="preserve">MARCA DEL SENSOR DEL FUSOR ( FUSER SENSOR FLAG ),PARA FOTOCOPIADORA CANON IR 1023IF / 1025IF)									 									</v>
          </cell>
          <cell r="D38881" t="str">
            <v>UD</v>
          </cell>
          <cell r="F38881" t="str">
            <v>2223</v>
          </cell>
        </row>
        <row r="38882">
          <cell r="A38882">
            <v>855320227</v>
          </cell>
          <cell r="B38882" t="str">
            <v xml:space="preserve">DRUM KIT PARA KYOCERA FS-P3055DN/FS-M3655 IDN, DRUM KIT O DRUM UNIT DK-3190 Y DK 3192									 									</v>
          </cell>
          <cell r="D38882" t="str">
            <v>UD</v>
          </cell>
          <cell r="F38882" t="str">
            <v>2223</v>
          </cell>
        </row>
        <row r="38883">
          <cell r="A38883">
            <v>855320228</v>
          </cell>
          <cell r="B38883" t="str">
            <v xml:space="preserve">RECOLECTOR TINTA PARA KYOCERA FS-P3055DN/FS-M3655 IDN,  KYOCERA-MITA WT-3100 (302LV93020)									 									</v>
          </cell>
          <cell r="D38883" t="str">
            <v>UD</v>
          </cell>
          <cell r="F38883" t="str">
            <v>2223</v>
          </cell>
        </row>
        <row r="38884">
          <cell r="A38884">
            <v>855320229</v>
          </cell>
          <cell r="B38884" t="str">
            <v>RODAJE SS PARA IMPRESORA SAMSUNG MODELO M480FX (NUMERO DE PARTE SS-M5370LX/4580)</v>
          </cell>
          <cell r="D38884" t="str">
            <v>UD</v>
          </cell>
          <cell r="F38884" t="str">
            <v>2223</v>
          </cell>
        </row>
        <row r="38885">
          <cell r="A38885">
            <v>855320230</v>
          </cell>
          <cell r="B38885" t="str">
            <v>KIT DE MANTENIMIENTO (ORIGINAL)PARA IMPRESORA HP #  DE PARTE 67901</v>
          </cell>
          <cell r="D38885" t="str">
            <v>UD</v>
          </cell>
          <cell r="F38885" t="str">
            <v>2223</v>
          </cell>
        </row>
        <row r="38886">
          <cell r="A38886">
            <v>855320231</v>
          </cell>
          <cell r="B38886" t="str">
            <v>MODULO CILINDRO PARA IMPRESORA MULTIFUNCIONAL XEROX, NUMERO DE PARTE 113R00776</v>
          </cell>
          <cell r="D38886" t="str">
            <v>UD</v>
          </cell>
          <cell r="F38886" t="str">
            <v>2223</v>
          </cell>
        </row>
        <row r="38887">
          <cell r="A38887">
            <v>855320300</v>
          </cell>
          <cell r="B38887" t="str">
            <v xml:space="preserve">KIT DE RODILLOS DE ALIMENTACION BANDEJA DOS (ROD DADF Y PAD ADF) 
</v>
          </cell>
          <cell r="D38887" t="str">
            <v>UD</v>
          </cell>
          <cell r="F38887" t="str">
            <v>2223</v>
          </cell>
        </row>
        <row r="38888">
          <cell r="A38888">
            <v>855320301</v>
          </cell>
          <cell r="B38888" t="str">
            <v>KIT RODILLOS DE ALIMENTACION DE BANDEJA UNO  (RTRD RL MSI)</v>
          </cell>
          <cell r="D38888" t="str">
            <v>UD</v>
          </cell>
          <cell r="F38888" t="str">
            <v>2223</v>
          </cell>
        </row>
        <row r="38889">
          <cell r="A38889">
            <v>855320302</v>
          </cell>
          <cell r="B38889" t="str">
            <v>KIT  DE RODILLOS DE ALIMENTACION  AUTOMATICO DE DOCUMENTOS A DOS CARAS  (DADF PICK UP M5A6)</v>
          </cell>
          <cell r="D38889" t="str">
            <v>UD</v>
          </cell>
          <cell r="F38889" t="str">
            <v>2223</v>
          </cell>
        </row>
        <row r="38890">
          <cell r="A38890">
            <v>855320303</v>
          </cell>
          <cell r="B38890" t="str">
            <v xml:space="preserve">KIT DE MANTENIMIENTO PARA IMPRESORA KYOCERA MODELO M3550IDN PARTE  DK-3130 									 									</v>
          </cell>
          <cell r="D38890" t="str">
            <v>UD</v>
          </cell>
          <cell r="F38890" t="str">
            <v>2223</v>
          </cell>
        </row>
        <row r="38891">
          <cell r="A38891">
            <v>855320310</v>
          </cell>
          <cell r="B38891" t="str">
            <v>CILINDRO TOSHIBA ORIGINAL ST-2802AF NUMERO DE PARTE 6LJ83358000</v>
          </cell>
          <cell r="D38891" t="str">
            <v>UD</v>
          </cell>
          <cell r="F38891" t="str">
            <v>2223</v>
          </cell>
        </row>
        <row r="38892">
          <cell r="A38892">
            <v>855320311</v>
          </cell>
          <cell r="B38892" t="str">
            <v>CUCHILLA DE LIMPIEZA ST-2802AF NUMERO DE PARTE CUCHILLA DE LIMPIEZA ST-2802AF ORIGINAL TOSHIBA NUMERO DE PARTE 05110380</v>
          </cell>
          <cell r="D38892" t="str">
            <v>UD</v>
          </cell>
          <cell r="F38892" t="str">
            <v>2223</v>
          </cell>
        </row>
        <row r="38893">
          <cell r="A38893">
            <v>855320350</v>
          </cell>
          <cell r="B38893" t="str">
            <v>UNIDAD DE IMAGEN PARA IMPRESORA MULTIFUNCIONAL, MARCA KONICA MINOLTA, MODELO BH 4050 A6VM03V.</v>
          </cell>
          <cell r="D38893" t="str">
            <v>UD</v>
          </cell>
          <cell r="F38893" t="str">
            <v>2223</v>
          </cell>
        </row>
        <row r="38894">
          <cell r="A38894">
            <v>855320351</v>
          </cell>
          <cell r="B38894" t="str">
            <v>UNIDAD DE IMAGEN ( DRUM CARTRIDGE) PARA IMPRESORA XEROX # DE PARTE 101R00582</v>
          </cell>
          <cell r="D38894" t="str">
            <v>UD</v>
          </cell>
          <cell r="F38894" t="str">
            <v>2223</v>
          </cell>
        </row>
        <row r="38895">
          <cell r="A38895">
            <v>855320352</v>
          </cell>
          <cell r="B38895" t="str">
            <v>UNIDAD DE IMAGEN ( DRUM CARTRIDGE) PARA IMPRESORA RICOH MODELO  SP 5310 DN.</v>
          </cell>
          <cell r="D38895" t="str">
            <v>UD</v>
          </cell>
          <cell r="F38895" t="str">
            <v>2223</v>
          </cell>
        </row>
        <row r="38896">
          <cell r="A38896">
            <v>855320353</v>
          </cell>
          <cell r="B38896" t="str">
            <v>DRUM PARA IMPRESORA SAMSUNG  ( MLT-R-303)</v>
          </cell>
          <cell r="D38896" t="str">
            <v>UD</v>
          </cell>
          <cell r="F38896" t="str">
            <v>2223</v>
          </cell>
        </row>
        <row r="38897">
          <cell r="A38897">
            <v>855320354</v>
          </cell>
          <cell r="B38897" t="str">
            <v>DRUM PARA IMPRESORA  LEXMARK ( MX310)</v>
          </cell>
          <cell r="D38897" t="str">
            <v>UD</v>
          </cell>
          <cell r="F38897" t="str">
            <v>2223</v>
          </cell>
        </row>
        <row r="38898">
          <cell r="A38898">
            <v>855320355</v>
          </cell>
          <cell r="B38898" t="str">
            <v>DRUM PARA IMPRESORA  LEXMARK ( 56F0Z00)</v>
          </cell>
          <cell r="D38898" t="str">
            <v>UD</v>
          </cell>
          <cell r="F38898" t="str">
            <v>2223</v>
          </cell>
        </row>
        <row r="38899">
          <cell r="A38899">
            <v>855320356</v>
          </cell>
          <cell r="B38899" t="str">
            <v>DRUM PARA IMPRESORA  LEXMARK ( 50F0Z00)</v>
          </cell>
          <cell r="D38899" t="str">
            <v>UD</v>
          </cell>
          <cell r="F38899" t="str">
            <v>2223</v>
          </cell>
        </row>
        <row r="38900">
          <cell r="A38900">
            <v>855320357</v>
          </cell>
          <cell r="B38900" t="str">
            <v>DRUM PARA IMPRESORA HP LASERJET PRO ( CF219A)</v>
          </cell>
          <cell r="D38900" t="str">
            <v>UD</v>
          </cell>
          <cell r="F38900" t="str">
            <v>2223</v>
          </cell>
        </row>
        <row r="38901">
          <cell r="A38901">
            <v>855320400</v>
          </cell>
          <cell r="B38901" t="str">
            <v>UNIDAD DE IMAGEN YELLOW,KONICA MINOLTA, KM-BHC3110/C3100P</v>
          </cell>
          <cell r="D38901" t="str">
            <v>UD</v>
          </cell>
          <cell r="F38901" t="str">
            <v>2223</v>
          </cell>
        </row>
        <row r="38902">
          <cell r="A38902">
            <v>855320401</v>
          </cell>
          <cell r="B38902" t="str">
            <v>UNIDAD DE IMAGEN MAGENTA,KONICA MINOLTA, KM-BHC3110/C3100P</v>
          </cell>
          <cell r="D38902" t="str">
            <v>UD</v>
          </cell>
          <cell r="F38902" t="str">
            <v>2223</v>
          </cell>
        </row>
        <row r="38903">
          <cell r="A38903">
            <v>855320402</v>
          </cell>
          <cell r="B38903" t="str">
            <v>UNIDAD DE IMAGEN CYAN,KONICA MINOLTA, KM-BHC3110/C3100P</v>
          </cell>
          <cell r="D38903" t="str">
            <v>UD</v>
          </cell>
          <cell r="F38903" t="str">
            <v>2223</v>
          </cell>
        </row>
        <row r="38904">
          <cell r="A38904">
            <v>855320403</v>
          </cell>
          <cell r="B38904" t="str">
            <v>UNIDAD DE FIJACION ,KONICA MINOLTA, KM-BHC3110/C3100P</v>
          </cell>
          <cell r="D38904" t="str">
            <v>UD</v>
          </cell>
          <cell r="F38904" t="str">
            <v>2223</v>
          </cell>
        </row>
        <row r="38905">
          <cell r="A38905">
            <v>855320404</v>
          </cell>
          <cell r="B38905" t="str">
            <v>RODILLO DE TRANSFERENCIA ,KONICA MINOLTA, KM-BHC3110/C3100P</v>
          </cell>
          <cell r="D38905" t="str">
            <v>UD</v>
          </cell>
          <cell r="F38905" t="str">
            <v>2223</v>
          </cell>
        </row>
        <row r="38906">
          <cell r="A38906">
            <v>855320405</v>
          </cell>
          <cell r="B38906" t="str">
            <v>UNIDAD BANDA DE TRANSFERENCIA ,KONICA MINOLTA, KM-BHC3110/C3100P</v>
          </cell>
          <cell r="D38906" t="str">
            <v>UD</v>
          </cell>
          <cell r="F38906" t="str">
            <v>2223</v>
          </cell>
        </row>
        <row r="38907">
          <cell r="A38907">
            <v>855320406</v>
          </cell>
          <cell r="B38907" t="str">
            <v>FOTOCONDUCTOR MULTIFUNCIONAL MARCA LEXMARK, MODELO MX911.N° PARTE: 54G0P00</v>
          </cell>
          <cell r="D38907" t="str">
            <v>UD</v>
          </cell>
          <cell r="F38907" t="str">
            <v>2223</v>
          </cell>
        </row>
        <row r="38908">
          <cell r="A38908">
            <v>855320450</v>
          </cell>
          <cell r="B38908" t="str">
            <v>KIT DE MANTENIMIENTO (ORIGINAL) PARA IMRESORA KYOSERA, (MK-1147).</v>
          </cell>
          <cell r="D38908" t="str">
            <v>UD</v>
          </cell>
          <cell r="F38908" t="str">
            <v>2223</v>
          </cell>
        </row>
        <row r="38909">
          <cell r="A38909">
            <v>855320451</v>
          </cell>
          <cell r="B38909" t="str">
            <v>KIT DE MANTENIMIENTO PARA IMPRESORA MULTIFUNCIONAL LASER PEQUEÑA RICOH, MP402F SERIE Y176HA00660, TONER BLANCO Y NEGRO.</v>
          </cell>
          <cell r="D38909" t="str">
            <v>UD</v>
          </cell>
          <cell r="F38909" t="str">
            <v>2223</v>
          </cell>
        </row>
        <row r="38910">
          <cell r="A38910">
            <v>855320452</v>
          </cell>
          <cell r="B38910" t="str">
            <v>RODILLO PARA IMPRESORA KIOSERA, ECOSIS P2535DN/L SERIE LVK5126197</v>
          </cell>
          <cell r="D38910" t="str">
            <v>UD</v>
          </cell>
          <cell r="F38910" t="str">
            <v>2223</v>
          </cell>
        </row>
        <row r="38911">
          <cell r="A38911">
            <v>855320453</v>
          </cell>
          <cell r="B38911" t="str">
            <v>UNIDAD DE FOTOCONDUCTOR PARA IMPRESORA KIOSERA, ECOSIS P2135DN SERIE LVK5126197, TONER BLANCO Y NEGRO</v>
          </cell>
          <cell r="D38911" t="str">
            <v>UD</v>
          </cell>
          <cell r="F38911" t="str">
            <v>2223</v>
          </cell>
        </row>
        <row r="38912">
          <cell r="A38912">
            <v>855320454</v>
          </cell>
          <cell r="B38912" t="str">
            <v>UNIDAD DE FOTOCONDUCTOR PARA IMPRESORA XEROX PHASER 3320 SERIE LA2576854, TONER BLANCO Y NEGRO</v>
          </cell>
          <cell r="D38912" t="str">
            <v>UD</v>
          </cell>
          <cell r="F38912" t="str">
            <v>2223</v>
          </cell>
        </row>
        <row r="38913">
          <cell r="A38913">
            <v>855320455</v>
          </cell>
          <cell r="B38913" t="str">
            <v>NIDAD FOTOCONDUCTOR PARA IMPRESORA MULTIFUNCIONAL RICOH , # DE PARTE D0A42021</v>
          </cell>
          <cell r="D38913" t="str">
            <v>UD</v>
          </cell>
          <cell r="F38913" t="str">
            <v>2223</v>
          </cell>
        </row>
        <row r="38914">
          <cell r="A38914">
            <v>855320456</v>
          </cell>
          <cell r="B38914" t="str">
            <v>UNIDAD DE IMAGEN DR-820 PARA IMPRESORA BROTHER</v>
          </cell>
          <cell r="D38914" t="str">
            <v>UD</v>
          </cell>
          <cell r="F38914" t="str">
            <v>2223</v>
          </cell>
        </row>
        <row r="38915">
          <cell r="A38915">
            <v>855320457</v>
          </cell>
          <cell r="B38915" t="str">
            <v>FUSOR D005WR001 PARA IMPRESORA BROTHER</v>
          </cell>
          <cell r="D38915" t="str">
            <v>UD</v>
          </cell>
          <cell r="F38915" t="str">
            <v>2223</v>
          </cell>
        </row>
        <row r="38916">
          <cell r="A38916">
            <v>855320458</v>
          </cell>
          <cell r="B38916" t="str">
            <v>UNIDAD DE IMAGEN DR-890 PARA IMPRESORA BROTHER</v>
          </cell>
          <cell r="D38916" t="str">
            <v>UD</v>
          </cell>
          <cell r="F38916" t="str">
            <v>2223</v>
          </cell>
        </row>
        <row r="38917">
          <cell r="A38917">
            <v>855320459</v>
          </cell>
          <cell r="B38917" t="str">
            <v>FUSOR D008AK001 PARA IMPRESORA BROTHER</v>
          </cell>
          <cell r="D38917" t="str">
            <v>UD</v>
          </cell>
          <cell r="F38917" t="str">
            <v>2223</v>
          </cell>
        </row>
        <row r="38918">
          <cell r="A38918">
            <v>855320460</v>
          </cell>
          <cell r="B38918" t="str">
            <v>RODILLOS BANDEJA PRINCIPAL D008GE001 PARA IMPRESORAS BROTHER</v>
          </cell>
          <cell r="D38918" t="str">
            <v>UD</v>
          </cell>
          <cell r="F38918" t="str">
            <v>2223</v>
          </cell>
        </row>
        <row r="38919">
          <cell r="A38919">
            <v>855320461</v>
          </cell>
          <cell r="B38919" t="str">
            <v>RODILLOS BANDEJA MANUAL D008GD001 PARA IMPRESORAS BROTHER</v>
          </cell>
          <cell r="D38919" t="str">
            <v>UD</v>
          </cell>
          <cell r="F38919" t="str">
            <v>2223</v>
          </cell>
        </row>
        <row r="38920">
          <cell r="A38920">
            <v>855320462</v>
          </cell>
          <cell r="B38920" t="str">
            <v>FUSOR RM2-6460-000CN PARA IMPRESORA HP</v>
          </cell>
          <cell r="D38920" t="str">
            <v>UD</v>
          </cell>
          <cell r="F38920" t="str">
            <v>2223</v>
          </cell>
        </row>
        <row r="38921">
          <cell r="A38921">
            <v>855320463</v>
          </cell>
          <cell r="B38921" t="str">
            <v>FUSOR MARCA XEROX , NUMERO DE PARTE 115R00139</v>
          </cell>
          <cell r="D38921" t="str">
            <v>UD</v>
          </cell>
          <cell r="F38921" t="str">
            <v>2223</v>
          </cell>
        </row>
        <row r="38922">
          <cell r="A38922">
            <v>855320465</v>
          </cell>
          <cell r="B38922" t="str">
            <v>KIT DE MANTENIMINETO PARA IMPRESORA LEXMARK, NUMERO DE PARTE 41X2351</v>
          </cell>
          <cell r="D38922" t="str">
            <v>UD</v>
          </cell>
          <cell r="F38922" t="str">
            <v>2223</v>
          </cell>
        </row>
        <row r="38923">
          <cell r="A38923">
            <v>855320466</v>
          </cell>
          <cell r="B38923" t="str">
            <v>RODILLO DE TRANSFERENCIA, MARCA XEROX NUMERO DE PARTE 116R0009</v>
          </cell>
          <cell r="D38923" t="str">
            <v>UD</v>
          </cell>
          <cell r="F38923" t="str">
            <v>2223</v>
          </cell>
        </row>
        <row r="38924">
          <cell r="A38924">
            <v>855320467</v>
          </cell>
          <cell r="B38924" t="str">
            <v>RODILLO DE ALIMENTACION DE PAPEL, MARCA XEROX , NUMERO DE PARTE 116R00010</v>
          </cell>
          <cell r="D38924" t="str">
            <v>UD</v>
          </cell>
          <cell r="F38924" t="str">
            <v>2223</v>
          </cell>
        </row>
        <row r="38925">
          <cell r="A38925">
            <v>855321000</v>
          </cell>
          <cell r="B38925" t="str">
            <v>REPUESTOS Y ACCESORIOS PARA  DUPLICADORA DIGITAL.</v>
          </cell>
          <cell r="D38925" t="str">
            <v>UD</v>
          </cell>
          <cell r="F38925" t="str">
            <v>2223</v>
          </cell>
        </row>
        <row r="38926">
          <cell r="A38926">
            <v>855321001</v>
          </cell>
          <cell r="B38926" t="str">
            <v>SOPORTE DE FIJACION DEL RODILLO ( SUPPORT ROLLER FIXING ),  PARA MULTIFUNCIONAL CANON IMAGE RUNNER 1023IF / 1025IF</v>
          </cell>
          <cell r="D38926" t="str">
            <v>UD</v>
          </cell>
          <cell r="F38926" t="str">
            <v>2223</v>
          </cell>
        </row>
        <row r="38927">
          <cell r="A38927">
            <v>855321002</v>
          </cell>
          <cell r="B38927" t="str">
            <v>SOLENOIDE ( SOLENOID ), PARA MULTIFUNCIONAL CANON IMAGE RUNNER 1023IF / 1025IF</v>
          </cell>
          <cell r="D38927" t="str">
            <v>UD</v>
          </cell>
          <cell r="F38927" t="str">
            <v>2223</v>
          </cell>
        </row>
        <row r="38928">
          <cell r="A38928">
            <v>855321003</v>
          </cell>
          <cell r="B38928" t="str">
            <v>REGISTRO DE EMBRAGUE ELECTROMAGNETICO ( REGISTRATION CLUTCH ELECTROMAGNETIC ),  PARA MULTIFUNCIONAL CANON IMAGE RUNNER 1023IF / 1025IF</v>
          </cell>
          <cell r="D38928" t="str">
            <v>UD</v>
          </cell>
          <cell r="F38928" t="str">
            <v>2223</v>
          </cell>
        </row>
        <row r="38929">
          <cell r="A38929">
            <v>855321004</v>
          </cell>
          <cell r="B38929" t="str">
            <v>RODILLO RECOGEDOR DE PAPEL DE MULTI BANDEJA ( MP PICKUP ROLLER UNIT),  PARA MULTIFUNCIONAL CANON IMAGE RUNNER 1023IF / 1025IF</v>
          </cell>
          <cell r="D38929" t="str">
            <v>UD</v>
          </cell>
          <cell r="F38929" t="str">
            <v>2223</v>
          </cell>
        </row>
        <row r="38930">
          <cell r="A38930">
            <v>855321005</v>
          </cell>
          <cell r="B38930" t="str">
            <v>ALMOHADILLA DE SEPARACION ADF ( ADF SEPARATION PAD ),  PARA MULTIFUNCIONAL CANON IMAGE RUNNER 1023IF / 1025IF</v>
          </cell>
          <cell r="D38930" t="str">
            <v>UD</v>
          </cell>
          <cell r="F38930" t="str">
            <v>2223</v>
          </cell>
        </row>
        <row r="38931">
          <cell r="A38931">
            <v>855321006</v>
          </cell>
          <cell r="B38931" t="str">
            <v>KIT  DE NEUMATICO DE ALIMENTACION DE PAPEL Z3570 ( PAPER FEED TIRE KIT Z3570 ),  PARA FOTOCOPIADORA XEROX WORKCENTRE M118I</v>
          </cell>
          <cell r="D38931" t="str">
            <v>UD</v>
          </cell>
          <cell r="F38931" t="str">
            <v>2223</v>
          </cell>
        </row>
        <row r="38932">
          <cell r="A38932">
            <v>855321007</v>
          </cell>
          <cell r="B38932" t="str">
            <v>FUSOR PARA FOTOCOPIADORA SHARP ARM317</v>
          </cell>
          <cell r="D38932" t="str">
            <v>UD</v>
          </cell>
          <cell r="F38932" t="str">
            <v>2223</v>
          </cell>
        </row>
        <row r="38933">
          <cell r="A38933">
            <v>855321008</v>
          </cell>
          <cell r="B38933" t="str">
            <v>REVELADOR PARA FOTOCOPIADORA SHARP ARM317</v>
          </cell>
          <cell r="D38933" t="str">
            <v>UD</v>
          </cell>
          <cell r="F38933" t="str">
            <v>2223</v>
          </cell>
        </row>
        <row r="38934">
          <cell r="A38934">
            <v>855321009</v>
          </cell>
          <cell r="B38934" t="str">
            <v>CILINDRO PARA FOTOCOPIADORA SHARP ARM317</v>
          </cell>
          <cell r="D38934" t="str">
            <v>UD</v>
          </cell>
          <cell r="F38934" t="str">
            <v>2223</v>
          </cell>
        </row>
        <row r="38935">
          <cell r="A38935">
            <v>855321010</v>
          </cell>
          <cell r="B38935" t="str">
            <v>REVELADOR PARA FOTOCOPIADORA KONICA BIZHUB 250</v>
          </cell>
          <cell r="D38935" t="str">
            <v>UD</v>
          </cell>
          <cell r="F38935" t="str">
            <v>2223</v>
          </cell>
        </row>
        <row r="38936">
          <cell r="A38936">
            <v>855321011</v>
          </cell>
          <cell r="B38936" t="str">
            <v>TAMBOR PARA FOTOCOPIADORA KONICA BIZHUB 250</v>
          </cell>
          <cell r="D38936" t="str">
            <v>UD</v>
          </cell>
          <cell r="F38936" t="str">
            <v>2223</v>
          </cell>
        </row>
        <row r="38937">
          <cell r="A38937">
            <v>855321012</v>
          </cell>
          <cell r="B38937" t="str">
            <v>FUSOR  PARA FOTOCOPIADORA KONICA BIZHUB 250</v>
          </cell>
          <cell r="D38937" t="str">
            <v>UD</v>
          </cell>
          <cell r="F38937" t="str">
            <v>2223</v>
          </cell>
        </row>
        <row r="38938">
          <cell r="A38938">
            <v>855321013</v>
          </cell>
          <cell r="B38938" t="str">
            <v>TAMBOR O CILINDRO PARA FOTOCOPIADORA MARCA CANON MODELO IR1023IF, GPR22.</v>
          </cell>
          <cell r="D38938" t="str">
            <v>UD</v>
          </cell>
          <cell r="F38938" t="str">
            <v>2223</v>
          </cell>
        </row>
        <row r="38939">
          <cell r="A38939">
            <v>855321014</v>
          </cell>
          <cell r="B38939" t="str">
            <v>REVELADOR PARA FOTOCOPIADORA MARCA RICOH MP4002Y MP5002</v>
          </cell>
          <cell r="D38939" t="str">
            <v>UD</v>
          </cell>
          <cell r="F38939" t="str">
            <v>2223</v>
          </cell>
        </row>
        <row r="38940">
          <cell r="A38940">
            <v>855321015</v>
          </cell>
          <cell r="B38940" t="str">
            <v>TAMBOR  GPR-15/16 P/FOTOCOPIADORA CANON IR  (PARA USAR: IR  2270 / 2870 / 3570 / 4570 /  2230 / 2830 / 3530 / 3025 /  3030 3035 / 3045  ).</v>
          </cell>
          <cell r="D38940" t="str">
            <v>UD</v>
          </cell>
          <cell r="F38940" t="str">
            <v>2223</v>
          </cell>
        </row>
        <row r="38941">
          <cell r="A38941">
            <v>855321016</v>
          </cell>
          <cell r="B38941" t="str">
            <v>PELICULA DE FIJACION DEL FUSOR ( FUSER FIXING FILM ), FG6-7948-FILM, PARA COPIADORA CANON IR 1023 / 1025.</v>
          </cell>
          <cell r="D38941" t="str">
            <v>UD</v>
          </cell>
          <cell r="F38941" t="str">
            <v>2223</v>
          </cell>
        </row>
        <row r="38942">
          <cell r="A38942">
            <v>855321017</v>
          </cell>
          <cell r="B38942" t="str">
            <v>CUCHILLA DE REVELADO  ( DEVELOPER DOCTOR BLADE ), FL2-5373-000, PARA COPIADORA CANON IR 1023 / 1025.</v>
          </cell>
          <cell r="D38942" t="str">
            <v>UD</v>
          </cell>
          <cell r="F38942" t="str">
            <v>2223</v>
          </cell>
        </row>
        <row r="38943">
          <cell r="A38943">
            <v>855321018</v>
          </cell>
          <cell r="B38943" t="str">
            <v>CUBIERTA DE RODILLO MAGNETICO DE LA UNIDAD DE REVELADO ( SLEEVE FOR MAG ROLLER ), FL2-5374-000,  PARA COPIADORA CANON IR 1023 / 1025.</v>
          </cell>
          <cell r="D38943" t="str">
            <v>UD</v>
          </cell>
          <cell r="F38943" t="str">
            <v>2223</v>
          </cell>
        </row>
        <row r="38944">
          <cell r="A38944">
            <v>855321019</v>
          </cell>
          <cell r="B38944" t="str">
            <v>RODILLO MAGNETICO DE LA UNIDAD DE REVELADO ( MAGNET ROLLER ), FC7-2894-000, PARA COPIADORA CANON IR 1023 / 1025.</v>
          </cell>
          <cell r="D38944" t="str">
            <v>UD</v>
          </cell>
          <cell r="F38944" t="str">
            <v>2223</v>
          </cell>
        </row>
        <row r="38945">
          <cell r="A38945">
            <v>855321020</v>
          </cell>
          <cell r="B38945" t="str">
            <v>RODILLO DE ALIMENTACION DE PAPEL ( ROLLER FEED ), FL2-3887-000,  PARA COPIADORA CANON IR 1023 / 1025.</v>
          </cell>
          <cell r="D38945" t="str">
            <v>UD</v>
          </cell>
          <cell r="F38945" t="str">
            <v>2223</v>
          </cell>
        </row>
        <row r="38946">
          <cell r="A38946">
            <v>855321021</v>
          </cell>
          <cell r="B38946" t="str">
            <v>RODILLO DE PRESION INFERIOR DEL FUSOR ( LOWER FUSER PRESSURE ROLLER ), FC6-7482-000, PARA COPIADORA CANON IR 1023 / 1025.</v>
          </cell>
          <cell r="D38946" t="str">
            <v>UD</v>
          </cell>
          <cell r="F38946" t="str">
            <v>2223</v>
          </cell>
        </row>
        <row r="38947">
          <cell r="A38947">
            <v>855321022</v>
          </cell>
          <cell r="B38947" t="str">
            <v>FUSOR PARA FOTOCOPIADORA MULTIFUNCIONAL, MARCA XEROX, MODELO WORK CENTRE 5225.</v>
          </cell>
          <cell r="D38947" t="str">
            <v>UD</v>
          </cell>
          <cell r="F38947" t="str">
            <v>2223</v>
          </cell>
        </row>
        <row r="38948">
          <cell r="A38948">
            <v>855321024</v>
          </cell>
          <cell r="B38948" t="str">
            <v>UNIDAD DE TAMBOR  ( CILINDRO )  PARA FOTOCOPIADORA KYOCERA ECOSYS M3550IDN, NUMERO DE PARTE  302LV93062</v>
          </cell>
          <cell r="D38948" t="str">
            <v>UD</v>
          </cell>
          <cell r="F38948" t="str">
            <v>2223</v>
          </cell>
        </row>
        <row r="38949">
          <cell r="A38949">
            <v>855321025</v>
          </cell>
          <cell r="B38949" t="str">
            <v>UNIDAD DE REVELADO, PARA FOTOCOPIADORA  KYOCERA ECOSYS M3550IDN, NUMERO DE PARTE 302LV93080</v>
          </cell>
          <cell r="D38949" t="str">
            <v>UD</v>
          </cell>
          <cell r="F38949" t="str">
            <v>2223</v>
          </cell>
        </row>
        <row r="38950">
          <cell r="A38950">
            <v>855321026</v>
          </cell>
          <cell r="B38950" t="str">
            <v xml:space="preserve"> UNIDAD FUSORA, PARA FOTOCOPIADORA  KYOCERA ECOSYS M3550IDN, NUMERO DE PARTE 302LV93132</v>
          </cell>
          <cell r="D38950" t="str">
            <v>UD</v>
          </cell>
          <cell r="F38950" t="str">
            <v>2223</v>
          </cell>
        </row>
        <row r="38951">
          <cell r="A38951">
            <v>855321028</v>
          </cell>
          <cell r="B38951" t="str">
            <v>RODILLO DE ALIMENTACION, PARA FOTOCOPIADORA  KYOCERA ECOSYS M3550IDN, NUMERO DE PARTE 302LV94270</v>
          </cell>
          <cell r="D38951" t="str">
            <v>UD</v>
          </cell>
          <cell r="F38951" t="str">
            <v>2223</v>
          </cell>
        </row>
        <row r="38952">
          <cell r="A38952">
            <v>855321029</v>
          </cell>
          <cell r="B38952" t="str">
            <v>RODILLO DE TRANSFERENCIA, PARA FOTOCOPIADORA  KYOCERA ECOSYS M3550IDN, NUMERO DE PARTE 302LV94130</v>
          </cell>
          <cell r="D38952" t="str">
            <v>UD</v>
          </cell>
          <cell r="F38952" t="str">
            <v>2223</v>
          </cell>
        </row>
        <row r="38953">
          <cell r="A38953">
            <v>855321030</v>
          </cell>
          <cell r="B38953" t="str">
            <v>UNIDAD DE REVELADO NEGRA, PARA FOTOCOPIADORA KYOCERA ECOSYS M6526CIDN, NUMERO DE PARTE 302HN93253</v>
          </cell>
          <cell r="D38953" t="str">
            <v>UD</v>
          </cell>
          <cell r="F38953" t="str">
            <v>2223</v>
          </cell>
        </row>
        <row r="38954">
          <cell r="A38954">
            <v>855321031</v>
          </cell>
          <cell r="B38954" t="str">
            <v xml:space="preserve"> UNIDAD DE REVELADO CYAN, PARA FOTOCOPIADORA KYOCERA ECOSYS M6526CIDN, NUMERO DE PARTE 302HN93273</v>
          </cell>
          <cell r="D38954" t="str">
            <v>UD</v>
          </cell>
          <cell r="F38954" t="str">
            <v>2223</v>
          </cell>
        </row>
        <row r="38955">
          <cell r="A38955">
            <v>855321032</v>
          </cell>
          <cell r="B38955" t="str">
            <v>UNIDAD DE REVELADO MAGENTA, PARA FOTOCOPIADORA KYOCERA ECOSYS M6526CIDN, NUMERO DE PARTE 302HN93283</v>
          </cell>
          <cell r="D38955" t="str">
            <v>UD</v>
          </cell>
          <cell r="F38955" t="str">
            <v>2223</v>
          </cell>
        </row>
        <row r="38956">
          <cell r="A38956">
            <v>855321033</v>
          </cell>
          <cell r="B38956" t="str">
            <v>UNIDAD DE REVELADO AMARILLA, PARA FOTOCOPIADORA KYOCERA ECOSYS M6526CIDN, NUMERO DE PARTE 302HN93263</v>
          </cell>
          <cell r="D38956" t="str">
            <v>UD</v>
          </cell>
          <cell r="F38956" t="str">
            <v>2223</v>
          </cell>
        </row>
        <row r="38957">
          <cell r="A38957">
            <v>855321034</v>
          </cell>
          <cell r="B38957" t="str">
            <v xml:space="preserve"> UNIDAD FUSORA, PARA FOTOCOPIADORA  KYOCERA ECOSYS M6526CIDN, NUMERO DE PARTE 302KV93050</v>
          </cell>
          <cell r="D38957" t="str">
            <v>UD</v>
          </cell>
          <cell r="F38957" t="str">
            <v>2223</v>
          </cell>
        </row>
        <row r="38958">
          <cell r="A38958">
            <v>855321035</v>
          </cell>
          <cell r="B38958" t="str">
            <v>UNIDAD DE TAMBOR  ( CILINDRO ), PARA FOTOCOPIADORA KYOCERA ECOSYS M6526CIDN, NUMERO DE PARTE 302KV93017</v>
          </cell>
          <cell r="D38958" t="str">
            <v>UD</v>
          </cell>
          <cell r="F38958" t="str">
            <v>2223</v>
          </cell>
        </row>
        <row r="38959">
          <cell r="A38959">
            <v>855321036</v>
          </cell>
          <cell r="B38959" t="str">
            <v>RODILLO DE ALIMENTACION DE BANDEJA MANUAL, PARA FOTOCOPIADORA KYOCERA ECOSYS M6526CIDN, NUMERO DE PARTE 5AAVROLL+051</v>
          </cell>
          <cell r="D38959" t="str">
            <v>UD</v>
          </cell>
          <cell r="F38959" t="str">
            <v>2223</v>
          </cell>
        </row>
        <row r="38960">
          <cell r="A38960">
            <v>855321037</v>
          </cell>
          <cell r="B38960" t="str">
            <v>FRENO DE CASSETE, PARA FOTOCOPIADORA KYOCERA ECOSYS M6526CIDN, NUMERO DE PARTE 302KV94181</v>
          </cell>
          <cell r="D38960" t="str">
            <v>UD</v>
          </cell>
          <cell r="F38960" t="str">
            <v>2223</v>
          </cell>
        </row>
        <row r="38961">
          <cell r="A38961">
            <v>855321038</v>
          </cell>
          <cell r="B38961" t="str">
            <v>BANDA DE TRANSFERENCIA, PARA FOTOCOPIADORA KYOCERA ECOSYS M6526CIDN, NUMERO DE PARTE 302KV93070</v>
          </cell>
          <cell r="D38961" t="str">
            <v>UD</v>
          </cell>
          <cell r="F38961" t="str">
            <v>2223</v>
          </cell>
        </row>
        <row r="38962">
          <cell r="A38962">
            <v>855321039</v>
          </cell>
          <cell r="B38962" t="str">
            <v>BANDA DE TRANSFERENCIA, PARA FOTOCOPIADORA CANON IMAGE CLASS MF8050CN, NUMERO DE PARTE RM1-7866-000</v>
          </cell>
          <cell r="D38962" t="str">
            <v>UD</v>
          </cell>
          <cell r="F38962" t="str">
            <v>2223</v>
          </cell>
        </row>
        <row r="38963">
          <cell r="A38963">
            <v>855321040</v>
          </cell>
          <cell r="B38963" t="str">
            <v>UNIDAD FUSORA, PARA FOTOCOPIADORA  CANON IMAGE CLASS MF8050CN, NUMERO DE PARTE RM1-4430-000</v>
          </cell>
          <cell r="D38963" t="str">
            <v>UD</v>
          </cell>
          <cell r="F38963" t="str">
            <v>2223</v>
          </cell>
        </row>
        <row r="38964">
          <cell r="A38964">
            <v>855321041</v>
          </cell>
          <cell r="B38964" t="str">
            <v xml:space="preserve"> RODILLO DE TRANSFERENCIA, PARA FOTOCOPIADORA  CANON IMAGE CLASS MF8050CN, NUMERO DE PARTE RM1-4445-000</v>
          </cell>
          <cell r="D38964" t="str">
            <v>UD</v>
          </cell>
          <cell r="F38964" t="str">
            <v>2223</v>
          </cell>
        </row>
        <row r="38965">
          <cell r="A38965">
            <v>855321042</v>
          </cell>
          <cell r="B38965" t="str">
            <v xml:space="preserve">  RODILLO DE ALIMENTACION DE CASSETE, PARA FOTOCOPIADORA  CANON IMAGE CLASS MF8050CN, NUMERO DE PARTE RM1-4426-000</v>
          </cell>
          <cell r="D38965" t="str">
            <v>UD</v>
          </cell>
          <cell r="F38965" t="str">
            <v>2223</v>
          </cell>
        </row>
        <row r="38966">
          <cell r="A38966">
            <v>855321043</v>
          </cell>
          <cell r="B38966" t="str">
            <v>RODILLO DE SEPARACION ADF, PARA FOTOCOPIADORA  CANON IMAGE CLASS MF8050CN, NUMERO DE PARTE FM3-9538-000</v>
          </cell>
          <cell r="D38966" t="str">
            <v>UD</v>
          </cell>
          <cell r="F38966" t="str">
            <v>2223</v>
          </cell>
        </row>
        <row r="38967">
          <cell r="A38967">
            <v>855321044</v>
          </cell>
          <cell r="B38967" t="str">
            <v>RODILLO DE ALIMENTACION ADF, PARA FOTOCOPIADORA  CANON IMAGE CLASS MF8050CN, NUMERO DE PARTE FC7-6189-000</v>
          </cell>
          <cell r="D38967" t="str">
            <v>UD</v>
          </cell>
          <cell r="F38967" t="str">
            <v>2223</v>
          </cell>
        </row>
        <row r="38968">
          <cell r="A38968">
            <v>855321045</v>
          </cell>
          <cell r="B38968" t="str">
            <v>FRENO ADF, PARA FOTOCOPIADORA  CANON IMAGE CLASS MF8050CN, NUMERO DE PARTE FL2-6637-000</v>
          </cell>
          <cell r="D38968" t="str">
            <v>UD</v>
          </cell>
          <cell r="F38968" t="str">
            <v>2223</v>
          </cell>
        </row>
        <row r="38969">
          <cell r="A38969">
            <v>855321046</v>
          </cell>
          <cell r="B38969" t="str">
            <v xml:space="preserve"> ALMOHADILLA DE SEPARACION ADF, PARA FOTOCOPIADORA  CANON IMAGE CLASS MF8050CN, NUMERO DE PARTE FC7-6297-000</v>
          </cell>
          <cell r="D38969" t="str">
            <v>UD</v>
          </cell>
          <cell r="F38969" t="str">
            <v>2223</v>
          </cell>
        </row>
        <row r="38970">
          <cell r="A38970">
            <v>855321047</v>
          </cell>
          <cell r="B38970" t="str">
            <v>BANDA DE TRANSFERENCIA, PARA FOTOCOPIADORA CANON IMAGE CLASS MF8380CDW, NUMERO DE PARTE RM1-4852-000</v>
          </cell>
          <cell r="D38970" t="str">
            <v>UD</v>
          </cell>
          <cell r="F38970" t="str">
            <v>2223</v>
          </cell>
        </row>
        <row r="38971">
          <cell r="A38971">
            <v>855321048</v>
          </cell>
          <cell r="B38971" t="str">
            <v>UNIDAD FUSORA, PARA FOTOCOPIADORA CANON IMAGE CLASS MF8380CDW, NUMERO DE PARTE FM4-4290-000</v>
          </cell>
          <cell r="D38971" t="str">
            <v>UD</v>
          </cell>
          <cell r="F38971" t="str">
            <v>2223</v>
          </cell>
        </row>
        <row r="38972">
          <cell r="A38972">
            <v>855321049</v>
          </cell>
          <cell r="B38972" t="str">
            <v>SCANNER, PARA FOTOCOPIADORA CANON IMAGE CLASS MF8380CDW, NUMERO DE PARTE FM4-9076-000</v>
          </cell>
          <cell r="D38972" t="str">
            <v>UD</v>
          </cell>
          <cell r="F38972" t="str">
            <v>2223</v>
          </cell>
        </row>
        <row r="38973">
          <cell r="A38973">
            <v>855321050</v>
          </cell>
          <cell r="B38973" t="str">
            <v>RODILLO DE ALIMENTACION DE CASSETE, PARA FOTOCOPIADORA CANON IMAGE CLASS MF8380CDW, NUMERO DE PARTE RM1-4426-000</v>
          </cell>
          <cell r="D38973" t="str">
            <v>UD</v>
          </cell>
          <cell r="F38973" t="str">
            <v>2223</v>
          </cell>
        </row>
        <row r="38974">
          <cell r="A38974">
            <v>855321051</v>
          </cell>
          <cell r="B38974" t="str">
            <v xml:space="preserve"> RODILLO DE SEPARACION, PARA FOTOCOPIADORA CANON IMAGE CLASS MF8380CDW, NUMERO DE PARTE RM1-4840-000</v>
          </cell>
          <cell r="D38974" t="str">
            <v>UD</v>
          </cell>
          <cell r="F38974" t="str">
            <v>2223</v>
          </cell>
        </row>
        <row r="38975">
          <cell r="A38975">
            <v>855321052</v>
          </cell>
          <cell r="B38975" t="str">
            <v xml:space="preserve"> RODILLO DE ALIMENTACION BANDEJA MANUAL, PARA FOTOCOPIADORA CANON IMAGE CLASS MF8380CDW, NUMERO DE PARTE  RL1-1802-000</v>
          </cell>
          <cell r="D38975" t="str">
            <v>UD</v>
          </cell>
          <cell r="F38975" t="str">
            <v>2223</v>
          </cell>
        </row>
        <row r="38976">
          <cell r="A38976">
            <v>855321053</v>
          </cell>
          <cell r="B38976" t="str">
            <v>FRENO BANDEJA MANUAL, PARA FOTOCOPIADORA CANON IMAGE CLASS MF8380CDW, NUMERO DE PARTE  RL1-1785-000</v>
          </cell>
          <cell r="D38976" t="str">
            <v>UD</v>
          </cell>
          <cell r="F38976" t="str">
            <v>2223</v>
          </cell>
        </row>
        <row r="38977">
          <cell r="A38977">
            <v>855321054</v>
          </cell>
          <cell r="B38977" t="str">
            <v>RODILLO DE TRANSFERENCIA, PARA FOTOCOPIADORA CANON IMAGE CLASS MF8380CDW, NUMERO DE PARTE  RM1-4838-000</v>
          </cell>
          <cell r="D38977" t="str">
            <v>UD</v>
          </cell>
          <cell r="F38977" t="str">
            <v>2223</v>
          </cell>
        </row>
        <row r="38978">
          <cell r="A38978">
            <v>855321055</v>
          </cell>
          <cell r="B38978" t="str">
            <v>RODILLO DE ALIMENTACION ADF, PARA FOTOCOPIADORA CANON IMAGE CLASS MF8380CDW, NUMERO DE PARTE  FC7-6189-000</v>
          </cell>
          <cell r="D38978" t="str">
            <v>UD</v>
          </cell>
          <cell r="F38978" t="str">
            <v>2223</v>
          </cell>
        </row>
        <row r="38979">
          <cell r="A38979">
            <v>855321056</v>
          </cell>
          <cell r="B38979" t="str">
            <v xml:space="preserve"> FRENO ADF, PARA FOTOCOPIADORA CANON IMAGE CLASS MF8380CDW, NUMERO DE PARTE FL2-6637-000</v>
          </cell>
          <cell r="D38979" t="str">
            <v>UD</v>
          </cell>
          <cell r="F38979" t="str">
            <v>2223</v>
          </cell>
        </row>
        <row r="38980">
          <cell r="A38980">
            <v>855321057</v>
          </cell>
          <cell r="B38980" t="str">
            <v>ALMOHADILLA DE SEPARACION ADF, PARA FOTOCOPIADORA CANON IMAGE CLASS MF8380CDW, NUMERO DE PARTE FC7-6297-000</v>
          </cell>
          <cell r="D38980" t="str">
            <v>UD</v>
          </cell>
          <cell r="F38980" t="str">
            <v>2223</v>
          </cell>
        </row>
        <row r="38981">
          <cell r="A38981">
            <v>855321058</v>
          </cell>
          <cell r="B38981" t="str">
            <v>KIT DE FRENO ADF, PARA MULTIFUNCIONAL KYOCERA, MODELO M3550IDN  ( 1702P60UN0 )  ( MK-3140 )</v>
          </cell>
          <cell r="D38981" t="str">
            <v>UD</v>
          </cell>
          <cell r="F38981" t="str">
            <v>2223</v>
          </cell>
        </row>
        <row r="38982">
          <cell r="A38982">
            <v>855321059</v>
          </cell>
          <cell r="B38982" t="str">
            <v>KIT DE MANTENIMIENTO PARA IMPRESORA LEXMARK MODELO MS610 SERIES, NUMERO DE PARTE  40X8434</v>
          </cell>
          <cell r="D38982" t="str">
            <v>UD</v>
          </cell>
          <cell r="F38982" t="str">
            <v>2223</v>
          </cell>
        </row>
        <row r="38983">
          <cell r="A38983">
            <v>855321060</v>
          </cell>
          <cell r="B38983" t="str">
            <v>UNIDAD DE CILINDRO PARA IMPRESORA LEXMARK MODELO MS610 SERIES, NUMERO DE PARTE 500ZA</v>
          </cell>
          <cell r="D38983" t="str">
            <v>UD</v>
          </cell>
          <cell r="F38983" t="str">
            <v>2223</v>
          </cell>
        </row>
        <row r="38984">
          <cell r="A38984">
            <v>855321061</v>
          </cell>
          <cell r="B38984" t="str">
            <v>CARTUCHO DEL CILINDRO PARA IMPRESORA LASER MARCA XEROX MODELO VERSA LINK B210, NUMERO DE PARTE: 101R00664</v>
          </cell>
          <cell r="D38984" t="str">
            <v>UD</v>
          </cell>
          <cell r="F38984" t="str">
            <v>2223</v>
          </cell>
        </row>
        <row r="38985">
          <cell r="A38985">
            <v>855321063</v>
          </cell>
          <cell r="B38985" t="str">
            <v>TONER PARA IMPRESORA LASER MARCA XEROX MODELO VERSA LINK B210, NUMERO DE PARTE: 106R04349</v>
          </cell>
          <cell r="D38985" t="str">
            <v>UD</v>
          </cell>
          <cell r="F38985" t="str">
            <v>2223</v>
          </cell>
        </row>
        <row r="38986">
          <cell r="A38986">
            <v>855321064</v>
          </cell>
          <cell r="B38986" t="str">
            <v>FUSOR RM2-6778 100V (J8J63A) PARA IMPRESORA HP MFP M631DN</v>
          </cell>
          <cell r="D38986" t="str">
            <v>UD</v>
          </cell>
          <cell r="F38986" t="str">
            <v>2223</v>
          </cell>
        </row>
        <row r="38987">
          <cell r="A38987">
            <v>855321065</v>
          </cell>
          <cell r="B38987" t="str">
            <v>RODILLOS ADF J8J95A PARA IMPRESORA HP MFP M631DN</v>
          </cell>
          <cell r="D38987" t="str">
            <v>UD</v>
          </cell>
          <cell r="F38987" t="str">
            <v>2223</v>
          </cell>
        </row>
        <row r="38988">
          <cell r="A38988">
            <v>855321066</v>
          </cell>
          <cell r="B38988" t="str">
            <v>UNIDAD DE IMAGEN 101R00474 PARA IMPRESORA XEROX WORK CENTRE 3225</v>
          </cell>
          <cell r="D38988" t="str">
            <v>UD</v>
          </cell>
          <cell r="F38988" t="str">
            <v>2223</v>
          </cell>
        </row>
        <row r="38989">
          <cell r="A38989">
            <v>855321067</v>
          </cell>
          <cell r="B38989" t="str">
            <v>UNIDAD DE IMAGEN DK-1150 PARA IMPRESORA KYOCERA M2640IDW</v>
          </cell>
          <cell r="D38989" t="str">
            <v>UD</v>
          </cell>
          <cell r="F38989" t="str">
            <v>2223</v>
          </cell>
        </row>
        <row r="38990">
          <cell r="A38990">
            <v>855321068</v>
          </cell>
          <cell r="B38990" t="str">
            <v>FUSOR 302RV93065 PARA IMPRESORA KYOCERA M2640IDW</v>
          </cell>
          <cell r="D38990" t="str">
            <v>UD</v>
          </cell>
          <cell r="F38990" t="str">
            <v>2223</v>
          </cell>
        </row>
        <row r="38991">
          <cell r="A38991">
            <v>855321069</v>
          </cell>
          <cell r="B38991" t="str">
            <v>KIT MANTENIMIENTO CE731A PARA IMPRESORA HP LASERJET PRO M426FDW</v>
          </cell>
          <cell r="D38991" t="str">
            <v>UD</v>
          </cell>
          <cell r="F38991" t="str">
            <v>2223</v>
          </cell>
        </row>
        <row r="38992">
          <cell r="A38992">
            <v>855321070</v>
          </cell>
          <cell r="B38992" t="str">
            <v>RODILLOS ADF B3Q10-60105 PARA IMPRESORA HP LASERJET PRO M426FDW</v>
          </cell>
          <cell r="D38992" t="str">
            <v>UD</v>
          </cell>
          <cell r="F38992" t="str">
            <v>2223</v>
          </cell>
        </row>
        <row r="38993">
          <cell r="A38993">
            <v>855321071</v>
          </cell>
          <cell r="B38993" t="str">
            <v>FUSOR CE710-69009 PARA IMPRESORA HP LASERJET MFP M477FDW</v>
          </cell>
          <cell r="D38993" t="str">
            <v>UD</v>
          </cell>
          <cell r="F38993" t="str">
            <v>2223</v>
          </cell>
        </row>
        <row r="38994">
          <cell r="A38994">
            <v>855321072</v>
          </cell>
          <cell r="B38994" t="str">
            <v>KIT MANTENIMIENTO CB389A PARA IMPRESORA HP LASERJET P4015N</v>
          </cell>
          <cell r="D38994" t="str">
            <v>UD</v>
          </cell>
          <cell r="F38994" t="str">
            <v>2223</v>
          </cell>
        </row>
        <row r="38995">
          <cell r="A38995">
            <v>855321073</v>
          </cell>
          <cell r="B38995" t="str">
            <v>FUSOR PARA IMPRESORA XEROX 3610_DN # DE PARTE 115R00084</v>
          </cell>
          <cell r="D38995" t="str">
            <v>UD</v>
          </cell>
          <cell r="F38995" t="str">
            <v>2223</v>
          </cell>
        </row>
        <row r="38996">
          <cell r="A38996">
            <v>855321074</v>
          </cell>
          <cell r="B38996" t="str">
            <v>PAD DE SEPARACION DEL ADF PARA IMPRESORA KONICA MINOLTA KM-C3110  # DE PARTE (KM-A6DTPP0500)</v>
          </cell>
          <cell r="D38996" t="str">
            <v>UD</v>
          </cell>
          <cell r="F38996" t="str">
            <v>2223</v>
          </cell>
        </row>
        <row r="38997">
          <cell r="A38997">
            <v>855321075</v>
          </cell>
          <cell r="B38997" t="str">
            <v xml:space="preserve"> RODILLO DE TRANSFERENCIA: 22N2674 IMPRESORA XEROX MODELO WORKCENTRE 3325, 3335</v>
          </cell>
          <cell r="D38997" t="str">
            <v>UD</v>
          </cell>
          <cell r="F38997" t="str">
            <v>2223</v>
          </cell>
        </row>
        <row r="38998">
          <cell r="A38998">
            <v>855321076</v>
          </cell>
          <cell r="B38998" t="str">
            <v>RODILLO DE RECOGIDA: 130N1677, 130N01677,   PARA IMPRESORA XEROX MODELO WORKCENTRE 3325, 3335</v>
          </cell>
          <cell r="D38998" t="str">
            <v>UD</v>
          </cell>
          <cell r="F38998" t="str">
            <v>2223</v>
          </cell>
        </row>
        <row r="38999">
          <cell r="A38999">
            <v>855321077</v>
          </cell>
          <cell r="B38999" t="str">
            <v>SEPARADOR DE PAPEL: 50N693, 050N00693 IMPRESORA XEROX MODELO WORKCENTRE 3325, 3335</v>
          </cell>
          <cell r="D38999" t="str">
            <v>UD</v>
          </cell>
          <cell r="F38999" t="str">
            <v>2223</v>
          </cell>
        </row>
        <row r="39000">
          <cell r="A39000">
            <v>855321078</v>
          </cell>
          <cell r="B39000" t="str">
            <v>FUSOR 40X7743 PARA IMPRESORA LEXMARK MS810DN</v>
          </cell>
          <cell r="D39000" t="str">
            <v>UD</v>
          </cell>
          <cell r="F39000" t="str">
            <v>2223</v>
          </cell>
        </row>
        <row r="39001">
          <cell r="A39001">
            <v>855321079</v>
          </cell>
          <cell r="B39001" t="str">
            <v>RODILLOS ADF B3Q10-40081 PARA IMPRESORA HP LASERJET MFP M477FDW</v>
          </cell>
          <cell r="D39001" t="str">
            <v>UD</v>
          </cell>
          <cell r="F39001" t="str">
            <v>2223</v>
          </cell>
        </row>
        <row r="39002">
          <cell r="A39002">
            <v>855321080</v>
          </cell>
          <cell r="B39002" t="str">
            <v>UNIDAD DE IMAGEN MARCA XEROX ALTALINK  # DE PARTE 013R00675  B8045, B8055, B8065, B8075, B8090</v>
          </cell>
          <cell r="D39002" t="str">
            <v>UD</v>
          </cell>
          <cell r="F39002" t="str">
            <v>2223</v>
          </cell>
        </row>
        <row r="39003">
          <cell r="A39003">
            <v>855321081</v>
          </cell>
          <cell r="B39003" t="str">
            <v>UNIDAD DE FUSION IMPRESORA LASER MONOCROMO MARCA RICOH MODELO SP 4510DN N° PARTE  M1604018</v>
          </cell>
          <cell r="D39003" t="str">
            <v>UD</v>
          </cell>
          <cell r="F39003" t="str">
            <v>2223</v>
          </cell>
        </row>
        <row r="39004">
          <cell r="A39004">
            <v>855321082</v>
          </cell>
          <cell r="B39004" t="str">
            <v>RODILLO DE ARRASTRE PARA IMPRESORA LEXMARK MS810DN, PARTE N° 40X7593</v>
          </cell>
          <cell r="D39004" t="str">
            <v>UD</v>
          </cell>
          <cell r="F39004" t="str">
            <v>2223</v>
          </cell>
        </row>
        <row r="39005">
          <cell r="A39005">
            <v>855321083</v>
          </cell>
          <cell r="B39005" t="str">
            <v>RODILLO ALIMENTADOR PARA IMPRESORA LEXMARK  LASER FUNCIONAL MODELO MX611DHE PARA CARGAR EL PAPEL (ALIMENTADOR ADF)NUMERO DE PARTE 40X8736.</v>
          </cell>
          <cell r="D39005" t="str">
            <v>UD</v>
          </cell>
          <cell r="F39005" t="str">
            <v>2223</v>
          </cell>
        </row>
        <row r="39006">
          <cell r="A39006">
            <v>855321084</v>
          </cell>
          <cell r="B39006" t="str">
            <v>UNIDAD DE IMAGEN, 150K, N°  PARTE 58D0Z00</v>
          </cell>
          <cell r="D39006" t="str">
            <v>UD</v>
          </cell>
          <cell r="F39006" t="str">
            <v>2223</v>
          </cell>
        </row>
        <row r="39007">
          <cell r="A39007">
            <v>855321085</v>
          </cell>
          <cell r="B39007" t="str">
            <v>KIT DE MANTENIMIENTO LEXMARK MX 722, N° PARTE 41X2233</v>
          </cell>
          <cell r="D39007" t="str">
            <v>UD</v>
          </cell>
          <cell r="F39007" t="str">
            <v>2223</v>
          </cell>
        </row>
        <row r="39008">
          <cell r="A39008">
            <v>855321086</v>
          </cell>
          <cell r="B39008" t="str">
            <v>KIT IMPRESORA LASER KYOSERA FS-2100 DN N° DE PARTE MK3102</v>
          </cell>
          <cell r="D39008" t="str">
            <v>UD</v>
          </cell>
          <cell r="F39008" t="str">
            <v>2223</v>
          </cell>
        </row>
        <row r="39009">
          <cell r="A39009">
            <v>855321087</v>
          </cell>
          <cell r="B39009" t="str">
            <v>KIT DE MANTENIMIENTO HP LASERJET PRO MFP M428FDW, PARTE RMS-2554</v>
          </cell>
          <cell r="D39009" t="str">
            <v>UD</v>
          </cell>
          <cell r="F39009" t="str">
            <v>2223</v>
          </cell>
        </row>
        <row r="39010">
          <cell r="A39010">
            <v>855321088</v>
          </cell>
          <cell r="B39010" t="str">
            <v>UNIDAD DE IMAGEN PARA  HP LASERJET PRO MFP M428FDW, PARTE 58DO1OE</v>
          </cell>
          <cell r="D39010" t="str">
            <v>UD</v>
          </cell>
          <cell r="F39010" t="str">
            <v>223</v>
          </cell>
        </row>
        <row r="39011">
          <cell r="A39011">
            <v>855350001</v>
          </cell>
          <cell r="B39011" t="str">
            <v>FUSOR PARA FAX BROTHER INTELLIFAX 2820 / 2920 / 2940</v>
          </cell>
          <cell r="D39011" t="str">
            <v>UD</v>
          </cell>
          <cell r="F39011" t="str">
            <v>2223</v>
          </cell>
        </row>
        <row r="39012">
          <cell r="A39012">
            <v>855350011</v>
          </cell>
          <cell r="B39012" t="str">
            <v>DRUM (TAMBOR) DR-350 PARA FAX BROTHER MFC-7420</v>
          </cell>
          <cell r="D39012" t="str">
            <v>UD</v>
          </cell>
          <cell r="F39012" t="str">
            <v>2223</v>
          </cell>
        </row>
        <row r="39013">
          <cell r="A39013">
            <v>855350012</v>
          </cell>
          <cell r="B39013" t="str">
            <v>UNIDAD DE TAMBOR (DRUM) PARA FAX BROTHER MFC-4800 (DR-250)</v>
          </cell>
          <cell r="D39013" t="str">
            <v>UD</v>
          </cell>
          <cell r="F39013" t="str">
            <v>2223</v>
          </cell>
        </row>
        <row r="39014">
          <cell r="A39014">
            <v>855350013</v>
          </cell>
          <cell r="B39014" t="str">
            <v>DRUM (TAMBOR) KX-FAT92 PARA FAX PANASONIC KX-MB781</v>
          </cell>
          <cell r="D39014" t="str">
            <v>UD</v>
          </cell>
          <cell r="F39014" t="str">
            <v>2223</v>
          </cell>
        </row>
        <row r="39015">
          <cell r="A39015">
            <v>855350014</v>
          </cell>
          <cell r="B39015" t="str">
            <v>UNIDAD DE TAMBOR (DRUM) PARA FAX BROTHER MFC-4450 (DR-200)</v>
          </cell>
          <cell r="D39015" t="str">
            <v>UD</v>
          </cell>
          <cell r="F39015" t="str">
            <v>2223</v>
          </cell>
        </row>
        <row r="39016">
          <cell r="A39016">
            <v>855350015</v>
          </cell>
          <cell r="B39016" t="str">
            <v>UNIDAD DE TAMBOR (DRUM) PARA FAX PANASONIC KX-FL511 (KX-FA84)</v>
          </cell>
          <cell r="D39016" t="str">
            <v>UD</v>
          </cell>
          <cell r="F39016" t="str">
            <v>2223</v>
          </cell>
        </row>
        <row r="39017">
          <cell r="A39017">
            <v>855350018</v>
          </cell>
          <cell r="B39017" t="str">
            <v>TAMBOR PARA FAX PANASONIC KX-FA 78A</v>
          </cell>
          <cell r="D39017" t="str">
            <v>UD</v>
          </cell>
          <cell r="F39017" t="str">
            <v>2223</v>
          </cell>
        </row>
        <row r="39018">
          <cell r="A39018">
            <v>855350019</v>
          </cell>
          <cell r="B39018" t="str">
            <v>DRUM PARA FAX BROTHER DR- 420</v>
          </cell>
          <cell r="D39018" t="str">
            <v>UD</v>
          </cell>
          <cell r="F39018" t="str">
            <v>2223</v>
          </cell>
        </row>
        <row r="39019">
          <cell r="A39019">
            <v>855350020</v>
          </cell>
          <cell r="B39019" t="str">
            <v>UNIDAD DE TAMBOR TOSHIBA OD-4530 PARA FAX DEDICADO TOSHIBA E-STUDIO UNIDAD ADU 257.</v>
          </cell>
          <cell r="D39019" t="str">
            <v>UD</v>
          </cell>
          <cell r="F39019" t="str">
            <v>2223</v>
          </cell>
        </row>
        <row r="39020">
          <cell r="A39020">
            <v>855360010</v>
          </cell>
          <cell r="B39020" t="str">
            <v>ESCANER, REPUESTOS Y ACCESORIOS.</v>
          </cell>
          <cell r="D39020" t="str">
            <v>UD</v>
          </cell>
          <cell r="F39020" t="str">
            <v>2223</v>
          </cell>
        </row>
        <row r="39021">
          <cell r="A39021">
            <v>856010002</v>
          </cell>
          <cell r="B39021" t="str">
            <v>CONECTOR PARA BRONCOSCOPIA, PARA PACIENTES CON VENTILACION MECANICA</v>
          </cell>
          <cell r="D39021" t="str">
            <v>UD</v>
          </cell>
          <cell r="F39021" t="str">
            <v>2223</v>
          </cell>
        </row>
        <row r="39022">
          <cell r="A39022">
            <v>856010003</v>
          </cell>
          <cell r="B39022" t="str">
            <v>DISCO SIERRA PARA MADERA DE 9 1/2 PULG Y 20 DIENTES CON CALZAS CON DIAMETRO DE EJE DE 5/8 PULG</v>
          </cell>
          <cell r="D39022" t="str">
            <v>UD</v>
          </cell>
          <cell r="F39022" t="str">
            <v>2223</v>
          </cell>
        </row>
        <row r="39023">
          <cell r="A39023">
            <v>856010004</v>
          </cell>
          <cell r="B39023" t="str">
            <v>GAZA SIN FIN 6 PULGADAS</v>
          </cell>
          <cell r="D39023" t="str">
            <v>UD</v>
          </cell>
          <cell r="F39023" t="str">
            <v>2223</v>
          </cell>
        </row>
        <row r="39024">
          <cell r="A39024">
            <v>856010005</v>
          </cell>
          <cell r="B39024" t="str">
            <v xml:space="preserve"> DISCO DE SIERRA CIRCULAR PARA CORTAR MADERA (PARA PATIN) 7 1/4" DIENTE FINO</v>
          </cell>
          <cell r="D39024" t="str">
            <v>UD</v>
          </cell>
          <cell r="F39024" t="str">
            <v>2217</v>
          </cell>
        </row>
        <row r="39025">
          <cell r="A39025">
            <v>856010006</v>
          </cell>
          <cell r="B39025" t="str">
            <v xml:space="preserve"> DISCO DE SIERRA CIRCULAR PARA CORTAR MELAMINA (PARA PATIN) 7 1/4"</v>
          </cell>
          <cell r="D39025" t="str">
            <v>UD</v>
          </cell>
          <cell r="F39025" t="str">
            <v>2217</v>
          </cell>
        </row>
        <row r="39026">
          <cell r="A39026">
            <v>856010007</v>
          </cell>
          <cell r="B39026" t="str">
            <v>GAZA SIN FIN 3/4 PULGADAS, EN METAL. CON TORNILLOS METALICOS.</v>
          </cell>
          <cell r="D39026" t="str">
            <v>UD</v>
          </cell>
          <cell r="F39026" t="str">
            <v>2223</v>
          </cell>
        </row>
        <row r="39027">
          <cell r="A39027">
            <v>856010008</v>
          </cell>
          <cell r="B39027" t="str">
            <v>GAZA SIN FIN 1/2 PULGADAS, EN METAL. CON TORNILLOS METALICOS.</v>
          </cell>
          <cell r="D39027" t="str">
            <v>UD</v>
          </cell>
          <cell r="F39027" t="str">
            <v>2223</v>
          </cell>
        </row>
        <row r="39028">
          <cell r="A39028">
            <v>856010009</v>
          </cell>
          <cell r="B39028" t="str">
            <v>GAZAS SIN FIN, METALICAS DE 1"</v>
          </cell>
          <cell r="D39028" t="str">
            <v>UD</v>
          </cell>
          <cell r="F39028" t="str">
            <v>2223</v>
          </cell>
        </row>
        <row r="39029">
          <cell r="A39029">
            <v>856010010</v>
          </cell>
          <cell r="B39029" t="str">
            <v>DISCO DE 4" X 7/8" X 1/8"PARA CORTAR CONCRETO</v>
          </cell>
          <cell r="D39029" t="str">
            <v>UD</v>
          </cell>
          <cell r="F39029" t="str">
            <v>2223</v>
          </cell>
        </row>
        <row r="39030">
          <cell r="A39030">
            <v>856010011</v>
          </cell>
          <cell r="B39030" t="str">
            <v>DISCO 9"X7/8X1/8" PARA CORTAR CONCRETO O PIEDRA</v>
          </cell>
          <cell r="D39030" t="str">
            <v>UD</v>
          </cell>
          <cell r="F39030" t="str">
            <v>2223</v>
          </cell>
        </row>
        <row r="39031">
          <cell r="A39031">
            <v>856010012</v>
          </cell>
          <cell r="B39031" t="str">
            <v>RODIN DE 3" PARA CATRE CON FRENO, DE USO HISPITALARIO</v>
          </cell>
          <cell r="D39031" t="str">
            <v>UD</v>
          </cell>
          <cell r="F39031" t="str">
            <v>2212</v>
          </cell>
        </row>
        <row r="39032">
          <cell r="A39032">
            <v>856010013</v>
          </cell>
          <cell r="B39032" t="str">
            <v>RODIN DE 3" PARA CATRE SIN FRENO, DE USO HOSPITALARIO</v>
          </cell>
          <cell r="D39032" t="str">
            <v>UD</v>
          </cell>
          <cell r="F39032" t="str">
            <v>2212</v>
          </cell>
        </row>
        <row r="39033">
          <cell r="A39033">
            <v>856010014</v>
          </cell>
          <cell r="B39033" t="str">
            <v>BASES (UÑAS) PARA FJAR LAVATORIOS, METALICAS</v>
          </cell>
          <cell r="D39033" t="str">
            <v>UD</v>
          </cell>
          <cell r="F39033" t="str">
            <v>2223</v>
          </cell>
        </row>
        <row r="39034">
          <cell r="A39034">
            <v>856010015</v>
          </cell>
          <cell r="B39034" t="str">
            <v>REPUESTOS Y ACCESORIOS PARA EL SISTEMA DE TRANSPORTE(CORREO) NEUMATICO</v>
          </cell>
          <cell r="D39034" t="str">
            <v>UD</v>
          </cell>
          <cell r="F39034" t="str">
            <v>2223</v>
          </cell>
        </row>
        <row r="39035">
          <cell r="A39035">
            <v>856010016</v>
          </cell>
          <cell r="B39035" t="str">
            <v>GAZA SIN FIN DE 1 1/4", EN METAL. CON TORNILLOS METALICOS.</v>
          </cell>
          <cell r="D39035" t="str">
            <v>UD</v>
          </cell>
          <cell r="F39035" t="str">
            <v>2223</v>
          </cell>
        </row>
        <row r="39036">
          <cell r="A39036">
            <v>856010017</v>
          </cell>
          <cell r="B39036" t="str">
            <v>CABLE DE CONTROL PARA USO EN SISTEMAS DE COMBUSTIBLE</v>
          </cell>
          <cell r="D39036" t="str">
            <v>UD</v>
          </cell>
          <cell r="F39036" t="str">
            <v>2215</v>
          </cell>
        </row>
        <row r="39037">
          <cell r="A39037">
            <v>856010020</v>
          </cell>
          <cell r="B39037" t="str">
            <v>ABSORBEDOR DE GOLPE DE ARIETE, SEGUN CAPACIDAD, TIPO Y DI-  MENSION</v>
          </cell>
          <cell r="D39037" t="str">
            <v>UD</v>
          </cell>
          <cell r="F39037" t="str">
            <v>2223</v>
          </cell>
        </row>
        <row r="39038">
          <cell r="A39038">
            <v>856010021</v>
          </cell>
          <cell r="B39038" t="str">
            <v>SENSOR DE PROXIMIDAD PARA PILETA AUTOMATICA.</v>
          </cell>
          <cell r="D39038" t="str">
            <v>UD</v>
          </cell>
          <cell r="F39038" t="str">
            <v>2223</v>
          </cell>
        </row>
        <row r="39039">
          <cell r="A39039">
            <v>856010022</v>
          </cell>
          <cell r="B39039" t="str">
            <v>MEZCLADOR (VALVULA TERMOSTATICA) DE AGUA PARA PILETA AUTOMATICA.</v>
          </cell>
          <cell r="D39039" t="str">
            <v>UD</v>
          </cell>
          <cell r="F39039" t="str">
            <v>2223</v>
          </cell>
        </row>
        <row r="39040">
          <cell r="A39040">
            <v>856010023</v>
          </cell>
          <cell r="B39040" t="str">
            <v>MANGUERA FLEXIBLE DE (12,7 X 400) MM (½ X 15,7) PULGADA.</v>
          </cell>
          <cell r="D39040" t="str">
            <v>UD</v>
          </cell>
          <cell r="F39040" t="str">
            <v>2223</v>
          </cell>
        </row>
        <row r="39041">
          <cell r="A39041">
            <v>856010024</v>
          </cell>
          <cell r="B39041" t="str">
            <v>MANGUERA FLEXIBLE DE (12,7 X 550) MM (½ X 21,6) PULGADA.</v>
          </cell>
          <cell r="D39041" t="str">
            <v>UD</v>
          </cell>
          <cell r="F39041" t="str">
            <v>2223</v>
          </cell>
        </row>
        <row r="39042">
          <cell r="A39042">
            <v>856010026</v>
          </cell>
          <cell r="B39042" t="str">
            <v>SISTEMA ABATIBLE DE UNA HOJA PARA PUERTA AUTOMATICA.</v>
          </cell>
          <cell r="D39042" t="str">
            <v>UD</v>
          </cell>
          <cell r="F39042" t="str">
            <v>2223</v>
          </cell>
        </row>
        <row r="39043">
          <cell r="A39043">
            <v>856010027</v>
          </cell>
          <cell r="B39043" t="str">
            <v>SISTEMA ABATIBLE DE DOBLE HOJA PARA PUERTA AUTOMATICA.</v>
          </cell>
          <cell r="D39043" t="str">
            <v>UD</v>
          </cell>
          <cell r="F39043" t="str">
            <v>2223</v>
          </cell>
        </row>
        <row r="39044">
          <cell r="A39044">
            <v>856010028</v>
          </cell>
          <cell r="B39044" t="str">
            <v>PULSADOR INDUSTRIAL DE APERTURA PARA PUERTA AUTOMATICA.</v>
          </cell>
          <cell r="D39044" t="str">
            <v>UD</v>
          </cell>
          <cell r="F39044" t="str">
            <v>2223</v>
          </cell>
        </row>
        <row r="39045">
          <cell r="A39045">
            <v>856010029</v>
          </cell>
          <cell r="B39045" t="str">
            <v>KIT DISPLAY COMPLETO MODELO  IG6  PARA MONITOR DE AISLAMIENTO MARCA SQUARE D.</v>
          </cell>
          <cell r="D39045" t="str">
            <v>UD</v>
          </cell>
          <cell r="F39045" t="str">
            <v>2223</v>
          </cell>
        </row>
        <row r="39046">
          <cell r="A39046">
            <v>856010032</v>
          </cell>
          <cell r="B39046" t="str">
            <v>SET DE CEPILLOS DE LIMPIEZA HAMILTON BEACH MODELO 97500 PARA LAVADORA DE CHUPONES HAMILTON BEACH</v>
          </cell>
          <cell r="D39046" t="str">
            <v>UD</v>
          </cell>
          <cell r="F39046" t="str">
            <v>2223</v>
          </cell>
        </row>
        <row r="39047">
          <cell r="A39047">
            <v>856010033</v>
          </cell>
          <cell r="B39047" t="str">
            <v>BOQUILLA FIJA 25038 PARA HDS 558 C, HD 5/12 PARTE # A2-883-805 CON SU RESPECTIVO COBERTOR PARTE # A5-401-210 PARA LAVADORA A PRESION MARCA KARCHER</v>
          </cell>
          <cell r="D39047" t="str">
            <v>UD</v>
          </cell>
          <cell r="F39047" t="str">
            <v>2223</v>
          </cell>
        </row>
        <row r="39048">
          <cell r="A39048">
            <v>856010034</v>
          </cell>
          <cell r="B39048" t="str">
            <v>FILTRO TIPO HEPA DE 99,97 % DE EFICIENCIA PARA AIRE ACONDICIONADO DE 24"X48"X3 1/2"</v>
          </cell>
          <cell r="D39048" t="str">
            <v>UD</v>
          </cell>
          <cell r="F39048" t="str">
            <v>2223</v>
          </cell>
        </row>
        <row r="39049">
          <cell r="A39049">
            <v>856010035</v>
          </cell>
          <cell r="B39049" t="str">
            <v>FILTRO TIPO HEPA DE 99,97 % DE EFICIENCIA PARA AIRE ACONDICIONADO DE 24"X24"X3 1/2"</v>
          </cell>
          <cell r="D39049" t="str">
            <v>UD</v>
          </cell>
          <cell r="F39049" t="str">
            <v>2223</v>
          </cell>
        </row>
        <row r="39050">
          <cell r="A39050">
            <v>856010036</v>
          </cell>
          <cell r="B39050" t="str">
            <v>FILTRO TIPO HEPA DE 65 % DE EFICIENCIA PARA AIRE ACONDICIONADO DE 36"X36"X3 1/2"</v>
          </cell>
          <cell r="D39050" t="str">
            <v>UD</v>
          </cell>
          <cell r="F39050" t="str">
            <v>2223</v>
          </cell>
        </row>
        <row r="39051">
          <cell r="A39051">
            <v>856010037</v>
          </cell>
          <cell r="B39051" t="str">
            <v>FILTRO TIPO HEPA DE 99,99 % DE EFICIENCIA PARA AIRE ACONDICIONADO DE 36"X36"X3 1/2"</v>
          </cell>
          <cell r="D39051" t="str">
            <v>UD</v>
          </cell>
          <cell r="F39051" t="str">
            <v>2223</v>
          </cell>
        </row>
        <row r="39052">
          <cell r="A39052">
            <v>856010038</v>
          </cell>
          <cell r="B39052" t="str">
            <v>GASKET BOWL 3/5 GALONES GMCW, MODELO LP13 PARA REFRESQUERA CRATHCO</v>
          </cell>
          <cell r="D39052" t="str">
            <v>UD</v>
          </cell>
          <cell r="F39052" t="str">
            <v>2223</v>
          </cell>
        </row>
        <row r="39053">
          <cell r="A39053">
            <v>856010039</v>
          </cell>
          <cell r="B39053" t="str">
            <v>IMPELLER MCX STANDARD CMCW, MODELO 3Q8J PARA REFRESQUERA CRATHCO</v>
          </cell>
          <cell r="D39053" t="str">
            <v>UD</v>
          </cell>
          <cell r="F39053" t="str">
            <v>2223</v>
          </cell>
        </row>
        <row r="39054">
          <cell r="A39054">
            <v>856010041</v>
          </cell>
          <cell r="B39054" t="str">
            <v>FILTRO PASCON DE 1/2" DE BRONCE</v>
          </cell>
          <cell r="D39054" t="str">
            <v>UD</v>
          </cell>
          <cell r="F39054" t="str">
            <v>2223</v>
          </cell>
        </row>
        <row r="39055">
          <cell r="A39055">
            <v>856010042</v>
          </cell>
          <cell r="B39055" t="str">
            <v>SERVICIO DE SUMINISTRO DE REPUESTOS Y ACCESORIOS PARA PUERTAS  Y PORTONES</v>
          </cell>
          <cell r="D39055" t="str">
            <v>UD</v>
          </cell>
          <cell r="F39055" t="str">
            <v>2223</v>
          </cell>
        </row>
        <row r="39056">
          <cell r="A39056">
            <v>856010043</v>
          </cell>
          <cell r="B39056" t="str">
            <v>BANDEJA PARA ESTANTERIADE ACERO CALIBRE 22</v>
          </cell>
          <cell r="D39056" t="str">
            <v>UD</v>
          </cell>
          <cell r="F39056" t="str">
            <v>2212</v>
          </cell>
        </row>
        <row r="39057">
          <cell r="A39057">
            <v>856010044</v>
          </cell>
          <cell r="B39057" t="str">
            <v>ABANICO EXTRACTOR DE CALOR PARA SWITCH D-LINK 3427 DE 24 PUERTOS, PARTE NUMERO 4020HH12B NF4 12V 0.24A 3 WIRE COOLING FAN - 3 LINEAS (POSITIVO, NEGATIVO Y SEÑAL)</v>
          </cell>
          <cell r="D39057" t="str">
            <v>UD</v>
          </cell>
          <cell r="F39057" t="str">
            <v>2223</v>
          </cell>
        </row>
        <row r="39058">
          <cell r="A39058">
            <v>856010045</v>
          </cell>
          <cell r="B39058" t="str">
            <v>ABANICO EXTRACTOR DE CALOR PARA SWITCH D-LINK 3100, PARTE NUMERO 124020EB 12V 0.12A   3 LINEAS (POSITIVO, NEGATIVO Y SEÑAL) COOLING FAN.</v>
          </cell>
          <cell r="D39058" t="str">
            <v>UD</v>
          </cell>
          <cell r="F39058" t="str">
            <v>2223</v>
          </cell>
        </row>
        <row r="39059">
          <cell r="A39059">
            <v>856010046</v>
          </cell>
          <cell r="B39059" t="str">
            <v>ABANICO EXTRACTOR DE CALOR PARA SWITCH D-LINK 3100, PARTE NUMERO 124010HB 12V 0.9A   3 LINEAS (POSITIVO, NEGATIVO Y SEÑAL) COOLING FAN.</v>
          </cell>
          <cell r="D39059" t="str">
            <v>UD</v>
          </cell>
          <cell r="F39059" t="str">
            <v>2223</v>
          </cell>
        </row>
        <row r="39060">
          <cell r="A39060">
            <v>856010047</v>
          </cell>
          <cell r="B39060" t="str">
            <v>MONITOR DE FASES INDUSTRIAL A SER UTILIZADO ELEVADOR HIDRAULICO.</v>
          </cell>
          <cell r="D39060" t="str">
            <v>UD</v>
          </cell>
          <cell r="F39060" t="str">
            <v>2223</v>
          </cell>
        </row>
        <row r="39061">
          <cell r="A39061">
            <v>856010048</v>
          </cell>
          <cell r="B39061" t="str">
            <v>RELE 12 VAC.</v>
          </cell>
          <cell r="D39061" t="str">
            <v>UD</v>
          </cell>
          <cell r="F39061" t="str">
            <v>2223</v>
          </cell>
        </row>
        <row r="39062">
          <cell r="A39062">
            <v>856010049</v>
          </cell>
          <cell r="B39062" t="str">
            <v>BASE PARA RELE DE 12VAC.</v>
          </cell>
          <cell r="D39062" t="str">
            <v>UD</v>
          </cell>
          <cell r="F39062" t="str">
            <v>2223</v>
          </cell>
        </row>
        <row r="39063">
          <cell r="A39063">
            <v>856010050</v>
          </cell>
          <cell r="B39063" t="str">
            <v>PROTECTOR VERTICAL PARA ELEMENTOS DE ESTANTERIA PESADA (RACK)</v>
          </cell>
          <cell r="D39063" t="str">
            <v>UD</v>
          </cell>
          <cell r="F39063" t="str">
            <v>2223</v>
          </cell>
        </row>
        <row r="39064">
          <cell r="A39064">
            <v>856010051</v>
          </cell>
          <cell r="B39064" t="str">
            <v>ABANICO EXTRACTOR DE CALOR PARA GABINETE DE EQUIPO DE COMUNICACION O SERVIDORES</v>
          </cell>
          <cell r="D39064" t="str">
            <v>UD</v>
          </cell>
          <cell r="F39064" t="str">
            <v>2223</v>
          </cell>
        </row>
        <row r="39065">
          <cell r="A39065">
            <v>856010052</v>
          </cell>
          <cell r="B39065" t="str">
            <v>FUSIBLE PARA AUTOMATIZACION Y CONTROL INDUSTRIAL, TENSION NOMINAL DE  500/600 V CA, CORRIENTE 1 AMP, DE 10MM X 38MM.</v>
          </cell>
          <cell r="D39065" t="str">
            <v>UD</v>
          </cell>
          <cell r="F39065" t="str">
            <v>2223</v>
          </cell>
        </row>
        <row r="39066">
          <cell r="A39066">
            <v>856010053</v>
          </cell>
          <cell r="B39066" t="str">
            <v>PORTA FUSIBLE DE UN POLO, PARA AUTOMATIZACION Y CONTROL INDUSTRIAL, TENSION NOMINAL DE  500/600 V CA, CAPACIDAD 32 AMP, PARA FUSIBLES DE 10MM X 38MM</v>
          </cell>
          <cell r="D39066" t="str">
            <v>UD</v>
          </cell>
          <cell r="F39066" t="str">
            <v>2223</v>
          </cell>
        </row>
        <row r="39067">
          <cell r="A39067">
            <v>856010054</v>
          </cell>
          <cell r="B39067" t="str">
            <v>RELE MINIATURA  DE  PROPOSITO GENERAL, TESNSION NOMINAL DE 120V AC, CAPACIDAD 12 AMP.</v>
          </cell>
          <cell r="D39067" t="str">
            <v>UD</v>
          </cell>
          <cell r="F39067" t="str">
            <v>2223</v>
          </cell>
        </row>
        <row r="39068">
          <cell r="A39068">
            <v>856010055</v>
          </cell>
          <cell r="B39068" t="str">
            <v>TORNILLO DE ANCLAJE PARA ESTANTERIA PESADA (RACK) Y PROTECTORES</v>
          </cell>
          <cell r="D39068" t="str">
            <v>UD</v>
          </cell>
          <cell r="F39068" t="str">
            <v>2223</v>
          </cell>
        </row>
        <row r="39069">
          <cell r="A39069">
            <v>856010056</v>
          </cell>
          <cell r="B39069" t="str">
            <v>SOPORTE METALICO GRIS PARA FIJACION ENTRE ANGULAR Y BANDEJA PARA ESTANTERIA LIVIANA.</v>
          </cell>
          <cell r="D39069" t="str">
            <v>UD</v>
          </cell>
          <cell r="F39069" t="str">
            <v>2212</v>
          </cell>
        </row>
        <row r="39070">
          <cell r="A39070">
            <v>856010057</v>
          </cell>
          <cell r="B39070" t="str">
            <v>ANGULAR RANURADO METALICO GRIS PARA SOPORTAR BANDEJA DE ESTANTERIA LIVIANA.</v>
          </cell>
          <cell r="D39070" t="str">
            <v>UD</v>
          </cell>
          <cell r="F39070" t="str">
            <v>2212</v>
          </cell>
        </row>
        <row r="39071">
          <cell r="A39071">
            <v>856010066</v>
          </cell>
          <cell r="B39071" t="str">
            <v xml:space="preserve">FAJA B55									 									</v>
          </cell>
          <cell r="D39071" t="str">
            <v>UD</v>
          </cell>
          <cell r="F39071" t="str">
            <v>2223</v>
          </cell>
        </row>
        <row r="39072">
          <cell r="A39072">
            <v>856010067</v>
          </cell>
          <cell r="B39072" t="str">
            <v xml:space="preserve">FAJA BX53									 									</v>
          </cell>
          <cell r="D39072" t="str">
            <v>UD</v>
          </cell>
          <cell r="F39072" t="str">
            <v>2223</v>
          </cell>
        </row>
        <row r="39073">
          <cell r="A39073">
            <v>856010068</v>
          </cell>
          <cell r="B39073" t="str">
            <v xml:space="preserve">FAJA B74									 									</v>
          </cell>
          <cell r="D39073" t="str">
            <v>UD</v>
          </cell>
          <cell r="F39073" t="str">
            <v>2223</v>
          </cell>
        </row>
        <row r="39074">
          <cell r="A39074">
            <v>856010069</v>
          </cell>
          <cell r="B39074" t="str">
            <v xml:space="preserve">FAJA SPZ1112LW									 									</v>
          </cell>
          <cell r="D39074" t="str">
            <v>UD</v>
          </cell>
          <cell r="F39074" t="str">
            <v>2223</v>
          </cell>
        </row>
        <row r="39075">
          <cell r="A39075">
            <v>856010070</v>
          </cell>
          <cell r="B39075" t="str">
            <v xml:space="preserve">FAJA BX40									 									</v>
          </cell>
          <cell r="D39075" t="str">
            <v>UD</v>
          </cell>
          <cell r="F39075" t="str">
            <v>2223</v>
          </cell>
        </row>
        <row r="39076">
          <cell r="A39076">
            <v>856010071</v>
          </cell>
          <cell r="B39076" t="str">
            <v xml:space="preserve">FAJA 5VX580									 									</v>
          </cell>
          <cell r="D39076" t="str">
            <v>UD</v>
          </cell>
          <cell r="F39076" t="str">
            <v>2223</v>
          </cell>
        </row>
        <row r="39077">
          <cell r="A39077">
            <v>856010072</v>
          </cell>
          <cell r="B39077" t="str">
            <v xml:space="preserve">FAJA 5VX590									 									</v>
          </cell>
          <cell r="D39077" t="str">
            <v>UD</v>
          </cell>
          <cell r="F39077" t="str">
            <v>2223</v>
          </cell>
        </row>
        <row r="39078">
          <cell r="A39078">
            <v>856010073</v>
          </cell>
          <cell r="B39078" t="str">
            <v xml:space="preserve">FAJA BX55									 									</v>
          </cell>
          <cell r="D39078" t="str">
            <v>UD</v>
          </cell>
          <cell r="F39078" t="str">
            <v>2223</v>
          </cell>
        </row>
        <row r="39079">
          <cell r="A39079">
            <v>856010074</v>
          </cell>
          <cell r="B39079" t="str">
            <v xml:space="preserve">FAJA SPA1082LW									 									</v>
          </cell>
          <cell r="D39079" t="str">
            <v>UD</v>
          </cell>
          <cell r="F39079" t="str">
            <v>2223</v>
          </cell>
        </row>
        <row r="39080">
          <cell r="A39080">
            <v>856010075</v>
          </cell>
          <cell r="B39080" t="str">
            <v xml:space="preserve">FAJA A29									 									</v>
          </cell>
          <cell r="D39080" t="str">
            <v>UD</v>
          </cell>
          <cell r="F39080" t="str">
            <v>2223</v>
          </cell>
        </row>
        <row r="39081">
          <cell r="A39081">
            <v>856010076</v>
          </cell>
          <cell r="B39081" t="str">
            <v xml:space="preserve">FAJA SPZ687LW									 									</v>
          </cell>
          <cell r="D39081" t="str">
            <v>UD</v>
          </cell>
          <cell r="F39081" t="str">
            <v>2223</v>
          </cell>
        </row>
        <row r="39082">
          <cell r="A39082">
            <v>856010077</v>
          </cell>
          <cell r="B39082" t="str">
            <v xml:space="preserve">FAJA SPZ1087LW									 									</v>
          </cell>
          <cell r="D39082" t="str">
            <v>UD</v>
          </cell>
          <cell r="F39082" t="str">
            <v>2223</v>
          </cell>
        </row>
        <row r="39083">
          <cell r="A39083">
            <v>856010078</v>
          </cell>
          <cell r="B39083" t="str">
            <v xml:space="preserve">FAJA B40									 									</v>
          </cell>
          <cell r="D39083" t="str">
            <v>UD</v>
          </cell>
          <cell r="F39083" t="str">
            <v>2223</v>
          </cell>
        </row>
        <row r="39084">
          <cell r="A39084">
            <v>856010079</v>
          </cell>
          <cell r="B39084" t="str">
            <v xml:space="preserve">FAJA AP20 / 4614									 									</v>
          </cell>
          <cell r="D39084" t="str">
            <v>UD</v>
          </cell>
          <cell r="F39084" t="str">
            <v>2223</v>
          </cell>
        </row>
        <row r="39085">
          <cell r="A39085">
            <v>856010080</v>
          </cell>
          <cell r="B39085" t="str">
            <v>ACOPLE DE TRANSMISION, TODOS LOS TIPOS SEGUN EQUIPO, CAPACI-DAD, MATERIAL Y DIMENSION</v>
          </cell>
          <cell r="D39085" t="str">
            <v>UD</v>
          </cell>
          <cell r="F39085" t="str">
            <v>2223</v>
          </cell>
        </row>
        <row r="39086">
          <cell r="A39086">
            <v>856010081</v>
          </cell>
          <cell r="B39086" t="str">
            <v xml:space="preserve">FAJA AX21 / 0815									 									</v>
          </cell>
          <cell r="D39086" t="str">
            <v>UD</v>
          </cell>
          <cell r="F39086" t="str">
            <v>2223</v>
          </cell>
        </row>
        <row r="39087">
          <cell r="A39087">
            <v>856010082</v>
          </cell>
          <cell r="B39087" t="str">
            <v xml:space="preserve">FAJA AX39 / 134									 									</v>
          </cell>
          <cell r="D39087" t="str">
            <v>UD</v>
          </cell>
          <cell r="F39087" t="str">
            <v>2223</v>
          </cell>
        </row>
        <row r="39088">
          <cell r="A39088">
            <v>856010083</v>
          </cell>
          <cell r="B39088" t="str">
            <v xml:space="preserve">FAJA AX32 / 3514									 									</v>
          </cell>
          <cell r="D39088" t="str">
            <v>UD</v>
          </cell>
          <cell r="F39088" t="str">
            <v>2223</v>
          </cell>
        </row>
        <row r="39089">
          <cell r="A39089">
            <v>856010084</v>
          </cell>
          <cell r="B39089" t="str">
            <v xml:space="preserve">FAJA AX33 / 3214									 									</v>
          </cell>
          <cell r="D39089" t="str">
            <v>UD</v>
          </cell>
          <cell r="F39089" t="str">
            <v>2223</v>
          </cell>
        </row>
        <row r="39090">
          <cell r="A39090">
            <v>856010085</v>
          </cell>
          <cell r="B39090" t="str">
            <v xml:space="preserve">FAJA SPZ612LW									 									</v>
          </cell>
          <cell r="D39090" t="str">
            <v>UD</v>
          </cell>
          <cell r="F39090" t="str">
            <v>2223</v>
          </cell>
        </row>
        <row r="39091">
          <cell r="A39091">
            <v>856010086</v>
          </cell>
          <cell r="B39091" t="str">
            <v xml:space="preserve">FILTROS DESECHABLE 16X24X2 PULG, 35% EFICIENCIA, PARA UNIDAD MANEJADORAS DE AIRES ACONDICIONADOS.									 									</v>
          </cell>
          <cell r="D39091" t="str">
            <v>UD</v>
          </cell>
          <cell r="F39091" t="str">
            <v>2223</v>
          </cell>
        </row>
        <row r="39092">
          <cell r="A39092">
            <v>856010087</v>
          </cell>
          <cell r="B39092" t="str">
            <v xml:space="preserve">FILTROS DESECHABLE 16X16X2 PULG, 35% EFICIENCIA, PARA UNIDAD MANEJADORAS DE AIRES ACONDICIONADOS.									 									</v>
          </cell>
          <cell r="D39092" t="str">
            <v>UD</v>
          </cell>
          <cell r="F39092" t="str">
            <v>2223</v>
          </cell>
        </row>
        <row r="39093">
          <cell r="A39093">
            <v>856010088</v>
          </cell>
          <cell r="B39093" t="str">
            <v xml:space="preserve">FILTRO HEPA 99.97% EFICIENCIA 18.125X42.125X2.53  PULGADAS, PARA UNIDAD MANEJADORAS DE AIRES ACONDICIONADOS.									 									</v>
          </cell>
          <cell r="D39093" t="str">
            <v>UD</v>
          </cell>
          <cell r="F39093" t="str">
            <v>2223</v>
          </cell>
        </row>
        <row r="39094">
          <cell r="A39094">
            <v>856010090</v>
          </cell>
          <cell r="B39094" t="str">
            <v>MOTOSIERRA, REPUESTOS Y ACCESORIOS.</v>
          </cell>
          <cell r="D39094" t="str">
            <v>UD</v>
          </cell>
          <cell r="F39094" t="str">
            <v>2223</v>
          </cell>
        </row>
        <row r="39095">
          <cell r="A39095">
            <v>856010099</v>
          </cell>
          <cell r="B39095" t="str">
            <v>REPUESTOS Y ACCESORIOS PARA RAMPA SALVAESCALERAS</v>
          </cell>
          <cell r="D39095" t="str">
            <v>UD</v>
          </cell>
          <cell r="F39095" t="str">
            <v>2223</v>
          </cell>
        </row>
        <row r="39096">
          <cell r="A39096">
            <v>856010110</v>
          </cell>
          <cell r="B39096" t="str">
            <v>CIRCUITO CERRADO DE TELEVISION, REPUESTOS Y ACCESORIOS.</v>
          </cell>
          <cell r="D39096" t="str">
            <v>UD</v>
          </cell>
          <cell r="F39096" t="str">
            <v>2223</v>
          </cell>
        </row>
        <row r="39097">
          <cell r="A39097">
            <v>856010132</v>
          </cell>
          <cell r="B39097" t="str">
            <v>FAJA 7260</v>
          </cell>
          <cell r="D39097" t="str">
            <v>UD</v>
          </cell>
          <cell r="F39097" t="str">
            <v>2223</v>
          </cell>
        </row>
        <row r="39098">
          <cell r="A39098">
            <v>856010162</v>
          </cell>
          <cell r="B39098" t="str">
            <v>EMPAQUE # A-23 PARA PISTOLA DE PINTAR.</v>
          </cell>
          <cell r="D39098" t="str">
            <v>UD</v>
          </cell>
          <cell r="F39098" t="str">
            <v>2223</v>
          </cell>
        </row>
        <row r="39099">
          <cell r="A39099">
            <v>856010163</v>
          </cell>
          <cell r="B39099" t="str">
            <v>EMPAQUE TGC PARA PISTOLA.</v>
          </cell>
          <cell r="D39099" t="str">
            <v>UD</v>
          </cell>
          <cell r="F39099" t="str">
            <v>2223</v>
          </cell>
        </row>
        <row r="39100">
          <cell r="A39100">
            <v>856010167</v>
          </cell>
          <cell r="B39100" t="str">
            <v xml:space="preserve">FAJA ACANALADA MICRO V 240J, PARA 610 MM DE LONGITUD, MATERIALES CON ELEMENTOS DE TENSION DE FIBRA DE VIDRIO, CUERPO DE NEOPRENO CON DIENTES CUBIERTOS DE NYLON.									 									</v>
          </cell>
          <cell r="D39100" t="str">
            <v>UD</v>
          </cell>
          <cell r="F39100" t="str">
            <v>2223</v>
          </cell>
        </row>
        <row r="39101">
          <cell r="A39101">
            <v>856010168</v>
          </cell>
          <cell r="B39101" t="str">
            <v xml:space="preserve">FAJA TIPO SPZ 630LD, PARA USO TRANSMISION DE GIRO DE MOTOR PRINCIPAL, MATERIALES CON ELEMENTOS DE TENSION DE FIBRA DE VIDRIO, CUERPO DE NEOPRENO CON DIENTES CUBIERTOS DE NYLON.				</v>
          </cell>
          <cell r="D39101" t="str">
            <v>UD</v>
          </cell>
          <cell r="F39101" t="str">
            <v>2223</v>
          </cell>
        </row>
        <row r="39102">
          <cell r="A39102">
            <v>856010169</v>
          </cell>
          <cell r="B39102" t="str">
            <v>FAJA A-95</v>
          </cell>
          <cell r="D39102" t="str">
            <v>UD</v>
          </cell>
          <cell r="F39102" t="str">
            <v>2223</v>
          </cell>
        </row>
        <row r="39103">
          <cell r="A39103">
            <v>856010170</v>
          </cell>
          <cell r="B39103" t="str">
            <v>REPUESTOS Y ACCESORIOS DE LAS ESTACIONES DE MONITOREO Y CONTROL DE NIVEL DE CLORO LIBRE PARA LA RED DE AGUA POTABLE.</v>
          </cell>
          <cell r="D39103" t="str">
            <v>UD</v>
          </cell>
          <cell r="F39103" t="str">
            <v>2223</v>
          </cell>
        </row>
        <row r="39104">
          <cell r="A39104">
            <v>856010171</v>
          </cell>
          <cell r="B39104" t="str">
            <v>FAJA  B-53</v>
          </cell>
          <cell r="D39104" t="str">
            <v>UD</v>
          </cell>
          <cell r="F39104" t="str">
            <v>2223</v>
          </cell>
        </row>
        <row r="39105">
          <cell r="A39105">
            <v>856010172</v>
          </cell>
          <cell r="B39105" t="str">
            <v>FAJA  A-60</v>
          </cell>
          <cell r="D39105" t="str">
            <v>UD</v>
          </cell>
          <cell r="F39105" t="str">
            <v>2223</v>
          </cell>
        </row>
        <row r="39106">
          <cell r="A39106">
            <v>856010173</v>
          </cell>
          <cell r="B39106" t="str">
            <v>FAJA  H87533014</v>
          </cell>
          <cell r="D39106" t="str">
            <v>UD</v>
          </cell>
          <cell r="F39106" t="str">
            <v>2223</v>
          </cell>
        </row>
        <row r="39107">
          <cell r="A39107">
            <v>856010174</v>
          </cell>
          <cell r="B39107" t="str">
            <v>FAJA  H87533816.</v>
          </cell>
          <cell r="D39107" t="str">
            <v>UD</v>
          </cell>
          <cell r="F39107" t="str">
            <v>2223</v>
          </cell>
        </row>
        <row r="39108">
          <cell r="A39108">
            <v>856010175</v>
          </cell>
          <cell r="B39108" t="str">
            <v>FAJA  H87532685</v>
          </cell>
          <cell r="D39108" t="str">
            <v>UD</v>
          </cell>
          <cell r="F39108" t="str">
            <v>2223</v>
          </cell>
        </row>
        <row r="39109">
          <cell r="A39109">
            <v>856010176</v>
          </cell>
          <cell r="B39109" t="str">
            <v>FAJA  A-90</v>
          </cell>
          <cell r="D39109" t="str">
            <v>UD</v>
          </cell>
          <cell r="F39109" t="str">
            <v>2223</v>
          </cell>
        </row>
        <row r="39110">
          <cell r="A39110">
            <v>856010177</v>
          </cell>
          <cell r="B39110" t="str">
            <v>FAJA INDUSTRIAL B-28 FABRICADA DE MEZCLA DE CAUCHOS SINTETICOS DE ALTA RESISTENCIA MECANICA, RECUBRIMIENTO CON GOMAS ESPECIALES QUE PROTEJAN CONTRA LA ABRASION.</v>
          </cell>
          <cell r="D39110" t="str">
            <v>TR</v>
          </cell>
          <cell r="F39110" t="str">
            <v>2223</v>
          </cell>
        </row>
        <row r="39111">
          <cell r="A39111">
            <v>856010178</v>
          </cell>
          <cell r="B39111" t="str">
            <v>FAJA INDUSTRIAL BX38 FABRICADA DE MEZCLA DE CAUCHOS SINTETICOS DE ALTA RESISTENCIA MECANICA, RECUBRIMIENTO CON GOMAS ESPECIALES QUE PROTEJAN CONTRA LA ABRASION.</v>
          </cell>
          <cell r="D39111" t="str">
            <v>UD</v>
          </cell>
          <cell r="F39111" t="str">
            <v>2223</v>
          </cell>
        </row>
        <row r="39112">
          <cell r="A39112">
            <v>856010179</v>
          </cell>
          <cell r="B39112" t="str">
            <v>FAJA INDUSTRIAL BX36  FABRICADA DE MEZCLA DE CAUCHOS SINTETICOS DE ALTA RESISTENCIA MECANICA, RECUBRIMIENTO CON GOMAS ESPECIALES QUE PROTEJAN CONTRA LA ABRASION.</v>
          </cell>
          <cell r="D39112" t="str">
            <v>UD</v>
          </cell>
          <cell r="F39112" t="str">
            <v>2223</v>
          </cell>
        </row>
        <row r="39113">
          <cell r="A39113">
            <v>856010180</v>
          </cell>
          <cell r="B39113" t="str">
            <v>ALTERNADORES, TODOS LOS TIPOS Y TAMANOS</v>
          </cell>
          <cell r="D39113" t="str">
            <v>UD</v>
          </cell>
          <cell r="F39113" t="str">
            <v>2223</v>
          </cell>
        </row>
        <row r="39114">
          <cell r="A39114">
            <v>856010181</v>
          </cell>
          <cell r="B39114" t="str">
            <v>FAJA 3VX425</v>
          </cell>
          <cell r="D39114" t="str">
            <v>UD</v>
          </cell>
          <cell r="F39114" t="str">
            <v>2223</v>
          </cell>
        </row>
        <row r="39115">
          <cell r="A39115">
            <v>856010182</v>
          </cell>
          <cell r="B39115" t="str">
            <v>FAJA 3VX500</v>
          </cell>
          <cell r="D39115" t="str">
            <v>UD</v>
          </cell>
          <cell r="F39115" t="str">
            <v>2223</v>
          </cell>
        </row>
        <row r="39116">
          <cell r="A39116">
            <v>856010183</v>
          </cell>
          <cell r="B39116" t="str">
            <v>FAJA 3VX600</v>
          </cell>
          <cell r="D39116" t="str">
            <v>UD</v>
          </cell>
          <cell r="F39116" t="str">
            <v>2223</v>
          </cell>
        </row>
        <row r="39117">
          <cell r="A39117">
            <v>856010184</v>
          </cell>
          <cell r="B39117" t="str">
            <v>FAJA 3VX670</v>
          </cell>
          <cell r="D39117" t="str">
            <v>UD</v>
          </cell>
          <cell r="F39117" t="str">
            <v>2223</v>
          </cell>
        </row>
        <row r="39118">
          <cell r="A39118">
            <v>856010185</v>
          </cell>
          <cell r="B39118" t="str">
            <v>FAJA 3VX710</v>
          </cell>
          <cell r="D39118" t="str">
            <v>UD</v>
          </cell>
          <cell r="F39118" t="str">
            <v>2223</v>
          </cell>
        </row>
        <row r="39119">
          <cell r="A39119">
            <v>856010186</v>
          </cell>
          <cell r="B39119" t="str">
            <v>FAJA  A32</v>
          </cell>
          <cell r="D39119" t="str">
            <v>UD</v>
          </cell>
          <cell r="F39119" t="str">
            <v>2223</v>
          </cell>
        </row>
        <row r="39120">
          <cell r="A39120">
            <v>856010187</v>
          </cell>
          <cell r="B39120" t="str">
            <v>FAJA  A37</v>
          </cell>
          <cell r="D39120" t="str">
            <v>UD</v>
          </cell>
          <cell r="F39120" t="str">
            <v>2223</v>
          </cell>
        </row>
        <row r="39121">
          <cell r="A39121">
            <v>856010188</v>
          </cell>
          <cell r="B39121" t="str">
            <v>FAJA  A46</v>
          </cell>
          <cell r="D39121" t="str">
            <v>UD</v>
          </cell>
          <cell r="F39121" t="str">
            <v>2223</v>
          </cell>
        </row>
        <row r="39122">
          <cell r="A39122">
            <v>856010189</v>
          </cell>
          <cell r="B39122" t="str">
            <v>FAJA  A47</v>
          </cell>
          <cell r="D39122" t="str">
            <v>UD</v>
          </cell>
          <cell r="F39122" t="str">
            <v>2223</v>
          </cell>
        </row>
        <row r="39123">
          <cell r="A39123">
            <v>856010190</v>
          </cell>
          <cell r="B39123" t="str">
            <v>FAJA  A51</v>
          </cell>
          <cell r="D39123" t="str">
            <v>UD</v>
          </cell>
          <cell r="F39123" t="str">
            <v>2223</v>
          </cell>
        </row>
        <row r="39124">
          <cell r="A39124">
            <v>856010191</v>
          </cell>
          <cell r="B39124" t="str">
            <v>FAJA  A52</v>
          </cell>
          <cell r="D39124" t="str">
            <v>UD</v>
          </cell>
          <cell r="F39124" t="str">
            <v>2223</v>
          </cell>
        </row>
        <row r="39125">
          <cell r="A39125">
            <v>856010192</v>
          </cell>
          <cell r="B39125" t="str">
            <v>FAJA  A68</v>
          </cell>
          <cell r="D39125" t="str">
            <v>UD</v>
          </cell>
          <cell r="F39125" t="str">
            <v>2223</v>
          </cell>
        </row>
        <row r="39126">
          <cell r="A39126">
            <v>856010193</v>
          </cell>
          <cell r="B39126" t="str">
            <v>FAJA  AP24</v>
          </cell>
          <cell r="D39126" t="str">
            <v>UD</v>
          </cell>
          <cell r="F39126" t="str">
            <v>2223</v>
          </cell>
        </row>
        <row r="39127">
          <cell r="A39127">
            <v>856010194</v>
          </cell>
          <cell r="B39127" t="str">
            <v>FAJA  AP25</v>
          </cell>
          <cell r="D39127" t="str">
            <v>UD</v>
          </cell>
          <cell r="F39127" t="str">
            <v>2223</v>
          </cell>
        </row>
        <row r="39128">
          <cell r="A39128">
            <v>856010195</v>
          </cell>
          <cell r="B39128" t="str">
            <v>FAJA  AP27</v>
          </cell>
          <cell r="D39128" t="str">
            <v>UD</v>
          </cell>
          <cell r="F39128" t="str">
            <v>2223</v>
          </cell>
        </row>
        <row r="39129">
          <cell r="A39129">
            <v>856010196</v>
          </cell>
          <cell r="B39129" t="str">
            <v>FAJA  AP30</v>
          </cell>
          <cell r="D39129" t="str">
            <v>UD</v>
          </cell>
          <cell r="F39129" t="str">
            <v>2223</v>
          </cell>
        </row>
        <row r="39130">
          <cell r="A39130">
            <v>856010197</v>
          </cell>
          <cell r="B39130" t="str">
            <v>FAJA  AP31</v>
          </cell>
          <cell r="D39130" t="str">
            <v>UD</v>
          </cell>
          <cell r="F39130" t="str">
            <v>2223</v>
          </cell>
        </row>
        <row r="39131">
          <cell r="A39131">
            <v>856010198</v>
          </cell>
          <cell r="B39131" t="str">
            <v>FAJAS A 26</v>
          </cell>
          <cell r="D39131" t="str">
            <v>UD</v>
          </cell>
          <cell r="F39131" t="str">
            <v>2223</v>
          </cell>
        </row>
        <row r="39132">
          <cell r="A39132">
            <v>856010200</v>
          </cell>
          <cell r="B39132" t="str">
            <v>FAJA A-64</v>
          </cell>
          <cell r="D39132" t="str">
            <v>UD</v>
          </cell>
          <cell r="F39132" t="str">
            <v>2223</v>
          </cell>
        </row>
        <row r="39133">
          <cell r="A39133">
            <v>856010201</v>
          </cell>
          <cell r="B39133" t="str">
            <v>FAJA PERFORADORA  EN B</v>
          </cell>
          <cell r="D39133" t="str">
            <v>UD</v>
          </cell>
          <cell r="F39133" t="str">
            <v>2223</v>
          </cell>
        </row>
        <row r="39134">
          <cell r="A39134">
            <v>856010202</v>
          </cell>
          <cell r="B39134" t="str">
            <v>FAJA TRANSMISION DE 3.81 CMS.</v>
          </cell>
          <cell r="D39134" t="str">
            <v>UD</v>
          </cell>
          <cell r="F39134" t="str">
            <v>2223</v>
          </cell>
        </row>
        <row r="39135">
          <cell r="A39135">
            <v>856010203</v>
          </cell>
          <cell r="B39135" t="str">
            <v>FAJA A-31</v>
          </cell>
          <cell r="D39135" t="str">
            <v>UD</v>
          </cell>
          <cell r="F39135" t="str">
            <v>2223</v>
          </cell>
        </row>
        <row r="39136">
          <cell r="A39136">
            <v>856010204</v>
          </cell>
          <cell r="B39136" t="str">
            <v>FAJA A-67</v>
          </cell>
          <cell r="D39136" t="str">
            <v>UD</v>
          </cell>
          <cell r="F39136" t="str">
            <v>2223</v>
          </cell>
        </row>
        <row r="39137">
          <cell r="A39137">
            <v>856010205</v>
          </cell>
          <cell r="B39137" t="str">
            <v>FAJA A-53</v>
          </cell>
          <cell r="D39137" t="str">
            <v>UD</v>
          </cell>
          <cell r="F39137" t="str">
            <v>2223</v>
          </cell>
        </row>
        <row r="39138">
          <cell r="A39138">
            <v>856010206</v>
          </cell>
          <cell r="B39138" t="str">
            <v>FAJA A-43</v>
          </cell>
          <cell r="D39138" t="str">
            <v>UD</v>
          </cell>
          <cell r="F39138" t="str">
            <v>2223</v>
          </cell>
        </row>
        <row r="39139">
          <cell r="A39139">
            <v>856010207</v>
          </cell>
          <cell r="B39139" t="str">
            <v>FAJA A-16</v>
          </cell>
          <cell r="D39139" t="str">
            <v>UD</v>
          </cell>
          <cell r="F39139" t="str">
            <v>2223</v>
          </cell>
        </row>
        <row r="39140">
          <cell r="A39140">
            <v>856010208</v>
          </cell>
          <cell r="B39140" t="str">
            <v>FAJA A-24</v>
          </cell>
          <cell r="D39140" t="str">
            <v>UD</v>
          </cell>
          <cell r="F39140" t="str">
            <v>2223</v>
          </cell>
        </row>
        <row r="39141">
          <cell r="A39141">
            <v>856010209</v>
          </cell>
          <cell r="B39141" t="str">
            <v>FAJA A-20</v>
          </cell>
          <cell r="D39141" t="str">
            <v>UD</v>
          </cell>
          <cell r="F39141" t="str">
            <v>2223</v>
          </cell>
        </row>
        <row r="39142">
          <cell r="A39142">
            <v>856010210</v>
          </cell>
          <cell r="B39142" t="str">
            <v>FAJA NO. 26</v>
          </cell>
          <cell r="D39142" t="str">
            <v>UD</v>
          </cell>
          <cell r="F39142" t="str">
            <v>2223</v>
          </cell>
        </row>
        <row r="39143">
          <cell r="A39143">
            <v>856010211</v>
          </cell>
          <cell r="B39143" t="str">
            <v>FAJA INDUSTRIAL-33</v>
          </cell>
          <cell r="D39143" t="str">
            <v>UD</v>
          </cell>
          <cell r="F39143" t="str">
            <v>2223</v>
          </cell>
        </row>
        <row r="39144">
          <cell r="A39144">
            <v>856010212</v>
          </cell>
          <cell r="B39144" t="str">
            <v>FAJA A-45</v>
          </cell>
          <cell r="D39144" t="str">
            <v>UD</v>
          </cell>
          <cell r="F39144" t="str">
            <v>2223</v>
          </cell>
        </row>
        <row r="39145">
          <cell r="A39145">
            <v>856010213</v>
          </cell>
          <cell r="B39145" t="str">
            <v>FAJA A-30</v>
          </cell>
          <cell r="D39145" t="str">
            <v>UD</v>
          </cell>
          <cell r="F39145" t="str">
            <v>2223</v>
          </cell>
        </row>
        <row r="39146">
          <cell r="A39146">
            <v>856010214</v>
          </cell>
          <cell r="B39146" t="str">
            <v>FAJA A-70</v>
          </cell>
          <cell r="D39146" t="str">
            <v>UD</v>
          </cell>
          <cell r="F39146" t="str">
            <v>2223</v>
          </cell>
        </row>
        <row r="39147">
          <cell r="A39147">
            <v>856010215</v>
          </cell>
          <cell r="B39147" t="str">
            <v>FAJA A-80</v>
          </cell>
          <cell r="D39147" t="str">
            <v>UD</v>
          </cell>
          <cell r="F39147" t="str">
            <v>2223</v>
          </cell>
        </row>
        <row r="39148">
          <cell r="A39148">
            <v>856010216</v>
          </cell>
          <cell r="B39148" t="str">
            <v>FAJA 3L-350</v>
          </cell>
          <cell r="D39148" t="str">
            <v>UD</v>
          </cell>
          <cell r="F39148" t="str">
            <v>2223</v>
          </cell>
        </row>
        <row r="39149">
          <cell r="A39149">
            <v>856010217</v>
          </cell>
          <cell r="B39149" t="str">
            <v>FAJA 3L180</v>
          </cell>
          <cell r="D39149" t="str">
            <v>UD</v>
          </cell>
          <cell r="F39149" t="str">
            <v>2223</v>
          </cell>
        </row>
        <row r="39150">
          <cell r="A39150">
            <v>856010218</v>
          </cell>
          <cell r="B39150" t="str">
            <v>FAJA 4L260</v>
          </cell>
          <cell r="D39150" t="str">
            <v>UD</v>
          </cell>
          <cell r="F39150" t="str">
            <v>2223</v>
          </cell>
        </row>
        <row r="39151">
          <cell r="A39151">
            <v>856010219</v>
          </cell>
          <cell r="B39151" t="str">
            <v>FAJA 3V315</v>
          </cell>
          <cell r="D39151" t="str">
            <v>UD</v>
          </cell>
          <cell r="F39151" t="str">
            <v>2223</v>
          </cell>
        </row>
        <row r="39152">
          <cell r="A39152">
            <v>856010220</v>
          </cell>
          <cell r="B39152" t="str">
            <v>AMORTIGUADORES, TODOS LOS TIPOS Y TAMANOS</v>
          </cell>
          <cell r="D39152" t="str">
            <v>UD</v>
          </cell>
          <cell r="F39152" t="str">
            <v>2223</v>
          </cell>
        </row>
        <row r="39153">
          <cell r="A39153">
            <v>856010221</v>
          </cell>
          <cell r="B39153" t="str">
            <v>FAJA 3VX-750</v>
          </cell>
          <cell r="D39153" t="str">
            <v>UD</v>
          </cell>
          <cell r="F39153" t="str">
            <v>2223</v>
          </cell>
        </row>
        <row r="39154">
          <cell r="A39154">
            <v>856010222</v>
          </cell>
          <cell r="B39154" t="str">
            <v>FAJA 5VX880</v>
          </cell>
          <cell r="D39154" t="str">
            <v>UD</v>
          </cell>
          <cell r="F39154" t="str">
            <v>2223</v>
          </cell>
        </row>
        <row r="39155">
          <cell r="A39155">
            <v>856010223</v>
          </cell>
          <cell r="B39155" t="str">
            <v>FAJA A22</v>
          </cell>
          <cell r="D39155" t="str">
            <v>UD</v>
          </cell>
          <cell r="F39155" t="str">
            <v>2223</v>
          </cell>
        </row>
        <row r="39156">
          <cell r="A39156">
            <v>856010224</v>
          </cell>
          <cell r="B39156" t="str">
            <v>FAJA A25</v>
          </cell>
          <cell r="D39156" t="str">
            <v>UD</v>
          </cell>
          <cell r="F39156" t="str">
            <v>2223</v>
          </cell>
        </row>
        <row r="39157">
          <cell r="A39157">
            <v>856010225</v>
          </cell>
          <cell r="B39157" t="str">
            <v>FAJA A27</v>
          </cell>
          <cell r="D39157" t="str">
            <v>UD</v>
          </cell>
          <cell r="F39157" t="str">
            <v>2223</v>
          </cell>
        </row>
        <row r="39158">
          <cell r="A39158">
            <v>856010226</v>
          </cell>
          <cell r="B39158" t="str">
            <v>FAJA A28</v>
          </cell>
          <cell r="D39158" t="str">
            <v>UD</v>
          </cell>
          <cell r="F39158" t="str">
            <v>2223</v>
          </cell>
        </row>
        <row r="39159">
          <cell r="A39159">
            <v>856010227</v>
          </cell>
          <cell r="B39159" t="str">
            <v>FAJA A31</v>
          </cell>
          <cell r="D39159" t="str">
            <v>UD</v>
          </cell>
          <cell r="F39159" t="str">
            <v>2223</v>
          </cell>
        </row>
        <row r="39160">
          <cell r="A39160">
            <v>856010231</v>
          </cell>
          <cell r="B39160" t="str">
            <v>FAJA A62</v>
          </cell>
          <cell r="D39160" t="str">
            <v>UD</v>
          </cell>
          <cell r="F39160" t="str">
            <v>2223</v>
          </cell>
        </row>
        <row r="39161">
          <cell r="A39161">
            <v>856010233</v>
          </cell>
          <cell r="B39161" t="str">
            <v>FAJA A76</v>
          </cell>
          <cell r="D39161" t="str">
            <v>UD</v>
          </cell>
          <cell r="F39161" t="str">
            <v>2223</v>
          </cell>
        </row>
        <row r="39162">
          <cell r="A39162">
            <v>856010234</v>
          </cell>
          <cell r="B39162" t="str">
            <v>FAJA AX31</v>
          </cell>
          <cell r="D39162" t="str">
            <v>UD</v>
          </cell>
          <cell r="F39162" t="str">
            <v>2223</v>
          </cell>
        </row>
        <row r="39163">
          <cell r="A39163">
            <v>856010235</v>
          </cell>
          <cell r="B39163" t="str">
            <v>FAJA AX52</v>
          </cell>
          <cell r="D39163" t="str">
            <v>UD</v>
          </cell>
          <cell r="F39163" t="str">
            <v>2223</v>
          </cell>
        </row>
        <row r="39164">
          <cell r="A39164">
            <v>856010236</v>
          </cell>
          <cell r="B39164" t="str">
            <v>FAJA B32</v>
          </cell>
          <cell r="D39164" t="str">
            <v>UD</v>
          </cell>
          <cell r="F39164" t="str">
            <v>2223</v>
          </cell>
        </row>
        <row r="39165">
          <cell r="A39165">
            <v>856010237</v>
          </cell>
          <cell r="B39165" t="str">
            <v>FAJA B46</v>
          </cell>
          <cell r="D39165" t="str">
            <v>UD</v>
          </cell>
          <cell r="F39165" t="str">
            <v>2223</v>
          </cell>
        </row>
        <row r="39166">
          <cell r="A39166">
            <v>856010238</v>
          </cell>
          <cell r="B39166" t="str">
            <v>FAJA B49</v>
          </cell>
          <cell r="D39166" t="str">
            <v>UD</v>
          </cell>
          <cell r="F39166" t="str">
            <v>2223</v>
          </cell>
        </row>
        <row r="39167">
          <cell r="A39167">
            <v>856010239</v>
          </cell>
          <cell r="B39167" t="str">
            <v>FAJA B76</v>
          </cell>
          <cell r="D39167" t="str">
            <v>UD</v>
          </cell>
          <cell r="F39167" t="str">
            <v>2223</v>
          </cell>
        </row>
        <row r="39168">
          <cell r="A39168">
            <v>856010241</v>
          </cell>
          <cell r="B39168" t="str">
            <v>FAJA B92</v>
          </cell>
          <cell r="D39168" t="str">
            <v>UD</v>
          </cell>
          <cell r="F39168" t="str">
            <v>2223</v>
          </cell>
        </row>
        <row r="39169">
          <cell r="A39169">
            <v>856010242</v>
          </cell>
          <cell r="B39169" t="str">
            <v>ROL # 876766</v>
          </cell>
          <cell r="D39169" t="str">
            <v>UD</v>
          </cell>
          <cell r="F39169" t="str">
            <v>2223</v>
          </cell>
        </row>
        <row r="39170">
          <cell r="A39170">
            <v>856010243</v>
          </cell>
          <cell r="B39170" t="str">
            <v>ROL # 6204</v>
          </cell>
          <cell r="D39170" t="str">
            <v>UD</v>
          </cell>
          <cell r="F39170" t="str">
            <v>2223</v>
          </cell>
        </row>
        <row r="39171">
          <cell r="A39171">
            <v>856010244</v>
          </cell>
          <cell r="B39171" t="str">
            <v>ROL # 6302-2Z</v>
          </cell>
          <cell r="D39171" t="str">
            <v>UD</v>
          </cell>
          <cell r="F39171" t="str">
            <v>2223</v>
          </cell>
        </row>
        <row r="39172">
          <cell r="A39172">
            <v>856010245</v>
          </cell>
          <cell r="B39172" t="str">
            <v>ROL # 838833</v>
          </cell>
          <cell r="D39172" t="str">
            <v>UD</v>
          </cell>
          <cell r="F39172" t="str">
            <v>2223</v>
          </cell>
        </row>
        <row r="39173">
          <cell r="A39173">
            <v>856010246</v>
          </cell>
          <cell r="B39173" t="str">
            <v>ROL # 6002</v>
          </cell>
          <cell r="D39173" t="str">
            <v>UD</v>
          </cell>
          <cell r="F39173" t="str">
            <v>2223</v>
          </cell>
        </row>
        <row r="39174">
          <cell r="A39174">
            <v>856010247</v>
          </cell>
          <cell r="B39174" t="str">
            <v>ROL # 876767</v>
          </cell>
          <cell r="D39174" t="str">
            <v>UD</v>
          </cell>
          <cell r="F39174" t="str">
            <v>2223</v>
          </cell>
        </row>
        <row r="39175">
          <cell r="A39175">
            <v>856010248</v>
          </cell>
          <cell r="B39175" t="str">
            <v>ROL # 6200</v>
          </cell>
          <cell r="D39175" t="str">
            <v>UD</v>
          </cell>
          <cell r="F39175" t="str">
            <v>2223</v>
          </cell>
        </row>
        <row r="39176">
          <cell r="A39176">
            <v>856010249</v>
          </cell>
          <cell r="B39176" t="str">
            <v>ROL # 609-2Z</v>
          </cell>
          <cell r="D39176" t="str">
            <v>UD</v>
          </cell>
          <cell r="F39176" t="str">
            <v>2223</v>
          </cell>
        </row>
        <row r="39177">
          <cell r="A39177">
            <v>856010250</v>
          </cell>
          <cell r="B39177" t="str">
            <v>ROL NO. 635-Z</v>
          </cell>
          <cell r="D39177" t="str">
            <v>UD</v>
          </cell>
          <cell r="F39177" t="str">
            <v>2223</v>
          </cell>
        </row>
        <row r="39178">
          <cell r="A39178">
            <v>856010251</v>
          </cell>
          <cell r="B39178" t="str">
            <v>ROL NO. 88506</v>
          </cell>
          <cell r="D39178" t="str">
            <v>UD</v>
          </cell>
          <cell r="F39178" t="str">
            <v>2223</v>
          </cell>
        </row>
        <row r="39179">
          <cell r="A39179">
            <v>856010252</v>
          </cell>
          <cell r="B39179" t="str">
            <v>ROL NO. 62204-2RS</v>
          </cell>
          <cell r="D39179" t="str">
            <v>UD</v>
          </cell>
          <cell r="F39179" t="str">
            <v>2223</v>
          </cell>
        </row>
        <row r="39180">
          <cell r="A39180">
            <v>856010253</v>
          </cell>
          <cell r="B39180" t="str">
            <v>ROL NO. 36207-2Z</v>
          </cell>
          <cell r="D39180" t="str">
            <v>UD</v>
          </cell>
          <cell r="F39180" t="str">
            <v>2223</v>
          </cell>
        </row>
        <row r="39181">
          <cell r="A39181">
            <v>856010254</v>
          </cell>
          <cell r="B39181" t="str">
            <v>ROL NO. 6205-RS1</v>
          </cell>
          <cell r="D39181" t="str">
            <v>UD</v>
          </cell>
          <cell r="F39181" t="str">
            <v>2223</v>
          </cell>
        </row>
        <row r="39182">
          <cell r="A39182">
            <v>856010255</v>
          </cell>
          <cell r="B39182" t="str">
            <v>ROL NO. 5202-27</v>
          </cell>
          <cell r="D39182" t="str">
            <v>UD</v>
          </cell>
          <cell r="F39182" t="str">
            <v>2223</v>
          </cell>
        </row>
        <row r="39183">
          <cell r="A39183">
            <v>856010256</v>
          </cell>
          <cell r="B39183" t="str">
            <v>ROL NO. 6001-2Z</v>
          </cell>
          <cell r="D39183" t="str">
            <v>UD</v>
          </cell>
          <cell r="F39183" t="str">
            <v>2223</v>
          </cell>
        </row>
        <row r="39184">
          <cell r="A39184">
            <v>856010257</v>
          </cell>
          <cell r="B39184" t="str">
            <v>ROL NO. 6003-2RS1</v>
          </cell>
          <cell r="D39184" t="str">
            <v>UD</v>
          </cell>
          <cell r="F39184" t="str">
            <v>2223</v>
          </cell>
        </row>
        <row r="39185">
          <cell r="A39185">
            <v>856010258</v>
          </cell>
          <cell r="B39185" t="str">
            <v>ROL NO. 627-2Z</v>
          </cell>
          <cell r="D39185" t="str">
            <v>UD</v>
          </cell>
          <cell r="F39185" t="str">
            <v>2223</v>
          </cell>
        </row>
        <row r="39186">
          <cell r="A39186">
            <v>856010259</v>
          </cell>
          <cell r="B39186" t="str">
            <v>ROL NO. 629-2ZJ</v>
          </cell>
          <cell r="D39186" t="str">
            <v>UD</v>
          </cell>
          <cell r="F39186" t="str">
            <v>2223</v>
          </cell>
        </row>
        <row r="39187">
          <cell r="A39187">
            <v>856010260</v>
          </cell>
          <cell r="B39187" t="str">
            <v>ROL NO. 6202-2Z</v>
          </cell>
          <cell r="D39187" t="str">
            <v>UD</v>
          </cell>
          <cell r="F39187" t="str">
            <v>2223</v>
          </cell>
        </row>
        <row r="39188">
          <cell r="A39188">
            <v>856010261</v>
          </cell>
          <cell r="B39188" t="str">
            <v>ROL NO. 6203-2RS1</v>
          </cell>
          <cell r="D39188" t="str">
            <v>UD</v>
          </cell>
          <cell r="F39188" t="str">
            <v>2223</v>
          </cell>
        </row>
        <row r="39189">
          <cell r="A39189">
            <v>856010262</v>
          </cell>
          <cell r="B39189" t="str">
            <v>ROL NO. 6210-77-NTN</v>
          </cell>
          <cell r="D39189" t="str">
            <v>UD</v>
          </cell>
          <cell r="F39189" t="str">
            <v>2223</v>
          </cell>
        </row>
        <row r="39190">
          <cell r="A39190">
            <v>856010263</v>
          </cell>
          <cell r="B39190" t="str">
            <v>ROL # 5205</v>
          </cell>
          <cell r="D39190" t="str">
            <v>UD</v>
          </cell>
          <cell r="F39190" t="str">
            <v>2223</v>
          </cell>
        </row>
        <row r="39191">
          <cell r="A39191">
            <v>856010265</v>
          </cell>
          <cell r="B39191" t="str">
            <v>AMPLIFICADOR INFRAROJO.</v>
          </cell>
          <cell r="D39191" t="str">
            <v>UD</v>
          </cell>
          <cell r="F39191" t="str">
            <v>2223</v>
          </cell>
        </row>
        <row r="39192">
          <cell r="A39192">
            <v>856010266</v>
          </cell>
          <cell r="B39192" t="str">
            <v>ROL 6000.</v>
          </cell>
          <cell r="D39192" t="str">
            <v>UD</v>
          </cell>
          <cell r="F39192" t="str">
            <v>2223</v>
          </cell>
        </row>
        <row r="39193">
          <cell r="A39193">
            <v>856010267</v>
          </cell>
          <cell r="B39193" t="str">
            <v>ROL6004.</v>
          </cell>
          <cell r="D39193" t="str">
            <v>UD</v>
          </cell>
          <cell r="F39193" t="str">
            <v>2223</v>
          </cell>
        </row>
        <row r="39194">
          <cell r="A39194">
            <v>856010268</v>
          </cell>
          <cell r="B39194" t="str">
            <v>ROL 6005.</v>
          </cell>
          <cell r="D39194" t="str">
            <v>UD</v>
          </cell>
          <cell r="F39194" t="str">
            <v>2223</v>
          </cell>
        </row>
        <row r="39195">
          <cell r="A39195">
            <v>856010270</v>
          </cell>
          <cell r="B39195" t="str">
            <v>ROL 6211.</v>
          </cell>
          <cell r="D39195" t="str">
            <v>UD</v>
          </cell>
          <cell r="F39195" t="str">
            <v>2223</v>
          </cell>
        </row>
        <row r="39196">
          <cell r="A39196">
            <v>856010271</v>
          </cell>
          <cell r="B39196" t="str">
            <v>ROL 6212.</v>
          </cell>
          <cell r="D39196" t="str">
            <v>UD</v>
          </cell>
          <cell r="F39196" t="str">
            <v>2223</v>
          </cell>
        </row>
        <row r="39197">
          <cell r="A39197">
            <v>856010272</v>
          </cell>
          <cell r="B39197" t="str">
            <v>ROL 22215 CONICO.</v>
          </cell>
          <cell r="D39197" t="str">
            <v>UD</v>
          </cell>
          <cell r="F39197" t="str">
            <v>2223</v>
          </cell>
        </row>
        <row r="39198">
          <cell r="A39198">
            <v>856010273</v>
          </cell>
          <cell r="B39198" t="str">
            <v>ROL22312 CONICO.</v>
          </cell>
          <cell r="D39198" t="str">
            <v>UD</v>
          </cell>
          <cell r="F39198" t="str">
            <v>2223</v>
          </cell>
        </row>
        <row r="39199">
          <cell r="A39199">
            <v>856010274</v>
          </cell>
          <cell r="B39199" t="str">
            <v>ROL 22213 CONICO.</v>
          </cell>
          <cell r="D39199" t="str">
            <v>UD</v>
          </cell>
          <cell r="F39199" t="str">
            <v>2223</v>
          </cell>
        </row>
        <row r="39200">
          <cell r="A39200">
            <v>856010275</v>
          </cell>
          <cell r="B39200" t="str">
            <v>ROL 30305.</v>
          </cell>
          <cell r="D39200" t="str">
            <v>UD</v>
          </cell>
          <cell r="F39200" t="str">
            <v>2223</v>
          </cell>
        </row>
        <row r="39201">
          <cell r="A39201">
            <v>856010276</v>
          </cell>
          <cell r="B39201" t="str">
            <v>ROL 32009</v>
          </cell>
          <cell r="D39201" t="str">
            <v>UD</v>
          </cell>
          <cell r="F39201" t="str">
            <v>2223</v>
          </cell>
        </row>
        <row r="39202">
          <cell r="A39202">
            <v>856010277</v>
          </cell>
          <cell r="B39202" t="str">
            <v>ROL32010.</v>
          </cell>
          <cell r="D39202" t="str">
            <v>UD</v>
          </cell>
          <cell r="F39202" t="str">
            <v>2223</v>
          </cell>
        </row>
        <row r="39203">
          <cell r="A39203">
            <v>856010278</v>
          </cell>
          <cell r="B39203" t="str">
            <v>ROL 30208.</v>
          </cell>
          <cell r="D39203" t="str">
            <v>UD</v>
          </cell>
          <cell r="F39203" t="str">
            <v>2223</v>
          </cell>
        </row>
        <row r="39204">
          <cell r="A39204">
            <v>856010279</v>
          </cell>
          <cell r="B39204" t="str">
            <v>ROL 30307.</v>
          </cell>
          <cell r="D39204" t="str">
            <v>UD</v>
          </cell>
          <cell r="F39204" t="str">
            <v>2223</v>
          </cell>
        </row>
        <row r="39205">
          <cell r="A39205">
            <v>856010280</v>
          </cell>
          <cell r="B39205" t="str">
            <v>ANALIZADORES DE AGUA, TODOS LOS TIPOS</v>
          </cell>
          <cell r="D39205" t="str">
            <v>UD</v>
          </cell>
          <cell r="F39205" t="str">
            <v>2223</v>
          </cell>
        </row>
        <row r="39206">
          <cell r="A39206">
            <v>856010281</v>
          </cell>
          <cell r="B39206" t="str">
            <v>ROL 30212.</v>
          </cell>
          <cell r="D39206" t="str">
            <v>UD</v>
          </cell>
          <cell r="F39206" t="str">
            <v>2223</v>
          </cell>
        </row>
        <row r="39207">
          <cell r="A39207">
            <v>856010282</v>
          </cell>
          <cell r="B39207" t="str">
            <v>ROL 30213.</v>
          </cell>
          <cell r="D39207" t="str">
            <v>UD</v>
          </cell>
          <cell r="F39207" t="str">
            <v>2223</v>
          </cell>
        </row>
        <row r="39208">
          <cell r="A39208">
            <v>856010283</v>
          </cell>
          <cell r="B39208" t="str">
            <v>ROL 608Z.</v>
          </cell>
          <cell r="D39208" t="str">
            <v>UD</v>
          </cell>
          <cell r="F39208" t="str">
            <v>2223</v>
          </cell>
        </row>
        <row r="39209">
          <cell r="A39209">
            <v>856010284</v>
          </cell>
          <cell r="B39209" t="str">
            <v>ROL 6205, DIAMETRO INTERNO 45 MM, DIAMETRO EXTERNO 100 MM. ANCHO 25MM.</v>
          </cell>
          <cell r="D39209" t="str">
            <v>UD</v>
          </cell>
          <cell r="F39209" t="str">
            <v>2223</v>
          </cell>
        </row>
        <row r="39210">
          <cell r="A39210">
            <v>856010285</v>
          </cell>
          <cell r="B39210" t="str">
            <v>ROL 35BCO2JPP30A PARA BOMBAS DE VACIO MARCA SULLAIR.</v>
          </cell>
          <cell r="D39210" t="str">
            <v>UD</v>
          </cell>
          <cell r="F39210" t="str">
            <v>2223</v>
          </cell>
        </row>
        <row r="39211">
          <cell r="A39211">
            <v>856010286</v>
          </cell>
          <cell r="B39211" t="str">
            <v>ROL 30BCO2JPP30A PARA BOMBAS DE VACIO MARCA SULLAIR.</v>
          </cell>
          <cell r="D39211" t="str">
            <v>UD</v>
          </cell>
          <cell r="F39211" t="str">
            <v>2223</v>
          </cell>
        </row>
        <row r="39212">
          <cell r="A39212">
            <v>856010287</v>
          </cell>
          <cell r="B39212" t="str">
            <v>ROL  7309, DIAMETRO INTERNO 45 MM, DIAMETRO EXTERNO 100 MM. ANCHO 25MM.</v>
          </cell>
          <cell r="D39212" t="str">
            <v>UD</v>
          </cell>
          <cell r="F39212" t="str">
            <v>2223</v>
          </cell>
        </row>
        <row r="39213">
          <cell r="A39213">
            <v>856010288</v>
          </cell>
          <cell r="B39213" t="str">
            <v>ROL 6203, DIAMETRO INTERNO 17 MM, DIAMETRO EXTERNO 40 MM. ANCHO 12MM.</v>
          </cell>
          <cell r="D39213" t="str">
            <v>UD</v>
          </cell>
          <cell r="F39213" t="str">
            <v>2223</v>
          </cell>
        </row>
        <row r="39214">
          <cell r="A39214">
            <v>856010289</v>
          </cell>
          <cell r="B39214" t="str">
            <v>ROL 6205-ZZ, DIAMETRO INTERNO  25 MM, DIAMETRO EXTERNO 52 MM, ANCHO 15 MM.</v>
          </cell>
          <cell r="D39214" t="str">
            <v>UD</v>
          </cell>
          <cell r="F39214" t="str">
            <v>2223</v>
          </cell>
        </row>
        <row r="39215">
          <cell r="A39215">
            <v>856010290</v>
          </cell>
          <cell r="B39215" t="str">
            <v>ROL 6204-ZZ, DIAMETRO INTERNO  20 MM, DIAMETRO EXTERNO 47 MM, ANCHO 14 MM.</v>
          </cell>
          <cell r="D39215" t="str">
            <v>UD</v>
          </cell>
          <cell r="F39215" t="str">
            <v>2223</v>
          </cell>
        </row>
        <row r="39216">
          <cell r="A39216">
            <v>856010291</v>
          </cell>
          <cell r="B39216" t="str">
            <v>RODAMIENTO (ROL) 6202 2RSR C3.</v>
          </cell>
          <cell r="D39216" t="str">
            <v>UD</v>
          </cell>
          <cell r="F39216" t="str">
            <v>2223</v>
          </cell>
        </row>
        <row r="39217">
          <cell r="A39217">
            <v>856010293</v>
          </cell>
          <cell r="B39217" t="str">
            <v>RODAMIENTO (ROL) 6210 ZZ C3.</v>
          </cell>
          <cell r="D39217" t="str">
            <v>UD</v>
          </cell>
          <cell r="F39217" t="str">
            <v>2223</v>
          </cell>
        </row>
        <row r="39218">
          <cell r="A39218">
            <v>856010294</v>
          </cell>
          <cell r="B39218" t="str">
            <v>RODAMIENTO (ROL) 6302 2RSR C3.</v>
          </cell>
          <cell r="D39218" t="str">
            <v>UD</v>
          </cell>
          <cell r="F39218" t="str">
            <v>2223</v>
          </cell>
        </row>
        <row r="39219">
          <cell r="A39219">
            <v>856010296</v>
          </cell>
          <cell r="B39219" t="str">
            <v>ROL DE BOLAS 30211  CON MEDIDAS DE 55X100X22,75</v>
          </cell>
          <cell r="D39219" t="str">
            <v>UD</v>
          </cell>
          <cell r="F39219" t="str">
            <v>2223</v>
          </cell>
        </row>
        <row r="39220">
          <cell r="A39220">
            <v>856010297</v>
          </cell>
          <cell r="B39220" t="str">
            <v>ROL DE BOLAS 32007  CON MEDIDAS DE 35X62X18</v>
          </cell>
          <cell r="D39220" t="str">
            <v>UD</v>
          </cell>
          <cell r="F39220" t="str">
            <v>2223</v>
          </cell>
        </row>
        <row r="39221">
          <cell r="A39221">
            <v>856010298</v>
          </cell>
          <cell r="B39221" t="str">
            <v>ROL DE BOLAS 30206  CON MEDIDAS DE 30X61X21,75</v>
          </cell>
          <cell r="D39221" t="str">
            <v>UD</v>
          </cell>
          <cell r="F39221" t="str">
            <v>2223</v>
          </cell>
        </row>
        <row r="39222">
          <cell r="A39222">
            <v>856010300</v>
          </cell>
          <cell r="B39222" t="str">
            <v>ANALIZADORES DE GASES, TODOS LOS TIPOS</v>
          </cell>
          <cell r="D39222" t="str">
            <v>UD</v>
          </cell>
          <cell r="F39222" t="str">
            <v>2223</v>
          </cell>
        </row>
        <row r="39223">
          <cell r="A39223">
            <v>856010301</v>
          </cell>
          <cell r="B39223" t="str">
            <v>FAJA B128</v>
          </cell>
          <cell r="D39223" t="str">
            <v>UD</v>
          </cell>
          <cell r="F39223" t="str">
            <v>2223</v>
          </cell>
        </row>
        <row r="39224">
          <cell r="A39224">
            <v>856010302</v>
          </cell>
          <cell r="B39224" t="str">
            <v>FAJA BX120</v>
          </cell>
          <cell r="D39224" t="str">
            <v>UD</v>
          </cell>
          <cell r="F39224" t="str">
            <v>2223</v>
          </cell>
        </row>
        <row r="39225">
          <cell r="A39225">
            <v>856010303</v>
          </cell>
          <cell r="B39225" t="str">
            <v>FAJA BX148</v>
          </cell>
          <cell r="D39225" t="str">
            <v>UD</v>
          </cell>
          <cell r="F39225" t="str">
            <v>2223</v>
          </cell>
        </row>
        <row r="39226">
          <cell r="A39226">
            <v>856010304</v>
          </cell>
          <cell r="B39226" t="str">
            <v>FAJA BX35</v>
          </cell>
          <cell r="D39226" t="str">
            <v>UD</v>
          </cell>
          <cell r="F39226" t="str">
            <v>2223</v>
          </cell>
        </row>
        <row r="39227">
          <cell r="A39227">
            <v>856010305</v>
          </cell>
          <cell r="B39227" t="str">
            <v>FAJA BX42</v>
          </cell>
          <cell r="D39227" t="str">
            <v>UD</v>
          </cell>
          <cell r="F39227" t="str">
            <v>2223</v>
          </cell>
        </row>
        <row r="39228">
          <cell r="A39228">
            <v>856010306</v>
          </cell>
          <cell r="B39228" t="str">
            <v>FAJA BX44</v>
          </cell>
          <cell r="D39228" t="str">
            <v>UD</v>
          </cell>
          <cell r="F39228" t="str">
            <v>2223</v>
          </cell>
        </row>
        <row r="39229">
          <cell r="A39229">
            <v>856010307</v>
          </cell>
          <cell r="B39229" t="str">
            <v>FAJA BX51</v>
          </cell>
          <cell r="D39229" t="str">
            <v>UD</v>
          </cell>
          <cell r="F39229" t="str">
            <v>2223</v>
          </cell>
        </row>
        <row r="39230">
          <cell r="A39230">
            <v>856010308</v>
          </cell>
          <cell r="B39230" t="str">
            <v>FAJA BX56</v>
          </cell>
          <cell r="D39230" t="str">
            <v>UD</v>
          </cell>
          <cell r="F39230" t="str">
            <v>2223</v>
          </cell>
        </row>
        <row r="39231">
          <cell r="A39231">
            <v>856010309</v>
          </cell>
          <cell r="B39231" t="str">
            <v>FAJA BX63</v>
          </cell>
          <cell r="D39231" t="str">
            <v>UD</v>
          </cell>
          <cell r="F39231" t="str">
            <v>2223</v>
          </cell>
        </row>
        <row r="39232">
          <cell r="A39232">
            <v>856010310</v>
          </cell>
          <cell r="B39232" t="str">
            <v>FAJA DE CAUCHO TIPO AP, NUMERO DE REFERNECIA AP28, MEDIDAS LONGITUD 28"  X 1/2"  DE ANCHO</v>
          </cell>
          <cell r="D39232" t="str">
            <v>UD</v>
          </cell>
          <cell r="F39232" t="str">
            <v>2223</v>
          </cell>
        </row>
        <row r="39233">
          <cell r="A39233">
            <v>856010311</v>
          </cell>
          <cell r="B39233" t="str">
            <v>FAJA DE CAUCHO TIPO AB, NUMERO DE REFERENCIA  AB28, MEDIDAS LONGITUD 28"  X 1/2" DE ANCHO.</v>
          </cell>
          <cell r="D39233" t="str">
            <v>UD</v>
          </cell>
          <cell r="F39233" t="str">
            <v>2223</v>
          </cell>
        </row>
        <row r="39234">
          <cell r="A39234">
            <v>856010312</v>
          </cell>
          <cell r="B39234" t="str">
            <v>FAJA DE CAUCHO TIPO AX, NUMERO DE REFERENCIA  AX26, MEDIDAS LONGITUD 26"  X 1/2"  DE ANCHO.</v>
          </cell>
          <cell r="D39234" t="str">
            <v>UD</v>
          </cell>
          <cell r="F39234" t="str">
            <v>2223</v>
          </cell>
        </row>
        <row r="39235">
          <cell r="A39235">
            <v>856010313</v>
          </cell>
          <cell r="B39235" t="str">
            <v>FILTRO DE AIRE LAVABLE, MEDIDAS 16" X 20" X 1", CON MARCO DE ALUMINIO.</v>
          </cell>
          <cell r="D39235" t="str">
            <v>TU</v>
          </cell>
          <cell r="F39235" t="str">
            <v>2223</v>
          </cell>
        </row>
        <row r="39236">
          <cell r="A39236">
            <v>856010320</v>
          </cell>
          <cell r="B39236" t="str">
            <v>ANILLOS 0 (O RINGS), SEGUN MATERIAL Y DIMENSION</v>
          </cell>
          <cell r="D39236" t="str">
            <v>UD</v>
          </cell>
          <cell r="F39236" t="str">
            <v>2223</v>
          </cell>
        </row>
        <row r="39237">
          <cell r="A39237">
            <v>856010341</v>
          </cell>
          <cell r="B39237" t="str">
            <v>ANILLO DE SUJECON TIPO MANGUITO HE-315, CON TUERCA DE FIJACION Y ARANDELA DE TRABA.</v>
          </cell>
          <cell r="D39237" t="str">
            <v>UD</v>
          </cell>
          <cell r="F39237" t="str">
            <v>2223</v>
          </cell>
        </row>
        <row r="39238">
          <cell r="A39238">
            <v>856010342</v>
          </cell>
          <cell r="B39238" t="str">
            <v>ANILLO DE SUJECON TIPO MANGUITO HE-313, CON TUERCA DE FIJACION Y ARANDELA DE TRABA.</v>
          </cell>
          <cell r="D39238" t="str">
            <v>UD</v>
          </cell>
          <cell r="F39238" t="str">
            <v>2223</v>
          </cell>
        </row>
        <row r="39239">
          <cell r="A39239">
            <v>856010360</v>
          </cell>
          <cell r="B39239" t="str">
            <v>ANTENA DE RADIO, SEGUN TIPO Y CAPACIDAD</v>
          </cell>
          <cell r="D39239" t="str">
            <v>UD</v>
          </cell>
          <cell r="F39239" t="str">
            <v>2223</v>
          </cell>
        </row>
        <row r="39240">
          <cell r="A39240">
            <v>856010370</v>
          </cell>
          <cell r="B39240" t="str">
            <v>CUERDA ORILLADORA; HILO REDONDO PARA DESBROZADORA, DIAMETRO	3.3 MM (0.130 PILG) EN NYLON</v>
          </cell>
          <cell r="D39240" t="str">
            <v>MT</v>
          </cell>
          <cell r="F39240" t="str">
            <v>2223</v>
          </cell>
        </row>
        <row r="39241">
          <cell r="A39241">
            <v>856010380</v>
          </cell>
          <cell r="B39241" t="str">
            <v>ANTENA DE RADIOCOMUNICACION, SEGUN TIPO Y CAPACIDAD</v>
          </cell>
          <cell r="D39241" t="str">
            <v>UD</v>
          </cell>
          <cell r="F39241" t="str">
            <v>2223</v>
          </cell>
        </row>
        <row r="39242">
          <cell r="A39242">
            <v>856010410</v>
          </cell>
          <cell r="B39242" t="str">
            <v xml:space="preserve">RUEDA GIRATORIA DE 2" (50MM) X 1 " (25MM)									 									 </v>
          </cell>
          <cell r="D39242" t="str">
            <v>UD</v>
          </cell>
          <cell r="F39242" t="str">
            <v>2223</v>
          </cell>
        </row>
        <row r="39243">
          <cell r="A39243">
            <v>856010412</v>
          </cell>
          <cell r="B39243" t="str">
            <v xml:space="preserve">RUEDA GIRATORIA DE 2" (50MM) X 1 " (25MM), CON FRENO									 									 </v>
          </cell>
          <cell r="D39243" t="str">
            <v>UD</v>
          </cell>
          <cell r="F39243" t="str">
            <v>2223</v>
          </cell>
        </row>
        <row r="39244">
          <cell r="A39244">
            <v>856010414</v>
          </cell>
          <cell r="B39244" t="str">
            <v xml:space="preserve">RUEDA GIRATORIA DE 4" (100MM) X 1  1/4 " (32MM), ESPIGA DE DIAMETRO M12 X 60MM.									 									 </v>
          </cell>
          <cell r="D39244" t="str">
            <v>UD</v>
          </cell>
          <cell r="F39244" t="str">
            <v>2223</v>
          </cell>
        </row>
        <row r="39245">
          <cell r="A39245">
            <v>856010416</v>
          </cell>
          <cell r="B39245" t="str">
            <v xml:space="preserve">RUEDA GIRATORIA DE 4" (100MM) X 1   1/4 "(32MM), FRENO AL GIRO Y A LA RUEDA									 									 </v>
          </cell>
          <cell r="D39245" t="str">
            <v>UD</v>
          </cell>
          <cell r="F39245" t="str">
            <v>2223</v>
          </cell>
        </row>
        <row r="39246">
          <cell r="A39246">
            <v>856010418</v>
          </cell>
          <cell r="B39246" t="str">
            <v xml:space="preserve">RUEDA GIRATORIA DE 4" (100MM) X  1     1/4" (32MM), CON FRENO AL GIRO Y A LA RUEDA									 									 </v>
          </cell>
          <cell r="D39246" t="str">
            <v>UD</v>
          </cell>
          <cell r="F39246" t="str">
            <v>2223</v>
          </cell>
        </row>
        <row r="39247">
          <cell r="A39247">
            <v>856010420</v>
          </cell>
          <cell r="B39247" t="str">
            <v xml:space="preserve">RUEDA GIRATORIA DE 4" (100MM) X 2" (50MM), CON UNA PLACA SUPERIOR DE 4" (100MM) X 4  1/2" (112MM)  									 									 </v>
          </cell>
          <cell r="D39247" t="str">
            <v>UD</v>
          </cell>
          <cell r="F39247" t="str">
            <v>2223</v>
          </cell>
        </row>
        <row r="39248">
          <cell r="A39248">
            <v>856010422</v>
          </cell>
          <cell r="B39248" t="str">
            <v xml:space="preserve">RUEDA GIRATORIA DE 4" (100MM) X  1   1/4" (32MM), CON FRENO									 									 </v>
          </cell>
          <cell r="D39248" t="str">
            <v>UD</v>
          </cell>
          <cell r="F39248" t="str">
            <v>2223</v>
          </cell>
        </row>
        <row r="39249">
          <cell r="A39249">
            <v>856010424</v>
          </cell>
          <cell r="B39249" t="str">
            <v xml:space="preserve">RUEDA GIRATORIA DE 6 " (150MM) X 2" (50MM), BASE CON DOBLE HILERA DE BALINES Y ENGRASADOR A LA BASE.									 									 </v>
          </cell>
          <cell r="D39249" t="str">
            <v>UD</v>
          </cell>
          <cell r="F39249" t="str">
            <v>2223</v>
          </cell>
        </row>
        <row r="39250">
          <cell r="A39250">
            <v>856010426</v>
          </cell>
          <cell r="B39250" t="str">
            <v xml:space="preserve">RUEDA GIRATORIA DE 6" (150MM) X 2" (50MM)									 									 </v>
          </cell>
          <cell r="D39250" t="str">
            <v>UD</v>
          </cell>
          <cell r="F39250" t="str">
            <v>2223</v>
          </cell>
        </row>
        <row r="39251">
          <cell r="A39251">
            <v>856010428</v>
          </cell>
          <cell r="B39251" t="str">
            <v xml:space="preserve">RUEDA GIRATORIA DE 8"(200MM) X 1    1/4" (32MM), CON FRENO.									 									 </v>
          </cell>
          <cell r="D39251" t="str">
            <v>UD</v>
          </cell>
          <cell r="F39251" t="str">
            <v>2223</v>
          </cell>
        </row>
        <row r="39252">
          <cell r="A39252">
            <v>856010430</v>
          </cell>
          <cell r="B39252" t="str">
            <v xml:space="preserve">RUEDA GIRATORIA DE 8" (200MM) X 1  1/4 " (32MM), CON FRENO AL GIRO Y A LA RUEDA.									 									 </v>
          </cell>
          <cell r="D39252" t="str">
            <v>UD</v>
          </cell>
          <cell r="F39252" t="str">
            <v>2223</v>
          </cell>
        </row>
        <row r="39253">
          <cell r="A39253">
            <v>856010432</v>
          </cell>
          <cell r="B39253" t="str">
            <v xml:space="preserve">RUEDA DE 8" (200MM) X 1" (25MM) EN POLIURETANO									 									 </v>
          </cell>
          <cell r="D39253" t="str">
            <v>UD</v>
          </cell>
          <cell r="F39253" t="str">
            <v>2223</v>
          </cell>
        </row>
        <row r="39254">
          <cell r="A39254">
            <v>856010434</v>
          </cell>
          <cell r="B39254" t="str">
            <v xml:space="preserve">RUEDA     8" (200MM) X 2" (50MM) EN POLIURETANO.									 									 </v>
          </cell>
          <cell r="D39254" t="str">
            <v>UD</v>
          </cell>
          <cell r="F39254" t="str">
            <v>2223</v>
          </cell>
        </row>
        <row r="39255">
          <cell r="A39255">
            <v>856010436</v>
          </cell>
          <cell r="B39255" t="str">
            <v xml:space="preserve">RUEDA FIJA DE 6" (150MM) X 2" (50MM)									 									 </v>
          </cell>
          <cell r="D39255" t="str">
            <v>UD</v>
          </cell>
          <cell r="F39255" t="str">
            <v>2223</v>
          </cell>
        </row>
        <row r="39256">
          <cell r="A39256">
            <v>856010438</v>
          </cell>
          <cell r="B39256" t="str">
            <v>RUEDA FIJA DE 6" (150MM) X 2" (50MM), CON UNA PLACA SUPERIOR DE 4" (100MM) X 4  1/2" (112MM)</v>
          </cell>
          <cell r="D39256" t="str">
            <v>UD</v>
          </cell>
          <cell r="F39256" t="str">
            <v>2223</v>
          </cell>
        </row>
        <row r="39257">
          <cell r="A39257">
            <v>856010442</v>
          </cell>
          <cell r="B39257" t="str">
            <v xml:space="preserve">RUEDAS DE POLIAMIDA NO. 6, DIAMETRO DE RUEDA DE 2   1/2" (63MM)									 									 </v>
          </cell>
          <cell r="D39257" t="str">
            <v>UD</v>
          </cell>
          <cell r="F39257" t="str">
            <v>2223</v>
          </cell>
        </row>
        <row r="39258">
          <cell r="A39258">
            <v>856010444</v>
          </cell>
          <cell r="B39258" t="str">
            <v xml:space="preserve">RUEDAS DE POLIAMIDA NO. 6, DIAMETRO DE RUEDA DE 4" (100MM), CON BANDA DE POLIURETANO ROJO, BASE GIRATORIA.									 									 </v>
          </cell>
          <cell r="D39258" t="str">
            <v>UD</v>
          </cell>
          <cell r="F39258" t="str">
            <v>2223</v>
          </cell>
        </row>
        <row r="39259">
          <cell r="A39259">
            <v>856010446</v>
          </cell>
          <cell r="B39259" t="str">
            <v xml:space="preserve">RUEDAS DE POLIAMIDA NO 6,  DIAMETRO DE RUEDA DE 4" (100MM)									 									 </v>
          </cell>
          <cell r="D39259" t="str">
            <v>UD</v>
          </cell>
          <cell r="F39259" t="str">
            <v>2223</v>
          </cell>
        </row>
        <row r="39260">
          <cell r="A39260">
            <v>856010448</v>
          </cell>
          <cell r="B39260" t="str">
            <v xml:space="preserve">RUEDAS DE POLIAMIDA NO. 6, DIAMETRO DE RUEDA DE 4" (100MM), CON FRENO.									 									 </v>
          </cell>
          <cell r="D39260" t="str">
            <v>UD</v>
          </cell>
          <cell r="F39260" t="str">
            <v>2223</v>
          </cell>
        </row>
        <row r="39261">
          <cell r="A39261">
            <v>856010450</v>
          </cell>
          <cell r="B39261" t="str">
            <v xml:space="preserve">RUEDA DE HULE VULCANIZADO DE 12" (600MM) X 2   3/4" (68MM)									 									 </v>
          </cell>
          <cell r="D39261" t="str">
            <v>UD</v>
          </cell>
          <cell r="F39261" t="str">
            <v>2223</v>
          </cell>
        </row>
        <row r="39262">
          <cell r="A39262">
            <v>856010451</v>
          </cell>
          <cell r="B39262" t="str">
            <v>RUEDA TRASERA 24'' X 1'' CON  RODAMIENTO EN POLIURETANO COLOR NEGRO.</v>
          </cell>
          <cell r="D39262" t="str">
            <v>UD</v>
          </cell>
          <cell r="F39262" t="str">
            <v>2223</v>
          </cell>
        </row>
        <row r="39263">
          <cell r="A39263">
            <v>856010452</v>
          </cell>
          <cell r="B39263" t="str">
            <v>RUEDA FIJA DE 200MM, 80 MM DE ANCHO, CAPACIDAD MINIMA DE 800 KG.</v>
          </cell>
          <cell r="D39263" t="str">
            <v>UD</v>
          </cell>
          <cell r="F39263" t="str">
            <v>2223</v>
          </cell>
        </row>
        <row r="39264">
          <cell r="A39264">
            <v>856010453</v>
          </cell>
          <cell r="B39264" t="str">
            <v>RUEDA CON FRENO DE 100 MM DE DIAMETRO, 32 MM DE ANCHO, CAPACIDAD MINIMA DE 110 KG.</v>
          </cell>
          <cell r="D39264" t="str">
            <v>UD</v>
          </cell>
          <cell r="F39264" t="str">
            <v>2223</v>
          </cell>
        </row>
        <row r="39265">
          <cell r="A39265">
            <v>856010454</v>
          </cell>
          <cell r="B39265" t="str">
            <v>RUEDA FIJA DE 200 MM, 80 MM DE ANCHO, CAPACIDAD MINIMA DE 800 KG.</v>
          </cell>
          <cell r="D39265" t="str">
            <v>UD</v>
          </cell>
          <cell r="F39265" t="str">
            <v>2223</v>
          </cell>
        </row>
        <row r="39266">
          <cell r="A39266">
            <v>856010455</v>
          </cell>
          <cell r="B39266" t="str">
            <v>RUEDA GIRATORIA DE 200 MM, 80 MM DE ANCHO, CAPACIDAD MINIMA DE 800 KG.</v>
          </cell>
          <cell r="D39266" t="str">
            <v>UD</v>
          </cell>
          <cell r="F39266" t="str">
            <v>2223</v>
          </cell>
        </row>
        <row r="39267">
          <cell r="A39267">
            <v>856010456</v>
          </cell>
          <cell r="B39267" t="str">
            <v>RUEDA GIRATORIA DE 125 MM DE DIAMETRO, 35 MM DE ANCHO, CAPACIDAD MINIMA DE 150 KG.</v>
          </cell>
          <cell r="D39267" t="str">
            <v>UD</v>
          </cell>
          <cell r="F39267" t="str">
            <v>2223</v>
          </cell>
        </row>
        <row r="39268">
          <cell r="A39268">
            <v>856010457</v>
          </cell>
          <cell r="B39268" t="str">
            <v>RUEDA CON FRENO DE 125 MM DE DIAMETRO, 32 MM DE ANCHO, CAPACIDAD 110 KG. COMO MINIMO</v>
          </cell>
          <cell r="D39268" t="str">
            <v>UD</v>
          </cell>
          <cell r="F39268" t="str">
            <v>2223</v>
          </cell>
        </row>
        <row r="39269">
          <cell r="A39269">
            <v>856010458</v>
          </cell>
          <cell r="B39269" t="str">
            <v>RUEDA GIRATORIA DE 100 MM DE DIAMETRO, 32 MM DE ANCHO, CAPACIDAD DE 110 KG COMO MINIMO.</v>
          </cell>
          <cell r="D39269" t="str">
            <v>UD</v>
          </cell>
          <cell r="F39269" t="str">
            <v>2223</v>
          </cell>
        </row>
        <row r="39270">
          <cell r="A39270">
            <v>856010459</v>
          </cell>
          <cell r="B39270" t="str">
            <v>RUEDA CON FRENO DE 100 MM DE DIAMETRO, 32 MM DE ANCHO, CAPACIDAD DE 120 KG COMO MINIMO.</v>
          </cell>
          <cell r="D39270" t="str">
            <v>UD</v>
          </cell>
          <cell r="F39270" t="str">
            <v>2223</v>
          </cell>
        </row>
        <row r="39271">
          <cell r="A39271">
            <v>856010461</v>
          </cell>
          <cell r="B39271" t="str">
            <v>RUEDA FIJA DE 100 MM DE DIAMETRO, 32 MM DE ANCHO, CAPACIDAD DE 120 KG COMO MINIMO</v>
          </cell>
          <cell r="D39271" t="str">
            <v>UD</v>
          </cell>
          <cell r="F39271" t="str">
            <v>2223</v>
          </cell>
        </row>
        <row r="39272">
          <cell r="A39272">
            <v>856010462</v>
          </cell>
          <cell r="B39272" t="str">
            <v>RUEDA GIRATORIA DE 100 MM DE DIAMETRO, 32 MM DE ANCHO, CAPACIDAD DE 120 KG, COMO MINIMO</v>
          </cell>
          <cell r="D39272" t="str">
            <v>UD</v>
          </cell>
          <cell r="F39272" t="str">
            <v>2223</v>
          </cell>
        </row>
        <row r="39273">
          <cell r="A39273">
            <v>856010470</v>
          </cell>
          <cell r="B39273" t="str">
            <v>RUEDA GIRATORIA DE GOMA 160X50MM 300KG  CON PLATINA.</v>
          </cell>
          <cell r="D39273" t="str">
            <v>UD</v>
          </cell>
          <cell r="F39273" t="str">
            <v>2223</v>
          </cell>
        </row>
        <row r="39274">
          <cell r="A39274">
            <v>856010471</v>
          </cell>
          <cell r="B39274" t="str">
            <v>RUEDA GIRATORIA DE GOMA GRIS PARA PIN 10MM 100X24MM 60KG</v>
          </cell>
          <cell r="D39274" t="str">
            <v>UD</v>
          </cell>
          <cell r="F39274" t="str">
            <v>2223</v>
          </cell>
        </row>
        <row r="39275">
          <cell r="A39275">
            <v>856010472</v>
          </cell>
          <cell r="B39275" t="str">
            <v>RUEDAS GIRATORIAS DE GOMA GRIS PARA PIN 10MM 100X24MM 60KG, CON FRENO</v>
          </cell>
          <cell r="D39275" t="str">
            <v>UD</v>
          </cell>
          <cell r="F39275" t="str">
            <v>2223</v>
          </cell>
        </row>
        <row r="39276">
          <cell r="A39276">
            <v>856010473</v>
          </cell>
          <cell r="B39276" t="str">
            <v>RUEDAS GIRATORIAS DE GOMA GRIS CON PIN Ø24-27 125X30MM 80KG</v>
          </cell>
          <cell r="D39276" t="str">
            <v>UD</v>
          </cell>
          <cell r="F39276" t="str">
            <v>2223</v>
          </cell>
        </row>
        <row r="39277">
          <cell r="A39277">
            <v>856010474</v>
          </cell>
          <cell r="B39277" t="str">
            <v>RUEDA GIRAT.GOMA GRIS C/PIN Ø24-27 Y FRENO 125X30MM 80KG</v>
          </cell>
          <cell r="D39277" t="str">
            <v>UD</v>
          </cell>
          <cell r="F39277" t="str">
            <v>2223</v>
          </cell>
        </row>
        <row r="39278">
          <cell r="A39278">
            <v>856010475</v>
          </cell>
          <cell r="B39278" t="str">
            <v>RUEDA GIRATORIA  , ARO NEGRO CON PLATINA 80X25MM 50KG</v>
          </cell>
          <cell r="D39278" t="str">
            <v>UD</v>
          </cell>
          <cell r="F39278" t="str">
            <v>2223</v>
          </cell>
        </row>
        <row r="39279">
          <cell r="A39279">
            <v>856010476</v>
          </cell>
          <cell r="B39279" t="str">
            <v>RUEDA GOMA NEGRA SEMI-ELASTICA ARO GALVANIZADO,125X35MM GIRATORIA CON FRENO, CPN CAPACIDAD DE 100 KG</v>
          </cell>
          <cell r="D39279" t="str">
            <v>UD</v>
          </cell>
          <cell r="F39279" t="str">
            <v>2223</v>
          </cell>
        </row>
        <row r="39280">
          <cell r="A39280">
            <v>856010477</v>
          </cell>
          <cell r="B39280" t="str">
            <v>RUEDA POLIPROPILENO BANDA DE RODAJE NYLON NEGRO PLATINA GIRATORIA 40X18MM 40KG</v>
          </cell>
          <cell r="D39280" t="str">
            <v>UD</v>
          </cell>
          <cell r="F39280" t="str">
            <v>2223</v>
          </cell>
        </row>
        <row r="39281">
          <cell r="A39281">
            <v>856010478</v>
          </cell>
          <cell r="B39281" t="str">
            <v>RUEDA GIRATORIA DE GOMA 160X50MM 300KG CON FRENO</v>
          </cell>
          <cell r="D39281" t="str">
            <v>UD</v>
          </cell>
          <cell r="F39281" t="str">
            <v>2223</v>
          </cell>
        </row>
        <row r="39282">
          <cell r="A39282">
            <v>856010485</v>
          </cell>
          <cell r="B39282" t="str">
            <v>ELECTROVALVULA (VALVULA SOLENOIDE) PARA PILETA AUTOMATICA.</v>
          </cell>
          <cell r="D39282" t="str">
            <v>UD</v>
          </cell>
          <cell r="F39282" t="str">
            <v>2223</v>
          </cell>
        </row>
        <row r="39283">
          <cell r="A39283">
            <v>856010490</v>
          </cell>
          <cell r="B39283" t="str">
            <v>ELECTRODO COMBINADO CON SISTEMA DE REFERENCIA LL, PARA MEDICION DE PH. SIN ATC, PARA USAR EN PHMETRO METROHM MODELOS 713 Y 780</v>
          </cell>
          <cell r="D39283" t="str">
            <v>UD</v>
          </cell>
          <cell r="F39283" t="str">
            <v>2223</v>
          </cell>
        </row>
        <row r="39284">
          <cell r="A39284">
            <v>856010491</v>
          </cell>
          <cell r="B39284" t="str">
            <v>ELECTRODO DE VIDRIO DE ALTA RESOLUCION PARA PH CON ATC Y  CONECTOR BNC.</v>
          </cell>
          <cell r="D39284" t="str">
            <v>UD</v>
          </cell>
          <cell r="F39284" t="str">
            <v>2223</v>
          </cell>
        </row>
        <row r="39285">
          <cell r="A39285">
            <v>856010492</v>
          </cell>
          <cell r="B39285" t="str">
            <v>MICROELECTRODO DE VIDRIO PARA PH CON CONECTOR BNC</v>
          </cell>
          <cell r="D39285" t="str">
            <v>UD</v>
          </cell>
          <cell r="F39285" t="str">
            <v>2223</v>
          </cell>
        </row>
        <row r="39286">
          <cell r="A39286">
            <v>856010510</v>
          </cell>
          <cell r="B39286" t="str">
            <v>EXPRIMIDOR (DE LIMPIEZA), REPUESTOS Y ACCESORIOS, SEGUN CARACTERISTICAS Y ESPECIFICACIONES.</v>
          </cell>
          <cell r="D39286" t="str">
            <v>UD</v>
          </cell>
          <cell r="F39286" t="str">
            <v>2223</v>
          </cell>
        </row>
        <row r="39287">
          <cell r="A39287">
            <v>856010515</v>
          </cell>
          <cell r="B39287" t="str">
            <v xml:space="preserve"> TRITURADOR DE DESECHOS  ALIMENTICIOS,  REPUESTOS Y ACCESORIOS</v>
          </cell>
          <cell r="D39287" t="str">
            <v>UD</v>
          </cell>
          <cell r="F39287" t="str">
            <v>2223</v>
          </cell>
        </row>
        <row r="39288">
          <cell r="A39288">
            <v>856010530</v>
          </cell>
          <cell r="B39288" t="str">
            <v>TORNILLO PARA CEPILLADORA , SEGUN MEDIDAS.</v>
          </cell>
          <cell r="D39288" t="str">
            <v>UD</v>
          </cell>
          <cell r="F39288" t="str">
            <v>2223</v>
          </cell>
        </row>
        <row r="39289">
          <cell r="A39289">
            <v>856010532</v>
          </cell>
          <cell r="B39289" t="str">
            <v>TOPE LIJA PARA LIJADORA, SEGUN MODELO.</v>
          </cell>
          <cell r="D39289" t="str">
            <v>UD</v>
          </cell>
          <cell r="F39289" t="str">
            <v>2223</v>
          </cell>
        </row>
        <row r="39290">
          <cell r="A39290">
            <v>856010535</v>
          </cell>
          <cell r="B39290" t="str">
            <v>BOMBA DE SUCCION, MANUAL.</v>
          </cell>
          <cell r="D39290" t="str">
            <v>UD</v>
          </cell>
          <cell r="F39290" t="str">
            <v>2223</v>
          </cell>
        </row>
        <row r="39291">
          <cell r="A39291">
            <v>856010545</v>
          </cell>
          <cell r="B39291" t="str">
            <v>GUILLOTINA, REPUESTOS Y ACCESORIOS.</v>
          </cell>
          <cell r="D39291" t="str">
            <v>UD</v>
          </cell>
          <cell r="F39291" t="str">
            <v>2223</v>
          </cell>
        </row>
        <row r="39292">
          <cell r="A39292">
            <v>856010555</v>
          </cell>
          <cell r="B39292" t="str">
            <v>PARARRAYOS.</v>
          </cell>
          <cell r="D39292" t="str">
            <v>UD</v>
          </cell>
          <cell r="F39292" t="str">
            <v>2223</v>
          </cell>
        </row>
        <row r="39293">
          <cell r="A39293">
            <v>856010581</v>
          </cell>
          <cell r="B39293" t="str">
            <v>AURICULAR TELEFONICO INALAMBRICO PARA TELEFONOS IP.</v>
          </cell>
          <cell r="D39293" t="str">
            <v>UD</v>
          </cell>
          <cell r="F39293" t="str">
            <v>2223</v>
          </cell>
        </row>
        <row r="39294">
          <cell r="A39294">
            <v>856010582</v>
          </cell>
          <cell r="B39294" t="str">
            <v>DIADEMA  PARA UTILIZAR EN LA CENTRAL TELEFONICA.</v>
          </cell>
          <cell r="D39294" t="str">
            <v>UD</v>
          </cell>
          <cell r="F39294" t="str">
            <v>2223</v>
          </cell>
        </row>
        <row r="39295">
          <cell r="A39295">
            <v>856010583</v>
          </cell>
          <cell r="B39295" t="str">
            <v>AURICULAR TELEFONICO DE DIADEMA PARA TELEFONOS IP 3COM 3102, 3101SP  Y 3500.</v>
          </cell>
          <cell r="D39295" t="str">
            <v>UD</v>
          </cell>
          <cell r="F39295" t="str">
            <v>2223</v>
          </cell>
        </row>
        <row r="39296">
          <cell r="A39296">
            <v>856010584</v>
          </cell>
          <cell r="B39296" t="str">
            <v xml:space="preserve">AURICULAR COLOR NEGRO PARA TELEFONO IP 3COM 3102, 3101SP  Y 3500.COMPATIBLE CON LOS MODELOS  AVAYA 9608G, 
</v>
          </cell>
          <cell r="D39296" t="str">
            <v>UD</v>
          </cell>
          <cell r="F39296" t="str">
            <v>2223</v>
          </cell>
        </row>
        <row r="39297">
          <cell r="A39297">
            <v>856010585</v>
          </cell>
          <cell r="B39297" t="str">
            <v>GENERADOR DE TONOS, (PARA PRUEBA DE LINEA TELEFONICA).</v>
          </cell>
          <cell r="D39297" t="str">
            <v>UD</v>
          </cell>
          <cell r="F39297" t="str">
            <v>2217</v>
          </cell>
        </row>
        <row r="39298">
          <cell r="A39298">
            <v>856010590</v>
          </cell>
          <cell r="B39298" t="str">
            <v>PERSIANAS, REPUESTOS Y ACCESORIOS.</v>
          </cell>
          <cell r="D39298" t="str">
            <v>UD</v>
          </cell>
          <cell r="F39298" t="str">
            <v>2223</v>
          </cell>
        </row>
        <row r="39299">
          <cell r="A39299">
            <v>856010600</v>
          </cell>
          <cell r="B39299" t="str">
            <v>BANDAS TRANSPORTADORAS NEOPRENO DE 25,4 CM. A 1 M. DE ANCHO</v>
          </cell>
          <cell r="D39299" t="str">
            <v>UD</v>
          </cell>
          <cell r="F39299" t="str">
            <v>2223</v>
          </cell>
        </row>
        <row r="39300">
          <cell r="A39300">
            <v>856010615</v>
          </cell>
          <cell r="B39300" t="str">
            <v>BANDEJAS CUALQUIER TIPO.</v>
          </cell>
          <cell r="D39300" t="str">
            <v>UD</v>
          </cell>
          <cell r="F39300" t="str">
            <v>2223</v>
          </cell>
        </row>
        <row r="39301">
          <cell r="A39301">
            <v>856010630</v>
          </cell>
          <cell r="B39301" t="str">
            <v>BARRAS DE SOLDADURA.</v>
          </cell>
          <cell r="D39301" t="str">
            <v>UD</v>
          </cell>
          <cell r="F39301" t="str">
            <v>2223</v>
          </cell>
        </row>
        <row r="39302">
          <cell r="A39302">
            <v>856010633</v>
          </cell>
          <cell r="B39302" t="str">
            <v>CORREA O FAJA ACANALADA MICRO V 240J</v>
          </cell>
          <cell r="D39302" t="str">
            <v>UD</v>
          </cell>
          <cell r="F39302" t="str">
            <v>2223</v>
          </cell>
        </row>
        <row r="39303">
          <cell r="A39303">
            <v>856010634</v>
          </cell>
          <cell r="B39303" t="str">
            <v>CORREA O  FAJA TIPO SPZ 630LD</v>
          </cell>
          <cell r="D39303" t="str">
            <v>UD</v>
          </cell>
          <cell r="F39303" t="str">
            <v>2223</v>
          </cell>
        </row>
        <row r="39304">
          <cell r="A39304">
            <v>856010635</v>
          </cell>
          <cell r="B39304" t="str">
            <v>MICROTELEFONO PARA PRUEBAS TELEFONICAS, SEGUN               CARACTERISTICAS Y ESPECIFICACIONES.</v>
          </cell>
          <cell r="D39304" t="str">
            <v>UD</v>
          </cell>
          <cell r="F39304" t="str">
            <v>2223</v>
          </cell>
        </row>
        <row r="39305">
          <cell r="A39305">
            <v>856010650</v>
          </cell>
          <cell r="B39305" t="str">
            <v xml:space="preserve">BASE PARA ANCLAJE CILINDRO TIPO H </v>
          </cell>
          <cell r="D39305" t="str">
            <v>UD</v>
          </cell>
          <cell r="F39305" t="str">
            <v>2233</v>
          </cell>
        </row>
        <row r="39306">
          <cell r="A39306">
            <v>856010662</v>
          </cell>
          <cell r="B39306" t="str">
            <v>BASES DE HULE PARA LIJADORA.</v>
          </cell>
          <cell r="D39306" t="str">
            <v>UD</v>
          </cell>
          <cell r="F39306" t="str">
            <v>2223</v>
          </cell>
        </row>
        <row r="39307">
          <cell r="A39307">
            <v>856010663</v>
          </cell>
          <cell r="B39307" t="str">
            <v>BASES DE ALUMINIO PARA LIJADORA</v>
          </cell>
          <cell r="D39307" t="str">
            <v>UD</v>
          </cell>
          <cell r="F39307" t="str">
            <v>2223</v>
          </cell>
        </row>
        <row r="39308">
          <cell r="A39308">
            <v>856010664</v>
          </cell>
          <cell r="B39308" t="str">
            <v>BASES DE ALUMINIO RECTANGULARES.</v>
          </cell>
          <cell r="D39308" t="str">
            <v>UD</v>
          </cell>
          <cell r="F39308" t="str">
            <v>2223</v>
          </cell>
        </row>
        <row r="39309">
          <cell r="A39309">
            <v>856010665</v>
          </cell>
          <cell r="B39309" t="str">
            <v>BASES PLASTICAS PARA LIJADORA.</v>
          </cell>
          <cell r="D39309" t="str">
            <v>UD</v>
          </cell>
          <cell r="F39309" t="str">
            <v>2223</v>
          </cell>
        </row>
        <row r="39310">
          <cell r="A39310">
            <v>856010666</v>
          </cell>
          <cell r="B39310" t="str">
            <v>BASES PLASTICAS PARA LIJADORA MODELO 6110</v>
          </cell>
          <cell r="D39310" t="str">
            <v>UD</v>
          </cell>
          <cell r="F39310" t="str">
            <v>2223</v>
          </cell>
        </row>
        <row r="39311">
          <cell r="A39311">
            <v>856010667</v>
          </cell>
          <cell r="B39311" t="str">
            <v>BASES DE HULE PARA LIJADORA MODELO 6110</v>
          </cell>
          <cell r="D39311" t="str">
            <v>UD</v>
          </cell>
          <cell r="F39311" t="str">
            <v>2223</v>
          </cell>
        </row>
        <row r="39312">
          <cell r="A39312">
            <v>856010668</v>
          </cell>
          <cell r="B39312" t="str">
            <v>BASES METALICAS PARA LIJADORA MODELO 6110</v>
          </cell>
          <cell r="D39312" t="str">
            <v>UD</v>
          </cell>
          <cell r="F39312" t="str">
            <v>2223</v>
          </cell>
        </row>
        <row r="39313">
          <cell r="A39313">
            <v>856010670</v>
          </cell>
          <cell r="B39313" t="str">
            <v>BUSCHING PARA RODIN DE ESPIGA, SEGUN MEDIDAS.</v>
          </cell>
          <cell r="D39313" t="str">
            <v>UD</v>
          </cell>
          <cell r="F39313" t="str">
            <v>2223</v>
          </cell>
        </row>
        <row r="39314">
          <cell r="A39314">
            <v>856010671</v>
          </cell>
          <cell r="B39314" t="str">
            <v>BUSCHING DE PLASTICO PARA RODIN DE SILLA DE 3/4" X 3/4" CON AGUJERO DE 7/16"</v>
          </cell>
          <cell r="D39314" t="str">
            <v>UD</v>
          </cell>
          <cell r="F39314" t="str">
            <v>2223</v>
          </cell>
        </row>
        <row r="39315">
          <cell r="A39315">
            <v>856010690</v>
          </cell>
          <cell r="B39315" t="str">
            <v>REPUESTOS Y ACCESORIOS PARA ESTACIONES DE MONITOREO Y CONTROL DE NIVEL DE CLORO LIBRE PARA LA RED DE AGUA POTABLE</v>
          </cell>
          <cell r="D39315" t="str">
            <v>UD</v>
          </cell>
          <cell r="F39315" t="str">
            <v>2223</v>
          </cell>
        </row>
        <row r="39316">
          <cell r="A39316">
            <v>856010701</v>
          </cell>
          <cell r="B39316" t="str">
            <v>BATERIA N100, VOLTAJE NOMINAL: 12 V; CCA 800 MINIMO, AMPERIOS /HORA: 100</v>
          </cell>
          <cell r="D39316" t="str">
            <v>UD</v>
          </cell>
          <cell r="F39316" t="str">
            <v>2223</v>
          </cell>
        </row>
        <row r="39317">
          <cell r="A39317">
            <v>856010702</v>
          </cell>
          <cell r="B39317" t="str">
            <v>BATERIA N150, VOLTAJE  NOMINAL: 12 V, CCA: 950 MINIMO, CA: 1080 MINIMO, AMPERIOS/HORA: 200, LIBRE DE MANTENIMIENTO.</v>
          </cell>
          <cell r="D39317" t="str">
            <v>UD</v>
          </cell>
          <cell r="F39317" t="str">
            <v>2223</v>
          </cell>
        </row>
        <row r="39318">
          <cell r="A39318">
            <v>856010703</v>
          </cell>
          <cell r="B39318" t="str">
            <v>BATERIA REFORZADA TAMAÑO N70 Z</v>
          </cell>
          <cell r="D39318" t="str">
            <v>UD</v>
          </cell>
          <cell r="F39318" t="str">
            <v>2223</v>
          </cell>
        </row>
        <row r="39319">
          <cell r="A39319">
            <v>856010704</v>
          </cell>
          <cell r="B39319" t="str">
            <v>BATERIA N200, VOLTAJE  NOMINAL: 12 V, CCA: 1100 MINIMO, CA: 1230 MINIMO, AMPERIOS/HORA: 200, LIBRE DE MANTENIMIENTO.</v>
          </cell>
          <cell r="D39319" t="str">
            <v>UD</v>
          </cell>
          <cell r="F39319" t="str">
            <v>2223</v>
          </cell>
        </row>
        <row r="39320">
          <cell r="A39320">
            <v>856010705</v>
          </cell>
          <cell r="B39320" t="str">
            <v>BATERIA N40, 12 VOLTIOS PARA USO EN GENERADOR ELECTRICO PORTATIL.</v>
          </cell>
          <cell r="D39320" t="str">
            <v>UD</v>
          </cell>
          <cell r="F39320" t="str">
            <v>2223</v>
          </cell>
        </row>
        <row r="39321">
          <cell r="A39321">
            <v>856010720</v>
          </cell>
          <cell r="B39321" t="str">
            <v>BATERIAS PARA EQUIPO DE TRANSPORTE, TODOS LOS TIPOS Y TAMANOS</v>
          </cell>
          <cell r="D39321" t="str">
            <v>UD</v>
          </cell>
          <cell r="F39321" t="str">
            <v>2221</v>
          </cell>
        </row>
        <row r="39322">
          <cell r="A39322">
            <v>856010721</v>
          </cell>
          <cell r="B39322" t="str">
            <v>CARGADOR DE BATERIAS DE 24V.</v>
          </cell>
          <cell r="D39322" t="str">
            <v>UD</v>
          </cell>
          <cell r="F39322" t="str">
            <v>2223</v>
          </cell>
        </row>
        <row r="39323">
          <cell r="A39323">
            <v>856010722</v>
          </cell>
          <cell r="B39323" t="str">
            <v xml:space="preserve"> BATERIA  PARA TRACTOR CORTA CESPED,  12V.</v>
          </cell>
          <cell r="D39323" t="str">
            <v>UD</v>
          </cell>
          <cell r="F39323" t="str">
            <v>2223</v>
          </cell>
        </row>
        <row r="39324">
          <cell r="A39324">
            <v>856010725</v>
          </cell>
          <cell r="B39324" t="str">
            <v>CARGADOR DE BATERIA DE 12 VOLTIOS.</v>
          </cell>
          <cell r="D39324" t="str">
            <v>UD</v>
          </cell>
          <cell r="F39324" t="str">
            <v>2217</v>
          </cell>
        </row>
        <row r="39325">
          <cell r="A39325">
            <v>856010730</v>
          </cell>
          <cell r="B39325" t="str">
            <v xml:space="preserve">BATERIA RECARGABLE PARA TALADRO. </v>
          </cell>
          <cell r="D39325" t="str">
            <v>UD</v>
          </cell>
          <cell r="F39325" t="str">
            <v>2223</v>
          </cell>
        </row>
        <row r="39326">
          <cell r="A39326">
            <v>856010731</v>
          </cell>
          <cell r="B39326" t="str">
            <v>BATERIA PARA TELEFONO INALAMBRICO, DE 2,4 VOLTIOS 910MAH, PAQUETE DE BATERIAS AAA, RECARGABLE</v>
          </cell>
          <cell r="D39326" t="str">
            <v>UD</v>
          </cell>
          <cell r="F39326" t="str">
            <v>2223</v>
          </cell>
        </row>
        <row r="39327">
          <cell r="A39327">
            <v>856010732</v>
          </cell>
          <cell r="B39327" t="str">
            <v>BATERIA PARA TELEFONO INALAMBRICO, DE 3,6 VOLTIOS 600MAH, PAQUETE DE BATERIAS AA, RECARGABLE</v>
          </cell>
          <cell r="D39327" t="str">
            <v>UD</v>
          </cell>
          <cell r="F39327" t="str">
            <v>2223</v>
          </cell>
        </row>
        <row r="39328">
          <cell r="A39328">
            <v>856010741</v>
          </cell>
          <cell r="B39328" t="str">
            <v>MANIFOLD MOD VA-536HG CUERP RECTO, MANOMETRO R-12, MANGUERA 6"</v>
          </cell>
          <cell r="D39328" t="str">
            <v>UD</v>
          </cell>
          <cell r="F39328" t="str">
            <v>2223</v>
          </cell>
        </row>
        <row r="39329">
          <cell r="A39329">
            <v>856010750</v>
          </cell>
          <cell r="B39329" t="str">
            <v>FILTRO DE AIRE PARA GENERADOR ELECTRICO MARCA CATERPILLAR.</v>
          </cell>
          <cell r="D39329" t="str">
            <v>UD</v>
          </cell>
          <cell r="F39329" t="str">
            <v>2223</v>
          </cell>
        </row>
        <row r="39330">
          <cell r="A39330">
            <v>856010751</v>
          </cell>
          <cell r="B39330" t="str">
            <v>INDICADOR DE PRESION DE ACEITE PARA GENERADOR ELECTRICO MARCA CATERPILLAR.</v>
          </cell>
          <cell r="D39330" t="str">
            <v>UD</v>
          </cell>
          <cell r="F39330" t="str">
            <v>2216</v>
          </cell>
        </row>
        <row r="39331">
          <cell r="A39331">
            <v>856010752</v>
          </cell>
          <cell r="B39331" t="str">
            <v>INDICADOR DE TEMPERATURA PARA GENERADOR ELECTRICO MARCA CATERPILLAR.</v>
          </cell>
          <cell r="D39331" t="str">
            <v>UD</v>
          </cell>
          <cell r="F39331" t="str">
            <v>2223</v>
          </cell>
        </row>
        <row r="39332">
          <cell r="A39332">
            <v>856010753</v>
          </cell>
          <cell r="B39332" t="str">
            <v>MANIFUL COMPLETO (EMPAQUES)  PARA PLANTA CATERPILLAR MODELO 3306.</v>
          </cell>
          <cell r="D39332" t="str">
            <v>UD</v>
          </cell>
          <cell r="F39332" t="str">
            <v>2223</v>
          </cell>
        </row>
        <row r="39333">
          <cell r="A39333">
            <v>856010754</v>
          </cell>
          <cell r="B39333" t="str">
            <v>TAPON PARA RADIADOR DE GENERADOR ELECTRICO, PRESION MAXIMA DE TRABAJO 110 KPA.</v>
          </cell>
          <cell r="D39333" t="str">
            <v>UD</v>
          </cell>
          <cell r="F39333" t="str">
            <v>2223</v>
          </cell>
        </row>
        <row r="39334">
          <cell r="A39334">
            <v>856010755</v>
          </cell>
          <cell r="B39334" t="str">
            <v>TARJETA ELECTRONICA DE ARRANQUE PARA GENERADOR ELECTRICO CATERPILLAR MODELO 3306.</v>
          </cell>
          <cell r="D39334" t="str">
            <v>UD</v>
          </cell>
          <cell r="F39334" t="str">
            <v>2223</v>
          </cell>
        </row>
        <row r="39335">
          <cell r="A39335">
            <v>856010790</v>
          </cell>
          <cell r="B39335" t="str">
            <v>MAQUINA PARA PINTAR, REPUESTOS Y ACCESORIOS.</v>
          </cell>
          <cell r="D39335" t="str">
            <v>UD</v>
          </cell>
          <cell r="F39335" t="str">
            <v>2223</v>
          </cell>
        </row>
        <row r="39336">
          <cell r="A39336">
            <v>856010800</v>
          </cell>
          <cell r="B39336" t="str">
            <v>ASCENSOR, REPUESTOS Y ACCESORIOS</v>
          </cell>
          <cell r="D39336" t="str">
            <v>UD</v>
          </cell>
          <cell r="F39336" t="str">
            <v>2223</v>
          </cell>
        </row>
        <row r="39337">
          <cell r="A39337">
            <v>856010810</v>
          </cell>
          <cell r="B39337" t="str">
            <v>MAQUINA DE SOLDAR, REPUESTOS Y ACCESORIOS.</v>
          </cell>
          <cell r="D39337" t="str">
            <v>UD</v>
          </cell>
          <cell r="F39337" t="str">
            <v>2223</v>
          </cell>
        </row>
        <row r="39338">
          <cell r="A39338">
            <v>856010821</v>
          </cell>
          <cell r="B39338" t="str">
            <v>BOMBILLO METALARC STANDARD CLARO UNIVERSAL, 250W, VIDA PROMEDIO 10.000H, INDICE DE RENDIMIENTO DEL COLOR 65%, TEMPERATURA DE COLOR 4200K, LUMENES INICIALES 22.000V-20.000H</v>
          </cell>
          <cell r="D39338" t="str">
            <v>UD</v>
          </cell>
          <cell r="F39338" t="str">
            <v>2223</v>
          </cell>
        </row>
        <row r="39339">
          <cell r="A39339">
            <v>856010830</v>
          </cell>
          <cell r="B39339" t="str">
            <v>REPUESTOS Y ACCESORIOS LECTOR DE DATOS (CODIGO DE BARRAS).</v>
          </cell>
          <cell r="D39339" t="str">
            <v>UD</v>
          </cell>
          <cell r="F39339" t="str">
            <v>2223</v>
          </cell>
        </row>
        <row r="39340">
          <cell r="A39340">
            <v>856010861</v>
          </cell>
          <cell r="B39340" t="str">
            <v>BOTONERA SISTEMA DE MONTAJE DE CONTACTOS AUXILIARES, MATERIAL PLASTICO, PARA MONTAJE EN PANEL, CAPACIDAD DE 3 CONTACTOS</v>
          </cell>
          <cell r="D39340" t="str">
            <v>UD</v>
          </cell>
          <cell r="F39340" t="str">
            <v>2223</v>
          </cell>
        </row>
        <row r="39341">
          <cell r="A39341">
            <v>856010862</v>
          </cell>
          <cell r="B39341" t="str">
            <v>BOTONERA(PARO EMERGENCIA) HONGO, COLOR ROJO, TAMAÑO 40 MM, NO ILUMINADO, CON GIRO DE REPOSICION</v>
          </cell>
          <cell r="D39341" t="str">
            <v>UD</v>
          </cell>
          <cell r="F39341" t="str">
            <v>2223</v>
          </cell>
        </row>
        <row r="39342">
          <cell r="A39342">
            <v>856011001</v>
          </cell>
          <cell r="B39342" t="str">
            <v>BRIDA SOLDABLE CLASE 300 H.N. DE 1 1/4". SIN CUELLO</v>
          </cell>
          <cell r="D39342" t="str">
            <v>UD</v>
          </cell>
          <cell r="F39342" t="str">
            <v>2223</v>
          </cell>
        </row>
        <row r="39343">
          <cell r="A39343">
            <v>856011002</v>
          </cell>
          <cell r="B39343" t="str">
            <v>BRIDA SOLDABLE CLASE 300 H.N. DE 1 1/2". SIN CUELLO</v>
          </cell>
          <cell r="D39343" t="str">
            <v>UD</v>
          </cell>
          <cell r="F39343" t="str">
            <v>2223</v>
          </cell>
        </row>
        <row r="39344">
          <cell r="A39344">
            <v>856011003</v>
          </cell>
          <cell r="B39344" t="str">
            <v>BRIDA SOLDABLE CLASE 300 H.N. DE 2". SIN CUELLO</v>
          </cell>
          <cell r="D39344" t="str">
            <v>UD</v>
          </cell>
          <cell r="F39344" t="str">
            <v>2223</v>
          </cell>
        </row>
        <row r="39345">
          <cell r="A39345">
            <v>856011004</v>
          </cell>
          <cell r="B39345" t="str">
            <v>BRIDA SOLDABLE  CLASE 300 H.N. DE 4". SIN CUELLO</v>
          </cell>
          <cell r="D39345" t="str">
            <v>UD</v>
          </cell>
          <cell r="F39345" t="str">
            <v>2223</v>
          </cell>
        </row>
        <row r="39346">
          <cell r="A39346">
            <v>856011015</v>
          </cell>
          <cell r="B39346" t="str">
            <v>PORTATIL</v>
          </cell>
          <cell r="D39346" t="str">
            <v>UD</v>
          </cell>
          <cell r="F39346" t="str">
            <v>2223</v>
          </cell>
        </row>
        <row r="39347">
          <cell r="A39347">
            <v>856011201</v>
          </cell>
          <cell r="B39347" t="str">
            <v>CADENA TRANSMISION DOBLE,  PASO AMERICANO 100-2.</v>
          </cell>
          <cell r="D39347" t="str">
            <v>UD</v>
          </cell>
          <cell r="F39347" t="str">
            <v>2223</v>
          </cell>
        </row>
        <row r="39348">
          <cell r="A39348">
            <v>856011240</v>
          </cell>
          <cell r="B39348" t="str">
            <v>CAMARA DE BOMBA, SEGUN CAPACIDAD MATERIAL Y DIMENSION</v>
          </cell>
          <cell r="D39348" t="str">
            <v>UD</v>
          </cell>
          <cell r="F39348" t="str">
            <v>2223</v>
          </cell>
        </row>
        <row r="39349">
          <cell r="A39349">
            <v>856011260</v>
          </cell>
          <cell r="B39349" t="str">
            <v>CAMARA TERMODINAMICA PARA BOMBAS DE VACIO, SEGUN TIPO EQUIPOCAPACIDAD, MATERIAL Y DIMENSION</v>
          </cell>
          <cell r="D39349" t="str">
            <v>UD</v>
          </cell>
          <cell r="F39349" t="str">
            <v>2223</v>
          </cell>
        </row>
        <row r="39350">
          <cell r="A39350">
            <v>856011265</v>
          </cell>
          <cell r="B39350" t="str">
            <v>GRAFICADOR DE TEMPERATURA, SEGUN TIPO, CARACTERISTICAS Y    ESPECIFICACIONES.</v>
          </cell>
          <cell r="D39350" t="str">
            <v>UD</v>
          </cell>
          <cell r="F39350" t="str">
            <v>2223</v>
          </cell>
        </row>
        <row r="39351">
          <cell r="A39351">
            <v>856011270</v>
          </cell>
          <cell r="B39351" t="str">
            <v>BOMBA PARA HACER VACIO A LOS EQUIPOS DE REFRIGERACION Y AIRE ACONDIOCIONADO.</v>
          </cell>
          <cell r="D39351" t="str">
            <v>UD</v>
          </cell>
          <cell r="F39351" t="str">
            <v>2223</v>
          </cell>
        </row>
        <row r="39352">
          <cell r="A39352">
            <v>856011275</v>
          </cell>
          <cell r="B39352" t="str">
            <v>BOMBA TRASEGADORA DE COMBUSTIBLE, REPUESTOS Y ACCESORIOS.</v>
          </cell>
          <cell r="D39352" t="str">
            <v>UD</v>
          </cell>
          <cell r="F39352" t="str">
            <v>2223</v>
          </cell>
        </row>
        <row r="39353">
          <cell r="A39353">
            <v>856011381</v>
          </cell>
          <cell r="B39353" t="str">
            <v>CARBONES NO. 98</v>
          </cell>
          <cell r="D39353" t="str">
            <v>UD</v>
          </cell>
          <cell r="F39353" t="str">
            <v>2223</v>
          </cell>
        </row>
        <row r="39354">
          <cell r="A39354">
            <v>856011382</v>
          </cell>
          <cell r="B39354" t="str">
            <v>CARBONES NO. 11</v>
          </cell>
          <cell r="D39354" t="str">
            <v>UD</v>
          </cell>
          <cell r="F39354" t="str">
            <v>2223</v>
          </cell>
        </row>
        <row r="39355">
          <cell r="A39355">
            <v>856011383</v>
          </cell>
          <cell r="B39355" t="str">
            <v>CARBONES NO. 20</v>
          </cell>
          <cell r="D39355" t="str">
            <v>UD</v>
          </cell>
          <cell r="F39355" t="str">
            <v>2223</v>
          </cell>
        </row>
        <row r="39356">
          <cell r="A39356">
            <v>856011384</v>
          </cell>
          <cell r="B39356" t="str">
            <v>CARBONES T-55</v>
          </cell>
          <cell r="D39356" t="str">
            <v>UD</v>
          </cell>
          <cell r="F39356" t="str">
            <v>2223</v>
          </cell>
        </row>
        <row r="39357">
          <cell r="A39357">
            <v>856011385</v>
          </cell>
          <cell r="B39357" t="str">
            <v>CARBONES 874076</v>
          </cell>
          <cell r="D39357" t="str">
            <v>UD</v>
          </cell>
          <cell r="F39357" t="str">
            <v>2223</v>
          </cell>
        </row>
        <row r="39358">
          <cell r="A39358">
            <v>856011386</v>
          </cell>
          <cell r="B39358" t="str">
            <v>CARBONES NO. CD 56</v>
          </cell>
          <cell r="D39358" t="str">
            <v>UD</v>
          </cell>
          <cell r="F39358" t="str">
            <v>2223</v>
          </cell>
        </row>
        <row r="39359">
          <cell r="A39359">
            <v>856011387</v>
          </cell>
          <cell r="B39359" t="str">
            <v>CARBONES NO. 67</v>
          </cell>
          <cell r="D39359" t="str">
            <v>UD</v>
          </cell>
          <cell r="F39359" t="str">
            <v>2223</v>
          </cell>
        </row>
        <row r="39360">
          <cell r="A39360">
            <v>856011388</v>
          </cell>
          <cell r="B39360" t="str">
            <v>CARBONES NO. 34</v>
          </cell>
          <cell r="D39360" t="str">
            <v>UD</v>
          </cell>
          <cell r="F39360" t="str">
            <v>2223</v>
          </cell>
        </row>
        <row r="39361">
          <cell r="A39361">
            <v>856011389</v>
          </cell>
          <cell r="B39361" t="str">
            <v>CARBONES NO. 100</v>
          </cell>
          <cell r="D39361" t="str">
            <v>UD</v>
          </cell>
          <cell r="F39361" t="str">
            <v>2223</v>
          </cell>
        </row>
        <row r="39362">
          <cell r="A39362">
            <v>856011420</v>
          </cell>
          <cell r="B39362" t="str">
            <v>CARGADORES, TODOS LOS TIPOS Y TAMANOS</v>
          </cell>
          <cell r="D39362" t="str">
            <v>UD</v>
          </cell>
          <cell r="F39362" t="str">
            <v>2223</v>
          </cell>
        </row>
        <row r="39363">
          <cell r="A39363">
            <v>856011500</v>
          </cell>
          <cell r="B39363" t="str">
            <v>CENTRIFUGA PARA MOTOR, SEGUN TIPO Y DIMENSION</v>
          </cell>
          <cell r="D39363" t="str">
            <v>UD</v>
          </cell>
          <cell r="F39363" t="str">
            <v>2223</v>
          </cell>
        </row>
        <row r="39364">
          <cell r="A39364">
            <v>856011540</v>
          </cell>
          <cell r="B39364" t="str">
            <v>CIGUENAL, SEGUN TIPO DE EQUIPO, MATERIAL Y DIMENSIONES</v>
          </cell>
          <cell r="D39364" t="str">
            <v>UD</v>
          </cell>
          <cell r="F39364" t="str">
            <v>2223</v>
          </cell>
        </row>
        <row r="39365">
          <cell r="A39365">
            <v>856011550</v>
          </cell>
          <cell r="B39365" t="str">
            <v>LUZ PILOTO XB4BVM3 230-240V VERDE SD, PARA PANEL DE CONTROL.</v>
          </cell>
          <cell r="D39365" t="str">
            <v>UD</v>
          </cell>
          <cell r="F39365" t="str">
            <v>2223</v>
          </cell>
        </row>
        <row r="39366">
          <cell r="A39366">
            <v>856011551</v>
          </cell>
          <cell r="B39366" t="str">
            <v>LUZ PILOTO XB4BVG3 48-120V VERDE SD, PARA PANEL DE CONTROL.</v>
          </cell>
          <cell r="D39366" t="str">
            <v>UD</v>
          </cell>
          <cell r="F39366" t="str">
            <v>2223</v>
          </cell>
        </row>
        <row r="39367">
          <cell r="A39367">
            <v>856011552</v>
          </cell>
          <cell r="B39367" t="str">
            <v>LUZ PILOTE XB4BVG4 48-120V ROJA , PARA PANEL DE CONTROL.</v>
          </cell>
          <cell r="D39367" t="str">
            <v>UD</v>
          </cell>
          <cell r="F39367" t="str">
            <v>2223</v>
          </cell>
        </row>
        <row r="39368">
          <cell r="A39368">
            <v>856011553</v>
          </cell>
          <cell r="B39368" t="str">
            <v>LUZ PILOTO XB4BVM4 230-240V ROJA SD, PARA PANEL DE CONTROL.</v>
          </cell>
          <cell r="D39368" t="str">
            <v>UD</v>
          </cell>
          <cell r="F39368" t="str">
            <v>2223</v>
          </cell>
        </row>
        <row r="39369">
          <cell r="A39369">
            <v>856011580</v>
          </cell>
          <cell r="B39369" t="str">
            <v>CIRCUITO INTEGRADO, SEGUN TIPO</v>
          </cell>
          <cell r="D39369" t="str">
            <v>UD</v>
          </cell>
          <cell r="F39369" t="str">
            <v>2223</v>
          </cell>
        </row>
        <row r="39370">
          <cell r="A39370">
            <v>856011600</v>
          </cell>
          <cell r="B39370" t="str">
            <v>CIRCUITOS IMPRESOS, SEGUN TIPO</v>
          </cell>
          <cell r="D39370" t="str">
            <v>UD</v>
          </cell>
          <cell r="F39370" t="str">
            <v>2223</v>
          </cell>
        </row>
        <row r="39371">
          <cell r="A39371">
            <v>856011620</v>
          </cell>
          <cell r="B39371" t="str">
            <v>COBERTOR DE CADENA, SEGUN TIPO EQUIPO, MATERIAL Y DIMENSION</v>
          </cell>
          <cell r="D39371" t="str">
            <v>UD</v>
          </cell>
          <cell r="F39371" t="str">
            <v>2223</v>
          </cell>
        </row>
        <row r="39372">
          <cell r="A39372">
            <v>856011640</v>
          </cell>
          <cell r="B39372" t="str">
            <v>COJINETE, TODOS LOS TIPOS Y TAMANO</v>
          </cell>
          <cell r="D39372" t="str">
            <v>UD</v>
          </cell>
          <cell r="F39372" t="str">
            <v>2223</v>
          </cell>
        </row>
        <row r="39373">
          <cell r="A39373">
            <v>856011660</v>
          </cell>
          <cell r="B39373" t="str">
            <v>COLECTORES, SEGUN TIPO DE EQUIPO, MATERIAL Y DIMENSIONES</v>
          </cell>
          <cell r="D39373" t="str">
            <v>UD</v>
          </cell>
          <cell r="F39373" t="str">
            <v>2223</v>
          </cell>
        </row>
        <row r="39374">
          <cell r="A39374">
            <v>856011700</v>
          </cell>
          <cell r="B39374" t="str">
            <v>COMPUERTAS, SEGUN TIPO Y TAMANO</v>
          </cell>
          <cell r="D39374" t="str">
            <v>UD</v>
          </cell>
          <cell r="F39374" t="str">
            <v>2223</v>
          </cell>
        </row>
        <row r="39375">
          <cell r="A39375">
            <v>856011720</v>
          </cell>
          <cell r="B39375" t="str">
            <v>CONDENSADOR, SEGUN TIPO Y CAPACIDAD</v>
          </cell>
          <cell r="D39375" t="str">
            <v>UD</v>
          </cell>
          <cell r="F39375" t="str">
            <v>2223</v>
          </cell>
        </row>
        <row r="39376">
          <cell r="A39376">
            <v>856011740</v>
          </cell>
          <cell r="B39376" t="str">
            <v>CONDUCTO, SEGUN TIPO Y TAMANO</v>
          </cell>
          <cell r="D39376" t="str">
            <v>UD</v>
          </cell>
          <cell r="F39376" t="str">
            <v>2223</v>
          </cell>
        </row>
        <row r="39377">
          <cell r="A39377">
            <v>856011760</v>
          </cell>
          <cell r="B39377" t="str">
            <v>CONDUCTOR, SEGUN TIPO Y TAMANO</v>
          </cell>
          <cell r="D39377" t="str">
            <v>UD</v>
          </cell>
          <cell r="F39377" t="str">
            <v>2223</v>
          </cell>
        </row>
        <row r="39378">
          <cell r="A39378">
            <v>856011780</v>
          </cell>
          <cell r="B39378" t="str">
            <v>CONECTOR ESPECIAL, SEGUN TIPO</v>
          </cell>
          <cell r="D39378" t="str">
            <v>UD</v>
          </cell>
          <cell r="F39378" t="str">
            <v>2223</v>
          </cell>
        </row>
        <row r="39379">
          <cell r="A39379">
            <v>856011800</v>
          </cell>
          <cell r="B39379" t="str">
            <v>CONTACTORES, SEGUN TIPO Y TAMANO</v>
          </cell>
          <cell r="D39379" t="str">
            <v>UD</v>
          </cell>
          <cell r="F39379" t="str">
            <v>2223</v>
          </cell>
        </row>
        <row r="39380">
          <cell r="A39380">
            <v>856011801</v>
          </cell>
          <cell r="B39380" t="str">
            <v>CONTACTOR AUXILIAR COMPATIBLE CON CONTACTOR 100-C</v>
          </cell>
          <cell r="D39380" t="str">
            <v>UD</v>
          </cell>
          <cell r="F39380" t="str">
            <v>2223</v>
          </cell>
        </row>
        <row r="39381">
          <cell r="A39381">
            <v>856011802</v>
          </cell>
          <cell r="B39381" t="str">
            <v>CONTACTOR, CAPACIDAD DE 10HP A 240V</v>
          </cell>
          <cell r="D39381" t="str">
            <v>UD</v>
          </cell>
          <cell r="F39381" t="str">
            <v>2223</v>
          </cell>
        </row>
        <row r="39382">
          <cell r="A39382">
            <v>856011803</v>
          </cell>
          <cell r="B39382" t="str">
            <v>CONTACTORES DE POTENCIA, LC1D.   50A.   220V.</v>
          </cell>
          <cell r="D39382" t="str">
            <v>UD</v>
          </cell>
          <cell r="F39382" t="str">
            <v>2223</v>
          </cell>
        </row>
        <row r="39383">
          <cell r="A39383">
            <v>856011804</v>
          </cell>
          <cell r="B39383" t="str">
            <v>CONTACTORES DE CONTROL, DE 220V.</v>
          </cell>
          <cell r="D39383" t="str">
            <v>UD</v>
          </cell>
          <cell r="F39383" t="str">
            <v>2223</v>
          </cell>
        </row>
        <row r="39384">
          <cell r="A39384">
            <v>856011805</v>
          </cell>
          <cell r="B39384" t="str">
            <v>CONTACTORES AUXILIARES PARA CONTACTOR DE POTENCIAS.</v>
          </cell>
          <cell r="D39384" t="str">
            <v>UD</v>
          </cell>
          <cell r="F39384" t="str">
            <v>2223</v>
          </cell>
        </row>
        <row r="39385">
          <cell r="A39385">
            <v>856011821</v>
          </cell>
          <cell r="B39385" t="str">
            <v>CONTACTO DE  BOTONERA , CONTACTO NORMALMENTE ABIERTO. PARA ENSAMBLE EN PANELES, DIAMETRO DE 22 MM, CAPACIDAD DE 1 AMPERIO</v>
          </cell>
          <cell r="D39385" t="str">
            <v>UD</v>
          </cell>
          <cell r="F39385" t="str">
            <v>2223</v>
          </cell>
        </row>
        <row r="39386">
          <cell r="A39386">
            <v>856011822</v>
          </cell>
          <cell r="B39386" t="str">
            <v>CONTACTO DE LA BOTONERA PARA MONTAJE,  CONTACTO NORMALMENTE CERRADO. BAJ O VOLTAJE 110V, CAPACIDAD 1 AMPERIO, CON SUS RESPECTIVAS  TERMINALES</v>
          </cell>
          <cell r="D39386" t="str">
            <v>UD</v>
          </cell>
          <cell r="F39386" t="str">
            <v>2223</v>
          </cell>
        </row>
        <row r="39387">
          <cell r="A39387">
            <v>856011825</v>
          </cell>
          <cell r="B39387" t="str">
            <v>CONTACTO DE LA BOTONERAS COMPATIBLE CON EL MODULO 800F-ALP,  CONTACTO NORMALMENTE CERRADO.</v>
          </cell>
          <cell r="D39387" t="str">
            <v>UD</v>
          </cell>
          <cell r="F39387" t="str">
            <v>2223</v>
          </cell>
        </row>
        <row r="39388">
          <cell r="A39388">
            <v>856011860</v>
          </cell>
          <cell r="B39388" t="str">
            <v>CONTROL FLUIDICO, SEGUN TIPO EQUIPO Y FIJO</v>
          </cell>
          <cell r="D39388" t="str">
            <v>UD</v>
          </cell>
          <cell r="F39388" t="str">
            <v>2223</v>
          </cell>
        </row>
        <row r="39389">
          <cell r="A39389">
            <v>856011880</v>
          </cell>
          <cell r="B39389" t="str">
            <v>CONTROL MECANICO, SEGUN TIPO EQUIPO Y FIJO</v>
          </cell>
          <cell r="D39389" t="str">
            <v>UD</v>
          </cell>
          <cell r="F39389" t="str">
            <v>2223</v>
          </cell>
        </row>
        <row r="39390">
          <cell r="A39390">
            <v>856011920</v>
          </cell>
          <cell r="B39390" t="str">
            <v>CONTROLES VARIOS, SEGUN TIPO</v>
          </cell>
          <cell r="D39390" t="str">
            <v>UD</v>
          </cell>
          <cell r="F39390" t="str">
            <v>2223</v>
          </cell>
        </row>
        <row r="39391">
          <cell r="A39391">
            <v>856011959</v>
          </cell>
          <cell r="B39391" t="str">
            <v>CORDON TELEFONICO DE 2 PARES</v>
          </cell>
          <cell r="D39391" t="str">
            <v>UD</v>
          </cell>
          <cell r="F39391" t="str">
            <v>2216</v>
          </cell>
        </row>
        <row r="39392">
          <cell r="A39392">
            <v>856011960</v>
          </cell>
          <cell r="B39392" t="str">
            <v>CORDON TELEFONICO DE ENLACE, SEGUN TIPO</v>
          </cell>
          <cell r="D39392" t="str">
            <v>UD</v>
          </cell>
          <cell r="F39392" t="str">
            <v>2216</v>
          </cell>
        </row>
        <row r="39393">
          <cell r="A39393">
            <v>856011980</v>
          </cell>
          <cell r="B39393" t="str">
            <v>CABLE TELEFONICO ESPIRAL (12 PIES)/ 3.6MTS COLOR BLANCO.</v>
          </cell>
          <cell r="D39393" t="str">
            <v>UD</v>
          </cell>
          <cell r="F39393" t="str">
            <v>2216</v>
          </cell>
        </row>
        <row r="39394">
          <cell r="A39394">
            <v>856011981</v>
          </cell>
          <cell r="B39394" t="str">
            <v>CABLE TELEFONICO ESPIRAL (12 PIES)/ 3.6MTS COLOR NEGRO  , CON 2 CONECTORES MACHO (PLUG) DE 4 HILOS, PARA AURICULAR.</v>
          </cell>
          <cell r="D39394" t="str">
            <v>UD</v>
          </cell>
          <cell r="F39394" t="str">
            <v>2216</v>
          </cell>
        </row>
        <row r="39395">
          <cell r="A39395">
            <v>856011982</v>
          </cell>
          <cell r="B39395" t="str">
            <v>CORDON TELEFONICO DE ESPIRAL. CON 2 CONECTORES MACHO (PULG) DE 4 HILOS, PARA AURICULAR. MEDIDA 2 METROS COLOR MARFIL (BLANCO).</v>
          </cell>
          <cell r="D39395" t="str">
            <v>UD</v>
          </cell>
          <cell r="F39395" t="str">
            <v>2216</v>
          </cell>
        </row>
        <row r="39396">
          <cell r="A39396">
            <v>856011983</v>
          </cell>
          <cell r="B39396" t="str">
            <v>CORDON TELEFONICO EN ESPIRAL. CON 2 CONECTORES MACHO (PULG) DE 4 HILOS, PARA AURICULAR. MEDIDA 2 METROS COLOR NEGRO.</v>
          </cell>
          <cell r="D39396" t="str">
            <v>UD</v>
          </cell>
          <cell r="F39396" t="str">
            <v>2216</v>
          </cell>
        </row>
        <row r="39397">
          <cell r="A39397">
            <v>856012020</v>
          </cell>
          <cell r="B39397" t="str">
            <v>CUBRE POLVO, TODOS LOS TIPOS Y TAMANOS</v>
          </cell>
          <cell r="D39397" t="str">
            <v>UD</v>
          </cell>
          <cell r="F39397" t="str">
            <v>2223</v>
          </cell>
        </row>
        <row r="39398">
          <cell r="A39398">
            <v>856012040</v>
          </cell>
          <cell r="B39398" t="str">
            <v>CUCHILLAS, SEGUN TIPO DE EQUIPO, MATERIAL Y DIMENSIONES</v>
          </cell>
          <cell r="D39398" t="str">
            <v>UD</v>
          </cell>
          <cell r="F39398" t="str">
            <v>2223</v>
          </cell>
        </row>
        <row r="39399">
          <cell r="A39399">
            <v>856012080</v>
          </cell>
          <cell r="B39399" t="str">
            <v>CUNERAS, SEGUN TIPO DE EQUIPO, MATERIAL Y DIMENSIONES</v>
          </cell>
          <cell r="D39399" t="str">
            <v>UD</v>
          </cell>
          <cell r="F39399" t="str">
            <v>2223</v>
          </cell>
        </row>
        <row r="39400">
          <cell r="A39400">
            <v>856012120</v>
          </cell>
          <cell r="B39400" t="str">
            <v>DAMPER, SEGUN TIPO EQUIPO, MATERIAL Y DIMENSION</v>
          </cell>
          <cell r="D39400" t="str">
            <v>UD</v>
          </cell>
          <cell r="F39400" t="str">
            <v>2223</v>
          </cell>
        </row>
        <row r="39401">
          <cell r="A39401">
            <v>856012140</v>
          </cell>
          <cell r="B39401" t="str">
            <v>DEFLECTOR, SEGUN TIPO EQUIPO, MATERIAL Y DIMENSION</v>
          </cell>
          <cell r="D39401" t="str">
            <v>UD</v>
          </cell>
          <cell r="F39401" t="str">
            <v>2223</v>
          </cell>
        </row>
        <row r="39402">
          <cell r="A39402">
            <v>856012160</v>
          </cell>
          <cell r="B39402" t="str">
            <v>DESCARGADOR, SEGUN TIPO</v>
          </cell>
          <cell r="D39402" t="str">
            <v>UD</v>
          </cell>
          <cell r="F39402" t="str">
            <v>2223</v>
          </cell>
        </row>
        <row r="39403">
          <cell r="A39403">
            <v>856012200</v>
          </cell>
          <cell r="B39403" t="str">
            <v>DIAFRAGMA, TODOS LOS TIPOS Y DIMENSIONES</v>
          </cell>
          <cell r="D39403" t="str">
            <v>UD</v>
          </cell>
          <cell r="F39403" t="str">
            <v>2223</v>
          </cell>
        </row>
        <row r="39404">
          <cell r="A39404">
            <v>856012280</v>
          </cell>
          <cell r="B39404" t="str">
            <v>DISCO PARA COCINA, SEGUN TIPO, CAPACIDAD Y DIMENSION</v>
          </cell>
          <cell r="D39404" t="str">
            <v>UD</v>
          </cell>
          <cell r="F39404" t="str">
            <v>2223</v>
          </cell>
        </row>
        <row r="39405">
          <cell r="A39405">
            <v>856012360</v>
          </cell>
          <cell r="B39405" t="str">
            <v>DOSIFICADOR, SEGUN TIPO EQUIPO, MATERIAL, CAPACIDAD Y DIMEN-SION</v>
          </cell>
          <cell r="D39405" t="str">
            <v>UD</v>
          </cell>
          <cell r="F39405" t="str">
            <v>2223</v>
          </cell>
        </row>
        <row r="39406">
          <cell r="A39406">
            <v>856012440</v>
          </cell>
          <cell r="B39406" t="str">
            <v>ELEMENTOS DE FILTRO, TODOS LOS TIPOS Y TAMANOS</v>
          </cell>
          <cell r="D39406" t="str">
            <v>UD</v>
          </cell>
          <cell r="F39406" t="str">
            <v>2223</v>
          </cell>
        </row>
        <row r="39407">
          <cell r="A39407">
            <v>856012460</v>
          </cell>
          <cell r="B39407" t="str">
            <v>ELEMENTOS PARA TRAMPAS DE VAPOR, SEGUN TIPO, MATERIAL Y DI- MENSION</v>
          </cell>
          <cell r="D39407" t="str">
            <v>UD</v>
          </cell>
          <cell r="F39407" t="str">
            <v>2223</v>
          </cell>
        </row>
        <row r="39408">
          <cell r="A39408">
            <v>856012675</v>
          </cell>
          <cell r="B39408" t="str">
            <v>TORNAMESA, REPUESTOS Y ACCESORIOS SEGUN CARACTERISTICAS Y   ESPECIFICACIONES.</v>
          </cell>
          <cell r="D39408" t="str">
            <v>UD</v>
          </cell>
          <cell r="F39408" t="str">
            <v>2223</v>
          </cell>
        </row>
        <row r="39409">
          <cell r="A39409">
            <v>856012700</v>
          </cell>
          <cell r="B39409" t="str">
            <v>FIBRAS PARA FRENO, TODO TIPO, SEGUN MATERIAL Y DIMENSIONES</v>
          </cell>
          <cell r="D39409" t="str">
            <v>UD</v>
          </cell>
          <cell r="F39409" t="str">
            <v>2223</v>
          </cell>
        </row>
        <row r="39410">
          <cell r="A39410">
            <v>856012710</v>
          </cell>
          <cell r="B39410" t="str">
            <v>CONTROL DE ACCESO, REPUESTOS Y ACCESORIOS.</v>
          </cell>
          <cell r="D39410" t="str">
            <v>UD</v>
          </cell>
          <cell r="F39410" t="str">
            <v>2223</v>
          </cell>
        </row>
        <row r="39411">
          <cell r="A39411">
            <v>856012716</v>
          </cell>
          <cell r="B39411" t="str">
            <v>FILTRO DE BOLSA  20" X 20" X 18". PARA LIMPIEZA  DE EQUIPO DE  AIRE ACONDICIONADO</v>
          </cell>
          <cell r="D39411" t="str">
            <v>UD</v>
          </cell>
          <cell r="F39411" t="str">
            <v>2223</v>
          </cell>
        </row>
        <row r="39412">
          <cell r="A39412">
            <v>856012717</v>
          </cell>
          <cell r="B39412" t="str">
            <v>FILTRO DE BOLSA  24" X 12" X 18". PARA LIMPIEZA  DE EQUIPO DE  AIRE ACONDICIONADO</v>
          </cell>
          <cell r="D39412" t="str">
            <v>UD</v>
          </cell>
          <cell r="F39412" t="str">
            <v>2223</v>
          </cell>
        </row>
        <row r="39413">
          <cell r="A39413">
            <v>856012718</v>
          </cell>
          <cell r="B39413" t="str">
            <v>FILTRO DE BOLSA  24" X 20" X 18". PARA LIMPIEZA  DE EQUIPO DE  AIRE ACONDICIONADO</v>
          </cell>
          <cell r="D39413" t="str">
            <v>UD</v>
          </cell>
          <cell r="F39413" t="str">
            <v>2223</v>
          </cell>
        </row>
        <row r="39414">
          <cell r="A39414">
            <v>856012719</v>
          </cell>
          <cell r="B39414" t="str">
            <v>FILTRO DE BOLSA  24" X 24" X 18". PARA LIMPIEZA  DE EQUIPO DE  AIRE ACONDICIONADO</v>
          </cell>
          <cell r="D39414" t="str">
            <v>UD</v>
          </cell>
          <cell r="F39414" t="str">
            <v>2223</v>
          </cell>
        </row>
        <row r="39415">
          <cell r="A39415">
            <v>856012721</v>
          </cell>
          <cell r="B39415" t="str">
            <v>FILTRO PLISADO DE CARTON  20" X 20" X 2". PARA LIMPIEZA  DE EQUIPO DE  AIRE ACONDICIONADO</v>
          </cell>
          <cell r="D39415" t="str">
            <v>UD</v>
          </cell>
          <cell r="F39415" t="str">
            <v>2223</v>
          </cell>
        </row>
        <row r="39416">
          <cell r="A39416">
            <v>856012722</v>
          </cell>
          <cell r="B39416" t="str">
            <v>FILTRO PLISADO DE CARTON  16" X 20" X 2". PARA LIMPIEZA  DE EQUIPO DE  AIRE ACONDICIONADO</v>
          </cell>
          <cell r="D39416" t="str">
            <v>UD</v>
          </cell>
          <cell r="F39416" t="str">
            <v>2223</v>
          </cell>
        </row>
        <row r="39417">
          <cell r="A39417">
            <v>856012723</v>
          </cell>
          <cell r="B39417" t="str">
            <v>FILTRO PLISADO DE CARTON  16" X 25" X 2". PARA LIMPIEZA  DE EQUIPO DE  AIRE ACONDICIONADO</v>
          </cell>
          <cell r="D39417" t="str">
            <v>UD</v>
          </cell>
          <cell r="F39417" t="str">
            <v>2223</v>
          </cell>
        </row>
        <row r="39418">
          <cell r="A39418">
            <v>856012724</v>
          </cell>
          <cell r="B39418" t="str">
            <v>FILTRO PLISADO DE CARTON  25" X 20" X 2". PARA LIMPIEZA  DE EQUIPO DE  AIRE ACONDICIONADO</v>
          </cell>
          <cell r="D39418" t="str">
            <v>UD</v>
          </cell>
          <cell r="F39418" t="str">
            <v>2223</v>
          </cell>
        </row>
        <row r="39419">
          <cell r="A39419">
            <v>856012725</v>
          </cell>
          <cell r="B39419" t="str">
            <v>FILTRO PLISADO DE CARTON  8 7/8" X 33 5/8" X 1". PARA LIMPIEZA  DE EQUIPO DE  AIRE ACONDICIONADO</v>
          </cell>
          <cell r="D39419" t="str">
            <v>UD</v>
          </cell>
          <cell r="F39419" t="str">
            <v>2223</v>
          </cell>
        </row>
        <row r="39420">
          <cell r="A39420">
            <v>856012726</v>
          </cell>
          <cell r="B39420" t="str">
            <v>FILTRO PLISADO DE CARTON  8 7/8" X 42 1/8" X 1". PARA LIMPIEZA  DE EQUIPO DE  AIRE ACONDICIONADO</v>
          </cell>
          <cell r="D39420" t="str">
            <v>UD</v>
          </cell>
          <cell r="F39420" t="str">
            <v>2223</v>
          </cell>
        </row>
        <row r="39421">
          <cell r="A39421">
            <v>856012727</v>
          </cell>
          <cell r="B39421" t="str">
            <v>FILTRO PLISADO DE CARTON  24" X 12" X 2".  PARA LIMPIEZA  DE EQUIPO DE  AIRE ACONDICIONADO</v>
          </cell>
          <cell r="D39421" t="str">
            <v>UD</v>
          </cell>
          <cell r="F39421" t="str">
            <v>2223</v>
          </cell>
        </row>
        <row r="39422">
          <cell r="A39422">
            <v>856012728</v>
          </cell>
          <cell r="B39422" t="str">
            <v>FILTRO PLISADO DE CARTON  24" X 20" X 2".  PARA LIMPIEZA  DE EQUIPO DE  AIRE ACONDICIONADO</v>
          </cell>
          <cell r="D39422" t="str">
            <v>UD</v>
          </cell>
          <cell r="F39422" t="str">
            <v>2223</v>
          </cell>
        </row>
        <row r="39423">
          <cell r="A39423">
            <v>856012729</v>
          </cell>
          <cell r="B39423" t="str">
            <v>FILTRO PLISADO DE CARTON  24" X 24" X 2".  PARA LIMPIEZA  DE EQUIPO DE  AIRE ACONDICIONADO</v>
          </cell>
          <cell r="D39423" t="str">
            <v>UD</v>
          </cell>
          <cell r="F39423" t="str">
            <v>2223</v>
          </cell>
        </row>
        <row r="39424">
          <cell r="A39424">
            <v>856012730</v>
          </cell>
          <cell r="B39424" t="str">
            <v>FILTRO PLISADO DE CARTON  25" X 10" X 2".  PARA LIMPIEZA  DE EQUIPO DE  AIRE ACONDICIONADO</v>
          </cell>
          <cell r="D39424" t="str">
            <v>UD</v>
          </cell>
          <cell r="F39424" t="str">
            <v>2223</v>
          </cell>
        </row>
        <row r="39425">
          <cell r="A39425">
            <v>856012731</v>
          </cell>
          <cell r="B39425" t="str">
            <v>FILTRO HEPA  24" X 12" X 11 1/2".  PARA LIMPIEZA  DE EQUIPO DE  AIRE ACONDICIONADO</v>
          </cell>
          <cell r="D39425" t="str">
            <v>UD</v>
          </cell>
          <cell r="F39425" t="str">
            <v>2223</v>
          </cell>
        </row>
        <row r="39426">
          <cell r="A39426">
            <v>856012732</v>
          </cell>
          <cell r="B39426" t="str">
            <v>FILTRO HEPA  24" X 24" X 11 1/2".  PARA LIMPIEZA  DE EQUIPO DE  AIRE ACONDICIONADO</v>
          </cell>
          <cell r="D39426" t="str">
            <v>UD</v>
          </cell>
          <cell r="F39426" t="str">
            <v>2223</v>
          </cell>
        </row>
        <row r="39427">
          <cell r="A39427">
            <v>856012733</v>
          </cell>
          <cell r="B39427" t="str">
            <v>FILTRO PLISADO DE CARTON  20" X 18" X 1".  PARA LIMPIEZA  DE EQUIPO DE  AIRE ACONDICIONADO</v>
          </cell>
          <cell r="D39427" t="str">
            <v>UD</v>
          </cell>
          <cell r="F39427" t="str">
            <v>2223</v>
          </cell>
        </row>
        <row r="39428">
          <cell r="A39428">
            <v>856012734</v>
          </cell>
          <cell r="B39428" t="str">
            <v>FILTRO PLISADO DE CARTON  20" X 25" X 1".  PARA LIMPIEZA  DE EQUIPO DE  AIRE ACONDICIONADO</v>
          </cell>
          <cell r="D39428" t="str">
            <v>UD</v>
          </cell>
          <cell r="F39428" t="str">
            <v>2223</v>
          </cell>
        </row>
        <row r="39429">
          <cell r="A39429">
            <v>856012735</v>
          </cell>
          <cell r="B39429" t="str">
            <v>FILTRO DE CARTON EFICIENCIA DE 30%, MERV 8 DE 16X24X2</v>
          </cell>
          <cell r="D39429" t="str">
            <v>UD</v>
          </cell>
          <cell r="F39429" t="str">
            <v>2223</v>
          </cell>
        </row>
        <row r="39430">
          <cell r="A39430">
            <v>856012736</v>
          </cell>
          <cell r="B39430" t="str">
            <v>FILTRO DE CARTON EFICIENCIA DE 65%, MERV 11 DE 16X25X2</v>
          </cell>
          <cell r="D39430" t="str">
            <v>UD</v>
          </cell>
          <cell r="F39430" t="str">
            <v>2223</v>
          </cell>
        </row>
        <row r="39431">
          <cell r="A39431">
            <v>856012737</v>
          </cell>
          <cell r="B39431" t="str">
            <v>FILTRO DE CARTON EFICIENCIA DE 30%, MERV 8 DE 16X25X2</v>
          </cell>
          <cell r="D39431" t="str">
            <v>UD</v>
          </cell>
          <cell r="F39431" t="str">
            <v>2223</v>
          </cell>
        </row>
        <row r="39432">
          <cell r="A39432">
            <v>856012738</v>
          </cell>
          <cell r="B39432" t="str">
            <v>FILTRO DE CARTON EFICIENCIA DE 65%, MERV 11 DE 20X20X2</v>
          </cell>
          <cell r="D39432" t="str">
            <v>UD</v>
          </cell>
          <cell r="F39432" t="str">
            <v>2223</v>
          </cell>
        </row>
        <row r="39433">
          <cell r="A39433">
            <v>856012739</v>
          </cell>
          <cell r="B39433" t="str">
            <v>FILTRO DE CARTON EFICIENCIA DE 30%, MERV 8 DE 20X20X2</v>
          </cell>
          <cell r="D39433" t="str">
            <v>UD</v>
          </cell>
          <cell r="F39433" t="str">
            <v>2223</v>
          </cell>
        </row>
        <row r="39434">
          <cell r="A39434">
            <v>856012740</v>
          </cell>
          <cell r="B39434" t="str">
            <v>FILTRO DE CARTON EFICIENCIA DE 65%, MERV 11 DE 20X24X2</v>
          </cell>
          <cell r="D39434" t="str">
            <v>UD</v>
          </cell>
          <cell r="F39434" t="str">
            <v>2223</v>
          </cell>
        </row>
        <row r="39435">
          <cell r="A39435">
            <v>856012741</v>
          </cell>
          <cell r="B39435" t="str">
            <v>FILTRO DE CARTON EFICIENCIA DE 30%, MERV 8 DE 20X24X2</v>
          </cell>
          <cell r="D39435" t="str">
            <v>UD</v>
          </cell>
          <cell r="F39435" t="str">
            <v>2223</v>
          </cell>
        </row>
        <row r="39436">
          <cell r="A39436">
            <v>856012742</v>
          </cell>
          <cell r="B39436" t="str">
            <v>FILTRO DE CARTON EFICIENCIA DE 65%, MERV 11 DE 20X25X2</v>
          </cell>
          <cell r="D39436" t="str">
            <v>UD</v>
          </cell>
          <cell r="F39436" t="str">
            <v>2223</v>
          </cell>
        </row>
        <row r="39437">
          <cell r="A39437">
            <v>856012743</v>
          </cell>
          <cell r="B39437" t="str">
            <v>FILTRO DE CARTON EFICIENCIA DE 30%, MERV 8 DE 20X25X2</v>
          </cell>
          <cell r="D39437" t="str">
            <v>UD</v>
          </cell>
          <cell r="F39437" t="str">
            <v>2223</v>
          </cell>
        </row>
        <row r="39438">
          <cell r="A39438">
            <v>856012744</v>
          </cell>
          <cell r="B39438" t="str">
            <v>FILTRO DE CARTON EFICIENCIA DE 65%, MERV 11 DE 24X24X2</v>
          </cell>
          <cell r="D39438" t="str">
            <v>UD</v>
          </cell>
          <cell r="F39438" t="str">
            <v>2223</v>
          </cell>
        </row>
        <row r="39439">
          <cell r="A39439">
            <v>856012745</v>
          </cell>
          <cell r="B39439" t="str">
            <v>FILTRO DE CARTON EFICIENCIA DE 30%, MERV 8 DE 8 ¼ X 19 ¾ X 1</v>
          </cell>
          <cell r="D39439" t="str">
            <v>UD</v>
          </cell>
          <cell r="F39439" t="str">
            <v>2223</v>
          </cell>
        </row>
        <row r="39440">
          <cell r="A39440">
            <v>856012746</v>
          </cell>
          <cell r="B39440" t="str">
            <v>FILTRO DE CARTON EFICIENCIA DE 30%, MERV 8 DE 8 ¼ X 29 ¾ X 1</v>
          </cell>
          <cell r="D39440" t="str">
            <v>UD</v>
          </cell>
          <cell r="F39440" t="str">
            <v>2223</v>
          </cell>
        </row>
        <row r="39441">
          <cell r="A39441">
            <v>856012747</v>
          </cell>
          <cell r="B39441" t="str">
            <v>ROLLO DE POLIESTER IGUAL O SIMILAR A BIO PURE AM  100, ARRESTANCIA DEL 85%  - 90%</v>
          </cell>
          <cell r="D39441" t="str">
            <v>UD</v>
          </cell>
          <cell r="F39441" t="str">
            <v>2223</v>
          </cell>
        </row>
        <row r="39442">
          <cell r="A39442">
            <v>856012750</v>
          </cell>
          <cell r="B39442" t="str">
            <v>FILTRO DE BOLSA 20"X20"X18" MERV 13</v>
          </cell>
          <cell r="D39442" t="str">
            <v>UD</v>
          </cell>
          <cell r="F39442" t="str">
            <v>2223</v>
          </cell>
        </row>
        <row r="39443">
          <cell r="A39443">
            <v>856012751</v>
          </cell>
          <cell r="B39443" t="str">
            <v>FILTRO PLISADO 12X12X2, MERV 8</v>
          </cell>
          <cell r="D39443" t="str">
            <v>UD</v>
          </cell>
          <cell r="F39443" t="str">
            <v>2223</v>
          </cell>
        </row>
        <row r="39444">
          <cell r="A39444">
            <v>856012752</v>
          </cell>
          <cell r="B39444" t="str">
            <v>FILTRO PLISADO MERV 8 DE 14"X24"X2" PARA UNIDAD MANEJADORA DE AIRE</v>
          </cell>
          <cell r="D39444" t="str">
            <v>UD</v>
          </cell>
          <cell r="F39444" t="str">
            <v>2223</v>
          </cell>
        </row>
        <row r="39445">
          <cell r="A39445">
            <v>856012753</v>
          </cell>
          <cell r="B39445" t="str">
            <v>FILTRO BOLSA MERV 14 DE 20"X24"X4" PARA UNIDAD MANEJADORA DE AIRE</v>
          </cell>
          <cell r="D39445" t="str">
            <v>UD</v>
          </cell>
          <cell r="F39445" t="str">
            <v>2223</v>
          </cell>
        </row>
        <row r="39446">
          <cell r="A39446">
            <v>856012754</v>
          </cell>
          <cell r="B39446" t="str">
            <v>FILTRO BOLSA MERV 14 DE 24"X24"X22" PARA UNIDAD MANEJADORA DE AIRE</v>
          </cell>
          <cell r="D39446" t="str">
            <v>UD</v>
          </cell>
          <cell r="F39446" t="str">
            <v>2223</v>
          </cell>
        </row>
        <row r="39447">
          <cell r="A39447">
            <v>856012755</v>
          </cell>
          <cell r="B39447" t="str">
            <v>FILTRO PLISADO MERV 8 DE 24"X25"X4" PARA UNIDAD MANEJADORA DE AIRE</v>
          </cell>
          <cell r="D39447" t="str">
            <v>UD</v>
          </cell>
          <cell r="F39447" t="str">
            <v>2223</v>
          </cell>
        </row>
        <row r="39448">
          <cell r="A39448">
            <v>856012800</v>
          </cell>
          <cell r="B39448" t="str">
            <v>SELLO+REGULADOR+LUBRICADOR PARA AIRE COMPRIMIDO CON MANOMETRO, EN 3/8 PULG PARA 125 PSI</v>
          </cell>
          <cell r="D39448" t="str">
            <v>UD</v>
          </cell>
          <cell r="F39448" t="str">
            <v>2223</v>
          </cell>
        </row>
        <row r="39449">
          <cell r="A39449">
            <v>856012801</v>
          </cell>
          <cell r="B39449" t="str">
            <v>SELLO+REGULADOR+LUBRICADOR PARA AIRE COMPRIMIDO CON MANOMETRO, EN 1/2 PULG PARA 125 PSI.</v>
          </cell>
          <cell r="D39449" t="str">
            <v>UD</v>
          </cell>
          <cell r="F39449" t="str">
            <v>2223</v>
          </cell>
        </row>
        <row r="39450">
          <cell r="A39450">
            <v>856012802</v>
          </cell>
          <cell r="B39450" t="str">
            <v>FILTRO REGULADOR PARA AIRE COMPRIMIDO, CON MAMOMETRO, EN 3/8 PULG PARA 125 PSI.</v>
          </cell>
          <cell r="D39450" t="str">
            <v>UD</v>
          </cell>
          <cell r="F39450" t="str">
            <v>2223</v>
          </cell>
        </row>
        <row r="39451">
          <cell r="A39451">
            <v>856012820</v>
          </cell>
          <cell r="B39451" t="str">
            <v>FILTRO DE CARTUCHO CON CEJILLA EFICIENCIA DE 90%, MERV 14 DE 20X24X12"</v>
          </cell>
          <cell r="D39451" t="str">
            <v>UD</v>
          </cell>
          <cell r="F39451" t="str">
            <v>2223</v>
          </cell>
        </row>
        <row r="39452">
          <cell r="A39452">
            <v>856012821</v>
          </cell>
          <cell r="B39452" t="str">
            <v>FILTRO DE CARTUCHO CON CEJILLA EFICIENCIA DE 90%, MERV 14 DE 20X25X12</v>
          </cell>
          <cell r="D39452" t="str">
            <v>UD</v>
          </cell>
          <cell r="F39452" t="str">
            <v>2223</v>
          </cell>
        </row>
        <row r="39453">
          <cell r="A39453">
            <v>856012822</v>
          </cell>
          <cell r="B39453" t="str">
            <v>FILTRO PLEGADO EFICIENCIA DE 80%, MERV 13 DE 20X20X4</v>
          </cell>
          <cell r="D39453" t="str">
            <v>UD</v>
          </cell>
          <cell r="F39453" t="str">
            <v>2223</v>
          </cell>
        </row>
        <row r="39454">
          <cell r="A39454">
            <v>856012823</v>
          </cell>
          <cell r="B39454" t="str">
            <v>FILTRO PLEGADO EFICIENCIA DE 80%, MERV 13 DE 20X24X4</v>
          </cell>
          <cell r="D39454" t="str">
            <v>UD</v>
          </cell>
          <cell r="F39454" t="str">
            <v>2223</v>
          </cell>
        </row>
        <row r="39455">
          <cell r="A39455">
            <v>856012824</v>
          </cell>
          <cell r="B39455" t="str">
            <v>FILTRO PLEGADO EFICIENCIA DE 80%, MERV 13 DE 24X24X4</v>
          </cell>
          <cell r="D39455" t="str">
            <v>UD</v>
          </cell>
          <cell r="F39455" t="str">
            <v>2223</v>
          </cell>
        </row>
        <row r="39456">
          <cell r="A39456">
            <v>856012825</v>
          </cell>
          <cell r="B39456" t="str">
            <v>FILTRO DE CARTON EFICIENCIA DE 65%, MERV 11 DE 12X24X2</v>
          </cell>
          <cell r="D39456" t="str">
            <v>UD</v>
          </cell>
          <cell r="F39456" t="str">
            <v>2223</v>
          </cell>
        </row>
        <row r="39457">
          <cell r="A39457">
            <v>856012826</v>
          </cell>
          <cell r="B39457" t="str">
            <v>FILTRO DE CARTON EFICIENCIA DE 30%, MERV 8 DE 12X24X2</v>
          </cell>
          <cell r="D39457" t="str">
            <v>UD</v>
          </cell>
          <cell r="F39457" t="str">
            <v>2223</v>
          </cell>
        </row>
        <row r="39458">
          <cell r="A39458">
            <v>856012827</v>
          </cell>
          <cell r="B39458" t="str">
            <v>FILTRO DE CARTON EFICIENCIA DE 30%, MERV 8 DE 16X16X2</v>
          </cell>
          <cell r="D39458" t="str">
            <v>UD</v>
          </cell>
          <cell r="F39458" t="str">
            <v>2223</v>
          </cell>
        </row>
        <row r="39459">
          <cell r="A39459">
            <v>856012828</v>
          </cell>
          <cell r="B39459" t="str">
            <v>FILTRO DE CARTON EFICIENCIA DE 65%, MERV 11 DE 16X20X2</v>
          </cell>
          <cell r="D39459" t="str">
            <v>UD</v>
          </cell>
          <cell r="F39459" t="str">
            <v>2223</v>
          </cell>
        </row>
        <row r="39460">
          <cell r="A39460">
            <v>856012829</v>
          </cell>
          <cell r="B39460" t="str">
            <v>FILTRO DE CARTON EFICIENCIA DE 65%, MERV 11 DE 16X24X2</v>
          </cell>
          <cell r="D39460" t="str">
            <v>UD</v>
          </cell>
          <cell r="F39460" t="str">
            <v>2223</v>
          </cell>
        </row>
        <row r="39461">
          <cell r="A39461">
            <v>856012880</v>
          </cell>
          <cell r="B39461" t="str">
            <v>FITINGS, TODO TIPO, SEGUN EQUIPO, MATERIAL Y DIMENSIONES</v>
          </cell>
          <cell r="D39461" t="str">
            <v>UD</v>
          </cell>
          <cell r="F39461" t="str">
            <v>2223</v>
          </cell>
        </row>
        <row r="39462">
          <cell r="A39462">
            <v>856012900</v>
          </cell>
          <cell r="B39462" t="str">
            <v>FLOTADORES, SEGUN TIPO EQUIPO, MATERIAL Y DIMENSIONES</v>
          </cell>
          <cell r="D39462" t="str">
            <v>UD</v>
          </cell>
          <cell r="F39462" t="str">
            <v>2223</v>
          </cell>
        </row>
        <row r="39463">
          <cell r="A39463">
            <v>856012960</v>
          </cell>
          <cell r="B39463" t="str">
            <v>FUENTE DE ALIMENTACION, SEGUN TIPO, EQUIPO Y CAPACIDAD</v>
          </cell>
          <cell r="D39463" t="str">
            <v>UD</v>
          </cell>
          <cell r="F39463" t="str">
            <v>2223</v>
          </cell>
        </row>
        <row r="39464">
          <cell r="A39464">
            <v>856012981</v>
          </cell>
          <cell r="B39464" t="str">
            <v>FUSIBLE DE BARRIL DE VIDRIO DE 2 AMPERIOS, 110 VOLTIOS, CORRIENTE ALTERNA, MATERIAL VIDRIO, DIAMETRO DE 5 MM X 20MM</v>
          </cell>
          <cell r="D39464" t="str">
            <v>UD</v>
          </cell>
          <cell r="F39464" t="str">
            <v>2223</v>
          </cell>
        </row>
        <row r="39465">
          <cell r="A39465">
            <v>856012982</v>
          </cell>
          <cell r="B39465" t="str">
            <v>FUSIBLE DE VIDRIO 2,5 AMP</v>
          </cell>
          <cell r="D39465" t="str">
            <v>UD</v>
          </cell>
          <cell r="F39465" t="str">
            <v>2223</v>
          </cell>
        </row>
        <row r="39466">
          <cell r="A39466">
            <v>856012983</v>
          </cell>
          <cell r="B39466" t="str">
            <v>FUSIBLE DE VIDRIO 5 AMP</v>
          </cell>
          <cell r="D39466" t="str">
            <v>UD</v>
          </cell>
          <cell r="F39466" t="str">
            <v>2223</v>
          </cell>
        </row>
        <row r="39467">
          <cell r="A39467">
            <v>856012985</v>
          </cell>
          <cell r="B39467" t="str">
            <v>FUSIBLE DE BARRIL DE VIDRIO DE 2 AMPERIOS, 110 VOLTIOS</v>
          </cell>
          <cell r="D39467" t="str">
            <v>UD</v>
          </cell>
          <cell r="F39467" t="str">
            <v>2223</v>
          </cell>
        </row>
        <row r="39468">
          <cell r="A39468">
            <v>856013000</v>
          </cell>
          <cell r="B39468" t="str">
            <v>CABLE CENTRAL DE APERTURA Y CIERRE PARA PUERTA DE ASCENSOR</v>
          </cell>
          <cell r="D39468" t="str">
            <v>UD</v>
          </cell>
          <cell r="F39468" t="str">
            <v>2223</v>
          </cell>
        </row>
        <row r="39469">
          <cell r="A39469">
            <v>856013041</v>
          </cell>
          <cell r="B39469" t="str">
            <v>GAZA DE BRONCE PARA BORNES DE BATERIA.</v>
          </cell>
          <cell r="D39469" t="str">
            <v>UD</v>
          </cell>
          <cell r="F39469" t="str">
            <v>2223</v>
          </cell>
        </row>
        <row r="39470">
          <cell r="A39470">
            <v>856013220</v>
          </cell>
          <cell r="B39470" t="str">
            <v>INYECTORES, TODO TIPO Y DIMENSION</v>
          </cell>
          <cell r="D39470" t="str">
            <v>UD</v>
          </cell>
          <cell r="F39470" t="str">
            <v>2223</v>
          </cell>
        </row>
        <row r="39471">
          <cell r="A39471">
            <v>856013290</v>
          </cell>
          <cell r="B39471" t="str">
            <v>KIT DE HERRAMIENTAS PARA MANTENIMIENTO DE PLANTA DE AGUAS RESIDUALES.</v>
          </cell>
          <cell r="D39471" t="str">
            <v>UD</v>
          </cell>
          <cell r="F39471" t="str">
            <v>2217</v>
          </cell>
        </row>
        <row r="39472">
          <cell r="A39472">
            <v>856013320</v>
          </cell>
          <cell r="B39472" t="str">
            <v>LAMINA DE BAQUELITA, SEGUN DIMENSIONES</v>
          </cell>
          <cell r="D39472" t="str">
            <v>UD</v>
          </cell>
          <cell r="F39472" t="str">
            <v>2223</v>
          </cell>
        </row>
        <row r="39473">
          <cell r="A39473">
            <v>856013400</v>
          </cell>
          <cell r="B39473" t="str">
            <v>LEVA, SEGUN EQUIPO, TIPO DE MATERIAL Y DIMENSIONES</v>
          </cell>
          <cell r="D39473" t="str">
            <v>UD</v>
          </cell>
          <cell r="F39473" t="str">
            <v>2223</v>
          </cell>
        </row>
        <row r="39474">
          <cell r="A39474">
            <v>856013481</v>
          </cell>
          <cell r="B39474" t="str">
            <v>LUZ PILOTO, COLOR ROJO, PLASTICO, PARA MONTAJE EN PANELES DE 22,5 MM. MODULO LED,  LAMPARA TIPO LED BLANCA, PARA MONTAJE , CON SUS RESPECTIVAS PREVISTA PARA ATORNILLAR, 120 VOLTIOS</v>
          </cell>
          <cell r="D39474" t="str">
            <v>UD</v>
          </cell>
          <cell r="F39474" t="str">
            <v>2223</v>
          </cell>
        </row>
        <row r="39475">
          <cell r="A39475">
            <v>856013482</v>
          </cell>
          <cell r="B39475" t="str">
            <v>LUZ PILOTO INTEGRADO EL MODULO LED, MATERIAL PLASTICO, CAPACIDAD DE 110 V, LUZ BLANCA, CON TERMINALES PARA CABLEADO</v>
          </cell>
          <cell r="D39475" t="str">
            <v>UD</v>
          </cell>
          <cell r="F39475" t="str">
            <v>2223</v>
          </cell>
        </row>
        <row r="39476">
          <cell r="A39476">
            <v>856013484</v>
          </cell>
          <cell r="B39476" t="str">
            <v>LUZ PILOTO INTEGRADO EL MODULO LED,  LAMPARA TIPO LED BLANCA, PARA MONTAJE , CON SUS RESPECTIVAS PREVISTA PARA ATORNILLAR, VOLTAJE 120</v>
          </cell>
          <cell r="D39476" t="str">
            <v>UD</v>
          </cell>
          <cell r="F39476" t="str">
            <v>2223</v>
          </cell>
        </row>
        <row r="39477">
          <cell r="A39477">
            <v>856013485</v>
          </cell>
          <cell r="B39477" t="str">
            <v>LUZ PILOTO, COLOR ROJO, MATERIAL PLASTICO, PARA MONTAJE EN PANELES DE 22,5 MM</v>
          </cell>
          <cell r="D39477" t="str">
            <v>UD</v>
          </cell>
          <cell r="F39477" t="str">
            <v>2223</v>
          </cell>
        </row>
        <row r="39478">
          <cell r="A39478">
            <v>856013486</v>
          </cell>
          <cell r="B39478" t="str">
            <v>LUZ PILOTO XB4 48-120 V ROJO, PARA PANEL DE CONTROL</v>
          </cell>
          <cell r="D39478" t="str">
            <v>UD</v>
          </cell>
          <cell r="F39478" t="str">
            <v>2223</v>
          </cell>
        </row>
        <row r="39479">
          <cell r="A39479">
            <v>856013487</v>
          </cell>
          <cell r="B39479" t="str">
            <v>LUZ PILOTO XB4 48-120 V AZUL, PARA PANEL DE CONTROL</v>
          </cell>
          <cell r="D39479" t="str">
            <v>UD</v>
          </cell>
          <cell r="F39479" t="str">
            <v>2223</v>
          </cell>
        </row>
        <row r="39480">
          <cell r="A39480">
            <v>856013488</v>
          </cell>
          <cell r="B39480" t="str">
            <v>LUZ PILOTO XB4 48-120 V BLANCO, PARA PANEL DE CONTROL</v>
          </cell>
          <cell r="D39480" t="str">
            <v>UD</v>
          </cell>
          <cell r="F39480" t="str">
            <v>2223</v>
          </cell>
        </row>
        <row r="39481">
          <cell r="A39481">
            <v>856013489</v>
          </cell>
          <cell r="B39481" t="str">
            <v>LUZ PILOTO XB4 48-120 V NARANJA, PARA PANEL DE CONTROL</v>
          </cell>
          <cell r="D39481" t="str">
            <v>UD</v>
          </cell>
          <cell r="F39481" t="str">
            <v>2223</v>
          </cell>
        </row>
        <row r="39482">
          <cell r="A39482">
            <v>856013560</v>
          </cell>
          <cell r="B39482" t="str">
            <v>MANIJAS PARA VALVULA, SEGUN TIPO, MATERIAL Y DIMENSIONES</v>
          </cell>
          <cell r="D39482" t="str">
            <v>UD</v>
          </cell>
          <cell r="F39482" t="str">
            <v>2223</v>
          </cell>
        </row>
        <row r="39483">
          <cell r="A39483">
            <v>856013600</v>
          </cell>
          <cell r="B39483" t="str">
            <v>MANUARIO, TODOS LOS TIPOS, SEGUN MATERIAL Y DIMENSION</v>
          </cell>
          <cell r="D39483" t="str">
            <v>UD</v>
          </cell>
          <cell r="F39483" t="str">
            <v>2223</v>
          </cell>
        </row>
        <row r="39484">
          <cell r="A39484">
            <v>856013640</v>
          </cell>
          <cell r="B39484" t="str">
            <v>MATRIZ DE ALUMINIO, SEGUN EQUIPO Y DIMENSION</v>
          </cell>
          <cell r="D39484" t="str">
            <v>UD</v>
          </cell>
          <cell r="F39484" t="str">
            <v>2223</v>
          </cell>
        </row>
        <row r="39485">
          <cell r="A39485">
            <v>856013650</v>
          </cell>
          <cell r="B39485" t="str">
            <v>VALVULA DE AIRE Y AGUA REUSABLE PARA EQUIPO DE ENDOSCOPIA MARCA OLYMPUS.</v>
          </cell>
          <cell r="D39485" t="str">
            <v>UD</v>
          </cell>
          <cell r="F39485" t="str">
            <v>2223</v>
          </cell>
        </row>
        <row r="39486">
          <cell r="A39486">
            <v>856013651</v>
          </cell>
          <cell r="B39486" t="str">
            <v>VALVULA DE AIRE Y AGUA REUSABLE PARA EQUIPO DE ENDOSCOPIA MARCA FUJINOM.</v>
          </cell>
          <cell r="D39486" t="str">
            <v>UD</v>
          </cell>
          <cell r="F39486" t="str">
            <v>2223</v>
          </cell>
        </row>
        <row r="39487">
          <cell r="A39487">
            <v>856013652</v>
          </cell>
          <cell r="B39487" t="str">
            <v>VALVULA DE SUCCION REUSABLE PARA  EQUIPO DE ENDOSCOPIA OLYMPUS.</v>
          </cell>
          <cell r="D39487" t="str">
            <v>UD</v>
          </cell>
          <cell r="F39487" t="str">
            <v>2223</v>
          </cell>
        </row>
        <row r="39488">
          <cell r="A39488">
            <v>856013653</v>
          </cell>
          <cell r="B39488" t="str">
            <v>VALVULA  DE SUCCION PARA EQUIPO  DE ENDOSCOPIA MARCA  FUJINOM.</v>
          </cell>
          <cell r="D39488" t="str">
            <v>UD</v>
          </cell>
          <cell r="F39488" t="str">
            <v>2223</v>
          </cell>
        </row>
        <row r="39489">
          <cell r="A39489">
            <v>856013700</v>
          </cell>
          <cell r="B39489" t="str">
            <v>MICROINTERRUPTOR, SEGUN TIPO Y DIMENSION</v>
          </cell>
          <cell r="D39489" t="str">
            <v>UD</v>
          </cell>
          <cell r="F39489" t="str">
            <v>2223</v>
          </cell>
        </row>
        <row r="39490">
          <cell r="A39490">
            <v>856013760</v>
          </cell>
          <cell r="B39490" t="str">
            <v>MOTOR, TODOS LOS TIPOS, SEGUN EQUIPO, DIMENSION Y CAPACIDAD</v>
          </cell>
          <cell r="D39490" t="str">
            <v>UD</v>
          </cell>
          <cell r="F39490" t="str">
            <v>2223</v>
          </cell>
        </row>
        <row r="39491">
          <cell r="A39491">
            <v>856013780</v>
          </cell>
          <cell r="B39491" t="str">
            <v>MOTOREDUCTOR DE 1/2 A 1 1/2 NP</v>
          </cell>
          <cell r="D39491" t="str">
            <v>UD</v>
          </cell>
          <cell r="F39491" t="str">
            <v>2223</v>
          </cell>
        </row>
        <row r="39492">
          <cell r="A39492">
            <v>856013820</v>
          </cell>
          <cell r="B39492" t="str">
            <v>MUÑONERAS, TODOS LOS TIPOS, SEGUN EQUIPO, TIPO Y DIMENSION</v>
          </cell>
          <cell r="D39492" t="str">
            <v>UD</v>
          </cell>
          <cell r="F39492" t="str">
            <v>2223</v>
          </cell>
        </row>
        <row r="39493">
          <cell r="A39493">
            <v>856013821</v>
          </cell>
          <cell r="B39493" t="str">
            <v>MUÑONERA DE PIE EN 3/4"</v>
          </cell>
          <cell r="D39493" t="str">
            <v>UD</v>
          </cell>
          <cell r="F39493" t="str">
            <v>2223</v>
          </cell>
        </row>
        <row r="39494">
          <cell r="A39494">
            <v>856013880</v>
          </cell>
          <cell r="B39494" t="str">
            <v>PANELES, TODOS LOS TIPOS Y TAMANOS</v>
          </cell>
          <cell r="D39494" t="str">
            <v>UD</v>
          </cell>
          <cell r="F39494" t="str">
            <v>2223</v>
          </cell>
        </row>
        <row r="39495">
          <cell r="A39495">
            <v>856013920</v>
          </cell>
          <cell r="B39495" t="str">
            <v>PASADOR, SEGUN TIPO, MATERIAL Y DIMENSION</v>
          </cell>
          <cell r="D39495" t="str">
            <v>UD</v>
          </cell>
          <cell r="F39495" t="str">
            <v>2223</v>
          </cell>
        </row>
        <row r="39496">
          <cell r="A39496">
            <v>856013960</v>
          </cell>
          <cell r="B39496" t="str">
            <v>PEDALES, TODOS LOS TIPOS Y TAMANOS</v>
          </cell>
          <cell r="D39496" t="str">
            <v>UD</v>
          </cell>
          <cell r="F39496" t="str">
            <v>2223</v>
          </cell>
        </row>
        <row r="39497">
          <cell r="A39497">
            <v>856013980</v>
          </cell>
          <cell r="B39497" t="str">
            <v>PEGA P/CADENA, TODOS LOS TIPOS, SEGUN MATERIAL Y DIMENSION</v>
          </cell>
          <cell r="D39497" t="str">
            <v>UD</v>
          </cell>
          <cell r="F39497" t="str">
            <v>2223</v>
          </cell>
        </row>
        <row r="39498">
          <cell r="A39498">
            <v>856014067</v>
          </cell>
          <cell r="B39498" t="str">
            <v>PISTOLA DE PINTAR, REPUESTOS Y ACCESORIOS.</v>
          </cell>
          <cell r="D39498" t="str">
            <v>UD</v>
          </cell>
          <cell r="F39498" t="str">
            <v>2223</v>
          </cell>
        </row>
        <row r="39499">
          <cell r="A39499">
            <v>856014075</v>
          </cell>
          <cell r="B39499" t="str">
            <v>ACEITERA, CAPACIDAD MINIMA 350 CC, RECIPIENTE DE PVC O METAL, PICO RIGIDO O CON MANGUERA FLEXIBLE, BOMBA DE METAL.</v>
          </cell>
          <cell r="D39499" t="str">
            <v>UD</v>
          </cell>
          <cell r="F39499" t="str">
            <v>2217</v>
          </cell>
        </row>
        <row r="39500">
          <cell r="A39500">
            <v>856014100</v>
          </cell>
          <cell r="B39500" t="str">
            <v>PLANCHAS, TODOS LOS TIPOS Y TAMANOS</v>
          </cell>
          <cell r="D39500" t="str">
            <v>UD</v>
          </cell>
          <cell r="F39500" t="str">
            <v>2223</v>
          </cell>
        </row>
        <row r="39501">
          <cell r="A39501">
            <v>856014205</v>
          </cell>
          <cell r="B39501" t="str">
            <v>PORTA RODILLO.</v>
          </cell>
          <cell r="D39501" t="str">
            <v>UD</v>
          </cell>
          <cell r="F39501" t="str">
            <v>2223</v>
          </cell>
        </row>
        <row r="39502">
          <cell r="A39502">
            <v>856014226</v>
          </cell>
          <cell r="B39502" t="str">
            <v>SELLO DE HULE PARA MUÑONERA BIPARTIDA 2-1/2"DH-515.</v>
          </cell>
          <cell r="D39502" t="str">
            <v>UD</v>
          </cell>
          <cell r="F39502" t="str">
            <v>2223</v>
          </cell>
        </row>
        <row r="39503">
          <cell r="A39503">
            <v>856014260</v>
          </cell>
          <cell r="B39503" t="str">
            <v>PRISIONEROS TODOS LOS TIPOS, SEGUN MATERIAL Y DIMENSION</v>
          </cell>
          <cell r="D39503" t="str">
            <v>UD</v>
          </cell>
          <cell r="F39503" t="str">
            <v>2223</v>
          </cell>
        </row>
        <row r="39504">
          <cell r="A39504">
            <v>856014280</v>
          </cell>
          <cell r="B39504" t="str">
            <v>PROGRAMADOR P/CALDERA, SEGUN TIPO Y MODELO</v>
          </cell>
          <cell r="D39504" t="str">
            <v>UD</v>
          </cell>
          <cell r="F39504" t="str">
            <v>2223</v>
          </cell>
        </row>
        <row r="39505">
          <cell r="A39505">
            <v>856014300</v>
          </cell>
          <cell r="B39505" t="str">
            <v>PSICOMETRO, TODOS LOS TIPOS</v>
          </cell>
          <cell r="D39505" t="str">
            <v>UD</v>
          </cell>
          <cell r="F39505" t="str">
            <v>2223</v>
          </cell>
        </row>
        <row r="39506">
          <cell r="A39506">
            <v>856014360</v>
          </cell>
          <cell r="B39506" t="str">
            <v>RABOS DE CHANCHO, SEGUN TIPO, MATERIAL Y DIMENSIONES</v>
          </cell>
          <cell r="D39506" t="str">
            <v>UD</v>
          </cell>
          <cell r="F39506" t="str">
            <v>2223</v>
          </cell>
        </row>
        <row r="39507">
          <cell r="A39507">
            <v>856014400</v>
          </cell>
          <cell r="B39507" t="str">
            <v>RECEPTORES, SEGUN TIPO Y CAPACIDAD</v>
          </cell>
          <cell r="D39507" t="str">
            <v>UD</v>
          </cell>
          <cell r="F39507" t="str">
            <v>2223</v>
          </cell>
        </row>
        <row r="39508">
          <cell r="A39508">
            <v>856014420</v>
          </cell>
          <cell r="B39508" t="str">
            <v>RECTIFICADOR, TODOS LOS TIPOS Y TAMANOS</v>
          </cell>
          <cell r="D39508" t="str">
            <v>UD</v>
          </cell>
          <cell r="F39508" t="str">
            <v>2223</v>
          </cell>
        </row>
        <row r="39509">
          <cell r="A39509">
            <v>856014440</v>
          </cell>
          <cell r="B39509" t="str">
            <v>REDUCTOR DE VELOCIDAD, TODOS LOS TIPOS</v>
          </cell>
          <cell r="D39509" t="str">
            <v>UD</v>
          </cell>
          <cell r="F39509" t="str">
            <v>2223</v>
          </cell>
        </row>
        <row r="39510">
          <cell r="A39510">
            <v>856014480</v>
          </cell>
          <cell r="B39510" t="str">
            <v>REGLETA DE TERMINAL, TODOS LOS TIPOS Y TAMANOS</v>
          </cell>
          <cell r="D39510" t="str">
            <v>UD</v>
          </cell>
          <cell r="F39510" t="str">
            <v>2233</v>
          </cell>
        </row>
        <row r="39511">
          <cell r="A39511">
            <v>856014510</v>
          </cell>
          <cell r="B39511" t="str">
            <v>EQUIPO DE RADIOCOMUNICACION, REPUESTOS Y ACCESORIOS.</v>
          </cell>
          <cell r="D39511" t="str">
            <v>UD</v>
          </cell>
          <cell r="F39511" t="str">
            <v>2223</v>
          </cell>
        </row>
        <row r="39512">
          <cell r="A39512">
            <v>856014529</v>
          </cell>
          <cell r="B39512" t="str">
            <v>RELE TERMICO DE PROTECCION DE MOTOR DE 25A,.</v>
          </cell>
          <cell r="D39512" t="str">
            <v>UD</v>
          </cell>
          <cell r="F39512" t="str">
            <v>2223</v>
          </cell>
        </row>
        <row r="39513">
          <cell r="A39513">
            <v>856014531</v>
          </cell>
          <cell r="B39513" t="str">
            <v xml:space="preserve"> RELE AUXILIAR,VOLTAJE DE LA BOBINA 110 VOLTIOS, CAPACIDAD DEL CONTACTO 10 AMPERIOS, CON INDICADOR DE ENCENDIDO Y APAGADO, TERMINALES TIPO PIN, GRADO DE PROTECCION IP40</v>
          </cell>
          <cell r="D39513" t="str">
            <v>UD</v>
          </cell>
          <cell r="F39513" t="str">
            <v>2223</v>
          </cell>
        </row>
        <row r="39514">
          <cell r="A39514">
            <v>856014532</v>
          </cell>
          <cell r="B39514" t="str">
            <v>PUENTE DE TERMINAL CON CAPACIAD PARA 10 BORNES, PUENTE DE TERMINAL (JUMPER) PARA CONEXION DE BORNES, MATERIAL ALUMINIO Y COBRE, PARA TORNILLOS DE 2 MM, CERTIFICADO UL</v>
          </cell>
          <cell r="D39514" t="str">
            <v>UD</v>
          </cell>
          <cell r="F39514" t="str">
            <v>2223</v>
          </cell>
        </row>
        <row r="39515">
          <cell r="A39515">
            <v>856014533</v>
          </cell>
          <cell r="B39515" t="str">
            <v>RELE AUXILIAR, VOLTAJE DE LA BOBINA 110 VOLTIOS, CAPACIDAD DEL CONTACTO 10 AMPERIOS, CON INDICADOR DE ENCENDIDO Y APAGADO, TERMINALES TIPO PIN</v>
          </cell>
          <cell r="D39515" t="str">
            <v>UD</v>
          </cell>
          <cell r="F39515" t="str">
            <v>2223</v>
          </cell>
        </row>
        <row r="39516">
          <cell r="A39516">
            <v>856014534</v>
          </cell>
          <cell r="B39516" t="str">
            <v>RELE AUXILIAR BASE, CAPACIDAD 10 AMPERIOS, CON CAPACIDAD DE 2 POLOS, CONFIGURACION DPDT, CONTACTOS DE MATERIAL AGNI, BOBINA DE 110V, CORRIENTE ALTERNA</v>
          </cell>
          <cell r="D39516" t="str">
            <v>UD</v>
          </cell>
          <cell r="F39516" t="str">
            <v>2223</v>
          </cell>
        </row>
        <row r="39517">
          <cell r="A39517">
            <v>856014535</v>
          </cell>
          <cell r="B39517" t="str">
            <v>RELE ENCHUFE CON LED 10A RXM3AB27P 240 VAC</v>
          </cell>
          <cell r="D39517" t="str">
            <v>UD</v>
          </cell>
          <cell r="F39517" t="str">
            <v>2223</v>
          </cell>
        </row>
        <row r="39518">
          <cell r="A39518">
            <v>856014540</v>
          </cell>
          <cell r="B39518" t="str">
            <v>REOSTATOS, SEGUN TIPO Y CAPACIDAD</v>
          </cell>
          <cell r="D39518" t="str">
            <v>UD</v>
          </cell>
          <cell r="F39518" t="str">
            <v>2223</v>
          </cell>
        </row>
        <row r="39519">
          <cell r="A39519">
            <v>856014545</v>
          </cell>
          <cell r="B39519" t="str">
            <v>BOMBA DE FUMIGAR, REPUESTOS Y ACCESORIOS.</v>
          </cell>
          <cell r="D39519" t="str">
            <v>UD</v>
          </cell>
          <cell r="F39519" t="str">
            <v>2223</v>
          </cell>
        </row>
        <row r="39520">
          <cell r="A39520">
            <v>856014550</v>
          </cell>
          <cell r="B39520" t="str">
            <v>COMPRESOR DE AIRE, REPUESTOS Y ACCESORIOS</v>
          </cell>
          <cell r="D39520" t="str">
            <v>UD</v>
          </cell>
          <cell r="F39520" t="str">
            <v>2223</v>
          </cell>
        </row>
        <row r="39521">
          <cell r="A39521">
            <v>856014551</v>
          </cell>
          <cell r="B39521" t="str">
            <v>REPUESTOS Y ACCESORIOS PARA COMPRESOR DE AIRE GRADO MEDICO TRIPLEX CON TANQUE VERTICAL</v>
          </cell>
          <cell r="D39521" t="str">
            <v>UD</v>
          </cell>
          <cell r="F39521" t="str">
            <v>2223</v>
          </cell>
        </row>
        <row r="39522">
          <cell r="A39522">
            <v>856014554</v>
          </cell>
          <cell r="B39522" t="str">
            <v>REPUESTOS Y ACCESORIOS PARA CONDENSADOR DE AIRE ACONDICIONADO.</v>
          </cell>
          <cell r="D39522" t="str">
            <v>UD</v>
          </cell>
          <cell r="F39522" t="str">
            <v>2223</v>
          </cell>
        </row>
        <row r="39523">
          <cell r="A39523">
            <v>856014555</v>
          </cell>
          <cell r="B39523" t="str">
            <v>SISTEMA DE AIRE ACONDICIONADO, REPUESTOS Y ACCESORIOS.</v>
          </cell>
          <cell r="D39523" t="str">
            <v>UD</v>
          </cell>
          <cell r="F39523" t="str">
            <v>2223</v>
          </cell>
        </row>
        <row r="39524">
          <cell r="A39524">
            <v>856014556</v>
          </cell>
          <cell r="B39524" t="str">
            <v>TARJETA DE CONTROL 38KCD PARA CONDENSADOR.</v>
          </cell>
          <cell r="D39524" t="str">
            <v>UD</v>
          </cell>
          <cell r="F39524" t="str">
            <v>2223</v>
          </cell>
        </row>
        <row r="39525">
          <cell r="A39525">
            <v>856014557</v>
          </cell>
          <cell r="B39525" t="str">
            <v>TARJETA DE CONTROL 42KCD PARA EVAPORADOR.</v>
          </cell>
          <cell r="D39525" t="str">
            <v>UD</v>
          </cell>
          <cell r="F39525" t="str">
            <v>2223</v>
          </cell>
        </row>
        <row r="39526">
          <cell r="A39526">
            <v>856014560</v>
          </cell>
          <cell r="B39526" t="str">
            <v>RESINAS, TODOS LOS TIPOS</v>
          </cell>
          <cell r="D39526" t="str">
            <v>UD</v>
          </cell>
          <cell r="F39526" t="str">
            <v>2223</v>
          </cell>
        </row>
        <row r="39527">
          <cell r="A39527">
            <v>856014565</v>
          </cell>
          <cell r="B39527" t="str">
            <v>TALADRO, REPUESTOS Y ACCESORIOS</v>
          </cell>
          <cell r="D39527" t="str">
            <v>UD</v>
          </cell>
          <cell r="F39527" t="str">
            <v>2223</v>
          </cell>
        </row>
        <row r="39528">
          <cell r="A39528">
            <v>856014566</v>
          </cell>
          <cell r="B39528" t="str">
            <v>CHUCK DE 1/2" (1.5-13MM).</v>
          </cell>
          <cell r="D39528" t="str">
            <v>UD</v>
          </cell>
          <cell r="F39528" t="str">
            <v>2223</v>
          </cell>
        </row>
        <row r="39529">
          <cell r="A39529">
            <v>856014567</v>
          </cell>
          <cell r="B39529" t="str">
            <v>CHUCK 3/4 = 19,1 MM.</v>
          </cell>
          <cell r="D39529" t="str">
            <v>UD</v>
          </cell>
          <cell r="F39529" t="str">
            <v>2223</v>
          </cell>
        </row>
        <row r="39530">
          <cell r="A39530">
            <v>856014570</v>
          </cell>
          <cell r="B39530" t="str">
            <v>LIJADORA, REPUESTOS Y ACCESORIOS, SEGUN TIPO,      CARACTERISTICAS Y ESPECIFICACIONES.</v>
          </cell>
          <cell r="D39530" t="str">
            <v>UD</v>
          </cell>
          <cell r="F39530" t="str">
            <v>2223</v>
          </cell>
        </row>
        <row r="39531">
          <cell r="A39531">
            <v>856014571</v>
          </cell>
          <cell r="B39531" t="str">
            <v>BOLSAS PARA POLVO PARA LIJADORA MARCA METABO, MODELO SR 358.</v>
          </cell>
          <cell r="D39531" t="str">
            <v>UD</v>
          </cell>
          <cell r="F39531" t="str">
            <v>2223</v>
          </cell>
        </row>
        <row r="39532">
          <cell r="A39532">
            <v>856014572</v>
          </cell>
          <cell r="B39532" t="str">
            <v>CANASTA PARA LIJADORA MARCA METABO, MODELO SR 358.</v>
          </cell>
          <cell r="D39532" t="str">
            <v>UD</v>
          </cell>
          <cell r="F39532" t="str">
            <v>2223</v>
          </cell>
        </row>
        <row r="39533">
          <cell r="A39533">
            <v>856014573</v>
          </cell>
          <cell r="B39533" t="str">
            <v>CEPILLADORA, REPUESTOS Y ACCESORIOS.</v>
          </cell>
          <cell r="D39533" t="str">
            <v>UD</v>
          </cell>
          <cell r="F39533" t="str">
            <v>2223</v>
          </cell>
        </row>
        <row r="39534">
          <cell r="A39534">
            <v>856014575</v>
          </cell>
          <cell r="B39534" t="str">
            <v>ESMERILADORA, REPUESTOS Y ACCESORIOS.</v>
          </cell>
          <cell r="D39534" t="str">
            <v>UD</v>
          </cell>
          <cell r="F39534" t="str">
            <v>2223</v>
          </cell>
        </row>
        <row r="39535">
          <cell r="A39535">
            <v>856014578</v>
          </cell>
          <cell r="B39535" t="str">
            <v>SIERRA, REPUESTOS Y ACCESORIOS.</v>
          </cell>
          <cell r="D39535" t="str">
            <v>UD</v>
          </cell>
          <cell r="F39535" t="str">
            <v>2223</v>
          </cell>
        </row>
        <row r="39536">
          <cell r="A39536">
            <v>856014590</v>
          </cell>
          <cell r="B39536" t="str">
            <v>REPUESTOS  Y ACCESORIOS PARA MAQUINA DESTAQUEADORA.</v>
          </cell>
          <cell r="D39536" t="str">
            <v>UD</v>
          </cell>
          <cell r="F39536" t="str">
            <v>2223</v>
          </cell>
        </row>
        <row r="39537">
          <cell r="A39537">
            <v>856014621</v>
          </cell>
          <cell r="B39537" t="str">
            <v>SELLO RETENEDOR DE HULE 50X65X9MM.</v>
          </cell>
          <cell r="D39537" t="str">
            <v>UD</v>
          </cell>
          <cell r="F39537" t="str">
            <v>2223</v>
          </cell>
        </row>
        <row r="39538">
          <cell r="A39538">
            <v>856014622</v>
          </cell>
          <cell r="B39538" t="str">
            <v>SELLO RETENEDOR DE HULE 50X90X12MM.</v>
          </cell>
          <cell r="D39538" t="str">
            <v>UD</v>
          </cell>
          <cell r="F39538" t="str">
            <v>2223</v>
          </cell>
        </row>
        <row r="39539">
          <cell r="A39539">
            <v>856014623</v>
          </cell>
          <cell r="B39539" t="str">
            <v>SELLO RETENEDOR DE HULE 65X100X10MM.</v>
          </cell>
          <cell r="D39539" t="str">
            <v>UD</v>
          </cell>
          <cell r="F39539" t="str">
            <v>2223</v>
          </cell>
        </row>
        <row r="39540">
          <cell r="A39540">
            <v>856014624</v>
          </cell>
          <cell r="B39540" t="str">
            <v>SELLO RETENEDOR DE HULE 40X72X7MM.</v>
          </cell>
          <cell r="D39540" t="str">
            <v>UD</v>
          </cell>
          <cell r="F39540" t="str">
            <v>2223</v>
          </cell>
        </row>
        <row r="39541">
          <cell r="A39541">
            <v>856014625</v>
          </cell>
          <cell r="B39541" t="str">
            <v>SELLO HUKE PARA MUÑONERA BIPARTIDA 2-1/2"TSNG-515.</v>
          </cell>
          <cell r="D39541" t="str">
            <v>UD</v>
          </cell>
          <cell r="F39541" t="str">
            <v>2223</v>
          </cell>
        </row>
        <row r="39542">
          <cell r="A39542">
            <v>856014702</v>
          </cell>
          <cell r="B39542" t="str">
            <v>RODIN FIJO PARA TRABAJO PESADO DE 8" X 2" , PLATAFORMA FIJA DE 3-15/16" X 4-1/2", CUATRO AGUJEROS DE SIJESTION DE 3/8" CON PISADA DE POLIURETANO COLOR ROJO</v>
          </cell>
          <cell r="D39542" t="str">
            <v>UD</v>
          </cell>
          <cell r="F39542" t="str">
            <v>2223</v>
          </cell>
        </row>
        <row r="39543">
          <cell r="A39543">
            <v>856014703</v>
          </cell>
          <cell r="B39543" t="str">
            <v>RODIN GIRATORIO PARA TRABAJO PESADO DE 8" X 2" , PLATAFORMA FIJA DE 3-15/16" X 4-1/2", CUATRO AGUJEROS DE SIJESTION DE 3/8" CON PISADA DE POLIURETANO COLOR ROJO</v>
          </cell>
          <cell r="D39543" t="str">
            <v>UD</v>
          </cell>
          <cell r="F39543" t="str">
            <v>2223</v>
          </cell>
        </row>
        <row r="39544">
          <cell r="A39544">
            <v>856014704</v>
          </cell>
          <cell r="B39544" t="str">
            <v>RODIN PARA SILLA DE 2", COMPUESTO DE TERMOPLASTICO, CON ESPIGA DE 7/16", DUREZA 80 SHORE, CON PVC Y NUCLEO DE POLIPROPILENO COPOLIMERO</v>
          </cell>
          <cell r="D39544" t="str">
            <v>UD</v>
          </cell>
          <cell r="F39544" t="str">
            <v>2223</v>
          </cell>
        </row>
        <row r="39545">
          <cell r="A39545">
            <v>856014705</v>
          </cell>
          <cell r="B39545" t="str">
            <v>RODIN RUEDA DE NYLON 82 MM X 80 MM T CAJEADO 47 MM X 14 MM CAPACIDAD DE 650 KG.</v>
          </cell>
          <cell r="D39545" t="str">
            <v>UD</v>
          </cell>
          <cell r="F39545" t="str">
            <v>2223</v>
          </cell>
        </row>
        <row r="39546">
          <cell r="A39546">
            <v>856014706</v>
          </cell>
          <cell r="B39546" t="str">
            <v>RODIN  DE  TRABAJO PESADO CON CUATRO AGUJEROS  8" X 2" DE PLATAFORMA DE 4" X 4-1/2", (101,6 MM X 114,7 MM) CAPACIDAD DE 600 KG.</v>
          </cell>
          <cell r="D39546" t="str">
            <v>UD</v>
          </cell>
          <cell r="F39546" t="str">
            <v>2223</v>
          </cell>
        </row>
        <row r="39547">
          <cell r="A39547">
            <v>856014707</v>
          </cell>
          <cell r="B39547" t="str">
            <v>RODIN FIJO PARA CARRETILLA DE RABAJO PESADO DE 8" X 2"DE PLATAFORMA DE 4" X 4-1/2", (101,6 MM X 114,7 MM)</v>
          </cell>
          <cell r="D39547" t="str">
            <v>UD</v>
          </cell>
          <cell r="F39547" t="str">
            <v>2223</v>
          </cell>
        </row>
        <row r="39548">
          <cell r="A39548">
            <v>856014708</v>
          </cell>
          <cell r="B39548" t="str">
            <v>RODIN FIJO PARA TRABAJO PESADO 8" X 2"DE PLATAFORMA DE 4" X 4-1/2", (101,6 MM X 114,7 MM), CON CUATRO AGUJEROS DE SUJECION DE 3/8", CAPACIDAD DE 600 KG.</v>
          </cell>
          <cell r="D39548" t="str">
            <v>UD</v>
          </cell>
          <cell r="F39548" t="str">
            <v>2223</v>
          </cell>
        </row>
        <row r="39549">
          <cell r="A39549">
            <v>856014709</v>
          </cell>
          <cell r="B39549" t="str">
            <v>RODIN GIRATORIO, 8" X 2" (203,2 MM X 50,8MM), CON DOBLE BALINERA Y ENGRASADOR, CON RUEDA DE 8" X 2" (203,2 MM X 50,8 MM),  CAPACIDAD 405 KG.</v>
          </cell>
          <cell r="D39549" t="str">
            <v>UD</v>
          </cell>
          <cell r="F39549" t="str">
            <v>2223</v>
          </cell>
        </row>
        <row r="39550">
          <cell r="A39550">
            <v>856014710</v>
          </cell>
          <cell r="B39550" t="str">
            <v>RODIN FIJO DE 4" DE PARCHE</v>
          </cell>
          <cell r="D39550" t="str">
            <v>UD</v>
          </cell>
          <cell r="F39550" t="str">
            <v>2223</v>
          </cell>
        </row>
        <row r="39551">
          <cell r="A39551">
            <v>856014711</v>
          </cell>
          <cell r="B39551" t="str">
            <v xml:space="preserve"> RODIN FIJO  RUEDA DE BASE FIJA DE 8" X 2" (203,2 MM X 50,8 MM), PLACA SUPERIOR DE 4" X 4½" (101,6 MM X 114,3 MM), CON CUATRO AGUJEROS DE SUJECION DE 3/8" (9,52 MM), CA</v>
          </cell>
          <cell r="D39551" t="str">
            <v>UD</v>
          </cell>
          <cell r="F39551" t="str">
            <v>2223</v>
          </cell>
        </row>
        <row r="39552">
          <cell r="A39552">
            <v>856014712</v>
          </cell>
          <cell r="B39552" t="str">
            <v xml:space="preserve"> RODIN GIRATORIO 6" X 2" (152,4 MM X 50,8 MM), CON DOBLE BALINERA Y ENGRASADOR, CON RUEDA DE 6" X 2" (152,4 MM X 50,8 MM),  CAPACIDAD 315 KG.</v>
          </cell>
          <cell r="D39552" t="str">
            <v>UD</v>
          </cell>
          <cell r="F39552" t="str">
            <v>2223</v>
          </cell>
        </row>
        <row r="39553">
          <cell r="A39553">
            <v>856014713</v>
          </cell>
          <cell r="B39553" t="str">
            <v>RODIN FIJO PARA CARRO, RUEDA DE BASE FIJA DE 6" X 2" (152,4 MM X 50,8 MM), PLACA SUPERIOR DE 4" X 4½" (101,6 MM X 114,3 MM),  CAPACIDAD 315 KG.</v>
          </cell>
          <cell r="D39553" t="str">
            <v>UD</v>
          </cell>
          <cell r="F39553" t="str">
            <v>2223</v>
          </cell>
        </row>
        <row r="39554">
          <cell r="A39554">
            <v>856014714</v>
          </cell>
          <cell r="B39554" t="str">
            <v>RODIN CON FRENO PARA CARROS, DE 4" X 1¼" (101,6 MM) X (31,75 MM) CON FRENO, TIPO GIRATORIO, CON ESPIGA TIPO ESPANDER 22 MM A 24 MM, CON BASE EN FIBRA DE NYLON COLOR GRIS RAL7005, C</v>
          </cell>
          <cell r="D39554" t="str">
            <v>UD</v>
          </cell>
          <cell r="F39554" t="str">
            <v>2223</v>
          </cell>
        </row>
        <row r="39555">
          <cell r="A39555">
            <v>856014715</v>
          </cell>
          <cell r="B39555" t="str">
            <v>RODIN  DE 4" X 1¼" (101,6 MM) X (31,75 MM) SIN FRENO, TIPO GIRATORIO, CON ESPIGA TIPO ESPANDER 22 MM A 24 MM, CON BASE EN FIBRA DE NYLON CAPACIDAD 90KG</v>
          </cell>
          <cell r="D39555" t="str">
            <v>UD</v>
          </cell>
          <cell r="F39555" t="str">
            <v>2223</v>
          </cell>
        </row>
        <row r="39556">
          <cell r="A39556">
            <v>856014716</v>
          </cell>
          <cell r="B39556" t="str">
            <v>RODIN GIRATORIO INOXIDABLE  DE 8" X 2"DE PLATAFORMA DE 4" X 4-1/2", (101,6 MM X 114,7 MM),  CAPACIDAD DE 600 KG, CON FRENO.</v>
          </cell>
          <cell r="D39556" t="str">
            <v>UD</v>
          </cell>
          <cell r="F39556" t="str">
            <v>2223</v>
          </cell>
        </row>
        <row r="39557">
          <cell r="A39557">
            <v>856014717</v>
          </cell>
          <cell r="B39557" t="str">
            <v>RODIN FIJO INOXIDABLE DE 8" X 2"DE PLATAFORMA DE 4" X 4-1/2", (101,6 MM X 114,7 MM), CAPACIDAD DE 600 KG.</v>
          </cell>
          <cell r="D39557" t="str">
            <v>UD</v>
          </cell>
          <cell r="F39557" t="str">
            <v>2223</v>
          </cell>
        </row>
        <row r="39558">
          <cell r="A39558">
            <v>856014718</v>
          </cell>
          <cell r="B39558" t="str">
            <v>RODIN GIRATORIO DE HIERRO FORJADO PARA CAMILLA DE TRANSPORTE DE PACIENTES,  8" X 2" (203,2 MM X 50,8 MM),  CAPACIDAD 405 KG, CON FRENO.</v>
          </cell>
          <cell r="D39558" t="str">
            <v>UD</v>
          </cell>
          <cell r="F39558" t="str">
            <v>2223</v>
          </cell>
        </row>
        <row r="39559">
          <cell r="A39559">
            <v>856014719</v>
          </cell>
          <cell r="B39559" t="str">
            <v>RODIN FIJO DE HIERRO FORJADO, DE 8" X 2" (203,2 MM X 50,8 MM), PLACA SUPERIOR DE 4" X 4½" (101,6 MM X 114,3 MM), CAPACIDAD 405 KG.</v>
          </cell>
          <cell r="D39559" t="str">
            <v>UD</v>
          </cell>
          <cell r="F39559" t="str">
            <v>2223</v>
          </cell>
        </row>
        <row r="39560">
          <cell r="A39560">
            <v>856014721</v>
          </cell>
          <cell r="B39560" t="str">
            <v>RODIN GIRATORIO CON FRENO,  4" X 1¼" (101,6 MM) X (31,75 MM) CON FRENO, TIPO GIRATORIO,  CAPACIDAD 90 KG.</v>
          </cell>
          <cell r="D39560" t="str">
            <v>UD</v>
          </cell>
          <cell r="F39560" t="str">
            <v>2223</v>
          </cell>
        </row>
        <row r="39561">
          <cell r="A39561">
            <v>856014722</v>
          </cell>
          <cell r="B39561" t="str">
            <v>RODIN GIRATORIO SIN FRENO, 4" X 1¼" (101,6 MM) X (31,75 MM) SIN FRENO, TIPO GIRATORIO,  CAPACIDAD 90 KG</v>
          </cell>
          <cell r="D39561" t="str">
            <v>UD</v>
          </cell>
          <cell r="F39561" t="str">
            <v>2223</v>
          </cell>
        </row>
        <row r="39562">
          <cell r="A39562">
            <v>856014723</v>
          </cell>
          <cell r="B39562" t="str">
            <v>RODIN GIRATORIO PARA,  8" X 2" (203,2 MM X 50,8 MM), CAPACIDAD 405 KG, CON FRENO</v>
          </cell>
          <cell r="D39562" t="str">
            <v>UD</v>
          </cell>
          <cell r="F39562" t="str">
            <v>2223</v>
          </cell>
        </row>
        <row r="39563">
          <cell r="A39563">
            <v>856014724</v>
          </cell>
          <cell r="B39563" t="str">
            <v>RODIN GIRATORIO,  TRABAJO PESADO DE 8" X 2" DE PLATAFORMA DE 4" X 4-1/2", (101,6 MM X 114,7 MM,   CAPACIDAD DE 600 KG</v>
          </cell>
          <cell r="D39563" t="str">
            <v>UD</v>
          </cell>
          <cell r="F39563" t="str">
            <v>2223</v>
          </cell>
        </row>
        <row r="39564">
          <cell r="A39564">
            <v>856014725</v>
          </cell>
          <cell r="B39564" t="str">
            <v>RODIN , TRABAJO PESADO 8" X 2" DE PLATAFORMA DE 4" X 4-1/2", (101,6 MM X 114,7 MM) CAPACIDAD DE 600 KG</v>
          </cell>
          <cell r="D39564" t="str">
            <v>UD</v>
          </cell>
          <cell r="F39564" t="str">
            <v>2223</v>
          </cell>
        </row>
        <row r="39565">
          <cell r="A39565">
            <v>856014726</v>
          </cell>
          <cell r="B39565" t="str">
            <v>RODIN FIJO,  8" X 2" DE PLATAFORMA DE 4" X 4-1/2", (101,6 MM X 114,7 MM), CAPACIDAD DE 600 KG.</v>
          </cell>
          <cell r="D39565" t="str">
            <v>UD</v>
          </cell>
          <cell r="F39565" t="str">
            <v>2223</v>
          </cell>
        </row>
        <row r="39566">
          <cell r="A39566">
            <v>856014727</v>
          </cell>
          <cell r="B39566" t="str">
            <v>RODIN GIRATORIO, 5" X 2" DE PLATAFORMA DE 4" X 4-1/2", (101,6 MM X 114,7 MM), CAPACIDAD DE 360 KG, CON FRENO.</v>
          </cell>
          <cell r="D39566" t="str">
            <v>UD</v>
          </cell>
          <cell r="F39566" t="str">
            <v>2223</v>
          </cell>
        </row>
        <row r="39567">
          <cell r="A39567">
            <v>856014728</v>
          </cell>
          <cell r="B39567" t="str">
            <v>RODIN FIJO   5" X 2" DE PLATAFORMA DE 4" X 4-1/2", (101,6 MM X 114,7 MM), CAPACIDAD DE 360 KG.</v>
          </cell>
          <cell r="D39567" t="str">
            <v>UD</v>
          </cell>
          <cell r="F39567" t="str">
            <v>2223</v>
          </cell>
        </row>
        <row r="39568">
          <cell r="A39568">
            <v>856014729</v>
          </cell>
          <cell r="B39568" t="str">
            <v>RODIN GIRATORIO CON FRENO, DIAMETRO DE LA RUEDA 2" (50,8 MM), ANCHO DE LA RUEDA DE 1" (2,54 MM), CAPACIDAD 30 KG.</v>
          </cell>
          <cell r="D39568" t="str">
            <v>UD</v>
          </cell>
          <cell r="F39568" t="str">
            <v>2223</v>
          </cell>
        </row>
        <row r="39569">
          <cell r="A39569">
            <v>856014730</v>
          </cell>
          <cell r="B39569" t="str">
            <v>RODIN GIRATORIO  SIN FRENO, DIAMETRO DE LA RUEDA 2" (50,8 MM), ANCHO DE LA RUEDA DE 1" (2,54 MM),  CAPACIDAD 30 KG</v>
          </cell>
          <cell r="D39569" t="str">
            <v>UD</v>
          </cell>
          <cell r="F39569" t="str">
            <v>2223</v>
          </cell>
        </row>
        <row r="39570">
          <cell r="A39570">
            <v>856014731</v>
          </cell>
          <cell r="B39570" t="str">
            <v>RODIN GIRATORIO CON FRENO, DIAMETRO DE LA RUEDA 2" (50,8 MM), ANCHO DE LA RUEDA DE 1" (2,54 MM), CAPACIDAD 30 KG, CON TUERCA</v>
          </cell>
          <cell r="D39570" t="str">
            <v>UD</v>
          </cell>
          <cell r="F39570" t="str">
            <v>2223</v>
          </cell>
        </row>
        <row r="39571">
          <cell r="A39571">
            <v>856014732</v>
          </cell>
          <cell r="B39571" t="str">
            <v>RODIN GIRATORIO SIN FRENO DIAMETRO DE LA RUEDA 2" (50,8 MM), ANCHO DE LA RUEDA DE 1" (2,54 MM),  CAPACIDAD 30 KG, CON TUERCA</v>
          </cell>
          <cell r="D39571" t="str">
            <v>UD</v>
          </cell>
          <cell r="F39571" t="str">
            <v>2223</v>
          </cell>
        </row>
        <row r="39572">
          <cell r="A39572">
            <v>856014733</v>
          </cell>
          <cell r="B39572" t="str">
            <v>RODIN GIRATORIO DE  5" X 1¼" (127 MM) X (31,75 MM),  CON FRENO AL GIRO Y A LA RUEDA, CAPACIDAD 90 KG.</v>
          </cell>
          <cell r="D39572" t="str">
            <v>UD</v>
          </cell>
          <cell r="F39572" t="str">
            <v>2223</v>
          </cell>
        </row>
        <row r="39573">
          <cell r="A39573">
            <v>856014734</v>
          </cell>
          <cell r="B39573" t="str">
            <v>RODIN FIJO DE 5" X 1¼" (127 MM) X (31,75 MM), SIN FRENO, CAPACIDAD 90 KG.</v>
          </cell>
          <cell r="D39573" t="str">
            <v>UD</v>
          </cell>
          <cell r="F39573" t="str">
            <v>2223</v>
          </cell>
        </row>
        <row r="39574">
          <cell r="A39574">
            <v>856014735</v>
          </cell>
          <cell r="B39574" t="str">
            <v>RODIN GIRATORIO DE 5" X 1¼" (125 MM) X (31,75 MM) CON FRENO, TIPO GIRATORIO, CON ESPIGA TIPO ESPANDER 22 MM A 24 MM, CAPACIDAD 90 KG</v>
          </cell>
          <cell r="D39574" t="str">
            <v>UD</v>
          </cell>
          <cell r="F39574" t="str">
            <v>2223</v>
          </cell>
        </row>
        <row r="39575">
          <cell r="A39575">
            <v>856014736</v>
          </cell>
          <cell r="B39575" t="str">
            <v>RODIN GIRATORIO  PARA TRABAJO PESADO DE 6" X 2, CAPACIDAD DE 360 KG, CON FRENO.</v>
          </cell>
          <cell r="D39575" t="str">
            <v>UD</v>
          </cell>
          <cell r="F39575" t="str">
            <v>2223</v>
          </cell>
        </row>
        <row r="39576">
          <cell r="A39576">
            <v>856014737</v>
          </cell>
          <cell r="B39576" t="str">
            <v>RODIN FIJO PARA TRABAJO PESADO DE 6" X 2", CAPACIDAD DE 360 KG.</v>
          </cell>
          <cell r="D39576" t="str">
            <v>UD</v>
          </cell>
          <cell r="F39576" t="str">
            <v>2223</v>
          </cell>
        </row>
        <row r="39577">
          <cell r="A39577">
            <v>856014738</v>
          </cell>
          <cell r="B39577" t="str">
            <v>RODIN GIRATORIO SIN FRENO,  TIPO GIRATORIO, CON ESPIGA TIPO ESPANDER 22 MM A 24 MM, CAPACIDAD 90 KG</v>
          </cell>
          <cell r="D39577" t="str">
            <v>UD</v>
          </cell>
          <cell r="F39577" t="str">
            <v>2223</v>
          </cell>
        </row>
        <row r="39578">
          <cell r="A39578">
            <v>856014739</v>
          </cell>
          <cell r="B39578" t="str">
            <v>RODIN GIRATORIO SIN FRENO,  ESPIGA ROSCADA M10, DIAMETRO DE LA RUEDA 2" (50,8 MM), ANCHO DE LA RUEDA DE 1" (2,54 MM), CAPACIDAD 30 KG</v>
          </cell>
          <cell r="D39578" t="str">
            <v>UD</v>
          </cell>
          <cell r="F39578" t="str">
            <v>2223</v>
          </cell>
        </row>
        <row r="39579">
          <cell r="A39579">
            <v>856014740</v>
          </cell>
          <cell r="B39579" t="str">
            <v>ROTORES, TODOS LOS TIPOS Y DIMENSION</v>
          </cell>
          <cell r="D39579" t="str">
            <v>UD</v>
          </cell>
          <cell r="F39579" t="str">
            <v>2223</v>
          </cell>
        </row>
        <row r="39580">
          <cell r="A39580">
            <v>856014741</v>
          </cell>
          <cell r="B39580" t="str">
            <v>RODIN GIRATORIO CON FRENO DE ESPIGA ROSCADA M10, DIAMETRO DE LA RUEDA 2" (50,8 MM), ANCHO DE LA RUEDA DE 1" (2,54 MM), CAPACIDAD 30 KG</v>
          </cell>
          <cell r="D39580" t="str">
            <v>UD</v>
          </cell>
          <cell r="F39580" t="str">
            <v>2223</v>
          </cell>
        </row>
        <row r="39581">
          <cell r="A39581">
            <v>856014742</v>
          </cell>
          <cell r="B39581" t="str">
            <v>RODIN,  RUEDA DE NYLON DE 82 MM X 100 MM,  T CAJEADO 47 MM X 14 MM, ROLES DE INYECCION UNICA CON NYLON POLIAMIDA DE ALTA CALIDAD, CUENTA CON ROLL 6204 Z DE 20 MM, CAPACIDAD DE 650</v>
          </cell>
          <cell r="D39581" t="str">
            <v>UD</v>
          </cell>
          <cell r="F39581" t="str">
            <v>2223</v>
          </cell>
        </row>
        <row r="39582">
          <cell r="A39582">
            <v>856014743</v>
          </cell>
          <cell r="B39582" t="str">
            <v>RODIN LOCO DE 4" DE PARCHE</v>
          </cell>
          <cell r="D39582" t="str">
            <v>UD</v>
          </cell>
          <cell r="F39582" t="str">
            <v>2223</v>
          </cell>
        </row>
        <row r="39583">
          <cell r="A39583">
            <v>856014744</v>
          </cell>
          <cell r="B39583" t="str">
            <v>RODIN FIJO DE 6" DE PARCHE</v>
          </cell>
          <cell r="D39583" t="str">
            <v>UD</v>
          </cell>
          <cell r="F39583" t="str">
            <v>2223</v>
          </cell>
        </row>
        <row r="39584">
          <cell r="A39584">
            <v>856014745</v>
          </cell>
          <cell r="B39584" t="str">
            <v>RODIN LOCO DE 6" DE PARCHE</v>
          </cell>
          <cell r="D39584" t="str">
            <v>UD</v>
          </cell>
          <cell r="F39584" t="str">
            <v>2223</v>
          </cell>
        </row>
        <row r="39585">
          <cell r="A39585">
            <v>856014746</v>
          </cell>
          <cell r="B39585" t="str">
            <v>RODIN FIJO DE 8" DE PARCHE</v>
          </cell>
          <cell r="D39585" t="str">
            <v>UD</v>
          </cell>
          <cell r="F39585" t="str">
            <v>2223</v>
          </cell>
        </row>
        <row r="39586">
          <cell r="A39586">
            <v>856014747</v>
          </cell>
          <cell r="B39586" t="str">
            <v>RODIN LOCO DE 8" DE PARCHE</v>
          </cell>
          <cell r="D39586" t="str">
            <v>UD</v>
          </cell>
          <cell r="F39586" t="str">
            <v>2223</v>
          </cell>
        </row>
        <row r="39587">
          <cell r="A39587">
            <v>856014748</v>
          </cell>
          <cell r="B39587" t="str">
            <v>EMPAQUE B39 PARA FLUXOMETRO DE 1"</v>
          </cell>
          <cell r="D39587" t="str">
            <v>UD</v>
          </cell>
          <cell r="F39587" t="str">
            <v>2223</v>
          </cell>
        </row>
        <row r="39588">
          <cell r="A39588">
            <v>856014750</v>
          </cell>
          <cell r="B39588" t="str">
            <v>RUEDA NEUMATICA PARA PLATAFORMA PLANA (PERRA MANUAL)  DE 10" X 3-1/2".</v>
          </cell>
          <cell r="D39588" t="str">
            <v>UD</v>
          </cell>
          <cell r="F39588" t="str">
            <v>2223</v>
          </cell>
        </row>
        <row r="39589">
          <cell r="A39589">
            <v>856014751</v>
          </cell>
          <cell r="B39589" t="str">
            <v>RUEDAS GIRATORIAS DE CAUCHO TERMOPLASTICO DE 4" X 1-1/4".</v>
          </cell>
          <cell r="D39589" t="str">
            <v>UD</v>
          </cell>
          <cell r="F39589" t="str">
            <v>2223</v>
          </cell>
        </row>
        <row r="39590">
          <cell r="A39590">
            <v>856014755</v>
          </cell>
          <cell r="B39590" t="str">
            <v>RODIN GIRATORIO CON ESPIGA DE 6" SIN FRENO</v>
          </cell>
          <cell r="D39590" t="str">
            <v>UD</v>
          </cell>
          <cell r="F39590" t="str">
            <v>2223</v>
          </cell>
        </row>
        <row r="39591">
          <cell r="A39591">
            <v>856014756</v>
          </cell>
          <cell r="B39591" t="str">
            <v>RODIN GIRATORIO CON ESPIGA DE 7" SIN FRENO</v>
          </cell>
          <cell r="D39591" t="str">
            <v>UD</v>
          </cell>
          <cell r="F39591" t="str">
            <v>2223</v>
          </cell>
        </row>
        <row r="39592">
          <cell r="A39592">
            <v>856014757</v>
          </cell>
          <cell r="B39592" t="str">
            <v>RODIN GIRATORIO CON ESPIGA DE 6" CON FRENO</v>
          </cell>
          <cell r="D39592" t="str">
            <v>UD</v>
          </cell>
          <cell r="F39592" t="str">
            <v>2223</v>
          </cell>
        </row>
        <row r="39593">
          <cell r="A39593">
            <v>856014758</v>
          </cell>
          <cell r="B39593" t="str">
            <v>RODIN GIRATORIO CON ESPIGA DE 7" CON FRENO</v>
          </cell>
          <cell r="D39593" t="str">
            <v>UD</v>
          </cell>
          <cell r="F39593" t="str">
            <v>2223</v>
          </cell>
        </row>
        <row r="39594">
          <cell r="A39594">
            <v>856014765</v>
          </cell>
          <cell r="B39594" t="str">
            <v>RODINES DE 5" DE PARCHE GIRATORIO</v>
          </cell>
          <cell r="D39594" t="str">
            <v>UD</v>
          </cell>
          <cell r="F39594" t="str">
            <v>2223</v>
          </cell>
        </row>
        <row r="39595">
          <cell r="A39595">
            <v>856014766</v>
          </cell>
          <cell r="B39595" t="str">
            <v>RODINES DE 7" PARCHE GIRATORIO</v>
          </cell>
          <cell r="D39595" t="str">
            <v>UD</v>
          </cell>
          <cell r="F39595" t="str">
            <v>2223</v>
          </cell>
        </row>
        <row r="39596">
          <cell r="A39596">
            <v>856014767</v>
          </cell>
          <cell r="B39596" t="str">
            <v>RODINES DE 5" DE PARCHE FIJO</v>
          </cell>
          <cell r="D39596" t="str">
            <v>UD</v>
          </cell>
          <cell r="F39596" t="str">
            <v>2223</v>
          </cell>
        </row>
        <row r="39597">
          <cell r="A39597">
            <v>856014800</v>
          </cell>
          <cell r="B39597" t="str">
            <v>SELECTORES, SEGUN TIPO Y DIMENSION</v>
          </cell>
          <cell r="D39597" t="str">
            <v>UD</v>
          </cell>
          <cell r="F39597" t="str">
            <v>2223</v>
          </cell>
        </row>
        <row r="39598">
          <cell r="A39598">
            <v>856014801</v>
          </cell>
          <cell r="B39598" t="str">
            <v>SELECTOR DE TRES POSICIONES, SIN RETORNO, NO ILUMINADO, MATERIAL PLASTICO, PARA MONTAJE EN PANELES DE 22,5 MM, ESTANDAR</v>
          </cell>
          <cell r="D39598" t="str">
            <v>UD</v>
          </cell>
          <cell r="F39598" t="str">
            <v>2223</v>
          </cell>
        </row>
        <row r="39599">
          <cell r="A39599">
            <v>856014805</v>
          </cell>
          <cell r="B39599" t="str">
            <v>SELECTOR DE TRES POSICIONES, SIN RETORNO, NO ILUMINADO, MATERIAL PLASTICO</v>
          </cell>
          <cell r="D39599" t="str">
            <v>UD</v>
          </cell>
          <cell r="F39599" t="str">
            <v>2223</v>
          </cell>
        </row>
        <row r="39600">
          <cell r="A39600">
            <v>856014840</v>
          </cell>
          <cell r="B39600" t="str">
            <v>SELLOS MECANICOS, TODOS LOS TIPOS, SEGUN DIMENSION</v>
          </cell>
          <cell r="D39600" t="str">
            <v>UD</v>
          </cell>
          <cell r="F39600" t="str">
            <v>2223</v>
          </cell>
        </row>
        <row r="39601">
          <cell r="A39601">
            <v>856014860</v>
          </cell>
          <cell r="B39601" t="str">
            <v>SEPARADORES DE AGUA Y ACEITE, TODOS LOS TIPOS, SEGUN CAPACI-DAD Y DIMENSIONES</v>
          </cell>
          <cell r="D39601" t="str">
            <v>UD</v>
          </cell>
          <cell r="F39601" t="str">
            <v>2223</v>
          </cell>
        </row>
        <row r="39602">
          <cell r="A39602">
            <v>856014880</v>
          </cell>
          <cell r="B39602" t="str">
            <v>SEPARADORES DE AIRE Y ACEITE, TODOS LOS TIPOS, SEGUN CAPACI-DAD Y DIMENSION</v>
          </cell>
          <cell r="D39602" t="str">
            <v>UD</v>
          </cell>
          <cell r="F39602" t="str">
            <v>2223</v>
          </cell>
        </row>
        <row r="39603">
          <cell r="A39603">
            <v>856014910</v>
          </cell>
          <cell r="B39603" t="str">
            <v>PEINE PARA SERPENTIN MDELELO VA-351 DE 8 ESPACIOS POR PULGADA</v>
          </cell>
          <cell r="D39603" t="str">
            <v>UD</v>
          </cell>
          <cell r="F39603" t="str">
            <v>2223</v>
          </cell>
        </row>
        <row r="39604">
          <cell r="A39604">
            <v>856014911</v>
          </cell>
          <cell r="B39604" t="str">
            <v>PEINE PARA SERPENTIN MDELELO VA-351 DE 9 ESPACIOS POR PULGADA</v>
          </cell>
          <cell r="D39604" t="str">
            <v>UD</v>
          </cell>
          <cell r="F39604" t="str">
            <v>2223</v>
          </cell>
        </row>
        <row r="39605">
          <cell r="A39605">
            <v>856014912</v>
          </cell>
          <cell r="B39605" t="str">
            <v>PEINES P/SERPENTIN MOD VA-351 DE 10 ESPACIOS POR PULGADA</v>
          </cell>
          <cell r="D39605" t="str">
            <v>UD</v>
          </cell>
          <cell r="F39605" t="str">
            <v>2223</v>
          </cell>
        </row>
        <row r="39606">
          <cell r="A39606">
            <v>856014913</v>
          </cell>
          <cell r="B39606" t="str">
            <v>PEINES P/SERPENTIN MOD VA-351 DE 12 ESPACIOS POR PULGADA</v>
          </cell>
          <cell r="D39606" t="str">
            <v>UD</v>
          </cell>
          <cell r="F39606" t="str">
            <v>2223</v>
          </cell>
        </row>
        <row r="39607">
          <cell r="A39607">
            <v>856014914</v>
          </cell>
          <cell r="B39607" t="str">
            <v>PEINES P/SERPENTIN MOD VA-351 DE 14 ESPACIOS POR PULGADA</v>
          </cell>
          <cell r="D39607" t="str">
            <v>UD</v>
          </cell>
          <cell r="F39607" t="str">
            <v>2223</v>
          </cell>
        </row>
        <row r="39608">
          <cell r="A39608">
            <v>856014915</v>
          </cell>
          <cell r="B39608" t="str">
            <v>PEINES P/SERPENTIN MOD VA-351 DE 15 ESPACIOS POR PULGADA</v>
          </cell>
          <cell r="D39608" t="str">
            <v>UD</v>
          </cell>
          <cell r="F39608" t="str">
            <v>2223</v>
          </cell>
        </row>
        <row r="39609">
          <cell r="A39609">
            <v>856014955</v>
          </cell>
          <cell r="B39609" t="str">
            <v>TACOS O TAPONES CUADRADOS EN ALUMINIO O NYLON, MEDIDAS 38.1 X 38.1 MM, DE GRAN RESISTENCIA , ROSCADO.</v>
          </cell>
          <cell r="D39609" t="str">
            <v>UD</v>
          </cell>
          <cell r="F39609" t="str">
            <v>2223</v>
          </cell>
        </row>
        <row r="39610">
          <cell r="A39610">
            <v>856014990</v>
          </cell>
          <cell r="B39610" t="str">
            <v>TERMINAL DE PARTICION DE BORNE  COMPATIBLE CON MODELO 1492-J3.</v>
          </cell>
          <cell r="D39610" t="str">
            <v>UD</v>
          </cell>
          <cell r="F39610" t="str">
            <v>2223</v>
          </cell>
        </row>
        <row r="39611">
          <cell r="A39611">
            <v>856015002</v>
          </cell>
          <cell r="B39611" t="str">
            <v>TAPA DE BORNE COMPATIBLE CON TERMINAL PARA CABLE DE 2.5 MM CUADRADO</v>
          </cell>
          <cell r="D39611" t="str">
            <v>UD</v>
          </cell>
          <cell r="F39611" t="str">
            <v>2223</v>
          </cell>
        </row>
        <row r="39612">
          <cell r="A39612">
            <v>856015003</v>
          </cell>
          <cell r="B39612" t="str">
            <v>TAPA  PARA BORNES CON CAPACIDAD DE CABLE DE 2,5 MM CUADRADOS, MATERIAL PLASTICO, CON CAPACIDAD DE 600 V</v>
          </cell>
          <cell r="D39612" t="str">
            <v>UD</v>
          </cell>
          <cell r="F39612" t="str">
            <v>2223</v>
          </cell>
        </row>
        <row r="39613">
          <cell r="A39613">
            <v>856015004</v>
          </cell>
          <cell r="B39613" t="str">
            <v>TAPA DE MATERIAL DE POLIETILENO DE ALTA DENSIDAD, CUELLO DE 3 CENTIMETROS DE DIAMETRO Y  DE 4,15 ( VUELTAS PARA CIERRE CON EL ENVASE).</v>
          </cell>
          <cell r="D39613" t="str">
            <v>UD</v>
          </cell>
          <cell r="F39613" t="str">
            <v>2223</v>
          </cell>
        </row>
        <row r="39614">
          <cell r="A39614">
            <v>856015010</v>
          </cell>
          <cell r="B39614" t="str">
            <v>TAPA TORNILLO, COLOR GRIS, EN MATERIAL DE PLASTICO, DE 10 A 15 MM DE DIAMETRO</v>
          </cell>
          <cell r="D39614" t="str">
            <v>UD</v>
          </cell>
          <cell r="F39614" t="str">
            <v>2215</v>
          </cell>
        </row>
        <row r="39615">
          <cell r="A39615">
            <v>856015020</v>
          </cell>
          <cell r="B39615" t="str">
            <v>TARJETAS ELECTRONICAS, SEGUN TIPO Y CAPACIDAD</v>
          </cell>
          <cell r="D39615" t="str">
            <v>UD</v>
          </cell>
          <cell r="F39615" t="str">
            <v>2223</v>
          </cell>
        </row>
        <row r="39616">
          <cell r="A39616">
            <v>856015040</v>
          </cell>
          <cell r="B39616" t="str">
            <v>TENSORES P/CADENA, TODOS LOS TIPOS, SEGUN MATERIAL Y DIMEN- SION</v>
          </cell>
          <cell r="D39616" t="str">
            <v>UD</v>
          </cell>
          <cell r="F39616" t="str">
            <v>2223</v>
          </cell>
        </row>
        <row r="39617">
          <cell r="A39617">
            <v>856015101</v>
          </cell>
          <cell r="B39617" t="str">
            <v>TERMINAL PARA CABLE DE 16 MM CUADRADO, COLOR GRIS, TIPO DE ATORNILLAR, PARA MONTAJE EN RIEL DIN</v>
          </cell>
          <cell r="D39617" t="str">
            <v>UD</v>
          </cell>
          <cell r="F39617" t="str">
            <v>2223</v>
          </cell>
        </row>
        <row r="39618">
          <cell r="A39618">
            <v>856015102</v>
          </cell>
          <cell r="B39618" t="str">
            <v>TERMINAL PARA CABLE DE 2.5 MM CUADRADO, COLOR GRIS, TIPO DE ATORNILLAR, PARA MONTAJE EN RIEL DIN.</v>
          </cell>
          <cell r="D39618" t="str">
            <v>UD</v>
          </cell>
          <cell r="F39618" t="str">
            <v>2223</v>
          </cell>
        </row>
        <row r="39619">
          <cell r="A39619">
            <v>856015103</v>
          </cell>
          <cell r="B39619" t="str">
            <v>TERMINAL PARA CABLE DE 2.5 MM CUADRADO, COLOR VERDE-AMARILLO, TIPO DE ATORNILLAR, PARA MONTAJE EN RIEL DIN.</v>
          </cell>
          <cell r="D39619" t="str">
            <v>UD</v>
          </cell>
          <cell r="F39619" t="str">
            <v>2223</v>
          </cell>
        </row>
        <row r="39620">
          <cell r="A39620">
            <v>856015104</v>
          </cell>
          <cell r="B39620" t="str">
            <v>TERMINAL PARA DISTRIBUCION DE CABLES DE POTENCIA,  3 POLOS, CAPACIDAD 115 AMPERIOS, ENTRADAS 1/POLO, SALIDAS 4/POLO, MATERIAL ALUMINIO, COLOR NEGRO, TIPO DE ATORNILLAR</v>
          </cell>
          <cell r="D39620" t="str">
            <v>UD</v>
          </cell>
          <cell r="F39620" t="str">
            <v>2223</v>
          </cell>
        </row>
        <row r="39621">
          <cell r="A39621">
            <v>856015105</v>
          </cell>
          <cell r="B39621" t="str">
            <v>TERMINAL PORTAFUSILES, COLOR NEGRO, CAPACIDAD DE CABLE DE 4 MM CUADRADOS, 600 V, MATERIAL PLASTICO, CAPACIDAD DE 20 AMPERIOS</v>
          </cell>
          <cell r="D39621" t="str">
            <v>UD</v>
          </cell>
          <cell r="F39621" t="str">
            <v>2223</v>
          </cell>
        </row>
        <row r="39622">
          <cell r="A39622">
            <v>856015110</v>
          </cell>
          <cell r="B39622" t="str">
            <v>TERMINAL DE CARGA.</v>
          </cell>
          <cell r="D39622" t="str">
            <v>UD</v>
          </cell>
          <cell r="F39622" t="str">
            <v>2223</v>
          </cell>
        </row>
        <row r="39623">
          <cell r="A39623">
            <v>856015112</v>
          </cell>
          <cell r="B39623" t="str">
            <v>BARRERA FINAL DE BORNE PARA BORNES DE 2,5 MM CUADRADOS DE CABLE ELECTRICO, PARA MONTAJE EN RIEL DIM, MATERIAL PLASTICO CON SUS TORNILLOS DE FIJACION, CERTIFICADO UL</v>
          </cell>
          <cell r="D39623" t="str">
            <v>UD</v>
          </cell>
          <cell r="F39623" t="str">
            <v>2223</v>
          </cell>
        </row>
        <row r="39624">
          <cell r="A39624">
            <v>856015113</v>
          </cell>
          <cell r="B39624" t="str">
            <v>BARRERA FINAL DE BORNE PARA BORNES DE 10 MM CUADRADOS DE CABLE ELECTRICO, PARA MONTAJE EN RIEL DIM, MATERIAL PLASTICO CON SUS TORNILLOS DE FIJACION, CERTIFICADO UL</v>
          </cell>
          <cell r="D39624" t="str">
            <v>UD</v>
          </cell>
          <cell r="F39624" t="str">
            <v>2223</v>
          </cell>
        </row>
        <row r="39625">
          <cell r="A39625">
            <v>856015120</v>
          </cell>
          <cell r="B39625" t="str">
            <v>TERMISTOR, SEGUN TIPO Y CAPACIDAD</v>
          </cell>
          <cell r="D39625" t="str">
            <v>UD</v>
          </cell>
          <cell r="F39625" t="str">
            <v>2223</v>
          </cell>
        </row>
        <row r="39626">
          <cell r="A39626">
            <v>856015180</v>
          </cell>
          <cell r="B39626" t="str">
            <v>TIRISTORES, SEGUN TIPO</v>
          </cell>
          <cell r="D39626" t="str">
            <v>UD</v>
          </cell>
          <cell r="F39626" t="str">
            <v>2223</v>
          </cell>
        </row>
        <row r="39627">
          <cell r="A39627">
            <v>856015203</v>
          </cell>
          <cell r="B39627" t="str">
            <v>FAJA  AP48</v>
          </cell>
          <cell r="D39627" t="str">
            <v>UD</v>
          </cell>
          <cell r="F39627" t="str">
            <v>2223</v>
          </cell>
        </row>
        <row r="39628">
          <cell r="A39628">
            <v>856015220</v>
          </cell>
          <cell r="B39628" t="str">
            <v>TRAMPAS DE VAPOR, SEGUN TIPO, CAPACIDAD Y DIMENSIONES</v>
          </cell>
          <cell r="D39628" t="str">
            <v>UD</v>
          </cell>
          <cell r="F39628" t="str">
            <v>2223</v>
          </cell>
        </row>
        <row r="39629">
          <cell r="A39629">
            <v>856015221</v>
          </cell>
          <cell r="B39629" t="str">
            <v>TRAMPA DE FLOTADOR ROSCADA DE 3/4". PRESION DE TRABAJO DE 125 PSI. CUERPO EN HIERRO FUNDIDO. CON ORIFICIO DE 1/8</v>
          </cell>
          <cell r="D39629" t="str">
            <v>UD</v>
          </cell>
          <cell r="F39629" t="str">
            <v>2223</v>
          </cell>
        </row>
        <row r="39630">
          <cell r="A39630">
            <v>856015222</v>
          </cell>
          <cell r="B39630" t="str">
            <v>TRAMPA DE FLOTADOR ROSCADA DE 1". PRESION DE TRABAJO DE 125 PSI. CUERPO EN HIERRO FUNDIDO. CON ORIFICO DE 11/64</v>
          </cell>
          <cell r="D39630" t="str">
            <v>UD</v>
          </cell>
          <cell r="F39630" t="str">
            <v>2223</v>
          </cell>
        </row>
        <row r="39631">
          <cell r="A39631">
            <v>856015241</v>
          </cell>
          <cell r="B39631" t="str">
            <v>TRANSFORMADOR PRIMARIO 208-240-480 V.</v>
          </cell>
          <cell r="D39631" t="str">
            <v>UD</v>
          </cell>
          <cell r="F39631" t="str">
            <v>2223</v>
          </cell>
        </row>
        <row r="39632">
          <cell r="A39632">
            <v>856015242</v>
          </cell>
          <cell r="B39632" t="str">
            <v>TRANSFORMADOR SECUNDARIO DE 24 V.</v>
          </cell>
          <cell r="D39632" t="str">
            <v>UD</v>
          </cell>
          <cell r="F39632" t="str">
            <v>2223</v>
          </cell>
        </row>
        <row r="39633">
          <cell r="A39633">
            <v>856015245</v>
          </cell>
          <cell r="B39633" t="str">
            <v>TRANSFORMADOR PARA LLAVIN ELECTRICO DE 16 VOLTIOS.</v>
          </cell>
          <cell r="D39633" t="str">
            <v>UD</v>
          </cell>
          <cell r="F39633" t="str">
            <v>2223</v>
          </cell>
        </row>
        <row r="39634">
          <cell r="A39634">
            <v>856015300</v>
          </cell>
          <cell r="B39634" t="str">
            <v>TUBOS DE CONDENSADOR, SEGUN MATERIAL, TIPO Y DIMENSION</v>
          </cell>
          <cell r="D39634" t="str">
            <v>UD</v>
          </cell>
          <cell r="F39634" t="str">
            <v>2223</v>
          </cell>
        </row>
        <row r="39635">
          <cell r="A39635">
            <v>856015341</v>
          </cell>
          <cell r="B39635" t="str">
            <v>TUERCA FLERE 1/2</v>
          </cell>
          <cell r="D39635" t="str">
            <v>UD</v>
          </cell>
          <cell r="F39635" t="str">
            <v>2223</v>
          </cell>
        </row>
        <row r="39636">
          <cell r="A39636">
            <v>856015342</v>
          </cell>
          <cell r="B39636" t="str">
            <v>TUERCA FLERE 1/4</v>
          </cell>
          <cell r="D39636" t="str">
            <v>UD</v>
          </cell>
          <cell r="F39636" t="str">
            <v>2223</v>
          </cell>
        </row>
        <row r="39637">
          <cell r="A39637">
            <v>856015343</v>
          </cell>
          <cell r="B39637" t="str">
            <v>TUERCA FLERE 5/8</v>
          </cell>
          <cell r="D39637" t="str">
            <v>UD</v>
          </cell>
          <cell r="F39637" t="str">
            <v>2223</v>
          </cell>
        </row>
        <row r="39638">
          <cell r="A39638">
            <v>856015344</v>
          </cell>
          <cell r="B39638" t="str">
            <v>TUERCA FLERE 3/8</v>
          </cell>
          <cell r="D39638" t="str">
            <v>UD</v>
          </cell>
          <cell r="F39638" t="str">
            <v>2223</v>
          </cell>
        </row>
        <row r="39639">
          <cell r="A39639">
            <v>856015345</v>
          </cell>
          <cell r="B39639" t="str">
            <v>TUERCA FLARE  7/8"</v>
          </cell>
          <cell r="D39639" t="str">
            <v>UD</v>
          </cell>
          <cell r="F39639" t="str">
            <v>2223</v>
          </cell>
        </row>
        <row r="39640">
          <cell r="A39640">
            <v>856015346</v>
          </cell>
          <cell r="B39640" t="str">
            <v>TUERCA FLARE 3/4"</v>
          </cell>
          <cell r="D39640" t="str">
            <v>UD</v>
          </cell>
          <cell r="F39640" t="str">
            <v>2223</v>
          </cell>
        </row>
        <row r="39641">
          <cell r="A39641">
            <v>856015700</v>
          </cell>
          <cell r="B39641" t="str">
            <v>EXTRACTOR DE AIRE, REPUESTOS Y ACCESORIOS.</v>
          </cell>
          <cell r="D39641" t="str">
            <v>UD</v>
          </cell>
          <cell r="F39641" t="str">
            <v>2223</v>
          </cell>
        </row>
        <row r="39642">
          <cell r="A39642">
            <v>856015705</v>
          </cell>
          <cell r="B39642" t="str">
            <v>REPUESTOS Y ACCESORIOS PARA SISTEMA DE VENTILACION INDUSTRIAL.</v>
          </cell>
          <cell r="D39642" t="str">
            <v>UD</v>
          </cell>
          <cell r="F39642" t="str">
            <v>2223</v>
          </cell>
        </row>
        <row r="39643">
          <cell r="A39643">
            <v>856015750</v>
          </cell>
          <cell r="B39643" t="str">
            <v>GUILLOTINA ELECTRICA, REPUESTOS Y ACCESORIOS.</v>
          </cell>
          <cell r="D39643" t="str">
            <v>UD</v>
          </cell>
          <cell r="F39643" t="str">
            <v>2223</v>
          </cell>
        </row>
        <row r="39644">
          <cell r="A39644">
            <v>856015800</v>
          </cell>
          <cell r="B39644" t="str">
            <v>UNIDAD DE DISTRIBUCION DE ENERGIA BASICA, USO EN RACK.</v>
          </cell>
          <cell r="D39644" t="str">
            <v>UD</v>
          </cell>
          <cell r="F39644" t="str">
            <v>2223</v>
          </cell>
        </row>
        <row r="39645">
          <cell r="A39645">
            <v>856015801</v>
          </cell>
          <cell r="B39645" t="str">
            <v>RODAMIENTO UCF 212, N/P-1ED42212.</v>
          </cell>
          <cell r="D39645" t="str">
            <v>UD</v>
          </cell>
          <cell r="F39645" t="str">
            <v>2223</v>
          </cell>
        </row>
        <row r="39646">
          <cell r="A39646">
            <v>856015802</v>
          </cell>
          <cell r="B39646" t="str">
            <v>RODAMIENTO UCF 217, N/P-1ED40217.</v>
          </cell>
          <cell r="D39646" t="str">
            <v>UD</v>
          </cell>
          <cell r="F39646" t="str">
            <v>2223</v>
          </cell>
        </row>
        <row r="39647">
          <cell r="A39647">
            <v>856016050</v>
          </cell>
          <cell r="B39647" t="str">
            <v>CONGELADOR DE ULTRABAJA TEMPERATURA, REPUESTOS Y ACCESORIOS.</v>
          </cell>
          <cell r="D39647" t="str">
            <v>UD</v>
          </cell>
          <cell r="F39647" t="str">
            <v>2223</v>
          </cell>
        </row>
        <row r="39648">
          <cell r="A39648">
            <v>856016111</v>
          </cell>
          <cell r="B39648" t="str">
            <v>FAJA INDUSTRIAL A39.</v>
          </cell>
          <cell r="D39648" t="str">
            <v>UD</v>
          </cell>
          <cell r="F39648" t="str">
            <v>2223</v>
          </cell>
        </row>
        <row r="39649">
          <cell r="A39649">
            <v>856016112</v>
          </cell>
          <cell r="B39649" t="str">
            <v>FAJA INDUSTRIAL A40.</v>
          </cell>
          <cell r="D39649" t="str">
            <v>UD</v>
          </cell>
          <cell r="F39649" t="str">
            <v>2223</v>
          </cell>
        </row>
        <row r="39650">
          <cell r="A39650">
            <v>856016113</v>
          </cell>
          <cell r="B39650" t="str">
            <v>FAJA INDUSTRIAL A41.</v>
          </cell>
          <cell r="D39650" t="str">
            <v>UD</v>
          </cell>
          <cell r="F39650" t="str">
            <v>2223</v>
          </cell>
        </row>
        <row r="39651">
          <cell r="A39651">
            <v>856016114</v>
          </cell>
          <cell r="B39651" t="str">
            <v>FAJA INDUSTRIAL A42.</v>
          </cell>
          <cell r="D39651" t="str">
            <v>UD</v>
          </cell>
          <cell r="F39651" t="str">
            <v>2223</v>
          </cell>
        </row>
        <row r="39652">
          <cell r="A39652">
            <v>856016115</v>
          </cell>
          <cell r="B39652" t="str">
            <v>FAJA INDUSTRIAL A44.</v>
          </cell>
          <cell r="D39652" t="str">
            <v>UD</v>
          </cell>
          <cell r="F39652" t="str">
            <v>2223</v>
          </cell>
        </row>
        <row r="39653">
          <cell r="A39653">
            <v>856016116</v>
          </cell>
          <cell r="B39653" t="str">
            <v>FAJA INDUSTRIAL A48.</v>
          </cell>
          <cell r="D39653" t="str">
            <v>UD</v>
          </cell>
          <cell r="F39653" t="str">
            <v>2223</v>
          </cell>
        </row>
        <row r="39654">
          <cell r="A39654">
            <v>856016117</v>
          </cell>
          <cell r="B39654" t="str">
            <v>FAJA INDUSTRIAL A49.</v>
          </cell>
          <cell r="D39654" t="str">
            <v>UD</v>
          </cell>
          <cell r="F39654" t="str">
            <v>2223</v>
          </cell>
        </row>
        <row r="39655">
          <cell r="A39655">
            <v>856016118</v>
          </cell>
          <cell r="B39655" t="str">
            <v>FAJA INDUSTRIAL A50.</v>
          </cell>
          <cell r="D39655" t="str">
            <v>UD</v>
          </cell>
          <cell r="F39655" t="str">
            <v>2223</v>
          </cell>
        </row>
        <row r="39656">
          <cell r="A39656">
            <v>856016119</v>
          </cell>
          <cell r="B39656" t="str">
            <v>FAJA INDUSTRIAL A54.</v>
          </cell>
          <cell r="D39656" t="str">
            <v>UD</v>
          </cell>
          <cell r="F39656" t="str">
            <v>2223</v>
          </cell>
        </row>
        <row r="39657">
          <cell r="A39657">
            <v>856016120</v>
          </cell>
          <cell r="B39657" t="str">
            <v>FAJA INDUSTRIAL A55.</v>
          </cell>
          <cell r="D39657" t="str">
            <v>UD</v>
          </cell>
          <cell r="F39657" t="str">
            <v>2223</v>
          </cell>
        </row>
        <row r="39658">
          <cell r="A39658">
            <v>856016121</v>
          </cell>
          <cell r="B39658" t="str">
            <v>FAJA INDUSTRIAL A56.</v>
          </cell>
          <cell r="D39658" t="str">
            <v>UD</v>
          </cell>
          <cell r="F39658" t="str">
            <v>2223</v>
          </cell>
        </row>
        <row r="39659">
          <cell r="A39659">
            <v>856016122</v>
          </cell>
          <cell r="B39659" t="str">
            <v>FAJA INDUSTRIAL A57.</v>
          </cell>
          <cell r="D39659" t="str">
            <v>UD</v>
          </cell>
          <cell r="F39659" t="str">
            <v>2223</v>
          </cell>
        </row>
        <row r="39660">
          <cell r="A39660">
            <v>856016123</v>
          </cell>
          <cell r="B39660" t="str">
            <v>FAJA INDUSTRIAL A58.</v>
          </cell>
          <cell r="D39660" t="str">
            <v>UD</v>
          </cell>
          <cell r="F39660" t="str">
            <v>2223</v>
          </cell>
        </row>
        <row r="39661">
          <cell r="A39661">
            <v>856016124</v>
          </cell>
          <cell r="B39661" t="str">
            <v>FAJA INDUSTRIAL A59.</v>
          </cell>
          <cell r="D39661" t="str">
            <v>UD</v>
          </cell>
          <cell r="F39661" t="str">
            <v>2223</v>
          </cell>
        </row>
        <row r="39662">
          <cell r="A39662">
            <v>856016125</v>
          </cell>
          <cell r="B39662" t="str">
            <v>FAJA INDUSTRIAL A61.</v>
          </cell>
          <cell r="D39662" t="str">
            <v>UD</v>
          </cell>
          <cell r="F39662" t="str">
            <v>2223</v>
          </cell>
        </row>
        <row r="39663">
          <cell r="A39663">
            <v>856016126</v>
          </cell>
          <cell r="B39663" t="str">
            <v>FAJA INDUSTRIAL A65.</v>
          </cell>
          <cell r="D39663" t="str">
            <v>UD</v>
          </cell>
          <cell r="F39663" t="str">
            <v>2223</v>
          </cell>
        </row>
        <row r="39664">
          <cell r="A39664">
            <v>856016127</v>
          </cell>
          <cell r="B39664" t="str">
            <v>FAJA INDUSTRIAL AX36.</v>
          </cell>
          <cell r="D39664" t="str">
            <v>UD</v>
          </cell>
          <cell r="F39664" t="str">
            <v>2223</v>
          </cell>
        </row>
        <row r="39665">
          <cell r="A39665">
            <v>856016128</v>
          </cell>
          <cell r="B39665" t="str">
            <v>FAJA INDUSTRIAL AX37.</v>
          </cell>
          <cell r="D39665" t="str">
            <v>UD</v>
          </cell>
          <cell r="F39665" t="str">
            <v>2223</v>
          </cell>
        </row>
        <row r="39666">
          <cell r="A39666">
            <v>856016129</v>
          </cell>
          <cell r="B39666" t="str">
            <v>FAJA INDUSTRIAL AX45.</v>
          </cell>
          <cell r="D39666" t="str">
            <v>UD</v>
          </cell>
          <cell r="F39666" t="str">
            <v>2223</v>
          </cell>
        </row>
        <row r="39667">
          <cell r="A39667">
            <v>856016130</v>
          </cell>
          <cell r="B39667" t="str">
            <v>FAJA INDUSTRIAL AX48.</v>
          </cell>
          <cell r="D39667" t="str">
            <v>UD</v>
          </cell>
          <cell r="F39667" t="str">
            <v>2223</v>
          </cell>
        </row>
        <row r="39668">
          <cell r="A39668">
            <v>856016131</v>
          </cell>
          <cell r="B39668" t="str">
            <v>FAJA INDUSTRIAL B54.</v>
          </cell>
          <cell r="D39668" t="str">
            <v>UD</v>
          </cell>
          <cell r="F39668" t="str">
            <v>2223</v>
          </cell>
        </row>
        <row r="39669">
          <cell r="A39669">
            <v>856016132</v>
          </cell>
          <cell r="B39669" t="str">
            <v>FAJA INDUSTRIAL BX29.</v>
          </cell>
          <cell r="D39669" t="str">
            <v>UD</v>
          </cell>
          <cell r="F39669" t="str">
            <v>2223</v>
          </cell>
        </row>
        <row r="39670">
          <cell r="A39670">
            <v>856016133</v>
          </cell>
          <cell r="B39670" t="str">
            <v>FAJA INDUSTRIAL BX41.</v>
          </cell>
          <cell r="D39670" t="str">
            <v>UD</v>
          </cell>
          <cell r="F39670" t="str">
            <v>2223</v>
          </cell>
        </row>
        <row r="39671">
          <cell r="A39671">
            <v>856016134</v>
          </cell>
          <cell r="B39671" t="str">
            <v>FAJA INDUSTRIAL BX45.</v>
          </cell>
          <cell r="D39671" t="str">
            <v>UD</v>
          </cell>
          <cell r="F39671" t="str">
            <v>2223</v>
          </cell>
        </row>
        <row r="39672">
          <cell r="A39672">
            <v>856016135</v>
          </cell>
          <cell r="B39672" t="str">
            <v>FAJA INDUSTRIAL BX52.</v>
          </cell>
          <cell r="D39672" t="str">
            <v>UD</v>
          </cell>
          <cell r="F39672" t="str">
            <v>2223</v>
          </cell>
        </row>
        <row r="39673">
          <cell r="A39673">
            <v>856016136</v>
          </cell>
          <cell r="B39673" t="str">
            <v>FAJA INDUSTRIAL BX65.</v>
          </cell>
          <cell r="D39673" t="str">
            <v>UD</v>
          </cell>
          <cell r="F39673" t="str">
            <v>2223</v>
          </cell>
        </row>
        <row r="39674">
          <cell r="A39674">
            <v>856016137</v>
          </cell>
          <cell r="B39674" t="str">
            <v>FAJA INDUSTRIAL B79.</v>
          </cell>
          <cell r="D39674" t="str">
            <v>UD</v>
          </cell>
          <cell r="F39674" t="str">
            <v>2223</v>
          </cell>
        </row>
        <row r="39675">
          <cell r="A39675">
            <v>856016138</v>
          </cell>
          <cell r="B39675" t="str">
            <v>FAJA INDUSTRIAL 17430.</v>
          </cell>
          <cell r="D39675" t="str">
            <v>UD</v>
          </cell>
          <cell r="F39675" t="str">
            <v>2223</v>
          </cell>
        </row>
        <row r="39676">
          <cell r="A39676">
            <v>856016139</v>
          </cell>
          <cell r="B39676" t="str">
            <v>FAJA INDUSTRIAL 3L210.</v>
          </cell>
          <cell r="D39676" t="str">
            <v>UD</v>
          </cell>
          <cell r="F39676" t="str">
            <v>2223</v>
          </cell>
        </row>
        <row r="39677">
          <cell r="A39677">
            <v>856016140</v>
          </cell>
          <cell r="B39677" t="str">
            <v>FAJA INDUSTRIAL A23.</v>
          </cell>
          <cell r="D39677" t="str">
            <v>UD</v>
          </cell>
          <cell r="F39677" t="str">
            <v>2223</v>
          </cell>
        </row>
        <row r="39678">
          <cell r="A39678">
            <v>856016141</v>
          </cell>
          <cell r="B39678" t="str">
            <v>FAJA INDUSTRIAL A34.</v>
          </cell>
          <cell r="D39678" t="str">
            <v>UD</v>
          </cell>
          <cell r="F39678" t="str">
            <v>2223</v>
          </cell>
        </row>
        <row r="39679">
          <cell r="A39679">
            <v>856016142</v>
          </cell>
          <cell r="B39679" t="str">
            <v>FAJA INDUSTRIAL A35.</v>
          </cell>
          <cell r="D39679" t="str">
            <v>UD</v>
          </cell>
          <cell r="F39679" t="str">
            <v>2223</v>
          </cell>
        </row>
        <row r="39680">
          <cell r="A39680">
            <v>856016143</v>
          </cell>
          <cell r="B39680" t="str">
            <v>FAJA INDUSTRIAL A36.</v>
          </cell>
          <cell r="D39680" t="str">
            <v>UD</v>
          </cell>
          <cell r="F39680" t="str">
            <v>2223</v>
          </cell>
        </row>
        <row r="39681">
          <cell r="A39681">
            <v>856016144</v>
          </cell>
          <cell r="B39681" t="str">
            <v xml:space="preserve">FAJA INDUSTRIAL AX-66									 									</v>
          </cell>
          <cell r="D39681" t="str">
            <v>UD</v>
          </cell>
          <cell r="F39681" t="str">
            <v>2223</v>
          </cell>
        </row>
        <row r="39682">
          <cell r="A39682">
            <v>856016145</v>
          </cell>
          <cell r="B39682" t="str">
            <v xml:space="preserve">FAJA INDUSTRIAL AX-70									 									</v>
          </cell>
          <cell r="D39682" t="str">
            <v>UD</v>
          </cell>
          <cell r="F39682" t="str">
            <v>2223</v>
          </cell>
        </row>
        <row r="39683">
          <cell r="A39683">
            <v>856016146</v>
          </cell>
          <cell r="B39683" t="str">
            <v xml:space="preserve">FAJA INDUSTRIAL BX-71									 									</v>
          </cell>
          <cell r="D39683" t="str">
            <v>UD</v>
          </cell>
          <cell r="F39683" t="str">
            <v>2223</v>
          </cell>
        </row>
        <row r="39684">
          <cell r="A39684">
            <v>856016147</v>
          </cell>
          <cell r="B39684" t="str">
            <v xml:space="preserve">FAJA INDUSTRIAL BX-93									 									</v>
          </cell>
          <cell r="D39684" t="str">
            <v>UD</v>
          </cell>
          <cell r="F39684" t="str">
            <v>2223</v>
          </cell>
        </row>
        <row r="39685">
          <cell r="A39685">
            <v>856016200</v>
          </cell>
          <cell r="B39685" t="str">
            <v>FAJA  AP33</v>
          </cell>
          <cell r="D39685" t="str">
            <v>UD</v>
          </cell>
          <cell r="F39685" t="str">
            <v>2223</v>
          </cell>
        </row>
        <row r="39686">
          <cell r="A39686">
            <v>856016201</v>
          </cell>
          <cell r="B39686" t="str">
            <v>FAJA AP42</v>
          </cell>
          <cell r="D39686" t="str">
            <v>UD</v>
          </cell>
          <cell r="F39686" t="str">
            <v>2223</v>
          </cell>
        </row>
        <row r="39687">
          <cell r="A39687">
            <v>856016202</v>
          </cell>
          <cell r="B39687" t="str">
            <v>FAJA  AP45</v>
          </cell>
          <cell r="D39687" t="str">
            <v>UD</v>
          </cell>
          <cell r="F39687" t="str">
            <v>2223</v>
          </cell>
        </row>
        <row r="39688">
          <cell r="A39688">
            <v>856016204</v>
          </cell>
          <cell r="B39688" t="str">
            <v>FAJA AP62</v>
          </cell>
          <cell r="D39688" t="str">
            <v>UD</v>
          </cell>
          <cell r="F39688" t="str">
            <v>2223</v>
          </cell>
        </row>
        <row r="39689">
          <cell r="A39689">
            <v>856016205</v>
          </cell>
          <cell r="B39689" t="str">
            <v>FAJA  AP76</v>
          </cell>
          <cell r="D39689" t="str">
            <v>UD</v>
          </cell>
          <cell r="F39689" t="str">
            <v>2223</v>
          </cell>
        </row>
        <row r="39690">
          <cell r="A39690">
            <v>856016206</v>
          </cell>
          <cell r="B39690" t="str">
            <v>FAJA B35</v>
          </cell>
          <cell r="D39690" t="str">
            <v>UD</v>
          </cell>
          <cell r="F39690" t="str">
            <v>2223</v>
          </cell>
        </row>
        <row r="39691">
          <cell r="A39691">
            <v>856016207</v>
          </cell>
          <cell r="B39691" t="str">
            <v>FAJA B38</v>
          </cell>
          <cell r="D39691" t="str">
            <v>UD</v>
          </cell>
          <cell r="F39691" t="str">
            <v>2223</v>
          </cell>
        </row>
        <row r="39692">
          <cell r="A39692">
            <v>856016208</v>
          </cell>
          <cell r="B39692" t="str">
            <v>FAJA B44</v>
          </cell>
          <cell r="D39692" t="str">
            <v>UD</v>
          </cell>
          <cell r="F39692" t="str">
            <v>2223</v>
          </cell>
        </row>
        <row r="39693">
          <cell r="A39693">
            <v>856016209</v>
          </cell>
          <cell r="B39693" t="str">
            <v>FAJA  B51</v>
          </cell>
          <cell r="D39693" t="str">
            <v>UD</v>
          </cell>
          <cell r="F39693" t="str">
            <v>2223</v>
          </cell>
        </row>
        <row r="39694">
          <cell r="A39694">
            <v>856016210</v>
          </cell>
          <cell r="B39694" t="str">
            <v>FAJA B63</v>
          </cell>
          <cell r="D39694" t="str">
            <v>UD</v>
          </cell>
          <cell r="F39694" t="str">
            <v>2223</v>
          </cell>
        </row>
        <row r="39695">
          <cell r="A39695">
            <v>856016211</v>
          </cell>
          <cell r="B39695" t="str">
            <v>FAJA B71</v>
          </cell>
          <cell r="D39695" t="str">
            <v>UD</v>
          </cell>
          <cell r="F39695" t="str">
            <v>2223</v>
          </cell>
        </row>
        <row r="39696">
          <cell r="A39696">
            <v>856016212</v>
          </cell>
          <cell r="B39696" t="str">
            <v>FAJA B120</v>
          </cell>
          <cell r="D39696" t="str">
            <v>UD</v>
          </cell>
          <cell r="F39696" t="str">
            <v>2223</v>
          </cell>
        </row>
        <row r="39697">
          <cell r="A39697">
            <v>856016213</v>
          </cell>
          <cell r="B39697" t="str">
            <v>FAJA  B148</v>
          </cell>
          <cell r="D39697" t="str">
            <v>UD</v>
          </cell>
          <cell r="F39697" t="str">
            <v>2223</v>
          </cell>
        </row>
        <row r="39698">
          <cell r="A39698">
            <v>856016214</v>
          </cell>
          <cell r="B39698" t="str">
            <v>FAJA 3L170</v>
          </cell>
          <cell r="D39698" t="str">
            <v>UD</v>
          </cell>
          <cell r="F39698" t="str">
            <v>2223</v>
          </cell>
        </row>
        <row r="39699">
          <cell r="A39699">
            <v>856016215</v>
          </cell>
          <cell r="B39699" t="str">
            <v>FAJA 3L190</v>
          </cell>
          <cell r="D39699" t="str">
            <v>UD</v>
          </cell>
          <cell r="F39699" t="str">
            <v>2223</v>
          </cell>
        </row>
        <row r="39700">
          <cell r="A39700">
            <v>856016216</v>
          </cell>
          <cell r="B39700" t="str">
            <v>FAJA 3L200</v>
          </cell>
          <cell r="D39700" t="str">
            <v>UD</v>
          </cell>
          <cell r="F39700" t="str">
            <v>2223</v>
          </cell>
        </row>
        <row r="39701">
          <cell r="A39701">
            <v>856016217</v>
          </cell>
          <cell r="B39701" t="str">
            <v>FAJA 3L260</v>
          </cell>
          <cell r="D39701" t="str">
            <v>UD</v>
          </cell>
          <cell r="F39701" t="str">
            <v>2223</v>
          </cell>
        </row>
        <row r="39702">
          <cell r="A39702">
            <v>856016218</v>
          </cell>
          <cell r="B39702" t="str">
            <v>FAJA 3L300</v>
          </cell>
          <cell r="D39702" t="str">
            <v>UD</v>
          </cell>
          <cell r="F39702" t="str">
            <v>2223</v>
          </cell>
        </row>
        <row r="39703">
          <cell r="A39703">
            <v>856016219</v>
          </cell>
          <cell r="B39703" t="str">
            <v>FAJA 3L310</v>
          </cell>
          <cell r="D39703" t="str">
            <v>UD</v>
          </cell>
          <cell r="F39703" t="str">
            <v>2223</v>
          </cell>
        </row>
        <row r="39704">
          <cell r="A39704">
            <v>856016220</v>
          </cell>
          <cell r="B39704" t="str">
            <v>FAJA B-75.</v>
          </cell>
          <cell r="D39704" t="str">
            <v>UD</v>
          </cell>
          <cell r="F39704" t="str">
            <v>2223</v>
          </cell>
        </row>
        <row r="39705">
          <cell r="A39705">
            <v>856016221</v>
          </cell>
          <cell r="B39705" t="str">
            <v>FAJA B-68.</v>
          </cell>
          <cell r="D39705" t="str">
            <v>UD</v>
          </cell>
          <cell r="F39705" t="str">
            <v>2223</v>
          </cell>
        </row>
        <row r="39706">
          <cell r="A39706">
            <v>856016222</v>
          </cell>
          <cell r="B39706" t="str">
            <v>FAJA B-133.</v>
          </cell>
          <cell r="D39706" t="str">
            <v>UD</v>
          </cell>
          <cell r="F39706" t="str">
            <v>2223</v>
          </cell>
        </row>
        <row r="39707">
          <cell r="A39707">
            <v>856016223</v>
          </cell>
          <cell r="B39707" t="str">
            <v>FAJA B-83.</v>
          </cell>
          <cell r="D39707" t="str">
            <v>UD</v>
          </cell>
          <cell r="F39707" t="str">
            <v>2223</v>
          </cell>
        </row>
        <row r="39708">
          <cell r="A39708">
            <v>856016224</v>
          </cell>
          <cell r="B39708" t="str">
            <v>FAJA B-47</v>
          </cell>
          <cell r="D39708" t="str">
            <v>UD</v>
          </cell>
          <cell r="F39708" t="str">
            <v>2223</v>
          </cell>
        </row>
        <row r="39709">
          <cell r="A39709">
            <v>856016225</v>
          </cell>
          <cell r="B39709" t="str">
            <v>FAJA B-66.</v>
          </cell>
          <cell r="D39709" t="str">
            <v>UD</v>
          </cell>
          <cell r="F39709" t="str">
            <v>2223</v>
          </cell>
        </row>
        <row r="39710">
          <cell r="A39710">
            <v>856016226</v>
          </cell>
          <cell r="B39710" t="str">
            <v>FAJA A-74.</v>
          </cell>
          <cell r="D39710" t="str">
            <v>UD</v>
          </cell>
          <cell r="F39710" t="str">
            <v>2223</v>
          </cell>
        </row>
        <row r="39711">
          <cell r="A39711">
            <v>856016227</v>
          </cell>
          <cell r="B39711" t="str">
            <v>FAJA B-48.</v>
          </cell>
          <cell r="D39711" t="str">
            <v>UD</v>
          </cell>
          <cell r="F39711" t="str">
            <v>2223</v>
          </cell>
        </row>
        <row r="39712">
          <cell r="A39712">
            <v>856016228</v>
          </cell>
          <cell r="B39712" t="str">
            <v>FAJA  B37</v>
          </cell>
          <cell r="D39712" t="str">
            <v>UD</v>
          </cell>
          <cell r="F39712" t="str">
            <v>2223</v>
          </cell>
        </row>
        <row r="39713">
          <cell r="A39713">
            <v>856016229</v>
          </cell>
          <cell r="B39713" t="str">
            <v>FAJA INDUSTRIAL B-93</v>
          </cell>
          <cell r="D39713" t="str">
            <v>UD</v>
          </cell>
          <cell r="F39713" t="str">
            <v>2223</v>
          </cell>
        </row>
        <row r="39714">
          <cell r="A39714">
            <v>856016230</v>
          </cell>
          <cell r="B39714" t="str">
            <v>FAJA INDUSTRIAL, TIPO V, XL 13A1170.</v>
          </cell>
          <cell r="D39714" t="str">
            <v>UD</v>
          </cell>
          <cell r="F39714" t="str">
            <v>2223</v>
          </cell>
        </row>
        <row r="39715">
          <cell r="A39715">
            <v>856016231</v>
          </cell>
          <cell r="B39715" t="str">
            <v>FAJA INDUSTRIAL, TIPO V, BX34 SE.</v>
          </cell>
          <cell r="D39715" t="str">
            <v>UD</v>
          </cell>
          <cell r="F39715" t="str">
            <v>2223</v>
          </cell>
        </row>
        <row r="39716">
          <cell r="A39716">
            <v>856016400</v>
          </cell>
          <cell r="B39716" t="str">
            <v>CALADORA, REPUESTOS Y ACCESORIOS, SEGUN TIPO,           CARACTERISTICAS Y ESPECIFICACIONES.</v>
          </cell>
          <cell r="D39716" t="str">
            <v>UD</v>
          </cell>
          <cell r="F39716" t="str">
            <v>2223</v>
          </cell>
        </row>
        <row r="39717">
          <cell r="A39717">
            <v>856016500</v>
          </cell>
          <cell r="B39717" t="str">
            <v>REPUESTOS PARA PLANTA DE TRATAMIENTO DE AGUAS RESIDUALES.</v>
          </cell>
          <cell r="D39717" t="str">
            <v>UD</v>
          </cell>
          <cell r="F39717" t="str">
            <v>2223</v>
          </cell>
        </row>
        <row r="39718">
          <cell r="A39718">
            <v>856016501</v>
          </cell>
          <cell r="B39718" t="str">
            <v>REPUESTOS PARA SOPLADOR DE PLANTA DE TRATAMIENTO, INCLUYE MOTOR, CABLEADO, TORNILLO CENTRAL, BOTONES.</v>
          </cell>
          <cell r="D39718" t="str">
            <v>UD</v>
          </cell>
          <cell r="F39718" t="str">
            <v>2223</v>
          </cell>
        </row>
        <row r="39719">
          <cell r="A39719">
            <v>856016550</v>
          </cell>
          <cell r="B39719" t="str">
            <v>REPUESTOS Y ACCESORIOS PARA SISTEMA MECANICO DE GAS LP.</v>
          </cell>
          <cell r="D39719" t="str">
            <v>UD</v>
          </cell>
          <cell r="F39719" t="str">
            <v>2223</v>
          </cell>
        </row>
        <row r="39720">
          <cell r="A39720">
            <v>856016570</v>
          </cell>
          <cell r="B39720" t="str">
            <v>TANQUE DE ALMACENAMIENTO DE AGUA POTABLE, REPUESTOS Y ACCESORIOS</v>
          </cell>
          <cell r="D39720" t="str">
            <v>UD</v>
          </cell>
          <cell r="F39720" t="str">
            <v>2223</v>
          </cell>
        </row>
        <row r="39721">
          <cell r="A39721">
            <v>856016600</v>
          </cell>
          <cell r="B39721" t="str">
            <v>TAPA PARA CILINDRO,  DE 3 1/4" DE DIAMETRO, 6" DE ALTO Y 1/8 DE GROSOR EN HIERRO NEGRO</v>
          </cell>
          <cell r="D39721" t="str">
            <v>UD</v>
          </cell>
          <cell r="F39721" t="str">
            <v>2223</v>
          </cell>
        </row>
        <row r="39722">
          <cell r="A39722">
            <v>856016601</v>
          </cell>
          <cell r="B39722" t="str">
            <v>RETENEDORES DE 70X90X10, DE NBR  O NITRILO DE CAUCHO CON RESORTE INTERNO</v>
          </cell>
          <cell r="D39722" t="str">
            <v>UD</v>
          </cell>
          <cell r="F39722" t="str">
            <v>2223</v>
          </cell>
        </row>
        <row r="39723">
          <cell r="A39723">
            <v>856016602</v>
          </cell>
          <cell r="B39723" t="str">
            <v>RESORTE  (AMORTIGUADOR) NEUMATICO DE PUERTA, 100MM 800N # PARTE 605.381/3</v>
          </cell>
          <cell r="D39723" t="str">
            <v>UD</v>
          </cell>
          <cell r="F39723" t="str">
            <v>2223</v>
          </cell>
        </row>
        <row r="39724">
          <cell r="A39724">
            <v>856016603</v>
          </cell>
          <cell r="B39724" t="str">
            <v>RODAMIENTO DE RODILLOS AXIAL 22216 CK C3 / PARA UTILIZAR EN LAVADORA MARCA KANNEGIESSER MODELO FAVORIT 1100B</v>
          </cell>
          <cell r="D39724" t="str">
            <v>UD</v>
          </cell>
          <cell r="F39724" t="str">
            <v>2223</v>
          </cell>
        </row>
        <row r="39725">
          <cell r="A39725">
            <v>856016604</v>
          </cell>
          <cell r="B39725" t="str">
            <v>FUENTE DE PODER 100-240 VAC SAL 24VDC PARA  PARA UN ASCENSOR MARCA SCHINDLER MODELO  330-A  N ° 4988.</v>
          </cell>
          <cell r="D39725" t="str">
            <v>UD</v>
          </cell>
          <cell r="F39725" t="str">
            <v>2223</v>
          </cell>
        </row>
        <row r="39726">
          <cell r="A39726">
            <v>856016605</v>
          </cell>
          <cell r="B39726" t="str">
            <v>TARJETA ELECTRONICA CPBHNA 1.QB PARA UTILIZAR EN UN ASCENSOR MARCA SCHINDLER MODELO  330-A N° 4988</v>
          </cell>
          <cell r="D39726" t="str">
            <v>UD</v>
          </cell>
          <cell r="F39726" t="str">
            <v>2223</v>
          </cell>
        </row>
        <row r="39727">
          <cell r="A39727">
            <v>856016606</v>
          </cell>
          <cell r="B39727" t="str">
            <v>TARJETA ELECTRONICA CRIPHNA 5.QA  /  PARA UTILIZAR EN UN ASCENSOR MARCA SCHINDLER MODELO 330-A N°  4988. CON CODIGO 2257251 ES</v>
          </cell>
          <cell r="D39727" t="str">
            <v>UD</v>
          </cell>
          <cell r="F39727" t="str">
            <v>2223</v>
          </cell>
        </row>
        <row r="39728">
          <cell r="A39728">
            <v>856016607</v>
          </cell>
          <cell r="B39728" t="str">
            <v>FAJA PERFIL SPA 2532 MM, TIPO  V  /  PARA UNA LAVADORA MARCA KANNEGIESSER / PHARMAGG MODELO FAVORIT 1100BW.</v>
          </cell>
          <cell r="D39728" t="str">
            <v>UD</v>
          </cell>
          <cell r="F39728" t="str">
            <v>2223</v>
          </cell>
        </row>
        <row r="39729">
          <cell r="A39729">
            <v>856016608</v>
          </cell>
          <cell r="B39729" t="str">
            <v>AMORTIGUADOR DE CARTUCHO R1045  # PARTE 619.064/9  PARA UTILIZAR EN UNA LAVADORA MARCA KANNEGIESSER / PHARMAGG</v>
          </cell>
          <cell r="D39729" t="str">
            <v>UD</v>
          </cell>
          <cell r="F39729" t="str">
            <v>2223</v>
          </cell>
        </row>
        <row r="39730">
          <cell r="A39730">
            <v>856016609</v>
          </cell>
          <cell r="B39730" t="str">
            <v>BOTAS DE ENTRADA A CAJA DE VALVULAS O SUMPS PARA USO EN SISTEMAS DE COMBUSTIBLE</v>
          </cell>
          <cell r="D39730" t="str">
            <v>UD</v>
          </cell>
          <cell r="F39730" t="str">
            <v>2215</v>
          </cell>
        </row>
        <row r="39731">
          <cell r="A39731">
            <v>856016610</v>
          </cell>
          <cell r="B39731" t="str">
            <v>REDUCCIONES DE ENTRADA A CAJA DE VALVULAS O SUMPS PARA USO EN SISTEMAS DE COMBUSTIBLE</v>
          </cell>
          <cell r="D39731" t="str">
            <v>UD</v>
          </cell>
          <cell r="F39731" t="str">
            <v>2215</v>
          </cell>
        </row>
        <row r="39732">
          <cell r="A39732">
            <v>856016611</v>
          </cell>
          <cell r="B39732" t="str">
            <v>GAZA PARA TUBERIA DE COBRE DE 25,4MM (1).</v>
          </cell>
          <cell r="D39732" t="str">
            <v>UD</v>
          </cell>
          <cell r="F39732" t="str">
            <v>2223</v>
          </cell>
        </row>
        <row r="39733">
          <cell r="A39733">
            <v>856016612</v>
          </cell>
          <cell r="B39733" t="str">
            <v>GAZA PARA TUBERIA DE COBRE DE 31,7MM (1¼)</v>
          </cell>
          <cell r="D39733" t="str">
            <v>UD</v>
          </cell>
          <cell r="F39733" t="str">
            <v>2223</v>
          </cell>
        </row>
        <row r="39734">
          <cell r="A39734">
            <v>856016613</v>
          </cell>
          <cell r="B39734" t="str">
            <v>CAPSULA DE DE 330MM X 115MM.PARA CORREO NEUMATICO.</v>
          </cell>
          <cell r="D39734" t="str">
            <v>UD</v>
          </cell>
          <cell r="F39734" t="str">
            <v>2223</v>
          </cell>
        </row>
        <row r="39735">
          <cell r="A39735">
            <v>856016614</v>
          </cell>
          <cell r="B39735" t="str">
            <v>CAPSULA DE 400MM X 115MM.  PARA CORREO NEUMATICO</v>
          </cell>
          <cell r="D39735" t="str">
            <v>UD</v>
          </cell>
          <cell r="F39735" t="str">
            <v>2223</v>
          </cell>
        </row>
        <row r="39736">
          <cell r="A39736">
            <v>856016615</v>
          </cell>
          <cell r="B39736" t="str">
            <v>ANILLO DE VELCRO PARA CAPSULA DE 160MM DE CORREO NEUMATICO.</v>
          </cell>
          <cell r="D39736" t="str">
            <v>UD</v>
          </cell>
          <cell r="F39736" t="str">
            <v>2223</v>
          </cell>
        </row>
        <row r="39737">
          <cell r="A39737">
            <v>856016616</v>
          </cell>
          <cell r="B39737" t="str">
            <v>ANILLO DE HULE DE 6" (160MM). PARA CAPSULA DE PARA CORREO NEUMATICO</v>
          </cell>
          <cell r="D39737" t="str">
            <v>UD</v>
          </cell>
          <cell r="F39737" t="str">
            <v>2223</v>
          </cell>
        </row>
        <row r="39738">
          <cell r="A39738">
            <v>856016617</v>
          </cell>
          <cell r="B39738" t="str">
            <v>PORTA PROBETAS PARA CAPSULAS DE  6" (160MM) PARA USO DE CORREO NEUMATICO.</v>
          </cell>
          <cell r="D39738" t="str">
            <v>UD</v>
          </cell>
          <cell r="F39738" t="str">
            <v>2223</v>
          </cell>
        </row>
        <row r="39739">
          <cell r="A39739">
            <v>856016618</v>
          </cell>
          <cell r="B39739" t="str">
            <v>FOLDER DOBLE PARA MUESTRAS PARA CORREO NEUMATICO</v>
          </cell>
          <cell r="D39739" t="str">
            <v>UD</v>
          </cell>
          <cell r="F39739" t="str">
            <v>2223</v>
          </cell>
        </row>
        <row r="39740">
          <cell r="A39740">
            <v>856016619</v>
          </cell>
          <cell r="B39740" t="str">
            <v>RACK PORTA CAPSULAS PARA CORREO NEUMATICO</v>
          </cell>
          <cell r="D39740" t="str">
            <v>UD</v>
          </cell>
          <cell r="F39740" t="str">
            <v>2223</v>
          </cell>
        </row>
        <row r="39741">
          <cell r="A39741">
            <v>856016620</v>
          </cell>
          <cell r="B39741" t="str">
            <v>CAPSULA DE LIMPIEZA PARA CORREO NEUMATICO DE 160MM CON BROCHA PARA LIMPIEZA</v>
          </cell>
          <cell r="D39741" t="str">
            <v>UD</v>
          </cell>
          <cell r="F39741" t="str">
            <v>2223</v>
          </cell>
        </row>
        <row r="39742">
          <cell r="A39742">
            <v>856016621</v>
          </cell>
          <cell r="B39742" t="str">
            <v>ARAÑA PLASTICA PARA SILLA .</v>
          </cell>
          <cell r="D39742" t="str">
            <v>UD</v>
          </cell>
          <cell r="F39742" t="str">
            <v>2223</v>
          </cell>
        </row>
        <row r="39743">
          <cell r="A39743">
            <v>856016622</v>
          </cell>
          <cell r="B39743" t="str">
            <v>PISTON PARA SILLA</v>
          </cell>
          <cell r="D39743" t="str">
            <v>UD</v>
          </cell>
          <cell r="F39743" t="str">
            <v>2223</v>
          </cell>
        </row>
        <row r="39744">
          <cell r="A39744">
            <v>856016623</v>
          </cell>
          <cell r="B39744" t="str">
            <v>CARRETILLA HIDRAULICA REPUESTOS Y ACCESORIOS.</v>
          </cell>
          <cell r="D39744" t="str">
            <v>UD</v>
          </cell>
          <cell r="F39744" t="str">
            <v>2223</v>
          </cell>
        </row>
        <row r="39745">
          <cell r="A39745">
            <v>856016624</v>
          </cell>
          <cell r="B39745" t="str">
            <v>REPUESTOS Y ACCESORIOS PARA MAQUINA TAPETEADORA O CHAPETEADORA DE CANTOS.</v>
          </cell>
          <cell r="D39745" t="str">
            <v>UD</v>
          </cell>
          <cell r="F39745" t="str">
            <v>2223</v>
          </cell>
        </row>
        <row r="39746">
          <cell r="A39746">
            <v>856016625</v>
          </cell>
          <cell r="B39746" t="str">
            <v>FAJA TIPO LISA DOBLE PISTA DE TRACCION, LONGITUD 510 MM ANCHO 15 MM ESPESOR 2 MM</v>
          </cell>
          <cell r="D39746" t="str">
            <v>UD</v>
          </cell>
          <cell r="F39746" t="str">
            <v>2223</v>
          </cell>
        </row>
        <row r="39747">
          <cell r="A39747">
            <v>856016626</v>
          </cell>
          <cell r="B39747" t="str">
            <v>FAJA TIPO LISA DOBLE PISTA DE TRACCION LONGITUD 660 MM ANCHO 20 MM ESPESOR 2 MM</v>
          </cell>
          <cell r="D39747" t="str">
            <v>UD</v>
          </cell>
          <cell r="F39747" t="str">
            <v>2223</v>
          </cell>
        </row>
        <row r="39748">
          <cell r="A39748">
            <v>856016627</v>
          </cell>
          <cell r="B39748" t="str">
            <v>FAJA TIPO LISA DOBLE PISTA DE TRACCION LONGITUD 2470 MM ANCHO 90 MM ESPESOR 6 MM</v>
          </cell>
          <cell r="D39748" t="str">
            <v>UD</v>
          </cell>
          <cell r="F39748" t="str">
            <v>2223</v>
          </cell>
        </row>
        <row r="39749">
          <cell r="A39749">
            <v>856018828</v>
          </cell>
          <cell r="B39749" t="str">
            <v>FAJA TIPO LISA DOBLE PISTA DE TRACCION LONGITUD 3000 MM ANCHO 90 MM ESPESOR 6 MM</v>
          </cell>
          <cell r="D39749" t="str">
            <v>UD</v>
          </cell>
          <cell r="F39749" t="str">
            <v>2223</v>
          </cell>
        </row>
        <row r="39750">
          <cell r="A39750">
            <v>856018829</v>
          </cell>
          <cell r="B39750" t="str">
            <v>FILTRO HEPA 99.99% EFICIENCIA 19.5X43.5X2.88 PULGADAS, RESISTENCIA DE 0.39"WG, FLUJO 519 CFM, MEDIO FILTRANTE DE MICROFIBRA DE VIDRIO CONVENCIONAL</v>
          </cell>
          <cell r="D39750" t="str">
            <v>UD</v>
          </cell>
          <cell r="F39750" t="str">
            <v>2223</v>
          </cell>
        </row>
        <row r="39751">
          <cell r="A39751">
            <v>856018830</v>
          </cell>
          <cell r="B39751" t="str">
            <v>3L250 CORREA FRACCIONAL TRAPEZOIDAL, LONGITUD: 25 IN LONGITUD EXTERNA, ANCHO SUPERIOR: 3/8 IN, ALTURA: 7/32 IN, MATERIAL: CAUCHO CON UN COMPUESTO ESPECIAL DE POLI-CLOROPRENO</v>
          </cell>
          <cell r="D39751" t="str">
            <v>UD</v>
          </cell>
          <cell r="F39751" t="str">
            <v>2223</v>
          </cell>
        </row>
        <row r="39752">
          <cell r="A39752">
            <v>856018832</v>
          </cell>
          <cell r="B39752" t="str">
            <v>FAJA INDUSTRIAL SPZ 270, ANCHO SUPERIOR: 10 MM, ALTURA: 8 MM, LONGITUD EFECTIVA: 1270 MM, MATERIAL: CAUCHO CON UN COMPUESTO ESPECIAL DE POLI-CLOROPRENO</v>
          </cell>
          <cell r="D39752" t="str">
            <v>UD</v>
          </cell>
          <cell r="F39752" t="str">
            <v>2223</v>
          </cell>
        </row>
        <row r="39753">
          <cell r="A39753">
            <v>856018834</v>
          </cell>
          <cell r="B39753" t="str">
            <v>FAJA INDUSTRIAL AX25, CORREA EN V TIPO AX, ANCHO SUPERIOR: 3/8 IN ALTURA: 21/64 IN, LONGITUD INTERNA: 25 IN, LONGITUD EXTERNA: 27 IN</v>
          </cell>
          <cell r="D39753" t="str">
            <v>UD</v>
          </cell>
          <cell r="F39753" t="str">
            <v>2223</v>
          </cell>
        </row>
        <row r="39754">
          <cell r="A39754">
            <v>856018835</v>
          </cell>
          <cell r="B39754" t="str">
            <v>FAJA INDUSTRIAL AX24, CORREA DENTADA EN V TIPO AX, ANCHO SUPERIOR:3/8", ALTURA:21/64 ", LONGITUD INTERNA: 24", LONGITUD EXTERNA: 26". MATERIAL: CUACHO</v>
          </cell>
          <cell r="D39754" t="str">
            <v>UD</v>
          </cell>
          <cell r="F39754" t="str">
            <v>2223</v>
          </cell>
        </row>
        <row r="39755">
          <cell r="A39755">
            <v>856018837</v>
          </cell>
          <cell r="B39755" t="str">
            <v>FILTRO HEPA 99.99% EFICIENCIA 19.813X37.813X2.53 PULGADAS, RESISTENCIA DE 0.31"WG, FLUJO 420CFM, MEDIO FILTRANTE DE MICROFIBRA DE VIDRIO CONVENCIONAL</v>
          </cell>
          <cell r="D39755" t="str">
            <v>UD</v>
          </cell>
          <cell r="F39755" t="str">
            <v>2223</v>
          </cell>
        </row>
        <row r="39756">
          <cell r="A39756">
            <v>856018838</v>
          </cell>
          <cell r="B39756" t="str">
            <v>FILTRO DESECHABLE DE CARTON PARA MANEJADORA DE AIRE ACONDICIONADO CON 35% DE EFICIENCIA (MERV8)  CON REFUERZO METALICO PREFILTRO MEDIDAS 33,02X 33,02 X 5,08 CM</v>
          </cell>
          <cell r="D39756" t="str">
            <v>UD</v>
          </cell>
          <cell r="F39756" t="str">
            <v>2223</v>
          </cell>
        </row>
        <row r="39757">
          <cell r="A39757">
            <v>856018839</v>
          </cell>
          <cell r="B39757" t="str">
            <v>SUMINISTRO DE REPUESTOS Y ACCESORIOS PARA CARRETILLA DE CARGA MANUAL, DE DOS RUEDAS.</v>
          </cell>
          <cell r="D39757" t="str">
            <v>UD</v>
          </cell>
          <cell r="F39757" t="str">
            <v>2223</v>
          </cell>
        </row>
        <row r="39758">
          <cell r="A39758">
            <v>856020010</v>
          </cell>
          <cell r="B39758" t="str">
            <v>REPUESTOS Y ACCESORIOS, MAQUINA  CORTADORA DE TELAS BLUE STREAK, MARCA EASTMAN</v>
          </cell>
          <cell r="D39758" t="str">
            <v>UD</v>
          </cell>
          <cell r="F39758" t="str">
            <v>2223</v>
          </cell>
        </row>
        <row r="39759">
          <cell r="A39759">
            <v>856020020</v>
          </cell>
          <cell r="B39759" t="str">
            <v>ABRIDOR DE AFILADORES, (MAQUINA CORTADORA, SEGUN MODELO)</v>
          </cell>
          <cell r="D39759" t="str">
            <v>UD</v>
          </cell>
          <cell r="F39759" t="str">
            <v>2223</v>
          </cell>
        </row>
        <row r="39760">
          <cell r="A39760">
            <v>856020040</v>
          </cell>
          <cell r="B39760" t="str">
            <v>ABRIDOR DE PATILLA (MAQUINA PLANA, SEGUN MODELO)</v>
          </cell>
          <cell r="D39760" t="str">
            <v>UD</v>
          </cell>
          <cell r="F39760" t="str">
            <v>2223</v>
          </cell>
        </row>
        <row r="39761">
          <cell r="A39761">
            <v>856020060</v>
          </cell>
          <cell r="B39761" t="str">
            <v>AMORTIGUADORES DE HULE DE PARADA, (MAQUINA BOTONES, SEGUN   MODELO)</v>
          </cell>
          <cell r="D39761" t="str">
            <v>UD</v>
          </cell>
          <cell r="F39761" t="str">
            <v>2223</v>
          </cell>
        </row>
        <row r="39762">
          <cell r="A39762">
            <v>856020080</v>
          </cell>
          <cell r="B39762" t="str">
            <v>AMORTIGUADORES DE RESORTE DE PARADA (MAQUINA OJALES, SEGUN  MODELO)</v>
          </cell>
          <cell r="D39762" t="str">
            <v>UD</v>
          </cell>
          <cell r="F39762" t="str">
            <v>2223</v>
          </cell>
        </row>
        <row r="39763">
          <cell r="A39763">
            <v>856020110</v>
          </cell>
          <cell r="B39763" t="str">
            <v>CARRILLOS PARA ZIPPER.</v>
          </cell>
          <cell r="D39763" t="str">
            <v>KL</v>
          </cell>
          <cell r="F39763" t="str">
            <v>2223</v>
          </cell>
        </row>
        <row r="39764">
          <cell r="A39764">
            <v>856020112</v>
          </cell>
          <cell r="B39764" t="str">
            <v>TERMINALES PARA ZIPPER.</v>
          </cell>
          <cell r="D39764" t="str">
            <v>UD</v>
          </cell>
          <cell r="F39764" t="str">
            <v>2223</v>
          </cell>
        </row>
        <row r="39765">
          <cell r="A39765">
            <v>856020114</v>
          </cell>
          <cell r="B39765" t="str">
            <v>CATALIZADOR.</v>
          </cell>
          <cell r="D39765" t="str">
            <v>UD</v>
          </cell>
          <cell r="F39765" t="str">
            <v>2223</v>
          </cell>
        </row>
        <row r="39766">
          <cell r="A39766">
            <v>856020200</v>
          </cell>
          <cell r="B39766" t="str">
            <v>BARRA VERTICAL, (MAQUINA OJALES, SEGUN MODELO)</v>
          </cell>
          <cell r="D39766" t="str">
            <v>UD</v>
          </cell>
          <cell r="F39766" t="str">
            <v>2223</v>
          </cell>
        </row>
        <row r="39767">
          <cell r="A39767">
            <v>856020212</v>
          </cell>
          <cell r="B39767" t="str">
            <v>BIELA PARA LOOPER (MAQUINA OVERLOCK)</v>
          </cell>
          <cell r="D39767" t="str">
            <v>UD</v>
          </cell>
          <cell r="F39767" t="str">
            <v>2223</v>
          </cell>
        </row>
        <row r="39768">
          <cell r="A39768">
            <v>856020214</v>
          </cell>
          <cell r="B39768" t="str">
            <v>BIELA PORTA CUCHILLA (MAQUINA CORTADORA)</v>
          </cell>
          <cell r="D39768" t="str">
            <v>UD</v>
          </cell>
          <cell r="F39768" t="str">
            <v>2223</v>
          </cell>
        </row>
        <row r="39769">
          <cell r="A39769">
            <v>856020220</v>
          </cell>
          <cell r="B39769" t="str">
            <v>BISAGRA PISA COSTURA (MAQUINA DE OJALES, SEGUN MODELO)</v>
          </cell>
          <cell r="D39769" t="str">
            <v>UD</v>
          </cell>
          <cell r="F39769" t="str">
            <v>2223</v>
          </cell>
        </row>
        <row r="39770">
          <cell r="A39770">
            <v>856020240</v>
          </cell>
          <cell r="B39770" t="str">
            <v>BUSHIN PARA TENSIONES, (MAQUINA PLANA)</v>
          </cell>
          <cell r="D39770" t="str">
            <v>UD</v>
          </cell>
          <cell r="F39770" t="str">
            <v>2223</v>
          </cell>
        </row>
        <row r="39771">
          <cell r="A39771">
            <v>856020260</v>
          </cell>
          <cell r="B39771" t="str">
            <v>CADENA TRANSPORTADORA DE AFILADORA DE 15 CM. (6) (MAQUINA  CORTADORA) SEGUN MODELO</v>
          </cell>
          <cell r="D39771" t="str">
            <v>UD</v>
          </cell>
          <cell r="F39771" t="str">
            <v>2223</v>
          </cell>
        </row>
        <row r="39772">
          <cell r="A39772">
            <v>856020280</v>
          </cell>
          <cell r="B39772" t="str">
            <v>CAPACITADOR DE ARRANQUE (MOTOR SEGUN MODELO)</v>
          </cell>
          <cell r="D39772" t="str">
            <v>UD</v>
          </cell>
          <cell r="F39772" t="str">
            <v>2223</v>
          </cell>
        </row>
        <row r="39773">
          <cell r="A39773">
            <v>856020300</v>
          </cell>
          <cell r="B39773" t="str">
            <v>COBERTORES DE TIRA HILO (MAQUINA PLANA, SEGUN MODELO)</v>
          </cell>
          <cell r="D39773" t="str">
            <v>UD</v>
          </cell>
          <cell r="F39773" t="str">
            <v>2223</v>
          </cell>
        </row>
        <row r="39774">
          <cell r="A39774">
            <v>856020320</v>
          </cell>
          <cell r="B39774" t="str">
            <v>COBERTORES DE VOLANTE DE AFILADOR, (MAQUINA CORTADORA SEGUN MODELO)</v>
          </cell>
          <cell r="D39774" t="str">
            <v>UD</v>
          </cell>
          <cell r="F39774" t="str">
            <v>2223</v>
          </cell>
        </row>
        <row r="39775">
          <cell r="A39775">
            <v>856020380</v>
          </cell>
          <cell r="B39775" t="str">
            <v>DADO PARA BASE PORTA DIENTES (MAQUINA PLANA, SEGUN MODELO)</v>
          </cell>
          <cell r="D39775" t="str">
            <v>UD</v>
          </cell>
          <cell r="F39775" t="str">
            <v>2223</v>
          </cell>
        </row>
        <row r="39776">
          <cell r="A39776">
            <v>856020400</v>
          </cell>
          <cell r="B39776" t="str">
            <v>DADO PARA EXENTRICO DE LOOPERS SUPERIOR (MAQUINA OVERLOCK,  SEGUN MODELO)</v>
          </cell>
          <cell r="D39776" t="str">
            <v>UD</v>
          </cell>
          <cell r="F39776" t="str">
            <v>2223</v>
          </cell>
        </row>
        <row r="39777">
          <cell r="A39777">
            <v>856020420</v>
          </cell>
          <cell r="B39777" t="str">
            <v>DADO PARA SUJETAR CUCHILLA INFERIOR (MAQUINA OVERLOCK, SEGUNMODELO)</v>
          </cell>
          <cell r="D39777" t="str">
            <v>UD</v>
          </cell>
          <cell r="F39777" t="str">
            <v>2223</v>
          </cell>
        </row>
        <row r="39778">
          <cell r="A39778">
            <v>856020440</v>
          </cell>
          <cell r="B39778" t="str">
            <v>DEFENSA PARA GARFIO (MAQUINA DE OJALES, SEGUN MODELO)</v>
          </cell>
          <cell r="D39778" t="str">
            <v>UD</v>
          </cell>
          <cell r="F39778" t="str">
            <v>2223</v>
          </cell>
        </row>
        <row r="39779">
          <cell r="A39779">
            <v>856020460</v>
          </cell>
          <cell r="B39779" t="str">
            <v>DIENTES, (MAQUINA PLANA, SEGUN MODELO)</v>
          </cell>
          <cell r="D39779" t="str">
            <v>UD</v>
          </cell>
          <cell r="F39779" t="str">
            <v>2223</v>
          </cell>
        </row>
        <row r="39780">
          <cell r="A39780">
            <v>856020480</v>
          </cell>
          <cell r="B39780" t="str">
            <v>EJE PORTA ESMERIL (MAQUINA CORTADORA, SEGUN MODELO)</v>
          </cell>
          <cell r="D39780" t="str">
            <v>UD</v>
          </cell>
          <cell r="F39780" t="str">
            <v>2223</v>
          </cell>
        </row>
        <row r="39781">
          <cell r="A39781">
            <v>856020500</v>
          </cell>
          <cell r="B39781" t="str">
            <v>EMBRAGUE (CLUCTH) (MAQUINA BOTONES), SEGUN MODELO</v>
          </cell>
          <cell r="D39781" t="str">
            <v>UD</v>
          </cell>
          <cell r="F39781" t="str">
            <v>2223</v>
          </cell>
        </row>
        <row r="39782">
          <cell r="A39782">
            <v>856020520</v>
          </cell>
          <cell r="B39782" t="str">
            <v>EMPAQUE DE ACEITE (MAQUINA OVERLOCK, SEGUN MODELO)</v>
          </cell>
          <cell r="D39782" t="str">
            <v>UD</v>
          </cell>
          <cell r="F39782" t="str">
            <v>2223</v>
          </cell>
        </row>
        <row r="39783">
          <cell r="A39783">
            <v>856020540</v>
          </cell>
          <cell r="B39783" t="str">
            <v>EMPAQUE DE COBERTOR (MAQUINA ENCUELLAR, SEGUN MODELO)</v>
          </cell>
          <cell r="D39783" t="str">
            <v>UD</v>
          </cell>
          <cell r="F39783" t="str">
            <v>2223</v>
          </cell>
        </row>
        <row r="39784">
          <cell r="A39784">
            <v>856020560</v>
          </cell>
          <cell r="B39784" t="str">
            <v>EMPAQUE PARA CUCHILLAS (MAQUINA DE CORTAR, SEGUN MODELO)</v>
          </cell>
          <cell r="D39784" t="str">
            <v>UD</v>
          </cell>
          <cell r="F39784" t="str">
            <v>2223</v>
          </cell>
        </row>
        <row r="39785">
          <cell r="A39785">
            <v>856020580</v>
          </cell>
          <cell r="B39785" t="str">
            <v>EMPAQUE PARA TAPA LATERAL (MAQUINA PLANA, SEGUN MODELO)</v>
          </cell>
          <cell r="D39785" t="str">
            <v>UD</v>
          </cell>
          <cell r="F39785" t="str">
            <v>2223</v>
          </cell>
        </row>
        <row r="39786">
          <cell r="A39786">
            <v>856020640</v>
          </cell>
          <cell r="B39786" t="str">
            <v>FELPAS PARA TENSIONES (MAQUINA OVERLOCK, SEGUN MODELO)</v>
          </cell>
          <cell r="D39786" t="str">
            <v>UD</v>
          </cell>
          <cell r="F39786" t="str">
            <v>2223</v>
          </cell>
        </row>
        <row r="39787">
          <cell r="A39787">
            <v>856020660</v>
          </cell>
          <cell r="B39787" t="str">
            <v>FILTROS DE ACEITE (MAQUINA OVERLOCK, SEGUN MODELO)</v>
          </cell>
          <cell r="D39787" t="str">
            <v>UD</v>
          </cell>
          <cell r="F39787" t="str">
            <v>2223</v>
          </cell>
        </row>
        <row r="39788">
          <cell r="A39788">
            <v>856020680</v>
          </cell>
          <cell r="B39788" t="str">
            <v>GARFIOS (MAQUINA OJALES, SEGUN MODELO)</v>
          </cell>
          <cell r="D39788" t="str">
            <v>UD</v>
          </cell>
          <cell r="F39788" t="str">
            <v>2223</v>
          </cell>
        </row>
        <row r="39789">
          <cell r="A39789">
            <v>856020720</v>
          </cell>
          <cell r="B39789" t="str">
            <v>GARGANTILLA PARA PIE PRENSATELA (MAQUINA OVERLOCK, SEGUN MO-DELO)</v>
          </cell>
          <cell r="D39789" t="str">
            <v>UD</v>
          </cell>
          <cell r="F39789" t="str">
            <v>2223</v>
          </cell>
        </row>
        <row r="39790">
          <cell r="A39790">
            <v>856020760</v>
          </cell>
          <cell r="B39790" t="str">
            <v>GUIA HILO PUNTADA DE SEGURIDAD (MAQUINA OVERLOCK, SEGUN MO- DELO)</v>
          </cell>
          <cell r="D39790" t="str">
            <v>UD</v>
          </cell>
          <cell r="F39790" t="str">
            <v>2223</v>
          </cell>
        </row>
        <row r="39791">
          <cell r="A39791">
            <v>856020780</v>
          </cell>
          <cell r="B39791" t="str">
            <v>GUIA TRANSPORTADORA DE CADENA, (MAQUINA CORTADORA, SEGUN MO-DELO)</v>
          </cell>
          <cell r="D39791" t="str">
            <v>UD</v>
          </cell>
          <cell r="F39791" t="str">
            <v>2223</v>
          </cell>
        </row>
        <row r="39792">
          <cell r="A39792">
            <v>856020800</v>
          </cell>
          <cell r="B39792" t="str">
            <v>GUIAS CARRO TRANSPORTADOR (MAQUINA CORTADORA, SEGUN MODELO)</v>
          </cell>
          <cell r="D39792" t="str">
            <v>UD</v>
          </cell>
          <cell r="F39792" t="str">
            <v>2223</v>
          </cell>
        </row>
        <row r="39793">
          <cell r="A39793">
            <v>856020820</v>
          </cell>
          <cell r="B39793" t="str">
            <v>GUIAS DE AFILADORA (MAQUINA CORTADORA, SEGUN MODELO)</v>
          </cell>
          <cell r="D39793" t="str">
            <v>UD</v>
          </cell>
          <cell r="F39793" t="str">
            <v>2223</v>
          </cell>
        </row>
        <row r="39794">
          <cell r="A39794">
            <v>856020840</v>
          </cell>
          <cell r="B39794" t="str">
            <v>GUIAS DE TUNGSTENO (MAQUINA CORTADORA, SEGUN MODELO)</v>
          </cell>
          <cell r="D39794" t="str">
            <v>UD</v>
          </cell>
          <cell r="F39794" t="str">
            <v>2223</v>
          </cell>
        </row>
        <row r="39795">
          <cell r="A39795">
            <v>856020880</v>
          </cell>
          <cell r="B39795" t="str">
            <v>JUEGO DE DIENTES, (MAQUINA OVERLOCK, SEGUN MODELO)</v>
          </cell>
          <cell r="D39795" t="str">
            <v>UD</v>
          </cell>
          <cell r="F39795" t="str">
            <v>2223</v>
          </cell>
        </row>
        <row r="39796">
          <cell r="A39796">
            <v>856020900</v>
          </cell>
          <cell r="B39796" t="str">
            <v>JUEGOS DE DEFENSAS DE AGUJAS (MAQUINA OVERLOCK), SEG. MODELO</v>
          </cell>
          <cell r="D39796" t="str">
            <v>JG</v>
          </cell>
          <cell r="F39796" t="str">
            <v>2223</v>
          </cell>
        </row>
        <row r="39797">
          <cell r="A39797">
            <v>856020920</v>
          </cell>
          <cell r="B39797" t="str">
            <v>LEVANTADOR DE AGUJA (MAQUINA 2 AGUJAS)</v>
          </cell>
          <cell r="D39797" t="str">
            <v>UD</v>
          </cell>
          <cell r="F39797" t="str">
            <v>2223</v>
          </cell>
        </row>
        <row r="39798">
          <cell r="A39798">
            <v>856020940</v>
          </cell>
          <cell r="B39798" t="str">
            <v>LOOPERS (MAQUINA BOTONES, SEGUN MODELO)</v>
          </cell>
          <cell r="D39798" t="str">
            <v>UD</v>
          </cell>
          <cell r="F39798" t="str">
            <v>2223</v>
          </cell>
        </row>
        <row r="39799">
          <cell r="A39799">
            <v>856020960</v>
          </cell>
          <cell r="B39799" t="str">
            <v>LOOPERS CIEGO (MAQUINA OVERLOCK)</v>
          </cell>
          <cell r="D39799" t="str">
            <v>UD</v>
          </cell>
          <cell r="F39799" t="str">
            <v>2223</v>
          </cell>
        </row>
        <row r="39800">
          <cell r="A39800">
            <v>856020980</v>
          </cell>
          <cell r="B39800" t="str">
            <v>LOOPERS DE 5 MM. (3/16) (MAQUINA CIERRE)</v>
          </cell>
          <cell r="D39800" t="str">
            <v>UD</v>
          </cell>
          <cell r="F39800" t="str">
            <v>2223</v>
          </cell>
        </row>
        <row r="39801">
          <cell r="A39801">
            <v>856021000</v>
          </cell>
          <cell r="B39801" t="str">
            <v>LOOPERS DE 7 MM. (1/4) (MAQUINA CIERRE)</v>
          </cell>
          <cell r="D39801" t="str">
            <v>UD</v>
          </cell>
          <cell r="F39801" t="str">
            <v>2223</v>
          </cell>
        </row>
        <row r="39802">
          <cell r="A39802">
            <v>856021020</v>
          </cell>
          <cell r="B39802" t="str">
            <v>LOOPERS DE PUNTADA DE SEGURIDAD (MAQUINA OVERLOCK)</v>
          </cell>
          <cell r="D39802" t="str">
            <v>UD</v>
          </cell>
          <cell r="F39802" t="str">
            <v>2223</v>
          </cell>
        </row>
        <row r="39803">
          <cell r="A39803">
            <v>856021040</v>
          </cell>
          <cell r="B39803" t="str">
            <v>LOOPERS INFERIOR (MAQUINA OVERLOCK)</v>
          </cell>
          <cell r="D39803" t="str">
            <v>UD</v>
          </cell>
          <cell r="F39803" t="str">
            <v>2223</v>
          </cell>
        </row>
        <row r="39804">
          <cell r="A39804">
            <v>856021060</v>
          </cell>
          <cell r="B39804" t="str">
            <v>LOOPERS PARA PUNTADA DE SEGURIDAD (MAQUINA OVERLOCK)</v>
          </cell>
          <cell r="D39804" t="str">
            <v>UD</v>
          </cell>
          <cell r="F39804" t="str">
            <v>2223</v>
          </cell>
        </row>
        <row r="39805">
          <cell r="A39805">
            <v>856021080</v>
          </cell>
          <cell r="B39805" t="str">
            <v>LOOPERS SPRENDERS (MAQUINA OVERLOCK)</v>
          </cell>
          <cell r="D39805" t="str">
            <v>UD</v>
          </cell>
          <cell r="F39805" t="str">
            <v>2223</v>
          </cell>
        </row>
        <row r="39806">
          <cell r="A39806">
            <v>856021100</v>
          </cell>
          <cell r="B39806" t="str">
            <v>LOOPERS SUPERIOR (MAQUINA OVERLOCK)</v>
          </cell>
          <cell r="D39806" t="str">
            <v>UD</v>
          </cell>
          <cell r="F39806" t="str">
            <v>2223</v>
          </cell>
        </row>
        <row r="39807">
          <cell r="A39807">
            <v>856021120</v>
          </cell>
          <cell r="B39807" t="str">
            <v>OJO VISOR DEL ACEITE (MAQUINA DE OVERLOCK)</v>
          </cell>
          <cell r="D39807" t="str">
            <v>UD</v>
          </cell>
          <cell r="F39807" t="str">
            <v>2223</v>
          </cell>
        </row>
        <row r="39808">
          <cell r="A39808">
            <v>856021140</v>
          </cell>
          <cell r="B39808" t="str">
            <v>PASA HILOS (MAQUINA PLANA)</v>
          </cell>
          <cell r="D39808" t="str">
            <v>UD</v>
          </cell>
          <cell r="F39808" t="str">
            <v>2223</v>
          </cell>
        </row>
        <row r="39809">
          <cell r="A39809">
            <v>856021160</v>
          </cell>
          <cell r="B39809" t="str">
            <v>PASADOR DE ALUMINIO (MAQUINA CORTADORA)</v>
          </cell>
          <cell r="D39809" t="str">
            <v>UD</v>
          </cell>
          <cell r="F39809" t="str">
            <v>2223</v>
          </cell>
        </row>
        <row r="39810">
          <cell r="A39810">
            <v>856021180</v>
          </cell>
          <cell r="B39810" t="str">
            <v>PASADOR DE EJE (MAQUINA CORTADORA)</v>
          </cell>
          <cell r="D39810" t="str">
            <v>UD</v>
          </cell>
          <cell r="F39810" t="str">
            <v>2223</v>
          </cell>
        </row>
        <row r="39811">
          <cell r="A39811">
            <v>856021220</v>
          </cell>
          <cell r="B39811" t="str">
            <v>PIN DE SUJETAR RESORTE DE PARADA (MAQUINA OJALES)</v>
          </cell>
          <cell r="D39811" t="str">
            <v>UD</v>
          </cell>
          <cell r="F39811" t="str">
            <v>2223</v>
          </cell>
        </row>
        <row r="39812">
          <cell r="A39812">
            <v>856021240</v>
          </cell>
          <cell r="B39812" t="str">
            <v>PIN DE VOLANTE (MAQUINA OJALES)</v>
          </cell>
          <cell r="D39812" t="str">
            <v>UD</v>
          </cell>
          <cell r="F39812" t="str">
            <v>2223</v>
          </cell>
        </row>
        <row r="39813">
          <cell r="A39813">
            <v>856021260</v>
          </cell>
          <cell r="B39813" t="str">
            <v>PINES DE LUBRICACION (MAQUINA BOTONES)</v>
          </cell>
          <cell r="D39813" t="str">
            <v>UD</v>
          </cell>
          <cell r="F39813" t="str">
            <v>2223</v>
          </cell>
        </row>
        <row r="39814">
          <cell r="A39814">
            <v>856021280</v>
          </cell>
          <cell r="B39814" t="str">
            <v>PINES MOLETEADOS PARA SUJETAR ALMOHADA (MAQUINA MARCADORA)</v>
          </cell>
          <cell r="D39814" t="str">
            <v>UD</v>
          </cell>
          <cell r="F39814" t="str">
            <v>2223</v>
          </cell>
        </row>
        <row r="39815">
          <cell r="A39815">
            <v>856021300</v>
          </cell>
          <cell r="B39815" t="str">
            <v>PINES PARA DADOS DE BIELAS (MAQUINA CORTADORA)</v>
          </cell>
          <cell r="D39815" t="str">
            <v>UD</v>
          </cell>
          <cell r="F39815" t="str">
            <v>2223</v>
          </cell>
        </row>
        <row r="39816">
          <cell r="A39816">
            <v>856021320</v>
          </cell>
          <cell r="B39816" t="str">
            <v>PINES PARA DEVANADORES (MAQUINA PLANA)</v>
          </cell>
          <cell r="D39816" t="str">
            <v>UD</v>
          </cell>
          <cell r="F39816" t="str">
            <v>2223</v>
          </cell>
        </row>
        <row r="39817">
          <cell r="A39817">
            <v>856021340</v>
          </cell>
          <cell r="B39817" t="str">
            <v>PINES TOMA CORRIENTE (MAQUINA CORTADORA)</v>
          </cell>
          <cell r="D39817" t="str">
            <v>UD</v>
          </cell>
          <cell r="F39817" t="str">
            <v>2223</v>
          </cell>
        </row>
        <row r="39818">
          <cell r="A39818">
            <v>856021360</v>
          </cell>
          <cell r="B39818" t="str">
            <v>PINON DE CADENA (MAQUINA CORTADORA)</v>
          </cell>
          <cell r="D39818" t="str">
            <v>UD</v>
          </cell>
          <cell r="F39818" t="str">
            <v>2223</v>
          </cell>
        </row>
        <row r="39819">
          <cell r="A39819">
            <v>856021380</v>
          </cell>
          <cell r="B39819" t="str">
            <v>PINONES PARA SISTEMAS DE AFILADORES (MAQUINA CORTADORA)</v>
          </cell>
          <cell r="D39819" t="str">
            <v>UD</v>
          </cell>
          <cell r="F39819" t="str">
            <v>2223</v>
          </cell>
        </row>
        <row r="39820">
          <cell r="A39820">
            <v>856021400</v>
          </cell>
          <cell r="B39820" t="str">
            <v>PLANCHA DE 7 MM. (1/4) (MAQUINA ENCUELLAR)</v>
          </cell>
          <cell r="D39820" t="str">
            <v>UD</v>
          </cell>
          <cell r="F39820" t="str">
            <v>2223</v>
          </cell>
        </row>
        <row r="39821">
          <cell r="A39821">
            <v>856021420</v>
          </cell>
          <cell r="B39821" t="str">
            <v>PLANCHA DE AGUJA (MAQUINA OJALES)</v>
          </cell>
          <cell r="D39821" t="str">
            <v>UD</v>
          </cell>
          <cell r="F39821" t="str">
            <v>2223</v>
          </cell>
        </row>
        <row r="39822">
          <cell r="A39822">
            <v>856021440</v>
          </cell>
          <cell r="B39822" t="str">
            <v>PLANCHA PARA DIENTES (MAQUINA ENCUELLAR)</v>
          </cell>
          <cell r="D39822" t="str">
            <v>UD</v>
          </cell>
          <cell r="F39822" t="str">
            <v>2223</v>
          </cell>
        </row>
        <row r="39823">
          <cell r="A39823">
            <v>856021460</v>
          </cell>
          <cell r="B39823" t="str">
            <v>PLANCHA PARA DIENTES DE 7 MM. (1/4) (MAQUINA DE BOTONES)</v>
          </cell>
          <cell r="D39823" t="str">
            <v>UD</v>
          </cell>
          <cell r="F39823" t="str">
            <v>2223</v>
          </cell>
        </row>
        <row r="39824">
          <cell r="A39824">
            <v>856021480</v>
          </cell>
          <cell r="B39824" t="str">
            <v>PLANCHA SUPERIOR (MAQUINA PLANA)</v>
          </cell>
          <cell r="D39824" t="str">
            <v>UD</v>
          </cell>
          <cell r="F39824" t="str">
            <v>2223</v>
          </cell>
        </row>
        <row r="39825">
          <cell r="A39825">
            <v>856021520</v>
          </cell>
          <cell r="B39825" t="str">
            <v>PLATILLOS PARA TENSIONES (MAQUINA PLANA)</v>
          </cell>
          <cell r="D39825" t="str">
            <v>UD</v>
          </cell>
          <cell r="F39825" t="str">
            <v>2223</v>
          </cell>
        </row>
        <row r="39826">
          <cell r="A39826">
            <v>856021540</v>
          </cell>
          <cell r="B39826" t="str">
            <v>PLATINA DE EMPUJE DE CLUTCH (MAQUINA BOTONES)</v>
          </cell>
          <cell r="D39826" t="str">
            <v>UD</v>
          </cell>
          <cell r="F39826" t="str">
            <v>2223</v>
          </cell>
        </row>
        <row r="39827">
          <cell r="A39827">
            <v>856021560</v>
          </cell>
          <cell r="B39827" t="str">
            <v>PLATINA DE PARADA AUTOMATICO (MAQUINA OJALES)</v>
          </cell>
          <cell r="D39827" t="str">
            <v>UD</v>
          </cell>
          <cell r="F39827" t="str">
            <v>2223</v>
          </cell>
        </row>
        <row r="39828">
          <cell r="A39828">
            <v>856021580</v>
          </cell>
          <cell r="B39828" t="str">
            <v>POLEAS DE HULE PARA BANDAS DE AFILADORES (MAQUINA CORTADORA SEGUN MODELO)</v>
          </cell>
          <cell r="D39828" t="str">
            <v>UD</v>
          </cell>
          <cell r="F39828" t="str">
            <v>2223</v>
          </cell>
        </row>
        <row r="39829">
          <cell r="A39829">
            <v>856021600</v>
          </cell>
          <cell r="B39829" t="str">
            <v>POLEAS DE PARADA (MAQUINA OJALES)</v>
          </cell>
          <cell r="D39829" t="str">
            <v>UD</v>
          </cell>
          <cell r="F39829" t="str">
            <v>2223</v>
          </cell>
        </row>
        <row r="39830">
          <cell r="A39830">
            <v>856021620</v>
          </cell>
          <cell r="B39830" t="str">
            <v>PORTA AFILADORES (MAQUINA CORTADORA)</v>
          </cell>
          <cell r="D39830" t="str">
            <v>UD</v>
          </cell>
          <cell r="F39830" t="str">
            <v>2223</v>
          </cell>
        </row>
        <row r="39831">
          <cell r="A39831">
            <v>856021640</v>
          </cell>
          <cell r="B39831" t="str">
            <v>PORTA BRAZO DE CUCHILLA TORNILLO (MAQUINA OJALES)</v>
          </cell>
          <cell r="D39831" t="str">
            <v>UD</v>
          </cell>
          <cell r="F39831" t="str">
            <v>2223</v>
          </cell>
        </row>
        <row r="39832">
          <cell r="A39832">
            <v>856021660</v>
          </cell>
          <cell r="B39832" t="str">
            <v>PORTA CUCHILLA SUPERIOR (MAQUINA OJALES)</v>
          </cell>
          <cell r="D39832" t="str">
            <v>UD</v>
          </cell>
          <cell r="F39832" t="str">
            <v>2223</v>
          </cell>
        </row>
        <row r="39833">
          <cell r="A39833">
            <v>856021680</v>
          </cell>
          <cell r="B39833" t="str">
            <v>PORTA ESMERIL (MAQUINA OJALES)</v>
          </cell>
          <cell r="D39833" t="str">
            <v>UD</v>
          </cell>
          <cell r="F39833" t="str">
            <v>2223</v>
          </cell>
        </row>
        <row r="39834">
          <cell r="A39834">
            <v>856021700</v>
          </cell>
          <cell r="B39834" t="str">
            <v>PORTA FELPA PARA FRENOS (MAQUINA BOTONES)</v>
          </cell>
          <cell r="D39834" t="str">
            <v>UD</v>
          </cell>
          <cell r="F39834" t="str">
            <v>2223</v>
          </cell>
        </row>
        <row r="39835">
          <cell r="A39835">
            <v>856021720</v>
          </cell>
          <cell r="B39835" t="str">
            <v>PORTA FUSIBLES, (MAQUINA CORTADORA)</v>
          </cell>
          <cell r="D39835" t="str">
            <v>UD</v>
          </cell>
          <cell r="F39835" t="str">
            <v>2223</v>
          </cell>
        </row>
        <row r="39836">
          <cell r="A39836">
            <v>856021740</v>
          </cell>
          <cell r="B39836" t="str">
            <v>PORTA LOOPERS (MAQUINA OVERLOCK)</v>
          </cell>
          <cell r="D39836" t="str">
            <v>UD</v>
          </cell>
          <cell r="F39836" t="str">
            <v>2223</v>
          </cell>
        </row>
        <row r="39837">
          <cell r="A39837">
            <v>856021760</v>
          </cell>
          <cell r="B39837" t="str">
            <v>PORTA BIELA (MAQUINA OVERLOCK)</v>
          </cell>
          <cell r="D39837" t="str">
            <v>UD</v>
          </cell>
          <cell r="F39837" t="str">
            <v>2223</v>
          </cell>
        </row>
        <row r="39838">
          <cell r="A39838">
            <v>856021820</v>
          </cell>
          <cell r="B39838" t="str">
            <v>REGULADOR DE PUNTADA (MAQUINA PLANA)</v>
          </cell>
          <cell r="D39838" t="str">
            <v>UD</v>
          </cell>
          <cell r="F39838" t="str">
            <v>2223</v>
          </cell>
        </row>
        <row r="39839">
          <cell r="A39839">
            <v>856021860</v>
          </cell>
          <cell r="B39839" t="str">
            <v>RESORTE DE EXENTRICO DE PUNTAJE (MAQUINA BOTONES)</v>
          </cell>
          <cell r="D39839" t="str">
            <v>UD</v>
          </cell>
          <cell r="F39839" t="str">
            <v>2223</v>
          </cell>
        </row>
        <row r="39840">
          <cell r="A39840">
            <v>856021880</v>
          </cell>
          <cell r="B39840" t="str">
            <v>RESORTE DE PARADA (MAQUINA OJALES)</v>
          </cell>
          <cell r="D39840" t="str">
            <v>UD</v>
          </cell>
          <cell r="F39840" t="str">
            <v>2223</v>
          </cell>
        </row>
        <row r="39841">
          <cell r="A39841">
            <v>856021900</v>
          </cell>
          <cell r="B39841" t="str">
            <v>RESORTE DE PARADA DE BOBINA (MAQUINA PLANA)</v>
          </cell>
          <cell r="D39841" t="str">
            <v>UD</v>
          </cell>
          <cell r="F39841" t="str">
            <v>2223</v>
          </cell>
        </row>
        <row r="39842">
          <cell r="A39842">
            <v>856021920</v>
          </cell>
          <cell r="B39842" t="str">
            <v>RESORTE DE PRESION POLEABANDA ESMERIL (MAQUINA CORTADORA)</v>
          </cell>
          <cell r="D39842" t="str">
            <v>UD</v>
          </cell>
          <cell r="F39842" t="str">
            <v>2223</v>
          </cell>
        </row>
        <row r="39843">
          <cell r="A39843">
            <v>856021960</v>
          </cell>
          <cell r="B39843" t="str">
            <v>RESORTE PARA PRESION DE AFILADORES (MAQUINA CORTADORA)</v>
          </cell>
          <cell r="D39843" t="str">
            <v>UD</v>
          </cell>
          <cell r="F39843" t="str">
            <v>2223</v>
          </cell>
        </row>
        <row r="39844">
          <cell r="A39844">
            <v>856021980</v>
          </cell>
          <cell r="B39844" t="str">
            <v>RESORTE PARA PRESION DE ESMERIL (MAQUINA CORTADORA)</v>
          </cell>
          <cell r="D39844" t="str">
            <v>UD</v>
          </cell>
          <cell r="F39844" t="str">
            <v>2223</v>
          </cell>
        </row>
        <row r="39845">
          <cell r="A39845">
            <v>856022000</v>
          </cell>
          <cell r="B39845" t="str">
            <v>RESORTE PARA PRESION DE VOLANTE AFILADOR (MAQ. CORTADORA)</v>
          </cell>
          <cell r="D39845" t="str">
            <v>UD</v>
          </cell>
          <cell r="F39845" t="str">
            <v>2223</v>
          </cell>
        </row>
        <row r="39846">
          <cell r="A39846">
            <v>856022020</v>
          </cell>
          <cell r="B39846" t="str">
            <v>RESORTE PARA TAPA DE BANCADA (MAQUINA PLANA)</v>
          </cell>
          <cell r="D39846" t="str">
            <v>UD</v>
          </cell>
          <cell r="F39846" t="str">
            <v>2223</v>
          </cell>
        </row>
        <row r="39847">
          <cell r="A39847">
            <v>856022080</v>
          </cell>
          <cell r="B39847" t="str">
            <v>RESORTE SOSTENER HEBRA (MAQUINA OJALES)</v>
          </cell>
          <cell r="D39847" t="str">
            <v>UD</v>
          </cell>
          <cell r="F39847" t="str">
            <v>2223</v>
          </cell>
        </row>
        <row r="39848">
          <cell r="A39848">
            <v>856022100</v>
          </cell>
          <cell r="B39848" t="str">
            <v>RESORTE SUJETAR CUCHILLA INFERIOR (MAQUINA OVERLOCK)</v>
          </cell>
          <cell r="D39848" t="str">
            <v>UD</v>
          </cell>
          <cell r="F39848" t="str">
            <v>2223</v>
          </cell>
        </row>
        <row r="39849">
          <cell r="A39849">
            <v>856022120</v>
          </cell>
          <cell r="B39849" t="str">
            <v>RESORTE SUJETAR TIRA HILO DE PUNTADA (MAQ. OVERLOCK)</v>
          </cell>
          <cell r="D39849" t="str">
            <v>UD</v>
          </cell>
          <cell r="F39849" t="str">
            <v>2223</v>
          </cell>
        </row>
        <row r="39850">
          <cell r="A39850">
            <v>856022160</v>
          </cell>
          <cell r="B39850" t="str">
            <v>RESORTE TIRA HILO (MAQUINA PLANA)</v>
          </cell>
          <cell r="D39850" t="str">
            <v>UD</v>
          </cell>
          <cell r="F39850" t="str">
            <v>2223</v>
          </cell>
        </row>
        <row r="39851">
          <cell r="A39851">
            <v>856022180</v>
          </cell>
          <cell r="B39851" t="str">
            <v>RESORTES COMPENSACION DE PIE (MAQUINA BOTONES)</v>
          </cell>
          <cell r="D39851" t="str">
            <v>UD</v>
          </cell>
          <cell r="F39851" t="str">
            <v>2223</v>
          </cell>
        </row>
        <row r="39852">
          <cell r="A39852">
            <v>856022220</v>
          </cell>
          <cell r="B39852" t="str">
            <v>RETENEDOR DE ACEITE (MAQUINA OVERLOCK)</v>
          </cell>
          <cell r="D39852" t="str">
            <v>UD</v>
          </cell>
          <cell r="F39852" t="str">
            <v>2223</v>
          </cell>
        </row>
        <row r="39853">
          <cell r="A39853">
            <v>856022240</v>
          </cell>
          <cell r="B39853" t="str">
            <v>RETENEDOR DE BANDA DE ESMERIL (MAQUINA CORTADORA)</v>
          </cell>
          <cell r="D39853" t="str">
            <v>UD</v>
          </cell>
          <cell r="F39853" t="str">
            <v>2223</v>
          </cell>
        </row>
        <row r="39854">
          <cell r="A39854">
            <v>856022280</v>
          </cell>
          <cell r="B39854" t="str">
            <v>ROLES DE PIN PARA TIRA HILO PARALELO (MAQUINA PLANA)</v>
          </cell>
          <cell r="D39854" t="str">
            <v>UD</v>
          </cell>
          <cell r="F39854" t="str">
            <v>2223</v>
          </cell>
        </row>
        <row r="39855">
          <cell r="A39855">
            <v>856022300</v>
          </cell>
          <cell r="B39855" t="str">
            <v>ROLES PARA VOLANTE PORTA BIELA (MAQUINA CORTADORA)</v>
          </cell>
          <cell r="D39855" t="str">
            <v>UD</v>
          </cell>
          <cell r="F39855" t="str">
            <v>2223</v>
          </cell>
        </row>
        <row r="39856">
          <cell r="A39856">
            <v>856022340</v>
          </cell>
          <cell r="B39856" t="str">
            <v>ROLL PARA  CIGUENAL (MAQUINA OVERLOCK)</v>
          </cell>
          <cell r="D39856" t="str">
            <v>UD</v>
          </cell>
          <cell r="F39856" t="str">
            <v>2223</v>
          </cell>
        </row>
        <row r="39857">
          <cell r="A39857">
            <v>856022360</v>
          </cell>
          <cell r="B39857" t="str">
            <v>SEGURO DE CUCHILLAS (MAQUINA CORTADORA)</v>
          </cell>
          <cell r="D39857" t="str">
            <v>UD</v>
          </cell>
          <cell r="F39857" t="str">
            <v>2223</v>
          </cell>
        </row>
        <row r="39858">
          <cell r="A39858">
            <v>856022380</v>
          </cell>
          <cell r="B39858" t="str">
            <v>SEGURO DE PIN (MAQUINA CORTADORA)</v>
          </cell>
          <cell r="D39858" t="str">
            <v>UD</v>
          </cell>
          <cell r="F39858" t="str">
            <v>2223</v>
          </cell>
        </row>
        <row r="39859">
          <cell r="A39859">
            <v>856022400</v>
          </cell>
          <cell r="B39859" t="str">
            <v>SEGURO DE TENSIONES (MAQUINA OVERLOCK)</v>
          </cell>
          <cell r="D39859" t="str">
            <v>UD</v>
          </cell>
          <cell r="F39859" t="str">
            <v>2223</v>
          </cell>
        </row>
        <row r="39860">
          <cell r="A39860">
            <v>856022420</v>
          </cell>
          <cell r="B39860" t="str">
            <v>SEGUROS DE PINON (MAQUINA CORTADORA)</v>
          </cell>
          <cell r="D39860" t="str">
            <v>UD</v>
          </cell>
          <cell r="F39860" t="str">
            <v>2223</v>
          </cell>
        </row>
        <row r="39861">
          <cell r="A39861">
            <v>856022440</v>
          </cell>
          <cell r="B39861" t="str">
            <v>SEGUROS DE PRESION DE 7 MM. (1/4) (MAQUINA CORTADORA)</v>
          </cell>
          <cell r="D39861" t="str">
            <v>UD</v>
          </cell>
          <cell r="F39861" t="str">
            <v>2223</v>
          </cell>
        </row>
        <row r="39862">
          <cell r="A39862">
            <v>856022460</v>
          </cell>
          <cell r="B39862" t="str">
            <v>SEPARADOR DE CANASTA DE GARFIO (MAQUINA 2 AGUJAS)</v>
          </cell>
          <cell r="D39862" t="str">
            <v>UD</v>
          </cell>
          <cell r="F39862" t="str">
            <v>2223</v>
          </cell>
        </row>
        <row r="39863">
          <cell r="A39863">
            <v>856022500</v>
          </cell>
          <cell r="B39863" t="str">
            <v>SOSTEN HEBRA INFERIOR (MAQUINA OJALES)</v>
          </cell>
          <cell r="D39863" t="str">
            <v>UD</v>
          </cell>
          <cell r="F39863" t="str">
            <v>2223</v>
          </cell>
        </row>
        <row r="39864">
          <cell r="A39864">
            <v>856022520</v>
          </cell>
          <cell r="B39864" t="str">
            <v>SUJETADOR CANASTA DE GARFIO (MAQUINA PLANA)</v>
          </cell>
          <cell r="D39864" t="str">
            <v>UD</v>
          </cell>
          <cell r="F39864" t="str">
            <v>2223</v>
          </cell>
        </row>
        <row r="39865">
          <cell r="A39865">
            <v>856022560</v>
          </cell>
          <cell r="B39865" t="str">
            <v>SUJETADOR TORNILLO PARA PARADA (MAQUINA OJALES)</v>
          </cell>
          <cell r="D39865" t="str">
            <v>UD</v>
          </cell>
          <cell r="F39865" t="str">
            <v>2223</v>
          </cell>
        </row>
        <row r="39866">
          <cell r="A39866">
            <v>856022580</v>
          </cell>
          <cell r="B39866" t="str">
            <v>SUJETADOR TORNILLO PORTA ROLL (MAQUINA CORTADORA)</v>
          </cell>
          <cell r="D39866" t="str">
            <v>UD</v>
          </cell>
          <cell r="F39866" t="str">
            <v>2223</v>
          </cell>
        </row>
        <row r="39867">
          <cell r="A39867">
            <v>856022600</v>
          </cell>
          <cell r="B39867" t="str">
            <v>TAPA PORTA ROLL (MAQUINA CORTADORA)</v>
          </cell>
          <cell r="D39867" t="str">
            <v>UD</v>
          </cell>
          <cell r="F39867" t="str">
            <v>2223</v>
          </cell>
        </row>
        <row r="39868">
          <cell r="A39868">
            <v>856022620</v>
          </cell>
          <cell r="B39868" t="str">
            <v>TAPON DEL CARTER DEL ACEITE (MAQUINA PLANA)</v>
          </cell>
          <cell r="D39868" t="str">
            <v>UD</v>
          </cell>
          <cell r="F39868" t="str">
            <v>2223</v>
          </cell>
        </row>
        <row r="39869">
          <cell r="A39869">
            <v>856022660</v>
          </cell>
          <cell r="B39869" t="str">
            <v>TIRA HILO ARTICULADO (MAQUINA OJALES)</v>
          </cell>
          <cell r="D39869" t="str">
            <v>UD</v>
          </cell>
          <cell r="F39869" t="str">
            <v>2223</v>
          </cell>
        </row>
        <row r="39870">
          <cell r="A39870">
            <v>856022680</v>
          </cell>
          <cell r="B39870" t="str">
            <v>TIRA HILO DE PUNTADA (MAQUINA OVERLOCK)</v>
          </cell>
          <cell r="D39870" t="str">
            <v>UD</v>
          </cell>
          <cell r="F39870" t="str">
            <v>2223</v>
          </cell>
        </row>
        <row r="39871">
          <cell r="A39871">
            <v>856022800</v>
          </cell>
          <cell r="B39871" t="str">
            <v>TORNILLO PARA SOSTENER BRAZOS DE PORTA AGUJA (MAQUINA OVER- LOCK)</v>
          </cell>
          <cell r="D39871" t="str">
            <v>UD</v>
          </cell>
          <cell r="F39871" t="str">
            <v>2223</v>
          </cell>
        </row>
        <row r="39872">
          <cell r="A39872">
            <v>856022840</v>
          </cell>
          <cell r="B39872" t="str">
            <v>TORNILLO PARA SUJETAR CARBON (MAQUINA CORTADORA)</v>
          </cell>
          <cell r="D39872" t="str">
            <v>UD</v>
          </cell>
          <cell r="F39872" t="str">
            <v>2223</v>
          </cell>
        </row>
        <row r="39873">
          <cell r="A39873">
            <v>856022860</v>
          </cell>
          <cell r="B39873" t="str">
            <v>TORNILLO PARA SUJETAR CUCHILLA (MAQUINA CORTADORA)</v>
          </cell>
          <cell r="D39873" t="str">
            <v>UD</v>
          </cell>
          <cell r="F39873" t="str">
            <v>2223</v>
          </cell>
        </row>
        <row r="39874">
          <cell r="A39874">
            <v>856022880</v>
          </cell>
          <cell r="B39874" t="str">
            <v>TORNILLO PARA SUJETAR ENCHUFE (MAQUINA CORTADORA)</v>
          </cell>
          <cell r="D39874" t="str">
            <v>UD</v>
          </cell>
          <cell r="F39874" t="str">
            <v>2223</v>
          </cell>
        </row>
        <row r="39875">
          <cell r="A39875">
            <v>856022900</v>
          </cell>
          <cell r="B39875" t="str">
            <v>TORNILLO PARA SUJETAR LEVANTADOR (MAQUINA PLANA)</v>
          </cell>
          <cell r="D39875" t="str">
            <v>UD</v>
          </cell>
          <cell r="F39875" t="str">
            <v>2223</v>
          </cell>
        </row>
        <row r="39876">
          <cell r="A39876">
            <v>856022920</v>
          </cell>
          <cell r="B39876" t="str">
            <v>TORNILLO PARA SUJETAR PISA COSTURA (MAQUINA CORTADORA)</v>
          </cell>
          <cell r="D39876" t="str">
            <v>UD</v>
          </cell>
          <cell r="F39876" t="str">
            <v>2223</v>
          </cell>
        </row>
        <row r="39877">
          <cell r="A39877">
            <v>856023040</v>
          </cell>
          <cell r="B39877" t="str">
            <v>TORNILLO SUJETADOR DE COBERTOR (MAQUINA ENCUELLAR)</v>
          </cell>
          <cell r="D39877" t="str">
            <v>UD</v>
          </cell>
          <cell r="F39877" t="str">
            <v>2223</v>
          </cell>
        </row>
        <row r="39878">
          <cell r="A39878">
            <v>856023100</v>
          </cell>
          <cell r="B39878" t="str">
            <v>TUERCAS DE SUJETAR BASE (MAQUINA CORTADORA)</v>
          </cell>
          <cell r="D39878" t="str">
            <v>UD</v>
          </cell>
          <cell r="F39878" t="str">
            <v>2223</v>
          </cell>
        </row>
        <row r="39879">
          <cell r="A39879">
            <v>856023120</v>
          </cell>
          <cell r="B39879" t="str">
            <v>TUERCAS DE SUJETAR ROLL (MAQUINA CORTADORA)</v>
          </cell>
          <cell r="D39879" t="str">
            <v>UD</v>
          </cell>
          <cell r="F39879" t="str">
            <v>2223</v>
          </cell>
        </row>
        <row r="39880">
          <cell r="A39880">
            <v>856023140</v>
          </cell>
          <cell r="B39880" t="str">
            <v>TUERCAS DE TORNILLO SUJETAR CUCHILLA (MAQUINA CORTADORA)</v>
          </cell>
          <cell r="D39880" t="str">
            <v>UD</v>
          </cell>
          <cell r="F39880" t="str">
            <v>2223</v>
          </cell>
        </row>
        <row r="39881">
          <cell r="A39881">
            <v>856023180</v>
          </cell>
          <cell r="B39881" t="str">
            <v>TUERCAS PARA GUIA DEL PORTA CUCHILLA INFERIOR (MAQUINA OVER-LOCK)</v>
          </cell>
          <cell r="D39881" t="str">
            <v>UD</v>
          </cell>
          <cell r="F39881" t="str">
            <v>2223</v>
          </cell>
        </row>
        <row r="39882">
          <cell r="A39882">
            <v>856023200</v>
          </cell>
          <cell r="B39882" t="str">
            <v>TUERCAS PARA TENSIONES (MAQUINA PLANA)</v>
          </cell>
          <cell r="D39882" t="str">
            <v>UD</v>
          </cell>
          <cell r="F39882" t="str">
            <v>2223</v>
          </cell>
        </row>
        <row r="39883">
          <cell r="A39883">
            <v>856023280</v>
          </cell>
          <cell r="B39883" t="str">
            <v>VOLANTES PARA SEGUNDA VELOCIDAD (MAQUINA OJALES)</v>
          </cell>
          <cell r="D39883" t="str">
            <v>UD</v>
          </cell>
          <cell r="F39883" t="str">
            <v>2223</v>
          </cell>
        </row>
        <row r="39884">
          <cell r="A39884">
            <v>856023300</v>
          </cell>
          <cell r="B39884" t="str">
            <v>VOLANTES PORTA BIELAS (MAQUINA CORTADORA)</v>
          </cell>
          <cell r="D39884" t="str">
            <v>UD</v>
          </cell>
          <cell r="F39884" t="str">
            <v>2223</v>
          </cell>
        </row>
        <row r="39885">
          <cell r="A39885">
            <v>856030021</v>
          </cell>
          <cell r="B39885" t="str">
            <v>PULSADOR TIPO BOTON PARA 220 V COLOR ROJO  MOMENTANERO, CON BLOQUE DE CONTACTO FIJACION FRONTAL.</v>
          </cell>
          <cell r="D39885" t="str">
            <v>UD</v>
          </cell>
          <cell r="F39885" t="str">
            <v>2223</v>
          </cell>
        </row>
        <row r="39886">
          <cell r="A39886">
            <v>856030022</v>
          </cell>
          <cell r="B39886" t="str">
            <v>PULSADOR TIPO BOTON PARA 220 V COLOR VERDE.  MOMENTANERO, CON BLOQUE DE CONTACTO FIJACION FRONTAL.</v>
          </cell>
          <cell r="D39886" t="str">
            <v>UD</v>
          </cell>
          <cell r="F39886" t="str">
            <v>2223</v>
          </cell>
        </row>
        <row r="39887">
          <cell r="A39887">
            <v>856030023</v>
          </cell>
          <cell r="B39887" t="str">
            <v>INTERRUPTOR DE EMERGENCIA TIPO PALANCA ON/OFF SIN FUSIBLES PARA 60 AMP, 220 V 3 POLOS</v>
          </cell>
          <cell r="D39887" t="str">
            <v>UD</v>
          </cell>
          <cell r="F39887" t="str">
            <v>2223</v>
          </cell>
        </row>
        <row r="39888">
          <cell r="A39888">
            <v>856030120</v>
          </cell>
          <cell r="B39888" t="str">
            <v>BANDA DE HULE DE 1 A 10 MM.</v>
          </cell>
          <cell r="D39888" t="str">
            <v>UD</v>
          </cell>
          <cell r="F39888" t="str">
            <v>2223</v>
          </cell>
        </row>
        <row r="39889">
          <cell r="A39889">
            <v>856030181</v>
          </cell>
          <cell r="B39889" t="str">
            <v>AGITADOR PARA IMPELER 1161 GMCW, MODELO LKXD PARA REFRESQUERA CRATHCO</v>
          </cell>
          <cell r="D39889" t="str">
            <v>UD</v>
          </cell>
          <cell r="F39889" t="str">
            <v>2223</v>
          </cell>
        </row>
        <row r="39890">
          <cell r="A39890">
            <v>856030500</v>
          </cell>
          <cell r="B39890" t="str">
            <v>INTERRUPTOR DE DOBLE TIRO, SEGUN CARACT. Y ESPECIF.</v>
          </cell>
          <cell r="D39890" t="str">
            <v>UD</v>
          </cell>
          <cell r="F39890" t="str">
            <v>2223</v>
          </cell>
        </row>
        <row r="39891">
          <cell r="A39891">
            <v>856030720</v>
          </cell>
          <cell r="B39891" t="str">
            <v>PASADORES DE 12.5 A 7.9 MM. (1/2 A 5/16)</v>
          </cell>
          <cell r="D39891" t="str">
            <v>UD</v>
          </cell>
          <cell r="F39891" t="str">
            <v>2223</v>
          </cell>
        </row>
        <row r="39892">
          <cell r="A39892">
            <v>856030801</v>
          </cell>
          <cell r="B39892" t="str">
            <v>PIÑON RECTO PASO 100, 1 HILERA 13 DIENTES.</v>
          </cell>
          <cell r="D39892" t="str">
            <v>UD</v>
          </cell>
          <cell r="F39892" t="str">
            <v>2223</v>
          </cell>
        </row>
        <row r="39893">
          <cell r="A39893">
            <v>856031400</v>
          </cell>
          <cell r="B39893" t="str">
            <v>BISELADORA, REPUESTOS Y ACCESORIOS, SEGUN               CARACTERISTICAS Y ESPECIFICACIONES.</v>
          </cell>
          <cell r="D39893" t="str">
            <v>UD</v>
          </cell>
          <cell r="F39893" t="str">
            <v>2223</v>
          </cell>
        </row>
        <row r="39894">
          <cell r="A39894">
            <v>856040001</v>
          </cell>
          <cell r="B39894" t="str">
            <v>SIERRA PARA CALADORA</v>
          </cell>
          <cell r="D39894" t="str">
            <v>UD</v>
          </cell>
          <cell r="F39894" t="str">
            <v>2223</v>
          </cell>
        </row>
        <row r="39895">
          <cell r="A39895">
            <v>856040002</v>
          </cell>
          <cell r="B39895" t="str">
            <v>JUEGO DE HOJAS PARA SIERRA CALADORA.</v>
          </cell>
          <cell r="D39895" t="str">
            <v>UD</v>
          </cell>
          <cell r="F39895" t="str">
            <v>2223</v>
          </cell>
        </row>
        <row r="39896">
          <cell r="A39896">
            <v>856040003</v>
          </cell>
          <cell r="B39896" t="str">
            <v>HOJA DE SIERRA PARA KS 66, 14 DIENTES 190X2.2X30MM</v>
          </cell>
          <cell r="D39896" t="str">
            <v>UD</v>
          </cell>
          <cell r="F39896" t="str">
            <v>2223</v>
          </cell>
        </row>
        <row r="39897">
          <cell r="A39897">
            <v>856040004</v>
          </cell>
          <cell r="B39897" t="str">
            <v>KIT DE ACOPLES PARA MANGUERA DE OXIACETILENO</v>
          </cell>
          <cell r="D39897" t="str">
            <v>UD</v>
          </cell>
          <cell r="F39897" t="str">
            <v>2223</v>
          </cell>
        </row>
        <row r="39898">
          <cell r="A39898">
            <v>856040100</v>
          </cell>
          <cell r="B39898" t="str">
            <v>FAJA DENTADA D 800-8M-20.</v>
          </cell>
          <cell r="D39898" t="str">
            <v>UD</v>
          </cell>
          <cell r="F39898" t="str">
            <v>2223</v>
          </cell>
        </row>
        <row r="39899">
          <cell r="A39899">
            <v>856040101</v>
          </cell>
          <cell r="B39899" t="str">
            <v>FAJA DENTADA HTD 330-5M-10</v>
          </cell>
          <cell r="D39899" t="str">
            <v>UD</v>
          </cell>
          <cell r="F39899" t="str">
            <v>2223</v>
          </cell>
        </row>
        <row r="39900">
          <cell r="A39900">
            <v>856044712</v>
          </cell>
          <cell r="B39900" t="str">
            <v xml:space="preserve"> RODIN GIRATORIO    6" X 2" (152,4 MM X 50,8 MM), CON DOBLE BALINERA Y ENGRASADOR, CON RUEDA DE 6" X 2"</v>
          </cell>
          <cell r="D39900" t="str">
            <v>UD</v>
          </cell>
          <cell r="F39900" t="str">
            <v>2223</v>
          </cell>
        </row>
        <row r="39901">
          <cell r="A39901">
            <v>856050021</v>
          </cell>
          <cell r="B39901" t="str">
            <v>TRANSFORMADOR DE 1 KVA DEL PRIMARIO 120-220 VAC VOLTAJE SECUNDARIO 24-120 VAC</v>
          </cell>
          <cell r="D39901" t="str">
            <v>UD</v>
          </cell>
          <cell r="F39901" t="str">
            <v>2223</v>
          </cell>
        </row>
        <row r="39902">
          <cell r="A39902">
            <v>856050022</v>
          </cell>
          <cell r="B39902" t="str">
            <v>MOTOR ELECTRICO.</v>
          </cell>
          <cell r="D39902" t="str">
            <v>UD</v>
          </cell>
          <cell r="F39902" t="str">
            <v>2223</v>
          </cell>
        </row>
        <row r="39903">
          <cell r="A39903">
            <v>856050040</v>
          </cell>
          <cell r="B39903" t="str">
            <v>COMPONENTE MECANICO, SEGUN CARACTERISTICAS Y ESPECIF.</v>
          </cell>
          <cell r="D39903" t="str">
            <v>UD</v>
          </cell>
          <cell r="F39903" t="str">
            <v>2223</v>
          </cell>
        </row>
        <row r="39904">
          <cell r="A39904">
            <v>862010008</v>
          </cell>
          <cell r="B39904" t="str">
            <v>REPUESTOS Y ACCESORIOS PARA HORNO DE MICROONDAS</v>
          </cell>
          <cell r="D39904" t="str">
            <v>UD</v>
          </cell>
          <cell r="F39904" t="str">
            <v>2223</v>
          </cell>
        </row>
        <row r="39905">
          <cell r="A39905">
            <v>862010500</v>
          </cell>
          <cell r="B39905" t="str">
            <v>HORNO, REPUESTOS Y ACCESORIOS, SEGUN TIPO,CARACTERISTICAS Y ESPECIFICACIONES.</v>
          </cell>
          <cell r="D39905" t="str">
            <v>UD</v>
          </cell>
          <cell r="F39905" t="str">
            <v>2223</v>
          </cell>
        </row>
        <row r="39906">
          <cell r="A39906">
            <v>862020001</v>
          </cell>
          <cell r="B39906" t="str">
            <v>TAPON CON EMPAQUE PARA LAVADORA DE VAJILLAS</v>
          </cell>
          <cell r="D39906" t="str">
            <v>TR</v>
          </cell>
          <cell r="F39906" t="str">
            <v>2223</v>
          </cell>
        </row>
        <row r="39907">
          <cell r="A39907">
            <v>862020050</v>
          </cell>
          <cell r="B39907" t="str">
            <v>LAVADORA DE VAJILLAS, REPUESTOS Y ACCESORIOS, SEGUN CARACTERISTICAS Y ESPECIFICACIONES.</v>
          </cell>
          <cell r="D39907" t="str">
            <v>UD</v>
          </cell>
          <cell r="F39907" t="str">
            <v>2223</v>
          </cell>
        </row>
        <row r="39908">
          <cell r="A39908">
            <v>862030049</v>
          </cell>
          <cell r="B39908" t="str">
            <v>COBERTOR INTERNO ACRILICO HOBART, MODELO 6430 PARA PELADOR DE VEGETALES MARCA HOBART</v>
          </cell>
          <cell r="D39908" t="str">
            <v>UD</v>
          </cell>
          <cell r="F39908" t="str">
            <v>2223</v>
          </cell>
        </row>
        <row r="39909">
          <cell r="A39909">
            <v>862030050</v>
          </cell>
          <cell r="B39909" t="str">
            <v>PELADORAS DE PAPAS, REPUESTOS Y ACCESORIOS SEGUN CARACTERISTICAS Y ESPECIFICACIONES.</v>
          </cell>
          <cell r="D39909" t="str">
            <v>UD</v>
          </cell>
          <cell r="F39909" t="str">
            <v>2223</v>
          </cell>
        </row>
        <row r="39910">
          <cell r="A39910">
            <v>862030051</v>
          </cell>
          <cell r="B39910" t="str">
            <v>CORREA PARA PELADORA DE PATATAS SAMMIC</v>
          </cell>
          <cell r="D39910" t="str">
            <v>UD</v>
          </cell>
          <cell r="F39910" t="str">
            <v>2223</v>
          </cell>
        </row>
        <row r="39911">
          <cell r="A39911">
            <v>862030052</v>
          </cell>
          <cell r="B39911" t="str">
            <v>GOMA ESPONJOSA PUERTA, PARA  PELADORA DE PATATAS SAMMIC</v>
          </cell>
          <cell r="D39911" t="str">
            <v>UD</v>
          </cell>
          <cell r="F39911" t="str">
            <v>2223</v>
          </cell>
        </row>
        <row r="39912">
          <cell r="A39912">
            <v>862030053</v>
          </cell>
          <cell r="B39912" t="str">
            <v>CIERRE DE TAPA, PARA PELADORA DE PATATAS SAMMIC</v>
          </cell>
          <cell r="D39912" t="str">
            <v>UD</v>
          </cell>
          <cell r="F39912" t="str">
            <v>2223</v>
          </cell>
        </row>
        <row r="39913">
          <cell r="A39913">
            <v>862030054</v>
          </cell>
          <cell r="B39913" t="str">
            <v>EJE DE CIERRE DE PUERTA, PAR PELADORA DE PATATAS SAMMIC</v>
          </cell>
          <cell r="D39913" t="str">
            <v>UD</v>
          </cell>
          <cell r="F39913" t="str">
            <v>2223</v>
          </cell>
        </row>
        <row r="39914">
          <cell r="A39914">
            <v>862030055</v>
          </cell>
          <cell r="B39914" t="str">
            <v>PUERTA PARA PELADORA DE PATATAS SAMMIC</v>
          </cell>
          <cell r="D39914" t="str">
            <v>UD</v>
          </cell>
          <cell r="F39914" t="str">
            <v>2223</v>
          </cell>
        </row>
        <row r="39915">
          <cell r="A39915">
            <v>862030056</v>
          </cell>
          <cell r="B39915" t="str">
            <v>TIRADOR PARA PELADORA DE PATATAS SAMMIC</v>
          </cell>
          <cell r="D39915" t="str">
            <v>UD</v>
          </cell>
          <cell r="F39915" t="str">
            <v>2223</v>
          </cell>
        </row>
        <row r="39916">
          <cell r="A39916">
            <v>862030057</v>
          </cell>
          <cell r="B39916" t="str">
            <v>JUEGO DE AMORTIGUADORES PARA PELADORA DE PATATAS SAMMI</v>
          </cell>
          <cell r="D39916" t="str">
            <v>UD</v>
          </cell>
          <cell r="F39916" t="str">
            <v>2223</v>
          </cell>
        </row>
        <row r="39917">
          <cell r="A39917">
            <v>862030058</v>
          </cell>
          <cell r="B39917" t="str">
            <v>CONJUNTO PIES DE GOMA, PARA PELADORA DE PATATAS  SAMMIC</v>
          </cell>
          <cell r="D39917" t="str">
            <v>UD</v>
          </cell>
          <cell r="F39917" t="str">
            <v>2223</v>
          </cell>
        </row>
        <row r="39918">
          <cell r="A39918">
            <v>862040020</v>
          </cell>
          <cell r="B39918" t="str">
            <v>LICUADORA, REPUESTOS Y ACCESORIOS</v>
          </cell>
          <cell r="D39918" t="str">
            <v>UD</v>
          </cell>
          <cell r="F39918" t="str">
            <v>2223</v>
          </cell>
        </row>
        <row r="39919">
          <cell r="A39919">
            <v>862040500</v>
          </cell>
          <cell r="B39919" t="str">
            <v>PROCESADORA DE VEGETALES, REPUESTOS Y ACCESORIOS,  SEGUN CARACTERISTICAS Y ESPECIFICACIONES.</v>
          </cell>
          <cell r="D39919" t="str">
            <v>UD</v>
          </cell>
          <cell r="F39919" t="str">
            <v>2223</v>
          </cell>
        </row>
        <row r="39920">
          <cell r="A39920">
            <v>862040501</v>
          </cell>
          <cell r="B39920" t="str">
            <v>PROCESADOR DE ALIMENTOS, REPUESTOS Y ACCESORIOS.</v>
          </cell>
          <cell r="D39920" t="str">
            <v>UD</v>
          </cell>
          <cell r="F39920" t="str">
            <v>2223</v>
          </cell>
        </row>
        <row r="39921">
          <cell r="A39921">
            <v>862040510</v>
          </cell>
          <cell r="B39921" t="str">
            <v>PLATO REBANADOR ESTANDAR PARA PROCESADOR DE VEGETALES  HOBART FP 300</v>
          </cell>
          <cell r="D39921" t="str">
            <v>UD</v>
          </cell>
          <cell r="F39921" t="str">
            <v>2223</v>
          </cell>
        </row>
        <row r="39922">
          <cell r="A39922">
            <v>862040511</v>
          </cell>
          <cell r="B39922" t="str">
            <v>PLATO CUBEADOR DE 3/8 PARA PROCESADOR DE VEGETALES HOBART FP 300</v>
          </cell>
          <cell r="D39922" t="str">
            <v>UD</v>
          </cell>
          <cell r="F39922" t="str">
            <v>2223</v>
          </cell>
        </row>
        <row r="39923">
          <cell r="A39923">
            <v>862040512</v>
          </cell>
          <cell r="B39923" t="str">
            <v>ARANDELA DE SELLO(SEAL WASHER) PARA PROCESADOR DE VEGETALES HOBART FP 300</v>
          </cell>
          <cell r="D39923" t="str">
            <v>UD</v>
          </cell>
          <cell r="F39923" t="str">
            <v>2223</v>
          </cell>
        </row>
        <row r="39924">
          <cell r="A39924">
            <v>862040513</v>
          </cell>
          <cell r="B39924" t="str">
            <v>PLATE FRICTION PARA PROCESADOR DE VEGETALES HOBART FP300</v>
          </cell>
          <cell r="D39924" t="str">
            <v>UD</v>
          </cell>
          <cell r="F39924" t="str">
            <v>2223</v>
          </cell>
        </row>
        <row r="39925">
          <cell r="A39925">
            <v>862040514</v>
          </cell>
          <cell r="B39925" t="str">
            <v>BOTON DE PARADA (STOP BUTTON 110/120 VOLT ) PARA PROCESADOR DE VEGETALES HOBART FP 300</v>
          </cell>
          <cell r="D39925" t="str">
            <v>UD</v>
          </cell>
          <cell r="F39925" t="str">
            <v>2223</v>
          </cell>
        </row>
        <row r="39926">
          <cell r="A39926">
            <v>862040515</v>
          </cell>
          <cell r="B39926" t="str">
            <v>BOTON DE ARRANQUE (START BUTTON 110/120 VOLT) PARA PROCESADOR DE VEGETALES HOBART FP300</v>
          </cell>
          <cell r="D39926" t="str">
            <v>UD</v>
          </cell>
          <cell r="F39926" t="str">
            <v>2223</v>
          </cell>
        </row>
        <row r="39927">
          <cell r="A39927">
            <v>862040516</v>
          </cell>
          <cell r="B39927" t="str">
            <v>MANGUITO DE EMPUJE( SLEEVE THRUST) PARA PROCESADOR DE VEGETALES HOBART FP300</v>
          </cell>
          <cell r="D39927" t="str">
            <v>UD</v>
          </cell>
          <cell r="F39927" t="str">
            <v>2223</v>
          </cell>
        </row>
        <row r="39928">
          <cell r="A39928">
            <v>862040517</v>
          </cell>
          <cell r="B39928" t="str">
            <v>PIN PARA PROCESADOR DE VEGETALES HOBART FP300</v>
          </cell>
          <cell r="D39928" t="str">
            <v>UD</v>
          </cell>
          <cell r="F39928" t="str">
            <v>2223</v>
          </cell>
        </row>
        <row r="39929">
          <cell r="A39929">
            <v>862040518</v>
          </cell>
          <cell r="B39929" t="str">
            <v>PLATO REBANADOR ONDULADO DE 2MM PARA PROCESADOR DE VEGETALES.</v>
          </cell>
          <cell r="D39929" t="str">
            <v>UD</v>
          </cell>
          <cell r="F39929" t="str">
            <v>2223</v>
          </cell>
        </row>
        <row r="39930">
          <cell r="A39930">
            <v>862040519</v>
          </cell>
          <cell r="B39930" t="str">
            <v>PLATO REBANADOR ONDULADO DE 3MM, PARA PROCESADOR DE VEGETALES.</v>
          </cell>
          <cell r="D39930" t="str">
            <v>UD</v>
          </cell>
          <cell r="F39930" t="str">
            <v>2223</v>
          </cell>
        </row>
        <row r="39931">
          <cell r="A39931">
            <v>862040520</v>
          </cell>
          <cell r="B39931" t="str">
            <v>PLATO REBANADOR ONDULADO DE 5MM PARA PROCESADOR DE VEGETALES.</v>
          </cell>
          <cell r="D39931" t="str">
            <v>UD</v>
          </cell>
          <cell r="F39931" t="str">
            <v>2223</v>
          </cell>
        </row>
        <row r="39932">
          <cell r="A39932">
            <v>862040521</v>
          </cell>
          <cell r="B39932" t="str">
            <v>PLATO REBANADOR DE 3MM PARA PROCESADOR DE VEGETALES.</v>
          </cell>
          <cell r="D39932" t="str">
            <v>UD</v>
          </cell>
          <cell r="F39932" t="str">
            <v>2223</v>
          </cell>
        </row>
        <row r="39933">
          <cell r="A39933">
            <v>862040522</v>
          </cell>
          <cell r="B39933" t="str">
            <v>PLATO REBANADOR DE JULIANAS DE 4MMX4MM, PARA PROCESADOR DE VEGETALES.</v>
          </cell>
          <cell r="D39933" t="str">
            <v>UD</v>
          </cell>
          <cell r="F39933" t="str">
            <v>2223</v>
          </cell>
        </row>
        <row r="39934">
          <cell r="A39934">
            <v>862040523</v>
          </cell>
          <cell r="B39934" t="str">
            <v>PLATO REBANADOR DE 4MM, PARA PROCESADOR DE VEGETALES.</v>
          </cell>
          <cell r="D39934" t="str">
            <v>UD</v>
          </cell>
          <cell r="F39934" t="str">
            <v>2223</v>
          </cell>
        </row>
        <row r="39935">
          <cell r="A39935">
            <v>862040524</v>
          </cell>
          <cell r="B39935" t="str">
            <v>PLATO PARA REBANAR JULIANAS DE 7/32 PARA PROCESADOR DE VEGETALES HOBART FP300, NUMERO DE PARTE 00-439178</v>
          </cell>
          <cell r="D39935" t="str">
            <v>UD</v>
          </cell>
          <cell r="F39935" t="str">
            <v>2223</v>
          </cell>
        </row>
        <row r="39936">
          <cell r="A39936">
            <v>862040525</v>
          </cell>
          <cell r="B39936" t="str">
            <v>PLATO PARA REBANAR JULIANAS DE 3/8 PARA PROCESADOR DE VEGETALES HOBART FP 300 NUMERO DE PARTE 00-439180</v>
          </cell>
          <cell r="D39936" t="str">
            <v>UD</v>
          </cell>
          <cell r="F39936" t="str">
            <v>2223</v>
          </cell>
        </row>
        <row r="39937">
          <cell r="A39937">
            <v>862040526</v>
          </cell>
          <cell r="B39937" t="str">
            <v>PLATO PARA CORTAR PAPAS  A LA FRANCESA PARA PROCESADOR DE VEGETALES HOBART FP 300 NUMERO DE PARTE 00-439297</v>
          </cell>
          <cell r="D39937" t="str">
            <v>UD</v>
          </cell>
          <cell r="F39937" t="str">
            <v>2223</v>
          </cell>
        </row>
        <row r="39938">
          <cell r="A39938">
            <v>862040527</v>
          </cell>
          <cell r="B39938" t="str">
            <v>RACK PARA MONTAJE EN PARED PARA PLATOS DE CORTE PARA PROCESADOR DE VEGETALES HOBART FP 300 NUMERO DE PARTE 00-274372</v>
          </cell>
          <cell r="D39938" t="str">
            <v>UD</v>
          </cell>
          <cell r="F39938" t="str">
            <v>2223</v>
          </cell>
        </row>
        <row r="39939">
          <cell r="A39939">
            <v>862040528</v>
          </cell>
          <cell r="B39939" t="str">
            <v>SEGURO (KIT LOCK HANDLE) PARA PROCESADOR DE VEGETALES HOBART FP 300 NUMERO DE PARTE 00-479616</v>
          </cell>
          <cell r="D39939" t="str">
            <v>UD</v>
          </cell>
          <cell r="F39939" t="str">
            <v>2223</v>
          </cell>
        </row>
        <row r="39940">
          <cell r="A39940">
            <v>862040529</v>
          </cell>
          <cell r="B39940" t="str">
            <v>PLUNGER PARA PROCESADOR DE VEGETALES HOBART FP 300 NUMERO DE PARTE 00-439118</v>
          </cell>
          <cell r="D39940" t="str">
            <v>UD</v>
          </cell>
          <cell r="F39940" t="str">
            <v>2223</v>
          </cell>
        </row>
        <row r="39941">
          <cell r="A39941">
            <v>862040530</v>
          </cell>
          <cell r="B39941" t="str">
            <v>ALIMENTADOR PARA PROCESADOR DE VEGETALES HOBART FP300, NUMERO DE PARTE 00-439120</v>
          </cell>
          <cell r="D39941" t="str">
            <v>UD</v>
          </cell>
          <cell r="F39941" t="str">
            <v>2223</v>
          </cell>
        </row>
        <row r="39942">
          <cell r="A39942">
            <v>862040531</v>
          </cell>
          <cell r="B39942" t="str">
            <v>PIN GUIA (PIN GUIDE), PARA PROCESADR DE VEGETALES HOBART FP 300 NUMERO DE PARTE 00-439123</v>
          </cell>
          <cell r="D39942" t="str">
            <v>UD</v>
          </cell>
          <cell r="F39942" t="str">
            <v>2223</v>
          </cell>
        </row>
        <row r="39943">
          <cell r="A39943">
            <v>862040532</v>
          </cell>
          <cell r="B39943" t="str">
            <v>ACTIVADOR PARA PROCESADOR DE VEGETALES HOBART FP300 NUMERO DE PARTE 00-439128</v>
          </cell>
          <cell r="D39943" t="str">
            <v>UD</v>
          </cell>
          <cell r="F39943" t="str">
            <v>2223</v>
          </cell>
        </row>
        <row r="39944">
          <cell r="A39944">
            <v>862040533</v>
          </cell>
          <cell r="B39944" t="str">
            <v>EJECTOR PARA PROCESADOR DE VEGETALES HOBART FP300 NUMERO DE PARTE 00-439142</v>
          </cell>
          <cell r="D39944" t="str">
            <v>UD</v>
          </cell>
          <cell r="F39944" t="str">
            <v>2223</v>
          </cell>
        </row>
        <row r="39945">
          <cell r="A39945">
            <v>862050001</v>
          </cell>
          <cell r="B39945" t="str">
            <v>REPUESTOS Y ACCESORIOS PARA CARRO PORTABANDEJAS.</v>
          </cell>
          <cell r="D39945" t="str">
            <v>UD</v>
          </cell>
          <cell r="F39945" t="str">
            <v>2223</v>
          </cell>
        </row>
        <row r="39946">
          <cell r="A39946">
            <v>862050020</v>
          </cell>
          <cell r="B39946" t="str">
            <v>CARRO THERMO, REPUESTOS Y ACCESORIOS, SEGUN CARACTERISTICAS Y ESPECIFICACIONES.</v>
          </cell>
          <cell r="D39946" t="str">
            <v>UD</v>
          </cell>
          <cell r="F39946" t="str">
            <v>2223</v>
          </cell>
        </row>
        <row r="39947">
          <cell r="A39947">
            <v>862060005</v>
          </cell>
          <cell r="B39947" t="str">
            <v>MARMITAS, REPUESTOS Y ACCESORIOS.</v>
          </cell>
          <cell r="D39947" t="str">
            <v>UD</v>
          </cell>
          <cell r="F39947" t="str">
            <v>2223</v>
          </cell>
        </row>
        <row r="39948">
          <cell r="A39948">
            <v>862061000</v>
          </cell>
          <cell r="B39948" t="str">
            <v>FREIDOR,  REPUESTOS Y ACCESORIOS,  SEGUN CARACTERISTICAS  Y ESPECIFICACIONES.</v>
          </cell>
          <cell r="D39948" t="str">
            <v>UD</v>
          </cell>
          <cell r="F39948" t="str">
            <v>2223</v>
          </cell>
        </row>
        <row r="39949">
          <cell r="A39949">
            <v>862070010</v>
          </cell>
          <cell r="B39949" t="str">
            <v>PERCOLADOR, REPUESTOS Y ACCESORIOS.</v>
          </cell>
          <cell r="D39949" t="str">
            <v>UD</v>
          </cell>
          <cell r="F39949" t="str">
            <v>2223</v>
          </cell>
        </row>
        <row r="39950">
          <cell r="A39950">
            <v>862100001</v>
          </cell>
          <cell r="B39950" t="str">
            <v xml:space="preserve">REPUESTOS Y ACCESORIOS PARA PLANTILLA ELECTRICA									 									</v>
          </cell>
          <cell r="D39950" t="str">
            <v>UD</v>
          </cell>
          <cell r="F39950" t="str">
            <v>2223</v>
          </cell>
        </row>
        <row r="39951">
          <cell r="A39951">
            <v>862100002</v>
          </cell>
          <cell r="B39951" t="str">
            <v xml:space="preserve">REPUESTOS Y ACCESORIOS PARA MAQUINA SELLADORA DE VASOS									 									</v>
          </cell>
          <cell r="D39951" t="str">
            <v>UD</v>
          </cell>
          <cell r="F39951" t="str">
            <v>2223</v>
          </cell>
        </row>
        <row r="39952">
          <cell r="A39952">
            <v>862120001</v>
          </cell>
          <cell r="B39952" t="str">
            <v>PERILLA DE VALVULA MILIVOLTIOS PARA FREIDOR</v>
          </cell>
          <cell r="D39952" t="str">
            <v>UD</v>
          </cell>
          <cell r="F39952" t="str">
            <v>2223</v>
          </cell>
        </row>
        <row r="39953">
          <cell r="A39953">
            <v>862120002</v>
          </cell>
          <cell r="B39953" t="str">
            <v>MANILA DE TAPA PARA OLLA ARROCERA</v>
          </cell>
          <cell r="D39953" t="str">
            <v>UD</v>
          </cell>
          <cell r="F39953" t="str">
            <v>2223</v>
          </cell>
        </row>
        <row r="39954">
          <cell r="A39954">
            <v>862120003</v>
          </cell>
          <cell r="B39954" t="str">
            <v>TUERCA DE CIERRE DE TAPA PARA OLLA DE PRESION</v>
          </cell>
          <cell r="D39954" t="str">
            <v>UD</v>
          </cell>
          <cell r="F39954" t="str">
            <v>2223</v>
          </cell>
        </row>
        <row r="39955">
          <cell r="A39955">
            <v>862120004</v>
          </cell>
          <cell r="B39955" t="str">
            <v>SEGURO DE TAPA TIPO "C" PARA OLLA DE PRESION</v>
          </cell>
          <cell r="D39955" t="str">
            <v>UD</v>
          </cell>
          <cell r="F39955" t="str">
            <v>2223</v>
          </cell>
        </row>
        <row r="39956">
          <cell r="A39956">
            <v>862120006</v>
          </cell>
          <cell r="B39956" t="str">
            <v>KIT PARA TUBO INTERNO CON EMPAQUE PARA MANTENEDORES DE LIQUIDO CALIENTE</v>
          </cell>
          <cell r="D39956" t="str">
            <v>UD</v>
          </cell>
          <cell r="F39956" t="str">
            <v>2223</v>
          </cell>
        </row>
        <row r="39957">
          <cell r="A39957">
            <v>862120010</v>
          </cell>
          <cell r="B39957" t="str">
            <v>SISTEMA DE LACTANCIA SUPLEMENTARIA, REPUESTOS Y ACCESORIOS.</v>
          </cell>
          <cell r="D39957" t="str">
            <v>UD</v>
          </cell>
          <cell r="F39957" t="str">
            <v>2223</v>
          </cell>
        </row>
        <row r="39958">
          <cell r="A39958">
            <v>862120015</v>
          </cell>
          <cell r="B39958" t="str">
            <v>REPUESTOS Y ACCESORIOS PARA PASO A  TRAVES FRIO, CON MEDIAS PUERTAS</v>
          </cell>
          <cell r="D39958" t="str">
            <v>UD</v>
          </cell>
          <cell r="F39958" t="str">
            <v>2223</v>
          </cell>
        </row>
        <row r="39959">
          <cell r="A39959">
            <v>862120016</v>
          </cell>
          <cell r="B39959" t="str">
            <v>REPUESTOS Y ACCESORIOS PARA PASO A  TRAVES DE CALIENTE, CON MEDIAS PUERTAS</v>
          </cell>
          <cell r="D39959" t="str">
            <v>UD</v>
          </cell>
          <cell r="F39959" t="str">
            <v>2223</v>
          </cell>
        </row>
        <row r="39960">
          <cell r="A39960">
            <v>862120020</v>
          </cell>
          <cell r="B39960" t="str">
            <v>COCEDOR DE PASTAS, REPUESTOS Y ACCESORIOS</v>
          </cell>
          <cell r="D39960" t="str">
            <v>UD</v>
          </cell>
          <cell r="F39960" t="str">
            <v>2223</v>
          </cell>
        </row>
        <row r="39961">
          <cell r="A39961">
            <v>862120025</v>
          </cell>
          <cell r="B39961" t="str">
            <v>PLANCHA, REPUESTOS Y ACCESORIOS</v>
          </cell>
          <cell r="D39961" t="str">
            <v>UD</v>
          </cell>
          <cell r="F39961" t="str">
            <v>2223</v>
          </cell>
        </row>
        <row r="39962">
          <cell r="A39962">
            <v>863010001</v>
          </cell>
          <cell r="B39962" t="str">
            <v>SET DE EMPAQUES ORING PARA PISTON NEUMATICO DE LA PUERTA PARA LAVADORA MILNOR</v>
          </cell>
          <cell r="D39962" t="str">
            <v>UD</v>
          </cell>
          <cell r="F39962" t="str">
            <v>2223</v>
          </cell>
        </row>
        <row r="39963">
          <cell r="A39963">
            <v>863010002</v>
          </cell>
          <cell r="B39963" t="str">
            <v>BARRA TRANSVERSAL DE 60 MM X 1,80 MTS CON CUÑEROS DE 1/2" X 12 CM DE LARGO.</v>
          </cell>
          <cell r="D39963" t="str">
            <v>UD</v>
          </cell>
          <cell r="F39963" t="str">
            <v>2223</v>
          </cell>
        </row>
        <row r="39964">
          <cell r="A39964">
            <v>863010003</v>
          </cell>
          <cell r="B39964" t="str">
            <v>ORING DE 1" PARA PISTON DE LAVADORA</v>
          </cell>
          <cell r="D39964" t="str">
            <v>UD</v>
          </cell>
          <cell r="F39964" t="str">
            <v>2223</v>
          </cell>
        </row>
        <row r="39965">
          <cell r="A39965">
            <v>863010004</v>
          </cell>
          <cell r="B39965" t="str">
            <v>ORING DE 1 + 3/8" PARA PISTON DE LAVADORA</v>
          </cell>
          <cell r="D39965" t="str">
            <v>UD</v>
          </cell>
          <cell r="F39965" t="str">
            <v>2223</v>
          </cell>
        </row>
        <row r="39966">
          <cell r="A39966">
            <v>863010005</v>
          </cell>
          <cell r="B39966" t="str">
            <v>FAJA BX70 PARA LAVADORA</v>
          </cell>
          <cell r="D39966" t="str">
            <v>UD</v>
          </cell>
          <cell r="F39966" t="str">
            <v>2223</v>
          </cell>
        </row>
        <row r="39967">
          <cell r="A39967">
            <v>863010006</v>
          </cell>
          <cell r="B39967" t="str">
            <v>FAJA DE HULE BX133 PARA LAVADORA</v>
          </cell>
          <cell r="D39967" t="str">
            <v>UD</v>
          </cell>
          <cell r="F39967" t="str">
            <v>2223</v>
          </cell>
        </row>
        <row r="39968">
          <cell r="A39968">
            <v>863010007</v>
          </cell>
          <cell r="B39968" t="str">
            <v>FAJA DE HULE BX83 PARA LAVADORA</v>
          </cell>
          <cell r="D39968" t="str">
            <v>UD</v>
          </cell>
          <cell r="F39968" t="str">
            <v>2223</v>
          </cell>
        </row>
        <row r="39969">
          <cell r="A39969">
            <v>863010010</v>
          </cell>
          <cell r="B39969" t="str">
            <v>LAVADORA, REPUESTOS Y ACCESORIOS</v>
          </cell>
          <cell r="D39969" t="str">
            <v>UD</v>
          </cell>
          <cell r="F39969" t="str">
            <v>2223</v>
          </cell>
        </row>
        <row r="39970">
          <cell r="A39970">
            <v>863010011</v>
          </cell>
          <cell r="B39970" t="str">
            <v>BATERIA DE LITIO PARA LAVADORA MARCA KANNEGIESSER/PHARMAGG MODELO FAVORIT 1100BW.</v>
          </cell>
          <cell r="D39970" t="str">
            <v>UD</v>
          </cell>
          <cell r="F39970" t="str">
            <v>2223</v>
          </cell>
        </row>
        <row r="39971">
          <cell r="A39971">
            <v>863010015</v>
          </cell>
          <cell r="B39971" t="str">
            <v>SISTEMA AUTOMATIZADO DE LAVADO Y SECADO (REPUESTOS Y ACCESORIOS).</v>
          </cell>
          <cell r="D39971" t="str">
            <v>UD</v>
          </cell>
          <cell r="F39971" t="str">
            <v>2223</v>
          </cell>
        </row>
        <row r="39972">
          <cell r="A39972">
            <v>863010020</v>
          </cell>
          <cell r="B39972" t="str">
            <v>INDICADOR PARA LAVADORAS DESCONTAMINADORA</v>
          </cell>
          <cell r="D39972" t="str">
            <v>UD</v>
          </cell>
          <cell r="F39972" t="str">
            <v>2223</v>
          </cell>
        </row>
        <row r="39973">
          <cell r="A39973">
            <v>863010022</v>
          </cell>
          <cell r="B39973" t="str">
            <v>FINAL DE CARRERA, DESBALANCE DEL EQUIPO N° 601.705/7  SE UTILIZA PARA LAVADORA MARCA KANNEGIESSER</v>
          </cell>
          <cell r="D39973" t="str">
            <v>UD</v>
          </cell>
          <cell r="F39973" t="str">
            <v>2223</v>
          </cell>
        </row>
        <row r="39974">
          <cell r="A39974">
            <v>863010030</v>
          </cell>
          <cell r="B39974" t="str">
            <v>MUÑONERA PARA LAVADORA MILNOR NUMERO DE PARTE PILLBLK BRG P2B-S2-200RE 2".</v>
          </cell>
          <cell r="D39974" t="str">
            <v>UD</v>
          </cell>
          <cell r="F39974" t="str">
            <v>2223</v>
          </cell>
        </row>
        <row r="39975">
          <cell r="A39975">
            <v>863010031</v>
          </cell>
          <cell r="B39975" t="str">
            <v>ARANDELA DE GUIA DE BRONCE PARA LAVADORA MILNOR NUMERO DE PARTE 02-02185.</v>
          </cell>
          <cell r="D39975" t="str">
            <v>UD</v>
          </cell>
          <cell r="F39975" t="str">
            <v>2223</v>
          </cell>
        </row>
        <row r="39976">
          <cell r="A39976">
            <v>863010032</v>
          </cell>
          <cell r="B39976" t="str">
            <v>RESORTE PARA PISTON DE VALVULA DE DRENAJE PARA LAVADORA MILNOR NUMERO DE PARTE 03-06429.</v>
          </cell>
          <cell r="D39976" t="str">
            <v>UD</v>
          </cell>
          <cell r="F39976" t="str">
            <v>2223</v>
          </cell>
        </row>
        <row r="39977">
          <cell r="A39977">
            <v>863010033</v>
          </cell>
          <cell r="B39977" t="str">
            <v>PASTILLAS PARA FRENO DE CALIPER 11/58" PARA LAVADORA MILNOR.</v>
          </cell>
          <cell r="D39977" t="str">
            <v>UD</v>
          </cell>
          <cell r="F39977" t="str">
            <v>2223</v>
          </cell>
        </row>
        <row r="39978">
          <cell r="A39978">
            <v>863010034</v>
          </cell>
          <cell r="B39978" t="str">
            <v>FUSIBLES KTK 5 PARA LAVADORA INDUSTRIAL MARCA MILNOR.</v>
          </cell>
          <cell r="D39978" t="str">
            <v>UD</v>
          </cell>
          <cell r="F39978" t="str">
            <v>2223</v>
          </cell>
        </row>
        <row r="39979">
          <cell r="A39979">
            <v>863010035</v>
          </cell>
          <cell r="B39979" t="str">
            <v>REGULADOR, SEPARADOR, LUBRICADOR PARA AIRE 3/8" DE 0 A 150PSI PARA LAVADORA MILNOR.</v>
          </cell>
          <cell r="D39979" t="str">
            <v>UD</v>
          </cell>
          <cell r="F39979" t="str">
            <v>2223</v>
          </cell>
        </row>
        <row r="39980">
          <cell r="A39980">
            <v>863010036</v>
          </cell>
          <cell r="B39980" t="str">
            <v>TAPON INTERNO DE HIERRO NEGRO 3/4"</v>
          </cell>
          <cell r="D39980" t="str">
            <v>UD</v>
          </cell>
          <cell r="F39980" t="str">
            <v>2223</v>
          </cell>
        </row>
        <row r="39981">
          <cell r="A39981">
            <v>863010037</v>
          </cell>
          <cell r="B39981" t="str">
            <v>TAPON EXTERNO DE HIERRO NEGRO 3/4"</v>
          </cell>
          <cell r="D39981" t="str">
            <v>UD</v>
          </cell>
          <cell r="F39981" t="str">
            <v>2223</v>
          </cell>
        </row>
        <row r="39982">
          <cell r="A39982">
            <v>863010051</v>
          </cell>
          <cell r="B39982" t="str">
            <v>BOMBA DE AGUA 2,2 KW (LAVADORA) ANP: 70050138 NP: 400.693/8------ NUMERO DE PARTE SEGUN MANUAL TUNEL DE LAVADO MODELO PT-50-12BT- NUMERO DE SERIE 02.5106.02.)</v>
          </cell>
          <cell r="D39982" t="str">
            <v>UD</v>
          </cell>
          <cell r="F39982" t="str">
            <v>2223</v>
          </cell>
        </row>
        <row r="39983">
          <cell r="A39983">
            <v>863010052</v>
          </cell>
          <cell r="B39983" t="str">
            <v>TENSOR CADENA PRINCIPAL TUNEL PASO 24B(LAVADORA) ANP: 70060897 NP: 572.893/6------  NUMERO DE PARTE SEGUN MANUAL TUNEL DE LAVADO MODELO PT-50-12BT- NUMERO DE SERIE 02.5106.02.)</v>
          </cell>
          <cell r="D39983" t="str">
            <v>UD</v>
          </cell>
          <cell r="F39983" t="str">
            <v>2223</v>
          </cell>
        </row>
        <row r="39984">
          <cell r="A39984">
            <v>863010053</v>
          </cell>
          <cell r="B39984" t="str">
            <v xml:space="preserve"> VALVULA DE ASIENTO INCLINADO 1 1/2" DN 40 AGUA. NP: 70049916 ---- NUMERO DE PARTE SEGUN MANUAL  (TUNEL DE LAVADO MODELO PT-50-12BT- NUMERO DE SERIE 02.5106.02.)</v>
          </cell>
          <cell r="D39984" t="str">
            <v>UD</v>
          </cell>
          <cell r="F39984" t="str">
            <v>2223</v>
          </cell>
        </row>
        <row r="39985">
          <cell r="A39985">
            <v>863010054</v>
          </cell>
          <cell r="B39985" t="str">
            <v>CONVERTIDOR DE FRECUENCIA TIPO SK 22000/3 CTP  ANP: 70044644 NP: 711.140/4-----  NUMERO DE PARTE SEGUN MANUAL (TUNEL DE LAVADO MODELO PT-50-12BT- NUMERO DE SERIE 02.5106.02.)</v>
          </cell>
          <cell r="D39985" t="str">
            <v>UD</v>
          </cell>
          <cell r="F39985" t="str">
            <v>2223</v>
          </cell>
        </row>
        <row r="39986">
          <cell r="A39986">
            <v>863010055</v>
          </cell>
          <cell r="B39986" t="str">
            <v xml:space="preserve"> BANDA TENSORA (LAVADORA) ANP: 70072496 NP: 572.978/5   NUMERO DE PARTE SEGUN MANUAL (TUNEL DE LAVADO MODELO PT-50-12BT- NUMERO DE SERIE 02.5106.02.)</v>
          </cell>
          <cell r="D39986" t="str">
            <v>UD</v>
          </cell>
          <cell r="F39986" t="str">
            <v>2223</v>
          </cell>
        </row>
        <row r="39987">
          <cell r="A39987">
            <v>863010056</v>
          </cell>
          <cell r="B39987" t="str">
            <v>RIEL DE SEGURIDAD POS 8,0.  NP: 780114 .LAVADORA DE PARTIDAS (TUNEL DE LAVADO MODELO PT-50-12BT- NUMERO DE SERIE 02.5106.02.)</v>
          </cell>
          <cell r="D39987" t="str">
            <v>UD</v>
          </cell>
          <cell r="F39987" t="str">
            <v>2223</v>
          </cell>
        </row>
        <row r="39988">
          <cell r="A39988">
            <v>863010057</v>
          </cell>
          <cell r="B39988" t="str">
            <v xml:space="preserve"> VALVULA DE ASIENTO INCLINADO PARA AGUA 2002 DN50/ 2 VIAS ANP: 70049973 NNP: 572.938/9 . NUMERO DE PARTE SEGUN MANUAL TUNEL DE LAVADO MODELO PT-50-12BT- NUMERO DE SERIE 02.5106.02.</v>
          </cell>
          <cell r="D39988" t="str">
            <v>UD</v>
          </cell>
          <cell r="F39988" t="str">
            <v>2223</v>
          </cell>
        </row>
        <row r="39989">
          <cell r="A39989">
            <v>863010058</v>
          </cell>
          <cell r="B39989" t="str">
            <v xml:space="preserve"> ADITAMENTO MANGUERA 50X9  ANP: 70047613 NP: 572.917/3  NUMERO DE PARTE SEGUN MANUAL LAVADORA DE PARTIDAS (TUNEL DE LAVADO MODELO PT-50-12BT- NUMERO DE SERIE 02.5106.02.)</v>
          </cell>
          <cell r="D39989" t="str">
            <v>UD</v>
          </cell>
          <cell r="F39989" t="str">
            <v>2223</v>
          </cell>
        </row>
        <row r="39990">
          <cell r="A39990">
            <v>863010059</v>
          </cell>
          <cell r="B39990" t="str">
            <v>SUPRESOR DE TRASIENTES, CONECCION 3 FASES/ 480VOLTIOS/ 60HZ  PARA LAVADORA DE PARTIDAS (TUNEL DE LAVADO MODELO PT-50-12BT- NUMERO DE SERIE 02.5106.02.)</v>
          </cell>
          <cell r="D39990" t="str">
            <v>UD</v>
          </cell>
          <cell r="F39990" t="str">
            <v>2223</v>
          </cell>
        </row>
        <row r="39991">
          <cell r="A39991">
            <v>863010060</v>
          </cell>
          <cell r="B39991" t="str">
            <v>VALVULA MARIPOSA DN 100 EPDM TIPO Z 011 K1. ANP:70050864 NP:535.619/1  NUMERO DE PARTE SEGUN MANUAL LAVADORA DE PARTIDAS (TUNEL DE LAVADO MODELO PT-50-12BT- NUMERO DE SERIE 02.510</v>
          </cell>
          <cell r="D39991" t="str">
            <v>UD</v>
          </cell>
          <cell r="F39991" t="str">
            <v>2223</v>
          </cell>
        </row>
        <row r="39992">
          <cell r="A39992">
            <v>863010061</v>
          </cell>
          <cell r="B39992" t="str">
            <v>MANOMETRO  ANP: 70098392 NP: 537.357/6  PARA LAVADORA DE PARTIDAS TUNEL DE LAVADO MODELO PT-50-12BT- NUMERO DE SERIE 02.5106.02.)</v>
          </cell>
          <cell r="D39992" t="str">
            <v>UD</v>
          </cell>
          <cell r="F39992" t="str">
            <v>2223</v>
          </cell>
        </row>
        <row r="39993">
          <cell r="A39993">
            <v>863010062</v>
          </cell>
          <cell r="B39993" t="str">
            <v>SENSOR DE PRESION HIDROSTATICO . ANP: 70071249 NP: 450.215/9  PARA LAVADORA DE PARTIDAS TUNEL DE LAVADO MODELO PT-50-12BT- NUMERO DE SERIE 02.5106.02.) NUMERO DE PARTE SEGUN MANUAL</v>
          </cell>
          <cell r="D39993" t="str">
            <v>UD</v>
          </cell>
          <cell r="F39993" t="str">
            <v>2223</v>
          </cell>
        </row>
        <row r="39994">
          <cell r="A39994">
            <v>863010063</v>
          </cell>
          <cell r="B39994" t="str">
            <v>MEDIDOR DE FLUJO DN50. ANP: 70050005 ANP: 577.002/9 NP: 848.623/5 PARA LAVADORA DE PARTIDAS TUNEL DE LAVADO MODELO PT-50-12BT- NUMERO DE SERIE 02.5106.02.) NUMERO DE PARTE SEGUN MA</v>
          </cell>
          <cell r="D39994" t="str">
            <v>UD</v>
          </cell>
          <cell r="F39994" t="str">
            <v>2223</v>
          </cell>
        </row>
        <row r="39995">
          <cell r="A39995">
            <v>863010064</v>
          </cell>
          <cell r="B39995" t="str">
            <v>PANEL DISPLAY 128 X240 4D1166,00-K16 B&amp;R, NP: 535.174/7 PARA LAVADORA DE PARTIDAS TUNEL DE LAVADO MODELO PT-50-12BT- NUMERO DE SERIE 02.5106.02.) NUMERO DE PARTE SEGUN MANUAL DEL F</v>
          </cell>
          <cell r="D39995" t="str">
            <v>UD</v>
          </cell>
          <cell r="F39995" t="str">
            <v>2223</v>
          </cell>
        </row>
        <row r="39996">
          <cell r="A39996">
            <v>863010065</v>
          </cell>
          <cell r="B39996" t="str">
            <v>RODAMIENTO SEGUIDOR 90-2-RS (LAVADORA) ANP :70047092 NP: 535.617/5  PARA LAVADORA DE PARTIDAS TUNEL DE LAVADO MODELO PT-50-12BT- NUMERO DE SERIE 02.5106.02.) NUMERO DE PARTE SEGUN</v>
          </cell>
          <cell r="D39996" t="str">
            <v>UD</v>
          </cell>
          <cell r="F39996" t="str">
            <v>2223</v>
          </cell>
        </row>
        <row r="39997">
          <cell r="A39997">
            <v>863010066</v>
          </cell>
          <cell r="B39997" t="str">
            <v>PIÑON PARA CADENA Z:27. N P 70045658  PARA LAVADORA DE PARTIDAS TUNEL DE LAVADO MODELO PT-50-12BT- NUMERO DE SERIE 02.5106.02.) NUMERO DE PARTE SEGUN MANUAL DEL FABRICANTE DEL EQUI</v>
          </cell>
          <cell r="D39997" t="str">
            <v>UD</v>
          </cell>
          <cell r="F39997" t="str">
            <v>2223</v>
          </cell>
        </row>
        <row r="39998">
          <cell r="A39998">
            <v>863010067</v>
          </cell>
          <cell r="B39998" t="str">
            <v>ELEMENTO DE TENSION 145,75X115,MT 11539NM. N P 70046904 PARA LAVADORA DE PARTIDAS TUNEL DE LAVADO MODELO PT-50-12BT- NUMERO DE SERIE 02.5106.02.) NUMERO DE PARTE SEGUN MANUAL DEL F</v>
          </cell>
          <cell r="D39998" t="str">
            <v>UD</v>
          </cell>
          <cell r="F39998" t="str">
            <v>2223</v>
          </cell>
        </row>
        <row r="39999">
          <cell r="A39999">
            <v>863010068</v>
          </cell>
          <cell r="B39999" t="str">
            <v>PINCEL APLICADOR ACEITE M8X1 (LAVADORA) ANP: 94650820 NP: 452.266/0 PARA LAVADORA DE PARTIDAS TUNEL DE LAVADO MODELO PT-50-12BT- NUMERO DE SERIE 02.5106.02.) NUMERO DE PARTE SEGUN</v>
          </cell>
          <cell r="D39999" t="str">
            <v>UD</v>
          </cell>
          <cell r="F39999" t="str">
            <v>2223</v>
          </cell>
        </row>
        <row r="40000">
          <cell r="A40000">
            <v>863010069</v>
          </cell>
          <cell r="B40000" t="str">
            <v>ELEMENTO DE FILTRO CON EMPAQUE POS,5,0. N P 780411  PARA LAVADORA DE PARTIDAS TUNEL DE LAVADO MODELO PT-50-12BT- NUMERO DE SERIE 02.5106.02.) NUMERO DE PARTE SEGUN MANUAL DEL FABRI</v>
          </cell>
          <cell r="D40000" t="str">
            <v>UD</v>
          </cell>
          <cell r="F40000" t="str">
            <v>2223</v>
          </cell>
        </row>
        <row r="40001">
          <cell r="A40001">
            <v>863010070</v>
          </cell>
          <cell r="B40001" t="str">
            <v xml:space="preserve"> (ORING)ANILLO A POS 2,0. N P 648584 PARA LAVADORA DE PARTIDAS TUNEL DE LAVADO MODELO PT-50-12BT- NUMERO DE SERIE 02.5106.02.) NUMERO DE PARTE SEGUN MANUAL DEL FABRICANTE DEL EQUIP</v>
          </cell>
          <cell r="D40001" t="str">
            <v>UD</v>
          </cell>
          <cell r="F40001" t="str">
            <v>2223</v>
          </cell>
        </row>
        <row r="40002">
          <cell r="A40002">
            <v>863010071</v>
          </cell>
          <cell r="B40002" t="str">
            <v xml:space="preserve"> ANILLO (ORING) 538 X 6MM, NBR 872. N P 897876  PARA LAVADORA DE PARTIDAS TUNEL DE LAVADO MODELO PT-50-12BT- NUMERO DE SERIE 02.5106.02.) NUMERO DE PARTE SEGUN MANUAL DEL FABRICANT</v>
          </cell>
          <cell r="D40002" t="str">
            <v>UD</v>
          </cell>
          <cell r="F40002" t="str">
            <v>2223</v>
          </cell>
        </row>
        <row r="40003">
          <cell r="A40003">
            <v>863010072</v>
          </cell>
          <cell r="B40003" t="str">
            <v>ANILLO (ORING) 115X5MM, NBR 872.N P 804476PARA LAVADORA DE PARTIDAS TUNEL DE LAVADO MODELO PT-50-12BT- NUMERO DE SERIE 02.5106.02.) NUMERO DE PARTE SEGUN MANUAL DEL FABRICANTE DEL</v>
          </cell>
          <cell r="D40003" t="str">
            <v>UD</v>
          </cell>
          <cell r="F40003" t="str">
            <v>2223</v>
          </cell>
        </row>
        <row r="40004">
          <cell r="A40004">
            <v>863010073</v>
          </cell>
          <cell r="B40004" t="str">
            <v>FILTRO 1/4" PLASTICO MANG 40 MICRAS 54. N P 019-319553 PARA LAVADORA DE PARTIDAS TUNEL DE LAVADO MODELO PT-50-12BT- NUMERO DE SERIE 02.5106.02.) NUMERO DE PARTE SEGUN MANUAL DEL FA</v>
          </cell>
          <cell r="D40004" t="str">
            <v>UD</v>
          </cell>
          <cell r="F40004" t="str">
            <v>2223</v>
          </cell>
        </row>
        <row r="40005">
          <cell r="A40005">
            <v>863010074</v>
          </cell>
          <cell r="B40005" t="str">
            <v>LUBRICADOR 1/4" PLASTICO 40 SCFM. N P 198125600 PARA LAVADORA DE PARTIDAS TUNEL DE LAVADO MODELO PT-50-12BT- NUMERO DE SERIE 02.5106.02.) NUMERO DE PARTE SEGUN MANUAL DEL FABRICANT</v>
          </cell>
          <cell r="D40005" t="str">
            <v>UD</v>
          </cell>
          <cell r="F40005" t="str">
            <v>2223</v>
          </cell>
        </row>
        <row r="40006">
          <cell r="A40006">
            <v>863010075</v>
          </cell>
          <cell r="B40006" t="str">
            <v>LUBRICADOR 1/4" PLASTICO 40 SCFM 16 SCFM 16L11BCA. N P 198125601 PARA LAVADORA DE PARTIDAS TUNEL DE LAVADO MODELO PT-50-12BT- NUMERO DE SERIE 02.5106.02.) NUMERO DE PARTE SEGUN MAN</v>
          </cell>
          <cell r="D40006" t="str">
            <v>UD</v>
          </cell>
          <cell r="F40006" t="str">
            <v>2223</v>
          </cell>
        </row>
        <row r="40007">
          <cell r="A40007">
            <v>863010076</v>
          </cell>
          <cell r="B40007" t="str">
            <v>EMPAQUE CENTRAL O EMPAQUE DOBLE DE 1907 MM(CENTRE SEAL). ANP 70069153 NP: 482.065/0 PARA LAVADORA DE PARTIDAS TUNEL DE LAVADO MODELO PT-50-12BT- NUMERO DE SERIE 02.5106.02.) NUMERO</v>
          </cell>
          <cell r="D40007" t="str">
            <v>UD</v>
          </cell>
          <cell r="F40007" t="str">
            <v>2223</v>
          </cell>
        </row>
        <row r="40008">
          <cell r="A40008">
            <v>863010077</v>
          </cell>
          <cell r="B40008" t="str">
            <v>EMPAQUE LABIO SENCILLO (LAVADORA) ANP: 70069146 NP: 482.064/3 PARA LAVADORA DE PARTIDAS TUNEL DE LAVADO MODELO PT-50-12BT- NUMERO DE SERIE 02.5106.02.) NUMERO DE PARTE SEGUN MANUAL</v>
          </cell>
          <cell r="D40008" t="str">
            <v>UD</v>
          </cell>
          <cell r="F40008" t="str">
            <v>2223</v>
          </cell>
        </row>
        <row r="40009">
          <cell r="A40009">
            <v>863010078</v>
          </cell>
          <cell r="B40009" t="str">
            <v>MANGUERA VAPOR 50X9 (LAVADORA) ANP: 94504076 NP: 519.771/0 PARA LAVADORA DE PARTIDAS TUNEL DE LAVADO MODELO PT-50-12BT- NUMERO DE SERIE 02.5106.02.) NUMERO DE PARTE SEGUN MANUAL DE</v>
          </cell>
          <cell r="D40009" t="str">
            <v>UD</v>
          </cell>
          <cell r="F40009" t="str">
            <v>2223</v>
          </cell>
        </row>
        <row r="40010">
          <cell r="A40010">
            <v>863010079</v>
          </cell>
          <cell r="B40010" t="str">
            <v>MODULO DE SALIDA DIGITAL 3DO479.6 (POS -A10 : -A13) (LAVADORA) 70052134 NNP: 038.665/6 PARA LAVADORA DE PARTIDAS TUNEL DE LAVADO MODELO PT-50-12BT- NUMERO DE SERIE 02.5106.02.) NUM</v>
          </cell>
          <cell r="D40010" t="str">
            <v>UD</v>
          </cell>
          <cell r="F40010" t="str">
            <v>2223</v>
          </cell>
        </row>
        <row r="40011">
          <cell r="A40011">
            <v>863010080</v>
          </cell>
          <cell r="B40011" t="str">
            <v>MODULO DE ENTRADA ANALOGICO (LAVADORA) 70053678 NP: 535.629/0 PARA LAVADORA DE PARTIDAS TUNEL DE LAVADO MODELO PT-50-12BT- NUMERO DE SERIE 02.5106.02.) NUMERO DE PARTE SEGUN MANUAL</v>
          </cell>
          <cell r="D40011" t="str">
            <v>UD</v>
          </cell>
          <cell r="F40011" t="str">
            <v>2223</v>
          </cell>
        </row>
        <row r="40012">
          <cell r="A40012">
            <v>863010081</v>
          </cell>
          <cell r="B40012" t="str">
            <v xml:space="preserve"> MODULO DE ENTRADA 4 DE CONDUCTORES PARA SONDA PT100 3AT450.6 ANP: 70059980 NNP: 572.983/5  PARA LAVADORA DE PARTIDAS TUNEL DE LAVADO MODELO PT-50-12BT- NUMERO DE SERIE 02.5106.02.</v>
          </cell>
          <cell r="D40012" t="str">
            <v>UD</v>
          </cell>
          <cell r="F40012" t="str">
            <v>2223</v>
          </cell>
        </row>
        <row r="40013">
          <cell r="A40013">
            <v>863010082</v>
          </cell>
          <cell r="B40013" t="str">
            <v>MODULO DE ENTRADA DIGITAL 3DI475.6 NP: 70053660 ANP: 535.630/8 NP: 038.664/9  PARA LAVADORA DE PARTIDAS TUNEL DE LAVADO MODELO PT-50-12BT- NUMERO DE SERIE 02.5106.02.) NUMERO DE PA</v>
          </cell>
          <cell r="D40013" t="str">
            <v>UD</v>
          </cell>
          <cell r="F40013" t="str">
            <v>2223</v>
          </cell>
        </row>
        <row r="40014">
          <cell r="A40014">
            <v>863010083</v>
          </cell>
          <cell r="B40014" t="str">
            <v xml:space="preserve"> SENSOR DE PROXIMIDAD 12MM TIPO 102,201,99 (LAVADORA)ANP: F2040990, NP: 572.012/3  PARA LAVADORA DE PARTIDAS TUNEL DE LAVADO MODELO PT-50-12BT- NUMERO DE SERIE 02.5106.02.) NUMERO</v>
          </cell>
          <cell r="D40014" t="str">
            <v>UD</v>
          </cell>
          <cell r="F40014" t="str">
            <v>2223</v>
          </cell>
        </row>
        <row r="40015">
          <cell r="A40015">
            <v>863010084</v>
          </cell>
          <cell r="B40015" t="str">
            <v>ADITAMENTO MANGUERA 32X8 (LAVADORA) ANP: 94651323 NP: 572.686/4 PARA LAVADORA DE PARTIDAS TUNEL DE LAVADO MODELO PT-50-12BT- NUMERO DE SERIE 02.5106.02.) NUMERO DE PARTE SEGUN MANU</v>
          </cell>
          <cell r="D40015" t="str">
            <v>UD</v>
          </cell>
          <cell r="F40015" t="str">
            <v>2223</v>
          </cell>
        </row>
        <row r="40016">
          <cell r="A40016">
            <v>863010085</v>
          </cell>
          <cell r="B40016" t="str">
            <v>MODULO UNIDAD CENTRAL 3CP260.60-1 POSICION A2 DEL CONJUNTO PLC -TUNEL DE LAVADO NP:70053645 NNP: 038.703/5 PARA LAVADORA DE PARTIDAS TUNEL DE LAVADO MODELO PT-50-12BT- NUMERO DE SE</v>
          </cell>
          <cell r="D40016" t="str">
            <v>UD</v>
          </cell>
          <cell r="F40016" t="str">
            <v>2223</v>
          </cell>
        </row>
        <row r="40017">
          <cell r="A40017">
            <v>863010086</v>
          </cell>
          <cell r="B40017" t="str">
            <v>MODULO INTERFASE 3IF671.9 ANP: 70053694 NP: 046.748/0 PARA LAVADORA DE PARTIDAS TUNEL DE LAVADO MODELO PT-50-12BT- NUMERO DE SERIE 02.5106.02.) NUMERO DE PARTE SEGUN MANUAL DEL FAB</v>
          </cell>
          <cell r="D40017" t="str">
            <v>UD</v>
          </cell>
          <cell r="F40017" t="str">
            <v>2223</v>
          </cell>
        </row>
        <row r="40018">
          <cell r="A40018">
            <v>863010087</v>
          </cell>
          <cell r="B40018" t="str">
            <v>MODULO DE SALIDAS ANALOGICAS 7A0352.70 B&amp;R (AP) ANP: 18030009 NP: 046.863/7 PARA LAVADORA DE PARTIDAS TUNEL DE LAVADO MODELO PT-50-12BT- NUMERO DE SERIE 02.5106.02.) NUMERO DE PART</v>
          </cell>
          <cell r="D40018" t="str">
            <v>UD</v>
          </cell>
          <cell r="F40018" t="str">
            <v>2223</v>
          </cell>
        </row>
        <row r="40019">
          <cell r="A40019">
            <v>863010088</v>
          </cell>
          <cell r="B40019" t="str">
            <v>INTERRUPTOR DE SEGURIDAD PARA PUERTA NP:555508 PARA LAVADORA DE PARTIDAS TUNEL DE LAVADO MODELO PT-50-12BT- NUMERO DE SERIE 02.5106.02.) NUMERO DE PARTE SEGUN MANUAL DEL FABRICANTE</v>
          </cell>
          <cell r="D40019" t="str">
            <v>UD</v>
          </cell>
          <cell r="F40019" t="str">
            <v>2223</v>
          </cell>
        </row>
        <row r="40020">
          <cell r="A40020">
            <v>863010089</v>
          </cell>
          <cell r="B40020" t="str">
            <v>MANGUERA DE PRESION (INFABLE) CH-8222 NP: 779876 5109590 PARA LAVADORA DE PARTIDAS TUNEL DE LAVADO MODELO PT-50-12BT- NUMERO DE SERIE 02.5106.02.) NUMERO DE PARTE SEGUN MANUAL DEL</v>
          </cell>
          <cell r="D40020" t="str">
            <v>UD</v>
          </cell>
          <cell r="F40020" t="str">
            <v>2223</v>
          </cell>
        </row>
        <row r="40021">
          <cell r="A40021">
            <v>863010090</v>
          </cell>
          <cell r="B40021" t="str">
            <v>INTERRUPTOR DE SEGURIDAD NP: 898585 PARA LAVADORA DE PARTIDAS TUNEL DE LAVADO MODELO PT-50-12BT- NUMERO DE SERIE 02.5106.02.) NUMERO DE PARTE SEGUN MANUAL DEL FABRICANTE DEL EQUIPO</v>
          </cell>
          <cell r="D40021" t="str">
            <v>UD</v>
          </cell>
          <cell r="F40021" t="str">
            <v>2223</v>
          </cell>
        </row>
        <row r="40022">
          <cell r="A40022">
            <v>863010091</v>
          </cell>
          <cell r="B40022" t="str">
            <v>INYECTOR VAPOR DN32 (STEAM INJECTOR DN 32 (TANK HEATING)) ANP: 70069179 NP: 572.915/7  PARA LAVADORA DE PARTIDAS TUNEL DE LAVADO MODELO PT-50-12BT- NUMERO DE SERIE 02.5106.02.) NUM</v>
          </cell>
          <cell r="D40022" t="str">
            <v>UD</v>
          </cell>
          <cell r="F40022" t="str">
            <v>2223</v>
          </cell>
        </row>
        <row r="40023">
          <cell r="A40023">
            <v>863010092</v>
          </cell>
          <cell r="B40023" t="str">
            <v>FUENTE DE PODER 24V MODULO PC D4 N210 3PS465.9 ANP: F2025071 NP: 038.660/7 PARA LAVADORA DE PARTIDAS TUNEL DE LAVADO MODELO PT-50-12BT- NUMERO DE SERIE 02.5106.02.) NUMERO DE PARTE</v>
          </cell>
          <cell r="D40023" t="str">
            <v>UD</v>
          </cell>
          <cell r="F40023" t="str">
            <v>2223</v>
          </cell>
        </row>
        <row r="40024">
          <cell r="A40024">
            <v>863010093</v>
          </cell>
          <cell r="B40024" t="str">
            <v>MODULO PARED 2005 3BP150.41 (BACK WALL MODULE 2005) NP: 70053686 573.024/7  PARA LAVADORA DE PARTIDAS TUNEL DE LAVADO MODELO PT-50-12BT- NUMERO DE SERIE 02.5106.02.) NUMERO DE PART</v>
          </cell>
          <cell r="D40024" t="str">
            <v>UD</v>
          </cell>
          <cell r="F40024" t="str">
            <v>2223</v>
          </cell>
        </row>
        <row r="40025">
          <cell r="A40025">
            <v>863010094</v>
          </cell>
          <cell r="B40025" t="str">
            <v>MANGUERA PARA VAPOR 32X8 (LAVADORA) ANP: 94651315, NP: 537.324/6 PARA LAVADORA DE PARTIDAS TUNEL DE LAVADO MODELO PT-50-12BT- NUMERO DE SERIE 02.5106.02.) NUMERO DE PARTE SEGUN MAN</v>
          </cell>
          <cell r="D40025" t="str">
            <v>UD</v>
          </cell>
          <cell r="F40025" t="str">
            <v>2223</v>
          </cell>
        </row>
        <row r="40026">
          <cell r="A40026">
            <v>863010095</v>
          </cell>
          <cell r="B40026" t="str">
            <v>JUEGO DE FILTROS (LAVADORA) ANP: 70098400 NP: 537.358/4 PARA LAVADORA DE PARTIDAS TUNEL DE LAVADO MODELO PT-50-12BT- NUMERO DE SERIE 02.5106.02.) NUMERO DE PARTE SEGUN MANUAL DEL F</v>
          </cell>
          <cell r="D40026" t="str">
            <v>UD</v>
          </cell>
          <cell r="F40026" t="str">
            <v>2223</v>
          </cell>
        </row>
        <row r="40027">
          <cell r="A40027">
            <v>863010096</v>
          </cell>
          <cell r="B40027" t="str">
            <v>ADITAMENTO PARA MANGUERA VAPOR 25X7.5 (LAVADORA). ANP: 94502393 NP: 572.393/7 PARA LAVADORA DE PARTIDAS TUNEL DE LAVADO MODELO PT-50-12BT- NUMERO DE SERIE 02.5106.02.) NUMERO DE PA</v>
          </cell>
          <cell r="D40027" t="str">
            <v>UD</v>
          </cell>
          <cell r="F40027" t="str">
            <v>2223</v>
          </cell>
        </row>
        <row r="40028">
          <cell r="A40028">
            <v>863010097</v>
          </cell>
          <cell r="B40028" t="str">
            <v>ENCODER (LAVADORA). ANP: 70055244, 536.780/0  PARA LAVADORA DE PARTIDAS TUNEL DE LAVADO MODELO PT-50-12BT- NUMERO DE SERIE 02.5106.02.) NUMERO DE PARTE SEGUN MANUAL DEL FABRICANTE</v>
          </cell>
          <cell r="D40028" t="str">
            <v>UD</v>
          </cell>
          <cell r="F40028" t="str">
            <v>2223</v>
          </cell>
        </row>
        <row r="40029">
          <cell r="A40029">
            <v>863010098</v>
          </cell>
          <cell r="B40029" t="str">
            <v>VALVULA MAGNETICA 2/2 (MAGNETIC VALVE) 24V. NP 645184 508.011/4  PARA LAVADORA DE PARTIDAS TUNEL DE LAVADO MODELO PT-50-12BT- NUMERO DE SERIE 02.5106.02.) NUMERO DE PARTE SEGUN MAN</v>
          </cell>
          <cell r="D40029" t="str">
            <v>UD</v>
          </cell>
          <cell r="F40029" t="str">
            <v>2223</v>
          </cell>
        </row>
        <row r="40030">
          <cell r="A40030">
            <v>863010099</v>
          </cell>
          <cell r="B40030" t="str">
            <v>PLACA MAGNETICA 70X20X6 (LAVADORA). ANP: F2040992 NP: 452.247/0 PARA LAVADORA DE PARTIDAS TUNEL DE LAVADO MODELO PT-50-12BT- NUMERO DE SERIE 02.5106.02.) NUMERO DE PARTE SEGUN MANU</v>
          </cell>
          <cell r="D40030" t="str">
            <v>UD</v>
          </cell>
          <cell r="F40030" t="str">
            <v>2223</v>
          </cell>
        </row>
        <row r="40031">
          <cell r="A40031">
            <v>863010100</v>
          </cell>
          <cell r="B40031" t="str">
            <v>CAMISA PARA RODAMIENTO AXIAL (LAVADORA) ANP: 70047035 NP: 572.984/3 PARA LAVADORA DE PARTIDAS TUNEL DE LAVADO MODELO PT-50-12BT- NUMERO DE SERIE 02.5106.02.) NUMERO DE PARTE SEGUN</v>
          </cell>
          <cell r="D40031" t="str">
            <v>UD</v>
          </cell>
          <cell r="F40031" t="str">
            <v>2223</v>
          </cell>
        </row>
        <row r="40032">
          <cell r="A40032">
            <v>863010101</v>
          </cell>
          <cell r="B40032" t="str">
            <v xml:space="preserve">  CAMISA PARA RODAMIENTO AXIAL (LAVADORA). ANP: 70048702 NP: 572.985/0 PARA LAVADORA DE PARTIDAS TUNEL DE LAVADO MODELO PT-50-12BT- NUMERO DE SERIE 02.5106.02.) NUMERO DE PARTE SEG</v>
          </cell>
          <cell r="D40032" t="str">
            <v>UD</v>
          </cell>
          <cell r="F40032" t="str">
            <v>2223</v>
          </cell>
        </row>
        <row r="40033">
          <cell r="A40033">
            <v>863010102</v>
          </cell>
          <cell r="B40033" t="str">
            <v>PROBETA TEMPERATURA PT100 (LAVADORA). ANP: 70050423 NP: 450.170/6. PARA LAVADORA DE PARTIDAS TUNEL DE LAVADO MODELO PT-50-12BT- NUMERO DE SERIE 02.5106.02.) NUMERO DE PARTE SEGUN M</v>
          </cell>
          <cell r="D40033" t="str">
            <v>UD</v>
          </cell>
          <cell r="F40033" t="str">
            <v>2223</v>
          </cell>
        </row>
        <row r="40034">
          <cell r="A40034">
            <v>863010103</v>
          </cell>
          <cell r="B40034" t="str">
            <v>ACTUADOR DE VALVULA DE ASIENTO INCLINADO DN40 1.1/2" PARA VAPOR. ANP: 70144972 ANP:547.573/2 NP: 574.573/2 PARA LAVADORA DE PARTIDAS TUNEL DE LAVADO MODELO PT-50-12BT- NUMERO DE SE</v>
          </cell>
          <cell r="D40034" t="str">
            <v>UD</v>
          </cell>
          <cell r="F40034" t="str">
            <v>2223</v>
          </cell>
        </row>
        <row r="40035">
          <cell r="A40035">
            <v>863010104</v>
          </cell>
          <cell r="B40035" t="str">
            <v>FRENO DE RESISTENCIA 300W. NP:70184861,589.788/9. PARA LAVADORA DE PARTIDAS TUNEL DE LAVADO MODELO PT-50-12BT- NUMERO DE SERIE 02.5106.02.) NUMERO DE PARTE SEGUN MANUAL DEL FABRICA</v>
          </cell>
          <cell r="D40035" t="str">
            <v>UD</v>
          </cell>
          <cell r="F40035" t="str">
            <v>2223</v>
          </cell>
        </row>
        <row r="40036">
          <cell r="A40036">
            <v>863010105</v>
          </cell>
          <cell r="B40036" t="str">
            <v>CABLE NEGRO PARA INTERRUPTOR 16QMM NP:013.012/0. PARA LAVADORA DE PARTIDAS TUNEL DE LAVADO MODELO PT-50-12BT- NUMERO DE SERIE 02.5106.02.) NUMERO DE PARTE SEGUN MANUAL DEL FABRICAN</v>
          </cell>
          <cell r="D40036" t="str">
            <v>UD</v>
          </cell>
          <cell r="F40036" t="str">
            <v>2223</v>
          </cell>
        </row>
        <row r="40037">
          <cell r="A40037">
            <v>863010106</v>
          </cell>
          <cell r="B40037" t="str">
            <v>CABLE VERDE/AMARILLO PARA INTERRUPTOR 16QMM NP:013.013/8. PARA LAVADORA DE PARTIDAS TUNEL DE LAVADO MODELO PT-50-12BT- NUMERO DE SERIE 02.5106.02.) NUMERO DE PARTE SEGUN MANUAL DEL</v>
          </cell>
          <cell r="D40037" t="str">
            <v>UD</v>
          </cell>
          <cell r="F40037" t="str">
            <v>2223</v>
          </cell>
        </row>
        <row r="40038">
          <cell r="A40038">
            <v>863010107</v>
          </cell>
          <cell r="B40038" t="str">
            <v>CABLE NEGRO PARA INTERRUPTOR 4QMM NP:0130039.PARA LAVADORA DE PARTIDAS TUNEL DE LAVADO MODELO PT-50-12BT- NUMERO DE SERIE 02.5106.02.) NUMERO DE PARTE SEGUN MANUAL DEL FABRICANTE D</v>
          </cell>
          <cell r="D40038" t="str">
            <v>UD</v>
          </cell>
          <cell r="F40038" t="str">
            <v>2223</v>
          </cell>
        </row>
        <row r="40039">
          <cell r="A40039">
            <v>863010108</v>
          </cell>
          <cell r="B40039" t="str">
            <v>RIEL TRANSPORTADOR PARA CONTACTOR 200MM. N P 0163808 PARA LAVADORA DE PARTIDAS TUNEL DE LAVADO MODELO PT-50-12BT- NUMERO DE SERIE 02.5106.02.) NUMERO DE PARTE SEGUN MANUAL DEL FABR</v>
          </cell>
          <cell r="D40039" t="str">
            <v>UD</v>
          </cell>
          <cell r="F40039" t="str">
            <v>2223</v>
          </cell>
        </row>
        <row r="40040">
          <cell r="A40040">
            <v>863010109</v>
          </cell>
          <cell r="B40040" t="str">
            <v>SUJETADOR (CLIP) NP:0510131. PARA LAVADORA DE PARTIDAS TUNEL DE LAVADO MODELO PT-50-12BT- NUMERO DE SERIE 02.5106.02.) NUMERO DE PARTE SEGUN MANUAL DEL FABRICANTE DEL EQUIPO</v>
          </cell>
          <cell r="D40040" t="str">
            <v>UD</v>
          </cell>
          <cell r="F40040" t="str">
            <v>2223</v>
          </cell>
        </row>
        <row r="40041">
          <cell r="A40041">
            <v>863010110</v>
          </cell>
          <cell r="B40041" t="str">
            <v>PROTECTOR DE CABEZA DE ABRAZADERA NP:0511295. PARA LAVADORA DE PARTIDAS TUNEL DE LAVADO MODELO PT-50-12BT- NUMERO DE SERIE 02.5106.02.) NUMERO DE PARTE SEGUN MANUAL DEL FABRICANTE</v>
          </cell>
          <cell r="D40041" t="str">
            <v>UD</v>
          </cell>
          <cell r="F40041" t="str">
            <v>2223</v>
          </cell>
        </row>
        <row r="40042">
          <cell r="A40042">
            <v>863010111</v>
          </cell>
          <cell r="B40042" t="str">
            <v>PROTECTOR DE CABEZA DE ABRAZADERA. NP:E14513,6185441. PARA LAVADORA DE PARTIDAS TUNEL DE LAVADO MODELO PT-50-12BT- NUMERO DE SERIE 02.5106.02.) NUMERO DE PARTE SEGUN MANUAL DEL FAB</v>
          </cell>
          <cell r="D40042" t="str">
            <v>UD</v>
          </cell>
          <cell r="F40042" t="str">
            <v>2223</v>
          </cell>
        </row>
        <row r="40043">
          <cell r="A40043">
            <v>863010112</v>
          </cell>
          <cell r="B40043" t="str">
            <v>REDUCCION CRUZ NP:0332554. PARA LAVADORA DE PARTIDAS TUNEL DE LAVADO MODELO PT-50-12BT- NUMERO DE SERIE 02.5106.02.) NUMERO DE PARTE SEGUN MANUAL DEL FABRICANTE DEL EQUIPO</v>
          </cell>
          <cell r="D40043" t="str">
            <v>UD</v>
          </cell>
          <cell r="F40043" t="str">
            <v>2223</v>
          </cell>
        </row>
        <row r="40044">
          <cell r="A40044">
            <v>863010113</v>
          </cell>
          <cell r="B40044" t="str">
            <v xml:space="preserve"> ADAPTADOR DE PLACA DE CONVERTIDOR DE FRECUENCIA NP:4985065 PARA LAVADORA DE PARTIDAS TUNEL DE LAVADO MODELO PT-50-12BT- NUMERO DE SERIE 02.5106.02.) NUMERO DE PARTE SEGUN MANUAL D</v>
          </cell>
          <cell r="D40044" t="str">
            <v>UD</v>
          </cell>
          <cell r="F40044" t="str">
            <v>2223</v>
          </cell>
        </row>
        <row r="40045">
          <cell r="A40045">
            <v>863010114</v>
          </cell>
          <cell r="B40045" t="str">
            <v>VALVULA INTERRUPTORA DE PRESION (LAVADORA). ANP: F2040373 NP: 517.291/1 PARA LAVADORA DE PARTIDAS TUNEL DE LAVADO MODELO PT-50-12BT- NUMERO DE SERIE 02.5106.02.) NUMERO DE PARTE SE</v>
          </cell>
          <cell r="D40045" t="str">
            <v>UD</v>
          </cell>
          <cell r="F40045" t="str">
            <v>2223</v>
          </cell>
        </row>
        <row r="40046">
          <cell r="A40046">
            <v>863010115</v>
          </cell>
          <cell r="B40046" t="str">
            <v>MODULO DE ENTRADA ANALOGICA 3AI775.6. NP: 535.629/0 PARA LAVADORA DE PARTIDAS TUNEL DE LAVADO MODELO PT-50-12BT- NUMERO DE SERIE 02.5106.02.) NUMERO DE PARTE SEGUN MANUAL DEL FABRI</v>
          </cell>
          <cell r="D40046" t="str">
            <v>UD</v>
          </cell>
          <cell r="F40046" t="str">
            <v>2223</v>
          </cell>
        </row>
        <row r="40047">
          <cell r="A40047">
            <v>863010116</v>
          </cell>
          <cell r="B40047" t="str">
            <v>MOTOR DE ACCIONAMIENTO CON ENGRANAJE HELICOIDAL (LAVADORA) 22 KW, 400 V, 60 HZ. ANP: 70044610, NP: 452.885/7 PARA LAVADORA DE PARTIDAS TUNEL DE LAVADO MODELO PT-50-12BT- NUMERO DE</v>
          </cell>
          <cell r="D40047" t="str">
            <v>UD</v>
          </cell>
          <cell r="F40047" t="str">
            <v>2223</v>
          </cell>
        </row>
        <row r="40048">
          <cell r="A40048">
            <v>863010117</v>
          </cell>
          <cell r="B40048" t="str">
            <v>RUEDA DENTADA COMPLETA CON TORNILLO Y NIPLE ENGRASE (LAVADORA) ANP: 70043752 NP: 478.648/9  PARA LAVADORA DE PARTIDAS TUNEL DE LAVADO MODELO PT-50-12BT- NUMERO DE SERIE 02.5106.02.</v>
          </cell>
          <cell r="D40048" t="str">
            <v>UD</v>
          </cell>
          <cell r="F40048" t="str">
            <v>2223</v>
          </cell>
        </row>
        <row r="40049">
          <cell r="A40049">
            <v>863010118</v>
          </cell>
          <cell r="B40049" t="str">
            <v>INYECTOR DE VAPOR DE 1.1/2" (LAVADORA) ANP :70144931 NP: 061.282/0 PARA LAVADORA DE PARTIDAS TUNEL DE LAVADO MODELO PT-50-12BT- NUMERO DE SERIE 02.5106.02.) NUMERO DE PARTE SEGUN M</v>
          </cell>
          <cell r="D40049" t="str">
            <v>UD</v>
          </cell>
          <cell r="F40049" t="str">
            <v>2223</v>
          </cell>
        </row>
        <row r="40050">
          <cell r="A40050">
            <v>863010119</v>
          </cell>
          <cell r="B40050" t="str">
            <v>COUPLING (LAVADORA). ANP: F2300346 NP: 049.536/6 PARA LAVADORA DE PARTIDAS TUNEL DE LAVADO MODELO PT-50-12BT- NUMERO DE SERIE 02.5106.02.) NUMERO DE PARTE SEGUN MANUAL DEL FABRICAN</v>
          </cell>
          <cell r="D40050" t="str">
            <v>UD</v>
          </cell>
          <cell r="F40050" t="str">
            <v>2223</v>
          </cell>
        </row>
        <row r="40051">
          <cell r="A40051">
            <v>863010120</v>
          </cell>
          <cell r="B40051" t="str">
            <v>VALVULA MAGNETICA 4/2 24 VDC (AP). ANP: F2300452 ANP: 775759 NP: 510.627/3  PARA LAVADORA DE PARTIDAS TUNEL DE LAVADO MODELO PT-50-12BT- NUMERO DE SERIE 02.5106.02.) NUMERO DE PART</v>
          </cell>
          <cell r="D40051" t="str">
            <v>UD</v>
          </cell>
          <cell r="F40051" t="str">
            <v>2223</v>
          </cell>
        </row>
        <row r="40052">
          <cell r="A40052">
            <v>863010121</v>
          </cell>
          <cell r="B40052" t="str">
            <v>FUENTE DE PODER DC (G1) POWER TRANS BT 50-12(LAVADORA).ANP: F2090048 NP: 055.153/1 PARA LAVADORA DE PARTIDAS TUNEL DE LAVADO MODELO PT-50-12BT- NUMERO DE SERIE 02.5106.02.) NUMERO</v>
          </cell>
          <cell r="D40052" t="str">
            <v>UD</v>
          </cell>
          <cell r="F40052" t="str">
            <v>2223</v>
          </cell>
        </row>
        <row r="40053">
          <cell r="A40053">
            <v>863010122</v>
          </cell>
          <cell r="B40053" t="str">
            <v>CUÑA DE IMAN ANP: 40655225 NP: 572.765/6 PARA LAVADORA DE PARTIDAS TUNEL DE LAVADO MODELO PT-50-12BT- NUMERO DE SERIE 02.5106.02.) NUMERO DE PARTE SEGUN MANUAL DEL FABRICANTE DEL E</v>
          </cell>
          <cell r="D40053" t="str">
            <v>UD</v>
          </cell>
          <cell r="F40053" t="str">
            <v>2223</v>
          </cell>
        </row>
        <row r="40054">
          <cell r="A40054">
            <v>863010123</v>
          </cell>
          <cell r="B40054" t="str">
            <v xml:space="preserve"> ACTUADOR NEUMATICO DE DOBLE EFECTO EB5 DW PARA LAVADORA DE PARTIDAS TUNEL DE LAVADO MODELO PT-50-12BT- NUMERO DE SERIE 02.5106.02.) NUMERO DE PARTE SEGUN MANUAL DEL FABRICANTE DEL</v>
          </cell>
          <cell r="D40054" t="str">
            <v>UD</v>
          </cell>
          <cell r="F40054" t="str">
            <v>2223</v>
          </cell>
        </row>
        <row r="40055">
          <cell r="A40055">
            <v>863010124</v>
          </cell>
          <cell r="B40055" t="str">
            <v>VALVULA DE ASIENTO INCLINADO 2002 , DN 50 VAPOR ANP: 70059592 NP: 573.014/8 PARA LAVADORA DE PARTIDAS TUNEL DE LAVADO MODELO PT-50-12BT- NUMERO DE SERIE 02.5106.02.) NUMERO DE PART</v>
          </cell>
          <cell r="D40055" t="str">
            <v>UD</v>
          </cell>
          <cell r="F40055" t="str">
            <v>2223</v>
          </cell>
        </row>
        <row r="40056">
          <cell r="A40056">
            <v>863010125</v>
          </cell>
          <cell r="B40056" t="str">
            <v>VALVULA DE SOLENOIDE , 3/2 VIAS 24V ANP: F2300451 NP: 537.325/3 PARA LAVADORA DE PARTIDAS TUNEL DE LAVADO MODELO PT-50-12BT- NUMERO DE SERIE 02.5106.02.) NUMERO DE PARTE SEGUN MANU</v>
          </cell>
          <cell r="D40056" t="str">
            <v>UD</v>
          </cell>
          <cell r="F40056" t="str">
            <v>2223</v>
          </cell>
        </row>
        <row r="40057">
          <cell r="A40057">
            <v>863010126</v>
          </cell>
          <cell r="B40057" t="str">
            <v>FILTRO PARA VALVULA INTERRUPTORA DE PRESION ANP: F2391020 NP: 572.057/8 PARA LAVADORA DE PARTIDAS TUNEL DE LAVADO MODELO PT-50-12BT- NUMERO DE SERIE 02.5106.02.) NUMERO DE PARTE SE</v>
          </cell>
          <cell r="D40057" t="str">
            <v>UD</v>
          </cell>
          <cell r="F40057" t="str">
            <v>2223</v>
          </cell>
        </row>
        <row r="40058">
          <cell r="A40058">
            <v>863010127</v>
          </cell>
          <cell r="B40058" t="str">
            <v>TARJETA DE ENTRADA DIGITAL DE PCD 4 , B 900 ANP: F2025074 NP: 501.408/9  PARA LAVADORA DE PARTIDAS TUNEL DE LAVADO MODELO PT-50-12BT- NUMERO DE SERIE 02.5106.02.) NUMERO DE PARTE S</v>
          </cell>
          <cell r="D40058" t="str">
            <v>UD</v>
          </cell>
          <cell r="F40058" t="str">
            <v>2223</v>
          </cell>
        </row>
        <row r="40059">
          <cell r="A40059">
            <v>863010128</v>
          </cell>
          <cell r="B40059" t="str">
            <v>INTERRUPTOR LIMITE DE CARRERA XCK - J 50511 ANP: 524181 NP: 506.369/8 PARA LAVADORA DE PARTIDAS TUNEL DE LAVADO MODELO PT-50-12BT- NUMERO DE SERIE 02.5106.02.) NUMERO DE PARTE SEGU</v>
          </cell>
          <cell r="D40059" t="str">
            <v>UD</v>
          </cell>
          <cell r="F40059" t="str">
            <v>2223</v>
          </cell>
        </row>
        <row r="40060">
          <cell r="A40060">
            <v>863010129</v>
          </cell>
          <cell r="B40060" t="str">
            <v>GAZA METALICA ANP: F3610066 NP: 450.162/3 PARA LAVADORA DE PARTIDAS TUNEL DE LAVADO MODELO PT-50-12BT- NUMERO DE SERIE 02.5106.02.) NUMERO DE PARTE SEGUN MANUAL DEL FABRICANTE DEL</v>
          </cell>
          <cell r="D40060" t="str">
            <v>UD</v>
          </cell>
          <cell r="F40060" t="str">
            <v>2223</v>
          </cell>
        </row>
        <row r="40061">
          <cell r="A40061">
            <v>863010130</v>
          </cell>
          <cell r="B40061" t="str">
            <v>TARJETA DE MEMORIA  NP: 535.628/2PARAMETROS DEL SALS PARA LAVADORA DE PARTIDAS TUNEL DE LAVADO MODELO PT-50-12BT- NUMERO DE SERIE 02.5106.02.) NUMERO DE PARTE SEGUN MANUAL DEL FABR</v>
          </cell>
          <cell r="D40061" t="str">
            <v>UD</v>
          </cell>
          <cell r="F40061" t="str">
            <v>2223</v>
          </cell>
        </row>
        <row r="40062">
          <cell r="A40062">
            <v>863010132</v>
          </cell>
          <cell r="B40062" t="str">
            <v>VALVULA DE ASIENTO INCLINADO DN40 1.1/2" PARA VAPOR PARA LAVADORA DE PARTIDAS TUNEL DE LAVADO MODELO PT-50-12BT- NUMERO DE SERIE 02.5106.02.) NUMERO DE PARTE SEGUN MANUAL DEL FABRI</v>
          </cell>
          <cell r="D40062" t="str">
            <v>UD</v>
          </cell>
          <cell r="F40062" t="str">
            <v>2223</v>
          </cell>
        </row>
        <row r="40063">
          <cell r="A40063">
            <v>863010133</v>
          </cell>
          <cell r="B40063" t="str">
            <v>KIT DE LUBRICACION DE LA CADENA PRINCIPAL (COMPLETO).NP: 585.759/4 PARA LAVADORA DE PARTIDAS TUNEL DE LAVADO MODELO PT-50-12BT- NUMERO DE SERIE 02.5106.02.) NUMERO DE PARTE SEGUN M</v>
          </cell>
          <cell r="D40063" t="str">
            <v>UD</v>
          </cell>
          <cell r="F40063" t="str">
            <v>2223</v>
          </cell>
        </row>
        <row r="40064">
          <cell r="A40064">
            <v>863010134</v>
          </cell>
          <cell r="B40064" t="str">
            <v>VALVULA DE ASIENTO INCLINADO 1 1/2" DN 40 AGUA. NP :573.040/3 PARA LAVADORA DE PARTIDAS TUNEL DE LAVADO MODELO PT-50-12BT- NUMERO DE SERIE 02.5106.02.) NUMERO DE PARTE SEGUN MANUAL</v>
          </cell>
          <cell r="D40064" t="str">
            <v>UD</v>
          </cell>
          <cell r="F40064" t="str">
            <v>2223</v>
          </cell>
        </row>
        <row r="40065">
          <cell r="A40065">
            <v>863010135</v>
          </cell>
          <cell r="B40065" t="str">
            <v>MANGUERA DE NYLON PARA SISTEMA DE LUBRICACIÒN NP:994650846 PARA LAVADORA DE PARTIDAS TUNEL DE LAVADO MODELO PT-50-12BT- NUMERO DE SERIE 02.5106.02.) NUMERO DE PARTE SEGUN MANUAL DE</v>
          </cell>
          <cell r="D40065" t="str">
            <v>UD</v>
          </cell>
          <cell r="F40065" t="str">
            <v>2223</v>
          </cell>
        </row>
        <row r="40066">
          <cell r="A40066">
            <v>863010136</v>
          </cell>
          <cell r="B40066" t="str">
            <v>MANGUERA DE 4 X 0,75 PARA SITEMA DE LUBRICACIÒN: NP:94650838 PARA LAVADORA DE PARTIDAS TUNEL DE LAVADO MODELO PT-50-12BT- NUMERO DE SERIE 02.5106.02.) NUMERO DE PARTE SEGUN MANUAL</v>
          </cell>
          <cell r="D40066" t="str">
            <v>UD</v>
          </cell>
          <cell r="F40066" t="str">
            <v>2223</v>
          </cell>
        </row>
        <row r="40067">
          <cell r="A40067">
            <v>863010137</v>
          </cell>
          <cell r="B40067" t="str">
            <v xml:space="preserve"> MANIFOLD TRIPLE PARA SISTEMA DE LUBRICACIÒN NP:70055897 PARA LAVADORA DE PARTIDAS TUNEL DE LAVADO MODELO PT-50-12BT- NUMERO DE SERIE 02.5106.02.) NUMERO DE PARTE SEGUN MANUAL DEL</v>
          </cell>
          <cell r="D40067" t="str">
            <v>UD</v>
          </cell>
          <cell r="F40067" t="str">
            <v>2223</v>
          </cell>
        </row>
        <row r="40068">
          <cell r="A40068">
            <v>863010138</v>
          </cell>
          <cell r="B40068" t="str">
            <v>TORNILLO PARA SISTEMA DE LUBRICACIÒN 6, M10X1 NP: 70054338 PARA LAVADORA DE PARTIDAS TUNEL DE LAVADO MODELO PT-50-12BT- NUMERO DE SERIE 02.5106.02.) NUMERO DE PARTE SEGUN MANUAL DE</v>
          </cell>
          <cell r="D40068" t="str">
            <v>UD</v>
          </cell>
          <cell r="F40068" t="str">
            <v>2223</v>
          </cell>
        </row>
        <row r="40069">
          <cell r="A40069">
            <v>863010139</v>
          </cell>
          <cell r="B40069" t="str">
            <v>SELLO (O-RING) DIAMETRO 6 NP:70054346 PARA LAVADORA DE PARTIDAS TUNEL DE LAVADO MODELO PT-50-12BT- NUMERO DE SERIE 02.5106.02.) NUMERO DE PARTE SEGUN MANUAL DEL FABRICANTE DEL EQUI</v>
          </cell>
          <cell r="D40069" t="str">
            <v>UD</v>
          </cell>
          <cell r="F40069" t="str">
            <v>2223</v>
          </cell>
        </row>
        <row r="40070">
          <cell r="A40070">
            <v>863010140</v>
          </cell>
          <cell r="B40070" t="str">
            <v>SELLO CÒNICO (O-RING) DIAMETRO 4 NP:70054361 PARA LAVADORA DE PARTIDAS TUNEL DE LAVADO MODELO PT-50-12BT- NUMERO DE SERIE 02.5106.02.) NUMERO DE PARTE SEGUN MANUAL DEL FABRICANTE D</v>
          </cell>
          <cell r="D40070" t="str">
            <v>UD</v>
          </cell>
          <cell r="F40070" t="str">
            <v>2223</v>
          </cell>
        </row>
        <row r="40071">
          <cell r="A40071">
            <v>863010141</v>
          </cell>
          <cell r="B40071" t="str">
            <v>SELLO CÒNICO (O-RING) DIAMETRO 4 NP:70054361   PARA LAVADORA DE PARTIDAS TUNEL DE LAVADO MODELO PT-50-12BT- NUMERO DE SERIE 02.5106.02.) NUMERO DE PARTE SEGUN MANUAL DEL FABRICANTE</v>
          </cell>
          <cell r="D40071" t="str">
            <v>UD</v>
          </cell>
          <cell r="F40071" t="str">
            <v>2223</v>
          </cell>
        </row>
        <row r="40072">
          <cell r="A40072">
            <v>863010142</v>
          </cell>
          <cell r="B40072" t="str">
            <v>TORNILLO PARA MANIFOLD DE LUBRICACIÒN NP: 70054379 PARA LAVADORA DE PARTIDAS TUNEL DE LAVADO MODELO PT-50-12BT- NUMERO DE SERIE 02.5106.02.) NUMERO DE PARTE SEGUN MANUAL DEL FABRIC</v>
          </cell>
          <cell r="D40072" t="str">
            <v>UD</v>
          </cell>
          <cell r="F40072" t="str">
            <v>2223</v>
          </cell>
        </row>
        <row r="40073">
          <cell r="A40073">
            <v>863010143</v>
          </cell>
          <cell r="B40073" t="str">
            <v>TORNILLO PARA SISTEMA DE LUBRICACIÒN 4, M8X1 NP: 700545353 PARA LAVADORA DE PARTIDAS TUNEL DE LAVADO MODELO PT-50-12BT- NUMERO DE SERIE 02.5106.02.) NUMERO DE PARTE SEGUN MANUAL DE</v>
          </cell>
          <cell r="D40073" t="str">
            <v>UD</v>
          </cell>
          <cell r="F40073" t="str">
            <v>2223</v>
          </cell>
        </row>
        <row r="40074">
          <cell r="A40074">
            <v>863010144</v>
          </cell>
          <cell r="B40074" t="str">
            <v>ADAPTADOR PARA MANGUERA Y BROCHA DEL SISTEMA DE LUBRICACIÒN M8X1 NP: 94650812 PARA LAVADORA DE PARTIDAS TUNEL DE LAVADO MODELO PT-50-12BT- NUMERO DE SERIE 02.5106.02.) NUMERO DE PA</v>
          </cell>
          <cell r="D40074" t="str">
            <v>UD</v>
          </cell>
          <cell r="F40074" t="str">
            <v>2223</v>
          </cell>
        </row>
        <row r="40075">
          <cell r="A40075">
            <v>863010145</v>
          </cell>
          <cell r="B40075" t="str">
            <v>SOPORTE PARA BROCHAS DEL SISTEMA DE LUBRICACIÒN NP:70058040 PARA LAVADORA DE PARTIDAS TUNEL DE LAVADO MODELO PT-50-12BT- NUMERO DE SERIE 02.5106.02.) NUMERO DE PARTE SEGUN MANUAL D</v>
          </cell>
          <cell r="D40075" t="str">
            <v>UD</v>
          </cell>
          <cell r="F40075" t="str">
            <v>2223</v>
          </cell>
        </row>
        <row r="40076">
          <cell r="A40076">
            <v>863010146</v>
          </cell>
          <cell r="B40076" t="str">
            <v>VÀLVULA REGULADORA DE FLUJO NP:70085340 PARA LAVADORA DE PARTIDAS TUNEL DE LAVADO MODELO PT-50-12BT- NUMERO DE SERIE 02.5106.02.) NUMERO DE PARTE SEGUN MANUAL DEL FABRICANTE DEL EQ</v>
          </cell>
          <cell r="D40076" t="str">
            <v>UD</v>
          </cell>
          <cell r="F40076" t="str">
            <v>2223</v>
          </cell>
        </row>
        <row r="40077">
          <cell r="A40077">
            <v>863010147</v>
          </cell>
          <cell r="B40077" t="str">
            <v>MODULO ENTRADA BLOCK DE VALVULAS TUNEL NP:F2696025 PARA LAVADORA DE PARTIDAS TUNEL DE LAVADO MODELO PT-50-12BT- NUMERO DE SERIE 02.5106.02.) NUMERO DE PARTE SEGUN MANUAL DEL FABRIC</v>
          </cell>
          <cell r="D40077" t="str">
            <v>UD</v>
          </cell>
          <cell r="F40077" t="str">
            <v>2223</v>
          </cell>
        </row>
        <row r="40078">
          <cell r="A40078">
            <v>863010148</v>
          </cell>
          <cell r="B40078" t="str">
            <v>MODULO ENTRADA BLOCK DE VALVULAS TUNEL NP:F2696026 PARA LAVADORA DE PARTIDAS TUNEL DE LAVADO MODELO PT-50-12BT- NUMERO DE SERIE 02.5106.02.) NUMERO DE PARTE SEGUN MANUAL DEL FABRIC</v>
          </cell>
          <cell r="D40078" t="str">
            <v>UD</v>
          </cell>
          <cell r="F40078" t="str">
            <v>2223</v>
          </cell>
        </row>
        <row r="40079">
          <cell r="A40079">
            <v>863010150</v>
          </cell>
          <cell r="B40079" t="str">
            <v>SENSOR INTERRUPTOR DE PROXIMIDAD CONVEYER ELEVADOR 20MM SENSADO 10-55VDC. ANP: 710731 NP: 508.900/8 PARA BANDA DE CARGA  MODELO 5830 TIPO PBW DE LAVADORA DE PARTIDAS TUNEL DE LAVAD</v>
          </cell>
          <cell r="D40079" t="str">
            <v>UD</v>
          </cell>
          <cell r="F40079" t="str">
            <v>2223</v>
          </cell>
        </row>
        <row r="40080">
          <cell r="A40080">
            <v>863010151</v>
          </cell>
          <cell r="B40080" t="str">
            <v>BRAKE DISC AC-670-1F. N P 413869  PARA BANDA DE CARGA  MODELO 5830 TIPO PBW DE LAVADORA DE PARTIDAS TUNEL DE LAVADO MODELO PT-50-12BT NUMERO DE PARTE SEGUN MANUAL DEL FABRICANTE DE</v>
          </cell>
          <cell r="D40080" t="str">
            <v>UD</v>
          </cell>
          <cell r="F40080" t="str">
            <v>2223</v>
          </cell>
        </row>
        <row r="40081">
          <cell r="A40081">
            <v>863010152</v>
          </cell>
          <cell r="B40081" t="str">
            <v>MODULO ENTRADA ANALOGAS 7AL354.70 B&amp;R +/-10V (AP) ANP: 18030010 NP: 046.862/9 PARA BANDA DE CARGA  MODELO 5830 TIPO PBW DE LAVADORA DE PARTIDAS TUNEL DE LAVADO MODELO PT-50-12BT NU</v>
          </cell>
          <cell r="D40081" t="str">
            <v>UD</v>
          </cell>
          <cell r="F40081" t="str">
            <v>2223</v>
          </cell>
        </row>
        <row r="40082">
          <cell r="A40082">
            <v>863010153</v>
          </cell>
          <cell r="B40082" t="str">
            <v>SENSOR BARRERA LUZ 10-30V (CONVEYOR)ANP: ( 648113 896456) NP: 430.529/8 PARA BANDA DE CARGA  MODELO 5830 TIPO PBW DE LAVADORA DE PARTIDAS TUNEL DE LAVADO MODELO PT-50-12BT NUMERO D</v>
          </cell>
          <cell r="D40082" t="str">
            <v>UD</v>
          </cell>
          <cell r="F40082" t="str">
            <v>2223</v>
          </cell>
        </row>
        <row r="40083">
          <cell r="A40083">
            <v>863010154</v>
          </cell>
          <cell r="B40083" t="str">
            <v>SENSOR LASER DE 0.3-20.7 MTS, TIPO XT 200MGV80 WENGLOR (CONVEYOR). ANP: 18030114 NP: 534.587/1PARA BANDA DE CARGA  MODELO 5830 TIPO PBW DE LAVADORA DE PARTIDAS TUNEL DE LAVADO MODE</v>
          </cell>
          <cell r="D40083" t="str">
            <v>UD</v>
          </cell>
          <cell r="F40083" t="str">
            <v>2223</v>
          </cell>
        </row>
        <row r="40084">
          <cell r="A40084">
            <v>863010155</v>
          </cell>
          <cell r="B40084" t="str">
            <v>MOTORREDUCTOR 0.55 KW 220-265/380-480V 60HZ (CONVEYOR). ANP: 776955 NP: 510.735/4 PARA BANDA DE CARGA  MODELO 5830 TIPO PBW DE LAVADORA DE PARTIDAS TUNEL DE LAVADO MODELO PT-50-12B</v>
          </cell>
          <cell r="D40084" t="str">
            <v>TR</v>
          </cell>
          <cell r="F40084" t="str">
            <v>2223</v>
          </cell>
        </row>
        <row r="40085">
          <cell r="A40085">
            <v>863010156</v>
          </cell>
          <cell r="B40085" t="str">
            <v>SWITCH INDUCTIVO PROXIMIDAD 20MM SENSADO 20-250VAC/DC (CONVEYOR). ANP: F2022012 NP: 501.393/3 PARA BANDA DE CARGA  MODELO 5830 TIPO PBW DE LAVADORA DE PARTIDAS TUNEL DE LAVADO MODE</v>
          </cell>
          <cell r="D40085" t="str">
            <v>UD</v>
          </cell>
          <cell r="F40085" t="str">
            <v>2223</v>
          </cell>
        </row>
        <row r="40086">
          <cell r="A40086">
            <v>863010157</v>
          </cell>
          <cell r="B40086" t="str">
            <v>TECLE ELECTRICO CON CADENA DK2 / DK5 PARA CONVEYOR NP: 510.638/0 PARA BANDA DE CARGA  MODELO 5830 TIPO PBW DE LAVADORA DE PARTIDAS TUNEL DE LAVADO MODELO PT-50-12BT NUMERO DE PARTE</v>
          </cell>
          <cell r="D40086" t="str">
            <v>UD</v>
          </cell>
          <cell r="F40086" t="str">
            <v>2223</v>
          </cell>
        </row>
        <row r="40087">
          <cell r="A40087">
            <v>863010158</v>
          </cell>
          <cell r="B40087" t="str">
            <v>PATIN (SLIDE SHOE ) ANP: 694422 NP: 508.595/6 PARA BANDA DE CARGA  MODELO 5830 TIPO PBW DE LAVADORA DE PARTIDAS TUNEL DE LAVADO MODELO PT-50-12BT NUMERO DE PARTE SEGUN MANUAL DEL F</v>
          </cell>
          <cell r="D40087" t="str">
            <v>UD</v>
          </cell>
          <cell r="F40087" t="str">
            <v>2223</v>
          </cell>
        </row>
        <row r="40088">
          <cell r="A40088">
            <v>863010160</v>
          </cell>
          <cell r="B40088" t="str">
            <v>GUIAS PARA BANDA TRANSPORTADORA NP: 326413 NP: 311290 PARA BANDA DE CARGA  MODELO 5830 TIPO PBW DEL SISTEMA AUTOMATIZADO DE LAVADO Y SECADO DE ROPA.--- NUMERO DE PARTE SEGUN MANUAL</v>
          </cell>
          <cell r="D40088" t="str">
            <v>UD</v>
          </cell>
          <cell r="F40088" t="str">
            <v>2223</v>
          </cell>
        </row>
        <row r="40089">
          <cell r="A40089">
            <v>863010161</v>
          </cell>
          <cell r="B40089" t="str">
            <v xml:space="preserve"> CARRITO CON SOPORTE (CONVEYOR) ANP: 310375 NP: 504.679/2 PARA BANDA DE CARGA  MODELO 5830 TIPO PBW DEL SISTEMA AUTOMATIZADO DE LAVADO Y SECADO DE ROPA.--- NUMERO DE PARTE SEGUN MA</v>
          </cell>
          <cell r="D40089" t="str">
            <v>UD</v>
          </cell>
          <cell r="F40089" t="str">
            <v>2223</v>
          </cell>
        </row>
        <row r="40090">
          <cell r="A40090">
            <v>863010162</v>
          </cell>
          <cell r="B40090" t="str">
            <v>BANDA TRASPORTADORA (CONVEYOR BELT) (VERDE) 307.5X101.5CM (105X305 MEDIDA ALTERNA) NP: 992479,53  PARA BANDA DE CARGA  MODELO 5830 TIPO PBW DEL SISTEMA AUTOMATIZADO DE LAVADO Y SEC</v>
          </cell>
          <cell r="D40090" t="str">
            <v>UD</v>
          </cell>
          <cell r="F40090" t="str">
            <v>2223</v>
          </cell>
        </row>
        <row r="40091">
          <cell r="A40091">
            <v>863010163</v>
          </cell>
          <cell r="B40091" t="str">
            <v xml:space="preserve"> INTERRUPTOR DE PROXIMIDAD PARA CONVEYOR 12MMOD, SENSADO 4MM 10-36VDC (CONVEYOR) ANP: 771410, NP: 510.280/1 PARA BANDA DE CARGA  MODELO 5830 TIPO PBW DEL SISTEMA AUTOMATIZADO DE LA</v>
          </cell>
          <cell r="D40091" t="str">
            <v>UD</v>
          </cell>
          <cell r="F40091" t="str">
            <v>2223</v>
          </cell>
        </row>
        <row r="40092">
          <cell r="A40092">
            <v>863010164</v>
          </cell>
          <cell r="B40092" t="str">
            <v>RUEDA DE FRICCION PARA CHASIS ANP: 310383 NP: 504.680/0   PARA BANDA DE CARGA  MODELO 5830 TIPO PBW DEL SISTEMA AUTOMATIZADO DE LAVADO Y SECADO DE ROPA. NUMERO DE PARTE SEGUN MANUA</v>
          </cell>
          <cell r="D40092" t="str">
            <v>UD</v>
          </cell>
          <cell r="F40092" t="str">
            <v>2223</v>
          </cell>
        </row>
        <row r="40093">
          <cell r="A40093">
            <v>863020010</v>
          </cell>
          <cell r="B40093" t="str">
            <v>CENTRIFUGA, REPUESTOS Y  ACCESORIOS.</v>
          </cell>
          <cell r="D40093" t="str">
            <v>UD</v>
          </cell>
          <cell r="F40093" t="str">
            <v>2223</v>
          </cell>
        </row>
        <row r="40094">
          <cell r="A40094">
            <v>863030010</v>
          </cell>
          <cell r="B40094" t="str">
            <v>DOBLADORA DE ROPA, REPUESTOS Y ACCESORIOS</v>
          </cell>
          <cell r="D40094" t="str">
            <v>UD</v>
          </cell>
          <cell r="F40094" t="str">
            <v>2223</v>
          </cell>
        </row>
        <row r="40095">
          <cell r="A40095">
            <v>863030021</v>
          </cell>
          <cell r="B40095" t="str">
            <v>FAJA DE DISTRIBUCION 1520MM  NP: 432.275/6 PARA DOBLADORA CFM.II 35-1/2/4 DEL TREN DE PLANCHADO INSDUTRIAL  KANNEGIESSER  ---NUMERO DE PARTE SEGUN MANUAL DEL FABRICANTE DEL EQUIPO.</v>
          </cell>
          <cell r="D40095" t="str">
            <v>UD</v>
          </cell>
          <cell r="F40095" t="str">
            <v>2223</v>
          </cell>
        </row>
        <row r="40096">
          <cell r="A40096">
            <v>863030022</v>
          </cell>
          <cell r="B40096" t="str">
            <v>FAJA DE TRANSMISION (1597MM)  NP: 720.127/0 PARA DOBLADORA CFM.II 35-1/2/4 DEL TREN DE PLANCHADO INSDUTRIAL  KANNEGIESSER  ---NUMERO DE PARTE SEGUN MANUAL DEL FABRICANTE DEL EQUIPO</v>
          </cell>
          <cell r="D40096" t="str">
            <v>UD</v>
          </cell>
          <cell r="F40096" t="str">
            <v>2223</v>
          </cell>
        </row>
        <row r="40097">
          <cell r="A40097">
            <v>863030023</v>
          </cell>
          <cell r="B40097" t="str">
            <v>FAJA DE TRANSMISION (670MM)  NP: 363.054/8 PARA DOBLADORA CFM.II 35-1/2/4 DEL TREN DE PLANCHADO INSDUTRIAL  KANNEGIESSER  ---NUMERO DE PARTE SEGUN MANUAL DEL FABRICANTE DEL EQUIPO.</v>
          </cell>
          <cell r="D40097" t="str">
            <v>UD</v>
          </cell>
          <cell r="F40097" t="str">
            <v>2223</v>
          </cell>
        </row>
        <row r="40098">
          <cell r="A40098">
            <v>863030024</v>
          </cell>
          <cell r="B40098" t="str">
            <v>FAJA DE TRANSMISION (680MM)  NP: 481.572/6  PARA DOBLADORA CFM.II 35-1/2/4 DEL TREN DE PLANCHADO INSDUTRIAL  KANNEGIESSER  ---NUMERO DE PARTE SEGUN MANUAL DEL FABRICANTE DEL EQUIPO</v>
          </cell>
          <cell r="D40098" t="str">
            <v>UD</v>
          </cell>
          <cell r="F40098" t="str">
            <v>2223</v>
          </cell>
        </row>
        <row r="40099">
          <cell r="A40099">
            <v>863030025</v>
          </cell>
          <cell r="B40099" t="str">
            <v>FAJA DE TRANSMISION (690MM)  NP: 481.396/0 PARA DOBLADORA CFM.II 35-1/2/4 DEL TREN DE PLANCHADO INSDUTRIAL  KANNEGIESSER  ---NUMERO DE PARTE SEGUN MANUAL DEL FABRICANTE DEL EQUIPO.</v>
          </cell>
          <cell r="D40099" t="str">
            <v>UD</v>
          </cell>
          <cell r="F40099" t="str">
            <v>2223</v>
          </cell>
        </row>
        <row r="40100">
          <cell r="A40100">
            <v>863030026</v>
          </cell>
          <cell r="B40100" t="str">
            <v>FAJA DE TRANSMISION (1040MM)  NP: 481.833/2 PARA DOBLADORA CFM.II 35-1/2/4 DEL TREN DE PLANCHADO INSDUTRIAL  KANNEGIESSER  ---NUMERO DE PARTE SEGUN MANUAL DEL FABRICANTE DEL EQUIPO</v>
          </cell>
          <cell r="D40100" t="str">
            <v>UD</v>
          </cell>
          <cell r="F40100" t="str">
            <v>2223</v>
          </cell>
        </row>
        <row r="40101">
          <cell r="A40101">
            <v>863030027</v>
          </cell>
          <cell r="B40101" t="str">
            <v>FAJA DE TRANSMISION (2360MM) NP: 288.021/9  PARA DOBLADORA CFM.II 35-1/2/4 DEL TREN DE PLANCHADO INSDUTRIAL  KANNEGIESSER  ---NUMERO DE PARTE SEGUN MANUAL DEL FABRICANTE DEL EQUIPO</v>
          </cell>
          <cell r="D40101" t="str">
            <v>UD</v>
          </cell>
          <cell r="F40101" t="str">
            <v>2223</v>
          </cell>
        </row>
        <row r="40102">
          <cell r="A40102">
            <v>863030028</v>
          </cell>
          <cell r="B40102" t="str">
            <v>REGULADOR DE PRESION  NP: 254.475/7 PARA DOBLADORA CFM.II 35-1/2/4 DEL TREN DE PLANCHADO INSDUTRIAL  KANNEGIESSER  ---NUMERO DE PARTE SEGUN MANUAL DEL FABRICANTE DEL EQUIPO.</v>
          </cell>
          <cell r="D40102" t="str">
            <v>UD</v>
          </cell>
          <cell r="F40102" t="str">
            <v>2223</v>
          </cell>
        </row>
        <row r="40103">
          <cell r="A40103">
            <v>863030029</v>
          </cell>
          <cell r="B40103" t="str">
            <v>VALVULA 2/2 VIAS (DOBLADORA C.F.M ) NP: 255.752/8 PARA DOBLADORA CFM.II 35-1/2/4 DEL TREN DE PLANCHADO INSDUTRIAL  KANNEGIESSER  ---NUMERO DE PARTE SEGUN MANUAL DEL FABRICANTE DEL</v>
          </cell>
          <cell r="D40103" t="str">
            <v>UD</v>
          </cell>
          <cell r="F40103" t="str">
            <v>2223</v>
          </cell>
        </row>
        <row r="40104">
          <cell r="A40104">
            <v>863030030</v>
          </cell>
          <cell r="B40104" t="str">
            <v>VALVULA DE 4/2 VIAS  NP: 052.022/1 PARA DOBLADORA CFM.II 35-1/2/4 DEL TREN DE PLANCHADO INSDUTRIAL  KANNEGIESSER  ---NUMERO DE PARTE SEGUN MANUAL DEL FABRICANTE DEL EQUIPO.</v>
          </cell>
          <cell r="D40104" t="str">
            <v>UD</v>
          </cell>
          <cell r="F40104" t="str">
            <v>2223</v>
          </cell>
        </row>
        <row r="40105">
          <cell r="A40105">
            <v>863030031</v>
          </cell>
          <cell r="B40105" t="str">
            <v>MOTOR DE ENGRANAJES 1.1KW NP: 740.643/2 PARA DOBLADORA CFM.II 35-1/2/4 DEL TREN DE PLANCHADO INSDUTRIAL  KANNEGIESSER  ---NUMERO DE PARTE SEGUN MANUAL DEL FABRICANTE DEL EQUIPO.</v>
          </cell>
          <cell r="D40105" t="str">
            <v>UD</v>
          </cell>
          <cell r="F40105" t="str">
            <v>2223</v>
          </cell>
        </row>
        <row r="40106">
          <cell r="A40106">
            <v>863030032</v>
          </cell>
          <cell r="B40106" t="str">
            <v>MOTOR DE ENGRANAJE 0.37KW  NP: 380.719/5 PARA DOBLADORA CFM.II 35-1/2/4 DEL TREN DE PLANCHADO INSDUTRIAL  KANNEGIESSER  ---NUMERO DE PARTE SEGUN MANUAL DEL FABRICANTE DEL EQUIPO.</v>
          </cell>
          <cell r="D40106" t="str">
            <v>UD</v>
          </cell>
          <cell r="F40106" t="str">
            <v>2223</v>
          </cell>
        </row>
        <row r="40107">
          <cell r="A40107">
            <v>863030033</v>
          </cell>
          <cell r="B40107" t="str">
            <v>MOTOR DE ENGRANAJES 0.37KW NP: 380.720/3 PARA DOBLADORA CFM.II 35-1/2/4 DEL TREN DE PLANCHADO INSDUTRIAL  KANNEGIESSER  ---NUMERO DE PARTE SEGUN MANUAL DEL FABRICANTE DEL EQUIPO.</v>
          </cell>
          <cell r="D40107" t="str">
            <v>UD</v>
          </cell>
          <cell r="F40107" t="str">
            <v>2223</v>
          </cell>
        </row>
        <row r="40108">
          <cell r="A40108">
            <v>863030034</v>
          </cell>
          <cell r="B40108" t="str">
            <v>MOTOR DE ENGRANAJE 0.25KW NP: 380.652/8 PARA DOBLADORA CFM.II 35-1/2/4 DEL TREN DE PLANCHADO INSDUTRIAL  KANNEGIESSER  ---NUMERO DE PARTE SEGUN MANUAL DEL FABRICANTE DEL EQUIPO.</v>
          </cell>
          <cell r="D40108" t="str">
            <v>UD</v>
          </cell>
          <cell r="F40108" t="str">
            <v>2223</v>
          </cell>
        </row>
        <row r="40109">
          <cell r="A40109">
            <v>863030035</v>
          </cell>
          <cell r="B40109" t="str">
            <v>INTERRUPTOR DE PROXIMIDAD  NP: 051.465/3 PARA DOBLADORA CFM.II 35-1/2/4 DEL TREN DE PLANCHADO INSDUTRIAL  KANNEGIESSER  ---NUMERO DE PARTE SEGUN MANUAL DEL FABRICANTE DEL EQUIPO.</v>
          </cell>
          <cell r="D40109" t="str">
            <v>UD</v>
          </cell>
          <cell r="F40109" t="str">
            <v>2223</v>
          </cell>
        </row>
        <row r="40110">
          <cell r="A40110">
            <v>863030036</v>
          </cell>
          <cell r="B40110" t="str">
            <v>MODULO DE INTERFAZ  NP: 055.309/9 PARA DOBLADORA CFM.II 35-1/2/4 DEL TREN DE PLANCHADO INSDUTRIAL  KANNEGIESSER  ---NUMERO DE PARTE SEGUN MANUAL DEL FABRICANTE DEL EQUIPO.</v>
          </cell>
          <cell r="D40110" t="str">
            <v>UD</v>
          </cell>
          <cell r="F40110" t="str">
            <v>2223</v>
          </cell>
        </row>
        <row r="40111">
          <cell r="A40111">
            <v>863030037</v>
          </cell>
          <cell r="B40111" t="str">
            <v>EMBRAGUE NP: 255.106/7  PARA DOBLADORA CFM.II 35-1/2/4 DEL TREN DE PLANCHADO INSDUTRIAL  KANNEGIESSER  ---NUMERO DE PARTE SEGUN MANUAL DEL FABRICANTE DEL EQUIPO.</v>
          </cell>
          <cell r="D40111" t="str">
            <v>UD</v>
          </cell>
          <cell r="F40111" t="str">
            <v>2223</v>
          </cell>
        </row>
        <row r="40112">
          <cell r="A40112">
            <v>863030038</v>
          </cell>
          <cell r="B40112" t="str">
            <v>FRENO  NP: 231.961/4  PARA DOBLADORA CFM.II 35-1/2/4 DEL TREN DE PLANCHADO INSDUTRIAL  KANNEGIESSER  ---NUMERO DE PARTE SEGUN MANUAL DEL FABRICANTE DEL EQUIPO.</v>
          </cell>
          <cell r="D40112" t="str">
            <v>UD</v>
          </cell>
          <cell r="F40112" t="str">
            <v>2232</v>
          </cell>
        </row>
        <row r="40113">
          <cell r="A40113">
            <v>863030039</v>
          </cell>
          <cell r="B40113" t="str">
            <v>INTERRUPTOR DE CAMPO NP: 055.148/1 PARA DOBLADORA CFM.II 35-1/2/4 DEL TREN DE PLANCHADO INSDUTRIAL  KANNEGIESSER  ---NUMERO DE PARTE SEGUN MANUAL DEL FABRICANTE DEL EQUIPO.</v>
          </cell>
          <cell r="D40113" t="str">
            <v>UD</v>
          </cell>
          <cell r="F40113" t="str">
            <v>2223</v>
          </cell>
        </row>
        <row r="40114">
          <cell r="A40114">
            <v>863030040</v>
          </cell>
          <cell r="B40114" t="str">
            <v>FAJA CFM.II ANTIESTATICA NP:742.481/5 PARA DOBLADORA CFM.II 35-1/2/4 DEL TREN DE PLANCHADO INSDUTRIAL  KANNEGIESSER  ---NUMERO DE PARTE SEGUN MANUAL DEL FABRICANTE DEL EQUIPO.</v>
          </cell>
          <cell r="D40114" t="str">
            <v>TU</v>
          </cell>
          <cell r="F40114" t="str">
            <v>2223</v>
          </cell>
        </row>
        <row r="40115">
          <cell r="A40115">
            <v>863030041</v>
          </cell>
          <cell r="B40115" t="str">
            <v xml:space="preserve"> FAJA CFM.II ANTIESTATICA NP775.737/0 PARA DOBLADORA CFM.II 35-1/2/4 DEL TREN DE PLANCHADO INSDUTRIAL  KANNEGIESSER  ---NUMERO DE PARTE SEGUN MANUAL DEL FABRICANTE DEL EQUIPO.</v>
          </cell>
          <cell r="D40115" t="str">
            <v>UD</v>
          </cell>
          <cell r="F40115" t="str">
            <v>2223</v>
          </cell>
        </row>
        <row r="40116">
          <cell r="A40116">
            <v>863030042</v>
          </cell>
          <cell r="B40116" t="str">
            <v xml:space="preserve"> FAJA CFM.II NP:448.527/2 PARA DOBLADORA CFM.II 35-1/2/4 DEL TREN DE PLANCHADO INSDUTRIAL  KANNEGIESSER  ---NUMERO DE PARTE SEGUN MANUAL DEL FABRICANTE DEL EQUIPO.</v>
          </cell>
          <cell r="D40116" t="str">
            <v>UD</v>
          </cell>
          <cell r="F40116" t="str">
            <v>2223</v>
          </cell>
        </row>
        <row r="40117">
          <cell r="A40117">
            <v>863030043</v>
          </cell>
          <cell r="B40117" t="str">
            <v xml:space="preserve"> FAJA CFM.II NP:448.525/6  PARA DOBLADORA CFM.II 35-1/2/4 DEL TREN DE PLANCHADO INSDUTRIAL  KANNEGIESSER  ---NUMERO DE PARTE SEGUN MANUAL DEL FABRICANTE DEL EQUIPO.</v>
          </cell>
          <cell r="D40117" t="str">
            <v>UD</v>
          </cell>
          <cell r="F40117" t="str">
            <v>2223</v>
          </cell>
        </row>
        <row r="40118">
          <cell r="A40118">
            <v>863030044</v>
          </cell>
          <cell r="B40118" t="str">
            <v>FAJA CFM.II CON PEGA MECANCIA ANP: 078.048/6 NP:448.240/2  PARA DOBLADORA CFM.II 35-1/2/4 DEL TREN DE PLANCHADO INSDUTRIAL  KANNEGIESSER  ---NUMERO DE PARTE SEGUN MANUAL DEL FABRIC</v>
          </cell>
          <cell r="D40118" t="str">
            <v>UD</v>
          </cell>
          <cell r="F40118" t="str">
            <v>2223</v>
          </cell>
        </row>
        <row r="40119">
          <cell r="A40119">
            <v>863030045</v>
          </cell>
          <cell r="B40119" t="str">
            <v>FAJA CFM.II CON PEGA MECANCIA ANP: 078.022/3 NP:420.403/8  PARA DOBLADORA CFM.II 35-1/2/4 DEL TREN DE PLANCHADO INSDUTRIAL  KANNEGIESSER  ---NUMERO DE PARTE SEGUN MANUAL DEL FABRIC</v>
          </cell>
          <cell r="D40119" t="str">
            <v>UD</v>
          </cell>
          <cell r="F40119" t="str">
            <v>2223</v>
          </cell>
        </row>
        <row r="40120">
          <cell r="A40120">
            <v>863030046</v>
          </cell>
          <cell r="B40120" t="str">
            <v xml:space="preserve"> FAJA CFM.II CON PEGA MECANCIA ANP: 078.029/6) NP:448.243/6  PARA DOBLADORA CFM.II 35-1/2/4 DEL TREN DE PLANCHADO INSDUTRIAL  KANNEGIESSER  ---NUMERO DE PARTE SEGUN MANUAL DEL FABR</v>
          </cell>
          <cell r="D40120" t="str">
            <v>UD</v>
          </cell>
          <cell r="F40120" t="str">
            <v>2223</v>
          </cell>
        </row>
        <row r="40121">
          <cell r="A40121">
            <v>863030047</v>
          </cell>
          <cell r="B40121" t="str">
            <v xml:space="preserve"> FAJA CFM.II CON PEGA MECANCIA ANP: 078.062/7 NP:481.932/2 PARA DOBLADORA CFM.II 35-1/2/4 DEL TREN DE PLANCHADO INSDUTRIAL  KANNEGIESSER  ---NUMERO DE PARTE SEGUN MANUAL DEL FABRIC</v>
          </cell>
          <cell r="D40121" t="str">
            <v>UD</v>
          </cell>
          <cell r="F40121" t="str">
            <v>2223</v>
          </cell>
        </row>
        <row r="40122">
          <cell r="A40122">
            <v>863030048</v>
          </cell>
          <cell r="B40122" t="str">
            <v>FAJA CFM.II STACKER NP:420.961/5  PARA DOBLADORA CFM.II 35-1/2/4 DEL TREN DE PLANCHADO INSDUTRIAL  KANNEGIESSER  ---NUMERO DE PARTE SEGUN MANUAL DEL FABRICANTE DEL EQUIPO.</v>
          </cell>
          <cell r="D40122" t="str">
            <v>UD</v>
          </cell>
          <cell r="F40122" t="str">
            <v>2223</v>
          </cell>
        </row>
        <row r="40123">
          <cell r="A40123">
            <v>863030049</v>
          </cell>
          <cell r="B40123" t="str">
            <v>FAJA CFM.II STACKER NP: 432.377/0  PARA DOBLADORA CFM.II 35-1/2/4 DEL TREN DE PLANCHADO INSDUTRIAL  KANNEGIESSER  ---NUMERO DE PARTE SEGUN MANUAL DEL FABRICANTE DEL EQUIPO.</v>
          </cell>
          <cell r="D40123" t="str">
            <v>UD</v>
          </cell>
          <cell r="F40123" t="str">
            <v>2223</v>
          </cell>
        </row>
        <row r="40124">
          <cell r="A40124">
            <v>863030050</v>
          </cell>
          <cell r="B40124" t="str">
            <v>FAJA CFM.II STACKER NP: 448.549/6  PARA DOBLADORA CFM.II 35-1/2/4 DEL TREN DE PLANCHADO INSDUTRIAL  KANNEGIESSER  ---NUMERO DE PARTE SEGUN MANUAL DEL FABRICANTE DEL EQUIPO.</v>
          </cell>
          <cell r="D40124" t="str">
            <v>UD</v>
          </cell>
          <cell r="F40124" t="str">
            <v>2223</v>
          </cell>
        </row>
        <row r="40125">
          <cell r="A40125">
            <v>863030051</v>
          </cell>
          <cell r="B40125" t="str">
            <v>FAJA CFM.II STACKER NP:481.184/0 PARA DOBLADORA CFM.II 35-1/2/4 DEL TREN DE PLANCHADO INSDUTRIAL  KANNEGIESSER  ---NUMERO DE PARTE SEGUN MANUAL DEL FABRICANTE DEL EQUIPO.</v>
          </cell>
          <cell r="D40125" t="str">
            <v>UD</v>
          </cell>
          <cell r="F40125" t="str">
            <v>2223</v>
          </cell>
        </row>
        <row r="40126">
          <cell r="A40126">
            <v>863030052</v>
          </cell>
          <cell r="B40126" t="str">
            <v>BARRERA DE LUZ  NP:752.044/8 PARA DOBLADORA CFM.II 35-1/2/4 DEL TREN DE PLANCHADO INSDUTRIAL  KANNEGIESSER  ---NUMERO DE PARTE SEGUN MANUAL DEL FABRICANTE DEL EQUIPO.</v>
          </cell>
          <cell r="D40126" t="str">
            <v>UD</v>
          </cell>
          <cell r="F40126" t="str">
            <v>2223</v>
          </cell>
        </row>
        <row r="40127">
          <cell r="A40127">
            <v>863030053</v>
          </cell>
          <cell r="B40127" t="str">
            <v>SENSOR  NP:747.609/6 PARA DOBLADORA CFM.II 35-1/2/4 DEL TREN DE PLANCHADO INSDUTRIAL  KANNEGIESSER  ---NUMERO DE PARTE SEGUN MANUAL DEL FABRICANTE DEL EQUIPO.</v>
          </cell>
          <cell r="D40127" t="str">
            <v>UD</v>
          </cell>
          <cell r="F40127" t="str">
            <v>2223</v>
          </cell>
        </row>
        <row r="40128">
          <cell r="A40128">
            <v>863030054</v>
          </cell>
          <cell r="B40128" t="str">
            <v>INTERRUPTOR DE PRESION NP:039.406/4 PARA DOBLADORA CFM.II 35-1/2/4 DEL TREN DE PLANCHADO INSDUTRIAL  KANNEGIESSER  ---NUMERO DE PARTE SEGUN MANUAL DEL FABRICANTE DEL EQUIPO.</v>
          </cell>
          <cell r="D40128" t="str">
            <v>UD</v>
          </cell>
          <cell r="F40128" t="str">
            <v>2223</v>
          </cell>
        </row>
        <row r="40129">
          <cell r="A40129">
            <v>863030055</v>
          </cell>
          <cell r="B40129" t="str">
            <v>MODULO DE ENTRADA NP:055.057/4 PARA DOBLADORA CFM.II 35-1/2/4 DEL TREN DE PLANCHADO INSDUTRIAL  KANNEGIESSER  ---NUMERO DE PARTE SEGUN MANUAL DEL FABRICANTE DEL EQUIPO.</v>
          </cell>
          <cell r="D40129" t="str">
            <v>UD</v>
          </cell>
          <cell r="F40129" t="str">
            <v>2223</v>
          </cell>
        </row>
        <row r="40130">
          <cell r="A40130">
            <v>863030056</v>
          </cell>
          <cell r="B40130" t="str">
            <v>MODULO DE SALIDA NP:658.856/0  PARA DOBLADORA CFM.II 35-1/2/4 DEL TREN DE PLANCHADO INSDUTRIAL  KANNEGIESSER  ---NUMERO DE PARTE SEGUN MANUAL DEL FABRICANTE DEL EQUIPO.</v>
          </cell>
          <cell r="D40130" t="str">
            <v>UD</v>
          </cell>
          <cell r="F40130" t="str">
            <v>2223</v>
          </cell>
        </row>
        <row r="40131">
          <cell r="A40131">
            <v>863030057</v>
          </cell>
          <cell r="B40131" t="str">
            <v>RELE DE ACOPLAMIENTO NP:054.136/7  PARA DOBLADORA CFM.II 35-1/2/4 DEL TREN DE PLANCHADO INSDUTRIAL  KANNEGIESSER  ---NUMERO DE PARTE SEGUN MANUAL DEL FABRICANTE DEL EQUIPO.</v>
          </cell>
          <cell r="D40131" t="str">
            <v>UD</v>
          </cell>
          <cell r="F40131" t="str">
            <v>2223</v>
          </cell>
        </row>
        <row r="40132">
          <cell r="A40132">
            <v>863030058</v>
          </cell>
          <cell r="B40132" t="str">
            <v>CONVERTIDOR DE FRECUENCIA 1,5KW  ANP: 055.281/0 NP:782.597/9 PARA DOBLADORA CFM.II 35-1/2/4 DEL TREN DE PLANCHADO INSDUTRIAL  KANNEGIESSER  ---NUMERO DE PARTE SEGUN MANUAL DEL FABR</v>
          </cell>
          <cell r="D40132" t="str">
            <v>UD</v>
          </cell>
          <cell r="F40132" t="str">
            <v>2223</v>
          </cell>
        </row>
        <row r="40133">
          <cell r="A40133">
            <v>863040010</v>
          </cell>
          <cell r="B40133" t="str">
            <v>EXTENDEDORA DE ROPA, REPUESTOS Y ACCESORIOS, SEGUN TIPO CARACTERISTICAS Y ESPECIFICACIONES.</v>
          </cell>
          <cell r="D40133" t="str">
            <v>UD</v>
          </cell>
          <cell r="F40133" t="str">
            <v>2223</v>
          </cell>
        </row>
        <row r="40134">
          <cell r="A40134">
            <v>863040011</v>
          </cell>
          <cell r="B40134" t="str">
            <v xml:space="preserve"> CORREA DENTADA 1800MM  NP: 052.034/6 PARA ALIMENTADORA-EXTENDEDORA EMT SYNCHRO 35-01-3/2-1 DEL TREN DE PLANCHADO INSDUTRIAL  KANNEGIESSER  ---NUMERO DE PARTE SEGUN MANUAL DEL FABR</v>
          </cell>
          <cell r="D40134" t="str">
            <v>UD</v>
          </cell>
          <cell r="F40134" t="str">
            <v>2223</v>
          </cell>
        </row>
        <row r="40135">
          <cell r="A40135">
            <v>863040012</v>
          </cell>
          <cell r="B40135" t="str">
            <v>CORREA DENTADA 3280MM  NP: 052.040/3 PARA ALIMENTADORA-EXTENDEDORA EMT SYNCHRO 35-01-3/2-1 DEL TREN DE PLANCHADO INSDUTRIAL  KANNEGIESSER  ---NUMERO DE PARTE SEGUN MANUAL DEL FABRI</v>
          </cell>
          <cell r="D40135" t="str">
            <v>UD</v>
          </cell>
          <cell r="F40135" t="str">
            <v>2223</v>
          </cell>
        </row>
        <row r="40136">
          <cell r="A40136">
            <v>863040013</v>
          </cell>
          <cell r="B40136" t="str">
            <v xml:space="preserve"> CORREA DENTADA 800MM NP: 050.502/4 PARA ALIMENTADORA-EXTENDEDORA EMT SYNCHRO 35-01-3/2-1 DEL TREN DE PLANCHADO INSDUTRIAL  KANNEGIESSER  ---NUMERO DE PARTE SEGUN MANUAL DEL FABRIC</v>
          </cell>
          <cell r="D40136" t="str">
            <v>UD</v>
          </cell>
          <cell r="F40136" t="str">
            <v>2223</v>
          </cell>
        </row>
        <row r="40137">
          <cell r="A40137">
            <v>863040014</v>
          </cell>
          <cell r="B40137" t="str">
            <v>CORREA DENTADA 2248MM  NP: 050.212/0 PARA ALIMENTADORA-EXTENDEDORA EMT SYNCHRO 35-01-3/2-1 DEL TREN DE PLANCHADO INSDUTRIAL  KANNEGIESSER  ---NUMERO DE PARTE SEGUN MANUAL DEL FABRI</v>
          </cell>
          <cell r="D40137" t="str">
            <v>UD</v>
          </cell>
          <cell r="F40137" t="str">
            <v>2223</v>
          </cell>
        </row>
        <row r="40138">
          <cell r="A40138">
            <v>863040015</v>
          </cell>
          <cell r="B40138" t="str">
            <v>COJINETE (RODAMIENTO /ROL) DE BRIDA NP: 234.753/2 PARA ALIMENTADORA-EXTENDEDORA EMT SYNCHRO 35-01-3/2-1 DEL TREN DE PLANCHADO INSDUTRIAL  KANNEGIESSER  ---NUMERO DE PARTE SEGUN MAN</v>
          </cell>
          <cell r="D40138" t="str">
            <v>UD</v>
          </cell>
          <cell r="F40138" t="str">
            <v>2223</v>
          </cell>
        </row>
        <row r="40139">
          <cell r="A40139">
            <v>863040016</v>
          </cell>
          <cell r="B40139" t="str">
            <v>COJINETE (RODAMIENTO /ROL) DE BOLAS  NP: 021.170/6 PARA ALIMENTADORA-EXTENDEDORA EMT SYNCHRO 35-01-3/2-1 DEL TREN DE PLANCHADO INSDUTRIAL  KANNEGIESSER  ---NUMERO DE PARTE SEGUN MA</v>
          </cell>
          <cell r="D40139" t="str">
            <v>UD</v>
          </cell>
          <cell r="F40139" t="str">
            <v>2223</v>
          </cell>
        </row>
        <row r="40140">
          <cell r="A40140">
            <v>863040017</v>
          </cell>
          <cell r="B40140" t="str">
            <v>MOTOR 0.75KW NP: 060.177/3 PARA ALIMENTADORA-EXTENDEDORA EMT SYNCHRO 35-01-3/2-1 DEL TREN DE PLANCHADO INSDUTRIAL  KANNEGIESSER  ---NUMERO DE PARTE SEGUN MANUAL DEL FABRICANTE DEL</v>
          </cell>
          <cell r="D40140" t="str">
            <v>UD</v>
          </cell>
          <cell r="F40140" t="str">
            <v>2223</v>
          </cell>
        </row>
        <row r="40141">
          <cell r="A40141">
            <v>863040018</v>
          </cell>
          <cell r="B40141" t="str">
            <v xml:space="preserve"> MOTOR 0,12KW  NP: 060.184/9 PARA ALIMENTADORA-EXTENDEDORA EMT SYNCHRO 35-01-3/2-1 DEL TREN DE PLANCHADO INSDUTRIAL  KANNEGIESSER  ---NUMERO DE PARTE SEGUN MANUAL DEL FABRICANTE DE</v>
          </cell>
          <cell r="D40141" t="str">
            <v>UD</v>
          </cell>
          <cell r="F40141" t="str">
            <v>2223</v>
          </cell>
        </row>
        <row r="40142">
          <cell r="A40142">
            <v>863040019</v>
          </cell>
          <cell r="B40142" t="str">
            <v>MOTOR 0.75KW  NP: 060.187/2 PARA ALIMENTADORA-EXTENDEDORA EMT SYNCHRO 35-01-3/2-1 DEL TREN DE PLANCHADO INSDUTRIAL  KANNEGIESSER  ---NUMERO DE PARTE SEGUN MANUAL DEL FABRICANTE DEL</v>
          </cell>
          <cell r="D40142" t="str">
            <v>UD</v>
          </cell>
          <cell r="F40142" t="str">
            <v>2223</v>
          </cell>
        </row>
        <row r="40143">
          <cell r="A40143">
            <v>863040020</v>
          </cell>
          <cell r="B40143" t="str">
            <v>MOTOR 0,12KW NP: 060.185/6 PARA ALIMENTADORA-EXTENDEDORA EMT SYNCHRO 35-01-3/2-1 DEL TREN DE PLANCHADO INSDUTRIAL  KANNEGIESSER  ---NUMERO DE PARTE SEGUN MANUAL DEL FABRICANTE DEL</v>
          </cell>
          <cell r="D40143" t="str">
            <v>UD</v>
          </cell>
          <cell r="F40143" t="str">
            <v>2223</v>
          </cell>
        </row>
        <row r="40144">
          <cell r="A40144">
            <v>863040021</v>
          </cell>
          <cell r="B40144" t="str">
            <v>MOTOR 0,12KW NP: 060.186/4 PARA ALIMENTADORA-EXTENDEDORA EMT SYNCHRO 35-01-3/2-1 DEL TREN DE PLANCHADO INSDUTRIAL  KANNEGIESSER  ---NUMERO DE PARTE SEGUN MANUAL DEL FABRICANTE DEL</v>
          </cell>
          <cell r="D40144" t="str">
            <v>UD</v>
          </cell>
          <cell r="F40144" t="str">
            <v>2223</v>
          </cell>
        </row>
        <row r="40145">
          <cell r="A40145">
            <v>863040022</v>
          </cell>
          <cell r="B40145" t="str">
            <v>CORREA-V DE RIPPED  NP: 040.675/1 PARA ALIMENTADORA-EXTENDEDORA EMT SYNCHRO 35-01-3/2-1 DEL TREN DE PLANCHADO INSDUTRIAL  KANNEGIESSER  ---NUMERO DE PARTE SEGUN MANUAL DEL FABRICAN</v>
          </cell>
          <cell r="D40145" t="str">
            <v>UD</v>
          </cell>
          <cell r="F40145" t="str">
            <v>2223</v>
          </cell>
        </row>
        <row r="40146">
          <cell r="A40146">
            <v>863040023</v>
          </cell>
          <cell r="B40146" t="str">
            <v>RODILLO NP: 241.194/0 PARA ALIMENTADORA-EXTENDEDORA EMT SYNCHRO 35-01-3/2-1 DEL TREN DE PLANCHADO INSDUTRIAL  KANNEGIESSER  ---NUMERO DE PARTE SEGUN MANUAL DEL FABRICANTE DEL EQUIP</v>
          </cell>
          <cell r="D40146" t="str">
            <v>UD</v>
          </cell>
          <cell r="F40146" t="str">
            <v>2223</v>
          </cell>
        </row>
        <row r="40147">
          <cell r="A40147">
            <v>863040024</v>
          </cell>
          <cell r="B40147" t="str">
            <v>CILINDRO NEUMATICO D50  NP: 768.807/0  PARA ALIMENTADORA-EXTENDEDORA EMT SYNCHRO 35-01-3/2-1 DEL TREN DE PLANCHADO INSDUTRIAL  KANNEGIESSER  ---NUMERO DE PARTE SEGUN MANUAL DEL FAB</v>
          </cell>
          <cell r="D40147" t="str">
            <v>UD</v>
          </cell>
          <cell r="F40147" t="str">
            <v>2223</v>
          </cell>
        </row>
        <row r="40148">
          <cell r="A40148">
            <v>863040025</v>
          </cell>
          <cell r="B40148" t="str">
            <v>CILINDRO NEUMATICO  NP: 055.010/3  PARA ALIMENTADORA-EXTENDEDORA EMT SYNCHRO 35-01-3/2-1 DEL TREN DE PLANCHADO INSDUTRIAL  KANNEGIESSER  ---NUMERO DE PARTE SEGUN MANUAL DEL FABRICA</v>
          </cell>
          <cell r="D40148" t="str">
            <v>UD</v>
          </cell>
          <cell r="F40148" t="str">
            <v>2223</v>
          </cell>
        </row>
        <row r="40149">
          <cell r="A40149">
            <v>863040026</v>
          </cell>
          <cell r="B40149" t="str">
            <v>CILINDRO NEUMATICO  NP: 034.505/8 PARA ALIMENTADORA-EXTENDEDORA EMT SYNCHRO 35-01-3/2-1 DEL TREN DE PLANCHADO INSDUTRIAL  KANNEGIESSER  ---NUMERO DE PARTE SEGUN MANUAL DEL FABRICAN</v>
          </cell>
          <cell r="D40149" t="str">
            <v>UD</v>
          </cell>
          <cell r="F40149" t="str">
            <v>2223</v>
          </cell>
        </row>
        <row r="40150">
          <cell r="A40150">
            <v>863040027</v>
          </cell>
          <cell r="B40150" t="str">
            <v>VALVULA DE 5/3 VIAS NP: 060.071/8 PARA ALIMENTADORA-EXTENDEDORA EMT SYNCHRO 35-01-3/2-1 DEL TREN DE PLANCHADO INSDUTRIAL  KANNEGIESSER  ---NUMERO DE PARTE SEGUN MANUAL DEL FABRICAN</v>
          </cell>
          <cell r="D40150" t="str">
            <v>UD</v>
          </cell>
          <cell r="F40150" t="str">
            <v>2223</v>
          </cell>
        </row>
        <row r="40151">
          <cell r="A40151">
            <v>863040028</v>
          </cell>
          <cell r="B40151" t="str">
            <v>VALVULA DE 5/2 VIAS  NP: 060.021/3 PARA ALIMENTADORA-EXTENDEDORA EMT SYNCHRO 35-01-3/2-1 DEL TREN DE PLANCHADO INSDUTRIAL  KANNEGIESSER  ---NUMERO DE PARTE SEGUN MANUAL DEL FABRICA</v>
          </cell>
          <cell r="D40151" t="str">
            <v>UD</v>
          </cell>
          <cell r="F40151" t="str">
            <v>2223</v>
          </cell>
        </row>
        <row r="40152">
          <cell r="A40152">
            <v>863040029</v>
          </cell>
          <cell r="B40152" t="str">
            <v>REVESTIMIENTO ANTIDESLIZANTE 1807X150MM NP: 282.335/9 PARA ALIMENTADORA-EXTENDEDORA EMT SYNCHRO 35-01-3/2-1 DEL TREN DE PLANCHADO INSDUTRIAL  KANNEGIESSER  ---NUMERO DE PARTE SEGUN</v>
          </cell>
          <cell r="D40152" t="str">
            <v>UD</v>
          </cell>
          <cell r="F40152" t="str">
            <v>2223</v>
          </cell>
        </row>
        <row r="40153">
          <cell r="A40153">
            <v>863040030</v>
          </cell>
          <cell r="B40153" t="str">
            <v>SPRAY ADHESIVO  NP: 040.716/3 PARA ALIMENTADORA-EXTENDEDORA EMT SYNCHRO 35-01-3/2-1 DEL TREN DE PLANCHADO INSDUTRIAL  KANNEGIESSER  ---NUMERO DE PARTE SEGUN MANUAL DEL FABRICANTE D</v>
          </cell>
          <cell r="D40153" t="str">
            <v>UD</v>
          </cell>
          <cell r="F40153" t="str">
            <v>2223</v>
          </cell>
        </row>
        <row r="40154">
          <cell r="A40154">
            <v>863040031</v>
          </cell>
          <cell r="B40154" t="str">
            <v>SERVOMOTOR  NP: 742.851/9  PARA ALIMENTADORA-EXTENDEDORA EMT SYNCHRO 35-01-3/2-1 DEL TREN DE PLANCHADO INSDUTRIAL  KANNEGIESSER  ---NUMERO DE PARTE SEGUN MANUAL DEL FABRICANTE DEL</v>
          </cell>
          <cell r="D40154" t="str">
            <v>UD</v>
          </cell>
          <cell r="F40154" t="str">
            <v>2223</v>
          </cell>
        </row>
        <row r="40155">
          <cell r="A40155">
            <v>863040034</v>
          </cell>
          <cell r="B40155" t="str">
            <v xml:space="preserve"> VALVULA DE MARIPOSA DE SENTIDO UNICO NP: 039.139/1 PARA ALIMENTADORA-EXTENDEDORA EMT SYNCHRO 35-01-3/2-1 DEL TREN DE PLANCHADO INSDUTRIAL  KANNEGIESSER  ---NUMERO DE PARTE SEGUN M</v>
          </cell>
          <cell r="D40155" t="str">
            <v>UD</v>
          </cell>
          <cell r="F40155" t="str">
            <v>2223</v>
          </cell>
        </row>
        <row r="40156">
          <cell r="A40156">
            <v>863040035</v>
          </cell>
          <cell r="B40156" t="str">
            <v>BARRERA DE LUZ  NP:752.044/8  PARA ALIMENTADORA-EXTENDEDORA EMT SYNCHRO 35-01-3/2-1 DEL TREN DE PLANCHADO INSDUTRIAL  KANNEGIESSER  ---NUMERO DE PARTE SEGUN MANUAL DEL FABRICANTE D</v>
          </cell>
          <cell r="D40156" t="str">
            <v>UD</v>
          </cell>
          <cell r="F40156" t="str">
            <v>2223</v>
          </cell>
        </row>
        <row r="40157">
          <cell r="A40157">
            <v>863040036</v>
          </cell>
          <cell r="B40157" t="str">
            <v xml:space="preserve"> SENSOR NP:747.609/6 PARA ALIMENTADORA-EXTENDEDORA EMT SYNCHRO 35-01-3/2-1 DEL TREN DE PLANCHADO INSDUTRIAL  KANNEGIESSER  ---NUMERO DE PARTE SEGUN MANUAL DEL FABRICANTE DEL EQUIPO</v>
          </cell>
          <cell r="D40157" t="str">
            <v>UD</v>
          </cell>
          <cell r="F40157" t="str">
            <v>2223</v>
          </cell>
        </row>
        <row r="40158">
          <cell r="A40158">
            <v>863040037</v>
          </cell>
          <cell r="B40158" t="str">
            <v>INTERRUPTOR DE CAMPO  NP: 055.148/1 PARA ALIMENTADORA-EXTENDEDORA EMT SYNCHRO 35-01-3/2-1 DEL TREN DE PLANCHADO INSDUTRIAL  KANNEGIESSER  ---NUMERO DE PARTE SEGUN MANUAL DEL FABRIC</v>
          </cell>
          <cell r="D40158" t="str">
            <v>UD</v>
          </cell>
          <cell r="F40158" t="str">
            <v>2223</v>
          </cell>
        </row>
        <row r="40159">
          <cell r="A40159">
            <v>863040038</v>
          </cell>
          <cell r="B40159" t="str">
            <v>INTERRUPTOR DE PRESION  NP:039.406/4  PARA ALIMENTADORA-EXTENDEDORA EMT SYNCHRO 35-01-3/2-1 DEL TREN DE PLANCHADO INSDUTRIAL  KANNEGIESSER  ---NUMERO DE PARTE SEGUN MANUAL DEL FABR</v>
          </cell>
          <cell r="D40159" t="str">
            <v>UD</v>
          </cell>
          <cell r="F40159" t="str">
            <v>2223</v>
          </cell>
        </row>
        <row r="40160">
          <cell r="A40160">
            <v>863040039</v>
          </cell>
          <cell r="B40160" t="str">
            <v xml:space="preserve"> MODULO DE ENTRADA  NP:055.057/4  PARA ALIMENTADORA-EXTENDEDORA EMT SYNCHRO 35-01-3/2-1 DEL TREN DE PLANCHADO INSDUTRIAL  KANNEGIESSER  ---NUMERO DE PARTE SEGUN MANUAL DEL FABRICAN</v>
          </cell>
          <cell r="D40160" t="str">
            <v>UD</v>
          </cell>
          <cell r="F40160" t="str">
            <v>2223</v>
          </cell>
        </row>
        <row r="40161">
          <cell r="A40161">
            <v>863040040</v>
          </cell>
          <cell r="B40161" t="str">
            <v>MODULO DE SALIDA  NP:658.856/0  PARA ALIMENTADORA-EXTENDEDORA EMT SYNCHRO 35-01-3/2-1 DEL TREN DE PLANCHADO INSDUTRIAL  KANNEGIESSER  ---NUMERO DE PARTE SEGUN MANUAL DEL FABRICANTE</v>
          </cell>
          <cell r="D40161" t="str">
            <v>UD</v>
          </cell>
          <cell r="F40161" t="str">
            <v>2223</v>
          </cell>
        </row>
        <row r="40162">
          <cell r="A40162">
            <v>863040041</v>
          </cell>
          <cell r="B40162" t="str">
            <v xml:space="preserve"> RELE DE ACOPLAMIENTO  NP:054.136/7 PARA ALIMENTADORA-EXTENDEDORA EMT SYNCHRO 35-01-3/2-1 DEL TREN DE PLANCHADO INSDUTRIAL  KANNEGIESSER  ---NUMERO DE PARTE SEGUN MANUAL DEL FABRIC</v>
          </cell>
          <cell r="D40162" t="str">
            <v>UD</v>
          </cell>
          <cell r="F40162" t="str">
            <v>2223</v>
          </cell>
        </row>
        <row r="40163">
          <cell r="A40163">
            <v>863040042</v>
          </cell>
          <cell r="B40163" t="str">
            <v>RELE DE SEGURIDAD DE PARADA DE EMERGENCIA NP: 055.440/2 PARA ALIMENTADORA-EXTENDEDORA EMT SYNCHRO 35-01-3/2-1 DEL TREN DE PLANCHADO INSDUTRIAL  KANNEGIESSER  ---NUMERO DE PARTE SEG</v>
          </cell>
          <cell r="D40163" t="str">
            <v>UD</v>
          </cell>
          <cell r="F40163" t="str">
            <v>2223</v>
          </cell>
        </row>
        <row r="40164">
          <cell r="A40164">
            <v>863040043</v>
          </cell>
          <cell r="B40164" t="str">
            <v>CONVERTIDOR DE FRECUENCIA 1,5KW ANP: 055.281/0 NP:782.597/9 PARA ALIMENTADORA-EXTENDEDORA EMT SYNCHRO 35-01-3/2-1 DEL TREN DE PLANCHADO INSDUTRIAL  KANNEGIESSER  ---NUMERO DE PARTE</v>
          </cell>
          <cell r="D40164" t="str">
            <v>UD</v>
          </cell>
          <cell r="F40164" t="str">
            <v>2223</v>
          </cell>
        </row>
        <row r="40165">
          <cell r="A40165">
            <v>863040044</v>
          </cell>
          <cell r="B40165" t="str">
            <v>FAJA NP:750.834/4 PARA ALIMENTADORA-EXTENDEDORA EMT SYNCHRO 35-01-3/2-1 DEL TREN DE PLANCHADO INSDUTRIAL  KANNEGIESSER  ---NUMERO DE PARTE SEGUN MANUAL DEL FABRICANTE DEL EQUIPO.</v>
          </cell>
          <cell r="D40165" t="str">
            <v>UD</v>
          </cell>
          <cell r="F40165" t="str">
            <v>2223</v>
          </cell>
        </row>
        <row r="40166">
          <cell r="A40166">
            <v>863040045</v>
          </cell>
          <cell r="B40166" t="str">
            <v>FAJA NP:374.607/ PARA ALIMENTADORA-EXTENDEDORA EMT SYNCHRO 35-01-3/2-1 DEL TREN DE PLANCHADO INSDUTRIAL  KANNEGIESSER  ---NUMERO DE PARTE SEGUN MANUAL DEL FABRICANTE DEL EQUIPO.</v>
          </cell>
          <cell r="D40166" t="str">
            <v>UD</v>
          </cell>
          <cell r="F40166" t="str">
            <v>2223</v>
          </cell>
        </row>
        <row r="40167">
          <cell r="A40167">
            <v>863040046</v>
          </cell>
          <cell r="B40167" t="str">
            <v>FAJA NP:374.609/6 PARA ALIMENTADORA-EXTENDEDORA EMT SYNCHRO 35-01-3/2-1 DEL TREN DE PLANCHADO INSDUTRIAL  KANNEGIESSER  ---NUMERO DE PARTE SEGUN MANUAL DEL FABRICANTE DEL EQUIPO.</v>
          </cell>
          <cell r="D40167" t="str">
            <v>UD</v>
          </cell>
          <cell r="F40167" t="str">
            <v>2223</v>
          </cell>
        </row>
        <row r="40168">
          <cell r="A40168">
            <v>863050010</v>
          </cell>
          <cell r="B40168" t="str">
            <v>LAVADORA EXTRACTORA, REPUESTOS Y ACCESORIOS, SEGUN TIPO, CARACTERISTICAS Y ESPECIFICACIONES.</v>
          </cell>
          <cell r="D40168" t="str">
            <v>UD</v>
          </cell>
          <cell r="F40168" t="str">
            <v>2223</v>
          </cell>
        </row>
        <row r="40169">
          <cell r="A40169">
            <v>863060010</v>
          </cell>
          <cell r="B40169" t="str">
            <v>APLANCHADOR, REPUESTOS Y ACCESORIOS, SEGUN TIPO,        CARACTERISTICAS Y ESPECIFICACIONES.</v>
          </cell>
          <cell r="D40169" t="str">
            <v>UD</v>
          </cell>
          <cell r="F40169" t="str">
            <v>2223</v>
          </cell>
        </row>
        <row r="40170">
          <cell r="A40170">
            <v>863060011</v>
          </cell>
          <cell r="B40170" t="str">
            <v>MANTA PROTECTORA DE RODILLO DE APLANCHADOR INDUSTRIAL.</v>
          </cell>
          <cell r="D40170" t="str">
            <v>UD</v>
          </cell>
          <cell r="F40170" t="str">
            <v>2223</v>
          </cell>
        </row>
        <row r="40171">
          <cell r="A40171">
            <v>863060012</v>
          </cell>
          <cell r="B40171" t="str">
            <v>CINTA GUIA IMPREGNADA 1/2" 36 YARDAS ROLL PARA APLANCHADOR INDUSTRIAL</v>
          </cell>
          <cell r="D40171" t="str">
            <v>UD</v>
          </cell>
          <cell r="F40171" t="str">
            <v>2223</v>
          </cell>
        </row>
        <row r="40172">
          <cell r="A40172">
            <v>863060013</v>
          </cell>
          <cell r="B40172" t="str">
            <v>FAJA DE LONA 2"X114" CON PIN PARA APLANCHADOR INDUSTRIAL</v>
          </cell>
          <cell r="D40172" t="str">
            <v>UD</v>
          </cell>
          <cell r="F40172" t="str">
            <v>2223</v>
          </cell>
        </row>
        <row r="40173">
          <cell r="A40173">
            <v>863060014</v>
          </cell>
          <cell r="B40173" t="str">
            <v>FAJAS DE LONA 2"X130" CON PIN PARA APLANCHADOR INDUSTRIAL</v>
          </cell>
          <cell r="D40173" t="str">
            <v>UD</v>
          </cell>
          <cell r="F40173" t="str">
            <v>2223</v>
          </cell>
        </row>
        <row r="40174">
          <cell r="A40174">
            <v>863060015</v>
          </cell>
          <cell r="B40174" t="str">
            <v>FAJA ELASTICA 2"X14" CON PIN PARA APLANCHADOR INDUSTRIAL</v>
          </cell>
          <cell r="D40174" t="str">
            <v>UD</v>
          </cell>
          <cell r="F40174" t="str">
            <v>2223</v>
          </cell>
        </row>
        <row r="40175">
          <cell r="A40175">
            <v>863060016</v>
          </cell>
          <cell r="B40175" t="str">
            <v>FAJA PERFORADA 3" X 44" CON PIN PARA APLANCHADOR INDUSTRIAL</v>
          </cell>
          <cell r="D40175" t="str">
            <v>UD</v>
          </cell>
          <cell r="F40175" t="str">
            <v>2223</v>
          </cell>
        </row>
        <row r="40176">
          <cell r="A40176">
            <v>863060017</v>
          </cell>
          <cell r="B40176" t="str">
            <v>FELT RIBBON COVER DOFFER FELPA DE 3 X 300 DE LARGO, PARA RODILLO DOFFER DE ENTRADA DEL MANGLE CHICAGO CON PEGAMENTO</v>
          </cell>
          <cell r="D40176" t="str">
            <v>UD</v>
          </cell>
          <cell r="F40176" t="str">
            <v>2223</v>
          </cell>
        </row>
        <row r="40177">
          <cell r="A40177">
            <v>863060018</v>
          </cell>
          <cell r="B40177" t="str">
            <v>FAJAS DE NOMEX 6"X 162" CON PIN</v>
          </cell>
          <cell r="D40177" t="str">
            <v>UD</v>
          </cell>
          <cell r="F40177" t="str">
            <v>2223</v>
          </cell>
        </row>
        <row r="40178">
          <cell r="A40178">
            <v>863060019</v>
          </cell>
          <cell r="B40178" t="str">
            <v>MOTOR 1.1KW ANP: 479.317/0 NP:888.662/4  PARA CALANDRA O PLANCHA MODELO SHM 13-35-2 DEL TREN DE PLANCHADO INSDUTRIAL  KANNEGIESSER  ---NUMERO DE PARTE SEGUN MANUAL DEL FABRICANTE D</v>
          </cell>
          <cell r="D40178" t="str">
            <v>UD</v>
          </cell>
          <cell r="F40178" t="str">
            <v>2223</v>
          </cell>
        </row>
        <row r="40179">
          <cell r="A40179">
            <v>863060020</v>
          </cell>
          <cell r="B40179" t="str">
            <v>SOPORTE  NP: 495.265/1 PARA CALANDRA O PLANCHA MODELO SHM DEL TREN DE PLANCHADO KANNEGIESSER.</v>
          </cell>
          <cell r="D40179" t="str">
            <v>UD</v>
          </cell>
          <cell r="F40179" t="str">
            <v>2223</v>
          </cell>
        </row>
        <row r="40180">
          <cell r="A40180">
            <v>863060021</v>
          </cell>
          <cell r="B40180" t="str">
            <v>TUBO 750MM  NP: 051.986/8   PARA CALANDRA O PLANCHA MODELO SHM 13-35-2 DEL TREN DE PLANCHADO INSDUTRIAL  KANNEGIESSER  ---NUMERO DE PARTE SEGUN MANUAL DEL FABRICANTE DEL EQUIPO.</v>
          </cell>
          <cell r="D40180" t="str">
            <v>UD</v>
          </cell>
          <cell r="F40180" t="str">
            <v>2223</v>
          </cell>
        </row>
        <row r="40181">
          <cell r="A40181">
            <v>863060022</v>
          </cell>
          <cell r="B40181" t="str">
            <v>TUBO 600MM NP: 051.985/0 PARA CALANDRA O PLANCHA MODELO SHM 13-35-2 DEL TREN DE PLANCHADO INSDUTRIAL  KANNEGIESSER  ---NUMERO DE PARTE SEGUN MANUAL DEL FABRICANTE DEL EQUIPO.</v>
          </cell>
          <cell r="D40181" t="str">
            <v>UD</v>
          </cell>
          <cell r="F40181" t="str">
            <v>2223</v>
          </cell>
        </row>
        <row r="40182">
          <cell r="A40182">
            <v>863060023</v>
          </cell>
          <cell r="B40182" t="str">
            <v>FAJA EN V XPB4000/ 5VX1579 NP: 882.087/0 PARA CALANDRA O PLANCHA MODELO SHM 13-35-2 DEL TREN DE PLANCHADO INSDUTRIAL  KANNEGIESSER  ---NUMERO DE PARTE SEGUN MANUAL DEL FABRICANTE D</v>
          </cell>
          <cell r="D40182" t="str">
            <v>UD</v>
          </cell>
          <cell r="F40182" t="str">
            <v>2223</v>
          </cell>
        </row>
        <row r="40183">
          <cell r="A40183">
            <v>863060024</v>
          </cell>
          <cell r="B40183" t="str">
            <v>FAJA EN V XPB2240/ 5VX886 NP: 882.097/9 PARA CALANDRA O PLANCHA MODELO SHM DEL TREN DE PLANCHADO KANNEGIESSER. PARA CALANDRA O PLANCHA MODELO SHM 13-35-2 DEL TREN DE PLANCHADO INSD</v>
          </cell>
          <cell r="D40183" t="str">
            <v>UD</v>
          </cell>
          <cell r="F40183" t="str">
            <v>2223</v>
          </cell>
        </row>
        <row r="40184">
          <cell r="A40184">
            <v>863060025</v>
          </cell>
          <cell r="B40184" t="str">
            <v>FAJA EN V XPB1450 / 5VX575  NP: 882.096/1   PARA CALANDRA O PLANCHA MODELO SHM 13-35-2 DEL TREN DE PLANCHADO INSDUTRIAL  KANNEGIESSER  ---NUMERO DE PARTE SEGUN MANUAL DEL FABRICANT</v>
          </cell>
          <cell r="D40184" t="str">
            <v>UD</v>
          </cell>
          <cell r="F40184" t="str">
            <v>2223</v>
          </cell>
        </row>
        <row r="40185">
          <cell r="A40185">
            <v>863060026</v>
          </cell>
          <cell r="B40185" t="str">
            <v>KIT DE REPARACION PARA CILINDRO ELEVADOR  NP: 051.993/4  PARA CALANDRA O PLANCHA MODELO SHM 13-35-2 DEL TREN DE PLANCHADO INSDUTRIAL  KANNEGIESSER  ---NUMERO DE PARTE SEGUN MANUAL</v>
          </cell>
          <cell r="D40185" t="str">
            <v>UD</v>
          </cell>
          <cell r="F40185" t="str">
            <v>2223</v>
          </cell>
        </row>
        <row r="40186">
          <cell r="A40186">
            <v>863060027</v>
          </cell>
          <cell r="B40186" t="str">
            <v>SENSOR BARRERA DE LUZ  NP: 050.793/9 PARA CALANDRA O PLANCHA MODELO SHM 13-35-2 DEL TREN DE PLANCHADO INSDUTRIAL  KANNEGIESSER  ---NUMERO DE PARTE SEGUN MANUAL DEL FABRICANTE DEL E</v>
          </cell>
          <cell r="D40186" t="str">
            <v>UD</v>
          </cell>
          <cell r="F40186" t="str">
            <v>2223</v>
          </cell>
        </row>
        <row r="40187">
          <cell r="A40187">
            <v>863060028</v>
          </cell>
          <cell r="B40187" t="str">
            <v>CERA  EURO-WT BOLSA DE 25KG  NP: 046.020/4 PARA CALANDRA O PLANCHA MODELO SHM 13-35-2 DEL TREN DE PLANCHADO INSDUTRIAL  KANNEGIESSER  ---NUMERO DE PARTE SEGUN MANUAL DEL FABRICANTE</v>
          </cell>
          <cell r="D40187" t="str">
            <v>UD</v>
          </cell>
          <cell r="F40187" t="str">
            <v>2223</v>
          </cell>
        </row>
        <row r="40188">
          <cell r="A40188">
            <v>863060029</v>
          </cell>
          <cell r="B40188" t="str">
            <v>MODULO DE ENTRADA NP: 046.940/3 PARA CALANDRA O PLANCHA MODELO SHM 13-35-2 DEL TREN DE PLANCHADO INSDUTRIAL  KANNEGIESSER  ---NUMERO DE PARTE SEGUN MANUAL DEL FABRICANTE DEL EQUIPO</v>
          </cell>
          <cell r="D40188" t="str">
            <v>UD</v>
          </cell>
          <cell r="F40188" t="str">
            <v>2223</v>
          </cell>
        </row>
        <row r="40189">
          <cell r="A40189">
            <v>863060030</v>
          </cell>
          <cell r="B40189" t="str">
            <v xml:space="preserve"> MODULO DE ENTRADA / SALIDA NP: 046.723/3 PARA CALANDRA O PLANCHA MODELO SHM 13-35-2 DEL TREN DE PLANCHADO INSDUTRIAL  KANNEGIESSER  ---NUMERO DE PARTE SEGUN MANUAL DEL FABRICANTE</v>
          </cell>
          <cell r="D40189" t="str">
            <v>UD</v>
          </cell>
          <cell r="F40189" t="str">
            <v>2223</v>
          </cell>
        </row>
        <row r="40190">
          <cell r="A40190">
            <v>863060031</v>
          </cell>
          <cell r="B40190" t="str">
            <v>CONVERTIDOR DE FRECUENCIA 37KW NP: 479.522/5  PARA CALANDRA O PLANCHA MODELO SHM 13-35-2 DEL TREN DE PLANCHADO INSDUTRIAL  KANNEGIESSER  ---NUMERO DE PARTE SEGUN MANUAL DEL FABRICA</v>
          </cell>
          <cell r="D40190" t="str">
            <v>UD</v>
          </cell>
          <cell r="F40190" t="str">
            <v>2223</v>
          </cell>
        </row>
        <row r="40191">
          <cell r="A40191">
            <v>863060032</v>
          </cell>
          <cell r="B40191" t="str">
            <v>CONVERTIDOR DE FRECUENCIA  NP: 055.386/7 PARA CALANDRA O PLANCHA MODELO SHM 13-35-2 DEL TREN DE PLANCHADO INSDUTRIAL  KANNEGIESSER  ---NUMERO DE PARTE SEGUN MANUAL DEL FABRICANTE D</v>
          </cell>
          <cell r="D40191" t="str">
            <v>UD</v>
          </cell>
          <cell r="F40191" t="str">
            <v>2223</v>
          </cell>
        </row>
        <row r="40192">
          <cell r="A40192">
            <v>863060033</v>
          </cell>
          <cell r="B40192" t="str">
            <v>CAJA DE CONTROL NP: 055.387/5 PARA CALANDRA O PLANCHA MODELO SHM 13-35-2 DEL TREN DE PLANCHADO INSDUTRIAL  KANNEGIESSER  ---NUMERO DE PARTE SEGUN MANUAL DEL FABRICANTE DEL EQUIPO.</v>
          </cell>
          <cell r="D40192" t="str">
            <v>UD</v>
          </cell>
          <cell r="F40192" t="str">
            <v>2223</v>
          </cell>
        </row>
        <row r="40193">
          <cell r="A40193">
            <v>863060034</v>
          </cell>
          <cell r="B40193" t="str">
            <v>SONDA DE TEMPERATURA NP: 050.606/3 PARA CALANDRA O PLANCHA MODELO SHM 13-35-2 DEL TREN DE PLANCHADO INSDUTRIAL  KANNEGIESSER  ---NUMERO DE PARTE SEGUN MANUAL DEL FABRICANTE DEL EQU</v>
          </cell>
          <cell r="D40193" t="str">
            <v>UD</v>
          </cell>
          <cell r="F40193" t="str">
            <v>2223</v>
          </cell>
        </row>
        <row r="40194">
          <cell r="A40194">
            <v>863060035</v>
          </cell>
          <cell r="B40194" t="str">
            <v>TORNILLO DE MONTAJE  NP: 239.713/1 PARA CALANDRA O PLANCHA MODELO SHM 13-35-2 DEL TREN DE PLANCHADO INSDUTRIAL  KANNEGIESSER  ---NUMERO DE PARTE SEGUN MANUAL DEL FABRICANTE DEL EQU</v>
          </cell>
          <cell r="D40194" t="str">
            <v>UD</v>
          </cell>
          <cell r="F40194" t="str">
            <v>2223</v>
          </cell>
        </row>
        <row r="40195">
          <cell r="A40195">
            <v>863060036</v>
          </cell>
          <cell r="B40195" t="str">
            <v>ANILLO DE SELLADO  NP: 015.017/7 PARA CALANDRA O PLANCHA MODELO SHM 13-35-2 DEL TREN DE PLANCHADO INSDUTRIAL  KANNEGIESSER  ---NUMERO DE PARTE SEGUN MANUAL DEL FABRICANTE DEL EQUIP</v>
          </cell>
          <cell r="D40195" t="str">
            <v>UD</v>
          </cell>
          <cell r="F40195" t="str">
            <v>2223</v>
          </cell>
        </row>
        <row r="40196">
          <cell r="A40196">
            <v>863060037</v>
          </cell>
          <cell r="B40196" t="str">
            <v xml:space="preserve"> CONTACTOR 37KW  NP: 046.718/3 PARA CALANDRA O PLANCHA MODELO SHM 13-35-2 DEL TREN DE PLANCHADO INSDUTRIAL  KANNEGIESSER  ---NUMERO DE PARTE SEGUN MANUAL DEL FABRICANTE DEL EQUIPO.</v>
          </cell>
          <cell r="D40196" t="str">
            <v>UD</v>
          </cell>
          <cell r="F40196" t="str">
            <v>2223</v>
          </cell>
        </row>
        <row r="40197">
          <cell r="A40197">
            <v>863060038</v>
          </cell>
          <cell r="B40197" t="str">
            <v>CONTACTOR 4KW NP: 045.527/9  PARA CALANDRA O PLANCHA MODELO SHM 13-35-2 DEL TREN DE PLANCHADO INSDUTRIAL  KANNEGIESSER  ---NUMERO DE PARTE SEGUN MANUAL DEL FABRICANTE DEL EQUIPO.</v>
          </cell>
          <cell r="D40197" t="str">
            <v>UD</v>
          </cell>
          <cell r="F40197" t="str">
            <v>2223</v>
          </cell>
        </row>
        <row r="40198">
          <cell r="A40198">
            <v>863060039</v>
          </cell>
          <cell r="B40198" t="str">
            <v xml:space="preserve"> DIODO 24V NP: 050.718/6 PARA CALANDRA O PLANCHA MODELO SHM 13-35-2 DEL TREN DE PLANCHADO INSDUTRIAL  KANNEGIESSER  ---NUMERO DE PARTE SEGUN MANUAL DEL FABRICANTE DEL EQUIPO.</v>
          </cell>
          <cell r="D40198" t="str">
            <v>UD</v>
          </cell>
          <cell r="F40198" t="str">
            <v>2223</v>
          </cell>
        </row>
        <row r="40199">
          <cell r="A40199">
            <v>863060040</v>
          </cell>
          <cell r="B40199" t="str">
            <v xml:space="preserve"> PARA CALANDRA O PLANCHA MODELO SHM 13-35-2 DEL TREN DE PLANCHADO INSDUTRIAL  KANNEGIESSER  ---NUMERO DE PARTE SEGUN MANUAL DEL FABRICANTE DEL EQUIPO.</v>
          </cell>
          <cell r="D40199" t="str">
            <v>UD</v>
          </cell>
          <cell r="F40199" t="str">
            <v>2223</v>
          </cell>
        </row>
        <row r="40200">
          <cell r="A40200">
            <v>863060041</v>
          </cell>
          <cell r="B40200" t="str">
            <v>DIODO 12-250V  NP: 050.716/0  PARA CALANDRA O PLANCHA MODELO SHM 13-35-2 DEL TREN DE PLANCHADO INSDUTRIAL  KANNEGIESSER  ---NUMERO DE PARTE SEGUN MANUAL DEL FABRICANTE DEL EQUIPO.</v>
          </cell>
          <cell r="D40200" t="str">
            <v>UD</v>
          </cell>
          <cell r="F40200" t="str">
            <v>2223</v>
          </cell>
        </row>
        <row r="40201">
          <cell r="A40201">
            <v>863060042</v>
          </cell>
          <cell r="B40201" t="str">
            <v>MANOSTATO  NP: 051.682/3  PARA CALANDRA O PLANCHA MODELO SHM 13-35-2 DEL TREN DE PLANCHADO INSDUTRIAL  KANNEGIESSER  ---NUMERO DE PARTE SEGUN MANUAL DEL FABRICANTE DEL EQUIPO.</v>
          </cell>
          <cell r="D40201" t="str">
            <v>UD</v>
          </cell>
          <cell r="F40201" t="str">
            <v>2223</v>
          </cell>
        </row>
        <row r="40202">
          <cell r="A40202">
            <v>863060043</v>
          </cell>
          <cell r="B40202" t="str">
            <v xml:space="preserve"> INTERRUPTOR DE PROXIMIDAD  NP: 050.559/4 PARA CALANDRA O PLANCHA MODELO SHM 13-35-2 DEL TREN DE PLANCHADO INSDUTRIAL  KANNEGIESSER  ---NUMERO DE PARTE SEGUN MANUAL DEL FABRICANTE</v>
          </cell>
          <cell r="D40202" t="str">
            <v>UD</v>
          </cell>
          <cell r="F40202" t="str">
            <v>2223</v>
          </cell>
        </row>
        <row r="40203">
          <cell r="A40203">
            <v>863060044</v>
          </cell>
          <cell r="B40203" t="str">
            <v>INTERRUPTOR DE LIMITE NP: 054.456/9 PARA CALANDRA O PLANCHA MODELO SHM 13-35-2 DEL TREN DE PLANCHADO INSDUTRIAL  KANNEGIESSER  ---NUMERO DE PARTE SEGUN MANUAL DEL FABRICANTE DEL EQ</v>
          </cell>
          <cell r="D40203" t="str">
            <v>UD</v>
          </cell>
          <cell r="F40203" t="str">
            <v>2223</v>
          </cell>
        </row>
        <row r="40204">
          <cell r="A40204">
            <v>863060046</v>
          </cell>
          <cell r="B40204" t="str">
            <v>FAJA NP: 239.569/7 PARA CALANDRA O PLANCHA MODELO SHM 13-35-2 DEL TREN DE PLANCHADO INSDUTRIAL  KANNEGIESSER  ---NUMERO DE PARTE SEGUN MANUAL DEL FABRICANTE DEL EQUIPO.</v>
          </cell>
          <cell r="D40204" t="str">
            <v>UD</v>
          </cell>
          <cell r="F40204" t="str">
            <v>2223</v>
          </cell>
        </row>
        <row r="40205">
          <cell r="A40205">
            <v>863060047</v>
          </cell>
          <cell r="B40205" t="str">
            <v>SUPRESORES DE SOBRETENSIONES TRANSITORIAS DE VOLTAJE , TDX100C/480V  PARA CALANDRA O PLANCHA MODELO SHM 13-35-2 DEL TREN DE PLANCHADO INSDUTRIAL  KANNEGIESSER  ---NUMERO DE PARTE S</v>
          </cell>
          <cell r="D40205" t="str">
            <v>UD</v>
          </cell>
          <cell r="F40205" t="str">
            <v>2223</v>
          </cell>
        </row>
        <row r="40206">
          <cell r="A40206">
            <v>863060048</v>
          </cell>
          <cell r="B40206" t="str">
            <v>INTERRUPTOR SECCIONADOR 3 POLOS, SIN FUSIBLES, 100 A, 37 KW, IP65 NP: VCF5GE PARA CALANDRA O PLANCHA MODELO SHM 13-35-2 DEL TREN DE PLANCHADO INSDUTRIAL  KANNEGIESSER  ---NUMERO DE</v>
          </cell>
          <cell r="D40206" t="str">
            <v>UD</v>
          </cell>
          <cell r="F40206" t="str">
            <v>2223</v>
          </cell>
        </row>
        <row r="40207">
          <cell r="A40207">
            <v>863060049</v>
          </cell>
          <cell r="B40207" t="str">
            <v>CINTA GUIA POLIESTER 1/2" X 400 YARDAS PARA CALANDRA O PLANCHA MODELO SHM 13-35-2 DEL TREN DE PLANCHADO INSDUTRIAL  KANNEGIESSER  ---NUMERO DE PARTE SEGUN MANUAL DEL FABRICANTE DEL</v>
          </cell>
          <cell r="D40207" t="str">
            <v>UD</v>
          </cell>
          <cell r="F40207" t="str">
            <v>2223</v>
          </cell>
        </row>
        <row r="40208">
          <cell r="A40208">
            <v>863060050</v>
          </cell>
          <cell r="B40208" t="str">
            <v xml:space="preserve"> MANTA DE LIMPIEZA TB&amp;C NP: 1133-TKCP PARA CALANDRA O PLANCHA MODELO SHM 13-35-2 DEL TREN DE PLANCHADO INSDUTRIAL  KANNEGIESSER</v>
          </cell>
          <cell r="D40208" t="str">
            <v>UD</v>
          </cell>
          <cell r="F40208" t="str">
            <v>2223</v>
          </cell>
        </row>
        <row r="40209">
          <cell r="A40209">
            <v>863060051</v>
          </cell>
          <cell r="B40209" t="str">
            <v>MANTA DE ENCERADO TB&amp;C P/N: 1134-WCSF  PARA CALANDRA O PLANCHA MODELO SHM 13-35-2 DEL TREN DE PLANCHADO INSDUTRIAL  KANNEGIESSER  ---NUMERO DE PARTE SEGUN MANUAL DEL FABRICANTE DEL</v>
          </cell>
          <cell r="D40209" t="str">
            <v>UD</v>
          </cell>
          <cell r="F40209" t="str">
            <v>2223</v>
          </cell>
        </row>
        <row r="40210">
          <cell r="A40210">
            <v>863060052</v>
          </cell>
          <cell r="B40210" t="str">
            <v xml:space="preserve"> COBERTOR DE NOMEX DE 24 OZ PARA RODILLOS  NP:NIP-24 PARA CALANDRA O PLANCHA MODELO SHM 13-35-2 DEL TREN DE PLANCHADO INSDUTRIAL  KANNEGIESSER  ---NUMERO DE PARTE SEGUN MANUAL DEL</v>
          </cell>
          <cell r="D40210" t="str">
            <v>UD</v>
          </cell>
          <cell r="F40210" t="str">
            <v>2223</v>
          </cell>
        </row>
        <row r="40211">
          <cell r="A40211">
            <v>863080020</v>
          </cell>
          <cell r="B40211" t="str">
            <v>SECADORA, REPUESTOS Y  ACCESORIOS.</v>
          </cell>
          <cell r="D40211" t="str">
            <v>UD</v>
          </cell>
          <cell r="F40211" t="str">
            <v>2223</v>
          </cell>
        </row>
        <row r="40212">
          <cell r="A40212">
            <v>863080030</v>
          </cell>
          <cell r="B40212" t="str">
            <v>EXTRACTOR DE PELUSA, REPUESTOS Y ACCESORIOS.</v>
          </cell>
          <cell r="D40212" t="str">
            <v>UD</v>
          </cell>
          <cell r="F40212" t="str">
            <v>2223</v>
          </cell>
        </row>
        <row r="40213">
          <cell r="A40213">
            <v>863080041</v>
          </cell>
          <cell r="B40213" t="str">
            <v xml:space="preserve"> GUARDAMOTOR 1.6-2.5AMP, TIPO PKZMO 2.5. N P 9003945 PARA SECADORAS DE ROPA: MODELO 258-100 GWU. NUMERO DE SERIE 02.5106.07, 02.5106.08, 02.5106.09, 02.5106.10 Y 02.5106.11 DEL SIS</v>
          </cell>
          <cell r="D40213" t="str">
            <v>UD</v>
          </cell>
          <cell r="F40213" t="str">
            <v>2223</v>
          </cell>
        </row>
        <row r="40214">
          <cell r="A40214">
            <v>863080042</v>
          </cell>
          <cell r="B40214" t="str">
            <v xml:space="preserve">  GUARDAMOTOR 20-25AMP, TIPO PKZMO-25 CON CONTACTO AUXILIAR PARA TURBINA. NP: 90039511 PARA SECADORAS DE ROPA: MODELO 258-100 GWU. NUMERO DE SERIE 02.5106.07, 02.5106.08, 02.5106.0</v>
          </cell>
          <cell r="D40214" t="str">
            <v>UD</v>
          </cell>
          <cell r="F40214" t="str">
            <v>2223</v>
          </cell>
        </row>
        <row r="40215">
          <cell r="A40215">
            <v>863080043</v>
          </cell>
          <cell r="B40215" t="str">
            <v xml:space="preserve"> MODULO DE INTERFASE RS 422/485 71F 321 B&amp;R. ANP: 18030011 NP: 040.495/4 PARA SECADORAS DE ROPA: MODELO 258-100 GWU. NUMERO DE SERIE 02.5106.07, 02.5106.08, 02.5106.09, 02.5106.10</v>
          </cell>
          <cell r="D40215" t="str">
            <v>UD</v>
          </cell>
          <cell r="F40215" t="str">
            <v>2223</v>
          </cell>
        </row>
        <row r="40216">
          <cell r="A40216">
            <v>863080044</v>
          </cell>
          <cell r="B40216" t="str">
            <v xml:space="preserve"> ARRANCADOR DEL MOTOR VENTILADOR. ANP: 41250014 NP: 00752048  PARA SECADORAS DE ROPA: MODELO 258-100 GWU. NUMERO DE SERIE 02.5106.07, 02.5106.08, 02.5106.09, 02.5106.10 Y 02.5106.1</v>
          </cell>
          <cell r="D40216" t="str">
            <v>UD</v>
          </cell>
          <cell r="F40216" t="str">
            <v>2223</v>
          </cell>
        </row>
        <row r="40217">
          <cell r="A40217">
            <v>863080045</v>
          </cell>
          <cell r="B40217" t="str">
            <v xml:space="preserve">  EJE PARA RUEDA FRICCION. NP:24500185 PARA SECADORAS DE ROPA: MODELO 258-100 GWU. NUMERO DE SERIE 02.5106.07, 02.5106.08, 02.5106.09, 02.5106.10 Y 02.5106.11 DEL SISTEMA AUTOMATIZ</v>
          </cell>
          <cell r="D40217" t="str">
            <v>UD</v>
          </cell>
          <cell r="F40217" t="str">
            <v>2223</v>
          </cell>
        </row>
        <row r="40218">
          <cell r="A40218">
            <v>863080046</v>
          </cell>
          <cell r="B40218" t="str">
            <v>PISTON COMPUERTA DESCARGA, SECADORA 63X150 . NP: L063A0150 PARA SECADORAS DE ROPA: MODELO 258-100 GWU. NUMERO DE SERIE 02.5106.07, 02.5106.08, 02.5106.09, 02.5106.10 Y 02.5106.11 D</v>
          </cell>
          <cell r="D40218" t="str">
            <v>UD</v>
          </cell>
          <cell r="F40218" t="str">
            <v>2223</v>
          </cell>
        </row>
        <row r="40219">
          <cell r="A40219">
            <v>863080047</v>
          </cell>
          <cell r="B40219" t="str">
            <v>INTERRUPTOR PRINCIPAL KLOCHENER MOD NZM-463. NP: 675967 PARA SECADORAS DE ROPA: MODELO 258-100 GWU. NUMERO DE SERIE 02.5106.07, 02.5106.08, 02.5106.09, 02.5106.10 Y 02.5106.11 DEL</v>
          </cell>
          <cell r="D40219" t="str">
            <v>UD</v>
          </cell>
          <cell r="F40219" t="str">
            <v>2223</v>
          </cell>
        </row>
        <row r="40220">
          <cell r="A40220">
            <v>863080048</v>
          </cell>
          <cell r="B40220" t="str">
            <v xml:space="preserve"> SENSOR TEMPERATURA PT100 (SECADORAS) ANP: 00803148, NP: 511.457/4 PARA SECADORAS DE ROPA: MODELO 258-100 GWU. NUMERO DE SERIE 02.5106.07, 02.5106.08, 02.5106.09, 02.5106.10 Y 02.5</v>
          </cell>
          <cell r="D40220" t="str">
            <v>UD</v>
          </cell>
          <cell r="F40220" t="str">
            <v>2223</v>
          </cell>
        </row>
        <row r="40221">
          <cell r="A40221">
            <v>863080049</v>
          </cell>
          <cell r="B40221" t="str">
            <v xml:space="preserve"> CONTROL DE QUEMADOR LF1.322-110V/60HZ O LFL.1335-110V. ANP: 00773945 ANP: 898650 NP: 513.599/1  PARA SECADORAS DE ROPA: MODELO 258-100 GWU. NUMERO DE SERIE 02.5106.07, 02.5106.08,</v>
          </cell>
          <cell r="D40221" t="str">
            <v>UD</v>
          </cell>
          <cell r="F40221" t="str">
            <v>2223</v>
          </cell>
        </row>
        <row r="40222">
          <cell r="A40222">
            <v>863080050</v>
          </cell>
          <cell r="B40222" t="str">
            <v>TRANSFORMADOR IGNICION DEL QUEMADOR 110 V 56/60HZ ANP: 00898635 NP: 513.597/5  PARA SECADORAS DE ROPA: MODELO 258-100 GWU. NUMERO DE SERIE 02.5106.07, 02.5106.08, 02.5106.09, 02.51</v>
          </cell>
          <cell r="D40222" t="str">
            <v>UD</v>
          </cell>
          <cell r="F40222" t="str">
            <v>2223</v>
          </cell>
        </row>
        <row r="40223">
          <cell r="A40223">
            <v>863080051</v>
          </cell>
          <cell r="B40223" t="str">
            <v xml:space="preserve"> ELECTRODO ENCENDIDO Nº 13210114037. ANP: 00905695 NP: 513.916/7  PARA SECADORAS DE ROPA: MODELO 258-100 GWU. NUMERO DE SERIE 02.5106.07, 02.5106.08, 02.5106.09, 02.5106.10 Y 02.51</v>
          </cell>
          <cell r="D40223" t="str">
            <v>UD</v>
          </cell>
          <cell r="F40223" t="str">
            <v>2223</v>
          </cell>
        </row>
        <row r="40224">
          <cell r="A40224">
            <v>863080052</v>
          </cell>
          <cell r="B40224" t="str">
            <v xml:space="preserve">  ELECTRODO SENSOR Nº23210014207 WG10-30 . ANP: 00905687 NP: 055.774/4 PARA SECADORAS DE ROPA: MODELO 258-100 GWU. NUMERO DE SERIE 02.5106.07, 02.5106.08, 02.5106.09, 02.5106.10 Y</v>
          </cell>
          <cell r="D40224" t="str">
            <v>UD</v>
          </cell>
          <cell r="F40224" t="str">
            <v>2223</v>
          </cell>
        </row>
        <row r="40225">
          <cell r="A40225">
            <v>863080053</v>
          </cell>
          <cell r="B40225" t="str">
            <v xml:space="preserve"> DISCO DISTRIBUCION DE GAS. N P 990663 PARA SECADORAS DE ROPA: MODELO 258-100 GWU. NUMERO DE SERIE 02.5106.07, 02.5106.08, 02.5106.09, 02.5106.10 Y 02.5106.11 DEL SISTEMA AUTOMATIZ</v>
          </cell>
          <cell r="D40225" t="str">
            <v>UD</v>
          </cell>
          <cell r="F40225" t="str">
            <v>2223</v>
          </cell>
        </row>
        <row r="40226">
          <cell r="A40226">
            <v>863080054</v>
          </cell>
          <cell r="B40226" t="str">
            <v>BLOCK DE 5 ELECTRO VALVULAS CON FILTRO REGULADOR Y MANUFULL ANP: 00802660 NP:511.416/0  PARA SECADORAS DE ROPA: MODELO 258-100 GWU. NUMERO DE SERIE 02.5106.07, 02.5106.08, 02.5106.</v>
          </cell>
          <cell r="D40226" t="str">
            <v>UD</v>
          </cell>
          <cell r="F40226" t="str">
            <v>2223</v>
          </cell>
        </row>
        <row r="40227">
          <cell r="A40227">
            <v>863080055</v>
          </cell>
          <cell r="B40227" t="str">
            <v xml:space="preserve"> SERVOMOTOR WGL 30/1-A 110V 60HZ. ANP: 00898668 NP: 513.600/7 PARA SECADORAS DE ROPA: MODELO 258-100 GWU. NUMERO DE SERIE 02.5106.07, 02.5106.08, 02.5106.09, 02.5106.10 Y 02.5106.1</v>
          </cell>
          <cell r="D40227" t="str">
            <v>UD</v>
          </cell>
          <cell r="F40227" t="str">
            <v>2223</v>
          </cell>
        </row>
        <row r="40228">
          <cell r="A40228">
            <v>863080056</v>
          </cell>
          <cell r="B40228" t="str">
            <v>TERMOSTATO DE 200 GRADOS. ANP: 207902 NP: 518.174/8  PARA SECADORAS DE ROPA: MODELO 258-100 GWU. NUMERO DE SERIE 02.5106.07, 02.5106.08, 02.5106.09, 02.5106.10 Y 02.5106.11 DEL SIS</v>
          </cell>
          <cell r="D40228" t="str">
            <v>UD</v>
          </cell>
          <cell r="F40228" t="str">
            <v>2223</v>
          </cell>
        </row>
        <row r="40229">
          <cell r="A40229">
            <v>863080057</v>
          </cell>
          <cell r="B40229" t="str">
            <v>TERMOSTATO DE 300 GRADOS . ANP 323311 NP: 504.921/8 PARA SECADORAS DE ROPA: MODELO 258-100 GWU. NUMERO DE SERIE 02.5106.07, 02.5106.08, 02.5106.09, 02.5106.10 Y 02.5106.11 DEL SIST</v>
          </cell>
          <cell r="D40229" t="str">
            <v>UD</v>
          </cell>
          <cell r="F40229" t="str">
            <v>2223</v>
          </cell>
        </row>
        <row r="40230">
          <cell r="A40230">
            <v>863080058</v>
          </cell>
          <cell r="B40230" t="str">
            <v xml:space="preserve">  MODULO DE ENTRADAS Y SALIDAS DIGITALES DM 465.7  NP: 18030008 ANP: 046.723/3 PARA SECADORAS DE ROPA: MODELO 258-100 GWU. NUMERO DE SERIE 02.5106.07, 02.5106.08, 02.5106.09, 02.51</v>
          </cell>
          <cell r="D40230" t="str">
            <v>UD</v>
          </cell>
          <cell r="F40230" t="str">
            <v>2223</v>
          </cell>
        </row>
        <row r="40231">
          <cell r="A40231">
            <v>863080059</v>
          </cell>
          <cell r="B40231" t="str">
            <v xml:space="preserve">  SOLENOIDE PARA VALVULA DE GAS DMV-D507/11 110-220V  ANP: 898940 NP: 513.625/4 PARA SECADORAS DE ROPA: MODELO 258-100 GWU. NUMERO DE SERIE 02.5106.07, 02.5106.08, 02.5106.09, 02.5</v>
          </cell>
          <cell r="D40231" t="str">
            <v>UD</v>
          </cell>
          <cell r="F40231" t="str">
            <v>2223</v>
          </cell>
        </row>
        <row r="40232">
          <cell r="A40232">
            <v>863080060</v>
          </cell>
          <cell r="B40232" t="str">
            <v>JUEGO CABLES DE ELECTRODO SENSOR Y ENCENDIDO ANP: 00899195 NP: 513.649/4 PARA SECADORAS DE ROPA: MODELO 258-100 GWU. NUMERO DE SERIE 02.5106.07, 02.5106.08, 02.5106.09, 02.5106.10</v>
          </cell>
          <cell r="D40232" t="str">
            <v>UD</v>
          </cell>
          <cell r="F40232" t="str">
            <v>2223</v>
          </cell>
        </row>
        <row r="40233">
          <cell r="A40233">
            <v>863080061</v>
          </cell>
          <cell r="B40233" t="str">
            <v>MONITOR PRESION DWL 0.3-3MBAR ANP: 00298604 NP: 504.547/1 PARA SECADORAS DE ROPA: MODELO 258-100 GWU. NUMERO DE SERIE 02.5106.07, 02.5106.08, 02.5106.09, 02.5106.10 Y 02.5106.11 DE</v>
          </cell>
          <cell r="D40233" t="str">
            <v>UD</v>
          </cell>
          <cell r="F40233" t="str">
            <v>2223</v>
          </cell>
        </row>
        <row r="40234">
          <cell r="A40234">
            <v>863080062</v>
          </cell>
          <cell r="B40234" t="str">
            <v>MONITOR DE PRESION LGW 10 A2 DE 1-10MBAR ANP: 00898023 NP: 513.549/6 PARA SECADORAS DE ROPA: MODELO 258-100 GWU. NUMERO DE SERIE 02.5106.07, 02.5106.08, 02.5106.09, 02.5106.10 Y 02</v>
          </cell>
          <cell r="D40234" t="str">
            <v>UD</v>
          </cell>
          <cell r="F40234" t="str">
            <v>2223</v>
          </cell>
        </row>
        <row r="40235">
          <cell r="A40235">
            <v>863080063</v>
          </cell>
          <cell r="B40235" t="str">
            <v xml:space="preserve"> MONITOR DE PRESION GW 50 A2 DE 2.5-50MBAR ANP: 00898726 NP: 513.605/6 PARA SECADORAS DE ROPA: MODELO 258-100 GWU. NUMERO DE SERIE 02.5106.07, 02.5106.08, 02.5106.09, 02.5106.10 Y</v>
          </cell>
          <cell r="D40235" t="str">
            <v>UD</v>
          </cell>
          <cell r="F40235" t="str">
            <v>2223</v>
          </cell>
        </row>
        <row r="40236">
          <cell r="A40236">
            <v>863080064</v>
          </cell>
          <cell r="B40236" t="str">
            <v xml:space="preserve"> MODULO ENTRADA ANALOGICA 2PT100 7AT352.70 NP:046.861/1 PARA SECADORAS DE ROPA: MODELO 258-100 GWU. NUMERO DE SERIE 02.5106.07, 02.5106.08, 02.5106.09, 02.5106.10 Y 02.5106.11 DEL</v>
          </cell>
          <cell r="D40236" t="str">
            <v>UD</v>
          </cell>
          <cell r="F40236" t="str">
            <v>2223</v>
          </cell>
        </row>
        <row r="40237">
          <cell r="A40237">
            <v>863080065</v>
          </cell>
          <cell r="B40237" t="str">
            <v xml:space="preserve"> VALVULA SOLENOIDE COMPLETA PARA GAS DMV- 507/11, 110-120V. ANP: 00898965 NP: 513.627/0 PARA SECADORAS DE ROPA: MODELO 258-100 GWU. NUMERO DE SERIE 02.5106.07, 02.5106.08, 02.5106.</v>
          </cell>
          <cell r="D40237" t="str">
            <v>UD</v>
          </cell>
          <cell r="F40237" t="str">
            <v>2223</v>
          </cell>
        </row>
        <row r="40238">
          <cell r="A40238">
            <v>863080066</v>
          </cell>
          <cell r="B40238" t="str">
            <v>CADENA DOBLE PASO 10B(5/8") DE REDUCTOR DE VOLTEO  PARA SECADORAS DE ROPA: MODELO 258-100 GWU. NUMERO DE SERIE 02.5106.07, 02.5106.08, 02.5106.09, 02.5106.10 Y 02.5106.11 DEL SISTE</v>
          </cell>
          <cell r="D40238" t="str">
            <v>UD</v>
          </cell>
          <cell r="F40238" t="str">
            <v>2223</v>
          </cell>
        </row>
        <row r="40239">
          <cell r="A40239">
            <v>863080067</v>
          </cell>
          <cell r="B40239" t="str">
            <v>SWITCH MAGNETICO M12 230VAC,1AMP, 60VA. ANP: 351353 NP: 053.041/0 PARA SECADORAS DE ROPA: MODELO 258-100 GWU. NUMERO DE SERIE 02.5106.07, 02.5106.08, 02.5106.09, 02.5106.10 Y 02.51</v>
          </cell>
          <cell r="D40239" t="str">
            <v>UD</v>
          </cell>
          <cell r="F40239" t="str">
            <v>2223</v>
          </cell>
        </row>
        <row r="40240">
          <cell r="A40240">
            <v>863080068</v>
          </cell>
          <cell r="B40240" t="str">
            <v xml:space="preserve"> RODETE VENTILADOR SOLO ANP: 00779330 ANP: 7793481 NP: 519.285/1 PARA SECADORAS DE ROPA: MODELO 258-100 GWU. NUMERO DE SERIE 02.5106.07, 02.5106.08, 02.5106.09, 02.5106.10 Y 02.510</v>
          </cell>
          <cell r="D40240" t="str">
            <v>UD</v>
          </cell>
          <cell r="F40240" t="str">
            <v>2223</v>
          </cell>
        </row>
        <row r="40241">
          <cell r="A40241">
            <v>863080069</v>
          </cell>
          <cell r="B40241" t="str">
            <v>MODULO DE ENTRADAS Y SALIDAS DIGITALES 7DM 465.7 B NP: 046.723/3 PARA SECADORAS DE ROPA: MODELO 258-100 GWU. NUMERO DE SERIE 02.5106.07, 02.5106.08, 02.5106.09, 02.5106.10 Y 02.510</v>
          </cell>
          <cell r="D40241" t="str">
            <v>UD</v>
          </cell>
          <cell r="F40241" t="str">
            <v>2223</v>
          </cell>
        </row>
        <row r="40242">
          <cell r="A40242">
            <v>863080070</v>
          </cell>
          <cell r="B40242" t="str">
            <v>RELE DE EMERGENCIA 24 VDC TYPE SON 2003-17. T-ANP: F0404020 ANP: 501.092/1 NP: 055.170/5  PARA SECADORAS DE ROPA: MODELO 258-100 GWU. NUMERO DE SERIE 02.5106.07, 02.5106.08, 02.510</v>
          </cell>
          <cell r="D40242" t="str">
            <v>UD</v>
          </cell>
          <cell r="F40242" t="str">
            <v>2223</v>
          </cell>
        </row>
        <row r="40243">
          <cell r="A40243">
            <v>863080071</v>
          </cell>
          <cell r="B40243" t="str">
            <v xml:space="preserve"> COLECTOR ANP: F2040454 ANP: 519.551/6 PARA SECADORAS DE ROPA: MODELO 258-100 GWU. NUMERO DE SERIE 02.5106.07, 02.5106.08, 02.5106.09, 02.5106.10 Y 02.5106.11 DEL SISTEMA AUTOMATIZ</v>
          </cell>
          <cell r="D40243" t="str">
            <v>UD</v>
          </cell>
          <cell r="F40243" t="str">
            <v>2223</v>
          </cell>
        </row>
        <row r="40244">
          <cell r="A40244">
            <v>863080072</v>
          </cell>
          <cell r="B40244" t="str">
            <v>GUARDA MOTOR DEL ABANICO DEL QUEMADOR PKZMO 6.3 ANP: 90039479 NP: 053.031/1 PARA SECADORAS DE ROPA: MODELO 258-100 GWU. NUMERO DE SERIE 02.5106.07, 02.5106.08, 02.5106.09, 02.5106.</v>
          </cell>
          <cell r="D40244" t="str">
            <v>UD</v>
          </cell>
          <cell r="F40244" t="str">
            <v>2223</v>
          </cell>
        </row>
        <row r="40245">
          <cell r="A40245">
            <v>863080073</v>
          </cell>
          <cell r="B40245" t="str">
            <v>BOLSA COLECTORA DE PELUSA ANP :766212 NP: 510.088/8 PARA SECADORAS DE ROPA: MODELO 258-100 GWU. NUMERO DE SERIE 02.5106.07, 02.5106.08, 02.5106.09, 02.5106.10 Y 02.5106.11 DEL SIST</v>
          </cell>
          <cell r="D40245" t="str">
            <v>UD</v>
          </cell>
          <cell r="F40245" t="str">
            <v>2223</v>
          </cell>
        </row>
        <row r="40246">
          <cell r="A40246">
            <v>863080074</v>
          </cell>
          <cell r="B40246" t="str">
            <v>SENSOR INDUCTIVO DE PROXIMIDAD 18MM 10-30VDC, POSICION TAMBOR PARA SECADORAS DE ROPA: MODELO 258-100 GWU. NUMERO DE SERIE 02.5106.07, 02.5106.08, 02.5106.09, 02.5106.10 Y 02.5106.1</v>
          </cell>
          <cell r="D40246" t="str">
            <v>UD</v>
          </cell>
          <cell r="F40246" t="str">
            <v>2223</v>
          </cell>
        </row>
        <row r="40247">
          <cell r="A40247">
            <v>863080075</v>
          </cell>
          <cell r="B40247" t="str">
            <v>RELE MINIATURA 24VDC TIPO PT370024 NP: 18030037  PARA SECADORAS DE ROPA: MODELO 258-100 GWU. NUMERO DE SERIE 02.5106.07, 02.5106.08, 02.5106.09, 02.5106.10 Y 02.5106.11 DEL SISTEMA</v>
          </cell>
          <cell r="D40247" t="str">
            <v>UD</v>
          </cell>
          <cell r="F40247" t="str">
            <v>2223</v>
          </cell>
        </row>
        <row r="40248">
          <cell r="A40248">
            <v>863080076</v>
          </cell>
          <cell r="B40248" t="str">
            <v>RELE MINIATURA 125VAC TIPO PT370615 NP: 18030039 PARA SECADORAS DE ROPA: MODELO 258-100 GWU. NUMERO DE SERIE 02.5106.07, 02.5106.08, 02.5106.09, 02.5106.10 Y 02.5106.11 DEL SISTEMA</v>
          </cell>
          <cell r="D40248" t="str">
            <v>UD</v>
          </cell>
          <cell r="F40248" t="str">
            <v>2223</v>
          </cell>
        </row>
        <row r="40249">
          <cell r="A40249">
            <v>863080077</v>
          </cell>
          <cell r="B40249" t="str">
            <v>RELE MINIATURA 24VAC TIPO PT370524 NP: 18030038  PARA SECADORAS DE ROPA: MODELO 258-100 GWU. NUMERO DE SERIE 02.5106.07, 02.5106.08, 02.5106.09, 02.5106.10 Y 02.5106.11 DEL SISTEMA</v>
          </cell>
          <cell r="D40249" t="str">
            <v>UD</v>
          </cell>
          <cell r="F40249" t="str">
            <v>2223</v>
          </cell>
        </row>
        <row r="40250">
          <cell r="A40250">
            <v>863080078</v>
          </cell>
          <cell r="B40250" t="str">
            <v>MOTOR CON TURBINA PARA QUEMADOR DE SECADORAS Y CAPACITOR NP: 998.999/7 PARA SECADORAS DE ROPA: MODELO 258-100 GWU. NUMERO DE SERIE 02.5106.07, 02.5106.08, 02.5106.09, 02.5106.10 Y</v>
          </cell>
          <cell r="D40250" t="str">
            <v>UD</v>
          </cell>
          <cell r="F40250" t="str">
            <v>2223</v>
          </cell>
        </row>
        <row r="40251">
          <cell r="A40251">
            <v>863080079</v>
          </cell>
          <cell r="B40251" t="str">
            <v>CRISTAL DE LA PUERTA NP:503.210/7  PARA SECADORAS DE ROPA: MODELO 258-100 GWU. NUMERO DE SERIE 02.5106.07, 02.5106.08, 02.5106.09, 02.5106.10 Y 02.5106.11 DEL SISTEMA AUTOMATIZADO</v>
          </cell>
          <cell r="D40251" t="str">
            <v>UD</v>
          </cell>
          <cell r="F40251" t="str">
            <v>2223</v>
          </cell>
        </row>
        <row r="40252">
          <cell r="A40252">
            <v>863080080</v>
          </cell>
          <cell r="B40252" t="str">
            <v>ANILLO DE CRISTAL DE LA PUERTA NP: 503.374/1 PARA SECADORAS DE ROPA: MODELO 258-100 GWU. NUMERO DE SERIE 02.5106.07, 02.5106.08, 02.5106.09, 02.5106.10 Y 02.5106.11 DEL SISTEMA AUT</v>
          </cell>
          <cell r="D40252" t="str">
            <v>UD</v>
          </cell>
          <cell r="F40252" t="str">
            <v>2223</v>
          </cell>
        </row>
        <row r="40253">
          <cell r="A40253">
            <v>863080081</v>
          </cell>
          <cell r="B40253" t="str">
            <v>MOTOR DE VENTILADOR PRINCIPAL - 7,5KW TRIFASICO 10HP NP:049.892/3 PARA SECADORAS DE ROPA: MODELO 258-100 GWU. NUMERO DE SERIE 02.5106.07, 02.5106.08, 02.5106.09, 02.5106.10 Y 02.51</v>
          </cell>
          <cell r="D40253" t="str">
            <v>UD</v>
          </cell>
          <cell r="F40253" t="str">
            <v>2223</v>
          </cell>
        </row>
        <row r="40254">
          <cell r="A40254">
            <v>863080082</v>
          </cell>
          <cell r="B40254" t="str">
            <v>MOTOREDUCTOR :2.2KW /VELOCIDAD 1750RPM /RELACION 10:1 /TR CHA052 3.00HP 10 /1 NP: 001.002/3 PARA SECADORAS DE ROPA: MODELO 258-100 GWU. NUMERO DE SERIE 02.5106.07, 02.5106.08, 02.5</v>
          </cell>
          <cell r="D40254" t="str">
            <v>UD</v>
          </cell>
          <cell r="F40254" t="str">
            <v>2223</v>
          </cell>
        </row>
        <row r="40255">
          <cell r="A40255">
            <v>863080083</v>
          </cell>
          <cell r="B40255" t="str">
            <v>QUEMADOR DE GAS COMPLETO. ANP:514.060/3 NP: 560.014/3  PARA SECADORAS DE ROPA: MODELO 258-100 GWU. NUMERO DE SERIE 02.5106.07, 02.5106.08, 02.5106.09, 02.5106.10 Y 02.5106.11 DEL S</v>
          </cell>
          <cell r="D40255" t="str">
            <v>UD</v>
          </cell>
          <cell r="F40255" t="str">
            <v>2223</v>
          </cell>
        </row>
        <row r="40256">
          <cell r="A40256">
            <v>863080084</v>
          </cell>
          <cell r="B40256" t="str">
            <v xml:space="preserve"> CONTADOR DE REVOLUCIONES NP: 576.50/8 PARA SECADORAS DE ROPA: MODELO 258-100 GWU. NUMERO DE SERIE 02.5106.07, 02.5106.08, 02.5106.09, 02.5106.10 Y 02.5106.11 DEL SISTEMA AUTOMATIZ</v>
          </cell>
          <cell r="D40256" t="str">
            <v>UD</v>
          </cell>
          <cell r="F40256" t="str">
            <v>2223</v>
          </cell>
        </row>
        <row r="40257">
          <cell r="A40257">
            <v>863080086</v>
          </cell>
          <cell r="B40257" t="str">
            <v>RUEDA DE SOPORTE DIAMETRO 250MM / 140-75. NP.: 746321, 554.340/0 PARA SECADORAS DE ROPA: MODELO 258-100 GWU. NUMERO DE SERIE 02.5106.07, 02.5106.08, 02.5106.09, 02.5106.10 Y 02.510</v>
          </cell>
          <cell r="D40257" t="str">
            <v>UD</v>
          </cell>
          <cell r="F40257" t="str">
            <v>2223</v>
          </cell>
        </row>
        <row r="40258">
          <cell r="A40258">
            <v>863080087</v>
          </cell>
          <cell r="B40258" t="str">
            <v xml:space="preserve"> RUEDA DE SOPORTE DIAMETRO 250MM / 140-75 DERECHA TRACCION  PARA SECADORAS DE ROPA: MODELO 258-100 GWU. NUMERO DE SERIE 02.5106.07, 02.5106.08, 02.5106.09, 02.5106.10 Y 02.5106.11</v>
          </cell>
          <cell r="D40258" t="str">
            <v>UD</v>
          </cell>
          <cell r="F40258" t="str">
            <v>2223</v>
          </cell>
        </row>
        <row r="40259">
          <cell r="A40259">
            <v>863080088</v>
          </cell>
          <cell r="B40259" t="str">
            <v>MINICONTACTOR AUXILIAR FRONTAL  1NO+1NC DE CONTACTOR REVESIBLE  PARA SECADORAS DE ROPA: MODELO 258-100 GWU. NUMERO DE SERIE 02.5106.07, 02.5106.08, 02.5106.09, 02.5106.10 Y 02.5106</v>
          </cell>
          <cell r="D40259" t="str">
            <v>UD</v>
          </cell>
          <cell r="F40259" t="str">
            <v>2223</v>
          </cell>
        </row>
        <row r="40260">
          <cell r="A40260">
            <v>863080089</v>
          </cell>
          <cell r="B40260" t="str">
            <v xml:space="preserve"> RUEDA DE SOPORTE AXIAL  TAMBOR PRINCIPAL  PARA SECADORAS DE ROPA: MODELO 258-100 GWU. NUMERO DE SERIE 02.5106.07, 02.5106.08, 02.5106.09, 02.5106.10 Y 02.5106.11 DEL SISTEMA AUTOM</v>
          </cell>
          <cell r="D40260" t="str">
            <v>UD</v>
          </cell>
          <cell r="F40260" t="str">
            <v>2223</v>
          </cell>
        </row>
        <row r="40261">
          <cell r="A40261">
            <v>863080090</v>
          </cell>
          <cell r="B40261" t="str">
            <v>TARJETA DE RELES PARA SENSOR MAGNETICO DE TAMBOR  PARA SECADORAS DE ROPA: MODELO 258-100 GWU. NUMERO DE SERIE 02.5106.07, 02.5106.08, 02.5106.09, 02.5106.10 Y 02.5106.11 DEL SISTEM</v>
          </cell>
          <cell r="D40261" t="str">
            <v>UD</v>
          </cell>
          <cell r="F40261" t="str">
            <v>2223</v>
          </cell>
        </row>
        <row r="40262">
          <cell r="A40262">
            <v>863080091</v>
          </cell>
          <cell r="B40262" t="str">
            <v xml:space="preserve"> MUÑONERA 509 SECADORA  PARA SECADORAS DE ROPA: MODELO 258-100 GWU. NUMERO DE SERIE 02.5106.07, 02.5106.08, 02.5106.09, 02.5106.10 Y 02.5106.11 DEL SISTEMA AUTOMATIZADO DE LAVADO Y</v>
          </cell>
          <cell r="D40262" t="str">
            <v>UD</v>
          </cell>
          <cell r="F40262" t="str">
            <v>2223</v>
          </cell>
        </row>
        <row r="40263">
          <cell r="A40263">
            <v>863080092</v>
          </cell>
          <cell r="B40263" t="str">
            <v>CONTACTOR REVERSIBLE ENCLAVADO PARA MOTOREDUCTOR DE VOLTEO  PARA SECADORAS DE ROPA: MODELO 258-100 GWU. NUMERO DE SERIE 02.5106.07, 02.5106.08, 02.5106.09, 02.5106.10 Y 02.5106.11</v>
          </cell>
          <cell r="D40263" t="str">
            <v>UD</v>
          </cell>
          <cell r="F40263" t="str">
            <v>2223</v>
          </cell>
        </row>
        <row r="40264">
          <cell r="A40264">
            <v>863080093</v>
          </cell>
          <cell r="B40264" t="str">
            <v>INTERRUPTOR CON CABLE MAGNETICO PARA CILINDRO NEUMATICO  PARA SECADORAS DE ROPA: MODELO 258-100 GWU. NUMERO DE SERIE 02.5106.07, 02.5106.08, 02.5106.09, 02.5106.10 Y 02.5106.11</v>
          </cell>
          <cell r="D40264" t="str">
            <v>UD</v>
          </cell>
          <cell r="F40264" t="str">
            <v>2223</v>
          </cell>
        </row>
        <row r="40265">
          <cell r="A40265">
            <v>863080094</v>
          </cell>
          <cell r="B40265" t="str">
            <v>CILINDRO NEUMATICO DOBLE EFECTO 25MM DIAA X 160MM CARRERA DE PUERTA PELUSA   PARA SECADORAS DE ROPA: MODELO 258-100 GWU. NUMERO DE SERIE 02.5106.07, 02.5106.08, 02.5106.09, 02.5106</v>
          </cell>
          <cell r="D40265" t="str">
            <v>UD</v>
          </cell>
          <cell r="F40265" t="str">
            <v>2223</v>
          </cell>
        </row>
        <row r="40266">
          <cell r="A40266">
            <v>863080095</v>
          </cell>
          <cell r="B40266" t="str">
            <v>CONTACTOR 17 AMPS, AC3, 3 POLOS DE MOTOR QUEMADOR PARA SECADORAS DE ROPA: MODELO 258-100 GWU. NUMERO DE SERIE 02.5106.07, 02.5106.08, 02.5106.09, 02.5106.10 Y 02.5106.11 DEL SISTEM</v>
          </cell>
          <cell r="D40266" t="str">
            <v>UD</v>
          </cell>
          <cell r="F40266" t="str">
            <v>2223</v>
          </cell>
        </row>
        <row r="40267">
          <cell r="A40267">
            <v>863080096</v>
          </cell>
          <cell r="B40267" t="str">
            <v>MANGUERA FLEXIBLE DE NEOPRENO CON ALMA DE ACERO PARA ALTA TEMPERATURA DE 16"PARA SECADORAS DE ROPA: MODELO 258-100 GWU. NUMERO DE SERIE 02.5106.07, 02.5106.08, 02.5106.09, 02.5106.</v>
          </cell>
          <cell r="D40267" t="str">
            <v>UD</v>
          </cell>
          <cell r="F40267" t="str">
            <v>2223</v>
          </cell>
        </row>
        <row r="40268">
          <cell r="A40268">
            <v>863080097</v>
          </cell>
          <cell r="B40268" t="str">
            <v>MANGUERA FLEXIBLE DE NEOPRENO CON ALMA DE ACERO PARA ALTA TEMPERATURA DE 8" PARA SECADORAS DE ROPA: MODELO 258-100 GWU. NUMERO DE SERIE 02.5106.07, 02.5106.08, 02.5106.09, 02.5106.</v>
          </cell>
          <cell r="D40268" t="str">
            <v>UD</v>
          </cell>
          <cell r="F40268" t="str">
            <v>2223</v>
          </cell>
        </row>
        <row r="40269">
          <cell r="A40269">
            <v>863080098</v>
          </cell>
          <cell r="B40269" t="str">
            <v>MANGUERA FLEXIBLE DE NEOPRENO CON ALMA DE ACERO PARA ALTA TEMPERATURA DE 5"  PARA SECADORAS DE ROPA: MODELO 258-100 GWU. NUMERO DE SERIE 02.5106.07, 02.5106.08, 02.5106.09, 02.5106</v>
          </cell>
          <cell r="D40269" t="str">
            <v>UD</v>
          </cell>
          <cell r="F40269" t="str">
            <v>2223</v>
          </cell>
        </row>
        <row r="40270">
          <cell r="A40270">
            <v>863080099</v>
          </cell>
          <cell r="B40270" t="str">
            <v xml:space="preserve"> MANGUITO DE FIJACION CONICO H309 DE  RODILLO SOPORT PARA SECADORAS DE ROPA: MODELO 258-100 GWU. NUMERO DE SERIE 02.5106.07, 02.5106.08, 02.5106.09, 02.5106.10 Y 02.5106.11 DEL SIS</v>
          </cell>
          <cell r="D40270" t="str">
            <v>UD</v>
          </cell>
          <cell r="F40270" t="str">
            <v>2223</v>
          </cell>
        </row>
        <row r="40271">
          <cell r="A40271">
            <v>863080100</v>
          </cell>
          <cell r="B40271" t="str">
            <v>PIÑON DOBLE 10B, 19 DIENTES, DIAMETRO INTERNO 25MM, CON CUÑERO DE 8MM, 2 PRISIONEROS DE 3/8 A 90° PARA SECADORAS DE ROPA: MODELO 258-100 GWU. NUMERO DE SERIE 02.5106.07, 02.5106.08</v>
          </cell>
          <cell r="D40271" t="str">
            <v>UD</v>
          </cell>
          <cell r="F40271" t="str">
            <v>2223</v>
          </cell>
        </row>
        <row r="40272">
          <cell r="A40272">
            <v>863080101</v>
          </cell>
          <cell r="B40272" t="str">
            <v>PIÑON DOBLE 10B, 19 DIENTES, DIAMETRO INTERNO 40MM, CON CUÑERO DE 12MM, 2 PRISIONEROS DE 3/8 A 90° PARA SECADORAS DE ROPA: MODELO 258-100 GWU. NUMERO DE SERIE 02.5106.07, 02.5106.0</v>
          </cell>
          <cell r="D40272" t="str">
            <v>UD</v>
          </cell>
          <cell r="F40272" t="str">
            <v>2223</v>
          </cell>
        </row>
        <row r="40273">
          <cell r="A40273">
            <v>863080102</v>
          </cell>
          <cell r="B40273" t="str">
            <v>CILINDRO NEUMATICO DIAMETRO 40MM, CARRERA 100MM, DOBLE EFECTO. INCLUYE HORQUILLAS Y FIJACIONES  PARA COMPUERTA PARA SECADORAS DE ROPA: MODELO 258-100 GWU. NUMERO DE SERIE 02.5106.0</v>
          </cell>
          <cell r="D40273" t="str">
            <v>UD</v>
          </cell>
          <cell r="F40273" t="str">
            <v>2223</v>
          </cell>
        </row>
        <row r="40274">
          <cell r="A40274">
            <v>863080103</v>
          </cell>
          <cell r="B40274" t="str">
            <v>CILINDRO  NEUMATICO DIAMETRO 63MM, CARRERA 200MM, DOBLE EFECTO. INCLUYE HORQUILLAS Y FIJACIONES  PARA ABRIR COMPUERTA DE PARA SECADORAS DE ROPA: MODELO 258-100 GWU.</v>
          </cell>
          <cell r="D40274" t="str">
            <v>UD</v>
          </cell>
          <cell r="F40274" t="str">
            <v>2223</v>
          </cell>
        </row>
        <row r="40275">
          <cell r="A40275">
            <v>863090020</v>
          </cell>
          <cell r="B40275" t="str">
            <v>PRENSA DE APLANCHADO, REPUESTOS Y ACCESORIOS, SEGUN CARACTERISTICAS Y ESPECIFICACIONES.</v>
          </cell>
          <cell r="D40275" t="str">
            <v>UD</v>
          </cell>
          <cell r="F40275" t="str">
            <v>2223</v>
          </cell>
        </row>
        <row r="40276">
          <cell r="A40276">
            <v>863100012</v>
          </cell>
          <cell r="B40276" t="str">
            <v>BALANZA, REPUESTOS Y ACCESORIOS.</v>
          </cell>
          <cell r="D40276" t="str">
            <v>UD</v>
          </cell>
          <cell r="F40276" t="str">
            <v>2223</v>
          </cell>
        </row>
        <row r="40277">
          <cell r="A40277">
            <v>863120010</v>
          </cell>
          <cell r="B40277" t="str">
            <v>CARRO TRANSPORTADOR DE ROPA, REPUESTOS Y ACCESORIOS.</v>
          </cell>
          <cell r="D40277" t="str">
            <v>UD</v>
          </cell>
          <cell r="F40277" t="str">
            <v>2223</v>
          </cell>
        </row>
        <row r="40278">
          <cell r="A40278">
            <v>863120020</v>
          </cell>
          <cell r="B40278" t="str">
            <v>ALIMENTADOR DE ROPA, REPUESTOS Y ACCESORIOS.</v>
          </cell>
          <cell r="D40278" t="str">
            <v>UD</v>
          </cell>
          <cell r="F40278" t="str">
            <v>2223</v>
          </cell>
        </row>
        <row r="40279">
          <cell r="A40279">
            <v>865010200</v>
          </cell>
          <cell r="B40279" t="str">
            <v>MAQUINA DE AFEITAR ELECTRICA,  REPUESTOS Y ACCESORIOS.</v>
          </cell>
          <cell r="D40279" t="str">
            <v>UD</v>
          </cell>
          <cell r="F40279" t="str">
            <v>2223</v>
          </cell>
        </row>
        <row r="40280">
          <cell r="A40280">
            <v>865020010</v>
          </cell>
          <cell r="B40280" t="str">
            <v>MONITOR DE HIGIENE, REPUESTOS Y ACCESORIOS.</v>
          </cell>
          <cell r="D40280" t="str">
            <v>UD</v>
          </cell>
          <cell r="F40280" t="str">
            <v>2223</v>
          </cell>
        </row>
        <row r="40281">
          <cell r="A40281">
            <v>865020011</v>
          </cell>
          <cell r="B40281" t="str">
            <v>REPUESTOS Y ACCESORIOS PARA VACUOLAVADORA</v>
          </cell>
          <cell r="D40281" t="str">
            <v>UD</v>
          </cell>
          <cell r="F40281" t="str">
            <v>2223</v>
          </cell>
        </row>
        <row r="40282">
          <cell r="A40282">
            <v>865020050</v>
          </cell>
          <cell r="B40282" t="str">
            <v>CEPILLO ELECTRICO, REPUESTOS Y ACCESORIOS, SEGUN  CARACTERISTICAS Y ESPECIFICACIONES.</v>
          </cell>
          <cell r="D40282" t="str">
            <v>UD</v>
          </cell>
          <cell r="F40282" t="str">
            <v>2223</v>
          </cell>
        </row>
        <row r="40283">
          <cell r="A40283">
            <v>865020051</v>
          </cell>
          <cell r="B40283" t="str">
            <v>PAD PARA CEPILLO ELECTRICO INDUSTRIAL DE 17", TIPO MEDIO</v>
          </cell>
          <cell r="D40283" t="str">
            <v>UD</v>
          </cell>
          <cell r="F40283" t="str">
            <v>2223</v>
          </cell>
        </row>
        <row r="40284">
          <cell r="A40284">
            <v>865020052</v>
          </cell>
          <cell r="B40284" t="str">
            <v>PAD PARA CEPILLO ELECTRICO INDUSTRIAL TIPO DURO, DE 17"</v>
          </cell>
          <cell r="D40284" t="str">
            <v>UD</v>
          </cell>
          <cell r="F40284" t="str">
            <v>2223</v>
          </cell>
        </row>
        <row r="40285">
          <cell r="A40285">
            <v>865020053</v>
          </cell>
          <cell r="B40285" t="str">
            <v>DISCO PORTA PAD PARA CEPILLO ELECTRICO INDUCTRIAL DE 17 PULG ± 3 PULG</v>
          </cell>
          <cell r="D40285" t="str">
            <v>UD</v>
          </cell>
          <cell r="F40285" t="str">
            <v>2223</v>
          </cell>
        </row>
        <row r="40286">
          <cell r="A40286">
            <v>865020054</v>
          </cell>
          <cell r="B40286" t="str">
            <v>PAD PARA CEPILLO ELECTRICO INDUSTRIAL DE 20", TIPO MEDIO</v>
          </cell>
          <cell r="D40286" t="str">
            <v>UD</v>
          </cell>
          <cell r="F40286" t="str">
            <v>2223</v>
          </cell>
        </row>
        <row r="40287">
          <cell r="A40287">
            <v>865020060</v>
          </cell>
          <cell r="B40287" t="str">
            <v>PAD PARA CEPILLO CIRCULAR DE ALTA VELOCIDAD COLOR LILA, DIAMETRO 20¿</v>
          </cell>
          <cell r="D40287" t="str">
            <v>UD</v>
          </cell>
          <cell r="F40287" t="str">
            <v>2223</v>
          </cell>
        </row>
        <row r="40288">
          <cell r="A40288">
            <v>865020061</v>
          </cell>
          <cell r="B40288" t="str">
            <v>PAD PARA CEPILLO CIRCULAR DE BAJA VELOCIDAD NEGRO  PAD PARA CEPILLO CIRCULAR DE BAJA VELOCIDAD NEGRO, DIAMETRO 20¿.</v>
          </cell>
          <cell r="D40288" t="str">
            <v>UD</v>
          </cell>
          <cell r="F40288" t="str">
            <v>2223</v>
          </cell>
        </row>
        <row r="40289">
          <cell r="A40289">
            <v>865020062</v>
          </cell>
          <cell r="B40289" t="str">
            <v>PAD PARA CEPILLO CIRCULAR DE BAJA VELOCIDAD VERDE  DIAMETRO 20¿.</v>
          </cell>
          <cell r="D40289" t="str">
            <v>UD</v>
          </cell>
          <cell r="F40289" t="str">
            <v>2223</v>
          </cell>
        </row>
        <row r="40290">
          <cell r="A40290">
            <v>865020063</v>
          </cell>
          <cell r="B40290" t="str">
            <v>PAD DE FIBRA SINTETICA (NYLON) DE 20 PULGADAS, PARA SER USADA EN CEPILLO INDUSTRIAL, DE FIBRA SINTETICA ESPECIAL PARA LAVADO DE PISOS, PARA LAVADOS PROFUNDOS.</v>
          </cell>
          <cell r="D40290" t="str">
            <v>UD</v>
          </cell>
          <cell r="F40290" t="str">
            <v>2223</v>
          </cell>
        </row>
        <row r="40291">
          <cell r="A40291">
            <v>865020064</v>
          </cell>
          <cell r="B40291" t="str">
            <v>PAD DE FIBRA NATURAL DE 20 PULGADAS PARA CEPILLO INDUSTRIAL DE ALTA REVOLUCION. FIBRA NATURAL TIPO ¿PELO DE CHANCHO¿ ESPECIAL PARA ABRILLANTAR O FIBRA BLANCA SINTETICA.</v>
          </cell>
          <cell r="D40291" t="str">
            <v>UD</v>
          </cell>
          <cell r="F40291" t="str">
            <v>2223</v>
          </cell>
        </row>
        <row r="40292">
          <cell r="A40292">
            <v>865020100</v>
          </cell>
          <cell r="B40292" t="str">
            <v>EQUIPO PARA PURIFICACION DE AIRE, REPUESTOS Y ACCESORIOS.</v>
          </cell>
          <cell r="D40292" t="str">
            <v>UD</v>
          </cell>
          <cell r="F40292" t="str">
            <v>2223</v>
          </cell>
        </row>
        <row r="40293">
          <cell r="A40293">
            <v>865030001</v>
          </cell>
          <cell r="B40293" t="str">
            <v>TUBO PILOTO PARA COCINA A GAS DE OCHO QUEMADORES</v>
          </cell>
          <cell r="D40293" t="str">
            <v>UD</v>
          </cell>
          <cell r="F40293" t="str">
            <v>2223</v>
          </cell>
        </row>
        <row r="40294">
          <cell r="A40294">
            <v>865030002</v>
          </cell>
          <cell r="B40294" t="str">
            <v>VALVULA DE GAS PARA COCINA A GAS DE OCHO QUEMADORES</v>
          </cell>
          <cell r="D40294" t="str">
            <v>UD</v>
          </cell>
          <cell r="F40294" t="str">
            <v>2223</v>
          </cell>
        </row>
        <row r="40295">
          <cell r="A40295">
            <v>865030003</v>
          </cell>
          <cell r="B40295" t="str">
            <v>PERILLA PARA COCINA A GAS.</v>
          </cell>
          <cell r="D40295" t="str">
            <v>UD</v>
          </cell>
          <cell r="F40295" t="str">
            <v>2223</v>
          </cell>
        </row>
        <row r="40296">
          <cell r="A40296">
            <v>865030004</v>
          </cell>
          <cell r="B40296" t="str">
            <v>TUBO PILOTO PARA COCINA A GAS DE SEIS QUEMADORES</v>
          </cell>
          <cell r="D40296" t="str">
            <v>UD</v>
          </cell>
          <cell r="F40296" t="str">
            <v>2223</v>
          </cell>
        </row>
        <row r="40297">
          <cell r="A40297">
            <v>865030005</v>
          </cell>
          <cell r="B40297" t="str">
            <v>REPUESTOS Y ACCESORIOS PARA CENTRO DE COCCION INTELIGENTE.</v>
          </cell>
          <cell r="D40297" t="str">
            <v>UD</v>
          </cell>
          <cell r="F40297" t="str">
            <v>2223</v>
          </cell>
        </row>
        <row r="40298">
          <cell r="A40298">
            <v>865030006</v>
          </cell>
          <cell r="B40298" t="str">
            <v>REPUESTOS Y ACCESORIOS PARA  CONTENEDOR TERMICO.</v>
          </cell>
          <cell r="D40298" t="str">
            <v>UD</v>
          </cell>
          <cell r="F40298" t="str">
            <v>2223</v>
          </cell>
        </row>
        <row r="40299">
          <cell r="A40299">
            <v>865030020</v>
          </cell>
          <cell r="B40299" t="str">
            <v>REPUESTOS Y ACCESORIOS, COCINA ELECTRICA O DE GAS.</v>
          </cell>
          <cell r="D40299" t="str">
            <v>UD</v>
          </cell>
          <cell r="F40299" t="str">
            <v>2223</v>
          </cell>
        </row>
        <row r="40300">
          <cell r="A40300">
            <v>865050010</v>
          </cell>
          <cell r="B40300" t="str">
            <v>BATERIA PARA EQUIPO DE CARGA GC-2, 122N/N, 6 A 9 VOLTIOS.</v>
          </cell>
          <cell r="D40300" t="str">
            <v>UD</v>
          </cell>
          <cell r="F40300" t="str">
            <v>2223</v>
          </cell>
        </row>
        <row r="40301">
          <cell r="A40301">
            <v>865050020</v>
          </cell>
          <cell r="B40301" t="str">
            <v>MONTACARGAS, REPUESTOS Y ACCESORIOS.</v>
          </cell>
          <cell r="D40301" t="str">
            <v>UD</v>
          </cell>
          <cell r="F40301" t="str">
            <v>2221</v>
          </cell>
        </row>
        <row r="40302">
          <cell r="A40302">
            <v>865050030</v>
          </cell>
          <cell r="B40302" t="str">
            <v>SELECTOR DE PISO PARA MONTACARGAS TIPO ELEVADOR</v>
          </cell>
          <cell r="D40302" t="str">
            <v>UD</v>
          </cell>
          <cell r="F40302" t="str">
            <v>2223</v>
          </cell>
        </row>
        <row r="40303">
          <cell r="A40303">
            <v>865050031</v>
          </cell>
          <cell r="B40303" t="str">
            <v>RECORDE DE CABLE TRACCION DE ELEVADOR</v>
          </cell>
          <cell r="D40303" t="str">
            <v>UD</v>
          </cell>
          <cell r="F40303" t="str">
            <v>2223</v>
          </cell>
        </row>
        <row r="40304">
          <cell r="A40304">
            <v>865050032</v>
          </cell>
          <cell r="B40304" t="str">
            <v>SOPORTE DE FRENO PARA MONTACARGAS TIPO ELEVADOR</v>
          </cell>
          <cell r="D40304" t="str">
            <v>UD</v>
          </cell>
          <cell r="F40304" t="str">
            <v>2223</v>
          </cell>
        </row>
        <row r="40305">
          <cell r="A40305">
            <v>865060001</v>
          </cell>
          <cell r="B40305" t="str">
            <v>REPUESTOS Y ACCESORIOS PARA UNIDAD DE POTENCIA ININTERRUMPIDA (UPS)</v>
          </cell>
          <cell r="D40305" t="str">
            <v>UD</v>
          </cell>
          <cell r="F40305" t="str">
            <v>2223</v>
          </cell>
        </row>
        <row r="40306">
          <cell r="A40306">
            <v>865060002</v>
          </cell>
          <cell r="B40306" t="str">
            <v>ADAPTADOR DE VOLTAJE UNIVERSAL, VOLTAJE DE ENTRADA 120 VOLTIOS AC, VOLTAJE SALIDA: 3,6,12,24 V DC, 500 MA</v>
          </cell>
          <cell r="D40306" t="str">
            <v>UD</v>
          </cell>
          <cell r="F40306" t="str">
            <v>2223</v>
          </cell>
        </row>
        <row r="40307">
          <cell r="A40307">
            <v>865060003</v>
          </cell>
          <cell r="B40307" t="str">
            <v>TRANSFORMADOR ELECTRICO DE 220 VOLTIOS EN EL PRIMARIO, SECUNDARIO 115 VOLTIOS, CAPACIDAD 1 KVA, CERTIFICADO UL</v>
          </cell>
          <cell r="D40307" t="str">
            <v>UD</v>
          </cell>
          <cell r="F40307" t="str">
            <v>2223</v>
          </cell>
        </row>
        <row r="40308">
          <cell r="A40308">
            <v>865060004</v>
          </cell>
          <cell r="B40308" t="str">
            <v>REPUESTOS Y ACCESORIOS PARA RELOJES BIOMETRICOS</v>
          </cell>
          <cell r="D40308" t="str">
            <v>UD</v>
          </cell>
          <cell r="F40308" t="str">
            <v>2223</v>
          </cell>
        </row>
        <row r="40309">
          <cell r="A40309">
            <v>865060005</v>
          </cell>
          <cell r="B40309" t="str">
            <v>MODULO DE INTELIGENCIA PARA UNIDAD DE POTENCIA ININTERRUMPIDA (UPS).</v>
          </cell>
          <cell r="D40309" t="str">
            <v>UD</v>
          </cell>
          <cell r="F40309" t="str">
            <v>2223</v>
          </cell>
        </row>
        <row r="40310">
          <cell r="A40310">
            <v>865060006</v>
          </cell>
          <cell r="B40310" t="str">
            <v>BATERIA 7PN-S2 DE LITIO DE 3.6 V CON CAPACIDAD DE 750 MAH.</v>
          </cell>
          <cell r="D40310" t="str">
            <v>UD</v>
          </cell>
          <cell r="F40310" t="str">
            <v>2223</v>
          </cell>
        </row>
        <row r="40311">
          <cell r="A40311">
            <v>865060007</v>
          </cell>
          <cell r="B40311" t="str">
            <v>REPUESTOS Y ACCESORIOS PARA PORTON ELECTRICO.</v>
          </cell>
          <cell r="D40311" t="str">
            <v>UD</v>
          </cell>
          <cell r="F40311" t="str">
            <v>2223</v>
          </cell>
        </row>
        <row r="40312">
          <cell r="A40312">
            <v>865060010</v>
          </cell>
          <cell r="B40312" t="str">
            <v>REPUESTOS Y ACCESORIOS  PARA BRAZO AUTOMATICO REGULADOR  DE TRANSITO.</v>
          </cell>
          <cell r="D40312" t="str">
            <v>UD</v>
          </cell>
          <cell r="F40312" t="str">
            <v>2223</v>
          </cell>
        </row>
        <row r="40313">
          <cell r="A40313">
            <v>865060011</v>
          </cell>
          <cell r="B40313" t="str">
            <v>CONTROL REMOTO PARA  PARA BRAZO AUTOMATICO REGULADOR  DE TRANSITO (AGUJA).</v>
          </cell>
          <cell r="D40313" t="str">
            <v>UD</v>
          </cell>
          <cell r="F40313" t="str">
            <v>2223</v>
          </cell>
        </row>
        <row r="40314">
          <cell r="A40314">
            <v>865060015</v>
          </cell>
          <cell r="B40314" t="str">
            <v>BATERIA RECARGABLE DE 4,8 VOLTIOS, PARA DESATORNILLADOR ELECTRICO, PORTATIL.</v>
          </cell>
          <cell r="D40314" t="str">
            <v>UD</v>
          </cell>
          <cell r="F40314" t="str">
            <v>2223</v>
          </cell>
        </row>
        <row r="40315">
          <cell r="A40315">
            <v>865060026</v>
          </cell>
          <cell r="B40315" t="str">
            <v>BATERIA DE REPUESTO PARA UPS DE 12 VOLTIOS, 5 AMPERIOS</v>
          </cell>
          <cell r="D40315" t="str">
            <v>UD</v>
          </cell>
          <cell r="F40315" t="str">
            <v>2223</v>
          </cell>
        </row>
        <row r="40316">
          <cell r="A40316">
            <v>865060030</v>
          </cell>
          <cell r="B40316" t="str">
            <v>BATERIA TIPO SB-AA02 3,6V DE 1200MAH.</v>
          </cell>
          <cell r="D40316" t="str">
            <v>UD</v>
          </cell>
          <cell r="F40316" t="str">
            <v>2223</v>
          </cell>
        </row>
        <row r="40317">
          <cell r="A40317">
            <v>865060050</v>
          </cell>
          <cell r="B40317" t="str">
            <v>BATERIA DE PLOMO ACIDO SELLADA 6V 1,2 AH LEOCH DJW6-1,2.</v>
          </cell>
          <cell r="D40317" t="str">
            <v>UD</v>
          </cell>
          <cell r="F40317" t="str">
            <v>2223</v>
          </cell>
        </row>
        <row r="40318">
          <cell r="A40318">
            <v>865060100</v>
          </cell>
          <cell r="B40318" t="str">
            <v>TANQUE HIDRONEUMATICO, REPUESTOS Y ACCESORIOS.</v>
          </cell>
          <cell r="D40318" t="str">
            <v>UD</v>
          </cell>
          <cell r="F40318" t="str">
            <v>2223</v>
          </cell>
        </row>
        <row r="40319">
          <cell r="A40319">
            <v>865060150</v>
          </cell>
          <cell r="B40319" t="str">
            <v>TARJETA DE RED SNMP PARA UPS 100% COMPATIBLE CON LA MARCA LIEBERT MODELO NFINITY</v>
          </cell>
          <cell r="D40319" t="str">
            <v>UD</v>
          </cell>
          <cell r="F40319" t="str">
            <v>2223</v>
          </cell>
        </row>
        <row r="40320">
          <cell r="A40320">
            <v>865060151</v>
          </cell>
          <cell r="B40320" t="str">
            <v>TARJETA DE RED SNMP PARA UPS 100% COMPATIBLE CON LIEBERT MODELO NX</v>
          </cell>
          <cell r="D40320" t="str">
            <v>UD</v>
          </cell>
          <cell r="F40320" t="str">
            <v>2223</v>
          </cell>
        </row>
        <row r="40321">
          <cell r="A40321">
            <v>865060200</v>
          </cell>
          <cell r="B40321" t="str">
            <v>MODULO DE BATERIA PARA UNIDAD DE POTENCIA ININTERRUMPIBLE.</v>
          </cell>
          <cell r="D40321" t="str">
            <v>UD</v>
          </cell>
          <cell r="F40321" t="str">
            <v>2223</v>
          </cell>
        </row>
        <row r="40322">
          <cell r="A40322">
            <v>865060210</v>
          </cell>
          <cell r="B40322" t="str">
            <v>MODULO DE POTENCIA PARA UNIDAD DE POTENCIA ININTERRUMPIBLE.</v>
          </cell>
          <cell r="D40322" t="str">
            <v>UD</v>
          </cell>
          <cell r="F40322" t="str">
            <v>2223</v>
          </cell>
        </row>
        <row r="40323">
          <cell r="A40323">
            <v>865060215</v>
          </cell>
          <cell r="B40323" t="str">
            <v>BATERIA PARA UPS TRIFASICA DE 300KVA PARA 480 VOLTIOS, TIPO GEL.</v>
          </cell>
          <cell r="D40323" t="str">
            <v>UD</v>
          </cell>
          <cell r="F40323" t="str">
            <v>2223</v>
          </cell>
        </row>
        <row r="40324">
          <cell r="A40324">
            <v>865060219</v>
          </cell>
          <cell r="B40324" t="str">
            <v>BATERIA PARA UPS DE 12 VOLTIOS Y 12 AMPERIOS.</v>
          </cell>
          <cell r="D40324" t="str">
            <v>UD</v>
          </cell>
          <cell r="F40324" t="str">
            <v>2223</v>
          </cell>
        </row>
        <row r="40325">
          <cell r="A40325">
            <v>865060220</v>
          </cell>
          <cell r="B40325" t="str">
            <v>BATERIAS DE REPUESTO PARA UPS DE 12 VOLTIOS, 9 AMPERIOS.</v>
          </cell>
          <cell r="D40325" t="str">
            <v>UD</v>
          </cell>
          <cell r="F40325" t="str">
            <v>2223</v>
          </cell>
        </row>
        <row r="40326">
          <cell r="A40326">
            <v>865060221</v>
          </cell>
          <cell r="B40326" t="str">
            <v>BATERIA DE REPUESTOS PARA UPS DE 12 VOLTIOS, 40 AH, CON UN LARGO DE 7,8", ANCHO 6,5", ALTO 6,7"</v>
          </cell>
          <cell r="D40326" t="str">
            <v>UD</v>
          </cell>
          <cell r="F40326" t="str">
            <v>2223</v>
          </cell>
        </row>
        <row r="40327">
          <cell r="A40327">
            <v>865060222</v>
          </cell>
          <cell r="B40327" t="str">
            <v>BATERIA PARA UPS DE 12 VOLTIOS Y 7 AMPERIOS.</v>
          </cell>
          <cell r="D40327" t="str">
            <v>UD</v>
          </cell>
          <cell r="F40327" t="str">
            <v>2223</v>
          </cell>
        </row>
        <row r="40328">
          <cell r="A40328">
            <v>865060223</v>
          </cell>
          <cell r="B40328" t="str">
            <v>BATERIAS  DE 6 VOLTIOS,12 AMPERIOS HORA,  (UPS)</v>
          </cell>
          <cell r="D40328" t="str">
            <v>UD</v>
          </cell>
          <cell r="F40328" t="str">
            <v>2223</v>
          </cell>
        </row>
        <row r="40329">
          <cell r="A40329">
            <v>865060224</v>
          </cell>
          <cell r="B40329" t="str">
            <v>BATERIAS  DE  12 VOLTIOS, 18 AMPERIOS HORA, (UPS).</v>
          </cell>
          <cell r="D40329" t="str">
            <v>UD</v>
          </cell>
          <cell r="F40329" t="str">
            <v>2223</v>
          </cell>
        </row>
        <row r="40330">
          <cell r="A40330">
            <v>865060225</v>
          </cell>
          <cell r="B40330" t="str">
            <v>BATERIA PARA UPS DE 12 VOLTIOS Y 4.5 AMPERIOS.</v>
          </cell>
          <cell r="D40330" t="str">
            <v>UD</v>
          </cell>
          <cell r="F40330" t="str">
            <v>2223</v>
          </cell>
        </row>
        <row r="40331">
          <cell r="A40331">
            <v>865060226</v>
          </cell>
          <cell r="B40331" t="str">
            <v xml:space="preserve"> BATERIA DE 12 VOLTIOS, 26 AMPERIOS HORA PARA UNIDAD DE POTENCIA ININTERRUMPIDA (UPS)</v>
          </cell>
          <cell r="D40331" t="str">
            <v>UD</v>
          </cell>
          <cell r="F40331" t="str">
            <v>2223</v>
          </cell>
        </row>
        <row r="40332">
          <cell r="A40332">
            <v>865060227</v>
          </cell>
          <cell r="B40332" t="str">
            <v>BATERIAS  DE 6 VOLTIOS,4.5 AMPERIOS HORA,  (UPS)</v>
          </cell>
          <cell r="D40332" t="str">
            <v>UD</v>
          </cell>
          <cell r="F40332" t="str">
            <v>2223</v>
          </cell>
        </row>
        <row r="40333">
          <cell r="A40333">
            <v>865060228</v>
          </cell>
          <cell r="B40333" t="str">
            <v>BATERIAS  DE 12 VOLTIOS, 2.6 AMPERIOS HORA,  (UPS)</v>
          </cell>
          <cell r="D40333" t="str">
            <v>UD</v>
          </cell>
          <cell r="F40333" t="str">
            <v>2223</v>
          </cell>
        </row>
        <row r="40334">
          <cell r="A40334">
            <v>865060229</v>
          </cell>
          <cell r="B40334" t="str">
            <v>BATERIAS  DE 6 VOLTIOS,1.4  AMPERIOS HORA,  (UPS)</v>
          </cell>
          <cell r="D40334" t="str">
            <v>UD</v>
          </cell>
          <cell r="F40334" t="str">
            <v>2223</v>
          </cell>
        </row>
        <row r="40335">
          <cell r="A40335">
            <v>865060230</v>
          </cell>
          <cell r="B40335" t="str">
            <v>BATERIA RECARGABLE PARA UPS DE 12 VOLTIOS 17 AMPERIOS</v>
          </cell>
          <cell r="D40335" t="str">
            <v>UD</v>
          </cell>
          <cell r="F40335" t="str">
            <v>2223</v>
          </cell>
        </row>
        <row r="40336">
          <cell r="A40336">
            <v>865060231</v>
          </cell>
          <cell r="B40336" t="str">
            <v>BATERIA PARA UPS DE 12 VOLTIOS Y 88 AMPERIOS/HORA</v>
          </cell>
          <cell r="D40336" t="str">
            <v>UD</v>
          </cell>
          <cell r="F40336" t="str">
            <v>2223</v>
          </cell>
        </row>
        <row r="40337">
          <cell r="A40337">
            <v>865060300</v>
          </cell>
          <cell r="B40337" t="str">
            <v>BATERIA PARA LAMPARA DE EMERGENCIA.</v>
          </cell>
          <cell r="D40337" t="str">
            <v>UD</v>
          </cell>
          <cell r="F40337" t="str">
            <v>2216</v>
          </cell>
        </row>
        <row r="40338">
          <cell r="A40338">
            <v>865061000</v>
          </cell>
          <cell r="B40338" t="str">
            <v>REPUESTOS Y ACCESORIOS PARA SECCIONADOR INDUSTRIAL TIPO PEDESTAL, DE FRENTE MUERTO.</v>
          </cell>
          <cell r="D40338" t="str">
            <v>UD</v>
          </cell>
          <cell r="F40338" t="str">
            <v>2223</v>
          </cell>
        </row>
        <row r="40339">
          <cell r="A40339">
            <v>865061001</v>
          </cell>
          <cell r="B40339" t="str">
            <v>REGLETA DE DERIVACION PARA SECCIONADOR INDUSTRIAL TIPO PEDESTAL  DE 35 000 VOLTIOS, DE FRENTE MUERTO.</v>
          </cell>
          <cell r="D40339" t="str">
            <v>UD</v>
          </cell>
          <cell r="F40339" t="str">
            <v>2223</v>
          </cell>
        </row>
        <row r="40340">
          <cell r="A40340">
            <v>865062000</v>
          </cell>
          <cell r="B40340" t="str">
            <v>BATERIAS PARA SISTEMAS FOTOVOLTAICOS PARA SER OPERADOS EN SISTEMAS MONOFASICOS (120V/240V) Y TRIFASICOS (DIFERENTES NIVELES DE TENSION)</v>
          </cell>
          <cell r="D40340" t="str">
            <v>UD</v>
          </cell>
          <cell r="F40340" t="str">
            <v>2223</v>
          </cell>
        </row>
        <row r="40341">
          <cell r="A40341">
            <v>865062001</v>
          </cell>
          <cell r="B40341" t="str">
            <v>REGULADORES DE CARGA PARA SISTEMAS FOTOVOLTAICOS CON ALMACENAMIENTO DE ENERGIA</v>
          </cell>
          <cell r="D40341" t="str">
            <v>UD</v>
          </cell>
          <cell r="F40341" t="str">
            <v>2223</v>
          </cell>
        </row>
        <row r="40342">
          <cell r="A40342">
            <v>865062002</v>
          </cell>
          <cell r="B40342" t="str">
            <v>SUMINISTRO DE REPUESTOS Y ACCESORIOS PARA TABLEROS DE AISLAMIENTO</v>
          </cell>
          <cell r="D40342" t="str">
            <v>UD</v>
          </cell>
          <cell r="F40342" t="str">
            <v>2223</v>
          </cell>
        </row>
        <row r="40343">
          <cell r="A40343">
            <v>865062003</v>
          </cell>
          <cell r="B40343" t="str">
            <v>SERVICIO SUMINISTRO DE REPUESTOS Y ACCESORIOS PARA TRANSFERENCIAS AUTOMATICAS.</v>
          </cell>
          <cell r="D40343" t="str">
            <v>UD</v>
          </cell>
          <cell r="F40343" t="str">
            <v>2223</v>
          </cell>
        </row>
        <row r="40344">
          <cell r="A40344">
            <v>865080001</v>
          </cell>
          <cell r="B40344" t="str">
            <v>BANDA DE TEFLON DE 38 CM PARA MAQUINA SELLADORA DE BOLSAS HORIZONTAL MARCA HUALIAN MODELO FRB 7701</v>
          </cell>
          <cell r="D40344" t="str">
            <v>UD</v>
          </cell>
          <cell r="F40344" t="str">
            <v>2223</v>
          </cell>
        </row>
        <row r="40345">
          <cell r="A40345">
            <v>865080002</v>
          </cell>
          <cell r="B40345" t="str">
            <v>FAJA DENTADA DE 21 CM PARA MAQUINA SELLADORA DE BOLSAS HORIZONTAL MARCA HUALIAN MODELO FRB 7701.</v>
          </cell>
          <cell r="D40345" t="str">
            <v>UD</v>
          </cell>
          <cell r="F40345" t="str">
            <v>2223</v>
          </cell>
        </row>
        <row r="40346">
          <cell r="A40346">
            <v>872010100</v>
          </cell>
          <cell r="B40346" t="str">
            <v>ORGANIZADOR DE CAJITAS.</v>
          </cell>
          <cell r="D40346" t="str">
            <v>UD</v>
          </cell>
          <cell r="F40346" t="str">
            <v>2217</v>
          </cell>
        </row>
        <row r="40347">
          <cell r="A40347">
            <v>872010110</v>
          </cell>
          <cell r="B40347" t="str">
            <v>RODILLERA PARA SOLDADOR, RODILLERA PROFESIONAL HECHA PARA PROTECCION, SEGURIDAD LABORAL, CON DOBLE CINTA ELASTICA CON VELCRO PARA USO INDUSTRIAL, ROTULA PERFORADA DE POLIURETANO.</v>
          </cell>
          <cell r="D40347" t="str">
            <v>UD</v>
          </cell>
          <cell r="F40347" t="str">
            <v>2228</v>
          </cell>
        </row>
        <row r="40348">
          <cell r="A40348">
            <v>872010401</v>
          </cell>
          <cell r="B40348" t="str">
            <v>CINTA PARA BARRICADA, COLOR ROJO DE FONDO CON LEYENDA EN NEGRO "PELIGRO". ANCHO: 3" (7,62 CM). MATERIAL: POLIETILENO U OTRO RESISTENTE A LA TENSION.</v>
          </cell>
          <cell r="D40348" t="str">
            <v>UD</v>
          </cell>
          <cell r="F40348" t="str">
            <v>2228</v>
          </cell>
        </row>
        <row r="40349">
          <cell r="A40349">
            <v>872010450</v>
          </cell>
          <cell r="B40349" t="str">
            <v>JUEGO DE ETIQUETAS DE ADVERTENCIA PARA TRABAJOS ELECTRICOS,  DEBE CUMPLIR CON EL ESTANDAR DE LA ADMINISTRACION DE SALUD Y SEGURIDAD OCUPACIONAL OSHA 1910,147.</v>
          </cell>
          <cell r="D40349" t="str">
            <v>UD</v>
          </cell>
          <cell r="F40349" t="str">
            <v>2217</v>
          </cell>
        </row>
        <row r="40350">
          <cell r="A40350">
            <v>872010500</v>
          </cell>
          <cell r="B40350" t="str">
            <v>SOPORTE DE SEGURIDAD PARA RETENER LAS PERSONAS EN CASO DE CAIDAS. (LINEAS DE VIDA)</v>
          </cell>
          <cell r="D40350" t="str">
            <v>UD</v>
          </cell>
          <cell r="F40350" t="str">
            <v>2228</v>
          </cell>
        </row>
        <row r="40351">
          <cell r="A40351">
            <v>872010600</v>
          </cell>
          <cell r="B40351" t="str">
            <v>POSTES DE ADVERTENCIA, ALTURA 1.04 M.</v>
          </cell>
          <cell r="D40351" t="str">
            <v>UD</v>
          </cell>
          <cell r="F40351" t="str">
            <v>2217</v>
          </cell>
        </row>
        <row r="40352">
          <cell r="A40352">
            <v>872010610</v>
          </cell>
          <cell r="B40352" t="str">
            <v>KIT DE BLOQUEO PERSONAL.</v>
          </cell>
          <cell r="D40352" t="str">
            <v>JG</v>
          </cell>
          <cell r="F40352" t="str">
            <v>2217</v>
          </cell>
        </row>
        <row r="40353">
          <cell r="A40353">
            <v>872010620</v>
          </cell>
          <cell r="B40353" t="str">
            <v>GUANTE DIELECTRICO KIT CLASE 0 (1000W) TALLA S-M-L</v>
          </cell>
          <cell r="D40353" t="str">
            <v>UD</v>
          </cell>
          <cell r="F40353" t="str">
            <v>2217</v>
          </cell>
        </row>
        <row r="40354">
          <cell r="A40354">
            <v>872010650</v>
          </cell>
          <cell r="B40354" t="str">
            <v>KIT PERSONAL PARA SEGURIDAD ELECTRICA.</v>
          </cell>
          <cell r="D40354" t="str">
            <v>UD</v>
          </cell>
          <cell r="F40354" t="str">
            <v>2217</v>
          </cell>
        </row>
        <row r="40355">
          <cell r="A40355">
            <v>875350200</v>
          </cell>
          <cell r="B40355" t="str">
            <v>REFRIGERANTES (CARGA)</v>
          </cell>
          <cell r="D40355" t="str">
            <v>KG</v>
          </cell>
          <cell r="F40355" t="str">
            <v>2205</v>
          </cell>
        </row>
        <row r="40356">
          <cell r="A40356">
            <v>875350201</v>
          </cell>
          <cell r="B40356" t="str">
            <v>REFRIGERANTE 141B EN CILINDRO DE 30 LIBRAS</v>
          </cell>
          <cell r="D40356" t="str">
            <v>UD</v>
          </cell>
          <cell r="F40356" t="str">
            <v>2205</v>
          </cell>
        </row>
        <row r="40357">
          <cell r="A40357">
            <v>880010050</v>
          </cell>
          <cell r="B40357" t="str">
            <v>TABLETEADORA, REPUESTOS Y ACCESORIOS, SEGUN CARACTERISTICAS Y ESPECIFICACIONES.</v>
          </cell>
          <cell r="D40357" t="str">
            <v>UD</v>
          </cell>
          <cell r="F40357" t="str">
            <v>2223</v>
          </cell>
        </row>
        <row r="40358">
          <cell r="A40358">
            <v>880020001</v>
          </cell>
          <cell r="B40358" t="str">
            <v>FILTRO FINAL PARA DESIONIZADOR. MARCA THERMO SCIENTIFIC.</v>
          </cell>
          <cell r="D40358" t="str">
            <v>UD</v>
          </cell>
          <cell r="F40358" t="str">
            <v>2223</v>
          </cell>
        </row>
        <row r="40359">
          <cell r="A40359">
            <v>880020002</v>
          </cell>
          <cell r="B40359" t="str">
            <v>CARTUCHO DE PRETRATAMIENTO  PARA DESIONIZADOR DE AGUA MARCA THERMO SCIENTIFIC.</v>
          </cell>
          <cell r="D40359" t="str">
            <v>UD</v>
          </cell>
          <cell r="F40359" t="str">
            <v>2223</v>
          </cell>
        </row>
        <row r="40360">
          <cell r="A40360">
            <v>880020003</v>
          </cell>
          <cell r="B40360" t="str">
            <v>CARTUCHO ULTRAPURO PARA DESIONIZADOR DE AGUA MARCA THERMO SCIENTIFIC.</v>
          </cell>
          <cell r="D40360" t="str">
            <v>UD</v>
          </cell>
          <cell r="F40360" t="str">
            <v>2223</v>
          </cell>
        </row>
        <row r="40361">
          <cell r="A40361">
            <v>880020004</v>
          </cell>
          <cell r="B40361" t="str">
            <v>CATUCHO ORGANICO PARA DESIONIZADOR DE AGUA .</v>
          </cell>
          <cell r="D40361" t="str">
            <v>UD</v>
          </cell>
          <cell r="F40361" t="str">
            <v>2223</v>
          </cell>
        </row>
        <row r="40362">
          <cell r="A40362">
            <v>880020005</v>
          </cell>
          <cell r="B40362" t="str">
            <v>CARTUCHO DE ALTA CAPACIDAD  PARA DESIONIZADOR DE AGUA .</v>
          </cell>
          <cell r="D40362" t="str">
            <v>UD</v>
          </cell>
          <cell r="F40362" t="str">
            <v>2223</v>
          </cell>
        </row>
        <row r="40363">
          <cell r="A40363">
            <v>880030001</v>
          </cell>
          <cell r="B40363" t="str">
            <v>ROLL DE BANDA PARA MAQUINA SELLADORA DE BOLSA  MARCA BROTHER</v>
          </cell>
          <cell r="D40363" t="str">
            <v>UD</v>
          </cell>
          <cell r="F40363" t="str">
            <v>2223</v>
          </cell>
        </row>
        <row r="40364">
          <cell r="A40364">
            <v>880030002</v>
          </cell>
          <cell r="B40364" t="str">
            <v>APAGADOR BALANCIN PARA MAQUINA SELLADORA DE BOLSA MARCA BROTHER.</v>
          </cell>
          <cell r="D40364" t="str">
            <v>UD</v>
          </cell>
          <cell r="F40364" t="str">
            <v>2223</v>
          </cell>
        </row>
        <row r="40365">
          <cell r="A40365">
            <v>880030003</v>
          </cell>
          <cell r="B40365" t="str">
            <v>FAJA TEFLON PARA MAQUINA SELLADORA DE BOLSA MARCA BROTHER.</v>
          </cell>
          <cell r="D40365" t="str">
            <v>UD</v>
          </cell>
          <cell r="F40365" t="str">
            <v>2223</v>
          </cell>
        </row>
        <row r="40366">
          <cell r="A40366">
            <v>880030004</v>
          </cell>
          <cell r="B40366" t="str">
            <v>FAJA DENTADA PARA MAQUINA SELLADOR DE BOLSA MARCA BROTHER.</v>
          </cell>
          <cell r="D40366" t="str">
            <v>UD</v>
          </cell>
          <cell r="F40366" t="str">
            <v>2223</v>
          </cell>
        </row>
        <row r="40367">
          <cell r="A40367">
            <v>880030007</v>
          </cell>
          <cell r="B40367" t="str">
            <v>TEFLON PARA SELLADORA,  CON UN ESPESOR DE 0.4 A 1 MM 2, 5 CM DE ANCHO Y DE 3,5 CM DE LARGO, MATERIAL PLÀSTICO QUE SEA RESISTENTE A ALTAS TEMPERATURAS, ANTIADHERENTE,</v>
          </cell>
          <cell r="D40367" t="str">
            <v>UD</v>
          </cell>
          <cell r="F40367" t="str">
            <v>2223</v>
          </cell>
        </row>
        <row r="40368">
          <cell r="A40368">
            <v>880030050</v>
          </cell>
          <cell r="B40368" t="str">
            <v>MAQUINA SELLADORA Y CORTADORA DE SUPOSITORIOS, REPUESTOS Y ACCESORIOS, SEGUN CARACTERISTICAS Y ESPECIFICACIONES.</v>
          </cell>
          <cell r="D40368" t="str">
            <v>UD</v>
          </cell>
          <cell r="F40368" t="str">
            <v>2223</v>
          </cell>
        </row>
        <row r="40369">
          <cell r="A40369">
            <v>880030051</v>
          </cell>
          <cell r="B40369" t="str">
            <v>RESISTENCIA DE 9,5" PARA SELLADORAS DE BOLSAS.</v>
          </cell>
          <cell r="D40369" t="str">
            <v>UD</v>
          </cell>
          <cell r="F40369" t="str">
            <v>2223</v>
          </cell>
        </row>
        <row r="40370">
          <cell r="A40370">
            <v>880030100</v>
          </cell>
          <cell r="B40370" t="str">
            <v>MAQUINA SELLADORA DE BOLSAS, REPUESTOS Y ACCESORIOS..</v>
          </cell>
          <cell r="D40370" t="str">
            <v>UD</v>
          </cell>
          <cell r="F40370" t="str">
            <v>2223</v>
          </cell>
        </row>
        <row r="40371">
          <cell r="A40371">
            <v>880030101</v>
          </cell>
          <cell r="B40371" t="str">
            <v>RESISTENCIA DE 8" PARA MAQUINA SELLADORA DE BOLSAS</v>
          </cell>
          <cell r="D40371" t="str">
            <v>UD</v>
          </cell>
          <cell r="F40371" t="str">
            <v>2223</v>
          </cell>
        </row>
        <row r="40372">
          <cell r="A40372">
            <v>880030102</v>
          </cell>
          <cell r="B40372" t="str">
            <v>RESISTENCIA DE 12" PARA MAQUINA SELLADORA DE BOLSAS</v>
          </cell>
          <cell r="D40372" t="str">
            <v>UD</v>
          </cell>
          <cell r="F40372" t="str">
            <v>2223</v>
          </cell>
        </row>
        <row r="40373">
          <cell r="A40373">
            <v>880030104</v>
          </cell>
          <cell r="B40373" t="str">
            <v>LAMINA DE TEFLON  ADHESIVA PARA SELLADORA DE BOLSAS,  8 PULGADA, RESISTENTE   A LAS ALTAS TEMPERATURAS, DE COLOR CAFE.</v>
          </cell>
          <cell r="D40373" t="str">
            <v>UD</v>
          </cell>
          <cell r="F40373" t="str">
            <v>2223</v>
          </cell>
        </row>
        <row r="40374">
          <cell r="A40374">
            <v>880030105</v>
          </cell>
          <cell r="B40374" t="str">
            <v>LAMINA DE TEFLON NO ADHESIVA PARA SELLADORA DE BOLSAS,  8 PULGADA, RESISTENTE   A LAS ALTAS TEMPERATURAS, DE COLOR CAFE.</v>
          </cell>
          <cell r="D40374" t="str">
            <v>UD</v>
          </cell>
          <cell r="F40374" t="str">
            <v>2223</v>
          </cell>
        </row>
        <row r="40375">
          <cell r="A40375">
            <v>880030106</v>
          </cell>
          <cell r="B40375" t="str">
            <v>LAMINA DE TEFLÒN PARA MAQUINA SELLADORA DE BOLSAS PLÀSTICAS . DE 30.48 CÈNTIMETROS DE LARGO ("12" PULGADAS DE LARGO).</v>
          </cell>
          <cell r="D40375" t="str">
            <v>UD</v>
          </cell>
          <cell r="F40375" t="str">
            <v>2223</v>
          </cell>
        </row>
        <row r="40376">
          <cell r="A40376">
            <v>880030120</v>
          </cell>
          <cell r="B40376" t="str">
            <v xml:space="preserve"> BANDA HULE PARA MAQUINA SELLADORA DE BOLSAS PLÀSTICAS ,  DE  30.48 CÈNTIMETROS DE LARGO ("12" PULGADAS DE LARGO).</v>
          </cell>
          <cell r="D40376" t="str">
            <v>UD</v>
          </cell>
          <cell r="F40376" t="str">
            <v>2223</v>
          </cell>
        </row>
        <row r="40377">
          <cell r="A40377">
            <v>880030121</v>
          </cell>
          <cell r="B40377" t="str">
            <v>BANDA HULE PARA MAQUINA SELLADORA DE BOLSAS PLÀSTICAS .  DE  20.32 CÈNTIMETROS DE LARGO ("8" PULGADAS DE LARGO).</v>
          </cell>
          <cell r="D40377" t="str">
            <v>UD</v>
          </cell>
          <cell r="F40377" t="str">
            <v>2223</v>
          </cell>
        </row>
        <row r="40378">
          <cell r="A40378">
            <v>880040050</v>
          </cell>
          <cell r="B40378" t="str">
            <v>MAQUINA LLENADORA DE SUPOSITORIOS, REPUESTOS Y ACCESORIOS, SEGUN CARACTERISTICAS Y ESPECIFICACIONES.</v>
          </cell>
          <cell r="D40378" t="str">
            <v>UD</v>
          </cell>
          <cell r="F40378" t="str">
            <v>2223</v>
          </cell>
        </row>
        <row r="40379">
          <cell r="A40379">
            <v>880050050</v>
          </cell>
          <cell r="B40379" t="str">
            <v>MAQUINA IMPRESORA DE SUPOSITORIOS, REPUESTOS Y ACCESORIOS, SEGUN CARACTERISTICAS Y ESPECIFICACIONES.</v>
          </cell>
          <cell r="D40379" t="str">
            <v>UD</v>
          </cell>
          <cell r="F40379" t="str">
            <v>2223</v>
          </cell>
        </row>
        <row r="40380">
          <cell r="A40380">
            <v>880060100</v>
          </cell>
          <cell r="B40380" t="str">
            <v>MAQUINA LLENADORA DE TUBOS, REPUESTOS Y ACCESORIOS.</v>
          </cell>
          <cell r="D40380" t="str">
            <v>UD</v>
          </cell>
          <cell r="F40380" t="str">
            <v>2223</v>
          </cell>
        </row>
        <row r="40381">
          <cell r="A40381">
            <v>880070001</v>
          </cell>
          <cell r="B40381" t="str">
            <v>VENTOSA DIAMETRO 20MM (SILICON) (SI)       CON FUELLE</v>
          </cell>
          <cell r="D40381" t="str">
            <v>UD</v>
          </cell>
          <cell r="F40381" t="str">
            <v>2223</v>
          </cell>
        </row>
        <row r="40382">
          <cell r="A40382">
            <v>880070002</v>
          </cell>
          <cell r="B40382" t="str">
            <v>VENTOSA DIAMETRO 20MM (NBR)      CON FUELLE</v>
          </cell>
          <cell r="D40382" t="str">
            <v>UD</v>
          </cell>
          <cell r="F40382" t="str">
            <v>2223</v>
          </cell>
        </row>
        <row r="40383">
          <cell r="A40383">
            <v>880070003</v>
          </cell>
          <cell r="B40383" t="str">
            <v>VENTOSA DIAMETRO 15MM 1/8¨ CON FUELLE     (SI)</v>
          </cell>
          <cell r="D40383" t="str">
            <v>UD</v>
          </cell>
          <cell r="F40383" t="str">
            <v>2223</v>
          </cell>
        </row>
        <row r="40384">
          <cell r="A40384">
            <v>880070005</v>
          </cell>
          <cell r="B40384" t="str">
            <v>BLISTEADORA DE TABLETAS, REPUESTOS Y ACCESORIOS.</v>
          </cell>
          <cell r="D40384" t="str">
            <v>UD</v>
          </cell>
          <cell r="F40384" t="str">
            <v>2223</v>
          </cell>
        </row>
        <row r="40385">
          <cell r="A40385">
            <v>880070855</v>
          </cell>
          <cell r="B40385" t="str">
            <v>REGULADOR CON SALIDA DE 0-100 PSI PARA OXIGENO. ENTRADA TIPO ROSCA PARA CILINDRO GRANDE,  CON DOS RELOJES, UNO DE  DE 0-2000PSI Y OTRO DE DE 0-100PSI.</v>
          </cell>
          <cell r="D40385" t="str">
            <v>UD</v>
          </cell>
          <cell r="F40385" t="str">
            <v>2223</v>
          </cell>
        </row>
        <row r="40386">
          <cell r="A40386">
            <v>880080010</v>
          </cell>
          <cell r="B40386" t="str">
            <v>MAQUINA LLENADORA DE SUEROS, REPUESTOS Y ACCESORIOS, SEGUN CARACTERISTICAS Y ESPECIFICACIONES.</v>
          </cell>
          <cell r="D40386" t="str">
            <v>UD</v>
          </cell>
          <cell r="F40386" t="str">
            <v>2223</v>
          </cell>
        </row>
        <row r="40387">
          <cell r="A40387">
            <v>880080020</v>
          </cell>
          <cell r="B40387" t="str">
            <v>EQUIPO DE FILTRADO DE LIQUIDOS, REPUESTOS Y ACCESORIOS.</v>
          </cell>
          <cell r="D40387" t="str">
            <v>UD</v>
          </cell>
          <cell r="F40387" t="str">
            <v>2223</v>
          </cell>
        </row>
        <row r="40388">
          <cell r="A40388">
            <v>880090010</v>
          </cell>
          <cell r="B40388" t="str">
            <v>MAQUINA LLENADORA DE LIQUIDOS, REPUESTOS Y ACCESORIOS.</v>
          </cell>
          <cell r="D40388" t="str">
            <v>UD</v>
          </cell>
          <cell r="F40388" t="str">
            <v>2223</v>
          </cell>
        </row>
        <row r="40389">
          <cell r="A40389">
            <v>880090011</v>
          </cell>
          <cell r="B40389" t="str">
            <v>ORING 3100 (OR3100) ESPESOR 2,62MM, DIAMETRO INTERNO 25,07MM</v>
          </cell>
          <cell r="D40389" t="str">
            <v>UD</v>
          </cell>
          <cell r="F40389" t="str">
            <v>2223</v>
          </cell>
        </row>
        <row r="40390">
          <cell r="A40390">
            <v>880090012</v>
          </cell>
          <cell r="B40390" t="str">
            <v>ORING 2125 (OR2125) ESPESOR 1,78MM, DIAMETRO INTERNO 31,47MM</v>
          </cell>
          <cell r="D40390" t="str">
            <v>UD</v>
          </cell>
          <cell r="F40390" t="str">
            <v>2223</v>
          </cell>
        </row>
        <row r="40391">
          <cell r="A40391">
            <v>880090013</v>
          </cell>
          <cell r="B40391" t="str">
            <v>ORING 3056 (OR3056) ESPESOR 2,62MM, DIAMETRO INTERNO 13,94MM</v>
          </cell>
          <cell r="D40391" t="str">
            <v>UD</v>
          </cell>
          <cell r="F40391" t="str">
            <v>2223</v>
          </cell>
        </row>
        <row r="40392">
          <cell r="A40392">
            <v>880090014</v>
          </cell>
          <cell r="B40392" t="str">
            <v>ORING 3068 (OR3068) ESPESOR 2,62MM, DIAMETRO INTERNO 17,12MM</v>
          </cell>
          <cell r="D40392" t="str">
            <v>UD</v>
          </cell>
          <cell r="F40392" t="str">
            <v>2223</v>
          </cell>
        </row>
        <row r="40393">
          <cell r="A40393">
            <v>880090015</v>
          </cell>
          <cell r="B40393" t="str">
            <v>ORING 3118 (OR3118) ESPESOR 2,62MM, DIAMETRO INTERNO 29,82MM</v>
          </cell>
          <cell r="D40393" t="str">
            <v>UD</v>
          </cell>
          <cell r="F40393" t="str">
            <v>2223</v>
          </cell>
        </row>
        <row r="40394">
          <cell r="A40394">
            <v>880090016</v>
          </cell>
          <cell r="B40394" t="str">
            <v>ORING  3125 (OR3125) ESPESOR 2,62MM, DIAMETRO INTERNO 31,42MM</v>
          </cell>
          <cell r="D40394" t="str">
            <v>UD</v>
          </cell>
          <cell r="F40394" t="str">
            <v>2223</v>
          </cell>
        </row>
        <row r="40395">
          <cell r="A40395">
            <v>880090017</v>
          </cell>
          <cell r="B40395" t="str">
            <v>ORING 3137 (OR3137) ESPESOR 2,62MM, DIAMETRO INTERNO 34,59MM</v>
          </cell>
          <cell r="D40395" t="str">
            <v>UD</v>
          </cell>
          <cell r="F40395" t="str">
            <v>2223</v>
          </cell>
        </row>
        <row r="40396">
          <cell r="A40396">
            <v>880090018</v>
          </cell>
          <cell r="B40396" t="str">
            <v>ORING  4093 (OR4093) ESPESOR 3,53MM, DIAMETRO INTERNO23,39MM</v>
          </cell>
          <cell r="D40396" t="str">
            <v>UD</v>
          </cell>
          <cell r="F40396" t="str">
            <v>2223</v>
          </cell>
        </row>
        <row r="40397">
          <cell r="A40397">
            <v>880090019</v>
          </cell>
          <cell r="B40397" t="str">
            <v>ORING  4112 (OR4112) ESPESOR 3,53MM, DIAMETRO INTERNO 28,17MM</v>
          </cell>
          <cell r="D40397" t="str">
            <v>UD</v>
          </cell>
          <cell r="F40397" t="str">
            <v>2223</v>
          </cell>
        </row>
        <row r="40398">
          <cell r="A40398">
            <v>880090020</v>
          </cell>
          <cell r="B40398" t="str">
            <v>ORING  4125 (OR4125) ESPESOR 3,53MM, DIAMETRO INTERNO 31,34MM</v>
          </cell>
          <cell r="D40398" t="str">
            <v>UD</v>
          </cell>
          <cell r="F40398" t="str">
            <v>2223</v>
          </cell>
        </row>
        <row r="40399">
          <cell r="A40399">
            <v>880090021</v>
          </cell>
          <cell r="B40399" t="str">
            <v>ORING 4262 (OR4262) ESPESOR 3,53MM, DIAMETRO INTERNO 66,27MM</v>
          </cell>
          <cell r="D40399" t="str">
            <v>UD</v>
          </cell>
          <cell r="F40399" t="str">
            <v>2223</v>
          </cell>
        </row>
        <row r="40400">
          <cell r="A40400">
            <v>880090022</v>
          </cell>
          <cell r="B40400" t="str">
            <v>ORING 176 (OR176) ESPESOR 3,53MM, DIAMETRO INTERNO 73,02MM</v>
          </cell>
          <cell r="D40400" t="str">
            <v>UD</v>
          </cell>
          <cell r="F40400" t="str">
            <v>2223</v>
          </cell>
        </row>
        <row r="40401">
          <cell r="A40401">
            <v>880090023</v>
          </cell>
          <cell r="B40401" t="str">
            <v>ORING 6175 (OR6175) ESPESOR5,33MM, DIAMETRO INTERNO 43,82MM</v>
          </cell>
          <cell r="D40401" t="str">
            <v>UD</v>
          </cell>
          <cell r="F40401" t="str">
            <v>2223</v>
          </cell>
        </row>
        <row r="40402">
          <cell r="A40402">
            <v>880090024</v>
          </cell>
          <cell r="B40402" t="str">
            <v>ORING 6187 (OR6187) ESPESOR 5,33MM, DIAMETRO INTERNO 46,99MM</v>
          </cell>
          <cell r="D40402" t="str">
            <v>UD</v>
          </cell>
          <cell r="F40402" t="str">
            <v>2223</v>
          </cell>
        </row>
        <row r="40403">
          <cell r="A40403">
            <v>880090025</v>
          </cell>
          <cell r="B40403" t="str">
            <v>ORING  6212 (OR6212) ESPESOR 5,33MM, DIAMETRO INTERNO 53,34MM</v>
          </cell>
          <cell r="D40403" t="str">
            <v>UD</v>
          </cell>
          <cell r="F40403" t="str">
            <v>2223</v>
          </cell>
        </row>
        <row r="40404">
          <cell r="A40404">
            <v>880090026</v>
          </cell>
          <cell r="B40404" t="str">
            <v>ORING DE SILICON CON RECUBRIMIENTO DE TEFLON, ESPESOR 5,30MM, DIAMETRO INTERNO 41,20MM</v>
          </cell>
          <cell r="D40404" t="str">
            <v>UD</v>
          </cell>
          <cell r="F40404" t="str">
            <v>2223</v>
          </cell>
        </row>
        <row r="40405">
          <cell r="A40405">
            <v>880090027</v>
          </cell>
          <cell r="B40405" t="str">
            <v>ORING DE SILICON CON RECUBRIMIENTO DE TEFLON, ESPESOR 5,00MM, DIAMETRO INTERNO 42,00MM</v>
          </cell>
          <cell r="D40405" t="str">
            <v>UD</v>
          </cell>
          <cell r="F40405" t="str">
            <v>2223</v>
          </cell>
        </row>
        <row r="40406">
          <cell r="A40406">
            <v>880090028</v>
          </cell>
          <cell r="B40406" t="str">
            <v>ORING  006 , ESPESOR 1/16" MEDIDAS  1/8 X 1/4"</v>
          </cell>
          <cell r="D40406" t="str">
            <v>UD</v>
          </cell>
          <cell r="F40406" t="str">
            <v>2223</v>
          </cell>
        </row>
        <row r="40407">
          <cell r="A40407">
            <v>880090029</v>
          </cell>
          <cell r="B40407" t="str">
            <v>ORING  012 , ESPESOR 1/16" MEDIDAS  3/8 X 1/2"</v>
          </cell>
          <cell r="D40407" t="str">
            <v>UD</v>
          </cell>
          <cell r="F40407" t="str">
            <v>2223</v>
          </cell>
        </row>
        <row r="40408">
          <cell r="A40408">
            <v>880090030</v>
          </cell>
          <cell r="B40408" t="str">
            <v>MAQUINA DE SELLADO DE FRASCOS, REPUESTOS Y ACCESORIOS.</v>
          </cell>
          <cell r="D40408" t="str">
            <v>UD</v>
          </cell>
          <cell r="F40408" t="str">
            <v>2223</v>
          </cell>
        </row>
        <row r="40409">
          <cell r="A40409">
            <v>880090031</v>
          </cell>
          <cell r="B40409" t="str">
            <v>ORING  155 (OR155) ESPESOR 3,53MM, DIAMETRO INTERNO 50,80MM</v>
          </cell>
          <cell r="D40409" t="str">
            <v>UD</v>
          </cell>
          <cell r="F40409" t="str">
            <v>2223</v>
          </cell>
        </row>
        <row r="40410">
          <cell r="A40410">
            <v>880090050</v>
          </cell>
          <cell r="B40410" t="str">
            <v>SISTEMA DE LLENADO, TAPADO Y ETIQUETADO DE LIQUIDOS, REPUESTOS Y ACCESORIOS.</v>
          </cell>
          <cell r="D40410" t="str">
            <v>UD</v>
          </cell>
          <cell r="F40410" t="str">
            <v>2223</v>
          </cell>
        </row>
        <row r="40411">
          <cell r="A40411">
            <v>880090080</v>
          </cell>
          <cell r="B40411" t="str">
            <v>MANGUERA TRANSPARENTE M34R ( PARA LECHERIA), CON DIAMETRO VARIABLE ENTRE  1/4" (PULGADAS).</v>
          </cell>
          <cell r="D40411" t="str">
            <v>UD</v>
          </cell>
          <cell r="F40411" t="str">
            <v>2223</v>
          </cell>
        </row>
        <row r="40412">
          <cell r="A40412">
            <v>880090081</v>
          </cell>
          <cell r="B40412" t="str">
            <v>MANGUERA TRANSPARENTE M34R ( PARA LECHERIA), CON DIAMETRO VARIABLE ENTRE  1/2" (PULGADAS).</v>
          </cell>
          <cell r="D40412" t="str">
            <v>UD</v>
          </cell>
          <cell r="F40412" t="str">
            <v>2223</v>
          </cell>
        </row>
        <row r="40413">
          <cell r="A40413">
            <v>880090082</v>
          </cell>
          <cell r="B40413" t="str">
            <v>MANGUERA TRANSPARENTE M34R ( PARA LECHERIA), CON DIAMETRO VARIABLE ENTRE  3/4" (PULGADAS).</v>
          </cell>
          <cell r="D40413" t="str">
            <v>UD</v>
          </cell>
          <cell r="F40413" t="str">
            <v>2223</v>
          </cell>
        </row>
        <row r="40414">
          <cell r="A40414">
            <v>880090083</v>
          </cell>
          <cell r="B40414" t="str">
            <v>MANGUERA TRANSPARENTE M34R ( PARA LECHERIA), CON DIAMETRO VARIABLE ENTRE  5/8" (PULGADAS).</v>
          </cell>
          <cell r="D40414" t="str">
            <v>UD</v>
          </cell>
          <cell r="F40414" t="str">
            <v>2223</v>
          </cell>
        </row>
        <row r="40415">
          <cell r="A40415">
            <v>880090084</v>
          </cell>
          <cell r="B40415" t="str">
            <v>MANGUERA TRANSPARENTE M34R ( PARA LECHERIA), CON DIAMETRO VARIABLE ENTRE  1" (PULGADAS).</v>
          </cell>
          <cell r="D40415" t="str">
            <v>UD</v>
          </cell>
          <cell r="F40415" t="str">
            <v>2223</v>
          </cell>
        </row>
        <row r="40416">
          <cell r="A40416">
            <v>880090085</v>
          </cell>
          <cell r="B40416" t="str">
            <v>MANGUERA TRANSPARENTE M34R ( PARA LECHERIA), CON DIAMETRO VARIABLE ENTRE  1 1/2" (PULGADAS).</v>
          </cell>
          <cell r="D40416" t="str">
            <v>UD</v>
          </cell>
          <cell r="F40416" t="str">
            <v>2223</v>
          </cell>
        </row>
        <row r="40417">
          <cell r="A40417">
            <v>880090086</v>
          </cell>
          <cell r="B40417" t="str">
            <v>MANGUERA TRANSPARENTE M34R ( PARA LECHERIA), CON DIAMETRO VARIABLE ENTRE  2" (PULGADAS).</v>
          </cell>
          <cell r="D40417" t="str">
            <v>UD</v>
          </cell>
          <cell r="F40417" t="str">
            <v>2223</v>
          </cell>
        </row>
        <row r="40418">
          <cell r="A40418">
            <v>880090100</v>
          </cell>
          <cell r="B40418" t="str">
            <v>REPUESTOS PARA BOMBAS NEUMATICAS DE DIAFRAGMA .</v>
          </cell>
          <cell r="D40418" t="str">
            <v>UD</v>
          </cell>
          <cell r="F40418" t="str">
            <v>2223</v>
          </cell>
        </row>
        <row r="40419">
          <cell r="A40419">
            <v>880101000</v>
          </cell>
          <cell r="B40419" t="str">
            <v>APARATO DE DISOLUCION, REPUESTOS Y ACCESORIOS.</v>
          </cell>
          <cell r="D40419" t="str">
            <v>UD</v>
          </cell>
          <cell r="F40419" t="str">
            <v>2223</v>
          </cell>
        </row>
        <row r="40420">
          <cell r="A40420">
            <v>880110001</v>
          </cell>
          <cell r="B40420" t="str">
            <v>BOMBA PARA AGUA DE CALDERA</v>
          </cell>
          <cell r="D40420" t="str">
            <v>UD</v>
          </cell>
          <cell r="F40420" t="str">
            <v>2223</v>
          </cell>
        </row>
        <row r="40421">
          <cell r="A40421">
            <v>880120100</v>
          </cell>
          <cell r="B40421" t="str">
            <v>LECTOR DE INMUNODIFUSION CON LUZ INCORPORADA, REPUESTOS Y ACCESORIOS.</v>
          </cell>
          <cell r="D40421" t="str">
            <v>UD</v>
          </cell>
          <cell r="F40421" t="str">
            <v>2223</v>
          </cell>
        </row>
        <row r="40422">
          <cell r="A40422">
            <v>880130001</v>
          </cell>
          <cell r="B40422" t="str">
            <v>SISTEMA DE IDENTIFICACION DE MICROORGANISMOS, REPUESTOS Y ACCESORIOS.</v>
          </cell>
          <cell r="D40422" t="str">
            <v>UD</v>
          </cell>
          <cell r="F40422" t="str">
            <v>2223</v>
          </cell>
        </row>
        <row r="40423">
          <cell r="A40423">
            <v>887300001</v>
          </cell>
          <cell r="B40423" t="str">
            <v xml:space="preserve"> HILO  DE CORTE PARA MOTOGUADAÑA</v>
          </cell>
          <cell r="D40423" t="str">
            <v>UD</v>
          </cell>
          <cell r="F40423" t="str">
            <v>2223</v>
          </cell>
        </row>
        <row r="40424">
          <cell r="A40424">
            <v>887300002</v>
          </cell>
          <cell r="B40424" t="str">
            <v>SISTEMA DE PARARRAYOS Y MALLAS DE PUESTA A TIERRA, REPUESTOS Y ACCESORIOS.</v>
          </cell>
          <cell r="D40424" t="str">
            <v>UD</v>
          </cell>
          <cell r="F40424" t="str">
            <v>2223</v>
          </cell>
        </row>
        <row r="40425">
          <cell r="A40425">
            <v>887300003</v>
          </cell>
          <cell r="B40425" t="str">
            <v>REPUESTOS Y ACCESORIOS PARA BANDA TRANSPORTADORA</v>
          </cell>
          <cell r="D40425" t="str">
            <v>UD</v>
          </cell>
          <cell r="F40425" t="str">
            <v>2223</v>
          </cell>
        </row>
        <row r="40426">
          <cell r="A40426">
            <v>887300004</v>
          </cell>
          <cell r="B40426" t="str">
            <v>CUCHILLAS DE REPUESTO DE LA CORTADORA DE TUBO, MATERIAL A CORTAR EMT, MATERIAL HIERRO ACERADO,  CAPACIDAD DE ½? (12.7 MM) A ¾? (19.05 MM)</v>
          </cell>
          <cell r="D40426" t="str">
            <v>UD</v>
          </cell>
          <cell r="F40426" t="str">
            <v>2223</v>
          </cell>
        </row>
        <row r="40427">
          <cell r="A40427">
            <v>887300005</v>
          </cell>
          <cell r="B40427" t="str">
            <v>REPUESTOS Y ACCESORIOS PARA MOTOR FUERA DE BORDA.</v>
          </cell>
          <cell r="D40427" t="str">
            <v>UD</v>
          </cell>
          <cell r="F40427" t="str">
            <v>2221</v>
          </cell>
        </row>
        <row r="40428">
          <cell r="A40428">
            <v>890010001</v>
          </cell>
          <cell r="B40428" t="str">
            <v>REPUESTOS Y ACCESORIOS PARA MAQUINA DE LAVAR PIEZAS DEL TALLER MECANICO</v>
          </cell>
          <cell r="D40428" t="str">
            <v>UD</v>
          </cell>
          <cell r="F40428" t="str">
            <v>2223</v>
          </cell>
        </row>
        <row r="40429">
          <cell r="A40429">
            <v>890010002</v>
          </cell>
          <cell r="B40429" t="str">
            <v>REPUESTOS Y ACCESORIOS PARA CARGADOR DE BATERIAS DE 12 Y 24 VOLTIOS</v>
          </cell>
          <cell r="D40429" t="str">
            <v>UD</v>
          </cell>
          <cell r="F40429" t="str">
            <v>2223</v>
          </cell>
        </row>
        <row r="40430">
          <cell r="A40430">
            <v>900140010</v>
          </cell>
          <cell r="B40430" t="str">
            <v>LAMINAS PRETENSADAS DE CEMENTO, FABRICADAS A BASE DE CEMENTO, AGREGADOS FINOS (ARENA), CUBIERTAS DE MALLA EN FIBRA DE VIDRIO,</v>
          </cell>
          <cell r="D40430" t="str">
            <v>UD</v>
          </cell>
          <cell r="F40430" t="str">
            <v>2215</v>
          </cell>
        </row>
        <row r="40431">
          <cell r="A40431">
            <v>901010001</v>
          </cell>
          <cell r="B40431" t="str">
            <v>LLAVE DE DOS BOCAS DE 1/4" A 5/16" (0,635CM A 0,793CM) DE 125MM A 145MM DE LARGO (FIJAS)</v>
          </cell>
          <cell r="D40431" t="str">
            <v>UD</v>
          </cell>
          <cell r="F40431" t="str">
            <v>2217</v>
          </cell>
        </row>
        <row r="40432">
          <cell r="A40432">
            <v>901010002</v>
          </cell>
          <cell r="B40432" t="str">
            <v>LLAVE DE DOS BOCAS DE 5/16" A 3/8" (0,793CM A 0,952CM) DE 135MM A 150MM DE LARGO (FIJAS)</v>
          </cell>
          <cell r="D40432" t="str">
            <v>UD</v>
          </cell>
          <cell r="F40432" t="str">
            <v>2217</v>
          </cell>
        </row>
        <row r="40433">
          <cell r="A40433">
            <v>901010003</v>
          </cell>
          <cell r="B40433" t="str">
            <v>LLAVE DE DOS BOCAS DE 3/8" A 7/16" (0,952CM A 1,11CM) DE 150MM A 160MM DE LARGO (FIJAS)</v>
          </cell>
          <cell r="D40433" t="str">
            <v>UD</v>
          </cell>
          <cell r="F40433" t="str">
            <v>2217</v>
          </cell>
        </row>
        <row r="40434">
          <cell r="A40434">
            <v>901010004</v>
          </cell>
          <cell r="B40434" t="str">
            <v>LLAVE DE DOS BOCAS DE 7/16" A 1/2" (1,111CM A 1,27CM) DE 150MM A 160MM DE LARGO (FIJAS)</v>
          </cell>
          <cell r="D40434" t="str">
            <v>UD</v>
          </cell>
          <cell r="F40434" t="str">
            <v>2217</v>
          </cell>
        </row>
        <row r="40435">
          <cell r="A40435">
            <v>901010005</v>
          </cell>
          <cell r="B40435" t="str">
            <v>LLAVE DE DOS BOCAS DE 1/2" A 9/16" (1,27CM A 1,42CM) DE 170MM A 190MM DE LARGO (FIJAS)</v>
          </cell>
          <cell r="D40435" t="str">
            <v>UD</v>
          </cell>
          <cell r="F40435" t="str">
            <v>2217</v>
          </cell>
        </row>
        <row r="40436">
          <cell r="A40436">
            <v>901010007</v>
          </cell>
          <cell r="B40436" t="str">
            <v>LLAVE DE DOS BOCAS DE 19/32" A 11/16" (1,50CM A 1,74CM) DE 200MM A 210MM DE LARGO (FIJAS)</v>
          </cell>
          <cell r="D40436" t="str">
            <v>UD</v>
          </cell>
          <cell r="F40436" t="str">
            <v>2217</v>
          </cell>
        </row>
        <row r="40437">
          <cell r="A40437">
            <v>901010008</v>
          </cell>
          <cell r="B40437" t="str">
            <v>LLAVE DE DOS BOCAS DE 5/8" A 3/4" (1,58CM A 1,905CM) DE 215MM A 225MM DE LARGO (FIJAS)</v>
          </cell>
          <cell r="D40437" t="str">
            <v>UD</v>
          </cell>
          <cell r="F40437" t="str">
            <v>2217</v>
          </cell>
        </row>
        <row r="40438">
          <cell r="A40438">
            <v>901010009</v>
          </cell>
          <cell r="B40438" t="str">
            <v>LLAVE DE DOS BOCAS DE 4MM X 5MM DE 95MM A 105MM DE LARGO (FIJAS)</v>
          </cell>
          <cell r="D40438" t="str">
            <v>UD</v>
          </cell>
          <cell r="F40438" t="str">
            <v>2217</v>
          </cell>
        </row>
        <row r="40439">
          <cell r="A40439">
            <v>901010010</v>
          </cell>
          <cell r="B40439" t="str">
            <v>LLAVE DE DOS BOCAS DE 6MM X 7MM DE 95MM A 120MM DE LARGO (FIJAS)</v>
          </cell>
          <cell r="D40439" t="str">
            <v>UD</v>
          </cell>
          <cell r="F40439" t="str">
            <v>2217</v>
          </cell>
        </row>
        <row r="40440">
          <cell r="A40440">
            <v>901010011</v>
          </cell>
          <cell r="B40440" t="str">
            <v>LLAVE DE DOS BOCAS DE 8MM X 9MM DE 130MM A 140MM DE LARGO (FIJAS)</v>
          </cell>
          <cell r="D40440" t="str">
            <v>UD</v>
          </cell>
          <cell r="F40440" t="str">
            <v>2217</v>
          </cell>
        </row>
        <row r="40441">
          <cell r="A40441">
            <v>901010012</v>
          </cell>
          <cell r="B40441" t="str">
            <v>LLAVE DE DOS BOCAS DE 8MM X 10MM DE 140MM A 145MM DE LARGO (FIJAS)</v>
          </cell>
          <cell r="D40441" t="str">
            <v>UD</v>
          </cell>
          <cell r="F40441" t="str">
            <v>2217</v>
          </cell>
        </row>
        <row r="40442">
          <cell r="A40442">
            <v>901010013</v>
          </cell>
          <cell r="B40442" t="str">
            <v>LLAVE DE DOS BOCAS DE 10MM X 11MM DE 145MM A 150MM DE LARGO (FIJAS)</v>
          </cell>
          <cell r="D40442" t="str">
            <v>UD</v>
          </cell>
          <cell r="F40442" t="str">
            <v>2217</v>
          </cell>
        </row>
        <row r="40443">
          <cell r="A40443">
            <v>901010014</v>
          </cell>
          <cell r="B40443" t="str">
            <v>LLAVE DE DOS BOCAS DE 10MM X 12MM DE 170MM A 180MM DE LARGO (FIJAS)</v>
          </cell>
          <cell r="D40443" t="str">
            <v>UD</v>
          </cell>
          <cell r="F40443" t="str">
            <v>2217</v>
          </cell>
        </row>
        <row r="40444">
          <cell r="A40444">
            <v>901010015</v>
          </cell>
          <cell r="B40444" t="str">
            <v>LLAVE DE DOS BOCAS DE 10MM X 13MM DE 170MM A 180MM DE LARGO (FIJAS)</v>
          </cell>
          <cell r="D40444" t="str">
            <v>UD</v>
          </cell>
          <cell r="F40444" t="str">
            <v>2217</v>
          </cell>
        </row>
        <row r="40445">
          <cell r="A40445">
            <v>901010016</v>
          </cell>
          <cell r="B40445" t="str">
            <v>LLAVE DE DOS BOCAS DE 12MM X 13MM DE 170MM A 180MM DE LARGO (FIJAS)</v>
          </cell>
          <cell r="D40445" t="str">
            <v>UD</v>
          </cell>
          <cell r="F40445" t="str">
            <v>2217</v>
          </cell>
        </row>
        <row r="40446">
          <cell r="A40446">
            <v>901010017</v>
          </cell>
          <cell r="B40446" t="str">
            <v>LLAVE DE DOS BOCAS DE 12MM X 14MM DE 170MM A 180MM DE LARGO (FIJAS)</v>
          </cell>
          <cell r="D40446" t="str">
            <v>UD</v>
          </cell>
          <cell r="F40446" t="str">
            <v>2217</v>
          </cell>
        </row>
        <row r="40447">
          <cell r="A40447">
            <v>901010018</v>
          </cell>
          <cell r="B40447" t="str">
            <v>LLAVE DE DOS BOCAS DE 13MM X 14MM DE 180MM A 190MM DE LARGO (FIJAS)</v>
          </cell>
          <cell r="D40447" t="str">
            <v>UD</v>
          </cell>
          <cell r="F40447" t="str">
            <v>2217</v>
          </cell>
        </row>
        <row r="40448">
          <cell r="A40448">
            <v>901010019</v>
          </cell>
          <cell r="B40448" t="str">
            <v>LLAVE DE DOS BOCAS DE 13MM X 15MM DE 180MM A 190MM DE LARGO (FIJAS)</v>
          </cell>
          <cell r="D40448" t="str">
            <v>UD</v>
          </cell>
          <cell r="F40448" t="str">
            <v>2217</v>
          </cell>
        </row>
        <row r="40449">
          <cell r="A40449">
            <v>901010020</v>
          </cell>
          <cell r="B40449" t="str">
            <v>LLAVE DE DOS BOCAS DE 13MM X 17MM DE 200MM A 210MM DE LARGO (FIJAS)</v>
          </cell>
          <cell r="D40449" t="str">
            <v>UD</v>
          </cell>
          <cell r="F40449" t="str">
            <v>2217</v>
          </cell>
        </row>
        <row r="40450">
          <cell r="A40450">
            <v>901010021</v>
          </cell>
          <cell r="B40450" t="str">
            <v>LLAVE DE DOS BOCAS DE 14MM X 15MM DE 185MM A 195MM DE LARGO (FIJAS)</v>
          </cell>
          <cell r="D40450" t="str">
            <v>UD</v>
          </cell>
          <cell r="F40450" t="str">
            <v>2217</v>
          </cell>
        </row>
        <row r="40451">
          <cell r="A40451">
            <v>901010022</v>
          </cell>
          <cell r="B40451" t="str">
            <v>LLAVE DE DOS BOCAS DE 14MM X 17MM DE 200MM A 210MM DE LARGO (FIJAS)</v>
          </cell>
          <cell r="D40451" t="str">
            <v>UD</v>
          </cell>
          <cell r="F40451" t="str">
            <v>2217</v>
          </cell>
        </row>
        <row r="40452">
          <cell r="A40452">
            <v>901010023</v>
          </cell>
          <cell r="B40452" t="str">
            <v>LLAVE DE DOS BOCAS DE 16MM X 17MM DE 200MM A 210MM DE LARGO (FIJAS)</v>
          </cell>
          <cell r="D40452" t="str">
            <v>UD</v>
          </cell>
          <cell r="F40452" t="str">
            <v>2217</v>
          </cell>
        </row>
        <row r="40453">
          <cell r="A40453">
            <v>901010024</v>
          </cell>
          <cell r="B40453" t="str">
            <v>LLAVE DE DOS BOCAS DE 16MM X 18MM DE 205MM A 220MM DE LARGO (FIJAS) .</v>
          </cell>
          <cell r="D40453" t="str">
            <v>UD</v>
          </cell>
          <cell r="F40453" t="str">
            <v>2217</v>
          </cell>
        </row>
        <row r="40454">
          <cell r="A40454">
            <v>901010025</v>
          </cell>
          <cell r="B40454" t="str">
            <v>LLAVE DE DOS BOCAS DE 17MM X 19MM DE 220MM A 230MM DE LARGO (FIJAS)</v>
          </cell>
          <cell r="D40454" t="str">
            <v>UD</v>
          </cell>
          <cell r="F40454" t="str">
            <v>2217</v>
          </cell>
        </row>
        <row r="40455">
          <cell r="A40455">
            <v>901010026</v>
          </cell>
          <cell r="B40455" t="str">
            <v>LLAVE DE DOS BOCAS DE 18MM X 19MM DE 220MM A 230MM DE LARGO (FIJAS)</v>
          </cell>
          <cell r="D40455" t="str">
            <v>UD</v>
          </cell>
          <cell r="F40455" t="str">
            <v>2217</v>
          </cell>
        </row>
        <row r="40456">
          <cell r="A40456">
            <v>901010027</v>
          </cell>
          <cell r="B40456" t="str">
            <v>LLAVE DE DOS BOCAS DE 18MM X 21MM DE 235MM A 240MM DE LARGO (FIJAS)</v>
          </cell>
          <cell r="D40456" t="str">
            <v>UD</v>
          </cell>
          <cell r="F40456" t="str">
            <v>2217</v>
          </cell>
        </row>
        <row r="40457">
          <cell r="A40457">
            <v>901010028</v>
          </cell>
          <cell r="B40457" t="str">
            <v>LLAVE DE DOS BOCAS DE 20MM X 22MM DE 235MM A 240MM DE LARGO (FIJAS) .</v>
          </cell>
          <cell r="D40457" t="str">
            <v>UD</v>
          </cell>
          <cell r="F40457" t="str">
            <v>2217</v>
          </cell>
        </row>
        <row r="40458">
          <cell r="A40458">
            <v>901020001</v>
          </cell>
          <cell r="B40458" t="str">
            <v>JUEGO DE LLAVES CORONA TIPO RATCH DE 7 Y 8 MM. A 19 Y 21 MM. (8" CON ESPIGA 3/8")</v>
          </cell>
          <cell r="D40458" t="str">
            <v>UD</v>
          </cell>
          <cell r="F40458" t="str">
            <v>2217</v>
          </cell>
        </row>
        <row r="40459">
          <cell r="A40459">
            <v>901020002</v>
          </cell>
          <cell r="B40459" t="str">
            <v>JUEGO DE LLAVES CORONA TIPO RATCH DE 7 Y 8 MM. A 19 Y 21 MM. (9" CON ESPIGA 1/2")</v>
          </cell>
          <cell r="D40459" t="str">
            <v>UD</v>
          </cell>
          <cell r="F40459" t="str">
            <v>2217</v>
          </cell>
        </row>
        <row r="40460">
          <cell r="A40460">
            <v>901020055</v>
          </cell>
          <cell r="B40460" t="str">
            <v>TENSOR PARA HALAR CABLES DE 1 A 37 MM DE DIAMETRO CON CAPACIDAD DE ARRASTRE DE HASTA 2000 KG</v>
          </cell>
          <cell r="D40460" t="str">
            <v>UD</v>
          </cell>
          <cell r="F40460" t="str">
            <v>2217</v>
          </cell>
        </row>
        <row r="40461">
          <cell r="A40461">
            <v>901030002</v>
          </cell>
          <cell r="B40461" t="str">
            <v>LLAVE COMBINADA DE 5/16" (0,793CM, 7MM) CON UN LARGO DE  120MM A 130MM DE LARGO (COROFIJA)</v>
          </cell>
          <cell r="D40461" t="str">
            <v>UD</v>
          </cell>
          <cell r="F40461" t="str">
            <v>2217</v>
          </cell>
        </row>
        <row r="40462">
          <cell r="A40462">
            <v>901030003</v>
          </cell>
          <cell r="B40462" t="str">
            <v>LLAVE COMBINADA DE 3/8" (0,952CM, 9MM) CON UN LARGO DE  150MM A 160MM DE LARGO (COROFIJA)</v>
          </cell>
          <cell r="D40462" t="str">
            <v>UD</v>
          </cell>
          <cell r="F40462" t="str">
            <v>2217</v>
          </cell>
        </row>
        <row r="40463">
          <cell r="A40463">
            <v>901030004</v>
          </cell>
          <cell r="B40463" t="str">
            <v>LLAVE COMBINADA DE 7/16" (1,11CM, 11MM) CON UN LARGO DE  160MM A 170MM DE LARGO (COROFIJA)</v>
          </cell>
          <cell r="D40463" t="str">
            <v>UD</v>
          </cell>
          <cell r="F40463" t="str">
            <v>2217</v>
          </cell>
        </row>
        <row r="40464">
          <cell r="A40464">
            <v>901030005</v>
          </cell>
          <cell r="B40464" t="str">
            <v>LLAVE COMBINADA DE 1/2" (1,27CM, 12MM) CON UN LARGO DE  190MM A 100MM DE LARGO (COROFIJA)</v>
          </cell>
          <cell r="D40464" t="str">
            <v>UD</v>
          </cell>
          <cell r="F40464" t="str">
            <v>2217</v>
          </cell>
        </row>
        <row r="40465">
          <cell r="A40465">
            <v>901030006</v>
          </cell>
          <cell r="B40465" t="str">
            <v>LLAVE COMBINADA (COROFIJA), DE ACERO CROMO VANADIO, DE 6,35 MM (1/4 PULG) CON UN LARGO DE 107,5 MM + - 2,5 MM DE LARGO, CON VASTAGO DE PERFIL EN FORMA T DOBLE</v>
          </cell>
          <cell r="D40465" t="str">
            <v>UD</v>
          </cell>
          <cell r="F40465" t="str">
            <v>2217</v>
          </cell>
        </row>
        <row r="40466">
          <cell r="A40466">
            <v>901030011</v>
          </cell>
          <cell r="B40466" t="str">
            <v>LLAVE COMBINADA DE 9/16" (1,42CM, 14MM) CON UN LARGO DE  190MM A 100MM DE LARGO (COROFIJA)</v>
          </cell>
          <cell r="D40466" t="str">
            <v>UD</v>
          </cell>
          <cell r="F40466" t="str">
            <v>2217</v>
          </cell>
        </row>
        <row r="40467">
          <cell r="A40467">
            <v>901030012</v>
          </cell>
          <cell r="B40467" t="str">
            <v>LLAVE COMBINADA DE 6MM CON UN LARGO DE  100MM A 110MM DE LARGO (COROFIJA)</v>
          </cell>
          <cell r="D40467" t="str">
            <v>UD</v>
          </cell>
          <cell r="F40467" t="str">
            <v>2217</v>
          </cell>
        </row>
        <row r="40468">
          <cell r="A40468">
            <v>901030013</v>
          </cell>
          <cell r="B40468" t="str">
            <v>LLAVE COMBINADA DE 7MM CON UN LARGO DE  110MM A 120MM DE LARGO (COROFIJA)</v>
          </cell>
          <cell r="D40468" t="str">
            <v>UD</v>
          </cell>
          <cell r="F40468" t="str">
            <v>2217</v>
          </cell>
        </row>
        <row r="40469">
          <cell r="A40469">
            <v>901030014</v>
          </cell>
          <cell r="B40469" t="str">
            <v>LLAVE COMBINADA DE 8MM CON UN LARGO DE  115MM A 130MM DE LARGO (COROFIJA)</v>
          </cell>
          <cell r="D40469" t="str">
            <v>UD</v>
          </cell>
          <cell r="F40469" t="str">
            <v>2217</v>
          </cell>
        </row>
        <row r="40470">
          <cell r="A40470">
            <v>901030015</v>
          </cell>
          <cell r="B40470" t="str">
            <v>LLAVE COMBINADA DE 9MM CON UN LARGO DE  120MM A 145MM DE LARGO (COROFIJA)</v>
          </cell>
          <cell r="D40470" t="str">
            <v>UD</v>
          </cell>
          <cell r="F40470" t="str">
            <v>2217</v>
          </cell>
        </row>
        <row r="40471">
          <cell r="A40471">
            <v>901030016</v>
          </cell>
          <cell r="B40471" t="str">
            <v>LLAVE COMBINADA DE 10MM CON UN LARGO DE  125MM A 155MM DE LARGO (COROFIJA)</v>
          </cell>
          <cell r="D40471" t="str">
            <v>UD</v>
          </cell>
          <cell r="F40471" t="str">
            <v>2217</v>
          </cell>
        </row>
        <row r="40472">
          <cell r="A40472">
            <v>901030017</v>
          </cell>
          <cell r="B40472" t="str">
            <v>LLAVE COMBINADA DE 11MM CON UN LARGO DE  135MM A 170MM DE LARGO (COROFIJA)</v>
          </cell>
          <cell r="D40472" t="str">
            <v>UD</v>
          </cell>
          <cell r="F40472" t="str">
            <v>2217</v>
          </cell>
        </row>
        <row r="40473">
          <cell r="A40473">
            <v>901030018</v>
          </cell>
          <cell r="B40473" t="str">
            <v>LLAVE COMBINADA DE 12MM CON UN LARGO DE  140MM A 180MM DE LARGO (COROFIJA)</v>
          </cell>
          <cell r="D40473" t="str">
            <v>UD</v>
          </cell>
          <cell r="F40473" t="str">
            <v>2217</v>
          </cell>
        </row>
        <row r="40474">
          <cell r="A40474">
            <v>901030019</v>
          </cell>
          <cell r="B40474" t="str">
            <v>LLAVE COMBINADA DE 13MM CON UN LARGO DE  160MM A 195MM DE LARGO (COROFIJA)</v>
          </cell>
          <cell r="D40474" t="str">
            <v>UD</v>
          </cell>
          <cell r="F40474" t="str">
            <v>2217</v>
          </cell>
        </row>
        <row r="40475">
          <cell r="A40475">
            <v>901030020</v>
          </cell>
          <cell r="B40475" t="str">
            <v>LLAVE COMBINADA DE 14MM CON UN LARGO DE  165MM A 205MM DE LARGO (COROFIJA)</v>
          </cell>
          <cell r="D40475" t="str">
            <v>UD</v>
          </cell>
          <cell r="F40475" t="str">
            <v>2217</v>
          </cell>
        </row>
        <row r="40476">
          <cell r="A40476">
            <v>901030021</v>
          </cell>
          <cell r="B40476" t="str">
            <v>LLAVE COMBINADA DE 15MM CON UN LARGO DE  165MM A 205MM DE LARGO (COROFIJA)</v>
          </cell>
          <cell r="D40476" t="str">
            <v>UD</v>
          </cell>
          <cell r="F40476" t="str">
            <v>2217</v>
          </cell>
        </row>
        <row r="40477">
          <cell r="A40477">
            <v>901030022</v>
          </cell>
          <cell r="B40477" t="str">
            <v>LLAVE COMBINADA DE 16MM CON UN LARGO DE  180MM A 230MM DE LARGO (COROFIJA)</v>
          </cell>
          <cell r="D40477" t="str">
            <v>UD</v>
          </cell>
          <cell r="F40477" t="str">
            <v>2217</v>
          </cell>
        </row>
        <row r="40478">
          <cell r="A40478">
            <v>901030023</v>
          </cell>
          <cell r="B40478" t="str">
            <v>LLAVE COMBINADA DE 17MM CON UN LARGO DE  190MM A 243MM DE LARGO (COROFIJA)</v>
          </cell>
          <cell r="D40478" t="str">
            <v>UD</v>
          </cell>
          <cell r="F40478" t="str">
            <v>2217</v>
          </cell>
        </row>
        <row r="40479">
          <cell r="A40479">
            <v>901030024</v>
          </cell>
          <cell r="B40479" t="str">
            <v>LLAVE COMBINADA DE 18MM CON UN LARGO DE  200MM A 255MM DE LARGO (COROFIJA)</v>
          </cell>
          <cell r="D40479" t="str">
            <v>UD</v>
          </cell>
          <cell r="F40479" t="str">
            <v>2217</v>
          </cell>
        </row>
        <row r="40480">
          <cell r="A40480">
            <v>901030025</v>
          </cell>
          <cell r="B40480" t="str">
            <v>LLAVE COMBINADA DE 19MM CON UN LARGO DE  230MM A 270MM DE LARGO (COROFIJA)</v>
          </cell>
          <cell r="D40480" t="str">
            <v>UD</v>
          </cell>
          <cell r="F40480" t="str">
            <v>2217</v>
          </cell>
        </row>
        <row r="40481">
          <cell r="A40481">
            <v>901030026</v>
          </cell>
          <cell r="B40481" t="str">
            <v>LLAVE COMBINADA DE 20MM CON UN LARGO DE  230MM A 280MM DE LARGO (COROFIJA) .</v>
          </cell>
          <cell r="D40481" t="str">
            <v>UD</v>
          </cell>
          <cell r="F40481" t="str">
            <v>2217</v>
          </cell>
        </row>
        <row r="40482">
          <cell r="A40482">
            <v>901040002</v>
          </cell>
          <cell r="B40482" t="str">
            <v>LLAVE DE AJUSTE # 10 DE 250MM A 270MM DE LARGO (FRANCESA)</v>
          </cell>
          <cell r="D40482" t="str">
            <v>UD</v>
          </cell>
          <cell r="F40482" t="str">
            <v>2217</v>
          </cell>
        </row>
        <row r="40483">
          <cell r="A40483">
            <v>901040003</v>
          </cell>
          <cell r="B40483" t="str">
            <v>LLAVE DE AJUSTE # 12 DE 300MM A 315MM DE LARGO (FRANCESA)</v>
          </cell>
          <cell r="D40483" t="str">
            <v>UD</v>
          </cell>
          <cell r="F40483" t="str">
            <v>2217</v>
          </cell>
        </row>
        <row r="40484">
          <cell r="A40484">
            <v>901040004</v>
          </cell>
          <cell r="B40484" t="str">
            <v>LLAVE DE AJUSTE # 6 DE 150MM A 165MM DE LARGO (FRANCESA)</v>
          </cell>
          <cell r="D40484" t="str">
            <v>UD</v>
          </cell>
          <cell r="F40484" t="str">
            <v>2217</v>
          </cell>
        </row>
        <row r="40485">
          <cell r="A40485">
            <v>901040005</v>
          </cell>
          <cell r="B40485" t="str">
            <v>LLAVE DE AJUSTE # 8 DE 200MM A 210MM DE LARGO (FRANCESA)</v>
          </cell>
          <cell r="D40485" t="str">
            <v>UD</v>
          </cell>
          <cell r="F40485" t="str">
            <v>2217</v>
          </cell>
        </row>
        <row r="40486">
          <cell r="A40486">
            <v>901040006</v>
          </cell>
          <cell r="B40486" t="str">
            <v>LLAVE AJUSTABLE DE 8 PULGADAS  PARA TRABAJOS ELECTRICOS EN CALIENTE.  CUMPLIR CON IEC 900 ESTANDAR , F1505-07 DE ASTM,  OSHA, NFPA70E</v>
          </cell>
          <cell r="D40486" t="str">
            <v>UD</v>
          </cell>
          <cell r="F40486" t="str">
            <v>2217</v>
          </cell>
        </row>
        <row r="40487">
          <cell r="A40487">
            <v>901040007</v>
          </cell>
          <cell r="B40487" t="str">
            <v>LLAVE DE AJUSTE # 4 DE 100MM A 115MM DE LARGO ( FRANCESA).</v>
          </cell>
          <cell r="D40487" t="str">
            <v>UD</v>
          </cell>
          <cell r="F40487" t="str">
            <v>2217</v>
          </cell>
        </row>
        <row r="40488">
          <cell r="A40488">
            <v>901040008</v>
          </cell>
          <cell r="B40488" t="str">
            <v>LLAVE DE AJUSTE # 15 DE 380MM A 390MM DE LARGO ( FRANCESA).</v>
          </cell>
          <cell r="D40488" t="str">
            <v>UD</v>
          </cell>
          <cell r="F40488" t="str">
            <v>2217</v>
          </cell>
        </row>
        <row r="40489">
          <cell r="A40489">
            <v>901050001</v>
          </cell>
          <cell r="B40489" t="str">
            <v>LLAVE TIPO CAÑERIA # 24 RECTA DE 600MM DE LARGO PARA TUBO</v>
          </cell>
          <cell r="D40489" t="str">
            <v>UD</v>
          </cell>
          <cell r="F40489" t="str">
            <v>2217</v>
          </cell>
        </row>
        <row r="40490">
          <cell r="A40490">
            <v>901050002</v>
          </cell>
          <cell r="B40490" t="str">
            <v>LLAVE TIPO CAÑERIA # 36 RECTA DE 900MM DE LARGO PARA TUBO</v>
          </cell>
          <cell r="D40490" t="str">
            <v>UD</v>
          </cell>
          <cell r="F40490" t="str">
            <v>2217</v>
          </cell>
        </row>
        <row r="40491">
          <cell r="A40491">
            <v>901050003</v>
          </cell>
          <cell r="B40491" t="str">
            <v>LLAVE TIPO CAÑERIA # 10 RECTA DE 250MM DE LARGO PARA TUBO</v>
          </cell>
          <cell r="D40491" t="str">
            <v>UD</v>
          </cell>
          <cell r="F40491" t="str">
            <v>2217</v>
          </cell>
        </row>
        <row r="40492">
          <cell r="A40492">
            <v>901050004</v>
          </cell>
          <cell r="B40492" t="str">
            <v>LLAVE TIPO CAÑERIA  # 6  ACODADA EN 45 GRADOS DE 150MM DE LARGO PARA TUBO</v>
          </cell>
          <cell r="D40492" t="str">
            <v>UD</v>
          </cell>
          <cell r="F40492" t="str">
            <v>2217</v>
          </cell>
        </row>
        <row r="40493">
          <cell r="A40493">
            <v>901050005</v>
          </cell>
          <cell r="B40493" t="str">
            <v>LLAVE TIPO CAÑERIA  # 8  ACODADA EN 45 GRADOS DE 200MM DE LARGO PARA TUBO</v>
          </cell>
          <cell r="D40493" t="str">
            <v>UD</v>
          </cell>
          <cell r="F40493" t="str">
            <v>2217</v>
          </cell>
        </row>
        <row r="40494">
          <cell r="A40494">
            <v>901050006</v>
          </cell>
          <cell r="B40494" t="str">
            <v>LLAVE TIPO CAÑERIA  # 10  ACODADA EN 45 GRADOS DE 250MM DE LARGO PARA TUBO</v>
          </cell>
          <cell r="D40494" t="str">
            <v>UD</v>
          </cell>
          <cell r="F40494" t="str">
            <v>2217</v>
          </cell>
        </row>
        <row r="40495">
          <cell r="A40495">
            <v>901050007</v>
          </cell>
          <cell r="B40495" t="str">
            <v>LLAVE TIPO CAÑERIA  # 12  ACODADA EN 45 GRADOS DE 300MM DE LARGO PARA TUBO</v>
          </cell>
          <cell r="D40495" t="str">
            <v>UD</v>
          </cell>
          <cell r="F40495" t="str">
            <v>2217</v>
          </cell>
        </row>
        <row r="40496">
          <cell r="A40496">
            <v>901050008</v>
          </cell>
          <cell r="B40496" t="str">
            <v>LLAVE TIPO CAÑERIA  # 14  ACODADA EN 45 GRADOS DE 350MM DE LARGO PARA TUBO</v>
          </cell>
          <cell r="D40496" t="str">
            <v>UD</v>
          </cell>
          <cell r="F40496" t="str">
            <v>2217</v>
          </cell>
        </row>
        <row r="40497">
          <cell r="A40497">
            <v>901050009</v>
          </cell>
          <cell r="B40497" t="str">
            <v>LLAVE TIPO CAÑERIA  # 18  ACODADA EN 45 GRADOS DE 450MM DE LARGO PARA TUBO</v>
          </cell>
          <cell r="D40497" t="str">
            <v>UD</v>
          </cell>
          <cell r="F40497" t="str">
            <v>2217</v>
          </cell>
        </row>
        <row r="40498">
          <cell r="A40498">
            <v>901050010</v>
          </cell>
          <cell r="B40498" t="str">
            <v>LLAVE TIPO CAÑERIA  # 24  ACODADA EN 45 GRADOS DE 600MM DE LARGO PARA TUBO</v>
          </cell>
          <cell r="D40498" t="str">
            <v>UD</v>
          </cell>
          <cell r="F40498" t="str">
            <v>2217</v>
          </cell>
        </row>
        <row r="40499">
          <cell r="A40499">
            <v>901050011</v>
          </cell>
          <cell r="B40499" t="str">
            <v>LLAVE TIPO CAÑERIA  # 36  ACODADA EN 45 GRADOS DE 900MM DE LARGO PARA TUBO</v>
          </cell>
          <cell r="D40499" t="str">
            <v>UD</v>
          </cell>
          <cell r="F40499" t="str">
            <v>2217</v>
          </cell>
        </row>
        <row r="40500">
          <cell r="A40500">
            <v>901050012</v>
          </cell>
          <cell r="B40500" t="str">
            <v>LLAVE TIPO CAÑERIA  # 8  ACODADA EN 90 GRADOS DE 200MM DE LARGO PARA TUBO</v>
          </cell>
          <cell r="D40500" t="str">
            <v>UD</v>
          </cell>
          <cell r="F40500" t="str">
            <v>2217</v>
          </cell>
        </row>
        <row r="40501">
          <cell r="A40501">
            <v>901050013</v>
          </cell>
          <cell r="B40501" t="str">
            <v>LLAVE TIPO CAÑERIA  # 10  ACODADA EN 90 GRADOS DE 250MM DE LARGO PARA TUBO</v>
          </cell>
          <cell r="D40501" t="str">
            <v>UD</v>
          </cell>
          <cell r="F40501" t="str">
            <v>2217</v>
          </cell>
        </row>
        <row r="40502">
          <cell r="A40502">
            <v>901050014</v>
          </cell>
          <cell r="B40502" t="str">
            <v>LLAVE TIPO CAÑERIA  # 12  ACODADA EN 90 GRADOS DE 300MM DE LARGO PARA TUBO</v>
          </cell>
          <cell r="D40502" t="str">
            <v>UD</v>
          </cell>
          <cell r="F40502" t="str">
            <v>2217</v>
          </cell>
        </row>
        <row r="40503">
          <cell r="A40503">
            <v>901050015</v>
          </cell>
          <cell r="B40503" t="str">
            <v>LLAVE TIPO CAÑERIA  # 14  ACODADA EN 90 GRADOS DE 350MM DE LARGO PARA TUBO</v>
          </cell>
          <cell r="D40503" t="str">
            <v>UD</v>
          </cell>
          <cell r="F40503" t="str">
            <v>2217</v>
          </cell>
        </row>
        <row r="40504">
          <cell r="A40504">
            <v>901050016</v>
          </cell>
          <cell r="B40504" t="str">
            <v>LLAVE TIPO CAÑERIA  # 18  ACODADA EN 90 GRADOS DE 450MM DE LARGO PARA TUBO</v>
          </cell>
          <cell r="D40504" t="str">
            <v>UD</v>
          </cell>
          <cell r="F40504" t="str">
            <v>2217</v>
          </cell>
        </row>
        <row r="40505">
          <cell r="A40505">
            <v>901050017</v>
          </cell>
          <cell r="B40505" t="str">
            <v>LLAVE TIPO CAÑERIA  # 24  ACODADA EN 90 GRADOS DE 600MM DE LARGO PARA TUBO</v>
          </cell>
          <cell r="D40505" t="str">
            <v>UD</v>
          </cell>
          <cell r="F40505" t="str">
            <v>2217</v>
          </cell>
        </row>
        <row r="40506">
          <cell r="A40506">
            <v>901050018</v>
          </cell>
          <cell r="B40506" t="str">
            <v>LLAVE TIPO CAÑERIA # 6 RECTA DE 150MM DE LARGO PARA TUBO</v>
          </cell>
          <cell r="D40506" t="str">
            <v>UD</v>
          </cell>
          <cell r="F40506" t="str">
            <v>2217</v>
          </cell>
        </row>
        <row r="40507">
          <cell r="A40507">
            <v>901050019</v>
          </cell>
          <cell r="B40507" t="str">
            <v>LLAVE TIPO CAÑERIA # 8 RECTA DE 200MM DE LARGO PARA TUBO</v>
          </cell>
          <cell r="D40507" t="str">
            <v>UD</v>
          </cell>
          <cell r="F40507" t="str">
            <v>2217</v>
          </cell>
        </row>
        <row r="40508">
          <cell r="A40508">
            <v>901050020</v>
          </cell>
          <cell r="B40508" t="str">
            <v>LLAVE TIPO CAÑERIA # 12 RECTA DE 300MM DE LARGO PARA TUBO</v>
          </cell>
          <cell r="D40508" t="str">
            <v>UD</v>
          </cell>
          <cell r="F40508" t="str">
            <v>2217</v>
          </cell>
        </row>
        <row r="40509">
          <cell r="A40509">
            <v>901050021</v>
          </cell>
          <cell r="B40509" t="str">
            <v>LLAVE TIPO CAÑERIA # 14 RECTA DE 350MM DE LARGO PARA TUBO</v>
          </cell>
          <cell r="D40509" t="str">
            <v>UD</v>
          </cell>
          <cell r="F40509" t="str">
            <v>2217</v>
          </cell>
        </row>
        <row r="40510">
          <cell r="A40510">
            <v>901050022</v>
          </cell>
          <cell r="B40510" t="str">
            <v>LLAVE TIPO CAÑERIA # 18 RECTA DE 450MM DE LARGO PARA TUBO</v>
          </cell>
          <cell r="D40510" t="str">
            <v>UD</v>
          </cell>
          <cell r="F40510" t="str">
            <v>2217</v>
          </cell>
        </row>
        <row r="40511">
          <cell r="A40511">
            <v>901050023</v>
          </cell>
          <cell r="B40511" t="str">
            <v>LLAVE ( CAÑERIA) # 48 RECTA DE 1200MM DE LARGO PARA TUBO</v>
          </cell>
          <cell r="D40511" t="str">
            <v>UD</v>
          </cell>
          <cell r="F40511" t="str">
            <v>2217</v>
          </cell>
        </row>
        <row r="40512">
          <cell r="A40512">
            <v>901070001</v>
          </cell>
          <cell r="B40512" t="str">
            <v>LLAVE DE ACERO, TIPO CADENA DE 50,8 MM A 101,6 MM (DE 2 A 4 PULG) DE ANCHO DE BOCA, CON MANGO Y MORDAZA FORJADOS EN UNA SOLA PIEZA</v>
          </cell>
          <cell r="D40512" t="str">
            <v>UD</v>
          </cell>
          <cell r="F40512" t="str">
            <v>2217</v>
          </cell>
        </row>
        <row r="40513">
          <cell r="A40513">
            <v>901070002</v>
          </cell>
          <cell r="B40513" t="str">
            <v>LLAVE DE CADENA DE 2,1/2" (6,35CM, 60M) CON UNA CADENA DE 500MM DE LARGO</v>
          </cell>
          <cell r="D40513" t="str">
            <v>UD</v>
          </cell>
          <cell r="F40513" t="str">
            <v>2217</v>
          </cell>
        </row>
        <row r="40514">
          <cell r="A40514">
            <v>901070003</v>
          </cell>
          <cell r="B40514" t="str">
            <v>LLAVE DE CADENA DE 3" (7,62CM, 75M) CON UNA CADENA DE 500MM DE LARGO</v>
          </cell>
          <cell r="D40514" t="str">
            <v>UD</v>
          </cell>
          <cell r="F40514" t="str">
            <v>2217</v>
          </cell>
        </row>
        <row r="40515">
          <cell r="A40515">
            <v>901070004</v>
          </cell>
          <cell r="B40515" t="str">
            <v>LLAVE DE CADENA DE 4,1/2" (11,43CM, 110M) CON UNA CADENA DE 725MM DE LARGO</v>
          </cell>
          <cell r="D40515" t="str">
            <v>UD</v>
          </cell>
          <cell r="F40515" t="str">
            <v>2217</v>
          </cell>
        </row>
        <row r="40516">
          <cell r="A40516">
            <v>901070005</v>
          </cell>
          <cell r="B40516" t="str">
            <v>LLAVE DE CORREA #1 DE 300MM DE LARGO CON UNA CORREO DE 425MM DE LARGO POR 12MM DE ANCHO</v>
          </cell>
          <cell r="D40516" t="str">
            <v>UD</v>
          </cell>
          <cell r="F40516" t="str">
            <v>2217</v>
          </cell>
        </row>
        <row r="40517">
          <cell r="A40517">
            <v>901070006</v>
          </cell>
          <cell r="B40517" t="str">
            <v>LLAVE DE CORREA #2 DE 300MM DE LARGO CON UNA CORREO DE 425MM A 600MM DE LARGO POR 50MM DE ANCHO</v>
          </cell>
          <cell r="D40517" t="str">
            <v>UD</v>
          </cell>
          <cell r="F40517" t="str">
            <v>2217</v>
          </cell>
        </row>
        <row r="40518">
          <cell r="A40518">
            <v>901070007</v>
          </cell>
          <cell r="B40518" t="str">
            <v>LLAVE DE CORREA #5 DE 450MM DE LARGO CON UNA CORREO DE 750MM A 1000MM DE LARGO POR 125MM DE ANCHO</v>
          </cell>
          <cell r="D40518" t="str">
            <v>UD</v>
          </cell>
          <cell r="F40518" t="str">
            <v>2217</v>
          </cell>
        </row>
        <row r="40519">
          <cell r="A40519">
            <v>901080001</v>
          </cell>
          <cell r="B40519" t="str">
            <v>LLAVE #10 TIPO CANGREJO PARA LAVAMANOS Y FREGADEROS DE 250MM DE LARGO PARA TUBO DE 32MM A 65MM</v>
          </cell>
          <cell r="D40519" t="str">
            <v>UD</v>
          </cell>
          <cell r="F40519" t="str">
            <v>2217</v>
          </cell>
        </row>
        <row r="40520">
          <cell r="A40520">
            <v>901080002</v>
          </cell>
          <cell r="B40520" t="str">
            <v>LLAVE #10 TIPO CANGREJO PARA LAVAMANOS Y FREGADEROS DE 250MM DE LARGO PARA TUBO DE 10MM A 32MM</v>
          </cell>
          <cell r="D40520" t="str">
            <v>UD</v>
          </cell>
          <cell r="F40520" t="str">
            <v>2217</v>
          </cell>
        </row>
        <row r="40521">
          <cell r="A40521">
            <v>901080003</v>
          </cell>
          <cell r="B40521" t="str">
            <v>LLAVE CANGREJO, 8"</v>
          </cell>
          <cell r="D40521" t="str">
            <v>UD</v>
          </cell>
          <cell r="F40521" t="str">
            <v>2217</v>
          </cell>
        </row>
        <row r="40522">
          <cell r="A40522">
            <v>901080004</v>
          </cell>
          <cell r="B40522" t="str">
            <v>LLAVE DE CHORRO TIPO PUSH PARA LAVATORIO.</v>
          </cell>
          <cell r="D40522" t="str">
            <v>UD</v>
          </cell>
          <cell r="F40522" t="str">
            <v>2217</v>
          </cell>
        </row>
        <row r="40523">
          <cell r="A40523">
            <v>901080005</v>
          </cell>
          <cell r="B40523" t="str">
            <v>LLAVE DE CHORRO DE SENSOR PARA LAVATORIO.</v>
          </cell>
          <cell r="D40523" t="str">
            <v>UD</v>
          </cell>
          <cell r="F40523" t="str">
            <v>2217</v>
          </cell>
        </row>
        <row r="40524">
          <cell r="A40524">
            <v>901080006</v>
          </cell>
          <cell r="B40524" t="str">
            <v>LLAVE DE CHORRO TIPO MONO COMANDO PARA LAVATORIO</v>
          </cell>
          <cell r="D40524" t="str">
            <v>UD</v>
          </cell>
          <cell r="F40524" t="str">
            <v>2217</v>
          </cell>
        </row>
        <row r="40525">
          <cell r="A40525">
            <v>901090001</v>
          </cell>
          <cell r="B40525" t="str">
            <v>JUEGO LLAVES ALLEN EN MILIMETROS.</v>
          </cell>
          <cell r="D40525" t="str">
            <v>UD</v>
          </cell>
          <cell r="F40525" t="str">
            <v>2217</v>
          </cell>
        </row>
        <row r="40526">
          <cell r="A40526">
            <v>901090002</v>
          </cell>
          <cell r="B40526" t="str">
            <v>JUEGO LLAVES ALLEN EN PULGADAS</v>
          </cell>
          <cell r="D40526" t="str">
            <v>UD</v>
          </cell>
          <cell r="F40526" t="str">
            <v>2217</v>
          </cell>
        </row>
        <row r="40527">
          <cell r="A40527">
            <v>901100002</v>
          </cell>
          <cell r="B40527" t="str">
            <v>CUBO DE 3/8"  (9,5MM, 0,952CM) CORTO CROMADO DE 23MM A 50MM DE LARGO PARA ESPIGA DE 0,952CM (3/8", 9MM) DE 6 A 12 PUNTOS (HEXAGONAL A DODECAGONO).</v>
          </cell>
          <cell r="D40527" t="str">
            <v>UD</v>
          </cell>
          <cell r="F40527" t="str">
            <v>2217</v>
          </cell>
        </row>
        <row r="40528">
          <cell r="A40528">
            <v>901100003</v>
          </cell>
          <cell r="B40528" t="str">
            <v>CUBO DE 15/16" ( 23MM, 2,38CM) CORTO CROMADO DE 23MM A 50MM DE LARGO PARA ESPIGA DE 1,27CM (1/2", 12MM) DE 6 A 12 PUNTOS (HEXAGONAL A DODECAGONO).</v>
          </cell>
          <cell r="D40528" t="str">
            <v>UD</v>
          </cell>
          <cell r="F40528" t="str">
            <v>2217</v>
          </cell>
        </row>
        <row r="40529">
          <cell r="A40529">
            <v>901100004</v>
          </cell>
          <cell r="B40529" t="str">
            <v>CUBO DE 5/16"  (7,5MM, 0,793CM) CORTO CROMADO DE 23MM A 50MM DE LARGO PARA ESPIGA DE 0,952CM (3/8", 9MM) DE 6 A 12 PUNTOS (HEXAGONAL A DODECAGONO).</v>
          </cell>
          <cell r="D40529" t="str">
            <v>UD</v>
          </cell>
          <cell r="F40529" t="str">
            <v>2217</v>
          </cell>
        </row>
        <row r="40530">
          <cell r="A40530">
            <v>901100008</v>
          </cell>
          <cell r="B40530" t="str">
            <v>CUBO DE 7/16"  (11MM, 1,11CM) CORTO CROMADO DE 23MM A 50MM DE LARGO PARA ESPIGA DE 0,952CM (3/8", 9MM) DE 6 A 12 PUNTOS (HEXAGONAL A DODECAGONO).</v>
          </cell>
          <cell r="D40530" t="str">
            <v>UD</v>
          </cell>
          <cell r="F40530" t="str">
            <v>2217</v>
          </cell>
        </row>
        <row r="40531">
          <cell r="A40531">
            <v>901100011</v>
          </cell>
          <cell r="B40531" t="str">
            <v>CUBO DE 9/16"  (14MM, 1,42CM) CORTO CROMADO DE 23MM A 50MM DE LARGO PARA ESPIGA DE 0,952CM (3/8", 9MM) DE 6 A 12 PUNTOS (HEXAGONAL A DODECAGONO).</v>
          </cell>
          <cell r="D40531" t="str">
            <v>UD</v>
          </cell>
          <cell r="F40531" t="str">
            <v>2217</v>
          </cell>
        </row>
        <row r="40532">
          <cell r="A40532">
            <v>901100012</v>
          </cell>
          <cell r="B40532" t="str">
            <v>CUBO 12MM ESPIGA 3/8" CUBO DE 12MM (CORTO) CROMADO DE 23MM A 50MM DE LARGO PARA ESPIGA DE 0,952CM (3/8", 9MM) DE 6 A 12 PUNTOS (HEXAGONAL A DODECAGONO)</v>
          </cell>
          <cell r="D40532" t="str">
            <v>UD</v>
          </cell>
          <cell r="F40532" t="str">
            <v>2217</v>
          </cell>
        </row>
        <row r="40533">
          <cell r="A40533">
            <v>901100013</v>
          </cell>
          <cell r="B40533" t="str">
            <v>CUBOS 13MM ESPIGA 1/2" CUBO DE 13MM (CORTO) CROMADO DE 23MM A 50MM DE LARGO PARA ESPIGA DE 1,27CM (1/2", 12MM) DE 6 A 12 PUNTOS (HEXAGONAL A DODECAGONO).</v>
          </cell>
          <cell r="D40533" t="str">
            <v>UD</v>
          </cell>
          <cell r="F40533" t="str">
            <v>2217</v>
          </cell>
        </row>
        <row r="40534">
          <cell r="A40534">
            <v>901100014</v>
          </cell>
          <cell r="B40534" t="str">
            <v>CUBOS 13MM ESPIGA 3/8" CUBO DE 13MM (CORTO) CROMADO DE 23MM A 50MM DE LARGO PARA ESPIGA DE 0,952CM (3/8", 9MM) DE 6 A 12 PUNTOS (HEXAGONAL A DODECAGONO)</v>
          </cell>
          <cell r="D40534" t="str">
            <v>UD</v>
          </cell>
          <cell r="F40534" t="str">
            <v>2217</v>
          </cell>
        </row>
        <row r="40535">
          <cell r="A40535">
            <v>901100015</v>
          </cell>
          <cell r="B40535" t="str">
            <v>CUBOS 14MM ESPIGA 1/2" CUBO DE 14MM (CORTO) CROMADO DE 23MM A 50MM DE LARGO PARA ESPIGA DE 1,27CM (1/2", 12MM) DE 6 A 12 PUNTOS (HEXAGONAL A DODECAGONO)</v>
          </cell>
          <cell r="D40535" t="str">
            <v>UD</v>
          </cell>
          <cell r="F40535" t="str">
            <v>2217</v>
          </cell>
        </row>
        <row r="40536">
          <cell r="A40536">
            <v>901100016</v>
          </cell>
          <cell r="B40536" t="str">
            <v>CUBOS 14MM ESPIGA 3/8" CUBO DE 14MM (CORTO) CROMADO DE 23MM A 50MM DE LARGO PARA ESPIGA DE 0,952CM (3/8", 9MM) DE 6 A 12 PUNTOS (HEXAGONAL A DODECAGONO)</v>
          </cell>
          <cell r="D40536" t="str">
            <v>UD</v>
          </cell>
          <cell r="F40536" t="str">
            <v>2217</v>
          </cell>
        </row>
        <row r="40537">
          <cell r="A40537">
            <v>901100017</v>
          </cell>
          <cell r="B40537" t="str">
            <v>CUBOS 15MM ESPIGA 1/2" CUBO DE 15MM (CORTO) CROMADO DE 23MM A 50MM DE LARGO PARA ESPIGA DE 1,27CM (1/2", 12MM) DE 6 A 12 PUNTOS (HEXAGONAL A DODECAGONO)</v>
          </cell>
          <cell r="D40537" t="str">
            <v>UD</v>
          </cell>
          <cell r="F40537" t="str">
            <v>2217</v>
          </cell>
        </row>
        <row r="40538">
          <cell r="A40538">
            <v>901100018</v>
          </cell>
          <cell r="B40538" t="str">
            <v>CUBOS 15MM ESPIGA 3/8" CUBO DE 15MM (CORTO) CROMADO DE 23MM A 50MM DE LARGO PARA ESPIGA DE 0,952CM (3/8", 9MM) DE 6 A 12 PUNTOS (HEXAGONAL A DODECAGONO)</v>
          </cell>
          <cell r="D40538" t="str">
            <v>UD</v>
          </cell>
          <cell r="F40538" t="str">
            <v>2217</v>
          </cell>
        </row>
        <row r="40539">
          <cell r="A40539">
            <v>901100019</v>
          </cell>
          <cell r="B40539" t="str">
            <v>CUBOS 16MM ESPIGA 1/2" CUBO DE 16MM (CORTO) CROMADO DE 23MM A 50MM DE LARGO PARA ESPIGA DE 1,27CM (1/2", 12MM) DE 6 A 12 PUNTOS (HEXAGONAL A DODECAGONO)</v>
          </cell>
          <cell r="D40539" t="str">
            <v>UD</v>
          </cell>
          <cell r="F40539" t="str">
            <v>2217</v>
          </cell>
        </row>
        <row r="40540">
          <cell r="A40540">
            <v>901100020</v>
          </cell>
          <cell r="B40540" t="str">
            <v>CUBOS 16MM ESPIGA 3/8" CUBO DE 16MM (CORTO) CROMADO DE 23MM A 50MM DE LARGO PARA ESPIGA DE 0,952CM (3/8", 9MM) DE 6 A 12 PUNTOS (HEXAGONAL A DODECAGONO)</v>
          </cell>
          <cell r="D40540" t="str">
            <v>UD</v>
          </cell>
          <cell r="F40540" t="str">
            <v>2217</v>
          </cell>
        </row>
        <row r="40541">
          <cell r="A40541">
            <v>901100021</v>
          </cell>
          <cell r="B40541" t="str">
            <v>CUBOS 17MM ESPIGA 1/2" CUBO DE 17MM (CORTO) CROMADO DE 23MM A 50MM DE LARGO PARA ESPIGA DE 1,27CM (1/2", 12MM) DE 6 A 12 PUNTOS (HEXAGONAL A DODECAGONO)</v>
          </cell>
          <cell r="D40541" t="str">
            <v>UD</v>
          </cell>
          <cell r="F40541" t="str">
            <v>2217</v>
          </cell>
        </row>
        <row r="40542">
          <cell r="A40542">
            <v>901100022</v>
          </cell>
          <cell r="B40542" t="str">
            <v>CUBO 17MM ESPIGA 3/8" CUBO DE 17MM (CORTO) CROMADO DE 23MM A 50MM DE LARGO PARA ESPIGA DE 0,952CM (3/8", 9MM) DE 6 A 12 PUNTOS (HEXAGONAL A DODECAGONO).</v>
          </cell>
          <cell r="D40542" t="str">
            <v>UD</v>
          </cell>
          <cell r="F40542" t="str">
            <v>2217</v>
          </cell>
        </row>
        <row r="40543">
          <cell r="A40543">
            <v>901100023</v>
          </cell>
          <cell r="B40543" t="str">
            <v>CUBOS 18MM ESPIGA 1/2" CUBO DE 18MM (CORTO) CROMADO DE 23MM A 50MM DE LARGO PARA ESPIGA DE 1,27CM (1/2", 12MM) DE 6 A 12 PUNTOS (HEXAGONAL A DODECAGONO).</v>
          </cell>
          <cell r="D40543" t="str">
            <v>UD</v>
          </cell>
          <cell r="F40543" t="str">
            <v>2217</v>
          </cell>
        </row>
        <row r="40544">
          <cell r="A40544">
            <v>901100024</v>
          </cell>
          <cell r="B40544" t="str">
            <v>CUBOS 18MM ESPIGA 3/8" CUBO DE 18MM (CORTO) CROMADO DE 23MM A 50MM DE LARGO PARA ESPIGA DE 0,952CM (3/8", 9MM) DE 6 A 12 PUNTOS (HEXAGONAL A DODECAGONO)</v>
          </cell>
          <cell r="D40544" t="str">
            <v>UD</v>
          </cell>
          <cell r="F40544" t="str">
            <v>2217</v>
          </cell>
        </row>
        <row r="40545">
          <cell r="A40545">
            <v>901100025</v>
          </cell>
          <cell r="B40545" t="str">
            <v>CUBOS 19MM ESPIGA 1/2" CUBO DE 19MM (CORTO) CROMADO DE 23MM A 50MM DE LARGO PARA ESPIGA DE 1,27CM (1/2", 12MM) DE 6 A 12 PUNTOS (HEXAGONAL A DODECAGONO)</v>
          </cell>
          <cell r="D40545" t="str">
            <v>UD</v>
          </cell>
          <cell r="F40545" t="str">
            <v>2217</v>
          </cell>
        </row>
        <row r="40546">
          <cell r="A40546">
            <v>901100026</v>
          </cell>
          <cell r="B40546" t="str">
            <v>CUBOS 19MM ESPIGA 3/8" CUBO DE 19MM (CORTO) CROMADO DE 23MM A 50MM DE LARGO PARA ESPIGA DE 0,952CM (3/8", 9MM) DE 6 A 12 PUNTOS (HEXAGONAL A DODECAGONO)</v>
          </cell>
          <cell r="D40546" t="str">
            <v>UD</v>
          </cell>
          <cell r="F40546" t="str">
            <v>2217</v>
          </cell>
        </row>
        <row r="40547">
          <cell r="A40547">
            <v>901100027</v>
          </cell>
          <cell r="B40547" t="str">
            <v>CUBOS 20MM ESPIGA 1/2"  CUBO DE 20MM (CORTO) CROMADO DE 23MM A 50MM DE LARGO PARA ESPIGA DE 1,27CM (1/2", 12MM) DE 6 A 12 PUNTOS (HEXAGONAL A DODECAGONO).</v>
          </cell>
          <cell r="D40547" t="str">
            <v>UD</v>
          </cell>
          <cell r="F40547" t="str">
            <v>2217</v>
          </cell>
        </row>
        <row r="40548">
          <cell r="A40548">
            <v>901100028</v>
          </cell>
          <cell r="B40548" t="str">
            <v>CUBOS 20MM ESPIGA 3/8" CUBO DE 20MM (CORTO) CROMADO DE 23MM A 50MM DE LARGO PARA ESPIGA DE 0,952CM (3/8", 9MM) DE 6 A 12 PUNTOS (HEXAGONAL A DODECAGONO)</v>
          </cell>
          <cell r="D40548" t="str">
            <v>UD</v>
          </cell>
          <cell r="F40548" t="str">
            <v>2217</v>
          </cell>
        </row>
        <row r="40549">
          <cell r="A40549">
            <v>901100029</v>
          </cell>
          <cell r="B40549" t="str">
            <v>CUBOS 21MM ESPIGA 1/2" CUBO DE 21MM (CORTO) CROMADO DE 23MM A 50MM DE LARGO PARA ESPIGA DE 1,27CM (1/2", 12MM) DE 6 A 12 PUNTOS (HEXAGONAL A DODECAGONO)</v>
          </cell>
          <cell r="D40549" t="str">
            <v>UD</v>
          </cell>
          <cell r="F40549" t="str">
            <v>2217</v>
          </cell>
        </row>
        <row r="40550">
          <cell r="A40550">
            <v>901100030</v>
          </cell>
          <cell r="B40550" t="str">
            <v>CUBOS 21MM ESPIGA 3/8" CUBO DE 21MM (CORTO) CROMADO DE 23MM A 50MM DE LARGO PARA ESPIGA DE 0,952CM (3/8", 9MM) DE 6 A 12 PUNTOS (HEXAGONAL A DODECAGONO)</v>
          </cell>
          <cell r="D40550" t="str">
            <v>UD</v>
          </cell>
          <cell r="F40550" t="str">
            <v>2217</v>
          </cell>
        </row>
        <row r="40551">
          <cell r="A40551">
            <v>901100031</v>
          </cell>
          <cell r="B40551" t="str">
            <v>CUBOS 22MM ESPIGA 1/2" CUBO DE 22MM (CORTO) CROMADO DE 23MM A 50MM DE LARGO PARA ESPIGA DE 1,27CM (1/2", 12MM) DE 6 A 12 PUNTOS (HEXAGONAL A DODECAGONO)</v>
          </cell>
          <cell r="D40551" t="str">
            <v>UD</v>
          </cell>
          <cell r="F40551" t="str">
            <v>2217</v>
          </cell>
        </row>
        <row r="40552">
          <cell r="A40552">
            <v>901100032</v>
          </cell>
          <cell r="B40552" t="str">
            <v>CUBO 22MM ESPIGA 3/8" CUBO DE 22MM (CORTO) CROMADO DE 23MM A 50MM DE LARGO PARA ESPIGA DE 0,952CM (3/8", 9MM) DE 6 A 12 PUNTOS (HEXAGONAL A DODECAGONO)</v>
          </cell>
          <cell r="D40552" t="str">
            <v>UD</v>
          </cell>
          <cell r="F40552" t="str">
            <v>2217</v>
          </cell>
        </row>
        <row r="40553">
          <cell r="A40553">
            <v>901100033</v>
          </cell>
          <cell r="B40553" t="str">
            <v>CUBOS 23MM ESPIGA 1/2" CUBO DE 23MM (CORTO) CROMADO DE 23MM A 50MM DE LARGO PARA ESPIGA DE 1,27CM (1/2", 12MM) DE 6 A 12 PUNTOS (HEXAGONAL A DODECAGONO)</v>
          </cell>
          <cell r="D40553" t="str">
            <v>UD</v>
          </cell>
          <cell r="F40553" t="str">
            <v>2217</v>
          </cell>
        </row>
        <row r="40554">
          <cell r="A40554">
            <v>901100035</v>
          </cell>
          <cell r="B40554" t="str">
            <v>CUBOS 24MM ESPIGA 1/2" CUBO DE 24MM (CORTO) CROMADO DE 23MM A 50MM DE LARGO PARA ESPIGA DE 1,27CM (1/2", 12MM) DE 6 A 12 PUNTOS (HEXAGONAL A DODECAGONO).</v>
          </cell>
          <cell r="D40554" t="str">
            <v>UD</v>
          </cell>
          <cell r="F40554" t="str">
            <v>2217</v>
          </cell>
        </row>
        <row r="40555">
          <cell r="A40555">
            <v>901100036</v>
          </cell>
          <cell r="B40555" t="str">
            <v>CUBOS 24MM ESPIGA 3/8" CUBO DE 24MM (CORTO) CROMADO DE 23MM A 50MM DE LARGO PARA ESPIGA DE 0,952CM (3/8", 9MM) DE 6 A 12 PUNTOS (HEXAGONAL A DODECAGONO)</v>
          </cell>
          <cell r="D40555" t="str">
            <v>UD</v>
          </cell>
          <cell r="F40555" t="str">
            <v>2217</v>
          </cell>
        </row>
        <row r="40556">
          <cell r="A40556">
            <v>901100037</v>
          </cell>
          <cell r="B40556" t="str">
            <v>CUBOS 25MM ESPIGA 1/2" CUBO DE 25MM (CORTO) CROMADO DE 23MM A 50MM DE LARGO PARA ESPIGA DE 1,27CM (1/2", 12MM) DE 6 A 12 PUNTOS (HEXAGONAL A DODECAGONO)</v>
          </cell>
          <cell r="D40556" t="str">
            <v>UD</v>
          </cell>
          <cell r="F40556" t="str">
            <v>2217</v>
          </cell>
        </row>
        <row r="40557">
          <cell r="A40557">
            <v>901100039</v>
          </cell>
          <cell r="B40557" t="str">
            <v>CUBOS 26MM ESPIGA 1/2"  CUBO DE 26MM (CORTO) CROMADO DE 23MM A 50MM DE LARGO PARA ESPIGA DE 1,27CM (1/2", 12MM) DE 6 A 12 PUNTOS (HEXAGONAL A DODECAGONO)</v>
          </cell>
          <cell r="D40557" t="str">
            <v>UD</v>
          </cell>
          <cell r="F40557" t="str">
            <v>2217</v>
          </cell>
        </row>
        <row r="40558">
          <cell r="A40558">
            <v>901100041</v>
          </cell>
          <cell r="B40558" t="str">
            <v>CUBOS 28MM ESPIGA 1/2" CUBO DE 28MM (CORTO) CROMADO DE 23MM A 50MM DE LARGO PARA ESPIGA DE 1,27CM (1/2", 12MM) DE 6 A 12 PUNTOS (HEXAGONAL A DODECAGONO)</v>
          </cell>
          <cell r="D40558" t="str">
            <v>UD</v>
          </cell>
          <cell r="F40558" t="str">
            <v>2217</v>
          </cell>
        </row>
        <row r="40559">
          <cell r="A40559">
            <v>901100042</v>
          </cell>
          <cell r="B40559" t="str">
            <v>CUBO 10MM ESPIGA 1/2" CUBO DE 10MM (CORTO) CROMADO DE 23MM A 50MM DE LARGO PARA ESPIGA DE 1,27CM (1/2", 12MM) DE 6 A 12 PUNTOS (HEXAGONAL A DODECAGONO)</v>
          </cell>
          <cell r="D40559" t="str">
            <v>UD</v>
          </cell>
          <cell r="F40559" t="str">
            <v>2217</v>
          </cell>
        </row>
        <row r="40560">
          <cell r="A40560">
            <v>901100043</v>
          </cell>
          <cell r="B40560" t="str">
            <v>CUBOS 10MM ESPIGA 3/8" CUBO DE 10MM (CORTO) CROMADO DE 23MM A 50MM DE LARGO PARA ESPIGA DE 0,952CM (3/8", 9MM) DE 6 A 12 PUNTOS (HEXAGONAL A DODECAGONO)</v>
          </cell>
          <cell r="D40560" t="str">
            <v>UD</v>
          </cell>
          <cell r="F40560" t="str">
            <v>2217</v>
          </cell>
        </row>
        <row r="40561">
          <cell r="A40561">
            <v>901100044</v>
          </cell>
          <cell r="B40561" t="str">
            <v>CUBOS 11MM ESPIGA 1/2" CUBO DE 11MM (CORTO) CROMADO DE 23MM A 50MM DE LARGO PARA ESPIGA DE 1,27CM (1/2", 12MM) DE 6 A 12 PUNTOS (HEXAGONAL A DODECAGONO)</v>
          </cell>
          <cell r="D40561" t="str">
            <v>UD</v>
          </cell>
          <cell r="F40561" t="str">
            <v>2217</v>
          </cell>
        </row>
        <row r="40562">
          <cell r="A40562">
            <v>901100045</v>
          </cell>
          <cell r="B40562" t="str">
            <v>CUBOS 11MM ESPIGA 3/8" CUBO DE 11MM (CORTO) CROMADO DE 23MM A 50MM DE LARGO PARA ESPIGA DE 0,952CM (3/8", 9MM) DE 6 A 12 PUNTOS (HEXAGONAL A DODECAGONO)</v>
          </cell>
          <cell r="D40562" t="str">
            <v>UD</v>
          </cell>
          <cell r="F40562" t="str">
            <v>2217</v>
          </cell>
        </row>
        <row r="40563">
          <cell r="A40563">
            <v>901100046</v>
          </cell>
          <cell r="B40563" t="str">
            <v>CUBOS 12MM ESPIGA 1/2" CUBO DE 12MM (CORTO) CROMADO DE 23MM A 50MM DE LARGO PARA ESPIGA DE 1,27CM (1/2", 12MM) DE 6 A 12 PUNTOS (HEXAGONAL A DODECAGONO)</v>
          </cell>
          <cell r="D40563" t="str">
            <v>UD</v>
          </cell>
          <cell r="F40563" t="str">
            <v>2217</v>
          </cell>
        </row>
        <row r="40564">
          <cell r="A40564">
            <v>901100049</v>
          </cell>
          <cell r="B40564" t="str">
            <v>CUBO DE 1/2"  (12MM, 1,27CM) CORTO CROMADO DE 23MM A 50MM DE LARGO PARA ESPIGA DE 0,952CM (3/8", 9MM) DE 6 A 12 PUNTOS (HEXAGONAL A DODECAGONO)</v>
          </cell>
          <cell r="D40564" t="str">
            <v>UD</v>
          </cell>
          <cell r="F40564" t="str">
            <v>2217</v>
          </cell>
        </row>
        <row r="40565">
          <cell r="A40565">
            <v>901100051</v>
          </cell>
          <cell r="B40565" t="str">
            <v>CUBO DE 1/4"  (6MM, 0,635CM) CORTO CROMADO DE 23MM A 50MM DE LARGO PARA ESPIGA DE 0,952CM (3/8", 9MM) DE 6 A 12 PUNTOS (HEXAGONAL A DODECAGONO)</v>
          </cell>
          <cell r="D40565" t="str">
            <v>UD</v>
          </cell>
          <cell r="F40565" t="str">
            <v>2217</v>
          </cell>
        </row>
        <row r="40566">
          <cell r="A40566">
            <v>901100053</v>
          </cell>
          <cell r="B40566" t="str">
            <v xml:space="preserve"> CUBO DE 11/32"  (8,5MM, 0,873CM) CORTO CROMADO DE 23MM A 50MM DE LARGO PARA ESPIGA DE 0,952CM (3/8", 9MM) DE 6 A 12 PUNTOS (HEXAGONAL A DODECAGONO)</v>
          </cell>
          <cell r="D40566" t="str">
            <v>UD</v>
          </cell>
          <cell r="F40566" t="str">
            <v>2217</v>
          </cell>
        </row>
        <row r="40567">
          <cell r="A40567">
            <v>901100100</v>
          </cell>
          <cell r="B40567" t="str">
            <v>CUBO DE 3MM CORTO CROMADO DE 23MM A 50MM DE LARGO PARA ESPIGA DE 0,635CM (1/4", 6MM) DE 6 A 12 PUNTOS (HEXAGONAL A DODECAGONO).</v>
          </cell>
          <cell r="D40567" t="str">
            <v>UD</v>
          </cell>
          <cell r="F40567" t="str">
            <v>2217</v>
          </cell>
        </row>
        <row r="40568">
          <cell r="A40568">
            <v>901100101</v>
          </cell>
          <cell r="B40568" t="str">
            <v>CUBO DE 3,5MM CORTO CROMADO DE 23MM A 50MM DE LARGO PARA ESPIGA DE 0,635CM (1/4", 6MM) DE 6 A 12 PUNTOS (HEXAGONAL A DODECAGONO)</v>
          </cell>
          <cell r="D40568" t="str">
            <v>UD</v>
          </cell>
          <cell r="F40568" t="str">
            <v>2217</v>
          </cell>
        </row>
        <row r="40569">
          <cell r="A40569">
            <v>901100102</v>
          </cell>
          <cell r="B40569" t="str">
            <v>CUBO DE 4MM CORTO CROMADO DE 23MM A 50MM DE LARGO PARA ESPIGA DE 0,635CM (1/4", 6MM) DE 6 A 12 PUNTOS (HEXAGONAL A DODECAGONO).</v>
          </cell>
          <cell r="D40569" t="str">
            <v>UD</v>
          </cell>
          <cell r="F40569" t="str">
            <v>2217</v>
          </cell>
        </row>
        <row r="40570">
          <cell r="A40570">
            <v>901100103</v>
          </cell>
          <cell r="B40570" t="str">
            <v>CUBO DE 4,5MM CORTO CROMADO DE 23MM A 50MM DE LARGO PARA ESPIGA DE 0,635CM (1/4", 6MM) DE 6 A 12 PUNTOS (HEXAGONAL A DODECAGONO).</v>
          </cell>
          <cell r="D40570" t="str">
            <v>UD</v>
          </cell>
          <cell r="F40570" t="str">
            <v>2217</v>
          </cell>
        </row>
        <row r="40571">
          <cell r="A40571">
            <v>901100104</v>
          </cell>
          <cell r="B40571" t="str">
            <v>CUBO DE 5MM CORTO CROMADO DE 23MM A 50MM DE LARGO PARA ESPIGA DE 0,635CM (1/4", 6MM) DE 6 A 12 PUNTOS (HEXAGONAL A DODECAGONO).</v>
          </cell>
          <cell r="D40571" t="str">
            <v>UD</v>
          </cell>
          <cell r="F40571" t="str">
            <v>2217</v>
          </cell>
        </row>
        <row r="40572">
          <cell r="A40572">
            <v>901100105</v>
          </cell>
          <cell r="B40572" t="str">
            <v>CUBO DE 5,5MM CORTO CROMADO DE 23MM A 50MM DE LARGO PARA ESPIGA DE 0,635CM (1/4", 6MM) DE 6 A 12 PUNTOS (HEXAGONAL A DODECAGONO).</v>
          </cell>
          <cell r="D40572" t="str">
            <v>UD</v>
          </cell>
          <cell r="F40572" t="str">
            <v>2217</v>
          </cell>
        </row>
        <row r="40573">
          <cell r="A40573">
            <v>901100106</v>
          </cell>
          <cell r="B40573" t="str">
            <v>CUBO DE 6MM CORTO CROMADO DE 23MM A 50MM DE LARGO PARA ESPIGA DE 0,635CM (1/4", 6MM) DE 6 A 12 PUNTOS (HEXAGONAL A DODECAGONO).</v>
          </cell>
          <cell r="D40573" t="str">
            <v>UD</v>
          </cell>
          <cell r="F40573" t="str">
            <v>2217</v>
          </cell>
        </row>
        <row r="40574">
          <cell r="A40574">
            <v>901100107</v>
          </cell>
          <cell r="B40574" t="str">
            <v>CUBO DE 7MM CORTO CROMADO DE 23MM A 50MM DE LARGO PARA ESPIGA DE 0,635CM (1/4", 6MM) DE 6 A 12 PUNTOS (HEXAGONAL A DODECAGONO).</v>
          </cell>
          <cell r="D40574" t="str">
            <v>UD</v>
          </cell>
          <cell r="F40574" t="str">
            <v>2217</v>
          </cell>
        </row>
        <row r="40575">
          <cell r="A40575">
            <v>901100108</v>
          </cell>
          <cell r="B40575" t="str">
            <v>CUBO DE 8MM CORTO CROMADO DE 23MM A 50MM DE LARGO PARA ESPIGA DE 0,635CM (1/4", 6MM) DE 6 A 12 PUNTOS (HEXAGONAL A DODECAGONO).</v>
          </cell>
          <cell r="D40575" t="str">
            <v>UD</v>
          </cell>
          <cell r="F40575" t="str">
            <v>2217</v>
          </cell>
        </row>
        <row r="40576">
          <cell r="A40576">
            <v>901100109</v>
          </cell>
          <cell r="B40576" t="str">
            <v>CUBO DE 9MM CORTO CROMADO DE 23MM A 50MM DE LARGO PARA ESPIGA DE 0,635CM (1/4", 6MM) DE 6 A 12 PUNTOS (HEXAGONAL A DODECAGONO).</v>
          </cell>
          <cell r="D40576" t="str">
            <v>UD</v>
          </cell>
          <cell r="F40576" t="str">
            <v>2217</v>
          </cell>
        </row>
        <row r="40577">
          <cell r="A40577">
            <v>901100110</v>
          </cell>
          <cell r="B40577" t="str">
            <v>CUBO DE 10MM CORTO CROMADO DE 23MM A 50MM DE LARGO PARA ESPIGA DE 0,635CM (1/4", 6MM) DE 6 A 12 PUNTOS (HEXAGONAL A DODECAGONO).</v>
          </cell>
          <cell r="D40577" t="str">
            <v>UD</v>
          </cell>
          <cell r="F40577" t="str">
            <v>2217</v>
          </cell>
        </row>
        <row r="40578">
          <cell r="A40578">
            <v>901100111</v>
          </cell>
          <cell r="B40578" t="str">
            <v>CUBO DE 11MM CORTO CROMADO DE 23MM A 50MM DE LARGO PARA ESPIGA DE 0,635CM (1/4", 6MM) DE 6 A 12 PUNTOS (HEXAGONAL A DODECAGONO).</v>
          </cell>
          <cell r="D40578" t="str">
            <v>UD</v>
          </cell>
          <cell r="F40578" t="str">
            <v>2217</v>
          </cell>
        </row>
        <row r="40579">
          <cell r="A40579">
            <v>901100112</v>
          </cell>
          <cell r="B40579" t="str">
            <v>CUBO DE 12MM CORTO CROMADO DE 23MM A 50MM DE LARGO PARA ESPIGA DE 0,635CM (1/4", 6MM) DE 6 A 12 PUNTOS (HEXAGONAL A DODECAGONO).</v>
          </cell>
          <cell r="D40579" t="str">
            <v>UD</v>
          </cell>
          <cell r="F40579" t="str">
            <v>2217</v>
          </cell>
        </row>
        <row r="40580">
          <cell r="A40580">
            <v>901100113</v>
          </cell>
          <cell r="B40580" t="str">
            <v>CUBO DE 13MM CORTO CROMADO DE 23MM A 50MM DE LARGO PARA ESPIGA DE 0,635CM (1/4", 6MM) DE 6 A 12 PUNTOS (HEXAGONAL A DODECAGONO).</v>
          </cell>
          <cell r="D40580" t="str">
            <v>UD</v>
          </cell>
          <cell r="F40580" t="str">
            <v>2217</v>
          </cell>
        </row>
        <row r="40581">
          <cell r="A40581">
            <v>901100114</v>
          </cell>
          <cell r="B40581" t="str">
            <v>CUBO DE 14MM CORTO CROMADO DE 23MM A 50MM DE LARGO PARA ESPIGA DE 0,635CM (1/4", 6MM) DE 6 A 12 PUNTOS (HEXAGONAL A DODECAGONO).</v>
          </cell>
          <cell r="D40581" t="str">
            <v>UD</v>
          </cell>
          <cell r="F40581" t="str">
            <v>2217</v>
          </cell>
        </row>
        <row r="40582">
          <cell r="A40582">
            <v>901100115</v>
          </cell>
          <cell r="B40582" t="str">
            <v>CUBO DE 5MM LARGO CROMADO DE 51MM A 100MM DE LARGO PARA ESPIGA DE 0,635CM (1/4", 6MM) DE 6 A 12 PUNTOS (HEXAGONAL A DODECAGONO).</v>
          </cell>
          <cell r="D40582" t="str">
            <v>UD</v>
          </cell>
          <cell r="F40582" t="str">
            <v>2217</v>
          </cell>
        </row>
        <row r="40583">
          <cell r="A40583">
            <v>901100116</v>
          </cell>
          <cell r="B40583" t="str">
            <v>CUBO DE 5,5MM LARGO CROMADO DE 51MM A 100MM DE LARGO PARA ESPIGA DE 0,635CM (1/4", 6MM) DE 6 A 12 PUNTOS (HEXAGONAL A DODECAGONO).</v>
          </cell>
          <cell r="D40583" t="str">
            <v>UD</v>
          </cell>
          <cell r="F40583" t="str">
            <v>2217</v>
          </cell>
        </row>
        <row r="40584">
          <cell r="A40584">
            <v>901100117</v>
          </cell>
          <cell r="B40584" t="str">
            <v>CUBO DE 6MM LARGO CROMADO DE 51MM A 100MM DE LARGO PARA ESPIGA DE 0,635CM (1/4", 6MM) DE 6 A 12 PUNTOS (HEXAGONAL A DODECAGONO).</v>
          </cell>
          <cell r="D40584" t="str">
            <v>UD</v>
          </cell>
          <cell r="F40584" t="str">
            <v>2217</v>
          </cell>
        </row>
        <row r="40585">
          <cell r="A40585">
            <v>901100118</v>
          </cell>
          <cell r="B40585" t="str">
            <v>CUBO DE 7MM LARGO CROMADO DE 51MM A 100MM DE LARGO PARA ESPIGA DE 0,635CM (1/4", 6MM) DE 6 A 12 PUNTOS (HEXAGONAL A DODECAGONO).</v>
          </cell>
          <cell r="D40585" t="str">
            <v>UD</v>
          </cell>
          <cell r="F40585" t="str">
            <v>2217</v>
          </cell>
        </row>
        <row r="40586">
          <cell r="A40586">
            <v>901100119</v>
          </cell>
          <cell r="B40586" t="str">
            <v>CUBO DE 8MM LARGO CROMADO DE 51MM A 100MM DE LARGO PARA ESPIGA DE 0,635CM (1/4", 6MM) DE 6 A 12 PUNTOS (HEXAGONAL A DODECAGONO).</v>
          </cell>
          <cell r="D40586" t="str">
            <v>UD</v>
          </cell>
          <cell r="F40586" t="str">
            <v>2217</v>
          </cell>
        </row>
        <row r="40587">
          <cell r="A40587">
            <v>901100120</v>
          </cell>
          <cell r="B40587" t="str">
            <v>CUBO DE 9MM LARGO CROMADO DE 51MM A 100MM DE LARGO PARA ESPIGA DE 0,635CM (1/4", 6MM) DE 6 A 12 PUNTOS (HEXAGONAL A DODECAGONO).</v>
          </cell>
          <cell r="D40587" t="str">
            <v>UD</v>
          </cell>
          <cell r="F40587" t="str">
            <v>2217</v>
          </cell>
        </row>
        <row r="40588">
          <cell r="A40588">
            <v>901100121</v>
          </cell>
          <cell r="B40588" t="str">
            <v>CUBO DE 10MM LARGO CROMADO DE 51MM A 100MM DE LARGO PARA ESPIGA DE 0,635CM (1/4", 6MM) DE 6 A 12 PUNTOS (HEXAGONAL A DODECAGONO).</v>
          </cell>
          <cell r="D40588" t="str">
            <v>UD</v>
          </cell>
          <cell r="F40588" t="str">
            <v>2217</v>
          </cell>
        </row>
        <row r="40589">
          <cell r="A40589">
            <v>901100122</v>
          </cell>
          <cell r="B40589" t="str">
            <v>CUBO DE 11MM LARGO CROMADO DE 51MM A 100MM DE LARGO PARA ESPIGA DE 0,635CM (1/4", 6MM) DE 6 A 12 PUNTOS (HEXAGONAL A DODECAGONO).</v>
          </cell>
          <cell r="D40589" t="str">
            <v>UD</v>
          </cell>
          <cell r="F40589" t="str">
            <v>2217</v>
          </cell>
        </row>
        <row r="40590">
          <cell r="A40590">
            <v>901100123</v>
          </cell>
          <cell r="B40590" t="str">
            <v>CUBO DE 12MM LARGO CROMADO DE 51MM A 100MM DE LARGO PARA ESPIGA DE 0,635CM (1/4", 6MM) DE 6 A 12 PUNTOS (HEXAGONAL A DODECAGONO).</v>
          </cell>
          <cell r="D40590" t="str">
            <v>UD</v>
          </cell>
          <cell r="F40590" t="str">
            <v>2217</v>
          </cell>
        </row>
        <row r="40591">
          <cell r="A40591">
            <v>901100124</v>
          </cell>
          <cell r="B40591" t="str">
            <v>CUBO DE 13MM LARGO CROMADO DE 51MM A 100MM DE LARGO PARA ESPIGA DE 0,635CM (1/4", 6MM) DE 6 A 12 PUNTOS (HEXAGONAL A DODECAGONO).</v>
          </cell>
          <cell r="D40591" t="str">
            <v>UD</v>
          </cell>
          <cell r="F40591" t="str">
            <v>2217</v>
          </cell>
        </row>
        <row r="40592">
          <cell r="A40592">
            <v>901100125</v>
          </cell>
          <cell r="B40592" t="str">
            <v>CUBO DE 14MM LARGO CROMADO DE 51MM A 100MM DE LARGO PARA ESPIGA DE 0,635CM (1/4", 6MM) DE 6 A 12 PUNTOS (HEXAGONAL A DODECAGONO).</v>
          </cell>
          <cell r="D40592" t="str">
            <v>UD</v>
          </cell>
          <cell r="F40592" t="str">
            <v>2217</v>
          </cell>
        </row>
        <row r="40593">
          <cell r="A40593">
            <v>901100126</v>
          </cell>
          <cell r="B40593" t="str">
            <v>CUBO DE 6MM LARGO CROMADO DE 51MM A 100MM DE LARGO PARA ESPIGA DE 0,952CM (3/8", 9MM) DE 6 A 12 PUNTOS (HEXAGONAL A DODECAGONO).</v>
          </cell>
          <cell r="D40593" t="str">
            <v>UD</v>
          </cell>
          <cell r="F40593" t="str">
            <v>2217</v>
          </cell>
        </row>
        <row r="40594">
          <cell r="A40594">
            <v>901100127</v>
          </cell>
          <cell r="B40594" t="str">
            <v>CUBO DE 7MM (LARGO) CROMADO DE 51MM A 100MM DE LARGO PARA ESPIGA DE 0,952CM (3/8", 9MM) DE 6 A 12 PUNTOS (HEXAGONAL A DODECAGONO).</v>
          </cell>
          <cell r="D40594" t="str">
            <v>UD</v>
          </cell>
          <cell r="F40594" t="str">
            <v>2217</v>
          </cell>
        </row>
        <row r="40595">
          <cell r="A40595">
            <v>901100128</v>
          </cell>
          <cell r="B40595" t="str">
            <v>CUBO DE 8MM (LARGO) CROMADO DE 51MM A 100MM DE LARGO PARA ESPIGA DE 0,952CM (3/8", 9MM) DE 6 A 12 PUNTOS (HEXAGONAL A DODECAGONO)</v>
          </cell>
          <cell r="D40595" t="str">
            <v>UD</v>
          </cell>
          <cell r="F40595" t="str">
            <v>2217</v>
          </cell>
        </row>
        <row r="40596">
          <cell r="A40596">
            <v>901100129</v>
          </cell>
          <cell r="B40596" t="str">
            <v>CUBO DE 9MM (LARGO) CROMADO DE 51MM A 100MM DE LARGO PARA ESPIGA DE 0,952CM (3/8", 9MM) DE 6 A 12 PUNTOS (HEXAGONAL A DODECAGONO).</v>
          </cell>
          <cell r="D40596" t="str">
            <v>UD</v>
          </cell>
          <cell r="F40596" t="str">
            <v>2217</v>
          </cell>
        </row>
        <row r="40597">
          <cell r="A40597">
            <v>901100130</v>
          </cell>
          <cell r="B40597" t="str">
            <v>CUBO DE 10MM (LARGO) CROMADO DE 51MM A 100MM DE LARGO PARA ESPIGA DE 0,952CM (3/8", 9MM) DE 6 A 12 PUNTOS (HEXAGONAL A DODECAGONO).</v>
          </cell>
          <cell r="D40597" t="str">
            <v>UD</v>
          </cell>
          <cell r="F40597" t="str">
            <v>2217</v>
          </cell>
        </row>
        <row r="40598">
          <cell r="A40598">
            <v>901100131</v>
          </cell>
          <cell r="B40598" t="str">
            <v>CUBO DE 11MM (LARGO) CROMADO DE 51MM A 100MM DE LARGO PARA ESPIGA DE 0,952CM (3/8", 9MM) DE 6 A 12 PUNTOS (HEXAGONAL A DODECAGONO).</v>
          </cell>
          <cell r="D40598" t="str">
            <v>UD</v>
          </cell>
          <cell r="F40598" t="str">
            <v>2217</v>
          </cell>
        </row>
        <row r="40599">
          <cell r="A40599">
            <v>901100132</v>
          </cell>
          <cell r="B40599" t="str">
            <v>CUBO DE 12MM (LARGO) CROMADO DE 51MM A 100MM DE LARGO PARA ESPIGA DE 0,952CM (3/8", 9MM) DE 6 A 12 PUNTOS (HEXAGONAL A DODECAGONO).</v>
          </cell>
          <cell r="D40599" t="str">
            <v>UD</v>
          </cell>
          <cell r="F40599" t="str">
            <v>2217</v>
          </cell>
        </row>
        <row r="40600">
          <cell r="A40600">
            <v>901100133</v>
          </cell>
          <cell r="B40600" t="str">
            <v>CUBO DE 13MM (LARGO) CROMADO DE 51MM A 100MM DE LARGO PARA ESPIGA DE 0,952CM (3/8", 9MM) DE 6 A 12 PUNTOS (HEXAGONAL A DODECAGONO)</v>
          </cell>
          <cell r="D40600" t="str">
            <v>UD</v>
          </cell>
          <cell r="F40600" t="str">
            <v>2217</v>
          </cell>
        </row>
        <row r="40601">
          <cell r="A40601">
            <v>901100134</v>
          </cell>
          <cell r="B40601" t="str">
            <v>CUBO DE 14MM (LARGO) CROMADO DE 51MM A 100MM DE LARGO PARA ESPIGA DE 0,952CM (3/8", 9MM) DE 6 A 12 PUNTOS (HEXAGONAL A DODECAGONO).</v>
          </cell>
          <cell r="D40601" t="str">
            <v>UD</v>
          </cell>
          <cell r="F40601" t="str">
            <v>2217</v>
          </cell>
        </row>
        <row r="40602">
          <cell r="A40602">
            <v>901100135</v>
          </cell>
          <cell r="B40602" t="str">
            <v>CUBO DE 15MM (LARGO) CROMADO DE 51MM A 100MM DE LARGO PARA ESPIGA DE 0,952CM (3/8", 9MM) DE 6 A 12 PUNTOS (HEXAGONAL A DODECAGONO).</v>
          </cell>
          <cell r="D40602" t="str">
            <v>UD</v>
          </cell>
          <cell r="F40602" t="str">
            <v>2217</v>
          </cell>
        </row>
        <row r="40603">
          <cell r="A40603">
            <v>901100136</v>
          </cell>
          <cell r="B40603" t="str">
            <v>CUBO DE 16MM (LARGO) CROMADO DE 51MM A 100MM DE LARGO PARA ESPIGA DE 0,952CM (3/8", 9MM) DE 6 A 12 PUNTOS (HEXAGONAL A DODECAGONO).</v>
          </cell>
          <cell r="D40603" t="str">
            <v>UD</v>
          </cell>
          <cell r="F40603" t="str">
            <v>2217</v>
          </cell>
        </row>
        <row r="40604">
          <cell r="A40604">
            <v>901100137</v>
          </cell>
          <cell r="B40604" t="str">
            <v>CUBO DE 17MM (LARGO) CROMADO DE 51MM A 100MM DE LARGO PARA ESPIGA DE 0,952CM (3/8", 9MM) DE 6 A 12 PUNTOS (HEXAGONAL A DODECAGONO).</v>
          </cell>
          <cell r="D40604" t="str">
            <v>UD</v>
          </cell>
          <cell r="F40604" t="str">
            <v>2217</v>
          </cell>
        </row>
        <row r="40605">
          <cell r="A40605">
            <v>901100138</v>
          </cell>
          <cell r="B40605" t="str">
            <v>CUBO DE 18MM (LARGO) CROMADO DE 51MM A 100MM DE LARGO PARA ESPIGA DE 0,952CM (3/8", 9MM) DE 6 A 12 PUNTOS (HEXAGONAL A DODECAGONO).</v>
          </cell>
          <cell r="D40605" t="str">
            <v>UD</v>
          </cell>
          <cell r="F40605" t="str">
            <v>2217</v>
          </cell>
        </row>
        <row r="40606">
          <cell r="A40606">
            <v>901100139</v>
          </cell>
          <cell r="B40606" t="str">
            <v>CUBO DE 19MM (LARGO) CROMADO DE 51MM A 100MM DE LARGO PARA ESPIGA DE 0,952CM (3/8", 9MM) DE 6 A 12 PUNTOS (HEXAGONAL A DODECAGONO).</v>
          </cell>
          <cell r="D40606" t="str">
            <v>UD</v>
          </cell>
          <cell r="F40606" t="str">
            <v>2217</v>
          </cell>
        </row>
        <row r="40607">
          <cell r="A40607">
            <v>901100140</v>
          </cell>
          <cell r="B40607" t="str">
            <v>CUBO DE 20MM (LARGO) CROMADO DE 51MM A 100MM DE LARGO PARA ESPIGA DE 0,952CM (3/8", 9MM) DE 6 A 12 PUNTOS (HEXAGONAL A DODECAGONO).</v>
          </cell>
          <cell r="D40607" t="str">
            <v>UD</v>
          </cell>
          <cell r="F40607" t="str">
            <v>2217</v>
          </cell>
        </row>
        <row r="40608">
          <cell r="A40608">
            <v>901100141</v>
          </cell>
          <cell r="B40608" t="str">
            <v>CUBO DE 21MM (LARGO) CROMADO DE 51MM A 100MM DE LARGO PARA ESPIGA DE 0,952CM (3/8", 9MM) DE 6 A 12 PUNTOS (HEXAGONAL A DODECAGONO).</v>
          </cell>
          <cell r="D40608" t="str">
            <v>UD</v>
          </cell>
          <cell r="F40608" t="str">
            <v>2217</v>
          </cell>
        </row>
        <row r="40609">
          <cell r="A40609">
            <v>901100142</v>
          </cell>
          <cell r="B40609" t="str">
            <v>CUBO DE 22MM (LARGO) CROMADO DE 51MM A 100MM DE LARGO PARA ESPIGA DE 0,952CM (3/8", 9MM) DE 6 A 12 PUNTOS (HEXAGONAL A DODECAGONO)</v>
          </cell>
          <cell r="D40609" t="str">
            <v>UD</v>
          </cell>
          <cell r="F40609" t="str">
            <v>2217</v>
          </cell>
        </row>
        <row r="40610">
          <cell r="A40610">
            <v>901100143</v>
          </cell>
          <cell r="B40610" t="str">
            <v>CUBO DE 24MM (LARGO) CROMADO DE 51MM A 100MM DE LARGO PARA ESPIGA DE 0,952CM (3/8", 9MM) DE 6 A 12 PUNTOS (HEXAGONAL A DODECAGONO).</v>
          </cell>
          <cell r="D40610" t="str">
            <v>UD</v>
          </cell>
          <cell r="F40610" t="str">
            <v>2217</v>
          </cell>
        </row>
        <row r="40611">
          <cell r="A40611">
            <v>901100144</v>
          </cell>
          <cell r="B40611" t="str">
            <v>CUBO DE 3/8" ( 9,5MM, 0,952CM) CORTO CROMADO DE 23MM A 50MM DE LARGO PARA ESPIGA DE 1,27CM (1/2", 12MM) DE 6 A 12 PUNTOS (HEXAGONAL A DODECAGONO).</v>
          </cell>
          <cell r="D40611" t="str">
            <v>UD</v>
          </cell>
          <cell r="F40611" t="str">
            <v>2217</v>
          </cell>
        </row>
        <row r="40612">
          <cell r="A40612">
            <v>901100145</v>
          </cell>
          <cell r="B40612" t="str">
            <v>CUBO DE 7/16" ( 11MM, 1,11CM) CORTO CROMADO DE 23MM A 50MM DE LARGO PARA ESPIGA DE 1,27CM (1/2", 12MM) DE 6 A 12 PUNTOS (HEXAGONAL A DODECAGONO).</v>
          </cell>
          <cell r="D40612" t="str">
            <v>UD</v>
          </cell>
          <cell r="F40612" t="str">
            <v>2217</v>
          </cell>
        </row>
        <row r="40613">
          <cell r="A40613">
            <v>901100146</v>
          </cell>
          <cell r="B40613" t="str">
            <v>CUBO DE 9/16" ( 14MM, 1,42CM) CORTO CROMADO DE 23MM A 50MM DE LARGO PARA ESPIGA DE 1,27CM (1/2", 12MM) DE 6 A 12 PUNTOS (HEXAGONAL A DODECAGONO)</v>
          </cell>
          <cell r="D40613" t="str">
            <v>UD</v>
          </cell>
          <cell r="F40613" t="str">
            <v>2217</v>
          </cell>
        </row>
        <row r="40614">
          <cell r="A40614">
            <v>901100147</v>
          </cell>
          <cell r="B40614" t="str">
            <v>CUBO DE 5/8" ( 15MM, 1,58CM) CORTO CROMADO DE 23MM A 50MM DE LARGO PARA ESPIGA DE 1,27CM (1/2", 12MM) DE 6 A 12 PUNTOS (HEXAGONAL A DODECAGONO)</v>
          </cell>
          <cell r="D40614" t="str">
            <v>UD</v>
          </cell>
          <cell r="F40614" t="str">
            <v>2217</v>
          </cell>
        </row>
        <row r="40615">
          <cell r="A40615">
            <v>901100148</v>
          </cell>
          <cell r="B40615" t="str">
            <v>CUBO DE 11/16" ( 17MM, 1,74CM) CORTO CROMADO DE 23MM A 50MM DE LARGO PARA ESPIGA DE 1,27CM (1/2", 12MM) DE 6 A 12 PUNTOS (HEXAGONAL A DODECAGONO)</v>
          </cell>
          <cell r="D40615" t="str">
            <v>UD</v>
          </cell>
          <cell r="F40615" t="str">
            <v>2217</v>
          </cell>
        </row>
        <row r="40616">
          <cell r="A40616">
            <v>901100149</v>
          </cell>
          <cell r="B40616" t="str">
            <v>CUBO DE 3/4" ( 19MM, 1,905CM) CORTO CROMADO DE 23MM A 50MM DE LARGO PARA ESPIGA DE 1,27CM (1/2", 12MM) DE 6 A 12 PUNTOS (HEXAGONAL A DODECAGONO).</v>
          </cell>
          <cell r="D40616" t="str">
            <v>UD</v>
          </cell>
          <cell r="F40616" t="str">
            <v>2217</v>
          </cell>
        </row>
        <row r="40617">
          <cell r="A40617">
            <v>901100150</v>
          </cell>
          <cell r="B40617" t="str">
            <v>CUBO DE 25/32" ( 19,5MM, 1,98CM) CORTO CROMADO DE 23MM A 50MM DE LARGO PARA ESPIGA DE 1,27CM (1/2", 12MM) DE 6 A 12 PUNTOS (HEXAGONAL A DODECAGONO).</v>
          </cell>
          <cell r="D40617" t="str">
            <v>UD</v>
          </cell>
          <cell r="F40617" t="str">
            <v>2217</v>
          </cell>
        </row>
        <row r="40618">
          <cell r="A40618">
            <v>901100151</v>
          </cell>
          <cell r="B40618" t="str">
            <v>CUBO DE 13/16" ( 20MM, 2,06CM) CORTO CROMADO DE 23MM A 50MM DE LARGO PARA ESPIGA DE 1,27CM (1/2", 12MM) DE 6 A 12 PUNTOS (HEXAGONAL A DODECAGONO).</v>
          </cell>
          <cell r="D40618" t="str">
            <v>UD</v>
          </cell>
          <cell r="F40618" t="str">
            <v>2217</v>
          </cell>
        </row>
        <row r="40619">
          <cell r="A40619">
            <v>901100152</v>
          </cell>
          <cell r="B40619" t="str">
            <v>CUBO DE 7/8" ( 22MM, 2,22CM) CORTO CROMADO DE 23MM A 50MM DE LARGO PARA ESPIGA DE 1,27CM (1/2", 12MM) DE 6 A 12 PUNTOS (HEXAGONAL A DODECAGONO).</v>
          </cell>
          <cell r="D40619" t="str">
            <v>UD</v>
          </cell>
          <cell r="F40619" t="str">
            <v>2217</v>
          </cell>
        </row>
        <row r="40620">
          <cell r="A40620">
            <v>901100153</v>
          </cell>
          <cell r="B40620" t="str">
            <v>CUBO DE 1" ( 25MM, 2,54CM) CORTO CROMADO DE 23MM A 50MM DE LARGO PARA ESPIGA DE 1,27CM (1/2", 12MM) DE 6 A 12 PUNTOS (HEXAGONAL A DODECAGONO).</v>
          </cell>
          <cell r="D40620" t="str">
            <v>UD</v>
          </cell>
          <cell r="F40620" t="str">
            <v>2217</v>
          </cell>
        </row>
        <row r="40621">
          <cell r="A40621">
            <v>901100154</v>
          </cell>
          <cell r="B40621" t="str">
            <v>CUBO DE 1,1/16" ( 26MM, 2,69CM) CORTO CROMADO DE 23MM A 50MM DE LARGO PARA ESPIGA DE 1,27CM (1/2", 12MM) DE 6 A 12 PUNTOS (HEXAGONAL A DODECAGONO).</v>
          </cell>
          <cell r="D40621" t="str">
            <v>UD</v>
          </cell>
          <cell r="F40621" t="str">
            <v>2217</v>
          </cell>
        </row>
        <row r="40622">
          <cell r="A40622">
            <v>901100155</v>
          </cell>
          <cell r="B40622" t="str">
            <v>CUBO DE 1,1/8" ( 28MM, 2,85CM) CORTO CROMADO DE 23MM A 50MM DE LARGO PARA ESPIGA DE 1,27CM (1/2", 12MM) DE 6 A 12 PUNTOS (HEXAGONAL A DODECAGONO).</v>
          </cell>
          <cell r="D40622" t="str">
            <v>UD</v>
          </cell>
          <cell r="F40622" t="str">
            <v>2217</v>
          </cell>
        </row>
        <row r="40623">
          <cell r="A40623">
            <v>901100156</v>
          </cell>
          <cell r="B40623" t="str">
            <v>CUBO DE 1,3/16" ( 30MM, 3,01CM) CORTO CROMADO DE 23MM A 50MM DE LARGO PARA ESPIGA DE 1,27CM (1/2", 12MM) DE 6 A 12 PUNTOS (HEXAGONAL A DODECAGONO).</v>
          </cell>
          <cell r="D40623" t="str">
            <v>UD</v>
          </cell>
          <cell r="F40623" t="str">
            <v>2217</v>
          </cell>
        </row>
        <row r="40624">
          <cell r="A40624">
            <v>901100157</v>
          </cell>
          <cell r="B40624" t="str">
            <v>CUBO DE 1,1/4" ( 31MM, 3,175CM) CORTO CROMADO DE 23MM A 50MM DE LARGO PARA ESPIGA DE 1,27CM (1/2", 12MM) DE 6 A 12 PUNTOS (HEXAGONAL A DODECAGONO).</v>
          </cell>
          <cell r="D40624" t="str">
            <v>UD</v>
          </cell>
          <cell r="F40624" t="str">
            <v>2217</v>
          </cell>
        </row>
        <row r="40625">
          <cell r="A40625">
            <v>901100158</v>
          </cell>
          <cell r="B40625" t="str">
            <v>CUBO DE 5/8"  (15,5MM, 1,58CM) CORTO CROMADO DE 23MM A 50MM DE LARGO PARA ESPIGA DE 0,952CM (3/8", 9MM) DE 6 A 12 PUNTOS (HEXAGONAL A DODECAGONO)</v>
          </cell>
          <cell r="D40625" t="str">
            <v>UD</v>
          </cell>
          <cell r="F40625" t="str">
            <v>2217</v>
          </cell>
        </row>
        <row r="40626">
          <cell r="A40626">
            <v>901100159</v>
          </cell>
          <cell r="B40626" t="str">
            <v>CUBO DE 11/16"  (17MM, 1,74CM) CORTO CROMADO DE 23MM A 50MM DE LARGO PARA ESPIGA DE 0,952CM (3/8", 9MM) DE 6 A 12 PUNTOS (HEXAGONAL A DODECAGONO).</v>
          </cell>
          <cell r="D40626" t="str">
            <v>UD</v>
          </cell>
          <cell r="F40626" t="str">
            <v>2217</v>
          </cell>
        </row>
        <row r="40627">
          <cell r="A40627">
            <v>901100160</v>
          </cell>
          <cell r="B40627" t="str">
            <v>CUBO DE 3/4"  (19MM, 1,905CM) CORTO CROMADO DE 23MM A 50MM DE LARGO PARA ESPIGA DE 0,952CM (3/8", 9MM) DE 6 A 12 PUNTOS (HEXAGONAL A DODECAGONO).</v>
          </cell>
          <cell r="D40627" t="str">
            <v>UD</v>
          </cell>
          <cell r="F40627" t="str">
            <v>2217</v>
          </cell>
        </row>
        <row r="40628">
          <cell r="A40628">
            <v>901100161</v>
          </cell>
          <cell r="B40628" t="str">
            <v>CUBO DE 13/16"  (20MM, 2,06CM) CORTO CROMADO DE 23MM A 50MM DE LARGO PARA ESPIGA DE 0,952CM (3/8", 9MM) DE 6 A 12 PUNTOS (HEXAGONAL A DODECAGONO).</v>
          </cell>
          <cell r="D40628" t="str">
            <v>UD</v>
          </cell>
          <cell r="F40628" t="str">
            <v>2217</v>
          </cell>
        </row>
        <row r="40629">
          <cell r="A40629">
            <v>901100162</v>
          </cell>
          <cell r="B40629" t="str">
            <v>CUBO DE 7/8"  (22MM, 2,22CM) CORTO CROMADO DE 23MM A 50MM DE LARGO PARA ESPIGA DE 0,952CM (3/8", 9MM) DE 6 A 12 PUNTOS (HEXAGONAL A DODECAGONO).</v>
          </cell>
          <cell r="D40629" t="str">
            <v>UD</v>
          </cell>
          <cell r="F40629" t="str">
            <v>2217</v>
          </cell>
        </row>
        <row r="40630">
          <cell r="A40630">
            <v>901100163</v>
          </cell>
          <cell r="B40630" t="str">
            <v>CUBO DE 15/16"  (23MM, 2,38CM) CORTO CROMADO DE 23MM A 50MM DE LARGO PARA ESPIGA DE 0,952CM (3/8", 9MM) DE 6 A 12 PUNTOS (HEXAGONAL A DODECAGONO)</v>
          </cell>
          <cell r="D40630" t="str">
            <v>UD</v>
          </cell>
          <cell r="F40630" t="str">
            <v>2217</v>
          </cell>
        </row>
        <row r="40631">
          <cell r="A40631">
            <v>901100164</v>
          </cell>
          <cell r="B40631" t="str">
            <v>CUBO DE 1"  (25MM, 2,54CM) CORTO CROMADO DE 23MM A 50MM DE LARGO PARA ESPIGA DE 0,952CM (3/8", 9MM) DE 6 A 12 PUNTOS (HEXAGONAL A DODECAGONO).</v>
          </cell>
          <cell r="D40631" t="str">
            <v>UD</v>
          </cell>
          <cell r="F40631" t="str">
            <v>2217</v>
          </cell>
        </row>
        <row r="40632">
          <cell r="A40632">
            <v>901100165</v>
          </cell>
          <cell r="B40632" t="str">
            <v>CUBO DE 6MM (CORTO) CROMADO DE 23MM A 50MM DE LARGO PARA ESPIGA DE 0,952CM (3/8", 9MM) DE 6 A 12 PUNTOS (HEXAGONAL A DODECAGONO).</v>
          </cell>
          <cell r="D40632" t="str">
            <v>UD</v>
          </cell>
          <cell r="F40632" t="str">
            <v>2217</v>
          </cell>
        </row>
        <row r="40633">
          <cell r="A40633">
            <v>901100166</v>
          </cell>
          <cell r="B40633" t="str">
            <v>CUBO DE 7MM (CORTO) CROMADO DE 23MM A 50MM DE LARGO PARA ESPIGA DE 0,952CM (3/8", 9MM) DE 6 A 12 PUNTOS (HEXAGONAL A DODECAGONO)</v>
          </cell>
          <cell r="D40633" t="str">
            <v>UD</v>
          </cell>
          <cell r="F40633" t="str">
            <v>2217</v>
          </cell>
        </row>
        <row r="40634">
          <cell r="A40634">
            <v>901100167</v>
          </cell>
          <cell r="B40634" t="str">
            <v>CUBO DE 8MM (CORTO) CROMADO DE 23MM A 50MM DE LARGO PARA ESPIGA DE 0,952CM (3/8", 9MM) DE 6 A 12 PUNTOS (HEXAGONAL A DODECAGONO)</v>
          </cell>
          <cell r="D40634" t="str">
            <v>UD</v>
          </cell>
          <cell r="F40634" t="str">
            <v>2217</v>
          </cell>
        </row>
        <row r="40635">
          <cell r="A40635">
            <v>901100168</v>
          </cell>
          <cell r="B40635" t="str">
            <v>CUBO DE 9MM (CORTO) CROMADO DE 23MM A 50MM DE LARGO PARA ESPIGA DE 0,952CM (3/8", 9MM) DE 6 A 12 PUNTOS (HEXAGONAL A DODECAGONO)</v>
          </cell>
          <cell r="D40635" t="str">
            <v>UD</v>
          </cell>
          <cell r="F40635" t="str">
            <v>2217</v>
          </cell>
        </row>
        <row r="40636">
          <cell r="A40636">
            <v>901100169</v>
          </cell>
          <cell r="B40636" t="str">
            <v>CUBO DE 8MM (LARGO) CROMADO DE 51MM A 100MM DE LARGO PARA ESPIGA DE 1,27CM (1/2", 12MM) DE 6 A 12 PUNTOS (HEXAGONAL A DODECAGONO).</v>
          </cell>
          <cell r="D40636" t="str">
            <v>UD</v>
          </cell>
          <cell r="F40636" t="str">
            <v>2217</v>
          </cell>
        </row>
        <row r="40637">
          <cell r="A40637">
            <v>901100170</v>
          </cell>
          <cell r="B40637" t="str">
            <v>CUBO DE 9MM (LARGO) CROMADO DE 51MM A 100MM DE LARGO PARA ESPIGA DE 1,27CM (1/2", 12MM) DE 6 A 12 PUNTOS (HEXAGONAL A DODECAGONO).</v>
          </cell>
          <cell r="D40637" t="str">
            <v>UD</v>
          </cell>
          <cell r="F40637" t="str">
            <v>2217</v>
          </cell>
        </row>
        <row r="40638">
          <cell r="A40638">
            <v>901100171</v>
          </cell>
          <cell r="B40638" t="str">
            <v>CUBO DE 10MM (LARGO) CROMADO DE 51MM A 100MM DE LARGO PARA ESPIGA DE 1,27CM (1/2", 12MM) DE 6 A 12 PUNTOS (HEXAGONAL A DODECAGONO)</v>
          </cell>
          <cell r="D40638" t="str">
            <v>UD</v>
          </cell>
          <cell r="F40638" t="str">
            <v>2217</v>
          </cell>
        </row>
        <row r="40639">
          <cell r="A40639">
            <v>901100172</v>
          </cell>
          <cell r="B40639" t="str">
            <v>CUBO DE 11MM (LARGO) CROMADO DE 51MM A 100MM DE LARGO PARA ESPIGA DE 1,27CM (1/2", 12MM) DE 6 A 12 PUNTOS (HEXAGONAL A DODECAGONO).</v>
          </cell>
          <cell r="D40639" t="str">
            <v>UD</v>
          </cell>
          <cell r="F40639" t="str">
            <v>2217</v>
          </cell>
        </row>
        <row r="40640">
          <cell r="A40640">
            <v>901100173</v>
          </cell>
          <cell r="B40640" t="str">
            <v>CUBO DE 12MM (LARGO) CROMADO DE 51MM A 100MM DE LARGO PARA ESPIGA DE 1,27CM (1/2", 12MM) DE 6 A 12 PUNTOS (HEXAGONAL A DODECAGONO)</v>
          </cell>
          <cell r="D40640" t="str">
            <v>UD</v>
          </cell>
          <cell r="F40640" t="str">
            <v>2217</v>
          </cell>
        </row>
        <row r="40641">
          <cell r="A40641">
            <v>901100174</v>
          </cell>
          <cell r="B40641" t="str">
            <v>CUBO DE 13MM (LARGO) CROMADO DE 51MM A 100MM DE LARGO PARA ESPIGA DE 1,27CM (1/2", 12MM) DE 6 A 12 PUNTOS (HEXAGONAL A DODECAGONO)</v>
          </cell>
          <cell r="D40641" t="str">
            <v>UD</v>
          </cell>
          <cell r="F40641" t="str">
            <v>2217</v>
          </cell>
        </row>
        <row r="40642">
          <cell r="A40642">
            <v>901100175</v>
          </cell>
          <cell r="B40642" t="str">
            <v>CUBO DE 14MM (LARGO) CROMADO DE 51MM A 100MM DE LARGO PARA ESPIGA DE 1,27CM (1/2", 12MM) DE 6 A 12 PUNTOS (HEXAGONAL A DODECAGONO)</v>
          </cell>
          <cell r="D40642" t="str">
            <v>UD</v>
          </cell>
          <cell r="F40642" t="str">
            <v>2217</v>
          </cell>
        </row>
        <row r="40643">
          <cell r="A40643">
            <v>901100176</v>
          </cell>
          <cell r="B40643" t="str">
            <v>CUBO DE 15MM (LARGO) CROMADO DE 51MM A 100MM DE LARGO PARA ESPIGA DE 1,27CM (1/2", 12MM) DE 6 A 12 PUNTOS (HEXAGONAL A DODECAGONO)</v>
          </cell>
          <cell r="D40643" t="str">
            <v>UD</v>
          </cell>
          <cell r="F40643" t="str">
            <v>2217</v>
          </cell>
        </row>
        <row r="40644">
          <cell r="A40644">
            <v>901100177</v>
          </cell>
          <cell r="B40644" t="str">
            <v>CUBO DE 16MM (LARGO) CROMADO DE 51MM A 100MM DE LARGO PARA ESPIGA DE 1,27CM (1/2", 12MM) DE 6 A 12 PUNTOS (HEXAGONAL A DODECAGONO)</v>
          </cell>
          <cell r="D40644" t="str">
            <v>UD</v>
          </cell>
          <cell r="F40644" t="str">
            <v>2217</v>
          </cell>
        </row>
        <row r="40645">
          <cell r="A40645">
            <v>901100178</v>
          </cell>
          <cell r="B40645" t="str">
            <v>CUBO DE 17MM (LARGO) CROMADO DE 51MM A 100MM DE LARGO PARA ESPIGA DE 1,27CM (1/2", 12MM) DE 6 A 12 PUNTOS (HEXAGONAL A DODECAGONO).</v>
          </cell>
          <cell r="D40645" t="str">
            <v>UD</v>
          </cell>
          <cell r="F40645" t="str">
            <v>2217</v>
          </cell>
        </row>
        <row r="40646">
          <cell r="A40646">
            <v>901100179</v>
          </cell>
          <cell r="B40646" t="str">
            <v>CUBO DE 18MM (LARGO) CROMADO DE 51MM A 100MM DE LARGO PARA ESPIGA DE 1,27CM (1/2", 12MM) DE 6 A 12 PUNTOS (HEXAGONAL A DODECAGONO)</v>
          </cell>
          <cell r="D40646" t="str">
            <v>UD</v>
          </cell>
          <cell r="F40646" t="str">
            <v>2217</v>
          </cell>
        </row>
        <row r="40647">
          <cell r="A40647">
            <v>901100180</v>
          </cell>
          <cell r="B40647" t="str">
            <v>CUBO DE 19MM (LARGO) CROMADO DE 51MM A 100MM DE LARGO PARA ESPIGA DE 1,27CM (1/2", 12MM) DE 6 A 12 PUNTOS (HEXAGONAL A DODECAGONO).</v>
          </cell>
          <cell r="D40647" t="str">
            <v>UD</v>
          </cell>
          <cell r="F40647" t="str">
            <v>2217</v>
          </cell>
        </row>
        <row r="40648">
          <cell r="A40648">
            <v>901100181</v>
          </cell>
          <cell r="B40648" t="str">
            <v>CUBO DE 20MM (LARGO) CROMADO DE 51MM A 100MM DE LARGO PARA ESPIGA DE 1,27CM (1/2", 12MM) DE 6 A 12 PUNTOS (HEXAGONAL A DODECAGONO)</v>
          </cell>
          <cell r="D40648" t="str">
            <v>UD</v>
          </cell>
          <cell r="F40648" t="str">
            <v>2217</v>
          </cell>
        </row>
        <row r="40649">
          <cell r="A40649">
            <v>901100182</v>
          </cell>
          <cell r="B40649" t="str">
            <v>CUBO DE 21MM (LARGO) CROMADO DE 51MM A 100MM DE LARGO PARA ESPIGA DE 1,27CM (1/2", 12MM) DE 6 A 12 PUNTOS (HEXAGONAL A DODECAGONO).</v>
          </cell>
          <cell r="D40649" t="str">
            <v>UD</v>
          </cell>
          <cell r="F40649" t="str">
            <v>2217</v>
          </cell>
        </row>
        <row r="40650">
          <cell r="A40650">
            <v>901100183</v>
          </cell>
          <cell r="B40650" t="str">
            <v>CUBO DE 22MM (LARGO) CROMADO DE 51MM A 100MM DE LARGO PARA ESPIGA DE 1,27CM (1/2", 12MM) DE 6 A 12 PUNTOS (HEXAGONAL A DODECAGONO)</v>
          </cell>
          <cell r="D40650" t="str">
            <v>UD</v>
          </cell>
          <cell r="F40650" t="str">
            <v>2217</v>
          </cell>
        </row>
        <row r="40651">
          <cell r="A40651">
            <v>901100184</v>
          </cell>
          <cell r="B40651" t="str">
            <v>CUBO DE 23MM (LARGO) CROMADO DE 51MM A 100MM DE LARGO PARA ESPIGA DE 1,27CM (1/2", 12MM) DE 6 A 12 PUNTOS (HEXAGONAL A DODECAGONO)</v>
          </cell>
          <cell r="D40651" t="str">
            <v>UD</v>
          </cell>
          <cell r="F40651" t="str">
            <v>2217</v>
          </cell>
        </row>
        <row r="40652">
          <cell r="A40652">
            <v>901100185</v>
          </cell>
          <cell r="B40652" t="str">
            <v>CUBO DE 24MM (LARGO) CROMADO DE 51MM A 100MM DE LARGO PARA ESPIGA DE 1,27CM (1/2", 12MM) DE 6 A 12 PUNTOS (HEXAGONAL A DODECAGONO)</v>
          </cell>
          <cell r="D40652" t="str">
            <v>UD</v>
          </cell>
          <cell r="F40652" t="str">
            <v>2217</v>
          </cell>
        </row>
        <row r="40653">
          <cell r="A40653">
            <v>901100186</v>
          </cell>
          <cell r="B40653" t="str">
            <v>CUBO DE 25MM (LARGO) CROMADO DE 51MM A 100MM DE LARGO PARA ESPIGA DE 1,27CM (1/2", 12MM) DE 6 A 12 PUNTOS (HEXAGONAL A DODECAGONO).</v>
          </cell>
          <cell r="D40653" t="str">
            <v>UD</v>
          </cell>
          <cell r="F40653" t="str">
            <v>2217</v>
          </cell>
        </row>
        <row r="40654">
          <cell r="A40654">
            <v>901100187</v>
          </cell>
          <cell r="B40654" t="str">
            <v>CUBO DE 26MM (LARGO) CROMADO DE 51MM A 100MM DE LARGO PARA ESPIGA DE 1,27CM (1/2", 12MM) DE 6 A 12 PUNTOS (HEXAGONAL A DODECAGONO).</v>
          </cell>
          <cell r="D40654" t="str">
            <v>UD</v>
          </cell>
          <cell r="F40654" t="str">
            <v>2217</v>
          </cell>
        </row>
        <row r="40655">
          <cell r="A40655">
            <v>901100188</v>
          </cell>
          <cell r="B40655" t="str">
            <v>CUBO DE 27MM (LARGO) CROMADO DE 51MM A 100MM DE LARGO PARA ESPIGA DE 1,27CM (1/2", 12MM) DE 6 A 12 PUNTOS (HEXAGONAL A DODECAGONO).</v>
          </cell>
          <cell r="D40655" t="str">
            <v>UD</v>
          </cell>
          <cell r="F40655" t="str">
            <v>2217</v>
          </cell>
        </row>
        <row r="40656">
          <cell r="A40656">
            <v>901100189</v>
          </cell>
          <cell r="B40656" t="str">
            <v>CUBO DE 28MM (LARGO) CROMADO DE 51MM A 100MM DE LARGO PARA ESPIGA DE 1,27CM (1/2", 12MM) DE 6 A 12 PUNTOS (HEXAGONAL A DODECAGONO).</v>
          </cell>
          <cell r="D40656" t="str">
            <v>UD</v>
          </cell>
          <cell r="F40656" t="str">
            <v>2217</v>
          </cell>
        </row>
        <row r="40657">
          <cell r="A40657">
            <v>901100190</v>
          </cell>
          <cell r="B40657" t="str">
            <v>CUBO DE 30MM (LARGO) CROMADO DE 51MM A 100MM DE LARGO PARA ESPIGA DE 1,27CM (1/2", 12MM) DE 6 A 12 PUNTOS (HEXAGONAL A DODECAGONO)</v>
          </cell>
          <cell r="D40657" t="str">
            <v>UD</v>
          </cell>
          <cell r="F40657" t="str">
            <v>2217</v>
          </cell>
        </row>
        <row r="40658">
          <cell r="A40658">
            <v>901100191</v>
          </cell>
          <cell r="B40658" t="str">
            <v>CUBO DE 31MM (LARGO) CROMADO DE 51MM A 100MM DE LARGO PARA ESPIGA DE 1,27CM (1/2", 12MM) DE 6 A 12 PUNTOS (HEXAGONAL A DODECAGONO).</v>
          </cell>
          <cell r="D40658" t="str">
            <v>UD</v>
          </cell>
          <cell r="F40658" t="str">
            <v>2217</v>
          </cell>
        </row>
        <row r="40659">
          <cell r="A40659">
            <v>901100192</v>
          </cell>
          <cell r="B40659" t="str">
            <v>CUBO DE 32MM (LARGO) CROMADO DE 51MM A 100MM DE LARGO PARA ESPIGA DE 1,27CM (1/2", 12MM) DE 6 A 12 PUNTOS (HEXAGONAL A DODECAGONO)</v>
          </cell>
          <cell r="D40659" t="str">
            <v>UD</v>
          </cell>
          <cell r="F40659" t="str">
            <v>2217</v>
          </cell>
        </row>
        <row r="40660">
          <cell r="A40660">
            <v>901100193</v>
          </cell>
          <cell r="B40660" t="str">
            <v>CUBO DE 34MM (LARGO) CROMADO DE 51MM A 100MM DE LARGO PARA ESPIGA DE 1,27CM (1/2", 12MM) DE 6 A 12 PUNTOS (HEXAGONAL A DODECAGONO).</v>
          </cell>
          <cell r="D40660" t="str">
            <v>UD</v>
          </cell>
          <cell r="F40660" t="str">
            <v>2217</v>
          </cell>
        </row>
        <row r="40661">
          <cell r="A40661">
            <v>901100194</v>
          </cell>
          <cell r="B40661" t="str">
            <v>CUBO DE 8MM (CORTO) CROMADO DE 23MM A 50MM DE LARGO PARA ESPIGA DE 1,27CM (1/2", 12MM) DE 6 A 12 PUNTOS (HEXAGONAL A DODECAGONO).</v>
          </cell>
          <cell r="D40661" t="str">
            <v>UD</v>
          </cell>
          <cell r="F40661" t="str">
            <v>2217</v>
          </cell>
        </row>
        <row r="40662">
          <cell r="A40662">
            <v>901100195</v>
          </cell>
          <cell r="B40662" t="str">
            <v>CUBO DE 9MM (CORTO) CROMADO DE 23MM A 50MM DE LARGO PARA ESPIGA DE 1,27CM (1/2", 12MM) DE 6 A 12 PUNTOS (HEXAGONAL A DODECAGONO)</v>
          </cell>
          <cell r="D40662" t="str">
            <v>UD</v>
          </cell>
          <cell r="F40662" t="str">
            <v>2217</v>
          </cell>
        </row>
        <row r="40663">
          <cell r="A40663">
            <v>901100196</v>
          </cell>
          <cell r="B40663" t="str">
            <v>CUBO DE 27MM (CORTO) CROMADO DE 23MM A 50MM DE LARGO PARA ESPIGA DE 1,27CM (1/2", 12MM) DE 6 A 12 PUNTOS (HEXAGONAL A DODECAGONO)</v>
          </cell>
          <cell r="D40663" t="str">
            <v>TU</v>
          </cell>
          <cell r="F40663" t="str">
            <v>2217</v>
          </cell>
        </row>
        <row r="40664">
          <cell r="A40664">
            <v>901100197</v>
          </cell>
          <cell r="B40664" t="str">
            <v>CUBO DE 29MM (CORTO) CROMADO DE 23MM A 50MM DE LARGO PARA ESPIGA DE 1,27CM (1/2", 12MM) DE 6 A 12 PUNTOS (HEXAGONAL A DODECAGONO).</v>
          </cell>
          <cell r="D40664" t="str">
            <v>UD</v>
          </cell>
          <cell r="F40664" t="str">
            <v>2217</v>
          </cell>
        </row>
        <row r="40665">
          <cell r="A40665">
            <v>901100198</v>
          </cell>
          <cell r="B40665" t="str">
            <v>CUBO DE 30MM (CORTO) CROMADO DE 23MM A 50MM DE LARGO PARA ESPIGA DE 1,27CM (1/2", 12MM) DE 6 A 12 PUNTOS (HEXAGONAL A DODECAGONO)</v>
          </cell>
          <cell r="D40665" t="str">
            <v>UD</v>
          </cell>
          <cell r="F40665" t="str">
            <v>2217</v>
          </cell>
        </row>
        <row r="40666">
          <cell r="A40666">
            <v>901100199</v>
          </cell>
          <cell r="B40666" t="str">
            <v>CUBO DE 31MM (CORTO) CROMADO DE 23MM A 50MM DE LARGO PARA ESPIGA DE 1,27CM (1/2", 12MM) DE 6 A 12 PUNTOS (HEXAGONAL A DODECAGONO).</v>
          </cell>
          <cell r="D40666" t="str">
            <v>UD</v>
          </cell>
          <cell r="F40666" t="str">
            <v>2217</v>
          </cell>
        </row>
        <row r="40667">
          <cell r="A40667">
            <v>901100200</v>
          </cell>
          <cell r="B40667" t="str">
            <v>CUBO DE 32MM (CORTO) CROMADO DE 23MM A 50MM DE LARGO PARA ESPIGA DE 1,27CM (1/2", 12MM) DE 6 A 12 PUNTOS (HEXAGONAL A DODECAGONO)</v>
          </cell>
          <cell r="D40667" t="str">
            <v>UD</v>
          </cell>
          <cell r="F40667" t="str">
            <v>2217</v>
          </cell>
        </row>
        <row r="40668">
          <cell r="A40668">
            <v>901100201</v>
          </cell>
          <cell r="B40668" t="str">
            <v>CUBO DE 34MM (CORTO) CROMADO DE 23MM A 50MM DE LARGO PARA ESPIGA DE 1,27CM (1/2", 12MM) DE 6 A 12 PUNTOS (HEXAGONAL A DODECAGONO)</v>
          </cell>
          <cell r="D40668" t="str">
            <v>UD</v>
          </cell>
          <cell r="F40668" t="str">
            <v>2217</v>
          </cell>
        </row>
        <row r="40669">
          <cell r="A40669">
            <v>901100202</v>
          </cell>
          <cell r="B40669" t="str">
            <v>CUBO DE 1/8"  (3MM, 0,3175CM) CORTO CROMADO DE 23MM A 50MM DE LARGO PARA ESPIGA DE 0,635CM (1/4", 6MM) DE 6 A 12 PUNTOS (HEXAGONAL A DODECAGONO)</v>
          </cell>
          <cell r="D40669" t="str">
            <v>UD</v>
          </cell>
          <cell r="F40669" t="str">
            <v>2217</v>
          </cell>
        </row>
        <row r="40670">
          <cell r="A40670">
            <v>901100203</v>
          </cell>
          <cell r="B40670" t="str">
            <v>CUBO DE 5/32"  (3,5MM, 0,396CM) CORTO CROMADO DE 23MM A 50MM DE LARGO PARA ESPIGA DE 0,635CM (1/4", 6MM) DE 6 A 12 PUNTOS (HEXAGONAL A DODECAGONO)</v>
          </cell>
          <cell r="D40670" t="str">
            <v>UD</v>
          </cell>
          <cell r="F40670" t="str">
            <v>2217</v>
          </cell>
        </row>
        <row r="40671">
          <cell r="A40671">
            <v>901100204</v>
          </cell>
          <cell r="B40671" t="str">
            <v>CUBO DE 3/16"  (4,5MM, 0,476CM) CORTO CROMADO DE 23MM A 50MM DE LARGO PARA ESPIGA DE 0,635CM (1/4", 6MM) DE 6 A 12 PUNTOS (HEXAGONAL A DODECAGONO)</v>
          </cell>
          <cell r="D40671" t="str">
            <v>UD</v>
          </cell>
          <cell r="F40671" t="str">
            <v>2217</v>
          </cell>
        </row>
        <row r="40672">
          <cell r="A40672">
            <v>901100205</v>
          </cell>
          <cell r="B40672" t="str">
            <v>CUBO DE 7/32"  (5,5MM, 0,555CM) CORTO CROMADO DE 23MM A 50MM DE LARGO PARA ESPIGA DE 0,635CM (1/4", 6MM) DE 6 A 12 PUNTOS (HEXAGONAL A DODECAGONO).</v>
          </cell>
          <cell r="D40672" t="str">
            <v>UD</v>
          </cell>
          <cell r="F40672" t="str">
            <v>2217</v>
          </cell>
        </row>
        <row r="40673">
          <cell r="A40673">
            <v>901100206</v>
          </cell>
          <cell r="B40673" t="str">
            <v>CUBO DE 1/4"  (6MM, 0,635CM) CORTO CROMADO DE 23MM A 50MM DE LARGO PARA ESPIGA DE 0,635CM (1/4", 6MM) DE 6 A 12 PUNTOS (HEXAGONAL A DODECAGONO).</v>
          </cell>
          <cell r="D40673" t="str">
            <v>UD</v>
          </cell>
          <cell r="F40673" t="str">
            <v>2217</v>
          </cell>
        </row>
        <row r="40674">
          <cell r="A40674">
            <v>901100207</v>
          </cell>
          <cell r="B40674" t="str">
            <v>CUBO DE 9/32"  (7MM, 0,714CM) CORTO CROMADO DE 23MM A 50MM DE LARGO PARA ESPIGA DE 0,635CM (1/4", 6MM) DE 6 A 12 PUNTOS (HEXAGONAL A DODECAGONO).</v>
          </cell>
          <cell r="D40674" t="str">
            <v>UD</v>
          </cell>
          <cell r="F40674" t="str">
            <v>2217</v>
          </cell>
        </row>
        <row r="40675">
          <cell r="A40675">
            <v>901100208</v>
          </cell>
          <cell r="B40675" t="str">
            <v>CUBO DE 5/16"  (7,5MM, 0,793CM) CORTO CROMADO DE 23MM A 50MM DE LARGO PARA ESPIGA DE 0,635CM (1/4", 6MM) DE 6 A 12 PUNTOS (HEXAGONAL A DODECAGONO)</v>
          </cell>
          <cell r="D40675" t="str">
            <v>UD</v>
          </cell>
          <cell r="F40675" t="str">
            <v>2217</v>
          </cell>
        </row>
        <row r="40676">
          <cell r="A40676">
            <v>901100209</v>
          </cell>
          <cell r="B40676" t="str">
            <v>CUBO DE 11/32"  (8,5MM, 0,873CM) CORTO CROMADO DE 23MM A 50MM DE LARGO PARA ESPIGA DE 0,635CM (1/4", 6MM) DE 6 A 12 PUNTOS (HEXAGONAL A DODECAGONO)</v>
          </cell>
          <cell r="D40676" t="str">
            <v>UD</v>
          </cell>
          <cell r="F40676" t="str">
            <v>2217</v>
          </cell>
        </row>
        <row r="40677">
          <cell r="A40677">
            <v>901100210</v>
          </cell>
          <cell r="B40677" t="str">
            <v>CUBO DE 3/8"  (9,5MM, 0,952CM) CORTO CROMADO DE 23MM A 50MM DE LARGO PARA ESPIGA DE 0,635CM (1/4", 6MM) DE 6 A 12 PUNTOS (HEXAGONAL A DODECAGONO)</v>
          </cell>
          <cell r="D40677" t="str">
            <v>UD</v>
          </cell>
          <cell r="F40677" t="str">
            <v>2217</v>
          </cell>
        </row>
        <row r="40678">
          <cell r="A40678">
            <v>901100211</v>
          </cell>
          <cell r="B40678" t="str">
            <v>CUBO DE 7/16"  (11MM, 1,11CM) CORTO CROMADO DE 23MM A 50MM DE LARGO PARA ESPIGA DE 0,635CM (1/4", 6MM) DE 6 A 12 PUNTOS (HEXAGONAL A DODECAGONO).</v>
          </cell>
          <cell r="D40678" t="str">
            <v>UD</v>
          </cell>
          <cell r="F40678" t="str">
            <v>2217</v>
          </cell>
        </row>
        <row r="40679">
          <cell r="A40679">
            <v>901100212</v>
          </cell>
          <cell r="B40679" t="str">
            <v>CUBO DE 1/2"  (12MM, 1,27CM) CORTO CROMADO DE 23MM A 50MM DE LARGO PARA ESPIGA DE 0,635CM (1/4", 6MM) DE 6 A 12 PUNTOS (HEXAGONAL A DODECAGONO).</v>
          </cell>
          <cell r="D40679" t="str">
            <v>UD</v>
          </cell>
          <cell r="F40679" t="str">
            <v>2217</v>
          </cell>
        </row>
        <row r="40680">
          <cell r="A40680">
            <v>901100213</v>
          </cell>
          <cell r="B40680" t="str">
            <v>CUBO DE 9/16"  (14MM, 1,42CM) CORTO CROMADO DE 23MM A 50MM DE LARGO PARA ESPIGA DE 0,635CM (1/4", 6MM) DE 6 A 12 PUNTOS (HEXAGONAL A DODECAGONO)</v>
          </cell>
          <cell r="D40680" t="str">
            <v>UD</v>
          </cell>
          <cell r="F40680" t="str">
            <v>2217</v>
          </cell>
        </row>
        <row r="40681">
          <cell r="A40681">
            <v>901100214</v>
          </cell>
          <cell r="B40681" t="str">
            <v>CUBO DE 19/32"  (15MM, 1,50CM) CORTO CROMADO DE 23MM A 50MM DE LARGO PARA ESPIGA DE 0,952CM (3/8", 9MM) DE 6 A 12 PUNTOS (HEXAGONAL A DODECAGONO).</v>
          </cell>
          <cell r="D40681" t="str">
            <v>UD</v>
          </cell>
          <cell r="F40681" t="str">
            <v>2217</v>
          </cell>
        </row>
        <row r="40682">
          <cell r="A40682">
            <v>901100215</v>
          </cell>
          <cell r="B40682" t="str">
            <v xml:space="preserve"> CUBO MAGNETICO DE 3/8" (0,952CM, 9MM)  PARA TORNILLO DE TECHO.</v>
          </cell>
          <cell r="D40682" t="str">
            <v>UD</v>
          </cell>
          <cell r="F40682" t="str">
            <v>2217</v>
          </cell>
        </row>
        <row r="40683">
          <cell r="A40683">
            <v>901101000</v>
          </cell>
          <cell r="B40683" t="str">
            <v>LLAVE CON ESPIGA DE 1/2" (1,27CM, 12MM) DE 120MM +/- 0,5MM DE LARGO PARA CUBOS</v>
          </cell>
          <cell r="D40683" t="str">
            <v>UD</v>
          </cell>
          <cell r="F40683" t="str">
            <v>2217</v>
          </cell>
        </row>
        <row r="40684">
          <cell r="A40684">
            <v>901101001</v>
          </cell>
          <cell r="B40684" t="str">
            <v>LLAVE CON ESPIGA DE 3/8" (0,952CM, 9MM) DE 120MM +/- 0,5MM DE LARGO PARA CUBOS</v>
          </cell>
          <cell r="D40684" t="str">
            <v>UD</v>
          </cell>
          <cell r="F40684" t="str">
            <v>2217</v>
          </cell>
        </row>
        <row r="40685">
          <cell r="A40685">
            <v>901101002</v>
          </cell>
          <cell r="B40685" t="str">
            <v>LLAVE CON ESPIGA DE 1/4" (0,635CM, 6MM) DE 120MM +/- 0,5MM DE LARGO PARA CUBOS</v>
          </cell>
          <cell r="D40685" t="str">
            <v>UD</v>
          </cell>
          <cell r="F40685" t="str">
            <v>2217</v>
          </cell>
        </row>
        <row r="40686">
          <cell r="A40686">
            <v>901110001</v>
          </cell>
          <cell r="B40686" t="str">
            <v>ALICATE DE CORTE DE 140MM A 180MM DE LARGO ( CORTADORA).</v>
          </cell>
          <cell r="D40686" t="str">
            <v>UD</v>
          </cell>
          <cell r="F40686" t="str">
            <v>2217</v>
          </cell>
        </row>
        <row r="40687">
          <cell r="A40687">
            <v>901110003</v>
          </cell>
          <cell r="B40687" t="str">
            <v>ALICATE DE AGARRE ( #10) DE 250MM +/- 20MM DE LARGO CON ANCHO DE BOCA 40MM MINIMO (PRESION O PERRO)</v>
          </cell>
          <cell r="D40687" t="str">
            <v>UD</v>
          </cell>
          <cell r="F40687" t="str">
            <v>2217</v>
          </cell>
        </row>
        <row r="40688">
          <cell r="A40688">
            <v>901110005</v>
          </cell>
          <cell r="B40688" t="str">
            <v>ALICATE DE CORTE LATERAL O DIAGONAL (# 6) DE 160MM +/- 10MM DE LARGO (CORTADORA)</v>
          </cell>
          <cell r="D40688" t="str">
            <v>UD</v>
          </cell>
          <cell r="F40688" t="str">
            <v>2217</v>
          </cell>
        </row>
        <row r="40689">
          <cell r="A40689">
            <v>901110007</v>
          </cell>
          <cell r="B40689" t="str">
            <v>ALICATE DE CORTE LATERAL O DIAGONAL (# 8) DE 200MM +/- 10MM DE LARGO (CORTADORA)</v>
          </cell>
          <cell r="D40689" t="str">
            <v>UD</v>
          </cell>
          <cell r="F40689" t="str">
            <v>2217</v>
          </cell>
        </row>
        <row r="40690">
          <cell r="A40690">
            <v>901110008</v>
          </cell>
          <cell r="B40690" t="str">
            <v>ALICATES ALTO VOLTAJE 1000V 8"</v>
          </cell>
          <cell r="D40690" t="str">
            <v>UD</v>
          </cell>
          <cell r="F40690" t="str">
            <v>2217</v>
          </cell>
        </row>
        <row r="40691">
          <cell r="A40691">
            <v>901110009</v>
          </cell>
          <cell r="B40691" t="str">
            <v>ALICATES MODULAR PROFIONAL 8</v>
          </cell>
          <cell r="D40691" t="str">
            <v>UD</v>
          </cell>
          <cell r="F40691" t="str">
            <v>2217</v>
          </cell>
        </row>
        <row r="40692">
          <cell r="A40692">
            <v>901110010</v>
          </cell>
          <cell r="B40692" t="str">
            <v>ALICATES P/ CERCA 10"</v>
          </cell>
          <cell r="D40692" t="str">
            <v>UD</v>
          </cell>
          <cell r="F40692" t="str">
            <v>2217</v>
          </cell>
        </row>
        <row r="40693">
          <cell r="A40693">
            <v>901110011</v>
          </cell>
          <cell r="B40693" t="str">
            <v>ALICATES P/SEGURO CURVO P/ABRIR 7"</v>
          </cell>
          <cell r="D40693" t="str">
            <v>UD</v>
          </cell>
          <cell r="F40693" t="str">
            <v>2217</v>
          </cell>
        </row>
        <row r="40694">
          <cell r="A40694">
            <v>901110012</v>
          </cell>
          <cell r="B40694" t="str">
            <v>ALICATES P/SEGURO CURVO P/CERRAR 7"</v>
          </cell>
          <cell r="D40694" t="str">
            <v>UD</v>
          </cell>
          <cell r="F40694" t="str">
            <v>2217</v>
          </cell>
        </row>
        <row r="40695">
          <cell r="A40695">
            <v>901110013</v>
          </cell>
          <cell r="B40695" t="str">
            <v>ALICATES TERMINALES PLOG DE TELEFONO</v>
          </cell>
          <cell r="D40695" t="str">
            <v>UD</v>
          </cell>
          <cell r="F40695" t="str">
            <v>2217</v>
          </cell>
        </row>
        <row r="40696">
          <cell r="A40696">
            <v>901110014</v>
          </cell>
          <cell r="B40696" t="str">
            <v>ALICATES  PELA CABLES 8"</v>
          </cell>
          <cell r="D40696" t="str">
            <v>UD</v>
          </cell>
          <cell r="F40696" t="str">
            <v>2217</v>
          </cell>
        </row>
        <row r="40697">
          <cell r="A40697">
            <v>901110015</v>
          </cell>
          <cell r="B40697" t="str">
            <v>PINZA UNIVERSAL DE 175MM A 300MM (PICO LORA).</v>
          </cell>
          <cell r="D40697" t="str">
            <v>UD</v>
          </cell>
          <cell r="F40697" t="str">
            <v>2217</v>
          </cell>
        </row>
        <row r="40698">
          <cell r="A40698">
            <v>901110018</v>
          </cell>
          <cell r="B40698" t="str">
            <v>ALICATES PRENSA MODULAR RJ-45. RJ-11 RJ-12</v>
          </cell>
          <cell r="D40698" t="str">
            <v>UD</v>
          </cell>
          <cell r="F40698" t="str">
            <v>2217</v>
          </cell>
        </row>
        <row r="40699">
          <cell r="A40699">
            <v>901110019</v>
          </cell>
          <cell r="B40699" t="str">
            <v>ALICATES PRESION #6 PUNTA LARGA</v>
          </cell>
          <cell r="D40699" t="str">
            <v>UD</v>
          </cell>
          <cell r="F40699" t="str">
            <v>2217</v>
          </cell>
        </row>
        <row r="40700">
          <cell r="A40700">
            <v>901110030</v>
          </cell>
          <cell r="B40700" t="str">
            <v>ALICATES PUNTA 6"</v>
          </cell>
          <cell r="D40700" t="str">
            <v>UD</v>
          </cell>
          <cell r="F40700" t="str">
            <v>2217</v>
          </cell>
        </row>
        <row r="40701">
          <cell r="A40701">
            <v>901110031</v>
          </cell>
          <cell r="B40701" t="str">
            <v>ALICATES PUNTA 8"</v>
          </cell>
          <cell r="D40701" t="str">
            <v>UD</v>
          </cell>
          <cell r="F40701" t="str">
            <v>2217</v>
          </cell>
        </row>
        <row r="40702">
          <cell r="A40702">
            <v>901110032</v>
          </cell>
          <cell r="B40702" t="str">
            <v>ALICATES PUNTA 8" LARGA CORTANTE</v>
          </cell>
          <cell r="D40702" t="str">
            <v>UD</v>
          </cell>
          <cell r="F40702" t="str">
            <v>2217</v>
          </cell>
        </row>
        <row r="40703">
          <cell r="A40703">
            <v>901110033</v>
          </cell>
          <cell r="B40703" t="str">
            <v>ALICATES PUNTA FINA 10"</v>
          </cell>
          <cell r="D40703" t="str">
            <v>UD</v>
          </cell>
          <cell r="F40703" t="str">
            <v>2217</v>
          </cell>
        </row>
        <row r="40704">
          <cell r="A40704">
            <v>901110034</v>
          </cell>
          <cell r="B40704" t="str">
            <v>ALICATES PUNTA FINA 6"</v>
          </cell>
          <cell r="D40704" t="str">
            <v>UD</v>
          </cell>
          <cell r="F40704" t="str">
            <v>2217</v>
          </cell>
        </row>
        <row r="40705">
          <cell r="A40705">
            <v>901110040</v>
          </cell>
          <cell r="B40705" t="str">
            <v>TENAZA PARA ARMADORES DE 200MM DE MEDIO CORTE O CORTE ENTERO.</v>
          </cell>
          <cell r="D40705" t="str">
            <v>UD</v>
          </cell>
          <cell r="F40705" t="str">
            <v>2217</v>
          </cell>
        </row>
        <row r="40706">
          <cell r="A40706">
            <v>901110042</v>
          </cell>
          <cell r="B40706" t="str">
            <v>CIZALLA DIAGONAL CIZA PERFECTA 10MM</v>
          </cell>
          <cell r="D40706" t="str">
            <v>UD</v>
          </cell>
          <cell r="F40706" t="str">
            <v>2217</v>
          </cell>
        </row>
        <row r="40707">
          <cell r="A40707">
            <v>901110043</v>
          </cell>
          <cell r="B40707" t="str">
            <v>CIZALLA DIAGONAL CIZA PERFECTA 2MM.</v>
          </cell>
          <cell r="D40707" t="str">
            <v>UD</v>
          </cell>
          <cell r="F40707" t="str">
            <v>2217</v>
          </cell>
        </row>
        <row r="40708">
          <cell r="A40708">
            <v>901110044</v>
          </cell>
          <cell r="B40708" t="str">
            <v>CIZALLA DIAGONAL. CIZA PERFECTA 3MM</v>
          </cell>
          <cell r="D40708" t="str">
            <v>UD</v>
          </cell>
          <cell r="F40708" t="str">
            <v>2217</v>
          </cell>
        </row>
        <row r="40709">
          <cell r="A40709">
            <v>901110045</v>
          </cell>
          <cell r="B40709" t="str">
            <v>CIZALLA DIAGONAL. CIZA PERFECTA 4MM</v>
          </cell>
          <cell r="D40709" t="str">
            <v>UD</v>
          </cell>
          <cell r="F40709" t="str">
            <v>2217</v>
          </cell>
        </row>
        <row r="40710">
          <cell r="A40710">
            <v>901110046</v>
          </cell>
          <cell r="B40710" t="str">
            <v>CIZALLA DIAGONAL. CIZA PERFECTA 5MM</v>
          </cell>
          <cell r="D40710" t="str">
            <v>UD</v>
          </cell>
          <cell r="F40710" t="str">
            <v>2217</v>
          </cell>
        </row>
        <row r="40711">
          <cell r="A40711">
            <v>901110047</v>
          </cell>
          <cell r="B40711" t="str">
            <v>CIZALLA DIAGONAL. CIZA PERFECTA 6MM</v>
          </cell>
          <cell r="D40711" t="str">
            <v>UD</v>
          </cell>
          <cell r="F40711" t="str">
            <v>2217</v>
          </cell>
        </row>
        <row r="40712">
          <cell r="A40712">
            <v>901110048</v>
          </cell>
          <cell r="B40712" t="str">
            <v>CIZALLA DIAGONAL. CIZA PERFECTA 8MM</v>
          </cell>
          <cell r="D40712" t="str">
            <v>UD</v>
          </cell>
          <cell r="F40712" t="str">
            <v>2217</v>
          </cell>
        </row>
        <row r="40713">
          <cell r="A40713">
            <v>901110049</v>
          </cell>
          <cell r="B40713" t="str">
            <v>CIZALLA CORTADORA,  CORTE RECTO, MEDIDAS: 24.8 PULGADAS.</v>
          </cell>
          <cell r="D40713" t="str">
            <v>UD</v>
          </cell>
          <cell r="F40713" t="str">
            <v>2217</v>
          </cell>
        </row>
        <row r="40714">
          <cell r="A40714">
            <v>901110050</v>
          </cell>
          <cell r="B40714" t="str">
            <v>ALICATE DE PRESION TIPO C DE 460MM +/-0,5MM DE LARGO CON 185MM +/-0,5MM DE ANCHO DE BOCA</v>
          </cell>
          <cell r="D40714" t="str">
            <v>UD</v>
          </cell>
          <cell r="F40714" t="str">
            <v>2217</v>
          </cell>
        </row>
        <row r="40715">
          <cell r="A40715">
            <v>901110051</v>
          </cell>
          <cell r="B40715" t="str">
            <v>CIZALLA  CORTADORA, DE PALANCA, CORTE RECTO DE 18"</v>
          </cell>
          <cell r="D40715" t="str">
            <v>UD</v>
          </cell>
          <cell r="F40715" t="str">
            <v>2217</v>
          </cell>
        </row>
        <row r="40716">
          <cell r="A40716">
            <v>901110052</v>
          </cell>
          <cell r="B40716" t="str">
            <v>CIZALLA CORTADORA,  DE PALANCA, CORTE RECTO DE 14"</v>
          </cell>
          <cell r="D40716" t="str">
            <v>UD</v>
          </cell>
          <cell r="F40716" t="str">
            <v>2217</v>
          </cell>
        </row>
        <row r="40717">
          <cell r="A40717">
            <v>901110053</v>
          </cell>
          <cell r="B40717" t="str">
            <v>TENAZA PARA ARMADORES DE 225MM DE MEDIO CORTE O CORTE ENTERO.</v>
          </cell>
          <cell r="D40717" t="str">
            <v>UD</v>
          </cell>
          <cell r="F40717" t="str">
            <v>2217</v>
          </cell>
        </row>
        <row r="40718">
          <cell r="A40718">
            <v>901110054</v>
          </cell>
          <cell r="B40718" t="str">
            <v>TENAZA PARA ARMADORES DE 250MM DE MEDIO CORTE O CORTE ENTERO.</v>
          </cell>
          <cell r="D40718" t="str">
            <v>UD</v>
          </cell>
          <cell r="F40718" t="str">
            <v>2217</v>
          </cell>
        </row>
        <row r="40719">
          <cell r="A40719">
            <v>901110055</v>
          </cell>
          <cell r="B40719" t="str">
            <v>TENAZA PARA ARMADORES DE 300MM DE MEDIO CORTE O CORTE ENTERO.</v>
          </cell>
          <cell r="D40719" t="str">
            <v>UD</v>
          </cell>
          <cell r="F40719" t="str">
            <v>2217</v>
          </cell>
        </row>
        <row r="40720">
          <cell r="A40720">
            <v>901110100</v>
          </cell>
          <cell r="B40720" t="str">
            <v>PINZA CRIMPEADORA MULTITERMINAL, DE RED (RJ-45) Y AMBOS DE TELEFONO (RJ-11,12 Y RJ-9)</v>
          </cell>
          <cell r="D40720" t="str">
            <v>UD</v>
          </cell>
          <cell r="F40720" t="str">
            <v>2217</v>
          </cell>
        </row>
        <row r="40721">
          <cell r="A40721">
            <v>901110101</v>
          </cell>
          <cell r="B40721" t="str">
            <v>PINZAS DIELECTRICAS PARA BLOQUEO EN SERIE, DEBE CUMPLIR CON EL ESTANDAR DE LA ADMINISTRACION DE SALUD Y SEGURIDAD OCUPACIONAL OSHA 1910,147</v>
          </cell>
          <cell r="D40721" t="str">
            <v>UD</v>
          </cell>
          <cell r="F40721" t="str">
            <v>2217</v>
          </cell>
        </row>
        <row r="40722">
          <cell r="A40722">
            <v>901111000</v>
          </cell>
          <cell r="B40722" t="str">
            <v>ALICATE DE AGARRE ( #6) DE 140MM +/- 5MM DE LARGO CON ANCHO DE BOCA 14MM MINIMO (PRESION O PERRO)</v>
          </cell>
          <cell r="D40722" t="str">
            <v>UD</v>
          </cell>
          <cell r="F40722" t="str">
            <v>2217</v>
          </cell>
        </row>
        <row r="40723">
          <cell r="A40723">
            <v>901111001</v>
          </cell>
          <cell r="B40723" t="str">
            <v>ALICATE DE AGARRE ( #11) DE 300MM +/- 20MM DE LARGO CON ANCHO DE BOCA 30MM MINIMO (PRESION O PERRO)</v>
          </cell>
          <cell r="D40723" t="str">
            <v>UD</v>
          </cell>
          <cell r="F40723" t="str">
            <v>2217</v>
          </cell>
        </row>
        <row r="40724">
          <cell r="A40724">
            <v>901111003</v>
          </cell>
          <cell r="B40724" t="str">
            <v>ALICATE DE PRESION TIPO C DE 280MM +/-0,5MM DE LARGO CON 85MM +/-0,5MM DE ANCHO DE BOCA</v>
          </cell>
          <cell r="D40724" t="str">
            <v>UD</v>
          </cell>
          <cell r="F40724" t="str">
            <v>2217</v>
          </cell>
        </row>
        <row r="40725">
          <cell r="A40725">
            <v>901111004</v>
          </cell>
          <cell r="B40725" t="str">
            <v>ALICATE DE PRESION TIPO C DE 600MM +/-0,5MM DE LARGO CON 240MM +/-0,5MM DE ANCHO DE BOCA</v>
          </cell>
          <cell r="D40725" t="str">
            <v>UD</v>
          </cell>
          <cell r="F40725" t="str">
            <v>2217</v>
          </cell>
        </row>
        <row r="40726">
          <cell r="A40726">
            <v>901111007</v>
          </cell>
          <cell r="B40726" t="str">
            <v>ALICATE DE PRESION TIPO C DE 175MM +/-0,5MM DE LARGO CON 75MM +/-0,5MM DE ANCHO DE BOCA</v>
          </cell>
          <cell r="D40726" t="str">
            <v>UD</v>
          </cell>
          <cell r="F40726" t="str">
            <v>2217</v>
          </cell>
        </row>
        <row r="40727">
          <cell r="A40727">
            <v>901111008</v>
          </cell>
          <cell r="B40727" t="str">
            <v>ALICATE DE PUNTAS ( # 5 ) DE 145MM +/-5MM DE LARGO, RECTA DE PINZA SEMI REDONDA</v>
          </cell>
          <cell r="D40727" t="str">
            <v>UD</v>
          </cell>
          <cell r="F40727" t="str">
            <v>2217</v>
          </cell>
        </row>
        <row r="40728">
          <cell r="A40728">
            <v>901111009</v>
          </cell>
          <cell r="B40728" t="str">
            <v>ALICATE DE PUNTAS ( # 6 ) DE 165MM +/- 5MM DE LARGO, RECTA DE PINZA SEMI REDONDA</v>
          </cell>
          <cell r="D40728" t="str">
            <v>UD</v>
          </cell>
          <cell r="F40728" t="str">
            <v>2217</v>
          </cell>
        </row>
        <row r="40729">
          <cell r="A40729">
            <v>901111010</v>
          </cell>
          <cell r="B40729" t="str">
            <v>ALICATE DE PUNTAS ( # 8 ) DE 200MM +/-5MM DE LARGO, RECTA DE PINZA SEMI REDONDA</v>
          </cell>
          <cell r="D40729" t="str">
            <v>UD</v>
          </cell>
          <cell r="F40729" t="str">
            <v>2217</v>
          </cell>
        </row>
        <row r="40730">
          <cell r="A40730">
            <v>901111011</v>
          </cell>
          <cell r="B40730" t="str">
            <v>ALICATE DE PUNTAS ( # 5 ) DE 145MM +/-5MM DE LARGO, RECTA DE PINZA PLANA</v>
          </cell>
          <cell r="D40730" t="str">
            <v>UD</v>
          </cell>
          <cell r="F40730" t="str">
            <v>2217</v>
          </cell>
        </row>
        <row r="40731">
          <cell r="A40731">
            <v>901111012</v>
          </cell>
          <cell r="B40731" t="str">
            <v>ALICATE DE PUNTAS ( # 6 ) DE 165MM +/-5MM DE LARGO, RECTA DE PINZA PLANA</v>
          </cell>
          <cell r="D40731" t="str">
            <v>UD</v>
          </cell>
          <cell r="F40731" t="str">
            <v>2217</v>
          </cell>
        </row>
        <row r="40732">
          <cell r="A40732">
            <v>901111013</v>
          </cell>
          <cell r="B40732" t="str">
            <v>ALICATE DE PUNTAS ( # 8 ) DE 200MM +/-5MM DE LARGO, RECTA DE PINZA PLANA</v>
          </cell>
          <cell r="D40732" t="str">
            <v>UD</v>
          </cell>
          <cell r="F40732" t="str">
            <v>2217</v>
          </cell>
        </row>
        <row r="40733">
          <cell r="A40733">
            <v>901111014</v>
          </cell>
          <cell r="B40733" t="str">
            <v>ALICATE UNIVERSAL DE 180MM +/-0,5MM DE LARGO</v>
          </cell>
          <cell r="D40733" t="str">
            <v>UD</v>
          </cell>
          <cell r="F40733" t="str">
            <v>2217</v>
          </cell>
        </row>
        <row r="40734">
          <cell r="A40734">
            <v>901111015</v>
          </cell>
          <cell r="B40734" t="str">
            <v>ALICATE UNIVERSAL DE 200MM +/-0,5MM DE LARGO</v>
          </cell>
          <cell r="D40734" t="str">
            <v>UD</v>
          </cell>
          <cell r="F40734" t="str">
            <v>2217</v>
          </cell>
        </row>
        <row r="40735">
          <cell r="A40735">
            <v>901111016</v>
          </cell>
          <cell r="B40735" t="str">
            <v>ALICATE DE PUNTAS ( # 6 ) DE 165MM +/- 5MM DE LARGO, EN 45 GRADOS DE PINZA SEMI REDONDA</v>
          </cell>
          <cell r="D40735" t="str">
            <v>UD</v>
          </cell>
          <cell r="F40735" t="str">
            <v>2217</v>
          </cell>
        </row>
        <row r="40736">
          <cell r="A40736">
            <v>901111017</v>
          </cell>
          <cell r="B40736" t="str">
            <v>ALICATE DE PUNTAS ( # 8 ) DE 200MM +/- 5MM DE LARGO, EN 45 GRADOS DE PINZA SEMI REDONDA</v>
          </cell>
          <cell r="D40736" t="str">
            <v>UD</v>
          </cell>
          <cell r="F40736" t="str">
            <v>2217</v>
          </cell>
        </row>
        <row r="40737">
          <cell r="A40737">
            <v>901111018</v>
          </cell>
          <cell r="B40737" t="str">
            <v>ALICATE DE PUNTAS ( # 6 ) DE 165MM +/- 5MM DE LARGO, EN 90 GRADOS DE PINZA SEMI REDONDA</v>
          </cell>
          <cell r="D40737" t="str">
            <v>UD</v>
          </cell>
          <cell r="F40737" t="str">
            <v>2217</v>
          </cell>
        </row>
        <row r="40738">
          <cell r="A40738">
            <v>901111019</v>
          </cell>
          <cell r="B40738" t="str">
            <v>ALICATE DE PUNTAS ( # 8 ) DE 200MM +/- 5MM DE LARGO, EN 90 GRADOS DE PINZA SEMI REDONDA</v>
          </cell>
          <cell r="D40738" t="str">
            <v>UD</v>
          </cell>
          <cell r="F40738" t="str">
            <v>2217</v>
          </cell>
        </row>
        <row r="40739">
          <cell r="A40739">
            <v>901111020</v>
          </cell>
          <cell r="B40739" t="str">
            <v>ALICATE DE AGARRE ( #7) DE 175MM +/- 5MM DE LARGO CON ANCHO DE BOCA 20MM MINIMO (PRESION O PERRO)</v>
          </cell>
          <cell r="D40739" t="str">
            <v>UD</v>
          </cell>
          <cell r="F40739" t="str">
            <v>2217</v>
          </cell>
        </row>
        <row r="40740">
          <cell r="A40740">
            <v>901111021</v>
          </cell>
          <cell r="B40740" t="str">
            <v>ALICATE DE AGARRE ( #10) DE 250MM +/- 5MM DE LARGO CON ANCHO DE BOCA 40MM MINIMO (PRESION O PERRO)</v>
          </cell>
          <cell r="D40740" t="str">
            <v>UD</v>
          </cell>
          <cell r="F40740" t="str">
            <v>2217</v>
          </cell>
        </row>
        <row r="40741">
          <cell r="A40741">
            <v>901111022</v>
          </cell>
          <cell r="B40741" t="str">
            <v>ALICATE DE AGARRE ( #11) DE 300MM +/- 5MM DE LARGO CON ANCHO DE BOCA 30MM MINIMO (PRESION O PERRO)</v>
          </cell>
          <cell r="D40741" t="str">
            <v>UD</v>
          </cell>
          <cell r="F40741" t="str">
            <v>2217</v>
          </cell>
        </row>
        <row r="40742">
          <cell r="A40742">
            <v>901111023</v>
          </cell>
          <cell r="B40742" t="str">
            <v>ALICATE ( # 7 ) DE 180MM DE LARGO EN 7 POSICIONES (PICO LORA)</v>
          </cell>
          <cell r="D40742" t="str">
            <v>UD</v>
          </cell>
          <cell r="F40742" t="str">
            <v>2217</v>
          </cell>
        </row>
        <row r="40743">
          <cell r="A40743">
            <v>901111024</v>
          </cell>
          <cell r="B40743" t="str">
            <v>ALICATE ( # 10 ) DE 260MM DE LARGO EN 10 POSICIONES (PICO LORA)</v>
          </cell>
          <cell r="D40743" t="str">
            <v>UD</v>
          </cell>
          <cell r="F40743" t="str">
            <v>2217</v>
          </cell>
        </row>
        <row r="40744">
          <cell r="A40744">
            <v>901111025</v>
          </cell>
          <cell r="B40744" t="str">
            <v>ALICATE ( # 11 ) DE 300MM DE LARGO EN 12 POSICIONES (PICO LORA)</v>
          </cell>
          <cell r="D40744" t="str">
            <v>UD</v>
          </cell>
          <cell r="F40744" t="str">
            <v>2217</v>
          </cell>
        </row>
        <row r="40745">
          <cell r="A40745">
            <v>901111026</v>
          </cell>
          <cell r="B40745" t="str">
            <v>ALICATE DE AGARRE ( #7) DE 175MM +/- 20MM DE LARGO CON ANCHO DE BOCA 20MM MINIMO (PRESION O PERRO)</v>
          </cell>
          <cell r="D40745" t="str">
            <v>UD</v>
          </cell>
          <cell r="F40745" t="str">
            <v>2217</v>
          </cell>
        </row>
        <row r="40746">
          <cell r="A40746">
            <v>901111027</v>
          </cell>
          <cell r="B40746" t="str">
            <v>ALICATE DE PRESION TIPO C ( #6 ) DE 150MM +/-20MM DE LARGO CON 70MM DE ANCHO DE BOCA MINIMO</v>
          </cell>
          <cell r="D40746" t="str">
            <v>UD</v>
          </cell>
          <cell r="F40746" t="str">
            <v>2217</v>
          </cell>
        </row>
        <row r="40747">
          <cell r="A40747">
            <v>901111028</v>
          </cell>
          <cell r="B40747" t="str">
            <v>ALICATE DE PUNTAS  # 5  DE 145MM +/-20MM DE LARGO, EN 45 GRADOS DE PINZA SEMI REDONDA</v>
          </cell>
          <cell r="D40747" t="str">
            <v>UD</v>
          </cell>
          <cell r="F40747" t="str">
            <v>2217</v>
          </cell>
        </row>
        <row r="40748">
          <cell r="A40748">
            <v>901111029</v>
          </cell>
          <cell r="B40748" t="str">
            <v>ALICATE DE PUNTAS ( # 5 ) DE 145MM +/-20MM DE LARGO, EN 90 GRADOS DE PINZA SEMI REDONDA</v>
          </cell>
          <cell r="D40748" t="str">
            <v>UD</v>
          </cell>
          <cell r="F40748" t="str">
            <v>2217</v>
          </cell>
        </row>
        <row r="40749">
          <cell r="A40749">
            <v>901111030</v>
          </cell>
          <cell r="B40749" t="str">
            <v>ALICATE DE PUNTAS ( # 5 ) DE 145MM +/-20MM DE LARGO, RECTA DE PINZA PLANA</v>
          </cell>
          <cell r="D40749" t="str">
            <v>UD</v>
          </cell>
          <cell r="F40749" t="str">
            <v>2217</v>
          </cell>
        </row>
        <row r="40750">
          <cell r="A40750">
            <v>901111031</v>
          </cell>
          <cell r="B40750" t="str">
            <v>ALICATE DE PUNTAS ( # 5 ) DE 145MM +/-20MM DE LARGO, RECTA DE PINZA SEMI REDONDA</v>
          </cell>
          <cell r="D40750" t="str">
            <v>UD</v>
          </cell>
          <cell r="F40750" t="str">
            <v>2217</v>
          </cell>
        </row>
        <row r="40751">
          <cell r="A40751">
            <v>901111032</v>
          </cell>
          <cell r="B40751" t="str">
            <v>ALICATE DE PUNTAS ( # 6 ) DE 165MM +/-20MM DE LARGO, EN 45 GRADOS DE PINZA SEMI REDONDA</v>
          </cell>
          <cell r="D40751" t="str">
            <v>UD</v>
          </cell>
          <cell r="F40751" t="str">
            <v>2217</v>
          </cell>
        </row>
        <row r="40752">
          <cell r="A40752">
            <v>901111033</v>
          </cell>
          <cell r="B40752" t="str">
            <v>ALICATE DE PUNTAS ( # 6 ) DE 165MM +/-20MM DE LARGO, EN 90 GRADOS DE PINZA SEMI REDONDA</v>
          </cell>
          <cell r="D40752" t="str">
            <v>UD</v>
          </cell>
          <cell r="F40752" t="str">
            <v>2217</v>
          </cell>
        </row>
        <row r="40753">
          <cell r="A40753">
            <v>901111034</v>
          </cell>
          <cell r="B40753" t="str">
            <v>ALICATE DE PUNTAS ( # 6 ) DE 165MM +/-20MM DE LARGO, RECTA DE PINZA PLANA</v>
          </cell>
          <cell r="D40753" t="str">
            <v>UD</v>
          </cell>
          <cell r="F40753" t="str">
            <v>2217</v>
          </cell>
        </row>
        <row r="40754">
          <cell r="A40754">
            <v>901111035</v>
          </cell>
          <cell r="B40754" t="str">
            <v>ALICATE DE PUNTAS ( # 6 ) DE 165MM +/-20MM DE LARGO, RECTA DE PINZA SEMI REDONDA</v>
          </cell>
          <cell r="D40754" t="str">
            <v>UD</v>
          </cell>
          <cell r="F40754" t="str">
            <v>2217</v>
          </cell>
        </row>
        <row r="40755">
          <cell r="A40755">
            <v>901111036</v>
          </cell>
          <cell r="B40755" t="str">
            <v>ALICATE DE PUNTAS ( # 8 ) DE 200MM +/-20MM DE LARGO, EN 45 GRADOS DE PINZA SEMI REDONDA</v>
          </cell>
          <cell r="D40755" t="str">
            <v>UD</v>
          </cell>
          <cell r="F40755" t="str">
            <v>2217</v>
          </cell>
        </row>
        <row r="40756">
          <cell r="A40756">
            <v>901111037</v>
          </cell>
          <cell r="B40756" t="str">
            <v>ALICATE DE PUNTAS ( # 8 ) DE 200MM +/-20MM DE LARGO, EN 90 GRADOS DE PINZA SEMI REDONDA</v>
          </cell>
          <cell r="D40756" t="str">
            <v>UD</v>
          </cell>
          <cell r="F40756" t="str">
            <v>2217</v>
          </cell>
        </row>
        <row r="40757">
          <cell r="A40757">
            <v>901111038</v>
          </cell>
          <cell r="B40757" t="str">
            <v>ALICATE DE PUNTAS ( # 8 ) DE 200MM +/-20MM DE LARGO, RECTA DE PINZA PLANA</v>
          </cell>
          <cell r="D40757" t="str">
            <v>UD</v>
          </cell>
          <cell r="F40757" t="str">
            <v>2217</v>
          </cell>
        </row>
        <row r="40758">
          <cell r="A40758">
            <v>901111039</v>
          </cell>
          <cell r="B40758" t="str">
            <v>ALICATE DE PUNTAS ( # 8 ) DE 200MM +/-20MM DE LARGO, RECTA DE PINZA SEMI REDONDA</v>
          </cell>
          <cell r="D40758" t="str">
            <v>UD</v>
          </cell>
          <cell r="F40758" t="str">
            <v>2217</v>
          </cell>
        </row>
        <row r="40759">
          <cell r="A40759">
            <v>901111040</v>
          </cell>
          <cell r="B40759" t="str">
            <v>ALICATE PARA  ANILLOS DE SEGURIDAD DE 125MM +/-20MM EN 90 GRADOS DE 0,9MM DE DIAMETRO DE PUNTAS, PARA ANILLOS ENTRE 3MM A 10MM</v>
          </cell>
          <cell r="D40759" t="str">
            <v>UD</v>
          </cell>
          <cell r="F40759" t="str">
            <v>2217</v>
          </cell>
        </row>
        <row r="40760">
          <cell r="A40760">
            <v>901111041</v>
          </cell>
          <cell r="B40760" t="str">
            <v>ALICATE PARA ANILLOS DE SEGURIDAD DE 125MM +/-20MM EN 90 GRADOS DE 1,3MM DE DIAMETRO DE PUNTAS, PARA ANILLOS ENTRE 10MM A 25MM</v>
          </cell>
          <cell r="D40760" t="str">
            <v>UD</v>
          </cell>
          <cell r="F40760" t="str">
            <v>2217</v>
          </cell>
        </row>
        <row r="40761">
          <cell r="A40761">
            <v>901111042</v>
          </cell>
          <cell r="B40761" t="str">
            <v>ALICATE PARA  ANILLOS DE SEGURIDAD DE 140MM +/-20MM RECTO, DE 0,9MM DE DIAMETRO DE PUNTAS, PARA ANILLOS ENTRE 3MM A 10MM</v>
          </cell>
          <cell r="D40761" t="str">
            <v>UD</v>
          </cell>
          <cell r="F40761" t="str">
            <v>2217</v>
          </cell>
        </row>
        <row r="40762">
          <cell r="A40762">
            <v>901111043</v>
          </cell>
          <cell r="B40762" t="str">
            <v>ALICATE PARA  ANILLOS DE SEGURIDAD DE 140MM +/-20MM RECTO, DE 1,3MM DE DIAMETRO DE PUNTAS, PARA  ANILLOS ENTRE 10MM A 25MM</v>
          </cell>
          <cell r="D40762" t="str">
            <v>UD</v>
          </cell>
          <cell r="F40762" t="str">
            <v>2217</v>
          </cell>
        </row>
        <row r="40763">
          <cell r="A40763">
            <v>901111044</v>
          </cell>
          <cell r="B40763" t="str">
            <v>ALICATE PARA ANILLOS DE SEGURIDAD DE 170MM +/-20MM EN 90 GRADOS DE 1,8MM DE DIAMETRO DE PUNTAS, PARA ANILLOS ENTRE 19MM A 60MM</v>
          </cell>
          <cell r="D40763" t="str">
            <v>UD</v>
          </cell>
          <cell r="F40763" t="str">
            <v>2217</v>
          </cell>
        </row>
        <row r="40764">
          <cell r="A40764">
            <v>901111045</v>
          </cell>
          <cell r="B40764" t="str">
            <v>ALICATE PARA ANILLOS DE SEGURIDAD DE 180MM +/-20MM RECTO, DE 1,8MM DE DIAMETRO DE PUNTAS, PARA ANILLOS ENTRE 19MM A 60MM</v>
          </cell>
          <cell r="D40764" t="str">
            <v>UD</v>
          </cell>
          <cell r="F40764" t="str">
            <v>2217</v>
          </cell>
        </row>
        <row r="40765">
          <cell r="A40765">
            <v>901111046</v>
          </cell>
          <cell r="B40765" t="str">
            <v>ALICATE PARA ANILLOS DE SEGURIDAD DE 205MM +/-20MM EN 90 GRADOS DE 2,3MM DE DIAMETRO DE PUNTAS, PARA ANILLOS ENTRE 40MM A 100MM</v>
          </cell>
          <cell r="D40765" t="str">
            <v>UD</v>
          </cell>
          <cell r="F40765" t="str">
            <v>2217</v>
          </cell>
        </row>
        <row r="40766">
          <cell r="A40766">
            <v>901111047</v>
          </cell>
          <cell r="B40766" t="str">
            <v>ALICATE PARA ANILLOS DE SEGURIDAD DE 210MM +/-20MM RECTO, DE 2,3MM DE DIAMETRO DE PUNTAS, PARA ANILLOS ENTRE 40MM A 100MM</v>
          </cell>
          <cell r="D40766" t="str">
            <v>UD</v>
          </cell>
          <cell r="F40766" t="str">
            <v>2217</v>
          </cell>
        </row>
        <row r="40767">
          <cell r="A40767">
            <v>901111048</v>
          </cell>
          <cell r="B40767" t="str">
            <v>ALICATE PARA ANILLOS DE SEGURIDAD DE 290MM +/-20MM EN 90 GRADOS DE 3,2MM DE DIAMETRO DE PUNTAS, PARA ANILLOS ENTRE 85MM A 165MM</v>
          </cell>
          <cell r="D40767" t="str">
            <v>UD</v>
          </cell>
          <cell r="F40767" t="str">
            <v>2217</v>
          </cell>
        </row>
        <row r="40768">
          <cell r="A40768">
            <v>901111049</v>
          </cell>
          <cell r="B40768" t="str">
            <v>ALICATE PARA ANILLOS DE SEGURIDAD DE 310MM +/-20MM RECTO, DE 3,2MM DE DIAMETRO DE PUNTAS, PARA ANILLOS ENTRE 85MM A 165MM</v>
          </cell>
          <cell r="D40768" t="str">
            <v>UD</v>
          </cell>
          <cell r="F40768" t="str">
            <v>2217</v>
          </cell>
        </row>
        <row r="40769">
          <cell r="A40769">
            <v>901111050</v>
          </cell>
          <cell r="B40769" t="str">
            <v>ALICATE UNIVERSAL ( #6 ) DE 160MM +/-20MM DE LARGO</v>
          </cell>
          <cell r="D40769" t="str">
            <v>UD</v>
          </cell>
          <cell r="F40769" t="str">
            <v>2217</v>
          </cell>
        </row>
        <row r="40770">
          <cell r="A40770">
            <v>901111051</v>
          </cell>
          <cell r="B40770" t="str">
            <v>ALICATE UNIVERSAL ( #7 ) DE 180MM +/-20MM DE LARGO</v>
          </cell>
          <cell r="D40770" t="str">
            <v>UD</v>
          </cell>
          <cell r="F40770" t="str">
            <v>2217</v>
          </cell>
        </row>
        <row r="40771">
          <cell r="A40771">
            <v>901111052</v>
          </cell>
          <cell r="B40771" t="str">
            <v>ALICATE UNIVERSAL ( #8 ) DE 200MM +/-20MM DE LARGO</v>
          </cell>
          <cell r="D40771" t="str">
            <v>UD</v>
          </cell>
          <cell r="F40771" t="str">
            <v>2217</v>
          </cell>
        </row>
        <row r="40772">
          <cell r="A40772">
            <v>901111053</v>
          </cell>
          <cell r="B40772" t="str">
            <v>ALICATE TIPO UNIVERSAL DE COMBINACION, 20.32 CM DE LARGO (8"), CON MANGO AISLADO DE HASTA 1000V.</v>
          </cell>
          <cell r="D40772" t="str">
            <v>UD</v>
          </cell>
          <cell r="F40772" t="str">
            <v>2217</v>
          </cell>
        </row>
        <row r="40773">
          <cell r="A40773">
            <v>901120027</v>
          </cell>
          <cell r="B40773" t="str">
            <v>JUEGO DESTORNILLADOR RELOJERO</v>
          </cell>
          <cell r="D40773" t="str">
            <v>UD</v>
          </cell>
          <cell r="F40773" t="str">
            <v>2217</v>
          </cell>
        </row>
        <row r="40774">
          <cell r="A40774">
            <v>901120028</v>
          </cell>
          <cell r="B40774" t="str">
            <v>JUEGO DESTORNILLADOR TORX 8 PCS</v>
          </cell>
          <cell r="D40774" t="str">
            <v>UD</v>
          </cell>
          <cell r="F40774" t="str">
            <v>2217</v>
          </cell>
        </row>
        <row r="40775">
          <cell r="A40775">
            <v>901120029</v>
          </cell>
          <cell r="B40775" t="str">
            <v>JUEGO DE DESTORNILLADORES CON CABEZA DE GOLPE DE 5 A 10 PIEZAS, PUNTAS TIPO RANURA Y ESTRELLA PH.</v>
          </cell>
          <cell r="D40775" t="str">
            <v>UD</v>
          </cell>
          <cell r="F40775" t="str">
            <v>2217</v>
          </cell>
        </row>
        <row r="40776">
          <cell r="A40776">
            <v>901120030</v>
          </cell>
          <cell r="B40776" t="str">
            <v>DESATORNILLADOR ESTRELLA (PHILLIPS) PH0 DE 60MM +10MM EN LARGO DE ZONA DE TRABAJO, EN 145MM +10MM EN LARGO TOTAL</v>
          </cell>
          <cell r="D40776" t="str">
            <v>UD</v>
          </cell>
          <cell r="F40776" t="str">
            <v>2217</v>
          </cell>
        </row>
        <row r="40777">
          <cell r="A40777">
            <v>901120031</v>
          </cell>
          <cell r="B40777" t="str">
            <v>DESATORNILLADOR ESTRELLA (PHILLIPS) PH1 DE 80MM +10MM EN LARGO DE ZONA DE TRABAJO, EN 185MM +10MM EN LARGO TOTAL</v>
          </cell>
          <cell r="D40777" t="str">
            <v>UD</v>
          </cell>
          <cell r="F40777" t="str">
            <v>2217</v>
          </cell>
        </row>
        <row r="40778">
          <cell r="A40778">
            <v>901120032</v>
          </cell>
          <cell r="B40778" t="str">
            <v>DESATORNILLADOR ESTRELLA (PHILLIPS) PH2 DE 100MM +/-10MM EN LARGO DE ZONA DE TRABAJO, EN 210MM +/-10MM EN LARGO TOTAL</v>
          </cell>
          <cell r="D40778" t="str">
            <v>UD</v>
          </cell>
          <cell r="F40778" t="str">
            <v>2217</v>
          </cell>
        </row>
        <row r="40779">
          <cell r="A40779">
            <v>901120033</v>
          </cell>
          <cell r="B40779" t="str">
            <v>DESATORNILLADOR ESTRELLA (PHILLIPS) PH3 DE 150MM +/-10MM EN LARGO DE ZONA DE TRABAJO, EN 270MM +/-10MM EN LARGO TOTAL</v>
          </cell>
          <cell r="D40779" t="str">
            <v>UD</v>
          </cell>
          <cell r="F40779" t="str">
            <v>2217</v>
          </cell>
        </row>
        <row r="40780">
          <cell r="A40780">
            <v>901120034</v>
          </cell>
          <cell r="B40780" t="str">
            <v>DESATORNILLADOR RANURA (PLANO) DE 6,5MM +/-0,02MM ANCHO DE PUNTA, DE 145MM DE LARGO MINIMO EN ZONA DE TRABAJO</v>
          </cell>
          <cell r="D40780" t="str">
            <v>UD</v>
          </cell>
          <cell r="F40780" t="str">
            <v>2217</v>
          </cell>
        </row>
        <row r="40781">
          <cell r="A40781">
            <v>901120035</v>
          </cell>
          <cell r="B40781" t="str">
            <v>DESATORNILLADOR RANURA (PLANO) DE 8MM +/-0,02MM ANCHO DE PUNTA, DE 150MM DE LARGO MINIMO EN ZONA DE TRABAJO</v>
          </cell>
          <cell r="D40781" t="str">
            <v>UD</v>
          </cell>
          <cell r="F40781" t="str">
            <v>2217</v>
          </cell>
        </row>
        <row r="40782">
          <cell r="A40782">
            <v>901120036</v>
          </cell>
          <cell r="B40782" t="str">
            <v>DESATORNILLADOR RANURA (PLANO) DE 10MM +/-0,02MM ANCHO DE PUNTA, DE 170MM DE LARGO MINIMO EN ZONA DE TRABAJO</v>
          </cell>
          <cell r="D40782" t="str">
            <v>UD</v>
          </cell>
          <cell r="F40782" t="str">
            <v>2217</v>
          </cell>
        </row>
        <row r="40783">
          <cell r="A40783">
            <v>901120037</v>
          </cell>
          <cell r="B40783" t="str">
            <v>DESATORNILLADOR RANURA (PLANO) DE 12MM +/-0,02MM ANCHO DE PUNTA, DE 200MM DE LARGO MINIMO EN ZONA DE TRABAJO</v>
          </cell>
          <cell r="D40783" t="str">
            <v>UD</v>
          </cell>
          <cell r="F40783" t="str">
            <v>2217</v>
          </cell>
        </row>
        <row r="40784">
          <cell r="A40784">
            <v>901120038</v>
          </cell>
          <cell r="B40784" t="str">
            <v>DESATORNILLADOR RANURA (PLANO) DE 16MM +/-0,02MM ANCHO DE PUNTA, DE 200MM DE LARGO MINIMO EN ZONA DE TRABAJO</v>
          </cell>
          <cell r="D40784" t="str">
            <v>UD</v>
          </cell>
          <cell r="F40784" t="str">
            <v>2217</v>
          </cell>
        </row>
        <row r="40785">
          <cell r="A40785">
            <v>901120039</v>
          </cell>
          <cell r="B40785" t="str">
            <v>DESATORNILLADOR RANURA (PLANO) DE 20MM +/-0,02MM ANCHO DE PUNTA, DE 200MM DE LARGO MINIMO EN ZONA DE TRABAJO</v>
          </cell>
          <cell r="D40785" t="str">
            <v>UD</v>
          </cell>
          <cell r="F40785" t="str">
            <v>2217</v>
          </cell>
        </row>
        <row r="40786">
          <cell r="A40786">
            <v>901120040</v>
          </cell>
          <cell r="B40786" t="str">
            <v>DESATORNILLADOR DE RANURA (PLANO) DE 25MM EN ANCHO DE PUNTA, DE 12,1MM A 14MM EN ESPESOR DE VASTAGO, DE 250MM A 270MM DE LARGO DE ZONA DE TRABAJO.</v>
          </cell>
          <cell r="D40786" t="str">
            <v>UD</v>
          </cell>
          <cell r="F40786" t="str">
            <v>2217</v>
          </cell>
        </row>
        <row r="40787">
          <cell r="A40787">
            <v>901120042</v>
          </cell>
          <cell r="B40787" t="str">
            <v>DESATORNILLADOR RANURA (PLANO) DE 3,5MM +/-0,02MM ANCHO DE PUNTA, DE 80MM DE LARGO MINIMO EN ZONA DE TRABAJO</v>
          </cell>
          <cell r="D40787" t="str">
            <v>UD</v>
          </cell>
          <cell r="F40787" t="str">
            <v>2217</v>
          </cell>
        </row>
        <row r="40788">
          <cell r="A40788">
            <v>901120043</v>
          </cell>
          <cell r="B40788" t="str">
            <v>DESATORNILLADOR RANURA (PLANO) DE 4MM +/-0,02MM ANCHO DE PUNTA, DE 100MM DE LARGO MINIMO EN ZONA DE TRABAJO</v>
          </cell>
          <cell r="D40788" t="str">
            <v>UD</v>
          </cell>
          <cell r="F40788" t="str">
            <v>2217</v>
          </cell>
        </row>
        <row r="40789">
          <cell r="A40789">
            <v>901120044</v>
          </cell>
          <cell r="B40789" t="str">
            <v>DESATORNILLADOR RANURA (PLANO) DE 5,5MM +/-0,02MM ANCHO DE PUNTA, DE 125MM DE LARGO MINIMO EN ZONA DE TRABAJO</v>
          </cell>
          <cell r="D40789" t="str">
            <v>UD</v>
          </cell>
          <cell r="F40789" t="str">
            <v>2217</v>
          </cell>
        </row>
        <row r="40790">
          <cell r="A40790">
            <v>901120045</v>
          </cell>
          <cell r="B40790" t="str">
            <v>DESATORNILLADOR ESTRELLA (PHILLIPS) PH4 DE 200MM +/-10MM EN LARGO DE ZONA DE TRABAJO, EN 320MM +/-10MM EN LARGO TOTAL</v>
          </cell>
          <cell r="D40790" t="str">
            <v>UD</v>
          </cell>
          <cell r="F40790" t="str">
            <v>2217</v>
          </cell>
        </row>
        <row r="40791">
          <cell r="A40791">
            <v>901120046</v>
          </cell>
          <cell r="B40791" t="str">
            <v>DESATORNILLADOR ESTRELLA (PHILLIPS) PH1 DE 250MM +/-10MM EN LARGO DE ZONA DE TRABAJO, EN 355MM +/-10MM EN LARGO TOTAL</v>
          </cell>
          <cell r="D40791" t="str">
            <v>UD</v>
          </cell>
          <cell r="F40791" t="str">
            <v>2217</v>
          </cell>
        </row>
        <row r="40792">
          <cell r="A40792">
            <v>901120047</v>
          </cell>
          <cell r="B40792" t="str">
            <v>DESATORNILLADOR ESTRELLA (PHILLIPS) PH2 DE 250MM +/-10MM EN LARGO DE ZONA DE TRABAJO, EN 360MM +/-10MM EN LARGO TOTAL</v>
          </cell>
          <cell r="D40792" t="str">
            <v>UD</v>
          </cell>
          <cell r="F40792" t="str">
            <v>2217</v>
          </cell>
        </row>
        <row r="40793">
          <cell r="A40793">
            <v>901120048</v>
          </cell>
          <cell r="B40793" t="str">
            <v>DESATORNILLADOR TORX T6 DE 1,6MM +/-0,05 DE DIAMETRO DE PUNTA, DE 50MM +/-10MM DE LARGO EN ZONA DE TRABAJO CON 145MM +/-10MM DE LARGO TOTAL</v>
          </cell>
          <cell r="D40793" t="str">
            <v>UD</v>
          </cell>
          <cell r="F40793" t="str">
            <v>2217</v>
          </cell>
        </row>
        <row r="40794">
          <cell r="A40794">
            <v>901120049</v>
          </cell>
          <cell r="B40794" t="str">
            <v>DESATORNILLADOR TORX T7 DE 2MM +/-0,05 DE DIAMETRO DE PUNTA, DE 50MM +/-10MM DE LARGO EN ZONA DE TRABAJO CON 145MM +/-10MM DE LARGO TOTAL</v>
          </cell>
          <cell r="D40794" t="str">
            <v>UD</v>
          </cell>
          <cell r="F40794" t="str">
            <v>2217</v>
          </cell>
        </row>
        <row r="40795">
          <cell r="A40795">
            <v>901120050</v>
          </cell>
          <cell r="B40795" t="str">
            <v>DESATORNILLADOR TORX T8 DE 2,3MM +/-0,05 DE DIAMETRO DE PUNTA, DE 60MM +/-10MM DE LARGO EN ZONA DE TRABAJO CON 155MM +/-10MM DE LARGO TOTAL</v>
          </cell>
          <cell r="D40795" t="str">
            <v>UD</v>
          </cell>
          <cell r="F40795" t="str">
            <v>2217</v>
          </cell>
        </row>
        <row r="40796">
          <cell r="A40796">
            <v>901120051</v>
          </cell>
          <cell r="B40796" t="str">
            <v>DESATORNILLADOR TORX T9 DE 2,5MM +/-0,05 DE DIAMETRO DE PUNTA, DE 60MM +/-10MM DE LARGO EN ZONA DE TRABAJO CON 155MM +/-10MM DE LARGO TOTAL</v>
          </cell>
          <cell r="D40796" t="str">
            <v>UD</v>
          </cell>
          <cell r="F40796" t="str">
            <v>2217</v>
          </cell>
        </row>
        <row r="40797">
          <cell r="A40797">
            <v>901120052</v>
          </cell>
          <cell r="B40797" t="str">
            <v>DESATORNILLADOR TORX T10 DE 2,7MM  +/-0,05 DE DIAMETRO DE PUNTA, DE 80MM +/-10MM DE LARGO EN ZONA DE TRABAJO CON 175MM +/-10MM DE LARGO TOTAL</v>
          </cell>
          <cell r="D40797" t="str">
            <v>UD</v>
          </cell>
          <cell r="F40797" t="str">
            <v>2217</v>
          </cell>
        </row>
        <row r="40798">
          <cell r="A40798">
            <v>901120053</v>
          </cell>
          <cell r="B40798" t="str">
            <v>DESATORNILLADOR TORX T15 DE 3,2MM +/-0,05 DE DIAMETRO DE PUNTA, DE 80MM +/-10MM DE LARGO EN ZONA DE TRABAJO CON 175MM +/-10MM DE LARGO TOTAL</v>
          </cell>
          <cell r="D40798" t="str">
            <v>UD</v>
          </cell>
          <cell r="F40798" t="str">
            <v>2217</v>
          </cell>
        </row>
        <row r="40799">
          <cell r="A40799">
            <v>901120054</v>
          </cell>
          <cell r="B40799" t="str">
            <v>DESATORNILLADOR TORX T20 DE 3,8MM +/-0,05 DE DIAMETRO DE PUNTA, DE 100MM +/-10MM DE LARGO EN ZONA DE TRABAJO CON 210MM +/-10MM DE LARGO TOTAL</v>
          </cell>
          <cell r="D40799" t="str">
            <v>UD</v>
          </cell>
          <cell r="F40799" t="str">
            <v>2217</v>
          </cell>
        </row>
        <row r="40800">
          <cell r="A40800">
            <v>901120055</v>
          </cell>
          <cell r="B40800" t="str">
            <v>DESATORNILLADOR TORX T25 DE 4,4MM +/-0,05 DE DIAMETRO DE PUNTA, DE 100MM +/-10MM DE LARGO EN ZONA DE TRABAJO CON 210MM +/-10MM DE LARGO TOTAL</v>
          </cell>
          <cell r="D40800" t="str">
            <v>UD</v>
          </cell>
          <cell r="F40800" t="str">
            <v>2217</v>
          </cell>
        </row>
        <row r="40801">
          <cell r="A40801">
            <v>901120056</v>
          </cell>
          <cell r="B40801" t="str">
            <v>DESATORNILLADOR TORX T-27 DE 5MM +/-0,05 DE DIAMETRO DE PUNTA, DE 115MM +/-10MM DE LARGO EN ZONA DE TRABAJO CON 220MM +/-10MM DE LARGO TOTAL</v>
          </cell>
          <cell r="D40801" t="str">
            <v>UD</v>
          </cell>
          <cell r="F40801" t="str">
            <v>2217</v>
          </cell>
        </row>
        <row r="40802">
          <cell r="A40802">
            <v>901120057</v>
          </cell>
          <cell r="B40802" t="str">
            <v>DESATORNILLADOR TORX T-30 DE 5,5MM +/-0,05 DE DIAMETRO DE PUNTA, DE 115MM +/-10MM DE LARGO EN ZONA DE TRABAJO CON 230MM +/-10MM DE LARGO TOTAL</v>
          </cell>
          <cell r="D40802" t="str">
            <v>UD</v>
          </cell>
          <cell r="F40802" t="str">
            <v>2217</v>
          </cell>
        </row>
        <row r="40803">
          <cell r="A40803">
            <v>901120058</v>
          </cell>
          <cell r="B40803" t="str">
            <v>DESATORNILLADOR TORX T-40 DE 6,6MM +/-0,05 DE DIAMETRO DE PUNTA, DE 120MM +/-10MM DE LARGO EN ZONA DE TRABAJO CON 230MM +/-10MM DE LARGO TOTAL</v>
          </cell>
          <cell r="D40803" t="str">
            <v>UD</v>
          </cell>
          <cell r="F40803" t="str">
            <v>2217</v>
          </cell>
        </row>
        <row r="40804">
          <cell r="A40804">
            <v>901120059</v>
          </cell>
          <cell r="B40804" t="str">
            <v>DESATORNILLADOR TORX T-45 DE 7,8MM +/-0,05 DE DIAMETRO DE PUNTA, DE 130MM +/-10MM DE LARGO EN ZONA DE TRABAJO CON 250MM +/-10MM DE LARGO TOTAL</v>
          </cell>
          <cell r="D40804" t="str">
            <v>UD</v>
          </cell>
          <cell r="F40804" t="str">
            <v>2217</v>
          </cell>
        </row>
        <row r="40805">
          <cell r="A40805">
            <v>901120060</v>
          </cell>
          <cell r="B40805" t="str">
            <v>JUEGO DE DESATORNILLADORES 10 PIEZAS DE 7 PLANOS Y 3 PHILLIPS, CON ESTUCHE, DE HOJAS DE ACERO, PUÑOS ERGONOMICOS, BASE HEXAGONAL</v>
          </cell>
          <cell r="D40805" t="str">
            <v>UD</v>
          </cell>
          <cell r="F40805" t="str">
            <v>2217</v>
          </cell>
        </row>
        <row r="40806">
          <cell r="A40806">
            <v>901130001</v>
          </cell>
          <cell r="B40806" t="str">
            <v>CENTRO DE PUNTO EN 3MM +/-0,01MM DE DIAMETRO DE PUNTA EN 120MM +/- 2MM DE LARGO.</v>
          </cell>
          <cell r="D40806" t="str">
            <v>UD</v>
          </cell>
          <cell r="F40806" t="str">
            <v>2217</v>
          </cell>
        </row>
        <row r="40807">
          <cell r="A40807">
            <v>901130002</v>
          </cell>
          <cell r="B40807" t="str">
            <v>CENTRO DE PUNTO EN 2MM +/-0,01MM DE DIAMETRO DE PUNTA EN 120MM +/- 2MM DE LARGO.</v>
          </cell>
          <cell r="D40807" t="str">
            <v>UD</v>
          </cell>
          <cell r="F40807" t="str">
            <v>2217</v>
          </cell>
        </row>
        <row r="40808">
          <cell r="A40808">
            <v>901130003</v>
          </cell>
          <cell r="B40808" t="str">
            <v>CENTRO DE PUNTO EN 4MM +/-0,01MM DE DIAMETRO DE PUNTA EN 120MM +/- 2MM DE LARGO</v>
          </cell>
          <cell r="D40808" t="str">
            <v>UD</v>
          </cell>
          <cell r="F40808" t="str">
            <v>2217</v>
          </cell>
        </row>
        <row r="40809">
          <cell r="A40809">
            <v>901130004</v>
          </cell>
          <cell r="B40809" t="str">
            <v>CENTRO DE PUNTO EN 5MM +/-0,01MM DE DIAMETRO DE PUNTA EN 120MM +/- 2MM DE LARGO</v>
          </cell>
          <cell r="D40809" t="str">
            <v>UD</v>
          </cell>
          <cell r="F40809" t="str">
            <v>2217</v>
          </cell>
        </row>
        <row r="40810">
          <cell r="A40810">
            <v>901130005</v>
          </cell>
          <cell r="B40810" t="str">
            <v>CENTRO DE PUNTO EN 6MM +/-0,01MM DE DIAMETRO DE PUNTA EN 120MM +/- 2MM DE LARGO</v>
          </cell>
          <cell r="D40810" t="str">
            <v>UD</v>
          </cell>
          <cell r="F40810" t="str">
            <v>2217</v>
          </cell>
        </row>
        <row r="40811">
          <cell r="A40811">
            <v>901150001</v>
          </cell>
          <cell r="B40811" t="str">
            <v>CINCEL PARA RANURAR DE 4 A 9 MM. (1 X 10")</v>
          </cell>
          <cell r="D40811" t="str">
            <v>UD</v>
          </cell>
          <cell r="F40811" t="str">
            <v>2217</v>
          </cell>
        </row>
        <row r="40812">
          <cell r="A40812">
            <v>901150002</v>
          </cell>
          <cell r="B40812" t="str">
            <v>CINCEL PARA RANURAR DE 4 A 9 MM. (1 X 6")</v>
          </cell>
          <cell r="D40812" t="str">
            <v>UD</v>
          </cell>
          <cell r="F40812" t="str">
            <v>2217</v>
          </cell>
        </row>
        <row r="40813">
          <cell r="A40813">
            <v>901150003</v>
          </cell>
          <cell r="B40813" t="str">
            <v>CINCEL PARA RANURAR DE 4 A 9 MM. (1 X 8")</v>
          </cell>
          <cell r="D40813" t="str">
            <v>UD</v>
          </cell>
          <cell r="F40813" t="str">
            <v>2217</v>
          </cell>
        </row>
        <row r="40814">
          <cell r="A40814">
            <v>901150004</v>
          </cell>
          <cell r="B40814" t="str">
            <v>CINCEL PARA RANURAR DE 4 A 9 MM. (1/2 X 10")</v>
          </cell>
          <cell r="D40814" t="str">
            <v>UD</v>
          </cell>
          <cell r="F40814" t="str">
            <v>2217</v>
          </cell>
        </row>
        <row r="40815">
          <cell r="A40815">
            <v>901150005</v>
          </cell>
          <cell r="B40815" t="str">
            <v>CINCEL DE 1/2" (1,27CM, 12MM) DE 6" (150MM) DE LARGO CON SALVAMANOS</v>
          </cell>
          <cell r="D40815" t="str">
            <v>UD</v>
          </cell>
          <cell r="F40815" t="str">
            <v>2217</v>
          </cell>
        </row>
        <row r="40816">
          <cell r="A40816">
            <v>901150006</v>
          </cell>
          <cell r="B40816" t="str">
            <v>CINCEL DE 1/2" (1,27CM, 12MM) DE 8" (200MM) DE LARGO CON SALVAMANOS</v>
          </cell>
          <cell r="D40816" t="str">
            <v>UD</v>
          </cell>
          <cell r="F40816" t="str">
            <v>2217</v>
          </cell>
        </row>
        <row r="40817">
          <cell r="A40817">
            <v>901150007</v>
          </cell>
          <cell r="B40817" t="str">
            <v>CINCEL 1/4  X 10"</v>
          </cell>
          <cell r="D40817" t="str">
            <v>UD</v>
          </cell>
          <cell r="F40817" t="str">
            <v>2217</v>
          </cell>
        </row>
        <row r="40818">
          <cell r="A40818">
            <v>901150008</v>
          </cell>
          <cell r="B40818" t="str">
            <v>CINCEL 1/4  X 6"</v>
          </cell>
          <cell r="D40818" t="str">
            <v>UD</v>
          </cell>
          <cell r="F40818" t="str">
            <v>2217</v>
          </cell>
        </row>
        <row r="40819">
          <cell r="A40819">
            <v>901150009</v>
          </cell>
          <cell r="B40819" t="str">
            <v>CINCEL 1/4  X 8"</v>
          </cell>
          <cell r="D40819" t="str">
            <v>UD</v>
          </cell>
          <cell r="F40819" t="str">
            <v>2217</v>
          </cell>
        </row>
        <row r="40820">
          <cell r="A40820">
            <v>901150010</v>
          </cell>
          <cell r="B40820" t="str">
            <v>CINCEL 3/16 X 10"</v>
          </cell>
          <cell r="D40820" t="str">
            <v>UD</v>
          </cell>
          <cell r="F40820" t="str">
            <v>2217</v>
          </cell>
        </row>
        <row r="40821">
          <cell r="A40821">
            <v>901150011</v>
          </cell>
          <cell r="B40821" t="str">
            <v>CINCCEL 3/16 X 6"</v>
          </cell>
          <cell r="D40821" t="str">
            <v>UD</v>
          </cell>
          <cell r="F40821" t="str">
            <v>2217</v>
          </cell>
        </row>
        <row r="40822">
          <cell r="A40822">
            <v>901150012</v>
          </cell>
          <cell r="B40822" t="str">
            <v>CINCEL 3/16 X 8"</v>
          </cell>
          <cell r="D40822" t="str">
            <v>UD</v>
          </cell>
          <cell r="F40822" t="str">
            <v>2217</v>
          </cell>
        </row>
        <row r="40823">
          <cell r="A40823">
            <v>901150013</v>
          </cell>
          <cell r="B40823" t="str">
            <v>CINCEL DE 3/4" (1,905CM, 18MM) DE 10" (250MM) DE LARGO CON SALVAMANOS</v>
          </cell>
          <cell r="D40823" t="str">
            <v>UD</v>
          </cell>
          <cell r="F40823" t="str">
            <v>2217</v>
          </cell>
        </row>
        <row r="40824">
          <cell r="A40824">
            <v>901150014</v>
          </cell>
          <cell r="B40824" t="str">
            <v>CINCEL DE 3/4" (1,905CM, 18MM) DE 6" (150MM) DE LARGO CON SALVAMANOS</v>
          </cell>
          <cell r="D40824" t="str">
            <v>UD</v>
          </cell>
          <cell r="F40824" t="str">
            <v>2217</v>
          </cell>
        </row>
        <row r="40825">
          <cell r="A40825">
            <v>901150015</v>
          </cell>
          <cell r="B40825" t="str">
            <v>CINCEL DE 3/4" (1,905CM, 18MM) DE 8" (200MM) DE LARGO CON SALVAMANOS</v>
          </cell>
          <cell r="D40825" t="str">
            <v>UD</v>
          </cell>
          <cell r="F40825" t="str">
            <v>2217</v>
          </cell>
        </row>
        <row r="40826">
          <cell r="A40826">
            <v>901150016</v>
          </cell>
          <cell r="B40826" t="str">
            <v>CINCEL 3/8 X 10"</v>
          </cell>
          <cell r="D40826" t="str">
            <v>UD</v>
          </cell>
          <cell r="F40826" t="str">
            <v>2217</v>
          </cell>
        </row>
        <row r="40827">
          <cell r="A40827">
            <v>901150017</v>
          </cell>
          <cell r="B40827" t="str">
            <v>CINCEL 3/8 X 6"</v>
          </cell>
          <cell r="D40827" t="str">
            <v>UD</v>
          </cell>
          <cell r="F40827" t="str">
            <v>2217</v>
          </cell>
        </row>
        <row r="40828">
          <cell r="A40828">
            <v>901150018</v>
          </cell>
          <cell r="B40828" t="str">
            <v>CINCEL 3/8 X 8"</v>
          </cell>
          <cell r="D40828" t="str">
            <v>UD</v>
          </cell>
          <cell r="F40828" t="str">
            <v>2217</v>
          </cell>
        </row>
        <row r="40829">
          <cell r="A40829">
            <v>901150019</v>
          </cell>
          <cell r="B40829" t="str">
            <v>CINCEL 5/8 X 10"</v>
          </cell>
          <cell r="D40829" t="str">
            <v>UD</v>
          </cell>
          <cell r="F40829" t="str">
            <v>2217</v>
          </cell>
        </row>
        <row r="40830">
          <cell r="A40830">
            <v>901150020</v>
          </cell>
          <cell r="B40830" t="str">
            <v>CINCEL 5/8 X 6"</v>
          </cell>
          <cell r="D40830" t="str">
            <v>UD</v>
          </cell>
          <cell r="F40830" t="str">
            <v>2217</v>
          </cell>
        </row>
        <row r="40831">
          <cell r="A40831">
            <v>901150021</v>
          </cell>
          <cell r="B40831" t="str">
            <v>CINCEL 5/8 X 8"</v>
          </cell>
          <cell r="D40831" t="str">
            <v>UD</v>
          </cell>
          <cell r="F40831" t="str">
            <v>2217</v>
          </cell>
        </row>
        <row r="40832">
          <cell r="A40832">
            <v>901150022</v>
          </cell>
          <cell r="B40832" t="str">
            <v>CINCEL 7/8 X 10"</v>
          </cell>
          <cell r="D40832" t="str">
            <v>UD</v>
          </cell>
          <cell r="F40832" t="str">
            <v>2217</v>
          </cell>
        </row>
        <row r="40833">
          <cell r="A40833">
            <v>901150023</v>
          </cell>
          <cell r="B40833" t="str">
            <v>CINCEL 7/8 X 6"</v>
          </cell>
          <cell r="D40833" t="str">
            <v>UD</v>
          </cell>
          <cell r="F40833" t="str">
            <v>2217</v>
          </cell>
        </row>
        <row r="40834">
          <cell r="A40834">
            <v>901150024</v>
          </cell>
          <cell r="B40834" t="str">
            <v>CINCEL 7/8 X 8"</v>
          </cell>
          <cell r="D40834" t="str">
            <v>UD</v>
          </cell>
          <cell r="F40834" t="str">
            <v>2217</v>
          </cell>
        </row>
        <row r="40835">
          <cell r="A40835">
            <v>901150025</v>
          </cell>
          <cell r="B40835" t="str">
            <v>JUEGO DE CINCELES Y PUNZONES DE 5 PIEZAS.</v>
          </cell>
          <cell r="D40835" t="str">
            <v>UD</v>
          </cell>
          <cell r="F40835" t="str">
            <v>2217</v>
          </cell>
        </row>
        <row r="40836">
          <cell r="A40836">
            <v>901150026</v>
          </cell>
          <cell r="B40836" t="str">
            <v>CINCEL DE 1/2" (1,27CM, 12MM) DE 10" (250MM) DE LARGO CON SALVAMANOS</v>
          </cell>
          <cell r="D40836" t="str">
            <v>UD</v>
          </cell>
          <cell r="F40836" t="str">
            <v>2217</v>
          </cell>
        </row>
        <row r="40837">
          <cell r="A40837">
            <v>901170001</v>
          </cell>
          <cell r="B40837" t="str">
            <v>JUEGO DE LIMAS</v>
          </cell>
          <cell r="D40837" t="str">
            <v>JG</v>
          </cell>
          <cell r="F40837" t="str">
            <v>2217</v>
          </cell>
        </row>
        <row r="40838">
          <cell r="A40838">
            <v>901170002</v>
          </cell>
          <cell r="B40838" t="str">
            <v>ESCOFINA 8" P/MADERA</v>
          </cell>
          <cell r="D40838" t="str">
            <v>UD</v>
          </cell>
          <cell r="F40838" t="str">
            <v>2217</v>
          </cell>
        </row>
        <row r="40839">
          <cell r="A40839">
            <v>901170003</v>
          </cell>
          <cell r="B40839" t="str">
            <v>ESCOFINA MEDIA CAÑA 10"</v>
          </cell>
          <cell r="D40839" t="str">
            <v>UD</v>
          </cell>
          <cell r="F40839" t="str">
            <v>2217</v>
          </cell>
        </row>
        <row r="40840">
          <cell r="A40840">
            <v>901170004</v>
          </cell>
          <cell r="B40840" t="str">
            <v>ESCOFINA MEDIA CAÑA 8"</v>
          </cell>
          <cell r="D40840" t="str">
            <v>UD</v>
          </cell>
          <cell r="F40840" t="str">
            <v>2217</v>
          </cell>
        </row>
        <row r="40841">
          <cell r="A40841">
            <v>901170006</v>
          </cell>
          <cell r="B40841" t="str">
            <v>LIMA PLANA DE 6" (150MM) DE LARGO</v>
          </cell>
          <cell r="D40841" t="str">
            <v>UD</v>
          </cell>
          <cell r="F40841" t="str">
            <v>2217</v>
          </cell>
        </row>
        <row r="40842">
          <cell r="A40842">
            <v>901170008</v>
          </cell>
          <cell r="B40842" t="str">
            <v>LIMA REDONDA DE 8" (200MM) DE LARGO.</v>
          </cell>
          <cell r="D40842" t="str">
            <v>UD</v>
          </cell>
          <cell r="F40842" t="str">
            <v>2217</v>
          </cell>
        </row>
        <row r="40843">
          <cell r="A40843">
            <v>901170009</v>
          </cell>
          <cell r="B40843" t="str">
            <v>LIMA TRINAGULAR DE 6" (150MM) DE LARGO.</v>
          </cell>
          <cell r="D40843" t="str">
            <v>UD</v>
          </cell>
          <cell r="F40843" t="str">
            <v>2217</v>
          </cell>
        </row>
        <row r="40844">
          <cell r="A40844">
            <v>901170011</v>
          </cell>
          <cell r="B40844" t="str">
            <v>LIMA REDONDA DE 6 PULG (150MM) DE LARGO.</v>
          </cell>
          <cell r="D40844" t="str">
            <v>UD</v>
          </cell>
          <cell r="F40844" t="str">
            <v>2217</v>
          </cell>
        </row>
        <row r="40845">
          <cell r="A40845">
            <v>901170012</v>
          </cell>
          <cell r="B40845" t="str">
            <v>LIMA REDONDA DE 10 PULG (250MM) DE LARGO.</v>
          </cell>
          <cell r="D40845" t="str">
            <v>UD</v>
          </cell>
          <cell r="F40845" t="str">
            <v>2217</v>
          </cell>
        </row>
        <row r="40846">
          <cell r="A40846">
            <v>901170013</v>
          </cell>
          <cell r="B40846" t="str">
            <v>LIMA TRIANGULAR DE 10 PULG (250MM) DE LARGO.</v>
          </cell>
          <cell r="D40846" t="str">
            <v>UD</v>
          </cell>
          <cell r="F40846" t="str">
            <v>2217</v>
          </cell>
        </row>
        <row r="40847">
          <cell r="A40847">
            <v>901180001</v>
          </cell>
          <cell r="B40847" t="str">
            <v>MAZO DE REDONDO DE METAL DE 2KG</v>
          </cell>
          <cell r="D40847" t="str">
            <v>UD</v>
          </cell>
          <cell r="F40847" t="str">
            <v>2217</v>
          </cell>
        </row>
        <row r="40848">
          <cell r="A40848">
            <v>901180002</v>
          </cell>
          <cell r="B40848" t="str">
            <v>MAZO 10 LIBRAS CON CABO</v>
          </cell>
          <cell r="D40848" t="str">
            <v>UD</v>
          </cell>
          <cell r="F40848" t="str">
            <v>2217</v>
          </cell>
        </row>
        <row r="40849">
          <cell r="A40849">
            <v>901180003</v>
          </cell>
          <cell r="B40849" t="str">
            <v>MAZO 12 LIBRAS CON CABO</v>
          </cell>
          <cell r="D40849" t="str">
            <v>UD</v>
          </cell>
          <cell r="F40849" t="str">
            <v>2217</v>
          </cell>
        </row>
        <row r="40850">
          <cell r="A40850">
            <v>901180004</v>
          </cell>
          <cell r="B40850" t="str">
            <v>MAZO 16 LIBRAS CON CABO</v>
          </cell>
          <cell r="D40850" t="str">
            <v>UD</v>
          </cell>
          <cell r="F40850" t="str">
            <v>2217</v>
          </cell>
        </row>
        <row r="40851">
          <cell r="A40851">
            <v>901180005</v>
          </cell>
          <cell r="B40851" t="str">
            <v>MARTILLO DE UÑA, CON MANGO DE MADERA DE 16 ONZAS, 450 GRAMOS</v>
          </cell>
          <cell r="D40851" t="str">
            <v>UD</v>
          </cell>
          <cell r="F40851" t="str">
            <v>2217</v>
          </cell>
        </row>
        <row r="40852">
          <cell r="A40852">
            <v>901180006</v>
          </cell>
          <cell r="B40852" t="str">
            <v>MARTILLO DE UÑA, CON MANGO DE MADERA, 200 GRAMOS, 305MM.</v>
          </cell>
          <cell r="D40852" t="str">
            <v>UD</v>
          </cell>
          <cell r="F40852" t="str">
            <v>2217</v>
          </cell>
        </row>
        <row r="40853">
          <cell r="A40853">
            <v>901180007</v>
          </cell>
          <cell r="B40853" t="str">
            <v>MAZO 2 LIBRAS CON CABO</v>
          </cell>
          <cell r="D40853" t="str">
            <v>UD</v>
          </cell>
          <cell r="F40853" t="str">
            <v>2217</v>
          </cell>
        </row>
        <row r="40854">
          <cell r="A40854">
            <v>901180008</v>
          </cell>
          <cell r="B40854" t="str">
            <v>MAZO 3 LIBRAS CON CABO</v>
          </cell>
          <cell r="D40854" t="str">
            <v>UD</v>
          </cell>
          <cell r="F40854" t="str">
            <v>2217</v>
          </cell>
        </row>
        <row r="40855">
          <cell r="A40855">
            <v>901180009</v>
          </cell>
          <cell r="B40855" t="str">
            <v>MAZO 4 LIBRAS CON CABO</v>
          </cell>
          <cell r="D40855" t="str">
            <v>UD</v>
          </cell>
          <cell r="F40855" t="str">
            <v>2217</v>
          </cell>
        </row>
        <row r="40856">
          <cell r="A40856">
            <v>901180010</v>
          </cell>
          <cell r="B40856" t="str">
            <v>MAZO 6 LIBRAS CON CABO</v>
          </cell>
          <cell r="D40856" t="str">
            <v>UD</v>
          </cell>
          <cell r="F40856" t="str">
            <v>2217</v>
          </cell>
        </row>
        <row r="40857">
          <cell r="A40857">
            <v>901180011</v>
          </cell>
          <cell r="B40857" t="str">
            <v>MAZO 8 LIBRAS CON CABO</v>
          </cell>
          <cell r="D40857" t="str">
            <v>UD</v>
          </cell>
          <cell r="F40857" t="str">
            <v>2217</v>
          </cell>
        </row>
        <row r="40858">
          <cell r="A40858">
            <v>901180013</v>
          </cell>
          <cell r="B40858" t="str">
            <v>PIQUETA  DE 280MM LARGO (+/-5MM) PARA ALBAÑIL.</v>
          </cell>
          <cell r="D40858" t="str">
            <v>UD</v>
          </cell>
          <cell r="F40858" t="str">
            <v>2217</v>
          </cell>
        </row>
        <row r="40859">
          <cell r="A40859">
            <v>901180014</v>
          </cell>
          <cell r="B40859" t="str">
            <v>MARTILLO O MASO DE GOMA DE 10OZ +/-3OZ EN 320MM +/-5MM DE LARGO TOTAL DE 55MM +/-5MM DE DIAMETRO DE GOMA.</v>
          </cell>
          <cell r="D40859" t="str">
            <v>UD</v>
          </cell>
          <cell r="F40859" t="str">
            <v>2217</v>
          </cell>
        </row>
        <row r="40860">
          <cell r="A40860">
            <v>901180015</v>
          </cell>
          <cell r="B40860" t="str">
            <v>MARTILLO O MASO DE GOMA DE 16OZ +/-3OZ EN 345MM +/-5MM DE LARGO TOTAL DE 70MM +/-5MM DE DIAMETRO DE GOMA.</v>
          </cell>
          <cell r="D40860" t="str">
            <v>UD</v>
          </cell>
          <cell r="F40860" t="str">
            <v>2217</v>
          </cell>
        </row>
        <row r="40861">
          <cell r="A40861">
            <v>901180016</v>
          </cell>
          <cell r="B40861" t="str">
            <v>MARTILLO O MASO DE GOMA DE 24OZ +/-3OZ EN 345MM +/-5MM DE LARGO TOTAL DE 80MM +/-5MM DE DIAMETRO DE GOMA.</v>
          </cell>
          <cell r="D40861" t="str">
            <v>UD</v>
          </cell>
          <cell r="F40861" t="str">
            <v>2217</v>
          </cell>
        </row>
        <row r="40862">
          <cell r="A40862">
            <v>901180017</v>
          </cell>
          <cell r="B40862" t="str">
            <v>MARTILLO O MASO DE GOMA DE 30OZ +/-3OZ EN 385MM +/-5MM DE LARGO TOTAL DE 90MM +/-5MM DE DIAMETRO DE GOMA.</v>
          </cell>
          <cell r="D40862" t="str">
            <v>UD</v>
          </cell>
          <cell r="F40862" t="str">
            <v>2217</v>
          </cell>
        </row>
        <row r="40863">
          <cell r="A40863">
            <v>901180018</v>
          </cell>
          <cell r="B40863" t="str">
            <v>PIQUETA  DE 300MM LARGO (+/-5MM) PARA ALBAÑIL.</v>
          </cell>
          <cell r="D40863" t="str">
            <v>UD</v>
          </cell>
          <cell r="F40863" t="str">
            <v>2217</v>
          </cell>
        </row>
        <row r="40864">
          <cell r="A40864">
            <v>901180019</v>
          </cell>
          <cell r="B40864" t="str">
            <v>PIQUETA  DE 320MM LARGO (+/-5MM) PARA ALBAÑIL.</v>
          </cell>
          <cell r="D40864" t="str">
            <v>UD</v>
          </cell>
          <cell r="F40864" t="str">
            <v>2217</v>
          </cell>
        </row>
        <row r="40865">
          <cell r="A40865">
            <v>901180020</v>
          </cell>
          <cell r="B40865" t="str">
            <v>PIQUETA  DE 350MM LARGO (+/-5MM) PARA ALBAÑIL.</v>
          </cell>
          <cell r="D40865" t="str">
            <v>UD</v>
          </cell>
          <cell r="F40865" t="str">
            <v>2217</v>
          </cell>
        </row>
        <row r="40866">
          <cell r="A40866">
            <v>901180021</v>
          </cell>
          <cell r="B40866" t="str">
            <v>PIQUETA  DE 400MM LARGO (+/-5MM) PARA ALBAÑIL.</v>
          </cell>
          <cell r="D40866" t="str">
            <v>UD</v>
          </cell>
          <cell r="F40866" t="str">
            <v>2217</v>
          </cell>
        </row>
        <row r="40867">
          <cell r="A40867">
            <v>901180023</v>
          </cell>
          <cell r="B40867" t="str">
            <v>MARTILLO O MAZO DE 8 ONZ DE 95MM +/-5MM LARGO DE CABEZA POR 260MM +/-10MM DE LARGO TOTAL CON CABEZA PLASTICA</v>
          </cell>
          <cell r="D40867" t="str">
            <v>UD</v>
          </cell>
          <cell r="F40867" t="str">
            <v>2217</v>
          </cell>
        </row>
        <row r="40868">
          <cell r="A40868">
            <v>901210001</v>
          </cell>
          <cell r="B40868" t="str">
            <v>CUCHILLA PARA CIZALLA #24</v>
          </cell>
          <cell r="D40868" t="str">
            <v>UD</v>
          </cell>
          <cell r="F40868" t="str">
            <v>2217</v>
          </cell>
        </row>
        <row r="40869">
          <cell r="A40869">
            <v>901210002</v>
          </cell>
          <cell r="B40869" t="str">
            <v>CUCHILLA CUTER CON CIERRE DESLIZANTE CON CUCHILLA INTERCAMBIABLE CON NAVAJAS DE 2.5 CM APROXIMADAMANTE</v>
          </cell>
          <cell r="D40869" t="str">
            <v>UD</v>
          </cell>
          <cell r="F40869" t="str">
            <v>2217</v>
          </cell>
        </row>
        <row r="40870">
          <cell r="A40870">
            <v>901210003</v>
          </cell>
          <cell r="B40870" t="str">
            <v>TIJERA HOJALATERO DE 305 MM +/- 5 MM DE LARGO DE 70 MM +/- 7 MM DE LARGO DE CORTE, EN ACERO AL CROMO TEMPLADO, CUCHILLAS EN ACERO FORJADO, MANGO ERGONOMICO Y CON CIERRE DE SEGURIDA</v>
          </cell>
          <cell r="D40870" t="str">
            <v>UD</v>
          </cell>
          <cell r="F40870" t="str">
            <v>2217</v>
          </cell>
        </row>
        <row r="40871">
          <cell r="A40871">
            <v>901220023</v>
          </cell>
          <cell r="B40871" t="str">
            <v>AVELLANADOR PARA ALUMINIO</v>
          </cell>
          <cell r="D40871" t="str">
            <v>UD</v>
          </cell>
          <cell r="F40871" t="str">
            <v>2217</v>
          </cell>
        </row>
        <row r="40872">
          <cell r="A40872">
            <v>901230001</v>
          </cell>
          <cell r="B40872" t="str">
            <v>ORTADORA DE TUBO EMT, ALUMINIO Y COBRE CON  APERTURA DE  2</v>
          </cell>
          <cell r="D40872" t="str">
            <v>UD</v>
          </cell>
          <cell r="F40872" t="str">
            <v>2217</v>
          </cell>
        </row>
        <row r="40873">
          <cell r="A40873">
            <v>901230002</v>
          </cell>
          <cell r="B40873" t="str">
            <v>CORTADORA DE TUBO CON 1 CUCHILLA</v>
          </cell>
          <cell r="D40873" t="str">
            <v>UD</v>
          </cell>
          <cell r="F40873" t="str">
            <v>2217</v>
          </cell>
        </row>
        <row r="40874">
          <cell r="A40874">
            <v>901230003</v>
          </cell>
          <cell r="B40874" t="str">
            <v>CHISPAS PARA CORTADORA DE TUBO 1/4" A 2"</v>
          </cell>
          <cell r="D40874" t="str">
            <v>UD</v>
          </cell>
          <cell r="F40874" t="str">
            <v>2217</v>
          </cell>
        </row>
        <row r="40875">
          <cell r="A40875">
            <v>901230004</v>
          </cell>
          <cell r="B40875" t="str">
            <v>CORTADORA DE TUBOS DE 1/4" A 7/8"</v>
          </cell>
          <cell r="D40875" t="str">
            <v>UD</v>
          </cell>
          <cell r="F40875" t="str">
            <v>2217</v>
          </cell>
        </row>
        <row r="40876">
          <cell r="A40876">
            <v>901230005</v>
          </cell>
          <cell r="B40876" t="str">
            <v>CORTADORA  DE TUBOS DE 1/8" A 2"</v>
          </cell>
          <cell r="D40876" t="str">
            <v>UD</v>
          </cell>
          <cell r="F40876" t="str">
            <v>2217</v>
          </cell>
        </row>
        <row r="40877">
          <cell r="A40877">
            <v>901230006</v>
          </cell>
          <cell r="B40877" t="str">
            <v>CORTADORA DE TUBOS DE COBRE 3/16 A  2"</v>
          </cell>
          <cell r="D40877" t="str">
            <v>UD</v>
          </cell>
          <cell r="F40877" t="str">
            <v>2217</v>
          </cell>
        </row>
        <row r="40878">
          <cell r="A40878">
            <v>901250001</v>
          </cell>
          <cell r="B40878" t="str">
            <v>EXTRACTOR DE SOLDADURA DE  ESTAÑO 7,5" DE LONGITUD,</v>
          </cell>
          <cell r="D40878" t="str">
            <v>UD</v>
          </cell>
          <cell r="F40878" t="str">
            <v>2217</v>
          </cell>
        </row>
        <row r="40879">
          <cell r="A40879">
            <v>901250002</v>
          </cell>
          <cell r="B40879" t="str">
            <v xml:space="preserve"> JUEGO DE 7 PIEZAS PARA EXTRAER DE TACOS Y TORNILLOS CIEGOS, EN PULGADAS MEDIDAS: 1/4" -  1/8" -  5/16" -  7/16" - 9/16" - 3/4".</v>
          </cell>
          <cell r="D40879" t="str">
            <v>UD</v>
          </cell>
          <cell r="F40879" t="str">
            <v>2217</v>
          </cell>
        </row>
        <row r="40880">
          <cell r="A40880">
            <v>901250003</v>
          </cell>
          <cell r="B40880" t="str">
            <v>JUEGO DE EXTRACTORES DE TORNILLOS DE 5/16 PULG A 13/16 PULG.</v>
          </cell>
          <cell r="D40880" t="str">
            <v>UD</v>
          </cell>
          <cell r="F40880" t="str">
            <v>2217</v>
          </cell>
        </row>
        <row r="40881">
          <cell r="A40881">
            <v>901250004</v>
          </cell>
          <cell r="B40881" t="str">
            <v>JUEGO DE SACASEGUROS INTERNOS Y EXTERNOS (DE TIPO PUNTA RECTA, PUNTA A 90°)</v>
          </cell>
          <cell r="D40881" t="str">
            <v>UD</v>
          </cell>
          <cell r="F40881" t="str">
            <v>2217</v>
          </cell>
        </row>
        <row r="40882">
          <cell r="A40882">
            <v>901250005</v>
          </cell>
          <cell r="B40882" t="str">
            <v>DESOLDADOR DE ESTAÑO DE SUCCION CON PUNTA ANTIESTATICA, CONSTUIDO EN ALUMINIO ANODADO. LONGITUD MAXIMA DE 15CM.</v>
          </cell>
          <cell r="D40882" t="str">
            <v>UD</v>
          </cell>
          <cell r="F40882" t="str">
            <v>2217</v>
          </cell>
        </row>
        <row r="40883">
          <cell r="A40883">
            <v>901250006</v>
          </cell>
          <cell r="B40883" t="str">
            <v>EXTRACTOR DE TORNILLOS, RANGO CAPACIDAD: 1.4MM A 24MM.</v>
          </cell>
          <cell r="D40883" t="str">
            <v>UD</v>
          </cell>
          <cell r="F40883" t="str">
            <v>2217</v>
          </cell>
        </row>
        <row r="40884">
          <cell r="A40884">
            <v>901250007</v>
          </cell>
          <cell r="B40884" t="str">
            <v>JUEGO DE EXTRACTORES INTERNOS DE 5 A 36 MM CON MARTILLO CORREDIZO,  PARA LA EXTRACCCION DE RODAMIENTOS DE BOLAS, CORONAS DE RODAMIENTOS, CASQUILLOS Y RETENES AJUSTADOS.</v>
          </cell>
          <cell r="D40884" t="str">
            <v>UD</v>
          </cell>
          <cell r="F40884" t="str">
            <v>2217</v>
          </cell>
        </row>
        <row r="40885">
          <cell r="A40885">
            <v>901250008</v>
          </cell>
          <cell r="B40885" t="str">
            <v>JUEGO DE  EXTRACTOR DE TORNILLOS (SACA TACOS), CON MACHO CONICO DE ROSCA IZQUIERDA, MEDIDAS: 3 MM-6 MM, 6 MM-8 MM, 8 MM-11 MM, 14 MM-18 MM</v>
          </cell>
          <cell r="D40885" t="str">
            <v>UD</v>
          </cell>
          <cell r="F40885" t="str">
            <v>2217</v>
          </cell>
        </row>
        <row r="40886">
          <cell r="A40886">
            <v>901260001</v>
          </cell>
          <cell r="B40886" t="str">
            <v>PRENSA TIPO SARGENTO DE 12" (300MM) +/-5MM DE LARGO METALICA</v>
          </cell>
          <cell r="D40886" t="str">
            <v>UD</v>
          </cell>
          <cell r="F40886" t="str">
            <v>2217</v>
          </cell>
        </row>
        <row r="40887">
          <cell r="A40887">
            <v>901260002</v>
          </cell>
          <cell r="B40887" t="str">
            <v>PRENSA TIPO SARGENTO DE 6" (150MM)  +/-5MM DE LARGO METALICA.</v>
          </cell>
          <cell r="D40887" t="str">
            <v>UD</v>
          </cell>
          <cell r="F40887" t="str">
            <v>2217</v>
          </cell>
        </row>
        <row r="40888">
          <cell r="A40888">
            <v>901260003</v>
          </cell>
          <cell r="B40888" t="str">
            <v>PRENSA TIPO SARGENTO DE 20" (500MM)  +/-5MM DE LARGO METALICA.</v>
          </cell>
          <cell r="D40888" t="str">
            <v>UD</v>
          </cell>
          <cell r="F40888" t="str">
            <v>2217</v>
          </cell>
        </row>
        <row r="40889">
          <cell r="A40889">
            <v>901260004</v>
          </cell>
          <cell r="B40889" t="str">
            <v>PRENSA TIPO SARGENTO DE 60" (1520MM)  +/-5MM DE LARGO METALICA</v>
          </cell>
          <cell r="D40889" t="str">
            <v>UD</v>
          </cell>
          <cell r="F40889" t="str">
            <v>2217</v>
          </cell>
        </row>
        <row r="40890">
          <cell r="A40890">
            <v>901260005</v>
          </cell>
          <cell r="B40890" t="str">
            <v>PRENSA TIPO SARGENTO DE 8" (200MM)  +/-5MM DE LARGO METALICA</v>
          </cell>
          <cell r="D40890" t="str">
            <v>UD</v>
          </cell>
          <cell r="F40890" t="str">
            <v>2217</v>
          </cell>
        </row>
        <row r="40891">
          <cell r="A40891">
            <v>901260006</v>
          </cell>
          <cell r="B40891" t="str">
            <v>PRENSA TIPO SARGENTO DE 16" (400MM)  +/-5MM DE LARGO METALICA.</v>
          </cell>
          <cell r="D40891" t="str">
            <v>UD</v>
          </cell>
          <cell r="F40891" t="str">
            <v>2217</v>
          </cell>
        </row>
        <row r="40892">
          <cell r="A40892">
            <v>901260007</v>
          </cell>
          <cell r="B40892" t="str">
            <v>PRENSA TIPO SARGENTO DE 4 PULG (100MM)  +/-5MM DE LARGO METALICA.</v>
          </cell>
          <cell r="D40892" t="str">
            <v>UD</v>
          </cell>
          <cell r="F40892" t="str">
            <v>2217</v>
          </cell>
        </row>
        <row r="40893">
          <cell r="A40893">
            <v>901260008</v>
          </cell>
          <cell r="B40893" t="str">
            <v>PRENSA TIPO SARGENTO DE 10" (250MM)  +/-5MM DE LARGO METALICA.</v>
          </cell>
          <cell r="D40893" t="str">
            <v>UD</v>
          </cell>
          <cell r="F40893" t="str">
            <v>2217</v>
          </cell>
        </row>
        <row r="40894">
          <cell r="A40894">
            <v>901260020</v>
          </cell>
          <cell r="B40894" t="str">
            <v>PRENSA DE BANCO DE 6" (150 MM) DE AGARRE</v>
          </cell>
          <cell r="D40894" t="str">
            <v>UD</v>
          </cell>
          <cell r="F40894" t="str">
            <v>2217</v>
          </cell>
        </row>
        <row r="40895">
          <cell r="A40895">
            <v>901260021</v>
          </cell>
          <cell r="B40895" t="str">
            <v>PRENSA TIPO CARPINTERO 42".</v>
          </cell>
          <cell r="D40895" t="str">
            <v>UD</v>
          </cell>
          <cell r="F40895" t="str">
            <v>2217</v>
          </cell>
        </row>
        <row r="40896">
          <cell r="A40896">
            <v>901260022</v>
          </cell>
          <cell r="B40896" t="str">
            <v>PRENSA TIPO CARPINTERO 54".</v>
          </cell>
          <cell r="D40896" t="str">
            <v>UD</v>
          </cell>
          <cell r="F40896" t="str">
            <v>2217</v>
          </cell>
        </row>
        <row r="40897">
          <cell r="A40897">
            <v>901260023</v>
          </cell>
          <cell r="B40897" t="str">
            <v>PRENSA DE TUBO TIPO SARGENTO, PARA TUBO DE 3/4", EN HIERRO FORJADO.</v>
          </cell>
          <cell r="D40897" t="str">
            <v>UD</v>
          </cell>
          <cell r="F40897" t="str">
            <v>2217</v>
          </cell>
        </row>
        <row r="40898">
          <cell r="A40898">
            <v>901260024</v>
          </cell>
          <cell r="B40898" t="str">
            <v>PRENSA DE BANCO DE 4 PULG (100) DE AGARRE.</v>
          </cell>
          <cell r="D40898" t="str">
            <v>UD</v>
          </cell>
          <cell r="F40898" t="str">
            <v>2217</v>
          </cell>
        </row>
        <row r="40899">
          <cell r="A40899">
            <v>901260025</v>
          </cell>
          <cell r="B40899" t="str">
            <v>PRENSA DE BANCO DE 5 PULG (125) DE AGARRE.</v>
          </cell>
          <cell r="D40899" t="str">
            <v>UD</v>
          </cell>
          <cell r="F40899" t="str">
            <v>2217</v>
          </cell>
        </row>
        <row r="40900">
          <cell r="A40900">
            <v>901260026</v>
          </cell>
          <cell r="B40900" t="str">
            <v>PRENSA DE BANCO DE 8 PULG (200) DE AGARRE.</v>
          </cell>
          <cell r="D40900" t="str">
            <v>UD</v>
          </cell>
          <cell r="F40900" t="str">
            <v>2217</v>
          </cell>
        </row>
        <row r="40901">
          <cell r="A40901">
            <v>901260027</v>
          </cell>
          <cell r="B40901" t="str">
            <v>PRENSA DE BANCO DE 9 PULG (225) DE AGARRE.</v>
          </cell>
          <cell r="D40901" t="str">
            <v>UD</v>
          </cell>
          <cell r="F40901" t="str">
            <v>2217</v>
          </cell>
        </row>
        <row r="40902">
          <cell r="A40902">
            <v>901260028</v>
          </cell>
          <cell r="B40902" t="str">
            <v>PRENSA TIPO C DE 2 PULG (5,08CM, 50MM).</v>
          </cell>
          <cell r="D40902" t="str">
            <v>UD</v>
          </cell>
          <cell r="F40902" t="str">
            <v>2217</v>
          </cell>
        </row>
        <row r="40903">
          <cell r="A40903">
            <v>901260029</v>
          </cell>
          <cell r="B40903" t="str">
            <v>PRENSA TIPO C DE 3 PULG (7,62CM, 75MM).</v>
          </cell>
          <cell r="D40903" t="str">
            <v>UD</v>
          </cell>
          <cell r="F40903" t="str">
            <v>2217</v>
          </cell>
        </row>
        <row r="40904">
          <cell r="A40904">
            <v>901260030</v>
          </cell>
          <cell r="B40904" t="str">
            <v>PRENSA TIPO C DE 4 PULG (10,16CM, 100MM).</v>
          </cell>
          <cell r="D40904" t="str">
            <v>UD</v>
          </cell>
          <cell r="F40904" t="str">
            <v>2217</v>
          </cell>
        </row>
        <row r="40905">
          <cell r="A40905">
            <v>901260031</v>
          </cell>
          <cell r="B40905" t="str">
            <v>PRENSA TIPO C DE 5 PULG (12,7CM, 120MM).</v>
          </cell>
          <cell r="D40905" t="str">
            <v>UD</v>
          </cell>
          <cell r="F40905" t="str">
            <v>2217</v>
          </cell>
        </row>
        <row r="40906">
          <cell r="A40906">
            <v>901260032</v>
          </cell>
          <cell r="B40906" t="str">
            <v>PRENSA TIPO C DE 6 PULG (15,24CM, 150MM).</v>
          </cell>
          <cell r="D40906" t="str">
            <v>UD</v>
          </cell>
          <cell r="F40906" t="str">
            <v>2217</v>
          </cell>
        </row>
        <row r="40907">
          <cell r="A40907">
            <v>901260033</v>
          </cell>
          <cell r="B40907" t="str">
            <v>PRENSA TIPO C DE 8 PULG (20,32CM, 200MM).</v>
          </cell>
          <cell r="D40907" t="str">
            <v>UD</v>
          </cell>
          <cell r="F40907" t="str">
            <v>2217</v>
          </cell>
        </row>
        <row r="40908">
          <cell r="A40908">
            <v>901260034</v>
          </cell>
          <cell r="B40908" t="str">
            <v>PRENSA TIPO C DE 10 PULG (25,40CM, 250MM).</v>
          </cell>
          <cell r="D40908" t="str">
            <v>UD</v>
          </cell>
          <cell r="F40908" t="str">
            <v>2217</v>
          </cell>
        </row>
        <row r="40909">
          <cell r="A40909">
            <v>901260035</v>
          </cell>
          <cell r="B40909" t="str">
            <v>PRENSA TIPO C DE 12 PULG (30,48CM, 300MM).</v>
          </cell>
          <cell r="D40909" t="str">
            <v>UD</v>
          </cell>
          <cell r="F40909" t="str">
            <v>2217</v>
          </cell>
        </row>
        <row r="40910">
          <cell r="A40910">
            <v>901260036</v>
          </cell>
          <cell r="B40910" t="str">
            <v>PRENSA TIPO SARGENTO DE 24 PULG (600MM)  +/-5MM DE LARGO METALICA.</v>
          </cell>
          <cell r="D40910" t="str">
            <v>UD</v>
          </cell>
          <cell r="F40910" t="str">
            <v>2217</v>
          </cell>
        </row>
        <row r="40911">
          <cell r="A40911">
            <v>901270001</v>
          </cell>
          <cell r="B40911" t="str">
            <v>CINTA METRICA 30 MTS TIPO CRUCETA</v>
          </cell>
          <cell r="D40911" t="str">
            <v>UD</v>
          </cell>
          <cell r="F40911" t="str">
            <v>2217</v>
          </cell>
        </row>
        <row r="40912">
          <cell r="A40912">
            <v>901270002</v>
          </cell>
          <cell r="B40912" t="str">
            <v>ODOMETRO</v>
          </cell>
          <cell r="D40912" t="str">
            <v>UD</v>
          </cell>
          <cell r="F40912" t="str">
            <v>2217</v>
          </cell>
        </row>
        <row r="40913">
          <cell r="A40913">
            <v>901270003</v>
          </cell>
          <cell r="B40913" t="str">
            <v>CINTA METRICA DE 3M DE LARGO, CON CLIP METALICO ARA CINTURON, GANCHO DE METAL GALVANIZADO CON DOBLE MAGNETO, CON MEDIDAS EN CENTIMETROS Y PULGADAS</v>
          </cell>
          <cell r="D40913" t="str">
            <v>UD</v>
          </cell>
          <cell r="F40913" t="str">
            <v>2217</v>
          </cell>
        </row>
        <row r="40914">
          <cell r="A40914">
            <v>901270004</v>
          </cell>
          <cell r="B40914" t="str">
            <v>CINTA METRICA DE 5M DE LARGO, CON CLIP METALICO ARA CINTURON, GANCHO DE METAL GALVANIZADO CON DOBLE MAGNETO, CON MEDIDAS EN CENTIMETROS Y PULGADAS</v>
          </cell>
          <cell r="D40914" t="str">
            <v>UD</v>
          </cell>
          <cell r="F40914" t="str">
            <v>2217</v>
          </cell>
        </row>
        <row r="40915">
          <cell r="A40915">
            <v>901270021</v>
          </cell>
          <cell r="B40915" t="str">
            <v>MANGUERA PARA VAPOR DE 1 1/2 PULG.</v>
          </cell>
          <cell r="D40915" t="str">
            <v>MT</v>
          </cell>
          <cell r="F40915" t="str">
            <v>2215</v>
          </cell>
        </row>
        <row r="40916">
          <cell r="A40916">
            <v>901280001</v>
          </cell>
          <cell r="B40916" t="str">
            <v>HOJAS PARA SEGUETA BI METAL DE 30 CM (12"), 18 DIENTES POR PULGADA LINEAL, CUERPO FLEXIBLE.</v>
          </cell>
          <cell r="D40916" t="str">
            <v>UD</v>
          </cell>
          <cell r="F40916" t="str">
            <v>2217</v>
          </cell>
        </row>
        <row r="40917">
          <cell r="A40917">
            <v>901280003</v>
          </cell>
          <cell r="B40917" t="str">
            <v>HOJA PARA SEGUETA DE 25 CM (10 PUL) LARGO Y 18 DIENTES POR PULGADA LINEAL, CUERPO FLEXIBLE.</v>
          </cell>
          <cell r="D40917" t="str">
            <v>UD</v>
          </cell>
          <cell r="F40917" t="str">
            <v>2217</v>
          </cell>
        </row>
        <row r="40918">
          <cell r="A40918">
            <v>901280004</v>
          </cell>
          <cell r="B40918" t="str">
            <v>MARCO 390MM A 465MM DE LARGO PARA HOJA DE SEGUETA, CON EMPUÑEDURA Y ARCO PLASTICO ERGONOMICO, CON TORNILLO TIPO MARIPOSA PARA SUJETAR LA HOJA DE SIERRA, FORMA A, PARA HOJAS DE SIER</v>
          </cell>
          <cell r="D40918" t="str">
            <v>UD</v>
          </cell>
          <cell r="F40918" t="str">
            <v>2217</v>
          </cell>
        </row>
        <row r="40919">
          <cell r="A40919">
            <v>901280005</v>
          </cell>
          <cell r="B40919" t="str">
            <v>MARCO EN ALUMINIO DE 300MM PARA HOJA DE SEGUETA.</v>
          </cell>
          <cell r="D40919" t="str">
            <v>UD</v>
          </cell>
          <cell r="F40919" t="str">
            <v>2217</v>
          </cell>
        </row>
        <row r="40920">
          <cell r="A40920">
            <v>901280006</v>
          </cell>
          <cell r="B40920" t="str">
            <v>MARCO EN ALUMINIO DE 400MM PARA HOJA DE SEGUETA.</v>
          </cell>
          <cell r="D40920" t="str">
            <v>UD</v>
          </cell>
          <cell r="F40920" t="str">
            <v>2217</v>
          </cell>
        </row>
        <row r="40921">
          <cell r="A40921">
            <v>901280100</v>
          </cell>
          <cell r="B40921" t="str">
            <v>DISCO DE SIERRA DIENTE CALZADO , PARA CORTE DE LAMINADOS, DE 250MM X 3.2MM EJE 30MM, Z72, AFILADO ATB.</v>
          </cell>
          <cell r="D40921" t="str">
            <v>UD</v>
          </cell>
          <cell r="F40921" t="str">
            <v>2217</v>
          </cell>
        </row>
        <row r="40922">
          <cell r="A40922">
            <v>901280101</v>
          </cell>
          <cell r="B40922" t="str">
            <v>KIT DE SIERRAS PARA ESCUADRADORA HORIZONTAL, SIERRA DIENTE CALZADO.</v>
          </cell>
          <cell r="D40922" t="str">
            <v>UD</v>
          </cell>
          <cell r="F40922" t="str">
            <v>2217</v>
          </cell>
        </row>
        <row r="40923">
          <cell r="A40923">
            <v>901280102</v>
          </cell>
          <cell r="B40923" t="str">
            <v>DISCO DE SIERRA DIENTE CALZADO SILENCIADA, PARA CORTE DE LAMINADOS MELAMINICOS, DE 300MM X 3.2MM, EJE 30MM, Z96, AFILADO TCG.</v>
          </cell>
          <cell r="D40923" t="str">
            <v>UD</v>
          </cell>
          <cell r="F40923" t="str">
            <v>2217</v>
          </cell>
        </row>
        <row r="40924">
          <cell r="A40924">
            <v>901280103</v>
          </cell>
          <cell r="B40924" t="str">
            <v>DISCO DE SIERRA DIENTE CALZADO, PARA CORTE DE LAMINADOS, DE 300MM X 3.2MM, EJE 30MM, Z72, AFILADO ATB.</v>
          </cell>
          <cell r="D40924" t="str">
            <v>UD</v>
          </cell>
          <cell r="F40924" t="str">
            <v>2217</v>
          </cell>
        </row>
        <row r="40925">
          <cell r="A40925">
            <v>901280104</v>
          </cell>
          <cell r="B40925" t="str">
            <v>DISCO DE SIERRA DIENTE CALZADO, PARA CORTE DE MADERA SOLIDA, DE 300MM X 3.2MM, EJE 30MM, Z48, AFILADO ATB.</v>
          </cell>
          <cell r="D40925" t="str">
            <v>UD</v>
          </cell>
          <cell r="F40925" t="str">
            <v>2217</v>
          </cell>
        </row>
        <row r="40926">
          <cell r="A40926">
            <v>901280105</v>
          </cell>
          <cell r="B40926" t="str">
            <v>DISCO DE SIERRA DIENTE CALZADO SILENCIADA, PARA CORTE DE LAMINADOS MELAMINICOS, DE 250MM X 3.2MM, EJE 30MM, Z80, AFILADO TCG.</v>
          </cell>
          <cell r="D40926" t="str">
            <v>UD</v>
          </cell>
          <cell r="F40926" t="str">
            <v>2217</v>
          </cell>
        </row>
        <row r="40927">
          <cell r="A40927">
            <v>901320001</v>
          </cell>
          <cell r="B40927" t="str">
            <v>KIT (ESTUCHE,  VALIJA O  MALETIN ) DE HERRAMIENTAS DE ELECTRICIDAD.</v>
          </cell>
          <cell r="D40927" t="str">
            <v>UD</v>
          </cell>
          <cell r="F40927" t="str">
            <v>2217</v>
          </cell>
        </row>
        <row r="40928">
          <cell r="A40928">
            <v>901320002</v>
          </cell>
          <cell r="B40928" t="str">
            <v>KIT (ESTUCHE,  VALIJA O  MALETIN ) DE HERRAMIENTAS DE REDES.</v>
          </cell>
          <cell r="D40928" t="str">
            <v>UD</v>
          </cell>
          <cell r="F40928" t="str">
            <v>2217</v>
          </cell>
        </row>
        <row r="40929">
          <cell r="A40929">
            <v>901320500</v>
          </cell>
          <cell r="B40929" t="str">
            <v>CAJA PEQUEÑA (PORTATIL) PARA TRANSPORTAR HERRAMIENTAS.</v>
          </cell>
          <cell r="D40929" t="str">
            <v>UD</v>
          </cell>
          <cell r="F40929" t="str">
            <v>2215</v>
          </cell>
        </row>
        <row r="40930">
          <cell r="A40930">
            <v>901320501</v>
          </cell>
          <cell r="B40930" t="str">
            <v>CAJA DE HERRAMIENTAS PLASTICA 22"</v>
          </cell>
          <cell r="D40930" t="str">
            <v>UD</v>
          </cell>
          <cell r="F40930" t="str">
            <v>2215</v>
          </cell>
        </row>
        <row r="40931">
          <cell r="A40931">
            <v>901320502</v>
          </cell>
          <cell r="B40931" t="str">
            <v>CAJA DE HERRAMIENTAS PLASTICA 20"</v>
          </cell>
          <cell r="D40931" t="str">
            <v>UD</v>
          </cell>
          <cell r="F40931" t="str">
            <v>2215</v>
          </cell>
        </row>
        <row r="40932">
          <cell r="A40932">
            <v>901320503</v>
          </cell>
          <cell r="B40932" t="str">
            <v>CAJA DE HERRAMIENTAS PLASTICA 14"</v>
          </cell>
          <cell r="D40932" t="str">
            <v>UD</v>
          </cell>
          <cell r="F40932" t="str">
            <v>2215</v>
          </cell>
        </row>
        <row r="40933">
          <cell r="A40933">
            <v>901320504</v>
          </cell>
          <cell r="B40933" t="str">
            <v>CAJA DE HERRAMIENTAS PLASTICA  71.12CM (28 PULG)</v>
          </cell>
          <cell r="D40933" t="str">
            <v>UD</v>
          </cell>
          <cell r="F40933" t="str">
            <v>2215</v>
          </cell>
        </row>
        <row r="40934">
          <cell r="A40934">
            <v>901360001</v>
          </cell>
          <cell r="B40934" t="str">
            <v>DOBLADORAS PARA TUBO EMT DE 1/2.</v>
          </cell>
          <cell r="D40934" t="str">
            <v>UD</v>
          </cell>
          <cell r="F40934" t="str">
            <v>2217</v>
          </cell>
        </row>
        <row r="40935">
          <cell r="A40935">
            <v>901360002</v>
          </cell>
          <cell r="B40935" t="str">
            <v>DOBLADORA PARA TUBO EMT DE 3/4".</v>
          </cell>
          <cell r="D40935" t="str">
            <v>UD</v>
          </cell>
          <cell r="F40935" t="str">
            <v>2217</v>
          </cell>
        </row>
        <row r="40936">
          <cell r="A40936">
            <v>901360003</v>
          </cell>
          <cell r="B40936" t="str">
            <v>DOBLADORA PARA TUBO EMT DE 1".</v>
          </cell>
          <cell r="D40936" t="str">
            <v>UD</v>
          </cell>
          <cell r="F40936" t="str">
            <v>2217</v>
          </cell>
        </row>
        <row r="40937">
          <cell r="A40937">
            <v>901360004</v>
          </cell>
          <cell r="B40937" t="str">
            <v>DOBLADORA DE TUBO PVC O COBRE TIPO RESORTE PARA 3/4 PULG.</v>
          </cell>
          <cell r="D40937" t="str">
            <v>UD</v>
          </cell>
          <cell r="F40937" t="str">
            <v>2217</v>
          </cell>
        </row>
        <row r="40938">
          <cell r="A40938">
            <v>901360005</v>
          </cell>
          <cell r="B40938" t="str">
            <v>DOBLADORA DE TUBO PVC O COBRE TIPO RESORTE PARA 1/2 PULG.</v>
          </cell>
          <cell r="D40938" t="str">
            <v>UD</v>
          </cell>
          <cell r="F40938" t="str">
            <v>2217</v>
          </cell>
        </row>
        <row r="40939">
          <cell r="A40939">
            <v>901370001</v>
          </cell>
          <cell r="B40939" t="str">
            <v>PIEDRA PARA CHISPERO</v>
          </cell>
          <cell r="D40939" t="str">
            <v>UD</v>
          </cell>
          <cell r="F40939" t="str">
            <v>2217</v>
          </cell>
        </row>
        <row r="40940">
          <cell r="A40940">
            <v>901380001</v>
          </cell>
          <cell r="B40940" t="str">
            <v>EXTENSION CON PORTA LAMPARA DE ROSCA E-27 Y CANASTA.</v>
          </cell>
          <cell r="D40940" t="str">
            <v>UD</v>
          </cell>
          <cell r="F40940" t="str">
            <v>2233</v>
          </cell>
        </row>
        <row r="40941">
          <cell r="A40941">
            <v>901380002</v>
          </cell>
          <cell r="B40941" t="str">
            <v>LINTERNA RECARGABLE DE MANO</v>
          </cell>
          <cell r="D40941" t="str">
            <v>UD</v>
          </cell>
          <cell r="F40941" t="str">
            <v>2233</v>
          </cell>
        </row>
        <row r="40942">
          <cell r="A40942">
            <v>901380003</v>
          </cell>
          <cell r="B40942" t="str">
            <v>LINTERNA RECARGABLE DE PARED</v>
          </cell>
          <cell r="D40942" t="str">
            <v>UD</v>
          </cell>
          <cell r="F40942" t="str">
            <v>2233</v>
          </cell>
        </row>
        <row r="40943">
          <cell r="A40943">
            <v>901380004</v>
          </cell>
          <cell r="B40943" t="str">
            <v>LAMPARA RECARGABLE TIPO TORRE RETRACTIL</v>
          </cell>
          <cell r="D40943" t="str">
            <v>UD</v>
          </cell>
          <cell r="F40943" t="str">
            <v>2233</v>
          </cell>
        </row>
        <row r="40944">
          <cell r="A40944">
            <v>901380927</v>
          </cell>
          <cell r="B40944" t="str">
            <v>FOCO TIPO LED DE 4 LUCES</v>
          </cell>
          <cell r="D40944" t="str">
            <v>UD</v>
          </cell>
          <cell r="F40944" t="str">
            <v>2233</v>
          </cell>
        </row>
        <row r="40945">
          <cell r="A40945">
            <v>901400001</v>
          </cell>
          <cell r="B40945" t="str">
            <v>PISTOLA PARA PINTAR POR  GRAVEDAD ALTA PRESION.</v>
          </cell>
          <cell r="D40945" t="str">
            <v>UD</v>
          </cell>
          <cell r="F40945" t="str">
            <v>2217</v>
          </cell>
        </row>
        <row r="40946">
          <cell r="A40946">
            <v>901400002</v>
          </cell>
          <cell r="B40946" t="str">
            <v>FELPA ONDULADA DE 9" (22,86CM, 228MM) PARA PINTAR TECHO</v>
          </cell>
          <cell r="D40946" t="str">
            <v>UD</v>
          </cell>
          <cell r="F40946" t="str">
            <v>2217</v>
          </cell>
        </row>
        <row r="40947">
          <cell r="A40947">
            <v>901400003</v>
          </cell>
          <cell r="B40947" t="str">
            <v>FELPA DE 3/4" X 9" (1,905CM X 22,86CM) ANTIGOTA PARA RODILLO.</v>
          </cell>
          <cell r="D40947" t="str">
            <v>UD</v>
          </cell>
          <cell r="F40947" t="str">
            <v>2217</v>
          </cell>
        </row>
        <row r="40948">
          <cell r="A40948">
            <v>901400004</v>
          </cell>
          <cell r="B40948" t="str">
            <v>FELPA DE 1" X 9" (2.54CM X 22,86CM) ANTIGOTA PARA RODILLO.</v>
          </cell>
          <cell r="D40948" t="str">
            <v>UD</v>
          </cell>
          <cell r="F40948" t="str">
            <v>2217</v>
          </cell>
        </row>
        <row r="40949">
          <cell r="A40949">
            <v>901400006</v>
          </cell>
          <cell r="B40949" t="str">
            <v>FELPA DE 2" X 9" (5.08CM X 22,86CM) ANTIGOTA PARA RODILLO.</v>
          </cell>
          <cell r="D40949" t="str">
            <v>UD</v>
          </cell>
          <cell r="F40949" t="str">
            <v>2217</v>
          </cell>
        </row>
        <row r="40950">
          <cell r="A40950">
            <v>901400008</v>
          </cell>
          <cell r="B40950" t="str">
            <v>FELPA DE 1/2" X 9" (1,27CM X 22,86CM) ANTIGOTA PARA RODILLO</v>
          </cell>
          <cell r="D40950" t="str">
            <v>UD</v>
          </cell>
          <cell r="F40950" t="str">
            <v>2217</v>
          </cell>
        </row>
        <row r="40951">
          <cell r="A40951">
            <v>901400013</v>
          </cell>
          <cell r="B40951" t="str">
            <v>FELPA DE 1,1/2 PULG X 9 PULG (3,81CM X 22,86CM) ANTIGOTA PARA RODILLO</v>
          </cell>
          <cell r="D40951" t="str">
            <v>UD</v>
          </cell>
          <cell r="F40951" t="str">
            <v>2217</v>
          </cell>
        </row>
        <row r="40952">
          <cell r="A40952">
            <v>901410001</v>
          </cell>
          <cell r="B40952" t="str">
            <v>FORMON DE 1,1/4" (3,175CM, 32MM) PARA MADERA .</v>
          </cell>
          <cell r="D40952" t="str">
            <v>UD</v>
          </cell>
          <cell r="F40952" t="str">
            <v>2217</v>
          </cell>
        </row>
        <row r="40953">
          <cell r="A40953">
            <v>901410002</v>
          </cell>
          <cell r="B40953" t="str">
            <v>FORMON DE 1,1/2" (3,81CM, 38MM) PARA MADERA .</v>
          </cell>
          <cell r="D40953" t="str">
            <v>UD</v>
          </cell>
          <cell r="F40953" t="str">
            <v>2217</v>
          </cell>
        </row>
        <row r="40954">
          <cell r="A40954">
            <v>901410003</v>
          </cell>
          <cell r="B40954" t="str">
            <v>RECORTADOR MANUAL DE TAPETA DE PVC PARA TAPACANTOS DE TABLEROS O LAMINAS DE MELAMINA UTILIZADO EN LA FABRICACION DE MUEBLES.</v>
          </cell>
          <cell r="D40954" t="str">
            <v>UD</v>
          </cell>
          <cell r="F40954" t="str">
            <v>2217</v>
          </cell>
        </row>
        <row r="40955">
          <cell r="A40955">
            <v>901410004</v>
          </cell>
          <cell r="B40955" t="str">
            <v>RECORTADOR POR CABEZA MANUAL DE TAPETA DE PVC PARA TAPACANTOS DE TABLEROS O LAMINAS DE MELAMINA UTILIZADO EN LA FABRICACION DE MUEBLES.</v>
          </cell>
          <cell r="D40955" t="str">
            <v>UD</v>
          </cell>
          <cell r="F40955" t="str">
            <v>2217</v>
          </cell>
        </row>
        <row r="40956">
          <cell r="A40956">
            <v>901410005</v>
          </cell>
          <cell r="B40956" t="str">
            <v>EMPUÑADURA PARA TRANSPORTE DE LAMINAS DE MELAMINA PARA FABRICACION DE MUEBLES.</v>
          </cell>
          <cell r="D40956" t="str">
            <v>UD</v>
          </cell>
          <cell r="F40956" t="str">
            <v>2217</v>
          </cell>
        </row>
        <row r="40957">
          <cell r="A40957">
            <v>901410006</v>
          </cell>
          <cell r="B40957" t="str">
            <v>FORMON DE 1/4" (0,635CM, 6MM) PARA MADERA .</v>
          </cell>
          <cell r="D40957" t="str">
            <v>UD</v>
          </cell>
          <cell r="F40957" t="str">
            <v>2217</v>
          </cell>
        </row>
        <row r="40958">
          <cell r="A40958">
            <v>901410007</v>
          </cell>
          <cell r="B40958" t="str">
            <v>FORMON DE 1/2" (1,27CM, 12MM) PARA MADERA .</v>
          </cell>
          <cell r="D40958" t="str">
            <v>UD</v>
          </cell>
          <cell r="F40958" t="str">
            <v>2217</v>
          </cell>
        </row>
        <row r="40959">
          <cell r="A40959">
            <v>901410008</v>
          </cell>
          <cell r="B40959" t="str">
            <v>FORMON DE 5/8" (1,58CM, 16MM) PARA MADERA .</v>
          </cell>
          <cell r="D40959" t="str">
            <v>UD</v>
          </cell>
          <cell r="F40959" t="str">
            <v>2217</v>
          </cell>
        </row>
        <row r="40960">
          <cell r="A40960">
            <v>901410009</v>
          </cell>
          <cell r="B40960" t="str">
            <v>FORMON DE 3/4" (1,905CM, 19MM) PARA MADERA .</v>
          </cell>
          <cell r="D40960" t="str">
            <v>UD</v>
          </cell>
          <cell r="F40960" t="str">
            <v>2217</v>
          </cell>
        </row>
        <row r="40961">
          <cell r="A40961">
            <v>901410010</v>
          </cell>
          <cell r="B40961" t="str">
            <v>FORMON DE 3/8" (0,952CM, 10MM) PARA MADERA .</v>
          </cell>
          <cell r="D40961" t="str">
            <v>UD</v>
          </cell>
          <cell r="F40961" t="str">
            <v>2217</v>
          </cell>
        </row>
        <row r="40962">
          <cell r="A40962">
            <v>901410011</v>
          </cell>
          <cell r="B40962" t="str">
            <v>FORMON DE 7/8 PULG (2,22CM, 22MM) PARA MADERA</v>
          </cell>
          <cell r="D40962" t="str">
            <v>UD</v>
          </cell>
          <cell r="F40962" t="str">
            <v>2217</v>
          </cell>
        </row>
        <row r="40963">
          <cell r="A40963">
            <v>901410012</v>
          </cell>
          <cell r="B40963" t="str">
            <v>FORMON DE 1 PULG (2,54CM, 25MM) PARA MADERA</v>
          </cell>
          <cell r="D40963" t="str">
            <v>UD</v>
          </cell>
          <cell r="F40963" t="str">
            <v>2217</v>
          </cell>
        </row>
        <row r="40964">
          <cell r="A40964">
            <v>901420001</v>
          </cell>
          <cell r="B40964" t="str">
            <v>TIRA LINEAS  CON CUERDA DE 30M PARA TIZA TEMPORAL</v>
          </cell>
          <cell r="D40964" t="str">
            <v>UD</v>
          </cell>
          <cell r="F40964" t="str">
            <v>2217</v>
          </cell>
        </row>
        <row r="40965">
          <cell r="A40965">
            <v>901420002</v>
          </cell>
          <cell r="B40965" t="str">
            <v>TIRA LINEAS  CON CUERDA DE 30M PARA TIZA PERMANENTE NEGRO O ROJO</v>
          </cell>
          <cell r="D40965" t="str">
            <v>UD</v>
          </cell>
          <cell r="F40965" t="str">
            <v>2217</v>
          </cell>
        </row>
        <row r="40966">
          <cell r="A40966">
            <v>901420003</v>
          </cell>
          <cell r="B40966" t="str">
            <v>NIVEL DE 14" (350MM) DE LARGO EN ESTRUCTURA DE ALUMINIO CON BASE MAGNETICA.</v>
          </cell>
          <cell r="D40966" t="str">
            <v>UD</v>
          </cell>
          <cell r="F40966" t="str">
            <v>2217</v>
          </cell>
        </row>
        <row r="40967">
          <cell r="A40967">
            <v>901420004</v>
          </cell>
          <cell r="B40967" t="str">
            <v>NIVEL DE 48" (1210MM) DE LARGO EN ESTRUCTURA DE ALUMINIO CON BASE MAGNETICA.</v>
          </cell>
          <cell r="D40967" t="str">
            <v>UD</v>
          </cell>
          <cell r="F40967" t="str">
            <v>2217</v>
          </cell>
        </row>
        <row r="40968">
          <cell r="A40968">
            <v>901420006</v>
          </cell>
          <cell r="B40968" t="str">
            <v>CINTA METRICA DE 8 METROS</v>
          </cell>
          <cell r="D40968" t="str">
            <v>UD</v>
          </cell>
          <cell r="F40968" t="str">
            <v>2217</v>
          </cell>
        </row>
        <row r="40969">
          <cell r="A40969">
            <v>901420007</v>
          </cell>
          <cell r="B40969" t="str">
            <v>CAUTIN 30W 120V MANGO DE MADERA</v>
          </cell>
          <cell r="D40969" t="str">
            <v>UD</v>
          </cell>
          <cell r="F40969" t="str">
            <v>2217</v>
          </cell>
        </row>
        <row r="40970">
          <cell r="A40970">
            <v>901420008</v>
          </cell>
          <cell r="B40970" t="str">
            <v>ESCUADRA MOVIL (FALSA) METALICA</v>
          </cell>
          <cell r="D40970" t="str">
            <v>UD</v>
          </cell>
          <cell r="F40970" t="str">
            <v>2217</v>
          </cell>
        </row>
        <row r="40971">
          <cell r="A40971">
            <v>901420009</v>
          </cell>
          <cell r="B40971" t="str">
            <v>ESCUADRA FIJA (UNIVERSAL) DE 8" (200MM) EN ZONA DE TRABAJO.</v>
          </cell>
          <cell r="D40971" t="str">
            <v>UD</v>
          </cell>
          <cell r="F40971" t="str">
            <v>2217</v>
          </cell>
        </row>
        <row r="40972">
          <cell r="A40972">
            <v>901420011</v>
          </cell>
          <cell r="B40972" t="str">
            <v>ESCUADRAS FALSA 6"</v>
          </cell>
          <cell r="D40972" t="str">
            <v>UD</v>
          </cell>
          <cell r="F40972" t="str">
            <v>2217</v>
          </cell>
        </row>
        <row r="40973">
          <cell r="A40973">
            <v>901420012</v>
          </cell>
          <cell r="B40973" t="str">
            <v>ESCUADRAS FALSA 8"</v>
          </cell>
          <cell r="D40973" t="str">
            <v>UD</v>
          </cell>
          <cell r="F40973" t="str">
            <v>2217</v>
          </cell>
        </row>
        <row r="40974">
          <cell r="A40974">
            <v>901420013</v>
          </cell>
          <cell r="B40974" t="str">
            <v>ESCUADRAS TOPE 10"</v>
          </cell>
          <cell r="D40974" t="str">
            <v>UD</v>
          </cell>
          <cell r="F40974" t="str">
            <v>2217</v>
          </cell>
        </row>
        <row r="40975">
          <cell r="A40975">
            <v>901420014</v>
          </cell>
          <cell r="B40975" t="str">
            <v>ESCUADRAS TOPE 12"</v>
          </cell>
          <cell r="D40975" t="str">
            <v>UD</v>
          </cell>
          <cell r="F40975" t="str">
            <v>2217</v>
          </cell>
        </row>
        <row r="40976">
          <cell r="A40976">
            <v>901420015</v>
          </cell>
          <cell r="B40976" t="str">
            <v>ESCUADRAS TOPE 4"</v>
          </cell>
          <cell r="D40976" t="str">
            <v>UD</v>
          </cell>
          <cell r="F40976" t="str">
            <v>2217</v>
          </cell>
        </row>
        <row r="40977">
          <cell r="A40977">
            <v>901420016</v>
          </cell>
          <cell r="B40977" t="str">
            <v>ESCUADRAS TOPE 6"</v>
          </cell>
          <cell r="D40977" t="str">
            <v>UD</v>
          </cell>
          <cell r="F40977" t="str">
            <v>2217</v>
          </cell>
        </row>
        <row r="40978">
          <cell r="A40978">
            <v>901420017</v>
          </cell>
          <cell r="B40978" t="str">
            <v>ESCUADRAS TOPE 8"</v>
          </cell>
          <cell r="D40978" t="str">
            <v>UD</v>
          </cell>
          <cell r="F40978" t="str">
            <v>2217</v>
          </cell>
        </row>
        <row r="40979">
          <cell r="A40979">
            <v>901420018</v>
          </cell>
          <cell r="B40979" t="str">
            <v>NIVEL DE 18" (450MM) DE LARGO EN ESTRUCTURA DE ALUMINIO CON BASE MAGNETICA.</v>
          </cell>
          <cell r="D40979" t="str">
            <v>UD</v>
          </cell>
          <cell r="F40979" t="str">
            <v>2217</v>
          </cell>
        </row>
        <row r="40980">
          <cell r="A40980">
            <v>901420019</v>
          </cell>
          <cell r="B40980" t="str">
            <v>NIVEL DE 24" (610MM) DE LARGO EN ESTRUCTURA DE ALUMINIO</v>
          </cell>
          <cell r="D40980" t="str">
            <v>UD</v>
          </cell>
          <cell r="F40980" t="str">
            <v>2217</v>
          </cell>
        </row>
        <row r="40981">
          <cell r="A40981">
            <v>901420020</v>
          </cell>
          <cell r="B40981" t="str">
            <v>NIVEL DE 36" (910MM) DE LARGO EN ESTRUCTURA DE ALUMINIO CON BASE MAGNETICA.</v>
          </cell>
          <cell r="D40981" t="str">
            <v>UD</v>
          </cell>
          <cell r="F40981" t="str">
            <v>2217</v>
          </cell>
        </row>
        <row r="40982">
          <cell r="A40982">
            <v>901420021</v>
          </cell>
          <cell r="B40982" t="str">
            <v>PIEDRA DE ACENTAR FINA 8"</v>
          </cell>
          <cell r="D40982" t="str">
            <v>UD</v>
          </cell>
          <cell r="F40982" t="str">
            <v>2217</v>
          </cell>
        </row>
        <row r="40983">
          <cell r="A40983">
            <v>901420022</v>
          </cell>
          <cell r="B40983" t="str">
            <v>PIEDRA DE ACENTAR FINA 2 X 6 DOBLE A GRANO FINO Y GRUESO</v>
          </cell>
          <cell r="D40983" t="str">
            <v>UD</v>
          </cell>
          <cell r="F40983" t="str">
            <v>2217</v>
          </cell>
        </row>
        <row r="40984">
          <cell r="A40984">
            <v>901420023</v>
          </cell>
          <cell r="B40984" t="str">
            <v>PISTOLA PARA DISPENSADOR DE SILICON. (C/CREMALLERA)</v>
          </cell>
          <cell r="D40984" t="str">
            <v>UD</v>
          </cell>
          <cell r="F40984" t="str">
            <v>2217</v>
          </cell>
        </row>
        <row r="40985">
          <cell r="A40985">
            <v>901420024</v>
          </cell>
          <cell r="B40985" t="str">
            <v>PISTOLA PARA ENGRASAR 15 OZ</v>
          </cell>
          <cell r="D40985" t="str">
            <v>UD</v>
          </cell>
          <cell r="F40985" t="str">
            <v>2217</v>
          </cell>
        </row>
        <row r="40986">
          <cell r="A40986">
            <v>901420025</v>
          </cell>
          <cell r="B40986" t="str">
            <v xml:space="preserve">PISTOLA PARA APLICAR SILICON
</v>
          </cell>
          <cell r="D40986" t="str">
            <v>UD</v>
          </cell>
          <cell r="F40986" t="str">
            <v>2217</v>
          </cell>
        </row>
        <row r="40987">
          <cell r="A40987">
            <v>901420026</v>
          </cell>
          <cell r="B40987" t="str">
            <v>ESCUADRA FIJA (UNIVERSAL) DE 10 PULG (250MM) EN ZONA DE TRABAJO.</v>
          </cell>
          <cell r="D40987" t="str">
            <v>UD</v>
          </cell>
          <cell r="F40987" t="str">
            <v>2217</v>
          </cell>
        </row>
        <row r="40988">
          <cell r="A40988">
            <v>901420027</v>
          </cell>
          <cell r="B40988" t="str">
            <v>ESCUADRA FIJA (UNIVERSAL) DE 12 PULG (300MM) EN ZONA DE TRABAJO</v>
          </cell>
          <cell r="D40988" t="str">
            <v>UD</v>
          </cell>
          <cell r="F40988" t="str">
            <v>2217</v>
          </cell>
        </row>
        <row r="40989">
          <cell r="A40989">
            <v>901420028</v>
          </cell>
          <cell r="B40989" t="str">
            <v>NIVEL DE 12 PULG (300MM) DE LARGO EN ESTRUCTURA DE ALUMINIO CON BASE MAGNETICA.</v>
          </cell>
          <cell r="D40989" t="str">
            <v>UD</v>
          </cell>
          <cell r="F40989" t="str">
            <v>2217</v>
          </cell>
        </row>
        <row r="40990">
          <cell r="A40990">
            <v>901420030</v>
          </cell>
          <cell r="B40990" t="str">
            <v>NIVEL DE AGUA, CON TRES BURBUJAS, NIVEL 45º, CON MEDIDAS 304,8MM.(12"), CUERPO ABS RESISTENTE A IMPACTOS.</v>
          </cell>
          <cell r="D40990" t="str">
            <v>UD</v>
          </cell>
          <cell r="F40990" t="str">
            <v>2217</v>
          </cell>
        </row>
        <row r="40991">
          <cell r="A40991">
            <v>901420040</v>
          </cell>
          <cell r="B40991" t="str">
            <v>NAVAJA PICO DE LORA, DE ACERO INOXIDABLE, LONGITUD: 193 MM, ANCHURA: 37MM Y ALTURA: 16 MM.</v>
          </cell>
          <cell r="D40991" t="str">
            <v>UD</v>
          </cell>
          <cell r="F40991" t="str">
            <v>2217</v>
          </cell>
        </row>
        <row r="40992">
          <cell r="A40992">
            <v>901420050</v>
          </cell>
          <cell r="B40992" t="str">
            <v>SERRUCHO DE 18 PULG (450MM) +/-5MM DE LARGO PARA MADERA.</v>
          </cell>
          <cell r="D40992" t="str">
            <v>UD</v>
          </cell>
          <cell r="F40992" t="str">
            <v>2217</v>
          </cell>
        </row>
        <row r="40993">
          <cell r="A40993">
            <v>901420051</v>
          </cell>
          <cell r="B40993" t="str">
            <v>SERRUCHO DE 10 PULG (250MM) +/-5MM DE LARGO PARA MADERA.</v>
          </cell>
          <cell r="D40993" t="str">
            <v>UD</v>
          </cell>
          <cell r="F40993" t="str">
            <v>2217</v>
          </cell>
        </row>
        <row r="40994">
          <cell r="A40994">
            <v>901420052</v>
          </cell>
          <cell r="B40994" t="str">
            <v>SERRUCHO DE 16 PULG (400MM) +/-5MM DE LARGO PARA MADERA.</v>
          </cell>
          <cell r="D40994" t="str">
            <v>UD</v>
          </cell>
          <cell r="F40994" t="str">
            <v>2217</v>
          </cell>
        </row>
        <row r="40995">
          <cell r="A40995">
            <v>901420054</v>
          </cell>
          <cell r="B40995" t="str">
            <v>SERRUCHO DE 22 PULG (550MM) +/-5MM DE LARGO PARA MADERA</v>
          </cell>
          <cell r="D40995" t="str">
            <v>UD</v>
          </cell>
          <cell r="F40995" t="str">
            <v>2217</v>
          </cell>
        </row>
        <row r="40996">
          <cell r="A40996">
            <v>901420056</v>
          </cell>
          <cell r="B40996" t="str">
            <v>TIRA LINEAS  CON CUERDA DE 30M PARA TIZA MARCADO DE VISIBILIDAD EN COLOR AMARILLO, NARANJA O VERDE.</v>
          </cell>
          <cell r="D40996" t="str">
            <v>UD</v>
          </cell>
          <cell r="F40996" t="str">
            <v>2217</v>
          </cell>
        </row>
        <row r="40997">
          <cell r="A40997">
            <v>901420070</v>
          </cell>
          <cell r="B40997" t="str">
            <v>MARCO 390MM A 465MM DE LARGO PARA HOJA DE SEGUETA</v>
          </cell>
          <cell r="D40997" t="str">
            <v>UD</v>
          </cell>
          <cell r="F40997" t="str">
            <v>2217</v>
          </cell>
        </row>
        <row r="40998">
          <cell r="A40998">
            <v>901420080</v>
          </cell>
          <cell r="B40998" t="str">
            <v>BANDEJA DE 12" (30,48CM) EN ACERO INOXIDABLE PARA PASTE DE REPELLO</v>
          </cell>
          <cell r="D40998" t="str">
            <v>UD</v>
          </cell>
          <cell r="F40998" t="str">
            <v>2217</v>
          </cell>
        </row>
        <row r="40999">
          <cell r="A40999">
            <v>901420100</v>
          </cell>
          <cell r="B40999" t="str">
            <v xml:space="preserve">  PUÑOS DE MADERA  O PLASTICO PARA USAR CON LIMAS, ESCORFINAS, SINCELES.</v>
          </cell>
          <cell r="D40999" t="str">
            <v>UD</v>
          </cell>
          <cell r="F40999" t="str">
            <v>2217</v>
          </cell>
        </row>
        <row r="41000">
          <cell r="A41000">
            <v>901420200</v>
          </cell>
          <cell r="B41000" t="str">
            <v>ENTALLADORA (COMPRESIONADORA O CRIMPADORA) DE 10 A 13 TONELADAS.</v>
          </cell>
          <cell r="D41000" t="str">
            <v>UD</v>
          </cell>
          <cell r="F41000" t="str">
            <v>2217</v>
          </cell>
        </row>
        <row r="41001">
          <cell r="A41001">
            <v>901420250</v>
          </cell>
          <cell r="B41001" t="str">
            <v>JUEGO DE FISUROMETROS PARA EL MONITOREO DE DESPLAZAMIENTOS EN FISURAS, GRIETAS Y JUNTAS, DE ACRILICO, PARA FIJACION POR TORNILLOS.</v>
          </cell>
          <cell r="D41001" t="str">
            <v>UD</v>
          </cell>
          <cell r="F41001" t="str">
            <v>2217</v>
          </cell>
        </row>
        <row r="41002">
          <cell r="A41002">
            <v>901420251</v>
          </cell>
          <cell r="B41002" t="str">
            <v>BARRA CON 2 VENTOSAS FIJAS CAPACIDAD 80 KG</v>
          </cell>
          <cell r="D41002" t="str">
            <v>UD</v>
          </cell>
          <cell r="F41002" t="str">
            <v>2216</v>
          </cell>
        </row>
        <row r="41003">
          <cell r="A41003">
            <v>901440001</v>
          </cell>
          <cell r="B41003" t="str">
            <v>CEPILLO MANUAL DE ALAMBRE EN ACERO AL CARBON CON PUÑO EN MADERA</v>
          </cell>
          <cell r="D41003" t="str">
            <v>UD</v>
          </cell>
          <cell r="F41003" t="str">
            <v>2217</v>
          </cell>
        </row>
        <row r="41004">
          <cell r="A41004">
            <v>901440003</v>
          </cell>
          <cell r="B41004" t="str">
            <v>CEPILLO MANUAL DE ALAMBRE EN ACERO BRONCEADO CON PUÑO EN MADERA</v>
          </cell>
          <cell r="D41004" t="str">
            <v>UD</v>
          </cell>
          <cell r="F41004" t="str">
            <v>2217</v>
          </cell>
        </row>
        <row r="41005">
          <cell r="A41005">
            <v>901440006</v>
          </cell>
          <cell r="B41005" t="str">
            <v>CEPILLO CIRCULAR CON ORIFICIO DE 13MM DE 4"</v>
          </cell>
          <cell r="D41005" t="str">
            <v>UD</v>
          </cell>
          <cell r="F41005" t="str">
            <v>2217</v>
          </cell>
        </row>
        <row r="41006">
          <cell r="A41006">
            <v>901440009</v>
          </cell>
          <cell r="B41006" t="str">
            <v>CEPILLO TIPO BROCHA CON ESPIGA DE 1/4" DE 1"</v>
          </cell>
          <cell r="D41006" t="str">
            <v>UD</v>
          </cell>
          <cell r="F41006" t="str">
            <v>2217</v>
          </cell>
        </row>
        <row r="41007">
          <cell r="A41007">
            <v>901440010</v>
          </cell>
          <cell r="B41007" t="str">
            <v>CEPILLO MANUAL DE ALAMBRE EN ACERO LATONADO CON PUÑO EN MADERA</v>
          </cell>
          <cell r="D41007" t="str">
            <v>UD</v>
          </cell>
          <cell r="F41007" t="str">
            <v>2217</v>
          </cell>
        </row>
        <row r="41008">
          <cell r="A41008">
            <v>901440011</v>
          </cell>
          <cell r="B41008" t="str">
            <v>CEPILLO MANUAL DE ALAMBRE EN ACERO INOXIDABLE CON PUÑO EN MADERA</v>
          </cell>
          <cell r="D41008" t="str">
            <v>UD</v>
          </cell>
          <cell r="F41008" t="str">
            <v>2217</v>
          </cell>
        </row>
        <row r="41009">
          <cell r="A41009">
            <v>901440012</v>
          </cell>
          <cell r="B41009" t="str">
            <v>CEPILLO MANUAL DE ALAMBRE EN ACERO LATONADO CON PUÑO EN PLASTICO</v>
          </cell>
          <cell r="D41009" t="str">
            <v>UD</v>
          </cell>
          <cell r="F41009" t="str">
            <v>2217</v>
          </cell>
        </row>
        <row r="41010">
          <cell r="A41010">
            <v>901440013</v>
          </cell>
          <cell r="B41010" t="str">
            <v>CEPILLO MANUAL DE ALAMBRE EN ACERO INOXIDABLE CON PUÑO EN PLASTICO</v>
          </cell>
          <cell r="D41010" t="str">
            <v>UD</v>
          </cell>
          <cell r="F41010" t="str">
            <v>2217</v>
          </cell>
        </row>
        <row r="41011">
          <cell r="A41011">
            <v>901440034</v>
          </cell>
          <cell r="B41011" t="str">
            <v>CEPILLO TIPO VASO DE 4" CON ROSCA 5/8" CON ALAMBRE DE NYLON GRANO MEDIO 180</v>
          </cell>
          <cell r="D41011" t="str">
            <v>UD</v>
          </cell>
          <cell r="F41011" t="str">
            <v>2217</v>
          </cell>
        </row>
        <row r="41012">
          <cell r="A41012">
            <v>901440036</v>
          </cell>
          <cell r="B41012" t="str">
            <v>CEPILLO TIPO TAZA CON ESPIGA DE 1/4" DE 3" CON ALAMBRE EN NYLON GRANO 80</v>
          </cell>
          <cell r="D41012" t="str">
            <v>UD</v>
          </cell>
          <cell r="F41012" t="str">
            <v>2217</v>
          </cell>
        </row>
        <row r="41013">
          <cell r="A41013">
            <v>901440037</v>
          </cell>
          <cell r="B41013" t="str">
            <v>CEPILLO TIPO BROCHA CON ESPIGA DE 1/4" DE 1" CON ALAMBRE EN NYLON GRANO 80</v>
          </cell>
          <cell r="D41013" t="str">
            <v>UD</v>
          </cell>
          <cell r="F41013" t="str">
            <v>2217</v>
          </cell>
        </row>
        <row r="41014">
          <cell r="A41014">
            <v>901440038</v>
          </cell>
          <cell r="B41014" t="str">
            <v>CEPILLO CIRCULAR DE 4" (10,16CM, 100MM) EN ACERO SIN TRENZAR O ONDULADO CON ROSCA DE 5/8</v>
          </cell>
          <cell r="D41014" t="str">
            <v>UD</v>
          </cell>
          <cell r="F41014" t="str">
            <v>2217</v>
          </cell>
        </row>
        <row r="41015">
          <cell r="A41015">
            <v>901440039</v>
          </cell>
          <cell r="B41015" t="str">
            <v>CEPILLO CIRCULAR DE 5" (12,50CM, 125MM) EN ACERO SIN TRENZAR O ONDULADO CON ROSCA DE 5/8</v>
          </cell>
          <cell r="D41015" t="str">
            <v>UD</v>
          </cell>
          <cell r="F41015" t="str">
            <v>2217</v>
          </cell>
        </row>
        <row r="41016">
          <cell r="A41016">
            <v>901440040</v>
          </cell>
          <cell r="B41016" t="str">
            <v>CEPILLO CIRCULAR DE 6" (15,24CM, 150MM) EN ACERO SIN TRENZAR O ONDULADO CON ROSCA DE 5/8</v>
          </cell>
          <cell r="D41016" t="str">
            <v>UD</v>
          </cell>
          <cell r="F41016" t="str">
            <v>2217</v>
          </cell>
        </row>
        <row r="41017">
          <cell r="A41017">
            <v>901440041</v>
          </cell>
          <cell r="B41017" t="str">
            <v>CEPILLO CIRCULAR DE 7" (17,78CM, 180MM) EN ACERO SIN TRENZAR O ONDULADO CON ROSCA DE 5/8</v>
          </cell>
          <cell r="D41017" t="str">
            <v>UD</v>
          </cell>
          <cell r="F41017" t="str">
            <v>2217</v>
          </cell>
        </row>
        <row r="41018">
          <cell r="A41018">
            <v>901440042</v>
          </cell>
          <cell r="B41018" t="str">
            <v>CEPILLO CIRCULAR DE 8" (20,32CM, 200MM) EN ACERO SIN TRENZAR O ONDULADO CON ROSCA DE 5/8</v>
          </cell>
          <cell r="D41018" t="str">
            <v>UD</v>
          </cell>
          <cell r="F41018" t="str">
            <v>2217</v>
          </cell>
        </row>
        <row r="41019">
          <cell r="A41019">
            <v>901440043</v>
          </cell>
          <cell r="B41019" t="str">
            <v>CEPILLO CIRCULAR DE 4" (10,16CM, 100MM) EN ACERO SIN TRENZAR O ONDULADO CON ESPIGA DE 1/4" (0,635CM ,6MM)</v>
          </cell>
          <cell r="D41019" t="str">
            <v>UD</v>
          </cell>
          <cell r="F41019" t="str">
            <v>2217</v>
          </cell>
        </row>
        <row r="41020">
          <cell r="A41020">
            <v>901440044</v>
          </cell>
          <cell r="B41020" t="str">
            <v>CEPILLO CIRCULAR DE 5" (12,50CM, 125MM) EN ACERO SIN TRENZAR O ONDULADO CON ESPIGA DE 1/4" (0,635CM, 6MM)</v>
          </cell>
          <cell r="D41020" t="str">
            <v>UD</v>
          </cell>
          <cell r="F41020" t="str">
            <v>2217</v>
          </cell>
        </row>
        <row r="41021">
          <cell r="A41021">
            <v>901440045</v>
          </cell>
          <cell r="B41021" t="str">
            <v>CEPILLO CIRCULAR DE 6" (15,24CM, 150MM) EN ACERO SIN TRENZAR O ONDULADO CON ESPIGA DE 1/4" (0,635CM , 6MM)</v>
          </cell>
          <cell r="D41021" t="str">
            <v>UD</v>
          </cell>
          <cell r="F41021" t="str">
            <v>2217</v>
          </cell>
        </row>
        <row r="41022">
          <cell r="A41022">
            <v>901440046</v>
          </cell>
          <cell r="B41022" t="str">
            <v>CEPILLO CIRCULAR DE 7" (17,78CM, 180MM) EN ACERO SIN TRENZAR O ONDULADO CON ESPIGA DE 1/4" (0,635CM, 6MM)</v>
          </cell>
          <cell r="D41022" t="str">
            <v>UD</v>
          </cell>
          <cell r="F41022" t="str">
            <v>2217</v>
          </cell>
        </row>
        <row r="41023">
          <cell r="A41023">
            <v>901440047</v>
          </cell>
          <cell r="B41023" t="str">
            <v>CEPILLO CIRCULAR DE 8" (20,32CM, 200MM) EN ACERO SIN TRENZAR O ONDULADO CON ESPIGA DE 1/4" (0,635CM, 6MM)</v>
          </cell>
          <cell r="D41023" t="str">
            <v>UD</v>
          </cell>
          <cell r="F41023" t="str">
            <v>2217</v>
          </cell>
        </row>
        <row r="41024">
          <cell r="A41024">
            <v>901440048</v>
          </cell>
          <cell r="B41024" t="str">
            <v>CEPILLO CIRCULAR DE 5" (12,50CM, 125MM) EN ACERO INOXIDABLE SIN TRENZAR O ONDULADO CON ROSCA DE 5/8</v>
          </cell>
          <cell r="D41024" t="str">
            <v>UD</v>
          </cell>
          <cell r="F41024" t="str">
            <v>2217</v>
          </cell>
        </row>
        <row r="41025">
          <cell r="A41025">
            <v>901440049</v>
          </cell>
          <cell r="B41025" t="str">
            <v>CEPILLO CIRCULAR DE 6" (15,24CM, 150MM) EN ACERO INOXIDABLE SIN TRENZAR O ONDULADO CON ROSCA DE 5/8</v>
          </cell>
          <cell r="D41025" t="str">
            <v>UD</v>
          </cell>
          <cell r="F41025" t="str">
            <v>2217</v>
          </cell>
        </row>
        <row r="41026">
          <cell r="A41026">
            <v>901440050</v>
          </cell>
          <cell r="B41026" t="str">
            <v>CEPILLO PARA MADERA # 5.</v>
          </cell>
          <cell r="D41026" t="str">
            <v>UD</v>
          </cell>
          <cell r="F41026" t="str">
            <v>2217</v>
          </cell>
        </row>
        <row r="41027">
          <cell r="A41027">
            <v>901440051</v>
          </cell>
          <cell r="B41027" t="str">
            <v>CEPILLO PARA MADERA #3</v>
          </cell>
          <cell r="D41027" t="str">
            <v>UD</v>
          </cell>
          <cell r="F41027" t="str">
            <v>2217</v>
          </cell>
        </row>
        <row r="41028">
          <cell r="A41028">
            <v>901440052</v>
          </cell>
          <cell r="B41028" t="str">
            <v>CEPILLO CIRCULAR DE 8" (20,32CM, 200MM) EN ACERO INOXIDABLE SIN TRENZAR O ONDULADO CON ROSCA DE 5/8</v>
          </cell>
          <cell r="D41028" t="str">
            <v>UD</v>
          </cell>
          <cell r="F41028" t="str">
            <v>2217</v>
          </cell>
        </row>
        <row r="41029">
          <cell r="A41029">
            <v>901440053</v>
          </cell>
          <cell r="B41029" t="str">
            <v>CEPILLO CIRCULAR DE 4" (10,16CM, 100MM) EN ACERO INOXIDABLE SIN TRENZAR O ONDULADO CON ESPIGA DE 1/4" (0,635CM ,6MM)</v>
          </cell>
          <cell r="D41029" t="str">
            <v>UD</v>
          </cell>
          <cell r="F41029" t="str">
            <v>2217</v>
          </cell>
        </row>
        <row r="41030">
          <cell r="A41030">
            <v>901440054</v>
          </cell>
          <cell r="B41030" t="str">
            <v>CEPILLO CIRCULAR DE 5" (12,50CM, 125MM) EN ACERO INOXIDABLE SIN TRENZAR O ONDULADO CON ESPIGA DE 1/4" (0,635CM, 6MM)</v>
          </cell>
          <cell r="D41030" t="str">
            <v>UD</v>
          </cell>
          <cell r="F41030" t="str">
            <v>2217</v>
          </cell>
        </row>
        <row r="41031">
          <cell r="A41031">
            <v>901440055</v>
          </cell>
          <cell r="B41031" t="str">
            <v>CEPILLO CIRCULAR DE 8" (20,32CM, 200MM) EN ACERO INOXIDABLE SIN TRENZAR O ONDULADO CON ESPIGA DE 1/4" (0,635CM, 6MM)</v>
          </cell>
          <cell r="D41031" t="str">
            <v>UD</v>
          </cell>
          <cell r="F41031" t="str">
            <v>2217</v>
          </cell>
        </row>
        <row r="41032">
          <cell r="A41032">
            <v>901440056</v>
          </cell>
          <cell r="B41032" t="str">
            <v>CEPILLO CIRCULAR DE 4" (10,16CM, 100MM) EN ACERO LATONADO SIN TRENZAR O ONDULADO CON ROSCA DE 5/8</v>
          </cell>
          <cell r="D41032" t="str">
            <v>UD</v>
          </cell>
          <cell r="F41032" t="str">
            <v>2217</v>
          </cell>
        </row>
        <row r="41033">
          <cell r="A41033">
            <v>901440057</v>
          </cell>
          <cell r="B41033" t="str">
            <v>CEPILLO CIRCULAR DE 5" (12,50CM, 125MM) EN ACERO LATONADO SIN TRENZAR O ONDULADO CON ROSCA DE 5/8</v>
          </cell>
          <cell r="D41033" t="str">
            <v>UD</v>
          </cell>
          <cell r="F41033" t="str">
            <v>2217</v>
          </cell>
        </row>
        <row r="41034">
          <cell r="A41034">
            <v>901440058</v>
          </cell>
          <cell r="B41034" t="str">
            <v>CEPILLO CIRCULAR DE 6" (15,24CM, 150MM) EN ACERO LATONADO SIN TRENZAR O ONDULADO CON ROSCA DE 5/8</v>
          </cell>
          <cell r="D41034" t="str">
            <v>UD</v>
          </cell>
          <cell r="F41034" t="str">
            <v>2217</v>
          </cell>
        </row>
        <row r="41035">
          <cell r="A41035">
            <v>901440059</v>
          </cell>
          <cell r="B41035" t="str">
            <v>CEPILLO CIRCULAR DE 8" (20,32CM, 200MM) EN ACERO LATONADO SIN TRENZAR O ONDULADO CON ROSCA DE 5/8</v>
          </cell>
          <cell r="D41035" t="str">
            <v>UD</v>
          </cell>
          <cell r="F41035" t="str">
            <v>2217</v>
          </cell>
        </row>
        <row r="41036">
          <cell r="A41036">
            <v>901440060</v>
          </cell>
          <cell r="B41036" t="str">
            <v>CEPILLO CIRCULAR DE 4" (10,16CM, 100MM) EN ACERO LATONADO SIN TRENZAR O ONDULADO CON ESPIGA DE 1/4" (0,635CM, 6MM)</v>
          </cell>
          <cell r="D41036" t="str">
            <v>UD</v>
          </cell>
          <cell r="F41036" t="str">
            <v>2217</v>
          </cell>
        </row>
        <row r="41037">
          <cell r="A41037">
            <v>901440061</v>
          </cell>
          <cell r="B41037" t="str">
            <v>CEPILLO CIRCULAR DE 5" (12,50CM, 125MM) EN ACERO LATONADO SIN TRENZAR O ONDULADO CON ESPIGA DE 1/4" (0,635CM, 6MM)</v>
          </cell>
          <cell r="D41037" t="str">
            <v>UD</v>
          </cell>
          <cell r="F41037" t="str">
            <v>2217</v>
          </cell>
        </row>
        <row r="41038">
          <cell r="A41038">
            <v>901440062</v>
          </cell>
          <cell r="B41038" t="str">
            <v>CEPILLO CIRCULAR DE 6" (15,24CM, 150MM) EN ACERO LATONADO SIN TRENZAR O ONDULADO CON ESPIGA DE 1/4" (0,635CM, 6MM)</v>
          </cell>
          <cell r="D41038" t="str">
            <v>UD</v>
          </cell>
          <cell r="F41038" t="str">
            <v>2217</v>
          </cell>
        </row>
        <row r="41039">
          <cell r="A41039">
            <v>901440063</v>
          </cell>
          <cell r="B41039" t="str">
            <v>CEPILLO CIRCULAR DE 8" (20,32CM, 200MM) EN ACERO LATONADO SIN TRENZAR O ONDULADO CON ESPIGA DE 1/4" (0,635CM, 6MM)</v>
          </cell>
          <cell r="D41039" t="str">
            <v>UD</v>
          </cell>
          <cell r="F41039" t="str">
            <v>2217</v>
          </cell>
        </row>
        <row r="41040">
          <cell r="A41040">
            <v>901440064</v>
          </cell>
          <cell r="B41040" t="str">
            <v>CEPILLO CIRCULAR DE 4,1/2" (11,43CM, 115MM) EN ACERO TRENSADO CON ROSCA DE 5/8</v>
          </cell>
          <cell r="D41040" t="str">
            <v>UD</v>
          </cell>
          <cell r="F41040" t="str">
            <v>2217</v>
          </cell>
        </row>
        <row r="41041">
          <cell r="A41041">
            <v>901440065</v>
          </cell>
          <cell r="B41041" t="str">
            <v>CEPILLO CIRCULAR DE 5" (12,50CM, 125MM) EN ACERO TRASADO CON ROSCA DE 5/8</v>
          </cell>
          <cell r="D41041" t="str">
            <v>UD</v>
          </cell>
          <cell r="F41041" t="str">
            <v>2217</v>
          </cell>
        </row>
        <row r="41042">
          <cell r="A41042">
            <v>901440066</v>
          </cell>
          <cell r="B41042" t="str">
            <v>CEPILLO CIRCULAR DE 6" (15,24CM, 150MM) EN ACERO TRENSADO CON ROSCA DE 5/8</v>
          </cell>
          <cell r="D41042" t="str">
            <v>UD</v>
          </cell>
          <cell r="F41042" t="str">
            <v>2217</v>
          </cell>
        </row>
        <row r="41043">
          <cell r="A41043">
            <v>901440067</v>
          </cell>
          <cell r="B41043" t="str">
            <v>CEPILLO CIRCULAR DE 7" (17,78CM, 180MM) EN ACERO TRENSADO CON ROSCA DE 5/8</v>
          </cell>
          <cell r="D41043" t="str">
            <v>UD</v>
          </cell>
          <cell r="F41043" t="str">
            <v>2217</v>
          </cell>
        </row>
        <row r="41044">
          <cell r="A41044">
            <v>901440068</v>
          </cell>
          <cell r="B41044" t="str">
            <v>CEPILLO CIRCULAR DE 4,1/2" (11,43CM, 115MM) EN ACERO TRENSADO CON ESPIGA DE1/4" (0,635CM, 6MM)</v>
          </cell>
          <cell r="D41044" t="str">
            <v>UD</v>
          </cell>
          <cell r="F41044" t="str">
            <v>2217</v>
          </cell>
        </row>
        <row r="41045">
          <cell r="A41045">
            <v>901440069</v>
          </cell>
          <cell r="B41045" t="str">
            <v>CEPILLO CIRCULAR DE 5" (12,50CM, 125MM) EN ACERO TRENSADO CON ESPIGA DE1/4" (0,635CM, 6MM)</v>
          </cell>
          <cell r="D41045" t="str">
            <v>UD</v>
          </cell>
          <cell r="F41045" t="str">
            <v>2217</v>
          </cell>
        </row>
        <row r="41046">
          <cell r="A41046">
            <v>901440070</v>
          </cell>
          <cell r="B41046" t="str">
            <v>CEPILLO CIRCULAR DE 6" (15,24CM, 150MM) EN ACERO TRENSADO CON ESPIGA DE1/4" (0,635CM, 6MM)</v>
          </cell>
          <cell r="D41046" t="str">
            <v>UD</v>
          </cell>
          <cell r="F41046" t="str">
            <v>2217</v>
          </cell>
        </row>
        <row r="41047">
          <cell r="A41047">
            <v>901440071</v>
          </cell>
          <cell r="B41047" t="str">
            <v>CEPILLO CIRCULAR DE 7" (17,78CM, 180MM) EN ACERO TRENSADO CON ESPIGA DE1/4" (0,635CM, 6MM)</v>
          </cell>
          <cell r="D41047" t="str">
            <v>UD</v>
          </cell>
          <cell r="F41047" t="str">
            <v>2217</v>
          </cell>
        </row>
        <row r="41048">
          <cell r="A41048">
            <v>901440072</v>
          </cell>
          <cell r="B41048" t="str">
            <v>CEPILLO CIRCULAR DE 4,1/2" (11,43CM, 115MM) EN ACERO INOXIDABLE TRENSADO CON ROSCA DE 5/8</v>
          </cell>
          <cell r="D41048" t="str">
            <v>UD</v>
          </cell>
          <cell r="F41048" t="str">
            <v>2217</v>
          </cell>
        </row>
        <row r="41049">
          <cell r="A41049">
            <v>901440073</v>
          </cell>
          <cell r="B41049" t="str">
            <v>CEPILLO CIRCULAR DE 5" (12,50CM, 125MM) EN ACERO INOXIDABLE TRENSADO CON ROSCA DE 5/8</v>
          </cell>
          <cell r="D41049" t="str">
            <v>UD</v>
          </cell>
          <cell r="F41049" t="str">
            <v>2217</v>
          </cell>
        </row>
        <row r="41050">
          <cell r="A41050">
            <v>901440074</v>
          </cell>
          <cell r="B41050" t="str">
            <v>CEPILLO CIRCULAR DE 7" (17,78CM, 180MM) EN ACERO INOXIDABLE TRENSADO CON ROSCA DE 5/8</v>
          </cell>
          <cell r="D41050" t="str">
            <v>UD</v>
          </cell>
          <cell r="F41050" t="str">
            <v>2217</v>
          </cell>
        </row>
        <row r="41051">
          <cell r="A41051">
            <v>901440075</v>
          </cell>
          <cell r="B41051" t="str">
            <v>CEPILLO CIRCULAR DE 4,1/2" (11,43CM, 115MM) EN ACERO INOXIDABLE TRENSADO CON ESPIGA DE 1/4" (0,635CM, 6MM)</v>
          </cell>
          <cell r="D41051" t="str">
            <v>UD</v>
          </cell>
          <cell r="F41051" t="str">
            <v>2217</v>
          </cell>
        </row>
        <row r="41052">
          <cell r="A41052">
            <v>901440076</v>
          </cell>
          <cell r="B41052" t="str">
            <v>CEPILLO CIRCULAR DE 5" (12,50CM, 125MM) EN ACERO INOXIDABLE TRENSADO CON ESPIGA DE 1/4" (0,635CM, 6MM)</v>
          </cell>
          <cell r="D41052" t="str">
            <v>UD</v>
          </cell>
          <cell r="F41052" t="str">
            <v>2217</v>
          </cell>
        </row>
        <row r="41053">
          <cell r="A41053">
            <v>901440077</v>
          </cell>
          <cell r="B41053" t="str">
            <v>CEPILLO CIRCULAR DE 7" (17,78CM, 180MM) EN ACERO INOXIDABLE TRENSADO CON ESPIGA DE 1/4" (0,635CM, 6MM)</v>
          </cell>
          <cell r="D41053" t="str">
            <v>UD</v>
          </cell>
          <cell r="F41053" t="str">
            <v>2217</v>
          </cell>
        </row>
        <row r="41054">
          <cell r="A41054">
            <v>901440078</v>
          </cell>
          <cell r="B41054" t="str">
            <v>CEPILLO TIPO VASO O COPA DE 2" (5,08CM, 50MM) EN ACERO SIN TRENZAR O ONDULADO CON ROSCA DE 5/8</v>
          </cell>
          <cell r="D41054" t="str">
            <v>UD</v>
          </cell>
          <cell r="F41054" t="str">
            <v>2217</v>
          </cell>
        </row>
        <row r="41055">
          <cell r="A41055">
            <v>901440079</v>
          </cell>
          <cell r="B41055" t="str">
            <v>CEPILLO TIPO VASO O COPA DE 2,3/4" (6,98CM, 70MM) EN ACERO SIN TRENZAR O ONDULADO CON ROSCA DE 5/8</v>
          </cell>
          <cell r="D41055" t="str">
            <v>UD</v>
          </cell>
          <cell r="F41055" t="str">
            <v>2217</v>
          </cell>
        </row>
        <row r="41056">
          <cell r="A41056">
            <v>901440080</v>
          </cell>
          <cell r="B41056" t="str">
            <v>CEPILLO TIPO VASO O COPA DE 3" (7,62CM, 75MM) EN ACERO SIN TRENZAR O ONDULADO CON ROSCA DE 5/8</v>
          </cell>
          <cell r="D41056" t="str">
            <v>UD</v>
          </cell>
          <cell r="F41056" t="str">
            <v>2217</v>
          </cell>
        </row>
        <row r="41057">
          <cell r="A41057">
            <v>901440081</v>
          </cell>
          <cell r="B41057" t="str">
            <v>CEPILLO TIPO VASO O COPA DE 4" (10,16CM, 100MM) EN ACERO SIN TRENZAR O ONDULADO CON ROSCA DE 5/8</v>
          </cell>
          <cell r="D41057" t="str">
            <v>UD</v>
          </cell>
          <cell r="F41057" t="str">
            <v>2217</v>
          </cell>
        </row>
        <row r="41058">
          <cell r="A41058">
            <v>901440082</v>
          </cell>
          <cell r="B41058" t="str">
            <v>CEPILLO TIPO VASO O COPA DE 5" (12,70CM, 125MM) EN ACERO SIN TRENZAR O ONDULADO CON ROSCA DE 5/8</v>
          </cell>
          <cell r="D41058" t="str">
            <v>UD</v>
          </cell>
          <cell r="F41058" t="str">
            <v>2217</v>
          </cell>
        </row>
        <row r="41059">
          <cell r="A41059">
            <v>901440083</v>
          </cell>
          <cell r="B41059" t="str">
            <v>CEPILLO TIPO VASO O COPA DE 2" (5,08CM, 50MM) EN ACERO SIN TRENZAR O ONDULADO CON ESPIGA DE 1/4" (0,635CM, 6MM)</v>
          </cell>
          <cell r="D41059" t="str">
            <v>UD</v>
          </cell>
          <cell r="F41059" t="str">
            <v>2217</v>
          </cell>
        </row>
        <row r="41060">
          <cell r="A41060">
            <v>901440084</v>
          </cell>
          <cell r="B41060" t="str">
            <v>CEPILLO TIPO VASO O COPA DE 2,3/4" (6,98CM, 70MM) EN ACERO SIN TRENZAR O ONDULADO CON ESPIGA DE 1/4" (0,635CM, 6MM)</v>
          </cell>
          <cell r="D41060" t="str">
            <v>UD</v>
          </cell>
          <cell r="F41060" t="str">
            <v>2217</v>
          </cell>
        </row>
        <row r="41061">
          <cell r="A41061">
            <v>901440085</v>
          </cell>
          <cell r="B41061" t="str">
            <v>CEPILLO TIPO VASO O COPA DE 3" (7,62CM, 75MM) EN ACERO SIN TRENZAR O ONDULADO CON ESPIGA DE 1/4" (0,635CM, 6MM)</v>
          </cell>
          <cell r="D41061" t="str">
            <v>UD</v>
          </cell>
          <cell r="F41061" t="str">
            <v>2217</v>
          </cell>
        </row>
        <row r="41062">
          <cell r="A41062">
            <v>901440086</v>
          </cell>
          <cell r="B41062" t="str">
            <v>CEPILLO TIPO VASO O COPA DE 4" (10,16CM, 100MM) EN ACERO SIN TRENZAR O ONDULADO CON ESPIGA DE 1/4" (0,635CM, 6MM)</v>
          </cell>
          <cell r="D41062" t="str">
            <v>UD</v>
          </cell>
          <cell r="F41062" t="str">
            <v>2217</v>
          </cell>
        </row>
        <row r="41063">
          <cell r="A41063">
            <v>901440087</v>
          </cell>
          <cell r="B41063" t="str">
            <v>CEPILLO TIPO VASO O COPA DE 5" (12,70CM, 125MM) EN ACERO SIN TRENZAR O ONDULADO CON ESPIGA DE 1/4" (0,635CM, 6MM)</v>
          </cell>
          <cell r="D41063" t="str">
            <v>UD</v>
          </cell>
          <cell r="F41063" t="str">
            <v>2217</v>
          </cell>
        </row>
        <row r="41064">
          <cell r="A41064">
            <v>901440088</v>
          </cell>
          <cell r="B41064" t="str">
            <v>CEPILLO TIPO VASO O COPA DE 2" (5,08CM, 50MM) EN ACERO TRENSADO CON ROSCA DE 5/8</v>
          </cell>
          <cell r="D41064" t="str">
            <v>UD</v>
          </cell>
          <cell r="F41064" t="str">
            <v>2217</v>
          </cell>
        </row>
        <row r="41065">
          <cell r="A41065">
            <v>901440089</v>
          </cell>
          <cell r="B41065" t="str">
            <v>CEPILLO TIPO VASO O COPA DE 2,3/4" (6,98CM, 70MM) EN ACERO TRENSADO CON ROSCA DE 5/8</v>
          </cell>
          <cell r="D41065" t="str">
            <v>UD</v>
          </cell>
          <cell r="F41065" t="str">
            <v>2217</v>
          </cell>
        </row>
        <row r="41066">
          <cell r="A41066">
            <v>901440090</v>
          </cell>
          <cell r="B41066" t="str">
            <v>CEPILLO TIPO VASO O COPA DE 3" (7,62CM, 75MM) EN ACERO TRENSADO CON ROSCA DE 5/8</v>
          </cell>
          <cell r="D41066" t="str">
            <v>UD</v>
          </cell>
          <cell r="F41066" t="str">
            <v>2217</v>
          </cell>
        </row>
        <row r="41067">
          <cell r="A41067">
            <v>901440091</v>
          </cell>
          <cell r="B41067" t="str">
            <v>CEPILLO TIPO VASO O COPA DE 4" (10,16CM, 100MM) EN ACERO TRENSADO CON ROSCA DE 5/8</v>
          </cell>
          <cell r="D41067" t="str">
            <v>UD</v>
          </cell>
          <cell r="F41067" t="str">
            <v>2217</v>
          </cell>
        </row>
        <row r="41068">
          <cell r="A41068">
            <v>901440092</v>
          </cell>
          <cell r="B41068" t="str">
            <v>CEPILLO TIPO VASO O COPA DE 5" (12,70CM, 125MM) EN ACERO TRENSADO CON ROSCA DE 5/8</v>
          </cell>
          <cell r="D41068" t="str">
            <v>UD</v>
          </cell>
          <cell r="F41068" t="str">
            <v>2217</v>
          </cell>
        </row>
        <row r="41069">
          <cell r="A41069">
            <v>901440093</v>
          </cell>
          <cell r="B41069" t="str">
            <v>CEPILLO TIPO VASO O COPA DE 2,3/4" (6,98CM, 70MM) EN ACERO INOXIDABLE SIN TRENZAR O ONDULADO CON ROSCA DE 5/8</v>
          </cell>
          <cell r="D41069" t="str">
            <v>UD</v>
          </cell>
          <cell r="F41069" t="str">
            <v>2217</v>
          </cell>
        </row>
        <row r="41070">
          <cell r="A41070">
            <v>901440094</v>
          </cell>
          <cell r="B41070" t="str">
            <v>CEPILLO TIPO VASO O COPA DE 3,1/2" (8,89CM, 90MM) EN ACERO INOXIDABLE SIN TRENZAR O ONDULADO CON ROSCA DE 5/8</v>
          </cell>
          <cell r="D41070" t="str">
            <v>UD</v>
          </cell>
          <cell r="F41070" t="str">
            <v>2217</v>
          </cell>
        </row>
        <row r="41071">
          <cell r="A41071">
            <v>901440095</v>
          </cell>
          <cell r="B41071" t="str">
            <v>CEPILLO TIPO VASO O COPA DE 2,3/4" (6,98CM, 70MM) EN ACERO INOXIDABLE SIN TRENZAR O ONDULADO CON ESPIGA DE 1/4" (0,635CM, 6MM)</v>
          </cell>
          <cell r="D41071" t="str">
            <v>UD</v>
          </cell>
          <cell r="F41071" t="str">
            <v>2217</v>
          </cell>
        </row>
        <row r="41072">
          <cell r="A41072">
            <v>901440096</v>
          </cell>
          <cell r="B41072" t="str">
            <v>CEPILLO TIPO VASO O COPA DE 3,1/2" (8,89CM, 90MM) EN ACERO INOXIDABLE SIN TRENZAR O ONDULADO CON ESPIGA DE 1/4" (0,635CM, 6MM)</v>
          </cell>
          <cell r="D41072" t="str">
            <v>UD</v>
          </cell>
          <cell r="F41072" t="str">
            <v>2217</v>
          </cell>
        </row>
        <row r="41073">
          <cell r="A41073">
            <v>901440097</v>
          </cell>
          <cell r="B41073" t="str">
            <v>CEPILLO TIPO VASO O COPA DE 3,1/2" (8,89CM, 90MM) EN ACERO INOXIDABLE TRENSADO CON ROSCA DE 5/8</v>
          </cell>
          <cell r="D41073" t="str">
            <v>UD</v>
          </cell>
          <cell r="F41073" t="str">
            <v>2217</v>
          </cell>
        </row>
        <row r="41074">
          <cell r="A41074">
            <v>901440098</v>
          </cell>
          <cell r="B41074" t="str">
            <v>CEPILLO TIPO VASO O COPA DE 5" (12,70CM, 125MM) EN ACERO INOXIDABLE TRENSADO CON ROSCA DE 5/8</v>
          </cell>
          <cell r="D41074" t="str">
            <v>UD</v>
          </cell>
          <cell r="F41074" t="str">
            <v>2217</v>
          </cell>
        </row>
        <row r="41075">
          <cell r="A41075">
            <v>901440099</v>
          </cell>
          <cell r="B41075" t="str">
            <v>CEPILLO TIPO VASO O COPA DE 3,1/2" (8,89CM, 90MM) EN ACERO INOXIDABLE TRENSADO CON ESPIGA DE 1/4" (0,635CM, 6MM)</v>
          </cell>
          <cell r="D41075" t="str">
            <v>UD</v>
          </cell>
          <cell r="F41075" t="str">
            <v>2217</v>
          </cell>
        </row>
        <row r="41076">
          <cell r="A41076">
            <v>901440100</v>
          </cell>
          <cell r="B41076" t="str">
            <v>CEPILLO TIPO VASO O COPA DE 5" (12,70CM, 125MM) EN ACERO INOXIDABLE TRENSADO CON ESPIGA DE 1/4" (0,635CM, 6MM)</v>
          </cell>
          <cell r="D41076" t="str">
            <v>UD</v>
          </cell>
          <cell r="F41076" t="str">
            <v>2217</v>
          </cell>
        </row>
        <row r="41077">
          <cell r="A41077">
            <v>901450002</v>
          </cell>
          <cell r="B41077" t="str">
            <v>ACEITERA METALICA CON CAPACIDAD DE 350ML A 500ML</v>
          </cell>
          <cell r="D41077" t="str">
            <v>UD</v>
          </cell>
          <cell r="F41077" t="str">
            <v>2217</v>
          </cell>
        </row>
        <row r="41078">
          <cell r="A41078">
            <v>901470001</v>
          </cell>
          <cell r="B41078" t="str">
            <v>MANGUERA PARA TRANSPORTAR AGUA 1/2", CUBIERTA PLIOVIC LISO RMA CLASE B</v>
          </cell>
          <cell r="D41078" t="str">
            <v>MT</v>
          </cell>
          <cell r="F41078" t="str">
            <v>2215</v>
          </cell>
        </row>
        <row r="41079">
          <cell r="A41079">
            <v>901470002</v>
          </cell>
          <cell r="B41079" t="str">
            <v>MANGUERA PARA TRANSPORTAR AGUA 3/4", CUBIERTA: PLIOVIC LISO RMA CLASE B.</v>
          </cell>
          <cell r="D41079" t="str">
            <v>MT</v>
          </cell>
          <cell r="F41079" t="str">
            <v>2215</v>
          </cell>
        </row>
        <row r="41080">
          <cell r="A41080">
            <v>901470003</v>
          </cell>
          <cell r="B41080" t="str">
            <v>MANGUERA PARA TRANSPORTAR AGUA 1", CUBIERTA: PLIOVIC LISO RMA CLASE B.</v>
          </cell>
          <cell r="D41080" t="str">
            <v>MT</v>
          </cell>
          <cell r="F41080" t="str">
            <v>2215</v>
          </cell>
        </row>
        <row r="41081">
          <cell r="A41081">
            <v>901470005</v>
          </cell>
          <cell r="B41081" t="str">
            <v>MANGUERA DE 1" (2,54CM, 25MM) PARA SUCCION Y DESCARGA DE AGUA EN BOMBAS CENTRIFUGAS O DIAFRAGMA</v>
          </cell>
          <cell r="D41081" t="str">
            <v>MT</v>
          </cell>
          <cell r="F41081" t="str">
            <v>2215</v>
          </cell>
        </row>
        <row r="41082">
          <cell r="A41082">
            <v>901470006</v>
          </cell>
          <cell r="B41082" t="str">
            <v>MANGUERA DE 1,1/2" (3,81CM, 38MM) PARA SUCCION Y DERCARGA DE AGUA EN BOMBAS CENTRIFUGAS O DIAFRAGMA</v>
          </cell>
          <cell r="D41082" t="str">
            <v>MT</v>
          </cell>
          <cell r="F41082" t="str">
            <v>2215</v>
          </cell>
        </row>
        <row r="41083">
          <cell r="A41083">
            <v>901470007</v>
          </cell>
          <cell r="B41083" t="str">
            <v>MANGUERA DE 2" (5,08CM, 50MM) PARA SUCCION Y DESCARGA DE AGUA EN BOMBAS CENTRIFUGAS O DIAFRAGMA</v>
          </cell>
          <cell r="D41083" t="str">
            <v>MT</v>
          </cell>
          <cell r="F41083" t="str">
            <v>2215</v>
          </cell>
        </row>
        <row r="41084">
          <cell r="A41084">
            <v>901470008</v>
          </cell>
          <cell r="B41084" t="str">
            <v>MANGUERA DE 3" (7,62CM, 75MM) PARA SUCCION Y DESCARGA DE AGUA EN BOMBAS CENTRIFUGAS O DIAFRAGMA</v>
          </cell>
          <cell r="D41084" t="str">
            <v>MT</v>
          </cell>
          <cell r="F41084" t="str">
            <v>2215</v>
          </cell>
        </row>
        <row r="41085">
          <cell r="A41085">
            <v>901470009</v>
          </cell>
          <cell r="B41085" t="str">
            <v>MANGUERA DE 3/4" (1,905CM, 19MM) PARA DESCARGA DE AGUA EN BOMBAS DE AGUA</v>
          </cell>
          <cell r="D41085" t="str">
            <v>MT</v>
          </cell>
          <cell r="F41085" t="str">
            <v>2215</v>
          </cell>
        </row>
        <row r="41086">
          <cell r="A41086">
            <v>901470010</v>
          </cell>
          <cell r="B41086" t="str">
            <v>MANGUERA DE 1" (2,54CM, 25MM) PARA DESCARGA DE AGUA EN BOMBAS DE AGUA</v>
          </cell>
          <cell r="D41086" t="str">
            <v>MT</v>
          </cell>
          <cell r="F41086" t="str">
            <v>2215</v>
          </cell>
        </row>
        <row r="41087">
          <cell r="A41087">
            <v>901470011</v>
          </cell>
          <cell r="B41087" t="str">
            <v>MANGUERA DE 1,1/2" (3,81CM, 38MM) PARA DESCARGA DE AGUA EN BOMBAS DE AGUA</v>
          </cell>
          <cell r="D41087" t="str">
            <v>MT</v>
          </cell>
          <cell r="F41087" t="str">
            <v>2215</v>
          </cell>
        </row>
        <row r="41088">
          <cell r="A41088">
            <v>901470012</v>
          </cell>
          <cell r="B41088" t="str">
            <v>MANGUERA DE 2" (5,08CM, 50MM) PARA DESCARGA DE AGUA EN BOMBAS DE AGUA</v>
          </cell>
          <cell r="D41088" t="str">
            <v>MT</v>
          </cell>
          <cell r="F41088" t="str">
            <v>2215</v>
          </cell>
        </row>
        <row r="41089">
          <cell r="A41089">
            <v>901470013</v>
          </cell>
          <cell r="B41089" t="str">
            <v>MANGUERA DE 3" (7,62CM, 75MM) PARA DESCARGA DE AGUA EN BOMBAS DE AGUA</v>
          </cell>
          <cell r="D41089" t="str">
            <v>MT</v>
          </cell>
          <cell r="F41089" t="str">
            <v>2215</v>
          </cell>
        </row>
        <row r="41090">
          <cell r="A41090">
            <v>901470014</v>
          </cell>
          <cell r="B41090" t="str">
            <v>MANGUERA SUCCION Y DESCARGA COMBUSTIBLE 3/4 PULG.</v>
          </cell>
          <cell r="D41090" t="str">
            <v>MT</v>
          </cell>
          <cell r="F41090" t="str">
            <v>2215</v>
          </cell>
        </row>
        <row r="41091">
          <cell r="A41091">
            <v>901470015</v>
          </cell>
          <cell r="B41091" t="str">
            <v>MANGUERA SUCCION Y DESCARGA COMBUSTIBLE 1 PULG.</v>
          </cell>
          <cell r="D41091" t="str">
            <v>MT</v>
          </cell>
          <cell r="F41091" t="str">
            <v>2215</v>
          </cell>
        </row>
        <row r="41092">
          <cell r="A41092">
            <v>901470016</v>
          </cell>
          <cell r="B41092" t="str">
            <v>MANGUERA SUCCION Y DESCARGA COMBUSTIBLE 1 1/2 PULG.</v>
          </cell>
          <cell r="D41092" t="str">
            <v>MT</v>
          </cell>
          <cell r="F41092" t="str">
            <v>2215</v>
          </cell>
        </row>
        <row r="41093">
          <cell r="A41093">
            <v>901470017</v>
          </cell>
          <cell r="B41093" t="str">
            <v>MANGUERA SUCCION Y DESCARGA COMBUSTIBLE 2 PULG.</v>
          </cell>
          <cell r="D41093" t="str">
            <v>MT</v>
          </cell>
          <cell r="F41093" t="str">
            <v>2215</v>
          </cell>
        </row>
        <row r="41094">
          <cell r="A41094">
            <v>901470018</v>
          </cell>
          <cell r="B41094" t="str">
            <v>MANGUERA SUCCION Y DESCARGA COMBUSTIBLE 3 PULG.</v>
          </cell>
          <cell r="D41094" t="str">
            <v>MT</v>
          </cell>
          <cell r="F41094" t="str">
            <v>2215</v>
          </cell>
        </row>
        <row r="41095">
          <cell r="A41095">
            <v>901470019</v>
          </cell>
          <cell r="B41095" t="str">
            <v>MANGUERA PARA VAPOR DE 3/4 PULG.</v>
          </cell>
          <cell r="D41095" t="str">
            <v>MT</v>
          </cell>
          <cell r="F41095" t="str">
            <v>2215</v>
          </cell>
        </row>
        <row r="41096">
          <cell r="A41096">
            <v>901470020</v>
          </cell>
          <cell r="B41096" t="str">
            <v>MANGUERA PARA VAPOR DE 1 PULG.</v>
          </cell>
          <cell r="D41096" t="str">
            <v>MT</v>
          </cell>
          <cell r="F41096" t="str">
            <v>2215</v>
          </cell>
        </row>
        <row r="41097">
          <cell r="A41097">
            <v>901470022</v>
          </cell>
          <cell r="B41097" t="str">
            <v>MANGUERA PARA VAPOR DE 2 PULG.</v>
          </cell>
          <cell r="D41097" t="str">
            <v>MT</v>
          </cell>
          <cell r="F41097" t="str">
            <v>2215</v>
          </cell>
        </row>
        <row r="41098">
          <cell r="A41098">
            <v>901470023</v>
          </cell>
          <cell r="B41098" t="str">
            <v>MANGUERA PARA VAPOR DE 3 PULG.</v>
          </cell>
          <cell r="D41098" t="str">
            <v>MT</v>
          </cell>
          <cell r="F41098" t="str">
            <v>2215</v>
          </cell>
        </row>
        <row r="41099">
          <cell r="A41099">
            <v>901470024</v>
          </cell>
          <cell r="B41099" t="str">
            <v>MANGUERA DE 1,1/4" (3,175CM, 31MM) PARA SUCCION Y DESCARGA DE AGUA EN BOMBAS CENTRIFUGAS O DIAFRAGMA</v>
          </cell>
          <cell r="D41099" t="str">
            <v>UD</v>
          </cell>
          <cell r="F41099" t="str">
            <v>2215</v>
          </cell>
        </row>
        <row r="41100">
          <cell r="A41100">
            <v>901470025</v>
          </cell>
          <cell r="B41100" t="str">
            <v>MANGUERA DE 4" (10,16CM, 100MM) PARA SUCCION Y DESCARGA DE AGUA EN BOMBAS CENTRIFUGAS O DIAFRAGMA</v>
          </cell>
          <cell r="D41100" t="str">
            <v>UD</v>
          </cell>
          <cell r="F41100" t="str">
            <v>2215</v>
          </cell>
        </row>
        <row r="41101">
          <cell r="A41101">
            <v>901470026</v>
          </cell>
          <cell r="B41101" t="str">
            <v>MANGUERA DE 1,1/4" (3,175CM, 31MM) PARA DESCARGA DE AGUA EN BOMBAS DE AGUA</v>
          </cell>
          <cell r="D41101" t="str">
            <v>UD</v>
          </cell>
          <cell r="F41101" t="str">
            <v>2215</v>
          </cell>
        </row>
        <row r="41102">
          <cell r="A41102">
            <v>901470027</v>
          </cell>
          <cell r="B41102" t="str">
            <v>MANGUERA DE 4" (10,16CM, 100MM) PARA DESCARGA DE AGUA EN BOMBAS DE AGUA</v>
          </cell>
          <cell r="D41102" t="str">
            <v>UD</v>
          </cell>
          <cell r="F41102" t="str">
            <v>2215</v>
          </cell>
        </row>
        <row r="41103">
          <cell r="A41103">
            <v>901510001</v>
          </cell>
          <cell r="B41103" t="str">
            <v>JUEGO DE PARALELAS PARA FRESADO.</v>
          </cell>
          <cell r="D41103" t="str">
            <v>UD</v>
          </cell>
          <cell r="F41103" t="str">
            <v>2217</v>
          </cell>
        </row>
        <row r="41104">
          <cell r="A41104">
            <v>901520001</v>
          </cell>
          <cell r="B41104" t="str">
            <v>PINZA AMPERIMETRICA 600 A (AC-DC) CON MEDICION DE TENSION HASTA 600 V (AC-DC), MEDICION DE RESISTENCIA, CONTINUIDAD Y CAPACITANCIA.</v>
          </cell>
          <cell r="D41104" t="str">
            <v>UD</v>
          </cell>
          <cell r="F41104" t="str">
            <v>2217</v>
          </cell>
        </row>
        <row r="41105">
          <cell r="A41105">
            <v>901520002</v>
          </cell>
          <cell r="B41105" t="str">
            <v>HERRAMIENTA MECANICA MANUAL (ENTALLADORA) PARA INSTALAR TERMINALES Y EMPALMES DE COBRE CALIBRE 8 AWG HASTA 4/0 AWG.</v>
          </cell>
          <cell r="D41105" t="str">
            <v>UD</v>
          </cell>
          <cell r="F41105" t="str">
            <v>2217</v>
          </cell>
        </row>
        <row r="41106">
          <cell r="A41106">
            <v>901520003</v>
          </cell>
          <cell r="B41106" t="str">
            <v>CAPACITOR TRIFASICO DE 10,6 KVAR, TENSION NOMINAL 480 VAC.</v>
          </cell>
          <cell r="D41106" t="str">
            <v>UD</v>
          </cell>
          <cell r="F41106" t="str">
            <v>2216</v>
          </cell>
        </row>
        <row r="41107">
          <cell r="A41107">
            <v>901520004</v>
          </cell>
          <cell r="B41107" t="str">
            <v>ABRAZADERA GALVANIZADA PARA CABLE DE 12.7 MM (1/2 PUL)</v>
          </cell>
          <cell r="D41107" t="str">
            <v>UD</v>
          </cell>
          <cell r="F41107" t="str">
            <v>2223</v>
          </cell>
        </row>
        <row r="41108">
          <cell r="A41108">
            <v>901540001</v>
          </cell>
          <cell r="B41108" t="str">
            <v>JUEGO O KIT DE HERRAMIENTA MANUAL AISLADA PARA ELECTRICISTA COMPUESTO POR 23 PIEZAS (ALICATES, DESTORNILLADORES Y PROBADOS DE CORRIENTE)</v>
          </cell>
          <cell r="D41108" t="str">
            <v>UD</v>
          </cell>
          <cell r="F41108" t="str">
            <v>2217</v>
          </cell>
        </row>
        <row r="41109">
          <cell r="A41109">
            <v>901540002</v>
          </cell>
          <cell r="B41109" t="str">
            <v>KIT PARA LA DETERMINACION DE LA PROFUNDIDAD DE CARBONATACION EN ELEMENTOS DE CONCRETO</v>
          </cell>
          <cell r="D41109" t="str">
            <v>ST</v>
          </cell>
          <cell r="F41109" t="str">
            <v>2217</v>
          </cell>
        </row>
        <row r="41110">
          <cell r="A41110">
            <v>901540003</v>
          </cell>
          <cell r="B41110" t="str">
            <v>JUEGO DE TROQUELES PARA PERFORACIONES DE 1,27 CM A 5,08 CM CON RATCH MANUAL DE 10 PIEZAS, FABRICADAS EN ACERO Y CON ESTUCHE</v>
          </cell>
          <cell r="D41110" t="str">
            <v>UD</v>
          </cell>
          <cell r="F41110" t="str">
            <v>2217</v>
          </cell>
        </row>
        <row r="41111">
          <cell r="A41111">
            <v>901540004</v>
          </cell>
          <cell r="B41111" t="str">
            <v>JUEGO DE LLAVE COMBINADA (COROFIJA) DE 16 PIEZAS</v>
          </cell>
          <cell r="D41111" t="str">
            <v>UD</v>
          </cell>
          <cell r="F41111" t="str">
            <v>2217</v>
          </cell>
        </row>
        <row r="41112">
          <cell r="A41112">
            <v>901540005</v>
          </cell>
          <cell r="B41112" t="str">
            <v>JUEGO DE LLAVE COMBINADA (COROFIJA) DE 14 PIEZAS</v>
          </cell>
          <cell r="D41112" t="str">
            <v>UD</v>
          </cell>
          <cell r="F41112" t="str">
            <v>2217</v>
          </cell>
        </row>
        <row r="41113">
          <cell r="A41113">
            <v>901550001</v>
          </cell>
          <cell r="B41113" t="str">
            <v>PUNTA ALLEN DE 2MM +/-0,01MM DE 25MM +/-0,5MM DE LARGO PARA ESPIGA DE 5,16" (0,793CM, 8MM)</v>
          </cell>
          <cell r="D41113" t="str">
            <v>UD</v>
          </cell>
          <cell r="F41113" t="str">
            <v>2217</v>
          </cell>
        </row>
        <row r="41114">
          <cell r="A41114">
            <v>901550002</v>
          </cell>
          <cell r="B41114" t="str">
            <v>PUNTA ALLEN DE 2MM +/-0,01MM DE 25MM A 30MM DE LARGO .</v>
          </cell>
          <cell r="D41114" t="str">
            <v>UD</v>
          </cell>
          <cell r="F41114" t="str">
            <v>2217</v>
          </cell>
        </row>
        <row r="41115">
          <cell r="A41115">
            <v>901550003</v>
          </cell>
          <cell r="B41115" t="str">
            <v>PUNTA ALLEN DE 2,5MM +/-0,01MM DE 25MM +/-0,5MM DE LARGO PARA ESPIGA DE 5,16" (0,793CM, 8MM)</v>
          </cell>
          <cell r="D41115" t="str">
            <v>UD</v>
          </cell>
          <cell r="F41115" t="str">
            <v>2217</v>
          </cell>
        </row>
        <row r="41116">
          <cell r="A41116">
            <v>901550004</v>
          </cell>
          <cell r="B41116" t="str">
            <v>PUNTA ALLEN DE 3MM +/-0,01MM DE 25MM +/-0,5MM DE LARGO PARA ESPIGA DE 5,16" (0,793CM, 8MM)</v>
          </cell>
          <cell r="D41116" t="str">
            <v>UD</v>
          </cell>
          <cell r="F41116" t="str">
            <v>2217</v>
          </cell>
        </row>
        <row r="41117">
          <cell r="A41117">
            <v>901550005</v>
          </cell>
          <cell r="B41117" t="str">
            <v>PUNTA ALLEN DE 4MM +/-0,01MM DE 25MM +/-0,5MM DE LARGO PARA ESPIGA DE 5,16" (0,793CM, 8MM)</v>
          </cell>
          <cell r="D41117" t="str">
            <v>UD</v>
          </cell>
          <cell r="F41117" t="str">
            <v>2217</v>
          </cell>
        </row>
        <row r="41118">
          <cell r="A41118">
            <v>901550006</v>
          </cell>
          <cell r="B41118" t="str">
            <v>PUNTA ALLEN DE 5MM +/-0,01MM DE 25MM +/-0,5MM DE LARGO PARA ESPIGA DE 5,16" (0,793CM, 8MM)</v>
          </cell>
          <cell r="D41118" t="str">
            <v>UD</v>
          </cell>
          <cell r="F41118" t="str">
            <v>2217</v>
          </cell>
        </row>
        <row r="41119">
          <cell r="A41119">
            <v>901550007</v>
          </cell>
          <cell r="B41119" t="str">
            <v>PUNTA ALLEN DE 6MM +/-0,01MM DE 25MM +/-0,5MM DE LARGO PARA ESPIGA DE 5,16" (0,793CM, 8MM)</v>
          </cell>
          <cell r="D41119" t="str">
            <v>UD</v>
          </cell>
          <cell r="F41119" t="str">
            <v>2217</v>
          </cell>
        </row>
        <row r="41120">
          <cell r="A41120">
            <v>901550008</v>
          </cell>
          <cell r="B41120" t="str">
            <v>PUNTA  ALLEN DE 7MM +/-0,01MM DE 25MM +/-0,5MM DE LARGO PARA ESPIGA DE 5,16" (0,793CM, 8MM)</v>
          </cell>
          <cell r="D41120" t="str">
            <v>UD</v>
          </cell>
          <cell r="F41120" t="str">
            <v>2217</v>
          </cell>
        </row>
        <row r="41121">
          <cell r="A41121">
            <v>901550009</v>
          </cell>
          <cell r="B41121" t="str">
            <v>PUNTA ALLEN DE 8MM +/-0,01MM DE 25MM +/-0,5MM DE LARGO PARA ESPIGA DE 5,16" (0,793CM, 8MM)</v>
          </cell>
          <cell r="D41121" t="str">
            <v>UD</v>
          </cell>
          <cell r="F41121" t="str">
            <v>2217</v>
          </cell>
        </row>
        <row r="41122">
          <cell r="A41122">
            <v>901550010</v>
          </cell>
          <cell r="B41122" t="str">
            <v>PUNTA ALLEN DE 10MM +/-0,01MM DE 25MM +/-0,5MM DE LARGO PARA ESPIGA DE 5,16" (0,793CM, 8MM)</v>
          </cell>
          <cell r="D41122" t="str">
            <v>UD</v>
          </cell>
          <cell r="F41122" t="str">
            <v>2217</v>
          </cell>
        </row>
        <row r="41123">
          <cell r="A41123">
            <v>901550011</v>
          </cell>
          <cell r="B41123" t="str">
            <v>PUNTA  ALLEN DE 12MM +/-0,01MM DE 25MM +/-0,5MM DE LARGO PARA ESPIGA DE 5,16" (0,793CM, 8MM)</v>
          </cell>
          <cell r="D41123" t="str">
            <v>UD</v>
          </cell>
          <cell r="F41123" t="str">
            <v>2217</v>
          </cell>
        </row>
        <row r="41124">
          <cell r="A41124">
            <v>901550012</v>
          </cell>
          <cell r="B41124" t="str">
            <v>PUNTA  ALLEN DE 14MM +/-0,01MM DE 25MM +/-0,5MM DE LARGO PARA ESPIGA DE 5,16" (0,793CM, 8MM)</v>
          </cell>
          <cell r="D41124" t="str">
            <v>UD</v>
          </cell>
          <cell r="F41124" t="str">
            <v>2217</v>
          </cell>
        </row>
        <row r="41125">
          <cell r="A41125">
            <v>901550013</v>
          </cell>
          <cell r="B41125" t="str">
            <v>PUNTA RANURA O PLANA DE 2MM +/-0,01MM DE ANCHO POR 0,04MM +/-0,01MM DE ESPESOR EN 25MM +/-0,5MM DE LARGO CON ESPIGA DE 1/4" (0,635CM, 6MM)</v>
          </cell>
          <cell r="D41125" t="str">
            <v>UD</v>
          </cell>
          <cell r="F41125" t="str">
            <v>2217</v>
          </cell>
        </row>
        <row r="41126">
          <cell r="A41126">
            <v>901550014</v>
          </cell>
          <cell r="B41126" t="str">
            <v>PUNTA RANURA O PLANA DE 2,5MM +/-0,01MM DE ANCHO POR 0,04MM +/-0,01MM DE ESPESOR EN 25MM +/-0,5MM DE LARGO CON ESPIGA DE 1/4" (0,635CM, 6MM)</v>
          </cell>
          <cell r="D41126" t="str">
            <v>UD</v>
          </cell>
          <cell r="F41126" t="str">
            <v>2217</v>
          </cell>
        </row>
        <row r="41127">
          <cell r="A41127">
            <v>901550015</v>
          </cell>
          <cell r="B41127" t="str">
            <v>PUNTA RANURA O PLANA DE 3MM +/-0,01MM DE ANCHO POR 0,04MM +/-0,01MM DE ESPESOR EN 25MM +/-0,5MM DE LARGO CON ESPIGA DE 1/4" (0,635CM, 6MM)</v>
          </cell>
          <cell r="D41127" t="str">
            <v>UD</v>
          </cell>
          <cell r="F41127" t="str">
            <v>2217</v>
          </cell>
        </row>
        <row r="41128">
          <cell r="A41128">
            <v>901550016</v>
          </cell>
          <cell r="B41128" t="str">
            <v>PUNTA RANURA O PLANA DE 3,5MM +/-0,01MM DE ANCHO POR 0,04MM +/-0,01MM DE ESPESOR EN 25MM +/-0,5MM DE LARGO CON ESPIGA DE 1/4" (0,635CM, 6MM)</v>
          </cell>
          <cell r="D41128" t="str">
            <v>UD</v>
          </cell>
          <cell r="F41128" t="str">
            <v>2217</v>
          </cell>
        </row>
        <row r="41129">
          <cell r="A41129">
            <v>901550017</v>
          </cell>
          <cell r="B41129" t="str">
            <v>PUNTA RANURA O PLANA DE 4MM +/-0,01MM DE ANCHO POR 0,04MM +/-0,01MM DE ESPESOR EN 25MM +/-0,5MM DE LARGO CON ESPIGA DE 1/4" (0,635CM, 6MM)</v>
          </cell>
          <cell r="D41129" t="str">
            <v>UD</v>
          </cell>
          <cell r="F41129" t="str">
            <v>2217</v>
          </cell>
        </row>
        <row r="41130">
          <cell r="A41130">
            <v>901550018</v>
          </cell>
          <cell r="B41130" t="str">
            <v>PUNTA RANURA O PLANA DE 4,5MM +/-0,01MM DE ANCHO POR 0,04MM +/-0,01MM DE ESPESOR EN 25MM +/-0,5MM DE LARGO CON ESPIGA DE 1/4" (0,635CM, 6MM)</v>
          </cell>
          <cell r="D41130" t="str">
            <v>UD</v>
          </cell>
          <cell r="F41130" t="str">
            <v>2217</v>
          </cell>
        </row>
        <row r="41131">
          <cell r="A41131">
            <v>901550019</v>
          </cell>
          <cell r="B41131" t="str">
            <v>PUNTA RANURA O PLANA DE 5MM +/-0,01MM DE ANCHO POR 0,04MM +/-0,01MM DE ESPESOR EN 25MM +/-0,5MM DE LARGO CON ESPIGA DE 1/4" (0,635CM, 6MM)</v>
          </cell>
          <cell r="D41131" t="str">
            <v>UD</v>
          </cell>
          <cell r="F41131" t="str">
            <v>2217</v>
          </cell>
        </row>
        <row r="41132">
          <cell r="A41132">
            <v>901550020</v>
          </cell>
          <cell r="B41132" t="str">
            <v>PUNTA RANURA O PLANA DE 5,5MM +/-0,01MM DE ANCHO POR 0,04MM +/-0,01MM DE ESPESOR EN 25MM +/-0,5MM DE LARGO CON ESPIGA DE 1/4" (0,635CM, 6MM)</v>
          </cell>
          <cell r="D41132" t="str">
            <v>UD</v>
          </cell>
          <cell r="F41132" t="str">
            <v>2217</v>
          </cell>
        </row>
        <row r="41133">
          <cell r="A41133">
            <v>901550021</v>
          </cell>
          <cell r="B41133" t="str">
            <v>PUNTA RANURA O PLANA DE 6MM +/-0,01MM DE ANCHO POR 0,04MM +/-0,01MM DE ESPESOR EN 25MM +/-0,5MM DE LARGO CON ESPIGA DE 1/4" (0,635CM, 6MM)</v>
          </cell>
          <cell r="D41133" t="str">
            <v>UD</v>
          </cell>
          <cell r="F41133" t="str">
            <v>2217</v>
          </cell>
        </row>
        <row r="41134">
          <cell r="A41134">
            <v>901550022</v>
          </cell>
          <cell r="B41134" t="str">
            <v>PUNTA RANURA O PLANA DE 6,5MM +/-0,01MM DE ANCHO POR 0,04MM +/-0,01MM DE ESPESOR EN 25MM +/-0,5MM DE LARGO CON ESPIGA DE 1/4" (0,635CM, 6MM)</v>
          </cell>
          <cell r="D41134" t="str">
            <v>UD</v>
          </cell>
          <cell r="F41134" t="str">
            <v>2217</v>
          </cell>
        </row>
        <row r="41135">
          <cell r="A41135">
            <v>901550023</v>
          </cell>
          <cell r="B41135" t="str">
            <v>PUNTA RANURA O PLANA DE 7MM +/-0,01MM DE ANCHO POR 0,04MM +/-0,01MM DE ESPESOR EN 25MM +/-0,5MM DE LARGO CON ESPIGA DE 1/4" (0,635CM, 6MM)</v>
          </cell>
          <cell r="D41135" t="str">
            <v>UD</v>
          </cell>
          <cell r="F41135" t="str">
            <v>2217</v>
          </cell>
        </row>
        <row r="41136">
          <cell r="A41136">
            <v>901550024</v>
          </cell>
          <cell r="B41136" t="str">
            <v>PUNTA RANURA O PLANA DE 8MM +/-0,01MM DE ANCHO POR 0,04MM +/-0,01MM DE ESPESOR EN 25MM +/-0,5MM DE LARGO CON ESPIGA DE 1/4" (0,635CM, 6MM)</v>
          </cell>
          <cell r="D41136" t="str">
            <v>UD</v>
          </cell>
          <cell r="F41136" t="str">
            <v>2217</v>
          </cell>
        </row>
        <row r="41137">
          <cell r="A41137">
            <v>901550025</v>
          </cell>
          <cell r="B41137" t="str">
            <v>PUNTA RANURA O PLANA DE 10MM +/-0,01MM DE ANCHO POR 0,04MM +/-0,01MM DE ESPESOR EN 25MM +/-0,5MM DE LARGO CON ESPIGA DE 1/4" (0,635CM, 6MM)</v>
          </cell>
          <cell r="D41137" t="str">
            <v>UD</v>
          </cell>
          <cell r="F41137" t="str">
            <v>2217</v>
          </cell>
        </row>
        <row r="41138">
          <cell r="A41138">
            <v>901550026</v>
          </cell>
          <cell r="B41138" t="str">
            <v>PUNTA RANURA O PLANA DE 12MM +/-0,01MM DE ANCHO POR 0,04MM +/-0,01MM DE ESPESOR EN 25MM +/-0,5MM DE LARGO CON ESPIGA DE 1/4" (0,635CM, 6MM)</v>
          </cell>
          <cell r="D41138" t="str">
            <v>UD</v>
          </cell>
          <cell r="F41138" t="str">
            <v>2217</v>
          </cell>
        </row>
        <row r="41139">
          <cell r="A41139">
            <v>901550027</v>
          </cell>
          <cell r="B41139" t="str">
            <v>PUNTA PHILLIPS PH1 DE 25MM +/-0,5MM DE LARGO CON ESPIGA DE 1/4" (0,635CM, 6MM)</v>
          </cell>
          <cell r="D41139" t="str">
            <v>UD</v>
          </cell>
          <cell r="F41139" t="str">
            <v>2217</v>
          </cell>
        </row>
        <row r="41140">
          <cell r="A41140">
            <v>901550028</v>
          </cell>
          <cell r="B41140" t="str">
            <v>PUNTA PHILLIPS PH2 DE 25MM +/-0,5MM DE LARGO CON ESPIGA DE 1/4" (0,635CM, 6MM)</v>
          </cell>
          <cell r="D41140" t="str">
            <v>UD</v>
          </cell>
          <cell r="F41140" t="str">
            <v>2217</v>
          </cell>
        </row>
        <row r="41141">
          <cell r="A41141">
            <v>901550029</v>
          </cell>
          <cell r="B41141" t="str">
            <v>PUNTA PHILLIPS PH3 DE 25MM +/-0,5MM DE LARGO CON ESPIGA DE 1/4" (0,635CM, 6MM)</v>
          </cell>
          <cell r="D41141" t="str">
            <v>UD</v>
          </cell>
          <cell r="F41141" t="str">
            <v>2217</v>
          </cell>
        </row>
        <row r="41142">
          <cell r="A41142">
            <v>901550030</v>
          </cell>
          <cell r="B41142" t="str">
            <v>PUNTA PHILLIPS PH4 DE 25MM +/-0,5MM DE LARGO CON ESPIGA DE 1/4" (0,635CM, 6MM)</v>
          </cell>
          <cell r="D41142" t="str">
            <v>UD</v>
          </cell>
          <cell r="F41142" t="str">
            <v>2217</v>
          </cell>
        </row>
        <row r="41143">
          <cell r="A41143">
            <v>901550031</v>
          </cell>
          <cell r="B41143" t="str">
            <v>PUNTA ROEX T-6 DE 1,67MM DE ESPESOR POR 25MM +/-0,5MM DE LARGO CON ESPIGA DE 1/4" (0,635CM, 6MM)</v>
          </cell>
          <cell r="D41143" t="str">
            <v>UD</v>
          </cell>
          <cell r="F41143" t="str">
            <v>2217</v>
          </cell>
        </row>
        <row r="41144">
          <cell r="A41144">
            <v>901550032</v>
          </cell>
          <cell r="B41144" t="str">
            <v>PUNTA TORK T-7 DE 1,99MM DE ESPESOR POR 25MM +/-0,5MM DE LARGO CON ESPIGA DE 1/4" (0,635CM, 6MM)</v>
          </cell>
          <cell r="D41144" t="str">
            <v>UD</v>
          </cell>
          <cell r="F41144" t="str">
            <v>2217</v>
          </cell>
        </row>
        <row r="41145">
          <cell r="A41145">
            <v>901550033</v>
          </cell>
          <cell r="B41145" t="str">
            <v>PUNTA TORK T-8 DE 2,31MM DE ESPESOR POR 25MM +/-0,5MM DE LARGO CON ESPIGA DE 1/4" (0,635CM, 6MM)</v>
          </cell>
          <cell r="D41145" t="str">
            <v>UD</v>
          </cell>
          <cell r="F41145" t="str">
            <v>2217</v>
          </cell>
        </row>
        <row r="41146">
          <cell r="A41146">
            <v>901550034</v>
          </cell>
          <cell r="B41146" t="str">
            <v>PUNTA TORK T-9 DE 2,50MM DE ESPESOR POR 25MM +/-0,5MM DE LARGO CON ESPIGA DE 1/4" (0,635CM, 6MM)</v>
          </cell>
          <cell r="D41146" t="str">
            <v>UD</v>
          </cell>
          <cell r="F41146" t="str">
            <v>2217</v>
          </cell>
        </row>
        <row r="41147">
          <cell r="A41147">
            <v>901550035</v>
          </cell>
          <cell r="B41147" t="str">
            <v>PUNTA TORK T-10 DE 2,70MM DE ESPESOR POR 25MM +/-0,5MM DE LARGO CON ESPIGA DE 1/4" (0,635CM, 6MM)</v>
          </cell>
          <cell r="D41147" t="str">
            <v>UD</v>
          </cell>
          <cell r="F41147" t="str">
            <v>2217</v>
          </cell>
        </row>
        <row r="41148">
          <cell r="A41148">
            <v>901550036</v>
          </cell>
          <cell r="B41148" t="str">
            <v>PUNTA TORK T-15 DE 3,27MM DE ESPESOR POR 25MM +/-0,5MM DE LARGO CON ESPIGA DE 1/4" (0,635CM, 6MM)</v>
          </cell>
          <cell r="D41148" t="str">
            <v>UD</v>
          </cell>
          <cell r="F41148" t="str">
            <v>2217</v>
          </cell>
        </row>
        <row r="41149">
          <cell r="A41149">
            <v>901550037</v>
          </cell>
          <cell r="B41149" t="str">
            <v>PUNTA TORK T-20 DE 3,86MM DE ESPESOR POR 25MM +/-0,5MM DE LARGO CON ESPIGA DE 1/4" (0,635CM, 6MM)</v>
          </cell>
          <cell r="D41149" t="str">
            <v>UD</v>
          </cell>
          <cell r="F41149" t="str">
            <v>2217</v>
          </cell>
        </row>
        <row r="41150">
          <cell r="A41150">
            <v>901550038</v>
          </cell>
          <cell r="B41150" t="str">
            <v>PUNTA TORK T-25 DE 4,43MM DE ESPESOR POR 25MM +/-0,5MM DE LARGO CON ESPIGA DE 1/4" (0,635CM, 6MM)</v>
          </cell>
          <cell r="D41150" t="str">
            <v>UD</v>
          </cell>
          <cell r="F41150" t="str">
            <v>2217</v>
          </cell>
        </row>
        <row r="41151">
          <cell r="A41151">
            <v>901550039</v>
          </cell>
          <cell r="B41151" t="str">
            <v>PUNTA TORX T-27 DE 4,49MM DE ESPESOR POR 25MM +/-0,5MM DE LARGO CON ESPIGA DE 1/4" (0,635CM, 6MM)</v>
          </cell>
          <cell r="D41151" t="str">
            <v>UD</v>
          </cell>
          <cell r="F41151" t="str">
            <v>2217</v>
          </cell>
        </row>
        <row r="41152">
          <cell r="A41152">
            <v>901550040</v>
          </cell>
          <cell r="B41152" t="str">
            <v>PUNTA TORX T-30 DE 5,52MM DE ESPESOR POR 25MM +/-0,5MM DE LARGO CON ESPIGA DE 1/4" (0,635CM, 6MM)</v>
          </cell>
          <cell r="D41152" t="str">
            <v>UD</v>
          </cell>
          <cell r="F41152" t="str">
            <v>2217</v>
          </cell>
        </row>
        <row r="41153">
          <cell r="A41153">
            <v>901550041</v>
          </cell>
          <cell r="B41153" t="str">
            <v>PUNTA TORX T-40 DE 6,65MM DE ESPESOR POR 25MM +/-0,5MM DE LARGO CON ESPIGA DE 1/4" (0,635CM, 6MM)</v>
          </cell>
          <cell r="D41153" t="str">
            <v>UD</v>
          </cell>
          <cell r="F41153" t="str">
            <v>2217</v>
          </cell>
        </row>
        <row r="41154">
          <cell r="A41154">
            <v>901550042</v>
          </cell>
          <cell r="B41154" t="str">
            <v>PUNTA ALLEN DE 2MM +/-0,01MM DE 25MM +/-0,5MM DE LARGO PARA ESPIGA DE 1/4" (0,635CM, 6MM)</v>
          </cell>
          <cell r="D41154" t="str">
            <v>UD</v>
          </cell>
          <cell r="F41154" t="str">
            <v>2217</v>
          </cell>
        </row>
        <row r="41155">
          <cell r="A41155">
            <v>901550043</v>
          </cell>
          <cell r="B41155" t="str">
            <v xml:space="preserve">PUNTA ALLEN DE 2,5MM +/-0,01MM DE 25MM +/-0,5MM DE LARGO PARA ESPIGA DE 1/4" (0,635CM, 6MM)
</v>
          </cell>
          <cell r="D41155" t="str">
            <v>UD</v>
          </cell>
          <cell r="F41155" t="str">
            <v>2217</v>
          </cell>
        </row>
        <row r="41156">
          <cell r="A41156">
            <v>901550044</v>
          </cell>
          <cell r="B41156" t="str">
            <v>PUNTA ALLEN DE 3MM +/-0,01MM DE 25MM +/-0,5MM DE LARGO PARA ESPIGA DE 1/4" (0,635CM, 6MM)</v>
          </cell>
          <cell r="D41156" t="str">
            <v>UD</v>
          </cell>
          <cell r="F41156" t="str">
            <v>2217</v>
          </cell>
        </row>
        <row r="41157">
          <cell r="A41157">
            <v>901550045</v>
          </cell>
          <cell r="B41157" t="str">
            <v>PUNTA ALLEN DE 4MM +/-0,01MM DE 25MM +/-0,5MM DE LARGO PARA ESPIGA DE 1/4" (0,635CM, 6MM)</v>
          </cell>
          <cell r="D41157" t="str">
            <v>UD</v>
          </cell>
          <cell r="F41157" t="str">
            <v>2217</v>
          </cell>
        </row>
        <row r="41158">
          <cell r="A41158">
            <v>901550046</v>
          </cell>
          <cell r="B41158" t="str">
            <v>PUNTA ALLEN DE 5MM +/-0,01MM DE 25MM +/-0,5MM DE LARGO PARA ESPIGA DE 1/4" (0,635CM, 6MM)</v>
          </cell>
          <cell r="D41158" t="str">
            <v>UD</v>
          </cell>
          <cell r="F41158" t="str">
            <v>2217</v>
          </cell>
        </row>
        <row r="41159">
          <cell r="A41159">
            <v>901550047</v>
          </cell>
          <cell r="B41159" t="str">
            <v>PUNTA ALLEN DE 6MM +/-0,01MM DE 25MM +/-0,5MM DE LARGO PARA ESPIGA DE 1/4" (0,635CM, 6MM)</v>
          </cell>
          <cell r="D41159" t="str">
            <v>UD</v>
          </cell>
          <cell r="F41159" t="str">
            <v>2217</v>
          </cell>
        </row>
        <row r="41160">
          <cell r="A41160">
            <v>901550048</v>
          </cell>
          <cell r="B41160" t="str">
            <v>PUNTA ALLEN DE 7MM +/-0,01MM DE 25MM +/-0,5MM DE LARGO PARA ESPIGA DE 1/4" (0,635CM, 6MM)</v>
          </cell>
          <cell r="D41160" t="str">
            <v>UD</v>
          </cell>
          <cell r="F41160" t="str">
            <v>2217</v>
          </cell>
        </row>
        <row r="41161">
          <cell r="A41161">
            <v>901550049</v>
          </cell>
          <cell r="B41161" t="str">
            <v>PUNTA ALLEN DE 8MM +/-0,01MM DE 25MM +/-0,5MM DE LARGO PARA ESPIGA DE 1/4" (0,635CM, 6MM)</v>
          </cell>
          <cell r="D41161" t="str">
            <v>UD</v>
          </cell>
          <cell r="F41161" t="str">
            <v>2217</v>
          </cell>
        </row>
        <row r="41162">
          <cell r="A41162">
            <v>901550050</v>
          </cell>
          <cell r="B41162" t="str">
            <v>PUNTA ALLEN DE 9MM +/-0,01MM DE 25MM +/-0,5MM DE LARGO PARA ESPIGA DE 1/4" (0,635CM, 6MM)</v>
          </cell>
          <cell r="D41162" t="str">
            <v>UD</v>
          </cell>
          <cell r="F41162" t="str">
            <v>2217</v>
          </cell>
        </row>
        <row r="41163">
          <cell r="A41163">
            <v>901550051</v>
          </cell>
          <cell r="B41163" t="str">
            <v>PUNTA ALLEN DE 10MM +/-0,01MM DE 25MM +/-0,5MM DE LARGO PARA ESPIGA DE 1/4" (0,635CM, 6MM)</v>
          </cell>
          <cell r="D41163" t="str">
            <v>UD</v>
          </cell>
          <cell r="F41163" t="str">
            <v>2217</v>
          </cell>
        </row>
        <row r="41164">
          <cell r="A41164">
            <v>901550052</v>
          </cell>
          <cell r="B41164" t="str">
            <v>PUNTA ALLEN DE 12MM +/-0,01MM DE 25MM +/-0,5MM DE LARGO PARA ESPIGA DE 1/4" (0,635CM, 6MM)</v>
          </cell>
          <cell r="D41164" t="str">
            <v>UD</v>
          </cell>
          <cell r="F41164" t="str">
            <v>2217</v>
          </cell>
        </row>
        <row r="41165">
          <cell r="A41165">
            <v>901550053</v>
          </cell>
          <cell r="B41165" t="str">
            <v>PUNTA ALLEN DE 14MM +/-0,01MM DE 25MM +/-0,5MM DE LARGO PARA ESPIGA DE 1/4" (0,635CM, 6MM)</v>
          </cell>
          <cell r="D41165" t="str">
            <v>UD</v>
          </cell>
          <cell r="F41165" t="str">
            <v>2217</v>
          </cell>
        </row>
        <row r="41166">
          <cell r="A41166">
            <v>901550054</v>
          </cell>
          <cell r="B41166" t="str">
            <v>PUNTA PHILLIPS PH1 DE 25MM +/-0,5MM DE LARGO CON ESPIGA DE 5/16" (0,793CM, 8MM)</v>
          </cell>
          <cell r="D41166" t="str">
            <v>UD</v>
          </cell>
          <cell r="F41166" t="str">
            <v>2217</v>
          </cell>
        </row>
        <row r="41167">
          <cell r="A41167">
            <v>901550055</v>
          </cell>
          <cell r="B41167" t="str">
            <v>PUNTA PHILLIPS PH2 DE 25MM +/-0,5MM DE LARGO CON ESPIGA DE 5/16" (0,793CM, 8MM)</v>
          </cell>
          <cell r="D41167" t="str">
            <v>UD</v>
          </cell>
          <cell r="F41167" t="str">
            <v>2217</v>
          </cell>
        </row>
        <row r="41168">
          <cell r="A41168">
            <v>901550056</v>
          </cell>
          <cell r="B41168" t="str">
            <v>PUNTA PHILLIPS PH3 DE 25MM +/-0,5MM DE LARGO CON ESPIGA DE 5/16" (0,793CM, 8MM)</v>
          </cell>
          <cell r="D41168" t="str">
            <v>UD</v>
          </cell>
          <cell r="F41168" t="str">
            <v>2217</v>
          </cell>
        </row>
        <row r="41169">
          <cell r="A41169">
            <v>901550057</v>
          </cell>
          <cell r="B41169" t="str">
            <v>PUNTA PHILLIPS PH4 DE 25MM +/-0,5MM DE LARGO CON ESPIGA DE 5/16" (0,793CM, 8MM)</v>
          </cell>
          <cell r="D41169" t="str">
            <v>UD</v>
          </cell>
          <cell r="F41169" t="str">
            <v>2217</v>
          </cell>
        </row>
        <row r="41170">
          <cell r="A41170">
            <v>901550058</v>
          </cell>
          <cell r="B41170" t="str">
            <v>PUNTA RANURA O PLANA DE 2MM +/-0,01MM DE ANCHO POR 0,04MM +/-0,01MM DE ESPESOR EN 25MM +/-0,5MM DE LARGO CON ESPIGA DE 5/16" (0,793CM, 8MM)</v>
          </cell>
          <cell r="D41170" t="str">
            <v>UD</v>
          </cell>
          <cell r="F41170" t="str">
            <v>2217</v>
          </cell>
        </row>
        <row r="41171">
          <cell r="A41171">
            <v>901550059</v>
          </cell>
          <cell r="B41171" t="str">
            <v>PUNTA RANURA O PLANA DE 2,5MM +/-0,01MM DE ANCHO POR 0,04MM +/-0,01MM DE ESPESOR EN 25MM +/-0,5MM DE LARGO CON ESPIGA DE 5/16" (0,793CM, 8MM)</v>
          </cell>
          <cell r="D41171" t="str">
            <v>UD</v>
          </cell>
          <cell r="F41171" t="str">
            <v>2217</v>
          </cell>
        </row>
        <row r="41172">
          <cell r="A41172">
            <v>901550060</v>
          </cell>
          <cell r="B41172" t="str">
            <v>PUNTA RANURA O PLANA DE 3MM +/-0,01MM DE ANCHO POR 0,04MM +/-0,01MM DE ESPESOR EN 25MM +/-0,5MM DE LARGO CON ESPIGA DE 5/16" (0,793CM, 8MM)</v>
          </cell>
          <cell r="D41172" t="str">
            <v>UD</v>
          </cell>
          <cell r="F41172" t="str">
            <v>2217</v>
          </cell>
        </row>
        <row r="41173">
          <cell r="A41173">
            <v>901550061</v>
          </cell>
          <cell r="B41173" t="str">
            <v>PUNTA RANURA O PLANA DE 3,5MM +/-0,01MM DE ANCHO POR 0,04MM +/-0,01MM DE ESPESOR EN 25MM +/-0,5MM DE LARGO CON ESPIGA DE 5/16" (0,793CM, 8MM)</v>
          </cell>
          <cell r="D41173" t="str">
            <v>UD</v>
          </cell>
          <cell r="F41173" t="str">
            <v>2217</v>
          </cell>
        </row>
        <row r="41174">
          <cell r="A41174">
            <v>901550062</v>
          </cell>
          <cell r="B41174" t="str">
            <v>PUNTA RANURA O PLANA DE 4MM +/-0,01MM DE ANCHO POR 0,04MM +/-0,01MM DE ESPESOR EN 25MM +/-0,5MM DE LARGO CON ESPIGA DE 5/16" (0,793CM, 8MM)</v>
          </cell>
          <cell r="D41174" t="str">
            <v>UD</v>
          </cell>
          <cell r="F41174" t="str">
            <v>2217</v>
          </cell>
        </row>
        <row r="41175">
          <cell r="A41175">
            <v>901550063</v>
          </cell>
          <cell r="B41175" t="str">
            <v>PUNTA RANURA O PLANA DE 4,5MM +/-0,01MM DE ANCHO POR 0,04MM +/-0,01MM DE ESPESOR EN 25MM +/-0,5MM DE LARGO CON ESPIGA DE 5/16" (0,793CM, 8MM)</v>
          </cell>
          <cell r="D41175" t="str">
            <v>UD</v>
          </cell>
          <cell r="F41175" t="str">
            <v>2217</v>
          </cell>
        </row>
        <row r="41176">
          <cell r="A41176">
            <v>901550064</v>
          </cell>
          <cell r="B41176" t="str">
            <v>PUNTA RANURA O PLANA DE 5MM +/-0,01MM DE ANCHO POR 0,04MM +/-0,01MM DE ESPESOR EN 25MM +/-0,5MM DE LARGO CON ESPIGA DE 5/16" (0,793CM, 8MM)</v>
          </cell>
          <cell r="D41176" t="str">
            <v>UD</v>
          </cell>
          <cell r="F41176" t="str">
            <v>2217</v>
          </cell>
        </row>
        <row r="41177">
          <cell r="A41177">
            <v>901550065</v>
          </cell>
          <cell r="B41177" t="str">
            <v>PUNTA RANURA O PLANA DE 5,5MM +/-0,01MM DE ANCHO POR 0,04MM +/-0,01MM DE ESPESOR EN 25MM +/-0,5MM DE LARGO CON ESPIGA DE 5/16" (0,793CM, 8MM)</v>
          </cell>
          <cell r="D41177" t="str">
            <v>UD</v>
          </cell>
          <cell r="F41177" t="str">
            <v>2217</v>
          </cell>
        </row>
        <row r="41178">
          <cell r="A41178">
            <v>901550066</v>
          </cell>
          <cell r="B41178" t="str">
            <v>PUNTA RANURA O PLANA DE 6MM +/-0,01MM DE ANCHO POR 0,04MM +/-0,01MM DE ESPESOR EN 25MM +/-0,5MM DE LARGO CON ESPIGA DE 5/16" (0,793CM, 8MM)</v>
          </cell>
          <cell r="D41178" t="str">
            <v>UD</v>
          </cell>
          <cell r="F41178" t="str">
            <v>2217</v>
          </cell>
        </row>
        <row r="41179">
          <cell r="A41179">
            <v>901550067</v>
          </cell>
          <cell r="B41179" t="str">
            <v>PUNTA RANURA O PLANA DE 6,5MM +/-0,01MM DE ANCHO POR 0,04MM +/-0,01MM DE ESPESOR EN 25MM +/-0,5MM DE LARGO CON ESPIGA DE 5/16" (0,793CM, 8MM)</v>
          </cell>
          <cell r="D41179" t="str">
            <v>UD</v>
          </cell>
          <cell r="F41179" t="str">
            <v>2217</v>
          </cell>
        </row>
        <row r="41180">
          <cell r="A41180">
            <v>901550068</v>
          </cell>
          <cell r="B41180" t="str">
            <v>PUNTA RANURA O PLANA DE 7MM +/-0,01MM DE ANCHO POR 0,04MM +/-0,01MM DE ESPESOR EN 25MM +/-0,5MM DE LARGO CON ESPIGA DE 5/16" (0,793CM, 8MM)</v>
          </cell>
          <cell r="D41180" t="str">
            <v>UD</v>
          </cell>
          <cell r="F41180" t="str">
            <v>2217</v>
          </cell>
        </row>
        <row r="41181">
          <cell r="A41181">
            <v>901550069</v>
          </cell>
          <cell r="B41181" t="str">
            <v>PUNTA RANURA O PLANA DE 8MM +/-0,01MM DE ANCHO POR 0,04MM +/-0,01MM DE ESPESOR EN 25MM +/-0,5MM DE LARGO CON ESPIGA DE 5/16" (0,793CM, 8MM)</v>
          </cell>
          <cell r="D41181" t="str">
            <v>UD</v>
          </cell>
          <cell r="F41181" t="str">
            <v>2217</v>
          </cell>
        </row>
        <row r="41182">
          <cell r="A41182">
            <v>901550070</v>
          </cell>
          <cell r="B41182" t="str">
            <v>PUNTA RANURA O PLANA DE 10MM +/-0,01MM DE ANCHO POR 0,04MM +/-0,01MM DE ESPESOR EN 25MM +/-0,5MM DE LARGO CON ESPIGA DE 5/16" (0,793CM, 8MM)</v>
          </cell>
          <cell r="D41182" t="str">
            <v>UD</v>
          </cell>
          <cell r="F41182" t="str">
            <v>2217</v>
          </cell>
        </row>
        <row r="41183">
          <cell r="A41183">
            <v>901550071</v>
          </cell>
          <cell r="B41183" t="str">
            <v>PUNTA RANURA O PLANA DE 12MM +/-0,01MM DE ANCHO POR 0,04MM +/-0,01MM DE ESPESOR EN 25MM +/-0,5MM DE LARGO CON ESPIGA DE 5/16" (0,793CM, 8MM)</v>
          </cell>
          <cell r="D41183" t="str">
            <v>UD</v>
          </cell>
          <cell r="F41183" t="str">
            <v>2217</v>
          </cell>
        </row>
        <row r="41184">
          <cell r="A41184">
            <v>901550072</v>
          </cell>
          <cell r="B41184" t="str">
            <v>PUNTA ROEX T-6 DE 1,67MM DE ESPESOR POR 25MM +/-0,5MM DE LARGO CON ESPIGA DE 5/16" (0,793CM, 8MM)</v>
          </cell>
          <cell r="D41184" t="str">
            <v>UD</v>
          </cell>
          <cell r="F41184" t="str">
            <v>2217</v>
          </cell>
        </row>
        <row r="41185">
          <cell r="A41185">
            <v>901550073</v>
          </cell>
          <cell r="B41185" t="str">
            <v>PUNTA TORK T-7 DE 1,99MM DE ESPESOR POR 25MM +/-0,5MM DE LARGO CON ESPIGA DE 5/16" (0,793CM, 8MM)</v>
          </cell>
          <cell r="D41185" t="str">
            <v>UD</v>
          </cell>
          <cell r="F41185" t="str">
            <v>2217</v>
          </cell>
        </row>
        <row r="41186">
          <cell r="A41186">
            <v>901550074</v>
          </cell>
          <cell r="B41186" t="str">
            <v>PUNTA TORK T-8 DE 2,31MM DE ESPESOR POR 25MM +/-0,5MM DE LARGO CON ESPIGA DE 5/16" (0,793CM, 8MM)</v>
          </cell>
          <cell r="D41186" t="str">
            <v>UD</v>
          </cell>
          <cell r="F41186" t="str">
            <v>2217</v>
          </cell>
        </row>
        <row r="41187">
          <cell r="A41187">
            <v>901550075</v>
          </cell>
          <cell r="B41187" t="str">
            <v>PUNTA TORK T-9 DE 2,50MM DE ESPESOR POR 25MM +/-0,5MM DE LARGO CON ESPIGA DE 5/16" (0,793CM, 8MM)</v>
          </cell>
          <cell r="D41187" t="str">
            <v>UD</v>
          </cell>
          <cell r="F41187" t="str">
            <v>2217</v>
          </cell>
        </row>
        <row r="41188">
          <cell r="A41188">
            <v>901550076</v>
          </cell>
          <cell r="B41188" t="str">
            <v>PUNTA TORK T-10 DE 2,70MM DE ESPESOR POR 25MM +/-0,5MM DE LARGO CON ESPIGA DE 5/16" (0,793CM, 8MM)</v>
          </cell>
          <cell r="D41188" t="str">
            <v>UD</v>
          </cell>
          <cell r="F41188" t="str">
            <v>2217</v>
          </cell>
        </row>
        <row r="41189">
          <cell r="A41189">
            <v>901550077</v>
          </cell>
          <cell r="B41189" t="str">
            <v>PUNTA TORK T-15 DE 3,27MM DE ESPESOR POR 25MM +/-0,5MM DE LARGO CON ESPIGA DE 5/16" (0,793CM, 8MM)</v>
          </cell>
          <cell r="D41189" t="str">
            <v>UD</v>
          </cell>
          <cell r="F41189" t="str">
            <v>2217</v>
          </cell>
        </row>
        <row r="41190">
          <cell r="A41190">
            <v>901550078</v>
          </cell>
          <cell r="B41190" t="str">
            <v>PUNTA TORK T-20 DE 3,86MM DE ESPESOR POR 25MM +/-0,5MM DE LARGO CON ESPIGA DE 5/16" (0,793CM, 8MM)</v>
          </cell>
          <cell r="D41190" t="str">
            <v>UD</v>
          </cell>
          <cell r="F41190" t="str">
            <v>2217</v>
          </cell>
        </row>
        <row r="41191">
          <cell r="A41191">
            <v>901550079</v>
          </cell>
          <cell r="B41191" t="str">
            <v>PUNTA TORK T-25 DE 4,43MM DE ESPESOR POR 25MM +/-0,5MM DE LARGO CON ESPIGA DE 5/16" (0,793CM, 8MM)</v>
          </cell>
          <cell r="D41191" t="str">
            <v>UD</v>
          </cell>
          <cell r="F41191" t="str">
            <v>2217</v>
          </cell>
        </row>
        <row r="41192">
          <cell r="A41192">
            <v>901550080</v>
          </cell>
          <cell r="B41192" t="str">
            <v>PUNTA TORX T-27 DE 4,49MM DE ESPESOR POR 25MM +/-0,5MM DE LARGO CON ESPIGA DE 5/16" (0,793CM, 8MM)</v>
          </cell>
          <cell r="D41192" t="str">
            <v>UD</v>
          </cell>
          <cell r="F41192" t="str">
            <v>2217</v>
          </cell>
        </row>
        <row r="41193">
          <cell r="A41193">
            <v>901550081</v>
          </cell>
          <cell r="B41193" t="str">
            <v>PUNTA TORX T-30 DE 5,52MM DE ESPESOR POR 25MM +/-0,5MM DE LARGO CON ESPIGA DE 5/16" (0,793CM, 8MM)</v>
          </cell>
          <cell r="D41193" t="str">
            <v>UD</v>
          </cell>
          <cell r="F41193" t="str">
            <v>2217</v>
          </cell>
        </row>
        <row r="41194">
          <cell r="A41194">
            <v>901550082</v>
          </cell>
          <cell r="B41194" t="str">
            <v>PUNTA TORX T-40 DE 6,65MM DE ESPESOR POR 25MM +/-0,5MM DE LARGO CON ESPIGA DE 5/16" (0,793CM, 8MM)</v>
          </cell>
          <cell r="D41194" t="str">
            <v>UD</v>
          </cell>
          <cell r="F41194" t="str">
            <v>2217</v>
          </cell>
        </row>
        <row r="41195">
          <cell r="A41195">
            <v>902010001</v>
          </cell>
          <cell r="B41195" t="str">
            <v>BROCA PARA INSTALAR BISAGRA ESCONDIDA 35MM</v>
          </cell>
          <cell r="D41195" t="str">
            <v>UD</v>
          </cell>
          <cell r="F41195" t="str">
            <v>2217</v>
          </cell>
        </row>
        <row r="41196">
          <cell r="A41196">
            <v>902010002</v>
          </cell>
          <cell r="B41196" t="str">
            <v>BROCA PLANA DE 3,81CM ( 1-1/2 - 38MM) PARA MADERA</v>
          </cell>
          <cell r="D41196" t="str">
            <v>UD</v>
          </cell>
          <cell r="F41196" t="str">
            <v>2217</v>
          </cell>
        </row>
        <row r="41197">
          <cell r="A41197">
            <v>902010003</v>
          </cell>
          <cell r="B41197" t="str">
            <v>BROCA PLANA DE 3,175CM ( 1-1/4" - 31MM) PARA MADERA</v>
          </cell>
          <cell r="D41197" t="str">
            <v>UD</v>
          </cell>
          <cell r="F41197" t="str">
            <v>2217</v>
          </cell>
        </row>
        <row r="41198">
          <cell r="A41198">
            <v>902010004</v>
          </cell>
          <cell r="B41198" t="str">
            <v>BROCA PLANA DE 3,49CM ( 1-3/8" - 35MM) PARA MADERA</v>
          </cell>
          <cell r="D41198" t="str">
            <v>UD</v>
          </cell>
          <cell r="F41198" t="str">
            <v>2217</v>
          </cell>
        </row>
        <row r="41199">
          <cell r="A41199">
            <v>902010005</v>
          </cell>
          <cell r="B41199" t="str">
            <v>BROCA DE 0,317CM ( 1/8" - 3MM) CON PUNTA CENTRADA PARA MADERA.</v>
          </cell>
          <cell r="D41199" t="str">
            <v>UD</v>
          </cell>
          <cell r="F41199" t="str">
            <v>2217</v>
          </cell>
        </row>
        <row r="41200">
          <cell r="A41200">
            <v>902010006</v>
          </cell>
          <cell r="B41200" t="str">
            <v>BROCA DE 0,396CM ( 5/32" - 4MM) CON PUNTA CENTRADA PARA MADERA</v>
          </cell>
          <cell r="D41200" t="str">
            <v>UD</v>
          </cell>
          <cell r="F41200" t="str">
            <v>2217</v>
          </cell>
        </row>
        <row r="41201">
          <cell r="A41201">
            <v>902010007</v>
          </cell>
          <cell r="B41201" t="str">
            <v>BROCA DE 0,635CM ( 1/4" - 6MM) CON PUNTA CENTRADA PARA MADERA.</v>
          </cell>
          <cell r="D41201" t="str">
            <v>UD</v>
          </cell>
          <cell r="F41201" t="str">
            <v>2217</v>
          </cell>
        </row>
        <row r="41202">
          <cell r="A41202">
            <v>902010008</v>
          </cell>
          <cell r="B41202" t="str">
            <v>BROCA DE 0,714CM ( 9/32" - 7MM) CON PUNTA CENTRADA PARA MADERA.</v>
          </cell>
          <cell r="D41202" t="str">
            <v>UD</v>
          </cell>
          <cell r="F41202" t="str">
            <v>2217</v>
          </cell>
        </row>
        <row r="41203">
          <cell r="A41203">
            <v>902010009</v>
          </cell>
          <cell r="B41203" t="str">
            <v>BROCA DE 0,793CM ( 5/16" - 8MM) CON PUNTA CENTRADA PARA MADERA.</v>
          </cell>
          <cell r="D41203" t="str">
            <v>UD</v>
          </cell>
          <cell r="F41203" t="str">
            <v>2217</v>
          </cell>
        </row>
        <row r="41204">
          <cell r="A41204">
            <v>902010010</v>
          </cell>
          <cell r="B41204" t="str">
            <v>BROCA DE 1,11CM ( 7/16" - 11MM) CON PUNTA CENTRADA PARA MADERA</v>
          </cell>
          <cell r="D41204" t="str">
            <v>UD</v>
          </cell>
          <cell r="F41204" t="str">
            <v>2217</v>
          </cell>
        </row>
        <row r="41205">
          <cell r="A41205">
            <v>902010011</v>
          </cell>
          <cell r="B41205" t="str">
            <v>BROCA DE 1,27CM ( 1/2" - 12MM) CON PUNTA CENTRADA PARA MADERA</v>
          </cell>
          <cell r="D41205" t="str">
            <v>UD</v>
          </cell>
          <cell r="F41205" t="str">
            <v>2217</v>
          </cell>
        </row>
        <row r="41206">
          <cell r="A41206">
            <v>902010012</v>
          </cell>
          <cell r="B41206" t="str">
            <v>BROCA DE 1,58CM ( 5/8" - 15MM) CON PUNTA CENTRADA PARA MADERA.</v>
          </cell>
          <cell r="D41206" t="str">
            <v>UD</v>
          </cell>
          <cell r="F41206" t="str">
            <v>2217</v>
          </cell>
        </row>
        <row r="41207">
          <cell r="A41207">
            <v>902010013</v>
          </cell>
          <cell r="B41207" t="str">
            <v>BROCA PLANA DE 2,85CM ( 1-1/8"- 28MM) PARA MADERA.</v>
          </cell>
          <cell r="D41207" t="str">
            <v>UD</v>
          </cell>
          <cell r="F41207" t="str">
            <v>2217</v>
          </cell>
        </row>
        <row r="41208">
          <cell r="A41208">
            <v>902010014</v>
          </cell>
          <cell r="B41208" t="str">
            <v>BROCA PLANA DE 2,54CM ( 1" - 25MM) PARA MADERA.</v>
          </cell>
          <cell r="D41208" t="str">
            <v>UD</v>
          </cell>
          <cell r="F41208" t="str">
            <v>2217</v>
          </cell>
        </row>
        <row r="41209">
          <cell r="A41209">
            <v>902010015</v>
          </cell>
          <cell r="B41209" t="str">
            <v>BROCA PLANA DE 0,635CM ( 1/4" - 6MM) PARA MADERA.</v>
          </cell>
          <cell r="D41209" t="str">
            <v>UD</v>
          </cell>
          <cell r="F41209" t="str">
            <v>2217</v>
          </cell>
        </row>
        <row r="41210">
          <cell r="A41210">
            <v>902010016</v>
          </cell>
          <cell r="B41210" t="str">
            <v>BROCA PLANA DE 0,793CM ( 5/16" - 8MM) PARA MADERA.</v>
          </cell>
          <cell r="D41210" t="str">
            <v>UD</v>
          </cell>
          <cell r="F41210" t="str">
            <v>2217</v>
          </cell>
        </row>
        <row r="41211">
          <cell r="A41211">
            <v>902010017</v>
          </cell>
          <cell r="B41211" t="str">
            <v>BROCA PLANA DE 1,11CM ( 7/16" - 11MM) PARA MADERA.</v>
          </cell>
          <cell r="D41211" t="str">
            <v>UD</v>
          </cell>
          <cell r="F41211" t="str">
            <v>2217</v>
          </cell>
        </row>
        <row r="41212">
          <cell r="A41212">
            <v>902010018</v>
          </cell>
          <cell r="B41212" t="str">
            <v>BROCA PLANA DE 1,42CM (9/16" - 14MM) PARA MADERA.</v>
          </cell>
          <cell r="D41212" t="str">
            <v>UD</v>
          </cell>
          <cell r="F41212" t="str">
            <v>2217</v>
          </cell>
        </row>
        <row r="41213">
          <cell r="A41213">
            <v>902010019</v>
          </cell>
          <cell r="B41213" t="str">
            <v>BROCA PLANA DE 1,58CM (5/8" - 15MM) PARA MADERA.</v>
          </cell>
          <cell r="D41213" t="str">
            <v>UD</v>
          </cell>
          <cell r="F41213" t="str">
            <v>2217</v>
          </cell>
        </row>
        <row r="41214">
          <cell r="A41214">
            <v>902010020</v>
          </cell>
          <cell r="B41214" t="str">
            <v>BROCA PLANA DE 1,74CM (11/16" - 17MM) PARA MADERA.</v>
          </cell>
          <cell r="D41214" t="str">
            <v>UD</v>
          </cell>
          <cell r="F41214" t="str">
            <v>2217</v>
          </cell>
        </row>
        <row r="41215">
          <cell r="A41215">
            <v>902010021</v>
          </cell>
          <cell r="B41215" t="str">
            <v>BROCA PLANA DE 2,38CM (15/16" - 23MM) PARA MADERA.</v>
          </cell>
          <cell r="D41215" t="str">
            <v>UD</v>
          </cell>
          <cell r="F41215" t="str">
            <v>2217</v>
          </cell>
        </row>
        <row r="41216">
          <cell r="A41216">
            <v>902010022</v>
          </cell>
          <cell r="B41216" t="str">
            <v>BROCA PLANA DE 1,27CM ( 1/2" - 12MM) PARA MADERA</v>
          </cell>
          <cell r="D41216" t="str">
            <v>UD</v>
          </cell>
          <cell r="F41216" t="str">
            <v>2217</v>
          </cell>
        </row>
        <row r="41217">
          <cell r="A41217">
            <v>902010023</v>
          </cell>
          <cell r="B41217" t="str">
            <v>BROCA PLANA DE 1,905CM ( 3/4" - 19MM) PARA  MADERA</v>
          </cell>
          <cell r="D41217" t="str">
            <v>UD</v>
          </cell>
          <cell r="F41217" t="str">
            <v>2217</v>
          </cell>
        </row>
        <row r="41218">
          <cell r="A41218">
            <v>902010024</v>
          </cell>
          <cell r="B41218" t="str">
            <v>BROCA PLANA DE 0,952CM ( 3/8" - 9,5MM) PARA MADERA.</v>
          </cell>
          <cell r="D41218" t="str">
            <v>UD</v>
          </cell>
          <cell r="F41218" t="str">
            <v>2217</v>
          </cell>
        </row>
        <row r="41219">
          <cell r="A41219">
            <v>902010025</v>
          </cell>
          <cell r="B41219" t="str">
            <v>BROCA DE 0.476CM (3/16" - 4.5MM) CON PUNTA CENTRADA PARA MADERA.</v>
          </cell>
          <cell r="D41219" t="str">
            <v>UD</v>
          </cell>
          <cell r="F41219" t="str">
            <v>2217</v>
          </cell>
        </row>
        <row r="41220">
          <cell r="A41220">
            <v>902010026</v>
          </cell>
          <cell r="B41220" t="str">
            <v>BROCA DE 0.952CM (3/8" - 9MM) CON PUNTA CENTRADA PARA MADERA.</v>
          </cell>
          <cell r="D41220" t="str">
            <v>UD</v>
          </cell>
          <cell r="F41220" t="str">
            <v>2217</v>
          </cell>
        </row>
        <row r="41221">
          <cell r="A41221">
            <v>902010027</v>
          </cell>
          <cell r="B41221" t="str">
            <v>BROCA PLANA DE 2,22CM ( 7/8" - 22MM) PARA MADERA.</v>
          </cell>
          <cell r="D41221" t="str">
            <v>UD</v>
          </cell>
          <cell r="F41221" t="str">
            <v>2217</v>
          </cell>
        </row>
        <row r="41222">
          <cell r="A41222">
            <v>902010028</v>
          </cell>
          <cell r="B41222" t="str">
            <v>BROCA PARA TALADRO MULTIPLE SISTEMA 32, DIAMETRO 5MM, PROFUNDIDAD DE CORTE 44MM, LONGITUD 77MM, ESPIGA 10 X 30MM RH (DERECHA)</v>
          </cell>
          <cell r="D41222" t="str">
            <v>UD</v>
          </cell>
          <cell r="F41222" t="str">
            <v>2217</v>
          </cell>
        </row>
        <row r="41223">
          <cell r="A41223">
            <v>902010029</v>
          </cell>
          <cell r="B41223" t="str">
            <v>BROCA PARA TALADRO MULTIPLE SISTEMA 32, DIAMETRO 5MM, PROFUNDIDAD DE CORTE 44MM, LONGITUD 77MM, ESPIGA 10 X 30MM LH (IZQUIERDA)</v>
          </cell>
          <cell r="D41223" t="str">
            <v>UD</v>
          </cell>
          <cell r="F41223" t="str">
            <v>2217</v>
          </cell>
        </row>
        <row r="41224">
          <cell r="A41224">
            <v>902010030</v>
          </cell>
          <cell r="B41224" t="str">
            <v>BROCA PARA TALADRO MULTIPLE SISTEMA 32, DIAMETRO 8MM, PROFUNDIDAD DE CORTE 44MM, LONGITUD 77MM, ESPIGA 10 X 30MM RH (DERECHA)</v>
          </cell>
          <cell r="D41224" t="str">
            <v>UD</v>
          </cell>
          <cell r="F41224" t="str">
            <v>2217</v>
          </cell>
        </row>
        <row r="41225">
          <cell r="A41225">
            <v>902010031</v>
          </cell>
          <cell r="B41225" t="str">
            <v>BROCA PARA TALADRO MULTIPLE SISTEMA 32, DIAMETRO 8MM, PROFUNDIDAD DE CORTE 44MM, LONGITUD 77MM, ESPIGA 10 X 30MM LH (IZQUIERDA)</v>
          </cell>
          <cell r="D41225" t="str">
            <v>UD</v>
          </cell>
          <cell r="F41225" t="str">
            <v>2217</v>
          </cell>
        </row>
        <row r="41226">
          <cell r="A41226">
            <v>902010032</v>
          </cell>
          <cell r="B41226" t="str">
            <v>BROCA PARA TALADRO MULTIPLE SISTEMA 32, DIAMETRO 9MM, PROFUNDIDAD DE CORTE 44MM, LONGITUD 77MM, ESPIGA 10 X 30MM RH (DERECHA)</v>
          </cell>
          <cell r="D41226" t="str">
            <v>UD</v>
          </cell>
          <cell r="F41226" t="str">
            <v>2217</v>
          </cell>
        </row>
        <row r="41227">
          <cell r="A41227">
            <v>902010033</v>
          </cell>
          <cell r="B41227" t="str">
            <v>BROCA PARA TALADRO MULTIPLE SISTEMA 32, DIAMETRO 9MM, PROFUNDIDAD DE CORTE 44MM, LONGITUD 77MM, ESPIGA 10 X 30MM LH (IZQUIERDA)</v>
          </cell>
          <cell r="D41227" t="str">
            <v>UD</v>
          </cell>
          <cell r="F41227" t="str">
            <v>2217</v>
          </cell>
        </row>
        <row r="41228">
          <cell r="A41228">
            <v>902010034</v>
          </cell>
          <cell r="B41228" t="str">
            <v>BROCA PARA TALADRO MULTIPLE SISTEMA 32, DIAMETRO 19MM, PROFUNDIDAD DE CORTE 44MM, LONGITUD 70MM, ESPIGA 10 X 26MM LH (IZQUIERDA)</v>
          </cell>
          <cell r="D41228" t="str">
            <v>UD</v>
          </cell>
          <cell r="F41228" t="str">
            <v>2217</v>
          </cell>
        </row>
        <row r="41229">
          <cell r="A41229">
            <v>902010035</v>
          </cell>
          <cell r="B41229" t="str">
            <v>BROCA PARA TALADRO MULTIPLE SISTEMA 32, DIAMETRO 19MM, PROFUNDIDAD DE CORTE 44MM, LONGITUD 70MM, ESPIGA 10 X 26MM RH (DERECHA)</v>
          </cell>
          <cell r="D41229" t="str">
            <v>UD</v>
          </cell>
          <cell r="F41229" t="str">
            <v>2217</v>
          </cell>
        </row>
        <row r="41230">
          <cell r="A41230">
            <v>902010036</v>
          </cell>
          <cell r="B41230" t="str">
            <v>ROCA PARA TALADRO MULTIPLE SISTEMA 32, DIAMETRO 20MM, PROFUNDIDAD DE CORTE 44MM, LONGITUD 70MM, ESPIGA 10 X 26MM LH (IZQUIERDA)</v>
          </cell>
          <cell r="D41230" t="str">
            <v>UD</v>
          </cell>
          <cell r="F41230" t="str">
            <v>2217</v>
          </cell>
        </row>
        <row r="41231">
          <cell r="A41231">
            <v>902010037</v>
          </cell>
          <cell r="B41231" t="str">
            <v>BROCA PARA TALADRO MULTIPLE SISTEMA 32, DIAMETRO 20MM, PROFUNDIDAD DE CORTE 44MM, LONGITUD 70MM, ESPIGA 10 X 26MM RH (DERECHA)</v>
          </cell>
          <cell r="D41231" t="str">
            <v>UD</v>
          </cell>
          <cell r="F41231" t="str">
            <v>2217</v>
          </cell>
        </row>
        <row r="41232">
          <cell r="A41232">
            <v>902010038</v>
          </cell>
          <cell r="B41232" t="str">
            <v>BROCA PARA TALADRO MULTIPLE SISTEMA 32, DIAMETRO 22MM, PROFUNDIDAD DE CORTE 44MM, LONGITUD 70MM, ESPIGA 10 X 26MM LH (IZQUIERDA)</v>
          </cell>
          <cell r="D41232" t="str">
            <v>UD</v>
          </cell>
          <cell r="F41232" t="str">
            <v>2217</v>
          </cell>
        </row>
        <row r="41233">
          <cell r="A41233">
            <v>902010039</v>
          </cell>
          <cell r="B41233" t="str">
            <v>BROCA PARA TALADRO MULTIPLE SISTEMA 32, DIAMETRO 22MM, PROFUNDIDAD DE CORTE 44MM, LONGITUD 70MM, ESPIGA 10 X 26MM RH (DERECHA)</v>
          </cell>
          <cell r="D41233" t="str">
            <v>UD</v>
          </cell>
          <cell r="F41233" t="str">
            <v>2217</v>
          </cell>
        </row>
        <row r="41234">
          <cell r="A41234">
            <v>902010040</v>
          </cell>
          <cell r="B41234" t="str">
            <v>BROCA FRESA PARA ESCOPLO HORIZONTAL 1/2" (12,7 MM) X 6" (150 MM) PARA MADERA.</v>
          </cell>
          <cell r="D41234" t="str">
            <v>UD</v>
          </cell>
          <cell r="F41234" t="str">
            <v>2217</v>
          </cell>
        </row>
        <row r="41235">
          <cell r="A41235">
            <v>902010041</v>
          </cell>
          <cell r="B41235" t="str">
            <v>BROCA FRESA PARA ESCOPLO HORIZONTAL 3/8" (9,35 MM) X 6" (150 MM) PARA MADERA.</v>
          </cell>
          <cell r="D41235" t="str">
            <v>UD</v>
          </cell>
          <cell r="F41235" t="str">
            <v>2217</v>
          </cell>
        </row>
        <row r="41236">
          <cell r="A41236">
            <v>902010042</v>
          </cell>
          <cell r="B41236" t="str">
            <v>FRESA CALZADA PARA PERFILAR 1/2" (12,7 MM) X 2" (50 MM) DE LONGITUD DE CORTE.</v>
          </cell>
          <cell r="D41236" t="str">
            <v>UD</v>
          </cell>
          <cell r="F41236" t="str">
            <v>2217</v>
          </cell>
        </row>
        <row r="41237">
          <cell r="A41237">
            <v>902010043</v>
          </cell>
          <cell r="B41237" t="str">
            <v>FRESA CORTE REDONDO PARA MAQUINADO MANUAL (ROUTEADORA) RADIO 3/4" (19.05 MM).</v>
          </cell>
          <cell r="D41237" t="str">
            <v>UD</v>
          </cell>
          <cell r="F41237" t="str">
            <v>2217</v>
          </cell>
        </row>
        <row r="41238">
          <cell r="A41238">
            <v>902010044</v>
          </cell>
          <cell r="B41238" t="str">
            <v>FRESA CORTE REDONDO PARA MAQUINADO MANUAL (ROUTEADORA) RADIO 1" (25.4MM).</v>
          </cell>
          <cell r="D41238" t="str">
            <v>UD</v>
          </cell>
          <cell r="F41238" t="str">
            <v>2217</v>
          </cell>
        </row>
        <row r="41239">
          <cell r="A41239">
            <v>902010045</v>
          </cell>
          <cell r="B41239" t="str">
            <v>MANDRIL PARA BROCA SIERRA SERVICIO PESADO.</v>
          </cell>
          <cell r="D41239" t="str">
            <v>UD</v>
          </cell>
          <cell r="F41239" t="str">
            <v>2217</v>
          </cell>
        </row>
        <row r="41240">
          <cell r="A41240">
            <v>902010046</v>
          </cell>
          <cell r="B41240" t="str">
            <v>MANDRIL 401, DE ROSCA P/414-422-429, PARA HERRAMIENTA ELECTRICA ROTATIVA MULTIFUNCIONAL.</v>
          </cell>
          <cell r="D41240" t="str">
            <v>UD</v>
          </cell>
          <cell r="F41240" t="str">
            <v>2217</v>
          </cell>
        </row>
        <row r="41241">
          <cell r="A41241">
            <v>902010047</v>
          </cell>
          <cell r="B41241" t="str">
            <v xml:space="preserve"> MANDRIL 402, PARA DISCOS, PARA HERRAMIENTA ELECTRICA ROTATIVA MULTIFUNCIONAL.</v>
          </cell>
          <cell r="D41241" t="str">
            <v>UD</v>
          </cell>
          <cell r="F41241" t="str">
            <v>2217</v>
          </cell>
        </row>
        <row r="41242">
          <cell r="A41242">
            <v>902010048</v>
          </cell>
          <cell r="B41242" t="str">
            <v>PORTA BROCA PARA TALADRO MULTIPLE SISTEMA 32, DIAMETRO 19,5 MM, LONGITUD 70MM, ESPIGA 10 X 15MM LH-RH IZQUIERDA-DERECHA, ASIENTO 60°, FABRICADA EN ACERO</v>
          </cell>
          <cell r="D41242" t="str">
            <v>UD</v>
          </cell>
          <cell r="F41242" t="str">
            <v>2217</v>
          </cell>
        </row>
        <row r="41243">
          <cell r="A41243">
            <v>902020001</v>
          </cell>
          <cell r="B41243" t="str">
            <v>BROCA HSS-CO DE 0,952CM ( 3/8" - 9,5MM) DECOBALTO PARA METAL</v>
          </cell>
          <cell r="D41243" t="str">
            <v>UD</v>
          </cell>
          <cell r="F41243" t="str">
            <v>2217</v>
          </cell>
        </row>
        <row r="41244">
          <cell r="A41244">
            <v>902020002</v>
          </cell>
          <cell r="B41244" t="str">
            <v>BROCA HSS-CO DE 0,371CM (1/8" - 3MM) DE COBALTO PARA METAL.</v>
          </cell>
          <cell r="D41244" t="str">
            <v>UD</v>
          </cell>
          <cell r="F41244" t="str">
            <v>2217</v>
          </cell>
        </row>
        <row r="41245">
          <cell r="A41245">
            <v>902020003</v>
          </cell>
          <cell r="B41245" t="str">
            <v>BROCA HSS-CO DE 0,396CM (5/32" - 4MM) DE COBALTO PARA METAL.</v>
          </cell>
          <cell r="D41245" t="str">
            <v>UD</v>
          </cell>
          <cell r="F41245" t="str">
            <v>2217</v>
          </cell>
        </row>
        <row r="41246">
          <cell r="A41246">
            <v>902020004</v>
          </cell>
          <cell r="B41246" t="str">
            <v>BROCA HSS-CO DE 0,476CM (3/16" - 4,5MM) DE COBALTO PARA METAL.</v>
          </cell>
          <cell r="D41246" t="str">
            <v>UD</v>
          </cell>
          <cell r="F41246" t="str">
            <v>2217</v>
          </cell>
        </row>
        <row r="41247">
          <cell r="A41247">
            <v>902020005</v>
          </cell>
          <cell r="B41247" t="str">
            <v>BROCA HSS-CO DE 0,555CM (7/32" - 5,5MM) DE COBALTO PARA METAL.</v>
          </cell>
          <cell r="D41247" t="str">
            <v>UD</v>
          </cell>
          <cell r="F41247" t="str">
            <v>2217</v>
          </cell>
        </row>
        <row r="41248">
          <cell r="A41248">
            <v>902020006</v>
          </cell>
          <cell r="B41248" t="str">
            <v>BROCA HSS-CO DE 0,635CM (1/4" - 6MM) DE COBALTO PARA METAL.</v>
          </cell>
          <cell r="D41248" t="str">
            <v>UD</v>
          </cell>
          <cell r="F41248" t="str">
            <v>2217</v>
          </cell>
        </row>
        <row r="41249">
          <cell r="A41249">
            <v>902020007</v>
          </cell>
          <cell r="B41249" t="str">
            <v>BROCA HSS-CO DE 0,793CM ( 5/16" - 8MM) DE COBALTO PARA METAL.</v>
          </cell>
          <cell r="D41249" t="str">
            <v>UD</v>
          </cell>
          <cell r="F41249" t="str">
            <v>2217</v>
          </cell>
        </row>
        <row r="41250">
          <cell r="A41250">
            <v>902020008</v>
          </cell>
          <cell r="B41250" t="str">
            <v>BROCA HSS-CO DE 1,11CM ( 7/16" - 11MM) DE COBALTO PARA METAL.</v>
          </cell>
          <cell r="D41250" t="str">
            <v>UD</v>
          </cell>
          <cell r="F41250" t="str">
            <v>2217</v>
          </cell>
        </row>
        <row r="41251">
          <cell r="A41251">
            <v>902020009</v>
          </cell>
          <cell r="B41251" t="str">
            <v>BROCA HSS-R DE 0,635CM (1/4" - 6MM) PARA METAL.</v>
          </cell>
          <cell r="D41251" t="str">
            <v>UD</v>
          </cell>
          <cell r="F41251" t="str">
            <v>2217</v>
          </cell>
        </row>
        <row r="41252">
          <cell r="A41252">
            <v>902020010</v>
          </cell>
          <cell r="B41252" t="str">
            <v>BROCA HSS-CO DE 1,27CM (1/2" - 12MM) DE COBLATO PARA METAL</v>
          </cell>
          <cell r="D41252" t="str">
            <v>UD</v>
          </cell>
          <cell r="F41252" t="str">
            <v>2217</v>
          </cell>
        </row>
        <row r="41253">
          <cell r="A41253">
            <v>902020011</v>
          </cell>
          <cell r="B41253" t="str">
            <v>BROCA HSS-R DE 0,476CM (3/16" - 4,5MM) PARA METAL</v>
          </cell>
          <cell r="D41253" t="str">
            <v>UD</v>
          </cell>
          <cell r="F41253" t="str">
            <v>2217</v>
          </cell>
        </row>
        <row r="41254">
          <cell r="A41254">
            <v>902020012</v>
          </cell>
          <cell r="B41254" t="str">
            <v>BROCA HSS-R DE 0,396CM ( 5/32" - 4MM) PARA METAL.</v>
          </cell>
          <cell r="D41254" t="str">
            <v>UD</v>
          </cell>
          <cell r="F41254" t="str">
            <v>2217</v>
          </cell>
        </row>
        <row r="41255">
          <cell r="A41255">
            <v>902020013</v>
          </cell>
          <cell r="B41255" t="str">
            <v>BROCA HSS-R DE 0,952CM ( 3/8" -  9MM).</v>
          </cell>
          <cell r="D41255" t="str">
            <v>UD</v>
          </cell>
          <cell r="F41255" t="str">
            <v>2217</v>
          </cell>
        </row>
        <row r="41256">
          <cell r="A41256">
            <v>902020014</v>
          </cell>
          <cell r="B41256" t="str">
            <v>BROCA HSS-R DE 0,317CM ( 1/8" - 3MM) PARA METAL.</v>
          </cell>
          <cell r="D41256" t="str">
            <v>UD</v>
          </cell>
          <cell r="F41256" t="str">
            <v>2217</v>
          </cell>
        </row>
        <row r="41257">
          <cell r="A41257">
            <v>902020016</v>
          </cell>
          <cell r="B41257" t="str">
            <v xml:space="preserve"> BROCA HSS-R DE 1,27CM (1/2" - 12MM) PARA METAL.</v>
          </cell>
          <cell r="D41257" t="str">
            <v>UD</v>
          </cell>
          <cell r="F41257" t="str">
            <v>2217</v>
          </cell>
        </row>
        <row r="41258">
          <cell r="A41258">
            <v>902020017</v>
          </cell>
          <cell r="B41258" t="str">
            <v>BROCA HSS-R DE 1,905CM (3/4" - 19MM) PARA METAL.</v>
          </cell>
          <cell r="D41258" t="str">
            <v>UD</v>
          </cell>
          <cell r="F41258" t="str">
            <v>2217</v>
          </cell>
        </row>
        <row r="41259">
          <cell r="A41259">
            <v>902020018</v>
          </cell>
          <cell r="B41259" t="str">
            <v>BROCA HSS-R DE 0,793CM ( 5/16" - 8MM) PARA METAL.</v>
          </cell>
          <cell r="D41259" t="str">
            <v>UD</v>
          </cell>
          <cell r="F41259" t="str">
            <v>2217</v>
          </cell>
        </row>
        <row r="41260">
          <cell r="A41260">
            <v>902020019</v>
          </cell>
          <cell r="B41260" t="str">
            <v>BROCA HSS-R DE 1,58CM ( 5/8" - 15MM) PARA METAL.</v>
          </cell>
          <cell r="D41260" t="str">
            <v>UD</v>
          </cell>
          <cell r="F41260" t="str">
            <v>2217</v>
          </cell>
        </row>
        <row r="41261">
          <cell r="A41261">
            <v>902020020</v>
          </cell>
          <cell r="B41261" t="str">
            <v>BROCA HSS-R DE 1,11CM ( 7/16" - 11MM) PARA METAL.</v>
          </cell>
          <cell r="D41261" t="str">
            <v>UD</v>
          </cell>
          <cell r="F41261" t="str">
            <v>2217</v>
          </cell>
        </row>
        <row r="41262">
          <cell r="A41262">
            <v>902020021</v>
          </cell>
          <cell r="B41262" t="str">
            <v>BROCA HSS-R DE 0,793CM ( 7/32" - 5,5MM) PARA METAL</v>
          </cell>
          <cell r="D41262" t="str">
            <v>UD</v>
          </cell>
          <cell r="F41262" t="str">
            <v>2217</v>
          </cell>
        </row>
        <row r="41263">
          <cell r="A41263">
            <v>902020022</v>
          </cell>
          <cell r="B41263" t="str">
            <v>BROCA HSS-R DE 0.238CM (3/32" - 2MM) PARA METAL.</v>
          </cell>
          <cell r="D41263" t="str">
            <v>UD</v>
          </cell>
          <cell r="F41263" t="str">
            <v>2217</v>
          </cell>
        </row>
        <row r="41264">
          <cell r="A41264">
            <v>902020023</v>
          </cell>
          <cell r="B41264" t="str">
            <v>BROCA HSS-R DE 15MM, LARGO DE 30CM, PARA METAL.</v>
          </cell>
          <cell r="D41264" t="str">
            <v>UD</v>
          </cell>
          <cell r="F41264" t="str">
            <v>2217</v>
          </cell>
        </row>
        <row r="41265">
          <cell r="A41265">
            <v>902020024</v>
          </cell>
          <cell r="B41265" t="str">
            <v>BROCA HSS-R DE 1,58CM ( 5/8" - 15MM) X 300MM DE LARGO, PARA METAL.</v>
          </cell>
          <cell r="D41265" t="str">
            <v>UD</v>
          </cell>
          <cell r="F41265" t="str">
            <v>2217</v>
          </cell>
        </row>
        <row r="41266">
          <cell r="A41266">
            <v>902020025</v>
          </cell>
          <cell r="B41266" t="str">
            <v>BROCA PARA METAL DE 30CM DE LARGO POR 15MM DE GRUESO</v>
          </cell>
          <cell r="D41266" t="str">
            <v>UD</v>
          </cell>
          <cell r="F41266" t="str">
            <v>2217</v>
          </cell>
        </row>
        <row r="41267">
          <cell r="A41267">
            <v>902030001</v>
          </cell>
          <cell r="B41267" t="str">
            <v>BROCA SDS DE 0,555CM ( 7/32" - 5,5MM) DE TUNGSTENO PARA CONCRETO.</v>
          </cell>
          <cell r="D41267" t="str">
            <v>UD</v>
          </cell>
          <cell r="F41267" t="str">
            <v>2217</v>
          </cell>
        </row>
        <row r="41268">
          <cell r="A41268">
            <v>902030002</v>
          </cell>
          <cell r="B41268" t="str">
            <v>BROCA SDS DE 0,396CCM ( 5/32" 4MM) DE TUNGSTENO PARA CONCRETO.</v>
          </cell>
          <cell r="D41268" t="str">
            <v>UD</v>
          </cell>
          <cell r="F41268" t="str">
            <v>2217</v>
          </cell>
        </row>
        <row r="41269">
          <cell r="A41269">
            <v>902030003</v>
          </cell>
          <cell r="B41269" t="str">
            <v>BROCA SDS DE 0,476CM (3/16" - 4,5MM) DE TUNGSTENO PARA CONCRETO.</v>
          </cell>
          <cell r="D41269" t="str">
            <v>UD</v>
          </cell>
          <cell r="F41269" t="str">
            <v>2217</v>
          </cell>
        </row>
        <row r="41270">
          <cell r="A41270">
            <v>902030004</v>
          </cell>
          <cell r="B41270" t="str">
            <v>BROCA SDS DE 0,635CM (1/4" - 6MM) DE TUNGSTENO PARA CONCRETO.</v>
          </cell>
          <cell r="D41270" t="str">
            <v>UD</v>
          </cell>
          <cell r="F41270" t="str">
            <v>2217</v>
          </cell>
        </row>
        <row r="41271">
          <cell r="A41271">
            <v>902030005</v>
          </cell>
          <cell r="B41271" t="str">
            <v>BROCA SDS DE 0,793CM ( 5/16" - 8MM) DE TUNGSTENO PARA CONCRETO.</v>
          </cell>
          <cell r="D41271" t="str">
            <v>UD</v>
          </cell>
          <cell r="F41271" t="str">
            <v>2217</v>
          </cell>
        </row>
        <row r="41272">
          <cell r="A41272">
            <v>902030006</v>
          </cell>
          <cell r="B41272" t="str">
            <v>BROCA SDS DE 0,952CM ( 3/8" - 9,5MM) DE TUNGSTENO PARA CONCRETO.</v>
          </cell>
          <cell r="D41272" t="str">
            <v>UD</v>
          </cell>
          <cell r="F41272" t="str">
            <v>2217</v>
          </cell>
        </row>
        <row r="41273">
          <cell r="A41273">
            <v>902030007</v>
          </cell>
          <cell r="B41273" t="str">
            <v>BROCA SDS DE 1,27CM ( 1/2" - 12MM) DE TUNGSTENO PARA CONCRETO.</v>
          </cell>
          <cell r="D41273" t="str">
            <v>UD</v>
          </cell>
          <cell r="F41273" t="str">
            <v>2217</v>
          </cell>
        </row>
        <row r="41274">
          <cell r="A41274">
            <v>902030008</v>
          </cell>
          <cell r="B41274" t="str">
            <v>BROCA SDS DE 1,42CM ( 9/16" - 14MM) DE TUNGSTENO PARA CONCRETO.</v>
          </cell>
          <cell r="D41274" t="str">
            <v>UD</v>
          </cell>
          <cell r="F41274" t="str">
            <v>2217</v>
          </cell>
        </row>
        <row r="41275">
          <cell r="A41275">
            <v>902030009</v>
          </cell>
          <cell r="B41275" t="str">
            <v>BROCA SDS DE 1,58CM ( 5/8" - 15MM) DE TUNGSTENO PARA CONCRETO.</v>
          </cell>
          <cell r="D41275" t="str">
            <v>UD</v>
          </cell>
          <cell r="F41275" t="str">
            <v>2217</v>
          </cell>
        </row>
        <row r="41276">
          <cell r="A41276">
            <v>902030010</v>
          </cell>
          <cell r="B41276" t="str">
            <v>BROCA SDS DE 1,11CM ( 7/16" 11MM) DE TUNGSTENO PARA CONCRETO</v>
          </cell>
          <cell r="D41276" t="str">
            <v>UD</v>
          </cell>
          <cell r="F41276" t="str">
            <v>2217</v>
          </cell>
        </row>
        <row r="41277">
          <cell r="A41277">
            <v>902030011</v>
          </cell>
          <cell r="B41277" t="str">
            <v>BROCA SDS DE 15MM, LONGITU DE 30CM, DE TUNGSTENO PARA CONCRETO.</v>
          </cell>
          <cell r="D41277" t="str">
            <v>UD</v>
          </cell>
          <cell r="F41277" t="str">
            <v>2217</v>
          </cell>
        </row>
        <row r="41278">
          <cell r="A41278">
            <v>902030012</v>
          </cell>
          <cell r="B41278" t="str">
            <v>BROCA HILTI DE 3 PULG (7.62CM, 75MM) DE 37 CM DE LARGO DE CORONA DIAMANTADA.</v>
          </cell>
          <cell r="D41278" t="str">
            <v>UD</v>
          </cell>
          <cell r="F41278" t="str">
            <v>2217</v>
          </cell>
        </row>
        <row r="41279">
          <cell r="A41279">
            <v>902030013</v>
          </cell>
          <cell r="B41279" t="str">
            <v>BROCA SDS DE 1,58CM ( 5/8" - 15MM) X 300MM DE LARGO, DE TUNGSTENO PARA CONCRETO.</v>
          </cell>
          <cell r="D41279" t="str">
            <v>UD</v>
          </cell>
          <cell r="F41279" t="str">
            <v>2217</v>
          </cell>
        </row>
        <row r="41280">
          <cell r="A41280">
            <v>902030014</v>
          </cell>
          <cell r="B41280" t="str">
            <v>BROCA PROGRESIVA (BROCA CONICA ESCALONADA) DE 1/2 PULG A 2 PULG.</v>
          </cell>
          <cell r="D41280" t="str">
            <v>UD</v>
          </cell>
          <cell r="F41280" t="str">
            <v>2217</v>
          </cell>
        </row>
        <row r="41281">
          <cell r="A41281">
            <v>903010001</v>
          </cell>
          <cell r="B41281" t="str">
            <v>ATORNILLADOR RECARGABLE, TIPO DE PORTA BROCA: HEXAGONAL  1/4"</v>
          </cell>
          <cell r="D41281" t="str">
            <v>UD</v>
          </cell>
          <cell r="F41281" t="str">
            <v>2217</v>
          </cell>
        </row>
        <row r="41282">
          <cell r="A41282">
            <v>903010010</v>
          </cell>
          <cell r="B41282" t="str">
            <v>JUEGO DE PUNTAS HEXAGONALES</v>
          </cell>
          <cell r="D41282" t="str">
            <v>UD</v>
          </cell>
          <cell r="F41282" t="str">
            <v>2217</v>
          </cell>
        </row>
        <row r="41283">
          <cell r="A41283">
            <v>903010011</v>
          </cell>
          <cell r="B41283" t="str">
            <v>PUNTAS PHILLIPS PH2, DE 5,08 CM DE LARGO (2 PULG).  (PUNTA PHILLIPS PH2 DE 50MM +/-0,5MM DE LARGO CON ESPIGA DE 1/4" (0,635CM, 6MM)</v>
          </cell>
          <cell r="D41283" t="str">
            <v>UD</v>
          </cell>
          <cell r="F41283" t="str">
            <v>2217</v>
          </cell>
        </row>
        <row r="41284">
          <cell r="A41284">
            <v>903040001</v>
          </cell>
          <cell r="B41284" t="str">
            <v>DISCO DE 115MM DE DIAMETRO EN 3MM +/- 0,1MM DE ESPESOR PARA UN EJE DE 7/8" (22,23MM) PARA CORTAR PIEDRA CON ESMERILADORA</v>
          </cell>
          <cell r="D41284" t="str">
            <v>UD</v>
          </cell>
          <cell r="F41284" t="str">
            <v>2217</v>
          </cell>
        </row>
        <row r="41285">
          <cell r="A41285">
            <v>903040002</v>
          </cell>
          <cell r="B41285" t="str">
            <v>DISCO DE 180MM DE DIAMETRO EN 3MM +/- 0,1MM DE ESPESOR PARA UN EJE DE 7/8" (22,23MM) PARA CORTAR PIEDRA CON ESMERILADORA</v>
          </cell>
          <cell r="D41285" t="str">
            <v>UD</v>
          </cell>
          <cell r="F41285" t="str">
            <v>2217</v>
          </cell>
        </row>
        <row r="41286">
          <cell r="A41286">
            <v>903040003</v>
          </cell>
          <cell r="B41286" t="str">
            <v>DISCO ESMERILADOR DE DIAMANTE CANTO BISELADO 125MM (12,5CM) X 10MM (1CM) X 32MM (3,2CM) X 8MM (0,8CM).</v>
          </cell>
          <cell r="D41286" t="str">
            <v>UD</v>
          </cell>
          <cell r="F41286" t="str">
            <v>2217</v>
          </cell>
        </row>
        <row r="41287">
          <cell r="A41287">
            <v>903040004</v>
          </cell>
          <cell r="B41287" t="str">
            <v>DISCO DE FIBRA REFORZADA  DE NYLON 4 1/4 PULG GRADO EXTRAGRUESO, DE CARBURO DE SILICIO</v>
          </cell>
          <cell r="D41287" t="str">
            <v>UD</v>
          </cell>
          <cell r="F41287" t="str">
            <v>2217</v>
          </cell>
        </row>
        <row r="41288">
          <cell r="A41288">
            <v>903040005</v>
          </cell>
          <cell r="B41288" t="str">
            <v>DISCO DE CORTE PARA ESMERILADORA PARA METAL DE 14 PULGADAS</v>
          </cell>
          <cell r="D41288" t="str">
            <v>UD</v>
          </cell>
          <cell r="F41288" t="str">
            <v>2217</v>
          </cell>
        </row>
        <row r="41289">
          <cell r="A41289">
            <v>903040006</v>
          </cell>
          <cell r="B41289" t="str">
            <v xml:space="preserve"> DISCO 420, PARA CORTAR METAL, DE 15/16?, GROSOR 0.40, PARA HERRAMIENTA ELECTRICA ROTATIVA MULTIFUNCIONAL.
</v>
          </cell>
          <cell r="D41289" t="str">
            <v>UD</v>
          </cell>
          <cell r="F41289" t="str">
            <v>2217</v>
          </cell>
        </row>
        <row r="41290">
          <cell r="A41290">
            <v>903040007</v>
          </cell>
          <cell r="B41290" t="str">
            <v xml:space="preserve"> DISCO 540, PARA CORTAR METAL, DE 1 1/4" , PARA HERRAMIENTA ELECTRICA ROTATIVA MULTIFUNCIONAL.</v>
          </cell>
          <cell r="D41290" t="str">
            <v>UD</v>
          </cell>
          <cell r="F41290" t="str">
            <v>2217</v>
          </cell>
        </row>
        <row r="41291">
          <cell r="A41291">
            <v>903040008</v>
          </cell>
          <cell r="B41291" t="str">
            <v>DISCO SEGMENTADO DE CORTE DIAMANTADO DE 4,1/2" 115 MM X 2,2 MM X22,2 MM PARA CORTE EN AZULEJOS Y BALDOSAS</v>
          </cell>
          <cell r="D41291" t="str">
            <v>UD</v>
          </cell>
          <cell r="F41291" t="str">
            <v>2217</v>
          </cell>
        </row>
        <row r="41292">
          <cell r="A41292">
            <v>903040009</v>
          </cell>
          <cell r="B41292" t="str">
            <v>DISCO SEGMENTADO DE CORTE DIAMANTADO DE 7" 180 MM X 2,2 MM X 22,2 MM PARA CORTE EN AZULEJOS Y BALDOSAS</v>
          </cell>
          <cell r="D41292" t="str">
            <v>UD</v>
          </cell>
          <cell r="F41292" t="str">
            <v>2217</v>
          </cell>
        </row>
        <row r="41293">
          <cell r="A41293">
            <v>903040020</v>
          </cell>
          <cell r="B41293" t="str">
            <v>PIEDRA GRANO #46 DE 6 X 1 X 1 PULGADAS CIRCULAR PARA ESMERILADORA</v>
          </cell>
          <cell r="D41293" t="str">
            <v>UD</v>
          </cell>
          <cell r="F41293" t="str">
            <v>2217</v>
          </cell>
        </row>
        <row r="41294">
          <cell r="A41294">
            <v>903040022</v>
          </cell>
          <cell r="B41294" t="str">
            <v>PIEDRA PARA ESMERILAR FINO #8, DE 200X25X32MM.</v>
          </cell>
          <cell r="D41294" t="str">
            <v>UD</v>
          </cell>
          <cell r="F41294" t="str">
            <v>2217</v>
          </cell>
        </row>
        <row r="41295">
          <cell r="A41295">
            <v>903040030</v>
          </cell>
          <cell r="B41295" t="str">
            <v>DISCO DE 14 PULG (355MM) X 1 PULG (25MM) X 3MM PARA CORTAR METAL CON TROZADORA.</v>
          </cell>
          <cell r="D41295" t="str">
            <v>UD</v>
          </cell>
          <cell r="F41295" t="str">
            <v>2217</v>
          </cell>
        </row>
        <row r="41296">
          <cell r="A41296">
            <v>903040031</v>
          </cell>
          <cell r="B41296" t="str">
            <v>DISCO DE 180MM DE DIAMETRO EN 3MM +/- 0,1MM DE ESPESOR PARA UN EJE DE 7/8" (22,23MM) PARA CORTAR METAL CON ESMERILADORA</v>
          </cell>
          <cell r="D41296" t="str">
            <v>UD</v>
          </cell>
          <cell r="F41296" t="str">
            <v>2217</v>
          </cell>
        </row>
        <row r="41297">
          <cell r="A41297">
            <v>903040032</v>
          </cell>
          <cell r="B41297" t="str">
            <v>DISCO DE 115MM DE DIAMETRO EN 3MM +/- 0,1MM DE ESPESOR PARA UN EJE DE 7/8" (22,23MM) PARA CORTAR METAL CON ESMERILADORA</v>
          </cell>
          <cell r="D41297" t="str">
            <v>UD</v>
          </cell>
          <cell r="F41297" t="str">
            <v>2217</v>
          </cell>
        </row>
        <row r="41298">
          <cell r="A41298">
            <v>903040033</v>
          </cell>
          <cell r="B41298" t="str">
            <v>DISCO PARA ESMERILAR ACERO/ACERO INOXIDABLE GRANO A-24 DE 7" PARA EJE DE 7/8"</v>
          </cell>
          <cell r="D41298" t="str">
            <v>UD</v>
          </cell>
          <cell r="F41298" t="str">
            <v>2217</v>
          </cell>
        </row>
        <row r="41299">
          <cell r="A41299">
            <v>903040034</v>
          </cell>
          <cell r="B41299" t="str">
            <v>DISCO PARA ESMERILAR ACERO/ACERO INOXIDABLE GRANO A-24 CORINDON DE 4-1/2" PARA EJE DE 7/8"</v>
          </cell>
          <cell r="D41299" t="str">
            <v>UD</v>
          </cell>
          <cell r="F41299" t="str">
            <v>2217</v>
          </cell>
        </row>
        <row r="41300">
          <cell r="A41300">
            <v>903040035</v>
          </cell>
          <cell r="B41300" t="str">
            <v>DISCO DE 230MM DE DIAMETRO EN 3MM +/- 0,1MM DE ESPESOR PARA UN EJE DE 7/8" (22,23MM) PARA CORTAR METAL CON ESMERILADORA</v>
          </cell>
          <cell r="D41300" t="str">
            <v>UD</v>
          </cell>
          <cell r="F41300" t="str">
            <v>2217</v>
          </cell>
        </row>
        <row r="41301">
          <cell r="A41301">
            <v>903040037</v>
          </cell>
          <cell r="B41301" t="str">
            <v>DISCO DE 230MM DE DIAMETRO EN 3MM +/- 0,1MM DE ESPESOR PARA UN EJE DE 7/8" (22,23MM) PARA CORTAR PIEDRA CON ESMERILADORA</v>
          </cell>
          <cell r="D41301" t="str">
            <v>UD</v>
          </cell>
          <cell r="F41301" t="str">
            <v>2217</v>
          </cell>
        </row>
        <row r="41302">
          <cell r="A41302">
            <v>903040038</v>
          </cell>
          <cell r="B41302" t="str">
            <v>DISCO DE 115MM DE DIAMETRO EN 6MM +/-0,05MM DE ESPESOR PARA UN EJE DE 7/8" (22,23MM) PARA DESBASTE EN METAL CON ESMERILADORA</v>
          </cell>
          <cell r="D41302" t="str">
            <v>UD</v>
          </cell>
          <cell r="F41302" t="str">
            <v>2217</v>
          </cell>
        </row>
        <row r="41303">
          <cell r="A41303">
            <v>903040039</v>
          </cell>
          <cell r="B41303" t="str">
            <v>DISCO DE 125MM DE DIAMETRO EN 3MM +/- 0,1MM DE ESPESOR PARA UN EJE DE 7/8" (22,23MM) PARA CORTAR PIEDRA CON ESMERILADORA.</v>
          </cell>
          <cell r="D41303" t="str">
            <v>UD</v>
          </cell>
          <cell r="F41303" t="str">
            <v>2217</v>
          </cell>
        </row>
        <row r="41304">
          <cell r="A41304">
            <v>903040040</v>
          </cell>
          <cell r="B41304" t="str">
            <v>DISCO DE 150MM DE DIAMETRO EN 3MM +/- 0,1MM DE ESPESOR PARA UN EJE DE 7/8" (22,23MM) PARA CORTAR PIEDRA CON ESMERILADORA.</v>
          </cell>
          <cell r="D41304" t="str">
            <v>UD</v>
          </cell>
          <cell r="F41304" t="str">
            <v>2217</v>
          </cell>
        </row>
        <row r="41305">
          <cell r="A41305">
            <v>903040041</v>
          </cell>
          <cell r="B41305" t="str">
            <v>DISCO DE 125MM DE DIAMETRO EN 3MM +/- 0,1MM DE ESPESOR PARA UN EJE DE 7/8" (22,23MM) PARA CORTAR METAL CON ESMERILADORA.</v>
          </cell>
          <cell r="D41305" t="str">
            <v>UD</v>
          </cell>
          <cell r="F41305" t="str">
            <v>2217</v>
          </cell>
        </row>
        <row r="41306">
          <cell r="A41306">
            <v>903040042</v>
          </cell>
          <cell r="B41306" t="str">
            <v>DISCO DE 150MM DE DIAMETRO EN 3MM +/- 0,1MM DE ESPESOR PARA UN EJE DE 7/8" (22,23MM) PARA CORTAR METAL CON ESMERILADORA.</v>
          </cell>
          <cell r="D41306" t="str">
            <v>UD</v>
          </cell>
          <cell r="F41306" t="str">
            <v>2217</v>
          </cell>
        </row>
        <row r="41307">
          <cell r="A41307">
            <v>903040043</v>
          </cell>
          <cell r="B41307" t="str">
            <v>DISCO DE 115MM DE DIAMETRO EN 3MM +/- 0,1MM DE ESPESOR PARA UN EJE DE 7/8" (22,23MM) PARA CORTAR ACERO INOXIDABLE CON ESMERILADORA</v>
          </cell>
          <cell r="D41307" t="str">
            <v>UD</v>
          </cell>
          <cell r="F41307" t="str">
            <v>2217</v>
          </cell>
        </row>
        <row r="41308">
          <cell r="A41308">
            <v>903040044</v>
          </cell>
          <cell r="B41308" t="str">
            <v>DISCO DE 125MM DE DIAMETRO EN 3MM +/- 0,1MM DE ESPESOR PARA UN EJE DE 7/8" (22,23MM) PARA CORTAR ACERO INOXIDABLE CON ESMERILADORA</v>
          </cell>
          <cell r="D41308" t="str">
            <v>UD</v>
          </cell>
          <cell r="F41308" t="str">
            <v>2217</v>
          </cell>
        </row>
        <row r="41309">
          <cell r="A41309">
            <v>903040045</v>
          </cell>
          <cell r="B41309" t="str">
            <v>DISCO DE 150MM DE DIAMETRO EN 3MM +/- 0,1MM DE ESPESOR PARA UN EJE DE 7/8" (22,23MM) PARA CORTAR ACERO INOXIDABLE CON ESMERILADORA</v>
          </cell>
          <cell r="D41309" t="str">
            <v>UD</v>
          </cell>
          <cell r="F41309" t="str">
            <v>2217</v>
          </cell>
        </row>
        <row r="41310">
          <cell r="A41310">
            <v>903040046</v>
          </cell>
          <cell r="B41310" t="str">
            <v>DISCO DE 180MM DE DIAMETRO EN 3MM +/- 0,1MM DE ESPESOR PARA UN EJE DE 7/8" (22,23MM) PARA CORTAR ACERO INOXIDABLE CON ESMERILADORA</v>
          </cell>
          <cell r="D41310" t="str">
            <v>UD</v>
          </cell>
          <cell r="F41310" t="str">
            <v>2217</v>
          </cell>
        </row>
        <row r="41311">
          <cell r="A41311">
            <v>903040047</v>
          </cell>
          <cell r="B41311" t="str">
            <v>DISCO DE 115MM DE DIAMETRO EN 3MM +/- 0,1MM DE ESPESOR PARA UN EJE DE 7/8" (22,23MM) PARA CORTAR ALUMINIO CON ESMERILADORA</v>
          </cell>
          <cell r="D41311" t="str">
            <v>UD</v>
          </cell>
          <cell r="F41311" t="str">
            <v>2217</v>
          </cell>
        </row>
        <row r="41312">
          <cell r="A41312">
            <v>903040048</v>
          </cell>
          <cell r="B41312" t="str">
            <v>DISCO DE 125MM DE DIAMETRO EN 3MM +/- 0,1MM DE ESPESOR PARA UN EJE DE 7/8" (22,23MM) PARA CORTAR ALUMINIO CON ESMERILADORA</v>
          </cell>
          <cell r="D41312" t="str">
            <v>UD</v>
          </cell>
          <cell r="F41312" t="str">
            <v>2217</v>
          </cell>
        </row>
        <row r="41313">
          <cell r="A41313">
            <v>903040049</v>
          </cell>
          <cell r="B41313" t="str">
            <v>DISCO DE 150MM DE DIAMETRO EN 3MM +/- 0,1MM DE ESPESOR PARA UN EJE DE 7/8" (22,23MM) PARA CORTAR ALUMINIO CON ESMERILADORA</v>
          </cell>
          <cell r="D41313" t="str">
            <v>UD</v>
          </cell>
          <cell r="F41313" t="str">
            <v>2217</v>
          </cell>
        </row>
        <row r="41314">
          <cell r="A41314">
            <v>903040050</v>
          </cell>
          <cell r="B41314" t="str">
            <v>BASE DE CAUCHO HELICOIDAL PARA DISCO DE LIJA PARA ESMERILADORA DE 7"</v>
          </cell>
          <cell r="D41314" t="str">
            <v>UD</v>
          </cell>
          <cell r="F41314" t="str">
            <v>2217</v>
          </cell>
        </row>
        <row r="41315">
          <cell r="A41315">
            <v>903040051</v>
          </cell>
          <cell r="B41315" t="str">
            <v>DISCO DE 180MM DE DIAMETRO EN 3MM +/- 0,1MM DE ESPESOR PARA UN EJE DE 7/8" (22,23MM) PARA CORTAR ALUMINIO CON ESMERILADORA</v>
          </cell>
          <cell r="D41315" t="str">
            <v>UD</v>
          </cell>
          <cell r="F41315" t="str">
            <v>2217</v>
          </cell>
        </row>
        <row r="41316">
          <cell r="A41316">
            <v>903040052</v>
          </cell>
          <cell r="B41316" t="str">
            <v>DISCO DE 115MM DE DIAMETRO EN 6MM +/-0,05MM DE ESPESOR PARA UN EJE DE 7/8" (22,23MM) PARA DESBASTE EN METAL CON ESMERILADORA</v>
          </cell>
          <cell r="D41316" t="str">
            <v>UD</v>
          </cell>
          <cell r="F41316" t="str">
            <v>2217</v>
          </cell>
        </row>
        <row r="41317">
          <cell r="A41317">
            <v>903040053</v>
          </cell>
          <cell r="B41317" t="str">
            <v>DISCO DE 125MM DE DIAMETRO EN 6MM +/-0,05MM DE ESPESOR PARA UN EJE DE 7/8" (22,23MM) PARA DESBASTE EN METAL CON ESMERILADORA</v>
          </cell>
          <cell r="D41317" t="str">
            <v>UD</v>
          </cell>
          <cell r="F41317" t="str">
            <v>2217</v>
          </cell>
        </row>
        <row r="41318">
          <cell r="A41318">
            <v>903040054</v>
          </cell>
          <cell r="B41318" t="str">
            <v>DISCO DE 150MM DE DIAMETRO EN 6MM +/-0,05MM DE ESPESOR PARA UN EJE DE 7/8" (22,23MM) PARA DESBASTE EN METAL CON ESMERILADORA</v>
          </cell>
          <cell r="D41318" t="str">
            <v>UD</v>
          </cell>
          <cell r="F41318" t="str">
            <v>2217</v>
          </cell>
        </row>
        <row r="41319">
          <cell r="A41319">
            <v>903040055</v>
          </cell>
          <cell r="B41319" t="str">
            <v>DISCO DE 180MM DE DIAMETRO EN 6MM +/-0,05MM DE ESPESOR PARA UN EJE DE 7/8" (22,23MM) PARA DESBASTE EN METAL CON ESMERILADORA</v>
          </cell>
          <cell r="D41319" t="str">
            <v>UD</v>
          </cell>
          <cell r="F41319" t="str">
            <v>2217</v>
          </cell>
        </row>
        <row r="41320">
          <cell r="A41320">
            <v>903040056</v>
          </cell>
          <cell r="B41320" t="str">
            <v>DISCO DE 115MM DE DIAMETRO EN 6MM +/-0,05MM DE ESPESOR PARA UN EJE DE 7/8" (22,23MM) PARA DESBASTE EN ALUMINIO CON ESMERILADORA</v>
          </cell>
          <cell r="D41320" t="str">
            <v>UD</v>
          </cell>
          <cell r="F41320" t="str">
            <v>2217</v>
          </cell>
        </row>
        <row r="41321">
          <cell r="A41321">
            <v>903040057</v>
          </cell>
          <cell r="B41321" t="str">
            <v>DISCO DE 125MM DE DIAMETRO EN 6MM +/-0,05MM DE ESPESOR PARA UN EJE DE 7/8" (22,23MM) PARA DESBASTE EN ALUMINIO CON ESMERILADORA</v>
          </cell>
          <cell r="D41321" t="str">
            <v>UD</v>
          </cell>
          <cell r="F41321" t="str">
            <v>2217</v>
          </cell>
        </row>
        <row r="41322">
          <cell r="A41322">
            <v>903040058</v>
          </cell>
          <cell r="B41322" t="str">
            <v>DISCO DE 150MM DE DIAMETRO EN 6MM +/-0,05MM DE ESPESOR PARA UN EJE DE 7/8" (22,23MM) PARA DESBASTE EN ALUMINIO CON ESMERILADORA</v>
          </cell>
          <cell r="D41322" t="str">
            <v>UD</v>
          </cell>
          <cell r="F41322" t="str">
            <v>2217</v>
          </cell>
        </row>
        <row r="41323">
          <cell r="A41323">
            <v>903040059</v>
          </cell>
          <cell r="B41323" t="str">
            <v>DISCO DE 180MM DE DIAMETRO EN 6MM +/-0,05MM DE ESPESOR PARA UN EJE DE 7/8" (22,23MM) PARA DESBASTE EN ALUMINIO CON ESMERILADORA</v>
          </cell>
          <cell r="D41323" t="str">
            <v>UD</v>
          </cell>
          <cell r="F41323" t="str">
            <v>2217</v>
          </cell>
        </row>
        <row r="41324">
          <cell r="A41324">
            <v>903040060</v>
          </cell>
          <cell r="B41324" t="str">
            <v>DISCO DE 115MM DE DIAMETRO EN 6MM +/-0,05MM DE ESPESOR PARA UN EJE DE 7/8" (22,23MM) PARA DESBASTE EN ACERO INOXIDABLE CON ESMERILADORA</v>
          </cell>
          <cell r="D41324" t="str">
            <v>UD</v>
          </cell>
          <cell r="F41324" t="str">
            <v>2217</v>
          </cell>
        </row>
        <row r="41325">
          <cell r="A41325">
            <v>903040061</v>
          </cell>
          <cell r="B41325" t="str">
            <v xml:space="preserve">DISCO DE 125MM DE DIAMETRO EN 6MM +/-0,05MM DE ESPESOR PARA UN EJE DE 7/8" (22,23MM) PARA DESBASTE EN ACERO INOXIDABLE CON ESMERILADORA
</v>
          </cell>
          <cell r="D41325" t="str">
            <v>UD</v>
          </cell>
          <cell r="F41325" t="str">
            <v>2217</v>
          </cell>
        </row>
        <row r="41326">
          <cell r="A41326">
            <v>903040062</v>
          </cell>
          <cell r="B41326" t="str">
            <v xml:space="preserve">DISCO DE 150MM DE DIAMETRO EN 6MM +/-0,05MM DE ESPESOR PARA UN EJE DE 7/8" (22,23MM) PARA DESBASTE EN ACERO INOXIDABLE CON ESMERILADORA
</v>
          </cell>
          <cell r="D41326" t="str">
            <v>UD</v>
          </cell>
          <cell r="F41326" t="str">
            <v>2217</v>
          </cell>
        </row>
        <row r="41327">
          <cell r="A41327">
            <v>903040063</v>
          </cell>
          <cell r="B41327" t="str">
            <v xml:space="preserve">DISCO DE 180MM DE DIAMETRO EN 6MM +/-0,05MM DE ESPESOR PARA UN EJE DE 7/8" (22,23MM) PARA DESBASTE EN ACERO INOXIDABLE CON ESMERILADORA
</v>
          </cell>
          <cell r="D41327" t="str">
            <v>UD</v>
          </cell>
          <cell r="F41327" t="str">
            <v>2217</v>
          </cell>
        </row>
        <row r="41328">
          <cell r="A41328">
            <v>903040064</v>
          </cell>
          <cell r="B41328" t="str">
            <v xml:space="preserve">DISCO DE 115MM DE DIAMETRO EN 6MM +/-0,05MM DE ESPESOR PARA UN EJE DE 7/8" (22,23MM) PARA DESBASTE EN PIEDRA CON ESMERILADORA
</v>
          </cell>
          <cell r="D41328" t="str">
            <v>UD</v>
          </cell>
          <cell r="F41328" t="str">
            <v>2217</v>
          </cell>
        </row>
        <row r="41329">
          <cell r="A41329">
            <v>903040065</v>
          </cell>
          <cell r="B41329" t="str">
            <v xml:space="preserve">DISCO DE 125MM DE DIAMETRO EN 6MM +/-0,05MM DE ESPESOR PARA UN EJE DE 7/8" (22,23MM) PARA DESBASTE EN PIEDRA CON ESMERILADORA
</v>
          </cell>
          <cell r="D41329" t="str">
            <v>UD</v>
          </cell>
          <cell r="F41329" t="str">
            <v>2217</v>
          </cell>
        </row>
        <row r="41330">
          <cell r="A41330">
            <v>903040066</v>
          </cell>
          <cell r="B41330" t="str">
            <v xml:space="preserve">DISCO DE 150MM DE DIAMETRO EN 6MM +/-0,05MM DE ESPESOR PARA UN EJE DE 7/8" (22,23MM) PARA DESBASTE EN PIEDRA CON ESMERILADORA
</v>
          </cell>
          <cell r="D41330" t="str">
            <v>UD</v>
          </cell>
          <cell r="F41330" t="str">
            <v>2217</v>
          </cell>
        </row>
        <row r="41331">
          <cell r="A41331">
            <v>903040067</v>
          </cell>
          <cell r="B41331" t="str">
            <v xml:space="preserve">DISCO DE 180MM DE DIAMETRO EN 6MM +/-0,05MM DE ESPESOR PARA UN EJE DE 7/8" (22,23MM) PARA DESBASTE EN PIEDRA CON ESMERILADORA
</v>
          </cell>
          <cell r="D41331" t="str">
            <v>UD</v>
          </cell>
          <cell r="F41331" t="str">
            <v>2217</v>
          </cell>
        </row>
        <row r="41332">
          <cell r="A41332">
            <v>903060001</v>
          </cell>
          <cell r="B41332" t="str">
            <v>DISCO METALICO PARA CORTAR ACERO DE BAJO CARBONO/ACERO INOXIDABLE DE 14" 90 DIENTES</v>
          </cell>
          <cell r="D41332" t="str">
            <v>UD</v>
          </cell>
          <cell r="F41332" t="str">
            <v>2217</v>
          </cell>
        </row>
        <row r="41333">
          <cell r="A41333">
            <v>903060002</v>
          </cell>
          <cell r="B41333" t="str">
            <v>DISCO DE CORTE DE MADERA 24X71/2 CALZADO</v>
          </cell>
          <cell r="D41333" t="str">
            <v>UD</v>
          </cell>
          <cell r="F41333" t="str">
            <v>2217</v>
          </cell>
        </row>
        <row r="41334">
          <cell r="A41334">
            <v>903060003</v>
          </cell>
          <cell r="B41334" t="str">
            <v>DISCO DE MADERA 4-1/2", DE 24 DIENTES.</v>
          </cell>
          <cell r="D41334" t="str">
            <v>UD</v>
          </cell>
          <cell r="F41334" t="str">
            <v>2217</v>
          </cell>
        </row>
        <row r="41335">
          <cell r="A41335">
            <v>903060004</v>
          </cell>
          <cell r="B41335" t="str">
            <v>DISCOS PARA SIERRA CIRCULAR, DIENTE CALZADO, 40 DIENTES, 10" DIAMETRO, EJE DE 5/8"</v>
          </cell>
          <cell r="D41335" t="str">
            <v>UD</v>
          </cell>
          <cell r="F41335" t="str">
            <v>2217</v>
          </cell>
        </row>
        <row r="41336">
          <cell r="A41336">
            <v>903060005</v>
          </cell>
          <cell r="B41336" t="str">
            <v>DISCOS PARA SIERRA CIRCULAR, DIENTE CALZADO, 80 DIENTES, 10" DIAMETRO, EJE DE 5/8"</v>
          </cell>
          <cell r="D41336" t="str">
            <v>UD</v>
          </cell>
          <cell r="F41336" t="str">
            <v>2217</v>
          </cell>
        </row>
        <row r="41337">
          <cell r="A41337">
            <v>903060006</v>
          </cell>
          <cell r="B41337" t="str">
            <v xml:space="preserve"> DISCO DE SIERRA CIRCULAR PARA CORTAR MADERA (PARA PATIN) 7 1/4" DIENTE CALZADO.</v>
          </cell>
          <cell r="D41337" t="str">
            <v>UD</v>
          </cell>
          <cell r="F41337" t="str">
            <v>2217</v>
          </cell>
        </row>
        <row r="41338">
          <cell r="A41338">
            <v>903100001</v>
          </cell>
          <cell r="B41338" t="str">
            <v>CAUTIN 80W 120V MANGO DE MADERA</v>
          </cell>
          <cell r="D41338" t="str">
            <v>UD</v>
          </cell>
          <cell r="F41338" t="str">
            <v>2217</v>
          </cell>
        </row>
        <row r="41339">
          <cell r="A41339">
            <v>903100002</v>
          </cell>
          <cell r="B41339" t="str">
            <v>CAUTIN 60W 120V MANGO DE MADERA</v>
          </cell>
          <cell r="D41339" t="str">
            <v>UD</v>
          </cell>
          <cell r="F41339" t="str">
            <v>2217</v>
          </cell>
        </row>
        <row r="41340">
          <cell r="A41340">
            <v>903100003</v>
          </cell>
          <cell r="B41340" t="str">
            <v>CAUTIN TIPO LAPIZ  200W 120 V MANGO</v>
          </cell>
          <cell r="D41340" t="str">
            <v>UD</v>
          </cell>
          <cell r="F41340" t="str">
            <v>2217</v>
          </cell>
        </row>
        <row r="41341">
          <cell r="A41341">
            <v>903100004</v>
          </cell>
          <cell r="B41341" t="str">
            <v>CAUTIN 40W 120V MANGO DE MADERA</v>
          </cell>
          <cell r="D41341" t="str">
            <v>UD</v>
          </cell>
          <cell r="F41341" t="str">
            <v>2217</v>
          </cell>
        </row>
        <row r="41342">
          <cell r="A41342">
            <v>904010001</v>
          </cell>
          <cell r="B41342" t="str">
            <v>ADAPTADOR MAGNETICO DE IMPACTO O PUNTA RETRACTABLE CON SEGURO MECANICO DE 1/4 HEXAGONAL PARA INTERCAMBIO DE BROCAS Y PUNTAS DE ATORNILLAR CON TALADRO.</v>
          </cell>
          <cell r="D41342" t="str">
            <v>UD</v>
          </cell>
          <cell r="F41342" t="str">
            <v>2217</v>
          </cell>
        </row>
        <row r="41343">
          <cell r="A41343">
            <v>905010001</v>
          </cell>
          <cell r="B41343" t="str">
            <v>PLASTICO PARA CONSTRUCCION.</v>
          </cell>
          <cell r="D41343" t="str">
            <v>MT</v>
          </cell>
          <cell r="F41343" t="str">
            <v>2215</v>
          </cell>
        </row>
        <row r="41344">
          <cell r="A41344">
            <v>905010006</v>
          </cell>
          <cell r="B41344" t="str">
            <v>ACOPLES METALICOS PARA MANGUERA DE 1/2" (HEMBRA Y MACHO)</v>
          </cell>
          <cell r="D41344" t="str">
            <v>UD</v>
          </cell>
          <cell r="F41344" t="str">
            <v>2223</v>
          </cell>
        </row>
        <row r="41345">
          <cell r="A41345">
            <v>905010007</v>
          </cell>
          <cell r="B41345" t="str">
            <v>SIERRA RECIPROCA PARA CORTAR METALES</v>
          </cell>
          <cell r="D41345" t="str">
            <v>UD</v>
          </cell>
          <cell r="F41345" t="str">
            <v>2217</v>
          </cell>
        </row>
        <row r="41346">
          <cell r="A41346">
            <v>905010008</v>
          </cell>
          <cell r="B41346" t="str">
            <v>PISTOLA DE ROSCA HEMBRA 1/4 PULG, NPT, PARA SOPLADO DE AIRE COMPRIMIDO.</v>
          </cell>
          <cell r="D41346" t="str">
            <v>UD</v>
          </cell>
          <cell r="F41346" t="str">
            <v>2217</v>
          </cell>
        </row>
        <row r="41347">
          <cell r="A41347">
            <v>905010011</v>
          </cell>
          <cell r="B41347" t="str">
            <v>EXTENSIONES PARA RODILLO DE 1.8MTS A 3.6MTS.</v>
          </cell>
          <cell r="D41347" t="str">
            <v>UD</v>
          </cell>
          <cell r="F41347" t="str">
            <v>2217</v>
          </cell>
        </row>
        <row r="41348">
          <cell r="A41348">
            <v>905010019</v>
          </cell>
          <cell r="B41348" t="str">
            <v>SET COMPLETO PARA PINTAR (FELPA, RODILLO Y BATEA)</v>
          </cell>
          <cell r="D41348" t="str">
            <v>UD</v>
          </cell>
          <cell r="F41348" t="str">
            <v>2217</v>
          </cell>
        </row>
        <row r="41349">
          <cell r="A41349">
            <v>905010020</v>
          </cell>
          <cell r="B41349" t="str">
            <v>BROCHAS DE CERDAS NATURALES 1/2" (1,27CM, 12MM) PARA PINTAR.</v>
          </cell>
          <cell r="D41349" t="str">
            <v>UD</v>
          </cell>
          <cell r="F41349" t="str">
            <v>2217</v>
          </cell>
        </row>
        <row r="41350">
          <cell r="A41350">
            <v>905010021</v>
          </cell>
          <cell r="B41350" t="str">
            <v>BROCHAS DE CERDAS NATURALES 1" (2,54CM, 25MM) PARA PINTAR.</v>
          </cell>
          <cell r="D41350" t="str">
            <v>UD</v>
          </cell>
          <cell r="F41350" t="str">
            <v>2217</v>
          </cell>
        </row>
        <row r="41351">
          <cell r="A41351">
            <v>905010022</v>
          </cell>
          <cell r="B41351" t="str">
            <v>BROCHAS DE CERDAS NATURALES 2" (5,08CM, 50MM) PARA PINTAR.</v>
          </cell>
          <cell r="D41351" t="str">
            <v>UD</v>
          </cell>
          <cell r="F41351" t="str">
            <v>2217</v>
          </cell>
        </row>
        <row r="41352">
          <cell r="A41352">
            <v>905010023</v>
          </cell>
          <cell r="B41352" t="str">
            <v>BROCHAS DE CERDAS NATURALES 3" (7,62CM, 75MM) PARA PINTAR.</v>
          </cell>
          <cell r="D41352" t="str">
            <v>UD</v>
          </cell>
          <cell r="F41352" t="str">
            <v>2217</v>
          </cell>
        </row>
        <row r="41353">
          <cell r="A41353">
            <v>905010024</v>
          </cell>
          <cell r="B41353" t="str">
            <v>BROCHAS DE CERDAS NATURALES 4" (10,16CM, 100MM) PARA PINTAR.</v>
          </cell>
          <cell r="D41353" t="str">
            <v>UD</v>
          </cell>
          <cell r="F41353" t="str">
            <v>2217</v>
          </cell>
        </row>
        <row r="41354">
          <cell r="A41354">
            <v>905010031</v>
          </cell>
          <cell r="B41354" t="str">
            <v xml:space="preserve">RODILLO MINI ESPUMA 3" </v>
          </cell>
          <cell r="D41354" t="str">
            <v>UD</v>
          </cell>
          <cell r="F41354" t="str">
            <v>2217</v>
          </cell>
        </row>
        <row r="41355">
          <cell r="A41355">
            <v>905010032</v>
          </cell>
          <cell r="B41355" t="str">
            <v xml:space="preserve">RODILLO MINI ESPUMA 4" </v>
          </cell>
          <cell r="D41355" t="str">
            <v>UD</v>
          </cell>
          <cell r="F41355" t="str">
            <v>2217</v>
          </cell>
        </row>
        <row r="41356">
          <cell r="A41356">
            <v>905010033</v>
          </cell>
          <cell r="B41356" t="str">
            <v>RODILLO PARA PINTAR.</v>
          </cell>
          <cell r="D41356" t="str">
            <v>UD</v>
          </cell>
          <cell r="F41356" t="str">
            <v>2217</v>
          </cell>
        </row>
        <row r="41357">
          <cell r="A41357">
            <v>905010034</v>
          </cell>
          <cell r="B41357" t="str">
            <v xml:space="preserve">RODILLO MINI ESPUMA 8" </v>
          </cell>
          <cell r="D41357" t="str">
            <v>UD</v>
          </cell>
          <cell r="F41357" t="str">
            <v>2217</v>
          </cell>
        </row>
        <row r="41358">
          <cell r="A41358">
            <v>905010035</v>
          </cell>
          <cell r="B41358" t="str">
            <v>CABO PARA MARTILLO DE 20 ONZ EN 340MM +/-20MM DE LARGO POR 30,7MM +/- 0,5MM DE ANCHO EN PUÑO.</v>
          </cell>
          <cell r="D41358" t="str">
            <v>UD</v>
          </cell>
          <cell r="F41358" t="str">
            <v>2217</v>
          </cell>
        </row>
        <row r="41359">
          <cell r="A41359">
            <v>905010036</v>
          </cell>
          <cell r="B41359" t="str">
            <v>CABO PARA MARTILLO DE 16 ONZ EN 300MM +/-20MM DE LARGO POR 30,7MM +/- 0,5MM DE ANCHO EN PUÑO.</v>
          </cell>
          <cell r="D41359" t="str">
            <v>UD</v>
          </cell>
          <cell r="F41359" t="str">
            <v>2217</v>
          </cell>
        </row>
        <row r="41360">
          <cell r="A41360">
            <v>905010037</v>
          </cell>
          <cell r="B41360" t="str">
            <v xml:space="preserve"> PORTA BROCAS 4486-MANDRIL, PARA HERRAMIENTA ELECTRICA ROTATIVA MULTIFUNCIONAL.</v>
          </cell>
          <cell r="D41360" t="str">
            <v>UD</v>
          </cell>
          <cell r="F41360" t="str">
            <v>2217</v>
          </cell>
        </row>
        <row r="41361">
          <cell r="A41361">
            <v>905010040</v>
          </cell>
          <cell r="B41361" t="str">
            <v>BANDEJA DE 12,5" X 8" (11CM X 22CM) PLASTICA PARA RODILLO</v>
          </cell>
          <cell r="D41361" t="str">
            <v>UD</v>
          </cell>
          <cell r="F41361" t="str">
            <v>2217</v>
          </cell>
        </row>
        <row r="41362">
          <cell r="A41362">
            <v>905010050</v>
          </cell>
          <cell r="B41362" t="str">
            <v>MARCO PARA RODILLO DE 4´´, SIN FELPA</v>
          </cell>
          <cell r="D41362" t="str">
            <v>UD</v>
          </cell>
          <cell r="F41362" t="str">
            <v>2217</v>
          </cell>
        </row>
        <row r="41363">
          <cell r="A41363">
            <v>905010051</v>
          </cell>
          <cell r="B41363" t="str">
            <v>MANGUERA P/COMPRESOR ½ X 10M</v>
          </cell>
          <cell r="D41363" t="str">
            <v>UD</v>
          </cell>
          <cell r="F41363" t="str">
            <v>2215</v>
          </cell>
        </row>
        <row r="41364">
          <cell r="A41364">
            <v>905010052</v>
          </cell>
          <cell r="B41364" t="str">
            <v>MANGUERA P/COMPRESOR ¼ X 10M</v>
          </cell>
          <cell r="D41364" t="str">
            <v>UD</v>
          </cell>
          <cell r="F41364" t="str">
            <v>2215</v>
          </cell>
        </row>
        <row r="41365">
          <cell r="A41365">
            <v>905010053</v>
          </cell>
          <cell r="B41365" t="str">
            <v>MANGUERA P/COMPRESOR 3/8 X 10M</v>
          </cell>
          <cell r="D41365" t="str">
            <v>UD</v>
          </cell>
          <cell r="F41365" t="str">
            <v>2215</v>
          </cell>
        </row>
        <row r="41366">
          <cell r="A41366">
            <v>905010054</v>
          </cell>
          <cell r="B41366" t="str">
            <v>MANGUERA PARA COMPRESOR  CON ACOPLES DE 20 MTS</v>
          </cell>
          <cell r="D41366" t="str">
            <v>UD</v>
          </cell>
          <cell r="F41366" t="str">
            <v>2215</v>
          </cell>
        </row>
        <row r="41367">
          <cell r="A41367">
            <v>905010055</v>
          </cell>
          <cell r="B41367" t="str">
            <v>MANGUERA PARA ENGRASADORA 12"</v>
          </cell>
          <cell r="D41367" t="str">
            <v>UD</v>
          </cell>
          <cell r="F41367" t="str">
            <v>2215</v>
          </cell>
        </row>
        <row r="41368">
          <cell r="A41368">
            <v>905010056</v>
          </cell>
          <cell r="B41368" t="str">
            <v>MANGUERA TRANSPARENTE 1 ½</v>
          </cell>
          <cell r="D41368" t="str">
            <v>UD</v>
          </cell>
          <cell r="F41368" t="str">
            <v>2215</v>
          </cell>
        </row>
        <row r="41369">
          <cell r="A41369">
            <v>905010057</v>
          </cell>
          <cell r="B41369" t="str">
            <v>MANGUERA TRANSPARENTE 1 ¼</v>
          </cell>
          <cell r="D41369" t="str">
            <v>UD</v>
          </cell>
          <cell r="F41369" t="str">
            <v>2215</v>
          </cell>
        </row>
        <row r="41370">
          <cell r="A41370">
            <v>905010058</v>
          </cell>
          <cell r="B41370" t="str">
            <v>PISTOLA PLASTICA P/MANGUERA</v>
          </cell>
          <cell r="D41370" t="str">
            <v>UD</v>
          </cell>
          <cell r="F41370" t="str">
            <v>2217</v>
          </cell>
        </row>
        <row r="41371">
          <cell r="A41371">
            <v>905010075</v>
          </cell>
          <cell r="B41371" t="str">
            <v>BROCA AVELLANADOR  DE 3/8 (10MM) POR 1/4", PARA MADERA, BROCA 3/32".</v>
          </cell>
          <cell r="D41371" t="str">
            <v>UD</v>
          </cell>
          <cell r="F41371" t="str">
            <v>2217</v>
          </cell>
        </row>
        <row r="41372">
          <cell r="A41372">
            <v>905010090</v>
          </cell>
          <cell r="B41372" t="str">
            <v>CORTADORA DE AZULEJO Y CERAMICA DE 30CM X 30CM HASTA 40CM X 40CM</v>
          </cell>
          <cell r="D41372" t="str">
            <v>UD</v>
          </cell>
          <cell r="F41372" t="str">
            <v>2217</v>
          </cell>
        </row>
        <row r="41373">
          <cell r="A41373">
            <v>905010126</v>
          </cell>
          <cell r="B41373" t="str">
            <v>BROCHAS DE CERDAS NATURALES 1,1/2" (3,81CM, 38MM) PARA PINTAR.</v>
          </cell>
          <cell r="D41373" t="str">
            <v>UD</v>
          </cell>
          <cell r="F41373" t="str">
            <v>2217</v>
          </cell>
        </row>
        <row r="41374">
          <cell r="A41374">
            <v>905010127</v>
          </cell>
          <cell r="B41374" t="str">
            <v>BROCHAS DE CERDAS NATURALES 2,1/2" (6,35CM, 62MM) PARA PINTAR.</v>
          </cell>
          <cell r="D41374" t="str">
            <v>UD</v>
          </cell>
          <cell r="F41374" t="str">
            <v>2217</v>
          </cell>
        </row>
        <row r="41375">
          <cell r="A41375">
            <v>905010133</v>
          </cell>
          <cell r="B41375" t="str">
            <v>ESPATULA DE 1´´ (25.4 MM)</v>
          </cell>
          <cell r="D41375" t="str">
            <v>UD</v>
          </cell>
          <cell r="F41375" t="str">
            <v>2215</v>
          </cell>
        </row>
        <row r="41376">
          <cell r="A41376">
            <v>905010137</v>
          </cell>
          <cell r="B41376" t="str">
            <v>ESPATULA DE 4´´ (101.6 MM), HOJA DE ACERO INOXIDABLE  RIGIDA</v>
          </cell>
          <cell r="D41376" t="str">
            <v>UD</v>
          </cell>
          <cell r="F41376" t="str">
            <v>2215</v>
          </cell>
        </row>
        <row r="41377">
          <cell r="A41377">
            <v>905010140</v>
          </cell>
          <cell r="B41377" t="str">
            <v>MECHA PARA LIMPIAR ELEMENTOS DE CONSTRUCCION Y APLICAR DILUYENTES.</v>
          </cell>
          <cell r="D41377" t="str">
            <v>KG</v>
          </cell>
          <cell r="F41377" t="str">
            <v>2217</v>
          </cell>
        </row>
        <row r="41378">
          <cell r="A41378">
            <v>905010148</v>
          </cell>
          <cell r="B41378" t="str">
            <v>MANGUERA DE HULE PARA JARDIN</v>
          </cell>
          <cell r="D41378" t="str">
            <v>UD</v>
          </cell>
          <cell r="F41378" t="str">
            <v>2215</v>
          </cell>
        </row>
        <row r="41379">
          <cell r="A41379">
            <v>905010151</v>
          </cell>
          <cell r="B41379" t="str">
            <v>MANGUERA DE ALTA PRESION  DE 1/2" DE DIAMETRO CON TERMINALES MACHO Y HEMBRA DE 1.5METROS</v>
          </cell>
          <cell r="D41379" t="str">
            <v>UD</v>
          </cell>
          <cell r="F41379" t="str">
            <v>2215</v>
          </cell>
        </row>
        <row r="41380">
          <cell r="A41380">
            <v>905010152</v>
          </cell>
          <cell r="B41380" t="str">
            <v>MANGUERA PLASTICA DE 1/2" TRANSPARENTE</v>
          </cell>
          <cell r="D41380" t="str">
            <v>MT</v>
          </cell>
          <cell r="F41380" t="str">
            <v>2215</v>
          </cell>
        </row>
        <row r="41381">
          <cell r="A41381">
            <v>905010153</v>
          </cell>
          <cell r="B41381" t="str">
            <v>MANGUERA DE HULE DE 1/2" DE DIAMETRO RESISTENTE A 40PSI CON ADAPTADORES MACHO Y HEMBRA DE 3/4" ACOPLABLE A LLAVE DE CHORRO, DE 30 MTS DE LARGO</v>
          </cell>
          <cell r="D41381" t="str">
            <v>UD</v>
          </cell>
          <cell r="F41381" t="str">
            <v>2215</v>
          </cell>
        </row>
        <row r="41382">
          <cell r="A41382">
            <v>905010154</v>
          </cell>
          <cell r="B41382" t="str">
            <v>MANGUERA DE ALTA PRESION DE 1/4" DE DIAMETRO CON TERMINALES MACHO Y HEMBRA, CON ACOPLE RAPIDO, DE 10 METROS.</v>
          </cell>
          <cell r="D41382" t="str">
            <v>UD</v>
          </cell>
          <cell r="F41382" t="str">
            <v>2215</v>
          </cell>
        </row>
        <row r="41383">
          <cell r="A41383">
            <v>905010155</v>
          </cell>
          <cell r="B41383" t="str">
            <v>MANGUERA PARA NIVELES TRANSPARARENTE DE 10 METROS</v>
          </cell>
          <cell r="D41383" t="str">
            <v>MT</v>
          </cell>
          <cell r="F41383" t="str">
            <v>2215</v>
          </cell>
        </row>
        <row r="41384">
          <cell r="A41384">
            <v>905010157</v>
          </cell>
          <cell r="B41384" t="str">
            <v>MANGUERA PLASTICA DE 3/8" TRANSPARENTE</v>
          </cell>
          <cell r="D41384" t="str">
            <v>UD</v>
          </cell>
          <cell r="F41384" t="str">
            <v>2215</v>
          </cell>
        </row>
        <row r="41385">
          <cell r="A41385">
            <v>905010160</v>
          </cell>
          <cell r="B41385" t="str">
            <v>MANGUERA FLEXIBLE PARA  AIRE DE 3/8 DE DIAMETRO,  DE PLASTICO, LARGO DE 10 METROS, PARA SER UTILIZADO CON AIRE COMPRIMIDO, COLOR AZUL</v>
          </cell>
          <cell r="D41385" t="str">
            <v>MT</v>
          </cell>
          <cell r="F41385" t="str">
            <v>2215</v>
          </cell>
        </row>
        <row r="41386">
          <cell r="A41386">
            <v>905010180</v>
          </cell>
          <cell r="B41386" t="str">
            <v>CARRETILLO CON BATEA PARA CONSTRUCCION</v>
          </cell>
          <cell r="D41386" t="str">
            <v>UD</v>
          </cell>
          <cell r="F41386" t="str">
            <v>2217</v>
          </cell>
        </row>
        <row r="41387">
          <cell r="A41387">
            <v>905010184</v>
          </cell>
          <cell r="B41387" t="str">
            <v>CUCHARA DE 7" ( 178MM +/- 5MM) DE LARGO PARA ALBAÑILERIA.</v>
          </cell>
          <cell r="D41387" t="str">
            <v>UD</v>
          </cell>
          <cell r="F41387" t="str">
            <v>2217</v>
          </cell>
        </row>
        <row r="41388">
          <cell r="A41388">
            <v>905010186</v>
          </cell>
          <cell r="B41388" t="str">
            <v>PIQUETA PARA METAL CON CONO Y CINCEL.</v>
          </cell>
          <cell r="D41388" t="str">
            <v>UD</v>
          </cell>
          <cell r="F41388" t="str">
            <v>2217</v>
          </cell>
        </row>
        <row r="41389">
          <cell r="A41389">
            <v>905010187</v>
          </cell>
          <cell r="B41389" t="str">
            <v>CUCHARA DE 8" ( 200MM +/- 5MM) DE LARGO PARA ALBAÑILERIA</v>
          </cell>
          <cell r="D41389" t="str">
            <v>UD</v>
          </cell>
          <cell r="F41389" t="str">
            <v>2217</v>
          </cell>
        </row>
        <row r="41390">
          <cell r="A41390">
            <v>905010188</v>
          </cell>
          <cell r="B41390" t="str">
            <v>CUCHARA DE 9" ( 230MM +/- 5MM) DE LARGO PARA ALBAÑILERIA</v>
          </cell>
          <cell r="D41390" t="str">
            <v>UD</v>
          </cell>
          <cell r="F41390" t="str">
            <v>2217</v>
          </cell>
        </row>
        <row r="41391">
          <cell r="A41391">
            <v>905010189</v>
          </cell>
          <cell r="B41391" t="str">
            <v>CUCHARA DE 10" ( 250MM +/- 5MM) DE LARGO PARA ALBAÑILERIA</v>
          </cell>
          <cell r="D41391" t="str">
            <v>UD</v>
          </cell>
          <cell r="F41391" t="str">
            <v>2217</v>
          </cell>
        </row>
        <row r="41392">
          <cell r="A41392">
            <v>905010200</v>
          </cell>
          <cell r="B41392" t="str">
            <v>PALA CARRILERA DE 1040MM +/- 10MM DE LARGO TOTAL,  CON 335MM +/- 5MM EN LARGO DE PALA POR 290MM +/- 5MM EN ANCHO DE PALA.</v>
          </cell>
          <cell r="D41392" t="str">
            <v>UD</v>
          </cell>
          <cell r="F41392" t="str">
            <v>2217</v>
          </cell>
        </row>
        <row r="41393">
          <cell r="A41393">
            <v>905010220</v>
          </cell>
          <cell r="B41393" t="str">
            <v>PICO DE 450MM +/-10MM DE LARGO POR 45MM +/-5MM DE ANCHO CON MANGO DE MADERA.</v>
          </cell>
          <cell r="D41393" t="str">
            <v>UD</v>
          </cell>
          <cell r="F41393" t="str">
            <v>2217</v>
          </cell>
        </row>
        <row r="41394">
          <cell r="A41394">
            <v>905010226</v>
          </cell>
          <cell r="B41394" t="str">
            <v>LLANETA LISA DE 275MM (+/- 5MM) DE LARGO EN 120MM (+/- 5MM) DE ANCHO</v>
          </cell>
          <cell r="D41394" t="str">
            <v>UD</v>
          </cell>
          <cell r="F41394" t="str">
            <v>2217</v>
          </cell>
        </row>
        <row r="41395">
          <cell r="A41395">
            <v>905010227</v>
          </cell>
          <cell r="B41395" t="str">
            <v>LLANETA DENTADA DE 275MM (+/- 5MM) DE LARGO EN 120MM (+/- 5MM) DE ANCHO.</v>
          </cell>
          <cell r="D41395" t="str">
            <v>UD</v>
          </cell>
          <cell r="F41395" t="str">
            <v>2217</v>
          </cell>
        </row>
        <row r="41396">
          <cell r="A41396">
            <v>905010240</v>
          </cell>
          <cell r="B41396" t="str">
            <v>PUNTAS DE DEMOLICION PARA ROMPEDORA.</v>
          </cell>
          <cell r="D41396" t="str">
            <v>UD</v>
          </cell>
          <cell r="F41396" t="str">
            <v>2217</v>
          </cell>
        </row>
        <row r="41397">
          <cell r="A41397">
            <v>905010250</v>
          </cell>
          <cell r="B41397" t="str">
            <v>RESORTE BSGA 49 PARA PISTOLA</v>
          </cell>
          <cell r="D41397" t="str">
            <v>UD</v>
          </cell>
          <cell r="F41397" t="str">
            <v>2215</v>
          </cell>
        </row>
        <row r="41398">
          <cell r="A41398">
            <v>905010400</v>
          </cell>
          <cell r="B41398" t="str">
            <v xml:space="preserve">DIANAS,  LAMINA DE 2CM X 2CM REFLECTORA, ESPECIAL PARA MEDICIONES TOPOGRAFICA.  </v>
          </cell>
          <cell r="D41398" t="str">
            <v>UD</v>
          </cell>
          <cell r="F41398" t="str">
            <v>2215</v>
          </cell>
        </row>
        <row r="41399">
          <cell r="A41399">
            <v>905010405</v>
          </cell>
          <cell r="B41399" t="str">
            <v xml:space="preserve">TACOS DE MADERA, DE 2" X 2" DE  20 CM DE LARGO. </v>
          </cell>
          <cell r="D41399" t="str">
            <v>UD</v>
          </cell>
          <cell r="F41399" t="str">
            <v>2215</v>
          </cell>
        </row>
        <row r="41400">
          <cell r="A41400">
            <v>905010410</v>
          </cell>
          <cell r="B41400" t="str">
            <v xml:space="preserve">CINTA PLASTICA COLOR ROSADO,VERDE,ANARANJADO Y AZUL ESPECIAL PARA TOPOGRAFIA. </v>
          </cell>
          <cell r="D41400" t="str">
            <v>RO</v>
          </cell>
          <cell r="F41400" t="str">
            <v>2215</v>
          </cell>
        </row>
        <row r="41401">
          <cell r="A41401">
            <v>905010412</v>
          </cell>
          <cell r="B41401" t="str">
            <v>CINTA ADHESIVA PARA SEÑALIZACION DE SEGURIDAD HUMANA Y LEY 7600.</v>
          </cell>
          <cell r="D41401" t="str">
            <v>UD</v>
          </cell>
          <cell r="F41401" t="str">
            <v>2215</v>
          </cell>
        </row>
        <row r="41402">
          <cell r="A41402">
            <v>905010415</v>
          </cell>
          <cell r="B41402" t="str">
            <v xml:space="preserve">TACHUELA DE ACERO 3/4"X1/8" O SIMILARES CON ORIFICIO EN EL CENTRO DE LA CABEZA </v>
          </cell>
          <cell r="D41402" t="str">
            <v>UD</v>
          </cell>
          <cell r="F41402" t="str">
            <v>2215</v>
          </cell>
        </row>
        <row r="41403">
          <cell r="A41403">
            <v>905010600</v>
          </cell>
          <cell r="B41403" t="str">
            <v>DISCO PARA CORTAR CONCRETO DE 7" DE DIAMETRO CON PUNTA DE DIAMANTE.</v>
          </cell>
          <cell r="D41403" t="str">
            <v>UD</v>
          </cell>
          <cell r="F41403" t="str">
            <v>2217</v>
          </cell>
        </row>
        <row r="41404">
          <cell r="A41404">
            <v>905010601</v>
          </cell>
          <cell r="B41404" t="str">
            <v>DISCO DIAMANTADO DE 115MM DE DIAMETRO PARA UN EJE DE 7/8" (22,23MM) DE BORDE SEGMENTADO PARA CORTAR CON ESMERILADORA</v>
          </cell>
          <cell r="D41404" t="str">
            <v>UD</v>
          </cell>
          <cell r="F41404" t="str">
            <v>2217</v>
          </cell>
        </row>
        <row r="41405">
          <cell r="A41405">
            <v>905010650</v>
          </cell>
          <cell r="B41405" t="str">
            <v>TIJERA PARA CORTAR GYPSUM.</v>
          </cell>
          <cell r="D41405" t="str">
            <v>UD</v>
          </cell>
          <cell r="F41405" t="str">
            <v>2217</v>
          </cell>
        </row>
        <row r="41406">
          <cell r="A41406">
            <v>905010651</v>
          </cell>
          <cell r="B41406" t="str">
            <v>ESPATULA METALICA 1 1/2" PUÑO MADERA</v>
          </cell>
          <cell r="D41406" t="str">
            <v>UD</v>
          </cell>
          <cell r="F41406" t="str">
            <v>2215</v>
          </cell>
        </row>
        <row r="41407">
          <cell r="A41407">
            <v>905010652</v>
          </cell>
          <cell r="B41407" t="str">
            <v>ESPATULA METALICA 1" PUÑO MADERA</v>
          </cell>
          <cell r="D41407" t="str">
            <v>UD</v>
          </cell>
          <cell r="F41407" t="str">
            <v>2215</v>
          </cell>
        </row>
        <row r="41408">
          <cell r="A41408">
            <v>905010653</v>
          </cell>
          <cell r="B41408" t="str">
            <v>ESPATULA METALICA 2 1/2" PUÑO MADERA</v>
          </cell>
          <cell r="D41408" t="str">
            <v>UD</v>
          </cell>
          <cell r="F41408" t="str">
            <v>2215</v>
          </cell>
        </row>
        <row r="41409">
          <cell r="A41409">
            <v>905010654</v>
          </cell>
          <cell r="B41409" t="str">
            <v>ESPATULA METALICA 2" PUÑO MADERA</v>
          </cell>
          <cell r="D41409" t="str">
            <v>UD</v>
          </cell>
          <cell r="F41409" t="str">
            <v>2215</v>
          </cell>
        </row>
        <row r="41410">
          <cell r="A41410">
            <v>905010655</v>
          </cell>
          <cell r="B41410" t="str">
            <v>ESPATULA METALICA 3" PUÑO MADERA</v>
          </cell>
          <cell r="D41410" t="str">
            <v>UD</v>
          </cell>
          <cell r="F41410" t="str">
            <v>2215</v>
          </cell>
        </row>
        <row r="41411">
          <cell r="A41411">
            <v>905010656</v>
          </cell>
          <cell r="B41411" t="str">
            <v>ESPATULA METALICA 4" PUÑO MADERA</v>
          </cell>
          <cell r="D41411" t="str">
            <v>UD</v>
          </cell>
          <cell r="F41411" t="str">
            <v>2215</v>
          </cell>
        </row>
        <row r="41412">
          <cell r="A41412">
            <v>905010657</v>
          </cell>
          <cell r="B41412" t="str">
            <v>ESPATULA METALICA 5" PUÑO MADERA</v>
          </cell>
          <cell r="D41412" t="str">
            <v>UD</v>
          </cell>
          <cell r="F41412" t="str">
            <v>2215</v>
          </cell>
        </row>
        <row r="41413">
          <cell r="A41413">
            <v>905010658</v>
          </cell>
          <cell r="B41413" t="str">
            <v>ESPATULA METALICA 6" PUÑO MADERA</v>
          </cell>
          <cell r="D41413" t="str">
            <v>UD</v>
          </cell>
          <cell r="F41413" t="str">
            <v>2215</v>
          </cell>
        </row>
        <row r="41414">
          <cell r="A41414">
            <v>905010707</v>
          </cell>
          <cell r="B41414" t="str">
            <v>MANGUERA VERDE PARA DESAGUE 3"</v>
          </cell>
          <cell r="D41414" t="str">
            <v>UD</v>
          </cell>
          <cell r="F41414" t="str">
            <v>2215</v>
          </cell>
        </row>
        <row r="41415">
          <cell r="A41415">
            <v>905010708</v>
          </cell>
          <cell r="B41415" t="str">
            <v>MANGUERA VERDE PARA DESAGUE 2"</v>
          </cell>
          <cell r="D41415" t="str">
            <v>UD</v>
          </cell>
          <cell r="F41415" t="str">
            <v>2215</v>
          </cell>
        </row>
        <row r="41416">
          <cell r="A41416">
            <v>905010709</v>
          </cell>
          <cell r="B41416" t="str">
            <v>MANGUERA VERDE PARA DESAGUE 1"</v>
          </cell>
          <cell r="D41416" t="str">
            <v>UD</v>
          </cell>
          <cell r="F41416" t="str">
            <v>2215</v>
          </cell>
        </row>
        <row r="41417">
          <cell r="A41417">
            <v>905010710</v>
          </cell>
          <cell r="B41417" t="str">
            <v>MANGUERA VERDE PARA DESAGUE 1 1/4"</v>
          </cell>
          <cell r="D41417" t="str">
            <v>UD</v>
          </cell>
          <cell r="F41417" t="str">
            <v>2215</v>
          </cell>
        </row>
        <row r="41418">
          <cell r="A41418">
            <v>905010711</v>
          </cell>
          <cell r="B41418" t="str">
            <v>MANGUERA VERDE PARA DESAGUE 1 1/2"</v>
          </cell>
          <cell r="D41418" t="str">
            <v>UD</v>
          </cell>
          <cell r="F41418" t="str">
            <v>2215</v>
          </cell>
        </row>
        <row r="41419">
          <cell r="A41419">
            <v>905010712</v>
          </cell>
          <cell r="B41419" t="str">
            <v>MANGUERA TRANSPARENTE 3/4"</v>
          </cell>
          <cell r="D41419" t="str">
            <v>UD</v>
          </cell>
          <cell r="F41419" t="str">
            <v>2215</v>
          </cell>
        </row>
        <row r="41420">
          <cell r="A41420">
            <v>905010713</v>
          </cell>
          <cell r="B41420" t="str">
            <v>MANGUERA TRANSPARENTE 2</v>
          </cell>
          <cell r="D41420" t="str">
            <v>UD</v>
          </cell>
          <cell r="F41420" t="str">
            <v>2215</v>
          </cell>
        </row>
        <row r="41421">
          <cell r="A41421">
            <v>905010714</v>
          </cell>
          <cell r="B41421" t="str">
            <v>MANGUERA TRANSPARENTE 1/4"</v>
          </cell>
          <cell r="D41421" t="str">
            <v>UD</v>
          </cell>
          <cell r="F41421" t="str">
            <v>2215</v>
          </cell>
        </row>
        <row r="41422">
          <cell r="A41422">
            <v>905010715</v>
          </cell>
          <cell r="B41422" t="str">
            <v>MANGUERA TRANSPARENTE 1"</v>
          </cell>
          <cell r="D41422" t="str">
            <v>UD</v>
          </cell>
          <cell r="F41422" t="str">
            <v>2215</v>
          </cell>
        </row>
        <row r="41423">
          <cell r="A41423">
            <v>905010720</v>
          </cell>
          <cell r="B41423" t="str">
            <v>JUEGO DE BROCA SIERRA PARA CONCRETO 1/2" A 2 1/2"</v>
          </cell>
          <cell r="D41423" t="str">
            <v>UD</v>
          </cell>
          <cell r="F41423" t="str">
            <v>2217</v>
          </cell>
        </row>
        <row r="41424">
          <cell r="A41424">
            <v>905010721</v>
          </cell>
          <cell r="B41424" t="str">
            <v>JUEGO DE BROCA SIERRA PARA MADERA 1/2" A 2 1/2"</v>
          </cell>
          <cell r="D41424" t="str">
            <v>UD</v>
          </cell>
          <cell r="F41424" t="str">
            <v>2217</v>
          </cell>
        </row>
        <row r="41425">
          <cell r="A41425">
            <v>905010722</v>
          </cell>
          <cell r="B41425" t="str">
            <v>JUEGO DE BROCA SIERRA PARA METAL 1/2" A 2 1/2"</v>
          </cell>
          <cell r="D41425" t="str">
            <v>UD</v>
          </cell>
          <cell r="F41425" t="str">
            <v>2217</v>
          </cell>
        </row>
        <row r="41426">
          <cell r="A41426">
            <v>905010723</v>
          </cell>
          <cell r="B41426" t="str">
            <v>JUEGO DE BROCAS DE PALETA DE 1/4/" A 2"</v>
          </cell>
          <cell r="D41426" t="str">
            <v>UD</v>
          </cell>
          <cell r="F41426" t="str">
            <v>2217</v>
          </cell>
        </row>
        <row r="41427">
          <cell r="A41427">
            <v>905010724</v>
          </cell>
          <cell r="B41427" t="str">
            <v>JUEGO DE BROCAS SIERRAS BIMETALES PARA CORTE DE ACERO DE BAJO CARBONO/ACERO INOXIDABLE CON ARBOL FIJO EN CADA BROCA SIERRA</v>
          </cell>
          <cell r="D41427" t="str">
            <v>UD</v>
          </cell>
          <cell r="F41427" t="str">
            <v>2217</v>
          </cell>
        </row>
        <row r="41428">
          <cell r="A41428">
            <v>905010725</v>
          </cell>
          <cell r="B41428" t="str">
            <v>JUEGO DE BROCAS SIERRAS BIMETALES PARA CORTE DE MADERA</v>
          </cell>
          <cell r="D41428" t="str">
            <v>UD</v>
          </cell>
          <cell r="F41428" t="str">
            <v>2217</v>
          </cell>
        </row>
        <row r="41429">
          <cell r="A41429">
            <v>905010730</v>
          </cell>
          <cell r="B41429" t="str">
            <v>SIERRA CINTA DE 93 CM  EN 3/8" DE GRUESO</v>
          </cell>
          <cell r="D41429" t="str">
            <v>UD</v>
          </cell>
          <cell r="F41429" t="str">
            <v>2217</v>
          </cell>
        </row>
        <row r="41430">
          <cell r="A41430">
            <v>905010731</v>
          </cell>
          <cell r="B41430" t="str">
            <v>SIERRA CINTA DE 93 CM EN 1/4" DE GRUESO</v>
          </cell>
          <cell r="D41430" t="str">
            <v>UD</v>
          </cell>
          <cell r="F41430" t="str">
            <v>2217</v>
          </cell>
        </row>
        <row r="41431">
          <cell r="A41431">
            <v>905011000</v>
          </cell>
          <cell r="B41431" t="str">
            <v>LLANETA HULE DE 275MM (+/- 5MM) DE LARGO EN 120MM (+/- 5MM) DE ANCHO.</v>
          </cell>
          <cell r="D41431" t="str">
            <v>UD</v>
          </cell>
          <cell r="F41431" t="str">
            <v>2217</v>
          </cell>
        </row>
        <row r="41432">
          <cell r="A41432">
            <v>905011001</v>
          </cell>
          <cell r="B41432" t="str">
            <v>BALDE PARA CONSTRUCCION, MATERIAL PLASTICO POLIETILENO DE BAJA DENSIDAD DE 20 CM DE ALTURA, CON CAPACIDAD PARA 8 L ± 1 L CON MANIJA EN ALAMBRE FORRADO CON POLIETILENO</v>
          </cell>
          <cell r="D41432" t="str">
            <v>UD</v>
          </cell>
          <cell r="F41432" t="str">
            <v>2217</v>
          </cell>
        </row>
        <row r="41433">
          <cell r="A41433">
            <v>905011002</v>
          </cell>
          <cell r="B41433" t="str">
            <v>BALDE DE HIERRO GALVANIZADO PARA LA CONSTRUCCION CON UNA CAPACIDAD DE 8 +/- 1 L CON UNA ALTURA DE 20 CM MINIMA CON MANIJA EN ALAMBRE FORRADO CON POLIETILENO</v>
          </cell>
          <cell r="D41433" t="str">
            <v>UD</v>
          </cell>
          <cell r="F41433" t="str">
            <v>2217</v>
          </cell>
        </row>
        <row r="41434">
          <cell r="A41434">
            <v>905020001</v>
          </cell>
          <cell r="B41434" t="str">
            <v>ESPANDER # 4 (4MM, 1/8PULG) EN NYLON.</v>
          </cell>
          <cell r="D41434" t="str">
            <v>UD</v>
          </cell>
          <cell r="F41434" t="str">
            <v>2220</v>
          </cell>
        </row>
        <row r="41435">
          <cell r="A41435">
            <v>905020002</v>
          </cell>
          <cell r="B41435" t="str">
            <v>ESPANDER TIPO S # 5 (5MM, 3/16") EN NYLON.</v>
          </cell>
          <cell r="D41435" t="str">
            <v>UD</v>
          </cell>
          <cell r="F41435" t="str">
            <v>2220</v>
          </cell>
        </row>
        <row r="41436">
          <cell r="A41436">
            <v>905020003</v>
          </cell>
          <cell r="B41436" t="str">
            <v>ESPANDER # 6 (6MM, 1/4") EN NYLON.</v>
          </cell>
          <cell r="D41436" t="str">
            <v>UD</v>
          </cell>
          <cell r="F41436" t="str">
            <v>2220</v>
          </cell>
        </row>
        <row r="41437">
          <cell r="A41437">
            <v>905020004</v>
          </cell>
          <cell r="B41437" t="str">
            <v>ESPANDER # 8 (8MM, 5/16") EN NYLON.</v>
          </cell>
          <cell r="D41437" t="str">
            <v>UD</v>
          </cell>
          <cell r="F41437" t="str">
            <v>2220</v>
          </cell>
        </row>
        <row r="41438">
          <cell r="A41438">
            <v>905020005</v>
          </cell>
          <cell r="B41438" t="str">
            <v>ESPANDER # 10 (10MM, 3/8") EN NYLON.</v>
          </cell>
          <cell r="D41438" t="str">
            <v>UD</v>
          </cell>
          <cell r="F41438" t="str">
            <v>2220</v>
          </cell>
        </row>
        <row r="41439">
          <cell r="A41439">
            <v>905020006</v>
          </cell>
          <cell r="B41439" t="str">
            <v>ESPANDER # 12 (12MM, 1/2") EN NYLON.</v>
          </cell>
          <cell r="D41439" t="str">
            <v>UD</v>
          </cell>
          <cell r="F41439" t="str">
            <v>2220</v>
          </cell>
        </row>
        <row r="41440">
          <cell r="A41440">
            <v>905020007</v>
          </cell>
          <cell r="B41440" t="str">
            <v>ESPANDER # 14 (14MM, 9/16") EN NYLON.</v>
          </cell>
          <cell r="D41440" t="str">
            <v>UD</v>
          </cell>
          <cell r="F41440" t="str">
            <v>2220</v>
          </cell>
        </row>
        <row r="41441">
          <cell r="A41441">
            <v>906010001</v>
          </cell>
          <cell r="B41441" t="str">
            <v xml:space="preserve"> TAMBOR DE BANDA LIJADORA 407, DE 1/2PULG (12.7MM, 1.27CM), GRANO 60 CON MANDRIL 1/8PULG (0.3175CM , 3.175MM).</v>
          </cell>
          <cell r="D41441" t="str">
            <v>UD</v>
          </cell>
          <cell r="F41441" t="str">
            <v>2217</v>
          </cell>
        </row>
        <row r="41442">
          <cell r="A41442">
            <v>906010002</v>
          </cell>
          <cell r="B41442" t="str">
            <v>TAMBOR DE BANDA LIJADORA 430,  DE 1/4PULG (6.35MM, 0.635CM) , GRANO 60, CON MANDRIL.</v>
          </cell>
          <cell r="D41442" t="str">
            <v>UD</v>
          </cell>
          <cell r="F41442" t="str">
            <v>2217</v>
          </cell>
        </row>
        <row r="41443">
          <cell r="A41443">
            <v>908060010</v>
          </cell>
          <cell r="B41443" t="str">
            <v>SENSOR (TERMOMETRO) PARA LA TOMA DE TEMPERATURA EN BODEGAS.</v>
          </cell>
          <cell r="D41443" t="str">
            <v>UD</v>
          </cell>
          <cell r="F41443" t="str">
            <v>2217</v>
          </cell>
        </row>
        <row r="41444">
          <cell r="A41444">
            <v>910010001</v>
          </cell>
          <cell r="B41444" t="str">
            <v>MORTERO PARA REPARACIONES Y NIVELACIONES DE 5MM A 20MM MAXIMO, SIN CONTRACCION.</v>
          </cell>
          <cell r="D41444" t="str">
            <v>KG</v>
          </cell>
          <cell r="F41444" t="str">
            <v>2215</v>
          </cell>
        </row>
        <row r="41445">
          <cell r="A41445">
            <v>910010010</v>
          </cell>
          <cell r="B41445" t="str">
            <v xml:space="preserve">CONCRETO PREDOSIFICADO Y PREMEZCALDO EN SECO 									 									 </v>
          </cell>
          <cell r="D41445" t="str">
            <v>KG</v>
          </cell>
          <cell r="F41445" t="str">
            <v>2215</v>
          </cell>
        </row>
        <row r="41446">
          <cell r="A41446">
            <v>910010011</v>
          </cell>
          <cell r="B41446" t="str">
            <v>CONCRETO EN 50 KLS</v>
          </cell>
          <cell r="D41446" t="str">
            <v>UD</v>
          </cell>
          <cell r="F41446" t="str">
            <v>2215</v>
          </cell>
        </row>
        <row r="41447">
          <cell r="A41447">
            <v>910010018</v>
          </cell>
          <cell r="B41447" t="str">
            <v>MORTERO ADHESIVO PARA PEGAR AZULEJO O CERAMICA DE ALTA ABSORCION.</v>
          </cell>
          <cell r="D41447" t="str">
            <v>UD</v>
          </cell>
          <cell r="F41447" t="str">
            <v>2215</v>
          </cell>
        </row>
        <row r="41448">
          <cell r="A41448">
            <v>910010019</v>
          </cell>
          <cell r="B41448" t="str">
            <v>MORTERO ADHESIVO PARA PEGAR AZULEJO O CERAMICA DE MEDIANA ABSORCION.</v>
          </cell>
          <cell r="D41448" t="str">
            <v>UD</v>
          </cell>
          <cell r="F41448" t="str">
            <v>2215</v>
          </cell>
        </row>
        <row r="41449">
          <cell r="A41449">
            <v>910010020</v>
          </cell>
          <cell r="B41449" t="str">
            <v>CEMENTO BLANCO</v>
          </cell>
          <cell r="D41449" t="str">
            <v>SA</v>
          </cell>
          <cell r="F41449" t="str">
            <v>2215</v>
          </cell>
        </row>
        <row r="41450">
          <cell r="A41450">
            <v>910010090</v>
          </cell>
          <cell r="B41450" t="str">
            <v>CEMENTO REFRACTARIO.</v>
          </cell>
          <cell r="D41450" t="str">
            <v>SA</v>
          </cell>
          <cell r="F41450" t="str">
            <v>2215</v>
          </cell>
        </row>
        <row r="41451">
          <cell r="A41451">
            <v>910010110</v>
          </cell>
          <cell r="B41451" t="str">
            <v>CEMENTO GRIS.</v>
          </cell>
          <cell r="D41451" t="str">
            <v>UD</v>
          </cell>
          <cell r="F41451" t="str">
            <v>2215</v>
          </cell>
        </row>
        <row r="41452">
          <cell r="A41452">
            <v>910010115</v>
          </cell>
          <cell r="B41452" t="str">
            <v>OCRE AMARILLO</v>
          </cell>
          <cell r="D41452" t="str">
            <v>UD</v>
          </cell>
          <cell r="F41452" t="str">
            <v>2215</v>
          </cell>
        </row>
        <row r="41453">
          <cell r="A41453">
            <v>910010116</v>
          </cell>
          <cell r="B41453" t="str">
            <v>OCRE ROJO USO DOMESTICO EN KG</v>
          </cell>
          <cell r="D41453" t="str">
            <v>UD</v>
          </cell>
          <cell r="F41453" t="str">
            <v>2215</v>
          </cell>
        </row>
        <row r="41454">
          <cell r="A41454">
            <v>910010151</v>
          </cell>
          <cell r="B41454" t="str">
            <v>PORCELANA SIN ARENA 1X2 AZUL COLONIAL</v>
          </cell>
          <cell r="D41454" t="str">
            <v>UD</v>
          </cell>
          <cell r="F41454" t="str">
            <v>2215</v>
          </cell>
        </row>
        <row r="41455">
          <cell r="A41455">
            <v>910010152</v>
          </cell>
          <cell r="B41455" t="str">
            <v>PORCELANA SIN ARENA 1X2 CAFE OSCURO</v>
          </cell>
          <cell r="D41455" t="str">
            <v>UD</v>
          </cell>
          <cell r="F41455" t="str">
            <v>2215</v>
          </cell>
        </row>
        <row r="41456">
          <cell r="A41456">
            <v>910010153</v>
          </cell>
          <cell r="B41456" t="str">
            <v>PORCELANA SIN ARENA 1X2 CORAL</v>
          </cell>
          <cell r="D41456" t="str">
            <v>UD</v>
          </cell>
          <cell r="F41456" t="str">
            <v>2215</v>
          </cell>
        </row>
        <row r="41457">
          <cell r="A41457">
            <v>910010154</v>
          </cell>
          <cell r="B41457" t="str">
            <v>PORCELANA SIN ARENA 1X2 GRAFITO</v>
          </cell>
          <cell r="D41457" t="str">
            <v>UD</v>
          </cell>
          <cell r="F41457" t="str">
            <v>2215</v>
          </cell>
        </row>
        <row r="41458">
          <cell r="A41458">
            <v>910010155</v>
          </cell>
          <cell r="B41458" t="str">
            <v>PORCELANA SIN ARENA 1X2 GRIS CLARO</v>
          </cell>
          <cell r="D41458" t="str">
            <v>UD</v>
          </cell>
          <cell r="F41458" t="str">
            <v>2215</v>
          </cell>
        </row>
        <row r="41459">
          <cell r="A41459">
            <v>910010156</v>
          </cell>
          <cell r="B41459" t="str">
            <v>PORCELANA SIN ARENA 1X2 MOKA</v>
          </cell>
          <cell r="D41459" t="str">
            <v>UD</v>
          </cell>
          <cell r="F41459" t="str">
            <v>2215</v>
          </cell>
        </row>
        <row r="41460">
          <cell r="A41460">
            <v>910010157</v>
          </cell>
          <cell r="B41460" t="str">
            <v>PORCELANA SIN ARENA 1X2 NARANJA</v>
          </cell>
          <cell r="D41460" t="str">
            <v>UD</v>
          </cell>
          <cell r="F41460" t="str">
            <v>2215</v>
          </cell>
        </row>
        <row r="41461">
          <cell r="A41461">
            <v>910010158</v>
          </cell>
          <cell r="B41461" t="str">
            <v>PORCELANA SIN ARENA 1X2 PALO ROSA</v>
          </cell>
          <cell r="D41461" t="str">
            <v>UD</v>
          </cell>
          <cell r="F41461" t="str">
            <v>2215</v>
          </cell>
        </row>
        <row r="41462">
          <cell r="A41462">
            <v>910010159</v>
          </cell>
          <cell r="B41462" t="str">
            <v>PORCELANA SIN ARENA 1X2 PLATA</v>
          </cell>
          <cell r="D41462" t="str">
            <v>UD</v>
          </cell>
          <cell r="F41462" t="str">
            <v>2215</v>
          </cell>
        </row>
        <row r="41463">
          <cell r="A41463">
            <v>910010160</v>
          </cell>
          <cell r="B41463" t="str">
            <v>PORCELANA SIN ARENA 1X2 TABACO</v>
          </cell>
          <cell r="D41463" t="str">
            <v>UD</v>
          </cell>
          <cell r="F41463" t="str">
            <v>2215</v>
          </cell>
        </row>
        <row r="41464">
          <cell r="A41464">
            <v>910010161</v>
          </cell>
          <cell r="B41464" t="str">
            <v>PORCELANA SIN ARENA 1X2 VAINILLA</v>
          </cell>
          <cell r="D41464" t="str">
            <v>UD</v>
          </cell>
          <cell r="F41464" t="str">
            <v>2215</v>
          </cell>
        </row>
        <row r="41465">
          <cell r="A41465">
            <v>910010162</v>
          </cell>
          <cell r="B41465" t="str">
            <v>PORCELANA SIN ARENA 1X2 VERDE BOSOUE</v>
          </cell>
          <cell r="D41465" t="str">
            <v>UD</v>
          </cell>
          <cell r="F41465" t="str">
            <v>2215</v>
          </cell>
        </row>
        <row r="41466">
          <cell r="A41466">
            <v>910010163</v>
          </cell>
          <cell r="B41466" t="str">
            <v>PORCELANA SIN ARENA 1X2 VERDE OSCURO</v>
          </cell>
          <cell r="D41466" t="str">
            <v>UD</v>
          </cell>
          <cell r="F41466" t="str">
            <v>2215</v>
          </cell>
        </row>
        <row r="41467">
          <cell r="A41467">
            <v>910010164</v>
          </cell>
          <cell r="B41467" t="str">
            <v>PORCELANA SIN ARENA 1X2 VINO</v>
          </cell>
          <cell r="D41467" t="str">
            <v>UD</v>
          </cell>
          <cell r="F41467" t="str">
            <v>2215</v>
          </cell>
        </row>
        <row r="41468">
          <cell r="A41468">
            <v>910010200</v>
          </cell>
          <cell r="B41468" t="str">
            <v>MORTERO PARA PAREDES Y PISOS, ALTA TRABAJALIDAD CON LATEX, FIBRA Y ADITIVOS.</v>
          </cell>
          <cell r="D41468" t="str">
            <v>KG</v>
          </cell>
          <cell r="F41468" t="str">
            <v>2215</v>
          </cell>
        </row>
        <row r="41469">
          <cell r="A41469">
            <v>910010210</v>
          </cell>
          <cell r="B41469" t="str">
            <v>MORTERO EXPANSIVO A BASE DE CEMENTO TIPO PORTLAND, COLOR BLANCO, EN SACOS EN PRESENTACION DE 20 KG.</v>
          </cell>
          <cell r="D41469" t="str">
            <v>KG</v>
          </cell>
          <cell r="F41469" t="str">
            <v>2215</v>
          </cell>
        </row>
        <row r="41470">
          <cell r="A41470">
            <v>910010211</v>
          </cell>
          <cell r="B41470" t="str">
            <v>IMPERMEABILIZANTE POR CRISTALIZACION PARA FITLRACIONES CRITICAS EN PAREDES, LOSAS DE CONCRETO.</v>
          </cell>
          <cell r="D41470" t="str">
            <v>UD</v>
          </cell>
          <cell r="F41470" t="str">
            <v>2215</v>
          </cell>
        </row>
        <row r="41471">
          <cell r="A41471">
            <v>910010212</v>
          </cell>
          <cell r="B41471" t="str">
            <v>ADITIVO IMPERMEABILIZANTE POR CRISTALIZACION PARA FILTRACIONES EN CONCRETO.</v>
          </cell>
          <cell r="D41471" t="str">
            <v>UD</v>
          </cell>
          <cell r="F41471" t="str">
            <v>2215</v>
          </cell>
        </row>
        <row r="41472">
          <cell r="A41472">
            <v>910010213</v>
          </cell>
          <cell r="B41472" t="str">
            <v>MORTERO DE FRAGUADO ULTRA-RAPIDO PARA DETENER FUGAS DE AGUA EN SUPERFICIES DE CONCRETO, MAMPOSTERIA O CUALQUIER OTRO TIPO DE MATERIAL CEMENTICIO.</v>
          </cell>
          <cell r="D41472" t="str">
            <v>UD</v>
          </cell>
          <cell r="F41472" t="str">
            <v>2215</v>
          </cell>
        </row>
        <row r="41473">
          <cell r="A41473">
            <v>910010220</v>
          </cell>
          <cell r="B41473" t="str">
            <v>MORTERO IMPERMEABILIZANTE, PARA TRABAJOS EN CONCRETO Y MAMPOSTERIA, USO EN INTERIORES Y EXTERIORES.</v>
          </cell>
          <cell r="D41473" t="str">
            <v>KG</v>
          </cell>
          <cell r="F41473" t="str">
            <v>2215</v>
          </cell>
        </row>
        <row r="41474">
          <cell r="A41474">
            <v>910010225</v>
          </cell>
          <cell r="B41474" t="str">
            <v>MORTERO ADHESIVO PARA PEGAR PORCELANATO O CERAMICA DE BAJA ABSORCION.</v>
          </cell>
          <cell r="D41474" t="str">
            <v>UD</v>
          </cell>
          <cell r="F41474" t="str">
            <v>2215</v>
          </cell>
        </row>
        <row r="41475">
          <cell r="A41475">
            <v>910010230</v>
          </cell>
          <cell r="B41475" t="str">
            <v xml:space="preserve">MORTERO PREDOSIFICADO Y PREMEZCLADO EN SECO. 									 									 </v>
          </cell>
          <cell r="D41475" t="str">
            <v>KG</v>
          </cell>
          <cell r="F41475" t="str">
            <v>2215</v>
          </cell>
        </row>
        <row r="41476">
          <cell r="A41476">
            <v>910010240</v>
          </cell>
          <cell r="B41476" t="str">
            <v>REFRACTARIO  TIPO MORTERO, PARA TEMPERATURA DE OPERACION: 3000°F</v>
          </cell>
          <cell r="D41476" t="str">
            <v>UD</v>
          </cell>
          <cell r="F41476" t="str">
            <v>2215</v>
          </cell>
        </row>
        <row r="41477">
          <cell r="A41477">
            <v>910010300</v>
          </cell>
          <cell r="B41477" t="str">
            <v>FRAGUA SIN ARENA PARA CERAMICA Y AZULEJO, COLOR A  ESCOGER</v>
          </cell>
          <cell r="D41477" t="str">
            <v>KG</v>
          </cell>
          <cell r="F41477" t="str">
            <v>2215</v>
          </cell>
        </row>
        <row r="41478">
          <cell r="A41478">
            <v>910010301</v>
          </cell>
          <cell r="B41478" t="str">
            <v>PORCELANA COLOR BLANCO, PARA FRAGUAR CERAMICA, FACIL APLICACION Y SECADO RAPIDO.</v>
          </cell>
          <cell r="D41478" t="str">
            <v>UD</v>
          </cell>
          <cell r="F41478" t="str">
            <v>2215</v>
          </cell>
        </row>
        <row r="41479">
          <cell r="A41479">
            <v>910010302</v>
          </cell>
          <cell r="B41479" t="str">
            <v>FRAGUA CON ARENA  COLOR BEIGE</v>
          </cell>
          <cell r="D41479" t="str">
            <v>UD</v>
          </cell>
          <cell r="F41479" t="str">
            <v>2215</v>
          </cell>
        </row>
        <row r="41480">
          <cell r="A41480">
            <v>910010303</v>
          </cell>
          <cell r="B41480" t="str">
            <v>FRAGUA CON ARENA  COLOR BLANCO</v>
          </cell>
          <cell r="D41480" t="str">
            <v>UD</v>
          </cell>
          <cell r="F41480" t="str">
            <v>2215</v>
          </cell>
        </row>
        <row r="41481">
          <cell r="A41481">
            <v>910010304</v>
          </cell>
          <cell r="B41481" t="str">
            <v>FRAGUA CON ARENA  COLOR GRIS CLARO</v>
          </cell>
          <cell r="D41481" t="str">
            <v>UD</v>
          </cell>
          <cell r="F41481" t="str">
            <v>2215</v>
          </cell>
        </row>
        <row r="41482">
          <cell r="A41482">
            <v>910020001</v>
          </cell>
          <cell r="B41482" t="str">
            <v>CAJA DE CONCRETO PARA PUESTA A TIERRA 30X30 CON TAPA Y PREVISTAS PARA PERFORAR.</v>
          </cell>
          <cell r="D41482" t="str">
            <v>UD</v>
          </cell>
          <cell r="F41482" t="str">
            <v>2215</v>
          </cell>
        </row>
        <row r="41483">
          <cell r="A41483">
            <v>910020020</v>
          </cell>
          <cell r="B41483" t="str">
            <v>ADOQUINES DE CONCRETO</v>
          </cell>
          <cell r="D41483" t="str">
            <v>UD</v>
          </cell>
          <cell r="F41483" t="str">
            <v>2215</v>
          </cell>
        </row>
        <row r="41484">
          <cell r="A41484">
            <v>910020021</v>
          </cell>
          <cell r="B41484" t="str">
            <v>TOPE PLASTICO PARA PARQUEO.</v>
          </cell>
          <cell r="D41484" t="str">
            <v>UD</v>
          </cell>
          <cell r="F41484" t="str">
            <v>2215</v>
          </cell>
        </row>
        <row r="41485">
          <cell r="A41485">
            <v>910020022</v>
          </cell>
          <cell r="B41485" t="str">
            <v>TOPE DE CONCRETO PARA PARQUEO, DIMENSION 1,80 METROS</v>
          </cell>
          <cell r="D41485" t="str">
            <v>UD</v>
          </cell>
          <cell r="F41485" t="str">
            <v>2215</v>
          </cell>
        </row>
        <row r="41486">
          <cell r="A41486">
            <v>910020040</v>
          </cell>
          <cell r="B41486" t="str">
            <v>BALDOSAS DE CONCRETO PARA PAREDES</v>
          </cell>
          <cell r="D41486" t="str">
            <v>MT</v>
          </cell>
          <cell r="F41486" t="str">
            <v>2215</v>
          </cell>
        </row>
        <row r="41487">
          <cell r="A41487">
            <v>910020060</v>
          </cell>
          <cell r="B41487" t="str">
            <v>BALDOSINES DE CONCRETO</v>
          </cell>
          <cell r="D41487" t="str">
            <v>UD</v>
          </cell>
          <cell r="F41487" t="str">
            <v>2215</v>
          </cell>
        </row>
        <row r="41488">
          <cell r="A41488">
            <v>910020080</v>
          </cell>
          <cell r="B41488" t="str">
            <v>BLOQUE DE CONCRETO ORNAMENTAL</v>
          </cell>
          <cell r="D41488" t="str">
            <v>UD</v>
          </cell>
          <cell r="F41488" t="str">
            <v>2215</v>
          </cell>
        </row>
        <row r="41489">
          <cell r="A41489">
            <v>910020104</v>
          </cell>
          <cell r="B41489" t="str">
            <v>BLOCK DE 15CM X 20CM X 40CM EN CONCRETO.</v>
          </cell>
          <cell r="D41489" t="str">
            <v>UD</v>
          </cell>
          <cell r="F41489" t="str">
            <v>2215</v>
          </cell>
        </row>
        <row r="41490">
          <cell r="A41490">
            <v>910020105</v>
          </cell>
          <cell r="B41490" t="str">
            <v>BLOCK DE 12CM X 20CM X 40CM EN CONCRETO.</v>
          </cell>
          <cell r="D41490" t="str">
            <v>UD</v>
          </cell>
          <cell r="F41490" t="str">
            <v>2215</v>
          </cell>
        </row>
        <row r="41491">
          <cell r="A41491">
            <v>910020106</v>
          </cell>
          <cell r="B41491" t="str">
            <v>BLOCK CELOSIA</v>
          </cell>
          <cell r="D41491" t="str">
            <v>UD</v>
          </cell>
          <cell r="F41491" t="str">
            <v>2215</v>
          </cell>
        </row>
        <row r="41492">
          <cell r="A41492">
            <v>910020120</v>
          </cell>
          <cell r="B41492" t="str">
            <v>BLOQUES DE ENTREPISO</v>
          </cell>
          <cell r="D41492" t="str">
            <v>UD</v>
          </cell>
          <cell r="F41492" t="str">
            <v>2215</v>
          </cell>
        </row>
        <row r="41493">
          <cell r="A41493">
            <v>910020140</v>
          </cell>
          <cell r="B41493" t="str">
            <v>COLUMNAS PARA ACOPLAR BALDOSAS</v>
          </cell>
          <cell r="D41493" t="str">
            <v>MT</v>
          </cell>
          <cell r="F41493" t="str">
            <v>2215</v>
          </cell>
        </row>
        <row r="41494">
          <cell r="A41494">
            <v>910020160</v>
          </cell>
          <cell r="B41494" t="str">
            <v>CONCRETO PREMEZCLADO</v>
          </cell>
          <cell r="D41494" t="str">
            <v>MT</v>
          </cell>
          <cell r="F41494" t="str">
            <v>2215</v>
          </cell>
        </row>
        <row r="41495">
          <cell r="A41495">
            <v>910020175</v>
          </cell>
          <cell r="B41495" t="str">
            <v>MACETEROS, SEGUN DIMENSIONES. (SIMILAR RICALIT )</v>
          </cell>
          <cell r="D41495" t="str">
            <v>UD</v>
          </cell>
          <cell r="F41495" t="str">
            <v>2215</v>
          </cell>
        </row>
        <row r="41496">
          <cell r="A41496">
            <v>910020180</v>
          </cell>
          <cell r="B41496" t="str">
            <v>VIGUETA PRETENSADA PARA ENTREPISO</v>
          </cell>
          <cell r="D41496" t="str">
            <v>MT</v>
          </cell>
          <cell r="F41496" t="str">
            <v>2215</v>
          </cell>
        </row>
        <row r="41497">
          <cell r="A41497">
            <v>910020186</v>
          </cell>
          <cell r="B41497" t="str">
            <v>TANQUE PARA AGUA POTABLE HASTA MIL LITROS.</v>
          </cell>
          <cell r="D41497" t="str">
            <v>UD</v>
          </cell>
          <cell r="F41497" t="str">
            <v>2215</v>
          </cell>
        </row>
        <row r="41498">
          <cell r="A41498">
            <v>910020200</v>
          </cell>
          <cell r="B41498" t="str">
            <v>ZACATE BLOCK</v>
          </cell>
          <cell r="D41498" t="str">
            <v>UD</v>
          </cell>
          <cell r="F41498" t="str">
            <v>2215</v>
          </cell>
        </row>
        <row r="41499">
          <cell r="A41499">
            <v>910020250</v>
          </cell>
          <cell r="B41499" t="str">
            <v>TANQUE (PILA PARA LAVAR), DIMENSIONES 50 X 60 CMS APROX. Y SIN BATEA.</v>
          </cell>
          <cell r="D41499" t="str">
            <v>UD</v>
          </cell>
          <cell r="F41499" t="str">
            <v>2215</v>
          </cell>
        </row>
        <row r="41500">
          <cell r="A41500">
            <v>910020251</v>
          </cell>
          <cell r="B41500" t="str">
            <v>PILA PARA LAVAR DE CONCRETO. MEDIDAS 135 +/- CMS X 66,5 +/- 5  CMS. DOS BATEAS , UN TANQUE.</v>
          </cell>
          <cell r="D41500" t="str">
            <v>UD</v>
          </cell>
          <cell r="F41500" t="str">
            <v>2215</v>
          </cell>
        </row>
        <row r="41501">
          <cell r="A41501">
            <v>912010001</v>
          </cell>
          <cell r="B41501" t="str">
            <v>DELANTAL DE CUERO PARA CARPINTERIA</v>
          </cell>
          <cell r="D41501" t="str">
            <v>UD</v>
          </cell>
          <cell r="F41501" t="str">
            <v>2217</v>
          </cell>
        </row>
        <row r="41502">
          <cell r="A41502">
            <v>912010002</v>
          </cell>
          <cell r="B41502" t="str">
            <v>LAPIZ DE FORMA OVALADA, CON NUCLEO DE GRAFITO RECTANGULAR.</v>
          </cell>
          <cell r="D41502" t="str">
            <v>UD</v>
          </cell>
          <cell r="F41502" t="str">
            <v>2217</v>
          </cell>
        </row>
        <row r="41503">
          <cell r="A41503">
            <v>912010003</v>
          </cell>
          <cell r="B41503" t="str">
            <v>PASACABLES</v>
          </cell>
          <cell r="D41503" t="str">
            <v>UD</v>
          </cell>
          <cell r="F41503" t="str">
            <v>2215</v>
          </cell>
        </row>
        <row r="41504">
          <cell r="A41504">
            <v>912010006</v>
          </cell>
          <cell r="B41504" t="str">
            <v>PATA METALICA ESQUINERA PARA MOBILIARIO.</v>
          </cell>
          <cell r="D41504" t="str">
            <v>UD</v>
          </cell>
          <cell r="F41504" t="str">
            <v>2212</v>
          </cell>
        </row>
        <row r="41505">
          <cell r="A41505">
            <v>912010007</v>
          </cell>
          <cell r="B41505" t="str">
            <v>PATA METALICA INTERMEDIA PARA MOBILIARIO</v>
          </cell>
          <cell r="D41505" t="str">
            <v>UD</v>
          </cell>
          <cell r="F41505" t="str">
            <v>2212</v>
          </cell>
        </row>
        <row r="41506">
          <cell r="A41506">
            <v>912010012</v>
          </cell>
          <cell r="B41506" t="str">
            <v>PATA METALICA LATERAL PARA MOBILIARIO.</v>
          </cell>
          <cell r="D41506" t="str">
            <v>UD</v>
          </cell>
          <cell r="F41506" t="str">
            <v>2212</v>
          </cell>
        </row>
        <row r="41507">
          <cell r="A41507">
            <v>912010016</v>
          </cell>
          <cell r="B41507" t="str">
            <v>TAPETA DE HULE DE 3.175 CM.</v>
          </cell>
          <cell r="D41507" t="str">
            <v>MT</v>
          </cell>
          <cell r="F41507" t="str">
            <v>2215</v>
          </cell>
        </row>
        <row r="41508">
          <cell r="A41508">
            <v>912010017</v>
          </cell>
          <cell r="B41508" t="str">
            <v>TAPETA DE HULE DE 1.92 CM.</v>
          </cell>
          <cell r="D41508" t="str">
            <v>MT</v>
          </cell>
          <cell r="F41508" t="str">
            <v>2215</v>
          </cell>
        </row>
        <row r="41509">
          <cell r="A41509">
            <v>912010018</v>
          </cell>
          <cell r="B41509" t="str">
            <v>PORTA TECLADOS PARA MUEBLES DE COMPUTO.</v>
          </cell>
          <cell r="D41509" t="str">
            <v>UD</v>
          </cell>
          <cell r="F41509" t="str">
            <v>2212</v>
          </cell>
        </row>
        <row r="41510">
          <cell r="A41510">
            <v>912010019</v>
          </cell>
          <cell r="B41510" t="str">
            <v>CINTA PARA TAPAR BORDES EN LOS MUEBLES DE MELAMINA, EN COLOR NEGRO, DE APROXIMADAMENTE 2,54 CM DE ANCHO (1"), EN PRESENTACION DE ROLLOS DE 50 M DE LARGO.(TAPETA O CHAPETA)</v>
          </cell>
          <cell r="D41510" t="str">
            <v>UD</v>
          </cell>
          <cell r="F41510" t="str">
            <v>2215</v>
          </cell>
        </row>
        <row r="41511">
          <cell r="A41511">
            <v>912010020</v>
          </cell>
          <cell r="B41511" t="str">
            <v>TAPACANTOS (TAPETA)</v>
          </cell>
          <cell r="D41511" t="str">
            <v>MT</v>
          </cell>
          <cell r="F41511" t="str">
            <v>2215</v>
          </cell>
        </row>
        <row r="41512">
          <cell r="A41512">
            <v>912010021</v>
          </cell>
          <cell r="B41512" t="str">
            <v>TAPA TORNILLO</v>
          </cell>
          <cell r="D41512" t="str">
            <v>UD</v>
          </cell>
          <cell r="F41512" t="str">
            <v>2215</v>
          </cell>
        </row>
        <row r="41513">
          <cell r="A41513">
            <v>912010022</v>
          </cell>
          <cell r="B41513" t="str">
            <v>TAPA CANTO PARA SOBRES.</v>
          </cell>
          <cell r="D41513" t="str">
            <v>UD</v>
          </cell>
          <cell r="F41513" t="str">
            <v>2215</v>
          </cell>
        </row>
        <row r="41514">
          <cell r="A41514">
            <v>912010033</v>
          </cell>
          <cell r="B41514" t="str">
            <v>SOBRE DE GRANITO SINTETICO (MARMOLINA).</v>
          </cell>
          <cell r="D41514" t="str">
            <v>UD</v>
          </cell>
          <cell r="F41514" t="str">
            <v>2215</v>
          </cell>
        </row>
        <row r="41515">
          <cell r="A41515">
            <v>912010050</v>
          </cell>
          <cell r="B41515" t="str">
            <v>AGARRADERA PARA MUEBLES 5 1/2". MATERIAL ACERO INOXIDABLE, DISTANCIA ENTRE CENTROS 5 1/2" (13,97 CM) QUE CUMPLA LA NORMA ANSI A156.6</v>
          </cell>
          <cell r="D41515" t="str">
            <v>UD</v>
          </cell>
          <cell r="F41515" t="str">
            <v>2212</v>
          </cell>
        </row>
        <row r="41516">
          <cell r="A41516">
            <v>912010060</v>
          </cell>
          <cell r="B41516" t="str">
            <v>GRAPA PARA ALUMINIO CORRUGADO ANCHO 1/2", LARGO 1"</v>
          </cell>
          <cell r="D41516" t="str">
            <v>UD</v>
          </cell>
          <cell r="F41516" t="str">
            <v>2212</v>
          </cell>
        </row>
        <row r="41517">
          <cell r="A41517">
            <v>912010061</v>
          </cell>
          <cell r="B41517" t="str">
            <v>TARUGO (TACO) DE MADERA ESTRIADO RECTO O HELICOIDAL 8 MM X 30 MM.</v>
          </cell>
          <cell r="D41517" t="str">
            <v>UD</v>
          </cell>
          <cell r="F41517" t="str">
            <v>2215</v>
          </cell>
        </row>
        <row r="41518">
          <cell r="A41518">
            <v>912010062</v>
          </cell>
          <cell r="B41518" t="str">
            <v>TARUGO (TACO) DE MADERA ESTRIADO RECTO O HELICOIDAL 8 MM X 40 MM.</v>
          </cell>
          <cell r="D41518" t="str">
            <v>UD</v>
          </cell>
          <cell r="F41518" t="str">
            <v>2215</v>
          </cell>
        </row>
        <row r="41519">
          <cell r="A41519">
            <v>912010063</v>
          </cell>
          <cell r="B41519" t="str">
            <v>TARUGO (TACO) DE MADERA ESTRIADO RECTO O HELICOIDAL 8 MM X 60 MM.</v>
          </cell>
          <cell r="D41519" t="str">
            <v>UD</v>
          </cell>
          <cell r="F41519" t="str">
            <v>2215</v>
          </cell>
        </row>
        <row r="41520">
          <cell r="A41520">
            <v>912010064</v>
          </cell>
          <cell r="B41520" t="str">
            <v>TARUGO (TACO) DE MADERA ESTRIADO RECTO O HELICOIDAL 10 MM X 30 MM.</v>
          </cell>
          <cell r="D41520" t="str">
            <v>UD</v>
          </cell>
          <cell r="F41520" t="str">
            <v>2215</v>
          </cell>
        </row>
        <row r="41521">
          <cell r="A41521">
            <v>912010065</v>
          </cell>
          <cell r="B41521" t="str">
            <v>TARUGO (TACO) DE MADERA ESTRIADO RECTO O HELICOIDAL 10 MM X 40 MM.</v>
          </cell>
          <cell r="D41521" t="str">
            <v>UD</v>
          </cell>
          <cell r="F41521" t="str">
            <v>2215</v>
          </cell>
        </row>
        <row r="41522">
          <cell r="A41522">
            <v>912010066</v>
          </cell>
          <cell r="B41522" t="str">
            <v>TARUGO (TACO) DE MADERA ESTRIADO RECTO O HELICOIDAL 10 MM X 60 MM.</v>
          </cell>
          <cell r="D41522" t="str">
            <v>UD</v>
          </cell>
          <cell r="F41522" t="str">
            <v>2215</v>
          </cell>
        </row>
        <row r="41523">
          <cell r="A41523">
            <v>912011000</v>
          </cell>
          <cell r="B41523" t="str">
            <v>SOPORTES PARA ESTANTERIA</v>
          </cell>
          <cell r="D41523" t="str">
            <v>UD</v>
          </cell>
          <cell r="F41523" t="str">
            <v>2212</v>
          </cell>
        </row>
        <row r="41524">
          <cell r="A41524">
            <v>912060022</v>
          </cell>
          <cell r="B41524" t="str">
            <v>VINIL TAPIZ COLOR AZUL.</v>
          </cell>
          <cell r="D41524" t="str">
            <v>MT</v>
          </cell>
          <cell r="F41524" t="str">
            <v>2215</v>
          </cell>
        </row>
        <row r="41525">
          <cell r="A41525">
            <v>912060026</v>
          </cell>
          <cell r="B41525" t="str">
            <v>MANGUERILLA PLASTICA TRANSPARENTE (VIVO) DE 4 MM (1/8") DE DIAMETRO, PARA USO EN TAPICERIA</v>
          </cell>
          <cell r="D41525" t="str">
            <v>MT</v>
          </cell>
          <cell r="F41525" t="str">
            <v>2215</v>
          </cell>
        </row>
        <row r="41526">
          <cell r="A41526">
            <v>912060027</v>
          </cell>
          <cell r="B41526" t="str">
            <v>CAÑAMO DE NYLON DE 4MM EN ROLLOS DE 400 METROS DE LONGITUD</v>
          </cell>
          <cell r="D41526" t="str">
            <v>UD</v>
          </cell>
          <cell r="F41526" t="str">
            <v>2215</v>
          </cell>
        </row>
        <row r="41527">
          <cell r="A41527">
            <v>912060028</v>
          </cell>
          <cell r="B41527" t="str">
            <v>TACHUELAS DE HIERRO DE 1/2" PARA TAPICERO</v>
          </cell>
          <cell r="D41527" t="str">
            <v>CJ</v>
          </cell>
          <cell r="F41527" t="str">
            <v>2215</v>
          </cell>
        </row>
        <row r="41528">
          <cell r="A41528">
            <v>912060029</v>
          </cell>
          <cell r="B41528" t="str">
            <v>CRAYON PARA MULTISUPERFICIES.</v>
          </cell>
          <cell r="D41528" t="str">
            <v>UD</v>
          </cell>
          <cell r="F41528" t="str">
            <v>2215</v>
          </cell>
        </row>
        <row r="41529">
          <cell r="A41529">
            <v>912060031</v>
          </cell>
          <cell r="B41529" t="str">
            <v>VINIL TAPIZ COLOR CAFE</v>
          </cell>
          <cell r="D41529" t="str">
            <v>MT</v>
          </cell>
          <cell r="F41529" t="str">
            <v>2215</v>
          </cell>
        </row>
        <row r="41530">
          <cell r="A41530">
            <v>912060032</v>
          </cell>
          <cell r="B41530" t="str">
            <v>BOSCAL CAFE</v>
          </cell>
          <cell r="D41530" t="str">
            <v>MT</v>
          </cell>
          <cell r="F41530" t="str">
            <v>2215</v>
          </cell>
        </row>
        <row r="41531">
          <cell r="A41531">
            <v>912060033</v>
          </cell>
          <cell r="B41531" t="str">
            <v>BOSCAL NEGRO</v>
          </cell>
          <cell r="D41531" t="str">
            <v>MT</v>
          </cell>
          <cell r="F41531" t="str">
            <v>2215</v>
          </cell>
        </row>
        <row r="41532">
          <cell r="A41532">
            <v>912060034</v>
          </cell>
          <cell r="B41532" t="str">
            <v>VINIL TAPIZ COLOR  NEGRO</v>
          </cell>
          <cell r="D41532" t="str">
            <v>MT</v>
          </cell>
          <cell r="F41532" t="str">
            <v>2215</v>
          </cell>
        </row>
        <row r="41533">
          <cell r="A41533">
            <v>912060035</v>
          </cell>
          <cell r="B41533" t="str">
            <v>VINIL TAPIZ COLOR VERDE</v>
          </cell>
          <cell r="D41533" t="str">
            <v>MT</v>
          </cell>
          <cell r="F41533" t="str">
            <v>2215</v>
          </cell>
        </row>
        <row r="41534">
          <cell r="A41534">
            <v>912060036</v>
          </cell>
          <cell r="B41534" t="str">
            <v>REMACHE DE ALUMINIO, TIPO POP 1/8" X 1/2"</v>
          </cell>
          <cell r="D41534" t="str">
            <v>UD</v>
          </cell>
          <cell r="F41534" t="str">
            <v>2215</v>
          </cell>
        </row>
        <row r="41535">
          <cell r="A41535">
            <v>912060037</v>
          </cell>
          <cell r="B41535" t="str">
            <v>REMACHE DE ALUMINIO, TIPO POP 1/2" X 4,5 MM</v>
          </cell>
          <cell r="D41535" t="str">
            <v>UD</v>
          </cell>
          <cell r="F41535" t="str">
            <v>2215</v>
          </cell>
        </row>
        <row r="41536">
          <cell r="A41536">
            <v>912060038</v>
          </cell>
          <cell r="B41536" t="str">
            <v>REMACHES ALUMINIO DE (5/32´´ X 1/2´´) 3.96X12.7MM</v>
          </cell>
          <cell r="D41536" t="str">
            <v>UD</v>
          </cell>
          <cell r="F41536" t="str">
            <v>2215</v>
          </cell>
        </row>
        <row r="41537">
          <cell r="A41537">
            <v>912060039</v>
          </cell>
          <cell r="B41537" t="str">
            <v>REMACHES ALUMINIO DE (3/16´´ X 1/2´´) 3.96 X 12.7 MM</v>
          </cell>
          <cell r="D41537" t="str">
            <v>UD</v>
          </cell>
          <cell r="F41537" t="str">
            <v>2215</v>
          </cell>
        </row>
        <row r="41538">
          <cell r="A41538">
            <v>912060040</v>
          </cell>
          <cell r="B41538" t="str">
            <v>GRAPAS DE 9.52 CMS. PARA PISTOLA DE TAPICERIA.</v>
          </cell>
          <cell r="D41538" t="str">
            <v>UD</v>
          </cell>
          <cell r="F41538" t="str">
            <v>2215</v>
          </cell>
        </row>
        <row r="41539">
          <cell r="A41539">
            <v>912060042</v>
          </cell>
          <cell r="B41539" t="str">
            <v>GRAPAS DE 1.27 CMS. PARA TAPICERIA.</v>
          </cell>
          <cell r="D41539" t="str">
            <v>UD</v>
          </cell>
          <cell r="F41539" t="str">
            <v>2215</v>
          </cell>
        </row>
        <row r="41540">
          <cell r="A41540">
            <v>912060043</v>
          </cell>
          <cell r="B41540" t="str">
            <v>GRAPAS T50 DE 3/8"</v>
          </cell>
          <cell r="D41540" t="str">
            <v>CJ</v>
          </cell>
          <cell r="F41540" t="str">
            <v>2215</v>
          </cell>
        </row>
        <row r="41541">
          <cell r="A41541">
            <v>912060044</v>
          </cell>
          <cell r="B41541" t="str">
            <v>BOTON PARA FORRAR NO. 24 Y 30</v>
          </cell>
          <cell r="D41541" t="str">
            <v>MT</v>
          </cell>
          <cell r="F41541" t="str">
            <v>2215</v>
          </cell>
        </row>
        <row r="41542">
          <cell r="A41542">
            <v>912060045</v>
          </cell>
          <cell r="B41542" t="str">
            <v>BOTONES FORRADOS</v>
          </cell>
          <cell r="D41542" t="str">
            <v>MT</v>
          </cell>
          <cell r="F41542" t="str">
            <v>2215</v>
          </cell>
        </row>
        <row r="41543">
          <cell r="A41543">
            <v>912060046</v>
          </cell>
          <cell r="B41543" t="str">
            <v>GRAPAS T 50 DE 1/2"</v>
          </cell>
          <cell r="D41543" t="str">
            <v>CJ</v>
          </cell>
          <cell r="F41543" t="str">
            <v>2215</v>
          </cell>
        </row>
        <row r="41544">
          <cell r="A41544">
            <v>912060050</v>
          </cell>
          <cell r="B41544" t="str">
            <v>LAMINAS DE URETANO DE 0.635 CMS.</v>
          </cell>
          <cell r="D41544" t="str">
            <v>UD</v>
          </cell>
          <cell r="F41544" t="str">
            <v>2215</v>
          </cell>
        </row>
        <row r="41545">
          <cell r="A41545">
            <v>912060052</v>
          </cell>
          <cell r="B41545" t="str">
            <v>LAMINA DE URETANO 2.54 CM.</v>
          </cell>
          <cell r="D41545" t="str">
            <v>UD</v>
          </cell>
          <cell r="F41545" t="str">
            <v>2215</v>
          </cell>
        </row>
        <row r="41546">
          <cell r="A41546">
            <v>912060053</v>
          </cell>
          <cell r="B41546" t="str">
            <v>LAMINAS DE URETANO DE 3.81 CMS.</v>
          </cell>
          <cell r="D41546" t="str">
            <v>UD</v>
          </cell>
          <cell r="F41546" t="str">
            <v>2215</v>
          </cell>
        </row>
        <row r="41547">
          <cell r="A41547">
            <v>912060054</v>
          </cell>
          <cell r="B41547" t="str">
            <v>LAMINA DE URETANO 5.08 CM.</v>
          </cell>
          <cell r="D41547" t="str">
            <v>UD</v>
          </cell>
          <cell r="F41547" t="str">
            <v>2215</v>
          </cell>
        </row>
        <row r="41548">
          <cell r="A41548">
            <v>912060055</v>
          </cell>
          <cell r="B41548" t="str">
            <v>LAMINAS DE URETANO 6.35 CMS.</v>
          </cell>
          <cell r="D41548" t="str">
            <v>UD</v>
          </cell>
          <cell r="F41548" t="str">
            <v>2215</v>
          </cell>
        </row>
        <row r="41549">
          <cell r="A41549">
            <v>912060056</v>
          </cell>
          <cell r="B41549" t="str">
            <v>LAMINA DE POLIURETANO DE ALTA DENSIDAD DE 7,62 CM (3")</v>
          </cell>
          <cell r="D41549" t="str">
            <v>UD</v>
          </cell>
          <cell r="F41549" t="str">
            <v>2215</v>
          </cell>
        </row>
        <row r="41550">
          <cell r="A41550">
            <v>912060057</v>
          </cell>
          <cell r="B41550" t="str">
            <v>LAMINA DE URETANO  1.27 CM.</v>
          </cell>
          <cell r="D41550" t="str">
            <v>UD</v>
          </cell>
          <cell r="F41550" t="str">
            <v>2215</v>
          </cell>
        </row>
        <row r="41551">
          <cell r="A41551">
            <v>912060061</v>
          </cell>
          <cell r="B41551" t="str">
            <v>TACO PLASTICO DE 1.27 CMS.</v>
          </cell>
          <cell r="D41551" t="str">
            <v>UD</v>
          </cell>
          <cell r="F41551" t="str">
            <v>2215</v>
          </cell>
        </row>
        <row r="41552">
          <cell r="A41552">
            <v>912060062</v>
          </cell>
          <cell r="B41552" t="str">
            <v>TACO PLASTICO DORADO DE 2.54 CMS.</v>
          </cell>
          <cell r="D41552" t="str">
            <v>UD</v>
          </cell>
          <cell r="F41552" t="str">
            <v>2215</v>
          </cell>
        </row>
        <row r="41553">
          <cell r="A41553">
            <v>912060070</v>
          </cell>
          <cell r="B41553" t="str">
            <v>CANUTO DE HILO BLANCO.</v>
          </cell>
          <cell r="D41553" t="str">
            <v>UD</v>
          </cell>
          <cell r="F41553" t="str">
            <v>2215</v>
          </cell>
        </row>
        <row r="41554">
          <cell r="A41554">
            <v>912060072</v>
          </cell>
          <cell r="B41554" t="str">
            <v>CANUTO DE HILO NEGRO.</v>
          </cell>
          <cell r="D41554" t="str">
            <v>UD</v>
          </cell>
          <cell r="F41554" t="str">
            <v>2215</v>
          </cell>
        </row>
        <row r="41555">
          <cell r="A41555">
            <v>912060073</v>
          </cell>
          <cell r="B41555" t="str">
            <v>CANUTO DE HILO AMARILLO.</v>
          </cell>
          <cell r="D41555" t="str">
            <v>UD</v>
          </cell>
          <cell r="F41555" t="str">
            <v>2215</v>
          </cell>
        </row>
        <row r="41556">
          <cell r="A41556">
            <v>912060074</v>
          </cell>
          <cell r="B41556" t="str">
            <v>REMACHES 3/16/3/8</v>
          </cell>
          <cell r="D41556" t="str">
            <v>UD</v>
          </cell>
          <cell r="F41556" t="str">
            <v>2215</v>
          </cell>
        </row>
        <row r="41557">
          <cell r="A41557">
            <v>912060075</v>
          </cell>
          <cell r="B41557" t="str">
            <v>REMACHES 5/32X5/8</v>
          </cell>
          <cell r="D41557" t="str">
            <v>UD</v>
          </cell>
          <cell r="F41557" t="str">
            <v>2215</v>
          </cell>
        </row>
        <row r="41558">
          <cell r="A41558">
            <v>912060076</v>
          </cell>
          <cell r="B41558" t="str">
            <v>REMACHES 1/8X1/4</v>
          </cell>
          <cell r="D41558" t="str">
            <v>UD</v>
          </cell>
          <cell r="F41558" t="str">
            <v>2215</v>
          </cell>
        </row>
        <row r="41559">
          <cell r="A41559">
            <v>912060077</v>
          </cell>
          <cell r="B41559" t="str">
            <v>REMACHES 3/3X3/8</v>
          </cell>
          <cell r="D41559" t="str">
            <v>UD</v>
          </cell>
          <cell r="F41559" t="str">
            <v>2215</v>
          </cell>
        </row>
        <row r="41560">
          <cell r="A41560">
            <v>912060078</v>
          </cell>
          <cell r="B41560" t="str">
            <v>REMACHES 5/3X1/2</v>
          </cell>
          <cell r="D41560" t="str">
            <v>UD</v>
          </cell>
          <cell r="F41560" t="str">
            <v>2215</v>
          </cell>
        </row>
        <row r="41561">
          <cell r="A41561">
            <v>912060079</v>
          </cell>
          <cell r="B41561" t="str">
            <v>TACO HULE REDONDO DE 1/2 PULG</v>
          </cell>
          <cell r="D41561" t="str">
            <v>UD</v>
          </cell>
          <cell r="F41561" t="str">
            <v>2215</v>
          </cell>
        </row>
        <row r="41562">
          <cell r="A41562">
            <v>912060080</v>
          </cell>
          <cell r="B41562" t="str">
            <v>REMACHE METALICO REMACHE POP 1/8 X 3/8</v>
          </cell>
          <cell r="D41562" t="str">
            <v>UD</v>
          </cell>
          <cell r="F41562" t="str">
            <v>2215</v>
          </cell>
        </row>
        <row r="41563">
          <cell r="A41563">
            <v>912060081</v>
          </cell>
          <cell r="B41563" t="str">
            <v>REMACHE METALICO REMACHE POP 1/8 X 5/16</v>
          </cell>
          <cell r="D41563" t="str">
            <v>UD</v>
          </cell>
          <cell r="F41563" t="str">
            <v>2215</v>
          </cell>
        </row>
        <row r="41564">
          <cell r="A41564">
            <v>912060082</v>
          </cell>
          <cell r="B41564" t="str">
            <v>GRAPA AISLANTE ½</v>
          </cell>
          <cell r="D41564" t="str">
            <v>UD</v>
          </cell>
          <cell r="F41564" t="str">
            <v>2215</v>
          </cell>
        </row>
        <row r="41565">
          <cell r="A41565">
            <v>912060083</v>
          </cell>
          <cell r="B41565" t="str">
            <v>GRAPA AISLANTE ¾</v>
          </cell>
          <cell r="D41565" t="str">
            <v>UD</v>
          </cell>
          <cell r="F41565" t="str">
            <v>2215</v>
          </cell>
        </row>
        <row r="41566">
          <cell r="A41566">
            <v>912060084</v>
          </cell>
          <cell r="B41566" t="str">
            <v>GRAPA AISLANTE 5/8</v>
          </cell>
          <cell r="D41566" t="str">
            <v>UD</v>
          </cell>
          <cell r="F41566" t="str">
            <v>2215</v>
          </cell>
        </row>
        <row r="41567">
          <cell r="A41567">
            <v>912060085</v>
          </cell>
          <cell r="B41567" t="str">
            <v>GRAPA C/ CLAVO 6MM</v>
          </cell>
          <cell r="D41567" t="str">
            <v>UD</v>
          </cell>
          <cell r="F41567" t="str">
            <v>2215</v>
          </cell>
        </row>
        <row r="41568">
          <cell r="A41568">
            <v>912060086</v>
          </cell>
          <cell r="B41568" t="str">
            <v>GRAPA C/CLAVO 10MM</v>
          </cell>
          <cell r="D41568" t="str">
            <v>UD</v>
          </cell>
          <cell r="F41568" t="str">
            <v>2215</v>
          </cell>
        </row>
        <row r="41569">
          <cell r="A41569">
            <v>912060087</v>
          </cell>
          <cell r="B41569" t="str">
            <v>GRAPA C/CLAVO 4MM</v>
          </cell>
          <cell r="D41569" t="str">
            <v>UD</v>
          </cell>
          <cell r="F41569" t="str">
            <v>2215</v>
          </cell>
        </row>
        <row r="41570">
          <cell r="A41570">
            <v>912060088</v>
          </cell>
          <cell r="B41570" t="str">
            <v>GRAPA C/CLAVO 8MM</v>
          </cell>
          <cell r="D41570" t="str">
            <v>UD</v>
          </cell>
          <cell r="F41570" t="str">
            <v>2215</v>
          </cell>
        </row>
        <row r="41571">
          <cell r="A41571">
            <v>912060089</v>
          </cell>
          <cell r="B41571" t="str">
            <v>GRAPA P/CABLE ½</v>
          </cell>
          <cell r="D41571" t="str">
            <v>UD</v>
          </cell>
          <cell r="F41571" t="str">
            <v>2215</v>
          </cell>
        </row>
        <row r="41572">
          <cell r="A41572">
            <v>912060090</v>
          </cell>
          <cell r="B41572" t="str">
            <v>GRAPA P/CERCA 31MM -1 ¼</v>
          </cell>
          <cell r="D41572" t="str">
            <v>UD</v>
          </cell>
          <cell r="F41572" t="str">
            <v>2215</v>
          </cell>
        </row>
        <row r="41573">
          <cell r="A41573">
            <v>912060091</v>
          </cell>
          <cell r="B41573" t="str">
            <v>GRAPA PARA CABLE ACERO 3/8</v>
          </cell>
          <cell r="D41573" t="str">
            <v>UD</v>
          </cell>
          <cell r="F41573" t="str">
            <v>2215</v>
          </cell>
        </row>
        <row r="41574">
          <cell r="A41574">
            <v>912060092</v>
          </cell>
          <cell r="B41574" t="str">
            <v>REMACHE ALUMINIO 5/32 X 5/16</v>
          </cell>
          <cell r="D41574" t="str">
            <v>UD</v>
          </cell>
          <cell r="F41574" t="str">
            <v>2215</v>
          </cell>
        </row>
        <row r="41575">
          <cell r="A41575">
            <v>912060093</v>
          </cell>
          <cell r="B41575" t="str">
            <v>REMACHE ALUMINIO 5/32 X 3/8</v>
          </cell>
          <cell r="D41575" t="str">
            <v>UD</v>
          </cell>
          <cell r="F41575" t="str">
            <v>2215</v>
          </cell>
        </row>
        <row r="41576">
          <cell r="A41576">
            <v>912060094</v>
          </cell>
          <cell r="B41576" t="str">
            <v>REMACHE ALUMINIO 5/32 X ¾</v>
          </cell>
          <cell r="D41576" t="str">
            <v>UD</v>
          </cell>
          <cell r="F41576" t="str">
            <v>2215</v>
          </cell>
        </row>
        <row r="41577">
          <cell r="A41577">
            <v>912060095</v>
          </cell>
          <cell r="B41577" t="str">
            <v>REMACHE ALUMINIO 5/32 X ¼</v>
          </cell>
          <cell r="D41577" t="str">
            <v>UD</v>
          </cell>
          <cell r="F41577" t="str">
            <v>2215</v>
          </cell>
        </row>
        <row r="41578">
          <cell r="A41578">
            <v>912060096</v>
          </cell>
          <cell r="B41578" t="str">
            <v>REMACHE ALUMINIO 3/16 X 5/8</v>
          </cell>
          <cell r="D41578" t="str">
            <v>UD</v>
          </cell>
          <cell r="F41578" t="str">
            <v>2215</v>
          </cell>
        </row>
        <row r="41579">
          <cell r="A41579">
            <v>912060097</v>
          </cell>
          <cell r="B41579" t="str">
            <v>REMACHE ALUMINIO 3/16 X 3/8</v>
          </cell>
          <cell r="D41579" t="str">
            <v>UD</v>
          </cell>
          <cell r="F41579" t="str">
            <v>2215</v>
          </cell>
        </row>
        <row r="41580">
          <cell r="A41580">
            <v>912060100</v>
          </cell>
          <cell r="B41580" t="str">
            <v>OJETES PARA COJIN.</v>
          </cell>
          <cell r="D41580" t="str">
            <v>UD</v>
          </cell>
          <cell r="F41580" t="str">
            <v>2215</v>
          </cell>
        </row>
        <row r="41581">
          <cell r="A41581">
            <v>912060101</v>
          </cell>
          <cell r="B41581" t="str">
            <v>TACO DE HULE CUADRADO DE 1.27 CMS.</v>
          </cell>
          <cell r="D41581" t="str">
            <v>UD</v>
          </cell>
          <cell r="F41581" t="str">
            <v>2215</v>
          </cell>
        </row>
        <row r="41582">
          <cell r="A41582">
            <v>912060102</v>
          </cell>
          <cell r="B41582" t="str">
            <v>TACO DE HULE REDONDO, MEDIDA DE 1,92 CM (3/4 PULG) DE DIAMETRO.</v>
          </cell>
          <cell r="D41582" t="str">
            <v>UD</v>
          </cell>
          <cell r="F41582" t="str">
            <v>2215</v>
          </cell>
        </row>
        <row r="41583">
          <cell r="A41583">
            <v>912060103</v>
          </cell>
          <cell r="B41583" t="str">
            <v>TACO DE HULE CUADRADO, MEDIDA 1.92CM (3/4")</v>
          </cell>
          <cell r="D41583" t="str">
            <v>UD</v>
          </cell>
          <cell r="F41583" t="str">
            <v>2215</v>
          </cell>
        </row>
        <row r="41584">
          <cell r="A41584">
            <v>912060104</v>
          </cell>
          <cell r="B41584" t="str">
            <v>TACO DE HULE DE 3.81 CMS. X 2.54 CMS.</v>
          </cell>
          <cell r="D41584" t="str">
            <v>UD</v>
          </cell>
          <cell r="F41584" t="str">
            <v>2215</v>
          </cell>
        </row>
        <row r="41585">
          <cell r="A41585">
            <v>912060105</v>
          </cell>
          <cell r="B41585" t="str">
            <v>TACO DE HULE DE 2.54 CMS.</v>
          </cell>
          <cell r="D41585" t="str">
            <v>UD</v>
          </cell>
          <cell r="F41585" t="str">
            <v>2215</v>
          </cell>
        </row>
        <row r="41586">
          <cell r="A41586">
            <v>912060106</v>
          </cell>
          <cell r="B41586" t="str">
            <v>TACO DE HULE DE 3.175 CMS.</v>
          </cell>
          <cell r="D41586" t="str">
            <v>UD</v>
          </cell>
          <cell r="F41586" t="str">
            <v>2215</v>
          </cell>
        </row>
        <row r="41587">
          <cell r="A41587">
            <v>912060107</v>
          </cell>
          <cell r="B41587" t="str">
            <v>TACO DE HULE CUADRADO , MEDIDA 2.22CM (7/8")</v>
          </cell>
          <cell r="D41587" t="str">
            <v>UD</v>
          </cell>
          <cell r="F41587" t="str">
            <v>2215</v>
          </cell>
        </row>
        <row r="41588">
          <cell r="A41588">
            <v>912060112</v>
          </cell>
          <cell r="B41588" t="str">
            <v>TACHUELA DE 0.952 CMS.</v>
          </cell>
          <cell r="D41588" t="str">
            <v>UD</v>
          </cell>
          <cell r="F41588" t="str">
            <v>2215</v>
          </cell>
        </row>
        <row r="41589">
          <cell r="A41589">
            <v>912060113</v>
          </cell>
          <cell r="B41589" t="str">
            <v>TACHUELA DE 1.27 CMS.</v>
          </cell>
          <cell r="D41589" t="str">
            <v>UD</v>
          </cell>
          <cell r="F41589" t="str">
            <v>2215</v>
          </cell>
        </row>
        <row r="41590">
          <cell r="A41590">
            <v>912060114</v>
          </cell>
          <cell r="B41590" t="str">
            <v>TACHUELA DE 1.59 CMS.</v>
          </cell>
          <cell r="D41590" t="str">
            <v>UD</v>
          </cell>
          <cell r="F41590" t="str">
            <v>2215</v>
          </cell>
        </row>
        <row r="41591">
          <cell r="A41591">
            <v>912060149</v>
          </cell>
          <cell r="B41591" t="str">
            <v>ESPUMA DE URETANO DE 5.8X35X45 CENTIMETROS</v>
          </cell>
          <cell r="D41591" t="str">
            <v>UD</v>
          </cell>
          <cell r="F41591" t="str">
            <v>2215</v>
          </cell>
        </row>
        <row r="41592">
          <cell r="A41592">
            <v>912060150</v>
          </cell>
          <cell r="B41592" t="str">
            <v>ESPUMA DE 2"  DE ESPESOR O GRUESO, CON MEDIDA DE 1,40 METROS X 1,90 METROS.</v>
          </cell>
          <cell r="D41592" t="str">
            <v>UD</v>
          </cell>
          <cell r="F41592" t="str">
            <v>2215</v>
          </cell>
        </row>
        <row r="41593">
          <cell r="A41593">
            <v>912060152</v>
          </cell>
          <cell r="B41593" t="str">
            <v>ESPUMA DE  4"  DE ESPESOR O GRUESO, CON MEDIDA DE 1,40 METROS X 1,90 METROS.</v>
          </cell>
          <cell r="D41593" t="str">
            <v>UD</v>
          </cell>
          <cell r="F41593" t="str">
            <v>2215</v>
          </cell>
        </row>
        <row r="41594">
          <cell r="A41594">
            <v>912060154</v>
          </cell>
          <cell r="B41594" t="str">
            <v>ESPUMA DE 6"  DE ESPESOR O GRUESO, CON MEDIDA DE 1,40 METROS X 1,90 METROS.</v>
          </cell>
          <cell r="D41594" t="str">
            <v>UD</v>
          </cell>
          <cell r="F41594" t="str">
            <v>2215</v>
          </cell>
        </row>
        <row r="41595">
          <cell r="A41595">
            <v>912060156</v>
          </cell>
          <cell r="B41595" t="str">
            <v>ESPUMA DE  8"  DE ESPESOR O GRUESO, CON MEDIDA DE 1,40 METROS X 1,90 METROS.</v>
          </cell>
          <cell r="D41595" t="str">
            <v>UD</v>
          </cell>
          <cell r="F41595" t="str">
            <v>2215</v>
          </cell>
        </row>
        <row r="41596">
          <cell r="A41596">
            <v>912060157</v>
          </cell>
          <cell r="B41596" t="str">
            <v>REMACHE ALUMINIO 1/8 X  ¾</v>
          </cell>
          <cell r="D41596" t="str">
            <v>UD</v>
          </cell>
          <cell r="F41596" t="str">
            <v>2215</v>
          </cell>
        </row>
        <row r="41597">
          <cell r="A41597">
            <v>912060158</v>
          </cell>
          <cell r="B41597" t="str">
            <v>REMACHE ALUMINIO 1/8 X 3/8</v>
          </cell>
          <cell r="D41597" t="str">
            <v>UD</v>
          </cell>
          <cell r="F41597" t="str">
            <v>2215</v>
          </cell>
        </row>
        <row r="41598">
          <cell r="A41598">
            <v>912060159</v>
          </cell>
          <cell r="B41598" t="str">
            <v>REMACHE ALUMINIO 1/8 X 5/16</v>
          </cell>
          <cell r="D41598" t="str">
            <v>UD</v>
          </cell>
          <cell r="F41598" t="str">
            <v>2215</v>
          </cell>
        </row>
        <row r="41599">
          <cell r="A41599">
            <v>912060160</v>
          </cell>
          <cell r="B41599" t="str">
            <v>REMACHE ALUMINIO 1/8 X 5/8</v>
          </cell>
          <cell r="D41599" t="str">
            <v>UD</v>
          </cell>
          <cell r="F41599" t="str">
            <v>2215</v>
          </cell>
        </row>
        <row r="41600">
          <cell r="A41600">
            <v>912060161</v>
          </cell>
          <cell r="B41600" t="str">
            <v>REMACHE ALUMINIO 3/16 X 1</v>
          </cell>
          <cell r="D41600" t="str">
            <v>UD</v>
          </cell>
          <cell r="F41600" t="str">
            <v>2215</v>
          </cell>
        </row>
        <row r="41601">
          <cell r="A41601">
            <v>912060162</v>
          </cell>
          <cell r="B41601" t="str">
            <v>REMACHE ALUMINIO 3/16 X ¼</v>
          </cell>
          <cell r="D41601" t="str">
            <v>UD</v>
          </cell>
          <cell r="F41601" t="str">
            <v>2215</v>
          </cell>
        </row>
        <row r="41602">
          <cell r="A41602">
            <v>912060163</v>
          </cell>
          <cell r="B41602" t="str">
            <v>REMACHE ALUMINIO 3/16 X ¾</v>
          </cell>
          <cell r="D41602" t="str">
            <v>UD</v>
          </cell>
          <cell r="F41602" t="str">
            <v>2215</v>
          </cell>
        </row>
        <row r="41603">
          <cell r="A41603">
            <v>912060164</v>
          </cell>
          <cell r="B41603" t="str">
            <v>VINIL COLOR BEIGE, ESPECIAL PARA SILLAS, SILLONES Y COLCHONES, FLEXIBLE DE ALTA RESISTENCIA</v>
          </cell>
          <cell r="D41603" t="str">
            <v>UD</v>
          </cell>
          <cell r="F41603" t="str">
            <v>2215</v>
          </cell>
        </row>
        <row r="41604">
          <cell r="A41604">
            <v>912060165</v>
          </cell>
          <cell r="B41604" t="str">
            <v>VINIL COLOR GRIS</v>
          </cell>
          <cell r="D41604" t="str">
            <v>UD</v>
          </cell>
          <cell r="F41604" t="str">
            <v>2215</v>
          </cell>
        </row>
        <row r="41605">
          <cell r="A41605">
            <v>912060166</v>
          </cell>
          <cell r="B41605" t="str">
            <v>TACHUELA DECORATIVA, PARA CERRAR MUEBLES Y DARLES UN ACABADO MAS VISTOSO</v>
          </cell>
          <cell r="D41605" t="str">
            <v>UD</v>
          </cell>
          <cell r="F41605" t="str">
            <v>2215</v>
          </cell>
        </row>
        <row r="41606">
          <cell r="A41606">
            <v>912060167</v>
          </cell>
          <cell r="B41606" t="str">
            <v>RESORTE #11, EL GROSOR DEL HILO ES # 60 DE 250 GRAMOS DE PESO</v>
          </cell>
          <cell r="D41606" t="str">
            <v>UD</v>
          </cell>
          <cell r="F41606" t="str">
            <v>2215</v>
          </cell>
        </row>
        <row r="41607">
          <cell r="A41607">
            <v>912060168</v>
          </cell>
          <cell r="B41607" t="str">
            <v>CANUTO DE HILO GRIS DE NYLON DE 40GRS</v>
          </cell>
          <cell r="D41607" t="str">
            <v>UD</v>
          </cell>
          <cell r="F41607" t="str">
            <v>2215</v>
          </cell>
        </row>
        <row r="41608">
          <cell r="A41608">
            <v>912060169</v>
          </cell>
          <cell r="B41608" t="str">
            <v>AGUJA PARA MAQUINA DE COSER PLANA INDUSTRIAL # 110/18, ESPECIAL PARA VINILES Y TELAS, DICHAS AGUJAS SE PUEDEN UTILIZAR EN CUALQUIER MAQUINA PLANA INDUSTRIAL</v>
          </cell>
          <cell r="D41608" t="str">
            <v>UD</v>
          </cell>
          <cell r="F41608" t="str">
            <v>2215</v>
          </cell>
        </row>
        <row r="41609">
          <cell r="A41609">
            <v>912060170</v>
          </cell>
          <cell r="B41609" t="str">
            <v>REMACHE DE COBRE 8  X 1  1/4 PULG</v>
          </cell>
          <cell r="D41609" t="str">
            <v>UD</v>
          </cell>
          <cell r="F41609" t="str">
            <v>2215</v>
          </cell>
        </row>
        <row r="41610">
          <cell r="A41610">
            <v>912060171</v>
          </cell>
          <cell r="B41610" t="str">
            <v>REMACHE DE  HIERRO CON CABEZA DE 1/8 X 1 PULG</v>
          </cell>
          <cell r="D41610" t="str">
            <v>UD</v>
          </cell>
          <cell r="F41610" t="str">
            <v>2215</v>
          </cell>
        </row>
        <row r="41611">
          <cell r="A41611">
            <v>912060172</v>
          </cell>
          <cell r="B41611" t="str">
            <v>REMACHE DE HIERRO 5/32 X 1 PULG</v>
          </cell>
          <cell r="D41611" t="str">
            <v>UD</v>
          </cell>
          <cell r="F41611" t="str">
            <v>2215</v>
          </cell>
        </row>
        <row r="41612">
          <cell r="A41612">
            <v>912060200</v>
          </cell>
          <cell r="B41612" t="str">
            <v>GRAPAS PARA TAPICERIA, ANCHO DE LA CORONA EXTERNA 9MM, CORONA INTERNA 7,7MM, LONGITUD DE LA GRAPA 6MM Y/O 9MM (1/4", 3,/8")</v>
          </cell>
          <cell r="D41612" t="str">
            <v>UD</v>
          </cell>
          <cell r="F41612" t="str">
            <v>2212</v>
          </cell>
        </row>
        <row r="41613">
          <cell r="A41613">
            <v>912060201</v>
          </cell>
          <cell r="B41613" t="str">
            <v>BUSHING (TACO) PLASTICO CUADRADO DE 1 PULG (2.54CM, 25MM) X 1 1/2 PULG 3.81CM, 38MM)</v>
          </cell>
          <cell r="D41613" t="str">
            <v>UD</v>
          </cell>
          <cell r="F41613" t="str">
            <v>2215</v>
          </cell>
        </row>
        <row r="41614">
          <cell r="A41614">
            <v>912060202</v>
          </cell>
          <cell r="B41614" t="str">
            <v>BUSHING PLASTICO CUADRADO DE 1 1/4 PULG (3.17CM, 31MM) X 1 1/2 PULG (3.81CM, 38MM) DE LONGITUD.</v>
          </cell>
          <cell r="D41614" t="str">
            <v>UD</v>
          </cell>
          <cell r="F41614" t="str">
            <v>2215</v>
          </cell>
        </row>
        <row r="41615">
          <cell r="A41615">
            <v>915010001</v>
          </cell>
          <cell r="B41615" t="str">
            <v>ALDABA TIPO PLATINA DE 4" (10,16CM, 100MM) DE LARGO EN HIERRO GALVANIZADO</v>
          </cell>
          <cell r="D41615" t="str">
            <v>UD</v>
          </cell>
          <cell r="F41615" t="str">
            <v>2212</v>
          </cell>
        </row>
        <row r="41616">
          <cell r="A41616">
            <v>915010002</v>
          </cell>
          <cell r="B41616" t="str">
            <v>ALDABA TIPO PLATINA DE 6" (15,24CM, 152MM) DE LARGO EN HIERRO GALVANIZADO</v>
          </cell>
          <cell r="D41616" t="str">
            <v>UD</v>
          </cell>
          <cell r="F41616" t="str">
            <v>2212</v>
          </cell>
        </row>
        <row r="41617">
          <cell r="A41617">
            <v>915010003</v>
          </cell>
          <cell r="B41617" t="str">
            <v>ALDABA DE 4" (10,16CM, 100MM) PARA CANDADO</v>
          </cell>
          <cell r="D41617" t="str">
            <v>UD</v>
          </cell>
          <cell r="F41617" t="str">
            <v>2212</v>
          </cell>
        </row>
        <row r="41618">
          <cell r="A41618">
            <v>915010004</v>
          </cell>
          <cell r="B41618" t="str">
            <v>CILINDRO DOBLE INTERCAMBIABLE, CILINDRO OPERADO POR AMBOS LADOS CON LLAVE, LONGITUD 70 MM, DE 6 PINES, ACABADO: ACERO INOXIDABLE, SIMILAR A MODELO 3000-70D DE HAGER.</v>
          </cell>
          <cell r="D41618" t="str">
            <v>UD</v>
          </cell>
          <cell r="F41618" t="str">
            <v>2212</v>
          </cell>
        </row>
        <row r="41619">
          <cell r="A41619">
            <v>915010005</v>
          </cell>
          <cell r="B41619" t="str">
            <v>CERROJO TIPO PALETA, ACCION GIRATORIA, CUERPO DE 25 MM, ACABADO: CRIMO, SIMILAR A MODELO 55  DE PHILLIPS.</v>
          </cell>
          <cell r="D41619" t="str">
            <v>UD</v>
          </cell>
          <cell r="F41619" t="str">
            <v>2212</v>
          </cell>
        </row>
        <row r="41620">
          <cell r="A41620">
            <v>915010006</v>
          </cell>
          <cell r="B41620" t="str">
            <v>CERROJO DE ACCION VERTICAL, EN ACERO,  ACABADO: CROMO, SIMILAR A MODERO 21 DE PHILLIPS.</v>
          </cell>
          <cell r="D41620" t="str">
            <v>UD</v>
          </cell>
          <cell r="F41620" t="str">
            <v>2212</v>
          </cell>
        </row>
        <row r="41621">
          <cell r="A41621">
            <v>915010007</v>
          </cell>
          <cell r="B41621" t="str">
            <v>CERROJO TIPO BOTON: CIERRA AL PARESIONAR SIN LLAVE,  ABRE 1/4 DE VUELTA DE LA LLAVE, ACABADO: CROMO, SIMILAR A MODERO 42 DE PHILLIPS.</v>
          </cell>
          <cell r="D41621" t="str">
            <v>UD</v>
          </cell>
          <cell r="F41621" t="str">
            <v>2212</v>
          </cell>
        </row>
        <row r="41622">
          <cell r="A41622">
            <v>915010008</v>
          </cell>
          <cell r="B41622" t="str">
            <v>AGARRADERA PARA MUEBLE: LARGO ENTRE 123 MM APROXIMADAMENTE, DISTANCIA ENTRE CENTROS 96 MM APROXIMADAMENTE, ACABADO: NIQUEL SATINADO, SIMILAR A MODELO ELEPHANT DE PHILLIPS.</v>
          </cell>
          <cell r="D41622" t="str">
            <v>UD</v>
          </cell>
          <cell r="F41622" t="str">
            <v>2212</v>
          </cell>
        </row>
        <row r="41623">
          <cell r="A41623">
            <v>915010011</v>
          </cell>
          <cell r="B41623" t="str">
            <v>ALDABA DE 2,1/2" (6,35CM, 65MM) PARA CANDADO</v>
          </cell>
          <cell r="D41623" t="str">
            <v>UD</v>
          </cell>
          <cell r="F41623" t="str">
            <v>2212</v>
          </cell>
        </row>
        <row r="41624">
          <cell r="A41624">
            <v>915010012</v>
          </cell>
          <cell r="B41624" t="str">
            <v>GANCHO ALDABA CON RECIBIDOR DE 5.08CM (2?).</v>
          </cell>
          <cell r="D41624" t="str">
            <v>UD</v>
          </cell>
          <cell r="F41624" t="str">
            <v>2212</v>
          </cell>
        </row>
        <row r="41625">
          <cell r="A41625">
            <v>915010013</v>
          </cell>
          <cell r="B41625" t="str">
            <v>ALDABA DE GANCHO DE 7.62 CMS.</v>
          </cell>
          <cell r="D41625" t="str">
            <v>UD</v>
          </cell>
          <cell r="F41625" t="str">
            <v>2212</v>
          </cell>
        </row>
        <row r="41626">
          <cell r="A41626">
            <v>915010014</v>
          </cell>
          <cell r="B41626" t="str">
            <v>ALDABA DE 3" (7,62CM, 75MM) PARA CANDADO</v>
          </cell>
          <cell r="D41626" t="str">
            <v>UD</v>
          </cell>
          <cell r="F41626" t="str">
            <v>2212</v>
          </cell>
        </row>
        <row r="41627">
          <cell r="A41627">
            <v>915010018</v>
          </cell>
          <cell r="B41627" t="str">
            <v>ALDABA DE 1,1/2" (3,81CM, 38MM) PARA CANDADO</v>
          </cell>
          <cell r="D41627" t="str">
            <v>UD</v>
          </cell>
          <cell r="F41627" t="str">
            <v>2212</v>
          </cell>
        </row>
        <row r="41628">
          <cell r="A41628">
            <v>915010019</v>
          </cell>
          <cell r="B41628" t="str">
            <v>ALDABA DE 2" (5,08CM, 50MM) PARA CANDADO</v>
          </cell>
          <cell r="D41628" t="str">
            <v>UD</v>
          </cell>
          <cell r="F41628" t="str">
            <v>2212</v>
          </cell>
        </row>
        <row r="41629">
          <cell r="A41629">
            <v>915010020</v>
          </cell>
          <cell r="B41629" t="str">
            <v>CANDADO DE 100MM EN LATON MACIZO.</v>
          </cell>
          <cell r="D41629" t="str">
            <v>UD</v>
          </cell>
          <cell r="F41629" t="str">
            <v>2212</v>
          </cell>
        </row>
        <row r="41630">
          <cell r="A41630">
            <v>915010031</v>
          </cell>
          <cell r="B41630" t="str">
            <v>CANDADO DE 30MM EN LATON MACIZO.</v>
          </cell>
          <cell r="D41630" t="str">
            <v>UD</v>
          </cell>
          <cell r="F41630" t="str">
            <v>2212</v>
          </cell>
        </row>
        <row r="41631">
          <cell r="A41631">
            <v>915010032</v>
          </cell>
          <cell r="B41631" t="str">
            <v>CANDADO DE  40MM EN LATON MACIZO.</v>
          </cell>
          <cell r="D41631" t="str">
            <v>UD</v>
          </cell>
          <cell r="F41631" t="str">
            <v>2212</v>
          </cell>
        </row>
        <row r="41632">
          <cell r="A41632">
            <v>915010033</v>
          </cell>
          <cell r="B41632" t="str">
            <v>CANDADO DE 50MM EN LATON MACIZO.</v>
          </cell>
          <cell r="D41632" t="str">
            <v>UD</v>
          </cell>
          <cell r="F41632" t="str">
            <v>2212</v>
          </cell>
        </row>
        <row r="41633">
          <cell r="A41633">
            <v>915010034</v>
          </cell>
          <cell r="B41633" t="str">
            <v>CANDADO DE  60MM EN LATON MACIZO.</v>
          </cell>
          <cell r="D41633" t="str">
            <v>UD</v>
          </cell>
          <cell r="F41633" t="str">
            <v>2212</v>
          </cell>
        </row>
        <row r="41634">
          <cell r="A41634">
            <v>915010037</v>
          </cell>
          <cell r="B41634" t="str">
            <v>CANDADO DE GAZA CORTA, ACERADA CORRIENTE DE 30 MM</v>
          </cell>
          <cell r="D41634" t="str">
            <v>UD</v>
          </cell>
          <cell r="F41634" t="str">
            <v>2212</v>
          </cell>
        </row>
        <row r="41635">
          <cell r="A41635">
            <v>915010038</v>
          </cell>
          <cell r="B41635" t="str">
            <v>CANDADO DE GAZA CORTA, ACERADA CORRIENTE DE  40MM</v>
          </cell>
          <cell r="D41635" t="str">
            <v>UD</v>
          </cell>
          <cell r="F41635" t="str">
            <v>2212</v>
          </cell>
        </row>
        <row r="41636">
          <cell r="A41636">
            <v>915010039</v>
          </cell>
          <cell r="B41636" t="str">
            <v>CANDADO DE 70MM EN LATON MACIZO.</v>
          </cell>
          <cell r="D41636" t="str">
            <v>UD</v>
          </cell>
          <cell r="F41636" t="str">
            <v>2212</v>
          </cell>
        </row>
        <row r="41637">
          <cell r="A41637">
            <v>915010040</v>
          </cell>
          <cell r="B41637" t="str">
            <v>CERRADURA TIPO PICO LORA PARA PUERTA DE ALUMINIO</v>
          </cell>
          <cell r="D41637" t="str">
            <v>UD</v>
          </cell>
          <cell r="F41637" t="str">
            <v>2212</v>
          </cell>
        </row>
        <row r="41638">
          <cell r="A41638">
            <v>915010050</v>
          </cell>
          <cell r="B41638" t="str">
            <v>CERRADURA EN ACERO PARA VITRINA DE 1/4"</v>
          </cell>
          <cell r="D41638" t="str">
            <v>UD</v>
          </cell>
          <cell r="F41638" t="str">
            <v>2212</v>
          </cell>
        </row>
        <row r="41639">
          <cell r="A41639">
            <v>915010051</v>
          </cell>
          <cell r="B41639" t="str">
            <v>CERRADURA DE BARRA ANTIPANICO DE EMPUJE VERTICAL DE 100CM DE LARGO DE DOS(2) PUNTOS</v>
          </cell>
          <cell r="D41639" t="str">
            <v>UD</v>
          </cell>
          <cell r="F41639" t="str">
            <v>2212</v>
          </cell>
        </row>
        <row r="41640">
          <cell r="A41640">
            <v>915010052</v>
          </cell>
          <cell r="B41640" t="str">
            <v>CERRADURA DE BARRA ANTIPANICO DE EMPUJE VERTICAL DE 120CM DE LARGO DE DOS(2) PUNTOS</v>
          </cell>
          <cell r="D41640" t="str">
            <v>UD</v>
          </cell>
          <cell r="F41640" t="str">
            <v>2212</v>
          </cell>
        </row>
        <row r="41641">
          <cell r="A41641">
            <v>915010053</v>
          </cell>
          <cell r="B41641" t="str">
            <v>CERRADURA TIPO MANIJA CON LLAVE PARA BARRA ANTIPANICO EN ACERO INOXIDABLE.</v>
          </cell>
          <cell r="D41641" t="str">
            <v>UD</v>
          </cell>
          <cell r="F41641" t="str">
            <v>2212</v>
          </cell>
        </row>
        <row r="41642">
          <cell r="A41642">
            <v>915010054</v>
          </cell>
          <cell r="B41642" t="str">
            <v>CERRADURA BARRA ANTIPANICO DE EMPUJE HORIZONTAL DE 100CM DE LARGO</v>
          </cell>
          <cell r="D41642" t="str">
            <v>UD</v>
          </cell>
          <cell r="F41642" t="str">
            <v>2212</v>
          </cell>
        </row>
        <row r="41643">
          <cell r="A41643">
            <v>915010055</v>
          </cell>
          <cell r="B41643" t="str">
            <v>CERRADURA BARRA  ANTIPANICO DE EMPUJE HORIZONTAL DE 120CM DE LARGO</v>
          </cell>
          <cell r="D41643" t="str">
            <v>UD</v>
          </cell>
          <cell r="F41643" t="str">
            <v>2212</v>
          </cell>
        </row>
        <row r="41644">
          <cell r="A41644">
            <v>915010056</v>
          </cell>
          <cell r="B41644" t="str">
            <v>CERRADURA BARRA  ANTIPANICO DE PALANCA VERTICAL DE 100CM DE LARGO DE DOS PUNTOS</v>
          </cell>
          <cell r="D41644" t="str">
            <v>UD</v>
          </cell>
          <cell r="F41644" t="str">
            <v>2212</v>
          </cell>
        </row>
        <row r="41645">
          <cell r="A41645">
            <v>915010057</v>
          </cell>
          <cell r="B41645" t="str">
            <v>CERRADURA BARRA ANTIPANICO DE PALANCA VERTICAL DE 120CM DE LARGO DE DOS PUNTOS</v>
          </cell>
          <cell r="D41645" t="str">
            <v>UD</v>
          </cell>
          <cell r="F41645" t="str">
            <v>2212</v>
          </cell>
        </row>
        <row r="41646">
          <cell r="A41646">
            <v>915010099</v>
          </cell>
          <cell r="B41646" t="str">
            <v>CILINDRO DE LLAVIN DE EMPOTRAR PARA PUERTA DE 58 MM.</v>
          </cell>
          <cell r="D41646" t="str">
            <v>UD</v>
          </cell>
          <cell r="F41646" t="str">
            <v>2212</v>
          </cell>
        </row>
        <row r="41647">
          <cell r="A41647">
            <v>915010101</v>
          </cell>
          <cell r="B41647" t="str">
            <v>LLAVIN PARA GAVETA CILINDRO LARGO</v>
          </cell>
          <cell r="D41647" t="str">
            <v>UD</v>
          </cell>
          <cell r="F41647" t="str">
            <v>2212</v>
          </cell>
        </row>
        <row r="41648">
          <cell r="A41648">
            <v>915010103</v>
          </cell>
          <cell r="B41648" t="str">
            <v>CERRADURAS DE PRESION DE 2.22 CMS.</v>
          </cell>
          <cell r="D41648" t="str">
            <v>UD</v>
          </cell>
          <cell r="F41648" t="str">
            <v>2212</v>
          </cell>
        </row>
        <row r="41649">
          <cell r="A41649">
            <v>915010105</v>
          </cell>
          <cell r="B41649" t="str">
            <v>LLAVIN PARA GAVETA CILINDRO CORTO</v>
          </cell>
          <cell r="D41649" t="str">
            <v>UD</v>
          </cell>
          <cell r="F41649" t="str">
            <v>2212</v>
          </cell>
        </row>
        <row r="41650">
          <cell r="A41650">
            <v>915010118</v>
          </cell>
          <cell r="B41650" t="str">
            <v>CERRADURA PARA PUERTA (DOBLE PASO DERECHA)</v>
          </cell>
          <cell r="D41650" t="str">
            <v>UD</v>
          </cell>
          <cell r="F41650" t="str">
            <v>2212</v>
          </cell>
        </row>
        <row r="41651">
          <cell r="A41651">
            <v>915010119</v>
          </cell>
          <cell r="B41651" t="str">
            <v>CERRADURA PARA PUERTA (DOBLE PASO IZQUIERDA)</v>
          </cell>
          <cell r="D41651" t="str">
            <v>UD</v>
          </cell>
          <cell r="F41651" t="str">
            <v>2212</v>
          </cell>
        </row>
        <row r="41652">
          <cell r="A41652">
            <v>915010122</v>
          </cell>
          <cell r="B41652" t="str">
            <v>CERRADURA DE EMBUTIR PARA PERFILES DE ALUMINIO 39.5 MM.</v>
          </cell>
          <cell r="D41652" t="str">
            <v>UD</v>
          </cell>
          <cell r="F41652" t="str">
            <v>2212</v>
          </cell>
        </row>
        <row r="41653">
          <cell r="A41653">
            <v>915010123</v>
          </cell>
          <cell r="B41653" t="str">
            <v>CERRADURAS DE EMBUTIR PARA PERFILES DE ALUMINIO 47.7 MM.</v>
          </cell>
          <cell r="D41653" t="str">
            <v>UD</v>
          </cell>
          <cell r="F41653" t="str">
            <v>2212</v>
          </cell>
        </row>
        <row r="41654">
          <cell r="A41654">
            <v>915010124</v>
          </cell>
          <cell r="B41654" t="str">
            <v>CERRADURA DE SOBRE PONER DERECHA DE CIERRE VERTIVAL SOLDABLE PARA PUERTA CORREDIZA</v>
          </cell>
          <cell r="D41654" t="str">
            <v>UD</v>
          </cell>
          <cell r="F41654" t="str">
            <v>2212</v>
          </cell>
        </row>
        <row r="41655">
          <cell r="A41655">
            <v>915010125</v>
          </cell>
          <cell r="B41655" t="str">
            <v>CERRADURA DE MANIJA GRADO I DE 1   3/8" (3.49CM) A 2" (50,8CM), RECIBIDOR ESTANDAR, CON LENGÜETA DE SEGURIDAD, QUE CUMPLA LAS SIGUIENTES NORMAS: ANSI A 1 117.1 Y F82, UL 10C Y 1 0B</v>
          </cell>
          <cell r="D41655" t="str">
            <v>UD</v>
          </cell>
          <cell r="F41655" t="str">
            <v>2212</v>
          </cell>
        </row>
        <row r="41656">
          <cell r="A41656">
            <v>915010126</v>
          </cell>
          <cell r="B41656" t="str">
            <v>CERRADURA  DE EMBUTIR, PARA  ARCHIVADOR METALICO.</v>
          </cell>
          <cell r="D41656" t="str">
            <v>UD</v>
          </cell>
          <cell r="F41656" t="str">
            <v>2212</v>
          </cell>
        </row>
        <row r="41657">
          <cell r="A41657">
            <v>915010135</v>
          </cell>
          <cell r="B41657" t="str">
            <v>HOJA PARA CEPILLO CARPINTERIA # 4</v>
          </cell>
          <cell r="D41657" t="str">
            <v>UD</v>
          </cell>
          <cell r="F41657" t="str">
            <v>2274</v>
          </cell>
        </row>
        <row r="41658">
          <cell r="A41658">
            <v>915010137</v>
          </cell>
          <cell r="B41658" t="str">
            <v>HOJA PARA CEPILLO CARPINTERIA CABECEADOR.</v>
          </cell>
          <cell r="D41658" t="str">
            <v>UD</v>
          </cell>
          <cell r="F41658" t="str">
            <v>2223</v>
          </cell>
        </row>
        <row r="41659">
          <cell r="A41659">
            <v>915010139</v>
          </cell>
          <cell r="B41659" t="str">
            <v>HOJA PARA CEPILLO GALOPA DE CARPINTERIA # 7</v>
          </cell>
          <cell r="D41659" t="str">
            <v>UD</v>
          </cell>
          <cell r="F41659" t="str">
            <v>2223</v>
          </cell>
        </row>
        <row r="41660">
          <cell r="A41660">
            <v>915010145</v>
          </cell>
          <cell r="B41660" t="str">
            <v>CERRADURA ELECTRICA DE SOBREPONER IZQUIERDA.</v>
          </cell>
          <cell r="D41660" t="str">
            <v>UD</v>
          </cell>
          <cell r="F41660" t="str">
            <v>2212</v>
          </cell>
        </row>
        <row r="41661">
          <cell r="A41661">
            <v>915010146</v>
          </cell>
          <cell r="B41661" t="str">
            <v>CERRADURA ELECTRICA DE SOBREPONER DERECHA</v>
          </cell>
          <cell r="D41661" t="str">
            <v>UD</v>
          </cell>
          <cell r="F41661" t="str">
            <v>2212</v>
          </cell>
        </row>
        <row r="41662">
          <cell r="A41662">
            <v>915010147</v>
          </cell>
          <cell r="B41662" t="str">
            <v>CERRADURA ELECTRICA CON BOTON DE SOBRE PONER DERECHA</v>
          </cell>
          <cell r="D41662" t="str">
            <v>UD</v>
          </cell>
          <cell r="F41662" t="str">
            <v>2212</v>
          </cell>
        </row>
        <row r="41663">
          <cell r="A41663">
            <v>915010148</v>
          </cell>
          <cell r="B41663" t="str">
            <v>CERRADURA ELECTRICA CON BOTON DE SOBRE PONER IZQUIERDA</v>
          </cell>
          <cell r="D41663" t="str">
            <v>UD</v>
          </cell>
          <cell r="F41663" t="str">
            <v>2212</v>
          </cell>
        </row>
        <row r="41664">
          <cell r="A41664">
            <v>915010149</v>
          </cell>
          <cell r="B41664" t="str">
            <v>CERRADURA DE SOBRE PONER IZQUIERDA DE CIERRE VERTIVAL SOLDABLE PARA PUERTA CORREDIZA</v>
          </cell>
          <cell r="D41664" t="str">
            <v>UD</v>
          </cell>
          <cell r="F41664" t="str">
            <v>2212</v>
          </cell>
        </row>
        <row r="41665">
          <cell r="A41665">
            <v>915010150</v>
          </cell>
          <cell r="B41665" t="str">
            <v>JUEGOS DE GANZUAS, SET DE 20 PIEZAS</v>
          </cell>
          <cell r="D41665" t="str">
            <v>JG</v>
          </cell>
          <cell r="F41665" t="str">
            <v>2212</v>
          </cell>
        </row>
        <row r="41666">
          <cell r="A41666">
            <v>915010151</v>
          </cell>
          <cell r="B41666" t="str">
            <v>SET DE GANZUA DE 32 PIEZAS, PARA CERRAJERIA</v>
          </cell>
          <cell r="D41666" t="str">
            <v>UD</v>
          </cell>
          <cell r="F41666" t="str">
            <v>2212</v>
          </cell>
        </row>
        <row r="41667">
          <cell r="A41667">
            <v>915010162</v>
          </cell>
          <cell r="B41667" t="str">
            <v>CERRADURA (LLAVIN) PARA MUEBLE GIRATORIO, PALETA DE 25 MM.</v>
          </cell>
          <cell r="D41667" t="str">
            <v>UD</v>
          </cell>
          <cell r="F41667" t="str">
            <v>2212</v>
          </cell>
        </row>
        <row r="41668">
          <cell r="A41668">
            <v>915010163</v>
          </cell>
          <cell r="B41668" t="str">
            <v>CERRADURA (LLAVIN) PARA MUEBLE ACCION HORIZONTAL DE 29 MM.</v>
          </cell>
          <cell r="D41668" t="str">
            <v>UD</v>
          </cell>
          <cell r="F41668" t="str">
            <v>2212</v>
          </cell>
        </row>
        <row r="41669">
          <cell r="A41669">
            <v>915010164</v>
          </cell>
          <cell r="B41669" t="str">
            <v>CERRADURA (LLAVIN) PARA MUEBLE DE ACCION VERTICAL</v>
          </cell>
          <cell r="D41669" t="str">
            <v>UD</v>
          </cell>
          <cell r="F41669" t="str">
            <v>2212</v>
          </cell>
        </row>
        <row r="41670">
          <cell r="A41670">
            <v>915010165</v>
          </cell>
          <cell r="B41670" t="str">
            <v>CERRADURA (LLAVIN) PARA MUEBLE TIPO BOTON</v>
          </cell>
          <cell r="D41670" t="str">
            <v>UD</v>
          </cell>
          <cell r="F41670" t="str">
            <v>2212</v>
          </cell>
        </row>
        <row r="41671">
          <cell r="A41671">
            <v>915010166</v>
          </cell>
          <cell r="B41671" t="str">
            <v>CERRADURA (LLAVIN) PARA MUEBLE CON PUERTAS CORREDIZAS.</v>
          </cell>
          <cell r="D41671" t="str">
            <v>UD</v>
          </cell>
          <cell r="F41671" t="str">
            <v>2212</v>
          </cell>
        </row>
        <row r="41672">
          <cell r="A41672">
            <v>915010170</v>
          </cell>
          <cell r="B41672" t="str">
            <v>PERILLAS DECORATIVAS SEGUN MEDIDAS.</v>
          </cell>
          <cell r="D41672" t="str">
            <v>UD</v>
          </cell>
          <cell r="F41672" t="str">
            <v>2212</v>
          </cell>
        </row>
        <row r="41673">
          <cell r="A41673">
            <v>915010171</v>
          </cell>
          <cell r="B41673" t="str">
            <v>PERILLAS CIRCULARES  DECORATIVAS DE 1-1/2 DE DIAMETRO</v>
          </cell>
          <cell r="D41673" t="str">
            <v>UD</v>
          </cell>
          <cell r="F41673" t="str">
            <v>2212</v>
          </cell>
        </row>
        <row r="41674">
          <cell r="A41674">
            <v>915010172</v>
          </cell>
          <cell r="B41674" t="str">
            <v>PERILLA NIQUELADA.</v>
          </cell>
          <cell r="D41674" t="str">
            <v>UD</v>
          </cell>
          <cell r="F41674" t="str">
            <v>2212</v>
          </cell>
        </row>
        <row r="41675">
          <cell r="A41675">
            <v>915010250</v>
          </cell>
          <cell r="B41675" t="str">
            <v>MACHOTE PARA LLAVIN SCHLLAGE DE 6 PINES</v>
          </cell>
          <cell r="D41675" t="str">
            <v>UD</v>
          </cell>
          <cell r="F41675" t="str">
            <v>2212</v>
          </cell>
        </row>
        <row r="41676">
          <cell r="A41676">
            <v>915010251</v>
          </cell>
          <cell r="B41676" t="str">
            <v>MACHOTE PARA LLAVIN YALE DE 6 PINES</v>
          </cell>
          <cell r="D41676" t="str">
            <v>UD</v>
          </cell>
          <cell r="F41676" t="str">
            <v>2212</v>
          </cell>
        </row>
        <row r="41677">
          <cell r="A41677">
            <v>915010252</v>
          </cell>
          <cell r="B41677" t="str">
            <v>MACHOTE PARA LLAVIN WAISER DE 6 PINES</v>
          </cell>
          <cell r="D41677" t="str">
            <v>UD</v>
          </cell>
          <cell r="F41677" t="str">
            <v>2212</v>
          </cell>
        </row>
        <row r="41678">
          <cell r="A41678">
            <v>915010253</v>
          </cell>
          <cell r="B41678" t="str">
            <v>MACHOTE PARA LLAVE PHILLIPS PEQUEÑO.</v>
          </cell>
          <cell r="D41678" t="str">
            <v>UD</v>
          </cell>
          <cell r="F41678" t="str">
            <v>2212</v>
          </cell>
        </row>
        <row r="41679">
          <cell r="A41679">
            <v>915010254</v>
          </cell>
          <cell r="B41679" t="str">
            <v>MACHOTE PARA LLAVE MOTO PEQUEÑA ENDURO</v>
          </cell>
          <cell r="D41679" t="str">
            <v>UD</v>
          </cell>
          <cell r="F41679" t="str">
            <v>2212</v>
          </cell>
        </row>
        <row r="41680">
          <cell r="A41680">
            <v>915010255</v>
          </cell>
          <cell r="B41680" t="str">
            <v>MACHOTE PARA LLAVE DOBLE EVERGOOG.</v>
          </cell>
          <cell r="D41680" t="str">
            <v>UD</v>
          </cell>
          <cell r="F41680" t="str">
            <v>2212</v>
          </cell>
        </row>
        <row r="41681">
          <cell r="A41681">
            <v>915010256</v>
          </cell>
          <cell r="B41681" t="str">
            <v>MACHOTE PARA LLAVE SCHAGE EVEREST.</v>
          </cell>
          <cell r="D41681" t="str">
            <v>UD</v>
          </cell>
          <cell r="F41681" t="str">
            <v>2212</v>
          </cell>
        </row>
        <row r="41682">
          <cell r="A41682">
            <v>915010257</v>
          </cell>
          <cell r="B41682" t="str">
            <v>MACHOTE PARA LLAVE CORBIN PEQUEÑO.</v>
          </cell>
          <cell r="D41682" t="str">
            <v>UD</v>
          </cell>
          <cell r="F41682" t="str">
            <v>2212</v>
          </cell>
        </row>
        <row r="41683">
          <cell r="A41683">
            <v>915010258</v>
          </cell>
          <cell r="B41683" t="str">
            <v>MACHOTE PARA LLAVE TRICIRCLE 263 CANAL GRUESO.</v>
          </cell>
          <cell r="D41683" t="str">
            <v>UD</v>
          </cell>
          <cell r="F41683" t="str">
            <v>2212</v>
          </cell>
        </row>
        <row r="41684">
          <cell r="A41684">
            <v>915010259</v>
          </cell>
          <cell r="B41684" t="str">
            <v>MACHOTE CERRADURA YALE PARA CAJA DE DINERO.</v>
          </cell>
          <cell r="D41684" t="str">
            <v>UD</v>
          </cell>
          <cell r="F41684" t="str">
            <v>2212</v>
          </cell>
        </row>
        <row r="41685">
          <cell r="A41685">
            <v>915010260</v>
          </cell>
          <cell r="B41685" t="str">
            <v>MACHOTE PARA LLAVIN GABETA DOBLE.</v>
          </cell>
          <cell r="D41685" t="str">
            <v>UD</v>
          </cell>
          <cell r="F41685" t="str">
            <v>2212</v>
          </cell>
        </row>
        <row r="41686">
          <cell r="A41686">
            <v>915010261</v>
          </cell>
          <cell r="B41686" t="str">
            <v>MACHOTE PARA LLAVE PHILLIPS DE 5 PINES.</v>
          </cell>
          <cell r="D41686" t="str">
            <v>UD</v>
          </cell>
          <cell r="F41686" t="str">
            <v>2212</v>
          </cell>
        </row>
        <row r="41687">
          <cell r="A41687">
            <v>915010280</v>
          </cell>
          <cell r="B41687" t="str">
            <v>MACHOTE PARA LLAVE EN HIERRO BRONCE, PLANA PARA MOTO.</v>
          </cell>
          <cell r="D41687" t="str">
            <v>UD</v>
          </cell>
          <cell r="F41687" t="str">
            <v>2212</v>
          </cell>
        </row>
        <row r="41688">
          <cell r="A41688">
            <v>915010281</v>
          </cell>
          <cell r="B41688" t="str">
            <v>MACHOTE PARA LLAVE DE 5 PINES, TIPO A1, EN HIERRO BRONCE.</v>
          </cell>
          <cell r="D41688" t="str">
            <v>UD</v>
          </cell>
          <cell r="F41688" t="str">
            <v>2212</v>
          </cell>
        </row>
        <row r="41689">
          <cell r="A41689">
            <v>915010282</v>
          </cell>
          <cell r="B41689" t="str">
            <v>MACHOTE DOBLE PARA LLAVE EN HIERRO BRONCE TIPO INA 5.</v>
          </cell>
          <cell r="D41689" t="str">
            <v>UD</v>
          </cell>
          <cell r="F41689" t="str">
            <v>2212</v>
          </cell>
        </row>
        <row r="41690">
          <cell r="A41690">
            <v>915010283</v>
          </cell>
          <cell r="B41690" t="str">
            <v>MACHOTE  PEQUEÑO PARA LLAVE , DOBLE TIPO  T32, EN HIERRO BRONCE</v>
          </cell>
          <cell r="D41690" t="str">
            <v>UD</v>
          </cell>
          <cell r="F41690" t="str">
            <v>2212</v>
          </cell>
        </row>
        <row r="41691">
          <cell r="A41691">
            <v>915010284</v>
          </cell>
          <cell r="B41691" t="str">
            <v>MACHOTES PARA LLAVE EN HIERRO BRONCE  TIPO FA-3.</v>
          </cell>
          <cell r="D41691" t="str">
            <v>UD</v>
          </cell>
          <cell r="F41691" t="str">
            <v>2212</v>
          </cell>
        </row>
        <row r="41692">
          <cell r="A41692">
            <v>915010285</v>
          </cell>
          <cell r="B41692" t="str">
            <v>MACHOTE PARA LLAVES TIPO KW-1145, EN HIERRO BRONCE.</v>
          </cell>
          <cell r="D41692" t="str">
            <v>UD</v>
          </cell>
          <cell r="F41692" t="str">
            <v>2212</v>
          </cell>
        </row>
        <row r="41693">
          <cell r="A41693">
            <v>915010286</v>
          </cell>
          <cell r="B41693" t="str">
            <v>MACHOTE PARA LLAVE TIPO T6, EN HIERRO BRONCE.</v>
          </cell>
          <cell r="D41693" t="str">
            <v>UD</v>
          </cell>
          <cell r="F41693" t="str">
            <v>2212</v>
          </cell>
        </row>
        <row r="41694">
          <cell r="A41694">
            <v>915010287</v>
          </cell>
          <cell r="B41694" t="str">
            <v>MACHOTE PARA LLAVE 5 PINES Y1 TIPO YALE.</v>
          </cell>
          <cell r="D41694" t="str">
            <v>UD</v>
          </cell>
          <cell r="F41694" t="str">
            <v>2212</v>
          </cell>
        </row>
        <row r="41695">
          <cell r="A41695">
            <v>915010288</v>
          </cell>
          <cell r="B41695" t="str">
            <v>MACHOTE PARA LLAVE KWIKSET LARGA 6 TIPO ILCO</v>
          </cell>
          <cell r="D41695" t="str">
            <v>UD</v>
          </cell>
          <cell r="F41695" t="str">
            <v>2212</v>
          </cell>
        </row>
        <row r="41696">
          <cell r="A41696">
            <v>915010289</v>
          </cell>
          <cell r="B41696" t="str">
            <v>MACHOTE PARA LLAVE WEISSER 5 PINES TIPO ILCO.</v>
          </cell>
          <cell r="D41696" t="str">
            <v>UD</v>
          </cell>
          <cell r="F41696" t="str">
            <v>2212</v>
          </cell>
        </row>
        <row r="41697">
          <cell r="A41697">
            <v>915010301</v>
          </cell>
          <cell r="B41697" t="str">
            <v>MACHOTE PARA LLAVE TIPO ALBA Y1</v>
          </cell>
          <cell r="D41697" t="str">
            <v>UD</v>
          </cell>
          <cell r="F41697" t="str">
            <v>2212</v>
          </cell>
        </row>
        <row r="41698">
          <cell r="A41698">
            <v>915010302</v>
          </cell>
          <cell r="B41698" t="str">
            <v>MACHOTE PARA LLAVE TIPO ALBA Y3</v>
          </cell>
          <cell r="D41698" t="str">
            <v>UD</v>
          </cell>
          <cell r="F41698" t="str">
            <v>2212</v>
          </cell>
        </row>
        <row r="41699">
          <cell r="A41699">
            <v>915010303</v>
          </cell>
          <cell r="B41699" t="str">
            <v>MACHOTE PARA LLAVE TIPO R 53</v>
          </cell>
          <cell r="D41699" t="str">
            <v>UD</v>
          </cell>
          <cell r="F41699" t="str">
            <v>2212</v>
          </cell>
        </row>
        <row r="41700">
          <cell r="A41700">
            <v>915010304</v>
          </cell>
          <cell r="B41700" t="str">
            <v>MACHOTE PARA  LLAVE  TIPO TITAN</v>
          </cell>
          <cell r="D41700" t="str">
            <v>UD</v>
          </cell>
          <cell r="F41700" t="str">
            <v>2212</v>
          </cell>
        </row>
        <row r="41701">
          <cell r="A41701">
            <v>915010305</v>
          </cell>
          <cell r="B41701" t="str">
            <v>MACHOTE PARA LLAVE TIPO T3</v>
          </cell>
          <cell r="D41701" t="str">
            <v>UD</v>
          </cell>
          <cell r="F41701" t="str">
            <v>2212</v>
          </cell>
        </row>
        <row r="41702">
          <cell r="A41702">
            <v>915010306</v>
          </cell>
          <cell r="B41702" t="str">
            <v>MACHOTE PARA LLAVE  TIPO R1</v>
          </cell>
          <cell r="D41702" t="str">
            <v>UD</v>
          </cell>
          <cell r="F41702" t="str">
            <v>2212</v>
          </cell>
        </row>
        <row r="41703">
          <cell r="A41703">
            <v>915010307</v>
          </cell>
          <cell r="B41703" t="str">
            <v>MACHOTE PARA LLAVE  TIPO R8L</v>
          </cell>
          <cell r="D41703" t="str">
            <v>UD</v>
          </cell>
          <cell r="F41703" t="str">
            <v>2212</v>
          </cell>
        </row>
        <row r="41704">
          <cell r="A41704">
            <v>915010308</v>
          </cell>
          <cell r="B41704" t="str">
            <v>MACHOTE PARA LLAVE TIPO KW-1 (JL)</v>
          </cell>
          <cell r="D41704" t="str">
            <v>UD</v>
          </cell>
          <cell r="F41704" t="str">
            <v>2212</v>
          </cell>
        </row>
        <row r="41705">
          <cell r="A41705">
            <v>915010309</v>
          </cell>
          <cell r="B41705" t="str">
            <v>MACHOTE  PARA LLAVE TIPO C-123</v>
          </cell>
          <cell r="D41705" t="str">
            <v>UD</v>
          </cell>
          <cell r="F41705" t="str">
            <v>2212</v>
          </cell>
        </row>
        <row r="41706">
          <cell r="A41706">
            <v>915010311</v>
          </cell>
          <cell r="B41706" t="str">
            <v>MACHOTE DE LLAVE PARA CANDADO DE 40MM, EN 5 PINES.</v>
          </cell>
          <cell r="D41706" t="str">
            <v>UD</v>
          </cell>
          <cell r="F41706" t="str">
            <v>2212</v>
          </cell>
        </row>
        <row r="41707">
          <cell r="A41707">
            <v>915010312</v>
          </cell>
          <cell r="B41707" t="str">
            <v>MACHOTE DE LLAVE PARA CANDADO DE 30MM, EN 5 PINES</v>
          </cell>
          <cell r="D41707" t="str">
            <v>UD</v>
          </cell>
          <cell r="F41707" t="str">
            <v>2212</v>
          </cell>
        </row>
        <row r="41708">
          <cell r="A41708">
            <v>915010313</v>
          </cell>
          <cell r="B41708" t="str">
            <v>MACHOTE DE LLAVE PARA CANDADO DE 25MM, EN 4 PINES.</v>
          </cell>
          <cell r="D41708" t="str">
            <v>UD</v>
          </cell>
          <cell r="F41708" t="str">
            <v>2212</v>
          </cell>
        </row>
        <row r="41709">
          <cell r="A41709">
            <v>915010314</v>
          </cell>
          <cell r="B41709" t="str">
            <v>LLAVE EN BLANCO MACHOTE TIPO  T25B</v>
          </cell>
          <cell r="D41709" t="str">
            <v>UD</v>
          </cell>
          <cell r="F41709" t="str">
            <v>2212</v>
          </cell>
        </row>
        <row r="41710">
          <cell r="A41710">
            <v>915010315</v>
          </cell>
          <cell r="B41710" t="str">
            <v>LLAVE EN BLANCO MACHOTE TIPO  T3 01122A</v>
          </cell>
          <cell r="D41710" t="str">
            <v>UD</v>
          </cell>
          <cell r="F41710" t="str">
            <v>2212</v>
          </cell>
        </row>
        <row r="41711">
          <cell r="A41711">
            <v>915010316</v>
          </cell>
          <cell r="B41711" t="str">
            <v>LLAVE EN BLANCO MACHOTE TIPO T11</v>
          </cell>
          <cell r="D41711" t="str">
            <v>UD</v>
          </cell>
          <cell r="F41711" t="str">
            <v>2212</v>
          </cell>
        </row>
        <row r="41712">
          <cell r="A41712">
            <v>915010317</v>
          </cell>
          <cell r="B41712" t="str">
            <v>LLAVE EN BLANCO MACHOTE TIPO  E109A</v>
          </cell>
          <cell r="D41712" t="str">
            <v>UD</v>
          </cell>
          <cell r="F41712" t="str">
            <v>2212</v>
          </cell>
        </row>
        <row r="41713">
          <cell r="A41713">
            <v>915010318</v>
          </cell>
          <cell r="B41713" t="str">
            <v>LLAVE EN BLANCO  MACHOTE T6 01122</v>
          </cell>
          <cell r="D41713" t="str">
            <v>UD</v>
          </cell>
          <cell r="F41713" t="str">
            <v>2212</v>
          </cell>
        </row>
        <row r="41714">
          <cell r="A41714">
            <v>915010319</v>
          </cell>
          <cell r="B41714" t="str">
            <v>LLAVE EN BLANCO MACHOTE T3 01122A</v>
          </cell>
          <cell r="D41714" t="str">
            <v>UD</v>
          </cell>
          <cell r="F41714" t="str">
            <v>2212</v>
          </cell>
        </row>
        <row r="41715">
          <cell r="A41715">
            <v>915010320</v>
          </cell>
          <cell r="B41715" t="str">
            <v>LLAVE EN BLANCO MACHOTE SGL-3E</v>
          </cell>
          <cell r="D41715" t="str">
            <v>UD</v>
          </cell>
          <cell r="F41715" t="str">
            <v>2212</v>
          </cell>
        </row>
        <row r="41716">
          <cell r="A41716">
            <v>915010321</v>
          </cell>
          <cell r="B41716" t="str">
            <v>LLAVE EN BLANCO  MACHOTE YA-22D (Y2H)</v>
          </cell>
          <cell r="D41716" t="str">
            <v>UD</v>
          </cell>
          <cell r="F41716" t="str">
            <v>2212</v>
          </cell>
        </row>
        <row r="41717">
          <cell r="A41717">
            <v>915010322</v>
          </cell>
          <cell r="B41717" t="str">
            <v>LLAVE EN BLANCO SUZUKI PLANO PEQUEÑO (0325B)</v>
          </cell>
          <cell r="D41717" t="str">
            <v>UD</v>
          </cell>
          <cell r="F41717" t="str">
            <v>2212</v>
          </cell>
        </row>
        <row r="41718">
          <cell r="A41718">
            <v>915010323</v>
          </cell>
          <cell r="B41718" t="str">
            <v>LLAVE EN BLANCO  MACHOTE YALE (Y3)</v>
          </cell>
          <cell r="D41718" t="str">
            <v>UD</v>
          </cell>
          <cell r="F41718" t="str">
            <v>2212</v>
          </cell>
        </row>
        <row r="41719">
          <cell r="A41719">
            <v>915010324</v>
          </cell>
          <cell r="B41719" t="str">
            <v>LLAVE EN BLANCO  MACHOTE YALE 5 PINES</v>
          </cell>
          <cell r="D41719" t="str">
            <v>UD</v>
          </cell>
          <cell r="F41719" t="str">
            <v>2212</v>
          </cell>
        </row>
        <row r="41720">
          <cell r="A41720">
            <v>915010325</v>
          </cell>
          <cell r="B41720" t="str">
            <v>LLAVE EN BLANCO HAF-2 (HAFELE)</v>
          </cell>
          <cell r="D41720" t="str">
            <v>UD</v>
          </cell>
          <cell r="F41720" t="str">
            <v>2212</v>
          </cell>
        </row>
        <row r="41721">
          <cell r="A41721">
            <v>915010326</v>
          </cell>
          <cell r="B41721" t="str">
            <v>LLAVE EN BLANCO HAF-2D (HAFELE)</v>
          </cell>
          <cell r="D41721" t="str">
            <v>UD</v>
          </cell>
          <cell r="F41721" t="str">
            <v>2212</v>
          </cell>
        </row>
        <row r="41722">
          <cell r="A41722">
            <v>915010327</v>
          </cell>
          <cell r="B41722" t="str">
            <v>LLAVE EN BLANCO MACHOTE  PAP-1 (PZ1)</v>
          </cell>
          <cell r="D41722" t="str">
            <v>UD</v>
          </cell>
          <cell r="F41722" t="str">
            <v>2212</v>
          </cell>
        </row>
        <row r="41723">
          <cell r="A41723">
            <v>915010328</v>
          </cell>
          <cell r="B41723" t="str">
            <v>LLAVE EN BLANCO MACHOTE PAP-3 (PZ3)</v>
          </cell>
          <cell r="D41723" t="str">
            <v>UD</v>
          </cell>
          <cell r="F41723" t="str">
            <v>2212</v>
          </cell>
        </row>
        <row r="41724">
          <cell r="A41724">
            <v>915010329</v>
          </cell>
          <cell r="B41724" t="str">
            <v>LLAVE EN BLANCO MACHOTE HAF-2 (HAFELE)</v>
          </cell>
          <cell r="D41724" t="str">
            <v>UD</v>
          </cell>
          <cell r="F41724" t="str">
            <v>2212</v>
          </cell>
        </row>
        <row r="41725">
          <cell r="A41725">
            <v>915010350</v>
          </cell>
          <cell r="B41725" t="str">
            <v>ALDABA TIPO PLATINA DE 12" (30,48CM, 304MM) DE LARGO EN HIERRO GALVANIZADO</v>
          </cell>
          <cell r="D41725" t="str">
            <v>UD</v>
          </cell>
          <cell r="F41725" t="str">
            <v>2212</v>
          </cell>
        </row>
        <row r="41726">
          <cell r="A41726">
            <v>915010351</v>
          </cell>
          <cell r="B41726" t="str">
            <v>ALDABA TIPO PLATINA DE 10" (25,4CM, 254MM) DE LARGO EN HIERRO GALVANIZADO</v>
          </cell>
          <cell r="D41726" t="str">
            <v>UD</v>
          </cell>
          <cell r="F41726" t="str">
            <v>2212</v>
          </cell>
        </row>
        <row r="41727">
          <cell r="A41727">
            <v>915010352</v>
          </cell>
          <cell r="B41727" t="str">
            <v>ALDABA TIPO PLATINA DE 8" (20,32CM, 203MM) DE LARGO EN HIERRO GALVANIZADO</v>
          </cell>
          <cell r="D41727" t="str">
            <v>UD</v>
          </cell>
          <cell r="F41727" t="str">
            <v>2212</v>
          </cell>
        </row>
        <row r="41728">
          <cell r="A41728">
            <v>915010400</v>
          </cell>
          <cell r="B41728" t="str">
            <v>PASADOR DE MAROMA DE EMBUTIR CON OFFSET 1/8" (3,2MM), CON VARILLA 12" (30,48CM), CON ROSCA DE 100MM</v>
          </cell>
          <cell r="D41728" t="str">
            <v>UD</v>
          </cell>
          <cell r="F41728" t="str">
            <v>2212</v>
          </cell>
        </row>
        <row r="41729">
          <cell r="A41729">
            <v>915010450</v>
          </cell>
          <cell r="B41729" t="str">
            <v>EXTRACTOR DE LLAVES DE 12 PIEZAS PARA CERRAJERIA</v>
          </cell>
          <cell r="D41729" t="str">
            <v>TU</v>
          </cell>
          <cell r="F41729" t="str">
            <v>2212</v>
          </cell>
        </row>
        <row r="41730">
          <cell r="A41730">
            <v>915010451</v>
          </cell>
          <cell r="B41730" t="str">
            <v>EXTRACTOR DE TACOS PARA CERRAJERIA</v>
          </cell>
          <cell r="D41730" t="str">
            <v>UD</v>
          </cell>
          <cell r="F41730" t="str">
            <v>2212</v>
          </cell>
        </row>
        <row r="41731">
          <cell r="A41731">
            <v>915010470</v>
          </cell>
          <cell r="B41731" t="str">
            <v>LAMINITAS PARA DESARMAR CABEZOTES DE LLAVINES</v>
          </cell>
          <cell r="D41731" t="str">
            <v>UD</v>
          </cell>
          <cell r="F41731" t="str">
            <v>2212</v>
          </cell>
        </row>
        <row r="41732">
          <cell r="A41732">
            <v>915010480</v>
          </cell>
          <cell r="B41732" t="str">
            <v>LIMA DE IMPRESION DE 6", G4, PARA CERRAJERIA</v>
          </cell>
          <cell r="D41732" t="str">
            <v>UD</v>
          </cell>
          <cell r="F41732" t="str">
            <v>2212</v>
          </cell>
        </row>
        <row r="41733">
          <cell r="A41733">
            <v>915010490</v>
          </cell>
          <cell r="B41733" t="str">
            <v>CERRADURA EMBUTIR DE PALETA PARA PUERTA DE ALUMINIO, CON CILINDRO DE 24,6 MM.</v>
          </cell>
          <cell r="D41733" t="str">
            <v>UD</v>
          </cell>
          <cell r="F41733" t="str">
            <v>2212</v>
          </cell>
        </row>
        <row r="41734">
          <cell r="A41734">
            <v>915010491</v>
          </cell>
          <cell r="B41734" t="str">
            <v>CERRADURA EMBUTIR DE GANCHO PARA PUERTA DE ALUMINIO, CILINDRO DE 24,6 MM.</v>
          </cell>
          <cell r="D41734" t="str">
            <v>UD</v>
          </cell>
          <cell r="F41734" t="str">
            <v>2212</v>
          </cell>
        </row>
        <row r="41735">
          <cell r="A41735">
            <v>915010493</v>
          </cell>
          <cell r="B41735" t="str">
            <v>CILINDRO DE BRONCE PARA PUERTA DE ALUMINIO, CILINDRO DE 24,6 MM.</v>
          </cell>
          <cell r="D41735" t="str">
            <v>UD</v>
          </cell>
          <cell r="F41735" t="str">
            <v>2212</v>
          </cell>
        </row>
        <row r="41736">
          <cell r="A41736">
            <v>915010494</v>
          </cell>
          <cell r="B41736" t="str">
            <v>CILINDRO DE MARIPOSA PARA PUERTA DE ALUMINIO.</v>
          </cell>
          <cell r="D41736" t="str">
            <v>UD</v>
          </cell>
          <cell r="F41736" t="str">
            <v>2212</v>
          </cell>
        </row>
        <row r="41737">
          <cell r="A41737">
            <v>915010495</v>
          </cell>
          <cell r="B41737" t="str">
            <v>CILINDRO CIEGO PARA PUERTA DE ALUMINIO</v>
          </cell>
          <cell r="D41737" t="str">
            <v>UD</v>
          </cell>
          <cell r="F41737" t="str">
            <v>2212</v>
          </cell>
        </row>
        <row r="41738">
          <cell r="A41738">
            <v>915010496</v>
          </cell>
          <cell r="B41738" t="str">
            <v>MANIJA DE PALANCA PARA PUERTA DE ALUMINIO.</v>
          </cell>
          <cell r="D41738" t="str">
            <v>UD</v>
          </cell>
          <cell r="F41738" t="str">
            <v>2212</v>
          </cell>
        </row>
        <row r="41739">
          <cell r="A41739">
            <v>915010497</v>
          </cell>
          <cell r="B41739" t="str">
            <v>RECIBIDOR ELECTRICO PARA PUERTAS, FUERZA DE SUJECION DE 800 KG, VOLTAJE: 12V DC, DE ACERO INOXIDABLE.</v>
          </cell>
          <cell r="D41739" t="str">
            <v>UD</v>
          </cell>
          <cell r="F41739" t="str">
            <v>2212</v>
          </cell>
        </row>
        <row r="41740">
          <cell r="A41740">
            <v>915010498</v>
          </cell>
          <cell r="B41740" t="str">
            <v>CERRADURA PARA LOCKER 30 MM CILINDRICA CON TUERCA CON SISTEMA DE GUARDILLAS INTERNAS CON PALETA TRASERA AJUSTABLE.</v>
          </cell>
          <cell r="D41740" t="str">
            <v>UD</v>
          </cell>
          <cell r="F41740" t="str">
            <v>2215</v>
          </cell>
        </row>
        <row r="41741">
          <cell r="A41741">
            <v>915020001</v>
          </cell>
          <cell r="B41741" t="str">
            <v>RODIN PARA PUERTA  CORREDIZA DE 3MTS K40/75 KILOS DE SOPORTE</v>
          </cell>
          <cell r="D41741" t="str">
            <v>UD</v>
          </cell>
          <cell r="F41741" t="str">
            <v>2212</v>
          </cell>
        </row>
        <row r="41742">
          <cell r="A41742">
            <v>915020002</v>
          </cell>
          <cell r="B41742" t="str">
            <v>RIEL COMPLETO TIPO U MONTAR PUERTA CORREDIZA DE 3 MTS, ACERO, SOPORTE 40/75K</v>
          </cell>
          <cell r="D41742" t="str">
            <v>UD</v>
          </cell>
          <cell r="F41742" t="str">
            <v>2212</v>
          </cell>
        </row>
        <row r="41743">
          <cell r="A41743">
            <v>915020003</v>
          </cell>
          <cell r="B41743" t="str">
            <v>CERRADURA PARA PUERTA, CON LLAVE Y SEGURO DE BOTON, CON MANIJA TIPO PALANCA.</v>
          </cell>
          <cell r="D41743" t="str">
            <v>UD</v>
          </cell>
          <cell r="F41743" t="str">
            <v>2212</v>
          </cell>
        </row>
        <row r="41744">
          <cell r="A41744">
            <v>915020005</v>
          </cell>
          <cell r="B41744" t="str">
            <v>RIEL METALICO, BASES DE SUJECION DESMONTABLE, 35,56CM (14") DE LARGO X 2,54CM (1") DE ANCHO, MONTADO SOBRE BALINES EN TODO SU RECORRIDO, CON SUS RESPECTIVOS TORNILLOS, DESARMABLE.</v>
          </cell>
          <cell r="D41744" t="str">
            <v>UD</v>
          </cell>
          <cell r="F41744" t="str">
            <v>2212</v>
          </cell>
        </row>
        <row r="41745">
          <cell r="A41745">
            <v>915020015</v>
          </cell>
          <cell r="B41745" t="str">
            <v>BISAGRA TIPO PIANO DE 3/4 PULG (CERRADA) (1.9CM, 19MM), EN ACERO INOXIDABLE.</v>
          </cell>
          <cell r="D41745" t="str">
            <v>UD</v>
          </cell>
          <cell r="F41745" t="str">
            <v>2212</v>
          </cell>
        </row>
        <row r="41746">
          <cell r="A41746">
            <v>915020041</v>
          </cell>
          <cell r="B41746" t="str">
            <v>BISAGRA DE DOBLE ACCION 4", PARA 60 LIBRAS (27,22 KG, MEDIDAS 4" (10,16 CM).</v>
          </cell>
          <cell r="D41746" t="str">
            <v>UD</v>
          </cell>
          <cell r="F41746" t="str">
            <v>2212</v>
          </cell>
        </row>
        <row r="41747">
          <cell r="A41747">
            <v>915020042</v>
          </cell>
          <cell r="B41747" t="str">
            <v>BISAGRA BIDIMENSIONAL PARA MUEBLE 35 MM, 111 ANGULO DE APERTURA.</v>
          </cell>
          <cell r="D41747" t="str">
            <v>UD</v>
          </cell>
          <cell r="F41747" t="str">
            <v>2212</v>
          </cell>
        </row>
        <row r="41748">
          <cell r="A41748">
            <v>915020065</v>
          </cell>
          <cell r="B41748" t="str">
            <v>BISAGRA DE ACERO  CON PASADOR REMOVIBLE DE 5,08 CM X 5,08  (2" X 2")  DE  2,5MM  DE ESPESOR.</v>
          </cell>
          <cell r="D41748" t="str">
            <v>UD</v>
          </cell>
          <cell r="F41748" t="str">
            <v>2212</v>
          </cell>
        </row>
        <row r="41749">
          <cell r="A41749">
            <v>915020066</v>
          </cell>
          <cell r="B41749" t="str">
            <v>BISAGRA DE ACERO  CON PASADOR REMOVIBLE DE 7,62 CM X 7,62  (3" X 3")  DE  2,5MM  DE ESPESOR.</v>
          </cell>
          <cell r="D41749" t="str">
            <v>UD</v>
          </cell>
          <cell r="F41749" t="str">
            <v>2212</v>
          </cell>
        </row>
        <row r="41750">
          <cell r="A41750">
            <v>915020067</v>
          </cell>
          <cell r="B41750" t="str">
            <v>BISAGRA DE ACERO  CON PASADOR REMOVIBLE DE 10,16 CM X 10,16  (4" X 4")  DE  2,5MM  DE ESPESOR.</v>
          </cell>
          <cell r="D41750" t="str">
            <v>UD</v>
          </cell>
          <cell r="F41750" t="str">
            <v>2212</v>
          </cell>
        </row>
        <row r="41751">
          <cell r="A41751">
            <v>915020070</v>
          </cell>
          <cell r="B41751" t="str">
            <v>RESBALON PARA SILLA</v>
          </cell>
          <cell r="D41751" t="str">
            <v>UD</v>
          </cell>
          <cell r="F41751" t="str">
            <v>2217</v>
          </cell>
        </row>
        <row r="41752">
          <cell r="A41752">
            <v>915020072</v>
          </cell>
          <cell r="B41752" t="str">
            <v>RESBALON PARA ESTANTE.</v>
          </cell>
          <cell r="D41752" t="str">
            <v>UD</v>
          </cell>
          <cell r="F41752" t="str">
            <v>2212</v>
          </cell>
        </row>
        <row r="41753">
          <cell r="A41753">
            <v>915020073</v>
          </cell>
          <cell r="B41753" t="str">
            <v>SUJETADOR DE NYLON PARA PUERTA (RESBALON NYLON)</v>
          </cell>
          <cell r="D41753" t="str">
            <v>UD</v>
          </cell>
          <cell r="F41753" t="str">
            <v>2212</v>
          </cell>
        </row>
        <row r="41754">
          <cell r="A41754">
            <v>915020074</v>
          </cell>
          <cell r="B41754" t="str">
            <v>SUJETADOR METALICO PARA PUERTA (RESBALON METALICO)</v>
          </cell>
          <cell r="D41754" t="str">
            <v>UD</v>
          </cell>
          <cell r="F41754" t="str">
            <v>2212</v>
          </cell>
        </row>
        <row r="41755">
          <cell r="A41755">
            <v>915020075</v>
          </cell>
          <cell r="B41755" t="str">
            <v>TIRADERAS DECORATIVAS, SEGUN MEDIDAS</v>
          </cell>
          <cell r="D41755" t="str">
            <v>UD</v>
          </cell>
          <cell r="F41755" t="str">
            <v>2212</v>
          </cell>
        </row>
        <row r="41756">
          <cell r="A41756">
            <v>915020076</v>
          </cell>
          <cell r="B41756" t="str">
            <v>TIRADERA DECORATIVA 4" PARA MUEBLE, QUE SE FIJAN CON 2 TORNILLOS. ESTANDAR</v>
          </cell>
          <cell r="D41756" t="str">
            <v>UD</v>
          </cell>
          <cell r="F41756" t="str">
            <v>2212</v>
          </cell>
        </row>
        <row r="41757">
          <cell r="A41757">
            <v>915020077</v>
          </cell>
          <cell r="B41757" t="str">
            <v>TIRADERA PARA PUERTA 6" DECORATIVA</v>
          </cell>
          <cell r="D41757" t="str">
            <v>UD</v>
          </cell>
          <cell r="F41757" t="str">
            <v>2212</v>
          </cell>
        </row>
        <row r="41758">
          <cell r="A41758">
            <v>915020078</v>
          </cell>
          <cell r="B41758" t="str">
            <v>TIRADERA METALICA CILINDRICA DE 19 CM.</v>
          </cell>
          <cell r="D41758" t="str">
            <v>UD</v>
          </cell>
          <cell r="F41758" t="str">
            <v>2212</v>
          </cell>
        </row>
        <row r="41759">
          <cell r="A41759">
            <v>915020087</v>
          </cell>
          <cell r="B41759" t="str">
            <v>BISAGRA DE ACERO INOXIDABLE DE 75MM X 75MM (3"X3").</v>
          </cell>
          <cell r="D41759" t="str">
            <v>UD</v>
          </cell>
          <cell r="F41759" t="str">
            <v>2212</v>
          </cell>
        </row>
        <row r="41760">
          <cell r="A41760">
            <v>915020090</v>
          </cell>
          <cell r="B41760" t="str">
            <v>BISAGRA SEMICURVA DE 35 MM PARA MUEBLE.</v>
          </cell>
          <cell r="D41760" t="str">
            <v>UD</v>
          </cell>
          <cell r="F41760" t="str">
            <v>2212</v>
          </cell>
        </row>
        <row r="41761">
          <cell r="A41761">
            <v>915020100</v>
          </cell>
          <cell r="B41761" t="str">
            <v>BRAZO HIDRAULICO DE DOBLE ACCION</v>
          </cell>
          <cell r="D41761" t="str">
            <v>UD</v>
          </cell>
          <cell r="F41761" t="str">
            <v>2212</v>
          </cell>
        </row>
        <row r="41762">
          <cell r="A41762">
            <v>915020140</v>
          </cell>
          <cell r="B41762" t="str">
            <v>CREMONA</v>
          </cell>
          <cell r="D41762" t="str">
            <v>UD</v>
          </cell>
          <cell r="F41762" t="str">
            <v>2212</v>
          </cell>
        </row>
        <row r="41763">
          <cell r="A41763">
            <v>915020160</v>
          </cell>
          <cell r="B41763" t="str">
            <v>GUIJO PARA COLGAR PUERTAS</v>
          </cell>
          <cell r="D41763" t="str">
            <v>UD</v>
          </cell>
          <cell r="F41763" t="str">
            <v>2212</v>
          </cell>
        </row>
        <row r="41764">
          <cell r="A41764">
            <v>915020165</v>
          </cell>
          <cell r="B41764" t="str">
            <v>TIRADERA PARA GAVETA DE 4" (102 MM)</v>
          </cell>
          <cell r="D41764" t="str">
            <v>UD</v>
          </cell>
          <cell r="F41764" t="str">
            <v>2212</v>
          </cell>
        </row>
        <row r="41765">
          <cell r="A41765">
            <v>915020180</v>
          </cell>
          <cell r="B41765" t="str">
            <v>HALADERA TIPO CONCHA LISA. DIMENSIONES DE 6M DE LARGO, DE 0,079M DE ANCHO, 0,04175M DE ALTO Y 4,50MM DE ESPESOR. ALUMINIO NATURAL ANODIZADO.</v>
          </cell>
          <cell r="D41765" t="str">
            <v>UD</v>
          </cell>
          <cell r="F41765" t="str">
            <v>2212</v>
          </cell>
        </row>
        <row r="41766">
          <cell r="A41766">
            <v>915020190</v>
          </cell>
          <cell r="B41766" t="str">
            <v>LLAVES (DUPLICADOS).</v>
          </cell>
          <cell r="D41766" t="str">
            <v>UD</v>
          </cell>
          <cell r="F41766" t="str">
            <v>2212</v>
          </cell>
        </row>
        <row r="41767">
          <cell r="A41767">
            <v>915020200</v>
          </cell>
          <cell r="B41767" t="str">
            <v>PICAPORTE</v>
          </cell>
          <cell r="D41767" t="str">
            <v>UD</v>
          </cell>
          <cell r="F41767" t="str">
            <v>2212</v>
          </cell>
        </row>
        <row r="41768">
          <cell r="A41768">
            <v>915020202</v>
          </cell>
          <cell r="B41768" t="str">
            <v>PICAPORTE METALICO DE 3.81 CMS (1 1/2").</v>
          </cell>
          <cell r="D41768" t="str">
            <v>UD</v>
          </cell>
          <cell r="F41768" t="str">
            <v>2212</v>
          </cell>
        </row>
        <row r="41769">
          <cell r="A41769">
            <v>915020204</v>
          </cell>
          <cell r="B41769" t="str">
            <v>PICAPORTE METALICO DE 5.08 CMS (2").</v>
          </cell>
          <cell r="D41769" t="str">
            <v>UD</v>
          </cell>
          <cell r="F41769" t="str">
            <v>2212</v>
          </cell>
        </row>
        <row r="41770">
          <cell r="A41770">
            <v>915020206</v>
          </cell>
          <cell r="B41770" t="str">
            <v>PICAPORTE DE 7.62 CMS.</v>
          </cell>
          <cell r="D41770" t="str">
            <v>UD</v>
          </cell>
          <cell r="F41770" t="str">
            <v>2212</v>
          </cell>
        </row>
        <row r="41771">
          <cell r="A41771">
            <v>915020208</v>
          </cell>
          <cell r="B41771" t="str">
            <v>PICAPORTE DE 10.16 CMS.</v>
          </cell>
          <cell r="D41771" t="str">
            <v>UD</v>
          </cell>
          <cell r="F41771" t="str">
            <v>2212</v>
          </cell>
        </row>
        <row r="41772">
          <cell r="A41772">
            <v>915020209</v>
          </cell>
          <cell r="B41772" t="str">
            <v>PICAPORTE DE CADENA, 757040, 150M, CON CADENA PLATEADO</v>
          </cell>
          <cell r="D41772" t="str">
            <v>UD</v>
          </cell>
          <cell r="F41772" t="str">
            <v>2212</v>
          </cell>
        </row>
        <row r="41773">
          <cell r="A41773">
            <v>915020210</v>
          </cell>
          <cell r="B41773" t="str">
            <v>PICAPORTE DE PIE DORADO (4"), S757-050</v>
          </cell>
          <cell r="D41773" t="str">
            <v>UD</v>
          </cell>
          <cell r="F41773" t="str">
            <v>2212</v>
          </cell>
        </row>
        <row r="41774">
          <cell r="A41774">
            <v>915020219</v>
          </cell>
          <cell r="B41774" t="str">
            <v>RIEL DE PUERTA ESCONDIDA, 35,56 CM (14") DE LARGO X 3,5 CM (1 3/4") DE ANCHO</v>
          </cell>
          <cell r="D41774" t="str">
            <v>UD</v>
          </cell>
          <cell r="F41774" t="str">
            <v>2212</v>
          </cell>
        </row>
        <row r="41775">
          <cell r="A41775">
            <v>915020220</v>
          </cell>
          <cell r="B41775" t="str">
            <v>RIEL PARA PUERTAS CORREDIZAS</v>
          </cell>
          <cell r="D41775" t="str">
            <v>MT</v>
          </cell>
          <cell r="F41775" t="str">
            <v>2212</v>
          </cell>
        </row>
        <row r="41776">
          <cell r="A41776">
            <v>915020223</v>
          </cell>
          <cell r="B41776" t="str">
            <v>RIEL PARA TECLADO DE 40.64 CM. (16 PULGADAS) DE LARGO (+/-2") X 2.54CM (1") DE ANCHO.</v>
          </cell>
          <cell r="D41776" t="str">
            <v>JG</v>
          </cell>
          <cell r="F41776" t="str">
            <v>2212</v>
          </cell>
        </row>
        <row r="41777">
          <cell r="A41777">
            <v>915020224</v>
          </cell>
          <cell r="B41777" t="str">
            <v>RIEL PLASTICO.</v>
          </cell>
          <cell r="D41777" t="str">
            <v>UD</v>
          </cell>
          <cell r="F41777" t="str">
            <v>2212</v>
          </cell>
        </row>
        <row r="41778">
          <cell r="A41778">
            <v>915020225</v>
          </cell>
          <cell r="B41778" t="str">
            <v>RIEL ESMALTADO BLANCO PARA GAVETA DE 12 " (30CM).</v>
          </cell>
          <cell r="D41778" t="str">
            <v>UD</v>
          </cell>
          <cell r="F41778" t="str">
            <v>2212</v>
          </cell>
        </row>
        <row r="41779">
          <cell r="A41779">
            <v>915020226</v>
          </cell>
          <cell r="B41779" t="str">
            <v>RIEL PARA GAVETA DE 45.72 CMS. (18 PULGADAS).</v>
          </cell>
          <cell r="D41779" t="str">
            <v>JG</v>
          </cell>
          <cell r="F41779" t="str">
            <v>2212</v>
          </cell>
        </row>
        <row r="41780">
          <cell r="A41780">
            <v>915020227</v>
          </cell>
          <cell r="B41780" t="str">
            <v>HERRAJE METALICO ESMALTADO BLANTO PARA GAVETA NUMERO 20 (50CM)</v>
          </cell>
          <cell r="D41780" t="str">
            <v>UD</v>
          </cell>
          <cell r="F41780" t="str">
            <v>2212</v>
          </cell>
        </row>
        <row r="41781">
          <cell r="A41781">
            <v>915020228</v>
          </cell>
          <cell r="B41781" t="str">
            <v>RIEL TELESCOPICO MEDIDAS DE 35.56 CMS (14") X 4.6CM (1 3/4").</v>
          </cell>
          <cell r="D41781" t="str">
            <v>UD</v>
          </cell>
          <cell r="F41781" t="str">
            <v>2212</v>
          </cell>
        </row>
        <row r="41782">
          <cell r="A41782">
            <v>915020229</v>
          </cell>
          <cell r="B41782" t="str">
            <v>RIEL TELESCOPICO MEDIDAS 40,64 CM (16 PULG LARGO X 4,6CM (1,81 PULG) ANCHO</v>
          </cell>
          <cell r="D41782" t="str">
            <v>JG</v>
          </cell>
          <cell r="F41782" t="str">
            <v>2212</v>
          </cell>
        </row>
        <row r="41783">
          <cell r="A41783">
            <v>915020230</v>
          </cell>
          <cell r="B41783" t="str">
            <v>RIEL TELESCOPICO  MEDIDAS 45,72CM (18") LARGO X 4,6CM (1,81 PULG) ANCHO</v>
          </cell>
          <cell r="D41783" t="str">
            <v>JG</v>
          </cell>
          <cell r="F41783" t="str">
            <v>2212</v>
          </cell>
        </row>
        <row r="41784">
          <cell r="A41784">
            <v>915020231</v>
          </cell>
          <cell r="B41784" t="str">
            <v>RIEL TIPO ARCHIVO DE 50.8 CMS. (20 PULGADAS).</v>
          </cell>
          <cell r="D41784" t="str">
            <v>JG</v>
          </cell>
          <cell r="F41784" t="str">
            <v>2212</v>
          </cell>
        </row>
        <row r="41785">
          <cell r="A41785">
            <v>915020232</v>
          </cell>
          <cell r="B41785" t="str">
            <v>RIEL ESMALTADO BLANCO PARA GAVETA #22 (558 MM)</v>
          </cell>
          <cell r="D41785" t="str">
            <v>UD</v>
          </cell>
          <cell r="F41785" t="str">
            <v>2212</v>
          </cell>
        </row>
        <row r="41786">
          <cell r="A41786">
            <v>915020235</v>
          </cell>
          <cell r="B41786" t="str">
            <v>RODINES DE GIRATORIO DE 6.35 CMS.</v>
          </cell>
          <cell r="D41786" t="str">
            <v>UD</v>
          </cell>
          <cell r="F41786" t="str">
            <v>2212</v>
          </cell>
        </row>
        <row r="41787">
          <cell r="A41787">
            <v>915020237</v>
          </cell>
          <cell r="B41787" t="str">
            <v>RODINES DE FIJO DE 7.62 CMS.</v>
          </cell>
          <cell r="D41787" t="str">
            <v>UD</v>
          </cell>
          <cell r="F41787" t="str">
            <v>2212</v>
          </cell>
        </row>
        <row r="41788">
          <cell r="A41788">
            <v>915020240</v>
          </cell>
          <cell r="B41788" t="str">
            <v>RODIN PARA PUERTAS CORREDIZAS</v>
          </cell>
          <cell r="D41788" t="str">
            <v>UD</v>
          </cell>
          <cell r="F41788" t="str">
            <v>2212</v>
          </cell>
        </row>
        <row r="41789">
          <cell r="A41789">
            <v>915020241</v>
          </cell>
          <cell r="B41789" t="str">
            <v>RODIN (RUEDA) DE PARCHE, GIRATORIO DE 4".</v>
          </cell>
          <cell r="D41789" t="str">
            <v>UD</v>
          </cell>
          <cell r="F41789" t="str">
            <v>2212</v>
          </cell>
        </row>
        <row r="41790">
          <cell r="A41790">
            <v>915020243</v>
          </cell>
          <cell r="B41790" t="str">
            <v>RODINES DE ESPIGA DE 5.08 CMS.</v>
          </cell>
          <cell r="D41790" t="str">
            <v>UD</v>
          </cell>
          <cell r="F41790" t="str">
            <v>2223</v>
          </cell>
        </row>
        <row r="41791">
          <cell r="A41791">
            <v>915020245</v>
          </cell>
          <cell r="B41791" t="str">
            <v>RODIN DE PARCHE RUEDA HULE DE 2"</v>
          </cell>
          <cell r="D41791" t="str">
            <v>UD</v>
          </cell>
          <cell r="F41791" t="str">
            <v>2212</v>
          </cell>
        </row>
        <row r="41792">
          <cell r="A41792">
            <v>915020246</v>
          </cell>
          <cell r="B41792" t="str">
            <v>RODIN DE BOLA DE 2" GIRATORIO DE PIN.</v>
          </cell>
          <cell r="D41792" t="str">
            <v>UD</v>
          </cell>
          <cell r="F41792" t="str">
            <v>2212</v>
          </cell>
        </row>
        <row r="41793">
          <cell r="A41793">
            <v>915020247</v>
          </cell>
          <cell r="B41793" t="str">
            <v>RODIN FIJO DE 3" DE PARCHE</v>
          </cell>
          <cell r="D41793" t="str">
            <v>UD</v>
          </cell>
          <cell r="F41793" t="str">
            <v>2212</v>
          </cell>
        </row>
        <row r="41794">
          <cell r="A41794">
            <v>915020248</v>
          </cell>
          <cell r="B41794" t="str">
            <v>RODIN LOCO DE 3" DE PARCHE</v>
          </cell>
          <cell r="D41794" t="str">
            <v>UD</v>
          </cell>
          <cell r="F41794" t="str">
            <v>2223</v>
          </cell>
        </row>
        <row r="41795">
          <cell r="A41795">
            <v>915020250</v>
          </cell>
          <cell r="B41795" t="str">
            <v>SUJETADORES PARA PUERTAS (FIJA PUERTA)</v>
          </cell>
          <cell r="D41795" t="str">
            <v>UD</v>
          </cell>
          <cell r="F41795" t="str">
            <v>2212</v>
          </cell>
        </row>
        <row r="41796">
          <cell r="A41796">
            <v>915020260</v>
          </cell>
          <cell r="B41796" t="str">
            <v>TOPE PARA PUERTAS</v>
          </cell>
          <cell r="D41796" t="str">
            <v>UD</v>
          </cell>
          <cell r="F41796" t="str">
            <v>2212</v>
          </cell>
        </row>
        <row r="41797">
          <cell r="A41797">
            <v>915020261</v>
          </cell>
          <cell r="B41797" t="str">
            <v>TOPE PARA PUERTA  CON RESORTE.</v>
          </cell>
          <cell r="D41797" t="str">
            <v>UD</v>
          </cell>
          <cell r="F41797" t="str">
            <v>2212</v>
          </cell>
        </row>
        <row r="41798">
          <cell r="A41798">
            <v>915020285</v>
          </cell>
          <cell r="B41798" t="str">
            <v xml:space="preserve">TUERCA, DE 1/4 (0,635CM).   </v>
          </cell>
          <cell r="D41798" t="str">
            <v>UD</v>
          </cell>
          <cell r="F41798" t="str">
            <v>2212</v>
          </cell>
        </row>
        <row r="41799">
          <cell r="A41799">
            <v>915020300</v>
          </cell>
          <cell r="B41799" t="str">
            <v>TUERCA Y TORNILLO, JUEGO</v>
          </cell>
          <cell r="D41799" t="str">
            <v>JG</v>
          </cell>
          <cell r="F41799" t="str">
            <v>2212</v>
          </cell>
        </row>
        <row r="41800">
          <cell r="A41800">
            <v>915020351</v>
          </cell>
          <cell r="B41800" t="str">
            <v>ROLDANA SENCILLA 1 1/2"</v>
          </cell>
          <cell r="D41800" t="str">
            <v>UD</v>
          </cell>
          <cell r="F41800" t="str">
            <v>2212</v>
          </cell>
        </row>
        <row r="41801">
          <cell r="A41801">
            <v>915020400</v>
          </cell>
          <cell r="B41801" t="str">
            <v xml:space="preserve">RODIN GIRATORIO DE  2" X 1" (50,8MM X 25,4MM),  CON FRENO, ESPIGA ROSCADA DE 3/8 " X 1 - 1/4" (9,53MM X 31,75MM), DE ROSCA ORDINARIA.								 									 </v>
          </cell>
          <cell r="D41801" t="str">
            <v>UD</v>
          </cell>
          <cell r="F41801" t="str">
            <v>2212</v>
          </cell>
        </row>
        <row r="41802">
          <cell r="A41802">
            <v>915020402</v>
          </cell>
          <cell r="B41802" t="str">
            <v xml:space="preserve">RODIN GIRATORIO DE 2" X 1" (50,8MM X 25,4MM), SIN FRENO, ESPIGA ROSCADA DE 3/8" X 1- 1 / 4" (9,25MM X 31,75MM), DE ROSCA ORDINARIA.									 									</v>
          </cell>
          <cell r="D41802" t="str">
            <v>UD</v>
          </cell>
          <cell r="F41802" t="str">
            <v>2223</v>
          </cell>
        </row>
        <row r="41803">
          <cell r="A41803">
            <v>915020404</v>
          </cell>
          <cell r="B41803" t="str">
            <v xml:space="preserve">RODIN GIRATORIO DE 3" X 1-1/4" (77MM X 31,75MM) CON ESPIGA LISA DE 7/16" X 1 - 1 / 2" (11,12MM X 38,1 MM).									 									 </v>
          </cell>
          <cell r="D41803" t="str">
            <v>UD</v>
          </cell>
          <cell r="F41803" t="str">
            <v>2212</v>
          </cell>
        </row>
        <row r="41804">
          <cell r="A41804">
            <v>915020406</v>
          </cell>
          <cell r="B41804" t="str">
            <v xml:space="preserve">RODIN GIRATORIO DE 3" X 1 -1 / 4" (77MM X 31,75MM) CON ESPIGA ROSCADA DE M12X25									 									 </v>
          </cell>
          <cell r="D41804" t="str">
            <v>UD</v>
          </cell>
          <cell r="F41804" t="str">
            <v>2212</v>
          </cell>
        </row>
        <row r="41805">
          <cell r="A41805">
            <v>915020408</v>
          </cell>
          <cell r="B41805" t="str">
            <v xml:space="preserve">RODIN GIRATORIO, CON RUEDA DOBLE DE 2" (50,8MM), ESPIGA ROSCADA DE DIAMETRO DE 5/16" (7.94MM), CON ROSCA ORDINARIA.									 									 </v>
          </cell>
          <cell r="D41805" t="str">
            <v>UD</v>
          </cell>
          <cell r="F41805" t="str">
            <v>2212</v>
          </cell>
        </row>
        <row r="41806">
          <cell r="A41806">
            <v>915020409</v>
          </cell>
          <cell r="B41806" t="str">
            <v>RESBALON PARA MUEBLE DE MADERA.</v>
          </cell>
          <cell r="D41806" t="str">
            <v>UD</v>
          </cell>
          <cell r="F41806" t="str">
            <v>2212</v>
          </cell>
        </row>
        <row r="41807">
          <cell r="A41807">
            <v>915020500</v>
          </cell>
          <cell r="B41807" t="str">
            <v>RIEL ESMALTADO PARA GAVETA  DE 14"</v>
          </cell>
          <cell r="D41807" t="str">
            <v>UD</v>
          </cell>
          <cell r="F41807" t="str">
            <v>2212</v>
          </cell>
        </row>
        <row r="41808">
          <cell r="A41808">
            <v>915020501</v>
          </cell>
          <cell r="B41808" t="str">
            <v>RIEL ESMALTADO PARA GAVETA  DE 16"</v>
          </cell>
          <cell r="D41808" t="str">
            <v>UD</v>
          </cell>
          <cell r="F41808" t="str">
            <v>2212</v>
          </cell>
        </row>
        <row r="41809">
          <cell r="A41809">
            <v>915020502</v>
          </cell>
          <cell r="B41809" t="str">
            <v>RIEL PARA GAVETA 45,72 CM (18") COLOR BLANCO</v>
          </cell>
          <cell r="D41809" t="str">
            <v>UD</v>
          </cell>
          <cell r="F41809" t="str">
            <v>2212</v>
          </cell>
        </row>
        <row r="41810">
          <cell r="A41810">
            <v>915020503</v>
          </cell>
          <cell r="B41810" t="str">
            <v>RIEL ESMALTADO PARA GAVETA  DE 20"</v>
          </cell>
          <cell r="D41810" t="str">
            <v>UD</v>
          </cell>
          <cell r="F41810" t="str">
            <v>2212</v>
          </cell>
        </row>
        <row r="41811">
          <cell r="A41811">
            <v>915020520</v>
          </cell>
          <cell r="B41811" t="str">
            <v>RIEL PARA GABETA TELESCOPIO DE 20".</v>
          </cell>
          <cell r="D41811" t="str">
            <v>UD</v>
          </cell>
          <cell r="F41811" t="str">
            <v>2212</v>
          </cell>
        </row>
        <row r="41812">
          <cell r="A41812">
            <v>915020521</v>
          </cell>
          <cell r="B41812" t="str">
            <v>BISAGRA TIPO MARIPOSA PARA PUERTA DE ALUMINIO 4 PULG X 1 1/2 PULG X 2 PULG (10.16CM X 3.81CM X 5.08CM, 101.6MM X 38.1MM X 50.8MM)</v>
          </cell>
          <cell r="D41812" t="str">
            <v>UD</v>
          </cell>
          <cell r="F41812" t="str">
            <v>2212</v>
          </cell>
        </row>
        <row r="41813">
          <cell r="A41813">
            <v>918020010</v>
          </cell>
          <cell r="B41813" t="str">
            <v>MASILLA, ALBACIL</v>
          </cell>
          <cell r="D41813" t="str">
            <v>UD</v>
          </cell>
          <cell r="F41813" t="str">
            <v>2215</v>
          </cell>
        </row>
        <row r="41814">
          <cell r="A41814">
            <v>918020015</v>
          </cell>
          <cell r="B41814" t="str">
            <v>MASILLA PARA MUEBLES.</v>
          </cell>
          <cell r="D41814" t="str">
            <v>UD</v>
          </cell>
          <cell r="F41814" t="str">
            <v>2215</v>
          </cell>
        </row>
        <row r="41815">
          <cell r="A41815">
            <v>918020030</v>
          </cell>
          <cell r="B41815" t="str">
            <v>ADITIVO PLASTIFICANTE Y REDUCTOR DE AGUA.</v>
          </cell>
          <cell r="D41815" t="str">
            <v>LT</v>
          </cell>
          <cell r="F41815" t="str">
            <v>2205</v>
          </cell>
        </row>
        <row r="41816">
          <cell r="A41816">
            <v>918020031</v>
          </cell>
          <cell r="B41816" t="str">
            <v>ADITIVO ACELERANTE DE FRAGUA.</v>
          </cell>
          <cell r="D41816" t="str">
            <v>LT</v>
          </cell>
          <cell r="F41816" t="str">
            <v>2205</v>
          </cell>
        </row>
        <row r="41817">
          <cell r="A41817">
            <v>918020050</v>
          </cell>
          <cell r="B41817" t="str">
            <v>PASTA PARA ESMERILAR VALVULAS.</v>
          </cell>
          <cell r="D41817" t="str">
            <v>UD</v>
          </cell>
          <cell r="F41817" t="str">
            <v>2215</v>
          </cell>
        </row>
        <row r="41818">
          <cell r="A41818">
            <v>918020080</v>
          </cell>
          <cell r="B41818" t="str">
            <v>ADITIVO LIQUIDO PARA SER UTILIZADO EN INTERIORES Y EXTERIORES, AUMENTO DE ADHERENCIA Y RESISTENCIA AL MORTERO, IMPERMEABILIZACION, ACRILICO, PRESENTACION DE GALONES.</v>
          </cell>
          <cell r="D41818" t="str">
            <v>LT</v>
          </cell>
          <cell r="F41818" t="str">
            <v>2205</v>
          </cell>
        </row>
        <row r="41819">
          <cell r="A41819">
            <v>918020084</v>
          </cell>
          <cell r="B41819" t="str">
            <v>RIGIDIZANTE PARA CALDERA</v>
          </cell>
          <cell r="D41819" t="str">
            <v>UD</v>
          </cell>
          <cell r="F41819" t="str">
            <v>2205</v>
          </cell>
        </row>
        <row r="41820">
          <cell r="A41820">
            <v>918020090</v>
          </cell>
          <cell r="B41820" t="str">
            <v>ESPUMA EXPANDIBLE POLIURETANO DE 750 ML</v>
          </cell>
          <cell r="D41820" t="str">
            <v>UD</v>
          </cell>
          <cell r="F41820" t="str">
            <v>2215</v>
          </cell>
        </row>
        <row r="41821">
          <cell r="A41821">
            <v>918030001</v>
          </cell>
          <cell r="B41821" t="str">
            <v>SELLADOR PARA UNIONES TIPO ELECTROFUSION DE USO EN TUBERIAS PARA SISTEMAS DE COMBUSTIBLE</v>
          </cell>
          <cell r="D41821" t="str">
            <v>UD</v>
          </cell>
          <cell r="F41821" t="str">
            <v>2205</v>
          </cell>
        </row>
        <row r="41822">
          <cell r="A41822">
            <v>918030002</v>
          </cell>
          <cell r="B41822" t="str">
            <v>SELLOS PARA UNIONES TIPO ANTIEXPLOSIVO PARA USO ELECTRICO.</v>
          </cell>
          <cell r="D41822" t="str">
            <v>UD</v>
          </cell>
          <cell r="F41822" t="str">
            <v>2205</v>
          </cell>
        </row>
        <row r="41823">
          <cell r="A41823">
            <v>918030003</v>
          </cell>
          <cell r="B41823" t="str">
            <v>SELLADOR PARA UNIONES TIPO ANTIEXPLOSIVO PARA USO ELECTRICO</v>
          </cell>
          <cell r="D41823" t="str">
            <v>UD</v>
          </cell>
          <cell r="F41823" t="str">
            <v>2205</v>
          </cell>
        </row>
        <row r="41824">
          <cell r="A41824">
            <v>920010001</v>
          </cell>
          <cell r="B41824" t="str">
            <v>LIJA # 150 PARA MADERA</v>
          </cell>
          <cell r="D41824" t="str">
            <v>UD</v>
          </cell>
          <cell r="F41824" t="str">
            <v>2215</v>
          </cell>
        </row>
        <row r="41825">
          <cell r="A41825">
            <v>920010002</v>
          </cell>
          <cell r="B41825" t="str">
            <v>LIJA # 500 PARA AGUA</v>
          </cell>
          <cell r="D41825" t="str">
            <v>UD</v>
          </cell>
          <cell r="F41825" t="str">
            <v>2215</v>
          </cell>
        </row>
        <row r="41826">
          <cell r="A41826">
            <v>920010003</v>
          </cell>
          <cell r="B41826" t="str">
            <v>LIJA # 360 PARA AGUA</v>
          </cell>
          <cell r="D41826" t="str">
            <v>UD</v>
          </cell>
          <cell r="F41826" t="str">
            <v>2215</v>
          </cell>
        </row>
        <row r="41827">
          <cell r="A41827">
            <v>920010004</v>
          </cell>
          <cell r="B41827" t="str">
            <v xml:space="preserve"> LIJA # 280 PARA AGUA.</v>
          </cell>
          <cell r="D41827" t="str">
            <v>UD</v>
          </cell>
          <cell r="F41827" t="str">
            <v>2215</v>
          </cell>
        </row>
        <row r="41828">
          <cell r="A41828">
            <v>920010005</v>
          </cell>
          <cell r="B41828" t="str">
            <v>LIJA # 240 PARA AGUA.</v>
          </cell>
          <cell r="D41828" t="str">
            <v>UD</v>
          </cell>
          <cell r="F41828" t="str">
            <v>2215</v>
          </cell>
        </row>
        <row r="41829">
          <cell r="A41829">
            <v>920010015</v>
          </cell>
          <cell r="B41829" t="str">
            <v>LIJA # 180 PARA PLASTICOS Y MADERAS.</v>
          </cell>
          <cell r="D41829" t="str">
            <v>UD</v>
          </cell>
          <cell r="F41829" t="str">
            <v>2215</v>
          </cell>
        </row>
        <row r="41830">
          <cell r="A41830">
            <v>920010016</v>
          </cell>
          <cell r="B41830" t="str">
            <v xml:space="preserve"> LIJA # 220 PARA PLASTICO Y MADERA.</v>
          </cell>
          <cell r="D41830" t="str">
            <v>UD</v>
          </cell>
          <cell r="F41830" t="str">
            <v>2215</v>
          </cell>
        </row>
        <row r="41831">
          <cell r="A41831">
            <v>920010018</v>
          </cell>
          <cell r="B41831" t="str">
            <v>LIJA # 60 PARA MADERA.</v>
          </cell>
          <cell r="D41831" t="str">
            <v>UD</v>
          </cell>
          <cell r="F41831" t="str">
            <v>2215</v>
          </cell>
        </row>
        <row r="41832">
          <cell r="A41832">
            <v>920010019</v>
          </cell>
          <cell r="B41832" t="str">
            <v>LIJA # 80 PARA MADERA.</v>
          </cell>
          <cell r="D41832" t="str">
            <v>UD</v>
          </cell>
          <cell r="F41832" t="str">
            <v>2215</v>
          </cell>
        </row>
        <row r="41833">
          <cell r="A41833">
            <v>920010027</v>
          </cell>
          <cell r="B41833" t="str">
            <v xml:space="preserve"> LIJA # 120 PARA MADERA.</v>
          </cell>
          <cell r="D41833" t="str">
            <v>UD</v>
          </cell>
          <cell r="F41833" t="str">
            <v>2215</v>
          </cell>
        </row>
        <row r="41834">
          <cell r="A41834">
            <v>920010032</v>
          </cell>
          <cell r="B41834" t="str">
            <v>LIJA # 100 PARA MADERA</v>
          </cell>
          <cell r="D41834" t="str">
            <v>UD</v>
          </cell>
          <cell r="F41834" t="str">
            <v>2215</v>
          </cell>
        </row>
        <row r="41835">
          <cell r="A41835">
            <v>920010042</v>
          </cell>
          <cell r="B41835" t="str">
            <v>LIJA DE BANDA # 60 DE 4" (100MM, 10,16MM) DE ANCHO POR 24" (609MM. 60,96CM) DE LARGO PARA MADERA</v>
          </cell>
          <cell r="D41835" t="str">
            <v>UD</v>
          </cell>
          <cell r="F41835" t="str">
            <v>2215</v>
          </cell>
        </row>
        <row r="41836">
          <cell r="A41836">
            <v>920010043</v>
          </cell>
          <cell r="B41836" t="str">
            <v>LIJA DE BANDA # 80 DE 4" (100MM, 10,16MM) DE ANCHO POR 24" (609MM. 60,96CM) DE LARGO PARA MADERA</v>
          </cell>
          <cell r="D41836" t="str">
            <v>UD</v>
          </cell>
          <cell r="F41836" t="str">
            <v>2215</v>
          </cell>
        </row>
        <row r="41837">
          <cell r="A41837">
            <v>920010044</v>
          </cell>
          <cell r="B41837" t="str">
            <v>LIJA DE BANDA DE 100 MM. X 620 MM. 100</v>
          </cell>
          <cell r="D41837" t="str">
            <v>UD</v>
          </cell>
          <cell r="F41837" t="str">
            <v>2215</v>
          </cell>
        </row>
        <row r="41838">
          <cell r="A41838">
            <v>920010045</v>
          </cell>
          <cell r="B41838" t="str">
            <v>LIJA # 100 PARA AGUA.</v>
          </cell>
          <cell r="D41838" t="str">
            <v>UD</v>
          </cell>
          <cell r="F41838" t="str">
            <v>2215</v>
          </cell>
        </row>
        <row r="41839">
          <cell r="A41839">
            <v>920010046</v>
          </cell>
          <cell r="B41839" t="str">
            <v>LIJA # 150 PARA AGUA</v>
          </cell>
          <cell r="D41839" t="str">
            <v>UD</v>
          </cell>
          <cell r="F41839" t="str">
            <v>2215</v>
          </cell>
        </row>
        <row r="41840">
          <cell r="A41840">
            <v>920010047</v>
          </cell>
          <cell r="B41840" t="str">
            <v>LIJA # 180 PARA  AGUA.</v>
          </cell>
          <cell r="D41840" t="str">
            <v>UD</v>
          </cell>
          <cell r="F41840" t="str">
            <v>2215</v>
          </cell>
        </row>
        <row r="41841">
          <cell r="A41841">
            <v>920010048</v>
          </cell>
          <cell r="B41841" t="str">
            <v>LIJA # 220 PARA  AGUA.</v>
          </cell>
          <cell r="D41841" t="str">
            <v>UD</v>
          </cell>
          <cell r="F41841" t="str">
            <v>2215</v>
          </cell>
        </row>
        <row r="41842">
          <cell r="A41842">
            <v>920010049</v>
          </cell>
          <cell r="B41842" t="str">
            <v>LIJA # 320 PARA  AGUA.</v>
          </cell>
          <cell r="D41842" t="str">
            <v>UD</v>
          </cell>
          <cell r="F41842" t="str">
            <v>2215</v>
          </cell>
        </row>
        <row r="41843">
          <cell r="A41843">
            <v>920010051</v>
          </cell>
          <cell r="B41843" t="str">
            <v>LIJA ULTRA FINA # 1200 PARA  AGUA.</v>
          </cell>
          <cell r="D41843" t="str">
            <v>UD</v>
          </cell>
          <cell r="F41843" t="str">
            <v>2215</v>
          </cell>
        </row>
        <row r="41844">
          <cell r="A41844">
            <v>920010052</v>
          </cell>
          <cell r="B41844" t="str">
            <v>LIJA # 120 PARA  AGUA.</v>
          </cell>
          <cell r="D41844" t="str">
            <v>UD</v>
          </cell>
          <cell r="F41844" t="str">
            <v>2215</v>
          </cell>
        </row>
        <row r="41845">
          <cell r="A41845">
            <v>920010053</v>
          </cell>
          <cell r="B41845" t="str">
            <v>LIJA # 80 PARA AGUA</v>
          </cell>
          <cell r="D41845" t="str">
            <v>UD</v>
          </cell>
          <cell r="F41845" t="str">
            <v>2215</v>
          </cell>
        </row>
        <row r="41846">
          <cell r="A41846">
            <v>920010071</v>
          </cell>
          <cell r="B41846" t="str">
            <v>LIJA DE BANDA # 80 DE 3" (75MM, 7,62MM) DE ANCHO POR 21" (533MM. 53,34CM) DE LARGO PARA MADERA</v>
          </cell>
          <cell r="D41846" t="str">
            <v>UD</v>
          </cell>
          <cell r="F41846" t="str">
            <v>2215</v>
          </cell>
        </row>
        <row r="41847">
          <cell r="A41847">
            <v>920010072</v>
          </cell>
          <cell r="B41847" t="str">
            <v>LIJA DE BANDA # 100 DE 3" (75MM, 7,62CM) DE ANCHO POR 21" (533MM. 53,34CM) DE LARGO PARA MADERA</v>
          </cell>
          <cell r="D41847" t="str">
            <v>UD</v>
          </cell>
          <cell r="F41847" t="str">
            <v>2215</v>
          </cell>
        </row>
        <row r="41848">
          <cell r="A41848">
            <v>920010073</v>
          </cell>
          <cell r="B41848" t="str">
            <v>LIJA DE BANDA # 120 DE 3" (75MM, 7,62MM) DE ANCHO POR 21" (533MM. 53,34CM) DE LARGO PARA MADERA</v>
          </cell>
          <cell r="D41848" t="str">
            <v>UD</v>
          </cell>
          <cell r="F41848" t="str">
            <v>2215</v>
          </cell>
        </row>
        <row r="41849">
          <cell r="A41849">
            <v>920010074</v>
          </cell>
          <cell r="B41849" t="str">
            <v>LIJA DE BANDA # 60 DE 3" (75MM, 7,62MM) DE ANCHO POR 21" (533MM. 53,34CM) DE LARGO PARA MADERA</v>
          </cell>
          <cell r="D41849" t="str">
            <v>UD</v>
          </cell>
          <cell r="F41849" t="str">
            <v>2215</v>
          </cell>
        </row>
        <row r="41850">
          <cell r="A41850">
            <v>920010075</v>
          </cell>
          <cell r="B41850" t="str">
            <v>LIJA DE BANDA  DE 6" X 48"  ( 152,4 X  1219,2 MM) GRANO  # 100.</v>
          </cell>
          <cell r="D41850" t="str">
            <v>UD</v>
          </cell>
          <cell r="F41850" t="str">
            <v>2215</v>
          </cell>
        </row>
        <row r="41851">
          <cell r="A41851">
            <v>920010080</v>
          </cell>
          <cell r="B41851" t="str">
            <v>LIJA DE BANDA GRANO 60 CON 6" (152MM) DE ANCHO POR 48" (1219 MM) DE LARGO, COMPATIBLE CON LIJADORA DELTA MODELO 31-695</v>
          </cell>
          <cell r="D41851" t="str">
            <v>UD</v>
          </cell>
          <cell r="F41851" t="str">
            <v>2215</v>
          </cell>
        </row>
        <row r="41852">
          <cell r="A41852">
            <v>920010081</v>
          </cell>
          <cell r="B41852" t="str">
            <v>LIJA DE BANDA GRANO 80 CON 6" (152MM) DE ANCHO POR 48" (1219 MM) DE LARGO, COMPATIBLE CON LIJADORA DELTA MODELO 31-695</v>
          </cell>
          <cell r="D41852" t="str">
            <v>UD</v>
          </cell>
          <cell r="F41852" t="str">
            <v>2215</v>
          </cell>
        </row>
        <row r="41853">
          <cell r="A41853">
            <v>920010082</v>
          </cell>
          <cell r="B41853" t="str">
            <v xml:space="preserve">  LIJA # 50 PARA MADERA.</v>
          </cell>
          <cell r="D41853" t="str">
            <v>UD</v>
          </cell>
          <cell r="F41853" t="str">
            <v>2215</v>
          </cell>
        </row>
        <row r="41854">
          <cell r="A41854">
            <v>920010084</v>
          </cell>
          <cell r="B41854" t="str">
            <v xml:space="preserve"> BANDA LIJADORA 408, CILINDRICA  DE 1/2? , GRANO 60 PARA HERRAMIENTA ELECTRICA ROTATIVA MULTIFUNCIONAL.
</v>
          </cell>
          <cell r="D41854" t="str">
            <v>UD</v>
          </cell>
          <cell r="F41854" t="str">
            <v>2215</v>
          </cell>
        </row>
        <row r="41855">
          <cell r="A41855">
            <v>920010085</v>
          </cell>
          <cell r="B41855" t="str">
            <v xml:space="preserve"> BANDA LIJADORA 432, CILINDRICA 1/2? (6PZS), GRANO 120, PARA HERRAMIENTA ELECTRICA ROTATIVA MULTIFUNCIONAL.
</v>
          </cell>
          <cell r="D41855" t="str">
            <v>UD</v>
          </cell>
          <cell r="F41855" t="str">
            <v>2215</v>
          </cell>
        </row>
        <row r="41856">
          <cell r="A41856">
            <v>920010100</v>
          </cell>
          <cell r="B41856" t="str">
            <v>LIJA EN ROLLO N°100 DE 91.5CM (36") DE ANCHO.</v>
          </cell>
          <cell r="D41856" t="str">
            <v>MT</v>
          </cell>
          <cell r="F41856" t="str">
            <v>2215</v>
          </cell>
        </row>
        <row r="41857">
          <cell r="A41857">
            <v>920010101</v>
          </cell>
          <cell r="B41857" t="str">
            <v>LIJA EN ROLLO N°80, DE 91.5CM (36")  DE ANCHO.</v>
          </cell>
          <cell r="D41857" t="str">
            <v>MT</v>
          </cell>
          <cell r="F41857" t="str">
            <v>2215</v>
          </cell>
        </row>
        <row r="41858">
          <cell r="A41858">
            <v>920010102</v>
          </cell>
          <cell r="B41858" t="str">
            <v>LIJA ULTRAFINA #1000 PARA  AGUA.</v>
          </cell>
          <cell r="D41858" t="str">
            <v>UD</v>
          </cell>
          <cell r="F41858" t="str">
            <v>2215</v>
          </cell>
        </row>
        <row r="41859">
          <cell r="A41859">
            <v>920010103</v>
          </cell>
          <cell r="B41859" t="str">
            <v>LIJA ULTRAFINA #1500 PARA  AGUA.</v>
          </cell>
          <cell r="D41859" t="str">
            <v>UD</v>
          </cell>
          <cell r="F41859" t="str">
            <v>2215</v>
          </cell>
        </row>
        <row r="41860">
          <cell r="A41860">
            <v>920010104</v>
          </cell>
          <cell r="B41860" t="str">
            <v>LIJA ULTRAFINA #2000 PARA  AGUA.</v>
          </cell>
          <cell r="D41860" t="str">
            <v>UD</v>
          </cell>
          <cell r="F41860" t="str">
            <v>2215</v>
          </cell>
        </row>
        <row r="41861">
          <cell r="A41861">
            <v>920010105</v>
          </cell>
          <cell r="B41861" t="str">
            <v>LIJA ULTRAFINA #2500 PARA  AGUA.</v>
          </cell>
          <cell r="D41861" t="str">
            <v>UD</v>
          </cell>
          <cell r="F41861" t="str">
            <v>2215</v>
          </cell>
        </row>
        <row r="41862">
          <cell r="A41862">
            <v>920010106</v>
          </cell>
          <cell r="B41862" t="str">
            <v>LIJA  #60 PARA  AGUA.</v>
          </cell>
          <cell r="D41862" t="str">
            <v>UD</v>
          </cell>
          <cell r="F41862" t="str">
            <v>2215</v>
          </cell>
        </row>
        <row r="41863">
          <cell r="A41863">
            <v>920010108</v>
          </cell>
          <cell r="B41863" t="str">
            <v>LIJA  #400 PARA  AGUA.</v>
          </cell>
          <cell r="D41863" t="str">
            <v>UD</v>
          </cell>
          <cell r="F41863" t="str">
            <v>2215</v>
          </cell>
        </row>
        <row r="41864">
          <cell r="A41864">
            <v>920010109</v>
          </cell>
          <cell r="B41864" t="str">
            <v>LIJA  #600 PARA  AGUA.</v>
          </cell>
          <cell r="D41864" t="str">
            <v>UD</v>
          </cell>
          <cell r="F41864" t="str">
            <v>2215</v>
          </cell>
        </row>
        <row r="41865">
          <cell r="A41865">
            <v>920010110</v>
          </cell>
          <cell r="B41865" t="str">
            <v>LIJA DE DISCO DE 15,24 CM (6 PULG) PARA EL LIJADO DE ALTO RENDIMIENTO GRADO 180</v>
          </cell>
          <cell r="D41865" t="str">
            <v>UD</v>
          </cell>
          <cell r="F41865" t="str">
            <v>2215</v>
          </cell>
        </row>
        <row r="41866">
          <cell r="A41866">
            <v>920010111</v>
          </cell>
          <cell r="B41866" t="str">
            <v>LIJA ULTRA FLEXIBLE GRADO 240</v>
          </cell>
          <cell r="D41866" t="str">
            <v>UD</v>
          </cell>
          <cell r="F41866" t="str">
            <v>2215</v>
          </cell>
        </row>
        <row r="41867">
          <cell r="A41867">
            <v>920010112</v>
          </cell>
          <cell r="B41867" t="str">
            <v>LIJA ULTRA FLEXIBLE GRADO 360</v>
          </cell>
          <cell r="D41867" t="str">
            <v>UD</v>
          </cell>
          <cell r="F41867" t="str">
            <v>2215</v>
          </cell>
        </row>
        <row r="41868">
          <cell r="A41868">
            <v>920010113</v>
          </cell>
          <cell r="B41868" t="str">
            <v>LIJA ULTRA FLEXIBLE GRADO 600</v>
          </cell>
          <cell r="D41868" t="str">
            <v>UD</v>
          </cell>
          <cell r="F41868" t="str">
            <v>2215</v>
          </cell>
        </row>
        <row r="41869">
          <cell r="A41869">
            <v>920010114</v>
          </cell>
          <cell r="B41869" t="str">
            <v>LIJA DE DISCO DE 15,24 CM  (6 PULG) PARA EL LIJADO DE ALTO RENDIMIENTO GRADO 80</v>
          </cell>
          <cell r="D41869" t="str">
            <v>UD</v>
          </cell>
          <cell r="F41869" t="str">
            <v>2215</v>
          </cell>
        </row>
        <row r="41870">
          <cell r="A41870">
            <v>920010115</v>
          </cell>
          <cell r="B41870" t="str">
            <v>LIJA DE DISCO DE  15,24 CM (6 PULG) PARA EL LIJADO DE ALTO RENDIMIENTO GRADO 120</v>
          </cell>
          <cell r="D41870" t="str">
            <v>UD</v>
          </cell>
          <cell r="F41870" t="str">
            <v>2215</v>
          </cell>
        </row>
        <row r="41871">
          <cell r="A41871">
            <v>920010116</v>
          </cell>
          <cell r="B41871" t="str">
            <v xml:space="preserve">DISCO LAMINADO O FLAP DE 115MM DE DIAMETRO PARA UN EJE DE 7/8" (22,23MM) RECTO DE GRANO # 40 PARA METAL O MADERA
</v>
          </cell>
          <cell r="D41871" t="str">
            <v>UD</v>
          </cell>
          <cell r="F41871" t="str">
            <v>2215</v>
          </cell>
        </row>
        <row r="41872">
          <cell r="A41872">
            <v>920010117</v>
          </cell>
          <cell r="B41872" t="str">
            <v xml:space="preserve">DISCO LAMINADO O FLAP DE 115MM DE DIAMETRO PARA UN EJE DE 7/8" (22,23MM) RECTO DE GRANO # 50 PARA METAL O MADERA
</v>
          </cell>
          <cell r="D41872" t="str">
            <v>UD</v>
          </cell>
          <cell r="F41872" t="str">
            <v>2215</v>
          </cell>
        </row>
        <row r="41873">
          <cell r="A41873">
            <v>920010118</v>
          </cell>
          <cell r="B41873" t="str">
            <v xml:space="preserve">DISCO LAMINADO O FLAP DE 115MM DE DIAMETRO PARA UN EJE DE 7/8" (22,23MM) RECTO DE GRANO # 60 PARA METAL O MADERA
</v>
          </cell>
          <cell r="D41873" t="str">
            <v>UD</v>
          </cell>
          <cell r="F41873" t="str">
            <v>2215</v>
          </cell>
        </row>
        <row r="41874">
          <cell r="A41874">
            <v>920010119</v>
          </cell>
          <cell r="B41874" t="str">
            <v xml:space="preserve">DISCO LAMINADO O FLAP DE 115MM DE DIAMETRO PARA UN EJE DE 7/8" (22,23MM) RECTO DE GRANO # 80 PARA METAL O MADERA
</v>
          </cell>
          <cell r="D41874" t="str">
            <v>UD</v>
          </cell>
          <cell r="F41874" t="str">
            <v>2215</v>
          </cell>
        </row>
        <row r="41875">
          <cell r="A41875">
            <v>920010120</v>
          </cell>
          <cell r="B41875" t="str">
            <v xml:space="preserve">DISCO LAMINADO O FLAP DE 115MM DE DIAMETRO PARA UN EJE DE 7/8" (22,23MM) RECTO DE GRANO # 120 PARA METAL O MADERA
</v>
          </cell>
          <cell r="D41875" t="str">
            <v>UD</v>
          </cell>
          <cell r="F41875" t="str">
            <v>2215</v>
          </cell>
        </row>
        <row r="41876">
          <cell r="A41876">
            <v>920010121</v>
          </cell>
          <cell r="B41876" t="str">
            <v xml:space="preserve">DISCO LAMINADO O FLAP DE 180MM DE DIAMETRO PARA UN EJE DE 7/8" (22,23MM) RECTO DE GRANO # 40 PARA METAL O MADERA
</v>
          </cell>
          <cell r="D41876" t="str">
            <v>UD</v>
          </cell>
          <cell r="F41876" t="str">
            <v>2215</v>
          </cell>
        </row>
        <row r="41877">
          <cell r="A41877">
            <v>920010122</v>
          </cell>
          <cell r="B41877" t="str">
            <v xml:space="preserve">DISCO LAMINADO O FLAP DE 180MM DE DIAMETRO PARA UN EJE DE 7/8" (22,23MM) RECTO DE GRANO # 50 PARA METAL O MADERA
</v>
          </cell>
          <cell r="D41877" t="str">
            <v>UD</v>
          </cell>
          <cell r="F41877" t="str">
            <v>2215</v>
          </cell>
        </row>
        <row r="41878">
          <cell r="A41878">
            <v>920010123</v>
          </cell>
          <cell r="B41878" t="str">
            <v xml:space="preserve">DISCO LAMINADO O FLAP DE 180MM DE DIAMETRO PARA UN EJE DE 7/8" (22,23MM) RECTO DE GRANO # 60 PARA METAL O MADERA
</v>
          </cell>
          <cell r="D41878" t="str">
            <v>UD</v>
          </cell>
          <cell r="F41878" t="str">
            <v>2215</v>
          </cell>
        </row>
        <row r="41879">
          <cell r="A41879">
            <v>920010124</v>
          </cell>
          <cell r="B41879" t="str">
            <v xml:space="preserve">DISCO LAMINADO O FLAP DE 180MM DE DIAMETRO PARA UN EJE DE 7/8" (22,23MM) RECTO DE GRANO # 80 PARA METAL O MADERA
</v>
          </cell>
          <cell r="D41879" t="str">
            <v>UD</v>
          </cell>
          <cell r="F41879" t="str">
            <v>2215</v>
          </cell>
        </row>
        <row r="41880">
          <cell r="A41880">
            <v>920010125</v>
          </cell>
          <cell r="B41880" t="str">
            <v xml:space="preserve">DISCO LAMINADO O FLAP DE 180MM DE DIAMETRO PARA UN EJE DE 7/8" (22,23MM) RECTO DE GRANO # 120 PARA METAL O MADERA
</v>
          </cell>
          <cell r="D41880" t="str">
            <v>UD</v>
          </cell>
          <cell r="F41880" t="str">
            <v>2215</v>
          </cell>
        </row>
        <row r="41881">
          <cell r="A41881">
            <v>920010126</v>
          </cell>
          <cell r="B41881" t="str">
            <v xml:space="preserve">DISCO LAMINADO O FLAP DE 115MM DE DIAMETRO PARA UN EJE DE 7/8" (22,23MM) CONICO DE GRANO # 40 PARA METAL O MADERA 
</v>
          </cell>
          <cell r="D41881" t="str">
            <v>UD</v>
          </cell>
          <cell r="F41881" t="str">
            <v>2215</v>
          </cell>
        </row>
        <row r="41882">
          <cell r="A41882">
            <v>920010127</v>
          </cell>
          <cell r="B41882" t="str">
            <v xml:space="preserve">DISCO LAMINADO O FLAP DE 115MM DE DIAMETRO PARA UN EJE DE 7/8" (22,23MM) CONICO DE GRANO # 50 PARA METAL O MADERA
</v>
          </cell>
          <cell r="D41882" t="str">
            <v>UD</v>
          </cell>
          <cell r="F41882" t="str">
            <v>2215</v>
          </cell>
        </row>
        <row r="41883">
          <cell r="A41883">
            <v>920010128</v>
          </cell>
          <cell r="B41883" t="str">
            <v xml:space="preserve">DISCO LAMINADO O FLAP DE 115MM DE DIAMETRO PARA UN EJE DE 7/8" (22,23MM) CONICO DE GRANO # 60 PARA METAL O MADERA
</v>
          </cell>
          <cell r="D41883" t="str">
            <v>UD</v>
          </cell>
          <cell r="F41883" t="str">
            <v>2215</v>
          </cell>
        </row>
        <row r="41884">
          <cell r="A41884">
            <v>920010129</v>
          </cell>
          <cell r="B41884" t="str">
            <v xml:space="preserve">DISCO LAMINADO O FLAP DE 115MM DE DIAMETRO PARA UN EJE DE 7/8" (22,23MM) CONICO DE GRANO # 80 PARA METAL O MADERA
</v>
          </cell>
          <cell r="D41884" t="str">
            <v>UD</v>
          </cell>
          <cell r="F41884" t="str">
            <v>2215</v>
          </cell>
        </row>
        <row r="41885">
          <cell r="A41885">
            <v>920010130</v>
          </cell>
          <cell r="B41885" t="str">
            <v xml:space="preserve">DISCO LAMINADO O FLAP DE 115MM DE DIAMETRO PARA UN EJE DE 7/8" (22,23MM) CONICO DE GRANO # 120 PARA METAL O MADERA
</v>
          </cell>
          <cell r="D41885" t="str">
            <v>UD</v>
          </cell>
          <cell r="F41885" t="str">
            <v>2215</v>
          </cell>
        </row>
        <row r="41886">
          <cell r="A41886">
            <v>920010131</v>
          </cell>
          <cell r="B41886" t="str">
            <v xml:space="preserve">DISCO LAMINADO O FLAP DE 180MM DE DIAMETRO PARA UN EJE DE 7/8" (22,23MM) CONICO DE GRANO # 40 PARA METAL O MADERA
</v>
          </cell>
          <cell r="D41886" t="str">
            <v>UD</v>
          </cell>
          <cell r="F41886" t="str">
            <v>2215</v>
          </cell>
        </row>
        <row r="41887">
          <cell r="A41887">
            <v>920010132</v>
          </cell>
          <cell r="B41887" t="str">
            <v xml:space="preserve">DISCO LAMINADO O FLAP DE 180MM DE DIAMETRO PARA UN EJE DE 7/8" (22,23MM) CONICO DE GRANO # 50 PARA METAL O MADERA
</v>
          </cell>
          <cell r="D41887" t="str">
            <v>UD</v>
          </cell>
          <cell r="F41887" t="str">
            <v>2215</v>
          </cell>
        </row>
        <row r="41888">
          <cell r="A41888">
            <v>920010133</v>
          </cell>
          <cell r="B41888" t="str">
            <v xml:space="preserve">DISCO LAMINADO O FLAP DE 180MM DE DIAMETRO PARA UN EJE DE 7/8" (22,23MM) CONICO DE GRANO # 60 PARA METAL O MADERA
</v>
          </cell>
          <cell r="D41888" t="str">
            <v>UD</v>
          </cell>
          <cell r="F41888" t="str">
            <v>2215</v>
          </cell>
        </row>
        <row r="41889">
          <cell r="A41889">
            <v>920010134</v>
          </cell>
          <cell r="B41889" t="str">
            <v xml:space="preserve">DISCO LAMINADO O FLAP DE 180MM DE DIAMETRO PARA UN EJE DE 7/8" (22,23MM) CONICO DE GRANO # 80 PARA METAL O MADERA
</v>
          </cell>
          <cell r="D41889" t="str">
            <v>UD</v>
          </cell>
          <cell r="F41889" t="str">
            <v>2215</v>
          </cell>
        </row>
        <row r="41890">
          <cell r="A41890">
            <v>920010135</v>
          </cell>
          <cell r="B41890" t="str">
            <v xml:space="preserve">DISCO LAMINADO O FLAP DE 180MM DE DIAMETRO PARA UN EJE DE 7/8" (22,23MM) CONICO DE GRANO # 120 PARA METAL O MADERA
</v>
          </cell>
          <cell r="D41890" t="str">
            <v>UD</v>
          </cell>
          <cell r="F41890" t="str">
            <v>2215</v>
          </cell>
        </row>
        <row r="41891">
          <cell r="A41891">
            <v>925010002</v>
          </cell>
          <cell r="B41891" t="str">
            <v>ALAMBRE GALVANIZADO NO.12 (2,75MM)</v>
          </cell>
          <cell r="D41891" t="str">
            <v>KG</v>
          </cell>
          <cell r="F41891" t="str">
            <v>2212</v>
          </cell>
        </row>
        <row r="41892">
          <cell r="A41892">
            <v>925010004</v>
          </cell>
          <cell r="B41892" t="str">
            <v>ALAMBRE GALVANIZADO NO.16 (1,68MM).</v>
          </cell>
          <cell r="D41892" t="str">
            <v>KG</v>
          </cell>
          <cell r="F41892" t="str">
            <v>2212</v>
          </cell>
        </row>
        <row r="41893">
          <cell r="A41893">
            <v>925010005</v>
          </cell>
          <cell r="B41893" t="str">
            <v>ALAMBRE GALVANIZADO #18</v>
          </cell>
          <cell r="D41893" t="str">
            <v>KG</v>
          </cell>
          <cell r="F41893" t="str">
            <v>2212</v>
          </cell>
        </row>
        <row r="41894">
          <cell r="A41894">
            <v>925010006</v>
          </cell>
          <cell r="B41894" t="str">
            <v>ALAMBRE GALVANIZADO NO.10 (3,2MM)</v>
          </cell>
          <cell r="D41894" t="str">
            <v>KG</v>
          </cell>
          <cell r="F41894" t="str">
            <v>2212</v>
          </cell>
        </row>
        <row r="41895">
          <cell r="A41895">
            <v>925010007</v>
          </cell>
          <cell r="B41895" t="str">
            <v>ALAMBRE GALVANIZADO NO.14 (2,00MM).</v>
          </cell>
          <cell r="D41895" t="str">
            <v>KG</v>
          </cell>
          <cell r="F41895" t="str">
            <v>2212</v>
          </cell>
        </row>
        <row r="41896">
          <cell r="A41896">
            <v>925010009</v>
          </cell>
          <cell r="B41896" t="str">
            <v>ALAMBRE NEGRO NO.10 ( 3,4MM)</v>
          </cell>
          <cell r="D41896" t="str">
            <v>KG</v>
          </cell>
          <cell r="F41896" t="str">
            <v>2212</v>
          </cell>
        </row>
        <row r="41897">
          <cell r="A41897">
            <v>925010010</v>
          </cell>
          <cell r="B41897" t="str">
            <v>ALAMBRE NEGRO NO.8 (4,15MM)</v>
          </cell>
          <cell r="D41897" t="str">
            <v>KG</v>
          </cell>
          <cell r="F41897" t="str">
            <v>2212</v>
          </cell>
        </row>
        <row r="41898">
          <cell r="A41898">
            <v>925010020</v>
          </cell>
          <cell r="B41898" t="str">
            <v>ALAMBRE NEGRO N° 16 (1,68MM).</v>
          </cell>
          <cell r="D41898" t="str">
            <v>KG</v>
          </cell>
          <cell r="F41898" t="str">
            <v>2212</v>
          </cell>
        </row>
        <row r="41899">
          <cell r="A41899">
            <v>925010040</v>
          </cell>
          <cell r="B41899" t="str">
            <v>VARILLA CUADRADA VARIAS DIMENSIONES</v>
          </cell>
          <cell r="D41899" t="str">
            <v>KG</v>
          </cell>
          <cell r="F41899" t="str">
            <v>2212</v>
          </cell>
        </row>
        <row r="41900">
          <cell r="A41900">
            <v>925010050</v>
          </cell>
          <cell r="B41900" t="str">
            <v xml:space="preserve"> VARILLA DEFORMADA NO.3  (3/8) GRADO 40.</v>
          </cell>
          <cell r="D41900" t="str">
            <v>UD</v>
          </cell>
          <cell r="F41900" t="str">
            <v>2212</v>
          </cell>
        </row>
        <row r="41901">
          <cell r="A41901">
            <v>925010060</v>
          </cell>
          <cell r="B41901" t="str">
            <v>VARILLA DEFORMADA VARIOS DIAMETROS</v>
          </cell>
          <cell r="D41901" t="str">
            <v>UD</v>
          </cell>
          <cell r="F41901" t="str">
            <v>2212</v>
          </cell>
        </row>
        <row r="41902">
          <cell r="A41902">
            <v>925010061</v>
          </cell>
          <cell r="B41902" t="str">
            <v>VARILLA</v>
          </cell>
          <cell r="D41902" t="str">
            <v>UD</v>
          </cell>
          <cell r="F41902" t="str">
            <v>2212</v>
          </cell>
        </row>
        <row r="41903">
          <cell r="A41903">
            <v>925010062</v>
          </cell>
          <cell r="B41903" t="str">
            <v>VARILLA LISA REDONDA # 3 DE 3/8 PULG (0,952CM, 9MM) PARA CONSTRUCCION.</v>
          </cell>
          <cell r="D41903" t="str">
            <v>UD</v>
          </cell>
          <cell r="F41903" t="str">
            <v>2212</v>
          </cell>
        </row>
        <row r="41904">
          <cell r="A41904">
            <v>925010070</v>
          </cell>
          <cell r="B41904" t="str">
            <v xml:space="preserve">VARILLA ROSCADA, DE 1/4X 183 MM PARA CANASTA.  </v>
          </cell>
          <cell r="D41904" t="str">
            <v>UD</v>
          </cell>
          <cell r="F41904" t="str">
            <v>2212</v>
          </cell>
        </row>
        <row r="41905">
          <cell r="A41905">
            <v>925010080</v>
          </cell>
          <cell r="B41905" t="str">
            <v>VARILLA LISA VARIOS DIAMETROS</v>
          </cell>
          <cell r="D41905" t="str">
            <v>UD</v>
          </cell>
          <cell r="F41905" t="str">
            <v>2212</v>
          </cell>
        </row>
        <row r="41906">
          <cell r="A41906">
            <v>925010081</v>
          </cell>
          <cell r="B41906" t="str">
            <v>VARILLA REDONDA LISA  DE 3/8 PULG (0.952CM, 9MM) X 6M DE LARGO.</v>
          </cell>
          <cell r="D41906" t="str">
            <v>UD</v>
          </cell>
          <cell r="F41906" t="str">
            <v>2212</v>
          </cell>
        </row>
        <row r="41907">
          <cell r="A41907">
            <v>925010082</v>
          </cell>
          <cell r="B41907" t="str">
            <v>VARILLA REDONDA LISA DE 1/2 PULG (1.27CM, 12MM) X 6M DE LARGO.</v>
          </cell>
          <cell r="D41907" t="str">
            <v>UD</v>
          </cell>
          <cell r="F41907" t="str">
            <v>2212</v>
          </cell>
        </row>
        <row r="41908">
          <cell r="A41908">
            <v>925010083</v>
          </cell>
          <cell r="B41908" t="str">
            <v>VARILLA REDONDA LISA DE 5/8 PULG (1.58CM, 15MM) X 6M DE LARGO.</v>
          </cell>
          <cell r="D41908" t="str">
            <v>UD</v>
          </cell>
          <cell r="F41908" t="str">
            <v>2212</v>
          </cell>
        </row>
        <row r="41909">
          <cell r="A41909">
            <v>925010084</v>
          </cell>
          <cell r="B41909" t="str">
            <v>VARILLA LISA 1/4'' X 6 MTS HIERRO GALVANIZADO</v>
          </cell>
          <cell r="D41909" t="str">
            <v>UD</v>
          </cell>
          <cell r="F41909" t="str">
            <v>2212</v>
          </cell>
        </row>
        <row r="41910">
          <cell r="A41910">
            <v>925010090</v>
          </cell>
          <cell r="B41910" t="str">
            <v>VARILLA REDONDA VARIOS DIAMETROS.</v>
          </cell>
          <cell r="D41910" t="str">
            <v>KG</v>
          </cell>
          <cell r="F41910" t="str">
            <v>2212</v>
          </cell>
        </row>
        <row r="41911">
          <cell r="A41911">
            <v>925010120</v>
          </cell>
          <cell r="B41911" t="str">
            <v>VARILLA LISA 1/4''  X 6 MTS ACERO INOXIDABLE</v>
          </cell>
          <cell r="D41911" t="str">
            <v>UD</v>
          </cell>
          <cell r="F41911" t="str">
            <v>2212</v>
          </cell>
        </row>
        <row r="41912">
          <cell r="A41912">
            <v>925010121</v>
          </cell>
          <cell r="B41912" t="str">
            <v>VARILLA LISA 3/8'' X 6 MTS ACERO INOXIDABLE</v>
          </cell>
          <cell r="D41912" t="str">
            <v>UD</v>
          </cell>
          <cell r="F41912" t="str">
            <v>2212</v>
          </cell>
        </row>
        <row r="41913">
          <cell r="A41913">
            <v>925010122</v>
          </cell>
          <cell r="B41913" t="str">
            <v>VARILLA LISA 5/16'' X 6 MTS ACERO INOXIDABLE</v>
          </cell>
          <cell r="D41913" t="str">
            <v>UD</v>
          </cell>
          <cell r="F41913" t="str">
            <v>2212</v>
          </cell>
        </row>
        <row r="41914">
          <cell r="A41914">
            <v>925010149</v>
          </cell>
          <cell r="B41914" t="str">
            <v>VARILLA DEFORMADA # 5 DE 5/8 PULG (1,58CM, 15MM) PARA CONSTRUCCION.</v>
          </cell>
          <cell r="D41914" t="str">
            <v>UD</v>
          </cell>
          <cell r="F41914" t="str">
            <v>2212</v>
          </cell>
        </row>
        <row r="41915">
          <cell r="A41915">
            <v>925010150</v>
          </cell>
          <cell r="B41915" t="str">
            <v>VARILLA DEFORMADA 3/8'' X 6 MTS Nº 3 HIERRO GALVANIZADO</v>
          </cell>
          <cell r="D41915" t="str">
            <v>UD</v>
          </cell>
          <cell r="F41915" t="str">
            <v>2212</v>
          </cell>
        </row>
        <row r="41916">
          <cell r="A41916">
            <v>925010151</v>
          </cell>
          <cell r="B41916" t="str">
            <v>VARILLA DEFORMADA 1/2'' X 6 MTS HIERRO GALVANIZADO</v>
          </cell>
          <cell r="D41916" t="str">
            <v>UD</v>
          </cell>
          <cell r="F41916" t="str">
            <v>2212</v>
          </cell>
        </row>
        <row r="41917">
          <cell r="A41917">
            <v>925010152</v>
          </cell>
          <cell r="B41917" t="str">
            <v>VARILLA DEFORMADA # 4 DE 1/2 PULG (1,27CM, 12MM) PARA CONSTRUCCION.</v>
          </cell>
          <cell r="D41917" t="str">
            <v>UD</v>
          </cell>
          <cell r="F41917" t="str">
            <v>2212</v>
          </cell>
        </row>
        <row r="41918">
          <cell r="A41918">
            <v>925010153</v>
          </cell>
          <cell r="B41918" t="str">
            <v>VARILLA CORRUGADA 1/4" X 6 MTS PARA CONSTRUCCION HIERRO GALVANIZADO</v>
          </cell>
          <cell r="D41918" t="str">
            <v>UD</v>
          </cell>
          <cell r="F41918" t="str">
            <v>2212</v>
          </cell>
        </row>
        <row r="41919">
          <cell r="A41919">
            <v>925010154</v>
          </cell>
          <cell r="B41919" t="str">
            <v>VARILLA DEFORMADA # 3 DE 3/8 PULG (0952CM, 9MM) PARA CONSTRUCCION.</v>
          </cell>
          <cell r="D41919" t="str">
            <v>UD</v>
          </cell>
          <cell r="F41919" t="str">
            <v>2212</v>
          </cell>
        </row>
        <row r="41920">
          <cell r="A41920">
            <v>925010155</v>
          </cell>
          <cell r="B41920" t="str">
            <v>VARILLA LISA CUADRADA # 4 DE 1/2 PULG (1,27CM, 12MM) PARA CONSTRUCCION.</v>
          </cell>
          <cell r="D41920" t="str">
            <v>UD</v>
          </cell>
          <cell r="F41920" t="str">
            <v>2212</v>
          </cell>
        </row>
        <row r="41921">
          <cell r="A41921">
            <v>925010156</v>
          </cell>
          <cell r="B41921" t="str">
            <v>VARILLA LISA CUADRADA # 3 DE 3/8 PULG (0,952CM, 9MM) PARA CONSTRUCCION.</v>
          </cell>
          <cell r="D41921" t="str">
            <v>UD</v>
          </cell>
          <cell r="F41921" t="str">
            <v>2212</v>
          </cell>
        </row>
        <row r="41922">
          <cell r="A41922">
            <v>925010157</v>
          </cell>
          <cell r="B41922" t="str">
            <v>VARILLA DE ACERO INOXIDABLE 1/2" X 6MTS</v>
          </cell>
          <cell r="D41922" t="str">
            <v>UD</v>
          </cell>
          <cell r="F41922" t="str">
            <v>2212</v>
          </cell>
        </row>
        <row r="41923">
          <cell r="A41923">
            <v>925010160</v>
          </cell>
          <cell r="B41923" t="str">
            <v>VARILLA LISA CUADRADA # 5 DE 5/8 PULG (1,58CM, 15MM) PARA CONSTRUCCION.</v>
          </cell>
          <cell r="D41923" t="str">
            <v>UD</v>
          </cell>
          <cell r="F41923" t="str">
            <v>2212</v>
          </cell>
        </row>
        <row r="41924">
          <cell r="A41924">
            <v>925010161</v>
          </cell>
          <cell r="B41924" t="str">
            <v>VARILLA LISA REDONDA # 5 DE 5/8 PULG (1,58CM, 15MM) PARA CONSTRUCCION.</v>
          </cell>
          <cell r="D41924" t="str">
            <v>UD</v>
          </cell>
          <cell r="F41924" t="str">
            <v>2212</v>
          </cell>
        </row>
        <row r="41925">
          <cell r="A41925">
            <v>925010180</v>
          </cell>
          <cell r="B41925" t="str">
            <v>VARILLA LISA REDONDA # 4 DE 1/2 PULG (1,27CM, 12MM) PARA CONSTRUCCION.</v>
          </cell>
          <cell r="D41925" t="str">
            <v>UD</v>
          </cell>
          <cell r="F41925" t="str">
            <v>2212</v>
          </cell>
        </row>
        <row r="41926">
          <cell r="A41926">
            <v>925011000</v>
          </cell>
          <cell r="B41926" t="str">
            <v>VARILLA ROSCADA DE 3/8 EN ACERO A36</v>
          </cell>
          <cell r="D41926" t="str">
            <v>UD</v>
          </cell>
          <cell r="F41926" t="str">
            <v>2212</v>
          </cell>
        </row>
        <row r="41927">
          <cell r="A41927">
            <v>925020001</v>
          </cell>
          <cell r="B41927" t="str">
            <v>CLAVO DE 1" (2,54CM, 25MM) EN ACERO</v>
          </cell>
          <cell r="D41927" t="str">
            <v>UD</v>
          </cell>
          <cell r="F41927" t="str">
            <v>2212</v>
          </cell>
        </row>
        <row r="41928">
          <cell r="A41928">
            <v>925020002</v>
          </cell>
          <cell r="B41928" t="str">
            <v>CLAVO DE 3" (7,62CM, 75MM) EN ACERO</v>
          </cell>
          <cell r="D41928" t="str">
            <v>UD</v>
          </cell>
          <cell r="F41928" t="str">
            <v>2212</v>
          </cell>
        </row>
        <row r="41929">
          <cell r="A41929">
            <v>925020003</v>
          </cell>
          <cell r="B41929" t="str">
            <v>CLAVO DE ACERO DE 1 1/2" (3,81CM).CLAVO DE 1,1/2 (3,81CM, 38MM) EN ACERO</v>
          </cell>
          <cell r="D41929" t="str">
            <v>UD</v>
          </cell>
          <cell r="F41929" t="str">
            <v>2212</v>
          </cell>
        </row>
        <row r="41930">
          <cell r="A41930">
            <v>925020004</v>
          </cell>
          <cell r="B41930" t="str">
            <v>CLAVO DE 2" (5,08CM, 50MM) EN ACERO</v>
          </cell>
          <cell r="D41930" t="str">
            <v>UD</v>
          </cell>
          <cell r="F41930" t="str">
            <v>2212</v>
          </cell>
        </row>
        <row r="41931">
          <cell r="A41931">
            <v>925020005</v>
          </cell>
          <cell r="B41931" t="str">
            <v>CLAVO DE 3" (7,62CM, 75MM) CON CABEZA.</v>
          </cell>
          <cell r="D41931" t="str">
            <v>UD</v>
          </cell>
          <cell r="F41931" t="str">
            <v>2212</v>
          </cell>
        </row>
        <row r="41932">
          <cell r="A41932">
            <v>925020006</v>
          </cell>
          <cell r="B41932" t="str">
            <v>CLAVO DE ACERO ESTRIADO TIPO BAR DE 1/2".</v>
          </cell>
          <cell r="D41932" t="str">
            <v>UD</v>
          </cell>
          <cell r="F41932" t="str">
            <v>2212</v>
          </cell>
        </row>
        <row r="41933">
          <cell r="A41933">
            <v>925020017</v>
          </cell>
          <cell r="B41933" t="str">
            <v>CLAVO DE 2,1/2" (6,35CM, 65MM) EN ACERO</v>
          </cell>
          <cell r="D41933" t="str">
            <v>UD</v>
          </cell>
          <cell r="F41933" t="str">
            <v>2212</v>
          </cell>
        </row>
        <row r="41934">
          <cell r="A41934">
            <v>925020023</v>
          </cell>
          <cell r="B41934" t="str">
            <v>CLAVO DE 3/4" (1,905CM, 18MM) CON CABEZA.</v>
          </cell>
          <cell r="D41934" t="str">
            <v>KG</v>
          </cell>
          <cell r="F41934" t="str">
            <v>2212</v>
          </cell>
        </row>
        <row r="41935">
          <cell r="A41935">
            <v>925020024</v>
          </cell>
          <cell r="B41935" t="str">
            <v>CLAVO DE 1" (2,54CM, 25MM) CON CABEZA</v>
          </cell>
          <cell r="D41935" t="str">
            <v>KG</v>
          </cell>
          <cell r="F41935" t="str">
            <v>2212</v>
          </cell>
        </row>
        <row r="41936">
          <cell r="A41936">
            <v>925020025</v>
          </cell>
          <cell r="B41936" t="str">
            <v>CLAVO DE 1,1/2" (3,81CM, 38MM) CON CABEZA</v>
          </cell>
          <cell r="D41936" t="str">
            <v>KG</v>
          </cell>
          <cell r="F41936" t="str">
            <v>2212</v>
          </cell>
        </row>
        <row r="41937">
          <cell r="A41937">
            <v>925020026</v>
          </cell>
          <cell r="B41937" t="str">
            <v>CLAVO DE 2" (5,08CM, 50MM) CON CABEZA</v>
          </cell>
          <cell r="D41937" t="str">
            <v>KG</v>
          </cell>
          <cell r="F41937" t="str">
            <v>2212</v>
          </cell>
        </row>
        <row r="41938">
          <cell r="A41938">
            <v>925020027</v>
          </cell>
          <cell r="B41938" t="str">
            <v>CLAVO DE 2,1/2" (6,35CM, 62MM) CON CABEZA</v>
          </cell>
          <cell r="D41938" t="str">
            <v>KG</v>
          </cell>
          <cell r="F41938" t="str">
            <v>2212</v>
          </cell>
        </row>
        <row r="41939">
          <cell r="A41939">
            <v>925020028</v>
          </cell>
          <cell r="B41939" t="str">
            <v>CLAVO DE 4" (10,16CM, 100MM) CON CABEZA</v>
          </cell>
          <cell r="D41939" t="str">
            <v>KG</v>
          </cell>
          <cell r="F41939" t="str">
            <v>2212</v>
          </cell>
        </row>
        <row r="41940">
          <cell r="A41940">
            <v>925020029</v>
          </cell>
          <cell r="B41940" t="str">
            <v>CLAVO DE 3/4" (1,905CM, 18MM) SIN CABEZA.</v>
          </cell>
          <cell r="D41940" t="str">
            <v>KG</v>
          </cell>
          <cell r="F41940" t="str">
            <v>2212</v>
          </cell>
        </row>
        <row r="41941">
          <cell r="A41941">
            <v>925020030</v>
          </cell>
          <cell r="B41941" t="str">
            <v>CLAVO DE 1" (2,54CM, 25MM) SIN CABEZA</v>
          </cell>
          <cell r="D41941" t="str">
            <v>KG</v>
          </cell>
          <cell r="F41941" t="str">
            <v>2212</v>
          </cell>
        </row>
        <row r="41942">
          <cell r="A41942">
            <v>925020031</v>
          </cell>
          <cell r="B41942" t="str">
            <v>CLAVO DE 1,1/2" (3,81CM, 38MM) SIN CABEZA</v>
          </cell>
          <cell r="D41942" t="str">
            <v>KG</v>
          </cell>
          <cell r="F41942" t="str">
            <v>2212</v>
          </cell>
        </row>
        <row r="41943">
          <cell r="A41943">
            <v>925020032</v>
          </cell>
          <cell r="B41943" t="str">
            <v>CLAVO DE 2" (5,08CM, 50MM) SIN CABEZA</v>
          </cell>
          <cell r="D41943" t="str">
            <v>KG</v>
          </cell>
          <cell r="F41943" t="str">
            <v>2212</v>
          </cell>
        </row>
        <row r="41944">
          <cell r="A41944">
            <v>925020060</v>
          </cell>
          <cell r="B41944" t="str">
            <v>CLAVO DE 2,1/2" (6,35CM, 62MM) SIN CABEZA</v>
          </cell>
          <cell r="D41944" t="str">
            <v>KG</v>
          </cell>
          <cell r="F41944" t="str">
            <v>2212</v>
          </cell>
        </row>
        <row r="41945">
          <cell r="A41945">
            <v>925020070</v>
          </cell>
          <cell r="B41945" t="str">
            <v>FULMINANTES VARIOS COLORES PARA PISTOLA DE CLAVOS Y PERNOS.</v>
          </cell>
          <cell r="D41945" t="str">
            <v>UD</v>
          </cell>
          <cell r="F41945" t="str">
            <v>2212</v>
          </cell>
        </row>
        <row r="41946">
          <cell r="A41946">
            <v>925020080</v>
          </cell>
          <cell r="B41946" t="str">
            <v>CLAVO CON ANGULO PERFORADO CC27DNI 27P8T.</v>
          </cell>
          <cell r="D41946" t="str">
            <v>UD</v>
          </cell>
          <cell r="F41946" t="str">
            <v>2212</v>
          </cell>
        </row>
        <row r="41947">
          <cell r="A41947">
            <v>925020081</v>
          </cell>
          <cell r="B41947" t="str">
            <v>CLAVO CON ABRAZADERA EMTC-DNI 27 P8T DE 1.905 CM.</v>
          </cell>
          <cell r="D41947" t="str">
            <v>UD</v>
          </cell>
          <cell r="F41947" t="str">
            <v>2212</v>
          </cell>
        </row>
        <row r="41948">
          <cell r="A41948">
            <v>925020082</v>
          </cell>
          <cell r="B41948" t="str">
            <v>CLAVO CON ABRAZADERA EMTC-DNI 27P8T DE 2.54 CM.</v>
          </cell>
          <cell r="D41948" t="str">
            <v>UD</v>
          </cell>
          <cell r="F41948" t="str">
            <v>2212</v>
          </cell>
        </row>
        <row r="41949">
          <cell r="A41949">
            <v>925020083</v>
          </cell>
          <cell r="B41949" t="str">
            <v>CLAVO CON ABRAZADERA EMTC-DNI27P8T DE 1.27 CM.</v>
          </cell>
          <cell r="D41949" t="str">
            <v>UD</v>
          </cell>
          <cell r="F41949" t="str">
            <v>2212</v>
          </cell>
        </row>
        <row r="41950">
          <cell r="A41950">
            <v>925020084</v>
          </cell>
          <cell r="B41950" t="str">
            <v>CLAVO LISO X-ZF20THP.</v>
          </cell>
          <cell r="D41950" t="str">
            <v>UD</v>
          </cell>
          <cell r="F41950" t="str">
            <v>2212</v>
          </cell>
        </row>
        <row r="41951">
          <cell r="A41951">
            <v>925020100</v>
          </cell>
          <cell r="B41951" t="str">
            <v>CLAVO DE IMPACTO DE 1" (2.54CM, 25MM) EN ACERO.</v>
          </cell>
          <cell r="D41951" t="str">
            <v>UD</v>
          </cell>
          <cell r="F41951" t="str">
            <v>2212</v>
          </cell>
        </row>
        <row r="41952">
          <cell r="A41952">
            <v>925020101</v>
          </cell>
          <cell r="B41952" t="str">
            <v>CLAVO DE IMPACTO DE 1,1/2 PULG (3,81CM, 38MM) EN ACERO.</v>
          </cell>
          <cell r="D41952" t="str">
            <v>UD</v>
          </cell>
          <cell r="F41952" t="str">
            <v>2212</v>
          </cell>
        </row>
        <row r="41953">
          <cell r="A41953">
            <v>925020102</v>
          </cell>
          <cell r="B41953" t="str">
            <v>CLAVO DE IMPACTO DE 3/4 PULG (1.905CM, 19MM) EN ACERO.</v>
          </cell>
          <cell r="D41953" t="str">
            <v>UD</v>
          </cell>
          <cell r="F41953" t="str">
            <v>2212</v>
          </cell>
        </row>
        <row r="41954">
          <cell r="A41954">
            <v>925020300</v>
          </cell>
          <cell r="B41954" t="str">
            <v>GRAPA CON CLAVO  N° 10.</v>
          </cell>
          <cell r="D41954" t="str">
            <v>UD</v>
          </cell>
          <cell r="F41954" t="str">
            <v>2215</v>
          </cell>
        </row>
        <row r="41955">
          <cell r="A41955">
            <v>925020400</v>
          </cell>
          <cell r="B41955" t="str">
            <v>CLAVO PARA PISTOLA DE AIRE CALIBRE 18, MEDIDA 1"</v>
          </cell>
          <cell r="D41955" t="str">
            <v>UD</v>
          </cell>
          <cell r="F41955" t="str">
            <v>2212</v>
          </cell>
        </row>
        <row r="41956">
          <cell r="A41956">
            <v>925020401</v>
          </cell>
          <cell r="B41956" t="str">
            <v>CLAVO PARA PISTOLA DE AIRE CALIBRE 18, MEDIDA 1-1/4"</v>
          </cell>
          <cell r="D41956" t="str">
            <v>UD</v>
          </cell>
          <cell r="F41956" t="str">
            <v>2212</v>
          </cell>
        </row>
        <row r="41957">
          <cell r="A41957">
            <v>925020402</v>
          </cell>
          <cell r="B41957" t="str">
            <v>CLAVO PARA PISTOLA DE AIRE CALIBRE 18, MEDIDA 1-1/2"</v>
          </cell>
          <cell r="D41957" t="str">
            <v>UD</v>
          </cell>
          <cell r="F41957" t="str">
            <v>2212</v>
          </cell>
        </row>
        <row r="41958">
          <cell r="A41958">
            <v>925020403</v>
          </cell>
          <cell r="B41958" t="str">
            <v>CLAVO PARA PISTOLA DE AIRE CALIBRE 18, MEDIDA 2"</v>
          </cell>
          <cell r="D41958" t="str">
            <v>UD</v>
          </cell>
          <cell r="F41958" t="str">
            <v>2212</v>
          </cell>
        </row>
        <row r="41959">
          <cell r="A41959">
            <v>925030001</v>
          </cell>
          <cell r="B41959" t="str">
            <v>ANGULAR DE 50,8 X 50,8 MM X 6000MM (2" X 2"X 6M), EN HIERRO NEGRO, DE 6,4MM DE ESPESOR +/- 0,01MM.</v>
          </cell>
          <cell r="D41959" t="str">
            <v>UD</v>
          </cell>
          <cell r="F41959" t="str">
            <v>2212</v>
          </cell>
        </row>
        <row r="41960">
          <cell r="A41960">
            <v>925030002</v>
          </cell>
          <cell r="B41960" t="str">
            <v>ANGULAR DE 38,1 X 38,1 MM X 6000MM (1 1/2" X 1 1/2"X 6M), EN HIERRO NEGRO, DE 6,4MM DE ESPESOR +/- 0,01MM.</v>
          </cell>
          <cell r="D41960" t="str">
            <v>UD</v>
          </cell>
          <cell r="F41960" t="str">
            <v>2212</v>
          </cell>
        </row>
        <row r="41961">
          <cell r="A41961">
            <v>925030003</v>
          </cell>
          <cell r="B41961" t="str">
            <v>ANGULAR DE 38,1 X 38,1 MM X 6000MM (1 1/2" X 1 1/2"X 6M), EN HIERRO NEGRO, DE 4,7MM DE ESPESOR +/- 0,01MM.</v>
          </cell>
          <cell r="D41961" t="str">
            <v>UD</v>
          </cell>
          <cell r="F41961" t="str">
            <v>2212</v>
          </cell>
        </row>
        <row r="41962">
          <cell r="A41962">
            <v>925030005</v>
          </cell>
          <cell r="B41962" t="str">
            <v>ANGULAR DE 31,8 X 31,8 MM X 6000MM (1 1/4" X 1 1/4"X 6M), EN HIERRO NEGRO, DE 4,7MM DE ESPESOR +/- 0,01MM.</v>
          </cell>
          <cell r="D41962" t="str">
            <v>UD</v>
          </cell>
          <cell r="F41962" t="str">
            <v>2212</v>
          </cell>
        </row>
        <row r="41963">
          <cell r="A41963">
            <v>925030006</v>
          </cell>
          <cell r="B41963" t="str">
            <v>ANGULAR DE 25,4 X 25,4 MM X 6000MM (1"X1"X 6M), EN HIERRO NEGRO, DE 4,7MM DE ESPESOR +/- 0,01MM.</v>
          </cell>
          <cell r="D41963" t="str">
            <v>UD</v>
          </cell>
          <cell r="F41963" t="str">
            <v>2212</v>
          </cell>
        </row>
        <row r="41964">
          <cell r="A41964">
            <v>925030007</v>
          </cell>
          <cell r="B41964" t="str">
            <v>ANGULAR DE 18MM X 18 MM X 6000MM (3/4" X 1/4"X 6M), EN HIERRO NEGRO, DE 6,4MM DE ESPESOR +/- 0,01MM.</v>
          </cell>
          <cell r="D41964" t="str">
            <v>UD</v>
          </cell>
          <cell r="F41964" t="str">
            <v>2212</v>
          </cell>
        </row>
        <row r="41965">
          <cell r="A41965">
            <v>925030008</v>
          </cell>
          <cell r="B41965" t="str">
            <v>ANGULAR DE 50,8 X 50,8 MM X 6000MM (2" X 2"X 6M), EN HIERRO NEGRO, DE 4,7MM DE ESPESOR +/- 0,01MM.</v>
          </cell>
          <cell r="D41965" t="str">
            <v>UD</v>
          </cell>
          <cell r="F41965" t="str">
            <v>2212</v>
          </cell>
        </row>
        <row r="41966">
          <cell r="A41966">
            <v>925030009</v>
          </cell>
          <cell r="B41966" t="str">
            <v>ANGULAR DE 25,4 X 25,4 MM X 6000MM (1" X 1"X 6M), EN HIERRO NEGRO, DE 3,2MM DE ESPESOR +/- 0,01MM.</v>
          </cell>
          <cell r="D41966" t="str">
            <v>UD</v>
          </cell>
          <cell r="F41966" t="str">
            <v>2212</v>
          </cell>
        </row>
        <row r="41967">
          <cell r="A41967">
            <v>925030010</v>
          </cell>
          <cell r="B41967" t="str">
            <v>ANGULAR DE 12MM X 12MM X 6000MM (1/2 PULG X 1/2 PULG X 6M) EN HIERRO NEGRO DE 6.4MM DE ESPESOS +/- 0.01MM.</v>
          </cell>
          <cell r="D41967" t="str">
            <v>UD</v>
          </cell>
          <cell r="F41967" t="str">
            <v>2212</v>
          </cell>
        </row>
        <row r="41968">
          <cell r="A41968">
            <v>925030011</v>
          </cell>
          <cell r="B41968" t="str">
            <v>ANGULAR DE 12MM X 12 MM X 6000MM (1/2" X 1/2"X 6M), EN HIERRO NEGRO, DE 3,2MM DE ESPESOR +/- 0,01MM.</v>
          </cell>
          <cell r="D41968" t="str">
            <v>UD</v>
          </cell>
          <cell r="F41968" t="str">
            <v>2212</v>
          </cell>
        </row>
        <row r="41969">
          <cell r="A41969">
            <v>925030012</v>
          </cell>
          <cell r="B41969" t="str">
            <v>ANGULAR DE 12MM X 12 MM X 6000MM (1/2" X 1/2"X 6M), EN HIERRO NEGRO, DE 4,7MM DE ESPESOR +/- 0,01MM.</v>
          </cell>
          <cell r="D41969" t="str">
            <v>UD</v>
          </cell>
          <cell r="F41969" t="str">
            <v>2212</v>
          </cell>
        </row>
        <row r="41970">
          <cell r="A41970">
            <v>925030013</v>
          </cell>
          <cell r="B41970" t="str">
            <v>ANGULAR  2 1/2" X 1/4" X 6MTS HIERRO NEGRO.</v>
          </cell>
          <cell r="D41970" t="str">
            <v>UD</v>
          </cell>
          <cell r="F41970" t="str">
            <v>2212</v>
          </cell>
        </row>
        <row r="41971">
          <cell r="A41971">
            <v>925030014</v>
          </cell>
          <cell r="B41971" t="str">
            <v>ANGULAR DE 38,1 X 38,1 MM X 6000MM (1 1/2" X 1 1/2"X 6M), EN HIERRO NEGRO, DE 3,2MM DE ESPESOR +/- 0,01MM.</v>
          </cell>
          <cell r="D41971" t="str">
            <v>UD</v>
          </cell>
          <cell r="F41971" t="str">
            <v>2212</v>
          </cell>
        </row>
        <row r="41972">
          <cell r="A41972">
            <v>925030022</v>
          </cell>
          <cell r="B41972" t="str">
            <v>ANGULAR DE 3/4" X 3/4" (1,905CM X 1,905CM, 18MM X 18MM) EN 3MM +/-0,01MM DE ESPESOR POR 6M DE LARGO EN ACERO INOXIDABLE.</v>
          </cell>
          <cell r="D41972" t="str">
            <v>UD</v>
          </cell>
          <cell r="F41972" t="str">
            <v>2212</v>
          </cell>
        </row>
        <row r="41973">
          <cell r="A41973">
            <v>925030025</v>
          </cell>
          <cell r="B41973" t="str">
            <v>ANGULAR DE 1" X 1" (2,54CM X 2,54CM, 25MM X 25MM) EN 3MM +/-0,01MM DE ESPESOR POR 6M DE LARGO EN ACERO INOXIDABLE.</v>
          </cell>
          <cell r="D41973" t="str">
            <v>UD</v>
          </cell>
          <cell r="F41973" t="str">
            <v>2212</v>
          </cell>
        </row>
        <row r="41974">
          <cell r="A41974">
            <v>925030030</v>
          </cell>
          <cell r="B41974" t="str">
            <v>ANGULAR DE 1" X 1" (2,54CM X 2,54CM, 25MM X 25MM) EN 4,5MM +/-0,01MM DE ESPESOR POR 6M DE LARGO EN ACERO INOXIDABLE.</v>
          </cell>
          <cell r="D41974" t="str">
            <v>UD</v>
          </cell>
          <cell r="F41974" t="str">
            <v>2212</v>
          </cell>
        </row>
        <row r="41975">
          <cell r="A41975">
            <v>925030034</v>
          </cell>
          <cell r="B41975" t="str">
            <v>ANGULAR DE 3/4" X 3/4" (1,905CM X 1,905CM, 18MM X 18MM) EN 4,5MM +/-0,01MM DE ESPESOR POR 6M DE LARGO EN ACERO INOXIDABLE</v>
          </cell>
          <cell r="D41975" t="str">
            <v>UD</v>
          </cell>
          <cell r="F41975" t="str">
            <v>2212</v>
          </cell>
        </row>
        <row r="41976">
          <cell r="A41976">
            <v>925030035</v>
          </cell>
          <cell r="B41976" t="str">
            <v>ANGULAR DE 1" X 1" (2,54CM X 2,54CM, 25MM X 25MM) EN 6MM +/-0,01MM DE ESPESOR POR 6M DE LARGO EN ACERO INOXIDABLE.</v>
          </cell>
          <cell r="D41976" t="str">
            <v>UD</v>
          </cell>
          <cell r="F41976" t="str">
            <v>2212</v>
          </cell>
        </row>
        <row r="41977">
          <cell r="A41977">
            <v>925030036</v>
          </cell>
          <cell r="B41977" t="str">
            <v>ANGULAR DE 3/4" X 3/4" (1,905CM X 1,905CM, 18MM X 18MM) EN 6MM +/-0,01MM DE ESPESOR POR 6M DE LARGO EN ACERO INOXIDABLE.</v>
          </cell>
          <cell r="D41977" t="str">
            <v>UD</v>
          </cell>
          <cell r="F41977" t="str">
            <v>2212</v>
          </cell>
        </row>
        <row r="41978">
          <cell r="A41978">
            <v>925030037</v>
          </cell>
          <cell r="B41978" t="str">
            <v>ANGULAR DE 2,1/2" X 2,1/2" (6,35CM X 6,35CM, 62MM X 62MM) EN 3MM +/-0,01MM DE ESPESOR POR 6M DE LARGO EN ACERO INOXIDABLE.</v>
          </cell>
          <cell r="D41978" t="str">
            <v>UD</v>
          </cell>
          <cell r="F41978" t="str">
            <v>2212</v>
          </cell>
        </row>
        <row r="41979">
          <cell r="A41979">
            <v>925030038</v>
          </cell>
          <cell r="B41979" t="str">
            <v>ANGULAR DE 2,1/2" X 2,1/2" (6,35CM X 6,35CM, 62MM X 62MM) EN 4,5MM +/-0,01MM DE ESPESOR POR 6M DE LARGO EN ACERO INOXIDABLE.</v>
          </cell>
          <cell r="D41979" t="str">
            <v>UD</v>
          </cell>
          <cell r="F41979" t="str">
            <v>2212</v>
          </cell>
        </row>
        <row r="41980">
          <cell r="A41980">
            <v>925030039</v>
          </cell>
          <cell r="B41980" t="str">
            <v>ANGULAR DE 2,1/2" X 2,1/2" (6,35CM X 6,35CM, 62MM X 62MM) EN 6MM +/-0,01MM DE ESPESOR POR 6M DE LARGO EN ACERO INOXIDABLE.</v>
          </cell>
          <cell r="D41980" t="str">
            <v>UD</v>
          </cell>
          <cell r="F41980" t="str">
            <v>2212</v>
          </cell>
        </row>
        <row r="41981">
          <cell r="A41981">
            <v>925030040</v>
          </cell>
          <cell r="B41981" t="str">
            <v>ANGULAR DE 1,1/4" X 1,1/4" (3,175CM X 3,175CM, 31MM X 31MM) EN 3MM +/-0,01MM DE ESPESOR POR 6M DE LARGO EN ACERO INOXIDABLE.</v>
          </cell>
          <cell r="D41981" t="str">
            <v>UD</v>
          </cell>
          <cell r="F41981" t="str">
            <v>2212</v>
          </cell>
        </row>
        <row r="41982">
          <cell r="A41982">
            <v>925030041</v>
          </cell>
          <cell r="B41982" t="str">
            <v>ANGULAR DE 3" X 3" (7,62CM X 7,62CM, 75MM X 75MM) EN 3MM +/-0,01MM DE ESPESOR POR 6M DE LARGO EN ACERO INOXIDABLE.</v>
          </cell>
          <cell r="D41982" t="str">
            <v>UD</v>
          </cell>
          <cell r="F41982" t="str">
            <v>2212</v>
          </cell>
        </row>
        <row r="41983">
          <cell r="A41983">
            <v>925030042</v>
          </cell>
          <cell r="B41983" t="str">
            <v>ANGULAR DE 3" X 3" (7,62CM X 7,62CM, 75MM X 75MM) EN 4,5MM +/-0,01MM DE ESPESOR POR 6M DE LARGO EN ACERO INOXIDABLE</v>
          </cell>
          <cell r="D41983" t="str">
            <v>UD</v>
          </cell>
          <cell r="F41983" t="str">
            <v>2212</v>
          </cell>
        </row>
        <row r="41984">
          <cell r="A41984">
            <v>925030045</v>
          </cell>
          <cell r="B41984" t="str">
            <v>ANGULAR DE 1,1/4" X 1,1/4" (3,175CM X 3,175CM, 31MM X 31MM) EN 4,5MM +/-0,01MM DE ESPESOR POR 6M DE LARGO EN ACERO INOXIDABLE.</v>
          </cell>
          <cell r="D41984" t="str">
            <v>UD</v>
          </cell>
          <cell r="F41984" t="str">
            <v>2212</v>
          </cell>
        </row>
        <row r="41985">
          <cell r="A41985">
            <v>925030050</v>
          </cell>
          <cell r="B41985" t="str">
            <v>ANGULAR DE 1,1/4" X 1,1/4" (3,175CM X 3,175CM, 31MM X 31MM) EN 6MM +/-0,01MM DE ESPESOR POR 6M DE LARGO EN ACERO INOXIDABLE.</v>
          </cell>
          <cell r="D41985" t="str">
            <v>UD</v>
          </cell>
          <cell r="F41985" t="str">
            <v>2212</v>
          </cell>
        </row>
        <row r="41986">
          <cell r="A41986">
            <v>925030055</v>
          </cell>
          <cell r="B41986" t="str">
            <v>ANGULAR DE 1,1/2" X 1,1/2" (3,81CM X 3,81CM, 38MM X 38MM) EN 3MM +/-0,01MM DE ESPESOR POR 6M DE LARGO EN ACERO INOXIDABLE.</v>
          </cell>
          <cell r="D41986" t="str">
            <v>UD</v>
          </cell>
          <cell r="F41986" t="str">
            <v>2212</v>
          </cell>
        </row>
        <row r="41987">
          <cell r="A41987">
            <v>925030056</v>
          </cell>
          <cell r="B41987" t="str">
            <v>ANGULAR 1 1/2"  X 3.17MM ESPESOR X 6 MTS HIERRO NEGRO.</v>
          </cell>
          <cell r="D41987" t="str">
            <v>UD</v>
          </cell>
          <cell r="F41987" t="str">
            <v>2212</v>
          </cell>
        </row>
        <row r="41988">
          <cell r="A41988">
            <v>925030060</v>
          </cell>
          <cell r="B41988" t="str">
            <v>ANGULAR DE 1,1/2" X 1,1/2" (3,81CM X 3,81CM, 38MM X 38MM) EN 4,5MM +/-0,01MM DE ESPESOR POR 6M DE LARGO EN ACERO INOXIDABLE.</v>
          </cell>
          <cell r="D41988" t="str">
            <v>UD</v>
          </cell>
          <cell r="F41988" t="str">
            <v>2212</v>
          </cell>
        </row>
        <row r="41989">
          <cell r="A41989">
            <v>925030065</v>
          </cell>
          <cell r="B41989" t="str">
            <v>ANGULAR DE 1,1/2" X 1,1/2" (3,81CM X 3,81CM, 38MM X 38MM) EN 6MM +/-0,01MM DE ESPESOR POR 6M DE LARGO EN ACERO INOXIDABLE.</v>
          </cell>
          <cell r="D41989" t="str">
            <v>UD</v>
          </cell>
          <cell r="F41989" t="str">
            <v>2212</v>
          </cell>
        </row>
        <row r="41990">
          <cell r="A41990">
            <v>925030070</v>
          </cell>
          <cell r="B41990" t="str">
            <v>ANGULAR DE 2" X 2" (5,08CM X 5,08CM, 50MM X 50MM) EN 3MM +/-0,01MM DE ESPESOR POR 6M DE LARGO EN ACERO INOXIDABLE.</v>
          </cell>
          <cell r="D41990" t="str">
            <v>UD</v>
          </cell>
          <cell r="F41990" t="str">
            <v>2212</v>
          </cell>
        </row>
        <row r="41991">
          <cell r="A41991">
            <v>925030075</v>
          </cell>
          <cell r="B41991" t="str">
            <v>ANGULAR DE 2" X 2" (5,08CM X 5,08CM, 50MM X 50MM) EN  ( 4,5MM +/-0,01MM ) DE ESPESOR POR 6 M DE LARGO EN ACERO INOXIDABLE</v>
          </cell>
          <cell r="D41991" t="str">
            <v>UD</v>
          </cell>
          <cell r="F41991" t="str">
            <v>2212</v>
          </cell>
        </row>
        <row r="41992">
          <cell r="A41992">
            <v>925030080</v>
          </cell>
          <cell r="B41992" t="str">
            <v>ANGULAR DE 2" X 2" (5,08CM X 5,08CM, 50MM X 50MM) EN 6MM +/-0,01MM DE ESPESOR POR 6M DE LARGO EN ACERO INOXIDABLE.</v>
          </cell>
          <cell r="D41992" t="str">
            <v>UD</v>
          </cell>
          <cell r="F41992" t="str">
            <v>2212</v>
          </cell>
        </row>
        <row r="41993">
          <cell r="A41993">
            <v>925030083</v>
          </cell>
          <cell r="B41993" t="str">
            <v>ANGULAR DE 50,8 MM X 50,8 MM X 6000MM (2" X 2" X 6M), EN HIERRO NEGRO, DE 3,2MM DE ESPESOR +/- 0,01MM.</v>
          </cell>
          <cell r="D41993" t="str">
            <v>UD</v>
          </cell>
          <cell r="F41993" t="str">
            <v>2212</v>
          </cell>
        </row>
        <row r="41994">
          <cell r="A41994">
            <v>925030084</v>
          </cell>
          <cell r="B41994" t="str">
            <v>ANGULAR</v>
          </cell>
          <cell r="D41994" t="str">
            <v>UD</v>
          </cell>
          <cell r="F41994" t="str">
            <v>2212</v>
          </cell>
        </row>
        <row r="41995">
          <cell r="A41995">
            <v>925030085</v>
          </cell>
          <cell r="B41995" t="str">
            <v>ANGULAR DE 3" X 3" (7,62CM X 7,62CM, 75MM X 75MM) EN 6MM +/-0,01MM DE ESPESOR POR 6M DE LARGO EN ACERO INOXIDABLE.</v>
          </cell>
          <cell r="D41995" t="str">
            <v>UD</v>
          </cell>
          <cell r="F41995" t="str">
            <v>2212</v>
          </cell>
        </row>
        <row r="41996">
          <cell r="A41996">
            <v>925030086</v>
          </cell>
          <cell r="B41996" t="str">
            <v>ANGULAR DE 6,35 X 6,35 MM X 6000MM (2,1/2" X 2,1/2"X 6M), EN HIERRO NEGRO, DE 3 MM DE ESPESOR +/- 0,01MM</v>
          </cell>
          <cell r="D41996" t="str">
            <v>UD</v>
          </cell>
          <cell r="F41996" t="str">
            <v>2212</v>
          </cell>
        </row>
        <row r="41997">
          <cell r="A41997">
            <v>925030087</v>
          </cell>
          <cell r="B41997" t="str">
            <v>ANGULAR DE 6,35 X 6,35 MM X 6000MM (2,1/2" X 2,1/2"X 6M), EN HIERRO NEGRO, DE 4 MM DE ESPESOR +/- 0,01MM</v>
          </cell>
          <cell r="D41997" t="str">
            <v>UD</v>
          </cell>
          <cell r="F41997" t="str">
            <v>2212</v>
          </cell>
        </row>
        <row r="41998">
          <cell r="A41998">
            <v>925030092</v>
          </cell>
          <cell r="B41998" t="str">
            <v>ANGULAR DE 18MM X 18 MM X 6000MM (3/4" X 1/4"X 6M), EN HIERRO NEGRO, DE 3,2MM DE ESPESOR +/- 0,01MM.</v>
          </cell>
          <cell r="D41998" t="str">
            <v>UD</v>
          </cell>
          <cell r="F41998" t="str">
            <v>2212</v>
          </cell>
        </row>
        <row r="41999">
          <cell r="A41999">
            <v>925030093</v>
          </cell>
          <cell r="B41999" t="str">
            <v>ANGULAR DE 18MM X 18 MM X 6000MM (3/4 PULG X 3/16 PULG X 6M), EN HIERRO NEGRO, DE 4,7MM DE ESPESOR +/- 0,01MM.</v>
          </cell>
          <cell r="D41999" t="str">
            <v>UD</v>
          </cell>
          <cell r="F41999" t="str">
            <v>2212</v>
          </cell>
        </row>
        <row r="42000">
          <cell r="A42000">
            <v>925030094</v>
          </cell>
          <cell r="B42000" t="str">
            <v>ANGULAR DE ALUMINIO DE 1 1/2"</v>
          </cell>
          <cell r="D42000" t="str">
            <v>UD</v>
          </cell>
          <cell r="F42000" t="str">
            <v>2212</v>
          </cell>
        </row>
        <row r="42001">
          <cell r="A42001">
            <v>925030096</v>
          </cell>
          <cell r="B42001" t="str">
            <v>ANGULAR DE 25,4 X 25,4 MM X 3050MM (1"X1"X 3,05M), EN HIERRO GALVANIZADO, DE 0,44MM DE ESPESOR +/- 0,05MM.</v>
          </cell>
          <cell r="D42001" t="str">
            <v>UD</v>
          </cell>
          <cell r="F42001" t="str">
            <v>2212</v>
          </cell>
        </row>
        <row r="42002">
          <cell r="A42002">
            <v>925030097</v>
          </cell>
          <cell r="B42002" t="str">
            <v>ANGULAR DE 25,4 X 25,4 MM X 6000MM (1"X1"X 6M), EN HIERRO NEGRO, DE 6,4MM DE ESPESOR +/- 0,01MM.</v>
          </cell>
          <cell r="D42002" t="str">
            <v>UD</v>
          </cell>
          <cell r="F42002" t="str">
            <v>2212</v>
          </cell>
        </row>
        <row r="42003">
          <cell r="A42003">
            <v>925030098</v>
          </cell>
          <cell r="B42003" t="str">
            <v>ANGULAR DE 31,8 X 31,8 MM X 6000MM (1 1/4" X 1 1/4"X 6M), EN HIERRO NEGRO, DE 6,4MM DE ESPESOR +/- 0,01MM.</v>
          </cell>
          <cell r="D42003" t="str">
            <v>UD</v>
          </cell>
          <cell r="F42003" t="str">
            <v>2212</v>
          </cell>
        </row>
        <row r="42004">
          <cell r="A42004">
            <v>925030099</v>
          </cell>
          <cell r="B42004" t="str">
            <v>ANGULAR DE 31,8 X 31,8 MM X 6000MM (1 1/4" X 1 1/4"X 6M), EN HIERRO NEGRO, DE 3,2MM DE ESPESOR +/- 0,01MM.</v>
          </cell>
          <cell r="D42004" t="str">
            <v>UD</v>
          </cell>
          <cell r="F42004" t="str">
            <v>2212</v>
          </cell>
        </row>
        <row r="42005">
          <cell r="A42005">
            <v>925030105</v>
          </cell>
          <cell r="B42005" t="str">
            <v>ANGULAR DE 6,35 X 6,35 MM X 6000MM (2,1/2" X 2,1/2"X 6M), EN HIERRO NEGRO, DE 4 MM DE ESPESOR +/- 0,01MM.</v>
          </cell>
          <cell r="D42005" t="str">
            <v>UD</v>
          </cell>
          <cell r="F42005" t="str">
            <v>2212</v>
          </cell>
        </row>
        <row r="42006">
          <cell r="A42006">
            <v>925040001</v>
          </cell>
          <cell r="B42006" t="str">
            <v>PERFIL DE ALUMINIO DE 1 1/2" X 3"X 6MTS DE1 CEJILLLA</v>
          </cell>
          <cell r="D42006" t="str">
            <v>UD</v>
          </cell>
          <cell r="F42006" t="str">
            <v>2212</v>
          </cell>
        </row>
        <row r="42007">
          <cell r="A42007">
            <v>925040002</v>
          </cell>
          <cell r="B42007" t="str">
            <v>PERFIL DE ALUMINIO DE 1 1/2" X 3" X 6MTS DE 2CEJILLAS</v>
          </cell>
          <cell r="D42007" t="str">
            <v>UD</v>
          </cell>
          <cell r="F42007" t="str">
            <v>2212</v>
          </cell>
        </row>
        <row r="42008">
          <cell r="A42008">
            <v>925040003</v>
          </cell>
          <cell r="B42008" t="str">
            <v>PERFIL DE ALUMINIO DE 2"X 4"X 6MTS DE 1 CEJILLA</v>
          </cell>
          <cell r="D42008" t="str">
            <v>UD</v>
          </cell>
          <cell r="F42008" t="str">
            <v>2212</v>
          </cell>
        </row>
        <row r="42009">
          <cell r="A42009">
            <v>925040004</v>
          </cell>
          <cell r="B42009" t="str">
            <v>PERFIL DE ALUMINIO DE 1" X 2" X 6MTS DE 1 CEJILLLA</v>
          </cell>
          <cell r="D42009" t="str">
            <v>UD</v>
          </cell>
          <cell r="F42009" t="str">
            <v>2212</v>
          </cell>
        </row>
        <row r="42010">
          <cell r="A42010">
            <v>925040005</v>
          </cell>
          <cell r="B42010" t="str">
            <v>PERFIL DE ALUMINIO DE 1" X 2" X 6MTS DE 2 CEJILLAS</v>
          </cell>
          <cell r="D42010" t="str">
            <v>UD</v>
          </cell>
          <cell r="F42010" t="str">
            <v>2212</v>
          </cell>
        </row>
        <row r="42011">
          <cell r="A42011">
            <v>925040006</v>
          </cell>
          <cell r="B42011" t="str">
            <v>PERFIL PERFORADO DE 4CM X 4CM EN 2MM DE ESPESOR EN ACERO PRE GALVANIZADO.</v>
          </cell>
          <cell r="D42011" t="str">
            <v>UD</v>
          </cell>
          <cell r="F42011" t="str">
            <v>2212</v>
          </cell>
        </row>
        <row r="42012">
          <cell r="A42012">
            <v>925040007</v>
          </cell>
          <cell r="B42012" t="str">
            <v>PERFIL PERFORADO DE 4CM X 2CM EN 2MM DE ESPESOR EN ACERO PRE GALVANIZADO.</v>
          </cell>
          <cell r="D42012" t="str">
            <v>UD</v>
          </cell>
          <cell r="F42012" t="str">
            <v>2212</v>
          </cell>
        </row>
        <row r="42013">
          <cell r="A42013">
            <v>925040008</v>
          </cell>
          <cell r="B42013" t="str">
            <v>PERFIL DE ALUMINIO DE ½ PULG X ½ PULG X 6MTS DE 2 CEJILLLAS.</v>
          </cell>
          <cell r="D42013" t="str">
            <v>UD</v>
          </cell>
          <cell r="F42013" t="str">
            <v>2212</v>
          </cell>
        </row>
        <row r="42014">
          <cell r="A42014">
            <v>925040021</v>
          </cell>
          <cell r="B42014" t="str">
            <v xml:space="preserve">PERLING (PERFIL "C"),  HN, 4" X 2"									 									 </v>
          </cell>
          <cell r="D42014" t="str">
            <v>UD</v>
          </cell>
          <cell r="F42014" t="str">
            <v>2212</v>
          </cell>
        </row>
        <row r="42015">
          <cell r="A42015">
            <v>925040022</v>
          </cell>
          <cell r="B42015" t="str">
            <v xml:space="preserve">PERLING (PERFIL "C"),  HN, 6" X 2"									 									 </v>
          </cell>
          <cell r="D42015" t="str">
            <v>UD</v>
          </cell>
          <cell r="F42015" t="str">
            <v>2212</v>
          </cell>
        </row>
        <row r="42016">
          <cell r="A42016">
            <v>925040023</v>
          </cell>
          <cell r="B42016" t="str">
            <v>PERLING (PERFIL "C") HIERRO NEGRO, 2" X 2" X 1.20MM X 6MTS</v>
          </cell>
          <cell r="D42016" t="str">
            <v>UD</v>
          </cell>
          <cell r="F42016" t="str">
            <v>2212</v>
          </cell>
        </row>
        <row r="42017">
          <cell r="A42017">
            <v>925040024</v>
          </cell>
          <cell r="B42017" t="str">
            <v>PERLING DE 3'' (1,80 MM) HIERRO GALVANIZADO</v>
          </cell>
          <cell r="D42017" t="str">
            <v>UD</v>
          </cell>
          <cell r="F42017" t="str">
            <v>2212</v>
          </cell>
        </row>
        <row r="42018">
          <cell r="A42018">
            <v>925040025</v>
          </cell>
          <cell r="B42018" t="str">
            <v>PERLING DE 4'' (1,80 MM) HIERRO GALVANIZADO</v>
          </cell>
          <cell r="D42018" t="str">
            <v>UD</v>
          </cell>
          <cell r="F42018" t="str">
            <v>2212</v>
          </cell>
        </row>
        <row r="42019">
          <cell r="A42019">
            <v>925040026</v>
          </cell>
          <cell r="B42019" t="str">
            <v>PERLING "PERFIL C" HIERRO NEGRO 2 X 3 X 6MTS EN 1.58MM</v>
          </cell>
          <cell r="D42019" t="str">
            <v>UD</v>
          </cell>
          <cell r="F42019" t="str">
            <v>2212</v>
          </cell>
        </row>
        <row r="42020">
          <cell r="A42020">
            <v>925040027</v>
          </cell>
          <cell r="B42020" t="str">
            <v>PERLING "PERFIL C" HIERRO NEGRO 2 X 3 X 6MTS EN 2.38MM</v>
          </cell>
          <cell r="D42020" t="str">
            <v>UD</v>
          </cell>
          <cell r="F42020" t="str">
            <v>2212</v>
          </cell>
        </row>
        <row r="42021">
          <cell r="A42021">
            <v>925040028</v>
          </cell>
          <cell r="B42021" t="str">
            <v>PERLING "PERFIL C" HIERRO NEGRO 2 X 4 X 6MTS EN 1.58MM</v>
          </cell>
          <cell r="D42021" t="str">
            <v>UD</v>
          </cell>
          <cell r="F42021" t="str">
            <v>2212</v>
          </cell>
        </row>
        <row r="42022">
          <cell r="A42022">
            <v>925040029</v>
          </cell>
          <cell r="B42022" t="str">
            <v>PERLING "PERFIL C" HIERRO NEGRO 2 X 4 X 6MTS EN 2.38MM</v>
          </cell>
          <cell r="D42022" t="str">
            <v>UD</v>
          </cell>
          <cell r="F42022" t="str">
            <v>2212</v>
          </cell>
        </row>
        <row r="42023">
          <cell r="A42023">
            <v>925040030</v>
          </cell>
          <cell r="B42023" t="str">
            <v>PERLING "PERFIL C" HIERRO NEGRO 2 X 2 X 1.50MM X 6MTS</v>
          </cell>
          <cell r="D42023" t="str">
            <v>UD</v>
          </cell>
          <cell r="F42023" t="str">
            <v>2212</v>
          </cell>
        </row>
        <row r="42024">
          <cell r="A42024">
            <v>925040031</v>
          </cell>
          <cell r="B42024" t="str">
            <v>PERLING "PERFIL C" HIERRO NEGRO 2 X 2 X 1.80MM X 6MTS</v>
          </cell>
          <cell r="D42024" t="str">
            <v>UD</v>
          </cell>
          <cell r="F42024" t="str">
            <v>2212</v>
          </cell>
        </row>
        <row r="42025">
          <cell r="A42025">
            <v>925040032</v>
          </cell>
          <cell r="B42025" t="str">
            <v>PERLING "PERFIL C" HIERRO NEGRO  2 X 2 X 1.90MM X 6MTS</v>
          </cell>
          <cell r="D42025" t="str">
            <v>UD</v>
          </cell>
          <cell r="F42025" t="str">
            <v>2212</v>
          </cell>
        </row>
        <row r="42026">
          <cell r="A42026">
            <v>925040033</v>
          </cell>
          <cell r="B42026" t="str">
            <v>PERLING "PERFIL C" HIERRO NEGRO 2 X 3 X 1.20MM X 6MTS</v>
          </cell>
          <cell r="D42026" t="str">
            <v>UD</v>
          </cell>
          <cell r="F42026" t="str">
            <v>2212</v>
          </cell>
        </row>
        <row r="42027">
          <cell r="A42027">
            <v>925040034</v>
          </cell>
          <cell r="B42027" t="str">
            <v>PERLING "PERFIL C" HIERRO NEGRO 2 X 3 X 1.50MM X 6MTS</v>
          </cell>
          <cell r="D42027" t="str">
            <v>UD</v>
          </cell>
          <cell r="F42027" t="str">
            <v>2212</v>
          </cell>
        </row>
        <row r="42028">
          <cell r="A42028">
            <v>925040035</v>
          </cell>
          <cell r="B42028" t="str">
            <v>PERLING "PERFIL C" HIERRO NEGRO  2 X 3 X 1.80MM X 6MTS</v>
          </cell>
          <cell r="D42028" t="str">
            <v>UD</v>
          </cell>
          <cell r="F42028" t="str">
            <v>2212</v>
          </cell>
        </row>
        <row r="42029">
          <cell r="A42029">
            <v>925040036</v>
          </cell>
          <cell r="B42029" t="str">
            <v>PERLING "PERFIL C" HIERRO NEGRO 2 X 3 X 1.90MM X 6MTS</v>
          </cell>
          <cell r="D42029" t="str">
            <v>UD</v>
          </cell>
          <cell r="F42029" t="str">
            <v>2212</v>
          </cell>
        </row>
        <row r="42030">
          <cell r="A42030">
            <v>925040037</v>
          </cell>
          <cell r="B42030" t="str">
            <v>PERLING "PERFIL C" HIERRO NEGRO 2 X 4 X 1.20MM X 6MTS</v>
          </cell>
          <cell r="D42030" t="str">
            <v>UD</v>
          </cell>
          <cell r="F42030" t="str">
            <v>2212</v>
          </cell>
        </row>
        <row r="42031">
          <cell r="A42031">
            <v>925040038</v>
          </cell>
          <cell r="B42031" t="str">
            <v>PERLING "PERFIL C" HIERRO NEGRO  2 X 4 X 1.50MM X 6MTS</v>
          </cell>
          <cell r="D42031" t="str">
            <v>UD</v>
          </cell>
          <cell r="F42031" t="str">
            <v>2212</v>
          </cell>
        </row>
        <row r="42032">
          <cell r="A42032">
            <v>925040039</v>
          </cell>
          <cell r="B42032" t="str">
            <v>PERLING "PERFIL C" HIERRO NEGRO  2 X 4 X 1.80MM X 6MTS</v>
          </cell>
          <cell r="D42032" t="str">
            <v>UD</v>
          </cell>
          <cell r="F42032" t="str">
            <v>2212</v>
          </cell>
        </row>
        <row r="42033">
          <cell r="A42033">
            <v>925040040</v>
          </cell>
          <cell r="B42033" t="str">
            <v>PERFIL TIPO PARAL (STUD) DE ACERO GALVANIZADO ANTICORROSIVO G60 DE 2 1/2" POR 3.05 METROS DE LONGITUD.</v>
          </cell>
          <cell r="D42033" t="str">
            <v>UD</v>
          </cell>
          <cell r="F42033" t="str">
            <v>2212</v>
          </cell>
        </row>
        <row r="42034">
          <cell r="A42034">
            <v>925040041</v>
          </cell>
          <cell r="B42034" t="str">
            <v>PERFIL STUD HIERRO GALVANIZADO, 3" (7,62CM, 76,2MM) X 1-1/4" (3,17CM X 31,7MM) +/-0,01MM) X 0.70 A 0,90MM +/-0,1MM DE ESPESOR, DE 3,05M DE LONGITUD.</v>
          </cell>
          <cell r="D42034" t="str">
            <v>UD</v>
          </cell>
          <cell r="F42034" t="str">
            <v>2212</v>
          </cell>
        </row>
        <row r="42035">
          <cell r="A42035">
            <v>925040042</v>
          </cell>
          <cell r="B42035" t="str">
            <v>PERFIL STUD HIERRO GALVANIZADO, 4" (10,16CM, 101,6MM) X 1-1/4" (3,17CM, 31,7MM) +/-0,79MM X 0.70 A 0,90MM +/-0,01MM DE ESPESOR, DE 3,05M DE LONGITUD.</v>
          </cell>
          <cell r="D42035" t="str">
            <v>UD</v>
          </cell>
          <cell r="F42035" t="str">
            <v>2212</v>
          </cell>
        </row>
        <row r="42036">
          <cell r="A42036">
            <v>925040043</v>
          </cell>
          <cell r="B42036" t="str">
            <v>PERLING "PERFIL C" HIERRO NEGRO 2 X 4 X 1.90MM X 6MTS</v>
          </cell>
          <cell r="D42036" t="str">
            <v>UD</v>
          </cell>
          <cell r="F42036" t="str">
            <v>2212</v>
          </cell>
        </row>
        <row r="42037">
          <cell r="A42037">
            <v>925040044</v>
          </cell>
          <cell r="B42037" t="str">
            <v>PERLING "PERFIL C" HIERRO NEGRO 2 X 6 X 1.20MM X 6MTS</v>
          </cell>
          <cell r="D42037" t="str">
            <v>UD</v>
          </cell>
          <cell r="F42037" t="str">
            <v>2212</v>
          </cell>
        </row>
        <row r="42038">
          <cell r="A42038">
            <v>925040045</v>
          </cell>
          <cell r="B42038" t="str">
            <v>PERLING "PERFIL C" HIERRO NEGRO  2 X 6 X 1.50MM X 6MTS</v>
          </cell>
          <cell r="D42038" t="str">
            <v>UD</v>
          </cell>
          <cell r="F42038" t="str">
            <v>2212</v>
          </cell>
        </row>
        <row r="42039">
          <cell r="A42039">
            <v>925040046</v>
          </cell>
          <cell r="B42039" t="str">
            <v>PERLING "PERFIL C" HIERRO NEGRO 2 X 6 X 1.80MM X 6MTS</v>
          </cell>
          <cell r="D42039" t="str">
            <v>UD</v>
          </cell>
          <cell r="F42039" t="str">
            <v>2212</v>
          </cell>
        </row>
        <row r="42040">
          <cell r="A42040">
            <v>925040047</v>
          </cell>
          <cell r="B42040" t="str">
            <v>PERLING "PERFIL C" HIERRO NEGRO 2 X 6 X 1.90MM X 6MTS</v>
          </cell>
          <cell r="D42040" t="str">
            <v>UD</v>
          </cell>
          <cell r="F42040" t="str">
            <v>2212</v>
          </cell>
        </row>
        <row r="42041">
          <cell r="A42041">
            <v>925040048</v>
          </cell>
          <cell r="B42041" t="str">
            <v>PERLING DE HIERRO NEGRO DE 2" (50 MM)  X 4" (100 MM) X 1/8" (3.175 MM)</v>
          </cell>
          <cell r="D42041" t="str">
            <v>UD</v>
          </cell>
          <cell r="F42041" t="str">
            <v>2212</v>
          </cell>
        </row>
        <row r="42042">
          <cell r="A42042">
            <v>925040060</v>
          </cell>
          <cell r="B42042" t="str">
            <v>PERFIL TIPO CANAL (TRACK) DE ACERO GALVANIZADO ANTICORROSIVO G60 DE 2 1/2" POR 3.05 METROS DE LONGITUD.</v>
          </cell>
          <cell r="D42042" t="str">
            <v>UD</v>
          </cell>
          <cell r="F42042" t="str">
            <v>2212</v>
          </cell>
        </row>
        <row r="42043">
          <cell r="A42043">
            <v>925040061</v>
          </cell>
          <cell r="B42043" t="str">
            <v>PERFIL TRACK HIERRO GALVANIZADO, 3" (7,62CM, 76,2MM) X 1-1/4" (3,17CM X 31,7MM) +/-0,01MM) X 0.70 A 0,90MM +/-0.01MM DE ESPESOR, DE 3,05M DE LONGITUD.</v>
          </cell>
          <cell r="D42043" t="str">
            <v>UD</v>
          </cell>
          <cell r="F42043" t="str">
            <v>2212</v>
          </cell>
        </row>
        <row r="42044">
          <cell r="A42044">
            <v>925040062</v>
          </cell>
          <cell r="B42044" t="str">
            <v>PERFIL TRACK HIERRO GALVANIZADO, 4" (10,16CM, 101,6MM) X 1-1/4" (3,17CM, 31,7MM) +/-0,79MM X 0.70 A 0,90MM +/-0,01MM DE ESPESOR, DE 3,05M DE LONGITUD.</v>
          </cell>
          <cell r="D42044" t="str">
            <v>UD</v>
          </cell>
          <cell r="F42044" t="str">
            <v>2212</v>
          </cell>
        </row>
        <row r="42045">
          <cell r="A42045">
            <v>925040070</v>
          </cell>
          <cell r="B42045" t="str">
            <v>PERFIL TIPO PARAL (STUD) #24, DE ACERO GALVANIZADO ANTICORROSIVO G60, DE 1 1/4" X 3"  DE  2,44  METROS DE LONGITUD.</v>
          </cell>
          <cell r="D42045" t="str">
            <v>UD</v>
          </cell>
          <cell r="F42045" t="str">
            <v>2212</v>
          </cell>
        </row>
        <row r="42046">
          <cell r="A42046">
            <v>925040080</v>
          </cell>
          <cell r="B42046" t="str">
            <v>PERFIL FURRING OMEGA PARA GYPSUM, 2 1/2"  (63 MM) X 3,66 M, CALIBRE 25 (0,40 MM).</v>
          </cell>
          <cell r="D42046" t="str">
            <v>UD</v>
          </cell>
          <cell r="F42046" t="str">
            <v>2212</v>
          </cell>
        </row>
        <row r="42047">
          <cell r="A42047">
            <v>925040081</v>
          </cell>
          <cell r="B42047" t="str">
            <v>PERFIL PARA CIELO TIPO ?FURRING? CALIBRE #20 DE 3.05M</v>
          </cell>
          <cell r="D42047" t="str">
            <v>UD</v>
          </cell>
          <cell r="F42047" t="str">
            <v>2212</v>
          </cell>
        </row>
        <row r="42048">
          <cell r="A42048">
            <v>925040100</v>
          </cell>
          <cell r="B42048" t="str">
            <v>PERLING "PERFIL C" GALVANIZADO  2 X 4 X 6MTS EN 2.38MM</v>
          </cell>
          <cell r="D42048" t="str">
            <v>UD</v>
          </cell>
          <cell r="F42048" t="str">
            <v>2212</v>
          </cell>
        </row>
        <row r="42049">
          <cell r="A42049">
            <v>925040101</v>
          </cell>
          <cell r="B42049" t="str">
            <v>PERLING "PERFIL C" GALVANIZADO 2 X 2 X 1.20MM X 6MTS</v>
          </cell>
          <cell r="D42049" t="str">
            <v>UD</v>
          </cell>
          <cell r="F42049" t="str">
            <v>2212</v>
          </cell>
        </row>
        <row r="42050">
          <cell r="A42050">
            <v>925040102</v>
          </cell>
          <cell r="B42050" t="str">
            <v>PERLING "PERFIL C" GALVANIZADO 2 X 2 X 1.50MM X 6MTS</v>
          </cell>
          <cell r="D42050" t="str">
            <v>UD</v>
          </cell>
          <cell r="F42050" t="str">
            <v>2212</v>
          </cell>
        </row>
        <row r="42051">
          <cell r="A42051">
            <v>925040103</v>
          </cell>
          <cell r="B42051" t="str">
            <v>PERLING "PERFIL C" GALVANIZADO 2 X 2 X 1.80MM X 6MTS</v>
          </cell>
          <cell r="D42051" t="str">
            <v>UD</v>
          </cell>
          <cell r="F42051" t="str">
            <v>2212</v>
          </cell>
        </row>
        <row r="42052">
          <cell r="A42052">
            <v>925040104</v>
          </cell>
          <cell r="B42052" t="str">
            <v>PERLING  "PERFIL C" GALVANIZADO 2 X 2 X 1.90MM X 6MTS.</v>
          </cell>
          <cell r="D42052" t="str">
            <v>UD</v>
          </cell>
          <cell r="F42052" t="str">
            <v>2212</v>
          </cell>
        </row>
        <row r="42053">
          <cell r="A42053">
            <v>925040105</v>
          </cell>
          <cell r="B42053" t="str">
            <v>PERLING "PERFIL C" GALVANIZADO 2 X 3 X 1.20MM X 6MTS</v>
          </cell>
          <cell r="D42053" t="str">
            <v>UD</v>
          </cell>
          <cell r="F42053" t="str">
            <v>2212</v>
          </cell>
        </row>
        <row r="42054">
          <cell r="A42054">
            <v>925040106</v>
          </cell>
          <cell r="B42054" t="str">
            <v>PERLING "PERFIL C" GALVANIZADO 2 X 3 X 1.90MM X 6MTS</v>
          </cell>
          <cell r="D42054" t="str">
            <v>UD</v>
          </cell>
          <cell r="F42054" t="str">
            <v>2212</v>
          </cell>
        </row>
        <row r="42055">
          <cell r="A42055">
            <v>925040107</v>
          </cell>
          <cell r="B42055" t="str">
            <v>PERLING "PERFIL C" GALVANIZADO 2 X 4 X 1.20MM X 6MTS</v>
          </cell>
          <cell r="D42055" t="str">
            <v>UD</v>
          </cell>
          <cell r="F42055" t="str">
            <v>2212</v>
          </cell>
        </row>
        <row r="42056">
          <cell r="A42056">
            <v>925040108</v>
          </cell>
          <cell r="B42056" t="str">
            <v>PERLING "PERFIL C" GALVANIZADO 2 X 4 X 1.50MM X 6MTS</v>
          </cell>
          <cell r="D42056" t="str">
            <v>UD</v>
          </cell>
          <cell r="F42056" t="str">
            <v>2212</v>
          </cell>
        </row>
        <row r="42057">
          <cell r="A42057">
            <v>925040109</v>
          </cell>
          <cell r="B42057" t="str">
            <v>PERLING "PERFIL C" GALVANIZADO 2 X 4 X 1.80MM X 6MTS</v>
          </cell>
          <cell r="D42057" t="str">
            <v>UD</v>
          </cell>
          <cell r="F42057" t="str">
            <v>2212</v>
          </cell>
        </row>
        <row r="42058">
          <cell r="A42058">
            <v>925040110</v>
          </cell>
          <cell r="B42058" t="str">
            <v>PERLING "PERFIL C" GALVANIZADO 2 X 4 X 1.90MM X 6MTS</v>
          </cell>
          <cell r="D42058" t="str">
            <v>UD</v>
          </cell>
          <cell r="F42058" t="str">
            <v>2212</v>
          </cell>
        </row>
        <row r="42059">
          <cell r="A42059">
            <v>925040111</v>
          </cell>
          <cell r="B42059" t="str">
            <v>PERLING "PERFIL C" GALVANIZADO 2 X 6 X 1.20MM X 6MTS</v>
          </cell>
          <cell r="D42059" t="str">
            <v>UD</v>
          </cell>
          <cell r="F42059" t="str">
            <v>2212</v>
          </cell>
        </row>
        <row r="42060">
          <cell r="A42060">
            <v>925040112</v>
          </cell>
          <cell r="B42060" t="str">
            <v>PERLING "PERFIL C" GALVANIZADO 2 X 6 X 1.50MM X 6MTS</v>
          </cell>
          <cell r="D42060" t="str">
            <v>UD</v>
          </cell>
          <cell r="F42060" t="str">
            <v>2212</v>
          </cell>
        </row>
        <row r="42061">
          <cell r="A42061">
            <v>925040113</v>
          </cell>
          <cell r="B42061" t="str">
            <v>PERLING "PERFIL C" GALVANIZADO 2 X 6 X 1.80MM X 6MTS</v>
          </cell>
          <cell r="D42061" t="str">
            <v>UD</v>
          </cell>
          <cell r="F42061" t="str">
            <v>2212</v>
          </cell>
        </row>
        <row r="42062">
          <cell r="A42062">
            <v>925040114</v>
          </cell>
          <cell r="B42062" t="str">
            <v>PERLING "PERFIL C" GALVANIZADO  2 X 3 X 1.50MM X 6MTS</v>
          </cell>
          <cell r="D42062" t="str">
            <v>UD</v>
          </cell>
          <cell r="F42062" t="str">
            <v>2212</v>
          </cell>
        </row>
        <row r="42063">
          <cell r="A42063">
            <v>925040115</v>
          </cell>
          <cell r="B42063" t="str">
            <v>PERLING "PERFIL C" GALVANIZADO 2 X 3 X 1.80MM X 6MTS</v>
          </cell>
          <cell r="D42063" t="str">
            <v>UD</v>
          </cell>
          <cell r="F42063" t="str">
            <v>2212</v>
          </cell>
        </row>
        <row r="42064">
          <cell r="A42064">
            <v>925040116</v>
          </cell>
          <cell r="B42064" t="str">
            <v>PERLING "PERFIL C" GALVANIZADO  2 X 6 X 1.90MM X 6MTS</v>
          </cell>
          <cell r="D42064" t="str">
            <v>UD</v>
          </cell>
          <cell r="F42064" t="str">
            <v>2212</v>
          </cell>
        </row>
        <row r="42065">
          <cell r="A42065">
            <v>925040117</v>
          </cell>
          <cell r="B42065" t="str">
            <v>PERLING "PERFIL C" GALVANIZADO 2 X 3 X 6MTS EN 1.58MM.</v>
          </cell>
          <cell r="D42065" t="str">
            <v>UD</v>
          </cell>
          <cell r="F42065" t="str">
            <v>2212</v>
          </cell>
        </row>
        <row r="42066">
          <cell r="A42066">
            <v>925040118</v>
          </cell>
          <cell r="B42066" t="str">
            <v>PERLING "PERFIL C" GALVANIZADO 2 X 3 X 6MTS EN 2.38MM</v>
          </cell>
          <cell r="D42066" t="str">
            <v>UD</v>
          </cell>
          <cell r="F42066" t="str">
            <v>2212</v>
          </cell>
        </row>
        <row r="42067">
          <cell r="A42067">
            <v>925040119</v>
          </cell>
          <cell r="B42067" t="str">
            <v>PERLING "PERFIL C"  GALVANIZADO 2 X 4 X 6MTS EN 1.58MM</v>
          </cell>
          <cell r="D42067" t="str">
            <v>UD</v>
          </cell>
          <cell r="F42067" t="str">
            <v>2212</v>
          </cell>
        </row>
        <row r="42068">
          <cell r="A42068">
            <v>925040200</v>
          </cell>
          <cell r="B42068" t="str">
            <v>CANAL RIGIDIZADOR 38MM X 10MM (+/- 0,05MM) X 4,88M +/-0,05M DE LONGITUD, 0,7MM DE ESPESOR, EN HIERRO GALVANIZADO.</v>
          </cell>
          <cell r="D42068" t="str">
            <v>UD</v>
          </cell>
          <cell r="F42068" t="str">
            <v>2212</v>
          </cell>
        </row>
        <row r="42069">
          <cell r="A42069">
            <v>925040201</v>
          </cell>
          <cell r="B42069" t="str">
            <v>CANAL RIGIDIZADOR 38MM X 10MM (+/- 0,05MM) X 4,88M +/-0,05M DE LONGITUD, 0,95 MM DE ESPESOR, EN HIERRO GALVANIZADO.</v>
          </cell>
          <cell r="D42069" t="str">
            <v>UD</v>
          </cell>
          <cell r="F42069" t="str">
            <v>2212</v>
          </cell>
        </row>
        <row r="42070">
          <cell r="A42070">
            <v>925040202</v>
          </cell>
          <cell r="B42070" t="str">
            <v>CANAL RIGIDIZADOR 38MM X 10MM (+/- 0,05MM) X 4,88M +/-0,05M DE LONGITUD, 1,30 MM DE ESPESOR, EN HIERRO GALVANIZADO.</v>
          </cell>
          <cell r="D42070" t="str">
            <v>UD</v>
          </cell>
          <cell r="F42070" t="str">
            <v>2212</v>
          </cell>
        </row>
        <row r="42071">
          <cell r="A42071">
            <v>925040203</v>
          </cell>
          <cell r="B42071" t="str">
            <v>PERFIL TIPO ESQUINERO DE 31,7MM X 31,7MM X 3000MM (1 1/4" X 1 1/4" X 3,05M) DE 0,35MM DE ESPESOR +/- 0,01MM. EN HIERRO GALVANIZADO.</v>
          </cell>
          <cell r="D42071" t="str">
            <v>UD</v>
          </cell>
          <cell r="F42071" t="str">
            <v>2212</v>
          </cell>
        </row>
        <row r="42072">
          <cell r="A42072">
            <v>925040204</v>
          </cell>
          <cell r="B42072" t="str">
            <v xml:space="preserve">PERFIL TIPO C (PERLING) DE 3" X 1,1/2" (7,62CM X 3,81CM, 75MM X 38MM) EN 1,20MM DE ESPESOR EN HIERRO NEGRO
</v>
          </cell>
          <cell r="D42072" t="str">
            <v>UD</v>
          </cell>
          <cell r="F42072" t="str">
            <v>2212</v>
          </cell>
        </row>
        <row r="42073">
          <cell r="A42073">
            <v>925040205</v>
          </cell>
          <cell r="B42073" t="str">
            <v xml:space="preserve">PERFIL TIPO C (PERLING) DE 6" X 2" (15,24CM X 5,08CM, 152MM X 50MM) EN 2,37MM DE ESPESOR EN HIERRO NEGRO
</v>
          </cell>
          <cell r="D42073" t="str">
            <v>UD</v>
          </cell>
          <cell r="F42073" t="str">
            <v>2212</v>
          </cell>
        </row>
        <row r="42074">
          <cell r="A42074">
            <v>925040206</v>
          </cell>
          <cell r="B42074" t="str">
            <v>PERFIL TIPO C (PERLING) DE 6" X 2" (15,24CM X 5,08CM, 152MM X 50MM) EN 3,17MM DE ESPESOR EN HIERRO NEGRO</v>
          </cell>
          <cell r="D42074" t="str">
            <v>UD</v>
          </cell>
          <cell r="F42074" t="str">
            <v>2212</v>
          </cell>
        </row>
        <row r="42075">
          <cell r="A42075">
            <v>925040207</v>
          </cell>
          <cell r="B42075" t="str">
            <v xml:space="preserve">PERFIL TIPO C (PERLING) DE 8" X 2" (20,32CM X 5,08CM, 203MM X 50MM) EN 3,17MM DE ESPESOR EN HIERRO NEGRO
</v>
          </cell>
          <cell r="D42075" t="str">
            <v>UD</v>
          </cell>
          <cell r="F42075" t="str">
            <v>2212</v>
          </cell>
        </row>
        <row r="42076">
          <cell r="A42076">
            <v>925050001</v>
          </cell>
          <cell r="B42076" t="str">
            <v>LAMINA DE ZINC LISO # 24 EN 92X183 CM</v>
          </cell>
          <cell r="D42076" t="str">
            <v>UD</v>
          </cell>
          <cell r="F42076" t="str">
            <v>2212</v>
          </cell>
        </row>
        <row r="42077">
          <cell r="A42077">
            <v>925050002</v>
          </cell>
          <cell r="B42077" t="str">
            <v>LAMINA ONDULADA DE 0,81M X 3,66M +/-0,10MM X 0,44MM +/-0,04MM (#26) DE ESPESOR EN HIERRO GALVANIZADO.</v>
          </cell>
          <cell r="D42077" t="str">
            <v>UD</v>
          </cell>
          <cell r="F42077" t="str">
            <v>2212</v>
          </cell>
        </row>
        <row r="42078">
          <cell r="A42078">
            <v>925050005</v>
          </cell>
          <cell r="B42078" t="str">
            <v xml:space="preserve">LAMINA EXPANDIDA O DESPLEGABLE, EN ACERO AL CARBONO. </v>
          </cell>
          <cell r="D42078" t="str">
            <v>UD</v>
          </cell>
          <cell r="F42078" t="str">
            <v>2212</v>
          </cell>
        </row>
        <row r="42079">
          <cell r="A42079">
            <v>925050009</v>
          </cell>
          <cell r="B42079" t="str">
            <v>LAMINA  DE ZINC ACANALADA 1,83 M X 0,81 CALIBRE 26.</v>
          </cell>
          <cell r="D42079" t="str">
            <v>UD</v>
          </cell>
          <cell r="F42079" t="str">
            <v>2212</v>
          </cell>
        </row>
        <row r="42080">
          <cell r="A42080">
            <v>925050011</v>
          </cell>
          <cell r="B42080" t="str">
            <v xml:space="preserve">LAMINA DE  ZINC ESTRUCTURAL, ESMALTADA, CALIBRE 26, DE 1,07M X 3,66M.			</v>
          </cell>
          <cell r="D42080" t="str">
            <v>UD</v>
          </cell>
          <cell r="F42080" t="str">
            <v>2212</v>
          </cell>
        </row>
        <row r="42081">
          <cell r="A42081">
            <v>925050014</v>
          </cell>
          <cell r="B42081" t="str">
            <v>LAMINA DE ZINC ESTRUCTURAL, ESMALTADA COLOR BLANCO, 1,07M X 1,83M,L #26</v>
          </cell>
          <cell r="D42081" t="str">
            <v>UD</v>
          </cell>
          <cell r="F42081" t="str">
            <v>2212</v>
          </cell>
        </row>
        <row r="42082">
          <cell r="A42082">
            <v>925050017</v>
          </cell>
          <cell r="B42082" t="str">
            <v>LAMINA EXPANDIDA DE 1,22M X 2,44M CALIBRE 18 EN 1,20MM DE ESPESOR EN ACERO INOXIDABLE</v>
          </cell>
          <cell r="D42082" t="str">
            <v>UD</v>
          </cell>
          <cell r="F42082" t="str">
            <v>2212</v>
          </cell>
        </row>
        <row r="42083">
          <cell r="A42083">
            <v>925050018</v>
          </cell>
          <cell r="B42083" t="str">
            <v>LAMINA INDUSTRIAL DE 1,07M X 2,44M  +/-0,05MM EN 0,44MM DE ESPESOR CALIBRE 26 ESMALTADO COLOR A ESCOGER</v>
          </cell>
          <cell r="D42083" t="str">
            <v>UD</v>
          </cell>
          <cell r="F42083" t="str">
            <v>2212</v>
          </cell>
        </row>
        <row r="42084">
          <cell r="A42084">
            <v>925050019</v>
          </cell>
          <cell r="B42084" t="str">
            <v>LAMINA INDUSTRIAL DE 1,07M X 3,05M  +/-0,05MM EN 0,44MM DE ESPESOR CALIBRE 26 ESMALTADO COLOR A ESCOGER</v>
          </cell>
          <cell r="D42084" t="str">
            <v>UD</v>
          </cell>
          <cell r="F42084" t="str">
            <v>2212</v>
          </cell>
        </row>
        <row r="42085">
          <cell r="A42085">
            <v>925050020</v>
          </cell>
          <cell r="B42085" t="str">
            <v>LAMINA LISA DE 1,22M X 2,44M EN 1/8" (3MM) DE ESPESOR EN HIERRO NEGRO</v>
          </cell>
          <cell r="D42085" t="str">
            <v>UD</v>
          </cell>
          <cell r="F42085" t="str">
            <v>2212</v>
          </cell>
        </row>
        <row r="42086">
          <cell r="A42086">
            <v>925050022</v>
          </cell>
          <cell r="B42086" t="str">
            <v>LAMINA ONDULADA DE 0,81M X 1,83M +/-0,10MM X 0,44MM +/-0,04MM (#26) DE ESPESOR EN HIERRO GALVANIZADO.</v>
          </cell>
          <cell r="D42086" t="str">
            <v>UD</v>
          </cell>
          <cell r="F42086" t="str">
            <v>2212</v>
          </cell>
        </row>
        <row r="42087">
          <cell r="A42087">
            <v>925050023</v>
          </cell>
          <cell r="B42087" t="str">
            <v>LAMINA ONDULADA DE 0,81M X 2,44M +/-0,10MM X 0,44MM +/-0,04MM (#26) DE ESPESOR EN HIERRO GALVANIZADO</v>
          </cell>
          <cell r="D42087" t="str">
            <v>UD</v>
          </cell>
          <cell r="F42087" t="str">
            <v>2212</v>
          </cell>
        </row>
        <row r="42088">
          <cell r="A42088">
            <v>925050024</v>
          </cell>
          <cell r="B42088" t="str">
            <v>LAMINA ONDULADA DE 0,81M X 3,05M +/-0,10MM X 0,44MM +/-0,04MM (#26) DE ESPESOR EN HIERRO GALVANIZADO.</v>
          </cell>
          <cell r="D42088" t="str">
            <v>UD</v>
          </cell>
          <cell r="F42088" t="str">
            <v>2212</v>
          </cell>
        </row>
        <row r="42089">
          <cell r="A42089">
            <v>925050025</v>
          </cell>
          <cell r="B42089" t="str">
            <v>LAMINA ESMALTADA VERDE CORRUGADA (ACANALADA RECTANGULAR) # 26, 0,81 X 3,66 MT.</v>
          </cell>
          <cell r="D42089" t="str">
            <v>UD</v>
          </cell>
          <cell r="F42089" t="str">
            <v>2212</v>
          </cell>
        </row>
        <row r="42090">
          <cell r="A42090">
            <v>925050026</v>
          </cell>
          <cell r="B42090" t="str">
            <v>LAMINA LISA DE 1,22M X 2,44M EN 3/16" (4MM) DE ESPESOR EN HIERRO NEGRO</v>
          </cell>
          <cell r="D42090" t="str">
            <v>UD</v>
          </cell>
          <cell r="F42090" t="str">
            <v>2212</v>
          </cell>
        </row>
        <row r="42091">
          <cell r="A42091">
            <v>925050027</v>
          </cell>
          <cell r="B42091" t="str">
            <v>LAMINA LISA DE 1,22M X 2,44M EN 1/4" (6MM) DE ESPESOR EN HIERRO NEGRO</v>
          </cell>
          <cell r="D42091" t="str">
            <v>UD</v>
          </cell>
          <cell r="F42091" t="str">
            <v>2212</v>
          </cell>
        </row>
        <row r="42092">
          <cell r="A42092">
            <v>925050028</v>
          </cell>
          <cell r="B42092" t="str">
            <v>LAMINA LISA DE 1,22M X 2,44M EN 3/8" (9MM) DE ESPESOR EN HIERRO NEGRO</v>
          </cell>
          <cell r="D42092" t="str">
            <v>UD</v>
          </cell>
          <cell r="F42092" t="str">
            <v>2212</v>
          </cell>
        </row>
        <row r="42093">
          <cell r="A42093">
            <v>925050029</v>
          </cell>
          <cell r="B42093" t="str">
            <v>LAMINA LISA DE 1,22M X 2,44M EN 1/2" (12MM) DE ESPESOR EN HIERRO NEGRO</v>
          </cell>
          <cell r="D42093" t="str">
            <v>UD</v>
          </cell>
          <cell r="F42093" t="str">
            <v>2212</v>
          </cell>
        </row>
        <row r="42094">
          <cell r="A42094">
            <v>925050031</v>
          </cell>
          <cell r="B42094" t="str">
            <v>LAMINA PUNTA DIAMANTE 3/16" HIERRO GALVANIZADO DE  1,22 M X 2,44 M</v>
          </cell>
          <cell r="D42094" t="str">
            <v>UD</v>
          </cell>
          <cell r="F42094" t="str">
            <v>2212</v>
          </cell>
        </row>
        <row r="42095">
          <cell r="A42095">
            <v>925050032</v>
          </cell>
          <cell r="B42095" t="str">
            <v>LAMINA PUNTA DIAMANTE 1/8"  HIERRO GALVANIZADO DE 1.22 X 2.44 CM</v>
          </cell>
          <cell r="D42095" t="str">
            <v>UD</v>
          </cell>
          <cell r="F42095" t="str">
            <v>2212</v>
          </cell>
        </row>
        <row r="42096">
          <cell r="A42096">
            <v>925050033</v>
          </cell>
          <cell r="B42096" t="str">
            <v>LAMINA ANTIDEZLIZANTE O DIAMANTADA DE 1,22M X 2,44M EN 3/16" (0,476CM, 4MM) DE ESPESOR EN ACERO INOXIDABLE</v>
          </cell>
          <cell r="D42096" t="str">
            <v>UD</v>
          </cell>
          <cell r="F42096" t="str">
            <v>2212</v>
          </cell>
        </row>
        <row r="42097">
          <cell r="A42097">
            <v>925050034</v>
          </cell>
          <cell r="B42097" t="str">
            <v>LAMINA ANTIDEZLIZANTE O DIAMANTADA DE 1,22M X 2,44M EN 1/8" (0,3175CM, 3MM) DE ESPESOR EN ACERO INOXIDABLE</v>
          </cell>
          <cell r="D42097" t="str">
            <v>UD</v>
          </cell>
          <cell r="F42097" t="str">
            <v>2212</v>
          </cell>
        </row>
        <row r="42098">
          <cell r="A42098">
            <v>925050035</v>
          </cell>
          <cell r="B42098" t="str">
            <v>LAMINA ANTIDEZLIZANTE O DIAMANTADA DE 1,22M X 2,44M EN 1/4" (0,635CM, 6MM) DE ESPESOR EN ACERO INOXIDABLE</v>
          </cell>
          <cell r="D42098" t="str">
            <v>UD</v>
          </cell>
          <cell r="F42098" t="str">
            <v>2212</v>
          </cell>
        </row>
        <row r="42099">
          <cell r="A42099">
            <v>925050040</v>
          </cell>
          <cell r="B42099" t="str">
            <v>PANELES DE PLOMO PARA BLINDAJES CONTRA RADIACIONES IONIZANTES.</v>
          </cell>
          <cell r="D42099" t="str">
            <v>UD</v>
          </cell>
          <cell r="F42099" t="str">
            <v>2212</v>
          </cell>
        </row>
        <row r="42100">
          <cell r="A42100">
            <v>925050050</v>
          </cell>
          <cell r="B42100" t="str">
            <v>LATERALES METALICOS DE 90 X 5 CM EN LAMINAS #22 EN COLOR GRIS..</v>
          </cell>
          <cell r="D42100" t="str">
            <v>UD</v>
          </cell>
          <cell r="F42100" t="str">
            <v>2212</v>
          </cell>
        </row>
        <row r="42101">
          <cell r="A42101">
            <v>925050051</v>
          </cell>
          <cell r="B42101" t="str">
            <v>SEPARADORES (LATERALES)  DE UN METRO DE LARGO X 5 CM DE ANCHO Y SUS RESPECTIVOS TORNILLOS.</v>
          </cell>
          <cell r="D42101" t="str">
            <v>UD</v>
          </cell>
          <cell r="F42101" t="str">
            <v>2212</v>
          </cell>
        </row>
        <row r="42102">
          <cell r="A42102">
            <v>925050052</v>
          </cell>
          <cell r="B42102" t="str">
            <v>SEPARADOR (LATERALES) CORTO DE 30 CMS DE LARGO  X 5 CM DE ANCHO Y SUS RESPECTIVOS TORNILLOS.</v>
          </cell>
          <cell r="D42102" t="str">
            <v>UD</v>
          </cell>
          <cell r="F42102" t="str">
            <v>2212</v>
          </cell>
        </row>
        <row r="42103">
          <cell r="A42103">
            <v>925050083</v>
          </cell>
          <cell r="B42103" t="str">
            <v>TUBO CUADRADO HIERRO NEGRO DE 4" ( 10,16CM, 100MM) +/- 1,5MM X 1,50MM DE ESPESOR X 6 METROS DE LARGO.</v>
          </cell>
          <cell r="D42103" t="str">
            <v>UD</v>
          </cell>
          <cell r="F42103" t="str">
            <v>2212</v>
          </cell>
        </row>
        <row r="42104">
          <cell r="A42104">
            <v>925050100</v>
          </cell>
          <cell r="B42104" t="str">
            <v>LAMINA LISA DE 1,00M X 2,00M EN 1/16" (1,55MM) DE ESPESOR EN HIERRO NEGRO</v>
          </cell>
          <cell r="D42104" t="str">
            <v>UD</v>
          </cell>
          <cell r="F42104" t="str">
            <v>2212</v>
          </cell>
        </row>
        <row r="42105">
          <cell r="A42105">
            <v>925050101</v>
          </cell>
          <cell r="B42105" t="str">
            <v>LAMINA LISA DE 1,00M X 2,00M EN 3/32" (2,38MM) DE ESPESOR EN HIERRO NEGRO</v>
          </cell>
          <cell r="D42105" t="str">
            <v>UD</v>
          </cell>
          <cell r="F42105" t="str">
            <v>2212</v>
          </cell>
        </row>
        <row r="42106">
          <cell r="A42106">
            <v>925050110</v>
          </cell>
          <cell r="B42106" t="str">
            <v>LAMINA LISA DE H.N. 2 X 1,  EN 3 MM (LAMINA LISA DE 1,00M X 2,00M EN 1/8" (3MM) DE ESPESOR EN HIERRO NEGRO)</v>
          </cell>
          <cell r="D42106" t="str">
            <v>UD</v>
          </cell>
          <cell r="F42106" t="str">
            <v>2212</v>
          </cell>
        </row>
        <row r="42107">
          <cell r="A42107">
            <v>925050111</v>
          </cell>
          <cell r="B42107" t="str">
            <v>LAMINA LISA DE 1,00M X 2,00M EN 3/16" (4MM) DE ESPESOR EN HIERRO NEGRO</v>
          </cell>
          <cell r="D42107" t="str">
            <v>UD</v>
          </cell>
          <cell r="F42107" t="str">
            <v>2212</v>
          </cell>
        </row>
        <row r="42108">
          <cell r="A42108">
            <v>925050112</v>
          </cell>
          <cell r="B42108" t="str">
            <v>LAMINA LISA DE 1,00M X 2,00M EN 1/4" (6MM) DE ESPESOR EN HIERRO NEGRO</v>
          </cell>
          <cell r="D42108" t="str">
            <v>UD</v>
          </cell>
          <cell r="F42108" t="str">
            <v>2212</v>
          </cell>
        </row>
        <row r="42109">
          <cell r="A42109">
            <v>925050113</v>
          </cell>
          <cell r="B42109" t="str">
            <v xml:space="preserve">LAMINA LISA DE 1,00M X 2,00M EN 3/8" (9MM) DE ESPESOR EN HIERRO NEGRO
</v>
          </cell>
          <cell r="D42109" t="str">
            <v>UD</v>
          </cell>
          <cell r="F42109" t="str">
            <v>2212</v>
          </cell>
        </row>
        <row r="42110">
          <cell r="A42110">
            <v>925050114</v>
          </cell>
          <cell r="B42110" t="str">
            <v>LAMINA LISA DE 1,00M X 2,00M EN 1/2" (12MM) DE ESPESOR EN HIERRO NEGRO</v>
          </cell>
          <cell r="D42110" t="str">
            <v>UD</v>
          </cell>
          <cell r="F42110" t="str">
            <v>2212</v>
          </cell>
        </row>
        <row r="42111">
          <cell r="A42111">
            <v>925050115</v>
          </cell>
          <cell r="B42111" t="str">
            <v>LAMINA LISA DE 1,22M X 2,44M EN 1/16" (1,55MM) DE ESPESOR EN HIERRO NEGRO</v>
          </cell>
          <cell r="D42111" t="str">
            <v>UD</v>
          </cell>
          <cell r="F42111" t="str">
            <v>2212</v>
          </cell>
        </row>
        <row r="42112">
          <cell r="A42112">
            <v>925050116</v>
          </cell>
          <cell r="B42112" t="str">
            <v>LAMINA LISA DE 1,22M X 2,44M EN 3/32" (2,38MM) DE ESPESOR EN HIERRO NEGRO</v>
          </cell>
          <cell r="D42112" t="str">
            <v>UD</v>
          </cell>
          <cell r="F42112" t="str">
            <v>2212</v>
          </cell>
        </row>
        <row r="42113">
          <cell r="A42113">
            <v>925050120</v>
          </cell>
          <cell r="B42113" t="str">
            <v>LAMINA JORDOMEX 1/4" HIERRO GALVANIZADO DE 1,22 M X 2,44 M</v>
          </cell>
          <cell r="D42113" t="str">
            <v>UD</v>
          </cell>
          <cell r="F42113" t="str">
            <v>2212</v>
          </cell>
        </row>
        <row r="42114">
          <cell r="A42114">
            <v>925050121</v>
          </cell>
          <cell r="B42114" t="str">
            <v>LAMINA JORDOMEX 3/4" HIERRO GALVANIZADO, 1,22 M X 2,44 M</v>
          </cell>
          <cell r="D42114" t="str">
            <v>UD</v>
          </cell>
          <cell r="F42114" t="str">
            <v>2212</v>
          </cell>
        </row>
        <row r="42115">
          <cell r="A42115">
            <v>925050135</v>
          </cell>
          <cell r="B42115" t="str">
            <v>LAMINA LISA DE 1,22M X 2,44M  CALIBRE 16 EN 1,50MM DE ESPESOR  EN ACERO INOXIDABLE</v>
          </cell>
          <cell r="D42115" t="str">
            <v>UD</v>
          </cell>
          <cell r="F42115" t="str">
            <v>2212</v>
          </cell>
        </row>
        <row r="42116">
          <cell r="A42116">
            <v>925050136</v>
          </cell>
          <cell r="B42116" t="str">
            <v>LAMINA LISA DE 1,22M X 2,44M  CALIBRE 18 EN 1,20MM DE ESPESOR  EN ACERO INOXIDABLE</v>
          </cell>
          <cell r="D42116" t="str">
            <v>UD</v>
          </cell>
          <cell r="F42116" t="str">
            <v>2212</v>
          </cell>
        </row>
        <row r="42117">
          <cell r="A42117">
            <v>925050137</v>
          </cell>
          <cell r="B42117" t="str">
            <v>LAMINA LISA DE 1,22M X 2,44M  CALIBRE 22 EN 0,75MM DE ESPESOR  EN ACERO INOXIDABLE</v>
          </cell>
          <cell r="D42117" t="str">
            <v>UD</v>
          </cell>
          <cell r="F42117" t="str">
            <v>2212</v>
          </cell>
        </row>
        <row r="42118">
          <cell r="A42118">
            <v>925050138</v>
          </cell>
          <cell r="B42118" t="str">
            <v>LAMINA LISA DE 1,22M X 2,44M  CALIBRE 20 EN 1,00MM DE ESPESOR  EN ACERO INOXIDABLE</v>
          </cell>
          <cell r="D42118" t="str">
            <v>UD</v>
          </cell>
          <cell r="F42118" t="str">
            <v>2212</v>
          </cell>
        </row>
        <row r="42119">
          <cell r="A42119">
            <v>925050139</v>
          </cell>
          <cell r="B42119" t="str">
            <v>LAMINA ACERO INOXIDABLE OPACA, CALIBRE 24 DE 1 METRO X 2 METROS, DE PRIMERA CALIDAD.</v>
          </cell>
          <cell r="D42119" t="str">
            <v>UD</v>
          </cell>
          <cell r="F42119" t="str">
            <v>2212</v>
          </cell>
        </row>
        <row r="42120">
          <cell r="A42120">
            <v>925050150</v>
          </cell>
          <cell r="B42120" t="str">
            <v>LAMINA LISA DE 1,22M X 2,44M CALIBRE 20 EN 0,80MM DE ESPESOR EN HIERRO GALVANIZADO</v>
          </cell>
          <cell r="D42120" t="str">
            <v>UD</v>
          </cell>
          <cell r="F42120" t="str">
            <v>2212</v>
          </cell>
        </row>
        <row r="42121">
          <cell r="A42121">
            <v>925050151</v>
          </cell>
          <cell r="B42121" t="str">
            <v>LAMINA LISA DE 1,22M X 2,44M CALIBRE 22 EN 0,70MM DE ESPESOR EN HIERRO GALVANIZADO</v>
          </cell>
          <cell r="D42121" t="str">
            <v>UD</v>
          </cell>
          <cell r="F42121" t="str">
            <v>2212</v>
          </cell>
        </row>
        <row r="42122">
          <cell r="A42122">
            <v>925050152</v>
          </cell>
          <cell r="B42122" t="str">
            <v>LAMINA LISA DE 1,22M X 2,44M CALIBRE 24 EN 0,53MM DE ESPESOR EN HIERRO GALVANIZADO</v>
          </cell>
          <cell r="D42122" t="str">
            <v>UD</v>
          </cell>
          <cell r="F42122" t="str">
            <v>2212</v>
          </cell>
        </row>
        <row r="42123">
          <cell r="A42123">
            <v>925050155</v>
          </cell>
          <cell r="B42123" t="str">
            <v>LAMINA LISA DE HIERRO GALVANIZADO Nº 26 X 0,81M X 2,44M.</v>
          </cell>
          <cell r="D42123" t="str">
            <v>UD</v>
          </cell>
          <cell r="F42123" t="str">
            <v>2212</v>
          </cell>
        </row>
        <row r="42124">
          <cell r="A42124">
            <v>925050157</v>
          </cell>
          <cell r="B42124" t="str">
            <v xml:space="preserve">LAMINA LISA DE  0,81 M X 1,83 M, DE 0,44MM (#26) DE ESPESOR, EN  HIERRO GALVANIZADO.
</v>
          </cell>
          <cell r="D42124" t="str">
            <v>UD</v>
          </cell>
          <cell r="F42124" t="str">
            <v>2212</v>
          </cell>
        </row>
        <row r="42125">
          <cell r="A42125">
            <v>925050158</v>
          </cell>
          <cell r="B42125" t="str">
            <v>LAMINA LISA DE 1,22M X 2,44M CALIBRE 18 EN 1,20MM DE ESPESOR EN HIERRO GALVANIZADO</v>
          </cell>
          <cell r="D42125" t="str">
            <v>UD</v>
          </cell>
          <cell r="F42125" t="str">
            <v>2212</v>
          </cell>
        </row>
        <row r="42126">
          <cell r="A42126">
            <v>925050159</v>
          </cell>
          <cell r="B42126" t="str">
            <v>LAMINA LISA DE 1,00M X 2,00M CALIBRE 18 EN 1,20MM DE ESPESOR EN HIERRO GALVANIZADO</v>
          </cell>
          <cell r="D42126" t="str">
            <v>UD</v>
          </cell>
          <cell r="F42126" t="str">
            <v>2212</v>
          </cell>
        </row>
        <row r="42127">
          <cell r="A42127">
            <v>925050160</v>
          </cell>
          <cell r="B42127" t="str">
            <v>LAMINA LISA DE 1,00M X 2,00M CALIBRE 20 EN 0,80MM DE ESPESOR EN HIERRO GALVANIZADO</v>
          </cell>
          <cell r="D42127" t="str">
            <v>UD</v>
          </cell>
          <cell r="F42127" t="str">
            <v>2212</v>
          </cell>
        </row>
        <row r="42128">
          <cell r="A42128">
            <v>925050161</v>
          </cell>
          <cell r="B42128" t="str">
            <v>LAMINA LISA DE 1,00M X 2,00M CALIBRE 22 EN 0,70MM DE ESPESOR EN HIERRO GALVANIZADO</v>
          </cell>
          <cell r="D42128" t="str">
            <v>UD</v>
          </cell>
          <cell r="F42128" t="str">
            <v>2212</v>
          </cell>
        </row>
        <row r="42129">
          <cell r="A42129">
            <v>925050162</v>
          </cell>
          <cell r="B42129" t="str">
            <v>LAMINA LISA DE 1,00M X 2,00M CALIBRE 24 EN 0,53MM DE ESPESOR EN HIERRO GALVANIZADO</v>
          </cell>
          <cell r="D42129" t="str">
            <v>UD</v>
          </cell>
          <cell r="F42129" t="str">
            <v>2212</v>
          </cell>
        </row>
        <row r="42130">
          <cell r="A42130">
            <v>925050163</v>
          </cell>
          <cell r="B42130" t="str">
            <v>LAMINA LISA DE 1,00M X 2,00M CALIBRE 26 EN 0,44MM DE ESPESOR EN HIERRO GALVANIZADO</v>
          </cell>
          <cell r="D42130" t="str">
            <v>UD</v>
          </cell>
          <cell r="F42130" t="str">
            <v>2212</v>
          </cell>
        </row>
        <row r="42131">
          <cell r="A42131">
            <v>925050164</v>
          </cell>
          <cell r="B42131" t="str">
            <v>LAMINA DE ALUMINIO PUNTA DIAMANTE 122 CMX244CM EN 3/16 PULG.</v>
          </cell>
          <cell r="D42131" t="str">
            <v>UD</v>
          </cell>
          <cell r="F42131" t="str">
            <v>2212</v>
          </cell>
        </row>
        <row r="42132">
          <cell r="A42132">
            <v>925050165</v>
          </cell>
          <cell r="B42132" t="str">
            <v>LAMINA LISA DE ALUMINIO Nº 24, 1,22 M X 2,44 M</v>
          </cell>
          <cell r="D42132" t="str">
            <v>UD</v>
          </cell>
          <cell r="F42132" t="str">
            <v>2212</v>
          </cell>
        </row>
        <row r="42133">
          <cell r="A42133">
            <v>925050170</v>
          </cell>
          <cell r="B42133" t="str">
            <v>LAMINA ONDULADA DE 1,05M X 1,83M +/-0,10MM X 0,44MM +/-0,04MM (#26) DE ESPESOR EN HIERRO GALVANIZADO.</v>
          </cell>
          <cell r="D42133" t="str">
            <v>UD</v>
          </cell>
          <cell r="F42133" t="str">
            <v>2212</v>
          </cell>
        </row>
        <row r="42134">
          <cell r="A42134">
            <v>925050171</v>
          </cell>
          <cell r="B42134" t="str">
            <v>LAMINA ONDULADA DE 1,05M X 2,44M +/-0,10MM X 0,44MM +/-0,04MM (#26) DE ESPESOR EN HIERRO GALVANIZADO.</v>
          </cell>
          <cell r="D42134" t="str">
            <v>UD</v>
          </cell>
          <cell r="F42134" t="str">
            <v>2212</v>
          </cell>
        </row>
        <row r="42135">
          <cell r="A42135">
            <v>925050172</v>
          </cell>
          <cell r="B42135" t="str">
            <v>LAMINA ONDULADA DE 1,05M X 3,05M +/-0,10MM X 0,44MM +/-0,04MM (#26) DE ESPESOR EN HIERRO GALVANIZADO.</v>
          </cell>
          <cell r="D42135" t="str">
            <v>UD</v>
          </cell>
          <cell r="F42135" t="str">
            <v>2212</v>
          </cell>
        </row>
        <row r="42136">
          <cell r="A42136">
            <v>925050173</v>
          </cell>
          <cell r="B42136" t="str">
            <v>LAMINA ONDULADA DE 1,05M X 3,66M +/-0,10MM X 0,44MM +/-0,04MM (#26) DE ESPESOR EN HIERRO GALVANIZADO.</v>
          </cell>
          <cell r="D42136" t="str">
            <v>UD</v>
          </cell>
          <cell r="F42136" t="str">
            <v>2212</v>
          </cell>
        </row>
        <row r="42137">
          <cell r="A42137">
            <v>925050174</v>
          </cell>
          <cell r="B42137" t="str">
            <v>LAMINA EN HIERRO PULIDO DE 1,00M X 2,00M CALIBRE 18 DE 1,20MM DE ESPESOR EN HIERRO NEGRO</v>
          </cell>
          <cell r="D42137" t="str">
            <v>UD</v>
          </cell>
          <cell r="F42137" t="str">
            <v>2212</v>
          </cell>
        </row>
        <row r="42138">
          <cell r="A42138">
            <v>925050175</v>
          </cell>
          <cell r="B42138" t="str">
            <v xml:space="preserve">LAMINA LISA DE 1,22M X 2,44M EN 1/2" (12MM) +/-0,02MM DE ESPESOR EN HIERRO NEGRO
</v>
          </cell>
          <cell r="D42138" t="str">
            <v>UD</v>
          </cell>
          <cell r="F42138" t="str">
            <v>2212</v>
          </cell>
        </row>
        <row r="42139">
          <cell r="A42139">
            <v>925050176</v>
          </cell>
          <cell r="B42139" t="str">
            <v xml:space="preserve">LAMINA LISA DE 1,22M X 2,44M EN 1/4" (6MM) +/-0,02MM DE ESPESOR EN HIERRO NEGRO
</v>
          </cell>
          <cell r="D42139" t="str">
            <v>UD</v>
          </cell>
          <cell r="F42139" t="str">
            <v>2212</v>
          </cell>
        </row>
        <row r="42140">
          <cell r="A42140">
            <v>925050177</v>
          </cell>
          <cell r="B42140" t="str">
            <v xml:space="preserve">LAMINA LISA DE 1,22M X 2,44M EN 3/16" (4,76MM) +/-0,02MM DE ESPESOR EN HIERRO NEGRO
</v>
          </cell>
          <cell r="D42140" t="str">
            <v>UD</v>
          </cell>
          <cell r="F42140" t="str">
            <v>2212</v>
          </cell>
        </row>
        <row r="42141">
          <cell r="A42141">
            <v>925050178</v>
          </cell>
          <cell r="B42141" t="str">
            <v xml:space="preserve">LAMINA LISA DE 1,22M X 2,44M EN 3/32" (2,38MM) +/-0,02MM DE ESPESOR EN HIERRO NEGRO
</v>
          </cell>
          <cell r="D42141" t="str">
            <v>UD</v>
          </cell>
          <cell r="F42141" t="str">
            <v>2212</v>
          </cell>
        </row>
        <row r="42142">
          <cell r="A42142">
            <v>925050179</v>
          </cell>
          <cell r="B42142" t="str">
            <v xml:space="preserve">LAMINA LISA DE 1,22M X 2,44M EN 3/8" (9,5MM) +/-0,02MM DE ESPESOR EN HIERRO NEGRO
</v>
          </cell>
          <cell r="D42142" t="str">
            <v>UD</v>
          </cell>
          <cell r="F42142" t="str">
            <v>2212</v>
          </cell>
        </row>
        <row r="42143">
          <cell r="A42143">
            <v>925050180</v>
          </cell>
          <cell r="B42143" t="str">
            <v xml:space="preserve">LAMINA LISA DE 1M X 2M EN 1/16" (1,55MM) +/-0,02MM DE ESPESOR EN HIERRO NEGRO
</v>
          </cell>
          <cell r="D42143" t="str">
            <v>UD</v>
          </cell>
          <cell r="F42143" t="str">
            <v>2212</v>
          </cell>
        </row>
        <row r="42144">
          <cell r="A42144">
            <v>925050181</v>
          </cell>
          <cell r="B42144" t="str">
            <v xml:space="preserve">LAMINA LISA DE 1M X 2M EN 1/2" (12MM) +/-0,02MM DE ESPESOR EN HIERRO NEGRO
</v>
          </cell>
          <cell r="D42144" t="str">
            <v>UD</v>
          </cell>
          <cell r="F42144" t="str">
            <v>2212</v>
          </cell>
        </row>
        <row r="42145">
          <cell r="A42145">
            <v>925050182</v>
          </cell>
          <cell r="B42145" t="str">
            <v xml:space="preserve">LAMINA LISA DE 1M X 2M EN 1/4" (6MM) +/-0,02MM DE ESPESOR EN HIERRO NEGRO
</v>
          </cell>
          <cell r="D42145" t="str">
            <v>UD</v>
          </cell>
          <cell r="F42145" t="str">
            <v>2212</v>
          </cell>
        </row>
        <row r="42146">
          <cell r="A42146">
            <v>925050183</v>
          </cell>
          <cell r="B42146" t="str">
            <v xml:space="preserve">LAMINA LISA DE 1M X 2M EN 3/16" (4,76MM) +/-0,02MM DE ESPESOR EN HIERRO NEGRO
</v>
          </cell>
          <cell r="D42146" t="str">
            <v>UD</v>
          </cell>
          <cell r="F42146" t="str">
            <v>2212</v>
          </cell>
        </row>
        <row r="42147">
          <cell r="A42147">
            <v>925050184</v>
          </cell>
          <cell r="B42147" t="str">
            <v xml:space="preserve">LAMINA LISA DE 1M X 2M EN 3/32" (2,38MM) +/-0,02MM DE ESPESOR EN HIERRO NEGRO
</v>
          </cell>
          <cell r="D42147" t="str">
            <v>UD</v>
          </cell>
          <cell r="F42147" t="str">
            <v>2212</v>
          </cell>
        </row>
        <row r="42148">
          <cell r="A42148">
            <v>925050185</v>
          </cell>
          <cell r="B42148" t="str">
            <v xml:space="preserve">LAMINA LISA DE 1M X 2M EN 3/8" (9,5MM) +/-0,02MM DE ESPESOR EN HIERRO NEGRO
</v>
          </cell>
          <cell r="D42148" t="str">
            <v>UD</v>
          </cell>
          <cell r="F42148" t="str">
            <v>2212</v>
          </cell>
        </row>
        <row r="42149">
          <cell r="A42149">
            <v>925050186</v>
          </cell>
          <cell r="B42149" t="str">
            <v>LAMINA EN HIERRO PULIDO DE 1,00M X 2,00M CALIBRE 16 DE 1,55MM DE ESPESOR EN HIERRO NEGRO</v>
          </cell>
          <cell r="D42149" t="str">
            <v>UD</v>
          </cell>
          <cell r="F42149" t="str">
            <v>2212</v>
          </cell>
        </row>
        <row r="42150">
          <cell r="A42150">
            <v>925050187</v>
          </cell>
          <cell r="B42150" t="str">
            <v>LAMINA EN HIERRO PULIDO DE 1,00M X 2,00M CALIBRE 20 DE 0,90MM DE ESPESOR EN HIERRO NEGRO</v>
          </cell>
          <cell r="D42150" t="str">
            <v>UD</v>
          </cell>
          <cell r="F42150" t="str">
            <v>2212</v>
          </cell>
        </row>
        <row r="42151">
          <cell r="A42151">
            <v>925050188</v>
          </cell>
          <cell r="B42151" t="str">
            <v>LAMINA EN HIERRO PULIDO DE 1,00M X 2,00M CALIBRE 22 DE 0,70MM DE ESPESOR EN HIERRO NEGRO</v>
          </cell>
          <cell r="D42151" t="str">
            <v>UD</v>
          </cell>
          <cell r="F42151" t="str">
            <v>2212</v>
          </cell>
        </row>
        <row r="42152">
          <cell r="A42152">
            <v>925050189</v>
          </cell>
          <cell r="B42152" t="str">
            <v>LAMINA EN HIERRO PULIDO DE 1,00M X 2,00M CALIBRE 24 DE 0,60MM DE ESPESOR EN HIERRO NEGRO</v>
          </cell>
          <cell r="D42152" t="str">
            <v>UD</v>
          </cell>
          <cell r="F42152" t="str">
            <v>2212</v>
          </cell>
        </row>
        <row r="42153">
          <cell r="A42153">
            <v>925050190</v>
          </cell>
          <cell r="B42153" t="str">
            <v>LAMINA EN HIERRO PULIDO DE 1,22M X 2,44M CALIBRE 16 DE 1,55MM DE ESPESOR EN HIERRO NEGRO</v>
          </cell>
          <cell r="D42153" t="str">
            <v>UD</v>
          </cell>
          <cell r="F42153" t="str">
            <v>2212</v>
          </cell>
        </row>
        <row r="42154">
          <cell r="A42154">
            <v>925050191</v>
          </cell>
          <cell r="B42154" t="str">
            <v>LAMINA EN HIERRO PULIDO DE 1,22M X 2,44M CALIBRE 18 DE 1,20MM DE ESPESOR EN HIERRO NEGRO</v>
          </cell>
          <cell r="D42154" t="str">
            <v>UD</v>
          </cell>
          <cell r="F42154" t="str">
            <v>2212</v>
          </cell>
        </row>
        <row r="42155">
          <cell r="A42155">
            <v>925050192</v>
          </cell>
          <cell r="B42155" t="str">
            <v>LAMINA EN HIERRO PULIDO DE 1,22M X 2,44M CALIBRE 20 DE 0,90MM DE ESPESOR EN HIERRO NEGRO</v>
          </cell>
          <cell r="D42155" t="str">
            <v>UD</v>
          </cell>
          <cell r="F42155" t="str">
            <v>2212</v>
          </cell>
        </row>
        <row r="42156">
          <cell r="A42156">
            <v>925050193</v>
          </cell>
          <cell r="B42156" t="str">
            <v>LAMINA EN HIERRO PULIDO DE 1,22M X 2,44M CALIBRE 22 DE 0,70MM DE ESPESOR EN HIERRO NEGRO</v>
          </cell>
          <cell r="D42156" t="str">
            <v>UD</v>
          </cell>
          <cell r="F42156" t="str">
            <v>2212</v>
          </cell>
        </row>
        <row r="42157">
          <cell r="A42157">
            <v>925050194</v>
          </cell>
          <cell r="B42157" t="str">
            <v>LAMINA EN HIERRO PULIDO DE 1,22M X 2,44M CALIBRE 24 DE 0,60MM DE ESPESOR EN HIERRO NEGRO</v>
          </cell>
          <cell r="D42157" t="str">
            <v>UD</v>
          </cell>
          <cell r="F42157" t="str">
            <v>2212</v>
          </cell>
        </row>
        <row r="42158">
          <cell r="A42158">
            <v>925050195</v>
          </cell>
          <cell r="B42158" t="str">
            <v>LAMINA  ANTIDEZLIZANTE O DIAMANTADA DE 1,22M X 2,44M EN 1/8" (0,3175CM, 3MM) DE ESPESOR EN HIERRO NEGRO</v>
          </cell>
          <cell r="D42158" t="str">
            <v>UD</v>
          </cell>
          <cell r="F42158" t="str">
            <v>2212</v>
          </cell>
        </row>
        <row r="42159">
          <cell r="A42159">
            <v>925070083</v>
          </cell>
          <cell r="B42159" t="str">
            <v>VARILLA LISA 5/8'' X 6 MTS HIERRO GALVANIZADO</v>
          </cell>
          <cell r="D42159" t="str">
            <v>UD</v>
          </cell>
          <cell r="F42159" t="str">
            <v>2212</v>
          </cell>
        </row>
        <row r="42160">
          <cell r="A42160">
            <v>925080001</v>
          </cell>
          <cell r="B42160" t="str">
            <v>TUBO CUADRADO HIERRO NEGRO DE 1,1/4" ( 3,175CM, 31MM) +/- 1,5MM X 1,50MM DE ESPESOR X 6 METROS DE LARGO.</v>
          </cell>
          <cell r="D42160" t="str">
            <v>UD</v>
          </cell>
          <cell r="F42160" t="str">
            <v>2212</v>
          </cell>
        </row>
        <row r="42161">
          <cell r="A42161">
            <v>925080002</v>
          </cell>
          <cell r="B42161" t="str">
            <v>TUBO CUADRADO HIERRO NEGRO DE 1,1/2" ( 3,81CM, 38MM) +/- 1,5MM X 1,50MM DE ESPESOR X 6 METROS DE LARGO.</v>
          </cell>
          <cell r="D42161" t="str">
            <v>UD</v>
          </cell>
          <cell r="F42161" t="str">
            <v>2212</v>
          </cell>
        </row>
        <row r="42162">
          <cell r="A42162">
            <v>925080003</v>
          </cell>
          <cell r="B42162" t="str">
            <v>LARGO TUBO RECTANGULAR HIERRO NEGRO DE 1" X 2" (2,54CM X 5,08CM, 25MM X 50MM) +/- 1,5MM X 1,50MM DE ESPESOR X 6 METROS DE LARGO.</v>
          </cell>
          <cell r="D42162" t="str">
            <v>UD</v>
          </cell>
          <cell r="F42162" t="str">
            <v>2212</v>
          </cell>
        </row>
        <row r="42163">
          <cell r="A42163">
            <v>925080004</v>
          </cell>
          <cell r="B42163" t="str">
            <v>TUBO CUADRADO HIERRO GALVANIZADO 1 1/2" (3,81CM,  38MM) +/-1,5MM X 1,5MM  DE ESPEROR X 6M DE LARGO.</v>
          </cell>
          <cell r="D42163" t="str">
            <v>UD</v>
          </cell>
          <cell r="F42163" t="str">
            <v>2212</v>
          </cell>
        </row>
        <row r="42164">
          <cell r="A42164">
            <v>925080005</v>
          </cell>
          <cell r="B42164" t="str">
            <v>TUBO RECTANGULAR HIERRO GALVANIZADO DE 1" (2,54 CMM, 25 MM) X 1 1/2" (3,81CM,  38MM) +/-1,5MM X 1,5MM  DE ESPEROR X 6M DE LARGO.</v>
          </cell>
          <cell r="D42164" t="str">
            <v>UD</v>
          </cell>
          <cell r="F42164" t="str">
            <v>2212</v>
          </cell>
        </row>
        <row r="42165">
          <cell r="A42165">
            <v>925080006</v>
          </cell>
          <cell r="B42165" t="str">
            <v>TUBO CUADRADO HIERRO NEGRO DE 3" (7,62CM, 75MM) +/- 1,5MM X 1,80MM DE ESPESOR X 6 METROS DE LARGO.</v>
          </cell>
          <cell r="D42165" t="str">
            <v>UD</v>
          </cell>
          <cell r="F42165" t="str">
            <v>2212</v>
          </cell>
        </row>
        <row r="42166">
          <cell r="A42166">
            <v>925080021</v>
          </cell>
          <cell r="B42166" t="str">
            <v xml:space="preserve">TUBO REDONDO HN, 1" 									 									 </v>
          </cell>
          <cell r="D42166" t="str">
            <v>UD</v>
          </cell>
          <cell r="F42166" t="str">
            <v>2212</v>
          </cell>
        </row>
        <row r="42167">
          <cell r="A42167">
            <v>925080022</v>
          </cell>
          <cell r="B42167" t="str">
            <v>TUBO REDONDO DE HN, CEDULA 40, DE 19MM (3/4") X 1, 2MM DE ESPESOR X 6M DE LONGITUD</v>
          </cell>
          <cell r="D42167" t="str">
            <v>UD</v>
          </cell>
          <cell r="F42167" t="str">
            <v>2212</v>
          </cell>
        </row>
        <row r="42168">
          <cell r="A42168">
            <v>925080023</v>
          </cell>
          <cell r="B42168" t="str">
            <v>TUBO REDONDO DE HN, CEDULA 40, DE 22MM (7/8") X 1,2MM DE ESPESOR X 6M DE LONGITUD</v>
          </cell>
          <cell r="D42168" t="str">
            <v>UD</v>
          </cell>
          <cell r="F42168" t="str">
            <v>2212</v>
          </cell>
        </row>
        <row r="42169">
          <cell r="A42169">
            <v>925080024</v>
          </cell>
          <cell r="B42169" t="str">
            <v>TUBO RENDONDO, HN, 1/2" (12,7 MM), EN 1,50 MM ESPESOR</v>
          </cell>
          <cell r="D42169" t="str">
            <v>UD</v>
          </cell>
          <cell r="F42169" t="str">
            <v>2212</v>
          </cell>
        </row>
        <row r="42170">
          <cell r="A42170">
            <v>925080025</v>
          </cell>
          <cell r="B42170" t="str">
            <v>TUBO RENDONDO, HN, 3/4" (19,05 MM), EN 1,50 MM ESPESOR</v>
          </cell>
          <cell r="D42170" t="str">
            <v>UD</v>
          </cell>
          <cell r="F42170" t="str">
            <v>2212</v>
          </cell>
        </row>
        <row r="42171">
          <cell r="A42171">
            <v>925080026</v>
          </cell>
          <cell r="B42171" t="str">
            <v>TUBO RENDONDO, HN, 1" (25,40 MM), EN 1,50 MM ESPESOR</v>
          </cell>
          <cell r="D42171" t="str">
            <v>UD</v>
          </cell>
          <cell r="F42171" t="str">
            <v>2212</v>
          </cell>
        </row>
        <row r="42172">
          <cell r="A42172">
            <v>925080029</v>
          </cell>
          <cell r="B42172" t="str">
            <v>TUBO RENDONDO, HN, 1/2" (12,7 MM), EN 1,20 MM ESPESOR</v>
          </cell>
          <cell r="D42172" t="str">
            <v>UD</v>
          </cell>
          <cell r="F42172" t="str">
            <v>2212</v>
          </cell>
        </row>
        <row r="42173">
          <cell r="A42173">
            <v>925080030</v>
          </cell>
          <cell r="B42173" t="str">
            <v>TUBO RENDONDO, HN, 3/4" (19 MM), EN 1,20 MM ESPESOR</v>
          </cell>
          <cell r="D42173" t="str">
            <v>UD</v>
          </cell>
          <cell r="F42173" t="str">
            <v>2212</v>
          </cell>
        </row>
        <row r="42174">
          <cell r="A42174">
            <v>925080031</v>
          </cell>
          <cell r="B42174" t="str">
            <v>TUBO REDONDO 1'' X 6 MTS (1,80 MM) ACERO INOXIDABLE</v>
          </cell>
          <cell r="D42174" t="str">
            <v>UD</v>
          </cell>
          <cell r="F42174" t="str">
            <v>2212</v>
          </cell>
        </row>
        <row r="42175">
          <cell r="A42175">
            <v>925080032</v>
          </cell>
          <cell r="B42175" t="str">
            <v>TUBO REDONDO 3/4'' X 6 MTS (1,80 MM) ACERO INOXIDABLE</v>
          </cell>
          <cell r="D42175" t="str">
            <v>UD</v>
          </cell>
          <cell r="F42175" t="str">
            <v>2212</v>
          </cell>
        </row>
        <row r="42176">
          <cell r="A42176">
            <v>925080033</v>
          </cell>
          <cell r="B42176" t="str">
            <v>TUBO REDONDO 1/2'' X 6 MTS (1,80 MM) ACERO INOXIDABLE</v>
          </cell>
          <cell r="D42176" t="str">
            <v>UD</v>
          </cell>
          <cell r="F42176" t="str">
            <v>2212</v>
          </cell>
        </row>
        <row r="42177">
          <cell r="A42177">
            <v>925080034</v>
          </cell>
          <cell r="B42177" t="str">
            <v>TUBO REDONDO EN ACERO INOXIDABLE DE 3" DE 6 METROS DE LARGO Y 1,5  DE ESPESOR</v>
          </cell>
          <cell r="D42177" t="str">
            <v>UD</v>
          </cell>
          <cell r="F42177" t="str">
            <v>2212</v>
          </cell>
        </row>
        <row r="42178">
          <cell r="A42178">
            <v>925080035</v>
          </cell>
          <cell r="B42178" t="str">
            <v>TUBO REDONDO ACERO INOXIDABLE, 1 1/2" CEDULA 40, 6 M LARGO.</v>
          </cell>
          <cell r="D42178" t="str">
            <v>UD</v>
          </cell>
          <cell r="F42178" t="str">
            <v>2212</v>
          </cell>
        </row>
        <row r="42179">
          <cell r="A42179">
            <v>925080036</v>
          </cell>
          <cell r="B42179" t="str">
            <v>TUBO REDONDO ACERO INOXIDABLE, 2", CEDULA 40, 6 M LARGO.</v>
          </cell>
          <cell r="D42179" t="str">
            <v>UD</v>
          </cell>
          <cell r="F42179" t="str">
            <v>2212</v>
          </cell>
        </row>
        <row r="42180">
          <cell r="A42180">
            <v>925080038</v>
          </cell>
          <cell r="B42180" t="str">
            <v>TUBO DE HIERRO GALVANIZADO U 4'' X 2'' X 2", ESPESOR  3/16''; LARGO 6 MT</v>
          </cell>
          <cell r="D42180" t="str">
            <v>UD</v>
          </cell>
          <cell r="F42180" t="str">
            <v>2212</v>
          </cell>
        </row>
        <row r="42181">
          <cell r="A42181">
            <v>925080039</v>
          </cell>
          <cell r="B42181" t="str">
            <v>TUBO CUADRADO HIERRO NEGRO DE 4" (10,16CM, 100MM) +/- 1,5MM X 4,75MM DE ESPESOR X 6 METROS DE LARGO.</v>
          </cell>
          <cell r="D42181" t="str">
            <v>UD</v>
          </cell>
          <cell r="F42181" t="str">
            <v>2212</v>
          </cell>
        </row>
        <row r="42182">
          <cell r="A42182">
            <v>925080042</v>
          </cell>
          <cell r="B42182" t="str">
            <v>TUBO CUADRADO HIERRO NEGRO DE 1,1/4" ( 3,175CM, 31MM) +/- 1,5MM X 1,80MM DE ESPESOR X 6 METROS DE LARGO.</v>
          </cell>
          <cell r="D42182" t="str">
            <v>UD</v>
          </cell>
          <cell r="F42182" t="str">
            <v>2212</v>
          </cell>
        </row>
        <row r="42183">
          <cell r="A42183">
            <v>925080044</v>
          </cell>
          <cell r="B42183" t="str">
            <v>TUBO CUADRADO HIERRO NEGRO DE 3/4" ( 1,905CM, 18MM) +/- 1,5MM X 1,50MM DE ESPESOR X 6 METROS DE LARGO.</v>
          </cell>
          <cell r="D42183" t="str">
            <v>UD</v>
          </cell>
          <cell r="F42183" t="str">
            <v>2212</v>
          </cell>
        </row>
        <row r="42184">
          <cell r="A42184">
            <v>925080045</v>
          </cell>
          <cell r="B42184" t="str">
            <v>TUBO CUADRADO HIERRO NEGRO DE 1" ( 2,54CM, 25MM) +/- 1,5MM X 1,50MM DE ESPESOR X 6 METROS DE LARGO.</v>
          </cell>
          <cell r="D42184" t="str">
            <v>UD</v>
          </cell>
          <cell r="F42184" t="str">
            <v>2212</v>
          </cell>
        </row>
        <row r="42185">
          <cell r="A42185">
            <v>925080046</v>
          </cell>
          <cell r="B42185" t="str">
            <v>TUBO CUADRADO HIERRO NEGRO DE 2" ( 5,08CM, 50MM) +/- 1,5MM X 1,50MM DE ESPESOR X 6 METROS DE LARGO .</v>
          </cell>
          <cell r="D42185" t="str">
            <v>UD</v>
          </cell>
          <cell r="F42185" t="str">
            <v>2212</v>
          </cell>
        </row>
        <row r="42186">
          <cell r="A42186">
            <v>925080050</v>
          </cell>
          <cell r="B42186" t="str">
            <v>TUBO CUADRADO HIERRO NEGRO DE 1/2" ( 1,27CM, 12MM) +/- 1,5MM X 1,50MM DE ESPESOR X 6 METROS DE LARGO</v>
          </cell>
          <cell r="D42186" t="str">
            <v>UD</v>
          </cell>
          <cell r="F42186" t="str">
            <v>2212</v>
          </cell>
        </row>
        <row r="42187">
          <cell r="A42187">
            <v>925080051</v>
          </cell>
          <cell r="B42187" t="str">
            <v xml:space="preserve"> TUBO CUADRADO HIERRO NEGRO DE 1" ( 2,54CM, 25MM) +/- 1,5MM X 1,80MM DE ESPESOR X 6 METROS DE LARGO.		 .</v>
          </cell>
          <cell r="D42187" t="str">
            <v>UD</v>
          </cell>
          <cell r="F42187" t="str">
            <v>2212</v>
          </cell>
        </row>
        <row r="42188">
          <cell r="A42188">
            <v>925080052</v>
          </cell>
          <cell r="B42188" t="str">
            <v>TUBO CUADRADO HIERRO NEGRO DE 2" (5,08CM, 50MM) +/- 1,5MM X 1,80MM DE ESPESOR X 6 METROS DE LARGO .</v>
          </cell>
          <cell r="D42188" t="str">
            <v>UD</v>
          </cell>
          <cell r="F42188" t="str">
            <v>2212</v>
          </cell>
        </row>
        <row r="42189">
          <cell r="A42189">
            <v>925080053</v>
          </cell>
          <cell r="B42189" t="str">
            <v>TUBO CUADRADO HIERRO GALVANIZADO 4" (10,16CM, 101,6MM) +/-1,5MM X 1,8MM DE ESPEROR X 6M DE LARGO.</v>
          </cell>
          <cell r="D42189" t="str">
            <v>UD</v>
          </cell>
          <cell r="F42189" t="str">
            <v>2212</v>
          </cell>
        </row>
        <row r="42190">
          <cell r="A42190">
            <v>925080056</v>
          </cell>
          <cell r="B42190" t="str">
            <v>TUBO CUADRADO HIERRO GALVANIZADO 3" (7,62CM,  76,2MM) +/-1,5MM X 1,8MM DE ESPEROR X 6M  DE LARGO.</v>
          </cell>
          <cell r="D42190" t="str">
            <v>UD</v>
          </cell>
          <cell r="F42190" t="str">
            <v>2212</v>
          </cell>
        </row>
        <row r="42191">
          <cell r="A42191">
            <v>925080058</v>
          </cell>
          <cell r="B42191" t="str">
            <v>TUBO CUADRADO HIERRO GALVANIZADO 2" (5,08CM,  50,8MM) +/-1,5MM X 1,8MM  DE ESPEROR X 6M DE LARGO.</v>
          </cell>
          <cell r="D42191" t="str">
            <v>UD</v>
          </cell>
          <cell r="F42191" t="str">
            <v>2212</v>
          </cell>
        </row>
        <row r="42192">
          <cell r="A42192">
            <v>925080065</v>
          </cell>
          <cell r="B42192" t="str">
            <v>TUBO CUADRADO HIERRO GALVANIZADO 3" (7,62CM,  76,2MM) +/-1,5MM X 1,50MM DE ESPEROR X 6M  DE LARGO.</v>
          </cell>
          <cell r="D42192" t="str">
            <v>UD</v>
          </cell>
          <cell r="F42192" t="str">
            <v>2212</v>
          </cell>
        </row>
        <row r="42193">
          <cell r="A42193">
            <v>925080066</v>
          </cell>
          <cell r="B42193" t="str">
            <v>TUBO CUADRADO HIERRO GALVANIZADO 2" (5,08CM,  50,8MM) +/-1,5MM X 1,5MM  DE ESPEROR X 6M DE LARGO.</v>
          </cell>
          <cell r="D42193" t="str">
            <v>UD</v>
          </cell>
          <cell r="F42193" t="str">
            <v>2212</v>
          </cell>
        </row>
        <row r="42194">
          <cell r="A42194">
            <v>925080070</v>
          </cell>
          <cell r="B42194" t="str">
            <v>TUBO CUADRADO EN ACERO INOXIDABLE DE  1 1/2" X 1 1/2" X 6 METROS EN 1,5 MM DE ESPESOR</v>
          </cell>
          <cell r="D42194" t="str">
            <v>UD</v>
          </cell>
          <cell r="F42194" t="str">
            <v>2212</v>
          </cell>
        </row>
        <row r="42195">
          <cell r="A42195">
            <v>925080074</v>
          </cell>
          <cell r="B42195" t="str">
            <v>TUBO CUADRADO ACERO INOXIDABLE, 1" X 1,5 MM ESPESOR, 6 M LARGO.</v>
          </cell>
          <cell r="D42195" t="str">
            <v>UD</v>
          </cell>
          <cell r="F42195" t="str">
            <v>2212</v>
          </cell>
        </row>
        <row r="42196">
          <cell r="A42196">
            <v>925080075</v>
          </cell>
          <cell r="B42196" t="str">
            <v>TUBO CUADRADO ACERO INOXIDABLE, 1,5" X 1,5 MM ESPESOR, 6 M LARGO.</v>
          </cell>
          <cell r="D42196" t="str">
            <v>UD</v>
          </cell>
          <cell r="F42196" t="str">
            <v>2212</v>
          </cell>
        </row>
        <row r="42197">
          <cell r="A42197">
            <v>925080076</v>
          </cell>
          <cell r="B42197" t="str">
            <v>TUBO CUADRADO 3/4" X 3/4" X 6 MTS (1,80 MM) ACERO INOXIDABLE</v>
          </cell>
          <cell r="D42197" t="str">
            <v>UD</v>
          </cell>
          <cell r="F42197" t="str">
            <v>2212</v>
          </cell>
        </row>
        <row r="42198">
          <cell r="A42198">
            <v>925080077</v>
          </cell>
          <cell r="B42198" t="str">
            <v>TUBO CUADRADO 1-1/2" X 1-1/2" X 6 MTS (1,80 MM) ACERO INOXIDABLE</v>
          </cell>
          <cell r="D42198" t="str">
            <v>UD</v>
          </cell>
          <cell r="F42198" t="str">
            <v>2212</v>
          </cell>
        </row>
        <row r="42199">
          <cell r="A42199">
            <v>925080078</v>
          </cell>
          <cell r="B42199" t="str">
            <v>TUBO CUADRADO 1-1/4" X 1-1/4" X 6 MTS (1,80 MM) ACERO INOXIDABLE</v>
          </cell>
          <cell r="D42199" t="str">
            <v>UD</v>
          </cell>
          <cell r="F42199" t="str">
            <v>2212</v>
          </cell>
        </row>
        <row r="42200">
          <cell r="A42200">
            <v>925080079</v>
          </cell>
          <cell r="B42200" t="str">
            <v>TUBO CUADRADO 1" X 1" X 6 MTS (1,80 MM) ACERO INOXIDABLE</v>
          </cell>
          <cell r="D42200" t="str">
            <v>UD</v>
          </cell>
          <cell r="F42200" t="str">
            <v>2212</v>
          </cell>
        </row>
        <row r="42201">
          <cell r="A42201">
            <v>925080080</v>
          </cell>
          <cell r="B42201" t="str">
            <v>TUBO RECTANGULAR EN ALUMINIO ESMALTADO 60 X 40 X 4200MM</v>
          </cell>
          <cell r="D42201" t="str">
            <v>UD</v>
          </cell>
          <cell r="F42201" t="str">
            <v>2212</v>
          </cell>
        </row>
        <row r="42202">
          <cell r="A42202">
            <v>925080081</v>
          </cell>
          <cell r="B42202" t="str">
            <v>TUBO CUADRADO HIERRO NEGRO DE 3" (7,62CM, 75MM) +/- 1,5MM X 1,50MM DE ESPESOR X 6 METROS DE LARGO</v>
          </cell>
          <cell r="D42202" t="str">
            <v>UD</v>
          </cell>
          <cell r="F42202" t="str">
            <v>2212</v>
          </cell>
        </row>
        <row r="42203">
          <cell r="A42203">
            <v>925080082</v>
          </cell>
          <cell r="B42203" t="str">
            <v>TUBO RECTANGULAR O ASTA EN ALUMINIO ESMALTADO 6,5 METROS, PARA BARRERA AUTOMATICA G 6000</v>
          </cell>
          <cell r="D42203" t="str">
            <v>UD</v>
          </cell>
          <cell r="F42203" t="str">
            <v>2212</v>
          </cell>
        </row>
        <row r="42204">
          <cell r="A42204">
            <v>925080092</v>
          </cell>
          <cell r="B42204" t="str">
            <v xml:space="preserve">TUBO RECTANGULAR HIERRO NEGRO DE 2? X 8? (5,08CM, 20,32CM) DE 3,17MM DE ESPESOR X 6 METROS DE LARGO									
</v>
          </cell>
          <cell r="D42204" t="str">
            <v>UD</v>
          </cell>
          <cell r="F42204" t="str">
            <v>2212</v>
          </cell>
        </row>
        <row r="42205">
          <cell r="A42205">
            <v>925080100</v>
          </cell>
          <cell r="B42205" t="str">
            <v>TUBO ESTRUCTURAL RENDONDO, HN, 3/4" (19 MM), EN 1,20 MM ESPESOR</v>
          </cell>
          <cell r="D42205" t="str">
            <v>UD</v>
          </cell>
          <cell r="F42205" t="str">
            <v>2212</v>
          </cell>
        </row>
        <row r="42206">
          <cell r="A42206">
            <v>925080101</v>
          </cell>
          <cell r="B42206" t="str">
            <v>TUBO ESTRUCTURAL RENDONDO, HN, 1/2" (12,7 MM), EN 1,20 MM ESPESOR</v>
          </cell>
          <cell r="D42206" t="str">
            <v>UD</v>
          </cell>
          <cell r="F42206" t="str">
            <v>2212</v>
          </cell>
        </row>
        <row r="42207">
          <cell r="A42207">
            <v>925080120</v>
          </cell>
          <cell r="B42207" t="str">
            <v>TUBO REDONDO 1-1/2'' X 6 MTS (1,80 MM) HIERRO GALVANIZADO</v>
          </cell>
          <cell r="D42207" t="str">
            <v>UD</v>
          </cell>
          <cell r="F42207" t="str">
            <v>2212</v>
          </cell>
        </row>
        <row r="42208">
          <cell r="A42208">
            <v>925080121</v>
          </cell>
          <cell r="B42208" t="str">
            <v>TUBO REDONDO 1-1/4'' X 6 MTS (1,80 MM) HIERRO GALVANIZADO</v>
          </cell>
          <cell r="D42208" t="str">
            <v>UD</v>
          </cell>
          <cell r="F42208" t="str">
            <v>2212</v>
          </cell>
        </row>
        <row r="42209">
          <cell r="A42209">
            <v>925080122</v>
          </cell>
          <cell r="B42209" t="str">
            <v>TUBO REDONDO 1'' X 6 MTS (1,80 MM) HIERRO GALVANIZADO</v>
          </cell>
          <cell r="D42209" t="str">
            <v>UD</v>
          </cell>
          <cell r="F42209" t="str">
            <v>2212</v>
          </cell>
        </row>
        <row r="42210">
          <cell r="A42210">
            <v>925080141</v>
          </cell>
          <cell r="B42210" t="str">
            <v>TUBO REDONDO 1/2'' X 6 MTS (1,80 MM) HIERRO GALVANIZADO</v>
          </cell>
          <cell r="D42210" t="str">
            <v>UD</v>
          </cell>
          <cell r="F42210" t="str">
            <v>2212</v>
          </cell>
        </row>
        <row r="42211">
          <cell r="A42211">
            <v>925080142</v>
          </cell>
          <cell r="B42211" t="str">
            <v>TUBO REDONDO 3/4'' X 6 MTS (1,80 MM) HIERRO GALVANIZADO</v>
          </cell>
          <cell r="D42211" t="str">
            <v>UD</v>
          </cell>
          <cell r="F42211" t="str">
            <v>2212</v>
          </cell>
        </row>
        <row r="42212">
          <cell r="A42212">
            <v>925080150</v>
          </cell>
          <cell r="B42212" t="str">
            <v>TUBO REDONDO HN 1¼" (32 MM), CEDULA 40 X 1,50 MM ESPESOR  X 6 M LARGO</v>
          </cell>
          <cell r="D42212" t="str">
            <v>UD</v>
          </cell>
          <cell r="F42212" t="str">
            <v>2212</v>
          </cell>
        </row>
        <row r="42213">
          <cell r="A42213">
            <v>925080151</v>
          </cell>
          <cell r="B42213" t="str">
            <v>TUBO REDONDO ACERO INOXIDABLE DE 1" (25 MM), CEDULA 40 X 1,50 MM ESPESOR  X 6 M LARGO</v>
          </cell>
          <cell r="D42213" t="str">
            <v>UD</v>
          </cell>
          <cell r="F42213" t="str">
            <v>2212</v>
          </cell>
        </row>
        <row r="42214">
          <cell r="A42214">
            <v>925090001</v>
          </cell>
          <cell r="B42214" t="str">
            <v>PLATINA DE 1 PULG (2,54CM, 25MM) EN 1/4 PULG (6MM) +/-0,01MM DE ESPESOR POR 6M DE LARGO EN ACERO INOXIDABLE.</v>
          </cell>
          <cell r="D42214" t="str">
            <v>UD</v>
          </cell>
          <cell r="F42214" t="str">
            <v>2212</v>
          </cell>
        </row>
        <row r="42215">
          <cell r="A42215">
            <v>925090002</v>
          </cell>
          <cell r="B42215" t="str">
            <v>PLATINA DE 1,1/2 PULG (3,81CM, 38MM) EN 1/4 PULG (6MM) +/-0,01MM DE ESPESOR POR 6M DE LARGO EN ACERO INOXIDABLE.</v>
          </cell>
          <cell r="D42215" t="str">
            <v>UD</v>
          </cell>
          <cell r="F42215" t="str">
            <v>2212</v>
          </cell>
        </row>
        <row r="42216">
          <cell r="A42216">
            <v>925090003</v>
          </cell>
          <cell r="B42216" t="str">
            <v>PLATINA DE 2 PULG (5,08CM, 50MM) EN 1/4 PULG (6MM) +/-0,01MM DE ESPESOR POR 6M DE LARGO EN ACERO INOXIDABLE.</v>
          </cell>
          <cell r="D42216" t="str">
            <v>UD</v>
          </cell>
          <cell r="F42216" t="str">
            <v>2212</v>
          </cell>
        </row>
        <row r="42217">
          <cell r="A42217">
            <v>925090010</v>
          </cell>
          <cell r="B42217" t="str">
            <v>PLATINA ALUMINIO, 25 MM X 3.175 MM (1" X 1/8"), 3,65 M LARGO.</v>
          </cell>
          <cell r="D42217" t="str">
            <v>UD</v>
          </cell>
          <cell r="F42217" t="str">
            <v>2212</v>
          </cell>
        </row>
        <row r="42218">
          <cell r="A42218">
            <v>925090011</v>
          </cell>
          <cell r="B42218" t="str">
            <v>PLATINA ALUMINIO, 50 MM X 3.175 MM (2" X 1/8"), 3,65 M LARGO.</v>
          </cell>
          <cell r="D42218" t="str">
            <v>UD</v>
          </cell>
          <cell r="F42218" t="str">
            <v>2212</v>
          </cell>
        </row>
        <row r="42219">
          <cell r="A42219">
            <v>925090030</v>
          </cell>
          <cell r="B42219" t="str">
            <v>PLATINA 1" (2.54CM, 25MM) X 1/8" (0.3175CM, 3MM) DE ESPESOR X 6 METROS DE LARGO, HIERRO NEGRO</v>
          </cell>
          <cell r="D42219" t="str">
            <v>UD</v>
          </cell>
          <cell r="F42219" t="str">
            <v>2212</v>
          </cell>
        </row>
        <row r="42220">
          <cell r="A42220">
            <v>925090031</v>
          </cell>
          <cell r="B42220" t="str">
            <v>PLATINA DE HN DE 13MM X 3,2MM X 6M (PLATINA DE 1/2"  X 1/8" X 6M</v>
          </cell>
          <cell r="D42220" t="str">
            <v>UD</v>
          </cell>
          <cell r="F42220" t="str">
            <v>2212</v>
          </cell>
        </row>
        <row r="42221">
          <cell r="A42221">
            <v>925090032</v>
          </cell>
          <cell r="B42221" t="str">
            <v>PLATINA 1 1/2" (3.81CM, 38MM) EN 1/8" (0.3175CM, 3MM) DE ESPESOR, X 6 METROS DE LARGO, EN HIERRO NEGRO</v>
          </cell>
          <cell r="D42221" t="str">
            <v>UD</v>
          </cell>
          <cell r="F42221" t="str">
            <v>2212</v>
          </cell>
        </row>
        <row r="42222">
          <cell r="A42222">
            <v>925090033</v>
          </cell>
          <cell r="B42222" t="str">
            <v>PLATINA 1 1/4" (3.175CM, 31MM) EN 1/8" (0.3175CM, 3MM) DE ESPESOR, X 6 METROS DE LARGO, EN HIERRO NEGRO</v>
          </cell>
          <cell r="D42222" t="str">
            <v>UD</v>
          </cell>
          <cell r="F42222" t="str">
            <v>2212</v>
          </cell>
        </row>
        <row r="42223">
          <cell r="A42223">
            <v>925090035</v>
          </cell>
          <cell r="B42223" t="str">
            <v>PPLATINA 2" (5.08CM, 50MM) X 1/8" (0.3175CM, 3MM) DE ESPESOR X 6 METROS DE LARGO, HIERRO NEGRO</v>
          </cell>
          <cell r="D42223" t="str">
            <v>UD</v>
          </cell>
          <cell r="F42223" t="str">
            <v>2212</v>
          </cell>
        </row>
        <row r="42224">
          <cell r="A42224">
            <v>925090040</v>
          </cell>
          <cell r="B42224" t="str">
            <v>PLATINA INOXIDABLE 1" (25MM) X 1/8" (3,17MM)</v>
          </cell>
          <cell r="D42224" t="str">
            <v>UD</v>
          </cell>
          <cell r="F42224" t="str">
            <v>2212</v>
          </cell>
        </row>
        <row r="42225">
          <cell r="A42225">
            <v>925090100</v>
          </cell>
          <cell r="B42225" t="str">
            <v>PLATINA 2" (5.08CM, 50MM) X 1/4" (0.635CM, 6MM) DE ESPESOR X 6 METROS DE LARGO, HIERRO NEGRO</v>
          </cell>
          <cell r="D42225" t="str">
            <v>UD</v>
          </cell>
          <cell r="F42225" t="str">
            <v>2212</v>
          </cell>
        </row>
        <row r="42226">
          <cell r="A42226">
            <v>925090101</v>
          </cell>
          <cell r="B42226" t="str">
            <v>PLATINA 2" (5.08CM, 50MM) X 3/16" (0.476CM, 4MM) DE ESPESOR X 6 METROS DE LARGO, HIERRO NEGRO</v>
          </cell>
          <cell r="D42226" t="str">
            <v>UD</v>
          </cell>
          <cell r="F42226" t="str">
            <v>2212</v>
          </cell>
        </row>
        <row r="42227">
          <cell r="A42227">
            <v>925090102</v>
          </cell>
          <cell r="B42227" t="str">
            <v>PLATINA 1 1/2" (3.81CM, 38MM) EN 1/4" (0.635CM, 6MM) DE ESPESOR, X 6 METROS DE LARGO, EN HIERRO NEGRO.</v>
          </cell>
          <cell r="D42227" t="str">
            <v>UD</v>
          </cell>
          <cell r="F42227" t="str">
            <v>2212</v>
          </cell>
        </row>
        <row r="42228">
          <cell r="A42228">
            <v>925090103</v>
          </cell>
          <cell r="B42228" t="str">
            <v>PLATINA 1 1/2" (3.81CM, 38MM) EN 3/16" (0.476CM, 4MM) DE ESPESOR, X 6 METROS DE LARGO, EN HIERRO NEGRO</v>
          </cell>
          <cell r="D42228" t="str">
            <v>UD</v>
          </cell>
          <cell r="F42228" t="str">
            <v>2212</v>
          </cell>
        </row>
        <row r="42229">
          <cell r="A42229">
            <v>925090104</v>
          </cell>
          <cell r="B42229" t="str">
            <v>PLATINA 1 1/4" (3.175CM, 31MM) EN 1/4" (0.635CM, 6MM) DE ESPESOR, X 6 METROS DE LARGO, EN HIERRO NEGRO</v>
          </cell>
          <cell r="D42229" t="str">
            <v>UD</v>
          </cell>
          <cell r="F42229" t="str">
            <v>2212</v>
          </cell>
        </row>
        <row r="42230">
          <cell r="A42230">
            <v>925090105</v>
          </cell>
          <cell r="B42230" t="str">
            <v>PLATINA 1 1/4" (3.175CM, 31MM) EN 3/16" (0.476CM, 4MM) DE ESPESOR, X 6 METROS DE LARGO, EN HIERRO NEGRO</v>
          </cell>
          <cell r="D42230" t="str">
            <v>UD</v>
          </cell>
          <cell r="F42230" t="str">
            <v>2212</v>
          </cell>
        </row>
        <row r="42231">
          <cell r="A42231">
            <v>925090106</v>
          </cell>
          <cell r="B42231" t="str">
            <v>PLATINA 1" (2.54CM, 25MM) X 1/4" (0.635CM, 6MM) DE ESPESOR X 6 METROS DE LARGO, HIERRO NEGRO</v>
          </cell>
          <cell r="D42231" t="str">
            <v>UD</v>
          </cell>
          <cell r="F42231" t="str">
            <v>2212</v>
          </cell>
        </row>
        <row r="42232">
          <cell r="A42232">
            <v>925090107</v>
          </cell>
          <cell r="B42232" t="str">
            <v>PLATINA 1" (2.54CM, 25MM) EN 3/16" (0.476CM, 4MM) DE ESPESOR, X 6 METROS DE LARGO, EN HIERRO NEGRO</v>
          </cell>
          <cell r="D42232" t="str">
            <v>UD</v>
          </cell>
          <cell r="F42232" t="str">
            <v>2212</v>
          </cell>
        </row>
        <row r="42233">
          <cell r="A42233">
            <v>925090108</v>
          </cell>
          <cell r="B42233" t="str">
            <v>PLATINA 3/4" (1.905CM, 18MM) X 1/4" (0.635CM, 6MM) DE ESPESOR X 6 METROS DE LARGO, HIERRO NEGRO</v>
          </cell>
          <cell r="D42233" t="str">
            <v>UD</v>
          </cell>
          <cell r="F42233" t="str">
            <v>2212</v>
          </cell>
        </row>
        <row r="42234">
          <cell r="A42234">
            <v>925090109</v>
          </cell>
          <cell r="B42234" t="str">
            <v>PLATINA DE 3/4 PULG (1,905CM, 18MM) EN 3/16 PULG (0,476CM, 4MM), +/-0,01MM DE ESPESOR EN HIERRO NEGRO</v>
          </cell>
          <cell r="D42234" t="str">
            <v>UD</v>
          </cell>
          <cell r="F42234" t="str">
            <v>2212</v>
          </cell>
        </row>
        <row r="42235">
          <cell r="A42235">
            <v>925090110</v>
          </cell>
          <cell r="B42235" t="str">
            <v>PLATINA 3/4'' (1,905 CM, 18MM) EN 1/8 PULG (3MM) X 6 MTS DE LARGO, HIERRO GALVANIZADO.</v>
          </cell>
          <cell r="D42235" t="str">
            <v>UD</v>
          </cell>
          <cell r="F42235" t="str">
            <v>2212</v>
          </cell>
        </row>
        <row r="42236">
          <cell r="A42236">
            <v>925090111</v>
          </cell>
          <cell r="B42236" t="str">
            <v>PLATINA 1/2" (1.27CM, 12MM) X 3/16" (0.476CM, 4MM) DE ESPESOR X 6 METROS DE LARGO, HIERRO NEGRO</v>
          </cell>
          <cell r="D42236" t="str">
            <v>UD</v>
          </cell>
          <cell r="F42236" t="str">
            <v>2212</v>
          </cell>
        </row>
        <row r="42237">
          <cell r="A42237">
            <v>925090112</v>
          </cell>
          <cell r="B42237" t="str">
            <v>PLATINA 1/2" (1.27CM, 12MM) X 1/8" (0.3175CM, 3MM) DE ESPESOR X 6 METROS DE LARGO, HIERRO NEGRO</v>
          </cell>
          <cell r="D42237" t="str">
            <v>UD</v>
          </cell>
          <cell r="F42237" t="str">
            <v>2212</v>
          </cell>
        </row>
        <row r="42238">
          <cell r="A42238">
            <v>925090113</v>
          </cell>
          <cell r="B42238" t="str">
            <v>PLATINA METALICA DE 10CM DE ANCHO POR 4.5MM DE ESPESOR DE 6M.</v>
          </cell>
          <cell r="D42238" t="str">
            <v>UD</v>
          </cell>
          <cell r="F42238" t="str">
            <v>2212</v>
          </cell>
        </row>
        <row r="42239">
          <cell r="A42239">
            <v>925090114</v>
          </cell>
          <cell r="B42239" t="str">
            <v>PLATINA DE 1/2" (1.27CM, 12MM) EN 1/4" (0635CM, 6MM) DE ESPESOR X 6 METROS DE LARGO, EN HIERRO NEGRO.</v>
          </cell>
          <cell r="D42239" t="str">
            <v>UD</v>
          </cell>
          <cell r="F42239" t="str">
            <v>2212</v>
          </cell>
        </row>
        <row r="42240">
          <cell r="A42240">
            <v>925090115</v>
          </cell>
          <cell r="B42240" t="str">
            <v>PLATINA 3/4" (1.905CM, 18MM) X 1/8" (0.3175CM, 3MM) DE ESPESOR X 6 METROS DE LARGO, HIERRO NEGRO</v>
          </cell>
          <cell r="D42240" t="str">
            <v>UD</v>
          </cell>
          <cell r="F42240" t="str">
            <v>2212</v>
          </cell>
        </row>
        <row r="42241">
          <cell r="A42241">
            <v>925090130</v>
          </cell>
          <cell r="B42241" t="str">
            <v>PLATINA DE 2 PULG (5,08CM, 50MM) EN 3/16 PULG (4,5MM) +/-0,01MM DE ESPESOR POR 6M DE LARGO EN ACERO INOXIDABLE.</v>
          </cell>
          <cell r="D42241" t="str">
            <v>UD</v>
          </cell>
          <cell r="F42241" t="str">
            <v>2212</v>
          </cell>
        </row>
        <row r="42242">
          <cell r="A42242">
            <v>925090131</v>
          </cell>
          <cell r="B42242" t="str">
            <v>PLATINA DE 1,1/2 PULG (3,81CM, 38MM)  EN 3/16 PULG (4,5MM) +/-0,01MM DE ESPESOR POR 6M DE LARGO EN ACERO INOXIDABLE.</v>
          </cell>
          <cell r="D42242" t="str">
            <v>UD</v>
          </cell>
          <cell r="F42242" t="str">
            <v>2212</v>
          </cell>
        </row>
        <row r="42243">
          <cell r="A42243">
            <v>925090132</v>
          </cell>
          <cell r="B42243" t="str">
            <v>PLATINA DE 1,1/2 PULG (3,81CM, 38MM) EN  1/8 PULG (3MM) +/-0,01MM DE ESPESOR POR 6M DE LARGO EN ACERO INOXIDABLE .</v>
          </cell>
          <cell r="D42243" t="str">
            <v>UD</v>
          </cell>
          <cell r="F42243" t="str">
            <v>2212</v>
          </cell>
        </row>
        <row r="42244">
          <cell r="A42244">
            <v>925090133</v>
          </cell>
          <cell r="B42244" t="str">
            <v>PLATINA 1-1/4'' X 3/16'' X 6 MTS ACERO INOXIDABLE</v>
          </cell>
          <cell r="D42244" t="str">
            <v>UD</v>
          </cell>
          <cell r="F42244" t="str">
            <v>2212</v>
          </cell>
        </row>
        <row r="42245">
          <cell r="A42245">
            <v>925090134</v>
          </cell>
          <cell r="B42245" t="str">
            <v>PLATINA 1-1/4'' X 1/8'' X 6 MTS ACERO INOXIDABLE</v>
          </cell>
          <cell r="D42245" t="str">
            <v>UD</v>
          </cell>
          <cell r="F42245" t="str">
            <v>2212</v>
          </cell>
        </row>
        <row r="42246">
          <cell r="A42246">
            <v>925090135</v>
          </cell>
          <cell r="B42246" t="str">
            <v>PLATINA DE 1 PULG (2,54CM, 25MM) EN 3/16 PULG (4,5MM) +/-0,01MM DE ESPESOR POR 6M DE LARGO EN ACERO INOXIDABLE.</v>
          </cell>
          <cell r="D42246" t="str">
            <v>UD</v>
          </cell>
          <cell r="F42246" t="str">
            <v>2212</v>
          </cell>
        </row>
        <row r="42247">
          <cell r="A42247">
            <v>925090136</v>
          </cell>
          <cell r="B42247" t="str">
            <v>PLATINA DE 1 PULG (2,54CM, 25MM) EN 1/8 PULG (3MM) +/-0,01MM DE ESPESOR POR 6M DE LARGO EN ACERO INOXIDABLE</v>
          </cell>
          <cell r="D42247" t="str">
            <v>UD</v>
          </cell>
          <cell r="F42247" t="str">
            <v>2212</v>
          </cell>
        </row>
        <row r="42248">
          <cell r="A42248">
            <v>925090137</v>
          </cell>
          <cell r="B42248" t="str">
            <v>PLATINA 3/4'' X 3/16'' X 6 MTS ACERO INOXIDABLE</v>
          </cell>
          <cell r="D42248" t="str">
            <v>UD</v>
          </cell>
          <cell r="F42248" t="str">
            <v>2212</v>
          </cell>
        </row>
        <row r="42249">
          <cell r="A42249">
            <v>925090138</v>
          </cell>
          <cell r="B42249" t="str">
            <v>PLATINA DE 3/4 PULG (1,905CM, 18MM) EN 1/8 PULG (3MM) +/-0,01MM DE ESPESOR POR 6M DE LARGO EN ACERO INOXIDABLE.</v>
          </cell>
          <cell r="D42249" t="str">
            <v>UD</v>
          </cell>
          <cell r="F42249" t="str">
            <v>2212</v>
          </cell>
        </row>
        <row r="42250">
          <cell r="A42250">
            <v>925090139</v>
          </cell>
          <cell r="B42250" t="str">
            <v>PLATINA ACERO INOXIDABLE, 50 MM X 3.175 MM (2" X 1/8"), 3,65 M LARGO.</v>
          </cell>
          <cell r="D42250" t="str">
            <v>UD</v>
          </cell>
          <cell r="F42250" t="str">
            <v>2212</v>
          </cell>
        </row>
        <row r="42251">
          <cell r="A42251">
            <v>925090140</v>
          </cell>
          <cell r="B42251" t="str">
            <v>PLATINA DE 2 PULG (5,08CM , 50MM) EN 1/8 PULG (3MM) +/-0,01MM DE ESPESOR POR 6M DE LARGO EN ACERO INOXIDABLE.</v>
          </cell>
          <cell r="D42251" t="str">
            <v>UD</v>
          </cell>
          <cell r="F42251" t="str">
            <v>2212</v>
          </cell>
        </row>
        <row r="42252">
          <cell r="A42252">
            <v>925100010</v>
          </cell>
          <cell r="B42252" t="str">
            <v>ALAMBRE  NAVAJA DE ACERO INOXIDABLE</v>
          </cell>
          <cell r="D42252" t="str">
            <v>MT</v>
          </cell>
          <cell r="F42252" t="str">
            <v>2212</v>
          </cell>
        </row>
        <row r="42253">
          <cell r="A42253">
            <v>925100020</v>
          </cell>
          <cell r="B42253" t="str">
            <v>ALAMBRE  DE PUAS EN HIERRO GALVANIZADO DE 12.5 MM</v>
          </cell>
          <cell r="D42253" t="str">
            <v>MT</v>
          </cell>
          <cell r="F42253" t="str">
            <v>2212</v>
          </cell>
        </row>
        <row r="42254">
          <cell r="A42254">
            <v>925100060</v>
          </cell>
          <cell r="B42254" t="str">
            <v>MALLA TIPO CICLON DE 1M DE ALTURA DE 50MM TAMAÑO DEL ROMBO.</v>
          </cell>
          <cell r="D42254" t="str">
            <v>MT</v>
          </cell>
          <cell r="F42254" t="str">
            <v>2212</v>
          </cell>
        </row>
        <row r="42255">
          <cell r="A42255">
            <v>925100061</v>
          </cell>
          <cell r="B42255" t="str">
            <v>MALLA TIPO CICLON DE 1.5M DE ALTURA DE 50MM TAMAÑO DEL ROMBO.</v>
          </cell>
          <cell r="D42255" t="str">
            <v>MT</v>
          </cell>
          <cell r="F42255" t="str">
            <v>2212</v>
          </cell>
        </row>
        <row r="42256">
          <cell r="A42256">
            <v>925100062</v>
          </cell>
          <cell r="B42256" t="str">
            <v>MALLA TIPO CICLON DE 2M DE ALTURA DE 50MM TAMAÑO DEL ROMBO.</v>
          </cell>
          <cell r="D42256" t="str">
            <v>UD</v>
          </cell>
          <cell r="F42256" t="str">
            <v>2212</v>
          </cell>
        </row>
        <row r="42257">
          <cell r="A42257">
            <v>925100063</v>
          </cell>
          <cell r="B42257" t="str">
            <v>MALLA TIPO CICLON DE 2.5M DE ALTURA DE 50MM TAMAÑO DEL ROMBO.</v>
          </cell>
          <cell r="D42257" t="str">
            <v>UD</v>
          </cell>
          <cell r="F42257" t="str">
            <v>2212</v>
          </cell>
        </row>
        <row r="42258">
          <cell r="A42258">
            <v>925100300</v>
          </cell>
          <cell r="B42258" t="str">
            <v>MALLA ELECTROSOLDADA DE 2.5M X 6M EN 4.88MM.</v>
          </cell>
          <cell r="D42258" t="str">
            <v>UD</v>
          </cell>
          <cell r="F42258" t="str">
            <v>2212</v>
          </cell>
        </row>
        <row r="42259">
          <cell r="A42259">
            <v>925100301</v>
          </cell>
          <cell r="B42259" t="str">
            <v>MALLA ELECTROSOLDADA DE 2.5M X 6M EN 5.30MM.</v>
          </cell>
          <cell r="D42259" t="str">
            <v>UD</v>
          </cell>
          <cell r="F42259" t="str">
            <v>2212</v>
          </cell>
        </row>
        <row r="42260">
          <cell r="A42260">
            <v>925110001</v>
          </cell>
          <cell r="B42260" t="str">
            <v>SOLDADURA DE BRONCE 3/32</v>
          </cell>
          <cell r="D42260" t="str">
            <v>UD</v>
          </cell>
          <cell r="F42260" t="str">
            <v>2212</v>
          </cell>
        </row>
        <row r="42261">
          <cell r="A42261">
            <v>925110002</v>
          </cell>
          <cell r="B42261" t="str">
            <v>SOLDADURA ACERO PLATA CON REVESTIMIENTO AZUL 3/32"</v>
          </cell>
          <cell r="D42261" t="str">
            <v>UD</v>
          </cell>
          <cell r="F42261" t="str">
            <v>2212</v>
          </cell>
        </row>
        <row r="42262">
          <cell r="A42262">
            <v>925110003</v>
          </cell>
          <cell r="B42262" t="str">
            <v>SOLDADURA ACERO PLATA AL 15% SIN REVESTIMIENTO</v>
          </cell>
          <cell r="D42262" t="str">
            <v>UD</v>
          </cell>
          <cell r="F42262" t="str">
            <v>2212</v>
          </cell>
        </row>
        <row r="42263">
          <cell r="A42263">
            <v>925110004</v>
          </cell>
          <cell r="B42263" t="str">
            <v>SOLDADURA ACERO PLATA AL 15% CON REVESTIMIENTO</v>
          </cell>
          <cell r="D42263" t="str">
            <v>UD</v>
          </cell>
          <cell r="F42263" t="str">
            <v>2212</v>
          </cell>
        </row>
        <row r="42264">
          <cell r="A42264">
            <v>925110005</v>
          </cell>
          <cell r="B42264" t="str">
            <v>SOLDADURA ELECTRICA  6011-1/8</v>
          </cell>
          <cell r="D42264" t="str">
            <v>KG</v>
          </cell>
          <cell r="F42264" t="str">
            <v>2212</v>
          </cell>
        </row>
        <row r="42265">
          <cell r="A42265">
            <v>925110006</v>
          </cell>
          <cell r="B42265" t="str">
            <v>SOLDADURA DE PLATA  45% SIN REVESTIMIENTO</v>
          </cell>
          <cell r="D42265" t="str">
            <v>UD</v>
          </cell>
          <cell r="F42265" t="str">
            <v>2212</v>
          </cell>
        </row>
        <row r="42266">
          <cell r="A42266">
            <v>925110007</v>
          </cell>
          <cell r="B42266" t="str">
            <v>SOLDADURA DE ALUMINIO 4043 1/8" (3,2MM)</v>
          </cell>
          <cell r="D42266" t="str">
            <v>UD</v>
          </cell>
          <cell r="F42266" t="str">
            <v>2212</v>
          </cell>
        </row>
        <row r="42267">
          <cell r="A42267">
            <v>925110008</v>
          </cell>
          <cell r="B42267" t="str">
            <v>SOLDADURA TIPO ESTAÑO 60/40. ROLLOS DE UNA LIBRA CADA UNO.</v>
          </cell>
          <cell r="D42267" t="str">
            <v>UD</v>
          </cell>
          <cell r="F42267" t="str">
            <v>2212</v>
          </cell>
        </row>
        <row r="42268">
          <cell r="A42268">
            <v>925110012</v>
          </cell>
          <cell r="B42268" t="str">
            <v>FUNDENTE PARA SOLDADURA.</v>
          </cell>
          <cell r="D42268" t="str">
            <v>UD</v>
          </cell>
          <cell r="F42268" t="str">
            <v>2212</v>
          </cell>
        </row>
        <row r="42269">
          <cell r="A42269">
            <v>925110013</v>
          </cell>
          <cell r="B42269" t="str">
            <v>SOLDADURA 6013 X 1,32 DE DIAMETRO</v>
          </cell>
          <cell r="D42269" t="str">
            <v>UD</v>
          </cell>
          <cell r="F42269" t="str">
            <v>2212</v>
          </cell>
        </row>
        <row r="42270">
          <cell r="A42270">
            <v>925110014</v>
          </cell>
          <cell r="B42270" t="str">
            <v>SOLDADURA DE PLATA 15%, 2,4 MM</v>
          </cell>
          <cell r="D42270" t="str">
            <v>KG</v>
          </cell>
          <cell r="F42270" t="str">
            <v>2212</v>
          </cell>
        </row>
        <row r="42271">
          <cell r="A42271">
            <v>925110015</v>
          </cell>
          <cell r="B42271" t="str">
            <v>SOLDADURA DE BRONCE 5/32'' X 1 MT,   2,4 MM</v>
          </cell>
          <cell r="D42271" t="str">
            <v>KG</v>
          </cell>
          <cell r="F42271" t="str">
            <v>2212</v>
          </cell>
        </row>
        <row r="42272">
          <cell r="A42272">
            <v>925110016</v>
          </cell>
          <cell r="B42272" t="str">
            <v>BARRAS DE SOLDADURA DE PLATA AL 15% CON FUNDENTE.</v>
          </cell>
          <cell r="D42272" t="str">
            <v>KG</v>
          </cell>
          <cell r="F42272" t="str">
            <v>2212</v>
          </cell>
        </row>
        <row r="42273">
          <cell r="A42273">
            <v>925110017</v>
          </cell>
          <cell r="B42273" t="str">
            <v>SOLDADURA DE BRONCE</v>
          </cell>
          <cell r="D42273" t="str">
            <v>KG</v>
          </cell>
          <cell r="F42273" t="str">
            <v>2212</v>
          </cell>
        </row>
        <row r="42274">
          <cell r="A42274">
            <v>925110018</v>
          </cell>
          <cell r="B42274" t="str">
            <v>SOLDADURA ELECTRICA</v>
          </cell>
          <cell r="D42274" t="str">
            <v>KG</v>
          </cell>
          <cell r="F42274" t="str">
            <v>2212</v>
          </cell>
        </row>
        <row r="42275">
          <cell r="A42275">
            <v>925110019</v>
          </cell>
          <cell r="B42275" t="str">
            <v>SOLDADURA DE BRONCE 1/8" (0.3175CM)</v>
          </cell>
          <cell r="D42275" t="str">
            <v>KG</v>
          </cell>
          <cell r="F42275" t="str">
            <v>2212</v>
          </cell>
        </row>
        <row r="42276">
          <cell r="A42276">
            <v>925110020</v>
          </cell>
          <cell r="B42276" t="str">
            <v>SOLDADURA ELECTRICA E6013 1/8", 3.2 MM</v>
          </cell>
          <cell r="D42276" t="str">
            <v>KG</v>
          </cell>
          <cell r="F42276" t="str">
            <v>2212</v>
          </cell>
        </row>
        <row r="42277">
          <cell r="A42277">
            <v>925110021</v>
          </cell>
          <cell r="B42277" t="str">
            <v>SOLDADURA ELECTRICA E6013 3/32" (0.238 CM)</v>
          </cell>
          <cell r="D42277" t="str">
            <v>KG</v>
          </cell>
          <cell r="F42277" t="str">
            <v>2212</v>
          </cell>
        </row>
        <row r="42278">
          <cell r="A42278">
            <v>925110022</v>
          </cell>
          <cell r="B42278" t="str">
            <v>SOLDADURA ELECTRICA PARA  ACERO INOXIDABLE E308L-16 3/32" (2.38 MM)</v>
          </cell>
          <cell r="D42278" t="str">
            <v>KG</v>
          </cell>
          <cell r="F42278" t="str">
            <v>2212</v>
          </cell>
        </row>
        <row r="42279">
          <cell r="A42279">
            <v>925110023</v>
          </cell>
          <cell r="B42279" t="str">
            <v>SOLDADURA ELECTRICA PARA ACERO INOXIDABLE, E308L-16, 1/8" (3,17MM)</v>
          </cell>
          <cell r="D42279" t="str">
            <v>KG</v>
          </cell>
          <cell r="F42279" t="str">
            <v>2212</v>
          </cell>
        </row>
        <row r="42280">
          <cell r="A42280">
            <v>925110024</v>
          </cell>
          <cell r="B42280" t="str">
            <v>SOLDADURA ACERO PLATA AL 15%</v>
          </cell>
          <cell r="D42280" t="str">
            <v>KG</v>
          </cell>
          <cell r="F42280" t="str">
            <v>2212</v>
          </cell>
        </row>
        <row r="42281">
          <cell r="A42281">
            <v>925110025</v>
          </cell>
          <cell r="B42281" t="str">
            <v>SOLDADURA ACERO PLATA AL 5%</v>
          </cell>
          <cell r="D42281" t="str">
            <v>KG</v>
          </cell>
          <cell r="F42281" t="str">
            <v>2212</v>
          </cell>
        </row>
        <row r="42282">
          <cell r="A42282">
            <v>925110026</v>
          </cell>
          <cell r="B42282" t="str">
            <v>SOLDADURA ELECTRICA 308L ACERO INOXIDABLE 1/16.</v>
          </cell>
          <cell r="D42282" t="str">
            <v>KG</v>
          </cell>
          <cell r="F42282" t="str">
            <v>2212</v>
          </cell>
        </row>
        <row r="42283">
          <cell r="A42283">
            <v>925110027</v>
          </cell>
          <cell r="B42283" t="str">
            <v>SOLDADURA PARA MAQUINA MIG. HILO UTILIZABLE SOLIDO 0.8 MM, PARA ACERO INOXIDABLE.</v>
          </cell>
          <cell r="D42283" t="str">
            <v>UD</v>
          </cell>
          <cell r="F42283" t="str">
            <v>2212</v>
          </cell>
        </row>
        <row r="42284">
          <cell r="A42284">
            <v>925110028</v>
          </cell>
          <cell r="B42284" t="str">
            <v>SOLDADURA PARA MAQUINA MIG. HILO UTILIZABLE SOLIDO 0.8 MM, PARA HIERRO.</v>
          </cell>
          <cell r="D42284" t="str">
            <v>UD</v>
          </cell>
          <cell r="F42284" t="str">
            <v>2212</v>
          </cell>
        </row>
        <row r="42285">
          <cell r="A42285">
            <v>925110029</v>
          </cell>
          <cell r="B42285" t="str">
            <v>BARRAS DE SOLDADURA DE PLATA AL 45% CON FUNDENTE</v>
          </cell>
          <cell r="D42285" t="str">
            <v>UD</v>
          </cell>
          <cell r="F42285" t="str">
            <v>2212</v>
          </cell>
        </row>
        <row r="42286">
          <cell r="A42286">
            <v>925110030</v>
          </cell>
          <cell r="B42286" t="str">
            <v>SOLDADURA E-308L-16 3/32" ACERO INOXIDABLE,   2,4 MM</v>
          </cell>
          <cell r="D42286" t="str">
            <v>UD</v>
          </cell>
          <cell r="F42286" t="str">
            <v>2212</v>
          </cell>
        </row>
        <row r="42287">
          <cell r="A42287">
            <v>925110031</v>
          </cell>
          <cell r="B42287" t="str">
            <v>SOLDADURA ELECTRICA E6013 3/32'' ,  2,4 MM</v>
          </cell>
          <cell r="D42287" t="str">
            <v>KG</v>
          </cell>
          <cell r="F42287" t="str">
            <v>2212</v>
          </cell>
        </row>
        <row r="42288">
          <cell r="A42288">
            <v>925110035</v>
          </cell>
          <cell r="B42288" t="str">
            <v>SOLDADURA ELECTRICA E6011 3/32"   2,4 MM</v>
          </cell>
          <cell r="D42288" t="str">
            <v>KG</v>
          </cell>
          <cell r="F42288" t="str">
            <v>2212</v>
          </cell>
        </row>
        <row r="42289">
          <cell r="A42289">
            <v>925110037</v>
          </cell>
          <cell r="B42289" t="str">
            <v>SOLDADURA E-308L MIG 0,035"  0,9 MM</v>
          </cell>
          <cell r="D42289" t="str">
            <v>KG</v>
          </cell>
          <cell r="F42289" t="str">
            <v>2212</v>
          </cell>
        </row>
        <row r="42290">
          <cell r="A42290">
            <v>925110040</v>
          </cell>
          <cell r="B42290" t="str">
            <v>SOLDADURA E71T-GS (PARA HIERRO DULCE)  MIG 0,035"  0,9 MM</v>
          </cell>
          <cell r="D42290" t="str">
            <v>KG</v>
          </cell>
          <cell r="F42290" t="str">
            <v>2212</v>
          </cell>
        </row>
        <row r="42291">
          <cell r="A42291">
            <v>925110042</v>
          </cell>
          <cell r="B42291" t="str">
            <v>SOLDADURA E-308L MIG 0,035"   0,8 MM</v>
          </cell>
          <cell r="D42291" t="str">
            <v>KG</v>
          </cell>
          <cell r="F42291" t="str">
            <v>2212</v>
          </cell>
        </row>
        <row r="42292">
          <cell r="A42292">
            <v>925110044</v>
          </cell>
          <cell r="B42292" t="str">
            <v>SOLDADURA E71T-GS (PARA HIERRO DULCE) MIG 0,035"  0,8 MM</v>
          </cell>
          <cell r="D42292" t="str">
            <v>KG</v>
          </cell>
          <cell r="F42292" t="str">
            <v>2212</v>
          </cell>
        </row>
        <row r="42293">
          <cell r="A42293">
            <v>925110045</v>
          </cell>
          <cell r="B42293" t="str">
            <v>SOLDADURA ALUMINIO 3/32 VARILLA DE APORTE-TIG</v>
          </cell>
          <cell r="D42293" t="str">
            <v>KG</v>
          </cell>
          <cell r="F42293" t="str">
            <v>2212</v>
          </cell>
        </row>
        <row r="42294">
          <cell r="A42294">
            <v>925110050</v>
          </cell>
          <cell r="B42294" t="str">
            <v>SOLDADURA DE ESTAÑO 70/30 EN PRESENTACION DE 1 LIBRA 1,5MM(0,062 PULG).</v>
          </cell>
          <cell r="D42294" t="str">
            <v>UD</v>
          </cell>
          <cell r="F42294" t="str">
            <v>2212</v>
          </cell>
        </row>
        <row r="42295">
          <cell r="A42295">
            <v>925110500</v>
          </cell>
          <cell r="B42295" t="str">
            <v>MOLDE DE GRAFITO  PARA CABLE 2/0 A VARILLA DE 3/8 EN L PARA REALIZAR SOLDADURAS EXOTERMICAS EN SISTEMAS DE PUESTA A TIERRA.</v>
          </cell>
          <cell r="D42295" t="str">
            <v>UD</v>
          </cell>
          <cell r="F42295" t="str">
            <v>2215</v>
          </cell>
        </row>
        <row r="42296">
          <cell r="A42296">
            <v>925110501</v>
          </cell>
          <cell r="B42296" t="str">
            <v>MOLDE DE GRAFITO  PARA CABLE 2/0 A VARILLA DE 3/8 EN T PARA REALIZAR SOLDADURAS EXOTERMICAS EN SISTEMAS DE PUESTA A TIERRA.</v>
          </cell>
          <cell r="D42296" t="str">
            <v>UD</v>
          </cell>
          <cell r="F42296" t="str">
            <v>2215</v>
          </cell>
        </row>
        <row r="42297">
          <cell r="A42297">
            <v>925110502</v>
          </cell>
          <cell r="B42297" t="str">
            <v>CARGA DE SOLDADURA EXOTERMICA ELECTRONICA 90 GRAMOS.</v>
          </cell>
          <cell r="D42297" t="str">
            <v>UD</v>
          </cell>
          <cell r="F42297" t="str">
            <v>2215</v>
          </cell>
        </row>
        <row r="42298">
          <cell r="A42298">
            <v>925110503</v>
          </cell>
          <cell r="B42298" t="str">
            <v>CHISPERO ELECTRONICO PARA USARSE CON MOLDE CADWELD PARA CALE 2/0 A VARILLA DE 3/8 EN L</v>
          </cell>
          <cell r="D42298" t="str">
            <v>UD</v>
          </cell>
          <cell r="F42298" t="str">
            <v>2215</v>
          </cell>
        </row>
        <row r="42299">
          <cell r="A42299">
            <v>925110504</v>
          </cell>
          <cell r="B42299" t="str">
            <v>LAMINA PARA AJUSTAR MOLDE CADWELD PARA CABLE 2/0 A VARILLA DE 3/8 EN L A CABLE # 2 AWG Y #6 AWG.</v>
          </cell>
          <cell r="D42299" t="str">
            <v>UD</v>
          </cell>
          <cell r="F42299" t="str">
            <v>2215</v>
          </cell>
        </row>
        <row r="42300">
          <cell r="A42300">
            <v>925130001</v>
          </cell>
          <cell r="B42300" t="str">
            <v>BARRETA (PATA DE CHANCHO) EN 5/8" (1,58CM, 15MM) DE DIAMETRO POR 12" (300MM +/- 5MM) DE LARGO</v>
          </cell>
          <cell r="D42300" t="str">
            <v>UD</v>
          </cell>
          <cell r="F42300" t="str">
            <v>2212</v>
          </cell>
        </row>
        <row r="42301">
          <cell r="A42301">
            <v>925130002</v>
          </cell>
          <cell r="B42301" t="str">
            <v>BARRETA (PATA DE CHANCHO) EN 5/8" (1,58CM, 15MM) DE DIAMETRO POR 18" (450MM +/- 5MM) DE LARGO</v>
          </cell>
          <cell r="D42301" t="str">
            <v>UD</v>
          </cell>
          <cell r="F42301" t="str">
            <v>2212</v>
          </cell>
        </row>
        <row r="42302">
          <cell r="A42302">
            <v>925130003</v>
          </cell>
          <cell r="B42302" t="str">
            <v>BARRETA (PATA DE CHANCHO) EN 3/4" (1,905CM, 19MM) DE DIAMETRO POR 24" (600MM +/- 5MM) DE LARGO</v>
          </cell>
          <cell r="D42302" t="str">
            <v>UD</v>
          </cell>
          <cell r="F42302" t="str">
            <v>2212</v>
          </cell>
        </row>
        <row r="42303">
          <cell r="A42303">
            <v>925130004</v>
          </cell>
          <cell r="B42303" t="str">
            <v>BARRETA (PATA DE CHANCHO) EN 3/4" (1,905CM, 19MM) DE DIAMETRO POR 36" (900MM +/- 5MM) DE LARGO</v>
          </cell>
          <cell r="D42303" t="str">
            <v>UD</v>
          </cell>
          <cell r="F42303" t="str">
            <v>2212</v>
          </cell>
        </row>
        <row r="42304">
          <cell r="A42304">
            <v>925140001</v>
          </cell>
          <cell r="B42304" t="str">
            <v>BARRA DE APOYO DE 50CM A 100CM DE LARGO, EN TUBO DE ACERO INOXIDABLE DE 1 1/2" (3.81CM, 38MM) DE DIAMETRO.</v>
          </cell>
          <cell r="D42304" t="str">
            <v>UD</v>
          </cell>
          <cell r="F42304" t="str">
            <v>2212</v>
          </cell>
        </row>
        <row r="42305">
          <cell r="A42305">
            <v>925140002</v>
          </cell>
          <cell r="B42305" t="str">
            <v>BARRA DE APOYO DE 101CM A 150CM DE LARGO, EN TUBO DE ACERO INOXIDABLE DE 1 1/2" (3.81CM, 38MM) DE DIAMETRO.</v>
          </cell>
          <cell r="D42305" t="str">
            <v>UD</v>
          </cell>
          <cell r="F42305" t="str">
            <v>2212</v>
          </cell>
        </row>
        <row r="42306">
          <cell r="A42306">
            <v>925150001</v>
          </cell>
          <cell r="B42306" t="str">
            <v>VENILLA DE ALUMINIO DE 1/2" X 1/2"</v>
          </cell>
          <cell r="D42306" t="str">
            <v>UD</v>
          </cell>
          <cell r="F42306" t="str">
            <v>2212</v>
          </cell>
        </row>
        <row r="42307">
          <cell r="A42307">
            <v>925150002</v>
          </cell>
          <cell r="B42307" t="str">
            <v>GAZA DE SOPORTE UNIVERSAL  PARA RIEL STRUT DE 1 ¼", CERTIFICADO UL</v>
          </cell>
          <cell r="D42307" t="str">
            <v>UD</v>
          </cell>
          <cell r="F42307" t="str">
            <v>2212</v>
          </cell>
        </row>
        <row r="42308">
          <cell r="A42308">
            <v>925150003</v>
          </cell>
          <cell r="B42308" t="str">
            <v>GAZA DE SOPORTE UNIVERSAL  PARA RIEL STRUT DE 1?, CERTIFICADO UL</v>
          </cell>
          <cell r="D42308" t="str">
            <v>UD</v>
          </cell>
          <cell r="F42308" t="str">
            <v>2212</v>
          </cell>
        </row>
        <row r="42309">
          <cell r="A42309">
            <v>925150004</v>
          </cell>
          <cell r="B42309" t="str">
            <v>GAZA DE SOPORTE UNIVERSAL  PARA RIEL STRUT DE 1/2", CERTIFICADO UL</v>
          </cell>
          <cell r="D42309" t="str">
            <v>UD</v>
          </cell>
          <cell r="F42309" t="str">
            <v>2212</v>
          </cell>
        </row>
        <row r="42310">
          <cell r="A42310">
            <v>925150005</v>
          </cell>
          <cell r="B42310" t="str">
            <v>GAZA DE SOPORTE UNIVERSAL  PARA RIEL STRUT DE 3/4", CERTIFICADO UL.</v>
          </cell>
          <cell r="D42310" t="str">
            <v>UD</v>
          </cell>
          <cell r="F42310" t="str">
            <v>2212</v>
          </cell>
        </row>
        <row r="42311">
          <cell r="A42311">
            <v>925150006</v>
          </cell>
          <cell r="B42311" t="str">
            <v>LAMINA EXPANDIDA DE 1,22M X 2,44M CALIBRE 16 EN 1,50MM DE ESPESOR EN ACERO INOXIDABLE</v>
          </cell>
          <cell r="D42311" t="str">
            <v>UD</v>
          </cell>
          <cell r="F42311" t="str">
            <v>2212</v>
          </cell>
        </row>
        <row r="42312">
          <cell r="A42312">
            <v>925150007</v>
          </cell>
          <cell r="B42312" t="str">
            <v>LAMINA EXPANDIDA DE 1,22M X 2,44M CALIBRE 3 EN 3MM DE ESPESOR EN ACERO INOXIDABLE</v>
          </cell>
          <cell r="D42312" t="str">
            <v>UD</v>
          </cell>
          <cell r="F42312" t="str">
            <v>2212</v>
          </cell>
        </row>
        <row r="42313">
          <cell r="A42313">
            <v>925150008</v>
          </cell>
          <cell r="B42313" t="str">
            <v>GAZA DE SOPORTE UNIVERSAL  PARA RIEL STRUT DE 4 PULG (10.16CM, 100MM), CERTIFICADO UL.</v>
          </cell>
          <cell r="D42313" t="str">
            <v>UD</v>
          </cell>
          <cell r="F42313" t="str">
            <v>2216</v>
          </cell>
        </row>
        <row r="42314">
          <cell r="A42314">
            <v>925150009</v>
          </cell>
          <cell r="B42314" t="str">
            <v>GAZAS SIN FIN, METALICAS DE 2"</v>
          </cell>
          <cell r="D42314" t="str">
            <v>UD</v>
          </cell>
          <cell r="F42314" t="str">
            <v>2212</v>
          </cell>
        </row>
        <row r="42315">
          <cell r="A42315">
            <v>925150011</v>
          </cell>
          <cell r="B42315" t="str">
            <v>GAZAS SIN FIN, METALICAS DE 3"</v>
          </cell>
          <cell r="D42315" t="str">
            <v>UD</v>
          </cell>
          <cell r="F42315" t="str">
            <v>2212</v>
          </cell>
        </row>
        <row r="42316">
          <cell r="A42316">
            <v>925150022</v>
          </cell>
          <cell r="B42316" t="str">
            <v>COLUMNA O CARGADOR VERTICAL PARA USO EN PORTONES Y CORTINAS METALICAS</v>
          </cell>
          <cell r="D42316" t="str">
            <v>UD</v>
          </cell>
          <cell r="F42316" t="str">
            <v>2212</v>
          </cell>
        </row>
        <row r="42317">
          <cell r="A42317">
            <v>925150023</v>
          </cell>
          <cell r="B42317" t="str">
            <v>GUIA DE DESPLAZAMIENTO LATERAL PARA USO EN PORTONES Y CORTINAS METALICAS</v>
          </cell>
          <cell r="D42317" t="str">
            <v>UD</v>
          </cell>
          <cell r="F42317" t="str">
            <v>2212</v>
          </cell>
        </row>
        <row r="42318">
          <cell r="A42318">
            <v>925150024</v>
          </cell>
          <cell r="B42318" t="str">
            <v>ANGULAR DE CIERRE INFERIOR PARA USO EN PORTONES Y CORTINAS METALICAS</v>
          </cell>
          <cell r="D42318" t="str">
            <v>UD</v>
          </cell>
          <cell r="F42318" t="str">
            <v>2212</v>
          </cell>
        </row>
        <row r="42319">
          <cell r="A42319">
            <v>925150025</v>
          </cell>
          <cell r="B42319" t="str">
            <v>COBERTOR RECTANGULAR PARA USO EN PORTONES Y CORTINAS METALICAS</v>
          </cell>
          <cell r="D42319" t="str">
            <v>UD</v>
          </cell>
          <cell r="F42319" t="str">
            <v>2212</v>
          </cell>
        </row>
        <row r="42320">
          <cell r="A42320">
            <v>925150026</v>
          </cell>
          <cell r="B42320" t="str">
            <v>EJE SOLIDO PARA USO EN PORTONES Y CORTINAS METALICAS</v>
          </cell>
          <cell r="D42320" t="str">
            <v>UD</v>
          </cell>
          <cell r="F42320" t="str">
            <v>2212</v>
          </cell>
        </row>
        <row r="42321">
          <cell r="A42321">
            <v>925150039</v>
          </cell>
          <cell r="B42321" t="str">
            <v>ROLDANA SENCILLA 2"</v>
          </cell>
          <cell r="D42321" t="str">
            <v>UD</v>
          </cell>
          <cell r="F42321" t="str">
            <v>2212</v>
          </cell>
        </row>
        <row r="42322">
          <cell r="A42322">
            <v>925150040</v>
          </cell>
          <cell r="B42322" t="str">
            <v>CADENA DE HIERRO, GALVANIZADA, GROSOR 0.25 CM.</v>
          </cell>
          <cell r="D42322" t="str">
            <v>KG</v>
          </cell>
          <cell r="F42322" t="str">
            <v>2212</v>
          </cell>
        </row>
        <row r="42323">
          <cell r="A42323">
            <v>925150045</v>
          </cell>
          <cell r="B42323" t="str">
            <v>CADENA GALVANIZADA BRILLANTE DE ESLABON CORTO, DIAMETRO 1/8" (PULGADAS), ANCHO DEL ESLABON 14,5 MM, CARGA DE RUPTURA 460 KG , LARGO DEL ESLABON 30 MM, CARGA DE PRUEBA 225 KG.</v>
          </cell>
          <cell r="D42323" t="str">
            <v>MT</v>
          </cell>
          <cell r="F42323" t="str">
            <v>2212</v>
          </cell>
        </row>
        <row r="42324">
          <cell r="A42324">
            <v>925150046</v>
          </cell>
          <cell r="B42324" t="str">
            <v>CADENA GALVANIZADA BRILLANTE DE ESLABON CORTO, DIAMETRO 3/16" (PULGADAS), ANCHO DEL ESLABON 16,8 MM, CARGA DE RUPTURA 720 KG , LARGO DEL ESLABON 35,5 MM, CARGA DE PRUEBA 360 KG</v>
          </cell>
          <cell r="D42324" t="str">
            <v>MT</v>
          </cell>
          <cell r="F42324" t="str">
            <v>2212</v>
          </cell>
        </row>
        <row r="42325">
          <cell r="A42325">
            <v>925150047</v>
          </cell>
          <cell r="B42325" t="str">
            <v>CADENA GALVANIZADA DE 1/8 (3.175MM).</v>
          </cell>
          <cell r="D42325" t="str">
            <v>UD</v>
          </cell>
          <cell r="F42325" t="str">
            <v>2212</v>
          </cell>
        </row>
        <row r="42326">
          <cell r="A42326">
            <v>925150048</v>
          </cell>
          <cell r="B42326" t="str">
            <v>CADENA GALVANIZADA DE 5/16".</v>
          </cell>
          <cell r="D42326" t="str">
            <v>MT</v>
          </cell>
          <cell r="F42326" t="str">
            <v>2212</v>
          </cell>
        </row>
        <row r="42327">
          <cell r="A42327">
            <v>925150060</v>
          </cell>
          <cell r="B42327" t="str">
            <v>PROTECTOR PARA PARED, DE ALUMINIO CON CUBIERTA DE VINIL, EN FORMA DE TRIANGULO, RESISTENTE A IMPACTOS,  DE FACIL INSTALACION.</v>
          </cell>
          <cell r="D42327" t="str">
            <v>UD</v>
          </cell>
          <cell r="F42327" t="str">
            <v>2215</v>
          </cell>
        </row>
        <row r="42328">
          <cell r="A42328">
            <v>925150061</v>
          </cell>
          <cell r="B42328" t="str">
            <v>PROTECTOR PARA PARED CON ALMA DE ALUMINIO Y CUBIERTA DE VINIL, RESISTENTE A IMPACTOS, 4"</v>
          </cell>
          <cell r="D42328" t="str">
            <v>UD</v>
          </cell>
          <cell r="F42328" t="str">
            <v>2215</v>
          </cell>
        </row>
        <row r="42329">
          <cell r="A42329">
            <v>925150062</v>
          </cell>
          <cell r="B42329" t="str">
            <v>TAPAS FINALES PROTECTOR PARA PARED CON ALMA DE ALUMINIO Y CUBIERTA DE VINIL, RESISTENTE A IMPACTOS, 4"</v>
          </cell>
          <cell r="D42329" t="str">
            <v>UD</v>
          </cell>
          <cell r="F42329" t="str">
            <v>2215</v>
          </cell>
        </row>
        <row r="42330">
          <cell r="A42330">
            <v>925150063</v>
          </cell>
          <cell r="B42330" t="str">
            <v>PROTECTOR PARA PARED CON ALMA DE ALUMINIO Y CUBIERTA DE VINIL, RESISTENTE A IMPACTOS, 6"</v>
          </cell>
          <cell r="D42330" t="str">
            <v>UD</v>
          </cell>
          <cell r="F42330" t="str">
            <v>2215</v>
          </cell>
        </row>
        <row r="42331">
          <cell r="A42331">
            <v>925150064</v>
          </cell>
          <cell r="B42331" t="str">
            <v>TAPAS FINALES PROTECTOR PARA PARED CON ALMA DE ALUMINIO Y CUBIERTA DE VINIL, RESISTENTE A IMPACTOS, 6"</v>
          </cell>
          <cell r="D42331" t="str">
            <v>UD</v>
          </cell>
          <cell r="F42331" t="str">
            <v>2215</v>
          </cell>
        </row>
        <row r="42332">
          <cell r="A42332">
            <v>925150065</v>
          </cell>
          <cell r="B42332" t="str">
            <v>PROTECTOR PARA PARED CON ALMA DE ALUMINIO Y CUBIERTA DE VINIL, RESISTENTE A IMPACTOS, 8"</v>
          </cell>
          <cell r="D42332" t="str">
            <v>UD</v>
          </cell>
          <cell r="F42332" t="str">
            <v>2215</v>
          </cell>
        </row>
        <row r="42333">
          <cell r="A42333">
            <v>925150066</v>
          </cell>
          <cell r="B42333" t="str">
            <v>TAPAS FINALES PROTECTOR PARA PARED CON ALMA DE ALUMINIO Y CUBIERTA DE VINIL, RESISTENTE A IMPACTOS, 8"</v>
          </cell>
          <cell r="D42333" t="str">
            <v>UD</v>
          </cell>
          <cell r="F42333" t="str">
            <v>2215</v>
          </cell>
        </row>
        <row r="42334">
          <cell r="A42334">
            <v>925150070</v>
          </cell>
          <cell r="B42334" t="str">
            <v>ESQUINEROS PARA PARED, DE ALUMINIO CON CUBIERTA DE VINIL, DE PESO LIGERO, RESISTENTE A IMPACTOS. MEDIDA 7, 62 CM (3") X 7,62 CM (3") X 1.22 M.</v>
          </cell>
          <cell r="D42334" t="str">
            <v>UD</v>
          </cell>
          <cell r="F42334" t="str">
            <v>2215</v>
          </cell>
        </row>
        <row r="42335">
          <cell r="A42335">
            <v>925150072</v>
          </cell>
          <cell r="B42335" t="str">
            <v>ESQUINERO PARA PARED, DE ALUMINIO CON CUBIERTA DE VINIL, DE PESO LIGERO, RESISTENTE A IMPACTOS. MEDIDA 0,635 CM (3/4") X 0,635 CM (3/4")</v>
          </cell>
          <cell r="D42335" t="str">
            <v>UD</v>
          </cell>
          <cell r="F42335" t="str">
            <v>2215</v>
          </cell>
        </row>
        <row r="42336">
          <cell r="A42336">
            <v>925150073</v>
          </cell>
          <cell r="B42336" t="str">
            <v>ESQUINEROS PARA PARED, DE ALUMINIO CON CUBIERTA DE VINIL, DE PESO LIGERO, RESISTENTE A IMPACTOS. MEDIDA 5,08 CM (2") X 5,08 CM (2")</v>
          </cell>
          <cell r="D42336" t="str">
            <v>UD</v>
          </cell>
          <cell r="F42336" t="str">
            <v>2215</v>
          </cell>
        </row>
        <row r="42337">
          <cell r="A42337">
            <v>925150080</v>
          </cell>
          <cell r="B42337" t="str">
            <v xml:space="preserve">PASAMANOS </v>
          </cell>
          <cell r="D42337" t="str">
            <v>UD</v>
          </cell>
          <cell r="F42337" t="str">
            <v>2215</v>
          </cell>
        </row>
        <row r="42338">
          <cell r="A42338">
            <v>925150081</v>
          </cell>
          <cell r="B42338" t="str">
            <v>CURVAS INTERNAS PARA PASAMANOS</v>
          </cell>
          <cell r="D42338" t="str">
            <v>UD</v>
          </cell>
          <cell r="F42338" t="str">
            <v>2215</v>
          </cell>
        </row>
        <row r="42339">
          <cell r="A42339">
            <v>925150082</v>
          </cell>
          <cell r="B42339" t="str">
            <v>CURVAS EXTERNAS PARA PASAMANOS</v>
          </cell>
          <cell r="D42339" t="str">
            <v>UD</v>
          </cell>
          <cell r="F42339" t="str">
            <v>2215</v>
          </cell>
        </row>
        <row r="42340">
          <cell r="A42340">
            <v>925150083</v>
          </cell>
          <cell r="B42340" t="str">
            <v>TAPAS TERMINALES DERECHAS PARA PASAMANOS.</v>
          </cell>
          <cell r="D42340" t="str">
            <v>UD</v>
          </cell>
          <cell r="F42340" t="str">
            <v>2215</v>
          </cell>
        </row>
        <row r="42341">
          <cell r="A42341">
            <v>925150084</v>
          </cell>
          <cell r="B42341" t="str">
            <v>EXTENSION SOPORTES PARA PASAMANOS.</v>
          </cell>
          <cell r="D42341" t="str">
            <v>UD</v>
          </cell>
          <cell r="F42341" t="str">
            <v>2215</v>
          </cell>
        </row>
        <row r="42342">
          <cell r="A42342">
            <v>925150100</v>
          </cell>
          <cell r="B42342" t="str">
            <v>CORTINA ARROLLABLE METALICA DE 3,00 METROS DE ALTUMA MAXIMO  POR  4,00 METROS DE ANCHO MAXIMO EN HIERRO GALVANIZADO</v>
          </cell>
          <cell r="D42342" t="str">
            <v>UD</v>
          </cell>
          <cell r="F42342" t="str">
            <v>2212</v>
          </cell>
        </row>
        <row r="42343">
          <cell r="A42343">
            <v>925150150</v>
          </cell>
          <cell r="B42343" t="str">
            <v>GAZA METALICA  DE 38,1 MM (1½) DE UN ORIFICIO, PARA TUBERIA .</v>
          </cell>
          <cell r="D42343" t="str">
            <v>UD</v>
          </cell>
          <cell r="F42343" t="str">
            <v>2212</v>
          </cell>
        </row>
        <row r="42344">
          <cell r="A42344">
            <v>925150151</v>
          </cell>
          <cell r="B42344" t="str">
            <v>GAZA METALICA  DE  50 MM (2) DE UN ORIFICIO, PARA TUBERIA .</v>
          </cell>
          <cell r="D42344" t="str">
            <v>UD</v>
          </cell>
          <cell r="F42344" t="str">
            <v>2212</v>
          </cell>
        </row>
        <row r="42345">
          <cell r="A42345">
            <v>925150152</v>
          </cell>
          <cell r="B42345" t="str">
            <v>GAZA METALICA  DE 63,5 MM (2½) DE UN ORIFICIO, PARA TUBERIA .</v>
          </cell>
          <cell r="D42345" t="str">
            <v>UD</v>
          </cell>
          <cell r="F42345" t="str">
            <v>2212</v>
          </cell>
        </row>
        <row r="42346">
          <cell r="A42346">
            <v>925150153</v>
          </cell>
          <cell r="B42346" t="str">
            <v>GAZA METALICA  DE 100 MM (4) DE UN ORIFICIO, PARA TUBERIA .</v>
          </cell>
          <cell r="D42346" t="str">
            <v>UD</v>
          </cell>
          <cell r="F42346" t="str">
            <v>2212</v>
          </cell>
        </row>
        <row r="42347">
          <cell r="A42347">
            <v>925150154</v>
          </cell>
          <cell r="B42347" t="str">
            <v>GAZAS SIN FIN METALICAS 1 1/2"</v>
          </cell>
          <cell r="D42347" t="str">
            <v>UD</v>
          </cell>
          <cell r="F42347" t="str">
            <v>2212</v>
          </cell>
        </row>
        <row r="42348">
          <cell r="A42348">
            <v>925150160</v>
          </cell>
          <cell r="B42348" t="str">
            <v>TAPAS TERMINALES IZQUIERDAS PARA PASAMANOS.</v>
          </cell>
          <cell r="D42348" t="str">
            <v>UD</v>
          </cell>
          <cell r="F42348" t="str">
            <v>2215</v>
          </cell>
        </row>
        <row r="42349">
          <cell r="A42349">
            <v>925150161</v>
          </cell>
          <cell r="B42349" t="str">
            <v>TAPA FRONTAL PARA BUMPER (GUARDA MUROS).</v>
          </cell>
          <cell r="D42349" t="str">
            <v>UD</v>
          </cell>
          <cell r="F42349" t="str">
            <v>2215</v>
          </cell>
        </row>
        <row r="42350">
          <cell r="A42350">
            <v>925150162</v>
          </cell>
          <cell r="B42350" t="str">
            <v>MOLDURAS VERTICALES PARA  USO CON PANELES PARA RECUBRIMIENTO DE PARED.</v>
          </cell>
          <cell r="D42350" t="str">
            <v>UD</v>
          </cell>
          <cell r="F42350" t="str">
            <v>2215</v>
          </cell>
        </row>
        <row r="42351">
          <cell r="A42351">
            <v>925150163</v>
          </cell>
          <cell r="B42351" t="str">
            <v xml:space="preserve"> MOLDURAS DE REMATE PARA  USO CON PANELES PARA RECUBRIMIENTO DE PARED</v>
          </cell>
          <cell r="D42351" t="str">
            <v>UD</v>
          </cell>
          <cell r="F42351" t="str">
            <v>2215</v>
          </cell>
        </row>
        <row r="42352">
          <cell r="A42352">
            <v>925150164</v>
          </cell>
          <cell r="B42352" t="str">
            <v>MOLDURAS PARA ESQUINAS PARA  USO CON PANELES PARA RECUBRIMIENTO DE PARED.</v>
          </cell>
          <cell r="D42352" t="str">
            <v>UD</v>
          </cell>
          <cell r="F42352" t="str">
            <v>2215</v>
          </cell>
        </row>
        <row r="42353">
          <cell r="A42353">
            <v>925150165</v>
          </cell>
          <cell r="B42353" t="str">
            <v>MOLDURAS PARA ESQUINAS EXTERIORES PARA  USO CON PANELES PARA RECUBRIMIENTO DE PARED.</v>
          </cell>
          <cell r="D42353" t="str">
            <v>UD</v>
          </cell>
          <cell r="F42353" t="str">
            <v>2215</v>
          </cell>
        </row>
        <row r="42354">
          <cell r="A42354">
            <v>925150166</v>
          </cell>
          <cell r="B42354" t="str">
            <v>BUMPER PROTECTOR DE PARED, COMPUESTO POR SOPORTE CONTINUO O CLIPS, TAPA FRONTAL Y TAPAS TERMINALES.</v>
          </cell>
          <cell r="D42354" t="str">
            <v>UD</v>
          </cell>
          <cell r="F42354" t="str">
            <v>2215</v>
          </cell>
        </row>
        <row r="42355">
          <cell r="A42355">
            <v>925150167</v>
          </cell>
          <cell r="B42355" t="str">
            <v>ESQUINERO PARA PARED, PARA  USO CON PANELES PARA RECUBRIMIENTO DE PARED.</v>
          </cell>
          <cell r="D42355" t="str">
            <v>UD</v>
          </cell>
          <cell r="F42355" t="str">
            <v>2215</v>
          </cell>
        </row>
        <row r="42356">
          <cell r="A42356">
            <v>925150168</v>
          </cell>
          <cell r="B42356" t="str">
            <v>RECUBRIMIENTO PARA PARED (TAPIZ), PARA  USO CON PANELES PARA RECUBRIMIENTO DE PARED.</v>
          </cell>
          <cell r="D42356" t="str">
            <v>UD</v>
          </cell>
          <cell r="F42356" t="str">
            <v>2215</v>
          </cell>
        </row>
        <row r="42357">
          <cell r="A42357">
            <v>925150169</v>
          </cell>
          <cell r="B42357" t="str">
            <v>TAPAS TERMINALES PARA ESQUINEROS, PARA  USO CON PANELES PARA RECUBRIMIENTO DE PARED</v>
          </cell>
          <cell r="D42357" t="str">
            <v>UD</v>
          </cell>
          <cell r="F42357" t="str">
            <v>2215</v>
          </cell>
        </row>
        <row r="42358">
          <cell r="A42358">
            <v>925150250</v>
          </cell>
          <cell r="B42358" t="str">
            <v>SOPORTE TIPO ABRAZADERA DE 12,7 MM (1/2), TIPO U-BOLT</v>
          </cell>
          <cell r="D42358" t="str">
            <v>UD</v>
          </cell>
          <cell r="F42358" t="str">
            <v>2212</v>
          </cell>
        </row>
        <row r="42359">
          <cell r="A42359">
            <v>925150251</v>
          </cell>
          <cell r="B42359" t="str">
            <v>SOPORTE TIPO ABRAZADERA DE 19,05 MM (3/4), TIPO U-BOLT</v>
          </cell>
          <cell r="D42359" t="str">
            <v>UD</v>
          </cell>
          <cell r="F42359" t="str">
            <v>2212</v>
          </cell>
        </row>
        <row r="42360">
          <cell r="A42360">
            <v>925150252</v>
          </cell>
          <cell r="B42360" t="str">
            <v>SOPORTE TIPO ABRAZADERA DE 25,4MM (1), TIPO U-BOLT.</v>
          </cell>
          <cell r="D42360" t="str">
            <v>UD</v>
          </cell>
          <cell r="F42360" t="str">
            <v>2212</v>
          </cell>
        </row>
        <row r="42361">
          <cell r="A42361">
            <v>925150253</v>
          </cell>
          <cell r="B42361" t="str">
            <v>SOPORTE TIPO ABRAZADERA DE 31,7MM (1¼), TIPO U-BOLT.</v>
          </cell>
          <cell r="D42361" t="str">
            <v>UD</v>
          </cell>
          <cell r="F42361" t="str">
            <v>2212</v>
          </cell>
        </row>
        <row r="42362">
          <cell r="A42362">
            <v>925150254</v>
          </cell>
          <cell r="B42362" t="str">
            <v>SOPORTE TIPO ABRAZADERA DE 38,1 MM (1½), TIPO U-BOLT.</v>
          </cell>
          <cell r="D42362" t="str">
            <v>UD</v>
          </cell>
          <cell r="F42362" t="str">
            <v>2212</v>
          </cell>
        </row>
        <row r="42363">
          <cell r="A42363">
            <v>925150255</v>
          </cell>
          <cell r="B42363" t="str">
            <v>SOPORTE TIPO ABRAZADERA DE 50 MM (2), TIPO U-BOLT.</v>
          </cell>
          <cell r="D42363" t="str">
            <v>UD</v>
          </cell>
          <cell r="F42363" t="str">
            <v>2212</v>
          </cell>
        </row>
        <row r="42364">
          <cell r="A42364">
            <v>925150300</v>
          </cell>
          <cell r="B42364" t="str">
            <v>ABRAZADERA TIPO CINCHO DE 4 PULG (10.16CM, 100MM) EN ACERO ALUMINIZADO, PARA TUBO DE ESCAPE.</v>
          </cell>
          <cell r="D42364" t="str">
            <v>UD</v>
          </cell>
          <cell r="F42364" t="str">
            <v>2212</v>
          </cell>
        </row>
        <row r="42365">
          <cell r="A42365">
            <v>925150301</v>
          </cell>
          <cell r="B42365" t="str">
            <v>MANGUERA DE 4 PULG (10.16CM, 100MM) METALICA FLEXIBLE, PARA ESCAPE.</v>
          </cell>
          <cell r="D42365" t="str">
            <v>UD</v>
          </cell>
          <cell r="F42365" t="str">
            <v>2212</v>
          </cell>
        </row>
        <row r="42366">
          <cell r="A42366">
            <v>925150302</v>
          </cell>
          <cell r="B42366" t="str">
            <v>TUBO RIGIDO DE 4 PULG (10.16CM, 100MM) EN ACERO INOXIDABLE, PARA MUFLA DE ESCAPE.</v>
          </cell>
          <cell r="D42366" t="str">
            <v>UD</v>
          </cell>
          <cell r="F42366" t="str">
            <v>2212</v>
          </cell>
        </row>
        <row r="42367">
          <cell r="A42367">
            <v>925150303</v>
          </cell>
          <cell r="B42367" t="str">
            <v>ABRAZADERA DE 4 PULG (10.16CM, 100MM), EN ACERO SAE-1010, PARA TUBO DE ESCAPE.</v>
          </cell>
          <cell r="D42367" t="str">
            <v>UD</v>
          </cell>
          <cell r="F42367" t="str">
            <v>2212</v>
          </cell>
        </row>
        <row r="42368">
          <cell r="A42368">
            <v>925150304</v>
          </cell>
          <cell r="B42368" t="str">
            <v>TAPA PARA MUFLA DE ESCAPE DE MOTOR DE DIESEL DE HIERRO GALVANIZADO.</v>
          </cell>
          <cell r="D42368" t="str">
            <v>UD</v>
          </cell>
          <cell r="F42368" t="str">
            <v>2212</v>
          </cell>
        </row>
        <row r="42369">
          <cell r="A42369">
            <v>925150400</v>
          </cell>
          <cell r="B42369" t="str">
            <v>ESQUINERO (ANGULAR) PROTECTOR DE 2" (5,08CM, 50MM) EN 6 METROS DE LARGO MAXIMO EN 90 GRADOS</v>
          </cell>
          <cell r="D42369" t="str">
            <v>UD</v>
          </cell>
          <cell r="F42369" t="str">
            <v>2215</v>
          </cell>
        </row>
        <row r="42370">
          <cell r="A42370">
            <v>925150401</v>
          </cell>
          <cell r="B42370" t="str">
            <v>ESQUINERO (ANGULAR) PROTECTOR DE 3" (7,62CM, 75MM) EN 6 METROS DE LARGO MAXIMO EN 90 GRADOS</v>
          </cell>
          <cell r="D42370" t="str">
            <v>UD</v>
          </cell>
          <cell r="F42370" t="str">
            <v>2215</v>
          </cell>
        </row>
        <row r="42371">
          <cell r="A42371">
            <v>925150402</v>
          </cell>
          <cell r="B42371" t="str">
            <v>BUMPER PROTECTOR DE 5 PULG (12.70CM, 127MM) DE ANCHO EN 3.60M DE LARGO.</v>
          </cell>
          <cell r="D42371" t="str">
            <v>UD</v>
          </cell>
          <cell r="F42371" t="str">
            <v>2215</v>
          </cell>
        </row>
        <row r="42372">
          <cell r="A42372">
            <v>925150403</v>
          </cell>
          <cell r="B42372" t="str">
            <v>TAPA FINAL IZQUIERDA DE 5 PULG (12.70CM, 127MM) PARA BUMPER PROTECTOR.</v>
          </cell>
          <cell r="D42372" t="str">
            <v>UD</v>
          </cell>
          <cell r="F42372" t="str">
            <v>2215</v>
          </cell>
        </row>
        <row r="42373">
          <cell r="A42373">
            <v>925150404</v>
          </cell>
          <cell r="B42373" t="str">
            <v>PASAMANOS Y PROTECTOR DE 5 1/2 PULG (13.97CM , 139MM) CON UN AGARRE DE 1 1/2 PULG (3.81CM, 38MM) ENTRE 3.60M A 6.10M.</v>
          </cell>
          <cell r="D42373" t="str">
            <v>UD</v>
          </cell>
          <cell r="F42373" t="str">
            <v>2215</v>
          </cell>
        </row>
        <row r="42374">
          <cell r="A42374">
            <v>925150405</v>
          </cell>
          <cell r="B42374" t="str">
            <v>SOPORTE DE 3 7/16 PULG (8.73CM, 87MM) PARA PASAMANOS Y PROTECTOR DE PARED.</v>
          </cell>
          <cell r="D42374" t="str">
            <v>UD</v>
          </cell>
          <cell r="F42374" t="str">
            <v>2215</v>
          </cell>
        </row>
        <row r="42375">
          <cell r="A42375">
            <v>925150406</v>
          </cell>
          <cell r="B42375" t="str">
            <v>TAPA FINAL DE 5 1/2 PULG (13.97CM, 139MM) PARA PASAMANOS Y PROTECTOR DE PARED.</v>
          </cell>
          <cell r="D42375" t="str">
            <v>UD</v>
          </cell>
          <cell r="F42375" t="str">
            <v>2215</v>
          </cell>
        </row>
        <row r="42376">
          <cell r="A42376">
            <v>925150407</v>
          </cell>
          <cell r="B42376" t="str">
            <v>ABRAZADERA CLIP DE 1,905 CM (3/4 PULG), TIPO O.</v>
          </cell>
          <cell r="D42376" t="str">
            <v>UD</v>
          </cell>
          <cell r="F42376" t="str">
            <v>2212</v>
          </cell>
        </row>
        <row r="42377">
          <cell r="A42377">
            <v>925150408</v>
          </cell>
          <cell r="B42377" t="str">
            <v>ABRAZADERA CLIP DE 1,27 CM (1/2 PULG), TIPO O.</v>
          </cell>
          <cell r="D42377" t="str">
            <v>UD</v>
          </cell>
          <cell r="F42377" t="str">
            <v>2212</v>
          </cell>
        </row>
        <row r="42378">
          <cell r="A42378">
            <v>925150409</v>
          </cell>
          <cell r="B42378" t="str">
            <v xml:space="preserve"> ABRAZADERA CLIP DE 5,08 CM (2 PULG), TIPO O.</v>
          </cell>
          <cell r="D42378" t="str">
            <v>UD</v>
          </cell>
          <cell r="F42378" t="str">
            <v>2212</v>
          </cell>
        </row>
        <row r="42379">
          <cell r="A42379">
            <v>925150410</v>
          </cell>
          <cell r="B42379" t="str">
            <v>ESQUINERO (ANGULAR) PROTECTOR DE 1" (2,54CM, 25MM) EN 6 METROS DE LARGO MAXIMO EN 90 GRADOS</v>
          </cell>
          <cell r="D42379" t="str">
            <v>UD</v>
          </cell>
          <cell r="F42379" t="str">
            <v>2215</v>
          </cell>
        </row>
        <row r="42380">
          <cell r="A42380">
            <v>925150411</v>
          </cell>
          <cell r="B42380" t="str">
            <v>ESQUINERO (ANGULAR) PROTECTOR DE 1,1/4" (3,175CM, 31MM) EN 6 METROS DE LARGO MAXIMO EN 90 GRADOS</v>
          </cell>
          <cell r="D42380" t="str">
            <v>UD</v>
          </cell>
          <cell r="F42380" t="str">
            <v>2215</v>
          </cell>
        </row>
        <row r="42381">
          <cell r="A42381">
            <v>925150412</v>
          </cell>
          <cell r="B42381" t="str">
            <v>ESQUINERO (ANGULAR) PROTECTOR DE 1,1/2" (3,81CM, 38MM) EN 6 METROS DE LARGO MAXIMO EN 90 GRADOS</v>
          </cell>
          <cell r="D42381" t="str">
            <v>UD</v>
          </cell>
          <cell r="F42381" t="str">
            <v>2215</v>
          </cell>
        </row>
        <row r="42382">
          <cell r="A42382">
            <v>925150413</v>
          </cell>
          <cell r="B42382" t="str">
            <v>LAMINA ACERO, LISA,  0.50CM X 0.60CM EN GROSOR 6.35 MM 1/4 DE PULGADA</v>
          </cell>
          <cell r="D42382" t="str">
            <v>UD</v>
          </cell>
          <cell r="F42382" t="str">
            <v>2212</v>
          </cell>
        </row>
        <row r="42383">
          <cell r="A42383">
            <v>925160001</v>
          </cell>
          <cell r="B42383" t="str">
            <v>BARRA DE ACERO INOXIDABLE DE 3/8" CUADRADA - ALINEACION: AISI 304/L.</v>
          </cell>
          <cell r="D42383" t="str">
            <v>UD</v>
          </cell>
          <cell r="F42383" t="str">
            <v>2212</v>
          </cell>
        </row>
        <row r="42384">
          <cell r="A42384">
            <v>925170001</v>
          </cell>
          <cell r="B42384" t="str">
            <v>MARCO DIVISION PUERTA COMERCIAL 6,40M, DE ALUMINIO ANODIZADO.</v>
          </cell>
          <cell r="D42384" t="str">
            <v>UD</v>
          </cell>
          <cell r="F42384" t="str">
            <v>2212</v>
          </cell>
        </row>
        <row r="42385">
          <cell r="A42385">
            <v>925170002</v>
          </cell>
          <cell r="B42385" t="str">
            <v>RIEL O CONTRAMARCO SUPERIOR, DE ALUMINIO ANODIZADO.</v>
          </cell>
          <cell r="D42385" t="str">
            <v>UD</v>
          </cell>
          <cell r="F42385" t="str">
            <v>2212</v>
          </cell>
        </row>
        <row r="42386">
          <cell r="A42386">
            <v>925170003</v>
          </cell>
          <cell r="B42386" t="str">
            <v>ANGULO O CENEFA 101,8X25,4X1,58" 6,40M, DE ALUMINIO ANODIZADO.</v>
          </cell>
          <cell r="D42386" t="str">
            <v>UD</v>
          </cell>
          <cell r="F42386" t="str">
            <v>2212</v>
          </cell>
        </row>
        <row r="42387">
          <cell r="A42387">
            <v>925170004</v>
          </cell>
          <cell r="B42387" t="str">
            <v>ANGULAR 2" X 2" 6,40M DE ALUMINIO ANODIZADO.</v>
          </cell>
          <cell r="D42387" t="str">
            <v>UD</v>
          </cell>
          <cell r="F42387" t="str">
            <v>2212</v>
          </cell>
        </row>
        <row r="42388">
          <cell r="A42388">
            <v>925170005</v>
          </cell>
          <cell r="B42388" t="str">
            <v>PERFIL O POSTO 2"X2"X 1/4" EN 6,40M, DE ALUMINIO ANODIZADO.</v>
          </cell>
          <cell r="D42388" t="str">
            <v>UD</v>
          </cell>
          <cell r="F42388" t="str">
            <v>2212</v>
          </cell>
        </row>
        <row r="42389">
          <cell r="A42389">
            <v>925170006</v>
          </cell>
          <cell r="B42389" t="str">
            <v>PERFIL O POSTE 44,45 PULG X 101,60 PULG X 1,50 PULG (2 PULG X 3 PULG) DE ALUMINIO ANODIZADO.</v>
          </cell>
          <cell r="D42389" t="str">
            <v>UD</v>
          </cell>
          <cell r="F42389" t="str">
            <v>2212</v>
          </cell>
        </row>
        <row r="42390">
          <cell r="A42390">
            <v>925170007</v>
          </cell>
          <cell r="B42390" t="str">
            <v>PERFIL O POSTE 44,45 PULG X 101,60 PULG X 1,50 PULG  (2 PULG X 4 PULG) 2 CEJA. DE ALUMINIO ANODIZADO.</v>
          </cell>
          <cell r="D42390" t="str">
            <v>UD</v>
          </cell>
          <cell r="F42390" t="str">
            <v>2212</v>
          </cell>
        </row>
        <row r="42391">
          <cell r="A42391">
            <v>925170008</v>
          </cell>
          <cell r="B42391" t="str">
            <v>PERFIL O POSTE 44,45 PULG X 101,60 PULG X 1,50 PULG (2 PULG X 3 PULG) LISO. DE ALUMINIO ANODIZADO.</v>
          </cell>
          <cell r="D42391" t="str">
            <v>UD</v>
          </cell>
          <cell r="F42391" t="str">
            <v>2212</v>
          </cell>
        </row>
        <row r="42392">
          <cell r="A42392">
            <v>925170009</v>
          </cell>
          <cell r="B42392" t="str">
            <v>PERFIL O POSTE 44,45 PULG X 101,60 PULG X 1,50 PULG (2 PULG X 3 PULG) 1 CEJA. DE ALUMINIO ANODIZADO.</v>
          </cell>
          <cell r="D42392" t="str">
            <v>UD</v>
          </cell>
          <cell r="F42392" t="str">
            <v>2212</v>
          </cell>
        </row>
        <row r="42393">
          <cell r="A42393">
            <v>925170010</v>
          </cell>
          <cell r="B42393" t="str">
            <v>PERFIL O POSTE 44,45 PULG X 101,60 PULG X 1,50 PULG  (2 PULG X 3 PULG) 2 CEJA. DE ALUMINIO ANODIZADO.</v>
          </cell>
          <cell r="D42393" t="str">
            <v>UD</v>
          </cell>
          <cell r="F42393" t="str">
            <v>2212</v>
          </cell>
        </row>
        <row r="42394">
          <cell r="A42394">
            <v>925170011</v>
          </cell>
          <cell r="B42394" t="str">
            <v>ANGULAR 1 PULG X 1 PULG 1,50 PULG GROSOR. DE ALUMINIO ANODIZADO.</v>
          </cell>
          <cell r="D42394" t="str">
            <v>UD</v>
          </cell>
          <cell r="F42394" t="str">
            <v>2212</v>
          </cell>
        </row>
        <row r="42395">
          <cell r="A42395">
            <v>925170012</v>
          </cell>
          <cell r="B42395" t="str">
            <v>TUBO LISO 25,40 PULG X 44,45 PULG X 1,65 PULG (1 PULG X 2 PULG). DE ALUMINIO ANODIZADO.</v>
          </cell>
          <cell r="D42395" t="str">
            <v>UD</v>
          </cell>
          <cell r="F42395" t="str">
            <v>2212</v>
          </cell>
        </row>
        <row r="42396">
          <cell r="A42396">
            <v>930010001</v>
          </cell>
          <cell r="B42396" t="str">
            <v>CANOA DE 3" (7,62CM, 75MM) EN 3 METROS DE LARGO TIPO PECHO PALOMA EN PVC</v>
          </cell>
          <cell r="D42396" t="str">
            <v>UD</v>
          </cell>
          <cell r="F42396" t="str">
            <v>2220</v>
          </cell>
        </row>
        <row r="42397">
          <cell r="A42397">
            <v>930010002</v>
          </cell>
          <cell r="B42397" t="str">
            <v>TAPA DERECHA DE 3" (7,62CM, 75MM) PARA CANOA TIPO PECHO PALOMA EN PVC</v>
          </cell>
          <cell r="D42397" t="str">
            <v>UD</v>
          </cell>
          <cell r="F42397" t="str">
            <v>2220</v>
          </cell>
        </row>
        <row r="42398">
          <cell r="A42398">
            <v>930010003</v>
          </cell>
          <cell r="B42398" t="str">
            <v>BOQUILLA PARA CANOA TIPO PECHO PALOMA DE 3" (7,62CM, 75MM) CON TERMINAL REDONDA DE 2" (5,08CM, 50MM)  EN PVC</v>
          </cell>
          <cell r="D42398" t="str">
            <v>UD</v>
          </cell>
          <cell r="F42398" t="str">
            <v>2220</v>
          </cell>
        </row>
        <row r="42399">
          <cell r="A42399">
            <v>930010004</v>
          </cell>
          <cell r="B42399" t="str">
            <v>UNION  DE 3" (7,62CM, 75MM) PARA CANOA TIPO PECHO PALOMA EN PVC</v>
          </cell>
          <cell r="D42399" t="str">
            <v>UD</v>
          </cell>
          <cell r="F42399" t="str">
            <v>2220</v>
          </cell>
        </row>
        <row r="42400">
          <cell r="A42400">
            <v>930010006</v>
          </cell>
          <cell r="B42400" t="str">
            <v>TUBO PVC PARA BAJANTE BLANCO, MEDIDA 75MM, BLANCO.  (3")</v>
          </cell>
          <cell r="D42400" t="str">
            <v>UD</v>
          </cell>
          <cell r="F42400" t="str">
            <v>2220</v>
          </cell>
        </row>
        <row r="42401">
          <cell r="A42401">
            <v>930010007</v>
          </cell>
          <cell r="B42401" t="str">
            <v>SOPORTE (GAZA) PVC OCULTO</v>
          </cell>
          <cell r="D42401" t="str">
            <v>UD</v>
          </cell>
          <cell r="F42401" t="str">
            <v>2220</v>
          </cell>
        </row>
        <row r="42402">
          <cell r="A42402">
            <v>930010008</v>
          </cell>
          <cell r="B42402" t="str">
            <v>ESQUINERO (CODO) EXTERNO DE 3" (7,62, 75MM) PARA CANOA TIPO PECHO PALOMA EN PVC</v>
          </cell>
          <cell r="D42402" t="str">
            <v>UD</v>
          </cell>
          <cell r="F42402" t="str">
            <v>2220</v>
          </cell>
        </row>
        <row r="42403">
          <cell r="A42403">
            <v>930010009</v>
          </cell>
          <cell r="B42403" t="str">
            <v>ESQUINERO (CODO) INTERNO DE 3" (7,62, 75MM) PARA CANOA TIPO PECHO PALOMA EN PVC</v>
          </cell>
          <cell r="D42403" t="str">
            <v>UD</v>
          </cell>
          <cell r="F42403" t="str">
            <v>2220</v>
          </cell>
        </row>
        <row r="42404">
          <cell r="A42404">
            <v>930010010</v>
          </cell>
          <cell r="B42404" t="str">
            <v>SOPORTE (ARRIZO) DE 12MM X 25MM (1/2" X 1" X 1/2") EN 183CM DE LARGO EN HIERRO GALVANIZADO #24 PARA CANOA</v>
          </cell>
          <cell r="D42404" t="str">
            <v>UD</v>
          </cell>
          <cell r="F42404" t="str">
            <v>2212</v>
          </cell>
        </row>
        <row r="42405">
          <cell r="A42405">
            <v>930010011</v>
          </cell>
          <cell r="B42405" t="str">
            <v>CANOA EN HIERRO GALVANIZADO #26, EN 45CM DE DESARROLLO.</v>
          </cell>
          <cell r="D42405" t="str">
            <v>MT</v>
          </cell>
          <cell r="F42405" t="str">
            <v>2212</v>
          </cell>
        </row>
        <row r="42406">
          <cell r="A42406">
            <v>930010012</v>
          </cell>
          <cell r="B42406" t="str">
            <v>GANCHO TIPO ESCUADRA PARA SOPERTE DE CANOA, DE 12.5CM DE ALTO X 10CM DE ANCHO, EN PLATINA DE 3/4" (1.905CM, 18MM) X 1/8" (0.3175CM) DE ESPESOR EN HIERRO GALVANIZADO.</v>
          </cell>
          <cell r="D42406" t="str">
            <v>UD</v>
          </cell>
          <cell r="F42406" t="str">
            <v>2212</v>
          </cell>
        </row>
        <row r="42407">
          <cell r="A42407">
            <v>930010013</v>
          </cell>
          <cell r="B42407" t="str">
            <v>BOQUILLA DE 3" (7.62CM, 75MM) PARA CANOA TIPO PECHO PALOMA O RECTA EN HIERRO FALVANIZADO #26.</v>
          </cell>
          <cell r="D42407" t="str">
            <v>UD</v>
          </cell>
          <cell r="F42407" t="str">
            <v>2212</v>
          </cell>
        </row>
        <row r="42408">
          <cell r="A42408">
            <v>930010014</v>
          </cell>
          <cell r="B42408" t="str">
            <v>TAPA DERECHA PARA CANOA EN HIERRO GALVANIZADO #26</v>
          </cell>
          <cell r="D42408" t="str">
            <v>UD</v>
          </cell>
          <cell r="F42408" t="str">
            <v>2212</v>
          </cell>
        </row>
        <row r="42409">
          <cell r="A42409">
            <v>930010015</v>
          </cell>
          <cell r="B42409" t="str">
            <v>TAPA IZQUIERDA PARA CANOA EN HIERRO GALVANIZADO #26.</v>
          </cell>
          <cell r="D42409" t="str">
            <v>UD</v>
          </cell>
          <cell r="F42409" t="str">
            <v>2212</v>
          </cell>
        </row>
        <row r="42410">
          <cell r="A42410">
            <v>930010016</v>
          </cell>
          <cell r="B42410" t="str">
            <v>BOQUILLA DE 4" (10.16, 100MM) PARA CANOA TIPO PECHO DE PALOMA O RECTA EN HIERRO GALVANIZADO N°26.</v>
          </cell>
          <cell r="D42410" t="str">
            <v>UD</v>
          </cell>
          <cell r="F42410" t="str">
            <v>2212</v>
          </cell>
        </row>
        <row r="42411">
          <cell r="A42411">
            <v>930010041</v>
          </cell>
          <cell r="B42411" t="str">
            <v>CUMBRERA DE 28CM X 30CM +/- 0,01CM (12") X 183CM DE LONGITUD,  0,44MM (#26) DE ESPESOR, EN HIERRO GALVANIZADO.</v>
          </cell>
          <cell r="D42411" t="str">
            <v>UD</v>
          </cell>
          <cell r="F42411" t="str">
            <v>2212</v>
          </cell>
        </row>
        <row r="42412">
          <cell r="A42412">
            <v>930010042</v>
          </cell>
          <cell r="B42412" t="str">
            <v>CUMBRERA DE 26CM X 45CM +/- 0,01CM (18") X 183CM DE LONGITUD,  0,44MM (#26) DE ESPESOR, EN HIERRO GALVANIZADO.</v>
          </cell>
          <cell r="D42412" t="str">
            <v>UD</v>
          </cell>
          <cell r="F42412" t="str">
            <v>2212</v>
          </cell>
        </row>
        <row r="42413">
          <cell r="A42413">
            <v>930010065</v>
          </cell>
          <cell r="B42413" t="str">
            <v>BAJANTES DE P.V.C.</v>
          </cell>
          <cell r="D42413" t="str">
            <v>UD</v>
          </cell>
          <cell r="F42413" t="str">
            <v>2220</v>
          </cell>
        </row>
        <row r="42414">
          <cell r="A42414">
            <v>930010101</v>
          </cell>
          <cell r="B42414" t="str">
            <v>BOTAGUAS DE 28CM X 30CM +/- 0,01CM (12") X 183CM DE LONGITUD. DE 0,44MM (#26) DE ESPESOR EN HIERRO GALVANIZADO</v>
          </cell>
          <cell r="D42414" t="str">
            <v>UD</v>
          </cell>
          <cell r="F42414" t="str">
            <v>2212</v>
          </cell>
        </row>
        <row r="42415">
          <cell r="A42415">
            <v>930010102</v>
          </cell>
          <cell r="B42415" t="str">
            <v>BOTAGUAS DE 26CM X 36CM +/- 0,01CM (18") X 183CM DE LONGITUD. DE 0,44MM (#26) DE ESPESOR EN HIERRO GALVANIZADO</v>
          </cell>
          <cell r="D42415" t="str">
            <v>UD</v>
          </cell>
          <cell r="F42415" t="str">
            <v>2212</v>
          </cell>
        </row>
        <row r="42416">
          <cell r="A42416">
            <v>930010103</v>
          </cell>
          <cell r="B42416" t="str">
            <v>ESQUINERO (CODO) EXTERNO DE 4" (10,16, 100MM) PARA CANOA TIPO PECHO PALOMA EN PVC</v>
          </cell>
          <cell r="D42416" t="str">
            <v>UD</v>
          </cell>
          <cell r="F42416" t="str">
            <v>2220</v>
          </cell>
        </row>
        <row r="42417">
          <cell r="A42417">
            <v>930010104</v>
          </cell>
          <cell r="B42417" t="str">
            <v>ESQUINERO (CODO) EXTERNO DE 6" (15,24, 152MM) PARA CANOA TIPO PECHO PALOMA EN PVC</v>
          </cell>
          <cell r="D42417" t="str">
            <v>UD</v>
          </cell>
          <cell r="F42417" t="str">
            <v>2220</v>
          </cell>
        </row>
        <row r="42418">
          <cell r="A42418">
            <v>930010105</v>
          </cell>
          <cell r="B42418" t="str">
            <v>ESQUINERO (CODO) EXTERNO DE 3" (7,62, 75MM) PARA CANOA TIPO RECTO LISO EN PVC</v>
          </cell>
          <cell r="D42418" t="str">
            <v>UD</v>
          </cell>
          <cell r="F42418" t="str">
            <v>2220</v>
          </cell>
        </row>
        <row r="42419">
          <cell r="A42419">
            <v>930010106</v>
          </cell>
          <cell r="B42419" t="str">
            <v>ESQUINERO (CODO) EXTERNO DE 4" (10,16, 100MM) PARA CANOA TIPO RECTO LISO EN PVC</v>
          </cell>
          <cell r="D42419" t="str">
            <v>UD</v>
          </cell>
          <cell r="F42419" t="str">
            <v>2220</v>
          </cell>
        </row>
        <row r="42420">
          <cell r="A42420">
            <v>930010107</v>
          </cell>
          <cell r="B42420" t="str">
            <v>ESQUINERO (CODO) EXTERNO DE 6" (15,24, 152MM) PARA CANOA TIPO RECTO LISO EN PVC</v>
          </cell>
          <cell r="D42420" t="str">
            <v>UD</v>
          </cell>
          <cell r="F42420" t="str">
            <v>2220</v>
          </cell>
        </row>
        <row r="42421">
          <cell r="A42421">
            <v>930010108</v>
          </cell>
          <cell r="B42421" t="str">
            <v>ESQUINERO (CODO) INTERNO DE 4" (10,16, 100MM) PARA CANOA TIPO PECHO PALOMA EN PVC</v>
          </cell>
          <cell r="D42421" t="str">
            <v>UD</v>
          </cell>
          <cell r="F42421" t="str">
            <v>2220</v>
          </cell>
        </row>
        <row r="42422">
          <cell r="A42422">
            <v>930010109</v>
          </cell>
          <cell r="B42422" t="str">
            <v>ESQUINERO (CODO) INTERNO DE 6" (15,24, 152MM) PARA CANOA TIPO PECHO PALOMA EN PVC</v>
          </cell>
          <cell r="D42422" t="str">
            <v>UD</v>
          </cell>
          <cell r="F42422" t="str">
            <v>2220</v>
          </cell>
        </row>
        <row r="42423">
          <cell r="A42423">
            <v>930010110</v>
          </cell>
          <cell r="B42423" t="str">
            <v>ESQUINERO (CODO) INTERNO DE 4" (10,16, 100MM) PARA CANOA TIPO RECTO LISO EN PVC</v>
          </cell>
          <cell r="D42423" t="str">
            <v>UD</v>
          </cell>
          <cell r="F42423" t="str">
            <v>2220</v>
          </cell>
        </row>
        <row r="42424">
          <cell r="A42424">
            <v>930010111</v>
          </cell>
          <cell r="B42424" t="str">
            <v>ESQUINERO (CODO) INTERNO DE 3" (7,62, 75MM) PARA CANOA TIPO RECTO LISO EN PVC</v>
          </cell>
          <cell r="D42424" t="str">
            <v>UD</v>
          </cell>
          <cell r="F42424" t="str">
            <v>2220</v>
          </cell>
        </row>
        <row r="42425">
          <cell r="A42425">
            <v>930010112</v>
          </cell>
          <cell r="B42425" t="str">
            <v>ESQUINERO (CODO) INTERNO DE 6" (15,24, 152MM) PARA CANOA TIPO RECTO LISO EN PVC</v>
          </cell>
          <cell r="D42425" t="str">
            <v>UD</v>
          </cell>
          <cell r="F42425" t="str">
            <v>2220</v>
          </cell>
        </row>
        <row r="42426">
          <cell r="A42426">
            <v>930010113</v>
          </cell>
          <cell r="B42426" t="str">
            <v>TAPA DERECHA DE 4" (10,16CM, 100MM) PARA CANOA TIPO PECHO PALOMA EN PVC</v>
          </cell>
          <cell r="D42426" t="str">
            <v>UD</v>
          </cell>
          <cell r="F42426" t="str">
            <v>2220</v>
          </cell>
        </row>
        <row r="42427">
          <cell r="A42427">
            <v>930010114</v>
          </cell>
          <cell r="B42427" t="str">
            <v>TAPA DERECHA DE 6" (15,24CM, 152MM) PARA CANOA TIPO PECHO PALOMA EN PVC</v>
          </cell>
          <cell r="D42427" t="str">
            <v>TR</v>
          </cell>
          <cell r="F42427" t="str">
            <v>2220</v>
          </cell>
        </row>
        <row r="42428">
          <cell r="A42428">
            <v>930010115</v>
          </cell>
          <cell r="B42428" t="str">
            <v>TAPA IZQUIERDA DE 3" (7,62CM, 75MM) PARA CANOA TIPO PECHO PALOMA EN PVC</v>
          </cell>
          <cell r="D42428" t="str">
            <v>UD</v>
          </cell>
          <cell r="F42428" t="str">
            <v>2220</v>
          </cell>
        </row>
        <row r="42429">
          <cell r="A42429">
            <v>930010116</v>
          </cell>
          <cell r="B42429" t="str">
            <v>TAPA IZQUIERDA DE 4" (10,16CM, 100MM) PARA CANOA TIPO PECHO PALOMA EN PVC</v>
          </cell>
          <cell r="D42429" t="str">
            <v>UD</v>
          </cell>
          <cell r="F42429" t="str">
            <v>2220</v>
          </cell>
        </row>
        <row r="42430">
          <cell r="A42430">
            <v>930010117</v>
          </cell>
          <cell r="B42430" t="str">
            <v>TAPA IZQUIERDA DE 6" (15,24CM, 152MM) PARA CANOA TIPO PECHO PALOMA EN PVC</v>
          </cell>
          <cell r="D42430" t="str">
            <v>UD</v>
          </cell>
          <cell r="F42430" t="str">
            <v>2220</v>
          </cell>
        </row>
        <row r="42431">
          <cell r="A42431">
            <v>930010118</v>
          </cell>
          <cell r="B42431" t="str">
            <v>TAPA DERECHA DE 3" (7,62CM, 75MM) PARA CANOA TIPO RECTO LISO EN PVC</v>
          </cell>
          <cell r="D42431" t="str">
            <v>TR</v>
          </cell>
          <cell r="F42431" t="str">
            <v>2220</v>
          </cell>
        </row>
        <row r="42432">
          <cell r="A42432">
            <v>930010119</v>
          </cell>
          <cell r="B42432" t="str">
            <v>TAPA DERECHA DE 4" (10,16CM, 100MM) PARA CANOA TIPO RECTO LISO EN PVC</v>
          </cell>
          <cell r="D42432" t="str">
            <v>UD</v>
          </cell>
          <cell r="F42432" t="str">
            <v>2220</v>
          </cell>
        </row>
        <row r="42433">
          <cell r="A42433">
            <v>930010120</v>
          </cell>
          <cell r="B42433" t="str">
            <v>TAPA DERECHA DE 6" (15,24CM, 152MM) PARA CANOA TIPO RECTO LISO EN PVC</v>
          </cell>
          <cell r="D42433" t="str">
            <v>UD</v>
          </cell>
          <cell r="F42433" t="str">
            <v>2220</v>
          </cell>
        </row>
        <row r="42434">
          <cell r="A42434">
            <v>930010121</v>
          </cell>
          <cell r="B42434" t="str">
            <v>TAPA IZQUIERDA DE 3" (7,62CM, 75MM) PARA CANOA TIPO RECTO LISO EN PVC</v>
          </cell>
          <cell r="D42434" t="str">
            <v>UD</v>
          </cell>
          <cell r="F42434" t="str">
            <v>2220</v>
          </cell>
        </row>
        <row r="42435">
          <cell r="A42435">
            <v>930010122</v>
          </cell>
          <cell r="B42435" t="str">
            <v>TAPA IZQUIERDA DE 4" (10,16CM, 100MM) PARA CANOA TIPO RECTO LISO EN PVC</v>
          </cell>
          <cell r="D42435" t="str">
            <v>UD</v>
          </cell>
          <cell r="F42435" t="str">
            <v>2220</v>
          </cell>
        </row>
        <row r="42436">
          <cell r="A42436">
            <v>930010123</v>
          </cell>
          <cell r="B42436" t="str">
            <v>TAPA IZQUIERDA DE 6" (15,24CM, 152MM) PARA CANOA TIPO RECTO LISO EN PVC</v>
          </cell>
          <cell r="D42436" t="str">
            <v>UD</v>
          </cell>
          <cell r="F42436" t="str">
            <v>2220</v>
          </cell>
        </row>
        <row r="42437">
          <cell r="A42437">
            <v>930010124</v>
          </cell>
          <cell r="B42437" t="str">
            <v>UNION  DE 4" (10,16CM, 100MM) PARA CANOA TIPO PECHO PALOMA EN PVC</v>
          </cell>
          <cell r="D42437" t="str">
            <v>UD</v>
          </cell>
          <cell r="F42437" t="str">
            <v>2220</v>
          </cell>
        </row>
        <row r="42438">
          <cell r="A42438">
            <v>930010125</v>
          </cell>
          <cell r="B42438" t="str">
            <v>UNION  DE 3" (15,24CM, 152MM) PARA CANOA TIPO PECHO PALOMA EN PVC</v>
          </cell>
          <cell r="D42438" t="str">
            <v>UD</v>
          </cell>
          <cell r="F42438" t="str">
            <v>2220</v>
          </cell>
        </row>
        <row r="42439">
          <cell r="A42439">
            <v>930010126</v>
          </cell>
          <cell r="B42439" t="str">
            <v>UNION  DE 3" (7,62CM, 75MM) PARA CANOA TIPO RECTO LISO EN PVC</v>
          </cell>
          <cell r="D42439" t="str">
            <v>UD</v>
          </cell>
          <cell r="F42439" t="str">
            <v>2220</v>
          </cell>
        </row>
        <row r="42440">
          <cell r="A42440">
            <v>930010127</v>
          </cell>
          <cell r="B42440" t="str">
            <v>UNION  DE 4" (10,16CM, 100MM) PARA CANOA TIPO RECTO LISO EN PVC</v>
          </cell>
          <cell r="D42440" t="str">
            <v>UD</v>
          </cell>
          <cell r="F42440" t="str">
            <v>2220</v>
          </cell>
        </row>
        <row r="42441">
          <cell r="A42441">
            <v>930010128</v>
          </cell>
          <cell r="B42441" t="str">
            <v>UNION  DE 3" (15,24CM, 152MM) PARA CANOA TIPO RECTO LISO EN PVC</v>
          </cell>
          <cell r="D42441" t="str">
            <v>UD</v>
          </cell>
          <cell r="F42441" t="str">
            <v>2220</v>
          </cell>
        </row>
        <row r="42442">
          <cell r="A42442">
            <v>930010129</v>
          </cell>
          <cell r="B42442" t="str">
            <v>BOQUILLA PARA CANOA TIPO PECHO PALOMA DE 4" (10,16CM, 100MM) CON TERMINAL REDONDA DE 2" (5,08CM, 50MM)  EN PVC</v>
          </cell>
          <cell r="D42442" t="str">
            <v>UD</v>
          </cell>
          <cell r="F42442" t="str">
            <v>2220</v>
          </cell>
        </row>
        <row r="42443">
          <cell r="A42443">
            <v>930010130</v>
          </cell>
          <cell r="B42443" t="str">
            <v>BOQUILLA PARA CANOA TIPO PECHO PALOMA DE 6" (15,24CM, 152MM) CON TERMINAL REDONDA DE 2" (5,08CM, 50MM)  EN PVC</v>
          </cell>
          <cell r="D42443" t="str">
            <v>UD</v>
          </cell>
          <cell r="F42443" t="str">
            <v>2220</v>
          </cell>
        </row>
        <row r="42444">
          <cell r="A42444">
            <v>930010131</v>
          </cell>
          <cell r="B42444" t="str">
            <v>BOQUILLA PARA CANOA TIPO PECHO PALOMA DE 3" (7,62CM, 75MM) CON TERMINAL REDONDA DE 3" (7,62CM, 75MM)  EN PVC</v>
          </cell>
          <cell r="D42444" t="str">
            <v>UD</v>
          </cell>
          <cell r="F42444" t="str">
            <v>2220</v>
          </cell>
        </row>
        <row r="42445">
          <cell r="A42445">
            <v>930010132</v>
          </cell>
          <cell r="B42445" t="str">
            <v>BOQUILLA PARA CANOA TIPO PECHO PALOMA DE 4" (10,16CM, 100MM) CON TERMINAL REDONDA DE 3" (7,62CM, 75MM)  EN PVC</v>
          </cell>
          <cell r="D42445" t="str">
            <v>UD</v>
          </cell>
          <cell r="F42445" t="str">
            <v>2220</v>
          </cell>
        </row>
        <row r="42446">
          <cell r="A42446">
            <v>930010133</v>
          </cell>
          <cell r="B42446" t="str">
            <v>BOQUILLA PARA CANOA TIPO PECHO PALOMA DE 6" (15,24CM, 152MM) CON TERMINAL REDONDA DE 3" (7,62CM, 75MM)  EN PVC</v>
          </cell>
          <cell r="D42446" t="str">
            <v>UD</v>
          </cell>
          <cell r="F42446" t="str">
            <v>2220</v>
          </cell>
        </row>
        <row r="42447">
          <cell r="A42447">
            <v>930010134</v>
          </cell>
          <cell r="B42447" t="str">
            <v>BOQUILLA PARA CANOA TIPO RECTO LISA DE 3" (7,62CM, 75MM) CON TERMINAL REDONDA DE 2" (5,08CM, 50MM)  EN PVC</v>
          </cell>
          <cell r="D42447" t="str">
            <v>UD</v>
          </cell>
          <cell r="F42447" t="str">
            <v>2220</v>
          </cell>
        </row>
        <row r="42448">
          <cell r="A42448">
            <v>930010135</v>
          </cell>
          <cell r="B42448" t="str">
            <v>BOQUILLA PARA CANOA TIPO RECTO LISO DE 4" (10,16CM, 100MM) CON TERMINAL REDONDA DE 2" (5,08CM, 50MM)  EN PVC</v>
          </cell>
          <cell r="D42448" t="str">
            <v>UD</v>
          </cell>
          <cell r="F42448" t="str">
            <v>2220</v>
          </cell>
        </row>
        <row r="42449">
          <cell r="A42449">
            <v>930010136</v>
          </cell>
          <cell r="B42449" t="str">
            <v>BOQUILLA PARA CANOA TIPO RECTO LISO DE 6" (15,24CM, 152MM) CON TERMINAL REDONDA DE 2" (5,08CM, 50MM)  EN PVC</v>
          </cell>
          <cell r="D42449" t="str">
            <v>UD</v>
          </cell>
          <cell r="F42449" t="str">
            <v>2220</v>
          </cell>
        </row>
        <row r="42450">
          <cell r="A42450">
            <v>930010137</v>
          </cell>
          <cell r="B42450" t="str">
            <v>BOQUILLA PARA CANOA TIPO RECTO LISO DE 3" (7,62CM, 75MM) CON TERMINAL REDONDA DE 3" (7,62CM, 75MM)  EN PVC</v>
          </cell>
          <cell r="D42450" t="str">
            <v>UD</v>
          </cell>
          <cell r="F42450" t="str">
            <v>2220</v>
          </cell>
        </row>
        <row r="42451">
          <cell r="A42451">
            <v>930010138</v>
          </cell>
          <cell r="B42451" t="str">
            <v>BOQUILLA PARA CANOA TIPO RECTO LISO DE 4" (10,16CM, 100MM) CON TERMINAL REDONDA DE 3" (7,62CM, 75MM)  EN PVC</v>
          </cell>
          <cell r="D42451" t="str">
            <v>UD</v>
          </cell>
          <cell r="F42451" t="str">
            <v>2220</v>
          </cell>
        </row>
        <row r="42452">
          <cell r="A42452">
            <v>930010139</v>
          </cell>
          <cell r="B42452" t="str">
            <v>BOQUILLA PARA CANOA TIPO RECTO LISO DE 6" (15,24CM, 152MM) CON TERMINAL REDONDA DE 3" (7,62CM, 75MM)  EN PVC</v>
          </cell>
          <cell r="D42452" t="str">
            <v>UD</v>
          </cell>
          <cell r="F42452" t="str">
            <v>2220</v>
          </cell>
        </row>
        <row r="42453">
          <cell r="A42453">
            <v>930010140</v>
          </cell>
          <cell r="B42453" t="str">
            <v>SOPORTE INTERNO DE 3" (7,62CM, 75MM) PARA CANOA EN PVC</v>
          </cell>
          <cell r="D42453" t="str">
            <v>UD</v>
          </cell>
          <cell r="F42453" t="str">
            <v>2220</v>
          </cell>
        </row>
        <row r="42454">
          <cell r="A42454">
            <v>930010141</v>
          </cell>
          <cell r="B42454" t="str">
            <v>SOPORTE INTERNO DE 4" (10,16CM, 100MM) PARA CANOA EN PVC</v>
          </cell>
          <cell r="D42454" t="str">
            <v>UD</v>
          </cell>
          <cell r="F42454" t="str">
            <v>2220</v>
          </cell>
        </row>
        <row r="42455">
          <cell r="A42455">
            <v>930010142</v>
          </cell>
          <cell r="B42455" t="str">
            <v>SOPORTE INTERNO DE 6" (15,24CM, 152MM) PARA CANOA EN PVC</v>
          </cell>
          <cell r="D42455" t="str">
            <v>UD</v>
          </cell>
          <cell r="F42455" t="str">
            <v>2220</v>
          </cell>
        </row>
        <row r="42456">
          <cell r="A42456">
            <v>930010143</v>
          </cell>
          <cell r="B42456" t="str">
            <v>CANOA DE 3" (7,62CM, 75MM) EN 4 METROS DE LARGO TIPO PECHO PALOMA EN PVC</v>
          </cell>
          <cell r="D42456" t="str">
            <v>UD</v>
          </cell>
          <cell r="F42456" t="str">
            <v>2220</v>
          </cell>
        </row>
        <row r="42457">
          <cell r="A42457">
            <v>930010144</v>
          </cell>
          <cell r="B42457" t="str">
            <v>CANOA DE 3" (7,62CM, 75MM) EN 6 METROS DE LARGO TIPO PECHO PALOMA EN PVC</v>
          </cell>
          <cell r="D42457" t="str">
            <v>UD</v>
          </cell>
          <cell r="F42457" t="str">
            <v>2220</v>
          </cell>
        </row>
        <row r="42458">
          <cell r="A42458">
            <v>930010145</v>
          </cell>
          <cell r="B42458" t="str">
            <v>CANOA DE 4" (10,16CM, 100MM) EN 3 METROS DE LARGO TIPO PECHO PALOMA EN PVC</v>
          </cell>
          <cell r="D42458" t="str">
            <v>UD</v>
          </cell>
          <cell r="F42458" t="str">
            <v>2220</v>
          </cell>
        </row>
        <row r="42459">
          <cell r="A42459">
            <v>930010146</v>
          </cell>
          <cell r="B42459" t="str">
            <v>CANOA DE 4" (10,16CM, 100MM) EN 4 METROS DE LARGO TIPO PECHO PALOMA EN PVC</v>
          </cell>
          <cell r="D42459" t="str">
            <v>UD</v>
          </cell>
          <cell r="F42459" t="str">
            <v>2220</v>
          </cell>
        </row>
        <row r="42460">
          <cell r="A42460">
            <v>930010147</v>
          </cell>
          <cell r="B42460" t="str">
            <v>CANOA DE 4" (10,16CM, 100MM) EN 6 METROS DE LARGO TIPO PECHO PALOMA EN PVC</v>
          </cell>
          <cell r="D42460" t="str">
            <v>UD</v>
          </cell>
          <cell r="F42460" t="str">
            <v>2220</v>
          </cell>
        </row>
        <row r="42461">
          <cell r="A42461">
            <v>930010148</v>
          </cell>
          <cell r="B42461" t="str">
            <v>CANOA DE 6" (15,24CM, 152MM) EN 3 METROS DE LARGO TIPO PECHO PALOMA EN PVC</v>
          </cell>
          <cell r="D42461" t="str">
            <v>UD</v>
          </cell>
          <cell r="F42461" t="str">
            <v>2220</v>
          </cell>
        </row>
        <row r="42462">
          <cell r="A42462">
            <v>930010149</v>
          </cell>
          <cell r="B42462" t="str">
            <v>CANOA DE 6" (15,24CM, 152MM) EN 4 METROS DE LARGO TIPO PECHO PALOMA EN PVC</v>
          </cell>
          <cell r="D42462" t="str">
            <v>UD</v>
          </cell>
          <cell r="F42462" t="str">
            <v>2220</v>
          </cell>
        </row>
        <row r="42463">
          <cell r="A42463">
            <v>930010150</v>
          </cell>
          <cell r="B42463" t="str">
            <v>CANOA DE 6" (15,24CM, 152MM) EN 6 METROS DE LARGO TIPO PECHO PALOMA EN PVC</v>
          </cell>
          <cell r="D42463" t="str">
            <v>UD</v>
          </cell>
          <cell r="F42463" t="str">
            <v>2220</v>
          </cell>
        </row>
        <row r="42464">
          <cell r="A42464">
            <v>930010151</v>
          </cell>
          <cell r="B42464" t="str">
            <v>CANOA DE 3" (7,62CM, 75MM) EN 3 METROS DE LARGO TIPO RECTO LISO EN PVC</v>
          </cell>
          <cell r="D42464" t="str">
            <v>UD</v>
          </cell>
          <cell r="F42464" t="str">
            <v>2220</v>
          </cell>
        </row>
        <row r="42465">
          <cell r="A42465">
            <v>930010152</v>
          </cell>
          <cell r="B42465" t="str">
            <v>CANOA DE 3" (7,62CM, 75MM) EN 4 METROS DE LARGO TIPO RECTO LISO EN PVC</v>
          </cell>
          <cell r="D42465" t="str">
            <v>UD</v>
          </cell>
          <cell r="F42465" t="str">
            <v>2220</v>
          </cell>
        </row>
        <row r="42466">
          <cell r="A42466">
            <v>930010153</v>
          </cell>
          <cell r="B42466" t="str">
            <v>CANOA DE 3" (7,62CM, 75MM) EN 6 METROS DE LARGO TIPO RECTO LISO EN PVC</v>
          </cell>
          <cell r="D42466" t="str">
            <v>UD</v>
          </cell>
          <cell r="F42466" t="str">
            <v>2220</v>
          </cell>
        </row>
        <row r="42467">
          <cell r="A42467">
            <v>930010154</v>
          </cell>
          <cell r="B42467" t="str">
            <v>CANOA DE 4" (10,16CM, 100MM) EN 3 METROS DE LARGO TIPO RECTO LISO EN PVC</v>
          </cell>
          <cell r="D42467" t="str">
            <v>UD</v>
          </cell>
          <cell r="F42467" t="str">
            <v>2220</v>
          </cell>
        </row>
        <row r="42468">
          <cell r="A42468">
            <v>930010155</v>
          </cell>
          <cell r="B42468" t="str">
            <v>CANOA DE 4" (10,16CM, 100MM) EN 4 METROS DE LARGO TIPO RECTO LISO EN PVC</v>
          </cell>
          <cell r="D42468" t="str">
            <v>UD</v>
          </cell>
          <cell r="F42468" t="str">
            <v>2220</v>
          </cell>
        </row>
        <row r="42469">
          <cell r="A42469">
            <v>930010156</v>
          </cell>
          <cell r="B42469" t="str">
            <v>CANOA DE 4" (10,16CM, 100MM) EN 6 METROS DE LARGO TIPO RECTO LISO EN PVC</v>
          </cell>
          <cell r="D42469" t="str">
            <v>UD</v>
          </cell>
          <cell r="F42469" t="str">
            <v>2220</v>
          </cell>
        </row>
        <row r="42470">
          <cell r="A42470">
            <v>930010157</v>
          </cell>
          <cell r="B42470" t="str">
            <v>CANOA DE 6" (15,24CM, 152MM) EN 3 METROS DE LARGO TIPO RECTO LISO EN PVC</v>
          </cell>
          <cell r="D42470" t="str">
            <v>UD</v>
          </cell>
          <cell r="F42470" t="str">
            <v>2220</v>
          </cell>
        </row>
        <row r="42471">
          <cell r="A42471">
            <v>930010158</v>
          </cell>
          <cell r="B42471" t="str">
            <v>CANOA DE 6" (15,24CM, 152MM) EN 4 METROS DE LARGO TIPO RECTO LISO EN PVC</v>
          </cell>
          <cell r="D42471" t="str">
            <v>UD</v>
          </cell>
          <cell r="F42471" t="str">
            <v>2220</v>
          </cell>
        </row>
        <row r="42472">
          <cell r="A42472">
            <v>930010159</v>
          </cell>
          <cell r="B42472" t="str">
            <v>CANOA DE 6" (15,24CM, 152MM) EN 6 METROS DE LARGO TIPO RECTO LISO EN PVC</v>
          </cell>
          <cell r="D42472" t="str">
            <v>UD</v>
          </cell>
          <cell r="F42472" t="str">
            <v>2220</v>
          </cell>
        </row>
        <row r="42473">
          <cell r="A42473">
            <v>930010162</v>
          </cell>
          <cell r="B42473" t="str">
            <v>EXPANSOR DE PLASTICO PARA TUBO REDONDO CON CAPACIDAD DE25 MM A 30 MM.</v>
          </cell>
          <cell r="D42473" t="str">
            <v>UD</v>
          </cell>
          <cell r="F42473" t="str">
            <v>2215</v>
          </cell>
        </row>
        <row r="42474">
          <cell r="A42474">
            <v>930010220</v>
          </cell>
          <cell r="B42474" t="str">
            <v>LIMAHOYA DE ASBESTO CEMENTO (SIMILAR RICALIT)</v>
          </cell>
          <cell r="D42474" t="str">
            <v>UD</v>
          </cell>
          <cell r="F42474" t="str">
            <v>2212</v>
          </cell>
        </row>
        <row r="42475">
          <cell r="A42475">
            <v>930010240</v>
          </cell>
          <cell r="B42475" t="str">
            <v>LIMATON CURVO (SIMILAR RICALIT)</v>
          </cell>
          <cell r="D42475" t="str">
            <v>UD</v>
          </cell>
          <cell r="F42475" t="str">
            <v>2212</v>
          </cell>
        </row>
        <row r="42476">
          <cell r="A42476">
            <v>930010260</v>
          </cell>
          <cell r="B42476" t="str">
            <v>TERMINAL LIMATON CURVO (SIMILAR RICALIT)</v>
          </cell>
          <cell r="D42476" t="str">
            <v>UD</v>
          </cell>
          <cell r="F42476" t="str">
            <v>2212</v>
          </cell>
        </row>
        <row r="42477">
          <cell r="A42477">
            <v>930010300</v>
          </cell>
          <cell r="B42477" t="str">
            <v>CAJA METALICA PARA MEDIDOR DE CORRIENTE ELECTRICA, LA CARCASA ES DE HIERRO LISO PINTADO, RECTANGULAR, CON UN TECHO EN LA PARTE SUPERIOR, DOS ORIFICIOS EN LA PARTE SUPERIOR.</v>
          </cell>
          <cell r="D42477" t="str">
            <v>UD</v>
          </cell>
          <cell r="F42477" t="str">
            <v>2212</v>
          </cell>
        </row>
        <row r="42478">
          <cell r="A42478">
            <v>930010450</v>
          </cell>
          <cell r="B42478" t="str">
            <v>LAMINA POLICARBONATO TRANSPARENTE DE  0,81M X 1,83M.</v>
          </cell>
          <cell r="D42478" t="str">
            <v>UD</v>
          </cell>
          <cell r="F42478" t="str">
            <v>2220</v>
          </cell>
        </row>
        <row r="42479">
          <cell r="A42479">
            <v>930010451</v>
          </cell>
          <cell r="B42479" t="str">
            <v>LAMINA DE POLICARBONATO PARA TECHO, TRANSPARENTES DE 0,81M X 3,66M.</v>
          </cell>
          <cell r="D42479" t="str">
            <v>UD</v>
          </cell>
          <cell r="F42479" t="str">
            <v>2220</v>
          </cell>
        </row>
        <row r="42480">
          <cell r="A42480">
            <v>930010452</v>
          </cell>
          <cell r="B42480" t="str">
            <v>LAMINA DE POLICARBONATO TRANSPARENTE DE 1,07 MTS X 2,44 MTS</v>
          </cell>
          <cell r="D42480" t="str">
            <v>UD</v>
          </cell>
          <cell r="F42480" t="str">
            <v>2220</v>
          </cell>
        </row>
        <row r="42481">
          <cell r="A42481">
            <v>930010454</v>
          </cell>
          <cell r="B42481" t="str">
            <v>LAMINA DE POLICARBONATO TRANSPARENTE DE 0,81 MTS X 2,44 MTS</v>
          </cell>
          <cell r="D42481" t="str">
            <v>UD</v>
          </cell>
          <cell r="F42481" t="str">
            <v>2220</v>
          </cell>
        </row>
        <row r="42482">
          <cell r="A42482">
            <v>930010455</v>
          </cell>
          <cell r="B42482" t="str">
            <v>LAMINA RECTANGULAR POLICARBONATO COLOR HUMO DE 1.07 X 3.66 M</v>
          </cell>
          <cell r="D42482" t="str">
            <v>UD</v>
          </cell>
          <cell r="F42482" t="str">
            <v>2220</v>
          </cell>
        </row>
        <row r="42483">
          <cell r="A42483">
            <v>930010456</v>
          </cell>
          <cell r="B42483" t="str">
            <v>LAMINA SOLIDA DE 0,60M +/-50MM DE ANCHO POR 2,50M +/-100MM DE LARGO EN 3MM +/-0,50MM DE ESPESOR EN POLICARBONATO COLOR ESCOGER</v>
          </cell>
          <cell r="D42483" t="str">
            <v>UD</v>
          </cell>
          <cell r="F42483" t="str">
            <v>2220</v>
          </cell>
        </row>
        <row r="42484">
          <cell r="A42484">
            <v>930010457</v>
          </cell>
          <cell r="B42484" t="str">
            <v>LAMINA SOLIDA DE 0,60M +/-50MM DE ANCHO POR 2,90M +/-100MM DE LARGO EN 3MM +/-0,50MM DE ESPESOR EN POLICARBONATO COLOR ESCOGER</v>
          </cell>
          <cell r="D42484" t="str">
            <v>UD</v>
          </cell>
          <cell r="F42484" t="str">
            <v>2220</v>
          </cell>
        </row>
        <row r="42485">
          <cell r="A42485">
            <v>930010458</v>
          </cell>
          <cell r="B42485" t="str">
            <v>LAMINA SOLIDA DE 0,60M +/-50MM DE ANCHO POR 3,85M +/-100MM DE LARGO EN 3MM +/-0,50MM DE ESPESOR EN POLICARBONATO COLOR ESCOGER</v>
          </cell>
          <cell r="D42485" t="str">
            <v>UD</v>
          </cell>
          <cell r="F42485" t="str">
            <v>2220</v>
          </cell>
        </row>
        <row r="42486">
          <cell r="A42486">
            <v>930010459</v>
          </cell>
          <cell r="B42486" t="str">
            <v>LAMINA SOLIDA DE 0,60M +/-50MM DE ANCHO POR 5,85M +/-100MM DE LARGO EN 3MM +/-0,50MM DE ESPESOR EN POLICARBONATO COLOR ESCOGER</v>
          </cell>
          <cell r="D42486" t="str">
            <v>UD</v>
          </cell>
          <cell r="F42486" t="str">
            <v>2220</v>
          </cell>
        </row>
        <row r="42487">
          <cell r="A42487">
            <v>930010460</v>
          </cell>
          <cell r="B42487" t="str">
            <v>LAMINA SOLIDA DE 0,60M +/-50MM DE ANCHO POR 7,80M +/-100MM DE LARGO EN 3MM +/-0,50MM DE ESPESOR EN POLICARBONATO COLOR ESCOGER</v>
          </cell>
          <cell r="D42487" t="str">
            <v>UD</v>
          </cell>
          <cell r="F42487" t="str">
            <v>2220</v>
          </cell>
        </row>
        <row r="42488">
          <cell r="A42488">
            <v>930010461</v>
          </cell>
          <cell r="B42488" t="str">
            <v>LAMINA SOLIDA DE 0,60M +/-50MM DE ANCHO POR 8,80M +/-100MM DE LARGO EN 3MM +/-0,50MM DE ESPESOR EN POLICARBONATO COLOR ESCOGER</v>
          </cell>
          <cell r="D42488" t="str">
            <v>UD</v>
          </cell>
          <cell r="F42488" t="str">
            <v>2220</v>
          </cell>
        </row>
        <row r="42489">
          <cell r="A42489">
            <v>930010462</v>
          </cell>
          <cell r="B42489" t="str">
            <v>LAMINA SOLIDA DE 0,60M +/-50MM DE ANCHO POR 11,80M +/-100MM DE LARGO EN 3MM +/-0,50MM DE ESPESOR EN POLICARBONATO COLOR ESCOGER</v>
          </cell>
          <cell r="D42489" t="str">
            <v>UD</v>
          </cell>
          <cell r="F42489" t="str">
            <v>2220</v>
          </cell>
        </row>
        <row r="42490">
          <cell r="A42490">
            <v>930010475</v>
          </cell>
          <cell r="B42490" t="str">
            <v>ESPACIADORES (SISAS) PARA AZULEJO Y PISO CERAMICO DE 4MM</v>
          </cell>
          <cell r="D42490" t="str">
            <v>UD</v>
          </cell>
          <cell r="F42490" t="str">
            <v>2220</v>
          </cell>
        </row>
        <row r="42491">
          <cell r="A42491">
            <v>930010500</v>
          </cell>
          <cell r="B42491" t="str">
            <v>AISLANTE TERMICO DE 5MM DE ESPESOR MINIMO X 1 METRO DE ANCHO MINIMO, CON REFLACTANTE A DOS CARAS.</v>
          </cell>
          <cell r="D42491" t="str">
            <v>MT</v>
          </cell>
          <cell r="F42491" t="str">
            <v>2212</v>
          </cell>
        </row>
        <row r="42492">
          <cell r="A42492">
            <v>930010600</v>
          </cell>
          <cell r="B42492" t="str">
            <v xml:space="preserve">ALERO DE POLICARBONATO, COLOR CAFE, 125 CM ANCHO X 150 CM LARGO, EL MATERIAL ES PLASTICO RIGIDO.
</v>
          </cell>
          <cell r="D42492" t="str">
            <v>UD</v>
          </cell>
          <cell r="F42492" t="str">
            <v>2215</v>
          </cell>
        </row>
        <row r="42493">
          <cell r="A42493">
            <v>930010601</v>
          </cell>
          <cell r="B42493" t="str">
            <v>CUÑAS DE NIVELACION PARA JUNTAS DE 3MM PARA BALDOSAS AZULEJOS CERAMICOS O PORCELANATOS.</v>
          </cell>
          <cell r="D42493" t="str">
            <v>UD</v>
          </cell>
          <cell r="F42493" t="str">
            <v>2220</v>
          </cell>
        </row>
        <row r="42494">
          <cell r="A42494">
            <v>930020002</v>
          </cell>
          <cell r="B42494" t="str">
            <v>BATIENTE MADERA LAUREL DE 0,0127 M X 0,0254 M X 3,36 M DE LARGO (1/2" X 1" X 4 VARAS)</v>
          </cell>
          <cell r="D42494" t="str">
            <v>UD</v>
          </cell>
          <cell r="F42494" t="str">
            <v>2214</v>
          </cell>
        </row>
        <row r="42495">
          <cell r="A42495">
            <v>930020004</v>
          </cell>
          <cell r="B42495" t="str">
            <v>MADERA SOLIDA LAMINADA DE 1, 22 M X 2,44 M X 15 MM DE ESPESOR.</v>
          </cell>
          <cell r="D42495" t="str">
            <v>UD</v>
          </cell>
          <cell r="F42495" t="str">
            <v>2214</v>
          </cell>
        </row>
        <row r="42496">
          <cell r="A42496">
            <v>930020006</v>
          </cell>
          <cell r="B42496" t="str">
            <v>MADERA SOLIDA LAMINADA DE 1, 22 M X 2,44 M X 37 MM DE ESPESOR</v>
          </cell>
          <cell r="D42496" t="str">
            <v>UD</v>
          </cell>
          <cell r="F42496" t="str">
            <v>2214</v>
          </cell>
        </row>
        <row r="42497">
          <cell r="A42497">
            <v>930020007</v>
          </cell>
          <cell r="B42497" t="str">
            <v>MADERA SOLIDA LAMINADA DE 1, 22 M X 2,44 M X 18 MM DE ESPESOR.</v>
          </cell>
          <cell r="D42497" t="str">
            <v>UD</v>
          </cell>
          <cell r="F42497" t="str">
            <v>2214</v>
          </cell>
        </row>
        <row r="42498">
          <cell r="A42498">
            <v>930020008</v>
          </cell>
          <cell r="B42498" t="str">
            <v>MADERA SOLIDA LAMINADA DE 0.61 M X 2,44 M X 10 MM DE ESPESOR.</v>
          </cell>
          <cell r="D42498" t="str">
            <v>UD</v>
          </cell>
          <cell r="F42498" t="str">
            <v>2214</v>
          </cell>
        </row>
        <row r="42499">
          <cell r="A42499">
            <v>930020009</v>
          </cell>
          <cell r="B42499" t="str">
            <v>MADERA SOLIDA LAMINADA DE 1, 22 M X 2,44 M X 12 MM DE ESPESOR.</v>
          </cell>
          <cell r="D42499" t="str">
            <v>UD</v>
          </cell>
          <cell r="F42499" t="str">
            <v>2214</v>
          </cell>
        </row>
        <row r="42500">
          <cell r="A42500">
            <v>930020013</v>
          </cell>
          <cell r="B42500" t="str">
            <v>TABLA DE 1 PULG X 6 PULG (2.54CM X 15.24CM)X 3 VARAS SIN CEPILLO PARA FORMALETA, EN MADERA SUAVE.</v>
          </cell>
          <cell r="D42500" t="str">
            <v>UD</v>
          </cell>
          <cell r="F42500" t="str">
            <v>2214</v>
          </cell>
        </row>
        <row r="42501">
          <cell r="A42501">
            <v>930020014</v>
          </cell>
          <cell r="B42501" t="str">
            <v>TABLA DE 1 PULG X 12 PULG (2.54CM X 30.48CM) X 3 VARAS SIN CEPILLO PARA FORMALETA, EN MADERA SUAVE.</v>
          </cell>
          <cell r="D42501" t="str">
            <v>UD</v>
          </cell>
          <cell r="F42501" t="str">
            <v>2214</v>
          </cell>
        </row>
        <row r="42502">
          <cell r="A42502">
            <v>930020020</v>
          </cell>
          <cell r="B42502" t="str">
            <v>TABLA DE CEDRO AMARGO DE 0,381 M X 0,0254 M X 3,36 M (15" X 1" X 4 VARAS), SIN CEPILLAR</v>
          </cell>
          <cell r="D42502" t="str">
            <v>MT</v>
          </cell>
          <cell r="F42502" t="str">
            <v>2214</v>
          </cell>
        </row>
        <row r="42503">
          <cell r="A42503">
            <v>930020030</v>
          </cell>
          <cell r="B42503" t="str">
            <v>TABLA DE CEDRO AMARGO DE 0,381 M X 0,0508 M X 3,36 M (15" X 2" X 4 VARAS), SIN CEPILLAR.</v>
          </cell>
          <cell r="D42503" t="str">
            <v>MT</v>
          </cell>
          <cell r="F42503" t="str">
            <v>2214</v>
          </cell>
        </row>
        <row r="42504">
          <cell r="A42504">
            <v>930020035</v>
          </cell>
          <cell r="B42504" t="str">
            <v>PIEZA DE MADERA DE CEDRO DE 0,0762 M X 0,0762 M X 3,36 M (3" X 3" X 4 VARAS) DE LARGO, SIN CEPILLAR.</v>
          </cell>
          <cell r="D42504" t="str">
            <v>MT</v>
          </cell>
          <cell r="F42504" t="str">
            <v>2214</v>
          </cell>
        </row>
        <row r="42505">
          <cell r="A42505">
            <v>930020040</v>
          </cell>
          <cell r="B42505" t="str">
            <v>PIEZA DE MADERA DE CEDRO DE 0,1016 M X 0,1016 M X 3,36 M (4" X 4" X 4 VARAS) DE LARGO, SIN CEPILLAR.</v>
          </cell>
          <cell r="D42505" t="str">
            <v>MT</v>
          </cell>
          <cell r="F42505" t="str">
            <v>2214</v>
          </cell>
        </row>
        <row r="42506">
          <cell r="A42506">
            <v>930020050</v>
          </cell>
          <cell r="B42506" t="str">
            <v>MADERA LAUREL CEPILLADA DE 0,0254 M X 0, 1016 M X 3,36 M DE LARGO  (1?X 4? X 4 VARAS) .</v>
          </cell>
          <cell r="D42506" t="str">
            <v>UD</v>
          </cell>
          <cell r="F42506" t="str">
            <v>2214</v>
          </cell>
        </row>
        <row r="42507">
          <cell r="A42507">
            <v>930020051</v>
          </cell>
          <cell r="B42507" t="str">
            <v>MADERA LAUREL CEPILLADA DE 0,0254 M X 0, 0508 M X 3,36 M DE LARGO  (1?X 2? X 4 VARAS).</v>
          </cell>
          <cell r="D42507" t="str">
            <v>UD</v>
          </cell>
          <cell r="F42507" t="str">
            <v>2214</v>
          </cell>
        </row>
        <row r="42508">
          <cell r="A42508">
            <v>930020052</v>
          </cell>
          <cell r="B42508" t="str">
            <v>MADERA LAUREL CEPILLADA DE 0,0254 M X 0, 0762 M X 3,36 M DE LARGO  (1?X 3? X 4 VARAS)</v>
          </cell>
          <cell r="D42508" t="str">
            <v>UD</v>
          </cell>
          <cell r="F42508" t="str">
            <v>2214</v>
          </cell>
        </row>
        <row r="42509">
          <cell r="A42509">
            <v>930020053</v>
          </cell>
          <cell r="B42509" t="str">
            <v>MADERA LAUREL CEPILLADA DE 0,0381 M X 0,1016 M X 3,36 M DE LARGO (1,5?X 4? X 4 VARAS)</v>
          </cell>
          <cell r="D42509" t="str">
            <v>UD</v>
          </cell>
          <cell r="F42509" t="str">
            <v>2214</v>
          </cell>
        </row>
        <row r="42510">
          <cell r="A42510">
            <v>930020054</v>
          </cell>
          <cell r="B42510" t="str">
            <v>MADERA LAUREL CEPILLADA DE 0,0381 M X 0,0762 M X 3,36 M DE LARGO  (1,5" X 3? X 4 VARAS)</v>
          </cell>
          <cell r="D42510" t="str">
            <v>UD</v>
          </cell>
          <cell r="F42510" t="str">
            <v>2214</v>
          </cell>
        </row>
        <row r="42511">
          <cell r="A42511">
            <v>930020055</v>
          </cell>
          <cell r="B42511" t="str">
            <v>MADERA LAUREL CEPILLADA DE 0,0508 M X 0,1016 M X 3,36 M DE LARGO  (2?X 4? X 4 VARAS)</v>
          </cell>
          <cell r="D42511" t="str">
            <v>UD</v>
          </cell>
          <cell r="F42511" t="str">
            <v>2214</v>
          </cell>
        </row>
        <row r="42512">
          <cell r="A42512">
            <v>930020056</v>
          </cell>
          <cell r="B42512" t="str">
            <v>MADERA LAUREL CEPILLADA DE 0,0508 M X 0, 0762 M X 3,36 M DE LARGO  (2?X 3? X 4 VARAS)</v>
          </cell>
          <cell r="D42512" t="str">
            <v>UD</v>
          </cell>
          <cell r="F42512" t="str">
            <v>2214</v>
          </cell>
        </row>
        <row r="42513">
          <cell r="A42513">
            <v>930020057</v>
          </cell>
          <cell r="B42513" t="str">
            <v>MADERA LAUREL CEPILLADA DE 0,0254 M X 0, 3048 M X 3,36 M DE LARGO  (1?X 12? X 4 VARAS).</v>
          </cell>
          <cell r="D42513" t="str">
            <v>UD</v>
          </cell>
          <cell r="F42513" t="str">
            <v>2214</v>
          </cell>
        </row>
        <row r="42514">
          <cell r="A42514">
            <v>930020060</v>
          </cell>
          <cell r="B42514" t="str">
            <v>REGLA DE PINO RADIATA DE 0,0254 M X 0,0508 M (1" X 2") X 3,20 M DE LARGO.</v>
          </cell>
          <cell r="D42514" t="str">
            <v>UD</v>
          </cell>
          <cell r="F42514" t="str">
            <v>2214</v>
          </cell>
        </row>
        <row r="42515">
          <cell r="A42515">
            <v>930020061</v>
          </cell>
          <cell r="B42515" t="str">
            <v>REGLA DE PINO RADIATA DE 0,0254 M X 0,0762 M (1" X 3") X 320 CM DE LARGO.</v>
          </cell>
          <cell r="D42515" t="str">
            <v>MT</v>
          </cell>
          <cell r="F42515" t="str">
            <v>2214</v>
          </cell>
        </row>
        <row r="42516">
          <cell r="A42516">
            <v>930020062</v>
          </cell>
          <cell r="B42516" t="str">
            <v>REGLA DE PINO RADIATA DE 0,0254 M X 0,254 M (1" X 10") X 320 CM DE LARGO.</v>
          </cell>
          <cell r="D42516" t="str">
            <v>UD</v>
          </cell>
          <cell r="F42516" t="str">
            <v>2214</v>
          </cell>
        </row>
        <row r="42517">
          <cell r="A42517">
            <v>930020066</v>
          </cell>
          <cell r="B42517" t="str">
            <v>VENILLA  MADERA LAUREL DE 0,0127 M X 0,0127 M X 3,36 M DE LARGO (1/2" X 1/2" X 4 VARAS)</v>
          </cell>
          <cell r="D42517" t="str">
            <v>UD</v>
          </cell>
          <cell r="F42517" t="str">
            <v>2214</v>
          </cell>
        </row>
        <row r="42518">
          <cell r="A42518">
            <v>930020067</v>
          </cell>
          <cell r="B42518" t="str">
            <v>REGLA DE PINO RADIATA DE 0,03175 M X 0,1016 M (1 1/4" X 4") X 320 CM DE LARGO.</v>
          </cell>
          <cell r="D42518" t="str">
            <v>UD</v>
          </cell>
          <cell r="F42518" t="str">
            <v>2214</v>
          </cell>
        </row>
        <row r="42519">
          <cell r="A42519">
            <v>930020068</v>
          </cell>
          <cell r="B42519" t="str">
            <v>REGLA DE PINO RADIATA DE 0,0508 M X 0,2032 M (2" X 8") X 3,20 M DE LARGO.</v>
          </cell>
          <cell r="D42519" t="str">
            <v>UD</v>
          </cell>
          <cell r="F42519" t="str">
            <v>2214</v>
          </cell>
        </row>
        <row r="42520">
          <cell r="A42520">
            <v>930020069</v>
          </cell>
          <cell r="B42520" t="str">
            <v>REGLA DE PINO RADIATA DE 0,0381 M X 0,1016 M (1,5" X 4") X 3,20 M DE LARGO.</v>
          </cell>
          <cell r="D42520" t="str">
            <v>UD</v>
          </cell>
          <cell r="F42520" t="str">
            <v>2214</v>
          </cell>
        </row>
        <row r="42521">
          <cell r="A42521">
            <v>930020071</v>
          </cell>
          <cell r="B42521" t="str">
            <v>REGLA DE PINO RADIATA DE 0,0254 M X 0,3048 M (1"X12") X 3,20 M DE LARGO.</v>
          </cell>
          <cell r="D42521" t="str">
            <v>UD</v>
          </cell>
          <cell r="F42521" t="str">
            <v>2214</v>
          </cell>
        </row>
        <row r="42522">
          <cell r="A42522">
            <v>930020072</v>
          </cell>
          <cell r="B42522" t="str">
            <v>REGLA DE PINO RADIATA DE 0,0508 M X 0,1530 M (2" X 6") X 3,20 M DE LARGO.</v>
          </cell>
          <cell r="D42522" t="str">
            <v>UD</v>
          </cell>
          <cell r="F42522" t="str">
            <v>2214</v>
          </cell>
        </row>
        <row r="42523">
          <cell r="A42523">
            <v>930020073</v>
          </cell>
          <cell r="B42523" t="str">
            <v>REGLA DE PINO RADIATA DE 0,0508 M X 0,1016 M (2" X 4") X 3,20 M DE LARGO.</v>
          </cell>
          <cell r="D42523" t="str">
            <v>UD</v>
          </cell>
          <cell r="F42523" t="str">
            <v>2214</v>
          </cell>
        </row>
        <row r="42524">
          <cell r="A42524">
            <v>930020074</v>
          </cell>
          <cell r="B42524" t="str">
            <v>REGLA DE PINO RADIATA DE 0,0508 M X 0,0508 M (2" X 2") X 3,20 M DE LARGO.</v>
          </cell>
          <cell r="D42524" t="str">
            <v>UD</v>
          </cell>
          <cell r="F42524" t="str">
            <v>2214</v>
          </cell>
        </row>
        <row r="42525">
          <cell r="A42525">
            <v>930020075</v>
          </cell>
          <cell r="B42525" t="str">
            <v>REGLA DE PINO RADIATA DE 0,0508 M X 0,0762 M (2" X 3") X 3,20 M DE LARGO.</v>
          </cell>
          <cell r="D42525" t="str">
            <v>UD</v>
          </cell>
          <cell r="F42525" t="str">
            <v>2214</v>
          </cell>
        </row>
        <row r="42526">
          <cell r="A42526">
            <v>930020076</v>
          </cell>
          <cell r="B42526" t="str">
            <v>REGLA DE PINO RADIATA DE 0,0254 M X 0,1016 M (1" X 4") X 3,2 M DE LARGO.</v>
          </cell>
          <cell r="D42526" t="str">
            <v>UD</v>
          </cell>
          <cell r="F42526" t="str">
            <v>2214</v>
          </cell>
        </row>
        <row r="42527">
          <cell r="A42527">
            <v>930020083</v>
          </cell>
          <cell r="B42527" t="str">
            <v>PIEZAS ENTERAS DE MELINA CEPILLADAS  DE 3.36 M (4 VARAS) DE LARGO, POR 12 PULGADAS DE ANCHO, POR 1 ¼ PULGADA DE ESPESOR.</v>
          </cell>
          <cell r="D42527" t="str">
            <v>UD</v>
          </cell>
          <cell r="F42527" t="str">
            <v>2214</v>
          </cell>
        </row>
        <row r="42528">
          <cell r="A42528">
            <v>930020084</v>
          </cell>
          <cell r="B42528" t="str">
            <v>PIEZA ENTERAS DE MELINA CEPILLADAS DE 3.36 M (4 VARAS) DE LARGO, POR 3 PULGADA DE ANCHO, POR 2 PULGADA DE ESPESOR.</v>
          </cell>
          <cell r="D42528" t="str">
            <v>UD</v>
          </cell>
          <cell r="F42528" t="str">
            <v>2214</v>
          </cell>
        </row>
        <row r="42529">
          <cell r="A42529">
            <v>930020085</v>
          </cell>
          <cell r="B42529" t="str">
            <v>PIEZA ENTERAS DE MELINA CEPILLADAS 3.36 M (4 VARAS) DE LARGO, POR 12 PULGADA DE ANCHO, POR 1 ½  PULGADA DE ESPESOR.</v>
          </cell>
          <cell r="D42529" t="str">
            <v>UD</v>
          </cell>
          <cell r="F42529" t="str">
            <v>2214</v>
          </cell>
        </row>
        <row r="42530">
          <cell r="A42530">
            <v>930020090</v>
          </cell>
          <cell r="B42530" t="str">
            <v>MADERA LAUREL CEPILLADA DE 0,03175 M X 0,0762 M X 3,36 M DE LARGO  (1 1/4?X 3? X 4 VARAS) .</v>
          </cell>
          <cell r="D42530" t="str">
            <v>UD</v>
          </cell>
          <cell r="F42530" t="str">
            <v>2214</v>
          </cell>
        </row>
        <row r="42531">
          <cell r="A42531">
            <v>930020091</v>
          </cell>
          <cell r="B42531" t="str">
            <v>MADERA LAUREL CEPILLADA DE 0,03175 M X 0,1016 M X 3,36 M DE LARGO  (1 1/4?X 4? X 4 VARAS).</v>
          </cell>
          <cell r="D42531" t="str">
            <v>UD</v>
          </cell>
          <cell r="F42531" t="str">
            <v>2214</v>
          </cell>
        </row>
        <row r="42532">
          <cell r="A42532">
            <v>930020092</v>
          </cell>
          <cell r="B42532" t="str">
            <v>MADERA LAUREL CEPILLADA DE 0,0762 M X 0,0762 M X 3,36 M DE LARGO  (3?X 3? X 4 VARAS)</v>
          </cell>
          <cell r="D42532" t="str">
            <v>UD</v>
          </cell>
          <cell r="F42532" t="str">
            <v>2214</v>
          </cell>
        </row>
        <row r="42533">
          <cell r="A42533">
            <v>930020093</v>
          </cell>
          <cell r="B42533" t="str">
            <v>MADERA LAUREL CEPILLADA DE 0,1016 M X 0,1016 M X 3,36 M DE LARGO (4?X 4? X 4 VARAS) .</v>
          </cell>
          <cell r="D42533" t="str">
            <v>UD</v>
          </cell>
          <cell r="F42533" t="str">
            <v>2214</v>
          </cell>
        </row>
        <row r="42534">
          <cell r="A42534">
            <v>930020100</v>
          </cell>
          <cell r="B42534" t="str">
            <v>MADERA LAUREL CEPILLADA DE 0,0254 M X 0,0508 M X 2,52 M DE LARGO (1?X 2? X 3 VARAS).</v>
          </cell>
          <cell r="D42534" t="str">
            <v>UD</v>
          </cell>
          <cell r="F42534" t="str">
            <v>2214</v>
          </cell>
        </row>
        <row r="42535">
          <cell r="A42535">
            <v>930020101</v>
          </cell>
          <cell r="B42535" t="str">
            <v>MADERA LAUREL CEPILLADA DE 0,0508 M X 0,0508 M X 3,36 M DE LARGO (2?X 2? X 4 VARAS)</v>
          </cell>
          <cell r="D42535" t="str">
            <v>UD</v>
          </cell>
          <cell r="F42535" t="str">
            <v>2214</v>
          </cell>
        </row>
        <row r="42536">
          <cell r="A42536">
            <v>930020103</v>
          </cell>
          <cell r="B42536" t="str">
            <v>MADERA LAUREL CEPILLADA DE 0,0254 M X 0,0508 M X 3,36 M DE LARGO (1?X 2? X 4 VARAS)</v>
          </cell>
          <cell r="D42536" t="str">
            <v>UD</v>
          </cell>
          <cell r="F42536" t="str">
            <v>2214</v>
          </cell>
        </row>
        <row r="42537">
          <cell r="A42537">
            <v>930020162</v>
          </cell>
          <cell r="B42537" t="str">
            <v>PIEZA DE MADERA CRISTOBAL  2 X 4 X 4VARAS CEPILLADO CURADA</v>
          </cell>
          <cell r="D42537" t="str">
            <v>UD</v>
          </cell>
          <cell r="F42537" t="str">
            <v>2214</v>
          </cell>
        </row>
        <row r="42538">
          <cell r="A42538">
            <v>930020165</v>
          </cell>
          <cell r="B42538" t="str">
            <v>VENILLA MEDIA CAÑA  MADERA LAUREL DE 0,0254 M X 0,0254 M X 3,36 M DE LARGO (1" X 1" X 4 VARAS)</v>
          </cell>
          <cell r="D42538" t="str">
            <v>UD</v>
          </cell>
          <cell r="F42538" t="str">
            <v>2214</v>
          </cell>
        </row>
        <row r="42539">
          <cell r="A42539">
            <v>930020166</v>
          </cell>
          <cell r="B42539" t="str">
            <v>VENILLA MEDIA CAÑA MADERA LAUREL DE 0,0127 M X 0,0127 M X 3,36 M DE LARGO (1/2" X 1/2" X 4 VARAS)</v>
          </cell>
          <cell r="D42539" t="str">
            <v>UD</v>
          </cell>
          <cell r="F42539" t="str">
            <v>2214</v>
          </cell>
        </row>
        <row r="42540">
          <cell r="A42540">
            <v>930020167</v>
          </cell>
          <cell r="B42540" t="str">
            <v>VENILLA  MEDIA CAÑA MADERA LAUREL DE 0,0508 M X 0,0508 M X 3,36 M DE LARGO (2" X 2" X 4 VARAS)</v>
          </cell>
          <cell r="D42540" t="str">
            <v>UD</v>
          </cell>
          <cell r="F42540" t="str">
            <v>2214</v>
          </cell>
        </row>
        <row r="42541">
          <cell r="A42541">
            <v>930020168</v>
          </cell>
          <cell r="B42541" t="str">
            <v>VENILLA MADERA LAUREL DE 0,0254 M X 0,0254 M X 3,36 M DE LARGO (1" X 1" X 4 VARAS)</v>
          </cell>
          <cell r="D42541" t="str">
            <v>UD</v>
          </cell>
          <cell r="F42541" t="str">
            <v>2214</v>
          </cell>
        </row>
        <row r="42542">
          <cell r="A42542">
            <v>930020169</v>
          </cell>
          <cell r="B42542" t="str">
            <v>VENILLA MADERA LAUREL DE 0,0127 M X 0,0127 M X 3,36 M DE LARGO (1/2" X 1/2" X 4 VARAS)</v>
          </cell>
          <cell r="D42542" t="str">
            <v>UD</v>
          </cell>
          <cell r="F42542" t="str">
            <v>2214</v>
          </cell>
        </row>
        <row r="42543">
          <cell r="A42543">
            <v>930020190</v>
          </cell>
          <cell r="B42543" t="str">
            <v>VIGA DE MADERA EN PINO RADIATA EN LAS SIGUIENTES DIMENSIONES: 8,5CM X 8,5CM X 4,9MTS</v>
          </cell>
          <cell r="D42543" t="str">
            <v>UD</v>
          </cell>
          <cell r="F42543" t="str">
            <v>2214</v>
          </cell>
        </row>
        <row r="42544">
          <cell r="A42544">
            <v>930020191</v>
          </cell>
          <cell r="B42544" t="str">
            <v>VIGA DE MADERA EN PINO RADIATA EN LAS SIGUIENTES DIMENSIONES: 13,5CM X 26CM X 3,2MTS</v>
          </cell>
          <cell r="D42544" t="str">
            <v>UD</v>
          </cell>
          <cell r="F42544" t="str">
            <v>2214</v>
          </cell>
        </row>
        <row r="42545">
          <cell r="A42545">
            <v>930020192</v>
          </cell>
          <cell r="B42545" t="str">
            <v>VIGA DE MADERA EN PINO RADIATA EN LAS SIGUIENTES DIMENSIONES: 8,5CM X 15CM X 3,2MTS</v>
          </cell>
          <cell r="D42545" t="str">
            <v>UD</v>
          </cell>
          <cell r="F42545" t="str">
            <v>2214</v>
          </cell>
        </row>
        <row r="42546">
          <cell r="A42546">
            <v>930030001</v>
          </cell>
          <cell r="B42546" t="str">
            <v>LAMINA DE CARTON LISO #60 DE 1,01 X 0,76 M X 2 MM DE GROSOR</v>
          </cell>
          <cell r="D42546" t="str">
            <v>UD</v>
          </cell>
          <cell r="F42546" t="str">
            <v>2215</v>
          </cell>
        </row>
        <row r="42547">
          <cell r="A42547">
            <v>930030040</v>
          </cell>
          <cell r="B42547" t="str">
            <v>LAMINA DE PLYWOOD, CLASE BB/BB, DIMENSIONES 1,22 M X 2, 44 M X 4 MM DE ESPESOR</v>
          </cell>
          <cell r="D42547" t="str">
            <v>UD</v>
          </cell>
          <cell r="F42547" t="str">
            <v>2214</v>
          </cell>
        </row>
        <row r="42548">
          <cell r="A42548">
            <v>930030041</v>
          </cell>
          <cell r="B42548" t="str">
            <v>LAMINA DE PLYWOOD, CLASE BB/BB, DIMENSIONES 1,22 M X 2, 44 M X 6 MM DE ESPESOR</v>
          </cell>
          <cell r="D42548" t="str">
            <v>UD</v>
          </cell>
          <cell r="F42548" t="str">
            <v>2214</v>
          </cell>
        </row>
        <row r="42549">
          <cell r="A42549">
            <v>930030042</v>
          </cell>
          <cell r="B42549" t="str">
            <v>LAMINA DE PLYWOOD, CLASE BB/BB, DIMENSIONES 1,22 M X 2, 44 M X 9 MM DE ESPESOR.</v>
          </cell>
          <cell r="D42549" t="str">
            <v>UD</v>
          </cell>
          <cell r="F42549" t="str">
            <v>2214</v>
          </cell>
        </row>
        <row r="42550">
          <cell r="A42550">
            <v>930030043</v>
          </cell>
          <cell r="B42550" t="str">
            <v>LAMINA DE PLYWOOD, CLASE BB/BB, DIMENSIONES 1,22 M X 2, 44 M X 12 MM DE ESPESOR.</v>
          </cell>
          <cell r="D42550" t="str">
            <v>UD</v>
          </cell>
          <cell r="F42550" t="str">
            <v>2214</v>
          </cell>
        </row>
        <row r="42551">
          <cell r="A42551">
            <v>930030044</v>
          </cell>
          <cell r="B42551" t="str">
            <v>LAMINA DE PLYWOOD, CLASE BB/BB, DIMENSIONES 1,22 M X 2, 44 M X 18 MM DE ESPESOR.</v>
          </cell>
          <cell r="D42551" t="str">
            <v>UD</v>
          </cell>
          <cell r="F42551" t="str">
            <v>2214</v>
          </cell>
        </row>
        <row r="42552">
          <cell r="A42552">
            <v>930030050</v>
          </cell>
          <cell r="B42552" t="str">
            <v>LAMINA DE PLYWOOD, CLASE BB/BB, DIMENSIONES 1,22 M X 2, 44 M X 15 MM DE ESPESOR.</v>
          </cell>
          <cell r="D42552" t="str">
            <v>UD</v>
          </cell>
          <cell r="F42552" t="str">
            <v>2214</v>
          </cell>
        </row>
        <row r="42553">
          <cell r="A42553">
            <v>930030062</v>
          </cell>
          <cell r="B42553" t="str">
            <v>LAMINADO DECORATIVO DE ALTA PRESION (FORMICA) DE 1,22 M X 2,44 M X 3,5 MM DE ESPESOR, ACABADO BRILLANTE, COLOR A ESCOGER.</v>
          </cell>
          <cell r="D42553" t="str">
            <v>UD</v>
          </cell>
          <cell r="F42553" t="str">
            <v>2214</v>
          </cell>
        </row>
        <row r="42554">
          <cell r="A42554">
            <v>930030065</v>
          </cell>
          <cell r="B42554" t="str">
            <v>LAMINADO DECORATIVO DE ALTA PRESION (FORMICA) DE 1,22 M X 2,44 M X 3,5 MM DE ESPESOR, ACABADO MATE, COLOR A ESCOGER.</v>
          </cell>
          <cell r="D42554" t="str">
            <v>UD</v>
          </cell>
          <cell r="F42554" t="str">
            <v>2214</v>
          </cell>
        </row>
        <row r="42555">
          <cell r="A42555">
            <v>930040001</v>
          </cell>
          <cell r="B42555" t="str">
            <v>LAMINA DE FIBRA DE MADERA DE ALTA DENSIDAD (HDF), 3MM GROSOR, DIMENSIONES 1,22X2,44M, ENCHAPADO EN UNA CARA. COLOR A ESCOGER.</v>
          </cell>
          <cell r="D42555" t="str">
            <v>UD</v>
          </cell>
          <cell r="F42555" t="str">
            <v>2214</v>
          </cell>
        </row>
        <row r="42556">
          <cell r="A42556">
            <v>930040006</v>
          </cell>
          <cell r="B42556" t="str">
            <v>LAMINA ACRILICA TIPO CATEDRAL ARABESCO MEDIDAS  91 X 175 CM.</v>
          </cell>
          <cell r="D42556" t="str">
            <v>UD</v>
          </cell>
          <cell r="F42556" t="str">
            <v>2215</v>
          </cell>
        </row>
        <row r="42557">
          <cell r="A42557">
            <v>930040011</v>
          </cell>
          <cell r="B42557" t="str">
            <v>LAMINA DE CORCHO DE 1/4´´, EN 6 MM</v>
          </cell>
          <cell r="D42557" t="str">
            <v>UD</v>
          </cell>
          <cell r="F42557" t="str">
            <v>2214</v>
          </cell>
        </row>
        <row r="42558">
          <cell r="A42558">
            <v>930040025</v>
          </cell>
          <cell r="B42558" t="str">
            <v>LAMINA DE AGLOMERADO DE MADERA DE ALTA DENSIDAD, CONTRACHAPADO, DE 2,10 M X 2,44 M X 9 MM DE ESPESOR</v>
          </cell>
          <cell r="D42558" t="str">
            <v>UD</v>
          </cell>
          <cell r="F42558" t="str">
            <v>2214</v>
          </cell>
        </row>
        <row r="42559">
          <cell r="A42559">
            <v>930040028</v>
          </cell>
          <cell r="B42559" t="str">
            <v>LAMINA DE AGLOMERADO DE MADERA DE ALTA DENSIDAD, CONTRACHAPADO, DE 2,10 M X 2,44 M X 12 MM DE ESPESOR.</v>
          </cell>
          <cell r="D42559" t="str">
            <v>UD</v>
          </cell>
          <cell r="F42559" t="str">
            <v>2214</v>
          </cell>
        </row>
        <row r="42560">
          <cell r="A42560">
            <v>930040035</v>
          </cell>
          <cell r="B42560" t="str">
            <v>LAMINA ACRILICO DE 1.22 X 2.44 X 0.635 CMS.</v>
          </cell>
          <cell r="D42560" t="str">
            <v>UD</v>
          </cell>
          <cell r="F42560" t="str">
            <v>2220</v>
          </cell>
        </row>
        <row r="42561">
          <cell r="A42561">
            <v>930040050</v>
          </cell>
          <cell r="B42561" t="str">
            <v>SOBRES RECTOS, FRENTE POST-FORMADO 80º</v>
          </cell>
          <cell r="D42561" t="str">
            <v>UD</v>
          </cell>
          <cell r="F42561" t="str">
            <v>2214</v>
          </cell>
        </row>
        <row r="42562">
          <cell r="A42562">
            <v>930040052</v>
          </cell>
          <cell r="B42562" t="str">
            <v>SOBRE POST FORMADO DE 3,60 M X 0,30 M X 18 MM DE ESPESOR (±1 MM), MOLDURA A 90 GRADOS A AMBOS LADOS.</v>
          </cell>
          <cell r="D42562" t="str">
            <v>UD</v>
          </cell>
          <cell r="F42562" t="str">
            <v>2214</v>
          </cell>
        </row>
        <row r="42563">
          <cell r="A42563">
            <v>930040053</v>
          </cell>
          <cell r="B42563" t="str">
            <v>SOBRE POST FORMADO DE 3,60 M X 0,30 M X 18 MM DE ESPESOR (±1 MM), MOLDURA A 180 GRADOS A AMBOS LADOS.</v>
          </cell>
          <cell r="D42563" t="str">
            <v>UD</v>
          </cell>
          <cell r="F42563" t="str">
            <v>2214</v>
          </cell>
        </row>
        <row r="42564">
          <cell r="A42564">
            <v>930040054</v>
          </cell>
          <cell r="B42564" t="str">
            <v>SOBRES RECTOS, POST-FORMADO AMBOS LADOS 180º</v>
          </cell>
          <cell r="D42564" t="str">
            <v>UD</v>
          </cell>
          <cell r="F42564" t="str">
            <v>2214</v>
          </cell>
        </row>
        <row r="42565">
          <cell r="A42565">
            <v>930040055</v>
          </cell>
          <cell r="B42565" t="str">
            <v>SOBRE POST FORMADO DE 3,60 M X 0,60 M X 18 MM DE ESPESOR (±1 MM), MOLDURA  A 180 GRADOS A UN LADO.</v>
          </cell>
          <cell r="D42565" t="str">
            <v>UD</v>
          </cell>
          <cell r="F42565" t="str">
            <v>2214</v>
          </cell>
        </row>
        <row r="42566">
          <cell r="A42566">
            <v>930040056</v>
          </cell>
          <cell r="B42566" t="str">
            <v>SOBRE ESQUINERO POSTFORMADO</v>
          </cell>
          <cell r="D42566" t="str">
            <v>UD</v>
          </cell>
          <cell r="F42566" t="str">
            <v>2214</v>
          </cell>
        </row>
        <row r="42567">
          <cell r="A42567">
            <v>930040058</v>
          </cell>
          <cell r="B42567" t="str">
            <v>SOBRES ESQUINEROS, FRENTE POST-FORMADO 80º</v>
          </cell>
          <cell r="D42567" t="str">
            <v>UD</v>
          </cell>
          <cell r="F42567" t="str">
            <v>2214</v>
          </cell>
        </row>
        <row r="42568">
          <cell r="A42568">
            <v>930040060</v>
          </cell>
          <cell r="B42568" t="str">
            <v>SOBRE POST FORMADO DE 3,60 M X 0,60 M X 18 MM DE ESPESOR (±1 MM), MOLDURA  A 180 GRADOS A DOS LADOS.</v>
          </cell>
          <cell r="D42568" t="str">
            <v>UD</v>
          </cell>
          <cell r="F42568" t="str">
            <v>2214</v>
          </cell>
        </row>
        <row r="42569">
          <cell r="A42569">
            <v>930040097</v>
          </cell>
          <cell r="B42569" t="str">
            <v>LAMINA DE AGLOMERADO DE MADERA DE ALTA DENSIDAD, CONTRACHAPADO, DE 1,83 M X 2,44 M X 18 MM DE ESPESOR.</v>
          </cell>
          <cell r="D42569" t="str">
            <v>UD</v>
          </cell>
          <cell r="F42569" t="str">
            <v>2214</v>
          </cell>
        </row>
        <row r="42570">
          <cell r="A42570">
            <v>930040100</v>
          </cell>
          <cell r="B42570" t="str">
            <v>LAMINA DE AGLOMERADO DE MADERA DE ALTA DENSIDAD, CONTRACHAPADO, DE 2,10 M X 2,44 M X 15 MM DE ESPESOR</v>
          </cell>
          <cell r="D42570" t="str">
            <v>UD</v>
          </cell>
          <cell r="F42570" t="str">
            <v>2214</v>
          </cell>
        </row>
        <row r="42571">
          <cell r="A42571">
            <v>930040201</v>
          </cell>
          <cell r="B42571" t="str">
            <v>LAMINA EN ACRILICO DE 2MM 0,01+/- EN (4 X 8 ) 1,22M X 2,44M COLOR A ESCOGER.</v>
          </cell>
          <cell r="D42571" t="str">
            <v>UD</v>
          </cell>
          <cell r="F42571" t="str">
            <v>2220</v>
          </cell>
        </row>
        <row r="42572">
          <cell r="A42572">
            <v>930040202</v>
          </cell>
          <cell r="B42572" t="str">
            <v>LAMINA EN ACRILICO DE 3MM 0,01+/- EN (4 X 8 ) 1,22M X 2,44M COLOR A ESCOGER.</v>
          </cell>
          <cell r="D42572" t="str">
            <v>UD</v>
          </cell>
          <cell r="F42572" t="str">
            <v>2220</v>
          </cell>
        </row>
        <row r="42573">
          <cell r="A42573">
            <v>930040203</v>
          </cell>
          <cell r="B42573" t="str">
            <v>LAMINA EN ACRILICO DE 4MM 0,01+/- EN (4 X 8 ) 1,22M X 2,44M COLOR A ESCOGER.</v>
          </cell>
          <cell r="D42573" t="str">
            <v>UD</v>
          </cell>
          <cell r="F42573" t="str">
            <v>2220</v>
          </cell>
        </row>
        <row r="42574">
          <cell r="A42574">
            <v>930040204</v>
          </cell>
          <cell r="B42574" t="str">
            <v>LAMINA EN ACRILICO DE 5MM 0,01+/- EN (4 X 8 ) 1,22M X 2,44M COLOR A ESCOGER.</v>
          </cell>
          <cell r="D42574" t="str">
            <v>UD</v>
          </cell>
          <cell r="F42574" t="str">
            <v>2220</v>
          </cell>
        </row>
        <row r="42575">
          <cell r="A42575">
            <v>930040205</v>
          </cell>
          <cell r="B42575" t="str">
            <v>LAMINA EN ACRILICO DE 6MM 0,01+/- EN (4 X 8 ) 1,22M X 2,44M COLOR A ESCOGER.</v>
          </cell>
          <cell r="D42575" t="str">
            <v>UD</v>
          </cell>
          <cell r="F42575" t="str">
            <v>2220</v>
          </cell>
        </row>
        <row r="42576">
          <cell r="A42576">
            <v>930040206</v>
          </cell>
          <cell r="B42576" t="str">
            <v>LAMINA EN ACRILICO DE 8MM 0,01+/- EN (4 X 8 ) 1,22M X 2,44M COLOR A ESCOGER.</v>
          </cell>
          <cell r="D42576" t="str">
            <v>UD</v>
          </cell>
          <cell r="F42576" t="str">
            <v>2220</v>
          </cell>
        </row>
        <row r="42577">
          <cell r="A42577">
            <v>930040207</v>
          </cell>
          <cell r="B42577" t="str">
            <v>LAMINA EN ACRILICO DE 10MM 0,01+/- EN (4 X 8 ) 1,22M X 2,44M COLOR A ESCOGER.</v>
          </cell>
          <cell r="D42577" t="str">
            <v>UD</v>
          </cell>
          <cell r="F42577" t="str">
            <v>2220</v>
          </cell>
        </row>
        <row r="42578">
          <cell r="A42578">
            <v>930040208</v>
          </cell>
          <cell r="B42578" t="str">
            <v>LAMINA EN ACRILICO DE 12MM 0,01+/- EN (4 X 8 ) 1,22M X 2,44M COLOR A ESCOGER.</v>
          </cell>
          <cell r="D42578" t="str">
            <v>UD</v>
          </cell>
          <cell r="F42578" t="str">
            <v>2220</v>
          </cell>
        </row>
        <row r="42579">
          <cell r="A42579">
            <v>930050010</v>
          </cell>
          <cell r="B42579" t="str">
            <v>PIVOTES  UNIVERSAL PARA PUERTA DE ALUMINIO</v>
          </cell>
          <cell r="D42579" t="str">
            <v>UD</v>
          </cell>
          <cell r="F42579" t="str">
            <v>2212</v>
          </cell>
        </row>
        <row r="42580">
          <cell r="A42580">
            <v>930050031</v>
          </cell>
          <cell r="B42580" t="str">
            <v>CEDAZO MOSQUITERO DE 1/16" .</v>
          </cell>
          <cell r="D42580" t="str">
            <v>UD</v>
          </cell>
          <cell r="F42580" t="str">
            <v>2212</v>
          </cell>
        </row>
        <row r="42581">
          <cell r="A42581">
            <v>930050111</v>
          </cell>
          <cell r="B42581" t="str">
            <v>PUERTA DE TRANSITO SUPERVISADA PARA USO EN PORTONES Y CORTINAS METALICAS</v>
          </cell>
          <cell r="D42581" t="str">
            <v>UD</v>
          </cell>
          <cell r="F42581" t="str">
            <v>2212</v>
          </cell>
        </row>
        <row r="42582">
          <cell r="A42582">
            <v>930050112</v>
          </cell>
          <cell r="B42582" t="str">
            <v>PUERTA PEATONAL PARA USO EN PORTONES Y CORTINAS METALICAS</v>
          </cell>
          <cell r="D42582" t="str">
            <v>UD</v>
          </cell>
          <cell r="F42582" t="str">
            <v>2212</v>
          </cell>
        </row>
        <row r="42583">
          <cell r="A42583">
            <v>930050150</v>
          </cell>
          <cell r="B42583" t="str">
            <v>CIERRA PUERTAS HIDRAULICO 80 KG. ALUMINIO, PARA PUERTAS DE HASTA 80 KG., CON ACABADO DE ALUMINIO.</v>
          </cell>
          <cell r="D42583" t="str">
            <v>UD</v>
          </cell>
          <cell r="F42583" t="str">
            <v>2212</v>
          </cell>
        </row>
        <row r="42584">
          <cell r="A42584">
            <v>930050151</v>
          </cell>
          <cell r="B42584" t="str">
            <v>CIERRAPUERTAS HIDRAULICO</v>
          </cell>
          <cell r="D42584" t="str">
            <v>UD</v>
          </cell>
          <cell r="F42584" t="str">
            <v>2212</v>
          </cell>
        </row>
        <row r="42585">
          <cell r="A42585">
            <v>930050310</v>
          </cell>
          <cell r="B42585" t="str">
            <v>PERSIANA   DE TELA</v>
          </cell>
          <cell r="D42585" t="str">
            <v>UD</v>
          </cell>
          <cell r="F42585" t="str">
            <v>2215</v>
          </cell>
        </row>
        <row r="42586">
          <cell r="A42586">
            <v>930050311</v>
          </cell>
          <cell r="B42586" t="str">
            <v>PERSIANA  EN PVC .</v>
          </cell>
          <cell r="D42586" t="str">
            <v>UD</v>
          </cell>
          <cell r="F42586" t="str">
            <v>2215</v>
          </cell>
        </row>
        <row r="42587">
          <cell r="A42587">
            <v>930060001</v>
          </cell>
          <cell r="B42587" t="str">
            <v>PALETAS DE 50CM A 100CM TRANSPARENTE EN 3/16 PULG (0,476CM, 4,5MM) DE GROSOR.</v>
          </cell>
          <cell r="D42587" t="str">
            <v>MT</v>
          </cell>
          <cell r="F42587" t="str">
            <v>2218</v>
          </cell>
        </row>
        <row r="42588">
          <cell r="A42588">
            <v>930060002</v>
          </cell>
          <cell r="B42588" t="str">
            <v>PALETAS DE 101CM A 150CM TRANSPARENTE EN 3/16 PULG (0,476CM, 4,5MM) DE GROSOR</v>
          </cell>
          <cell r="D42588" t="str">
            <v>UD</v>
          </cell>
          <cell r="F42588" t="str">
            <v>2218</v>
          </cell>
        </row>
        <row r="42589">
          <cell r="A42589">
            <v>930060003</v>
          </cell>
          <cell r="B42589" t="str">
            <v>PALETAS DE 50CM A 100CM TRANSPARENTE EN 1/4 PULG (0,635CM, 6,35MM) DE GROSOR.</v>
          </cell>
          <cell r="D42589" t="str">
            <v>UD</v>
          </cell>
          <cell r="F42589" t="str">
            <v>2218</v>
          </cell>
        </row>
        <row r="42590">
          <cell r="A42590">
            <v>930060004</v>
          </cell>
          <cell r="B42590" t="str">
            <v>PALETAS DE 101CM A 150CM TRANSPARENTE EN 1/4 PULG (0,635CM, 6MM) DE GROSOR.</v>
          </cell>
          <cell r="D42590" t="str">
            <v>UD</v>
          </cell>
          <cell r="F42590" t="str">
            <v>2218</v>
          </cell>
        </row>
        <row r="42591">
          <cell r="A42591">
            <v>930060005</v>
          </cell>
          <cell r="B42591" t="str">
            <v>PALETAS DE 50CM A 100CM ESCARCHADA EN 3/16 PULG (0,476CM, 4,5MM) DE GROSOR</v>
          </cell>
          <cell r="D42591" t="str">
            <v>UD</v>
          </cell>
          <cell r="F42591" t="str">
            <v>2218</v>
          </cell>
        </row>
        <row r="42592">
          <cell r="A42592">
            <v>930060006</v>
          </cell>
          <cell r="B42592" t="str">
            <v>PALETAS DE 101CM A 150CM ESCARCHADA EN 3/16 PULG (0,476CM, 4,5MM) DE GROSOR.</v>
          </cell>
          <cell r="D42592" t="str">
            <v>UD</v>
          </cell>
          <cell r="F42592" t="str">
            <v>2218</v>
          </cell>
        </row>
        <row r="42593">
          <cell r="A42593">
            <v>930060007</v>
          </cell>
          <cell r="B42593" t="str">
            <v>PALETAS DE 50CM A 100CM ESCARCHADA EN 1/4 PULG (0,635CM, 4,5MM) DE GROSOR</v>
          </cell>
          <cell r="D42593" t="str">
            <v>UD</v>
          </cell>
          <cell r="F42593" t="str">
            <v>2218</v>
          </cell>
        </row>
        <row r="42594">
          <cell r="A42594">
            <v>930060008</v>
          </cell>
          <cell r="B42594" t="str">
            <v>PALETAS DE 101CM A 150CM ESCARCHADA EN 1/4 PULG (0,635CM, 4,5MM) DE GROSOR</v>
          </cell>
          <cell r="D42594" t="str">
            <v>UD</v>
          </cell>
          <cell r="F42594" t="str">
            <v>2218</v>
          </cell>
        </row>
        <row r="42595">
          <cell r="A42595">
            <v>930060009</v>
          </cell>
          <cell r="B42595" t="str">
            <v>PALETAS DE 50CM A 100CM COLOR HUMO EN 3/16 PULG (0,476CM, 4,5MM) DE GROSOR</v>
          </cell>
          <cell r="D42595" t="str">
            <v>UD</v>
          </cell>
          <cell r="F42595" t="str">
            <v>2218</v>
          </cell>
        </row>
        <row r="42596">
          <cell r="A42596">
            <v>930060010</v>
          </cell>
          <cell r="B42596" t="str">
            <v>PALETAS DE 101CM A 150CM COLOR HUMO EN 3/16 PULG (0,476CM, 4,5MM) DE GROSOR.</v>
          </cell>
          <cell r="D42596" t="str">
            <v>UD</v>
          </cell>
          <cell r="F42596" t="str">
            <v>2218</v>
          </cell>
        </row>
        <row r="42597">
          <cell r="A42597">
            <v>930060011</v>
          </cell>
          <cell r="B42597" t="str">
            <v>PALETAS DE 50CM A 100CM COLOR HUMO EN 1/4 PULG (0,635CM, 4,5MM) DE GROSOR</v>
          </cell>
          <cell r="D42597" t="str">
            <v>UD</v>
          </cell>
          <cell r="F42597" t="str">
            <v>2218</v>
          </cell>
        </row>
        <row r="42598">
          <cell r="A42598">
            <v>930060012</v>
          </cell>
          <cell r="B42598" t="str">
            <v>PALETAS DE 101CM A 150CM COLOR HUMO EN 1/4 PULG (0,635CM, 4,5MM) DE GROSOR.</v>
          </cell>
          <cell r="D42598" t="str">
            <v>UD</v>
          </cell>
          <cell r="F42598" t="str">
            <v>2218</v>
          </cell>
        </row>
        <row r="42599">
          <cell r="A42599">
            <v>930060013</v>
          </cell>
          <cell r="B42599" t="str">
            <v>PALETAS DE 50CM A 100CM COLOR BRONCE EN 3/16 PULG (0,476CM, 4,5MM) DE GROSOR.</v>
          </cell>
          <cell r="D42599" t="str">
            <v>UD</v>
          </cell>
          <cell r="F42599" t="str">
            <v>2218</v>
          </cell>
        </row>
        <row r="42600">
          <cell r="A42600">
            <v>930060014</v>
          </cell>
          <cell r="B42600" t="str">
            <v>PALETAS DE 101CM A 150CM COLOR BRONCE EN 3/16 PULG (0,476CM, 4,5MM) DE GROSOR</v>
          </cell>
          <cell r="D42600" t="str">
            <v>UD</v>
          </cell>
          <cell r="F42600" t="str">
            <v>2218</v>
          </cell>
        </row>
        <row r="42601">
          <cell r="A42601">
            <v>930060015</v>
          </cell>
          <cell r="B42601" t="str">
            <v>PALETAS DE 50CM A 100CM COLOR BRONCE EN 1/4 PULG (0,635CM, 4,5MM) DE GROSOR.</v>
          </cell>
          <cell r="D42601" t="str">
            <v>UD</v>
          </cell>
          <cell r="F42601" t="str">
            <v>2218</v>
          </cell>
        </row>
        <row r="42602">
          <cell r="A42602">
            <v>930060017</v>
          </cell>
          <cell r="B42602" t="str">
            <v>PALETAS DE 101CM A 150CM COLOR BRONCE EN 1/4 PULG (0,635CM, 4,5MM) DE GROSOR.</v>
          </cell>
          <cell r="D42602" t="str">
            <v>UD</v>
          </cell>
          <cell r="F42602" t="str">
            <v>2218</v>
          </cell>
        </row>
        <row r="42603">
          <cell r="A42603">
            <v>930060020</v>
          </cell>
          <cell r="B42603" t="str">
            <v>ESPEJO</v>
          </cell>
          <cell r="D42603" t="str">
            <v>UD</v>
          </cell>
          <cell r="F42603" t="str">
            <v>2218</v>
          </cell>
        </row>
        <row r="42604">
          <cell r="A42604">
            <v>930060041</v>
          </cell>
          <cell r="B42604" t="str">
            <v>PALETAS DE CELOSIAS DE 2 MT ESCARCHADAS</v>
          </cell>
          <cell r="D42604" t="str">
            <v>UD</v>
          </cell>
          <cell r="F42604" t="str">
            <v>2218</v>
          </cell>
        </row>
        <row r="42605">
          <cell r="A42605">
            <v>930060042</v>
          </cell>
          <cell r="B42605" t="str">
            <v>PALETAS DE CELOSIAS DE 2 MTS TRANSPARENTES</v>
          </cell>
          <cell r="D42605" t="str">
            <v>UD</v>
          </cell>
          <cell r="F42605" t="str">
            <v>2218</v>
          </cell>
        </row>
        <row r="42606">
          <cell r="A42606">
            <v>930060062</v>
          </cell>
          <cell r="B42606" t="str">
            <v>VIDRIOS BRONCEADOS</v>
          </cell>
          <cell r="D42606" t="str">
            <v>MT</v>
          </cell>
          <cell r="F42606" t="str">
            <v>2218</v>
          </cell>
        </row>
        <row r="42607">
          <cell r="A42607">
            <v>930060064</v>
          </cell>
          <cell r="B42607" t="str">
            <v>VIDRIOS CLAROS</v>
          </cell>
          <cell r="D42607" t="str">
            <v>UD</v>
          </cell>
          <cell r="F42607" t="str">
            <v>2218</v>
          </cell>
        </row>
        <row r="42608">
          <cell r="A42608">
            <v>930060065</v>
          </cell>
          <cell r="B42608" t="str">
            <v>VIDRIO TRANSPARENTE DE ¼ (2.44 X 1.65CM), EN 6MM DE GROSOR.</v>
          </cell>
          <cell r="D42608" t="str">
            <v>UD</v>
          </cell>
          <cell r="F42608" t="str">
            <v>2218</v>
          </cell>
        </row>
        <row r="42609">
          <cell r="A42609">
            <v>930060066</v>
          </cell>
          <cell r="B42609" t="str">
            <v>VIDRIO ESCARCHADO EN 5MM DE GROSOR.</v>
          </cell>
          <cell r="D42609" t="str">
            <v>UD</v>
          </cell>
          <cell r="F42609" t="str">
            <v>2218</v>
          </cell>
        </row>
        <row r="42610">
          <cell r="A42610">
            <v>930060070</v>
          </cell>
          <cell r="B42610" t="str">
            <v>PELICULA DE SEGURIDAD PARA VIDRIOS.</v>
          </cell>
          <cell r="D42610" t="str">
            <v>RO</v>
          </cell>
          <cell r="F42610" t="str">
            <v>2215</v>
          </cell>
        </row>
        <row r="42611">
          <cell r="A42611">
            <v>930070060</v>
          </cell>
          <cell r="B42611" t="str">
            <v>TEJA</v>
          </cell>
          <cell r="D42611" t="str">
            <v>UD</v>
          </cell>
          <cell r="F42611" t="str">
            <v>2215</v>
          </cell>
        </row>
        <row r="42612">
          <cell r="A42612">
            <v>930070100</v>
          </cell>
          <cell r="B42612" t="str">
            <v>PISO LAMINADO DE 0,20 METROS DE ANCHO POR 1,22M DE LARGO EN 8MM DE ESPESOR MINIMO EN MADERA</v>
          </cell>
          <cell r="D42612" t="str">
            <v>UD</v>
          </cell>
          <cell r="F42612" t="str">
            <v>2215</v>
          </cell>
        </row>
        <row r="42613">
          <cell r="A42613">
            <v>930080020</v>
          </cell>
          <cell r="B42613" t="str">
            <v>ARENA DE RIO</v>
          </cell>
          <cell r="D42613" t="str">
            <v>MT</v>
          </cell>
          <cell r="F42613" t="str">
            <v>2215</v>
          </cell>
        </row>
        <row r="42614">
          <cell r="A42614">
            <v>930080040</v>
          </cell>
          <cell r="B42614" t="str">
            <v>ARENA FINA DE TAJO.</v>
          </cell>
          <cell r="D42614" t="str">
            <v>MT</v>
          </cell>
          <cell r="F42614" t="str">
            <v>2215</v>
          </cell>
        </row>
        <row r="42615">
          <cell r="A42615">
            <v>930080060</v>
          </cell>
          <cell r="B42615" t="str">
            <v>ARENON</v>
          </cell>
          <cell r="D42615" t="str">
            <v>MT</v>
          </cell>
          <cell r="F42615" t="str">
            <v>2215</v>
          </cell>
        </row>
        <row r="42616">
          <cell r="A42616">
            <v>930080080</v>
          </cell>
          <cell r="B42616" t="str">
            <v>LASTRE FINO.</v>
          </cell>
          <cell r="D42616" t="str">
            <v>MT</v>
          </cell>
          <cell r="F42616" t="str">
            <v>2215</v>
          </cell>
        </row>
        <row r="42617">
          <cell r="A42617">
            <v>930080100</v>
          </cell>
          <cell r="B42617" t="str">
            <v>PIEDRA BRUTA</v>
          </cell>
          <cell r="D42617" t="str">
            <v>MT</v>
          </cell>
          <cell r="F42617" t="str">
            <v>2215</v>
          </cell>
        </row>
        <row r="42618">
          <cell r="A42618">
            <v>930080120</v>
          </cell>
          <cell r="B42618" t="str">
            <v>PIEDRA QUEBRADA QUINTA</v>
          </cell>
          <cell r="D42618" t="str">
            <v>MT</v>
          </cell>
          <cell r="F42618" t="str">
            <v>2215</v>
          </cell>
        </row>
        <row r="42619">
          <cell r="A42619">
            <v>930080121</v>
          </cell>
          <cell r="B42619" t="str">
            <v>PIEDRA QUEBRADA CUARTA.</v>
          </cell>
          <cell r="D42619" t="str">
            <v>MT</v>
          </cell>
          <cell r="F42619" t="str">
            <v>2215</v>
          </cell>
        </row>
        <row r="42620">
          <cell r="A42620">
            <v>930080122</v>
          </cell>
          <cell r="B42620" t="str">
            <v>PIEDRA QUEBRADA 19 MM (CUARTILLA)</v>
          </cell>
          <cell r="D42620" t="str">
            <v>MT</v>
          </cell>
          <cell r="F42620" t="str">
            <v>2215</v>
          </cell>
        </row>
        <row r="42621">
          <cell r="A42621">
            <v>930090001</v>
          </cell>
          <cell r="B42621" t="str">
            <v>BARRERA DE HUMEDAD DE 1.22 X 35 METROS PARA LAMINA DE FIBOCEMENTO.</v>
          </cell>
          <cell r="D42621" t="str">
            <v>MT</v>
          </cell>
          <cell r="F42621" t="str">
            <v>2215</v>
          </cell>
        </row>
        <row r="42622">
          <cell r="A42622">
            <v>930090002</v>
          </cell>
          <cell r="B42622" t="str">
            <v>MAZO DE HULE, PESO DE LA CABEZA 900 G +/-50G.</v>
          </cell>
          <cell r="D42622" t="str">
            <v>UD</v>
          </cell>
          <cell r="F42622" t="str">
            <v>2217</v>
          </cell>
        </row>
        <row r="42623">
          <cell r="A42623">
            <v>930090003</v>
          </cell>
          <cell r="B42623" t="str">
            <v>MALLA GEOTEXTIL PARA REFUERZO</v>
          </cell>
          <cell r="D42623" t="str">
            <v>UD</v>
          </cell>
          <cell r="F42623" t="str">
            <v>2215</v>
          </cell>
        </row>
        <row r="42624">
          <cell r="A42624">
            <v>930090014</v>
          </cell>
          <cell r="B42624" t="str">
            <v>CINTA DE MALLA DE 2" X 300 PIE (5.08CM X 91.5M) PARA JUNTAS Y REPACIONES LAMINAS INTERIORES.</v>
          </cell>
          <cell r="D42624" t="str">
            <v>UD</v>
          </cell>
          <cell r="F42624" t="str">
            <v>2215</v>
          </cell>
        </row>
        <row r="42625">
          <cell r="A42625">
            <v>930090015</v>
          </cell>
          <cell r="B42625" t="str">
            <v>CINTA DE MALLA CON RESISTENCIA ALCALINA 4" X 75 PIE (10.16CM X 23M) PARA JUNTAS, ESQUINAS Y REPARACIONES LAMINAS EXTERIORES.</v>
          </cell>
          <cell r="D42625" t="str">
            <v>UD</v>
          </cell>
          <cell r="F42625" t="str">
            <v>2215</v>
          </cell>
        </row>
        <row r="42626">
          <cell r="A42626">
            <v>930090016</v>
          </cell>
          <cell r="B42626" t="str">
            <v>CINTA DE MALLA CON RESISTENCIA ALCALINA 4" X 150 PIE (10.16CM X 46M) PARA JUNTAS, ESQUINAS Y REPARACIONES LAMINAS EXTERIORES.</v>
          </cell>
          <cell r="D42626" t="str">
            <v>UD</v>
          </cell>
          <cell r="F42626" t="str">
            <v>2215</v>
          </cell>
        </row>
        <row r="42627">
          <cell r="A42627">
            <v>930090018</v>
          </cell>
          <cell r="B42627" t="str">
            <v>CINTA GRIS PARA DUCTO, CINTA GRIS REFORZADA DE TELA PARA DUCTO DE 2"X27,4 METROS DE LONGITUD # 1130</v>
          </cell>
          <cell r="D42627" t="str">
            <v>UD</v>
          </cell>
          <cell r="F42627" t="str">
            <v>2215</v>
          </cell>
        </row>
        <row r="42628">
          <cell r="A42628">
            <v>930090019</v>
          </cell>
          <cell r="B42628" t="str">
            <v>CINTA DE MALLA DE 2" X 250 PIE (5.08CM X 76M) PARA JUNTAS Y REPACIONES LAMINAS INTERIORES.</v>
          </cell>
          <cell r="D42628" t="str">
            <v>UD</v>
          </cell>
          <cell r="F42628" t="str">
            <v>2215</v>
          </cell>
        </row>
        <row r="42629">
          <cell r="A42629">
            <v>930090025</v>
          </cell>
          <cell r="B42629" t="str">
            <v>CUERDA DE NYLON PARA  ALBAÑIL</v>
          </cell>
          <cell r="D42629" t="str">
            <v>UD</v>
          </cell>
          <cell r="F42629" t="str">
            <v>2215</v>
          </cell>
        </row>
        <row r="42630">
          <cell r="A42630">
            <v>930090100</v>
          </cell>
          <cell r="B42630" t="str">
            <v>CINTA ADHESIVA PARA DUCTO DE AIRE SEGUN TIPO.</v>
          </cell>
          <cell r="D42630" t="str">
            <v>UD</v>
          </cell>
          <cell r="F42630" t="str">
            <v>2215</v>
          </cell>
        </row>
        <row r="42631">
          <cell r="A42631">
            <v>930090101</v>
          </cell>
          <cell r="B42631" t="str">
            <v>CINTA DE ALUMINIO DE 2" CON ADHESIVO ACRILICO.</v>
          </cell>
          <cell r="D42631" t="str">
            <v>UD</v>
          </cell>
          <cell r="F42631" t="str">
            <v>2215</v>
          </cell>
        </row>
        <row r="42632">
          <cell r="A42632">
            <v>930090102</v>
          </cell>
          <cell r="B42632" t="str">
            <v>CINTA ALUMINIO 4"</v>
          </cell>
          <cell r="D42632" t="str">
            <v>UD</v>
          </cell>
          <cell r="F42632" t="str">
            <v>2215</v>
          </cell>
        </row>
        <row r="42633">
          <cell r="A42633">
            <v>930090103</v>
          </cell>
          <cell r="B42633" t="str">
            <v>CINTA P/DUCTO 50MM X 30MTRS</v>
          </cell>
          <cell r="D42633" t="str">
            <v>UD</v>
          </cell>
          <cell r="F42633" t="str">
            <v>2215</v>
          </cell>
        </row>
        <row r="42634">
          <cell r="A42634">
            <v>930090104</v>
          </cell>
          <cell r="B42634" t="str">
            <v>CINTA P/DUCTO 2 X 10MTRS</v>
          </cell>
          <cell r="D42634" t="str">
            <v>UD</v>
          </cell>
          <cell r="F42634" t="str">
            <v>2215</v>
          </cell>
        </row>
        <row r="42635">
          <cell r="A42635">
            <v>930090105</v>
          </cell>
          <cell r="B42635" t="str">
            <v>CINTA P/ DUCTO 48MM X 27.4MTS</v>
          </cell>
          <cell r="D42635" t="str">
            <v>UD</v>
          </cell>
          <cell r="F42635" t="str">
            <v>2215</v>
          </cell>
        </row>
        <row r="42636">
          <cell r="A42636">
            <v>930090160</v>
          </cell>
          <cell r="B42636" t="str">
            <v>EXPANSOR DE PLASTICO PARA TUBO REDONDO CON CAPACIDAD DE 35 MM A 40 MM .</v>
          </cell>
          <cell r="D42636" t="str">
            <v>UD</v>
          </cell>
          <cell r="F42636" t="str">
            <v>2215</v>
          </cell>
        </row>
        <row r="42637">
          <cell r="A42637">
            <v>930090161</v>
          </cell>
          <cell r="B42637" t="str">
            <v>EXPANSOR DE PLASTICO PARA TUBO REDONDE CON CAPACIDAD DE 30 MM A 35 MM.</v>
          </cell>
          <cell r="D42637" t="str">
            <v>UD</v>
          </cell>
          <cell r="F42637" t="str">
            <v>2215</v>
          </cell>
        </row>
        <row r="42638">
          <cell r="A42638">
            <v>930090163</v>
          </cell>
          <cell r="B42638" t="str">
            <v>EXPANSOR PLASTICO PARA TUBO REDONDO CON CAPACIDAD DE 20 MM A 25 MM.</v>
          </cell>
          <cell r="D42638" t="str">
            <v>UD</v>
          </cell>
          <cell r="F42638" t="str">
            <v>2215</v>
          </cell>
        </row>
        <row r="42639">
          <cell r="A42639">
            <v>930090175</v>
          </cell>
          <cell r="B42639" t="str">
            <v>ANCLAJE PLASTICO # 8, SON PIEZAS PARA FIJACION DE CARGAS LIVIANAS, ESPECIAL PARA INSTALAR EN BLOQUES DE CONCRETO HUECO Y LAMINAS.</v>
          </cell>
          <cell r="D42639" t="str">
            <v>UD</v>
          </cell>
          <cell r="F42639" t="str">
            <v>2215</v>
          </cell>
        </row>
        <row r="42640">
          <cell r="A42640">
            <v>930090182</v>
          </cell>
          <cell r="B42640" t="str">
            <v>GRAPA CORRUGADA PARA MADERA 5/8" (16MM), ENTIENDASE KG COMO UD</v>
          </cell>
          <cell r="D42640" t="str">
            <v>UD</v>
          </cell>
          <cell r="F42640" t="str">
            <v>2215</v>
          </cell>
        </row>
        <row r="42641">
          <cell r="A42641">
            <v>930090185</v>
          </cell>
          <cell r="B42641" t="str">
            <v>GRAPA CORRUGADA PARA ENSAMBLES DE MADERA 3/4"</v>
          </cell>
          <cell r="D42641" t="str">
            <v>UD</v>
          </cell>
          <cell r="F42641" t="str">
            <v>2215</v>
          </cell>
        </row>
        <row r="42642">
          <cell r="A42642">
            <v>930100001</v>
          </cell>
          <cell r="B42642" t="str">
            <v>TORNILLO AUTORROSCANTE  DE 1 PULGADA</v>
          </cell>
          <cell r="D42642" t="str">
            <v>UD</v>
          </cell>
          <cell r="F42642" t="str">
            <v>2212</v>
          </cell>
        </row>
        <row r="42643">
          <cell r="A42643">
            <v>930100002</v>
          </cell>
          <cell r="B42643" t="str">
            <v>TORNILLO AUTOPERFORANTE DE 1/2" (1,27CM, 12MM) X 8 CABEZA PLANA PHILLIPS CON ARANDELA PUNTA BROCA.</v>
          </cell>
          <cell r="D42643" t="str">
            <v>UD</v>
          </cell>
          <cell r="F42643" t="str">
            <v>2212</v>
          </cell>
        </row>
        <row r="42644">
          <cell r="A42644">
            <v>930100003</v>
          </cell>
          <cell r="B42644" t="str">
            <v xml:space="preserve"> TORNILLO DE CARROCERIA DE UN  1/4" DE ANCHO POR  3" DE LARGO CON TUERCA Y ARANDELA.</v>
          </cell>
          <cell r="D42644" t="str">
            <v>UD</v>
          </cell>
          <cell r="F42644" t="str">
            <v>2212</v>
          </cell>
        </row>
        <row r="42645">
          <cell r="A42645">
            <v>930100004</v>
          </cell>
          <cell r="B42645" t="str">
            <v>TORNILLO CARROCERIA 1/4" X 5"</v>
          </cell>
          <cell r="D42645" t="str">
            <v>UD</v>
          </cell>
          <cell r="F42645" t="str">
            <v>2212</v>
          </cell>
        </row>
        <row r="42646">
          <cell r="A42646">
            <v>930100005</v>
          </cell>
          <cell r="B42646" t="str">
            <v xml:space="preserve">ESPANDER PERNO METALICO CON ANILLO DE SUJECION EN ACERO INOXIDABLE TIPO P-5 DE 3/8" X 3-3/4"							</v>
          </cell>
          <cell r="D42646" t="str">
            <v>UD</v>
          </cell>
          <cell r="F42646" t="str">
            <v>2212</v>
          </cell>
        </row>
        <row r="42647">
          <cell r="A42647">
            <v>930100009</v>
          </cell>
          <cell r="B42647" t="str">
            <v xml:space="preserve">TORNILLO AUTORROSCANTE DE 3/4" (1.905CM, 19.05MM) X 6MM CABEZA PLANA AVELLANADA PHILLIPS PUNTA FINA.		</v>
          </cell>
          <cell r="D42647" t="str">
            <v>UD</v>
          </cell>
          <cell r="F42647" t="str">
            <v>2212</v>
          </cell>
        </row>
        <row r="42648">
          <cell r="A42648">
            <v>930100028</v>
          </cell>
          <cell r="B42648" t="str">
            <v xml:space="preserve">TORNILLO CARROCERIA DE 25MM X 6MM (M6) (1" X 3/16") TODO ROSCA CABEZA REDONDA ROSCA ORDINARIA EN ACERO INOXIDABLE									 									</v>
          </cell>
          <cell r="D42648" t="str">
            <v>UD</v>
          </cell>
          <cell r="F42648" t="str">
            <v>2212</v>
          </cell>
        </row>
        <row r="42649">
          <cell r="A42649">
            <v>930100035</v>
          </cell>
          <cell r="B42649" t="str">
            <v>TORNILLOS ESTUFA, VARIOS TIPOS DE CABEZAS Y MEDIDAS.</v>
          </cell>
          <cell r="D42649" t="str">
            <v>UD</v>
          </cell>
          <cell r="F42649" t="str">
            <v>2212</v>
          </cell>
        </row>
        <row r="42650">
          <cell r="A42650">
            <v>930100079</v>
          </cell>
          <cell r="B42650" t="str">
            <v>TORNILLO TIRAFONDO ¼ X 1"</v>
          </cell>
          <cell r="D42650" t="str">
            <v>UD</v>
          </cell>
          <cell r="F42650" t="str">
            <v>2212</v>
          </cell>
        </row>
        <row r="42651">
          <cell r="A42651">
            <v>930100080</v>
          </cell>
          <cell r="B42651" t="str">
            <v>TORNILLO TIRAFONDO ¼ X 2 ½</v>
          </cell>
          <cell r="D42651" t="str">
            <v>UD</v>
          </cell>
          <cell r="F42651" t="str">
            <v>2212</v>
          </cell>
        </row>
        <row r="42652">
          <cell r="A42652">
            <v>930100081</v>
          </cell>
          <cell r="B42652" t="str">
            <v>TORNILLO TIRAFONDO ¼ X 2"</v>
          </cell>
          <cell r="D42652" t="str">
            <v>UD</v>
          </cell>
          <cell r="F42652" t="str">
            <v>2212</v>
          </cell>
        </row>
        <row r="42653">
          <cell r="A42653">
            <v>930100082</v>
          </cell>
          <cell r="B42653" t="str">
            <v>TORNILLO TIRAFONDO ¼ X 3 ½</v>
          </cell>
          <cell r="D42653" t="str">
            <v>UD</v>
          </cell>
          <cell r="F42653" t="str">
            <v>2212</v>
          </cell>
        </row>
        <row r="42654">
          <cell r="A42654">
            <v>930100083</v>
          </cell>
          <cell r="B42654" t="str">
            <v>TORNILLO TIRAFONDO ¼ X 3"</v>
          </cell>
          <cell r="D42654" t="str">
            <v>UD</v>
          </cell>
          <cell r="F42654" t="str">
            <v>2212</v>
          </cell>
        </row>
        <row r="42655">
          <cell r="A42655">
            <v>930100084</v>
          </cell>
          <cell r="B42655" t="str">
            <v>TORNILLO TIRAFONDO ¼ X 4"</v>
          </cell>
          <cell r="D42655" t="str">
            <v>UD</v>
          </cell>
          <cell r="F42655" t="str">
            <v>2212</v>
          </cell>
        </row>
        <row r="42656">
          <cell r="A42656">
            <v>930100095</v>
          </cell>
          <cell r="B42656" t="str">
            <v>TORNILLO AUTORROSCANTE 1.58CM (5/8PULG) X 6MM CABEZA PLANA PARA MADERA.</v>
          </cell>
          <cell r="D42656" t="str">
            <v>UD</v>
          </cell>
          <cell r="F42656" t="str">
            <v>2212</v>
          </cell>
        </row>
        <row r="42657">
          <cell r="A42657">
            <v>930100205</v>
          </cell>
          <cell r="B42657" t="str">
            <v>TORNILLO #10X11/2".</v>
          </cell>
          <cell r="D42657" t="str">
            <v>UD</v>
          </cell>
          <cell r="F42657" t="str">
            <v>2212</v>
          </cell>
        </row>
        <row r="42658">
          <cell r="A42658">
            <v>930100211</v>
          </cell>
          <cell r="B42658" t="str">
            <v>TORNILLO DE METAL DE 8X 1 1/4 MM</v>
          </cell>
          <cell r="D42658" t="str">
            <v>UD</v>
          </cell>
          <cell r="F42658" t="str">
            <v>2212</v>
          </cell>
        </row>
        <row r="42659">
          <cell r="A42659">
            <v>930100262</v>
          </cell>
          <cell r="B42659" t="str">
            <v>TORNILLOS METAL STRUCK DE 0.3175 CMS. X 1.27 CMS.</v>
          </cell>
          <cell r="D42659" t="str">
            <v>UD</v>
          </cell>
          <cell r="F42659" t="str">
            <v>2212</v>
          </cell>
        </row>
        <row r="42660">
          <cell r="A42660">
            <v>930100263</v>
          </cell>
          <cell r="B42660" t="str">
            <v>TORNILLOS METAL STRUCK DE 0.3175 CMS. X 1.905 CMS.</v>
          </cell>
          <cell r="D42660" t="str">
            <v>UD</v>
          </cell>
          <cell r="F42660" t="str">
            <v>2212</v>
          </cell>
        </row>
        <row r="42661">
          <cell r="A42661">
            <v>930100264</v>
          </cell>
          <cell r="B42661" t="str">
            <v>TORNILLOS METAL STRUCK DE 0.3175 CMS. X 2.54 CMS.</v>
          </cell>
          <cell r="D42661" t="str">
            <v>UD</v>
          </cell>
          <cell r="F42661" t="str">
            <v>2212</v>
          </cell>
        </row>
        <row r="42662">
          <cell r="A42662">
            <v>930100265</v>
          </cell>
          <cell r="B42662" t="str">
            <v>TORNILLOS METAL STRUCK DE 0.476 CMS. X 1.27 CMS.</v>
          </cell>
          <cell r="D42662" t="str">
            <v>UD</v>
          </cell>
          <cell r="F42662" t="str">
            <v>2212</v>
          </cell>
        </row>
        <row r="42663">
          <cell r="A42663">
            <v>930100266</v>
          </cell>
          <cell r="B42663" t="str">
            <v>TORNILLOS METAL STRUCK DE 0.476 CMS. X 1.92 CMS.</v>
          </cell>
          <cell r="D42663" t="str">
            <v>UD</v>
          </cell>
          <cell r="F42663" t="str">
            <v>2212</v>
          </cell>
        </row>
        <row r="42664">
          <cell r="A42664">
            <v>930100267</v>
          </cell>
          <cell r="B42664" t="str">
            <v>TORNILLOS METAL STRUCK DE 0.476 CMS. X 2.54 CMS.</v>
          </cell>
          <cell r="D42664" t="str">
            <v>UD</v>
          </cell>
          <cell r="F42664" t="str">
            <v>2212</v>
          </cell>
        </row>
        <row r="42665">
          <cell r="A42665">
            <v>930100268</v>
          </cell>
          <cell r="B42665" t="str">
            <v>TORNILLOS METAL STRUCK DE 0.476 CMS. X 3.175 CMS.</v>
          </cell>
          <cell r="D42665" t="str">
            <v>UD</v>
          </cell>
          <cell r="F42665" t="str">
            <v>2212</v>
          </cell>
        </row>
        <row r="42666">
          <cell r="A42666">
            <v>930100269</v>
          </cell>
          <cell r="B42666" t="str">
            <v>TORNILLOS METAL STRUCK DE 0.476 CMS. X 3.81 CMS.</v>
          </cell>
          <cell r="D42666" t="str">
            <v>UD</v>
          </cell>
          <cell r="F42666" t="str">
            <v>2212</v>
          </cell>
        </row>
        <row r="42667">
          <cell r="A42667">
            <v>930100270</v>
          </cell>
          <cell r="B42667" t="str">
            <v>TORNILLOS METAL STRUCK DE 0.476 CMS. X 5.08 CMS.</v>
          </cell>
          <cell r="D42667" t="str">
            <v>UD</v>
          </cell>
          <cell r="F42667" t="str">
            <v>2212</v>
          </cell>
        </row>
        <row r="42668">
          <cell r="A42668">
            <v>930100271</v>
          </cell>
          <cell r="B42668" t="str">
            <v>TORNILLOS METAL STRUCK DE 0.635 CMS. X 1.27 CMS.</v>
          </cell>
          <cell r="D42668" t="str">
            <v>UD</v>
          </cell>
          <cell r="F42668" t="str">
            <v>2212</v>
          </cell>
        </row>
        <row r="42669">
          <cell r="A42669">
            <v>930100272</v>
          </cell>
          <cell r="B42669" t="str">
            <v>TORNILLOS METAL STRUCK DE 0.635 CMS. X 1.905 CMS.</v>
          </cell>
          <cell r="D42669" t="str">
            <v>UD</v>
          </cell>
          <cell r="F42669" t="str">
            <v>2212</v>
          </cell>
        </row>
        <row r="42670">
          <cell r="A42670">
            <v>930100290</v>
          </cell>
          <cell r="B42670" t="str">
            <v>TORNILLOS C/ HEXAGONAL DE 0.635 CMS. X 1.27 CMS.</v>
          </cell>
          <cell r="D42670" t="str">
            <v>UD</v>
          </cell>
          <cell r="F42670" t="str">
            <v>2212</v>
          </cell>
        </row>
        <row r="42671">
          <cell r="A42671">
            <v>930100291</v>
          </cell>
          <cell r="B42671" t="str">
            <v>TORNILLO CABEZA EXAGONAL DE 0.635 CMS. X 12.70 CMS.</v>
          </cell>
          <cell r="D42671" t="str">
            <v>UD</v>
          </cell>
          <cell r="F42671" t="str">
            <v>2212</v>
          </cell>
        </row>
        <row r="42672">
          <cell r="A42672">
            <v>930100292</v>
          </cell>
          <cell r="B42672" t="str">
            <v>TORNILLOS ALLEN DE 9.52 MM. X 9.52 MM.</v>
          </cell>
          <cell r="D42672" t="str">
            <v>UD</v>
          </cell>
          <cell r="F42672" t="str">
            <v>2212</v>
          </cell>
        </row>
        <row r="42673">
          <cell r="A42673">
            <v>930100293</v>
          </cell>
          <cell r="B42673" t="str">
            <v>TORNILLOS ALLEN DE 6.35 MM. X 12.7 MM.</v>
          </cell>
          <cell r="D42673" t="str">
            <v>UD</v>
          </cell>
          <cell r="F42673" t="str">
            <v>2212</v>
          </cell>
        </row>
        <row r="42674">
          <cell r="A42674">
            <v>930100294</v>
          </cell>
          <cell r="B42674" t="str">
            <v>TORNILLOS ALLEN DE 9.52 MM. X 12.7 MM.</v>
          </cell>
          <cell r="D42674" t="str">
            <v>UD</v>
          </cell>
          <cell r="F42674" t="str">
            <v>2212</v>
          </cell>
        </row>
        <row r="42675">
          <cell r="A42675">
            <v>930100295</v>
          </cell>
          <cell r="B42675" t="str">
            <v>TORNILLOS ALLEN DE 6.35 MM. X 9.52 MM.</v>
          </cell>
          <cell r="D42675" t="str">
            <v>UD</v>
          </cell>
          <cell r="F42675" t="str">
            <v>2212</v>
          </cell>
        </row>
        <row r="42676">
          <cell r="A42676">
            <v>930100296</v>
          </cell>
          <cell r="B42676" t="str">
            <v>TORNILLOS TIRAFONDO DE 0.635 CMS. X 5.08 CMS.</v>
          </cell>
          <cell r="D42676" t="str">
            <v>UD</v>
          </cell>
          <cell r="F42676" t="str">
            <v>2212</v>
          </cell>
        </row>
        <row r="42677">
          <cell r="A42677">
            <v>930100297</v>
          </cell>
          <cell r="B42677" t="str">
            <v>TORNILLOS TIRAFONDO DE 0.635 CMS. X 10.16 CMS.</v>
          </cell>
          <cell r="D42677" t="str">
            <v>UD</v>
          </cell>
          <cell r="F42677" t="str">
            <v>2212</v>
          </cell>
        </row>
        <row r="42678">
          <cell r="A42678">
            <v>930100298</v>
          </cell>
          <cell r="B42678" t="str">
            <v>TORNILLO TIRAFONDO PARA MADERA DE ¼ X 1 (0,635 CM X 25,4 MM)</v>
          </cell>
          <cell r="D42678" t="str">
            <v>UD</v>
          </cell>
          <cell r="F42678" t="str">
            <v>2212</v>
          </cell>
        </row>
        <row r="42679">
          <cell r="A42679">
            <v>930100299</v>
          </cell>
          <cell r="B42679" t="str">
            <v>TORNILLO TIRAFONDO PARA MADERA DE ¼ X 2 (0,635 X 6,35 CM)</v>
          </cell>
          <cell r="D42679" t="str">
            <v>UD</v>
          </cell>
          <cell r="F42679" t="str">
            <v>2212</v>
          </cell>
        </row>
        <row r="42680">
          <cell r="A42680">
            <v>930100300</v>
          </cell>
          <cell r="B42680" t="str">
            <v>TORNILLO TIRAFONDO PARA MADERA 1/4" X 1 1/4" (0,635 CM X 31.8)</v>
          </cell>
          <cell r="D42680" t="str">
            <v>TU</v>
          </cell>
          <cell r="F42680" t="str">
            <v>2212</v>
          </cell>
        </row>
        <row r="42681">
          <cell r="A42681">
            <v>930100301</v>
          </cell>
          <cell r="B42681" t="str">
            <v>TORNILLO TIRAFONDO PARA MADERA 1/4" X 3/4" (0,635 CM X 19MM).</v>
          </cell>
          <cell r="D42681" t="str">
            <v>UD</v>
          </cell>
          <cell r="F42681" t="str">
            <v>2212</v>
          </cell>
        </row>
        <row r="42682">
          <cell r="A42682">
            <v>930100302</v>
          </cell>
          <cell r="B42682" t="str">
            <v>TORNILLOS ESTUFA DE 0.476 CMS. X 1.27 CMS.</v>
          </cell>
          <cell r="D42682" t="str">
            <v>UD</v>
          </cell>
          <cell r="F42682" t="str">
            <v>2212</v>
          </cell>
        </row>
        <row r="42683">
          <cell r="A42683">
            <v>930100303</v>
          </cell>
          <cell r="B42683" t="str">
            <v>TORNILLOS ESTUFA DE 0.476 CMS. X 1.905 CMS.</v>
          </cell>
          <cell r="D42683" t="str">
            <v>UD</v>
          </cell>
          <cell r="F42683" t="str">
            <v>2212</v>
          </cell>
        </row>
        <row r="42684">
          <cell r="A42684">
            <v>930100304</v>
          </cell>
          <cell r="B42684" t="str">
            <v>TORNILLOS ESTUFA DE 0.476 CMS. X 3.81 CMS.</v>
          </cell>
          <cell r="D42684" t="str">
            <v>UD</v>
          </cell>
          <cell r="F42684" t="str">
            <v>2212</v>
          </cell>
        </row>
        <row r="42685">
          <cell r="A42685">
            <v>930100306</v>
          </cell>
          <cell r="B42685" t="str">
            <v>TORNILLOS ESTUFA DE 0.476 CMS. X 5.08 CMS.</v>
          </cell>
          <cell r="D42685" t="str">
            <v>UD</v>
          </cell>
          <cell r="F42685" t="str">
            <v>2212</v>
          </cell>
        </row>
        <row r="42686">
          <cell r="A42686">
            <v>930100307</v>
          </cell>
          <cell r="B42686" t="str">
            <v>TORNILLOS ESTUFA DE 0.635 CMS. X 1.27 CMS.</v>
          </cell>
          <cell r="D42686" t="str">
            <v>UD</v>
          </cell>
          <cell r="F42686" t="str">
            <v>2212</v>
          </cell>
        </row>
        <row r="42687">
          <cell r="A42687">
            <v>930100308</v>
          </cell>
          <cell r="B42687" t="str">
            <v>TORNILLOS ESTUFA DE 0.635 CMS. X 1.92 CMS.</v>
          </cell>
          <cell r="D42687" t="str">
            <v>UD</v>
          </cell>
          <cell r="F42687" t="str">
            <v>2212</v>
          </cell>
        </row>
        <row r="42688">
          <cell r="A42688">
            <v>930100309</v>
          </cell>
          <cell r="B42688" t="str">
            <v>TORNILLOS ESTUFA DE  10.16 CMS X 0.635 CMS.</v>
          </cell>
          <cell r="D42688" t="str">
            <v>UD</v>
          </cell>
          <cell r="F42688" t="str">
            <v>2212</v>
          </cell>
        </row>
        <row r="42689">
          <cell r="A42689">
            <v>930100310</v>
          </cell>
          <cell r="B42689" t="str">
            <v>TORNILLOS ESTUFA DE 0.635 CMS. X 6.35 CMS.</v>
          </cell>
          <cell r="D42689" t="str">
            <v>UD</v>
          </cell>
          <cell r="F42689" t="str">
            <v>2212</v>
          </cell>
        </row>
        <row r="42690">
          <cell r="A42690">
            <v>930100312</v>
          </cell>
          <cell r="B42690" t="str">
            <v>TORNILLO  PARA MADERA GYPSUM PUNTA FINA 1 X 6 (2,54 CM X 6 MM)</v>
          </cell>
          <cell r="D42690" t="str">
            <v>UD</v>
          </cell>
          <cell r="F42690" t="str">
            <v>2212</v>
          </cell>
        </row>
        <row r="42691">
          <cell r="A42691">
            <v>930100315</v>
          </cell>
          <cell r="B42691" t="str">
            <v>TORNILLO PARA MADERA MITO FIX 3 X 12 (7,62 CM X 12 MM)</v>
          </cell>
          <cell r="D42691" t="str">
            <v>UD</v>
          </cell>
          <cell r="F42691" t="str">
            <v>2212</v>
          </cell>
        </row>
        <row r="42692">
          <cell r="A42692">
            <v>930100316</v>
          </cell>
          <cell r="B42692" t="str">
            <v>TORNILLO PARA MADERA MITO FIX 2 X 12 (5,08 CM X 12 MM)</v>
          </cell>
          <cell r="D42692" t="str">
            <v>UD</v>
          </cell>
          <cell r="F42692" t="str">
            <v>2212</v>
          </cell>
        </row>
        <row r="42693">
          <cell r="A42693">
            <v>930100319</v>
          </cell>
          <cell r="B42693" t="str">
            <v>TORNILLO  PARA MADERA GYPSUM, PUNTA BROCA DE 1 ¼" X 6 (3,175 CM X 6 MM)</v>
          </cell>
          <cell r="D42693" t="str">
            <v>UD</v>
          </cell>
          <cell r="F42693" t="str">
            <v>2212</v>
          </cell>
        </row>
        <row r="42694">
          <cell r="A42694">
            <v>930100340</v>
          </cell>
          <cell r="B42694" t="str">
            <v>TORNILLA PARA MADERA DE 1"(2.54 CM) X8MM, CABEZA AVELLANADA, DORADO</v>
          </cell>
          <cell r="D42694" t="str">
            <v>UD</v>
          </cell>
          <cell r="F42694" t="str">
            <v>2212</v>
          </cell>
        </row>
        <row r="42695">
          <cell r="A42695">
            <v>930100341</v>
          </cell>
          <cell r="B42695" t="str">
            <v>TORNILLO PARA  MADERA DE 1 1/4" (3.18CM) X 8MM, CVABEZA AVELLANADA, DORADO</v>
          </cell>
          <cell r="D42695" t="str">
            <v>UD</v>
          </cell>
          <cell r="F42695" t="str">
            <v>2212</v>
          </cell>
        </row>
        <row r="42696">
          <cell r="A42696">
            <v>930100342</v>
          </cell>
          <cell r="B42696" t="str">
            <v>TORNILLO CABEZA DE CARRUAJE DE 0.635 CMS. X 5.08 CMS.</v>
          </cell>
          <cell r="D42696" t="str">
            <v>UD</v>
          </cell>
          <cell r="F42696" t="str">
            <v>2212</v>
          </cell>
        </row>
        <row r="42697">
          <cell r="A42697">
            <v>930100343</v>
          </cell>
          <cell r="B42697" t="str">
            <v>TORNILLO CABEZA DE CARRUAJE DE 1.27 CMS. X 5.08 CMS.</v>
          </cell>
          <cell r="D42697" t="str">
            <v>UD</v>
          </cell>
          <cell r="F42697" t="str">
            <v>2212</v>
          </cell>
        </row>
        <row r="42698">
          <cell r="A42698">
            <v>930100345</v>
          </cell>
          <cell r="B42698" t="str">
            <v>TORNILLOS AUTOR METAL DE 1.27 CMS. X 8 MM.</v>
          </cell>
          <cell r="D42698" t="str">
            <v>UD</v>
          </cell>
          <cell r="F42698" t="str">
            <v>2212</v>
          </cell>
        </row>
        <row r="42699">
          <cell r="A42699">
            <v>930100420</v>
          </cell>
          <cell r="B42699" t="str">
            <v>TORNILLO DE BRONCE (ESTANDAR) PARA FIJAR BASE DE INODORO QUE INCLUYA TUERCA.</v>
          </cell>
          <cell r="D42699" t="str">
            <v>UD</v>
          </cell>
          <cell r="F42699" t="str">
            <v>2212</v>
          </cell>
        </row>
        <row r="42700">
          <cell r="A42700">
            <v>930100450</v>
          </cell>
          <cell r="B42700" t="str">
            <v>TORNILLO PARA TECHO AUTOROSCANTE DE 2 PULG (5.08CM, 50MM) X 1/4 PULG (0.635CM, 6MM) CABEZA HEXAGONAL CON EMPAQUE DE NEOPRENO, PUNTA CORRIENTE.</v>
          </cell>
          <cell r="D42700" t="str">
            <v>UD</v>
          </cell>
          <cell r="F42700" t="str">
            <v>2212</v>
          </cell>
        </row>
        <row r="42701">
          <cell r="A42701">
            <v>930100451</v>
          </cell>
          <cell r="B42701" t="str">
            <v>TORNILLO PARA TECHO AUTOPERFORANTE DE 2 PULG (5.08CM, 50MM) X 1/4 PULG (0.635CM, 6MM) CABEZA HEXAGONAL CON EMPAQUE DE NEOPRENO, PUNTA BROCA.</v>
          </cell>
          <cell r="D42701" t="str">
            <v>UD</v>
          </cell>
          <cell r="F42701" t="str">
            <v>2212</v>
          </cell>
        </row>
        <row r="42702">
          <cell r="A42702">
            <v>930100452</v>
          </cell>
          <cell r="B42702" t="str">
            <v>TORNILLO PARA TECHO GALVANIZADO ¼ X 1 ½ PUNTA BROCA.</v>
          </cell>
          <cell r="D42702" t="str">
            <v>UD</v>
          </cell>
          <cell r="F42702" t="str">
            <v>2212</v>
          </cell>
        </row>
        <row r="42703">
          <cell r="A42703">
            <v>930100453</v>
          </cell>
          <cell r="B42703" t="str">
            <v>TORNILLO PARA TECHO GALVANIZADO ¼ X 1 ½ PUNTA FINA</v>
          </cell>
          <cell r="D42703" t="str">
            <v>UD</v>
          </cell>
          <cell r="F42703" t="str">
            <v>2212</v>
          </cell>
        </row>
        <row r="42704">
          <cell r="A42704">
            <v>930100454</v>
          </cell>
          <cell r="B42704" t="str">
            <v>TORNILLO PARA TECHO GALVANIZADO ¼ X 2 ½ PUNTA BROCA</v>
          </cell>
          <cell r="D42704" t="str">
            <v>UD</v>
          </cell>
          <cell r="F42704" t="str">
            <v>2212</v>
          </cell>
        </row>
        <row r="42705">
          <cell r="A42705">
            <v>930100455</v>
          </cell>
          <cell r="B42705" t="str">
            <v>TORNILLO PARA TECHO GALVANIZADO ¼" X 2 ½" PUNTA FINA</v>
          </cell>
          <cell r="D42705" t="str">
            <v>UD</v>
          </cell>
          <cell r="F42705" t="str">
            <v>2212</v>
          </cell>
        </row>
        <row r="42706">
          <cell r="A42706">
            <v>930100456</v>
          </cell>
          <cell r="B42706" t="str">
            <v>TORNILLO PARA TECHO GALVANIZADO ¼ X 2 PUNTA BROCA</v>
          </cell>
          <cell r="D42706" t="str">
            <v>UD</v>
          </cell>
          <cell r="F42706" t="str">
            <v>2212</v>
          </cell>
        </row>
        <row r="42707">
          <cell r="A42707">
            <v>930100457</v>
          </cell>
          <cell r="B42707" t="str">
            <v>TORNILLO PARA TECHO GALVANIZADO ¼" X 2" PUNTA FINA</v>
          </cell>
          <cell r="D42707" t="str">
            <v>UD</v>
          </cell>
          <cell r="F42707" t="str">
            <v>2212</v>
          </cell>
        </row>
        <row r="42708">
          <cell r="A42708">
            <v>930100458</v>
          </cell>
          <cell r="B42708" t="str">
            <v>TORNILLO PARA TECHO GALVANIZADO PUNTA DE BROCA (PB), DE (6,3MM) 1/4" (76,2 MM)X3".</v>
          </cell>
          <cell r="D42708" t="str">
            <v>UD</v>
          </cell>
          <cell r="F42708" t="str">
            <v>2212</v>
          </cell>
        </row>
        <row r="42709">
          <cell r="A42709">
            <v>930100500</v>
          </cell>
          <cell r="B42709" t="str">
            <v xml:space="preserve">TORNILLO RABO DE CHANCHO NEGRO DE 1 PULGADA </v>
          </cell>
          <cell r="D42709" t="str">
            <v>UD</v>
          </cell>
          <cell r="F42709" t="str">
            <v>2212</v>
          </cell>
        </row>
        <row r="42710">
          <cell r="A42710">
            <v>930100502</v>
          </cell>
          <cell r="B42710" t="str">
            <v xml:space="preserve">TORNILLO RABO DE CHANCHO NEGRO DE 2 PULGADA </v>
          </cell>
          <cell r="D42710" t="str">
            <v>UD</v>
          </cell>
          <cell r="F42710" t="str">
            <v>2212</v>
          </cell>
        </row>
        <row r="42711">
          <cell r="A42711">
            <v>930100520</v>
          </cell>
          <cell r="B42711" t="str">
            <v xml:space="preserve">TORNILLO TIPO KWIK BOLT (KB) DE 7,62CMX 0,91875 CM ( 3/8") PARA AGUJERO  SIN FONDO </v>
          </cell>
          <cell r="D42711" t="str">
            <v>UD</v>
          </cell>
          <cell r="F42711" t="str">
            <v>2212</v>
          </cell>
        </row>
        <row r="42712">
          <cell r="A42712">
            <v>930100521</v>
          </cell>
          <cell r="B42712" t="str">
            <v xml:space="preserve">TORNILLO TIPO KWIK BOLT (KB) DE 7,62CMX 0,635 CM (1/4")  PARA AGUJERO  SIN FONDO </v>
          </cell>
          <cell r="D42712" t="str">
            <v>UD</v>
          </cell>
          <cell r="F42712" t="str">
            <v>2212</v>
          </cell>
        </row>
        <row r="42713">
          <cell r="A42713">
            <v>930100600</v>
          </cell>
          <cell r="B42713" t="str">
            <v>TORNILLO TIRAFONDO DE 1/4"X1 1/2"</v>
          </cell>
          <cell r="D42713" t="str">
            <v>UD</v>
          </cell>
          <cell r="F42713" t="str">
            <v>2212</v>
          </cell>
        </row>
        <row r="42714">
          <cell r="A42714">
            <v>930100601</v>
          </cell>
          <cell r="B42714" t="str">
            <v>TORNILLO TIRAFONDO ¼ X 5"</v>
          </cell>
          <cell r="D42714" t="str">
            <v>UD</v>
          </cell>
          <cell r="F42714" t="str">
            <v>2212</v>
          </cell>
        </row>
        <row r="42715">
          <cell r="A42715">
            <v>930100602</v>
          </cell>
          <cell r="B42715" t="str">
            <v>TORNILLO TIRAFONDO ¼ X 6"</v>
          </cell>
          <cell r="D42715" t="str">
            <v>UD</v>
          </cell>
          <cell r="F42715" t="str">
            <v>2212</v>
          </cell>
        </row>
        <row r="42716">
          <cell r="A42716">
            <v>930100603</v>
          </cell>
          <cell r="B42716" t="str">
            <v>TORNILLO TIRAFONDO ¼ X 7"</v>
          </cell>
          <cell r="D42716" t="str">
            <v>UD</v>
          </cell>
          <cell r="F42716" t="str">
            <v>2212</v>
          </cell>
        </row>
        <row r="42717">
          <cell r="A42717">
            <v>930100604</v>
          </cell>
          <cell r="B42717" t="str">
            <v>TORNILLO TIRAFONDO 3/8 X 1</v>
          </cell>
          <cell r="D42717" t="str">
            <v>UD</v>
          </cell>
          <cell r="F42717" t="str">
            <v>2212</v>
          </cell>
        </row>
        <row r="42718">
          <cell r="A42718">
            <v>930100605</v>
          </cell>
          <cell r="B42718" t="str">
            <v>TORNILLO TIRAFONDO 3/8 X 1 ½</v>
          </cell>
          <cell r="D42718" t="str">
            <v>UD</v>
          </cell>
          <cell r="F42718" t="str">
            <v>2212</v>
          </cell>
        </row>
        <row r="42719">
          <cell r="A42719">
            <v>930100606</v>
          </cell>
          <cell r="B42719" t="str">
            <v>TORNILLO TIRAFONDO 3/8 X 2 ½</v>
          </cell>
          <cell r="D42719" t="str">
            <v>UD</v>
          </cell>
          <cell r="F42719" t="str">
            <v>2212</v>
          </cell>
        </row>
        <row r="42720">
          <cell r="A42720">
            <v>930100607</v>
          </cell>
          <cell r="B42720" t="str">
            <v>TORNILLO TIRAFONDO 3/8 X 2"</v>
          </cell>
          <cell r="D42720" t="str">
            <v>UD</v>
          </cell>
          <cell r="F42720" t="str">
            <v>2212</v>
          </cell>
        </row>
        <row r="42721">
          <cell r="A42721">
            <v>930100608</v>
          </cell>
          <cell r="B42721" t="str">
            <v>TORNILLO TIRAFONDO 3/8 X 3 ½</v>
          </cell>
          <cell r="D42721" t="str">
            <v>UD</v>
          </cell>
          <cell r="F42721" t="str">
            <v>2212</v>
          </cell>
        </row>
        <row r="42722">
          <cell r="A42722">
            <v>930100609</v>
          </cell>
          <cell r="B42722" t="str">
            <v>TORNILLO TIRAFONDO 3/8 X 3"</v>
          </cell>
          <cell r="D42722" t="str">
            <v>UD</v>
          </cell>
          <cell r="F42722" t="str">
            <v>2212</v>
          </cell>
        </row>
        <row r="42723">
          <cell r="A42723">
            <v>930100610</v>
          </cell>
          <cell r="B42723" t="str">
            <v>TORNILLO TIRAFONDO 3/8 X 4"</v>
          </cell>
          <cell r="D42723" t="str">
            <v>UD</v>
          </cell>
          <cell r="F42723" t="str">
            <v>2212</v>
          </cell>
        </row>
        <row r="42724">
          <cell r="A42724">
            <v>930100611</v>
          </cell>
          <cell r="B42724" t="str">
            <v>TORNILLO TIRAFONDO 3/8 X 5"</v>
          </cell>
          <cell r="D42724" t="str">
            <v>UD</v>
          </cell>
          <cell r="F42724" t="str">
            <v>2212</v>
          </cell>
        </row>
        <row r="42725">
          <cell r="A42725">
            <v>930100612</v>
          </cell>
          <cell r="B42725" t="str">
            <v>TORNILLO TIRAFONDO 3/8 X 6"</v>
          </cell>
          <cell r="D42725" t="str">
            <v>UD</v>
          </cell>
          <cell r="F42725" t="str">
            <v>2212</v>
          </cell>
        </row>
        <row r="42726">
          <cell r="A42726">
            <v>930100613</v>
          </cell>
          <cell r="B42726" t="str">
            <v>TORNILLO TIRAFONDO 3/8 X 7"</v>
          </cell>
          <cell r="D42726" t="str">
            <v>UD</v>
          </cell>
          <cell r="F42726" t="str">
            <v>2212</v>
          </cell>
        </row>
        <row r="42727">
          <cell r="A42727">
            <v>930100614</v>
          </cell>
          <cell r="B42727" t="str">
            <v>TORNILLO TIRAFONDO 5/16 X 1 ½</v>
          </cell>
          <cell r="D42727" t="str">
            <v>UD</v>
          </cell>
          <cell r="F42727" t="str">
            <v>2212</v>
          </cell>
        </row>
        <row r="42728">
          <cell r="A42728">
            <v>930100615</v>
          </cell>
          <cell r="B42728" t="str">
            <v>TORNILLO TIRAFONDO 5/16 X 1"</v>
          </cell>
          <cell r="D42728" t="str">
            <v>UD</v>
          </cell>
          <cell r="F42728" t="str">
            <v>2212</v>
          </cell>
        </row>
        <row r="42729">
          <cell r="A42729">
            <v>930100616</v>
          </cell>
          <cell r="B42729" t="str">
            <v>TORNILLO TIRAFONDO 5/16 X 2 ½</v>
          </cell>
          <cell r="D42729" t="str">
            <v>UD</v>
          </cell>
          <cell r="F42729" t="str">
            <v>2212</v>
          </cell>
        </row>
        <row r="42730">
          <cell r="A42730">
            <v>930100617</v>
          </cell>
          <cell r="B42730" t="str">
            <v>TORNILLO TIRAFONDO 5/16 X 2"</v>
          </cell>
          <cell r="D42730" t="str">
            <v>UD</v>
          </cell>
          <cell r="F42730" t="str">
            <v>2212</v>
          </cell>
        </row>
        <row r="42731">
          <cell r="A42731">
            <v>930100618</v>
          </cell>
          <cell r="B42731" t="str">
            <v>TORNILLO TIRAFONDO 5/16 X 3 ½</v>
          </cell>
          <cell r="D42731" t="str">
            <v>UD</v>
          </cell>
          <cell r="F42731" t="str">
            <v>2212</v>
          </cell>
        </row>
        <row r="42732">
          <cell r="A42732">
            <v>930100619</v>
          </cell>
          <cell r="B42732" t="str">
            <v>TORNILLO TIRAFONDO 5/16 X 3"</v>
          </cell>
          <cell r="D42732" t="str">
            <v>UD</v>
          </cell>
          <cell r="F42732" t="str">
            <v>2212</v>
          </cell>
        </row>
        <row r="42733">
          <cell r="A42733">
            <v>930100620</v>
          </cell>
          <cell r="B42733" t="str">
            <v>TORNILLO TIRAFONDO 5/16 X 4"</v>
          </cell>
          <cell r="D42733" t="str">
            <v>UD</v>
          </cell>
          <cell r="F42733" t="str">
            <v>2212</v>
          </cell>
        </row>
        <row r="42734">
          <cell r="A42734">
            <v>930100621</v>
          </cell>
          <cell r="B42734" t="str">
            <v>TORNILLO TIRAFONDO 5/16 X 5"</v>
          </cell>
          <cell r="D42734" t="str">
            <v>UD</v>
          </cell>
          <cell r="F42734" t="str">
            <v>2212</v>
          </cell>
        </row>
        <row r="42735">
          <cell r="A42735">
            <v>930100622</v>
          </cell>
          <cell r="B42735" t="str">
            <v>TORNILLO TIRAFONDO 5/16 X 6"</v>
          </cell>
          <cell r="D42735" t="str">
            <v>UD</v>
          </cell>
          <cell r="F42735" t="str">
            <v>2212</v>
          </cell>
        </row>
        <row r="42736">
          <cell r="A42736">
            <v>930100623</v>
          </cell>
          <cell r="B42736" t="str">
            <v>TORNILLO TIRAFONDO 5/16 X 7"</v>
          </cell>
          <cell r="D42736" t="str">
            <v>UD</v>
          </cell>
          <cell r="F42736" t="str">
            <v>2212</v>
          </cell>
        </row>
        <row r="42737">
          <cell r="A42737">
            <v>930100650</v>
          </cell>
          <cell r="B42737" t="str">
            <v>TORNILLO AUTOPERFORANTE DE 7/16" (1,11CM, 11MM) X 6 CABEZA PLANA PHILLIPS CON ARANDELA PUNTA BROCA.</v>
          </cell>
          <cell r="D42737" t="str">
            <v>UD</v>
          </cell>
          <cell r="F42737" t="str">
            <v>2212</v>
          </cell>
        </row>
        <row r="42738">
          <cell r="A42738">
            <v>930100651</v>
          </cell>
          <cell r="B42738" t="str">
            <v>TORNILLO PUNTA BROCA DE 2 PULGADAS.</v>
          </cell>
          <cell r="D42738" t="str">
            <v>UD</v>
          </cell>
          <cell r="F42738" t="str">
            <v>2212</v>
          </cell>
        </row>
        <row r="42739">
          <cell r="A42739">
            <v>930100652</v>
          </cell>
          <cell r="B42739" t="str">
            <v>TORNILLO PUNTA BROCA DE 1" (2.54 CM)</v>
          </cell>
          <cell r="D42739" t="str">
            <v>UD</v>
          </cell>
          <cell r="F42739" t="str">
            <v>2212</v>
          </cell>
        </row>
        <row r="42740">
          <cell r="A42740">
            <v>930100653</v>
          </cell>
          <cell r="B42740" t="str">
            <v>TORNILLO PUNTA BROCA # 8X1/2".</v>
          </cell>
          <cell r="D42740" t="str">
            <v>UD</v>
          </cell>
          <cell r="F42740" t="str">
            <v>2212</v>
          </cell>
        </row>
        <row r="42741">
          <cell r="A42741">
            <v>930100654</v>
          </cell>
          <cell r="B42741" t="str">
            <v>TORNILLO PUNTA BROCA #8X3/4".</v>
          </cell>
          <cell r="D42741" t="str">
            <v>UD</v>
          </cell>
          <cell r="F42741" t="str">
            <v>2212</v>
          </cell>
        </row>
        <row r="42742">
          <cell r="A42742">
            <v>930100655</v>
          </cell>
          <cell r="B42742" t="str">
            <v>TORNILLO PUNTA BROCA #8X1".</v>
          </cell>
          <cell r="D42742" t="str">
            <v>UD</v>
          </cell>
          <cell r="F42742" t="str">
            <v>2212</v>
          </cell>
        </row>
        <row r="42743">
          <cell r="A42743">
            <v>930100656</v>
          </cell>
          <cell r="B42743" t="str">
            <v>TORNILLO PUNTA BROCA #8X1 1/2".</v>
          </cell>
          <cell r="D42743" t="str">
            <v>UD</v>
          </cell>
          <cell r="F42743" t="str">
            <v>2212</v>
          </cell>
        </row>
        <row r="42744">
          <cell r="A42744">
            <v>930100900</v>
          </cell>
          <cell r="B42744" t="str">
            <v>TORNILLO ESTUFA INOXIDABLE 3/16 X 1 ½  CABEZA REDONDA</v>
          </cell>
          <cell r="D42744" t="str">
            <v>UD</v>
          </cell>
          <cell r="F42744" t="str">
            <v>2212</v>
          </cell>
        </row>
        <row r="42745">
          <cell r="A42745">
            <v>930100901</v>
          </cell>
          <cell r="B42745" t="str">
            <v>TORNILLO ESTUFA  INOXIDABLE 3/16 X 1 ¼ CABEZA REDONDA</v>
          </cell>
          <cell r="D42745" t="str">
            <v>UD</v>
          </cell>
          <cell r="F42745" t="str">
            <v>2212</v>
          </cell>
        </row>
        <row r="42746">
          <cell r="A42746">
            <v>930100902</v>
          </cell>
          <cell r="B42746" t="str">
            <v>TORNILLO ESTUFA INOXIDABLE 3/16 X 1  CABEZA REDONDA</v>
          </cell>
          <cell r="D42746" t="str">
            <v>UD</v>
          </cell>
          <cell r="F42746" t="str">
            <v>2212</v>
          </cell>
        </row>
        <row r="42747">
          <cell r="A42747">
            <v>930100903</v>
          </cell>
          <cell r="B42747" t="str">
            <v>TORNILLO ESTUFA INOXIDABLE 3/16 X ½  CABEZA PLANA</v>
          </cell>
          <cell r="D42747" t="str">
            <v>UD</v>
          </cell>
          <cell r="F42747" t="str">
            <v>2212</v>
          </cell>
        </row>
        <row r="42748">
          <cell r="A42748">
            <v>930100904</v>
          </cell>
          <cell r="B42748" t="str">
            <v>TORNILLO  ESTUFA INOXIDABLE 3/16 X 2 CABEZA PLANA</v>
          </cell>
          <cell r="D42748" t="str">
            <v>UD</v>
          </cell>
          <cell r="F42748" t="str">
            <v>2212</v>
          </cell>
        </row>
        <row r="42749">
          <cell r="A42749">
            <v>930100905</v>
          </cell>
          <cell r="B42749" t="str">
            <v>TORNILLO ESTUFA  INOXIDABLE 3/16 X 2 CABEZA REDONDA.</v>
          </cell>
          <cell r="D42749" t="str">
            <v>UD</v>
          </cell>
          <cell r="F42749" t="str">
            <v>2212</v>
          </cell>
        </row>
        <row r="42750">
          <cell r="A42750">
            <v>930100906</v>
          </cell>
          <cell r="B42750" t="str">
            <v>TORNILLO  ESTUFA  INOXIDABLE 3/16 X ¾  CABEZA REDONDA</v>
          </cell>
          <cell r="D42750" t="str">
            <v>UD</v>
          </cell>
          <cell r="F42750" t="str">
            <v>2212</v>
          </cell>
        </row>
        <row r="42751">
          <cell r="A42751">
            <v>930101000</v>
          </cell>
          <cell r="B42751" t="str">
            <v>TORNILLO (GANCHO) OJO ABIERTO 2"</v>
          </cell>
          <cell r="D42751" t="str">
            <v>UD</v>
          </cell>
          <cell r="F42751" t="str">
            <v>2212</v>
          </cell>
        </row>
        <row r="42752">
          <cell r="A42752">
            <v>930101001</v>
          </cell>
          <cell r="B42752" t="str">
            <v>TORNILLO (GANCHO) OJO CERRADO 1 ½</v>
          </cell>
          <cell r="D42752" t="str">
            <v>UD</v>
          </cell>
          <cell r="F42752" t="str">
            <v>2212</v>
          </cell>
        </row>
        <row r="42753">
          <cell r="A42753">
            <v>930101002</v>
          </cell>
          <cell r="B42753" t="str">
            <v>TORNILLO (GANCHO) OJO CERRADO 1"</v>
          </cell>
          <cell r="D42753" t="str">
            <v>UD</v>
          </cell>
          <cell r="F42753" t="str">
            <v>2212</v>
          </cell>
        </row>
        <row r="42754">
          <cell r="A42754">
            <v>930101003</v>
          </cell>
          <cell r="B42754" t="str">
            <v>TORNILLO (GANCHO)  OJO CERRADO ½</v>
          </cell>
          <cell r="D42754" t="str">
            <v>UD</v>
          </cell>
          <cell r="F42754" t="str">
            <v>2212</v>
          </cell>
        </row>
        <row r="42755">
          <cell r="A42755">
            <v>930101004</v>
          </cell>
          <cell r="B42755" t="str">
            <v>TORNILLO (GANCHO) OJO CERRADO 2"</v>
          </cell>
          <cell r="D42755" t="str">
            <v>UD</v>
          </cell>
          <cell r="F42755" t="str">
            <v>2212</v>
          </cell>
        </row>
        <row r="42756">
          <cell r="A42756">
            <v>930101005</v>
          </cell>
          <cell r="B42756" t="str">
            <v>TORNILLO OJO  CERRADO CON TUERCA ½ X 8"</v>
          </cell>
          <cell r="D42756" t="str">
            <v>UD</v>
          </cell>
          <cell r="F42756" t="str">
            <v>2212</v>
          </cell>
        </row>
        <row r="42757">
          <cell r="A42757">
            <v>930101006</v>
          </cell>
          <cell r="B42757" t="str">
            <v>TORNILLO OJO CERRADO CON TUERCA ¼ X 3"</v>
          </cell>
          <cell r="D42757" t="str">
            <v>UD</v>
          </cell>
          <cell r="F42757" t="str">
            <v>2212</v>
          </cell>
        </row>
        <row r="42758">
          <cell r="A42758">
            <v>930101007</v>
          </cell>
          <cell r="B42758" t="str">
            <v>TORNILLO OJO CERRADO CON TUERCA ¼ X 5</v>
          </cell>
          <cell r="D42758" t="str">
            <v>UD</v>
          </cell>
          <cell r="F42758" t="str">
            <v>2212</v>
          </cell>
        </row>
        <row r="42759">
          <cell r="A42759">
            <v>930101008</v>
          </cell>
          <cell r="B42759" t="str">
            <v>TORNILLO OJO CERRADO 3/8"</v>
          </cell>
          <cell r="D42759" t="str">
            <v>UD</v>
          </cell>
          <cell r="F42759" t="str">
            <v>2212</v>
          </cell>
        </row>
        <row r="42760">
          <cell r="A42760">
            <v>930101009</v>
          </cell>
          <cell r="B42760" t="str">
            <v>TORNILLO OJO CERRADO 7/16"</v>
          </cell>
          <cell r="D42760" t="str">
            <v>UD</v>
          </cell>
          <cell r="F42760" t="str">
            <v>2212</v>
          </cell>
        </row>
        <row r="42761">
          <cell r="A42761">
            <v>930101022</v>
          </cell>
          <cell r="B42761" t="str">
            <v>TORNILLO AUTORROSCANTE METALICO CABEZA HEXAGONAL PARA METAL PUNTA DE BROCA #10 X 1"</v>
          </cell>
          <cell r="D42761" t="str">
            <v>UD</v>
          </cell>
          <cell r="F42761" t="str">
            <v>2212</v>
          </cell>
        </row>
        <row r="42762">
          <cell r="A42762">
            <v>930101023</v>
          </cell>
          <cell r="B42762" t="str">
            <v>TORNILLO AUTORROSCANTE METALICO CABEZA HEXAGONAL PARA METAL PUNTA DE BROCA #10 X 1-1/2"</v>
          </cell>
          <cell r="D42762" t="str">
            <v>UD</v>
          </cell>
          <cell r="F42762" t="str">
            <v>2212</v>
          </cell>
        </row>
        <row r="42763">
          <cell r="A42763">
            <v>930101024</v>
          </cell>
          <cell r="B42763" t="str">
            <v>TORNILLO AUTORROSCANTE METALICO CABEZA HEXAGONAL PARA METAL PUNTA DE BROCA #12 X 1"</v>
          </cell>
          <cell r="D42763" t="str">
            <v>UD</v>
          </cell>
          <cell r="F42763" t="str">
            <v>2212</v>
          </cell>
        </row>
        <row r="42764">
          <cell r="A42764">
            <v>930101025</v>
          </cell>
          <cell r="B42764" t="str">
            <v>TORNILLO AUTORROSCANTE METALICO CABEZA HEXAGONAL PARA METAL PUNTA DE BROCA #12 X 1-1/2"</v>
          </cell>
          <cell r="D42764" t="str">
            <v>UD</v>
          </cell>
          <cell r="F42764" t="str">
            <v>2212</v>
          </cell>
        </row>
        <row r="42765">
          <cell r="A42765">
            <v>930101026</v>
          </cell>
          <cell r="B42765" t="str">
            <v>TORNILLO AUTORROSCANTE METALICO CABEZA HEXAGONAL PARA METAL PUNTA DE BROCA #12 X 2"</v>
          </cell>
          <cell r="D42765" t="str">
            <v>UD</v>
          </cell>
          <cell r="F42765" t="str">
            <v>2212</v>
          </cell>
        </row>
        <row r="42766">
          <cell r="A42766">
            <v>930101027</v>
          </cell>
          <cell r="B42766" t="str">
            <v>TORNILLO AUTORROSCANTE METALICO CABEZA HEXAGONAL PARA METAL PUNTA DE BROCA #12 X 3"</v>
          </cell>
          <cell r="D42766" t="str">
            <v>UD</v>
          </cell>
          <cell r="F42766" t="str">
            <v>2212</v>
          </cell>
        </row>
        <row r="42767">
          <cell r="A42767">
            <v>930101028</v>
          </cell>
          <cell r="B42767" t="str">
            <v>TORNILLO AUTORROSCANTE METALICO CABEZA HEXAGONAL PARA METAL PUNTA DE BROCA #14 X 1"</v>
          </cell>
          <cell r="D42767" t="str">
            <v>UD</v>
          </cell>
          <cell r="F42767" t="str">
            <v>2212</v>
          </cell>
        </row>
        <row r="42768">
          <cell r="A42768">
            <v>930101029</v>
          </cell>
          <cell r="B42768" t="str">
            <v>TORNILLO AUTORROSCANTE METALICO CABEZA HEXAGONAL PARA METAL PUNTA DE BROCA #14 X 1-1/2"</v>
          </cell>
          <cell r="D42768" t="str">
            <v>UD</v>
          </cell>
          <cell r="F42768" t="str">
            <v>2212</v>
          </cell>
        </row>
        <row r="42769">
          <cell r="A42769">
            <v>930101030</v>
          </cell>
          <cell r="B42769" t="str">
            <v>TORNILLO AUTORROSCANTE METALICO CABEZA HEXAGONAL PARA METAL PUNTA DE BROCA #14 X 2"</v>
          </cell>
          <cell r="D42769" t="str">
            <v>UD</v>
          </cell>
          <cell r="F42769" t="str">
            <v>2212</v>
          </cell>
        </row>
        <row r="42770">
          <cell r="A42770">
            <v>930101031</v>
          </cell>
          <cell r="B42770" t="str">
            <v>TORNILLO AUTORROSCANTE METALICO CABEZA HEXAGONAL PARA METAL PUNTA DE BROCA #14 X 3"</v>
          </cell>
          <cell r="D42770" t="str">
            <v>UD</v>
          </cell>
          <cell r="F42770" t="str">
            <v>2212</v>
          </cell>
        </row>
        <row r="42771">
          <cell r="A42771">
            <v>930101032</v>
          </cell>
          <cell r="B42771" t="str">
            <v>TORNILLO AUTORROSCANTE METALICO CABEZA HEXAGONAL PARA METAL PUNTA DE BROCA #14 X 4"</v>
          </cell>
          <cell r="D42771" t="str">
            <v>UD</v>
          </cell>
          <cell r="F42771" t="str">
            <v>2212</v>
          </cell>
        </row>
        <row r="42772">
          <cell r="A42772">
            <v>930101033</v>
          </cell>
          <cell r="B42772" t="str">
            <v>TORNILLO AUTORROSCANTE METALICO CABEZA HEXAGONAL PARA METAL PUNTA DE BROCA #8 X 1"</v>
          </cell>
          <cell r="D42772" t="str">
            <v>UD</v>
          </cell>
          <cell r="F42772" t="str">
            <v>2212</v>
          </cell>
        </row>
        <row r="42773">
          <cell r="A42773">
            <v>930101034</v>
          </cell>
          <cell r="B42773" t="str">
            <v>TORNILLO AUTORROSCANTE METALICO CABEZA HEXAGONAL PARA METAL PUNTA DE BROCA #8 X 1/2"</v>
          </cell>
          <cell r="D42773" t="str">
            <v>UD</v>
          </cell>
          <cell r="F42773" t="str">
            <v>2212</v>
          </cell>
        </row>
        <row r="42774">
          <cell r="A42774">
            <v>930101035</v>
          </cell>
          <cell r="B42774" t="str">
            <v>TORNILLO AUTORROSCANTE METALICO CABEZA HEXAGONAL PARA METAL PUNTA DE BROCA #8 X 1-1/2"</v>
          </cell>
          <cell r="D42774" t="str">
            <v>UD</v>
          </cell>
          <cell r="F42774" t="str">
            <v>2212</v>
          </cell>
        </row>
        <row r="42775">
          <cell r="A42775">
            <v>930101036</v>
          </cell>
          <cell r="B42775" t="str">
            <v>TORNILLO AUTORROSCANTE DE 1" (2,54CM, 25MM) X 10MM CABEZA PLANA AVELLANADA PHILLIPS PARA METAL</v>
          </cell>
          <cell r="D42775" t="str">
            <v>UD</v>
          </cell>
          <cell r="F42775" t="str">
            <v>2212</v>
          </cell>
        </row>
        <row r="42776">
          <cell r="A42776">
            <v>930101037</v>
          </cell>
          <cell r="B42776" t="str">
            <v>TORNILLO AUTORROSCANTE DE 1 1/2" (3,81CM, 38MM) X 10MM CABEZA PLANA AVELLANADA PHILLIPS PARA METAL</v>
          </cell>
          <cell r="D42776" t="str">
            <v>UD</v>
          </cell>
          <cell r="F42776" t="str">
            <v>2212</v>
          </cell>
        </row>
        <row r="42777">
          <cell r="A42777">
            <v>930101038</v>
          </cell>
          <cell r="B42777" t="str">
            <v>TORNILLO AUTORROSCANTE DE 2" (5,08CM, 50MM) X 10MM CABEZA PLANA AVELLANADA PHILLIPS PARA METAL.</v>
          </cell>
          <cell r="D42777" t="str">
            <v>UD</v>
          </cell>
          <cell r="F42777" t="str">
            <v>2212</v>
          </cell>
        </row>
        <row r="42778">
          <cell r="A42778">
            <v>930101039</v>
          </cell>
          <cell r="B42778" t="str">
            <v>TORNILLO AUTORROSCANTE DE 2,1/2" (6,35CM, 65MM) X 10MM CABEZA PLANA AVELLANADA PHILLIPS PARA METAL.</v>
          </cell>
          <cell r="D42778" t="str">
            <v>UD</v>
          </cell>
          <cell r="F42778" t="str">
            <v>2212</v>
          </cell>
        </row>
        <row r="42779">
          <cell r="A42779">
            <v>930101040</v>
          </cell>
          <cell r="B42779" t="str">
            <v>TORNILLO AUTORROSCANTE DE 3" (7,62CM, 75MM) X 10MM CABEZA PLANA AVELLANADA PHILLIPS PARA METAL.</v>
          </cell>
          <cell r="D42779" t="str">
            <v>UD</v>
          </cell>
          <cell r="F42779" t="str">
            <v>2212</v>
          </cell>
        </row>
        <row r="42780">
          <cell r="A42780">
            <v>930101041</v>
          </cell>
          <cell r="B42780" t="str">
            <v>TORNILLO AUTORROSCANTE DE 1" (2,54CM, 25MM) X 12MM CABEZA PLANA AVELLANADA PHILLIPS PARA METAL.</v>
          </cell>
          <cell r="D42780" t="str">
            <v>UD</v>
          </cell>
          <cell r="F42780" t="str">
            <v>2212</v>
          </cell>
        </row>
        <row r="42781">
          <cell r="A42781">
            <v>930101042</v>
          </cell>
          <cell r="B42781" t="str">
            <v>TORNILLO AUTORROSCANTE DE 1 1/2" (3,81CM, 38MM) X 12MM CABEZA PLANA AVELLANADA PHILLIPS PARA METAL.</v>
          </cell>
          <cell r="D42781" t="str">
            <v>UD</v>
          </cell>
          <cell r="F42781" t="str">
            <v>2212</v>
          </cell>
        </row>
        <row r="42782">
          <cell r="A42782">
            <v>930101043</v>
          </cell>
          <cell r="B42782" t="str">
            <v>TORNILLO AUTORROSCANTE DE 3" (7,62CM, 75MM) X 12MM CABEZA PLANA AVELLANADA PHILLIPS PARA METAL.</v>
          </cell>
          <cell r="D42782" t="str">
            <v>UD</v>
          </cell>
          <cell r="F42782" t="str">
            <v>2212</v>
          </cell>
        </row>
        <row r="42783">
          <cell r="A42783">
            <v>930101045</v>
          </cell>
          <cell r="B42783" t="str">
            <v>TORNILLO AUTORROSCANTE DE 1" (2,54CM, 25MM) X 6MM CABEZA PLANA AVELLANADA PHILLIPS PARA METAL.</v>
          </cell>
          <cell r="D42783" t="str">
            <v>UD</v>
          </cell>
          <cell r="F42783" t="str">
            <v>2212</v>
          </cell>
        </row>
        <row r="42784">
          <cell r="A42784">
            <v>930101046</v>
          </cell>
          <cell r="B42784" t="str">
            <v>TORNILLO AUTORROSCANTE DE 1/2" (1,27CM, 12MM) X 6MM CABEZA PLANA AVELLANADA PHILLIPS PARA METAL.</v>
          </cell>
          <cell r="D42784" t="str">
            <v>UD</v>
          </cell>
          <cell r="F42784" t="str">
            <v>2212</v>
          </cell>
        </row>
        <row r="42785">
          <cell r="A42785">
            <v>930101047</v>
          </cell>
          <cell r="B42785" t="str">
            <v>TORNILLO AUTORROSCANTE DE 1" (2,54CM, 25MM) X 8MM CABEZA PLANA AVELLANADA PHILLIPS PARA METAL.</v>
          </cell>
          <cell r="D42785" t="str">
            <v>UD</v>
          </cell>
          <cell r="F42785" t="str">
            <v>2212</v>
          </cell>
        </row>
        <row r="42786">
          <cell r="A42786">
            <v>930101048</v>
          </cell>
          <cell r="B42786" t="str">
            <v xml:space="preserve"> TORNILLO AUTORROSCANTE DE 1/2" (1,27CM, 12MM) X 8MM CABEZA PLANA AVELLANADA PHILLIPS PARA METAL.</v>
          </cell>
          <cell r="D42786" t="str">
            <v>UD</v>
          </cell>
          <cell r="F42786" t="str">
            <v>2212</v>
          </cell>
        </row>
        <row r="42787">
          <cell r="A42787">
            <v>930101049</v>
          </cell>
          <cell r="B42787" t="str">
            <v>TORNILLO AUTORROSCANTE DE 1 1/2" (3,81CM, 38MM) X 8MM CABEZA PLANA AVELLANADA PHILLIPS PARA METAL.</v>
          </cell>
          <cell r="D42787" t="str">
            <v>UD</v>
          </cell>
          <cell r="F42787" t="str">
            <v>2212</v>
          </cell>
        </row>
        <row r="42788">
          <cell r="A42788">
            <v>930101050</v>
          </cell>
          <cell r="B42788" t="str">
            <v xml:space="preserve"> TORNILLO AUTORROSCANTE DE 2" (5,08CM, 50MM) X 8MM CABEZA PLANA AVELLANADA PHILLIPS PARA METAL.</v>
          </cell>
          <cell r="D42788" t="str">
            <v>UD</v>
          </cell>
          <cell r="F42788" t="str">
            <v>2212</v>
          </cell>
        </row>
        <row r="42789">
          <cell r="A42789">
            <v>930101051</v>
          </cell>
          <cell r="B42789" t="str">
            <v>TORNILLO AUTORROSCANTE DE 1" (2,54CM X 25MM) X 10MM CABEZA REDONDA  PHILLIPS PARA METAL.</v>
          </cell>
          <cell r="D42789" t="str">
            <v>UD</v>
          </cell>
          <cell r="F42789" t="str">
            <v>2212</v>
          </cell>
        </row>
        <row r="42790">
          <cell r="A42790">
            <v>930101052</v>
          </cell>
          <cell r="B42790" t="str">
            <v>TORNILLO AUTORROSCANTE DE 1/2" (1,27CM X 12MM) X 10MM CABEZA REDONDA  PHILLIPS PARA METAL.</v>
          </cell>
          <cell r="D42790" t="str">
            <v>UD</v>
          </cell>
          <cell r="F42790" t="str">
            <v>2212</v>
          </cell>
        </row>
        <row r="42791">
          <cell r="A42791">
            <v>930101053</v>
          </cell>
          <cell r="B42791" t="str">
            <v>TORNILLO AUTORROSCANTE DE 1,1/2" (3,81CM X 38MM) X 10MM CABEZA REDONDA  PHILLIPS PARA METAL.</v>
          </cell>
          <cell r="D42791" t="str">
            <v>UD</v>
          </cell>
          <cell r="F42791" t="str">
            <v>2212</v>
          </cell>
        </row>
        <row r="42792">
          <cell r="A42792">
            <v>930101054</v>
          </cell>
          <cell r="B42792" t="str">
            <v xml:space="preserve"> TORNILLO AUTORROSCANTE DE 2" (5,08CM X 50MM) X 10MM CABEZA REDONDA  PHILLIPS PARA METAL.</v>
          </cell>
          <cell r="D42792" t="str">
            <v>UD</v>
          </cell>
          <cell r="F42792" t="str">
            <v>2212</v>
          </cell>
        </row>
        <row r="42793">
          <cell r="A42793">
            <v>930101055</v>
          </cell>
          <cell r="B42793" t="str">
            <v>TORNILLO AUTORROSCANTE DE 2 1/2" (6,35CM X 65MM) X 10MM CABEZA REDONDA  PHILLIPS PARA METAL.</v>
          </cell>
          <cell r="D42793" t="str">
            <v>UD</v>
          </cell>
          <cell r="F42793" t="str">
            <v>2212</v>
          </cell>
        </row>
        <row r="42794">
          <cell r="A42794">
            <v>930101056</v>
          </cell>
          <cell r="B42794" t="str">
            <v>TORNILLO AUTORROSCANTE DE 3" (7,62CM X 75MM) X 10MM CABEZA REDONDA  PHILLIPS PARA METAL.</v>
          </cell>
          <cell r="D42794" t="str">
            <v>UD</v>
          </cell>
          <cell r="F42794" t="str">
            <v>2212</v>
          </cell>
        </row>
        <row r="42795">
          <cell r="A42795">
            <v>930101057</v>
          </cell>
          <cell r="B42795" t="str">
            <v>TORNILLO AUTORROSCANTE DE 1" (2,54CM X 25MM) X 12MM CABEZA REDONDA  PHILLIPS PARA METAL.</v>
          </cell>
          <cell r="D42795" t="str">
            <v>UD</v>
          </cell>
          <cell r="F42795" t="str">
            <v>2212</v>
          </cell>
        </row>
        <row r="42796">
          <cell r="A42796">
            <v>930101058</v>
          </cell>
          <cell r="B42796" t="str">
            <v>TORNILLO AUTORROSCANTE DE 1/2" (1,27CM X 12MM) X 12MM CABEZA REDONDA  PHILLIPS PARA METAL.</v>
          </cell>
          <cell r="D42796" t="str">
            <v>UD</v>
          </cell>
          <cell r="F42796" t="str">
            <v>2212</v>
          </cell>
        </row>
        <row r="42797">
          <cell r="A42797">
            <v>930101059</v>
          </cell>
          <cell r="B42797" t="str">
            <v>TORNILLO AUTORROSCANTE DE 1 1/2" (3,81CM X 38MM) X 12MM CABEZA REDONDA  PHILLIPS PARA METAL.</v>
          </cell>
          <cell r="D42797" t="str">
            <v>UD</v>
          </cell>
          <cell r="F42797" t="str">
            <v>2212</v>
          </cell>
        </row>
        <row r="42798">
          <cell r="A42798">
            <v>930101060</v>
          </cell>
          <cell r="B42798" t="str">
            <v xml:space="preserve"> TORNILLO AUTORROSCANTE DE 2" (5,08CM X 50MM) X 12MM CABEZA REDONDA  PHILLIPS PARA METAL.</v>
          </cell>
          <cell r="D42798" t="str">
            <v>UD</v>
          </cell>
          <cell r="F42798" t="str">
            <v>2212</v>
          </cell>
        </row>
        <row r="42799">
          <cell r="A42799">
            <v>930101061</v>
          </cell>
          <cell r="B42799" t="str">
            <v>TORNILLO AUTORROSCANTE DE 2 1/2" (6,35CM X 65MM) X 12MM CABEZA REDONDA  PHILLIPS PARA METAL.</v>
          </cell>
          <cell r="D42799" t="str">
            <v>UD</v>
          </cell>
          <cell r="F42799" t="str">
            <v>2212</v>
          </cell>
        </row>
        <row r="42800">
          <cell r="A42800">
            <v>930101062</v>
          </cell>
          <cell r="B42800" t="str">
            <v xml:space="preserve"> TORNILLO AUTORROSCANTE DE 3" (7,62CM X 75MM) X 12MM CABEZA REDONDA  PHILLIPS PARA METAL.</v>
          </cell>
          <cell r="D42800" t="str">
            <v>UD</v>
          </cell>
          <cell r="F42800" t="str">
            <v>2212</v>
          </cell>
        </row>
        <row r="42801">
          <cell r="A42801">
            <v>930101069</v>
          </cell>
          <cell r="B42801" t="str">
            <v>TORNILLO AUTORROSCANTE DE 1" (2,54CM X 25MM) X 6MM CABEZA REDONDA  PHILLIPS PARA METAL.</v>
          </cell>
          <cell r="D42801" t="str">
            <v>UD</v>
          </cell>
          <cell r="F42801" t="str">
            <v>2212</v>
          </cell>
        </row>
        <row r="42802">
          <cell r="A42802">
            <v>930101070</v>
          </cell>
          <cell r="B42802" t="str">
            <v>TORNILLO AUTORROSCANTE DE 1/2" (1,27CM X 12MM) X 6MM CABEZA REDONDA  PHILLIPS PARA METAL.</v>
          </cell>
          <cell r="D42802" t="str">
            <v>UD</v>
          </cell>
          <cell r="F42802" t="str">
            <v>2212</v>
          </cell>
        </row>
        <row r="42803">
          <cell r="A42803">
            <v>930101071</v>
          </cell>
          <cell r="B42803" t="str">
            <v>TORNILLO AUTORROSCANTE DE 1 1/2" (3,81CM X 38MM) X 6MM CABEZA REDONDA  PHILLIPS PARA METAL.</v>
          </cell>
          <cell r="D42803" t="str">
            <v>UD</v>
          </cell>
          <cell r="F42803" t="str">
            <v>2212</v>
          </cell>
        </row>
        <row r="42804">
          <cell r="A42804">
            <v>930101072</v>
          </cell>
          <cell r="B42804" t="str">
            <v>TORNILLO AUTORROSCANTE DE 2" (5,08CM X 50MM) X 6MM CABEZA REDONDA  PHILLIPS PARA METAL.</v>
          </cell>
          <cell r="D42804" t="str">
            <v>UD</v>
          </cell>
          <cell r="F42804" t="str">
            <v>2212</v>
          </cell>
        </row>
        <row r="42805">
          <cell r="A42805">
            <v>930101073</v>
          </cell>
          <cell r="B42805" t="str">
            <v xml:space="preserve"> TORNILLO AUTORROSCANTE DE 1" (2,54CM X 25MM) X 8MM CABEZA REDONDA  PHILLIPS PARA METAL.</v>
          </cell>
          <cell r="D42805" t="str">
            <v>UD</v>
          </cell>
          <cell r="F42805" t="str">
            <v>2212</v>
          </cell>
        </row>
        <row r="42806">
          <cell r="A42806">
            <v>930101074</v>
          </cell>
          <cell r="B42806" t="str">
            <v xml:space="preserve"> TORNILLO AUTORROSCANTE DE 1/2" (1,27CM X 12MM) X 8MM CABEZA REDONDA  PHILLIPS PARA METAL.</v>
          </cell>
          <cell r="D42806" t="str">
            <v>UD</v>
          </cell>
          <cell r="F42806" t="str">
            <v>2212</v>
          </cell>
        </row>
        <row r="42807">
          <cell r="A42807">
            <v>930101075</v>
          </cell>
          <cell r="B42807" t="str">
            <v>TORNILLO AUTORROSCANTE DE 1 1/2" (3,81CM X 38MM) X 8MM CABEZA REDONDA  PHILLIPS PARA METAL.</v>
          </cell>
          <cell r="D42807" t="str">
            <v>UD</v>
          </cell>
          <cell r="F42807" t="str">
            <v>2212</v>
          </cell>
        </row>
        <row r="42808">
          <cell r="A42808">
            <v>930101076</v>
          </cell>
          <cell r="B42808" t="str">
            <v xml:space="preserve"> TORNILLO AUTORROSCANTE DE 2" (5,08CM X 50MM) X 8MM CABEZA REDONDA  PHILLIPS PARA METAL.</v>
          </cell>
          <cell r="D42808" t="str">
            <v>UD</v>
          </cell>
          <cell r="F42808" t="str">
            <v>2212</v>
          </cell>
        </row>
        <row r="42809">
          <cell r="A42809">
            <v>930101077</v>
          </cell>
          <cell r="B42809" t="str">
            <v>TORNILLO AUTORROSCANTE DE 2 1/2" (6,35CM X 65MM) X 8MM CABEZA REDONDA  PHILLIPS PARA METAL.</v>
          </cell>
          <cell r="D42809" t="str">
            <v>UD</v>
          </cell>
          <cell r="F42809" t="str">
            <v>2212</v>
          </cell>
        </row>
        <row r="42810">
          <cell r="A42810">
            <v>930101078</v>
          </cell>
          <cell r="B42810" t="str">
            <v>TORNILLO AUTORROSCANTE DE 3" (7,62CM X 75MM) X 8MM CABEZA REDONDA  PHILLIPS PARA METAL.</v>
          </cell>
          <cell r="D42810" t="str">
            <v>UD</v>
          </cell>
          <cell r="F42810" t="str">
            <v>2212</v>
          </cell>
        </row>
        <row r="42811">
          <cell r="A42811">
            <v>930101079</v>
          </cell>
          <cell r="B42811" t="str">
            <v>TORNILLO CABEZA HEXAGONAL ACERO GRADO 8 ROSCA ORDINARIA 1/2" X 1"</v>
          </cell>
          <cell r="D42811" t="str">
            <v>UD</v>
          </cell>
          <cell r="F42811" t="str">
            <v>2212</v>
          </cell>
        </row>
        <row r="42812">
          <cell r="A42812">
            <v>930101080</v>
          </cell>
          <cell r="B42812" t="str">
            <v>TORNILLO CABEZA HEXAGONAL ACERO GRADO 8 ROSCA ORDINARIA 1/2" X 1-1/2"</v>
          </cell>
          <cell r="D42812" t="str">
            <v>UD</v>
          </cell>
          <cell r="F42812" t="str">
            <v>2212</v>
          </cell>
        </row>
        <row r="42813">
          <cell r="A42813">
            <v>930101081</v>
          </cell>
          <cell r="B42813" t="str">
            <v>TORNILLO CABEZA HEXAGONAL ACERO GRADO 8 ROSCA ORDINARIA 1/2" X 2"</v>
          </cell>
          <cell r="D42813" t="str">
            <v>UD</v>
          </cell>
          <cell r="F42813" t="str">
            <v>2212</v>
          </cell>
        </row>
        <row r="42814">
          <cell r="A42814">
            <v>930101082</v>
          </cell>
          <cell r="B42814" t="str">
            <v>TORNILLO CABEZA HEXAGONAL ACERO GRADO 8 ROSCA ORDINARIA 1/2" X 4"</v>
          </cell>
          <cell r="D42814" t="str">
            <v>UD</v>
          </cell>
          <cell r="F42814" t="str">
            <v>2212</v>
          </cell>
        </row>
        <row r="42815">
          <cell r="A42815">
            <v>930101083</v>
          </cell>
          <cell r="B42815" t="str">
            <v>TORNILLO CABEZA HEXAGONAL ACERO GRADO 8 ROSCA ORDINARIA 1/2" X 5"</v>
          </cell>
          <cell r="D42815" t="str">
            <v>UD</v>
          </cell>
          <cell r="F42815" t="str">
            <v>2212</v>
          </cell>
        </row>
        <row r="42816">
          <cell r="A42816">
            <v>930101084</v>
          </cell>
          <cell r="B42816" t="str">
            <v>TORNILLO CABEZA HEXAGONAL ACERO GRADO 8 ROSCA ORDINARIA 1/2" X 6"</v>
          </cell>
          <cell r="D42816" t="str">
            <v>UD</v>
          </cell>
          <cell r="F42816" t="str">
            <v>2212</v>
          </cell>
        </row>
        <row r="42817">
          <cell r="A42817">
            <v>930101085</v>
          </cell>
          <cell r="B42817" t="str">
            <v>TORNILLO CABEZA HEXAGONAL ACERO GRADO 8 ROSCA ORDINARIA 1/2" X 7"</v>
          </cell>
          <cell r="D42817" t="str">
            <v>UD</v>
          </cell>
          <cell r="F42817" t="str">
            <v>2212</v>
          </cell>
        </row>
        <row r="42818">
          <cell r="A42818">
            <v>930101086</v>
          </cell>
          <cell r="B42818" t="str">
            <v>TORNILLO CABEZA HEXAGONAL ACERO GRADO 8 ROSCA ORDINARIA 1/2" X 8"</v>
          </cell>
          <cell r="D42818" t="str">
            <v>UD</v>
          </cell>
          <cell r="F42818" t="str">
            <v>2212</v>
          </cell>
        </row>
        <row r="42819">
          <cell r="A42819">
            <v>930101087</v>
          </cell>
          <cell r="B42819" t="str">
            <v>TORNILLO CABEZA HEXAGONAL ACERO GRADO 8 ROSCA ORDINARIA 1/4" X 1"</v>
          </cell>
          <cell r="D42819" t="str">
            <v>UD</v>
          </cell>
          <cell r="F42819" t="str">
            <v>2212</v>
          </cell>
        </row>
        <row r="42820">
          <cell r="A42820">
            <v>930101088</v>
          </cell>
          <cell r="B42820" t="str">
            <v>TORNILLO CABEZA HEXAGONAL ACERO GRADO 8 ROSCA ORDINARIA 1/4" X 1-1/2"</v>
          </cell>
          <cell r="D42820" t="str">
            <v>UD</v>
          </cell>
          <cell r="F42820" t="str">
            <v>2212</v>
          </cell>
        </row>
        <row r="42821">
          <cell r="A42821">
            <v>930101089</v>
          </cell>
          <cell r="B42821" t="str">
            <v>TORNILLO CABEZA HEXAGONAL ACERO GRADO 8 ROSCA ORDINARIA 1/4" X 2"</v>
          </cell>
          <cell r="D42821" t="str">
            <v>UD</v>
          </cell>
          <cell r="F42821" t="str">
            <v>2212</v>
          </cell>
        </row>
        <row r="42822">
          <cell r="A42822">
            <v>930101090</v>
          </cell>
          <cell r="B42822" t="str">
            <v>TORNILLO CABEZA HEXAGONAL ACERO GRADO 8 ROSCA ORDINARIA 1/4" X 2-1/2"</v>
          </cell>
          <cell r="D42822" t="str">
            <v>UD</v>
          </cell>
          <cell r="F42822" t="str">
            <v>2212</v>
          </cell>
        </row>
        <row r="42823">
          <cell r="A42823">
            <v>930101091</v>
          </cell>
          <cell r="B42823" t="str">
            <v>TORNILLO CABEZA HEXAGONAL ACERO GRADO 8 ROSCA ORDINARIA 1/4" X 3"</v>
          </cell>
          <cell r="D42823" t="str">
            <v>UD</v>
          </cell>
          <cell r="F42823" t="str">
            <v>2212</v>
          </cell>
        </row>
        <row r="42824">
          <cell r="A42824">
            <v>930101092</v>
          </cell>
          <cell r="B42824" t="str">
            <v>TORNILLO CABEZA HEXAGONAL ACERO GRADO 8 ROSCA ORDINARIA 3/8" X 1"</v>
          </cell>
          <cell r="D42824" t="str">
            <v>UD</v>
          </cell>
          <cell r="F42824" t="str">
            <v>2212</v>
          </cell>
        </row>
        <row r="42825">
          <cell r="A42825">
            <v>930101093</v>
          </cell>
          <cell r="B42825" t="str">
            <v>TORNILLO CABEZA HEXAGONAL ACERO GRADO 8 ROSCA ORDINARIA 3/8" X 1-1/2"</v>
          </cell>
          <cell r="D42825" t="str">
            <v>UD</v>
          </cell>
          <cell r="F42825" t="str">
            <v>2212</v>
          </cell>
        </row>
        <row r="42826">
          <cell r="A42826">
            <v>930101094</v>
          </cell>
          <cell r="B42826" t="str">
            <v>TORNILLO CABEZA HEXAGONAL ACERO GRADO 8 ROSCA ORDINARIA 3/8" X 2"</v>
          </cell>
          <cell r="D42826" t="str">
            <v>UD</v>
          </cell>
          <cell r="F42826" t="str">
            <v>2212</v>
          </cell>
        </row>
        <row r="42827">
          <cell r="A42827">
            <v>930101095</v>
          </cell>
          <cell r="B42827" t="str">
            <v>TORNILLO CABEZA HEXAGONAL ACERO GRADO 8 ROSCA ORDINARIA 3/8" X 2-1/2"</v>
          </cell>
          <cell r="D42827" t="str">
            <v>UD</v>
          </cell>
          <cell r="F42827" t="str">
            <v>2212</v>
          </cell>
        </row>
        <row r="42828">
          <cell r="A42828">
            <v>930101096</v>
          </cell>
          <cell r="B42828" t="str">
            <v>TORNILLO CABEZA HEXAGONAL ACERO GRADO 8 ROSCA ORDINARIA 3/8" X 3"</v>
          </cell>
          <cell r="D42828" t="str">
            <v>UD</v>
          </cell>
          <cell r="F42828" t="str">
            <v>2212</v>
          </cell>
        </row>
        <row r="42829">
          <cell r="A42829">
            <v>930101097</v>
          </cell>
          <cell r="B42829" t="str">
            <v>TORNILLO CABEZA HEXAGONAL ACERO GRADO 8 ROSCA ORDINARIA 3/8" X 4"</v>
          </cell>
          <cell r="D42829" t="str">
            <v>UD</v>
          </cell>
          <cell r="F42829" t="str">
            <v>2212</v>
          </cell>
        </row>
        <row r="42830">
          <cell r="A42830">
            <v>930101098</v>
          </cell>
          <cell r="B42830" t="str">
            <v>TORNILLO CABEZA HEXAGONAL ACERO GRADO 8 ROSCA ORDINARIA 3/8" X 5"</v>
          </cell>
          <cell r="D42830" t="str">
            <v>UD</v>
          </cell>
          <cell r="F42830" t="str">
            <v>2212</v>
          </cell>
        </row>
        <row r="42831">
          <cell r="A42831">
            <v>930101099</v>
          </cell>
          <cell r="B42831" t="str">
            <v>TORNILLO CABEZA HEXAGONAL ACERO GRADO 8 ROSCA ORDINARIA 3/8" X 6"</v>
          </cell>
          <cell r="D42831" t="str">
            <v>UD</v>
          </cell>
          <cell r="F42831" t="str">
            <v>2212</v>
          </cell>
        </row>
        <row r="42832">
          <cell r="A42832">
            <v>930101100</v>
          </cell>
          <cell r="B42832" t="str">
            <v>TORNILLO CABEZA HEXAGONAL ACERO GRADO 8 ROSCA ORDINARIA 5/16" X 1"</v>
          </cell>
          <cell r="D42832" t="str">
            <v>UD</v>
          </cell>
          <cell r="F42832" t="str">
            <v>2212</v>
          </cell>
        </row>
        <row r="42833">
          <cell r="A42833">
            <v>930101101</v>
          </cell>
          <cell r="B42833" t="str">
            <v>TORNILLO CABEZA HEXAGONAL ACERO GRADO 8 ROSCA ORDINARIA 5/16" X 1-1/2"</v>
          </cell>
          <cell r="D42833" t="str">
            <v>UD</v>
          </cell>
          <cell r="F42833" t="str">
            <v>2212</v>
          </cell>
        </row>
        <row r="42834">
          <cell r="A42834">
            <v>930101102</v>
          </cell>
          <cell r="B42834" t="str">
            <v>TORNILLO CABEZA HEXAGONAL ACERO GRADO 8 ROSCA ORDINARIA 5/16" X 2"</v>
          </cell>
          <cell r="D42834" t="str">
            <v>UD</v>
          </cell>
          <cell r="F42834" t="str">
            <v>2212</v>
          </cell>
        </row>
        <row r="42835">
          <cell r="A42835">
            <v>930101103</v>
          </cell>
          <cell r="B42835" t="str">
            <v>TORNILLO CABEZA HEXAGONAL ACERO GRADO 8 ROSCA ORDINARIA 5/16" X 2-1/2"</v>
          </cell>
          <cell r="D42835" t="str">
            <v>UD</v>
          </cell>
          <cell r="F42835" t="str">
            <v>2212</v>
          </cell>
        </row>
        <row r="42836">
          <cell r="A42836">
            <v>930101104</v>
          </cell>
          <cell r="B42836" t="str">
            <v>TORNILLO CABEZA HEXAGONAL ACERO GRADO 8 ROSCA ORDINARIA 5/16" X 3"</v>
          </cell>
          <cell r="D42836" t="str">
            <v>UD</v>
          </cell>
          <cell r="F42836" t="str">
            <v>2212</v>
          </cell>
        </row>
        <row r="42837">
          <cell r="A42837">
            <v>930101105</v>
          </cell>
          <cell r="B42837" t="str">
            <v>TORNILLO CABEZA HEXAGONAL ACERO GRADO 8 ROSCA ORDINARIA 7/16" X 1-1/2"</v>
          </cell>
          <cell r="D42837" t="str">
            <v>UD</v>
          </cell>
          <cell r="F42837" t="str">
            <v>2212</v>
          </cell>
        </row>
        <row r="42838">
          <cell r="A42838">
            <v>930101106</v>
          </cell>
          <cell r="B42838" t="str">
            <v>TORNILLO CABEZA HEXAGONAL ACERO GRADO 8 ROSCA ORDINARIA 7/16" X 2"</v>
          </cell>
          <cell r="D42838" t="str">
            <v>UD</v>
          </cell>
          <cell r="F42838" t="str">
            <v>2212</v>
          </cell>
        </row>
        <row r="42839">
          <cell r="A42839">
            <v>930101107</v>
          </cell>
          <cell r="B42839" t="str">
            <v>TORNILLO CABEZA HEXAGONAL ACERO GRADO 8 ROSCA ORDINARIA 7/16" X 2-1/2"</v>
          </cell>
          <cell r="D42839" t="str">
            <v>UD</v>
          </cell>
          <cell r="F42839" t="str">
            <v>2212</v>
          </cell>
        </row>
        <row r="42840">
          <cell r="A42840">
            <v>930101108</v>
          </cell>
          <cell r="B42840" t="str">
            <v>TORNILLO CABEZA HEXAGONAL ACERO GRADO 8 ROSCA ORDINARIA 7/16" X 3"</v>
          </cell>
          <cell r="D42840" t="str">
            <v>UD</v>
          </cell>
          <cell r="F42840" t="str">
            <v>2212</v>
          </cell>
        </row>
        <row r="42841">
          <cell r="A42841">
            <v>930101109</v>
          </cell>
          <cell r="B42841" t="str">
            <v>TORNILLO CABEZA HEXAGONAL ACERO GRADO 8 ROSCA ORDINARIA 7/16" X 4"</v>
          </cell>
          <cell r="D42841" t="str">
            <v>UD</v>
          </cell>
          <cell r="F42841" t="str">
            <v>2212</v>
          </cell>
        </row>
        <row r="42842">
          <cell r="A42842">
            <v>930101110</v>
          </cell>
          <cell r="B42842" t="str">
            <v>TORNILLO CABEZA HEXAGONAL ACERO GRADO 8 ROSCA ORDINARIA 7/16" X 6"</v>
          </cell>
          <cell r="D42842" t="str">
            <v>UD</v>
          </cell>
          <cell r="F42842" t="str">
            <v>2212</v>
          </cell>
        </row>
        <row r="42843">
          <cell r="A42843">
            <v>930101111</v>
          </cell>
          <cell r="B42843" t="str">
            <v>TORNILLO CABEZA HEXAGONAL INOXIDABLE ROSCA ORDINARIA 5/16" X 1"</v>
          </cell>
          <cell r="D42843" t="str">
            <v>UD</v>
          </cell>
          <cell r="F42843" t="str">
            <v>2212</v>
          </cell>
        </row>
        <row r="42844">
          <cell r="A42844">
            <v>930101112</v>
          </cell>
          <cell r="B42844" t="str">
            <v>TORNILLO CABEZA HEXAGONAL INOXIDABLE ROSCA ORDINARIA 5/16" X 1/2"</v>
          </cell>
          <cell r="D42844" t="str">
            <v>UD</v>
          </cell>
          <cell r="F42844" t="str">
            <v>2212</v>
          </cell>
        </row>
        <row r="42845">
          <cell r="A42845">
            <v>930101113</v>
          </cell>
          <cell r="B42845" t="str">
            <v>TORNILLO CABEZA HEXAGONAL INOXIDABLE ROSCA ORDINARIA 5/16" X 1-1/2"</v>
          </cell>
          <cell r="D42845" t="str">
            <v>UD</v>
          </cell>
          <cell r="F42845" t="str">
            <v>2212</v>
          </cell>
        </row>
        <row r="42846">
          <cell r="A42846">
            <v>930101114</v>
          </cell>
          <cell r="B42846" t="str">
            <v>TORNILLO CABEZA HEXAGONAL INOXIDABLE ROSCA ORDINARIA 5/16" X 2"</v>
          </cell>
          <cell r="D42846" t="str">
            <v>UD</v>
          </cell>
          <cell r="F42846" t="str">
            <v>2212</v>
          </cell>
        </row>
        <row r="42847">
          <cell r="A42847">
            <v>930101115</v>
          </cell>
          <cell r="B42847" t="str">
            <v>TORNILLO CABEZA HEXAGONAL INOXIDABLE ROSCA ORDINARIA M6 X 20MM</v>
          </cell>
          <cell r="D42847" t="str">
            <v>UD</v>
          </cell>
          <cell r="F42847" t="str">
            <v>2212</v>
          </cell>
        </row>
        <row r="42848">
          <cell r="A42848">
            <v>930101116</v>
          </cell>
          <cell r="B42848" t="str">
            <v>TORNILLO CABEZA HEXAGONAL INOXIDABLE ROSCA ORDINARIA M6 X 30MM</v>
          </cell>
          <cell r="D42848" t="str">
            <v>UD</v>
          </cell>
          <cell r="F42848" t="str">
            <v>2212</v>
          </cell>
        </row>
        <row r="42849">
          <cell r="A42849">
            <v>930101119</v>
          </cell>
          <cell r="B42849" t="str">
            <v>TORNILLO CABEZA HEXAGONAL METALICO ROSCA FINA M10-1.0 X 60MM</v>
          </cell>
          <cell r="D42849" t="str">
            <v>UD</v>
          </cell>
          <cell r="F42849" t="str">
            <v>2212</v>
          </cell>
        </row>
        <row r="42850">
          <cell r="A42850">
            <v>930101120</v>
          </cell>
          <cell r="B42850" t="str">
            <v>TORNILLO CABEZA HEXAGONAL METALICO ROSCA FINA M10-1.25 X 100MM</v>
          </cell>
          <cell r="D42850" t="str">
            <v>UD</v>
          </cell>
          <cell r="F42850" t="str">
            <v>2212</v>
          </cell>
        </row>
        <row r="42851">
          <cell r="A42851">
            <v>930101121</v>
          </cell>
          <cell r="B42851" t="str">
            <v>TORNILLO CABEZA HEXAGONAL METALICO ROSCA FINA M10-1.25 X 20MM</v>
          </cell>
          <cell r="D42851" t="str">
            <v>UD</v>
          </cell>
          <cell r="F42851" t="str">
            <v>2212</v>
          </cell>
        </row>
        <row r="42852">
          <cell r="A42852">
            <v>930101122</v>
          </cell>
          <cell r="B42852" t="str">
            <v>TORNILLO CABEZA HEXAGONAL METALICO ROSCA FINA M10-1.25 X 30MM</v>
          </cell>
          <cell r="D42852" t="str">
            <v>UD</v>
          </cell>
          <cell r="F42852" t="str">
            <v>2212</v>
          </cell>
        </row>
        <row r="42853">
          <cell r="A42853">
            <v>930101123</v>
          </cell>
          <cell r="B42853" t="str">
            <v>TORNILLO CABEZA HEXAGONAL METALICO ROSCA FINA M10-1.25 X 40MM</v>
          </cell>
          <cell r="D42853" t="str">
            <v>UD</v>
          </cell>
          <cell r="F42853" t="str">
            <v>2212</v>
          </cell>
        </row>
        <row r="42854">
          <cell r="A42854">
            <v>930101124</v>
          </cell>
          <cell r="B42854" t="str">
            <v>TORNILLO CABEZA HEXAGONAL METALICO ROSCA FINA M10-1.25 X 50MM</v>
          </cell>
          <cell r="D42854" t="str">
            <v>UD</v>
          </cell>
          <cell r="F42854" t="str">
            <v>2212</v>
          </cell>
        </row>
        <row r="42855">
          <cell r="A42855">
            <v>930101125</v>
          </cell>
          <cell r="B42855" t="str">
            <v>TORNILLO CABEZA HEXAGONAL METALICO ROSCA FINA M10-1.25 X 60MM</v>
          </cell>
          <cell r="D42855" t="str">
            <v>UD</v>
          </cell>
          <cell r="F42855" t="str">
            <v>2212</v>
          </cell>
        </row>
        <row r="42856">
          <cell r="A42856">
            <v>930101126</v>
          </cell>
          <cell r="B42856" t="str">
            <v>TORNILLO CABEZA HEXAGONAL METALICO ROSCA FINA M10-1.25 X 70MM</v>
          </cell>
          <cell r="D42856" t="str">
            <v>UD</v>
          </cell>
          <cell r="F42856" t="str">
            <v>2212</v>
          </cell>
        </row>
        <row r="42857">
          <cell r="A42857">
            <v>930101127</v>
          </cell>
          <cell r="B42857" t="str">
            <v>TORNILLO CABEZA HEXAGONAL METALICO ROSCA FINA M10-1.25 X 80MM</v>
          </cell>
          <cell r="D42857" t="str">
            <v>UD</v>
          </cell>
          <cell r="F42857" t="str">
            <v>2212</v>
          </cell>
        </row>
        <row r="42858">
          <cell r="A42858">
            <v>930101128</v>
          </cell>
          <cell r="B42858" t="str">
            <v xml:space="preserve"> TORNILLO CABEZA HEXAGONAL METALICO ROSCA FINA M10-1.25 X 90MM</v>
          </cell>
          <cell r="D42858" t="str">
            <v>UD</v>
          </cell>
          <cell r="F42858" t="str">
            <v>2212</v>
          </cell>
        </row>
        <row r="42859">
          <cell r="A42859">
            <v>930101129</v>
          </cell>
          <cell r="B42859" t="str">
            <v>TORNILLO CABEZA HEXAGONAL METALICO ROSCA FINA M12-1.25 X 100MM</v>
          </cell>
          <cell r="D42859" t="str">
            <v>UD</v>
          </cell>
          <cell r="F42859" t="str">
            <v>2212</v>
          </cell>
        </row>
        <row r="42860">
          <cell r="A42860">
            <v>930101130</v>
          </cell>
          <cell r="B42860" t="str">
            <v>TORNILLO CABEZA HEXAGONAL METALICO ROSCA FINA M12-1.25 X 20MM</v>
          </cell>
          <cell r="D42860" t="str">
            <v>UD</v>
          </cell>
          <cell r="F42860" t="str">
            <v>2212</v>
          </cell>
        </row>
        <row r="42861">
          <cell r="A42861">
            <v>930101131</v>
          </cell>
          <cell r="B42861" t="str">
            <v>TORNILLO CABEZA HEXAGONAL METALICO ROSCA FINA M12-1.5 X 40MM</v>
          </cell>
          <cell r="D42861" t="str">
            <v>UD</v>
          </cell>
          <cell r="F42861" t="str">
            <v>2212</v>
          </cell>
        </row>
        <row r="42862">
          <cell r="A42862">
            <v>930101132</v>
          </cell>
          <cell r="B42862" t="str">
            <v>TORNILLO CABEZA HEXAGONAL METALICO ROSCA FINA M12-1.25 X 40MM</v>
          </cell>
          <cell r="D42862" t="str">
            <v>UD</v>
          </cell>
          <cell r="F42862" t="str">
            <v>2212</v>
          </cell>
        </row>
        <row r="42863">
          <cell r="A42863">
            <v>930101133</v>
          </cell>
          <cell r="B42863" t="str">
            <v>TORNILLO CABEZA HEXAGONAL METALICO ROSCA FINA M12-1.25 X 50MM</v>
          </cell>
          <cell r="D42863" t="str">
            <v>UD</v>
          </cell>
          <cell r="F42863" t="str">
            <v>2212</v>
          </cell>
        </row>
        <row r="42864">
          <cell r="A42864">
            <v>930101134</v>
          </cell>
          <cell r="B42864" t="str">
            <v>TORNILLO CABEZA HEXAGONAL METALICO ROSCA FINA M12-1.25 X 60MM</v>
          </cell>
          <cell r="D42864" t="str">
            <v>UD</v>
          </cell>
          <cell r="F42864" t="str">
            <v>2212</v>
          </cell>
        </row>
        <row r="42865">
          <cell r="A42865">
            <v>930101135</v>
          </cell>
          <cell r="B42865" t="str">
            <v>TORNILLO CABEZA HEXAGONAL METALICO ROSCA FINA M12-1.25 X 70MM</v>
          </cell>
          <cell r="D42865" t="str">
            <v>UD</v>
          </cell>
          <cell r="F42865" t="str">
            <v>2212</v>
          </cell>
        </row>
        <row r="42866">
          <cell r="A42866">
            <v>930101136</v>
          </cell>
          <cell r="B42866" t="str">
            <v>TORNILLO CABEZA HEXAGONAL METALICO ROSCA FINA M12-1.25 X 80MM</v>
          </cell>
          <cell r="D42866" t="str">
            <v>UD</v>
          </cell>
          <cell r="F42866" t="str">
            <v>2212</v>
          </cell>
        </row>
        <row r="42867">
          <cell r="A42867">
            <v>930101137</v>
          </cell>
          <cell r="B42867" t="str">
            <v>TORNILLO CABEZA HEXAGONAL METALICO ROSCA FINA M12-1.25 X 90MM</v>
          </cell>
          <cell r="D42867" t="str">
            <v>UD</v>
          </cell>
          <cell r="F42867" t="str">
            <v>2212</v>
          </cell>
        </row>
        <row r="42868">
          <cell r="A42868">
            <v>930101138</v>
          </cell>
          <cell r="B42868" t="str">
            <v>TORNILLO CABEZA HEXAGONAL METALICO ROSCA FINA M12-1.5 X 100MM</v>
          </cell>
          <cell r="D42868" t="str">
            <v>UD</v>
          </cell>
          <cell r="F42868" t="str">
            <v>2212</v>
          </cell>
        </row>
        <row r="42869">
          <cell r="A42869">
            <v>930101139</v>
          </cell>
          <cell r="B42869" t="str">
            <v>TORNILLO CABEZA HEXAGONAL METALICO ROSCA FINA M12-1.5 X 30MM</v>
          </cell>
          <cell r="D42869" t="str">
            <v>UD</v>
          </cell>
          <cell r="F42869" t="str">
            <v>2212</v>
          </cell>
        </row>
        <row r="42870">
          <cell r="A42870">
            <v>930101141</v>
          </cell>
          <cell r="B42870" t="str">
            <v>TORNILLO DE 60MM X 10MM (M6) DE ROSCA PARCIAL CABEZA HEXAGONAL ROSCA ORDINARIA EN ACERO INOXIDABLE</v>
          </cell>
          <cell r="D42870" t="str">
            <v>UD</v>
          </cell>
          <cell r="F42870" t="str">
            <v>2212</v>
          </cell>
        </row>
        <row r="42871">
          <cell r="A42871">
            <v>930101142</v>
          </cell>
          <cell r="B42871" t="str">
            <v>TORNILLO DE 70MM X 10MM (M6) DE ROSCA PARCIAL CABEZA HEXAGONAL ROSCA ORDINARIA</v>
          </cell>
          <cell r="D42871" t="str">
            <v>UD</v>
          </cell>
          <cell r="F42871" t="str">
            <v>2212</v>
          </cell>
        </row>
        <row r="42872">
          <cell r="A42872">
            <v>930101143</v>
          </cell>
          <cell r="B42872" t="str">
            <v>TORNILLO DE 80MM X 10MM (M6) DE ROSCA PARCIAL CABEZA HEXAGONAL ROSCA ORDINARIA</v>
          </cell>
          <cell r="D42872" t="str">
            <v>UD</v>
          </cell>
          <cell r="F42872" t="str">
            <v>2212</v>
          </cell>
        </row>
        <row r="42873">
          <cell r="A42873">
            <v>930101144</v>
          </cell>
          <cell r="B42873" t="str">
            <v>TORNILLO DE 90MM X 10MM (M6) DE ROSCA PARCIAL CABEZA HEXAGONAL ROSCA ORDINARIA .</v>
          </cell>
          <cell r="D42873" t="str">
            <v>UD</v>
          </cell>
          <cell r="F42873" t="str">
            <v>2212</v>
          </cell>
        </row>
        <row r="42874">
          <cell r="A42874">
            <v>930101151</v>
          </cell>
          <cell r="B42874" t="str">
            <v>TORNILLO CABEZA HEXAGONAL INOXIDABLE ROSCA ORDINARIA 5/16" X 2-1/2"</v>
          </cell>
          <cell r="D42874" t="str">
            <v>UD</v>
          </cell>
          <cell r="F42874" t="str">
            <v>2212</v>
          </cell>
        </row>
        <row r="42875">
          <cell r="A42875">
            <v>930101152</v>
          </cell>
          <cell r="B42875" t="str">
            <v>TORNILLO CABEZA HEXAGONAL INOXIDABLE ROSCA ORDINARIA M10 X 40MM</v>
          </cell>
          <cell r="D42875" t="str">
            <v>UD</v>
          </cell>
          <cell r="F42875" t="str">
            <v>2212</v>
          </cell>
        </row>
        <row r="42876">
          <cell r="A42876">
            <v>930101153</v>
          </cell>
          <cell r="B42876" t="str">
            <v>TORNILLO CABEZA HEXAGONAL INOXIDABLE ROSCA ORDINARIA M10 X 50MM</v>
          </cell>
          <cell r="D42876" t="str">
            <v>UD</v>
          </cell>
          <cell r="F42876" t="str">
            <v>2212</v>
          </cell>
        </row>
        <row r="42877">
          <cell r="A42877">
            <v>930101154</v>
          </cell>
          <cell r="B42877" t="str">
            <v>TORNILLO CABEZA HEXAGONAL INOXIDABLE ROSCA ORDINARIA M12 X 40MM</v>
          </cell>
          <cell r="D42877" t="str">
            <v>UD</v>
          </cell>
          <cell r="F42877" t="str">
            <v>2212</v>
          </cell>
        </row>
        <row r="42878">
          <cell r="A42878">
            <v>930101167</v>
          </cell>
          <cell r="B42878" t="str">
            <v>TORNILLO CABEZA HEXAGONAL METALICO ROSCA ORDINARIA M6 X 40MM</v>
          </cell>
          <cell r="D42878" t="str">
            <v>UD</v>
          </cell>
          <cell r="F42878" t="str">
            <v>2212</v>
          </cell>
        </row>
        <row r="42879">
          <cell r="A42879">
            <v>930101168</v>
          </cell>
          <cell r="B42879" t="str">
            <v>TORNILLO CABEZA HEXAGONAL METALICO ROSCA ORDINARIA M6 X 50MM</v>
          </cell>
          <cell r="D42879" t="str">
            <v>UD</v>
          </cell>
          <cell r="F42879" t="str">
            <v>2212</v>
          </cell>
        </row>
        <row r="42880">
          <cell r="A42880">
            <v>930101171</v>
          </cell>
          <cell r="B42880" t="str">
            <v>TORNILLO CARROCERIA METALICO 1/4" X 4"</v>
          </cell>
          <cell r="D42880" t="str">
            <v>UD</v>
          </cell>
          <cell r="F42880" t="str">
            <v>2212</v>
          </cell>
        </row>
        <row r="42881">
          <cell r="A42881">
            <v>930101172</v>
          </cell>
          <cell r="B42881" t="str">
            <v>TORNILLO CARROCERIA METALICO 1/4" X 5"</v>
          </cell>
          <cell r="D42881" t="str">
            <v>UD</v>
          </cell>
          <cell r="F42881" t="str">
            <v>2212</v>
          </cell>
        </row>
        <row r="42882">
          <cell r="A42882">
            <v>930101173</v>
          </cell>
          <cell r="B42882" t="str">
            <v>TORNILLO CARROCERIA METALICO 1/4" X 6"</v>
          </cell>
          <cell r="D42882" t="str">
            <v>UD</v>
          </cell>
          <cell r="F42882" t="str">
            <v>2212</v>
          </cell>
        </row>
        <row r="42883">
          <cell r="A42883">
            <v>930101174</v>
          </cell>
          <cell r="B42883" t="str">
            <v>TORNILLO CARROCERIA METALICO 1/4" X 7"</v>
          </cell>
          <cell r="D42883" t="str">
            <v>UD</v>
          </cell>
          <cell r="F42883" t="str">
            <v>2212</v>
          </cell>
        </row>
        <row r="42884">
          <cell r="A42884">
            <v>930101175</v>
          </cell>
          <cell r="B42884" t="str">
            <v>TORNILLO CARROCERIA METALICO 1/4" X 8"</v>
          </cell>
          <cell r="D42884" t="str">
            <v>UD</v>
          </cell>
          <cell r="F42884" t="str">
            <v>2212</v>
          </cell>
        </row>
        <row r="42885">
          <cell r="A42885">
            <v>930101176</v>
          </cell>
          <cell r="B42885" t="str">
            <v>TORNILLO CARROCERIA METALICO 5/16" X 1"</v>
          </cell>
          <cell r="D42885" t="str">
            <v>UD</v>
          </cell>
          <cell r="F42885" t="str">
            <v>2212</v>
          </cell>
        </row>
        <row r="42886">
          <cell r="A42886">
            <v>930101177</v>
          </cell>
          <cell r="B42886" t="str">
            <v>TORNILLO CARROCERIA METALICO 5/16" X 1-1/2"</v>
          </cell>
          <cell r="D42886" t="str">
            <v>UD</v>
          </cell>
          <cell r="F42886" t="str">
            <v>2212</v>
          </cell>
        </row>
        <row r="42887">
          <cell r="A42887">
            <v>930101178</v>
          </cell>
          <cell r="B42887" t="str">
            <v>TORNILLO CARROCERIA METALICO 5/16" X 2"</v>
          </cell>
          <cell r="D42887" t="str">
            <v>UD</v>
          </cell>
          <cell r="F42887" t="str">
            <v>2212</v>
          </cell>
        </row>
        <row r="42888">
          <cell r="A42888">
            <v>930101179</v>
          </cell>
          <cell r="B42888" t="str">
            <v>TORNILLO CARROCERIA METALICO 5/16" X 2-1/2"</v>
          </cell>
          <cell r="D42888" t="str">
            <v>UD</v>
          </cell>
          <cell r="F42888" t="str">
            <v>2212</v>
          </cell>
        </row>
        <row r="42889">
          <cell r="A42889">
            <v>930101180</v>
          </cell>
          <cell r="B42889" t="str">
            <v>TORNILLO CARROCERIA METALICO 5/16" X 3"</v>
          </cell>
          <cell r="D42889" t="str">
            <v>UD</v>
          </cell>
          <cell r="F42889" t="str">
            <v>2212</v>
          </cell>
        </row>
        <row r="42890">
          <cell r="A42890">
            <v>930101181</v>
          </cell>
          <cell r="B42890" t="str">
            <v>TORNILLO CARROCERIA METALICO 5/16" X 4"</v>
          </cell>
          <cell r="D42890" t="str">
            <v>UD</v>
          </cell>
          <cell r="F42890" t="str">
            <v>2212</v>
          </cell>
        </row>
        <row r="42891">
          <cell r="A42891">
            <v>930101182</v>
          </cell>
          <cell r="B42891" t="str">
            <v>TORNILLO CARROCERIA METALICO 5/16" X 5"</v>
          </cell>
          <cell r="D42891" t="str">
            <v>UD</v>
          </cell>
          <cell r="F42891" t="str">
            <v>2212</v>
          </cell>
        </row>
        <row r="42892">
          <cell r="A42892">
            <v>930101183</v>
          </cell>
          <cell r="B42892" t="str">
            <v>TORNILLO CARROCERIA METALICO 5/16" X 6"</v>
          </cell>
          <cell r="D42892" t="str">
            <v>UD</v>
          </cell>
          <cell r="F42892" t="str">
            <v>2212</v>
          </cell>
        </row>
        <row r="42893">
          <cell r="A42893">
            <v>930101184</v>
          </cell>
          <cell r="B42893" t="str">
            <v>TORNILLO CARROCERIA METALICO 5/16" X 7"</v>
          </cell>
          <cell r="D42893" t="str">
            <v>UD</v>
          </cell>
          <cell r="F42893" t="str">
            <v>2212</v>
          </cell>
        </row>
        <row r="42894">
          <cell r="A42894">
            <v>930101185</v>
          </cell>
          <cell r="B42894" t="str">
            <v>TORNILLO CARROCERIA METALICO 5/16" X 8"</v>
          </cell>
          <cell r="D42894" t="str">
            <v>UD</v>
          </cell>
          <cell r="F42894" t="str">
            <v>2212</v>
          </cell>
        </row>
        <row r="42895">
          <cell r="A42895">
            <v>930101186</v>
          </cell>
          <cell r="B42895" t="str">
            <v>TORNILLO DE ESTUFA INOXIDABLE CABEZA REDONDA PHILLIPS ROSCA ORDINARIA #6-32 X 1"</v>
          </cell>
          <cell r="D42895" t="str">
            <v>UD</v>
          </cell>
          <cell r="F42895" t="str">
            <v>2212</v>
          </cell>
        </row>
        <row r="42896">
          <cell r="A42896">
            <v>930101187</v>
          </cell>
          <cell r="B42896" t="str">
            <v>TORNILLO DE ESTUFA INOXIDABLE CABEZA REDONDA PHILLIPS ROSCA ORDINARIA #6-32 X 1-1/2"</v>
          </cell>
          <cell r="D42896" t="str">
            <v>UD</v>
          </cell>
          <cell r="F42896" t="str">
            <v>2212</v>
          </cell>
        </row>
        <row r="42897">
          <cell r="A42897">
            <v>930101188</v>
          </cell>
          <cell r="B42897" t="str">
            <v>TORNILLO DE ESTUFA INOXIDABLE CABEZA REDONDA PHILLIPS ROSCA ORDINARIA #8-32 X 1/2"</v>
          </cell>
          <cell r="D42897" t="str">
            <v>UD</v>
          </cell>
          <cell r="F42897" t="str">
            <v>2212</v>
          </cell>
        </row>
        <row r="42898">
          <cell r="A42898">
            <v>930101189</v>
          </cell>
          <cell r="B42898" t="str">
            <v>TORNILLO DE ESTUFA INOXIDABLE CABEZA REDONDA PHILLIPS ROSCA ORDINARIA #8-32 X 1-1/2"</v>
          </cell>
          <cell r="D42898" t="str">
            <v>UD</v>
          </cell>
          <cell r="F42898" t="str">
            <v>2212</v>
          </cell>
        </row>
        <row r="42899">
          <cell r="A42899">
            <v>930101190</v>
          </cell>
          <cell r="B42899" t="str">
            <v>TORNILLO DE ESTUFA INOXIDABLE CABEZA REDONDA PHILLIPS ROSCA ORDINARIA #8-32 X 2"</v>
          </cell>
          <cell r="D42899" t="str">
            <v>UD</v>
          </cell>
          <cell r="F42899" t="str">
            <v>2212</v>
          </cell>
        </row>
        <row r="42900">
          <cell r="A42900">
            <v>930101191</v>
          </cell>
          <cell r="B42900" t="str">
            <v>TORNILLO DE ESTUFA METALICO CABEZA PLANA PHILLIPS ROSCA ORDINARIA M6 X 20MM</v>
          </cell>
          <cell r="D42900" t="str">
            <v>UD</v>
          </cell>
          <cell r="F42900" t="str">
            <v>2212</v>
          </cell>
        </row>
        <row r="42901">
          <cell r="A42901">
            <v>930101192</v>
          </cell>
          <cell r="B42901" t="str">
            <v>TORNILLO DE ESTUFA METALICO CABEZA PLANA PHILLIPS ROSCA ORDINARIA M6 X 30MM</v>
          </cell>
          <cell r="D42901" t="str">
            <v>UD</v>
          </cell>
          <cell r="F42901" t="str">
            <v>2212</v>
          </cell>
        </row>
        <row r="42902">
          <cell r="A42902">
            <v>930101193</v>
          </cell>
          <cell r="B42902" t="str">
            <v>TORNILLO DE ESTUFA METALICO CABEZA PLANA PHILLIPS ROSCA ORDINARIA M6 X 40MM</v>
          </cell>
          <cell r="D42902" t="str">
            <v>UD</v>
          </cell>
          <cell r="F42902" t="str">
            <v>2212</v>
          </cell>
        </row>
        <row r="42903">
          <cell r="A42903">
            <v>930101194</v>
          </cell>
          <cell r="B42903" t="str">
            <v>TORNILLO DE ESTUFA METALICO CABEZA PLANA PHILLIPS ROSCA ORDINARIA M6 X 50MM</v>
          </cell>
          <cell r="D42903" t="str">
            <v>UD</v>
          </cell>
          <cell r="F42903" t="str">
            <v>2212</v>
          </cell>
        </row>
        <row r="42904">
          <cell r="A42904">
            <v>930101195</v>
          </cell>
          <cell r="B42904" t="str">
            <v>TORNILLO DE ESTUFA METALICO CABEZA PLANA PHILLIPS ROSCA ORDINARIA M8 X 20MM</v>
          </cell>
          <cell r="D42904" t="str">
            <v>UD</v>
          </cell>
          <cell r="F42904" t="str">
            <v>2212</v>
          </cell>
        </row>
        <row r="42905">
          <cell r="A42905">
            <v>930101196</v>
          </cell>
          <cell r="B42905" t="str">
            <v>TORNILLO DE ESTUFA METALICO CABEZA PLANA PHILLIPS ROSCA ORDINARIA M8 X 30MM</v>
          </cell>
          <cell r="D42905" t="str">
            <v>UD</v>
          </cell>
          <cell r="F42905" t="str">
            <v>2212</v>
          </cell>
        </row>
        <row r="42906">
          <cell r="A42906">
            <v>930101197</v>
          </cell>
          <cell r="B42906" t="str">
            <v>TORNILLO DE ESTUFA METALICO CABEZA PLANA PHILLIPS ROSCA ORDINARIA M8 X 40MM</v>
          </cell>
          <cell r="D42906" t="str">
            <v>UD</v>
          </cell>
          <cell r="F42906" t="str">
            <v>2212</v>
          </cell>
        </row>
        <row r="42907">
          <cell r="A42907">
            <v>930101198</v>
          </cell>
          <cell r="B42907" t="str">
            <v>TORNILLO DE ESTUFA METALICO CABEZA PLANA PHILLIPS ROSCA ORDINARIA M8 X 50MM</v>
          </cell>
          <cell r="D42907" t="str">
            <v>UD</v>
          </cell>
          <cell r="F42907" t="str">
            <v>2212</v>
          </cell>
        </row>
        <row r="42908">
          <cell r="A42908">
            <v>930101199</v>
          </cell>
          <cell r="B42908" t="str">
            <v>TORNILLO DE ESTUFA METALICO CABEZA REDONDA PHILLIPS ROSCA ORDINARIA #10-24 X 1"</v>
          </cell>
          <cell r="D42908" t="str">
            <v>UD</v>
          </cell>
          <cell r="F42908" t="str">
            <v>2212</v>
          </cell>
        </row>
        <row r="42909">
          <cell r="A42909">
            <v>930101201</v>
          </cell>
          <cell r="B42909" t="str">
            <v>TORNILLO DE ESTUFA METALICO CABEZA REDONDA PHILLIPS ROSCA ORDINARIA #10-24 X 1-1/2"</v>
          </cell>
          <cell r="D42909" t="str">
            <v>UD</v>
          </cell>
          <cell r="F42909" t="str">
            <v>2212</v>
          </cell>
        </row>
        <row r="42910">
          <cell r="A42910">
            <v>930101202</v>
          </cell>
          <cell r="B42910" t="str">
            <v>TORNILLO DE ESTUFA METALICO CABEZA REDONDA PHILLIPS ROSCA ORDINARIA #10-24 X 2"</v>
          </cell>
          <cell r="D42910" t="str">
            <v>UD</v>
          </cell>
          <cell r="F42910" t="str">
            <v>2212</v>
          </cell>
        </row>
        <row r="42911">
          <cell r="A42911">
            <v>930101203</v>
          </cell>
          <cell r="B42911" t="str">
            <v>TORNILLO DE ESTUFA METALICO CABEZA REDONDA PHILLIPS ROSCA ORDINARIA #10-24 X 2-1/2"</v>
          </cell>
          <cell r="D42911" t="str">
            <v>UD</v>
          </cell>
          <cell r="F42911" t="str">
            <v>2212</v>
          </cell>
        </row>
        <row r="42912">
          <cell r="A42912">
            <v>930101204</v>
          </cell>
          <cell r="B42912" t="str">
            <v>TORNILLO DE ESTUFA METALICO CABEZA REDONDA PHILLIPS ROSCA ORDINARIA #10-24 X 3"</v>
          </cell>
          <cell r="D42912" t="str">
            <v>UD</v>
          </cell>
          <cell r="F42912" t="str">
            <v>2212</v>
          </cell>
        </row>
        <row r="42913">
          <cell r="A42913">
            <v>930101205</v>
          </cell>
          <cell r="B42913" t="str">
            <v>TORNILLO DE ESTUFA METALICO CABEZA REDONDA PHILLIPS ROSCA ORDINARIA #10-24 X 4"</v>
          </cell>
          <cell r="D42913" t="str">
            <v>UD</v>
          </cell>
          <cell r="F42913" t="str">
            <v>2212</v>
          </cell>
        </row>
        <row r="42914">
          <cell r="A42914">
            <v>930101206</v>
          </cell>
          <cell r="B42914" t="str">
            <v>TORNILLO DE ESTUFA METALICO CABEZA REDONDA PHILLIPS ROSCA ORDINARIA #6-32 X 1"</v>
          </cell>
          <cell r="D42914" t="str">
            <v>UD</v>
          </cell>
          <cell r="F42914" t="str">
            <v>2212</v>
          </cell>
        </row>
        <row r="42915">
          <cell r="A42915">
            <v>930101207</v>
          </cell>
          <cell r="B42915" t="str">
            <v>TORNILLO DE ESTUFA METALICO CABEZA REDONDA PHILLIPS ROSCA ORDINARIA #6-32 X 1/2"</v>
          </cell>
          <cell r="D42915" t="str">
            <v>UD</v>
          </cell>
          <cell r="F42915" t="str">
            <v>2212</v>
          </cell>
        </row>
        <row r="42916">
          <cell r="A42916">
            <v>930101208</v>
          </cell>
          <cell r="B42916" t="str">
            <v>TORNILLO DE ESTUFA METALICO CABEZA REDONDA PHILLIPS ROSCA ORDINARIA #6-32 X 1-1/2"</v>
          </cell>
          <cell r="D42916" t="str">
            <v>UD</v>
          </cell>
          <cell r="F42916" t="str">
            <v>2212</v>
          </cell>
        </row>
        <row r="42917">
          <cell r="A42917">
            <v>930101209</v>
          </cell>
          <cell r="B42917" t="str">
            <v>TORNILLO DE ESTUFA METALICO CABEZA REDONDA PHILLIPS ROSCA ORDINARIA #6-32 X 2"</v>
          </cell>
          <cell r="D42917" t="str">
            <v>UD</v>
          </cell>
          <cell r="F42917" t="str">
            <v>2212</v>
          </cell>
        </row>
        <row r="42918">
          <cell r="A42918">
            <v>930101210</v>
          </cell>
          <cell r="B42918" t="str">
            <v>TORNILLO DE ESTUFA METALICO CABEZA REDONDA PHILLIPS ROSCA ORDINARIA #6-32 X 3"</v>
          </cell>
          <cell r="D42918" t="str">
            <v>UD</v>
          </cell>
          <cell r="F42918" t="str">
            <v>2212</v>
          </cell>
        </row>
        <row r="42919">
          <cell r="A42919">
            <v>930101211</v>
          </cell>
          <cell r="B42919" t="str">
            <v>TORNILLO DE ESTUFA METALICO CABEZA REDONDA PHILLIPS ROSCA ORDINARIA #8-32 X 1/2"</v>
          </cell>
          <cell r="D42919" t="str">
            <v>UD</v>
          </cell>
          <cell r="F42919" t="str">
            <v>2212</v>
          </cell>
        </row>
        <row r="42920">
          <cell r="A42920">
            <v>930101212</v>
          </cell>
          <cell r="B42920" t="str">
            <v>TORNILLO DE ESTUFA METALICO CABEZA REDONDA PHILLIPS ROSCA ORDINARIA #8-32 X 1-1/2"</v>
          </cell>
          <cell r="D42920" t="str">
            <v>UD</v>
          </cell>
          <cell r="F42920" t="str">
            <v>2212</v>
          </cell>
        </row>
        <row r="42921">
          <cell r="A42921">
            <v>930101213</v>
          </cell>
          <cell r="B42921" t="str">
            <v>TORNILLO DE ESTUFA METALICO CABEZA REDONDA PHILLIPS ROSCA ORDINARIA #8-32 X 2"</v>
          </cell>
          <cell r="D42921" t="str">
            <v>UD</v>
          </cell>
          <cell r="F42921" t="str">
            <v>2212</v>
          </cell>
        </row>
        <row r="42922">
          <cell r="A42922">
            <v>930101214</v>
          </cell>
          <cell r="B42922" t="str">
            <v>TORNILLO DE ESTUFA METALICO CABEZA REDONDA PHILLIPS ROSCA ORDINARIA #8-32 X 2-1/2"</v>
          </cell>
          <cell r="D42922" t="str">
            <v>UD</v>
          </cell>
          <cell r="F42922" t="str">
            <v>2212</v>
          </cell>
        </row>
        <row r="42923">
          <cell r="A42923">
            <v>930101215</v>
          </cell>
          <cell r="B42923" t="str">
            <v>TORNILLO DE ESTUFA METALICO CABEZA REDONDA PHILLIPS ROSCA ORDINARIA #8-32 X 3"</v>
          </cell>
          <cell r="D42923" t="str">
            <v>UD</v>
          </cell>
          <cell r="F42923" t="str">
            <v>2212</v>
          </cell>
        </row>
        <row r="42924">
          <cell r="A42924">
            <v>930101216</v>
          </cell>
          <cell r="B42924" t="str">
            <v>TORNILLO DE ESTUFA METALICO CABEZA REDONDA PHILLIPS ROSCA ORDINARIA 1/4" X 1"</v>
          </cell>
          <cell r="D42924" t="str">
            <v>UD</v>
          </cell>
          <cell r="F42924" t="str">
            <v>2212</v>
          </cell>
        </row>
        <row r="42925">
          <cell r="A42925">
            <v>930101217</v>
          </cell>
          <cell r="B42925" t="str">
            <v>TORNILLO DE ESTUFA METALICO CABEZA REDONDA PHILLIPS ROSCA ORDINARIA 1/4" X 1/2"</v>
          </cell>
          <cell r="D42925" t="str">
            <v>UD</v>
          </cell>
          <cell r="F42925" t="str">
            <v>2212</v>
          </cell>
        </row>
        <row r="42926">
          <cell r="A42926">
            <v>930101218</v>
          </cell>
          <cell r="B42926" t="str">
            <v>TORNILLO DE ESTUFA METALICO CABEZA REDONDA PHILLIPS ROSCA ORDINARIA 1/4" X 1-1/2"</v>
          </cell>
          <cell r="D42926" t="str">
            <v>UD</v>
          </cell>
          <cell r="F42926" t="str">
            <v>2212</v>
          </cell>
        </row>
        <row r="42927">
          <cell r="A42927">
            <v>930101219</v>
          </cell>
          <cell r="B42927" t="str">
            <v>TORNILLO DE ESTUFA METALICO CABEZA REDONDA PHILLIPS ROSCA ORDINARIA 1/4" X 2"</v>
          </cell>
          <cell r="D42927" t="str">
            <v>UD</v>
          </cell>
          <cell r="F42927" t="str">
            <v>2212</v>
          </cell>
        </row>
        <row r="42928">
          <cell r="A42928">
            <v>930101220</v>
          </cell>
          <cell r="B42928" t="str">
            <v>TORNILLO DE ESTUFA METALICO CABEZA REDONDA PHILLIPS ROSCA ORDINARIA #8-32 X 1"</v>
          </cell>
          <cell r="D42928" t="str">
            <v>UD</v>
          </cell>
          <cell r="F42928" t="str">
            <v>2212</v>
          </cell>
        </row>
        <row r="42929">
          <cell r="A42929">
            <v>930101221</v>
          </cell>
          <cell r="B42929" t="str">
            <v>TORNILLO AUTORROSCANTE GALVANIZADO ZINCADO CABEZA PLANA PHILLIPS PARA MADERA #6 X 1"</v>
          </cell>
          <cell r="D42929" t="str">
            <v>UD</v>
          </cell>
          <cell r="F42929" t="str">
            <v>2212</v>
          </cell>
        </row>
        <row r="42930">
          <cell r="A42930">
            <v>930101222</v>
          </cell>
          <cell r="B42930" t="str">
            <v>TORNILLO AUTORROSCANTE GALVANIZADO ZINCADO CABEZA PLANA PHILLIPS PARA MADERA #6 X 1-1/4"</v>
          </cell>
          <cell r="D42930" t="str">
            <v>UD</v>
          </cell>
          <cell r="F42930" t="str">
            <v>2212</v>
          </cell>
        </row>
        <row r="42931">
          <cell r="A42931">
            <v>930101223</v>
          </cell>
          <cell r="B42931" t="str">
            <v>TORNILLO AUTORROSCANTE GALVANIZADO ZINCADO CABEZA PLANA PHILLIPS PARA MADERA #8 X 1-1/4"</v>
          </cell>
          <cell r="D42931" t="str">
            <v>UD</v>
          </cell>
          <cell r="F42931" t="str">
            <v>2212</v>
          </cell>
        </row>
        <row r="42932">
          <cell r="A42932">
            <v>930101224</v>
          </cell>
          <cell r="B42932" t="str">
            <v>TORNILLO AUTORROSCANTE GALVANIZADO ZINCADO CABEZA PLANA PHILLIPS PARA MADERA #8 X 1-1/2"</v>
          </cell>
          <cell r="D42932" t="str">
            <v>UD</v>
          </cell>
          <cell r="F42932" t="str">
            <v>2212</v>
          </cell>
        </row>
        <row r="42933">
          <cell r="A42933">
            <v>930101225</v>
          </cell>
          <cell r="B42933" t="str">
            <v>TORNILLO AUTORROSCANTE GALVANIZADO ZINCADO CABEZA PLANA PHILLIPS PARA MADERA #8 X 2"</v>
          </cell>
          <cell r="D42933" t="str">
            <v>UD</v>
          </cell>
          <cell r="F42933" t="str">
            <v>2212</v>
          </cell>
        </row>
        <row r="42934">
          <cell r="A42934">
            <v>930101226</v>
          </cell>
          <cell r="B42934" t="str">
            <v>TORNILLO AUTORROSCANTE GALVANIZADO ZINCADO CABEZA PLANA PHILLIPS PARA MADERA #10 X 2"</v>
          </cell>
          <cell r="D42934" t="str">
            <v>UD</v>
          </cell>
          <cell r="F42934" t="str">
            <v>2212</v>
          </cell>
        </row>
        <row r="42935">
          <cell r="A42935">
            <v>930101227</v>
          </cell>
          <cell r="B42935" t="str">
            <v>TORNILLO PARA MELAMINA METALICO CABEZA PLANA PHILLIPS #9 X 1-1/4"</v>
          </cell>
          <cell r="D42935" t="str">
            <v>UD</v>
          </cell>
          <cell r="F42935" t="str">
            <v>2212</v>
          </cell>
        </row>
        <row r="42936">
          <cell r="A42936">
            <v>930101228</v>
          </cell>
          <cell r="B42936" t="str">
            <v>TORNILLO PARA MELAMINA METALICO CABEZA PLANA PHILLIPS #9 X 1-1/2"</v>
          </cell>
          <cell r="D42936" t="str">
            <v>UD</v>
          </cell>
          <cell r="F42936" t="str">
            <v>2212</v>
          </cell>
        </row>
        <row r="42937">
          <cell r="A42937">
            <v>930101229</v>
          </cell>
          <cell r="B42937" t="str">
            <v>TORNILLO PARA MELAMINA METALICO CABEZA PLANA PHILLIPS #9 X 1-3/4"</v>
          </cell>
          <cell r="D42937" t="str">
            <v>UD</v>
          </cell>
          <cell r="F42937" t="str">
            <v>2212</v>
          </cell>
        </row>
        <row r="42938">
          <cell r="A42938">
            <v>930101230</v>
          </cell>
          <cell r="B42938" t="str">
            <v>TORNILLO PARA MELAMINA METALICO CABEZA PLANA PHILLIPS #9 X 2"</v>
          </cell>
          <cell r="D42938" t="str">
            <v>UD</v>
          </cell>
          <cell r="F42938" t="str">
            <v>2212</v>
          </cell>
        </row>
        <row r="42939">
          <cell r="A42939">
            <v>930101231</v>
          </cell>
          <cell r="B42939" t="str">
            <v xml:space="preserve"> TORNILLO AUTO PERFORANTE DE 1" (2,54CM, 25MM) X 6MM CABEZA PLANA AVELLANADA PHILLIPS PUNTA BROCA</v>
          </cell>
          <cell r="D42939" t="str">
            <v>UD</v>
          </cell>
          <cell r="F42939" t="str">
            <v>2212</v>
          </cell>
        </row>
        <row r="42940">
          <cell r="A42940">
            <v>930101232</v>
          </cell>
          <cell r="B42940" t="str">
            <v>TORNILLO AUTO PERFORANTE DE 1 1/4" (3,175CM, 31MM) X 6MM CABEZA PLANA AVELLANADA PHILLIPS PUNTA BROCA.</v>
          </cell>
          <cell r="D42940" t="str">
            <v>UD</v>
          </cell>
          <cell r="F42940" t="str">
            <v>2212</v>
          </cell>
        </row>
        <row r="42941">
          <cell r="A42941">
            <v>930101233</v>
          </cell>
          <cell r="B42941" t="str">
            <v>TORNILLO AUTO PERFORANTE DE 1 1/4" (3,175CM, 31MM) X 8MM CABEZA PLANA AVELLANADA PHILLIPS PUNTA BROCA</v>
          </cell>
          <cell r="D42941" t="str">
            <v>UD</v>
          </cell>
          <cell r="F42941" t="str">
            <v>2212</v>
          </cell>
        </row>
        <row r="42942">
          <cell r="A42942">
            <v>930101234</v>
          </cell>
          <cell r="B42942" t="str">
            <v>TORNILLO AUTO PERFORANTE DE 1 1/2" (3,81CM, 38MM) X 8MM CABEZA PLANA AVELLANADA PHILLIPS PUNTA BROCA.</v>
          </cell>
          <cell r="D42942" t="str">
            <v>UD</v>
          </cell>
          <cell r="F42942" t="str">
            <v>2212</v>
          </cell>
        </row>
        <row r="42943">
          <cell r="A42943">
            <v>930101235</v>
          </cell>
          <cell r="B42943" t="str">
            <v>TORNILLO AUTORROSCANTE DE 1" (2,54CM, 25MM) X 6MM CABEZA PLANA AVELLANADA PHILLIPS PUNTA FINA</v>
          </cell>
          <cell r="D42943" t="str">
            <v>UD</v>
          </cell>
          <cell r="F42943" t="str">
            <v>2212</v>
          </cell>
        </row>
        <row r="42944">
          <cell r="A42944">
            <v>930101236</v>
          </cell>
          <cell r="B42944" t="str">
            <v xml:space="preserve"> TORNILLO AUTORROSCANTE DE 1,1/4" (3,175CM, 31MM) X 6MM CABEZA PLANA AVELLANADA PHILLIPS PUNTA FINA.</v>
          </cell>
          <cell r="D42944" t="str">
            <v>UD</v>
          </cell>
          <cell r="F42944" t="str">
            <v>2212</v>
          </cell>
        </row>
        <row r="42945">
          <cell r="A42945">
            <v>930101237</v>
          </cell>
          <cell r="B42945" t="str">
            <v xml:space="preserve"> TORNILLO AUTORROSCANTE DE 1 1/2" (3,81CM, 38MM) X 6MM CABEZA PLANA AVELLANADA PHILLIPS PUNTA FINA</v>
          </cell>
          <cell r="D42945" t="str">
            <v>UD</v>
          </cell>
          <cell r="F42945" t="str">
            <v>2212</v>
          </cell>
        </row>
        <row r="42946">
          <cell r="A42946">
            <v>930101238</v>
          </cell>
          <cell r="B42946" t="str">
            <v>TORNILLO AUTORROSCANTE DE 2" (5,08CM, 50MM) X 6MM CABEZA PLANA AVELLANADA PHILLIPS PUNTA FINA.</v>
          </cell>
          <cell r="D42946" t="str">
            <v>UD</v>
          </cell>
          <cell r="F42946" t="str">
            <v>2212</v>
          </cell>
        </row>
        <row r="42947">
          <cell r="A42947">
            <v>930101241</v>
          </cell>
          <cell r="B42947" t="str">
            <v>TORNILLO AUTORROSCANTE DE 3" (7,62CM, 75MM) X 8MM CABEZA PLANA AVELLANADA PHILLIPS PUNTA FINA</v>
          </cell>
          <cell r="D42947" t="str">
            <v>UD</v>
          </cell>
          <cell r="F42947" t="str">
            <v>2212</v>
          </cell>
        </row>
        <row r="42948">
          <cell r="A42948">
            <v>930101255</v>
          </cell>
          <cell r="B42948" t="str">
            <v>TORNILLO AUTORROSCANTE DE 1 1/2" (3,81CM, 38MM) X 6MM CABEZA PLANA AVELLANADA PHILLIPS PARA METAL</v>
          </cell>
          <cell r="D42948" t="str">
            <v>UD</v>
          </cell>
          <cell r="F42948" t="str">
            <v>2212</v>
          </cell>
        </row>
        <row r="42949">
          <cell r="A42949">
            <v>930101256</v>
          </cell>
          <cell r="B42949" t="str">
            <v>TORNILLO AUTORROSCANTE DE 2" (5,08CM, 50MM) X 6MM CABEZA PLANA AVELLANADA PHILLIPS PARA METAL.</v>
          </cell>
          <cell r="D42949" t="str">
            <v>UD</v>
          </cell>
          <cell r="F42949" t="str">
            <v>2212</v>
          </cell>
        </row>
        <row r="42950">
          <cell r="A42950">
            <v>930101260</v>
          </cell>
          <cell r="B42950" t="str">
            <v>TORNILLO CABEZA HEXAGONAL METALICO ROSCA FINA M12-1.5 X 50MM.</v>
          </cell>
          <cell r="D42950" t="str">
            <v>UD</v>
          </cell>
          <cell r="F42950" t="str">
            <v>2212</v>
          </cell>
        </row>
        <row r="42951">
          <cell r="A42951">
            <v>930101261</v>
          </cell>
          <cell r="B42951" t="str">
            <v>TORNILLO CABEZA HEXAGONAL METALICO ROSCA FINA M12-1.5 X 60MM.</v>
          </cell>
          <cell r="D42951" t="str">
            <v>UD</v>
          </cell>
          <cell r="F42951" t="str">
            <v>2212</v>
          </cell>
        </row>
        <row r="42952">
          <cell r="A42952">
            <v>930101262</v>
          </cell>
          <cell r="B42952" t="str">
            <v>TORNILLO CABEZA HEXAGONAL METALICO ROSCA FINA M12-1.5 X 80MM.</v>
          </cell>
          <cell r="D42952" t="str">
            <v>UD</v>
          </cell>
          <cell r="F42952" t="str">
            <v>2212</v>
          </cell>
        </row>
        <row r="42953">
          <cell r="A42953">
            <v>930101266</v>
          </cell>
          <cell r="B42953" t="str">
            <v>TORNILLO DE 30MM DE LARGO, 6MM DE DIAMETRO (M6), CABEZA HEXAGONAL DE 10MM DE DIAMETRO, ROSCA PARCIAL ORDINARIA.</v>
          </cell>
          <cell r="D42953" t="str">
            <v>UD</v>
          </cell>
          <cell r="F42953" t="str">
            <v>2212</v>
          </cell>
        </row>
        <row r="42954">
          <cell r="A42954">
            <v>930101267</v>
          </cell>
          <cell r="B42954" t="str">
            <v>TORNILLO DE 40MM X 10MM (M6) DE ROSCA PARCIAL CABEZA HEXAGONAL ROSCA ORDINARIA</v>
          </cell>
          <cell r="D42954" t="str">
            <v>UD</v>
          </cell>
          <cell r="F42954" t="str">
            <v>2212</v>
          </cell>
        </row>
        <row r="42955">
          <cell r="A42955">
            <v>930101268</v>
          </cell>
          <cell r="B42955" t="str">
            <v>TORNILLO DE 50MM X 10MM (M6) DE ROSCA PARCIAL CABEZA HEXAGONAL ROSCA ORDINARIA .</v>
          </cell>
          <cell r="D42955" t="str">
            <v>UD</v>
          </cell>
          <cell r="F42955" t="str">
            <v>2212</v>
          </cell>
        </row>
        <row r="42956">
          <cell r="A42956">
            <v>930101269</v>
          </cell>
          <cell r="B42956" t="str">
            <v>TORNILLO DE 30MM X 8MM (M5) DE ROSCA PARCIAL CABEZA HEXAGONAL ROSCA ORDINARIA.</v>
          </cell>
          <cell r="D42956" t="str">
            <v>UD</v>
          </cell>
          <cell r="F42956" t="str">
            <v>2212</v>
          </cell>
        </row>
        <row r="42957">
          <cell r="A42957">
            <v>930101270</v>
          </cell>
          <cell r="B42957" t="str">
            <v>TORNILLO DE 40MM X 8MM (M5) DE ROSCA PARCIAL CABEZA HEXAGONAL ROSCA ORDINARIA .</v>
          </cell>
          <cell r="D42957" t="str">
            <v>UD</v>
          </cell>
          <cell r="F42957" t="str">
            <v>2212</v>
          </cell>
        </row>
        <row r="42958">
          <cell r="A42958">
            <v>930101271</v>
          </cell>
          <cell r="B42958" t="str">
            <v>TORNILLO DE 50MM X 8MM (M5) DE ROSCA PARCIAL CABEZA HEXAGONAL ROSCA ORDINARIA</v>
          </cell>
          <cell r="D42958" t="str">
            <v>UD</v>
          </cell>
          <cell r="F42958" t="str">
            <v>2212</v>
          </cell>
        </row>
        <row r="42959">
          <cell r="A42959">
            <v>930101272</v>
          </cell>
          <cell r="B42959" t="str">
            <v>TORNILLO DE 60MM X 8MM (M5) DE ROSCA PARCIAL CABEZA HEXAGONAL ROSCA ORDINARIA .</v>
          </cell>
          <cell r="D42959" t="str">
            <v>UD</v>
          </cell>
          <cell r="F42959" t="str">
            <v>2212</v>
          </cell>
        </row>
        <row r="42960">
          <cell r="A42960">
            <v>930101273</v>
          </cell>
          <cell r="B42960" t="str">
            <v>TORNILLO DE 70MM X 8MM (M5) DE ROSCA PARCIAL CABEZA HEXAGONAL ROSCA ORDINARIA.</v>
          </cell>
          <cell r="D42960" t="str">
            <v>UD</v>
          </cell>
          <cell r="F42960" t="str">
            <v>2212</v>
          </cell>
        </row>
        <row r="42961">
          <cell r="A42961">
            <v>930101274</v>
          </cell>
          <cell r="B42961" t="str">
            <v>TORNILLO CARROCERIA METALICO 1/4" X 1".</v>
          </cell>
          <cell r="D42961" t="str">
            <v>UD</v>
          </cell>
          <cell r="F42961" t="str">
            <v>2212</v>
          </cell>
        </row>
        <row r="42962">
          <cell r="A42962">
            <v>930101275</v>
          </cell>
          <cell r="B42962" t="str">
            <v>TORNILLO CARROCERIA METALICO 1/4" X 1/2".</v>
          </cell>
          <cell r="D42962" t="str">
            <v>UD</v>
          </cell>
          <cell r="F42962" t="str">
            <v>2212</v>
          </cell>
        </row>
        <row r="42963">
          <cell r="A42963">
            <v>930101276</v>
          </cell>
          <cell r="B42963" t="str">
            <v>TORNILLO CARROCERIA METALICO 1/4" X 2".</v>
          </cell>
          <cell r="D42963" t="str">
            <v>UD</v>
          </cell>
          <cell r="F42963" t="str">
            <v>2212</v>
          </cell>
        </row>
        <row r="42964">
          <cell r="A42964">
            <v>930101277</v>
          </cell>
          <cell r="B42964" t="str">
            <v>TORNILLO CARROCERIA METALICO 1/4" X 2-1/2".</v>
          </cell>
          <cell r="D42964" t="str">
            <v>UD</v>
          </cell>
          <cell r="F42964" t="str">
            <v>2212</v>
          </cell>
        </row>
        <row r="42965">
          <cell r="A42965">
            <v>930101278</v>
          </cell>
          <cell r="B42965" t="str">
            <v>TORNILLO DE 35MM DE LARGO, 6MM DE DIAMETRO (M6), CABEZA HEXAGONAL DE 10MM DE DIAMETRO, ROSCA PARCIAL ORDINAARIA.</v>
          </cell>
          <cell r="D42965" t="str">
            <v>UD</v>
          </cell>
          <cell r="F42965" t="str">
            <v>2212</v>
          </cell>
        </row>
        <row r="42966">
          <cell r="A42966">
            <v>930101279</v>
          </cell>
          <cell r="B42966" t="str">
            <v>TORNILLO DE 30MM DE LARGO, 8MM DE DIAMETRO (M8), CABEZA HEXAGONAL DE 13MM DE DIAMETRO, ROSCA PARCIAL ORDINAARIA.</v>
          </cell>
          <cell r="D42966" t="str">
            <v>UD</v>
          </cell>
          <cell r="F42966" t="str">
            <v>2212</v>
          </cell>
        </row>
        <row r="42967">
          <cell r="A42967">
            <v>930101280</v>
          </cell>
          <cell r="B42967" t="str">
            <v>TORNILLO DE 35MM DE LARGO, 10MM DE DIAMETRO (M10), CABEZA HEXAGONAL DE 17MM DE DIAMETRO, ROSCA PARCIAL ORDINAARIA.</v>
          </cell>
          <cell r="D42967" t="str">
            <v>UD</v>
          </cell>
          <cell r="F42967" t="str">
            <v>2212</v>
          </cell>
        </row>
        <row r="42968">
          <cell r="A42968">
            <v>930101281</v>
          </cell>
          <cell r="B42968" t="str">
            <v>TORNILLO DE 35MM DE LARGO, 5MM DE DIAMETRO (M5), CABEZA HEXAGONAL DE 8MM DE DIAMETRO, ROSCA PARCIAL ORDINAARIA.</v>
          </cell>
          <cell r="D42968" t="str">
            <v>UD</v>
          </cell>
          <cell r="F42968" t="str">
            <v>2212</v>
          </cell>
        </row>
        <row r="42969">
          <cell r="A42969">
            <v>930101282</v>
          </cell>
          <cell r="B42969" t="str">
            <v>TORNILLO DE 35MM DE LARGO, 8MM DE DIAMETRO (M8), CABEZA HEXAGONAL DE 13MM DE DIAMETRO, ROSCA PARCIAL ORDINAARIA.</v>
          </cell>
          <cell r="D42969" t="str">
            <v>UD</v>
          </cell>
          <cell r="F42969" t="str">
            <v>2212</v>
          </cell>
        </row>
        <row r="42970">
          <cell r="A42970">
            <v>930101283</v>
          </cell>
          <cell r="B42970" t="str">
            <v>TORNILLO DE 40MM DE LARGO, 10MM DE DIAMETRO (M10), CABEZA HEXAGONAL DE 17MM DE DIAMETRO, ROSCA PARCIAL ORDINAARIA.</v>
          </cell>
          <cell r="D42970" t="str">
            <v>UD</v>
          </cell>
          <cell r="F42970" t="str">
            <v>2212</v>
          </cell>
        </row>
        <row r="42971">
          <cell r="A42971">
            <v>930101284</v>
          </cell>
          <cell r="B42971" t="str">
            <v>TORNILLO DE 40MM DE LARGO, 12MM DE DIAMETRO (M12), CABEZA HEXAGONAL DE 19MM DE DIAMETRO, ROSCA PARCIAL ORDINAARIA.</v>
          </cell>
          <cell r="D42971" t="str">
            <v>UD</v>
          </cell>
          <cell r="F42971" t="str">
            <v>2212</v>
          </cell>
        </row>
        <row r="42972">
          <cell r="A42972">
            <v>930101285</v>
          </cell>
          <cell r="B42972" t="str">
            <v>TORNILLO DE 45MM DE LARGO, 6MM DE DIAMETRO (M6), CABEZA HEXAGONAL DE 10MM DE DIAMETRO, ROSCA PARCIAL ORDINAARIA.</v>
          </cell>
          <cell r="D42972" t="str">
            <v>UD</v>
          </cell>
          <cell r="F42972" t="str">
            <v>2212</v>
          </cell>
        </row>
        <row r="42973">
          <cell r="A42973">
            <v>930101286</v>
          </cell>
          <cell r="B42973" t="str">
            <v>TORNILLO DE 45MM DE LARGO, 8MM DE DIAMETRO (M8), CABEZA HEXAGONAL DE 13MM DE DIAMETRO, ROSCA PARCIAL ORDINAARIA.</v>
          </cell>
          <cell r="D42973" t="str">
            <v>UD</v>
          </cell>
          <cell r="F42973" t="str">
            <v>2212</v>
          </cell>
        </row>
        <row r="42974">
          <cell r="A42974">
            <v>930101287</v>
          </cell>
          <cell r="B42974" t="str">
            <v>TORNILLO DE 45MM DE LARGO, 10MM DE DIAMETRO (M10), CABEZA HEXAGONAL DE 17MM DE DIAMETRO, ROSCA PARCIAL ORDINAARIA.</v>
          </cell>
          <cell r="D42974" t="str">
            <v>UD</v>
          </cell>
          <cell r="F42974" t="str">
            <v>2212</v>
          </cell>
        </row>
        <row r="42975">
          <cell r="A42975">
            <v>930101288</v>
          </cell>
          <cell r="B42975" t="str">
            <v>TORNILLO DE 45MM DE LARGO, 12MM DE DIAMETRO (M12), CABEZA HEXAGONAL DE 19MM DE DIAMETRO, ROSCA PARCIAL ORDINAARIA.</v>
          </cell>
          <cell r="D42975" t="str">
            <v>UD</v>
          </cell>
          <cell r="F42975" t="str">
            <v>2212</v>
          </cell>
        </row>
        <row r="42976">
          <cell r="A42976">
            <v>930101289</v>
          </cell>
          <cell r="B42976" t="str">
            <v>TORNILLO DE 50MM DE LARGO, 8MM DE DIAMETRO (M8), CABEZA HEXAGONAL DE 13MM DE DIAMETRO, ROSCA PARCIAL ORDINAARIA.</v>
          </cell>
          <cell r="D42976" t="str">
            <v>UD</v>
          </cell>
          <cell r="F42976" t="str">
            <v>2212</v>
          </cell>
        </row>
        <row r="42977">
          <cell r="A42977">
            <v>930101290</v>
          </cell>
          <cell r="B42977" t="str">
            <v>TORNILLO DE 50MM DE LARGO, 10MM DE DIAMETRO (M10), CABEZA HEXAGONAL DE 17MM DE DIAMETRO, ROSCA PARCIAL ORDINAARIA.</v>
          </cell>
          <cell r="D42977" t="str">
            <v>UD</v>
          </cell>
          <cell r="F42977" t="str">
            <v>2212</v>
          </cell>
        </row>
        <row r="42978">
          <cell r="A42978">
            <v>930101291</v>
          </cell>
          <cell r="B42978" t="str">
            <v>TORNILLO DE 50MM DE LARGO, 12MM DE DIAMETRO (M12), CABEZA HEXAGONAL DE 19MM DE DIAMETRO, ROSCA PARCIAL ORDINAARIA.</v>
          </cell>
          <cell r="D42978" t="str">
            <v>UD</v>
          </cell>
          <cell r="F42978" t="str">
            <v>2212</v>
          </cell>
        </row>
        <row r="42979">
          <cell r="A42979">
            <v>930101292</v>
          </cell>
          <cell r="B42979" t="str">
            <v>TORNILLO DE 50MM DE LARGO, 14MM DE DIAMETRO (M14), CABEZA HEXAGONAL DE 22MM DE DIAMETRO, ROSCA PARCIAL ORDINAARIA.</v>
          </cell>
          <cell r="D42979" t="str">
            <v>UD</v>
          </cell>
          <cell r="F42979" t="str">
            <v>2212</v>
          </cell>
        </row>
        <row r="42980">
          <cell r="A42980">
            <v>930101293</v>
          </cell>
          <cell r="B42980" t="str">
            <v>TORNILLO DE 55MM DE LARGO, 6MM DE DIAMETRO (M6), CABEZA HEXAGONAL DE 10MM DE DIAMETRO, ROSCA PARCIAL ORDINAARIA.</v>
          </cell>
          <cell r="D42980" t="str">
            <v>UD</v>
          </cell>
          <cell r="F42980" t="str">
            <v>2212</v>
          </cell>
        </row>
        <row r="42981">
          <cell r="A42981">
            <v>930101294</v>
          </cell>
          <cell r="B42981" t="str">
            <v>TORNILLO DE 55MM DE LARGO, 8MM DE DIAMETRO (M8), CABEZA HEXAGONAL DE 13MM DE DIAMETRO, ROSCA PARCIAL ORDINAARIA.</v>
          </cell>
          <cell r="D42981" t="str">
            <v>UD</v>
          </cell>
          <cell r="F42981" t="str">
            <v>2212</v>
          </cell>
        </row>
        <row r="42982">
          <cell r="A42982">
            <v>930101295</v>
          </cell>
          <cell r="B42982" t="str">
            <v>TORNILLO DE 55MM DE LARGO, 10MM DE DIAMETRO (M10), CABEZA HEXAGONAL DE 17MM DE DIAMETRO, ROSCA PARCIAL ORDINAARIA.</v>
          </cell>
          <cell r="D42982" t="str">
            <v>UD</v>
          </cell>
          <cell r="F42982" t="str">
            <v>2212</v>
          </cell>
        </row>
        <row r="42983">
          <cell r="A42983">
            <v>930101296</v>
          </cell>
          <cell r="B42983" t="str">
            <v>TORNILLO DE 55MM DE LARGO, 12MM DE DIAMETRO (M12), CABEZA HEXAGONAL DE 19MM DE DIAMETRO, ROSCA PARCIAL ORDINAARIA.</v>
          </cell>
          <cell r="D42983" t="str">
            <v>UD</v>
          </cell>
          <cell r="F42983" t="str">
            <v>2212</v>
          </cell>
        </row>
        <row r="42984">
          <cell r="A42984">
            <v>930101297</v>
          </cell>
          <cell r="B42984" t="str">
            <v>TORNILLO DE 55MM DE LARGO, 14MM DE DIAMETRO (M14), CABEZA HEXAGONAL DE 22MM DE DIAMETRO, ROSCA PARCIAL ORDINAARIA.</v>
          </cell>
          <cell r="D42984" t="str">
            <v>UD</v>
          </cell>
          <cell r="F42984" t="str">
            <v>2212</v>
          </cell>
        </row>
        <row r="42985">
          <cell r="A42985">
            <v>930101298</v>
          </cell>
          <cell r="B42985" t="str">
            <v>TORNILLO DE 55MM DE LARGO, 5MM DE DIAMETRO (M5), CABEZA HEXAGONAL DE 8MM DE DIAMETRO, ROSCA PARCIAL ORDINAARIA.</v>
          </cell>
          <cell r="D42985" t="str">
            <v>UD</v>
          </cell>
          <cell r="F42985" t="str">
            <v>2212</v>
          </cell>
        </row>
        <row r="42986">
          <cell r="A42986">
            <v>930101299</v>
          </cell>
          <cell r="B42986" t="str">
            <v>TORNILLO DE 60MM DE LARGO, 8MM DE DIAMETRO (M8), CABEZA HEXAGONAL DE 13MM DE DIAMETRO, ROSCA PARCIAL ORDINAARIA.</v>
          </cell>
          <cell r="D42986" t="str">
            <v>UD</v>
          </cell>
          <cell r="F42986" t="str">
            <v>2212</v>
          </cell>
        </row>
        <row r="42987">
          <cell r="A42987">
            <v>930101300</v>
          </cell>
          <cell r="B42987" t="str">
            <v>TORNILLO AUTORROSCANTE DE 1/2 PULG (1.27CM, 12MM) X 10MM, CABEZA PLANA AVELLANADA PHILLIPS PARA METAL.</v>
          </cell>
          <cell r="D42987" t="str">
            <v>UD</v>
          </cell>
          <cell r="F42987" t="str">
            <v>2212</v>
          </cell>
        </row>
        <row r="42988">
          <cell r="A42988">
            <v>930101301</v>
          </cell>
          <cell r="B42988" t="str">
            <v>TORNILLO AUTORROSCANTE DE 1/2 PULG (1.27CM, 12MM) X 12MM, CABEZA PLANA AVELLANADA PHILLIPS PARA METAL.</v>
          </cell>
          <cell r="D42988" t="str">
            <v>UD</v>
          </cell>
          <cell r="F42988" t="str">
            <v>2212</v>
          </cell>
        </row>
        <row r="42989">
          <cell r="A42989">
            <v>930101302</v>
          </cell>
          <cell r="B42989" t="str">
            <v>TORNILLO AUTORROSCANTE DE 2 PULG (5.08CM, 50MM) X 12MM, CABEZA PLANA AVELLANADA PHILLIPS PARA METAL.</v>
          </cell>
          <cell r="D42989" t="str">
            <v>UD</v>
          </cell>
          <cell r="F42989" t="str">
            <v>2212</v>
          </cell>
        </row>
        <row r="42990">
          <cell r="A42990">
            <v>930101303</v>
          </cell>
          <cell r="B42990" t="str">
            <v>TORNILLO AUTORROSCANTE DE 3/4 PULG (1.905CM, 18MM) X 10MM, CABEZA PLANA AVELLANADA PHILLIPS PARA METAL.</v>
          </cell>
          <cell r="D42990" t="str">
            <v>UD</v>
          </cell>
          <cell r="F42990" t="str">
            <v>2212</v>
          </cell>
        </row>
        <row r="42991">
          <cell r="A42991">
            <v>930101304</v>
          </cell>
          <cell r="B42991" t="str">
            <v>TORNILLO AUTORROSCANTE DE 3/4 PULG (1.905CM, 18MM) X 12MM, CABEZA PLANA AVELLANADA PHILLIPS PARA METAL.</v>
          </cell>
          <cell r="D42991" t="str">
            <v>UD</v>
          </cell>
          <cell r="F42991" t="str">
            <v>2212</v>
          </cell>
        </row>
        <row r="42992">
          <cell r="A42992">
            <v>930101305</v>
          </cell>
          <cell r="B42992" t="str">
            <v>TORNILLO AUTORROSCANTE DE 3/4 PULG (1.905CM, 18MM) X 6MM, CABEZA PLANA AVELLANADA PHILLIPS PARA METAL.</v>
          </cell>
          <cell r="D42992" t="str">
            <v>UD</v>
          </cell>
          <cell r="F42992" t="str">
            <v>2212</v>
          </cell>
        </row>
        <row r="42993">
          <cell r="A42993">
            <v>930101306</v>
          </cell>
          <cell r="B42993" t="str">
            <v>TORNILLO AUTORROSCANTE DE 3/4 PULG (1.905CM, 18MM) X 8MM, CABEZA PLANA AVELLANADA PHILLIPS PARA METAL</v>
          </cell>
          <cell r="D42993" t="str">
            <v>UD</v>
          </cell>
          <cell r="F42993" t="str">
            <v>2212</v>
          </cell>
        </row>
        <row r="42994">
          <cell r="A42994">
            <v>930101307</v>
          </cell>
          <cell r="B42994" t="str">
            <v>TORNILLO DE 60MM DE LARGO, 10MM DE DIAMETRO (M10), CABEZA HEXAGONAL DE 17MM DE DIAMETRO, ROSCA PARCIAL ORDINARIA.</v>
          </cell>
          <cell r="D42994" t="str">
            <v>UD</v>
          </cell>
          <cell r="F42994" t="str">
            <v>2212</v>
          </cell>
        </row>
        <row r="42995">
          <cell r="A42995">
            <v>930101308</v>
          </cell>
          <cell r="B42995" t="str">
            <v>TORNILLO DE 60MM DE LARGO, 12MM DE DIAMETRO (M12), CABEZA HEXAGONAL DE 19MM DE DIAMETRO, ROSCA PARCIAL ORDINARIA.</v>
          </cell>
          <cell r="D42995" t="str">
            <v>UD</v>
          </cell>
          <cell r="F42995" t="str">
            <v>2212</v>
          </cell>
        </row>
        <row r="42996">
          <cell r="A42996">
            <v>930101309</v>
          </cell>
          <cell r="B42996" t="str">
            <v>TORNILLO DE 60MM DE LARGO, 14MM DE DIAMETRO (M14), CABEZA HEXAGONAL DE 22MM DE DIAMETRO, ROSCA PARCIAL ORDINARIA.</v>
          </cell>
          <cell r="D42996" t="str">
            <v>UD</v>
          </cell>
          <cell r="F42996" t="str">
            <v>2212</v>
          </cell>
        </row>
        <row r="42997">
          <cell r="A42997">
            <v>930101310</v>
          </cell>
          <cell r="B42997" t="str">
            <v>TORNILLO DE 65MM DE LARGO, 6MM DE DIAMETRO (M6), CABEZA HEXAGONAL DE 10MM DE DIAMETRO, ROSCA PARCIAL ORDINARIA.</v>
          </cell>
          <cell r="D42997" t="str">
            <v>UD</v>
          </cell>
          <cell r="F42997" t="str">
            <v>2212</v>
          </cell>
        </row>
        <row r="42998">
          <cell r="A42998">
            <v>930101311</v>
          </cell>
          <cell r="B42998" t="str">
            <v>TORNILLO DE 65MM DE LARGO, 8MM DE DIAMETRO (M8), CABEZA HEXAGONAL DE 13MM DE DIAMETRO, ROSCA PARCIAL ORDINARIA.</v>
          </cell>
          <cell r="D42998" t="str">
            <v>UD</v>
          </cell>
          <cell r="F42998" t="str">
            <v>2212</v>
          </cell>
        </row>
        <row r="42999">
          <cell r="A42999">
            <v>930101312</v>
          </cell>
          <cell r="B42999" t="str">
            <v>TORNILLO DE 65MM DE LARGO, 10MM DE DIAMETRO (M10), CABEZA HEXAGONAL DE 17MM DE DIAMETRO, ROSCA PARCIAL ORDINARIA.</v>
          </cell>
          <cell r="D42999" t="str">
            <v>UD</v>
          </cell>
          <cell r="F42999" t="str">
            <v>2212</v>
          </cell>
        </row>
        <row r="43000">
          <cell r="A43000">
            <v>930101313</v>
          </cell>
          <cell r="B43000" t="str">
            <v>TORNILLO DE 65MM DE LARGO, 12MM DE DIAMETRO (M12), CABEZA HEXAGONAL DE 19MM DE DIAMETRO, ROSCA PARCIAL ORDINARIA.</v>
          </cell>
          <cell r="D43000" t="str">
            <v>UD</v>
          </cell>
          <cell r="F43000" t="str">
            <v>2212</v>
          </cell>
        </row>
        <row r="43001">
          <cell r="A43001">
            <v>930101314</v>
          </cell>
          <cell r="B43001" t="str">
            <v>TORNILLO DE 65MM DE LARGO, 14MM DE DIAMETRO (M14), CABEZA HEXAGONAL DE 22MM DE DIAMETRO, ROSCA PARCIAL ORDINARIA.</v>
          </cell>
          <cell r="D43001" t="str">
            <v>UD</v>
          </cell>
          <cell r="F43001" t="str">
            <v>2212</v>
          </cell>
        </row>
        <row r="43002">
          <cell r="A43002">
            <v>930101315</v>
          </cell>
          <cell r="B43002" t="str">
            <v>TORNILLO DE 65MM DE LARGO, 5MM DE DIAMETRO (M5), CABEZA HEXAGONAL DE 8MM DE DIAMETRO, ROSCA PARCIAL ORDINARIA.</v>
          </cell>
          <cell r="D43002" t="str">
            <v>UD</v>
          </cell>
          <cell r="F43002" t="str">
            <v>2212</v>
          </cell>
        </row>
        <row r="43003">
          <cell r="A43003">
            <v>930101316</v>
          </cell>
          <cell r="B43003" t="str">
            <v>TORNILLO DE 70MM DE LARGO, 8MM DE DIAMETRO (M8), CABEZA HEXAGONAL DE 13MM DE DIAMETRO, ROSCA PARCIAL ORDINARIA.</v>
          </cell>
          <cell r="D43003" t="str">
            <v>UD</v>
          </cell>
          <cell r="F43003" t="str">
            <v>2212</v>
          </cell>
        </row>
        <row r="43004">
          <cell r="A43004">
            <v>930101317</v>
          </cell>
          <cell r="B43004" t="str">
            <v>TORNILLO DE 70MM DE LARGO, 10MM DE DIAMETRO (M10), CABEZA HEXAGONAL DE 17MM DE DIAMETRO, ROSCA PARCIAL ORDINARIA.</v>
          </cell>
          <cell r="D43004" t="str">
            <v>UD</v>
          </cell>
          <cell r="F43004" t="str">
            <v>2212</v>
          </cell>
        </row>
        <row r="43005">
          <cell r="A43005">
            <v>930101318</v>
          </cell>
          <cell r="B43005" t="str">
            <v>TORNILLO DE 70MM DE LARGO, 12MM DE DIAMETRO (M12), CABEZA HEXAGONAL DE 19MM DE DIAMETRO, ROSCA PARCIAL ORDINARIA.</v>
          </cell>
          <cell r="D43005" t="str">
            <v>UD</v>
          </cell>
          <cell r="F43005" t="str">
            <v>2212</v>
          </cell>
        </row>
        <row r="43006">
          <cell r="A43006">
            <v>930101319</v>
          </cell>
          <cell r="B43006" t="str">
            <v>TORNILLO DE 70MM DE LARGO, 14MM DE DIAMETRO (M14), CABEZA HEXAGONAL DE 22MM DE DIAMETRO, ROSCA PARCIAL ORDINARIA.</v>
          </cell>
          <cell r="D43006" t="str">
            <v>UD</v>
          </cell>
          <cell r="F43006" t="str">
            <v>2212</v>
          </cell>
        </row>
        <row r="43007">
          <cell r="A43007">
            <v>930101320</v>
          </cell>
          <cell r="B43007" t="str">
            <v>TORNILLO DE 75MM DE LARGO, 6MM DE DIAMETRO (M6), CABEZA HEXAGONAL DE 10MM DE DIAMETRO, ROSCA PARCIAL ORDINARIA.</v>
          </cell>
          <cell r="D43007" t="str">
            <v>UD</v>
          </cell>
          <cell r="F43007" t="str">
            <v>2212</v>
          </cell>
        </row>
        <row r="43008">
          <cell r="A43008">
            <v>930101321</v>
          </cell>
          <cell r="B43008" t="str">
            <v>TORNILLO DE 75MM DE LARGO, 8MM DE DIAMETRO (M8), CABEZA HEXAGONAL DE 13MM DE DIAMETRO, ROSCA PARCIAL ORDINARIA.</v>
          </cell>
          <cell r="D43008" t="str">
            <v>UD</v>
          </cell>
          <cell r="F43008" t="str">
            <v>2212</v>
          </cell>
        </row>
        <row r="43009">
          <cell r="A43009">
            <v>930101322</v>
          </cell>
          <cell r="B43009" t="str">
            <v>TORNILLO DE 75MM DE LARGO, 10MM DE DIAMETRO (M10), CABEZA HEXAGONAL DE 17MM DE DIAMETRO, ROSCA PARCIAL ORDINARIA.</v>
          </cell>
          <cell r="D43009" t="str">
            <v>UD</v>
          </cell>
          <cell r="F43009" t="str">
            <v>2212</v>
          </cell>
        </row>
        <row r="43010">
          <cell r="A43010">
            <v>930101323</v>
          </cell>
          <cell r="B43010" t="str">
            <v>TORNILLO DE 75MM DE LARGO, 12MM DE DIAMETRO (M12), CABEZA HEXAGONAL DE 19MM DE DIAMETRO, ROSCA PARCIAL ORDINARIA.</v>
          </cell>
          <cell r="D43010" t="str">
            <v>UD</v>
          </cell>
          <cell r="F43010" t="str">
            <v>2212</v>
          </cell>
        </row>
        <row r="43011">
          <cell r="A43011">
            <v>930101324</v>
          </cell>
          <cell r="B43011" t="str">
            <v>TORNILLO DE 75MM DE LARGO, 14MM DE DIAMETRO (M14), CABEZA HEXAGONAL DE 22MM DE DIAMETRO, ROSCA PARCIAL ORDINARIA.</v>
          </cell>
          <cell r="D43011" t="str">
            <v>UD</v>
          </cell>
          <cell r="F43011" t="str">
            <v>2212</v>
          </cell>
        </row>
        <row r="43012">
          <cell r="A43012">
            <v>930101325</v>
          </cell>
          <cell r="B43012" t="str">
            <v>TORNILLO DE 75MM DE LARGO, 5MM DE DIAMETRO (M5), CABEZA HEXAGONAL DE 8MM DE DIAMETRO, ROSCA PARCIAL ORDINARIA.</v>
          </cell>
          <cell r="D43012" t="str">
            <v>UD</v>
          </cell>
          <cell r="F43012" t="str">
            <v>2212</v>
          </cell>
        </row>
        <row r="43013">
          <cell r="A43013">
            <v>930101326</v>
          </cell>
          <cell r="B43013" t="str">
            <v>TORNILLO DE 80MM DE LARGO, 8MM DE DIAMETRO (M8), CABEZA HEXAGONAL DE 13MM DE DIAMETRO, ROSCA PARCIAL ORDINARIA.</v>
          </cell>
          <cell r="D43013" t="str">
            <v>UD</v>
          </cell>
          <cell r="F43013" t="str">
            <v>2212</v>
          </cell>
        </row>
        <row r="43014">
          <cell r="A43014">
            <v>930101327</v>
          </cell>
          <cell r="B43014" t="str">
            <v>TORNILLO DE 80MM DE LARGO, 10MM DE DIAMETRO (M10), CABEZA HEXAGONAL DE 17MM DE DIAMETRO, ROSCA PARCIAL ORDINARIA.</v>
          </cell>
          <cell r="D43014" t="str">
            <v>UD</v>
          </cell>
          <cell r="F43014" t="str">
            <v>2212</v>
          </cell>
        </row>
        <row r="43015">
          <cell r="A43015">
            <v>930101328</v>
          </cell>
          <cell r="B43015" t="str">
            <v>TORNILLO DE 80MM DE LARGO, 12MM DE DIAMETRO (M12), CABEZA HEXAGONAL DE 19MM DE DIAMETRO, ROSCA PARCIAL ORDINARIA.</v>
          </cell>
          <cell r="D43015" t="str">
            <v>UD</v>
          </cell>
          <cell r="F43015" t="str">
            <v>2212</v>
          </cell>
        </row>
        <row r="43016">
          <cell r="A43016">
            <v>930101329</v>
          </cell>
          <cell r="B43016" t="str">
            <v>TORNILLO DE 80MM DE LARGO, 14MM DE DIAMETRO (M14), CABEZA HEXAGONAL DE 22MM DE DIAMETRO, ROSCA PARCIAL ORDINARIA.</v>
          </cell>
          <cell r="D43016" t="str">
            <v>UD</v>
          </cell>
          <cell r="F43016" t="str">
            <v>2212</v>
          </cell>
        </row>
        <row r="43017">
          <cell r="A43017">
            <v>930101330</v>
          </cell>
          <cell r="B43017" t="str">
            <v>TORNILLO DE 80MM DE LARGO, 5MM DE DIAMETRO (M5), CABEZA HEXAGONAL DE 8MM DE DIAMETRO, ROSCA PARCIAL ORDINARIA.</v>
          </cell>
          <cell r="D43017" t="str">
            <v>UD</v>
          </cell>
          <cell r="F43017" t="str">
            <v>2212</v>
          </cell>
        </row>
        <row r="43018">
          <cell r="A43018">
            <v>930101331</v>
          </cell>
          <cell r="B43018" t="str">
            <v>TORNILLO DE 85MM DE LARGO, 6MM DE DIAMETRO (M6), CABEZA HEXAGONAL DE 10MM DE DIAMETRO, ROSCA PARCIAL ORDINARIA.</v>
          </cell>
          <cell r="D43018" t="str">
            <v>UD</v>
          </cell>
          <cell r="F43018" t="str">
            <v>2212</v>
          </cell>
        </row>
        <row r="43019">
          <cell r="A43019">
            <v>930101332</v>
          </cell>
          <cell r="B43019" t="str">
            <v>TORNILLO DE 85MM DE LARGO, 8MM DE DIAMETRO (M8), CABEZA HEXAGONAL DE 13MM DE DIAMETRO, ROSCA PARCIAL ORDINARIA.</v>
          </cell>
          <cell r="D43019" t="str">
            <v>UD</v>
          </cell>
          <cell r="F43019" t="str">
            <v>2212</v>
          </cell>
        </row>
        <row r="43020">
          <cell r="A43020">
            <v>930101333</v>
          </cell>
          <cell r="B43020" t="str">
            <v>TORNILLO DE 85MM DE LARGO, 10MM DE DIAMETRO (M10), CABEZA HEXAGONAL DE 17MM DE DIAMETRO, ROSCA PARCIAL ORDINARIA.</v>
          </cell>
          <cell r="D43020" t="str">
            <v>UD</v>
          </cell>
          <cell r="F43020" t="str">
            <v>2212</v>
          </cell>
        </row>
        <row r="43021">
          <cell r="A43021">
            <v>930101334</v>
          </cell>
          <cell r="B43021" t="str">
            <v>TORNILLO DE 85MM DE LARGO, 12MM DE DIAMETRO (M12), CABEZA HEXAGONAL DE 19MM DE DIAMETRO, ROSCA PARCIAL ORDINARIA.</v>
          </cell>
          <cell r="D43021" t="str">
            <v>UD</v>
          </cell>
          <cell r="F43021" t="str">
            <v>2212</v>
          </cell>
        </row>
        <row r="43022">
          <cell r="A43022">
            <v>930101335</v>
          </cell>
          <cell r="B43022" t="str">
            <v>TORNILLO DE 85MM DE LARGO, 14MM DE DIAMETRO (M14), CABEZA HEXAGONAL DE 22MM DE DIAMETRO, ROSCA PARCIAL ORDINARIA.</v>
          </cell>
          <cell r="D43022" t="str">
            <v>UD</v>
          </cell>
          <cell r="F43022" t="str">
            <v>2212</v>
          </cell>
        </row>
        <row r="43023">
          <cell r="A43023">
            <v>930101336</v>
          </cell>
          <cell r="B43023" t="str">
            <v>TORNILLO DE 85MM DE LARGO, 5MM DE DIAMETRO (M5), CABEZA HEXAGONAL DE 8MM DE DIAMETRO, ROSCA PARCIAL ORDINARIA.</v>
          </cell>
          <cell r="D43023" t="str">
            <v>UD</v>
          </cell>
          <cell r="F43023" t="str">
            <v>2212</v>
          </cell>
        </row>
        <row r="43024">
          <cell r="A43024">
            <v>930101337</v>
          </cell>
          <cell r="B43024" t="str">
            <v>TORNILLO DE 90MM DE LARGO, 8MM DE DIAMETRO (M8), CABEZA HEXAGONAL DE 13MM DE DIAMETRO, ROSCA PARCIAL ORDINARIA.</v>
          </cell>
          <cell r="D43024" t="str">
            <v>UD</v>
          </cell>
          <cell r="F43024" t="str">
            <v>2212</v>
          </cell>
        </row>
        <row r="43025">
          <cell r="A43025">
            <v>930101338</v>
          </cell>
          <cell r="B43025" t="str">
            <v>TORNILLO DE 90MM DE LARGO, 10MM DE DIAMETRO (M10), CABEZA HEXAGONAL DE 17MM DE DIAMETRO, ROSCA PARCIAL ORDINARIA.</v>
          </cell>
          <cell r="D43025" t="str">
            <v>UD</v>
          </cell>
          <cell r="F43025" t="str">
            <v>2212</v>
          </cell>
        </row>
        <row r="43026">
          <cell r="A43026">
            <v>930101339</v>
          </cell>
          <cell r="B43026" t="str">
            <v>TORNILLO DE 90MM DE LARGO, 12MM DE DIAMETRO (M12), CABEZA HEXAGONAL DE 19MM DE DIAMETRO, ROSCA PARCIAL ORDINARIA.</v>
          </cell>
          <cell r="D43026" t="str">
            <v>UD</v>
          </cell>
          <cell r="F43026" t="str">
            <v>2212</v>
          </cell>
        </row>
        <row r="43027">
          <cell r="A43027">
            <v>930101340</v>
          </cell>
          <cell r="B43027" t="str">
            <v>TORNILLO DE 90MM DE LARGO, 14MM DE DIAMETRO (M14), CABEZA HEXAGONAL DE 22MM DE DIAMETRO, ROSCA PARCIAL ORDINARIA.</v>
          </cell>
          <cell r="D43027" t="str">
            <v>UD</v>
          </cell>
          <cell r="F43027" t="str">
            <v>2212</v>
          </cell>
        </row>
        <row r="43028">
          <cell r="A43028">
            <v>930101341</v>
          </cell>
          <cell r="B43028" t="str">
            <v>TORNILLO DE 90MM DE LARGO, 5MM DE DIAMETRO (M5), CABEZA HEXAGONAL DE 8MM DE DIAMETRO, ROSCA PARCIAL ORDINARIA.</v>
          </cell>
          <cell r="D43028" t="str">
            <v>UD</v>
          </cell>
          <cell r="F43028" t="str">
            <v>2212</v>
          </cell>
        </row>
        <row r="43029">
          <cell r="A43029">
            <v>930101342</v>
          </cell>
          <cell r="B43029" t="str">
            <v>TORNILLO DE 95MM DE LARGO, 6MM DE DIAMETRO (M6), CABEZA HEXAGONAL DE 10MM DE DIAMETRO, ROSCA PARCIAL ORDINARIA.</v>
          </cell>
          <cell r="D43029" t="str">
            <v>UD</v>
          </cell>
          <cell r="F43029" t="str">
            <v>2212</v>
          </cell>
        </row>
        <row r="43030">
          <cell r="A43030">
            <v>930101343</v>
          </cell>
          <cell r="B43030" t="str">
            <v>TORNILLO DE 95MM DE LARGO, 8MM DE DIAMETRO (M8), CABEZA HEXAGONAL DE 13MM DE DIAMETRO, ROSCA PARCIAL ORDINARIA.</v>
          </cell>
          <cell r="D43030" t="str">
            <v>UD</v>
          </cell>
          <cell r="F43030" t="str">
            <v>2212</v>
          </cell>
        </row>
        <row r="43031">
          <cell r="A43031">
            <v>930101344</v>
          </cell>
          <cell r="B43031" t="str">
            <v>TORNILLO DE 95MM DE LARGO, 10MM DE DIAMETRO (M10), CABEZA HEXAGONAL DE 17MM DE DIAMETRO, ROSCA PARCIAL ORDINARIA.</v>
          </cell>
          <cell r="D43031" t="str">
            <v>UD</v>
          </cell>
          <cell r="F43031" t="str">
            <v>2212</v>
          </cell>
        </row>
        <row r="43032">
          <cell r="A43032">
            <v>930101345</v>
          </cell>
          <cell r="B43032" t="str">
            <v>TORNILLO DE 95MM DE LARGO, 12MM DE DIAMETRO (M12), CABEZA HEXAGONAL DE 19MM DE DIAMETRO, ROSCA PARCIAL ORDINARIA.</v>
          </cell>
          <cell r="D43032" t="str">
            <v>UD</v>
          </cell>
          <cell r="F43032" t="str">
            <v>2212</v>
          </cell>
        </row>
        <row r="43033">
          <cell r="A43033">
            <v>930101346</v>
          </cell>
          <cell r="B43033" t="str">
            <v>TORNILLO DE 95MM DE LARGO, 14MM DE DIAMETRO (M14), CABEZA HEXAGONAL DE 22MM DE DIAMETRO, ROSCA PARCIAL ORDINARIA.</v>
          </cell>
          <cell r="D43033" t="str">
            <v>UD</v>
          </cell>
          <cell r="F43033" t="str">
            <v>2212</v>
          </cell>
        </row>
        <row r="43034">
          <cell r="A43034">
            <v>930101347</v>
          </cell>
          <cell r="B43034" t="str">
            <v>TORNILLO DE 95MM DE LARGO, 5MM DE DIAMETRO (M5), CABEZA HEXAGONAL DE 8MM DE DIAMETRO, ROSCA PARCIAL ORDINARIA.</v>
          </cell>
          <cell r="D43034" t="str">
            <v>UD</v>
          </cell>
          <cell r="F43034" t="str">
            <v>2212</v>
          </cell>
        </row>
        <row r="43035">
          <cell r="A43035">
            <v>930101371</v>
          </cell>
          <cell r="B43035" t="str">
            <v>TORNILLO AUTOPERFORANTE DE 2 PULG (5.08CM, 50MM) X 6MM, CABEZA PLANA AVELLANADA PHILLIPS PUNTA BROCA.</v>
          </cell>
          <cell r="D43035" t="str">
            <v>UD</v>
          </cell>
          <cell r="F43035" t="str">
            <v>2212</v>
          </cell>
        </row>
        <row r="43036">
          <cell r="A43036">
            <v>930101372</v>
          </cell>
          <cell r="B43036" t="str">
            <v>TORNILLO AUTOPERFORANTE DE 2 PULG (5.08CM, 50MM) X 8MM, CABEZA PLANA AVELLANADA PHILLIPS PUNTA BROCA.</v>
          </cell>
          <cell r="D43036" t="str">
            <v>UD</v>
          </cell>
          <cell r="F43036" t="str">
            <v>2212</v>
          </cell>
        </row>
        <row r="43037">
          <cell r="A43037">
            <v>930101373</v>
          </cell>
          <cell r="B43037" t="str">
            <v>TORNILLO AUTOROSCANTE DE 1 1/2 PULG (3,81CM, 38MM) X 8MM, CABEZA PLANA AVELLANADA PHILLIPS PUNTA FINA.</v>
          </cell>
          <cell r="D43037" t="str">
            <v>UD</v>
          </cell>
          <cell r="F43037" t="str">
            <v>2212</v>
          </cell>
        </row>
        <row r="43038">
          <cell r="A43038">
            <v>930101374</v>
          </cell>
          <cell r="B43038" t="str">
            <v>TORNILLO AUTOROSCANTE DE 1 1/4 PULG (3.175CM, 31MM) X 8MM, CABEZA PLANA AVELLANADA PHILLIPS PUNTA FINA.</v>
          </cell>
          <cell r="D43038" t="str">
            <v>UD</v>
          </cell>
          <cell r="F43038" t="str">
            <v>2212</v>
          </cell>
        </row>
        <row r="43039">
          <cell r="A43039">
            <v>930101375</v>
          </cell>
          <cell r="B43039" t="str">
            <v>TORNILLO AUTOROSCANTE DE 2 PULG (5.08CM, 50MM) X 8MM, CABEZA PLANA AVELLANADA PHILLIPS PUNTA FINA.</v>
          </cell>
          <cell r="D43039" t="str">
            <v>UD</v>
          </cell>
          <cell r="F43039" t="str">
            <v>2212</v>
          </cell>
        </row>
        <row r="43040">
          <cell r="A43040">
            <v>930101376</v>
          </cell>
          <cell r="B43040" t="str">
            <v>TORNILLO AUTOROSCANTE DE 1 PULG (2.54CM, 25MM) X 10MM, CABEZA PLANA AVELLANADA PHILLIPS PARA MADERA.</v>
          </cell>
          <cell r="D43040" t="str">
            <v>UD</v>
          </cell>
          <cell r="F43040" t="str">
            <v>2212</v>
          </cell>
        </row>
        <row r="43041">
          <cell r="A43041">
            <v>930101377</v>
          </cell>
          <cell r="B43041" t="str">
            <v>TORNILLO AUTOROSCANTE DE 1 PULG (2.54CM, 25MM) X 12MM, CABEZA PLANA AVELLANADA PHILLIPS PARA MADERA.</v>
          </cell>
          <cell r="D43041" t="str">
            <v>UD</v>
          </cell>
          <cell r="F43041" t="str">
            <v>2212</v>
          </cell>
        </row>
        <row r="43042">
          <cell r="A43042">
            <v>930101378</v>
          </cell>
          <cell r="B43042" t="str">
            <v>TORNILLO AUTOROSCANTE DE 1 PULG (2.54CM, 25MM) X 14MM, CABEZA PLANA AVELLANADA PHILLIPS PARA MADERA.</v>
          </cell>
          <cell r="D43042" t="str">
            <v>UD</v>
          </cell>
          <cell r="F43042" t="str">
            <v>2212</v>
          </cell>
        </row>
        <row r="43043">
          <cell r="A43043">
            <v>930101379</v>
          </cell>
          <cell r="B43043" t="str">
            <v>TORNILLO AUTOROSCANTE DE 1 PULG (2.54CM, 25MM) X 6MM, CABEZA PLANA AVELLANADA PHILLIPS PARA MADERA.</v>
          </cell>
          <cell r="D43043" t="str">
            <v>UD</v>
          </cell>
          <cell r="F43043" t="str">
            <v>2212</v>
          </cell>
        </row>
        <row r="43044">
          <cell r="A43044">
            <v>930101380</v>
          </cell>
          <cell r="B43044" t="str">
            <v>TORNILLO AUTOROSCANTE DE 1 PULG (2.54CM, 25MM) X 8MM, CABEZA PLANA AVELLANADA PHILLIPS PARA MADERA.</v>
          </cell>
          <cell r="D43044" t="str">
            <v>UD</v>
          </cell>
          <cell r="F43044" t="str">
            <v>2212</v>
          </cell>
        </row>
        <row r="43045">
          <cell r="A43045">
            <v>930101381</v>
          </cell>
          <cell r="B43045" t="str">
            <v>TORNILLO AUTOROSCANTE DE 1 1/2 PULG (3.81CM, 38MM) X 10MM, CABEZA PLANA AVELLANADA PHILLIPS PARA MADERA.</v>
          </cell>
          <cell r="D43045" t="str">
            <v>UD</v>
          </cell>
          <cell r="F43045" t="str">
            <v>2212</v>
          </cell>
        </row>
        <row r="43046">
          <cell r="A43046">
            <v>930101382</v>
          </cell>
          <cell r="B43046" t="str">
            <v>TORNILLO AUTOROSCANTE DE 1 1/2 PULG (3.81CM, 38MM) X 12MM, CABEZA PLANA AVELLANADA PHILLIPS PARA MADERA.</v>
          </cell>
          <cell r="D43046" t="str">
            <v>UD</v>
          </cell>
          <cell r="F43046" t="str">
            <v>2212</v>
          </cell>
        </row>
        <row r="43047">
          <cell r="A43047">
            <v>930101383</v>
          </cell>
          <cell r="B43047" t="str">
            <v>TORNILLO AUTOROSCANTE DE 1 1/2 PULG (3.81CM, 38MM) X 14MM, CABEZA PLANA AVELLANADA PHILLIPS PARA MADERA.</v>
          </cell>
          <cell r="D43047" t="str">
            <v>UD</v>
          </cell>
          <cell r="F43047" t="str">
            <v>2212</v>
          </cell>
        </row>
        <row r="43048">
          <cell r="A43048">
            <v>930101384</v>
          </cell>
          <cell r="B43048" t="str">
            <v>TORNILLO AUTOROSCANTE DE 1 1/2 PULG (3.81CM, 38MM) X 6MM, CABEZA PLANA AVELLANADA PHILLIPS PARA MADERA.</v>
          </cell>
          <cell r="D43048" t="str">
            <v>UD</v>
          </cell>
          <cell r="F43048" t="str">
            <v>2212</v>
          </cell>
        </row>
        <row r="43049">
          <cell r="A43049">
            <v>930101385</v>
          </cell>
          <cell r="B43049" t="str">
            <v>TORNILLO AUTOROSCANTE DE 1 1/2 PULG (3.81CM, 38MM) X 8MM, CABEZA PLANA AVELLANADA PHILLIPS PARA MADERA.</v>
          </cell>
          <cell r="D43049" t="str">
            <v>UD</v>
          </cell>
          <cell r="F43049" t="str">
            <v>2212</v>
          </cell>
        </row>
        <row r="43050">
          <cell r="A43050">
            <v>930101386</v>
          </cell>
          <cell r="B43050" t="str">
            <v>TORNILLO DE 100 MM DE LARGO 14 MM DE DIAMETRO  (M14) CABEZA HEXAGONAL DE 22 MM DE DIAMETRO, ROSCA PARCIAL ORDINARIA.</v>
          </cell>
          <cell r="D43050" t="str">
            <v>UD</v>
          </cell>
          <cell r="F43050" t="str">
            <v>2212</v>
          </cell>
        </row>
        <row r="43051">
          <cell r="A43051">
            <v>930101387</v>
          </cell>
          <cell r="B43051" t="str">
            <v>TORNILLO DE 45 MM DE LARGO 5 MM DE DIAMETRO  (M5) CABEZA HEXAGONAL DE 8 MM DE DIAMETRO, ROSCA PARCIAL ORDINARIA.</v>
          </cell>
          <cell r="D43051" t="str">
            <v>UD</v>
          </cell>
          <cell r="F43051" t="str">
            <v>2212</v>
          </cell>
        </row>
        <row r="43052">
          <cell r="A43052">
            <v>930101388</v>
          </cell>
          <cell r="B43052" t="str">
            <v>TORNILLO AUTORROSCANTE DE 1/2 PULG (1.27 CM, 12 MM) X 10 MM, CABEZA PLANA AVELLANADA PHILLIPS, PARA MADERA.</v>
          </cell>
          <cell r="D43052" t="str">
            <v>UD</v>
          </cell>
          <cell r="F43052" t="str">
            <v>2212</v>
          </cell>
        </row>
        <row r="43053">
          <cell r="A43053">
            <v>930101389</v>
          </cell>
          <cell r="B43053" t="str">
            <v>TORNILLO AUTORROSCANTE DE 1/2 PULG (1.27 CM, 12 MM) X 12 MM, CABEZA PLANA AVELLANADA PHILLIPS, PARA MADERA.</v>
          </cell>
          <cell r="D43053" t="str">
            <v>UD</v>
          </cell>
          <cell r="F43053" t="str">
            <v>2212</v>
          </cell>
        </row>
        <row r="43054">
          <cell r="A43054">
            <v>930101390</v>
          </cell>
          <cell r="B43054" t="str">
            <v>TORNILLO AUTOPERFORANTE DE 1 1/2 PULG (3,81CM, 38MM) X 6MM, CABEZA PLANA AVELLANADA PHILLIPS PUNTA BROCA.</v>
          </cell>
          <cell r="D43054" t="str">
            <v>UD</v>
          </cell>
          <cell r="F43054" t="str">
            <v>2212</v>
          </cell>
        </row>
        <row r="43055">
          <cell r="A43055">
            <v>930101391</v>
          </cell>
          <cell r="B43055" t="str">
            <v>TORNILLO AUTORROSCANTE DE 1/2 PULG (1.27 CM, 12 MM) X 14 MM, CABEZA PLANA AVELLANADA PHILLIPS, PARA MADERA.</v>
          </cell>
          <cell r="D43055" t="str">
            <v>UD</v>
          </cell>
          <cell r="F43055" t="str">
            <v>2212</v>
          </cell>
        </row>
        <row r="43056">
          <cell r="A43056">
            <v>930101392</v>
          </cell>
          <cell r="B43056" t="str">
            <v>TORNILLO AUTORROSCANTE DE 1/2 PULG (1.27 CM, 12 MM) X 6 MM, CABEZA PLANA AVELLANADA PHILLIPS, PARA MADERA.</v>
          </cell>
          <cell r="D43056" t="str">
            <v>UD</v>
          </cell>
          <cell r="F43056" t="str">
            <v>2212</v>
          </cell>
        </row>
        <row r="43057">
          <cell r="A43057">
            <v>930101393</v>
          </cell>
          <cell r="B43057" t="str">
            <v>TORNILLO AUTORROSCANTE DE 1/2 PULG (1.27 CM, 12 MM) X 8 MM, CABEZA PLANA AVELLANADA PHILLIPS, PARA MADERA.</v>
          </cell>
          <cell r="D43057" t="str">
            <v>UD</v>
          </cell>
          <cell r="F43057" t="str">
            <v>2212</v>
          </cell>
        </row>
        <row r="43058">
          <cell r="A43058">
            <v>930101394</v>
          </cell>
          <cell r="B43058" t="str">
            <v>TORNILLO AUTORROSCANTE DE 2 PULG (5.08 CM, 50 MM) X 10 MM, CABEZA PLANA AVELLANADA PHILLIPS, PARA MADERA.</v>
          </cell>
          <cell r="D43058" t="str">
            <v>UD</v>
          </cell>
          <cell r="F43058" t="str">
            <v>2212</v>
          </cell>
        </row>
        <row r="43059">
          <cell r="A43059">
            <v>930101395</v>
          </cell>
          <cell r="B43059" t="str">
            <v>TORNILLO AUTORROSCANTE DE 2" (5.08CM X 50MM) X 12MM CABEZA PLANA AVELLANADA PHILLIPS PARA MADERA.</v>
          </cell>
          <cell r="D43059" t="str">
            <v>UD</v>
          </cell>
          <cell r="F43059" t="str">
            <v>2212</v>
          </cell>
        </row>
        <row r="43060">
          <cell r="A43060">
            <v>930101396</v>
          </cell>
          <cell r="B43060" t="str">
            <v>TORNILLO AUTORROSCANTE DE 2" (5,08CM X 50MM) X 14MM CABEZA PLANA AVELLANADA PHILLIPS PARA MADERA.</v>
          </cell>
          <cell r="D43060" t="str">
            <v>UD</v>
          </cell>
          <cell r="F43060" t="str">
            <v>2212</v>
          </cell>
        </row>
        <row r="43061">
          <cell r="A43061">
            <v>930101397</v>
          </cell>
          <cell r="B43061" t="str">
            <v>TORNILLO AUTORROSCANTE DE 2" (5,08CM X 50MM) X 6MM CABEZA PLANA AVELLANADA PHILLIPS PARA MADERA.</v>
          </cell>
          <cell r="D43061" t="str">
            <v>UD</v>
          </cell>
          <cell r="F43061" t="str">
            <v>2212</v>
          </cell>
        </row>
        <row r="43062">
          <cell r="A43062">
            <v>930101398</v>
          </cell>
          <cell r="B43062" t="str">
            <v>TORNILLO AUTORROSCANTE DE 2" (5,08CM X 50MM) X 8MM CABEZA PLANA AVELLANADA PHILLIPS PARA MADERA</v>
          </cell>
          <cell r="D43062" t="str">
            <v>UD</v>
          </cell>
          <cell r="F43062" t="str">
            <v>2212</v>
          </cell>
        </row>
        <row r="43063">
          <cell r="A43063">
            <v>930101399</v>
          </cell>
          <cell r="B43063" t="str">
            <v>TORNILLO AUTORROSCANTE DE 2,1/2" (6,35CM X 65MM) X 10MM CABEZA PLANA AVELLANADA PHILLIPS PARA MADERA.</v>
          </cell>
          <cell r="D43063" t="str">
            <v>UD</v>
          </cell>
          <cell r="F43063" t="str">
            <v>2212</v>
          </cell>
        </row>
        <row r="43064">
          <cell r="A43064">
            <v>930101400</v>
          </cell>
          <cell r="B43064" t="str">
            <v>TORNILLO AUTORROSCANTE DE 2,1/2" (6,35CM X 65MM) X 12MM CABEZA PLANA AVELLANADA PHILLIPS PARA MADERA.</v>
          </cell>
          <cell r="D43064" t="str">
            <v>UD</v>
          </cell>
          <cell r="F43064" t="str">
            <v>2212</v>
          </cell>
        </row>
        <row r="43065">
          <cell r="A43065">
            <v>930101401</v>
          </cell>
          <cell r="B43065" t="str">
            <v>TORNILLO AUTORROSCANTE DE 2,1/2" (6,35CM X 65MM) X 14MM CABEZA PLANA AVELLANADA PHILLIPS PARA MADERA.</v>
          </cell>
          <cell r="D43065" t="str">
            <v>UD</v>
          </cell>
          <cell r="F43065" t="str">
            <v>2212</v>
          </cell>
        </row>
        <row r="43066">
          <cell r="A43066">
            <v>930101402</v>
          </cell>
          <cell r="B43066" t="str">
            <v>TORNILLO AUTORROSCANTE DE 2,1/2" (6,35CM X 65MM) X 6MM CABEZA PLANA AVELLANADA PHILLIPS PARA MADERA.</v>
          </cell>
          <cell r="D43066" t="str">
            <v>UD</v>
          </cell>
          <cell r="F43066" t="str">
            <v>2212</v>
          </cell>
        </row>
        <row r="43067">
          <cell r="A43067">
            <v>930101403</v>
          </cell>
          <cell r="B43067" t="str">
            <v>TORNILLO AUTORROSCANTE DE 2,1/2" (6,35CM X 65MM) X 8MM CABEZA PLANA AVELLANADA PHILLIPS PARA MADERA</v>
          </cell>
          <cell r="D43067" t="str">
            <v>UD</v>
          </cell>
          <cell r="F43067" t="str">
            <v>2212</v>
          </cell>
        </row>
        <row r="43068">
          <cell r="A43068">
            <v>930101404</v>
          </cell>
          <cell r="B43068" t="str">
            <v>TORNILLO AUTORROSCANTE DE 3" (7,62CM X 75MM) X 10MM CABEZA PLANA AVELLANADA PHILLIPS PARA MADERA.</v>
          </cell>
          <cell r="D43068" t="str">
            <v>UD</v>
          </cell>
          <cell r="F43068" t="str">
            <v>2212</v>
          </cell>
        </row>
        <row r="43069">
          <cell r="A43069">
            <v>930101405</v>
          </cell>
          <cell r="B43069" t="str">
            <v>TORNILLO AUTORROSCANTE DE 3" (7,62CM X 75MM) X 12MM CABEZA PLANA AVELLANADA PHILLIPS PARA MADERA.</v>
          </cell>
          <cell r="D43069" t="str">
            <v>UD</v>
          </cell>
          <cell r="F43069" t="str">
            <v>2212</v>
          </cell>
        </row>
        <row r="43070">
          <cell r="A43070">
            <v>930101406</v>
          </cell>
          <cell r="B43070" t="str">
            <v>TORNILLO AUTORROSCANTE DE 3" (7,62CM X 75MM) X 14MM CABEZA PLANA AVELLANADA PHILLIPS PARA MADERA.</v>
          </cell>
          <cell r="D43070" t="str">
            <v>UD</v>
          </cell>
          <cell r="F43070" t="str">
            <v>2212</v>
          </cell>
        </row>
        <row r="43071">
          <cell r="A43071">
            <v>930101407</v>
          </cell>
          <cell r="B43071" t="str">
            <v>TORNILLO AUTORROSCANTE DE 3" (7,62CM X 75MM) X 6MM CABEZA PLANA AVELLANADA PHILLIPS PARA MADERA.</v>
          </cell>
          <cell r="D43071" t="str">
            <v>UD</v>
          </cell>
          <cell r="F43071" t="str">
            <v>2212</v>
          </cell>
        </row>
        <row r="43072">
          <cell r="A43072">
            <v>930101408</v>
          </cell>
          <cell r="B43072" t="str">
            <v>TORNILLO AUTORROSCANTE DE 3" (7,62CM X 75MM) X 8MM CABEZA PLANA AVELLANADA PHILLIPS PARA MADERA.</v>
          </cell>
          <cell r="D43072" t="str">
            <v>UD</v>
          </cell>
          <cell r="F43072" t="str">
            <v>2212</v>
          </cell>
        </row>
        <row r="43073">
          <cell r="A43073">
            <v>930101409</v>
          </cell>
          <cell r="B43073" t="str">
            <v>TORNILLO AUTORROSCANTE DE 3/4" (1,905CM X 18MM) X 10MM CABEZA PLANA AVELLANADA PHILLIPS PARA MADERA.</v>
          </cell>
          <cell r="D43073" t="str">
            <v>UD</v>
          </cell>
          <cell r="F43073" t="str">
            <v>2212</v>
          </cell>
        </row>
        <row r="43074">
          <cell r="A43074">
            <v>930101410</v>
          </cell>
          <cell r="B43074" t="str">
            <v>TORNILLO AUTORROSCANTE DE 3/4" (1,905CM X 18MM) X 12MM CABEZA PLANA AVELLANADA PHILLIPS PARA MADERA.</v>
          </cell>
          <cell r="D43074" t="str">
            <v>UD</v>
          </cell>
          <cell r="F43074" t="str">
            <v>2212</v>
          </cell>
        </row>
        <row r="43075">
          <cell r="A43075">
            <v>930101411</v>
          </cell>
          <cell r="B43075" t="str">
            <v>TORNILLO AUTORROSCANTE DE 3/4" (1,905CM X 18MM) X 14MM CABEZA PLANA AVELLANADA PHILLIPS PARA MADERA.</v>
          </cell>
          <cell r="D43075" t="str">
            <v>UD</v>
          </cell>
          <cell r="F43075" t="str">
            <v>2212</v>
          </cell>
        </row>
        <row r="43076">
          <cell r="A43076">
            <v>930101412</v>
          </cell>
          <cell r="B43076" t="str">
            <v>TORNILLO AUTORROSCANTE DE 3/4" (1,905CM X 18MM) X 6MM CABEZA PLANA AVELLANADA PHILLIPS PARA MADERA.</v>
          </cell>
          <cell r="D43076" t="str">
            <v>UD</v>
          </cell>
          <cell r="F43076" t="str">
            <v>2212</v>
          </cell>
        </row>
        <row r="43077">
          <cell r="A43077">
            <v>930101413</v>
          </cell>
          <cell r="B43077" t="str">
            <v>TORNILLO AUTORROSCANTE DE 3/4" (1,905CM X 18MM) X 8MM CABEZA PLANA AVELLANADA PHILLIPS PARA MADERA.</v>
          </cell>
          <cell r="D43077" t="str">
            <v>UD</v>
          </cell>
          <cell r="F43077" t="str">
            <v>2212</v>
          </cell>
        </row>
        <row r="43078">
          <cell r="A43078">
            <v>930102000</v>
          </cell>
          <cell r="B43078" t="str">
            <v>TORNILLO DE ESTUFA METALICO CABEZA REDONDA PHILLIPS ROSCA ORDINARIA #10-24 X 1/2"</v>
          </cell>
          <cell r="D43078" t="str">
            <v>UD</v>
          </cell>
          <cell r="F43078" t="str">
            <v>2212</v>
          </cell>
        </row>
        <row r="43079">
          <cell r="A43079">
            <v>930103300</v>
          </cell>
          <cell r="B43079" t="str">
            <v>TUERCA CIEGA INOXIDABLE ROSCA ORDINARIA 1/4"</v>
          </cell>
          <cell r="D43079" t="str">
            <v>UD</v>
          </cell>
          <cell r="F43079" t="str">
            <v>2212</v>
          </cell>
        </row>
        <row r="43080">
          <cell r="A43080">
            <v>930103301</v>
          </cell>
          <cell r="B43080" t="str">
            <v>TUERCA CIEGA INOXIDABLE ROSCA ORDINARIA 5/16"</v>
          </cell>
          <cell r="D43080" t="str">
            <v>UD</v>
          </cell>
          <cell r="F43080" t="str">
            <v>2212</v>
          </cell>
        </row>
        <row r="43081">
          <cell r="A43081">
            <v>930103302</v>
          </cell>
          <cell r="B43081" t="str">
            <v>TUERCA DE SEGURIDAD INOXIDABLE ROSCA ORDINARIA 1/4"</v>
          </cell>
          <cell r="D43081" t="str">
            <v>UD</v>
          </cell>
          <cell r="F43081" t="str">
            <v>2212</v>
          </cell>
        </row>
        <row r="43082">
          <cell r="A43082">
            <v>930103303</v>
          </cell>
          <cell r="B43082" t="str">
            <v>TUERCA DE SEGURIDAD INOXIDABLE ROSCA ORDINARIA 3/16"</v>
          </cell>
          <cell r="D43082" t="str">
            <v>UD</v>
          </cell>
          <cell r="F43082" t="str">
            <v>2212</v>
          </cell>
        </row>
        <row r="43083">
          <cell r="A43083">
            <v>930103304</v>
          </cell>
          <cell r="B43083" t="str">
            <v>TUERCA DE SEGURIDAD METALICA ROSCA FINA 1/4"</v>
          </cell>
          <cell r="D43083" t="str">
            <v>UD</v>
          </cell>
          <cell r="F43083" t="str">
            <v>2212</v>
          </cell>
        </row>
        <row r="43084">
          <cell r="A43084">
            <v>930103305</v>
          </cell>
          <cell r="B43084" t="str">
            <v>TUERCA DE SEGURIDAD METALICA ROSCA FINA 3/8"</v>
          </cell>
          <cell r="D43084" t="str">
            <v>UD</v>
          </cell>
          <cell r="F43084" t="str">
            <v>2212</v>
          </cell>
        </row>
        <row r="43085">
          <cell r="A43085">
            <v>930103306</v>
          </cell>
          <cell r="B43085" t="str">
            <v>TUERCA DE SEGURIDAD METALICA ROSCA FINA 5/16"</v>
          </cell>
          <cell r="D43085" t="str">
            <v>UD</v>
          </cell>
          <cell r="F43085" t="str">
            <v>2212</v>
          </cell>
        </row>
        <row r="43086">
          <cell r="A43086">
            <v>930103307</v>
          </cell>
          <cell r="B43086" t="str">
            <v>TUERCA DE SEGURIDAD METALICA ROSCA FINA 7/16"</v>
          </cell>
          <cell r="D43086" t="str">
            <v>UD</v>
          </cell>
          <cell r="F43086" t="str">
            <v>2212</v>
          </cell>
        </row>
        <row r="43087">
          <cell r="A43087">
            <v>930103308</v>
          </cell>
          <cell r="B43087" t="str">
            <v>TUERCA DE SEGURIDAD METALICA ROSCA FINA M10-1.25</v>
          </cell>
          <cell r="D43087" t="str">
            <v>UD</v>
          </cell>
          <cell r="F43087" t="str">
            <v>2212</v>
          </cell>
        </row>
        <row r="43088">
          <cell r="A43088">
            <v>930103309</v>
          </cell>
          <cell r="B43088" t="str">
            <v>TUERCA DE SEGURIDAD METALICA ROSCA FINA M12-1.25</v>
          </cell>
          <cell r="D43088" t="str">
            <v>UD</v>
          </cell>
          <cell r="F43088" t="str">
            <v>2212</v>
          </cell>
        </row>
        <row r="43089">
          <cell r="A43089">
            <v>930103310</v>
          </cell>
          <cell r="B43089" t="str">
            <v>TUERCA DE SEGURIDAD METALICA ROSCA ORDINARIA #10-24</v>
          </cell>
          <cell r="D43089" t="str">
            <v>UD</v>
          </cell>
          <cell r="F43089" t="str">
            <v>2212</v>
          </cell>
        </row>
        <row r="43090">
          <cell r="A43090">
            <v>930103311</v>
          </cell>
          <cell r="B43090" t="str">
            <v>TUERCA DE SEGURIDAD METALICA ROSCA ORDINARIA 1/4"</v>
          </cell>
          <cell r="D43090" t="str">
            <v>UD</v>
          </cell>
          <cell r="F43090" t="str">
            <v>2212</v>
          </cell>
        </row>
        <row r="43091">
          <cell r="A43091">
            <v>930103313</v>
          </cell>
          <cell r="B43091" t="str">
            <v>TUERCA DE SEGURIDAD METALICA ROSCA ORDINARIA 5/16"</v>
          </cell>
          <cell r="D43091" t="str">
            <v>UD</v>
          </cell>
          <cell r="F43091" t="str">
            <v>2212</v>
          </cell>
        </row>
        <row r="43092">
          <cell r="A43092">
            <v>930103314</v>
          </cell>
          <cell r="B43092" t="str">
            <v>TUERCA DE SEGURIDAD METALICA ROSCA ORDINARIA 7/16"</v>
          </cell>
          <cell r="D43092" t="str">
            <v>UD</v>
          </cell>
          <cell r="F43092" t="str">
            <v>2212</v>
          </cell>
        </row>
        <row r="43093">
          <cell r="A43093">
            <v>930103315</v>
          </cell>
          <cell r="B43093" t="str">
            <v>TUERCA DE SEGURIDAD METALICA ROSCA ORDINARIA M10</v>
          </cell>
          <cell r="D43093" t="str">
            <v>UD</v>
          </cell>
          <cell r="F43093" t="str">
            <v>2212</v>
          </cell>
        </row>
        <row r="43094">
          <cell r="A43094">
            <v>930103316</v>
          </cell>
          <cell r="B43094" t="str">
            <v>TUERCA DE SEGURIDAD METALICA ROSCA ORDINARIA M12</v>
          </cell>
          <cell r="D43094" t="str">
            <v>UD</v>
          </cell>
          <cell r="F43094" t="str">
            <v>2212</v>
          </cell>
        </row>
        <row r="43095">
          <cell r="A43095">
            <v>930103317</v>
          </cell>
          <cell r="B43095" t="str">
            <v>TUERCA DE SEGURIDAD METALICA ROSCA ORDINARIA M14</v>
          </cell>
          <cell r="D43095" t="str">
            <v>UD</v>
          </cell>
          <cell r="F43095" t="str">
            <v>2212</v>
          </cell>
        </row>
        <row r="43096">
          <cell r="A43096">
            <v>930103318</v>
          </cell>
          <cell r="B43096" t="str">
            <v>TUERCA DE SEGURIDAD METALICA ROSCA ORDINARIA M6</v>
          </cell>
          <cell r="D43096" t="str">
            <v>UD</v>
          </cell>
          <cell r="F43096" t="str">
            <v>2212</v>
          </cell>
        </row>
        <row r="43097">
          <cell r="A43097">
            <v>930103319</v>
          </cell>
          <cell r="B43097" t="str">
            <v>TUERCA DE SEGURIDAD METALICA ROSCA ORDINARIA M8</v>
          </cell>
          <cell r="D43097" t="str">
            <v>UD</v>
          </cell>
          <cell r="F43097" t="str">
            <v>2212</v>
          </cell>
        </row>
        <row r="43098">
          <cell r="A43098">
            <v>930103320</v>
          </cell>
          <cell r="B43098" t="str">
            <v>TUERCA MARIPOSA CROMADA ROSCA ORDINARIA 1/4"</v>
          </cell>
          <cell r="D43098" t="str">
            <v>UD</v>
          </cell>
          <cell r="F43098" t="str">
            <v>2212</v>
          </cell>
        </row>
        <row r="43099">
          <cell r="A43099">
            <v>930103321</v>
          </cell>
          <cell r="B43099" t="str">
            <v>TUERCA MARIPOSA CROMADA ROSCA ORDINARIA 3/16"</v>
          </cell>
          <cell r="D43099" t="str">
            <v>UD</v>
          </cell>
          <cell r="F43099" t="str">
            <v>2212</v>
          </cell>
        </row>
        <row r="43100">
          <cell r="A43100">
            <v>930103322</v>
          </cell>
          <cell r="B43100" t="str">
            <v>TUERCA MARIPOSA CROMADA ROSCA ORDINARIA 3/8"</v>
          </cell>
          <cell r="D43100" t="str">
            <v>UD</v>
          </cell>
          <cell r="F43100" t="str">
            <v>2212</v>
          </cell>
        </row>
        <row r="43101">
          <cell r="A43101">
            <v>930103323</v>
          </cell>
          <cell r="B43101" t="str">
            <v>TUERCA MARIPOSA CROMADA ROSCA ORDINARIA 5/16"</v>
          </cell>
          <cell r="D43101" t="str">
            <v>UD</v>
          </cell>
          <cell r="F43101" t="str">
            <v>2212</v>
          </cell>
        </row>
        <row r="43102">
          <cell r="A43102">
            <v>930103324</v>
          </cell>
          <cell r="B43102" t="str">
            <v>TUERCA MARIPOSA CROMADA ROSCA ORDINARIA M6</v>
          </cell>
          <cell r="D43102" t="str">
            <v>UD</v>
          </cell>
          <cell r="F43102" t="str">
            <v>2212</v>
          </cell>
        </row>
        <row r="43103">
          <cell r="A43103">
            <v>930103326</v>
          </cell>
          <cell r="B43103" t="str">
            <v>TORNILLO PARA METAL, DE 2.54CM X 12MM (1" X 12 MM).</v>
          </cell>
          <cell r="D43103" t="str">
            <v>UD</v>
          </cell>
          <cell r="F43103" t="str">
            <v>2212</v>
          </cell>
        </row>
        <row r="43104">
          <cell r="A43104">
            <v>930103340</v>
          </cell>
          <cell r="B43104" t="str">
            <v>TORNILLO PARA CONCRETO Y MAMPOSTERIA CABEZA PLANA DE 57,15 MM X 9,525 MM (2 1/4" X 3/16"), COLOR AZUL</v>
          </cell>
          <cell r="D43104" t="str">
            <v>UD</v>
          </cell>
          <cell r="F43104" t="str">
            <v>2212</v>
          </cell>
        </row>
        <row r="43105">
          <cell r="A43105">
            <v>930103341</v>
          </cell>
          <cell r="B43105" t="str">
            <v>TORNILLO PARA CONCRETO Y MAMPOSTERIA CABEZA PLANA DE 69,85 MM X 9,525 MM  (2 3/4" X 3/16"), COLOR AZUL</v>
          </cell>
          <cell r="D43105" t="str">
            <v>UD</v>
          </cell>
          <cell r="F43105" t="str">
            <v>2212</v>
          </cell>
        </row>
        <row r="43106">
          <cell r="A43106">
            <v>930103350</v>
          </cell>
          <cell r="B43106" t="str">
            <v>TORNILLO AUTORROSCANTE DE 3/4 PULG (1.905CM, 18MM) X 10MM, CABEZA REDONDA PHILLIPS PARA METAL.</v>
          </cell>
          <cell r="D43106" t="str">
            <v>UD</v>
          </cell>
          <cell r="F43106" t="str">
            <v>2212</v>
          </cell>
        </row>
        <row r="43107">
          <cell r="A43107">
            <v>930103351</v>
          </cell>
          <cell r="B43107" t="str">
            <v>TORNILLO AUTORROSCANTE DE 3/4 PULG (1.905CM, 18MM) X 12MM, CABEZA REDONDA PHILLIPS PARA METAL.</v>
          </cell>
          <cell r="D43107" t="str">
            <v>UD</v>
          </cell>
          <cell r="F43107" t="str">
            <v>2212</v>
          </cell>
        </row>
        <row r="43108">
          <cell r="A43108">
            <v>930103352</v>
          </cell>
          <cell r="B43108" t="str">
            <v>TORNILLO AUTORROSCANTE DE 3/4 PULG (1.905CM, 18MM) X 6MM, CABEZA REDONDA PHILLIPS PARA METAL.</v>
          </cell>
          <cell r="D43108" t="str">
            <v>UD</v>
          </cell>
          <cell r="F43108" t="str">
            <v>2212</v>
          </cell>
        </row>
        <row r="43109">
          <cell r="A43109">
            <v>930103353</v>
          </cell>
          <cell r="B43109" t="str">
            <v>TORNILLO AUTORROSCANTE DE 3/4 PULG (1.905CM, 18MM) X 8MM, CABEZA REDONDA PHILLIPS PARA METAL.</v>
          </cell>
          <cell r="D43109" t="str">
            <v>UD</v>
          </cell>
          <cell r="F43109" t="str">
            <v>2212</v>
          </cell>
        </row>
        <row r="43110">
          <cell r="A43110">
            <v>930103354</v>
          </cell>
          <cell r="B43110" t="str">
            <v>TORNILLO DE 100MM DE LARGO, 6MM DE DIAMETRO (M6), CABEZA HEXAGONAL DE 10MM DE DIAMETRO, ROSCA PARCIAL ORDINARIA.</v>
          </cell>
          <cell r="D43110" t="str">
            <v>UD</v>
          </cell>
          <cell r="F43110" t="str">
            <v>2212</v>
          </cell>
        </row>
        <row r="43111">
          <cell r="A43111">
            <v>930103355</v>
          </cell>
          <cell r="B43111" t="str">
            <v>TORNILLO DE 100MM DE LARGO, 8MM DE DIAMETRO (M8), CABEZA HEXAGONAL DE 13MM DE DIAMETRO, ROSCA PARCIAL ORDINARIA.</v>
          </cell>
          <cell r="D43111" t="str">
            <v>UD</v>
          </cell>
          <cell r="F43111" t="str">
            <v>2212</v>
          </cell>
        </row>
        <row r="43112">
          <cell r="A43112">
            <v>930103356</v>
          </cell>
          <cell r="B43112" t="str">
            <v>TORNILLO DE 100MM DE LARGO, 10MM DE DIAMETRO (M10), CABEZA HEXAGONAL DE 17MM DE DIAMETRO, ROSCA PARCIAL ORDINARIA.</v>
          </cell>
          <cell r="D43112" t="str">
            <v>UD</v>
          </cell>
          <cell r="F43112" t="str">
            <v>2212</v>
          </cell>
        </row>
        <row r="43113">
          <cell r="A43113">
            <v>930103357</v>
          </cell>
          <cell r="B43113" t="str">
            <v>TORNILLO DE 100MM DE LARGO, 12MM DE DIAMETRO (M12), CABEZA HEXAGONAL DE 19MM DE DIAMETRO, ROSCA PARCIAL ORDINARIA.</v>
          </cell>
          <cell r="D43113" t="str">
            <v>UD</v>
          </cell>
          <cell r="F43113" t="str">
            <v>2212</v>
          </cell>
        </row>
        <row r="43114">
          <cell r="A43114">
            <v>930103358</v>
          </cell>
          <cell r="B43114" t="str">
            <v>TORNILLO DE 100MM DE LARGO, 5MM DE DIAMETRO (M5), CABEZA HEXAGONAL DE 8MM DE DIAMETRO, ROSCA PARCIAL ORDINARIA.</v>
          </cell>
          <cell r="D43114" t="str">
            <v>UD</v>
          </cell>
          <cell r="F43114" t="str">
            <v>2212</v>
          </cell>
        </row>
        <row r="43115">
          <cell r="A43115">
            <v>930103359</v>
          </cell>
          <cell r="B43115" t="str">
            <v>TORNILLO DE 25MM DE LARGO, 6MM DE DIAMETRO (M6), CABEZA HEXAGONAL DE 10MM DE DIAMETRO, ROSCA PARCIAL ORDINARIA.</v>
          </cell>
          <cell r="D43115" t="str">
            <v>UD</v>
          </cell>
          <cell r="F43115" t="str">
            <v>2212</v>
          </cell>
        </row>
        <row r="43116">
          <cell r="A43116">
            <v>930103360</v>
          </cell>
          <cell r="B43116" t="str">
            <v>TORNILLO DE 25MM DE LARGO, 5MM DE DIAMETRO (M5), CABEZA HEXAGONAL DE 8MM DE DIAMETRO, ROSCA PARCIAL ORDINARIA.</v>
          </cell>
          <cell r="D43116" t="str">
            <v>UD</v>
          </cell>
          <cell r="F43116" t="str">
            <v>2212</v>
          </cell>
        </row>
        <row r="43117">
          <cell r="A43117">
            <v>930103361</v>
          </cell>
          <cell r="B43117" t="str">
            <v>TORNILLO DE 30MM DE LARGO, 8MM DE DIAMETRO (M8), CABEZA HEXAGONAL DE 13MM DE DIAMETRO, ROSCA PARCIAL ORDINARIA.</v>
          </cell>
          <cell r="D43117" t="str">
            <v>UD</v>
          </cell>
          <cell r="F43117" t="str">
            <v>2212</v>
          </cell>
        </row>
        <row r="43118">
          <cell r="A43118">
            <v>930104000</v>
          </cell>
          <cell r="B43118" t="str">
            <v>GAZA AJUSTABLE TIPO PERA PARA TUBERIA DE 3/4" (18 MM, 1,905 CM).</v>
          </cell>
          <cell r="D43118" t="str">
            <v>UD</v>
          </cell>
          <cell r="F43118" t="str">
            <v>2212</v>
          </cell>
        </row>
        <row r="43119">
          <cell r="A43119">
            <v>930104001</v>
          </cell>
          <cell r="B43119" t="str">
            <v>GAZA AJUSTABLE TIPO PERA PARA TUBERIA DE 1" (25 MM, 2,54 CM).</v>
          </cell>
          <cell r="D43119" t="str">
            <v>UD</v>
          </cell>
          <cell r="F43119" t="str">
            <v>2212</v>
          </cell>
        </row>
        <row r="43120">
          <cell r="A43120">
            <v>930104002</v>
          </cell>
          <cell r="B43120" t="str">
            <v>GAZA AJUSTABLE TIPO PERA PARA TUBERIA DE 1/2" (12 MM, 1,27 CM).</v>
          </cell>
          <cell r="D43120" t="str">
            <v>UD</v>
          </cell>
          <cell r="F43120" t="str">
            <v>2212</v>
          </cell>
        </row>
        <row r="43121">
          <cell r="A43121">
            <v>930105000</v>
          </cell>
          <cell r="B43121" t="str">
            <v>GANCHO DE OJO ABIERTO DE 1.27CM (½?).</v>
          </cell>
          <cell r="D43121" t="str">
            <v>UD</v>
          </cell>
          <cell r="F43121" t="str">
            <v>2212</v>
          </cell>
        </row>
        <row r="43122">
          <cell r="A43122">
            <v>930106533</v>
          </cell>
          <cell r="B43122" t="str">
            <v>TUERCA HEXAGONAL DE 2" (5,08CM) ROSCA ORDINARIA GALVANIZADA</v>
          </cell>
          <cell r="D43122" t="str">
            <v>UD</v>
          </cell>
          <cell r="F43122" t="str">
            <v>2212</v>
          </cell>
        </row>
        <row r="43123">
          <cell r="A43123">
            <v>930107499</v>
          </cell>
          <cell r="B43123" t="str">
            <v>ARANDELA PLANA DE 25MM (1PULG, 2.54CM) GALVANIZADA.</v>
          </cell>
          <cell r="D43123" t="str">
            <v>UD</v>
          </cell>
          <cell r="F43123" t="str">
            <v>2212</v>
          </cell>
        </row>
        <row r="43124">
          <cell r="A43124">
            <v>930107500</v>
          </cell>
          <cell r="B43124" t="str">
            <v>ARANDELA PLANA DE 3MM (1/8", 0,3175CM) GALVANIZADA</v>
          </cell>
          <cell r="D43124" t="str">
            <v>UD</v>
          </cell>
          <cell r="F43124" t="str">
            <v>2212</v>
          </cell>
        </row>
        <row r="43125">
          <cell r="A43125">
            <v>930107501</v>
          </cell>
          <cell r="B43125" t="str">
            <v>ARANDELA PLANA DE 4MM (3/16", 0,476CM) GALVANIZADA.</v>
          </cell>
          <cell r="D43125" t="str">
            <v>UD</v>
          </cell>
          <cell r="F43125" t="str">
            <v>2212</v>
          </cell>
        </row>
        <row r="43126">
          <cell r="A43126">
            <v>930107502</v>
          </cell>
          <cell r="B43126" t="str">
            <v>ARANDELA PLANA DE 5MM (7/32", 0,555CM) GALVANIZADA.</v>
          </cell>
          <cell r="D43126" t="str">
            <v>UD</v>
          </cell>
          <cell r="F43126" t="str">
            <v>2212</v>
          </cell>
        </row>
        <row r="43127">
          <cell r="A43127">
            <v>930107503</v>
          </cell>
          <cell r="B43127" t="str">
            <v>ARANDELA PLANA DE 6MM (1/4", 0,635CM) GALVANIZADA.</v>
          </cell>
          <cell r="D43127" t="str">
            <v>UD</v>
          </cell>
          <cell r="F43127" t="str">
            <v>2212</v>
          </cell>
        </row>
        <row r="43128">
          <cell r="A43128">
            <v>930107504</v>
          </cell>
          <cell r="B43128" t="str">
            <v>ARANDELA PLANA DE 7MM (5/16", 0,793CM) GALVANIZADA</v>
          </cell>
          <cell r="D43128" t="str">
            <v>UD</v>
          </cell>
          <cell r="F43128" t="str">
            <v>2212</v>
          </cell>
        </row>
        <row r="43129">
          <cell r="A43129">
            <v>930107505</v>
          </cell>
          <cell r="B43129" t="str">
            <v>ARANDELA PLANA DE 8MM (3/8", 0,952CM) GALVANIZADA.</v>
          </cell>
          <cell r="D43129" t="str">
            <v>UD</v>
          </cell>
          <cell r="F43129" t="str">
            <v>2212</v>
          </cell>
        </row>
        <row r="43130">
          <cell r="A43130">
            <v>930107506</v>
          </cell>
          <cell r="B43130" t="str">
            <v>ARANDELA PLANA DE 10MM (7/16", 1,11CM) GALVANIZADA.</v>
          </cell>
          <cell r="D43130" t="str">
            <v>UD</v>
          </cell>
          <cell r="F43130" t="str">
            <v>2212</v>
          </cell>
        </row>
        <row r="43131">
          <cell r="A43131">
            <v>930107507</v>
          </cell>
          <cell r="B43131" t="str">
            <v>ARANDELA PLANA DE 12MM (1/2", 1,27CM) GALVANIZADA.</v>
          </cell>
          <cell r="D43131" t="str">
            <v>UD</v>
          </cell>
          <cell r="F43131" t="str">
            <v>2212</v>
          </cell>
        </row>
        <row r="43132">
          <cell r="A43132">
            <v>930107508</v>
          </cell>
          <cell r="B43132" t="str">
            <v>ARANDELA PLANA DE 14MM (9/16", 1,42CM) GALVANIZADA.</v>
          </cell>
          <cell r="D43132" t="str">
            <v>UD</v>
          </cell>
          <cell r="F43132" t="str">
            <v>2212</v>
          </cell>
        </row>
        <row r="43133">
          <cell r="A43133">
            <v>930107509</v>
          </cell>
          <cell r="B43133" t="str">
            <v>ARANDELA PLANA DE 16MM (5/8", 1,58CM) GALVANIZADA.</v>
          </cell>
          <cell r="D43133" t="str">
            <v>UD</v>
          </cell>
          <cell r="F43133" t="str">
            <v>2212</v>
          </cell>
        </row>
        <row r="43134">
          <cell r="A43134">
            <v>930107510</v>
          </cell>
          <cell r="B43134" t="str">
            <v>ARANDELA PLANA DE 18MM (3/4", 1,905CM) GALVANIZADA.</v>
          </cell>
          <cell r="D43134" t="str">
            <v>UD</v>
          </cell>
          <cell r="F43134" t="str">
            <v>2212</v>
          </cell>
        </row>
        <row r="43135">
          <cell r="A43135">
            <v>930107511</v>
          </cell>
          <cell r="B43135" t="str">
            <v>ARANDELA PRESION DE 3MM (1/8", 0,3175CM) GALVANIZADA.</v>
          </cell>
          <cell r="D43135" t="str">
            <v>UD</v>
          </cell>
          <cell r="F43135" t="str">
            <v>2212</v>
          </cell>
        </row>
        <row r="43136">
          <cell r="A43136">
            <v>930107512</v>
          </cell>
          <cell r="B43136" t="str">
            <v>ARANDELA PRESION DE 4MM (3/16", 0,476CM) GALVANIZADA.</v>
          </cell>
          <cell r="D43136" t="str">
            <v>UD</v>
          </cell>
          <cell r="F43136" t="str">
            <v>2212</v>
          </cell>
        </row>
        <row r="43137">
          <cell r="A43137">
            <v>930107513</v>
          </cell>
          <cell r="B43137" t="str">
            <v>ARANDELA PRESION DE 5MM (7/32", 0,555CM) GALVANIZADA.</v>
          </cell>
          <cell r="D43137" t="str">
            <v>UD</v>
          </cell>
          <cell r="F43137" t="str">
            <v>2212</v>
          </cell>
        </row>
        <row r="43138">
          <cell r="A43138">
            <v>930107514</v>
          </cell>
          <cell r="B43138" t="str">
            <v>ARANDELA PRESION DE 6MM (1/4", 0,635CM) GALVANIZADA</v>
          </cell>
          <cell r="D43138" t="str">
            <v>UD</v>
          </cell>
          <cell r="F43138" t="str">
            <v>2212</v>
          </cell>
        </row>
        <row r="43139">
          <cell r="A43139">
            <v>930107515</v>
          </cell>
          <cell r="B43139" t="str">
            <v>ARANDELA PRESION DE 8MM (3/8", 0,952CM) GALVANIZADA.</v>
          </cell>
          <cell r="D43139" t="str">
            <v>UD</v>
          </cell>
          <cell r="F43139" t="str">
            <v>2212</v>
          </cell>
        </row>
        <row r="43140">
          <cell r="A43140">
            <v>930107516</v>
          </cell>
          <cell r="B43140" t="str">
            <v>ARANDELA PRESION DE 10MM (7/16", 1,11CM) GALVANIZADA.</v>
          </cell>
          <cell r="D43140" t="str">
            <v>UD</v>
          </cell>
          <cell r="F43140" t="str">
            <v>2212</v>
          </cell>
        </row>
        <row r="43141">
          <cell r="A43141">
            <v>930107517</v>
          </cell>
          <cell r="B43141" t="str">
            <v>ARANDELA PRESION DE 12MM (1/2", 1,27CM) GALVANIZADA.</v>
          </cell>
          <cell r="D43141" t="str">
            <v>UD</v>
          </cell>
          <cell r="F43141" t="str">
            <v>2212</v>
          </cell>
        </row>
        <row r="43142">
          <cell r="A43142">
            <v>930107518</v>
          </cell>
          <cell r="B43142" t="str">
            <v>ARANDELA PRESION DE 14MM (9/16", 1,42CM) GALVANIZADA.</v>
          </cell>
          <cell r="D43142" t="str">
            <v>UD</v>
          </cell>
          <cell r="F43142" t="str">
            <v>2212</v>
          </cell>
        </row>
        <row r="43143">
          <cell r="A43143">
            <v>930107519</v>
          </cell>
          <cell r="B43143" t="str">
            <v>ARANDELA PRESION DE 16MM (5/8", 1,58CM) GALVANIZADA.</v>
          </cell>
          <cell r="D43143" t="str">
            <v>UD</v>
          </cell>
          <cell r="F43143" t="str">
            <v>2212</v>
          </cell>
        </row>
        <row r="43144">
          <cell r="A43144">
            <v>930107520</v>
          </cell>
          <cell r="B43144" t="str">
            <v>ARANDELA PRESION DE 18MM (3/4", 1,905CM) GALVANIZADA</v>
          </cell>
          <cell r="D43144" t="str">
            <v>UD</v>
          </cell>
          <cell r="F43144" t="str">
            <v>2212</v>
          </cell>
        </row>
        <row r="43145">
          <cell r="A43145">
            <v>930107521</v>
          </cell>
          <cell r="B43145" t="str">
            <v>ARANDELA PLANA DE 63,5MM (2 1/2", 6,35CM) GALVANIZADA</v>
          </cell>
          <cell r="D43145" t="str">
            <v>UD</v>
          </cell>
          <cell r="F43145" t="str">
            <v>2212</v>
          </cell>
        </row>
        <row r="43146">
          <cell r="A43146">
            <v>930107522</v>
          </cell>
          <cell r="B43146" t="str">
            <v>TUERCA HEXAGONAL DE 3/8" (0,952CM) ROSCA ORDINARIA GALVANIZADA</v>
          </cell>
          <cell r="D43146" t="str">
            <v>UD</v>
          </cell>
          <cell r="F43146" t="str">
            <v>2212</v>
          </cell>
        </row>
        <row r="43147">
          <cell r="A43147">
            <v>930107523</v>
          </cell>
          <cell r="B43147" t="str">
            <v>TUERCA HEXAGONAL DE 7/16" (0,CM) ROSCA ORDINARIA GALVANIZADA</v>
          </cell>
          <cell r="D43147" t="str">
            <v>UD</v>
          </cell>
          <cell r="F43147" t="str">
            <v>2212</v>
          </cell>
        </row>
        <row r="43148">
          <cell r="A43148">
            <v>930107524</v>
          </cell>
          <cell r="B43148" t="str">
            <v>TUERCA HEXAGONAL DE 1/2" (1,27CM) ROSCA ORDINARIA GALVANIZADA</v>
          </cell>
          <cell r="D43148" t="str">
            <v>UD</v>
          </cell>
          <cell r="F43148" t="str">
            <v>2212</v>
          </cell>
        </row>
        <row r="43149">
          <cell r="A43149">
            <v>930107525</v>
          </cell>
          <cell r="B43149" t="str">
            <v>TUERCA HEXAGONAL DE 9/16" (1,CM) ROSCA ORDINARIA GALVANIZADA</v>
          </cell>
          <cell r="D43149" t="str">
            <v>UD</v>
          </cell>
          <cell r="F43149" t="str">
            <v>2212</v>
          </cell>
        </row>
        <row r="43150">
          <cell r="A43150">
            <v>930107526</v>
          </cell>
          <cell r="B43150" t="str">
            <v>TUERCA HEXAGONAL DE 3/4" (1,905CM) ROSCA ORDINARIA GALVANIZADA</v>
          </cell>
          <cell r="D43150" t="str">
            <v>UD</v>
          </cell>
          <cell r="F43150" t="str">
            <v>2212</v>
          </cell>
        </row>
        <row r="43151">
          <cell r="A43151">
            <v>930107527</v>
          </cell>
          <cell r="B43151" t="str">
            <v>TUERCA HEXAGONAL DE 7/8" (1,CM) ROSCA ORDINARIA GALVANIZADA</v>
          </cell>
          <cell r="D43151" t="str">
            <v>UD</v>
          </cell>
          <cell r="F43151" t="str">
            <v>2212</v>
          </cell>
        </row>
        <row r="43152">
          <cell r="A43152">
            <v>930107528</v>
          </cell>
          <cell r="B43152" t="str">
            <v>TUERCA HEXAGONAL DE 1" (2,54CM) ROSCA ORDINARIA GALVANIZADA</v>
          </cell>
          <cell r="D43152" t="str">
            <v>UD</v>
          </cell>
          <cell r="F43152" t="str">
            <v>2212</v>
          </cell>
        </row>
        <row r="43153">
          <cell r="A43153">
            <v>930107529</v>
          </cell>
          <cell r="B43153" t="str">
            <v>TUERCA HEXAGONAL DE 1,1/8" (CM) ROSCA ORDINARIA GALVANIZADA</v>
          </cell>
          <cell r="D43153" t="str">
            <v>UD</v>
          </cell>
          <cell r="F43153" t="str">
            <v>2212</v>
          </cell>
        </row>
        <row r="43154">
          <cell r="A43154">
            <v>930107530</v>
          </cell>
          <cell r="B43154" t="str">
            <v>TUERCA HEXAGONAL DE 1,1/4" (CM) ROSCA ORDINARIA GALVANIZADA</v>
          </cell>
          <cell r="D43154" t="str">
            <v>UD</v>
          </cell>
          <cell r="F43154" t="str">
            <v>2212</v>
          </cell>
        </row>
        <row r="43155">
          <cell r="A43155">
            <v>930107531</v>
          </cell>
          <cell r="B43155" t="str">
            <v>TUERCA HEXAGONAL DE 1,1/2" (3,81CM) ROSCA ORDINARIA GALVANIZADA</v>
          </cell>
          <cell r="D43155" t="str">
            <v>UD</v>
          </cell>
          <cell r="F43155" t="str">
            <v>2212</v>
          </cell>
        </row>
        <row r="43156">
          <cell r="A43156">
            <v>930107532</v>
          </cell>
          <cell r="B43156" t="str">
            <v>TUERCA HEXAGONAL DE 1,7/8" (CM) ROSCA ORDINARIA GALVANIZADA</v>
          </cell>
          <cell r="D43156" t="str">
            <v>UD</v>
          </cell>
          <cell r="F43156" t="str">
            <v>2212</v>
          </cell>
        </row>
        <row r="43157">
          <cell r="A43157">
            <v>930107533</v>
          </cell>
          <cell r="B43157" t="str">
            <v>TUERCA HEXAGONAL DE 2" (5,08CM) ROSCA ORDINARIA GALVANIZADA</v>
          </cell>
          <cell r="D43157" t="str">
            <v>UD</v>
          </cell>
          <cell r="F43157" t="str">
            <v>2212</v>
          </cell>
        </row>
        <row r="43158">
          <cell r="A43158">
            <v>930107534</v>
          </cell>
          <cell r="B43158" t="str">
            <v>TUERCA HEXAGONAL DE 1/8" (0,3175CM) ROSCA ORDINARIA GALVANIZADA</v>
          </cell>
          <cell r="D43158" t="str">
            <v>UD</v>
          </cell>
          <cell r="F43158" t="str">
            <v>2212</v>
          </cell>
        </row>
        <row r="43159">
          <cell r="A43159">
            <v>930107535</v>
          </cell>
          <cell r="B43159" t="str">
            <v>TUERCA HEXAGONAL DE 5/32" (0,CM) ROSCA ORDINARIA GALVANIZADA</v>
          </cell>
          <cell r="D43159" t="str">
            <v>UD</v>
          </cell>
          <cell r="F43159" t="str">
            <v>2212</v>
          </cell>
        </row>
        <row r="43160">
          <cell r="A43160">
            <v>930107536</v>
          </cell>
          <cell r="B43160" t="str">
            <v>TUERCA HEXAGONAL DE 3/16" (0,476CM) ROSCA ORDINARIA GALVANIZADA</v>
          </cell>
          <cell r="D43160" t="str">
            <v>UD</v>
          </cell>
          <cell r="F43160" t="str">
            <v>2212</v>
          </cell>
        </row>
        <row r="43161">
          <cell r="A43161">
            <v>930107537</v>
          </cell>
          <cell r="B43161" t="str">
            <v>TUERCA HEXAGONAL DE 1/4" (0,635CM) ROSCA ORDINARIA GALVANIZADA</v>
          </cell>
          <cell r="D43161" t="str">
            <v>UD</v>
          </cell>
          <cell r="F43161" t="str">
            <v>2212</v>
          </cell>
        </row>
        <row r="43162">
          <cell r="A43162">
            <v>930107538</v>
          </cell>
          <cell r="B43162" t="str">
            <v>TUERCA HEXAGONAL DE 5/16" (0,CM) ROSCA ORDINARIA GALVANIZADA</v>
          </cell>
          <cell r="D43162" t="str">
            <v>UD</v>
          </cell>
          <cell r="F43162" t="str">
            <v>2212</v>
          </cell>
        </row>
        <row r="43163">
          <cell r="A43163">
            <v>930107539</v>
          </cell>
          <cell r="B43163" t="str">
            <v>TUERCA HEXAGONAL DE 2MM, M2 ROSCA FINA GALVANIZADA</v>
          </cell>
          <cell r="D43163" t="str">
            <v>UD</v>
          </cell>
          <cell r="F43163" t="str">
            <v>2212</v>
          </cell>
        </row>
        <row r="43164">
          <cell r="A43164">
            <v>930107540</v>
          </cell>
          <cell r="B43164" t="str">
            <v>TUERCA HEXAGONAL DE 3MM, M3 ROSCA FINA GALVANIZADA</v>
          </cell>
          <cell r="D43164" t="str">
            <v>UD</v>
          </cell>
          <cell r="F43164" t="str">
            <v>2212</v>
          </cell>
        </row>
        <row r="43165">
          <cell r="A43165">
            <v>930107541</v>
          </cell>
          <cell r="B43165" t="str">
            <v xml:space="preserve">TUERCA HEXAGONAL DE 4MM, M4 ROSCA FINA GALVANIZADA 
</v>
          </cell>
          <cell r="D43165" t="str">
            <v>UD</v>
          </cell>
          <cell r="F43165" t="str">
            <v>2212</v>
          </cell>
        </row>
        <row r="43166">
          <cell r="A43166">
            <v>930107542</v>
          </cell>
          <cell r="B43166" t="str">
            <v>TUERCA HEXAGONAL DE 5MM, M5 ROSCA FINA GALVANIZADA</v>
          </cell>
          <cell r="D43166" t="str">
            <v>UD</v>
          </cell>
          <cell r="F43166" t="str">
            <v>2212</v>
          </cell>
        </row>
        <row r="43167">
          <cell r="A43167">
            <v>930107543</v>
          </cell>
          <cell r="B43167" t="str">
            <v>TUERCA HEXAGONAL DE 6MM, M6 ROSCA FINA GALVANIZADA</v>
          </cell>
          <cell r="D43167" t="str">
            <v>UD</v>
          </cell>
          <cell r="F43167" t="str">
            <v>2212</v>
          </cell>
        </row>
        <row r="43168">
          <cell r="A43168">
            <v>930107544</v>
          </cell>
          <cell r="B43168" t="str">
            <v>TUERCA HEXAGONAL DE 8MM, M8 ROSCA FINA GALVANIZADA</v>
          </cell>
          <cell r="D43168" t="str">
            <v>UD</v>
          </cell>
          <cell r="F43168" t="str">
            <v>2212</v>
          </cell>
        </row>
        <row r="43169">
          <cell r="A43169">
            <v>930107545</v>
          </cell>
          <cell r="B43169" t="str">
            <v>TUERCA HEXAGONAL DE 10MM, M10 ROSCA FINA GALVANIZADA</v>
          </cell>
          <cell r="D43169" t="str">
            <v>UD</v>
          </cell>
          <cell r="F43169" t="str">
            <v>2212</v>
          </cell>
        </row>
        <row r="43170">
          <cell r="A43170">
            <v>930107546</v>
          </cell>
          <cell r="B43170" t="str">
            <v>TUERCA HEXAGONAL DE 12MM, M12 ROSCA FINA GALVANIZADA</v>
          </cell>
          <cell r="D43170" t="str">
            <v>UD</v>
          </cell>
          <cell r="F43170" t="str">
            <v>2212</v>
          </cell>
        </row>
        <row r="43171">
          <cell r="A43171">
            <v>930107547</v>
          </cell>
          <cell r="B43171" t="str">
            <v>TUERCA HEXAGONAL DE 14MM, M14 ROSCA FINA GALVANIZADA</v>
          </cell>
          <cell r="D43171" t="str">
            <v>UD</v>
          </cell>
          <cell r="F43171" t="str">
            <v>2212</v>
          </cell>
        </row>
        <row r="43172">
          <cell r="A43172">
            <v>930107548</v>
          </cell>
          <cell r="B43172" t="str">
            <v>TUERCA HEXAGONAL DE 16MM, M16 ROSCA FINA GALVANIZADA</v>
          </cell>
          <cell r="D43172" t="str">
            <v>UD</v>
          </cell>
          <cell r="F43172" t="str">
            <v>2212</v>
          </cell>
        </row>
        <row r="43173">
          <cell r="A43173">
            <v>930107549</v>
          </cell>
          <cell r="B43173" t="str">
            <v>TUERCA HEXAGONAL DE 20MM, M20 ROSCA FINA GALVANIZADA</v>
          </cell>
          <cell r="D43173" t="str">
            <v>UD</v>
          </cell>
          <cell r="F43173" t="str">
            <v>2212</v>
          </cell>
        </row>
        <row r="43174">
          <cell r="A43174">
            <v>930107550</v>
          </cell>
          <cell r="B43174" t="str">
            <v>TUERCA HEXAGONAL DE 22MM, M22 ROSCA FINA GALVANIZADA</v>
          </cell>
          <cell r="D43174" t="str">
            <v>UD</v>
          </cell>
          <cell r="F43174" t="str">
            <v>2212</v>
          </cell>
        </row>
        <row r="43175">
          <cell r="A43175">
            <v>930107551</v>
          </cell>
          <cell r="B43175" t="str">
            <v>TUERCA HEXAGONAL DE 24MM, M24 ROSCA FINA GALVANIZADA</v>
          </cell>
          <cell r="D43175" t="str">
            <v>UD</v>
          </cell>
          <cell r="F43175" t="str">
            <v>2212</v>
          </cell>
        </row>
        <row r="43176">
          <cell r="A43176">
            <v>930107552</v>
          </cell>
          <cell r="B43176" t="str">
            <v>TUERCA HEXAGONAL DE 27MM, M27 ROSCA FINA GALVANIZADA</v>
          </cell>
          <cell r="D43176" t="str">
            <v>UD</v>
          </cell>
          <cell r="F43176" t="str">
            <v>2212</v>
          </cell>
        </row>
        <row r="43177">
          <cell r="A43177">
            <v>930107553</v>
          </cell>
          <cell r="B43177" t="str">
            <v>TUERCA HEXAGONAL DE 30MM, M30 ROSCA FINA GALVANIZADA</v>
          </cell>
          <cell r="D43177" t="str">
            <v>UD</v>
          </cell>
          <cell r="F43177" t="str">
            <v>2212</v>
          </cell>
        </row>
        <row r="43178">
          <cell r="A43178">
            <v>930107554</v>
          </cell>
          <cell r="B43178" t="str">
            <v>TUERCA HEXAGONAL DE 32MM, M32 ROSCA FINA GALVANIZADA</v>
          </cell>
          <cell r="D43178" t="str">
            <v>UD</v>
          </cell>
          <cell r="F43178" t="str">
            <v>2212</v>
          </cell>
        </row>
        <row r="43179">
          <cell r="A43179">
            <v>930107555</v>
          </cell>
          <cell r="B43179" t="str">
            <v>TUERCA HEXAGONAL DE 36MM, M36 ROSCA FINA GALVANIZADA</v>
          </cell>
          <cell r="D43179" t="str">
            <v>UD</v>
          </cell>
          <cell r="F43179" t="str">
            <v>2212</v>
          </cell>
        </row>
        <row r="43180">
          <cell r="A43180">
            <v>930107556</v>
          </cell>
          <cell r="B43180" t="str">
            <v>TUERCA HEXAGONAL DE 38MM, M38 ROSCA FINA GALVANIZADA</v>
          </cell>
          <cell r="D43180" t="str">
            <v>UD</v>
          </cell>
          <cell r="F43180" t="str">
            <v>2212</v>
          </cell>
        </row>
        <row r="43181">
          <cell r="A43181">
            <v>930107558</v>
          </cell>
          <cell r="B43181" t="str">
            <v>TUERCA HEXAGONAL DE 50MM, M50 ROSCA FINA GALVANIZADA</v>
          </cell>
          <cell r="D43181" t="str">
            <v>UD</v>
          </cell>
          <cell r="F43181" t="str">
            <v>2212</v>
          </cell>
        </row>
        <row r="43182">
          <cell r="A43182">
            <v>930110001</v>
          </cell>
          <cell r="B43182" t="str">
            <v>RODIN PLASTICO DE ESPIGA METALICA, RUEDA DE 2".</v>
          </cell>
          <cell r="D43182" t="str">
            <v>UD</v>
          </cell>
          <cell r="F43182" t="str">
            <v>2212</v>
          </cell>
        </row>
        <row r="43183">
          <cell r="A43183">
            <v>930110002</v>
          </cell>
          <cell r="B43183" t="str">
            <v>RUEDA GIRATORIA CON FRENO DE 75MM DE DIAMETRO.</v>
          </cell>
          <cell r="D43183" t="str">
            <v>UD</v>
          </cell>
          <cell r="F43183" t="str">
            <v>2223</v>
          </cell>
        </row>
        <row r="43184">
          <cell r="A43184">
            <v>930110003</v>
          </cell>
          <cell r="B43184" t="str">
            <v>RUEDA GIRATORIA SIN FRENO DE 75MM DE DIAMETRO.</v>
          </cell>
          <cell r="D43184" t="str">
            <v>UD</v>
          </cell>
          <cell r="F43184" t="str">
            <v>2223</v>
          </cell>
        </row>
        <row r="43185">
          <cell r="A43185">
            <v>930110004</v>
          </cell>
          <cell r="B43185" t="str">
            <v>RUEDA GIRATORIA CON FRENO DE 50MM DE DIAMETRO.</v>
          </cell>
          <cell r="D43185" t="str">
            <v>UD</v>
          </cell>
          <cell r="F43185" t="str">
            <v>2223</v>
          </cell>
        </row>
        <row r="43186">
          <cell r="A43186">
            <v>930110005</v>
          </cell>
          <cell r="B43186" t="str">
            <v>RUEDA GIRATORIA SIN FRENO DE 50MM DE DIAMETRO.</v>
          </cell>
          <cell r="D43186" t="str">
            <v>UD</v>
          </cell>
          <cell r="F43186" t="str">
            <v>2223</v>
          </cell>
        </row>
        <row r="43187">
          <cell r="A43187">
            <v>930110006</v>
          </cell>
          <cell r="B43187" t="str">
            <v>RUEDA GIRATORIA SIN FRENO DE 100MM DE DIAMETRO.</v>
          </cell>
          <cell r="D43187" t="str">
            <v>UD</v>
          </cell>
          <cell r="F43187" t="str">
            <v>2223</v>
          </cell>
        </row>
        <row r="43188">
          <cell r="A43188">
            <v>930110007</v>
          </cell>
          <cell r="B43188" t="str">
            <v>RUEDA GIRATORIA CON FRENO DE 100MM DE DIAMETRO.</v>
          </cell>
          <cell r="D43188" t="str">
            <v>UD</v>
          </cell>
          <cell r="F43188" t="str">
            <v>2223</v>
          </cell>
        </row>
        <row r="43189">
          <cell r="A43189">
            <v>930110008</v>
          </cell>
          <cell r="B43189" t="str">
            <v>RUEDA GIRATORIA CON  FRENO DE 125MM DE DIAMETRO.</v>
          </cell>
          <cell r="D43189" t="str">
            <v>UD</v>
          </cell>
          <cell r="F43189" t="str">
            <v>2223</v>
          </cell>
        </row>
        <row r="43190">
          <cell r="A43190">
            <v>930110009</v>
          </cell>
          <cell r="B43190" t="str">
            <v>RUEDA GIRATORIA SIN FRENO DE 125MM DE DIAMETRO.</v>
          </cell>
          <cell r="D43190" t="str">
            <v>UD</v>
          </cell>
          <cell r="F43190" t="str">
            <v>2223</v>
          </cell>
        </row>
        <row r="43191">
          <cell r="A43191">
            <v>930110010</v>
          </cell>
          <cell r="B43191" t="str">
            <v>RUEDA GIRATORIA DE ESPIGA DE ANILLO OPRESOR DE 50MM DE DIAMETRO.</v>
          </cell>
          <cell r="D43191" t="str">
            <v>UD</v>
          </cell>
          <cell r="F43191" t="str">
            <v>2223</v>
          </cell>
        </row>
        <row r="43192">
          <cell r="A43192">
            <v>930110011</v>
          </cell>
          <cell r="B43192" t="str">
            <v>RUEDA FIJA DE 160MM DE DIAMETRO.</v>
          </cell>
          <cell r="D43192" t="str">
            <v>UD</v>
          </cell>
          <cell r="F43192" t="str">
            <v>2223</v>
          </cell>
        </row>
        <row r="43193">
          <cell r="A43193">
            <v>930110012</v>
          </cell>
          <cell r="B43193" t="str">
            <v>RUEDA FIJA DE 100MM DE DIAMETRO.</v>
          </cell>
          <cell r="D43193" t="str">
            <v>UD</v>
          </cell>
          <cell r="F43193" t="str">
            <v>2223</v>
          </cell>
        </row>
        <row r="43194">
          <cell r="A43194">
            <v>930110013</v>
          </cell>
          <cell r="B43194" t="str">
            <v>RUEDA FIJA HULE AZUL 125MM DE DIAMETRO.</v>
          </cell>
          <cell r="D43194" t="str">
            <v>UD</v>
          </cell>
          <cell r="F43194" t="str">
            <v>2223</v>
          </cell>
        </row>
        <row r="43195">
          <cell r="A43195">
            <v>930110014</v>
          </cell>
          <cell r="B43195" t="str">
            <v>RUEDA GIRATORIA CON FRENO DE RUEDA 50 MM DE DIAMETRO.</v>
          </cell>
          <cell r="D43195" t="str">
            <v>UD</v>
          </cell>
          <cell r="F43195" t="str">
            <v>2223</v>
          </cell>
        </row>
        <row r="43196">
          <cell r="A43196">
            <v>930110015</v>
          </cell>
          <cell r="B43196" t="str">
            <v>RUEDA GIRATORIA CON FRENO DE HULE AZUL DE 100MM DE DIAMETRO</v>
          </cell>
          <cell r="D43196" t="str">
            <v>UD</v>
          </cell>
          <cell r="F43196" t="str">
            <v>2223</v>
          </cell>
        </row>
        <row r="43197">
          <cell r="A43197">
            <v>930110016</v>
          </cell>
          <cell r="B43197" t="str">
            <v>RUEDA GIRATORIA CON FRENO DE HULE AZUL DE 125MM DE DIAMETRO.</v>
          </cell>
          <cell r="D43197" t="str">
            <v>UD</v>
          </cell>
          <cell r="F43197" t="str">
            <v>2223</v>
          </cell>
        </row>
        <row r="43198">
          <cell r="A43198">
            <v>930110017</v>
          </cell>
          <cell r="B43198" t="str">
            <v>RUEDA GIRATORIA SIN FRENO DE HULE AZUL DE 100MM DE DIAMETRO.</v>
          </cell>
          <cell r="D43198" t="str">
            <v>UD</v>
          </cell>
          <cell r="F43198" t="str">
            <v>2223</v>
          </cell>
        </row>
        <row r="43199">
          <cell r="A43199">
            <v>930110018</v>
          </cell>
          <cell r="B43199" t="str">
            <v>RUEDA GIRATORIA SIN FRENO DE HULE AZUL DE 125MM DE DIAMETRO.</v>
          </cell>
          <cell r="D43199" t="str">
            <v>UD</v>
          </cell>
          <cell r="F43199" t="str">
            <v>2223</v>
          </cell>
        </row>
        <row r="43200">
          <cell r="A43200">
            <v>930110019</v>
          </cell>
          <cell r="B43200" t="str">
            <v>RUEDA GIRATORIA SIN FRENO  50MM DE DIAMETRO.</v>
          </cell>
          <cell r="D43200" t="str">
            <v>UD</v>
          </cell>
          <cell r="F43200" t="str">
            <v>2223</v>
          </cell>
        </row>
        <row r="43201">
          <cell r="A43201">
            <v>930110020</v>
          </cell>
          <cell r="B43201" t="str">
            <v>RUEDA GIRATORIA SIN FRENO DE 160MM DE DIAMETRO.</v>
          </cell>
          <cell r="D43201" t="str">
            <v>UD</v>
          </cell>
          <cell r="F43201" t="str">
            <v>2223</v>
          </cell>
        </row>
        <row r="43202">
          <cell r="A43202">
            <v>930110021</v>
          </cell>
          <cell r="B43202" t="str">
            <v>RUEDA GIRATORIA CON FRENO DE 160MM DE DIAMETRO.</v>
          </cell>
          <cell r="D43202" t="str">
            <v>UD</v>
          </cell>
          <cell r="F43202" t="str">
            <v>2223</v>
          </cell>
        </row>
        <row r="43203">
          <cell r="A43203">
            <v>930110022</v>
          </cell>
          <cell r="B43203" t="str">
            <v>RUEDA GIRATORIA CON FRENO CENTRAL, DE 200MM DE DIAMETRO.</v>
          </cell>
          <cell r="D43203" t="str">
            <v>UD</v>
          </cell>
          <cell r="F43203" t="str">
            <v>2223</v>
          </cell>
        </row>
        <row r="43204">
          <cell r="A43204">
            <v>930110023</v>
          </cell>
          <cell r="B43204" t="str">
            <v>RUEDA CONDUCTIVA DIELECTRICA CAMA HOSPITAL DE 200MM DE DIAMETRO.</v>
          </cell>
          <cell r="D43204" t="str">
            <v>UD</v>
          </cell>
          <cell r="F43204" t="str">
            <v>2223</v>
          </cell>
        </row>
        <row r="43205">
          <cell r="A43205">
            <v>930110024</v>
          </cell>
          <cell r="B43205" t="str">
            <v>RUEDA DE 200MM DE DIAMETRO, 50MM DE ANCHO, 20MM DE DIAMETRO DE EJE Y 60 MM DE ANCHO DE CUBO. NUCLEO DE RUEDA DE POLIPROPILENO, BANDAJE DE GOMA NEGRA, COJINETE DE BOLAS DE PRECISION</v>
          </cell>
          <cell r="D43205" t="str">
            <v>UD</v>
          </cell>
          <cell r="F43205" t="str">
            <v>2223</v>
          </cell>
        </row>
        <row r="43206">
          <cell r="A43206">
            <v>930110025</v>
          </cell>
          <cell r="B43206" t="str">
            <v>RUEDA GIRATORIA  200MM DE DIAMETRO, 50MM DE ANCHO, CON FRENO TOTAL.</v>
          </cell>
          <cell r="D43206" t="str">
            <v>UD</v>
          </cell>
          <cell r="F43206" t="str">
            <v>2223</v>
          </cell>
        </row>
        <row r="43207">
          <cell r="A43207">
            <v>930110026</v>
          </cell>
          <cell r="B43207" t="str">
            <v>RUEDA SEMI NEUMATICA DE  300MM DE DIAMETRO, 75MM DE ANCHO, ANCHO DE ORIFICIO DEL EJE DE 3/4" , CON CAPACIDAD DE HASTA 850LBS. NEUMATICO DE CAUCHO MACIZO SOBRE NUCLEO DE POLIPROPILE</v>
          </cell>
          <cell r="D43207" t="str">
            <v>UD</v>
          </cell>
          <cell r="F43207" t="str">
            <v>2223</v>
          </cell>
        </row>
        <row r="43208">
          <cell r="A43208">
            <v>930110027</v>
          </cell>
          <cell r="B43208" t="str">
            <v>RUEDA GIRATORIA DE 200MM DE DIAMETRO, 50MM DE ANCHO, SOPORTE DE CHAPA DE ACERO.</v>
          </cell>
          <cell r="D43208" t="str">
            <v>UD</v>
          </cell>
          <cell r="F43208" t="str">
            <v>2223</v>
          </cell>
        </row>
        <row r="43209">
          <cell r="A43209">
            <v>930120020</v>
          </cell>
          <cell r="B43209" t="str">
            <v>GANCHOS AUTOADHESIVOS DE PLASTICO PARA COLGAR OBJETOS, TAMAÑO PEQUEÑO.</v>
          </cell>
          <cell r="D43209" t="str">
            <v>UD</v>
          </cell>
          <cell r="F43209" t="str">
            <v>2233</v>
          </cell>
        </row>
        <row r="43210">
          <cell r="A43210">
            <v>930120021</v>
          </cell>
          <cell r="B43210" t="str">
            <v>GANCHOS AUTOADHESIVOS DE PLASTICO PARA COLGAR OBJETOS, TAMAÑO MEDIANO.</v>
          </cell>
          <cell r="D43210" t="str">
            <v>UD</v>
          </cell>
          <cell r="F43210" t="str">
            <v>2233</v>
          </cell>
        </row>
        <row r="43211">
          <cell r="A43211">
            <v>930120022</v>
          </cell>
          <cell r="B43211" t="str">
            <v>GANCHOS AUTOADHESIVOS DE PLASTICO PARA COLGAR OBJETOS, TAMAÑO GRANDE.</v>
          </cell>
          <cell r="D43211" t="str">
            <v>UD</v>
          </cell>
          <cell r="F43211" t="str">
            <v>2233</v>
          </cell>
        </row>
        <row r="43212">
          <cell r="A43212">
            <v>930140001</v>
          </cell>
          <cell r="B43212" t="str">
            <v>PRECINTA DE 20CM DE ANCHO X 244CMS DE LARGO EN 10MM DE ESPESOR EN FIBROCEMENTO.</v>
          </cell>
          <cell r="D43212" t="str">
            <v>UD</v>
          </cell>
          <cell r="F43212" t="str">
            <v>2215</v>
          </cell>
        </row>
        <row r="43213">
          <cell r="A43213">
            <v>930140002</v>
          </cell>
          <cell r="B43213" t="str">
            <v>PRECINTA DE 30CM DE ANCHO X 244CM DE LARGO EN 10MM DE ESPESOR EN FIBROCEMENTO.</v>
          </cell>
          <cell r="D43213" t="str">
            <v>UD</v>
          </cell>
          <cell r="F43213" t="str">
            <v>2215</v>
          </cell>
        </row>
        <row r="43214">
          <cell r="A43214">
            <v>930140003</v>
          </cell>
          <cell r="B43214" t="str">
            <v>PRECINTA DE 40CM DE ANCHO X 244CMS DE LARGO EN 10MM DE ESPESOR EN FIBROCEMENTO.</v>
          </cell>
          <cell r="D43214" t="str">
            <v>UD</v>
          </cell>
          <cell r="F43214" t="str">
            <v>2215</v>
          </cell>
        </row>
        <row r="43215">
          <cell r="A43215">
            <v>930140011</v>
          </cell>
          <cell r="B43215" t="str">
            <v>LAMINA DE FIBROCEMENTO EN 8MM DE ESPESOR X 122CM X 244CM.</v>
          </cell>
          <cell r="D43215" t="str">
            <v>UD</v>
          </cell>
          <cell r="F43215" t="str">
            <v>2215</v>
          </cell>
        </row>
        <row r="43216">
          <cell r="A43216">
            <v>930140012</v>
          </cell>
          <cell r="B43216" t="str">
            <v>LAMINA DE FIBROCEMENTO EN 10MM DE ESPESOR X 122CM X 244CM.</v>
          </cell>
          <cell r="D43216" t="str">
            <v>UD</v>
          </cell>
          <cell r="F43216" t="str">
            <v>2215</v>
          </cell>
        </row>
        <row r="43217">
          <cell r="A43217">
            <v>930140013</v>
          </cell>
          <cell r="B43217" t="str">
            <v>LAMINA DE FIBROCEMENTO EN 17MM DE ESPESOR X 122CM X 244CM.</v>
          </cell>
          <cell r="D43217" t="str">
            <v>UD</v>
          </cell>
          <cell r="F43217" t="str">
            <v>2215</v>
          </cell>
        </row>
        <row r="43218">
          <cell r="A43218">
            <v>930140014</v>
          </cell>
          <cell r="B43218" t="str">
            <v>LAMINA DE FIBROCEMENTO EN 25MM X 122CM X 244CM.</v>
          </cell>
          <cell r="D43218" t="str">
            <v>UD</v>
          </cell>
          <cell r="F43218" t="str">
            <v>2215</v>
          </cell>
        </row>
        <row r="43219">
          <cell r="A43219">
            <v>930140018</v>
          </cell>
          <cell r="B43219" t="str">
            <v>LAMINA DE FIBROCEMENTO DE 1,22 X 2,44 X 6MM</v>
          </cell>
          <cell r="D43219" t="str">
            <v>UD</v>
          </cell>
          <cell r="F43219" t="str">
            <v>2215</v>
          </cell>
        </row>
        <row r="43220">
          <cell r="A43220">
            <v>930140020</v>
          </cell>
          <cell r="B43220" t="str">
            <v>LAMINA CEMENTICIA DE 1/2" (1.27CM, 12MM) EN 122CM X 244CM.</v>
          </cell>
          <cell r="D43220" t="str">
            <v>UD</v>
          </cell>
          <cell r="F43220" t="str">
            <v>2215</v>
          </cell>
        </row>
        <row r="43221">
          <cell r="A43221">
            <v>930140030</v>
          </cell>
          <cell r="B43221" t="str">
            <v>LAMINA DE 6,5 MM DE ESPESOR  EN 24PULG X 48PULG (61CM X 122CM) EN YESO REFORZADO PARA CIELO RAZO SUSPENDIDO.</v>
          </cell>
          <cell r="D43221" t="str">
            <v>UD</v>
          </cell>
          <cell r="F43221" t="str">
            <v>2215</v>
          </cell>
        </row>
        <row r="43222">
          <cell r="A43222">
            <v>930140100</v>
          </cell>
          <cell r="B43222" t="str">
            <v>LAMINA DE YESO DE 1/2" (1.27CM, 12MM) EN 122CM X 244CM PARA INTERIORES.</v>
          </cell>
          <cell r="D43222" t="str">
            <v>UD</v>
          </cell>
          <cell r="F43222" t="str">
            <v>2215</v>
          </cell>
        </row>
        <row r="43223">
          <cell r="A43223">
            <v>930140101</v>
          </cell>
          <cell r="B43223" t="str">
            <v>LAMINA DE YESO DE 1/2" (1.27CM, 12MM) EN 122CM X 244CM PARA  EXTERIORES.</v>
          </cell>
          <cell r="D43223" t="str">
            <v>UD</v>
          </cell>
          <cell r="F43223" t="str">
            <v>2215</v>
          </cell>
        </row>
        <row r="43224">
          <cell r="A43224">
            <v>930150001</v>
          </cell>
          <cell r="B43224" t="str">
            <v>SARAN DE FIBRA PLASTICA DE COLOR NEGRO TIPO MAYA.</v>
          </cell>
          <cell r="D43224" t="str">
            <v>MT</v>
          </cell>
          <cell r="F43224" t="str">
            <v>2215</v>
          </cell>
        </row>
        <row r="43225">
          <cell r="A43225">
            <v>930150010</v>
          </cell>
          <cell r="B43225" t="str">
            <v>CADENA PLASTICA.</v>
          </cell>
          <cell r="D43225" t="str">
            <v>MT</v>
          </cell>
          <cell r="F43225" t="str">
            <v>2215</v>
          </cell>
        </row>
        <row r="43226">
          <cell r="A43226">
            <v>930150011</v>
          </cell>
          <cell r="B43226" t="str">
            <v>MALLA ANTIAFIDA ESTANDAR.</v>
          </cell>
          <cell r="D43226" t="str">
            <v>RO</v>
          </cell>
          <cell r="F43226" t="str">
            <v>2212</v>
          </cell>
        </row>
        <row r="43227">
          <cell r="A43227">
            <v>930160001</v>
          </cell>
          <cell r="B43227" t="str">
            <v>ESPANDER  METALICO DE ¼ X ½"</v>
          </cell>
          <cell r="D43227" t="str">
            <v>UD</v>
          </cell>
          <cell r="F43227" t="str">
            <v>2212</v>
          </cell>
        </row>
        <row r="43228">
          <cell r="A43228">
            <v>930160002</v>
          </cell>
          <cell r="B43228" t="str">
            <v>EXPANDER METALICO 1/4" X 1-1/2"</v>
          </cell>
          <cell r="D43228" t="str">
            <v>UD</v>
          </cell>
          <cell r="F43228" t="str">
            <v>2212</v>
          </cell>
        </row>
        <row r="43229">
          <cell r="A43229">
            <v>930160003</v>
          </cell>
          <cell r="B43229" t="str">
            <v>EXPANDER METALICO 5/16" X 2-1/2"</v>
          </cell>
          <cell r="D43229" t="str">
            <v>UD</v>
          </cell>
          <cell r="F43229" t="str">
            <v>2212</v>
          </cell>
        </row>
        <row r="43230">
          <cell r="A43230">
            <v>930160005</v>
          </cell>
          <cell r="B43230" t="str">
            <v>ESPANDER  METALICO DE ¼ X 3/8"</v>
          </cell>
          <cell r="D43230" t="str">
            <v>UD</v>
          </cell>
          <cell r="F43230" t="str">
            <v>2212</v>
          </cell>
        </row>
        <row r="43231">
          <cell r="A43231">
            <v>930160006</v>
          </cell>
          <cell r="B43231" t="str">
            <v>ESPANDER METALICO TIPO MARIPOSA DE 4.76MM X 57.15MM (3/16 PULG X 2 1/4 PULG) CON TORNILLO.</v>
          </cell>
          <cell r="D43231" t="str">
            <v>UD</v>
          </cell>
          <cell r="F43231" t="str">
            <v>2212</v>
          </cell>
        </row>
        <row r="43232">
          <cell r="A43232">
            <v>930160008</v>
          </cell>
          <cell r="B43232" t="str">
            <v>ESPANDER METALICO DE 5/16 X 5/8"</v>
          </cell>
          <cell r="D43232" t="str">
            <v>UD</v>
          </cell>
          <cell r="F43232" t="str">
            <v>2212</v>
          </cell>
        </row>
        <row r="43233">
          <cell r="A43233">
            <v>930160011</v>
          </cell>
          <cell r="B43233" t="str">
            <v>ESPANDER PLASTICO NUMERO 7 (7MM)</v>
          </cell>
          <cell r="D43233" t="str">
            <v>UD</v>
          </cell>
          <cell r="F43233" t="str">
            <v>2220</v>
          </cell>
        </row>
        <row r="43234">
          <cell r="A43234">
            <v>930160021</v>
          </cell>
          <cell r="B43234" t="str">
            <v>ESPANDER PLASTICO MARIPOSA N° 2</v>
          </cell>
          <cell r="D43234" t="str">
            <v>UD</v>
          </cell>
          <cell r="F43234" t="str">
            <v>2220</v>
          </cell>
        </row>
        <row r="43235">
          <cell r="A43235">
            <v>930160022</v>
          </cell>
          <cell r="B43235" t="str">
            <v>ESPANDER PLASTICO MARIPOSA N° 3</v>
          </cell>
          <cell r="D43235" t="str">
            <v>UD</v>
          </cell>
          <cell r="F43235" t="str">
            <v>2220</v>
          </cell>
        </row>
        <row r="43236">
          <cell r="A43236">
            <v>930160023</v>
          </cell>
          <cell r="B43236" t="str">
            <v>ESPANDER PLASTICO MARIPOSA N° 4</v>
          </cell>
          <cell r="D43236" t="str">
            <v>UD</v>
          </cell>
          <cell r="F43236" t="str">
            <v>2220</v>
          </cell>
        </row>
        <row r="43237">
          <cell r="A43237">
            <v>930160024</v>
          </cell>
          <cell r="B43237" t="str">
            <v>ESPANDER PLASTICO N°8 TIPO MARIPOSA</v>
          </cell>
          <cell r="D43237" t="str">
            <v>UD</v>
          </cell>
          <cell r="F43237" t="str">
            <v>2220</v>
          </cell>
        </row>
        <row r="43238">
          <cell r="A43238">
            <v>930160050</v>
          </cell>
          <cell r="B43238" t="str">
            <v>ESPANDER METALICO EXPLOSIVO 1/2 RM-12 MILT SET P-8"</v>
          </cell>
          <cell r="D43238" t="str">
            <v>UD</v>
          </cell>
          <cell r="F43238" t="str">
            <v>2212</v>
          </cell>
        </row>
        <row r="43239">
          <cell r="A43239">
            <v>930160051</v>
          </cell>
          <cell r="B43239" t="str">
            <v>ESPANDER METALICO EXPLOSIVO 3/8 CORTO</v>
          </cell>
          <cell r="D43239" t="str">
            <v>UD</v>
          </cell>
          <cell r="F43239" t="str">
            <v>2212</v>
          </cell>
        </row>
        <row r="43240">
          <cell r="A43240">
            <v>930160052</v>
          </cell>
          <cell r="B43240" t="str">
            <v>ESPANDER METALICO DE 1/2 X 2 1/4 CON TORNILLO</v>
          </cell>
          <cell r="D43240" t="str">
            <v>UD</v>
          </cell>
          <cell r="F43240" t="str">
            <v>2212</v>
          </cell>
        </row>
        <row r="43241">
          <cell r="A43241">
            <v>930160053</v>
          </cell>
          <cell r="B43241" t="str">
            <v>ESPANDER METALICO DE 1/2 X 2 3/4 PERNO</v>
          </cell>
          <cell r="D43241" t="str">
            <v>UD</v>
          </cell>
          <cell r="F43241" t="str">
            <v>2212</v>
          </cell>
        </row>
        <row r="43242">
          <cell r="A43242">
            <v>930160054</v>
          </cell>
          <cell r="B43242" t="str">
            <v>ESPANDER METALICO DE 1/2 X 4 1/4 PERNO</v>
          </cell>
          <cell r="D43242" t="str">
            <v>UD</v>
          </cell>
          <cell r="F43242" t="str">
            <v>2212</v>
          </cell>
        </row>
        <row r="43243">
          <cell r="A43243">
            <v>930160055</v>
          </cell>
          <cell r="B43243" t="str">
            <v>ESPANDER METALICO DE 1/2 X 4 CON TORNILLO</v>
          </cell>
          <cell r="D43243" t="str">
            <v>UD</v>
          </cell>
          <cell r="F43243" t="str">
            <v>2212</v>
          </cell>
        </row>
        <row r="43244">
          <cell r="A43244">
            <v>930160056</v>
          </cell>
          <cell r="B43244" t="str">
            <v>ESPANDER METALICO DE 1/2 X 5 1/2 PERNO</v>
          </cell>
          <cell r="D43244" t="str">
            <v>UD</v>
          </cell>
          <cell r="F43244" t="str">
            <v>2212</v>
          </cell>
        </row>
        <row r="43245">
          <cell r="A43245">
            <v>930160057</v>
          </cell>
          <cell r="B43245" t="str">
            <v>ESPANDER METALICO DE 1/2 X 6 1/4 PERNO</v>
          </cell>
          <cell r="D43245" t="str">
            <v>UD</v>
          </cell>
          <cell r="F43245" t="str">
            <v>2212</v>
          </cell>
        </row>
        <row r="43246">
          <cell r="A43246">
            <v>930160058</v>
          </cell>
          <cell r="B43246" t="str">
            <v>ESPANDER METALICO DE 3/8 X 3 CON TORNILLO</v>
          </cell>
          <cell r="D43246" t="str">
            <v>UD</v>
          </cell>
          <cell r="F43246" t="str">
            <v>2212</v>
          </cell>
        </row>
        <row r="43247">
          <cell r="A43247">
            <v>930160059</v>
          </cell>
          <cell r="B43247" t="str">
            <v>ESPANDER METALICO DE 3/8 X 3 PERNO</v>
          </cell>
          <cell r="D43247" t="str">
            <v>UD</v>
          </cell>
          <cell r="F43247" t="str">
            <v>2212</v>
          </cell>
        </row>
        <row r="43248">
          <cell r="A43248">
            <v>930160060</v>
          </cell>
          <cell r="B43248" t="str">
            <v>ESPANDER METALICO DE 3/8 X 5 PERNO</v>
          </cell>
          <cell r="D43248" t="str">
            <v>UD</v>
          </cell>
          <cell r="F43248" t="str">
            <v>2212</v>
          </cell>
        </row>
        <row r="43249">
          <cell r="A43249">
            <v>930160061</v>
          </cell>
          <cell r="B43249" t="str">
            <v>ESPANDER METALICO DE 1/2" CON ROSCA INTERNA  ORDINARIA DE HIERRO GALVANIZADO SIN TORNILLO NI PERNO</v>
          </cell>
          <cell r="D43249" t="str">
            <v>UD</v>
          </cell>
          <cell r="F43249" t="str">
            <v>2212</v>
          </cell>
        </row>
        <row r="43250">
          <cell r="A43250">
            <v>930160062</v>
          </cell>
          <cell r="B43250" t="str">
            <v>ESPANDER METALICO EXPANSIVO DE 1/4" CON ROSCA INTERNA  ORDINARIA DE HIERRO GALVANIZADO.</v>
          </cell>
          <cell r="D43250" t="str">
            <v>UD</v>
          </cell>
          <cell r="F43250" t="str">
            <v>2212</v>
          </cell>
        </row>
        <row r="43251">
          <cell r="A43251">
            <v>930160063</v>
          </cell>
          <cell r="B43251" t="str">
            <v>ESPANDER METALICO EXPANSIVO DE 3/8" CON ROSCA INTERNA  ORDINARIA DE HIERRO GALVANIZADO.</v>
          </cell>
          <cell r="D43251" t="str">
            <v>UD</v>
          </cell>
          <cell r="F43251" t="str">
            <v>2212</v>
          </cell>
        </row>
        <row r="43252">
          <cell r="A43252">
            <v>930160064</v>
          </cell>
          <cell r="B43252" t="str">
            <v>ESPANDER METALICO EXPANSIVO DE 5/16" CON ROSCA INTERNA  ORDINARIA DE HIERRO GALVANIZADO.</v>
          </cell>
          <cell r="D43252" t="str">
            <v>UD</v>
          </cell>
          <cell r="F43252" t="str">
            <v>2212</v>
          </cell>
        </row>
        <row r="43253">
          <cell r="A43253">
            <v>930160065</v>
          </cell>
          <cell r="B43253" t="str">
            <v>ESPANDER PERNO METALICO CON ANILLO DE SUJECION EN ACERO INOXIDABLE TIPO P-5 DE 1/2" X 3-3/4"</v>
          </cell>
          <cell r="D43253" t="str">
            <v>UD</v>
          </cell>
          <cell r="F43253" t="str">
            <v>2212</v>
          </cell>
        </row>
        <row r="43254">
          <cell r="A43254">
            <v>930160066</v>
          </cell>
          <cell r="B43254" t="str">
            <v>ESPANDER PERNO METALICO CON ANILLO DE SUJECION EN ACERO INOXIDABLE TIPO P-5 DE 1/2" X 4-1/4"</v>
          </cell>
          <cell r="D43254" t="str">
            <v>UD</v>
          </cell>
          <cell r="F43254" t="str">
            <v>2212</v>
          </cell>
        </row>
        <row r="43255">
          <cell r="A43255">
            <v>930160067</v>
          </cell>
          <cell r="B43255" t="str">
            <v>ESPANDER PERNO METALICO CON ANILLO DE SUJECION EN ACERO INOXIDABLE TIPO P-5 DE 3/8" X 2-3/4"</v>
          </cell>
          <cell r="D43255" t="str">
            <v>UD</v>
          </cell>
          <cell r="F43255" t="str">
            <v>2212</v>
          </cell>
        </row>
        <row r="43256">
          <cell r="A43256">
            <v>930170006</v>
          </cell>
          <cell r="B43256" t="str">
            <v>ARANDELA PLANA DE PLOMO PARA TECHO.</v>
          </cell>
          <cell r="D43256" t="str">
            <v>UD</v>
          </cell>
          <cell r="F43256" t="str">
            <v>2216</v>
          </cell>
        </row>
        <row r="43257">
          <cell r="A43257">
            <v>930170010</v>
          </cell>
          <cell r="B43257" t="str">
            <v>TAPA PARA TORNILLO PHILLIPS COLOR  BEIGE</v>
          </cell>
          <cell r="D43257" t="str">
            <v>UD</v>
          </cell>
          <cell r="F43257" t="str">
            <v>2215</v>
          </cell>
        </row>
        <row r="43258">
          <cell r="A43258">
            <v>930170015</v>
          </cell>
          <cell r="B43258" t="str">
            <v>TAPA PARA TORNILLO PHILLIPS COLOR  BLANCO</v>
          </cell>
          <cell r="D43258" t="str">
            <v>UD</v>
          </cell>
          <cell r="F43258" t="str">
            <v>2215</v>
          </cell>
        </row>
        <row r="43259">
          <cell r="A43259">
            <v>930170050</v>
          </cell>
          <cell r="B43259" t="str">
            <v>CANASTA PARA CABLEADO ESTRUCTURADO 3 METROS DE LARGO X 10CM X 5.4CM CON BRIDAS PARA UNION, COLOR ALUMINIO CERTIFICADO UL</v>
          </cell>
          <cell r="D43259" t="str">
            <v>UD</v>
          </cell>
          <cell r="F43259" t="str">
            <v>2216</v>
          </cell>
        </row>
        <row r="43260">
          <cell r="A43260">
            <v>930170051</v>
          </cell>
          <cell r="B43260" t="str">
            <v>CANASTA PARA CABLEADO ESTRUCTURADO, PORTACABLES MEDIDAS DE  ALTURA 2,5 CM, ANCHO 10 CM, 3 METROS DE LARGO CON SUS RESPECTIVOS ACCESORIOS.</v>
          </cell>
          <cell r="D43260" t="str">
            <v>UD</v>
          </cell>
          <cell r="F43260" t="str">
            <v>2216</v>
          </cell>
        </row>
        <row r="43261">
          <cell r="A43261">
            <v>930170052</v>
          </cell>
          <cell r="B43261" t="str">
            <v>SOPORTE DE CENTRO PARA CANASTA AEREA DE ACERO GALVANIZADO.</v>
          </cell>
          <cell r="D43261" t="str">
            <v>UD</v>
          </cell>
          <cell r="F43261" t="str">
            <v>2216</v>
          </cell>
        </row>
        <row r="43262">
          <cell r="A43262">
            <v>930170053</v>
          </cell>
          <cell r="B43262" t="str">
            <v>CANASTA PARA CABLEADO ESTRUCTURADO, PORTACABLES, MEDIDAS DE ALTURA 54MM, ANCHO 20MM X 3M DE LARGO.</v>
          </cell>
          <cell r="D43262" t="str">
            <v>UD</v>
          </cell>
          <cell r="F43262" t="str">
            <v>2216</v>
          </cell>
        </row>
        <row r="43263">
          <cell r="A43263">
            <v>930170054</v>
          </cell>
          <cell r="B43263" t="str">
            <v>SOPORTE TIPO L PARA CANASTA PORTACABLES.</v>
          </cell>
          <cell r="D43263" t="str">
            <v>UD</v>
          </cell>
          <cell r="F43263" t="str">
            <v>2216</v>
          </cell>
        </row>
        <row r="43264">
          <cell r="A43264">
            <v>930170100</v>
          </cell>
          <cell r="B43264" t="str">
            <v>PILA FIBRA DE VIDRIO DE 2 BATEAS.</v>
          </cell>
          <cell r="D43264" t="str">
            <v>UD</v>
          </cell>
          <cell r="F43264" t="str">
            <v>2215</v>
          </cell>
        </row>
        <row r="43265">
          <cell r="A43265">
            <v>930170101</v>
          </cell>
          <cell r="B43265" t="str">
            <v>MAMPARA MOVIL EN ACRILICO TRANSPARENTE DE 4 MM DE ESPESOR MINIMO, CON UNA ALTURA DE 0,50 M Y UN ANCHO DE 0,50 M MINMO A 0,60 M MAXIMO</v>
          </cell>
          <cell r="D43265" t="str">
            <v>UD</v>
          </cell>
          <cell r="F43265" t="str">
            <v>2220</v>
          </cell>
        </row>
        <row r="43266">
          <cell r="A43266">
            <v>930170102</v>
          </cell>
          <cell r="B43266" t="str">
            <v>MAMPARA MOVIL EN ACRILICO TRANSPARENTE DE 4 MM DE ESPESOR MINIMO, CON UNA ALTURA DE 0,50 M Y UN ANCHO DE 0,60 M A  0,70 M</v>
          </cell>
          <cell r="D43266" t="str">
            <v>UD</v>
          </cell>
          <cell r="F43266" t="str">
            <v>2220</v>
          </cell>
        </row>
        <row r="43267">
          <cell r="A43267">
            <v>930170103</v>
          </cell>
          <cell r="B43267" t="str">
            <v>MAMPARA MOVIL EN ACRILICO TRANSPARENTE DE 4 MM DE ESPESOR MINIMO, CON UNA ALTURA DE 0,50 M Y UN ANCHO DE 0,70 M MINMO A 0,80 M MAXIMO</v>
          </cell>
          <cell r="D43267" t="str">
            <v>UD</v>
          </cell>
          <cell r="F43267" t="str">
            <v>2220</v>
          </cell>
        </row>
        <row r="43268">
          <cell r="A43268">
            <v>930170104</v>
          </cell>
          <cell r="B43268" t="str">
            <v>MAMPARA MOVIL EN ACRILICO TRANSPARENTE DE 4 MM DE ESPESOR MINIMO, CON UNA ALTURA DE 0,50 M Y UN ANCHO DE 0,80 M MINMO A 0,90 M MAXIMO</v>
          </cell>
          <cell r="D43268" t="str">
            <v>UD</v>
          </cell>
          <cell r="F43268" t="str">
            <v>2220</v>
          </cell>
        </row>
        <row r="43269">
          <cell r="A43269">
            <v>930170105</v>
          </cell>
          <cell r="B43269" t="str">
            <v>MAMPARA MOVIL EN ACRILICO TRANSPARENTE DE 4 MM DE ESPESOR MINIMO, CON UNA ALTURA DE 0,50 M Y UN ANCHO DE 0,90 M MINMO A 1,00 M MAXIMO</v>
          </cell>
          <cell r="D43269" t="str">
            <v>UD</v>
          </cell>
          <cell r="F43269" t="str">
            <v>2220</v>
          </cell>
        </row>
        <row r="43270">
          <cell r="A43270">
            <v>930170900</v>
          </cell>
          <cell r="B43270" t="str">
            <v>PUAS DE  SEGURIDAD EN ACERO INOXIDABLE CONTRA AVES.</v>
          </cell>
          <cell r="D43270" t="str">
            <v>MT</v>
          </cell>
          <cell r="F43270" t="str">
            <v>2215</v>
          </cell>
        </row>
        <row r="43271">
          <cell r="A43271">
            <v>930170901</v>
          </cell>
          <cell r="B43271" t="str">
            <v>MALLA  DE SEGURIDAD  CONTRA AVES DE POLIPROPILENO,  ( DESDE 129,84 M2 HASTA  259,68 M2).</v>
          </cell>
          <cell r="D43271" t="str">
            <v>MT</v>
          </cell>
          <cell r="F43271" t="str">
            <v>2215</v>
          </cell>
        </row>
        <row r="43272">
          <cell r="A43272">
            <v>930171000</v>
          </cell>
          <cell r="B43272" t="str">
            <v>BANDA MAGNETICA (IMAN) COLOR NEGRO. DE 1.5 CMS DE ANCHO. CON UN LADO POROSO PARA COLOCAR ADHESIVO Y PODER ADHERIRLO A LA SUPERFICIE Y EL OTRO LADO MAGNETICO. TIPO CINTA.</v>
          </cell>
          <cell r="D43272" t="str">
            <v>UD</v>
          </cell>
          <cell r="F43272" t="str">
            <v>2233</v>
          </cell>
        </row>
        <row r="43273">
          <cell r="A43273">
            <v>930171100</v>
          </cell>
          <cell r="B43273" t="str">
            <v>LAMINA DE AISLAMIENTO  DE  3/4 PULG (19.05MM, 1.905CM ), PARA MANEJADORAS DE A/C</v>
          </cell>
          <cell r="D43273" t="str">
            <v>UD</v>
          </cell>
          <cell r="F43273" t="str">
            <v>2215</v>
          </cell>
        </row>
        <row r="43274">
          <cell r="A43274">
            <v>930171101</v>
          </cell>
          <cell r="B43274" t="str">
            <v>FELPA DE POLIPROPILENO, DE 3 HILOS Y 12 MM DE PROYECCION, PARA PUERTA DE ALUMINIO</v>
          </cell>
          <cell r="D43274" t="str">
            <v>UD</v>
          </cell>
          <cell r="F43274" t="str">
            <v>2215</v>
          </cell>
        </row>
        <row r="43275">
          <cell r="A43275">
            <v>930171200</v>
          </cell>
          <cell r="B43275" t="str">
            <v>ANGULAR PLASTICO PARA  DE 25 MM X 25 MM X 3050 MM (1PULG X 1 PULG X 3,05M) PARA LAMINA DE YESO, FIBROCEMENTO O CEMENTICIA.</v>
          </cell>
          <cell r="D43275" t="str">
            <v>UD</v>
          </cell>
          <cell r="F43275" t="str">
            <v>2220</v>
          </cell>
        </row>
        <row r="43276">
          <cell r="A43276">
            <v>930171201</v>
          </cell>
          <cell r="B43276" t="str">
            <v>ANGULAR PLASTICO PARA  DE 31MM X 31MM X 3050 MM (1.1/4 PULG X 1.1/4PULG X 3,05M) PARA LAMINA DE YESO, FIBROCEMENTO O CEMENTICIA.</v>
          </cell>
          <cell r="D43276" t="str">
            <v>UD</v>
          </cell>
          <cell r="F43276" t="str">
            <v>2220</v>
          </cell>
        </row>
        <row r="43277">
          <cell r="A43277">
            <v>940010001</v>
          </cell>
          <cell r="B43277" t="str">
            <v>TUBO E.M.T EN ACERO GALVANIZADO DE 3,81 CM (1,1/2").</v>
          </cell>
          <cell r="D43277" t="str">
            <v>UD</v>
          </cell>
          <cell r="F43277" t="str">
            <v>2216</v>
          </cell>
        </row>
        <row r="43278">
          <cell r="A43278">
            <v>940010002</v>
          </cell>
          <cell r="B43278" t="str">
            <v>TUBO E.M.T EN ACERO GALVANIZADO DE 5,08 CM (2").</v>
          </cell>
          <cell r="D43278" t="str">
            <v>UD</v>
          </cell>
          <cell r="F43278" t="str">
            <v>2216</v>
          </cell>
        </row>
        <row r="43279">
          <cell r="A43279">
            <v>940010003</v>
          </cell>
          <cell r="B43279" t="str">
            <v>TUBO E.M.T EN ACERO GALVANIZADO DE 7,62 CM (3").</v>
          </cell>
          <cell r="D43279" t="str">
            <v>UD</v>
          </cell>
          <cell r="F43279" t="str">
            <v>2216</v>
          </cell>
        </row>
        <row r="43280">
          <cell r="A43280">
            <v>940010004</v>
          </cell>
          <cell r="B43280" t="str">
            <v>TUBO E.M.T EN ACERO GALVANIZADO DE 2,54 CM (1").</v>
          </cell>
          <cell r="D43280" t="str">
            <v>UD</v>
          </cell>
          <cell r="F43280" t="str">
            <v>2216</v>
          </cell>
        </row>
        <row r="43281">
          <cell r="A43281">
            <v>940010005</v>
          </cell>
          <cell r="B43281" t="str">
            <v>TUBO E.M.T EN ACERO GALVANIZADO DE 1,905 CM (3/4").</v>
          </cell>
          <cell r="D43281" t="str">
            <v>UD</v>
          </cell>
          <cell r="F43281" t="str">
            <v>2216</v>
          </cell>
        </row>
        <row r="43282">
          <cell r="A43282">
            <v>940010006</v>
          </cell>
          <cell r="B43282" t="str">
            <v>TUBO E.M.T EN ACERO GALVANIZADO DE 1,27 CM (1/2").</v>
          </cell>
          <cell r="D43282" t="str">
            <v>UD</v>
          </cell>
          <cell r="F43282" t="str">
            <v>2216</v>
          </cell>
        </row>
        <row r="43283">
          <cell r="A43283">
            <v>940010008</v>
          </cell>
          <cell r="B43283" t="str">
            <v xml:space="preserve">ABRAZADERA TIPO CLEVIS DE 4 PULG (10.16CM, 100MM).									 									</v>
          </cell>
          <cell r="D43283" t="str">
            <v>UD</v>
          </cell>
          <cell r="F43283" t="str">
            <v>2216</v>
          </cell>
        </row>
        <row r="43284">
          <cell r="A43284">
            <v>940010020</v>
          </cell>
          <cell r="B43284" t="str">
            <v>TUBO CONDUIT EMT, VARIOS TAMANOS</v>
          </cell>
          <cell r="D43284" t="str">
            <v>UD</v>
          </cell>
          <cell r="F43284" t="str">
            <v>2216</v>
          </cell>
        </row>
        <row r="43285">
          <cell r="A43285">
            <v>940010027</v>
          </cell>
          <cell r="B43285" t="str">
            <v>TUBO E.M.T EN ACERO GALVANIZADO DE 3,175 CM (1,1/4").</v>
          </cell>
          <cell r="D43285" t="str">
            <v>UD</v>
          </cell>
          <cell r="F43285" t="str">
            <v>2216</v>
          </cell>
        </row>
        <row r="43286">
          <cell r="A43286">
            <v>940010041</v>
          </cell>
          <cell r="B43286" t="str">
            <v>SOPORTES TIPO RIEL UNISTRUT DE 4,1CM (1-5/8") X 2,1CM (13/16").</v>
          </cell>
          <cell r="D43286" t="str">
            <v>UD</v>
          </cell>
          <cell r="F43286" t="str">
            <v>2216</v>
          </cell>
        </row>
        <row r="43287">
          <cell r="A43287">
            <v>940030001</v>
          </cell>
          <cell r="B43287" t="str">
            <v>TUBO P.V.C CONDUIT DE 3,81 CM (1,1/2"), SISTEMA KRALOY SCH-40.</v>
          </cell>
          <cell r="D43287" t="str">
            <v>UD</v>
          </cell>
          <cell r="F43287" t="str">
            <v>2216</v>
          </cell>
        </row>
        <row r="43288">
          <cell r="A43288">
            <v>940030002</v>
          </cell>
          <cell r="B43288" t="str">
            <v>TUBO P.V.C CONDUIT DE 3,175 CM (1,1/4"), SISTEMA KRALOY SCH-40.</v>
          </cell>
          <cell r="D43288" t="str">
            <v>UD</v>
          </cell>
          <cell r="F43288" t="str">
            <v>2216</v>
          </cell>
        </row>
        <row r="43289">
          <cell r="A43289">
            <v>940030003</v>
          </cell>
          <cell r="B43289" t="str">
            <v>TUBO P.V.C CONDUIT DE 5,08 CM (2"), SISTEMA KRALOY SCH-40.</v>
          </cell>
          <cell r="D43289" t="str">
            <v>UD</v>
          </cell>
          <cell r="F43289" t="str">
            <v>2216</v>
          </cell>
        </row>
        <row r="43290">
          <cell r="A43290">
            <v>940030018</v>
          </cell>
          <cell r="B43290" t="str">
            <v>TUBO P.V.C CONDUIT DE 1,27 CM (1/2"), SISTEMA KRALOY SCH-40.</v>
          </cell>
          <cell r="D43290" t="str">
            <v>UD</v>
          </cell>
          <cell r="F43290" t="str">
            <v>2216</v>
          </cell>
        </row>
        <row r="43291">
          <cell r="A43291">
            <v>940030019</v>
          </cell>
          <cell r="B43291" t="str">
            <v>TUBO P.V.C CONDUIT DE 1,905 CM (3/4"), SISTEMA KRALOY SCH-40.</v>
          </cell>
          <cell r="D43291" t="str">
            <v>UD</v>
          </cell>
          <cell r="F43291" t="str">
            <v>2216</v>
          </cell>
        </row>
        <row r="43292">
          <cell r="A43292">
            <v>940030021</v>
          </cell>
          <cell r="B43292" t="str">
            <v>TUBO P.V.C CONDUIT DE 2,54 CM (1"), SISTEMA KRALOY SCH-40.</v>
          </cell>
          <cell r="D43292" t="str">
            <v>UD</v>
          </cell>
          <cell r="F43292" t="str">
            <v>2216</v>
          </cell>
        </row>
        <row r="43293">
          <cell r="A43293">
            <v>940030022</v>
          </cell>
          <cell r="B43293" t="str">
            <v>TUBO P.V.C  (PVC) CONDUIT DE 2,54 CM (1  PULG), SCH40, TIPO PESADO.</v>
          </cell>
          <cell r="D43293" t="str">
            <v>UD</v>
          </cell>
          <cell r="F43293" t="str">
            <v>2216</v>
          </cell>
        </row>
        <row r="43294">
          <cell r="A43294">
            <v>940030023</v>
          </cell>
          <cell r="B43294" t="str">
            <v>TUBO P.V.C  (PVC) CONDUIT DE 1,905 CM (3/4 PULG), SCH40, TIPO PESADO.</v>
          </cell>
          <cell r="D43294" t="str">
            <v>UD</v>
          </cell>
          <cell r="F43294" t="str">
            <v>2216</v>
          </cell>
        </row>
        <row r="43295">
          <cell r="A43295">
            <v>940030024</v>
          </cell>
          <cell r="B43295" t="str">
            <v>TUBO P.V.C  (PVC) CONDUIT DE 1,27 CM (1/2"), SCH40, TIPO PESADO.</v>
          </cell>
          <cell r="D43295" t="str">
            <v>UD</v>
          </cell>
          <cell r="F43295" t="str">
            <v>2216</v>
          </cell>
        </row>
        <row r="43296">
          <cell r="A43296">
            <v>940030100</v>
          </cell>
          <cell r="B43296" t="str">
            <v>UNION P.V.C CONDUIT DE 1,27 CM (1/2") SISTEMA KRALOY SCH-40.</v>
          </cell>
          <cell r="D43296" t="str">
            <v>UD</v>
          </cell>
          <cell r="F43296" t="str">
            <v>2216</v>
          </cell>
        </row>
        <row r="43297">
          <cell r="A43297">
            <v>940030101</v>
          </cell>
          <cell r="B43297" t="str">
            <v>UNION P.V.C CONDUIT DE 1,905 CM (3/4") SISTEMA KRALOY SCH-40.</v>
          </cell>
          <cell r="D43297" t="str">
            <v>UD</v>
          </cell>
          <cell r="F43297" t="str">
            <v>2216</v>
          </cell>
        </row>
        <row r="43298">
          <cell r="A43298">
            <v>940030102</v>
          </cell>
          <cell r="B43298" t="str">
            <v>UNION P.V.C CONDUIT DE 3,175 CM (1,1/4") SISTEMA KRALOY SCH-40.</v>
          </cell>
          <cell r="D43298" t="str">
            <v>UD</v>
          </cell>
          <cell r="F43298" t="str">
            <v>2216</v>
          </cell>
        </row>
        <row r="43299">
          <cell r="A43299">
            <v>940030103</v>
          </cell>
          <cell r="B43299" t="str">
            <v>UNION P.V.C CONDUIT DE 3,81 CM (1,1/2") SISTEMA KRALOY SCH-40.</v>
          </cell>
          <cell r="D43299" t="str">
            <v>UD</v>
          </cell>
          <cell r="F43299" t="str">
            <v>2216</v>
          </cell>
        </row>
        <row r="43300">
          <cell r="A43300">
            <v>940030104</v>
          </cell>
          <cell r="B43300" t="str">
            <v>UNION P.V.C CONDUIT DE 5,08 CM (2") SISTEMA KRALOY SCH-40.</v>
          </cell>
          <cell r="D43300" t="str">
            <v>UD</v>
          </cell>
          <cell r="F43300" t="str">
            <v>2216</v>
          </cell>
        </row>
        <row r="43301">
          <cell r="A43301">
            <v>940030105</v>
          </cell>
          <cell r="B43301" t="str">
            <v>CONECTOR P.V.C CONDUIT DE 2,54 CM (1"), SISTEMA KRALOY SCH-40.</v>
          </cell>
          <cell r="D43301" t="str">
            <v>UD</v>
          </cell>
          <cell r="F43301" t="str">
            <v>2216</v>
          </cell>
        </row>
        <row r="43302">
          <cell r="A43302">
            <v>940030106</v>
          </cell>
          <cell r="B43302" t="str">
            <v>CONECTOR P.V.C CONDUIT DE 3,81 CM (1,1/2"), SISTEMA KRALOY SCH-40.</v>
          </cell>
          <cell r="D43302" t="str">
            <v>UD</v>
          </cell>
          <cell r="F43302" t="str">
            <v>2216</v>
          </cell>
        </row>
        <row r="43303">
          <cell r="A43303">
            <v>940030107</v>
          </cell>
          <cell r="B43303" t="str">
            <v>CONECTOR P.V.C CONDUIT DE 3,175 CM (1,1/4"), SISTEMA KRALOY SCH-40.</v>
          </cell>
          <cell r="D43303" t="str">
            <v>UD</v>
          </cell>
          <cell r="F43303" t="str">
            <v>2216</v>
          </cell>
        </row>
        <row r="43304">
          <cell r="A43304">
            <v>940030108</v>
          </cell>
          <cell r="B43304" t="str">
            <v>CONECTOR P.V.C CONDUIT DE 5,08 CM (2"), SISTEMA KRALOY SCH-40.</v>
          </cell>
          <cell r="D43304" t="str">
            <v>UD</v>
          </cell>
          <cell r="F43304" t="str">
            <v>2216</v>
          </cell>
        </row>
        <row r="43305">
          <cell r="A43305">
            <v>940030152</v>
          </cell>
          <cell r="B43305" t="str">
            <v>PORCELANA BLANCA, LISA.</v>
          </cell>
          <cell r="D43305" t="str">
            <v>KG</v>
          </cell>
          <cell r="F43305" t="str">
            <v>2215</v>
          </cell>
        </row>
        <row r="43306">
          <cell r="A43306">
            <v>940050001</v>
          </cell>
          <cell r="B43306" t="str">
            <v>CANALETA PLASTICA DE 75 MM X 20 MM X 2 M O MEDIDAS SIMILARES (+/- 10MM) DE CUATRO COMPARTIMENTOS CON SU RESPECTIVA TAPA.</v>
          </cell>
          <cell r="D43306" t="str">
            <v>UD</v>
          </cell>
          <cell r="F43306" t="str">
            <v>2216</v>
          </cell>
        </row>
        <row r="43307">
          <cell r="A43307">
            <v>940050007</v>
          </cell>
          <cell r="B43307" t="str">
            <v>CODO INTERNO PARA CANALETA PLASTICA DE 50 MM X 20 MM X 2.1 M O MEDIDAS SIMILARES (+/- 10MM) .</v>
          </cell>
          <cell r="D43307" t="str">
            <v>UD</v>
          </cell>
          <cell r="F43307" t="str">
            <v>2216</v>
          </cell>
        </row>
        <row r="43308">
          <cell r="A43308">
            <v>940050011</v>
          </cell>
          <cell r="B43308" t="str">
            <v>MARCO PARA MONTAJE DE TOMACORRIENTES Y PLACAS, PARA PARA CANALETA PLASTICA DE 38 MM X 24 MM X 2 M O MEDIDAS SIMILARES (+/- 10MM).</v>
          </cell>
          <cell r="D43308" t="str">
            <v>UD</v>
          </cell>
          <cell r="F43308" t="str">
            <v>2216</v>
          </cell>
        </row>
        <row r="43309">
          <cell r="A43309">
            <v>940050012</v>
          </cell>
          <cell r="B43309" t="str">
            <v>CANALETA PLASTICA DE 38 MM X 24 MM X 2 M O MEDIDAS SIMILARES (+/- 10MM) CON SU RESPECTIVA TAPA.</v>
          </cell>
          <cell r="D43309" t="str">
            <v>UD</v>
          </cell>
          <cell r="F43309" t="str">
            <v>2216</v>
          </cell>
        </row>
        <row r="43310">
          <cell r="A43310">
            <v>940050013</v>
          </cell>
          <cell r="B43310" t="str">
            <v>TAPA FINAL PARA CANALETA PLASTICA DE 38 MM X 24 MM X 2 M O MEDIDAS SIMILARES (+/- 10MM).</v>
          </cell>
          <cell r="D43310" t="str">
            <v>UD</v>
          </cell>
          <cell r="F43310" t="str">
            <v>2216</v>
          </cell>
        </row>
        <row r="43311">
          <cell r="A43311">
            <v>940050014</v>
          </cell>
          <cell r="B43311" t="str">
            <v>TEE DERIVACION PARA CANALETA PLASTICA DE 38 MM X 24 MM X 2 M O MEDIDAS SIMILARES (+/- 10MM).</v>
          </cell>
          <cell r="D43311" t="str">
            <v>UD</v>
          </cell>
          <cell r="F43311" t="str">
            <v>2216</v>
          </cell>
        </row>
        <row r="43312">
          <cell r="A43312">
            <v>940050015</v>
          </cell>
          <cell r="B43312" t="str">
            <v>UNION PARA CANALETA PLASTICA DE 38 MM X 24 MM X 2 M O MEDIDAS SIMILARES (+/- 10MM).</v>
          </cell>
          <cell r="D43312" t="str">
            <v>UD</v>
          </cell>
          <cell r="F43312" t="str">
            <v>2216</v>
          </cell>
        </row>
        <row r="43313">
          <cell r="A43313">
            <v>940050016</v>
          </cell>
          <cell r="B43313" t="str">
            <v>ENTRADA CIELO RASO PARA CANALETA PLASTICA DE 38 MM X 24 MM X 2 M O MEDIDAS SIMILARES (+/- 10MM).</v>
          </cell>
          <cell r="D43313" t="str">
            <v>UD</v>
          </cell>
          <cell r="F43313" t="str">
            <v>2216</v>
          </cell>
        </row>
        <row r="43314">
          <cell r="A43314">
            <v>940050017</v>
          </cell>
          <cell r="B43314" t="str">
            <v>CANALETA PLASTICA DE 10 MM X 10 MM X 2 M O MEDIDAS SIMILARES (+/- 10MM) CON ADHESIVO Y SU RESPECTIVA TAPA.</v>
          </cell>
          <cell r="D43314" t="str">
            <v>UD</v>
          </cell>
          <cell r="F43314" t="str">
            <v>2216</v>
          </cell>
        </row>
        <row r="43315">
          <cell r="A43315">
            <v>940050018</v>
          </cell>
          <cell r="B43315" t="str">
            <v>UNION PARA CANALETA PLASTICA DE 75 MM X 20 MM X 2 M O MEDIDAS SIMILARES (+/- 10MM).</v>
          </cell>
          <cell r="D43315" t="str">
            <v>UD</v>
          </cell>
          <cell r="F43315" t="str">
            <v>2216</v>
          </cell>
        </row>
        <row r="43316">
          <cell r="A43316">
            <v>940050022</v>
          </cell>
          <cell r="B43316" t="str">
            <v>TEE DERIVACION PARA CANALETA PLASTICA DE 50 MM X 20 MM X 2.1 M O MEDIDAS SIMILARES (+/- 10MM).</v>
          </cell>
          <cell r="D43316" t="str">
            <v>UD</v>
          </cell>
          <cell r="F43316" t="str">
            <v>2216</v>
          </cell>
        </row>
        <row r="43317">
          <cell r="A43317">
            <v>940050023</v>
          </cell>
          <cell r="B43317" t="str">
            <v xml:space="preserve">CONDULETA E.M.T (EMT) TIPO BOTAGUA, ROSCADA DE  3,175 CM (1,1/4?).
</v>
          </cell>
          <cell r="D43317" t="str">
            <v>UD</v>
          </cell>
          <cell r="F43317" t="str">
            <v>2216</v>
          </cell>
        </row>
        <row r="43318">
          <cell r="A43318">
            <v>940050024</v>
          </cell>
          <cell r="B43318" t="str">
            <v>CONECTOR EMT DE TORNILLO 1 1/4"</v>
          </cell>
          <cell r="D43318" t="str">
            <v>UD</v>
          </cell>
          <cell r="F43318" t="str">
            <v>2216</v>
          </cell>
        </row>
        <row r="43319">
          <cell r="A43319">
            <v>940050025</v>
          </cell>
          <cell r="B43319" t="str">
            <v>GAZA E.M.T (EMT) EN ACERO DE 2,54 CM (1"), UNA ALETA.</v>
          </cell>
          <cell r="D43319" t="str">
            <v>UD</v>
          </cell>
          <cell r="F43319" t="str">
            <v>2216</v>
          </cell>
        </row>
        <row r="43320">
          <cell r="A43320">
            <v>940050026</v>
          </cell>
          <cell r="B43320" t="str">
            <v>TEE DERIVACION PARA CANALETA PLASTICA DE 105 MM X 65 MM (+/-10MM)</v>
          </cell>
          <cell r="D43320" t="str">
            <v>UD</v>
          </cell>
          <cell r="F43320" t="str">
            <v>2216</v>
          </cell>
        </row>
        <row r="43321">
          <cell r="A43321">
            <v>940050027</v>
          </cell>
          <cell r="B43321" t="str">
            <v>CODO PLANO PARA CANALETA PLASTICA DE 105 MM X 65 MM (+/-10MM)</v>
          </cell>
          <cell r="D43321" t="str">
            <v>UD</v>
          </cell>
          <cell r="F43321" t="str">
            <v>2216</v>
          </cell>
        </row>
        <row r="43322">
          <cell r="A43322">
            <v>940050028</v>
          </cell>
          <cell r="B43322" t="str">
            <v>UNION PARA TAPA DE CANALETA PLASTICA DE 105 MM X 65 MM (+/-10MM)</v>
          </cell>
          <cell r="D43322" t="str">
            <v>UD</v>
          </cell>
          <cell r="F43322" t="str">
            <v>2216</v>
          </cell>
        </row>
        <row r="43323">
          <cell r="A43323">
            <v>940050029</v>
          </cell>
          <cell r="B43323" t="str">
            <v>CANALETA PLASTICA DE 40 MM X 12.5 MM X 2 M O MEDIDAS SIMILARES (+/- 10MM) CON SU RESPECTIVA TAPA.</v>
          </cell>
          <cell r="D43323" t="str">
            <v>UD</v>
          </cell>
          <cell r="F43323" t="str">
            <v>2216</v>
          </cell>
        </row>
        <row r="43324">
          <cell r="A43324">
            <v>940050030</v>
          </cell>
          <cell r="B43324" t="str">
            <v>TAPA FINAL PARA CANALETA PLASTICA DE 40 MM X 12.5 MM X 2 M O MEDIDAS SIMILARES (+/- 10MM).</v>
          </cell>
          <cell r="D43324" t="str">
            <v>UD</v>
          </cell>
          <cell r="F43324" t="str">
            <v>2216</v>
          </cell>
        </row>
        <row r="43325">
          <cell r="A43325">
            <v>940050031</v>
          </cell>
          <cell r="B43325" t="str">
            <v>CODO INTERNO PARA CANALETA PLASTICA DE 40 MM X 12.5 MM X 2 M O MEDIDAS SIMILARES (+/- 10MM).</v>
          </cell>
          <cell r="D43325" t="str">
            <v>UD</v>
          </cell>
          <cell r="F43325" t="str">
            <v>2216</v>
          </cell>
        </row>
        <row r="43326">
          <cell r="A43326">
            <v>940050032</v>
          </cell>
          <cell r="B43326" t="str">
            <v>CODO EXTERNO PARA CANALETA PLASTICA DE 40 MM X 12.5 MM X 2 M O MEDIDAS SIMILARES (+/- 10MM).</v>
          </cell>
          <cell r="D43326" t="str">
            <v>UD</v>
          </cell>
          <cell r="F43326" t="str">
            <v>2216</v>
          </cell>
        </row>
        <row r="43327">
          <cell r="A43327">
            <v>940050033</v>
          </cell>
          <cell r="B43327" t="str">
            <v>TEE DERIVACION PARA CANALETA PLASTICA DE 40 MM X 12.5 MM X 2 M O MEDIDAS SIMILARES (+/- 10MM).</v>
          </cell>
          <cell r="D43327" t="str">
            <v>UD</v>
          </cell>
          <cell r="F43327" t="str">
            <v>2216</v>
          </cell>
        </row>
        <row r="43328">
          <cell r="A43328">
            <v>940050034</v>
          </cell>
          <cell r="B43328" t="str">
            <v>CODO PLANO PARA CANALETA PLASTICA DE 40 MM X 12.5 MM X 2 M O MEDIDAS SIMILARES (+/- 10MM).</v>
          </cell>
          <cell r="D43328" t="str">
            <v>UD</v>
          </cell>
          <cell r="F43328" t="str">
            <v>2216</v>
          </cell>
        </row>
        <row r="43329">
          <cell r="A43329">
            <v>940050035</v>
          </cell>
          <cell r="B43329" t="str">
            <v>CANALETA PLASTICA DE 105 MM X 65 MM (+/- 10 MM) X 2 M, CON SU RESPECTIVA TAPA.</v>
          </cell>
          <cell r="D43329" t="str">
            <v>UD</v>
          </cell>
          <cell r="F43329" t="str">
            <v>2216</v>
          </cell>
        </row>
        <row r="43330">
          <cell r="A43330">
            <v>940050036</v>
          </cell>
          <cell r="B43330" t="str">
            <v>CODO INTERNO PARA CANALETA PLASTICA DE 75 MM X 20 MM X 2 M O MEDIDAS SIMILARES (+/- 10MM).</v>
          </cell>
          <cell r="D43330" t="str">
            <v>UD</v>
          </cell>
          <cell r="F43330" t="str">
            <v>2216</v>
          </cell>
        </row>
        <row r="43331">
          <cell r="A43331">
            <v>940050037</v>
          </cell>
          <cell r="B43331" t="str">
            <v>UNION P.V.C CONDUIT DE 2,54 CM (1") SISTEMA KRALOY SCH-40.</v>
          </cell>
          <cell r="D43331" t="str">
            <v>UD</v>
          </cell>
          <cell r="F43331" t="str">
            <v>2216</v>
          </cell>
        </row>
        <row r="43332">
          <cell r="A43332">
            <v>940050039</v>
          </cell>
          <cell r="B43332" t="str">
            <v>CAJA OCTAGONAL PVC TIPO PESADA SCH-40 CON PREVISTAS DE 1,27 CM (1/2?) Y 1,905 CM (3/4?).</v>
          </cell>
          <cell r="D43332" t="str">
            <v>UD</v>
          </cell>
          <cell r="F43332" t="str">
            <v>2216</v>
          </cell>
        </row>
        <row r="43333">
          <cell r="A43333">
            <v>940050041</v>
          </cell>
          <cell r="B43333" t="str">
            <v>CAJA CUADRADA E.M.T TIPO PESADA DE 4" CON PREVISTAS DE 1,27 CM (1/2) Y 1,905 CM (3/4), DOBLE FONDO.</v>
          </cell>
          <cell r="D43333" t="str">
            <v>UD</v>
          </cell>
          <cell r="F43333" t="str">
            <v>2216</v>
          </cell>
        </row>
        <row r="43334">
          <cell r="A43334">
            <v>940050043</v>
          </cell>
          <cell r="B43334" t="str">
            <v>CODO PLANO PARA CANALETA PLASTICA DE 32 MM X 10 MM X 2.1 M O MEDIDAS SIMILARES (+/- 10MM).</v>
          </cell>
          <cell r="D43334" t="str">
            <v>UD</v>
          </cell>
          <cell r="F43334" t="str">
            <v>2216</v>
          </cell>
        </row>
        <row r="43335">
          <cell r="A43335">
            <v>940050044</v>
          </cell>
          <cell r="B43335" t="str">
            <v>CODO PLANO PARA CANALETA PLASTICA DE 50 MM X 20 MM X 2.1 M O MEDIDAS SIMILARES (+/- 10MM).</v>
          </cell>
          <cell r="D43335" t="str">
            <v>UD</v>
          </cell>
          <cell r="F43335" t="str">
            <v>2216</v>
          </cell>
        </row>
        <row r="43336">
          <cell r="A43336">
            <v>940050049</v>
          </cell>
          <cell r="B43336" t="str">
            <v>UNION PARA CANALETA PLASTICA DE 32 MM X 10 MM X 2.1 M O MEDIDAS SIMILARES (+/- 10MM).</v>
          </cell>
          <cell r="D43336" t="str">
            <v>UD</v>
          </cell>
          <cell r="F43336" t="str">
            <v>2216</v>
          </cell>
        </row>
        <row r="43337">
          <cell r="A43337">
            <v>940050051</v>
          </cell>
          <cell r="B43337" t="str">
            <v>UNION PARA CANALETA PLASTICA DE 50 MM X 20 MM X 2.1 M O MEDIDAS SIMILARES (+/- 10MM).</v>
          </cell>
          <cell r="D43337" t="str">
            <v>UD</v>
          </cell>
          <cell r="F43337" t="str">
            <v>2216</v>
          </cell>
        </row>
        <row r="43338">
          <cell r="A43338">
            <v>940050052</v>
          </cell>
          <cell r="B43338" t="str">
            <v>CAJA OCTAGONAL E.M.T TIPO PESADA DE 4" CON PREVISTAS DE 1,27 CM (1/2?) Y 1,905 CM (3/4?), Y PARA ATERRIZAR CON TORNILLO.</v>
          </cell>
          <cell r="D43338" t="str">
            <v>UD</v>
          </cell>
          <cell r="F43338" t="str">
            <v>2216</v>
          </cell>
        </row>
        <row r="43339">
          <cell r="A43339">
            <v>940050058</v>
          </cell>
          <cell r="B43339" t="str">
            <v>CURVA E.M.T (EMT) EN ACERO DE 1,905 CM (3/4 PULG), 90 GRADOS.</v>
          </cell>
          <cell r="D43339" t="str">
            <v>UD</v>
          </cell>
          <cell r="F43339" t="str">
            <v>2216</v>
          </cell>
        </row>
        <row r="43340">
          <cell r="A43340">
            <v>940050059</v>
          </cell>
          <cell r="B43340" t="str">
            <v>MARCO MANTAJE PARA EXTERIORES PARA CABLEADO O PUNTAS DE RED</v>
          </cell>
          <cell r="D43340" t="str">
            <v>UD</v>
          </cell>
          <cell r="F43340" t="str">
            <v>2216</v>
          </cell>
        </row>
        <row r="43341">
          <cell r="A43341">
            <v>940050061</v>
          </cell>
          <cell r="B43341" t="str">
            <v>CURVA E.M.T (EMT) EN ACERO DE 3,81 CM (1,1/2 PULG), 90 GRADOS.</v>
          </cell>
          <cell r="D43341" t="str">
            <v>UD</v>
          </cell>
          <cell r="F43341" t="str">
            <v>2216</v>
          </cell>
        </row>
        <row r="43342">
          <cell r="A43342">
            <v>940050062</v>
          </cell>
          <cell r="B43342" t="str">
            <v>CAJA DE PASO METALICA TIPO PARCHE DE 15,24 X 15,24 X 10,16 CM, (6" X 6" X 4"), PARA USO INTERIOR NEMA 1.</v>
          </cell>
          <cell r="D43342" t="str">
            <v>UD</v>
          </cell>
          <cell r="F43342" t="str">
            <v>2216</v>
          </cell>
        </row>
        <row r="43343">
          <cell r="A43343">
            <v>940050065</v>
          </cell>
          <cell r="B43343" t="str">
            <v>CAJA INTERPERIE 1 MODULO</v>
          </cell>
          <cell r="D43343" t="str">
            <v>UD</v>
          </cell>
          <cell r="F43343" t="str">
            <v>2216</v>
          </cell>
        </row>
        <row r="43344">
          <cell r="A43344">
            <v>940050066</v>
          </cell>
          <cell r="B43344" t="str">
            <v>CAJA INTERPERIE 2 MODULOS</v>
          </cell>
          <cell r="D43344" t="str">
            <v>UD</v>
          </cell>
          <cell r="F43344" t="str">
            <v>2216</v>
          </cell>
        </row>
        <row r="43345">
          <cell r="A43345">
            <v>940050067</v>
          </cell>
          <cell r="B43345" t="str">
            <v>CAJA INTERPERIE 3 MODULOS</v>
          </cell>
          <cell r="D43345" t="str">
            <v>UD</v>
          </cell>
          <cell r="F43345" t="str">
            <v>2216</v>
          </cell>
        </row>
        <row r="43346">
          <cell r="A43346">
            <v>940050074</v>
          </cell>
          <cell r="B43346" t="str">
            <v>CAJA MODULAR RJ11 DOBLE PARCHE</v>
          </cell>
          <cell r="D43346" t="str">
            <v>UD</v>
          </cell>
          <cell r="F43346" t="str">
            <v>2216</v>
          </cell>
        </row>
        <row r="43347">
          <cell r="A43347">
            <v>940050075</v>
          </cell>
          <cell r="B43347" t="str">
            <v>CAJA MODULAR DOBLE</v>
          </cell>
          <cell r="D43347" t="str">
            <v>UD</v>
          </cell>
          <cell r="F43347" t="str">
            <v>2216</v>
          </cell>
        </row>
        <row r="43348">
          <cell r="A43348">
            <v>940050076</v>
          </cell>
          <cell r="B43348" t="str">
            <v>CAJA MODULAR DE PARCHE SENCILLA</v>
          </cell>
          <cell r="D43348" t="str">
            <v>UD</v>
          </cell>
          <cell r="F43348" t="str">
            <v>2216</v>
          </cell>
        </row>
        <row r="43349">
          <cell r="A43349">
            <v>940050078</v>
          </cell>
          <cell r="B43349" t="str">
            <v>UNION PARA CANALETA PLASTICA DE PISO DE 75 MM X 17 MM X 2 M O MEDIDAS SIMILARES (+/- 10MM).</v>
          </cell>
          <cell r="D43349" t="str">
            <v>UD</v>
          </cell>
          <cell r="F43349" t="str">
            <v>2216</v>
          </cell>
        </row>
        <row r="43350">
          <cell r="A43350">
            <v>940050081</v>
          </cell>
          <cell r="B43350" t="str">
            <v>CODO INTERNO PARA CANALETA PLASTICA DE 38 MM X 24 MM X 2 M O MEDIDAS SIMILARES (+/- 10MM) .</v>
          </cell>
          <cell r="D43350" t="str">
            <v>UD</v>
          </cell>
          <cell r="F43350" t="str">
            <v>2216</v>
          </cell>
        </row>
        <row r="43351">
          <cell r="A43351">
            <v>940050082</v>
          </cell>
          <cell r="B43351" t="str">
            <v>CODO EXTERNO PARA CANALETA PLASTICA DE 38 MM X 24 MM X 2 M O MEDIDAS SIMILARES (+/- 10MM).</v>
          </cell>
          <cell r="D43351" t="str">
            <v>UD</v>
          </cell>
          <cell r="F43351" t="str">
            <v>2216</v>
          </cell>
        </row>
        <row r="43352">
          <cell r="A43352">
            <v>940050083</v>
          </cell>
          <cell r="B43352" t="str">
            <v xml:space="preserve">BASE PARA MEDIDOR MONOFASICA DE USO EXTERIOR, CAPACIDAD 200 AMP, CON INTERRUPTOR PRINCIPAL DE 200 AMP.									 									</v>
          </cell>
          <cell r="D43352" t="str">
            <v>UD</v>
          </cell>
          <cell r="F43352" t="str">
            <v>2216</v>
          </cell>
        </row>
        <row r="43353">
          <cell r="A43353">
            <v>940050086</v>
          </cell>
          <cell r="B43353" t="str">
            <v>CANALETA PLASTICA DE 25 MM X 17 MM X 2 M O MEDIDAS SIMILARES (+/- 10MM) CON SU RESPECTIVA TAPA.</v>
          </cell>
          <cell r="D43353" t="str">
            <v>UD</v>
          </cell>
          <cell r="F43353" t="str">
            <v>2216</v>
          </cell>
        </row>
        <row r="43354">
          <cell r="A43354">
            <v>940050087</v>
          </cell>
          <cell r="B43354" t="str">
            <v>CANALETA PLASTICA DE PISO DE 75 MM X 17 MM X 2 M O MEDIDAS SIMILARES (+/- 10MM) CON SU RESPECTIVA TAPA.</v>
          </cell>
          <cell r="D43354" t="str">
            <v>UD</v>
          </cell>
          <cell r="F43354" t="str">
            <v>2216</v>
          </cell>
        </row>
        <row r="43355">
          <cell r="A43355">
            <v>940050088</v>
          </cell>
          <cell r="B43355" t="str">
            <v>CANALETA PLASTICA DE 60 MM X 16 MM X 2 M O MEDIDAS SIMILARES (+/- 10MM) CON SU RESPECTIVA TAPA.</v>
          </cell>
          <cell r="D43355" t="str">
            <v>UD</v>
          </cell>
          <cell r="F43355" t="str">
            <v>2216</v>
          </cell>
        </row>
        <row r="43356">
          <cell r="A43356">
            <v>940050094</v>
          </cell>
          <cell r="B43356" t="str">
            <v>CODO EXTERNO PARA CANALETA PLASTICA DE 22 MM X 10 MM X 2.1 M O MEDIDAS SIMILARES (+/- 10MM).</v>
          </cell>
          <cell r="D43356" t="str">
            <v>UD</v>
          </cell>
          <cell r="F43356" t="str">
            <v>2216</v>
          </cell>
        </row>
        <row r="43357">
          <cell r="A43357">
            <v>940050095</v>
          </cell>
          <cell r="B43357" t="str">
            <v>CODO EXTERNO PARA CANALETA PLASTICA DE 32 MM X 10 MM X 2.1 M O MEDIDAS SIMILARES (+/- 10MM).</v>
          </cell>
          <cell r="D43357" t="str">
            <v>UD</v>
          </cell>
          <cell r="F43357" t="str">
            <v>2216</v>
          </cell>
        </row>
        <row r="43358">
          <cell r="A43358">
            <v>940050096</v>
          </cell>
          <cell r="B43358" t="str">
            <v>CODO EXTERNO PARA CANALETA PLASTICA DE 50 MM X 20 MM X 2.1 M O MEDIDAS SIMILARES (+/- 10MM).</v>
          </cell>
          <cell r="D43358" t="str">
            <v>UD</v>
          </cell>
          <cell r="F43358" t="str">
            <v>2216</v>
          </cell>
        </row>
        <row r="43359">
          <cell r="A43359">
            <v>940050097</v>
          </cell>
          <cell r="B43359" t="str">
            <v>CODO EXTERNO PARA CANALETA PLASTICA DE 75 MM X 20 MM X 2 M O MEDIDAS SIMILARES (+/- 10MM).</v>
          </cell>
          <cell r="D43359" t="str">
            <v>UD</v>
          </cell>
          <cell r="F43359" t="str">
            <v>2216</v>
          </cell>
        </row>
        <row r="43360">
          <cell r="A43360">
            <v>940050098</v>
          </cell>
          <cell r="B43360" t="str">
            <v>CODO INTERNO PARA CANALETA PLASTICA DE 22 MM X 10 MM X 2.1 M O MEDIDAS SIMILARES (+/- 10MM) .</v>
          </cell>
          <cell r="D43360" t="str">
            <v>UD</v>
          </cell>
          <cell r="F43360" t="str">
            <v>2216</v>
          </cell>
        </row>
        <row r="43361">
          <cell r="A43361">
            <v>940050099</v>
          </cell>
          <cell r="B43361" t="str">
            <v>CODO INTERNO PARA CANALETA PLASTICA DE 32 MM X 10 MM X 2.1 M O MEDIDAS SIMILARES (+/- 10MM) .</v>
          </cell>
          <cell r="D43361" t="str">
            <v>UD</v>
          </cell>
          <cell r="F43361" t="str">
            <v>2216</v>
          </cell>
        </row>
        <row r="43362">
          <cell r="A43362">
            <v>940050101</v>
          </cell>
          <cell r="B43362" t="str">
            <v>CANALETA PLASTICA DE 22 MM X 10 MM X 2.1 M O MEDIDAS SIMILARES (+/- 10MM) DE UN COMPARTIMENTO CON SU RESPECTIVA TAPA.</v>
          </cell>
          <cell r="D43362" t="str">
            <v>UD</v>
          </cell>
          <cell r="F43362" t="str">
            <v>2216</v>
          </cell>
        </row>
        <row r="43363">
          <cell r="A43363">
            <v>940050102</v>
          </cell>
          <cell r="B43363" t="str">
            <v>CANALETA PLASTICA DE 32 MM X 10 MM X 2.1 M O MEDIDAS SIMILARES (+/- 10MM) DE UN COMPARTIMENTO CON SU RESPECTIVA TAPA.</v>
          </cell>
          <cell r="D43363" t="str">
            <v>UD</v>
          </cell>
          <cell r="F43363" t="str">
            <v>2216</v>
          </cell>
        </row>
        <row r="43364">
          <cell r="A43364">
            <v>940050103</v>
          </cell>
          <cell r="B43364" t="str">
            <v>CANALETA PLASTICA DE 50 MM X 20 MM X 2.1 M O MEDIDAS SIMILARES (+/- 10MM) DE DOS COMPARTIMENTOS CON SU RESPECTIVA TAPA.</v>
          </cell>
          <cell r="D43364" t="str">
            <v>UD</v>
          </cell>
          <cell r="F43364" t="str">
            <v>2216</v>
          </cell>
        </row>
        <row r="43365">
          <cell r="A43365">
            <v>940050104</v>
          </cell>
          <cell r="B43365" t="str">
            <v>TAPA FINAL PARA CANALETA PLASTICA DE 22 MM X 10 MM X 2.1 M O MEDIDAS SIMILARES (+/- 10MM).</v>
          </cell>
          <cell r="D43365" t="str">
            <v>UD</v>
          </cell>
          <cell r="F43365" t="str">
            <v>2216</v>
          </cell>
        </row>
        <row r="43366">
          <cell r="A43366">
            <v>940050105</v>
          </cell>
          <cell r="B43366" t="str">
            <v>TAPA FINAL PARA CANALETA PLASTICA DE 32 MM X 10 MM X 2.1 M O MEDIDAS SIMILARES (+/- 10MM).</v>
          </cell>
          <cell r="D43366" t="str">
            <v>UD</v>
          </cell>
          <cell r="F43366" t="str">
            <v>2216</v>
          </cell>
        </row>
        <row r="43367">
          <cell r="A43367">
            <v>940050106</v>
          </cell>
          <cell r="B43367" t="str">
            <v>TAPA FINAL PARA CANALETA PLASTICA DE 50 MM X 20 MM X 2.1 M O MEDIDAS SIMILARES (+/- 10MM).</v>
          </cell>
          <cell r="D43367" t="str">
            <v>UD</v>
          </cell>
          <cell r="F43367" t="str">
            <v>2216</v>
          </cell>
        </row>
        <row r="43368">
          <cell r="A43368">
            <v>940050107</v>
          </cell>
          <cell r="B43368" t="str">
            <v>TAPA FINAL PARA CANALETA PLASTICA DE 75 MM X 20 MM X 2 M O MEDIDAS SIMILARES (+/- 10MM).</v>
          </cell>
          <cell r="D43368" t="str">
            <v>UD</v>
          </cell>
          <cell r="F43368" t="str">
            <v>2216</v>
          </cell>
        </row>
        <row r="43369">
          <cell r="A43369">
            <v>940050109</v>
          </cell>
          <cell r="B43369" t="str">
            <v>CODO EXTERNO PARA CANALETA PLASTICA DE 60 MM X 16 MM X 2 M O MEDIDAS SIMILARES (+/- 10MM).</v>
          </cell>
          <cell r="D43369" t="str">
            <v>UD</v>
          </cell>
          <cell r="F43369" t="str">
            <v>2216</v>
          </cell>
        </row>
        <row r="43370">
          <cell r="A43370">
            <v>940050111</v>
          </cell>
          <cell r="B43370" t="str">
            <v>CODO INTERNO PARA CANALETA PLASTICA DE 60 MM X 16 MM X 2 M O MEDIDAS SIMILARES (+/- 10MM) .</v>
          </cell>
          <cell r="D43370" t="str">
            <v>UD</v>
          </cell>
          <cell r="F43370" t="str">
            <v>2216</v>
          </cell>
        </row>
        <row r="43371">
          <cell r="A43371">
            <v>940050115</v>
          </cell>
          <cell r="B43371" t="str">
            <v>CODO INTERNO PARA CANALETA PLASTICA DE 25 MM X 17 MM X 2 M O MEDIDAS SIMILARES (+/- 10MM) .</v>
          </cell>
          <cell r="D43371" t="str">
            <v>UD</v>
          </cell>
          <cell r="F43371" t="str">
            <v>2216</v>
          </cell>
        </row>
        <row r="43372">
          <cell r="A43372">
            <v>940050116</v>
          </cell>
          <cell r="B43372" t="str">
            <v>CODO EXTERNO PARA CANALETA PLASTICA DE 25 MM X 17 MM X 2 M O MEDIDAS SIMILARES (+/- 10MM).</v>
          </cell>
          <cell r="D43372" t="str">
            <v>UD</v>
          </cell>
          <cell r="F43372" t="str">
            <v>2216</v>
          </cell>
        </row>
        <row r="43373">
          <cell r="A43373">
            <v>940050117</v>
          </cell>
          <cell r="B43373" t="str">
            <v>CODO PLANO PARA CANALETA PLASTICA DE 38MM X 24 MM X 2 M O MEDIDAS SIMILARES (+/- 10MM).</v>
          </cell>
          <cell r="D43373" t="str">
            <v>UD</v>
          </cell>
          <cell r="F43373" t="str">
            <v>2216</v>
          </cell>
        </row>
        <row r="43374">
          <cell r="A43374">
            <v>940050121</v>
          </cell>
          <cell r="B43374" t="str">
            <v>TUBO METALICO FLEXIBLE "BIEX" DE 1,27 CM (1/2?) CON FORRO, PARA USO A LA INTEMPERIE.</v>
          </cell>
          <cell r="D43374" t="str">
            <v>UD</v>
          </cell>
          <cell r="F43374" t="str">
            <v>2216</v>
          </cell>
        </row>
        <row r="43375">
          <cell r="A43375">
            <v>940050122</v>
          </cell>
          <cell r="B43375" t="str">
            <v>CONDULETA E.M.T TIPO LR DE 1,27 CM (1/2").</v>
          </cell>
          <cell r="D43375" t="str">
            <v>UD</v>
          </cell>
          <cell r="F43375" t="str">
            <v>2216</v>
          </cell>
        </row>
        <row r="43376">
          <cell r="A43376">
            <v>940050123</v>
          </cell>
          <cell r="B43376" t="str">
            <v>CONDULETA E.M.T TIPO LL DE 1,27 CM (1/2").</v>
          </cell>
          <cell r="D43376" t="str">
            <v>UD</v>
          </cell>
          <cell r="F43376" t="str">
            <v>2216</v>
          </cell>
        </row>
        <row r="43377">
          <cell r="A43377">
            <v>940050124</v>
          </cell>
          <cell r="B43377" t="str">
            <v>CONDULETA E.M.T TIPO LB DE 1,27 CM (1/2").</v>
          </cell>
          <cell r="D43377" t="str">
            <v>UD</v>
          </cell>
          <cell r="F43377" t="str">
            <v>2216</v>
          </cell>
        </row>
        <row r="43378">
          <cell r="A43378">
            <v>940050125</v>
          </cell>
          <cell r="B43378" t="str">
            <v>CONDULETA E.M.T TIPO LL DE 2,54 CM (1").</v>
          </cell>
          <cell r="D43378" t="str">
            <v>UD</v>
          </cell>
          <cell r="F43378" t="str">
            <v>2216</v>
          </cell>
        </row>
        <row r="43379">
          <cell r="A43379">
            <v>940050126</v>
          </cell>
          <cell r="B43379" t="str">
            <v>CONDULETA E.M.T TIPO LR DE 1,905 CM  (3/4").</v>
          </cell>
          <cell r="D43379" t="str">
            <v>UD</v>
          </cell>
          <cell r="F43379" t="str">
            <v>2216</v>
          </cell>
        </row>
        <row r="43380">
          <cell r="A43380">
            <v>940050127</v>
          </cell>
          <cell r="B43380" t="str">
            <v>CONDULETA E.M.T TIPO LL DE 1,905 CM  (3/4").</v>
          </cell>
          <cell r="D43380" t="str">
            <v>UD</v>
          </cell>
          <cell r="F43380" t="str">
            <v>2216</v>
          </cell>
        </row>
        <row r="43381">
          <cell r="A43381">
            <v>940050128</v>
          </cell>
          <cell r="B43381" t="str">
            <v>CONDULETA E.M.T TIPO LB DE 1,905 CM  (3/4").</v>
          </cell>
          <cell r="D43381" t="str">
            <v>UD</v>
          </cell>
          <cell r="F43381" t="str">
            <v>2216</v>
          </cell>
        </row>
        <row r="43382">
          <cell r="A43382">
            <v>940050129</v>
          </cell>
          <cell r="B43382" t="str">
            <v>CONDULETA E.M.T TIPO LB DE 2,54 CM (1").</v>
          </cell>
          <cell r="D43382" t="str">
            <v>UD</v>
          </cell>
          <cell r="F43382" t="str">
            <v>2216</v>
          </cell>
        </row>
        <row r="43383">
          <cell r="A43383">
            <v>940050130</v>
          </cell>
          <cell r="B43383" t="str">
            <v>CONDULETA E.M.T TIPO C DE 1,905 CM  (3/4").</v>
          </cell>
          <cell r="D43383" t="str">
            <v>UD</v>
          </cell>
          <cell r="F43383" t="str">
            <v>2216</v>
          </cell>
        </row>
        <row r="43384">
          <cell r="A43384">
            <v>940050131</v>
          </cell>
          <cell r="B43384" t="str">
            <v>CONDULETA E.M.T TIPO T DE 1,905 CM  (3/4").</v>
          </cell>
          <cell r="D43384" t="str">
            <v>UD</v>
          </cell>
          <cell r="F43384" t="str">
            <v>2216</v>
          </cell>
        </row>
        <row r="43385">
          <cell r="A43385">
            <v>940050132</v>
          </cell>
          <cell r="B43385" t="str">
            <v>CURVA E.M.T (EMT) EN ACERO DE 2,54 CM (1 PULG), 90 GRADOS.</v>
          </cell>
          <cell r="D43385" t="str">
            <v>UD</v>
          </cell>
          <cell r="F43385" t="str">
            <v>2216</v>
          </cell>
        </row>
        <row r="43386">
          <cell r="A43386">
            <v>940050133</v>
          </cell>
          <cell r="B43386" t="str">
            <v>CONDULETA TIPO LL - TIPO DE FORRO: CONDULETA, TAPA, EMPQUE Y TORNILLOS - DIMENSION:  32 MM (1  1/4") - CERTIFICACION UL.</v>
          </cell>
          <cell r="D43386" t="str">
            <v>UD</v>
          </cell>
          <cell r="F43386" t="str">
            <v>2216</v>
          </cell>
        </row>
        <row r="43387">
          <cell r="A43387">
            <v>940050134</v>
          </cell>
          <cell r="B43387" t="str">
            <v>CONDULETA TIPO LR - TIPO DE FORRO: CONDULETA, TAPA, EMPQUE Y TORNILLOS - DIMENSION:  32 MM (1  1/4") - CERTIFICACION UL</v>
          </cell>
          <cell r="D43387" t="str">
            <v>UD</v>
          </cell>
          <cell r="F43387" t="str">
            <v>2216</v>
          </cell>
        </row>
        <row r="43388">
          <cell r="A43388">
            <v>940050135</v>
          </cell>
          <cell r="B43388" t="str">
            <v>CONDULETA TIPO LR - TIPO DE FORRO: CONDULETA, TAPA, EMPQUE Y TORNILLOS - DIMENSION:   25 MM (1") - CERTIFICACION UL</v>
          </cell>
          <cell r="D43388" t="str">
            <v>UD</v>
          </cell>
          <cell r="F43388" t="str">
            <v>2216</v>
          </cell>
        </row>
        <row r="43389">
          <cell r="A43389">
            <v>940050136</v>
          </cell>
          <cell r="B43389" t="str">
            <v>CONECTOR EMT PARA TUBERIA BIEX DE 1" (25 MM). USO INTERIOR, CERTIFICADO UL.</v>
          </cell>
          <cell r="D43389" t="str">
            <v>UD</v>
          </cell>
          <cell r="F43389" t="str">
            <v>2216</v>
          </cell>
        </row>
        <row r="43390">
          <cell r="A43390">
            <v>940050137</v>
          </cell>
          <cell r="B43390" t="str">
            <v>CONECTOR EMT PARA TUBERIA BIEX DE 1 1/4" (32 MM), USO INTERIOR, CERTIFICADO UL.</v>
          </cell>
          <cell r="D43390" t="str">
            <v>UD</v>
          </cell>
          <cell r="F43390" t="str">
            <v>2216</v>
          </cell>
        </row>
        <row r="43391">
          <cell r="A43391">
            <v>940050138</v>
          </cell>
          <cell r="B43391" t="str">
            <v>ANGULO EXTERNO PARA CANALETA DE 20 MM X 12,5MM.</v>
          </cell>
          <cell r="D43391" t="str">
            <v>UD</v>
          </cell>
          <cell r="F43391" t="str">
            <v>2216</v>
          </cell>
        </row>
        <row r="43392">
          <cell r="A43392">
            <v>940050141</v>
          </cell>
          <cell r="B43392" t="str">
            <v>CURVA CONDUIT  EMT  90 GRADOS, MEDIDA: 4 PULG (10.16CMS, 100MM), MATERIAL: EMT, CERTIFICADO UL.</v>
          </cell>
          <cell r="D43392" t="str">
            <v>TR</v>
          </cell>
          <cell r="F43392" t="str">
            <v>2216</v>
          </cell>
        </row>
        <row r="43393">
          <cell r="A43393">
            <v>940050145</v>
          </cell>
          <cell r="B43393" t="str">
            <v>CONDULETA EN L TIPO ANTIEXPLOSIVO PARA USO ELECTRICO, DIAMETRO DE 25,4 MM (1PULG), EN  FIGURA L.</v>
          </cell>
          <cell r="D43393" t="str">
            <v>UD</v>
          </cell>
          <cell r="F43393" t="str">
            <v>2212</v>
          </cell>
        </row>
        <row r="43394">
          <cell r="A43394">
            <v>940050146</v>
          </cell>
          <cell r="B43394" t="str">
            <v>CONDULETA EN T TIPO ANTIEXPLOSIVO PARA USO ELECTRICO, DIAMETRO DE 25,4 MM (1PULG), EN FIGURA T.</v>
          </cell>
          <cell r="D43394" t="str">
            <v>UD</v>
          </cell>
          <cell r="F43394" t="str">
            <v>2212</v>
          </cell>
        </row>
        <row r="43395">
          <cell r="A43395">
            <v>940050150</v>
          </cell>
          <cell r="B43395" t="str">
            <v>CONDULETA TIPO ANTIEXPLOSIVO DE 2,54 CM (1"), FIGURA EN T.</v>
          </cell>
          <cell r="D43395" t="str">
            <v>UD</v>
          </cell>
          <cell r="F43395" t="str">
            <v>2216</v>
          </cell>
        </row>
        <row r="43396">
          <cell r="A43396">
            <v>940050151</v>
          </cell>
          <cell r="B43396" t="str">
            <v xml:space="preserve">CONDULETA E.M.T (EMT) TIPO BOTAGUA, ROSCADA DE  5,08 CM (2?).
</v>
          </cell>
          <cell r="D43396" t="str">
            <v>UD</v>
          </cell>
          <cell r="F43396" t="str">
            <v>2216</v>
          </cell>
        </row>
        <row r="43397">
          <cell r="A43397">
            <v>940050152</v>
          </cell>
          <cell r="B43397" t="str">
            <v xml:space="preserve">CONDULETA E.M.T (EMT) TIPO BOTAGUA, ROSCADA DE  3,81 CM (1,1/2?).
</v>
          </cell>
          <cell r="D43397" t="str">
            <v>UD</v>
          </cell>
          <cell r="F43397" t="str">
            <v>2216</v>
          </cell>
        </row>
        <row r="43398">
          <cell r="A43398">
            <v>940050165</v>
          </cell>
          <cell r="B43398" t="str">
            <v>CONECTOR E.M.T (EMT) EN ACERO DE 1,27 CM (1/2") DE PRESION.</v>
          </cell>
          <cell r="D43398" t="str">
            <v>UD</v>
          </cell>
          <cell r="F43398" t="str">
            <v>2216</v>
          </cell>
        </row>
        <row r="43399">
          <cell r="A43399">
            <v>940050166</v>
          </cell>
          <cell r="B43399" t="str">
            <v>CONECTOR E.M.T (EMT) EN ACERO DE 1,905 CM (3/4") DE PRESION.</v>
          </cell>
          <cell r="D43399" t="str">
            <v>UD</v>
          </cell>
          <cell r="F43399" t="str">
            <v>2216</v>
          </cell>
        </row>
        <row r="43400">
          <cell r="A43400">
            <v>940050181</v>
          </cell>
          <cell r="B43400" t="str">
            <v>CAJA DE PASO METALICA TIPO PARCHE DE 20,32 X 20,32 X 10,16 CM, (8PULG X 8PULG X 4PULG), PARA USO INTERIOR NEMA 1.</v>
          </cell>
          <cell r="D43400" t="str">
            <v>UD</v>
          </cell>
          <cell r="F43400" t="str">
            <v>2216</v>
          </cell>
        </row>
        <row r="43401">
          <cell r="A43401">
            <v>940050245</v>
          </cell>
          <cell r="B43401" t="str">
            <v>CODO INTERNO PARA CANALETA PLASTICA DE 20 MM X 12.5 MM X 2 M O MEDIDAS SIMILARES (+/- 5MM).</v>
          </cell>
          <cell r="D43401" t="str">
            <v>UD</v>
          </cell>
          <cell r="F43401" t="str">
            <v>2216</v>
          </cell>
        </row>
        <row r="43402">
          <cell r="A43402">
            <v>940050247</v>
          </cell>
          <cell r="B43402" t="str">
            <v>CODO PLANO PARA CANALETA PLASTICA DE 20 MM X 12.5 MM X 2 M O MEDIDAS SIMILARES (+/- 5MM).</v>
          </cell>
          <cell r="D43402" t="str">
            <v>UD</v>
          </cell>
          <cell r="F43402" t="str">
            <v>2216</v>
          </cell>
        </row>
        <row r="43403">
          <cell r="A43403">
            <v>940050248</v>
          </cell>
          <cell r="B43403" t="str">
            <v>TEE DERIVACION PARA CANALETA PLASTICA DE 20 MM X 12.5 MM X 2 M O MEDIDAS SIMILARES (+/- 5MM).</v>
          </cell>
          <cell r="D43403" t="str">
            <v>UD</v>
          </cell>
          <cell r="F43403" t="str">
            <v>2216</v>
          </cell>
        </row>
        <row r="43404">
          <cell r="A43404">
            <v>940050250</v>
          </cell>
          <cell r="B43404" t="str">
            <v>CAJA PLASTICA RECTANGULAR TIPO PARCHE DE 124 MM X 80,5 MM X 45 MM  (+/- 10MM), PARA MONTAJE DE TOMACORRIENTES Y APAGADORES.</v>
          </cell>
          <cell r="D43404" t="str">
            <v>UD</v>
          </cell>
          <cell r="F43404" t="str">
            <v>2216</v>
          </cell>
        </row>
        <row r="43405">
          <cell r="A43405">
            <v>940050251</v>
          </cell>
          <cell r="B43405" t="str">
            <v>CANALETA PLASTICA DE 20 MM X 12.5 MM X 2 M O MEDIDAS SIMILARES (+/- 5MM) CON SU RESPECTIVA TAPA.</v>
          </cell>
          <cell r="D43405" t="str">
            <v>UD</v>
          </cell>
          <cell r="F43405" t="str">
            <v>2216</v>
          </cell>
        </row>
        <row r="43406">
          <cell r="A43406">
            <v>940050252</v>
          </cell>
          <cell r="B43406" t="str">
            <v>UNION PARA CANALETA PLASTICA DE 22 MM X 10 MM X 2.1 M O MEDIDAS SIMILARES (+/- 10MM).</v>
          </cell>
          <cell r="D43406" t="str">
            <v>UD</v>
          </cell>
          <cell r="F43406" t="str">
            <v>2216</v>
          </cell>
        </row>
        <row r="43407">
          <cell r="A43407">
            <v>940050255</v>
          </cell>
          <cell r="B43407" t="str">
            <v>CODO PLANO PARA CANALETA PLASTICA DE 22 MM X 10 MM X 2.1 M O MEDIDAS SIMILARES (+/- 10MM).</v>
          </cell>
          <cell r="D43407" t="str">
            <v>UD</v>
          </cell>
          <cell r="F43407" t="str">
            <v>2216</v>
          </cell>
        </row>
        <row r="43408">
          <cell r="A43408">
            <v>940050256</v>
          </cell>
          <cell r="B43408" t="str">
            <v>CODO PLANO PARA CANALETA PLASTICA DE 75 MM X 20 MM X 2 M O MEDIDAS SIMILARES (+/- 10MM).</v>
          </cell>
          <cell r="D43408" t="str">
            <v>UD</v>
          </cell>
          <cell r="F43408" t="str">
            <v>2216</v>
          </cell>
        </row>
        <row r="43409">
          <cell r="A43409">
            <v>940050257</v>
          </cell>
          <cell r="B43409" t="str">
            <v>CODO PLANO PARA CANALETA PLASTICA DE 60 MM X 16 MM X 2 M O MEDIDAS SIMILARES (+/- 10MM).</v>
          </cell>
          <cell r="D43409" t="str">
            <v>UD</v>
          </cell>
          <cell r="F43409" t="str">
            <v>2216</v>
          </cell>
        </row>
        <row r="43410">
          <cell r="A43410">
            <v>940050259</v>
          </cell>
          <cell r="B43410" t="str">
            <v>CANALETA PLASTICA DE 22 MM X 10 MM X 2.1 M O MEDIDAS SIMILARES (+/- 10MM) DE DOS COMPARTIMENTOS CON SU RESPECTIVA TAPA.</v>
          </cell>
          <cell r="D43410" t="str">
            <v>UD</v>
          </cell>
          <cell r="F43410" t="str">
            <v>2216</v>
          </cell>
        </row>
        <row r="43411">
          <cell r="A43411">
            <v>940050265</v>
          </cell>
          <cell r="B43411" t="str">
            <v>GAZA E.M.T (EMT) EN ACERO DE 1,27 CM (1/2"), UNA ALETA.</v>
          </cell>
          <cell r="D43411" t="str">
            <v>UD</v>
          </cell>
          <cell r="F43411" t="str">
            <v>2216</v>
          </cell>
        </row>
        <row r="43412">
          <cell r="A43412">
            <v>940050266</v>
          </cell>
          <cell r="B43412" t="str">
            <v>GAZA E.M.T (EMT) EN ACERO DE 3,81 CM (1,1/2"), DOS ALETAS.</v>
          </cell>
          <cell r="D43412" t="str">
            <v>UD</v>
          </cell>
          <cell r="F43412" t="str">
            <v>2216</v>
          </cell>
        </row>
        <row r="43413">
          <cell r="A43413">
            <v>940050267</v>
          </cell>
          <cell r="B43413" t="str">
            <v>GAZA E.M.T (EMT) EN ACERO DE 3,175 CM (1,1/4"), DOS ALETAS.</v>
          </cell>
          <cell r="D43413" t="str">
            <v>UD</v>
          </cell>
          <cell r="F43413" t="str">
            <v>2216</v>
          </cell>
        </row>
        <row r="43414">
          <cell r="A43414">
            <v>940050268</v>
          </cell>
          <cell r="B43414" t="str">
            <v>GAZA E.M.T (EMT) EN ACERO DE 2,54 CM (1"), DOS ALETAS.</v>
          </cell>
          <cell r="D43414" t="str">
            <v>UD</v>
          </cell>
          <cell r="F43414" t="str">
            <v>2216</v>
          </cell>
        </row>
        <row r="43415">
          <cell r="A43415">
            <v>940050269</v>
          </cell>
          <cell r="B43415" t="str">
            <v>GAZA E.M.T (EMT) EN ACERO DE 5,08 CM (2"), DOS ALETAS.</v>
          </cell>
          <cell r="D43415" t="str">
            <v>UD</v>
          </cell>
          <cell r="F43415" t="str">
            <v>2216</v>
          </cell>
        </row>
        <row r="43416">
          <cell r="A43416">
            <v>940050270</v>
          </cell>
          <cell r="B43416" t="str">
            <v>TAPA FINAL PARA CANALETA PLASTICA DE 105 MM X 65 MM (+/-10MM)</v>
          </cell>
          <cell r="D43416" t="str">
            <v>UD</v>
          </cell>
          <cell r="F43416" t="str">
            <v>2216</v>
          </cell>
        </row>
        <row r="43417">
          <cell r="A43417">
            <v>940050271</v>
          </cell>
          <cell r="B43417" t="str">
            <v>CODO EXTERNO PARA CANALETA PLASTICA DE 105 MM X 65 MM (+/-10MM)</v>
          </cell>
          <cell r="D43417" t="str">
            <v>UD</v>
          </cell>
          <cell r="F43417" t="str">
            <v>2216</v>
          </cell>
        </row>
        <row r="43418">
          <cell r="A43418">
            <v>940050272</v>
          </cell>
          <cell r="B43418" t="str">
            <v>CODO INTERNO PARA CANALETA PLASTICA DE 105 MM X 65 MM (+/-10MM)</v>
          </cell>
          <cell r="D43418" t="str">
            <v>UD</v>
          </cell>
          <cell r="F43418" t="str">
            <v>2216</v>
          </cell>
        </row>
        <row r="43419">
          <cell r="A43419">
            <v>940050273</v>
          </cell>
          <cell r="B43419" t="str">
            <v>CODO PLANO PARA CANALETA PLASTICA DE 25 MM X 17 MM X 2 M O MEDIDAS SIMILARES (+/- 10MM).</v>
          </cell>
          <cell r="D43419" t="str">
            <v>UD</v>
          </cell>
          <cell r="F43419" t="str">
            <v>2216</v>
          </cell>
        </row>
        <row r="43420">
          <cell r="A43420">
            <v>940050278</v>
          </cell>
          <cell r="B43420" t="str">
            <v>TUBO METALICO FLEXIBLE "BIEX" DE 1,905 CM (3/4?).</v>
          </cell>
          <cell r="D43420" t="str">
            <v>UD</v>
          </cell>
          <cell r="F43420" t="str">
            <v>2216</v>
          </cell>
        </row>
        <row r="43421">
          <cell r="A43421">
            <v>940050281</v>
          </cell>
          <cell r="B43421" t="str">
            <v>GAZA E.M.T (EMT) EN ACERO DE 1,905 CM (3/4"), UNA ALETA.</v>
          </cell>
          <cell r="D43421" t="str">
            <v>UD</v>
          </cell>
          <cell r="F43421" t="str">
            <v>2216</v>
          </cell>
        </row>
        <row r="43422">
          <cell r="A43422">
            <v>940050282</v>
          </cell>
          <cell r="B43422" t="str">
            <v>GAZA E.M.T (EMT) EN ACERO DE 1,27 CM (1/2"), DOS ALETAS.</v>
          </cell>
          <cell r="D43422" t="str">
            <v>UD</v>
          </cell>
          <cell r="F43422" t="str">
            <v>2216</v>
          </cell>
        </row>
        <row r="43423">
          <cell r="A43423">
            <v>940050283</v>
          </cell>
          <cell r="B43423" t="str">
            <v>GAZA E.M.T (EMT) EN ACERO DE 1,905 CM (3/4"), DOS ALETAS.</v>
          </cell>
          <cell r="D43423" t="str">
            <v>UD</v>
          </cell>
          <cell r="F43423" t="str">
            <v>2216</v>
          </cell>
        </row>
        <row r="43424">
          <cell r="A43424">
            <v>940050284</v>
          </cell>
          <cell r="B43424" t="str">
            <v>GAZA E.M.T (EMT) EN ACERO DE 3,175 CM (1,1/4"), UNA ALETA.</v>
          </cell>
          <cell r="D43424" t="str">
            <v>UD</v>
          </cell>
          <cell r="F43424" t="str">
            <v>2216</v>
          </cell>
        </row>
        <row r="43425">
          <cell r="A43425">
            <v>940050286</v>
          </cell>
          <cell r="B43425" t="str">
            <v>GAZA E.M.T (EMT) EN ACERO DE 3,81 CM (1,1/2"), UNA  ALETA.</v>
          </cell>
          <cell r="D43425" t="str">
            <v>UD</v>
          </cell>
          <cell r="F43425" t="str">
            <v>2216</v>
          </cell>
        </row>
        <row r="43426">
          <cell r="A43426">
            <v>940050287</v>
          </cell>
          <cell r="B43426" t="str">
            <v>GAZA E.M.T (EMT) EN ACERO DE 5,08 CM (2"), UNA ALETA.</v>
          </cell>
          <cell r="D43426" t="str">
            <v>UD</v>
          </cell>
          <cell r="F43426" t="str">
            <v>2216</v>
          </cell>
        </row>
        <row r="43427">
          <cell r="A43427">
            <v>940050315</v>
          </cell>
          <cell r="B43427" t="str">
            <v>CONECTOR CURVO A 90° PARA TUBO METALICO FLEXIBLE "BIEX" DE 1,905 CM (3/4?).</v>
          </cell>
          <cell r="D43427" t="str">
            <v>UD</v>
          </cell>
          <cell r="F43427" t="str">
            <v>2216</v>
          </cell>
        </row>
        <row r="43428">
          <cell r="A43428">
            <v>940050316</v>
          </cell>
          <cell r="B43428" t="str">
            <v>CONECTOR RECTO PARA TUBO METALICO FLEXIBLE "BIEX" DE 1,27 CM (1/2)</v>
          </cell>
          <cell r="D43428" t="str">
            <v>UD</v>
          </cell>
          <cell r="F43428" t="str">
            <v>2216</v>
          </cell>
        </row>
        <row r="43429">
          <cell r="A43429">
            <v>940050317</v>
          </cell>
          <cell r="B43429" t="str">
            <v>CONECTOR RECTO PARA TUBO METALICO FLEXIBLE "BIEX" DE 1,905 CM (3/4).</v>
          </cell>
          <cell r="D43429" t="str">
            <v>UD</v>
          </cell>
          <cell r="F43429" t="str">
            <v>2216</v>
          </cell>
        </row>
        <row r="43430">
          <cell r="A43430">
            <v>940050318</v>
          </cell>
          <cell r="B43430" t="str">
            <v>CONECTOR RECTO PARA TUBO METALICO FLEXIBLE "BIEX" DE 2,54 CM (1?).</v>
          </cell>
          <cell r="D43430" t="str">
            <v>UD</v>
          </cell>
          <cell r="F43430" t="str">
            <v>2216</v>
          </cell>
        </row>
        <row r="43431">
          <cell r="A43431">
            <v>940050319</v>
          </cell>
          <cell r="B43431" t="str">
            <v>CONECTOR CURVO A 90° PARA TUBO METALICO FLEXIBLE "BIEX" DE 1,27 CM (1/2?).</v>
          </cell>
          <cell r="D43431" t="str">
            <v>UD</v>
          </cell>
          <cell r="F43431" t="str">
            <v>2216</v>
          </cell>
        </row>
        <row r="43432">
          <cell r="A43432">
            <v>940050321</v>
          </cell>
          <cell r="B43432" t="str">
            <v>CONECTOR CURVO A 90° PARA TUBO METALICO FLEXIBLE "BIEX" DE 2,54 CM (1").</v>
          </cell>
          <cell r="D43432" t="str">
            <v>UD</v>
          </cell>
          <cell r="F43432" t="str">
            <v>2216</v>
          </cell>
        </row>
        <row r="43433">
          <cell r="A43433">
            <v>940050322</v>
          </cell>
          <cell r="B43433" t="str">
            <v>CONECTOR CURVO A 90° PARA TUBO METALICO FLEXIBLE "BIEX" DE 1,27 CM (1/2") CON FORRO, PARA USO A INTEMPERIE.</v>
          </cell>
          <cell r="D43433" t="str">
            <v>UD</v>
          </cell>
          <cell r="F43433" t="str">
            <v>2216</v>
          </cell>
        </row>
        <row r="43434">
          <cell r="A43434">
            <v>940050323</v>
          </cell>
          <cell r="B43434" t="str">
            <v>CONECTOR CURVO A 90° PARA TUBO METALICO FLEXIBLE "BIEX" DE 1,905 CM (3/4?) CON FORRO, PARA USO A INTEMPERIE.</v>
          </cell>
          <cell r="D43434" t="str">
            <v>UD</v>
          </cell>
          <cell r="F43434" t="str">
            <v>2216</v>
          </cell>
        </row>
        <row r="43435">
          <cell r="A43435">
            <v>940050324</v>
          </cell>
          <cell r="B43435" t="str">
            <v>CONECTOR CURVO A 90° PARA TUBO METALICO FLEXIBLE "BIEX" DE 2,54 CM (1") CON FORRO, PARA USO A INTEMPERIE.</v>
          </cell>
          <cell r="D43435" t="str">
            <v>UD</v>
          </cell>
          <cell r="F43435" t="str">
            <v>2216</v>
          </cell>
        </row>
        <row r="43436">
          <cell r="A43436">
            <v>940050325</v>
          </cell>
          <cell r="B43436" t="str">
            <v>CONECTOR RECTO PARA TUBO METALICO FLEXIBLE "BIEX" DE 1,27 CM (1/2?) CON FORRO, PARA USO A INTEMPERIE.</v>
          </cell>
          <cell r="D43436" t="str">
            <v>UD</v>
          </cell>
          <cell r="F43436" t="str">
            <v>2216</v>
          </cell>
        </row>
        <row r="43437">
          <cell r="A43437">
            <v>940050326</v>
          </cell>
          <cell r="B43437" t="str">
            <v>CONECTOR RECTO PARA TUBO METALICO FLEXIBLE "BIEX" DE 1,905 CM (3/4") CON FORRO, PARA USO A INTEMPERIE.</v>
          </cell>
          <cell r="D43437" t="str">
            <v>UD</v>
          </cell>
          <cell r="F43437" t="str">
            <v>2216</v>
          </cell>
        </row>
        <row r="43438">
          <cell r="A43438">
            <v>940050327</v>
          </cell>
          <cell r="B43438" t="str">
            <v>CONECTOR EMT PARA TUBERIA BIEX DE 4 PULG (10.16CM, 100MM). USO INTERIOR O EXTERIOR , CERTIFICADO UL.</v>
          </cell>
          <cell r="D43438" t="str">
            <v>UD</v>
          </cell>
          <cell r="F43438" t="str">
            <v>2216</v>
          </cell>
        </row>
        <row r="43439">
          <cell r="A43439">
            <v>940050450</v>
          </cell>
          <cell r="B43439" t="str">
            <v>BASE PARA MEDIDOR MONOFASICA DE USO EXTERIOR, CAPACIDAD 100 AMP.</v>
          </cell>
          <cell r="D43439" t="str">
            <v>UD</v>
          </cell>
          <cell r="F43439" t="str">
            <v>2216</v>
          </cell>
        </row>
        <row r="43440">
          <cell r="A43440">
            <v>940050460</v>
          </cell>
          <cell r="B43440" t="str">
            <v>TEE DERIVACION PARA CANALETA PLASTICA DE 25 MM X 17 MM X 2 M O MEDIDAS SIMILARES (+/- 10MM).</v>
          </cell>
          <cell r="D43440" t="str">
            <v>UD</v>
          </cell>
          <cell r="F43440" t="str">
            <v>2216</v>
          </cell>
        </row>
        <row r="43441">
          <cell r="A43441">
            <v>940050480</v>
          </cell>
          <cell r="B43441" t="str">
            <v>UNION PARA CANALETA PLASTICA DE 25 MM X 17 MM X 2 M O MEDIDAS SIMILARES (+/- 10MM).</v>
          </cell>
          <cell r="D43441" t="str">
            <v>UD</v>
          </cell>
          <cell r="F43441" t="str">
            <v>2216</v>
          </cell>
        </row>
        <row r="43442">
          <cell r="A43442">
            <v>940050481</v>
          </cell>
          <cell r="B43442" t="str">
            <v>UNION PARA CANALETA PLASTICA DE 60 MM X 16 MM X 2 M O MEDIDAS SIMILARES (+/- 10MM).</v>
          </cell>
          <cell r="D43442" t="str">
            <v>UD</v>
          </cell>
          <cell r="F43442" t="str">
            <v>2216</v>
          </cell>
        </row>
        <row r="43443">
          <cell r="A43443">
            <v>940050510</v>
          </cell>
          <cell r="B43443" t="str">
            <v>TAPA FINAL PARA CANALETA PLASTICA DE 25 MM X 17 MM X 2 M O MEDIDAS SIMILARES (+/- 10MM).</v>
          </cell>
          <cell r="D43443" t="str">
            <v>UD</v>
          </cell>
          <cell r="F43443" t="str">
            <v>2216</v>
          </cell>
        </row>
        <row r="43444">
          <cell r="A43444">
            <v>940050511</v>
          </cell>
          <cell r="B43444" t="str">
            <v>TAPA FINAL PARA CANALETA PLASTICA DE PISO DE 75 MM X 17 MM X 2 M O MEDIDAS SIMILARES (+/- 10MM).</v>
          </cell>
          <cell r="D43444" t="str">
            <v>UD</v>
          </cell>
          <cell r="F43444" t="str">
            <v>2216</v>
          </cell>
        </row>
        <row r="43445">
          <cell r="A43445">
            <v>940050512</v>
          </cell>
          <cell r="B43445" t="str">
            <v>TAPA FINAL PARA CANALETA PLASTICA DE 60 MM X 16 MM X 2 M O MEDIDAS SIMILARES (+/- 10MM).</v>
          </cell>
          <cell r="D43445" t="str">
            <v>UD</v>
          </cell>
          <cell r="F43445" t="str">
            <v>2216</v>
          </cell>
        </row>
        <row r="43446">
          <cell r="A43446">
            <v>940050550</v>
          </cell>
          <cell r="B43446" t="str">
            <v>CONECTOR P.V.C CONDUIT DE 1,27 CM (1/2"), SISTEMA KRALOY SCH-40.</v>
          </cell>
          <cell r="D43446" t="str">
            <v>UD</v>
          </cell>
          <cell r="F43446" t="str">
            <v>2216</v>
          </cell>
        </row>
        <row r="43447">
          <cell r="A43447">
            <v>940050551</v>
          </cell>
          <cell r="B43447" t="str">
            <v>CONECTOR P.V.C CONDUIT DE 1,905 CM (3/4"), SISTEMA KRALOY SCH-40.</v>
          </cell>
          <cell r="D43447" t="str">
            <v>UD</v>
          </cell>
          <cell r="F43447" t="str">
            <v>2216</v>
          </cell>
        </row>
        <row r="43448">
          <cell r="A43448">
            <v>940050600</v>
          </cell>
          <cell r="B43448" t="str">
            <v>CURVA P.V.C CONDUIT DE 1,27 CM (1/2"), 90 GRADOS, SISTEMA KRALOY SCH-40.</v>
          </cell>
          <cell r="D43448" t="str">
            <v>UD</v>
          </cell>
          <cell r="F43448" t="str">
            <v>2216</v>
          </cell>
        </row>
        <row r="43449">
          <cell r="A43449">
            <v>940050601</v>
          </cell>
          <cell r="B43449" t="str">
            <v>CURVA P.V.C CONDUIT DE 1,905 CM (3/4"), 90 GRADOS, SISTEMA KRALOY SCH-40.</v>
          </cell>
          <cell r="D43449" t="str">
            <v>UD</v>
          </cell>
          <cell r="F43449" t="str">
            <v>2216</v>
          </cell>
        </row>
        <row r="43450">
          <cell r="A43450">
            <v>940050602</v>
          </cell>
          <cell r="B43450" t="str">
            <v>CURVA P.V.C CONDUIT DE 2,54 CM (1"), 90 GRADOS, SISTEMA KRALOY SCH-40.</v>
          </cell>
          <cell r="D43450" t="str">
            <v>UD</v>
          </cell>
          <cell r="F43450" t="str">
            <v>2216</v>
          </cell>
        </row>
        <row r="43451">
          <cell r="A43451">
            <v>940050603</v>
          </cell>
          <cell r="B43451" t="str">
            <v>CURVA P.V.C CONDUIT DE 3,175 CM (1,1/4"), 90 GRADOS, SISTEMA KRALOY SCH-40.</v>
          </cell>
          <cell r="D43451" t="str">
            <v>UD</v>
          </cell>
          <cell r="F43451" t="str">
            <v>2216</v>
          </cell>
        </row>
        <row r="43452">
          <cell r="A43452">
            <v>940050604</v>
          </cell>
          <cell r="B43452" t="str">
            <v>CURVA P.V.C CONDUIT DE 3,81 CM (1,1/2"), 90 GRADOS, SISTEMA KRALOY SCH-40.</v>
          </cell>
          <cell r="D43452" t="str">
            <v>UD</v>
          </cell>
          <cell r="F43452" t="str">
            <v>2216</v>
          </cell>
        </row>
        <row r="43453">
          <cell r="A43453">
            <v>940050605</v>
          </cell>
          <cell r="B43453" t="str">
            <v>CURVA P.V.C CONDUIT DE 5,08 CM (2"), 90 GRADOS, SISTEMA KRALOY SCH-40.</v>
          </cell>
          <cell r="D43453" t="str">
            <v>UD</v>
          </cell>
          <cell r="F43453" t="str">
            <v>2216</v>
          </cell>
        </row>
        <row r="43454">
          <cell r="A43454">
            <v>940050606</v>
          </cell>
          <cell r="B43454" t="str">
            <v>CURVA P.V.C CONDUIT DE 7,62 CM (3"), 90 GRADOS, TIPO A.</v>
          </cell>
          <cell r="D43454" t="str">
            <v>UD</v>
          </cell>
          <cell r="F43454" t="str">
            <v>2216</v>
          </cell>
        </row>
        <row r="43455">
          <cell r="A43455">
            <v>940050607</v>
          </cell>
          <cell r="B43455" t="str">
            <v>ENTRADA CIELO RASO PARA CANALETA PLASTICA DE 25 MM X 17 MM X 2 M O MEDIDAS SIMILARES (+/- 10MM).</v>
          </cell>
          <cell r="D43455" t="str">
            <v>UD</v>
          </cell>
          <cell r="F43455" t="str">
            <v>2216</v>
          </cell>
        </row>
        <row r="43456">
          <cell r="A43456">
            <v>940050609</v>
          </cell>
          <cell r="B43456" t="str">
            <v>CAJA RECTANGULAR PVC PESADA SCH-40, TIPO FS O SIMILAR, CON UNA PREVISTA DE 1,27 CM (1/2?).</v>
          </cell>
          <cell r="D43456" t="str">
            <v>UD</v>
          </cell>
          <cell r="F43456" t="str">
            <v>2216</v>
          </cell>
        </row>
        <row r="43457">
          <cell r="A43457">
            <v>940050610</v>
          </cell>
          <cell r="B43457" t="str">
            <v>CAJA RECTANGULAR PVC PESADA SCH-40, TIPO FSC O SIMILAR, CON DOS PREVISTAS DE 1,27 CM (1/2?).</v>
          </cell>
          <cell r="D43457" t="str">
            <v>UD</v>
          </cell>
          <cell r="F43457" t="str">
            <v>2216</v>
          </cell>
        </row>
        <row r="43458">
          <cell r="A43458">
            <v>940050611</v>
          </cell>
          <cell r="B43458" t="str">
            <v>CAJA RECTANGULAR PVC PESADA SCH-40, TIPO FSCC O SIMILAR, CON TRES PREVISTAS DE 1,27 CM (1/2 PULG).</v>
          </cell>
          <cell r="D43458" t="str">
            <v>UD</v>
          </cell>
          <cell r="F43458" t="str">
            <v>2216</v>
          </cell>
        </row>
        <row r="43459">
          <cell r="A43459">
            <v>940050612</v>
          </cell>
          <cell r="B43459" t="str">
            <v>GABINETE PARA INTEMPERIE NEMA 3, POLYESTER CON TAPA  ACRILICA.</v>
          </cell>
          <cell r="D43459" t="str">
            <v>UD</v>
          </cell>
          <cell r="F43459" t="str">
            <v>2216</v>
          </cell>
        </row>
        <row r="43460">
          <cell r="A43460">
            <v>940050613</v>
          </cell>
          <cell r="B43460" t="str">
            <v>CONDULETA E.M.T TIPO C DE  3,175 CM (1 ¼?).</v>
          </cell>
          <cell r="D43460" t="str">
            <v>UD</v>
          </cell>
          <cell r="F43460" t="str">
            <v>2216</v>
          </cell>
        </row>
        <row r="43461">
          <cell r="A43461">
            <v>940050614</v>
          </cell>
          <cell r="B43461" t="str">
            <v>CONDULETA E.M.T TIPO LB DE  3,175 CM (1 ¼").</v>
          </cell>
          <cell r="D43461" t="str">
            <v>UD</v>
          </cell>
          <cell r="F43461" t="str">
            <v>2216</v>
          </cell>
        </row>
        <row r="43462">
          <cell r="A43462">
            <v>940050615</v>
          </cell>
          <cell r="B43462" t="str">
            <v>CAJA RECTANGULAR  E.M.T TIPO PESADA DE 2" X 4 ", CON PREVISTAS DE 1,27 CM (1/2) Y 1,905 CM (3/4), Y PARA ATERRIZAR CON TORNILLO.</v>
          </cell>
          <cell r="D43462" t="str">
            <v>UD</v>
          </cell>
          <cell r="F43462" t="str">
            <v>2216</v>
          </cell>
        </row>
        <row r="43463">
          <cell r="A43463">
            <v>940050616</v>
          </cell>
          <cell r="B43463" t="str">
            <v>CAJA RECTANGULAR E.M.T TIPO PESADA DE 3/4", CON CINCO PREVISTAS DE 1,905 CM (3/4"), Y PARA ATERRIZAR CON TORNILLO.</v>
          </cell>
          <cell r="D43463" t="str">
            <v>UD</v>
          </cell>
          <cell r="F43463" t="str">
            <v>2216</v>
          </cell>
        </row>
        <row r="43464">
          <cell r="A43464">
            <v>940050641</v>
          </cell>
          <cell r="B43464" t="str">
            <v>CAJA RECTANGULAR E.M.T TIPO PESADA DE 1/2", CON CINCO PREVISTAS DE 1,27 CM (1/2"), Y PARA ATERRIZAR CON TORNILLO.</v>
          </cell>
          <cell r="D43464" t="str">
            <v>UD</v>
          </cell>
          <cell r="F43464" t="str">
            <v>2216</v>
          </cell>
        </row>
        <row r="43465">
          <cell r="A43465">
            <v>940050650</v>
          </cell>
          <cell r="B43465" t="str">
            <v>CANALETA BASE DE  60 X 32 MM X 1,83 METROS DE LONGITUD; COLOR A DEFINIR.</v>
          </cell>
          <cell r="D43465" t="str">
            <v>UD</v>
          </cell>
          <cell r="F43465" t="str">
            <v>2216</v>
          </cell>
        </row>
        <row r="43466">
          <cell r="A43466">
            <v>940050651</v>
          </cell>
          <cell r="B43466" t="str">
            <v>TAPA CON RANURAS PARA CIERRE A PRESION COMO CUBIERTA PARA CANALETA T-45 DE 60 X 32 MM X 1,83 METROS DE LONGITUD.</v>
          </cell>
          <cell r="D43466" t="str">
            <v>UD</v>
          </cell>
          <cell r="F43466" t="str">
            <v>2216</v>
          </cell>
        </row>
        <row r="43467">
          <cell r="A43467">
            <v>940050652</v>
          </cell>
          <cell r="B43467" t="str">
            <v>ANGULO PLANO DE 90 GRADOS CON TAPA PARA CANALETA T-45 DE 60 X 32 MM X 1,83 METROS DE LONGITUD.</v>
          </cell>
          <cell r="D43467" t="str">
            <v>UD</v>
          </cell>
          <cell r="F43467" t="str">
            <v>2216</v>
          </cell>
        </row>
        <row r="43468">
          <cell r="A43468">
            <v>940050653</v>
          </cell>
          <cell r="B43468" t="str">
            <v>ANGULO EXTERNO CON TAPA PARA CANALETA T-45 DE 60 X 32 MM X 1,83 METROS DE LONGITUD.</v>
          </cell>
          <cell r="D43468" t="str">
            <v>UD</v>
          </cell>
          <cell r="F43468" t="str">
            <v>2216</v>
          </cell>
        </row>
        <row r="43469">
          <cell r="A43469">
            <v>940050654</v>
          </cell>
          <cell r="B43469" t="str">
            <v>ANGULO INTERNO CON TAPA PARA CANALETA T-45 DE 60 X 32 MM X 1,83 METROS DE LONGITUD.</v>
          </cell>
          <cell r="D43469" t="str">
            <v>UD</v>
          </cell>
          <cell r="F43469" t="str">
            <v>2216</v>
          </cell>
        </row>
        <row r="43470">
          <cell r="A43470">
            <v>940050655</v>
          </cell>
          <cell r="B43470" t="str">
            <v>TAPA FINAL PARA CANALETA T-45 DE 60 X 32 MM X 1,83 METROS DE LONGITUD.</v>
          </cell>
          <cell r="D43470" t="str">
            <v>UD</v>
          </cell>
          <cell r="F43470" t="str">
            <v>2216</v>
          </cell>
        </row>
        <row r="43471">
          <cell r="A43471">
            <v>940050656</v>
          </cell>
          <cell r="B43471" t="str">
            <v>UNION PARA CANALETA T-45 DE 60 X 32 MM X 1,83 METROS DE LONGITUD.</v>
          </cell>
          <cell r="D43471" t="str">
            <v>UD</v>
          </cell>
          <cell r="F43471" t="str">
            <v>2216</v>
          </cell>
        </row>
        <row r="43472">
          <cell r="A43472">
            <v>940050657</v>
          </cell>
          <cell r="B43472" t="str">
            <v>TE DE DERIVACION CON TAPA PARA CANALETA T-45 DE 60 X 32 MM X 1,83 METROS DE LONGITUD.</v>
          </cell>
          <cell r="D43472" t="str">
            <v>UD</v>
          </cell>
          <cell r="F43472" t="str">
            <v>2216</v>
          </cell>
        </row>
        <row r="43473">
          <cell r="A43473">
            <v>940050658</v>
          </cell>
          <cell r="B43473" t="str">
            <v>DIVISION PARA CANALETA T-45 DE 60 X 32 MM X 1,83 METROS DE LONGITUD.</v>
          </cell>
          <cell r="D43473" t="str">
            <v>UD</v>
          </cell>
          <cell r="F43473" t="str">
            <v>2216</v>
          </cell>
        </row>
        <row r="43474">
          <cell r="A43474">
            <v>940050659</v>
          </cell>
          <cell r="B43474" t="str">
            <v>REDUCCION CON TAPA PARA CANALETA T-45 DE 60 X 32 MM X 1,83 METROS DE LONGITUD.</v>
          </cell>
          <cell r="D43474" t="str">
            <v>UD</v>
          </cell>
          <cell r="F43474" t="str">
            <v>2216</v>
          </cell>
        </row>
        <row r="43475">
          <cell r="A43475">
            <v>940050660</v>
          </cell>
          <cell r="B43475" t="str">
            <v>CAJA RECTANGULAR CON SOPORTE PARA TOMAS RECTANGULARES A INSTALAR EN CANALETA T-45 DE 60 X 32 MM X 1,83 METROS DE LONGITUD.</v>
          </cell>
          <cell r="D43475" t="str">
            <v>UD</v>
          </cell>
          <cell r="F43475" t="str">
            <v>2216</v>
          </cell>
        </row>
        <row r="43476">
          <cell r="A43476">
            <v>940050661</v>
          </cell>
          <cell r="B43476" t="str">
            <v>CAJA RECTANGULAR CON SOPORTE PARA TOMACORRIENTE DOBLE A INSTALAR EN CANALETA T-45 DE 60 X 32 MM X 1,83 METROS DE LONGITUD.</v>
          </cell>
          <cell r="D43476" t="str">
            <v>UD</v>
          </cell>
          <cell r="F43476" t="str">
            <v>2216</v>
          </cell>
        </row>
        <row r="43477">
          <cell r="A43477">
            <v>940050662</v>
          </cell>
          <cell r="B43477" t="str">
            <v>CAJA MODULAR PARA MODULOS VOZ-DATOS A INSTALAR EN CANALETA T-45 DE 60 X 32 MM X 1,83 METROS DE LONGITUD</v>
          </cell>
          <cell r="D43477" t="str">
            <v>UD</v>
          </cell>
          <cell r="F43477" t="str">
            <v>2216</v>
          </cell>
        </row>
        <row r="43478">
          <cell r="A43478">
            <v>940050663</v>
          </cell>
          <cell r="B43478" t="str">
            <v>CAJA RECTANGULAR PARA INTERPERIE, PARA TUBERIA DE 3/4" .</v>
          </cell>
          <cell r="D43478" t="str">
            <v>UD</v>
          </cell>
          <cell r="F43478" t="str">
            <v>2216</v>
          </cell>
        </row>
        <row r="43479">
          <cell r="A43479">
            <v>940050664</v>
          </cell>
          <cell r="B43479" t="str">
            <v>CAJA RECTANGULAR PARA INTERPERIE, PARA TUBERIA DE 1/2" .</v>
          </cell>
          <cell r="D43479" t="str">
            <v>UD</v>
          </cell>
          <cell r="F43479" t="str">
            <v>2216</v>
          </cell>
        </row>
        <row r="43480">
          <cell r="A43480">
            <v>940050665</v>
          </cell>
          <cell r="B43480" t="str">
            <v>TAPA E.M.T (EMT) PARA CAJA OCTAGONAL TIPO PESADA DE 4", CON PREVISTA DE 1,27 CM. (1/2").</v>
          </cell>
          <cell r="D43480" t="str">
            <v>UD</v>
          </cell>
          <cell r="F43480" t="str">
            <v>2216</v>
          </cell>
        </row>
        <row r="43481">
          <cell r="A43481">
            <v>940050666</v>
          </cell>
          <cell r="B43481" t="str">
            <v>TAPA E.M.T (EMT) PARA CAJA RECTANGULAR TIPO PESADA DE 2 X 4", CON PREVISTA DE 1,27 CM. (1/2").</v>
          </cell>
          <cell r="D43481" t="str">
            <v>UD</v>
          </cell>
          <cell r="F43481" t="str">
            <v>2216</v>
          </cell>
        </row>
        <row r="43482">
          <cell r="A43482">
            <v>940050667</v>
          </cell>
          <cell r="B43482" t="str">
            <v>TAPA E.M.T (EMT) CIEGA PARA CAJA OCTAGONAL TIPO PESADA DE 4".</v>
          </cell>
          <cell r="D43482" t="str">
            <v>UD</v>
          </cell>
          <cell r="F43482" t="str">
            <v>2216</v>
          </cell>
        </row>
        <row r="43483">
          <cell r="A43483">
            <v>940050668</v>
          </cell>
          <cell r="B43483" t="str">
            <v>TAPA E.M.T (EMT) CIEGA PARA CAJA RECTANGULAR TIPO PESADA DE 2 X 4".</v>
          </cell>
          <cell r="D43483" t="str">
            <v>UD</v>
          </cell>
          <cell r="F43483" t="str">
            <v>2216</v>
          </cell>
        </row>
        <row r="43484">
          <cell r="A43484">
            <v>940050669</v>
          </cell>
          <cell r="B43484" t="str">
            <v>TUBO METALICO FLEXIBLE "BIEX" DE 1,27 CM (1/2").</v>
          </cell>
          <cell r="D43484" t="str">
            <v>TR</v>
          </cell>
          <cell r="F43484" t="str">
            <v>2216</v>
          </cell>
        </row>
        <row r="43485">
          <cell r="A43485">
            <v>940050670</v>
          </cell>
          <cell r="B43485" t="str">
            <v>TUBO METALICO FLEXIBLE "BIEX" DE 2,54 CM (1").</v>
          </cell>
          <cell r="D43485" t="str">
            <v>UD</v>
          </cell>
          <cell r="F43485" t="str">
            <v>2216</v>
          </cell>
        </row>
        <row r="43486">
          <cell r="A43486">
            <v>940050671</v>
          </cell>
          <cell r="B43486" t="str">
            <v>TUBO METALICO FLEXIBLE "BIEX" DE 1,905 CM (3/4") CON FORRO, PARA USO A LA INTEMPERIE.</v>
          </cell>
          <cell r="D43486" t="str">
            <v>UD</v>
          </cell>
          <cell r="F43486" t="str">
            <v>2216</v>
          </cell>
        </row>
        <row r="43487">
          <cell r="A43487">
            <v>940050672</v>
          </cell>
          <cell r="B43487" t="str">
            <v>TUBO METALICO FLEXIBLE "BIEX" DE 2,54 CM (1") CON FORRO, PARA USO A LA INTEMPERIE.</v>
          </cell>
          <cell r="D43487" t="str">
            <v>UD</v>
          </cell>
          <cell r="F43487" t="str">
            <v>2216</v>
          </cell>
        </row>
        <row r="43488">
          <cell r="A43488">
            <v>940050673</v>
          </cell>
          <cell r="B43488" t="str">
            <v>TAPA  E.M.T. (EMT) CIEGA CUADRADA PARA CAJA , METALICA DE 100 X 100 MM (4" X 4")</v>
          </cell>
          <cell r="D43488" t="str">
            <v>UD</v>
          </cell>
          <cell r="F43488" t="str">
            <v>2216</v>
          </cell>
        </row>
        <row r="43489">
          <cell r="A43489">
            <v>940050675</v>
          </cell>
          <cell r="B43489" t="str">
            <v>CAJA OCTAGONAL E.M.T TIPO PESADA DE 3/4", CON XX PREVISTAS DE 1,905 CM (3/4"), Y PARA ATERRIZAR CON TORNILLO.</v>
          </cell>
          <cell r="D43489" t="str">
            <v>UD</v>
          </cell>
          <cell r="F43489" t="str">
            <v>2216</v>
          </cell>
        </row>
        <row r="43490">
          <cell r="A43490">
            <v>940050700</v>
          </cell>
          <cell r="B43490" t="str">
            <v>CONDULETA E.M.T (EMT) TIPO LB DE  3,81 CM (1 1/2").</v>
          </cell>
          <cell r="D43490" t="str">
            <v>UD</v>
          </cell>
          <cell r="F43490" t="str">
            <v>2216</v>
          </cell>
        </row>
        <row r="43491">
          <cell r="A43491">
            <v>940050701</v>
          </cell>
          <cell r="B43491" t="str">
            <v>CONDULETA E.M.T (EMT) TIPO LB DE 5,08 CM (2").</v>
          </cell>
          <cell r="D43491" t="str">
            <v>UD</v>
          </cell>
          <cell r="F43491" t="str">
            <v>2216</v>
          </cell>
        </row>
        <row r="43492">
          <cell r="A43492">
            <v>940050702</v>
          </cell>
          <cell r="B43492" t="str">
            <v>CONDULETA E.M.T (EMT) TIPO LR DE 2,54 CM (1").</v>
          </cell>
          <cell r="D43492" t="str">
            <v>UD</v>
          </cell>
          <cell r="F43492" t="str">
            <v>2216</v>
          </cell>
        </row>
        <row r="43493">
          <cell r="A43493">
            <v>940050703</v>
          </cell>
          <cell r="B43493" t="str">
            <v>CONDULETA E.M.T (EMT) TIPO LR DE  3,175 CM (1 ¼?).</v>
          </cell>
          <cell r="D43493" t="str">
            <v>UD</v>
          </cell>
          <cell r="F43493" t="str">
            <v>2216</v>
          </cell>
        </row>
        <row r="43494">
          <cell r="A43494">
            <v>940050704</v>
          </cell>
          <cell r="B43494" t="str">
            <v>CONDULETA E.M.T (EMT) TIPO LR DE  3,81 CM (1 1/2").</v>
          </cell>
          <cell r="D43494" t="str">
            <v>UD</v>
          </cell>
          <cell r="F43494" t="str">
            <v>2216</v>
          </cell>
        </row>
        <row r="43495">
          <cell r="A43495">
            <v>940050705</v>
          </cell>
          <cell r="B43495" t="str">
            <v>CONDULETA E.M.T (EMT) TIPO LR DE 5,08 CM (2").</v>
          </cell>
          <cell r="D43495" t="str">
            <v>UD</v>
          </cell>
          <cell r="F43495" t="str">
            <v>2216</v>
          </cell>
        </row>
        <row r="43496">
          <cell r="A43496">
            <v>940050706</v>
          </cell>
          <cell r="B43496" t="str">
            <v>CONDULETA E.M.T (EMT) TIPO LL DE  3,175 CM (1 ¼?).</v>
          </cell>
          <cell r="D43496" t="str">
            <v>UD</v>
          </cell>
          <cell r="F43496" t="str">
            <v>2216</v>
          </cell>
        </row>
        <row r="43497">
          <cell r="A43497">
            <v>940050707</v>
          </cell>
          <cell r="B43497" t="str">
            <v>CONDULETA E.M.T (EMT) TIPO LL DE  3,81 CM (1 1/2").</v>
          </cell>
          <cell r="D43497" t="str">
            <v>UD</v>
          </cell>
          <cell r="F43497" t="str">
            <v>2216</v>
          </cell>
        </row>
        <row r="43498">
          <cell r="A43498">
            <v>940050708</v>
          </cell>
          <cell r="B43498" t="str">
            <v>CONDULETA E.M.T (EMT) TIPO LL DE 5,08 CM (2").</v>
          </cell>
          <cell r="D43498" t="str">
            <v>UD</v>
          </cell>
          <cell r="F43498" t="str">
            <v>2216</v>
          </cell>
        </row>
        <row r="43499">
          <cell r="A43499">
            <v>940050709</v>
          </cell>
          <cell r="B43499" t="str">
            <v>CONDULETA E.M.T (EMT) TIPO C DE 1,27 CM (1/2")</v>
          </cell>
          <cell r="D43499" t="str">
            <v>UD</v>
          </cell>
          <cell r="F43499" t="str">
            <v>2216</v>
          </cell>
        </row>
        <row r="43500">
          <cell r="A43500">
            <v>940050710</v>
          </cell>
          <cell r="B43500" t="str">
            <v>CONDULETA E.M.T (EMT) TIPO C DE 2,54 CM (1").</v>
          </cell>
          <cell r="D43500" t="str">
            <v>UD</v>
          </cell>
          <cell r="F43500" t="str">
            <v>2216</v>
          </cell>
        </row>
        <row r="43501">
          <cell r="A43501">
            <v>940050711</v>
          </cell>
          <cell r="B43501" t="str">
            <v>CONDULETA E.M.T (EMT) TIPO C DE  3,81 CM (1 1/2").</v>
          </cell>
          <cell r="D43501" t="str">
            <v>UD</v>
          </cell>
          <cell r="F43501" t="str">
            <v>2216</v>
          </cell>
        </row>
        <row r="43502">
          <cell r="A43502">
            <v>940050712</v>
          </cell>
          <cell r="B43502" t="str">
            <v>CONDULETA  E.M.T (EMT) TIPO C DE 5,08 CM (2").</v>
          </cell>
          <cell r="D43502" t="str">
            <v>UD</v>
          </cell>
          <cell r="F43502" t="str">
            <v>2216</v>
          </cell>
        </row>
        <row r="43503">
          <cell r="A43503">
            <v>940050713</v>
          </cell>
          <cell r="B43503" t="str">
            <v>CONDULETA E.M.T (EMT) TIPO T DE 1,27 CM (1/2").</v>
          </cell>
          <cell r="D43503" t="str">
            <v>UD</v>
          </cell>
          <cell r="F43503" t="str">
            <v>2216</v>
          </cell>
        </row>
        <row r="43504">
          <cell r="A43504">
            <v>940050714</v>
          </cell>
          <cell r="B43504" t="str">
            <v>CONDULETA E.M.T (EMT) TIPO T DE 2,54 CM (1").</v>
          </cell>
          <cell r="D43504" t="str">
            <v>UD</v>
          </cell>
          <cell r="F43504" t="str">
            <v>2216</v>
          </cell>
        </row>
        <row r="43505">
          <cell r="A43505">
            <v>940050715</v>
          </cell>
          <cell r="B43505" t="str">
            <v>CONDULETA E.M.T (EMT) TIPO T DE  3,175 CM (1 ¼?).</v>
          </cell>
          <cell r="D43505" t="str">
            <v>UD</v>
          </cell>
          <cell r="F43505" t="str">
            <v>2216</v>
          </cell>
        </row>
        <row r="43506">
          <cell r="A43506">
            <v>940050716</v>
          </cell>
          <cell r="B43506" t="str">
            <v>CONDULETA E.M.T (EMT) TIPO T  DE  3,81 CM (1 1/2").</v>
          </cell>
          <cell r="D43506" t="str">
            <v>UD</v>
          </cell>
          <cell r="F43506" t="str">
            <v>2216</v>
          </cell>
        </row>
        <row r="43507">
          <cell r="A43507">
            <v>940050717</v>
          </cell>
          <cell r="B43507" t="str">
            <v>CONDULETA E.M.T (EMT) TIPO T DE 5,08 CM (2").</v>
          </cell>
          <cell r="D43507" t="str">
            <v>UD</v>
          </cell>
          <cell r="F43507" t="str">
            <v>2216</v>
          </cell>
        </row>
        <row r="43508">
          <cell r="A43508">
            <v>940050718</v>
          </cell>
          <cell r="B43508" t="str">
            <v>CONDULETA E.M.T (EMT) TIPO C DE 10.16 CM  (4 PULG).</v>
          </cell>
          <cell r="D43508" t="str">
            <v>UD</v>
          </cell>
          <cell r="F43508" t="str">
            <v>2216</v>
          </cell>
        </row>
        <row r="43509">
          <cell r="A43509">
            <v>940050719</v>
          </cell>
          <cell r="B43509" t="str">
            <v>CONDULETA PVC SCH40 TIPO C DE 1,27 CM (1/2")</v>
          </cell>
          <cell r="D43509" t="str">
            <v>UD</v>
          </cell>
          <cell r="F43509" t="str">
            <v>2216</v>
          </cell>
        </row>
        <row r="43510">
          <cell r="A43510">
            <v>940050720</v>
          </cell>
          <cell r="B43510" t="str">
            <v>CONDULETA PVC SCH40 TIPO LB DE 1,27 CM (1/2")</v>
          </cell>
          <cell r="D43510" t="str">
            <v>UD</v>
          </cell>
          <cell r="F43510" t="str">
            <v>2216</v>
          </cell>
        </row>
        <row r="43511">
          <cell r="A43511">
            <v>940050721</v>
          </cell>
          <cell r="B43511" t="str">
            <v>TUBO PVC FLEXIBLE DE 1,27 CM (1/2").</v>
          </cell>
          <cell r="D43511" t="str">
            <v>UD</v>
          </cell>
          <cell r="F43511" t="str">
            <v>2216</v>
          </cell>
        </row>
        <row r="43512">
          <cell r="A43512">
            <v>940050722</v>
          </cell>
          <cell r="B43512" t="str">
            <v>CONECTOR PARA TUBO PVC FLEXIBLE DE 1,27 CM (1/2")</v>
          </cell>
          <cell r="D43512" t="str">
            <v>UD</v>
          </cell>
          <cell r="F43512" t="str">
            <v>2216</v>
          </cell>
        </row>
        <row r="43513">
          <cell r="A43513">
            <v>940050723</v>
          </cell>
          <cell r="B43513" t="str">
            <v>UNION PARA TUBO PVC FLEXIBLE DE 1,27 CM (1/2")</v>
          </cell>
          <cell r="D43513" t="str">
            <v>UD</v>
          </cell>
          <cell r="F43513" t="str">
            <v>2216</v>
          </cell>
        </row>
        <row r="43514">
          <cell r="A43514">
            <v>940051000</v>
          </cell>
          <cell r="B43514" t="str">
            <v>UNION E.M.T (EMT) EN ACERO DE 1,27 CM (1/2") DE PRESION.</v>
          </cell>
          <cell r="D43514" t="str">
            <v>UD</v>
          </cell>
          <cell r="F43514" t="str">
            <v>2216</v>
          </cell>
        </row>
        <row r="43515">
          <cell r="A43515">
            <v>940051001</v>
          </cell>
          <cell r="B43515" t="str">
            <v>UNION E.M.T (EMT) EN ACERO DE 1,27 CM (1/2") DE ATORNILLAR.</v>
          </cell>
          <cell r="D43515" t="str">
            <v>UD</v>
          </cell>
          <cell r="F43515" t="str">
            <v>2216</v>
          </cell>
        </row>
        <row r="43516">
          <cell r="A43516">
            <v>940051002</v>
          </cell>
          <cell r="B43516" t="str">
            <v>UNION E.M.T (EMT) EN ACERO DE 1,905 CM (3/4") DE PRESION.</v>
          </cell>
          <cell r="D43516" t="str">
            <v>UD</v>
          </cell>
          <cell r="F43516" t="str">
            <v>2216</v>
          </cell>
        </row>
        <row r="43517">
          <cell r="A43517">
            <v>940051003</v>
          </cell>
          <cell r="B43517" t="str">
            <v>UNION E.M.T (EMT) EN ACERO DE 1,905 CM (3/4") DE ATORNILLAR.</v>
          </cell>
          <cell r="D43517" t="str">
            <v>UD</v>
          </cell>
          <cell r="F43517" t="str">
            <v>2216</v>
          </cell>
        </row>
        <row r="43518">
          <cell r="A43518">
            <v>940051004</v>
          </cell>
          <cell r="B43518" t="str">
            <v>UNION E.M.T (EMT) EN ACERO DE 2,54 CM (1") DE PRESION.</v>
          </cell>
          <cell r="D43518" t="str">
            <v>UD</v>
          </cell>
          <cell r="F43518" t="str">
            <v>2216</v>
          </cell>
        </row>
        <row r="43519">
          <cell r="A43519">
            <v>940051005</v>
          </cell>
          <cell r="B43519" t="str">
            <v>UNION E.M.T (EMT) EN ACERO DE 2,54 CM (1") DE ATORNILLAR.</v>
          </cell>
          <cell r="D43519" t="str">
            <v>UD</v>
          </cell>
          <cell r="F43519" t="str">
            <v>2216</v>
          </cell>
        </row>
        <row r="43520">
          <cell r="A43520">
            <v>940051006</v>
          </cell>
          <cell r="B43520" t="str">
            <v>UNION E.M.T (EMT) EN ACERO DE 3,175 CM (1,1/4") DE PRESION.</v>
          </cell>
          <cell r="D43520" t="str">
            <v>UD</v>
          </cell>
          <cell r="F43520" t="str">
            <v>2216</v>
          </cell>
        </row>
        <row r="43521">
          <cell r="A43521">
            <v>940051007</v>
          </cell>
          <cell r="B43521" t="str">
            <v>UNION E.M.T (EMT) EN ACERO DE 3,175 CM (1,1/4") DE ATORNILLAR.</v>
          </cell>
          <cell r="D43521" t="str">
            <v>UD</v>
          </cell>
          <cell r="F43521" t="str">
            <v>2216</v>
          </cell>
        </row>
        <row r="43522">
          <cell r="A43522">
            <v>940051008</v>
          </cell>
          <cell r="B43522" t="str">
            <v>UNION E.M.T (EMT) EN ACERO DE 3,81 CM (1,1/2") DE PRESION.</v>
          </cell>
          <cell r="D43522" t="str">
            <v>UD</v>
          </cell>
          <cell r="F43522" t="str">
            <v>2216</v>
          </cell>
        </row>
        <row r="43523">
          <cell r="A43523">
            <v>940051009</v>
          </cell>
          <cell r="B43523" t="str">
            <v>UNION E.M.T (EMT) EN ACERO DE 3,81 CM (1,1/2") DE ATORNILLAR.</v>
          </cell>
          <cell r="D43523" t="str">
            <v>UD</v>
          </cell>
          <cell r="F43523" t="str">
            <v>2216</v>
          </cell>
        </row>
        <row r="43524">
          <cell r="A43524">
            <v>940051010</v>
          </cell>
          <cell r="B43524" t="str">
            <v>UNION E.M.T (EMT) EN ACERO DE 5,08 CM (2") DE PRESION .</v>
          </cell>
          <cell r="D43524" t="str">
            <v>UD</v>
          </cell>
          <cell r="F43524" t="str">
            <v>2216</v>
          </cell>
        </row>
        <row r="43525">
          <cell r="A43525">
            <v>940051011</v>
          </cell>
          <cell r="B43525" t="str">
            <v>UNION E.M.T (EMT) EN ACERO DE 5,08 CM (2") DE ATORNILLAR.</v>
          </cell>
          <cell r="D43525" t="str">
            <v>UD</v>
          </cell>
          <cell r="F43525" t="str">
            <v>2216</v>
          </cell>
        </row>
        <row r="43526">
          <cell r="A43526">
            <v>940051012</v>
          </cell>
          <cell r="B43526" t="str">
            <v>CONECTOR E.M.T (EMT) EN ACERO DE 1,27 CM (1/2") DE ATORNILLAR.</v>
          </cell>
          <cell r="D43526" t="str">
            <v>UD</v>
          </cell>
          <cell r="F43526" t="str">
            <v>2216</v>
          </cell>
        </row>
        <row r="43527">
          <cell r="A43527">
            <v>940051013</v>
          </cell>
          <cell r="B43527" t="str">
            <v>CONECTOR E.M.T (EMT) EN ACERO DE 1,905 CM (3/4") DE ATORNILLAR</v>
          </cell>
          <cell r="D43527" t="str">
            <v>UD</v>
          </cell>
          <cell r="F43527" t="str">
            <v>2216</v>
          </cell>
        </row>
        <row r="43528">
          <cell r="A43528">
            <v>940051014</v>
          </cell>
          <cell r="B43528" t="str">
            <v>CONECTOR E.M.T (EMT) EN ACERO DE 2,54 CM (1") DE PRESION.</v>
          </cell>
          <cell r="D43528" t="str">
            <v>UD</v>
          </cell>
          <cell r="F43528" t="str">
            <v>2216</v>
          </cell>
        </row>
        <row r="43529">
          <cell r="A43529">
            <v>940051015</v>
          </cell>
          <cell r="B43529" t="str">
            <v>CONECTOR E.M.T (EMT) EN ACERO DE 2,54 CM (1") DE ATORNILLAR.</v>
          </cell>
          <cell r="D43529" t="str">
            <v>UD</v>
          </cell>
          <cell r="F43529" t="str">
            <v>2216</v>
          </cell>
        </row>
        <row r="43530">
          <cell r="A43530">
            <v>940051016</v>
          </cell>
          <cell r="B43530" t="str">
            <v>CONECTOR E.M.T (EMT) EN ACERO DE 3,175 CM (1,1/4") DE PRESION.</v>
          </cell>
          <cell r="D43530" t="str">
            <v>UD</v>
          </cell>
          <cell r="F43530" t="str">
            <v>2216</v>
          </cell>
        </row>
        <row r="43531">
          <cell r="A43531">
            <v>940051017</v>
          </cell>
          <cell r="B43531" t="str">
            <v>CONECTOR E.M.T (EMT) EN ACERO DE 3,175 CM (1,1/4") DE ATORNILLAR.</v>
          </cell>
          <cell r="D43531" t="str">
            <v>UD</v>
          </cell>
          <cell r="F43531" t="str">
            <v>2216</v>
          </cell>
        </row>
        <row r="43532">
          <cell r="A43532">
            <v>940051018</v>
          </cell>
          <cell r="B43532" t="str">
            <v>CONECTOR E.M.T (EMT) EN ACERO DE 3,81 CM (1,1/2") DE PRESION.</v>
          </cell>
          <cell r="D43532" t="str">
            <v>UD</v>
          </cell>
          <cell r="F43532" t="str">
            <v>2216</v>
          </cell>
        </row>
        <row r="43533">
          <cell r="A43533">
            <v>940051019</v>
          </cell>
          <cell r="B43533" t="str">
            <v>CONECTOR E.M.T (EMT) EN ACERO DE 3,81 CM (1,1/2") DE ATORNILLAR.</v>
          </cell>
          <cell r="D43533" t="str">
            <v>UD</v>
          </cell>
          <cell r="F43533" t="str">
            <v>2216</v>
          </cell>
        </row>
        <row r="43534">
          <cell r="A43534">
            <v>940051020</v>
          </cell>
          <cell r="B43534" t="str">
            <v>CONECTOR E.M.T (EMT) EN ACERO DE 5,08 CM (2") DE PRESION.</v>
          </cell>
          <cell r="D43534" t="str">
            <v>UD</v>
          </cell>
          <cell r="F43534" t="str">
            <v>2216</v>
          </cell>
        </row>
        <row r="43535">
          <cell r="A43535">
            <v>940051021</v>
          </cell>
          <cell r="B43535" t="str">
            <v>CONECTOR E.M.T (EMT) EN ACERO DE 5,08 CM (2") DE ATORNILLAR.</v>
          </cell>
          <cell r="D43535" t="str">
            <v>UD</v>
          </cell>
          <cell r="F43535" t="str">
            <v>2216</v>
          </cell>
        </row>
        <row r="43536">
          <cell r="A43536">
            <v>940051022</v>
          </cell>
          <cell r="B43536" t="str">
            <v>CONECTOR E.M.T (EMT) EN ACERO DE 6,35 CM (2 1/2") DE PRESION.</v>
          </cell>
          <cell r="D43536" t="str">
            <v>UD</v>
          </cell>
          <cell r="F43536" t="str">
            <v>2216</v>
          </cell>
        </row>
        <row r="43537">
          <cell r="A43537">
            <v>940051023</v>
          </cell>
          <cell r="B43537" t="str">
            <v>CONECTOR E.M.T (EMT) EN ACERO DE 6,35 CM ( 2 1/2") DE ATORNILLAR</v>
          </cell>
          <cell r="D43537" t="str">
            <v>UD</v>
          </cell>
          <cell r="F43537" t="str">
            <v>2216</v>
          </cell>
        </row>
        <row r="43538">
          <cell r="A43538">
            <v>940051024</v>
          </cell>
          <cell r="B43538" t="str">
            <v>CONECTOR E.M.T (EMT) EN ACERO DE 7,62 CM (3") DE PRESION.</v>
          </cell>
          <cell r="D43538" t="str">
            <v>UD</v>
          </cell>
          <cell r="F43538" t="str">
            <v>2216</v>
          </cell>
        </row>
        <row r="43539">
          <cell r="A43539">
            <v>940051025</v>
          </cell>
          <cell r="B43539" t="str">
            <v>CONECTOR E.M.T (EMT) EN ACERO DE 7,62 CM (3") DE ATORNILLAR.</v>
          </cell>
          <cell r="D43539" t="str">
            <v>UD</v>
          </cell>
          <cell r="F43539" t="str">
            <v>2216</v>
          </cell>
        </row>
        <row r="43540">
          <cell r="A43540">
            <v>940051026</v>
          </cell>
          <cell r="B43540" t="str">
            <v>CONECTOR E.M.T (EMT) EN ACERO DE 10,16 CM (4") DE PRESION.</v>
          </cell>
          <cell r="D43540" t="str">
            <v>UD</v>
          </cell>
          <cell r="F43540" t="str">
            <v>2216</v>
          </cell>
        </row>
        <row r="43541">
          <cell r="A43541">
            <v>940051027</v>
          </cell>
          <cell r="B43541" t="str">
            <v>CONECTOR E.M.T (EMT) EN ACERO DE 10,16 CM (4") DE ATORNILLAR.</v>
          </cell>
          <cell r="D43541" t="str">
            <v>UD</v>
          </cell>
          <cell r="F43541" t="str">
            <v>2216</v>
          </cell>
        </row>
        <row r="43542">
          <cell r="A43542">
            <v>940051500</v>
          </cell>
          <cell r="B43542" t="str">
            <v>CANALETA PLASTICA DE 105 MM X 35 MM X 2 M O MEDIDAS SIMILARES (+/- 10MM) CON SU RESPECTIVA TAPA.</v>
          </cell>
          <cell r="D43542" t="str">
            <v>UD</v>
          </cell>
          <cell r="F43542" t="str">
            <v>2216</v>
          </cell>
        </row>
        <row r="43543">
          <cell r="A43543">
            <v>940051501</v>
          </cell>
          <cell r="B43543" t="str">
            <v>CODO PLANO PARA CANALETA PLASTICA DE 105 MM X 35 MM X 2 M O MEDIDAS SIMILARES (+/- 10MM).</v>
          </cell>
          <cell r="D43543" t="str">
            <v>UD</v>
          </cell>
          <cell r="F43543" t="str">
            <v>2216</v>
          </cell>
        </row>
        <row r="43544">
          <cell r="A43544">
            <v>940051502</v>
          </cell>
          <cell r="B43544" t="str">
            <v>CODO INTERNO PARA CANALETA PLASTICA DE 105 MM X 35 MM X 2 M O MEDIDAS SIMILARES (+/- 10MM).</v>
          </cell>
          <cell r="D43544" t="str">
            <v>UD</v>
          </cell>
          <cell r="F43544" t="str">
            <v>2216</v>
          </cell>
        </row>
        <row r="43545">
          <cell r="A43545">
            <v>940051503</v>
          </cell>
          <cell r="B43545" t="str">
            <v>CODO EXTERNO PARA CANALETA PLASTICA DE 20 MM X 12.5 MM X 2 M O MEDIDAS SIMILARES (+/- 5MM).</v>
          </cell>
          <cell r="D43545" t="str">
            <v>UD</v>
          </cell>
          <cell r="F43545" t="str">
            <v>2216</v>
          </cell>
        </row>
        <row r="43546">
          <cell r="A43546">
            <v>940051504</v>
          </cell>
          <cell r="B43546" t="str">
            <v>CODO EXTERNO PARA CANALETA PLASTICA DE 105 MM X 35 MM X 2 M O MEDIDAS SIMILARES (+/- 10MM).</v>
          </cell>
          <cell r="D43546" t="str">
            <v>UD</v>
          </cell>
          <cell r="F43546" t="str">
            <v>2216</v>
          </cell>
        </row>
        <row r="43547">
          <cell r="A43547">
            <v>940051505</v>
          </cell>
          <cell r="B43547" t="str">
            <v>TAPA FINAL PARA CANALETA PLASTICA DE 20 MM X 12.5 MM X 2 M O MEDIDAS SIMILARES (+/- 5MM).</v>
          </cell>
          <cell r="D43547" t="str">
            <v>UD</v>
          </cell>
          <cell r="F43547" t="str">
            <v>2216</v>
          </cell>
        </row>
        <row r="43548">
          <cell r="A43548">
            <v>940051506</v>
          </cell>
          <cell r="B43548" t="str">
            <v>TAPA FINAL PARA CANALETA PLASTICA DE 105 MM X 35 MM X 2 M O MEDIDAS SIMILARES (+/- 10MM).</v>
          </cell>
          <cell r="D43548" t="str">
            <v>UD</v>
          </cell>
          <cell r="F43548" t="str">
            <v>2216</v>
          </cell>
        </row>
        <row r="43549">
          <cell r="A43549">
            <v>940051507</v>
          </cell>
          <cell r="B43549" t="str">
            <v>MARCO PARA MONTAJE DE TOMACORRIENTES Y PLACAS, PARA CANALETA PLASTICA DE 105 MM X 35 MM X 2 M O MEDIDAS SIMILARES (+/- 10MM).</v>
          </cell>
          <cell r="D43549" t="str">
            <v>UD</v>
          </cell>
          <cell r="F43549" t="str">
            <v>2216</v>
          </cell>
        </row>
        <row r="43550">
          <cell r="A43550">
            <v>940051508</v>
          </cell>
          <cell r="B43550" t="str">
            <v>TEE DERIVACION PARA CANALETA PLASTICA DE 105 MM X 35 MM X 2 M O MEDIDAS SIMILARES (+/- 10MM).</v>
          </cell>
          <cell r="D43550" t="str">
            <v>UD</v>
          </cell>
          <cell r="F43550" t="str">
            <v>2216</v>
          </cell>
        </row>
        <row r="43551">
          <cell r="A43551">
            <v>940051509</v>
          </cell>
          <cell r="B43551" t="str">
            <v>UNION PARA TAPA DE CANALETA PLASTICA DE 105 MM X 35 MM X 2 M O MEDIDAS SIMILARES (+/- 10MM).</v>
          </cell>
          <cell r="D43551" t="str">
            <v>UD</v>
          </cell>
          <cell r="F43551" t="str">
            <v>2216</v>
          </cell>
        </row>
        <row r="43552">
          <cell r="A43552">
            <v>940051510</v>
          </cell>
          <cell r="B43552" t="str">
            <v>TUBO METALICO FLEXIBLE (BIEX) DE 3.175CM (1 1/4 PULG) CON FORRO PARA INTEMPERIE.</v>
          </cell>
          <cell r="D43552" t="str">
            <v>MT</v>
          </cell>
          <cell r="F43552" t="str">
            <v>2216</v>
          </cell>
        </row>
        <row r="43553">
          <cell r="A43553">
            <v>940051511</v>
          </cell>
          <cell r="B43553" t="str">
            <v>TUBO METALICO FLEXIBLE (BIEX) DE 3.81 CM (1 1/2 PULG) CON FORRO PARA INTEMPERIE.</v>
          </cell>
          <cell r="D43553" t="str">
            <v>MT</v>
          </cell>
          <cell r="F43553" t="str">
            <v>2216</v>
          </cell>
        </row>
        <row r="43554">
          <cell r="A43554">
            <v>940051512</v>
          </cell>
          <cell r="B43554" t="str">
            <v>TUBO METALICO FLEXIBLE (BIEX) DE 5.08 CM (2 PULG) CON FORRO PARA INTEMPERIE.</v>
          </cell>
          <cell r="D43554" t="str">
            <v>MT</v>
          </cell>
          <cell r="F43554" t="str">
            <v>2216</v>
          </cell>
        </row>
        <row r="43555">
          <cell r="A43555">
            <v>940051513</v>
          </cell>
          <cell r="B43555" t="str">
            <v>TUBO METALICO FLEXIBLE "BIEX" DE 10.16CM (4 PULG) CON FORRO, PARA USO A LA INTEMPERIE.</v>
          </cell>
          <cell r="D43555" t="str">
            <v>UD</v>
          </cell>
          <cell r="F43555" t="str">
            <v>2216</v>
          </cell>
        </row>
        <row r="43556">
          <cell r="A43556">
            <v>940051514</v>
          </cell>
          <cell r="B43556" t="str">
            <v>CURVA E.M.T (EMT) EN ACERO DE 3,175 CM (1,1/4 PULG), 90 GRADOS.</v>
          </cell>
          <cell r="D43556" t="str">
            <v>UD</v>
          </cell>
          <cell r="F43556" t="str">
            <v>2216</v>
          </cell>
        </row>
        <row r="43557">
          <cell r="A43557">
            <v>940051515</v>
          </cell>
          <cell r="B43557" t="str">
            <v>CURVA E.M.T (EMT) EN ACERO DE 1.27 CM (1/2 PULG), 90 GRADOS.</v>
          </cell>
          <cell r="D43557" t="str">
            <v>UD</v>
          </cell>
          <cell r="F43557" t="str">
            <v>2216</v>
          </cell>
        </row>
        <row r="43558">
          <cell r="A43558">
            <v>940051516</v>
          </cell>
          <cell r="B43558" t="str">
            <v>CURVA E.M.T (EMT) EN ACERO DE 5.08 CM (2 PULG), 90 GRADOS.</v>
          </cell>
          <cell r="D43558" t="str">
            <v>UD</v>
          </cell>
          <cell r="F43558" t="str">
            <v>2216</v>
          </cell>
        </row>
        <row r="43559">
          <cell r="A43559">
            <v>940051517</v>
          </cell>
          <cell r="B43559" t="str">
            <v>ARO EMT DE REPELLO PARA CAJA CUADRADA, 1 GANG, MEDIDAS 10 X10 CM (4 X 4")</v>
          </cell>
          <cell r="D43559" t="str">
            <v>UD</v>
          </cell>
          <cell r="F43559" t="str">
            <v>2216</v>
          </cell>
        </row>
        <row r="43560">
          <cell r="A43560">
            <v>940051600</v>
          </cell>
          <cell r="B43560" t="str">
            <v>CANAL STRUT PERFORADO DE  1 5/8 PULG  X 1 5/8 PULG (4,12CM X 4,12CM), CALIBRE 14, LONGITUD 3 METROS.</v>
          </cell>
          <cell r="D43560" t="str">
            <v>UD</v>
          </cell>
          <cell r="F43560" t="str">
            <v>2216</v>
          </cell>
        </row>
        <row r="43561">
          <cell r="A43561">
            <v>940051601</v>
          </cell>
          <cell r="B43561" t="str">
            <v>GAZA PVC DE 1,27 CM (1/2") PARA TUBERIA SCH 40 DE 1/2", DOS ORIFICIOS.</v>
          </cell>
          <cell r="D43561" t="str">
            <v>UD</v>
          </cell>
          <cell r="F43561" t="str">
            <v>2216</v>
          </cell>
        </row>
        <row r="43562">
          <cell r="A43562">
            <v>940060001</v>
          </cell>
          <cell r="B43562" t="str">
            <v>TRANSFORMADOR PARA LLAVIN 120V PRIMARIO, 12-16V SECUNDARIO, POTENCIA 10VA.</v>
          </cell>
          <cell r="D43562" t="str">
            <v>UD</v>
          </cell>
          <cell r="F43562" t="str">
            <v>2216</v>
          </cell>
        </row>
        <row r="43563">
          <cell r="A43563">
            <v>940100001</v>
          </cell>
          <cell r="B43563" t="str">
            <v>CABLE #6 AWG-THHN COLOR VERDE; AREA CONDUCTORA NOMINAL DE 13,30 MM². DEBE CUMPLIR LAS NORMAS UL: 83-1581; ASTM: B3-B8.</v>
          </cell>
          <cell r="D43563" t="str">
            <v>MT</v>
          </cell>
          <cell r="F43563" t="str">
            <v>2216</v>
          </cell>
        </row>
        <row r="43564">
          <cell r="A43564">
            <v>940100002</v>
          </cell>
          <cell r="B43564" t="str">
            <v>CABLE #6 AWG-THHN COLOR BLANCO; AREA CONDUCTORA NOMINAL DE 13,30 MM². DEBE CUMPLIR LAS NORMAS UL: 83-1581; ASTM: B3-B8.</v>
          </cell>
          <cell r="D43564" t="str">
            <v>MT</v>
          </cell>
          <cell r="F43564" t="str">
            <v>2216</v>
          </cell>
        </row>
        <row r="43565">
          <cell r="A43565">
            <v>940100003</v>
          </cell>
          <cell r="B43565" t="str">
            <v>CABLE #6 AWG-THHN COLOR ROJO; AREA CONDUCTORA NOMINAL DE 13,30 MM². DEBE CUMPLIR LAS NORMAS UL: 83-1581; ASTM: B3-B8.</v>
          </cell>
          <cell r="D43565" t="str">
            <v>MT</v>
          </cell>
          <cell r="F43565" t="str">
            <v>2216</v>
          </cell>
        </row>
        <row r="43566">
          <cell r="A43566">
            <v>940100005</v>
          </cell>
          <cell r="B43566" t="str">
            <v>CABLE # 1/0 AWG-THHN COLOR NEGRO; AREA CONDUCTORA NOMINAL DE 53,51 MM². DEBE CUMPLIR LAS NORMAS UL: 83-1581; ASTM: B3-B8-B787.</v>
          </cell>
          <cell r="D43566" t="str">
            <v>UD</v>
          </cell>
          <cell r="F43566" t="str">
            <v>2216</v>
          </cell>
        </row>
        <row r="43567">
          <cell r="A43567">
            <v>940100006</v>
          </cell>
          <cell r="B43567" t="str">
            <v>CABLE # 3/0 AWG-THHN COLOR NEGRO; AREA CONDUCTORA NOMINAL DE 85,03 MM². DEBE CUMPLIR LAS NORMAS UL: 83-1581; ASTM: B3-B8-B787.</v>
          </cell>
          <cell r="D43567" t="str">
            <v>UD</v>
          </cell>
          <cell r="F43567" t="str">
            <v>2216</v>
          </cell>
        </row>
        <row r="43568">
          <cell r="A43568">
            <v>940100011</v>
          </cell>
          <cell r="B43568" t="str">
            <v xml:space="preserve">AISLADOR TIPO CARRETE DE 3 PULG (7.62CM, 762MM) EN PORCELANA									 									</v>
          </cell>
          <cell r="D43568" t="str">
            <v>UD</v>
          </cell>
          <cell r="F43568" t="str">
            <v>2216</v>
          </cell>
        </row>
        <row r="43569">
          <cell r="A43569">
            <v>940100012</v>
          </cell>
          <cell r="B43569" t="str">
            <v xml:space="preserve">CABLE MULTIPLE PARA DISTRIBUCION AEREA TIPO PSD, 4X2 AWG DE ALUMINIO; AREA CONDUCTORA NOMINAL DE 33,6 MM².									 									</v>
          </cell>
          <cell r="D43569" t="str">
            <v>MT</v>
          </cell>
          <cell r="F43569" t="str">
            <v>2216</v>
          </cell>
        </row>
        <row r="43570">
          <cell r="A43570">
            <v>940100013</v>
          </cell>
          <cell r="B43570" t="str">
            <v xml:space="preserve">CABLE # 350 MCM AWG-RHH/RHW-2/USE-2 COLOR NEGRO; AREA CONDUCTORA NOMINAL DE 177,349 MM² PARA USO AL INTEMPERIE. DEBE CUMPLIR CON NORMAS UL: 44-854.									 									</v>
          </cell>
          <cell r="D43570" t="str">
            <v>MT</v>
          </cell>
          <cell r="F43570" t="str">
            <v>2216</v>
          </cell>
        </row>
        <row r="43571">
          <cell r="A43571">
            <v>940100015</v>
          </cell>
          <cell r="B43571" t="str">
            <v>CABLE DE COBRE UTP PARA INTERIORES CATEGORIA 6A.</v>
          </cell>
          <cell r="D43571" t="str">
            <v>UD</v>
          </cell>
          <cell r="F43571" t="str">
            <v>2216</v>
          </cell>
        </row>
        <row r="43572">
          <cell r="A43572">
            <v>940100070</v>
          </cell>
          <cell r="B43572" t="str">
            <v>CONECTOR ESPECIAL UY2 CON GEL PARA UNION DE CABLES TELEFONICOS.</v>
          </cell>
          <cell r="D43572" t="str">
            <v>UD</v>
          </cell>
          <cell r="F43572" t="str">
            <v>2216</v>
          </cell>
        </row>
        <row r="43573">
          <cell r="A43573">
            <v>940100103</v>
          </cell>
          <cell r="B43573" t="str">
            <v>CABLE DE EXTENSION ELECTRICA CON DISPENSADOR RESISTENTE A TRABAJO PESADO.</v>
          </cell>
          <cell r="D43573" t="str">
            <v>UD</v>
          </cell>
          <cell r="F43573" t="str">
            <v>2217</v>
          </cell>
        </row>
        <row r="43574">
          <cell r="A43574">
            <v>940100300</v>
          </cell>
          <cell r="B43574" t="str">
            <v>CABLE TRIPLEX TIPO TGP 3X6 AWG-THHN COLOR NEGRO-BLANCO-ROJO; AREA CONDUCTORA NOMINAL DE 13,30 MM². DEBE CUMPLIR LAS NORMAS UL: 83-1277; ASTM: B3-B8.</v>
          </cell>
          <cell r="D43574" t="str">
            <v>UD</v>
          </cell>
          <cell r="F43574" t="str">
            <v>2216</v>
          </cell>
        </row>
        <row r="43575">
          <cell r="A43575">
            <v>940100301</v>
          </cell>
          <cell r="B43575" t="str">
            <v>CABLE TRIPLEX TIPO TGP 3X8 AWG-THHN COLOR NEGRO-BLANCO-ROJO; AREA CONDUCTORA NOMINAL DE 8,37 MM². DEBE CUMPLIR LAS NORMAS UL: 83-1277; ASTM: B3-B8.</v>
          </cell>
          <cell r="D43575" t="str">
            <v>UD</v>
          </cell>
          <cell r="F43575" t="str">
            <v>2216</v>
          </cell>
        </row>
        <row r="43576">
          <cell r="A43576">
            <v>940100302</v>
          </cell>
          <cell r="B43576" t="str">
            <v>CABLE DUPLEX TIPO TGP 2X12 AWG-THHN COLOR NEGRO-BLANCO; AREA CONDUCTORA NOMINAL DE 3,31 MM². DEBE CUMPLIR LAS NORMAS UL: 83-1277; ASTM: B3-B8.</v>
          </cell>
          <cell r="D43576" t="str">
            <v>UD</v>
          </cell>
          <cell r="F43576" t="str">
            <v>2216</v>
          </cell>
        </row>
        <row r="43577">
          <cell r="A43577">
            <v>940100303</v>
          </cell>
          <cell r="B43577" t="str">
            <v>CABLE DUPLEX TIPO TGP 2X14 AWG-THHN COLOR NEGRO-BLANCO; AREA CONDUCTORA NOMINAL DE 2,08 MM². DEBE CUMPLIR LAS NORMAS UL: 83-1277; ASTM: B3-B8.</v>
          </cell>
          <cell r="D43577" t="str">
            <v>UD</v>
          </cell>
          <cell r="F43577" t="str">
            <v>2216</v>
          </cell>
        </row>
        <row r="43578">
          <cell r="A43578">
            <v>940100304</v>
          </cell>
          <cell r="B43578" t="str">
            <v>CABLE TRIPLEX TIPO TGP 3X10 AWG-THHN COLOR NEGRO-BLANCO-ROJO; AREA CONDUCTORA NOMINAL DE 5,26 MM². DEBE CUMPLIR LAS NORMAS UL: 83-1277; ASTM: B3-B8.</v>
          </cell>
          <cell r="D43578" t="str">
            <v>UD</v>
          </cell>
          <cell r="F43578" t="str">
            <v>2216</v>
          </cell>
        </row>
        <row r="43579">
          <cell r="A43579">
            <v>940100358</v>
          </cell>
          <cell r="B43579" t="str">
            <v>CABLE # 12 AWG-XHHW COLOR NEGRO; AREA CONDUCTORA NOMINAL DE 3,31 MM². DEBE CUMPLIR LA NORMA UL: 44; ASTM: B3-B8-B787.</v>
          </cell>
          <cell r="D43579" t="str">
            <v>UD</v>
          </cell>
          <cell r="F43579" t="str">
            <v>2216</v>
          </cell>
        </row>
        <row r="43580">
          <cell r="A43580">
            <v>940100359</v>
          </cell>
          <cell r="B43580" t="str">
            <v>CABLE # 10 AWG-XHHW COLOR NEGRO; AREA CONDUCTORA NOMINAL DE 5,26 MM². DEBE CUMPLIR LA NORMA UL-44; ASTM: B3-B8-B787.</v>
          </cell>
          <cell r="D43580" t="str">
            <v>UD</v>
          </cell>
          <cell r="F43580" t="str">
            <v>2216</v>
          </cell>
        </row>
        <row r="43581">
          <cell r="A43581">
            <v>940100360</v>
          </cell>
          <cell r="B43581" t="str">
            <v>CABLE CUADRUPLEX TIPO TGP 4X14 AWG-THHN COLOR NEGRO-BLANCO-ROJO-AZUL; AREA CONDUCTORA NOMINAL DE 2,08 MM². DEBE CUMPLIR LAS NORMAS UL: 83-1277; ASTM: B3-B8.</v>
          </cell>
          <cell r="D43581" t="str">
            <v>MT</v>
          </cell>
          <cell r="F43581" t="str">
            <v>2216</v>
          </cell>
        </row>
        <row r="43582">
          <cell r="A43582">
            <v>940100361</v>
          </cell>
          <cell r="B43582" t="str">
            <v>CABLE CUADRUPLEX TIPO TGP 4X12 AWG-THHN COLOR NEGRO-BLANCO-ROJO-AZUL; AREA CONDUCTORA NOMINAL DE 3,31 MM². DEBE CUMPLIR LAS NORMAS UL: 83-1277; ASTM: B3-B8.</v>
          </cell>
          <cell r="D43582" t="str">
            <v>MT</v>
          </cell>
          <cell r="F43582" t="str">
            <v>2216</v>
          </cell>
        </row>
        <row r="43583">
          <cell r="A43583">
            <v>940100362</v>
          </cell>
          <cell r="B43583" t="str">
            <v>CABLE CONTROL DE ARMADO TIPO MC CON 3 CONDUCTORES CALIBRE 12 AWG - THHN; AREA CONDUCTORA NOMINAL DE 3,31 MM². DEBE CUMPLIR LAS NORMAS UL: 83-1277; ASTM: B3-B8.</v>
          </cell>
          <cell r="D43583" t="str">
            <v>MT</v>
          </cell>
          <cell r="F43583" t="str">
            <v>2216</v>
          </cell>
        </row>
        <row r="43584">
          <cell r="A43584">
            <v>940100385</v>
          </cell>
          <cell r="B43584" t="str">
            <v>CABLE #10 AWG-THHN COLOR AZUL; AREA CONDUCTORA NOMINAL DE 5,26 MM². DEBE CUMPLIR LAS NORMAS UL: 83-1581; ASTM: B3-B8.</v>
          </cell>
          <cell r="D43584" t="str">
            <v>MT</v>
          </cell>
          <cell r="F43584" t="str">
            <v>2216</v>
          </cell>
        </row>
        <row r="43585">
          <cell r="A43585">
            <v>940100386</v>
          </cell>
          <cell r="B43585" t="str">
            <v>CABLE #10 AWG-THHN COLOR BLANCO; AREA CONDUCTORA NOMINAL DE 5,26 MM². DEBE CUMPLIR LAS NORMAS UL: 83-1581; ASTM: B3-B8.</v>
          </cell>
          <cell r="D43585" t="str">
            <v>MT</v>
          </cell>
          <cell r="F43585" t="str">
            <v>2216</v>
          </cell>
        </row>
        <row r="43586">
          <cell r="A43586">
            <v>940100387</v>
          </cell>
          <cell r="B43586" t="str">
            <v>CABLE #10 AWG-THHN COLOR NEGRO; AREA CONDUCTORA NOMINAL DE 5,26 MM². DEBE CUMPLIR LAS NORMAS UL: 83-1581; ASTM: B3-B8.</v>
          </cell>
          <cell r="D43586" t="str">
            <v>MT</v>
          </cell>
          <cell r="F43586" t="str">
            <v>2216</v>
          </cell>
        </row>
        <row r="43587">
          <cell r="A43587">
            <v>940100388</v>
          </cell>
          <cell r="B43587" t="str">
            <v>CABLE #10 AWG-THHN COLOR ROJO; AREA CONDUCTORA NOMINAL DE 5,26 MM². DEBE CUMPLIR LAS NORMAS UL: 83-1581; ASTM: B3-B8.</v>
          </cell>
          <cell r="D43587" t="str">
            <v>MT</v>
          </cell>
          <cell r="F43587" t="str">
            <v>2216</v>
          </cell>
        </row>
        <row r="43588">
          <cell r="A43588">
            <v>940100389</v>
          </cell>
          <cell r="B43588" t="str">
            <v>CABLE #10 AWG-THHN COLOR VERDE; AREA CONDUCTORA NOMINAL DE 5,26 MM². DEBE CUMPLIR LAS NORMAS UL: 83-1581; ASTM: B3-B8.</v>
          </cell>
          <cell r="D43588" t="str">
            <v>MT</v>
          </cell>
          <cell r="F43588" t="str">
            <v>2216</v>
          </cell>
        </row>
        <row r="43589">
          <cell r="A43589">
            <v>940100390</v>
          </cell>
          <cell r="B43589" t="str">
            <v>CABLE #12 AWG-THHN COLOR AZUL; AREA CONDUCTORA NOMINAL DE 3,31 MM². DEBE CUMPLIR LAS NORMAS UL: 83-1581; ASTM: B3-B8.</v>
          </cell>
          <cell r="D43589" t="str">
            <v>MT</v>
          </cell>
          <cell r="F43589" t="str">
            <v>2216</v>
          </cell>
        </row>
        <row r="43590">
          <cell r="A43590">
            <v>940100391</v>
          </cell>
          <cell r="B43590" t="str">
            <v>CABLE #12 AWG-THHN COLOR BLANCO; AREA CONDUCTORA NOMINAL DE 3,31 MM². DEBE CUMPLIR LAS NORMAS UL: 83-1581; ASTM: B3-B8.</v>
          </cell>
          <cell r="D43590" t="str">
            <v>MT</v>
          </cell>
          <cell r="F43590" t="str">
            <v>2216</v>
          </cell>
        </row>
        <row r="43591">
          <cell r="A43591">
            <v>940100392</v>
          </cell>
          <cell r="B43591" t="str">
            <v>CABLE #12 AWG-THHN COLOR NEGRO; AREA CONDUCTORA NOMINAL DE 3,31 MM². DEBE CUMPLIR LAS NORMAS UL: 83-1581; ASTM: B3-B8.</v>
          </cell>
          <cell r="D43591" t="str">
            <v>MT</v>
          </cell>
          <cell r="F43591" t="str">
            <v>2216</v>
          </cell>
        </row>
        <row r="43592">
          <cell r="A43592">
            <v>940100393</v>
          </cell>
          <cell r="B43592" t="str">
            <v>CABLE #12 AWG-THHN COLOR ROJO; AREA CONDUCTORA NOMINAL DE 3,31 MM². DEBE CUMPLIR LAS NORMAS UL: 83-1581; ASTM: B3-B8.</v>
          </cell>
          <cell r="D43592" t="str">
            <v>MT</v>
          </cell>
          <cell r="F43592" t="str">
            <v>2216</v>
          </cell>
        </row>
        <row r="43593">
          <cell r="A43593">
            <v>940100394</v>
          </cell>
          <cell r="B43593" t="str">
            <v>CABLE #12 AWG-THHN COLOR VERDE; AREA CONDUCTORA NOMINAL DE 3,31 MM². DEBE CUMPLIR LAS NORMAS UL: 83-1581; ASTM: B3-B8.</v>
          </cell>
          <cell r="D43593" t="str">
            <v>MT</v>
          </cell>
          <cell r="F43593" t="str">
            <v>2216</v>
          </cell>
        </row>
        <row r="43594">
          <cell r="A43594">
            <v>940100397</v>
          </cell>
          <cell r="B43594" t="str">
            <v>CABLE TRIPLEX TIPO TGP 3X14 AWG-THHN COLOR NEGRO-BLANCO-ROJO; AREA CONDUCTORA NOMINAL DE 2,08 MM². DEBE CUMPLIR LAS NORMAS UL: 83-1277; ASTM: B3-B8.</v>
          </cell>
          <cell r="D43594" t="str">
            <v>MT</v>
          </cell>
          <cell r="F43594" t="str">
            <v>2216</v>
          </cell>
        </row>
        <row r="43595">
          <cell r="A43595">
            <v>940100398</v>
          </cell>
          <cell r="B43595" t="str">
            <v>CABLE TRIPLEX TIPO TGP 3X12 AWG-THHN COLOR NEGRO-BLANCO-ROJO; AREA CONDUCTORA NOMINAL DE 3,31 MM². DEBE CUMPLIR LAS NORMAS UL: 83-1277; ASTM: B3-B8.</v>
          </cell>
          <cell r="D43595" t="str">
            <v>MT</v>
          </cell>
          <cell r="F43595" t="str">
            <v>2216</v>
          </cell>
        </row>
        <row r="43596">
          <cell r="A43596">
            <v>940100400</v>
          </cell>
          <cell r="B43596" t="str">
            <v>CABLE TELEFONICO 0.51 CALIBRE, DE VARIOS PARES</v>
          </cell>
          <cell r="D43596" t="str">
            <v>MT</v>
          </cell>
          <cell r="F43596" t="str">
            <v>2216</v>
          </cell>
        </row>
        <row r="43597">
          <cell r="A43597">
            <v>940100406</v>
          </cell>
          <cell r="B43597" t="str">
            <v>CORDON TRENZADO PARA TELEFONO (ESPECIAL )</v>
          </cell>
          <cell r="D43597" t="str">
            <v>UD</v>
          </cell>
          <cell r="F43597" t="str">
            <v>2216</v>
          </cell>
        </row>
        <row r="43598">
          <cell r="A43598">
            <v>940100411</v>
          </cell>
          <cell r="B43598" t="str">
            <v>CABLE TELEFONICO PARA EXTERIORES DE 25 PARES.</v>
          </cell>
          <cell r="D43598" t="str">
            <v>MT</v>
          </cell>
          <cell r="F43598" t="str">
            <v>2216</v>
          </cell>
        </row>
        <row r="43599">
          <cell r="A43599">
            <v>940100412</v>
          </cell>
          <cell r="B43599" t="str">
            <v>CABLE TELEFONICO 0,51 CALIBRE DE 100 PARES EXTERIOR</v>
          </cell>
          <cell r="D43599" t="str">
            <v>MT</v>
          </cell>
          <cell r="F43599" t="str">
            <v>2216</v>
          </cell>
        </row>
        <row r="43600">
          <cell r="A43600">
            <v>940100413</v>
          </cell>
          <cell r="B43600" t="str">
            <v>CABLE TELEFONICO 0,51 CALIBRE DE 100 PARES INTERIOR</v>
          </cell>
          <cell r="D43600" t="str">
            <v>MT</v>
          </cell>
          <cell r="F43600" t="str">
            <v>2216</v>
          </cell>
        </row>
        <row r="43601">
          <cell r="A43601">
            <v>940100414</v>
          </cell>
          <cell r="B43601" t="str">
            <v>CABLE TELEFONICO 0,51 CALIBRE DE 50 PARES EXTERIOR</v>
          </cell>
          <cell r="D43601" t="str">
            <v>MT</v>
          </cell>
          <cell r="F43601" t="str">
            <v>2216</v>
          </cell>
        </row>
        <row r="43602">
          <cell r="A43602">
            <v>940100415</v>
          </cell>
          <cell r="B43602" t="str">
            <v>CABLE TELEFONICO 0,51 CALIBRE DE 50 PARES INTERIOR</v>
          </cell>
          <cell r="D43602" t="str">
            <v>UD</v>
          </cell>
          <cell r="F43602" t="str">
            <v>2216</v>
          </cell>
        </row>
        <row r="43603">
          <cell r="A43603">
            <v>940100416</v>
          </cell>
          <cell r="B43603" t="str">
            <v xml:space="preserve"> CABLE TELEFONICO 0,51 CALIBRE DE 30 PARES INTERIOR</v>
          </cell>
          <cell r="D43603" t="str">
            <v>UD</v>
          </cell>
          <cell r="F43603" t="str">
            <v>2216</v>
          </cell>
        </row>
        <row r="43604">
          <cell r="A43604">
            <v>940100448</v>
          </cell>
          <cell r="B43604" t="str">
            <v xml:space="preserve">CABLE UTP CATEGORIA 5E O SUPERIOR 									 									</v>
          </cell>
          <cell r="D43604" t="str">
            <v>MT</v>
          </cell>
          <cell r="F43604" t="str">
            <v>2216</v>
          </cell>
        </row>
        <row r="43605">
          <cell r="A43605">
            <v>940100470</v>
          </cell>
          <cell r="B43605" t="str">
            <v>CABLE #14 AWG-THHN COLOR AZUL; AREA CONDUCTORA NOMINAL DE 2,08 MM². DEBE CUMPLIR LAS NORMAS UL: 83-1581; ASTM: B3-B8.</v>
          </cell>
          <cell r="D43605" t="str">
            <v>MT</v>
          </cell>
          <cell r="F43605" t="str">
            <v>2216</v>
          </cell>
        </row>
        <row r="43606">
          <cell r="A43606">
            <v>940100471</v>
          </cell>
          <cell r="B43606" t="str">
            <v>CABLE #4 AWG-THHN COLOR AZUL; AREA CONDUCTORA NOMINAL DE 21,15 MM². DEBE CUMPLIR LAS NORMAS UL: 83-1581; ASTM: B3-B8-B787.</v>
          </cell>
          <cell r="D43606" t="str">
            <v>MT</v>
          </cell>
          <cell r="F43606" t="str">
            <v>2216</v>
          </cell>
        </row>
        <row r="43607">
          <cell r="A43607">
            <v>940100472</v>
          </cell>
          <cell r="B43607" t="str">
            <v>CABLE #2 AWG-THHN COLOR AZUL; AREA CONDUCTORA NOMINAL DE 33,63 MM². DEBE CUMPLIR LAS NORMAS UL: 83-1581; ASTM: B3-B8-B787.</v>
          </cell>
          <cell r="D43607" t="str">
            <v>MT</v>
          </cell>
          <cell r="F43607" t="str">
            <v>2216</v>
          </cell>
        </row>
        <row r="43608">
          <cell r="A43608">
            <v>940100473</v>
          </cell>
          <cell r="B43608" t="str">
            <v>CABLE #6 AWG-THHN COLOR AZUL; AREA CONDUCTORA NOMINAL DE 13,30 MM². DEBE CUMPLIR LAS NORMAS UL: 83-1581; ASTM: B3-B8.</v>
          </cell>
          <cell r="D43608" t="str">
            <v>MT</v>
          </cell>
          <cell r="F43608" t="str">
            <v>2216</v>
          </cell>
        </row>
        <row r="43609">
          <cell r="A43609">
            <v>940100474</v>
          </cell>
          <cell r="B43609" t="str">
            <v>CABLE #8 AWG-THHN COLOR AZUL; AREA CONDUCTORA NOMINAL DE 8,37 MM². DEBE CUMPLIR LAS NORMAS UL: 83-1581; ASTM: B3-B8.</v>
          </cell>
          <cell r="D43609" t="str">
            <v>MT</v>
          </cell>
          <cell r="F43609" t="str">
            <v>2216</v>
          </cell>
        </row>
        <row r="43610">
          <cell r="A43610">
            <v>940100475</v>
          </cell>
          <cell r="B43610" t="str">
            <v>CABLE #2 AWG-THHN COLOR VERDE; AREA CONDUCTORA NOMINAL DE 33,63 MM². DEBE CUMPLIR LAS NORMAS UL: 83-1581; ASTM: B3-B8-B787.</v>
          </cell>
          <cell r="D43610" t="str">
            <v>MT</v>
          </cell>
          <cell r="F43610" t="str">
            <v>2216</v>
          </cell>
        </row>
        <row r="43611">
          <cell r="A43611">
            <v>940100476</v>
          </cell>
          <cell r="B43611" t="str">
            <v>CABLE #6 AWG-THHN COLOR NEGRO; AREA CONDUCTORA NOMINAL DE 13,30 MM². DEBE CUMPLIR LAS NORMAS UL: 83-1581; ASTM: B3-B8.</v>
          </cell>
          <cell r="D43611" t="str">
            <v>MT</v>
          </cell>
          <cell r="F43611" t="str">
            <v>2216</v>
          </cell>
        </row>
        <row r="43612">
          <cell r="A43612">
            <v>940100477</v>
          </cell>
          <cell r="B43612" t="str">
            <v>CABLE #4 AWG-THHN COLOR VERDE; AREA CONDUCTORA NOMINAL DE 21,15 MM². DEBE CUMPLIR LAS NORMAS UL: 83-1581; ASTM: B3-B8-B787.</v>
          </cell>
          <cell r="D43612" t="str">
            <v>MT</v>
          </cell>
          <cell r="F43612" t="str">
            <v>2216</v>
          </cell>
        </row>
        <row r="43613">
          <cell r="A43613">
            <v>940100478</v>
          </cell>
          <cell r="B43613" t="str">
            <v>CABLE #4 AWG-THHN COLOR ROJO; AREA CONDUCTORA NOMINAL DE 21,15 MM². DEBE CUMPLIR LAS NORMAS UL: 83-1581; ASTM: B3-B8-B787.</v>
          </cell>
          <cell r="D43613" t="str">
            <v>MT</v>
          </cell>
          <cell r="F43613" t="str">
            <v>2216</v>
          </cell>
        </row>
        <row r="43614">
          <cell r="A43614">
            <v>940100479</v>
          </cell>
          <cell r="B43614" t="str">
            <v>CABLE #4 AWG-THHN COLOR NEGRO; AREA CONDUCTORA NOMINAL DE 21,15 MM². DEBE CUMPLIR LAS NORMAS UL: 83-1581; ASTM: B3-B8-B787.</v>
          </cell>
          <cell r="D43614" t="str">
            <v>MT</v>
          </cell>
          <cell r="F43614" t="str">
            <v>2216</v>
          </cell>
        </row>
        <row r="43615">
          <cell r="A43615">
            <v>940100480</v>
          </cell>
          <cell r="B43615" t="str">
            <v>CABLE #4 AWG-THHN COLOR BLANCO; AREA CONDUCTORA NOMINAL DE 21,15 MM². DEBE CUMPLIR LAS NORMAS UL: 83-1581; ASTM: B3-B8-B787.</v>
          </cell>
          <cell r="D43615" t="str">
            <v>MT</v>
          </cell>
          <cell r="F43615" t="str">
            <v>2216</v>
          </cell>
        </row>
        <row r="43616">
          <cell r="A43616">
            <v>940100481</v>
          </cell>
          <cell r="B43616" t="str">
            <v>CABLE #2 AWG-THHN COLOR NEGRO; AREA CONDUCTORA NOMINAL DE 33,63 MM². DEBE CUMPLIR LAS NORMAS UL: 83-1581; ASTM: B3-B8-B787.</v>
          </cell>
          <cell r="D43616" t="str">
            <v>MT</v>
          </cell>
          <cell r="F43616" t="str">
            <v>2216</v>
          </cell>
        </row>
        <row r="43617">
          <cell r="A43617">
            <v>940100482</v>
          </cell>
          <cell r="B43617" t="str">
            <v>CABLE #2 AWG-THHN COLOR BLANCO; AREA CONDUCTORA NOMINAL DE 33,63 MM². DEBE CUMPLIR LAS NORMAS UL: 83-1581; ASTM: B3-B8-B787.</v>
          </cell>
          <cell r="D43617" t="str">
            <v>MT</v>
          </cell>
          <cell r="F43617" t="str">
            <v>2216</v>
          </cell>
        </row>
        <row r="43618">
          <cell r="A43618">
            <v>940100483</v>
          </cell>
          <cell r="B43618" t="str">
            <v>CABLE #2 AWG-THHN COLOR ROJO; AREA CONDUCTORA NOMINAL DE 33,63 MM². DEBE CUMPLIR LAS NORMAS UL: 83-1581; ASTM: B3-B8-B787.</v>
          </cell>
          <cell r="D43618" t="str">
            <v>MT</v>
          </cell>
          <cell r="F43618" t="str">
            <v>2216</v>
          </cell>
        </row>
        <row r="43619">
          <cell r="A43619">
            <v>940100484</v>
          </cell>
          <cell r="B43619" t="str">
            <v>CABLE #8 AWG-THHN COLOR BLANCO; AREA CONDUCTORA NOMINAL DE 8,37 MM². DEBE CUMPLIR LAS NORMAS UL: 83-1581; ASTM: B3-B8.</v>
          </cell>
          <cell r="D43619" t="str">
            <v>MT</v>
          </cell>
          <cell r="F43619" t="str">
            <v>2216</v>
          </cell>
        </row>
        <row r="43620">
          <cell r="A43620">
            <v>940100485</v>
          </cell>
          <cell r="B43620" t="str">
            <v>CABLE #8 AWG-THHN COLOR NEGRO; AREA CONDUCTORA NOMINAL DE 8,37 MM². DEBE CUMPLIR LAS NORMAS UL: 83-1581; ASTM: B3-B8.</v>
          </cell>
          <cell r="D43620" t="str">
            <v>MT</v>
          </cell>
          <cell r="F43620" t="str">
            <v>2216</v>
          </cell>
        </row>
        <row r="43621">
          <cell r="A43621">
            <v>940100486</v>
          </cell>
          <cell r="B43621" t="str">
            <v>CABLE #8 AWG-THHN COLOR ROJO; AREA CONDUCTORA NOMINAL DE 8,37 MM². DEBE CUMPLIR LAS NORMAS UL: 83-1581; ASTM: B3-B8.</v>
          </cell>
          <cell r="D43621" t="str">
            <v>MT</v>
          </cell>
          <cell r="F43621" t="str">
            <v>2216</v>
          </cell>
        </row>
        <row r="43622">
          <cell r="A43622">
            <v>940100487</v>
          </cell>
          <cell r="B43622" t="str">
            <v>CABLE #8 AWG-THHN COLOR VERDE; AREA CONDUCTORA NOMINAL DE 8,37 MM². DEBE CUMPLIR LAS NORMAS UL: 83-1581; ASTM: B3-B8.</v>
          </cell>
          <cell r="D43622" t="str">
            <v>MT</v>
          </cell>
          <cell r="F43622" t="str">
            <v>2216</v>
          </cell>
        </row>
        <row r="43623">
          <cell r="A43623">
            <v>940100488</v>
          </cell>
          <cell r="B43623" t="str">
            <v>CABLE #14 AWG-THHN COLOR BLANCO; AREA CONDUCTORA NOMINAL DE 2,08 MM². DEBE CUMPLIR LAS NORMAS UL: 83-1581; ASTM: B3-B8.</v>
          </cell>
          <cell r="D43623" t="str">
            <v>MT</v>
          </cell>
          <cell r="F43623" t="str">
            <v>2216</v>
          </cell>
        </row>
        <row r="43624">
          <cell r="A43624">
            <v>940100489</v>
          </cell>
          <cell r="B43624" t="str">
            <v>CABLE #14 AWG-THHN COLOR NEGRO; AREA CONDUCTORA NOMINAL DE 2,08 MM². DEBE CUMPLIR LAS NORMAS UL: 83-1581; ASTM: B3-B8.</v>
          </cell>
          <cell r="D43624" t="str">
            <v>MT</v>
          </cell>
          <cell r="F43624" t="str">
            <v>2216</v>
          </cell>
        </row>
        <row r="43625">
          <cell r="A43625">
            <v>940100490</v>
          </cell>
          <cell r="B43625" t="str">
            <v>CABLE #14 AWG-THHN COLOR ROJO; AREA CONDUCTORA NOMINAL DE 2,08 MM². DEBE CUMPLIR LAS NORMAS UL: 83-1581; ASTM: B3-B8.</v>
          </cell>
          <cell r="D43625" t="str">
            <v>MT</v>
          </cell>
          <cell r="F43625" t="str">
            <v>2216</v>
          </cell>
        </row>
        <row r="43626">
          <cell r="A43626">
            <v>940100491</v>
          </cell>
          <cell r="B43626" t="str">
            <v>CABLE #14 AWG-THHN COLOR VERDE; AREA CONDUCTORA NOMINAL DE 2,08 MM². DEBE CUMPLIR LAS NORMAS UL: 83-1581; ASTM: B3-B8.</v>
          </cell>
          <cell r="D43626" t="str">
            <v>MT</v>
          </cell>
          <cell r="F43626" t="str">
            <v>2216</v>
          </cell>
        </row>
        <row r="43627">
          <cell r="A43627">
            <v>940100492</v>
          </cell>
          <cell r="B43627" t="str">
            <v>"CABLE MULTIPLE PARA DISTRIBUCION AEREA TIPO PSD, 3X4 AWG DE ALUMINIO; AREA CONDUCTORA NOMINAL DE 21,1 MM². "</v>
          </cell>
          <cell r="D43627" t="str">
            <v>MT</v>
          </cell>
          <cell r="F43627" t="str">
            <v>2216</v>
          </cell>
        </row>
        <row r="43628">
          <cell r="A43628">
            <v>940100493</v>
          </cell>
          <cell r="B43628" t="str">
            <v>CABLE TELEFONICO DE 3 PARES COLOR GRIS</v>
          </cell>
          <cell r="D43628" t="str">
            <v>MT</v>
          </cell>
          <cell r="F43628" t="str">
            <v>2216</v>
          </cell>
        </row>
        <row r="43629">
          <cell r="A43629">
            <v>940100494</v>
          </cell>
          <cell r="B43629" t="str">
            <v>CABLE TELEFONICO DE 20 PARES</v>
          </cell>
          <cell r="D43629" t="str">
            <v>MT</v>
          </cell>
          <cell r="F43629" t="str">
            <v>2216</v>
          </cell>
        </row>
        <row r="43630">
          <cell r="A43630">
            <v>940100495</v>
          </cell>
          <cell r="B43630" t="str">
            <v>CABLE TELEFONICO DE 10 PARES</v>
          </cell>
          <cell r="D43630" t="str">
            <v>MT</v>
          </cell>
          <cell r="F43630" t="str">
            <v>2216</v>
          </cell>
        </row>
        <row r="43631">
          <cell r="A43631">
            <v>940100496</v>
          </cell>
          <cell r="B43631" t="str">
            <v>CABLE # 6 AWG PORTAELECTRODO; AREA CONDUCTORA NOMINAL DE 13,3 MM².</v>
          </cell>
          <cell r="D43631" t="str">
            <v>UD</v>
          </cell>
          <cell r="F43631" t="str">
            <v>2216</v>
          </cell>
        </row>
        <row r="43632">
          <cell r="A43632">
            <v>940100497</v>
          </cell>
          <cell r="B43632" t="str">
            <v>CABLE # 4 AWG PORTAELECTRODO; AREA CONDUCTORA NOMINAL DE 21,1 MM².</v>
          </cell>
          <cell r="D43632" t="str">
            <v>UD</v>
          </cell>
          <cell r="F43632" t="str">
            <v>2216</v>
          </cell>
        </row>
        <row r="43633">
          <cell r="A43633">
            <v>940100499</v>
          </cell>
          <cell r="B43633" t="str">
            <v>CABLE DUPLEX POLARIZADO 2X20 AWG, TRANSPARENTE O ROJO/NEGRO, PARA CONEXION DE PARLANTES.</v>
          </cell>
          <cell r="D43633" t="str">
            <v>MT</v>
          </cell>
          <cell r="F43633" t="str">
            <v>2216</v>
          </cell>
        </row>
        <row r="43634">
          <cell r="A43634">
            <v>940100501</v>
          </cell>
          <cell r="B43634" t="str">
            <v>CABLE DUPLEX POLARIZADO 2X16 AWG, TRANSPARENTE O ROJO/NEGRO, PARA CONEXION DE PARLANTES.</v>
          </cell>
          <cell r="D43634" t="str">
            <v>MT</v>
          </cell>
          <cell r="F43634" t="str">
            <v>2216</v>
          </cell>
        </row>
        <row r="43635">
          <cell r="A43635">
            <v>940100502</v>
          </cell>
          <cell r="B43635" t="str">
            <v>CABLE DUPLEX POLARIZADO 2X14 AWG, TRANSPARENTE O ROJO/NEGRO, PARA CONEXION DE PARLANTES.</v>
          </cell>
          <cell r="D43635" t="str">
            <v>UD</v>
          </cell>
          <cell r="F43635" t="str">
            <v>2216</v>
          </cell>
        </row>
        <row r="43636">
          <cell r="A43636">
            <v>940100503</v>
          </cell>
          <cell r="B43636" t="str">
            <v>"CABLE MULTIPLE PARA DISTRIBUCION AEREA TIPO PSD, 3X6 AWG DE ALUMINIO; AREA CONDUCTORA NOMINAL DE 13,3 MM². "</v>
          </cell>
          <cell r="D43636" t="str">
            <v>UD</v>
          </cell>
          <cell r="F43636" t="str">
            <v>2216</v>
          </cell>
        </row>
        <row r="43637">
          <cell r="A43637">
            <v>940100504</v>
          </cell>
          <cell r="B43637" t="str">
            <v>CABLE TELEFONICO DE 4 PARES</v>
          </cell>
          <cell r="D43637" t="str">
            <v>UD</v>
          </cell>
          <cell r="F43637" t="str">
            <v>2216</v>
          </cell>
        </row>
        <row r="43638">
          <cell r="A43638">
            <v>940100505</v>
          </cell>
          <cell r="B43638" t="str">
            <v>CABLE TELEFONICO P/EXTERIOR NEGRO 28 PARES</v>
          </cell>
          <cell r="D43638" t="str">
            <v>UD</v>
          </cell>
          <cell r="F43638" t="str">
            <v>2216</v>
          </cell>
        </row>
        <row r="43639">
          <cell r="A43639">
            <v>940100506</v>
          </cell>
          <cell r="B43639" t="str">
            <v>CABLE PLANO PARA MODULAR</v>
          </cell>
          <cell r="D43639" t="str">
            <v>UD</v>
          </cell>
          <cell r="F43639" t="str">
            <v>2216</v>
          </cell>
        </row>
        <row r="43640">
          <cell r="A43640">
            <v>940100507</v>
          </cell>
          <cell r="B43640" t="str">
            <v>CABLE TELEFONICO DE 1 PAR</v>
          </cell>
          <cell r="D43640" t="str">
            <v>UD</v>
          </cell>
          <cell r="F43640" t="str">
            <v>2216</v>
          </cell>
        </row>
        <row r="43641">
          <cell r="A43641">
            <v>940100509</v>
          </cell>
          <cell r="B43641" t="str">
            <v>CABLE TELEFONICO DE 6 PARES COLOR GRIS</v>
          </cell>
          <cell r="D43641" t="str">
            <v>UD</v>
          </cell>
          <cell r="F43641" t="str">
            <v>2216</v>
          </cell>
        </row>
        <row r="43642">
          <cell r="A43642">
            <v>940100510</v>
          </cell>
          <cell r="B43642" t="str">
            <v>CABLE PLANO PARA TELEFONO DE 2 METROS</v>
          </cell>
          <cell r="D43642" t="str">
            <v>UD</v>
          </cell>
          <cell r="F43642" t="str">
            <v>2216</v>
          </cell>
        </row>
        <row r="43643">
          <cell r="A43643">
            <v>940100511</v>
          </cell>
          <cell r="B43643" t="str">
            <v>CABLE PLANO PARA TELEFONO DE 5 METROS</v>
          </cell>
          <cell r="D43643" t="str">
            <v>UD</v>
          </cell>
          <cell r="F43643" t="str">
            <v>2216</v>
          </cell>
        </row>
        <row r="43644">
          <cell r="A43644">
            <v>940100512</v>
          </cell>
          <cell r="B43644" t="str">
            <v>CABLE # 250 MCM-XHHW-2 DE ALUMINIO, COLOR NEGRO; AREA CONDUCTORA NOMINAL DE 126,70 MM². DEBE CUMPLIR LA NORMA UL: 44.</v>
          </cell>
          <cell r="D43644" t="str">
            <v>MT</v>
          </cell>
          <cell r="F43644" t="str">
            <v>2216</v>
          </cell>
        </row>
        <row r="43645">
          <cell r="A43645">
            <v>940100550</v>
          </cell>
          <cell r="B43645" t="str">
            <v>CABLE STP. PARA INTEMPERIE CATEGORIA 6.</v>
          </cell>
          <cell r="D43645" t="str">
            <v>MT</v>
          </cell>
          <cell r="F43645" t="str">
            <v>2216</v>
          </cell>
        </row>
        <row r="43646">
          <cell r="A43646">
            <v>940100555</v>
          </cell>
          <cell r="B43646" t="str">
            <v>CABLE DE COBRE UTP PARA INTEMPERIE CATEGORIA 6A.</v>
          </cell>
          <cell r="D43646" t="str">
            <v>UD</v>
          </cell>
          <cell r="F43646" t="str">
            <v>2216</v>
          </cell>
        </row>
        <row r="43647">
          <cell r="A43647">
            <v>940100600</v>
          </cell>
          <cell r="B43647" t="str">
            <v>CABLE MULTIPLE PARA CIRCUITOS O SISTEMAS DE ALARMAS CONTRA INCENDIO TIPO FPLR, 2X16 AWG, COLOR ROJO; AREA CONDUCTORA NOMINAL DE 1,31 MM². DEBE CUMPLIR CON LAS NORMAS UL: 1424, 1666</v>
          </cell>
          <cell r="D43647" t="str">
            <v>UD</v>
          </cell>
          <cell r="F43647" t="str">
            <v>2216</v>
          </cell>
        </row>
        <row r="43648">
          <cell r="A43648">
            <v>940100601</v>
          </cell>
          <cell r="B43648" t="str">
            <v>CABLE #10 AWG-THHN COLOR GRIS; AREA CONDUCTORA NOMINAL DE 3,31 MM². DEBE CUMPLIR LAS NORMAS UL: 83-1581; ASTM: B3-B8, PARA USO EN CIRCUITOS CON TENSIONES SUPERIORES A LOS 240VCA.</v>
          </cell>
          <cell r="D43648" t="str">
            <v>MT</v>
          </cell>
          <cell r="F43648" t="str">
            <v>2216</v>
          </cell>
        </row>
        <row r="43649">
          <cell r="A43649">
            <v>940100602</v>
          </cell>
          <cell r="B43649" t="str">
            <v>CABLE #10 AWG-THHN COLOR CAFE; AREA CONDUCTORA NOMINAL DE 3,31 MM². DEBE CUMPLIR LAS NORMAS UL: 83-1581; ASTM: B3-B8, PARA USO EN CIRCUITOS CON TENSIONES SUPERIORES A LOS 240VCA.</v>
          </cell>
          <cell r="D43649" t="str">
            <v>MT</v>
          </cell>
          <cell r="F43649" t="str">
            <v>2216</v>
          </cell>
        </row>
        <row r="43650">
          <cell r="A43650">
            <v>940100603</v>
          </cell>
          <cell r="B43650" t="str">
            <v>CABLE #10 AWG-THHN COLOR AMARILLO; AREA CONDUCTORA NOMINAL DE 3,31 MM². DEBE CUMPLIR LAS NORMAS UL:83-1581; ASTM: B3-B8, PARA USO EN CIRCUITOS CON TENSIONES SUPERIORES A LOS 240VCA</v>
          </cell>
          <cell r="D43650" t="str">
            <v>MT</v>
          </cell>
          <cell r="F43650" t="str">
            <v>2216</v>
          </cell>
        </row>
        <row r="43651">
          <cell r="A43651">
            <v>940100604</v>
          </cell>
          <cell r="B43651" t="str">
            <v>CABLE #10 AWG-THHN COLOR NARANJA AREA CONDUCTORA NOMINAL DE 3,31 MM². DEBE CUMPLIR LAS NORMAS UL: 83-1581; ASTM: B3-B8, PARA USO EN CIRCUITOS CON TENSIONES SUPERIORES A LOS 240VCA.</v>
          </cell>
          <cell r="D43651" t="str">
            <v>MT</v>
          </cell>
          <cell r="F43651" t="str">
            <v>2216</v>
          </cell>
        </row>
        <row r="43652">
          <cell r="A43652">
            <v>940100605</v>
          </cell>
          <cell r="B43652" t="str">
            <v>CABLE #12 AWG-THHN COLOR GRIS; AREA CONDUCTORA NOMINAL DE 3,31 MM². DEBE CUMPLIR LAS NORMAS UL: 83-1581; ASTM: B3-B8, PARA USO EN CIRCUITOS CON TENSIONES SUPERIORES A LOS 240VCA.</v>
          </cell>
          <cell r="D43652" t="str">
            <v>UD</v>
          </cell>
          <cell r="F43652" t="str">
            <v>2216</v>
          </cell>
        </row>
        <row r="43653">
          <cell r="A43653">
            <v>940100606</v>
          </cell>
          <cell r="B43653" t="str">
            <v>CABLE #12 AWG-THHN COLOR CAFE; AREA CONDUCTORA NOMINAL DE 3,31 MM². DEBE CUMPLIR LAS NORMAS UL: 83-1581; ASTM: B3-B8, PARA USO EN CIRCUITOS CON TENSIONES SUPERIORES A LOS 240VCA.</v>
          </cell>
          <cell r="D43653" t="str">
            <v>UD</v>
          </cell>
          <cell r="F43653" t="str">
            <v>2216</v>
          </cell>
        </row>
        <row r="43654">
          <cell r="A43654">
            <v>940100607</v>
          </cell>
          <cell r="B43654" t="str">
            <v>CABLE #12 AWG-THHN COLOR AMARILLO; AREA CONDUCTORA NOMINAL DE 3,31 MM². DEBE CUMPLIR LAS NORMAS UL:83-1581; ASTM: B3-B8, PARA USO EN CIRCUITOS CON TENSIONES SUPERIORES A LOS 240VCA</v>
          </cell>
          <cell r="D43654" t="str">
            <v>UD</v>
          </cell>
          <cell r="F43654" t="str">
            <v>2216</v>
          </cell>
        </row>
        <row r="43655">
          <cell r="A43655">
            <v>940100608</v>
          </cell>
          <cell r="B43655" t="str">
            <v>CABLE #12 AWG-THHN COLOR NARANJA AREA CONDUCTORA NOMINAL DE 3,31 MM². DEBE CUMPLIR LAS NORMAS UL: 83-1581; ASTM: B3-B8, PARA USO EN CIRCUITOS CON TENSIONES SUPERIORES A LOS 240VCA.</v>
          </cell>
          <cell r="D43655" t="str">
            <v>UD</v>
          </cell>
          <cell r="F43655" t="str">
            <v>2216</v>
          </cell>
        </row>
        <row r="43656">
          <cell r="A43656">
            <v>940100700</v>
          </cell>
          <cell r="B43656" t="str">
            <v>CABLE # 2/0 AWG-THHN COLOR NEGRO; AREA CONDUCTORA NOMINAL DE 67,44 MM². DEBE CUMPLIR LAS NORMAS UL: 83-1581; ASTM: B3-B8-B787.</v>
          </cell>
          <cell r="D43656" t="str">
            <v>UD</v>
          </cell>
          <cell r="F43656" t="str">
            <v>2216</v>
          </cell>
        </row>
        <row r="43657">
          <cell r="A43657">
            <v>940100701</v>
          </cell>
          <cell r="B43657" t="str">
            <v>CABLE # 4/0 AWG-THHN COLOR NEGRO; AREA CONDUCTORA NOMINAL DE 107,22 MM². DEBE CUMPLIR CON NORMAS UL: 83-1581; ASTM: B3-B8-B787.</v>
          </cell>
          <cell r="D43657" t="str">
            <v>MT</v>
          </cell>
          <cell r="F43657" t="str">
            <v>2216</v>
          </cell>
        </row>
        <row r="43658">
          <cell r="A43658">
            <v>940100800</v>
          </cell>
          <cell r="B43658" t="str">
            <v>CABLE DE FIBRA OPTICA  TIPO MONOMODO.(SINGLE MODE)</v>
          </cell>
          <cell r="D43658" t="str">
            <v>MT</v>
          </cell>
          <cell r="F43658" t="str">
            <v>2216</v>
          </cell>
        </row>
        <row r="43659">
          <cell r="A43659">
            <v>940100801</v>
          </cell>
          <cell r="B43659" t="str">
            <v>CABLE ARMADO TIPO MC 3 X 12 DE 3 CONDUCTORES THHN 600 V /DE 75°C  A 90°C, CALIBRE 12, AWG.</v>
          </cell>
          <cell r="D43659" t="str">
            <v>UD</v>
          </cell>
          <cell r="F43659" t="str">
            <v>2216</v>
          </cell>
        </row>
        <row r="43660">
          <cell r="A43660">
            <v>940100802</v>
          </cell>
          <cell r="B43660" t="str">
            <v>CABLE DE FIBRA OPTICA MULTIMODO (INDOOR/OUTDOOR) 12 HILOS OM3 POR TERMOFUSION.</v>
          </cell>
          <cell r="D43660" t="str">
            <v>UD</v>
          </cell>
          <cell r="F43660" t="str">
            <v>2216</v>
          </cell>
        </row>
        <row r="43661">
          <cell r="A43661">
            <v>940100803</v>
          </cell>
          <cell r="B43661" t="str">
            <v>CABLE FIBRA OPTICA MULTIMODO (INDOOR/OUTDOOR) 12 HILOS OM4 POR TERMOFUSION.</v>
          </cell>
          <cell r="D43661" t="str">
            <v>UD</v>
          </cell>
          <cell r="F43661" t="str">
            <v>2216</v>
          </cell>
        </row>
        <row r="43662">
          <cell r="A43662">
            <v>940100804</v>
          </cell>
          <cell r="B43662" t="str">
            <v>CABLE DE FIBRA OPTICA MONOMODO (INDOOR/OUTDOOR) 12 HILOS OS2 POR TERMOFUSION.</v>
          </cell>
          <cell r="D43662" t="str">
            <v>UD</v>
          </cell>
          <cell r="F43662" t="str">
            <v>2216</v>
          </cell>
        </row>
        <row r="43663">
          <cell r="A43663">
            <v>940150001</v>
          </cell>
          <cell r="B43663" t="str">
            <v>ADAPTADOR MODULAR PARA 2 LINEAS</v>
          </cell>
          <cell r="D43663" t="str">
            <v>UD</v>
          </cell>
          <cell r="F43663" t="str">
            <v>2216</v>
          </cell>
        </row>
        <row r="43664">
          <cell r="A43664">
            <v>940150002</v>
          </cell>
          <cell r="B43664" t="str">
            <v>ADAPTADOR MODULAR PARA 3 LINEAS</v>
          </cell>
          <cell r="D43664" t="str">
            <v>UD</v>
          </cell>
          <cell r="F43664" t="str">
            <v>2216</v>
          </cell>
        </row>
        <row r="43665">
          <cell r="A43665">
            <v>940150003</v>
          </cell>
          <cell r="B43665" t="str">
            <v>ADAPTADOR MODULAR PARA CABLE PLANO</v>
          </cell>
          <cell r="D43665" t="str">
            <v>UD</v>
          </cell>
          <cell r="F43665" t="str">
            <v>2216</v>
          </cell>
        </row>
        <row r="43666">
          <cell r="A43666">
            <v>940150004</v>
          </cell>
          <cell r="B43666" t="str">
            <v>ADAPTADOR MODULAR PARA TOMA DE 2 SALIDAS</v>
          </cell>
          <cell r="D43666" t="str">
            <v>UD</v>
          </cell>
          <cell r="F43666" t="str">
            <v>2216</v>
          </cell>
        </row>
        <row r="43667">
          <cell r="A43667">
            <v>940150005</v>
          </cell>
          <cell r="B43667" t="str">
            <v>ADAPTADOR MODULAR PARA TOMA DE 3 SALIDAS</v>
          </cell>
          <cell r="D43667" t="str">
            <v>UD</v>
          </cell>
          <cell r="F43667" t="str">
            <v>2216</v>
          </cell>
        </row>
        <row r="43668">
          <cell r="A43668">
            <v>940150006</v>
          </cell>
          <cell r="B43668" t="str">
            <v>CONECTOR DE COMPRESION DE ALUMINIO, PARA CABLE THHN CALIBRE #1 A #2/0.</v>
          </cell>
          <cell r="D43668" t="str">
            <v>UD</v>
          </cell>
          <cell r="F43668" t="str">
            <v>2216</v>
          </cell>
        </row>
        <row r="43669">
          <cell r="A43669">
            <v>940150007</v>
          </cell>
          <cell r="B43669" t="str">
            <v>CONECTOR TIPO BARRIL DE ALUMINIO, PARA CABLES CALIBRE #2/0 AWG A #350 MCM.</v>
          </cell>
          <cell r="D43669" t="str">
            <v>UD</v>
          </cell>
          <cell r="F43669" t="str">
            <v>2216</v>
          </cell>
        </row>
        <row r="43670">
          <cell r="A43670">
            <v>940150008</v>
          </cell>
          <cell r="B43670" t="str">
            <v>CONECTOR E.M.T CON PRENSA DE 1,905 CM (3/4").</v>
          </cell>
          <cell r="D43670" t="str">
            <v>UD</v>
          </cell>
          <cell r="F43670" t="str">
            <v>2216</v>
          </cell>
        </row>
        <row r="43671">
          <cell r="A43671">
            <v>940150009</v>
          </cell>
          <cell r="B43671" t="str">
            <v>CONECTOR RECTO PARA TUBO METALICO FLEXIBLE "BIEX" DE 2,54 CM (1?) CON FORRO, PARA USO A INTEMPERIE.</v>
          </cell>
          <cell r="D43671" t="str">
            <v>UD</v>
          </cell>
          <cell r="F43671" t="str">
            <v>2216</v>
          </cell>
        </row>
        <row r="43672">
          <cell r="A43672">
            <v>940150010</v>
          </cell>
          <cell r="B43672" t="str">
            <v>CONECTOR RECTO PARA TUBO METALICO FLEXIBLE "BIEX" DE 3,175 CM (1 1/4?) CON FORRO, PARA USO A INTEMPERIE.</v>
          </cell>
          <cell r="D43672" t="str">
            <v>UD</v>
          </cell>
          <cell r="F43672" t="str">
            <v>2216</v>
          </cell>
        </row>
        <row r="43673">
          <cell r="A43673">
            <v>940150012</v>
          </cell>
          <cell r="B43673" t="str">
            <v>CONECTOR (UNION) DE RESORTE PARA CABLE DE 10 A 12 COLOR AMARILLO.</v>
          </cell>
          <cell r="D43673" t="str">
            <v>UD</v>
          </cell>
          <cell r="F43673" t="str">
            <v>2216</v>
          </cell>
        </row>
        <row r="43674">
          <cell r="A43674">
            <v>940150013</v>
          </cell>
          <cell r="B43674" t="str">
            <v>CONECTORES DERIVADOS POR DEZPLAZAMIENTO DE AISLAMIENTO.</v>
          </cell>
          <cell r="D43674" t="str">
            <v>UD</v>
          </cell>
          <cell r="F43674" t="str">
            <v>2216</v>
          </cell>
        </row>
        <row r="43675">
          <cell r="A43675">
            <v>940150014</v>
          </cell>
          <cell r="B43675" t="str">
            <v xml:space="preserve">CONECTOR DE RESORTE PARA CABLES CALIBRE #10 A #8 AWG.									 									</v>
          </cell>
          <cell r="D43675" t="str">
            <v>UD</v>
          </cell>
          <cell r="F43675" t="str">
            <v>2216</v>
          </cell>
        </row>
        <row r="43676">
          <cell r="A43676">
            <v>940150015</v>
          </cell>
          <cell r="B43676" t="str">
            <v xml:space="preserve">TERMINAL HEMBRA PARA ENCHUFAR AISLADA, PARA CABLES CALIBRE #16 A #14 AWG.									 									</v>
          </cell>
          <cell r="D43676" t="str">
            <v>UD</v>
          </cell>
          <cell r="F43676" t="str">
            <v>2216</v>
          </cell>
        </row>
        <row r="43677">
          <cell r="A43677">
            <v>940150016</v>
          </cell>
          <cell r="B43677" t="str">
            <v xml:space="preserve">TERMINAL HEMBRA PARA ENCHUFAR AISLADA, PARA CABLES CALIBRE #12 A #10 AWG.									 									</v>
          </cell>
          <cell r="D43677" t="str">
            <v>UD</v>
          </cell>
          <cell r="F43677" t="str">
            <v>2216</v>
          </cell>
        </row>
        <row r="43678">
          <cell r="A43678">
            <v>940150017</v>
          </cell>
          <cell r="B43678" t="str">
            <v xml:space="preserve">TERMINAL HEMBRA PARA ENCHUFAR SIN AISLANTE, PARA CABLES CALIBRE #14 A #12 AWG.									 									</v>
          </cell>
          <cell r="D43678" t="str">
            <v>UD</v>
          </cell>
          <cell r="F43678" t="str">
            <v>2216</v>
          </cell>
        </row>
        <row r="43679">
          <cell r="A43679">
            <v>940150030</v>
          </cell>
          <cell r="B43679" t="str">
            <v>CONECTOR DE RESORTE PARA CABLES CALIBRE #14 A #6 AWG.</v>
          </cell>
          <cell r="D43679" t="str">
            <v>UD</v>
          </cell>
          <cell r="F43679" t="str">
            <v>2216</v>
          </cell>
        </row>
        <row r="43680">
          <cell r="A43680">
            <v>940150040</v>
          </cell>
          <cell r="B43680" t="str">
            <v>CONECTOR E.M.T CON PRENSA DE 1,27 CM (1/2").</v>
          </cell>
          <cell r="D43680" t="str">
            <v>UD</v>
          </cell>
          <cell r="F43680" t="str">
            <v>2216</v>
          </cell>
        </row>
        <row r="43681">
          <cell r="A43681">
            <v>940150044</v>
          </cell>
          <cell r="B43681" t="str">
            <v>CABLE DE ALIMENTACION PARA RADIOCOMUNICADOR MOTOROLA P5100</v>
          </cell>
          <cell r="D43681" t="str">
            <v>UD</v>
          </cell>
          <cell r="F43681" t="str">
            <v>2223</v>
          </cell>
        </row>
        <row r="43682">
          <cell r="A43682">
            <v>940150045</v>
          </cell>
          <cell r="B43682" t="str">
            <v>CONECTOR CON REDUCTOR PARA CABLE RG59,  PARA RADIOCOMUNICADOR MOVIL.</v>
          </cell>
          <cell r="D43682" t="str">
            <v>UD</v>
          </cell>
          <cell r="F43682" t="str">
            <v>2216</v>
          </cell>
        </row>
        <row r="43683">
          <cell r="A43683">
            <v>940150046</v>
          </cell>
          <cell r="B43683" t="str">
            <v>REDUCTOR PL-259 A MINI UHF.</v>
          </cell>
          <cell r="D43683" t="str">
            <v>UD</v>
          </cell>
          <cell r="F43683" t="str">
            <v>2216</v>
          </cell>
        </row>
        <row r="43684">
          <cell r="A43684">
            <v>940150100</v>
          </cell>
          <cell r="B43684" t="str">
            <v>GAZA PARA VARILLA DE PUESTA A TIERRA (COPPERWELD) DE 5/8"</v>
          </cell>
          <cell r="D43684" t="str">
            <v>UD</v>
          </cell>
          <cell r="F43684" t="str">
            <v>2216</v>
          </cell>
        </row>
        <row r="43685">
          <cell r="A43685">
            <v>940150101</v>
          </cell>
          <cell r="B43685" t="str">
            <v>CONECTOR TIPO BARRIL DE COBRE, PARA CABLES CALIBRE #16 A #8 AWG.</v>
          </cell>
          <cell r="D43685" t="str">
            <v>UD</v>
          </cell>
          <cell r="F43685" t="str">
            <v>2216</v>
          </cell>
        </row>
        <row r="43686">
          <cell r="A43686">
            <v>940150102</v>
          </cell>
          <cell r="B43686" t="str">
            <v>CONECTOR TIPO BARRIL DE COBRE, PARA CABLES CALIBRE #10 A #8 AWG.</v>
          </cell>
          <cell r="D43686" t="str">
            <v>UD</v>
          </cell>
          <cell r="F43686" t="str">
            <v>2216</v>
          </cell>
        </row>
        <row r="43687">
          <cell r="A43687">
            <v>940150103</v>
          </cell>
          <cell r="B43687" t="str">
            <v>CONECTOR TIPO BARRIL DE COBRE, PARA CABLES CALIBRE #8 A #4 AWG.</v>
          </cell>
          <cell r="D43687" t="str">
            <v>UD</v>
          </cell>
          <cell r="F43687" t="str">
            <v>2216</v>
          </cell>
        </row>
        <row r="43688">
          <cell r="A43688">
            <v>940150104</v>
          </cell>
          <cell r="B43688" t="str">
            <v>CONECTOR TIPO BARRIL DE COBRE, PARA CABLES CALIBRE #6 A #2 AWG.</v>
          </cell>
          <cell r="D43688" t="str">
            <v>UD</v>
          </cell>
          <cell r="F43688" t="str">
            <v>2216</v>
          </cell>
        </row>
        <row r="43689">
          <cell r="A43689">
            <v>940150105</v>
          </cell>
          <cell r="B43689" t="str">
            <v>CONECTOR TIPO BARRIL DE COBRE, PARA CABLES CALIBRE #4 A #1/0 AWG.</v>
          </cell>
          <cell r="D43689" t="str">
            <v>UD</v>
          </cell>
          <cell r="F43689" t="str">
            <v>2216</v>
          </cell>
        </row>
        <row r="43690">
          <cell r="A43690">
            <v>940150106</v>
          </cell>
          <cell r="B43690" t="str">
            <v>CONECTOR TIPO BARRIL DE COBRE, PARA CABLES CALIBRE #2 A #2/0 AWG.</v>
          </cell>
          <cell r="D43690" t="str">
            <v>UD</v>
          </cell>
          <cell r="F43690" t="str">
            <v>2216</v>
          </cell>
        </row>
        <row r="43691">
          <cell r="A43691">
            <v>940150107</v>
          </cell>
          <cell r="B43691" t="str">
            <v>CONECTOR TIPO BARRIL DE COBRE, PARA CABLES CALIBRE #2 A #3/0 AWG.</v>
          </cell>
          <cell r="D43691" t="str">
            <v>UD</v>
          </cell>
          <cell r="F43691" t="str">
            <v>2216</v>
          </cell>
        </row>
        <row r="43692">
          <cell r="A43692">
            <v>940150108</v>
          </cell>
          <cell r="B43692" t="str">
            <v>CONECTOR TIPO BARRIL DE COBRE, PARA CABLES CALIBRE #1/0 AWG A #250 MCM.</v>
          </cell>
          <cell r="D43692" t="str">
            <v>UD</v>
          </cell>
          <cell r="F43692" t="str">
            <v>2216</v>
          </cell>
        </row>
        <row r="43693">
          <cell r="A43693">
            <v>940150109</v>
          </cell>
          <cell r="B43693" t="str">
            <v>CONECTOR TIPO BARRIL DE COBRE, PARA CABLES CALIBRE #4/0 AWG A #350 MCM.</v>
          </cell>
          <cell r="D43693" t="str">
            <v>UD</v>
          </cell>
          <cell r="F43693" t="str">
            <v>2216</v>
          </cell>
        </row>
        <row r="43694">
          <cell r="A43694">
            <v>940150114</v>
          </cell>
          <cell r="B43694" t="str">
            <v>CONECTOR DE COBRE TIPO BARRILITO PARA CABLE 3/0</v>
          </cell>
          <cell r="D43694" t="str">
            <v>UD</v>
          </cell>
          <cell r="F43694" t="str">
            <v>2216</v>
          </cell>
        </row>
        <row r="43695">
          <cell r="A43695">
            <v>940150130</v>
          </cell>
          <cell r="B43695" t="str">
            <v>UNION TUBULAR PARA EMPALME PRE-AISLADA PARA CABLES CALIBRE #16 A #14 AWG.</v>
          </cell>
          <cell r="D43695" t="str">
            <v>UD</v>
          </cell>
          <cell r="F43695" t="str">
            <v>2216</v>
          </cell>
        </row>
        <row r="43696">
          <cell r="A43696">
            <v>940150131</v>
          </cell>
          <cell r="B43696" t="str">
            <v>UNION TUBULAR PARA EMPALME PRE-AISLADA PARA CABLES CALIBRE #12 A #10 AWG.</v>
          </cell>
          <cell r="D43696" t="str">
            <v>UD</v>
          </cell>
          <cell r="F43696" t="str">
            <v>2216</v>
          </cell>
        </row>
        <row r="43697">
          <cell r="A43697">
            <v>940150132</v>
          </cell>
          <cell r="B43697" t="str">
            <v>UNION TUBULAR PARA EMPALME PRE-AISLADA PARA CABLES CALIBRE #22 A #18 AWG.</v>
          </cell>
          <cell r="D43697" t="str">
            <v>UD</v>
          </cell>
          <cell r="F43697" t="str">
            <v>2216</v>
          </cell>
        </row>
        <row r="43698">
          <cell r="A43698">
            <v>940150192</v>
          </cell>
          <cell r="B43698" t="str">
            <v>TERMINAL DE OJO 1/0 DE COMPRECION.</v>
          </cell>
          <cell r="D43698" t="str">
            <v>UD</v>
          </cell>
          <cell r="F43698" t="str">
            <v>2216</v>
          </cell>
        </row>
        <row r="43699">
          <cell r="A43699">
            <v>940150193</v>
          </cell>
          <cell r="B43699" t="str">
            <v>DE METAL, PARA CABLE 2/0, DE COMPRECION.</v>
          </cell>
          <cell r="D43699" t="str">
            <v>UD</v>
          </cell>
          <cell r="F43699" t="str">
            <v>2216</v>
          </cell>
        </row>
        <row r="43700">
          <cell r="A43700">
            <v>940150194</v>
          </cell>
          <cell r="B43700" t="str">
            <v>TERMINAL DE OJO 3/0 DE COMPRECION</v>
          </cell>
          <cell r="D43700" t="str">
            <v>UD</v>
          </cell>
          <cell r="F43700" t="str">
            <v>2216</v>
          </cell>
        </row>
        <row r="43701">
          <cell r="A43701">
            <v>940150195</v>
          </cell>
          <cell r="B43701" t="str">
            <v>TERMINAL DE OJO N°2 DE COMPRECION.</v>
          </cell>
          <cell r="D43701" t="str">
            <v>UD</v>
          </cell>
          <cell r="F43701" t="str">
            <v>2216</v>
          </cell>
        </row>
        <row r="43702">
          <cell r="A43702">
            <v>940150196</v>
          </cell>
          <cell r="B43702" t="str">
            <v>TERMINAL DE OJO N°4 DE COMPRECION.</v>
          </cell>
          <cell r="D43702" t="str">
            <v>UD</v>
          </cell>
          <cell r="F43702" t="str">
            <v>2216</v>
          </cell>
        </row>
        <row r="43703">
          <cell r="A43703">
            <v>940150197</v>
          </cell>
          <cell r="B43703" t="str">
            <v>TERMINAL DE OJO N°6 DE COMPRECION.</v>
          </cell>
          <cell r="D43703" t="str">
            <v>UD</v>
          </cell>
          <cell r="F43703" t="str">
            <v>2216</v>
          </cell>
        </row>
        <row r="43704">
          <cell r="A43704">
            <v>940150198</v>
          </cell>
          <cell r="B43704" t="str">
            <v>TERMINAL DE OJO N°8 DE COMPRECION.</v>
          </cell>
          <cell r="D43704" t="str">
            <v>UD</v>
          </cell>
          <cell r="F43704" t="str">
            <v>2216</v>
          </cell>
        </row>
        <row r="43705">
          <cell r="A43705">
            <v>940150200</v>
          </cell>
          <cell r="B43705" t="str">
            <v>TERMINAL DE OJO PRE-AISLADA PARA CABLES CALIBRE #16 A #14 AWG.</v>
          </cell>
          <cell r="D43705" t="str">
            <v>UD</v>
          </cell>
          <cell r="F43705" t="str">
            <v>2216</v>
          </cell>
        </row>
        <row r="43706">
          <cell r="A43706">
            <v>940150220</v>
          </cell>
          <cell r="B43706" t="str">
            <v>TERMINAL PARA CABLE DE FIBRA OPTICA</v>
          </cell>
          <cell r="D43706" t="str">
            <v>UD</v>
          </cell>
          <cell r="F43706" t="str">
            <v>2216</v>
          </cell>
        </row>
        <row r="43707">
          <cell r="A43707">
            <v>940150226</v>
          </cell>
          <cell r="B43707" t="str">
            <v>TERMINAL DE OJO PRE-AISLADA PARA CABLES CALIBRE #10 A #12 AWG.</v>
          </cell>
          <cell r="D43707" t="str">
            <v>UD</v>
          </cell>
          <cell r="F43707" t="str">
            <v>2216</v>
          </cell>
        </row>
        <row r="43708">
          <cell r="A43708">
            <v>940150227</v>
          </cell>
          <cell r="B43708" t="str">
            <v>TERMINAL DE HORQUILLA PRE-AISLADA, PARA CABLES CALIBRE #10 A #12 AWG.</v>
          </cell>
          <cell r="D43708" t="str">
            <v>UD</v>
          </cell>
          <cell r="F43708" t="str">
            <v>2216</v>
          </cell>
        </row>
        <row r="43709">
          <cell r="A43709">
            <v>940150234</v>
          </cell>
          <cell r="B43709" t="str">
            <v>TERMINAL RJ12 PARA METAL DE 4½ PULGADAS</v>
          </cell>
          <cell r="D43709" t="str">
            <v>UD</v>
          </cell>
          <cell r="F43709" t="str">
            <v>2216</v>
          </cell>
        </row>
        <row r="43710">
          <cell r="A43710">
            <v>940150235</v>
          </cell>
          <cell r="B43710" t="str">
            <v>TERMINAL RJ11 PARA EXTENSION DE CABLE TELEFONICO</v>
          </cell>
          <cell r="D43710" t="str">
            <v>UD</v>
          </cell>
          <cell r="F43710" t="str">
            <v>2216</v>
          </cell>
        </row>
        <row r="43711">
          <cell r="A43711">
            <v>940150236</v>
          </cell>
          <cell r="B43711" t="str">
            <v>CONECTOR(JACK)PARA TELEFONO RJ 09.</v>
          </cell>
          <cell r="D43711" t="str">
            <v>UD</v>
          </cell>
          <cell r="F43711" t="str">
            <v>2216</v>
          </cell>
        </row>
        <row r="43712">
          <cell r="A43712">
            <v>940150237</v>
          </cell>
          <cell r="B43712" t="str">
            <v>CONECTOR (JACK) PARA TELEFONO RJ 12.</v>
          </cell>
          <cell r="D43712" t="str">
            <v>UD</v>
          </cell>
          <cell r="F43712" t="str">
            <v>2216</v>
          </cell>
        </row>
        <row r="43713">
          <cell r="A43713">
            <v>940150238</v>
          </cell>
          <cell r="B43713" t="str">
            <v>CONECTOR PARA FIBRA OPTICA SC PRE-PULIDO REUTILIZABLE.</v>
          </cell>
          <cell r="D43713" t="str">
            <v>UD</v>
          </cell>
          <cell r="F43713" t="str">
            <v>2216</v>
          </cell>
        </row>
        <row r="43714">
          <cell r="A43714">
            <v>940150239</v>
          </cell>
          <cell r="B43714" t="str">
            <v>CONECTOR DE FIBRA OPTICA LC PRE-PULIDO REUTILIZABLE.</v>
          </cell>
          <cell r="D43714" t="str">
            <v>UD</v>
          </cell>
          <cell r="F43714" t="str">
            <v>2216</v>
          </cell>
        </row>
        <row r="43715">
          <cell r="A43715">
            <v>940150241</v>
          </cell>
          <cell r="B43715" t="str">
            <v>TERMINAL HEMBRA PRE-AISLADA TIPO PIN, PARA CABLES CALIBRE #16 A #14 AWG.</v>
          </cell>
          <cell r="D43715" t="str">
            <v>UD</v>
          </cell>
          <cell r="F43715" t="str">
            <v>2216</v>
          </cell>
        </row>
        <row r="43716">
          <cell r="A43716">
            <v>940150242</v>
          </cell>
          <cell r="B43716" t="str">
            <v>TERMINAL MACHO PRE-AISLADA TIPO PIN, PARA CABLES CALIBRE #16 A #14 AWG.</v>
          </cell>
          <cell r="D43716" t="str">
            <v>UD</v>
          </cell>
          <cell r="F43716" t="str">
            <v>2216</v>
          </cell>
        </row>
        <row r="43717">
          <cell r="A43717">
            <v>940150243</v>
          </cell>
          <cell r="B43717" t="str">
            <v>TERMINAL HEMBRA PARA ENCHUFAR PRE-AISLADA, PARA CABLES CALIBRE #12 A #10 AWG.</v>
          </cell>
          <cell r="D43717" t="str">
            <v>UD</v>
          </cell>
          <cell r="F43717" t="str">
            <v>2216</v>
          </cell>
        </row>
        <row r="43718">
          <cell r="A43718">
            <v>940150244</v>
          </cell>
          <cell r="B43718" t="str">
            <v>TERMINAL MACHO PARA ENCHUFAR PRE-AISLADA, PARA CABLES CALIBRE #12 A #10 AWG.</v>
          </cell>
          <cell r="D43718" t="str">
            <v>UD</v>
          </cell>
          <cell r="F43718" t="str">
            <v>2216</v>
          </cell>
        </row>
        <row r="43719">
          <cell r="A43719">
            <v>940150245</v>
          </cell>
          <cell r="B43719" t="str">
            <v>TERMINAL HEMBRA PARA ENCHUFAR PRE-AISLADA, PARA CABLES CALIBRE #16 A #14 AWG.</v>
          </cell>
          <cell r="D43719" t="str">
            <v>UD</v>
          </cell>
          <cell r="F43719" t="str">
            <v>2216</v>
          </cell>
        </row>
        <row r="43720">
          <cell r="A43720">
            <v>940150246</v>
          </cell>
          <cell r="B43720" t="str">
            <v>TERMINAL MACHO PARA ENCHUFAR PRE-AISLADA, PARA CABLES CALIBRE #16 A #14 AWG.</v>
          </cell>
          <cell r="D43720" t="str">
            <v>UD</v>
          </cell>
          <cell r="F43720" t="str">
            <v>2216</v>
          </cell>
        </row>
        <row r="43721">
          <cell r="A43721">
            <v>940150300</v>
          </cell>
          <cell r="B43721" t="str">
            <v>CONECTOR DE COMPRESION DE ALUMINIO, PARA CABLE THHN CALIBRE #2 A #6.</v>
          </cell>
          <cell r="D43721" t="str">
            <v>UD</v>
          </cell>
          <cell r="F43721" t="str">
            <v>2216</v>
          </cell>
        </row>
        <row r="43722">
          <cell r="A43722">
            <v>940150301</v>
          </cell>
          <cell r="B43722" t="str">
            <v>CONECTOR DE RESORTE PARA CABLES CALIBRE #22 A #12 AWG</v>
          </cell>
          <cell r="D43722" t="str">
            <v>UD</v>
          </cell>
          <cell r="F43722" t="str">
            <v>2216</v>
          </cell>
        </row>
        <row r="43723">
          <cell r="A43723">
            <v>940150302</v>
          </cell>
          <cell r="B43723" t="str">
            <v>CONECTOR DE RESORTE PARA CABLES CALIBRE #22 A #8 AWG</v>
          </cell>
          <cell r="D43723" t="str">
            <v>UD</v>
          </cell>
          <cell r="F43723" t="str">
            <v>2216</v>
          </cell>
        </row>
        <row r="43724">
          <cell r="A43724">
            <v>940200002</v>
          </cell>
          <cell r="B43724" t="str">
            <v>TUBO FLUORESCENTE TIPO T8 DE 59W, UN PIN, TEMPERATURA DE COLOR DE 4100 A 6500K, LONGITUD 96 PULGADAS (243,84 CM).</v>
          </cell>
          <cell r="D43724" t="str">
            <v>UD</v>
          </cell>
          <cell r="F43724" t="str">
            <v>2216</v>
          </cell>
        </row>
        <row r="43725">
          <cell r="A43725">
            <v>940200003</v>
          </cell>
          <cell r="B43725" t="str">
            <v>TUBO FLUORESCENTE TIPO T8 DE 10W, DOS PINES, TEMPERATURA DE COLOR DE 4100 A 6500K, LONGITUD 13 PULGADAS (33 CM).</v>
          </cell>
          <cell r="D43725" t="str">
            <v>UD</v>
          </cell>
          <cell r="F43725" t="str">
            <v>2216</v>
          </cell>
        </row>
        <row r="43726">
          <cell r="A43726">
            <v>940200006</v>
          </cell>
          <cell r="B43726" t="str">
            <v>TUBO LED DE 36 A 40W, 1 PIN, VOLTAJE DE 100-277 V, TEMPERATURA DE COLOR DE 4100-6500K, LONGITUD 96 PULGADAS (243,84 CM).</v>
          </cell>
          <cell r="D43726" t="str">
            <v>UD</v>
          </cell>
          <cell r="F43726" t="str">
            <v>2216</v>
          </cell>
        </row>
        <row r="43727">
          <cell r="A43727">
            <v>940200007</v>
          </cell>
          <cell r="B43727" t="str">
            <v>BOMBILLO FLUORESCENTE COMPACTO DE 60 A 80W, 220/240V, ROSCA E40, TEMPERATURA DE COLOR DE 4100 A 6500K.</v>
          </cell>
          <cell r="D43727" t="str">
            <v>UD</v>
          </cell>
          <cell r="F43727" t="str">
            <v>2216</v>
          </cell>
        </row>
        <row r="43728">
          <cell r="A43728">
            <v>940200008</v>
          </cell>
          <cell r="B43728" t="str">
            <v>BOMBILLO FLUORESCENTE COMPACTO DE 22 A 27 W, 4 PINES, BASE G24Q-3, TEMPERATURA DE COLOR DE 4100 A 6500K.</v>
          </cell>
          <cell r="D43728" t="str">
            <v>UD</v>
          </cell>
          <cell r="F43728" t="str">
            <v>2216</v>
          </cell>
        </row>
        <row r="43729">
          <cell r="A43729">
            <v>940200009</v>
          </cell>
          <cell r="B43729" t="str">
            <v>BOMBILLO FLUORESCENTE COMPACTO DE 22 A 26 W, 120 V, ROSCA E27, TEMPERATURA DE COLOR DE 4100 A 6500K.</v>
          </cell>
          <cell r="D43729" t="str">
            <v>UD</v>
          </cell>
          <cell r="F43729" t="str">
            <v>2216</v>
          </cell>
        </row>
        <row r="43730">
          <cell r="A43730">
            <v>940200011</v>
          </cell>
          <cell r="B43730" t="str">
            <v>LUMINARIA DE DOS TUBOS FLUORESCENTES DE 243,84 CM, TIPO PARCHE, PARA INSTALAR DE FORMA SUPERFICIAL.</v>
          </cell>
          <cell r="D43730" t="str">
            <v>UD</v>
          </cell>
          <cell r="F43730" t="str">
            <v>2216</v>
          </cell>
        </row>
        <row r="43731">
          <cell r="A43731">
            <v>940200012</v>
          </cell>
          <cell r="B43731" t="str">
            <v>LUMINARIA DE DOS TUBOS FLUORESCENTES DE 60,96 CM PARA EMPOTRAR EN CIELO RASO SUSPENDIDO Y CON BISEL PARA INSTALAR EN CIELO RASO TIPO GYPSUN, DIMENSIONES 1 X 2 PIES (30,48 X 60,96 C</v>
          </cell>
          <cell r="D43731" t="str">
            <v>UD</v>
          </cell>
          <cell r="F43731" t="str">
            <v>2216</v>
          </cell>
        </row>
        <row r="43732">
          <cell r="A43732">
            <v>940200013</v>
          </cell>
          <cell r="B43732" t="str">
            <v>LUMINARIA DE CUATRO TUBOS FLUORESCENTES DE 60,96CM PARA EMPOTRAR EN CIELO RASO SUSPENDIDO Y CON BISEL PARA INSTALAR EN CIELO TIPO GYPSUN, DIMENSIONES 2 X 2 PIES (60,96 X 60,96 CM)</v>
          </cell>
          <cell r="D43732" t="str">
            <v>UD</v>
          </cell>
          <cell r="F43732" t="str">
            <v>2216</v>
          </cell>
        </row>
        <row r="43733">
          <cell r="A43733">
            <v>940200014</v>
          </cell>
          <cell r="B43733" t="str">
            <v>LUMINARIA DE DOS TUBOS FLUORESCENTES DE 60,96 CM TIPO PARCHE, DIMENSIONES 1 X 2 PIES (30,48 X 60,96 CM).</v>
          </cell>
          <cell r="D43733" t="str">
            <v>UD</v>
          </cell>
          <cell r="F43733" t="str">
            <v>2216</v>
          </cell>
        </row>
        <row r="43734">
          <cell r="A43734">
            <v>940200015</v>
          </cell>
          <cell r="B43734" t="str">
            <v>LUMINARIA DE DOS TUBOS FLUORESCENTES DE 121,92 CM TIPO PARCHE, DIMENSIONES 1 X 4 PIES (30,48 X 121,92 CM).</v>
          </cell>
          <cell r="D43734" t="str">
            <v>UD</v>
          </cell>
          <cell r="F43734" t="str">
            <v>2216</v>
          </cell>
        </row>
        <row r="43735">
          <cell r="A43735">
            <v>940200016</v>
          </cell>
          <cell r="B43735" t="str">
            <v>LUMINARIA DE TRES TUBOS FLUORESCENTES DE 121,92 CM TIPO PARCHE, DIMENSIONES 2 X 4 PIES (60,96 X 121,92 CM).</v>
          </cell>
          <cell r="D43735" t="str">
            <v>UD</v>
          </cell>
          <cell r="F43735" t="str">
            <v>2216</v>
          </cell>
        </row>
        <row r="43736">
          <cell r="A43736">
            <v>940200017</v>
          </cell>
          <cell r="B43736" t="str">
            <v>LUMINARIA DE UN TUBO FLUORESCENTE DE 121,92 CM PARA MONTAJE EN PARED CON APAGADOR INCORPORADO.</v>
          </cell>
          <cell r="D43736" t="str">
            <v>UD</v>
          </cell>
          <cell r="F43736" t="str">
            <v>2216</v>
          </cell>
        </row>
        <row r="43737">
          <cell r="A43737">
            <v>940200018</v>
          </cell>
          <cell r="B43737" t="str">
            <v>BASE DE 2 PINES. PARA LAMPARA TIPO MR16, EMPOTRABLE, DE BAJO VOLTAJE, CAPACIDAD NO MENOR A 240 VOLTIOS, Y POTENCIA 600W.</v>
          </cell>
          <cell r="D43737" t="str">
            <v>UD</v>
          </cell>
          <cell r="F43737" t="str">
            <v>2216</v>
          </cell>
        </row>
        <row r="43738">
          <cell r="A43738">
            <v>940200019</v>
          </cell>
          <cell r="B43738" t="str">
            <v>LUMINARIA DE EMERGENCIA TIPO LED, VOLTAJE 120-277V.</v>
          </cell>
          <cell r="D43738" t="str">
            <v>UD</v>
          </cell>
          <cell r="F43738" t="str">
            <v>2216</v>
          </cell>
        </row>
        <row r="43739">
          <cell r="A43739">
            <v>940200020</v>
          </cell>
          <cell r="B43739" t="str">
            <v>BASE PARA TUBO FLUORESCENTE</v>
          </cell>
          <cell r="D43739" t="str">
            <v>UD</v>
          </cell>
          <cell r="F43739" t="str">
            <v>2216</v>
          </cell>
        </row>
        <row r="43740">
          <cell r="A43740">
            <v>940200022</v>
          </cell>
          <cell r="B43740" t="str">
            <v>BASE TIPO RESORTE PARA TUBO FLUORESCENTE DE 1 PIN. CAPACIDAD NO MENOR A 600 VOLTIOS, Y POTENCIA 600W.</v>
          </cell>
          <cell r="D43740" t="str">
            <v>UD</v>
          </cell>
          <cell r="F43740" t="str">
            <v>2216</v>
          </cell>
        </row>
        <row r="43741">
          <cell r="A43741">
            <v>940200023</v>
          </cell>
          <cell r="B43741" t="str">
            <v>TUBO FLUORESCENTE GERMICIDA (G40T10) TIPO T5 DE 40W, 2 PINES, LONGITUD 48 PULGADAS (120 CM).</v>
          </cell>
          <cell r="D43741" t="str">
            <v>UD</v>
          </cell>
          <cell r="F43741" t="str">
            <v>2216</v>
          </cell>
        </row>
        <row r="43742">
          <cell r="A43742">
            <v>940200026</v>
          </cell>
          <cell r="B43742" t="str">
            <v>BASE BAJA CABLEADO RAPIDO PARA TUBO FLUORESCENTE DE 2 PINES.CAPACIDAD NO MENOR A 600 VOLTIOS, Y POTENCIA 600W.</v>
          </cell>
          <cell r="D43742" t="str">
            <v>UD</v>
          </cell>
          <cell r="F43742" t="str">
            <v>2216</v>
          </cell>
        </row>
        <row r="43743">
          <cell r="A43743">
            <v>940200027</v>
          </cell>
          <cell r="B43743" t="str">
            <v>LAMPARA LED VOLTAJE DE 100 A 277 VOLTIOS, POTENCIA 40WA 90 W, EFICIENCIA DE 102 - 106 LM/WATT PARA ILUMINACION PUBLICA.</v>
          </cell>
          <cell r="D43743" t="str">
            <v>UD</v>
          </cell>
          <cell r="F43743" t="str">
            <v>2216</v>
          </cell>
        </row>
        <row r="43744">
          <cell r="A43744">
            <v>940200031</v>
          </cell>
          <cell r="B43744" t="str">
            <v>LUMINARIA TIPO PARCHE PARA FLUORESCENTE COMPACTO O LAMPARA TIPO LED, CAPACIDAD NO MENOR A 60W, SOCKET TIPO E27, 120V, PARA INSTALAR DE FORMA SUPERFICIAL.</v>
          </cell>
          <cell r="D43744" t="str">
            <v>UD</v>
          </cell>
          <cell r="F43744" t="str">
            <v>2216</v>
          </cell>
        </row>
        <row r="43745">
          <cell r="A43745">
            <v>940200045</v>
          </cell>
          <cell r="B43745" t="str">
            <v>LUMINARIA DE DOS TUBOS FLUORESCENTES DE 121,92 CM PARA EMPOTRAR EN CIELO RASO SUSPENDIDO Y CON BISEL PARA INSTALAR EN CIELO RASO TIPO GYPSUN, DIMENSIONES 1 X 4 PIES (30,48 X 121,92</v>
          </cell>
          <cell r="D43745" t="str">
            <v>UD</v>
          </cell>
          <cell r="F43745" t="str">
            <v>2216</v>
          </cell>
        </row>
        <row r="43746">
          <cell r="A43746">
            <v>940200046</v>
          </cell>
          <cell r="B43746" t="str">
            <v>LUMINARIA DE TRES TUBOS FLUORESCENTES DE 121,92CM PARA EMPOTRAR EN CIELO RASO SUSPENDIDO Y CON BISEL PARA INSTALAR EN CIELO TIPO GYPSUN, DIMENSIONES 2 X 4 PIES (60,96 X 121,92 CM)</v>
          </cell>
          <cell r="D43746" t="str">
            <v>UD</v>
          </cell>
          <cell r="F43746" t="str">
            <v>2216</v>
          </cell>
        </row>
        <row r="43747">
          <cell r="A43747">
            <v>940200048</v>
          </cell>
          <cell r="B43747" t="str">
            <v>LUMINARIA DE DOS TUBOS FLUORESCENTES DE 121,92 CM, TIPO PARCHE, PARA INSTALAR DE FORMA SUPERFICIAL.</v>
          </cell>
          <cell r="D43747" t="str">
            <v>UD</v>
          </cell>
          <cell r="F43747" t="str">
            <v>2216</v>
          </cell>
        </row>
        <row r="43748">
          <cell r="A43748">
            <v>940200049</v>
          </cell>
          <cell r="B43748" t="str">
            <v>LUMINARIA DE UN TUBO FLUORESCENTE DE 121,92 CM, TIPO PARCHE, PARA INSTALAR DE FORMA SUPERFICIAL.</v>
          </cell>
          <cell r="D43748" t="str">
            <v>UD</v>
          </cell>
          <cell r="F43748" t="str">
            <v>2216</v>
          </cell>
        </row>
        <row r="43749">
          <cell r="A43749">
            <v>940200050</v>
          </cell>
          <cell r="B43749" t="str">
            <v>LUMINARIA HERMETICA DE DOS TUBOS FLUORESCENTES DE 121,92 CM, TIPO PARCHE, PARA INSTALAR DE FORMA SUPERFICIAL.</v>
          </cell>
          <cell r="D43749" t="str">
            <v>UD</v>
          </cell>
          <cell r="F43749" t="str">
            <v>2216</v>
          </cell>
        </row>
        <row r="43750">
          <cell r="A43750">
            <v>940200061</v>
          </cell>
          <cell r="B43750" t="str">
            <v>BOMBILLO FLUORESCENTE COMPACTO  DE 42 W, 4 PINES, BASE GX 24 Q - 4, TEMPERATURA DE COLOR DE 4000K A 6500K.</v>
          </cell>
          <cell r="D43750" t="str">
            <v>UD</v>
          </cell>
          <cell r="F43750" t="str">
            <v>2216</v>
          </cell>
        </row>
        <row r="43751">
          <cell r="A43751">
            <v>940200080</v>
          </cell>
          <cell r="B43751" t="str">
            <v>FOTOCELDA POTENCIA 1000 A 1500W, 120/240V CON MONTAJE DE MEDIO GIRO PARA USO A LA INTEMPERIE.</v>
          </cell>
          <cell r="D43751" t="str">
            <v>UD</v>
          </cell>
          <cell r="F43751" t="str">
            <v>2216</v>
          </cell>
        </row>
        <row r="43752">
          <cell r="A43752">
            <v>940200081</v>
          </cell>
          <cell r="B43752" t="str">
            <v>FOTOCELDA POTENCIA DE 1500 A 2000W, 120/240V CON MONTAJE DE MEDIO GIRO PARA USO A LA INTEMPERIE.</v>
          </cell>
          <cell r="D43752" t="str">
            <v>UD</v>
          </cell>
          <cell r="F43752" t="str">
            <v>2216</v>
          </cell>
        </row>
        <row r="43753">
          <cell r="A43753">
            <v>940200101</v>
          </cell>
          <cell r="B43753" t="str">
            <v>LUMININARIA LED SOLAR, POTENCIA 20W, EFICIENCIA DE 120LM/WATT , FLUJO LUMINOSO DE 2400 LUMEN, CON PANEL SOLAR Y BATERIA INCLUIDA.</v>
          </cell>
          <cell r="D43753" t="str">
            <v>UD</v>
          </cell>
          <cell r="F43753" t="str">
            <v>2216</v>
          </cell>
        </row>
        <row r="43754">
          <cell r="A43754">
            <v>940200114</v>
          </cell>
          <cell r="B43754" t="str">
            <v>LUMINARIA DE UN TUBO FLUORESCENTE DE 60,96 CM PARA MONTAJE EN PARED CON APAGADOR INCORPORADO.</v>
          </cell>
          <cell r="D43754" t="str">
            <v>UD</v>
          </cell>
          <cell r="F43754" t="str">
            <v>2216</v>
          </cell>
        </row>
        <row r="43755">
          <cell r="A43755">
            <v>940200119</v>
          </cell>
          <cell r="B43755" t="str">
            <v>TUBO FLUORESCENTE TIPO T8 DE 17W, DOS PINES, TEMPERATURA DE COLOR DE 4100 A 6500 K. LONGITUD 24 PULG (60.96CM).</v>
          </cell>
          <cell r="D43755" t="str">
            <v>UD</v>
          </cell>
          <cell r="F43755" t="str">
            <v>2216</v>
          </cell>
        </row>
        <row r="43756">
          <cell r="A43756">
            <v>940200122</v>
          </cell>
          <cell r="B43756" t="str">
            <v xml:space="preserve">TUBO FLUORESCENTE TIPO T8 DE 25W, DOS PINES, TEMPERATURA DE COLOR DE 4100 A 6500K, LONGITUD 48 PULGADAS (121,92 CM).	</v>
          </cell>
          <cell r="D43756" t="str">
            <v>UD</v>
          </cell>
          <cell r="F43756" t="str">
            <v>2216</v>
          </cell>
        </row>
        <row r="43757">
          <cell r="A43757">
            <v>940200123</v>
          </cell>
          <cell r="B43757" t="str">
            <v>TUBO FLUORESCENTE TIPO T8 DE 25W, DOS PINES, TEMPERATURA DE COLOR DE 4100 A 6500K, LONGITUD 36 PULGADAS (91,44 CM).</v>
          </cell>
          <cell r="D43757" t="str">
            <v>UD</v>
          </cell>
          <cell r="F43757" t="str">
            <v>2216</v>
          </cell>
        </row>
        <row r="43758">
          <cell r="A43758">
            <v>940200124</v>
          </cell>
          <cell r="B43758" t="str">
            <v>TUBO FLUORESCENTE EN U "CURVALUME" TIPO T8 DE 31W, DOS PINES, TEMPERATURA DE COLOR DE 4100 A 6500K.</v>
          </cell>
          <cell r="D43758" t="str">
            <v>UD</v>
          </cell>
          <cell r="F43758" t="str">
            <v>2216</v>
          </cell>
        </row>
        <row r="43759">
          <cell r="A43759">
            <v>940200126</v>
          </cell>
          <cell r="B43759" t="str">
            <v>TUBO FLUORESCENTE TIPO T8 DE 15W, DOS PINES, TEMPERATURA DE COLOR DE 4100 A 6500K, LONGITUD 18 PULGADAS (45,72 CM).</v>
          </cell>
          <cell r="D43759" t="str">
            <v>UD</v>
          </cell>
          <cell r="F43759" t="str">
            <v>2216</v>
          </cell>
        </row>
        <row r="43760">
          <cell r="A43760">
            <v>940200128</v>
          </cell>
          <cell r="B43760" t="str">
            <v>TUBO FLUORESCENTE CIRCULAR TIPO T9 DE 32W, TEMPERATURA DE COLOR 6500K, DIAMETRO NOMINAL 12 PULGADAS (30,48 CM).</v>
          </cell>
          <cell r="D43760" t="str">
            <v>UD</v>
          </cell>
          <cell r="F43760" t="str">
            <v>2216</v>
          </cell>
        </row>
        <row r="43761">
          <cell r="A43761">
            <v>940200134</v>
          </cell>
          <cell r="B43761" t="str">
            <v>TUBO FLUORESCENTE TIPO T5 DE 54W, DOS PINES, TEMPERATURA DE COLOR DE 4100 A 6500K, LONGITUD 48 PULGADAS (121,92 CM).</v>
          </cell>
          <cell r="D43761" t="str">
            <v>UD</v>
          </cell>
          <cell r="F43761" t="str">
            <v>2216</v>
          </cell>
        </row>
        <row r="43762">
          <cell r="A43762">
            <v>940200135</v>
          </cell>
          <cell r="B43762" t="str">
            <v>TUBO FLUORESCENTE CIRCULAR TIPO T5 DE 40W, TEMPERATURA DE COLOR 4100K, DIAMETRO NOMINAL 12 PULGADAS (30,48 CM).</v>
          </cell>
          <cell r="D43762" t="str">
            <v>UD</v>
          </cell>
          <cell r="F43762" t="str">
            <v>2216</v>
          </cell>
        </row>
        <row r="43763">
          <cell r="A43763">
            <v>940200137</v>
          </cell>
          <cell r="B43763" t="str">
            <v>BOMBILLO FLUORESCENTE COMPACTO DE 13 W, 2 PINES, BASE GX23-2, TEMPERATURA DE COLOR DE 4100 A 6500K.</v>
          </cell>
          <cell r="D43763" t="str">
            <v>UD</v>
          </cell>
          <cell r="F43763" t="str">
            <v>2216</v>
          </cell>
        </row>
        <row r="43764">
          <cell r="A43764">
            <v>940200138</v>
          </cell>
          <cell r="B43764" t="str">
            <v>BOMBILLO FLUORESCENTE COMPACTO DE 13 W, 4 PINES, BASE G24Q-1, TEMPERATURA DE COLOR DE 4100 A 6500K.</v>
          </cell>
          <cell r="D43764" t="str">
            <v>UD</v>
          </cell>
          <cell r="F43764" t="str">
            <v>2216</v>
          </cell>
        </row>
        <row r="43765">
          <cell r="A43765">
            <v>940200140</v>
          </cell>
          <cell r="B43765" t="str">
            <v>TUBO FLUORESCENTE TIPO T8 DE  32 W, DOS PINES, TEMPERATURA COLOR DE 4100 A 6500 K, LONGITUD NOMINAL 48 PULGADAS (121.92CM).</v>
          </cell>
          <cell r="D43765" t="str">
            <v>UD</v>
          </cell>
          <cell r="F43765" t="str">
            <v>2216</v>
          </cell>
        </row>
        <row r="43766">
          <cell r="A43766">
            <v>940200143</v>
          </cell>
          <cell r="B43766" t="str">
            <v>TUBO LED DE 16W A 20W, DOS PINES, VOLTAJE DE 100 V A 277 V, TEMPERATURA DE COLOR 4100 K A 6500 K, LONGITUD DE 48 PULG (121.92 CM).</v>
          </cell>
          <cell r="D43766" t="str">
            <v>UD</v>
          </cell>
          <cell r="F43766" t="str">
            <v>2216</v>
          </cell>
        </row>
        <row r="43767">
          <cell r="A43767">
            <v>940200153</v>
          </cell>
          <cell r="B43767" t="str">
            <v>LUMINARIA DE CUATRO TUBOS FLUORESCENTES DE 121,92CM PARA EMPOTRAR EN CIELO RASO SUSPENDIDO Y CON BISEL PARA INSTALAR EN CIELO TIPO GYPSUN, DIMENSIONES 2 X 4 PIES (60,96 X 121,92 CM</v>
          </cell>
          <cell r="D43767" t="str">
            <v>UD</v>
          </cell>
          <cell r="F43767" t="str">
            <v>2216</v>
          </cell>
        </row>
        <row r="43768">
          <cell r="A43768">
            <v>940200154</v>
          </cell>
          <cell r="B43768" t="str">
            <v>LUMINARIA CON SENSOR DE MOVIMIENTO PARA 2 FOCOS DE 150 W CADA UNO MAXIMO, TENSION 120 V.</v>
          </cell>
          <cell r="D43768" t="str">
            <v>UD</v>
          </cell>
          <cell r="F43768" t="str">
            <v>2216</v>
          </cell>
        </row>
        <row r="43769">
          <cell r="A43769">
            <v>940200158</v>
          </cell>
          <cell r="B43769" t="str">
            <v>LUMINARIA TIPO LED DE 12W PARA EMPOTRAR EN TODO TIPO DE CIELOS, 120/240V, DIAMETRO 6 PULGADAS (15,24 CM).</v>
          </cell>
          <cell r="D43769" t="str">
            <v>UD</v>
          </cell>
          <cell r="F43769" t="str">
            <v>2216</v>
          </cell>
        </row>
        <row r="43770">
          <cell r="A43770">
            <v>940200160</v>
          </cell>
          <cell r="B43770" t="str">
            <v>LUMINARIA DE CUATRO TUBOS FLUORESCENTES DE 121,92 CM TIPO PARCHE, DIMENSIONES 2 X 4 PIES (60,96 X 121,92 CM).</v>
          </cell>
          <cell r="D43770" t="str">
            <v>UD</v>
          </cell>
          <cell r="F43770" t="str">
            <v>2216</v>
          </cell>
        </row>
        <row r="43771">
          <cell r="A43771">
            <v>940200200</v>
          </cell>
          <cell r="B43771" t="str">
            <v>TUBO LED DE 8 A 10W, 2 PINES, VOLTAJE DE 100-277 V, TEMPERATURA DE COLOR DE 4100-6500K, LONGITUD 24 PULGADAS (60,96 CM).</v>
          </cell>
          <cell r="D43771" t="str">
            <v>UD</v>
          </cell>
          <cell r="F43771" t="str">
            <v>2216</v>
          </cell>
        </row>
        <row r="43772">
          <cell r="A43772">
            <v>940200220</v>
          </cell>
          <cell r="B43772" t="str">
            <v>PANEL LED LARGO DE 1200 MM, ANCHO DE 300MM, ALTO DE 12MM, VOLTAJE DE 110-277 V, POTENCIA DE 30-40W, EFICIENCIA 110 LUMEN /W, RANGO DE TEMPERATURA DE 4100 A 6500 K.</v>
          </cell>
          <cell r="D43772" t="str">
            <v>UD</v>
          </cell>
          <cell r="F43772" t="str">
            <v>2216</v>
          </cell>
        </row>
        <row r="43773">
          <cell r="A43773">
            <v>940200221</v>
          </cell>
          <cell r="B43773" t="str">
            <v>PANEL LED DE LARGO DE 600 MM, ANCHO DE 600MM, ALTO DE 12MM, VOLTAJE DE 110-277 V EN 60HZ,  POTENCIA DE 30-40W,  EFICIENCIA 110 LUMEN /W. RANGO DE TEMPERATURA DE 4100 A 6500 K.</v>
          </cell>
          <cell r="D43773" t="str">
            <v>UD</v>
          </cell>
          <cell r="F43773" t="str">
            <v>2216</v>
          </cell>
        </row>
        <row r="43774">
          <cell r="A43774">
            <v>940200226</v>
          </cell>
          <cell r="B43774" t="str">
            <v>LUMINARIA FLUORESCENTE, LISTADA PARA AMBIENTES CLASE I DIVISION LL. ALIMENTACION 277V.</v>
          </cell>
          <cell r="D43774" t="str">
            <v>UD</v>
          </cell>
          <cell r="F43774" t="str">
            <v>2216</v>
          </cell>
        </row>
        <row r="43775">
          <cell r="A43775">
            <v>940200227</v>
          </cell>
          <cell r="B43775" t="str">
            <v>LUMINARIA FLUORECENTE PARA CAMILLA DE PACIENTES, PARA MONTAJE EN PARED, 277 V, 60HZ, 2 X 32W, USO HOSPITALARIO.</v>
          </cell>
          <cell r="D43775" t="str">
            <v>UD</v>
          </cell>
          <cell r="F43775" t="str">
            <v>2216</v>
          </cell>
        </row>
        <row r="43776">
          <cell r="A43776">
            <v>940200228</v>
          </cell>
          <cell r="B43776" t="str">
            <v xml:space="preserve"> LUMINARIA PARA EXTERIORES, LUGARES HUMEDOS, 277V, FLUORESCENTE DE 26W Y 32W, BULBO 4 PINES.</v>
          </cell>
          <cell r="D43776" t="str">
            <v>UD</v>
          </cell>
          <cell r="F43776" t="str">
            <v>2216</v>
          </cell>
        </row>
        <row r="43777">
          <cell r="A43777">
            <v>940200229</v>
          </cell>
          <cell r="B43777" t="str">
            <v>LUMINARIA FLUORESCENTE DE 32W, TIPO CUARTO LIMPIO (AMBIENTE CONTROLADO DE CONTAMINACION), DIFUSOR PRISMATICO.</v>
          </cell>
          <cell r="D43777" t="str">
            <v>UD</v>
          </cell>
          <cell r="F43777" t="str">
            <v>2216</v>
          </cell>
        </row>
        <row r="43778">
          <cell r="A43778">
            <v>940200230</v>
          </cell>
          <cell r="B43778" t="str">
            <v xml:space="preserve"> LUMINARIA FLUORESCENTE DE 32W TIPO INDUSTRIAL, DIFUSOR PRISMATICO, PARA SOBREPONER EN LOSA. 277V .</v>
          </cell>
          <cell r="D43778" t="str">
            <v>UD</v>
          </cell>
          <cell r="F43778" t="str">
            <v>2216</v>
          </cell>
        </row>
        <row r="43779">
          <cell r="A43779">
            <v>940200231</v>
          </cell>
          <cell r="B43779" t="str">
            <v>LUMINARIA FLUORESCENTE 32W, 277V  TIPO COLGANTE.</v>
          </cell>
          <cell r="D43779" t="str">
            <v>UD</v>
          </cell>
          <cell r="F43779" t="str">
            <v>2216</v>
          </cell>
        </row>
        <row r="43780">
          <cell r="A43780">
            <v>940200232</v>
          </cell>
          <cell r="B43780" t="str">
            <v>LUMINARIA FLUORESCENTE 32W, 277V, PARA MONTAJE EN PARED.</v>
          </cell>
          <cell r="D43780" t="str">
            <v>UD</v>
          </cell>
          <cell r="F43780" t="str">
            <v>2216</v>
          </cell>
        </row>
        <row r="43781">
          <cell r="A43781">
            <v>940200233</v>
          </cell>
          <cell r="B43781" t="str">
            <v>LUMINARIA PARA FLUORESCENTE DE 32W, PARA MONTAJE EN CENEFA  277V.</v>
          </cell>
          <cell r="D43781" t="str">
            <v>UD</v>
          </cell>
          <cell r="F43781" t="str">
            <v>2216</v>
          </cell>
        </row>
        <row r="43782">
          <cell r="A43782">
            <v>940200234</v>
          </cell>
          <cell r="B43782" t="str">
            <v>LUMINARIA PARA FLUORESCENTE DE 32W, CON DIFUSOR ACRILICO PARA EMPOTRAR EN CIELO SUSPENDIDO, LISTADA UL PARA AMBIENTES HUMEDOS, 277W</v>
          </cell>
          <cell r="D43782" t="str">
            <v>UD</v>
          </cell>
          <cell r="F43782" t="str">
            <v>2216</v>
          </cell>
        </row>
        <row r="43783">
          <cell r="A43783">
            <v>940200235</v>
          </cell>
          <cell r="B43783" t="str">
            <v>LUMINARIA TIPO CONICA PARA 2 FLUORESCENTES COMPACTOS DE 2 O 4 PINES, 120-277 VOLTIOS, PARA MONTAJE EN CIELORASO.</v>
          </cell>
          <cell r="D43783" t="str">
            <v>UD</v>
          </cell>
          <cell r="F43783" t="str">
            <v>2216</v>
          </cell>
        </row>
        <row r="43784">
          <cell r="A43784">
            <v>940200236</v>
          </cell>
          <cell r="B43784" t="str">
            <v>LUMINARIA PARA EXTERIORES, MONTAJE EN POSTE, 120-277 V, BULBO MULTIVAPOR DE 100W A 150W.</v>
          </cell>
          <cell r="D43784" t="str">
            <v>UD</v>
          </cell>
          <cell r="F43784" t="str">
            <v>2216</v>
          </cell>
        </row>
        <row r="43785">
          <cell r="A43785">
            <v>940200237</v>
          </cell>
          <cell r="B43785" t="str">
            <v>LUMINARIA DE TRES TUBOS LED DE 18W(121,92 CM), PARA CIELO SUSPENDIDO CON DIFUSOR ACRILICO PRISMATICO, DIMENSIONES 2X4 PIES (60,96 X 121,92 CM), VOLTAJE 120V-277V</v>
          </cell>
          <cell r="D43785" t="str">
            <v>UD</v>
          </cell>
          <cell r="F43785" t="str">
            <v>2216</v>
          </cell>
        </row>
        <row r="43786">
          <cell r="A43786">
            <v>940200238</v>
          </cell>
          <cell r="B43786" t="str">
            <v>LUMINARIA DE CUATRO TUBOS LED DE 18W(121,92 CM), PARA CIELO SUSPENDIDO CON DIFUSOR ACRILICO PRISMATICO, DIMENSIONES 2X4 PIES (60,96 X 121,92 CM), VOLTAJE 120V-277V</v>
          </cell>
          <cell r="D43786" t="str">
            <v>UD</v>
          </cell>
          <cell r="F43786" t="str">
            <v>2216</v>
          </cell>
        </row>
        <row r="43787">
          <cell r="A43787">
            <v>940200239</v>
          </cell>
          <cell r="B43787" t="str">
            <v>LUMINARIA DE TRES TUBOS LED DE 9W(60,96 CM), PARA CIELO SUSPENDIDO CON DIFUSOR ACRILICO PRISMATICO, DIMENSIONES 2X2 PIES (60,96 X 60,96 CM), VOLTAJE 120V-277V</v>
          </cell>
          <cell r="D43787" t="str">
            <v>UD</v>
          </cell>
          <cell r="F43787" t="str">
            <v>2216</v>
          </cell>
        </row>
        <row r="43788">
          <cell r="A43788">
            <v>940200240</v>
          </cell>
          <cell r="B43788" t="str">
            <v>LUMINARIA DE 6"(15.24MM) DE DIAMETRO LED DE 15W, PARA CIELO SUSPENDIDO O GYPSUM CON DIFUSOR OPACO, VOLTAJE 120V-277V, TEMPERATURA DE COLOR 4100°K, EFICIENCIA 80LM/W, 35.000 HORAS</v>
          </cell>
          <cell r="D43788" t="str">
            <v>UD</v>
          </cell>
          <cell r="F43788" t="str">
            <v>2216</v>
          </cell>
        </row>
        <row r="43789">
          <cell r="A43789">
            <v>940200241</v>
          </cell>
          <cell r="B43789" t="str">
            <v>LUMINARIA DE 6"(15.24MM) DE DIAMETRO LED DE 15W, PARA CIELO SUSPENDIDO O GYPSUM CON DIFUSOR OPACO, VOLTAJE 120V-277V, TEMPERATURA DE COLOR 4100°K, EFICIENCIA 80LM/W</v>
          </cell>
          <cell r="D43789" t="str">
            <v>UD</v>
          </cell>
          <cell r="F43789" t="str">
            <v>2216</v>
          </cell>
        </row>
        <row r="43790">
          <cell r="A43790">
            <v>940200242</v>
          </cell>
          <cell r="B43790" t="str">
            <v>LUMINARIA LED TIPO TORTUGA DE 5 A 12W, 120/277V.</v>
          </cell>
          <cell r="D43790" t="str">
            <v>UD</v>
          </cell>
          <cell r="F43790" t="str">
            <v>2216</v>
          </cell>
        </row>
        <row r="43791">
          <cell r="A43791">
            <v>940200243</v>
          </cell>
          <cell r="B43791" t="str">
            <v>LUMINARIA TIPO PANEL LED DE 120 CM X 60 CM (2 X 4 FT), VOLTAJE 120-277V, POTENCIA DE 40-50W, TEMPERATURA DE COLOR 4100 A 6500 K.</v>
          </cell>
          <cell r="D43791" t="str">
            <v>UD</v>
          </cell>
          <cell r="F43791" t="str">
            <v>2216</v>
          </cell>
        </row>
        <row r="43792">
          <cell r="A43792">
            <v>940200244</v>
          </cell>
          <cell r="B43792" t="str">
            <v>LUMINARIA TIPO LED PARA EMPOTRAR EN PARED DE 29,3 CM X 11,3 CM X 9,8 CM, VOLTAJE 120/240V, POTENCIA 2 X 3 W (6W), TEMPERATURA DE COLOR 4100 A 6500 K.</v>
          </cell>
          <cell r="D43792" t="str">
            <v>UD</v>
          </cell>
          <cell r="F43792" t="str">
            <v>2216</v>
          </cell>
        </row>
        <row r="43793">
          <cell r="A43793">
            <v>940220001</v>
          </cell>
          <cell r="B43793" t="str">
            <v>BOMBILLO HID METALARC DE 250W, BASE E40.</v>
          </cell>
          <cell r="D43793" t="str">
            <v>UD</v>
          </cell>
          <cell r="F43793" t="str">
            <v>2216</v>
          </cell>
        </row>
        <row r="43794">
          <cell r="A43794">
            <v>940220002</v>
          </cell>
          <cell r="B43794" t="str">
            <v>BOMBILLO HID SODIO DE ALTA PRESION DE 250W, BASE E40.</v>
          </cell>
          <cell r="D43794" t="str">
            <v>UD</v>
          </cell>
          <cell r="F43794" t="str">
            <v>2216</v>
          </cell>
        </row>
        <row r="43795">
          <cell r="A43795">
            <v>940220003</v>
          </cell>
          <cell r="B43795" t="str">
            <v>BOMBILLO HID METALARC DE 150W, BASE E40.</v>
          </cell>
          <cell r="D43795" t="str">
            <v>UD</v>
          </cell>
          <cell r="F43795" t="str">
            <v>2216</v>
          </cell>
        </row>
        <row r="43796">
          <cell r="A43796">
            <v>940220004</v>
          </cell>
          <cell r="B43796" t="str">
            <v>BOMBILLO HID METALARC DE 100W, BASE E40.</v>
          </cell>
          <cell r="D43796" t="str">
            <v>UD</v>
          </cell>
          <cell r="F43796" t="str">
            <v>2216</v>
          </cell>
        </row>
        <row r="43797">
          <cell r="A43797">
            <v>940220005</v>
          </cell>
          <cell r="B43797" t="str">
            <v>LUMINARIA TIPO PEDESTAL PARA EXTERIORES, 277 V, 100 W. PARA BULBO MULTIVAPOR DE 150W Y 100W.</v>
          </cell>
          <cell r="D43797" t="str">
            <v>UD</v>
          </cell>
          <cell r="F43797" t="str">
            <v>2216</v>
          </cell>
        </row>
        <row r="43798">
          <cell r="A43798">
            <v>940230005</v>
          </cell>
          <cell r="B43798" t="str">
            <v>DIFUSOR  PARABOLICO PL5, CUADRICULADO PLATA DE 1 X 4 PIES (30,5 X 122 CENTIMETROS).</v>
          </cell>
          <cell r="D43798" t="str">
            <v>UD</v>
          </cell>
          <cell r="F43798" t="str">
            <v>2216</v>
          </cell>
        </row>
        <row r="43799">
          <cell r="A43799">
            <v>940230006</v>
          </cell>
          <cell r="B43799" t="str">
            <v>DIFUSOR PARABOLICO PL5, CUADRICULADO PLATA DE 2 X 4 PIES (61 X 122 CENTIMETROS).</v>
          </cell>
          <cell r="D43799" t="str">
            <v>UD</v>
          </cell>
          <cell r="F43799" t="str">
            <v>2216</v>
          </cell>
        </row>
        <row r="43800">
          <cell r="A43800">
            <v>940230010</v>
          </cell>
          <cell r="B43800" t="str">
            <v>DIFUSOR PARABOLICO CUADRICULADO BLANCO DE 2 X 4 PIES (61 X 122 CENTIMETROS).</v>
          </cell>
          <cell r="D43800" t="str">
            <v>UD</v>
          </cell>
          <cell r="F43800" t="str">
            <v>2216</v>
          </cell>
        </row>
        <row r="43801">
          <cell r="A43801">
            <v>940230014</v>
          </cell>
          <cell r="B43801" t="str">
            <v>BASE TIPO FIJA PARA TUBO FLUORESCENTE DE 1 PIN. CAPACIDAD NO MENOR A 600 VOLTIOS, Y POTENCIA 600W</v>
          </cell>
          <cell r="D43801" t="str">
            <v>UD</v>
          </cell>
          <cell r="F43801" t="str">
            <v>2216</v>
          </cell>
        </row>
        <row r="43802">
          <cell r="A43802">
            <v>940230015</v>
          </cell>
          <cell r="B43802" t="str">
            <v>REFLECTOR DE ALUMINIO ANONIZADO PARA LUMINARIA DE DOS TUBOS FLUORESCENTES DE 96 PULGADAS (243,84 CM).</v>
          </cell>
          <cell r="D43802" t="str">
            <v>UD</v>
          </cell>
          <cell r="F43802" t="str">
            <v>2216</v>
          </cell>
        </row>
        <row r="43803">
          <cell r="A43803">
            <v>940230016</v>
          </cell>
          <cell r="B43803" t="str">
            <v>REFLECTOR DE ALUMINIO ANONIZADO PARA LUMINARIA DE CUATRO TUBOS FLUORESCENTES DE 48 PULGADAS (121,92 CM).</v>
          </cell>
          <cell r="D43803" t="str">
            <v>UD</v>
          </cell>
          <cell r="F43803" t="str">
            <v>2216</v>
          </cell>
        </row>
        <row r="43804">
          <cell r="A43804">
            <v>940230017</v>
          </cell>
          <cell r="B43804" t="str">
            <v>REFLECTOR DE ALUMINIO ANONIZADO PARA LUMINARIA DE DOS TUBOS FLUORESCENTES DE 48 PULGADAS (121,92 CM).</v>
          </cell>
          <cell r="D43804" t="str">
            <v>UD</v>
          </cell>
          <cell r="F43804" t="str">
            <v>2216</v>
          </cell>
        </row>
        <row r="43805">
          <cell r="A43805">
            <v>940230018</v>
          </cell>
          <cell r="B43805" t="str">
            <v>BALASTRO ELECTRONICO PARA DOS TUBOS FLUORESCENTES T8 DE 59W, 1 PIN, VOLTAJE DE OPERACION 120/277V.</v>
          </cell>
          <cell r="D43805" t="str">
            <v>UD</v>
          </cell>
          <cell r="F43805" t="str">
            <v>2216</v>
          </cell>
        </row>
        <row r="43806">
          <cell r="A43806">
            <v>940230019</v>
          </cell>
          <cell r="B43806" t="str">
            <v>ARRANCADOR PARA LAMPARA HID TIPO METALARC DE 35W A 400W</v>
          </cell>
          <cell r="D43806" t="str">
            <v>UD</v>
          </cell>
          <cell r="F43806" t="str">
            <v>2216</v>
          </cell>
        </row>
        <row r="43807">
          <cell r="A43807">
            <v>940230020</v>
          </cell>
          <cell r="B43807" t="str">
            <v>ARRANCADOR PARA TUBO FLUORESCENTE DE 13W A 40W, TIPO T8, 2 PINES.</v>
          </cell>
          <cell r="D43807" t="str">
            <v>UD</v>
          </cell>
          <cell r="F43807" t="str">
            <v>2216</v>
          </cell>
        </row>
        <row r="43808">
          <cell r="A43808">
            <v>940230021</v>
          </cell>
          <cell r="B43808" t="str">
            <v>BALASTRO ELECTRONICO PARA FLUOERESCENTE COMPACTO DE 42W, 4 PINES, 277 VOLTIOS.</v>
          </cell>
          <cell r="D43808" t="str">
            <v>UD</v>
          </cell>
          <cell r="F43808" t="str">
            <v>2216</v>
          </cell>
        </row>
        <row r="43809">
          <cell r="A43809">
            <v>940230022</v>
          </cell>
          <cell r="B43809" t="str">
            <v>BALASTRO ELECTRONICO PARA FLUORESCENTE COMPACTO DE 13W, 4 PINES, 277 VOLTIOS.</v>
          </cell>
          <cell r="D43809" t="str">
            <v>UD</v>
          </cell>
          <cell r="F43809" t="str">
            <v>2216</v>
          </cell>
        </row>
        <row r="43810">
          <cell r="A43810">
            <v>940230023</v>
          </cell>
          <cell r="B43810" t="str">
            <v>CONTROLADOR DE BAJO VOLTAJE DE DOBLE CIRCUITO CLASE 2, 9VDC 200UAMPS, 120V - 277V / 60HZ.</v>
          </cell>
          <cell r="D43810" t="str">
            <v>UD</v>
          </cell>
          <cell r="F43810" t="str">
            <v>2216</v>
          </cell>
        </row>
        <row r="43811">
          <cell r="A43811">
            <v>940230024</v>
          </cell>
          <cell r="B43811" t="str">
            <v>BASE PARA MODULO LED, 110V - 240V, TIPO GX-53.</v>
          </cell>
          <cell r="D43811" t="str">
            <v>UD</v>
          </cell>
          <cell r="F43811" t="str">
            <v>2216</v>
          </cell>
        </row>
        <row r="43812">
          <cell r="A43812">
            <v>940230025</v>
          </cell>
          <cell r="B43812" t="str">
            <v>LUMINARIA LED TIPO REFLECTOR, 110V A 277V, TEMPERATURA DE COLOR 4000K A 6500K.</v>
          </cell>
          <cell r="D43812" t="str">
            <v>UD</v>
          </cell>
          <cell r="F43812" t="str">
            <v>2216</v>
          </cell>
        </row>
        <row r="43813">
          <cell r="A43813">
            <v>940230026</v>
          </cell>
          <cell r="B43813" t="str">
            <v>LUMINARIA LED CON CAPACIDAD DE 70 A 100 W, PANEL SOLAR Y SENSOR DE MOVIMIENTO INTEGRADO.</v>
          </cell>
          <cell r="D43813" t="str">
            <v>UD</v>
          </cell>
          <cell r="F43813" t="str">
            <v>2216</v>
          </cell>
        </row>
        <row r="43814">
          <cell r="A43814">
            <v>940230030</v>
          </cell>
          <cell r="B43814" t="str">
            <v>PLAFON DE PLASTICO, CAPACIDAD MINIMA 600W, 120/240V, ROSCA E27</v>
          </cell>
          <cell r="D43814" t="str">
            <v>UD</v>
          </cell>
          <cell r="F43814" t="str">
            <v>2216</v>
          </cell>
        </row>
        <row r="43815">
          <cell r="A43815">
            <v>940230031</v>
          </cell>
          <cell r="B43815" t="str">
            <v>DIFUSOR PL5, CUADRICULADO, MATERIAL ALUMINIO DE 2 X 2 PIES (61 X 61 CENTIMETROS)</v>
          </cell>
          <cell r="D43815" t="str">
            <v>UD</v>
          </cell>
          <cell r="F43815" t="str">
            <v>2216</v>
          </cell>
        </row>
        <row r="43816">
          <cell r="A43816">
            <v>940230200</v>
          </cell>
          <cell r="B43816" t="str">
            <v>PLAFON DE PORCELANA, CAPACIDAD MINIMA 600W, 120/240V, ROSCA E27.</v>
          </cell>
          <cell r="D43816" t="str">
            <v>UD</v>
          </cell>
          <cell r="F43816" t="str">
            <v>2216</v>
          </cell>
        </row>
        <row r="43817">
          <cell r="A43817">
            <v>940230500</v>
          </cell>
          <cell r="B43817" t="str">
            <v>BALASTRO DE EMERGENCIA PARA LAMPARA LED DE 10-25W, VOLTAJE DE ALIMENTACION 120-277 V.</v>
          </cell>
          <cell r="D43817" t="str">
            <v>UD</v>
          </cell>
          <cell r="F43817" t="str">
            <v>2216</v>
          </cell>
        </row>
        <row r="43818">
          <cell r="A43818">
            <v>940230501</v>
          </cell>
          <cell r="B43818" t="str">
            <v>BALASTRO DE EMERGENCIA PARA LUMINARIA DE 1 A 4 TUBO FLUORESCENTES TIPO T8 DE 17 A 59W, VOLTAJE DE ALIMENTACION 120/277V.</v>
          </cell>
          <cell r="D43818" t="str">
            <v>UD</v>
          </cell>
          <cell r="F43818" t="str">
            <v>2216</v>
          </cell>
        </row>
        <row r="43819">
          <cell r="A43819">
            <v>940231000</v>
          </cell>
          <cell r="B43819" t="str">
            <v>BALASTRO ELECTRONICO PARA CUATRO TUBOS FLUORESCENTES T8 DE 17W Y 32W, 2 PINES, VOLTAJE DE OPERACION 120/277V</v>
          </cell>
          <cell r="D43819" t="str">
            <v>UD</v>
          </cell>
          <cell r="F43819" t="str">
            <v>2216</v>
          </cell>
        </row>
        <row r="43820">
          <cell r="A43820">
            <v>940231001</v>
          </cell>
          <cell r="B43820" t="str">
            <v>BALASTRO ELECTRONICO PARA DOS TUBOS FLUORESCENTES T8 DE 17 Y 32W, 2 PINES, VOLTAJE DE OPERACION 120/277V</v>
          </cell>
          <cell r="D43820" t="str">
            <v>UD</v>
          </cell>
          <cell r="F43820" t="str">
            <v>2216</v>
          </cell>
        </row>
        <row r="43821">
          <cell r="A43821">
            <v>940231002</v>
          </cell>
          <cell r="B43821" t="str">
            <v>BALASTRO ELECTRONICO PARA TRES TUBOS FLUORESCENTES T8 DE 17W Y 32W, 2 PINES, VOLTAJE DE OPERACION 120/277V.</v>
          </cell>
          <cell r="D43821" t="str">
            <v>UD</v>
          </cell>
          <cell r="F43821" t="str">
            <v>2216</v>
          </cell>
        </row>
        <row r="43822">
          <cell r="A43822">
            <v>940250002</v>
          </cell>
          <cell r="B43822" t="str">
            <v>LAMPARA LED DE 2 A 3 W, DOS PINES,120 V, BASE MR16, TEMPERATURA DE COLOR DE 3000 A 6500K.</v>
          </cell>
          <cell r="D43822" t="str">
            <v>UD</v>
          </cell>
          <cell r="F43822" t="str">
            <v>2216</v>
          </cell>
        </row>
        <row r="43823">
          <cell r="A43823">
            <v>940250006</v>
          </cell>
          <cell r="B43823" t="str">
            <v>SOCKET PARA LUMINARIA TIPO CUELLO DE GANSO, CAPACIDAD MINIMA 600W, 120/277V, ROSCA E27.</v>
          </cell>
          <cell r="D43823" t="str">
            <v>UD</v>
          </cell>
          <cell r="F43823" t="str">
            <v>2216</v>
          </cell>
        </row>
        <row r="43824">
          <cell r="A43824">
            <v>940250007</v>
          </cell>
          <cell r="B43824" t="str">
            <v>LAMPARA LED EMPOTRABLE DE SUELO PARA EXTERIOR, INDICE DE PROTECCION IP65 Y IP67, 100 - 240 VOLTIOS, TEMPERATURA DE COLOR DE 3000K A 6500K.</v>
          </cell>
          <cell r="D43824" t="str">
            <v>UD</v>
          </cell>
          <cell r="F43824" t="str">
            <v>2216</v>
          </cell>
        </row>
        <row r="43825">
          <cell r="A43825">
            <v>940250008</v>
          </cell>
          <cell r="B43825" t="str">
            <v>LAMPARA LED, 100 - 240 VOLTIOS, TEMPERATURA DE COLOR DE 3000K A 4000K, BASE GX53.</v>
          </cell>
          <cell r="D43825" t="str">
            <v>UD</v>
          </cell>
          <cell r="F43825" t="str">
            <v>2216</v>
          </cell>
        </row>
        <row r="43826">
          <cell r="A43826">
            <v>940250010</v>
          </cell>
          <cell r="B43826" t="str">
            <v>LAMPARA LED DE 15 A 18 W,120 V, ROSCA E27, TEMPERATURA DE COLOR DE 3000 A 6500K.</v>
          </cell>
          <cell r="D43826" t="str">
            <v>UD</v>
          </cell>
          <cell r="F43826" t="str">
            <v>2216</v>
          </cell>
        </row>
        <row r="43827">
          <cell r="A43827">
            <v>940250011</v>
          </cell>
          <cell r="B43827" t="str">
            <v>LAMPARA LED TIPO REFLECTOR DE 30 A 36 W,120 V, ROSCA E27, TEMPERATURA DE COLOR DE 3000 A 6500K.</v>
          </cell>
          <cell r="D43827" t="str">
            <v>UD</v>
          </cell>
          <cell r="F43827" t="str">
            <v>2216</v>
          </cell>
        </row>
        <row r="43828">
          <cell r="A43828">
            <v>940250019</v>
          </cell>
          <cell r="B43828" t="str">
            <v>LAMPARA LED DE 8 A 10 W,120 V, ROSCA E27, TEMPERATURA DE COLOR DE 3000 A 6500K.</v>
          </cell>
          <cell r="D43828" t="str">
            <v>UD</v>
          </cell>
          <cell r="F43828" t="str">
            <v>2216</v>
          </cell>
        </row>
        <row r="43829">
          <cell r="A43829">
            <v>940250023</v>
          </cell>
          <cell r="B43829" t="str">
            <v>LAMPARA LED ALTA EFICIENCIA LUMINICA DE 90 A 100 W,120 V, ROSCA E27, TEMPERATURA DE COLOR DE 3000 A 6500K.</v>
          </cell>
          <cell r="D43829" t="str">
            <v>UD</v>
          </cell>
          <cell r="F43829" t="str">
            <v>2216</v>
          </cell>
        </row>
        <row r="43830">
          <cell r="A43830">
            <v>940250024</v>
          </cell>
          <cell r="B43830" t="str">
            <v>TUBO LED DE 8 A 11W CON SENSOR DE MOVIMIENTO INCORPORADO, 2 PINES, VOLTAJE DE 100-277 V, TEMPERATURA DE COLOR DE 4100-6500K, LONGITUD 24 PULGADAS (60,96 CM).</v>
          </cell>
          <cell r="D43830" t="str">
            <v>UD</v>
          </cell>
          <cell r="F43830" t="str">
            <v>2216</v>
          </cell>
        </row>
        <row r="43831">
          <cell r="A43831">
            <v>940250025</v>
          </cell>
          <cell r="B43831" t="str">
            <v>TUBO LED DE 16 A 20W CON SENSOR DE MOVIMIENTO INCORPORADO, 2 PINES, VOLTAJE DE 100-277 V, TEMPERATURA DE COLOR DE 4100-6500K, LONGITUD 96 PULGADAS (121,92 CM).</v>
          </cell>
          <cell r="D43831" t="str">
            <v>UD</v>
          </cell>
          <cell r="F43831" t="str">
            <v>2216</v>
          </cell>
        </row>
        <row r="43832">
          <cell r="A43832">
            <v>940250120</v>
          </cell>
          <cell r="B43832" t="str">
            <v>BOMBILLO HID METALARC DE 400W, BASE E39/E40.</v>
          </cell>
          <cell r="D43832" t="str">
            <v>UD</v>
          </cell>
          <cell r="F43832" t="str">
            <v>2216</v>
          </cell>
        </row>
        <row r="43833">
          <cell r="A43833">
            <v>940250136</v>
          </cell>
          <cell r="B43833" t="str">
            <v>TUBO FLUORESCENTE GERMICIDA (G30T8) TIPO T8 DE 30W, DOS PINES, LONGITUD 36 PULGADAS (91,44 CM).</v>
          </cell>
          <cell r="D43833" t="str">
            <v>UD</v>
          </cell>
          <cell r="F43833" t="str">
            <v>2216</v>
          </cell>
        </row>
        <row r="43834">
          <cell r="A43834">
            <v>940250147</v>
          </cell>
          <cell r="B43834" t="str">
            <v>LAMPARA LED DE 2 A 3 W, DOS PINES,120 V, BASE MR16, COLOR ROJO.</v>
          </cell>
          <cell r="D43834" t="str">
            <v>UD</v>
          </cell>
          <cell r="F43834" t="str">
            <v>2216</v>
          </cell>
        </row>
        <row r="43835">
          <cell r="A43835">
            <v>940250150</v>
          </cell>
          <cell r="B43835" t="str">
            <v>BOMBILLO FLUORESCENTE COMPACTO DE 10 A 13W, 120 V, ROSCA E27, TEMPERATURA DE COLOR DE 4100 A 6500K.</v>
          </cell>
          <cell r="D43835" t="str">
            <v>UD</v>
          </cell>
          <cell r="F43835" t="str">
            <v>2216</v>
          </cell>
        </row>
        <row r="43836">
          <cell r="A43836">
            <v>940250153</v>
          </cell>
          <cell r="B43836" t="str">
            <v>BOMBILLO FLUORESCENTE COMPACTO DE 14 A 18 W, 120 V, ROSCA E27, TEMPERATURA DE COLOR DE 4100 A 6500K.</v>
          </cell>
          <cell r="D43836" t="str">
            <v>UD</v>
          </cell>
          <cell r="F43836" t="str">
            <v>2216</v>
          </cell>
        </row>
        <row r="43837">
          <cell r="A43837">
            <v>940250157</v>
          </cell>
          <cell r="B43837" t="str">
            <v>BOMBILLO INCANDESCENTE DE 7.5W, ROJO (RECUBIERTO DE PINTURA CERAMICA), 130V, BASE E27, VIDA PROMEDIO 2500H</v>
          </cell>
          <cell r="D43837" t="str">
            <v>UD</v>
          </cell>
          <cell r="F43837" t="str">
            <v>2223</v>
          </cell>
        </row>
        <row r="43838">
          <cell r="A43838">
            <v>940250161</v>
          </cell>
          <cell r="B43838" t="str">
            <v>BOMBILLO FLUORESCENTE COMPACTO DE 100 A 120W, 120V, ROSCA E40/41, TEMPERATURA DE COLOR DE 4100 A 6500K.</v>
          </cell>
          <cell r="D43838" t="str">
            <v>UD</v>
          </cell>
          <cell r="F43838" t="str">
            <v>2216</v>
          </cell>
        </row>
        <row r="43839">
          <cell r="A43839">
            <v>940250164</v>
          </cell>
          <cell r="B43839" t="str">
            <v>BOMBILLO FLUORESCENTE COMPACTO TIPO GLOBO DE 14 A 18 W, 120 V, ROSCA E27, TEMPERATURA DE COLOR DE 4100 A 6500K.</v>
          </cell>
          <cell r="D43839" t="str">
            <v>UD</v>
          </cell>
          <cell r="F43839" t="str">
            <v>2216</v>
          </cell>
        </row>
        <row r="43840">
          <cell r="A43840">
            <v>940250165</v>
          </cell>
          <cell r="B43840" t="str">
            <v>LAMPARA LED OMNIDIRECCIONAL DE 20 A 24 W,120 V, ROSCA E27, TEMPERATURA DE COLOR DE 3000 A 6500K.</v>
          </cell>
          <cell r="D43840" t="str">
            <v>UD</v>
          </cell>
          <cell r="F43840" t="str">
            <v>2216</v>
          </cell>
        </row>
        <row r="43841">
          <cell r="A43841">
            <v>940250166</v>
          </cell>
          <cell r="B43841" t="str">
            <v>LAMPARA LED OMNIDIRECCIONAL DE 30 A 36 W,120 V, ROSCA E27, TEMPERATURA DE COLOR DE 3000 A 6500K.</v>
          </cell>
          <cell r="D43841" t="str">
            <v>UD</v>
          </cell>
          <cell r="F43841" t="str">
            <v>2216</v>
          </cell>
        </row>
        <row r="43842">
          <cell r="A43842">
            <v>940250167</v>
          </cell>
          <cell r="B43842" t="str">
            <v>LAMPARA LED OMNIDIRECCIONAL DE 50 A 54 W,120 V, ROSCA E27, TEMPERATURA DE COLOR DE 3000 A 6500K.</v>
          </cell>
          <cell r="D43842" t="str">
            <v>UD</v>
          </cell>
          <cell r="F43842" t="str">
            <v>2216</v>
          </cell>
        </row>
        <row r="43843">
          <cell r="A43843">
            <v>940250171</v>
          </cell>
          <cell r="B43843" t="str">
            <v>LAMPARA LED DE 5 A 9W, 120 V, ROSCA E27, TEMPERATURA DE COLOR DE 3000K.</v>
          </cell>
          <cell r="D43843" t="str">
            <v>UD</v>
          </cell>
          <cell r="F43843" t="str">
            <v>2216</v>
          </cell>
        </row>
        <row r="43844">
          <cell r="A43844">
            <v>940250172</v>
          </cell>
          <cell r="B43844" t="str">
            <v>LAMPARA LED DE 5 A 9W, 120 V, ROSCA E27, TEMPERATURA DE COLOR DE 5000 A 6500K.</v>
          </cell>
          <cell r="D43844" t="str">
            <v>UD</v>
          </cell>
          <cell r="F43844" t="str">
            <v>2216</v>
          </cell>
        </row>
        <row r="43845">
          <cell r="A43845">
            <v>940250173</v>
          </cell>
          <cell r="B43845" t="str">
            <v>LAMPARA LED TIPO VELA DE 4 A 6W, 120 V, ROSCA E27, TEMPERATURA DE COLOR DE 3000K.</v>
          </cell>
          <cell r="D43845" t="str">
            <v>UD</v>
          </cell>
          <cell r="F43845" t="str">
            <v>2216</v>
          </cell>
        </row>
        <row r="43846">
          <cell r="A43846">
            <v>940250174</v>
          </cell>
          <cell r="B43846" t="str">
            <v>SOCKET DE PORCELANA, CAPACIDAD MINIMA 600W, 120/250V, ROSCA E27</v>
          </cell>
          <cell r="D43846" t="str">
            <v>UD</v>
          </cell>
          <cell r="F43846" t="str">
            <v>2216</v>
          </cell>
        </row>
        <row r="43847">
          <cell r="A43847">
            <v>940250175</v>
          </cell>
          <cell r="B43847" t="str">
            <v>LAMPARA LED DE 3W, 120V, TEMPERATURA DE COLOR DE 4000K, BASE GX53.</v>
          </cell>
          <cell r="D43847" t="str">
            <v>UD</v>
          </cell>
          <cell r="F43847" t="str">
            <v>2216</v>
          </cell>
        </row>
        <row r="43848">
          <cell r="A43848">
            <v>940250176</v>
          </cell>
          <cell r="B43848" t="str">
            <v>LUMINARIA DE DOS TUBOS LED DE 18W,  VOLTAJE 120-277, PARA MONTAJE EN PARED</v>
          </cell>
          <cell r="D43848" t="str">
            <v>UD</v>
          </cell>
          <cell r="F43848" t="str">
            <v>2216</v>
          </cell>
        </row>
        <row r="43849">
          <cell r="A43849">
            <v>940280001</v>
          </cell>
          <cell r="B43849" t="str">
            <v>SENSOR DE MOVIMIENTO DE TECNOLOGIA INFRARROJA, RANGO DE 2000 PIES (185.80M2), ALIMENTACION 24 VDC, MONTAJE EN CIELORASO Y PARED.</v>
          </cell>
          <cell r="D43849" t="str">
            <v>UD</v>
          </cell>
          <cell r="F43849" t="str">
            <v>2216</v>
          </cell>
        </row>
        <row r="43850">
          <cell r="A43850">
            <v>940280002</v>
          </cell>
          <cell r="B43850" t="str">
            <v>SENSOR DE MOVIMIENTO DE TECNOLOGIA INFRAROJA, RANGO DE 1200 PIES (111.48 M2), ALIMENTACION 24 VDC, MONTAJE EN CIELO RASO.</v>
          </cell>
          <cell r="D43850" t="str">
            <v>UD</v>
          </cell>
          <cell r="F43850" t="str">
            <v>2216</v>
          </cell>
        </row>
        <row r="43851">
          <cell r="A43851">
            <v>940280003</v>
          </cell>
          <cell r="B43851" t="str">
            <v>SENSOR DE MOVIMIENTO DE TECNOLOGIA INFRAROJA, RANGO 300 PIES CUADRADOS (27.87 M2), ALIMENTACION 24 VDC, MONTAJE EN CIELO RASO.</v>
          </cell>
          <cell r="D43851" t="str">
            <v>UD</v>
          </cell>
          <cell r="F43851" t="str">
            <v>2216</v>
          </cell>
        </row>
        <row r="43852">
          <cell r="A43852">
            <v>940280004</v>
          </cell>
          <cell r="B43852" t="str">
            <v>TRANSFORMADOR Y RELE DE POTENCIA (POWER PACK), 126 / 277 VOLTIOS CAPACIDAD 20 AMPERIOS, PARA SENSORES DE MOVIMIENTO A BAJO VOLTAJE  (24 VDC)</v>
          </cell>
          <cell r="D43852" t="str">
            <v>UD</v>
          </cell>
          <cell r="F43852" t="str">
            <v>2216</v>
          </cell>
        </row>
        <row r="43853">
          <cell r="A43853">
            <v>940280005</v>
          </cell>
          <cell r="B43853" t="str">
            <v>SENSOR DE MOVIMIENTO DE TECNOLOGIA ULTRASONICA, CAPACIDAD MINIMA 500W, ALIMENTACION 120V.</v>
          </cell>
          <cell r="D43853" t="str">
            <v>UD</v>
          </cell>
          <cell r="F43853" t="str">
            <v>2216</v>
          </cell>
        </row>
        <row r="43854">
          <cell r="A43854">
            <v>940280006</v>
          </cell>
          <cell r="B43854" t="str">
            <v>SENSOR DE MOVIMIENTO DE TECNOLOGIA INFRAROJA, RANGO DE 90 PIES LINEALES (27.4 M2), ALIMENTACION 24VDC, MONTAJE EN CIELO RASO Y PARED.</v>
          </cell>
          <cell r="D43854" t="str">
            <v>UD</v>
          </cell>
          <cell r="F43854" t="str">
            <v>2216</v>
          </cell>
        </row>
        <row r="43855">
          <cell r="A43855">
            <v>940280007</v>
          </cell>
          <cell r="B43855" t="str">
            <v>SENSOR DE MOVIMIENTO DE TECNOLOGIA INFRARROJA, RANGO DE 120 PIES LINEALES (36.6M), ALIMENTACION 24 VDC, MONTAJE EN CIELO RASO Y PARED.</v>
          </cell>
          <cell r="D43855" t="str">
            <v>UD</v>
          </cell>
          <cell r="F43855" t="str">
            <v>2216</v>
          </cell>
        </row>
        <row r="43856">
          <cell r="A43856">
            <v>940280008</v>
          </cell>
          <cell r="B43856" t="str">
            <v>SENSOR DE MOVIMIENTO DE TECNOLOGIA INFRARROJA, RANGO DE 50 PIES LINEALES (15.2M), ALIMENTACION 24 VDC, MONTAJE EN CIELO RASO Y PARED.</v>
          </cell>
          <cell r="D43856" t="str">
            <v>UD</v>
          </cell>
          <cell r="F43856" t="str">
            <v>2216</v>
          </cell>
        </row>
        <row r="43857">
          <cell r="A43857">
            <v>940280009</v>
          </cell>
          <cell r="B43857" t="str">
            <v>RELE CONTROL DE NIVEL PARA POZO Y DEPOSITO, VOLTAJE 230VAC, CORRIENTE 8A.</v>
          </cell>
          <cell r="D43857" t="str">
            <v>UD</v>
          </cell>
          <cell r="F43857" t="str">
            <v>2216</v>
          </cell>
        </row>
        <row r="43858">
          <cell r="A43858">
            <v>940300001</v>
          </cell>
          <cell r="B43858" t="str">
            <v>BASE PARA FOTOCELDA MEDIA VUELTA, CAPACIDAD 15 A, 120/240V, PARA USO A LA INTEMPERIE.</v>
          </cell>
          <cell r="D43858" t="str">
            <v>UD</v>
          </cell>
          <cell r="F43858" t="str">
            <v>2216</v>
          </cell>
        </row>
        <row r="43859">
          <cell r="A43859">
            <v>940300002</v>
          </cell>
          <cell r="B43859" t="str">
            <v>FOTOCELDA PARA EMPOTRAR EN CAJA RECTANGULAR DE 2 X 4", CAPACIDAD DE 300 A 500W, 120V, CON PLACA.</v>
          </cell>
          <cell r="D43859" t="str">
            <v>UD</v>
          </cell>
          <cell r="F43859" t="str">
            <v>2216</v>
          </cell>
        </row>
        <row r="43860">
          <cell r="A43860">
            <v>940300027</v>
          </cell>
          <cell r="B43860" t="str">
            <v>BOMBILLO FLUORESCENTE COMPACTO DE 9 W, 2 PINES, BASE GX23-2, TEMPERATURA DE COLOR DE 4100 A 6500K.</v>
          </cell>
          <cell r="D43860" t="str">
            <v>UD</v>
          </cell>
          <cell r="F43860" t="str">
            <v>2216</v>
          </cell>
        </row>
        <row r="43861">
          <cell r="A43861">
            <v>940300062</v>
          </cell>
          <cell r="B43861" t="str">
            <v>LAMPARA EXTERIOR,  METALARC DE 295 A 485 WATTS</v>
          </cell>
          <cell r="D43861" t="str">
            <v>UD</v>
          </cell>
          <cell r="F43861" t="str">
            <v>2212</v>
          </cell>
        </row>
        <row r="43862">
          <cell r="A43862">
            <v>940350002</v>
          </cell>
          <cell r="B43862" t="str">
            <v>TOMACORRIENTE DOBLE POLARIZADO, 3 HILOS, 20 A, 120 VAC, A PRUEBA DE MANIPULACION (TAMPER RESISTANT), CONFIGURACION NEMA 5-20R.</v>
          </cell>
          <cell r="D43862" t="str">
            <v>UD</v>
          </cell>
          <cell r="F43862" t="str">
            <v>2216</v>
          </cell>
        </row>
        <row r="43863">
          <cell r="A43863">
            <v>940350006</v>
          </cell>
          <cell r="B43863" t="str">
            <v>ENCHUFE DE SEGURIDAD (TURNLOCK) CAPACIDAD 20A, 3 HILOS, 240V. CONFIGURACION NEMA L6-20P.</v>
          </cell>
          <cell r="D43863" t="str">
            <v>UD</v>
          </cell>
          <cell r="F43863" t="str">
            <v>2216</v>
          </cell>
        </row>
        <row r="43864">
          <cell r="A43864">
            <v>940350007</v>
          </cell>
          <cell r="B43864" t="str">
            <v>ENCHUFE DE SEGURIDAD (TURNLOCK) CAPACIDAD 30A, 3 HILOS, 120V. CONFIGURACION NEMA L6-30P.</v>
          </cell>
          <cell r="D43864" t="str">
            <v>UD</v>
          </cell>
          <cell r="F43864" t="str">
            <v>2216</v>
          </cell>
        </row>
        <row r="43865">
          <cell r="A43865">
            <v>940350009</v>
          </cell>
          <cell r="B43865" t="str">
            <v>ENCHUFE CAPACIDAD 50A, 3 HILOS, 240V, CONFIGURACION NEMA L6-30P.</v>
          </cell>
          <cell r="D43865" t="str">
            <v>UD</v>
          </cell>
          <cell r="F43865" t="str">
            <v>2216</v>
          </cell>
        </row>
        <row r="43866">
          <cell r="A43866">
            <v>940350013</v>
          </cell>
          <cell r="B43866" t="str">
            <v>APAGADOR SENCILLO DE PALANCA PARA EMPOTRAR EN CAJA RECTANGULAR, CAPACIDAD 15 A 20  A, 120/277V.</v>
          </cell>
          <cell r="D43866" t="str">
            <v>UD</v>
          </cell>
          <cell r="F43866" t="str">
            <v>2216</v>
          </cell>
        </row>
        <row r="43867">
          <cell r="A43867">
            <v>940350014</v>
          </cell>
          <cell r="B43867" t="str">
            <v>APAGADOR DOBLE DE PALANCA PARA EMPOTRAR EN CAJA RECTANGULAR, CAPACIDAD 15 A 20  A, 120/277V.</v>
          </cell>
          <cell r="D43867" t="str">
            <v>UD</v>
          </cell>
          <cell r="F43867" t="str">
            <v>2216</v>
          </cell>
        </row>
        <row r="43868">
          <cell r="A43868">
            <v>940350015</v>
          </cell>
          <cell r="B43868" t="str">
            <v>PLACA PLASTICA PARA TOMACORRIENTE DOBLE POLARIZADO DE 115MM X 70MM, GRADO ESTANDAR.</v>
          </cell>
          <cell r="D43868" t="str">
            <v>UD</v>
          </cell>
          <cell r="F43868" t="str">
            <v>2216</v>
          </cell>
        </row>
        <row r="43869">
          <cell r="A43869">
            <v>940350018</v>
          </cell>
          <cell r="B43869" t="str">
            <v>APAGADOR ATENUABLE (DIMMER) SENCILLO CON PLACA Y RIEL PARA EMPOTRAR, EN CAJA RECTANGULAR, CAPACIDAD DE 10 AMP A 15 AMP, 120/240 VOLTIOS.</v>
          </cell>
          <cell r="D43869" t="str">
            <v>UD</v>
          </cell>
          <cell r="F43869" t="str">
            <v>2216</v>
          </cell>
        </row>
        <row r="43870">
          <cell r="A43870">
            <v>940350021</v>
          </cell>
          <cell r="B43870" t="str">
            <v>DISYUNTOR TERMO-MAGNETICO (BREAKER) EN CAJA MOLDEADA, 3 POLOS, SERIE C, MARCO K, 200A, 240V, PARA TABLERO ELECTRICO MARCA CUTLER HAMMER.</v>
          </cell>
          <cell r="D43870" t="str">
            <v>UD</v>
          </cell>
          <cell r="F43870" t="str">
            <v>2216</v>
          </cell>
        </row>
        <row r="43871">
          <cell r="A43871">
            <v>940350022</v>
          </cell>
          <cell r="B43871" t="str">
            <v>PLACA CIEGA METALICA PARA INTEMPERIE DE USO PESADO, PARA CAJA RECTANGULAR.</v>
          </cell>
          <cell r="D43871" t="str">
            <v>UD</v>
          </cell>
          <cell r="F43871" t="str">
            <v>2216</v>
          </cell>
        </row>
        <row r="43872">
          <cell r="A43872">
            <v>940350023</v>
          </cell>
          <cell r="B43872" t="str">
            <v>PLACA METALICA DOBLE, PARA APAGADORES Y TOMACORRIENTES TIPO DADO.</v>
          </cell>
          <cell r="D43872" t="str">
            <v>UD</v>
          </cell>
          <cell r="F43872" t="str">
            <v>2216</v>
          </cell>
        </row>
        <row r="43873">
          <cell r="A43873">
            <v>940350024</v>
          </cell>
          <cell r="B43873" t="str">
            <v>PLACA METALICA SENCILLA, PARA APAGADORES Y TOMACORRIENTES TIPO DADO.</v>
          </cell>
          <cell r="D43873" t="str">
            <v>UD</v>
          </cell>
          <cell r="F43873" t="str">
            <v>2216</v>
          </cell>
        </row>
        <row r="43874">
          <cell r="A43874">
            <v>940350025</v>
          </cell>
          <cell r="B43874" t="str">
            <v>PLACA METALICA TRIPLE, PARA APAGADORES Y TOMACORRIENTES TIPO DADO.</v>
          </cell>
          <cell r="D43874" t="str">
            <v>UD</v>
          </cell>
          <cell r="F43874" t="str">
            <v>2216</v>
          </cell>
        </row>
        <row r="43875">
          <cell r="A43875">
            <v>940350026</v>
          </cell>
          <cell r="B43875" t="str">
            <v>PLACA PLASTICA PARA TOMACORRIENTE CON SUPRESOR DE PICOS (1 GANG) DE 115MM X 70MM, GRADO ESTANDAR.</v>
          </cell>
          <cell r="D43875" t="str">
            <v>UD</v>
          </cell>
          <cell r="F43875" t="str">
            <v>2216</v>
          </cell>
        </row>
        <row r="43876">
          <cell r="A43876">
            <v>940350027</v>
          </cell>
          <cell r="B43876" t="str">
            <v>PLACA PLASTICA PARA TOMACORRIENTE SENCILLO POLARIZADO DE 115MM X 70MM, GRADO ESTANDAR.</v>
          </cell>
          <cell r="D43876" t="str">
            <v>UD</v>
          </cell>
          <cell r="F43876" t="str">
            <v>2216</v>
          </cell>
        </row>
        <row r="43877">
          <cell r="A43877">
            <v>940350028</v>
          </cell>
          <cell r="B43877" t="str">
            <v>TEMPORIZADOR DIGITAL (TIMER) CAPACIDAD 15 A 20 AMPERIOS Y 1/2 HP, VOLTAJE DE ALIMENTACION 120 V.</v>
          </cell>
          <cell r="D43877" t="str">
            <v>UD</v>
          </cell>
          <cell r="F43877" t="str">
            <v>2216</v>
          </cell>
        </row>
        <row r="43878">
          <cell r="A43878">
            <v>940350029</v>
          </cell>
          <cell r="B43878" t="str">
            <v>TOMACORRIENTE SENCILLO (MONO RECEPTACULO) POLARIZADO, 3 HILOS, 20 A, 120 VAC, CONFIGURACION NEMA 5-20R.</v>
          </cell>
          <cell r="D43878" t="str">
            <v>UD</v>
          </cell>
          <cell r="F43878" t="str">
            <v>2216</v>
          </cell>
        </row>
        <row r="43879">
          <cell r="A43879">
            <v>940350030</v>
          </cell>
          <cell r="B43879" t="str">
            <v>TOMACORRIENTE DOBLE POLARIZADO SUPRESOR DE PICOS, 3 HILOS, 20 A, 120 VAC, CONFIGURACION NEMA 5-15R.</v>
          </cell>
          <cell r="D43879" t="str">
            <v>UD</v>
          </cell>
          <cell r="F43879" t="str">
            <v>2216</v>
          </cell>
        </row>
        <row r="43880">
          <cell r="A43880">
            <v>940350031</v>
          </cell>
          <cell r="B43880" t="str">
            <v>PLACA METALICA PARA TOMACORRIENTE DOBLE POLARIZADO EN ACERO INOXIDABLE.</v>
          </cell>
          <cell r="D43880" t="str">
            <v>UD</v>
          </cell>
          <cell r="F43880" t="str">
            <v>2216</v>
          </cell>
        </row>
        <row r="43881">
          <cell r="A43881">
            <v>940350032</v>
          </cell>
          <cell r="B43881" t="str">
            <v>ENCHUFE POLARIZADO CAPACIDAD 20A, 3 HILOS, 120V. CONFIGURACION NEMA 5-20P. (2P+T), GRADO HOSPITALARIO.</v>
          </cell>
          <cell r="D43881" t="str">
            <v>UD</v>
          </cell>
          <cell r="F43881" t="str">
            <v>2216</v>
          </cell>
        </row>
        <row r="43882">
          <cell r="A43882">
            <v>940350033</v>
          </cell>
          <cell r="B43882" t="str">
            <v>TIMBRE TRADICIONAL DIN DONG RECTANGULAR.</v>
          </cell>
          <cell r="D43882" t="str">
            <v>UD</v>
          </cell>
          <cell r="F43882" t="str">
            <v>2216</v>
          </cell>
        </row>
        <row r="43883">
          <cell r="A43883">
            <v>940350034</v>
          </cell>
          <cell r="B43883" t="str">
            <v>MODULO DE TIERRA PARA TABLERO DE AISLAMIENTO MARCA SQUARE D.</v>
          </cell>
          <cell r="D43883" t="str">
            <v>UD</v>
          </cell>
          <cell r="F43883" t="str">
            <v>2216</v>
          </cell>
        </row>
        <row r="43884">
          <cell r="A43884">
            <v>940350039</v>
          </cell>
          <cell r="B43884" t="str">
            <v>REGLETA (MULTITOMA) CON SUPRESOR DE PICOS, CUATRO TOMACORRIENTES NEMA 5-15R, CAPACIDAD 15 A, 3 HILOS, 120V.</v>
          </cell>
          <cell r="D43884" t="str">
            <v>UD</v>
          </cell>
          <cell r="F43884" t="str">
            <v>2216</v>
          </cell>
        </row>
        <row r="43885">
          <cell r="A43885">
            <v>940350041</v>
          </cell>
          <cell r="B43885" t="str">
            <v>APAGADOR TRES VIAS (3 WAY) CON PLACA Y RIEL PARA EMPOTRAR EN CAJA RECTANGULAR, CAPACIDAD 15 A 20 A, 120/277V.</v>
          </cell>
          <cell r="D43885" t="str">
            <v>UD</v>
          </cell>
          <cell r="F43885" t="str">
            <v>2216</v>
          </cell>
        </row>
        <row r="43886">
          <cell r="A43886">
            <v>940350043</v>
          </cell>
          <cell r="B43886" t="str">
            <v>APAGADOR TRES VIAS (3WAY) DE PALANCA PARA EMPOTRAR EN CAJA RECTANGULAR, CAPACIDAD 15 A 20  AMPERIOS, 120/277V.</v>
          </cell>
          <cell r="D43886" t="str">
            <v>UD</v>
          </cell>
          <cell r="F43886" t="str">
            <v>2216</v>
          </cell>
        </row>
        <row r="43887">
          <cell r="A43887">
            <v>940350044</v>
          </cell>
          <cell r="B43887" t="str">
            <v>APAGADOR TRES VIAS (3WAY) TIPO DADO DE 47MM X 23,4 MM X 37,5 MM, CAPACIDAD 15 A 20 A, 120/277V, PARA MONTAJE EN RIEL Y CAJA RECTANGULAR.</v>
          </cell>
          <cell r="D43887" t="str">
            <v>UD</v>
          </cell>
          <cell r="F43887" t="str">
            <v>2216</v>
          </cell>
        </row>
        <row r="43888">
          <cell r="A43888">
            <v>940350051</v>
          </cell>
          <cell r="B43888" t="str">
            <v>PLACA METALICA PARA TOMACORRIENTE O APAGADOR SENCILLO DECORATIVO, LINEA DECORATOR/DECO, 1 GANG, DE 115MM X 70MM, ACERO INOXIDABLE.</v>
          </cell>
          <cell r="D43888" t="str">
            <v>UD</v>
          </cell>
          <cell r="F43888" t="str">
            <v>2216</v>
          </cell>
        </row>
        <row r="43889">
          <cell r="A43889">
            <v>940350060</v>
          </cell>
          <cell r="B43889" t="str">
            <v xml:space="preserve">APAGADOR DOBLE CON PLACA Y RIEL PARA EMPOTRAR EN CAJA RECTANGULAR, CAPACIDAD 15 A 20 A, 120/277V.
</v>
          </cell>
          <cell r="D43889" t="str">
            <v>UD</v>
          </cell>
          <cell r="F43889" t="str">
            <v>2216</v>
          </cell>
        </row>
        <row r="43890">
          <cell r="A43890">
            <v>940350080</v>
          </cell>
          <cell r="B43890" t="str">
            <v>APAGADOR SENCILLO TIPO DADO DE 47MM X 23,4 MM X 37,5 MM, CAPACIDAD 15 A 20 A, 125 V, PARA MONTAJE EN RIEL Y CAJA RECTANGULA.</v>
          </cell>
          <cell r="D43890" t="str">
            <v>UD</v>
          </cell>
          <cell r="F43890" t="str">
            <v>2216</v>
          </cell>
        </row>
        <row r="43891">
          <cell r="A43891">
            <v>940350082</v>
          </cell>
          <cell r="B43891" t="str">
            <v>APAGADOR SENCILLO DE TRES VIAS CON PLACA Y RIEL PARA EMPOTRAR EN CAJA RECTANGULAR, CAPACIDAD 15 AMPERIOS, 277 VOLTIOS.</v>
          </cell>
          <cell r="D43891" t="str">
            <v>UD</v>
          </cell>
          <cell r="F43891" t="str">
            <v>2216</v>
          </cell>
        </row>
        <row r="43892">
          <cell r="A43892">
            <v>940350083</v>
          </cell>
          <cell r="B43892" t="str">
            <v>APAGADOR SENCILLO DE CUATRO VIAS, CON PLACA Y RIEL, PARA EMPOTRAR EN CAJA RECTANGULAR CAPACIDAD 15 AMPERIOS, 277 VOLTIOS, GRADO INDUSTRIAL.</v>
          </cell>
          <cell r="D43892" t="str">
            <v>UD</v>
          </cell>
          <cell r="F43892" t="str">
            <v>2216</v>
          </cell>
        </row>
        <row r="43893">
          <cell r="A43893">
            <v>940350084</v>
          </cell>
          <cell r="B43893" t="str">
            <v>APAGADOR SENCILLO ACCIONADO POR LLAVE CON PLACA Y RIEL PARA EMPOTRAR EN CAJA RECTANGULAR, CAPACIDAD 15 AMPERIOS, 277 VOLTIOS, GRADO INDUSTRIAL.</v>
          </cell>
          <cell r="D43893" t="str">
            <v>UD</v>
          </cell>
          <cell r="F43893" t="str">
            <v>2216</v>
          </cell>
        </row>
        <row r="43894">
          <cell r="A43894">
            <v>940350120</v>
          </cell>
          <cell r="B43894" t="str">
            <v xml:space="preserve">APAGADOR TRES VIAS (3WAY) TIPO BALANCIN, SILENCIOSO, PARA EMPOTRAR EN CAJA RECTANGULAR, CAPACIDAD 15 A 20 A, 120/277V
</v>
          </cell>
          <cell r="D43894" t="str">
            <v>UD</v>
          </cell>
          <cell r="F43894" t="str">
            <v>2216</v>
          </cell>
        </row>
        <row r="43895">
          <cell r="A43895">
            <v>940350124</v>
          </cell>
          <cell r="B43895" t="str">
            <v>APAGADOR CON CADENA PARA INSTALAR EN LUMINARIA DE BAJO CONSUMO, CAPACIDAD  6A/120V O 3A/240V</v>
          </cell>
          <cell r="D43895" t="str">
            <v>UD</v>
          </cell>
          <cell r="F43895" t="str">
            <v>2216</v>
          </cell>
        </row>
        <row r="43896">
          <cell r="A43896">
            <v>940350140</v>
          </cell>
          <cell r="B43896" t="str">
            <v xml:space="preserve">APAGADOR ATENUABLE (DIMMER) CON PLACA Y RIEL PARA EMPOTRAR EN CAJA RECTANGULAR, CAPACIDAD 600W,120V.
</v>
          </cell>
          <cell r="D43896" t="str">
            <v>UD</v>
          </cell>
          <cell r="F43896" t="str">
            <v>2216</v>
          </cell>
        </row>
        <row r="43897">
          <cell r="A43897">
            <v>940350148</v>
          </cell>
          <cell r="B43897" t="str">
            <v>TOMACORRIENTE TIPO PARCHE, 3 HILOS, 50 A, 240 VAC, CONFIGURACION NEMA 10-50R.</v>
          </cell>
          <cell r="D43897" t="str">
            <v>UD</v>
          </cell>
          <cell r="F43897" t="str">
            <v>2216</v>
          </cell>
        </row>
        <row r="43898">
          <cell r="A43898">
            <v>940350149</v>
          </cell>
          <cell r="B43898" t="str">
            <v>TOMACORRIENTE DE EMPOTRAR, 3 HILOS, 50 A, 240 VAC, CONFIGURACION NEMA 10-50R.</v>
          </cell>
          <cell r="D43898" t="str">
            <v>UD</v>
          </cell>
          <cell r="F43898" t="str">
            <v>2216</v>
          </cell>
        </row>
        <row r="43899">
          <cell r="A43899">
            <v>940350151</v>
          </cell>
          <cell r="B43899" t="str">
            <v>TOMACORRIENTE POLARIZADO PARA EXTENSION, 3 HILOS, CAPACIDAD 20A, 240V, CONFIGURACION NEMA 6-20R.</v>
          </cell>
          <cell r="D43899" t="str">
            <v>UD</v>
          </cell>
          <cell r="F43899" t="str">
            <v>2216</v>
          </cell>
        </row>
        <row r="43900">
          <cell r="A43900">
            <v>940350153</v>
          </cell>
          <cell r="B43900" t="str">
            <v>TOMACORRIENTE SENCILLO PARA EXTENSION, 2 HILOS, CAPACIDAD 15 A 20A, 120V, CONFIGURACION NEMA 1-15R O 1-20R.</v>
          </cell>
          <cell r="D43900" t="str">
            <v>UD</v>
          </cell>
          <cell r="F43900" t="str">
            <v>2216</v>
          </cell>
        </row>
        <row r="43901">
          <cell r="A43901">
            <v>940350155</v>
          </cell>
          <cell r="B43901" t="str">
            <v>ENCHUFE SENCILLO CAPACIDAD 15 A 20A, 2 HILOS, 120V, CONFIGURACION NEMA 1-15P O 1-20P.</v>
          </cell>
          <cell r="D43901" t="str">
            <v>UD</v>
          </cell>
          <cell r="F43901" t="str">
            <v>2216</v>
          </cell>
        </row>
        <row r="43902">
          <cell r="A43902">
            <v>940350156</v>
          </cell>
          <cell r="B43902" t="str">
            <v>TOMACORRIENTE POLARIZADO PARA EXTENSION, 3 HILOS, CAPACIDAD 15 A 20A, 120V, CONFIGURACION NEMA 5-15R O 5-20R.</v>
          </cell>
          <cell r="D43902" t="str">
            <v>UD</v>
          </cell>
          <cell r="F43902" t="str">
            <v>2216</v>
          </cell>
        </row>
        <row r="43903">
          <cell r="A43903">
            <v>940350157</v>
          </cell>
          <cell r="B43903" t="str">
            <v>ENCHUFE POLARIZADO CAPACIDAD 15 A 20A, 3 HILOS, 120V. CONFIGURACION NEMA 5-15P O 5-20P.</v>
          </cell>
          <cell r="D43903" t="str">
            <v>UD</v>
          </cell>
          <cell r="F43903" t="str">
            <v>2216</v>
          </cell>
        </row>
        <row r="43904">
          <cell r="A43904">
            <v>940350158</v>
          </cell>
          <cell r="B43904" t="str">
            <v>TOMACORRIENTE DE SEGURIDAD (TURNLOCK) PARA EXTENSION, 3 HILOS, CAPACIDAD 30A, 240V, CONFIGURACION NEMA L6-30C.</v>
          </cell>
          <cell r="D43904" t="str">
            <v>UD</v>
          </cell>
          <cell r="F43904" t="str">
            <v>2216</v>
          </cell>
        </row>
        <row r="43905">
          <cell r="A43905">
            <v>940350160</v>
          </cell>
          <cell r="B43905" t="str">
            <v>ENCHUFE DE SEGURIDAD (TURNLOCK) CAPACIDAD 30A, 4 HILOS, 120/240V. CONFIGURACION NEMA L14-30P.</v>
          </cell>
          <cell r="D43905" t="str">
            <v>UD</v>
          </cell>
          <cell r="F43905" t="str">
            <v>2216</v>
          </cell>
        </row>
        <row r="43906">
          <cell r="A43906">
            <v>940350165</v>
          </cell>
          <cell r="B43906" t="str">
            <v>ENCHUFE DE SEGURIDAD (TURNLOCK) CAPACIDAD 20A, 3 HILOS, 120V. CONFIGURACION NEMA L6-20P.</v>
          </cell>
          <cell r="D43906" t="str">
            <v>UD</v>
          </cell>
          <cell r="F43906" t="str">
            <v>2216</v>
          </cell>
        </row>
        <row r="43907">
          <cell r="A43907">
            <v>940350166</v>
          </cell>
          <cell r="B43907" t="str">
            <v>ENCHUFE DE SEGURIDAD (TURNLOCK) CAPACIDAD 30A, 3 HILOS, 240V. CONFIGURACION NEMA L6-30P.</v>
          </cell>
          <cell r="D43907" t="str">
            <v>UD</v>
          </cell>
          <cell r="F43907" t="str">
            <v>2216</v>
          </cell>
        </row>
        <row r="43908">
          <cell r="A43908">
            <v>940350244</v>
          </cell>
          <cell r="B43908" t="str">
            <v>PLACA PLASTICA DOBLE PARA INTEMPERIE DE 121MM X 76MM, CON EMPAQUE, PARA TOMACORRIENTE DOBLE O INTERRUPTOR DOBLE TIPO PALANCA.</v>
          </cell>
          <cell r="D43908" t="str">
            <v>UD</v>
          </cell>
          <cell r="F43908" t="str">
            <v>2216</v>
          </cell>
        </row>
        <row r="43909">
          <cell r="A43909">
            <v>940350246</v>
          </cell>
          <cell r="B43909" t="str">
            <v>PLACA PLASTICA SENCILLA PARA INTEMPERIE DE 121MM X 76MM, CON EMPAQUE, PARA TOMACORRIENTE SENCILLO.</v>
          </cell>
          <cell r="D43909" t="str">
            <v>UD</v>
          </cell>
          <cell r="F43909" t="str">
            <v>2216</v>
          </cell>
        </row>
        <row r="43910">
          <cell r="A43910">
            <v>940350263</v>
          </cell>
          <cell r="B43910" t="str">
            <v>PLACA METALICA PARA TOMACORRIENTE DE SEGURIDAD (TURNLOCK),1 GANG, DE 115MM X 70MM, ACERO INOXIDABLE.</v>
          </cell>
          <cell r="D43910" t="str">
            <v>UD</v>
          </cell>
          <cell r="F43910" t="str">
            <v>2216</v>
          </cell>
        </row>
        <row r="43911">
          <cell r="A43911">
            <v>940350264</v>
          </cell>
          <cell r="B43911" t="str">
            <v>PLACA METALICA PARA TOMACORRIENTE DE 30 Y 50 A, 2 GANG, DE 115MM X 115MM, ACERO INOXIDABLE.</v>
          </cell>
          <cell r="D43911" t="str">
            <v>UD</v>
          </cell>
          <cell r="F43911" t="str">
            <v>2216</v>
          </cell>
        </row>
        <row r="43912">
          <cell r="A43912">
            <v>940350270</v>
          </cell>
          <cell r="B43912" t="str">
            <v>PLACA METALICA PARA APAGADOR SENCILLO, 1 GANG, DE 115MM X 70MM, ACERO INOXIDABLE.</v>
          </cell>
          <cell r="D43912" t="str">
            <v>UD</v>
          </cell>
          <cell r="F43912" t="str">
            <v>2216</v>
          </cell>
        </row>
        <row r="43913">
          <cell r="A43913">
            <v>940350275</v>
          </cell>
          <cell r="B43913" t="str">
            <v>PLACA METALICA PARA APAGADOR DOBLE, 2 GANG, DE 115MM X 70MM, ACERO INOXIDABLE.</v>
          </cell>
          <cell r="D43913" t="str">
            <v>UD</v>
          </cell>
          <cell r="F43913" t="str">
            <v>2216</v>
          </cell>
        </row>
        <row r="43914">
          <cell r="A43914">
            <v>940350280</v>
          </cell>
          <cell r="B43914" t="str">
            <v xml:space="preserve">BOTON PULSADOR PARA TIMBRE CON PLACA Y RIEL PARA EMPOTRAR EN CAJA RECTANGULAR, CAPACIDAD 10 A 15 AMPERIOS,120/240 VOLTIOS.
</v>
          </cell>
          <cell r="D43914" t="str">
            <v>UD</v>
          </cell>
          <cell r="F43914" t="str">
            <v>2216</v>
          </cell>
        </row>
        <row r="43915">
          <cell r="A43915">
            <v>940350307</v>
          </cell>
          <cell r="B43915" t="str">
            <v>BOTON PULSADOR PARA TIMBRE TIPO PARCHE, CAPACIDAD 10 A 15 AMPERIOS,120/240 VOLTIOS.</v>
          </cell>
          <cell r="D43915" t="str">
            <v>UD</v>
          </cell>
          <cell r="F43915" t="str">
            <v>2216</v>
          </cell>
        </row>
        <row r="43916">
          <cell r="A43916">
            <v>940350330</v>
          </cell>
          <cell r="B43916" t="str">
            <v>TOMACORRIENTE DOBLE POLARIZADO, 3 HILOS, 20 A, 120 VAC, GRADO HOSPITALARIO, CONFIGURACION NEMA 5-20R, COLOR MARFIL.</v>
          </cell>
          <cell r="D43916" t="str">
            <v>UD</v>
          </cell>
          <cell r="F43916" t="str">
            <v>2216</v>
          </cell>
        </row>
        <row r="43917">
          <cell r="A43917">
            <v>940350334</v>
          </cell>
          <cell r="B43917" t="str">
            <v>TOMACORRIENTE DOBLE POLARIZADO 20 A, 3 HILOS,120 VAC, CONFIGURACION NEMA 5-20R.</v>
          </cell>
          <cell r="D43917" t="str">
            <v>UD</v>
          </cell>
          <cell r="F43917" t="str">
            <v>2216</v>
          </cell>
        </row>
        <row r="43918">
          <cell r="A43918">
            <v>940350335</v>
          </cell>
          <cell r="B43918" t="str">
            <v>TOMACORRIENTE DE SEGURIDAD (TURNLOCK), 3 HILOS, 20 A, 120 VAC, CONFIGURACION NEMA L5-20R.</v>
          </cell>
          <cell r="D43918" t="str">
            <v>UD</v>
          </cell>
          <cell r="F43918" t="str">
            <v>2216</v>
          </cell>
        </row>
        <row r="43919">
          <cell r="A43919">
            <v>940350336</v>
          </cell>
          <cell r="B43919" t="str">
            <v>TOMACORRIENTE DOBLE POLARIZADO PARA PISO, 3 HILOS, 20 A, 120 VAC, CONFIGURACION NEMA 5-20R, CON SU RESPECTIVA PLACA Y CAJA METALICA.</v>
          </cell>
          <cell r="D43919" t="str">
            <v>UD</v>
          </cell>
          <cell r="F43919" t="str">
            <v>2216</v>
          </cell>
        </row>
        <row r="43920">
          <cell r="A43920">
            <v>940350337</v>
          </cell>
          <cell r="B43920" t="str">
            <v>TOMACORRIENTE DE SEGURIDAD (TURNLOCK), 4 HILOS, 30 A, 120/240 VAC, CONFIGURACION NEMA L14-30R.</v>
          </cell>
          <cell r="D43920" t="str">
            <v>UD</v>
          </cell>
          <cell r="F43920" t="str">
            <v>2216</v>
          </cell>
        </row>
        <row r="43921">
          <cell r="A43921">
            <v>940350339</v>
          </cell>
          <cell r="B43921" t="str">
            <v>TOMACORRIENTE DE SEGURIDAD (TURNLOCK), 3 HILOS, 20 A, 240 VAC, CONFIGURACION NEMA L6-20R.</v>
          </cell>
          <cell r="D43921" t="str">
            <v>UD</v>
          </cell>
          <cell r="F43921" t="str">
            <v>2216</v>
          </cell>
        </row>
        <row r="43922">
          <cell r="A43922">
            <v>940350341</v>
          </cell>
          <cell r="B43922" t="str">
            <v>TOMACORRIENTE DOBLE POLARIZADO FALLA TIERRA (GFCI), 3 HILOS, 20 A, 120 VAC, GRADO HOSPITALARIO, CONFIGURACION NEMA 5-15R.</v>
          </cell>
          <cell r="D43922" t="str">
            <v>UD</v>
          </cell>
          <cell r="F43922" t="str">
            <v>2216</v>
          </cell>
        </row>
        <row r="43923">
          <cell r="A43923">
            <v>940350361</v>
          </cell>
          <cell r="B43923" t="str">
            <v>SUPRESOR DE TRANSIENTES (PICOS), MONOFASICO, CAPACIDAD POR FASE 60 KA, TENSION 120/240V.</v>
          </cell>
          <cell r="D43923" t="str">
            <v>UD</v>
          </cell>
          <cell r="F43923" t="str">
            <v>2216</v>
          </cell>
        </row>
        <row r="43924">
          <cell r="A43924">
            <v>940350362</v>
          </cell>
          <cell r="B43924" t="str">
            <v>SUPRESOR DE TRANSIENTES (PICOS), MONOFASICO, CAPACIDAD POR FASE 75 KA, TENSION 120/240V.</v>
          </cell>
          <cell r="D43924" t="str">
            <v>UD</v>
          </cell>
          <cell r="F43924" t="str">
            <v>2216</v>
          </cell>
        </row>
        <row r="43925">
          <cell r="A43925">
            <v>940350363</v>
          </cell>
          <cell r="B43925" t="str">
            <v>SUPRESOR DE TRANSIENTES (PICOS), MONOFASICO, CAPACIDAD POR FASE 90 KA, TENSION 120/240V.</v>
          </cell>
          <cell r="D43925" t="str">
            <v>UD</v>
          </cell>
          <cell r="F43925" t="str">
            <v>2216</v>
          </cell>
        </row>
        <row r="43926">
          <cell r="A43926">
            <v>940350364</v>
          </cell>
          <cell r="B43926" t="str">
            <v>SUPRESOR DE TRANSIENTES (PICOS), MONOFASICO, CAPACIDAD POR FASE 120 KA, TENSION 120/240V.</v>
          </cell>
          <cell r="D43926" t="str">
            <v>UD</v>
          </cell>
          <cell r="F43926" t="str">
            <v>2216</v>
          </cell>
        </row>
        <row r="43927">
          <cell r="A43927">
            <v>940350365</v>
          </cell>
          <cell r="B43927" t="str">
            <v>SUPRESOR DE TRANSIENTES (PICOS), TRIFASICO, CAPACIDAD POR FASE 120 KA, TENSION 120/208V.</v>
          </cell>
          <cell r="D43927" t="str">
            <v>UD</v>
          </cell>
          <cell r="F43927" t="str">
            <v>2216</v>
          </cell>
        </row>
        <row r="43928">
          <cell r="A43928">
            <v>940350366</v>
          </cell>
          <cell r="B43928" t="str">
            <v>SUPRESOR DE TRANSIENTES (PICOS), TRIFASICO, CAPACIDAD POR FASE 120 KA, TENSION 277/480V.</v>
          </cell>
          <cell r="D43928" t="str">
            <v>UD</v>
          </cell>
          <cell r="F43928" t="str">
            <v>2216</v>
          </cell>
        </row>
        <row r="43929">
          <cell r="A43929">
            <v>940350367</v>
          </cell>
          <cell r="B43929" t="str">
            <v>SUPRESOR DE TRANSIENTES (PICOS), TRIFASICO, CAPACIDAD POR FASE 160 KA, TENSION 120/208V.</v>
          </cell>
          <cell r="D43929" t="str">
            <v>UD</v>
          </cell>
          <cell r="F43929" t="str">
            <v>2216</v>
          </cell>
        </row>
        <row r="43930">
          <cell r="A43930">
            <v>940350368</v>
          </cell>
          <cell r="B43930" t="str">
            <v>SUPRESOR DE TRANSIENTES (PICOS), TRIFASICO, CAPACIDAD POR FASE 160 KA, TENSION 277/480V.</v>
          </cell>
          <cell r="D43930" t="str">
            <v>UD</v>
          </cell>
          <cell r="F43930" t="str">
            <v>2216</v>
          </cell>
        </row>
        <row r="43931">
          <cell r="A43931">
            <v>940350369</v>
          </cell>
          <cell r="B43931" t="str">
            <v>SUPRESOR DE TRANSIENTES (PICOS), TRIFASICO, CAPACIDAD POR FASE 240 KA, TENSION 120/208V.</v>
          </cell>
          <cell r="D43931" t="str">
            <v>UD</v>
          </cell>
          <cell r="F43931" t="str">
            <v>2216</v>
          </cell>
        </row>
        <row r="43932">
          <cell r="A43932">
            <v>940350370</v>
          </cell>
          <cell r="B43932" t="str">
            <v>SUPRESOR DE TRANSIENTES (PICOS), TRIFASICO, CAPACIDAD POR FASE 240 KA, TENSION 277/480V.</v>
          </cell>
          <cell r="D43932" t="str">
            <v>UD</v>
          </cell>
          <cell r="F43932" t="str">
            <v>2216</v>
          </cell>
        </row>
        <row r="43933">
          <cell r="A43933">
            <v>940350371</v>
          </cell>
          <cell r="B43933" t="str">
            <v>SUPRESOR DE TRANSIENTES (PICOS), TRIFASICO, CAPACIDAD POR FASE 320 KA, TENSION 120/208V.</v>
          </cell>
          <cell r="D43933" t="str">
            <v>UD</v>
          </cell>
          <cell r="F43933" t="str">
            <v>2216</v>
          </cell>
        </row>
        <row r="43934">
          <cell r="A43934">
            <v>940350372</v>
          </cell>
          <cell r="B43934" t="str">
            <v>SUPRESOR DE TRANSIENTES (PICOS), TRIFASICO, CAPACIDAD POR FASE 320 KA, TENSION 277/480V.</v>
          </cell>
          <cell r="D43934" t="str">
            <v>UD</v>
          </cell>
          <cell r="F43934" t="str">
            <v>2216</v>
          </cell>
        </row>
        <row r="43935">
          <cell r="A43935">
            <v>940350373</v>
          </cell>
          <cell r="B43935" t="str">
            <v>SUPRESOR DE TRANSIENTES (PICOS), TRIFASICO, CAPACIDAD POR FASE 420 KA, TENSION 120/208V.</v>
          </cell>
          <cell r="D43935" t="str">
            <v>UD</v>
          </cell>
          <cell r="F43935" t="str">
            <v>2216</v>
          </cell>
        </row>
        <row r="43936">
          <cell r="A43936">
            <v>940350374</v>
          </cell>
          <cell r="B43936" t="str">
            <v>SUPRESOR DE TRANSIENTES (PICOS), TRIFASICO, CAPACIDAD POR FASE 420 KA, TENSION 277/480V.</v>
          </cell>
          <cell r="D43936" t="str">
            <v>UD</v>
          </cell>
          <cell r="F43936" t="str">
            <v>2216</v>
          </cell>
        </row>
        <row r="43937">
          <cell r="A43937">
            <v>940350375</v>
          </cell>
          <cell r="B43937" t="str">
            <v>MODULO DE REMPLAZO PARA SUPRESOR DE TRANSIENTES (PICOS), MONOFASICO, CAPACIDAD 120 KA, TENSION 120/240V.</v>
          </cell>
          <cell r="D43937" t="str">
            <v>UD</v>
          </cell>
          <cell r="F43937" t="str">
            <v>2216</v>
          </cell>
        </row>
        <row r="43938">
          <cell r="A43938">
            <v>940350376</v>
          </cell>
          <cell r="B43938" t="str">
            <v>MODULO DE REMPLAZO PARA SUPRESOR DE TRANSIENTES (PICOS), MONOFASICO, CAPACIDAD 160 KA, TENSION 120/240V.</v>
          </cell>
          <cell r="D43938" t="str">
            <v>UD</v>
          </cell>
          <cell r="F43938" t="str">
            <v>2216</v>
          </cell>
        </row>
        <row r="43939">
          <cell r="A43939">
            <v>940350377</v>
          </cell>
          <cell r="B43939" t="str">
            <v>MODULO DE REMPLAZO PARA SUPRESOR DE TRANSIENTES (PICOS), MONOFASICO, CAPACIDAD 240 KA, TENSION 120/240V.</v>
          </cell>
          <cell r="D43939" t="str">
            <v>UD</v>
          </cell>
          <cell r="F43939" t="str">
            <v>2216</v>
          </cell>
        </row>
        <row r="43940">
          <cell r="A43940">
            <v>940350378</v>
          </cell>
          <cell r="B43940" t="str">
            <v>MODULO DE REMPLAZO PARA SUPRESOR DE TRANSIENTES (PICOS), TRIFASICO, CAPACIDAD 120 KA, TENSION 120/208V.</v>
          </cell>
          <cell r="D43940" t="str">
            <v>UD</v>
          </cell>
          <cell r="F43940" t="str">
            <v>2216</v>
          </cell>
        </row>
        <row r="43941">
          <cell r="A43941">
            <v>940350379</v>
          </cell>
          <cell r="B43941" t="str">
            <v>MODULO DE REMPLAZO PARA SUPRESOR DE TRANSIENTES (PICOS), TRIFASICO, CAPACIDAD 160 KA, TENSION 120/208V.</v>
          </cell>
          <cell r="D43941" t="str">
            <v>UD</v>
          </cell>
          <cell r="F43941" t="str">
            <v>2216</v>
          </cell>
        </row>
        <row r="43942">
          <cell r="A43942">
            <v>940350380</v>
          </cell>
          <cell r="B43942" t="str">
            <v>MODULO DE REMPLAZO PARA SUPRESOR DE TRANSIENTES (PICOS), CAPACIDAD 240 KA, TENSION 120/208V.</v>
          </cell>
          <cell r="D43942" t="str">
            <v>UD</v>
          </cell>
          <cell r="F43942" t="str">
            <v>2216</v>
          </cell>
        </row>
        <row r="43943">
          <cell r="A43943">
            <v>940350381</v>
          </cell>
          <cell r="B43943" t="str">
            <v>MODULO DE REMPLAZO PARA SUPRESOR DE TRANSIENTES (PICOS), CAPACIDAD 360 KA, TENSION 120/208V.</v>
          </cell>
          <cell r="D43943" t="str">
            <v>UD</v>
          </cell>
          <cell r="F43943" t="str">
            <v>2216</v>
          </cell>
        </row>
        <row r="43944">
          <cell r="A43944">
            <v>940350382</v>
          </cell>
          <cell r="B43944" t="str">
            <v>MODULO DE REMPLAZO PARA SUPRESOR DE TRANSIENTES (PICOS), CAPACIDAD 480 KA, TENSION 120/208V.</v>
          </cell>
          <cell r="D43944" t="str">
            <v>UD</v>
          </cell>
          <cell r="F43944" t="str">
            <v>2216</v>
          </cell>
        </row>
        <row r="43945">
          <cell r="A43945">
            <v>940350383</v>
          </cell>
          <cell r="B43945" t="str">
            <v>MODULO DE REMPLAZO PARA SUPRESOR DE TRANSIENTES (PICOS), TRIFASICO, CAPACIDAD 120 KA, TENSION 277/480V.</v>
          </cell>
          <cell r="D43945" t="str">
            <v>UD</v>
          </cell>
          <cell r="F43945" t="str">
            <v>2216</v>
          </cell>
        </row>
        <row r="43946">
          <cell r="A43946">
            <v>940350384</v>
          </cell>
          <cell r="B43946" t="str">
            <v>MODULO DE REMPLAZO PARA SUPRESOR DE TRANSIENTES (PICOS), TRIFASICO, CAPACIDAD 160 KA, TENSION 277/480V.</v>
          </cell>
          <cell r="D43946" t="str">
            <v>UD</v>
          </cell>
          <cell r="F43946" t="str">
            <v>2216</v>
          </cell>
        </row>
        <row r="43947">
          <cell r="A43947">
            <v>940350385</v>
          </cell>
          <cell r="B43947" t="str">
            <v>MODULO DE REMPLAZO PARA SUPRESOR DE TRANSIENTES (PICOS), CAPACIDAD 240 KA, TENSION 277/480V.</v>
          </cell>
          <cell r="D43947" t="str">
            <v>UD</v>
          </cell>
          <cell r="F43947" t="str">
            <v>2216</v>
          </cell>
        </row>
        <row r="43948">
          <cell r="A43948">
            <v>940350386</v>
          </cell>
          <cell r="B43948" t="str">
            <v>MODULO DE REMPLAZO PARA SUPRESOR DE TRANSIENTES (PICOS), CAPACIDAD 360 KA, TENSION 277/480V.</v>
          </cell>
          <cell r="D43948" t="str">
            <v>UD</v>
          </cell>
          <cell r="F43948" t="str">
            <v>2216</v>
          </cell>
        </row>
        <row r="43949">
          <cell r="A43949">
            <v>940350387</v>
          </cell>
          <cell r="B43949" t="str">
            <v>MODULO DE REMPLAZO PARA SUPRESOR DE TRANSIENTES (PICOS), CAPACIDAD 480 KA, TENSION 277/480V.</v>
          </cell>
          <cell r="D43949" t="str">
            <v>UD</v>
          </cell>
          <cell r="F43949" t="str">
            <v>2216</v>
          </cell>
        </row>
        <row r="43950">
          <cell r="A43950">
            <v>940350410</v>
          </cell>
          <cell r="B43950" t="str">
            <v>REGLETA (MULTITOMA) CON SUPRESOR DE PICOS, SEIS TOMACORRIENTES NEMA 5-15R, CAPACIDAD 15 A, 3 HILOS, 120V.</v>
          </cell>
          <cell r="D43950" t="str">
            <v>UD</v>
          </cell>
          <cell r="F43950" t="str">
            <v>2216</v>
          </cell>
        </row>
        <row r="43951">
          <cell r="A43951">
            <v>940350452</v>
          </cell>
          <cell r="B43951" t="str">
            <v>INTERRUPTOR TERMOMAGNETICO, 3 POLOS, 40A, 240 VAC, DE ATORNILLAR, 10 KA, 60 HZ</v>
          </cell>
          <cell r="D43951" t="str">
            <v>UD</v>
          </cell>
          <cell r="F43951" t="str">
            <v>2216</v>
          </cell>
        </row>
        <row r="43952">
          <cell r="A43952">
            <v>940350500</v>
          </cell>
          <cell r="B43952" t="str">
            <v>TEMPORIZADOR O PROGRAMADOR ELECTRONICO (TIMER) DE 120/240V 30/40A CON BATERIA DE RESPALDO AA 1.5V</v>
          </cell>
          <cell r="D43952" t="str">
            <v>UD</v>
          </cell>
          <cell r="F43952" t="str">
            <v>2216</v>
          </cell>
        </row>
        <row r="43953">
          <cell r="A43953">
            <v>940350600</v>
          </cell>
          <cell r="B43953" t="str">
            <v>CUBRE  ENCHUFE ELECTRICO ? 120V, 220V, 550V, ENCHUFES SOBREDIMENSIONADOS Y CONTROLES. CUMPLIR CON LOS ESTANDARES DE LA ADMINISTRACION DE SALUD  Y SEGURIDAD OCUPACIONAL .</v>
          </cell>
          <cell r="D43953" t="str">
            <v>UD</v>
          </cell>
          <cell r="F43953" t="str">
            <v>2216</v>
          </cell>
        </row>
        <row r="43954">
          <cell r="A43954">
            <v>940351000</v>
          </cell>
          <cell r="B43954" t="str">
            <v>TOMACORRIENTE DOBLE POLARIZADO CON SUPRESOR DE PICOS, GRADO HOSPITALARIO, 3 HILOS, 20 A, 120 VAC, CONFIGURACION NEMA 5-20R.         </v>
          </cell>
          <cell r="D43954" t="str">
            <v>UD</v>
          </cell>
          <cell r="F43954" t="str">
            <v>2216</v>
          </cell>
        </row>
        <row r="43955">
          <cell r="A43955">
            <v>940351001</v>
          </cell>
          <cell r="B43955" t="str">
            <v>APAGADOR SENCILLO CON PLACA Y RIEL PARA EMPOTRAR EN CAJA RECTANGULAR, CAPACIDAD 15 A 20  A, 120/277V.</v>
          </cell>
          <cell r="D43955" t="str">
            <v>UD</v>
          </cell>
          <cell r="F43955" t="str">
            <v>2216</v>
          </cell>
        </row>
        <row r="43956">
          <cell r="A43956">
            <v>940351002</v>
          </cell>
          <cell r="B43956" t="str">
            <v>RECEPTACULO HEMBRA DE MEDIA VUELTA, GRADO INDUSTRIAL, MONTAJE EMPOTRADO,CON CONEXION A TIERRA DOS POLOS, TRES HILOS, 250V, 30A, CONFIGURACION NEMA L6-30</v>
          </cell>
          <cell r="D43956" t="str">
            <v>UD</v>
          </cell>
          <cell r="F43956" t="str">
            <v>2216</v>
          </cell>
        </row>
        <row r="43957">
          <cell r="A43957">
            <v>940351003</v>
          </cell>
          <cell r="B43957" t="str">
            <v>RECEPTACULO HEMBRA DE MEDIA VUELTA, GRADO INDUSTRIAL, MONTAJE EMPOTRADO,CON CONEXION A TIERRA DOS POLOS, TRES HILOS, 125V, 30A, CONFIGURACION NEMA L5-30</v>
          </cell>
          <cell r="D43957" t="str">
            <v>UD</v>
          </cell>
          <cell r="F43957" t="str">
            <v>2216</v>
          </cell>
        </row>
        <row r="43958">
          <cell r="A43958">
            <v>940351004</v>
          </cell>
          <cell r="B43958" t="str">
            <v>CLAVIJA MACHO DE MEDIA VUELTA, GRADO INDUSTRIAL,CON CONEXION A TIERRA, DOS POLOS, TRES HILOS, 250V, 30A, CONFIGURACION NEMA L6-30</v>
          </cell>
          <cell r="D43958" t="str">
            <v>UD</v>
          </cell>
          <cell r="F43958" t="str">
            <v>2216</v>
          </cell>
        </row>
        <row r="43959">
          <cell r="A43959">
            <v>940351005</v>
          </cell>
          <cell r="B43959" t="str">
            <v>CLAVIJA MACHO DE MEDIA VUELTA, GRADO INDUSTRIAL,CON CONEXION A TIERRA, DOS POLOS, TRES HILOS, 125V, 30A, CONFIGURACION NEMA L5-30</v>
          </cell>
          <cell r="D43959" t="str">
            <v>UD</v>
          </cell>
          <cell r="F43959" t="str">
            <v>2216</v>
          </cell>
        </row>
        <row r="43960">
          <cell r="A43960">
            <v>940351006</v>
          </cell>
          <cell r="B43960" t="str">
            <v>TOMACORRIENTE CUADRUPLE COLOR MARFIL, DE PARCHE PARA PARED, GRADO HOSPITALARIO, TRES HILOS, 15A, 125 V, CABLEADO LATERAL, CONFIGURACION NEMA 5-15R</v>
          </cell>
          <cell r="D43960" t="str">
            <v>UD</v>
          </cell>
          <cell r="F43960" t="str">
            <v>2216</v>
          </cell>
        </row>
        <row r="43961">
          <cell r="A43961">
            <v>940351007</v>
          </cell>
          <cell r="B43961" t="str">
            <v>TOMACORRIENTE CUADRUPLE COLOR ROJO, DE PARCHE PARA PARED, GRADO HOSPITALARIO,TRES HILOS, 15A, 125 V, CABLEADO LATERAL, CONFIGURACION NEMA 5-15R</v>
          </cell>
          <cell r="D43961" t="str">
            <v>UD</v>
          </cell>
          <cell r="F43961" t="str">
            <v>2216</v>
          </cell>
        </row>
        <row r="43962">
          <cell r="A43962">
            <v>940351008</v>
          </cell>
          <cell r="B43962" t="str">
            <v>TOMACORRIENTE CUADRUPLE COLOR GRIS, DE PARCHE PARA PARED, GRADO HOSPITALARIO, TRES HILOS,  15A, 125 V, CABLEADO LATERAL, CONFIGURACION NEMA 5-15R</v>
          </cell>
          <cell r="D43962" t="str">
            <v>UD</v>
          </cell>
          <cell r="F43962" t="str">
            <v>2216</v>
          </cell>
        </row>
        <row r="43963">
          <cell r="A43963">
            <v>940351009</v>
          </cell>
          <cell r="B43963" t="str">
            <v>TOMACORRIENTE DE 4 SALIDAS (4 EN 1) POLARIZADO, 3 HILOS, 20 A, 120 VAC, GRADO HOSPITALARIO, CONFIGURACION NEMA 5-20R, COLOR MARFIL.</v>
          </cell>
          <cell r="D43963" t="str">
            <v>UD</v>
          </cell>
          <cell r="F43963" t="str">
            <v>2216</v>
          </cell>
        </row>
        <row r="43964">
          <cell r="A43964">
            <v>940351010</v>
          </cell>
          <cell r="B43964" t="str">
            <v>TOMACORRIENTE DE 4 SALIDAS (4 EN 1) POLARIZADO, 3 HILOS, 20 A, 120 VAC, GRADO HOSPITALARIO, CONFIGURACION NEMA 5-20R, COLOR ROJO.</v>
          </cell>
          <cell r="D43964" t="str">
            <v>UD</v>
          </cell>
          <cell r="F43964" t="str">
            <v>2216</v>
          </cell>
        </row>
        <row r="43965">
          <cell r="A43965">
            <v>940351011</v>
          </cell>
          <cell r="B43965" t="str">
            <v>TOMACORRIENTE DOBLE POLARIZADO, 3 HILOS, 20 A, 120 VAC, GRADO HOSPITALARIO, CONFIGURACION NEMA 5-20R, COLOR ROJO.</v>
          </cell>
          <cell r="D43965" t="str">
            <v>UD</v>
          </cell>
          <cell r="F43965" t="str">
            <v>2216</v>
          </cell>
        </row>
        <row r="43966">
          <cell r="A43966">
            <v>940351012</v>
          </cell>
          <cell r="B43966" t="str">
            <v>TOMACORRIENTE DOBLE POLARIZADO FALLA TIERRA (GFCI), 3 HILOS, 20 A, 120 VAC, GRADO HOSPITALARIO, CONFIGURACION NEMA 5-20R, A PRUEBA DE MANIPULACION (TAMPER RESISTANT), COLOR MARFIL,</v>
          </cell>
          <cell r="D43966" t="str">
            <v>UD</v>
          </cell>
          <cell r="F43966" t="str">
            <v>2216</v>
          </cell>
        </row>
        <row r="43967">
          <cell r="A43967">
            <v>940351013</v>
          </cell>
          <cell r="B43967" t="str">
            <v>TOMACORRIENTE DOBLE POLARIZADO CON TIERRA AISLADA, 3 HILOS, 20 A, 120 VAC, GRADO HOSPITALARIO, CONFIGURACION NEMA 5-20R, A PRUEBA DE MANIPULACION (TAMPER RESISTANT), COLOR NARANJA.</v>
          </cell>
          <cell r="D43967" t="str">
            <v>UD</v>
          </cell>
          <cell r="F43967" t="str">
            <v>2216</v>
          </cell>
        </row>
        <row r="43968">
          <cell r="A43968">
            <v>940351014</v>
          </cell>
          <cell r="B43968" t="str">
            <v>TOMACORRIENTE DOBLE POLARIZADO CON FALLA DE ARCO (AFCI), 3 HILOS, 20 A, 120 VAC, GRADO HOSPITALARIO, CONFIGURACION NEMA 5-20R, COLOR MARFIL, CON PLACA.</v>
          </cell>
          <cell r="D43968" t="str">
            <v>UD</v>
          </cell>
          <cell r="F43968" t="str">
            <v>2216</v>
          </cell>
        </row>
        <row r="43969">
          <cell r="A43969">
            <v>940351015</v>
          </cell>
          <cell r="B43969" t="str">
            <v>PLACA PLASTICA PARA TOMACORRIENTE DOBLE POLARIZADO DE 115MM X 70MM, GRADO ESTANDAR, COLOR ROJO.</v>
          </cell>
          <cell r="D43969" t="str">
            <v>UD</v>
          </cell>
          <cell r="F43969" t="str">
            <v>2216</v>
          </cell>
        </row>
        <row r="43970">
          <cell r="A43970">
            <v>940351016</v>
          </cell>
          <cell r="B43970" t="str">
            <v>PLACA PLASTICA PARA PULSADOR (1 GANG) DE 115MM X 70MM, GRADO ESTANDAR, COLOR MARFIL.</v>
          </cell>
          <cell r="D43970" t="str">
            <v>UD</v>
          </cell>
          <cell r="F43970" t="str">
            <v>2216</v>
          </cell>
        </row>
        <row r="43971">
          <cell r="A43971">
            <v>940400001</v>
          </cell>
          <cell r="B43971" t="str">
            <v xml:space="preserve">GUARDAMOTOR TRIFASICO, RANGO DE PROTECCION 4 A 6,3 AMP,  VOLTAJE 208-240V.									 									</v>
          </cell>
          <cell r="D43971" t="str">
            <v>UD</v>
          </cell>
          <cell r="F43971" t="str">
            <v>2216</v>
          </cell>
        </row>
        <row r="43972">
          <cell r="A43972">
            <v>940400002</v>
          </cell>
          <cell r="B43972" t="str">
            <v>INTERRUPTOR DE SEGURIDAD CON PORTAFUSIBLES, 3 POLOS, 30 AMPERIOS, VOLTAJE 240 V.</v>
          </cell>
          <cell r="D43972" t="str">
            <v>UD</v>
          </cell>
          <cell r="F43972" t="str">
            <v>2216</v>
          </cell>
        </row>
        <row r="43973">
          <cell r="A43973">
            <v>940450002</v>
          </cell>
          <cell r="B43973" t="str">
            <v>CENTRO DE CARGA CUTLER HAMMER PARA EMPOTRAR, TRIFASICO, 4 HILOS, 120/240 VCA, NEUTRO SOLIDO, BARRA DE TIERRAS,12 CIRCUITOS, CAPACIDAD EN BARRAS 125 AMP.</v>
          </cell>
          <cell r="D43973" t="str">
            <v>UD</v>
          </cell>
          <cell r="F43973" t="str">
            <v>2216</v>
          </cell>
        </row>
        <row r="43974">
          <cell r="A43974">
            <v>940450003</v>
          </cell>
          <cell r="B43974" t="str">
            <v>CENTRO DE CARGA CUTLER HAMMER PARA EMPOTRAR, TRIFASICO, 4 HILOS, 120/240 VCA, NEUTRO SOLIDO, BARRA DE TIERRAS,18 CIRCUITOS, CAPACIDAD EN BARRAS 125 AMP.</v>
          </cell>
          <cell r="D43974" t="str">
            <v>UD</v>
          </cell>
          <cell r="F43974" t="str">
            <v>2216</v>
          </cell>
        </row>
        <row r="43975">
          <cell r="A43975">
            <v>940450005</v>
          </cell>
          <cell r="B43975" t="str">
            <v>CENTRO DE CARGA CUTLER HAMMER PARA EMPOTRAR, TRIFASICO, 4 HILOS, 120/240 VCA, NEUTRO SOLIDO, BARRA DE TIERRAS, 24 CIRCUITOS, CAPACIDAD EN BARRAS 125 AMP.</v>
          </cell>
          <cell r="D43975" t="str">
            <v>UD</v>
          </cell>
          <cell r="F43975" t="str">
            <v>2216</v>
          </cell>
        </row>
        <row r="43976">
          <cell r="A43976">
            <v>940450008</v>
          </cell>
          <cell r="B43976" t="str">
            <v>CENTRO DE CARGA SQUARE D PARA MONTAJE SUPERFICIAL, MONOFASICO, 3 HILOS, 120/240 VCA, NEUTRO SOLIDO, BARRA DE TIERRAS, 18 CIRCUITOS, CAPACIDAD EN BARRAS 100 AMP.</v>
          </cell>
          <cell r="D43976" t="str">
            <v>UD</v>
          </cell>
          <cell r="F43976" t="str">
            <v>2216</v>
          </cell>
        </row>
        <row r="43977">
          <cell r="A43977">
            <v>940450009</v>
          </cell>
          <cell r="B43977" t="str">
            <v>DISYUNTOR TERMO-MAGNETICO (BREAKER) EN CAJA MOLDEADA, 3 POLOS, CLASE 600, MARCO FA, 150A, 240V, PARA TABLERO ELECTRICO TIPO I-LINE MARCA SQUARE D.</v>
          </cell>
          <cell r="D43977" t="str">
            <v>UD</v>
          </cell>
          <cell r="F43977" t="str">
            <v>2216</v>
          </cell>
        </row>
        <row r="43978">
          <cell r="A43978">
            <v>940450011</v>
          </cell>
          <cell r="B43978" t="str">
            <v>CENTRO DE CARGA CUTLER HAMMER PARA EMPOTRAR, MONOFASICO, 3 HILOS, 120/240 VCA, NEUTRO SOLIDO, BARRA DE TIERRAS, 12 CIRCUITOS, CAPACIDAD EN BARRAS 125 AMPERIOS.</v>
          </cell>
          <cell r="D43978" t="str">
            <v>UD</v>
          </cell>
          <cell r="F43978" t="str">
            <v>2216</v>
          </cell>
        </row>
        <row r="43979">
          <cell r="A43979">
            <v>940450012</v>
          </cell>
          <cell r="B43979" t="str">
            <v>CENTRO DE CARGA CUTLER HAMMER PARA EMPOTRAR, MONOFASICO, 3 HILOS, 120/240 VCA, NEUTRO SOLIDO, BARRA DE TIERRAS, 16 CIRCUITOS, CAPACIDAD EN BARRAS 125 AMP.</v>
          </cell>
          <cell r="D43979" t="str">
            <v>UD</v>
          </cell>
          <cell r="F43979" t="str">
            <v>2216</v>
          </cell>
        </row>
        <row r="43980">
          <cell r="A43980">
            <v>940450013</v>
          </cell>
          <cell r="B43980" t="str">
            <v>CENTRO DE CARGA CUTLER HAMMER PARA USO A LA INTEMPERIE, MONOFASICO, 3 HILOS, 120/240 VCA, NEUTRO SOLIDO, BARRA DE TIERRAS, 2 CIRCUITOS, CAPACIDAD EN BARRAS 70 AMP.</v>
          </cell>
          <cell r="D43980" t="str">
            <v>UD</v>
          </cell>
          <cell r="F43980" t="str">
            <v>2216</v>
          </cell>
        </row>
        <row r="43981">
          <cell r="A43981">
            <v>940450014</v>
          </cell>
          <cell r="B43981" t="str">
            <v>CENTRO DE CARGA CUTLER HAMMER PARA EMPOTRAR, MONOFASICO, 3 HILOS, 120/240 VCA, NEUTRO SOLIDO, BARRA DE TIERRAS, 6 CIRCUITOS, CAPACIDAD EN BARRAS 125 AMP.</v>
          </cell>
          <cell r="D43981" t="str">
            <v>UD</v>
          </cell>
          <cell r="F43981" t="str">
            <v>2216</v>
          </cell>
        </row>
        <row r="43982">
          <cell r="A43982">
            <v>940450015</v>
          </cell>
          <cell r="B43982" t="str">
            <v>CENTRO DE CARGA CUTLER HAMMER PARA EMPOTRAR, MONOFASICO, 3 HILOS, 120/240 VCA, NEUTRO SOLIDO, BARRA DE TIERRAS, 8 CIRCUITOS, CAPACIDAD EN BARRAS 125 AMP.</v>
          </cell>
          <cell r="D43982" t="str">
            <v>UD</v>
          </cell>
          <cell r="F43982" t="str">
            <v>2216</v>
          </cell>
        </row>
        <row r="43983">
          <cell r="A43983">
            <v>940450016</v>
          </cell>
          <cell r="B43983" t="str">
            <v>CENTRO DE CARGA CUTLER HAMMER PARA MONTAJE SUPERFICIAL, MONOFASICO, 3 HILOS, 120/240 VCA, NEUTRO SOLIDO, BARRA DE TIERRAS, 30 CIRCUITOS, CAPACIDAD EN BARRAS 225 AMP.</v>
          </cell>
          <cell r="D43983" t="str">
            <v>UD</v>
          </cell>
          <cell r="F43983" t="str">
            <v>2216</v>
          </cell>
        </row>
        <row r="43984">
          <cell r="A43984">
            <v>940450017</v>
          </cell>
          <cell r="B43984" t="str">
            <v>DISYUNTOR TERMO-MAGNETICO (BREAKER), 3 POLOS, TIPO CH DE PRESION, 100A, 240V, PARA TABLERO ELECTRICO MARCA CUTLER HAMMER.</v>
          </cell>
          <cell r="D43984" t="str">
            <v>UD</v>
          </cell>
          <cell r="F43984" t="str">
            <v>2216</v>
          </cell>
        </row>
        <row r="43985">
          <cell r="A43985">
            <v>940450018</v>
          </cell>
          <cell r="B43985" t="str">
            <v>DISYUNTOR TERMO-MAGNETICO (BREAKER), 1 POLO, TIPO CH DE PRESION,15A, 120V, PARA TABLERO ELECTRICO MARCA CUTLER HAMMER.</v>
          </cell>
          <cell r="D43985" t="str">
            <v>UD</v>
          </cell>
          <cell r="F43985" t="str">
            <v>2216</v>
          </cell>
        </row>
        <row r="43986">
          <cell r="A43986">
            <v>940450019</v>
          </cell>
          <cell r="B43986" t="str">
            <v>DISYUNTOR TERMO-MAGNETICO (BREAKER), 1 POLO, TIPO CH DE PRESION, 20A, 120V, PARA TABLERO ELECTRICO MARCA CUTLER HAMMER.</v>
          </cell>
          <cell r="D43986" t="str">
            <v>UD</v>
          </cell>
          <cell r="F43986" t="str">
            <v>2216</v>
          </cell>
        </row>
        <row r="43987">
          <cell r="A43987">
            <v>940450022</v>
          </cell>
          <cell r="B43987" t="str">
            <v>DISYUNTOR TERMO-MAGNETICO (BREAKER), 1 POLO, TIPO CH DE PRESION, 30A, 120V, PARA TABLERO ELECTRICO MARCA CUTLER HAMMER.</v>
          </cell>
          <cell r="D43987" t="str">
            <v>UD</v>
          </cell>
          <cell r="F43987" t="str">
            <v>2216</v>
          </cell>
        </row>
        <row r="43988">
          <cell r="A43988">
            <v>940450023</v>
          </cell>
          <cell r="B43988" t="str">
            <v>DISYUNTOR TERMO-MAGNETICO (BREAKER), 1 POLO, TIPO CH DE PRESION, 40A, 120V, PARA TABLERO ELECTRICO MARCA CUTLER HAMMER.</v>
          </cell>
          <cell r="D43988" t="str">
            <v>UD</v>
          </cell>
          <cell r="F43988" t="str">
            <v>2216</v>
          </cell>
        </row>
        <row r="43989">
          <cell r="A43989">
            <v>940450024</v>
          </cell>
          <cell r="B43989" t="str">
            <v>DISYUNTOR TERMO-MAGNETICO (BREAKER), 2 POLOS, TIPO CH DE PRESION, 20A, 240V, PARA TABLERO ELECTRICO MARCA CUTLER HAMMER.</v>
          </cell>
          <cell r="D43989" t="str">
            <v>UD</v>
          </cell>
          <cell r="F43989" t="str">
            <v>2216</v>
          </cell>
        </row>
        <row r="43990">
          <cell r="A43990">
            <v>940450025</v>
          </cell>
          <cell r="B43990" t="str">
            <v>DISYUNTOR TERMO-MAGNETICO (BREAKER), 2 POLOS, TIPO CHB DE ATORNILLAR, 30A, 240V, PARA TABLERO ELECTRICO MARCA CUTLER HAMMER.</v>
          </cell>
          <cell r="D43990" t="str">
            <v>UD</v>
          </cell>
          <cell r="F43990" t="str">
            <v>2216</v>
          </cell>
        </row>
        <row r="43991">
          <cell r="A43991">
            <v>940450026</v>
          </cell>
          <cell r="B43991" t="str">
            <v>DISYUNTOR TERMO-MAGNETICO (BREAKER), 2 POLOS, TIPO CH DE PRESION, 40A, 240V, PARA TABLERO ELECTRICO MARCA CUTLER HAMMER.</v>
          </cell>
          <cell r="D43991" t="str">
            <v>UD</v>
          </cell>
          <cell r="F43991" t="str">
            <v>2216</v>
          </cell>
        </row>
        <row r="43992">
          <cell r="A43992">
            <v>940450027</v>
          </cell>
          <cell r="B43992" t="str">
            <v>DISYUNTOR TERMO-MAGNETICO (BREAKER), 2 POLOS, TIPO CH DE PRESION, 50A, 240V, PARA TABLERO ELECTRICO MARCA CUTLER HAMMER.</v>
          </cell>
          <cell r="D43992" t="str">
            <v>UD</v>
          </cell>
          <cell r="F43992" t="str">
            <v>2216</v>
          </cell>
        </row>
        <row r="43993">
          <cell r="A43993">
            <v>940450029</v>
          </cell>
          <cell r="B43993" t="str">
            <v>DISYUNTOR TERMO-MAGNETICO (BREAKER), 1 POLO, TIPO CHB DE ATORNILLAR, 15A, 120V, PARA TABLERO ELECTRICO MARCA CUTLER HAMMER.</v>
          </cell>
          <cell r="D43993" t="str">
            <v>UD</v>
          </cell>
          <cell r="F43993" t="str">
            <v>2216</v>
          </cell>
        </row>
        <row r="43994">
          <cell r="A43994">
            <v>940450032</v>
          </cell>
          <cell r="B43994" t="str">
            <v>DISYUNTOR TERMO-MAGNETICO (BREAKER), 1 POLO, TIPO CHB DE ATORNILLAR, 20A, 120V, PARA TABLERO ELECTRICO MARCA CUTLER HAMMER.</v>
          </cell>
          <cell r="D43994" t="str">
            <v>UD</v>
          </cell>
          <cell r="F43994" t="str">
            <v>2216</v>
          </cell>
        </row>
        <row r="43995">
          <cell r="A43995">
            <v>940450033</v>
          </cell>
          <cell r="B43995" t="str">
            <v>DISYUNTOR TERMO-MAGNETICO (BREAKER), 2 POLOS, TIPO CH DE PRESION, 15A, 240V, PARA TABLERO ELECTRICO MARCA CUTLER HAMMER.</v>
          </cell>
          <cell r="D43995" t="str">
            <v>UD</v>
          </cell>
          <cell r="F43995" t="str">
            <v>2216</v>
          </cell>
        </row>
        <row r="43996">
          <cell r="A43996">
            <v>940450035</v>
          </cell>
          <cell r="B43996" t="str">
            <v>DISYUNTOR TERMO-MAGNETICO (BREAKER), 1 POLO, TIPO QO DE PRESION, 15A, 120V, PARA TABLERO ELECTRICO MARCA SQUARE D.</v>
          </cell>
          <cell r="D43996" t="str">
            <v>UD</v>
          </cell>
          <cell r="F43996" t="str">
            <v>2216</v>
          </cell>
        </row>
        <row r="43997">
          <cell r="A43997">
            <v>940450036</v>
          </cell>
          <cell r="B43997" t="str">
            <v>DISYUNTOR TERMO-MAGNETICO (BREAKER), 1 POLO, TIPO QO DE PRESION, 20A, 120V, PARA TABLERO ELECTRICO MARCA SQUARE D.</v>
          </cell>
          <cell r="D43997" t="str">
            <v>UD</v>
          </cell>
          <cell r="F43997" t="str">
            <v>2216</v>
          </cell>
        </row>
        <row r="43998">
          <cell r="A43998">
            <v>940450037</v>
          </cell>
          <cell r="B43998" t="str">
            <v>DISYUNTOR TERMO-MAGNETICO (BREAKER), 1 POLO, TIPO QO DE PRESION, 30A, 120V, PARA TABLERO ELECTRICO MARCA SQUARE D.</v>
          </cell>
          <cell r="D43998" t="str">
            <v>UD</v>
          </cell>
          <cell r="F43998" t="str">
            <v>2216</v>
          </cell>
        </row>
        <row r="43999">
          <cell r="A43999">
            <v>940450038</v>
          </cell>
          <cell r="B43999" t="str">
            <v>DISYUNTOR TERMO-MAGNETICO (BREAKER), 2 POLOS, TIPO QO DE PRESION, 20A, 240V, PARA TABLERO ELECTRICO MARCA SQUARE D.</v>
          </cell>
          <cell r="D43999" t="str">
            <v>UD</v>
          </cell>
          <cell r="F43999" t="str">
            <v>2216</v>
          </cell>
        </row>
        <row r="44000">
          <cell r="A44000">
            <v>940450039</v>
          </cell>
          <cell r="B44000" t="str">
            <v>DISYUNTOR TERMO-MAGNETICO (BREAKER), 2 POLOS, TIPO QO DE PRESION, 30A, 240V, PARA TABLERO ELECTRICO MARCA SQUARE D.</v>
          </cell>
          <cell r="D44000" t="str">
            <v>UD</v>
          </cell>
          <cell r="F44000" t="str">
            <v>2216</v>
          </cell>
        </row>
        <row r="44001">
          <cell r="A44001">
            <v>940450040</v>
          </cell>
          <cell r="B44001" t="str">
            <v>DISYUNTOR TERMO-MAGNETICO (BREAKER), 2 POLOS, TIPO QO DE PRESION, 40A, 240V, PARA TABLERO ELECTRICO MARCA SQUARE D.</v>
          </cell>
          <cell r="D44001" t="str">
            <v>UD</v>
          </cell>
          <cell r="F44001" t="str">
            <v>2216</v>
          </cell>
        </row>
        <row r="44002">
          <cell r="A44002">
            <v>940450041</v>
          </cell>
          <cell r="B44002" t="str">
            <v>DISYUNTOR TERMO-MAGNETICO (BREAKER), 2 POLOS, TIPO QO DE PRESION, 50A, 240V, PARA TABLERO ELECTRICO MARCA SQUARE D.</v>
          </cell>
          <cell r="D44002" t="str">
            <v>UD</v>
          </cell>
          <cell r="F44002" t="str">
            <v>2216</v>
          </cell>
        </row>
        <row r="44003">
          <cell r="A44003">
            <v>940450042</v>
          </cell>
          <cell r="B44003" t="str">
            <v>DISYUNTOR TERMO-MAGNETICO (BREAKER), 1 POLO, TIPO BL DE ATORNILLAR, 15A, 120V, PARA TABLERO ELECTRICO MARCA SIEMENS.</v>
          </cell>
          <cell r="D44003" t="str">
            <v>UD</v>
          </cell>
          <cell r="F44003" t="str">
            <v>2216</v>
          </cell>
        </row>
        <row r="44004">
          <cell r="A44004">
            <v>940450043</v>
          </cell>
          <cell r="B44004" t="str">
            <v>DISYUNTOR TERMO-MAGNETICO (BREAKER), 1 POLO, TIPO BL DE ATORNILLAR, 20A, 120V, PARA TABLERO ELECTRICO MARCA SIEMENS.</v>
          </cell>
          <cell r="D44004" t="str">
            <v>UD</v>
          </cell>
          <cell r="F44004" t="str">
            <v>2216</v>
          </cell>
        </row>
        <row r="44005">
          <cell r="A44005">
            <v>940450044</v>
          </cell>
          <cell r="B44005" t="str">
            <v>DISYUNTOR TERMO-MAGNETICO (BREAKER), 1 POLO, TIPO BL DE ATORNILLAR, 30A, 120V, PARA TABLERO ELECTRICO MARCA SIEMENS.</v>
          </cell>
          <cell r="D44005" t="str">
            <v>UD</v>
          </cell>
          <cell r="F44005" t="str">
            <v>2216</v>
          </cell>
        </row>
        <row r="44006">
          <cell r="A44006">
            <v>940450045</v>
          </cell>
          <cell r="B44006" t="str">
            <v>DISYUNTOR TERMO-MAGNETICO (BREAKER), 2 POLOS, TIPO BL DE ATORNILLAR, 20A, 120V, PARA TABLERO ELECTRICO MARCA SIEMENS.</v>
          </cell>
          <cell r="D44006" t="str">
            <v>UD</v>
          </cell>
          <cell r="F44006" t="str">
            <v>2216</v>
          </cell>
        </row>
        <row r="44007">
          <cell r="A44007">
            <v>940450046</v>
          </cell>
          <cell r="B44007" t="str">
            <v>DISYUNTOR TERMO-MAGNETICO (BREAKER), 2 POLOS, TIPO BL DE ATORNILLAR, 30A, 120V, PARA TABLERO ELECTRICO MARCA SIEMENS.</v>
          </cell>
          <cell r="D44007" t="str">
            <v>UD</v>
          </cell>
          <cell r="F44007" t="str">
            <v>2216</v>
          </cell>
        </row>
        <row r="44008">
          <cell r="A44008">
            <v>940450047</v>
          </cell>
          <cell r="B44008" t="str">
            <v>DISYUNTOR TERMO-MAGNETICO (BREAKER), 2 POLOS, TIPO BL DE ATORNILLAR, 40A, 120V, PARA TABLERO ELECTRICO MARCA SIEMENS.</v>
          </cell>
          <cell r="D44008" t="str">
            <v>UD</v>
          </cell>
          <cell r="F44008" t="str">
            <v>2216</v>
          </cell>
        </row>
        <row r="44009">
          <cell r="A44009">
            <v>940450048</v>
          </cell>
          <cell r="B44009" t="str">
            <v>DISYUNTOR TERMO-MAGNETICO (BREAKER), 2 POLOS, TIPO BL DE ATORNILLAR, 50A, 120V, PARA TABLERO ELECTRICO MARCA SIEMENS.</v>
          </cell>
          <cell r="D44009" t="str">
            <v>UD</v>
          </cell>
          <cell r="F44009" t="str">
            <v>2216</v>
          </cell>
        </row>
        <row r="44010">
          <cell r="A44010">
            <v>940450049</v>
          </cell>
          <cell r="B44010" t="str">
            <v>DISYUNTOR TERMO-MAGNETICO (BREAKER), 1 POLO, TIPO CHB DE ATORNILLAR, 40A, 120V, PARA TABLERO ELECTRICO MARCA CUTLER HAMMER.</v>
          </cell>
          <cell r="D44010" t="str">
            <v>UD</v>
          </cell>
          <cell r="F44010" t="str">
            <v>2216</v>
          </cell>
        </row>
        <row r="44011">
          <cell r="A44011">
            <v>940450050</v>
          </cell>
          <cell r="B44011" t="str">
            <v>DISYUNTOR TERMOMAGNETICO (BREAKER) 3X1600, 3 POLOS 1600 AMPERIOS, VOLTAJE 600 VOLTIOS MAXIMO CON SHUNT TRIP DE 110 VOLRIOS VAC PARA ATORNILLAR, RELE TIPO APR-1L-GS,.</v>
          </cell>
          <cell r="D44011" t="str">
            <v>UD</v>
          </cell>
          <cell r="F44011" t="str">
            <v>2216</v>
          </cell>
        </row>
        <row r="44012">
          <cell r="A44012">
            <v>940450051</v>
          </cell>
          <cell r="B44012" t="str">
            <v>DISYUNTOR TERMO-MAGNETICO (BREAKER), 1 POLO, TIPO CHB DE ATORNILLAR, 50A, 120V, PARA TABLERO ELECTRICO MARCA CUTLER HAMMER.</v>
          </cell>
          <cell r="D44012" t="str">
            <v>UD</v>
          </cell>
          <cell r="F44012" t="str">
            <v>2216</v>
          </cell>
        </row>
        <row r="44013">
          <cell r="A44013">
            <v>940450052</v>
          </cell>
          <cell r="B44013" t="str">
            <v>DISYUNTOR TERMO-MAGNETICO (BREAKER), 1 POLO, TIPO CH DE DE PRESION, 60A, 120V, PARA TABLERO ELECTRICO MARCA CUTLER HAMMER.</v>
          </cell>
          <cell r="D44013" t="str">
            <v>UD</v>
          </cell>
          <cell r="F44013" t="str">
            <v>2216</v>
          </cell>
        </row>
        <row r="44014">
          <cell r="A44014">
            <v>940450053</v>
          </cell>
          <cell r="B44014" t="str">
            <v>DISYUNTOR TERMO-MAGNETICO (BREAKER), 2 POLOS, TIPO QO DE PRESION, 15A, 240V, PARA TABLERO ELECTRICO MARCA SQUARE D.</v>
          </cell>
          <cell r="D44014" t="str">
            <v>UD</v>
          </cell>
          <cell r="F44014" t="str">
            <v>2216</v>
          </cell>
        </row>
        <row r="44015">
          <cell r="A44015">
            <v>940450054</v>
          </cell>
          <cell r="B44015" t="str">
            <v>DISYUNTOR TERMO-MAGNETICO (BREAKER), 2 POLOS, TIPO CHB DE ATORNILLAR, 50A, 240V, PARA TABLERO ELECTRICO MARCA CUTLER HAMMER.</v>
          </cell>
          <cell r="D44015" t="str">
            <v>UD</v>
          </cell>
          <cell r="F44015" t="str">
            <v>2216</v>
          </cell>
        </row>
        <row r="44016">
          <cell r="A44016">
            <v>940450055</v>
          </cell>
          <cell r="B44016" t="str">
            <v>DISYUNTOR TERMO-MAGNETICO (BREAKER), 2 POLOS, TIPO CHB DE ATORNILLAR, 60A, 240V, PARA TABLERO ELECTRICO MARCA CUTLER HAMMER.</v>
          </cell>
          <cell r="D44016" t="str">
            <v>UD</v>
          </cell>
          <cell r="F44016" t="str">
            <v>2216</v>
          </cell>
        </row>
        <row r="44017">
          <cell r="A44017">
            <v>940450056</v>
          </cell>
          <cell r="B44017" t="str">
            <v>DISYUNTOR TERMO-MAGNETICO (BREAKER), 2 POLOS, TIPO CH DE PRESION, 60A, 240V, PARA TABLERO ELECTRICO MARCA CUTLER HAMMER.</v>
          </cell>
          <cell r="D44017" t="str">
            <v>UD</v>
          </cell>
          <cell r="F44017" t="str">
            <v>2216</v>
          </cell>
        </row>
        <row r="44018">
          <cell r="A44018">
            <v>940450058</v>
          </cell>
          <cell r="B44018" t="str">
            <v>DISYUNTOR TERMO-MAGNETICO (BREAKER), 2 POLOS, TIPO CHB DE ATORNILLAR, 90A, 240V, PARA TABLERO ELECTRICO MARCA CUTLER HAMMER.</v>
          </cell>
          <cell r="D44018" t="str">
            <v>UD</v>
          </cell>
          <cell r="F44018" t="str">
            <v>2216</v>
          </cell>
        </row>
        <row r="44019">
          <cell r="A44019">
            <v>940450060</v>
          </cell>
          <cell r="B44019" t="str">
            <v>DISYUNTOR TERMO-MAGNETICO (BREAKER), 2 POLOS, TIPO CH DE PRESION, 90A, 240V, PARA TABLERO ELECTRICO MARCA CUTLER HAMMER.</v>
          </cell>
          <cell r="D44019" t="str">
            <v>UD</v>
          </cell>
          <cell r="F44019" t="str">
            <v>2216</v>
          </cell>
        </row>
        <row r="44020">
          <cell r="A44020">
            <v>940450061</v>
          </cell>
          <cell r="B44020" t="str">
            <v>DISYUNTOR TERMO-MAGNETICO (BREAKER), 3 POLOS, TIPO QO DE PRESION, 15A, 240V, PARA TABLERO ELECTRICO MARCA SQUARE D.</v>
          </cell>
          <cell r="D44020" t="str">
            <v>UD</v>
          </cell>
          <cell r="F44020" t="str">
            <v>2216</v>
          </cell>
        </row>
        <row r="44021">
          <cell r="A44021">
            <v>940450062</v>
          </cell>
          <cell r="B44021" t="str">
            <v>DISYUNTOR TERMO-MAGNETICO (BREAKER), 3 POLOS, TIPO QOB DE ATORNILLAR, 20A, 240V, PARA TABLERO ELECTRICO MARCA SQUARE D.</v>
          </cell>
          <cell r="D44021" t="str">
            <v>UD</v>
          </cell>
          <cell r="F44021" t="str">
            <v>2216</v>
          </cell>
        </row>
        <row r="44022">
          <cell r="A44022">
            <v>940450063</v>
          </cell>
          <cell r="B44022" t="str">
            <v>BREAKER INDUSTRIAL,  DE 2 POLOS:, CAPACIDAD DE CORRIENTE 225 AMPERIOS, CAPACIDAD INTERRUPTIVA A 240 VAC 25 KA.</v>
          </cell>
          <cell r="D44022" t="str">
            <v>UD</v>
          </cell>
          <cell r="F44022" t="str">
            <v>2216</v>
          </cell>
        </row>
        <row r="44023">
          <cell r="A44023">
            <v>940450064</v>
          </cell>
          <cell r="B44023" t="str">
            <v>DISYUNTOR TERMO-MAGNETICO (BREAKER), 1 POLO, TIPO QO DE PRESION, 20A, 120V, CON FALLA A TIERRA (GFCI), PARA TABLERO ELECTRICO MARCA SQUARE D.</v>
          </cell>
          <cell r="D44023" t="str">
            <v>UD</v>
          </cell>
          <cell r="F44023" t="str">
            <v>2216</v>
          </cell>
        </row>
        <row r="44024">
          <cell r="A44024">
            <v>940450065</v>
          </cell>
          <cell r="B44024" t="str">
            <v>DISYUNTOR TERMO-MAGNETICO (BREAKER), 2 POLOS, TIPO QO DE PRESION, 20A, 120V, CON FALLA A TIERRA (GFCI), PARA TABLERO ELECTRICO MARCA SQUARE D.</v>
          </cell>
          <cell r="D44024" t="str">
            <v>UD</v>
          </cell>
          <cell r="F44024" t="str">
            <v>2216</v>
          </cell>
        </row>
        <row r="44025">
          <cell r="A44025">
            <v>940450066</v>
          </cell>
          <cell r="B44025" t="str">
            <v>DISYUNTOR TERMO-MAGNETICO (BREAKER), 3 POLOS, TIPO QO DE PRESION, 30A, 240V, PARA TABLERO ELECTRICO MARCA SQUARE D.</v>
          </cell>
          <cell r="D44025" t="str">
            <v>UD</v>
          </cell>
          <cell r="F44025" t="str">
            <v>2216</v>
          </cell>
        </row>
        <row r="44026">
          <cell r="A44026">
            <v>940450067</v>
          </cell>
          <cell r="B44026" t="str">
            <v>DISYUNTOR TERMO-MAGNETICO (BREAKER), 3 POLOS, TIPO QO DE PRESION, 70A, 240V, PARA TABLERO ELECTRICO MARCA SQUARE D.</v>
          </cell>
          <cell r="D44026" t="str">
            <v>UD</v>
          </cell>
          <cell r="F44026" t="str">
            <v>2216</v>
          </cell>
        </row>
        <row r="44027">
          <cell r="A44027">
            <v>940450068</v>
          </cell>
          <cell r="B44027" t="str">
            <v>DISYUNTOR TERMO-MAGNETICO (BREAKER) EN CAJA MOLDEADA, 3 POLOS, CLASE 600, MARCO FAL, 30A, 480V, PARA TABLERO ELECTRICO TIPO I-LINE MARCA SQUARE D.</v>
          </cell>
          <cell r="D44027" t="str">
            <v>UD</v>
          </cell>
          <cell r="F44027" t="str">
            <v>2216</v>
          </cell>
        </row>
        <row r="44028">
          <cell r="A44028">
            <v>940450069</v>
          </cell>
          <cell r="B44028" t="str">
            <v>DISYUNTOR TERMO-MAGNETICO (BREAKER) EN CAJA MOLDEADA, 3 POLOS, CLASE 600, MARCO FAL, 60A, 480V, PARA TABLERO ELECTRICO TIPO I-LINE MARCA SQUARE D.</v>
          </cell>
          <cell r="D44028" t="str">
            <v>UD</v>
          </cell>
          <cell r="F44028" t="str">
            <v>2216</v>
          </cell>
        </row>
        <row r="44029">
          <cell r="A44029">
            <v>940450070</v>
          </cell>
          <cell r="B44029" t="str">
            <v>DISYUNTOR TERMO-MAGNETICO (BREAKER) EN CAJA MOLDEADA, 3 POLOS, CLASE 600, MARCO FAL, 70A, 480V, PARA TABLERO ELECTRICO TIPO I-LINE MARCA SQUARE D.</v>
          </cell>
          <cell r="D44029" t="str">
            <v>UD</v>
          </cell>
          <cell r="F44029" t="str">
            <v>2216</v>
          </cell>
        </row>
        <row r="44030">
          <cell r="A44030">
            <v>940450071</v>
          </cell>
          <cell r="B44030" t="str">
            <v>DISYUNTOR TERMO-MAGNETICO (BREAKER) EN CAJA MOLDEADA, 3 POLOS, CLASE 600, MARCO FAL, 100A, 480V, PARA TABLERO ELECTRICO TIPO I-LINE MARCA SQUARE D.</v>
          </cell>
          <cell r="D44030" t="str">
            <v>UD</v>
          </cell>
          <cell r="F44030" t="str">
            <v>2216</v>
          </cell>
        </row>
        <row r="44031">
          <cell r="A44031">
            <v>940450072</v>
          </cell>
          <cell r="B44031" t="str">
            <v>DISYUNTOR TERMO-MAGNETICO (BREAKER), 1 POLO, TIPO QO DE PRESION, 15A, 120V, CON FALLA A TIERRA (GFCI), PARA TABLERO ELECTRICO MARCA SQUARE D.</v>
          </cell>
          <cell r="D44031" t="str">
            <v>UD</v>
          </cell>
          <cell r="F44031" t="str">
            <v>2216</v>
          </cell>
        </row>
        <row r="44032">
          <cell r="A44032">
            <v>940450073</v>
          </cell>
          <cell r="B44032" t="str">
            <v>DISYUNTOR TERMO-MAGNETICO (BREAKER), 2 POLOS, TIPO QO DE PRESION, 15A, 120V, CON FALLA A TIERRA (GFCI), PARA TABLERO ELECTRICO MARCA SQUARE D.</v>
          </cell>
          <cell r="D44032" t="str">
            <v>UD</v>
          </cell>
          <cell r="F44032" t="str">
            <v>2216</v>
          </cell>
        </row>
        <row r="44033">
          <cell r="A44033">
            <v>940450074</v>
          </cell>
          <cell r="B44033" t="str">
            <v>DISYUNTOR TERMO-MAGNETICO (BREAKER), 1 POLO, TIPO QO DE PRESION, 40A, 120V, PARA TABLERO ELECTRICO MARCA SQUARE D.</v>
          </cell>
          <cell r="D44033" t="str">
            <v>UD</v>
          </cell>
          <cell r="F44033" t="str">
            <v>2216</v>
          </cell>
        </row>
        <row r="44034">
          <cell r="A44034">
            <v>940450075</v>
          </cell>
          <cell r="B44034" t="str">
            <v>DISYUNTOR TERMO-MAGNETICO (BREAKER), 1 POLO, TIPO QO DE PRESION, 50A, 120V, PARA TABLERO ELECTRICO MARCA SQUARE D.</v>
          </cell>
          <cell r="D44034" t="str">
            <v>UD</v>
          </cell>
          <cell r="F44034" t="str">
            <v>2216</v>
          </cell>
        </row>
        <row r="44035">
          <cell r="A44035">
            <v>940450076</v>
          </cell>
          <cell r="B44035" t="str">
            <v>DISYUNTOR TERMO-MAGNETICO (BREAKER), 1 POLO, TIPO QO DE PRESION, 70A, 120V, PARA TABLERO ELECTRICO MARCA SQUARE D.</v>
          </cell>
          <cell r="D44035" t="str">
            <v>UD</v>
          </cell>
          <cell r="F44035" t="str">
            <v>2216</v>
          </cell>
        </row>
        <row r="44036">
          <cell r="A44036">
            <v>940450077</v>
          </cell>
          <cell r="B44036" t="str">
            <v>DISYUNTOR TERMO-MAGNETICO (BREAKER), 2 POLOS, TIPO QO DE PRESION, 70A, 240V, PARA TABLERO ELECTRICO MARCA SQUARE D.</v>
          </cell>
          <cell r="D44036" t="str">
            <v>UD</v>
          </cell>
          <cell r="F44036" t="str">
            <v>2216</v>
          </cell>
        </row>
        <row r="44037">
          <cell r="A44037">
            <v>940450078</v>
          </cell>
          <cell r="B44037" t="str">
            <v>DISYUNTOR TERMO-MAGNETICO (BREAKER), 2 POLOS, TIPO CH DE PRESION, 100A, 240V, PARA TABLERO ELECTRICO MARCA CUTLER HAMMER.</v>
          </cell>
          <cell r="D44037" t="str">
            <v>UD</v>
          </cell>
          <cell r="F44037" t="str">
            <v>2216</v>
          </cell>
        </row>
        <row r="44038">
          <cell r="A44038">
            <v>940450079</v>
          </cell>
          <cell r="B44038" t="str">
            <v>DISYUNTOR TERMO-MAGNETICO (BREAKER), 3 POLOS, TIPO CH DE PRESION, 20A, 240V, PARA TABLERO ELECTRICO MARCA CUTLER HAMMER.</v>
          </cell>
          <cell r="D44038" t="str">
            <v>UD</v>
          </cell>
          <cell r="F44038" t="str">
            <v>2216</v>
          </cell>
        </row>
        <row r="44039">
          <cell r="A44039">
            <v>940450080</v>
          </cell>
          <cell r="B44039" t="str">
            <v>DISYUNTOR TERMO-MAGNETICO (BREAKER) EN CAJA MOLDEADA, 3 POLOS, CLASE 600, MARCO FAL, 20A, 480V, PARA TABLERO ELECTRICO TIPO I-LINE MARCA SQUARE D.</v>
          </cell>
          <cell r="D44039" t="str">
            <v>UD</v>
          </cell>
          <cell r="F44039" t="str">
            <v>2216</v>
          </cell>
        </row>
        <row r="44040">
          <cell r="A44040">
            <v>940450081</v>
          </cell>
          <cell r="B44040" t="str">
            <v>DISYUNTOR TERMO-MAGNETICO (BREAKER) EN CAJA MOLDEADA, 3 POLOS, CLASE 660, MARCO LAL, 400A, 600V, PARA TABLERO ELECTRICO TIPO I-LINE MARCA SQUARE D.</v>
          </cell>
          <cell r="D44040" t="str">
            <v>UD</v>
          </cell>
          <cell r="F44040" t="str">
            <v>2216</v>
          </cell>
        </row>
        <row r="44041">
          <cell r="A44041">
            <v>940450082</v>
          </cell>
          <cell r="B44041" t="str">
            <v>DISYUNTOR TERMO-MAGNETICO (BREAKER) EN CAJA MOLDEADA, 3 POLOS, CLASE 600, MARCO FAL, 50A, 480V, PARA TABLERO ELECTRICO TIPO I-LINE MARCA SQUARE D.</v>
          </cell>
          <cell r="D44041" t="str">
            <v>UD</v>
          </cell>
          <cell r="F44041" t="str">
            <v>2216</v>
          </cell>
        </row>
        <row r="44042">
          <cell r="A44042">
            <v>940450083</v>
          </cell>
          <cell r="B44042" t="str">
            <v>DISYUNTOR TERMO-MAGNETICO (BREAKER), 3 POLOS, SERIE C, TIPO GHB, 30A, 480V, PARA TABLERO ELECTRICO MARCA CUTLER HAMMER.</v>
          </cell>
          <cell r="D44042" t="str">
            <v>UD</v>
          </cell>
          <cell r="F44042" t="str">
            <v>2216</v>
          </cell>
        </row>
        <row r="44043">
          <cell r="A44043">
            <v>940450095</v>
          </cell>
          <cell r="B44043" t="str">
            <v>DISYUNTOR TERMO-MAGNETICO (BREAKER), 2 POLOS, TIPO CH DE PRESION, 20A, 120V, CON FALLA A TIERRA (GFCI), PARA TABLERO ELECTRICO MARCA CUTLER HAMMER.</v>
          </cell>
          <cell r="D44043" t="str">
            <v>UD</v>
          </cell>
          <cell r="F44043" t="str">
            <v>2216</v>
          </cell>
        </row>
        <row r="44044">
          <cell r="A44044">
            <v>940450096</v>
          </cell>
          <cell r="B44044" t="str">
            <v>DISYUNTOR TERMO-MAGNETICO (BREAKER), 2 POLOS, TIPO CHB DE ATORNILLAR, 15A, 240V, PARA TABLERO ELECTRICO MARCA CUTLER HAMMER.</v>
          </cell>
          <cell r="D44044" t="str">
            <v>UD</v>
          </cell>
          <cell r="F44044" t="str">
            <v>2216</v>
          </cell>
        </row>
        <row r="44045">
          <cell r="A44045">
            <v>940450097</v>
          </cell>
          <cell r="B44045" t="str">
            <v>TABLERO ELECTRICO PRL CUTLER HAMMER TIPO PARCHE, MONOFASICO, 3 HILOS, 120/240 VCA, NEUTRO SOLIDO, BARRA DE TIERRAS, 30 CIRCUITOS, CAPACIDAD EN BARRAS 225 AMP.</v>
          </cell>
          <cell r="D44045" t="str">
            <v>UD</v>
          </cell>
          <cell r="F44045" t="str">
            <v>2216</v>
          </cell>
        </row>
        <row r="44046">
          <cell r="A44046">
            <v>940450098</v>
          </cell>
          <cell r="B44046" t="str">
            <v>TABLERO ELECTRICO PRL CUTLER HAMMER TIPO PARCHE, MONOFASICO, 3 HILOS, 120/240 VCA, NEUTRO SOLIDO, BARRA DE TIERRAS, 18 CIRCUITOS, CAPACIDAD EN BARRAS 125 AMP.</v>
          </cell>
          <cell r="D44046" t="str">
            <v>UD</v>
          </cell>
          <cell r="F44046" t="str">
            <v>2216</v>
          </cell>
        </row>
        <row r="44047">
          <cell r="A44047">
            <v>940450099</v>
          </cell>
          <cell r="B44047" t="str">
            <v>CENTRO DE CARGA SQUARE D PARA MONTAJE SUPERFICIAL, MONOFASICO, 3 HILOS, 120/240 VCA, NEUTRO SOLIDO, BARRA DE TIERRAS, 24 CIRCUITOS, CAPACIDAD EN BARRAS 100 AMP, CON INTERRPTOR PRIN</v>
          </cell>
          <cell r="D44047" t="str">
            <v>UD</v>
          </cell>
          <cell r="F44047" t="str">
            <v>2216</v>
          </cell>
        </row>
        <row r="44048">
          <cell r="A44048">
            <v>940450101</v>
          </cell>
          <cell r="B44048" t="str">
            <v>FUSIBLE TIPO CARTUCHO, TENSION NOMINAL, CORRIENTE 60 AMP.</v>
          </cell>
          <cell r="D44048" t="str">
            <v>UD</v>
          </cell>
          <cell r="F44048" t="str">
            <v>2216</v>
          </cell>
        </row>
        <row r="44049">
          <cell r="A44049">
            <v>940450102</v>
          </cell>
          <cell r="B44049" t="str">
            <v xml:space="preserve">DISYUNTOR TERMO-MAGNETICO (BREAKER), 3 POLOS, TIPO CHB DE ATORNILLAR, 50A, 240V, PARA TABLERO ELECTRICO MARCA CUTLER HAMMER.									 									</v>
          </cell>
          <cell r="D44049" t="str">
            <v>UD</v>
          </cell>
          <cell r="F44049" t="str">
            <v>2216</v>
          </cell>
        </row>
        <row r="44050">
          <cell r="A44050">
            <v>940450103</v>
          </cell>
          <cell r="B44050" t="str">
            <v xml:space="preserve">DISYUNTOR TERMO-MAGNETICO (BREAKER), 3 POLOS, TIPO CHB DE ATORNILLAR, 80A, 240V, PARA TABLERO ELECTRICO MARCA CUTLER HAMMER.									 									</v>
          </cell>
          <cell r="D44050" t="str">
            <v>UD</v>
          </cell>
          <cell r="F44050" t="str">
            <v>2216</v>
          </cell>
        </row>
        <row r="44051">
          <cell r="A44051">
            <v>940450104</v>
          </cell>
          <cell r="B44051" t="str">
            <v xml:space="preserve">DISYUNTOR TERMO-MAGNETICO (BREAKER) EN CAJA MOLDEADA, 3 POLOS, GAMA POWER PACK SERIE J, 250A, 600VAC, PARA TABLERO ELECTRICO TIPO I-LINE MARCA SQUARE D.									 									</v>
          </cell>
          <cell r="D44051" t="str">
            <v>UD</v>
          </cell>
          <cell r="F44051" t="str">
            <v>2216</v>
          </cell>
        </row>
        <row r="44052">
          <cell r="A44052">
            <v>940450109</v>
          </cell>
          <cell r="B44052" t="str">
            <v>BARRA DE PUESTA A TIERRA DE 16 POLOS PARA TABLERO ELECTRICO MARCA CUTLER HAMMER.</v>
          </cell>
          <cell r="D44052" t="str">
            <v>UD</v>
          </cell>
          <cell r="F44052" t="str">
            <v>2216</v>
          </cell>
        </row>
        <row r="44053">
          <cell r="A44053">
            <v>940450110</v>
          </cell>
          <cell r="B44053" t="str">
            <v>BARRA DE PUESTA A TIERRA DE 8 POLOS PARA TABLERO ELECTRICO MARCA CUTLER HAMMER.</v>
          </cell>
          <cell r="D44053" t="str">
            <v>UD</v>
          </cell>
          <cell r="F44053" t="str">
            <v>2216</v>
          </cell>
        </row>
        <row r="44054">
          <cell r="A44054">
            <v>940450111</v>
          </cell>
          <cell r="B44054" t="str">
            <v>BARRA DE PUESTA A TIERRA DE 12 POLOS PARA TABLERO ELECTRICO MARCA CUTLER HAMMER.</v>
          </cell>
          <cell r="D44054" t="str">
            <v>UD</v>
          </cell>
          <cell r="F44054" t="str">
            <v>2216</v>
          </cell>
        </row>
        <row r="44055">
          <cell r="A44055">
            <v>940450112</v>
          </cell>
          <cell r="B44055" t="str">
            <v>BARRA DE PUESTA A TIERRA DE 24 POLOS PARA TABLERO ELECTRICO MARCA CUTLER HAMMER.</v>
          </cell>
          <cell r="D44055" t="str">
            <v>UD</v>
          </cell>
          <cell r="F44055" t="str">
            <v>2216</v>
          </cell>
        </row>
        <row r="44056">
          <cell r="A44056">
            <v>940450113</v>
          </cell>
          <cell r="B44056" t="str">
            <v>VARILLA DE PUESTA A TIERRA TIPO COPPERWELD DE 1,58 CM (5/8") X 3 MTS.</v>
          </cell>
          <cell r="D44056" t="str">
            <v>UD</v>
          </cell>
          <cell r="F44056" t="str">
            <v>2216</v>
          </cell>
        </row>
        <row r="44057">
          <cell r="A44057">
            <v>940450114</v>
          </cell>
          <cell r="B44057" t="str">
            <v>VARILLA DE PUESTA A TIERRA TIPO COPPERWELD DE 1,58 CM (5/8") X 2,44 MTS.</v>
          </cell>
          <cell r="D44057" t="str">
            <v>UD</v>
          </cell>
          <cell r="F44057" t="str">
            <v>2216</v>
          </cell>
        </row>
        <row r="44058">
          <cell r="A44058">
            <v>940450115</v>
          </cell>
          <cell r="B44058" t="str">
            <v>BARRA DE PUESTA A TIERRA DE 15 POLOS PARA TABLEROS INDUSTRIALES.</v>
          </cell>
          <cell r="D44058" t="str">
            <v>UD</v>
          </cell>
          <cell r="F44058" t="str">
            <v>2216</v>
          </cell>
        </row>
        <row r="44059">
          <cell r="A44059">
            <v>940450116</v>
          </cell>
          <cell r="B44059" t="str">
            <v>DISYUNTOR TERMO-MAGNETICO (BREAKER), 3 POLOS, TIPO CHB DE ATORNILLAR, 30A, 240V, PARA TABLERO ELECTRICO MARCA CUTLER HAMMER.</v>
          </cell>
          <cell r="D44059" t="str">
            <v>UD</v>
          </cell>
          <cell r="F44059" t="str">
            <v>2216</v>
          </cell>
        </row>
        <row r="44060">
          <cell r="A44060">
            <v>940450117</v>
          </cell>
          <cell r="B44060" t="str">
            <v>DISYUNTOR TERMO-MAGNETICO (BREAKER), 3 POLOS, TIPO CH DE PRESION, 30A, 240V, PARA TABLERO ELECTRICO MARCA CUTLER HAMMER.</v>
          </cell>
          <cell r="D44060" t="str">
            <v>UD</v>
          </cell>
          <cell r="F44060" t="str">
            <v>2216</v>
          </cell>
        </row>
        <row r="44061">
          <cell r="A44061">
            <v>940450118</v>
          </cell>
          <cell r="B44061" t="str">
            <v>DISYUNTOR TERMO-MAGNETICO (BREAKER), 3 POLOS, TIPO CHB DE ATORNILLAR, 40A, 240V, PARA TABLERO ELECTRICO MARCA CUTLER HAMMER.</v>
          </cell>
          <cell r="D44061" t="str">
            <v>UD</v>
          </cell>
          <cell r="F44061" t="str">
            <v>2216</v>
          </cell>
        </row>
        <row r="44062">
          <cell r="A44062">
            <v>940450119</v>
          </cell>
          <cell r="B44062" t="str">
            <v>DISYUNTOR TERMO-MAGNETICO (BREAKER), 3 POLOS, TIPO QOB DE ATORNILLAR, 40A, 240V, PARA TABLERO ELECTRICO MARCA SQUARE D.</v>
          </cell>
          <cell r="D44062" t="str">
            <v>UD</v>
          </cell>
          <cell r="F44062" t="str">
            <v>2216</v>
          </cell>
        </row>
        <row r="44063">
          <cell r="A44063">
            <v>940450120</v>
          </cell>
          <cell r="B44063" t="str">
            <v>DISYUNTOR TERMO-MAGNETICO (BREAKER), 3 POLOS, TIPO CH DE PRESION, 40A, 240V, PARA TABLERO ELECTRICO MARCA CUTLER HAMMER.</v>
          </cell>
          <cell r="D44063" t="str">
            <v>UD</v>
          </cell>
          <cell r="F44063" t="str">
            <v>2216</v>
          </cell>
        </row>
        <row r="44064">
          <cell r="A44064">
            <v>940450121</v>
          </cell>
          <cell r="B44064" t="str">
            <v>DISYUNTOR TERMO-MAGNETICO (BREAKER), 3 POLOS, TIPO QO DE PRESION, 40A, 240V, PARA TABLERO ELECTRICO MARCA SQUARE D.</v>
          </cell>
          <cell r="D44064" t="str">
            <v>UD</v>
          </cell>
          <cell r="F44064" t="str">
            <v>2216</v>
          </cell>
        </row>
        <row r="44065">
          <cell r="A44065">
            <v>940450122</v>
          </cell>
          <cell r="B44065" t="str">
            <v>DISYUNTOR TERMO-MAGNETICO (BREAKER), 3 POLOS, TIPO QO DE PRESION, 50A, 240V, PARA TABLERO ELECTRICO MARCA SQUARE D.</v>
          </cell>
          <cell r="D44065" t="str">
            <v>UD</v>
          </cell>
          <cell r="F44065" t="str">
            <v>2216</v>
          </cell>
        </row>
        <row r="44066">
          <cell r="A44066">
            <v>940450123</v>
          </cell>
          <cell r="B44066" t="str">
            <v>DISYUNTOR TERMO-MAGNETICO (BREAKER), 3 POLOS, TIPO CH DE PRESION, 50A, 240V, PARA TABLERO ELECTRICO MARCA CUTLER HAMMER.</v>
          </cell>
          <cell r="D44066" t="str">
            <v>UD</v>
          </cell>
          <cell r="F44066" t="str">
            <v>2216</v>
          </cell>
        </row>
        <row r="44067">
          <cell r="A44067">
            <v>940450124</v>
          </cell>
          <cell r="B44067" t="str">
            <v>DISYUNTOR TERMO-MAGNETICO (BREAKER), 3 POLOS, TIPO CHB DE ATORNILLAR, 60A, 240V, PARA TABLERO ELECTRICO MARCA CUTLER HAMMER.</v>
          </cell>
          <cell r="D44067" t="str">
            <v>UD</v>
          </cell>
          <cell r="F44067" t="str">
            <v>2216</v>
          </cell>
        </row>
        <row r="44068">
          <cell r="A44068">
            <v>940450125</v>
          </cell>
          <cell r="B44068" t="str">
            <v>DISYUNTOR TERMO-MAGNETICO (BREAKER), 3 POLOS, TIPO CH DE PRESION, 60A, 240V, PARA TABLERO ELECTRICO MARCA CUTLER HAMMER.</v>
          </cell>
          <cell r="D44068" t="str">
            <v>UD</v>
          </cell>
          <cell r="F44068" t="str">
            <v>2216</v>
          </cell>
        </row>
        <row r="44069">
          <cell r="A44069">
            <v>940450127</v>
          </cell>
          <cell r="B44069" t="str">
            <v>DISYUNTOR TERMO-MAGNETICO (BREAKER), 3 POLOS, TIPO QO DE PRESION, 60A, 240V, PARA TABLERO ELECTRICO MARCA SQUARE D.</v>
          </cell>
          <cell r="D44069" t="str">
            <v>UD</v>
          </cell>
          <cell r="F44069" t="str">
            <v>2216</v>
          </cell>
        </row>
        <row r="44070">
          <cell r="A44070">
            <v>940450128</v>
          </cell>
          <cell r="B44070" t="str">
            <v>DISYUNTOR TERMO-MAGNETICO (BREAKER), 3 POLOS, TIPO CHB DE ATORNILLAR, 70A, 240V, PARA TABLERO ELECTRICO MARCA CUTLER HAMMER.</v>
          </cell>
          <cell r="D44070" t="str">
            <v>UD</v>
          </cell>
          <cell r="F44070" t="str">
            <v>2216</v>
          </cell>
        </row>
        <row r="44071">
          <cell r="A44071">
            <v>940450129</v>
          </cell>
          <cell r="B44071" t="str">
            <v>DISYUNTOR TERMO-MAGNETICO (BREAKER), 3 POLOS, TIPO CH DE PRESION, 70A, 240V, PARA TABLERO ELECTRICO MARCA CUTLER HAMMER.</v>
          </cell>
          <cell r="D44071" t="str">
            <v>UD</v>
          </cell>
          <cell r="F44071" t="str">
            <v>2216</v>
          </cell>
        </row>
        <row r="44072">
          <cell r="A44072">
            <v>940450130</v>
          </cell>
          <cell r="B44072" t="str">
            <v>DISYUNTOR TERMO-MAGNETICO (BREAKER), 3 POLOS, TIPO CHB DE ATORNILLAR, 90A, 240V, PARA TABLERO ELECTRICO MARCA CUTLER HAMMER.</v>
          </cell>
          <cell r="D44072" t="str">
            <v>UD</v>
          </cell>
          <cell r="F44072" t="str">
            <v>2216</v>
          </cell>
        </row>
        <row r="44073">
          <cell r="A44073">
            <v>940450132</v>
          </cell>
          <cell r="B44073" t="str">
            <v>INTERRUPTOR  DE SEGURIDAD ON OFF, SIN FUSIBLES, CAPACIDAD MAXIMA 60 AMPERIOS, MONOFASICO, VOLTAJE 240 V, 2 POLOS</v>
          </cell>
          <cell r="D44073" t="str">
            <v>UD</v>
          </cell>
          <cell r="F44073" t="str">
            <v>2216</v>
          </cell>
        </row>
        <row r="44074">
          <cell r="A44074">
            <v>940450133</v>
          </cell>
          <cell r="B44074" t="str">
            <v>DISYUNTOR TERMO-MAGNETICO (BREAKER), 2 POLOS, TIPO QOB DE ATORNILLAR, 20A, 240V, PARA TABLERO ELECTRICO MARCA SQUARE D.</v>
          </cell>
          <cell r="D44074" t="str">
            <v>UD</v>
          </cell>
          <cell r="F44074" t="str">
            <v>2216</v>
          </cell>
        </row>
        <row r="44075">
          <cell r="A44075">
            <v>940450134</v>
          </cell>
          <cell r="B44075" t="str">
            <v>DISYUNTOR TERMO-MAGNETICO (BREAKER), 1 POLO, TIPO QOB DE ATORNILLAR, 15A, 120V, PARA TABLERO ELECTRICO MARCA SQUARE D.</v>
          </cell>
          <cell r="D44075" t="str">
            <v>UD</v>
          </cell>
          <cell r="F44075" t="str">
            <v>2216</v>
          </cell>
        </row>
        <row r="44076">
          <cell r="A44076">
            <v>940450136</v>
          </cell>
          <cell r="B44076" t="str">
            <v>DISYUNTOR TERMO-MAGNETICO (BREAKER), 2 POLOS, TIPO CH DE PRESION, 30A, 240V, PARA TABLERO ELECTRICO MARCA CUTLER HAMMER.</v>
          </cell>
          <cell r="D44076" t="str">
            <v>UD</v>
          </cell>
          <cell r="F44076" t="str">
            <v>2216</v>
          </cell>
        </row>
        <row r="44077">
          <cell r="A44077">
            <v>940450137</v>
          </cell>
          <cell r="B44077" t="str">
            <v>DISYUNTOR (BREAKER) DE 3 POLOS DE 20A, PARA VOLTAGE 120 / 240, ATORNILLAR, PARA TABLERO DE DISTRIBUCION CUTLER HAMMER.</v>
          </cell>
          <cell r="D44077" t="str">
            <v>UD</v>
          </cell>
          <cell r="F44077" t="str">
            <v>2216</v>
          </cell>
        </row>
        <row r="44078">
          <cell r="A44078">
            <v>940450138</v>
          </cell>
          <cell r="B44078" t="str">
            <v>DISYUNTOR TERMO-MAGNETICO (BREAKER), 3 POLOS, TIPO QO DE PRESION, 20A, 240V, PARA TABLERO ELECTRICO MARCA SQUARE D.</v>
          </cell>
          <cell r="D44078" t="str">
            <v>UD</v>
          </cell>
          <cell r="F44078" t="str">
            <v>2216</v>
          </cell>
        </row>
        <row r="44079">
          <cell r="A44079">
            <v>940450139</v>
          </cell>
          <cell r="B44079" t="str">
            <v>FUSIBLE TIPO CARTUCHO, TENSION NOMINAL 250 VAC, CORRIENTE 250 AMP.</v>
          </cell>
          <cell r="D44079" t="str">
            <v>UD</v>
          </cell>
          <cell r="F44079" t="str">
            <v>2216</v>
          </cell>
        </row>
        <row r="44080">
          <cell r="A44080">
            <v>940450140</v>
          </cell>
          <cell r="B44080" t="str">
            <v>FUSIBLE LIMITAR DE CORRIENTE PARA MEDIA TENSION, VOLTAJE NOMINAL 24 KV.</v>
          </cell>
          <cell r="D44080" t="str">
            <v>UD</v>
          </cell>
          <cell r="F44080" t="str">
            <v>2216</v>
          </cell>
        </row>
        <row r="44081">
          <cell r="A44081">
            <v>940450151</v>
          </cell>
          <cell r="B44081" t="str">
            <v>CENTRO DE CARGA CUTLER HAMMER PARA USO A LA INTEMPERIE, MONOFASICO, 3 HILOS, 120/240 VCA, NEUTRO SOLIDO, BARRA DE TIERRAS, 20 CIRCUITOS, CAPACIDAD EN BARRAS 125 AMP.</v>
          </cell>
          <cell r="D44081" t="str">
            <v>UD</v>
          </cell>
          <cell r="F44081" t="str">
            <v>2216</v>
          </cell>
        </row>
        <row r="44082">
          <cell r="A44082">
            <v>940450152</v>
          </cell>
          <cell r="B44082" t="str">
            <v>GABINETE METALICO 1 PUERTA 400X300X2000 IP65,</v>
          </cell>
          <cell r="D44082" t="str">
            <v>UD</v>
          </cell>
          <cell r="F44082" t="str">
            <v>2216</v>
          </cell>
        </row>
        <row r="44083">
          <cell r="A44083">
            <v>940450160</v>
          </cell>
          <cell r="B44083" t="str">
            <v>ACCESORIO DE ENLACE DE TERMINAL DE PARTICION DE BORNE  COMPATIBLE CON MODELO 1492, CON CAPACIDAD 10 POLOS. UL.</v>
          </cell>
          <cell r="D44083" t="str">
            <v>UD</v>
          </cell>
          <cell r="F44083" t="str">
            <v>2216</v>
          </cell>
        </row>
        <row r="44084">
          <cell r="A44084">
            <v>940450161</v>
          </cell>
          <cell r="B44084" t="str">
            <v>CENTRO DE CARGA CUTLER HAMMER PARA USO A LA INTEMPERIE, MONOFASICO, 3 HILOS, 120/240 VCA, NEUTRO SOLIDO, BARRA DE TIERRAS, 2 CIRCUITOS, CAPACIDAD EN BARRAS 125 AMP.</v>
          </cell>
          <cell r="D44084" t="str">
            <v>UD</v>
          </cell>
          <cell r="F44084" t="str">
            <v>2216</v>
          </cell>
        </row>
        <row r="44085">
          <cell r="A44085">
            <v>940450162</v>
          </cell>
          <cell r="B44085" t="str">
            <v>CENTRO DE CARGA CUTLER HAMMER PARA EMPOTRAR, MONOFASICO, 3 HILOS, 120/240 VCA, NEUTRO SOLIDO, BARRA DE TIERRAS, 2 CIRCUITOS, CAPACIDAD EN BARRAS 125 AMP.</v>
          </cell>
          <cell r="D44085" t="str">
            <v>UD</v>
          </cell>
          <cell r="F44085" t="str">
            <v>2216</v>
          </cell>
        </row>
        <row r="44086">
          <cell r="A44086">
            <v>940450163</v>
          </cell>
          <cell r="B44086" t="str">
            <v>DISYUNTOR TERMO-MAGNETICO (BREAKER), 1 POLO, TIPO CH DE DE PRESION, 50A, 120V, PARA TABLERO ELECTRICO MARCA CUTLER HAMMER.</v>
          </cell>
          <cell r="D44086" t="str">
            <v>UD</v>
          </cell>
          <cell r="F44086" t="str">
            <v>2216</v>
          </cell>
        </row>
        <row r="44087">
          <cell r="A44087">
            <v>940450164</v>
          </cell>
          <cell r="B44087" t="str">
            <v>DISYUNTOR TERMO-MAGNETICO (BREAKER), 2 POLOS, TIPO CH DE PRESION, 70A, 240V, PARA TABLERO ELECTRICO MARCA CUTLER HAMMER.</v>
          </cell>
          <cell r="D44087" t="str">
            <v>UD</v>
          </cell>
          <cell r="F44087" t="str">
            <v>2216</v>
          </cell>
        </row>
        <row r="44088">
          <cell r="A44088">
            <v>940450165</v>
          </cell>
          <cell r="B44088" t="str">
            <v>DISYUNTOR TERMO-MAGNETICO (BREAKER), 2 POLOS, TIPO CHB DE ATORNILLAR, 70A, 240V, PARA TABLERO ELECTRICO MARCA CUTLER HAMMER.</v>
          </cell>
          <cell r="D44088" t="str">
            <v>UD</v>
          </cell>
          <cell r="F44088" t="str">
            <v>2216</v>
          </cell>
        </row>
        <row r="44089">
          <cell r="A44089">
            <v>940450166</v>
          </cell>
          <cell r="B44089" t="str">
            <v>DISYUNTOR TERMO-MAGNETICO (BREAKER), 2 POLOS, TIPO CHB DE ATORNILLAR, 100A, 240V, PARA TABLERO ELECTRICO MARCA CUTLER HAMMER.</v>
          </cell>
          <cell r="D44089" t="str">
            <v>UD</v>
          </cell>
          <cell r="F44089" t="str">
            <v>2216</v>
          </cell>
        </row>
        <row r="44090">
          <cell r="A44090">
            <v>940450167</v>
          </cell>
          <cell r="B44090" t="str">
            <v>DISYUNTOR TERMO-MAGNETICO (BREAKER), 1 POLO, TIPO CHB DE ATORNILLAR, 30A, 120V, PARA TABLERO ELECTRICO MARCA CUTLER HAMMER.</v>
          </cell>
          <cell r="D44090" t="str">
            <v>UD</v>
          </cell>
          <cell r="F44090" t="str">
            <v>2216</v>
          </cell>
        </row>
        <row r="44091">
          <cell r="A44091">
            <v>940450168</v>
          </cell>
          <cell r="B44091" t="str">
            <v>DISYUNTOR TERMO-MAGNETICO (BREAKER), 2 POLOS, TIPO CHB DE ATORNILLAR, 20A, 240V, PARA TABLERO ELECTRICO MARCA CUTLER HAMMER.</v>
          </cell>
          <cell r="D44091" t="str">
            <v>UD</v>
          </cell>
          <cell r="F44091" t="str">
            <v>2216</v>
          </cell>
        </row>
        <row r="44092">
          <cell r="A44092">
            <v>940450169</v>
          </cell>
          <cell r="B44092" t="str">
            <v>DISYUNTOR TERMO-MAGNETICO (BREAKER), 2 POLOS, TIPO CHB DE ATORNILLAR, 40A, 240V, PARA TABLERO ELECTRICO MARCA CUTLER HAMMER.</v>
          </cell>
          <cell r="D44092" t="str">
            <v>UD</v>
          </cell>
          <cell r="F44092" t="str">
            <v>2216</v>
          </cell>
        </row>
        <row r="44093">
          <cell r="A44093">
            <v>940450170</v>
          </cell>
          <cell r="B44093" t="str">
            <v>DISYUNTOR TERMO-MAGNETICO (BREAKER), 2 POLOS, TIPO QO DE PRESION, 60A, 240V, PARA TABLERO ELECTRICO MARCA SQUARE D.</v>
          </cell>
          <cell r="D44093" t="str">
            <v>UD</v>
          </cell>
          <cell r="F44093" t="str">
            <v>2216</v>
          </cell>
        </row>
        <row r="44094">
          <cell r="A44094">
            <v>940450171</v>
          </cell>
          <cell r="B44094" t="str">
            <v>DISYUNTOR TERMO-MAGNETICO (BREAKER), 2 POLOS, TIPO QO DE PRESION, 90A, 240V, PARA TABLERO ELECTRICO MARCA SQUARE D.</v>
          </cell>
          <cell r="D44094" t="str">
            <v>UD</v>
          </cell>
          <cell r="F44094" t="str">
            <v>2216</v>
          </cell>
        </row>
        <row r="44095">
          <cell r="A44095">
            <v>940450172</v>
          </cell>
          <cell r="B44095" t="str">
            <v>DISYUNTOR TERMO-MAGNETICO (BREAKER), 2 POLOS, TIPO QO DE PRESION, 100A, 240V, PARA TABLERO ELECTRICO MARCA SQUARE D.</v>
          </cell>
          <cell r="D44095" t="str">
            <v>UD</v>
          </cell>
          <cell r="F44095" t="str">
            <v>2216</v>
          </cell>
        </row>
        <row r="44096">
          <cell r="A44096">
            <v>940450173</v>
          </cell>
          <cell r="B44096" t="str">
            <v>DISYUNTOR TERMO-MAGNETICO (BREAKER), 1 POLO, TIPO CH DE PRESION, 20A, 120V, CON FALLA A TIERRA (GFCI), PARA TABLERO ELECTRICO MARCA CUTLER HAMMER.</v>
          </cell>
          <cell r="D44096" t="str">
            <v>UD</v>
          </cell>
          <cell r="F44096" t="str">
            <v>2216</v>
          </cell>
        </row>
        <row r="44097">
          <cell r="A44097">
            <v>940450174</v>
          </cell>
          <cell r="B44097" t="str">
            <v>DISYUNTOR TERMO-MAGNETICO (BREAKER) EN CAJA MOLDEADA, 3 POLOS, SERIE C, MARCO DK, 400A, 240V, PARA TABLERO ELECTRICO MARCA CUTLER HAMMER.</v>
          </cell>
          <cell r="D44097" t="str">
            <v>UD</v>
          </cell>
          <cell r="F44097" t="str">
            <v>2216</v>
          </cell>
        </row>
        <row r="44098">
          <cell r="A44098">
            <v>940450175</v>
          </cell>
          <cell r="B44098" t="str">
            <v>INTERRUPTOR TERMOMAGNETICO 800A, TIPO MAL 36800, SQUARE D.</v>
          </cell>
          <cell r="D44098" t="str">
            <v>UD</v>
          </cell>
          <cell r="F44098" t="str">
            <v>2216</v>
          </cell>
        </row>
        <row r="44099">
          <cell r="A44099">
            <v>940450176</v>
          </cell>
          <cell r="B44099" t="str">
            <v>INTERRUPTOR TERMOMAGNETICO 700A, TIPO MAL 36700, SQUARE D.</v>
          </cell>
          <cell r="D44099" t="str">
            <v>UD</v>
          </cell>
          <cell r="F44099" t="str">
            <v>2216</v>
          </cell>
        </row>
        <row r="44100">
          <cell r="A44100">
            <v>940450177</v>
          </cell>
          <cell r="B44100" t="str">
            <v>INTERRUPTOR TERMOMAGNETICO 400A, TIPO LAL 36400, SQUARE D.</v>
          </cell>
          <cell r="D44100" t="str">
            <v>UD</v>
          </cell>
          <cell r="F44100" t="str">
            <v>2216</v>
          </cell>
        </row>
        <row r="44101">
          <cell r="A44101">
            <v>940450178</v>
          </cell>
          <cell r="B44101" t="str">
            <v>INTERRUPTOR TERMOMAGNETICO 350A, TIPO LAL 36400, SQUARE D.</v>
          </cell>
          <cell r="D44101" t="str">
            <v>UD</v>
          </cell>
          <cell r="F44101" t="str">
            <v>2216</v>
          </cell>
        </row>
        <row r="44102">
          <cell r="A44102">
            <v>940450179</v>
          </cell>
          <cell r="B44102" t="str">
            <v>BARRA COBRE PBB PRIMARIA PARA TELECOMUNICACIONES , DIMENSIONES MINIMAS: 10 CM ALTO X 30 CM DE LARGO X 6MM DE ESPESOR</v>
          </cell>
          <cell r="D44102" t="str">
            <v>UD</v>
          </cell>
          <cell r="F44102" t="str">
            <v>2216</v>
          </cell>
        </row>
        <row r="44103">
          <cell r="A44103">
            <v>940450180</v>
          </cell>
          <cell r="B44103" t="str">
            <v>BARRA COBRE SBB SECUNDARIA  PARA TELECOMUNICACIONES, DIMENSIONES MINIMAS: 10 CM ALTO X 30 CM DE LARGO X 6MM DE ESPESOR</v>
          </cell>
          <cell r="D44103" t="str">
            <v>UD</v>
          </cell>
          <cell r="F44103" t="str">
            <v>2216</v>
          </cell>
        </row>
        <row r="44104">
          <cell r="A44104">
            <v>940450181</v>
          </cell>
          <cell r="B44104" t="str">
            <v>INTERRUPTOR AUTOMATICO TIPO MINIBREAKER, 1 POLO, CURVA C, 2A, 120V, MONTAJE EN RIEL DIN.</v>
          </cell>
          <cell r="D44104" t="str">
            <v>UD</v>
          </cell>
          <cell r="F44104" t="str">
            <v>2216</v>
          </cell>
        </row>
        <row r="44105">
          <cell r="A44105">
            <v>940450182</v>
          </cell>
          <cell r="B44105" t="str">
            <v>INTERRUPTOR AUTOMATICO TIPO MINIBREAKER, 2 POLOS, CURVA C, 2A, 240V, MONTAJE EN RIEL DIN.</v>
          </cell>
          <cell r="D44105" t="str">
            <v>UD</v>
          </cell>
          <cell r="F44105" t="str">
            <v>2216</v>
          </cell>
        </row>
        <row r="44106">
          <cell r="A44106">
            <v>940450183</v>
          </cell>
          <cell r="B44106" t="str">
            <v>INTERRUPTOR AUTOMATICO TIPO MINIBREAKER, 3 POLOS, CURVA C, 2A, 240V, MONTAJE EN RIEL DIN.</v>
          </cell>
          <cell r="D44106" t="str">
            <v>UD</v>
          </cell>
          <cell r="F44106" t="str">
            <v>2216</v>
          </cell>
        </row>
        <row r="44107">
          <cell r="A44107">
            <v>940450184</v>
          </cell>
          <cell r="B44107" t="str">
            <v>FUSIBLE TIPO RETARDO, TENSION NOMINAL 250 VAC, CORRIENTE 30 AMP.</v>
          </cell>
          <cell r="D44107" t="str">
            <v>UD</v>
          </cell>
          <cell r="F44107" t="str">
            <v>2216</v>
          </cell>
        </row>
        <row r="44108">
          <cell r="A44108">
            <v>940490001</v>
          </cell>
          <cell r="B44108" t="str">
            <v>CONTACTOR CON PROTECCION TERMICA DE 37A, BOBINA:120V.</v>
          </cell>
          <cell r="D44108" t="str">
            <v>UD</v>
          </cell>
          <cell r="F44108" t="str">
            <v>2216</v>
          </cell>
        </row>
        <row r="44109">
          <cell r="A44109">
            <v>940490002</v>
          </cell>
          <cell r="B44109" t="str">
            <v>LUZ PILOTO XB4-48-120V NARANJA, PARA PANEL DE CONTROL.</v>
          </cell>
          <cell r="D44109" t="str">
            <v>UD</v>
          </cell>
          <cell r="F44109" t="str">
            <v>2216</v>
          </cell>
        </row>
        <row r="44110">
          <cell r="A44110">
            <v>940500008</v>
          </cell>
          <cell r="B44110" t="str">
            <v>BALASTRO ELECTRONICO PARA DOS TUBOS FLUORESCENTES T5 DE 54W, 2 PINES, VOLTAJE DE OPERACION 120/277V.</v>
          </cell>
          <cell r="D44110" t="str">
            <v>UD</v>
          </cell>
          <cell r="F44110" t="str">
            <v>2216</v>
          </cell>
        </row>
        <row r="44111">
          <cell r="A44111">
            <v>940500009</v>
          </cell>
          <cell r="B44111" t="str">
            <v>BALASTRO ELECTRONICO PARA TUBO FLUORESCENTE CIRCULAR T5 DE 22W, VOLTAJE DE OPERACION 120/277V.</v>
          </cell>
          <cell r="D44111" t="str">
            <v>UD</v>
          </cell>
          <cell r="F44111" t="str">
            <v>2216</v>
          </cell>
        </row>
        <row r="44112">
          <cell r="A44112">
            <v>940500012</v>
          </cell>
          <cell r="B44112" t="str">
            <v>TUBO FLUORESCENTE GERMICIDA (GTD28VO) TIPO T5 DE 58W, DOS PINES, LONGITUD 28 PULGADAS (71,12 CM).</v>
          </cell>
          <cell r="D44112" t="str">
            <v>UD</v>
          </cell>
          <cell r="F44112" t="str">
            <v>2216</v>
          </cell>
        </row>
        <row r="44113">
          <cell r="A44113">
            <v>940500013</v>
          </cell>
          <cell r="B44113" t="str">
            <v>TUBO FLUORESCENTE GERMICIDA (GTD22VO) TIPO T5 DE 52W, DOS PINES, LONGITUD 22 PULGADAS (55,88 CM).</v>
          </cell>
          <cell r="D44113" t="str">
            <v>UD</v>
          </cell>
          <cell r="F44113" t="str">
            <v>2216</v>
          </cell>
        </row>
        <row r="44114">
          <cell r="A44114">
            <v>940500014</v>
          </cell>
          <cell r="B44114" t="str">
            <v>TUBO FLUORESCENTE GERMICIDA (GTD34VO) TIPO T5 DE 80W, DOS PINES, LONGITUD 34 PULGADAS (86,36 CM).</v>
          </cell>
          <cell r="D44114" t="str">
            <v>UD</v>
          </cell>
          <cell r="F44114" t="str">
            <v>2216</v>
          </cell>
        </row>
        <row r="44115">
          <cell r="A44115">
            <v>940500015</v>
          </cell>
          <cell r="B44115" t="str">
            <v>TUBO FLUORESCENTE GERMICIDA (GTS42VO) TIPO T5 DE 110W, DOS PINES, LONGITUD 42 PULGADAS (106,68 CM).</v>
          </cell>
          <cell r="D44115" t="str">
            <v>UD</v>
          </cell>
          <cell r="F44115" t="str">
            <v>2216</v>
          </cell>
        </row>
        <row r="44116">
          <cell r="A44116">
            <v>940500016</v>
          </cell>
          <cell r="B44116" t="str">
            <v>EMISOR ULTRAVIOLETA (UVC) SERIE SE, COMPATIBLE CON TUBOS FLUORESCENTES GERMICIDAS DE 16, 20, 24, 30, 36, Y 42 PULGADAS, PARA USO EN SISTEMAS HVAC DESDE EL EXTERIOR, VOLTAJE DE OPER</v>
          </cell>
          <cell r="D44116" t="str">
            <v>UD</v>
          </cell>
          <cell r="F44116" t="str">
            <v>2216</v>
          </cell>
        </row>
        <row r="44117">
          <cell r="A44117">
            <v>940500019</v>
          </cell>
          <cell r="B44117" t="str">
            <v xml:space="preserve">CINTA (TAPE) DE VINYL PARA AISLAMIENTO ELECTRICO, COLOR AMARILLO, RESISTENTE A LOS RAYOS ULTRAVIOLETAS.									 									</v>
          </cell>
          <cell r="D44117" t="str">
            <v>UD</v>
          </cell>
          <cell r="F44117" t="str">
            <v>2216</v>
          </cell>
        </row>
        <row r="44118">
          <cell r="A44118">
            <v>940500022</v>
          </cell>
          <cell r="B44118" t="str">
            <v>ADAPTADOR ELECTRICO, TIPO UNIVERSAL, VOLTAJE ENTRADA 120 VAC. VOLTAJE DE SALIDA DE 6 A 24 VDC. CAPACIDAD ENTRE 500 MA A 1000 MA</v>
          </cell>
          <cell r="D44118" t="str">
            <v>UD</v>
          </cell>
          <cell r="F44118" t="str">
            <v>2216</v>
          </cell>
        </row>
        <row r="44119">
          <cell r="A44119">
            <v>940500047</v>
          </cell>
          <cell r="B44119" t="str">
            <v>BALASTRO ELECTRONICO PARA TUBOS FLUORESCENTES GERMICIDAS TIPO T8 DE 30W (G30T8), 2 PINES, VOLTAJE DE OPERACION 120/277V.</v>
          </cell>
          <cell r="D44119" t="str">
            <v>UD</v>
          </cell>
          <cell r="F44119" t="str">
            <v>2216</v>
          </cell>
        </row>
        <row r="44120">
          <cell r="A44120">
            <v>940500059</v>
          </cell>
          <cell r="B44120" t="str">
            <v>BALASTRO ELECTRONICO PARA UNO O DOS FLUORESCENTES COMPACTOS DE 26W, 4 PINES, VOLTAJE DE OPERACION 120/277V.</v>
          </cell>
          <cell r="D44120" t="str">
            <v>UD</v>
          </cell>
          <cell r="F44120" t="str">
            <v>2216</v>
          </cell>
        </row>
        <row r="44121">
          <cell r="A44121">
            <v>940500062</v>
          </cell>
          <cell r="B44121" t="str">
            <v>BALASTRO DE EMERGENCIA PARA LUMINARIA DE 1 A 2 FLUORESCENTES COMPACTOS DE 26W, 4 PINES, VOLTAJE DE ALIMENTACION 120/277V.</v>
          </cell>
          <cell r="D44121" t="str">
            <v>UD</v>
          </cell>
          <cell r="F44121" t="str">
            <v>2216</v>
          </cell>
        </row>
        <row r="44122">
          <cell r="A44122">
            <v>940500063</v>
          </cell>
          <cell r="B44122" t="str">
            <v>BALASTRO ELECTRONICO ATENUABLE, PARA 1 BULBO FLUORESCENTE DE 32 WATTS/ 277 VOLTIOS, 0,37 AMPS., 2 PINES,</v>
          </cell>
          <cell r="D44122" t="str">
            <v>UD</v>
          </cell>
          <cell r="F44122" t="str">
            <v>2216</v>
          </cell>
        </row>
        <row r="44123">
          <cell r="A44123">
            <v>940500066</v>
          </cell>
          <cell r="B44123" t="str">
            <v>BALASTRO ELECTRONICO  PARA DOS TUBOS FLUORESCENTES TIPO T8-FBO32.</v>
          </cell>
          <cell r="D44123" t="str">
            <v>UD</v>
          </cell>
          <cell r="F44123" t="str">
            <v>2216</v>
          </cell>
        </row>
        <row r="44124">
          <cell r="A44124">
            <v>940500067</v>
          </cell>
          <cell r="B44124" t="str">
            <v>CINTA AISLANTE (TAPE) DE HULE DE 3/4" DE ANCHO, VULCANIZADA AUTO FUNDIBLE PARA ALTO VOLTAJE.</v>
          </cell>
          <cell r="D44124" t="str">
            <v>UD</v>
          </cell>
          <cell r="F44124" t="str">
            <v>2216</v>
          </cell>
        </row>
        <row r="44125">
          <cell r="A44125">
            <v>940500068</v>
          </cell>
          <cell r="B44125" t="str">
            <v>CINTA (TAPE) DE VINYL PARA AISLAMIENTO ELECTRICO, MEDIDAS 3/4" DE ANCHO X 20MTS DE LARGO, COLOR NEGRO, RESISTENTE A LOS RAYOS ULTRAVIOLETAS.</v>
          </cell>
          <cell r="D44125" t="str">
            <v>UD</v>
          </cell>
          <cell r="F44125" t="str">
            <v>2216</v>
          </cell>
        </row>
        <row r="44126">
          <cell r="A44126">
            <v>940500069</v>
          </cell>
          <cell r="B44126" t="str">
            <v>TAPE ELECTRICO DE VINYL,  COLOR BLANCO RESISTENTE A LOS RAYOS ULTRAVIOLETA RANGO DE TEMPERATURA ENTRE -18°C Y 105°C</v>
          </cell>
          <cell r="D44126" t="str">
            <v>RO</v>
          </cell>
          <cell r="F44126" t="str">
            <v>2216</v>
          </cell>
        </row>
        <row r="44127">
          <cell r="A44127">
            <v>940500070</v>
          </cell>
          <cell r="B44127" t="str">
            <v>TAPE ELECTRICO DE VINYL,  COLOR ROJO, RESISTENTE A LOS RAYOS ULTRAVIOLETA RANGO DE TEMPERATURA ENTRE -18°C Y 105°C</v>
          </cell>
          <cell r="D44127" t="str">
            <v>RO</v>
          </cell>
          <cell r="F44127" t="str">
            <v>2216</v>
          </cell>
        </row>
        <row r="44128">
          <cell r="A44128">
            <v>940500071</v>
          </cell>
          <cell r="B44128" t="str">
            <v>TAPE ELECTRICO DE VINYL,  COLOR VERDE, RESISTENTE A LOS RAYOS ULTRAVIOLETA RANGO DE TEMPERATURA ENTRE -18°C Y 105°C</v>
          </cell>
          <cell r="D44128" t="str">
            <v>RO</v>
          </cell>
          <cell r="F44128" t="str">
            <v>2216</v>
          </cell>
        </row>
        <row r="44129">
          <cell r="A44129">
            <v>940500072</v>
          </cell>
          <cell r="B44129" t="str">
            <v>TAPE ELECTRICO DE VINYL,  COLOR AZUL, RESISTENTE A LOS RAYOS ULTRAVIOLETA RANGO DE TEMPERATURA ENTRE -18°C Y 105°C</v>
          </cell>
          <cell r="D44129" t="str">
            <v>RO</v>
          </cell>
          <cell r="F44129" t="str">
            <v>2216</v>
          </cell>
        </row>
        <row r="44130">
          <cell r="A44130">
            <v>940500090</v>
          </cell>
          <cell r="B44130" t="str">
            <v>TORNILLO PARA AERODUCTO, 10 MM DE LARGO, 5 MM DE DIAMETRO, CABEZA TIPO FLANGE HEXAGONAL DE 10MM DE DIAMETRO CON HUELLA PLANA, ROSCA ORDINARIA.</v>
          </cell>
          <cell r="D44130" t="str">
            <v>UD</v>
          </cell>
          <cell r="F44130" t="str">
            <v>2216</v>
          </cell>
        </row>
        <row r="44131">
          <cell r="A44131">
            <v>940500126</v>
          </cell>
          <cell r="B44131" t="str">
            <v>CINTA ADESIVA DOBLE CARA PARA CANALETA DE 19 A 25MM DE ANCHO X 10 METROS DE LARGO.</v>
          </cell>
          <cell r="D44131" t="str">
            <v>UD</v>
          </cell>
          <cell r="F44131" t="str">
            <v>2216</v>
          </cell>
        </row>
        <row r="44132">
          <cell r="A44132">
            <v>940500180</v>
          </cell>
          <cell r="B44132" t="str">
            <v>AISLANTE TERMICO O ESPUMA ELASTOMERICA), ESPESOR MINIMO 1,5 MM</v>
          </cell>
          <cell r="D44132" t="str">
            <v>UD</v>
          </cell>
          <cell r="F44132" t="str">
            <v>2215</v>
          </cell>
        </row>
        <row r="44133">
          <cell r="A44133">
            <v>940500234</v>
          </cell>
          <cell r="B44133" t="str">
            <v>AMARRA PLASTICA MULTIUSO DE 203 MM (8 PULG) DE LARGO X 4.5 MM DE ANCHO +/- 1 MM.</v>
          </cell>
          <cell r="D44133" t="str">
            <v>UD</v>
          </cell>
          <cell r="F44133" t="str">
            <v>2216</v>
          </cell>
        </row>
        <row r="44134">
          <cell r="A44134">
            <v>940500235</v>
          </cell>
          <cell r="B44134" t="str">
            <v>AMARRA PLASTICA MULTIUOSO DE 154 MM (6") DE LARGO X 3,6 MM DE ANCHO (+- 1 MM).</v>
          </cell>
          <cell r="D44134" t="str">
            <v>UD</v>
          </cell>
          <cell r="F44134" t="str">
            <v>2216</v>
          </cell>
        </row>
        <row r="44135">
          <cell r="A44135">
            <v>940500236</v>
          </cell>
          <cell r="B44135" t="str">
            <v>AMARRA PLASTICA MULTIUSO DE 304 MM (12 PULG) DE LARGO X 4.5 MM DE ANCHO +/- 1 MM.</v>
          </cell>
          <cell r="D44135" t="str">
            <v>UD</v>
          </cell>
          <cell r="F44135" t="str">
            <v>2216</v>
          </cell>
        </row>
        <row r="44136">
          <cell r="A44136">
            <v>940500238</v>
          </cell>
          <cell r="B44136" t="str">
            <v>AMARRA PLASTICA MULTIUSO DE 381 MM (15 PULG) DE LARGO X 4.5 MM DE ANCHO +/- 1 MM.</v>
          </cell>
          <cell r="D44136" t="str">
            <v>UD</v>
          </cell>
          <cell r="F44136" t="str">
            <v>2216</v>
          </cell>
        </row>
        <row r="44137">
          <cell r="A44137">
            <v>940500240</v>
          </cell>
          <cell r="B44137" t="str">
            <v>AMARRA PLASTICA MULTIUSO DE 100 MM (4 PULG) DE LARGO X 2.5MM DE ANCHO +/- 1 MM.</v>
          </cell>
          <cell r="D44137" t="str">
            <v>UD</v>
          </cell>
          <cell r="F44137" t="str">
            <v>2216</v>
          </cell>
        </row>
        <row r="44138">
          <cell r="A44138">
            <v>940500400</v>
          </cell>
          <cell r="B44138" t="str">
            <v>BALASTRO ELECTRONICO PARA TUBOS FLUORESCENTES GERMICIDAS TIPO T5, 2 PINES, VOLTAJE DE OPERACION 120/277V.</v>
          </cell>
          <cell r="D44138" t="str">
            <v>UD</v>
          </cell>
          <cell r="F44138" t="str">
            <v>2216</v>
          </cell>
        </row>
        <row r="44139">
          <cell r="A44139">
            <v>940500600</v>
          </cell>
          <cell r="B44139" t="str">
            <v>AERODUCTO EMBISAGRADO DE 7,62CM X 7,62CM X 243,8CM (3" X 3" X 96"), CERTIFICADO UL 870.</v>
          </cell>
          <cell r="D44139" t="str">
            <v>UD</v>
          </cell>
          <cell r="F44139" t="str">
            <v>2216</v>
          </cell>
        </row>
        <row r="44140">
          <cell r="A44140">
            <v>940500601</v>
          </cell>
          <cell r="B44140" t="str">
            <v>CODO DE 45° PARA AERODUCTO EMBISAGRADO DE 7,62CM X 7,62CM (3" X 3"), CERTIFICADO UL 870.</v>
          </cell>
          <cell r="D44140" t="str">
            <v>UD</v>
          </cell>
          <cell r="F44140" t="str">
            <v>2216</v>
          </cell>
        </row>
        <row r="44141">
          <cell r="A44141">
            <v>940500602</v>
          </cell>
          <cell r="B44141" t="str">
            <v>CODO DE 90° PARA AERODUCTO EMBISAGRADO DE 7,62CM X 7,62CM (3" X 3"), CERTIFICADO UL 870.</v>
          </cell>
          <cell r="D44141" t="str">
            <v>UD</v>
          </cell>
          <cell r="F44141" t="str">
            <v>2216</v>
          </cell>
        </row>
        <row r="44142">
          <cell r="A44142">
            <v>940500603</v>
          </cell>
          <cell r="B44142" t="str">
            <v>TEE PARA AERODUCTO EMBISAGRADO DE 7,62CM X 7,62CM (3" X 3"), CERTIFICADO UL 870.</v>
          </cell>
          <cell r="D44142" t="str">
            <v>UD</v>
          </cell>
          <cell r="F44142" t="str">
            <v>2216</v>
          </cell>
        </row>
        <row r="44143">
          <cell r="A44143">
            <v>940500604</v>
          </cell>
          <cell r="B44143" t="str">
            <v>UNION PARA AERODUCTO EMBISAGRADO DE 7,62CM X 7,62CM (3" X 3"), CERTIFICADO UL 870.</v>
          </cell>
          <cell r="D44143" t="str">
            <v>UD</v>
          </cell>
          <cell r="F44143" t="str">
            <v>2216</v>
          </cell>
        </row>
        <row r="44144">
          <cell r="A44144">
            <v>940500605</v>
          </cell>
          <cell r="B44144" t="str">
            <v>TAPA FINAL PARA AERODUCTO EMBISAGRADO DE 7,62CM X 7,62CM (3" X 3"), CERTIFICADO UL 870.</v>
          </cell>
          <cell r="D44144" t="str">
            <v>UD</v>
          </cell>
          <cell r="F44144" t="str">
            <v>2216</v>
          </cell>
        </row>
        <row r="44145">
          <cell r="A44145">
            <v>940500606</v>
          </cell>
          <cell r="B44145" t="str">
            <v>ANGULAR (SOPORTE) PARA AERODUCTO EMBISAGRADO DE 7,62CM X 7,62CM (3" X 3"), CERTIFICADO UL 870.</v>
          </cell>
          <cell r="D44145" t="str">
            <v>UD</v>
          </cell>
          <cell r="F44145" t="str">
            <v>2216</v>
          </cell>
        </row>
        <row r="44146">
          <cell r="A44146">
            <v>940500607</v>
          </cell>
          <cell r="B44146" t="str">
            <v>FLANGER PARA AERODUCTO EMBISAGRADO DE 7,62CM X 7,62CM (3" X 3"), CERTIFICADO UL 870.</v>
          </cell>
          <cell r="D44146" t="str">
            <v>UD</v>
          </cell>
          <cell r="F44146" t="str">
            <v>2216</v>
          </cell>
        </row>
        <row r="44147">
          <cell r="A44147">
            <v>940500608</v>
          </cell>
          <cell r="B44147" t="str">
            <v>AERODUCTO EMBISAGRADO DE 10,16CM X 10,16CM X 243,8CM (4" X 4" X 96"), CERTIFICADO UL 870.</v>
          </cell>
          <cell r="D44147" t="str">
            <v>UD</v>
          </cell>
          <cell r="F44147" t="str">
            <v>2216</v>
          </cell>
        </row>
        <row r="44148">
          <cell r="A44148">
            <v>940500609</v>
          </cell>
          <cell r="B44148" t="str">
            <v>CODO DE 45° PARA AERODUCTO EMBISAGRADO DE 10,16CM X 10,16CM (4" X 4"), CERTIFICADO UL 870.</v>
          </cell>
          <cell r="D44148" t="str">
            <v>UD</v>
          </cell>
          <cell r="F44148" t="str">
            <v>2216</v>
          </cell>
        </row>
        <row r="44149">
          <cell r="A44149">
            <v>940500610</v>
          </cell>
          <cell r="B44149" t="str">
            <v>CODO DE 90° PARA AERODUCTO EMBISAGRADO DE 10,16CM X 10,16CM (4" X 4"), CERTIFICADO UL 870.</v>
          </cell>
          <cell r="D44149" t="str">
            <v>UD</v>
          </cell>
          <cell r="F44149" t="str">
            <v>2216</v>
          </cell>
        </row>
        <row r="44150">
          <cell r="A44150">
            <v>940500611</v>
          </cell>
          <cell r="B44150" t="str">
            <v>TEE PARA AERODUCTO EMBISAGRADO DE 10,16CM X 10,16CM (4" X 4"), CERTIFICADO UL 870.</v>
          </cell>
          <cell r="D44150" t="str">
            <v>UD</v>
          </cell>
          <cell r="F44150" t="str">
            <v>2216</v>
          </cell>
        </row>
        <row r="44151">
          <cell r="A44151">
            <v>940500612</v>
          </cell>
          <cell r="B44151" t="str">
            <v>UNION PARA AERODUCTO EMBISAGRADO DE 10,16CM X 10,16CM (4" X 4"), CERTIFICADO UL 870.</v>
          </cell>
          <cell r="D44151" t="str">
            <v>UD</v>
          </cell>
          <cell r="F44151" t="str">
            <v>2216</v>
          </cell>
        </row>
        <row r="44152">
          <cell r="A44152">
            <v>940500613</v>
          </cell>
          <cell r="B44152" t="str">
            <v>TAPA FINAL PARA AERODUCTO EMBISAGRADO DE 10,16CM X 10,16CM (4" X 4"), CERTIFICADO UL 870.</v>
          </cell>
          <cell r="D44152" t="str">
            <v>UD</v>
          </cell>
          <cell r="F44152" t="str">
            <v>2216</v>
          </cell>
        </row>
        <row r="44153">
          <cell r="A44153">
            <v>940500614</v>
          </cell>
          <cell r="B44153" t="str">
            <v>ANGULAR (SOPORTE) PARA AERODUCTO EMBISAGRADO DE 10,16CM X 10,16CM (4" X 4"), CERTIFICADO UL 870.</v>
          </cell>
          <cell r="D44153" t="str">
            <v>UD</v>
          </cell>
          <cell r="F44153" t="str">
            <v>2216</v>
          </cell>
        </row>
        <row r="44154">
          <cell r="A44154">
            <v>940500615</v>
          </cell>
          <cell r="B44154" t="str">
            <v>FLANGER PARA AERODUCTO EMBISAGRADO DE 10,16CM X 10,16CM (4" X 4"), CERTIFICADO UL 870.</v>
          </cell>
          <cell r="D44154" t="str">
            <v>UD</v>
          </cell>
          <cell r="F44154" t="str">
            <v>2216</v>
          </cell>
        </row>
        <row r="44155">
          <cell r="A44155">
            <v>945010001</v>
          </cell>
          <cell r="B44155" t="str">
            <v>PLACA PARA PARED CONECTOR HEMBRA RJ 11  PARA TELEFONIA</v>
          </cell>
          <cell r="D44155" t="str">
            <v>UD</v>
          </cell>
          <cell r="F44155" t="str">
            <v>2216</v>
          </cell>
        </row>
        <row r="44156">
          <cell r="A44156">
            <v>945010002</v>
          </cell>
          <cell r="B44156" t="str">
            <v>PLACA PARA RJ 45 CON IDENTIFICADOR DE 4 PUERTOS</v>
          </cell>
          <cell r="D44156" t="str">
            <v>UD</v>
          </cell>
          <cell r="F44156" t="str">
            <v>2216</v>
          </cell>
        </row>
        <row r="44157">
          <cell r="A44157">
            <v>945010003</v>
          </cell>
          <cell r="B44157" t="str">
            <v>PLACA PARA RJ 45 CON IDENTIFICADOR, LEVITON, DE 6 PUERTOS</v>
          </cell>
          <cell r="D44157" t="str">
            <v>UD</v>
          </cell>
          <cell r="F44157" t="str">
            <v>2216</v>
          </cell>
        </row>
        <row r="44158">
          <cell r="A44158">
            <v>945010004</v>
          </cell>
          <cell r="B44158" t="str">
            <v>UNIONES PARA CANASTA AEREA DE CABLEADO ESTRUCTURADO</v>
          </cell>
          <cell r="D44158" t="str">
            <v>UD</v>
          </cell>
          <cell r="F44158" t="str">
            <v>2216</v>
          </cell>
        </row>
        <row r="44159">
          <cell r="A44159">
            <v>945010005</v>
          </cell>
          <cell r="B44159" t="str">
            <v>OSETA DE PARED CON HEMBRA RJ45.</v>
          </cell>
          <cell r="D44159" t="str">
            <v>UD</v>
          </cell>
          <cell r="F44159" t="str">
            <v>2216</v>
          </cell>
        </row>
        <row r="44160">
          <cell r="A44160">
            <v>945010006</v>
          </cell>
          <cell r="B44160" t="str">
            <v>CONECTOR RJ45 HEMBRA COLOR ROJO.</v>
          </cell>
          <cell r="D44160" t="str">
            <v>UD</v>
          </cell>
          <cell r="F44160" t="str">
            <v>2216</v>
          </cell>
        </row>
        <row r="44161">
          <cell r="A44161">
            <v>945010007</v>
          </cell>
          <cell r="B44161" t="str">
            <v>CONECTOR RJ45 HEMBRA COLOR AZUL</v>
          </cell>
          <cell r="D44161" t="str">
            <v>UD</v>
          </cell>
          <cell r="F44161" t="str">
            <v>2216</v>
          </cell>
        </row>
        <row r="44162">
          <cell r="A44162">
            <v>945010008</v>
          </cell>
          <cell r="B44162" t="str">
            <v>CONECTOR RJ45 MACHO</v>
          </cell>
          <cell r="D44162" t="str">
            <v>UD</v>
          </cell>
          <cell r="F44162" t="str">
            <v>2216</v>
          </cell>
        </row>
        <row r="44163">
          <cell r="A44163">
            <v>945010010</v>
          </cell>
          <cell r="B44163" t="str">
            <v>RECEPTOR DE VOZ Y DATOS (JACK).</v>
          </cell>
          <cell r="D44163" t="str">
            <v>UD</v>
          </cell>
          <cell r="F44163" t="str">
            <v>2216</v>
          </cell>
        </row>
        <row r="44164">
          <cell r="A44164">
            <v>945010011</v>
          </cell>
          <cell r="B44164" t="str">
            <v>TRANSCEIVER SFP DE FIBRA OPTICA PARA EQUIPOS DE COMUNICACION.</v>
          </cell>
          <cell r="D44164" t="str">
            <v>UD</v>
          </cell>
          <cell r="F44164" t="str">
            <v>2216</v>
          </cell>
        </row>
        <row r="44165">
          <cell r="A44165">
            <v>945010012</v>
          </cell>
          <cell r="B44165" t="str">
            <v>SALIDA DE TV PARA CABLE COAXIAL.</v>
          </cell>
          <cell r="D44165" t="str">
            <v>UD</v>
          </cell>
          <cell r="F44165" t="str">
            <v>2216</v>
          </cell>
        </row>
        <row r="44166">
          <cell r="A44166">
            <v>945010019</v>
          </cell>
          <cell r="B44166" t="str">
            <v>MODULO CIEGO PARA PLACAS DE JACK RJ45.</v>
          </cell>
          <cell r="D44166" t="str">
            <v>UD</v>
          </cell>
          <cell r="F44166" t="str">
            <v>2216</v>
          </cell>
        </row>
        <row r="44167">
          <cell r="A44167">
            <v>945010020</v>
          </cell>
          <cell r="B44167" t="str">
            <v>PLACA DE PARED PARA SALIDA DE VOZ Y DATOS DE UN MODULO.</v>
          </cell>
          <cell r="D44167" t="str">
            <v>UD</v>
          </cell>
          <cell r="F44167" t="str">
            <v>2216</v>
          </cell>
        </row>
        <row r="44168">
          <cell r="A44168">
            <v>945010021</v>
          </cell>
          <cell r="B44168" t="str">
            <v>PLACA DE PARED PARA SALIDA DE VOZ Y DATOS DE DOS MODULOS.</v>
          </cell>
          <cell r="D44168" t="str">
            <v>UD</v>
          </cell>
          <cell r="F44168" t="str">
            <v>2216</v>
          </cell>
        </row>
        <row r="44169">
          <cell r="A44169">
            <v>945010022</v>
          </cell>
          <cell r="B44169" t="str">
            <v>PLACA DE PARED PARA SALIDA DE VOZ Y DATOS DE TRES MODULOS</v>
          </cell>
          <cell r="D44169" t="str">
            <v>UD</v>
          </cell>
          <cell r="F44169" t="str">
            <v>2216</v>
          </cell>
        </row>
        <row r="44170">
          <cell r="A44170">
            <v>945010023</v>
          </cell>
          <cell r="B44170" t="str">
            <v>PLACA DE PARED PARA SALIDA DE VOZ Y DATOS DE CUATRO MODULOS.</v>
          </cell>
          <cell r="D44170" t="str">
            <v>UD</v>
          </cell>
          <cell r="F44170" t="str">
            <v>2216</v>
          </cell>
        </row>
        <row r="44171">
          <cell r="A44171">
            <v>945010030</v>
          </cell>
          <cell r="B44171" t="str">
            <v>CONECTOR DE VOZ Y DATOS.</v>
          </cell>
          <cell r="D44171" t="str">
            <v>UD</v>
          </cell>
          <cell r="F44171" t="str">
            <v>2216</v>
          </cell>
        </row>
        <row r="44172">
          <cell r="A44172">
            <v>945010050</v>
          </cell>
          <cell r="B44172" t="str">
            <v>SALIDA DE EMPOTRAR TIPO CAJA PARA CABLE TELEFONICO</v>
          </cell>
          <cell r="D44172" t="str">
            <v>UD</v>
          </cell>
          <cell r="F44172" t="str">
            <v>2216</v>
          </cell>
        </row>
        <row r="44173">
          <cell r="A44173">
            <v>945010060</v>
          </cell>
          <cell r="B44173" t="str">
            <v>SALIDA DE PARED TIPO PASTILLA PARA CABLE TELEFONICO</v>
          </cell>
          <cell r="D44173" t="str">
            <v>UD</v>
          </cell>
          <cell r="F44173" t="str">
            <v>2216</v>
          </cell>
        </row>
        <row r="44174">
          <cell r="A44174">
            <v>945010070</v>
          </cell>
          <cell r="B44174" t="str">
            <v>ROLLO DE 500 ETIQUETAS DE POLIPROPILENO PARA IDENTIFICADOR CABLEADO PTA-1.90-500-321 BRADY</v>
          </cell>
          <cell r="D44174" t="str">
            <v>UD</v>
          </cell>
          <cell r="F44174" t="str">
            <v>2216</v>
          </cell>
        </row>
        <row r="44175">
          <cell r="A44175">
            <v>945010090</v>
          </cell>
          <cell r="B44175" t="str">
            <v>CAJA TELEFONICA CAPACIDAD PARA 1 REGLETAS QUE CUMPLA CON NORMA NOM U UL</v>
          </cell>
          <cell r="D44175" t="str">
            <v>UD</v>
          </cell>
          <cell r="F44175" t="str">
            <v>2216</v>
          </cell>
        </row>
        <row r="44176">
          <cell r="A44176">
            <v>945010091</v>
          </cell>
          <cell r="B44176" t="str">
            <v>CAJA TELEFONICA CAPACIDAD PARA 3 REGLETAS QUE CUMPLA CON NORMA NOM U UL</v>
          </cell>
          <cell r="D44176" t="str">
            <v>UD</v>
          </cell>
          <cell r="F44176" t="str">
            <v>2216</v>
          </cell>
        </row>
        <row r="44177">
          <cell r="A44177">
            <v>945010092</v>
          </cell>
          <cell r="B44177" t="str">
            <v>REGLETA TELEFONICA 20 PARES</v>
          </cell>
          <cell r="D44177" t="str">
            <v>UD</v>
          </cell>
          <cell r="F44177" t="str">
            <v>2216</v>
          </cell>
        </row>
        <row r="44178">
          <cell r="A44178">
            <v>945010093</v>
          </cell>
          <cell r="B44178" t="str">
            <v>REGLETA TELEFONICA 100 PARES</v>
          </cell>
          <cell r="D44178" t="str">
            <v>UD</v>
          </cell>
          <cell r="F44178" t="str">
            <v>2216</v>
          </cell>
        </row>
        <row r="44179">
          <cell r="A44179">
            <v>945010094</v>
          </cell>
          <cell r="B44179" t="str">
            <v>REGLETA TELEFONICA 10 PARES</v>
          </cell>
          <cell r="D44179" t="str">
            <v>UD</v>
          </cell>
          <cell r="F44179" t="str">
            <v>2216</v>
          </cell>
        </row>
        <row r="44180">
          <cell r="A44180">
            <v>945010105</v>
          </cell>
          <cell r="B44180" t="str">
            <v>CONVERTIIDOR DE MEDIOS MULTI MODO MM,</v>
          </cell>
          <cell r="D44180" t="str">
            <v>UD</v>
          </cell>
          <cell r="F44180" t="str">
            <v>2216</v>
          </cell>
        </row>
        <row r="44181">
          <cell r="A44181">
            <v>945010200</v>
          </cell>
          <cell r="B44181" t="str">
            <v>PLACA PARA JACK DE DOS HUECOS.</v>
          </cell>
          <cell r="D44181" t="str">
            <v>UD</v>
          </cell>
          <cell r="F44181" t="str">
            <v>2216</v>
          </cell>
        </row>
        <row r="44182">
          <cell r="A44182">
            <v>945010201</v>
          </cell>
          <cell r="B44182" t="str">
            <v>PLACA DOBLE PARA CONECTOR RJ45</v>
          </cell>
          <cell r="D44182" t="str">
            <v>UD</v>
          </cell>
          <cell r="F44182" t="str">
            <v>2216</v>
          </cell>
        </row>
        <row r="44183">
          <cell r="A44183">
            <v>945010300</v>
          </cell>
          <cell r="B44183" t="str">
            <v>ETIQUETAS AUTOLAMINADAS PARA CABLE  50.800 W X 38.100 MM H MM.</v>
          </cell>
          <cell r="D44183" t="str">
            <v>UD</v>
          </cell>
          <cell r="F44183" t="str">
            <v>2216</v>
          </cell>
        </row>
        <row r="44184">
          <cell r="A44184">
            <v>945010301</v>
          </cell>
          <cell r="B44184" t="str">
            <v>ETIQUETAS DE POLIESTER (2") X (O.25) 100 UNIDADES X ROLLO PARA FACEPLATE PTL-2-423 BRADY .</v>
          </cell>
          <cell r="D44184" t="str">
            <v>UD</v>
          </cell>
          <cell r="F44184" t="str">
            <v>2216</v>
          </cell>
        </row>
        <row r="44185">
          <cell r="A44185">
            <v>945010500</v>
          </cell>
          <cell r="B44185" t="str">
            <v>SALIDA PARA CANASTA DE CABLEADO ESTRUCTURADO.</v>
          </cell>
          <cell r="D44185" t="str">
            <v>UD</v>
          </cell>
          <cell r="F44185" t="str">
            <v>2223</v>
          </cell>
        </row>
        <row r="44186">
          <cell r="A44186">
            <v>950100001</v>
          </cell>
          <cell r="B44186" t="str">
            <v>CERAMICO DE 20 CM X 50 CM,  LISO O ANTIDESLIZANTE COLOR A ESCOGER</v>
          </cell>
          <cell r="D44186" t="str">
            <v>MT</v>
          </cell>
          <cell r="F44186" t="str">
            <v>2215</v>
          </cell>
        </row>
        <row r="44187">
          <cell r="A44187">
            <v>950100002</v>
          </cell>
          <cell r="B44187" t="str">
            <v>CERAMICO DE 25CM X 75CM,  LISO O ANTIDESLIZANTE COLOR A ESCOGER</v>
          </cell>
          <cell r="D44187" t="str">
            <v>MT</v>
          </cell>
          <cell r="F44187" t="str">
            <v>2215</v>
          </cell>
        </row>
        <row r="44188">
          <cell r="A44188">
            <v>950100003</v>
          </cell>
          <cell r="B44188" t="str">
            <v>CERAMICO DE 40 CM X 120 CM,  LISO O ANTIDESLIZANTE COLOR A ESCOGER</v>
          </cell>
          <cell r="D44188" t="str">
            <v>MT</v>
          </cell>
          <cell r="F44188" t="str">
            <v>2215</v>
          </cell>
        </row>
        <row r="44189">
          <cell r="A44189">
            <v>950100023</v>
          </cell>
          <cell r="B44189" t="str">
            <v>CERAMICA  ANTIDESLIZANTE 33CM X 33CM.</v>
          </cell>
          <cell r="D44189" t="str">
            <v>M2</v>
          </cell>
          <cell r="F44189" t="str">
            <v>2215</v>
          </cell>
        </row>
        <row r="44190">
          <cell r="A44190">
            <v>950100041</v>
          </cell>
          <cell r="B44190" t="str">
            <v>AZULEJO DE 25CM X 30CM, LISO.</v>
          </cell>
          <cell r="D44190" t="str">
            <v>M2</v>
          </cell>
          <cell r="F44190" t="str">
            <v>2215</v>
          </cell>
        </row>
        <row r="44191">
          <cell r="A44191">
            <v>950100043</v>
          </cell>
          <cell r="B44191" t="str">
            <v>AZULEJO DE 10CM X 15CM LISO</v>
          </cell>
          <cell r="D44191" t="str">
            <v>UD</v>
          </cell>
          <cell r="F44191" t="str">
            <v>2215</v>
          </cell>
        </row>
        <row r="44192">
          <cell r="A44192">
            <v>950100044</v>
          </cell>
          <cell r="B44192" t="str">
            <v>AZULEJO DE 15CM X 15CM LISO</v>
          </cell>
          <cell r="D44192" t="str">
            <v>UD</v>
          </cell>
          <cell r="F44192" t="str">
            <v>2215</v>
          </cell>
        </row>
        <row r="44193">
          <cell r="A44193">
            <v>950100045</v>
          </cell>
          <cell r="B44193" t="str">
            <v>AZULEJO DE 20CM X 30CM,  LISO.</v>
          </cell>
          <cell r="D44193" t="str">
            <v>UD</v>
          </cell>
          <cell r="F44193" t="str">
            <v>2215</v>
          </cell>
        </row>
        <row r="44194">
          <cell r="A44194">
            <v>950100081</v>
          </cell>
          <cell r="B44194" t="str">
            <v>CERAMICA 30 CM X 30 CM, ANTIDESLIZANTE.</v>
          </cell>
          <cell r="D44194" t="str">
            <v>M2</v>
          </cell>
          <cell r="F44194" t="str">
            <v>2215</v>
          </cell>
        </row>
        <row r="44195">
          <cell r="A44195">
            <v>950100140</v>
          </cell>
          <cell r="B44195" t="str">
            <v>MOSAICO PALADIANA</v>
          </cell>
          <cell r="D44195" t="str">
            <v>MT</v>
          </cell>
          <cell r="F44195" t="str">
            <v>2215</v>
          </cell>
        </row>
        <row r="44196">
          <cell r="A44196">
            <v>950100180</v>
          </cell>
          <cell r="B44196" t="str">
            <v>MOSAICO TERRAZO</v>
          </cell>
          <cell r="D44196" t="str">
            <v>MT</v>
          </cell>
          <cell r="F44196" t="str">
            <v>2215</v>
          </cell>
        </row>
        <row r="44197">
          <cell r="A44197">
            <v>950100200</v>
          </cell>
          <cell r="B44197" t="str">
            <v>MOSAICO VENECIANO</v>
          </cell>
          <cell r="D44197" t="str">
            <v>MT</v>
          </cell>
          <cell r="F44197" t="str">
            <v>2215</v>
          </cell>
        </row>
        <row r="44198">
          <cell r="A44198">
            <v>950100220</v>
          </cell>
          <cell r="B44198" t="str">
            <v>PALADIANA MONOLITICO</v>
          </cell>
          <cell r="D44198" t="str">
            <v>MT</v>
          </cell>
          <cell r="F44198" t="str">
            <v>2215</v>
          </cell>
        </row>
        <row r="44199">
          <cell r="A44199">
            <v>950100240</v>
          </cell>
          <cell r="B44199" t="str">
            <v>QUARRY TILE</v>
          </cell>
          <cell r="D44199" t="str">
            <v>MT</v>
          </cell>
          <cell r="F44199" t="str">
            <v>2215</v>
          </cell>
        </row>
        <row r="44200">
          <cell r="A44200">
            <v>950100260</v>
          </cell>
          <cell r="B44200" t="str">
            <v>TERRACIN</v>
          </cell>
          <cell r="D44200" t="str">
            <v>MT</v>
          </cell>
          <cell r="F44200" t="str">
            <v>2215</v>
          </cell>
        </row>
        <row r="44201">
          <cell r="A44201">
            <v>950100280</v>
          </cell>
          <cell r="B44201" t="str">
            <v>TERRAZO MONOLITICO</v>
          </cell>
          <cell r="D44201" t="str">
            <v>MT</v>
          </cell>
          <cell r="F44201" t="str">
            <v>2215</v>
          </cell>
        </row>
        <row r="44202">
          <cell r="A44202">
            <v>950100300</v>
          </cell>
          <cell r="B44202" t="str">
            <v>PISO PORCELANATO DE 50 X 50.</v>
          </cell>
          <cell r="D44202" t="str">
            <v>MT</v>
          </cell>
          <cell r="F44202" t="str">
            <v>2215</v>
          </cell>
        </row>
        <row r="44203">
          <cell r="A44203">
            <v>950100301</v>
          </cell>
          <cell r="B44203" t="str">
            <v>PISO TIPO PORCELANATO DE 30CM X 60CM</v>
          </cell>
          <cell r="D44203" t="str">
            <v>UD</v>
          </cell>
          <cell r="F44203" t="str">
            <v>2215</v>
          </cell>
        </row>
        <row r="44204">
          <cell r="A44204">
            <v>950100302</v>
          </cell>
          <cell r="B44204" t="str">
            <v>PISO TIPO PORCELANATO DE 60CM X 60CM</v>
          </cell>
          <cell r="D44204" t="str">
            <v>MT</v>
          </cell>
          <cell r="F44204" t="str">
            <v>2215</v>
          </cell>
        </row>
        <row r="44205">
          <cell r="A44205">
            <v>950100303</v>
          </cell>
          <cell r="B44205" t="str">
            <v xml:space="preserve">PISO TIPO PORCELANATO DE 80CM X 80CM
</v>
          </cell>
          <cell r="D44205" t="str">
            <v>MT</v>
          </cell>
          <cell r="F44205" t="str">
            <v>2215</v>
          </cell>
        </row>
        <row r="44206">
          <cell r="A44206">
            <v>950150001</v>
          </cell>
          <cell r="B44206" t="str">
            <v>PISO VINILICO PARA  ASCENSOR.</v>
          </cell>
          <cell r="D44206" t="str">
            <v>UD</v>
          </cell>
          <cell r="F44206" t="str">
            <v>2215</v>
          </cell>
        </row>
        <row r="44207">
          <cell r="A44207">
            <v>950150040</v>
          </cell>
          <cell r="B44207" t="str">
            <v>LINOLEUM</v>
          </cell>
          <cell r="D44207" t="str">
            <v>MT</v>
          </cell>
          <cell r="F44207" t="str">
            <v>2215</v>
          </cell>
        </row>
        <row r="44208">
          <cell r="A44208">
            <v>950150060</v>
          </cell>
          <cell r="B44208" t="str">
            <v>LOSETAS DE ASBESTO VINIL</v>
          </cell>
          <cell r="D44208" t="str">
            <v>MT</v>
          </cell>
          <cell r="F44208" t="str">
            <v>2215</v>
          </cell>
        </row>
        <row r="44209">
          <cell r="A44209">
            <v>950150080</v>
          </cell>
          <cell r="B44209" t="str">
            <v>LOSETAS DE RESINAS ASFALTICAS (ASPHALT TILE)</v>
          </cell>
          <cell r="D44209" t="str">
            <v>MT</v>
          </cell>
          <cell r="F44209" t="str">
            <v>2215</v>
          </cell>
        </row>
        <row r="44210">
          <cell r="A44210">
            <v>950150100</v>
          </cell>
          <cell r="B44210" t="str">
            <v>LOSETAS DE VINIL CONDUCTIVO</v>
          </cell>
          <cell r="D44210" t="str">
            <v>MT</v>
          </cell>
          <cell r="F44210" t="str">
            <v>2215</v>
          </cell>
        </row>
        <row r="44211">
          <cell r="A44211">
            <v>950150200</v>
          </cell>
          <cell r="B44211" t="str">
            <v>PAPEL TAPIZ.</v>
          </cell>
          <cell r="D44211" t="str">
            <v>M2</v>
          </cell>
          <cell r="F44211" t="str">
            <v>2215</v>
          </cell>
        </row>
        <row r="44212">
          <cell r="A44212">
            <v>950150251</v>
          </cell>
          <cell r="B44212" t="str">
            <v>PISO VINILICO LISO COLOR CAFE CLARO</v>
          </cell>
          <cell r="D44212" t="str">
            <v>MT</v>
          </cell>
          <cell r="F44212" t="str">
            <v>2215</v>
          </cell>
        </row>
        <row r="44213">
          <cell r="A44213">
            <v>950150252</v>
          </cell>
          <cell r="B44213" t="str">
            <v>PISO VINILICO LISO COLOR BLANCO EN LOSETA</v>
          </cell>
          <cell r="D44213" t="str">
            <v>M2</v>
          </cell>
          <cell r="F44213" t="str">
            <v>2215</v>
          </cell>
        </row>
        <row r="44214">
          <cell r="A44214">
            <v>950150253</v>
          </cell>
          <cell r="B44214" t="str">
            <v>PISO VINILICO LISO COLOR CAFE CLARO EN LOSETA DE 30.5 CM X 30,5 CM</v>
          </cell>
          <cell r="D44214" t="str">
            <v>M2</v>
          </cell>
          <cell r="F44214" t="str">
            <v>2215</v>
          </cell>
        </row>
        <row r="44215">
          <cell r="A44215">
            <v>950150254</v>
          </cell>
          <cell r="B44215" t="str">
            <v>PISO VINILICO LISO COLOR CELESTE EN LOSETA DE 30.5 CM X 30,5 CM</v>
          </cell>
          <cell r="D44215" t="str">
            <v>M2</v>
          </cell>
          <cell r="F44215" t="str">
            <v>2215</v>
          </cell>
        </row>
        <row r="44216">
          <cell r="A44216">
            <v>950150255</v>
          </cell>
          <cell r="B44216" t="str">
            <v>PISO VINILICO LISO COLOR GRIS CLARO EN LOSETA DE 30.5 CM X 30,5 CM</v>
          </cell>
          <cell r="D44216" t="str">
            <v>M2</v>
          </cell>
          <cell r="F44216" t="str">
            <v>2215</v>
          </cell>
        </row>
        <row r="44217">
          <cell r="A44217">
            <v>950150275</v>
          </cell>
          <cell r="B44217" t="str">
            <v>ALFOMBRA DE VINIL  POR METRO LONGITUDINAL, CON UN ANCHO ESPECIFICO DE 0,9 METROS</v>
          </cell>
          <cell r="D44217" t="str">
            <v>MT</v>
          </cell>
          <cell r="F44217" t="str">
            <v>2215</v>
          </cell>
        </row>
        <row r="44218">
          <cell r="A44218">
            <v>950200040</v>
          </cell>
          <cell r="B44218" t="str">
            <v>PEGAMENTO PARA VINIL</v>
          </cell>
          <cell r="D44218" t="str">
            <v>LT</v>
          </cell>
          <cell r="F44218" t="str">
            <v>2215</v>
          </cell>
        </row>
        <row r="44219">
          <cell r="A44219">
            <v>950200060</v>
          </cell>
          <cell r="B44219" t="str">
            <v>REMATE DE GRADAS ALUMINIO 2.5 X 2.5 CM.</v>
          </cell>
          <cell r="D44219" t="str">
            <v>MT</v>
          </cell>
          <cell r="F44219" t="str">
            <v>2215</v>
          </cell>
        </row>
        <row r="44220">
          <cell r="A44220">
            <v>950200080</v>
          </cell>
          <cell r="B44220" t="str">
            <v>REMATE DE GRADAS MADERA DURA CON ESTRIAS 7.5 X 5 CM.</v>
          </cell>
          <cell r="D44220" t="str">
            <v>MT</v>
          </cell>
          <cell r="F44220" t="str">
            <v>2215</v>
          </cell>
        </row>
        <row r="44221">
          <cell r="A44221">
            <v>950200100</v>
          </cell>
          <cell r="B44221" t="str">
            <v>REMATE DE GRADAS VINIL 2.8 X 3.7 CM. X 3 MM.</v>
          </cell>
          <cell r="D44221" t="str">
            <v>MT</v>
          </cell>
          <cell r="F44221" t="str">
            <v>2215</v>
          </cell>
        </row>
        <row r="44222">
          <cell r="A44222">
            <v>950200161</v>
          </cell>
          <cell r="B44222" t="str">
            <v>RODAPIE DE VINIL LISO DE COLOR AZUL, 4" (PULGADAS) DE GROSOR.</v>
          </cell>
          <cell r="D44222" t="str">
            <v>MT</v>
          </cell>
          <cell r="F44222" t="str">
            <v>2215</v>
          </cell>
        </row>
        <row r="44223">
          <cell r="A44223">
            <v>950200162</v>
          </cell>
          <cell r="B44223" t="str">
            <v>RODAPIE DE VINIL LISO DE COLOR CAFE,  4" (PULGADAS) DE GROSOR.</v>
          </cell>
          <cell r="D44223" t="str">
            <v>MT</v>
          </cell>
          <cell r="F44223" t="str">
            <v>2215</v>
          </cell>
        </row>
        <row r="44224">
          <cell r="A44224">
            <v>950200163</v>
          </cell>
          <cell r="B44224" t="str">
            <v>RODAPIE DE VINIL LISO DE COLOR GRIS,  4" (PULGADAS) DE GROSOR.</v>
          </cell>
          <cell r="D44224" t="str">
            <v>MT</v>
          </cell>
          <cell r="F44224" t="str">
            <v>2215</v>
          </cell>
        </row>
        <row r="44225">
          <cell r="A44225">
            <v>950200165</v>
          </cell>
          <cell r="B44225" t="str">
            <v>MOLDURA O MEDIA CAÑA  PLASTICA. PARA TABLILLA PVC, DE 1 1/2"  DE ANCHO POR 4 MTS DE LARGO</v>
          </cell>
          <cell r="D44225" t="str">
            <v>UD</v>
          </cell>
          <cell r="F44225" t="str">
            <v>2220</v>
          </cell>
        </row>
        <row r="44226">
          <cell r="A44226">
            <v>950200170</v>
          </cell>
          <cell r="B44226" t="str">
            <v>TABLILLA DE PVC.</v>
          </cell>
          <cell r="D44226" t="str">
            <v>UD</v>
          </cell>
          <cell r="F44226" t="str">
            <v>2220</v>
          </cell>
        </row>
        <row r="44227">
          <cell r="A44227">
            <v>950200180</v>
          </cell>
          <cell r="B44227" t="str">
            <v>UMBRALES DE ALUMINIO</v>
          </cell>
          <cell r="D44227" t="str">
            <v>MT</v>
          </cell>
          <cell r="F44227" t="str">
            <v>2215</v>
          </cell>
        </row>
        <row r="44228">
          <cell r="A44228">
            <v>950200200</v>
          </cell>
          <cell r="B44228" t="str">
            <v>RODAPIE DE HULE TERMOPLASTICO DE 6PULG (152,4MM, 15,24CM)</v>
          </cell>
          <cell r="D44228" t="str">
            <v>MT</v>
          </cell>
          <cell r="F44228" t="str">
            <v>2215</v>
          </cell>
        </row>
        <row r="44229">
          <cell r="A44229">
            <v>950200201</v>
          </cell>
          <cell r="B44229" t="str">
            <v>RODAPIE DE VINIL LISO COLOR CAFE EN 6", ESPESOR DE 3MM A 5MM.</v>
          </cell>
          <cell r="D44229" t="str">
            <v>MT</v>
          </cell>
          <cell r="F44229" t="str">
            <v>2215</v>
          </cell>
        </row>
        <row r="44230">
          <cell r="A44230">
            <v>950200202</v>
          </cell>
          <cell r="B44230" t="str">
            <v>RODAPIE DE VINIL LISO COLOR GRIS EN 6", ESPESOR DE 3MM A 5MM.</v>
          </cell>
          <cell r="D44230" t="str">
            <v>MT</v>
          </cell>
          <cell r="F44230" t="str">
            <v>2215</v>
          </cell>
        </row>
        <row r="44231">
          <cell r="A44231">
            <v>950250020</v>
          </cell>
          <cell r="B44231" t="str">
            <v>CUADRICULA FORMADA POR CORREAS METALICAS</v>
          </cell>
          <cell r="D44231" t="str">
            <v>MT</v>
          </cell>
          <cell r="F44231" t="str">
            <v>2212</v>
          </cell>
        </row>
        <row r="44232">
          <cell r="A44232">
            <v>950250040</v>
          </cell>
          <cell r="B44232" t="str">
            <v>PANELES REMOVIBLES DE ACERO CON ACABADO DE VINIL 61 X 61 CM.</v>
          </cell>
          <cell r="D44232" t="str">
            <v>MT</v>
          </cell>
          <cell r="F44232" t="str">
            <v>2212</v>
          </cell>
        </row>
        <row r="44233">
          <cell r="A44233">
            <v>950250060</v>
          </cell>
          <cell r="B44233" t="str">
            <v>PEDESTALES DE ACERO CON AJUSTE VERTICAL</v>
          </cell>
          <cell r="D44233" t="str">
            <v>UD</v>
          </cell>
          <cell r="F44233" t="str">
            <v>2212</v>
          </cell>
        </row>
        <row r="44234">
          <cell r="A44234">
            <v>950550001</v>
          </cell>
          <cell r="B44234" t="str">
            <v>LAMINA DE CIELO SUSPENDIDO PVC 154 MM 2X2 MM.</v>
          </cell>
          <cell r="D44234" t="str">
            <v>UD</v>
          </cell>
          <cell r="F44234" t="str">
            <v>2220</v>
          </cell>
        </row>
        <row r="44235">
          <cell r="A44235">
            <v>950550002</v>
          </cell>
          <cell r="B44235" t="str">
            <v>LAMINA DE CIERLO SUSPENDIDO PVC 154 MM   2X4. MM.</v>
          </cell>
          <cell r="D44235" t="str">
            <v>UD</v>
          </cell>
          <cell r="F44235" t="str">
            <v>2220</v>
          </cell>
        </row>
        <row r="44236">
          <cell r="A44236">
            <v>950550007</v>
          </cell>
          <cell r="B44236" t="str">
            <v>LAMINA DE FIBRA MINERAL, DE BORDE CUADRADO, MEDIDAS 0.61X 1.22 X 1.09 ANCHO.</v>
          </cell>
          <cell r="D44236" t="str">
            <v>UD</v>
          </cell>
          <cell r="F44236" t="str">
            <v>2215</v>
          </cell>
        </row>
        <row r="44237">
          <cell r="A44237">
            <v>950550008</v>
          </cell>
          <cell r="B44237" t="str">
            <v>LAMINA DE FIBROCEMENTO DE 5MM DE ESPESOR X 61CM X 122CM.</v>
          </cell>
          <cell r="D44237" t="str">
            <v>UD</v>
          </cell>
          <cell r="F44237" t="str">
            <v>2215</v>
          </cell>
        </row>
        <row r="44238">
          <cell r="A44238">
            <v>950550020</v>
          </cell>
          <cell r="B44238" t="str">
            <v>ASBESTO CEMENTO ABOVEDADO 61 X 61 CM. X 3 MM.</v>
          </cell>
          <cell r="D44238" t="str">
            <v>UD</v>
          </cell>
          <cell r="F44238" t="str">
            <v>2215</v>
          </cell>
        </row>
        <row r="44239">
          <cell r="A44239">
            <v>950550061</v>
          </cell>
          <cell r="B44239" t="str">
            <v>LAMINA DE 5/8" (1,58CM) EN 24" X 24" (61CM X 61CM) EN FIBRA MINERAL PARA CIELO RAZO SUSPENDIDO</v>
          </cell>
          <cell r="D44239" t="str">
            <v>UD</v>
          </cell>
          <cell r="F44239" t="str">
            <v>2215</v>
          </cell>
        </row>
        <row r="44240">
          <cell r="A44240">
            <v>950550062</v>
          </cell>
          <cell r="B44240" t="str">
            <v xml:space="preserve"> LAMINA DE 5/8" (1,58CM) EN 24" X 48" (61CM X 122CM) EN FIBRA MINERAL PARA CIELO RAZO SUSPENDIDO.</v>
          </cell>
          <cell r="D44240" t="str">
            <v>UD</v>
          </cell>
          <cell r="F44240" t="str">
            <v>2215</v>
          </cell>
        </row>
        <row r="44241">
          <cell r="A44241">
            <v>950550070</v>
          </cell>
          <cell r="B44241" t="str">
            <v>FIBRA AISLANTE CERAMICA PARA USO EN FORRO DE CALDERA</v>
          </cell>
          <cell r="D44241" t="str">
            <v>UD</v>
          </cell>
          <cell r="F44241" t="str">
            <v>2215</v>
          </cell>
        </row>
        <row r="44242">
          <cell r="A44242">
            <v>950550080</v>
          </cell>
          <cell r="B44242" t="str">
            <v>PANELES DE YESO (GYPSUM BOARD), VARIAS DIMENSIONES</v>
          </cell>
          <cell r="D44242" t="str">
            <v>UD</v>
          </cell>
          <cell r="F44242" t="str">
            <v>2215</v>
          </cell>
        </row>
        <row r="44243">
          <cell r="A44243">
            <v>950550100</v>
          </cell>
          <cell r="B44243" t="str">
            <v>POLIESTIRENO EXPANDIDO</v>
          </cell>
          <cell r="D44243" t="str">
            <v>MT</v>
          </cell>
          <cell r="F44243" t="str">
            <v>2215</v>
          </cell>
        </row>
        <row r="44244">
          <cell r="A44244">
            <v>950600001</v>
          </cell>
          <cell r="B44244" t="str">
            <v>TEE DE 1 11/16" X 15/16" (4,28CM X 2,38CM) EN 48" (122CM) DE LARGO EN HIERRO GALVANIZADO ESMALTADO BLANCO PARA CIELO RAZO SUSPENDIDO.</v>
          </cell>
          <cell r="D44244" t="str">
            <v>UD</v>
          </cell>
          <cell r="F44244" t="str">
            <v>2212</v>
          </cell>
        </row>
        <row r="44245">
          <cell r="A44245">
            <v>950600002</v>
          </cell>
          <cell r="B44245" t="str">
            <v>TEE DE 1,11/16" X 15/16" (4,28CM X 2,38CM) EN 24" (61CM) DE LARGO EN HIERRO GALVANIZADO ESMALTADO BLANCO PARA CIELO RAZO SUSPENDIDO.</v>
          </cell>
          <cell r="D44245" t="str">
            <v>UD</v>
          </cell>
          <cell r="F44245" t="str">
            <v>2212</v>
          </cell>
        </row>
        <row r="44246">
          <cell r="A44246">
            <v>950600003</v>
          </cell>
          <cell r="B44246" t="str">
            <v>TEE DE 1 11/16" X 15/16" (4,28CM X 2,38CM) EN 144" (366CM) DE LARGO EN HIERRO GALVANIZADO ESMALTADO BLANCO PARA CIELO RAZO SUSPENDIDO.</v>
          </cell>
          <cell r="D44246" t="str">
            <v>UD</v>
          </cell>
          <cell r="F44246" t="str">
            <v>2212</v>
          </cell>
        </row>
        <row r="44247">
          <cell r="A44247">
            <v>950600004</v>
          </cell>
          <cell r="B44247" t="str">
            <v>ANGULAR 15/16" X 15/16" (2,38CM X 2,38CM) EN 144" (366CM) DE LARGO EN HIERRO GALVANIZADO ESMALTADO BLANCO PARA CIELO RAZO SUSPENDIDO</v>
          </cell>
          <cell r="D44247" t="str">
            <v>UD</v>
          </cell>
          <cell r="F44247" t="str">
            <v>2212</v>
          </cell>
        </row>
        <row r="44248">
          <cell r="A44248">
            <v>950600005</v>
          </cell>
          <cell r="B44248" t="str">
            <v>ANGULAR METALICO PARA CIELO RASO DE 31MMX31MM DE 3.05M.</v>
          </cell>
          <cell r="D44248" t="str">
            <v>UD</v>
          </cell>
          <cell r="F44248" t="str">
            <v>2212</v>
          </cell>
        </row>
        <row r="44249">
          <cell r="A44249">
            <v>950600040</v>
          </cell>
          <cell r="B44249" t="str">
            <v>CORNIZA CUARTO REDONDO</v>
          </cell>
          <cell r="D44249" t="str">
            <v>MT</v>
          </cell>
          <cell r="F44249" t="str">
            <v>2212</v>
          </cell>
        </row>
        <row r="44250">
          <cell r="A44250">
            <v>950600060</v>
          </cell>
          <cell r="B44250" t="str">
            <v>CORNIZA MEDIA CANA 2.54 X 2.54 CM.</v>
          </cell>
          <cell r="D44250" t="str">
            <v>MT</v>
          </cell>
          <cell r="F44250" t="str">
            <v>2212</v>
          </cell>
        </row>
        <row r="44251">
          <cell r="A44251">
            <v>950600070</v>
          </cell>
          <cell r="B44251" t="str">
            <v>CORNIZA DE 5MM +/-0,05MM DE ESPESOR PARA TABLILLA DE CIELO RASO EN PVC COLOR A ESCOGER</v>
          </cell>
          <cell r="D44251" t="str">
            <v>UD</v>
          </cell>
          <cell r="F44251" t="str">
            <v>2212</v>
          </cell>
        </row>
        <row r="44252">
          <cell r="A44252">
            <v>950600071</v>
          </cell>
          <cell r="B44252" t="str">
            <v>CORNIZA DE 6MM +/-0,05MM DE ESPESOR PARA TABLILLA DE CIELO RASO EN PVC COLOR A ESCOGER</v>
          </cell>
          <cell r="D44252" t="str">
            <v>UD</v>
          </cell>
          <cell r="F44252" t="str">
            <v>2212</v>
          </cell>
        </row>
        <row r="44253">
          <cell r="A44253">
            <v>950600072</v>
          </cell>
          <cell r="B44253" t="str">
            <v>CORNIZA DE 7MM +/-0,05MM DE ESPESOR PARA TABLILLA DE CIELO RASO EN PVC COLOR A ESCOGER</v>
          </cell>
          <cell r="D44253" t="str">
            <v>UD</v>
          </cell>
          <cell r="F44253" t="str">
            <v>2212</v>
          </cell>
        </row>
        <row r="44254">
          <cell r="A44254">
            <v>950600073</v>
          </cell>
          <cell r="B44254" t="str">
            <v>CORNIZA DE 8MM +/-0,05MM DE ESPESOR PARA TABLILLA DE CIELO RASO EN PVC COLOR A ESCOGER</v>
          </cell>
          <cell r="D44254" t="str">
            <v>UD</v>
          </cell>
          <cell r="F44254" t="str">
            <v>2212</v>
          </cell>
        </row>
        <row r="44255">
          <cell r="A44255">
            <v>950600080</v>
          </cell>
          <cell r="B44255" t="str">
            <v>CORNIZA RECTANGULAR</v>
          </cell>
          <cell r="D44255" t="str">
            <v>MT</v>
          </cell>
          <cell r="F44255" t="str">
            <v>2212</v>
          </cell>
        </row>
        <row r="44256">
          <cell r="A44256">
            <v>950600100</v>
          </cell>
          <cell r="B44256" t="str">
            <v>ESQUINERO L DE HIERRO PINTADO AL HORNO 2.54 X 2.54 CM.</v>
          </cell>
          <cell r="D44256" t="str">
            <v>MT</v>
          </cell>
          <cell r="F44256" t="str">
            <v>2212</v>
          </cell>
        </row>
        <row r="44257">
          <cell r="A44257">
            <v>950600120</v>
          </cell>
          <cell r="B44257" t="str">
            <v>PIEZAS L DE ALUMINIO</v>
          </cell>
          <cell r="D44257" t="str">
            <v>MT</v>
          </cell>
          <cell r="F44257" t="str">
            <v>2212</v>
          </cell>
        </row>
        <row r="44258">
          <cell r="A44258">
            <v>950600121</v>
          </cell>
          <cell r="B44258" t="str">
            <v>VENILLA  DE ALUMINIO TIPO L PARA CIELORRASO DE 3/4"X1/8"X 3.60MTS</v>
          </cell>
          <cell r="D44258" t="str">
            <v>UD</v>
          </cell>
          <cell r="F44258" t="str">
            <v>2212</v>
          </cell>
        </row>
        <row r="44259">
          <cell r="A44259">
            <v>950600140</v>
          </cell>
          <cell r="B44259" t="str">
            <v>PIEZAS P DE ALUMINIO</v>
          </cell>
          <cell r="D44259" t="str">
            <v>MT</v>
          </cell>
          <cell r="F44259" t="str">
            <v>2212</v>
          </cell>
        </row>
        <row r="44260">
          <cell r="A44260">
            <v>950600160</v>
          </cell>
          <cell r="B44260" t="str">
            <v>PIEZAS T DE HIERRO PINTADO AL HORNO, VARIAS DIMENSIONES</v>
          </cell>
          <cell r="D44260" t="str">
            <v>MT</v>
          </cell>
          <cell r="F44260" t="str">
            <v>2212</v>
          </cell>
        </row>
        <row r="44261">
          <cell r="A44261">
            <v>955010002</v>
          </cell>
          <cell r="B44261" t="str">
            <v>PINTURA PREMIER EN AEROSOL.</v>
          </cell>
          <cell r="D44261" t="str">
            <v>UD</v>
          </cell>
          <cell r="F44261" t="str">
            <v>2206</v>
          </cell>
        </row>
        <row r="44262">
          <cell r="A44262">
            <v>955010004</v>
          </cell>
          <cell r="B44262" t="str">
            <v>PINTURA EN SPRAY COLOR BLANCO PARA ALTAS TEMPERATURAS 200 °C</v>
          </cell>
          <cell r="D44262" t="str">
            <v>UD</v>
          </cell>
          <cell r="F44262" t="str">
            <v>2206</v>
          </cell>
        </row>
        <row r="44263">
          <cell r="A44263">
            <v>955010005</v>
          </cell>
          <cell r="B44263" t="str">
            <v>PINTURA EN SPRAY COLOR NEGRO PARA ALTAS TEMPERATURAS 200 °C.</v>
          </cell>
          <cell r="D44263" t="str">
            <v>UD</v>
          </cell>
          <cell r="F44263" t="str">
            <v>2206</v>
          </cell>
        </row>
        <row r="44264">
          <cell r="A44264">
            <v>955010010</v>
          </cell>
          <cell r="B44264" t="str">
            <v>PINTURA ACRILICA LATEX SATINADA</v>
          </cell>
          <cell r="D44264" t="str">
            <v>UD</v>
          </cell>
          <cell r="F44264" t="str">
            <v>2206</v>
          </cell>
        </row>
        <row r="44265">
          <cell r="A44265">
            <v>955010020</v>
          </cell>
          <cell r="B44265" t="str">
            <v>PINTURA   ACRILICA LATEX MATE.</v>
          </cell>
          <cell r="D44265" t="str">
            <v>GL</v>
          </cell>
          <cell r="F44265" t="str">
            <v>2206</v>
          </cell>
        </row>
        <row r="44266">
          <cell r="A44266">
            <v>955010101</v>
          </cell>
          <cell r="B44266" t="str">
            <v>PINTURA EN AEROSOL BRILLANTE.</v>
          </cell>
          <cell r="D44266" t="str">
            <v>UD</v>
          </cell>
          <cell r="F44266" t="str">
            <v>2206</v>
          </cell>
        </row>
        <row r="44267">
          <cell r="A44267">
            <v>955020011</v>
          </cell>
          <cell r="B44267" t="str">
            <v>PINTURA ESMALTE ACEITE MATE.</v>
          </cell>
          <cell r="D44267" t="str">
            <v>UD</v>
          </cell>
          <cell r="F44267" t="str">
            <v>2206</v>
          </cell>
        </row>
        <row r="44268">
          <cell r="A44268">
            <v>955020020</v>
          </cell>
          <cell r="B44268" t="str">
            <v>PINTURA ESMALTE ACEITE BRILLANTE.</v>
          </cell>
          <cell r="D44268" t="str">
            <v>LT</v>
          </cell>
          <cell r="F44268" t="str">
            <v>2206</v>
          </cell>
        </row>
        <row r="44269">
          <cell r="A44269">
            <v>955020040</v>
          </cell>
          <cell r="B44269" t="str">
            <v>ESMALTE PARA METALES SECADO RAPIDO</v>
          </cell>
          <cell r="D44269" t="str">
            <v>LT</v>
          </cell>
          <cell r="F44269" t="str">
            <v>2206</v>
          </cell>
        </row>
        <row r="44270">
          <cell r="A44270">
            <v>955030020</v>
          </cell>
          <cell r="B44270" t="str">
            <v>BARNIZ BRILLANTE PARA PISO</v>
          </cell>
          <cell r="D44270" t="str">
            <v>LT</v>
          </cell>
          <cell r="F44270" t="str">
            <v>2206</v>
          </cell>
        </row>
        <row r="44271">
          <cell r="A44271">
            <v>955030030</v>
          </cell>
          <cell r="B44271" t="str">
            <v>DILUYENTE PARA LACA.</v>
          </cell>
          <cell r="D44271" t="str">
            <v>UD</v>
          </cell>
          <cell r="F44271" t="str">
            <v>2206</v>
          </cell>
        </row>
        <row r="44272">
          <cell r="A44272">
            <v>955030036</v>
          </cell>
          <cell r="B44272" t="str">
            <v>BARNIZ ELECTROMAGNETICO.</v>
          </cell>
          <cell r="D44272" t="str">
            <v>LT</v>
          </cell>
          <cell r="F44272" t="str">
            <v>2206</v>
          </cell>
        </row>
        <row r="44273">
          <cell r="A44273">
            <v>955030040</v>
          </cell>
          <cell r="B44273" t="str">
            <v>BARNIZ MARINO</v>
          </cell>
          <cell r="D44273" t="str">
            <v>LT</v>
          </cell>
          <cell r="F44273" t="str">
            <v>2206</v>
          </cell>
        </row>
        <row r="44274">
          <cell r="A44274">
            <v>955030060</v>
          </cell>
          <cell r="B44274" t="str">
            <v>BARNIZ ENTINTADO.</v>
          </cell>
          <cell r="D44274" t="str">
            <v>LT</v>
          </cell>
          <cell r="F44274" t="str">
            <v>2206</v>
          </cell>
        </row>
        <row r="44275">
          <cell r="A44275">
            <v>955030100</v>
          </cell>
          <cell r="B44275" t="str">
            <v>BARNIZ TRANSPARENTE ACABADO  BRILLANTE</v>
          </cell>
          <cell r="D44275" t="str">
            <v>LT</v>
          </cell>
          <cell r="F44275" t="str">
            <v>2206</v>
          </cell>
        </row>
        <row r="44276">
          <cell r="A44276">
            <v>955030120</v>
          </cell>
          <cell r="B44276" t="str">
            <v>BARNIZ TRANSPARENTE ACABADO SATINADO.</v>
          </cell>
          <cell r="D44276" t="str">
            <v>LT</v>
          </cell>
          <cell r="F44276" t="str">
            <v>2206</v>
          </cell>
        </row>
        <row r="44277">
          <cell r="A44277">
            <v>955030141</v>
          </cell>
          <cell r="B44277" t="str">
            <v>LACA PARA MADERA TRANSPARENTE ACABADO MATE</v>
          </cell>
          <cell r="D44277" t="str">
            <v>UD</v>
          </cell>
          <cell r="F44277" t="str">
            <v>2206</v>
          </cell>
        </row>
        <row r="44278">
          <cell r="A44278">
            <v>955030142</v>
          </cell>
          <cell r="B44278" t="str">
            <v>LACA PARA MADERA TRANSPARENTE ACABADO BRILLANTE</v>
          </cell>
          <cell r="D44278" t="str">
            <v>LT</v>
          </cell>
          <cell r="F44278" t="str">
            <v>2206</v>
          </cell>
        </row>
        <row r="44279">
          <cell r="A44279">
            <v>955030160</v>
          </cell>
          <cell r="B44279" t="str">
            <v>TINTE PARA MADERA</v>
          </cell>
          <cell r="D44279" t="str">
            <v>LT</v>
          </cell>
          <cell r="F44279" t="str">
            <v>2206</v>
          </cell>
        </row>
        <row r="44280">
          <cell r="A44280">
            <v>955030200</v>
          </cell>
          <cell r="B44280" t="str">
            <v>LACA  AUTOMOTRIZ.</v>
          </cell>
          <cell r="D44280" t="str">
            <v>UD</v>
          </cell>
          <cell r="F44280" t="str">
            <v>2206</v>
          </cell>
        </row>
        <row r="44281">
          <cell r="A44281">
            <v>955040010</v>
          </cell>
          <cell r="B44281" t="str">
            <v>AGUARRAZ FINO.</v>
          </cell>
          <cell r="D44281" t="str">
            <v>LT</v>
          </cell>
          <cell r="F44281" t="str">
            <v>2206</v>
          </cell>
        </row>
        <row r="44282">
          <cell r="A44282">
            <v>955040011</v>
          </cell>
          <cell r="B44282" t="str">
            <v>VARSOL (SPRINT MINERAL).</v>
          </cell>
          <cell r="D44282" t="str">
            <v>LT</v>
          </cell>
          <cell r="F44282" t="str">
            <v>2206</v>
          </cell>
        </row>
        <row r="44283">
          <cell r="A44283">
            <v>955040100</v>
          </cell>
          <cell r="B44283" t="str">
            <v>THINNER FINO.</v>
          </cell>
          <cell r="D44283" t="str">
            <v>LT</v>
          </cell>
          <cell r="F44283" t="str">
            <v>2206</v>
          </cell>
        </row>
        <row r="44284">
          <cell r="A44284">
            <v>955040101</v>
          </cell>
          <cell r="B44284" t="str">
            <v>THINNER CORRIENTE</v>
          </cell>
          <cell r="D44284" t="str">
            <v>LT</v>
          </cell>
          <cell r="F44284" t="str">
            <v>2206</v>
          </cell>
        </row>
        <row r="44285">
          <cell r="A44285">
            <v>955040105</v>
          </cell>
          <cell r="B44285" t="str">
            <v>REMOVEDOR DE HERRUMBRE.</v>
          </cell>
          <cell r="D44285" t="str">
            <v>LT</v>
          </cell>
          <cell r="F44285" t="str">
            <v>2206</v>
          </cell>
        </row>
        <row r="44286">
          <cell r="A44286">
            <v>955040108</v>
          </cell>
          <cell r="B44286" t="str">
            <v>REMOVEDOR DE PINTURA.</v>
          </cell>
          <cell r="D44286" t="str">
            <v>UD</v>
          </cell>
          <cell r="F44286" t="str">
            <v>2206</v>
          </cell>
        </row>
        <row r="44287">
          <cell r="A44287">
            <v>955040150</v>
          </cell>
          <cell r="B44287" t="str">
            <v>SELLADOR TRANSPARENTE PARA MADERA.</v>
          </cell>
          <cell r="D44287" t="str">
            <v>LT</v>
          </cell>
          <cell r="F44287" t="str">
            <v>2206</v>
          </cell>
        </row>
        <row r="44288">
          <cell r="A44288">
            <v>955040230</v>
          </cell>
          <cell r="B44288" t="str">
            <v>CATALIZADOR PARA PINTURA EPOXICA</v>
          </cell>
          <cell r="D44288" t="str">
            <v>UD</v>
          </cell>
          <cell r="F44288" t="str">
            <v>2206</v>
          </cell>
        </row>
        <row r="44289">
          <cell r="A44289">
            <v>955040231</v>
          </cell>
          <cell r="B44289" t="str">
            <v>CATALIZADOR PARA PINTURA EPOXICA AL AGUA</v>
          </cell>
          <cell r="D44289" t="str">
            <v>UD</v>
          </cell>
          <cell r="F44289" t="str">
            <v>2206</v>
          </cell>
        </row>
        <row r="44290">
          <cell r="A44290">
            <v>955040300</v>
          </cell>
          <cell r="B44290" t="str">
            <v>SELLADOR DE POLIURETANO EN CARTUCHO DE 300ML</v>
          </cell>
          <cell r="D44290" t="str">
            <v>UD</v>
          </cell>
          <cell r="F44290" t="str">
            <v>2206</v>
          </cell>
        </row>
        <row r="44291">
          <cell r="A44291">
            <v>955050001</v>
          </cell>
          <cell r="B44291" t="str">
            <v>PINTURA PARA PISO, ANTIDESLIZANTE BASE AGUA COLOR A ESCOGER.</v>
          </cell>
          <cell r="D44291" t="str">
            <v>GL</v>
          </cell>
          <cell r="F44291" t="str">
            <v>2206</v>
          </cell>
        </row>
        <row r="44292">
          <cell r="A44292">
            <v>955050008</v>
          </cell>
          <cell r="B44292" t="str">
            <v xml:space="preserve"> PINTURA ANTICORROSIVA PARA TECHO</v>
          </cell>
          <cell r="D44292" t="str">
            <v>GL</v>
          </cell>
          <cell r="F44292" t="str">
            <v>2206</v>
          </cell>
        </row>
        <row r="44293">
          <cell r="A44293">
            <v>955050009</v>
          </cell>
          <cell r="B44293" t="str">
            <v xml:space="preserve"> PINTURA GRIS ACEITE MATE PARA PISO DE CONCRETO</v>
          </cell>
          <cell r="D44293" t="str">
            <v>GL</v>
          </cell>
          <cell r="F44293" t="str">
            <v>2206</v>
          </cell>
        </row>
        <row r="44294">
          <cell r="A44294">
            <v>955050010</v>
          </cell>
          <cell r="B44294" t="str">
            <v>PINTURA  ANTICORROSIVA MINIO ROJO.</v>
          </cell>
          <cell r="D44294" t="str">
            <v>GL</v>
          </cell>
          <cell r="F44294" t="str">
            <v>2206</v>
          </cell>
        </row>
        <row r="44295">
          <cell r="A44295">
            <v>955050011</v>
          </cell>
          <cell r="B44295" t="str">
            <v>PINTURA ANTICORROSIVA MINIO NEGRO</v>
          </cell>
          <cell r="D44295" t="str">
            <v>GL</v>
          </cell>
          <cell r="F44295" t="str">
            <v>2206</v>
          </cell>
        </row>
        <row r="44296">
          <cell r="A44296">
            <v>955050040</v>
          </cell>
          <cell r="B44296" t="str">
            <v>SELLADOR BLOQUEADOR DE MANCHAS (APAREJO).</v>
          </cell>
          <cell r="D44296" t="str">
            <v>LT</v>
          </cell>
          <cell r="F44296" t="str">
            <v>2206</v>
          </cell>
        </row>
        <row r="44297">
          <cell r="A44297">
            <v>955050042</v>
          </cell>
          <cell r="B44297" t="str">
            <v>IMPERMEABILIZANTE ELASTOMETRICO  PARA TUBERIAS</v>
          </cell>
          <cell r="D44297" t="str">
            <v>LT</v>
          </cell>
          <cell r="F44297" t="str">
            <v>2215</v>
          </cell>
        </row>
        <row r="44298">
          <cell r="A44298">
            <v>955050050</v>
          </cell>
          <cell r="B44298" t="str">
            <v>PINTURA  ANTICORROSIVA A BASE AGUA,.</v>
          </cell>
          <cell r="D44298" t="str">
            <v>LT</v>
          </cell>
          <cell r="F44298" t="str">
            <v>2206</v>
          </cell>
        </row>
        <row r="44299">
          <cell r="A44299">
            <v>955050080</v>
          </cell>
          <cell r="B44299" t="str">
            <v>PINTURA EPOXICA ESMALTE DE PISO PARA COCRETO Y GARAJES.</v>
          </cell>
          <cell r="D44299" t="str">
            <v>LT</v>
          </cell>
          <cell r="F44299" t="str">
            <v>2206</v>
          </cell>
        </row>
        <row r="44300">
          <cell r="A44300">
            <v>955050090</v>
          </cell>
          <cell r="B44300" t="str">
            <v>PINTURA PARA ALTA TEMPERATURA.</v>
          </cell>
          <cell r="D44300" t="str">
            <v>LT</v>
          </cell>
          <cell r="F44300" t="str">
            <v>2206</v>
          </cell>
        </row>
        <row r="44301">
          <cell r="A44301">
            <v>955050101</v>
          </cell>
          <cell r="B44301" t="str">
            <v>RETARDADOR DE THINNER</v>
          </cell>
          <cell r="D44301" t="str">
            <v>LT</v>
          </cell>
          <cell r="F44301" t="str">
            <v>2206</v>
          </cell>
        </row>
        <row r="44302">
          <cell r="A44302">
            <v>955050110</v>
          </cell>
          <cell r="B44302" t="str">
            <v>PINTURA A BASE DE ZINC CON PROTECCION CATODICA, CONTRA LA CORROSION DEMATERIALES FERRICOS, COLOR GRIS MATE, FUNCIONA COMO GALVANIZADOR CON PROTECCION  CATODICA. KG.</v>
          </cell>
          <cell r="D44302" t="str">
            <v>KG</v>
          </cell>
          <cell r="F44302" t="str">
            <v>2206</v>
          </cell>
        </row>
        <row r="44303">
          <cell r="A44303">
            <v>955050120</v>
          </cell>
          <cell r="B44303" t="str">
            <v>PINTURA PARA PISO DE CONCRETO COLOR AZUL</v>
          </cell>
          <cell r="D44303" t="str">
            <v>GL</v>
          </cell>
          <cell r="F44303" t="str">
            <v>2206</v>
          </cell>
        </row>
        <row r="44304">
          <cell r="A44304">
            <v>955050130</v>
          </cell>
          <cell r="B44304" t="str">
            <v>PINTURA PARA CARRETERA COLOR AMARILLO</v>
          </cell>
          <cell r="D44304" t="str">
            <v>GL</v>
          </cell>
          <cell r="F44304" t="str">
            <v>2206</v>
          </cell>
        </row>
        <row r="44305">
          <cell r="A44305">
            <v>955050131</v>
          </cell>
          <cell r="B44305" t="str">
            <v>PINTURA PARA CARRETERA , BLANCA.</v>
          </cell>
          <cell r="D44305" t="str">
            <v>LT</v>
          </cell>
          <cell r="F44305" t="str">
            <v>2206</v>
          </cell>
        </row>
        <row r="44306">
          <cell r="A44306">
            <v>955050132</v>
          </cell>
          <cell r="B44306" t="str">
            <v>PINTURA PARA CARRETERA  AZUL</v>
          </cell>
          <cell r="D44306" t="str">
            <v>LT</v>
          </cell>
          <cell r="F44306" t="str">
            <v>2206</v>
          </cell>
        </row>
        <row r="44307">
          <cell r="A44307">
            <v>955050150</v>
          </cell>
          <cell r="B44307" t="str">
            <v>SELLADOR FONDO LIJABLE TRANSPARENTE PARA ACABADO EN POLIURETANO.</v>
          </cell>
          <cell r="D44307" t="str">
            <v>LT</v>
          </cell>
          <cell r="F44307" t="str">
            <v>2206</v>
          </cell>
        </row>
        <row r="44308">
          <cell r="A44308">
            <v>955050151</v>
          </cell>
          <cell r="B44308" t="str">
            <v>COMPONENTE B PARA SELLADOR FONDO LIJABLE TRANSPARENTE PARA ACABADO EN POLIURETANO.</v>
          </cell>
          <cell r="D44308" t="str">
            <v>LT</v>
          </cell>
          <cell r="F44308" t="str">
            <v>2206</v>
          </cell>
        </row>
        <row r="44309">
          <cell r="A44309">
            <v>955050152</v>
          </cell>
          <cell r="B44309" t="str">
            <v>DILUYENTE PARA SELLADOR FONDO LIJABLE TRANSPARENTE PARA ACABADO EN POLIURETANO.</v>
          </cell>
          <cell r="D44309" t="str">
            <v>LT</v>
          </cell>
          <cell r="F44309" t="str">
            <v>2206</v>
          </cell>
        </row>
        <row r="44310">
          <cell r="A44310">
            <v>955050153</v>
          </cell>
          <cell r="B44310" t="str">
            <v>BARNIZ ACABADO BRILLANTE TRANSPARENTE PARA POLIURETANO.</v>
          </cell>
          <cell r="D44310" t="str">
            <v>LT</v>
          </cell>
          <cell r="F44310" t="str">
            <v>2206</v>
          </cell>
        </row>
        <row r="44311">
          <cell r="A44311">
            <v>955050154</v>
          </cell>
          <cell r="B44311" t="str">
            <v>COMPONENTE B PARA BARNIZ ACABADO BRILLANTE TRANSPARENTE PARA POLIURETANO.</v>
          </cell>
          <cell r="D44311" t="str">
            <v>LT</v>
          </cell>
          <cell r="F44311" t="str">
            <v>2206</v>
          </cell>
        </row>
        <row r="44312">
          <cell r="A44312">
            <v>955050155</v>
          </cell>
          <cell r="B44312" t="str">
            <v>DILUYENTE PARA BARNIZ ACABADO BRILLANTE TRANSPARENTE PARA POLIURETANO.</v>
          </cell>
          <cell r="D44312" t="str">
            <v>LT</v>
          </cell>
          <cell r="F44312" t="str">
            <v>2206</v>
          </cell>
        </row>
        <row r="44313">
          <cell r="A44313">
            <v>955050156</v>
          </cell>
          <cell r="B44313" t="str">
            <v>SELLADOR FONDO AISLANTE PARA ACABADOS EN POLIURETANO.</v>
          </cell>
          <cell r="D44313" t="str">
            <v>LT</v>
          </cell>
          <cell r="F44313" t="str">
            <v>2206</v>
          </cell>
        </row>
        <row r="44314">
          <cell r="A44314">
            <v>955050157</v>
          </cell>
          <cell r="B44314" t="str">
            <v>COMPONENTE B PARA SELLADOR FONDO AISLANTE PARA ACABADOS EN POLIURETANO.</v>
          </cell>
          <cell r="D44314" t="str">
            <v>LT</v>
          </cell>
          <cell r="F44314" t="str">
            <v>2206</v>
          </cell>
        </row>
        <row r="44315">
          <cell r="A44315">
            <v>955050158</v>
          </cell>
          <cell r="B44315" t="str">
            <v>TINTE PARA MADERA COLOR BLANCO (PRIMER BLANCO MADERA SATIN) PARA ACABADOS EN POLIURETANO.</v>
          </cell>
          <cell r="D44315" t="str">
            <v>LT</v>
          </cell>
          <cell r="F44315" t="str">
            <v>2206</v>
          </cell>
        </row>
        <row r="44316">
          <cell r="A44316">
            <v>955050159</v>
          </cell>
          <cell r="B44316" t="str">
            <v>COMPONENTE B PARA TINTE PARA MADERA COLOR BLANCO (PRIMER BLANCO MADERA SATIN) PARA ACABADOS EN POLIURETANO.</v>
          </cell>
          <cell r="D44316" t="str">
            <v>LT</v>
          </cell>
          <cell r="F44316" t="str">
            <v>2206</v>
          </cell>
        </row>
        <row r="44317">
          <cell r="A44317">
            <v>955050160</v>
          </cell>
          <cell r="B44317" t="str">
            <v>DILUYENTE PARA TINTE PARA MADERA COLOR BLANCO (PRIMER BLANCO MADERA SATIN) PARA ACABADOS EN POLIURETANO .</v>
          </cell>
          <cell r="D44317" t="str">
            <v>LT</v>
          </cell>
          <cell r="F44317" t="str">
            <v>2206</v>
          </cell>
        </row>
        <row r="44318">
          <cell r="A44318">
            <v>955050161</v>
          </cell>
          <cell r="B44318" t="str">
            <v>BARNIZ ACABADO BRILLANTE BLANCO PARA POLIURETANO.</v>
          </cell>
          <cell r="D44318" t="str">
            <v>LT</v>
          </cell>
          <cell r="F44318" t="str">
            <v>2206</v>
          </cell>
        </row>
        <row r="44319">
          <cell r="A44319">
            <v>955050162</v>
          </cell>
          <cell r="B44319" t="str">
            <v>COMPONENTE B PARA BARNIZ ACABADO BRILLANTE BLANCO PARA POLIURETANO.</v>
          </cell>
          <cell r="D44319" t="str">
            <v>LT</v>
          </cell>
          <cell r="F44319" t="str">
            <v>2206</v>
          </cell>
        </row>
        <row r="44320">
          <cell r="A44320">
            <v>955050163</v>
          </cell>
          <cell r="B44320" t="str">
            <v>DILUYENTE PARA BARNIZ ACABADO BRILLANTE BLANCO PARA POLIURETANO.</v>
          </cell>
          <cell r="D44320" t="str">
            <v>LT</v>
          </cell>
          <cell r="F44320" t="str">
            <v>2206</v>
          </cell>
        </row>
        <row r="44321">
          <cell r="A44321">
            <v>955050164</v>
          </cell>
          <cell r="B44321" t="str">
            <v>DILUYENTE PARA BARNIZ ACABADO MATE TRANSPARENTE PARA POLIURETANO.</v>
          </cell>
          <cell r="D44321" t="str">
            <v>LT</v>
          </cell>
          <cell r="F44321" t="str">
            <v>2206</v>
          </cell>
        </row>
        <row r="44322">
          <cell r="A44322">
            <v>955050165</v>
          </cell>
          <cell r="B44322" t="str">
            <v>BARNIZ TRANSPARENTE ACABADO MATE SATINADO PARA POLIURETANO</v>
          </cell>
          <cell r="D44322" t="str">
            <v>LT</v>
          </cell>
          <cell r="F44322" t="str">
            <v>2206</v>
          </cell>
        </row>
        <row r="44323">
          <cell r="A44323">
            <v>955050166</v>
          </cell>
          <cell r="B44323" t="str">
            <v>COMPONENTE B PARA BARNIZ ACABADO MATE TRANSPARENTE PARA POLIURETANO</v>
          </cell>
          <cell r="D44323" t="str">
            <v>LT</v>
          </cell>
          <cell r="F44323" t="str">
            <v>2206</v>
          </cell>
        </row>
        <row r="44324">
          <cell r="A44324">
            <v>955050201</v>
          </cell>
          <cell r="B44324" t="str">
            <v>BASE PARA PINTURA (PREMIER)</v>
          </cell>
          <cell r="D44324" t="str">
            <v>LT</v>
          </cell>
          <cell r="F44324" t="str">
            <v>2206</v>
          </cell>
        </row>
        <row r="44325">
          <cell r="A44325">
            <v>955060005</v>
          </cell>
          <cell r="B44325" t="str">
            <v>MASILLA  PREMESCLADO DE BASE VINILO PARA ACABADOS EN PANELES DE YESO.</v>
          </cell>
          <cell r="D44325" t="str">
            <v>UD</v>
          </cell>
          <cell r="F44325" t="str">
            <v>2215</v>
          </cell>
        </row>
        <row r="44326">
          <cell r="A44326">
            <v>955060040</v>
          </cell>
          <cell r="B44326" t="str">
            <v>REVESTIMIENTO A BASE DE GRANO</v>
          </cell>
          <cell r="D44326" t="str">
            <v>KG</v>
          </cell>
          <cell r="F44326" t="str">
            <v>2215</v>
          </cell>
        </row>
        <row r="44327">
          <cell r="A44327">
            <v>955060041</v>
          </cell>
          <cell r="B44327" t="str">
            <v>REVESTIMIENTO PARA EXTERIOR LISO</v>
          </cell>
          <cell r="D44327" t="str">
            <v>UD</v>
          </cell>
          <cell r="F44327" t="str">
            <v>2215</v>
          </cell>
        </row>
        <row r="44328">
          <cell r="A44328">
            <v>955060042</v>
          </cell>
          <cell r="B44328" t="str">
            <v>REVESTIMIENTO PARA INTERIOR LISO</v>
          </cell>
          <cell r="D44328" t="str">
            <v>UD</v>
          </cell>
          <cell r="F44328" t="str">
            <v>2215</v>
          </cell>
        </row>
        <row r="44329">
          <cell r="A44329">
            <v>955070001</v>
          </cell>
          <cell r="B44329" t="str">
            <v>PEGAMENTO GRANULADO PARA TAPETEADORA.</v>
          </cell>
          <cell r="D44329" t="str">
            <v>KG</v>
          </cell>
          <cell r="F44329" t="str">
            <v>2205</v>
          </cell>
        </row>
        <row r="44330">
          <cell r="A44330">
            <v>955070002</v>
          </cell>
          <cell r="B44330" t="str">
            <v>ADHESIVO EPOXICO DE 2 COMPONENTES PARA ANCLAJES EN CONCRETO Y METAL.</v>
          </cell>
          <cell r="D44330" t="str">
            <v>UD</v>
          </cell>
          <cell r="F44330" t="str">
            <v>2205</v>
          </cell>
        </row>
        <row r="44331">
          <cell r="A44331">
            <v>955070003</v>
          </cell>
          <cell r="B44331" t="str">
            <v>ADHESIVO EPOXICO ESTRUCTURAL BICOMPONENTE PARA ADHERIR CONCRETO FRESCO DON ENDURECIDO.</v>
          </cell>
          <cell r="D44331" t="str">
            <v>LT</v>
          </cell>
          <cell r="F44331" t="str">
            <v>2205</v>
          </cell>
        </row>
        <row r="44332">
          <cell r="A44332">
            <v>955070019</v>
          </cell>
          <cell r="B44332" t="str">
            <v>MASILLA EPOXICA METALICA 70ML</v>
          </cell>
          <cell r="D44332" t="str">
            <v>UD</v>
          </cell>
          <cell r="F44332" t="str">
            <v>2215</v>
          </cell>
        </row>
        <row r="44333">
          <cell r="A44333">
            <v>955070020</v>
          </cell>
          <cell r="B44333" t="str">
            <v>PEGAMENTO COLA BLANCA</v>
          </cell>
          <cell r="D44333" t="str">
            <v>LT</v>
          </cell>
          <cell r="F44333" t="str">
            <v>2205</v>
          </cell>
        </row>
        <row r="44334">
          <cell r="A44334">
            <v>955070021</v>
          </cell>
          <cell r="B44334" t="str">
            <v>REPELLO GRUESO</v>
          </cell>
          <cell r="D44334" t="str">
            <v>UD</v>
          </cell>
          <cell r="F44334" t="str">
            <v>2215</v>
          </cell>
        </row>
        <row r="44335">
          <cell r="A44335">
            <v>955070022</v>
          </cell>
          <cell r="B44335" t="str">
            <v>REPELLO FINO</v>
          </cell>
          <cell r="D44335" t="str">
            <v>UD</v>
          </cell>
          <cell r="F44335" t="str">
            <v>2215</v>
          </cell>
        </row>
        <row r="44336">
          <cell r="A44336">
            <v>955070023</v>
          </cell>
          <cell r="B44336" t="str">
            <v>PEGAMENTO ESPECIAL PARA RODAPIE EN 1/4 GL</v>
          </cell>
          <cell r="D44336" t="str">
            <v>UD</v>
          </cell>
          <cell r="F44336" t="str">
            <v>2215</v>
          </cell>
        </row>
        <row r="44337">
          <cell r="A44337">
            <v>955070040</v>
          </cell>
          <cell r="B44337" t="str">
            <v>PEGAMENTO DE CONTACTO AHESIVO MULTIUSOS TRANSPARENTE.</v>
          </cell>
          <cell r="D44337" t="str">
            <v>LT</v>
          </cell>
          <cell r="F44337" t="str">
            <v>2205</v>
          </cell>
        </row>
        <row r="44338">
          <cell r="A44338">
            <v>955070050</v>
          </cell>
          <cell r="B44338" t="str">
            <v>PEGAMENTO PARA TUVERIA EN P.V.C. EN SECO Y HUMEDO</v>
          </cell>
          <cell r="D44338" t="str">
            <v>UD</v>
          </cell>
          <cell r="F44338" t="str">
            <v>2205</v>
          </cell>
        </row>
        <row r="44339">
          <cell r="A44339">
            <v>955070051</v>
          </cell>
          <cell r="B44339" t="str">
            <v>PEGAMENTO PARA TUBERIA DE  C.P.V.C.</v>
          </cell>
          <cell r="D44339" t="str">
            <v>UD</v>
          </cell>
          <cell r="F44339" t="str">
            <v>2205</v>
          </cell>
        </row>
        <row r="44340">
          <cell r="A44340">
            <v>955070052</v>
          </cell>
          <cell r="B44340" t="str">
            <v>PEGAMENTO PARA TUBERIA P.V.C. EN BAJA PRESION.</v>
          </cell>
          <cell r="D44340" t="str">
            <v>LT</v>
          </cell>
          <cell r="F44340" t="str">
            <v>2205</v>
          </cell>
        </row>
        <row r="44341">
          <cell r="A44341">
            <v>955070065</v>
          </cell>
          <cell r="B44341" t="str">
            <v>PEGAMENTO DE CONTACTO PARA PISO VINILICO</v>
          </cell>
          <cell r="D44341" t="str">
            <v>UD</v>
          </cell>
          <cell r="F44341" t="str">
            <v>2215</v>
          </cell>
        </row>
        <row r="44342">
          <cell r="A44342">
            <v>955070070</v>
          </cell>
          <cell r="B44342" t="str">
            <v>PEGAMENTO PARA CONCRETO.</v>
          </cell>
          <cell r="D44342" t="str">
            <v>LT</v>
          </cell>
          <cell r="F44342" t="str">
            <v>2215</v>
          </cell>
        </row>
        <row r="44343">
          <cell r="A44343">
            <v>955070080</v>
          </cell>
          <cell r="B44343" t="str">
            <v>ESPUMA EXPANSIVA</v>
          </cell>
          <cell r="D44343" t="str">
            <v>UD</v>
          </cell>
          <cell r="F44343" t="str">
            <v>2205</v>
          </cell>
        </row>
        <row r="44344">
          <cell r="A44344">
            <v>955070085</v>
          </cell>
          <cell r="B44344" t="str">
            <v>MASILLA EPOXICA DE DOS COMPONENTES</v>
          </cell>
          <cell r="D44344" t="str">
            <v>UD</v>
          </cell>
          <cell r="F44344" t="str">
            <v>2205</v>
          </cell>
        </row>
        <row r="44345">
          <cell r="A44345">
            <v>955070090</v>
          </cell>
          <cell r="B44345" t="str">
            <v>ADHESIVO DE DOS COMPONENTES (SOLDADURA EN FRIO)</v>
          </cell>
          <cell r="D44345" t="str">
            <v>UD</v>
          </cell>
          <cell r="F44345" t="str">
            <v>2205</v>
          </cell>
        </row>
        <row r="44346">
          <cell r="A44346">
            <v>955070091</v>
          </cell>
          <cell r="B44346" t="str">
            <v>PEGAMENTO TIPO EPOXICO, BICOMPONENTE.</v>
          </cell>
          <cell r="D44346" t="str">
            <v>UD</v>
          </cell>
          <cell r="F44346" t="str">
            <v>2205</v>
          </cell>
        </row>
        <row r="44347">
          <cell r="A44347">
            <v>955070095</v>
          </cell>
          <cell r="B44347" t="str">
            <v>ADHESIVO INSTANTANEO UNIVERSAL</v>
          </cell>
          <cell r="D44347" t="str">
            <v>UD</v>
          </cell>
          <cell r="F44347" t="str">
            <v>2205</v>
          </cell>
        </row>
        <row r="44348">
          <cell r="A44348">
            <v>955070100</v>
          </cell>
          <cell r="B44348" t="str">
            <v>GEL ADHESIVO INSTANTANEO UNIVERSAL</v>
          </cell>
          <cell r="D44348" t="str">
            <v>UD</v>
          </cell>
          <cell r="F44348" t="str">
            <v>2205</v>
          </cell>
        </row>
        <row r="44349">
          <cell r="A44349">
            <v>955080020</v>
          </cell>
          <cell r="B44349" t="str">
            <v>IMPERMEABILIZANTE ASFALTICO</v>
          </cell>
          <cell r="D44349" t="str">
            <v>LT</v>
          </cell>
          <cell r="F44349" t="str">
            <v>2215</v>
          </cell>
        </row>
        <row r="44350">
          <cell r="A44350">
            <v>955080040</v>
          </cell>
          <cell r="B44350" t="str">
            <v>IMPERMEABILIZANTE PARA CONCRETO</v>
          </cell>
          <cell r="D44350" t="str">
            <v>LT</v>
          </cell>
          <cell r="F44350" t="str">
            <v>2215</v>
          </cell>
        </row>
        <row r="44351">
          <cell r="A44351">
            <v>955080041</v>
          </cell>
          <cell r="B44351" t="str">
            <v>IMPERMEABILIZANTE DE SUPERFICIES PARA USO EN SISTEMAS DE COMBUSTIBLE</v>
          </cell>
          <cell r="D44351" t="str">
            <v>UD</v>
          </cell>
          <cell r="F44351" t="str">
            <v>2215</v>
          </cell>
        </row>
        <row r="44352">
          <cell r="A44352">
            <v>955080045</v>
          </cell>
          <cell r="B44352" t="str">
            <v>SELLADOR PARA CONCRETO.</v>
          </cell>
          <cell r="D44352" t="str">
            <v>LT</v>
          </cell>
          <cell r="F44352" t="str">
            <v>2206</v>
          </cell>
        </row>
        <row r="44353">
          <cell r="A44353">
            <v>955080052</v>
          </cell>
          <cell r="B44353" t="str">
            <v>CINTA AUTOADHESIVA DE 6" (15,24CM, 152MM) DE ANCHO PARA GOTERAS</v>
          </cell>
          <cell r="D44353" t="str">
            <v>UD</v>
          </cell>
          <cell r="F44353" t="str">
            <v>2215</v>
          </cell>
        </row>
        <row r="44354">
          <cell r="A44354">
            <v>955080053</v>
          </cell>
          <cell r="B44354" t="str">
            <v>CINTA TAPA GOTERAS 4"CINTA AUTOADHESIVA DE 4" (10,16CM, 100MM) DE ANCHO PARA GOTERAS</v>
          </cell>
          <cell r="D44354" t="str">
            <v>UD</v>
          </cell>
          <cell r="F44354" t="str">
            <v>2215</v>
          </cell>
        </row>
        <row r="44355">
          <cell r="A44355">
            <v>955080054</v>
          </cell>
          <cell r="B44355" t="str">
            <v>CINTA AUTOADHESIVA DE 2" (5,08CM, 50MM) DE ANCHO PARA GOTERAS</v>
          </cell>
          <cell r="D44355" t="str">
            <v>UD</v>
          </cell>
          <cell r="F44355" t="str">
            <v>2215</v>
          </cell>
        </row>
        <row r="44356">
          <cell r="A44356">
            <v>955080060</v>
          </cell>
          <cell r="B44356" t="str">
            <v>PASTA TAPAGOTERAS.</v>
          </cell>
          <cell r="D44356" t="str">
            <v>UD</v>
          </cell>
          <cell r="F44356" t="str">
            <v>2215</v>
          </cell>
        </row>
        <row r="44357">
          <cell r="A44357">
            <v>955090001</v>
          </cell>
          <cell r="B44357" t="str">
            <v>LAMINA DE NEOPRENO 1/4" (NEGRO)</v>
          </cell>
          <cell r="D44357" t="str">
            <v>UD</v>
          </cell>
          <cell r="F44357" t="str">
            <v>2215</v>
          </cell>
        </row>
        <row r="44358">
          <cell r="A44358">
            <v>955090002</v>
          </cell>
          <cell r="B44358" t="str">
            <v>LAMINA DE NEOPRENO 1/8" (ROJO)</v>
          </cell>
          <cell r="D44358" t="str">
            <v>UD</v>
          </cell>
          <cell r="F44358" t="str">
            <v>2215</v>
          </cell>
        </row>
        <row r="44359">
          <cell r="A44359">
            <v>955090010</v>
          </cell>
          <cell r="B44359" t="str">
            <v>ADHESIVO TRANSPARENTE PARA UNIONES FUERTES DE MADERA,       MOSAICO, TERRASO Y VIDRIO.</v>
          </cell>
          <cell r="D44359" t="str">
            <v>UD</v>
          </cell>
          <cell r="F44359" t="str">
            <v>2215</v>
          </cell>
        </row>
        <row r="44360">
          <cell r="A44360">
            <v>955090030</v>
          </cell>
          <cell r="B44360" t="str">
            <v>CAUCHO DE NEOPRENO, VULCANIZADOR DE HULE.</v>
          </cell>
          <cell r="D44360" t="str">
            <v>UD</v>
          </cell>
          <cell r="F44360" t="str">
            <v>2215</v>
          </cell>
        </row>
        <row r="44361">
          <cell r="A44361">
            <v>955090050</v>
          </cell>
          <cell r="B44361" t="str">
            <v>PRESERVANTE PARA MADERA.</v>
          </cell>
          <cell r="D44361" t="str">
            <v>GL</v>
          </cell>
          <cell r="F44361" t="str">
            <v>2206</v>
          </cell>
        </row>
        <row r="44362">
          <cell r="A44362">
            <v>955090100</v>
          </cell>
          <cell r="B44362" t="str">
            <v>RESINA SINTETICA SUPER GRADO INDUSTRIAL.( ACERO ATOMIZADO)</v>
          </cell>
          <cell r="D44362" t="str">
            <v>UD</v>
          </cell>
          <cell r="F44362" t="str">
            <v>2215</v>
          </cell>
        </row>
        <row r="44363">
          <cell r="A44363">
            <v>955090190</v>
          </cell>
          <cell r="B44363" t="str">
            <v xml:space="preserve">ADHESIVO EPOXICO ESTRUCTURAL DE DOS COMPONENTES 100% SOLIDOS, PRESENTACION EN CUARTOS DE GALON (14 GLS.) </v>
          </cell>
          <cell r="D44363" t="str">
            <v>LT</v>
          </cell>
          <cell r="F44363" t="str">
            <v>2215</v>
          </cell>
        </row>
        <row r="44364">
          <cell r="A44364">
            <v>955090200</v>
          </cell>
          <cell r="B44364" t="str">
            <v>RESINA SINTETICA GRADO INDUSTRIAL.(MEZCLA DE METAL ESPECIAL)</v>
          </cell>
          <cell r="D44364" t="str">
            <v>UD</v>
          </cell>
          <cell r="F44364" t="str">
            <v>2215</v>
          </cell>
        </row>
        <row r="44365">
          <cell r="A44365">
            <v>955091000</v>
          </cell>
          <cell r="B44365" t="str">
            <v>LAMINA PLASTICO PETG 122 CM X 244 CM X 0,75 MM TRANSPARENTE</v>
          </cell>
          <cell r="D44365" t="str">
            <v>UD</v>
          </cell>
          <cell r="F44365" t="str">
            <v>2244</v>
          </cell>
        </row>
        <row r="44366">
          <cell r="A44366">
            <v>960010001</v>
          </cell>
          <cell r="B44366" t="str">
            <v>DIAFRAGMA DE HULE PARA FLUXOMETRO ORINAL  A156-A SLOAN ROYAL</v>
          </cell>
          <cell r="D44366" t="str">
            <v>UD</v>
          </cell>
          <cell r="F44366" t="str">
            <v>2212</v>
          </cell>
        </row>
        <row r="44367">
          <cell r="A44367">
            <v>960010002</v>
          </cell>
          <cell r="B44367" t="str">
            <v>EMPAQUE ORING PARA FLUXOMETRO SLOAN H-533 SLOAN ROYAL</v>
          </cell>
          <cell r="D44367" t="str">
            <v>UD</v>
          </cell>
          <cell r="F44367" t="str">
            <v>2212</v>
          </cell>
        </row>
        <row r="44368">
          <cell r="A44368">
            <v>960010003</v>
          </cell>
          <cell r="B44368" t="str">
            <v>EMPAQUE PARA CHECK PARA FLUXOMETRO DE ORINAL 3/4 PULG H-569 SLOAN ROYAL</v>
          </cell>
          <cell r="D44368" t="str">
            <v>UD</v>
          </cell>
          <cell r="F44368" t="str">
            <v>2212</v>
          </cell>
        </row>
        <row r="44369">
          <cell r="A44369">
            <v>960010004</v>
          </cell>
          <cell r="B44369" t="str">
            <v>JUEGO DE CHECK PARA FLUXOMETRO DE ORINAL  SLOAN ROYAL DE 3/4 PULG H-543-A</v>
          </cell>
          <cell r="D44369" t="str">
            <v>UD</v>
          </cell>
          <cell r="F44369" t="str">
            <v>2212</v>
          </cell>
        </row>
        <row r="44370">
          <cell r="A44370">
            <v>960010005</v>
          </cell>
          <cell r="B44370" t="str">
            <v>MANIJA ARMADA PARA FLUXOMETRO DE ORINAL O INODORO.</v>
          </cell>
          <cell r="D44370" t="str">
            <v>UD</v>
          </cell>
          <cell r="F44370" t="str">
            <v>2212</v>
          </cell>
        </row>
        <row r="44371">
          <cell r="A44371">
            <v>960010006</v>
          </cell>
          <cell r="B44371" t="str">
            <v>DISPOSITIVO AUTOMATICO DE BATERIAS PARA FLUXOMETRO DE MANIJA</v>
          </cell>
          <cell r="D44371" t="str">
            <v>UD</v>
          </cell>
          <cell r="F44371" t="str">
            <v>2212</v>
          </cell>
        </row>
        <row r="44372">
          <cell r="A44372">
            <v>960010007</v>
          </cell>
          <cell r="B44372" t="str">
            <v>VALVULA ENSAMBLE PARA FLUXOMETRO DE SANITARIO U ORINAL, TIPO ECONOMIZADOR DE BAJO CONSUMO DE AGUA.</v>
          </cell>
          <cell r="D44372" t="str">
            <v>UD</v>
          </cell>
          <cell r="F44372" t="str">
            <v>2212</v>
          </cell>
        </row>
        <row r="44373">
          <cell r="A44373">
            <v>960010008</v>
          </cell>
          <cell r="B44373" t="str">
            <v>EMPAQUE DE HULE PARA TUERCA BAJANTE PARA FLUXOMETRO ORINAL SLOAN 1  1/2 PULG 063495 A-31</v>
          </cell>
          <cell r="D44373" t="str">
            <v>UD</v>
          </cell>
          <cell r="F44373" t="str">
            <v>2212</v>
          </cell>
        </row>
        <row r="44374">
          <cell r="A44374">
            <v>960010009</v>
          </cell>
          <cell r="B44374" t="str">
            <v>EMPAQUE PARA CHECK PARA FLUXOMETRO DE INODORO  1 PULG H-584 SLOAN ROYAL</v>
          </cell>
          <cell r="D44374" t="str">
            <v>UD</v>
          </cell>
          <cell r="F44374" t="str">
            <v>2212</v>
          </cell>
        </row>
        <row r="44375">
          <cell r="A44375">
            <v>960010010</v>
          </cell>
          <cell r="B44375" t="str">
            <v>ANILLO DE CERA PARA TAZA DE INODORO.</v>
          </cell>
          <cell r="D44375" t="str">
            <v>UD</v>
          </cell>
          <cell r="F44375" t="str">
            <v>2215</v>
          </cell>
        </row>
        <row r="44376">
          <cell r="A44376">
            <v>960010012</v>
          </cell>
          <cell r="B44376" t="str">
            <v>GUIA PLASTICA PARA INODORO A-163A SLOAN ROYAL</v>
          </cell>
          <cell r="D44376" t="str">
            <v>UD</v>
          </cell>
          <cell r="F44376" t="str">
            <v>2215</v>
          </cell>
        </row>
        <row r="44377">
          <cell r="A44377">
            <v>960010013</v>
          </cell>
          <cell r="B44377" t="str">
            <v>OPERADOR PARA INODORO A-19AC SLOAN ROYAL</v>
          </cell>
          <cell r="D44377" t="str">
            <v>UD</v>
          </cell>
          <cell r="F44377" t="str">
            <v>2215</v>
          </cell>
        </row>
        <row r="44378">
          <cell r="A44378">
            <v>960010014</v>
          </cell>
          <cell r="B44378" t="str">
            <v>OPERADOR PARA INODORO A-19 AU SLOAN ROYAL</v>
          </cell>
          <cell r="D44378" t="str">
            <v>UD</v>
          </cell>
          <cell r="F44378" t="str">
            <v>2215</v>
          </cell>
        </row>
        <row r="44379">
          <cell r="A44379">
            <v>960010015</v>
          </cell>
          <cell r="B44379" t="str">
            <v>DISCO PARA INODORO SLOAN A-15 SLOAN ROYAL</v>
          </cell>
          <cell r="D44379" t="str">
            <v>UD</v>
          </cell>
          <cell r="F44379" t="str">
            <v>2215</v>
          </cell>
        </row>
        <row r="44380">
          <cell r="A44380">
            <v>960010016</v>
          </cell>
          <cell r="B44380" t="str">
            <v>EMPAQUE DE HULE PARA INODORO SLOAN ROYAL DE 1 1/2"VBF-5</v>
          </cell>
          <cell r="D44380" t="str">
            <v>UD</v>
          </cell>
          <cell r="F44380" t="str">
            <v>2215</v>
          </cell>
        </row>
        <row r="44381">
          <cell r="A44381">
            <v>960010017</v>
          </cell>
          <cell r="B44381" t="str">
            <v>EMPAQUE DE 1 1/2 X 1 1/2 PARA ACOPLE DE BRONCE PARA INODORO SLOAN ROYAL</v>
          </cell>
          <cell r="D44381" t="str">
            <v>UD</v>
          </cell>
          <cell r="F44381" t="str">
            <v>2215</v>
          </cell>
        </row>
        <row r="44382">
          <cell r="A44382">
            <v>960010018</v>
          </cell>
          <cell r="B44382" t="str">
            <v>INTERRUPTOR DE VACIOS (VACUUM BREAKER R PARA FLUXOMOMETRO) #93385</v>
          </cell>
          <cell r="D44382" t="str">
            <v>UD</v>
          </cell>
          <cell r="F44382" t="str">
            <v>2215</v>
          </cell>
        </row>
        <row r="44383">
          <cell r="A44383">
            <v>960010019</v>
          </cell>
          <cell r="B44383" t="str">
            <v>JUEGO DE ACCESORIOS PARA TANQUE DE SERVICIO SANITARIO</v>
          </cell>
          <cell r="D44383" t="str">
            <v>UD</v>
          </cell>
          <cell r="F44383" t="str">
            <v>2215</v>
          </cell>
        </row>
        <row r="44384">
          <cell r="A44384">
            <v>960010020</v>
          </cell>
          <cell r="B44384" t="str">
            <v>INODORO CON FLUXOMETRO</v>
          </cell>
          <cell r="D44384" t="str">
            <v>UD</v>
          </cell>
          <cell r="F44384" t="str">
            <v>2215</v>
          </cell>
        </row>
        <row r="44385">
          <cell r="A44385">
            <v>960010021</v>
          </cell>
          <cell r="B44385" t="str">
            <v>BAJANTE PARA FLUXOMETRO COMPATIBLE CON SLOAN (PARTE V.500.AA) DE 1-1/2" X 9</v>
          </cell>
          <cell r="D44385" t="str">
            <v>UD</v>
          </cell>
          <cell r="F44385" t="str">
            <v>2212</v>
          </cell>
        </row>
        <row r="44386">
          <cell r="A44386">
            <v>960010022</v>
          </cell>
          <cell r="B44386" t="str">
            <v>BAJANTE PARA FLUXOMETRO COMPATIBLE CON SLOAN (PARTE V.500.AA) 3/4" X 9</v>
          </cell>
          <cell r="D44386" t="str">
            <v>UD</v>
          </cell>
          <cell r="F44386" t="str">
            <v>2212</v>
          </cell>
        </row>
        <row r="44387">
          <cell r="A44387">
            <v>960010023</v>
          </cell>
          <cell r="B44387" t="str">
            <v>CHUPON QUIEBRA VACIO PARA FLUXOMETRO COMPATIBLE CON SLOAN ( PARTE V.551.A).</v>
          </cell>
          <cell r="D44387" t="str">
            <v>UD</v>
          </cell>
          <cell r="F44387" t="str">
            <v>2212</v>
          </cell>
        </row>
        <row r="44388">
          <cell r="A44388">
            <v>960010024</v>
          </cell>
          <cell r="B44388" t="str">
            <v>COBERTOR PARA FLUXOMETRO COMPATIBLE CON SLOAN PLAST (PARTE. 0301168 A.71).</v>
          </cell>
          <cell r="D44388" t="str">
            <v>UD</v>
          </cell>
          <cell r="F44388" t="str">
            <v>2212</v>
          </cell>
        </row>
        <row r="44389">
          <cell r="A44389">
            <v>960010025</v>
          </cell>
          <cell r="B44389" t="str">
            <v>COBERTOR PARA FLUXOMETRO COMPATIBLE CON SLOAN PLAST. (PARTE 0301172PK A.72).</v>
          </cell>
          <cell r="D44389" t="str">
            <v>UD</v>
          </cell>
          <cell r="F44389" t="str">
            <v>2212</v>
          </cell>
        </row>
        <row r="44390">
          <cell r="A44390">
            <v>960010026</v>
          </cell>
          <cell r="B44390" t="str">
            <v>DIAFRAGMA PARA FLUXOMETRO COMPATIBLE CON SLOAN(PARTE A,156A)</v>
          </cell>
          <cell r="D44390" t="str">
            <v>UD</v>
          </cell>
          <cell r="F44390" t="str">
            <v>2212</v>
          </cell>
        </row>
        <row r="44391">
          <cell r="A44391">
            <v>960010027</v>
          </cell>
          <cell r="B44391" t="str">
            <v>DISCO DE BRONCE PARA FLUXOMETRO COMPATIBLE CON SLOAN (PARTEA,15,A)</v>
          </cell>
          <cell r="D44391" t="str">
            <v>UD</v>
          </cell>
          <cell r="F44391" t="str">
            <v>2212</v>
          </cell>
        </row>
        <row r="44392">
          <cell r="A44392">
            <v>960010028</v>
          </cell>
          <cell r="B44392" t="str">
            <v>EMPAQUE O RING 42 PARA FLUXOMETRO COMPATIBLE CON SLOAN H,553</v>
          </cell>
          <cell r="D44392" t="str">
            <v>UD</v>
          </cell>
          <cell r="F44392" t="str">
            <v>2212</v>
          </cell>
        </row>
        <row r="44393">
          <cell r="A44393">
            <v>960010029</v>
          </cell>
          <cell r="B44393" t="str">
            <v>EMPAQUE PARA CHECK FLUXOMETRO INODORO COMPATIBLE CON SLOAN PARTE H584</v>
          </cell>
          <cell r="D44393" t="str">
            <v>UD</v>
          </cell>
          <cell r="F44393" t="str">
            <v>2212</v>
          </cell>
        </row>
        <row r="44394">
          <cell r="A44394">
            <v>960010030</v>
          </cell>
          <cell r="B44394" t="str">
            <v>EMPAQUE PARA CHECK FLUXOMETRO ORINAL COMPATIBLE CON SLOAN PARTE H569</v>
          </cell>
          <cell r="D44394" t="str">
            <v>UD</v>
          </cell>
          <cell r="F44394" t="str">
            <v>2212</v>
          </cell>
        </row>
        <row r="44395">
          <cell r="A44395">
            <v>960010031</v>
          </cell>
          <cell r="B44395" t="str">
            <v>JUEGO CHECK FLUX PARA INODORO. COMPATIBLE CON SLOAN H.541</v>
          </cell>
          <cell r="D44395" t="str">
            <v>UD</v>
          </cell>
          <cell r="F44395" t="str">
            <v>2212</v>
          </cell>
        </row>
        <row r="44396">
          <cell r="A44396">
            <v>960010032</v>
          </cell>
          <cell r="B44396" t="str">
            <v>OPERADOR PARA PALANCA DE FLUXOMETRO INODORO COMPATIBLE CON SLOANA,19,AC</v>
          </cell>
          <cell r="D44396" t="str">
            <v>UD</v>
          </cell>
          <cell r="F44396" t="str">
            <v>2212</v>
          </cell>
        </row>
        <row r="44397">
          <cell r="A44397">
            <v>960010033</v>
          </cell>
          <cell r="B44397" t="str">
            <v>OPERADOR PARA PALANCA DE FLUXOMETRO ORINAL COMPATIBLE CON SLOAN A,19,AU</v>
          </cell>
          <cell r="D44397" t="str">
            <v>UD</v>
          </cell>
          <cell r="F44397" t="str">
            <v>2212</v>
          </cell>
        </row>
        <row r="44398">
          <cell r="A44398">
            <v>960010034</v>
          </cell>
          <cell r="B44398" t="str">
            <v>PALANCA FLUXOMETRO</v>
          </cell>
          <cell r="D44398" t="str">
            <v>UD</v>
          </cell>
          <cell r="F44398" t="str">
            <v>2212</v>
          </cell>
        </row>
        <row r="44399">
          <cell r="A44399">
            <v>960010035</v>
          </cell>
          <cell r="B44399" t="str">
            <v>TUERCA INFERIOR PARA BAJANTE FLUXOMETRO COMPATIBLE CON SLOAN 1,1/2 F.5.A</v>
          </cell>
          <cell r="D44399" t="str">
            <v>UD</v>
          </cell>
          <cell r="F44399" t="str">
            <v>2212</v>
          </cell>
        </row>
        <row r="44400">
          <cell r="A44400">
            <v>960010036</v>
          </cell>
          <cell r="B44400" t="str">
            <v>ANILLO DE BRONCE PARA TUBO ABASTO DE 3/8</v>
          </cell>
          <cell r="D44400" t="str">
            <v>UD</v>
          </cell>
          <cell r="F44400" t="str">
            <v>2212</v>
          </cell>
        </row>
        <row r="44401">
          <cell r="A44401">
            <v>960010037</v>
          </cell>
          <cell r="B44401" t="str">
            <v>PALANCA METALICA CORTA ,PARA TANQUE DE INODORO ( 5 )</v>
          </cell>
          <cell r="D44401" t="str">
            <v>UD</v>
          </cell>
          <cell r="F44401" t="str">
            <v>2212</v>
          </cell>
        </row>
        <row r="44402">
          <cell r="A44402">
            <v>960010038</v>
          </cell>
          <cell r="B44402" t="str">
            <v>PALANCA METALICA LARGA ,PARA TANQUE DE INODORO ( 8 )</v>
          </cell>
          <cell r="D44402" t="str">
            <v>UD</v>
          </cell>
          <cell r="F44402" t="str">
            <v>2212</v>
          </cell>
        </row>
        <row r="44403">
          <cell r="A44403">
            <v>960010039</v>
          </cell>
          <cell r="B44403" t="str">
            <v>TORNILLO ESMALTADOS DOBLE TUERCA PARA SOPORTE DEL TANQUE AL  INODORO ( DE ¼ X 4 )</v>
          </cell>
          <cell r="D44403" t="str">
            <v>UD</v>
          </cell>
          <cell r="F44403" t="str">
            <v>2212</v>
          </cell>
        </row>
        <row r="44404">
          <cell r="A44404">
            <v>960010040</v>
          </cell>
          <cell r="B44404" t="str">
            <v>INODORO CON FLUXOMETRO, PARA NINOS</v>
          </cell>
          <cell r="D44404" t="str">
            <v>UD</v>
          </cell>
          <cell r="F44404" t="str">
            <v>2215</v>
          </cell>
        </row>
        <row r="44405">
          <cell r="A44405">
            <v>960010041</v>
          </cell>
          <cell r="B44405" t="str">
            <v>PERA RANA DE HULE PARA TANQUE DE INODORO (COLOR AMARILLO)</v>
          </cell>
          <cell r="D44405" t="str">
            <v>UD</v>
          </cell>
          <cell r="F44405" t="str">
            <v>2215</v>
          </cell>
        </row>
        <row r="44406">
          <cell r="A44406">
            <v>960010042</v>
          </cell>
          <cell r="B44406" t="str">
            <v>PLATO SUPERIOR CERAMICA VALVEX II PARA INODORO # DE PARTE RH-831 (COMPATIBLE CON GRIFERIA HELVEX)</v>
          </cell>
          <cell r="D44406" t="str">
            <v>UD</v>
          </cell>
          <cell r="F44406" t="str">
            <v>2215</v>
          </cell>
        </row>
        <row r="44407">
          <cell r="A44407">
            <v>960010043</v>
          </cell>
          <cell r="B44407" t="str">
            <v>PLATO INFERIOR CERAMICA VALVEX II PARA INODORO   # DE PARTE RH-832(COMPATIBLE CON GRIFERIA HELVEX)</v>
          </cell>
          <cell r="D44407" t="str">
            <v>UD</v>
          </cell>
          <cell r="F44407" t="str">
            <v>2215</v>
          </cell>
        </row>
        <row r="44408">
          <cell r="A44408">
            <v>960010044</v>
          </cell>
          <cell r="B44408" t="str">
            <v>EMPAQUE DE HULE VALVEX II PARA INODORO  # DE PARTE RH-443(COMPATIBLE CON GRIFERIA HELVEX)</v>
          </cell>
          <cell r="D44408" t="str">
            <v>UD</v>
          </cell>
          <cell r="F44408" t="str">
            <v>2215</v>
          </cell>
        </row>
        <row r="44409">
          <cell r="A44409">
            <v>960010045</v>
          </cell>
          <cell r="B44409" t="str">
            <v>PERA PARA INODORO DE SILICON.</v>
          </cell>
          <cell r="D44409" t="str">
            <v>UD</v>
          </cell>
          <cell r="F44409" t="str">
            <v>2215</v>
          </cell>
        </row>
        <row r="44410">
          <cell r="A44410">
            <v>960010046</v>
          </cell>
          <cell r="B44410" t="str">
            <v>ESTOPERO FLUX CON CUERDA PARA FLUXOMETRO.</v>
          </cell>
          <cell r="D44410" t="str">
            <v>UD</v>
          </cell>
          <cell r="F44410" t="str">
            <v>2212</v>
          </cell>
        </row>
        <row r="44411">
          <cell r="A44411">
            <v>960010047</v>
          </cell>
          <cell r="B44411" t="str">
            <v>EMPAQUE  CONICO DE HULE PARA PALANCA FLUXOMETRO COMPATIBLE CON SLOAN B.39.</v>
          </cell>
          <cell r="D44411" t="str">
            <v>UD</v>
          </cell>
          <cell r="F44411" t="str">
            <v>2212</v>
          </cell>
        </row>
        <row r="44412">
          <cell r="A44412">
            <v>960010048</v>
          </cell>
          <cell r="B44412" t="str">
            <v>SET O JUEGO  REPARACION COMPLETO P/INODORO COMPATIBLE CON SLOAN A38A.</v>
          </cell>
          <cell r="D44412" t="str">
            <v>UD</v>
          </cell>
          <cell r="F44412" t="str">
            <v>2212</v>
          </cell>
        </row>
        <row r="44413">
          <cell r="A44413">
            <v>960010049</v>
          </cell>
          <cell r="B44413" t="str">
            <v>SET O JUEGO REPARACION COMPLETO P/ORINAL COMPATIBLE CON SLOAN A37A.</v>
          </cell>
          <cell r="D44413" t="str">
            <v>UD</v>
          </cell>
          <cell r="F44413" t="str">
            <v>2212</v>
          </cell>
        </row>
        <row r="44414">
          <cell r="A44414">
            <v>960010050</v>
          </cell>
          <cell r="B44414" t="str">
            <v>SET DE ACCESORIOS PARA TANQUE DE INODORO DE 13.5L.</v>
          </cell>
          <cell r="D44414" t="str">
            <v>UD</v>
          </cell>
          <cell r="F44414" t="str">
            <v>2215</v>
          </cell>
        </row>
        <row r="44415">
          <cell r="A44415">
            <v>960010051</v>
          </cell>
          <cell r="B44415" t="str">
            <v>MANIJA PARA INODORO PLASTICA</v>
          </cell>
          <cell r="D44415" t="str">
            <v>UD</v>
          </cell>
          <cell r="F44415" t="str">
            <v>2215</v>
          </cell>
        </row>
        <row r="44416">
          <cell r="A44416">
            <v>960010053</v>
          </cell>
          <cell r="B44416" t="str">
            <v>JUEGO ASIENTO PARA CACHERA BAÑO PP</v>
          </cell>
          <cell r="D44416" t="str">
            <v>UD</v>
          </cell>
          <cell r="F44416" t="str">
            <v>2215</v>
          </cell>
        </row>
        <row r="44417">
          <cell r="A44417">
            <v>960010054</v>
          </cell>
          <cell r="B44417" t="str">
            <v>ASIENTO PARA INODORO REDONDO COLOR A ESCOGER.</v>
          </cell>
          <cell r="D44417" t="str">
            <v>UD</v>
          </cell>
          <cell r="F44417" t="str">
            <v>2215</v>
          </cell>
        </row>
        <row r="44418">
          <cell r="A44418">
            <v>960010055</v>
          </cell>
          <cell r="B44418" t="str">
            <v>INODORO ESTANDAR BLANCO</v>
          </cell>
          <cell r="D44418" t="str">
            <v>UD</v>
          </cell>
          <cell r="F44418" t="str">
            <v>2215</v>
          </cell>
        </row>
        <row r="44419">
          <cell r="A44419">
            <v>960010056</v>
          </cell>
          <cell r="B44419" t="str">
            <v>TANQUE DE 13.5L PARA INODORO, COLOR A ESCOGER.</v>
          </cell>
          <cell r="D44419" t="str">
            <v>UD</v>
          </cell>
          <cell r="F44419" t="str">
            <v>2215</v>
          </cell>
        </row>
        <row r="44420">
          <cell r="A44420">
            <v>960010057</v>
          </cell>
          <cell r="B44420" t="str">
            <v>TAPA P/TANQUE INODORO ESTANDAR</v>
          </cell>
          <cell r="D44420" t="str">
            <v>UD</v>
          </cell>
          <cell r="F44420" t="str">
            <v>2215</v>
          </cell>
        </row>
        <row r="44421">
          <cell r="A44421">
            <v>960010058</v>
          </cell>
          <cell r="B44421" t="str">
            <v>VALVULA DE LLENADO PARA INODORO.</v>
          </cell>
          <cell r="D44421" t="str">
            <v>UD</v>
          </cell>
          <cell r="F44421" t="str">
            <v>2215</v>
          </cell>
        </row>
        <row r="44422">
          <cell r="A44422">
            <v>960010059</v>
          </cell>
          <cell r="B44422" t="str">
            <v>VALVULA BRONCE DE LLENADO DE 7/8 PULG (2,22CM, 22MM) CON FILTRO Y VARILLA PARA TANQUE DE INODORO</v>
          </cell>
          <cell r="D44422" t="str">
            <v>UD</v>
          </cell>
          <cell r="F44422" t="str">
            <v>2212</v>
          </cell>
        </row>
        <row r="44423">
          <cell r="A44423">
            <v>960010060</v>
          </cell>
          <cell r="B44423" t="str">
            <v>INODORO CON TANQUE, ASIENTO ELONGADO, COLOR BLANCO</v>
          </cell>
          <cell r="D44423" t="str">
            <v>UD</v>
          </cell>
          <cell r="F44423" t="str">
            <v>2215</v>
          </cell>
        </row>
        <row r="44424">
          <cell r="A44424">
            <v>960010061</v>
          </cell>
          <cell r="B44424" t="str">
            <v>INODORO DE DOS AGUAS SEGUN LEY 7600.</v>
          </cell>
          <cell r="D44424" t="str">
            <v>UD</v>
          </cell>
          <cell r="F44424" t="str">
            <v>2215</v>
          </cell>
        </row>
        <row r="44425">
          <cell r="A44425">
            <v>960010062</v>
          </cell>
          <cell r="B44425" t="str">
            <v>INODORO PARA FLUXOMETRO, COLOR BLANCO, CONSUMO DE AGUA: 4,8 LPD</v>
          </cell>
          <cell r="D44425" t="str">
            <v>UD</v>
          </cell>
          <cell r="F44425" t="str">
            <v>2215</v>
          </cell>
        </row>
        <row r="44426">
          <cell r="A44426">
            <v>960010063</v>
          </cell>
          <cell r="B44426" t="str">
            <v>INODORO PARA FLUXOMETRO, COLOR BLANCO, CONSUMO DE AGUA: 4,8 LPD, ALTURA DE LA TAZA 370</v>
          </cell>
          <cell r="D44426" t="str">
            <v>UD</v>
          </cell>
          <cell r="F44426" t="str">
            <v>2215</v>
          </cell>
        </row>
        <row r="44427">
          <cell r="A44427">
            <v>960010064</v>
          </cell>
          <cell r="B44427" t="str">
            <v>NIPLE PARA INODORO ACCIONADO POR SENSOR</v>
          </cell>
          <cell r="D44427" t="str">
            <v>UD</v>
          </cell>
          <cell r="F44427" t="str">
            <v>2223</v>
          </cell>
        </row>
        <row r="44428">
          <cell r="A44428">
            <v>960010065</v>
          </cell>
          <cell r="B44428" t="str">
            <v>FLANGER PARA INODORO ACCIONADO POR SENSOR</v>
          </cell>
          <cell r="D44428" t="str">
            <v>UD</v>
          </cell>
          <cell r="F44428" t="str">
            <v>2223</v>
          </cell>
        </row>
        <row r="44429">
          <cell r="A44429">
            <v>960010066</v>
          </cell>
          <cell r="B44429" t="str">
            <v>PLACA PARA INODORO ACCIONADO POR SENSOR</v>
          </cell>
          <cell r="D44429" t="str">
            <v>UD</v>
          </cell>
          <cell r="F44429" t="str">
            <v>2223</v>
          </cell>
        </row>
        <row r="44430">
          <cell r="A44430">
            <v>960010067</v>
          </cell>
          <cell r="B44430" t="str">
            <v>SENSOR PARA INODORO ACCIONADO POR SENSOR</v>
          </cell>
          <cell r="D44430" t="str">
            <v>UD</v>
          </cell>
          <cell r="F44430" t="str">
            <v>2223</v>
          </cell>
        </row>
        <row r="44431">
          <cell r="A44431">
            <v>960010068</v>
          </cell>
          <cell r="B44431" t="str">
            <v>KIT DE REPARACION DE CARTUCHO PARA INODORO ACCIONADO POR SENSOR</v>
          </cell>
          <cell r="D44431" t="str">
            <v>UD</v>
          </cell>
          <cell r="F44431" t="str">
            <v>2215</v>
          </cell>
        </row>
        <row r="44432">
          <cell r="A44432">
            <v>960010069</v>
          </cell>
          <cell r="B44432" t="str">
            <v>CONJUNTO DE SOLENOIDE PARA INODORO ACCIONADO POR SENSOR</v>
          </cell>
          <cell r="D44432" t="str">
            <v>UD</v>
          </cell>
          <cell r="F44432" t="str">
            <v>2215</v>
          </cell>
        </row>
        <row r="44433">
          <cell r="A44433">
            <v>960010070</v>
          </cell>
          <cell r="B44433" t="str">
            <v>EMPAQUE PARA TUERCA BAJANTE, PARA FLUXOMETRO ORINAL SLOAN ROYAL 1 1/2  5322001 VBF 5.</v>
          </cell>
          <cell r="D44433" t="str">
            <v>UD</v>
          </cell>
          <cell r="F44433" t="str">
            <v>2212</v>
          </cell>
        </row>
        <row r="44434">
          <cell r="A44434">
            <v>960010071</v>
          </cell>
          <cell r="B44434" t="str">
            <v>JUEGO DE CHEK PARA FLUXOMERO DE INODORO SLOAN DE 1 PULG H-541-A SLOAN ROYAL.</v>
          </cell>
          <cell r="D44434" t="str">
            <v>UD</v>
          </cell>
          <cell r="F44434" t="str">
            <v>2212</v>
          </cell>
        </row>
        <row r="44435">
          <cell r="A44435">
            <v>960010072</v>
          </cell>
          <cell r="B44435" t="str">
            <v>EMPAQUE DE HULE DE 1 1/2 PULG PARA FLUXOMETRO DE INODORO SLOAN ROYAL A-31.</v>
          </cell>
          <cell r="D44435" t="str">
            <v>UD</v>
          </cell>
          <cell r="F44435" t="str">
            <v>2212</v>
          </cell>
        </row>
        <row r="44436">
          <cell r="A44436">
            <v>960010073</v>
          </cell>
          <cell r="B44436" t="str">
            <v>EMPAQUE DE ORING DE HULE PARA NIPLE DE FLUXOMETRO PARA INODORO H-553 SLOAN ROYAL.</v>
          </cell>
          <cell r="D44436" t="str">
            <v>UD</v>
          </cell>
          <cell r="F44436" t="str">
            <v>2212</v>
          </cell>
        </row>
        <row r="44437">
          <cell r="A44437">
            <v>960010074</v>
          </cell>
          <cell r="B44437" t="str">
            <v>SET DE REPARACION PARA PALANCA DE FLUXOMETRO PARA INODORO B-50-A-SLOAN ROYAL.</v>
          </cell>
          <cell r="D44437" t="str">
            <v>UD</v>
          </cell>
          <cell r="F44437" t="str">
            <v>2212</v>
          </cell>
        </row>
        <row r="44438">
          <cell r="A44438">
            <v>960010075</v>
          </cell>
          <cell r="B44438" t="str">
            <v>EMPAQUE ESPUMOSO PARA INODORO, EN BRONCE, DE 1 1/2, CON EMPAQUE Y TUERCA.</v>
          </cell>
          <cell r="D44438" t="str">
            <v>UD</v>
          </cell>
          <cell r="F44438" t="str">
            <v>2215</v>
          </cell>
        </row>
        <row r="44439">
          <cell r="A44439">
            <v>960010076</v>
          </cell>
          <cell r="B44439" t="str">
            <v>JUNTA TORICA (O-RING) 2-018 PARA INODORO  # DE PARTE 127(COMPATIBLE CON GRIFERIA HELVEX)</v>
          </cell>
          <cell r="D44439" t="str">
            <v>UD</v>
          </cell>
          <cell r="F44439" t="str">
            <v>2215</v>
          </cell>
        </row>
        <row r="44440">
          <cell r="A44440">
            <v>960010077</v>
          </cell>
          <cell r="B44440" t="str">
            <v>TORRE CONTRATUERCA CHICA PARA INODORO  # DE PARTE RH-126(COMPATIBLE CON GRIFERIA HELVEX)</v>
          </cell>
          <cell r="D44440" t="str">
            <v>UD</v>
          </cell>
          <cell r="F44440" t="str">
            <v>2215</v>
          </cell>
        </row>
        <row r="44441">
          <cell r="A44441">
            <v>960010078</v>
          </cell>
          <cell r="B44441" t="str">
            <v>JUNTA TORICA (O-RING) PARA INODORO PARTE RH-010(COMPATIBLE CON GRIFERIA HELVEX)</v>
          </cell>
          <cell r="D44441" t="str">
            <v>UD</v>
          </cell>
          <cell r="F44441" t="str">
            <v>2215</v>
          </cell>
        </row>
        <row r="44442">
          <cell r="A44442">
            <v>960010079</v>
          </cell>
          <cell r="B44442" t="str">
            <v>RONDANA LATON VASTAGO PARA INODORO # DE PARTE RH-009(COMPATIBLE CON GRIFERIA HELVEX)</v>
          </cell>
          <cell r="D44442" t="str">
            <v>UD</v>
          </cell>
          <cell r="F44442" t="str">
            <v>2215</v>
          </cell>
        </row>
        <row r="44443">
          <cell r="A44443">
            <v>960010080</v>
          </cell>
          <cell r="B44443" t="str">
            <v>VASTAGO GRANDE VALVEX II PARA INODORO # DE PARTE RH-828(COMPATIBLE CON GRIFERIA HELVEX)</v>
          </cell>
          <cell r="D44443" t="str">
            <v>UD</v>
          </cell>
          <cell r="F44443" t="str">
            <v>2215</v>
          </cell>
        </row>
        <row r="44444">
          <cell r="A44444">
            <v>960010081</v>
          </cell>
          <cell r="B44444" t="str">
            <v>VASTAGO CHICO VALVEX II PARA INODORO # DE PARTE RH-829(COMPATIBLE CON GRIFERIA HELVEX)</v>
          </cell>
          <cell r="D44444" t="str">
            <v>UD</v>
          </cell>
          <cell r="F44444" t="str">
            <v>2215</v>
          </cell>
        </row>
        <row r="44445">
          <cell r="A44445">
            <v>960010082</v>
          </cell>
          <cell r="B44445" t="str">
            <v>RONDANA VASTAGO VAL-VEX II PARA INODORO  # DE PARTE RH-834(COMPATIBLE CON GRIFERIA HELVEX)</v>
          </cell>
          <cell r="D44445" t="str">
            <v>UD</v>
          </cell>
          <cell r="F44445" t="str">
            <v>2215</v>
          </cell>
        </row>
        <row r="44446">
          <cell r="A44446">
            <v>960010083</v>
          </cell>
          <cell r="B44446" t="str">
            <v>CUERPO VALVEX II PARA INODORO # DE PARTE RH-827UD(COMPATIBLE CON GRIFERIA HELVEX)</v>
          </cell>
          <cell r="D44446" t="str">
            <v>UD</v>
          </cell>
          <cell r="F44446" t="str">
            <v>2215</v>
          </cell>
        </row>
        <row r="44447">
          <cell r="A44447">
            <v>960010084</v>
          </cell>
          <cell r="B44447" t="str">
            <v>DISCO FRICCION VALVEX II PARA INODORO # DE PARTE RH-830(COMPATIBLE CON GRIFERIA HELVEX)</v>
          </cell>
          <cell r="D44447" t="str">
            <v>UD</v>
          </cell>
          <cell r="F44447" t="str">
            <v>2215</v>
          </cell>
        </row>
        <row r="44448">
          <cell r="A44448">
            <v>960010085</v>
          </cell>
          <cell r="B44448" t="str">
            <v>BOYA O FLOTADOR PLASTICO PARA TANQUE DE INODORO</v>
          </cell>
          <cell r="D44448" t="str">
            <v>UD</v>
          </cell>
          <cell r="F44448" t="str">
            <v>2215</v>
          </cell>
        </row>
        <row r="44449">
          <cell r="A44449">
            <v>960010086</v>
          </cell>
          <cell r="B44449" t="str">
            <v>BOYA PARA PLANTA DE TRATAMIENTO.</v>
          </cell>
          <cell r="D44449" t="str">
            <v>UD</v>
          </cell>
          <cell r="F44449" t="str">
            <v>2215</v>
          </cell>
        </row>
        <row r="44450">
          <cell r="A44450">
            <v>960010087</v>
          </cell>
          <cell r="B44450" t="str">
            <v>INODORO DE DOS PIEZAS, DE CONSUMO DE 3.8L A 4.8L, POR DESCARGA CON DOBLE ACCIONAMIENTO POR MEDIO DE PULSADOR.</v>
          </cell>
          <cell r="D44450" t="str">
            <v>UD</v>
          </cell>
          <cell r="F44450" t="str">
            <v>2215</v>
          </cell>
        </row>
        <row r="44451">
          <cell r="A44451">
            <v>960010091</v>
          </cell>
          <cell r="B44451" t="str">
            <v>KIT LLAVE DE RETENCION PARTE SF-055 PARA FLUXOMETRO HELVEX.</v>
          </cell>
          <cell r="D44451" t="str">
            <v>UD</v>
          </cell>
          <cell r="F44451" t="str">
            <v>2212</v>
          </cell>
        </row>
        <row r="44452">
          <cell r="A44452">
            <v>960010092</v>
          </cell>
          <cell r="B44452" t="str">
            <v xml:space="preserve">EMPAQUE ESPIROMETALICO DE 4" (10,16CM) PARA BRIDAS Y ACCESORIOS DE TUBERIAS.									 									</v>
          </cell>
          <cell r="D44452" t="str">
            <v>UD</v>
          </cell>
          <cell r="F44452" t="str">
            <v>2215</v>
          </cell>
        </row>
        <row r="44453">
          <cell r="A44453">
            <v>960010093</v>
          </cell>
          <cell r="B44453" t="str">
            <v xml:space="preserve">EMPAQUE ESPIROMETALICO DE 3" (7,62CM) PARA BRIDAS Y ACCESORIOS DE TUBERIAS.									 									</v>
          </cell>
          <cell r="D44453" t="str">
            <v>UD</v>
          </cell>
          <cell r="F44453" t="str">
            <v>2215</v>
          </cell>
        </row>
        <row r="44454">
          <cell r="A44454">
            <v>960010101</v>
          </cell>
          <cell r="B44454" t="str">
            <v>TUERCA METAL PARA SIFON DE 1.1/4":</v>
          </cell>
          <cell r="D44454" t="str">
            <v>UD</v>
          </cell>
          <cell r="F44454" t="str">
            <v>2215</v>
          </cell>
        </row>
        <row r="44455">
          <cell r="A44455">
            <v>960010102</v>
          </cell>
          <cell r="B44455" t="str">
            <v>TUERCA METAL PARA SIFON DE 1.1/2"</v>
          </cell>
          <cell r="D44455" t="str">
            <v>UD</v>
          </cell>
          <cell r="F44455" t="str">
            <v>2215</v>
          </cell>
        </row>
        <row r="44456">
          <cell r="A44456">
            <v>960010130</v>
          </cell>
          <cell r="B44456" t="str">
            <v>FILTRO DESECHABLE PARA SALVAGUA INDIVIDUAL (VELOCITY)</v>
          </cell>
          <cell r="D44456" t="str">
            <v>UD</v>
          </cell>
          <cell r="F44456" t="str">
            <v>2215</v>
          </cell>
        </row>
        <row r="44457">
          <cell r="A44457">
            <v>960010150</v>
          </cell>
          <cell r="B44457" t="str">
            <v>EMPAQUE CONICO PARA MANIJA O PALANCA DE  FLUXOMETRO</v>
          </cell>
          <cell r="D44457" t="str">
            <v>UD</v>
          </cell>
          <cell r="F44457" t="str">
            <v>2215</v>
          </cell>
        </row>
        <row r="44458">
          <cell r="A44458">
            <v>960010151</v>
          </cell>
          <cell r="B44458" t="str">
            <v>EMPAQUE CONICO PARA LLAVE DE LAVATORIO DE 1/4"</v>
          </cell>
          <cell r="D44458" t="str">
            <v>UD</v>
          </cell>
          <cell r="F44458" t="str">
            <v>2215</v>
          </cell>
        </row>
        <row r="44459">
          <cell r="A44459">
            <v>960010152</v>
          </cell>
          <cell r="B44459" t="str">
            <v>EMPAQUE CONICO DE POLIETILENO PARA SIFON DE 1.1/4":</v>
          </cell>
          <cell r="D44459" t="str">
            <v>UD</v>
          </cell>
          <cell r="F44459" t="str">
            <v>2215</v>
          </cell>
        </row>
        <row r="44460">
          <cell r="A44460">
            <v>960010153</v>
          </cell>
          <cell r="B44460" t="str">
            <v>EMPAQUE CONICO DE POLIETILENO PARA SIFON DE 1.1/2:</v>
          </cell>
          <cell r="D44460" t="str">
            <v>UD</v>
          </cell>
          <cell r="F44460" t="str">
            <v>2215</v>
          </cell>
        </row>
        <row r="44461">
          <cell r="A44461">
            <v>960010154</v>
          </cell>
          <cell r="B44461" t="str">
            <v>EMPAQUE O-RING PARA NIPLE DE FLUXOMETRO DE INODORO/ORINAL # 8</v>
          </cell>
          <cell r="D44461" t="str">
            <v>UD</v>
          </cell>
          <cell r="F44461" t="str">
            <v>2215</v>
          </cell>
        </row>
        <row r="44462">
          <cell r="A44462">
            <v>960010155</v>
          </cell>
          <cell r="B44462" t="str">
            <v>EMPAQUE O-RING PARA NIPLE DE FLUXOMETRO DE INODORO/ORINAL # 12</v>
          </cell>
          <cell r="D44462" t="str">
            <v>UD</v>
          </cell>
          <cell r="F44462" t="str">
            <v>2215</v>
          </cell>
        </row>
        <row r="44463">
          <cell r="A44463">
            <v>960010156</v>
          </cell>
          <cell r="B44463" t="str">
            <v>EMPAQUE O-RING PARA NIPLE DE FLUXOMETRO DE INODORO/ORINAL # 20</v>
          </cell>
          <cell r="D44463" t="str">
            <v>UD</v>
          </cell>
          <cell r="F44463" t="str">
            <v>2215</v>
          </cell>
        </row>
        <row r="44464">
          <cell r="A44464">
            <v>960010195</v>
          </cell>
          <cell r="B44464" t="str">
            <v>FLUXOMETRO MANUAL PARA INODORO</v>
          </cell>
          <cell r="D44464" t="str">
            <v>UD</v>
          </cell>
          <cell r="F44464" t="str">
            <v>2212</v>
          </cell>
        </row>
        <row r="44465">
          <cell r="A44465">
            <v>960010197</v>
          </cell>
          <cell r="B44465" t="str">
            <v>FLUXOMETRO MANUAL PARA ORINAL</v>
          </cell>
          <cell r="D44465" t="str">
            <v>UD</v>
          </cell>
          <cell r="F44465" t="str">
            <v>2212</v>
          </cell>
        </row>
        <row r="44466">
          <cell r="A44466">
            <v>960010198</v>
          </cell>
          <cell r="B44466" t="str">
            <v xml:space="preserve">FLUXOMETRO CON SENSOR PARA INODORO
</v>
          </cell>
          <cell r="D44466" t="str">
            <v>UD</v>
          </cell>
          <cell r="F44466" t="str">
            <v>2212</v>
          </cell>
        </row>
        <row r="44467">
          <cell r="A44467">
            <v>960010199</v>
          </cell>
          <cell r="B44467" t="str">
            <v xml:space="preserve">FLUXOMETRO CON SENSOR PARA ORINAL
</v>
          </cell>
          <cell r="D44467" t="str">
            <v>UD</v>
          </cell>
          <cell r="F44467" t="str">
            <v>221</v>
          </cell>
        </row>
        <row r="44468">
          <cell r="A44468">
            <v>960010200</v>
          </cell>
          <cell r="B44468" t="str">
            <v>SET O KIT DE REPUESTOS PARA FLUXOMETRO..</v>
          </cell>
          <cell r="D44468" t="str">
            <v>UD</v>
          </cell>
          <cell r="F44468" t="str">
            <v>2212</v>
          </cell>
        </row>
        <row r="44469">
          <cell r="A44469">
            <v>960010201</v>
          </cell>
          <cell r="B44469" t="str">
            <v>FLUXOMETRO CON SENSOR PARA INODORO</v>
          </cell>
          <cell r="D44469" t="str">
            <v>UD</v>
          </cell>
          <cell r="F44469" t="str">
            <v>2212</v>
          </cell>
        </row>
        <row r="44470">
          <cell r="A44470">
            <v>960010202</v>
          </cell>
          <cell r="B44470" t="str">
            <v>FLUXOMETRO CON SENSOR PARA ORINAL</v>
          </cell>
          <cell r="D44470" t="str">
            <v>UD</v>
          </cell>
          <cell r="F44470" t="str">
            <v>2212</v>
          </cell>
        </row>
        <row r="44471">
          <cell r="A44471">
            <v>960010210</v>
          </cell>
          <cell r="B44471" t="str">
            <v>COBERTOR INTERNO PARA FLUXOMETRO.</v>
          </cell>
          <cell r="D44471" t="str">
            <v>UD</v>
          </cell>
          <cell r="F44471" t="str">
            <v>2212</v>
          </cell>
        </row>
        <row r="44472">
          <cell r="A44472">
            <v>960010211</v>
          </cell>
          <cell r="B44472" t="str">
            <v>VALVULA AUTOMATICA PARA INIDORO .</v>
          </cell>
          <cell r="D44472" t="str">
            <v>UD</v>
          </cell>
          <cell r="F44472" t="str">
            <v>2212</v>
          </cell>
        </row>
        <row r="44473">
          <cell r="A44473">
            <v>960010212</v>
          </cell>
          <cell r="B44473" t="str">
            <v>ASIENTO PARA INODORO ELONGADO  COLOR A ESCOGER.</v>
          </cell>
          <cell r="D44473" t="str">
            <v>UD</v>
          </cell>
          <cell r="F44473" t="str">
            <v>2215</v>
          </cell>
        </row>
        <row r="44474">
          <cell r="A44474">
            <v>960010220</v>
          </cell>
          <cell r="B44474" t="str">
            <v>MANILLA PARA TANQUE DE INODORO, EN METAL.</v>
          </cell>
          <cell r="D44474" t="str">
            <v>UD</v>
          </cell>
          <cell r="F44474" t="str">
            <v>2212</v>
          </cell>
        </row>
        <row r="44475">
          <cell r="A44475">
            <v>960010230</v>
          </cell>
          <cell r="B44475" t="str">
            <v>JUEGO DE REPUESTOS PARA VALVULA DE PEDAL, COMPUESTO POR RESORTES, TORNILLO Y EMPAQUES, MODELO ORIGINAL DE FABRICA # B-50P.</v>
          </cell>
          <cell r="D44475" t="str">
            <v>UD</v>
          </cell>
          <cell r="F44475" t="str">
            <v>2212</v>
          </cell>
        </row>
        <row r="44476">
          <cell r="A44476">
            <v>960010231</v>
          </cell>
          <cell r="B44476" t="str">
            <v>JUEGO DE FLANGER, TUERCA Y EMPAQUES PARA BAJANTE DE FLUXOMETRO INODORO DE 1.1/2" MARCA SLOAN VALVE # F-56-A (0306145.</v>
          </cell>
          <cell r="D44476" t="str">
            <v>UD</v>
          </cell>
          <cell r="F44476" t="str">
            <v>2212</v>
          </cell>
        </row>
        <row r="44477">
          <cell r="A44477">
            <v>960010232</v>
          </cell>
          <cell r="B44477" t="str">
            <v>ACOPLE SPUD PARA BAJANTE DE FLUXOMETRO DE INODORO MARCA SLOAN ROYAL.</v>
          </cell>
          <cell r="D44477" t="str">
            <v>UD</v>
          </cell>
          <cell r="F44477" t="str">
            <v>2212</v>
          </cell>
        </row>
        <row r="44478">
          <cell r="A44478">
            <v>960010233</v>
          </cell>
          <cell r="B44478" t="str">
            <v>ACOPLE SPUD PARA BAJANTE DE FLUXOMETRO DE INODORO MARCA HELVEX.</v>
          </cell>
          <cell r="D44478" t="str">
            <v>UD</v>
          </cell>
          <cell r="F44478" t="str">
            <v>2212</v>
          </cell>
        </row>
        <row r="44479">
          <cell r="A44479">
            <v>960010234</v>
          </cell>
          <cell r="B44479" t="str">
            <v>JUEGO DE TORNILLO PARA FLANGER FABRICADO EN BRONCE PARA FIJAR BASE DE INODORO.</v>
          </cell>
          <cell r="D44479" t="str">
            <v>UD</v>
          </cell>
          <cell r="F44479" t="str">
            <v>2212</v>
          </cell>
        </row>
        <row r="44480">
          <cell r="A44480">
            <v>960010235</v>
          </cell>
          <cell r="B44480" t="str">
            <v>EMPAQUE PARA VALVULA DE PEDAL MARCA T&amp;S, AGUA CALIENTE Y FRIA MODELO ORIGINAL DE FABRICA # 001084-45.</v>
          </cell>
          <cell r="D44480" t="str">
            <v>UD</v>
          </cell>
          <cell r="F44480" t="str">
            <v>2212</v>
          </cell>
        </row>
        <row r="44481">
          <cell r="A44481">
            <v>960010302</v>
          </cell>
          <cell r="B44481" t="str">
            <v>ACOPLE PARA FLUXOMETRO, EN BRONCE, DE 1 1/2, CON EMPAQUE Y TUERCA.</v>
          </cell>
          <cell r="D44481" t="str">
            <v>UD</v>
          </cell>
          <cell r="F44481" t="str">
            <v>2215</v>
          </cell>
        </row>
        <row r="44482">
          <cell r="A44482">
            <v>960010501</v>
          </cell>
          <cell r="B44482" t="str">
            <v>SET DE ACCESORIOS PARA TANQUE DE INODORO DE 6L.</v>
          </cell>
          <cell r="D44482" t="str">
            <v>UD</v>
          </cell>
          <cell r="F44482" t="str">
            <v>2215</v>
          </cell>
        </row>
        <row r="44483">
          <cell r="A44483">
            <v>960010502</v>
          </cell>
          <cell r="B44483" t="str">
            <v>TORNILLOS FLANGER PARA INODORO</v>
          </cell>
          <cell r="D44483" t="str">
            <v>UD</v>
          </cell>
          <cell r="F44483" t="str">
            <v>2215</v>
          </cell>
        </row>
        <row r="44484">
          <cell r="A44484">
            <v>960010600</v>
          </cell>
          <cell r="B44484" t="str">
            <v>TAZA REDONDA PARA INODORO.</v>
          </cell>
          <cell r="D44484" t="str">
            <v>UD</v>
          </cell>
          <cell r="F44484" t="str">
            <v>2215</v>
          </cell>
        </row>
        <row r="44485">
          <cell r="A44485">
            <v>960010601</v>
          </cell>
          <cell r="B44485" t="str">
            <v>TAZA ELONGADA PARA USO CON FLUXOMETRO.</v>
          </cell>
          <cell r="D44485" t="str">
            <v>UD</v>
          </cell>
          <cell r="F44485" t="str">
            <v>2215</v>
          </cell>
        </row>
        <row r="44486">
          <cell r="A44486">
            <v>960010602</v>
          </cell>
          <cell r="B44486" t="str">
            <v>TORNILLO # RF-015 DE 1/2"PARA MANERA MODELO C-45 HELVEX</v>
          </cell>
          <cell r="D44486" t="str">
            <v>UD</v>
          </cell>
          <cell r="F44486" t="str">
            <v>2212</v>
          </cell>
        </row>
        <row r="44487">
          <cell r="A44487">
            <v>960010603</v>
          </cell>
          <cell r="B44487" t="str">
            <v>KIT BOTON EUROPEO # SH-355 PARA MANERA MODELO C-45 HELVEX</v>
          </cell>
          <cell r="D44487" t="str">
            <v>UD</v>
          </cell>
          <cell r="F44487" t="str">
            <v>2212</v>
          </cell>
        </row>
        <row r="44488">
          <cell r="A44488">
            <v>960010604</v>
          </cell>
          <cell r="B44488" t="str">
            <v>VALVULA DERECHA # SH-1344 PARA LLAVE MODELO HM-38 HELVEX</v>
          </cell>
          <cell r="D44488" t="str">
            <v>UD</v>
          </cell>
          <cell r="F44488" t="str">
            <v>2212</v>
          </cell>
        </row>
        <row r="44489">
          <cell r="A44489">
            <v>960010605</v>
          </cell>
          <cell r="B44489" t="str">
            <v>VALVULA IZQUIERDA # SH-1343 PARA CACHERA MODELO HM-38 HELVEX</v>
          </cell>
          <cell r="D44489" t="str">
            <v>UD</v>
          </cell>
          <cell r="F44489" t="str">
            <v>2212</v>
          </cell>
        </row>
        <row r="44490">
          <cell r="A44490">
            <v>960010606</v>
          </cell>
          <cell r="B44490" t="str">
            <v>KIT DE ANTIFRICCION # RH-2676 PARA CACHERA MODELO HM-38 HELVEX</v>
          </cell>
          <cell r="D44490" t="str">
            <v>UD</v>
          </cell>
          <cell r="F44490" t="str">
            <v>2212</v>
          </cell>
        </row>
        <row r="44491">
          <cell r="A44491">
            <v>960010607</v>
          </cell>
          <cell r="B44491" t="str">
            <v>TORNILLO # RH-042 DE 1/2"PARA CACHERA MODELO HM38 HELVEX</v>
          </cell>
          <cell r="D44491" t="str">
            <v>UD</v>
          </cell>
          <cell r="F44491" t="str">
            <v>2212</v>
          </cell>
        </row>
        <row r="44492">
          <cell r="A44492">
            <v>960010608</v>
          </cell>
          <cell r="B44492" t="str">
            <v>TORNILLO PLASTICO PARA ASIENTO DE INODORO</v>
          </cell>
          <cell r="D44492" t="str">
            <v>UD</v>
          </cell>
          <cell r="F44492" t="str">
            <v>2212</v>
          </cell>
        </row>
        <row r="44493">
          <cell r="A44493">
            <v>960020001</v>
          </cell>
          <cell r="B44493" t="str">
            <v>CILINDRO COMPLETO # PARTE 9741720 PARA LLAVE DE LAVATORIO PRINCE PFISTER MODELO 040-CSVPC Y 040 CSCPC</v>
          </cell>
          <cell r="D44493" t="str">
            <v>UD</v>
          </cell>
          <cell r="F44493" t="str">
            <v>2215</v>
          </cell>
        </row>
        <row r="44494">
          <cell r="A44494">
            <v>960020002</v>
          </cell>
          <cell r="B44494" t="str">
            <v>MANILLA COMPLETA EN CRUZ CON TORNILLO # PARTE 940843A PARA LLAVE DE LAVATORIO PRICE PFISTER MODELO 040-CSCPC</v>
          </cell>
          <cell r="D44494" t="str">
            <v>UD</v>
          </cell>
          <cell r="F44494" t="str">
            <v>2215</v>
          </cell>
        </row>
        <row r="44495">
          <cell r="A44495">
            <v>960020003</v>
          </cell>
          <cell r="B44495" t="str">
            <v>COPA PARA CACHERA DE LAVATORIO PRICE PFISTER</v>
          </cell>
          <cell r="D44495" t="str">
            <v>UD</v>
          </cell>
          <cell r="F44495" t="str">
            <v>2215</v>
          </cell>
        </row>
        <row r="44496">
          <cell r="A44496">
            <v>960020004</v>
          </cell>
          <cell r="B44496" t="str">
            <v>DESAGUE DE 1,1/4 PULG X 5 PULG ( 3,175CM X 12,7CM) EN ACERO INOXIDABLE PARA LAVATORIO</v>
          </cell>
          <cell r="D44496" t="str">
            <v>UD</v>
          </cell>
          <cell r="F44496" t="str">
            <v>2220</v>
          </cell>
        </row>
        <row r="44497">
          <cell r="A44497">
            <v>960020005</v>
          </cell>
          <cell r="B44497" t="str">
            <v>EMBOLO LATERAL COMPLETO DE BRONCE LADO H PARA CAHERA DE LAVATORIO MARCA PRINCE PFISTER 910-374</v>
          </cell>
          <cell r="D44497" t="str">
            <v>UD</v>
          </cell>
          <cell r="F44497" t="str">
            <v>2215</v>
          </cell>
        </row>
        <row r="44498">
          <cell r="A44498">
            <v>960020006</v>
          </cell>
          <cell r="B44498" t="str">
            <v>EMBOLO LATERAL COMPLETO DE BRONCE LADO C, PARA CACHERA DE LAVATORIO MARCA PRICE PFISTER 910-292</v>
          </cell>
          <cell r="D44498" t="str">
            <v>UD</v>
          </cell>
          <cell r="F44498" t="str">
            <v>2215</v>
          </cell>
        </row>
        <row r="44499">
          <cell r="A44499">
            <v>960020007</v>
          </cell>
          <cell r="B44499" t="str">
            <v>EMBOLO PARA CCACHERA DE LAVATORIO, MARCA PRINCE PFISTER 910-392</v>
          </cell>
          <cell r="D44499" t="str">
            <v>UD</v>
          </cell>
          <cell r="F44499" t="str">
            <v>2215</v>
          </cell>
        </row>
        <row r="44500">
          <cell r="A44500">
            <v>960020008</v>
          </cell>
          <cell r="B44500" t="str">
            <v>LLAVE PARA LAVATORIO PARA USO INDUSTRIAL DE UNA AGUA  040-CSVPC Y 040 CSCPC</v>
          </cell>
          <cell r="D44500" t="str">
            <v>UD</v>
          </cell>
          <cell r="F44500" t="str">
            <v>2215</v>
          </cell>
        </row>
        <row r="44501">
          <cell r="A44501">
            <v>960020010</v>
          </cell>
          <cell r="B44501" t="str">
            <v>AIREADOR EXPUESTO PARA MEZCLADORA DE LAVATORIO EN ACERO INOXIDABLE O LATON.</v>
          </cell>
          <cell r="D44501" t="str">
            <v>UD</v>
          </cell>
          <cell r="F44501" t="str">
            <v>2212</v>
          </cell>
        </row>
        <row r="44502">
          <cell r="A44502">
            <v>960020011</v>
          </cell>
          <cell r="B44502" t="str">
            <v>AIREADOR OCULTO PARA MEZCLADORA DE LAVATORIO DE ACERO INOXIDABLE O LATON.</v>
          </cell>
          <cell r="D44502" t="str">
            <v>UD</v>
          </cell>
          <cell r="F44502" t="str">
            <v>2212</v>
          </cell>
        </row>
        <row r="44503">
          <cell r="A44503">
            <v>960020012</v>
          </cell>
          <cell r="B44503" t="str">
            <v>AIREADOR PARA LLAVE O CACHERA DE LAVATORIO, TIPO ECONOMIZADOR DE AGUA, DISEÑADO PARA EL AHORRO DE AGUA. CON CARCAZA METALICA ACABADO CROMADO Y LIBRE DE PLOMO.</v>
          </cell>
          <cell r="D44503" t="str">
            <v>UD</v>
          </cell>
          <cell r="F44503" t="str">
            <v>2212</v>
          </cell>
        </row>
        <row r="44504">
          <cell r="A44504">
            <v>960020013</v>
          </cell>
          <cell r="B44504" t="str">
            <v>DISCO REGULADOR DE FLUJO DE AGUA, TIPO ECONOMIZADOR DISEÑADO PARA AHORRO DE AGUA, DE 3/4" DE DIAMETRO Y CONEXION A 1/2" NPT.</v>
          </cell>
          <cell r="D44504" t="str">
            <v>UD</v>
          </cell>
          <cell r="F44504" t="str">
            <v>2212</v>
          </cell>
        </row>
        <row r="44505">
          <cell r="A44505">
            <v>960020021</v>
          </cell>
          <cell r="B44505" t="str">
            <v>DESAGUE FLEXIBLE DE 1 1/2" (3,81CM, 38MM) PARA LAVATORIO O FREGADERO, A LA PARED O PISO</v>
          </cell>
          <cell r="D44505" t="str">
            <v>UD</v>
          </cell>
          <cell r="F44505" t="str">
            <v>2220</v>
          </cell>
        </row>
        <row r="44506">
          <cell r="A44506">
            <v>960020022</v>
          </cell>
          <cell r="B44506" t="str">
            <v>DESAGUE FLEXIBLE DE 1,1/4" (3,175CM, 31MM) PARA LAVATORIO O FREGADERO, A LA PARED O PISO .</v>
          </cell>
          <cell r="D44506" t="str">
            <v>UD</v>
          </cell>
          <cell r="F44506" t="str">
            <v>2220</v>
          </cell>
        </row>
        <row r="44507">
          <cell r="A44507">
            <v>960020025</v>
          </cell>
          <cell r="B44507" t="str">
            <v>EMBOLO CENTRAL BAÑO COMPLETO</v>
          </cell>
          <cell r="D44507" t="str">
            <v>UD</v>
          </cell>
          <cell r="F44507" t="str">
            <v>2215</v>
          </cell>
        </row>
        <row r="44508">
          <cell r="A44508">
            <v>960020026</v>
          </cell>
          <cell r="B44508" t="str">
            <v>EMBOLO DERECHO PARA CACHERA PRICE PFISTER</v>
          </cell>
          <cell r="D44508" t="str">
            <v>UD</v>
          </cell>
          <cell r="F44508" t="str">
            <v>2215</v>
          </cell>
        </row>
        <row r="44509">
          <cell r="A44509">
            <v>960020027</v>
          </cell>
          <cell r="B44509" t="str">
            <v>EMBOLO DERECHO PARA CAHCERA AMERCIAN STANDARD</v>
          </cell>
          <cell r="D44509" t="str">
            <v>UD</v>
          </cell>
          <cell r="F44509" t="str">
            <v>2215</v>
          </cell>
        </row>
        <row r="44510">
          <cell r="A44510">
            <v>960020028</v>
          </cell>
          <cell r="B44510" t="str">
            <v>EMBOLO IZQUIERDO PARA CACHERA AMERCIAN STANDARD</v>
          </cell>
          <cell r="D44510" t="str">
            <v>UD</v>
          </cell>
          <cell r="F44510" t="str">
            <v>2215</v>
          </cell>
        </row>
        <row r="44511">
          <cell r="A44511">
            <v>960020029</v>
          </cell>
          <cell r="B44511" t="str">
            <v>EMBOLO IZQUIERDO PARA CACHERA PRICE PFISTER</v>
          </cell>
          <cell r="D44511" t="str">
            <v>UD</v>
          </cell>
          <cell r="F44511" t="str">
            <v>2215</v>
          </cell>
        </row>
        <row r="44512">
          <cell r="A44512">
            <v>960020030</v>
          </cell>
          <cell r="B44512" t="str">
            <v>JUEGO ASIENTO PARA CACHERA FREGADERO PP</v>
          </cell>
          <cell r="D44512" t="str">
            <v>UD</v>
          </cell>
          <cell r="F44512" t="str">
            <v>2215</v>
          </cell>
        </row>
        <row r="44513">
          <cell r="A44513">
            <v>960020031</v>
          </cell>
          <cell r="B44513" t="str">
            <v>EMBOLO PARA VALVULA DE PIE</v>
          </cell>
          <cell r="D44513" t="str">
            <v>UD</v>
          </cell>
          <cell r="F44513" t="str">
            <v>2215</v>
          </cell>
        </row>
        <row r="44514">
          <cell r="A44514">
            <v>960020032</v>
          </cell>
          <cell r="B44514" t="str">
            <v>EMBOLO PARA CACHERA CORTO</v>
          </cell>
          <cell r="D44514" t="str">
            <v>UD</v>
          </cell>
          <cell r="F44514" t="str">
            <v>2215</v>
          </cell>
        </row>
        <row r="44515">
          <cell r="A44515">
            <v>960020033</v>
          </cell>
          <cell r="B44515" t="str">
            <v>EMBOLO PARA CACHERA 1/2 VUELTA</v>
          </cell>
          <cell r="D44515" t="str">
            <v>UD</v>
          </cell>
          <cell r="F44515" t="str">
            <v>2215</v>
          </cell>
        </row>
        <row r="44516">
          <cell r="A44516">
            <v>960020034</v>
          </cell>
          <cell r="B44516" t="str">
            <v>EMBOLO LATARELAR PARA CACHERA DE BAÑO</v>
          </cell>
          <cell r="D44516" t="str">
            <v>UD</v>
          </cell>
          <cell r="F44516" t="str">
            <v>2215</v>
          </cell>
        </row>
        <row r="44517">
          <cell r="A44517">
            <v>960020035</v>
          </cell>
          <cell r="B44517" t="str">
            <v>ASIENTO PARA BASE DE CACHERA AMERICAN STANDARD</v>
          </cell>
          <cell r="D44517" t="str">
            <v>UD</v>
          </cell>
          <cell r="F44517" t="str">
            <v>2215</v>
          </cell>
        </row>
        <row r="44518">
          <cell r="A44518">
            <v>960020036</v>
          </cell>
          <cell r="B44518" t="str">
            <v>ASIENTO PARA BASE DE CACHERA PRICE PFISTER</v>
          </cell>
          <cell r="D44518" t="str">
            <v>UD</v>
          </cell>
          <cell r="F44518" t="str">
            <v>2215</v>
          </cell>
        </row>
        <row r="44519">
          <cell r="A44519">
            <v>960020037</v>
          </cell>
          <cell r="B44519" t="str">
            <v>DESAGUE DE 3,1/2" (8,89CM, 88,90MM) EN ACERO INOXIDABLE PARA FREGADERO</v>
          </cell>
          <cell r="D44519" t="str">
            <v>UD</v>
          </cell>
          <cell r="F44519" t="str">
            <v>2212</v>
          </cell>
        </row>
        <row r="44520">
          <cell r="A44520">
            <v>960020040</v>
          </cell>
          <cell r="B44520" t="str">
            <v xml:space="preserve"> LAVATORIO DE PEDESTAL PARA GRIFERIA DE 4" O 8" (10,16CM O 20,32CM), COLOR A ESCOGER.</v>
          </cell>
          <cell r="D44520" t="str">
            <v>UD</v>
          </cell>
          <cell r="F44520" t="str">
            <v>2215</v>
          </cell>
        </row>
        <row r="44521">
          <cell r="A44521">
            <v>960020044</v>
          </cell>
          <cell r="B44521" t="str">
            <v>SENSOR PARA CACHERA ACCIONADA POR SENSOR</v>
          </cell>
          <cell r="D44521" t="str">
            <v>UD</v>
          </cell>
          <cell r="F44521" t="str">
            <v>2223</v>
          </cell>
        </row>
        <row r="44522">
          <cell r="A44522">
            <v>960020045</v>
          </cell>
          <cell r="B44522" t="str">
            <v>CONECTOR PARA CACHERA ACCIONADA POR SENSOR</v>
          </cell>
          <cell r="D44522" t="str">
            <v>UD</v>
          </cell>
          <cell r="F44522" t="str">
            <v>2223</v>
          </cell>
        </row>
        <row r="44523">
          <cell r="A44523">
            <v>960020046</v>
          </cell>
          <cell r="B44523" t="str">
            <v>VALVULA PARA CACHERA ACCIONADA POR SENSOR</v>
          </cell>
          <cell r="D44523" t="str">
            <v>UD</v>
          </cell>
          <cell r="F44523" t="str">
            <v>2223</v>
          </cell>
        </row>
        <row r="44524">
          <cell r="A44524">
            <v>960020047</v>
          </cell>
          <cell r="B44524" t="str">
            <v>KIT DE REPARACION PARA CACHERA ACCIONADA POR SENSOR</v>
          </cell>
          <cell r="D44524" t="str">
            <v>UD</v>
          </cell>
          <cell r="F44524" t="str">
            <v>2223</v>
          </cell>
        </row>
        <row r="44525">
          <cell r="A44525">
            <v>960020048</v>
          </cell>
          <cell r="B44525" t="str">
            <v>MODULO PARA CACHERA ACCIONADA POR SENSOR</v>
          </cell>
          <cell r="D44525" t="str">
            <v>UD</v>
          </cell>
          <cell r="F44525" t="str">
            <v>2223</v>
          </cell>
        </row>
        <row r="44526">
          <cell r="A44526">
            <v>960020061</v>
          </cell>
          <cell r="B44526" t="str">
            <v>LAVATORIO DE PARED PARA GRIFERIA DE 4" O 8" (10,16CM O 20,32CM).</v>
          </cell>
          <cell r="D44526" t="str">
            <v>UD</v>
          </cell>
          <cell r="F44526" t="str">
            <v>2215</v>
          </cell>
        </row>
        <row r="44527">
          <cell r="A44527">
            <v>960020070</v>
          </cell>
          <cell r="B44527" t="str">
            <v>MANGUERA DE ABASTO DE 1/2 PULG (1.27CM, 12MM) X 5/8 PULG (1.59CM, 15MM) EN ACERO INOXIDABLE PARA LAVATORIO.</v>
          </cell>
          <cell r="D44527" t="str">
            <v>UD</v>
          </cell>
          <cell r="F44527" t="str">
            <v>2212</v>
          </cell>
        </row>
        <row r="44528">
          <cell r="A44528">
            <v>960020071</v>
          </cell>
          <cell r="B44528" t="str">
            <v>MANGUERA DE ABASTO DE 3/8" PULG (0,952CM, 9MM) X 5/8 PULG (1.59CM, 15MM) EN ACERO INOXIDABLE PARA LAVATORIO.</v>
          </cell>
          <cell r="D44528" t="str">
            <v>UD</v>
          </cell>
          <cell r="F44528" t="str">
            <v>2212</v>
          </cell>
        </row>
        <row r="44529">
          <cell r="A44529">
            <v>960020075</v>
          </cell>
          <cell r="B44529" t="str">
            <v>LAVATORIO DE ACERO INOXIDABLE PORTAITL DE ACCIONAMIENTO DE PEDAL</v>
          </cell>
          <cell r="D44529" t="str">
            <v>UD</v>
          </cell>
          <cell r="F44529" t="str">
            <v>2212</v>
          </cell>
        </row>
        <row r="44530">
          <cell r="A44530">
            <v>960020080</v>
          </cell>
          <cell r="B44530" t="str">
            <v>LAVATORIO PARA CIRUJANOS</v>
          </cell>
          <cell r="D44530" t="str">
            <v>UD</v>
          </cell>
          <cell r="F44530" t="str">
            <v>2215</v>
          </cell>
        </row>
        <row r="44531">
          <cell r="A44531">
            <v>960020100</v>
          </cell>
          <cell r="B44531" t="str">
            <v>DESAGUE DE 1,1/4 PULG X 6 PULG ( 3,175CM X 15,24CM) EN ACERO INOXIDABLE PARA LAVATORIO</v>
          </cell>
          <cell r="D44531" t="str">
            <v>UD</v>
          </cell>
          <cell r="F44531" t="str">
            <v>2220</v>
          </cell>
        </row>
        <row r="44532">
          <cell r="A44532">
            <v>960020101</v>
          </cell>
          <cell r="B44532" t="str">
            <v>DESAGUE DE 1,1/2 PULG X 6 PULG ( 3,81CM X 15,24CM) EN ACERO INOXIDABLE PARA LAVATORIO</v>
          </cell>
          <cell r="D44532" t="str">
            <v>UD</v>
          </cell>
          <cell r="F44532" t="str">
            <v>2220</v>
          </cell>
        </row>
        <row r="44533">
          <cell r="A44533">
            <v>960020102</v>
          </cell>
          <cell r="B44533" t="str">
            <v>DESAGUE DE 1,1/2 PULG X 5 PULG ( 3,81CM X 12,7CM) EN ACERO INOXIDABLE PARA LAVATORIO</v>
          </cell>
          <cell r="D44533" t="str">
            <v>UD</v>
          </cell>
          <cell r="F44533" t="str">
            <v>2220</v>
          </cell>
        </row>
        <row r="44534">
          <cell r="A44534">
            <v>960020140</v>
          </cell>
          <cell r="B44534" t="str">
            <v>EMBOLO COMPLETO CHICO, PARA CACHERA DE LAVATORIO, COMPATIBLE CON CACHERA MARCA HELVEX.</v>
          </cell>
          <cell r="D44534" t="str">
            <v>UD</v>
          </cell>
          <cell r="F44534" t="str">
            <v>2212</v>
          </cell>
        </row>
        <row r="44535">
          <cell r="A44535">
            <v>960020141</v>
          </cell>
          <cell r="B44535" t="str">
            <v>EMBOLO COMPLETO GRANDE, PARA CACHERA DE LAVATORIO, COMPATIBLE CON CACHERA MARCA HELVEX</v>
          </cell>
          <cell r="D44535" t="str">
            <v>UD</v>
          </cell>
          <cell r="F44535" t="str">
            <v>2212</v>
          </cell>
        </row>
        <row r="44536">
          <cell r="A44536">
            <v>960020150</v>
          </cell>
          <cell r="B44536" t="str">
            <v>VALVULA DE UNA SOLA AGUA PARA LAVATORIO, EN BRONCE CROMADO, DE UNA BOQUILLA UTILIZABLE PARA AGUA CALIENTE Y FRIA..</v>
          </cell>
          <cell r="D44536" t="str">
            <v>UD</v>
          </cell>
          <cell r="F44536" t="str">
            <v>2212</v>
          </cell>
        </row>
        <row r="44537">
          <cell r="A44537">
            <v>960020151</v>
          </cell>
          <cell r="B44537" t="str">
            <v>VALVULA DE UNA SOLA AGUA PARA LAVATORIO, EN BRONCE CROMADO, BOQUILLA SIMPLE, CONEXION A 1/2"</v>
          </cell>
          <cell r="D44537" t="str">
            <v>UD</v>
          </cell>
          <cell r="F44537" t="str">
            <v>2212</v>
          </cell>
        </row>
        <row r="44538">
          <cell r="A44538">
            <v>960020155</v>
          </cell>
          <cell r="B44538" t="str">
            <v>INSERTO PARA AIREADOR DE GRIFO PARA LAVAMANOS TIPO ECONOMIZADOR, DISEÑADO PARA AHORRAR HASTA UN 80% DE AGUA.  CONSUMO MAXIMO DE 0,5 GALONES POR MINUTO, A UNA PRESION DE 60 PSI</v>
          </cell>
          <cell r="D44538" t="str">
            <v>UD</v>
          </cell>
          <cell r="F44538" t="str">
            <v>2212</v>
          </cell>
        </row>
        <row r="44539">
          <cell r="A44539">
            <v>960020160</v>
          </cell>
          <cell r="B44539" t="str">
            <v>CARTUCHO PARA VALVULA DE LAVATORIO SENCILLAS.</v>
          </cell>
          <cell r="D44539" t="str">
            <v>UD</v>
          </cell>
          <cell r="F44539" t="str">
            <v>2212</v>
          </cell>
        </row>
        <row r="44540">
          <cell r="A44540">
            <v>960020210</v>
          </cell>
          <cell r="B44540" t="str">
            <v>UÑAS DOBLES PARA LAVATORIO, EN METAL</v>
          </cell>
          <cell r="D44540" t="str">
            <v>UD</v>
          </cell>
          <cell r="F44540" t="str">
            <v>2212</v>
          </cell>
        </row>
        <row r="44541">
          <cell r="A44541">
            <v>960020499</v>
          </cell>
          <cell r="B44541" t="str">
            <v>DISPENSADOR AUTOMATICO PARA PILETA AUTOMATICA</v>
          </cell>
          <cell r="D44541" t="str">
            <v>UD</v>
          </cell>
          <cell r="F44541" t="str">
            <v>2212</v>
          </cell>
        </row>
        <row r="44542">
          <cell r="A44542">
            <v>960020501</v>
          </cell>
          <cell r="B44542" t="str">
            <v>COPAS PARA CACHERA BAÑO SIMILAR O SUPERIOR Y COMPATIBLES CON PRICE PFISTER, COMPLETA CON TORNILLO Y TAPA</v>
          </cell>
          <cell r="D44542" t="str">
            <v>UD</v>
          </cell>
          <cell r="F44542" t="str">
            <v>2212</v>
          </cell>
        </row>
        <row r="44543">
          <cell r="A44543">
            <v>960020600</v>
          </cell>
          <cell r="B44543" t="str">
            <v>PEDESTAL DE LOSA VITRIFICADA SEGUN COLOR PARA LAVATORIO.</v>
          </cell>
          <cell r="D44543" t="str">
            <v>UD</v>
          </cell>
          <cell r="F44543" t="str">
            <v>2215</v>
          </cell>
        </row>
        <row r="44544">
          <cell r="A44544">
            <v>960020650</v>
          </cell>
          <cell r="B44544" t="str">
            <v>MANGUERA DE ABASTO DE 1/2 PULG (1.27CM, 12MM) X 1/2 PULG (1.27CM, 12MM) EN ACERO INOXIDABLE PARA LAVATORIO.</v>
          </cell>
          <cell r="D44544" t="str">
            <v>UD</v>
          </cell>
          <cell r="F44544" t="str">
            <v>2212</v>
          </cell>
        </row>
        <row r="44545">
          <cell r="A44545">
            <v>960020651</v>
          </cell>
          <cell r="B44545" t="str">
            <v>MANGUERA DE ABASTO DE 1/2 PULG (1.27CM, 12MM) X 3/8 PULG (0.952CM, 9MM) EN ACERO INOXIDABLE PARA LAVATORIO.</v>
          </cell>
          <cell r="D44545" t="str">
            <v>UD</v>
          </cell>
          <cell r="F44545" t="str">
            <v>2212</v>
          </cell>
        </row>
        <row r="44546">
          <cell r="A44546">
            <v>960020652</v>
          </cell>
          <cell r="B44546" t="str">
            <v>MANGUERA DE ABASTO DE 1/2 PULG (1.27CM, 12MM) X 3/8 PULG (0.952CM, 9MM) DOBLE, EN ACERO INOXIDABLE, PARA LAVATORIO.</v>
          </cell>
          <cell r="D44546" t="str">
            <v>UD</v>
          </cell>
          <cell r="F44546" t="str">
            <v>2212</v>
          </cell>
        </row>
        <row r="44547">
          <cell r="A44547">
            <v>960030009</v>
          </cell>
          <cell r="B44547" t="str">
            <v>CARTUCHO O FILTRO DE REPUESTO PARA MINGITORIO SECO.</v>
          </cell>
          <cell r="D44547" t="str">
            <v>UD</v>
          </cell>
          <cell r="F44547" t="str">
            <v>2215</v>
          </cell>
        </row>
        <row r="44548">
          <cell r="A44548">
            <v>960030010</v>
          </cell>
          <cell r="B44548" t="str">
            <v>ASPESOR TIPO TELEFONO PARA BIDET DE ACERO INOSIDABLE O LATON CON MANGO PLASTICO.</v>
          </cell>
          <cell r="D44548" t="str">
            <v>UD</v>
          </cell>
          <cell r="F44548" t="str">
            <v>2212</v>
          </cell>
        </row>
        <row r="44549">
          <cell r="A44549">
            <v>960030020</v>
          </cell>
          <cell r="B44549" t="str">
            <v>BIDET</v>
          </cell>
          <cell r="D44549" t="str">
            <v>UD</v>
          </cell>
          <cell r="F44549" t="str">
            <v>2215</v>
          </cell>
        </row>
        <row r="44550">
          <cell r="A44550">
            <v>960030040</v>
          </cell>
          <cell r="B44550" t="str">
            <v>MINGITORIO U ORINAL COLOR A ESCOGER.</v>
          </cell>
          <cell r="D44550" t="str">
            <v>UD</v>
          </cell>
          <cell r="F44550" t="str">
            <v>2215</v>
          </cell>
        </row>
        <row r="44551">
          <cell r="A44551">
            <v>960030041</v>
          </cell>
          <cell r="B44551" t="str">
            <v>ORINAL O MINGITORIO SECO, ALTURA 636 MM X ANCHO 415 MM X GROSOR 287 MM</v>
          </cell>
          <cell r="D44551" t="str">
            <v>UD</v>
          </cell>
          <cell r="F44551" t="str">
            <v>2215</v>
          </cell>
        </row>
        <row r="44552">
          <cell r="A44552">
            <v>960030060</v>
          </cell>
          <cell r="B44552" t="str">
            <v>PILA SEPTICA</v>
          </cell>
          <cell r="D44552" t="str">
            <v>UD</v>
          </cell>
          <cell r="F44552" t="str">
            <v>2215</v>
          </cell>
        </row>
        <row r="44553">
          <cell r="A44553">
            <v>960030080</v>
          </cell>
          <cell r="B44553" t="str">
            <v>PILETA DE ACERO INOXIDABLE</v>
          </cell>
          <cell r="D44553" t="str">
            <v>UD</v>
          </cell>
          <cell r="F44553" t="str">
            <v>2212</v>
          </cell>
        </row>
        <row r="44554">
          <cell r="A44554">
            <v>960030085</v>
          </cell>
          <cell r="B44554" t="str">
            <v>PILETA PARA FREGADERO DOBLE ESCURRIDERO.</v>
          </cell>
          <cell r="D44554" t="str">
            <v>UD</v>
          </cell>
          <cell r="F44554" t="str">
            <v>2215</v>
          </cell>
        </row>
        <row r="44555">
          <cell r="A44555">
            <v>960030090</v>
          </cell>
          <cell r="B44555" t="str">
            <v>PILETA TANQUE</v>
          </cell>
          <cell r="D44555" t="str">
            <v>UD</v>
          </cell>
          <cell r="F44555" t="str">
            <v>2212</v>
          </cell>
        </row>
        <row r="44556">
          <cell r="A44556">
            <v>960030095</v>
          </cell>
          <cell r="B44556" t="str">
            <v>PILETA PARA FREGADERO DE UN TANQUE</v>
          </cell>
          <cell r="D44556" t="str">
            <v>UD</v>
          </cell>
          <cell r="F44556" t="str">
            <v>2215</v>
          </cell>
        </row>
        <row r="44557">
          <cell r="A44557">
            <v>960030100</v>
          </cell>
          <cell r="B44557" t="str">
            <v>TRAMPA DE YESO</v>
          </cell>
          <cell r="D44557" t="str">
            <v>UD</v>
          </cell>
          <cell r="F44557" t="str">
            <v>2215</v>
          </cell>
        </row>
        <row r="44558">
          <cell r="A44558">
            <v>960031017</v>
          </cell>
          <cell r="B44558" t="str">
            <v>KIT DE EMPAQUES Y SEGUROS PARA DESAGUE INDUSTRIAL, MARCA TLS, MODELO B3950.</v>
          </cell>
          <cell r="D44558" t="str">
            <v>UD</v>
          </cell>
          <cell r="F44558" t="str">
            <v>2212</v>
          </cell>
        </row>
        <row r="44559">
          <cell r="A44559">
            <v>960031018</v>
          </cell>
          <cell r="B44559" t="str">
            <v>EMPAQUE DE HULE PARA SELLO DE SIFON DE 1 1/2 PULG (3.81CM, 38MM).</v>
          </cell>
          <cell r="D44559" t="str">
            <v>UD</v>
          </cell>
          <cell r="F44559" t="str">
            <v>2212</v>
          </cell>
        </row>
        <row r="44560">
          <cell r="A44560">
            <v>960031019</v>
          </cell>
          <cell r="B44560" t="str">
            <v>EMPAQUE DE HULE PARA SELLO DE SIFON DE 1 1/4 PULG (3.175 CM, 31MM)</v>
          </cell>
          <cell r="D44560" t="str">
            <v>UD</v>
          </cell>
          <cell r="F44560" t="str">
            <v>2212</v>
          </cell>
        </row>
        <row r="44561">
          <cell r="A44561">
            <v>960040001</v>
          </cell>
          <cell r="B44561" t="str">
            <v>CACHERA PARA PILETA DE ACERO INOXIDABLE.  PARA USO INDUSTRIAL DE DOS AGUAS, PARA USO PESADO EN HOSPITALES, DE ALTO CICLAJE DE CUELLO ALTO Y CURVO Y DE OCHO PULGADAS ENTRE CENTROS.</v>
          </cell>
          <cell r="D44561" t="str">
            <v>UD</v>
          </cell>
          <cell r="F44561" t="str">
            <v>2212</v>
          </cell>
        </row>
        <row r="44562">
          <cell r="A44562">
            <v>960040002</v>
          </cell>
          <cell r="B44562" t="str">
            <v>CACHERA PARA BAÑO COMPLETA CON LAVA PIES</v>
          </cell>
          <cell r="D44562" t="str">
            <v>UD</v>
          </cell>
          <cell r="F44562" t="str">
            <v>2212</v>
          </cell>
        </row>
        <row r="44563">
          <cell r="A44563">
            <v>960040003</v>
          </cell>
          <cell r="B44563" t="str">
            <v>EMPAQUE PLANO PARA CACHERA DE BAÑO PLANO DE 1/2"</v>
          </cell>
          <cell r="D44563" t="str">
            <v>UD</v>
          </cell>
          <cell r="F44563" t="str">
            <v>2215</v>
          </cell>
        </row>
        <row r="44564">
          <cell r="A44564">
            <v>960040004</v>
          </cell>
          <cell r="B44564" t="str">
            <v>CARTUCHO MEZCLADOR PARA DUCHA DE BAÑO MONOCOMANDO (MARCA PRICE PFISTER SERIE 974-291).</v>
          </cell>
          <cell r="D44564" t="str">
            <v>UD</v>
          </cell>
          <cell r="F44564" t="str">
            <v>2212</v>
          </cell>
        </row>
        <row r="44565">
          <cell r="A44565">
            <v>960040010</v>
          </cell>
          <cell r="B44565" t="str">
            <v>SENTADERAS PARA CACHERA</v>
          </cell>
          <cell r="D44565" t="str">
            <v>UD</v>
          </cell>
          <cell r="F44565" t="str">
            <v>2223</v>
          </cell>
        </row>
        <row r="44566">
          <cell r="A44566">
            <v>960040021</v>
          </cell>
          <cell r="B44566" t="str">
            <v>CACHERA PARA USAR EN LAVATORIO,  CUELLO DE GANSO, CON SENSOR INFRAROJO, DIMENSIONES: ALTURA DE CUELLO 302MM Y RADIO DE CUELLO 137MM.</v>
          </cell>
          <cell r="D44566" t="str">
            <v>UD</v>
          </cell>
          <cell r="F44566" t="str">
            <v>2212</v>
          </cell>
        </row>
        <row r="44567">
          <cell r="A44567">
            <v>960040023</v>
          </cell>
          <cell r="B44567" t="str">
            <v>CACHERA PARA USAR EN PILETA DE LAVADO DE MANOS DEL PERSONAL MEDICO (ENFERMERAS  Y MEDICOS), DE SENSOR INFRARROJO,  CON LLAVE ELECTRONICA DE PARED.</v>
          </cell>
          <cell r="D44567" t="str">
            <v>UD</v>
          </cell>
          <cell r="F44567" t="str">
            <v>2212</v>
          </cell>
        </row>
        <row r="44568">
          <cell r="A44568">
            <v>960040024</v>
          </cell>
          <cell r="B44568" t="str">
            <v>CACHERA PARA LAVATORIO DE ACCIONAR POR MEDIO DE RODILLA,  DE DOS AGUAS.</v>
          </cell>
          <cell r="D44568" t="str">
            <v>UD</v>
          </cell>
          <cell r="F44568" t="str">
            <v>2212</v>
          </cell>
        </row>
        <row r="44569">
          <cell r="A44569">
            <v>960040027</v>
          </cell>
          <cell r="B44569" t="str">
            <v>LLAVE PARA LAVATORIO TIPO CACHERA DE 10,16 CM (4 PULG) CUELLO BAJO PARA CONEXION DE 1,27 CM (1/2 PULG) DE AGUA CALIENTE Y FRIA CON MANIJA TIPO PALANCA  EN LATON CROMADO</v>
          </cell>
          <cell r="D44569" t="str">
            <v>UD</v>
          </cell>
          <cell r="F44569" t="str">
            <v>2212</v>
          </cell>
        </row>
        <row r="44570">
          <cell r="A44570">
            <v>960040028</v>
          </cell>
          <cell r="B44570" t="str">
            <v>CACHERA DE 8 PULG (20,32CM, 203MM) CUELLO ALTO CON MANIJA TIPO PALANCA  PARA FREGADERO.</v>
          </cell>
          <cell r="D44570" t="str">
            <v>UD</v>
          </cell>
          <cell r="F44570" t="str">
            <v>2212</v>
          </cell>
        </row>
        <row r="44571">
          <cell r="A44571">
            <v>960040029</v>
          </cell>
          <cell r="B44571" t="str">
            <v>CACHERA DE 4 PULG (10,16CM, 100MM) CUELLO BAJO, CON MANIJA TIPO PALANCA  PARA LAVATORIO</v>
          </cell>
          <cell r="D44571" t="str">
            <v>UD</v>
          </cell>
          <cell r="F44571" t="str">
            <v>2212</v>
          </cell>
        </row>
        <row r="44572">
          <cell r="A44572">
            <v>960040030</v>
          </cell>
          <cell r="B44572" t="str">
            <v>CACHERA DE 8 PULG (20,32CM, 203MM) CUELLO BAJO CON MANIJA TIPO PALANCA PARA LAVATORIO.</v>
          </cell>
          <cell r="D44572" t="str">
            <v>UD</v>
          </cell>
          <cell r="F44572" t="str">
            <v>2212</v>
          </cell>
        </row>
        <row r="44573">
          <cell r="A44573">
            <v>960040031</v>
          </cell>
          <cell r="B44573" t="str">
            <v>CACHERA DE 4 PULG (10,16CM, 100MM) EN ACERO INOXIDABLE CON SENSOR DE CUELLO BAJO</v>
          </cell>
          <cell r="D44573" t="str">
            <v>UD</v>
          </cell>
          <cell r="F44573" t="str">
            <v>2212</v>
          </cell>
        </row>
        <row r="44574">
          <cell r="A44574">
            <v>960040032</v>
          </cell>
          <cell r="B44574" t="str">
            <v>LLAVE PARA LAVATORIO TIPO CACHERA DE 10,16 CM (4 PULG) CUELLO ALTO PARA CONEXION DE 1,27 CM (1/2 PULG) DE AGUA CALIENTE Y FRIA CON MANIJA TIPO PALANCA  EN LATON CROMADO</v>
          </cell>
          <cell r="D44574" t="str">
            <v>UD</v>
          </cell>
          <cell r="F44574" t="str">
            <v>2212</v>
          </cell>
        </row>
        <row r="44575">
          <cell r="A44575">
            <v>960040033</v>
          </cell>
          <cell r="B44575" t="str">
            <v>CACHERA DE 8 PULG (20,32CM, 203MM) CUELLO ALTO CON MANIJA TIPO PALANCA  PARA LAVATORIO.</v>
          </cell>
          <cell r="D44575" t="str">
            <v>UD</v>
          </cell>
          <cell r="F44575" t="str">
            <v>2212</v>
          </cell>
        </row>
        <row r="44576">
          <cell r="A44576">
            <v>960040040</v>
          </cell>
          <cell r="B44576" t="str">
            <v>CACHERA PARA BAÑO CON DOS AGUAS.</v>
          </cell>
          <cell r="D44576" t="str">
            <v>UD</v>
          </cell>
          <cell r="F44576" t="str">
            <v>2212</v>
          </cell>
        </row>
        <row r="44577">
          <cell r="A44577">
            <v>960040060</v>
          </cell>
          <cell r="B44577" t="str">
            <v>LLAVE PARA DUCHA DE UN AGUA.</v>
          </cell>
          <cell r="D44577" t="str">
            <v>UD</v>
          </cell>
          <cell r="F44577" t="str">
            <v>2212</v>
          </cell>
        </row>
        <row r="44578">
          <cell r="A44578">
            <v>960040080</v>
          </cell>
          <cell r="B44578" t="str">
            <v>CACHERA PARA PILETA DE ACERO INOX.</v>
          </cell>
          <cell r="D44578" t="str">
            <v>UD</v>
          </cell>
          <cell r="F44578" t="str">
            <v>2212</v>
          </cell>
        </row>
        <row r="44579">
          <cell r="A44579">
            <v>960040100</v>
          </cell>
          <cell r="B44579" t="str">
            <v>CACHERA MONOCOMANDO DE 4 PULG (10,16CM, 100MM) CON MANIJA SOLIDA TIPO PALANCA EN ACERO INOXIDABLE PARA LAVATORIO.</v>
          </cell>
          <cell r="D44579" t="str">
            <v>UD</v>
          </cell>
          <cell r="F44579" t="str">
            <v>2212</v>
          </cell>
        </row>
        <row r="44580">
          <cell r="A44580">
            <v>960040107</v>
          </cell>
          <cell r="B44580" t="str">
            <v>CACHERA DE 4 PULG (10,16CM, 100MM) EN ACERO INOXIDABLE CON SENSOR DE CUELLO ALTO.</v>
          </cell>
          <cell r="D44580" t="str">
            <v>UD</v>
          </cell>
          <cell r="F44580" t="str">
            <v>2212</v>
          </cell>
        </row>
        <row r="44581">
          <cell r="A44581">
            <v>960040108</v>
          </cell>
          <cell r="B44581" t="str">
            <v>CACHERA DE 8 PULG (20,32CM, 203MM) EN ACERO INOXIDABLE CON SENSOR DE CUELLO BAJO.</v>
          </cell>
          <cell r="D44581" t="str">
            <v>UD</v>
          </cell>
          <cell r="F44581" t="str">
            <v>2212</v>
          </cell>
        </row>
        <row r="44582">
          <cell r="A44582">
            <v>960040109</v>
          </cell>
          <cell r="B44582" t="str">
            <v>CACHERA DE 8 PULG (20,32CM, 203MM) EN ACERO INOXIDABLE CON SENSOR DE CUELLO ALTO.</v>
          </cell>
          <cell r="D44582" t="str">
            <v>UD</v>
          </cell>
          <cell r="F44582" t="str">
            <v>2212</v>
          </cell>
        </row>
        <row r="44583">
          <cell r="A44583">
            <v>960050001</v>
          </cell>
          <cell r="B44583" t="str">
            <v>DESAGUE DE 3" X 1 1/2" (7,62CM X 3,81CM) EN ACERO INOXIDABLE PARA BAÑO.</v>
          </cell>
          <cell r="D44583" t="str">
            <v>UD</v>
          </cell>
          <cell r="F44583" t="str">
            <v>2212</v>
          </cell>
        </row>
        <row r="44584">
          <cell r="A44584">
            <v>960050002</v>
          </cell>
          <cell r="B44584" t="str">
            <v>DESAGUE DE 4" X 1,1/2" (10,16CM X 3,81CM) EN ACERO INOXIDABLE PARA FREGADERO.</v>
          </cell>
          <cell r="D44584" t="str">
            <v>UD</v>
          </cell>
          <cell r="F44584" t="str">
            <v>2212</v>
          </cell>
        </row>
        <row r="44585">
          <cell r="A44585">
            <v>960050003</v>
          </cell>
          <cell r="B44585" t="str">
            <v>CAJA DE REGISTRO PARA BANQUETA EXTERIORES PARA REVISION Y ACCESO A INTALACIONES BAJO TIERRA</v>
          </cell>
          <cell r="D44585" t="str">
            <v>UD</v>
          </cell>
          <cell r="F44585" t="str">
            <v>2215</v>
          </cell>
        </row>
        <row r="44586">
          <cell r="A44586">
            <v>960050005</v>
          </cell>
          <cell r="B44586" t="str">
            <v>MANGUERA FLEXIBLE ARMADA PARA REGADERA, ACERO INOXIDABLE O  LATON,  LONGITUD :1,05 M</v>
          </cell>
          <cell r="D44586" t="str">
            <v>UD</v>
          </cell>
          <cell r="F44586" t="str">
            <v>2212</v>
          </cell>
        </row>
        <row r="44587">
          <cell r="A44587">
            <v>960050006</v>
          </cell>
          <cell r="B44587" t="str">
            <v>BRAZO DUCHA 6"</v>
          </cell>
          <cell r="D44587" t="str">
            <v>UD</v>
          </cell>
          <cell r="F44587" t="str">
            <v>2215</v>
          </cell>
        </row>
        <row r="44588">
          <cell r="A44588">
            <v>960050020</v>
          </cell>
          <cell r="B44588" t="str">
            <v>DRENAJE DE PISO CROMADO DE 50 MM.</v>
          </cell>
          <cell r="D44588" t="str">
            <v>UD</v>
          </cell>
          <cell r="F44588" t="str">
            <v>2212</v>
          </cell>
        </row>
        <row r="44589">
          <cell r="A44589">
            <v>960050040</v>
          </cell>
          <cell r="B44589" t="str">
            <v>DRENAJE DE PISO HIERRO FUNDIDO 75 MM.</v>
          </cell>
          <cell r="D44589" t="str">
            <v>UD</v>
          </cell>
          <cell r="F44589" t="str">
            <v>2212</v>
          </cell>
        </row>
        <row r="44590">
          <cell r="A44590">
            <v>960050046</v>
          </cell>
          <cell r="B44590" t="str">
            <v>REGADERA PARA  DUCHA,  RANGOS DE PRESION:  MAXIMA  85,34 PSI Y  MINIMA 2,84 PSI,  CONEXION: 1/2" (14 NPT)</v>
          </cell>
          <cell r="D44590" t="str">
            <v>UD</v>
          </cell>
          <cell r="F44590" t="str">
            <v>2212</v>
          </cell>
        </row>
        <row r="44591">
          <cell r="A44591">
            <v>960050047</v>
          </cell>
          <cell r="B44591" t="str">
            <v>DUCHA LAVA OJOS.</v>
          </cell>
          <cell r="D44591" t="str">
            <v>UD</v>
          </cell>
          <cell r="F44591" t="str">
            <v>2215</v>
          </cell>
        </row>
        <row r="44592">
          <cell r="A44592">
            <v>960050060</v>
          </cell>
          <cell r="B44592" t="str">
            <v>AGARRADERAS EN TUBO PARA BAÑOS Y SERVICIOS SANITARIOS PARA DISCAPACITADOS.</v>
          </cell>
          <cell r="D44592" t="str">
            <v>UD</v>
          </cell>
          <cell r="F44592" t="str">
            <v>2212</v>
          </cell>
        </row>
        <row r="44593">
          <cell r="A44593">
            <v>960050080</v>
          </cell>
          <cell r="B44593" t="str">
            <v>GANCHO O PERCHA</v>
          </cell>
          <cell r="D44593" t="str">
            <v>UD</v>
          </cell>
          <cell r="F44593" t="str">
            <v>2212</v>
          </cell>
        </row>
        <row r="44594">
          <cell r="A44594">
            <v>960050082</v>
          </cell>
          <cell r="B44594" t="str">
            <v>GANCHO PERCHA</v>
          </cell>
          <cell r="D44594" t="str">
            <v>UD</v>
          </cell>
          <cell r="F44594" t="str">
            <v>2212</v>
          </cell>
        </row>
        <row r="44595">
          <cell r="A44595">
            <v>960050083</v>
          </cell>
          <cell r="B44595" t="str">
            <v>GANCHO DE OJO DE 3.81 CMS.</v>
          </cell>
          <cell r="D44595" t="str">
            <v>UD</v>
          </cell>
          <cell r="F44595" t="str">
            <v>2212</v>
          </cell>
        </row>
        <row r="44596">
          <cell r="A44596">
            <v>960050084</v>
          </cell>
          <cell r="B44596" t="str">
            <v>GANCHO DE OJO DE 5.08 CMS.</v>
          </cell>
          <cell r="D44596" t="str">
            <v>UD</v>
          </cell>
          <cell r="F44596" t="str">
            <v>2212</v>
          </cell>
        </row>
        <row r="44597">
          <cell r="A44597">
            <v>960050085</v>
          </cell>
          <cell r="B44597" t="str">
            <v>GANCHO DE PERCHA DE 3.81 CMS.</v>
          </cell>
          <cell r="D44597" t="str">
            <v>UD</v>
          </cell>
          <cell r="F44597" t="str">
            <v>2212</v>
          </cell>
        </row>
        <row r="44598">
          <cell r="A44598">
            <v>960050086</v>
          </cell>
          <cell r="B44598" t="str">
            <v>GANCHO DE PERCHA DE 5.08 CMS.</v>
          </cell>
          <cell r="D44598" t="str">
            <v>UD</v>
          </cell>
          <cell r="F44598" t="str">
            <v>2212</v>
          </cell>
        </row>
        <row r="44599">
          <cell r="A44599">
            <v>960050087</v>
          </cell>
          <cell r="B44599" t="str">
            <v>GANCHO DE PERCHA DE 5.76 CMS.</v>
          </cell>
          <cell r="D44599" t="str">
            <v>UD</v>
          </cell>
          <cell r="F44599" t="str">
            <v>2212</v>
          </cell>
        </row>
        <row r="44600">
          <cell r="A44600">
            <v>960050088</v>
          </cell>
          <cell r="B44600" t="str">
            <v>GANCHO DE OJO ABIERTO DE 5/8</v>
          </cell>
          <cell r="D44600" t="str">
            <v>UD</v>
          </cell>
          <cell r="F44600" t="str">
            <v>2212</v>
          </cell>
        </row>
        <row r="44601">
          <cell r="A44601">
            <v>960050100</v>
          </cell>
          <cell r="B44601" t="str">
            <v>JABONERA</v>
          </cell>
          <cell r="D44601" t="str">
            <v>UD</v>
          </cell>
          <cell r="F44601" t="str">
            <v>2212</v>
          </cell>
        </row>
        <row r="44602">
          <cell r="A44602">
            <v>960050120</v>
          </cell>
          <cell r="B44602" t="str">
            <v>PAÑERA</v>
          </cell>
          <cell r="D44602" t="str">
            <v>UD</v>
          </cell>
          <cell r="F44602" t="str">
            <v>2212</v>
          </cell>
        </row>
        <row r="44603">
          <cell r="A44603">
            <v>960050140</v>
          </cell>
          <cell r="B44603" t="str">
            <v>PORTA PAPELERA</v>
          </cell>
          <cell r="D44603" t="str">
            <v>UD</v>
          </cell>
          <cell r="F44603" t="str">
            <v>2212</v>
          </cell>
        </row>
        <row r="44604">
          <cell r="A44604">
            <v>960050180</v>
          </cell>
          <cell r="B44604" t="str">
            <v>TAPA CROMADA PARA REGISTRO DE PISO</v>
          </cell>
          <cell r="D44604" t="str">
            <v>UD</v>
          </cell>
          <cell r="F44604" t="str">
            <v>2212</v>
          </cell>
        </row>
        <row r="44605">
          <cell r="A44605">
            <v>960050200</v>
          </cell>
          <cell r="B44605" t="str">
            <v>TUBO CROMADO PARA APOYO DE PACIENTES</v>
          </cell>
          <cell r="D44605" t="str">
            <v>UD</v>
          </cell>
          <cell r="F44605" t="str">
            <v>2212</v>
          </cell>
        </row>
        <row r="44606">
          <cell r="A44606">
            <v>960050220</v>
          </cell>
          <cell r="B44606" t="str">
            <v>TUBO CROMADO PARA CORTINA</v>
          </cell>
          <cell r="D44606" t="str">
            <v>UD</v>
          </cell>
          <cell r="F44606" t="str">
            <v>2212</v>
          </cell>
        </row>
        <row r="44607">
          <cell r="A44607">
            <v>960050300</v>
          </cell>
          <cell r="B44607" t="str">
            <v>SIFON CON REGISTRO EN BRONCE CROMADO A LA PARED DE 31MM (1 1/4")</v>
          </cell>
          <cell r="D44607" t="str">
            <v>UD</v>
          </cell>
          <cell r="F44607" t="str">
            <v>2212</v>
          </cell>
        </row>
        <row r="44608">
          <cell r="A44608">
            <v>960050301</v>
          </cell>
          <cell r="B44608" t="str">
            <v>SIFON CON REGISTRO EN BRONCE CROMADO A LA PARED DE 38MM (1 1/2")</v>
          </cell>
          <cell r="D44608" t="str">
            <v>UD</v>
          </cell>
          <cell r="F44608" t="str">
            <v>2212</v>
          </cell>
        </row>
        <row r="44609">
          <cell r="A44609">
            <v>960050302</v>
          </cell>
          <cell r="B44609" t="str">
            <v>SIFON CON REGISTRO EN BRONCE CROMADO AL PISO DE 31MM (1 1/4")</v>
          </cell>
          <cell r="D44609" t="str">
            <v>UD</v>
          </cell>
          <cell r="F44609" t="str">
            <v>2212</v>
          </cell>
        </row>
        <row r="44610">
          <cell r="A44610">
            <v>960050303</v>
          </cell>
          <cell r="B44610" t="str">
            <v>SIFON CON REGISTRO EN BRONCE CROMADO AL PISO DE 38MM (1 1/2")</v>
          </cell>
          <cell r="D44610" t="str">
            <v>UD</v>
          </cell>
          <cell r="F44610" t="str">
            <v>2212</v>
          </cell>
        </row>
        <row r="44611">
          <cell r="A44611">
            <v>960050304</v>
          </cell>
          <cell r="B44611" t="str">
            <v>SIFON SIN REGISTRO DE METAL A LA PARED DE  1 1/4"</v>
          </cell>
          <cell r="D44611" t="str">
            <v>UD</v>
          </cell>
          <cell r="F44611" t="str">
            <v>2212</v>
          </cell>
        </row>
        <row r="44612">
          <cell r="A44612">
            <v>960050500</v>
          </cell>
          <cell r="B44612" t="str">
            <v>BUZON.</v>
          </cell>
          <cell r="D44612" t="str">
            <v>UD</v>
          </cell>
          <cell r="F44612" t="str">
            <v>2233</v>
          </cell>
        </row>
        <row r="44613">
          <cell r="A44613">
            <v>960050501</v>
          </cell>
          <cell r="B44613" t="str">
            <v>MANGUERA PARA LABAVIDES MOD 7866.115, MARCA AMERICAN STANDARD</v>
          </cell>
          <cell r="D44613" t="str">
            <v>UD</v>
          </cell>
          <cell r="F44613" t="str">
            <v>2212</v>
          </cell>
        </row>
        <row r="44614">
          <cell r="A44614">
            <v>960050502</v>
          </cell>
          <cell r="B44614" t="str">
            <v>ARILLO BASE PARA FREGADERO # RR-254 PARA REGADERA HELVEX</v>
          </cell>
          <cell r="D44614" t="str">
            <v>UD</v>
          </cell>
          <cell r="F44614" t="str">
            <v>2212</v>
          </cell>
        </row>
        <row r="44615">
          <cell r="A44615">
            <v>960050503</v>
          </cell>
          <cell r="B44615" t="str">
            <v>ORING # 013 PARA CACHERA MODELO RV-331 DE MEZCLADORA MODELO E50 HELVEX</v>
          </cell>
          <cell r="D44615" t="str">
            <v>UD</v>
          </cell>
          <cell r="F44615" t="str">
            <v>2212</v>
          </cell>
        </row>
        <row r="44616">
          <cell r="A44616">
            <v>960050504</v>
          </cell>
          <cell r="B44616" t="str">
            <v>KIT DE REACCION # SH-265 PARA MEZCLADORA MODELO E50 HELVEX</v>
          </cell>
          <cell r="D44616" t="str">
            <v>UD</v>
          </cell>
          <cell r="F44616" t="str">
            <v>2212</v>
          </cell>
        </row>
        <row r="44617">
          <cell r="A44617">
            <v>960050505</v>
          </cell>
          <cell r="B44617" t="str">
            <v xml:space="preserve"> VALVULA V # SH-1012 SIN CHAPETONES PARA MEZCLADORA E50AQ HELVEX</v>
          </cell>
          <cell r="D44617" t="str">
            <v>UD</v>
          </cell>
          <cell r="F44617" t="str">
            <v>2212</v>
          </cell>
        </row>
        <row r="44618">
          <cell r="A44618">
            <v>960050506</v>
          </cell>
          <cell r="B44618" t="str">
            <v>EXTENSION # RH-1264 DE ENSAMBLE PARA MEZCLADORA E50 HELVEX</v>
          </cell>
          <cell r="D44618" t="str">
            <v>UD</v>
          </cell>
          <cell r="F44618" t="str">
            <v>2212</v>
          </cell>
        </row>
        <row r="44619">
          <cell r="A44619">
            <v>960050507</v>
          </cell>
          <cell r="B44619" t="str">
            <v>KIT DE ACOPLAMIENTO # F-54-A PARA FLUXOMETRO MODELO REGAL DE SOLAM</v>
          </cell>
          <cell r="D44619" t="str">
            <v>UD</v>
          </cell>
          <cell r="F44619" t="str">
            <v>2212</v>
          </cell>
        </row>
        <row r="44620">
          <cell r="A44620">
            <v>960050508</v>
          </cell>
          <cell r="B44620" t="str">
            <v>ORING #117 PARA CACHERA # RH-703 PARA LLAVE MODELO TH-16 HELVEX</v>
          </cell>
          <cell r="D44620" t="str">
            <v>UD</v>
          </cell>
          <cell r="F44620" t="str">
            <v>2212</v>
          </cell>
        </row>
        <row r="44621">
          <cell r="A44621">
            <v>960050509</v>
          </cell>
          <cell r="B44621" t="str">
            <v xml:space="preserve"> AEREADOR PARA SALIDA # RH-1393 PARA PARA LLAVE MODELO TH-16 HELVEX</v>
          </cell>
          <cell r="D44621" t="str">
            <v>UD</v>
          </cell>
          <cell r="F44621" t="str">
            <v>2212</v>
          </cell>
        </row>
        <row r="44622">
          <cell r="A44622">
            <v>960050510</v>
          </cell>
          <cell r="B44622" t="str">
            <v>JUEGO COMPLETO PARA MANERAL MODELO C-45 HELVEX</v>
          </cell>
          <cell r="D44622" t="str">
            <v>UD</v>
          </cell>
          <cell r="F44622" t="str">
            <v>2212</v>
          </cell>
        </row>
        <row r="44623">
          <cell r="A44623">
            <v>960050511</v>
          </cell>
          <cell r="B44623" t="str">
            <v>ORING # 224 PARA CACHERA # RH-483 PARA MANERA MODELO C-45 HELVEX</v>
          </cell>
          <cell r="D44623" t="str">
            <v>UD</v>
          </cell>
          <cell r="F44623" t="str">
            <v>2212</v>
          </cell>
        </row>
        <row r="44624">
          <cell r="A44624">
            <v>960080001</v>
          </cell>
          <cell r="B44624" t="str">
            <v>MANGUERA DE ABASTO DE 1/2 PULG (1.27CM, 12MM) X 7/8 PULG (2.22CM, 22MM) EN ACERO INOXIDABLE PARA INODORO.</v>
          </cell>
          <cell r="D44624" t="str">
            <v>UD</v>
          </cell>
          <cell r="F44624" t="str">
            <v>2212</v>
          </cell>
        </row>
        <row r="44625">
          <cell r="A44625">
            <v>960080002</v>
          </cell>
          <cell r="B44625" t="str">
            <v>MANGUERA DE ABASTO DE 3/8 PULG (0.952CM, 9MM) X 7/8 PULG (2.22CM, 22MM) EN ACERO INOXIDABLE PARA INODORO.</v>
          </cell>
          <cell r="D44625" t="str">
            <v>UD</v>
          </cell>
          <cell r="F44625" t="str">
            <v>2212</v>
          </cell>
        </row>
        <row r="44626">
          <cell r="A44626">
            <v>965010001</v>
          </cell>
          <cell r="B44626" t="str">
            <v>ADAPTADOR MACHO TIPO M DE 3/8" (0,952CM, 3MM) EN COBRE PARA TUBO RIGIDO</v>
          </cell>
          <cell r="D44626" t="str">
            <v>UD</v>
          </cell>
          <cell r="F44626" t="str">
            <v>2212</v>
          </cell>
        </row>
        <row r="44627">
          <cell r="A44627">
            <v>965010002</v>
          </cell>
          <cell r="B44627" t="str">
            <v>ADAPTADOR MACHO TIPO M DE 3" (7,62CM, 75MM) EN COBRE PARA TUBO RIGIDO</v>
          </cell>
          <cell r="D44627" t="str">
            <v>UD</v>
          </cell>
          <cell r="F44627" t="str">
            <v>2212</v>
          </cell>
        </row>
        <row r="44628">
          <cell r="A44628">
            <v>965010003</v>
          </cell>
          <cell r="B44628" t="str">
            <v>TUBO RIGIDO COBRE, TIPO M, 3/4? (19 MM)</v>
          </cell>
          <cell r="D44628" t="str">
            <v>UD</v>
          </cell>
          <cell r="F44628" t="str">
            <v>2212</v>
          </cell>
        </row>
        <row r="44629">
          <cell r="A44629">
            <v>965010004</v>
          </cell>
          <cell r="B44629" t="str">
            <v>TUBO RIGIDO COBRE, TIPO M, 7/8? ( 22 MM)</v>
          </cell>
          <cell r="D44629" t="str">
            <v>UD</v>
          </cell>
          <cell r="F44629" t="str">
            <v>2212</v>
          </cell>
        </row>
        <row r="44630">
          <cell r="A44630">
            <v>965010005</v>
          </cell>
          <cell r="B44630" t="str">
            <v>TUBERIA (TUBO) DE COBRE FLEXIBLE DE 3/16" PARA REFRIGERACION.</v>
          </cell>
          <cell r="D44630" t="str">
            <v>UD</v>
          </cell>
          <cell r="F44630" t="str">
            <v>2212</v>
          </cell>
        </row>
        <row r="44631">
          <cell r="A44631">
            <v>965010006</v>
          </cell>
          <cell r="B44631" t="str">
            <v>TUBERIA (TUBO) DE COBRE FLEXIBLE DE 5/16" PARA REFRIGERACION.</v>
          </cell>
          <cell r="D44631" t="str">
            <v>UD</v>
          </cell>
          <cell r="F44631" t="str">
            <v>2212</v>
          </cell>
        </row>
        <row r="44632">
          <cell r="A44632">
            <v>965010007</v>
          </cell>
          <cell r="B44632" t="str">
            <v>TUBERIA  (TUBO) DE COBRE FLEXIBLE DE 3/8" PARA REFRIGERACION.</v>
          </cell>
          <cell r="D44632" t="str">
            <v>UD</v>
          </cell>
          <cell r="F44632" t="str">
            <v>2212</v>
          </cell>
        </row>
        <row r="44633">
          <cell r="A44633">
            <v>965010008</v>
          </cell>
          <cell r="B44633" t="str">
            <v>TUBERIA (TUBO) DE COBRE FLEXIBLE DE ¼" PARA REFRIGERACION.</v>
          </cell>
          <cell r="D44633" t="str">
            <v>UD</v>
          </cell>
          <cell r="F44633" t="str">
            <v>2212</v>
          </cell>
        </row>
        <row r="44634">
          <cell r="A44634">
            <v>965010009</v>
          </cell>
          <cell r="B44634" t="str">
            <v>CODO DE COBRE 3/8" EN 45° PARA REFRIGERACION.</v>
          </cell>
          <cell r="D44634" t="str">
            <v>UD</v>
          </cell>
          <cell r="F44634" t="str">
            <v>2212</v>
          </cell>
        </row>
        <row r="44635">
          <cell r="A44635">
            <v>965010010</v>
          </cell>
          <cell r="B44635" t="str">
            <v>CODO DE COBRE 5/8" EN 45° PARA REFRIGERACION.</v>
          </cell>
          <cell r="D44635" t="str">
            <v>UD</v>
          </cell>
          <cell r="F44635" t="str">
            <v>2212</v>
          </cell>
        </row>
        <row r="44636">
          <cell r="A44636">
            <v>965010011</v>
          </cell>
          <cell r="B44636" t="str">
            <v>CODO DE COBRE 1/4" EN 45° PARA REFRIGERACION.</v>
          </cell>
          <cell r="D44636" t="str">
            <v>UD</v>
          </cell>
          <cell r="F44636" t="str">
            <v>2212</v>
          </cell>
        </row>
        <row r="44637">
          <cell r="A44637">
            <v>965010012</v>
          </cell>
          <cell r="B44637" t="str">
            <v>CODO TIPO M DE 3/4" (1,905 CM, 19.05 MM) X 90 GRADOS EN COBRE PARA TUBO RIGIDO</v>
          </cell>
          <cell r="D44637" t="str">
            <v>UD</v>
          </cell>
          <cell r="F44637" t="str">
            <v>2212</v>
          </cell>
        </row>
        <row r="44638">
          <cell r="A44638">
            <v>965010013</v>
          </cell>
          <cell r="B44638" t="str">
            <v>REDUCCION DE COBRE TIPO M CON DIAMETROS NOMINALES DE 1/2" (13 MM) A 3/4" (19 MM)</v>
          </cell>
          <cell r="D44638" t="str">
            <v>UD</v>
          </cell>
          <cell r="F44638" t="str">
            <v>2212</v>
          </cell>
        </row>
        <row r="44639">
          <cell r="A44639">
            <v>965010014</v>
          </cell>
          <cell r="B44639" t="str">
            <v>REDUCCION DE COBRE TIPO M CON DIAMETROS NOMINALES DE 3/4" (19 MM) A 5/8" (15 MM)</v>
          </cell>
          <cell r="D44639" t="str">
            <v>UD</v>
          </cell>
          <cell r="F44639" t="str">
            <v>2212</v>
          </cell>
        </row>
        <row r="44640">
          <cell r="A44640">
            <v>965010015</v>
          </cell>
          <cell r="B44640" t="str">
            <v>REDUCCION DE COBRE TIPO M CON DIAMETROS NOMINALES DE3/4" (19 MM) A 7/8" (22 MM)</v>
          </cell>
          <cell r="D44640" t="str">
            <v>UD</v>
          </cell>
          <cell r="F44640" t="str">
            <v>2212</v>
          </cell>
        </row>
        <row r="44641">
          <cell r="A44641">
            <v>965010016</v>
          </cell>
          <cell r="B44641" t="str">
            <v>UNION DE COBRE 3/8"  PARA REFRIGERACION.</v>
          </cell>
          <cell r="D44641" t="str">
            <v>UD</v>
          </cell>
          <cell r="F44641" t="str">
            <v>2212</v>
          </cell>
        </row>
        <row r="44642">
          <cell r="A44642">
            <v>965010017</v>
          </cell>
          <cell r="B44642" t="str">
            <v>UNIONES DE COBRE 5/8" PARA REFRIGERACION.</v>
          </cell>
          <cell r="D44642" t="str">
            <v>UD</v>
          </cell>
          <cell r="F44642" t="str">
            <v>2212</v>
          </cell>
        </row>
        <row r="44643">
          <cell r="A44643">
            <v>965010018</v>
          </cell>
          <cell r="B44643" t="str">
            <v>UNIONES DE COBRE 1/4" PARA REFRIGERACION.</v>
          </cell>
          <cell r="D44643" t="str">
            <v>UD</v>
          </cell>
          <cell r="F44643" t="str">
            <v>2212</v>
          </cell>
        </row>
        <row r="44644">
          <cell r="A44644">
            <v>965010019</v>
          </cell>
          <cell r="B44644" t="str">
            <v>UNION DE COBRE 3/4" PARA REFRIGERACION.</v>
          </cell>
          <cell r="D44644" t="str">
            <v>UD</v>
          </cell>
          <cell r="F44644" t="str">
            <v>2212</v>
          </cell>
        </row>
        <row r="44645">
          <cell r="A44645">
            <v>965010021</v>
          </cell>
          <cell r="B44645" t="str">
            <v>ADAPTADOR HEMBRA TIPO M DE 1/2" (1,27CM, 12MM) EN COBRE PARA TUBO RIGIDO</v>
          </cell>
          <cell r="D44645" t="str">
            <v>UD</v>
          </cell>
          <cell r="F44645" t="str">
            <v>2212</v>
          </cell>
        </row>
        <row r="44646">
          <cell r="A44646">
            <v>965010022</v>
          </cell>
          <cell r="B44646" t="str">
            <v>ADAPTADOR HEMBRA TIPO M DE 3/4" (1,905CM, 18MM) EN COBRE PARA TUBO RIGIDO</v>
          </cell>
          <cell r="D44646" t="str">
            <v>UD</v>
          </cell>
          <cell r="F44646" t="str">
            <v>2212</v>
          </cell>
        </row>
        <row r="44647">
          <cell r="A44647">
            <v>965010023</v>
          </cell>
          <cell r="B44647" t="str">
            <v>ADAPTADOR HEMBRA TIPO M DE 1" (2,54CM, 25MM) EN COBRE PARA TUBO RIGIDO</v>
          </cell>
          <cell r="D44647" t="str">
            <v>UD</v>
          </cell>
          <cell r="F44647" t="str">
            <v>2212</v>
          </cell>
        </row>
        <row r="44648">
          <cell r="A44648">
            <v>965010024</v>
          </cell>
          <cell r="B44648" t="str">
            <v>ADAPTADOR HEMBRA TIPO M DE 1,1/4" (3,175CM, 31MM) EN COBRE PARA TUBO RIGIDO</v>
          </cell>
          <cell r="D44648" t="str">
            <v>UD</v>
          </cell>
          <cell r="F44648" t="str">
            <v>2212</v>
          </cell>
        </row>
        <row r="44649">
          <cell r="A44649">
            <v>965010025</v>
          </cell>
          <cell r="B44649" t="str">
            <v>ADAPTADOR HEMBRA TIPO M DE 1,1/2" (3,81CM, 38MM) EN COBRE PARA TUBO RIGIDO</v>
          </cell>
          <cell r="D44649" t="str">
            <v>UD</v>
          </cell>
          <cell r="F44649" t="str">
            <v>2212</v>
          </cell>
        </row>
        <row r="44650">
          <cell r="A44650">
            <v>965010026</v>
          </cell>
          <cell r="B44650" t="str">
            <v>ADAPTADOR HEMBRA TIPO M DE 2" (5,08CM, 50MM) EN COBRE PARA TUBO RIGIDO</v>
          </cell>
          <cell r="D44650" t="str">
            <v>UD</v>
          </cell>
          <cell r="F44650" t="str">
            <v>2212</v>
          </cell>
        </row>
        <row r="44651">
          <cell r="A44651">
            <v>965010027</v>
          </cell>
          <cell r="B44651" t="str">
            <v>ADAPTADOR MACHO TIPO M DE 1/2" (1,27CM, 12MM) EN COBRE PARA TUBO RIGIDO</v>
          </cell>
          <cell r="D44651" t="str">
            <v>UD</v>
          </cell>
          <cell r="F44651" t="str">
            <v>2212</v>
          </cell>
        </row>
        <row r="44652">
          <cell r="A44652">
            <v>965010028</v>
          </cell>
          <cell r="B44652" t="str">
            <v>ADAPTADOR MACHO TIPO M DE 3/4" (1,905CM, 18MM) EN COBRE PARA TUBO RIGIDO</v>
          </cell>
          <cell r="D44652" t="str">
            <v>UD</v>
          </cell>
          <cell r="F44652" t="str">
            <v>2212</v>
          </cell>
        </row>
        <row r="44653">
          <cell r="A44653">
            <v>965010029</v>
          </cell>
          <cell r="B44653" t="str">
            <v>ADAPTADOR MACHO TIPO M DE 1" (2,54CM, 25MM) EN COBRE PARA TUBO RIGIDO</v>
          </cell>
          <cell r="D44653" t="str">
            <v>UD</v>
          </cell>
          <cell r="F44653" t="str">
            <v>2212</v>
          </cell>
        </row>
        <row r="44654">
          <cell r="A44654">
            <v>965010030</v>
          </cell>
          <cell r="B44654" t="str">
            <v>ADAPTADOR MACHO TIPO M DE 1,1/4" (3,175CM, 31MM) EN COBRE PARA TUBO RIGIDO</v>
          </cell>
          <cell r="D44654" t="str">
            <v>UD</v>
          </cell>
          <cell r="F44654" t="str">
            <v>2212</v>
          </cell>
        </row>
        <row r="44655">
          <cell r="A44655">
            <v>965010031</v>
          </cell>
          <cell r="B44655" t="str">
            <v>ADAPTADOR MACHO TIPO M DE 1,1/2" (3,81CM, 38MM) EN COBRE PARA TUBO RIGIDO</v>
          </cell>
          <cell r="D44655" t="str">
            <v>UD</v>
          </cell>
          <cell r="F44655" t="str">
            <v>2212</v>
          </cell>
        </row>
        <row r="44656">
          <cell r="A44656">
            <v>965010032</v>
          </cell>
          <cell r="B44656" t="str">
            <v>ADAPTADOR MACHO TIPO M DE 2" (5,08CM, 50MM) EN COBRE PARA TUBO RIGIDO</v>
          </cell>
          <cell r="D44656" t="str">
            <v>UD</v>
          </cell>
          <cell r="F44656" t="str">
            <v>2212</v>
          </cell>
        </row>
        <row r="44657">
          <cell r="A44657">
            <v>965010033</v>
          </cell>
          <cell r="B44657" t="str">
            <v>TAPON HEMBRA COBRE 2"</v>
          </cell>
          <cell r="D44657" t="str">
            <v>UD</v>
          </cell>
          <cell r="F44657" t="str">
            <v>2212</v>
          </cell>
        </row>
        <row r="44658">
          <cell r="A44658">
            <v>965010034</v>
          </cell>
          <cell r="B44658" t="str">
            <v>TAPON HEMBRA COBRE 3/4"</v>
          </cell>
          <cell r="D44658" t="str">
            <v>UD</v>
          </cell>
          <cell r="F44658" t="str">
            <v>2212</v>
          </cell>
        </row>
        <row r="44659">
          <cell r="A44659">
            <v>965010035</v>
          </cell>
          <cell r="B44659" t="str">
            <v>TAPON NPT 3/8"</v>
          </cell>
          <cell r="D44659" t="str">
            <v>UD</v>
          </cell>
          <cell r="F44659" t="str">
            <v>2212</v>
          </cell>
        </row>
        <row r="44660">
          <cell r="A44660">
            <v>965010036</v>
          </cell>
          <cell r="B44660" t="str">
            <v>TAPON NPT 1/4"</v>
          </cell>
          <cell r="D44660" t="str">
            <v>UD</v>
          </cell>
          <cell r="F44660" t="str">
            <v>2212</v>
          </cell>
        </row>
        <row r="44661">
          <cell r="A44661">
            <v>965010037</v>
          </cell>
          <cell r="B44661" t="str">
            <v>TAPON NPT 1/2"</v>
          </cell>
          <cell r="D44661" t="str">
            <v>UD</v>
          </cell>
          <cell r="F44661" t="str">
            <v>2212</v>
          </cell>
        </row>
        <row r="44662">
          <cell r="A44662">
            <v>965010038</v>
          </cell>
          <cell r="B44662" t="str">
            <v>TAPON NPT 1 1/8"</v>
          </cell>
          <cell r="D44662" t="str">
            <v>UD</v>
          </cell>
          <cell r="F44662" t="str">
            <v>2212</v>
          </cell>
        </row>
        <row r="44663">
          <cell r="A44663">
            <v>965010039</v>
          </cell>
          <cell r="B44663" t="str">
            <v>TAPON NPT 1 1/4"</v>
          </cell>
          <cell r="D44663" t="str">
            <v>UD</v>
          </cell>
          <cell r="F44663" t="str">
            <v>2212</v>
          </cell>
        </row>
        <row r="44664">
          <cell r="A44664">
            <v>965010041</v>
          </cell>
          <cell r="B44664" t="str">
            <v>TAPON NPT 1 1/2"</v>
          </cell>
          <cell r="D44664" t="str">
            <v>UD</v>
          </cell>
          <cell r="F44664" t="str">
            <v>2212</v>
          </cell>
        </row>
        <row r="44665">
          <cell r="A44665">
            <v>965010042</v>
          </cell>
          <cell r="B44665" t="str">
            <v>UNION DE COBRE 7/8" PARA REFRIGERACION.</v>
          </cell>
          <cell r="D44665" t="str">
            <v>UD</v>
          </cell>
          <cell r="F44665" t="str">
            <v>2212</v>
          </cell>
        </row>
        <row r="44666">
          <cell r="A44666">
            <v>965010043</v>
          </cell>
          <cell r="B44666" t="str">
            <v>UNION DE COBRE TIPO M CON DIAMETRO NOMINALE DE 3/16" (4,8 MM)</v>
          </cell>
          <cell r="D44666" t="str">
            <v>UD</v>
          </cell>
          <cell r="F44666" t="str">
            <v>2212</v>
          </cell>
        </row>
        <row r="44667">
          <cell r="A44667">
            <v>965010055</v>
          </cell>
          <cell r="B44667" t="str">
            <v>CAÑUELA AISLANTE PARA TUBERIA DE REFRIGERACION DE 7/8" Y PARED DE 1/2"</v>
          </cell>
          <cell r="D44667" t="str">
            <v>UD</v>
          </cell>
          <cell r="F44667" t="str">
            <v>2212</v>
          </cell>
        </row>
        <row r="44668">
          <cell r="A44668">
            <v>965010058</v>
          </cell>
          <cell r="B44668" t="str">
            <v>TANQUE DE 6L PARA INODORO, COLOR A ESCOGER.</v>
          </cell>
          <cell r="D44668" t="str">
            <v>UD</v>
          </cell>
          <cell r="F44668" t="str">
            <v>2215</v>
          </cell>
        </row>
        <row r="44669">
          <cell r="A44669">
            <v>965010061</v>
          </cell>
          <cell r="B44669" t="str">
            <v>CODO TIPO M DE 2" (5,08CM, 50MM) X 90 GRADOS EN COBRE PARA TUBO RIGIDO</v>
          </cell>
          <cell r="D44669" t="str">
            <v>UD</v>
          </cell>
          <cell r="F44669" t="str">
            <v>2212</v>
          </cell>
        </row>
        <row r="44670">
          <cell r="A44670">
            <v>965010077</v>
          </cell>
          <cell r="B44670" t="str">
            <v>CODO DE COBRE 5/16" EN 90° PARA REFRIGERACION.</v>
          </cell>
          <cell r="D44670" t="str">
            <v>UD</v>
          </cell>
          <cell r="F44670" t="str">
            <v>2212</v>
          </cell>
        </row>
        <row r="44671">
          <cell r="A44671">
            <v>965010078</v>
          </cell>
          <cell r="B44671" t="str">
            <v>CODO DE COBRE 5/16" EN 45° PARA REFRIGERACION.</v>
          </cell>
          <cell r="D44671" t="str">
            <v>UD</v>
          </cell>
          <cell r="F44671" t="str">
            <v>2212</v>
          </cell>
        </row>
        <row r="44672">
          <cell r="A44672">
            <v>965010079</v>
          </cell>
          <cell r="B44672" t="str">
            <v>CODO DE COBRE 7/8" EN 45° PARA REFRIGERACION.</v>
          </cell>
          <cell r="D44672" t="str">
            <v>UD</v>
          </cell>
          <cell r="F44672" t="str">
            <v>2212</v>
          </cell>
        </row>
        <row r="44673">
          <cell r="A44673">
            <v>965010081</v>
          </cell>
          <cell r="B44673" t="str">
            <v>CODO DE COBRE 1/4" EN 90° PARA REFRIGERACION.</v>
          </cell>
          <cell r="D44673" t="str">
            <v>UD</v>
          </cell>
          <cell r="F44673" t="str">
            <v>2212</v>
          </cell>
        </row>
        <row r="44674">
          <cell r="A44674">
            <v>965010082</v>
          </cell>
          <cell r="B44674" t="str">
            <v>CODO DE COBRE 1/2" EN 90° PARA REFRIGERACION.</v>
          </cell>
          <cell r="D44674" t="str">
            <v>UD</v>
          </cell>
          <cell r="F44674" t="str">
            <v>2212</v>
          </cell>
        </row>
        <row r="44675">
          <cell r="A44675">
            <v>965010083</v>
          </cell>
          <cell r="B44675" t="str">
            <v>CODO DE COBRE 3/4" EN 90° PARA REFRIGERACION.</v>
          </cell>
          <cell r="D44675" t="str">
            <v>UD</v>
          </cell>
          <cell r="F44675" t="str">
            <v>2212</v>
          </cell>
        </row>
        <row r="44676">
          <cell r="A44676">
            <v>965010084</v>
          </cell>
          <cell r="B44676" t="str">
            <v>CODO DE COBRE 1" EN 90° PARA REFRIGERACION.</v>
          </cell>
          <cell r="D44676" t="str">
            <v>UD</v>
          </cell>
          <cell r="F44676" t="str">
            <v>2212</v>
          </cell>
        </row>
        <row r="44677">
          <cell r="A44677">
            <v>965010085</v>
          </cell>
          <cell r="B44677" t="str">
            <v>CODO TIPO M DE 1,1/4" (3,175CM, 31MM) X 90 GRADOS EN COBRE PARA TUBO RIGIDO</v>
          </cell>
          <cell r="D44677" t="str">
            <v>UD</v>
          </cell>
          <cell r="F44677" t="str">
            <v>2212</v>
          </cell>
        </row>
        <row r="44678">
          <cell r="A44678">
            <v>965010086</v>
          </cell>
          <cell r="B44678" t="str">
            <v>CODO TIPO M DE 1,1/2" (3,81CM, 38MM) X 90 GRADOS EN COBRE PARA TUBO RIGIDO</v>
          </cell>
          <cell r="D44678" t="str">
            <v>UD</v>
          </cell>
          <cell r="F44678" t="str">
            <v>2212</v>
          </cell>
        </row>
        <row r="44679">
          <cell r="A44679">
            <v>965010087</v>
          </cell>
          <cell r="B44679" t="str">
            <v>CODO DE COBRE 1/2" EN 45° PARA REFRIGERACION.</v>
          </cell>
          <cell r="D44679" t="str">
            <v>UD</v>
          </cell>
          <cell r="F44679" t="str">
            <v>2212</v>
          </cell>
        </row>
        <row r="44680">
          <cell r="A44680">
            <v>965010089</v>
          </cell>
          <cell r="B44680" t="str">
            <v>CODO DE COBRE 1" EN 45° PARA REFRIGERACION.</v>
          </cell>
          <cell r="D44680" t="str">
            <v>UD</v>
          </cell>
          <cell r="F44680" t="str">
            <v>2212</v>
          </cell>
        </row>
        <row r="44681">
          <cell r="A44681">
            <v>965010090</v>
          </cell>
          <cell r="B44681" t="str">
            <v>CODO TIPO M DE 1,1/4" (3,175CM, 31MM) X 45 GRADOS EN COBRE PARA TUBO RIGIDO</v>
          </cell>
          <cell r="D44681" t="str">
            <v>UD</v>
          </cell>
          <cell r="F44681" t="str">
            <v>2212</v>
          </cell>
        </row>
        <row r="44682">
          <cell r="A44682">
            <v>965010091</v>
          </cell>
          <cell r="B44682" t="str">
            <v>CODO TIPO M DE 1,1/2" (3,81CM, 38MM) X 45 GRADOS EN COBRE PARA TUBO RIGIDO</v>
          </cell>
          <cell r="D44682" t="str">
            <v>UD</v>
          </cell>
          <cell r="F44682" t="str">
            <v>2212</v>
          </cell>
        </row>
        <row r="44683">
          <cell r="A44683">
            <v>965010092</v>
          </cell>
          <cell r="B44683" t="str">
            <v>CODO TIPO M DE 2" (5,08CM, 50MM) X 45 GRADOS EN COBRE PARA TUBO RIGIDO</v>
          </cell>
          <cell r="D44683" t="str">
            <v>UD</v>
          </cell>
          <cell r="F44683" t="str">
            <v>2212</v>
          </cell>
        </row>
        <row r="44684">
          <cell r="A44684">
            <v>965010093</v>
          </cell>
          <cell r="B44684" t="str">
            <v>CODOS DE COBRE 3/8" EN  90° PARA REFRIGERACION.</v>
          </cell>
          <cell r="D44684" t="str">
            <v>UD</v>
          </cell>
          <cell r="F44684" t="str">
            <v>2212</v>
          </cell>
        </row>
        <row r="44685">
          <cell r="A44685">
            <v>965010094</v>
          </cell>
          <cell r="B44685" t="str">
            <v>CODO DE COBRE 5/8" EN 90° PARA REFRIGERACION.</v>
          </cell>
          <cell r="D44685" t="str">
            <v>UD</v>
          </cell>
          <cell r="F44685" t="str">
            <v>2212</v>
          </cell>
        </row>
        <row r="44686">
          <cell r="A44686">
            <v>965010095</v>
          </cell>
          <cell r="B44686" t="str">
            <v>REDUCCION COBRE 1 ¼ A 1 ½</v>
          </cell>
          <cell r="D44686" t="str">
            <v>UD</v>
          </cell>
          <cell r="F44686" t="str">
            <v>2212</v>
          </cell>
        </row>
        <row r="44687">
          <cell r="A44687">
            <v>965010096</v>
          </cell>
          <cell r="B44687" t="str">
            <v>REDUCCION COBRE 1 A ½</v>
          </cell>
          <cell r="D44687" t="str">
            <v>UD</v>
          </cell>
          <cell r="F44687" t="str">
            <v>2212</v>
          </cell>
        </row>
        <row r="44688">
          <cell r="A44688">
            <v>965010097</v>
          </cell>
          <cell r="B44688" t="str">
            <v>REDUCCION COBRE 2 A 1 ½</v>
          </cell>
          <cell r="D44688" t="str">
            <v>UD</v>
          </cell>
          <cell r="F44688" t="str">
            <v>2212</v>
          </cell>
        </row>
        <row r="44689">
          <cell r="A44689">
            <v>965010098</v>
          </cell>
          <cell r="B44689" t="str">
            <v>REDUCCION COBRE 3 A 2</v>
          </cell>
          <cell r="D44689" t="str">
            <v>TU</v>
          </cell>
          <cell r="F44689" t="str">
            <v>2212</v>
          </cell>
        </row>
        <row r="44690">
          <cell r="A44690">
            <v>965010099</v>
          </cell>
          <cell r="B44690" t="str">
            <v>REDUCCION COBRE ¾ A 1 ¼</v>
          </cell>
          <cell r="D44690" t="str">
            <v>UD</v>
          </cell>
          <cell r="F44690" t="str">
            <v>2212</v>
          </cell>
        </row>
        <row r="44691">
          <cell r="A44691">
            <v>965010101</v>
          </cell>
          <cell r="B44691" t="str">
            <v>REDUCCION DE COBRE TIPO M CON DIAMETROS NOMINALES DE 3/8" (9 MM) A 1/4" (6 MM)</v>
          </cell>
          <cell r="D44691" t="str">
            <v>UD</v>
          </cell>
          <cell r="F44691" t="str">
            <v>2212</v>
          </cell>
        </row>
        <row r="44692">
          <cell r="A44692">
            <v>965010102</v>
          </cell>
          <cell r="B44692" t="str">
            <v>REDUCCION DE COBRE TIPO M CON DIAMETROS NOMINALES DE 5/8" (15 MM) A 3/8" (9 MM)</v>
          </cell>
          <cell r="D44692" t="str">
            <v>UD</v>
          </cell>
          <cell r="F44692" t="str">
            <v>2212</v>
          </cell>
        </row>
        <row r="44693">
          <cell r="A44693">
            <v>965010103</v>
          </cell>
          <cell r="B44693" t="str">
            <v>REDUCCION DE COBRE TIPO M CON DIAMETROS NOMINALES DE 5/8" (15 MM)  A 1/2" (13 MM)</v>
          </cell>
          <cell r="D44693" t="str">
            <v>UD</v>
          </cell>
          <cell r="F44693" t="str">
            <v>2212</v>
          </cell>
        </row>
        <row r="44694">
          <cell r="A44694">
            <v>965010104</v>
          </cell>
          <cell r="B44694" t="str">
            <v>REDUCCION DE COBRE TIPO M CON DIAMETROS NOMINALES DE 1/2" (13 MM) A 3/8" (9 MM)</v>
          </cell>
          <cell r="D44694" t="str">
            <v>UD</v>
          </cell>
          <cell r="F44694" t="str">
            <v>2212</v>
          </cell>
        </row>
        <row r="44695">
          <cell r="A44695">
            <v>965010105</v>
          </cell>
          <cell r="B44695" t="str">
            <v>REDUCCION DE COBRE TIPO M CON DIAMETROS NOMINALES DE 1/2" (13 MM) A 1/4" (6 MM)</v>
          </cell>
          <cell r="D44695" t="str">
            <v>UD</v>
          </cell>
          <cell r="F44695" t="str">
            <v>2212</v>
          </cell>
        </row>
        <row r="44696">
          <cell r="A44696">
            <v>965010106</v>
          </cell>
          <cell r="B44696" t="str">
            <v>REDUCCION DE COBRE TIPO M CON DIAMETROS NOMINALES DE 2" (50 MM) A 1 1/4" (31 MM)</v>
          </cell>
          <cell r="D44696" t="str">
            <v>UD</v>
          </cell>
          <cell r="F44696" t="str">
            <v>2212</v>
          </cell>
        </row>
        <row r="44697">
          <cell r="A44697">
            <v>965010107</v>
          </cell>
          <cell r="B44697" t="str">
            <v>REDUCCION DE COBRE TIPO M CON DIAMETROS NOMINALES DE 2" (50 MM) A 1" (25 MM)</v>
          </cell>
          <cell r="D44697" t="str">
            <v>UD</v>
          </cell>
          <cell r="F44697" t="str">
            <v>2212</v>
          </cell>
        </row>
        <row r="44698">
          <cell r="A44698">
            <v>965010108</v>
          </cell>
          <cell r="B44698" t="str">
            <v>REDUCCION DE COBRE TIPO M CON DIAMETROS NOMINALES DE 1 1/2" (38 MM) A 1" (25 MM)</v>
          </cell>
          <cell r="D44698" t="str">
            <v>UD</v>
          </cell>
          <cell r="F44698" t="str">
            <v>2212</v>
          </cell>
        </row>
        <row r="44699">
          <cell r="A44699">
            <v>965010109</v>
          </cell>
          <cell r="B44699" t="str">
            <v>REDUCCION DE COBRE TIPO M CON DIAMETROS NOMINALES DE 1 1/2" (38 MM) A 3/4" (19 MM)</v>
          </cell>
          <cell r="D44699" t="str">
            <v>UD</v>
          </cell>
          <cell r="F44699" t="str">
            <v>2212</v>
          </cell>
        </row>
        <row r="44700">
          <cell r="A44700">
            <v>965010110</v>
          </cell>
          <cell r="B44700" t="str">
            <v>REDUCCION DE COBRE TIPO M CON DIAMETROS NOMINALES DE 1 1/4" (31 MM) A 1" (25 MM)</v>
          </cell>
          <cell r="D44700" t="str">
            <v>UD</v>
          </cell>
          <cell r="F44700" t="str">
            <v>2212</v>
          </cell>
        </row>
        <row r="44701">
          <cell r="A44701">
            <v>965010111</v>
          </cell>
          <cell r="B44701" t="str">
            <v>REDUCCION DE COBRE TIPO M CON DIAMETROS NOMINALES DE 1 1/4" (31 MM) A 3/4" (19 MM)</v>
          </cell>
          <cell r="D44701" t="str">
            <v>UD</v>
          </cell>
          <cell r="F44701" t="str">
            <v>2212</v>
          </cell>
        </row>
        <row r="44702">
          <cell r="A44702">
            <v>965010112</v>
          </cell>
          <cell r="B44702" t="str">
            <v xml:space="preserve"> REDUCCION DE COBRE TIPO M CON DIAMETROS NOMINALES DE 1 1/4" (31 MM) A 1/2" (13 MM)</v>
          </cell>
          <cell r="D44702" t="str">
            <v>UD</v>
          </cell>
          <cell r="F44702" t="str">
            <v>2212</v>
          </cell>
        </row>
        <row r="44703">
          <cell r="A44703">
            <v>965010113</v>
          </cell>
          <cell r="B44703" t="str">
            <v>REDUCCION DE COBRE TIPO M CON DIAMETROS NOMINALES DE 1" (25 MM) A 3/4" (19 MM)</v>
          </cell>
          <cell r="D44703" t="str">
            <v>UD</v>
          </cell>
          <cell r="F44703" t="str">
            <v>2212</v>
          </cell>
        </row>
        <row r="44704">
          <cell r="A44704">
            <v>965010114</v>
          </cell>
          <cell r="B44704" t="str">
            <v>REDUCCION DE COBRE TIPO M CON DIAMETROS NOMINALES DE 3/4" (19 MM) A 1/2" (13 MM)</v>
          </cell>
          <cell r="D44704" t="str">
            <v>UD</v>
          </cell>
          <cell r="F44704" t="str">
            <v>2212</v>
          </cell>
        </row>
        <row r="44705">
          <cell r="A44705">
            <v>965010115</v>
          </cell>
          <cell r="B44705" t="str">
            <v>REDUCCION DE COBRE  1 1/2"</v>
          </cell>
          <cell r="D44705" t="str">
            <v>UD</v>
          </cell>
          <cell r="F44705" t="str">
            <v>2212</v>
          </cell>
        </row>
        <row r="44706">
          <cell r="A44706">
            <v>965010116</v>
          </cell>
          <cell r="B44706" t="str">
            <v>REDUCCION COBRE ¾ A 3/8</v>
          </cell>
          <cell r="D44706" t="str">
            <v>UD</v>
          </cell>
          <cell r="F44706" t="str">
            <v>2212</v>
          </cell>
        </row>
        <row r="44707">
          <cell r="A44707">
            <v>965010120</v>
          </cell>
          <cell r="B44707" t="str">
            <v>SOLDADURA 50/50</v>
          </cell>
          <cell r="D44707" t="str">
            <v>KG</v>
          </cell>
          <cell r="F44707" t="str">
            <v>2212</v>
          </cell>
        </row>
        <row r="44708">
          <cell r="A44708">
            <v>965010121</v>
          </cell>
          <cell r="B44708" t="str">
            <v>REDUCCION BUSHING ROSCADA DE BRONCE,  DIAMETRO DE 12,7 MILIMETROS (½?? PULGADA) A 9,52 MILIMETROS (3/8?? PULGADA), PRESION MAXIMA DE INGRESO (120-150) PSI (8,3-10,3 BAR).</v>
          </cell>
          <cell r="D44708" t="str">
            <v>UD</v>
          </cell>
          <cell r="F44708" t="str">
            <v>2212</v>
          </cell>
        </row>
        <row r="44709">
          <cell r="A44709">
            <v>965010122</v>
          </cell>
          <cell r="B44709" t="str">
            <v>REDUCCION COUPLING ROSCADA DE BRONCE, DIAMETRO DE 12,7 MILIMETROS (½?? PULGADA) A 6,35 MILIMETROS (1/4?? PULGADA), PRESION MAXIMA DE INGRESO (120-150) PSI (8,3-10,3 BAR)</v>
          </cell>
          <cell r="D44709" t="str">
            <v>UD</v>
          </cell>
          <cell r="F44709" t="str">
            <v>2212</v>
          </cell>
        </row>
        <row r="44710">
          <cell r="A44710">
            <v>965010123</v>
          </cell>
          <cell r="B44710" t="str">
            <v>REDUCCION COUPLING ROSCADA DE BRONCE, DIAMETRO DE 12,7 MILIMETROS (½?? PULGADA) A 9,52 MILIMETROS (3/8?? PULGADA), PRESION MAXIMA DE INGRESO (120-150) PSI (8,3-10,3 BAR)</v>
          </cell>
          <cell r="D44710" t="str">
            <v>UD</v>
          </cell>
          <cell r="F44710" t="str">
            <v>2212</v>
          </cell>
        </row>
        <row r="44711">
          <cell r="A44711">
            <v>965010124</v>
          </cell>
          <cell r="B44711" t="str">
            <v>NIPLE ROSCADO DE BRONCE,  DIAMETRO DE DE 6,35 MILIMETROS (1/4?? PULGADA), LONGITUD MAXIMA DE 38,1 MILIMETROS (1 ½?? PULGADA), PRESION MAXIMA DE INGRESO (120-150) PSI (8,3-10,3 BAR)</v>
          </cell>
          <cell r="D44711" t="str">
            <v>UD</v>
          </cell>
          <cell r="F44711" t="str">
            <v>2212</v>
          </cell>
        </row>
        <row r="44712">
          <cell r="A44712">
            <v>965010125</v>
          </cell>
          <cell r="B44712" t="str">
            <v>NIPLE ROSCADO DE BRONCE, DIAMETRO DE DE 9,52 MILIMETROS (3/8?? PULGADA),  LONGITUD MAXIMA DE 38,1 MILIMETROS (1 ½?? PULGADA), PRESION MAXIMA DE INGRESO (120-150) PSI (8,3-10,3 BAR)</v>
          </cell>
          <cell r="D44712" t="str">
            <v>UD</v>
          </cell>
          <cell r="F44712" t="str">
            <v>2212</v>
          </cell>
        </row>
        <row r="44713">
          <cell r="A44713">
            <v>965010127</v>
          </cell>
          <cell r="B44713" t="str">
            <v>REDUCCION BUSHING, EN BRONCE, DE 1 X ½ PULGADA.</v>
          </cell>
          <cell r="D44713" t="str">
            <v>UD</v>
          </cell>
          <cell r="F44713" t="str">
            <v>2212</v>
          </cell>
        </row>
        <row r="44714">
          <cell r="A44714">
            <v>965010128</v>
          </cell>
          <cell r="B44714" t="str">
            <v>REDUCCION BUSHING, EN BRONCE, DE 1 1/4 X ½ PULGADA.</v>
          </cell>
          <cell r="D44714" t="str">
            <v>UD</v>
          </cell>
          <cell r="F44714" t="str">
            <v>2212</v>
          </cell>
        </row>
        <row r="44715">
          <cell r="A44715">
            <v>965010130</v>
          </cell>
          <cell r="B44715" t="str">
            <v>CODO DE COBRE 7/8" EN 90° PARA REFRIGERACION.</v>
          </cell>
          <cell r="D44715" t="str">
            <v>UD</v>
          </cell>
          <cell r="F44715" t="str">
            <v>2212</v>
          </cell>
        </row>
        <row r="44716">
          <cell r="A44716">
            <v>965010138</v>
          </cell>
          <cell r="B44716" t="str">
            <v>ESPATULA PARA GYPSUM DE12".</v>
          </cell>
          <cell r="D44716" t="str">
            <v>UD</v>
          </cell>
          <cell r="F44716" t="str">
            <v>2217</v>
          </cell>
        </row>
        <row r="44717">
          <cell r="A44717">
            <v>965010139</v>
          </cell>
          <cell r="B44717" t="str">
            <v>ESPATULA PARA GYPSUM DE 6"</v>
          </cell>
          <cell r="D44717" t="str">
            <v>UD</v>
          </cell>
          <cell r="F44717" t="str">
            <v>2217</v>
          </cell>
        </row>
        <row r="44718">
          <cell r="A44718">
            <v>965010140</v>
          </cell>
          <cell r="B44718" t="str">
            <v>SOLDADURA 95/5</v>
          </cell>
          <cell r="D44718" t="str">
            <v>KG</v>
          </cell>
          <cell r="F44718" t="str">
            <v>2212</v>
          </cell>
        </row>
        <row r="44719">
          <cell r="A44719">
            <v>965010141</v>
          </cell>
          <cell r="B44719" t="str">
            <v>CAÑUELA  FIBRA DE VIDRIO PARA TUBERIA 1/2"</v>
          </cell>
          <cell r="D44719" t="str">
            <v>UD</v>
          </cell>
          <cell r="F44719" t="str">
            <v>2212</v>
          </cell>
        </row>
        <row r="44720">
          <cell r="A44720">
            <v>965010142</v>
          </cell>
          <cell r="B44720" t="str">
            <v>CAÑUELA  FIBRA DE VIDRIO PARA TUBERIA 3/4"</v>
          </cell>
          <cell r="D44720" t="str">
            <v>UD</v>
          </cell>
          <cell r="F44720" t="str">
            <v>2212</v>
          </cell>
        </row>
        <row r="44721">
          <cell r="A44721">
            <v>965010143</v>
          </cell>
          <cell r="B44721" t="str">
            <v>CAÑUELA  FIBRA DE VIDRIO PARA TUBERIA 1"</v>
          </cell>
          <cell r="D44721" t="str">
            <v>UD</v>
          </cell>
          <cell r="F44721" t="str">
            <v>2212</v>
          </cell>
        </row>
        <row r="44722">
          <cell r="A44722">
            <v>965010144</v>
          </cell>
          <cell r="B44722" t="str">
            <v>CAÑUELA  FIBRA DE VIDRIO PARA TUBERIA 1 1/4"</v>
          </cell>
          <cell r="D44722" t="str">
            <v>UD</v>
          </cell>
          <cell r="F44722" t="str">
            <v>2212</v>
          </cell>
        </row>
        <row r="44723">
          <cell r="A44723">
            <v>965010145</v>
          </cell>
          <cell r="B44723" t="str">
            <v>CAÑUELA  FIBRA DE VIDRIO PARA TUBERIA 1 1/2" CAÑUELA  FIBRA DE VIDRIO PARA TUBERIA 1 1/2"</v>
          </cell>
          <cell r="D44723" t="str">
            <v>UD</v>
          </cell>
          <cell r="F44723" t="str">
            <v>2212</v>
          </cell>
        </row>
        <row r="44724">
          <cell r="A44724">
            <v>965010146</v>
          </cell>
          <cell r="B44724" t="str">
            <v>CAÑUELA FIBRA DE VIDRIO PARA TUBERIA  2"</v>
          </cell>
          <cell r="D44724" t="str">
            <v>UD</v>
          </cell>
          <cell r="F44724" t="str">
            <v>2212</v>
          </cell>
        </row>
        <row r="44725">
          <cell r="A44725">
            <v>965010147</v>
          </cell>
          <cell r="B44725" t="str">
            <v>CAÑUELA  FIBRA DE VIDRIO PARA TUBERIA 2 1/2"</v>
          </cell>
          <cell r="D44725" t="str">
            <v>UD</v>
          </cell>
          <cell r="F44725" t="str">
            <v>2212</v>
          </cell>
        </row>
        <row r="44726">
          <cell r="A44726">
            <v>965010148</v>
          </cell>
          <cell r="B44726" t="str">
            <v>CAÑUELA  FIBRA DE VIDRIO PARA TUBERIA 3"</v>
          </cell>
          <cell r="D44726" t="str">
            <v>UD</v>
          </cell>
          <cell r="F44726" t="str">
            <v>2212</v>
          </cell>
        </row>
        <row r="44727">
          <cell r="A44727">
            <v>965010149</v>
          </cell>
          <cell r="B44727" t="str">
            <v>CAÑUELA  FIBRA DE VIDRIO PARA TUBERIA 4"</v>
          </cell>
          <cell r="D44727" t="str">
            <v>UD</v>
          </cell>
          <cell r="F44727" t="str">
            <v>2212</v>
          </cell>
        </row>
        <row r="44728">
          <cell r="A44728">
            <v>965010151</v>
          </cell>
          <cell r="B44728" t="str">
            <v>CAÑUELAS DE 1"</v>
          </cell>
          <cell r="D44728" t="str">
            <v>UD</v>
          </cell>
          <cell r="F44728" t="str">
            <v>2212</v>
          </cell>
        </row>
        <row r="44729">
          <cell r="A44729">
            <v>965010152</v>
          </cell>
          <cell r="B44729" t="str">
            <v>CAÑUELAS DE 1/4"</v>
          </cell>
          <cell r="D44729" t="str">
            <v>UD</v>
          </cell>
          <cell r="F44729" t="str">
            <v>2212</v>
          </cell>
        </row>
        <row r="44730">
          <cell r="A44730">
            <v>965010153</v>
          </cell>
          <cell r="B44730" t="str">
            <v>CAÑUELA AISLANTE PARA TUBERIA DE REFRIGERACION DE 3/8" Y PARED DE 1/2"</v>
          </cell>
          <cell r="D44730" t="str">
            <v>UD</v>
          </cell>
          <cell r="F44730" t="str">
            <v>2212</v>
          </cell>
        </row>
        <row r="44731">
          <cell r="A44731">
            <v>965010154</v>
          </cell>
          <cell r="B44731" t="str">
            <v>CODO ACCION RAPIDA 1/4"NPT X MANGUERA 3/8"</v>
          </cell>
          <cell r="D44731" t="str">
            <v>UD</v>
          </cell>
          <cell r="F44731" t="str">
            <v>2212</v>
          </cell>
        </row>
        <row r="44732">
          <cell r="A44732">
            <v>965010155</v>
          </cell>
          <cell r="B44732" t="str">
            <v>CAÑUELA AISLANTE PARA TUBERIA DE REFRIGERACION DE 3/4" Y PARED DE 1/2"</v>
          </cell>
          <cell r="D44732" t="str">
            <v>UD</v>
          </cell>
          <cell r="F44732" t="str">
            <v>2212</v>
          </cell>
        </row>
        <row r="44733">
          <cell r="A44733">
            <v>965010156</v>
          </cell>
          <cell r="B44733" t="str">
            <v>CAÑUELA AISLANTE PARA TUBERIA DE REFRIGERACION DE ½" Y PARED DE 1/2"</v>
          </cell>
          <cell r="D44733" t="str">
            <v>UD</v>
          </cell>
          <cell r="F44733" t="str">
            <v>2212</v>
          </cell>
        </row>
        <row r="44734">
          <cell r="A44734">
            <v>965010157</v>
          </cell>
          <cell r="B44734" t="str">
            <v>CAÑUELA AISLANTE PARA TUBERIA DE REFRIGERACION DE 3/4" Y PARED DE 3/4".</v>
          </cell>
          <cell r="D44734" t="str">
            <v>UD</v>
          </cell>
          <cell r="F44734" t="str">
            <v>2212</v>
          </cell>
        </row>
        <row r="44735">
          <cell r="A44735">
            <v>965010158</v>
          </cell>
          <cell r="B44735" t="str">
            <v>CAÑUELA AISLANTE PARA TUBERIA DE REFRIGERACION DE 5/8" Y PARED DE 1/2"</v>
          </cell>
          <cell r="D44735" t="str">
            <v>UD</v>
          </cell>
          <cell r="F44735" t="str">
            <v>2212</v>
          </cell>
        </row>
        <row r="44736">
          <cell r="A44736">
            <v>965010159</v>
          </cell>
          <cell r="B44736" t="str">
            <v>CAÑUELA AISLANTE PARA TUBERIA DE REFRIGERACION DE 1 1/8 X 3/4.</v>
          </cell>
          <cell r="D44736" t="str">
            <v>UD</v>
          </cell>
          <cell r="F44736" t="str">
            <v>2212</v>
          </cell>
        </row>
        <row r="44737">
          <cell r="A44737">
            <v>965010161</v>
          </cell>
          <cell r="B44737" t="str">
            <v>TAPON HEMBRA DE COBRE 1-1/2"</v>
          </cell>
          <cell r="D44737" t="str">
            <v>UD</v>
          </cell>
          <cell r="F44737" t="str">
            <v>2212</v>
          </cell>
        </row>
        <row r="44738">
          <cell r="A44738">
            <v>965010162</v>
          </cell>
          <cell r="B44738" t="str">
            <v>TAPON HEMBRA DE COBRE 1-1/4"</v>
          </cell>
          <cell r="D44738" t="str">
            <v>UD</v>
          </cell>
          <cell r="F44738" t="str">
            <v>2212</v>
          </cell>
        </row>
        <row r="44739">
          <cell r="A44739">
            <v>965010163</v>
          </cell>
          <cell r="B44739" t="str">
            <v>TAPON HEMBRA DE COBRE 1"</v>
          </cell>
          <cell r="D44739" t="str">
            <v>UD</v>
          </cell>
          <cell r="F44739" t="str">
            <v>2212</v>
          </cell>
        </row>
        <row r="44740">
          <cell r="A44740">
            <v>965010164</v>
          </cell>
          <cell r="B44740" t="str">
            <v>CAÑUELA AISLANTE PARA TUBERIA DE REFRIGERACION DE 1 5/8 X 3/4.</v>
          </cell>
          <cell r="D44740" t="str">
            <v>UD</v>
          </cell>
          <cell r="F44740" t="str">
            <v>2212</v>
          </cell>
        </row>
        <row r="44741">
          <cell r="A44741">
            <v>965010180</v>
          </cell>
          <cell r="B44741" t="str">
            <v>TAPON MACHO, DE VARIOS TAMANOS</v>
          </cell>
          <cell r="D44741" t="str">
            <v>UD</v>
          </cell>
          <cell r="F44741" t="str">
            <v>2212</v>
          </cell>
        </row>
        <row r="44742">
          <cell r="A44742">
            <v>965010200</v>
          </cell>
          <cell r="B44742" t="str">
            <v>TE REDUCIDA, DE VARIOS TAMANOS</v>
          </cell>
          <cell r="D44742" t="str">
            <v>UD</v>
          </cell>
          <cell r="F44742" t="str">
            <v>2212</v>
          </cell>
        </row>
        <row r="44743">
          <cell r="A44743">
            <v>965010201</v>
          </cell>
          <cell r="B44743" t="str">
            <v>TEE DE COBRE TIPO M, CON DIAMETRO NOMINAL DE 2"(50MM)  CON REDUCCION A 1"(25MM)</v>
          </cell>
          <cell r="D44743" t="str">
            <v>UD</v>
          </cell>
          <cell r="F44743" t="str">
            <v>2212</v>
          </cell>
        </row>
        <row r="44744">
          <cell r="A44744">
            <v>965010202</v>
          </cell>
          <cell r="B44744" t="str">
            <v>TEE DE COBRE TIPO M, CON DIAMETRO NOMINAL DE 1 1/2"(38 MM)  CON REDUCCION A 1 (25 MM)</v>
          </cell>
          <cell r="D44744" t="str">
            <v>UD</v>
          </cell>
          <cell r="F44744" t="str">
            <v>2212</v>
          </cell>
        </row>
        <row r="44745">
          <cell r="A44745">
            <v>965010203</v>
          </cell>
          <cell r="B44745" t="str">
            <v>TEE DE COBRE TIPO M, CON DIAMETRO NOMINAL DE 1 1/2"(38 MM)  CON REDUCCION A 3/4" (19MM)</v>
          </cell>
          <cell r="D44745" t="str">
            <v>UD</v>
          </cell>
          <cell r="F44745" t="str">
            <v>2212</v>
          </cell>
        </row>
        <row r="44746">
          <cell r="A44746">
            <v>965010204</v>
          </cell>
          <cell r="B44746" t="str">
            <v>TEE DE COBRE TIPO M, CON DIAMETRO NOMINAL DE 1 1/4"(31 MM) CON REDUCCION A 3/4"(19 MM)</v>
          </cell>
          <cell r="D44746" t="str">
            <v>UD</v>
          </cell>
          <cell r="F44746" t="str">
            <v>2212</v>
          </cell>
        </row>
        <row r="44747">
          <cell r="A44747">
            <v>965010205</v>
          </cell>
          <cell r="B44747" t="str">
            <v>TEE DE COBRE TIPO M, CON DIAMETRO NOMINAL DE 1"(25 MM) CON REDUCCION A 1/2"(13 MM)</v>
          </cell>
          <cell r="D44747" t="str">
            <v>UD</v>
          </cell>
          <cell r="F44747" t="str">
            <v>2212</v>
          </cell>
        </row>
        <row r="44748">
          <cell r="A44748">
            <v>965010206</v>
          </cell>
          <cell r="B44748" t="str">
            <v>TEE DE COBRE TIPO M, CON DIAMETRO NOMINAL DE 3/4"(19 MM) CON REDUCCION A 1/2"(13 MM)</v>
          </cell>
          <cell r="D44748" t="str">
            <v>UD</v>
          </cell>
          <cell r="F44748" t="str">
            <v>2212</v>
          </cell>
        </row>
        <row r="44749">
          <cell r="A44749">
            <v>965010207</v>
          </cell>
          <cell r="B44749" t="str">
            <v>TEE DE COBRE TIPO M, CON DIAMETRO NOMINAL DE 1/2" (13MM)</v>
          </cell>
          <cell r="D44749" t="str">
            <v>UD</v>
          </cell>
          <cell r="F44749" t="str">
            <v>2212</v>
          </cell>
        </row>
        <row r="44750">
          <cell r="A44750">
            <v>965010208</v>
          </cell>
          <cell r="B44750" t="str">
            <v>TEE DE COBRE TIPO M, CON DIAMETRO NOMINAL DE 3/4" (19MM)</v>
          </cell>
          <cell r="D44750" t="str">
            <v>UD</v>
          </cell>
          <cell r="F44750" t="str">
            <v>2212</v>
          </cell>
        </row>
        <row r="44751">
          <cell r="A44751">
            <v>965010209</v>
          </cell>
          <cell r="B44751" t="str">
            <v>TEE DE COBRE TIPO M, CON DIAMETRO NOMINAL DE 1" (25MM)</v>
          </cell>
          <cell r="D44751" t="str">
            <v>UD</v>
          </cell>
          <cell r="F44751" t="str">
            <v>2212</v>
          </cell>
        </row>
        <row r="44752">
          <cell r="A44752">
            <v>965010210</v>
          </cell>
          <cell r="B44752" t="str">
            <v>TEE DE COBRE TIPO M, CON DIAMETRO NOMINAL DE 1 1/4" (31 MM)</v>
          </cell>
          <cell r="D44752" t="str">
            <v>UD</v>
          </cell>
          <cell r="F44752" t="str">
            <v>2212</v>
          </cell>
        </row>
        <row r="44753">
          <cell r="A44753">
            <v>965010211</v>
          </cell>
          <cell r="B44753" t="str">
            <v>TEE DE COBRE TIPO M, CON DIAMETRO NOMINAL DE 1 1/2" (13MM)</v>
          </cell>
          <cell r="D44753" t="str">
            <v>UD</v>
          </cell>
          <cell r="F44753" t="str">
            <v>2212</v>
          </cell>
        </row>
        <row r="44754">
          <cell r="A44754">
            <v>965010212</v>
          </cell>
          <cell r="B44754" t="str">
            <v xml:space="preserve">TUBO DE COBRE TIPO L CON DIAMETRO NOMINAL 2", LONGITUD DE 6 M									 									</v>
          </cell>
          <cell r="D44754" t="str">
            <v>UD</v>
          </cell>
          <cell r="F44754" t="str">
            <v>2212</v>
          </cell>
        </row>
        <row r="44755">
          <cell r="A44755">
            <v>965010213</v>
          </cell>
          <cell r="B44755" t="str">
            <v xml:space="preserve">TUBO DE COBRE TIPO L CON DIAMETRO NOMINAL 1 1/4", LONGITUD DE 6 M									 									</v>
          </cell>
          <cell r="D44755" t="str">
            <v>UD</v>
          </cell>
          <cell r="F44755" t="str">
            <v>2212</v>
          </cell>
        </row>
        <row r="44756">
          <cell r="A44756">
            <v>965010214</v>
          </cell>
          <cell r="B44756" t="str">
            <v xml:space="preserve">TUBO DE COBRE TIPO L CON DIAMETRO NOMINAL 1", LONGITUD DE 6 M									 									</v>
          </cell>
          <cell r="D44756" t="str">
            <v>UD</v>
          </cell>
          <cell r="F44756" t="str">
            <v>2212</v>
          </cell>
        </row>
        <row r="44757">
          <cell r="A44757">
            <v>965010215</v>
          </cell>
          <cell r="B44757" t="str">
            <v>CODO TIPO L DE 2,1/2" (6,35CM, 65MM) X 90 GRADOS EN COBRE PARA TUBO RIGIDO</v>
          </cell>
          <cell r="D44757" t="str">
            <v>UD</v>
          </cell>
          <cell r="F44757" t="str">
            <v>2212</v>
          </cell>
        </row>
        <row r="44758">
          <cell r="A44758">
            <v>965010216</v>
          </cell>
          <cell r="B44758" t="str">
            <v xml:space="preserve">UNION DE TOPE DE COBRE TIPO L CON DIAMETRO NOMINAL DE 2 1/2"									 									</v>
          </cell>
          <cell r="D44758" t="str">
            <v>UD</v>
          </cell>
          <cell r="F44758" t="str">
            <v>2212</v>
          </cell>
        </row>
        <row r="44759">
          <cell r="A44759">
            <v>965010217</v>
          </cell>
          <cell r="B44759" t="str">
            <v xml:space="preserve">UNION DE COBRE TIPO L CON DIAMETRO NOMINAL DE 2 1/2"									 									</v>
          </cell>
          <cell r="D44759" t="str">
            <v>UD</v>
          </cell>
          <cell r="F44759" t="str">
            <v>2212</v>
          </cell>
        </row>
        <row r="44760">
          <cell r="A44760">
            <v>965010218</v>
          </cell>
          <cell r="B44760" t="str">
            <v xml:space="preserve">TUBO DE COBRE TIPO L CON DIAMETRO NOMINAL 2 1/2", LONGITUD DE 6 M									 									</v>
          </cell>
          <cell r="D44760" t="str">
            <v>UD</v>
          </cell>
          <cell r="F44760" t="str">
            <v>2212</v>
          </cell>
        </row>
        <row r="44761">
          <cell r="A44761">
            <v>965010219</v>
          </cell>
          <cell r="B44761" t="str">
            <v xml:space="preserve">TUBO DE COBRE TIPO L CON DIAMETRO NOMINAL 3", LONGITUD DE 6 M									 									</v>
          </cell>
          <cell r="D44761" t="str">
            <v>UD</v>
          </cell>
          <cell r="F44761" t="str">
            <v>2212</v>
          </cell>
        </row>
        <row r="44762">
          <cell r="A44762">
            <v>965010220</v>
          </cell>
          <cell r="B44762" t="str">
            <v>TE, DE VARIOS TAMANOS</v>
          </cell>
          <cell r="D44762" t="str">
            <v>UD</v>
          </cell>
          <cell r="F44762" t="str">
            <v>2212</v>
          </cell>
        </row>
        <row r="44763">
          <cell r="A44763">
            <v>965010221</v>
          </cell>
          <cell r="B44763" t="str">
            <v xml:space="preserve">TEE DE COBRE TIPO L CON DIAMETRO NOMINAL DE 2 1/2"									 									</v>
          </cell>
          <cell r="D44763" t="str">
            <v>UD</v>
          </cell>
          <cell r="F44763" t="str">
            <v>2212</v>
          </cell>
        </row>
        <row r="44764">
          <cell r="A44764">
            <v>965010223</v>
          </cell>
          <cell r="B44764" t="str">
            <v xml:space="preserve">UNION DE TOPE DE COBRE TIPO L CON DIAMETRO NOMINAL DE 3"									 									</v>
          </cell>
          <cell r="D44764" t="str">
            <v>UD</v>
          </cell>
          <cell r="F44764" t="str">
            <v>2212</v>
          </cell>
        </row>
        <row r="44765">
          <cell r="A44765">
            <v>965010230</v>
          </cell>
          <cell r="B44765" t="str">
            <v>TUBO DE COBRE TIPO L DE DE 38,0 MM (1 ½ PULG).</v>
          </cell>
          <cell r="D44765" t="str">
            <v>UD</v>
          </cell>
          <cell r="F44765" t="str">
            <v>2212</v>
          </cell>
        </row>
        <row r="44766">
          <cell r="A44766">
            <v>965010235</v>
          </cell>
          <cell r="B44766" t="str">
            <v>ELIMINADOR DE VIBRACION (JUNTA FLEXIBLE) DE COBRE TIPO L DE DE 38,0 MM (1 ½ PULG).</v>
          </cell>
          <cell r="D44766" t="str">
            <v>UD</v>
          </cell>
          <cell r="F44766" t="str">
            <v>2212</v>
          </cell>
        </row>
        <row r="44767">
          <cell r="A44767">
            <v>965010239</v>
          </cell>
          <cell r="B44767" t="str">
            <v>TUBO RIGIDO COBRE TIPO M, 5/8" ( 16 MM)</v>
          </cell>
          <cell r="D44767" t="str">
            <v>UD</v>
          </cell>
          <cell r="F44767" t="str">
            <v>2212</v>
          </cell>
        </row>
        <row r="44768">
          <cell r="A44768">
            <v>965010241</v>
          </cell>
          <cell r="B44768" t="str">
            <v>TUBO RIGIDO COBRE TIPO M, 1" ( 25 MM)</v>
          </cell>
          <cell r="D44768" t="str">
            <v>UD</v>
          </cell>
          <cell r="F44768" t="str">
            <v>2212</v>
          </cell>
        </row>
        <row r="44769">
          <cell r="A44769">
            <v>965010242</v>
          </cell>
          <cell r="B44769" t="str">
            <v>TUBO DE COBRE TIPO M CON DIAMETRO NOMINAL 1¼" (31 MM), LONGITUD DE 6 M</v>
          </cell>
          <cell r="D44769" t="str">
            <v>UD</v>
          </cell>
          <cell r="F44769" t="str">
            <v>2212</v>
          </cell>
        </row>
        <row r="44770">
          <cell r="A44770">
            <v>965010243</v>
          </cell>
          <cell r="B44770" t="str">
            <v>TUBO DE COBRE TIPO M CON DIAMETRO NOMINAL 2" (50 MM), LONGITUD DE 6 M</v>
          </cell>
          <cell r="D44770" t="str">
            <v>UD</v>
          </cell>
          <cell r="F44770" t="str">
            <v>2212</v>
          </cell>
        </row>
        <row r="44771">
          <cell r="A44771">
            <v>965010244</v>
          </cell>
          <cell r="B44771" t="str">
            <v>TUBO DE COBRE TIPO M CON DIAMETRO NOMINAL 1 1/2" (38 MM), LONGITUD DE 6 M</v>
          </cell>
          <cell r="D44771" t="str">
            <v>UD</v>
          </cell>
          <cell r="F44771" t="str">
            <v>2212</v>
          </cell>
        </row>
        <row r="44772">
          <cell r="A44772">
            <v>965010245</v>
          </cell>
          <cell r="B44772" t="str">
            <v>TUBO DE COBRE TIPO M CON DIAMETRO NOMINAL 3/4" (19 MM), LONGITUD DE 6 M</v>
          </cell>
          <cell r="D44772" t="str">
            <v>UD</v>
          </cell>
          <cell r="F44772" t="str">
            <v>2212</v>
          </cell>
        </row>
        <row r="44773">
          <cell r="A44773">
            <v>965010246</v>
          </cell>
          <cell r="B44773" t="str">
            <v>TUBO DE COBRE  1/2"</v>
          </cell>
          <cell r="D44773" t="str">
            <v>UD</v>
          </cell>
          <cell r="F44773" t="str">
            <v>2212</v>
          </cell>
        </row>
        <row r="44774">
          <cell r="A44774">
            <v>965010260</v>
          </cell>
          <cell r="B44774" t="str">
            <v>UNION SENCILLA, DE VARIOS DIAMETROS</v>
          </cell>
          <cell r="D44774" t="str">
            <v>UD</v>
          </cell>
          <cell r="F44774" t="str">
            <v>2212</v>
          </cell>
        </row>
        <row r="44775">
          <cell r="A44775">
            <v>965010280</v>
          </cell>
          <cell r="B44775" t="str">
            <v>UNION TOPE, DE VARIOS DIAMETROS</v>
          </cell>
          <cell r="D44775" t="str">
            <v>UD</v>
          </cell>
          <cell r="F44775" t="str">
            <v>2212</v>
          </cell>
        </row>
        <row r="44776">
          <cell r="A44776">
            <v>965010281</v>
          </cell>
          <cell r="B44776" t="str">
            <v>UNIONES DE COBRE 1/2" (1.27CM, 13MM) PARA REFRIGERACION.</v>
          </cell>
          <cell r="D44776" t="str">
            <v>UD</v>
          </cell>
          <cell r="F44776" t="str">
            <v>2212</v>
          </cell>
        </row>
        <row r="44777">
          <cell r="A44777">
            <v>965010282</v>
          </cell>
          <cell r="B44777" t="str">
            <v>UNION DE COBRE TIPO M CON DIAMETRO NOMINAL 3/4" (19 MM)</v>
          </cell>
          <cell r="D44777" t="str">
            <v>UD</v>
          </cell>
          <cell r="F44777" t="str">
            <v>2212</v>
          </cell>
        </row>
        <row r="44778">
          <cell r="A44778">
            <v>965010283</v>
          </cell>
          <cell r="B44778" t="str">
            <v>UNIONES DE COBRE 1" (2.54CM, 25MM) PARA REFRIGERACION.</v>
          </cell>
          <cell r="D44778" t="str">
            <v>UD</v>
          </cell>
          <cell r="F44778" t="str">
            <v>2212</v>
          </cell>
        </row>
        <row r="44779">
          <cell r="A44779">
            <v>965010284</v>
          </cell>
          <cell r="B44779" t="str">
            <v>UNION DE COBRE TIPO M CON DIAMETRO NOMINAL 1¼" (31 MM)</v>
          </cell>
          <cell r="D44779" t="str">
            <v>UD</v>
          </cell>
          <cell r="F44779" t="str">
            <v>2212</v>
          </cell>
        </row>
        <row r="44780">
          <cell r="A44780">
            <v>965010285</v>
          </cell>
          <cell r="B44780" t="str">
            <v>UNION DE COBRE TIPO M CON DIAMETRO NOMINAL 1 1/2" (38 MM)</v>
          </cell>
          <cell r="D44780" t="str">
            <v>UD</v>
          </cell>
          <cell r="F44780" t="str">
            <v>2212</v>
          </cell>
        </row>
        <row r="44781">
          <cell r="A44781">
            <v>965010286</v>
          </cell>
          <cell r="B44781" t="str">
            <v>UNION DE COBRE TIPO M CON DIAMETRO NOMINAL 2" (50 MM)</v>
          </cell>
          <cell r="D44781" t="str">
            <v>UD</v>
          </cell>
          <cell r="F44781" t="str">
            <v>2212</v>
          </cell>
        </row>
        <row r="44782">
          <cell r="A44782">
            <v>965010287</v>
          </cell>
          <cell r="B44782" t="str">
            <v>UNION DE TOPE DE COBRE TIPO M CON DIAMETRO NOMINAL DE 1/2" (13 MM)</v>
          </cell>
          <cell r="D44782" t="str">
            <v>UD</v>
          </cell>
          <cell r="F44782" t="str">
            <v>2212</v>
          </cell>
        </row>
        <row r="44783">
          <cell r="A44783">
            <v>965010288</v>
          </cell>
          <cell r="B44783" t="str">
            <v>UNION DE TOPE DE COBRE TIPO M CON DIAMETRO NOMINAL DE 3/4" (19 MM)</v>
          </cell>
          <cell r="D44783" t="str">
            <v>UD</v>
          </cell>
          <cell r="F44783" t="str">
            <v>2212</v>
          </cell>
        </row>
        <row r="44784">
          <cell r="A44784">
            <v>965010289</v>
          </cell>
          <cell r="B44784" t="str">
            <v>UNION DE TOPE DE COBRE TIPO M CON DIAMETRO NOMINAL DE 1" (25 MM)</v>
          </cell>
          <cell r="D44784" t="str">
            <v>UD</v>
          </cell>
          <cell r="F44784" t="str">
            <v>2212</v>
          </cell>
        </row>
        <row r="44785">
          <cell r="A44785">
            <v>965010290</v>
          </cell>
          <cell r="B44785" t="str">
            <v>UNION DE TOPE DE COBRE TIPO M CON DIAMETRO NOMINAL DE 1¼" (31 MM)</v>
          </cell>
          <cell r="D44785" t="str">
            <v>UD</v>
          </cell>
          <cell r="F44785" t="str">
            <v>2212</v>
          </cell>
        </row>
        <row r="44786">
          <cell r="A44786">
            <v>965010291</v>
          </cell>
          <cell r="B44786" t="str">
            <v>UNION DE TOPE DE COBRE TIPO M CON DIAMETRO NOMINAL DE 2" (50 MM)</v>
          </cell>
          <cell r="D44786" t="str">
            <v>UD</v>
          </cell>
          <cell r="F44786" t="str">
            <v>2212</v>
          </cell>
        </row>
        <row r="44787">
          <cell r="A44787">
            <v>965010292</v>
          </cell>
          <cell r="B44787" t="str">
            <v>UNIONES DE COBRE 5/16" PARA REFRIGERACION.</v>
          </cell>
          <cell r="D44787" t="str">
            <v>UD</v>
          </cell>
          <cell r="F44787" t="str">
            <v>2212</v>
          </cell>
        </row>
        <row r="44788">
          <cell r="A44788">
            <v>965010300</v>
          </cell>
          <cell r="B44788" t="str">
            <v>UNION DE TOPE TIPO L DE COBRE DE 38,0 MM (1 ½ PULG).</v>
          </cell>
          <cell r="D44788" t="str">
            <v>UD</v>
          </cell>
          <cell r="F44788" t="str">
            <v>2212</v>
          </cell>
        </row>
        <row r="44789">
          <cell r="A44789">
            <v>965010301</v>
          </cell>
          <cell r="B44789" t="str">
            <v>UNION HEMBRA DE COBRE SOLDABLE ¾</v>
          </cell>
          <cell r="D44789" t="str">
            <v>UD</v>
          </cell>
          <cell r="F44789" t="str">
            <v>2212</v>
          </cell>
        </row>
        <row r="44790">
          <cell r="A44790">
            <v>965010302</v>
          </cell>
          <cell r="B44790" t="str">
            <v>UNION HEMBRA DE COBRE SOLDABLE 1/2</v>
          </cell>
          <cell r="D44790" t="str">
            <v>UD</v>
          </cell>
          <cell r="F44790" t="str">
            <v>2212</v>
          </cell>
        </row>
        <row r="44791">
          <cell r="A44791">
            <v>965010303</v>
          </cell>
          <cell r="B44791" t="str">
            <v>UNION HEMBRA DE COBRE SOLDABLE 1</v>
          </cell>
          <cell r="D44791" t="str">
            <v>UD</v>
          </cell>
          <cell r="F44791" t="str">
            <v>2212</v>
          </cell>
        </row>
        <row r="44792">
          <cell r="A44792">
            <v>965010304</v>
          </cell>
          <cell r="B44792" t="str">
            <v>UNION  MANCHO DE BRONCE  TIPO FLAREN CON DIAMETRO NOMINAL  3/8" (9MM)</v>
          </cell>
          <cell r="D44792" t="str">
            <v>UD</v>
          </cell>
          <cell r="F44792" t="str">
            <v>2212</v>
          </cell>
        </row>
        <row r="44793">
          <cell r="A44793">
            <v>965010305</v>
          </cell>
          <cell r="B44793" t="str">
            <v>UNION  MANCHO DE BRONCE  TIPO FLAREN CON DIAMETRO NOMINAL  1/4" (6MM)</v>
          </cell>
          <cell r="D44793" t="str">
            <v>UD</v>
          </cell>
          <cell r="F44793" t="str">
            <v>2212</v>
          </cell>
        </row>
        <row r="44794">
          <cell r="A44794">
            <v>965010500</v>
          </cell>
          <cell r="B44794" t="str">
            <v>CODO 90° ROSCADO DE BRONCE. DIAMETRO DE DE 12,7 MILIMETROS (½ PULGADA). RANGO PARA PRESION MAXIMA DE INGRESO (120-150) PSI (8,3-10,3 BAR).</v>
          </cell>
          <cell r="D44794" t="str">
            <v>UD</v>
          </cell>
          <cell r="F44794" t="str">
            <v>2212</v>
          </cell>
        </row>
        <row r="44795">
          <cell r="A44795">
            <v>965010501</v>
          </cell>
          <cell r="B44795" t="str">
            <v>TE 90° ROSCADA DE BRONCE. DIAMETRO DE DE 12,7 MILIMETROS (½ PULGADA). RANGO PARA PRESION MAXIMA DE INGRESO (120-150) PSI (8,3-10,3 BAR).</v>
          </cell>
          <cell r="D44795" t="str">
            <v>UD</v>
          </cell>
          <cell r="F44795" t="str">
            <v>2212</v>
          </cell>
        </row>
        <row r="44796">
          <cell r="A44796">
            <v>965010502</v>
          </cell>
          <cell r="B44796" t="str">
            <v>UNION DE TOPE ROSCADA DE BRONCE. DE 90° (GRADOS). DIAMETRO DE DE 12,7 MILIMETROS (½ PULGADA). RANGO PARA PRESION MAXIMA DE INGRESO (120-150) PSI (8,3-10,3 BAR).</v>
          </cell>
          <cell r="D44796" t="str">
            <v>UD</v>
          </cell>
          <cell r="F44796" t="str">
            <v>2212</v>
          </cell>
        </row>
        <row r="44797">
          <cell r="A44797">
            <v>965010504</v>
          </cell>
          <cell r="B44797" t="str">
            <v>REDUCCION BUCHING ROSCADA DE BRONCE. REDUCCION DE DE 12,7 MILIMETROS (½ PULGADA) A 6,4 MILIMETROS (1/4 PULGADA) RANGO PARA PRESION MAXIMA DE INGRESO (120-150) PSI (8,3-10,3 BAR</v>
          </cell>
          <cell r="D44797" t="str">
            <v>UD</v>
          </cell>
          <cell r="F44797" t="str">
            <v>2212</v>
          </cell>
        </row>
        <row r="44798">
          <cell r="A44798">
            <v>965011000</v>
          </cell>
          <cell r="B44798" t="str">
            <v>TUBO DE COBRE FLEXIBLE 3/16</v>
          </cell>
          <cell r="D44798" t="str">
            <v>UD</v>
          </cell>
          <cell r="F44798" t="str">
            <v>2212</v>
          </cell>
        </row>
        <row r="44799">
          <cell r="A44799">
            <v>965011001</v>
          </cell>
          <cell r="B44799" t="str">
            <v>TUBO DE COBRE FLEXIBLE 1/4 TIPO K</v>
          </cell>
          <cell r="D44799" t="str">
            <v>UD</v>
          </cell>
          <cell r="F44799" t="str">
            <v>2212</v>
          </cell>
        </row>
        <row r="44800">
          <cell r="A44800">
            <v>965011002</v>
          </cell>
          <cell r="B44800" t="str">
            <v>TUBO DE COBRE FLEXIBLE 5/16 TIPO K.</v>
          </cell>
          <cell r="D44800" t="str">
            <v>UD</v>
          </cell>
          <cell r="F44800" t="str">
            <v>2212</v>
          </cell>
        </row>
        <row r="44801">
          <cell r="A44801">
            <v>965011003</v>
          </cell>
          <cell r="B44801" t="str">
            <v>TUBO DE COBRE FLEXIBLE 3/8. TIPO K.</v>
          </cell>
          <cell r="D44801" t="str">
            <v>UD</v>
          </cell>
          <cell r="F44801" t="str">
            <v>2212</v>
          </cell>
        </row>
        <row r="44802">
          <cell r="A44802">
            <v>965011020</v>
          </cell>
          <cell r="B44802" t="str">
            <v xml:space="preserve"> TUBERIA DE COBRE FLEXIBLE 1/4" TIPO L</v>
          </cell>
          <cell r="D44802" t="str">
            <v>UD</v>
          </cell>
          <cell r="F44802" t="str">
            <v>2212</v>
          </cell>
        </row>
        <row r="44803">
          <cell r="A44803">
            <v>965011021</v>
          </cell>
          <cell r="B44803" t="str">
            <v xml:space="preserve"> TUBERIA DE COBRE FLEXIBLE 3/8" TIPO L</v>
          </cell>
          <cell r="D44803" t="str">
            <v>MT</v>
          </cell>
          <cell r="F44803" t="str">
            <v>2212</v>
          </cell>
        </row>
        <row r="44804">
          <cell r="A44804">
            <v>965011022</v>
          </cell>
          <cell r="B44804" t="str">
            <v>TUBERIA DE COBRE FLEXIBLE 5/16" TIPO L</v>
          </cell>
          <cell r="D44804" t="str">
            <v>MT</v>
          </cell>
          <cell r="F44804" t="str">
            <v>2212</v>
          </cell>
        </row>
        <row r="44805">
          <cell r="A44805">
            <v>965011023</v>
          </cell>
          <cell r="B44805" t="str">
            <v>TUBERIA (TUBO) DE COBRE FLEXIBLE DE ½" PARA REFRIGERACION.</v>
          </cell>
          <cell r="D44805" t="str">
            <v>UD</v>
          </cell>
          <cell r="F44805" t="str">
            <v>2212</v>
          </cell>
        </row>
        <row r="44806">
          <cell r="A44806">
            <v>965011024</v>
          </cell>
          <cell r="B44806" t="str">
            <v>TUBO FLEXIBLE DE COBRE PARA REFRIGERACION, 5/8" ( 16 MM)</v>
          </cell>
          <cell r="D44806" t="str">
            <v>UD</v>
          </cell>
          <cell r="F44806" t="str">
            <v>2212</v>
          </cell>
        </row>
        <row r="44807">
          <cell r="A44807">
            <v>965011025</v>
          </cell>
          <cell r="B44807" t="str">
            <v>TUBERIA (TUBO) DE COBRE FLEXIBLE DE ¾" PARA REFRIGERACION.</v>
          </cell>
          <cell r="D44807" t="str">
            <v>UD</v>
          </cell>
          <cell r="F44807" t="str">
            <v>2212</v>
          </cell>
        </row>
        <row r="44808">
          <cell r="A44808">
            <v>965011026</v>
          </cell>
          <cell r="B44808" t="str">
            <v>TUBERIA DE COBRE FLEXIBLE DE 7/8" PARA REFRIGERACION.</v>
          </cell>
          <cell r="D44808" t="str">
            <v>UD</v>
          </cell>
          <cell r="F44808" t="str">
            <v>2212</v>
          </cell>
        </row>
        <row r="44809">
          <cell r="A44809">
            <v>965011500</v>
          </cell>
          <cell r="B44809" t="str">
            <v>CODO DE COBRE DE COMPRESION DE 12.70MM (1/2") X 90° TIPO M CERTIFICADO UL Y NSF-ANSI 61/372</v>
          </cell>
          <cell r="D44809" t="str">
            <v>UD</v>
          </cell>
          <cell r="F44809" t="str">
            <v>2212</v>
          </cell>
        </row>
        <row r="44810">
          <cell r="A44810">
            <v>965011501</v>
          </cell>
          <cell r="B44810" t="str">
            <v>CODO DE COBRE DE COMPRESION DE 19.05MM (3/4") X 90° TIPO M CERTIFICADO UL Y NSF-ANSI 61/372</v>
          </cell>
          <cell r="D44810" t="str">
            <v>UD</v>
          </cell>
          <cell r="F44810" t="str">
            <v>2212</v>
          </cell>
        </row>
        <row r="44811">
          <cell r="A44811">
            <v>965011502</v>
          </cell>
          <cell r="B44811" t="str">
            <v>CODO DE COBRE DE COMPRESION DE 25.40MM (1") X 90° TIPO M CERTIFICADO UL Y NSF-ANSI 61/372</v>
          </cell>
          <cell r="D44811" t="str">
            <v>UD</v>
          </cell>
          <cell r="F44811" t="str">
            <v>2212</v>
          </cell>
        </row>
        <row r="44812">
          <cell r="A44812">
            <v>965011503</v>
          </cell>
          <cell r="B44812" t="str">
            <v>CODO DE COBRE DE COMPRESION DE 31.75MM (1 1/4") X 90° TIPO M CERTIFICADO UL Y NSF-ANSI 61/372</v>
          </cell>
          <cell r="D44812" t="str">
            <v>UD</v>
          </cell>
          <cell r="F44812" t="str">
            <v>2212</v>
          </cell>
        </row>
        <row r="44813">
          <cell r="A44813">
            <v>965011504</v>
          </cell>
          <cell r="B44813" t="str">
            <v>CODO DE COBRE DE COMPRESION DE 38.10MM(1 1/2") X 90° TIPO M CERTIFICADO UL Y NSF-ANSI 61/372</v>
          </cell>
          <cell r="D44813" t="str">
            <v>UD</v>
          </cell>
          <cell r="F44813" t="str">
            <v>2212</v>
          </cell>
        </row>
        <row r="44814">
          <cell r="A44814">
            <v>965011505</v>
          </cell>
          <cell r="B44814" t="str">
            <v>CODO DE COBRE DE COMPRESION DE 50.80MM (2") X 90° TIPO M CERTIFICADO UL Y NSF-ANSI 61/372</v>
          </cell>
          <cell r="D44814" t="str">
            <v>UD</v>
          </cell>
          <cell r="F44814" t="str">
            <v>2212</v>
          </cell>
        </row>
        <row r="44815">
          <cell r="A44815">
            <v>965011506</v>
          </cell>
          <cell r="B44815" t="str">
            <v>CODO DE COBRE DE COMPRESION DE 63.50MM (2 1/2") X 90° TIPO M CERTIFICADO UL Y NSF-ANSI 61/372</v>
          </cell>
          <cell r="D44815" t="str">
            <v>UD</v>
          </cell>
          <cell r="F44815" t="str">
            <v>2212</v>
          </cell>
        </row>
        <row r="44816">
          <cell r="A44816">
            <v>965011507</v>
          </cell>
          <cell r="B44816" t="str">
            <v>CODO DE COBRE DE COMPRESION DE 76.20MM (3") X 90° TIPO M CERTIFICADO UL Y NSF-ANSI 61/372</v>
          </cell>
          <cell r="D44816" t="str">
            <v>UD</v>
          </cell>
          <cell r="F44816" t="str">
            <v>2212</v>
          </cell>
        </row>
        <row r="44817">
          <cell r="A44817">
            <v>965011508</v>
          </cell>
          <cell r="B44817" t="str">
            <v>CODO DE COBRE DE COMPRESION DE 101.60MM (4") X 90° TIPO M CERTIFICADO UL Y NSF-ANSI 61/372</v>
          </cell>
          <cell r="D44817" t="str">
            <v>UD</v>
          </cell>
          <cell r="F44817" t="str">
            <v>2212</v>
          </cell>
        </row>
        <row r="44818">
          <cell r="A44818">
            <v>965011509</v>
          </cell>
          <cell r="B44818" t="str">
            <v>CODO REDUCIDO DE COBRE DE COMPRESION DE 19.05MM A 12.70MM (3/4" A 1/2") X 90° TIPO M CERTIFICADO UL Y NSF-ANSI 61/372</v>
          </cell>
          <cell r="D44818" t="str">
            <v>UD</v>
          </cell>
          <cell r="F44818" t="str">
            <v>2212</v>
          </cell>
        </row>
        <row r="44819">
          <cell r="A44819">
            <v>965011510</v>
          </cell>
          <cell r="B44819" t="str">
            <v>CODO REDUCIDO DE COBRE DE COMPRESION DE 25.40MM A 19.05MM (1" A 3/4") X 90° TIPO M CERTIFICADO UL Y NSF-ANSI 61/372</v>
          </cell>
          <cell r="D44819" t="str">
            <v>UD</v>
          </cell>
          <cell r="F44819" t="str">
            <v>2212</v>
          </cell>
        </row>
        <row r="44820">
          <cell r="A44820">
            <v>965011511</v>
          </cell>
          <cell r="B44820" t="str">
            <v>CODO ADAPTADOR DE COMPRESION DE HEMBRA DE BRONCE 12.70MM (1/2") TIPO M CERTIFICADO UL Y NSF-ANSI 61/372</v>
          </cell>
          <cell r="D44820" t="str">
            <v>UD</v>
          </cell>
          <cell r="F44820" t="str">
            <v>2212</v>
          </cell>
        </row>
        <row r="44821">
          <cell r="A44821">
            <v>965011512</v>
          </cell>
          <cell r="B44821" t="str">
            <v>CODO ADAPTADOR DE COMPRESION DE HEMBRA DE BRONCE DE 19.05MM (3/4") X 90° TIPO M CERTIFICADO UL Y NSF-ANSI 61/372</v>
          </cell>
          <cell r="D44821" t="str">
            <v>UD</v>
          </cell>
          <cell r="F44821" t="str">
            <v>2212</v>
          </cell>
        </row>
        <row r="44822">
          <cell r="A44822">
            <v>965011513</v>
          </cell>
          <cell r="B44822" t="str">
            <v>CODO ADAPTADOR DE COMPRESION DE HEMBRA DE BRONCE 25.40MM (1") TIPO M CERTIFICADO UL Y NSF-ANSI 61/372</v>
          </cell>
          <cell r="D44822" t="str">
            <v>UD</v>
          </cell>
          <cell r="F44822" t="str">
            <v>2212</v>
          </cell>
        </row>
        <row r="44823">
          <cell r="A44823">
            <v>965011514</v>
          </cell>
          <cell r="B44823" t="str">
            <v>CODO ADAPTADOR DE COMPRESION DE HEMBRA DE BRONCE 31.75MM (1 1/4") TIPO M CERTIFICADO UL Y NSF-ANSI 61/372</v>
          </cell>
          <cell r="D44823" t="str">
            <v>UD</v>
          </cell>
          <cell r="F44823" t="str">
            <v>2212</v>
          </cell>
        </row>
        <row r="44824">
          <cell r="A44824">
            <v>965011515</v>
          </cell>
          <cell r="B44824" t="str">
            <v>CODO ADAPTADOR DE COMPRESION DE HEMBRA DE BRONCE DE 38.10MM(1 1/2" TIPO M CERTIFICADO UL Y NSF-ANSI 61/372</v>
          </cell>
          <cell r="D44824" t="str">
            <v>UD</v>
          </cell>
          <cell r="F44824" t="str">
            <v>2212</v>
          </cell>
        </row>
        <row r="44825">
          <cell r="A44825">
            <v>965011516</v>
          </cell>
          <cell r="B44825" t="str">
            <v>CODO DE COBRE DE COMPRESION DE 12.70MM (1/2") X 45° TIPO M CERTIFICADO UL Y NSF-ANSI 61/372</v>
          </cell>
          <cell r="D44825" t="str">
            <v>UD</v>
          </cell>
          <cell r="F44825" t="str">
            <v>2212</v>
          </cell>
        </row>
        <row r="44826">
          <cell r="A44826">
            <v>965011517</v>
          </cell>
          <cell r="B44826" t="str">
            <v>CODO DE COBRE DE COMPRESION DE 19.05MM (3/4") X 45° TIPO M CERTIFICADO UL Y NSF-ANSI 61/372</v>
          </cell>
          <cell r="D44826" t="str">
            <v>UD</v>
          </cell>
          <cell r="F44826" t="str">
            <v>2212</v>
          </cell>
        </row>
        <row r="44827">
          <cell r="A44827">
            <v>965011518</v>
          </cell>
          <cell r="B44827" t="str">
            <v>CODO DE COBRE DE COMPRESION DE 25.40MM (1")X 45° TIPO M CERTIFICADO UL Y NSF-ANSI 61/372</v>
          </cell>
          <cell r="D44827" t="str">
            <v>UD</v>
          </cell>
          <cell r="F44827" t="str">
            <v>2212</v>
          </cell>
        </row>
        <row r="44828">
          <cell r="A44828">
            <v>965011519</v>
          </cell>
          <cell r="B44828" t="str">
            <v>CODO DE COBRE DE COMPRESION DE 31.75MM (1 1/4") X 45° TIPO M CERTIFICADO UL Y NSF-ANSI 61/372</v>
          </cell>
          <cell r="D44828" t="str">
            <v>UD</v>
          </cell>
          <cell r="F44828" t="str">
            <v>2212</v>
          </cell>
        </row>
        <row r="44829">
          <cell r="A44829">
            <v>965011520</v>
          </cell>
          <cell r="B44829" t="str">
            <v>CODO DE COBRE DE COMPRESION DE 38.10MM (1 1/2") X 45° TIPO M CERTIFICADO UL Y NSF-ANSI 61/372</v>
          </cell>
          <cell r="D44829" t="str">
            <v>UD</v>
          </cell>
          <cell r="F44829" t="str">
            <v>2212</v>
          </cell>
        </row>
        <row r="44830">
          <cell r="A44830">
            <v>965011521</v>
          </cell>
          <cell r="B44830" t="str">
            <v>CODO DE COBRE DE COMPRESION DE 50.80MM (2") X 45° TIPO M CERTIFICADO UL Y NSF-ANSI 61/372</v>
          </cell>
          <cell r="D44830" t="str">
            <v>UD</v>
          </cell>
          <cell r="F44830" t="str">
            <v>2212</v>
          </cell>
        </row>
        <row r="44831">
          <cell r="A44831">
            <v>965011522</v>
          </cell>
          <cell r="B44831" t="str">
            <v>CODO DE COBRE DE COMPRESION DE 63.50MM (2 1/2") X 45° TIPO M CERTIFICADO UL Y NSF-ANSI 61/372</v>
          </cell>
          <cell r="D44831" t="str">
            <v>UD</v>
          </cell>
          <cell r="F44831" t="str">
            <v>2212</v>
          </cell>
        </row>
        <row r="44832">
          <cell r="A44832">
            <v>965011523</v>
          </cell>
          <cell r="B44832" t="str">
            <v>CODO DE COBRE DE COMPRESION DE 76.20MM (3") X 45° TIPO M CERTIFICADO UL Y NSF-ANSI 61/372</v>
          </cell>
          <cell r="D44832" t="str">
            <v>UD</v>
          </cell>
          <cell r="F44832" t="str">
            <v>2212</v>
          </cell>
        </row>
        <row r="44833">
          <cell r="A44833">
            <v>965011524</v>
          </cell>
          <cell r="B44833" t="str">
            <v>CODO DE COBRE DE COMPRESION DE 101.60MM (4") X 45° TIPO M CERTIFICADO UL Y NSF-ANSI 61/372</v>
          </cell>
          <cell r="D44833" t="str">
            <v>UD</v>
          </cell>
          <cell r="F44833" t="str">
            <v>2212</v>
          </cell>
        </row>
        <row r="44834">
          <cell r="A44834">
            <v>965011525</v>
          </cell>
          <cell r="B44834" t="str">
            <v>TEE DE COBRE DE COMPRESION DE 12.70MM X 12.70MM X 12.70MM (1/2" X 1/2" X 1/2") TIPO M CERTIFICADO UL Y NSF-ANSI 61/372</v>
          </cell>
          <cell r="D44834" t="str">
            <v>UD</v>
          </cell>
          <cell r="F44834" t="str">
            <v>2212</v>
          </cell>
        </row>
        <row r="44835">
          <cell r="A44835">
            <v>965011526</v>
          </cell>
          <cell r="B44835" t="str">
            <v>TEE DE COBRE DE COMPRESION DE 12.70MM X 12.70MM X 19.05MM (1/2" X 1/2" X 3/4") TIPO M CERTIFICADO UL Y NSF-ANSI 61/372</v>
          </cell>
          <cell r="D44835" t="str">
            <v>UD</v>
          </cell>
          <cell r="F44835" t="str">
            <v>2212</v>
          </cell>
        </row>
        <row r="44836">
          <cell r="A44836">
            <v>965011527</v>
          </cell>
          <cell r="B44836" t="str">
            <v>TEE DE COBRE DE COMPRESION DE 12.70MM X 12.70MM X 25.40MM (1/2" X 1/2" X 1") TIPO M CERTIFICADO UL Y NSF-ANSI 61/372</v>
          </cell>
          <cell r="D44836" t="str">
            <v>UD</v>
          </cell>
          <cell r="F44836" t="str">
            <v>2212</v>
          </cell>
        </row>
        <row r="44837">
          <cell r="A44837">
            <v>965011528</v>
          </cell>
          <cell r="B44837" t="str">
            <v>TEE DE COBRE DE COMPRESION DE 19.05MM X 12.70MM X 12.70MM (3/4" X 1/2" X 1/2") TIPO M CERTIFICADO UL Y NSF-ANSI 61/372</v>
          </cell>
          <cell r="D44837" t="str">
            <v>UD</v>
          </cell>
          <cell r="F44837" t="str">
            <v>2212</v>
          </cell>
        </row>
        <row r="44838">
          <cell r="A44838">
            <v>965011529</v>
          </cell>
          <cell r="B44838" t="str">
            <v xml:space="preserve"> TEE DE COBRE DE COMPRESION DE 19.05MM X 12.70MM X 19.05MM (3/4" X 1/2" X 3/4") TIPO M CERTIFICADO UL Y NSF-ANSI 61/372</v>
          </cell>
          <cell r="D44838" t="str">
            <v>UD</v>
          </cell>
          <cell r="F44838" t="str">
            <v>2212</v>
          </cell>
        </row>
        <row r="44839">
          <cell r="A44839">
            <v>965011530</v>
          </cell>
          <cell r="B44839" t="str">
            <v>TEE DE COBRE DE COMPRESION DE 19.05MM X 19.05MM X 12.70MM (3/4" X 3/4" X 1/2") TIPO M CERTIFICADO UL Y NSF-ANSI 61/372</v>
          </cell>
          <cell r="D44839" t="str">
            <v>UD</v>
          </cell>
          <cell r="F44839" t="str">
            <v>2212</v>
          </cell>
        </row>
        <row r="44840">
          <cell r="A44840">
            <v>965011531</v>
          </cell>
          <cell r="B44840" t="str">
            <v>TEE DE COBRE DE COMPRESION DE 19.05MM X 19.05MM X 19.05MM (3/4" X 3/4" X 3/4") TIPO M CERTIFICADO UL Y NSF-ANSI 61/372</v>
          </cell>
          <cell r="D44840" t="str">
            <v>UD</v>
          </cell>
          <cell r="F44840" t="str">
            <v>2212</v>
          </cell>
        </row>
        <row r="44841">
          <cell r="A44841">
            <v>965011532</v>
          </cell>
          <cell r="B44841" t="str">
            <v>TEE DE COBRE DE COMPRESION DE 19.05MM X 19.05MM X 25.40MM (3/4" X 3/4" X 1") TIPO M CERTIFICADO UL Y NSF-ANSI 61/372</v>
          </cell>
          <cell r="D44841" t="str">
            <v>UD</v>
          </cell>
          <cell r="F44841" t="str">
            <v>2212</v>
          </cell>
        </row>
        <row r="44842">
          <cell r="A44842">
            <v>965011533</v>
          </cell>
          <cell r="B44842" t="str">
            <v>TEE DE COBRE DE COMPRESION DE 25.40MM X 12.70MM X 19.05MM (1" X 1/2" X 3/4") TIPO M CERTIFICADO UL Y NSF-ANSI 61/372</v>
          </cell>
          <cell r="D44842" t="str">
            <v>UD</v>
          </cell>
          <cell r="F44842" t="str">
            <v>2212</v>
          </cell>
        </row>
        <row r="44843">
          <cell r="A44843">
            <v>965011534</v>
          </cell>
          <cell r="B44843" t="str">
            <v>TEE DE COBRE DE COMPRESION DE 25.40MM X 12.70MM X 25.40MM (1" X 1/2" X 1") TIPO M CERTIFICADO UL Y NSF-ANSI 61/372</v>
          </cell>
          <cell r="D44843" t="str">
            <v>UD</v>
          </cell>
          <cell r="F44843" t="str">
            <v>2212</v>
          </cell>
        </row>
        <row r="44844">
          <cell r="A44844">
            <v>965011535</v>
          </cell>
          <cell r="B44844" t="str">
            <v>TEE DE COBRE DE COMPRESION DE 25.40MM X 19.05MM X 12.70MM (1" X 3/4" X 1/2") TIPO M CERTIFICADO UL Y NSF-ANSI 61/372</v>
          </cell>
          <cell r="D44844" t="str">
            <v>UD</v>
          </cell>
          <cell r="F44844" t="str">
            <v>2212</v>
          </cell>
        </row>
        <row r="44845">
          <cell r="A44845">
            <v>965011536</v>
          </cell>
          <cell r="B44845" t="str">
            <v>TEE DE COBRE DE COMPRESION DE 25.40MM X 19.05MM X 19.05MM (1" X 3/4" X 3/4") TIPO M CERTIFICADO UL Y NSF-ANSI 61/372</v>
          </cell>
          <cell r="D44845" t="str">
            <v>UD</v>
          </cell>
          <cell r="F44845" t="str">
            <v>2212</v>
          </cell>
        </row>
        <row r="44846">
          <cell r="A44846">
            <v>965011537</v>
          </cell>
          <cell r="B44846" t="str">
            <v>TEE DE COBRE DE COMPRESION DE 25.40MM X 19.05MM X 25.40MM (1" X 3/4" X 1") TIPO M CERTIFICADO UL Y NSF-ANSI 61/372</v>
          </cell>
          <cell r="D44846" t="str">
            <v>UD</v>
          </cell>
          <cell r="F44846" t="str">
            <v>2212</v>
          </cell>
        </row>
        <row r="44847">
          <cell r="A44847">
            <v>965011538</v>
          </cell>
          <cell r="B44847" t="str">
            <v>TEE DE COBRE DE COMPRESION DE 25.40MM X 25.40MM X 12.70MM (1" X 1" X 1/2") TIPO M CERTIFICADO UL Y NSF-ANSI 61/372</v>
          </cell>
          <cell r="D44847" t="str">
            <v>UD</v>
          </cell>
          <cell r="F44847" t="str">
            <v>2212</v>
          </cell>
        </row>
        <row r="44848">
          <cell r="A44848">
            <v>965011539</v>
          </cell>
          <cell r="B44848" t="str">
            <v>TEE DE COBRE DE COMPRESION DE 25.40MM X 25.40MM X 19.05MM (1" X 1" X 3/4") TIPO M CERTIFICADO UL Y NSF-ANSI 61/372</v>
          </cell>
          <cell r="D44848" t="str">
            <v>UD</v>
          </cell>
          <cell r="F44848" t="str">
            <v>2212</v>
          </cell>
        </row>
        <row r="44849">
          <cell r="A44849">
            <v>965011540</v>
          </cell>
          <cell r="B44849" t="str">
            <v>TEE DE COBRE DE COMPRESION DE 25.40MM X 25.40MM X 25.40MM (1" X 1" X 1") TIPO M CERTIFICADO UL Y NSF-ANSI 61/372</v>
          </cell>
          <cell r="D44849" t="str">
            <v>UD</v>
          </cell>
          <cell r="F44849" t="str">
            <v>2212</v>
          </cell>
        </row>
        <row r="44850">
          <cell r="A44850">
            <v>965011541</v>
          </cell>
          <cell r="B44850" t="str">
            <v>TEE DE COBRE DE COMPRESION DE 25.40MM X 25.40MM X 31.75MM (1" X 1" X 1 1/4") TIPO M CERTIFICADO UL Y NSF-ANSI 61/372</v>
          </cell>
          <cell r="D44850" t="str">
            <v>UD</v>
          </cell>
          <cell r="F44850" t="str">
            <v>2212</v>
          </cell>
        </row>
        <row r="44851">
          <cell r="A44851">
            <v>965011542</v>
          </cell>
          <cell r="B44851" t="str">
            <v>TEE DE COBRE DE COMPRESION DE 31.75MM X 12.70MM X 31.75MM (1 1/4" X 1/2" X 1 1/4") TIPO M CERTIFICADO UL Y NSF-ANSI 61/372</v>
          </cell>
          <cell r="D44851" t="str">
            <v>UD</v>
          </cell>
          <cell r="F44851" t="str">
            <v>2212</v>
          </cell>
        </row>
        <row r="44852">
          <cell r="A44852">
            <v>965011543</v>
          </cell>
          <cell r="B44852" t="str">
            <v>TEE DE COBRE DE COMPRESION DE 31.75MM X 19.05MM X 12.70MM (1 1/4" X 3/4" X 1/2") TIPO M CERTIFICADO UL Y NSF-ANSI 61/372</v>
          </cell>
          <cell r="D44852" t="str">
            <v>UD</v>
          </cell>
          <cell r="F44852" t="str">
            <v>2212</v>
          </cell>
        </row>
        <row r="44853">
          <cell r="A44853">
            <v>965011544</v>
          </cell>
          <cell r="B44853" t="str">
            <v>TEE DE COBRE DE COMPRESION DE 31.75MM X 19.05MM X 19.05MM (1 1/4" X 3/4" X 3/4")TIPO M CERTIFICADO UL Y NSF-ANSI 61/372</v>
          </cell>
          <cell r="D44853" t="str">
            <v>UD</v>
          </cell>
          <cell r="F44853" t="str">
            <v>2212</v>
          </cell>
        </row>
        <row r="44854">
          <cell r="A44854">
            <v>965011545</v>
          </cell>
          <cell r="B44854" t="str">
            <v>TEE DE COBRE DE COMPRESION DE 31.75MM X 19.05MM X 25.40MM (1 1/4" X 3/4" X 1") TIPO M CERTIFICADO UL Y NSF-ANSI 61/372</v>
          </cell>
          <cell r="D44854" t="str">
            <v>UD</v>
          </cell>
          <cell r="F44854" t="str">
            <v>2212</v>
          </cell>
        </row>
        <row r="44855">
          <cell r="A44855">
            <v>965011547</v>
          </cell>
          <cell r="B44855" t="str">
            <v>TEE DE COBRE DE COMPRESION DE 31.75MM X 25.40MM X 12.70MM (1 1/4" X 1" X 1/2") TIPO M CERTIFICADO UL Y NSF-ANSI 61/372</v>
          </cell>
          <cell r="D44855" t="str">
            <v>UD</v>
          </cell>
          <cell r="F44855" t="str">
            <v>2212</v>
          </cell>
        </row>
        <row r="44856">
          <cell r="A44856">
            <v>965011548</v>
          </cell>
          <cell r="B44856" t="str">
            <v>TEE DE COBRE DE COMPRESION DE 31.75MM X 25.40MM X 19.05MM (1 1/4" X 1" X 3/4") TIPO M CERTIFICADO UL Y NSF-ANSI 61/372</v>
          </cell>
          <cell r="D44856" t="str">
            <v>UD</v>
          </cell>
          <cell r="F44856" t="str">
            <v>2212</v>
          </cell>
        </row>
        <row r="44857">
          <cell r="A44857">
            <v>965011549</v>
          </cell>
          <cell r="B44857" t="str">
            <v>TEE DE COBRE DE COMPRESION DE 31.75MM X 25.40MM X 25.40MM (1 1/4" X 1" X 1") TIPO M CERTIFICADO UL Y NSF-ANSI 61/372</v>
          </cell>
          <cell r="D44857" t="str">
            <v>UD</v>
          </cell>
          <cell r="F44857" t="str">
            <v>2212</v>
          </cell>
        </row>
        <row r="44858">
          <cell r="A44858">
            <v>965011550</v>
          </cell>
          <cell r="B44858" t="str">
            <v>TEE DE COBRE DE COMPRESION DE 6.35MM X 31.75MM X 12.70MM (1/4" X 1 1/4" X 1/2") TIPO M CERTIFICADO UL Y NSF-ANSI 61/372</v>
          </cell>
          <cell r="D44858" t="str">
            <v>UD</v>
          </cell>
          <cell r="F44858" t="str">
            <v>2212</v>
          </cell>
        </row>
        <row r="44859">
          <cell r="A44859">
            <v>965011551</v>
          </cell>
          <cell r="B44859" t="str">
            <v>TEE DE COBRE DE COMPRESION DE 31.75MM X 31.75MM X 19.05MM (1 1/4" X 1 1/4" X 3/4") TIPO M CERTIFICADO UL Y NSF-ANSI 61/372</v>
          </cell>
          <cell r="D44859" t="str">
            <v>UD</v>
          </cell>
          <cell r="F44859" t="str">
            <v>2212</v>
          </cell>
        </row>
        <row r="44860">
          <cell r="A44860">
            <v>965011552</v>
          </cell>
          <cell r="B44860" t="str">
            <v>TEE DE COBRE DE COMPRESION DE 31.75MM X 31.75MM X 25.40MM (1 1/4" X 1 1/4" X 1") TIPO M CERTIFICADO UL Y NSF-ANSI 61/372</v>
          </cell>
          <cell r="D44860" t="str">
            <v>UD</v>
          </cell>
          <cell r="F44860" t="str">
            <v>2212</v>
          </cell>
        </row>
        <row r="44861">
          <cell r="A44861">
            <v>965011553</v>
          </cell>
          <cell r="B44861" t="str">
            <v>TEE DE COBRE DE COMPRESION DE 31.75MM X 31.75MM X 31.75MM (1 1/4" X 1 1/4" X 1 1/4") TIPO M CERTIFICADO UL Y NSF-ANSI 61/372</v>
          </cell>
          <cell r="D44861" t="str">
            <v>UD</v>
          </cell>
          <cell r="F44861" t="str">
            <v>2212</v>
          </cell>
        </row>
        <row r="44862">
          <cell r="A44862">
            <v>965011554</v>
          </cell>
          <cell r="B44862" t="str">
            <v xml:space="preserve">TEE DE COBRE DE COMPRESION DE 38.10MM X 25.40MM X 19.05MM (1 1/2" X 1" X 3/4") TIPO M CERTIFICADO UL Y NSF-ANSI 61/372
</v>
          </cell>
          <cell r="D44862" t="str">
            <v>UD</v>
          </cell>
          <cell r="F44862" t="str">
            <v>2212</v>
          </cell>
        </row>
        <row r="44863">
          <cell r="A44863">
            <v>965011555</v>
          </cell>
          <cell r="B44863" t="str">
            <v>TEE DE COBRE DE COMPRESION DE 38.10MM X 25.40MM X 25.40MM (1 1/2" X 1" X 1") TIPO M CERTIFICADO UL Y NSF-ANSI 61/372</v>
          </cell>
          <cell r="D44863" t="str">
            <v>UD</v>
          </cell>
          <cell r="F44863" t="str">
            <v>2212</v>
          </cell>
        </row>
        <row r="44864">
          <cell r="A44864">
            <v>965011556</v>
          </cell>
          <cell r="B44864" t="str">
            <v>TEE DE COBRE DE COMPRESION DE 38.10MM X 25.40MM X 38.10MM (1 1/2" X 1" X 1 1/2") TIPO M CERTIFICADO UL Y NSF-ANSI 61/372</v>
          </cell>
          <cell r="D44864" t="str">
            <v>UD</v>
          </cell>
          <cell r="F44864" t="str">
            <v>2212</v>
          </cell>
        </row>
        <row r="44865">
          <cell r="A44865">
            <v>965011557</v>
          </cell>
          <cell r="B44865" t="str">
            <v>TEE DE COBRE DE COMPRESION DE 38.10MM X 31.75MM X 19.05MM (1 1/2" X 1 1/4" X 3/4") TIPO M CERTIFICADO UL Y NSF-ANSI 61/372</v>
          </cell>
          <cell r="D44865" t="str">
            <v>UD</v>
          </cell>
          <cell r="F44865" t="str">
            <v>2212</v>
          </cell>
        </row>
        <row r="44866">
          <cell r="A44866">
            <v>965011558</v>
          </cell>
          <cell r="B44866" t="str">
            <v>TEE DE COBRE DE COMPRESION DE 38.10MM X 31.75MM X 25.40MM (1 1/2" X 1 1/4" X 1") TIPO M CERTIFICADO UL Y NSF-ANSI 61/372</v>
          </cell>
          <cell r="D44866" t="str">
            <v>UD</v>
          </cell>
          <cell r="F44866" t="str">
            <v>2212</v>
          </cell>
        </row>
        <row r="44867">
          <cell r="A44867">
            <v>965011559</v>
          </cell>
          <cell r="B44867" t="str">
            <v>TEE DE COBRE DE COMPRESION DE 38.10MM X 31.75MM X 31.75MM (1 1/2" X 1 1/4" X 1 1/4") TIPO M CERTIFICADO UL Y NSF-ANSI 61/372</v>
          </cell>
          <cell r="D44867" t="str">
            <v>UD</v>
          </cell>
          <cell r="F44867" t="str">
            <v>2212</v>
          </cell>
        </row>
        <row r="44868">
          <cell r="A44868">
            <v>965011560</v>
          </cell>
          <cell r="B44868" t="str">
            <v>TEE DE COBRE DE COMPRESION DE 38.10MM X 38.10MM X 12.70MM (1 1/2" X 1 1/2" X 1/2") TIPO M CERTIFICADO UL Y NSF-ANSI 61/372</v>
          </cell>
          <cell r="D44868" t="str">
            <v>UD</v>
          </cell>
          <cell r="F44868" t="str">
            <v>2212</v>
          </cell>
        </row>
        <row r="44869">
          <cell r="A44869">
            <v>965011561</v>
          </cell>
          <cell r="B44869" t="str">
            <v>TEE DE COBRE DE COMPRESION DE 38.10MM X 38.10MM X 19.05MM (1 1/2" X 1 1/2" X 3/4") TIPO M CERTIFICADO UL Y NSF-ANSI 61/372</v>
          </cell>
          <cell r="D44869" t="str">
            <v>UD</v>
          </cell>
          <cell r="F44869" t="str">
            <v>2212</v>
          </cell>
        </row>
        <row r="44870">
          <cell r="A44870">
            <v>965011562</v>
          </cell>
          <cell r="B44870" t="str">
            <v xml:space="preserve">TEE DE COBRE DE COMPRESION DE 38.10MM X 38.10MM X 25.40MM (1 1/2" X 1 1/2" X 1") TIPO M CERTIFICADO UL Y NSF-ANSI 61/372
</v>
          </cell>
          <cell r="D44870" t="str">
            <v>UD</v>
          </cell>
          <cell r="F44870" t="str">
            <v>2212</v>
          </cell>
        </row>
        <row r="44871">
          <cell r="A44871">
            <v>965011563</v>
          </cell>
          <cell r="B44871" t="str">
            <v>TEE DE COBRE DE COMPRESION DE 38.10MM X 38.10MM X 31.75MM (1 1/2" X 1 1/2" X 1 1/4") TIPO M CERTIFICADO UL Y NSF-ANSI 61/372</v>
          </cell>
          <cell r="D44871" t="str">
            <v>UD</v>
          </cell>
          <cell r="F44871" t="str">
            <v>2212</v>
          </cell>
        </row>
        <row r="44872">
          <cell r="A44872">
            <v>965011564</v>
          </cell>
          <cell r="B44872" t="str">
            <v>TEE DE COBRE DE COMPRESION DE 38.10MM X 38.10MM X 38.10MM (1 1/2" X 1 1/2" X 1 1/2") TIPO M CERTIFICADO UL Y NSF-ANSI 61/372</v>
          </cell>
          <cell r="D44872" t="str">
            <v>UD</v>
          </cell>
          <cell r="F44872" t="str">
            <v>2212</v>
          </cell>
        </row>
        <row r="44873">
          <cell r="A44873">
            <v>965011565</v>
          </cell>
          <cell r="B44873" t="str">
            <v>TEE DE COBRE DE COMPRESION DE 50.80MM X 31.75MM X 31.75MM (2" X 1 1/4" X 1 1/4") TIPO M CERTIFICADO UL Y NSF-ANSI 61/372</v>
          </cell>
          <cell r="D44873" t="str">
            <v>UD</v>
          </cell>
          <cell r="F44873" t="str">
            <v>2212</v>
          </cell>
        </row>
        <row r="44874">
          <cell r="A44874">
            <v>965011566</v>
          </cell>
          <cell r="B44874" t="str">
            <v>TEE DE COBRE DE COMPRESION DE 50.80MM X 38.10MM X 19.05MM (2" X 1 1/2" X 3/4") TIPO M CERTIFICADO UL Y NSF-ANSI 61/372</v>
          </cell>
          <cell r="D44874" t="str">
            <v>UD</v>
          </cell>
          <cell r="F44874" t="str">
            <v>2212</v>
          </cell>
        </row>
        <row r="44875">
          <cell r="A44875">
            <v>965011567</v>
          </cell>
          <cell r="B44875" t="str">
            <v>TEE DE COBRE DE COMPRESION DE 50.80MM X 38.10MM X 25.40MM (2" X 1 1/2" X 1") TIPO M CERTIFICADO UL Y NSF-ANSI 61/372</v>
          </cell>
          <cell r="D44875" t="str">
            <v>UD</v>
          </cell>
          <cell r="F44875" t="str">
            <v>2212</v>
          </cell>
        </row>
        <row r="44876">
          <cell r="A44876">
            <v>965011568</v>
          </cell>
          <cell r="B44876" t="str">
            <v>TEE DE COBRE DE COMPRESION DE 50.80MM X 38.10MM X 31.75MM (2" X 1 1/2" X 1 1/4") TIPO M CERTIFICADO UL Y NSF-ANSI 61/372</v>
          </cell>
          <cell r="D44876" t="str">
            <v>UD</v>
          </cell>
          <cell r="F44876" t="str">
            <v>2212</v>
          </cell>
        </row>
        <row r="44877">
          <cell r="A44877">
            <v>965011569</v>
          </cell>
          <cell r="B44877" t="str">
            <v>TEE DE COBRE DE COMPRESION DE 50.80MM X 38.10MM X 38.10MM (2" X 1 1/2" X 1 1/2") TIPO M CERTIFICADO UL Y NSF-ANSI 61/372</v>
          </cell>
          <cell r="D44877" t="str">
            <v>UD</v>
          </cell>
          <cell r="F44877" t="str">
            <v>2212</v>
          </cell>
        </row>
        <row r="44878">
          <cell r="A44878">
            <v>965011570</v>
          </cell>
          <cell r="B44878" t="str">
            <v>TEE DE COBRE DE COMPRESION DE 50.80MM X 38.10MM X 50.80MM (2" X 1 1/2" X 2") TIPO M CERTIFICADO UL Y NSF-ANSI 61/372</v>
          </cell>
          <cell r="D44878" t="str">
            <v>UD</v>
          </cell>
          <cell r="F44878" t="str">
            <v>2212</v>
          </cell>
        </row>
        <row r="44879">
          <cell r="A44879">
            <v>965011571</v>
          </cell>
          <cell r="B44879" t="str">
            <v>TEE DE COBRE DE COMPRESION DE 50.80MM X 50.80MM X 12.70MM (2" X 2" X 1/2") TIPO M CERTIFICADO UL Y NSF-ANSI 61/372</v>
          </cell>
          <cell r="D44879" t="str">
            <v>UD</v>
          </cell>
          <cell r="F44879" t="str">
            <v>2212</v>
          </cell>
        </row>
        <row r="44880">
          <cell r="A44880">
            <v>965011572</v>
          </cell>
          <cell r="B44880" t="str">
            <v>TEE DE COBRE DE COMPRESION DE 50.80MM X 50.80MM X 19.05MM (2" X 2" X 3/4") TIPO M CERTIFICADO UL Y NSF-ANSI 61/372</v>
          </cell>
          <cell r="D44880" t="str">
            <v>UD</v>
          </cell>
          <cell r="F44880" t="str">
            <v>2212</v>
          </cell>
        </row>
        <row r="44881">
          <cell r="A44881">
            <v>965011573</v>
          </cell>
          <cell r="B44881" t="str">
            <v>TEE DE COBRE DE COMPRESION DE 50.80MM X 50.80MM X 25.40MM (2" X 2" X 1") TIPO M CERTIFICADO UL Y NSF-ANSI 61/372</v>
          </cell>
          <cell r="D44881" t="str">
            <v>UD</v>
          </cell>
          <cell r="F44881" t="str">
            <v>2212</v>
          </cell>
        </row>
        <row r="44882">
          <cell r="A44882">
            <v>965011574</v>
          </cell>
          <cell r="B44882" t="str">
            <v>TEE DE COBRE DE COMPRESION DE 50.80MM X 50.80MM X 31.75MM (2" X 2" X 1 1/4") TIPO M CERTIFICADO UL Y NSF-ANSI 61/372</v>
          </cell>
          <cell r="D44882" t="str">
            <v>UD</v>
          </cell>
          <cell r="F44882" t="str">
            <v>2212</v>
          </cell>
        </row>
        <row r="44883">
          <cell r="A44883">
            <v>965011575</v>
          </cell>
          <cell r="B44883" t="str">
            <v>TEE DE COBRE DE COMPRESION DE 50.80MM X 50.80MM X 38.10MM (2" X 2" X 1 1/2") TIPO M CERTIFICADO UL Y NSF-ANSI 61/372</v>
          </cell>
          <cell r="D44883" t="str">
            <v>UD</v>
          </cell>
          <cell r="F44883" t="str">
            <v>2212</v>
          </cell>
        </row>
        <row r="44884">
          <cell r="A44884">
            <v>965011576</v>
          </cell>
          <cell r="B44884" t="str">
            <v>TEE DE COBRE DE COMPRESION DE 50.80MM X 50.80MM X 50.80MM (2" X 2" X 2") TIPO M CERTIFICADO UL Y NSF-ANSI 61/372</v>
          </cell>
          <cell r="D44884" t="str">
            <v>UD</v>
          </cell>
          <cell r="F44884" t="str">
            <v>2212</v>
          </cell>
        </row>
        <row r="44885">
          <cell r="A44885">
            <v>965011577</v>
          </cell>
          <cell r="B44885" t="str">
            <v xml:space="preserve">TEE DE COBRE DE COMPRESION DE 63.50MM X 19.05MM X 63.50MM (2 1/2" X 3/4" X 2 1/2") TIPO M CERTIFICADO UL Y NSF-ANSI 61/372
</v>
          </cell>
          <cell r="D44885" t="str">
            <v>UD</v>
          </cell>
          <cell r="F44885" t="str">
            <v>2212</v>
          </cell>
        </row>
        <row r="44886">
          <cell r="A44886">
            <v>965011578</v>
          </cell>
          <cell r="B44886" t="str">
            <v>TEE DE COBRE DE COMPRESION DE 63.50MM X 25.40MM X 63.50MM (2 1/2" X 1" X 2 1/2") TIPO M CERTIFICADO UL Y NSF-ANSI 61/372</v>
          </cell>
          <cell r="D44886" t="str">
            <v>UD</v>
          </cell>
          <cell r="F44886" t="str">
            <v>2212</v>
          </cell>
        </row>
        <row r="44887">
          <cell r="A44887">
            <v>965011579</v>
          </cell>
          <cell r="B44887" t="str">
            <v>TEE DE COBRE DE COMPRESION DE 63.50MM X 31.75MM X 63.50MM (2 1/2" X 1 1/4" X 2 1/2") TIPO M CERTIFICADO UL Y NSF-ANSI 61/372</v>
          </cell>
          <cell r="D44887" t="str">
            <v>UD</v>
          </cell>
          <cell r="F44887" t="str">
            <v>2212</v>
          </cell>
        </row>
        <row r="44888">
          <cell r="A44888">
            <v>965011580</v>
          </cell>
          <cell r="B44888" t="str">
            <v>TEE DE COBRE DE COMPRESION DE 63.50MM X 38.10MM X 63.50MM (2 1/2" X 1 1/2" X 2 1/2") TIPO M CERTIFICADO UL Y NSF-ANSI 61/372</v>
          </cell>
          <cell r="D44888" t="str">
            <v>UD</v>
          </cell>
          <cell r="F44888" t="str">
            <v>2212</v>
          </cell>
        </row>
        <row r="44889">
          <cell r="A44889">
            <v>965011581</v>
          </cell>
          <cell r="B44889" t="str">
            <v>TEE DE COBRE DE COMPRESION DE 63.50MM X 50.80MM X 19.05MM (2 1/2" X 2" X 3/4") TIPO M CERTIFICADO UL Y NSF-ANSI 61/372</v>
          </cell>
          <cell r="D44889" t="str">
            <v>UD</v>
          </cell>
          <cell r="F44889" t="str">
            <v>2212</v>
          </cell>
        </row>
        <row r="44890">
          <cell r="A44890">
            <v>965011582</v>
          </cell>
          <cell r="B44890" t="str">
            <v>TEE DE COBRE DE COMPRESION DE 63.50MM X 50.80MM X 25.40MM (2 1/2" X 2" X 1") TIPO M CERTIFICADO UL Y NSF-ANSI 61/372</v>
          </cell>
          <cell r="D44890" t="str">
            <v>UD</v>
          </cell>
          <cell r="F44890" t="str">
            <v>2212</v>
          </cell>
        </row>
        <row r="44891">
          <cell r="A44891">
            <v>965011583</v>
          </cell>
          <cell r="B44891" t="str">
            <v>TEE DE COBRE DE COMPRESION DE 63.50MM X 50.80MM X 38.10MM (2 1/2" X 2" X 1 1/2") TIPO M CERTIFICADO UL Y NSF-ANSI 61/372</v>
          </cell>
          <cell r="D44891" t="str">
            <v>UD</v>
          </cell>
          <cell r="F44891" t="str">
            <v>2212</v>
          </cell>
        </row>
        <row r="44892">
          <cell r="A44892">
            <v>965011584</v>
          </cell>
          <cell r="B44892" t="str">
            <v>TEE DE COBRE DE COMPRESION DE 63.50MM X 50.80MM X 50.80MM (2 1/2" X 2" X 2") TIPO M CERTIFICADO UL Y NSF-ANSI 61/372</v>
          </cell>
          <cell r="D44892" t="str">
            <v>UD</v>
          </cell>
          <cell r="F44892" t="str">
            <v>2212</v>
          </cell>
        </row>
        <row r="44893">
          <cell r="A44893">
            <v>965011585</v>
          </cell>
          <cell r="B44893" t="str">
            <v>TEE DE COBRE DE COMPRESION DE 63.50MM X 50.80MM X 63.50MM (2 1/2" X 2" X 2 1/2") TIPO M CERTIFICADO UL Y NSF-ANSI 61/372</v>
          </cell>
          <cell r="D44893" t="str">
            <v>UD</v>
          </cell>
          <cell r="F44893" t="str">
            <v>2212</v>
          </cell>
        </row>
        <row r="44894">
          <cell r="A44894">
            <v>965011586</v>
          </cell>
          <cell r="B44894" t="str">
            <v>TEE DE COBRE DE COMPRESION DE 63.50MM X 63.50MM X 12.70MM (2 1/2" X 2 1/2" X 1/2") TIPO M CERTIFICADO UL Y NSF-ANSI 61/372</v>
          </cell>
          <cell r="D44894" t="str">
            <v>UD</v>
          </cell>
          <cell r="F44894" t="str">
            <v>2212</v>
          </cell>
        </row>
        <row r="44895">
          <cell r="A44895">
            <v>965011588</v>
          </cell>
          <cell r="B44895" t="str">
            <v>TEE DE COBRE DE COMPRESION DE 63.50MM X 63.50MM X 25.40MM (2 1/2" X 2 1/2" X 1") TIPO M CERTIFICADO UL Y NSF-ANSI 61/372</v>
          </cell>
          <cell r="D44895" t="str">
            <v>UD</v>
          </cell>
          <cell r="F44895" t="str">
            <v>2212</v>
          </cell>
        </row>
        <row r="44896">
          <cell r="A44896">
            <v>965011589</v>
          </cell>
          <cell r="B44896" t="str">
            <v>TEE DE COBRE DE COMPRESION DE 63.50MM X 63.50MM X 31.75MM (2 1/2" X 2 1/2" X 1 1/4") TIPO M CERTIFICADO UL Y NSF-ANSI 61/372</v>
          </cell>
          <cell r="D44896" t="str">
            <v>UD</v>
          </cell>
          <cell r="F44896" t="str">
            <v>2212</v>
          </cell>
        </row>
        <row r="44897">
          <cell r="A44897">
            <v>965011590</v>
          </cell>
          <cell r="B44897" t="str">
            <v>TEE DE COBRE DE COMPRESION DE 63.50MM X 63.50MM X 38.10MM (2 1/2" X 2 1/2" X 1 1/2") TIPO M CERTIFICADO UL Y NSF-ANSI 61/372</v>
          </cell>
          <cell r="D44897" t="str">
            <v>UD</v>
          </cell>
          <cell r="F44897" t="str">
            <v>2212</v>
          </cell>
        </row>
        <row r="44898">
          <cell r="A44898">
            <v>965011591</v>
          </cell>
          <cell r="B44898" t="str">
            <v>TEE DE COBRE DE COMPRESION DE 63.50MM X 63.50MM X 50.80MM (2 1/2" X 2 1/2" X 2") TIPO M CERTIFICADO UL Y NSF-ANSI 61/372</v>
          </cell>
          <cell r="D44898" t="str">
            <v>UD</v>
          </cell>
          <cell r="F44898" t="str">
            <v>2212</v>
          </cell>
        </row>
        <row r="44899">
          <cell r="A44899">
            <v>965011592</v>
          </cell>
          <cell r="B44899" t="str">
            <v>TEE DE COBRE DE COMPRESION DE 63.50MM X 63.50MM X 63.50MM (2 1/2" X 2 1/2" X 2 1/2") TIPO M CERTIFICADO UL Y NSF-ANSI 61/372</v>
          </cell>
          <cell r="D44899" t="str">
            <v>UD</v>
          </cell>
          <cell r="F44899" t="str">
            <v>2212</v>
          </cell>
        </row>
        <row r="44900">
          <cell r="A44900">
            <v>965011593</v>
          </cell>
          <cell r="B44900" t="str">
            <v>TEE DE COBRE DE COMPRESION DE 76.20MM X 19.05MM X 76.20MM (3" X 3/4" X 3") TIPO M CERTIFICADO UL Y NSF-ANSI 61/372</v>
          </cell>
          <cell r="D44900" t="str">
            <v>UD</v>
          </cell>
          <cell r="F44900" t="str">
            <v>2212</v>
          </cell>
        </row>
        <row r="44901">
          <cell r="A44901">
            <v>965011594</v>
          </cell>
          <cell r="B44901" t="str">
            <v>TEE DE COBRE DE COMPRESION DE 76.20MM X 25.40MM X 76.20MM (3" X 1" X 3") TIPO M CERTIFICADO UL Y NSF-ANSI 61/372</v>
          </cell>
          <cell r="D44901" t="str">
            <v>UD</v>
          </cell>
          <cell r="F44901" t="str">
            <v>2212</v>
          </cell>
        </row>
        <row r="44902">
          <cell r="A44902">
            <v>965011595</v>
          </cell>
          <cell r="B44902" t="str">
            <v>TEE DE COBRE DE COMPRESION DE 76.20MM X 31.75MM X 76.20MM (3" X 1 1/4" X 3") TIPO M CERTIFICADO UL Y NSF-ANSI 61/372</v>
          </cell>
          <cell r="D44902" t="str">
            <v>UD</v>
          </cell>
          <cell r="F44902" t="str">
            <v>2212</v>
          </cell>
        </row>
        <row r="44903">
          <cell r="A44903">
            <v>965011596</v>
          </cell>
          <cell r="B44903" t="str">
            <v>TEE DE COBRE DE COMPRESION DE 76.20MM X 38.10MM X 76.20MM (3" X 1 1/2" X 3") TIPO M CERTIFICADO UL Y NSF-ANSI 61/372</v>
          </cell>
          <cell r="D44903" t="str">
            <v>UD</v>
          </cell>
          <cell r="F44903" t="str">
            <v>2212</v>
          </cell>
        </row>
        <row r="44904">
          <cell r="A44904">
            <v>965011597</v>
          </cell>
          <cell r="B44904" t="str">
            <v>TEE DE COBRE DE COMPRESION DE 76.20MM X 50.80MM X 50.80MM (3" X 2" X 2") TIPO M CERTIFICADO UL Y NSF-ANSI 61/372</v>
          </cell>
          <cell r="D44904" t="str">
            <v>UD</v>
          </cell>
          <cell r="F44904" t="str">
            <v>2212</v>
          </cell>
        </row>
        <row r="44905">
          <cell r="A44905">
            <v>965011598</v>
          </cell>
          <cell r="B44905" t="str">
            <v>TEE DE COBRE DE COMPRESION DE 76.20MM X 50.80MM X 63.50MM (3" X 2" X 2 1/2")TIPO M CERTIFICADO UL Y NSF-ANSI 61/372</v>
          </cell>
          <cell r="D44905" t="str">
            <v>UD</v>
          </cell>
          <cell r="F44905" t="str">
            <v>2212</v>
          </cell>
        </row>
        <row r="44906">
          <cell r="A44906">
            <v>965011599</v>
          </cell>
          <cell r="B44906" t="str">
            <v xml:space="preserve">TEE DE COBRE DE COMPRESION DE 76.20MM X 50.80MM X 76.20MM (3" X 2" X 3") TIPO M CERTIFICADO UL Y NSF-ANSI 61/372
</v>
          </cell>
          <cell r="D44906" t="str">
            <v>UD</v>
          </cell>
          <cell r="F44906" t="str">
            <v>2212</v>
          </cell>
        </row>
        <row r="44907">
          <cell r="A44907">
            <v>965011600</v>
          </cell>
          <cell r="B44907" t="str">
            <v>TEE DE COBRE DE COMPRESION DE 76.20MM X 63.50MM X 50.80MM (3" X 2 1/2" X 2") TIPO M CERTIFICADO UL Y NSF-ANSI 61/372</v>
          </cell>
          <cell r="D44907" t="str">
            <v>UD</v>
          </cell>
          <cell r="F44907" t="str">
            <v>2212</v>
          </cell>
        </row>
        <row r="44908">
          <cell r="A44908">
            <v>965011601</v>
          </cell>
          <cell r="B44908" t="str">
            <v>TEE DE COBRE DE COMPRESION DE 76.20MM X 63.50MM X 63.50MM (3" X 2 1/2" X 2 1/2") TIPO M CERTIFICADO UL Y NSF-ANSI 61/372</v>
          </cell>
          <cell r="D44908" t="str">
            <v>UD</v>
          </cell>
          <cell r="F44908" t="str">
            <v>2212</v>
          </cell>
        </row>
        <row r="44909">
          <cell r="A44909">
            <v>965011602</v>
          </cell>
          <cell r="B44909" t="str">
            <v>TEE DE COBRE DE COMPRESION DE 76.20MM X 63.50MM X 76.20MM (3" X 2 1/2" X 3") TIPO M CERTIFICADO UL Y NSF-ANSI 61/372</v>
          </cell>
          <cell r="D44909" t="str">
            <v>UD</v>
          </cell>
          <cell r="F44909" t="str">
            <v>2212</v>
          </cell>
        </row>
        <row r="44910">
          <cell r="A44910">
            <v>965011603</v>
          </cell>
          <cell r="B44910" t="str">
            <v>TEE DE COBRE DE COMPRESION DE 76.20MM X 76.20MM X 12.70MM (3" X 3" X 1/2") TIPO M CERTIFICADO UL Y NSF-ANSI 61/372</v>
          </cell>
          <cell r="D44910" t="str">
            <v>UD</v>
          </cell>
          <cell r="F44910" t="str">
            <v>2212</v>
          </cell>
        </row>
        <row r="44911">
          <cell r="A44911">
            <v>965011604</v>
          </cell>
          <cell r="B44911" t="str">
            <v>TEE DE COBRE DE COMPRESION DE 76.20MM X 76.20MM X 19.05MM (3" X 3" X 3/4") TIPO M CERTIFICADO UL Y NSF-ANSI 61/372</v>
          </cell>
          <cell r="D44911" t="str">
            <v>UD</v>
          </cell>
          <cell r="F44911" t="str">
            <v>2212</v>
          </cell>
        </row>
        <row r="44912">
          <cell r="A44912">
            <v>965011605</v>
          </cell>
          <cell r="B44912" t="str">
            <v>TEE DE COBRE DE COMPRESION DE 76.20MM X 76.20MM X 25.40MM (3" X 3" X 1") TIPO M CERTIFICADO UL Y NSF-ANSI 61/372</v>
          </cell>
          <cell r="D44912" t="str">
            <v>UD</v>
          </cell>
          <cell r="F44912" t="str">
            <v>2212</v>
          </cell>
        </row>
        <row r="44913">
          <cell r="A44913">
            <v>965011606</v>
          </cell>
          <cell r="B44913" t="str">
            <v xml:space="preserve">TEE DE COBRE DE COMPRESION DE 76.20MM X 76.20MM X 31.75MM (3" X 3" X 1 1/4") TIPO M CERTIFICADO UL Y NSF-ANSI 61/372
</v>
          </cell>
          <cell r="D44913" t="str">
            <v>UD</v>
          </cell>
          <cell r="F44913" t="str">
            <v>2212</v>
          </cell>
        </row>
        <row r="44914">
          <cell r="A44914">
            <v>965011607</v>
          </cell>
          <cell r="B44914" t="str">
            <v>TEE DE COBRE DE COMPRESION DE 76.20MM X 76.20MM X 38.10MM (3" X 3" X 1 1/2") TIPO M CERTIFICADO UL Y NSF-ANSI 61/372</v>
          </cell>
          <cell r="D44914" t="str">
            <v>UD</v>
          </cell>
          <cell r="F44914" t="str">
            <v>2212</v>
          </cell>
        </row>
        <row r="44915">
          <cell r="A44915">
            <v>965011608</v>
          </cell>
          <cell r="B44915" t="str">
            <v>TEE DE COBRE DE COMPRESION DE 76.20MM X 76.20MM X 50.80MM TEE DE COBRE DE COMPRESION DE 76.20MM X 76.20MM X 50.80MM (3" X 3" X 2") TIPO M CERTIFICADO UL Y NSF-ANSI 61/372</v>
          </cell>
          <cell r="D44915" t="str">
            <v>UD</v>
          </cell>
          <cell r="F44915" t="str">
            <v>2212</v>
          </cell>
        </row>
        <row r="44916">
          <cell r="A44916">
            <v>965011609</v>
          </cell>
          <cell r="B44916" t="str">
            <v>TEE DE COBRE DE COMPRESION DE 76.20MM X 76.20MM X 63.50MM (3" X 3" X 2 1/2") TIPO M CERTIFICADO UL Y NSF-ANSI 61/372</v>
          </cell>
          <cell r="D44916" t="str">
            <v>UD</v>
          </cell>
          <cell r="F44916" t="str">
            <v>2212</v>
          </cell>
        </row>
        <row r="44917">
          <cell r="A44917">
            <v>965011610</v>
          </cell>
          <cell r="B44917" t="str">
            <v>TEE DE COBRE DE COMPRESION DE 76.20MM X 76.20MM X 76.20MM (3" X 3" X 3") TIPO M CERTIFICADO UL Y NSF-ANSI 61/372</v>
          </cell>
          <cell r="D44917" t="str">
            <v>UD</v>
          </cell>
          <cell r="F44917" t="str">
            <v>2212</v>
          </cell>
        </row>
        <row r="44918">
          <cell r="A44918">
            <v>965011611</v>
          </cell>
          <cell r="B44918" t="str">
            <v>TEE DE COBRE DE COMPRESION DE 101.60MM X 76.20MM X 50.80MM (4" X 3" X 2") TIPO M CERTIFICADO UL Y NSF-ANSI 61/372</v>
          </cell>
          <cell r="D44918" t="str">
            <v>UD</v>
          </cell>
          <cell r="F44918" t="str">
            <v>2212</v>
          </cell>
        </row>
        <row r="44919">
          <cell r="A44919">
            <v>965011612</v>
          </cell>
          <cell r="B44919" t="str">
            <v>TEE DE COBRE DE COMPRESION DE 101.60MM X 76.20MM X 76.20MM (4" X 3" X 3") TIPO M CERTIFICADO UL Y NSF-ANSI 61/372</v>
          </cell>
          <cell r="D44919" t="str">
            <v>UD</v>
          </cell>
          <cell r="F44919" t="str">
            <v>2212</v>
          </cell>
        </row>
        <row r="44920">
          <cell r="A44920">
            <v>965011613</v>
          </cell>
          <cell r="B44920" t="str">
            <v>TEE DE COBRE DE COMPRESION DE 101.60MM X 101.60MM X 12.70MM (4" X 4" X 1/2") TIPO M CERTIFICADO UL Y NSF-ANSI 61/372</v>
          </cell>
          <cell r="D44920" t="str">
            <v>UD</v>
          </cell>
          <cell r="F44920" t="str">
            <v>2212</v>
          </cell>
        </row>
        <row r="44921">
          <cell r="A44921">
            <v>965011614</v>
          </cell>
          <cell r="B44921" t="str">
            <v xml:space="preserve"> TEE DE COBRE DE COMPRESION DE 101.60MM X 101.60MM X 19.05MM (4" X 4" X 3/4") TIPO M CERTIFICADO UL Y NSF-ANSI 61/372</v>
          </cell>
          <cell r="D44921" t="str">
            <v>UD</v>
          </cell>
          <cell r="F44921" t="str">
            <v>2212</v>
          </cell>
        </row>
        <row r="44922">
          <cell r="A44922">
            <v>965011615</v>
          </cell>
          <cell r="B44922" t="str">
            <v>TEE DE COBRE DE COMPRESION DE 101.60MM X 101.60MM X 25.40MM (4" X 4" X 1") TIPO M CERTIFICADO UL Y NSF-ANSI 61/372</v>
          </cell>
          <cell r="D44922" t="str">
            <v>UD</v>
          </cell>
          <cell r="F44922" t="str">
            <v>2212</v>
          </cell>
        </row>
        <row r="44923">
          <cell r="A44923">
            <v>965011616</v>
          </cell>
          <cell r="B44923" t="str">
            <v>TEE DE COBRE DE COMPRESION DE 101.60MM X 101.60MM X 31.75MM (4" X 4" X 1 1/4") TIPO M CERTIFICADO UL Y NSF-ANSI 61/372</v>
          </cell>
          <cell r="D44923" t="str">
            <v>UD</v>
          </cell>
          <cell r="F44923" t="str">
            <v>2212</v>
          </cell>
        </row>
        <row r="44924">
          <cell r="A44924">
            <v>965011617</v>
          </cell>
          <cell r="B44924" t="str">
            <v>TEE DE COBRE DE COMPRESION DE 101.60MM X 101.60MM X 38.10MM (4" X 4" X 1 1/2") TIPO M CERTIFICADO UL Y NSF-ANSI 61/372</v>
          </cell>
          <cell r="D44924" t="str">
            <v>UD</v>
          </cell>
          <cell r="F44924" t="str">
            <v>2212</v>
          </cell>
        </row>
        <row r="44925">
          <cell r="A44925">
            <v>965011618</v>
          </cell>
          <cell r="B44925" t="str">
            <v>TEE DE COBRE DE COMPRESION DE 101.60MM X 101.60MM X 50.80MM (4" X 4" X 2") TIPO M CERTIFICADO UL Y NSF-ANSI 61/372</v>
          </cell>
          <cell r="D44925" t="str">
            <v>UD</v>
          </cell>
          <cell r="F44925" t="str">
            <v>2212</v>
          </cell>
        </row>
        <row r="44926">
          <cell r="A44926">
            <v>965011619</v>
          </cell>
          <cell r="B44926" t="str">
            <v>TEE DE COBRE DE COMPRESION DE 101.60MM X 101.60MM X 63.50MM (4" X 4" X 2 1/2") TIPO M CERTIFICADO UL Y NSF-ANSI 61/372</v>
          </cell>
          <cell r="D44926" t="str">
            <v>UD</v>
          </cell>
          <cell r="F44926" t="str">
            <v>2212</v>
          </cell>
        </row>
        <row r="44927">
          <cell r="A44927">
            <v>965011620</v>
          </cell>
          <cell r="B44927" t="str">
            <v>TEE DE COBRE DE COMPRESION DE 101.60MM X 101.60MM X 76.20MM (4" X 4" X 3") TIPO M CERTIFICADO UL Y NSF-ANSI 61/372</v>
          </cell>
          <cell r="D44927" t="str">
            <v>UD</v>
          </cell>
          <cell r="F44927" t="str">
            <v>2212</v>
          </cell>
        </row>
        <row r="44928">
          <cell r="A44928">
            <v>965011621</v>
          </cell>
          <cell r="B44928" t="str">
            <v>TEE DE COBRE DE COMPRESION DE 101.60MM X 101.60MM X 101.60MM (4" X 4" X 4") TIPO M CERTIFICADO UL Y NSF-ANSI 61/372</v>
          </cell>
          <cell r="D44928" t="str">
            <v>UD</v>
          </cell>
          <cell r="F44928" t="str">
            <v>2212</v>
          </cell>
        </row>
        <row r="44929">
          <cell r="A44929">
            <v>965011622</v>
          </cell>
          <cell r="B44929" t="str">
            <v>TEE ADAPTADOR DE COBRE DE COMPRESION 12.70MM X 12.70MM X 12.70MM (1/2" X 1/2" X 1/2") TIPO M CERTIFICADO UL Y NSF-ANSI 61/372</v>
          </cell>
          <cell r="D44929" t="str">
            <v>UD</v>
          </cell>
          <cell r="F44929" t="str">
            <v>2212</v>
          </cell>
        </row>
        <row r="44930">
          <cell r="A44930">
            <v>965011623</v>
          </cell>
          <cell r="B44930" t="str">
            <v>TEE ADAPTADOR DE COBRE DE COMPRESION 19.05MM X 19.05MM X 12.70MM (3/4" X 3/4" X 1/2") TIPO M CERTIFICADO UL Y NSF-ANSI 61/372</v>
          </cell>
          <cell r="D44930" t="str">
            <v>UD</v>
          </cell>
          <cell r="F44930" t="str">
            <v>2212</v>
          </cell>
        </row>
        <row r="44931">
          <cell r="A44931">
            <v>965011624</v>
          </cell>
          <cell r="B44931" t="str">
            <v>TEE ADAPTADOR DE COBRE DE COMPRESION 19.05MM X 19.05MM X 19.05MM (3/4" X 3/4" X 3/4") TIPO M CERTIFICADO UL Y NSF-ANSI 61/372</v>
          </cell>
          <cell r="D44931" t="str">
            <v>UD</v>
          </cell>
          <cell r="F44931" t="str">
            <v>2212</v>
          </cell>
        </row>
        <row r="44932">
          <cell r="A44932">
            <v>965011625</v>
          </cell>
          <cell r="B44932" t="str">
            <v>TEE ADAPTADOR DE COBRE DE COMPRESION 25.40MM X 25.40MM X 12.70MM (1" X 1" X 1/2") TIPO M CERTIFICADO UL Y NSF-ANSI 61/372</v>
          </cell>
          <cell r="D44932" t="str">
            <v>UD</v>
          </cell>
          <cell r="F44932" t="str">
            <v>2212</v>
          </cell>
        </row>
        <row r="44933">
          <cell r="A44933">
            <v>965011626</v>
          </cell>
          <cell r="B44933" t="str">
            <v>TEE ADAPTADOR DE COBRE DE COMPRESION 25.40MM X 25.40MM X 19.05MM (1" X 1" X 3/4") TIPO M CERTIFICADO UL Y NSF-ANSI 61/372</v>
          </cell>
          <cell r="D44933" t="str">
            <v>UD</v>
          </cell>
          <cell r="F44933" t="str">
            <v>2212</v>
          </cell>
        </row>
        <row r="44934">
          <cell r="A44934">
            <v>965011627</v>
          </cell>
          <cell r="B44934" t="str">
            <v>TEE ADAPTADOR DE COBRE DE COMPRESION 31.75MM X 31.75MM X 12.70MM (1 1/4" X 1 1/4" X 1/2") TIPO M CERTIFICADO UL Y NSF-ANSI 61/372</v>
          </cell>
          <cell r="D44934" t="str">
            <v>UD</v>
          </cell>
          <cell r="F44934" t="str">
            <v>2212</v>
          </cell>
        </row>
        <row r="44935">
          <cell r="A44935">
            <v>965011628</v>
          </cell>
          <cell r="B44935" t="str">
            <v>TEE ADAPTADOR DE COBRE DE COMPRESION 31.75MM X 31.75MM X 19.05MM (1 1/4" X 1 1/4" X 3/4") TIPO M CERTIFICADO UL Y NSF-ANSI 61/372</v>
          </cell>
          <cell r="D44935" t="str">
            <v>UD</v>
          </cell>
          <cell r="F44935" t="str">
            <v>2212</v>
          </cell>
        </row>
        <row r="44936">
          <cell r="A44936">
            <v>965011629</v>
          </cell>
          <cell r="B44936" t="str">
            <v>TEE ADAPTADOR DE COBRE DE COMPRESION 38.10MM X 38.10MM X 12.70MM (1 1/2" X 1 1/2" X 1/2") TIPO M CERTIFICADO UL Y NSF-ANSI 61/372</v>
          </cell>
          <cell r="D44936" t="str">
            <v>UD</v>
          </cell>
          <cell r="F44936" t="str">
            <v>2212</v>
          </cell>
        </row>
        <row r="44937">
          <cell r="A44937">
            <v>965011630</v>
          </cell>
          <cell r="B44937" t="str">
            <v>TEE ADAPTADOR DE COBRE DE COMPRESION 38.10MM X 38.10MM X 19.05MM (1 1/2" X 1 1/2" X 3/4") TIPO M CERTIFICADO UL Y NSF-ANSI 61/372</v>
          </cell>
          <cell r="D44937" t="str">
            <v>UD</v>
          </cell>
          <cell r="F44937" t="str">
            <v>2212</v>
          </cell>
        </row>
        <row r="44938">
          <cell r="A44938">
            <v>965011631</v>
          </cell>
          <cell r="B44938" t="str">
            <v>TEE ADAPTADOR DE COBRE DE COMPRESION 63.50MM X 63.50MM X 19.05MM (2 1/2" X 2 1/2" X 3/4") TIPO M CERTIFICADO UL Y NSF-ANSI 61/372</v>
          </cell>
          <cell r="D44938" t="str">
            <v>UD</v>
          </cell>
          <cell r="F44938" t="str">
            <v>2212</v>
          </cell>
        </row>
        <row r="44939">
          <cell r="A44939">
            <v>965011632</v>
          </cell>
          <cell r="B44939" t="str">
            <v>TEE ADAPTADOR DE COBRE DE COMPRESION 63.50MM X 63.50MM X 50.80MM (2 1/2" X 2 1/2" X 2") TIPO M CERTIFICADO UL Y NSF-ANSI 61/372</v>
          </cell>
          <cell r="D44939" t="str">
            <v>UD</v>
          </cell>
          <cell r="F44939" t="str">
            <v>2212</v>
          </cell>
        </row>
        <row r="44940">
          <cell r="A44940">
            <v>965011633</v>
          </cell>
          <cell r="B44940" t="str">
            <v>TEE ADAPTADOR DE COBRE DE COMPRESION 76.20MM X 76.20MM X 19.05MM (3" X 3" X 3/4") TIPO M CERTIFICADO UL Y NSF-ANSI 61/372</v>
          </cell>
          <cell r="D44940" t="str">
            <v>UD</v>
          </cell>
          <cell r="F44940" t="str">
            <v>2212</v>
          </cell>
        </row>
        <row r="44941">
          <cell r="A44941">
            <v>965011634</v>
          </cell>
          <cell r="B44941" t="str">
            <v>TEE ADAPTADOR DE COBRE DE COMPRESION 76.20MM X 76.20MM X 50.80MM (3" X 3" X 2") TIPO M CERTIFICADO UL Y NSF-ANSI 61/372</v>
          </cell>
          <cell r="D44941" t="str">
            <v>UD</v>
          </cell>
          <cell r="F44941" t="str">
            <v>2212</v>
          </cell>
        </row>
        <row r="44942">
          <cell r="A44942">
            <v>965011635</v>
          </cell>
          <cell r="B44942" t="str">
            <v>TEE ADAPTADOR DE COBRE DE COMPRESION 101.60MM X 101.60MM X 19.05MM (4" X 4" X 3/4") TIPO M CERTIFICADO UL Y NSF-ANSI 61/372</v>
          </cell>
          <cell r="D44942" t="str">
            <v>UD</v>
          </cell>
          <cell r="F44942" t="str">
            <v>2212</v>
          </cell>
        </row>
        <row r="44943">
          <cell r="A44943">
            <v>965011636</v>
          </cell>
          <cell r="B44943" t="str">
            <v>TEE ADAPTADOR DE COBRE DE COMPRESION 101.60MM X 101.60MM X 50.80MM (4" X 4" X 2") TIPO M CERTIFICADO UL Y NSF-ANSI 61/373</v>
          </cell>
          <cell r="D44943" t="str">
            <v>UD</v>
          </cell>
          <cell r="F44943" t="str">
            <v>2212</v>
          </cell>
        </row>
        <row r="44944">
          <cell r="A44944">
            <v>965011637</v>
          </cell>
          <cell r="B44944" t="str">
            <v>ADAPTADOR MACHO DE COBRE DE COMPRESION 12.70MM X 12.70MM (1/2" X 1/2") TIPO M CERTIFICADO UL Y NSF-ANSI 61/372</v>
          </cell>
          <cell r="D44944" t="str">
            <v>UD</v>
          </cell>
          <cell r="F44944" t="str">
            <v>2212</v>
          </cell>
        </row>
        <row r="44945">
          <cell r="A44945">
            <v>965011638</v>
          </cell>
          <cell r="B44945" t="str">
            <v>ADAPTADOR MACHO DE COBRE DE COMPRESION 12.70MM X 19.05MM (1/2" X 3/4") TIPO M CERTIFICADO UL Y NSF-ANSI 61/372</v>
          </cell>
          <cell r="D44945" t="str">
            <v>UD</v>
          </cell>
          <cell r="F44945" t="str">
            <v>2212</v>
          </cell>
        </row>
        <row r="44946">
          <cell r="A44946">
            <v>965011639</v>
          </cell>
          <cell r="B44946" t="str">
            <v>ADAPTADOR MACHO DE COBRE DE COMPRESION 19.05MM X 12.70MM (3/4" X 1/2") TIPO M CERTIFICADO UL Y NSF-ANSI 61/372</v>
          </cell>
          <cell r="D44946" t="str">
            <v>UD</v>
          </cell>
          <cell r="F44946" t="str">
            <v>2212</v>
          </cell>
        </row>
        <row r="44947">
          <cell r="A44947">
            <v>965011640</v>
          </cell>
          <cell r="B44947" t="str">
            <v>ADAPTADOR MACHO DE COBRE DE COMPRESION 19.05MM X 19.05MM (3/4" X 3/4") TIPO M CERTIFICADO UL Y NSF-ANSI 61/372</v>
          </cell>
          <cell r="D44947" t="str">
            <v>UD</v>
          </cell>
          <cell r="F44947" t="str">
            <v>2212</v>
          </cell>
        </row>
        <row r="44948">
          <cell r="A44948">
            <v>965011641</v>
          </cell>
          <cell r="B44948" t="str">
            <v>ADAPTADOR MACHO DE COBRE DE COMPRESION 19.05MM X 25.40MM (3/4" X 1") TIPO M CERTIFICADO UL Y NSF-ANSI 61/372</v>
          </cell>
          <cell r="D44948" t="str">
            <v>UD</v>
          </cell>
          <cell r="F44948" t="str">
            <v>2212</v>
          </cell>
        </row>
        <row r="44949">
          <cell r="A44949">
            <v>965011642</v>
          </cell>
          <cell r="B44949" t="str">
            <v>ADAPTADOR MACHO DE COBRE DE COMPRESION 25.40MM X 19.05MM (1" X 3/4") TIPO M CERTIFICADO UL Y NSF-ANSI 61/372</v>
          </cell>
          <cell r="D44949" t="str">
            <v>UD</v>
          </cell>
          <cell r="F44949" t="str">
            <v>2212</v>
          </cell>
        </row>
        <row r="44950">
          <cell r="A44950">
            <v>965011643</v>
          </cell>
          <cell r="B44950" t="str">
            <v>ADAPTADOR MACHO DE COBRE DE COMPRESION 25.40MM X 25.40MM (1" X 1") TIPO M CERTIFICADO UL Y NSF-ANSI 61/372</v>
          </cell>
          <cell r="D44950" t="str">
            <v>UD</v>
          </cell>
          <cell r="F44950" t="str">
            <v>2212</v>
          </cell>
        </row>
        <row r="44951">
          <cell r="A44951">
            <v>965011644</v>
          </cell>
          <cell r="B44951" t="str">
            <v>ADAPTADOR MACHO DE COBRE DE COMPRESION 25.40MM X 31.75MM (1" X 1 1/4") TIPO M CERTIFICADO UL Y NSF-ANSI 61/372</v>
          </cell>
          <cell r="D44951" t="str">
            <v>UD</v>
          </cell>
          <cell r="F44951" t="str">
            <v>2212</v>
          </cell>
        </row>
        <row r="44952">
          <cell r="A44952">
            <v>965011645</v>
          </cell>
          <cell r="B44952" t="str">
            <v>ADAPTADOR MACHO DE COBRE DE COMPRESION 31.75MM X 25.40MM (1 1/4" X 1") TIPO M CERTIFICADO UL Y NSF-ANSI 61/372</v>
          </cell>
          <cell r="D44952" t="str">
            <v>UD</v>
          </cell>
          <cell r="F44952" t="str">
            <v>2212</v>
          </cell>
        </row>
        <row r="44953">
          <cell r="A44953">
            <v>965011646</v>
          </cell>
          <cell r="B44953" t="str">
            <v>TEE DE COBRE DE COMPRESION DE 31.75MM X 19.05MM X 31.75MM (1 1/4" X 3/4" X 1 1/4") TIPO M CERTIFICADO UL Y NSF-ANSI 61/372</v>
          </cell>
          <cell r="D44953" t="str">
            <v>UD</v>
          </cell>
          <cell r="F44953" t="str">
            <v>2212</v>
          </cell>
        </row>
        <row r="44954">
          <cell r="A44954">
            <v>965011647</v>
          </cell>
          <cell r="B44954" t="str">
            <v>ADAPTADOR MACHO DE COBRE DE COMPRESION 31.75MM X 38.10MM (1 1/4" X 1 1/2") TIPO M CERTIFICADO UL Y NSF-ANSI 61/372</v>
          </cell>
          <cell r="D44954" t="str">
            <v>UD</v>
          </cell>
          <cell r="F44954" t="str">
            <v>2212</v>
          </cell>
        </row>
        <row r="44955">
          <cell r="A44955">
            <v>965011648</v>
          </cell>
          <cell r="B44955" t="str">
            <v>ADAPTADOR MACHO DE COBRE DE COMPRESION 38.10MM X 31.75MM (1 1/2" X 1 1/4") TIPO M CERTIFICADO UL Y NSF-ANSI 61/372</v>
          </cell>
          <cell r="D44955" t="str">
            <v>UD</v>
          </cell>
          <cell r="F44955" t="str">
            <v>2212</v>
          </cell>
        </row>
        <row r="44956">
          <cell r="A44956">
            <v>965011649</v>
          </cell>
          <cell r="B44956" t="str">
            <v xml:space="preserve">ADAPTADOR MACHO DE COBRE DE COMPRESION 38.10MM X 38.10MM (1 1/2" X 1 1/2") TIPO M CERTIFICADO UL Y NSF-ANSI 61/372
</v>
          </cell>
          <cell r="D44956" t="str">
            <v>UD</v>
          </cell>
          <cell r="F44956" t="str">
            <v>2212</v>
          </cell>
        </row>
        <row r="44957">
          <cell r="A44957">
            <v>965011650</v>
          </cell>
          <cell r="B44957" t="str">
            <v>ADAPTADOR MACHO DE COBRE DE COMPRESION 38.10MM X 50.80MM (1 1/2" X 2") TIPO M CERTIFICADO UL Y NSF-ANSI 61/372</v>
          </cell>
          <cell r="D44957" t="str">
            <v>UD</v>
          </cell>
          <cell r="F44957" t="str">
            <v>2212</v>
          </cell>
        </row>
        <row r="44958">
          <cell r="A44958">
            <v>965011651</v>
          </cell>
          <cell r="B44958" t="str">
            <v>ADAPTADOR MACHO DE COBRE DE COMPRESION 50.80MM X 38.10MM (2" X 1 1/2") TIPO M CERTIFICADO UL Y NSF-ANSI 61/372</v>
          </cell>
          <cell r="D44958" t="str">
            <v>UD</v>
          </cell>
          <cell r="F44958" t="str">
            <v>2212</v>
          </cell>
        </row>
        <row r="44959">
          <cell r="A44959">
            <v>965011652</v>
          </cell>
          <cell r="B44959" t="str">
            <v>ADAPTADOR MACHO DE COBRE DE COMPRESION 50.80MM X 50.80MM (2" X 2") TIPO M CERTIFICADO UL Y NSF-ANSI 61/372</v>
          </cell>
          <cell r="D44959" t="str">
            <v>UD</v>
          </cell>
          <cell r="F44959" t="str">
            <v>2212</v>
          </cell>
        </row>
        <row r="44960">
          <cell r="A44960">
            <v>965011653</v>
          </cell>
          <cell r="B44960" t="str">
            <v>ADAPTADOR MACHO DE COBRE DE COMPRESION 63.50MM X 63.50MM (2 1/2" X 2 1/2") TIPO M CERTIFICADO UL Y NSF-ANSI 61/372</v>
          </cell>
          <cell r="D44960" t="str">
            <v>UD</v>
          </cell>
          <cell r="F44960" t="str">
            <v>2212</v>
          </cell>
        </row>
        <row r="44961">
          <cell r="A44961">
            <v>965011654</v>
          </cell>
          <cell r="B44961" t="str">
            <v>ADAPTADOR MACHO DE COBRE DE COMPRESION 76.20MM X 76.20MM (3" X 3") TIPO M CERTIFICADO UL Y NSF-ANSI 61/372</v>
          </cell>
          <cell r="D44961" t="str">
            <v>UD</v>
          </cell>
          <cell r="F44961" t="str">
            <v>2212</v>
          </cell>
        </row>
        <row r="44962">
          <cell r="A44962">
            <v>965011655</v>
          </cell>
          <cell r="B44962" t="str">
            <v>ADAPTADOR MACHO DE COBRE DE COMPRESION 101.60MM X 101.60MM (4" X 4") TIPO M CERTIFICADO UL Y NSF-ANSI 61/372</v>
          </cell>
          <cell r="D44962" t="str">
            <v>UD</v>
          </cell>
          <cell r="F44962" t="str">
            <v>2212</v>
          </cell>
        </row>
        <row r="44963">
          <cell r="A44963">
            <v>965011656</v>
          </cell>
          <cell r="B44963" t="str">
            <v>ADAPTADOR HEMBRA DE COBRE DE COMPRESION 12.70MM X 12.70MM (1/2" X 1/2") TIPO M CERTIFICADO UL Y NSF-ANSI 61/372</v>
          </cell>
          <cell r="D44963" t="str">
            <v>UD</v>
          </cell>
          <cell r="F44963" t="str">
            <v>2212</v>
          </cell>
        </row>
        <row r="44964">
          <cell r="A44964">
            <v>965011657</v>
          </cell>
          <cell r="B44964" t="str">
            <v>ADAPTADOR HEMBRA DE COBRE DE COMPRESION 12.70MM X 19.05MM (1/2" X 3/4") TIPO M CERTIFICADO UL Y NSF-ANSI 61/372</v>
          </cell>
          <cell r="D44964" t="str">
            <v>UD</v>
          </cell>
          <cell r="F44964" t="str">
            <v>2212</v>
          </cell>
        </row>
        <row r="44965">
          <cell r="A44965">
            <v>965011658</v>
          </cell>
          <cell r="B44965" t="str">
            <v>ADAPTADOR HEMBRA DE COBRE DE COMPRESION 19.05MM X 12.70MM (3/4" X 1/2") TIPO M CERTIFICADO UL Y NSF-ANSI 61/372</v>
          </cell>
          <cell r="D44965" t="str">
            <v>UD</v>
          </cell>
          <cell r="F44965" t="str">
            <v>2212</v>
          </cell>
        </row>
        <row r="44966">
          <cell r="A44966">
            <v>965011659</v>
          </cell>
          <cell r="B44966" t="str">
            <v>ADAPTADOR HEMBRA DE COBRE DE COMPRESION 19.05MM X 19.05MM (3/4" X 3/4") TIPO M CERTIFICADO UL Y NSF-ANSI 61/372</v>
          </cell>
          <cell r="D44966" t="str">
            <v>UD</v>
          </cell>
          <cell r="F44966" t="str">
            <v>2212</v>
          </cell>
        </row>
        <row r="44967">
          <cell r="A44967">
            <v>965011660</v>
          </cell>
          <cell r="B44967" t="str">
            <v>ADAPTADOR HEMBRA DE COBRE DE COMPRESION 25.40MM X 12.70MM (1" X 1/2") TIPO M CERTIFICADO UL Y NSF-ANSI 61/372</v>
          </cell>
          <cell r="D44967" t="str">
            <v>UD</v>
          </cell>
          <cell r="F44967" t="str">
            <v>2212</v>
          </cell>
        </row>
        <row r="44968">
          <cell r="A44968">
            <v>965011661</v>
          </cell>
          <cell r="B44968" t="str">
            <v>ADAPTADOR HEMBRA DE COBRE DE COMPRESION 25.40MM X 19.05MM (1" X 3/4") TIPO M CERTIFICADO UL Y NSF-ANSI 61/372</v>
          </cell>
          <cell r="D44968" t="str">
            <v>UD</v>
          </cell>
          <cell r="F44968" t="str">
            <v>2212</v>
          </cell>
        </row>
        <row r="44969">
          <cell r="A44969">
            <v>965011662</v>
          </cell>
          <cell r="B44969" t="str">
            <v>ADAPTADOR HEMBRA DE COBRE DE COMPRESION 25.40MM X 25.40MM (1" X 1") TIPO M CERTIFICADO UL Y NSF-ANSI 61/372</v>
          </cell>
          <cell r="D44969" t="str">
            <v>UD</v>
          </cell>
          <cell r="F44969" t="str">
            <v>2212</v>
          </cell>
        </row>
        <row r="44970">
          <cell r="A44970">
            <v>965011663</v>
          </cell>
          <cell r="B44970" t="str">
            <v>ADAPTADOR HEMBRA DE COBRE DE COMPRESION 25.40MM X 31.75MM (1" X 1 1/4") TIPO M CERTIFICADO UL Y NSF-ANSI 61/372</v>
          </cell>
          <cell r="D44970" t="str">
            <v>UD</v>
          </cell>
          <cell r="F44970" t="str">
            <v>2212</v>
          </cell>
        </row>
        <row r="44971">
          <cell r="A44971">
            <v>965011664</v>
          </cell>
          <cell r="B44971" t="str">
            <v xml:space="preserve">ADAPTADOR HEMBRA DE COBRE DE COMPRESION 31.75MM X 25.40MM (1 1/4" X 1") TIPO M CERTIFICADO UL Y NSF-ANSI 61/372
</v>
          </cell>
          <cell r="D44971" t="str">
            <v>UD</v>
          </cell>
          <cell r="F44971" t="str">
            <v>2212</v>
          </cell>
        </row>
        <row r="44972">
          <cell r="A44972">
            <v>965011665</v>
          </cell>
          <cell r="B44972" t="str">
            <v>ADAPTADOR HEMBRA DE COBRE DE COMPRESION 31.75MM X 31.75MM (1 1/4" X 1 1/4") TIPO M CERTIFICADO UL Y NSF-ANSI 61/372</v>
          </cell>
          <cell r="D44972" t="str">
            <v>UD</v>
          </cell>
          <cell r="F44972" t="str">
            <v>2212</v>
          </cell>
        </row>
        <row r="44973">
          <cell r="A44973">
            <v>965011666</v>
          </cell>
          <cell r="B44973" t="str">
            <v>ADAPTADOR HEMBRA DE COBRE DE COMPRESION 38.10MM X 31.75MM (1 1/2" X 1 1/4") TIPO M CERTIFICADO UL Y NSF-ANSI 61/372</v>
          </cell>
          <cell r="D44973" t="str">
            <v>UD</v>
          </cell>
          <cell r="F44973" t="str">
            <v>2212</v>
          </cell>
        </row>
        <row r="44974">
          <cell r="A44974">
            <v>965011667</v>
          </cell>
          <cell r="B44974" t="str">
            <v>ADAPTADOR HEMBRA DE COBRE DE COMPRESION 38.10MM X 38.10MM (1 1/2" X 1 1/2") TIPO M CERTIFICADO UL Y NSF-ANSI 61/372</v>
          </cell>
          <cell r="D44974" t="str">
            <v>UD</v>
          </cell>
          <cell r="F44974" t="str">
            <v>2212</v>
          </cell>
        </row>
        <row r="44975">
          <cell r="A44975">
            <v>965011668</v>
          </cell>
          <cell r="B44975" t="str">
            <v>ADAPTADOR HEMBRA DE COBRE DE COMPRESION 50.80MM X 50.80MM (2" X 2") TIPO M CERTIFICADO UL Y NSF-ANSI 61/372</v>
          </cell>
          <cell r="D44975" t="str">
            <v>UD</v>
          </cell>
          <cell r="F44975" t="str">
            <v>2212</v>
          </cell>
        </row>
        <row r="44976">
          <cell r="A44976">
            <v>965011670</v>
          </cell>
          <cell r="B44976" t="str">
            <v>ADAPTADOR HEMBRA DE COBRE DE COMPRESION 76.20MM X 76.20MM (3" X 3") TIPO M CERTIFICADO UL Y NSF-ANSI 61/372</v>
          </cell>
          <cell r="D44976" t="str">
            <v>UD</v>
          </cell>
          <cell r="F44976" t="str">
            <v>2212</v>
          </cell>
        </row>
        <row r="44977">
          <cell r="A44977">
            <v>965011671</v>
          </cell>
          <cell r="B44977" t="str">
            <v>ADAPTADOR HEMBRA DE COBRE DE COMPRESION 101.60MM X 101.60MM (4" X 4") TIPO M CERTIFICADO UL Y NSF-ANSI 61/372</v>
          </cell>
          <cell r="D44977" t="str">
            <v>UD</v>
          </cell>
          <cell r="F44977" t="str">
            <v>2212</v>
          </cell>
        </row>
        <row r="44978">
          <cell r="A44978">
            <v>965011672</v>
          </cell>
          <cell r="B44978" t="str">
            <v>UNION TIPO BRIDA (FLANGER) EN COBRE DE COMPRESION 25.40MM X 4 AGUJEROS (1") TIPO M CERTIFICADO UL Y NSF-ANSI 61/372</v>
          </cell>
          <cell r="D44978" t="str">
            <v>UD</v>
          </cell>
          <cell r="F44978" t="str">
            <v>2212</v>
          </cell>
        </row>
        <row r="44979">
          <cell r="A44979">
            <v>965011673</v>
          </cell>
          <cell r="B44979" t="str">
            <v>UNION TIPO BRIDA (FLANGER) EN COBRE DE COMPRESION 31.75MM X 4 AGUJEROS (1 1/4") TIPO M CERTIFICADO UL Y NSF-ANSI 61/372</v>
          </cell>
          <cell r="D44979" t="str">
            <v>UD</v>
          </cell>
          <cell r="F44979" t="str">
            <v>2212</v>
          </cell>
        </row>
        <row r="44980">
          <cell r="A44980">
            <v>965011674</v>
          </cell>
          <cell r="B44980" t="str">
            <v>UNION TIPO BRIDA (FLANGER) EN COBRE DE COMPRESION 38.10MM X 4 AGUJEROS (1 1/2") TIPO M CERTIFICADO UL Y NSF-ANSI 61/372</v>
          </cell>
          <cell r="D44980" t="str">
            <v>UD</v>
          </cell>
          <cell r="F44980" t="str">
            <v>2212</v>
          </cell>
        </row>
        <row r="44981">
          <cell r="A44981">
            <v>965011675</v>
          </cell>
          <cell r="B44981" t="str">
            <v>UNION TIPO BRIDA (FLANGER) EN COBRE DE COMPRESION 50.80MM X 4 AGUJEROS (2") TIPO M CERTIFICADO UL Y NSF-ANSI 61/372</v>
          </cell>
          <cell r="D44981" t="str">
            <v>UD</v>
          </cell>
          <cell r="F44981" t="str">
            <v>2212</v>
          </cell>
        </row>
        <row r="44982">
          <cell r="A44982">
            <v>965011676</v>
          </cell>
          <cell r="B44982" t="str">
            <v>UNION TIPO BRIDA (FLANGER) EN COBRE DE COMPRESION 63.50MM X 4 AGUJEROS (2 1/2") TIPO M CERTIFICADO UL Y NSF-ANSI 61/372</v>
          </cell>
          <cell r="D44982" t="str">
            <v>UD</v>
          </cell>
          <cell r="F44982" t="str">
            <v>2212</v>
          </cell>
        </row>
        <row r="44983">
          <cell r="A44983">
            <v>965011677</v>
          </cell>
          <cell r="B44983" t="str">
            <v>UNION TIPO BRIDA (FLANGER) EN COBRE DE COMPRESION 76.20MM X 4 AGUJEROS (3") TIPO M CERTIFICADO UL Y NSF-ANSI 61/372</v>
          </cell>
          <cell r="D44983" t="str">
            <v>UD</v>
          </cell>
          <cell r="F44983" t="str">
            <v>2212</v>
          </cell>
        </row>
        <row r="44984">
          <cell r="A44984">
            <v>965011678</v>
          </cell>
          <cell r="B44984" t="str">
            <v>UNION TIPO BRIDA (FLANGER) EN COBRE DE COMPRESION 101.60MM X 8 AGUJEROS (4" ) TIPO M CERTIFICADO UL Y NSF-ANSI 61/372</v>
          </cell>
          <cell r="D44984" t="str">
            <v>UD</v>
          </cell>
          <cell r="F44984" t="str">
            <v>2212</v>
          </cell>
        </row>
        <row r="44985">
          <cell r="A44985">
            <v>965011679</v>
          </cell>
          <cell r="B44985" t="str">
            <v>TAPON DE COBRE DE COMPRESION 12.70MM (1/2") TIPO M CERTIFICADO UL Y NSF-ANSI 61/372</v>
          </cell>
          <cell r="D44985" t="str">
            <v>UD</v>
          </cell>
          <cell r="F44985" t="str">
            <v>2212</v>
          </cell>
        </row>
        <row r="44986">
          <cell r="A44986">
            <v>965011680</v>
          </cell>
          <cell r="B44986" t="str">
            <v>TAPON DE COBRE DE COMPRESION 19.05MM (3/4") TIPO M CERTIFICADO UL Y NSF-ANSI 61/372</v>
          </cell>
          <cell r="D44986" t="str">
            <v>UD</v>
          </cell>
          <cell r="F44986" t="str">
            <v>2212</v>
          </cell>
        </row>
        <row r="44987">
          <cell r="A44987">
            <v>965011681</v>
          </cell>
          <cell r="B44987" t="str">
            <v xml:space="preserve">TAPON DE COBRE DE COMPRESION 25.40MM (1") TIPO M CERTIFICADO UL Y NSF-ANSI 61/372
</v>
          </cell>
          <cell r="D44987" t="str">
            <v>UD</v>
          </cell>
          <cell r="F44987" t="str">
            <v>2212</v>
          </cell>
        </row>
        <row r="44988">
          <cell r="A44988">
            <v>965011682</v>
          </cell>
          <cell r="B44988" t="str">
            <v>TAPON DE COBRE DE COMPRESION 31.75MM (1 1/4") TIPO M CERTIFICADO UL Y NSF-ANSI 61/372</v>
          </cell>
          <cell r="D44988" t="str">
            <v>UD</v>
          </cell>
          <cell r="F44988" t="str">
            <v>2212</v>
          </cell>
        </row>
        <row r="44989">
          <cell r="A44989">
            <v>965011683</v>
          </cell>
          <cell r="B44989" t="str">
            <v>TAPON DE COBRE DE COMPRESION 38.10MM (1 1/2") TIPO M CERTIFICADO UL Y NSF-ANSI 61/372</v>
          </cell>
          <cell r="D44989" t="str">
            <v>UD</v>
          </cell>
          <cell r="F44989" t="str">
            <v>2212</v>
          </cell>
        </row>
        <row r="44990">
          <cell r="A44990">
            <v>965011684</v>
          </cell>
          <cell r="B44990" t="str">
            <v>TAPON DE COBRE DE COMPRESION 50.80MM (2") TIPO M CERTIFICADO UL Y NSF-ANSI 61/372</v>
          </cell>
          <cell r="D44990" t="str">
            <v>UD</v>
          </cell>
          <cell r="F44990" t="str">
            <v>2212</v>
          </cell>
        </row>
        <row r="44991">
          <cell r="A44991">
            <v>965011685</v>
          </cell>
          <cell r="B44991" t="str">
            <v>TAPON DE COBRE DE COMPRESION 63.50MM (2 1/2") TIPO M CERTIFICADO UL Y NSF-ANSI 61/372</v>
          </cell>
          <cell r="D44991" t="str">
            <v>UD</v>
          </cell>
          <cell r="F44991" t="str">
            <v>2212</v>
          </cell>
        </row>
        <row r="44992">
          <cell r="A44992">
            <v>965011686</v>
          </cell>
          <cell r="B44992" t="str">
            <v>TAPON DE COBRE DE COMPRESION 76.20MM (3") TIPO M CERTIFICADO UL Y NSF-ANSI 61/372</v>
          </cell>
          <cell r="D44992" t="str">
            <v>UD</v>
          </cell>
          <cell r="F44992" t="str">
            <v>2212</v>
          </cell>
        </row>
        <row r="44993">
          <cell r="A44993">
            <v>965011687</v>
          </cell>
          <cell r="B44993" t="str">
            <v>TAPON DE COBRE DE COMPRESION 101.60MM (4") TIPO M CERTIFICADO UL Y NSF-ANSI 61/372</v>
          </cell>
          <cell r="D44993" t="str">
            <v>UD</v>
          </cell>
          <cell r="F44993" t="str">
            <v>2212</v>
          </cell>
        </row>
        <row r="44994">
          <cell r="A44994">
            <v>965011688</v>
          </cell>
          <cell r="B44994" t="str">
            <v>UNION DE TOPE DE COBRE DE COMPRESION 12.70MM (1/2") TIPO M CERTIFICADO UL Y NSF-ANSI 61/372</v>
          </cell>
          <cell r="D44994" t="str">
            <v>UD</v>
          </cell>
          <cell r="F44994" t="str">
            <v>2212</v>
          </cell>
        </row>
        <row r="44995">
          <cell r="A44995">
            <v>965011689</v>
          </cell>
          <cell r="B44995" t="str">
            <v>UNION DE TOPE DE COBRE DE COMPRESION 19.05MM (3/4") TIPO M CERTIFICADO UL Y NSF-ANSI 61/372</v>
          </cell>
          <cell r="D44995" t="str">
            <v>UD</v>
          </cell>
          <cell r="F44995" t="str">
            <v>2212</v>
          </cell>
        </row>
        <row r="44996">
          <cell r="A44996">
            <v>965011690</v>
          </cell>
          <cell r="B44996" t="str">
            <v>UNION DE TOPE DE COBRE DE COMPRESION 25.40MM (1") TIPO M CERTIFICADO UL Y NSF-ANSI 61/372</v>
          </cell>
          <cell r="D44996" t="str">
            <v>UD</v>
          </cell>
          <cell r="F44996" t="str">
            <v>2212</v>
          </cell>
        </row>
        <row r="44997">
          <cell r="A44997">
            <v>965011691</v>
          </cell>
          <cell r="B44997" t="str">
            <v>UNION DE TOPE DE COBRE DE COMPRESION 31.75MM (1 1/4") TIPO M CERTIFICADO UL Y NSF-ANSI 61/372</v>
          </cell>
          <cell r="D44997" t="str">
            <v>UD</v>
          </cell>
          <cell r="F44997" t="str">
            <v>2212</v>
          </cell>
        </row>
        <row r="44998">
          <cell r="A44998">
            <v>965011692</v>
          </cell>
          <cell r="B44998" t="str">
            <v>UNION DE TOPE DE COBRE DE COMPRESION 38.10MM (1 1/2") TIPO M CERTIFICADO UL Y NSF-ANSI 61/372</v>
          </cell>
          <cell r="D44998" t="str">
            <v>UD</v>
          </cell>
          <cell r="F44998" t="str">
            <v>2212</v>
          </cell>
        </row>
        <row r="44999">
          <cell r="A44999">
            <v>965011693</v>
          </cell>
          <cell r="B44999" t="str">
            <v>UNION DE TOPE DE COBRE DE COMPRESION 50.80MM (2") TIPO M CERTIFICADO UL Y NSF-ANSI 61/372</v>
          </cell>
          <cell r="D44999" t="str">
            <v>UD</v>
          </cell>
          <cell r="F44999" t="str">
            <v>2212</v>
          </cell>
        </row>
        <row r="45000">
          <cell r="A45000">
            <v>965011694</v>
          </cell>
          <cell r="B45000" t="str">
            <v>UNION LISA DE COBRE DE COMPRESION 12.70MM (1/2") TIPO M CERTIFICADO UL Y NSF-ANSI 61/372</v>
          </cell>
          <cell r="D45000" t="str">
            <v>UD</v>
          </cell>
          <cell r="F45000" t="str">
            <v>2212</v>
          </cell>
        </row>
        <row r="45001">
          <cell r="A45001">
            <v>965011695</v>
          </cell>
          <cell r="B45001" t="str">
            <v>UNION LISA DE COBRE DE COMPRESION 19.05MM (3/4") TIPO M CERTIFICADO UL Y NSF-ANSI 61/372</v>
          </cell>
          <cell r="D45001" t="str">
            <v>UD</v>
          </cell>
          <cell r="F45001" t="str">
            <v>2212</v>
          </cell>
        </row>
        <row r="45002">
          <cell r="A45002">
            <v>965011696</v>
          </cell>
          <cell r="B45002" t="str">
            <v>UNION LISA DE COBRE DE COMPRESION 25.40MM (1") TIPO M CERTIFICADO UL Y NSF-ANSI 61/372</v>
          </cell>
          <cell r="D45002" t="str">
            <v>UD</v>
          </cell>
          <cell r="F45002" t="str">
            <v>2212</v>
          </cell>
        </row>
        <row r="45003">
          <cell r="A45003">
            <v>965011697</v>
          </cell>
          <cell r="B45003" t="str">
            <v>UNION LISA DE COBRE DE COMPRESION 31.75MM (1 1/4") TIPO M CERTIFICADO UL Y NSF-ANSI 61/372</v>
          </cell>
          <cell r="D45003" t="str">
            <v>UD</v>
          </cell>
          <cell r="F45003" t="str">
            <v>2212</v>
          </cell>
        </row>
        <row r="45004">
          <cell r="A45004">
            <v>965011698</v>
          </cell>
          <cell r="B45004" t="str">
            <v>UNION LISA DE COBRE DE COMPRESION 38.10MM (1 PULG 1/2 PULG) TIPO M CERTIFICADO UL Y NSF-ANSI 61/372</v>
          </cell>
          <cell r="D45004" t="str">
            <v>UD</v>
          </cell>
          <cell r="F45004" t="str">
            <v>2212</v>
          </cell>
        </row>
        <row r="45005">
          <cell r="A45005">
            <v>965011699</v>
          </cell>
          <cell r="B45005" t="str">
            <v>UNION LISA DE COBRE DE COMPRESION 50.80MM (2 PULG) TIPO M CERTIFICADO UL Y NSF-ANSI 61/372</v>
          </cell>
          <cell r="D45005" t="str">
            <v>UD</v>
          </cell>
          <cell r="F45005" t="str">
            <v>2212</v>
          </cell>
        </row>
        <row r="45006">
          <cell r="A45006">
            <v>965011700</v>
          </cell>
          <cell r="B45006" t="str">
            <v>UNION LISA DE COBRE DE COMPRESION 63.50MM (2 PULG 1/2 PULG) TIPO M CERTIFICADO UL Y NSF-ANSI 61/372</v>
          </cell>
          <cell r="D45006" t="str">
            <v>UD</v>
          </cell>
          <cell r="F45006" t="str">
            <v>2212</v>
          </cell>
        </row>
        <row r="45007">
          <cell r="A45007">
            <v>965011701</v>
          </cell>
          <cell r="B45007" t="str">
            <v>UNION LISA DE COBRE DE COMPRESION 76.20MM (3 PULG) TIPO M CERTIFICADO UL Y NSF-ANSI 61/372</v>
          </cell>
          <cell r="D45007" t="str">
            <v>UD</v>
          </cell>
          <cell r="F45007" t="str">
            <v>2212</v>
          </cell>
        </row>
        <row r="45008">
          <cell r="A45008">
            <v>965011702</v>
          </cell>
          <cell r="B45008" t="str">
            <v>UNION LISA DE COBRE DE COMPRESION 101.60MM (4 PULG) TIPO M CERTIFICADO UL Y NSF-ANSI 61/372</v>
          </cell>
          <cell r="D45008" t="str">
            <v>UD</v>
          </cell>
          <cell r="F45008" t="str">
            <v>2212</v>
          </cell>
        </row>
        <row r="45009">
          <cell r="A45009">
            <v>965011703</v>
          </cell>
          <cell r="B45009" t="str">
            <v>UNION LISA DE COBRE DE COMPRESION SIN TOPE CORTA 12.70MM (1/2PULG ) TIPO M CERTIFICADO UL Y NSF-ANSI 61/372</v>
          </cell>
          <cell r="D45009" t="str">
            <v>UD</v>
          </cell>
          <cell r="F45009" t="str">
            <v>2212</v>
          </cell>
        </row>
        <row r="45010">
          <cell r="A45010">
            <v>965011704</v>
          </cell>
          <cell r="B45010" t="str">
            <v>UNION LISA DE COBRE DE COMPRESION SIN TOPE CORTA 19.05MM (3/4 PULG) TIPO M CERTIFICADO UL Y NSF-ANSI 61/372</v>
          </cell>
          <cell r="D45010" t="str">
            <v>UD</v>
          </cell>
          <cell r="F45010" t="str">
            <v>2212</v>
          </cell>
        </row>
        <row r="45011">
          <cell r="A45011">
            <v>965011705</v>
          </cell>
          <cell r="B45011" t="str">
            <v>UNION LISA DE COBRE DE COMPRESION SIN TOPE CORTA 25.40MM (1 PULG) TIPO M CERTIFICADO UL Y NSF-ANSI 61/372</v>
          </cell>
          <cell r="D45011" t="str">
            <v>UD</v>
          </cell>
          <cell r="F45011" t="str">
            <v>2212</v>
          </cell>
        </row>
        <row r="45012">
          <cell r="A45012">
            <v>965011706</v>
          </cell>
          <cell r="B45012" t="str">
            <v>UNION LISA DE COBRE DE COMPRESION SIN TOPE CORTA 31.75MM (1 PULG 1/4 PULG) TIPO M CERTIFICADO UL Y NSF-ANSI 61/372</v>
          </cell>
          <cell r="D45012" t="str">
            <v>UD</v>
          </cell>
          <cell r="F45012" t="str">
            <v>2212</v>
          </cell>
        </row>
        <row r="45013">
          <cell r="A45013">
            <v>965011707</v>
          </cell>
          <cell r="B45013" t="str">
            <v>UNION LISA DE COBRE DE COMPRESION SIN TOPE CORTA 38.10MM (1 PULG 1/2 PULG) TIPO M CERTIFICADO UL Y NSF-ANSI 61/372</v>
          </cell>
          <cell r="D45013" t="str">
            <v>UD</v>
          </cell>
          <cell r="F45013" t="str">
            <v>2212</v>
          </cell>
        </row>
        <row r="45014">
          <cell r="A45014">
            <v>965011708</v>
          </cell>
          <cell r="B45014" t="str">
            <v>UNION LISA DE COBRE DE COMPRESION SIN TOPE CORTA 50.80MM (2 PULG) TIPO M CERTIFICADO UL Y NSF-ANSI 61/372</v>
          </cell>
          <cell r="D45014" t="str">
            <v>UD</v>
          </cell>
          <cell r="F45014" t="str">
            <v>2212</v>
          </cell>
        </row>
        <row r="45015">
          <cell r="A45015">
            <v>965011709</v>
          </cell>
          <cell r="B45015" t="str">
            <v>UNION LISA DE COBRE DE COMPRESION SIN TOPE CORTA 63.50MM (2 PULG 1/ PULG) TIPO M CERTIFICADO UL Y NSF-ANSI 61/372</v>
          </cell>
          <cell r="D45015" t="str">
            <v>UD</v>
          </cell>
          <cell r="F45015" t="str">
            <v>2212</v>
          </cell>
        </row>
        <row r="45016">
          <cell r="A45016">
            <v>965011710</v>
          </cell>
          <cell r="B45016" t="str">
            <v>UNION LISA DE COBRE DE COMPRESION SIN TOPE CORTA 76.20MM (3 PULG) TIPO M CERTIFICADO UL Y NSF-ANSI 61/372</v>
          </cell>
          <cell r="D45016" t="str">
            <v>UD</v>
          </cell>
          <cell r="F45016" t="str">
            <v>2212</v>
          </cell>
        </row>
        <row r="45017">
          <cell r="A45017">
            <v>965011711</v>
          </cell>
          <cell r="B45017" t="str">
            <v>UNION LISA DE COBRE DE COMPRESION SIN TOPE CORTA 101.60MM (4 PULG) TIPO M CERTIFICADO UL Y NSF-ANSI 61/372</v>
          </cell>
          <cell r="D45017" t="str">
            <v>UD</v>
          </cell>
          <cell r="F45017" t="str">
            <v>2212</v>
          </cell>
        </row>
        <row r="45018">
          <cell r="A45018">
            <v>965011712</v>
          </cell>
          <cell r="B45018" t="str">
            <v>UNION LISA DE COBRE DE COMPRESION SIN TOPE LARGA 12.70MM (1/2 PULG) TIPO M CERTIFICADO UL Y NSF-ANSI 61/372</v>
          </cell>
          <cell r="D45018" t="str">
            <v>UD</v>
          </cell>
          <cell r="F45018" t="str">
            <v>2212</v>
          </cell>
        </row>
        <row r="45019">
          <cell r="A45019">
            <v>965011713</v>
          </cell>
          <cell r="B45019" t="str">
            <v>UNION LISA DE COBRE DE COMPRESION SIN TOPE LARGA 19.05MM (3/4 PULG) TIPO M CERTIFICADO UL Y NSF-ANSI 61/372</v>
          </cell>
          <cell r="D45019" t="str">
            <v>UD</v>
          </cell>
          <cell r="F45019" t="str">
            <v>2212</v>
          </cell>
        </row>
        <row r="45020">
          <cell r="A45020">
            <v>965011714</v>
          </cell>
          <cell r="B45020" t="str">
            <v>UNION LISA DE COBRE DE COMPRESION SIN TOPE LARGA 25.40MM (1 PULG) TIPO M CERTIFICADO UL Y NSF-ANSI 61/372</v>
          </cell>
          <cell r="D45020" t="str">
            <v>UD</v>
          </cell>
          <cell r="F45020" t="str">
            <v>2212</v>
          </cell>
        </row>
        <row r="45021">
          <cell r="A45021">
            <v>965011715</v>
          </cell>
          <cell r="B45021" t="str">
            <v>UNION LISA DE COBRE DE COMPRESION SIN TOPE LARGA 31.75MM (1 PULG 1/4 PULG) TIPO M CERTIFICADO UL Y NSF-ANSI 61/372</v>
          </cell>
          <cell r="D45021" t="str">
            <v>UD</v>
          </cell>
          <cell r="F45021" t="str">
            <v>2212</v>
          </cell>
        </row>
        <row r="45022">
          <cell r="A45022">
            <v>965011716</v>
          </cell>
          <cell r="B45022" t="str">
            <v>UNION LISA DE COBRE DE COMPRESION SIN TOPE LARGA 38.10MM (1 PULG 1/2 PULG) TIPO M CERTIFICADO UL Y NSF-ANSI 61/372</v>
          </cell>
          <cell r="D45022" t="str">
            <v>UD</v>
          </cell>
          <cell r="F45022" t="str">
            <v>2212</v>
          </cell>
        </row>
        <row r="45023">
          <cell r="A45023">
            <v>965011717</v>
          </cell>
          <cell r="B45023" t="str">
            <v>UNION LISA DE COBRE DE COMPRESION SIN TOPE LARGA 50.80MM (2 PULG) TIPO M CERTIFICADO UL Y NSF-ANSI 61/372</v>
          </cell>
          <cell r="D45023" t="str">
            <v>UD</v>
          </cell>
          <cell r="F45023" t="str">
            <v>2212</v>
          </cell>
        </row>
        <row r="45024">
          <cell r="A45024">
            <v>965011718</v>
          </cell>
          <cell r="B45024" t="str">
            <v>REDUCCION DE COBRE DE COMPRESION 19.05MM X 12.70MM (3/4 PULG X 1/2 PULG) TIPO M CERTIFICADO UL Y NSF-ANSI 61/372</v>
          </cell>
          <cell r="D45024" t="str">
            <v>UD</v>
          </cell>
          <cell r="F45024" t="str">
            <v>2212</v>
          </cell>
        </row>
        <row r="45025">
          <cell r="A45025">
            <v>965011719</v>
          </cell>
          <cell r="B45025" t="str">
            <v>REDUCCION DE COBRE DE COMPRESION 25.40MM X 12.70MM (1 PULG  X 1/2 PULG) TIPO M CERTIFICADO UL Y NSF-ANSI 61/372</v>
          </cell>
          <cell r="D45025" t="str">
            <v>UD</v>
          </cell>
          <cell r="F45025" t="str">
            <v>2212</v>
          </cell>
        </row>
        <row r="45026">
          <cell r="A45026">
            <v>965011720</v>
          </cell>
          <cell r="B45026" t="str">
            <v>REDUCCION DE COBRE DE COMPRESION 25.40MM X 19.05MM (1 PULG X 3/4 PULG) TIPO M CERTIFICADO UL Y NSF-ANSI 61/372</v>
          </cell>
          <cell r="D45026" t="str">
            <v>UD</v>
          </cell>
          <cell r="F45026" t="str">
            <v>2212</v>
          </cell>
        </row>
        <row r="45027">
          <cell r="A45027">
            <v>965011721</v>
          </cell>
          <cell r="B45027" t="str">
            <v>REDUCCION DE COBRE DE COMPRESION 31.75MM X 19.05MM (1 PULG  1/4 PULG X 3/4 PULG) TIPO M CERTIFICADO UL Y NSF-ANSI 61/372</v>
          </cell>
          <cell r="D45027" t="str">
            <v>UD</v>
          </cell>
          <cell r="F45027" t="str">
            <v>2212</v>
          </cell>
        </row>
        <row r="45028">
          <cell r="A45028">
            <v>965011722</v>
          </cell>
          <cell r="B45028" t="str">
            <v>REDUCCION DE COBRE DE COMPRESION 31.75MM X 25.40MM (1 PULG 1/4 PULG X 1 PULG) TIPO M CERTIFICADO UL Y NSF-ANSI 61/372</v>
          </cell>
          <cell r="D45028" t="str">
            <v>UD</v>
          </cell>
          <cell r="F45028" t="str">
            <v>2212</v>
          </cell>
        </row>
        <row r="45029">
          <cell r="A45029">
            <v>965011723</v>
          </cell>
          <cell r="B45029" t="str">
            <v>REDUCCION DE COBRE DE COMPRESION 38.10MM X 19.05MM (1 PULG 1/2 PULG  X 3/4 PULG) TIPO M CERTIFICADO UL Y NSF-ANSI 61/372</v>
          </cell>
          <cell r="D45029" t="str">
            <v>UD</v>
          </cell>
          <cell r="F45029" t="str">
            <v>2212</v>
          </cell>
        </row>
        <row r="45030">
          <cell r="A45030">
            <v>965011724</v>
          </cell>
          <cell r="B45030" t="str">
            <v>REDUCCION DE COBRE DE COMPRESION 38.10MM X 25.40MM (1 PULG 1/2 PULG  X 1 PULG) TIPO M CERTIFICADO UL Y NSF-ANSI 61/372</v>
          </cell>
          <cell r="D45030" t="str">
            <v>UD</v>
          </cell>
          <cell r="F45030" t="str">
            <v>2212</v>
          </cell>
        </row>
        <row r="45031">
          <cell r="A45031">
            <v>965011725</v>
          </cell>
          <cell r="B45031" t="str">
            <v>REDUCCION DE COBRE DE COMPRESION 38.10MM X 31.75MM (1 PULG 1/2 PULG X 1 PULG 1/4 PULG) TIPO M CERTIFICADO UL Y NSF-ANSI 61/372</v>
          </cell>
          <cell r="D45031" t="str">
            <v>UD</v>
          </cell>
          <cell r="F45031" t="str">
            <v>2212</v>
          </cell>
        </row>
        <row r="45032">
          <cell r="A45032">
            <v>965011726</v>
          </cell>
          <cell r="B45032" t="str">
            <v>REDUCCION DE COBRE DE COMPRESION 50.80MM X 19.05MM (2 PULG X 3/4 PULG) TIPO M CERTIFICADO UL Y NSF-ANSI 61/372</v>
          </cell>
          <cell r="D45032" t="str">
            <v>UD</v>
          </cell>
          <cell r="F45032" t="str">
            <v>2212</v>
          </cell>
        </row>
        <row r="45033">
          <cell r="A45033">
            <v>965011727</v>
          </cell>
          <cell r="B45033" t="str">
            <v>REDUCCION DE COBRE DE COMPRESION 50.80MM X 25.40MM (2 PULG X 1 PULG) TIPO M CERTIFICADO UL Y NSF-ANSI 61/372</v>
          </cell>
          <cell r="D45033" t="str">
            <v>UD</v>
          </cell>
          <cell r="F45033" t="str">
            <v>2212</v>
          </cell>
        </row>
        <row r="45034">
          <cell r="A45034">
            <v>965011728</v>
          </cell>
          <cell r="B45034" t="str">
            <v>REDUCCION DE COBRE DE COMPRESION 50.80MM X 31.75MM (2 PULG X 1 PULG 1/4 PULG) TIPO M CERTIFICADO UL Y NSF-ANSI 61/372</v>
          </cell>
          <cell r="D45034" t="str">
            <v>UD</v>
          </cell>
          <cell r="F45034" t="str">
            <v>2212</v>
          </cell>
        </row>
        <row r="45035">
          <cell r="A45035">
            <v>965011729</v>
          </cell>
          <cell r="B45035" t="str">
            <v>REDUCCION DE COBRE DE COMPRESION 50.80MM X 38.10MM (2 PULG X 1 PULG 1/2 PULG) TIPO M CERTIFICADO UL Y NSF-ANSI 61/372</v>
          </cell>
          <cell r="D45035" t="str">
            <v>UD</v>
          </cell>
          <cell r="F45035" t="str">
            <v>2212</v>
          </cell>
        </row>
        <row r="45036">
          <cell r="A45036">
            <v>965011730</v>
          </cell>
          <cell r="B45036" t="str">
            <v>REDUCCION DE COBRE DE COMPRESION 63.50MM X 25.40MM (2 PULG 1/2 PULG  X 1 PULG) TIPO M CERTIFICADO UL Y NSF-ANSI 61/372</v>
          </cell>
          <cell r="D45036" t="str">
            <v>UD</v>
          </cell>
          <cell r="F45036" t="str">
            <v>2212</v>
          </cell>
        </row>
        <row r="45037">
          <cell r="A45037">
            <v>965011731</v>
          </cell>
          <cell r="B45037" t="str">
            <v>REDUCCION DE COBRE DE COMPRESION 63.50MM X 31.75MM (2 PULG 1/2 PULG  X 1 PULG 1/4 PULG) TIPO M CERTIFICADO UL Y NSF-ANSI 61/372</v>
          </cell>
          <cell r="D45037" t="str">
            <v>UD</v>
          </cell>
          <cell r="F45037" t="str">
            <v>2212</v>
          </cell>
        </row>
        <row r="45038">
          <cell r="A45038">
            <v>965011732</v>
          </cell>
          <cell r="B45038" t="str">
            <v>REDUCCION DE COBRE DE COMPRESION 63.50MM X 63.50MM (2 PULG 1/2 PULG  X 1 PULG 1/2 PULG) TIPO M CERTIFICADO UL Y NSF-ANSI 61/372</v>
          </cell>
          <cell r="D45038" t="str">
            <v>UD</v>
          </cell>
          <cell r="F45038" t="str">
            <v>2212</v>
          </cell>
        </row>
        <row r="45039">
          <cell r="A45039">
            <v>965011733</v>
          </cell>
          <cell r="B45039" t="str">
            <v>REDUCCION DE COBRE DE COMPRESION 63.50MM X 50.80MM (2 PULG 1/2 PULG X 2 PULG) TIPO M CERTIFICADO UL Y NSF-ANSI 61/372</v>
          </cell>
          <cell r="D45039" t="str">
            <v>UD</v>
          </cell>
          <cell r="F45039" t="str">
            <v>2212</v>
          </cell>
        </row>
        <row r="45040">
          <cell r="A45040">
            <v>965011734</v>
          </cell>
          <cell r="B45040" t="str">
            <v>REDUCCION DE COBRE DE COMPRESION 76.20MM X 38.10MM (3 PULG X 1 PULG 1/2 PULG) TIPO M CERTIFICADO UL Y NSF-ANSI 61/372</v>
          </cell>
          <cell r="D45040" t="str">
            <v>UD</v>
          </cell>
          <cell r="F45040" t="str">
            <v>2212</v>
          </cell>
        </row>
        <row r="45041">
          <cell r="A45041">
            <v>965011735</v>
          </cell>
          <cell r="B45041" t="str">
            <v>REDUCCION DE COBRE DE COMPRESION 76.20MM X 50.80MM (3 PULG X 2 PULG) TIPO M CERTIFICADO UL Y NSF-ANSI 61/372</v>
          </cell>
          <cell r="D45041" t="str">
            <v>UD</v>
          </cell>
          <cell r="F45041" t="str">
            <v>2212</v>
          </cell>
        </row>
        <row r="45042">
          <cell r="A45042">
            <v>965011736</v>
          </cell>
          <cell r="B45042" t="str">
            <v>REDUCCION DE COBRE DE COMPRESION 76.20MM X 63.50MM (3 PULG X 2 PULG 1/2 PULG) TIPO M CERTIFICADO UL Y NSF-ANSI 61/372</v>
          </cell>
          <cell r="D45042" t="str">
            <v>UD</v>
          </cell>
          <cell r="F45042" t="str">
            <v>2212</v>
          </cell>
        </row>
        <row r="45043">
          <cell r="A45043">
            <v>965011737</v>
          </cell>
          <cell r="B45043" t="str">
            <v>REDUCCION DE COBRE DE COMPRESION 101.60MM X 50.80MM (4" X 2") TIPO M CERTIFICADO UL Y NSF-ANSI 61/372</v>
          </cell>
          <cell r="D45043" t="str">
            <v>UD</v>
          </cell>
          <cell r="F45043" t="str">
            <v>2212</v>
          </cell>
        </row>
        <row r="45044">
          <cell r="A45044">
            <v>965011738</v>
          </cell>
          <cell r="B45044" t="str">
            <v>REDUCCION DE COBRE DE COMPRESION 101.60MM X 63.50MM (4 PULG X 2 PUL1/2 PULG) TIPO M CERTIFICADO UL Y NSF-ANSI 61/372</v>
          </cell>
          <cell r="D45044" t="str">
            <v>UD</v>
          </cell>
          <cell r="F45044" t="str">
            <v>2212</v>
          </cell>
        </row>
        <row r="45045">
          <cell r="A45045">
            <v>965011739</v>
          </cell>
          <cell r="B45045" t="str">
            <v>REDUCCION DE COBRE DE COMPRESION 101.60MM X 76.20MM (4 PULG X 3 PULG) TIPO M CERTIFICADO UL Y NSF-ANSI 61/372</v>
          </cell>
          <cell r="D45045" t="str">
            <v>UD</v>
          </cell>
          <cell r="F45045" t="str">
            <v>2212</v>
          </cell>
        </row>
        <row r="45046">
          <cell r="A45046">
            <v>965011740</v>
          </cell>
          <cell r="B45046" t="str">
            <v>VALVULA ANTIRRETORNO (CHECK) PARA TUBERIA DE COBRE DE COMPRESION 12.70MM (1/2 PULG) TIPO M CERTIFICADO UL Y NSF-ANSI 61/372</v>
          </cell>
          <cell r="D45046" t="str">
            <v>UD</v>
          </cell>
          <cell r="F45046" t="str">
            <v>2212</v>
          </cell>
        </row>
        <row r="45047">
          <cell r="A45047">
            <v>965011741</v>
          </cell>
          <cell r="B45047" t="str">
            <v>VALVULA ANTIRRETORNO (CHECK) PARA TUBERIA DE COBRE DE COMPRESION 19.05MM (3/4 PULG) TIPO M CERTIFICADO UL Y NSF-ANSI 61/372</v>
          </cell>
          <cell r="D45047" t="str">
            <v>UD</v>
          </cell>
          <cell r="F45047" t="str">
            <v>2212</v>
          </cell>
        </row>
        <row r="45048">
          <cell r="A45048">
            <v>965011742</v>
          </cell>
          <cell r="B45048" t="str">
            <v>VALVULA ANTIRRETORNO (CHECK) PARA TUBERIA DE COBRE DE COMPRESION 25.40MM (1 PULG) TIPO M CERTIFICADO UL Y NSF-ANSI 61/372</v>
          </cell>
          <cell r="D45048" t="str">
            <v>UD</v>
          </cell>
          <cell r="F45048" t="str">
            <v>2212</v>
          </cell>
        </row>
        <row r="45049">
          <cell r="A45049">
            <v>965011743</v>
          </cell>
          <cell r="B45049" t="str">
            <v>VALVULA ANTIRRETORNO (CHECK) PARA TUBERIA DE COBRE DE COMPRESION 31.75MM (1 PULG 1/4 PULG) TIPO M CERTIFICADO UL Y NSF-ANSI 61/372</v>
          </cell>
          <cell r="D45049" t="str">
            <v>UD</v>
          </cell>
          <cell r="F45049" t="str">
            <v>2212</v>
          </cell>
        </row>
        <row r="45050">
          <cell r="A45050">
            <v>965011744</v>
          </cell>
          <cell r="B45050" t="str">
            <v>VALVULA ANTIRRETORNO (CHECK) PARA TUBERIA DE COBRE DE COMPRESION 38.10MM (1 PULG 1/2 PULG) TIPO M CERTIFICADO UL Y NSF-ANSI 61/372</v>
          </cell>
          <cell r="D45050" t="str">
            <v>UD</v>
          </cell>
          <cell r="F45050" t="str">
            <v>2212</v>
          </cell>
        </row>
        <row r="45051">
          <cell r="A45051">
            <v>965011745</v>
          </cell>
          <cell r="B45051" t="str">
            <v>VALVULA ANTIRRETORNO (CHECK) PARA TUBERIA DE COBRE DE COMPRESION 50.80MM (2 PULG) TIPO M CERTIFICADO UL Y NSF-ANSI 61/372</v>
          </cell>
          <cell r="D45051" t="str">
            <v>UD</v>
          </cell>
          <cell r="F45051" t="str">
            <v>2212</v>
          </cell>
        </row>
        <row r="45052">
          <cell r="A45052">
            <v>965011746</v>
          </cell>
          <cell r="B45052" t="str">
            <v>VALVULA TIPO MARIPOSA, COMPONENETES EN ACERO INOXIDABLE, BRIDADA (FLANGEADA) 63.50MM (2 PULG 1/2 PULG) TIPO M CERTIFICADO UL Y NSF-ANSI 61/372</v>
          </cell>
          <cell r="D45052" t="str">
            <v>UD</v>
          </cell>
          <cell r="F45052" t="str">
            <v>2212</v>
          </cell>
        </row>
        <row r="45053">
          <cell r="A45053">
            <v>965011747</v>
          </cell>
          <cell r="B45053" t="str">
            <v>VALVULA TIPO MARIPOSA, COMPONENETES EN ACERO INOXIDABLE, BRIDADA (FLANGEADA) 76.20MM ( 3 PULG) TIPO M CERTIFICADO UL Y NSF-ANSI 61/372</v>
          </cell>
          <cell r="D45053" t="str">
            <v>UD</v>
          </cell>
          <cell r="F45053" t="str">
            <v>2212</v>
          </cell>
        </row>
        <row r="45054">
          <cell r="A45054">
            <v>965011748</v>
          </cell>
          <cell r="B45054" t="str">
            <v>VALVULA TIPO MARIPOSA, COMPONENETES EN ACERO INOXIDABLE, BRIDADA (FLANGEADA) 101.60MM ( 4 PULG) TIPO M CERTIFICADO UL Y NSF-ANSI 61/372</v>
          </cell>
          <cell r="D45054" t="str">
            <v>UD</v>
          </cell>
          <cell r="F45054" t="str">
            <v>2212</v>
          </cell>
        </row>
        <row r="45055">
          <cell r="A45055">
            <v>965011749</v>
          </cell>
          <cell r="B45055" t="str">
            <v>VALVULA DE BOLA DE COMPRESION PARA TUBERIA DE COBRE DE COMPONENTES DE ACERO INOXIDABLE 12.70MM (1/2 PULG) TIPO M CERTIFICADO UL Y NSF-ANSI 61/372</v>
          </cell>
          <cell r="D45055" t="str">
            <v>UD</v>
          </cell>
          <cell r="F45055" t="str">
            <v>2212</v>
          </cell>
        </row>
        <row r="45056">
          <cell r="A45056">
            <v>965011750</v>
          </cell>
          <cell r="B45056" t="str">
            <v>VALVULA DE BOLA DE COMPRESION PARA TUBERIA DE COBRE DE COMPONENTES DE ACERO INOXIDABLE 19.05MM (3/4 PULG) TIPO M CERTIFICADO UL Y NSF-ANSI 61/372</v>
          </cell>
          <cell r="D45056" t="str">
            <v>UD</v>
          </cell>
          <cell r="F45056" t="str">
            <v>2212</v>
          </cell>
        </row>
        <row r="45057">
          <cell r="A45057">
            <v>965011751</v>
          </cell>
          <cell r="B45057" t="str">
            <v>VALVULA DE BOLA DE COMPRESION PARA TUBERIA DE COBRE DE COMPONENTES DE ACERO INOXIDABLE 25.40MM (1 PULG) TIPO M CERTIFICADO UL Y NSF-ANSI 61/372</v>
          </cell>
          <cell r="D45057" t="str">
            <v>UD</v>
          </cell>
          <cell r="F45057" t="str">
            <v>2212</v>
          </cell>
        </row>
        <row r="45058">
          <cell r="A45058">
            <v>965011752</v>
          </cell>
          <cell r="B45058" t="str">
            <v>VALVULA DE BOLA DE COMPRESION PARA TUBERIA DE COBRE DE COMPONENTES DE ACERO INOXIDABLE 31.75MM (1 PULG 1/4 PULG) TIPO M CERTIFICADO UL Y NSF-ANSI 61/372</v>
          </cell>
          <cell r="D45058" t="str">
            <v>UD</v>
          </cell>
          <cell r="F45058" t="str">
            <v>2212</v>
          </cell>
        </row>
        <row r="45059">
          <cell r="A45059">
            <v>965011753</v>
          </cell>
          <cell r="B45059" t="str">
            <v>VALVULA DE BOLA DE COMPRESION PARA TUBERIA DE COBRE DE COMPONENTES DE ACERO INOXIDABLE 38.10MM (1 PULG 1/2 PULG) TIPO M CERTIFICADO UL Y NSF-ANSI 61/372</v>
          </cell>
          <cell r="D45059" t="str">
            <v>UD</v>
          </cell>
          <cell r="F45059" t="str">
            <v>2212</v>
          </cell>
        </row>
        <row r="45060">
          <cell r="A45060">
            <v>965011754</v>
          </cell>
          <cell r="B45060" t="str">
            <v>VALVULA DE BOLA DE COMPRESION PARA TUBERIA DE COBRE DE COMPONENTES DE ACERO INOXIDABLE 50.80MM (2 PULG) TIPO M CERTIFICADO UL Y NSF-ANSI 61/372</v>
          </cell>
          <cell r="D45060" t="str">
            <v>UD</v>
          </cell>
          <cell r="F45060" t="str">
            <v>2212</v>
          </cell>
        </row>
        <row r="45061">
          <cell r="A45061">
            <v>965011755</v>
          </cell>
          <cell r="B45061" t="str">
            <v>ADAPTADOR HEMBRA CONSTRUIDO EN BRONCE PARA TUBERIA TIPO POLIETILENO RETICULADO (PEX) 12.70MM (1/2") CERTIFICADO NFS/ANSI 61/372//ASTM F877/F1807/F2159</v>
          </cell>
          <cell r="D45061" t="str">
            <v>UD</v>
          </cell>
          <cell r="F45061" t="str">
            <v>2212</v>
          </cell>
        </row>
        <row r="45062">
          <cell r="A45062">
            <v>965011756</v>
          </cell>
          <cell r="B45062" t="str">
            <v>ADAPTADOR HEMBRA CONSTRUIDO EN BRONCE PARA TUBERIA TIPO POLIETILENO RETICULADO (PEX) 19.05MM (3/4") CERTIFICADO NFS/ANSI 61/372//ASTM F877/F1807/F2159</v>
          </cell>
          <cell r="D45062" t="str">
            <v>UD</v>
          </cell>
          <cell r="F45062" t="str">
            <v>2212</v>
          </cell>
        </row>
        <row r="45063">
          <cell r="A45063">
            <v>965011757</v>
          </cell>
          <cell r="B45063" t="str">
            <v>ADAPTADOR HEMBRA CONSTRUIDO EN BRONCE PARA TUBERIA TIPO POLIETILENO RETICULADO (PEX) 25.40MM (1") CERTIFICADO NFS/ANSI 61/372//ASTM F877/F1807/F2159</v>
          </cell>
          <cell r="D45063" t="str">
            <v>UD</v>
          </cell>
          <cell r="F45063" t="str">
            <v>2212</v>
          </cell>
        </row>
        <row r="45064">
          <cell r="A45064">
            <v>965011758</v>
          </cell>
          <cell r="B45064" t="str">
            <v>ADAPTADOR HEMBRA CONSTRUIDO EN BRONCE PARA TUBERIA TIPO POLIETILENO RETICULADO (PEX) 31.75MM (1 1/4") CERTIFICADO NFS/ANSI 61/372//ASTM F877/F1807/F2159</v>
          </cell>
          <cell r="D45064" t="str">
            <v>UD</v>
          </cell>
          <cell r="F45064" t="str">
            <v>2212</v>
          </cell>
        </row>
        <row r="45065">
          <cell r="A45065">
            <v>965011759</v>
          </cell>
          <cell r="B45065" t="str">
            <v>ADAPTADOR HEMBRA CONSTRUIDO EN BRONCE PARA TUBERIA TIPO POLIETILENO RETICULADO (PEX) 38.10MM (1 1/2") CERTIFICADO NFS/ANSI 61/372//ASTM F877/F1807/F2159</v>
          </cell>
          <cell r="D45065" t="str">
            <v>UD</v>
          </cell>
          <cell r="F45065" t="str">
            <v>2212</v>
          </cell>
        </row>
        <row r="45066">
          <cell r="A45066">
            <v>965011760</v>
          </cell>
          <cell r="B45066" t="str">
            <v>ADAPTADOR HEMBRA CONSTRUIDO EN BRONCE PARA TUBERIA TIPO POLIETILENO RETICULADO (PEX) 50.80MM (2") CERTIFICADO NFS/ANSI 61/372//ASTM F877/F1807/F2159</v>
          </cell>
          <cell r="D45066" t="str">
            <v>UD</v>
          </cell>
          <cell r="F45066" t="str">
            <v>2212</v>
          </cell>
        </row>
        <row r="45067">
          <cell r="A45067">
            <v>965011761</v>
          </cell>
          <cell r="B45067" t="str">
            <v>ADAPTADOR MACHO CONSTRUIDO EN BRONCE PARA TUBERIA TIPO POLIETILENO RETICULADO (PEX) 12.70MM (1/2") CERTIFICADO NSF/ANSI 61/372//ASTM F877/F1807/F2159</v>
          </cell>
          <cell r="D45067" t="str">
            <v>UD</v>
          </cell>
          <cell r="F45067" t="str">
            <v>2212</v>
          </cell>
        </row>
        <row r="45068">
          <cell r="A45068">
            <v>965011762</v>
          </cell>
          <cell r="B45068" t="str">
            <v>ADAPTADOR MACHO CONSTRUIDO EN BRONCE PARA TUBERIA TIPO POLIETILENO RETICULADO (PEX) 19.05MM (3/4") CERTIFICADO NSF/ANSI 61/372//ASTM F877/F1807/F2159</v>
          </cell>
          <cell r="D45068" t="str">
            <v>UD</v>
          </cell>
          <cell r="F45068" t="str">
            <v>2212</v>
          </cell>
        </row>
        <row r="45069">
          <cell r="A45069">
            <v>965011763</v>
          </cell>
          <cell r="B45069" t="str">
            <v>ADAPTADOR MACHO CONSTRUIDO EN BRONCE PARA TUBERIA TIPO POLIETILENO RETICULADO (PEX) 25.40MM (1") CERTIFICADO NSF/ANSI 61/372//ASTM F877/F1807/F2159</v>
          </cell>
          <cell r="D45069" t="str">
            <v>UD</v>
          </cell>
          <cell r="F45069" t="str">
            <v>2212</v>
          </cell>
        </row>
        <row r="45070">
          <cell r="A45070">
            <v>965011764</v>
          </cell>
          <cell r="B45070" t="str">
            <v>ADAPTADOR MACHO CONSTRUIDO EN BRONCE PARA TUBERIA TIPO POLIETILENO RETICULADO (PEX) 31.75MM (1 1/4") CERTIFICADO NSF/ANSI 61/372//ASTM F877/F1807/F2159</v>
          </cell>
          <cell r="D45070" t="str">
            <v>UD</v>
          </cell>
          <cell r="F45070" t="str">
            <v>2212</v>
          </cell>
        </row>
        <row r="45071">
          <cell r="A45071">
            <v>965011765</v>
          </cell>
          <cell r="B45071" t="str">
            <v>ADAPTADOR MACHO CONSTRUIDO EN BRONCE PARA TUBERIA TIPO POLIETILENO RETICULADO (PEX) 38.10MM (1 1/2") CERTIFICADO NSF/ANSI 61/372//ASTM F877/F1807/F2159</v>
          </cell>
          <cell r="D45071" t="str">
            <v>UD</v>
          </cell>
          <cell r="F45071" t="str">
            <v>2212</v>
          </cell>
        </row>
        <row r="45072">
          <cell r="A45072">
            <v>965011766</v>
          </cell>
          <cell r="B45072" t="str">
            <v xml:space="preserve">ADAPTADOR MACHO CONSTRUIDO EN BRONCE PARA TUBERIA TIPO POLIETILENO RETICULADO (PEX) 50.80MM (2") CERTIFICADO NSF/ANSI 61/372//ASTM F877/F1807/F2159
</v>
          </cell>
          <cell r="D45072" t="str">
            <v>UD</v>
          </cell>
          <cell r="F45072" t="str">
            <v>2212</v>
          </cell>
        </row>
        <row r="45073">
          <cell r="A45073">
            <v>965011767</v>
          </cell>
          <cell r="B45073" t="str">
            <v>ADAPTADOR PARA PASAR DE TUBERIA DE COBRE A TUBERIA TIPO POLIETILENO RETICULADO (PEX) SISTEMA COMPRESION 12.70MM (1/2") CERTIFICADO NFS/ANSI 61/372//ASTM F877/F1807/F2159</v>
          </cell>
          <cell r="D45073" t="str">
            <v>UD</v>
          </cell>
          <cell r="F45073" t="str">
            <v>2212</v>
          </cell>
        </row>
        <row r="45074">
          <cell r="A45074">
            <v>965011768</v>
          </cell>
          <cell r="B45074" t="str">
            <v>ADAPTADOR PARA PASAR DE TUBERIA DE COBRE A TUBERIA TIPO POLIETILENO RETICULADO (PEX) SISTEMA COMPRESION 19.05MM (3/4") CERTIFICADO NFS/ANSI 61/372//ASTM F877/F1807/F2159</v>
          </cell>
          <cell r="D45074" t="str">
            <v>UD</v>
          </cell>
          <cell r="F45074" t="str">
            <v>2212</v>
          </cell>
        </row>
        <row r="45075">
          <cell r="A45075">
            <v>965011769</v>
          </cell>
          <cell r="B45075" t="str">
            <v>ADAPTADOR PARA PASAR DE TUBERIA DE COBRE A TUBERIA TIPO POLIETILENO RETICULADO (PEX) SISTEMA COMPRESION 25.40MM (1") CERTIFICADO NFS/ANSI 61/372//ASTM F877/F1807/F2159</v>
          </cell>
          <cell r="D45075" t="str">
            <v>UD</v>
          </cell>
          <cell r="F45075" t="str">
            <v>2212</v>
          </cell>
        </row>
        <row r="45076">
          <cell r="A45076">
            <v>965011770</v>
          </cell>
          <cell r="B45076" t="str">
            <v>ADAPTADOR PARA PASAR DE TUBERIA DE COBRE A TUBERIA TIPO POLIETILENO RETICULADO (PEX) SISTEMA COMPRESION 31.75MM (1 1/4") CERTIFICADO NFS/ANSI 61/372//ASTM F877/F1807/F2159</v>
          </cell>
          <cell r="D45076" t="str">
            <v>UD</v>
          </cell>
          <cell r="F45076" t="str">
            <v>2212</v>
          </cell>
        </row>
        <row r="45077">
          <cell r="A45077">
            <v>965011771</v>
          </cell>
          <cell r="B45077" t="str">
            <v>ADAPTADOR PARA PASAR DE TUBERIA DE COBRE A TUBERIA TIPO POLIETILENO RETICULADO (PEX) SISTEMA COMPRESION 38.10MM (1 1/2") CERTIFICADO NFS/ANSI 61/372//ASTM F877/F1807/F2159</v>
          </cell>
          <cell r="D45077" t="str">
            <v>UD</v>
          </cell>
          <cell r="F45077" t="str">
            <v>2212</v>
          </cell>
        </row>
        <row r="45078">
          <cell r="A45078">
            <v>965011772</v>
          </cell>
          <cell r="B45078" t="str">
            <v>ADAPTADOR PARA PASAR DE TUBERIA DE COBRE A TUBERIA TIPO POLIETILENO RETICULADO (PEX) SISTEMA COMPRESION 50.80MM (2") CERTIFICADO NFS/ANSI 61/372//ASTM F877/F1807/F2159</v>
          </cell>
          <cell r="D45078" t="str">
            <v>UD</v>
          </cell>
          <cell r="F45078" t="str">
            <v>2212</v>
          </cell>
        </row>
        <row r="45079">
          <cell r="A45079">
            <v>965011773</v>
          </cell>
          <cell r="B45079" t="str">
            <v>CODO ADAPTADOR HEMBRA 90° PARA TUBERIA TIPO POLIETILENO RETICULADO (PEX) CON REFUERZO FABRICADO EN BRONCE 12.70MM (1/2") CERTIFICADO NSF/ANSI 61/372//ASTM F877/F1807/F2159</v>
          </cell>
          <cell r="D45079" t="str">
            <v>UD</v>
          </cell>
          <cell r="F45079" t="str">
            <v>2212</v>
          </cell>
        </row>
        <row r="45080">
          <cell r="A45080">
            <v>965011774</v>
          </cell>
          <cell r="B45080" t="str">
            <v>CODO ADAPTADOR HEMBRA 90° PARA TUBERIA TIPO POLIETILENO RETICULADO (PEX) CON REFUERZO FABRICADO EN BRONCE 19.05MM (3/4") CERTIFICADO NSF/ANSI 61/372//ASTM F877/F1807/F2159</v>
          </cell>
          <cell r="D45080" t="str">
            <v>UD</v>
          </cell>
          <cell r="F45080" t="str">
            <v>2212</v>
          </cell>
        </row>
        <row r="45081">
          <cell r="A45081">
            <v>965011775</v>
          </cell>
          <cell r="B45081" t="str">
            <v>CODO ADAPTADOR MACHO 90° PARA TUBERIA TIPO POLIETILENO RETICULADO (PEX) FABRICADO EN BRONCE 12.70MM (1/2") CERTIFICADO NSF/ANSI 61/372//ASTM F877/F1807/F2159</v>
          </cell>
          <cell r="D45081" t="str">
            <v>UD</v>
          </cell>
          <cell r="F45081" t="str">
            <v>2212</v>
          </cell>
        </row>
        <row r="45082">
          <cell r="A45082">
            <v>965011776</v>
          </cell>
          <cell r="B45082" t="str">
            <v>CODO ADAPTADOR MACHO 90° PARA TUBERIA TIPO POLIETILENO RETICULADO (PEX) FABRICADO EN BRONCE 19.05 MM (3/4") CERTIFICADO NSF/ANSI 61/372//ASTM F877/F1807/F2159</v>
          </cell>
          <cell r="D45082" t="str">
            <v>UD</v>
          </cell>
          <cell r="F45082" t="str">
            <v>2212</v>
          </cell>
        </row>
        <row r="45083">
          <cell r="A45083">
            <v>965011777</v>
          </cell>
          <cell r="B45083" t="str">
            <v>CODO ADAPTADOR MACHO 90° PARA TUBERIA TIPO POLIETILENO RETICULADO (PEX) FABRICADO EN BRONCE 25.40MM (1") CERTIFICADO NSF/ANSI 61/372//ASTM F877/F1807/F2159</v>
          </cell>
          <cell r="D45083" t="str">
            <v>UD</v>
          </cell>
          <cell r="F45083" t="str">
            <v>2212</v>
          </cell>
        </row>
        <row r="45084">
          <cell r="A45084">
            <v>965011779</v>
          </cell>
          <cell r="B45084" t="str">
            <v>ADAPTADOR HEMBRA TIPO M DE 3/8" (0,952CM, 3MM) EN COBRE PARA TUBO RIGIDO</v>
          </cell>
          <cell r="D45084" t="str">
            <v>UD</v>
          </cell>
          <cell r="F45084" t="str">
            <v>2212</v>
          </cell>
        </row>
        <row r="45085">
          <cell r="A45085">
            <v>965011781</v>
          </cell>
          <cell r="B45085" t="str">
            <v>ADAPTADOR HEMBRA TIPO L DE 1,1/4" (3,175CM, 31MM) EN COBRE PARA TUBO RIGIDO</v>
          </cell>
          <cell r="D45085" t="str">
            <v>UD</v>
          </cell>
          <cell r="F45085" t="str">
            <v>2212</v>
          </cell>
        </row>
        <row r="45086">
          <cell r="A45086">
            <v>965011783</v>
          </cell>
          <cell r="B45086" t="str">
            <v>ADAPTADOR HEMBRA TIPO M DE 2,1/2" (6,35CM, 65MM) EN COBRE PARA TUBO RIGIDO</v>
          </cell>
          <cell r="D45086" t="str">
            <v>UD</v>
          </cell>
          <cell r="F45086" t="str">
            <v>2212</v>
          </cell>
        </row>
        <row r="45087">
          <cell r="A45087">
            <v>965011784</v>
          </cell>
          <cell r="B45087" t="str">
            <v>ADAPTADOR HEMBRA TIPO M DE 3" (7,62CM, 75MM) EN COBRE PARA TUBO RIGIDO</v>
          </cell>
          <cell r="D45087" t="str">
            <v>UD</v>
          </cell>
          <cell r="F45087" t="str">
            <v>2212</v>
          </cell>
        </row>
        <row r="45088">
          <cell r="A45088">
            <v>965011785</v>
          </cell>
          <cell r="B45088" t="str">
            <v>ADAPTADOR HEMBRA TIPO M DE 4" (10,16CM, 10MM) EN COBRE PARA TUBO RIGIDO</v>
          </cell>
          <cell r="D45088" t="str">
            <v>UD</v>
          </cell>
          <cell r="F45088" t="str">
            <v>2212</v>
          </cell>
        </row>
        <row r="45089">
          <cell r="A45089">
            <v>965011786</v>
          </cell>
          <cell r="B45089" t="str">
            <v>ADAPTADOR HEMBRA TIPO L DE 3/8" (0,952CM, 3MM) EN COBRE PARA TUBO RIGIDO</v>
          </cell>
          <cell r="D45089" t="str">
            <v>UD</v>
          </cell>
          <cell r="F45089" t="str">
            <v>2212</v>
          </cell>
        </row>
        <row r="45090">
          <cell r="A45090">
            <v>965011787</v>
          </cell>
          <cell r="B45090" t="str">
            <v>ADAPTADOR HEMBRA TIPO L DE 1/2" (1,27CM, 12MM) EN COBRE PARA TUBO RIGIDO</v>
          </cell>
          <cell r="D45090" t="str">
            <v>UD</v>
          </cell>
          <cell r="F45090" t="str">
            <v>2212</v>
          </cell>
        </row>
        <row r="45091">
          <cell r="A45091">
            <v>965011788</v>
          </cell>
          <cell r="B45091" t="str">
            <v>ADAPTADOR HEMBRA TIPO L DE 1/2" (1,27CM, 12MM) EN COBRE PARA TUBO RIGIDO</v>
          </cell>
          <cell r="D45091" t="str">
            <v>UD</v>
          </cell>
          <cell r="F45091" t="str">
            <v>2212</v>
          </cell>
        </row>
        <row r="45092">
          <cell r="A45092">
            <v>965011789</v>
          </cell>
          <cell r="B45092" t="str">
            <v>ADAPTADOR HEMBRA TIPO L DE 3/4" (1,905CM, 18MM) EN COBRE PARA TUBO RIGIDO</v>
          </cell>
          <cell r="D45092" t="str">
            <v>UD</v>
          </cell>
          <cell r="F45092" t="str">
            <v>2212</v>
          </cell>
        </row>
        <row r="45093">
          <cell r="A45093">
            <v>965011790</v>
          </cell>
          <cell r="B45093" t="str">
            <v>ADAPTADOR HEMBRA TIPO L DE 1" (2,54CM, 25MM) EN COBRE PARA TUBO RIGIDO</v>
          </cell>
          <cell r="D45093" t="str">
            <v>UD</v>
          </cell>
          <cell r="F45093" t="str">
            <v>2212</v>
          </cell>
        </row>
        <row r="45094">
          <cell r="A45094">
            <v>965011791</v>
          </cell>
          <cell r="B45094" t="str">
            <v>ADAPTADOR HEMBRA TIPO L DE 1,1/2" (3,81CM, 38MM) EN COBRE PARA TUBO RIGIDO</v>
          </cell>
          <cell r="D45094" t="str">
            <v>UD</v>
          </cell>
          <cell r="F45094" t="str">
            <v>2212</v>
          </cell>
        </row>
        <row r="45095">
          <cell r="A45095">
            <v>965011792</v>
          </cell>
          <cell r="B45095" t="str">
            <v>ADAPTADOR HEMBRA TIPO L DE 2" (5,08CM, 50MM) EN COBRE PARA TUBO RIGIDO</v>
          </cell>
          <cell r="D45095" t="str">
            <v>UD</v>
          </cell>
          <cell r="F45095" t="str">
            <v>2212</v>
          </cell>
        </row>
        <row r="45096">
          <cell r="A45096">
            <v>965011793</v>
          </cell>
          <cell r="B45096" t="str">
            <v>ADAPTADOR HEMBRA TIPO L DE 2,1/2" (6,35CM, 65MM) EN COBRE PARA TUBO RIGIDO</v>
          </cell>
          <cell r="D45096" t="str">
            <v>UD</v>
          </cell>
          <cell r="F45096" t="str">
            <v>2212</v>
          </cell>
        </row>
        <row r="45097">
          <cell r="A45097">
            <v>965011794</v>
          </cell>
          <cell r="B45097" t="str">
            <v>ADAPTADOR HEMBRA TIPO L DE 3" (7,62CM, 75MM) EN COBRE PARA TUBO RIGIDO</v>
          </cell>
          <cell r="D45097" t="str">
            <v>UD</v>
          </cell>
          <cell r="F45097" t="str">
            <v>2212</v>
          </cell>
        </row>
        <row r="45098">
          <cell r="A45098">
            <v>965011795</v>
          </cell>
          <cell r="B45098" t="str">
            <v>ADAPTADOR HEMBRA TIPO L DE 4" (10,16CM, 10MM) EN COBRE PARA TUBO RIGIDO</v>
          </cell>
          <cell r="D45098" t="str">
            <v>UD</v>
          </cell>
          <cell r="F45098" t="str">
            <v>2212</v>
          </cell>
        </row>
        <row r="45099">
          <cell r="A45099">
            <v>965011800</v>
          </cell>
          <cell r="B45099" t="str">
            <v>ADAPTADOR MACHO TIPO M DE 2,1/2" (6,35CM, 65MM) EN COBRE PARA TUBO RIGIDO</v>
          </cell>
          <cell r="D45099" t="str">
            <v>UD</v>
          </cell>
          <cell r="F45099" t="str">
            <v>2212</v>
          </cell>
        </row>
        <row r="45100">
          <cell r="A45100">
            <v>965011801</v>
          </cell>
          <cell r="B45100" t="str">
            <v>ADAPTADOR MACHO TIPO M DE 4" (10,16CM, 10MM) EN COBRE PARA TUBO RIGIDO</v>
          </cell>
          <cell r="D45100" t="str">
            <v>UD</v>
          </cell>
          <cell r="F45100" t="str">
            <v>2212</v>
          </cell>
        </row>
        <row r="45101">
          <cell r="A45101">
            <v>965011802</v>
          </cell>
          <cell r="B45101" t="str">
            <v>ADAPTADOR MACHO TIPO L DE 3/8" (0,952CM, 3MM) EN COBRE PARA TUBO RIGIDO</v>
          </cell>
          <cell r="D45101" t="str">
            <v>UD</v>
          </cell>
          <cell r="F45101" t="str">
            <v>2212</v>
          </cell>
        </row>
        <row r="45102">
          <cell r="A45102">
            <v>965011803</v>
          </cell>
          <cell r="B45102" t="str">
            <v>ADAPTADOR MACHO TIPO L DE 1/2" (1,27CM, 12MM) EN COBRE PARA TUBO RIGIDO</v>
          </cell>
          <cell r="D45102" t="str">
            <v>UD</v>
          </cell>
          <cell r="F45102" t="str">
            <v>2212</v>
          </cell>
        </row>
        <row r="45103">
          <cell r="A45103">
            <v>965011804</v>
          </cell>
          <cell r="B45103" t="str">
            <v>ADAPTADOR MACHO TIPO L DE 3/4" (1,905CM, 18MM) EN COBRE PARA TUBO RIGIDO</v>
          </cell>
          <cell r="D45103" t="str">
            <v>UD</v>
          </cell>
          <cell r="F45103" t="str">
            <v>2212</v>
          </cell>
        </row>
        <row r="45104">
          <cell r="A45104">
            <v>965011805</v>
          </cell>
          <cell r="B45104" t="str">
            <v>ADAPTADOR MACHO TIPO L DE 1" (2,54CM, 25MM) EN COBRE PARA TUBO RIGIDO</v>
          </cell>
          <cell r="D45104" t="str">
            <v>UD</v>
          </cell>
          <cell r="F45104" t="str">
            <v>2212</v>
          </cell>
        </row>
        <row r="45105">
          <cell r="A45105">
            <v>965011806</v>
          </cell>
          <cell r="B45105" t="str">
            <v>ADAPTADOR MACHO TIPO L DE 1,1/4" (3,175CM, 31MM) EN COBRE PARA TUBO RIGIDO</v>
          </cell>
          <cell r="D45105" t="str">
            <v>UD</v>
          </cell>
          <cell r="F45105" t="str">
            <v>2212</v>
          </cell>
        </row>
        <row r="45106">
          <cell r="A45106">
            <v>965011807</v>
          </cell>
          <cell r="B45106" t="str">
            <v>ADAPTADOR MACHO TIPO L DE 1,1/2" (3,81CM, 38MM) EN COBRE PARA TUBO RIGIDO</v>
          </cell>
          <cell r="D45106" t="str">
            <v>UD</v>
          </cell>
          <cell r="F45106" t="str">
            <v>2212</v>
          </cell>
        </row>
        <row r="45107">
          <cell r="A45107">
            <v>965011808</v>
          </cell>
          <cell r="B45107" t="str">
            <v>ADAPTADOR MACHO TIPO L DE 2" (5,08CM, 50MM) EN COBRE PARA TUBO RIGIDO</v>
          </cell>
          <cell r="D45107" t="str">
            <v>UD</v>
          </cell>
          <cell r="F45107" t="str">
            <v>2212</v>
          </cell>
        </row>
        <row r="45108">
          <cell r="A45108">
            <v>965011809</v>
          </cell>
          <cell r="B45108" t="str">
            <v>ADAPTADOR MACHO TIPO L DE 3" (7,62CM, 75MM) EN COBRE PARA TUBO RIGIDO</v>
          </cell>
          <cell r="D45108" t="str">
            <v>UD</v>
          </cell>
          <cell r="F45108" t="str">
            <v>2212</v>
          </cell>
        </row>
        <row r="45109">
          <cell r="A45109">
            <v>965011810</v>
          </cell>
          <cell r="B45109" t="str">
            <v>ADAPTADOR MACHO TIPO L DE 4" (10,16CM, 10MM) EN COBRE PARA TUBO RIGIDO</v>
          </cell>
          <cell r="D45109" t="str">
            <v>UD</v>
          </cell>
          <cell r="F45109" t="str">
            <v>2212</v>
          </cell>
        </row>
        <row r="45110">
          <cell r="A45110">
            <v>965011811</v>
          </cell>
          <cell r="B45110" t="str">
            <v>CODO TIPO M DE 3/8" (0,952CM) X 45 GRADOS EN COBRE PARA TUBO RIGIDO</v>
          </cell>
          <cell r="D45110" t="str">
            <v>UD</v>
          </cell>
          <cell r="F45110" t="str">
            <v>2212</v>
          </cell>
        </row>
        <row r="45111">
          <cell r="A45111">
            <v>965011812</v>
          </cell>
          <cell r="B45111" t="str">
            <v>CODO TIPO M DE 1/2" (1,27CM) X 45 GRADOS EN COBRE PARA TUBO RIGIDO</v>
          </cell>
          <cell r="D45111" t="str">
            <v>UD</v>
          </cell>
          <cell r="F45111" t="str">
            <v>2212</v>
          </cell>
        </row>
        <row r="45112">
          <cell r="A45112">
            <v>965011813</v>
          </cell>
          <cell r="B45112" t="str">
            <v>CODO TIPO M DE 3/4" (1,905CM) X 45 GRADOS EN COBRE PARA TUBO RIGIDO</v>
          </cell>
          <cell r="D45112" t="str">
            <v>UD</v>
          </cell>
          <cell r="F45112" t="str">
            <v>2212</v>
          </cell>
        </row>
        <row r="45113">
          <cell r="A45113">
            <v>965011814</v>
          </cell>
          <cell r="B45113" t="str">
            <v>CODO TIPO M DE 1" (2,54CM) X 45 GRADOS EN COBRE PARA TUBO RIGIDO</v>
          </cell>
          <cell r="D45113" t="str">
            <v>UD</v>
          </cell>
          <cell r="F45113" t="str">
            <v>2212</v>
          </cell>
        </row>
        <row r="45114">
          <cell r="A45114">
            <v>965011815</v>
          </cell>
          <cell r="B45114" t="str">
            <v xml:space="preserve"> CODO TIPO M DE 2,1/2" (6,35CM, 65MM) X 45 GRADOS EN COBRE PARA TUBO RIGIDO</v>
          </cell>
          <cell r="D45114" t="str">
            <v>UD</v>
          </cell>
          <cell r="F45114" t="str">
            <v>2212</v>
          </cell>
        </row>
        <row r="45115">
          <cell r="A45115">
            <v>965011816</v>
          </cell>
          <cell r="B45115" t="str">
            <v xml:space="preserve"> CODO TIPO M DE 3" (7,62CM, 75MM) X 45 GRADOS EN COBRE PARA TUBO RIGIDO</v>
          </cell>
          <cell r="D45115" t="str">
            <v>UD</v>
          </cell>
          <cell r="F45115" t="str">
            <v>2212</v>
          </cell>
        </row>
        <row r="45116">
          <cell r="A45116">
            <v>965011817</v>
          </cell>
          <cell r="B45116" t="str">
            <v xml:space="preserve"> CODO TIPO M DE 4" (10,16CM, 100MM) X 45 GRADOS EN COBRE PARA TUBO RIGIDO</v>
          </cell>
          <cell r="D45116" t="str">
            <v>UD</v>
          </cell>
          <cell r="F45116" t="str">
            <v>2212</v>
          </cell>
        </row>
        <row r="45117">
          <cell r="A45117">
            <v>965011818</v>
          </cell>
          <cell r="B45117" t="str">
            <v>CODO TIPO L DE 3/8" (0,952CM, 3MM) X 45 GRADOS EN COBRE PARA TUBO RIGIDO</v>
          </cell>
          <cell r="D45117" t="str">
            <v>UD</v>
          </cell>
          <cell r="F45117" t="str">
            <v>2212</v>
          </cell>
        </row>
        <row r="45118">
          <cell r="A45118">
            <v>965011819</v>
          </cell>
          <cell r="B45118" t="str">
            <v>CODO TIPO L DE 1/2" (1,27CM, 12MM) X 45 GRADOS EN COBRE PARA TUBO RIGIDO</v>
          </cell>
          <cell r="D45118" t="str">
            <v>UD</v>
          </cell>
          <cell r="F45118" t="str">
            <v>221</v>
          </cell>
        </row>
        <row r="45119">
          <cell r="A45119">
            <v>965011820</v>
          </cell>
          <cell r="B45119" t="str">
            <v>CODO TIPO L DE 3/4" (1,905CM, 19MM) X 45 GRADOS EN COBRE PARA TUBO RIGIDO</v>
          </cell>
          <cell r="D45119" t="str">
            <v>UD</v>
          </cell>
          <cell r="F45119" t="str">
            <v>2212</v>
          </cell>
        </row>
        <row r="45120">
          <cell r="A45120">
            <v>965011821</v>
          </cell>
          <cell r="B45120" t="str">
            <v>CODO TIPO L DE 1" (2,54CM, 25MM) X 45 GRADOS EN COBRE PARA TUBO RIGIDO</v>
          </cell>
          <cell r="D45120" t="str">
            <v>UD</v>
          </cell>
          <cell r="F45120" t="str">
            <v>2212</v>
          </cell>
        </row>
        <row r="45121">
          <cell r="A45121">
            <v>965011822</v>
          </cell>
          <cell r="B45121" t="str">
            <v>CODO TIPO L DE 1,1/4" (3,175CM, 31MM) X 45 GRADOS EN COBRE PARA TUBO RIGIDO</v>
          </cell>
          <cell r="D45121" t="str">
            <v>UD</v>
          </cell>
          <cell r="F45121" t="str">
            <v>2212</v>
          </cell>
        </row>
        <row r="45122">
          <cell r="A45122">
            <v>965011823</v>
          </cell>
          <cell r="B45122" t="str">
            <v>CODO TIPO L DE 1,1/2" (3,81CM, 38MM) X 45 GRADOS EN COBRE PARA TUBO RIGIDO</v>
          </cell>
          <cell r="D45122" t="str">
            <v>UD</v>
          </cell>
          <cell r="F45122" t="str">
            <v>2212</v>
          </cell>
        </row>
        <row r="45123">
          <cell r="A45123">
            <v>965011824</v>
          </cell>
          <cell r="B45123" t="str">
            <v>CODO TIPO L DE 2" (5,08CM, 50MM) X 45 GRADOS EN COBRE PARA TUBO RIGIDO</v>
          </cell>
          <cell r="D45123" t="str">
            <v>UD</v>
          </cell>
          <cell r="F45123" t="str">
            <v>2212</v>
          </cell>
        </row>
        <row r="45124">
          <cell r="A45124">
            <v>965011825</v>
          </cell>
          <cell r="B45124" t="str">
            <v xml:space="preserve"> CODO TIPO L DE 2,1/2" (6,35CM, 65MM) X 45 GRADOS EN COBRE PARA TUBO RIGIDO</v>
          </cell>
          <cell r="D45124" t="str">
            <v>UD</v>
          </cell>
          <cell r="F45124" t="str">
            <v>2212</v>
          </cell>
        </row>
        <row r="45125">
          <cell r="A45125">
            <v>965011826</v>
          </cell>
          <cell r="B45125" t="str">
            <v xml:space="preserve"> CODO TIPO L DE 3" (7,62CM, 75MM) X 45 GRADOS EN COBRE PARA TUBO RIGIDO</v>
          </cell>
          <cell r="D45125" t="str">
            <v>UD</v>
          </cell>
          <cell r="F45125" t="str">
            <v>2212</v>
          </cell>
        </row>
        <row r="45126">
          <cell r="A45126">
            <v>965011827</v>
          </cell>
          <cell r="B45126" t="str">
            <v xml:space="preserve"> CODO TIPO L DE 4" (10,16CM, 100MM) X 45 GRADOS EN COBRE PARA TUBO RIGIDO</v>
          </cell>
          <cell r="D45126" t="str">
            <v>UD</v>
          </cell>
          <cell r="F45126" t="str">
            <v>2212</v>
          </cell>
        </row>
        <row r="45127">
          <cell r="A45127">
            <v>965011828</v>
          </cell>
          <cell r="B45127" t="str">
            <v>CODO TIPO M DE 3/8" (0,952CM, 3MM) X 90 GRADOS EN COBRE PARA TUBO RIGIDO</v>
          </cell>
          <cell r="D45127" t="str">
            <v>UD</v>
          </cell>
          <cell r="F45127" t="str">
            <v>2212</v>
          </cell>
        </row>
        <row r="45128">
          <cell r="A45128">
            <v>965011829</v>
          </cell>
          <cell r="B45128" t="str">
            <v>CODO TIPO M DE 1/2" (1,27CM, 12MM) X 90 GRADOS EN COBRE PARA TUBO RIGIDO</v>
          </cell>
          <cell r="D45128" t="str">
            <v>UD</v>
          </cell>
          <cell r="F45128" t="str">
            <v>2212</v>
          </cell>
        </row>
        <row r="45129">
          <cell r="A45129">
            <v>965011830</v>
          </cell>
          <cell r="B45129" t="str">
            <v xml:space="preserve"> CODO TIPO M DE 2,1/2" (6,35CM, 65MM) X 90 GRADOS EN COBRE PARA TUBO RIGIDO</v>
          </cell>
          <cell r="D45129" t="str">
            <v>UD</v>
          </cell>
          <cell r="F45129" t="str">
            <v>2212</v>
          </cell>
        </row>
        <row r="45130">
          <cell r="A45130">
            <v>965011831</v>
          </cell>
          <cell r="B45130" t="str">
            <v xml:space="preserve"> CODO TIPO M DE 3" (7,62CM, 75MM) X 90 GRADOS EN COBRE PARA TUBO RIGIDO</v>
          </cell>
          <cell r="D45130" t="str">
            <v>UD</v>
          </cell>
          <cell r="F45130" t="str">
            <v>2212</v>
          </cell>
        </row>
        <row r="45131">
          <cell r="A45131">
            <v>965011832</v>
          </cell>
          <cell r="B45131" t="str">
            <v xml:space="preserve"> CODO TIPO M DE 4" (10,16CM, 100MM) X 90 GRADOS EN COBRE PARA TUBO RIGIDO</v>
          </cell>
          <cell r="D45131" t="str">
            <v>UD</v>
          </cell>
          <cell r="F45131" t="str">
            <v>2212</v>
          </cell>
        </row>
        <row r="45132">
          <cell r="A45132">
            <v>965011833</v>
          </cell>
          <cell r="B45132" t="str">
            <v>CODO TIPO L DE 3/8" (0,952CM, 3MM) X 90 GRADOS EN COBRE PARA TUBO RIGIDO</v>
          </cell>
          <cell r="D45132" t="str">
            <v>UD</v>
          </cell>
          <cell r="F45132" t="str">
            <v>2212</v>
          </cell>
        </row>
        <row r="45133">
          <cell r="A45133">
            <v>965011834</v>
          </cell>
          <cell r="B45133" t="str">
            <v>CODO TIPO L DE 1/2" (1,27CM, 12MM) X 90 GRADOS EN COBRE PARA TUBO RIGIDO</v>
          </cell>
          <cell r="D45133" t="str">
            <v>UD</v>
          </cell>
          <cell r="F45133" t="str">
            <v>2212</v>
          </cell>
        </row>
        <row r="45134">
          <cell r="A45134">
            <v>965011835</v>
          </cell>
          <cell r="B45134" t="str">
            <v>CODO TIPO L DE 1" (2,54CM, 25MM) X 90 GRADOS EN COBRE PARA TUBO RIGIDO</v>
          </cell>
          <cell r="D45134" t="str">
            <v>UD</v>
          </cell>
          <cell r="F45134" t="str">
            <v>2212</v>
          </cell>
        </row>
        <row r="45135">
          <cell r="A45135">
            <v>965011836</v>
          </cell>
          <cell r="B45135" t="str">
            <v>CODO TIPO L DE 1,1/4" (3,175CM, 31MM) X 90 GRADOS EN COBRE PARA TUBO RIGIDO</v>
          </cell>
          <cell r="D45135" t="str">
            <v>UD</v>
          </cell>
          <cell r="F45135" t="str">
            <v>2212</v>
          </cell>
        </row>
        <row r="45136">
          <cell r="A45136">
            <v>965011837</v>
          </cell>
          <cell r="B45136" t="str">
            <v>CODO TIPO L DE 1,1/2" (3,81CM, 38MM) X 90 GRADOS EN COBRE PARA TUBO RIGIDO</v>
          </cell>
          <cell r="D45136" t="str">
            <v>UD</v>
          </cell>
          <cell r="F45136" t="str">
            <v>2212</v>
          </cell>
        </row>
        <row r="45137">
          <cell r="A45137">
            <v>965011838</v>
          </cell>
          <cell r="B45137" t="str">
            <v>CODO TIPO L DE 2" (5,08CM, 50MM) X 90 GRADOS EN COBRE PARA TUBO RIGIDO</v>
          </cell>
          <cell r="D45137" t="str">
            <v>UD</v>
          </cell>
          <cell r="F45137" t="str">
            <v>2212</v>
          </cell>
        </row>
        <row r="45138">
          <cell r="A45138">
            <v>965011839</v>
          </cell>
          <cell r="B45138" t="str">
            <v xml:space="preserve"> CODO TIPO L DE 3" (7,62CM, 75MM) X 90 GRADOS EN COBRE PARA TUBO RIGIDO</v>
          </cell>
          <cell r="D45138" t="str">
            <v>UD</v>
          </cell>
          <cell r="F45138" t="str">
            <v>2212</v>
          </cell>
        </row>
        <row r="45139">
          <cell r="A45139">
            <v>965011840</v>
          </cell>
          <cell r="B45139" t="str">
            <v xml:space="preserve"> CODO TIPO L DE 4" (10,16CM, 100MM) X 90 GRADOS EN COBRE PARA TUBO RIGIDO</v>
          </cell>
          <cell r="D45139" t="str">
            <v>UD</v>
          </cell>
          <cell r="F45139" t="str">
            <v>2212</v>
          </cell>
        </row>
        <row r="45140">
          <cell r="A45140">
            <v>965011865</v>
          </cell>
          <cell r="B45140" t="str">
            <v>CODO TIPO L DE 3/4" (1,905CM, 19MM) X 90 GRADOS EN COBRE PARA TUBO RIGIDO</v>
          </cell>
          <cell r="D45140" t="str">
            <v>UD</v>
          </cell>
          <cell r="F45140" t="str">
            <v>2212</v>
          </cell>
        </row>
        <row r="45141">
          <cell r="A45141">
            <v>965020030</v>
          </cell>
          <cell r="B45141" t="str">
            <v>TUBO ORNAMENTAL INOXIDABLE DE 1,5 MM DE 1,1/2" - MEDIDAS DE: 5,800 METROS.</v>
          </cell>
          <cell r="D45141" t="str">
            <v>UD</v>
          </cell>
          <cell r="F45141" t="str">
            <v>2212</v>
          </cell>
        </row>
        <row r="45142">
          <cell r="A45142">
            <v>965030001</v>
          </cell>
          <cell r="B45142" t="str">
            <v>EMPAQUE PARA CACHERA T &amp; S PARA FREGADERO 009896-45</v>
          </cell>
          <cell r="D45142" t="str">
            <v>UD</v>
          </cell>
          <cell r="F45142" t="str">
            <v>2212</v>
          </cell>
        </row>
        <row r="45143">
          <cell r="A45143">
            <v>965030002</v>
          </cell>
          <cell r="B45143" t="str">
            <v>EMPAQUE DE CORCHO PARA BASE DE CACHERA FREGADERO  T&amp;S 01142945</v>
          </cell>
          <cell r="D45143" t="str">
            <v>UD</v>
          </cell>
          <cell r="F45143" t="str">
            <v>2212</v>
          </cell>
        </row>
        <row r="45144">
          <cell r="A45144">
            <v>965030003</v>
          </cell>
          <cell r="B45144" t="str">
            <v>EMPAQUE PARA EMBOLO DE CACHERA PRICE PFISTER 950-010</v>
          </cell>
          <cell r="D45144" t="str">
            <v>UD</v>
          </cell>
          <cell r="F45144" t="str">
            <v>2212</v>
          </cell>
        </row>
        <row r="45145">
          <cell r="A45145">
            <v>965030004</v>
          </cell>
          <cell r="B45145" t="str">
            <v>JUEGO DE EMPAQUE-ASIENTO Y RESORTE PARA EMBOLO DE CACHERA  FREGADERO TYS 200899</v>
          </cell>
          <cell r="D45145" t="str">
            <v>UD</v>
          </cell>
          <cell r="F45145" t="str">
            <v>2212</v>
          </cell>
        </row>
        <row r="45146">
          <cell r="A45146">
            <v>965030005</v>
          </cell>
          <cell r="B45146" t="str">
            <v>NIPLE PLASTICO ROSCADO PARA BAÑO PRINCE PFISTER 972-110</v>
          </cell>
          <cell r="D45146" t="str">
            <v>UD</v>
          </cell>
          <cell r="F45146" t="str">
            <v>2212</v>
          </cell>
        </row>
        <row r="45147">
          <cell r="A45147">
            <v>965030006</v>
          </cell>
          <cell r="B45147" t="str">
            <v>EMBOLO LATERAL PARA CACHERA DE BAÑO PRICE PFISTEER 910-374</v>
          </cell>
          <cell r="D45147" t="str">
            <v>UD</v>
          </cell>
          <cell r="F45147" t="str">
            <v>2215</v>
          </cell>
        </row>
        <row r="45148">
          <cell r="A45148">
            <v>965030007</v>
          </cell>
          <cell r="B45148" t="str">
            <v>TEFLON PARA ROSCAS EN PASTA PARA VAPOR EN ENVASES DE 1/16 DE GALON</v>
          </cell>
          <cell r="D45148" t="str">
            <v>UD</v>
          </cell>
          <cell r="F45148" t="str">
            <v>2215</v>
          </cell>
        </row>
        <row r="45149">
          <cell r="A45149">
            <v>965030008</v>
          </cell>
          <cell r="B45149" t="str">
            <v>TEFLON LIQUIDO PARA ROSCAS</v>
          </cell>
          <cell r="D45149" t="str">
            <v>UD</v>
          </cell>
          <cell r="F45149" t="str">
            <v>2215</v>
          </cell>
        </row>
        <row r="45150">
          <cell r="A45150">
            <v>965030026</v>
          </cell>
          <cell r="B45150" t="str">
            <v>NIPLE DE 1,27CM X  5,08 CM (1/2? X 2?) +/-0,01. EN HIERRO GALVANIZADO.</v>
          </cell>
          <cell r="D45150" t="str">
            <v>UD</v>
          </cell>
          <cell r="F45150" t="str">
            <v>2212</v>
          </cell>
        </row>
        <row r="45151">
          <cell r="A45151">
            <v>965030027</v>
          </cell>
          <cell r="B45151" t="str">
            <v>NIPLE DE 1,27CM X 7,62 CM (1/2? X 3?) +/-0,01. EN HIERRO GALVANIZADO.</v>
          </cell>
          <cell r="D45151" t="str">
            <v>UD</v>
          </cell>
          <cell r="F45151" t="str">
            <v>2212</v>
          </cell>
        </row>
        <row r="45152">
          <cell r="A45152">
            <v>965030028</v>
          </cell>
          <cell r="B45152" t="str">
            <v>NIPLE DE 1,27CM X 10,16 CM (1/2? X 4?) +/-0,01. EN HIERRO GALVANIZADO.</v>
          </cell>
          <cell r="D45152" t="str">
            <v>UD</v>
          </cell>
          <cell r="F45152" t="str">
            <v>2212</v>
          </cell>
        </row>
        <row r="45153">
          <cell r="A45153">
            <v>965030029</v>
          </cell>
          <cell r="B45153" t="str">
            <v>NIPLE DE 1,27CM X 12,7 CM (1/2? X 5?) +/-0,01. EN HIERRO GALVANIZADO.</v>
          </cell>
          <cell r="D45153" t="str">
            <v>UD</v>
          </cell>
          <cell r="F45153" t="str">
            <v>2212</v>
          </cell>
        </row>
        <row r="45154">
          <cell r="A45154">
            <v>965030030</v>
          </cell>
          <cell r="B45154" t="str">
            <v>EMBOLO LATERAL PARA CACHERA DE  FREGADERO SIMILAR O SUPERIOR, COMPATIBLE CON PRICE PFISTER.</v>
          </cell>
          <cell r="D45154" t="str">
            <v>UD</v>
          </cell>
          <cell r="F45154" t="str">
            <v>2212</v>
          </cell>
        </row>
        <row r="45155">
          <cell r="A45155">
            <v>965030041</v>
          </cell>
          <cell r="B45155" t="str">
            <v>CODO DE 1 1/2" ( 3,81CM, 38MM) 45 GRADOS EN HIERRO GALVANIZADO SCH 40</v>
          </cell>
          <cell r="D45155" t="str">
            <v>UD</v>
          </cell>
          <cell r="F45155" t="str">
            <v>2212</v>
          </cell>
        </row>
        <row r="45156">
          <cell r="A45156">
            <v>965030042</v>
          </cell>
          <cell r="B45156" t="str">
            <v xml:space="preserve"> CODO DE 1" ( 2,54CM, 25MM) 45 GRADOS EN HIERRO GALVANIZADO SCH 40.</v>
          </cell>
          <cell r="D45156" t="str">
            <v>UD</v>
          </cell>
          <cell r="F45156" t="str">
            <v>2212</v>
          </cell>
        </row>
        <row r="45157">
          <cell r="A45157">
            <v>965030060</v>
          </cell>
          <cell r="B45157" t="str">
            <v>REDUCCION BUSHING, VARIOS DIAMETROS</v>
          </cell>
          <cell r="D45157" t="str">
            <v>UD</v>
          </cell>
          <cell r="F45157" t="str">
            <v>2212</v>
          </cell>
        </row>
        <row r="45158">
          <cell r="A45158">
            <v>965030061</v>
          </cell>
          <cell r="B45158" t="str">
            <v>REDUCCION BUSHING DE 1 1/2" A 1 1/4"</v>
          </cell>
          <cell r="D45158" t="str">
            <v>UD</v>
          </cell>
          <cell r="F45158" t="str">
            <v>2212</v>
          </cell>
        </row>
        <row r="45159">
          <cell r="A45159">
            <v>965030062</v>
          </cell>
          <cell r="B45159" t="str">
            <v>REDUCCION BUSHING DE  2.54CM X 1.27CM (1? X ½?, 25,4MM A 12MM) +/-0,01CM , FABRICADO EN HIERRO GALVANIZADO.</v>
          </cell>
          <cell r="D45159" t="str">
            <v>UD</v>
          </cell>
          <cell r="F45159" t="str">
            <v>2212</v>
          </cell>
        </row>
        <row r="45160">
          <cell r="A45160">
            <v>965030063</v>
          </cell>
          <cell r="B45160" t="str">
            <v>REDUCCION BUSHING EN HG DE 1" A 3/4"</v>
          </cell>
          <cell r="D45160" t="str">
            <v>UD</v>
          </cell>
          <cell r="F45160" t="str">
            <v>2212</v>
          </cell>
        </row>
        <row r="45161">
          <cell r="A45161">
            <v>965030064</v>
          </cell>
          <cell r="B45161" t="str">
            <v>REDUCCION BUSHING DE 1.27CM X 0.635CM (1/2" A 1/4", 12,MM A 6,35MM) +/-0,01CM. FABRICADO EN HIERRO GALVANIZADO.</v>
          </cell>
          <cell r="D45161" t="str">
            <v>UD</v>
          </cell>
          <cell r="F45161" t="str">
            <v>2212</v>
          </cell>
        </row>
        <row r="45162">
          <cell r="A45162">
            <v>965030065</v>
          </cell>
          <cell r="B45162" t="str">
            <v>REDUCCION BUSHING DE HIERRO GALVANIZADO DE 1.905CM X  1.27CM (¾" A ½", 19MM A 12MM) +/-0,01CM, FABRICADO EN HIERRO GALVANIZADO.</v>
          </cell>
          <cell r="D45162" t="str">
            <v>UD</v>
          </cell>
          <cell r="F45162" t="str">
            <v>2212</v>
          </cell>
        </row>
        <row r="45163">
          <cell r="A45163">
            <v>965030066</v>
          </cell>
          <cell r="B45163" t="str">
            <v>REDUCCION BUSHING DE 1.27CM X 0.9525CM (1/2" A 3/8", 12MM A 9,5MM) +/- 0,01CM. FABRICADO EN HIERRO GALVANIZADO.</v>
          </cell>
          <cell r="D45163" t="str">
            <v>UD</v>
          </cell>
          <cell r="F45163" t="str">
            <v>2212</v>
          </cell>
        </row>
        <row r="45164">
          <cell r="A45164">
            <v>965030067</v>
          </cell>
          <cell r="B45164" t="str">
            <v>REDUCCION BUSHING  HIERRO NEGRO DE 1 1/2" A 1/2".</v>
          </cell>
          <cell r="D45164" t="str">
            <v>UD</v>
          </cell>
          <cell r="F45164" t="str">
            <v>2212</v>
          </cell>
        </row>
        <row r="45165">
          <cell r="A45165">
            <v>965030068</v>
          </cell>
          <cell r="B45165" t="str">
            <v>REDUCCION BUSHING HIERRO NEGRODE 1 1/4" A 1".</v>
          </cell>
          <cell r="D45165" t="str">
            <v>UD</v>
          </cell>
          <cell r="F45165" t="str">
            <v>2212</v>
          </cell>
        </row>
        <row r="45166">
          <cell r="A45166">
            <v>965030069</v>
          </cell>
          <cell r="B45166" t="str">
            <v>REDUCCION BUSHING HIERRO NEGRO DE 2" A 1 1/2".</v>
          </cell>
          <cell r="D45166" t="str">
            <v>UD</v>
          </cell>
          <cell r="F45166" t="str">
            <v>2212</v>
          </cell>
        </row>
        <row r="45167">
          <cell r="A45167">
            <v>965030070</v>
          </cell>
          <cell r="B45167" t="str">
            <v>REDUCCION BUSHING HIERRO NEGRO DE 2" A 1".</v>
          </cell>
          <cell r="D45167" t="str">
            <v>UD</v>
          </cell>
          <cell r="F45167" t="str">
            <v>2212</v>
          </cell>
        </row>
        <row r="45168">
          <cell r="A45168">
            <v>965030071</v>
          </cell>
          <cell r="B45168" t="str">
            <v>REDUCCION BUSHING HG 2 A 1</v>
          </cell>
          <cell r="D45168" t="str">
            <v>UD</v>
          </cell>
          <cell r="F45168" t="str">
            <v>2212</v>
          </cell>
        </row>
        <row r="45169">
          <cell r="A45169">
            <v>965030072</v>
          </cell>
          <cell r="B45169" t="str">
            <v>REDUCCION BUCHING HG ¾ A ¼</v>
          </cell>
          <cell r="D45169" t="str">
            <v>UD</v>
          </cell>
          <cell r="F45169" t="str">
            <v>2212</v>
          </cell>
        </row>
        <row r="45170">
          <cell r="A45170">
            <v>965030073</v>
          </cell>
          <cell r="B45170" t="str">
            <v>REDUCCION CAMPANA DE 1/2 PULG A 3/8 PULG (1,27CM A 0,952CM, 12MM A 9MM) EN HIERRO GALVANIZADO SCH 40.</v>
          </cell>
          <cell r="D45170" t="str">
            <v>UD</v>
          </cell>
          <cell r="F45170" t="str">
            <v>2212</v>
          </cell>
        </row>
        <row r="45171">
          <cell r="A45171">
            <v>965030074</v>
          </cell>
          <cell r="B45171" t="str">
            <v>REDUCCION BUSHING HG 2 A ½</v>
          </cell>
          <cell r="D45171" t="str">
            <v>UD</v>
          </cell>
          <cell r="F45171" t="str">
            <v>2212</v>
          </cell>
        </row>
        <row r="45172">
          <cell r="A45172">
            <v>965030075</v>
          </cell>
          <cell r="B45172" t="str">
            <v>REDUCCION BUSHING  HIERRO NEGRO DE  3/8" A 1/4"</v>
          </cell>
          <cell r="D45172" t="str">
            <v>UD</v>
          </cell>
          <cell r="F45172" t="str">
            <v>2212</v>
          </cell>
        </row>
        <row r="45173">
          <cell r="A45173">
            <v>965030076</v>
          </cell>
          <cell r="B45173" t="str">
            <v>REDUCCION BUSHING HIERRO NEGRO DE  3/4" A 1/4"</v>
          </cell>
          <cell r="D45173" t="str">
            <v>UD</v>
          </cell>
          <cell r="F45173" t="str">
            <v>2212</v>
          </cell>
        </row>
        <row r="45174">
          <cell r="A45174">
            <v>965030077</v>
          </cell>
          <cell r="B45174" t="str">
            <v>REDUCCION BUSHING  HIERRO NEGRO DE  3" A 2"</v>
          </cell>
          <cell r="D45174" t="str">
            <v>UD</v>
          </cell>
          <cell r="F45174" t="str">
            <v>2212</v>
          </cell>
        </row>
        <row r="45175">
          <cell r="A45175">
            <v>965030078</v>
          </cell>
          <cell r="B45175" t="str">
            <v>REDUCCION BUSHING  HIERRO NEGRO DE  2 1/2" A 2"</v>
          </cell>
          <cell r="D45175" t="str">
            <v>UD</v>
          </cell>
          <cell r="F45175" t="str">
            <v>2212</v>
          </cell>
        </row>
        <row r="45176">
          <cell r="A45176">
            <v>965030079</v>
          </cell>
          <cell r="B45176" t="str">
            <v>NIPLE DE 1,27CM X 8,89 CM (1/2? X 3 1/2?) +/-0,01. EN HIERRO GALVANIZADO.</v>
          </cell>
          <cell r="D45176" t="str">
            <v>UD</v>
          </cell>
          <cell r="F45176" t="str">
            <v>2212</v>
          </cell>
        </row>
        <row r="45177">
          <cell r="A45177">
            <v>965030080</v>
          </cell>
          <cell r="B45177" t="str">
            <v>REDUCCION CAMPANA, DE VARIOS DIAMETROS</v>
          </cell>
          <cell r="D45177" t="str">
            <v>UD</v>
          </cell>
          <cell r="F45177" t="str">
            <v>2212</v>
          </cell>
        </row>
        <row r="45178">
          <cell r="A45178">
            <v>965030081</v>
          </cell>
          <cell r="B45178" t="str">
            <v>NIPLE DE 1,9CM X 8,89 CM (3/4? X 3 1/2?) +/-0,01. EN HIERRO GALVANIZADO.</v>
          </cell>
          <cell r="D45178" t="str">
            <v>UD</v>
          </cell>
          <cell r="F45178" t="str">
            <v>2212</v>
          </cell>
        </row>
        <row r="45179">
          <cell r="A45179">
            <v>965030082</v>
          </cell>
          <cell r="B45179" t="str">
            <v>NIPLE DE 1,9CM X 2,54 CM (3/4? X 1?) +/-0,01. EN HIERRO GALVANIZADO.</v>
          </cell>
          <cell r="D45179" t="str">
            <v>UD</v>
          </cell>
          <cell r="F45179" t="str">
            <v>2212</v>
          </cell>
        </row>
        <row r="45180">
          <cell r="A45180">
            <v>965030083</v>
          </cell>
          <cell r="B45180" t="str">
            <v>NIPLE DE 3,81CM X 3,81 CM (1/2? X 1/2?) +/-0,01. EN HIERRO GALVANIZADO.</v>
          </cell>
          <cell r="D45180" t="str">
            <v>UD</v>
          </cell>
          <cell r="F45180" t="str">
            <v>2212</v>
          </cell>
        </row>
        <row r="45181">
          <cell r="A45181">
            <v>965030084</v>
          </cell>
          <cell r="B45181" t="str">
            <v>NIPLE DE 1,9CM X 3,81 CM (3/4? X 1 1/2?) +/-0,01. EN HIERRO GALVANIZADO.</v>
          </cell>
          <cell r="D45181" t="str">
            <v>UD</v>
          </cell>
          <cell r="F45181" t="str">
            <v>2212</v>
          </cell>
        </row>
        <row r="45182">
          <cell r="A45182">
            <v>965030085</v>
          </cell>
          <cell r="B45182" t="str">
            <v>NIPLE DE 3,17CM X 8,89 CM (3/4? X 3 1/2?) +/-0,01. EN HIERRO GALVANIZADO.</v>
          </cell>
          <cell r="D45182" t="str">
            <v>UD</v>
          </cell>
          <cell r="F45182" t="str">
            <v>2212</v>
          </cell>
        </row>
        <row r="45183">
          <cell r="A45183">
            <v>965030086</v>
          </cell>
          <cell r="B45183" t="str">
            <v>NIPLE DE 7,62CM X 10,16 CM (3? X 4?) +/-0,01. EN HIERRO GALVANIZADO.</v>
          </cell>
          <cell r="D45183" t="str">
            <v>UD</v>
          </cell>
          <cell r="F45183" t="str">
            <v>2212</v>
          </cell>
        </row>
        <row r="45184">
          <cell r="A45184">
            <v>965030088</v>
          </cell>
          <cell r="B45184" t="str">
            <v>NIPLE DE 3,17CM X 11,43 CM (1 1/4? X 4 1/2?) +/-0,01. EN HIERRO GALVANIZADO.</v>
          </cell>
          <cell r="D45184" t="str">
            <v>UD</v>
          </cell>
          <cell r="F45184" t="str">
            <v>2212</v>
          </cell>
        </row>
        <row r="45185">
          <cell r="A45185">
            <v>965030090</v>
          </cell>
          <cell r="B45185" t="str">
            <v>NIPLE DE 2,54CM X 17,78 CM (1? X 7?) +/-0,01. EN HIERRO GALVANIZADO.</v>
          </cell>
          <cell r="D45185" t="str">
            <v>UD</v>
          </cell>
          <cell r="F45185" t="str">
            <v>2212</v>
          </cell>
        </row>
        <row r="45186">
          <cell r="A45186">
            <v>965030091</v>
          </cell>
          <cell r="B45186" t="str">
            <v>NIPLE DE 2,54CM X 20,32 CM (1? X 8?) +/-0,01. EN HIERRO GALVANIZADO.</v>
          </cell>
          <cell r="D45186" t="str">
            <v>UD</v>
          </cell>
          <cell r="F45186" t="str">
            <v>2212</v>
          </cell>
        </row>
        <row r="45187">
          <cell r="A45187">
            <v>965030092</v>
          </cell>
          <cell r="B45187" t="str">
            <v>NIPLE DE 1,27CM X 2,54 CM (1/2? X 1?) +/-0,01. EN HIERRO GALVANIZADO.</v>
          </cell>
          <cell r="D45187" t="str">
            <v>UD</v>
          </cell>
          <cell r="F45187" t="str">
            <v>2212</v>
          </cell>
        </row>
        <row r="45188">
          <cell r="A45188">
            <v>965030093</v>
          </cell>
          <cell r="B45188" t="str">
            <v>NIPLE DE 1,27CM X 12,27 CM (1/2? X 5?) +/-0,01. EN HIERRO GALVANIZADO.</v>
          </cell>
          <cell r="D45188" t="str">
            <v>UD</v>
          </cell>
          <cell r="F45188" t="str">
            <v>2212</v>
          </cell>
        </row>
        <row r="45189">
          <cell r="A45189">
            <v>965030094</v>
          </cell>
          <cell r="B45189" t="str">
            <v>NIPLE DE 1,27CM X 15,24 CM (1/2? X 6?) +/-0,01. EN HIERRO GALVANIZADO.</v>
          </cell>
          <cell r="D45189" t="str">
            <v>UD</v>
          </cell>
          <cell r="F45189" t="str">
            <v>2212</v>
          </cell>
        </row>
        <row r="45190">
          <cell r="A45190">
            <v>965030095</v>
          </cell>
          <cell r="B45190" t="str">
            <v>NIPLE DE 1,27CM X17,78 CM (1/2? X 7?) +/-0,01. EN HIERRO GALVANIZADO.</v>
          </cell>
          <cell r="D45190" t="str">
            <v>UD</v>
          </cell>
          <cell r="F45190" t="str">
            <v>2212</v>
          </cell>
        </row>
        <row r="45191">
          <cell r="A45191">
            <v>965030096</v>
          </cell>
          <cell r="B45191" t="str">
            <v>NIPLE DE 1,27CM X 20,32 CM (1/2? X 8?) +/-0,01. EN HIERRO GALVANIZADO.</v>
          </cell>
          <cell r="D45191" t="str">
            <v>UD</v>
          </cell>
          <cell r="F45191" t="str">
            <v>2212</v>
          </cell>
        </row>
        <row r="45192">
          <cell r="A45192">
            <v>965030097</v>
          </cell>
          <cell r="B45192" t="str">
            <v>NIPLE DE 5,08CM X 2,54 CM (2? X 1?) +/-0,01. EN HIERRO GALVANIZADO.</v>
          </cell>
          <cell r="D45192" t="str">
            <v>UD</v>
          </cell>
          <cell r="F45192" t="str">
            <v>2212</v>
          </cell>
        </row>
        <row r="45193">
          <cell r="A45193">
            <v>965030098</v>
          </cell>
          <cell r="B45193" t="str">
            <v>NIPLE DE 5,08CM X 12,7 CM (2? X 5?) +/-0,01. EN HIERRO GALVANIZADO.</v>
          </cell>
          <cell r="D45193" t="str">
            <v>UD</v>
          </cell>
          <cell r="F45193" t="str">
            <v>2212</v>
          </cell>
        </row>
        <row r="45194">
          <cell r="A45194">
            <v>965030099</v>
          </cell>
          <cell r="B45194" t="str">
            <v>NIPLE DE 5,08CM X 15,24 CM (2? X 6?) +/-0,01. EN HIERRO GALVANIZADO.</v>
          </cell>
          <cell r="D45194" t="str">
            <v>UD</v>
          </cell>
          <cell r="F45194" t="str">
            <v>2212</v>
          </cell>
        </row>
        <row r="45195">
          <cell r="A45195">
            <v>965030100</v>
          </cell>
          <cell r="B45195" t="str">
            <v>REDUCCION CONCENTRICA TIPO BUSHING 150 X 100 MM.</v>
          </cell>
          <cell r="D45195" t="str">
            <v>UD</v>
          </cell>
          <cell r="F45195" t="str">
            <v>2212</v>
          </cell>
        </row>
        <row r="45196">
          <cell r="A45196">
            <v>965030101</v>
          </cell>
          <cell r="B45196" t="str">
            <v>NIPLE DE 3,81CM X 17,78 CM (1 1/2? X 7?) +/-0,01. EN HIERRO GALVANIZADO.</v>
          </cell>
          <cell r="D45196" t="str">
            <v>UD</v>
          </cell>
          <cell r="F45196" t="str">
            <v>2212</v>
          </cell>
        </row>
        <row r="45197">
          <cell r="A45197">
            <v>965030102</v>
          </cell>
          <cell r="B45197" t="str">
            <v>NIPLE DE 3,81CM X 20,32 CM (1 1/2? X 8?) +/-0,01. EN HIERRO GALVANIZADO.</v>
          </cell>
          <cell r="D45197" t="str">
            <v>UD</v>
          </cell>
          <cell r="F45197" t="str">
            <v>2212</v>
          </cell>
        </row>
        <row r="45198">
          <cell r="A45198">
            <v>965030103</v>
          </cell>
          <cell r="B45198" t="str">
            <v>NIPLE DE 3,17CM X 2,54 CM (1 1/4? X 1?) +/-0,01. EN HIERRO GALVANIZADO.</v>
          </cell>
          <cell r="D45198" t="str">
            <v>UD</v>
          </cell>
          <cell r="F45198" t="str">
            <v>2212</v>
          </cell>
        </row>
        <row r="45199">
          <cell r="A45199">
            <v>965030104</v>
          </cell>
          <cell r="B45199" t="str">
            <v>NIPLE DE 3,17CM X 12,7 CM (1 1/4? X 5?) +/-0,01. EN HIERRO GALVANIZADO.</v>
          </cell>
          <cell r="D45199" t="str">
            <v>UD</v>
          </cell>
          <cell r="F45199" t="str">
            <v>2212</v>
          </cell>
        </row>
        <row r="45200">
          <cell r="A45200">
            <v>965030105</v>
          </cell>
          <cell r="B45200" t="str">
            <v>NIPLE DE 1,27CM X 15,24 CM (1 1/4? X 6?) +/-0,01. EN HIERRO GALVANIZADO.</v>
          </cell>
          <cell r="D45200" t="str">
            <v>UD</v>
          </cell>
          <cell r="F45200" t="str">
            <v>2212</v>
          </cell>
        </row>
        <row r="45201">
          <cell r="A45201">
            <v>965030106</v>
          </cell>
          <cell r="B45201" t="str">
            <v>NIPLE DE 3,17CM X 17,78 CM (1 1/4? X 7?) +/-0,01. EN HIERRO GALVANIZADO.</v>
          </cell>
          <cell r="D45201" t="str">
            <v>UD</v>
          </cell>
          <cell r="F45201" t="str">
            <v>2212</v>
          </cell>
        </row>
        <row r="45202">
          <cell r="A45202">
            <v>965030107</v>
          </cell>
          <cell r="B45202" t="str">
            <v>NIPLE DE 3,17CM X 20,32 CM (1 1/4? X 8?) +/-0,01. EN HIERRO GALVANIZADO.</v>
          </cell>
          <cell r="D45202" t="str">
            <v>UD</v>
          </cell>
          <cell r="F45202" t="str">
            <v>2212</v>
          </cell>
        </row>
        <row r="45203">
          <cell r="A45203">
            <v>965030108</v>
          </cell>
          <cell r="B45203" t="str">
            <v>NIPLE DE 2,54CM X 2,54 CM (1? X 1?) +/-0,01. EN HIERRO GALVANIZADO.</v>
          </cell>
          <cell r="D45203" t="str">
            <v>UD</v>
          </cell>
          <cell r="F45203" t="str">
            <v>2212</v>
          </cell>
        </row>
        <row r="45204">
          <cell r="A45204">
            <v>965030109</v>
          </cell>
          <cell r="B45204" t="str">
            <v>NIPLE DE 2,54CM X 12,7 CM (1? X 5?) +/-0,01. EN HIERRO GALVANIZADO.</v>
          </cell>
          <cell r="D45204" t="str">
            <v>UD</v>
          </cell>
          <cell r="F45204" t="str">
            <v>2212</v>
          </cell>
        </row>
        <row r="45205">
          <cell r="A45205">
            <v>965030110</v>
          </cell>
          <cell r="B45205" t="str">
            <v>NIPLE DE 2,54CM X 15,24 CM (1" X 6") +/-0,01. EN HIERRO GALVANIZADO.</v>
          </cell>
          <cell r="D45205" t="str">
            <v>UD</v>
          </cell>
          <cell r="F45205" t="str">
            <v>2212</v>
          </cell>
        </row>
        <row r="45206">
          <cell r="A45206">
            <v>965030111</v>
          </cell>
          <cell r="B45206" t="str">
            <v>NIPLE DE 5,08CM X 17,78 CM (2" X 7") +/-0,01. EN HIERRO GALVANIZADO.</v>
          </cell>
          <cell r="D45206" t="str">
            <v>UD</v>
          </cell>
          <cell r="F45206" t="str">
            <v>2212</v>
          </cell>
        </row>
        <row r="45207">
          <cell r="A45207">
            <v>965030112</v>
          </cell>
          <cell r="B45207" t="str">
            <v>NIPLE DE 5,08CM X 20,32 CM (2? X 8?) +/-0,01. EN HIERRO GALVANIZADO.</v>
          </cell>
          <cell r="D45207" t="str">
            <v>UD</v>
          </cell>
          <cell r="F45207" t="str">
            <v>2212</v>
          </cell>
        </row>
        <row r="45208">
          <cell r="A45208">
            <v>965030120</v>
          </cell>
          <cell r="B45208" t="str">
            <v>TAPON HEMBRA, HIERRO GALVANIZADO, DE VARIOS TAMANOS</v>
          </cell>
          <cell r="D45208" t="str">
            <v>UD</v>
          </cell>
          <cell r="F45208" t="str">
            <v>2212</v>
          </cell>
        </row>
        <row r="45209">
          <cell r="A45209">
            <v>965030121</v>
          </cell>
          <cell r="B45209" t="str">
            <v>TAPONES HEMBRA 1/2", 3/4", 1" EN HIERRO GALVANIZADO.</v>
          </cell>
          <cell r="D45209" t="str">
            <v>UD</v>
          </cell>
          <cell r="F45209" t="str">
            <v>2212</v>
          </cell>
        </row>
        <row r="45210">
          <cell r="A45210">
            <v>965030122</v>
          </cell>
          <cell r="B45210" t="str">
            <v>RESORTE PARA YUGO FREGADERO CIRUGIA KOHLER #080085</v>
          </cell>
          <cell r="D45210" t="str">
            <v>UD</v>
          </cell>
          <cell r="F45210" t="str">
            <v>2212</v>
          </cell>
        </row>
        <row r="45211">
          <cell r="A45211">
            <v>965030123</v>
          </cell>
          <cell r="B45211" t="str">
            <v>EMBOLO PARA YUGO FREGADERO CIRUGIA KOHLER # 035519</v>
          </cell>
          <cell r="D45211" t="str">
            <v>UD</v>
          </cell>
          <cell r="F45211" t="str">
            <v>2212</v>
          </cell>
        </row>
        <row r="45212">
          <cell r="A45212">
            <v>965030124</v>
          </cell>
          <cell r="B45212" t="str">
            <v>EMPAQUE TEFLON PARA YUGO FREGADERO DE CIRUGIA KOHLER 056606</v>
          </cell>
          <cell r="D45212" t="str">
            <v>UD</v>
          </cell>
          <cell r="F45212" t="str">
            <v>2212</v>
          </cell>
        </row>
        <row r="45213">
          <cell r="A45213">
            <v>965030125</v>
          </cell>
          <cell r="B45213" t="str">
            <v>BUSHING PARA YUGO FREGADERO DE CIRUGIA KOHLER # 080127</v>
          </cell>
          <cell r="D45213" t="str">
            <v>UD</v>
          </cell>
          <cell r="F45213" t="str">
            <v>2212</v>
          </cell>
        </row>
        <row r="45214">
          <cell r="A45214">
            <v>965030126</v>
          </cell>
          <cell r="B45214" t="str">
            <v>CILINDRO PARA EMBOLO CACHERA FREGADERO T&amp;S #64 00788</v>
          </cell>
          <cell r="D45214" t="str">
            <v>UD</v>
          </cell>
          <cell r="F45214" t="str">
            <v>2212</v>
          </cell>
        </row>
        <row r="45215">
          <cell r="A45215">
            <v>965030127</v>
          </cell>
          <cell r="B45215" t="str">
            <v>CILINDRO PARA ÈMBOLO CACHERA FREGADERO T&amp;S #66 00789</v>
          </cell>
          <cell r="D45215" t="str">
            <v>UD</v>
          </cell>
          <cell r="F45215" t="str">
            <v>2212</v>
          </cell>
        </row>
        <row r="45216">
          <cell r="A45216">
            <v>965030128</v>
          </cell>
          <cell r="B45216" t="str">
            <v>PERILLA PARA CACHERA DE FREGADERO, QUE INCLUYA TAPA Y TORNILLOS, N° PARTE 940-520</v>
          </cell>
          <cell r="D45216" t="str">
            <v>UD</v>
          </cell>
          <cell r="F45216" t="str">
            <v>2212</v>
          </cell>
        </row>
        <row r="45217">
          <cell r="A45217">
            <v>965030129</v>
          </cell>
          <cell r="B45217" t="str">
            <v>EMBOLO LATERAL PARA BAÑO, N° PARTE 910-030</v>
          </cell>
          <cell r="D45217" t="str">
            <v>UD</v>
          </cell>
          <cell r="F45217" t="str">
            <v>2215</v>
          </cell>
        </row>
        <row r="45218">
          <cell r="A45218">
            <v>965030130</v>
          </cell>
          <cell r="B45218" t="str">
            <v>SET DE REPARACION DE EMBOLO COMPLETO PARA BAÑO</v>
          </cell>
          <cell r="D45218" t="str">
            <v>UD</v>
          </cell>
          <cell r="F45218" t="str">
            <v>2212</v>
          </cell>
        </row>
        <row r="45219">
          <cell r="A45219">
            <v>965030131</v>
          </cell>
          <cell r="B45219" t="str">
            <v>LLAVE LAVA PIE, EN BRONCE FORJADO, CON ROSCA.</v>
          </cell>
          <cell r="D45219" t="str">
            <v>UD</v>
          </cell>
          <cell r="F45219" t="str">
            <v>2212</v>
          </cell>
        </row>
        <row r="45220">
          <cell r="A45220">
            <v>965030137</v>
          </cell>
          <cell r="B45220" t="str">
            <v>NIPLE DE 6,35CM X 15,24 CM (2 1/2? X 6?) +/-0,01. EN HIERRO GALVANIZADO.</v>
          </cell>
          <cell r="D45220" t="str">
            <v>UD</v>
          </cell>
          <cell r="F45220" t="str">
            <v>2212</v>
          </cell>
        </row>
        <row r="45221">
          <cell r="A45221">
            <v>965030140</v>
          </cell>
          <cell r="B45221" t="str">
            <v>TAPON MACHO, HIERRO GALVANIZADO, DE VARIOS TAMANOS</v>
          </cell>
          <cell r="D45221" t="str">
            <v>UD</v>
          </cell>
          <cell r="F45221" t="str">
            <v>2212</v>
          </cell>
        </row>
        <row r="45222">
          <cell r="A45222">
            <v>965030141</v>
          </cell>
          <cell r="B45222" t="str">
            <v>TAPONES MACHO 1/2", 3/4", 1" EN HIERRO GALVANIZADO.</v>
          </cell>
          <cell r="D45222" t="str">
            <v>UD</v>
          </cell>
          <cell r="F45222" t="str">
            <v>2212</v>
          </cell>
        </row>
        <row r="45223">
          <cell r="A45223">
            <v>965030142</v>
          </cell>
          <cell r="B45223" t="str">
            <v>NIPLE DE 0,95CM X 10,16 CM (3/8? X 4?) +/-0,01. EN HIERRO GALVANIZADO.</v>
          </cell>
          <cell r="D45223" t="str">
            <v>UD</v>
          </cell>
          <cell r="F45223" t="str">
            <v>2212</v>
          </cell>
        </row>
        <row r="45224">
          <cell r="A45224">
            <v>965030143</v>
          </cell>
          <cell r="B45224" t="str">
            <v>NIPLE DE 10,16CM X 30,48 CM (4? X 12?) +/-0,01. EN HIERRO GALVANIZADO.</v>
          </cell>
          <cell r="D45224" t="str">
            <v>UD</v>
          </cell>
          <cell r="F45224" t="str">
            <v>2212</v>
          </cell>
        </row>
        <row r="45225">
          <cell r="A45225">
            <v>965030144</v>
          </cell>
          <cell r="B45225" t="str">
            <v>NIPLE DE 1,27CM X 6,35 CM (1/2? X 2 1/2?) +/-0,01. EN HIERRO GALVANIZADO.</v>
          </cell>
          <cell r="D45225" t="str">
            <v>UD</v>
          </cell>
          <cell r="F45225" t="str">
            <v>2212</v>
          </cell>
        </row>
        <row r="45226">
          <cell r="A45226">
            <v>965030145</v>
          </cell>
          <cell r="B45226" t="str">
            <v>TUBO REDONDO HIERRO GALVANIZADO DE 1 1/4" X 1.80MM X 6 METROS DE LARGO.</v>
          </cell>
          <cell r="D45226" t="str">
            <v>UD</v>
          </cell>
          <cell r="F45226" t="str">
            <v>2212</v>
          </cell>
        </row>
        <row r="45227">
          <cell r="A45227">
            <v>965030146</v>
          </cell>
          <cell r="B45227" t="str">
            <v>TUBO REDONDO HIERRO GALVANIZADO DE 1 1/2" DE DIAMETRO Y 6 METROS DE LARGO.</v>
          </cell>
          <cell r="D45227" t="str">
            <v>UD</v>
          </cell>
          <cell r="F45227" t="str">
            <v>2212</v>
          </cell>
        </row>
        <row r="45228">
          <cell r="A45228">
            <v>965030147</v>
          </cell>
          <cell r="B45228" t="str">
            <v>TUBO REDONDO HIERRO GALVANIZADO DE 2" X 1.50 X  6 METROS DE LARGO.</v>
          </cell>
          <cell r="D45228" t="str">
            <v>UD</v>
          </cell>
          <cell r="F45228" t="str">
            <v>2212</v>
          </cell>
        </row>
        <row r="45229">
          <cell r="A45229">
            <v>965030159</v>
          </cell>
          <cell r="B45229" t="str">
            <v>REDUCCION BUSHING DE 4" A 3" EN HIERRO GALVANIZADO</v>
          </cell>
          <cell r="D45229" t="str">
            <v>UD</v>
          </cell>
          <cell r="F45229" t="str">
            <v>2212</v>
          </cell>
        </row>
        <row r="45230">
          <cell r="A45230">
            <v>965030180</v>
          </cell>
          <cell r="B45230" t="str">
            <v>TEFLON PARA ROSCAS</v>
          </cell>
          <cell r="D45230" t="str">
            <v>CA</v>
          </cell>
          <cell r="F45230" t="str">
            <v>2215</v>
          </cell>
        </row>
        <row r="45231">
          <cell r="A45231">
            <v>965030220</v>
          </cell>
          <cell r="B45231" t="str">
            <v>UNION SENCILLA, HIERRO GALVANIZADO, DE VARIOS DIAMETROS</v>
          </cell>
          <cell r="D45231" t="str">
            <v>UD</v>
          </cell>
          <cell r="F45231" t="str">
            <v>2212</v>
          </cell>
        </row>
        <row r="45232">
          <cell r="A45232">
            <v>965030221</v>
          </cell>
          <cell r="B45232" t="str">
            <v>UNION DE 1 1/2 PULG (6.35CM, 65MM) EN HIERRO GALVANIZADO SCH 40.</v>
          </cell>
          <cell r="D45232" t="str">
            <v>UD</v>
          </cell>
          <cell r="F45232" t="str">
            <v>2212</v>
          </cell>
        </row>
        <row r="45233">
          <cell r="A45233">
            <v>965030222</v>
          </cell>
          <cell r="B45233" t="str">
            <v>UNION DE HIERRO GALVANIZADO 1/4"</v>
          </cell>
          <cell r="D45233" t="str">
            <v>UD</v>
          </cell>
          <cell r="F45233" t="str">
            <v>2212</v>
          </cell>
        </row>
        <row r="45234">
          <cell r="A45234">
            <v>965030224</v>
          </cell>
          <cell r="B45234" t="str">
            <v>UNION DE 1/2 PULG (1.27CM, 12MM) EN HIERRO GALVANIZADO SCH 40.</v>
          </cell>
          <cell r="D45234" t="str">
            <v>UD</v>
          </cell>
          <cell r="F45234" t="str">
            <v>2212</v>
          </cell>
        </row>
        <row r="45235">
          <cell r="A45235">
            <v>965030225</v>
          </cell>
          <cell r="B45235" t="str">
            <v>UNION DE 1 PULG (2.54CM, 25MM) EN HIERRO GALVANIZADO SCH 40.</v>
          </cell>
          <cell r="D45235" t="str">
            <v>UD</v>
          </cell>
          <cell r="F45235" t="str">
            <v>2212</v>
          </cell>
        </row>
        <row r="45236">
          <cell r="A45236">
            <v>965030226</v>
          </cell>
          <cell r="B45236" t="str">
            <v>UNION DE 1 1/4 PULG (3.175CM, 31MM) EN HIERRO GALVANIZADO SCH 40.</v>
          </cell>
          <cell r="D45236" t="str">
            <v>UD</v>
          </cell>
          <cell r="F45236" t="str">
            <v>2212</v>
          </cell>
        </row>
        <row r="45237">
          <cell r="A45237">
            <v>965030227</v>
          </cell>
          <cell r="B45237" t="str">
            <v>UNION DE 2 PULG (5.08CM, 50MM) EN HIERRO GALVANIZADO SCH 40</v>
          </cell>
          <cell r="D45237" t="str">
            <v>UD</v>
          </cell>
          <cell r="F45237" t="str">
            <v>2212</v>
          </cell>
        </row>
        <row r="45238">
          <cell r="A45238">
            <v>965030228</v>
          </cell>
          <cell r="B45238" t="str">
            <v>UNION DE 3 PULG (7.65CM, 75MM) EN HIERRO GALVANIZADO SCH 40.</v>
          </cell>
          <cell r="D45238" t="str">
            <v>UD</v>
          </cell>
          <cell r="F45238" t="str">
            <v>2212</v>
          </cell>
        </row>
        <row r="45239">
          <cell r="A45239">
            <v>965030229</v>
          </cell>
          <cell r="B45239" t="str">
            <v>UNION DE 4 PULG (10.16CM, 100MM) EN HIERRO GALVANIZADO SCH 40.</v>
          </cell>
          <cell r="D45239" t="str">
            <v>UD</v>
          </cell>
          <cell r="F45239" t="str">
            <v>2212</v>
          </cell>
        </row>
        <row r="45240">
          <cell r="A45240">
            <v>965030240</v>
          </cell>
          <cell r="B45240" t="str">
            <v>UNION TOPE, HIERRO GALVANIZADO, DE VARIOS DIAMETROS</v>
          </cell>
          <cell r="D45240" t="str">
            <v>UD</v>
          </cell>
          <cell r="F45240" t="str">
            <v>2212</v>
          </cell>
        </row>
        <row r="45241">
          <cell r="A45241">
            <v>965030241</v>
          </cell>
          <cell r="B45241" t="str">
            <v>UNION DE HIERRO NEGRO EN 1 1/2"</v>
          </cell>
          <cell r="D45241" t="str">
            <v>UD</v>
          </cell>
          <cell r="F45241" t="str">
            <v>2212</v>
          </cell>
        </row>
        <row r="45242">
          <cell r="A45242">
            <v>965030242</v>
          </cell>
          <cell r="B45242" t="str">
            <v>UNION DE HIERRO NEGRO EN 2"</v>
          </cell>
          <cell r="D45242" t="str">
            <v>UD</v>
          </cell>
          <cell r="F45242" t="str">
            <v>2212</v>
          </cell>
        </row>
        <row r="45243">
          <cell r="A45243">
            <v>965030300</v>
          </cell>
          <cell r="B45243" t="str">
            <v>CODO DE 1/2" ( 1,27CM, 12MM) 45 GRADOS EN HIERRO GALVANIZADO SCH 40.</v>
          </cell>
          <cell r="D45243" t="str">
            <v>UD</v>
          </cell>
          <cell r="F45243" t="str">
            <v>2212</v>
          </cell>
        </row>
        <row r="45244">
          <cell r="A45244">
            <v>965030301</v>
          </cell>
          <cell r="B45244" t="str">
            <v>CODO DE 2 1/2" ( 6,35CM, 65MM) 45 GRADOS EN HIERRO GALVANIZADO SCH 40.</v>
          </cell>
          <cell r="D45244" t="str">
            <v>UD</v>
          </cell>
          <cell r="F45244" t="str">
            <v>2212</v>
          </cell>
        </row>
        <row r="45245">
          <cell r="A45245">
            <v>965030302</v>
          </cell>
          <cell r="B45245" t="str">
            <v>CODO DE 2" ( 5,08CM, 50MM) 45 GRADOS EN HIERRO GALVANIZADO SCH 40.</v>
          </cell>
          <cell r="D45245" t="str">
            <v>UD</v>
          </cell>
          <cell r="F45245" t="str">
            <v>2212</v>
          </cell>
        </row>
        <row r="45246">
          <cell r="A45246">
            <v>965030303</v>
          </cell>
          <cell r="B45246" t="str">
            <v>CODO DE 3" ( 7,62CM, 75MM) 45 GRADOS EN HIERRO GALVANIZADO SCH 40.</v>
          </cell>
          <cell r="D45246" t="str">
            <v>UD</v>
          </cell>
          <cell r="F45246" t="str">
            <v>2212</v>
          </cell>
        </row>
        <row r="45247">
          <cell r="A45247">
            <v>965030304</v>
          </cell>
          <cell r="B45247" t="str">
            <v>CODO DE 3/4" ( 1,905CM, 18MM) 45 GRADOS EN HIERRO GALVANIZADO SCH 40.</v>
          </cell>
          <cell r="D45247" t="str">
            <v>UD</v>
          </cell>
          <cell r="F45247" t="str">
            <v>2212</v>
          </cell>
        </row>
        <row r="45248">
          <cell r="A45248">
            <v>965030305</v>
          </cell>
          <cell r="B45248" t="str">
            <v>CODO DE 4" ( 10,16CM, 100MM) 45 GRADOS EN HIERRO GALVANIZADO SCH 40.</v>
          </cell>
          <cell r="D45248" t="str">
            <v>UD</v>
          </cell>
          <cell r="F45248" t="str">
            <v>2212</v>
          </cell>
        </row>
        <row r="45249">
          <cell r="A45249">
            <v>965030306</v>
          </cell>
          <cell r="B45249" t="str">
            <v>CODO DE 1 1/2" ( 3,81CM, 38MM) 90 GRADOS EN HIERRO GALVANIZADO SCH 40.</v>
          </cell>
          <cell r="D45249" t="str">
            <v>UD</v>
          </cell>
          <cell r="F45249" t="str">
            <v>2212</v>
          </cell>
        </row>
        <row r="45250">
          <cell r="A45250">
            <v>965030307</v>
          </cell>
          <cell r="B45250" t="str">
            <v>CODO DE 1" ( 2,54CM, 25MM) 90 GRADOS EN HIERRO GALVANIZADO SCH 40.</v>
          </cell>
          <cell r="D45250" t="str">
            <v>UD</v>
          </cell>
          <cell r="F45250" t="str">
            <v>2212</v>
          </cell>
        </row>
        <row r="45251">
          <cell r="A45251">
            <v>965030308</v>
          </cell>
          <cell r="B45251" t="str">
            <v>CODO DE 1/2" ( 1,27CM, 12MM) 90 GRADOS EN HIERRO GALVANIZADO SCH 40</v>
          </cell>
          <cell r="D45251" t="str">
            <v>UD</v>
          </cell>
          <cell r="F45251" t="str">
            <v>2212</v>
          </cell>
        </row>
        <row r="45252">
          <cell r="A45252">
            <v>965030309</v>
          </cell>
          <cell r="B45252" t="str">
            <v xml:space="preserve"> CODO DE 2 1/2" ( 6,35CM, 65MM) 90 GRADOS EN HIERRO GALVANIZADO SCH 40.</v>
          </cell>
          <cell r="D45252" t="str">
            <v>UD</v>
          </cell>
          <cell r="F45252" t="str">
            <v>2212</v>
          </cell>
        </row>
        <row r="45253">
          <cell r="A45253">
            <v>965030314</v>
          </cell>
          <cell r="B45253" t="str">
            <v>CODO DE 3/8" ( 0.952CM, 9MM) 45 GRADOS EN HIERRO GALVANIZADO SCH 40.</v>
          </cell>
          <cell r="D45253" t="str">
            <v>UD</v>
          </cell>
          <cell r="F45253" t="str">
            <v>2212</v>
          </cell>
        </row>
        <row r="45254">
          <cell r="A45254">
            <v>965030315</v>
          </cell>
          <cell r="B45254" t="str">
            <v>CODO DE 1 1/4" ( 3.175CM, 31MM) 45 GRADOS EN HIERRO GALVANIZADO SCH 40.</v>
          </cell>
          <cell r="D45254" t="str">
            <v>UD</v>
          </cell>
          <cell r="F45254" t="str">
            <v>2212</v>
          </cell>
        </row>
        <row r="45255">
          <cell r="A45255">
            <v>965030316</v>
          </cell>
          <cell r="B45255" t="str">
            <v>CODO DE 1/4" ( 0.635CM, 6MM) 90 GRADOS EN HIERRO GALVANIZADO SCH 40.</v>
          </cell>
          <cell r="D45255" t="str">
            <v>UD</v>
          </cell>
          <cell r="F45255" t="str">
            <v>2212</v>
          </cell>
        </row>
        <row r="45256">
          <cell r="A45256">
            <v>965030317</v>
          </cell>
          <cell r="B45256" t="str">
            <v>CODO DE 3/8" ( 0.952CM, 9MM) 90 GRADOS EN HIERRO GALVANIZADO SCH 40.</v>
          </cell>
          <cell r="D45256" t="str">
            <v>UD</v>
          </cell>
          <cell r="F45256" t="str">
            <v>2212</v>
          </cell>
        </row>
        <row r="45257">
          <cell r="A45257">
            <v>965030318</v>
          </cell>
          <cell r="B45257" t="str">
            <v>CODO DE 1 1/4" (3.175CM, 31MM) 90 GRADOS EN HIERRO GALVANIZADO SCH 40.</v>
          </cell>
          <cell r="D45257" t="str">
            <v>UD</v>
          </cell>
          <cell r="F45257" t="str">
            <v>2212</v>
          </cell>
        </row>
        <row r="45258">
          <cell r="A45258">
            <v>965030319</v>
          </cell>
          <cell r="B45258" t="str">
            <v>CODO DE 3/4" ( 1.905CM, 19MM) 90 GRADOS EN HIERRO GALVANIZADO SCH 40.</v>
          </cell>
          <cell r="D45258" t="str">
            <v>UD</v>
          </cell>
          <cell r="F45258" t="str">
            <v>2212</v>
          </cell>
        </row>
        <row r="45259">
          <cell r="A45259">
            <v>965030320</v>
          </cell>
          <cell r="B45259" t="str">
            <v>CODO DE 2" ( 5.08CM, 50MM) 90 GRADOS EN HIERRO GALVANIZADO SCH 40.</v>
          </cell>
          <cell r="D45259" t="str">
            <v>UD</v>
          </cell>
          <cell r="F45259" t="str">
            <v>2212</v>
          </cell>
        </row>
        <row r="45260">
          <cell r="A45260">
            <v>965030321</v>
          </cell>
          <cell r="B45260" t="str">
            <v>CODO DE 3" ( 7.62CM, 75MM) 90 GRADOS EN HIERRO GALVANIZADO SCH 40.</v>
          </cell>
          <cell r="D45260" t="str">
            <v>UD</v>
          </cell>
          <cell r="F45260" t="str">
            <v>2212</v>
          </cell>
        </row>
        <row r="45261">
          <cell r="A45261">
            <v>965030322</v>
          </cell>
          <cell r="B45261" t="str">
            <v>CODO DE 4" ( 10.16CM, 100MM) 90 GRADOS EN HIERRO GALVANIZADO SCH 40.</v>
          </cell>
          <cell r="D45261" t="str">
            <v>UD</v>
          </cell>
          <cell r="F45261" t="str">
            <v>2212</v>
          </cell>
        </row>
        <row r="45262">
          <cell r="A45262">
            <v>965030360</v>
          </cell>
          <cell r="B45262" t="str">
            <v>TAPILLA PARA MANIJA PRICE PFISTER 941,320.</v>
          </cell>
          <cell r="D45262" t="str">
            <v>UD</v>
          </cell>
          <cell r="F45262" t="str">
            <v>2212</v>
          </cell>
        </row>
        <row r="45263">
          <cell r="A45263">
            <v>965030361</v>
          </cell>
          <cell r="B45263" t="str">
            <v>EMBOLO COMPLETO PARA CACHERA T$S 002711,40 COLD.</v>
          </cell>
          <cell r="D45263" t="str">
            <v>UD</v>
          </cell>
          <cell r="F45263" t="str">
            <v>2212</v>
          </cell>
        </row>
        <row r="45264">
          <cell r="A45264">
            <v>965030362</v>
          </cell>
          <cell r="B45264" t="str">
            <v>EMBOLO COMPLETO PARA CACHERA T$S 002712,40 HOT.</v>
          </cell>
          <cell r="D45264" t="str">
            <v>UD</v>
          </cell>
          <cell r="F45264" t="str">
            <v>2212</v>
          </cell>
        </row>
        <row r="45265">
          <cell r="A45265">
            <v>965030363</v>
          </cell>
          <cell r="B45265" t="str">
            <v>SET DE REPARACION DE EMBOLO COMPLETO LADO H PARA CACHERA KOHLER63859.</v>
          </cell>
          <cell r="D45265" t="str">
            <v>UD</v>
          </cell>
          <cell r="F45265" t="str">
            <v>2212</v>
          </cell>
        </row>
        <row r="45266">
          <cell r="A45266">
            <v>965030364</v>
          </cell>
          <cell r="B45266" t="str">
            <v>SET DE REPARACION DE EMBOLO COMPLETO LADO C PARA CACHERA KOHLER 63917.</v>
          </cell>
          <cell r="D45266" t="str">
            <v>UD</v>
          </cell>
          <cell r="F45266" t="str">
            <v>2212</v>
          </cell>
        </row>
        <row r="45267">
          <cell r="A45267">
            <v>965030365</v>
          </cell>
          <cell r="B45267" t="str">
            <v>EMBOLO CENTRAL PARA CACHERA DE BAÑO PRICE PFISTER 910,385.</v>
          </cell>
          <cell r="D45267" t="str">
            <v>UD</v>
          </cell>
          <cell r="F45267" t="str">
            <v>2212</v>
          </cell>
        </row>
        <row r="45268">
          <cell r="A45268">
            <v>965030366</v>
          </cell>
          <cell r="B45268" t="str">
            <v>ASIENTO PARA CACHERA DE PAÑO PRICE PFISTER 970,500</v>
          </cell>
          <cell r="D45268" t="str">
            <v>UD</v>
          </cell>
          <cell r="F45268" t="str">
            <v>2212</v>
          </cell>
        </row>
        <row r="45269">
          <cell r="A45269">
            <v>965030367</v>
          </cell>
          <cell r="B45269" t="str">
            <v>EMPAQUE PARA CACHERA PRINCE PFISTER 950-010 PRINCE PFISTER 950-010.</v>
          </cell>
          <cell r="D45269" t="str">
            <v>UD</v>
          </cell>
          <cell r="F45269" t="str">
            <v>2212</v>
          </cell>
        </row>
        <row r="45270">
          <cell r="A45270">
            <v>965030368</v>
          </cell>
          <cell r="B45270" t="str">
            <v>FLANGER METALICO PARA NIPLE ROSCADO PARA DUCHA PRICE PFISTER 960,110A.</v>
          </cell>
          <cell r="D45270" t="str">
            <v>UD</v>
          </cell>
          <cell r="F45270" t="str">
            <v>2212</v>
          </cell>
        </row>
        <row r="45271">
          <cell r="A45271">
            <v>965030369</v>
          </cell>
          <cell r="B45271" t="str">
            <v>TORNILLO PARA BASE DE EMBOLO DE CACHERA DE BAÑO PRICE PFISTER 971-500.</v>
          </cell>
          <cell r="D45271" t="str">
            <v>UD</v>
          </cell>
          <cell r="F45271" t="str">
            <v>2212</v>
          </cell>
        </row>
        <row r="45272">
          <cell r="A45272">
            <v>965030371</v>
          </cell>
          <cell r="B45272" t="str">
            <v>FLANGER DE BRONCE PARA BASE DE INODORO ESTANDAR.</v>
          </cell>
          <cell r="D45272" t="str">
            <v>UD</v>
          </cell>
          <cell r="F45272" t="str">
            <v>2212</v>
          </cell>
        </row>
        <row r="45273">
          <cell r="A45273">
            <v>965030372</v>
          </cell>
          <cell r="B45273" t="str">
            <v>SET DE REPARACION PARA LLAVE FREGADERO DE CIRUGIA KOHLER LADO C 35618</v>
          </cell>
          <cell r="D45273" t="str">
            <v>UD</v>
          </cell>
          <cell r="F45273" t="str">
            <v>2212</v>
          </cell>
        </row>
        <row r="45274">
          <cell r="A45274">
            <v>965030373</v>
          </cell>
          <cell r="B45274" t="str">
            <v>PIN DISCO PARA FEGADERO DE CIRUGIA KOHLER # 35535</v>
          </cell>
          <cell r="D45274" t="str">
            <v>UD</v>
          </cell>
          <cell r="F45274" t="str">
            <v>2212</v>
          </cell>
        </row>
        <row r="45275">
          <cell r="A45275">
            <v>965030374</v>
          </cell>
          <cell r="B45275" t="str">
            <v>ASIENTO DE BRONCE PARA FREGADERO CIRUGIA KOHLER #35584.</v>
          </cell>
          <cell r="D45275" t="str">
            <v>UD</v>
          </cell>
          <cell r="F45275" t="str">
            <v>2212</v>
          </cell>
        </row>
        <row r="45276">
          <cell r="A45276">
            <v>965030375</v>
          </cell>
          <cell r="B45276" t="str">
            <v>EMPAQUE PARA FREGADERO  CIRUGIA KOHLER #56515</v>
          </cell>
          <cell r="D45276" t="str">
            <v>UD</v>
          </cell>
          <cell r="F45276" t="str">
            <v>2212</v>
          </cell>
        </row>
        <row r="45277">
          <cell r="A45277">
            <v>965030376</v>
          </cell>
          <cell r="B45277" t="str">
            <v>TORINILLOS PARA PILETA  DE FREGADERO DE CIRUGIA KOHLER #56671</v>
          </cell>
          <cell r="D45277" t="str">
            <v>UD</v>
          </cell>
          <cell r="F45277" t="str">
            <v>2212</v>
          </cell>
        </row>
        <row r="45278">
          <cell r="A45278">
            <v>965030377</v>
          </cell>
          <cell r="B45278" t="str">
            <v>EMPAQUE PARA FREGADERO DE CIRUGIA KOHLER #56499</v>
          </cell>
          <cell r="D45278" t="str">
            <v>UD</v>
          </cell>
          <cell r="F45278" t="str">
            <v>2212</v>
          </cell>
        </row>
        <row r="45279">
          <cell r="A45279">
            <v>965030378</v>
          </cell>
          <cell r="B45279" t="str">
            <v>EMPAQUE  PARA FREGADERO DE CIRUGIA KOHLER #56606.</v>
          </cell>
          <cell r="D45279" t="str">
            <v>UD</v>
          </cell>
          <cell r="F45279" t="str">
            <v>2212</v>
          </cell>
        </row>
        <row r="45280">
          <cell r="A45280">
            <v>965030379</v>
          </cell>
          <cell r="B45280" t="str">
            <v>TORNILLO PARA YUGO DE FREGADERO PARA CIRUGIA KOHLER #080093</v>
          </cell>
          <cell r="D45280" t="str">
            <v>UD</v>
          </cell>
          <cell r="F45280" t="str">
            <v>2212</v>
          </cell>
        </row>
        <row r="45281">
          <cell r="A45281">
            <v>965030420</v>
          </cell>
          <cell r="B45281" t="str">
            <v>SILLETA DE DERIVACION, EN HN, ACOPLE DE 2?? PULGADAS Y SALIDA EN 1/2 PULGADA.</v>
          </cell>
          <cell r="D45281" t="str">
            <v>UD</v>
          </cell>
          <cell r="F45281" t="str">
            <v>2212</v>
          </cell>
        </row>
        <row r="45282">
          <cell r="A45282">
            <v>965030421</v>
          </cell>
          <cell r="B45282" t="str">
            <v>SILLETA DE DERIVACION, EN HN, ACOPLE DE 3 PULGADAS Y SALIDA EN 1 PULGADA.</v>
          </cell>
          <cell r="D45282" t="str">
            <v>UD</v>
          </cell>
          <cell r="F45282" t="str">
            <v>2212</v>
          </cell>
        </row>
        <row r="45283">
          <cell r="A45283">
            <v>965030422</v>
          </cell>
          <cell r="B45283" t="str">
            <v>SILLETA DE DERIVACION, EN HN, ACOPLE DE 4 PULGADAS Y SALIDA EN 1 PULGADA.</v>
          </cell>
          <cell r="D45283" t="str">
            <v>UD</v>
          </cell>
          <cell r="F45283" t="str">
            <v>2212</v>
          </cell>
        </row>
        <row r="45284">
          <cell r="A45284">
            <v>965030423</v>
          </cell>
          <cell r="B45284" t="str">
            <v>SILLETA DE DERIVACION, EN HN, ACOPLE DE 6 PULGADAS Y SALIDA EN 1 1/4 PULGADAS.</v>
          </cell>
          <cell r="D45284" t="str">
            <v>UD</v>
          </cell>
          <cell r="F45284" t="str">
            <v>2212</v>
          </cell>
        </row>
        <row r="45285">
          <cell r="A45285">
            <v>965030501</v>
          </cell>
          <cell r="B45285" t="str">
            <v>TAPON HEMBRA HIERRO GALVANIZADO  ½</v>
          </cell>
          <cell r="D45285" t="str">
            <v>UD</v>
          </cell>
          <cell r="F45285" t="str">
            <v>2212</v>
          </cell>
        </row>
        <row r="45286">
          <cell r="A45286">
            <v>965030502</v>
          </cell>
          <cell r="B45286" t="str">
            <v>TAPON HEMBRA HIERRO GALVANIZADO 2</v>
          </cell>
          <cell r="D45286" t="str">
            <v>UD</v>
          </cell>
          <cell r="F45286" t="str">
            <v>2212</v>
          </cell>
        </row>
        <row r="45287">
          <cell r="A45287">
            <v>965030503</v>
          </cell>
          <cell r="B45287" t="str">
            <v>TAPON HEMBRA HIERRO GALVANIZADO ¾</v>
          </cell>
          <cell r="D45287" t="str">
            <v>UD</v>
          </cell>
          <cell r="F45287" t="str">
            <v>2212</v>
          </cell>
        </row>
        <row r="45288">
          <cell r="A45288">
            <v>965030504</v>
          </cell>
          <cell r="B45288" t="str">
            <v>TAPON EXTERNO DE 1" (2.54CM, 25MM) EN HIERRO GALVANIZADO, SCH-40.</v>
          </cell>
          <cell r="D45288" t="str">
            <v>UD</v>
          </cell>
          <cell r="F45288" t="str">
            <v>2212</v>
          </cell>
        </row>
        <row r="45289">
          <cell r="A45289">
            <v>965030505</v>
          </cell>
          <cell r="B45289" t="str">
            <v>TAPON EXTERNO DE 1 1/2" (3.81CM, 38MM) EN HIERRO GALVANIZADO, SCH-40.</v>
          </cell>
          <cell r="D45289" t="str">
            <v>UD</v>
          </cell>
          <cell r="F45289" t="str">
            <v>2212</v>
          </cell>
        </row>
        <row r="45290">
          <cell r="A45290">
            <v>965030506</v>
          </cell>
          <cell r="B45290" t="str">
            <v>TAPON EXTERNO DE 1 1/4" (3.175CM, 31MM) EN HIERRO GALVANIZADO, SCH-40.</v>
          </cell>
          <cell r="D45290" t="str">
            <v>UD</v>
          </cell>
          <cell r="F45290" t="str">
            <v>2212</v>
          </cell>
        </row>
        <row r="45291">
          <cell r="A45291">
            <v>965030507</v>
          </cell>
          <cell r="B45291" t="str">
            <v>TAPON INTERNO DE 1 PULG (2.54CM, 25MM) EN HIERRO GALVANIZADO SCH-40</v>
          </cell>
          <cell r="D45291" t="str">
            <v>UD</v>
          </cell>
          <cell r="F45291" t="str">
            <v>2212</v>
          </cell>
        </row>
        <row r="45292">
          <cell r="A45292">
            <v>965030508</v>
          </cell>
          <cell r="B45292" t="str">
            <v>TAPON INTERNO DE 1/2 PULG (1.27CM, 12MM) EN HIERRO GALVANIZADO SCH-40.</v>
          </cell>
          <cell r="D45292" t="str">
            <v>UD</v>
          </cell>
          <cell r="F45292" t="str">
            <v>2212</v>
          </cell>
        </row>
        <row r="45293">
          <cell r="A45293">
            <v>965030550</v>
          </cell>
          <cell r="B45293" t="str">
            <v>EMBOLO PARA VALVULA SENCILLA DE PEDAL (CARTUCHO) 2 5/16"</v>
          </cell>
          <cell r="D45293" t="str">
            <v>UD</v>
          </cell>
          <cell r="F45293" t="str">
            <v>2212</v>
          </cell>
        </row>
        <row r="45294">
          <cell r="A45294">
            <v>965030551</v>
          </cell>
          <cell r="B45294" t="str">
            <v>EMBOLO PARA VALVULA DOBLE DE PEDAL (CARTUCHO) DE 2 5/16"</v>
          </cell>
          <cell r="D45294" t="str">
            <v>UD</v>
          </cell>
          <cell r="F45294" t="str">
            <v>2212</v>
          </cell>
        </row>
        <row r="45295">
          <cell r="A45295">
            <v>965030554</v>
          </cell>
          <cell r="B45295" t="str">
            <v>VALVULA DE PEDAL SENCILLAS. DE 1/2"</v>
          </cell>
          <cell r="D45295" t="str">
            <v>UD</v>
          </cell>
          <cell r="F45295" t="str">
            <v>2212</v>
          </cell>
        </row>
        <row r="45296">
          <cell r="A45296">
            <v>965030555</v>
          </cell>
          <cell r="B45296" t="str">
            <v>VALVULA DE PEDAL DOBLES 1/2"</v>
          </cell>
          <cell r="D45296" t="str">
            <v>UD</v>
          </cell>
          <cell r="F45296" t="str">
            <v>2212</v>
          </cell>
        </row>
        <row r="45297">
          <cell r="A45297">
            <v>965030556</v>
          </cell>
          <cell r="B45297" t="str">
            <v>DESAGÜE PARA PILAS TIPO REJILLAS DE 4 3/16"</v>
          </cell>
          <cell r="D45297" t="str">
            <v>UD</v>
          </cell>
          <cell r="F45297" t="str">
            <v>2212</v>
          </cell>
        </row>
        <row r="45298">
          <cell r="A45298">
            <v>965030604</v>
          </cell>
          <cell r="B45298" t="str">
            <v>NIPLE DE 3,81CM X 13,97 CM (1 1/2? X 5 1/2?) +/-0,01. EN HIERRO GALVANIZADO.</v>
          </cell>
          <cell r="D45298" t="str">
            <v>UD</v>
          </cell>
          <cell r="F45298" t="str">
            <v>2212</v>
          </cell>
        </row>
        <row r="45299">
          <cell r="A45299">
            <v>965030605</v>
          </cell>
          <cell r="B45299" t="str">
            <v>NIPLE DE 3,81CM X 12,7 CM (1 1/2? X 5?) +/-0,01. EN HIERRO GALVANIZADO.</v>
          </cell>
          <cell r="D45299" t="str">
            <v>UD</v>
          </cell>
          <cell r="F45299" t="str">
            <v>2212</v>
          </cell>
        </row>
        <row r="45300">
          <cell r="A45300">
            <v>965030606</v>
          </cell>
          <cell r="B45300" t="str">
            <v>NIPLE DE 3,17CM X 10,16 CM (1 1/4? X 4?) +/-0,01. EN HIERRO GALVANIZADO.</v>
          </cell>
          <cell r="D45300" t="str">
            <v>UD</v>
          </cell>
          <cell r="F45300" t="str">
            <v>2212</v>
          </cell>
        </row>
        <row r="45301">
          <cell r="A45301">
            <v>965030607</v>
          </cell>
          <cell r="B45301" t="str">
            <v>NIPLE DE 5,08CM X 5,08 CM (2? X 2?) +/-0,01. EN HIERRO GALVANIZADO.</v>
          </cell>
          <cell r="D45301" t="str">
            <v>UD</v>
          </cell>
          <cell r="F45301" t="str">
            <v>2212</v>
          </cell>
        </row>
        <row r="45302">
          <cell r="A45302">
            <v>965030608</v>
          </cell>
          <cell r="B45302" t="str">
            <v>NIPLE DE 5,08CM X 7,62 CM (2? X 3?) +/-0,01. EN HIERRO GALVANIZADO.</v>
          </cell>
          <cell r="D45302" t="str">
            <v>UD</v>
          </cell>
          <cell r="F45302" t="str">
            <v>2212</v>
          </cell>
        </row>
        <row r="45303">
          <cell r="A45303">
            <v>965030609</v>
          </cell>
          <cell r="B45303" t="str">
            <v>NIPLE DE 0,95CM X 7,62 CM (3/8? X 3?) +/-0,01. EN HIERRO GALVANIZADO.</v>
          </cell>
          <cell r="D45303" t="str">
            <v>UD</v>
          </cell>
          <cell r="F45303" t="str">
            <v>2212</v>
          </cell>
        </row>
        <row r="45304">
          <cell r="A45304">
            <v>965030610</v>
          </cell>
          <cell r="B45304" t="str">
            <v>NIPLE DE 3,81CM X 6,35 CM (1 1/2? X 2 1/2?) +/-0,01. EN HIERRO GALVANIZADO.</v>
          </cell>
          <cell r="D45304" t="str">
            <v>UD</v>
          </cell>
          <cell r="F45304" t="str">
            <v>2212</v>
          </cell>
        </row>
        <row r="45305">
          <cell r="A45305">
            <v>965030611</v>
          </cell>
          <cell r="B45305" t="str">
            <v>NIPLE DE 0,95CM X 5,08 CM (3/8? X 2?) +/-0,01. EN HIERRO GALVANIZADO.</v>
          </cell>
          <cell r="D45305" t="str">
            <v>UD</v>
          </cell>
          <cell r="F45305" t="str">
            <v>2212</v>
          </cell>
        </row>
        <row r="45306">
          <cell r="A45306">
            <v>965030612</v>
          </cell>
          <cell r="B45306" t="str">
            <v>NIPLE DE 3,81CM X 7,62 CM (1 1/2? X 3?) +/-0,01. EN HIERRO GALVANIZADO.</v>
          </cell>
          <cell r="D45306" t="str">
            <v>UD</v>
          </cell>
          <cell r="F45306" t="str">
            <v>2212</v>
          </cell>
        </row>
        <row r="45307">
          <cell r="A45307">
            <v>965030614</v>
          </cell>
          <cell r="B45307" t="str">
            <v>NIPLE DE 3,81CM X 15,24 CM (1 1/2? X 6?) +/-0,01. EN HIERRO GALVANIZADO.</v>
          </cell>
          <cell r="D45307" t="str">
            <v>UD</v>
          </cell>
          <cell r="F45307" t="str">
            <v>2212</v>
          </cell>
        </row>
        <row r="45308">
          <cell r="A45308">
            <v>965030616</v>
          </cell>
          <cell r="B45308" t="str">
            <v>NIPLE DE 6,35CM X 15,24 CM (2 1/2? X 6?) +/-0,01. EN HIERRO GALVANIZADO.</v>
          </cell>
          <cell r="D45308" t="str">
            <v>UD</v>
          </cell>
          <cell r="F45308" t="str">
            <v>2212</v>
          </cell>
        </row>
        <row r="45309">
          <cell r="A45309">
            <v>965030617</v>
          </cell>
          <cell r="B45309" t="str">
            <v>NIPLE DE 7,62CM X 15,24 CM (3? X 6?) +/-0,01. EN HIERRO GALVANIZADO.</v>
          </cell>
          <cell r="D45309" t="str">
            <v>UD</v>
          </cell>
          <cell r="F45309" t="str">
            <v>2212</v>
          </cell>
        </row>
        <row r="45310">
          <cell r="A45310">
            <v>965030618</v>
          </cell>
          <cell r="B45310" t="str">
            <v>NIPLE DE 0.635CM X  6.35CM (¼? X 2,1/2?) +/-0,01. EN HIERRO GALVANIZADO.</v>
          </cell>
          <cell r="D45310" t="str">
            <v>UD</v>
          </cell>
          <cell r="F45310" t="str">
            <v>2212</v>
          </cell>
        </row>
        <row r="45311">
          <cell r="A45311">
            <v>965030700</v>
          </cell>
          <cell r="B45311" t="str">
            <v>REDUCCION CAMPANA DE 3/4 PULG A 1/2 PULG (1,905CM A 1,27CM, 18MM A 12MM) EN HIERRO GALVANIZADO SCH 40.</v>
          </cell>
          <cell r="D45311" t="str">
            <v>UD</v>
          </cell>
          <cell r="F45311" t="str">
            <v>2212</v>
          </cell>
        </row>
        <row r="45312">
          <cell r="A45312">
            <v>965030701</v>
          </cell>
          <cell r="B45312" t="str">
            <v>REDUCCION CAMPANA DE 1 PULG A 1/2 PULG (2,54CM A 1,27CM, 25MM A 12MM) EN HIERRO GALVANIZADO SCH 40 .</v>
          </cell>
          <cell r="D45312" t="str">
            <v>UD</v>
          </cell>
          <cell r="F45312" t="str">
            <v>2212</v>
          </cell>
        </row>
        <row r="45313">
          <cell r="A45313">
            <v>965030702</v>
          </cell>
          <cell r="B45313" t="str">
            <v>REDUCCION CAMPANA DE 1,1/4 PULG A 1 PULG (3,175CM A 2,54CM, 31MM A 25MM) EN HIERRO GALVANIZADO SCH 40.</v>
          </cell>
          <cell r="D45313" t="str">
            <v>UD</v>
          </cell>
          <cell r="F45313" t="str">
            <v>2212</v>
          </cell>
        </row>
        <row r="45314">
          <cell r="A45314">
            <v>965030703</v>
          </cell>
          <cell r="B45314" t="str">
            <v>REDUCCION CAMPANA DE 1,1/2 PULG A 1 PULG (3,81CM A 2,54CM, 38MM A 25MM) EN HIERRO GALVANIZADO SCH 40 .</v>
          </cell>
          <cell r="D45314" t="str">
            <v>UD</v>
          </cell>
          <cell r="F45314" t="str">
            <v>2212</v>
          </cell>
        </row>
        <row r="45315">
          <cell r="A45315">
            <v>965030704</v>
          </cell>
          <cell r="B45315" t="str">
            <v>REDUCCION CAMPANA HG 1 A ½</v>
          </cell>
          <cell r="D45315" t="str">
            <v>UD</v>
          </cell>
          <cell r="F45315" t="str">
            <v>2212</v>
          </cell>
        </row>
        <row r="45316">
          <cell r="A45316">
            <v>965030705</v>
          </cell>
          <cell r="B45316" t="str">
            <v>REDUCCION CAMPANA DE 1 PULG A 3/4 PULG (2,54CM A 1,905CM, 25MM A 18MM) EN HIERRO GALVANIZADO SCH 40.</v>
          </cell>
          <cell r="D45316" t="str">
            <v>UD</v>
          </cell>
          <cell r="F45316" t="str">
            <v>2212</v>
          </cell>
        </row>
        <row r="45317">
          <cell r="A45317">
            <v>965030706</v>
          </cell>
          <cell r="B45317" t="str">
            <v>REDUCCION CAMPANA DE 1 PULG A 3/8 PULG (2,54CM A 0,952CM, 25MM A 9MM) EN HIERRO GALVANIZADO SCH 40.</v>
          </cell>
          <cell r="D45317" t="str">
            <v>UD</v>
          </cell>
          <cell r="F45317" t="str">
            <v>2212</v>
          </cell>
        </row>
        <row r="45318">
          <cell r="A45318">
            <v>965030707</v>
          </cell>
          <cell r="B45318" t="str">
            <v>REDUCCION CAMPANA DE 2 PULG A 1,1/2 PULG (5,08CM A 3,81CM, 50MM A 38MM) EN HIERRO GALVANIZADO SCH 40.</v>
          </cell>
          <cell r="D45318" t="str">
            <v>UD</v>
          </cell>
          <cell r="F45318" t="str">
            <v>2212</v>
          </cell>
        </row>
        <row r="45319">
          <cell r="A45319">
            <v>965030708</v>
          </cell>
          <cell r="B45319" t="str">
            <v>REDUCCION CAMPANA DE 3/8 PULG A 1/4 PULG (0,952CM A 0,635CM, 9MM A 6MM) EN HIERRO GALVANIZADO SCH 40.</v>
          </cell>
          <cell r="D45319" t="str">
            <v>UD</v>
          </cell>
          <cell r="F45319" t="str">
            <v>2212</v>
          </cell>
        </row>
        <row r="45320">
          <cell r="A45320">
            <v>965030709</v>
          </cell>
          <cell r="B45320" t="str">
            <v>REDUCCION CAMPANA, HIERRO NEGRO,   DE 2 1/2 "  A 1"</v>
          </cell>
          <cell r="D45320" t="str">
            <v>UD</v>
          </cell>
          <cell r="F45320" t="str">
            <v>2212</v>
          </cell>
        </row>
        <row r="45321">
          <cell r="A45321">
            <v>965030710</v>
          </cell>
          <cell r="B45321" t="str">
            <v>REDUCCION CAMPANA, HIERRO NEGRO,   DE 2"  A  1 1/4"</v>
          </cell>
          <cell r="D45321" t="str">
            <v>UD</v>
          </cell>
          <cell r="F45321" t="str">
            <v>2212</v>
          </cell>
        </row>
        <row r="45322">
          <cell r="A45322">
            <v>965030712</v>
          </cell>
          <cell r="B45322" t="str">
            <v>REDUCCION CAMPANA, HIERRO NEGRO,   DE 1 1/4 "  A 3"</v>
          </cell>
          <cell r="D45322" t="str">
            <v>UD</v>
          </cell>
          <cell r="F45322" t="str">
            <v>2212</v>
          </cell>
        </row>
        <row r="45323">
          <cell r="A45323">
            <v>965030714</v>
          </cell>
          <cell r="B45323" t="str">
            <v>REDUCCION CAMPANA, HIERRO NEGRO,   DE 1 1/2 "  A 3"</v>
          </cell>
          <cell r="D45323" t="str">
            <v>UD</v>
          </cell>
          <cell r="F45323" t="str">
            <v>2212</v>
          </cell>
        </row>
        <row r="45324">
          <cell r="A45324">
            <v>965030715</v>
          </cell>
          <cell r="B45324" t="str">
            <v>REDUCCION CAMPANA, HIERRO NEGRO,   DE  2 "  A  3"</v>
          </cell>
          <cell r="D45324" t="str">
            <v>UD</v>
          </cell>
          <cell r="F45324" t="str">
            <v>2212</v>
          </cell>
        </row>
        <row r="45325">
          <cell r="A45325">
            <v>965030716</v>
          </cell>
          <cell r="B45325" t="str">
            <v>REDUCCION CAMPANA, HIERRO NEGRO,   DE 2 1/2 "  A 3"</v>
          </cell>
          <cell r="D45325" t="str">
            <v>UD</v>
          </cell>
          <cell r="F45325" t="str">
            <v>2212</v>
          </cell>
        </row>
        <row r="45326">
          <cell r="A45326">
            <v>965030717</v>
          </cell>
          <cell r="B45326" t="str">
            <v>REDUCCION CAMPANA, HIERRO NEGRO,   DE 1/2 "  A 3/8"</v>
          </cell>
          <cell r="D45326" t="str">
            <v>UD</v>
          </cell>
          <cell r="F45326" t="str">
            <v>2212</v>
          </cell>
        </row>
        <row r="45327">
          <cell r="A45327">
            <v>965030719</v>
          </cell>
          <cell r="B45327" t="str">
            <v>REDUCCION CAMPANA, HIERRO NEGRO,   DE 3/8 "  A 1"</v>
          </cell>
          <cell r="D45327" t="str">
            <v>UD</v>
          </cell>
          <cell r="F45327" t="str">
            <v>2212</v>
          </cell>
        </row>
        <row r="45328">
          <cell r="A45328">
            <v>965030724</v>
          </cell>
          <cell r="B45328" t="str">
            <v>REDUCCION CAMPANA, HIERRO NEGRO,   DE 2 "  A 3/4"</v>
          </cell>
          <cell r="D45328" t="str">
            <v>UD</v>
          </cell>
          <cell r="F45328" t="str">
            <v>2212</v>
          </cell>
        </row>
        <row r="45329">
          <cell r="A45329">
            <v>965030725</v>
          </cell>
          <cell r="B45329" t="str">
            <v>REDUCCION CAMPANA DE 1,1/2 PULG A 1/2 PULG (3,81CM A 1,27CM, 38MM A 12MM) EN HIERRO GALVANIZADO SCH 40.</v>
          </cell>
          <cell r="D45329" t="str">
            <v>UD</v>
          </cell>
          <cell r="F45329" t="str">
            <v>2212</v>
          </cell>
        </row>
        <row r="45330">
          <cell r="A45330">
            <v>965030726</v>
          </cell>
          <cell r="B45330" t="str">
            <v>REDUCCION CAMPANA DE 1,1/2 PULG A 3/4 PULG (3,81CM A 1,905CM, 38MM A 18MM) EN HIERRO GALVANIZADO SCH 40.</v>
          </cell>
          <cell r="D45330" t="str">
            <v>UD</v>
          </cell>
          <cell r="F45330" t="str">
            <v>2212</v>
          </cell>
        </row>
        <row r="45331">
          <cell r="A45331">
            <v>965030727</v>
          </cell>
          <cell r="B45331" t="str">
            <v>REDUCCION CAMPANA DE 1,1/2 PULG A 1,1/4 PULG (3,81CM A 3,175CM, 38MM A 31MM) EN HIERRO GALVANIZADO SCH 40.</v>
          </cell>
          <cell r="D45331" t="str">
            <v>UD</v>
          </cell>
          <cell r="F45331" t="str">
            <v>2212</v>
          </cell>
        </row>
        <row r="45332">
          <cell r="A45332">
            <v>965030728</v>
          </cell>
          <cell r="B45332" t="str">
            <v>REDUCCION CAMPANA DE 2 PULG A 1 PULG (5,08CM A 2,54CM, 50MM A 25MM) EN HIERRO GALVANIZADO SCH 40.</v>
          </cell>
          <cell r="D45332" t="str">
            <v>UD</v>
          </cell>
          <cell r="F45332" t="str">
            <v>2212</v>
          </cell>
        </row>
        <row r="45333">
          <cell r="A45333">
            <v>965030729</v>
          </cell>
          <cell r="B45333" t="str">
            <v>REDUCCION CAMPANA DE 2 PULG A 1,1/4 PULG (5,08CM A 3,175CM, 50MM A 31MM) EN HIERRO GALVANIZADO SCH 40</v>
          </cell>
          <cell r="D45333" t="str">
            <v>UD</v>
          </cell>
          <cell r="F45333" t="str">
            <v>2212</v>
          </cell>
        </row>
        <row r="45334">
          <cell r="A45334">
            <v>965030730</v>
          </cell>
          <cell r="B45334" t="str">
            <v>REDUCCION CAMPANA DE 1,1/4 PULG A 1/2 PULG (3,175CM A 1,27CM, 31MM A 12MM) EN HIERRO GALVANIZADO SCH 40.</v>
          </cell>
          <cell r="D45334" t="str">
            <v>UD</v>
          </cell>
          <cell r="F45334" t="str">
            <v>2212</v>
          </cell>
        </row>
        <row r="45335">
          <cell r="A45335">
            <v>965030731</v>
          </cell>
          <cell r="B45335" t="str">
            <v>REDUCCION CAMPANA DE 1,1/4 PULG A 3/4 PULG (3,175CM A 1,905CM, 31MM A 18MM) EN HIERRO GALVANIZADO SCH 40</v>
          </cell>
          <cell r="D45335" t="str">
            <v>UD</v>
          </cell>
          <cell r="F45335" t="str">
            <v>2212</v>
          </cell>
        </row>
        <row r="45336">
          <cell r="A45336">
            <v>965030732</v>
          </cell>
          <cell r="B45336" t="str">
            <v>REDUCCION CAMPANA DE 2,1/2 PULG A 1 PULG (6,35CM A 2,54CM, 62MM A 25MM) EN HIERRO GALVANIZADO SCH 40.</v>
          </cell>
          <cell r="D45336" t="str">
            <v>UD</v>
          </cell>
          <cell r="F45336" t="str">
            <v>2212</v>
          </cell>
        </row>
        <row r="45337">
          <cell r="A45337">
            <v>965030733</v>
          </cell>
          <cell r="B45337" t="str">
            <v>REDUCCION CAMPANA DE 2,1/2 PULG A 1,1/4 PULG (6,35CM A 3,175CM, 62MM A 31MM) EN HIERRO GALVANIZADO SCH 40.</v>
          </cell>
          <cell r="D45337" t="str">
            <v>UD</v>
          </cell>
          <cell r="F45337" t="str">
            <v>2212</v>
          </cell>
        </row>
        <row r="45338">
          <cell r="A45338">
            <v>965030734</v>
          </cell>
          <cell r="B45338" t="str">
            <v>REDUCCION CAMPANA DE 2,1/2 PULG A 1,1/2 PULG (6,35CM A 3,81CM, 62MM A 38MM) EN HIERRO GALVANIZADO SCH 40.</v>
          </cell>
          <cell r="D45338" t="str">
            <v>UD</v>
          </cell>
          <cell r="F45338" t="str">
            <v>2212</v>
          </cell>
        </row>
        <row r="45339">
          <cell r="A45339">
            <v>965030735</v>
          </cell>
          <cell r="B45339" t="str">
            <v>REDUCCION CAMPANA DE 2,1/2 PULG A 2 PULG (6,35CM A 5,08CM, 62MM A 50MM) EN HIERRO GALVANIZADO SCH 40.</v>
          </cell>
          <cell r="D45339" t="str">
            <v>UD</v>
          </cell>
          <cell r="F45339" t="str">
            <v>2212</v>
          </cell>
        </row>
        <row r="45340">
          <cell r="A45340">
            <v>965030736</v>
          </cell>
          <cell r="B45340" t="str">
            <v>REDUCCION CAMPANA DE 1/2 PULG A 1/4 PULG (1,27CM A 0,635CM, 12MM A 6MM) EN HIERRO GALVANIZADO SCH 40.</v>
          </cell>
          <cell r="D45340" t="str">
            <v>UD</v>
          </cell>
          <cell r="F45340" t="str">
            <v>2212</v>
          </cell>
        </row>
        <row r="45341">
          <cell r="A45341">
            <v>965030737</v>
          </cell>
          <cell r="B45341" t="str">
            <v>REDUCCION CAMPANA DE 3/4 PULG A 1/4 PULG (1,905CM A 0,635CM, 18MM A 6MM) EN HIERRO GALVANIZADO SCH 40.</v>
          </cell>
          <cell r="D45341" t="str">
            <v>UD</v>
          </cell>
          <cell r="F45341" t="str">
            <v>2212</v>
          </cell>
        </row>
        <row r="45342">
          <cell r="A45342">
            <v>965030738</v>
          </cell>
          <cell r="B45342" t="str">
            <v>REDUCCION CAMPANA DE 3/4 PULG A 3/8 PULG (1,905CM A 0,952CM, 18MM A 9MM) EN HIERRO GALVANIZADO SCH 40.</v>
          </cell>
          <cell r="D45342" t="str">
            <v>UD</v>
          </cell>
          <cell r="F45342" t="str">
            <v>2212</v>
          </cell>
        </row>
        <row r="45343">
          <cell r="A45343">
            <v>965030742</v>
          </cell>
          <cell r="B45343" t="str">
            <v>UNION DE TOPE DE 2,1/2 PULG ( 6,35CM, 62MM) EN HIERRO GALVANIZADO SCH 40.</v>
          </cell>
          <cell r="D45343" t="str">
            <v>UD</v>
          </cell>
          <cell r="F45343" t="str">
            <v>2212</v>
          </cell>
        </row>
        <row r="45344">
          <cell r="A45344">
            <v>965030800</v>
          </cell>
          <cell r="B45344" t="str">
            <v>TEE DE 3/4 PULG (1.905CM, 18MM) EN HIERRO GALVANIZADO SCH-40.</v>
          </cell>
          <cell r="D45344" t="str">
            <v>UD</v>
          </cell>
          <cell r="F45344" t="str">
            <v>2212</v>
          </cell>
        </row>
        <row r="45345">
          <cell r="A45345">
            <v>965030801</v>
          </cell>
          <cell r="B45345" t="str">
            <v>TEE DE 2 PULG (5.08CM, 50MM) EN HIERRO GALVANIZADO SCH-40.</v>
          </cell>
          <cell r="D45345" t="str">
            <v>UD</v>
          </cell>
          <cell r="F45345" t="str">
            <v>2212</v>
          </cell>
        </row>
        <row r="45346">
          <cell r="A45346">
            <v>965030802</v>
          </cell>
          <cell r="B45346" t="str">
            <v>TEE DE 1/4 PULG (0.635CM, 6MM) EN HIERRO GALVANIZADO SCH-40.</v>
          </cell>
          <cell r="D45346" t="str">
            <v>UD</v>
          </cell>
          <cell r="F45346" t="str">
            <v>2212</v>
          </cell>
        </row>
        <row r="45347">
          <cell r="A45347">
            <v>965030803</v>
          </cell>
          <cell r="B45347" t="str">
            <v>TEE DE 1 PULG (2.54CM, 25MM) EN HIERRO GALVANIZADO SCH-40.</v>
          </cell>
          <cell r="D45347" t="str">
            <v>UD</v>
          </cell>
          <cell r="F45347" t="str">
            <v>2212</v>
          </cell>
        </row>
        <row r="45348">
          <cell r="A45348">
            <v>965030804</v>
          </cell>
          <cell r="B45348" t="str">
            <v>TEE DE 1 1/2 PULG (3.81CM, 38MM) EN HIERRO GALVANIZADO SCH-40.</v>
          </cell>
          <cell r="D45348" t="str">
            <v>UD</v>
          </cell>
          <cell r="F45348" t="str">
            <v>2212</v>
          </cell>
        </row>
        <row r="45349">
          <cell r="A45349">
            <v>965030805</v>
          </cell>
          <cell r="B45349" t="str">
            <v>TEE DE 1 1/4 PULG (3.175CM, 31MM) EN HIERRO GALVANIZADO SCH-40.</v>
          </cell>
          <cell r="D45349" t="str">
            <v>UD</v>
          </cell>
          <cell r="F45349" t="str">
            <v>2212</v>
          </cell>
        </row>
        <row r="45350">
          <cell r="A45350">
            <v>965030806</v>
          </cell>
          <cell r="B45350" t="str">
            <v>TEE DE 1/2 PULG (1.27CM, 12MM) EN HIERRO GALVANIZADO SCH-40.</v>
          </cell>
          <cell r="D45350" t="str">
            <v>UD</v>
          </cell>
          <cell r="F45350" t="str">
            <v>2212</v>
          </cell>
        </row>
        <row r="45351">
          <cell r="A45351">
            <v>965030807</v>
          </cell>
          <cell r="B45351" t="str">
            <v>TEE DE 2 1/2 PULG (6.35CM, 65MM) EN HIERRO GALVANIZADO SCH-40.</v>
          </cell>
          <cell r="D45351" t="str">
            <v>UD</v>
          </cell>
          <cell r="F45351" t="str">
            <v>2212</v>
          </cell>
        </row>
        <row r="45352">
          <cell r="A45352">
            <v>965030808</v>
          </cell>
          <cell r="B45352" t="str">
            <v>TEE DE 3 PULG (7.62CM, 75MM) EN HIERRO GALVANIZADO SCH-40.</v>
          </cell>
          <cell r="D45352" t="str">
            <v>UD</v>
          </cell>
          <cell r="F45352" t="str">
            <v>2212</v>
          </cell>
        </row>
        <row r="45353">
          <cell r="A45353">
            <v>965030809</v>
          </cell>
          <cell r="B45353" t="str">
            <v>TEE DE 3/8 PULG (0.952CM, 9MM) EN HIERRO GALVANIZADO SCH-40.</v>
          </cell>
          <cell r="D45353" t="str">
            <v>UD</v>
          </cell>
          <cell r="F45353" t="str">
            <v>2212</v>
          </cell>
        </row>
        <row r="45354">
          <cell r="A45354">
            <v>965030810</v>
          </cell>
          <cell r="B45354" t="str">
            <v>TEE DE 4 PULG (10.16CM, 100MM) EN HIERRO GALVANIZADO SCH-40.</v>
          </cell>
          <cell r="D45354" t="str">
            <v>UD</v>
          </cell>
          <cell r="F45354" t="str">
            <v>2212</v>
          </cell>
        </row>
        <row r="45355">
          <cell r="A45355">
            <v>965030850</v>
          </cell>
          <cell r="B45355" t="str">
            <v>UNION DE TOPE DE 3/8 PULG (0.952CM, 9MM) EN HIERRO GALVANIZADO SCH 40.</v>
          </cell>
          <cell r="D45355" t="str">
            <v>UD</v>
          </cell>
          <cell r="F45355" t="str">
            <v>2212</v>
          </cell>
        </row>
        <row r="45356">
          <cell r="A45356">
            <v>965030851</v>
          </cell>
          <cell r="B45356" t="str">
            <v>UNION DE TOPE DE 3/4 PULG (1.905CM, 18MM) EN HIERRO GALVANIZADO SCH 40.</v>
          </cell>
          <cell r="D45356" t="str">
            <v>UD</v>
          </cell>
          <cell r="F45356" t="str">
            <v>2212</v>
          </cell>
        </row>
        <row r="45357">
          <cell r="A45357">
            <v>965030852</v>
          </cell>
          <cell r="B45357" t="str">
            <v>UNION DE TOPE DE 3 PULG (7.62CM, 75MM) EN HIERRO GALVANIZADO SCH 40.</v>
          </cell>
          <cell r="D45357" t="str">
            <v>UD</v>
          </cell>
          <cell r="F45357" t="str">
            <v>2212</v>
          </cell>
        </row>
        <row r="45358">
          <cell r="A45358">
            <v>965030853</v>
          </cell>
          <cell r="B45358" t="str">
            <v>UNION DE TOPE DE 2 PULG (5.08CM, 50MM) EN HIERRO GALVANIZADO SCH 40.</v>
          </cell>
          <cell r="D45358" t="str">
            <v>UD</v>
          </cell>
          <cell r="F45358" t="str">
            <v>2212</v>
          </cell>
        </row>
        <row r="45359">
          <cell r="A45359">
            <v>965030854</v>
          </cell>
          <cell r="B45359" t="str">
            <v>UNION DE TOPE DE HIERRO GALVANIZADO 1/4"</v>
          </cell>
          <cell r="D45359" t="str">
            <v>UD</v>
          </cell>
          <cell r="F45359" t="str">
            <v>2212</v>
          </cell>
        </row>
        <row r="45360">
          <cell r="A45360">
            <v>965030855</v>
          </cell>
          <cell r="B45360" t="str">
            <v>UNION DE TOPE DE 1/2 PULG (1.27CM, 12MM) EN HIERRO GALVANIZADO SCH 40.</v>
          </cell>
          <cell r="D45360" t="str">
            <v>UD</v>
          </cell>
          <cell r="F45360" t="str">
            <v>2212</v>
          </cell>
        </row>
        <row r="45361">
          <cell r="A45361">
            <v>965030856</v>
          </cell>
          <cell r="B45361" t="str">
            <v>UNION DE TOPE DE 1 PULG (2.54CM, 25MM) EN HIERRO GALVANIZADO SCH 40.</v>
          </cell>
          <cell r="D45361" t="str">
            <v>UD</v>
          </cell>
          <cell r="F45361" t="str">
            <v>2212</v>
          </cell>
        </row>
        <row r="45362">
          <cell r="A45362">
            <v>965030857</v>
          </cell>
          <cell r="B45362" t="str">
            <v>UNION DE TOPE DE 1 1/4 PUL (3.175CM, 31MM) EN HIERRO GALVANIZADO SCH 40.</v>
          </cell>
          <cell r="D45362" t="str">
            <v>UD</v>
          </cell>
          <cell r="F45362" t="str">
            <v>2212</v>
          </cell>
        </row>
        <row r="45363">
          <cell r="A45363">
            <v>965030858</v>
          </cell>
          <cell r="B45363" t="str">
            <v>UNION DE TOPE DE 1 1/2 PULG (3.81CM, 38MM) EN HIERRO GALVANIZADO SCH 40.</v>
          </cell>
          <cell r="D45363" t="str">
            <v>UD</v>
          </cell>
          <cell r="F45363" t="str">
            <v>2212</v>
          </cell>
        </row>
        <row r="45364">
          <cell r="A45364">
            <v>965030859</v>
          </cell>
          <cell r="B45364" t="str">
            <v>UNION DE TOPE DE 4 PULG (10.16CM, 100MM) EN HIERRO GALVANIZADO SCH 40.</v>
          </cell>
          <cell r="D45364" t="str">
            <v>UD</v>
          </cell>
          <cell r="F45364" t="str">
            <v>2212</v>
          </cell>
        </row>
        <row r="45365">
          <cell r="A45365">
            <v>965030860</v>
          </cell>
          <cell r="B45365" t="str">
            <v>NIPLE DE 0,63CM X 10,16 CM (1/4? X 4?) +/-0,01. EN HIERRO GALVANIZADO.</v>
          </cell>
          <cell r="D45365" t="str">
            <v>UD</v>
          </cell>
          <cell r="F45365" t="str">
            <v>2212</v>
          </cell>
        </row>
        <row r="45366">
          <cell r="A45366">
            <v>965030900</v>
          </cell>
          <cell r="B45366" t="str">
            <v>TAPON EXTERNO DE 1/2 PULG (1.27CM, 12MM) EN HIERRO GALVANIZADO, SCH-40.</v>
          </cell>
          <cell r="D45366" t="str">
            <v>UD</v>
          </cell>
          <cell r="F45366" t="str">
            <v>2212</v>
          </cell>
        </row>
        <row r="45367">
          <cell r="A45367">
            <v>965030901</v>
          </cell>
          <cell r="B45367" t="str">
            <v>TAPON EXTERNO DE 1/4 PULG (0.635CM, 6MM) EN HIERRO GALVANIZADO, SCH-40.</v>
          </cell>
          <cell r="D45367" t="str">
            <v>UD</v>
          </cell>
          <cell r="F45367" t="str">
            <v>2212</v>
          </cell>
        </row>
        <row r="45368">
          <cell r="A45368">
            <v>965030902</v>
          </cell>
          <cell r="B45368" t="str">
            <v>TAPON EXTERNO DE 2 PULG (5.08CM, 50MM) EN HIERRO GALVANIZADO, SCH-40.</v>
          </cell>
          <cell r="D45368" t="str">
            <v>UD</v>
          </cell>
          <cell r="F45368" t="str">
            <v>2212</v>
          </cell>
        </row>
        <row r="45369">
          <cell r="A45369">
            <v>965030903</v>
          </cell>
          <cell r="B45369" t="str">
            <v>TAPON EXTERNO DE 2 1/2 PULG (6.35CM, 65MM) EN HIERRO GALVANIZADO, SCH-40.</v>
          </cell>
          <cell r="D45369" t="str">
            <v>UD</v>
          </cell>
          <cell r="F45369" t="str">
            <v>2212</v>
          </cell>
        </row>
        <row r="45370">
          <cell r="A45370">
            <v>965030904</v>
          </cell>
          <cell r="B45370" t="str">
            <v>TAPON EXTERNO DE 3 PULG (7.62CM, 75MM) EN HIERRO GALVANIZADO, SCH-40.</v>
          </cell>
          <cell r="D45370" t="str">
            <v>UD</v>
          </cell>
          <cell r="F45370" t="str">
            <v>2212</v>
          </cell>
        </row>
        <row r="45371">
          <cell r="A45371">
            <v>965030905</v>
          </cell>
          <cell r="B45371" t="str">
            <v>TAPON EXTERNO DE 3 1/4 PULG (1.905CM, 18MM) EN HIERRO GALVANIZADO, SCH-40.</v>
          </cell>
          <cell r="D45371" t="str">
            <v>UD</v>
          </cell>
          <cell r="F45371" t="str">
            <v>2212</v>
          </cell>
        </row>
        <row r="45372">
          <cell r="A45372">
            <v>965030906</v>
          </cell>
          <cell r="B45372" t="str">
            <v>TAPON EXTERNO DE 3 1/8 PULG (0.952CM, 9MM) EN HIERRO GALVANIZADO, SCH-40.</v>
          </cell>
          <cell r="D45372" t="str">
            <v>UD</v>
          </cell>
          <cell r="F45372" t="str">
            <v>2212</v>
          </cell>
        </row>
        <row r="45373">
          <cell r="A45373">
            <v>965030907</v>
          </cell>
          <cell r="B45373" t="str">
            <v>TAPON EXTERNO DE 4 PULG (10.16CM, 100MM) EN HIERRO GALVANIZADO, SCH-40.</v>
          </cell>
          <cell r="D45373" t="str">
            <v>UD</v>
          </cell>
          <cell r="F45373" t="str">
            <v>2212</v>
          </cell>
        </row>
        <row r="45374">
          <cell r="A45374">
            <v>965030950</v>
          </cell>
          <cell r="B45374" t="str">
            <v>TAPON INTERNO DE 1 1/2 PULG (3.81CM, 38MM) EN HIERRO GALVANIZADO SCH-40.</v>
          </cell>
          <cell r="D45374" t="str">
            <v>UD</v>
          </cell>
          <cell r="F45374" t="str">
            <v>2212</v>
          </cell>
        </row>
        <row r="45375">
          <cell r="A45375">
            <v>965030951</v>
          </cell>
          <cell r="B45375" t="str">
            <v>TAPON INTERNO DE 1 1/4 PULG (3.175CM, 31MM) EN HIERRO GALVANIZADO SCH-40.</v>
          </cell>
          <cell r="D45375" t="str">
            <v>UD</v>
          </cell>
          <cell r="F45375" t="str">
            <v>2212</v>
          </cell>
        </row>
        <row r="45376">
          <cell r="A45376">
            <v>965030952</v>
          </cell>
          <cell r="B45376" t="str">
            <v>TAPON INTERNO DE 1/4 PULG (0.635CM, 6MM) EN HIERRO GALVANIZADO SCH-40.</v>
          </cell>
          <cell r="D45376" t="str">
            <v>UD</v>
          </cell>
          <cell r="F45376" t="str">
            <v>2212</v>
          </cell>
        </row>
        <row r="45377">
          <cell r="A45377">
            <v>965030953</v>
          </cell>
          <cell r="B45377" t="str">
            <v>TAPON INTERNO DE 2 PULG (5.08CM, 50MM) EN HIERRO GALVANIZADO SCH-40.</v>
          </cell>
          <cell r="D45377" t="str">
            <v>UD</v>
          </cell>
          <cell r="F45377" t="str">
            <v>2212</v>
          </cell>
        </row>
        <row r="45378">
          <cell r="A45378">
            <v>965030954</v>
          </cell>
          <cell r="B45378" t="str">
            <v>TAPON INTERNO DE 2 1/2 PULG (6.35CM, 65MM) EN HIERRO GALVANIZADO SCH-40.</v>
          </cell>
          <cell r="D45378" t="str">
            <v>UD</v>
          </cell>
          <cell r="F45378" t="str">
            <v>2212</v>
          </cell>
        </row>
        <row r="45379">
          <cell r="A45379">
            <v>965030955</v>
          </cell>
          <cell r="B45379" t="str">
            <v>TAPON INTERNO DE 3 PULG (7.62CM, 75MM) EN HIERRO GALVANIZADO SCH-40.</v>
          </cell>
          <cell r="D45379" t="str">
            <v>UD</v>
          </cell>
          <cell r="F45379" t="str">
            <v>2212</v>
          </cell>
        </row>
        <row r="45380">
          <cell r="A45380">
            <v>965030956</v>
          </cell>
          <cell r="B45380" t="str">
            <v>TAPON INTERNO DE 3/4 PULG (1.905CM, 18MM) EN HIERRO GALVANIZADO SCH-40.</v>
          </cell>
          <cell r="D45380" t="str">
            <v>UD</v>
          </cell>
          <cell r="F45380" t="str">
            <v>2212</v>
          </cell>
        </row>
        <row r="45381">
          <cell r="A45381">
            <v>965030957</v>
          </cell>
          <cell r="B45381" t="str">
            <v>TAPON INTERNO DE 3/8 PULG (0.952CM, 9MM) EN HIERRO GALVANIZADO SCH-40.</v>
          </cell>
          <cell r="D45381" t="str">
            <v>UD</v>
          </cell>
          <cell r="F45381" t="str">
            <v>2212</v>
          </cell>
        </row>
        <row r="45382">
          <cell r="A45382">
            <v>965030958</v>
          </cell>
          <cell r="B45382" t="str">
            <v>TAPON INTERNO DE 4 PULG (10.16CM, 100MM) EN HIERRO GALVANIZADO SCH-40.</v>
          </cell>
          <cell r="D45382" t="str">
            <v>UD</v>
          </cell>
          <cell r="F45382" t="str">
            <v>2212</v>
          </cell>
        </row>
        <row r="45383">
          <cell r="A45383">
            <v>965030960</v>
          </cell>
          <cell r="B45383" t="str">
            <v>UNION DE 1,1/2 PULG ( 3,81CM, 38MM) EN HIERRO GALVANIZADO SCH 40.</v>
          </cell>
          <cell r="D45383" t="str">
            <v>UD</v>
          </cell>
          <cell r="F45383" t="str">
            <v>2212</v>
          </cell>
        </row>
        <row r="45384">
          <cell r="A45384">
            <v>965030961</v>
          </cell>
          <cell r="B45384" t="str">
            <v>UNION DE 3/4 PULG ( 1,905CM, 18MM) EN HIERRO GALVANIZADO SCH 40.</v>
          </cell>
          <cell r="D45384" t="str">
            <v>UD</v>
          </cell>
          <cell r="F45384" t="str">
            <v>2212</v>
          </cell>
        </row>
        <row r="45385">
          <cell r="A45385">
            <v>965030962</v>
          </cell>
          <cell r="B45385" t="str">
            <v>UNION DE 3/8 PULG ( 0,952CM, 9MM) EN HIERRO GALVANIZADO SCH 40.</v>
          </cell>
          <cell r="D45385" t="str">
            <v>UD</v>
          </cell>
          <cell r="F45385" t="str">
            <v>2212</v>
          </cell>
        </row>
        <row r="45386">
          <cell r="A45386">
            <v>965030963</v>
          </cell>
          <cell r="B45386" t="str">
            <v>UNION DE 1" ( 2,54CM, 25MM) EN HIERRO NEGRO SCH 40.</v>
          </cell>
          <cell r="D45386" t="str">
            <v>UD</v>
          </cell>
          <cell r="F45386" t="str">
            <v>2212</v>
          </cell>
        </row>
        <row r="45387">
          <cell r="A45387">
            <v>965030964</v>
          </cell>
          <cell r="B45387" t="str">
            <v>UNION DE 1,1/2" ( 3,81CM, 38MM) EN HIERRO NEGRO SCH 40.</v>
          </cell>
          <cell r="D45387" t="str">
            <v>UD</v>
          </cell>
          <cell r="F45387" t="str">
            <v>2212</v>
          </cell>
        </row>
        <row r="45388">
          <cell r="A45388">
            <v>965030965</v>
          </cell>
          <cell r="B45388" t="str">
            <v>UNION DE 1,1/4" ( 3,175CM, 31MM) EN HIERRO NEGRO SCH 40.</v>
          </cell>
          <cell r="D45388" t="str">
            <v>UD</v>
          </cell>
          <cell r="F45388" t="str">
            <v>2212</v>
          </cell>
        </row>
        <row r="45389">
          <cell r="A45389">
            <v>965030966</v>
          </cell>
          <cell r="B45389" t="str">
            <v>UNION DE 1/2" ( 1,27CM, 12MM) EN HIERRO NEGRO SCH 40.</v>
          </cell>
          <cell r="D45389" t="str">
            <v>UD</v>
          </cell>
          <cell r="F45389" t="str">
            <v>2212</v>
          </cell>
        </row>
        <row r="45390">
          <cell r="A45390">
            <v>965030967</v>
          </cell>
          <cell r="B45390" t="str">
            <v>UNION DE 2" ( 5,08CM, 50MM) EN HIERRO NEGRO SCH 40.</v>
          </cell>
          <cell r="D45390" t="str">
            <v>UD</v>
          </cell>
          <cell r="F45390" t="str">
            <v>2212</v>
          </cell>
        </row>
        <row r="45391">
          <cell r="A45391">
            <v>965030968</v>
          </cell>
          <cell r="B45391" t="str">
            <v>UNION DE 2,1/2" ( 6,35CM, 65MM) EN HIERRO NEGRO SCH 40.</v>
          </cell>
          <cell r="D45391" t="str">
            <v>UD</v>
          </cell>
          <cell r="F45391" t="str">
            <v>2212</v>
          </cell>
        </row>
        <row r="45392">
          <cell r="A45392">
            <v>965030969</v>
          </cell>
          <cell r="B45392" t="str">
            <v>UNION DE 3" ( 7,62CM, 75MM) EN HIERRO NEGRO SCH 40.</v>
          </cell>
          <cell r="D45392" t="str">
            <v>UD</v>
          </cell>
          <cell r="F45392" t="str">
            <v>2212</v>
          </cell>
        </row>
        <row r="45393">
          <cell r="A45393">
            <v>965030970</v>
          </cell>
          <cell r="B45393" t="str">
            <v>UNION DE 3/4" ( 1,905CM, 18MM) EN HIERRO NEGRO SCH 40.</v>
          </cell>
          <cell r="D45393" t="str">
            <v>UD</v>
          </cell>
          <cell r="F45393" t="str">
            <v>2212</v>
          </cell>
        </row>
        <row r="45394">
          <cell r="A45394">
            <v>965030971</v>
          </cell>
          <cell r="B45394" t="str">
            <v>UNION DE 3/8" ( 0,952CM, 9MM) EN HIERRO NEGRO SCH 40.</v>
          </cell>
          <cell r="D45394" t="str">
            <v>UD</v>
          </cell>
          <cell r="F45394" t="str">
            <v>2212</v>
          </cell>
        </row>
        <row r="45395">
          <cell r="A45395">
            <v>965030972</v>
          </cell>
          <cell r="B45395" t="str">
            <v>UNION DE 4" ( 10,16CM, 100MM) EN HIERRO NEGRO SCH 40</v>
          </cell>
          <cell r="D45395" t="str">
            <v>UD</v>
          </cell>
          <cell r="F45395" t="str">
            <v>2212</v>
          </cell>
        </row>
        <row r="45396">
          <cell r="A45396">
            <v>965030973</v>
          </cell>
          <cell r="B45396" t="str">
            <v>UNION DE TOPE DE 2,1/2" ( 6,35CM, 65MM) EN HIERRO GALVANIZADO SCH 40.</v>
          </cell>
          <cell r="D45396" t="str">
            <v>UD</v>
          </cell>
          <cell r="F45396" t="str">
            <v>2212</v>
          </cell>
        </row>
        <row r="45397">
          <cell r="A45397">
            <v>965030974</v>
          </cell>
          <cell r="B45397" t="str">
            <v>UNION DE TOPE DE 2,1/2" ( 6,35CM, 65MM) EN HIERRO NEGRO SCH 40.</v>
          </cell>
          <cell r="D45397" t="str">
            <v>UD</v>
          </cell>
          <cell r="F45397" t="str">
            <v>2212</v>
          </cell>
        </row>
        <row r="45398">
          <cell r="A45398">
            <v>965030975</v>
          </cell>
          <cell r="B45398" t="str">
            <v>VARILLA DEFORMADA # 5 DE 5/8 (1,58CM, 15MM) X 6 M DE LARGO.</v>
          </cell>
          <cell r="D45398" t="str">
            <v>UD</v>
          </cell>
          <cell r="F45398" t="str">
            <v>2212</v>
          </cell>
        </row>
        <row r="45399">
          <cell r="A45399">
            <v>965030976</v>
          </cell>
          <cell r="B45399" t="str">
            <v>NIPLE DE 1,905CM X 150 CM (3/4 PULG X 59 PULG) +/-0,01. EN HIERRO GALVANIZADO.</v>
          </cell>
          <cell r="D45399" t="str">
            <v>UD</v>
          </cell>
          <cell r="F45399" t="str">
            <v>2212</v>
          </cell>
        </row>
        <row r="45400">
          <cell r="A45400">
            <v>965031000</v>
          </cell>
          <cell r="B45400" t="str">
            <v>REDUCCION BUSHING DE 1 1/2" A 1" (3.81CM A 2.54CM, 38MM A 25MM) EN HIERRO GALVANIZADO SCH40.</v>
          </cell>
          <cell r="D45400" t="str">
            <v>UD</v>
          </cell>
          <cell r="F45400" t="str">
            <v>2212</v>
          </cell>
        </row>
        <row r="45401">
          <cell r="A45401">
            <v>965031001</v>
          </cell>
          <cell r="B45401" t="str">
            <v>REDUCCION BUSHING DE 1 1/2" A 1 1/4" (3.81CM A 3.175CM, 38MM A 31MM) EN HIERRO GALVANIZADO SCH40.</v>
          </cell>
          <cell r="D45401" t="str">
            <v>UD</v>
          </cell>
          <cell r="F45401" t="str">
            <v>2212</v>
          </cell>
        </row>
        <row r="45402">
          <cell r="A45402">
            <v>965031002</v>
          </cell>
          <cell r="B45402" t="str">
            <v>REDUCCION BUSHING DE 1 1/2" A 1/2" (3.81CM A 1.27CM, 38MM A 12MM) EN HIERRO GALVANIZADO SCH40.</v>
          </cell>
          <cell r="D45402" t="str">
            <v>UD</v>
          </cell>
          <cell r="F45402" t="str">
            <v>2212</v>
          </cell>
        </row>
        <row r="45403">
          <cell r="A45403">
            <v>965031003</v>
          </cell>
          <cell r="B45403" t="str">
            <v>REDUCCION BUSHING DE 1 1/2" A 3/4" (3.81CM A 1.905CM, 38MM A 18MM) EN HIERRO GALVANIZADO SCH40.</v>
          </cell>
          <cell r="D45403" t="str">
            <v>UD</v>
          </cell>
          <cell r="F45403" t="str">
            <v>2212</v>
          </cell>
        </row>
        <row r="45404">
          <cell r="A45404">
            <v>965031004</v>
          </cell>
          <cell r="B45404" t="str">
            <v>REDUCCION BUSHING DE 1 1/4" A 1" (3.175CM A 2.54CM, 31MM A 25MM) EN HIERRO GALVANIZADO SCH40.</v>
          </cell>
          <cell r="D45404" t="str">
            <v>UD</v>
          </cell>
          <cell r="F45404" t="str">
            <v>2212</v>
          </cell>
        </row>
        <row r="45405">
          <cell r="A45405">
            <v>965031005</v>
          </cell>
          <cell r="B45405" t="str">
            <v>REDUCCION BUSHING DE 1 1/4" A 1/2" (3.175CM A 1.27CM, 31MM A 12MM) EN HIERRO GALVANIZADO SCH40.</v>
          </cell>
          <cell r="D45405" t="str">
            <v>UD</v>
          </cell>
          <cell r="F45405" t="str">
            <v>2212</v>
          </cell>
        </row>
        <row r="45406">
          <cell r="A45406">
            <v>965031006</v>
          </cell>
          <cell r="B45406" t="str">
            <v>REDUCCION BUSHING DE 1 1/4" A 3/4" (3.175CM A 1.905CM, 31MM A 18MM) EN HIERRO GALVANIZADO SCH40.</v>
          </cell>
          <cell r="D45406" t="str">
            <v>UD</v>
          </cell>
          <cell r="F45406" t="str">
            <v>2212</v>
          </cell>
        </row>
        <row r="45407">
          <cell r="A45407">
            <v>965031007</v>
          </cell>
          <cell r="B45407" t="str">
            <v>REDUCCION BUSHING DE 2" A 1 1/2" (5.08CM A 3.81CM, 50MM A 38MM) EN HIERRO GALVANIZADO SCH40.</v>
          </cell>
          <cell r="D45407" t="str">
            <v>UD</v>
          </cell>
          <cell r="F45407" t="str">
            <v>2212</v>
          </cell>
        </row>
        <row r="45408">
          <cell r="A45408">
            <v>965031008</v>
          </cell>
          <cell r="B45408" t="str">
            <v>REDUCCION BUSHING DE 2" A 1 1/4" (5.08CM A 3.175CM, 50MM A 31MM) EN HIERRO GALVANIZADO SCH40.</v>
          </cell>
          <cell r="D45408" t="str">
            <v>UD</v>
          </cell>
          <cell r="F45408" t="str">
            <v>2212</v>
          </cell>
        </row>
        <row r="45409">
          <cell r="A45409">
            <v>965031009</v>
          </cell>
          <cell r="B45409" t="str">
            <v>REDUCCION BUSHING DE 2" A 3/4" (5.08CM A 1.905CM, 50MM A 18MM) EN HIERRO GALVANIZADO SCH40.</v>
          </cell>
          <cell r="D45409" t="str">
            <v>UD</v>
          </cell>
          <cell r="F45409" t="str">
            <v>2212</v>
          </cell>
        </row>
        <row r="45410">
          <cell r="A45410">
            <v>965031010</v>
          </cell>
          <cell r="B45410" t="str">
            <v>REDUCCION BUSHING DE 2 1/2" A 1" (6.35CM A 2.54CM, 65MM A 25MM) EN HIERRO GALVANIZADO SCH40.</v>
          </cell>
          <cell r="D45410" t="str">
            <v>UD</v>
          </cell>
          <cell r="F45410" t="str">
            <v>2212</v>
          </cell>
        </row>
        <row r="45411">
          <cell r="A45411">
            <v>965031011</v>
          </cell>
          <cell r="B45411" t="str">
            <v>REDUCCION BUSHING DE 2 1/2" A 1 1/2" (6.35CM A 3.81CM, 65MM A 38MM) EN HIERRO GALVANIZADO SCH40.</v>
          </cell>
          <cell r="D45411" t="str">
            <v>UD</v>
          </cell>
          <cell r="F45411" t="str">
            <v>2212</v>
          </cell>
        </row>
        <row r="45412">
          <cell r="A45412">
            <v>965031012</v>
          </cell>
          <cell r="B45412" t="str">
            <v>REDUCCION BUSHING DE 2 1/2" A 1 1/4" (6.35CM A 3.175CM, 65MM A 31MM) EN HIERRO GALVANIZADO SCH40.</v>
          </cell>
          <cell r="D45412" t="str">
            <v>UD</v>
          </cell>
          <cell r="F45412" t="str">
            <v>2212</v>
          </cell>
        </row>
        <row r="45413">
          <cell r="A45413">
            <v>965031013</v>
          </cell>
          <cell r="B45413" t="str">
            <v>REDUCCION BUSHING DE 2 1/2" A 2" (6.35CM A 5.08CM, 65MM A 50MM) EN HIERRO GALVANIZADO SCH40.</v>
          </cell>
          <cell r="D45413" t="str">
            <v>UD</v>
          </cell>
          <cell r="F45413" t="str">
            <v>2212</v>
          </cell>
        </row>
        <row r="45414">
          <cell r="A45414">
            <v>965031014</v>
          </cell>
          <cell r="B45414" t="str">
            <v>REDUCCION BUSHING DE 3/4" A 1/4" (1.905CM A 0.635CM, 18MM A 6MM) EN HIERRO GALVANIZADO SCH40.</v>
          </cell>
          <cell r="D45414" t="str">
            <v>UD</v>
          </cell>
          <cell r="F45414" t="str">
            <v>2212</v>
          </cell>
        </row>
        <row r="45415">
          <cell r="A45415">
            <v>965031015</v>
          </cell>
          <cell r="B45415" t="str">
            <v>REDUCCION BUSHING DE 3/4" A 3/8" (1.905CM A 0.952CM, 18MM A 9MM) EN HIERRO GALVANIZADO SCH40.</v>
          </cell>
          <cell r="D45415" t="str">
            <v>UD</v>
          </cell>
          <cell r="F45415" t="str">
            <v>2212</v>
          </cell>
        </row>
        <row r="45416">
          <cell r="A45416">
            <v>965031016</v>
          </cell>
          <cell r="B45416" t="str">
            <v>REDUCCION BUSHING DE 3/8" A 1/4" (0.952CM A 0.635CM, 9MM A 5MM) EN HIERRO GALVANIZADO SCH40.</v>
          </cell>
          <cell r="D45416" t="str">
            <v>UD</v>
          </cell>
          <cell r="F45416" t="str">
            <v>2212</v>
          </cell>
        </row>
        <row r="45417">
          <cell r="A45417">
            <v>965033751</v>
          </cell>
          <cell r="B45417" t="str">
            <v>FLANGEER METALICO PARA ASPERSION DE DUCHA DE 1/2 PULG</v>
          </cell>
          <cell r="D45417" t="str">
            <v>UD</v>
          </cell>
          <cell r="F45417" t="str">
            <v>2212</v>
          </cell>
        </row>
        <row r="45418">
          <cell r="A45418">
            <v>965034000</v>
          </cell>
          <cell r="B45418" t="str">
            <v>TUBO REDONDO 1/2 PULG (1.27CM, 12MM) +/- 1.5MM X 2.5MM DE ESPESOR X 6M DE LARGO EN HIERRO GALVANIZADO SCH 40.</v>
          </cell>
          <cell r="D45418" t="str">
            <v>UD</v>
          </cell>
          <cell r="F45418" t="str">
            <v>2212</v>
          </cell>
        </row>
        <row r="45419">
          <cell r="A45419">
            <v>965034001</v>
          </cell>
          <cell r="B45419" t="str">
            <v>TUBO REDONDO 3/4 PULG (1.905CM, 18MM) +/- 1.5MM X 2.55MM DE ESPESOR X 6M DE LARGO EN HIERRO GALVANIZADO SCH 40.</v>
          </cell>
          <cell r="D45419" t="str">
            <v>UD</v>
          </cell>
          <cell r="F45419" t="str">
            <v>2212</v>
          </cell>
        </row>
        <row r="45420">
          <cell r="A45420">
            <v>965040024</v>
          </cell>
          <cell r="B45420" t="str">
            <v>TUBO REDONDO DE 1/4" (0,635CM, 6MM) EN HIERRO NEGRO SCH 40 EN UN ESPESOR DE 2,24MM MINIMO</v>
          </cell>
          <cell r="D45420" t="str">
            <v>UD</v>
          </cell>
          <cell r="F45420" t="str">
            <v>2212</v>
          </cell>
        </row>
        <row r="45421">
          <cell r="A45421">
            <v>965040025</v>
          </cell>
          <cell r="B45421" t="str">
            <v xml:space="preserve"> TUBO REDONDO DE 3/8" (0,952CM, 9MM) EN HIERRO NEGRO SCH 40 EN UN ESPESOR DE 2,31MM MINIMO.</v>
          </cell>
          <cell r="D45421" t="str">
            <v>UD</v>
          </cell>
          <cell r="F45421" t="str">
            <v>2212</v>
          </cell>
        </row>
        <row r="45422">
          <cell r="A45422">
            <v>965040026</v>
          </cell>
          <cell r="B45422" t="str">
            <v xml:space="preserve"> TUBO REDONDO DE 1/2" (1,27CM, 12MM) EN HIERRO NEGRO SCH 40 EN UN ESPESOR DE 2,55MM MINIMO.</v>
          </cell>
          <cell r="D45422" t="str">
            <v>UD</v>
          </cell>
          <cell r="F45422" t="str">
            <v>2212</v>
          </cell>
        </row>
        <row r="45423">
          <cell r="A45423">
            <v>965040027</v>
          </cell>
          <cell r="B45423" t="str">
            <v>TUBO REDONDO DE 3/4" (1,905CM, 18MM) EN HIERRO NEGRO SCH 40 EN UN ESPESOR DE 2,55MM MINIMO.</v>
          </cell>
          <cell r="D45423" t="str">
            <v>UD</v>
          </cell>
          <cell r="F45423" t="str">
            <v>2212</v>
          </cell>
        </row>
        <row r="45424">
          <cell r="A45424">
            <v>965040028</v>
          </cell>
          <cell r="B45424" t="str">
            <v>TUBO REDONDO DE 1" (2,54CM, 25MM) EN HIERRO NEGRO SCH 40 EN UN ESPESOR DE 3,17MM MINIMO.</v>
          </cell>
          <cell r="D45424" t="str">
            <v>UD</v>
          </cell>
          <cell r="F45424" t="str">
            <v>2212</v>
          </cell>
        </row>
        <row r="45425">
          <cell r="A45425">
            <v>965040029</v>
          </cell>
          <cell r="B45425" t="str">
            <v>TUBO REDONDO DE 1,1/4" (3,175CM, 31MM) EN HIERRO NEGRO SCH 40 EN UN ESPESOR DE 3,17MM MINIMO.</v>
          </cell>
          <cell r="D45425" t="str">
            <v>UD</v>
          </cell>
          <cell r="F45425" t="str">
            <v>2212</v>
          </cell>
        </row>
        <row r="45426">
          <cell r="A45426">
            <v>965040030</v>
          </cell>
          <cell r="B45426" t="str">
            <v>TUBO REDONDO DE 1 1/2" (3,81CM, 38MM) EN HIERRO NEGRO SCH 40 EN UN ESPESOR DE 3,50MM MINIMO.</v>
          </cell>
          <cell r="D45426" t="str">
            <v>UD</v>
          </cell>
          <cell r="F45426" t="str">
            <v>2212</v>
          </cell>
        </row>
        <row r="45427">
          <cell r="A45427">
            <v>965040031</v>
          </cell>
          <cell r="B45427" t="str">
            <v xml:space="preserve"> TUBO REDONDO DE 2" (5,08CM, 50MM) EN HIERRO NEGRO SCH 40 EN UN ESPESOR DE 3,50MM MINIMO.</v>
          </cell>
          <cell r="D45427" t="str">
            <v>UD</v>
          </cell>
          <cell r="F45427" t="str">
            <v>2212</v>
          </cell>
        </row>
        <row r="45428">
          <cell r="A45428">
            <v>965040032</v>
          </cell>
          <cell r="B45428" t="str">
            <v>TUBO REDONDO DE 2 1/2" (6,35CM, 65MM) EN HIERRO NEGRO SCH 40 EN UN ESPESOR DE 4,75MM MINIMO.</v>
          </cell>
          <cell r="D45428" t="str">
            <v>UD</v>
          </cell>
          <cell r="F45428" t="str">
            <v>2212</v>
          </cell>
        </row>
        <row r="45429">
          <cell r="A45429">
            <v>965040033</v>
          </cell>
          <cell r="B45429" t="str">
            <v>TUBO REDONDO DE 3" (7,62CM, 75MM) EN HIERRO NEGRO SCH 40 EN UN ESPESOR DE 5,49MM MINIMO.</v>
          </cell>
          <cell r="D45429" t="str">
            <v>UD</v>
          </cell>
          <cell r="F45429" t="str">
            <v>2212</v>
          </cell>
        </row>
        <row r="45430">
          <cell r="A45430">
            <v>965040048</v>
          </cell>
          <cell r="B45430" t="str">
            <v>REDUCCION BUSHING , HIERRO NEGRO,   DE 2 1/2" A 1"</v>
          </cell>
          <cell r="D45430" t="str">
            <v>UD</v>
          </cell>
          <cell r="F45430" t="str">
            <v>2212</v>
          </cell>
        </row>
        <row r="45431">
          <cell r="A45431">
            <v>965040049</v>
          </cell>
          <cell r="B45431" t="str">
            <v>REDUCCION BUSHING , HIERRO NEGRO,   DE 1 1/2" A 1  1/4"</v>
          </cell>
          <cell r="D45431" t="str">
            <v>UD</v>
          </cell>
          <cell r="F45431" t="str">
            <v>2212</v>
          </cell>
        </row>
        <row r="45432">
          <cell r="A45432">
            <v>965040050</v>
          </cell>
          <cell r="B45432" t="str">
            <v>FLANGER SOLDABLE HIERRO NEGRO 2" CLASE: 150</v>
          </cell>
          <cell r="D45432" t="str">
            <v>UD</v>
          </cell>
          <cell r="F45432" t="str">
            <v>2212</v>
          </cell>
        </row>
        <row r="45433">
          <cell r="A45433">
            <v>965040051</v>
          </cell>
          <cell r="B45433" t="str">
            <v>FLANGER SOLDABLE HIERRO NEGRO 2 1/2" , CLASE: 150</v>
          </cell>
          <cell r="D45433" t="str">
            <v>UD</v>
          </cell>
          <cell r="F45433" t="str">
            <v>2212</v>
          </cell>
        </row>
        <row r="45434">
          <cell r="A45434">
            <v>965040052</v>
          </cell>
          <cell r="B45434" t="str">
            <v>FLANGER SOLDABLE HIERRO NEGRO 3", CLASE: 150.</v>
          </cell>
          <cell r="D45434" t="str">
            <v>UD</v>
          </cell>
          <cell r="F45434" t="str">
            <v>2212</v>
          </cell>
        </row>
        <row r="45435">
          <cell r="A45435">
            <v>965040053</v>
          </cell>
          <cell r="B45435" t="str">
            <v>FLANGER SOLDABLE HIERRO NEGRO 4", CLASE: 150.</v>
          </cell>
          <cell r="D45435" t="str">
            <v>UD</v>
          </cell>
          <cell r="F45435" t="str">
            <v>2212</v>
          </cell>
        </row>
        <row r="45436">
          <cell r="A45436">
            <v>965040054</v>
          </cell>
          <cell r="B45436" t="str">
            <v>REDUCCION BUSHING , HIERRO NEGRO,   DE 2" A  1  1/4"</v>
          </cell>
          <cell r="D45436" t="str">
            <v>UD</v>
          </cell>
          <cell r="F45436" t="str">
            <v>2212</v>
          </cell>
        </row>
        <row r="45437">
          <cell r="A45437">
            <v>965040055</v>
          </cell>
          <cell r="B45437" t="str">
            <v>REDUCCION BUSHING , HIERRO NEGRO,   DE 2 1/2 " A 1 1/4"</v>
          </cell>
          <cell r="D45437" t="str">
            <v>UD</v>
          </cell>
          <cell r="F45437" t="str">
            <v>2212</v>
          </cell>
        </row>
        <row r="45438">
          <cell r="A45438">
            <v>965040056</v>
          </cell>
          <cell r="B45438" t="str">
            <v>REDUCCION BUSHING , HIERRO NEGRO,   DE 1 1/4" A 3"</v>
          </cell>
          <cell r="D45438" t="str">
            <v>UD</v>
          </cell>
          <cell r="F45438" t="str">
            <v>2212</v>
          </cell>
        </row>
        <row r="45439">
          <cell r="A45439">
            <v>965040057</v>
          </cell>
          <cell r="B45439" t="str">
            <v>REDUCCION BUSHING , HIERRO NEGRO,   DE 2 1/2" A 1  1/2"</v>
          </cell>
          <cell r="D45439" t="str">
            <v>UD</v>
          </cell>
          <cell r="F45439" t="str">
            <v>2212</v>
          </cell>
        </row>
        <row r="45440">
          <cell r="A45440">
            <v>965040058</v>
          </cell>
          <cell r="B45440" t="str">
            <v>REDUCCION BUSHING , HIERRO NEGRO,   DE 1 1/2" A 3"</v>
          </cell>
          <cell r="D45440" t="str">
            <v>UD</v>
          </cell>
          <cell r="F45440" t="str">
            <v>2212</v>
          </cell>
        </row>
        <row r="45441">
          <cell r="A45441">
            <v>965040059</v>
          </cell>
          <cell r="B45441" t="str">
            <v>REDUCCION BUSHING , HIERRO NEGRO,   DE 2 1/2" A 3"</v>
          </cell>
          <cell r="D45441" t="str">
            <v>UD</v>
          </cell>
          <cell r="F45441" t="str">
            <v>2212</v>
          </cell>
        </row>
        <row r="45442">
          <cell r="A45442">
            <v>965040061</v>
          </cell>
          <cell r="B45442" t="str">
            <v>UNION DE TOPE HIERRO NEGRO CEDULA 80, EXTREMOS HEMBRA ROSCADOS NPT  DE 1/4"</v>
          </cell>
          <cell r="D45442" t="str">
            <v>UD</v>
          </cell>
          <cell r="F45442" t="str">
            <v>2212</v>
          </cell>
        </row>
        <row r="45443">
          <cell r="A45443">
            <v>965040062</v>
          </cell>
          <cell r="B45443" t="str">
            <v>UNION DE TOPE DE 4 PULG (10.16CM, 100MM) EN HIERRO NEGRO SCH 40.</v>
          </cell>
          <cell r="D45443" t="str">
            <v>UD</v>
          </cell>
          <cell r="F45443" t="str">
            <v>2212</v>
          </cell>
        </row>
        <row r="45444">
          <cell r="A45444">
            <v>965040063</v>
          </cell>
          <cell r="B45444" t="str">
            <v>REDUCCION BUSHING , HIERRO NEGRO,   DE 3/8" A 1/4"</v>
          </cell>
          <cell r="D45444" t="str">
            <v>UD</v>
          </cell>
          <cell r="F45444" t="str">
            <v>2212</v>
          </cell>
        </row>
        <row r="45445">
          <cell r="A45445">
            <v>965040064</v>
          </cell>
          <cell r="B45445" t="str">
            <v>REDUCCION BUSHING , HIERRO NEGRO,   DE 1/2" A 1/4"</v>
          </cell>
          <cell r="D45445" t="str">
            <v>UD</v>
          </cell>
          <cell r="F45445" t="str">
            <v>2212</v>
          </cell>
        </row>
        <row r="45446">
          <cell r="A45446">
            <v>965040065</v>
          </cell>
          <cell r="B45446" t="str">
            <v>REDUCCION BUSHING , HIERRO NEGRO,   DE 3/4" A 1/4"</v>
          </cell>
          <cell r="D45446" t="str">
            <v>UD</v>
          </cell>
          <cell r="F45446" t="str">
            <v>2212</v>
          </cell>
        </row>
        <row r="45447">
          <cell r="A45447">
            <v>965040066</v>
          </cell>
          <cell r="B45447" t="str">
            <v>REDUCCION BUSHING , HIERRO NEGRO,   DE 1/2" A 3/8"</v>
          </cell>
          <cell r="D45447" t="str">
            <v>UD</v>
          </cell>
          <cell r="F45447" t="str">
            <v>2212</v>
          </cell>
        </row>
        <row r="45448">
          <cell r="A45448">
            <v>965040067</v>
          </cell>
          <cell r="B45448" t="str">
            <v>REDUCCION BUSHING , HIERRO NEGRO,   DE 3/4" A 3/8"</v>
          </cell>
          <cell r="D45448" t="str">
            <v>UD</v>
          </cell>
          <cell r="F45448" t="str">
            <v>2212</v>
          </cell>
        </row>
        <row r="45449">
          <cell r="A45449">
            <v>965040068</v>
          </cell>
          <cell r="B45449" t="str">
            <v>REDUCCION BUSHING , HIERRO NEGRO,   DE 3/8" A 1"</v>
          </cell>
          <cell r="D45449" t="str">
            <v>UD</v>
          </cell>
          <cell r="F45449" t="str">
            <v>2212</v>
          </cell>
        </row>
        <row r="45450">
          <cell r="A45450">
            <v>965040069</v>
          </cell>
          <cell r="B45450" t="str">
            <v>REDUCCION BUSHING , HIERRO NEGRO,   DE 3/4" A 1/2"</v>
          </cell>
          <cell r="D45450" t="str">
            <v>UD</v>
          </cell>
          <cell r="F45450" t="str">
            <v>2212</v>
          </cell>
        </row>
        <row r="45451">
          <cell r="A45451">
            <v>965040070</v>
          </cell>
          <cell r="B45451" t="str">
            <v>REDUCCION BUSHING , HIERRO NEGRO,   DE 1" A 1/2"</v>
          </cell>
          <cell r="D45451" t="str">
            <v>UD</v>
          </cell>
          <cell r="F45451" t="str">
            <v>2212</v>
          </cell>
        </row>
        <row r="45452">
          <cell r="A45452">
            <v>965040071</v>
          </cell>
          <cell r="B45452" t="str">
            <v>REDUCCION BUSHING , HIERRO NEGRO,   DE 1 1/4" A 1/2"</v>
          </cell>
          <cell r="D45452" t="str">
            <v>UD</v>
          </cell>
          <cell r="F45452" t="str">
            <v>2212</v>
          </cell>
        </row>
        <row r="45453">
          <cell r="A45453">
            <v>965040072</v>
          </cell>
          <cell r="B45453" t="str">
            <v>REDUCCION BUSHING , HIERRO NEGRO,   DE 1 1/2" A 1/2"</v>
          </cell>
          <cell r="D45453" t="str">
            <v>UD</v>
          </cell>
          <cell r="F45453" t="str">
            <v>2212</v>
          </cell>
        </row>
        <row r="45454">
          <cell r="A45454">
            <v>965040073</v>
          </cell>
          <cell r="B45454" t="str">
            <v>REDUCCION BUSHING , HIERRO NEGRO,   DE 1 " A 3/4"</v>
          </cell>
          <cell r="D45454" t="str">
            <v>UD</v>
          </cell>
          <cell r="F45454" t="str">
            <v>2212</v>
          </cell>
        </row>
        <row r="45455">
          <cell r="A45455">
            <v>965040074</v>
          </cell>
          <cell r="B45455" t="str">
            <v>REDUCCION BUSHING , HIERRO NEGRO,   DE 1 1/4" A 3/4"</v>
          </cell>
          <cell r="D45455" t="str">
            <v>UD</v>
          </cell>
          <cell r="F45455" t="str">
            <v>2212</v>
          </cell>
        </row>
        <row r="45456">
          <cell r="A45456">
            <v>965040075</v>
          </cell>
          <cell r="B45456" t="str">
            <v>REDUCCION BUSHING , HIERRO NEGRO,   DE 1 1/2" A 3/4"</v>
          </cell>
          <cell r="D45456" t="str">
            <v>UD</v>
          </cell>
          <cell r="F45456" t="str">
            <v>2212</v>
          </cell>
        </row>
        <row r="45457">
          <cell r="A45457">
            <v>965040076</v>
          </cell>
          <cell r="B45457" t="str">
            <v>REDUCCION BUSHING , HIERRO NEGRO,   DE 2" A 3/4"</v>
          </cell>
          <cell r="D45457" t="str">
            <v>UD</v>
          </cell>
          <cell r="F45457" t="str">
            <v>2212</v>
          </cell>
        </row>
        <row r="45458">
          <cell r="A45458">
            <v>965040077</v>
          </cell>
          <cell r="B45458" t="str">
            <v>REDUCCION BUSHING , HIERRO NEGRO,   DE 1 1/4" A 1"</v>
          </cell>
          <cell r="D45458" t="str">
            <v>UD</v>
          </cell>
          <cell r="F45458" t="str">
            <v>2212</v>
          </cell>
        </row>
        <row r="45459">
          <cell r="A45459">
            <v>965040078</v>
          </cell>
          <cell r="B45459" t="str">
            <v>REDUCCION BUSHING , HIERRO NEGRO,   DE 1 1/2" A 1"</v>
          </cell>
          <cell r="D45459" t="str">
            <v>UD</v>
          </cell>
          <cell r="F45459" t="str">
            <v>2212</v>
          </cell>
        </row>
        <row r="45460">
          <cell r="A45460">
            <v>965040079</v>
          </cell>
          <cell r="B45460" t="str">
            <v>REDUCCION BUSHING , HIERRO NEGRO,   DE 2" A 1"</v>
          </cell>
          <cell r="D45460" t="str">
            <v>UD</v>
          </cell>
          <cell r="F45460" t="str">
            <v>2212</v>
          </cell>
        </row>
        <row r="45461">
          <cell r="A45461">
            <v>965040081</v>
          </cell>
          <cell r="B45461" t="str">
            <v>TEE HIERRO NEGRO CEDULA 80 DE 1/4".</v>
          </cell>
          <cell r="D45461" t="str">
            <v>UD</v>
          </cell>
          <cell r="F45461" t="str">
            <v>2212</v>
          </cell>
        </row>
        <row r="45462">
          <cell r="A45462">
            <v>965040082</v>
          </cell>
          <cell r="B45462" t="str">
            <v>TEE HIERRO NEGRO CEDULA 80, EXTREMOS HEMBRA ROSCADOS NPT DE 1/2" .</v>
          </cell>
          <cell r="D45462" t="str">
            <v>UD</v>
          </cell>
          <cell r="F45462" t="str">
            <v>2212</v>
          </cell>
        </row>
        <row r="45463">
          <cell r="A45463">
            <v>965040083</v>
          </cell>
          <cell r="B45463" t="str">
            <v>TEE HIERRO NEGRO CEDULA 80 DE 3/4".</v>
          </cell>
          <cell r="D45463" t="str">
            <v>UD</v>
          </cell>
          <cell r="F45463" t="str">
            <v>2212</v>
          </cell>
        </row>
        <row r="45464">
          <cell r="A45464">
            <v>965040084</v>
          </cell>
          <cell r="B45464" t="str">
            <v>TEE HIERRO NEGRO CEDULA 80 DE 1".</v>
          </cell>
          <cell r="D45464" t="str">
            <v>UD</v>
          </cell>
          <cell r="F45464" t="str">
            <v>2212</v>
          </cell>
        </row>
        <row r="45465">
          <cell r="A45465">
            <v>965040085</v>
          </cell>
          <cell r="B45465" t="str">
            <v>TEE HIERRO NEGRO CEDULA 80 DE 1 1/4".</v>
          </cell>
          <cell r="D45465" t="str">
            <v>UD</v>
          </cell>
          <cell r="F45465" t="str">
            <v>2212</v>
          </cell>
        </row>
        <row r="45466">
          <cell r="A45466">
            <v>965040086</v>
          </cell>
          <cell r="B45466" t="str">
            <v>TEE HIERRO NEGRO CEDULA 80 DE 1 1/2".</v>
          </cell>
          <cell r="D45466" t="str">
            <v>UD</v>
          </cell>
          <cell r="F45466" t="str">
            <v>2212</v>
          </cell>
        </row>
        <row r="45467">
          <cell r="A45467">
            <v>965040087</v>
          </cell>
          <cell r="B45467" t="str">
            <v>TEE HIERRO NEGRO CEDULA 80 DE 2".</v>
          </cell>
          <cell r="D45467" t="str">
            <v>UD</v>
          </cell>
          <cell r="F45467" t="str">
            <v>2212</v>
          </cell>
        </row>
        <row r="45468">
          <cell r="A45468">
            <v>965040088</v>
          </cell>
          <cell r="B45468" t="str">
            <v>UNION SENCILLA HIERRO NEGRO CEDULA 80,  EXTREMOS HEMBRA ROSCADOS NPT DE 1 1/4".</v>
          </cell>
          <cell r="D45468" t="str">
            <v>UD</v>
          </cell>
          <cell r="F45468" t="str">
            <v>2212</v>
          </cell>
        </row>
        <row r="45469">
          <cell r="A45469">
            <v>965040089</v>
          </cell>
          <cell r="B45469" t="str">
            <v>UNION SENCILLA HIERRO NEGRO CEDULA 80, EXTREMOS HEMBRA ROSCADOS NPT DE 1 1/2".</v>
          </cell>
          <cell r="D45469" t="str">
            <v>UD</v>
          </cell>
          <cell r="F45469" t="str">
            <v>2212</v>
          </cell>
        </row>
        <row r="45470">
          <cell r="A45470">
            <v>965040090</v>
          </cell>
          <cell r="B45470" t="str">
            <v>UNION SENCILLA HIERRO NEGRO CEDULA 80, EXTREMOS HEMBRA ROSCADOS NPT DE 2".</v>
          </cell>
          <cell r="D45470" t="str">
            <v>UD</v>
          </cell>
          <cell r="F45470" t="str">
            <v>2212</v>
          </cell>
        </row>
        <row r="45471">
          <cell r="A45471">
            <v>965040095</v>
          </cell>
          <cell r="B45471" t="str">
            <v>TEE DE 3/4 PULG (1.905CM, 18MM) EN HIERRO NEGRO, SCH-40</v>
          </cell>
          <cell r="D45471" t="str">
            <v>UD</v>
          </cell>
          <cell r="F45471" t="str">
            <v>2212</v>
          </cell>
        </row>
        <row r="45472">
          <cell r="A45472">
            <v>965040096</v>
          </cell>
          <cell r="B45472" t="str">
            <v>TEE DE 1 PULG (2.54CM, 25MM) EN HIERRO NEGRO, SCH-40</v>
          </cell>
          <cell r="D45472" t="str">
            <v>UD</v>
          </cell>
          <cell r="F45472" t="str">
            <v>2212</v>
          </cell>
        </row>
        <row r="45473">
          <cell r="A45473">
            <v>965040097</v>
          </cell>
          <cell r="B45473" t="str">
            <v>TEE DE 1 1/4 PULG (3.175CM, 31MM) EN HIERRO NEGRO, SCH-40</v>
          </cell>
          <cell r="D45473" t="str">
            <v>UD</v>
          </cell>
          <cell r="F45473" t="str">
            <v>2212</v>
          </cell>
        </row>
        <row r="45474">
          <cell r="A45474">
            <v>965040098</v>
          </cell>
          <cell r="B45474" t="str">
            <v>TEE DE 1 PULG (3.81CM, 38MM) EN HIERRO NEGRO, SCH-40</v>
          </cell>
          <cell r="D45474" t="str">
            <v>UD</v>
          </cell>
          <cell r="F45474" t="str">
            <v>2212</v>
          </cell>
        </row>
        <row r="45475">
          <cell r="A45475">
            <v>965040099</v>
          </cell>
          <cell r="B45475" t="str">
            <v>TEE DE 2 PULG (5.08CM, 50MM) EN HIERRO NEGRO, SCH-40</v>
          </cell>
          <cell r="D45475" t="str">
            <v>UD</v>
          </cell>
          <cell r="F45475" t="str">
            <v>2212</v>
          </cell>
        </row>
        <row r="45476">
          <cell r="A45476">
            <v>965040104</v>
          </cell>
          <cell r="B45476" t="str">
            <v>UNION DE TOPE HIERRO NEGRO  CEDULA 80, EXTREMOS HEMBRA ROSCADOS NPT DE 1/2".</v>
          </cell>
          <cell r="D45476" t="str">
            <v>UD</v>
          </cell>
          <cell r="F45476" t="str">
            <v>2212</v>
          </cell>
        </row>
        <row r="45477">
          <cell r="A45477">
            <v>965040105</v>
          </cell>
          <cell r="B45477" t="str">
            <v>UNION DE TOPE HIERRO NEGRO CEDULA 80, EXTREMOS HEMBRA ROSCADOS NPT DE 3/4".</v>
          </cell>
          <cell r="D45477" t="str">
            <v>UD</v>
          </cell>
          <cell r="F45477" t="str">
            <v>2212</v>
          </cell>
        </row>
        <row r="45478">
          <cell r="A45478">
            <v>965040106</v>
          </cell>
          <cell r="B45478" t="str">
            <v>UNION DE TOPE HIERRO NEGRO CEDULA 80, EXTREMOS HEMBRA ROSCADOS NPT DE 1".</v>
          </cell>
          <cell r="D45478" t="str">
            <v>UD</v>
          </cell>
          <cell r="F45478" t="str">
            <v>2212</v>
          </cell>
        </row>
        <row r="45479">
          <cell r="A45479">
            <v>965040107</v>
          </cell>
          <cell r="B45479" t="str">
            <v>UNION DE TOPE, HIERRO NEGRO CEDULA 80, EXTREMOS HEMBRA ROSCADOS NPT DE 1 1/4".</v>
          </cell>
          <cell r="D45479" t="str">
            <v>UD</v>
          </cell>
          <cell r="F45479" t="str">
            <v>2212</v>
          </cell>
        </row>
        <row r="45480">
          <cell r="A45480">
            <v>965040108</v>
          </cell>
          <cell r="B45480" t="str">
            <v>UNION DE TOPE, HIERRO NEGRO CEDULA 80, EXTREMOS HEMBRA ROSCADOS NPT DE 1 1/2".</v>
          </cell>
          <cell r="D45480" t="str">
            <v>UD</v>
          </cell>
          <cell r="F45480" t="str">
            <v>2212</v>
          </cell>
        </row>
        <row r="45481">
          <cell r="A45481">
            <v>965040109</v>
          </cell>
          <cell r="B45481" t="str">
            <v>UNION DE TOPE HIERRO NEGRO CEDULA 80, EXTREMOS HEMBRA ROSCADOS NPT DE 2".</v>
          </cell>
          <cell r="D45481" t="str">
            <v>UD</v>
          </cell>
          <cell r="F45481" t="str">
            <v>2212</v>
          </cell>
        </row>
        <row r="45482">
          <cell r="A45482">
            <v>965040110</v>
          </cell>
          <cell r="B45482" t="str">
            <v>UNION SENCILLA HIERRO NEGRO CEDULA 80, EXTREMOS HEMBRA ROSCADOS NPT DE 1/4".</v>
          </cell>
          <cell r="D45482" t="str">
            <v>UD</v>
          </cell>
          <cell r="F45482" t="str">
            <v>2212</v>
          </cell>
        </row>
        <row r="45483">
          <cell r="A45483">
            <v>965040111</v>
          </cell>
          <cell r="B45483" t="str">
            <v>UNION SENCILLA, HIERRO NEGRO CEDULA 80, EXTREMOS HEMBRA ROSCADOS NPT DE 1/2".</v>
          </cell>
          <cell r="D45483" t="str">
            <v>UD</v>
          </cell>
          <cell r="F45483" t="str">
            <v>2212</v>
          </cell>
        </row>
        <row r="45484">
          <cell r="A45484">
            <v>965040112</v>
          </cell>
          <cell r="B45484" t="str">
            <v>UNION SENCILLA, HIERRO  NEGRO CEDULA 80, EXTREMOS HEMBRA ROSCADOS NPT DE 3/4".</v>
          </cell>
          <cell r="D45484" t="str">
            <v>UD</v>
          </cell>
          <cell r="F45484" t="str">
            <v>2212</v>
          </cell>
        </row>
        <row r="45485">
          <cell r="A45485">
            <v>965040113</v>
          </cell>
          <cell r="B45485" t="str">
            <v>UNION SENCILLA HIERRO NEGRO CEDULA 80, EXTREMOS HEMBRA ROSCADOS NPT DE 1".</v>
          </cell>
          <cell r="D45485" t="str">
            <v>UD</v>
          </cell>
          <cell r="F45485" t="str">
            <v>2212</v>
          </cell>
        </row>
        <row r="45486">
          <cell r="A45486">
            <v>965040114</v>
          </cell>
          <cell r="B45486" t="str">
            <v>UNION DE 3/8 PULG ( 0,952CM, 9MM) EN HIERRO NEGRO SCH 40.</v>
          </cell>
          <cell r="D45486" t="str">
            <v>UD</v>
          </cell>
          <cell r="F45486" t="str">
            <v>2212</v>
          </cell>
        </row>
        <row r="45487">
          <cell r="A45487">
            <v>965040115</v>
          </cell>
          <cell r="B45487" t="str">
            <v>UNION DE 2,1/2 PULG ( 6,35CM, 62MM) EN HIERRO NEGRO SCH 40.</v>
          </cell>
          <cell r="D45487" t="str">
            <v>UD</v>
          </cell>
          <cell r="F45487" t="str">
            <v>2212</v>
          </cell>
        </row>
        <row r="45488">
          <cell r="A45488">
            <v>965040116</v>
          </cell>
          <cell r="B45488" t="str">
            <v>UNION DE 3 PULG ( 7,62CM, 75MM) EN HIERRO NEGRO SCH 40.</v>
          </cell>
          <cell r="D45488" t="str">
            <v>UD</v>
          </cell>
          <cell r="F45488" t="str">
            <v>2212</v>
          </cell>
        </row>
        <row r="45489">
          <cell r="A45489">
            <v>965040117</v>
          </cell>
          <cell r="B45489" t="str">
            <v>UNION DE 4 PULG ( 10,16CM, 100MM) EN HIERRO NEGRO SCH 40.</v>
          </cell>
          <cell r="D45489" t="str">
            <v>UD</v>
          </cell>
          <cell r="F45489" t="str">
            <v>2212</v>
          </cell>
        </row>
        <row r="45490">
          <cell r="A45490">
            <v>965040121</v>
          </cell>
          <cell r="B45490" t="str">
            <v>TUBO ESTRUCTURAL RECTANGULAR H.N. DE 100X150 EN 3,17 MM</v>
          </cell>
          <cell r="D45490" t="str">
            <v>UD</v>
          </cell>
          <cell r="F45490" t="str">
            <v>2212</v>
          </cell>
        </row>
        <row r="45491">
          <cell r="A45491">
            <v>965040122</v>
          </cell>
          <cell r="B45491" t="str">
            <v>TUBERIA DE HIERRO NEGRO,  CEDULA 40, DIAMETRO DE 38,0 MM (1 ½ PULG).A16, SIN COSTURA</v>
          </cell>
          <cell r="D45491" t="str">
            <v>UD</v>
          </cell>
          <cell r="F45491" t="str">
            <v>2212</v>
          </cell>
        </row>
        <row r="45492">
          <cell r="A45492">
            <v>965040123</v>
          </cell>
          <cell r="B45492" t="str">
            <v>TUBO CUADRADO HIERRO NEGRO DE 4" ( 10,16CM, 100MM) +/- 1,5MM X 3,17MM DE ESPESOR X 6 METROS DE LARGO.</v>
          </cell>
          <cell r="D45492" t="str">
            <v>UD</v>
          </cell>
          <cell r="F45492" t="str">
            <v>2212</v>
          </cell>
        </row>
        <row r="45493">
          <cell r="A45493">
            <v>965040124</v>
          </cell>
          <cell r="B45493" t="str">
            <v>TUBO REDONDO DE 4" (10,16CM, 100MM) EN HIERRO NEGRO SCH 40 EN UN ESPESOR DE 6,02MM MINIMO.</v>
          </cell>
          <cell r="D45493" t="str">
            <v>UD</v>
          </cell>
          <cell r="F45493" t="str">
            <v>2212</v>
          </cell>
        </row>
        <row r="45494">
          <cell r="A45494">
            <v>965040130</v>
          </cell>
          <cell r="B45494" t="str">
            <v>TUBO CUADRADO HIERRO NEGRO DE 3" (7,62CM, 75MM) +/- 1,5MM X 2,37MM DE ESPESOR X 6 METROS DE LARGO</v>
          </cell>
          <cell r="D45494" t="str">
            <v>UD</v>
          </cell>
          <cell r="F45494" t="str">
            <v>2212</v>
          </cell>
        </row>
        <row r="45495">
          <cell r="A45495">
            <v>965040131</v>
          </cell>
          <cell r="B45495" t="str">
            <v>TUBO CUADRADO HIERRO NEGRO DE 4" (10,16CM, 100MM) +/- 1,5MM X 2,37MM DE ESPESOR X 6 METROS DE LARGO.</v>
          </cell>
          <cell r="D45495" t="str">
            <v>UD</v>
          </cell>
          <cell r="F45495" t="str">
            <v>2212</v>
          </cell>
        </row>
        <row r="45496">
          <cell r="A45496">
            <v>965040141</v>
          </cell>
          <cell r="B45496" t="str">
            <v>UNION DE 1,1/4 PULG ( 3,175CM, 31MM) EN HIERRO NEGRO SCH 40.</v>
          </cell>
          <cell r="D45496" t="str">
            <v>UD</v>
          </cell>
          <cell r="F45496" t="str">
            <v>2212</v>
          </cell>
        </row>
        <row r="45497">
          <cell r="A45497">
            <v>965040142</v>
          </cell>
          <cell r="B45497" t="str">
            <v>TAPON EXTERNO DE 1/4" (0.635CM, 6MM) EN HIERRO NEGRO, SCH-40.</v>
          </cell>
          <cell r="D45497" t="str">
            <v>UD</v>
          </cell>
          <cell r="F45497" t="str">
            <v>2212</v>
          </cell>
        </row>
        <row r="45498">
          <cell r="A45498">
            <v>965040143</v>
          </cell>
          <cell r="B45498" t="str">
            <v>TAPON EXTERNO DE 3/8" (0.952CM, 9MM) EN HIERRO NEGRO, SCH-40.</v>
          </cell>
          <cell r="D45498" t="str">
            <v>UD</v>
          </cell>
          <cell r="F45498" t="str">
            <v>2212</v>
          </cell>
        </row>
        <row r="45499">
          <cell r="A45499">
            <v>965040144</v>
          </cell>
          <cell r="B45499" t="str">
            <v>TAPON EXTERNO DE 3/4" (1.905CM, 18MM) EN HIERRO NEGRO, SCH-40.</v>
          </cell>
          <cell r="D45499" t="str">
            <v>UD</v>
          </cell>
          <cell r="F45499" t="str">
            <v>2212</v>
          </cell>
        </row>
        <row r="45500">
          <cell r="A45500">
            <v>965040145</v>
          </cell>
          <cell r="B45500" t="str">
            <v>TAPON EXTERNO DE 1" (2.54CM, 25MM) EN HIERRO NEGRO, SCH-40.</v>
          </cell>
          <cell r="D45500" t="str">
            <v>UD</v>
          </cell>
          <cell r="F45500" t="str">
            <v>2212</v>
          </cell>
        </row>
        <row r="45501">
          <cell r="A45501">
            <v>965040146</v>
          </cell>
          <cell r="B45501" t="str">
            <v>TAPON EXTERNO DE 1 1/4" (3.175CM, 31MM) EN HIERRO NEGRO, SCH-40.</v>
          </cell>
          <cell r="D45501" t="str">
            <v>UD</v>
          </cell>
          <cell r="F45501" t="str">
            <v>2212</v>
          </cell>
        </row>
        <row r="45502">
          <cell r="A45502">
            <v>965040147</v>
          </cell>
          <cell r="B45502" t="str">
            <v>TAPON EXTERNO DE 1 1/2" (3.81CM, 38MM) EN HIERRO NEGRO, SCH-40.</v>
          </cell>
          <cell r="D45502" t="str">
            <v>UD</v>
          </cell>
          <cell r="F45502" t="str">
            <v>2212</v>
          </cell>
        </row>
        <row r="45503">
          <cell r="A45503">
            <v>965040148</v>
          </cell>
          <cell r="B45503" t="str">
            <v>TAPON EXTERNO DE 2" (5.08CM, 50MM) EN HIERRO NEGRO, SCH-40.</v>
          </cell>
          <cell r="D45503" t="str">
            <v>UD</v>
          </cell>
          <cell r="F45503" t="str">
            <v>2212</v>
          </cell>
        </row>
        <row r="45504">
          <cell r="A45504">
            <v>965040149</v>
          </cell>
          <cell r="B45504" t="str">
            <v>TAPON EXTERNO DE 2 1/2" (6.35CM, 65MM) EN HIERRO NEGRO, SCH-40.</v>
          </cell>
          <cell r="D45504" t="str">
            <v>UD</v>
          </cell>
          <cell r="F45504" t="str">
            <v>2212</v>
          </cell>
        </row>
        <row r="45505">
          <cell r="A45505">
            <v>965040150</v>
          </cell>
          <cell r="B45505" t="str">
            <v>TAPON EXTERNO DE 3" (7.62CM, 75MM) EN HIERRO NEGRO, SCH-40.</v>
          </cell>
          <cell r="D45505" t="str">
            <v>UD</v>
          </cell>
          <cell r="F45505" t="str">
            <v>2212</v>
          </cell>
        </row>
        <row r="45506">
          <cell r="A45506">
            <v>965040151</v>
          </cell>
          <cell r="B45506" t="str">
            <v>TAPON EXTERNO DE 4" (10.16CM, 100MM) EN HIERRO NEGRO, SCH-40.</v>
          </cell>
          <cell r="D45506" t="str">
            <v>UD</v>
          </cell>
          <cell r="F45506" t="str">
            <v>2212</v>
          </cell>
        </row>
        <row r="45507">
          <cell r="A45507">
            <v>965040161</v>
          </cell>
          <cell r="B45507" t="str">
            <v>UNIONES DE TOPE DE HIERRO NEGRO, DE ACERO AL CARBONO, CEDULA 40, ROSCADO, DE 90°, DIAMETRO DE 38,0 MM (1 ½ PULG).</v>
          </cell>
          <cell r="D45507" t="str">
            <v>UD</v>
          </cell>
          <cell r="F45507" t="str">
            <v>2212</v>
          </cell>
        </row>
        <row r="45508">
          <cell r="A45508">
            <v>965040162</v>
          </cell>
          <cell r="B45508" t="str">
            <v>UNION DE TOPE HIERRO NEGRO 1/4", LISA</v>
          </cell>
          <cell r="D45508" t="str">
            <v>UD</v>
          </cell>
          <cell r="F45508" t="str">
            <v>2212</v>
          </cell>
        </row>
        <row r="45509">
          <cell r="A45509">
            <v>965040163</v>
          </cell>
          <cell r="B45509" t="str">
            <v>UNION DE TOPE HIERRO NEGRO 3/8", LISA</v>
          </cell>
          <cell r="D45509" t="str">
            <v>UD</v>
          </cell>
          <cell r="F45509" t="str">
            <v>2212</v>
          </cell>
        </row>
        <row r="45510">
          <cell r="A45510">
            <v>965040164</v>
          </cell>
          <cell r="B45510" t="str">
            <v>UNION DE TOPE HIERRO NEGRO 1/2", LISA</v>
          </cell>
          <cell r="D45510" t="str">
            <v>UD</v>
          </cell>
          <cell r="F45510" t="str">
            <v>2212</v>
          </cell>
        </row>
        <row r="45511">
          <cell r="A45511">
            <v>965040165</v>
          </cell>
          <cell r="B45511" t="str">
            <v>UNION DE TOPE HIERRO NEGRO 3/4", LISA</v>
          </cell>
          <cell r="D45511" t="str">
            <v>UD</v>
          </cell>
          <cell r="F45511" t="str">
            <v>2212</v>
          </cell>
        </row>
        <row r="45512">
          <cell r="A45512">
            <v>965040166</v>
          </cell>
          <cell r="B45512" t="str">
            <v>UNION DE TOPE HIERRO NEGRO 1", LISA</v>
          </cell>
          <cell r="D45512" t="str">
            <v>UD</v>
          </cell>
          <cell r="F45512" t="str">
            <v>2212</v>
          </cell>
        </row>
        <row r="45513">
          <cell r="A45513">
            <v>965040167</v>
          </cell>
          <cell r="B45513" t="str">
            <v>UNION DE TOPE HIERRO NEGRO 1 1/4", LISA</v>
          </cell>
          <cell r="D45513" t="str">
            <v>UD</v>
          </cell>
          <cell r="F45513" t="str">
            <v>2212</v>
          </cell>
        </row>
        <row r="45514">
          <cell r="A45514">
            <v>965040168</v>
          </cell>
          <cell r="B45514" t="str">
            <v>UNION DE TOPE HIERRO NEGRO 1 1/2", LISA</v>
          </cell>
          <cell r="D45514" t="str">
            <v>UD</v>
          </cell>
          <cell r="F45514" t="str">
            <v>2212</v>
          </cell>
        </row>
        <row r="45515">
          <cell r="A45515">
            <v>965040169</v>
          </cell>
          <cell r="B45515" t="str">
            <v>UNION DE TOPE HIERRO NEGRO 2", LISA</v>
          </cell>
          <cell r="D45515" t="str">
            <v>UD</v>
          </cell>
          <cell r="F45515" t="str">
            <v>2212</v>
          </cell>
        </row>
        <row r="45516">
          <cell r="A45516">
            <v>965040170</v>
          </cell>
          <cell r="B45516" t="str">
            <v>UNION DE TOPE HIERRO NEGRO 2 1/2", LISA</v>
          </cell>
          <cell r="D45516" t="str">
            <v>UD</v>
          </cell>
          <cell r="F45516" t="str">
            <v>2212</v>
          </cell>
        </row>
        <row r="45517">
          <cell r="A45517">
            <v>965040171</v>
          </cell>
          <cell r="B45517" t="str">
            <v>UNION DE TOPE HIERRO NEGRO 3", LISA</v>
          </cell>
          <cell r="D45517" t="str">
            <v>UD</v>
          </cell>
          <cell r="F45517" t="str">
            <v>2212</v>
          </cell>
        </row>
        <row r="45518">
          <cell r="A45518">
            <v>965040172</v>
          </cell>
          <cell r="B45518" t="str">
            <v>UNION DE TOPE DE HIERRO NEGRO 1/4" ROSCABLE</v>
          </cell>
          <cell r="D45518" t="str">
            <v>UD</v>
          </cell>
          <cell r="F45518" t="str">
            <v>2212</v>
          </cell>
        </row>
        <row r="45519">
          <cell r="A45519">
            <v>965040173</v>
          </cell>
          <cell r="B45519" t="str">
            <v>UNION DE TOPE DE 2 PULG (5.08CM, 50MM) EN HIERRO NEGRO SCH 40.</v>
          </cell>
          <cell r="D45519" t="str">
            <v>UD</v>
          </cell>
          <cell r="F45519" t="str">
            <v>2212</v>
          </cell>
        </row>
        <row r="45520">
          <cell r="A45520">
            <v>965040174</v>
          </cell>
          <cell r="B45520" t="str">
            <v>UNION DE TOPE DE 3 PULG (7.62CM, 75MM) EN HIERRO NEGRO SCH 40.</v>
          </cell>
          <cell r="D45520" t="str">
            <v>UD</v>
          </cell>
          <cell r="F45520" t="str">
            <v>2212</v>
          </cell>
        </row>
        <row r="45521">
          <cell r="A45521">
            <v>965040175</v>
          </cell>
          <cell r="B45521" t="str">
            <v>UNION DE TOPE DE 3/4 PULG (1.905CM, 18MM) EN HIERRO NEGRO SCH 40.</v>
          </cell>
          <cell r="D45521" t="str">
            <v>UD</v>
          </cell>
          <cell r="F45521" t="str">
            <v>2212</v>
          </cell>
        </row>
        <row r="45522">
          <cell r="A45522">
            <v>965040176</v>
          </cell>
          <cell r="B45522" t="str">
            <v>UNION DE TOPE DE 3/8 PULG (0.952CM, 9MM) EN HIERRO NEGRO SCH 40.</v>
          </cell>
          <cell r="D45522" t="str">
            <v>UD</v>
          </cell>
          <cell r="F45522" t="str">
            <v>2212</v>
          </cell>
        </row>
        <row r="45523">
          <cell r="A45523">
            <v>965040177</v>
          </cell>
          <cell r="B45523" t="str">
            <v>UNION DE TOPE DE HIERRO NEGRO 4", LISA</v>
          </cell>
          <cell r="D45523" t="str">
            <v>UD</v>
          </cell>
          <cell r="F45523" t="str">
            <v>2212</v>
          </cell>
        </row>
        <row r="45524">
          <cell r="A45524">
            <v>965040178</v>
          </cell>
          <cell r="B45524" t="str">
            <v>UNION DE TOPE 1 1/2 PULG (3.81CM, 38MM) EN HIERRO NEGRO SCH 40.</v>
          </cell>
          <cell r="D45524" t="str">
            <v>UD</v>
          </cell>
          <cell r="F45524" t="str">
            <v>2212</v>
          </cell>
        </row>
        <row r="45525">
          <cell r="A45525">
            <v>965040179</v>
          </cell>
          <cell r="B45525" t="str">
            <v>UNION DE TOPE DE 1 1/4 PULG (3.175CM, 31MM) EN HIERRO NEGRO SCH 40.</v>
          </cell>
          <cell r="D45525" t="str">
            <v>UD</v>
          </cell>
          <cell r="F45525" t="str">
            <v>2212</v>
          </cell>
        </row>
        <row r="45526">
          <cell r="A45526">
            <v>965040181</v>
          </cell>
          <cell r="B45526" t="str">
            <v>UNION DE TOPE DE 1 PULG (2.54CM, 25MM) EN HIERRO NEGRO SCH 40.</v>
          </cell>
          <cell r="D45526" t="str">
            <v>UD</v>
          </cell>
          <cell r="F45526" t="str">
            <v>2212</v>
          </cell>
        </row>
        <row r="45527">
          <cell r="A45527">
            <v>965040182</v>
          </cell>
          <cell r="B45527" t="str">
            <v>UNION DE TOPE DE 1/2 PULG (1.27CM, 12MM) EN HIERRO NEGRO SCH 40.</v>
          </cell>
          <cell r="D45527" t="str">
            <v>UD</v>
          </cell>
          <cell r="F45527" t="str">
            <v>2212</v>
          </cell>
        </row>
        <row r="45528">
          <cell r="A45528">
            <v>965040200</v>
          </cell>
          <cell r="B45528" t="str">
            <v xml:space="preserve">VALVULA DE BALIN DE 1/2" PARA VAPOR.									 									</v>
          </cell>
          <cell r="D45528" t="str">
            <v>UD</v>
          </cell>
          <cell r="F45528" t="str">
            <v>2212</v>
          </cell>
        </row>
        <row r="45529">
          <cell r="A45529">
            <v>965040210</v>
          </cell>
          <cell r="B45529" t="str">
            <v>TAPON EXTERNO DE 1/2" (1.27CM, 12MM) EN HIERRO NEGRO, SCH-40.</v>
          </cell>
          <cell r="D45529" t="str">
            <v>UD</v>
          </cell>
          <cell r="F45529" t="str">
            <v>2212</v>
          </cell>
        </row>
        <row r="45530">
          <cell r="A45530">
            <v>965040211</v>
          </cell>
          <cell r="B45530" t="str">
            <v>TAPONES MACHO 1/2", 3/4", 1" EN HIERRO NEGRO.</v>
          </cell>
          <cell r="D45530" t="str">
            <v>UD</v>
          </cell>
          <cell r="F45530" t="str">
            <v>2212</v>
          </cell>
        </row>
        <row r="45531">
          <cell r="A45531">
            <v>965040212</v>
          </cell>
          <cell r="B45531" t="str">
            <v>TEE DE 1/4 PULG (0.635CM, 6MM) EN HIERRO NEGRO, SCH-40</v>
          </cell>
          <cell r="D45531" t="str">
            <v>UD</v>
          </cell>
          <cell r="F45531" t="str">
            <v>2212</v>
          </cell>
        </row>
        <row r="45532">
          <cell r="A45532">
            <v>965040213</v>
          </cell>
          <cell r="B45532" t="str">
            <v>TEE DE 3/8 PULG (0.952CM, 9MM) EN HIERRO NEGRO, SCH-40</v>
          </cell>
          <cell r="D45532" t="str">
            <v>UD</v>
          </cell>
          <cell r="F45532" t="str">
            <v>2212</v>
          </cell>
        </row>
        <row r="45533">
          <cell r="A45533">
            <v>965040214</v>
          </cell>
          <cell r="B45533" t="str">
            <v>TEE DE 1/2 PULG (1.27CM, 12MM) EN HIERRO NEGRO, SCH-40</v>
          </cell>
          <cell r="D45533" t="str">
            <v>UD</v>
          </cell>
          <cell r="F45533" t="str">
            <v>2212</v>
          </cell>
        </row>
        <row r="45534">
          <cell r="A45534">
            <v>965040220</v>
          </cell>
          <cell r="B45534" t="str">
            <v>TEE DE 2 1/2 PULG (6.35CM, 65MM) EN HIERRO NEGRO, SCH-40</v>
          </cell>
          <cell r="D45534" t="str">
            <v>UD</v>
          </cell>
          <cell r="F45534" t="str">
            <v>2212</v>
          </cell>
        </row>
        <row r="45535">
          <cell r="A45535">
            <v>965040221</v>
          </cell>
          <cell r="B45535" t="str">
            <v>TEE DE 3 PULG (7.62CM, 75MM) EN HIERRO NEGRO, SCH-40</v>
          </cell>
          <cell r="D45535" t="str">
            <v>UD</v>
          </cell>
          <cell r="F45535" t="str">
            <v>2212</v>
          </cell>
        </row>
        <row r="45536">
          <cell r="A45536">
            <v>965040222</v>
          </cell>
          <cell r="B45536" t="str">
            <v>TEE HIERRO NEGRO DE 7/8", CEDULA 40</v>
          </cell>
          <cell r="D45536" t="str">
            <v>UD</v>
          </cell>
          <cell r="F45536" t="str">
            <v>2212</v>
          </cell>
        </row>
        <row r="45537">
          <cell r="A45537">
            <v>965040229</v>
          </cell>
          <cell r="B45537" t="str">
            <v>REDUCCION CAMPANA DE 1,1/2 PULG A 1 PULG (3,81CM A 2,54CM, 38MM A 25MM) EN HIERRO NEGRO SCH 40.</v>
          </cell>
          <cell r="D45537" t="str">
            <v>UD</v>
          </cell>
          <cell r="F45537" t="str">
            <v>2212</v>
          </cell>
        </row>
        <row r="45538">
          <cell r="A45538">
            <v>965040230</v>
          </cell>
          <cell r="B45538" t="str">
            <v>REDUCCION CAMPANA DE 1 1/2" A 1 1/4" (3.81CM A 3.175CM, 38MM A 31MM) EN HIERRO NEGRO SCH-40.</v>
          </cell>
          <cell r="D45538" t="str">
            <v>UD</v>
          </cell>
          <cell r="F45538" t="str">
            <v>2212</v>
          </cell>
        </row>
        <row r="45539">
          <cell r="A45539">
            <v>965040231</v>
          </cell>
          <cell r="B45539" t="str">
            <v>REDUCCION CAMPANA DE 1 1/4" A 1" (3.175CM A 2.54CM, 31MM A 25MM) EN HIERRO NEGRO, SCH-40.</v>
          </cell>
          <cell r="D45539" t="str">
            <v>UD</v>
          </cell>
          <cell r="F45539" t="str">
            <v>2212</v>
          </cell>
        </row>
        <row r="45540">
          <cell r="A45540">
            <v>965040232</v>
          </cell>
          <cell r="B45540" t="str">
            <v>REDUCCION CAMPANA DE 1" A 1/2" (2.54CM A 1.27CM, 25MM A 12MM) HIERRO NEGRO DE SCH-40.</v>
          </cell>
          <cell r="D45540" t="str">
            <v>UD</v>
          </cell>
          <cell r="F45540" t="str">
            <v>2212</v>
          </cell>
        </row>
        <row r="45541">
          <cell r="A45541">
            <v>965040233</v>
          </cell>
          <cell r="B45541" t="str">
            <v>REDUCCION CAMPANA HIERRO NEGRO DE 1" A 3/4" (2,54CM A 1.905CM , 25MM A 18MM) EN HIERRO NEGRO SCH-40.</v>
          </cell>
          <cell r="D45541" t="str">
            <v>UD</v>
          </cell>
          <cell r="F45541" t="str">
            <v>2212</v>
          </cell>
        </row>
        <row r="45542">
          <cell r="A45542">
            <v>965040234</v>
          </cell>
          <cell r="B45542" t="str">
            <v>REDUCCION CAMPANA 1/2" A 1/4" (1.27CM A 0.635CM , 12MM A 6MM) EN HIERRO NEGRO, SCH-40.</v>
          </cell>
          <cell r="D45542" t="str">
            <v>UD</v>
          </cell>
          <cell r="F45542" t="str">
            <v>2212</v>
          </cell>
        </row>
        <row r="45543">
          <cell r="A45543">
            <v>965040235</v>
          </cell>
          <cell r="B45543" t="str">
            <v>REDUCCION CAMPANA DE 2" A 1 1/2" (5.08CM A 3.81CM , 50MM A 30MM) EN HIERRO NEGRO, SCH-40.</v>
          </cell>
          <cell r="D45543" t="str">
            <v>UD</v>
          </cell>
          <cell r="F45543" t="str">
            <v>2212</v>
          </cell>
        </row>
        <row r="45544">
          <cell r="A45544">
            <v>965040236</v>
          </cell>
          <cell r="B45544" t="str">
            <v>REDUCCION CAMPANA DE 2" A 1" (5.08CM A 2.54CM , 50MM A 25MM) EN HIERRO NEGRO, SCH-40.</v>
          </cell>
          <cell r="D45544" t="str">
            <v>UD</v>
          </cell>
          <cell r="F45544" t="str">
            <v>2212</v>
          </cell>
        </row>
        <row r="45545">
          <cell r="A45545">
            <v>965040237</v>
          </cell>
          <cell r="B45545" t="str">
            <v>REDUCCION CAMPANA HIERRO NEGRO DE 3/4" A 1/2".</v>
          </cell>
          <cell r="D45545" t="str">
            <v>UD</v>
          </cell>
          <cell r="F45545" t="str">
            <v>2212</v>
          </cell>
        </row>
        <row r="45546">
          <cell r="A45546">
            <v>965040238</v>
          </cell>
          <cell r="B45546" t="str">
            <v>CODO DE 1/4" ( 0,635CM, 6MM) 90 GRADOS EN HIERRO NEGRO SCH 40</v>
          </cell>
          <cell r="D45546" t="str">
            <v>UD</v>
          </cell>
          <cell r="F45546" t="str">
            <v>2212</v>
          </cell>
        </row>
        <row r="45547">
          <cell r="A45547">
            <v>965040239</v>
          </cell>
          <cell r="B45547" t="str">
            <v>CODO DE 3/8" ( 0,952CM, 9MM) 90 GRADOS EN HIERRO NEGRO SCH 40.</v>
          </cell>
          <cell r="D45547" t="str">
            <v>UD</v>
          </cell>
          <cell r="F45547" t="str">
            <v>2212</v>
          </cell>
        </row>
        <row r="45548">
          <cell r="A45548">
            <v>965040240</v>
          </cell>
          <cell r="B45548" t="str">
            <v>CODO DE 1/2" ( 1,27CM, 12MM) 90 GRADOS EN HIERRO NEGRO SCH 40.</v>
          </cell>
          <cell r="D45548" t="str">
            <v>UD</v>
          </cell>
          <cell r="F45548" t="str">
            <v>2212</v>
          </cell>
        </row>
        <row r="45549">
          <cell r="A45549">
            <v>965040241</v>
          </cell>
          <cell r="B45549" t="str">
            <v>CODO DE 3/4" ( 1,905CM, 18MM) 90 GRADOS EN HIERRO NEGRO SCH 40</v>
          </cell>
          <cell r="D45549" t="str">
            <v>UD</v>
          </cell>
          <cell r="F45549" t="str">
            <v>2212</v>
          </cell>
        </row>
        <row r="45550">
          <cell r="A45550">
            <v>965040242</v>
          </cell>
          <cell r="B45550" t="str">
            <v>CODO DE 1" ( 2,54CM, 25MM) 90 GRADOS EN HIERRO NEGRO SCH 40.</v>
          </cell>
          <cell r="D45550" t="str">
            <v>UD</v>
          </cell>
          <cell r="F45550" t="str">
            <v>2212</v>
          </cell>
        </row>
        <row r="45551">
          <cell r="A45551">
            <v>965040243</v>
          </cell>
          <cell r="B45551" t="str">
            <v>CODO DE 1,1/4" ( 3,175CM, 31MM) 90 GRADOS EN HIERRO NEGRO SCH 40.</v>
          </cell>
          <cell r="D45551" t="str">
            <v>UD</v>
          </cell>
          <cell r="F45551" t="str">
            <v>2212</v>
          </cell>
        </row>
        <row r="45552">
          <cell r="A45552">
            <v>965040244</v>
          </cell>
          <cell r="B45552" t="str">
            <v>CODO DE 1 1/2" ( 3,81CM, 38MM) 90 GRADOS EN HIERRO NEGRO SCH 40</v>
          </cell>
          <cell r="D45552" t="str">
            <v>UD</v>
          </cell>
          <cell r="F45552" t="str">
            <v>2212</v>
          </cell>
        </row>
        <row r="45553">
          <cell r="A45553">
            <v>965040245</v>
          </cell>
          <cell r="B45553" t="str">
            <v>CODO DE 2" ( 5,08CM, 50MM) 90 GRADOS EN HIERRO NEGRO SCH 40.</v>
          </cell>
          <cell r="D45553" t="str">
            <v>UD</v>
          </cell>
          <cell r="F45553" t="str">
            <v>2212</v>
          </cell>
        </row>
        <row r="45554">
          <cell r="A45554">
            <v>965040246</v>
          </cell>
          <cell r="B45554" t="str">
            <v>CODO DE 2 1/2" ( 6,35CM, 65MM) 90 GRADOS EN HIERRO NEGRO SCH 40.</v>
          </cell>
          <cell r="D45554" t="str">
            <v>UD</v>
          </cell>
          <cell r="F45554" t="str">
            <v>2212</v>
          </cell>
        </row>
        <row r="45555">
          <cell r="A45555">
            <v>965040247</v>
          </cell>
          <cell r="B45555" t="str">
            <v xml:space="preserve"> CODO DE 3" ( 7,62CM, 75MM) 90 GRADOS EN HIERRO NEGRO SCH 40</v>
          </cell>
          <cell r="D45555" t="str">
            <v>UD</v>
          </cell>
          <cell r="F45555" t="str">
            <v>2212</v>
          </cell>
        </row>
        <row r="45556">
          <cell r="A45556">
            <v>965040255</v>
          </cell>
          <cell r="B45556" t="str">
            <v>CODO DE 4" ( 10.16CM, 100MM) 90 GRADOS EN HIERRO NEGRO SCH 40.</v>
          </cell>
          <cell r="D45556" t="str">
            <v>UD</v>
          </cell>
          <cell r="F45556" t="str">
            <v>2212</v>
          </cell>
        </row>
        <row r="45557">
          <cell r="A45557">
            <v>965040256</v>
          </cell>
          <cell r="B45557" t="str">
            <v>CODO DE 3/8" ( 0.952CM, 9MM) 45 GRADOS EN HIERRO NEGRO SCH 40.</v>
          </cell>
          <cell r="D45557" t="str">
            <v>UD</v>
          </cell>
          <cell r="F45557" t="str">
            <v>2212</v>
          </cell>
        </row>
        <row r="45558">
          <cell r="A45558">
            <v>965040257</v>
          </cell>
          <cell r="B45558" t="str">
            <v>CODO DE 1/2" (1.27CM, 12MM) 45 GRADOS EN HIERRO NEGRO SCH 40.</v>
          </cell>
          <cell r="D45558" t="str">
            <v>UD</v>
          </cell>
          <cell r="F45558" t="str">
            <v>2212</v>
          </cell>
        </row>
        <row r="45559">
          <cell r="A45559">
            <v>965040258</v>
          </cell>
          <cell r="B45559" t="str">
            <v>CODO DE 3/4" ( 1.905CM, 18MM) 45 GRADOS EN HIERRO NEGRO SCH 40.</v>
          </cell>
          <cell r="D45559" t="str">
            <v>UD</v>
          </cell>
          <cell r="F45559" t="str">
            <v>2212</v>
          </cell>
        </row>
        <row r="45560">
          <cell r="A45560">
            <v>965040259</v>
          </cell>
          <cell r="B45560" t="str">
            <v>CODO DE 1" ( 2.54CM, 25MM) 45 GRADOS EN HIERRO NEGRO SCH 40.</v>
          </cell>
          <cell r="D45560" t="str">
            <v>UD</v>
          </cell>
          <cell r="F45560" t="str">
            <v>2212</v>
          </cell>
        </row>
        <row r="45561">
          <cell r="A45561">
            <v>965040260</v>
          </cell>
          <cell r="B45561" t="str">
            <v>CODO DE 1 1/4" ( 3.175CM, 31MM) 45 GRADOS EN HIERRO NEGRO SCH 40.</v>
          </cell>
          <cell r="D45561" t="str">
            <v>UD</v>
          </cell>
          <cell r="F45561" t="str">
            <v>2212</v>
          </cell>
        </row>
        <row r="45562">
          <cell r="A45562">
            <v>965040261</v>
          </cell>
          <cell r="B45562" t="str">
            <v>CODO DE 1 1/2" ( 3.81CM, 38MM) 45 GRADOS EN HIERRO NEGRO SCH 40.</v>
          </cell>
          <cell r="D45562" t="str">
            <v>UD</v>
          </cell>
          <cell r="F45562" t="str">
            <v>2212</v>
          </cell>
        </row>
        <row r="45563">
          <cell r="A45563">
            <v>965040262</v>
          </cell>
          <cell r="B45563" t="str">
            <v>CODO DE 2" ( 5.08CM, 50MM) 45 GRADOS EN HIERRO NEGRO SCH 40.</v>
          </cell>
          <cell r="D45563" t="str">
            <v>UD</v>
          </cell>
          <cell r="F45563" t="str">
            <v>2212</v>
          </cell>
        </row>
        <row r="45564">
          <cell r="A45564">
            <v>965040263</v>
          </cell>
          <cell r="B45564" t="str">
            <v>CODO DE 2 1/2" ( 6.35CM, 65MM) 45 GRADOS EN HIERRO NEGRO SCH 40.</v>
          </cell>
          <cell r="D45564" t="str">
            <v>UD</v>
          </cell>
          <cell r="F45564" t="str">
            <v>2212</v>
          </cell>
        </row>
        <row r="45565">
          <cell r="A45565">
            <v>965040264</v>
          </cell>
          <cell r="B45565" t="str">
            <v>CODO DE 3" ( 7.62CM, 75MM) 45 GRADOS EN HIERRO NEGRO SCH 40.</v>
          </cell>
          <cell r="D45565" t="str">
            <v>UD</v>
          </cell>
          <cell r="F45565" t="str">
            <v>2212</v>
          </cell>
        </row>
        <row r="45566">
          <cell r="A45566">
            <v>965040265</v>
          </cell>
          <cell r="B45566" t="str">
            <v>CODO DE 4" ( 10.16CM, 100MM) 45 GRADOS EN HIERRO NEGRO SCH 40.</v>
          </cell>
          <cell r="D45566" t="str">
            <v>UD</v>
          </cell>
          <cell r="F45566" t="str">
            <v>2212</v>
          </cell>
        </row>
        <row r="45567">
          <cell r="A45567">
            <v>965040300</v>
          </cell>
          <cell r="B45567" t="str">
            <v>REDUCCION HIERRO NEGRO DE  1 A  ¾</v>
          </cell>
          <cell r="D45567" t="str">
            <v>UD</v>
          </cell>
          <cell r="F45567" t="str">
            <v>2212</v>
          </cell>
        </row>
        <row r="45568">
          <cell r="A45568">
            <v>965040301</v>
          </cell>
          <cell r="B45568" t="str">
            <v>REDUCCION HIERRO NEGRO 2 A 1</v>
          </cell>
          <cell r="D45568" t="str">
            <v>UD</v>
          </cell>
          <cell r="F45568" t="str">
            <v>2212</v>
          </cell>
        </row>
        <row r="45569">
          <cell r="A45569">
            <v>965040302</v>
          </cell>
          <cell r="B45569" t="str">
            <v>REDUCCION HIERRO NEGRO 1 ¼"A 1</v>
          </cell>
          <cell r="D45569" t="str">
            <v>UD</v>
          </cell>
          <cell r="F45569" t="str">
            <v>2212</v>
          </cell>
        </row>
        <row r="45570">
          <cell r="A45570">
            <v>965040303</v>
          </cell>
          <cell r="B45570" t="str">
            <v>REDUCCION HIERRO NEGRO 1 ¼ A ½</v>
          </cell>
          <cell r="D45570" t="str">
            <v>UD</v>
          </cell>
          <cell r="F45570" t="str">
            <v>2212</v>
          </cell>
        </row>
        <row r="45571">
          <cell r="A45571">
            <v>965040304</v>
          </cell>
          <cell r="B45571" t="str">
            <v>REDUCCION HIERRO NEGRO 1 ¼ A ¾</v>
          </cell>
          <cell r="D45571" t="str">
            <v>UD</v>
          </cell>
          <cell r="F45571" t="str">
            <v>2212</v>
          </cell>
        </row>
        <row r="45572">
          <cell r="A45572">
            <v>965040305</v>
          </cell>
          <cell r="B45572" t="str">
            <v>REDUCCION HIERRO NEGRO 1 ¼ A 1</v>
          </cell>
          <cell r="D45572" t="str">
            <v>UD</v>
          </cell>
          <cell r="F45572" t="str">
            <v>2212</v>
          </cell>
        </row>
        <row r="45573">
          <cell r="A45573">
            <v>965040306</v>
          </cell>
          <cell r="B45573" t="str">
            <v>REDUCCION HIERRO NEGRO 1 ½ A ½</v>
          </cell>
          <cell r="D45573" t="str">
            <v>UD</v>
          </cell>
          <cell r="F45573" t="str">
            <v>2212</v>
          </cell>
        </row>
        <row r="45574">
          <cell r="A45574">
            <v>965040307</v>
          </cell>
          <cell r="B45574" t="str">
            <v>REDUCCION HIERRO NEGRO N 1 ½ A ¾</v>
          </cell>
          <cell r="D45574" t="str">
            <v>UD</v>
          </cell>
          <cell r="F45574" t="str">
            <v>2212</v>
          </cell>
        </row>
        <row r="45575">
          <cell r="A45575">
            <v>965040308</v>
          </cell>
          <cell r="B45575" t="str">
            <v>REDUCCION HIERRO NEGRO 1 A ½</v>
          </cell>
          <cell r="D45575" t="str">
            <v>UD</v>
          </cell>
          <cell r="F45575" t="str">
            <v>2212</v>
          </cell>
        </row>
        <row r="45576">
          <cell r="A45576">
            <v>965040309</v>
          </cell>
          <cell r="B45576" t="str">
            <v>REDUCCION HIERRO NEGRO ½ A 3/8</v>
          </cell>
          <cell r="D45576" t="str">
            <v>UD</v>
          </cell>
          <cell r="F45576" t="str">
            <v>2212</v>
          </cell>
        </row>
        <row r="45577">
          <cell r="A45577">
            <v>965040310</v>
          </cell>
          <cell r="B45577" t="str">
            <v>REDUCCION CAMPANA DE 1/2 PULG A 3/8 PULG (1,27CM A 0,952CM, 12MM A 9MM) EN HIERRO NEGRO SCH 40.</v>
          </cell>
          <cell r="D45577" t="str">
            <v>UD</v>
          </cell>
          <cell r="F45577" t="str">
            <v>2212</v>
          </cell>
        </row>
        <row r="45578">
          <cell r="A45578">
            <v>965040311</v>
          </cell>
          <cell r="B45578" t="str">
            <v>REDUCCION CAMPANA DE 1 PULG A 3/8 PULG (2,54CM A 0,952CM, 25MM A 9MM) EN HIERRO NEGRO SCH 40</v>
          </cell>
          <cell r="D45578" t="str">
            <v>UD</v>
          </cell>
          <cell r="F45578" t="str">
            <v>2212</v>
          </cell>
        </row>
        <row r="45579">
          <cell r="A45579">
            <v>965040312</v>
          </cell>
          <cell r="B45579" t="str">
            <v>UNION DE 1,1/2 PULG ( 3,81CM, 38MM) EN HIERRO NEGRO SCH 40.</v>
          </cell>
          <cell r="D45579" t="str">
            <v>UD</v>
          </cell>
          <cell r="F45579" t="str">
            <v>2212</v>
          </cell>
        </row>
        <row r="45580">
          <cell r="A45580">
            <v>965040313</v>
          </cell>
          <cell r="B45580" t="str">
            <v>UNION DE 2 PULG ( 5,08CM, 50MM) EN HIERRO NEGRO SCH 40.</v>
          </cell>
          <cell r="D45580" t="str">
            <v>UD</v>
          </cell>
          <cell r="F45580" t="str">
            <v>2212</v>
          </cell>
        </row>
        <row r="45581">
          <cell r="A45581">
            <v>965040314</v>
          </cell>
          <cell r="B45581" t="str">
            <v>UNION DE TOPE DE 2,1/2 PULG ( 6,35CM, 162MM) EN HIERRO NEGRO SCH 40.</v>
          </cell>
          <cell r="D45581" t="str">
            <v>UD</v>
          </cell>
          <cell r="F45581" t="str">
            <v>2212</v>
          </cell>
        </row>
        <row r="45582">
          <cell r="A45582">
            <v>965040316</v>
          </cell>
          <cell r="B45582" t="str">
            <v>UNION DE 3/4 PULG ( 1,905CM, 18MM) EN HIERRO NEGRO SCH 40.</v>
          </cell>
          <cell r="D45582" t="str">
            <v>UD</v>
          </cell>
          <cell r="F45582" t="str">
            <v>2212</v>
          </cell>
        </row>
        <row r="45583">
          <cell r="A45583">
            <v>965040317</v>
          </cell>
          <cell r="B45583" t="str">
            <v>UNION DE 1 PULG ( 2,54CM, 25MM) EN HIERRO NEGRO SCH 40.</v>
          </cell>
          <cell r="D45583" t="str">
            <v>UD</v>
          </cell>
          <cell r="F45583" t="str">
            <v>2212</v>
          </cell>
        </row>
        <row r="45584">
          <cell r="A45584">
            <v>965040350</v>
          </cell>
          <cell r="B45584" t="str">
            <v>REDUCCION CAMPANA DE 3/8" A  1/4" (0.952CM A 0.635CM , 9MM A 6MM) EN HIERRO NEGRO, SCH-40.</v>
          </cell>
          <cell r="D45584" t="str">
            <v>UD</v>
          </cell>
          <cell r="F45584" t="str">
            <v>2212</v>
          </cell>
        </row>
        <row r="45585">
          <cell r="A45585">
            <v>965040351</v>
          </cell>
          <cell r="B45585" t="str">
            <v>REDUCCION CAMPANA DE 3/4" A 1/4" (1.905CM A 0.635CM, 18MM A 6MM) HIERRO NEGRO, SCH-40.</v>
          </cell>
          <cell r="D45585" t="str">
            <v>UD</v>
          </cell>
          <cell r="F45585" t="str">
            <v>2212</v>
          </cell>
        </row>
        <row r="45586">
          <cell r="A45586">
            <v>965040352</v>
          </cell>
          <cell r="B45586" t="str">
            <v>REDUCCION CAMPANA  HIERRO NEGRO DE 3" A 2"</v>
          </cell>
          <cell r="D45586" t="str">
            <v>UD</v>
          </cell>
          <cell r="F45586" t="str">
            <v>2212</v>
          </cell>
        </row>
        <row r="45587">
          <cell r="A45587">
            <v>965040353</v>
          </cell>
          <cell r="B45587" t="str">
            <v>REDUCCION CAMPANA DE 2 1/2" A 2" (6.35CM A 5.08CM, 65MM A 50MM) EN HIERRO NEGRO, SCH-40.</v>
          </cell>
          <cell r="D45587" t="str">
            <v>UD</v>
          </cell>
          <cell r="F45587" t="str">
            <v>2212</v>
          </cell>
        </row>
        <row r="45588">
          <cell r="A45588">
            <v>965040380</v>
          </cell>
          <cell r="B45588" t="str">
            <v>REDUCCION, HIERRO NEGRO, CEDULA 80,  SOLDABLE. DE 4" A 2"</v>
          </cell>
          <cell r="D45588" t="str">
            <v>UD</v>
          </cell>
          <cell r="F45588" t="str">
            <v>2212</v>
          </cell>
        </row>
        <row r="45589">
          <cell r="A45589">
            <v>965040381</v>
          </cell>
          <cell r="B45589" t="str">
            <v>REDUCCION, HIERRO NEGRO, CEDULA 80,  SOLDABLE. DE 4" A 3"</v>
          </cell>
          <cell r="D45589" t="str">
            <v>UD</v>
          </cell>
          <cell r="F45589" t="str">
            <v>2212</v>
          </cell>
        </row>
        <row r="45590">
          <cell r="A45590">
            <v>965040382</v>
          </cell>
          <cell r="B45590" t="str">
            <v>REDUCCION, HIERRO NEGRO, CEDULA 80,  SOLDABLE. DE 3" A 1 1/2"</v>
          </cell>
          <cell r="D45590" t="str">
            <v>UD</v>
          </cell>
          <cell r="F45590" t="str">
            <v>2212</v>
          </cell>
        </row>
        <row r="45591">
          <cell r="A45591">
            <v>965040383</v>
          </cell>
          <cell r="B45591" t="str">
            <v>REDUCCION, HIERRO NEGRO, CEDULA 80,  SOLDABLE. DE 3" A 2"</v>
          </cell>
          <cell r="D45591" t="str">
            <v>UD</v>
          </cell>
          <cell r="F45591" t="str">
            <v>2212</v>
          </cell>
        </row>
        <row r="45592">
          <cell r="A45592">
            <v>965040384</v>
          </cell>
          <cell r="B45592" t="str">
            <v>REDUCCION, HIERRO NEGRO, CEDULA 80,  SOLDABLE. DE 2" A 1 1/2"</v>
          </cell>
          <cell r="D45592" t="str">
            <v>UD</v>
          </cell>
          <cell r="F45592" t="str">
            <v>2212</v>
          </cell>
        </row>
        <row r="45593">
          <cell r="A45593">
            <v>965040400</v>
          </cell>
          <cell r="B45593" t="str">
            <v>TAPON INTERNO DE 1/4" (0.635CM, 6MM) EN HIERRO NEGRO, SCH-40.</v>
          </cell>
          <cell r="D45593" t="str">
            <v>UD</v>
          </cell>
          <cell r="F45593" t="str">
            <v>2212</v>
          </cell>
        </row>
        <row r="45594">
          <cell r="A45594">
            <v>965040401</v>
          </cell>
          <cell r="B45594" t="str">
            <v>TAPON INTERNO DE 3/8" (0.952CM, 9MM) EN HIERRO NEGRO, SCH-40.</v>
          </cell>
          <cell r="D45594" t="str">
            <v>UD</v>
          </cell>
          <cell r="F45594" t="str">
            <v>2212</v>
          </cell>
        </row>
        <row r="45595">
          <cell r="A45595">
            <v>965040402</v>
          </cell>
          <cell r="B45595" t="str">
            <v>TAPON INTERNO DE 1/2" (1.27CM, 12MM) EN HIERRO NEGRO, SCH-40.</v>
          </cell>
          <cell r="D45595" t="str">
            <v>UD</v>
          </cell>
          <cell r="F45595" t="str">
            <v>2212</v>
          </cell>
        </row>
        <row r="45596">
          <cell r="A45596">
            <v>965040403</v>
          </cell>
          <cell r="B45596" t="str">
            <v>TAPON INTERNO DE 3/4" (1.905CM, 18MM) EN HIERRO NEGRO, SCH-40.</v>
          </cell>
          <cell r="D45596" t="str">
            <v>UD</v>
          </cell>
          <cell r="F45596" t="str">
            <v>2212</v>
          </cell>
        </row>
        <row r="45597">
          <cell r="A45597">
            <v>965040404</v>
          </cell>
          <cell r="B45597" t="str">
            <v>TAPON INTERNO DE 1" (2.54CM, 25MM) EN HIERRO NEGRO, SCH-40.</v>
          </cell>
          <cell r="D45597" t="str">
            <v>UD</v>
          </cell>
          <cell r="F45597" t="str">
            <v>2212</v>
          </cell>
        </row>
        <row r="45598">
          <cell r="A45598">
            <v>965040405</v>
          </cell>
          <cell r="B45598" t="str">
            <v>TAPON INTERNO DE 1 1/4" (3.175CM, 31MM) EN HIERRO NEGRO, SCH-40.</v>
          </cell>
          <cell r="D45598" t="str">
            <v>UD</v>
          </cell>
          <cell r="F45598" t="str">
            <v>2212</v>
          </cell>
        </row>
        <row r="45599">
          <cell r="A45599">
            <v>965040406</v>
          </cell>
          <cell r="B45599" t="str">
            <v>TAPON INTERNO DE 1 1/2" (3.81CM, 38MM) EN HIERRO NEGRO, SCH-40.</v>
          </cell>
          <cell r="D45599" t="str">
            <v>UD</v>
          </cell>
          <cell r="F45599" t="str">
            <v>2212</v>
          </cell>
        </row>
        <row r="45600">
          <cell r="A45600">
            <v>965040407</v>
          </cell>
          <cell r="B45600" t="str">
            <v>TAPON INTERNO DE 2" (5.08CM, 50MM) EN HIERRO NEGRO, SCH-40.</v>
          </cell>
          <cell r="D45600" t="str">
            <v>UD</v>
          </cell>
          <cell r="F45600" t="str">
            <v>2212</v>
          </cell>
        </row>
        <row r="45601">
          <cell r="A45601">
            <v>965040408</v>
          </cell>
          <cell r="B45601" t="str">
            <v>TAPON INTERNO DE 2 1/2" (6.35CM, 65MM) EN HIERRO NEGRO, SCH-40.</v>
          </cell>
          <cell r="D45601" t="str">
            <v>UD</v>
          </cell>
          <cell r="F45601" t="str">
            <v>2212</v>
          </cell>
        </row>
        <row r="45602">
          <cell r="A45602">
            <v>965040409</v>
          </cell>
          <cell r="B45602" t="str">
            <v>TAPON INTERNO DE 3" (7.62CM, 75MM) EN HIERRO NEGRO, SCH-40.</v>
          </cell>
          <cell r="D45602" t="str">
            <v>UD</v>
          </cell>
          <cell r="F45602" t="str">
            <v>2212</v>
          </cell>
        </row>
        <row r="45603">
          <cell r="A45603">
            <v>965040410</v>
          </cell>
          <cell r="B45603" t="str">
            <v>TAPON INTERNO DE 4" (10.16CM, 100MM) EN HIERRO NEGRO, SCH-40.</v>
          </cell>
          <cell r="D45603" t="str">
            <v>UD</v>
          </cell>
          <cell r="F45603" t="str">
            <v>2212</v>
          </cell>
        </row>
        <row r="45604">
          <cell r="A45604">
            <v>965040412</v>
          </cell>
          <cell r="B45604" t="str">
            <v>NIPLE HIERRO NEGRO DE 1 1/4" X 3 1/2", MACHO, CEDULA: 40.</v>
          </cell>
          <cell r="D45604" t="str">
            <v>UD</v>
          </cell>
          <cell r="F45604" t="str">
            <v>2212</v>
          </cell>
        </row>
        <row r="45605">
          <cell r="A45605">
            <v>965040414</v>
          </cell>
          <cell r="B45605" t="str">
            <v>NIPLE DE 0,95CM X  7,62 CM (3/8" X 3") +/-0,01. EN HIERRO NEGRO.</v>
          </cell>
          <cell r="D45605" t="str">
            <v>UD</v>
          </cell>
          <cell r="F45605" t="str">
            <v>2212</v>
          </cell>
        </row>
        <row r="45606">
          <cell r="A45606">
            <v>965040415</v>
          </cell>
          <cell r="B45606" t="str">
            <v>NIPLE DE 1,27CM X  7,62 CM (1/2" X 3") +/-0,01. EN HIERRO NEGRO.</v>
          </cell>
          <cell r="D45606" t="str">
            <v>UD</v>
          </cell>
          <cell r="F45606" t="str">
            <v>2212</v>
          </cell>
        </row>
        <row r="45607">
          <cell r="A45607">
            <v>965040416</v>
          </cell>
          <cell r="B45607" t="str">
            <v>NIPLE DE 1,9CM X  7,62 CM (3/4? X 3?) +/-0,01. EN HIERRO NEGRO.</v>
          </cell>
          <cell r="D45607" t="str">
            <v>UD</v>
          </cell>
          <cell r="F45607" t="str">
            <v>2212</v>
          </cell>
        </row>
        <row r="45608">
          <cell r="A45608">
            <v>965040417</v>
          </cell>
          <cell r="B45608" t="str">
            <v>NIPLE DE 3,81CM X  8,89 CM (1 1/2? X 3 1/2?) +/-0,01. EN HIERRO</v>
          </cell>
          <cell r="D45608" t="str">
            <v>UD</v>
          </cell>
          <cell r="F45608" t="str">
            <v>2212</v>
          </cell>
        </row>
        <row r="45609">
          <cell r="A45609">
            <v>965040418</v>
          </cell>
          <cell r="B45609" t="str">
            <v>NIPLE DE 5,08CM X  8,89 CM (2? X 3 1/2?) +/-0,01. EN HIERRO NEGRO.</v>
          </cell>
          <cell r="D45609" t="str">
            <v>UD</v>
          </cell>
          <cell r="F45609" t="str">
            <v>2212</v>
          </cell>
        </row>
        <row r="45610">
          <cell r="A45610">
            <v>965040419</v>
          </cell>
          <cell r="B45610" t="str">
            <v>NIPLE DE 6,35CM X  8,89 CM (2 1/2? X 3 1/2?) +/-0,01. EN HIERRO NEGRO.</v>
          </cell>
          <cell r="D45610" t="str">
            <v>UD</v>
          </cell>
          <cell r="F45610" t="str">
            <v>2212</v>
          </cell>
        </row>
        <row r="45611">
          <cell r="A45611">
            <v>965040420</v>
          </cell>
          <cell r="B45611" t="str">
            <v>NIPLE DE 0,635CM X  3,81 CM (1/4" X 1 1/2") +/-0,01. EN HIERRO NEGRO.</v>
          </cell>
          <cell r="D45611" t="str">
            <v>UD</v>
          </cell>
          <cell r="F45611" t="str">
            <v>2212</v>
          </cell>
        </row>
        <row r="45612">
          <cell r="A45612">
            <v>965040421</v>
          </cell>
          <cell r="B45612" t="str">
            <v>NIPLE DE 0,635CM X  5,08 CM (1/4" X 2") +/-0,01. EN HIERRO NEGRO.</v>
          </cell>
          <cell r="D45612" t="str">
            <v>UD</v>
          </cell>
          <cell r="F45612" t="str">
            <v>2212</v>
          </cell>
        </row>
        <row r="45613">
          <cell r="A45613">
            <v>965040422</v>
          </cell>
          <cell r="B45613" t="str">
            <v>NIPLE DE 0,635CM X  6,35 CM (1/4" X 2 1/2") +/-0,01. EN HIERRO NEGRO.</v>
          </cell>
          <cell r="D45613" t="str">
            <v>UD</v>
          </cell>
          <cell r="F45613" t="str">
            <v>2212</v>
          </cell>
        </row>
        <row r="45614">
          <cell r="A45614">
            <v>965040423</v>
          </cell>
          <cell r="B45614" t="str">
            <v>NIPLE DE 0,635CM X  7,62 CM (1/4" X 3") +/-0,01. EN HIERRO NEGRO.</v>
          </cell>
          <cell r="D45614" t="str">
            <v>UD</v>
          </cell>
          <cell r="F45614" t="str">
            <v>2212</v>
          </cell>
        </row>
        <row r="45615">
          <cell r="A45615">
            <v>965040424</v>
          </cell>
          <cell r="B45615" t="str">
            <v>NIPLE DE 0,635CM X  8,89 CM (1/4" X 3 1/2") +/-0,01. EN HIERRO NEGRO.</v>
          </cell>
          <cell r="D45615" t="str">
            <v>UD</v>
          </cell>
          <cell r="F45615" t="str">
            <v>2212</v>
          </cell>
        </row>
        <row r="45616">
          <cell r="A45616">
            <v>965040425</v>
          </cell>
          <cell r="B45616" t="str">
            <v>NIPLE DE 0,635CM X  10,16 CM (1/4" X 4") +/-0,01. EN HIERRO NEGRO.</v>
          </cell>
          <cell r="D45616" t="str">
            <v>UD</v>
          </cell>
          <cell r="F45616" t="str">
            <v>2212</v>
          </cell>
        </row>
        <row r="45617">
          <cell r="A45617">
            <v>965040426</v>
          </cell>
          <cell r="B45617" t="str">
            <v>NIPLE DE 0,635CM X  11,43 CM (1/4" X 4 1/2") +/-0,01. EN HIERRO NEGRO.</v>
          </cell>
          <cell r="D45617" t="str">
            <v>UD</v>
          </cell>
          <cell r="F45617" t="str">
            <v>2212</v>
          </cell>
        </row>
        <row r="45618">
          <cell r="A45618">
            <v>965040427</v>
          </cell>
          <cell r="B45618" t="str">
            <v>NIPLE DE 0,635CM X  12,7 CM (1/4" X 5") +/-0,01. EN HIERRO NEGRO.</v>
          </cell>
          <cell r="D45618" t="str">
            <v>UD</v>
          </cell>
          <cell r="F45618" t="str">
            <v>2212</v>
          </cell>
        </row>
        <row r="45619">
          <cell r="A45619">
            <v>965040428</v>
          </cell>
          <cell r="B45619" t="str">
            <v>NIPLE DE 0,635CM X  15,24 CM (1/4" X 6") +/-0,01. EN HIERRO NEGRO.</v>
          </cell>
          <cell r="D45619" t="str">
            <v>UD</v>
          </cell>
          <cell r="F45619" t="str">
            <v>2212</v>
          </cell>
        </row>
        <row r="45620">
          <cell r="A45620">
            <v>965040429</v>
          </cell>
          <cell r="B45620" t="str">
            <v>NIPLE DE 0,635CM X  20,32 CM (1/4" X 8") +/-0,01. EN HIERRO NEGRO.</v>
          </cell>
          <cell r="D45620" t="str">
            <v>UD</v>
          </cell>
          <cell r="F45620" t="str">
            <v>2212</v>
          </cell>
        </row>
        <row r="45621">
          <cell r="A45621">
            <v>965040430</v>
          </cell>
          <cell r="B45621" t="str">
            <v>NIPLE DE 0,635CM X  25,4 CM (1/4" X 10") +/-0,01. EN HIERRO NEGRO.</v>
          </cell>
          <cell r="D45621" t="str">
            <v>TR</v>
          </cell>
          <cell r="F45621" t="str">
            <v>2212</v>
          </cell>
        </row>
        <row r="45622">
          <cell r="A45622">
            <v>965040431</v>
          </cell>
          <cell r="B45622" t="str">
            <v>NIPLE DE 0,95CM X  3,81 CM (3/8" X 1 1/2") +/-0,01. EN HIERRO NEGRO.</v>
          </cell>
          <cell r="D45622" t="str">
            <v>UD</v>
          </cell>
          <cell r="F45622" t="str">
            <v>2212</v>
          </cell>
        </row>
        <row r="45623">
          <cell r="A45623">
            <v>965040432</v>
          </cell>
          <cell r="B45623" t="str">
            <v>NIPLE DE 0,95CM X  5,08 CM (3/8" X 2") +/-0,01. EN HIERRO NEGRO.</v>
          </cell>
          <cell r="D45623" t="str">
            <v>UD</v>
          </cell>
          <cell r="F45623" t="str">
            <v>2212</v>
          </cell>
        </row>
        <row r="45624">
          <cell r="A45624">
            <v>965040433</v>
          </cell>
          <cell r="B45624" t="str">
            <v>NIPLE DE 0,95CM X 6,35 CM (3/8" X 2 1/2") +/-0,01. EN HIERRO NEGRO.</v>
          </cell>
          <cell r="D45624" t="str">
            <v>UD</v>
          </cell>
          <cell r="F45624" t="str">
            <v>2212</v>
          </cell>
        </row>
        <row r="45625">
          <cell r="A45625">
            <v>965040434</v>
          </cell>
          <cell r="B45625" t="str">
            <v>NIPLE DE 0,95CM X  7,62 CM (3/8? X 3?) +/-0,01. EN HIERRO NEGRO.</v>
          </cell>
          <cell r="D45625" t="str">
            <v>UD</v>
          </cell>
          <cell r="F45625" t="str">
            <v>2212</v>
          </cell>
        </row>
        <row r="45626">
          <cell r="A45626">
            <v>965040435</v>
          </cell>
          <cell r="B45626" t="str">
            <v>NIPLE DE 0,95CM X  8,89 CM (3/8" X 3 1/2") +/-0,01. EN HIERRO NEGRO.</v>
          </cell>
          <cell r="D45626" t="str">
            <v>UD</v>
          </cell>
          <cell r="F45626" t="str">
            <v>2212</v>
          </cell>
        </row>
        <row r="45627">
          <cell r="A45627">
            <v>965040436</v>
          </cell>
          <cell r="B45627" t="str">
            <v>NIPLE DE 0,95CM X  10,16 CM (3/8" X 4") +/-0,01. EN HIERRO NEGRO.</v>
          </cell>
          <cell r="D45627" t="str">
            <v>UD</v>
          </cell>
          <cell r="F45627" t="str">
            <v>2212</v>
          </cell>
        </row>
        <row r="45628">
          <cell r="A45628">
            <v>965040437</v>
          </cell>
          <cell r="B45628" t="str">
            <v>NIPLE DE 0,95CM X  11,43 CM (3/8" X 4 1/2") +/-0,01. EN HIERRO NEGRO.</v>
          </cell>
          <cell r="D45628" t="str">
            <v>UD</v>
          </cell>
          <cell r="F45628" t="str">
            <v>2212</v>
          </cell>
        </row>
        <row r="45629">
          <cell r="A45629">
            <v>965040438</v>
          </cell>
          <cell r="B45629" t="str">
            <v>NIPLE DE 0,95CM X  12,7 CM (3/8" X 5") +/-0,01. EN HIERRO NEGRO.</v>
          </cell>
          <cell r="D45629" t="str">
            <v>UD</v>
          </cell>
          <cell r="F45629" t="str">
            <v>2212</v>
          </cell>
        </row>
        <row r="45630">
          <cell r="A45630">
            <v>965040439</v>
          </cell>
          <cell r="B45630" t="str">
            <v>NIPLE DE 0,95CM X  15,24 CM (3/8" X 6") +/-0,01. EN HIERRO NEGRO.</v>
          </cell>
          <cell r="D45630" t="str">
            <v>UD</v>
          </cell>
          <cell r="F45630" t="str">
            <v>2212</v>
          </cell>
        </row>
        <row r="45631">
          <cell r="A45631">
            <v>965040440</v>
          </cell>
          <cell r="B45631" t="str">
            <v>NIPLE DE 0,95CM X  20,32 CM (3/8? X 8?) +/-0,01. EN HIERRO NEGRO.</v>
          </cell>
          <cell r="D45631" t="str">
            <v>UD</v>
          </cell>
          <cell r="F45631" t="str">
            <v>2212</v>
          </cell>
        </row>
        <row r="45632">
          <cell r="A45632">
            <v>965040441</v>
          </cell>
          <cell r="B45632" t="str">
            <v>NIPLE DE 0,95CM X  25,4 CM (3/8" X 10") +/-0,01. EN HIERRO NEGRO.</v>
          </cell>
          <cell r="D45632" t="str">
            <v>UD</v>
          </cell>
          <cell r="F45632" t="str">
            <v>2212</v>
          </cell>
        </row>
        <row r="45633">
          <cell r="A45633">
            <v>965040442</v>
          </cell>
          <cell r="B45633" t="str">
            <v>NIPLE DE 1,27CM X  3,81 CM (1/2" X 1 1/2") +/-0,01. EN HIERRO NEGRO.</v>
          </cell>
          <cell r="D45633" t="str">
            <v>UD</v>
          </cell>
          <cell r="F45633" t="str">
            <v>2212</v>
          </cell>
        </row>
        <row r="45634">
          <cell r="A45634">
            <v>965040443</v>
          </cell>
          <cell r="B45634" t="str">
            <v>NIPLE DE 1,27CM X  5,08 CM (1/2" X 2") +/-0,01. EN HIERRO NEGRO.</v>
          </cell>
          <cell r="D45634" t="str">
            <v>UD</v>
          </cell>
          <cell r="F45634" t="str">
            <v>2212</v>
          </cell>
        </row>
        <row r="45635">
          <cell r="A45635">
            <v>965040444</v>
          </cell>
          <cell r="B45635" t="str">
            <v>NIPLE DE 1,27CM X  6,35 CM (1/2" X 2 1/2") +/-0,01. EN HIERRO NEGRO.</v>
          </cell>
          <cell r="D45635" t="str">
            <v>UD</v>
          </cell>
          <cell r="F45635" t="str">
            <v>2212</v>
          </cell>
        </row>
        <row r="45636">
          <cell r="A45636">
            <v>965040445</v>
          </cell>
          <cell r="B45636" t="str">
            <v>NIPLE DE 1,27CM X  7,62 CM (1/2? X 3?) +/-0,01. EN HIERRO NEGRO.</v>
          </cell>
          <cell r="D45636" t="str">
            <v>UD</v>
          </cell>
          <cell r="F45636" t="str">
            <v>2212</v>
          </cell>
        </row>
        <row r="45637">
          <cell r="A45637">
            <v>965040446</v>
          </cell>
          <cell r="B45637" t="str">
            <v>NIPLE DE 1,27CM X  8,89 CM (1/2" X 3 1/2") +/-0,01. EN HIERRO NEGRO.</v>
          </cell>
          <cell r="D45637" t="str">
            <v>UD</v>
          </cell>
          <cell r="F45637" t="str">
            <v>2212</v>
          </cell>
        </row>
        <row r="45638">
          <cell r="A45638">
            <v>965040447</v>
          </cell>
          <cell r="B45638" t="str">
            <v>NIPLE DE 1,27CM X  10,16 CM (1/2" X 4") +/-0,01. EN HIERRO NEGRO.</v>
          </cell>
          <cell r="D45638" t="str">
            <v>UD</v>
          </cell>
          <cell r="F45638" t="str">
            <v>2212</v>
          </cell>
        </row>
        <row r="45639">
          <cell r="A45639">
            <v>965040448</v>
          </cell>
          <cell r="B45639" t="str">
            <v>NIPLE DE 1,27CM X  11,43 CM (1/2" X 4 1/2") +/-0,01. EN HIERRO NEGRO.</v>
          </cell>
          <cell r="D45639" t="str">
            <v>UD</v>
          </cell>
          <cell r="F45639" t="str">
            <v>2212</v>
          </cell>
        </row>
        <row r="45640">
          <cell r="A45640">
            <v>965040449</v>
          </cell>
          <cell r="B45640" t="str">
            <v>NIPLE DE 1,27CM X  12,7 CM (1/2" X 5") +/-0,01. EN HIERRO NEGRO.</v>
          </cell>
          <cell r="D45640" t="str">
            <v>UD</v>
          </cell>
          <cell r="F45640" t="str">
            <v>2212</v>
          </cell>
        </row>
        <row r="45641">
          <cell r="A45641">
            <v>965040450</v>
          </cell>
          <cell r="B45641" t="str">
            <v>NIPLE DE 1,27CM X  15,24 CM (1/2" X 6") +/-0,01. EN HIERRO NEGRO.</v>
          </cell>
          <cell r="D45641" t="str">
            <v>UD</v>
          </cell>
          <cell r="F45641" t="str">
            <v>2212</v>
          </cell>
        </row>
        <row r="45642">
          <cell r="A45642">
            <v>965040451</v>
          </cell>
          <cell r="B45642" t="str">
            <v>NIPLE DE 1,27CM X  20,32 CM (1/2" X 8") +/-0,01. EN HIERRO NEGRO.</v>
          </cell>
          <cell r="D45642" t="str">
            <v>UD</v>
          </cell>
          <cell r="F45642" t="str">
            <v>2212</v>
          </cell>
        </row>
        <row r="45643">
          <cell r="A45643">
            <v>965040452</v>
          </cell>
          <cell r="B45643" t="str">
            <v>NIPLE DE 1,27CM X  25,4 CM (1/2" X 10") +/-0,01. EN HIERRO NEGRO.</v>
          </cell>
          <cell r="D45643" t="str">
            <v>UD</v>
          </cell>
          <cell r="F45643" t="str">
            <v>2212</v>
          </cell>
        </row>
        <row r="45644">
          <cell r="A45644">
            <v>965040453</v>
          </cell>
          <cell r="B45644" t="str">
            <v>NIPLE DE 1,9CM X  3,81 CM (3/4? X 1 1/2?) +/-0,01. EN HIERRO NEGRO.</v>
          </cell>
          <cell r="D45644" t="str">
            <v>UD</v>
          </cell>
          <cell r="F45644" t="str">
            <v>2212</v>
          </cell>
        </row>
        <row r="45645">
          <cell r="A45645">
            <v>965040454</v>
          </cell>
          <cell r="B45645" t="str">
            <v>NIPLE DE 1,9CM X  5,08 CM (3/4? X 2?) +/-0,01. EN HIERRO NEGRO.</v>
          </cell>
          <cell r="D45645" t="str">
            <v>UD</v>
          </cell>
          <cell r="F45645" t="str">
            <v>2212</v>
          </cell>
        </row>
        <row r="45646">
          <cell r="A45646">
            <v>965040455</v>
          </cell>
          <cell r="B45646" t="str">
            <v>NIPLE DE 1,9CM X  6,35 CM (3/4? X 2 1/2?) +/-0,01. EN HIERRO NEGRO.</v>
          </cell>
          <cell r="D45646" t="str">
            <v>UD</v>
          </cell>
          <cell r="F45646" t="str">
            <v>2212</v>
          </cell>
        </row>
        <row r="45647">
          <cell r="A45647">
            <v>965040456</v>
          </cell>
          <cell r="B45647" t="str">
            <v>NIPLE DE 1,9CM X  7,62 CM (3/4? X 3?) +/-0,01. EN HIERRO NEGRO. CEDULA 80</v>
          </cell>
          <cell r="D45647" t="str">
            <v>UD</v>
          </cell>
          <cell r="F45647" t="str">
            <v>2212</v>
          </cell>
        </row>
        <row r="45648">
          <cell r="A45648">
            <v>965040457</v>
          </cell>
          <cell r="B45648" t="str">
            <v>NIPLE DE 1,9CM X  8,89 CM (3/4? X 3 1/2?) +/-0,01. EN HIERRO NEGRO.</v>
          </cell>
          <cell r="D45648" t="str">
            <v>UD</v>
          </cell>
          <cell r="F45648" t="str">
            <v>2212</v>
          </cell>
        </row>
        <row r="45649">
          <cell r="A45649">
            <v>965040458</v>
          </cell>
          <cell r="B45649" t="str">
            <v>NIPLE DE 1,9CM X  10,16 CM (3/4? X 4?) +/-0,01. EN HIERRO NEGRO.</v>
          </cell>
          <cell r="D45649" t="str">
            <v>UD</v>
          </cell>
          <cell r="F45649" t="str">
            <v>2212</v>
          </cell>
        </row>
        <row r="45650">
          <cell r="A45650">
            <v>965040459</v>
          </cell>
          <cell r="B45650" t="str">
            <v>NIPLE DE 1,9CM X  11,43 CM (3/4? X 4 1/2?) +/-0,01. EN HIERRO NEGRO.</v>
          </cell>
          <cell r="D45650" t="str">
            <v>UD</v>
          </cell>
          <cell r="F45650" t="str">
            <v>2212</v>
          </cell>
        </row>
        <row r="45651">
          <cell r="A45651">
            <v>965040460</v>
          </cell>
          <cell r="B45651" t="str">
            <v>NIPLE DE 1,9CM X  12,7 CM (3/4? X 5?) +/-0,01. EN HIERRO NEGRO.</v>
          </cell>
          <cell r="D45651" t="str">
            <v>UD</v>
          </cell>
          <cell r="F45651" t="str">
            <v>2212</v>
          </cell>
        </row>
        <row r="45652">
          <cell r="A45652">
            <v>965040461</v>
          </cell>
          <cell r="B45652" t="str">
            <v>NIPLE DE 1,9CM X  15,24 CM (3/4? X 6?) +/-0,01. EN HIERRO NEGRO.</v>
          </cell>
          <cell r="D45652" t="str">
            <v>UD</v>
          </cell>
          <cell r="F45652" t="str">
            <v>2212</v>
          </cell>
        </row>
        <row r="45653">
          <cell r="A45653">
            <v>965040462</v>
          </cell>
          <cell r="B45653" t="str">
            <v>NIPLE DE 1,9CM X  20,32 CM (3/4? X 8?) +/-0,01. EN HIERRO NEGRO.</v>
          </cell>
          <cell r="D45653" t="str">
            <v>UD</v>
          </cell>
          <cell r="F45653" t="str">
            <v>2212</v>
          </cell>
        </row>
        <row r="45654">
          <cell r="A45654">
            <v>965040463</v>
          </cell>
          <cell r="B45654" t="str">
            <v>NIPLE DE 1,9CM X  25,4 CM (3/4? X 10?) +/-0,01. EN HIERRO NEGRO.</v>
          </cell>
          <cell r="D45654" t="str">
            <v>UD</v>
          </cell>
          <cell r="F45654" t="str">
            <v>2212</v>
          </cell>
        </row>
        <row r="45655">
          <cell r="A45655">
            <v>965040464</v>
          </cell>
          <cell r="B45655" t="str">
            <v>NIPLE DE 2,54CM X  3,81 CM (1? X 1 1/2?) +/-0,01. EN HIERRO NEGRO.</v>
          </cell>
          <cell r="D45655" t="str">
            <v>UD</v>
          </cell>
          <cell r="F45655" t="str">
            <v>2212</v>
          </cell>
        </row>
        <row r="45656">
          <cell r="A45656">
            <v>965040465</v>
          </cell>
          <cell r="B45656" t="str">
            <v>NIPLE DE 2,54CM X  5,08 CM (1? X 2?) +/-0,01. EN HIERRO NEGRO.</v>
          </cell>
          <cell r="D45656" t="str">
            <v>UD</v>
          </cell>
          <cell r="F45656" t="str">
            <v>2212</v>
          </cell>
        </row>
        <row r="45657">
          <cell r="A45657">
            <v>965040466</v>
          </cell>
          <cell r="B45657" t="str">
            <v>NIPLE DE 2,54CM X  6,35 CM (1? X 2 1/2?) +/-0,01. EN HIERRO NEGRO.</v>
          </cell>
          <cell r="D45657" t="str">
            <v>UD</v>
          </cell>
          <cell r="F45657" t="str">
            <v>2212</v>
          </cell>
        </row>
        <row r="45658">
          <cell r="A45658">
            <v>965040467</v>
          </cell>
          <cell r="B45658" t="str">
            <v>NIPLE DE 2,54CM X  7,62 CM (1? X 3?) +/-0,01. EN HIERRO NEGRO.</v>
          </cell>
          <cell r="D45658" t="str">
            <v>UD</v>
          </cell>
          <cell r="F45658" t="str">
            <v>2212</v>
          </cell>
        </row>
        <row r="45659">
          <cell r="A45659">
            <v>965040468</v>
          </cell>
          <cell r="B45659" t="str">
            <v>NIPLE DE 2,54CM X  8,89 CM (1? X 3 1/2?) +/-0,01. EN HIERRO NEGRO.</v>
          </cell>
          <cell r="D45659" t="str">
            <v>UD</v>
          </cell>
          <cell r="F45659" t="str">
            <v>2212</v>
          </cell>
        </row>
        <row r="45660">
          <cell r="A45660">
            <v>965040469</v>
          </cell>
          <cell r="B45660" t="str">
            <v>NIPLE DE 2,54CM X  10,16 CM (1? X 4?) +/-0,01. EN HIERRO NEGRO.</v>
          </cell>
          <cell r="D45660" t="str">
            <v>UD</v>
          </cell>
          <cell r="F45660" t="str">
            <v>2212</v>
          </cell>
        </row>
        <row r="45661">
          <cell r="A45661">
            <v>965040470</v>
          </cell>
          <cell r="B45661" t="str">
            <v>NIPLE DE 2,54CM X  11,43 CM (1? X 4 1/2?) +/-0,01. EN HIERRO NEGRO.</v>
          </cell>
          <cell r="D45661" t="str">
            <v>UD</v>
          </cell>
          <cell r="F45661" t="str">
            <v>2212</v>
          </cell>
        </row>
        <row r="45662">
          <cell r="A45662">
            <v>965040471</v>
          </cell>
          <cell r="B45662" t="str">
            <v>NIPLE DE 2,54CM X  12,7 CM (1? X 5?) +/-0,01. EN HIERRO NEGRO.</v>
          </cell>
          <cell r="D45662" t="str">
            <v>UD</v>
          </cell>
          <cell r="F45662" t="str">
            <v>2212</v>
          </cell>
        </row>
        <row r="45663">
          <cell r="A45663">
            <v>965040472</v>
          </cell>
          <cell r="B45663" t="str">
            <v>NIPLE DE 2,54CM X  15,24 CM (1? X 6?) +/-0,01. EN HIERRO NEGRO.</v>
          </cell>
          <cell r="D45663" t="str">
            <v>UD</v>
          </cell>
          <cell r="F45663" t="str">
            <v>2212</v>
          </cell>
        </row>
        <row r="45664">
          <cell r="A45664">
            <v>965040473</v>
          </cell>
          <cell r="B45664" t="str">
            <v>NIPLE DE 2,54CM X  20,32 CM (1? X 8?) +/-0,01. EN HIERRO NEGRO.</v>
          </cell>
          <cell r="D45664" t="str">
            <v>UD</v>
          </cell>
          <cell r="F45664" t="str">
            <v>2212</v>
          </cell>
        </row>
        <row r="45665">
          <cell r="A45665">
            <v>965040474</v>
          </cell>
          <cell r="B45665" t="str">
            <v>NIPLE DE 2,54CM X  25,4 CM (1? X 10?) +/-0,01. EN HIERRO NEGRO.</v>
          </cell>
          <cell r="D45665" t="str">
            <v>UD</v>
          </cell>
          <cell r="F45665" t="str">
            <v>2212</v>
          </cell>
        </row>
        <row r="45666">
          <cell r="A45666">
            <v>965040475</v>
          </cell>
          <cell r="B45666" t="str">
            <v>NIPLE DE 3,17CM X  3,81 CM (1 1/4? X 1 1/2?) +/-0,01. EN HIERRO NEGRO.</v>
          </cell>
          <cell r="D45666" t="str">
            <v>UD</v>
          </cell>
          <cell r="F45666" t="str">
            <v>2212</v>
          </cell>
        </row>
        <row r="45667">
          <cell r="A45667">
            <v>965040476</v>
          </cell>
          <cell r="B45667" t="str">
            <v>NIPLE DE 3,17CM X  5,08 CM (1 1/4? X 2?) +/-0,01. EN HIERRO NEGRO.</v>
          </cell>
          <cell r="D45667" t="str">
            <v>UD</v>
          </cell>
          <cell r="F45667" t="str">
            <v>2212</v>
          </cell>
        </row>
        <row r="45668">
          <cell r="A45668">
            <v>965040477</v>
          </cell>
          <cell r="B45668" t="str">
            <v>NIPLE DE 3,17CM X  6,35 CM (1 1/4? X 2 1/2?) +/-0,01. EN HIERRO NEGRO.</v>
          </cell>
          <cell r="D45668" t="str">
            <v>UD</v>
          </cell>
          <cell r="F45668" t="str">
            <v>2212</v>
          </cell>
        </row>
        <row r="45669">
          <cell r="A45669">
            <v>965040478</v>
          </cell>
          <cell r="B45669" t="str">
            <v>NIPLE DE 3,17CM X  7,62 CM (1 1/4? X 3?) +/-0,01. EN HIERRO NEGRO.</v>
          </cell>
          <cell r="D45669" t="str">
            <v>UD</v>
          </cell>
          <cell r="F45669" t="str">
            <v>2212</v>
          </cell>
        </row>
        <row r="45670">
          <cell r="A45670">
            <v>965040479</v>
          </cell>
          <cell r="B45670" t="str">
            <v>NIPLE DE 3,17CM X  8,89 CM (1 1/4? X 3 1/2?) +/-0,01. EN HIERRO NEGRO.</v>
          </cell>
          <cell r="D45670" t="str">
            <v>UD</v>
          </cell>
          <cell r="F45670" t="str">
            <v>2212</v>
          </cell>
        </row>
        <row r="45671">
          <cell r="A45671">
            <v>965040480</v>
          </cell>
          <cell r="B45671" t="str">
            <v>NIPLE DE 3,17CM X  10,16 CM (1 1/4? X 4?) +/-0,01. EN HIERRO NEGRO.</v>
          </cell>
          <cell r="D45671" t="str">
            <v>UD</v>
          </cell>
          <cell r="F45671" t="str">
            <v>2212</v>
          </cell>
        </row>
        <row r="45672">
          <cell r="A45672">
            <v>965040481</v>
          </cell>
          <cell r="B45672" t="str">
            <v>NIPLE DE 3,17CM X  11,43 CM (1 1/4? X 4 1/2?) +/-0,01. EN HIERRO NEGRO.</v>
          </cell>
          <cell r="D45672" t="str">
            <v>UD</v>
          </cell>
          <cell r="F45672" t="str">
            <v>2212</v>
          </cell>
        </row>
        <row r="45673">
          <cell r="A45673">
            <v>965040482</v>
          </cell>
          <cell r="B45673" t="str">
            <v>NIPLE DE 3,17CM X  12,7 CM (1 1/4? X 5?) +/-0,01. EN HIERRO NEGRO.</v>
          </cell>
          <cell r="D45673" t="str">
            <v>UD</v>
          </cell>
          <cell r="F45673" t="str">
            <v>2212</v>
          </cell>
        </row>
        <row r="45674">
          <cell r="A45674">
            <v>965040483</v>
          </cell>
          <cell r="B45674" t="str">
            <v>NIPLE DE 3,17CM X  15,24 CM (1 1/4? X 6?) +/-0,01. EN HIERRO NEGRO.</v>
          </cell>
          <cell r="D45674" t="str">
            <v>UD</v>
          </cell>
          <cell r="F45674" t="str">
            <v>2212</v>
          </cell>
        </row>
        <row r="45675">
          <cell r="A45675">
            <v>965040484</v>
          </cell>
          <cell r="B45675" t="str">
            <v>NIPLE DE 3,17CM X  20,32 CM (1 1/4? X 8?) +/-0,01. EN HIERRO NEGRO.</v>
          </cell>
          <cell r="D45675" t="str">
            <v>UD</v>
          </cell>
          <cell r="F45675" t="str">
            <v>2212</v>
          </cell>
        </row>
        <row r="45676">
          <cell r="A45676">
            <v>965040485</v>
          </cell>
          <cell r="B45676" t="str">
            <v>NIPLE DE 3,17CM X  25,4 CM (1 1/4? X 10?) +/-0,01. EN HIERRO NEGRO.</v>
          </cell>
          <cell r="D45676" t="str">
            <v>UD</v>
          </cell>
          <cell r="F45676" t="str">
            <v>2212</v>
          </cell>
        </row>
        <row r="45677">
          <cell r="A45677">
            <v>965040486</v>
          </cell>
          <cell r="B45677" t="str">
            <v>NIPLE DE 3,81CM X  5,08 CM (1 1/2? X 2?) +/-0,01. EN HIERRO NEGRO.</v>
          </cell>
          <cell r="D45677" t="str">
            <v>UD</v>
          </cell>
          <cell r="F45677" t="str">
            <v>2212</v>
          </cell>
        </row>
        <row r="45678">
          <cell r="A45678">
            <v>965040487</v>
          </cell>
          <cell r="B45678" t="str">
            <v>NIPLE DE 3,81CM X  6,35 CM (1 1/2? X 2 1/2?) +/-0,01. EN HIERRO NEGRO.</v>
          </cell>
          <cell r="D45678" t="str">
            <v>UD</v>
          </cell>
          <cell r="F45678" t="str">
            <v>2212</v>
          </cell>
        </row>
        <row r="45679">
          <cell r="A45679">
            <v>965040488</v>
          </cell>
          <cell r="B45679" t="str">
            <v>NIPLE DE 3,81CM X  7,62 CM (1 1/2? X 3?) +/-0,01. EN HIERRO NEGRO.</v>
          </cell>
          <cell r="D45679" t="str">
            <v>UD</v>
          </cell>
          <cell r="F45679" t="str">
            <v>2212</v>
          </cell>
        </row>
        <row r="45680">
          <cell r="A45680">
            <v>965040489</v>
          </cell>
          <cell r="B45680" t="str">
            <v>NIPLE DE 3,81CM X  8,89 CM (1 1/2? X 3 1/2?) +/-0,01. EN HIERRO NEGRO.</v>
          </cell>
          <cell r="D45680" t="str">
            <v>UD</v>
          </cell>
          <cell r="F45680" t="str">
            <v>2212</v>
          </cell>
        </row>
        <row r="45681">
          <cell r="A45681">
            <v>965040490</v>
          </cell>
          <cell r="B45681" t="str">
            <v>NIPLE DE 3,81CM X 10,16 CM (1 1/2? X 4?) +/-0,01. EN HIERRO NEGRO.</v>
          </cell>
          <cell r="D45681" t="str">
            <v>UD</v>
          </cell>
          <cell r="F45681" t="str">
            <v>2212</v>
          </cell>
        </row>
        <row r="45682">
          <cell r="A45682">
            <v>965040491</v>
          </cell>
          <cell r="B45682" t="str">
            <v>NIPLE DE HIERRO NEGRO, CEDULA 80, 1 1/2" X 4 1/2 ".</v>
          </cell>
          <cell r="D45682" t="str">
            <v>UD</v>
          </cell>
          <cell r="F45682" t="str">
            <v>2212</v>
          </cell>
        </row>
        <row r="45683">
          <cell r="A45683">
            <v>965040492</v>
          </cell>
          <cell r="B45683" t="str">
            <v>NIPLE DE 3,81CM X  12,7 CM (1 1/2? X 5?) +/-0,01. EN HIERRO NEGRO.</v>
          </cell>
          <cell r="D45683" t="str">
            <v>UD</v>
          </cell>
          <cell r="F45683" t="str">
            <v>2212</v>
          </cell>
        </row>
        <row r="45684">
          <cell r="A45684">
            <v>965040493</v>
          </cell>
          <cell r="B45684" t="str">
            <v>NIPLE DE 3,81CM X  15,24 CM (1 1/2? X 6?) +/-0,01. EN HIERRO NEGRO.</v>
          </cell>
          <cell r="D45684" t="str">
            <v>UD</v>
          </cell>
          <cell r="F45684" t="str">
            <v>2212</v>
          </cell>
        </row>
        <row r="45685">
          <cell r="A45685">
            <v>965040494</v>
          </cell>
          <cell r="B45685" t="str">
            <v>NIPLE DE 3,81CM X  20,32 CM (1 1/2? X 8?) +/-0,01. EN HIERRO NEGRO.</v>
          </cell>
          <cell r="D45685" t="str">
            <v>UD</v>
          </cell>
          <cell r="F45685" t="str">
            <v>2212</v>
          </cell>
        </row>
        <row r="45686">
          <cell r="A45686">
            <v>965040495</v>
          </cell>
          <cell r="B45686" t="str">
            <v>NIPLE DE 3,81CM X  25,4 CM (1 1/2? X 10?) +/-0,01. EN HIERRO NEGRO.</v>
          </cell>
          <cell r="D45686" t="str">
            <v>UD</v>
          </cell>
          <cell r="F45686" t="str">
            <v>2212</v>
          </cell>
        </row>
        <row r="45687">
          <cell r="A45687">
            <v>965040496</v>
          </cell>
          <cell r="B45687" t="str">
            <v>NIPLE DE 5,08CM X  5,08 CM (2? X 2?) +/-0,01. EN HIERRO NEGRO.</v>
          </cell>
          <cell r="D45687" t="str">
            <v>UD</v>
          </cell>
          <cell r="F45687" t="str">
            <v>2212</v>
          </cell>
        </row>
        <row r="45688">
          <cell r="A45688">
            <v>965040497</v>
          </cell>
          <cell r="B45688" t="str">
            <v>NIPLE DE 5,08CM X  6,35 CM (2? X 2 1/2?) +/-0,01. EN HIERRO NEGRO.</v>
          </cell>
          <cell r="D45688" t="str">
            <v>UD</v>
          </cell>
          <cell r="F45688" t="str">
            <v>2212</v>
          </cell>
        </row>
        <row r="45689">
          <cell r="A45689">
            <v>965040498</v>
          </cell>
          <cell r="B45689" t="str">
            <v>NIPLE DE 5,08CM X  7,62 CM (2? X 3?) +/-0,01. EN HIERRO NEGRO.</v>
          </cell>
          <cell r="D45689" t="str">
            <v>UD</v>
          </cell>
          <cell r="F45689" t="str">
            <v>2212</v>
          </cell>
        </row>
        <row r="45690">
          <cell r="A45690">
            <v>965040499</v>
          </cell>
          <cell r="B45690" t="str">
            <v>NIPLE DE 5,08CM X  8,89 CM (2? X 3 1/2?) +/-0,01. EN HIERRO NEGRO. CEDULA 80</v>
          </cell>
          <cell r="D45690" t="str">
            <v>UD</v>
          </cell>
          <cell r="F45690" t="str">
            <v>2212</v>
          </cell>
        </row>
        <row r="45691">
          <cell r="A45691">
            <v>965040500</v>
          </cell>
          <cell r="B45691" t="str">
            <v xml:space="preserve"> NIPLE DE 1/4" (0,635CM, 6MM) TODO ROSCA EN HIERRO NEGRO SCH 40</v>
          </cell>
          <cell r="D45691" t="str">
            <v>UD</v>
          </cell>
          <cell r="F45691" t="str">
            <v>2212</v>
          </cell>
        </row>
        <row r="45692">
          <cell r="A45692">
            <v>965040501</v>
          </cell>
          <cell r="B45692" t="str">
            <v>NIPLE TODO ROSCA HIERRO NEGRO DE 3/8" (0.952CM, 9MM) SCH 40.</v>
          </cell>
          <cell r="D45692" t="str">
            <v>UD</v>
          </cell>
          <cell r="F45692" t="str">
            <v>2212</v>
          </cell>
        </row>
        <row r="45693">
          <cell r="A45693">
            <v>965040502</v>
          </cell>
          <cell r="B45693" t="str">
            <v>NIPLE DE 1/2" (1,27CM, 12MM) TODO ROSCA EN HIERRO NEGRO SCH 40</v>
          </cell>
          <cell r="D45693" t="str">
            <v>UD</v>
          </cell>
          <cell r="F45693" t="str">
            <v>2212</v>
          </cell>
        </row>
        <row r="45694">
          <cell r="A45694">
            <v>965040503</v>
          </cell>
          <cell r="B45694" t="str">
            <v>NIPLE DE 3/4" (1,905CM, 18MM) TODO ROSCA EN HIERRO NEGRO SCH 40</v>
          </cell>
          <cell r="D45694" t="str">
            <v>UD</v>
          </cell>
          <cell r="F45694" t="str">
            <v>2212</v>
          </cell>
        </row>
        <row r="45695">
          <cell r="A45695">
            <v>965040504</v>
          </cell>
          <cell r="B45695" t="str">
            <v>NIPLE DE 1" (2,54CM, 25MM) TODO ROSCA EN HIERRO NEGRO SCH 40.</v>
          </cell>
          <cell r="D45695" t="str">
            <v>UD</v>
          </cell>
          <cell r="F45695" t="str">
            <v>2212</v>
          </cell>
        </row>
        <row r="45696">
          <cell r="A45696">
            <v>965040505</v>
          </cell>
          <cell r="B45696" t="str">
            <v>NIPLE DE 1,1/4" (3,175CM, 31MM) TODO ROSCA EN HIERRO NEGRO SCH 40</v>
          </cell>
          <cell r="D45696" t="str">
            <v>UD</v>
          </cell>
          <cell r="F45696" t="str">
            <v>2212</v>
          </cell>
        </row>
        <row r="45697">
          <cell r="A45697">
            <v>965040506</v>
          </cell>
          <cell r="B45697" t="str">
            <v>NIPLE DE 1,1/2" (3,81CM, 38MM) TODO ROSCA EN HIERRO NEGRO SCH 40</v>
          </cell>
          <cell r="D45697" t="str">
            <v>UD</v>
          </cell>
          <cell r="F45697" t="str">
            <v>2212</v>
          </cell>
        </row>
        <row r="45698">
          <cell r="A45698">
            <v>965040507</v>
          </cell>
          <cell r="B45698" t="str">
            <v>NIPLE DE 2" (5,08CM, 50MM) TODO ROSCA EN HIERRO NEGRO SCH 40</v>
          </cell>
          <cell r="D45698" t="str">
            <v>UD</v>
          </cell>
          <cell r="F45698" t="str">
            <v>2212</v>
          </cell>
        </row>
        <row r="45699">
          <cell r="A45699">
            <v>965040508</v>
          </cell>
          <cell r="B45699" t="str">
            <v xml:space="preserve"> NIPLE DE 2,1/2" (6,35CM, 65MM) TODO ROSCA EN HIERRO NEGRO SCH 40</v>
          </cell>
          <cell r="D45699" t="str">
            <v>UD</v>
          </cell>
          <cell r="F45699" t="str">
            <v>2212</v>
          </cell>
        </row>
        <row r="45700">
          <cell r="A45700">
            <v>965040509</v>
          </cell>
          <cell r="B45700" t="str">
            <v>NIPLE DE 3" (7,62CM, 75MM) TODO ROSCA EN HIERRO NEGRO SCH 40</v>
          </cell>
          <cell r="D45700" t="str">
            <v>UD</v>
          </cell>
          <cell r="F45700" t="str">
            <v>2212</v>
          </cell>
        </row>
        <row r="45701">
          <cell r="A45701">
            <v>965040511</v>
          </cell>
          <cell r="B45701" t="str">
            <v>NIPLE DE 5,08CM X  11,43 CM (2? X 4 1/2?) +/-0,01. EN HIERRO NEGRO.</v>
          </cell>
          <cell r="D45701" t="str">
            <v>UD</v>
          </cell>
          <cell r="F45701" t="str">
            <v>2212</v>
          </cell>
        </row>
        <row r="45702">
          <cell r="A45702">
            <v>965040512</v>
          </cell>
          <cell r="B45702" t="str">
            <v>NIPLE DE 5,08CM X  12,7 CM (2? X 5?) +/-0,01. EN HIERRO NEGRO.</v>
          </cell>
          <cell r="D45702" t="str">
            <v>UD</v>
          </cell>
          <cell r="F45702" t="str">
            <v>2212</v>
          </cell>
        </row>
        <row r="45703">
          <cell r="A45703">
            <v>965040513</v>
          </cell>
          <cell r="B45703" t="str">
            <v>NIPLE DE 5,08CM X  15,24 CM (2? X 6?) +/-0,01. EN HIERRO NEGRO.</v>
          </cell>
          <cell r="D45703" t="str">
            <v>UD</v>
          </cell>
          <cell r="F45703" t="str">
            <v>2212</v>
          </cell>
        </row>
        <row r="45704">
          <cell r="A45704">
            <v>965040514</v>
          </cell>
          <cell r="B45704" t="str">
            <v>NIPLE DE 5,08CM X  20,32 CM (2? X 8?) +/-0,01. EN HIERRO NEGRO.</v>
          </cell>
          <cell r="D45704" t="str">
            <v>UD</v>
          </cell>
          <cell r="F45704" t="str">
            <v>2212</v>
          </cell>
        </row>
        <row r="45705">
          <cell r="A45705">
            <v>965040515</v>
          </cell>
          <cell r="B45705" t="str">
            <v>NIPLE DE 5,08CM X  25,4CM (2? X 10?) +/-0,01. EN HIERRO NEGRO.</v>
          </cell>
          <cell r="D45705" t="str">
            <v>UD</v>
          </cell>
          <cell r="F45705" t="str">
            <v>2212</v>
          </cell>
        </row>
        <row r="45706">
          <cell r="A45706">
            <v>965040516</v>
          </cell>
          <cell r="B45706" t="str">
            <v>UNION DE TOPE HIERRO NEGRO  CEDULA 80, EXTREMOS HEMBRA ROSCADOS NPT DE 3/8".</v>
          </cell>
          <cell r="D45706" t="str">
            <v>UD</v>
          </cell>
          <cell r="F45706" t="str">
            <v>2212</v>
          </cell>
        </row>
        <row r="45707">
          <cell r="A45707">
            <v>965040517</v>
          </cell>
          <cell r="B45707" t="str">
            <v>UNION DE TOPE HIERRO NEGRO  CEDULA 80, EXTREMOS HEMBRA ROSCADOS NPT DE 2 1/2".</v>
          </cell>
          <cell r="D45707" t="str">
            <v>UD</v>
          </cell>
          <cell r="F45707" t="str">
            <v>2212</v>
          </cell>
        </row>
        <row r="45708">
          <cell r="A45708">
            <v>965040518</v>
          </cell>
          <cell r="B45708" t="str">
            <v>UNION DE TOPE HIERRO NEGRO  CEDULA 80, EXTREMOS HEMBRA ROSCADOS NPT DE 3".</v>
          </cell>
          <cell r="D45708" t="str">
            <v>UD</v>
          </cell>
          <cell r="F45708" t="str">
            <v>2212</v>
          </cell>
        </row>
        <row r="45709">
          <cell r="A45709">
            <v>965040519</v>
          </cell>
          <cell r="B45709" t="str">
            <v>UNION SENCILLA HIERRO NEGRO CEDULA 80,  EXTREMOS HEMBRA ROSCADOS NPT DE 3/8".</v>
          </cell>
          <cell r="D45709" t="str">
            <v>UD</v>
          </cell>
          <cell r="F45709" t="str">
            <v>2212</v>
          </cell>
        </row>
        <row r="45710">
          <cell r="A45710">
            <v>965040520</v>
          </cell>
          <cell r="B45710" t="str">
            <v>UNION SENCILLA HIERRO NEGRO CEDULA 80,  EXTREMOS HEMBRA ROSCADOS NPT DE 2 1/2".</v>
          </cell>
          <cell r="D45710" t="str">
            <v>UD</v>
          </cell>
          <cell r="F45710" t="str">
            <v>2212</v>
          </cell>
        </row>
        <row r="45711">
          <cell r="A45711">
            <v>965040521</v>
          </cell>
          <cell r="B45711" t="str">
            <v>UNION SENCILLA HIERRO NEGRO CEDULA 80,  EXTREMOS HEMBRA ROSCADOS NPT DE 3".</v>
          </cell>
          <cell r="D45711" t="str">
            <v>UD</v>
          </cell>
          <cell r="F45711" t="str">
            <v>2212</v>
          </cell>
        </row>
        <row r="45712">
          <cell r="A45712">
            <v>965040535</v>
          </cell>
          <cell r="B45712" t="str">
            <v>TEE HIERRO NEGRO CEDULA 80 DE 3/8".</v>
          </cell>
          <cell r="D45712" t="str">
            <v>UD</v>
          </cell>
          <cell r="F45712" t="str">
            <v>2212</v>
          </cell>
        </row>
        <row r="45713">
          <cell r="A45713">
            <v>965040536</v>
          </cell>
          <cell r="B45713" t="str">
            <v>TEE HIERRO NEGRO CEDULA 80 DE 2 1/2".</v>
          </cell>
          <cell r="D45713" t="str">
            <v>UD</v>
          </cell>
          <cell r="F45713" t="str">
            <v>2212</v>
          </cell>
        </row>
        <row r="45714">
          <cell r="A45714">
            <v>965040537</v>
          </cell>
          <cell r="B45714" t="str">
            <v>TEE HIERRO NEGRO CEDULA 80 DE 3".</v>
          </cell>
          <cell r="D45714" t="str">
            <v>UD</v>
          </cell>
          <cell r="F45714" t="str">
            <v>2212</v>
          </cell>
        </row>
        <row r="45715">
          <cell r="A45715">
            <v>965040538</v>
          </cell>
          <cell r="B45715" t="str">
            <v>TEE HIERRO NEGRO, CEDULA 80, SOLDABLE. DE 1 1/2"</v>
          </cell>
          <cell r="D45715" t="str">
            <v>UD</v>
          </cell>
          <cell r="F45715" t="str">
            <v>2212</v>
          </cell>
        </row>
        <row r="45716">
          <cell r="A45716">
            <v>965040539</v>
          </cell>
          <cell r="B45716" t="str">
            <v>TEE HIERRO NEGRO, CEDULA 80, SOLDABLE. DE 2"</v>
          </cell>
          <cell r="D45716" t="str">
            <v>UD</v>
          </cell>
          <cell r="F45716" t="str">
            <v>2212</v>
          </cell>
        </row>
        <row r="45717">
          <cell r="A45717">
            <v>965040540</v>
          </cell>
          <cell r="B45717" t="str">
            <v>TEE HIERRO NEGRO, CEDULA 80, SOLDABLE. DE 2 1/2"</v>
          </cell>
          <cell r="D45717" t="str">
            <v>UD</v>
          </cell>
          <cell r="F45717" t="str">
            <v>2212</v>
          </cell>
        </row>
        <row r="45718">
          <cell r="A45718">
            <v>965040541</v>
          </cell>
          <cell r="B45718" t="str">
            <v>TEE HIERRO NEGRO, CEDULA 80, SOLDABLE. DE 3"</v>
          </cell>
          <cell r="D45718" t="str">
            <v>UD</v>
          </cell>
          <cell r="F45718" t="str">
            <v>2212</v>
          </cell>
        </row>
        <row r="45719">
          <cell r="A45719">
            <v>965040542</v>
          </cell>
          <cell r="B45719" t="str">
            <v>TEE HIERRO NEGRO, CEDULA 80, SOLDABLE. DE 4"</v>
          </cell>
          <cell r="D45719" t="str">
            <v>UD</v>
          </cell>
          <cell r="F45719" t="str">
            <v>2212</v>
          </cell>
        </row>
        <row r="45720">
          <cell r="A45720">
            <v>965040545</v>
          </cell>
          <cell r="B45720" t="str">
            <v>REDUCCION, HIERRO NEGRO, CEDULA 80,  SOLDABLE. DE 3" A 2 1/2"</v>
          </cell>
          <cell r="D45720" t="str">
            <v>UD</v>
          </cell>
          <cell r="F45720" t="str">
            <v>2212</v>
          </cell>
        </row>
        <row r="45721">
          <cell r="A45721">
            <v>965040550</v>
          </cell>
          <cell r="B45721" t="str">
            <v>TAPON MACHO, HIERRO NEGRO, 1/4".</v>
          </cell>
          <cell r="D45721" t="str">
            <v>UD</v>
          </cell>
          <cell r="F45721" t="str">
            <v>2212</v>
          </cell>
        </row>
        <row r="45722">
          <cell r="A45722">
            <v>965040617</v>
          </cell>
          <cell r="B45722" t="str">
            <v>NIPLE DE 6,35CM X  15,24 CM (2 1/2? X 6?) +/-0,01. EN HIERRO NEGRO.</v>
          </cell>
          <cell r="D45722" t="str">
            <v>UD</v>
          </cell>
          <cell r="F45722" t="str">
            <v>2212</v>
          </cell>
        </row>
        <row r="45723">
          <cell r="A45723">
            <v>965040700</v>
          </cell>
          <cell r="B45723" t="str">
            <v>TUBO HIERRO NEGRO, CEDULA 80, 1/4"</v>
          </cell>
          <cell r="D45723" t="str">
            <v>UD</v>
          </cell>
          <cell r="F45723" t="str">
            <v>2212</v>
          </cell>
        </row>
        <row r="45724">
          <cell r="A45724">
            <v>965040701</v>
          </cell>
          <cell r="B45724" t="str">
            <v>TUBO HIERRO NEGRO, CEDULA 80, 3/8"</v>
          </cell>
          <cell r="D45724" t="str">
            <v>UD</v>
          </cell>
          <cell r="F45724" t="str">
            <v>2212</v>
          </cell>
        </row>
        <row r="45725">
          <cell r="A45725">
            <v>965040702</v>
          </cell>
          <cell r="B45725" t="str">
            <v>TUBO HIERRO NEGRO, CEDULA 80, 1/2"</v>
          </cell>
          <cell r="D45725" t="str">
            <v>UD</v>
          </cell>
          <cell r="F45725" t="str">
            <v>2212</v>
          </cell>
        </row>
        <row r="45726">
          <cell r="A45726">
            <v>965040703</v>
          </cell>
          <cell r="B45726" t="str">
            <v>TUBO HIERRO NEGRO, CEDULA 80, 3/4"</v>
          </cell>
          <cell r="D45726" t="str">
            <v>UD</v>
          </cell>
          <cell r="F45726" t="str">
            <v>2212</v>
          </cell>
        </row>
        <row r="45727">
          <cell r="A45727">
            <v>965040704</v>
          </cell>
          <cell r="B45727" t="str">
            <v>TUBO HIERRO NEGRO, CEDULA 80, 1"</v>
          </cell>
          <cell r="D45727" t="str">
            <v>UD</v>
          </cell>
          <cell r="F45727" t="str">
            <v>2212</v>
          </cell>
        </row>
        <row r="45728">
          <cell r="A45728">
            <v>965040705</v>
          </cell>
          <cell r="B45728" t="str">
            <v>TUBO HIERRO NEGRO, CEDULA 80,  1 1/4"</v>
          </cell>
          <cell r="D45728" t="str">
            <v>UD</v>
          </cell>
          <cell r="F45728" t="str">
            <v>2212</v>
          </cell>
        </row>
        <row r="45729">
          <cell r="A45729">
            <v>965040706</v>
          </cell>
          <cell r="B45729" t="str">
            <v>TUBO HIERRO NEGRO, CEDULA 80, 1 1/2"</v>
          </cell>
          <cell r="D45729" t="str">
            <v>UD</v>
          </cell>
          <cell r="F45729" t="str">
            <v>2212</v>
          </cell>
        </row>
        <row r="45730">
          <cell r="A45730">
            <v>965040707</v>
          </cell>
          <cell r="B45730" t="str">
            <v>TUBO HIERRO NEGRO, CEDULA 80, 2"</v>
          </cell>
          <cell r="D45730" t="str">
            <v>UD</v>
          </cell>
          <cell r="F45730" t="str">
            <v>2212</v>
          </cell>
        </row>
        <row r="45731">
          <cell r="A45731">
            <v>965040708</v>
          </cell>
          <cell r="B45731" t="str">
            <v>TUBO HIERRO NEGRO, CEDULA 80,  2 1/2"</v>
          </cell>
          <cell r="D45731" t="str">
            <v>UD</v>
          </cell>
          <cell r="F45731" t="str">
            <v>2212</v>
          </cell>
        </row>
        <row r="45732">
          <cell r="A45732">
            <v>965040709</v>
          </cell>
          <cell r="B45732" t="str">
            <v>TUBO HIERRO NEGRO, CEDULA 80, 3"</v>
          </cell>
          <cell r="D45732" t="str">
            <v>UD</v>
          </cell>
          <cell r="F45732" t="str">
            <v>2212</v>
          </cell>
        </row>
        <row r="45733">
          <cell r="A45733">
            <v>965040800</v>
          </cell>
          <cell r="B45733" t="str">
            <v>NIPLE DE 0,317CM X  7,62 CM (1/8? X 3?) +/-0,01. EN HIERRO NEGRO.</v>
          </cell>
          <cell r="D45733" t="str">
            <v>UD</v>
          </cell>
          <cell r="F45733" t="str">
            <v>2212</v>
          </cell>
        </row>
        <row r="45734">
          <cell r="A45734">
            <v>965040801</v>
          </cell>
          <cell r="B45734" t="str">
            <v>NIPLE DE 0,317CM X  10,16 CM (1/8? X 4?) +/-0,01. EN HIERRO NEGRO.</v>
          </cell>
          <cell r="D45734" t="str">
            <v>UD</v>
          </cell>
          <cell r="F45734" t="str">
            <v>2212</v>
          </cell>
        </row>
        <row r="45735">
          <cell r="A45735">
            <v>965040802</v>
          </cell>
          <cell r="B45735" t="str">
            <v>NIPLE DE 1,9CM X  10,1 CM (3/4? X 4?) +/-0,01. EN HIERRO NEGRO.</v>
          </cell>
          <cell r="D45735" t="str">
            <v>UD</v>
          </cell>
          <cell r="F45735" t="str">
            <v>2212</v>
          </cell>
        </row>
        <row r="45736">
          <cell r="A45736">
            <v>965040803</v>
          </cell>
          <cell r="B45736" t="str">
            <v>NIPLE DE 1,9CM X  2,54 CM (3/4? X 1?) +/-0,01. EN HIERRO NEGRO.</v>
          </cell>
          <cell r="D45736" t="str">
            <v>UD</v>
          </cell>
          <cell r="F45736" t="str">
            <v>2212</v>
          </cell>
        </row>
        <row r="45737">
          <cell r="A45737">
            <v>965040805</v>
          </cell>
          <cell r="B45737" t="str">
            <v>NIPLE DE 2,54CM X  2,54 CM (1? X 1?) +/-0,01. EN HIERRO NEGRO.</v>
          </cell>
          <cell r="D45737" t="str">
            <v>UD</v>
          </cell>
          <cell r="F45737" t="str">
            <v>2212</v>
          </cell>
        </row>
        <row r="45738">
          <cell r="A45738">
            <v>965040806</v>
          </cell>
          <cell r="B45738" t="str">
            <v>NIPLE DE 5,08CM X  2,54 CM (2? X 1?) +/-0,01. EN HIERRO NEGRO.</v>
          </cell>
          <cell r="D45738" t="str">
            <v>UD</v>
          </cell>
          <cell r="F45738" t="str">
            <v>2212</v>
          </cell>
        </row>
        <row r="45739">
          <cell r="A45739">
            <v>965040807</v>
          </cell>
          <cell r="B45739" t="str">
            <v>NIPLE DE 0,317CM X  7,62 CM (1/8? X 3?) +/-0,01. EN HIERRO NEGRO</v>
          </cell>
          <cell r="D45739" t="str">
            <v>UD</v>
          </cell>
          <cell r="F45739" t="str">
            <v>2212</v>
          </cell>
        </row>
        <row r="45740">
          <cell r="A45740">
            <v>965040808</v>
          </cell>
          <cell r="B45740" t="str">
            <v>NIPLE DE 5.08CM X  7,62 CM (2? X 3?) +/-0,01. EN HIERRO NEGRO.</v>
          </cell>
          <cell r="D45740" t="str">
            <v>UD</v>
          </cell>
          <cell r="F45740" t="str">
            <v>2212</v>
          </cell>
        </row>
        <row r="45741">
          <cell r="A45741">
            <v>965040809</v>
          </cell>
          <cell r="B45741" t="str">
            <v>NIPLE DE 5,08CM X  10,16 CM (2? X 4?) +/-0,01. EN HIERRO NEGRO</v>
          </cell>
          <cell r="D45741" t="str">
            <v>UD</v>
          </cell>
          <cell r="F45741" t="str">
            <v>2212</v>
          </cell>
        </row>
        <row r="45742">
          <cell r="A45742">
            <v>965040810</v>
          </cell>
          <cell r="B45742" t="str">
            <v>NIPLE DE 3,17CM X  2,54 CM (1 1/4? X 1?) +/-0,01. EN HIERRO NEGRO.</v>
          </cell>
          <cell r="D45742" t="str">
            <v>UD</v>
          </cell>
          <cell r="F45742" t="str">
            <v>2212</v>
          </cell>
        </row>
        <row r="45743">
          <cell r="A45743">
            <v>965040811</v>
          </cell>
          <cell r="B45743" t="str">
            <v>NIPLE DE 3,17CM X  5,08 CM (1 1/4? X 2?) +/-0,01. EN HIERRO NEGRO.</v>
          </cell>
          <cell r="D45743" t="str">
            <v>UD</v>
          </cell>
          <cell r="F45743" t="str">
            <v>2212</v>
          </cell>
        </row>
        <row r="45744">
          <cell r="A45744">
            <v>965040812</v>
          </cell>
          <cell r="B45744" t="str">
            <v>NIPLE DE 3,17CM X  7,62 CM (1 1/4? X 3?) +/-0,01. EN HIERRO NEGRO.</v>
          </cell>
          <cell r="D45744" t="str">
            <v>UD</v>
          </cell>
          <cell r="F45744" t="str">
            <v>2212</v>
          </cell>
        </row>
        <row r="45745">
          <cell r="A45745">
            <v>965040813</v>
          </cell>
          <cell r="B45745" t="str">
            <v>NIPLE DE 0,317CM X  5,08 CM (1/8? X 2?) +/-0,01. EN HIERRO NEGRO.</v>
          </cell>
          <cell r="D45745" t="str">
            <v>UD</v>
          </cell>
          <cell r="F45745" t="str">
            <v>2212</v>
          </cell>
        </row>
        <row r="45746">
          <cell r="A45746">
            <v>965040814</v>
          </cell>
          <cell r="B45746" t="str">
            <v>NIPLE DE 3,17CM X 10,16 CM (1 1/4? X 4?) +/-0,01. EN HIERRO NEGRO.</v>
          </cell>
          <cell r="D45746" t="str">
            <v>UD</v>
          </cell>
          <cell r="F45746" t="str">
            <v>2212</v>
          </cell>
        </row>
        <row r="45747">
          <cell r="A45747">
            <v>965040815</v>
          </cell>
          <cell r="B45747" t="str">
            <v>NIPLE DE 3,17CM X  20,32 CM (1 1/4? X 8?) +/-0,01. EN HIERRO NEGRO.</v>
          </cell>
          <cell r="D45747" t="str">
            <v>UD</v>
          </cell>
          <cell r="F45747" t="str">
            <v>2212</v>
          </cell>
        </row>
        <row r="45748">
          <cell r="A45748">
            <v>965040816</v>
          </cell>
          <cell r="B45748" t="str">
            <v>NIPLE DE 2,54CM X  12,7 CM (1? X 5?) +/-0,01. EN HIERRO NEGRO.</v>
          </cell>
          <cell r="D45748" t="str">
            <v>UD</v>
          </cell>
          <cell r="F45748" t="str">
            <v>2212</v>
          </cell>
        </row>
        <row r="45749">
          <cell r="A45749">
            <v>965040817</v>
          </cell>
          <cell r="B45749" t="str">
            <v>NIPLE DE 2,54CM X  15,24 CM (1? X 6?) +/-0,01. EN HIERRO NEGRO.</v>
          </cell>
          <cell r="D45749" t="str">
            <v>UD</v>
          </cell>
          <cell r="F45749" t="str">
            <v>2212</v>
          </cell>
        </row>
        <row r="45750">
          <cell r="A45750">
            <v>965040818</v>
          </cell>
          <cell r="B45750" t="str">
            <v>NIPLE DE 2,54CM X  17,78 CM (1? X 7?) +/-0,01. EN HIERRO NEGRO.</v>
          </cell>
          <cell r="D45750" t="str">
            <v>UD</v>
          </cell>
          <cell r="F45750" t="str">
            <v>2212</v>
          </cell>
        </row>
        <row r="45751">
          <cell r="A45751">
            <v>965040819</v>
          </cell>
          <cell r="B45751" t="str">
            <v>NIPLE DE 2,54CM X  20,32 CM (1? X 8?) +/-0,01. EN HIERRO NEGRO.</v>
          </cell>
          <cell r="D45751" t="str">
            <v>UD</v>
          </cell>
          <cell r="F45751" t="str">
            <v>2212</v>
          </cell>
        </row>
        <row r="45752">
          <cell r="A45752">
            <v>965040820</v>
          </cell>
          <cell r="B45752" t="str">
            <v>NIPLE DE 1,27CM X  2,54 CM (1/2? X 1?) +/-0,01. EN HIERRO NEGRO.</v>
          </cell>
          <cell r="D45752" t="str">
            <v>UD</v>
          </cell>
          <cell r="F45752" t="str">
            <v>2212</v>
          </cell>
        </row>
        <row r="45753">
          <cell r="A45753">
            <v>965040821</v>
          </cell>
          <cell r="B45753" t="str">
            <v>NIPLE DE 1,27CM X  12,7 CM (1/2? X 5?) +/-0,01. EN HIERRO NEGRO.</v>
          </cell>
          <cell r="D45753" t="str">
            <v>UD</v>
          </cell>
          <cell r="F45753" t="str">
            <v>2212</v>
          </cell>
        </row>
        <row r="45754">
          <cell r="A45754">
            <v>965040822</v>
          </cell>
          <cell r="B45754" t="str">
            <v>NIPLE DE 1,27CM X  15,24 CM (1/2? X 6?) +/-0,01. EN HIERRO NEGRO.</v>
          </cell>
          <cell r="D45754" t="str">
            <v>UD</v>
          </cell>
          <cell r="F45754" t="str">
            <v>2212</v>
          </cell>
        </row>
        <row r="45755">
          <cell r="A45755">
            <v>965040823</v>
          </cell>
          <cell r="B45755" t="str">
            <v>NIPLE DE 1,27CM X  17,78 CM (1/2" X 7") +/-0,01. EN HIERRO NEGRO.</v>
          </cell>
          <cell r="D45755" t="str">
            <v>UD</v>
          </cell>
          <cell r="F45755" t="str">
            <v>2212</v>
          </cell>
        </row>
        <row r="45756">
          <cell r="A45756">
            <v>965040824</v>
          </cell>
          <cell r="B45756" t="str">
            <v>NIPLE DE 7,62CM X  7,62 CM (3? X 3?) +/-0,01. EN HIERRO NEGRO.</v>
          </cell>
          <cell r="D45756" t="str">
            <v>UD</v>
          </cell>
          <cell r="F45756" t="str">
            <v>2212</v>
          </cell>
        </row>
        <row r="45757">
          <cell r="A45757">
            <v>965040825</v>
          </cell>
          <cell r="B45757" t="str">
            <v>NIPLE DE 1,27CM X  20,32 CM (1/2? X 8?) +/-0,01. EN HIERRO NEGRO.</v>
          </cell>
          <cell r="D45757" t="str">
            <v>UD</v>
          </cell>
          <cell r="F45757" t="str">
            <v>2212</v>
          </cell>
        </row>
        <row r="45758">
          <cell r="A45758">
            <v>965040826</v>
          </cell>
          <cell r="B45758" t="str">
            <v>NIPLE DE 3,81CM X  2,54 CM (1 1/2? X 1?) +/-0,01. EN HIERRO NEGRO.</v>
          </cell>
          <cell r="D45758" t="str">
            <v>UD</v>
          </cell>
          <cell r="F45758" t="str">
            <v>2212</v>
          </cell>
        </row>
        <row r="45759">
          <cell r="A45759">
            <v>965040827</v>
          </cell>
          <cell r="B45759" t="str">
            <v>NIPLE DE 3,81CM X  12,7 CM (1 1/2? X 5?) +/-0,01. EN HIERRO NEGRO.</v>
          </cell>
          <cell r="D45759" t="str">
            <v>UD</v>
          </cell>
          <cell r="F45759" t="str">
            <v>2212</v>
          </cell>
        </row>
        <row r="45760">
          <cell r="A45760">
            <v>965040828</v>
          </cell>
          <cell r="B45760" t="str">
            <v>NIPLE DE 3,81CM X  15,24 CM (1 1/2? X 6?) +/-0,01. EN HIERRO NEGRO.</v>
          </cell>
          <cell r="D45760" t="str">
            <v>UD</v>
          </cell>
          <cell r="F45760" t="str">
            <v>2212</v>
          </cell>
        </row>
        <row r="45761">
          <cell r="A45761">
            <v>965040829</v>
          </cell>
          <cell r="B45761" t="str">
            <v>NIPLE DE 3,81CM X  17,78 CM (1 1/2? X 7?) +/-0,01. EN HIERRO NEGRO.</v>
          </cell>
          <cell r="D45761" t="str">
            <v>UD</v>
          </cell>
          <cell r="F45761" t="str">
            <v>2212</v>
          </cell>
        </row>
        <row r="45762">
          <cell r="A45762">
            <v>965040830</v>
          </cell>
          <cell r="B45762" t="str">
            <v>NIPLE DE 3,81CM X  20,32 CM (1 1/2? X 8?) +/-0,01. EN HIERRO NEGRO.</v>
          </cell>
          <cell r="D45762" t="str">
            <v>UD</v>
          </cell>
          <cell r="F45762" t="str">
            <v>2212</v>
          </cell>
        </row>
        <row r="45763">
          <cell r="A45763">
            <v>965040831</v>
          </cell>
          <cell r="B45763" t="str">
            <v>NIPLE DE 3,17CM X  12,7 CM (1 1/4? X 5?) +/-0,01. EN HIERRO NEGRO.</v>
          </cell>
          <cell r="D45763" t="str">
            <v>UD</v>
          </cell>
          <cell r="F45763" t="str">
            <v>2212</v>
          </cell>
        </row>
        <row r="45764">
          <cell r="A45764">
            <v>965040832</v>
          </cell>
          <cell r="B45764" t="str">
            <v>NIPLE DE 3,17CM X  15,24 CM (1 1/4? X 6?) +/-0,01. EN HIERRO NEGRO.</v>
          </cell>
          <cell r="D45764" t="str">
            <v>UD</v>
          </cell>
          <cell r="F45764" t="str">
            <v>2212</v>
          </cell>
        </row>
        <row r="45765">
          <cell r="A45765">
            <v>965040833</v>
          </cell>
          <cell r="B45765" t="str">
            <v>NIPLE DE 3,17CM X  17,78 CM (1 1/4? X 7?) +/-0,01. EN HIERRO NEGRO.</v>
          </cell>
          <cell r="D45765" t="str">
            <v>UD</v>
          </cell>
          <cell r="F45765" t="str">
            <v>2212</v>
          </cell>
        </row>
        <row r="45766">
          <cell r="A45766">
            <v>965040834</v>
          </cell>
          <cell r="B45766" t="str">
            <v>NIPLE DE 2,54CM X  13,97 CM (1? X 5 1/2?) +/-0,01. EN HIERRO NEGRO.</v>
          </cell>
          <cell r="D45766" t="str">
            <v>UD</v>
          </cell>
          <cell r="F45766" t="str">
            <v>2212</v>
          </cell>
        </row>
        <row r="45767">
          <cell r="A45767">
            <v>965040835</v>
          </cell>
          <cell r="B45767" t="str">
            <v>NIPLE DE 3,17CM X  13,97 CM (1 1/4? X 5 1/2?) +/-0,01. EN HIERRO NEGRO</v>
          </cell>
          <cell r="D45767" t="str">
            <v>UD</v>
          </cell>
          <cell r="F45767" t="str">
            <v>2212</v>
          </cell>
        </row>
        <row r="45768">
          <cell r="A45768">
            <v>965040836</v>
          </cell>
          <cell r="B45768" t="str">
            <v>NIPLE DE 7,62CM X  8,89 CM (3? X 3 1/2?) +/-0,01. EN HIERRO NEGRO</v>
          </cell>
          <cell r="D45768" t="str">
            <v>UD</v>
          </cell>
          <cell r="F45768" t="str">
            <v>2212</v>
          </cell>
        </row>
        <row r="45769">
          <cell r="A45769">
            <v>965040837</v>
          </cell>
          <cell r="B45769" t="str">
            <v>NIPLE DE 7,62CM X  10,16 CM (3? X 4?) +/-0,01. EN HIERRO NEGRO</v>
          </cell>
          <cell r="D45769" t="str">
            <v>UD</v>
          </cell>
          <cell r="F45769" t="str">
            <v>2212</v>
          </cell>
        </row>
        <row r="45770">
          <cell r="A45770">
            <v>965040838</v>
          </cell>
          <cell r="B45770" t="str">
            <v>NIPLE DE 6,35CM X  10,16 CM (2 1/2? X 4?) +/-0,01. EN HIERRO NEGRO.</v>
          </cell>
          <cell r="D45770" t="str">
            <v>UD</v>
          </cell>
          <cell r="F45770" t="str">
            <v>2212</v>
          </cell>
        </row>
        <row r="45771">
          <cell r="A45771">
            <v>965040839</v>
          </cell>
          <cell r="B45771" t="str">
            <v>NIPLE DE 7,62CM X  12,7 CM (3? X 5?) +/-0,01. EN HIERRO NEGRO.</v>
          </cell>
          <cell r="D45771" t="str">
            <v>UD</v>
          </cell>
          <cell r="F45771" t="str">
            <v>2212</v>
          </cell>
        </row>
        <row r="45772">
          <cell r="A45772">
            <v>965040840</v>
          </cell>
          <cell r="B45772" t="str">
            <v>NIPLE DE 7,62CM X  8,89 CM (3? X 3 1/2?) +/-0,01. EN HIERRO NEGRO.</v>
          </cell>
          <cell r="D45772" t="str">
            <v>UD</v>
          </cell>
          <cell r="F45772" t="str">
            <v>2212</v>
          </cell>
        </row>
        <row r="45773">
          <cell r="A45773">
            <v>965040841</v>
          </cell>
          <cell r="B45773" t="str">
            <v>NIPLE DE 5,08CM X  12,7 CM (2? X 5?) +/-0,01. EN HIERRO NEGRO.</v>
          </cell>
          <cell r="D45773" t="str">
            <v>UD</v>
          </cell>
          <cell r="F45773" t="str">
            <v>2212</v>
          </cell>
        </row>
        <row r="45774">
          <cell r="A45774">
            <v>965040842</v>
          </cell>
          <cell r="B45774" t="str">
            <v>NIPLE DE 5,08CM X  15,24 CM (2? X 6?) +/-0,01. EN HIERRO NEGRO.</v>
          </cell>
          <cell r="D45774" t="str">
            <v>UD</v>
          </cell>
          <cell r="F45774" t="str">
            <v>2212</v>
          </cell>
        </row>
        <row r="45775">
          <cell r="A45775">
            <v>965040843</v>
          </cell>
          <cell r="B45775" t="str">
            <v>NIPLE DE 5,08CM X  17,78 CM (2? X 7?) +/-0,01. EN HIERRO NEGRO.</v>
          </cell>
          <cell r="D45775" t="str">
            <v>UD</v>
          </cell>
          <cell r="F45775" t="str">
            <v>2212</v>
          </cell>
        </row>
        <row r="45776">
          <cell r="A45776">
            <v>965040844</v>
          </cell>
          <cell r="B45776" t="str">
            <v>NIPLE DE 5,08CM X  20,32 CM (2? X 8?) +/-0,01. EN HIERRO NEGRO.</v>
          </cell>
          <cell r="D45776" t="str">
            <v>UD</v>
          </cell>
          <cell r="F45776" t="str">
            <v>2212</v>
          </cell>
        </row>
        <row r="45777">
          <cell r="A45777">
            <v>965040845</v>
          </cell>
          <cell r="B45777" t="str">
            <v>NIPLE DE 6,35CM X  12,7 CM (2 1/2? X 5?) +/-0,01. EN HIERRO NEGRO.</v>
          </cell>
          <cell r="D45777" t="str">
            <v>UD</v>
          </cell>
          <cell r="F45777" t="str">
            <v>2212</v>
          </cell>
        </row>
        <row r="45778">
          <cell r="A45778">
            <v>965040846</v>
          </cell>
          <cell r="B45778" t="str">
            <v>NIPLE DE 6,35CM X  7,62 CM (2 1/2? X 3?) +/-0,01. EN HIERRO NEGRO.</v>
          </cell>
          <cell r="D45778" t="str">
            <v>UD</v>
          </cell>
          <cell r="F45778" t="str">
            <v>2212</v>
          </cell>
        </row>
        <row r="45779">
          <cell r="A45779">
            <v>965040847</v>
          </cell>
          <cell r="B45779" t="str">
            <v>NIPLE DE 1,905CM X 13.97CM (3/4 PULG X 5 1/2 PULG) +/-0,01. EN HIERRO GALVANIZADO.</v>
          </cell>
          <cell r="D45779" t="str">
            <v>UD</v>
          </cell>
          <cell r="F45779" t="str">
            <v>2212</v>
          </cell>
        </row>
        <row r="45780">
          <cell r="A45780">
            <v>965040848</v>
          </cell>
          <cell r="B45780" t="str">
            <v>NIPLE DE 1,9CM X 17.78 CM (3/4PULG X 7PULG) +/-0,01. EN HIERRO NEGRO.</v>
          </cell>
          <cell r="D45780" t="str">
            <v>UD</v>
          </cell>
          <cell r="F45780" t="str">
            <v>2217</v>
          </cell>
        </row>
        <row r="45781">
          <cell r="A45781">
            <v>965040850</v>
          </cell>
          <cell r="B45781" t="str">
            <v>REDUCCION CAMPANA  DE 1 1/2" A 1" (3.81CM A 2.54CM, 38MM A 25MM) EN HIERRO NEGRO SCH-40.</v>
          </cell>
          <cell r="D45781" t="str">
            <v>UD</v>
          </cell>
          <cell r="F45781" t="str">
            <v>2212</v>
          </cell>
        </row>
        <row r="45782">
          <cell r="A45782">
            <v>965040851</v>
          </cell>
          <cell r="B45782" t="str">
            <v>REDUCCION CAMPANA DE 1 1/2" A 1/2" (3.81CM A 1.27CM, 38MM A 12MM) EN HIERRO NEGRO, SCH-40</v>
          </cell>
          <cell r="D45782" t="str">
            <v>UD</v>
          </cell>
          <cell r="F45782" t="str">
            <v>2212</v>
          </cell>
        </row>
        <row r="45783">
          <cell r="A45783">
            <v>965040852</v>
          </cell>
          <cell r="B45783" t="str">
            <v>REDUCCION CAMPANA DE 1 1/2 "  A  3/4" (3.81CM A 1.905CM, 38MM A 18MM) EN HIERRO NEGRO SCH-40</v>
          </cell>
          <cell r="D45783" t="str">
            <v>UD</v>
          </cell>
          <cell r="F45783" t="str">
            <v>2212</v>
          </cell>
        </row>
        <row r="45784">
          <cell r="A45784">
            <v>965040853</v>
          </cell>
          <cell r="B45784" t="str">
            <v>REDUCCION CAMPANA DE 1 1/4" A 1/2" (3.175CM A 1.27CM, 31MM A 12MM) EN HIERRO NEGRO, SCH-40.</v>
          </cell>
          <cell r="D45784" t="str">
            <v>UD</v>
          </cell>
          <cell r="F45784" t="str">
            <v>2212</v>
          </cell>
        </row>
        <row r="45785">
          <cell r="A45785">
            <v>965040854</v>
          </cell>
          <cell r="B45785" t="str">
            <v>REDUCCION CAMPANA DE 1 1/4" A 3/4" (3.175CM A 1.905CM, 31MM A 18MM) EN HIERRO NEGRO, SCH-40.</v>
          </cell>
          <cell r="D45785" t="str">
            <v>UD</v>
          </cell>
          <cell r="F45785" t="str">
            <v>2212</v>
          </cell>
        </row>
        <row r="45786">
          <cell r="A45786">
            <v>965040855</v>
          </cell>
          <cell r="B45786" t="str">
            <v>REDUCCION CAMPANA DE 2"  A  1 1/4" (5.08CM A 3.175CM , 50MM A 31MM) HIERRO NEGRO, SCH-40.</v>
          </cell>
          <cell r="D45786" t="str">
            <v>UD</v>
          </cell>
          <cell r="F45786" t="str">
            <v>2212</v>
          </cell>
        </row>
        <row r="45787">
          <cell r="A45787">
            <v>965040856</v>
          </cell>
          <cell r="B45787" t="str">
            <v>REDUCCION CAMPANA DE 2" A 3/4" (5.08CM A 1.905CM , 50MM A 18MM) EN HIERRO NEGRO, SCH-40.</v>
          </cell>
          <cell r="D45787" t="str">
            <v>UD</v>
          </cell>
          <cell r="F45787" t="str">
            <v>2212</v>
          </cell>
        </row>
        <row r="45788">
          <cell r="A45788">
            <v>965040857</v>
          </cell>
          <cell r="B45788" t="str">
            <v>REDUCCION CAMPANA DE 2 1/2"  A 1" (6.35CM A 2.54CM , 65MM A 25MM) EN HIERRO NEGRO, SCH-40.</v>
          </cell>
          <cell r="D45788" t="str">
            <v>UD</v>
          </cell>
          <cell r="F45788" t="str">
            <v>2212</v>
          </cell>
        </row>
        <row r="45789">
          <cell r="A45789">
            <v>965040858</v>
          </cell>
          <cell r="B45789" t="str">
            <v>REDUCCION CAMPANA DE 2 1/2"  A 1 1/2" (6.35CM A 3.81CM , 65MM A 38MM) EN HIERRO NEGRO, SCH-40.</v>
          </cell>
          <cell r="D45789" t="str">
            <v>UD</v>
          </cell>
          <cell r="F45789" t="str">
            <v>2212</v>
          </cell>
        </row>
        <row r="45790">
          <cell r="A45790">
            <v>965040859</v>
          </cell>
          <cell r="B45790" t="str">
            <v>REDUCCION CAMPANA DE 2 1/2"  A 1 1/4" (6.35CM A 3.175CM, 65MM A 31MM) EN HIERRO NEGRO, SCH-40.</v>
          </cell>
          <cell r="D45790" t="str">
            <v>UD</v>
          </cell>
          <cell r="F45790" t="str">
            <v>2212</v>
          </cell>
        </row>
        <row r="45791">
          <cell r="A45791">
            <v>965040860</v>
          </cell>
          <cell r="B45791" t="str">
            <v>REDUCCION CAMPANA DE 3/4" A 3/8" (1.905CM A 0.9052CM , 18MM A 9MM) EN HIERRO NEGRO,</v>
          </cell>
          <cell r="D45791" t="str">
            <v>UD</v>
          </cell>
          <cell r="F45791" t="str">
            <v>2212</v>
          </cell>
        </row>
        <row r="45792">
          <cell r="A45792">
            <v>965041000</v>
          </cell>
          <cell r="B45792" t="str">
            <v>TUBO CUADRADO HIERRO NEGRO DE 1,1/2" ( 3,81CM, 38MM) +/- 1,5MM X 1,80MM DE ESPESOR X 6 METROS DE LARGO.</v>
          </cell>
          <cell r="D45792" t="str">
            <v>UD</v>
          </cell>
          <cell r="F45792" t="str">
            <v>2212</v>
          </cell>
        </row>
        <row r="45793">
          <cell r="A45793">
            <v>965041001</v>
          </cell>
          <cell r="B45793" t="str">
            <v>TUBO RECTANGULAR HIERRO NEGRO DE 1" X 1,1/2" (2,54CM X 3,81CM, 25MM X 38MM) +/- 1,5MM X 1,50MM DE ESPESOR X 6 METROS DE LARGO.</v>
          </cell>
          <cell r="D45793" t="str">
            <v>UD</v>
          </cell>
          <cell r="F45793" t="str">
            <v>2212</v>
          </cell>
        </row>
        <row r="45794">
          <cell r="A45794">
            <v>965041002</v>
          </cell>
          <cell r="B45794" t="str">
            <v>TUBO RECTANGULAR HIERRO NEGRO DE 1" X 2" (2,54CM X 5,08CM, 25MM X 50MM) +/- 1,5MM X 1,80MM DE ESPESOR X 6 METROS DE LARGO.</v>
          </cell>
          <cell r="D45794" t="str">
            <v>UD</v>
          </cell>
          <cell r="F45794" t="str">
            <v>2212</v>
          </cell>
        </row>
        <row r="45795">
          <cell r="A45795">
            <v>965041003</v>
          </cell>
          <cell r="B45795" t="str">
            <v>TUBO RECTANGULAR HIERRO NEGRO DE 1" X 3" (2,54CM X 7,62CM, 25MM X 75MM) +/- 1,5MM X 1,50MM DE ESPESOR X 6 METROS DE LARGO.</v>
          </cell>
          <cell r="D45795" t="str">
            <v>UD</v>
          </cell>
          <cell r="F45795" t="str">
            <v>2212</v>
          </cell>
        </row>
        <row r="45796">
          <cell r="A45796">
            <v>965041004</v>
          </cell>
          <cell r="B45796" t="str">
            <v>TUBO RECTANGULAR HIERRO NEGRO DE 1" X 3" (2,54CM X 7,62CM, 25MM X 75MM) +/- 1,5MM X 1,80MM DE ESPESOR X 6 METROS DE LARGO.</v>
          </cell>
          <cell r="D45796" t="str">
            <v>UD</v>
          </cell>
          <cell r="F45796" t="str">
            <v>2212</v>
          </cell>
        </row>
        <row r="45797">
          <cell r="A45797">
            <v>965041005</v>
          </cell>
          <cell r="B45797" t="str">
            <v>TUBO RECTANGULAR HIERRO NEGRO DE 1,1/2" X 2" (3,81CM X 5,08CM, 38MM X 50MM) +/- 1,5MM X 1,80MM DE ESPESOR X 6 METROS DE LARGO.</v>
          </cell>
          <cell r="D45797" t="str">
            <v>UD</v>
          </cell>
          <cell r="F45797" t="str">
            <v>2212</v>
          </cell>
        </row>
        <row r="45798">
          <cell r="A45798">
            <v>965041006</v>
          </cell>
          <cell r="B45798" t="str">
            <v>TUBO RECTANGULAR HIERRO NEGRO DE 1,1/2" X 3" (3,81CM X 7,62CM, 38MM X 75MM) +/- 1,5MM X 1,50MM DE ESPESOR X 6 METROS DE LARGO</v>
          </cell>
          <cell r="D45798" t="str">
            <v>UD</v>
          </cell>
          <cell r="F45798" t="str">
            <v>2212</v>
          </cell>
        </row>
        <row r="45799">
          <cell r="A45799">
            <v>965041007</v>
          </cell>
          <cell r="B45799" t="str">
            <v>TUBO RECTANGULAR HIERRO NEGRO DE 1,1/2" X 3" (3,81CM X 7,62CM, 38MM X 75MM) +/- 1,5MM X 1,80MM DE ESPESOR X 6 METROS DE LARGO.</v>
          </cell>
          <cell r="D45799" t="str">
            <v>UD</v>
          </cell>
          <cell r="F45799" t="str">
            <v>2212</v>
          </cell>
        </row>
        <row r="45800">
          <cell r="A45800">
            <v>965041008</v>
          </cell>
          <cell r="B45800" t="str">
            <v xml:space="preserve">REDUCCION BUSHING DE 1" A 3/4" (2,54CM A 1,905CM, 25MM A 19MM) EN HIERRO NEGRO SCH 41
</v>
          </cell>
          <cell r="D45800" t="str">
            <v>UD</v>
          </cell>
          <cell r="F45800" t="str">
            <v>2212</v>
          </cell>
        </row>
        <row r="45801">
          <cell r="A45801">
            <v>965041009</v>
          </cell>
          <cell r="B45801" t="str">
            <v xml:space="preserve">REDUCCION BUSHING DE 1" A 3/8" (2,54CM A 0,958CM, 25MM A 9MM) EN HIERRO NEGRO SCH 41
</v>
          </cell>
          <cell r="D45801" t="str">
            <v>UD</v>
          </cell>
          <cell r="F45801" t="str">
            <v>2212</v>
          </cell>
        </row>
        <row r="45802">
          <cell r="A45802">
            <v>965041010</v>
          </cell>
          <cell r="B45802" t="str">
            <v xml:space="preserve">REDUCCION BUSHING DE 3" A 1,1/2" (7,62CM A 3,81CM, 75MM A 38MM) EN HIERRO NEGRO SCH 42
</v>
          </cell>
          <cell r="D45802" t="str">
            <v>UD</v>
          </cell>
          <cell r="F45802" t="str">
            <v>2212</v>
          </cell>
        </row>
        <row r="45803">
          <cell r="A45803">
            <v>965041011</v>
          </cell>
          <cell r="B45803" t="str">
            <v xml:space="preserve">REDUCCION BUSHING DE 3" A 1,1/4" (7,62CM A 3,175CM, 75MM A 31MM) EN HIERRO NEGRO SCH 41
</v>
          </cell>
          <cell r="D45803" t="str">
            <v>UD</v>
          </cell>
          <cell r="F45803" t="str">
            <v>2212</v>
          </cell>
        </row>
        <row r="45804">
          <cell r="A45804">
            <v>965041012</v>
          </cell>
          <cell r="B45804" t="str">
            <v xml:space="preserve">REDUCCION BUSHING DE 3" A 2" (7,62CM A 3,175CM, 75MM A 50MM) EN HIERRO NEGRO SCH 43
</v>
          </cell>
          <cell r="D45804" t="str">
            <v>UD</v>
          </cell>
          <cell r="F45804" t="str">
            <v>2212</v>
          </cell>
        </row>
        <row r="45805">
          <cell r="A45805">
            <v>965041013</v>
          </cell>
          <cell r="B45805" t="str">
            <v xml:space="preserve">REDUCCION BUSHING DE 3" A 2,1/2" (7,62CM A 6,35CM, 75MM A 65MM) EN HIERRO NEGRO SCH 44
</v>
          </cell>
          <cell r="D45805" t="str">
            <v>UD</v>
          </cell>
          <cell r="F45805" t="str">
            <v>2212</v>
          </cell>
        </row>
        <row r="45806">
          <cell r="A45806">
            <v>965041014</v>
          </cell>
          <cell r="B45806" t="str">
            <v xml:space="preserve">REDUCCION SOLDABLE DE 1" A 1/2" (2,54CM A 1,27CM, 25MM A 12MM) EN HIERRO NEGRO CEDULA 80
</v>
          </cell>
          <cell r="D45806" t="str">
            <v>UD</v>
          </cell>
          <cell r="F45806" t="str">
            <v>2212</v>
          </cell>
        </row>
        <row r="45807">
          <cell r="A45807">
            <v>965041015</v>
          </cell>
          <cell r="B45807" t="str">
            <v xml:space="preserve">REDUCCION SOLDABLE DE 1,1/2" A 1" (3,81CM A 2,54CM, 38MM A 25MM) EN HIERRO NEGRO CEDULA 80
</v>
          </cell>
          <cell r="D45807" t="str">
            <v>UD</v>
          </cell>
          <cell r="F45807" t="str">
            <v>2212</v>
          </cell>
        </row>
        <row r="45808">
          <cell r="A45808">
            <v>965041016</v>
          </cell>
          <cell r="B45808" t="str">
            <v xml:space="preserve">REDUCCION SOLDABLE DE 2" A 1" (5,08CM A 2,54CM, 50MM A 25MM) EN HIERRO NEGRO CEDULA 80
</v>
          </cell>
          <cell r="D45808" t="str">
            <v>UD</v>
          </cell>
          <cell r="F45808" t="str">
            <v>2212</v>
          </cell>
        </row>
        <row r="45809">
          <cell r="A45809">
            <v>965041017</v>
          </cell>
          <cell r="B45809" t="str">
            <v xml:space="preserve">REDUCCION SOLDABLE DE 2" A 1,1/4" (5,08CM A 3,175CM, 50MM A 31MM) EN HIERRO NEGRO CEDULA 80
</v>
          </cell>
          <cell r="D45809" t="str">
            <v>UD</v>
          </cell>
          <cell r="F45809" t="str">
            <v>2212</v>
          </cell>
        </row>
        <row r="45810">
          <cell r="A45810">
            <v>965041018</v>
          </cell>
          <cell r="B45810" t="str">
            <v xml:space="preserve">REDUCCION SOLDABLE DE 2" A 3/4" (5,08CM A 1,905CM, 50MM A 19MM) EN HIERRO NEGRO CEDULA 80
</v>
          </cell>
          <cell r="D45810" t="str">
            <v>UD</v>
          </cell>
          <cell r="F45810" t="str">
            <v>2212</v>
          </cell>
        </row>
        <row r="45811">
          <cell r="A45811">
            <v>965041019</v>
          </cell>
          <cell r="B45811" t="str">
            <v xml:space="preserve">REDUCCION SOLDABLE DE 2,1/2" A 1,1/2" (6,35CM A 3,81CM, 65MM A 38MM) EN HIERRO NEGRO CEDULA 80
</v>
          </cell>
          <cell r="D45811" t="str">
            <v>UD</v>
          </cell>
          <cell r="F45811" t="str">
            <v>2212</v>
          </cell>
        </row>
        <row r="45812">
          <cell r="A45812">
            <v>965041020</v>
          </cell>
          <cell r="B45812" t="str">
            <v xml:space="preserve">REDUCCION SOLDABLE DE 2,1/2" A 2" (6,35CM A 5,08CM, 65MM A 50MM) EN HIERRO NEGRO CEDULA 80
</v>
          </cell>
          <cell r="D45812" t="str">
            <v>UD</v>
          </cell>
          <cell r="F45812" t="str">
            <v>2212</v>
          </cell>
        </row>
        <row r="45813">
          <cell r="A45813">
            <v>965041021</v>
          </cell>
          <cell r="B45813" t="str">
            <v xml:space="preserve">REDUCCION SOLDABLE DE 3" A 1,1/4" (7,65CM A 3,175CM, 75MM A 31MM) EN HIERRO NEGRO CEDULA 80
</v>
          </cell>
          <cell r="D45813" t="str">
            <v>UD</v>
          </cell>
          <cell r="F45813" t="str">
            <v>2212</v>
          </cell>
        </row>
        <row r="45814">
          <cell r="A45814">
            <v>965041022</v>
          </cell>
          <cell r="B45814" t="str">
            <v xml:space="preserve">REDUCCION SOLDABLE DE 4" A 2,1/2" (10,16CM A 6,35CM, 100MM A 65MM) EN HIERRO NEGRO CEDULA 80
</v>
          </cell>
          <cell r="D45814" t="str">
            <v>UD</v>
          </cell>
          <cell r="F45814" t="str">
            <v>2212</v>
          </cell>
        </row>
        <row r="45815">
          <cell r="A45815">
            <v>965041023</v>
          </cell>
          <cell r="B45815" t="str">
            <v xml:space="preserve">REDUCCION SOLDABLE DE 4" A 3" (10,16CM A 7,62CM, 100MM A 75MM) EN HIERRO NEGRO CEDULA 80
</v>
          </cell>
          <cell r="D45815" t="str">
            <v>UD</v>
          </cell>
          <cell r="F45815" t="str">
            <v>2212</v>
          </cell>
        </row>
        <row r="45816">
          <cell r="A45816">
            <v>965041024</v>
          </cell>
          <cell r="B45816" t="str">
            <v xml:space="preserve">TUBO CUADRADO HIERRO NEGRO DE 3" ( 7,62CM, 75MM) +/- 1,5MM X 3,17MM DE ESPESOR X 6 METROS DE LARGO
</v>
          </cell>
          <cell r="D45816" t="str">
            <v>UD</v>
          </cell>
          <cell r="F45816" t="str">
            <v>2212</v>
          </cell>
        </row>
        <row r="45817">
          <cell r="A45817">
            <v>965041025</v>
          </cell>
          <cell r="B45817" t="str">
            <v xml:space="preserve">TUBO INDUSTRIAL REDONDO DE 1" (2,54CM, 25MM) EN 1,20M DE ESPESOR EN HIERRO NEGRO
</v>
          </cell>
          <cell r="D45817" t="str">
            <v>UD</v>
          </cell>
          <cell r="F45817" t="str">
            <v>2212</v>
          </cell>
        </row>
        <row r="45818">
          <cell r="A45818">
            <v>965041026</v>
          </cell>
          <cell r="B45818" t="str">
            <v xml:space="preserve">TUBO INDUSTRIAL REDONDO DE 1,1/2" (3,81CM, 38MM) EN 1,20M DE ESPESOR EN HIERRO NEGRO
</v>
          </cell>
          <cell r="D45818" t="str">
            <v>UD</v>
          </cell>
          <cell r="F45818" t="str">
            <v>2212</v>
          </cell>
        </row>
        <row r="45819">
          <cell r="A45819">
            <v>965041027</v>
          </cell>
          <cell r="B45819" t="str">
            <v xml:space="preserve">TUBO INDUSTRIAL REDONDO DE 1,1/2" (3,81CM, 38MM) EN 1,50M DE ESPESOR EN HIERRO NEGRO
</v>
          </cell>
          <cell r="D45819" t="str">
            <v>UD</v>
          </cell>
          <cell r="F45819" t="str">
            <v>2212</v>
          </cell>
        </row>
        <row r="45820">
          <cell r="A45820">
            <v>965041028</v>
          </cell>
          <cell r="B45820" t="str">
            <v xml:space="preserve">TUBO INDUSTRIAL REDONDO DE 1,1/4" (3,175CM, 31MM) EN 1,20M DE ESPESOR EN HIERRO NEGRO
</v>
          </cell>
          <cell r="D45820" t="str">
            <v>UD</v>
          </cell>
          <cell r="F45820" t="str">
            <v>2212</v>
          </cell>
        </row>
        <row r="45821">
          <cell r="A45821">
            <v>965041029</v>
          </cell>
          <cell r="B45821" t="str">
            <v xml:space="preserve">TUBO INDUSTRIAL REDONDO DE 2" (5,08CM, 50MM) EN 1,20M DE ESPESOR EN HIERRO NEGRO
</v>
          </cell>
          <cell r="D45821" t="str">
            <v>UD</v>
          </cell>
          <cell r="F45821" t="str">
            <v>2212</v>
          </cell>
        </row>
        <row r="45822">
          <cell r="A45822">
            <v>965041030</v>
          </cell>
          <cell r="B45822" t="str">
            <v xml:space="preserve">TUBO INDUSTRIAL REDONDO DE 2" (5,08CM, 50MM) EN 1,50M DE ESPESOR EN HIERRO NEGRO
</v>
          </cell>
          <cell r="D45822" t="str">
            <v>UD</v>
          </cell>
          <cell r="F45822" t="str">
            <v>2212</v>
          </cell>
        </row>
        <row r="45823">
          <cell r="A45823">
            <v>965041031</v>
          </cell>
          <cell r="B45823" t="str">
            <v xml:space="preserve">TUBO REDONDO DE 4" (10,16CM, 100MM) EN HIERRO NEGRO SCH 40 
</v>
          </cell>
          <cell r="D45823" t="str">
            <v>UD</v>
          </cell>
          <cell r="F45823" t="str">
            <v>2212</v>
          </cell>
        </row>
        <row r="45824">
          <cell r="A45824">
            <v>965041032</v>
          </cell>
          <cell r="B45824" t="str">
            <v xml:space="preserve">UNION DE 3/4" (1,905CM, 19MM) EN HIERRO NEGRO SCH 80
</v>
          </cell>
          <cell r="D45824" t="str">
            <v>UD</v>
          </cell>
          <cell r="F45824" t="str">
            <v>2212</v>
          </cell>
        </row>
        <row r="45825">
          <cell r="A45825">
            <v>965041034</v>
          </cell>
          <cell r="B45825" t="str">
            <v xml:space="preserve">UNION DE TOPE DE 4" (10,16CM, 100MM) EN HIERRO NEGRO SCH 80
</v>
          </cell>
          <cell r="D45825" t="str">
            <v>UD</v>
          </cell>
          <cell r="F45825" t="str">
            <v>2212</v>
          </cell>
        </row>
        <row r="45826">
          <cell r="A45826">
            <v>965050001</v>
          </cell>
          <cell r="B45826" t="str">
            <v>BRIDAS, EN HN, DE 6?? PULGADAS, SOLDABLE.</v>
          </cell>
          <cell r="D45826" t="str">
            <v>UD</v>
          </cell>
          <cell r="F45826" t="str">
            <v>2212</v>
          </cell>
        </row>
        <row r="45827">
          <cell r="A45827">
            <v>965050015</v>
          </cell>
          <cell r="B45827" t="str">
            <v>BRIDA  DE ACERO AL CARBONO DE 1 1/2", SOLDABLE.</v>
          </cell>
          <cell r="D45827" t="str">
            <v>UD</v>
          </cell>
          <cell r="F45827" t="str">
            <v>2212</v>
          </cell>
        </row>
        <row r="45828">
          <cell r="A45828">
            <v>965050016</v>
          </cell>
          <cell r="B45828" t="str">
            <v>BRIDA  DE ACERO AL CARBONO DE 2", SOLDABLE.</v>
          </cell>
          <cell r="D45828" t="str">
            <v>UD</v>
          </cell>
          <cell r="F45828" t="str">
            <v>2212</v>
          </cell>
        </row>
        <row r="45829">
          <cell r="A45829">
            <v>965050017</v>
          </cell>
          <cell r="B45829" t="str">
            <v>BRIDA  DE ACERO AL CARBONO DE 2 1/2", SOLDABLE.</v>
          </cell>
          <cell r="D45829" t="str">
            <v>UD</v>
          </cell>
          <cell r="F45829" t="str">
            <v>2212</v>
          </cell>
        </row>
        <row r="45830">
          <cell r="A45830">
            <v>965050018</v>
          </cell>
          <cell r="B45830" t="str">
            <v>BRIDA  DE ACERO AL CARBONO DE 3", SOLDABLE.</v>
          </cell>
          <cell r="D45830" t="str">
            <v>UD</v>
          </cell>
          <cell r="F45830" t="str">
            <v>2212</v>
          </cell>
        </row>
        <row r="45831">
          <cell r="A45831">
            <v>965050019</v>
          </cell>
          <cell r="B45831" t="str">
            <v>BRIDA  DE ACERO AL CARBONO DE 4", SOLDABLE.</v>
          </cell>
          <cell r="D45831" t="str">
            <v>UD</v>
          </cell>
          <cell r="F45831" t="str">
            <v>2212</v>
          </cell>
        </row>
        <row r="45832">
          <cell r="A45832">
            <v>965050025</v>
          </cell>
          <cell r="B45832" t="str">
            <v>BRIDAS, EN BRONCE, DE 3 PULGADAS, ROSCABLE.</v>
          </cell>
          <cell r="D45832" t="str">
            <v>UD</v>
          </cell>
          <cell r="F45832" t="str">
            <v>2212</v>
          </cell>
        </row>
        <row r="45833">
          <cell r="A45833">
            <v>965050026</v>
          </cell>
          <cell r="B45833" t="str">
            <v>BRIDAS, EN BRONCE, DE 4 PULGADAS, ROSCABLE.</v>
          </cell>
          <cell r="D45833" t="str">
            <v>UD</v>
          </cell>
          <cell r="F45833" t="str">
            <v>2212</v>
          </cell>
        </row>
        <row r="45834">
          <cell r="A45834">
            <v>965050051</v>
          </cell>
          <cell r="B45834" t="str">
            <v>LATERALES METALICOS DE 40 X 5 CM EN LAMINAS #22 EN COLOR GRIS.</v>
          </cell>
          <cell r="D45834" t="str">
            <v>UD</v>
          </cell>
          <cell r="F45834" t="str">
            <v>2212</v>
          </cell>
        </row>
        <row r="45835">
          <cell r="A45835">
            <v>965050052</v>
          </cell>
          <cell r="B45835" t="str">
            <v xml:space="preserve">BRIDA (FLANGER) DE 2" (5,08CM, 50MM) EN HIERRO NEGRO
</v>
          </cell>
          <cell r="D45835" t="str">
            <v>UD</v>
          </cell>
          <cell r="F45835" t="str">
            <v>2212</v>
          </cell>
        </row>
        <row r="45836">
          <cell r="A45836">
            <v>965050053</v>
          </cell>
          <cell r="B45836" t="str">
            <v>BRIDA (FLANGER) DE 2,1/2" (6,35CM, 65MM) EN HIERRO NEGRO</v>
          </cell>
          <cell r="D45836" t="str">
            <v>UD</v>
          </cell>
          <cell r="F45836" t="str">
            <v>2212</v>
          </cell>
        </row>
        <row r="45837">
          <cell r="A45837">
            <v>965050054</v>
          </cell>
          <cell r="B45837" t="str">
            <v xml:space="preserve">BRIDA (FLANGER) DE 3" (7,62CM, 75MM) EN HIERRO NEGRO
</v>
          </cell>
          <cell r="D45837" t="str">
            <v>UD</v>
          </cell>
          <cell r="F45837" t="str">
            <v>2212</v>
          </cell>
        </row>
        <row r="45838">
          <cell r="A45838">
            <v>965050055</v>
          </cell>
          <cell r="B45838" t="str">
            <v xml:space="preserve">BRIDA (FLANGER) DE 4" (10,16CM, 100MM) EN HIERRO NEGRO
</v>
          </cell>
          <cell r="D45838" t="str">
            <v>UD</v>
          </cell>
          <cell r="F45838" t="str">
            <v>2212</v>
          </cell>
        </row>
        <row r="45839">
          <cell r="A45839">
            <v>965050056</v>
          </cell>
          <cell r="B45839" t="str">
            <v xml:space="preserve">BRIDA (FLANGER) DE 5" (15,24CM, 152MM) EN HIERRO NEGRO
</v>
          </cell>
          <cell r="D45839" t="str">
            <v>UD</v>
          </cell>
          <cell r="F45839" t="str">
            <v>2212</v>
          </cell>
        </row>
        <row r="45840">
          <cell r="A45840">
            <v>965050057</v>
          </cell>
          <cell r="B45840" t="str">
            <v xml:space="preserve">BRIDA (FLANGER) DE 6" (20,32CM, 203MM) EN HIERRO NEGRO
</v>
          </cell>
          <cell r="D45840" t="str">
            <v>UD</v>
          </cell>
          <cell r="F45840" t="str">
            <v>2212</v>
          </cell>
        </row>
        <row r="45841">
          <cell r="A45841">
            <v>965050058</v>
          </cell>
          <cell r="B45841" t="str">
            <v xml:space="preserve">BRIDA (FLANGER) SOLDABLE DE 5" (15,24CM, 152MM) EN HIERRO NEGRO
</v>
          </cell>
          <cell r="D45841" t="str">
            <v>UD</v>
          </cell>
          <cell r="F45841" t="str">
            <v>2212</v>
          </cell>
        </row>
        <row r="45842">
          <cell r="A45842">
            <v>965050059</v>
          </cell>
          <cell r="B45842" t="str">
            <v xml:space="preserve">CODO DE 1,1/2" ( 3,81CM, 38MM) 45 GRADOS EN HIERRO NEGRO SCH 80
</v>
          </cell>
          <cell r="D45842" t="str">
            <v>UD</v>
          </cell>
          <cell r="F45842" t="str">
            <v>2212</v>
          </cell>
        </row>
        <row r="45843">
          <cell r="A45843">
            <v>965050060</v>
          </cell>
          <cell r="B45843" t="str">
            <v xml:space="preserve">CODO DE 1,1/2" ( 3,81CM, 38MM) 90 GRADOS EN HIERRO NEGRO SCH 80
</v>
          </cell>
          <cell r="D45843" t="str">
            <v>UD</v>
          </cell>
          <cell r="F45843" t="str">
            <v>2212</v>
          </cell>
        </row>
        <row r="45844">
          <cell r="A45844">
            <v>965050061</v>
          </cell>
          <cell r="B45844" t="str">
            <v xml:space="preserve">CODO DE 1,1/4" ( 3,175CM, 31MM) 45 GRADOS EN HIERRO NEGRO SCH 80
</v>
          </cell>
          <cell r="D45844" t="str">
            <v>UD</v>
          </cell>
          <cell r="F45844" t="str">
            <v>2212</v>
          </cell>
        </row>
        <row r="45845">
          <cell r="A45845">
            <v>965050062</v>
          </cell>
          <cell r="B45845" t="str">
            <v xml:space="preserve">CODO DE 1,1/4" ( 3,175CM, 31MM) 90 GRADOS EN HIERRO NEGRO SCH 80
</v>
          </cell>
          <cell r="D45845" t="str">
            <v>UD</v>
          </cell>
          <cell r="F45845" t="str">
            <v>2212</v>
          </cell>
        </row>
        <row r="45846">
          <cell r="A45846">
            <v>965050063</v>
          </cell>
          <cell r="B45846" t="str">
            <v xml:space="preserve">CODO DE 2" ( 5,08CM, 50MM) 45 GRADOS EN HIERRO NEGRO SCH 80
</v>
          </cell>
          <cell r="D45846" t="str">
            <v>UD</v>
          </cell>
          <cell r="F45846" t="str">
            <v>2212</v>
          </cell>
        </row>
        <row r="45847">
          <cell r="A45847">
            <v>965050064</v>
          </cell>
          <cell r="B45847" t="str">
            <v xml:space="preserve">CODO DE 2" ( 5,08CM, 50MM) 90 GRADOS EN HIERRO NEGRO SCH 80
</v>
          </cell>
          <cell r="D45847" t="str">
            <v>UD</v>
          </cell>
          <cell r="F45847" t="str">
            <v>2212</v>
          </cell>
        </row>
        <row r="45848">
          <cell r="A45848">
            <v>965050065</v>
          </cell>
          <cell r="B45848" t="str">
            <v xml:space="preserve">CODO DE 2,1/2" ( 6,35CM, 65MM) 45 GRADOS EN HIERRO NEGRO SCH 80
</v>
          </cell>
          <cell r="D45848" t="str">
            <v>UD</v>
          </cell>
          <cell r="F45848" t="str">
            <v>2212</v>
          </cell>
        </row>
        <row r="45849">
          <cell r="A45849">
            <v>965050066</v>
          </cell>
          <cell r="B45849" t="str">
            <v xml:space="preserve">CODO DE 2,1/2" ( 6,35CM, 65MM) 90 GRADOS EN HIERRO NEGRO SCH 80
</v>
          </cell>
          <cell r="D45849" t="str">
            <v>UD</v>
          </cell>
          <cell r="F45849" t="str">
            <v>2212</v>
          </cell>
        </row>
        <row r="45850">
          <cell r="A45850">
            <v>965050067</v>
          </cell>
          <cell r="B45850" t="str">
            <v xml:space="preserve">CODO DE 3" ( 7,62CM, 75MM) 45 GRADOS EN HIERRO NEGRO SCH 80
</v>
          </cell>
          <cell r="D45850" t="str">
            <v>UD</v>
          </cell>
          <cell r="F45850" t="str">
            <v>2212</v>
          </cell>
        </row>
        <row r="45851">
          <cell r="A45851">
            <v>965050068</v>
          </cell>
          <cell r="B45851" t="str">
            <v xml:space="preserve">CODO DE 3" ( 7,62CM, 75MM) 90 GRADOS EN HIERRO NEGRO SCH 80
</v>
          </cell>
          <cell r="D45851" t="str">
            <v>UD</v>
          </cell>
          <cell r="F45851" t="str">
            <v>2212</v>
          </cell>
        </row>
        <row r="45852">
          <cell r="A45852">
            <v>965050069</v>
          </cell>
          <cell r="B45852" t="str">
            <v xml:space="preserve">CODO DE 4" ( 10,16CM, 100MM) 45 GRADOS EN HIERRO NEGRO SCH 80
</v>
          </cell>
          <cell r="D45852" t="str">
            <v>UD</v>
          </cell>
          <cell r="F45852" t="str">
            <v>2212</v>
          </cell>
        </row>
        <row r="45853">
          <cell r="A45853">
            <v>965050070</v>
          </cell>
          <cell r="B45853" t="str">
            <v xml:space="preserve">CODO DE 4" ( 10,16CM, 100MM) 90 GRADOS EN HIERRO NEGRO SCH 80
</v>
          </cell>
          <cell r="D45853" t="str">
            <v>UD</v>
          </cell>
          <cell r="F45853" t="str">
            <v>2212</v>
          </cell>
        </row>
        <row r="45854">
          <cell r="A45854">
            <v>965050071</v>
          </cell>
          <cell r="B45854" t="str">
            <v xml:space="preserve">CODO SOLDABLE DE 1" (2,54CM X 25MM) X 45 EN HIERRO NEGRO CEDULA 80
</v>
          </cell>
          <cell r="D45854" t="str">
            <v>UD</v>
          </cell>
          <cell r="F45854" t="str">
            <v>2212</v>
          </cell>
        </row>
        <row r="45855">
          <cell r="A45855">
            <v>965050072</v>
          </cell>
          <cell r="B45855" t="str">
            <v xml:space="preserve">CODO SOLDABLE DE 1" (2,54CM X 25MM) X 90 EN HIERRO NEGRO CEDULA 80
</v>
          </cell>
          <cell r="D45855" t="str">
            <v>UD</v>
          </cell>
          <cell r="F45855" t="str">
            <v>2212</v>
          </cell>
        </row>
        <row r="45856">
          <cell r="A45856">
            <v>965050073</v>
          </cell>
          <cell r="B45856" t="str">
            <v xml:space="preserve">CODO SOLDABLE DE 1,1/2" (3,81CM X 38MM) X 45 EN HIERRO NEGRO CEDULA 80
</v>
          </cell>
          <cell r="D45856" t="str">
            <v>UD</v>
          </cell>
          <cell r="F45856" t="str">
            <v>2212</v>
          </cell>
        </row>
        <row r="45857">
          <cell r="A45857">
            <v>965050074</v>
          </cell>
          <cell r="B45857" t="str">
            <v xml:space="preserve">CODO SOLDABLE DE 1,1/2" (3,81CM X 38MM) X 90 EN HIERRO NEGRO CEDULA 80
</v>
          </cell>
          <cell r="D45857" t="str">
            <v>UD</v>
          </cell>
          <cell r="F45857" t="str">
            <v>2212</v>
          </cell>
        </row>
        <row r="45858">
          <cell r="A45858">
            <v>965050075</v>
          </cell>
          <cell r="B45858" t="str">
            <v xml:space="preserve">CODO SOLDABLE DE 1,1/4" (3,175CM X 31MM) X 45 EN HIERRO NEGRO CEDULA 80
</v>
          </cell>
          <cell r="D45858" t="str">
            <v>UD</v>
          </cell>
          <cell r="F45858" t="str">
            <v>2212</v>
          </cell>
        </row>
        <row r="45859">
          <cell r="A45859">
            <v>965050076</v>
          </cell>
          <cell r="B45859" t="str">
            <v xml:space="preserve">CODO SOLDABLE DE 1,1/4" (3,175CM X 31MM) X 90 EN HIERRO NEGRO CEDULA 80
</v>
          </cell>
          <cell r="D45859" t="str">
            <v>UD</v>
          </cell>
          <cell r="F45859" t="str">
            <v>2212</v>
          </cell>
        </row>
        <row r="45860">
          <cell r="A45860">
            <v>965050077</v>
          </cell>
          <cell r="B45860" t="str">
            <v xml:space="preserve">CODO SOLDABLE DE 1/2" (1,27CM X 12MM) X 45 EN HIERRO NEGRO CEDULA 80
</v>
          </cell>
          <cell r="D45860" t="str">
            <v>UD</v>
          </cell>
          <cell r="F45860" t="str">
            <v>2212</v>
          </cell>
        </row>
        <row r="45861">
          <cell r="A45861">
            <v>965050078</v>
          </cell>
          <cell r="B45861" t="str">
            <v xml:space="preserve">CODO SOLDABLE DE 1/2" (1,27CM X 12MM) X 90 EN HIERRO NEGRO CEDULA 80
</v>
          </cell>
          <cell r="D45861" t="str">
            <v>UD</v>
          </cell>
          <cell r="F45861" t="str">
            <v>2212</v>
          </cell>
        </row>
        <row r="45862">
          <cell r="A45862">
            <v>965050079</v>
          </cell>
          <cell r="B45862" t="str">
            <v xml:space="preserve">CODO SOLDABLE DE 2" (5,08CM X 50MM) X 45 EN HIERRO NEGRO CEDULA 80
</v>
          </cell>
          <cell r="D45862" t="str">
            <v>UD</v>
          </cell>
          <cell r="F45862" t="str">
            <v>2212</v>
          </cell>
        </row>
        <row r="45863">
          <cell r="A45863">
            <v>965050080</v>
          </cell>
          <cell r="B45863" t="str">
            <v xml:space="preserve">CODO SOLDABLE DE 2" (5,08CM X 50MM) X 90 EN HIERRO NEGRO CEDULA 80
</v>
          </cell>
          <cell r="D45863" t="str">
            <v>UD</v>
          </cell>
          <cell r="F45863" t="str">
            <v>2212</v>
          </cell>
        </row>
        <row r="45864">
          <cell r="A45864">
            <v>965050081</v>
          </cell>
          <cell r="B45864" t="str">
            <v xml:space="preserve">CODO SOLDABLE DE 2,1/2" (6,35CM X 65MM) X 45 EN HIERRO NEGRO CEDULA 80
</v>
          </cell>
          <cell r="D45864" t="str">
            <v>UD</v>
          </cell>
          <cell r="F45864" t="str">
            <v>2212</v>
          </cell>
        </row>
        <row r="45865">
          <cell r="A45865">
            <v>965050082</v>
          </cell>
          <cell r="B45865" t="str">
            <v xml:space="preserve">CODO SOLDABLE DE 2,1/2" (6,35CM X 65MM) X 90 EN HIERRO NEGRO CEDULA 80
</v>
          </cell>
          <cell r="D45865" t="str">
            <v>UD</v>
          </cell>
          <cell r="F45865" t="str">
            <v>2212</v>
          </cell>
        </row>
        <row r="45866">
          <cell r="A45866">
            <v>965050083</v>
          </cell>
          <cell r="B45866" t="str">
            <v xml:space="preserve">CODO SOLDABLE DE 3" (7,62CM X 75MM) X 45 EN HIERRO NEGRO CEDULA 80
</v>
          </cell>
          <cell r="D45866" t="str">
            <v>UD</v>
          </cell>
          <cell r="F45866" t="str">
            <v>2212</v>
          </cell>
        </row>
        <row r="45867">
          <cell r="A45867">
            <v>965050084</v>
          </cell>
          <cell r="B45867" t="str">
            <v xml:space="preserve">CODO SOLDABLE DE 3" (7,62CM X 75MM) X 90 EN HIERRO NEGRO CEDULA 80
</v>
          </cell>
          <cell r="D45867" t="str">
            <v>UD</v>
          </cell>
          <cell r="F45867" t="str">
            <v>2212</v>
          </cell>
        </row>
        <row r="45868">
          <cell r="A45868">
            <v>965050085</v>
          </cell>
          <cell r="B45868" t="str">
            <v xml:space="preserve">CODO SOLDABLE DE 3/4" (1,905CM X 19MM) X 45 EN HIERRO NEGRO CEDULA 80
</v>
          </cell>
          <cell r="D45868" t="str">
            <v>UD</v>
          </cell>
          <cell r="F45868" t="str">
            <v>2212</v>
          </cell>
        </row>
        <row r="45869">
          <cell r="A45869">
            <v>965050086</v>
          </cell>
          <cell r="B45869" t="str">
            <v xml:space="preserve">CODO SOLDABLE DE 3/4" (1,905CM X 19MM) X 90 EN HIERRO NEGRO CEDULA 80
</v>
          </cell>
          <cell r="D45869" t="str">
            <v>UD</v>
          </cell>
          <cell r="F45869" t="str">
            <v>2212</v>
          </cell>
        </row>
        <row r="45870">
          <cell r="A45870">
            <v>965050087</v>
          </cell>
          <cell r="B45870" t="str">
            <v xml:space="preserve">CODO SOLDABLE DE 4" (10,16CM X 100MM) X 45 EN HIERRO NEGRO CEDULA 80
</v>
          </cell>
          <cell r="D45870" t="str">
            <v>UD</v>
          </cell>
          <cell r="F45870" t="str">
            <v>2212</v>
          </cell>
        </row>
        <row r="45871">
          <cell r="A45871">
            <v>965050088</v>
          </cell>
          <cell r="B45871" t="str">
            <v xml:space="preserve">CODO SOLDABLE DE 4" (10,16CM X 100MM) X 90 EN HIERRO NEGRO CEDULA 80
</v>
          </cell>
          <cell r="D45871" t="str">
            <v>UD</v>
          </cell>
          <cell r="F45871" t="str">
            <v>2212</v>
          </cell>
        </row>
        <row r="45872">
          <cell r="A45872">
            <v>965050089</v>
          </cell>
          <cell r="B45872" t="str">
            <v xml:space="preserve">TEE DE 4" ( 10,16CM, 100MM) EN HIERRO NEGRO SCH 40. 
</v>
          </cell>
          <cell r="D45872" t="str">
            <v>UD</v>
          </cell>
          <cell r="F45872" t="str">
            <v>2212</v>
          </cell>
        </row>
        <row r="45873">
          <cell r="A45873">
            <v>965050090</v>
          </cell>
          <cell r="B45873" t="str">
            <v xml:space="preserve">TEE DE 4" (10,16CM, 100MM) EN HIERRO NEGRO SCH 80
</v>
          </cell>
          <cell r="D45873" t="str">
            <v>UD</v>
          </cell>
          <cell r="F45873" t="str">
            <v>2212</v>
          </cell>
        </row>
        <row r="45874">
          <cell r="A45874">
            <v>965050091</v>
          </cell>
          <cell r="B45874" t="str">
            <v xml:space="preserve">TEE SOLDABLE DE 1" (2,54CM, 25MM) EN HIERRO NEGRO CEDULA 80
</v>
          </cell>
          <cell r="D45874" t="str">
            <v>UD</v>
          </cell>
          <cell r="F45874" t="str">
            <v>2212</v>
          </cell>
        </row>
        <row r="45875">
          <cell r="A45875">
            <v>965050092</v>
          </cell>
          <cell r="B45875" t="str">
            <v xml:space="preserve">TEE SOLDABLE DE 1,1/4" (3,1757CM, 31MM) EN HIERRO NEGRO CEDULA 80
</v>
          </cell>
          <cell r="D45875" t="str">
            <v>UD</v>
          </cell>
          <cell r="F45875" t="str">
            <v>2212</v>
          </cell>
        </row>
        <row r="45876">
          <cell r="A45876">
            <v>965050093</v>
          </cell>
          <cell r="B45876" t="str">
            <v xml:space="preserve">TEE SOLDABLE DE 1/2" (1,27CM, 12MM) EN HIERRO NEGRO CEDULA 80
</v>
          </cell>
          <cell r="D45876" t="str">
            <v>UD</v>
          </cell>
          <cell r="F45876" t="str">
            <v>2212</v>
          </cell>
        </row>
        <row r="45877">
          <cell r="A45877">
            <v>965050094</v>
          </cell>
          <cell r="B45877" t="str">
            <v xml:space="preserve">TEE SOLDABLE DE 3/4" (1,905CM, 19MM) EN HIERRO NEGRO CEDULA 80
</v>
          </cell>
          <cell r="D45877" t="str">
            <v>UD</v>
          </cell>
          <cell r="F45877" t="str">
            <v>2212</v>
          </cell>
        </row>
        <row r="45878">
          <cell r="A45878">
            <v>965060046</v>
          </cell>
          <cell r="B45878" t="str">
            <v xml:space="preserve">LAMINA DE POLIURETANO DE 1/4 PULGADA DE ESPESOR									 									 </v>
          </cell>
          <cell r="D45878" t="str">
            <v>UD</v>
          </cell>
          <cell r="F45878" t="str">
            <v>2215</v>
          </cell>
        </row>
        <row r="45879">
          <cell r="A45879">
            <v>965060047</v>
          </cell>
          <cell r="B45879" t="str">
            <v>LAMINA DE POLIURETANO TIPO P3 SANDWICH CON ALUMINIO GOFRADO 60 MICRONES DE ESPESOR.</v>
          </cell>
          <cell r="D45879" t="str">
            <v>UD</v>
          </cell>
          <cell r="F45879" t="str">
            <v>2215</v>
          </cell>
        </row>
        <row r="45880">
          <cell r="A45880">
            <v>965070001</v>
          </cell>
          <cell r="B45880" t="str">
            <v>ADAPTADOR MACHO RAPIDO A HEMBRA NPTF 3/4 PULG DE ALUMINIO.</v>
          </cell>
          <cell r="D45880" t="str">
            <v>UD</v>
          </cell>
          <cell r="F45880" t="str">
            <v>2212</v>
          </cell>
        </row>
        <row r="45881">
          <cell r="A45881">
            <v>965070002</v>
          </cell>
          <cell r="B45881" t="str">
            <v>ADAPTADOR MACHO RAPIDO A HEMBRA NPTF 1 PULG, DE ALUMINIO.</v>
          </cell>
          <cell r="D45881" t="str">
            <v>UD</v>
          </cell>
          <cell r="F45881" t="str">
            <v>2212</v>
          </cell>
        </row>
        <row r="45882">
          <cell r="A45882">
            <v>965070003</v>
          </cell>
          <cell r="B45882" t="str">
            <v>ADAPTADOR MACHO RAPIDO A HEMBRA NPTF 1 1/2 PULG, DE ALUMINIO.</v>
          </cell>
          <cell r="D45882" t="str">
            <v>UD</v>
          </cell>
          <cell r="F45882" t="str">
            <v>2212</v>
          </cell>
        </row>
        <row r="45883">
          <cell r="A45883">
            <v>965070004</v>
          </cell>
          <cell r="B45883" t="str">
            <v>ADAPTADOR  MACHO RAPIDO A HEMBRA NPTF 2 PULG, DE ALUMINIO.</v>
          </cell>
          <cell r="D45883" t="str">
            <v>UD</v>
          </cell>
          <cell r="F45883" t="str">
            <v>2212</v>
          </cell>
        </row>
        <row r="45884">
          <cell r="A45884">
            <v>965070005</v>
          </cell>
          <cell r="B45884" t="str">
            <v>ADAPTADOR MACHO RAPIDO A HEMBRA NPTF 3 PULG, DE ALUMINIO.</v>
          </cell>
          <cell r="D45884" t="str">
            <v>UD</v>
          </cell>
          <cell r="F45884" t="str">
            <v>2212</v>
          </cell>
        </row>
        <row r="45885">
          <cell r="A45885">
            <v>965070006</v>
          </cell>
          <cell r="B45885" t="str">
            <v>ADAPTADOR ALUMINIO HEMBRA RAPIDA A MACHO NPTF 1 PULG.</v>
          </cell>
          <cell r="D45885" t="str">
            <v>UD</v>
          </cell>
          <cell r="F45885" t="str">
            <v>2212</v>
          </cell>
        </row>
        <row r="45886">
          <cell r="A45886">
            <v>965070007</v>
          </cell>
          <cell r="B45886" t="str">
            <v>ADAPTADOR ALUMINIO HEMBRA RAPIDA A MACHO NPTF 1 1/2 PULG.</v>
          </cell>
          <cell r="D45886" t="str">
            <v>UD</v>
          </cell>
          <cell r="F45886" t="str">
            <v>2212</v>
          </cell>
        </row>
        <row r="45887">
          <cell r="A45887">
            <v>965070008</v>
          </cell>
          <cell r="B45887" t="str">
            <v>ADAPTADOR ALUMINIO HEMBRA RAPIDA A MACHO NPTF 2 PULG.</v>
          </cell>
          <cell r="D45887" t="str">
            <v>UD</v>
          </cell>
          <cell r="F45887" t="str">
            <v>2212</v>
          </cell>
        </row>
        <row r="45888">
          <cell r="A45888">
            <v>965070009</v>
          </cell>
          <cell r="B45888" t="str">
            <v>ADAPTADOR ALUMINIO HEMBRA RAPIDA A MACHO NPTF 2 1/2 PULG.</v>
          </cell>
          <cell r="D45888" t="str">
            <v>UD</v>
          </cell>
          <cell r="F45888" t="str">
            <v>2212</v>
          </cell>
        </row>
        <row r="45889">
          <cell r="A45889">
            <v>965070010</v>
          </cell>
          <cell r="B45889" t="str">
            <v>ADAPTADOR ALUMINIO HEMBRA RAPIDA A MACHO NPTF 3 PULG.</v>
          </cell>
          <cell r="D45889" t="str">
            <v>UD</v>
          </cell>
          <cell r="F45889" t="str">
            <v>2212</v>
          </cell>
        </row>
        <row r="45890">
          <cell r="A45890">
            <v>965080001</v>
          </cell>
          <cell r="B45890" t="str">
            <v>FILTRO PARA VAPOR DE 1/2".</v>
          </cell>
          <cell r="D45890" t="str">
            <v>UD</v>
          </cell>
          <cell r="F45890" t="str">
            <v>2212</v>
          </cell>
        </row>
        <row r="45891">
          <cell r="A45891">
            <v>965080002</v>
          </cell>
          <cell r="B45891" t="str">
            <v>FILTRO PARA VAPOR DE 3/4" NPT , CONEXION: ROSCADO , MATERIAL: BRONCE O HIERRO.</v>
          </cell>
          <cell r="D45891" t="str">
            <v>UD</v>
          </cell>
          <cell r="F45891" t="str">
            <v>2212</v>
          </cell>
        </row>
        <row r="45892">
          <cell r="A45892">
            <v>965080003</v>
          </cell>
          <cell r="B45892" t="str">
            <v>VISOR DE FLUJO DE CONDENSADO 1/2", ROSCADO, FLUIDO: VAPOR SATURADO Y CONDENSADO. MATERIAL: BRONCE U HIERRO.</v>
          </cell>
          <cell r="D45892" t="str">
            <v>UD</v>
          </cell>
          <cell r="F45892" t="str">
            <v>2212</v>
          </cell>
        </row>
        <row r="45893">
          <cell r="A45893">
            <v>965080004</v>
          </cell>
          <cell r="B45893" t="str">
            <v>VISOR DE FLUJO DE CONDENSADO 3/4", ROSCADO,  FLUIDO: VAPOR SATURADO Y CONDENSADO,  MATERIAL: BRONCE U HIERRO</v>
          </cell>
          <cell r="D45893" t="str">
            <v>UD</v>
          </cell>
          <cell r="F45893" t="str">
            <v>2212</v>
          </cell>
        </row>
        <row r="45894">
          <cell r="A45894">
            <v>965080005</v>
          </cell>
          <cell r="B45894" t="str">
            <v>JUNTA DE EXPANSION PARA VAPOR, SOLDABLE  3/4"</v>
          </cell>
          <cell r="D45894" t="str">
            <v>UD</v>
          </cell>
          <cell r="F45894" t="str">
            <v>2212</v>
          </cell>
        </row>
        <row r="45895">
          <cell r="A45895">
            <v>965080006</v>
          </cell>
          <cell r="B45895" t="str">
            <v>JUNTA DE EXPANSION PARA VAPOR, SOLDABLE  1"</v>
          </cell>
          <cell r="D45895" t="str">
            <v>UD</v>
          </cell>
          <cell r="F45895" t="str">
            <v>2212</v>
          </cell>
        </row>
        <row r="45896">
          <cell r="A45896">
            <v>965080007</v>
          </cell>
          <cell r="B45896" t="str">
            <v>JUNTA DE EXPANSION PARA VAPOR, SOLDABLE  1 1/2"</v>
          </cell>
          <cell r="D45896" t="str">
            <v>UD</v>
          </cell>
          <cell r="F45896" t="str">
            <v>2212</v>
          </cell>
        </row>
        <row r="45897">
          <cell r="A45897">
            <v>965080008</v>
          </cell>
          <cell r="B45897" t="str">
            <v>JUNTA DE EXPANSION PARA VAPOR, SOLDABLE  2"</v>
          </cell>
          <cell r="D45897" t="str">
            <v>UD</v>
          </cell>
          <cell r="F45897" t="str">
            <v>2212</v>
          </cell>
        </row>
        <row r="45898">
          <cell r="A45898">
            <v>965080009</v>
          </cell>
          <cell r="B45898" t="str">
            <v>JUNTA DE EXPANSION PARA VAPOR, SOLDABLE  2 1/2"</v>
          </cell>
          <cell r="D45898" t="str">
            <v>UD</v>
          </cell>
          <cell r="F45898" t="str">
            <v>2212</v>
          </cell>
        </row>
        <row r="45899">
          <cell r="A45899">
            <v>965080010</v>
          </cell>
          <cell r="B45899" t="str">
            <v>JUNTA DE EXPANSION PARA VAPOR, SOLDABLE  3"</v>
          </cell>
          <cell r="D45899" t="str">
            <v>UD</v>
          </cell>
          <cell r="F45899" t="str">
            <v>2212</v>
          </cell>
        </row>
        <row r="45900">
          <cell r="A45900">
            <v>965080011</v>
          </cell>
          <cell r="B45900" t="str">
            <v>JUNTA DE EXPANSION PARA AGUA  CON FLANGER  1 1/4"</v>
          </cell>
          <cell r="D45900" t="str">
            <v>UD</v>
          </cell>
          <cell r="F45900" t="str">
            <v>2212</v>
          </cell>
        </row>
        <row r="45901">
          <cell r="A45901">
            <v>965080012</v>
          </cell>
          <cell r="B45901" t="str">
            <v>JUNTA DE EXPANSION PARA AGUA  CON FLANGER  1 1/2"</v>
          </cell>
          <cell r="D45901" t="str">
            <v>UD</v>
          </cell>
          <cell r="F45901" t="str">
            <v>2212</v>
          </cell>
        </row>
        <row r="45902">
          <cell r="A45902">
            <v>965080013</v>
          </cell>
          <cell r="B45902" t="str">
            <v>JUNTA DE EXPANSION PARA AGUA  CON FLANGER  2"</v>
          </cell>
          <cell r="D45902" t="str">
            <v>UD</v>
          </cell>
          <cell r="F45902" t="str">
            <v>2212</v>
          </cell>
        </row>
        <row r="45903">
          <cell r="A45903">
            <v>965080014</v>
          </cell>
          <cell r="B45903" t="str">
            <v>JUNTA DE EXPANSION PARA AGUA  CON FLANGER  2 1/2"</v>
          </cell>
          <cell r="D45903" t="str">
            <v>UD</v>
          </cell>
          <cell r="F45903" t="str">
            <v>2212</v>
          </cell>
        </row>
        <row r="45904">
          <cell r="A45904">
            <v>965080015</v>
          </cell>
          <cell r="B45904" t="str">
            <v>JUNTA DE EXPANSION PARA AGUA  CON FLANGER  3"</v>
          </cell>
          <cell r="D45904" t="str">
            <v>UD</v>
          </cell>
          <cell r="F45904" t="str">
            <v>2212</v>
          </cell>
        </row>
        <row r="45905">
          <cell r="A45905">
            <v>965080041</v>
          </cell>
          <cell r="B45905" t="str">
            <v>REGULADORA DE PRESION DE VAPOR 1/2".</v>
          </cell>
          <cell r="D45905" t="str">
            <v>UD</v>
          </cell>
          <cell r="F45905" t="str">
            <v>2212</v>
          </cell>
        </row>
        <row r="45906">
          <cell r="A45906">
            <v>965080042</v>
          </cell>
          <cell r="B45906" t="str">
            <v>REGULADORA DE PRESION DE VAPOR 1".</v>
          </cell>
          <cell r="D45906" t="str">
            <v>UD</v>
          </cell>
          <cell r="F45906" t="str">
            <v>2212</v>
          </cell>
        </row>
        <row r="45907">
          <cell r="A45907">
            <v>965080043</v>
          </cell>
          <cell r="B45907" t="str">
            <v>REGULADORA DE PRESION DE VAPOR 3/4"</v>
          </cell>
          <cell r="D45907" t="str">
            <v>UD</v>
          </cell>
          <cell r="F45907" t="str">
            <v>2212</v>
          </cell>
        </row>
        <row r="45908">
          <cell r="A45908">
            <v>965080061</v>
          </cell>
          <cell r="B45908" t="str">
            <v>TRAMPA TERMODINAMICA DE 1/2"</v>
          </cell>
          <cell r="D45908" t="str">
            <v>UD</v>
          </cell>
          <cell r="F45908" t="str">
            <v>2212</v>
          </cell>
        </row>
        <row r="45909">
          <cell r="A45909">
            <v>965080062</v>
          </cell>
          <cell r="B45909" t="str">
            <v>TRAMPA TERMODINAMICA DE 3/4"</v>
          </cell>
          <cell r="D45909" t="str">
            <v>UD</v>
          </cell>
          <cell r="F45909" t="str">
            <v>2212</v>
          </cell>
        </row>
        <row r="45910">
          <cell r="A45910">
            <v>965080079</v>
          </cell>
          <cell r="B45910" t="str">
            <v>TRAMPA DE BALDE INVERTIDO 1/2", PRESION: 120PSI</v>
          </cell>
          <cell r="D45910" t="str">
            <v>UD</v>
          </cell>
          <cell r="F45910" t="str">
            <v>2212</v>
          </cell>
        </row>
        <row r="45911">
          <cell r="A45911">
            <v>965080081</v>
          </cell>
          <cell r="B45911" t="str">
            <v>TRAMPA PARA VAPOR DE BALDE INVERTIDO DE 3/4", MAXIMA PRESION DE OPERACION DE 80 PSI Y DESCARGA APROXIMADA DE 300 KG/HORA.</v>
          </cell>
          <cell r="D45911" t="str">
            <v>UD</v>
          </cell>
          <cell r="F45911" t="str">
            <v>2212</v>
          </cell>
        </row>
        <row r="45912">
          <cell r="A45912">
            <v>965080082</v>
          </cell>
          <cell r="B45912" t="str">
            <v>TRAMPA PARA VAPOR DE BALDE INVERTIDO DE 3/4", MAXIMA PRESION DE OPERACION DE 30 PSI Y DESCARGA APROXIMADA 450 KG/HORA.</v>
          </cell>
          <cell r="D45912" t="str">
            <v>UD</v>
          </cell>
          <cell r="F45912" t="str">
            <v>2212</v>
          </cell>
        </row>
        <row r="45913">
          <cell r="A45913">
            <v>965080083</v>
          </cell>
          <cell r="B45913" t="str">
            <v>TRAMPA PARA VAPOR DE BALDE INVERTIDO DE 3/4", MAXIMA PRESION DE OPERACION DE 70 PSI Y DESCARGA APROXIMADA 400 KG/HORA.</v>
          </cell>
          <cell r="D45913" t="str">
            <v>UD</v>
          </cell>
          <cell r="F45913" t="str">
            <v>2212</v>
          </cell>
        </row>
        <row r="45914">
          <cell r="A45914">
            <v>965080084</v>
          </cell>
          <cell r="B45914" t="str">
            <v>TRAMPA PARA VAPOR DE BALDE INVERTIDO 3/4", MAXIMA PRESION DE OPERACION DE 125 PSI Y DESCARGA APROXIMADA DE 400 KG/HORA.</v>
          </cell>
          <cell r="D45914" t="str">
            <v>UD</v>
          </cell>
          <cell r="F45914" t="str">
            <v>2212</v>
          </cell>
        </row>
        <row r="45915">
          <cell r="A45915">
            <v>965080085</v>
          </cell>
          <cell r="B45915" t="str">
            <v>TRAMPA PARA VAPOR DE BALDE INVERTIDO DE 3/4",  MAXIMA PRESION DE OPERACION DE 125 PSI Y DESCARGA APROXIMADA DE 900 KG/HORA.</v>
          </cell>
          <cell r="D45915" t="str">
            <v>UD</v>
          </cell>
          <cell r="F45915" t="str">
            <v>2212</v>
          </cell>
        </row>
        <row r="45916">
          <cell r="A45916">
            <v>965080086</v>
          </cell>
          <cell r="B45916" t="str">
            <v>TRAMPA PARA VAPOR DE BALDE INVERTIVO DE 1", MAXIMA PRESION DE OPERACION DE 70 PSI Y DESCARGA APROXIMADA DE 900 KG/HORA.</v>
          </cell>
          <cell r="D45916" t="str">
            <v>UD</v>
          </cell>
          <cell r="F45916" t="str">
            <v>2212</v>
          </cell>
        </row>
        <row r="45917">
          <cell r="A45917">
            <v>965080087</v>
          </cell>
          <cell r="B45917" t="str">
            <v>TRAMPA PARA VAPOR DE BALDE INVERTIDO DE 1", MAXIMA PRESION DE OPERACION DE 125 PSI Y DESCARGA APROXIMADA DE 900 KG/HORA</v>
          </cell>
          <cell r="D45917" t="str">
            <v>UD</v>
          </cell>
          <cell r="F45917" t="str">
            <v>2212</v>
          </cell>
        </row>
        <row r="45918">
          <cell r="A45918">
            <v>965080088</v>
          </cell>
          <cell r="B45918" t="str">
            <v>VALVULA REDUCTORA DE PRESION PARA VAPOR DE 3/4", RANGO DE REGULACION DE 7-80 PSI, PRESION DE ENTRADA DE 15-300 PSI.</v>
          </cell>
          <cell r="D45918" t="str">
            <v>UD</v>
          </cell>
          <cell r="F45918" t="str">
            <v>2212</v>
          </cell>
        </row>
        <row r="45919">
          <cell r="A45919">
            <v>965080089</v>
          </cell>
          <cell r="B45919" t="str">
            <v>TRAMPA PARA VAPOR DE FLOTADOR DE 1 1/2", MAXIMA PRESION DE OPERACION DE 125 PSI, Y DESCARGA APROXIMADA DE 1000 KG/HORA.</v>
          </cell>
          <cell r="D45919" t="str">
            <v>UD</v>
          </cell>
          <cell r="F45919" t="str">
            <v>2212</v>
          </cell>
        </row>
        <row r="45920">
          <cell r="A45920">
            <v>965080100</v>
          </cell>
          <cell r="B45920" t="str">
            <v>FILTRO (STRAINER)  PARA  VAPOR O AGUA DE 1/4", CUERPO DE BRONCE.</v>
          </cell>
          <cell r="D45920" t="str">
            <v>UD</v>
          </cell>
          <cell r="F45920" t="str">
            <v>2212</v>
          </cell>
        </row>
        <row r="45921">
          <cell r="A45921">
            <v>965080101</v>
          </cell>
          <cell r="B45921" t="str">
            <v>FILTRO (STRAINER)  PARA  VAPOR O AGUA DE 3/8", CUERPO DE BRONCE.</v>
          </cell>
          <cell r="D45921" t="str">
            <v>UD</v>
          </cell>
          <cell r="F45921" t="str">
            <v>2212</v>
          </cell>
        </row>
        <row r="45922">
          <cell r="A45922">
            <v>965080102</v>
          </cell>
          <cell r="B45922" t="str">
            <v>FILTRO (STRAINER)  PARA  VAPOR O AGUA DE 1/2", CUERPO DE BRONCE.</v>
          </cell>
          <cell r="D45922" t="str">
            <v>UD</v>
          </cell>
          <cell r="F45922" t="str">
            <v>2212</v>
          </cell>
        </row>
        <row r="45923">
          <cell r="A45923">
            <v>965080103</v>
          </cell>
          <cell r="B45923" t="str">
            <v>FILTRO (STRAINER)  PARA  VAPOR O AGUA DE 3/4", CUERPO DE BRONCE.</v>
          </cell>
          <cell r="D45923" t="str">
            <v>UD</v>
          </cell>
          <cell r="F45923" t="str">
            <v>2212</v>
          </cell>
        </row>
        <row r="45924">
          <cell r="A45924">
            <v>965080104</v>
          </cell>
          <cell r="B45924" t="str">
            <v>FILTRO (STRAINER)  PARA  VAPOR O AGUA DE 1", CUERPO DE BRONCE.</v>
          </cell>
          <cell r="D45924" t="str">
            <v>UD</v>
          </cell>
          <cell r="F45924" t="str">
            <v>2212</v>
          </cell>
        </row>
        <row r="45925">
          <cell r="A45925">
            <v>965080105</v>
          </cell>
          <cell r="B45925" t="str">
            <v>FILTRO (STRAINER)  PARA  VAPOR O AGUA DE 1 1/4", CUERPO DE BRONCE.</v>
          </cell>
          <cell r="D45925" t="str">
            <v>UD</v>
          </cell>
          <cell r="F45925" t="str">
            <v>2212</v>
          </cell>
        </row>
        <row r="45926">
          <cell r="A45926">
            <v>965080106</v>
          </cell>
          <cell r="B45926" t="str">
            <v>FILTRO (STRAINER)  PARA  VAPOR O AGUA DE 1 1/2", CUERPO DE BRONCE.</v>
          </cell>
          <cell r="D45926" t="str">
            <v>UD</v>
          </cell>
          <cell r="F45926" t="str">
            <v>2212</v>
          </cell>
        </row>
        <row r="45927">
          <cell r="A45927">
            <v>965080107</v>
          </cell>
          <cell r="B45927" t="str">
            <v>FILTRO (STRAINER)  PARA  VAPOR O AGUA DE 2", CUERPO DE BRONCE.</v>
          </cell>
          <cell r="D45927" t="str">
            <v>UD</v>
          </cell>
          <cell r="F45927" t="str">
            <v>2212</v>
          </cell>
        </row>
        <row r="45928">
          <cell r="A45928">
            <v>965080108</v>
          </cell>
          <cell r="B45928" t="str">
            <v>FILTRO (STRAINER)  PARA  VAPOR O AGUA DE 2 1/2", CUERPO DE BRONCE.</v>
          </cell>
          <cell r="D45928" t="str">
            <v>UD</v>
          </cell>
          <cell r="F45928" t="str">
            <v>2212</v>
          </cell>
        </row>
        <row r="45929">
          <cell r="A45929">
            <v>965080109</v>
          </cell>
          <cell r="B45929" t="str">
            <v>FILTRO (STRAINER)  PARA  VAPOR O AGUA DE 3", CUERPO DE BRONCE.</v>
          </cell>
          <cell r="D45929" t="str">
            <v>UD</v>
          </cell>
          <cell r="F45929" t="str">
            <v>2212</v>
          </cell>
        </row>
        <row r="45930">
          <cell r="A45930">
            <v>965090001</v>
          </cell>
          <cell r="B45930" t="str">
            <v>VALVULA DE CONTROL EN ESCUADRA 1/2 A 3/8</v>
          </cell>
          <cell r="D45930" t="str">
            <v>UD</v>
          </cell>
          <cell r="F45930" t="str">
            <v>2212</v>
          </cell>
        </row>
        <row r="45931">
          <cell r="A45931">
            <v>965090002</v>
          </cell>
          <cell r="B45931" t="str">
            <v>VALVULA DE CONTROL EN RECTA 1/2 A 1/2</v>
          </cell>
          <cell r="D45931" t="str">
            <v>UD</v>
          </cell>
          <cell r="F45931" t="str">
            <v>2212</v>
          </cell>
        </row>
        <row r="45932">
          <cell r="A45932">
            <v>965090003</v>
          </cell>
          <cell r="B45932" t="str">
            <v>VALVULA REGULADORA DE BOLA DE ACERO AL CARBON DE 1 1/2" (ACCION RAPIDA)</v>
          </cell>
          <cell r="D45932" t="str">
            <v>UD</v>
          </cell>
          <cell r="F45932" t="str">
            <v>2212</v>
          </cell>
        </row>
        <row r="45933">
          <cell r="A45933">
            <v>965090004</v>
          </cell>
          <cell r="B45933" t="str">
            <v>VALVULA REGULADORA DE BOLA DE ACERO AL CARBON DE 1 1/4" (ACCION RAPIDA)</v>
          </cell>
          <cell r="D45933" t="str">
            <v>UD</v>
          </cell>
          <cell r="F45933" t="str">
            <v>2212</v>
          </cell>
        </row>
        <row r="45934">
          <cell r="A45934">
            <v>965090005</v>
          </cell>
          <cell r="B45934" t="str">
            <v>VALVULA REGULADORA DE BOLA DE ACERO AL CARBON DE 2" (ACCION RAPIDA)</v>
          </cell>
          <cell r="D45934" t="str">
            <v>UD</v>
          </cell>
          <cell r="F45934" t="str">
            <v>2212</v>
          </cell>
        </row>
        <row r="45935">
          <cell r="A45935">
            <v>965090007</v>
          </cell>
          <cell r="B45935" t="str">
            <v>VALVULA DE RETENCION (CHECK)  DE BRONCE, ROSCADA DE 1/4".</v>
          </cell>
          <cell r="D45935" t="str">
            <v>UD</v>
          </cell>
          <cell r="F45935" t="str">
            <v>2212</v>
          </cell>
        </row>
        <row r="45936">
          <cell r="A45936">
            <v>965090008</v>
          </cell>
          <cell r="B45936" t="str">
            <v>VALVULA DE RETENCION (CHECK)  DE BRONCE, ROSCADA DE 3/8".</v>
          </cell>
          <cell r="D45936" t="str">
            <v>UD</v>
          </cell>
          <cell r="F45936" t="str">
            <v>2212</v>
          </cell>
        </row>
        <row r="45937">
          <cell r="A45937">
            <v>965090009</v>
          </cell>
          <cell r="B45937" t="str">
            <v>VALVULA DE RETENCION (CHECK)  DE BRONCE, ROSCADA DE 3/4".</v>
          </cell>
          <cell r="D45937" t="str">
            <v>UD</v>
          </cell>
          <cell r="F45937" t="str">
            <v>2212</v>
          </cell>
        </row>
        <row r="45938">
          <cell r="A45938">
            <v>965090010</v>
          </cell>
          <cell r="B45938" t="str">
            <v>VALVULA DE RETENCION (CHECK)  DE BRONCE, ROSCADA DE 1/2".</v>
          </cell>
          <cell r="D45938" t="str">
            <v>UD</v>
          </cell>
          <cell r="F45938" t="str">
            <v>2212</v>
          </cell>
        </row>
        <row r="45939">
          <cell r="A45939">
            <v>965090011</v>
          </cell>
          <cell r="B45939" t="str">
            <v>VALVULA DE RETENCION (CHECK)  DE BRONCE, ROSCADA DE 1".</v>
          </cell>
          <cell r="D45939" t="str">
            <v>UD</v>
          </cell>
          <cell r="F45939" t="str">
            <v>2212</v>
          </cell>
        </row>
        <row r="45940">
          <cell r="A45940">
            <v>965090012</v>
          </cell>
          <cell r="B45940" t="str">
            <v>VALVULA DE RETENCION (CHECK)  DE BRONCE, ROSCADA DE 1 1/4".</v>
          </cell>
          <cell r="D45940" t="str">
            <v>UD</v>
          </cell>
          <cell r="F45940" t="str">
            <v>2212</v>
          </cell>
        </row>
        <row r="45941">
          <cell r="A45941">
            <v>965090013</v>
          </cell>
          <cell r="B45941" t="str">
            <v>VALVULA DE RETENCION (CHECK)  DE BRONCE, ROSCADA DE 1 1/2".</v>
          </cell>
          <cell r="D45941" t="str">
            <v>UD</v>
          </cell>
          <cell r="F45941" t="str">
            <v>2212</v>
          </cell>
        </row>
        <row r="45942">
          <cell r="A45942">
            <v>965090014</v>
          </cell>
          <cell r="B45942" t="str">
            <v>VALVULA DE RETENCION (CHECK)  DE BRONCE, ROSCADA DE 2".</v>
          </cell>
          <cell r="D45942" t="str">
            <v>UD</v>
          </cell>
          <cell r="F45942" t="str">
            <v>2212</v>
          </cell>
        </row>
        <row r="45943">
          <cell r="A45943">
            <v>965090015</v>
          </cell>
          <cell r="B45943" t="str">
            <v>VALVULA DE RETENCION (CHECK)  DE BRONCE, ROSCADA DE  2 1/2".</v>
          </cell>
          <cell r="D45943" t="str">
            <v>UD</v>
          </cell>
          <cell r="F45943" t="str">
            <v>2212</v>
          </cell>
        </row>
        <row r="45944">
          <cell r="A45944">
            <v>965090016</v>
          </cell>
          <cell r="B45944" t="str">
            <v>VALVULA DE RETENCION (CHECK)  DE BRONCE, ROSCADA DE 3".</v>
          </cell>
          <cell r="D45944" t="str">
            <v>UD</v>
          </cell>
          <cell r="F45944" t="str">
            <v>2212</v>
          </cell>
        </row>
        <row r="45945">
          <cell r="A45945">
            <v>965090017</v>
          </cell>
          <cell r="B45945" t="str">
            <v>VALVULA DE 2,1/2 PULG (6,35CM, 62MM) TIPO COMPUERTA.</v>
          </cell>
          <cell r="D45945" t="str">
            <v>UD</v>
          </cell>
          <cell r="F45945" t="str">
            <v>2212</v>
          </cell>
        </row>
        <row r="45946">
          <cell r="A45946">
            <v>965090018</v>
          </cell>
          <cell r="B45946" t="str">
            <v>VALVULA DE 3 PULG (7,62CM, 75MM) TIPO COMPUERTA.</v>
          </cell>
          <cell r="D45946" t="str">
            <v>UD</v>
          </cell>
          <cell r="F45946" t="str">
            <v>2212</v>
          </cell>
        </row>
        <row r="45947">
          <cell r="A45947">
            <v>965090019</v>
          </cell>
          <cell r="B45947" t="str">
            <v>VALVULA DE 1/2 PULG (1,27CM, 12MM) TIPO GLOBO.</v>
          </cell>
          <cell r="D45947" t="str">
            <v>UD</v>
          </cell>
          <cell r="F45947" t="str">
            <v>2212</v>
          </cell>
        </row>
        <row r="45948">
          <cell r="A45948">
            <v>965090021</v>
          </cell>
          <cell r="B45948" t="str">
            <v>VALVULA DE 3/4 PULG (1,905CM, 18MM) TIPO GLOBO.</v>
          </cell>
          <cell r="D45948" t="str">
            <v>UD</v>
          </cell>
          <cell r="F45948" t="str">
            <v>2212</v>
          </cell>
        </row>
        <row r="45949">
          <cell r="A45949">
            <v>965090022</v>
          </cell>
          <cell r="B45949" t="str">
            <v>VALVULA DE 1 PULG (2,54CM, 25MM) TIPO GLOBO.</v>
          </cell>
          <cell r="D45949" t="str">
            <v>UD</v>
          </cell>
          <cell r="F45949" t="str">
            <v>2212</v>
          </cell>
        </row>
        <row r="45950">
          <cell r="A45950">
            <v>965090023</v>
          </cell>
          <cell r="B45950" t="str">
            <v>VALVULA DE 1,1/4 PULG (3,175CM, 31MM) TIPO GLOBO.</v>
          </cell>
          <cell r="D45950" t="str">
            <v>UD</v>
          </cell>
          <cell r="F45950" t="str">
            <v>2212</v>
          </cell>
        </row>
        <row r="45951">
          <cell r="A45951">
            <v>965090024</v>
          </cell>
          <cell r="B45951" t="str">
            <v>VALVULA DE 1,1/2 PULG (3,81CM, 38MM) TIPO GLOBO.</v>
          </cell>
          <cell r="D45951" t="str">
            <v>UD</v>
          </cell>
          <cell r="F45951" t="str">
            <v>2212</v>
          </cell>
        </row>
        <row r="45952">
          <cell r="A45952">
            <v>965090025</v>
          </cell>
          <cell r="B45952" t="str">
            <v>VALVULA DE 2 PULG (5,08CM, 50MM) TIPO GLOBO.</v>
          </cell>
          <cell r="D45952" t="str">
            <v>UD</v>
          </cell>
          <cell r="F45952" t="str">
            <v>2212</v>
          </cell>
        </row>
        <row r="45953">
          <cell r="A45953">
            <v>965090026</v>
          </cell>
          <cell r="B45953" t="str">
            <v>VALVULA DE 2,1/2 PULG (6,35CM, 62MM) TIPO GLOBO.</v>
          </cell>
          <cell r="D45953" t="str">
            <v>UD</v>
          </cell>
          <cell r="F45953" t="str">
            <v>2212</v>
          </cell>
        </row>
        <row r="45954">
          <cell r="A45954">
            <v>965090027</v>
          </cell>
          <cell r="B45954" t="str">
            <v>VALVULA DE 3 PULG (7,62CM, 75MM) TIPO GLOBO.</v>
          </cell>
          <cell r="D45954" t="str">
            <v>UD</v>
          </cell>
          <cell r="F45954" t="str">
            <v>2212</v>
          </cell>
        </row>
        <row r="45955">
          <cell r="A45955">
            <v>965090028</v>
          </cell>
          <cell r="B45955" t="str">
            <v>VALVULA DE 1/2 PULG (1,27CM, 12MM) TIPO COMPUERTA.</v>
          </cell>
          <cell r="D45955" t="str">
            <v>UD</v>
          </cell>
          <cell r="F45955" t="str">
            <v>2212</v>
          </cell>
        </row>
        <row r="45956">
          <cell r="A45956">
            <v>965090029</v>
          </cell>
          <cell r="B45956" t="str">
            <v>VALVULA DE 1 PULG (2,54CM, 25MM) TIPO COMPUERTA .</v>
          </cell>
          <cell r="D45956" t="str">
            <v>UD</v>
          </cell>
          <cell r="F45956" t="str">
            <v>2212</v>
          </cell>
        </row>
        <row r="45957">
          <cell r="A45957">
            <v>965090030</v>
          </cell>
          <cell r="B45957" t="str">
            <v>VALVULA DE 3/4 PULG (1,905CM, 18MM) TIPO COMPUERTA .</v>
          </cell>
          <cell r="D45957" t="str">
            <v>UD</v>
          </cell>
          <cell r="F45957" t="str">
            <v>2212</v>
          </cell>
        </row>
        <row r="45958">
          <cell r="A45958">
            <v>965090031</v>
          </cell>
          <cell r="B45958" t="str">
            <v>VALVULA DE 1,1/4 PULG (3,175CM, 31MM) TIPO COMPUERTA.</v>
          </cell>
          <cell r="D45958" t="str">
            <v>UD</v>
          </cell>
          <cell r="F45958" t="str">
            <v>2212</v>
          </cell>
        </row>
        <row r="45959">
          <cell r="A45959">
            <v>965090032</v>
          </cell>
          <cell r="B45959" t="str">
            <v>VALVULA DE 1,1/2 PULG (3,81CM, 38MM) TIPO COMPUERTA.</v>
          </cell>
          <cell r="D45959" t="str">
            <v>UD</v>
          </cell>
          <cell r="F45959" t="str">
            <v>2212</v>
          </cell>
        </row>
        <row r="45960">
          <cell r="A45960">
            <v>965090033</v>
          </cell>
          <cell r="B45960" t="str">
            <v>VALVULA DE 2 PULG (5,08CM, 50MM) TIPO COMPUERTA.</v>
          </cell>
          <cell r="D45960" t="str">
            <v>UD</v>
          </cell>
          <cell r="F45960" t="str">
            <v>2212</v>
          </cell>
        </row>
        <row r="45961">
          <cell r="A45961">
            <v>965090034</v>
          </cell>
          <cell r="B45961" t="str">
            <v>VALVULA DE BRONCE  2 1/2"</v>
          </cell>
          <cell r="D45961" t="str">
            <v>UD</v>
          </cell>
          <cell r="F45961" t="str">
            <v>2212</v>
          </cell>
        </row>
        <row r="45962">
          <cell r="A45962">
            <v>965090035</v>
          </cell>
          <cell r="B45962" t="str">
            <v>VALVULA ROTALOCK DE BRONCE  PARA REFRIGERACION  ½"</v>
          </cell>
          <cell r="D45962" t="str">
            <v>UD</v>
          </cell>
          <cell r="F45962" t="str">
            <v>2212</v>
          </cell>
        </row>
        <row r="45963">
          <cell r="A45963">
            <v>965090036</v>
          </cell>
          <cell r="B45963" t="str">
            <v>VALVULA ROTALOCK DE BRONCE  PARA REFRIGERACION 3/8"</v>
          </cell>
          <cell r="D45963" t="str">
            <v>UD</v>
          </cell>
          <cell r="F45963" t="str">
            <v>2212</v>
          </cell>
        </row>
        <row r="45964">
          <cell r="A45964">
            <v>965090037</v>
          </cell>
          <cell r="B45964" t="str">
            <v>VALVULA ROTALOCK DE BRONCE  PARA REFRIGERACION  3/4"</v>
          </cell>
          <cell r="D45964" t="str">
            <v>UD</v>
          </cell>
          <cell r="F45964" t="str">
            <v>2212</v>
          </cell>
        </row>
        <row r="45965">
          <cell r="A45965">
            <v>965090038</v>
          </cell>
          <cell r="B45965" t="str">
            <v>VALVULA ROTALOCK DE BRONCE  PARA REFRIGERACION   7/8"</v>
          </cell>
          <cell r="D45965" t="str">
            <v>UD</v>
          </cell>
          <cell r="F45965" t="str">
            <v>2212</v>
          </cell>
        </row>
        <row r="45966">
          <cell r="A45966">
            <v>965090039</v>
          </cell>
          <cell r="B45966" t="str">
            <v>VALVULA DE 1/4 PULG (0,635CM, 6MM) TIPO COMPUERTA.</v>
          </cell>
          <cell r="D45966" t="str">
            <v>UD</v>
          </cell>
          <cell r="F45966" t="str">
            <v>2212</v>
          </cell>
        </row>
        <row r="45967">
          <cell r="A45967">
            <v>965090040</v>
          </cell>
          <cell r="B45967" t="str">
            <v>JUNTA FLEXIBLE 100 MM., BRIDA</v>
          </cell>
          <cell r="D45967" t="str">
            <v>UD</v>
          </cell>
          <cell r="F45967" t="str">
            <v>2212</v>
          </cell>
        </row>
        <row r="45968">
          <cell r="A45968">
            <v>965090041</v>
          </cell>
          <cell r="B45968" t="str">
            <v>VALVULA DE COMPUERTA, EN BRONCE, DE 2?? PULGADAS, BRIDADO.</v>
          </cell>
          <cell r="D45968" t="str">
            <v>UD</v>
          </cell>
          <cell r="F45968" t="str">
            <v>2212</v>
          </cell>
        </row>
        <row r="45969">
          <cell r="A45969">
            <v>965090042</v>
          </cell>
          <cell r="B45969" t="str">
            <v>VALVULA DE COMPUERTA, EN BRONCE, DE 3" PULGADAS, ROSCABLE.</v>
          </cell>
          <cell r="D45969" t="str">
            <v>UD</v>
          </cell>
          <cell r="F45969" t="str">
            <v>2212</v>
          </cell>
        </row>
        <row r="45970">
          <cell r="A45970">
            <v>965090043</v>
          </cell>
          <cell r="B45970" t="str">
            <v>VALVULA DE COMPUERTA, EN BRONCE, DE 3" PULGADAS, BRIDADO.</v>
          </cell>
          <cell r="D45970" t="str">
            <v>UD</v>
          </cell>
          <cell r="F45970" t="str">
            <v>2212</v>
          </cell>
        </row>
        <row r="45971">
          <cell r="A45971">
            <v>965090044</v>
          </cell>
          <cell r="B45971" t="str">
            <v>VALVULA DE 4 PULG (10,16CM, 100MM) TIPO COMPUERTA .</v>
          </cell>
          <cell r="D45971" t="str">
            <v>UD</v>
          </cell>
          <cell r="F45971" t="str">
            <v>2212</v>
          </cell>
        </row>
        <row r="45972">
          <cell r="A45972">
            <v>965090045</v>
          </cell>
          <cell r="B45972" t="str">
            <v>VALVULA DE COMPUERTA, EN BRONCE, DE 4" PULGADAS, BRIDADO.</v>
          </cell>
          <cell r="D45972" t="str">
            <v>UD</v>
          </cell>
          <cell r="F45972" t="str">
            <v>2212</v>
          </cell>
        </row>
        <row r="45973">
          <cell r="A45973">
            <v>965090046</v>
          </cell>
          <cell r="B45973" t="str">
            <v>VALVULA DE COMPUERTA, EN BRONCE, DE 6" PULGADAS, BRIDADO.</v>
          </cell>
          <cell r="D45973" t="str">
            <v>UD</v>
          </cell>
          <cell r="F45973" t="str">
            <v>2212</v>
          </cell>
        </row>
        <row r="45974">
          <cell r="A45974">
            <v>965090047</v>
          </cell>
          <cell r="B45974" t="str">
            <v>VALVULA DE RETENCION (CHECK) HORIZONTAL, EN BRONCE, DE 4?? PULGADAS, ROSCABLE.</v>
          </cell>
          <cell r="D45974" t="str">
            <v>UD</v>
          </cell>
          <cell r="F45974" t="str">
            <v>2212</v>
          </cell>
        </row>
        <row r="45975">
          <cell r="A45975">
            <v>965090048</v>
          </cell>
          <cell r="B45975" t="str">
            <v>VALVULA DE 3/8 PULG (0,952CM, 9MM) TIPO COMPUERTA.</v>
          </cell>
          <cell r="D45975" t="str">
            <v>UD</v>
          </cell>
          <cell r="F45975" t="str">
            <v>2212</v>
          </cell>
        </row>
        <row r="45976">
          <cell r="A45976">
            <v>965090049</v>
          </cell>
          <cell r="B45976" t="str">
            <v>VALVULA DE 1/4 PULG (0,635CM, 6MM) TIPO GLOBO.</v>
          </cell>
          <cell r="D45976" t="str">
            <v>UD</v>
          </cell>
          <cell r="F45976" t="str">
            <v>2212</v>
          </cell>
        </row>
        <row r="45977">
          <cell r="A45977">
            <v>965090050</v>
          </cell>
          <cell r="B45977" t="str">
            <v>VALVULA DE 3/8 PULG (0,952CM, 9MM) TIPO GLOBO.</v>
          </cell>
          <cell r="D45977" t="str">
            <v>UD</v>
          </cell>
          <cell r="F45977" t="str">
            <v>2212</v>
          </cell>
        </row>
        <row r="45978">
          <cell r="A45978">
            <v>965090051</v>
          </cell>
          <cell r="B45978" t="str">
            <v>VALVULA DE 4 PULG (10,16CM, 100MM) TIPO GLOBO.</v>
          </cell>
          <cell r="D45978" t="str">
            <v>UD</v>
          </cell>
          <cell r="F45978" t="str">
            <v>2212</v>
          </cell>
        </row>
        <row r="45979">
          <cell r="A45979">
            <v>965090080</v>
          </cell>
          <cell r="B45979" t="str">
            <v>MANOMETRO  0 - 10 KG/CM. CUADRADOS, 10 CM. DE CARATULA</v>
          </cell>
          <cell r="D45979" t="str">
            <v>UD</v>
          </cell>
          <cell r="F45979" t="str">
            <v>2212</v>
          </cell>
        </row>
        <row r="45980">
          <cell r="A45980">
            <v>965090140</v>
          </cell>
          <cell r="B45980" t="str">
            <v>MANOMETRO 0 - 6 KG/CM CUADRADOS, 15 CM. DE CARATULA</v>
          </cell>
          <cell r="D45980" t="str">
            <v>UD</v>
          </cell>
          <cell r="F45980" t="str">
            <v>2212</v>
          </cell>
        </row>
        <row r="45981">
          <cell r="A45981">
            <v>965090500</v>
          </cell>
          <cell r="B45981" t="str">
            <v>VALVULA DE TIEMPO PARA ORINAL, TAMAÑO DE CONECCION 1/2 PULGADA, FACIL DE INSTALAR, TODOS LOS KITS DE MONTAJE NECESARIOS ESTAN INCLUIDOS .</v>
          </cell>
          <cell r="D45981" t="str">
            <v>UD</v>
          </cell>
          <cell r="F45981" t="str">
            <v>2212</v>
          </cell>
        </row>
        <row r="45982">
          <cell r="A45982">
            <v>965100040</v>
          </cell>
          <cell r="B45982" t="str">
            <v>MANOMETRO  0 -  6 KG/CM. CUADRADOS, 10 CM. DE CARATULA</v>
          </cell>
          <cell r="D45982" t="str">
            <v>UD</v>
          </cell>
          <cell r="F45982" t="str">
            <v>2212</v>
          </cell>
        </row>
        <row r="45983">
          <cell r="A45983">
            <v>965100060</v>
          </cell>
          <cell r="B45983" t="str">
            <v>MANOMETRO  0 - 10 KG/CM. CUADRADOS, 15 CM. DE CARATULA</v>
          </cell>
          <cell r="D45983" t="str">
            <v>UD</v>
          </cell>
          <cell r="F45983" t="str">
            <v>2212</v>
          </cell>
        </row>
        <row r="45984">
          <cell r="A45984">
            <v>965100080</v>
          </cell>
          <cell r="B45984" t="str">
            <v>MANOMETRO  0 - 20 KG/CM. CUADRADOS, 15 CM. DE CARATULA</v>
          </cell>
          <cell r="D45984" t="str">
            <v>UD</v>
          </cell>
          <cell r="F45984" t="str">
            <v>2212</v>
          </cell>
        </row>
        <row r="45985">
          <cell r="A45985">
            <v>965100100</v>
          </cell>
          <cell r="B45985" t="str">
            <v>MANOMETRO CON GLICERINA, CARATULA DE 2 1/2" DE 0-60 PSI PARA TUBERIA DE VAPOR EN ACERO INOX. TOMA: ABAJO 1/4" NPT</v>
          </cell>
          <cell r="D45985" t="str">
            <v>UD</v>
          </cell>
          <cell r="F45985" t="str">
            <v>2212</v>
          </cell>
        </row>
        <row r="45986">
          <cell r="A45986">
            <v>965110001</v>
          </cell>
          <cell r="B45986" t="str">
            <v>VALVULA REGULADORA DE BOLA DE ACERO AL CARBON DE 12MM  (1/2")</v>
          </cell>
          <cell r="D45986" t="str">
            <v>UD</v>
          </cell>
          <cell r="F45986" t="str">
            <v>2212</v>
          </cell>
        </row>
        <row r="45987">
          <cell r="A45987">
            <v>965110002</v>
          </cell>
          <cell r="B45987" t="str">
            <v>VALVULA DE BOLA DE ACERO AL CARBONO DE 1/4", EXTREMOS ROSCADOS.</v>
          </cell>
          <cell r="D45987" t="str">
            <v>UD</v>
          </cell>
          <cell r="F45987" t="str">
            <v>2212</v>
          </cell>
        </row>
        <row r="45988">
          <cell r="A45988">
            <v>965110003</v>
          </cell>
          <cell r="B45988" t="str">
            <v>VALVULA DE BOLA DE ACERO AL CARBONO DE 3/8", EXTREMOS ROSCADOS.</v>
          </cell>
          <cell r="D45988" t="str">
            <v>UD</v>
          </cell>
          <cell r="F45988" t="str">
            <v>2212</v>
          </cell>
        </row>
        <row r="45989">
          <cell r="A45989">
            <v>965110004</v>
          </cell>
          <cell r="B45989" t="str">
            <v>VALVULA DE BOLA DE ACERO AL CARBONO DE 3/4", EXTREMOS ROSCADOS.</v>
          </cell>
          <cell r="D45989" t="str">
            <v>UD</v>
          </cell>
          <cell r="F45989" t="str">
            <v>2212</v>
          </cell>
        </row>
        <row r="45990">
          <cell r="A45990">
            <v>965110005</v>
          </cell>
          <cell r="B45990" t="str">
            <v>VALVULA DE BOLA DE ACERO AL CARBONO DE 1", EXTREMOS ROSCADOS.</v>
          </cell>
          <cell r="D45990" t="str">
            <v>UD</v>
          </cell>
          <cell r="F45990" t="str">
            <v>2212</v>
          </cell>
        </row>
        <row r="45991">
          <cell r="A45991">
            <v>965110006</v>
          </cell>
          <cell r="B45991" t="str">
            <v>VALVULA DE BOLA DE ACERO AL CARBONO DE 1 1/4", EXTREMOS ROSCADOS.</v>
          </cell>
          <cell r="D45991" t="str">
            <v>UD</v>
          </cell>
          <cell r="F45991" t="str">
            <v>2212</v>
          </cell>
        </row>
        <row r="45992">
          <cell r="A45992">
            <v>965110007</v>
          </cell>
          <cell r="B45992" t="str">
            <v>VALVULA DE BOLA DE ACERO AL CARBONO DE 1 1/2", EXTREMOS ROSCADOS.</v>
          </cell>
          <cell r="D45992" t="str">
            <v>UD</v>
          </cell>
          <cell r="F45992" t="str">
            <v>2212</v>
          </cell>
        </row>
        <row r="45993">
          <cell r="A45993">
            <v>965110008</v>
          </cell>
          <cell r="B45993" t="str">
            <v>VALVULA DE BOLA DE ACERO AL CARBONO DE 2", EXTREMOS ROSCADOS.</v>
          </cell>
          <cell r="D45993" t="str">
            <v>UD</v>
          </cell>
          <cell r="F45993" t="str">
            <v>2212</v>
          </cell>
        </row>
        <row r="45994">
          <cell r="A45994">
            <v>965110009</v>
          </cell>
          <cell r="B45994" t="str">
            <v>VALVULA DE BOLA DE ACERO AL CARBONO DE 2 1/2", EXTREMOS ROSCADOS.</v>
          </cell>
          <cell r="D45994" t="str">
            <v>UD</v>
          </cell>
          <cell r="F45994" t="str">
            <v>2212</v>
          </cell>
        </row>
        <row r="45995">
          <cell r="A45995">
            <v>965110010</v>
          </cell>
          <cell r="B45995" t="str">
            <v>VALVULA DE BOLA DE ACERO AL CARBONO DE 3", EXTREMOS ROSCADOS.</v>
          </cell>
          <cell r="D45995" t="str">
            <v>UD</v>
          </cell>
          <cell r="F45995" t="str">
            <v>2212</v>
          </cell>
        </row>
        <row r="45996">
          <cell r="A45996">
            <v>965110100</v>
          </cell>
          <cell r="B45996" t="str">
            <v>VALVULA DE BOLA DE ACERO INOXIDABLE DE 2.54CM (25MM, 1PULG), EXTREMOS ROSCADOS.</v>
          </cell>
          <cell r="D45996" t="str">
            <v>UD</v>
          </cell>
          <cell r="F45996" t="str">
            <v>2212</v>
          </cell>
        </row>
        <row r="45997">
          <cell r="A45997">
            <v>965120010</v>
          </cell>
          <cell r="B45997" t="str">
            <v>ADAPTADOR  P.V.C. HEMBRA DE 1/2" SCH 40, (1,27CM, 12MM).</v>
          </cell>
          <cell r="D45997" t="str">
            <v>UD</v>
          </cell>
          <cell r="F45997" t="str">
            <v>2220</v>
          </cell>
        </row>
        <row r="45998">
          <cell r="A45998">
            <v>965120011</v>
          </cell>
          <cell r="B45998" t="str">
            <v>ADAPTADOR  P.V.C. HEMBRA DE 3/4" SCH 40,(1,905CM, 18MM).</v>
          </cell>
          <cell r="D45998" t="str">
            <v>UD</v>
          </cell>
          <cell r="F45998" t="str">
            <v>2220</v>
          </cell>
        </row>
        <row r="45999">
          <cell r="A45999">
            <v>965120012</v>
          </cell>
          <cell r="B45999" t="str">
            <v>ADAPTADOR  P.V.C. HEMBRA DE 1" SCH 40, (2,54CM, 25MM).</v>
          </cell>
          <cell r="D45999" t="str">
            <v>UD</v>
          </cell>
          <cell r="F45999" t="str">
            <v>2220</v>
          </cell>
        </row>
        <row r="46000">
          <cell r="A46000">
            <v>965120013</v>
          </cell>
          <cell r="B46000" t="str">
            <v>ADAPTADOR  P.V.C. HEMBRA DE 11/4"   SCH 40, (3,175CM, 31MM).</v>
          </cell>
          <cell r="D46000" t="str">
            <v>UD</v>
          </cell>
          <cell r="F46000" t="str">
            <v>2220</v>
          </cell>
        </row>
        <row r="46001">
          <cell r="A46001">
            <v>965120014</v>
          </cell>
          <cell r="B46001" t="str">
            <v>ADAPTADOR  P.V.C. HEMBRA SCH 40 DE 11/2", DE (3.81CM, 38MM).</v>
          </cell>
          <cell r="D46001" t="str">
            <v>UD</v>
          </cell>
          <cell r="F46001" t="str">
            <v>2220</v>
          </cell>
        </row>
        <row r="46002">
          <cell r="A46002">
            <v>965120015</v>
          </cell>
          <cell r="B46002" t="str">
            <v>ADAPTADOR  P.V.C. HEMBRA 2" SCH 40, (5.08CM, 50MM).</v>
          </cell>
          <cell r="D46002" t="str">
            <v>UD</v>
          </cell>
          <cell r="F46002" t="str">
            <v>2220</v>
          </cell>
        </row>
        <row r="46003">
          <cell r="A46003">
            <v>965120016</v>
          </cell>
          <cell r="B46003" t="str">
            <v>ADAPTADOR  P.V.C. HEMBRA 21/2" SCH 40, (6,35CM, 62MM).</v>
          </cell>
          <cell r="D46003" t="str">
            <v>UD</v>
          </cell>
          <cell r="F46003" t="str">
            <v>2220</v>
          </cell>
        </row>
        <row r="46004">
          <cell r="A46004">
            <v>965120017</v>
          </cell>
          <cell r="B46004" t="str">
            <v>ADAPTADOR  P.V.C. HEMBRA 3" SCH 40, (7,62CM, 75MM).</v>
          </cell>
          <cell r="D46004" t="str">
            <v>UD</v>
          </cell>
          <cell r="F46004" t="str">
            <v>2220</v>
          </cell>
        </row>
        <row r="46005">
          <cell r="A46005">
            <v>965120018</v>
          </cell>
          <cell r="B46005" t="str">
            <v>ADAPTADOR  P.V.C. HEMBRA 4", SCH 40, (10,16CM, 100MM).</v>
          </cell>
          <cell r="D46005" t="str">
            <v>UD</v>
          </cell>
          <cell r="F46005" t="str">
            <v>2220</v>
          </cell>
        </row>
        <row r="46006">
          <cell r="A46006">
            <v>965120019</v>
          </cell>
          <cell r="B46006" t="str">
            <v>ADAPTADOR HEMBRA CPVC 1/2", 12MM.</v>
          </cell>
          <cell r="D46006" t="str">
            <v>UD</v>
          </cell>
          <cell r="F46006" t="str">
            <v>2220</v>
          </cell>
        </row>
        <row r="46007">
          <cell r="A46007">
            <v>965120026</v>
          </cell>
          <cell r="B46007" t="str">
            <v>ADAPTADOR  P.V.C. MACHO DE 1/2" SCH 40, (1.27CM, 12MM).</v>
          </cell>
          <cell r="D46007" t="str">
            <v>UD</v>
          </cell>
          <cell r="F46007" t="str">
            <v>2220</v>
          </cell>
        </row>
        <row r="46008">
          <cell r="A46008">
            <v>965120027</v>
          </cell>
          <cell r="B46008" t="str">
            <v>ADAPTADOR  P.V.C. MACHO DE 3/4" SCH 40, (1.905CM, 18MM).</v>
          </cell>
          <cell r="D46008" t="str">
            <v>UD</v>
          </cell>
          <cell r="F46008" t="str">
            <v>2220</v>
          </cell>
        </row>
        <row r="46009">
          <cell r="A46009">
            <v>965120028</v>
          </cell>
          <cell r="B46009" t="str">
            <v>ADAPTADOR  P.V.C. MACHO DE 1" SCH 40, ( 2,54CM, 25MM).</v>
          </cell>
          <cell r="D46009" t="str">
            <v>UD</v>
          </cell>
          <cell r="F46009" t="str">
            <v>2220</v>
          </cell>
        </row>
        <row r="46010">
          <cell r="A46010">
            <v>965120029</v>
          </cell>
          <cell r="B46010" t="str">
            <v>ADAPTADOR  P.V.C. MACHO DE 2" SCH 40, (5.08CM, 50MM).</v>
          </cell>
          <cell r="D46010" t="str">
            <v>UD</v>
          </cell>
          <cell r="F46010" t="str">
            <v>2220</v>
          </cell>
        </row>
        <row r="46011">
          <cell r="A46011">
            <v>965120030</v>
          </cell>
          <cell r="B46011" t="str">
            <v>ADAPTADOR  P.V.C. MACHO DE 21/2" SCH 40, (6,35CM, 62MM).</v>
          </cell>
          <cell r="D46011" t="str">
            <v>UD</v>
          </cell>
          <cell r="F46011" t="str">
            <v>2220</v>
          </cell>
        </row>
        <row r="46012">
          <cell r="A46012">
            <v>965120031</v>
          </cell>
          <cell r="B46012" t="str">
            <v>ADAPTADOR  P.V.C. MACHO DE 3" SCH 40 (7,62CM, 75MM).</v>
          </cell>
          <cell r="D46012" t="str">
            <v>UD</v>
          </cell>
          <cell r="F46012" t="str">
            <v>2220</v>
          </cell>
        </row>
        <row r="46013">
          <cell r="A46013">
            <v>965120032</v>
          </cell>
          <cell r="B46013" t="str">
            <v>ADAPTADOR  P.V.C. MACHO DE 4" SCH 40 (10,16CM,100MM).</v>
          </cell>
          <cell r="D46013" t="str">
            <v>UD</v>
          </cell>
          <cell r="F46013" t="str">
            <v>2220</v>
          </cell>
        </row>
        <row r="46014">
          <cell r="A46014">
            <v>965120043</v>
          </cell>
          <cell r="B46014" t="str">
            <v>ADAPTADOR  P.V.C. MACHO DE 11/4" SCH 40, ( 3,175CM, 31MM).</v>
          </cell>
          <cell r="D46014" t="str">
            <v>UD</v>
          </cell>
          <cell r="F46014" t="str">
            <v>2220</v>
          </cell>
        </row>
        <row r="46015">
          <cell r="A46015">
            <v>965120044</v>
          </cell>
          <cell r="B46015" t="str">
            <v>ADAPTADOR  P.V.C. MACHO DE 11/2" SCH 40, (3.81CM, 38MM).</v>
          </cell>
          <cell r="D46015" t="str">
            <v>UD</v>
          </cell>
          <cell r="F46015" t="str">
            <v>2220</v>
          </cell>
        </row>
        <row r="46016">
          <cell r="A46016">
            <v>965120084</v>
          </cell>
          <cell r="B46016" t="str">
            <v>CODO P.V.C., LISO, PRESION DE 1/2" SCH 40, (1.27CM, 12MM ) X 45° .</v>
          </cell>
          <cell r="D46016" t="str">
            <v>UD</v>
          </cell>
          <cell r="F46016" t="str">
            <v>2220</v>
          </cell>
        </row>
        <row r="46017">
          <cell r="A46017">
            <v>965120085</v>
          </cell>
          <cell r="B46017" t="str">
            <v>CODO P.V.C., LISO, PRESION DE 3/4" SCH 40, (1.905CM, 18MM ) X 45° .</v>
          </cell>
          <cell r="D46017" t="str">
            <v>UD</v>
          </cell>
          <cell r="F46017" t="str">
            <v>2220</v>
          </cell>
        </row>
        <row r="46018">
          <cell r="A46018">
            <v>965120086</v>
          </cell>
          <cell r="B46018" t="str">
            <v>CODO P.V.C., LISO, PRESION DE 1" SCH 40, (2,54CM, 25MM ) X 45° .</v>
          </cell>
          <cell r="D46018" t="str">
            <v>UD</v>
          </cell>
          <cell r="F46018" t="str">
            <v>2220</v>
          </cell>
        </row>
        <row r="46019">
          <cell r="A46019">
            <v>965120087</v>
          </cell>
          <cell r="B46019" t="str">
            <v>CODO P.V.C., LISO, PRESION DE 11/4" SCH 40, (3,175CM, 31MM ) X 45°</v>
          </cell>
          <cell r="D46019" t="str">
            <v>UD</v>
          </cell>
          <cell r="F46019" t="str">
            <v>2220</v>
          </cell>
        </row>
        <row r="46020">
          <cell r="A46020">
            <v>965120088</v>
          </cell>
          <cell r="B46020" t="str">
            <v>ODO P.V.C., LISO, PRESION DE 11/2" SCH 40, (3,81CM, 38MM ) X 45°</v>
          </cell>
          <cell r="D46020" t="str">
            <v>UD</v>
          </cell>
          <cell r="F46020" t="str">
            <v>2220</v>
          </cell>
        </row>
        <row r="46021">
          <cell r="A46021">
            <v>965120089</v>
          </cell>
          <cell r="B46021" t="str">
            <v>CODO P.V.C., LISO, PRESION DE 2" SCH 40, (5,08CM, 50MM ) X 45° .</v>
          </cell>
          <cell r="D46021" t="str">
            <v>UD</v>
          </cell>
          <cell r="F46021" t="str">
            <v>2220</v>
          </cell>
        </row>
        <row r="46022">
          <cell r="A46022">
            <v>965120090</v>
          </cell>
          <cell r="B46022" t="str">
            <v>CODO P.V.C., LISO, PRESION DE 21/2" SCH 40, (6,35CM, 62MM ) X 45° .</v>
          </cell>
          <cell r="D46022" t="str">
            <v>UD</v>
          </cell>
          <cell r="F46022" t="str">
            <v>2220</v>
          </cell>
        </row>
        <row r="46023">
          <cell r="A46023">
            <v>965120091</v>
          </cell>
          <cell r="B46023" t="str">
            <v>CODO P.V.C., LISO, PRESION DE 3" SCH 40, (7,62CM, 75MM ) X 45°</v>
          </cell>
          <cell r="D46023" t="str">
            <v>UD</v>
          </cell>
          <cell r="F46023" t="str">
            <v>2220</v>
          </cell>
        </row>
        <row r="46024">
          <cell r="A46024">
            <v>965120092</v>
          </cell>
          <cell r="B46024" t="str">
            <v>CODO P.V.C., LISO, PRESION DE 4" SCH 40, (10,16CM, 100MM ) X 45°</v>
          </cell>
          <cell r="D46024" t="str">
            <v>UD</v>
          </cell>
          <cell r="F46024" t="str">
            <v>2220</v>
          </cell>
        </row>
        <row r="46025">
          <cell r="A46025">
            <v>965120094</v>
          </cell>
          <cell r="B46025" t="str">
            <v>CODO P.V.C., LISO, PRESION DE 1/2" SCH 40, (1.27CM, 12MM ) X 90°</v>
          </cell>
          <cell r="D46025" t="str">
            <v>UD</v>
          </cell>
          <cell r="F46025" t="str">
            <v>2220</v>
          </cell>
        </row>
        <row r="46026">
          <cell r="A46026">
            <v>965120095</v>
          </cell>
          <cell r="B46026" t="str">
            <v>CODO P.V.C., LISO, PRESION DE 3/4" SCH 40, (1.905CM, 18MM ) X 90°</v>
          </cell>
          <cell r="D46026" t="str">
            <v>UD</v>
          </cell>
          <cell r="F46026" t="str">
            <v>2220</v>
          </cell>
        </row>
        <row r="46027">
          <cell r="A46027">
            <v>965120096</v>
          </cell>
          <cell r="B46027" t="str">
            <v>CODO P.V.C., LISO, PRESION DE 1" SCH 40, (2,54CM, 25MM ) X 90° .</v>
          </cell>
          <cell r="D46027" t="str">
            <v>UD</v>
          </cell>
          <cell r="F46027" t="str">
            <v>2220</v>
          </cell>
        </row>
        <row r="46028">
          <cell r="A46028">
            <v>965120097</v>
          </cell>
          <cell r="B46028" t="str">
            <v>CODO P.V.C., LISO, PRESION DE 11/4" SCH 40, (3,175CM, 31MM ) X 90°</v>
          </cell>
          <cell r="D46028" t="str">
            <v>UD</v>
          </cell>
          <cell r="F46028" t="str">
            <v>2220</v>
          </cell>
        </row>
        <row r="46029">
          <cell r="A46029">
            <v>965120098</v>
          </cell>
          <cell r="B46029" t="str">
            <v>CODO P.V.C., LISO, PRESION DE 11/2" SCH 40, (3,81CM, 38MM ) X 90° .</v>
          </cell>
          <cell r="D46029" t="str">
            <v>UD</v>
          </cell>
          <cell r="F46029" t="str">
            <v>2220</v>
          </cell>
        </row>
        <row r="46030">
          <cell r="A46030">
            <v>965120099</v>
          </cell>
          <cell r="B46030" t="str">
            <v>CODO P.V.C., LISO, PRESION DE 2" SCH 40, (5,08CM, 50MM ) X 90° .</v>
          </cell>
          <cell r="D46030" t="str">
            <v>UD</v>
          </cell>
          <cell r="F46030" t="str">
            <v>2220</v>
          </cell>
        </row>
        <row r="46031">
          <cell r="A46031">
            <v>965120101</v>
          </cell>
          <cell r="B46031" t="str">
            <v>CODO P.V.C., LISO, PRESION DE 21/2" SCH 40, (6,35CM, 62MM ) X 90°</v>
          </cell>
          <cell r="D46031" t="str">
            <v>UD</v>
          </cell>
          <cell r="F46031" t="str">
            <v>2220</v>
          </cell>
        </row>
        <row r="46032">
          <cell r="A46032">
            <v>965120102</v>
          </cell>
          <cell r="B46032" t="str">
            <v>CODO P.V.C., LISO, PRESION DE 3" SCH 40, (7,62CM, 75MM ) X 90° .</v>
          </cell>
          <cell r="D46032" t="str">
            <v>UD</v>
          </cell>
          <cell r="F46032" t="str">
            <v>2220</v>
          </cell>
        </row>
        <row r="46033">
          <cell r="A46033">
            <v>965120103</v>
          </cell>
          <cell r="B46033" t="str">
            <v>CODO P.V.C., LISO, PRESION DE 4" SCH 40, (10,16CM, 100MM ) X 90°</v>
          </cell>
          <cell r="D46033" t="str">
            <v>UD</v>
          </cell>
          <cell r="F46033" t="str">
            <v>2220</v>
          </cell>
        </row>
        <row r="46034">
          <cell r="A46034">
            <v>965120121</v>
          </cell>
          <cell r="B46034" t="str">
            <v>CRUZ DE 4" (10,16CM, 100MM) CEDULA 40 PRESION EN PVC</v>
          </cell>
          <cell r="D46034" t="str">
            <v>UD</v>
          </cell>
          <cell r="F46034" t="str">
            <v>2220</v>
          </cell>
        </row>
        <row r="46035">
          <cell r="A46035">
            <v>965120122</v>
          </cell>
          <cell r="B46035" t="str">
            <v>CRUZ DE 1/2" (1,27CM, 12MM) CEDULA 40 PRESION EN PVC</v>
          </cell>
          <cell r="D46035" t="str">
            <v>UD</v>
          </cell>
          <cell r="F46035" t="str">
            <v>2220</v>
          </cell>
        </row>
        <row r="46036">
          <cell r="A46036">
            <v>965120123</v>
          </cell>
          <cell r="B46036" t="str">
            <v>CRUZ DE 3/4" (1,905CM, 19MM) CEDULA 40 PRESION EN PVC</v>
          </cell>
          <cell r="D46036" t="str">
            <v>UD</v>
          </cell>
          <cell r="F46036" t="str">
            <v>2220</v>
          </cell>
        </row>
        <row r="46037">
          <cell r="A46037">
            <v>965120124</v>
          </cell>
          <cell r="B46037" t="str">
            <v>CRUZ DE 1" (2,54CM, 25MM) CEDULA 40 PRESION EN PVC</v>
          </cell>
          <cell r="D46037" t="str">
            <v>UD</v>
          </cell>
          <cell r="F46037" t="str">
            <v>2220</v>
          </cell>
        </row>
        <row r="46038">
          <cell r="A46038">
            <v>965120125</v>
          </cell>
          <cell r="B46038" t="str">
            <v>CRUZ DE 2" (5,08CM, 50MM) CEDULA 40 PRESION EN PVC</v>
          </cell>
          <cell r="D46038" t="str">
            <v>UD</v>
          </cell>
          <cell r="F46038" t="str">
            <v>2220</v>
          </cell>
        </row>
        <row r="46039">
          <cell r="A46039">
            <v>965120126</v>
          </cell>
          <cell r="B46039" t="str">
            <v>CRUZ DE 3" (7,62CM, 75MM) CEDULA 40 PRESION EN PVC</v>
          </cell>
          <cell r="D46039" t="str">
            <v>UD</v>
          </cell>
          <cell r="F46039" t="str">
            <v>2220</v>
          </cell>
        </row>
        <row r="46040">
          <cell r="A46040">
            <v>965120131</v>
          </cell>
          <cell r="B46040" t="str">
            <v>REDUCCION BUSHING P.V.C., SCH 40 DE 2" A 11/2" DE (5,08CM A 3,81CM O 50MM A 38MM ).</v>
          </cell>
          <cell r="D46040" t="str">
            <v>UD</v>
          </cell>
          <cell r="F46040" t="str">
            <v>2220</v>
          </cell>
        </row>
        <row r="46041">
          <cell r="A46041">
            <v>965120132</v>
          </cell>
          <cell r="B46041" t="str">
            <v>REDUCCION BUSHING P.V.C., SCH 40 DE 21/2" A 1/2" DE (6,35CM A 1,27CM O 62MM A 12MM ).</v>
          </cell>
          <cell r="D46041" t="str">
            <v>UD</v>
          </cell>
          <cell r="F46041" t="str">
            <v>2220</v>
          </cell>
        </row>
        <row r="46042">
          <cell r="A46042">
            <v>965120133</v>
          </cell>
          <cell r="B46042" t="str">
            <v>REDUCCION BUSHING P.V.C., SCH 40 DE 21/2" A 3/4" DE (6,35CM A 1,905CM O 62MM A 19MM ).</v>
          </cell>
          <cell r="D46042" t="str">
            <v>UD</v>
          </cell>
          <cell r="F46042" t="str">
            <v>2220</v>
          </cell>
        </row>
        <row r="46043">
          <cell r="A46043">
            <v>965120134</v>
          </cell>
          <cell r="B46043" t="str">
            <v>REDUCCION BUSHING P.V.C., SCH 40 DE 21/2" A 1" DE (6,35CM A 2,54CM O 62MM A 25MM ).</v>
          </cell>
          <cell r="D46043" t="str">
            <v>UD</v>
          </cell>
          <cell r="F46043" t="str">
            <v>2220</v>
          </cell>
        </row>
        <row r="46044">
          <cell r="A46044">
            <v>965120135</v>
          </cell>
          <cell r="B46044" t="str">
            <v>REDUCCION BUSHING P.V.C., SCH 40 DE 21/2" A 11/4" DE (6,35CM A 3,175CM O 62MM A 31MM ).</v>
          </cell>
          <cell r="D46044" t="str">
            <v>UD</v>
          </cell>
          <cell r="F46044" t="str">
            <v>2220</v>
          </cell>
        </row>
        <row r="46045">
          <cell r="A46045">
            <v>965120136</v>
          </cell>
          <cell r="B46045" t="str">
            <v>REDUCCION BUSHING P.V.C., SCH 40 DE 21/2" A 11/2" DE (6,35CM A 3,81CM O 62MM A 38MM ).</v>
          </cell>
          <cell r="D46045" t="str">
            <v>UD</v>
          </cell>
          <cell r="F46045" t="str">
            <v>2220</v>
          </cell>
        </row>
        <row r="46046">
          <cell r="A46046">
            <v>965120137</v>
          </cell>
          <cell r="B46046" t="str">
            <v>REDUCCION BUSHING P.V.C., SCH 40 DE 3" A 3/4" DE (7,62CM A 1,905CM O 75MM A 18MM ).</v>
          </cell>
          <cell r="D46046" t="str">
            <v>UD</v>
          </cell>
          <cell r="F46046" t="str">
            <v>2220</v>
          </cell>
        </row>
        <row r="46047">
          <cell r="A46047">
            <v>965120138</v>
          </cell>
          <cell r="B46047" t="str">
            <v>REDUCCION BUSHING P.V.C., SCH 40 DE 3" A 1" DE (7,62CM A 2,54CM O 75MM A 25MM ).</v>
          </cell>
          <cell r="D46047" t="str">
            <v>UD</v>
          </cell>
          <cell r="F46047" t="str">
            <v>2220</v>
          </cell>
        </row>
        <row r="46048">
          <cell r="A46048">
            <v>965120139</v>
          </cell>
          <cell r="B46048" t="str">
            <v>REDUCCION BUSHING P.V.C., SCH 40 DE 4" A 21/2" DE (10,16CM A 6,35CM O 100MM A 62MM ).</v>
          </cell>
          <cell r="D46048" t="str">
            <v>UD</v>
          </cell>
          <cell r="F46048" t="str">
            <v>2220</v>
          </cell>
        </row>
        <row r="46049">
          <cell r="A46049">
            <v>965120142</v>
          </cell>
          <cell r="B46049" t="str">
            <v>REDUCCION DE 2" A 1 1/2"  (50MM A 38MM), PVC. LISA, CEDULA SCH-40 PARA PRESION</v>
          </cell>
          <cell r="D46049" t="str">
            <v>UD</v>
          </cell>
          <cell r="F46049" t="str">
            <v>2220</v>
          </cell>
        </row>
        <row r="46050">
          <cell r="A46050">
            <v>965120143</v>
          </cell>
          <cell r="B46050" t="str">
            <v>REDUCCION BUSHING P.V.C., SCH 40 DE 3/4" A 1/2" DE (1.905CM A 1,27CM O 18MM A 12MM ).</v>
          </cell>
          <cell r="D46050" t="str">
            <v>UD</v>
          </cell>
          <cell r="F46050" t="str">
            <v>2220</v>
          </cell>
        </row>
        <row r="46051">
          <cell r="A46051">
            <v>965120144</v>
          </cell>
          <cell r="B46051" t="str">
            <v>REDUCCION BUSHING P.V.C., SCH 40 DE 1" A 1/2" DE (2,54CM A 1,27CM O 25MM A 12MM ).</v>
          </cell>
          <cell r="D46051" t="str">
            <v>UD</v>
          </cell>
          <cell r="F46051" t="str">
            <v>2220</v>
          </cell>
        </row>
        <row r="46052">
          <cell r="A46052">
            <v>965120145</v>
          </cell>
          <cell r="B46052" t="str">
            <v>REDUCCION BUSHING P.V.C., SCH 40 DE 1" A 3/4" DE (2,54CM A 1,905CM O 25MM A 18MM ).</v>
          </cell>
          <cell r="D46052" t="str">
            <v>UD</v>
          </cell>
          <cell r="F46052" t="str">
            <v>2220</v>
          </cell>
        </row>
        <row r="46053">
          <cell r="A46053">
            <v>965120146</v>
          </cell>
          <cell r="B46053" t="str">
            <v>REDUCCION BUSHING P.V.C., SCH 40 DE 11/4" A 1/2" DE (3,175CM A 1,27CM O 31MM A 12MM ).</v>
          </cell>
          <cell r="D46053" t="str">
            <v>UD</v>
          </cell>
          <cell r="F46053" t="str">
            <v>2220</v>
          </cell>
        </row>
        <row r="46054">
          <cell r="A46054">
            <v>965120147</v>
          </cell>
          <cell r="B46054" t="str">
            <v>REDUCCION BUSHING P.V.C., SCH 40 DE 11/4" A 3/4" DE (3,175CM A 1,905CM O 31MM A 18MM ).</v>
          </cell>
          <cell r="D46054" t="str">
            <v>UD</v>
          </cell>
          <cell r="F46054" t="str">
            <v>2220</v>
          </cell>
        </row>
        <row r="46055">
          <cell r="A46055">
            <v>965120148</v>
          </cell>
          <cell r="B46055" t="str">
            <v>REDUCCION BUSHING P.V.C., SCH 40 DE 11/4" A 1" DE (3,175CM A 2,54CM O 31MM A 25MM ).</v>
          </cell>
          <cell r="D46055" t="str">
            <v>UD</v>
          </cell>
          <cell r="F46055" t="str">
            <v>2220</v>
          </cell>
        </row>
        <row r="46056">
          <cell r="A46056">
            <v>965120149</v>
          </cell>
          <cell r="B46056" t="str">
            <v>REDUCCION BUSHING P.V.C., SCH 40 DE 11/2" A 1/2" DE (3,81CM A 1,27CM O 38MM A 12MM ).</v>
          </cell>
          <cell r="D46056" t="str">
            <v>UD</v>
          </cell>
          <cell r="F46056" t="str">
            <v>2220</v>
          </cell>
        </row>
        <row r="46057">
          <cell r="A46057">
            <v>965120150</v>
          </cell>
          <cell r="B46057" t="str">
            <v>REDUCCION BUSHING P.V.C., SCH 40 DE 11/2" A 3/4" DE (3,81CM A 1,905CM O 38MM A 18MM ).</v>
          </cell>
          <cell r="D46057" t="str">
            <v>UD</v>
          </cell>
          <cell r="F46057" t="str">
            <v>2220</v>
          </cell>
        </row>
        <row r="46058">
          <cell r="A46058">
            <v>965120151</v>
          </cell>
          <cell r="B46058" t="str">
            <v>REDUCCION BUSHING P.V.C., SCH 40 DE 11/2" A 1" DE (3,81CM A 2,54CM O 38MM A 25MM ).</v>
          </cell>
          <cell r="D46058" t="str">
            <v>UD</v>
          </cell>
          <cell r="F46058" t="str">
            <v>2220</v>
          </cell>
        </row>
        <row r="46059">
          <cell r="A46059">
            <v>965120152</v>
          </cell>
          <cell r="B46059" t="str">
            <v>REDUCCION BUSHING P.V.C., SCH 40 DE 11/2" A 11/4" DE (3,81CM A 3,175CM O 38MM A 31MM ).</v>
          </cell>
          <cell r="D46059" t="str">
            <v>UD</v>
          </cell>
          <cell r="F46059" t="str">
            <v>2220</v>
          </cell>
        </row>
        <row r="46060">
          <cell r="A46060">
            <v>965120153</v>
          </cell>
          <cell r="B46060" t="str">
            <v>REDUCCION BUSHING P.V.C., SCH 40 DE 2" A 1/2" DE (5,08CM A 1,27CM O 50MM A 12MM ).</v>
          </cell>
          <cell r="D46060" t="str">
            <v>UD</v>
          </cell>
          <cell r="F46060" t="str">
            <v>2220</v>
          </cell>
        </row>
        <row r="46061">
          <cell r="A46061">
            <v>965120154</v>
          </cell>
          <cell r="B46061" t="str">
            <v>REDUCCION BUSHING P.V.C., SCH 40 DE 2" A 3/4" DE (5,08CM A 1,905CM O 50MM A 18MM ).</v>
          </cell>
          <cell r="D46061" t="str">
            <v>UD</v>
          </cell>
          <cell r="F46061" t="str">
            <v>2220</v>
          </cell>
        </row>
        <row r="46062">
          <cell r="A46062">
            <v>965120155</v>
          </cell>
          <cell r="B46062" t="str">
            <v>REDUCCION BUSHING P.V.C., SCH 40 DE 2" A 1" DE (5,08CM A 2,54CM O 50MM A 25MM ).</v>
          </cell>
          <cell r="D46062" t="str">
            <v>UD</v>
          </cell>
          <cell r="F46062" t="str">
            <v>2220</v>
          </cell>
        </row>
        <row r="46063">
          <cell r="A46063">
            <v>965120156</v>
          </cell>
          <cell r="B46063" t="str">
            <v>REDUCCION BUSHING P.V.C., SCH 40 DE 2" A 11/4" DE (5,08CM A 3,175CM O 50MM A 31MM ).</v>
          </cell>
          <cell r="D46063" t="str">
            <v>UD</v>
          </cell>
          <cell r="F46063" t="str">
            <v>2220</v>
          </cell>
        </row>
        <row r="46064">
          <cell r="A46064">
            <v>965120157</v>
          </cell>
          <cell r="B46064" t="str">
            <v>REDUCCION BUSHING P.V.C., SCH 40 DE 21/2" A 2" DE (6,35CM A 5,08CM O 62MM A 50MM ).</v>
          </cell>
          <cell r="D46064" t="str">
            <v>UD</v>
          </cell>
          <cell r="F46064" t="str">
            <v>2220</v>
          </cell>
        </row>
        <row r="46065">
          <cell r="A46065">
            <v>965120158</v>
          </cell>
          <cell r="B46065" t="str">
            <v>REDUCCION BUSHING P.V.C., SCH 40 DE 3" A 2" DE (7,62CM A 5,08CM O 75MM A 50MM ).</v>
          </cell>
          <cell r="D46065" t="str">
            <v>UD</v>
          </cell>
          <cell r="F46065" t="str">
            <v>2220</v>
          </cell>
        </row>
        <row r="46066">
          <cell r="A46066">
            <v>965120159</v>
          </cell>
          <cell r="B46066" t="str">
            <v>REDUCCION BUSHING P.V.C., SCH 40 DE 4" A 2" DE (10,16CM A 5,08CM O 100MM A 50MM ).</v>
          </cell>
          <cell r="D46066" t="str">
            <v>UD</v>
          </cell>
          <cell r="F46066" t="str">
            <v>2220</v>
          </cell>
        </row>
        <row r="46067">
          <cell r="A46067">
            <v>965120161</v>
          </cell>
          <cell r="B46067" t="str">
            <v>REDUCCION P.V.C. DE 4" A 3" (10.16CM A 7.62CM ).</v>
          </cell>
          <cell r="D46067" t="str">
            <v>UD</v>
          </cell>
          <cell r="F46067" t="str">
            <v>2220</v>
          </cell>
        </row>
        <row r="46068">
          <cell r="A46068">
            <v>965120162</v>
          </cell>
          <cell r="B46068" t="str">
            <v>REDUCCION CPVC 3/4" A 1/2", 18MM A 12MM.</v>
          </cell>
          <cell r="D46068" t="str">
            <v>UD</v>
          </cell>
          <cell r="F46068" t="str">
            <v>2220</v>
          </cell>
        </row>
        <row r="46069">
          <cell r="A46069">
            <v>965120163</v>
          </cell>
          <cell r="B46069" t="str">
            <v>REDUCCION CPVC 2" A 1/2" PRESION</v>
          </cell>
          <cell r="D46069" t="str">
            <v>UD</v>
          </cell>
          <cell r="F46069" t="str">
            <v>2220</v>
          </cell>
        </row>
        <row r="46070">
          <cell r="A46070">
            <v>965120165</v>
          </cell>
          <cell r="B46070" t="str">
            <v>REDUCCION BUSHING P.V.C., SCH 40 DE 3" A 11/2" DE (7,62CM A 3,81CM O 75MM A 38MM )</v>
          </cell>
          <cell r="D46070" t="str">
            <v>UD</v>
          </cell>
          <cell r="F46070" t="str">
            <v>2220</v>
          </cell>
        </row>
        <row r="46071">
          <cell r="A46071">
            <v>965120166</v>
          </cell>
          <cell r="B46071" t="str">
            <v>REDUCCION BUSHING P.V.C., SCH 40 DE 3" A 21/2" DE (7,62CM A 6,35CM O 75MM A 62MM ).</v>
          </cell>
          <cell r="D46071" t="str">
            <v>UD</v>
          </cell>
          <cell r="F46071" t="str">
            <v>2220</v>
          </cell>
        </row>
        <row r="46072">
          <cell r="A46072">
            <v>965120201</v>
          </cell>
          <cell r="B46072" t="str">
            <v>TEE P.V.C. DE 11/2" SCH-40 (38MM, 3,81CM) CON ROSCA.</v>
          </cell>
          <cell r="D46072" t="str">
            <v>UD</v>
          </cell>
          <cell r="F46072" t="str">
            <v>2220</v>
          </cell>
        </row>
        <row r="46073">
          <cell r="A46073">
            <v>965120202</v>
          </cell>
          <cell r="B46073" t="str">
            <v>TEE P.V.C. DE 11/4" SCH-40 (31MM, 3,175CM) CON ROSCA.</v>
          </cell>
          <cell r="D46073" t="str">
            <v>UD</v>
          </cell>
          <cell r="F46073" t="str">
            <v>2220</v>
          </cell>
        </row>
        <row r="46074">
          <cell r="A46074">
            <v>965120203</v>
          </cell>
          <cell r="B46074" t="str">
            <v>TEE P.V.C. DE 1" SCH-40 (25MM, 2,54CM) CON ROSCA.</v>
          </cell>
          <cell r="D46074" t="str">
            <v>UD</v>
          </cell>
          <cell r="F46074" t="str">
            <v>2220</v>
          </cell>
        </row>
        <row r="46075">
          <cell r="A46075">
            <v>965120204</v>
          </cell>
          <cell r="B46075" t="str">
            <v>TEE P.V.C. DE 1/2" SCH-40 (100MM, 1,27CM) CON ROSCA.</v>
          </cell>
          <cell r="D46075" t="str">
            <v>UD</v>
          </cell>
          <cell r="F46075" t="str">
            <v>2220</v>
          </cell>
        </row>
        <row r="46076">
          <cell r="A46076">
            <v>965120205</v>
          </cell>
          <cell r="B46076" t="str">
            <v>TEE PVC 2 1/2" CON ROSCA</v>
          </cell>
          <cell r="D46076" t="str">
            <v>UD</v>
          </cell>
          <cell r="F46076" t="str">
            <v>2220</v>
          </cell>
        </row>
        <row r="46077">
          <cell r="A46077">
            <v>965120206</v>
          </cell>
          <cell r="B46077" t="str">
            <v>TEE P.V.C. DE 2" SCH-40 (50MM, 5,08CM) CON ROSCA.</v>
          </cell>
          <cell r="D46077" t="str">
            <v>UD</v>
          </cell>
          <cell r="F46077" t="str">
            <v>2220</v>
          </cell>
        </row>
        <row r="46078">
          <cell r="A46078">
            <v>965120207</v>
          </cell>
          <cell r="B46078" t="str">
            <v>TEE PVC 3" CON ROSCA</v>
          </cell>
          <cell r="D46078" t="str">
            <v>UD</v>
          </cell>
          <cell r="F46078" t="str">
            <v>2220</v>
          </cell>
        </row>
        <row r="46079">
          <cell r="A46079">
            <v>965120208</v>
          </cell>
          <cell r="B46079" t="str">
            <v>TEE P.V.C. DE 3/4" SCH-40 (18MM, 1,905CM) CON ROSCA</v>
          </cell>
          <cell r="D46079" t="str">
            <v>UD</v>
          </cell>
          <cell r="F46079" t="str">
            <v>2220</v>
          </cell>
        </row>
        <row r="46080">
          <cell r="A46080">
            <v>965120209</v>
          </cell>
          <cell r="B46080" t="str">
            <v>TEE PVC 4" CON ROSCA</v>
          </cell>
          <cell r="D46080" t="str">
            <v>UD</v>
          </cell>
          <cell r="F46080" t="str">
            <v>2220</v>
          </cell>
        </row>
        <row r="46081">
          <cell r="A46081">
            <v>965120221</v>
          </cell>
          <cell r="B46081" t="str">
            <v>TEE P.V.C. 1/2" SCH 40 (1,27CM, 12MM) LISA DE PRESION.</v>
          </cell>
          <cell r="D46081" t="str">
            <v>UD</v>
          </cell>
          <cell r="F46081" t="str">
            <v>2220</v>
          </cell>
        </row>
        <row r="46082">
          <cell r="A46082">
            <v>965120222</v>
          </cell>
          <cell r="B46082" t="str">
            <v>TEE P.V.C. 3/4" SCH 40 (1,905CM, 18MM) LISA DE PRESION.</v>
          </cell>
          <cell r="D46082" t="str">
            <v>UD</v>
          </cell>
          <cell r="F46082" t="str">
            <v>2220</v>
          </cell>
        </row>
        <row r="46083">
          <cell r="A46083">
            <v>965120223</v>
          </cell>
          <cell r="B46083" t="str">
            <v>TEE P.V.C. 1" SCH 40 (2,54CM, 25MM) LISA DE PRESION.</v>
          </cell>
          <cell r="D46083" t="str">
            <v>UD</v>
          </cell>
          <cell r="F46083" t="str">
            <v>2220</v>
          </cell>
        </row>
        <row r="46084">
          <cell r="A46084">
            <v>965120224</v>
          </cell>
          <cell r="B46084" t="str">
            <v>TEE P.V.C. 11/4" SCH 40 (3,175CM, 31MM) LISA DE PRESION.</v>
          </cell>
          <cell r="D46084" t="str">
            <v>UD</v>
          </cell>
          <cell r="F46084" t="str">
            <v>2220</v>
          </cell>
        </row>
        <row r="46085">
          <cell r="A46085">
            <v>965120225</v>
          </cell>
          <cell r="B46085" t="str">
            <v>TEE LISA PVC 1/2", 12MM.</v>
          </cell>
          <cell r="D46085" t="str">
            <v>UD</v>
          </cell>
          <cell r="F46085" t="str">
            <v>2220</v>
          </cell>
        </row>
        <row r="46086">
          <cell r="A46086">
            <v>965120226</v>
          </cell>
          <cell r="B46086" t="str">
            <v>TEE P.V.C. 11/2" SCH 40 (3,81CM, 38MM) LISA DE PRESION.</v>
          </cell>
          <cell r="D46086" t="str">
            <v>UD</v>
          </cell>
          <cell r="F46086" t="str">
            <v>2220</v>
          </cell>
        </row>
        <row r="46087">
          <cell r="A46087">
            <v>965120227</v>
          </cell>
          <cell r="B46087" t="str">
            <v>TEE P.V.C. 2" SCH 40 (5,08CM, 50MM) LISA DE PRESION.</v>
          </cell>
          <cell r="D46087" t="str">
            <v>UD</v>
          </cell>
          <cell r="F46087" t="str">
            <v>2220</v>
          </cell>
        </row>
        <row r="46088">
          <cell r="A46088">
            <v>965120228</v>
          </cell>
          <cell r="B46088" t="str">
            <v>TEE P.V.C. 21/2" SCH 40 (6,35CM, 62MM) LISA DE PRESION</v>
          </cell>
          <cell r="D46088" t="str">
            <v>UD</v>
          </cell>
          <cell r="F46088" t="str">
            <v>2220</v>
          </cell>
        </row>
        <row r="46089">
          <cell r="A46089">
            <v>965120229</v>
          </cell>
          <cell r="B46089" t="str">
            <v>TEE P.V.C. 3" SCH 40 (7,62CM, 75MM) LISA DE PRESION.</v>
          </cell>
          <cell r="D46089" t="str">
            <v>UD</v>
          </cell>
          <cell r="F46089" t="str">
            <v>2220</v>
          </cell>
        </row>
        <row r="46090">
          <cell r="A46090">
            <v>965120230</v>
          </cell>
          <cell r="B46090" t="str">
            <v>TEE LISA CPVC 3/4", 18MM.</v>
          </cell>
          <cell r="D46090" t="str">
            <v>UD</v>
          </cell>
          <cell r="F46090" t="str">
            <v>2220</v>
          </cell>
        </row>
        <row r="46091">
          <cell r="A46091">
            <v>965120231</v>
          </cell>
          <cell r="B46091" t="str">
            <v>TEE P.V.C. 4" SCH 40 (10,16CM, 100MM) LISA DE PRESION.</v>
          </cell>
          <cell r="D46091" t="str">
            <v>UD</v>
          </cell>
          <cell r="F46091" t="str">
            <v>2220</v>
          </cell>
        </row>
        <row r="46092">
          <cell r="A46092">
            <v>965120232</v>
          </cell>
          <cell r="B46092" t="str">
            <v>TEE ROSCADA PVC 1/2", 12MM; PRESION.</v>
          </cell>
          <cell r="D46092" t="str">
            <v>UD</v>
          </cell>
          <cell r="F46092" t="str">
            <v>2220</v>
          </cell>
        </row>
        <row r="46093">
          <cell r="A46093">
            <v>965120233</v>
          </cell>
          <cell r="B46093" t="str">
            <v>TEE LISA CPVC 2" PRESION</v>
          </cell>
          <cell r="D46093" t="str">
            <v>UD</v>
          </cell>
          <cell r="F46093" t="str">
            <v>2220</v>
          </cell>
        </row>
        <row r="46094">
          <cell r="A46094">
            <v>965120234</v>
          </cell>
          <cell r="B46094" t="str">
            <v>TEE EN Y DE 3" (75MM), CEDULA SDR-32.5 PARA USO SANITARIO, ESTE MATERIAL TRAER LOS EXTEMOS LISOS</v>
          </cell>
          <cell r="D46094" t="str">
            <v>UD</v>
          </cell>
          <cell r="F46094" t="str">
            <v>2220</v>
          </cell>
        </row>
        <row r="46095">
          <cell r="A46095">
            <v>965120235</v>
          </cell>
          <cell r="B46095" t="str">
            <v>TEE LISA PVC 1 1/2" ( 38MM), CEDULA  SDR-32.5 PARA USO SANITARIO, ESTE MATERIAL TRAER LOS EXTEMOS LISOS</v>
          </cell>
          <cell r="D46095" t="str">
            <v>UD</v>
          </cell>
          <cell r="F46095" t="str">
            <v>2220</v>
          </cell>
        </row>
        <row r="46096">
          <cell r="A46096">
            <v>965120236</v>
          </cell>
          <cell r="B46096" t="str">
            <v>TEE LISA PVC 3" (75MM), CEDULA SDR-32.5 PARA USO SANITARIO, ESTE MATERIAL TRAER LOS EXTEMOS LISOS</v>
          </cell>
          <cell r="D46096" t="str">
            <v>UD</v>
          </cell>
          <cell r="F46096" t="str">
            <v>2220</v>
          </cell>
        </row>
        <row r="46097">
          <cell r="A46097">
            <v>965120237</v>
          </cell>
          <cell r="B46097" t="str">
            <v>TEE LISA PVC 4"  (100MM), CEDULA SDR-32.5 PARA USO SANITARIO, ESTE MATERIAL TRAER LOS EXTEMOS LISOS</v>
          </cell>
          <cell r="D46097" t="str">
            <v>UD</v>
          </cell>
          <cell r="F46097" t="str">
            <v>2220</v>
          </cell>
        </row>
        <row r="46098">
          <cell r="A46098">
            <v>965120241</v>
          </cell>
          <cell r="B46098" t="str">
            <v>TEE PVC REDUCIDA  4 A 2"</v>
          </cell>
          <cell r="D46098" t="str">
            <v>UD</v>
          </cell>
          <cell r="F46098" t="str">
            <v>2220</v>
          </cell>
        </row>
        <row r="46099">
          <cell r="A46099">
            <v>965120242</v>
          </cell>
          <cell r="B46099" t="str">
            <v>TEE PVC REDUCIDA 3 A 2"</v>
          </cell>
          <cell r="D46099" t="str">
            <v>UD</v>
          </cell>
          <cell r="F46099" t="str">
            <v>2220</v>
          </cell>
        </row>
        <row r="46100">
          <cell r="A46100">
            <v>965120275</v>
          </cell>
          <cell r="B46100" t="str">
            <v xml:space="preserve">TUBO PVC, PARA AGUA POTABLE CEDULA 40, DE 1/2									 									</v>
          </cell>
          <cell r="D46100" t="str">
            <v>UD</v>
          </cell>
          <cell r="F46100" t="str">
            <v>2220</v>
          </cell>
        </row>
        <row r="46101">
          <cell r="A46101">
            <v>965120287</v>
          </cell>
          <cell r="B46101" t="str">
            <v>UNION P.V.C., DE 1/2" SCH-40 (1,27CM, 12MM) DE REPARACION O TRANSICION.</v>
          </cell>
          <cell r="D46101" t="str">
            <v>UD</v>
          </cell>
          <cell r="F46101" t="str">
            <v>2220</v>
          </cell>
        </row>
        <row r="46102">
          <cell r="A46102">
            <v>965120288</v>
          </cell>
          <cell r="B46102" t="str">
            <v>UNION P.V.C., DE 3/4" SCH-40 (1,905CM, 18MM) DE REPARACION O TRANSICION.</v>
          </cell>
          <cell r="D46102" t="str">
            <v>UD</v>
          </cell>
          <cell r="F46102" t="str">
            <v>2220</v>
          </cell>
        </row>
        <row r="46103">
          <cell r="A46103">
            <v>965120289</v>
          </cell>
          <cell r="B46103" t="str">
            <v>UNION P.V.C., DE 1" SCH-40 (2,54CM, 25MM) DE REPARACION O TRANSICION.</v>
          </cell>
          <cell r="D46103" t="str">
            <v>UD</v>
          </cell>
          <cell r="F46103" t="str">
            <v>2220</v>
          </cell>
        </row>
        <row r="46104">
          <cell r="A46104">
            <v>965120290</v>
          </cell>
          <cell r="B46104" t="str">
            <v>UNION P.V.C., DE 11/4" SCH-40 (3,175CM, 31MM) DE REPARACION O TRANSICION.</v>
          </cell>
          <cell r="D46104" t="str">
            <v>UD</v>
          </cell>
          <cell r="F46104" t="str">
            <v>2220</v>
          </cell>
        </row>
        <row r="46105">
          <cell r="A46105">
            <v>965120291</v>
          </cell>
          <cell r="B46105" t="str">
            <v>UNION P.V.C., DE 11/2" SCH-40 (3,81CM, 38MM) DE REPARACION O TRANSICION.</v>
          </cell>
          <cell r="D46105" t="str">
            <v>UD</v>
          </cell>
          <cell r="F46105" t="str">
            <v>2220</v>
          </cell>
        </row>
        <row r="46106">
          <cell r="A46106">
            <v>965120292</v>
          </cell>
          <cell r="B46106" t="str">
            <v>UNION DE TRANSICION PVC 2 1/2", 62MM.</v>
          </cell>
          <cell r="D46106" t="str">
            <v>UD</v>
          </cell>
          <cell r="F46106" t="str">
            <v>2220</v>
          </cell>
        </row>
        <row r="46107">
          <cell r="A46107">
            <v>965120293</v>
          </cell>
          <cell r="B46107" t="str">
            <v>UNION DE TRANSICION PVC 3", 75MM.</v>
          </cell>
          <cell r="D46107" t="str">
            <v>UD</v>
          </cell>
          <cell r="F46107" t="str">
            <v>2220</v>
          </cell>
        </row>
        <row r="46108">
          <cell r="A46108">
            <v>965120294</v>
          </cell>
          <cell r="B46108" t="str">
            <v>UNION DE TRANSICION PVC 4", 100MM.</v>
          </cell>
          <cell r="D46108" t="str">
            <v>UD</v>
          </cell>
          <cell r="F46108" t="str">
            <v>2220</v>
          </cell>
        </row>
        <row r="46109">
          <cell r="A46109">
            <v>965120295</v>
          </cell>
          <cell r="B46109" t="str">
            <v>UNION P.V.C., DE 2" SCH-40 (5,08CM, 50MM) DE REPARACION O TRANSICION.</v>
          </cell>
          <cell r="D46109" t="str">
            <v>UD</v>
          </cell>
          <cell r="F46109" t="str">
            <v>2220</v>
          </cell>
        </row>
        <row r="46110">
          <cell r="A46110">
            <v>965120296</v>
          </cell>
          <cell r="B46110" t="str">
            <v>UNION DE TRANSICION, PVC, SDR 17, 1/2" (1,27 CM)</v>
          </cell>
          <cell r="D46110" t="str">
            <v>UD</v>
          </cell>
          <cell r="F46110" t="str">
            <v>2220</v>
          </cell>
        </row>
        <row r="46111">
          <cell r="A46111">
            <v>965120297</v>
          </cell>
          <cell r="B46111" t="str">
            <v>UNION DE PVC CON ROSCA DE 1,27 CM (1/2")</v>
          </cell>
          <cell r="D46111" t="str">
            <v>UD</v>
          </cell>
          <cell r="F46111" t="str">
            <v>2220</v>
          </cell>
        </row>
        <row r="46112">
          <cell r="A46112">
            <v>965120322</v>
          </cell>
          <cell r="B46112" t="str">
            <v xml:space="preserve">UNION P.V.C., DE 1/2" SCH-40 (1,27CM, 12MM) LISA.		</v>
          </cell>
          <cell r="D46112" t="str">
            <v>UD</v>
          </cell>
          <cell r="F46112" t="str">
            <v>2220</v>
          </cell>
        </row>
        <row r="46113">
          <cell r="A46113">
            <v>965120323</v>
          </cell>
          <cell r="B46113" t="str">
            <v>UNION P.V.C., DE 11/4" SCH-40 (3,175CM, 31MM) LISA.</v>
          </cell>
          <cell r="D46113" t="str">
            <v>UD</v>
          </cell>
          <cell r="F46113" t="str">
            <v>2220</v>
          </cell>
        </row>
        <row r="46114">
          <cell r="A46114">
            <v>965120324</v>
          </cell>
          <cell r="B46114" t="str">
            <v>UNION P.V.C., DE 11/2" SCH-40 (3,81CM, 38MM) LISA.</v>
          </cell>
          <cell r="D46114" t="str">
            <v>UD</v>
          </cell>
          <cell r="F46114" t="str">
            <v>2220</v>
          </cell>
        </row>
        <row r="46115">
          <cell r="A46115">
            <v>965120326</v>
          </cell>
          <cell r="B46115" t="str">
            <v>UNION P.V.C., DE 3/4" SCH-40 (1,905CM, 18MM) LISA.</v>
          </cell>
          <cell r="D46115" t="str">
            <v>UD</v>
          </cell>
          <cell r="F46115" t="str">
            <v>2220</v>
          </cell>
        </row>
        <row r="46116">
          <cell r="A46116">
            <v>965120327</v>
          </cell>
          <cell r="B46116" t="str">
            <v>UNION P.V.C., DE 1" SCH-40 (2,54CM, 25MM) LISA.</v>
          </cell>
          <cell r="D46116" t="str">
            <v>UD</v>
          </cell>
          <cell r="F46116" t="str">
            <v>2220</v>
          </cell>
        </row>
        <row r="46117">
          <cell r="A46117">
            <v>965120328</v>
          </cell>
          <cell r="B46117" t="str">
            <v>UNION P.V.C., DE 2" SCH-40 (5,08CM, 50MM) LISA.</v>
          </cell>
          <cell r="D46117" t="str">
            <v>UD</v>
          </cell>
          <cell r="F46117" t="str">
            <v>2220</v>
          </cell>
        </row>
        <row r="46118">
          <cell r="A46118">
            <v>965120329</v>
          </cell>
          <cell r="B46118" t="str">
            <v>UNION P.V.C., DE 21/2" SCH-40 (6,35CM, 62MM) LISA.</v>
          </cell>
          <cell r="D46118" t="str">
            <v>UD</v>
          </cell>
          <cell r="F46118" t="str">
            <v>2220</v>
          </cell>
        </row>
        <row r="46119">
          <cell r="A46119">
            <v>965120330</v>
          </cell>
          <cell r="B46119" t="str">
            <v>UNION P.V.C., DE 3" SCH-40 (7,62CM, 75MM) LISA.</v>
          </cell>
          <cell r="D46119" t="str">
            <v>UD</v>
          </cell>
          <cell r="F46119" t="str">
            <v>2220</v>
          </cell>
        </row>
        <row r="46120">
          <cell r="A46120">
            <v>965120331</v>
          </cell>
          <cell r="B46120" t="str">
            <v>UNION P.V.C., DE 4" SCH-40 (10,16CM, 100MM) LISA.</v>
          </cell>
          <cell r="D46120" t="str">
            <v>UD</v>
          </cell>
          <cell r="F46120" t="str">
            <v>2220</v>
          </cell>
        </row>
        <row r="46121">
          <cell r="A46121">
            <v>965120335</v>
          </cell>
          <cell r="B46121" t="str">
            <v>UNION LISA CPVC 1/2", 12MM.</v>
          </cell>
          <cell r="D46121" t="str">
            <v>UD</v>
          </cell>
          <cell r="F46121" t="str">
            <v>2220</v>
          </cell>
        </row>
        <row r="46122">
          <cell r="A46122">
            <v>965120337</v>
          </cell>
          <cell r="B46122" t="str">
            <v>UNION LISA CPVC 3/4", 18MM.</v>
          </cell>
          <cell r="D46122" t="str">
            <v>UD</v>
          </cell>
          <cell r="F46122" t="str">
            <v>2220</v>
          </cell>
        </row>
        <row r="46123">
          <cell r="A46123">
            <v>965120345</v>
          </cell>
          <cell r="B46123" t="str">
            <v>UNION TOPE PVC 1/2", 12MM.</v>
          </cell>
          <cell r="D46123" t="str">
            <v>UD</v>
          </cell>
          <cell r="F46123" t="str">
            <v>2220</v>
          </cell>
        </row>
        <row r="46124">
          <cell r="A46124">
            <v>965120346</v>
          </cell>
          <cell r="B46124" t="str">
            <v>UNION TOPE PVC 3/4", 18MM.</v>
          </cell>
          <cell r="D46124" t="str">
            <v>UD</v>
          </cell>
          <cell r="F46124" t="str">
            <v>2220</v>
          </cell>
        </row>
        <row r="46125">
          <cell r="A46125">
            <v>965120347</v>
          </cell>
          <cell r="B46125" t="str">
            <v>UNION TOPE PVC 1", 25MM.</v>
          </cell>
          <cell r="D46125" t="str">
            <v>UD</v>
          </cell>
          <cell r="F46125" t="str">
            <v>2220</v>
          </cell>
        </row>
        <row r="46126">
          <cell r="A46126">
            <v>965120348</v>
          </cell>
          <cell r="B46126" t="str">
            <v>UNION TOPE PVC 1 1/4", 31MM.</v>
          </cell>
          <cell r="D46126" t="str">
            <v>UD</v>
          </cell>
          <cell r="F46126" t="str">
            <v>2220</v>
          </cell>
        </row>
        <row r="46127">
          <cell r="A46127">
            <v>965120349</v>
          </cell>
          <cell r="B46127" t="str">
            <v>UNION TOPE PVC 1 1/2", 38MM.</v>
          </cell>
          <cell r="D46127" t="str">
            <v>UD</v>
          </cell>
          <cell r="F46127" t="str">
            <v>2220</v>
          </cell>
        </row>
        <row r="46128">
          <cell r="A46128">
            <v>965120350</v>
          </cell>
          <cell r="B46128" t="str">
            <v>UNION TOPE PVC 2", 50MM.</v>
          </cell>
          <cell r="D46128" t="str">
            <v>UD</v>
          </cell>
          <cell r="F46128" t="str">
            <v>2220</v>
          </cell>
        </row>
        <row r="46129">
          <cell r="A46129">
            <v>965120351</v>
          </cell>
          <cell r="B46129" t="str">
            <v>UNION TOPE PVC 2 1/2", 62MM.</v>
          </cell>
          <cell r="D46129" t="str">
            <v>UD</v>
          </cell>
          <cell r="F46129" t="str">
            <v>2220</v>
          </cell>
        </row>
        <row r="46130">
          <cell r="A46130">
            <v>965120352</v>
          </cell>
          <cell r="B46130" t="str">
            <v>UNION TOPE PVC 3", 75MM.</v>
          </cell>
          <cell r="D46130" t="str">
            <v>UD</v>
          </cell>
          <cell r="F46130" t="str">
            <v>2220</v>
          </cell>
        </row>
        <row r="46131">
          <cell r="A46131">
            <v>965120353</v>
          </cell>
          <cell r="B46131" t="str">
            <v>UNION TOPE PVC 4", 100MM.</v>
          </cell>
          <cell r="D46131" t="str">
            <v>UD</v>
          </cell>
          <cell r="F46131" t="str">
            <v>2220</v>
          </cell>
        </row>
        <row r="46132">
          <cell r="A46132">
            <v>965120355</v>
          </cell>
          <cell r="B46132" t="str">
            <v>UNION TOPE CPVC 2" PRESION</v>
          </cell>
          <cell r="D46132" t="str">
            <v>UD</v>
          </cell>
          <cell r="F46132" t="str">
            <v>2220</v>
          </cell>
        </row>
        <row r="46133">
          <cell r="A46133">
            <v>965120357</v>
          </cell>
          <cell r="B46133" t="str">
            <v>UNION CPVC 2" PRESION</v>
          </cell>
          <cell r="D46133" t="str">
            <v>UD</v>
          </cell>
          <cell r="F46133" t="str">
            <v>2220</v>
          </cell>
        </row>
        <row r="46134">
          <cell r="A46134">
            <v>965120358</v>
          </cell>
          <cell r="B46134" t="str">
            <v>TUBO P.V.C. DE PRESION, SCH-40 DE 6PULG (15,24CM, 152MM)</v>
          </cell>
          <cell r="D46134" t="str">
            <v>UD</v>
          </cell>
          <cell r="F46134" t="str">
            <v>2220</v>
          </cell>
        </row>
        <row r="46135">
          <cell r="A46135">
            <v>965120359</v>
          </cell>
          <cell r="B46135" t="str">
            <v>TUBO P.V.C. DE PRESION, SCH-40 DE 21/2" (6,35CM, 62MM)</v>
          </cell>
          <cell r="D46135" t="str">
            <v>MT</v>
          </cell>
          <cell r="F46135" t="str">
            <v>2220</v>
          </cell>
        </row>
        <row r="46136">
          <cell r="A46136">
            <v>965120360</v>
          </cell>
          <cell r="B46136" t="str">
            <v>TUBO P.V.C. DE PRESION, SCH-40 DE 1/2" (1.27CM, 12MM)</v>
          </cell>
          <cell r="D46136" t="str">
            <v>UD</v>
          </cell>
          <cell r="F46136" t="str">
            <v>2220</v>
          </cell>
        </row>
        <row r="46137">
          <cell r="A46137">
            <v>965120361</v>
          </cell>
          <cell r="B46137" t="str">
            <v>TUBO P.V.C. DE PRESION, SCH-40 DE 3/4" (1.905CM, 18MM)</v>
          </cell>
          <cell r="D46137" t="str">
            <v>UD</v>
          </cell>
          <cell r="F46137" t="str">
            <v>2220</v>
          </cell>
        </row>
        <row r="46138">
          <cell r="A46138">
            <v>965120362</v>
          </cell>
          <cell r="B46138" t="str">
            <v>TUBO P.V.C. DE PRESION, SCH-40 DE 1" (2,54CM, 25MM)</v>
          </cell>
          <cell r="D46138" t="str">
            <v>UD</v>
          </cell>
          <cell r="F46138" t="str">
            <v>2220</v>
          </cell>
        </row>
        <row r="46139">
          <cell r="A46139">
            <v>965120363</v>
          </cell>
          <cell r="B46139" t="str">
            <v>TUBO P.V.C. DE PRESION, SCH-40 DE 11/4" (3,175CM, 31MM)</v>
          </cell>
          <cell r="D46139" t="str">
            <v>UD</v>
          </cell>
          <cell r="F46139" t="str">
            <v>2220</v>
          </cell>
        </row>
        <row r="46140">
          <cell r="A46140">
            <v>965120364</v>
          </cell>
          <cell r="B46140" t="str">
            <v>TUBO P.V.C. DE PRESION, SCH-40 DE 11/2" (3,81CM, 38MM).</v>
          </cell>
          <cell r="D46140" t="str">
            <v>UD</v>
          </cell>
          <cell r="F46140" t="str">
            <v>2220</v>
          </cell>
        </row>
        <row r="46141">
          <cell r="A46141">
            <v>965120365</v>
          </cell>
          <cell r="B46141" t="str">
            <v>TUBO P.V.C. DE PRESION, SCH-40 DE 2" (5,08CM, 50MM)</v>
          </cell>
          <cell r="D46141" t="str">
            <v>UD</v>
          </cell>
          <cell r="F46141" t="str">
            <v>2220</v>
          </cell>
        </row>
        <row r="46142">
          <cell r="A46142">
            <v>965120366</v>
          </cell>
          <cell r="B46142" t="str">
            <v>TUBO P.V.C. DE PRESION, SCH-40 DE 3" (7,62CM, 75MM)</v>
          </cell>
          <cell r="D46142" t="str">
            <v>UD</v>
          </cell>
          <cell r="F46142" t="str">
            <v>2220</v>
          </cell>
        </row>
        <row r="46143">
          <cell r="A46143">
            <v>965120367</v>
          </cell>
          <cell r="B46143" t="str">
            <v>TUBO P.V.C. DE PRESION, SCH-40 DE 4" (10,16CM, 100MM)</v>
          </cell>
          <cell r="D46143" t="str">
            <v>UD</v>
          </cell>
          <cell r="F46143" t="str">
            <v>2220</v>
          </cell>
        </row>
        <row r="46144">
          <cell r="A46144">
            <v>965120368</v>
          </cell>
          <cell r="B46144" t="str">
            <v>TUBO CPVC 1/2" X 6M, 12MM X 6M.</v>
          </cell>
          <cell r="D46144" t="str">
            <v>UD</v>
          </cell>
          <cell r="F46144" t="str">
            <v>2220</v>
          </cell>
        </row>
        <row r="46145">
          <cell r="A46145">
            <v>965120369</v>
          </cell>
          <cell r="B46145" t="str">
            <v>TUBO CPVC 3/4" X 6M, 18MM X 6M.</v>
          </cell>
          <cell r="D46145" t="str">
            <v>UD</v>
          </cell>
          <cell r="F46145" t="str">
            <v>2220</v>
          </cell>
        </row>
        <row r="46146">
          <cell r="A46146">
            <v>965120371</v>
          </cell>
          <cell r="B46146" t="str">
            <v>TUBO PVC 21/2" (62MM), CEDULA SDR-32.5 PARA USO SANITARIO, ESTE MATERIAL TRAER EN UN EXTREMO UNA CAMPANA Y EN EL OTRO LISO, DEBE AGUANTAR UNA PRESION DE 160 PSI</v>
          </cell>
          <cell r="D46146" t="str">
            <v>UD</v>
          </cell>
          <cell r="F46146" t="str">
            <v>2220</v>
          </cell>
        </row>
        <row r="46147">
          <cell r="A46147">
            <v>965120373</v>
          </cell>
          <cell r="B46147" t="str">
            <v>TUBO PVC 4" (100MM), CEDULA SDR-32.5 PARA USO SANITARIO, ESTE MATERIAL TRAER EN UN EXTREMO UNA CAMPANA Y EN EL OTRO LISO, DEBE AGUANTAR UNA PRESION DE 160 PSI, CADA UNIDAD DEBE MED</v>
          </cell>
          <cell r="D46147" t="str">
            <v>UD</v>
          </cell>
          <cell r="F46147" t="str">
            <v>2220</v>
          </cell>
        </row>
        <row r="46148">
          <cell r="A46148">
            <v>965120400</v>
          </cell>
          <cell r="B46148" t="str">
            <v>TAPON P.V.C., EXTERNO LISO, DE 1.27CM  1/2".</v>
          </cell>
          <cell r="D46148" t="str">
            <v>UD</v>
          </cell>
          <cell r="F46148" t="str">
            <v>2220</v>
          </cell>
        </row>
        <row r="46149">
          <cell r="A46149">
            <v>965120401</v>
          </cell>
          <cell r="B46149" t="str">
            <v>TAPON P.V.C., HEMBRA DE 34/" SCH-40, (18MM, 1.905CM) EXTERNO LISO.</v>
          </cell>
          <cell r="D46149" t="str">
            <v>UD</v>
          </cell>
          <cell r="F46149" t="str">
            <v>2220</v>
          </cell>
        </row>
        <row r="46150">
          <cell r="A46150">
            <v>965120402</v>
          </cell>
          <cell r="B46150" t="str">
            <v>TAPON P.V.C. HEMBRA DE 1" SCH-40 (25MM, 2,54CM) EXTERNO LISO.</v>
          </cell>
          <cell r="D46150" t="str">
            <v>UD</v>
          </cell>
          <cell r="F46150" t="str">
            <v>2220</v>
          </cell>
        </row>
        <row r="46151">
          <cell r="A46151">
            <v>965120403</v>
          </cell>
          <cell r="B46151" t="str">
            <v>TAPON P.V.C. HEMBRA DE 11/4" SCH-40 (31MM, 3,175CM) EXTERNO LISO.</v>
          </cell>
          <cell r="D46151" t="str">
            <v>UD</v>
          </cell>
          <cell r="F46151" t="str">
            <v>2220</v>
          </cell>
        </row>
        <row r="46152">
          <cell r="A46152">
            <v>965120404</v>
          </cell>
          <cell r="B46152" t="str">
            <v>TAPON P.V.C. HEMBRA DE 11/2" SCH-40 (38MM, 3,81CM) EXTERNO LISO.</v>
          </cell>
          <cell r="D46152" t="str">
            <v>UD</v>
          </cell>
          <cell r="F46152" t="str">
            <v>2220</v>
          </cell>
        </row>
        <row r="46153">
          <cell r="A46153">
            <v>965120405</v>
          </cell>
          <cell r="B46153" t="str">
            <v>TAPON P.V.C. HEMBRA DE 2" SCH-40 (50MM, 5,08CM) EXTERNO LISO.</v>
          </cell>
          <cell r="D46153" t="str">
            <v>UD</v>
          </cell>
          <cell r="F46153" t="str">
            <v>2220</v>
          </cell>
        </row>
        <row r="46154">
          <cell r="A46154">
            <v>965120406</v>
          </cell>
          <cell r="B46154" t="str">
            <v>TAPON P.V.C. HEMBRA DE 21/2" SCH-40 (62MM, 6,35CM) EXTERNO LISO.</v>
          </cell>
          <cell r="D46154" t="str">
            <v>UD</v>
          </cell>
          <cell r="F46154" t="str">
            <v>2220</v>
          </cell>
        </row>
        <row r="46155">
          <cell r="A46155">
            <v>965120407</v>
          </cell>
          <cell r="B46155" t="str">
            <v>TAPON P.V.C. HEMBRA DE 3" SCH-40 (75MM, 7,62CM) EXTERNO LISO.</v>
          </cell>
          <cell r="D46155" t="str">
            <v>UD</v>
          </cell>
          <cell r="F46155" t="str">
            <v>2220</v>
          </cell>
        </row>
        <row r="46156">
          <cell r="A46156">
            <v>965120408</v>
          </cell>
          <cell r="B46156" t="str">
            <v>TAPON P.V.C. HEMBRA DE 4" SCH-40 (100MM, 10,16CM) EXTERNO LISO.</v>
          </cell>
          <cell r="D46156" t="str">
            <v>UD</v>
          </cell>
          <cell r="F46156" t="str">
            <v>2220</v>
          </cell>
        </row>
        <row r="46157">
          <cell r="A46157">
            <v>965120411</v>
          </cell>
          <cell r="B46157" t="str">
            <v>TAPON P.V.C. MACHO DE 1/2" SCH-40 (12MM, 1,27CM) INTERNO CON ROSCA.</v>
          </cell>
          <cell r="D46157" t="str">
            <v>UD</v>
          </cell>
          <cell r="F46157" t="str">
            <v>2220</v>
          </cell>
        </row>
        <row r="46158">
          <cell r="A46158">
            <v>965120412</v>
          </cell>
          <cell r="B46158" t="str">
            <v>TAPON P.V.C. MACHO DE 3/4" SCH-40 (18MM, 1,905CM) INTERNO CON ROSCA.</v>
          </cell>
          <cell r="D46158" t="str">
            <v>UD</v>
          </cell>
          <cell r="F46158" t="str">
            <v>2220</v>
          </cell>
        </row>
        <row r="46159">
          <cell r="A46159">
            <v>965120413</v>
          </cell>
          <cell r="B46159" t="str">
            <v>TAPON P.V.C. MACHO DE 1" SCH-40 (25MM, 2,54CM) INTERNO CON ROSCA.</v>
          </cell>
          <cell r="D46159" t="str">
            <v>UD</v>
          </cell>
          <cell r="F46159" t="str">
            <v>2220</v>
          </cell>
        </row>
        <row r="46160">
          <cell r="A46160">
            <v>965120414</v>
          </cell>
          <cell r="B46160" t="str">
            <v>TAPON P.V.C. MACHO DE 11/4" SCH-40 (31MM, 3,175CM) INTERNO CON ROSCA.</v>
          </cell>
          <cell r="D46160" t="str">
            <v>UD</v>
          </cell>
          <cell r="F46160" t="str">
            <v>2220</v>
          </cell>
        </row>
        <row r="46161">
          <cell r="A46161">
            <v>965120415</v>
          </cell>
          <cell r="B46161" t="str">
            <v>TAPON P.V.C. MACHO DE 11/2" SCH-40 (38MM, 3,81CM) INTERNO CON ROSCA.</v>
          </cell>
          <cell r="D46161" t="str">
            <v>UD</v>
          </cell>
          <cell r="F46161" t="str">
            <v>2220</v>
          </cell>
        </row>
        <row r="46162">
          <cell r="A46162">
            <v>965120416</v>
          </cell>
          <cell r="B46162" t="str">
            <v>TAPON P.V.C. MACHO DE 2" SCH-40 (50MM, 5,08CM) INTERNO CON ROSCA.</v>
          </cell>
          <cell r="D46162" t="str">
            <v>UD</v>
          </cell>
          <cell r="F46162" t="str">
            <v>2220</v>
          </cell>
        </row>
        <row r="46163">
          <cell r="A46163">
            <v>965120417</v>
          </cell>
          <cell r="B46163" t="str">
            <v>TAPON P.V.C. MACHO DE 21/2" SCH-40 (62MM, 6,35CM) INTERNO CON ROSCA.</v>
          </cell>
          <cell r="D46163" t="str">
            <v>UD</v>
          </cell>
          <cell r="F46163" t="str">
            <v>2220</v>
          </cell>
        </row>
        <row r="46164">
          <cell r="A46164">
            <v>965120418</v>
          </cell>
          <cell r="B46164" t="str">
            <v>TAPON P.V.C. MACHO DE 3" SCH-40 (75MM, 7,62CM) INTERNO CON ROSCA.</v>
          </cell>
          <cell r="D46164" t="str">
            <v>UD</v>
          </cell>
          <cell r="F46164" t="str">
            <v>2220</v>
          </cell>
        </row>
        <row r="46165">
          <cell r="A46165">
            <v>965120419</v>
          </cell>
          <cell r="B46165" t="str">
            <v>TAPON P.V.C. MACHO DE 4" SCH-40 (100MM, 10,16CM) INTERNO CON ROSCA.</v>
          </cell>
          <cell r="D46165" t="str">
            <v>UD</v>
          </cell>
          <cell r="F46165" t="str">
            <v>2220</v>
          </cell>
        </row>
        <row r="46166">
          <cell r="A46166">
            <v>965120420</v>
          </cell>
          <cell r="B46166" t="str">
            <v>TAPON HEMBRA LISO CPVC 2" PRESION</v>
          </cell>
          <cell r="D46166" t="str">
            <v>UD</v>
          </cell>
          <cell r="F46166" t="str">
            <v>2220</v>
          </cell>
        </row>
        <row r="46167">
          <cell r="A46167">
            <v>965120425</v>
          </cell>
          <cell r="B46167" t="str">
            <v>TAPON P.V.C. HEMBRA DE 1/2" SCH-40 (12MM, 1,27CM) EXTERNO CON ROSCA.</v>
          </cell>
          <cell r="D46167" t="str">
            <v>UD</v>
          </cell>
          <cell r="F46167" t="str">
            <v>2220</v>
          </cell>
        </row>
        <row r="46168">
          <cell r="A46168">
            <v>965120426</v>
          </cell>
          <cell r="B46168" t="str">
            <v>TAPON P.V.C. HEMBRA DE 3/4"CM SCH-40 (18MM, 1,905CM) EXTERNO CON ROSCA.</v>
          </cell>
          <cell r="D46168" t="str">
            <v>UD</v>
          </cell>
          <cell r="F46168" t="str">
            <v>2220</v>
          </cell>
        </row>
        <row r="46169">
          <cell r="A46169">
            <v>965120427</v>
          </cell>
          <cell r="B46169" t="str">
            <v>TAPON P.V.C. HEMBRA DE 1"CM SCH-40 (25MM, 2,54CM) EXTERNO CON ROSCA.</v>
          </cell>
          <cell r="D46169" t="str">
            <v>UD</v>
          </cell>
          <cell r="F46169" t="str">
            <v>2220</v>
          </cell>
        </row>
        <row r="46170">
          <cell r="A46170">
            <v>965120428</v>
          </cell>
          <cell r="B46170" t="str">
            <v>TAPON P.V.C. HEMBRA DE 11/4"CM SCH-40 (31MM, 3,175CM) EXTERNO CON ROSCA.</v>
          </cell>
          <cell r="D46170" t="str">
            <v>UD</v>
          </cell>
          <cell r="F46170" t="str">
            <v>2220</v>
          </cell>
        </row>
        <row r="46171">
          <cell r="A46171">
            <v>965120429</v>
          </cell>
          <cell r="B46171" t="str">
            <v>TAPON P.V.C. HEMBRA DE 1 1/2"CM SCH-40 (38MM, 3,81CM) EXTERNO CON ROSCA.</v>
          </cell>
          <cell r="D46171" t="str">
            <v>UD</v>
          </cell>
          <cell r="F46171" t="str">
            <v>2220</v>
          </cell>
        </row>
        <row r="46172">
          <cell r="A46172">
            <v>965120430</v>
          </cell>
          <cell r="B46172" t="str">
            <v>TAPON P.V.C. DE 5.08CM 2" EXTERNO CON ROSCA.</v>
          </cell>
          <cell r="D46172" t="str">
            <v>UD</v>
          </cell>
          <cell r="F46172" t="str">
            <v>2220</v>
          </cell>
        </row>
        <row r="46173">
          <cell r="A46173">
            <v>965120431</v>
          </cell>
          <cell r="B46173" t="str">
            <v>TAPON P.V.C., EXTERNO CON ROSCA, DE 6,35CM 2 1/2"</v>
          </cell>
          <cell r="D46173" t="str">
            <v>UD</v>
          </cell>
          <cell r="F46173" t="str">
            <v>2220</v>
          </cell>
        </row>
        <row r="46174">
          <cell r="A46174">
            <v>965120432</v>
          </cell>
          <cell r="B46174" t="str">
            <v>TAPON P.V.C., EXTERNO CON ROSCA, DE 7.62CM  3".</v>
          </cell>
          <cell r="D46174" t="str">
            <v>UD</v>
          </cell>
          <cell r="F46174" t="str">
            <v>2220</v>
          </cell>
        </row>
        <row r="46175">
          <cell r="A46175">
            <v>965120433</v>
          </cell>
          <cell r="B46175" t="str">
            <v>TAPON P.V.C. EXTERNO CON ROSCA, DE 10.16CM 4".</v>
          </cell>
          <cell r="D46175" t="str">
            <v>UD</v>
          </cell>
          <cell r="F46175" t="str">
            <v>2220</v>
          </cell>
        </row>
        <row r="46176">
          <cell r="A46176">
            <v>965120501</v>
          </cell>
          <cell r="B46176" t="str">
            <v>FLAGER TIPO BRIDA PVC 3" (150MM), CEDULA SCH80 PARA PRESION, ESTE MATERIAL DEBE ESTAR CONTEMPLADO POR 2 FLANGER SCH80,  1 EMPAQUE Y 4 TORNILLOS HEXAGONALES DE 5/8" X 4" GALVANIZADO</v>
          </cell>
          <cell r="D46176" t="str">
            <v>UD</v>
          </cell>
          <cell r="F46176" t="str">
            <v>2220</v>
          </cell>
        </row>
        <row r="46177">
          <cell r="A46177">
            <v>965120502</v>
          </cell>
          <cell r="B46177" t="str">
            <v>FLAGER TIPO BRIDA PVC 4" (200MM), CEDULA SCH80 PARA PRESION, ESTE MATERIAL DEBE ESTAR CONTEMPLADO POR 2 FLANGER SCH80,  1 EMPAQUE Y 8 TORNILLOS HEXAGONALES DE 5/8" X 4" GALBANIZADO</v>
          </cell>
          <cell r="D46177" t="str">
            <v>UD</v>
          </cell>
          <cell r="F46177" t="str">
            <v>2220</v>
          </cell>
        </row>
        <row r="46178">
          <cell r="A46178">
            <v>965120503</v>
          </cell>
          <cell r="B46178" t="str">
            <v>CRUZ DE 1,1/4" (3,175CM, 31MM) CEDULA 40 PRESION EN PVC</v>
          </cell>
          <cell r="D46178" t="str">
            <v>UD</v>
          </cell>
          <cell r="F46178" t="str">
            <v>2220</v>
          </cell>
        </row>
        <row r="46179">
          <cell r="A46179">
            <v>965130001</v>
          </cell>
          <cell r="B46179" t="str">
            <v>ADAPTADOR HEMBRA CPVC DE 1/2PULG (1,27CM, 12MM) PARA AGUA CALIENTE.</v>
          </cell>
          <cell r="D46179" t="str">
            <v>UD</v>
          </cell>
          <cell r="F46179" t="str">
            <v>2220</v>
          </cell>
        </row>
        <row r="46180">
          <cell r="A46180">
            <v>965130002</v>
          </cell>
          <cell r="B46180" t="str">
            <v>ADAPTADOR HEMBRA CPVC DE 3/4PULG (1,905CM, 18MM) PARA AGUA CALIENTE.</v>
          </cell>
          <cell r="D46180" t="str">
            <v>UD</v>
          </cell>
          <cell r="F46180" t="str">
            <v>2220</v>
          </cell>
        </row>
        <row r="46181">
          <cell r="A46181">
            <v>965130003</v>
          </cell>
          <cell r="B46181" t="str">
            <v>ADAPTADOR HEMBRA CPVC DE 1PULG (2,54CM, 25MM) PARA AGUA CALIENTE</v>
          </cell>
          <cell r="D46181" t="str">
            <v>UD</v>
          </cell>
          <cell r="F46181" t="str">
            <v>2220</v>
          </cell>
        </row>
        <row r="46182">
          <cell r="A46182">
            <v>965130004</v>
          </cell>
          <cell r="B46182" t="str">
            <v>ADAPTADOR HEMBRA CPVC DE 1,1/4PULG (3,175CM, 31MM) PARA AGUA CALIENTE.</v>
          </cell>
          <cell r="D46182" t="str">
            <v>UD</v>
          </cell>
          <cell r="F46182" t="str">
            <v>2220</v>
          </cell>
        </row>
        <row r="46183">
          <cell r="A46183">
            <v>965130005</v>
          </cell>
          <cell r="B46183" t="str">
            <v>ADAPTADOR HEMBRA CPVC DE 1,1/2PULG (3,81CM, 38MM) PARA AGUA CALIENTE</v>
          </cell>
          <cell r="D46183" t="str">
            <v>UD</v>
          </cell>
          <cell r="F46183" t="str">
            <v>2220</v>
          </cell>
        </row>
        <row r="46184">
          <cell r="A46184">
            <v>965130006</v>
          </cell>
          <cell r="B46184" t="str">
            <v>ADAPTADOR HEMBRA CPVC DE 2PULG (5,08CM, 50MM) PARA AGUA CALIENTE.</v>
          </cell>
          <cell r="D46184" t="str">
            <v>UD</v>
          </cell>
          <cell r="F46184" t="str">
            <v>2220</v>
          </cell>
        </row>
        <row r="46185">
          <cell r="A46185">
            <v>965130007</v>
          </cell>
          <cell r="B46185" t="str">
            <v>ADAPTADOR MACHO CPVC DE 1/2PULG (1,27CM, 12MM) PARA  AGUA CALIENTE.</v>
          </cell>
          <cell r="D46185" t="str">
            <v>UD</v>
          </cell>
          <cell r="F46185" t="str">
            <v>2220</v>
          </cell>
        </row>
        <row r="46186">
          <cell r="A46186">
            <v>965130008</v>
          </cell>
          <cell r="B46186" t="str">
            <v>ADAPTADOR MACHO CPVC DE 3/4PULG (1,905CM, 18MM) PARA AGUA CALIENTE.</v>
          </cell>
          <cell r="D46186" t="str">
            <v>UD</v>
          </cell>
          <cell r="F46186" t="str">
            <v>2220</v>
          </cell>
        </row>
        <row r="46187">
          <cell r="A46187">
            <v>965130009</v>
          </cell>
          <cell r="B46187" t="str">
            <v>ADAPTADOR MACHO CPVC DE 1PULG (2,54CM, 25MM) PARA AGUA CALIENTE.</v>
          </cell>
          <cell r="D46187" t="str">
            <v>UD</v>
          </cell>
          <cell r="F46187" t="str">
            <v>2220</v>
          </cell>
        </row>
        <row r="46188">
          <cell r="A46188">
            <v>965130010</v>
          </cell>
          <cell r="B46188" t="str">
            <v>ADAPTADOR MACHO CPVC DE 1,1/4PULG (3,175CM, 31MM) PARA AGUA CALIENTE.</v>
          </cell>
          <cell r="D46188" t="str">
            <v>UD</v>
          </cell>
          <cell r="F46188" t="str">
            <v>2220</v>
          </cell>
        </row>
        <row r="46189">
          <cell r="A46189">
            <v>965130011</v>
          </cell>
          <cell r="B46189" t="str">
            <v>ADAPTADOR MACHO CPVC DE 1,1/2PULG (3,81CM, 38MM) PARA AGUA CALIENTE.</v>
          </cell>
          <cell r="D46189" t="str">
            <v>UD</v>
          </cell>
          <cell r="F46189" t="str">
            <v>2220</v>
          </cell>
        </row>
        <row r="46190">
          <cell r="A46190">
            <v>965130012</v>
          </cell>
          <cell r="B46190" t="str">
            <v>ADAPTADOR MACHO CPVC DE 2PULG (5,08CM, 50MM) PARA AGUA CALIENTE.</v>
          </cell>
          <cell r="D46190" t="str">
            <v>UD</v>
          </cell>
          <cell r="F46190" t="str">
            <v>2220</v>
          </cell>
        </row>
        <row r="46191">
          <cell r="A46191">
            <v>965130013</v>
          </cell>
          <cell r="B46191" t="str">
            <v>CODO CPVC DE 1/2PULG (1,27CM, 12MM) X 45 GRADOS PARA AGUA CALIENTE.</v>
          </cell>
          <cell r="D46191" t="str">
            <v>UD</v>
          </cell>
          <cell r="F46191" t="str">
            <v>2220</v>
          </cell>
        </row>
        <row r="46192">
          <cell r="A46192">
            <v>965130014</v>
          </cell>
          <cell r="B46192" t="str">
            <v>CODO CPVC DE 3/4PULG (1,905CM, 18MM) X 45 GRADOS PARA AGUA CALIENTE..</v>
          </cell>
          <cell r="D46192" t="str">
            <v>UD</v>
          </cell>
          <cell r="F46192" t="str">
            <v>2220</v>
          </cell>
        </row>
        <row r="46193">
          <cell r="A46193">
            <v>965130016</v>
          </cell>
          <cell r="B46193" t="str">
            <v>CODO CPVC DE 1,1/4PULG (3,175CM, 31MM) X 45 GRADOS PARA AGUA CALIENTE.</v>
          </cell>
          <cell r="D46193" t="str">
            <v>UD</v>
          </cell>
          <cell r="F46193" t="str">
            <v>2220</v>
          </cell>
        </row>
        <row r="46194">
          <cell r="A46194">
            <v>965130017</v>
          </cell>
          <cell r="B46194" t="str">
            <v>CODO CPVC DE 1,1/2PULG (3,81CM, 38MM) X 45 GRADOS PARA AGUA CALIENTE.</v>
          </cell>
          <cell r="D46194" t="str">
            <v>UD</v>
          </cell>
          <cell r="F46194" t="str">
            <v>2220</v>
          </cell>
        </row>
        <row r="46195">
          <cell r="A46195">
            <v>965130018</v>
          </cell>
          <cell r="B46195" t="str">
            <v>CODO CPVC DE 2PULG (5,08CM, 50MM) X 45 GRADOS PARA AGUA CALIENTE.</v>
          </cell>
          <cell r="D46195" t="str">
            <v>UD</v>
          </cell>
          <cell r="F46195" t="str">
            <v>2220</v>
          </cell>
        </row>
        <row r="46196">
          <cell r="A46196">
            <v>965130019</v>
          </cell>
          <cell r="B46196" t="str">
            <v>CODO CPVC DE 1/2PULG (1,27CM, 12MM) X 90 GRADOS PARA AGUA CALIENTE.</v>
          </cell>
          <cell r="D46196" t="str">
            <v>UD</v>
          </cell>
          <cell r="F46196" t="str">
            <v>2220</v>
          </cell>
        </row>
        <row r="46197">
          <cell r="A46197">
            <v>965130021</v>
          </cell>
          <cell r="B46197" t="str">
            <v>CODO CPVC DE 3/4PULG (1,905CM, 18MM) X 90 GRADOS PARA AGUA CALIENTE.</v>
          </cell>
          <cell r="D46197" t="str">
            <v>UD</v>
          </cell>
          <cell r="F46197" t="str">
            <v>2220</v>
          </cell>
        </row>
        <row r="46198">
          <cell r="A46198">
            <v>965130022</v>
          </cell>
          <cell r="B46198" t="str">
            <v>CODO CPVC DE 1PULG (2,54CM, 25MM) X 90 GRADOS PARA AGUA CALIENTE.</v>
          </cell>
          <cell r="D46198" t="str">
            <v>UD</v>
          </cell>
          <cell r="F46198" t="str">
            <v>2220</v>
          </cell>
        </row>
        <row r="46199">
          <cell r="A46199">
            <v>965130023</v>
          </cell>
          <cell r="B46199" t="str">
            <v>CODO CPVC DE 1,1/4PULG (3,175CM, 31MM) X 90 GRADOS PARA AGUA CALIENTE.</v>
          </cell>
          <cell r="D46199" t="str">
            <v>UD</v>
          </cell>
          <cell r="F46199" t="str">
            <v>2220</v>
          </cell>
        </row>
        <row r="46200">
          <cell r="A46200">
            <v>965130024</v>
          </cell>
          <cell r="B46200" t="str">
            <v>CODO CPVC DE 1,1/2PULG (3,81CM, 38MM) X 90 GRADOS PARA AGUA CALIENTE.</v>
          </cell>
          <cell r="D46200" t="str">
            <v>UD</v>
          </cell>
          <cell r="F46200" t="str">
            <v>2220</v>
          </cell>
        </row>
        <row r="46201">
          <cell r="A46201">
            <v>965130025</v>
          </cell>
          <cell r="B46201" t="str">
            <v>CODO CPVC DE 2PULG (5,08CM, 50MM) X 90 GRADOS PARA AGUA CALIENTE.</v>
          </cell>
          <cell r="D46201" t="str">
            <v>UD</v>
          </cell>
          <cell r="F46201" t="str">
            <v>2220</v>
          </cell>
        </row>
        <row r="46202">
          <cell r="A46202">
            <v>965130026</v>
          </cell>
          <cell r="B46202" t="str">
            <v>REDUCCION CPVC DE 3/4PULG A 1/2PULG(1,905CM A 1,27CM, 18MM A 12MM) PARA AGUA CALIENTE.</v>
          </cell>
          <cell r="D46202" t="str">
            <v>UD</v>
          </cell>
          <cell r="F46202" t="str">
            <v>2220</v>
          </cell>
        </row>
        <row r="46203">
          <cell r="A46203">
            <v>965130027</v>
          </cell>
          <cell r="B46203" t="str">
            <v>REDUCCION CPVC DE 1PULG A 1/2PULG(2,54CM A 1,27CM, 25MM A 12MM) PARA AGUA CALIENTE.</v>
          </cell>
          <cell r="D46203" t="str">
            <v>UD</v>
          </cell>
          <cell r="F46203" t="str">
            <v>2220</v>
          </cell>
        </row>
        <row r="46204">
          <cell r="A46204">
            <v>965130028</v>
          </cell>
          <cell r="B46204" t="str">
            <v>REDUCCION CPVC DE 1PULG A 3/4PULG (2,54CM A 1,905CM, 25MM A 18MM) PARA AGUA CALIENTE.</v>
          </cell>
          <cell r="D46204" t="str">
            <v>UD</v>
          </cell>
          <cell r="F46204" t="str">
            <v>2220</v>
          </cell>
        </row>
        <row r="46205">
          <cell r="A46205">
            <v>965130029</v>
          </cell>
          <cell r="B46205" t="str">
            <v>REDUCCION CPVC DE 1,1/4PULG A 1/2PULG (3,175CM A 1,27CM, 31MM A 12MM) PARA AGUA CALIENTE.</v>
          </cell>
          <cell r="D46205" t="str">
            <v>UD</v>
          </cell>
          <cell r="F46205" t="str">
            <v>2220</v>
          </cell>
        </row>
        <row r="46206">
          <cell r="A46206">
            <v>965130030</v>
          </cell>
          <cell r="B46206" t="str">
            <v>REDUCCION CPVC DE 1,1/4PULG A 3/4PULG (3,175CM A 1,905CM, 31MM A 18MM) PARA AGUA CALIENTE.</v>
          </cell>
          <cell r="D46206" t="str">
            <v>UD</v>
          </cell>
          <cell r="F46206" t="str">
            <v>2220</v>
          </cell>
        </row>
        <row r="46207">
          <cell r="A46207">
            <v>965130031</v>
          </cell>
          <cell r="B46207" t="str">
            <v>REDUCCION CPVC DE 1,1/4PULG A 1PULG(3,175CM A 2,54CM, 31MM A 25MM) PARA AGUA CALIENTE.</v>
          </cell>
          <cell r="D46207" t="str">
            <v>UD</v>
          </cell>
          <cell r="F46207" t="str">
            <v>2220</v>
          </cell>
        </row>
        <row r="46208">
          <cell r="A46208">
            <v>965130032</v>
          </cell>
          <cell r="B46208" t="str">
            <v>REDUCCION CPVC DE 1,1/2PULG A 1/2PULG(3,81CM A 1,27CM, 38MM A 12MM) PARA AGUA CALIENTE.</v>
          </cell>
          <cell r="D46208" t="str">
            <v>UD</v>
          </cell>
          <cell r="F46208" t="str">
            <v>2220</v>
          </cell>
        </row>
        <row r="46209">
          <cell r="A46209">
            <v>965130034</v>
          </cell>
          <cell r="B46209" t="str">
            <v>REDUCCION CPVC DE 1,1/2PULG A 3/4PULG(3,81CM A 1,905CM, 38MM A 12MM) PARA AGUA CALIENTE.</v>
          </cell>
          <cell r="D46209" t="str">
            <v>UD</v>
          </cell>
          <cell r="F46209" t="str">
            <v>2220</v>
          </cell>
        </row>
        <row r="46210">
          <cell r="A46210">
            <v>965130035</v>
          </cell>
          <cell r="B46210" t="str">
            <v>REDUCCION CPVC DE 1,1/2PULG A 1PULG(3,81CM A 2,54CM, 38MM A 25MM) PARA AGUA CALIENTE.</v>
          </cell>
          <cell r="D46210" t="str">
            <v>UD</v>
          </cell>
          <cell r="F46210" t="str">
            <v>2220</v>
          </cell>
        </row>
        <row r="46211">
          <cell r="A46211">
            <v>965130036</v>
          </cell>
          <cell r="B46211" t="str">
            <v>REDUCCION CPVC DE 1,1/2PULG A 1,1/4PULG(3,81CM A 3,175CM, 38MM A 31MM) PARA AGUA CALIENTE.</v>
          </cell>
          <cell r="D46211" t="str">
            <v>UD</v>
          </cell>
          <cell r="F46211" t="str">
            <v>2220</v>
          </cell>
        </row>
        <row r="46212">
          <cell r="A46212">
            <v>965130037</v>
          </cell>
          <cell r="B46212" t="str">
            <v>REDUCCION CPVC DE 2PULG A 1/2PULG (5,08CM A 1,27CM, 50MM A 12MM) PARA AGUA CALIENTE</v>
          </cell>
          <cell r="D46212" t="str">
            <v>UD</v>
          </cell>
          <cell r="F46212" t="str">
            <v>2220</v>
          </cell>
        </row>
        <row r="46213">
          <cell r="A46213">
            <v>965130038</v>
          </cell>
          <cell r="B46213" t="str">
            <v>REDUCCION CPVC DE 2PULG A 3/4PULG (5,08CM A 1,905CM, 50MM A 18MM) PARA AGUA CALIENTE.</v>
          </cell>
          <cell r="D46213" t="str">
            <v>UD</v>
          </cell>
          <cell r="F46213" t="str">
            <v>2220</v>
          </cell>
        </row>
        <row r="46214">
          <cell r="A46214">
            <v>965130039</v>
          </cell>
          <cell r="B46214" t="str">
            <v>REDUCCION CPVC DE 2PULG A 1PULG (5,08CM A 2,54CM, 50MM A 25MM) PARA AGUA CALIENTE.</v>
          </cell>
          <cell r="D46214" t="str">
            <v>UD</v>
          </cell>
          <cell r="F46214" t="str">
            <v>2220</v>
          </cell>
        </row>
        <row r="46215">
          <cell r="A46215">
            <v>965130040</v>
          </cell>
          <cell r="B46215" t="str">
            <v>REDUCCION CPVC DE 2PULG A 1,1/4PULG (5,08CM A 3,175CM, 50MM A 31MM) PARA AGUA CALIENTE</v>
          </cell>
          <cell r="D46215" t="str">
            <v>UD</v>
          </cell>
          <cell r="F46215" t="str">
            <v>2220</v>
          </cell>
        </row>
        <row r="46216">
          <cell r="A46216">
            <v>965130041</v>
          </cell>
          <cell r="B46216" t="str">
            <v>REDUCCION CPVC DE 2PULG A 1,1/2PULG (5,08CM A 3,81CM, 50MM A 38MM) PARA AGUA CALIENTE.</v>
          </cell>
          <cell r="D46216" t="str">
            <v>UD</v>
          </cell>
          <cell r="F46216" t="str">
            <v>2220</v>
          </cell>
        </row>
        <row r="46217">
          <cell r="A46217">
            <v>965130042</v>
          </cell>
          <cell r="B46217" t="str">
            <v>TAPON HEMBRA CPVC DE 1/2PULG (1,27CM, 12MM) LISO  PARA AGUA CALIENTE</v>
          </cell>
          <cell r="D46217" t="str">
            <v>UD</v>
          </cell>
          <cell r="F46217" t="str">
            <v>2220</v>
          </cell>
        </row>
        <row r="46218">
          <cell r="A46218">
            <v>965130043</v>
          </cell>
          <cell r="B46218" t="str">
            <v>TAPON HEMBRA CPVC DE 3/4PULG (1,905CM, 18MM) LISO  PARA AGUA CALIENTE .</v>
          </cell>
          <cell r="D46218" t="str">
            <v>UD</v>
          </cell>
          <cell r="F46218" t="str">
            <v>2220</v>
          </cell>
        </row>
        <row r="46219">
          <cell r="A46219">
            <v>965130044</v>
          </cell>
          <cell r="B46219" t="str">
            <v>TAPON HEMBRA CPVC DE 1PULG (2,54CM, 25MM) LISO  PARA AGUA CALIENTE .</v>
          </cell>
          <cell r="D46219" t="str">
            <v>UD</v>
          </cell>
          <cell r="F46219" t="str">
            <v>2220</v>
          </cell>
        </row>
        <row r="46220">
          <cell r="A46220">
            <v>965130045</v>
          </cell>
          <cell r="B46220" t="str">
            <v>TAPON HEMBRA CPVC DE 1,1/4PULG (3,175CM, 31MM) LISO  PARA AGUA CALIENTE.</v>
          </cell>
          <cell r="D46220" t="str">
            <v>UD</v>
          </cell>
          <cell r="F46220" t="str">
            <v>2220</v>
          </cell>
        </row>
        <row r="46221">
          <cell r="A46221">
            <v>965130046</v>
          </cell>
          <cell r="B46221" t="str">
            <v>TAPON HEMBRA CPVC DE 1,1/2PULG (3,81CM, 38MM) LISO  PARA AGUA CALIENTE.</v>
          </cell>
          <cell r="D46221" t="str">
            <v>UD</v>
          </cell>
          <cell r="F46221" t="str">
            <v>2220</v>
          </cell>
        </row>
        <row r="46222">
          <cell r="A46222">
            <v>965130047</v>
          </cell>
          <cell r="B46222" t="str">
            <v>TAPON HEMBRA CPVC DE 2PULG (5,08CM, 50MM) LISO  PARA AGUA CALIENTE.</v>
          </cell>
          <cell r="D46222" t="str">
            <v>UD</v>
          </cell>
          <cell r="F46222" t="str">
            <v>2220</v>
          </cell>
        </row>
        <row r="46223">
          <cell r="A46223">
            <v>965130048</v>
          </cell>
          <cell r="B46223" t="str">
            <v>TEE CPVC DE 1/2PULG (1,27CM, 12MM) LISO PARA AGUA CALIENTE.</v>
          </cell>
          <cell r="D46223" t="str">
            <v>UD</v>
          </cell>
          <cell r="F46223" t="str">
            <v>2220</v>
          </cell>
        </row>
        <row r="46224">
          <cell r="A46224">
            <v>965130049</v>
          </cell>
          <cell r="B46224" t="str">
            <v>TEE CPVC DE 3/4PULG (1,905CM, 18MM) LISO PARA AGUA CALIENTE.</v>
          </cell>
          <cell r="D46224" t="str">
            <v>UD</v>
          </cell>
          <cell r="F46224" t="str">
            <v>2220</v>
          </cell>
        </row>
        <row r="46225">
          <cell r="A46225">
            <v>965130050</v>
          </cell>
          <cell r="B46225" t="str">
            <v>TEE CPVC DE 1PULG (2,54CM, 25MM) LISO PARA AGUA CALIENTE.</v>
          </cell>
          <cell r="D46225" t="str">
            <v>UD</v>
          </cell>
          <cell r="F46225" t="str">
            <v>2220</v>
          </cell>
        </row>
        <row r="46226">
          <cell r="A46226">
            <v>965130051</v>
          </cell>
          <cell r="B46226" t="str">
            <v>TEE CPVC DE 1,1/4PULG (3,175CM, 31MM) LISO PARA AGUA CALIENTE.</v>
          </cell>
          <cell r="D46226" t="str">
            <v>UD</v>
          </cell>
          <cell r="F46226" t="str">
            <v>2220</v>
          </cell>
        </row>
        <row r="46227">
          <cell r="A46227">
            <v>965130052</v>
          </cell>
          <cell r="B46227" t="str">
            <v>TEE CPVC DE 1,1/2PULG (3,81CM, 38MM) LISO PARA AGUA CALIENTE</v>
          </cell>
          <cell r="D46227" t="str">
            <v>UD</v>
          </cell>
          <cell r="F46227" t="str">
            <v>2220</v>
          </cell>
        </row>
        <row r="46228">
          <cell r="A46228">
            <v>965130053</v>
          </cell>
          <cell r="B46228" t="str">
            <v>TEE CPVC DE 2PULG (5,08CM, 50MM) LISO PARA AGUA CALIENTE.</v>
          </cell>
          <cell r="D46228" t="str">
            <v>UD</v>
          </cell>
          <cell r="F46228" t="str">
            <v>2220</v>
          </cell>
        </row>
        <row r="46229">
          <cell r="A46229">
            <v>965130054</v>
          </cell>
          <cell r="B46229" t="str">
            <v>TUBO CPVC DE 1/2PULG (1,27CM, 12MM) PARA AGUA CALIENTE.</v>
          </cell>
          <cell r="D46229" t="str">
            <v>UD</v>
          </cell>
          <cell r="F46229" t="str">
            <v>2220</v>
          </cell>
        </row>
        <row r="46230">
          <cell r="A46230">
            <v>965130055</v>
          </cell>
          <cell r="B46230" t="str">
            <v>TUBO CPVC DE 3/4PULG (1,905CM, 18MM) PARA AGUA CALIENTE.</v>
          </cell>
          <cell r="D46230" t="str">
            <v>UD</v>
          </cell>
          <cell r="F46230" t="str">
            <v>2220</v>
          </cell>
        </row>
        <row r="46231">
          <cell r="A46231">
            <v>965130056</v>
          </cell>
          <cell r="B46231" t="str">
            <v>TUBO CPVC DE 1PULG (2,54CM, 25MM) PARA AGUA CALIENTE.</v>
          </cell>
          <cell r="D46231" t="str">
            <v>UD</v>
          </cell>
          <cell r="F46231" t="str">
            <v>2220</v>
          </cell>
        </row>
        <row r="46232">
          <cell r="A46232">
            <v>965130057</v>
          </cell>
          <cell r="B46232" t="str">
            <v>TUBO CPVC DE 1,1/4PULG (3,175CM, 31MM) PARA AGUA CALIENTE.</v>
          </cell>
          <cell r="D46232" t="str">
            <v>UD</v>
          </cell>
          <cell r="F46232" t="str">
            <v>2220</v>
          </cell>
        </row>
        <row r="46233">
          <cell r="A46233">
            <v>965130058</v>
          </cell>
          <cell r="B46233" t="str">
            <v>TUBO CPVC DE 1,1/2PULG (3,81CM, 38MM) PARA AGUA CALIENTE.</v>
          </cell>
          <cell r="D46233" t="str">
            <v>UD</v>
          </cell>
          <cell r="F46233" t="str">
            <v>2220</v>
          </cell>
        </row>
        <row r="46234">
          <cell r="A46234">
            <v>965130059</v>
          </cell>
          <cell r="B46234" t="str">
            <v>TUBO CPVC DE 2PULG (5,08CM, 50MM) PARA AGUA CALIENTE.</v>
          </cell>
          <cell r="D46234" t="str">
            <v>UD</v>
          </cell>
          <cell r="F46234" t="str">
            <v>2220</v>
          </cell>
        </row>
        <row r="46235">
          <cell r="A46235">
            <v>965130060</v>
          </cell>
          <cell r="B46235" t="str">
            <v>UNION CPVC DE 1/2PULG (1,27CM, 12MM) LISA PARA AGUA CALIENTE</v>
          </cell>
          <cell r="D46235" t="str">
            <v>UD</v>
          </cell>
          <cell r="F46235" t="str">
            <v>2220</v>
          </cell>
        </row>
        <row r="46236">
          <cell r="A46236">
            <v>965130061</v>
          </cell>
          <cell r="B46236" t="str">
            <v>UNION CPVC DE 3/4PULG (1,905CM, 18MM) LISA PARA AGUA CALIENTE.</v>
          </cell>
          <cell r="D46236" t="str">
            <v>UD</v>
          </cell>
          <cell r="F46236" t="str">
            <v>2220</v>
          </cell>
        </row>
        <row r="46237">
          <cell r="A46237">
            <v>965130062</v>
          </cell>
          <cell r="B46237" t="str">
            <v>UNION CPVC DE 1PULG (2,54CM, 25MM) LISA PARA AGUA CALIENTE</v>
          </cell>
          <cell r="D46237" t="str">
            <v>UD</v>
          </cell>
          <cell r="F46237" t="str">
            <v>2220</v>
          </cell>
        </row>
        <row r="46238">
          <cell r="A46238">
            <v>965130063</v>
          </cell>
          <cell r="B46238" t="str">
            <v>UNION CPVC DE 1,1/4PULG (3,175CM, 31MM) LISA PARA AGUA CALIENTE.</v>
          </cell>
          <cell r="D46238" t="str">
            <v>UD</v>
          </cell>
          <cell r="F46238" t="str">
            <v>2220</v>
          </cell>
        </row>
        <row r="46239">
          <cell r="A46239">
            <v>965130064</v>
          </cell>
          <cell r="B46239" t="str">
            <v>UNION CPVC DE 1,1/2PULG (3,81CM, 38MM) LISA PARA AGUA CALIENTE</v>
          </cell>
          <cell r="D46239" t="str">
            <v>UD</v>
          </cell>
          <cell r="F46239" t="str">
            <v>2220</v>
          </cell>
        </row>
        <row r="46240">
          <cell r="A46240">
            <v>965130065</v>
          </cell>
          <cell r="B46240" t="str">
            <v>UNION CPVC DE 2PULG (5,08CM, 50MM) LISA PARA AGUA CALIENTE.</v>
          </cell>
          <cell r="D46240" t="str">
            <v>UD</v>
          </cell>
          <cell r="F46240" t="str">
            <v>2220</v>
          </cell>
        </row>
        <row r="46241">
          <cell r="A46241">
            <v>965130066</v>
          </cell>
          <cell r="B46241" t="str">
            <v>UNION DE TRANSICION CPVC DE 1/2PULG (1,27CM, 12MM) PARA AGUA CALIENTE.</v>
          </cell>
          <cell r="D46241" t="str">
            <v>UD</v>
          </cell>
          <cell r="F46241" t="str">
            <v>2220</v>
          </cell>
        </row>
        <row r="46242">
          <cell r="A46242">
            <v>965130067</v>
          </cell>
          <cell r="B46242" t="str">
            <v>UNION DE TRANSICION CPVC DE 3/4PULG (1,905CM, 18MM) PARA AGUA CALIENTE.</v>
          </cell>
          <cell r="D46242" t="str">
            <v>UD</v>
          </cell>
          <cell r="F46242" t="str">
            <v>2220</v>
          </cell>
        </row>
        <row r="46243">
          <cell r="A46243">
            <v>965140001</v>
          </cell>
          <cell r="B46243" t="str">
            <v>SIFON PLASTICO DE 1 1/2" (3.81CM, 38MM) CON ACOPLE A LA PARED.</v>
          </cell>
          <cell r="D46243" t="str">
            <v>UD</v>
          </cell>
          <cell r="F46243" t="str">
            <v>2220</v>
          </cell>
        </row>
        <row r="46244">
          <cell r="A46244">
            <v>965140002</v>
          </cell>
          <cell r="B46244" t="str">
            <v>SIFON PLASTIDO DE 1 1/4" (3.175CM, 31MM)CON ACOPLE A LA PARED.</v>
          </cell>
          <cell r="D46244" t="str">
            <v>UD</v>
          </cell>
          <cell r="F46244" t="str">
            <v>2220</v>
          </cell>
        </row>
        <row r="46245">
          <cell r="A46245">
            <v>965140003</v>
          </cell>
          <cell r="B46245" t="str">
            <v>SIFON METALICO 1 1/4" (3.175CM, 31MMM) A LA PARED.</v>
          </cell>
          <cell r="D46245" t="str">
            <v>UD</v>
          </cell>
          <cell r="F46245" t="str">
            <v>2212</v>
          </cell>
        </row>
        <row r="46246">
          <cell r="A46246">
            <v>965140004</v>
          </cell>
          <cell r="B46246" t="str">
            <v>SIFON METALICO DE 1 1/2" (3.81CM, 38MM) AL PISO.</v>
          </cell>
          <cell r="D46246" t="str">
            <v>UD</v>
          </cell>
          <cell r="F46246" t="str">
            <v>2212</v>
          </cell>
        </row>
        <row r="46247">
          <cell r="A46247">
            <v>965140005</v>
          </cell>
          <cell r="B46247" t="str">
            <v>SIFON METALICO DE 1 1/4" (3.175CM, 31MM) AL PISO.</v>
          </cell>
          <cell r="D46247" t="str">
            <v>UD</v>
          </cell>
          <cell r="F46247" t="str">
            <v>2212</v>
          </cell>
        </row>
        <row r="46248">
          <cell r="A46248">
            <v>965140008</v>
          </cell>
          <cell r="B46248" t="str">
            <v>SIFON PLASTICO DE 1 1/2" A 1 1/4" (3.81CM A 3.175CM, 38MM A 31MM) CON ACOPLE AL PISO.</v>
          </cell>
          <cell r="D46248" t="str">
            <v>UD</v>
          </cell>
          <cell r="F46248" t="str">
            <v>2220</v>
          </cell>
        </row>
        <row r="46249">
          <cell r="A46249">
            <v>965140009</v>
          </cell>
          <cell r="B46249" t="str">
            <v>SIFON PLASTICO DE 1 1/4"  A  1 1/4" (3.175CM A 3.175CM, 31MM A 31MM) FLEXIBLE A LA PARED O PISO PARA LAVATORIO.</v>
          </cell>
          <cell r="D46249" t="str">
            <v>UD</v>
          </cell>
          <cell r="F46249" t="str">
            <v>2220</v>
          </cell>
        </row>
        <row r="46250">
          <cell r="A46250">
            <v>965140010</v>
          </cell>
          <cell r="B46250" t="str">
            <v>SIFON PLASTICO DE 1 1/2"  A  1 1/2" (3.81CM A 3.81CM, 38MM A 38MM) FLEXIBLE A LA PARED O PISO PARA LAVATORIO.</v>
          </cell>
          <cell r="D46250" t="str">
            <v>UD</v>
          </cell>
          <cell r="F46250" t="str">
            <v>2220</v>
          </cell>
        </row>
        <row r="46251">
          <cell r="A46251">
            <v>965140011</v>
          </cell>
          <cell r="B46251" t="str">
            <v>SIFON PLASTICO DE 1 1/2"  A  1 1/4" (3.81CM A 3.175CM, 38MM A 31MM) FLEXIBLE A LA PARED O PISO PARA LAVATORIO.</v>
          </cell>
          <cell r="D46251" t="str">
            <v>UD</v>
          </cell>
          <cell r="F46251" t="str">
            <v>2220</v>
          </cell>
        </row>
        <row r="46252">
          <cell r="A46252">
            <v>965140035</v>
          </cell>
          <cell r="B46252" t="str">
            <v>ADAPTADOR P.V.C DE 4" SCH-40 (10,16CM, 100MM) SANITARIO PARA REGISTRO.</v>
          </cell>
          <cell r="D46252" t="str">
            <v>UD</v>
          </cell>
          <cell r="F46252" t="str">
            <v>2220</v>
          </cell>
        </row>
        <row r="46253">
          <cell r="A46253">
            <v>965140036</v>
          </cell>
          <cell r="B46253" t="str">
            <v>ADAPTADOR P.V.C DE 3" SCH-40 (7,62CM, 75MM) SANITARIO PARA REGISTRO</v>
          </cell>
          <cell r="D46253" t="str">
            <v>UD</v>
          </cell>
          <cell r="F46253" t="str">
            <v>2220</v>
          </cell>
        </row>
        <row r="46254">
          <cell r="A46254">
            <v>965140037</v>
          </cell>
          <cell r="B46254" t="str">
            <v>ADAPTADOR P.V.C DE 2" SCH-40 (5,08CM, 50MM) SANITARIO PARA REGISTRO.</v>
          </cell>
          <cell r="D46254" t="str">
            <v>UD</v>
          </cell>
          <cell r="F46254" t="str">
            <v>2220</v>
          </cell>
        </row>
        <row r="46255">
          <cell r="A46255">
            <v>965140038</v>
          </cell>
          <cell r="B46255" t="str">
            <v>ADAPTADOR P.V.C DE 11/2" SCH-40 (3,81CM, 38MM) SANITARIO PARA REGISTRO.</v>
          </cell>
          <cell r="D46255" t="str">
            <v>UD</v>
          </cell>
          <cell r="F46255" t="str">
            <v>2220</v>
          </cell>
        </row>
        <row r="46256">
          <cell r="A46256">
            <v>965140039</v>
          </cell>
          <cell r="B46256" t="str">
            <v>ADAPTADOR P.V.C DE 11/4" SCH-40 (3,175CM, 31MM) SANITARIO PARA REGISTRO</v>
          </cell>
          <cell r="D46256" t="str">
            <v>UD</v>
          </cell>
          <cell r="F46256" t="str">
            <v>2220</v>
          </cell>
        </row>
        <row r="46257">
          <cell r="A46257">
            <v>965140042</v>
          </cell>
          <cell r="B46257" t="str">
            <v>ADAPTADOR PARA SIFON UNIVERSAL,  PVC FLEXIBLE COLOR GRIS.</v>
          </cell>
          <cell r="D46257" t="str">
            <v>UD</v>
          </cell>
          <cell r="F46257" t="str">
            <v>2220</v>
          </cell>
        </row>
        <row r="46258">
          <cell r="A46258">
            <v>965140043</v>
          </cell>
          <cell r="B46258" t="str">
            <v>ADAPTADOR  P.V.C DE 11/4" X 11/4" SCH-40 (31MM X 31MM O 3,175CM X 3,175CM). MACHO PARA SIFON.</v>
          </cell>
          <cell r="D46258" t="str">
            <v>UD</v>
          </cell>
          <cell r="F46258" t="str">
            <v>2220</v>
          </cell>
        </row>
        <row r="46259">
          <cell r="A46259">
            <v>965140044</v>
          </cell>
          <cell r="B46259" t="str">
            <v>ADAPTADOR  P.V.C. MACHO PARA SIFON, DE     (3.175CM X 3.81CM ) 1,1/4 PULG X 1,1/2 PULG.</v>
          </cell>
          <cell r="D46259" t="str">
            <v>UD</v>
          </cell>
          <cell r="F46259" t="str">
            <v>2220</v>
          </cell>
        </row>
        <row r="46260">
          <cell r="A46260">
            <v>965140045</v>
          </cell>
          <cell r="B46260" t="str">
            <v>ADAPTADOR  P.V.C DE 11/2" X 11/2" SCH-40 (38MM X 38MM O 3,81CM X 3,81CM). MACHO PARA SIFON.</v>
          </cell>
          <cell r="D46260" t="str">
            <v>UD</v>
          </cell>
          <cell r="F46260" t="str">
            <v>2220</v>
          </cell>
        </row>
        <row r="46261">
          <cell r="A46261">
            <v>965140046</v>
          </cell>
          <cell r="B46261" t="str">
            <v>ADAPTADOR  P.V.C DE 11/4" X 11/2" SCH-40 (31MM X 38MM O 3,175CM X 3,81CM). MACHO PARA SIFON.</v>
          </cell>
          <cell r="D46261" t="str">
            <v>UD</v>
          </cell>
          <cell r="F46261" t="str">
            <v>2220</v>
          </cell>
        </row>
        <row r="46262">
          <cell r="A46262">
            <v>965140070</v>
          </cell>
          <cell r="B46262" t="str">
            <v>CODO P.V.C., SANITARIO DE 11/4" SCH 40 (3.175CM, 31MM)  X 45°.</v>
          </cell>
          <cell r="D46262" t="str">
            <v>UD</v>
          </cell>
          <cell r="F46262" t="str">
            <v>2220</v>
          </cell>
        </row>
        <row r="46263">
          <cell r="A46263">
            <v>965140071</v>
          </cell>
          <cell r="B46263" t="str">
            <v>CODO P.V.C., SANITARIO DE 11/2" SCH 40 (3.81CM, 38MM)  X 45°.</v>
          </cell>
          <cell r="D46263" t="str">
            <v>UD</v>
          </cell>
          <cell r="F46263" t="str">
            <v>2220</v>
          </cell>
        </row>
        <row r="46264">
          <cell r="A46264">
            <v>965140072</v>
          </cell>
          <cell r="B46264" t="str">
            <v>CODO P.V.C., SANITARIO DE 2" SCH 40 (5,08CM, 50MM)  X 45°.</v>
          </cell>
          <cell r="D46264" t="str">
            <v>UD</v>
          </cell>
          <cell r="F46264" t="str">
            <v>2220</v>
          </cell>
        </row>
        <row r="46265">
          <cell r="A46265">
            <v>965140073</v>
          </cell>
          <cell r="B46265" t="str">
            <v>CODO P.V.C., SANITARIO DE 3" SCH 40 (7,62CM, 75MM)  X 45°.</v>
          </cell>
          <cell r="D46265" t="str">
            <v>UD</v>
          </cell>
          <cell r="F46265" t="str">
            <v>2220</v>
          </cell>
        </row>
        <row r="46266">
          <cell r="A46266">
            <v>965140074</v>
          </cell>
          <cell r="B46266" t="str">
            <v>CODO P.V.C., SANITARIO DE 4" SCH 40 (10,16CM, 100MM)  X 45°.</v>
          </cell>
          <cell r="D46266" t="str">
            <v>UD</v>
          </cell>
          <cell r="F46266" t="str">
            <v>2220</v>
          </cell>
        </row>
        <row r="46267">
          <cell r="A46267">
            <v>965140075</v>
          </cell>
          <cell r="B46267" t="str">
            <v>CODO P.V.C., SANITARIO DE 11/4" SCH 40 (3.175CM, 31MM)  X 90°.</v>
          </cell>
          <cell r="D46267" t="str">
            <v>UD</v>
          </cell>
          <cell r="F46267" t="str">
            <v>2220</v>
          </cell>
        </row>
        <row r="46268">
          <cell r="A46268">
            <v>965140076</v>
          </cell>
          <cell r="B46268" t="str">
            <v>CODO P.V.C., SANITARIO DE 11/2" SCH 40 (3.81CM, 38MM)  X 90°.</v>
          </cell>
          <cell r="D46268" t="str">
            <v>UD</v>
          </cell>
          <cell r="F46268" t="str">
            <v>2220</v>
          </cell>
        </row>
        <row r="46269">
          <cell r="A46269">
            <v>965140077</v>
          </cell>
          <cell r="B46269" t="str">
            <v>CODO P.V.C., SANITARIO DE 2" SCH 40 (5,08CM, 50MM)  X 90°.</v>
          </cell>
          <cell r="D46269" t="str">
            <v>UD</v>
          </cell>
          <cell r="F46269" t="str">
            <v>2220</v>
          </cell>
        </row>
        <row r="46270">
          <cell r="A46270">
            <v>965140078</v>
          </cell>
          <cell r="B46270" t="str">
            <v>CODO P.V.C., SANITARIO DE 3" SCH 40 (7,62CM, 75MM)  X 90°.</v>
          </cell>
          <cell r="D46270" t="str">
            <v>UD</v>
          </cell>
          <cell r="F46270" t="str">
            <v>2220</v>
          </cell>
        </row>
        <row r="46271">
          <cell r="A46271">
            <v>965140079</v>
          </cell>
          <cell r="B46271" t="str">
            <v>CODO P.V.C., SANITARIO DE 4" SCH 40 (10,16CM, 100MM)  X 90°.</v>
          </cell>
          <cell r="D46271" t="str">
            <v>UD</v>
          </cell>
          <cell r="F46271" t="str">
            <v>2220</v>
          </cell>
        </row>
        <row r="46272">
          <cell r="A46272">
            <v>965140116</v>
          </cell>
          <cell r="B46272" t="str">
            <v>FLANGER P.V.C. DE 4" SCH-40 (100MM, 10,16CM) SANITARIO.</v>
          </cell>
          <cell r="D46272" t="str">
            <v>UD</v>
          </cell>
          <cell r="F46272" t="str">
            <v>2220</v>
          </cell>
        </row>
        <row r="46273">
          <cell r="A46273">
            <v>965140117</v>
          </cell>
          <cell r="B46273" t="str">
            <v>FLANGER P.V.C. DE 3" SCH-40 (75MM, 7,62CM) SANITARIO.</v>
          </cell>
          <cell r="D46273" t="str">
            <v>UD</v>
          </cell>
          <cell r="F46273" t="str">
            <v>2220</v>
          </cell>
        </row>
        <row r="46274">
          <cell r="A46274">
            <v>965140161</v>
          </cell>
          <cell r="B46274" t="str">
            <v>SIFON CON REGISTRO PVC SANITARIO SDR 32.5, 2" (50 MM)</v>
          </cell>
          <cell r="D46274" t="str">
            <v>UD</v>
          </cell>
          <cell r="F46274" t="str">
            <v>2220</v>
          </cell>
        </row>
        <row r="46275">
          <cell r="A46275">
            <v>965140202</v>
          </cell>
          <cell r="B46275" t="str">
            <v>TAPON PARA REGISTRO DE PVC DE 25 MM (1" PULGADA)</v>
          </cell>
          <cell r="D46275" t="str">
            <v>UD</v>
          </cell>
          <cell r="F46275" t="str">
            <v>2220</v>
          </cell>
        </row>
        <row r="46276">
          <cell r="A46276">
            <v>965140203</v>
          </cell>
          <cell r="B46276" t="str">
            <v>TAPON P.V.C. MACHO DE 11/4" SCH-40 (31MM, 3,175CM) SANITARIO PARA REGISTRO.</v>
          </cell>
          <cell r="D46276" t="str">
            <v>UD</v>
          </cell>
          <cell r="F46276" t="str">
            <v>2220</v>
          </cell>
        </row>
        <row r="46277">
          <cell r="A46277">
            <v>965140204</v>
          </cell>
          <cell r="B46277" t="str">
            <v>TAPON P.V.C. MACHO DE 11/2" SCH-40 (38MM, 3,81CM) SANITARIO PARA REGISTRO.</v>
          </cell>
          <cell r="D46277" t="str">
            <v>UD</v>
          </cell>
          <cell r="F46277" t="str">
            <v>2220</v>
          </cell>
        </row>
        <row r="46278">
          <cell r="A46278">
            <v>965140205</v>
          </cell>
          <cell r="B46278" t="str">
            <v>TAPON P.V.C. MACHO DE 2" SCH-40 (50MM, 5,08CM) SANITARIO PARA REGISTRO.</v>
          </cell>
          <cell r="D46278" t="str">
            <v>UD</v>
          </cell>
          <cell r="F46278" t="str">
            <v>2220</v>
          </cell>
        </row>
        <row r="46279">
          <cell r="A46279">
            <v>965140206</v>
          </cell>
          <cell r="B46279" t="str">
            <v>TAPON P.V.C. MACHO DE 3" SCH-40 (75MM, 7,62CM) SANITARIO PARA REGISTRO.</v>
          </cell>
          <cell r="D46279" t="str">
            <v>UD</v>
          </cell>
          <cell r="F46279" t="str">
            <v>2220</v>
          </cell>
        </row>
        <row r="46280">
          <cell r="A46280">
            <v>965140207</v>
          </cell>
          <cell r="B46280" t="str">
            <v>TAPON P.V.C. MACHO DE 4" SCH-40 (100MM, 10,16CM) SANITARIO PARA REGISTRO.</v>
          </cell>
          <cell r="D46280" t="str">
            <v>UD</v>
          </cell>
          <cell r="F46280" t="str">
            <v>2220</v>
          </cell>
        </row>
        <row r="46281">
          <cell r="A46281">
            <v>965140210</v>
          </cell>
          <cell r="B46281" t="str">
            <v>TEE P.V.C. SCH 40 DE 11/4" (3,175CM, 31MM) SANITARIO</v>
          </cell>
          <cell r="D46281" t="str">
            <v>UD</v>
          </cell>
          <cell r="F46281" t="str">
            <v>2220</v>
          </cell>
        </row>
        <row r="46282">
          <cell r="A46282">
            <v>965140211</v>
          </cell>
          <cell r="B46282" t="str">
            <v>TEE P.V.C. SCH 40 DE 3" (7,62CM, 75MM) SANITARIO</v>
          </cell>
          <cell r="D46282" t="str">
            <v>UD</v>
          </cell>
          <cell r="F46282" t="str">
            <v>2220</v>
          </cell>
        </row>
        <row r="46283">
          <cell r="A46283">
            <v>965140212</v>
          </cell>
          <cell r="B46283" t="str">
            <v>TEE P.V.C. SCH 40 DE 11/2" (3,81CM, 38MM) SANITARIO.</v>
          </cell>
          <cell r="D46283" t="str">
            <v>UD</v>
          </cell>
          <cell r="F46283" t="str">
            <v>2220</v>
          </cell>
        </row>
        <row r="46284">
          <cell r="A46284">
            <v>965140213</v>
          </cell>
          <cell r="B46284" t="str">
            <v>TEE P.V.C. SCH 40 DE 2" (5,08CM, 50MM) SANITARIO.</v>
          </cell>
          <cell r="D46284" t="str">
            <v>UD</v>
          </cell>
          <cell r="F46284" t="str">
            <v>2220</v>
          </cell>
        </row>
        <row r="46285">
          <cell r="A46285">
            <v>965140214</v>
          </cell>
          <cell r="B46285" t="str">
            <v>TEE P.V.C. SCH 40 DE 4" (10,16CM, 100MM) SANITARIO.</v>
          </cell>
          <cell r="D46285" t="str">
            <v>UD</v>
          </cell>
          <cell r="F46285" t="str">
            <v>2220</v>
          </cell>
        </row>
        <row r="46286">
          <cell r="A46286">
            <v>965140215</v>
          </cell>
          <cell r="B46286" t="str">
            <v>TEE P.V.C. SCH 40 DE 21/2" (6,35CM, 62MM) SANITARIO</v>
          </cell>
          <cell r="D46286" t="str">
            <v>UD</v>
          </cell>
          <cell r="F46286" t="str">
            <v>2220</v>
          </cell>
        </row>
        <row r="46287">
          <cell r="A46287">
            <v>965140250</v>
          </cell>
          <cell r="B46287" t="str">
            <v>TUBO P.V.C. DE SANITARIO SDR-32,5 DE 11/4" (3,175CM, 31MM)</v>
          </cell>
          <cell r="D46287" t="str">
            <v>UD</v>
          </cell>
          <cell r="F46287" t="str">
            <v>2220</v>
          </cell>
        </row>
        <row r="46288">
          <cell r="A46288">
            <v>965140251</v>
          </cell>
          <cell r="B46288" t="str">
            <v>TUBO P.V.C. DE SANITARIO SDR-32,5 DE 11/2" (3,81CM, 38MM)</v>
          </cell>
          <cell r="D46288" t="str">
            <v>UD</v>
          </cell>
          <cell r="F46288" t="str">
            <v>2220</v>
          </cell>
        </row>
        <row r="46289">
          <cell r="A46289">
            <v>965140252</v>
          </cell>
          <cell r="B46289" t="str">
            <v>TUBO P.V.C. DE SANITARIO SDR-32,5 DE 2" (5,08CM, 50MM)</v>
          </cell>
          <cell r="D46289" t="str">
            <v>UD</v>
          </cell>
          <cell r="F46289" t="str">
            <v>2220</v>
          </cell>
        </row>
        <row r="46290">
          <cell r="A46290">
            <v>965140253</v>
          </cell>
          <cell r="B46290" t="str">
            <v>TUBO P.V.C. DE SANITARIO SDR-32,5 DE 3" (7,62CM, 75MM)</v>
          </cell>
          <cell r="D46290" t="str">
            <v>UD</v>
          </cell>
          <cell r="F46290" t="str">
            <v>2220</v>
          </cell>
        </row>
        <row r="46291">
          <cell r="A46291">
            <v>965140254</v>
          </cell>
          <cell r="B46291" t="str">
            <v>TUBO P.V.C. DE SANITARIO SDR-32,5 DE 4" (10,16CM, 100MM)</v>
          </cell>
          <cell r="D46291" t="str">
            <v>UD</v>
          </cell>
          <cell r="F46291" t="str">
            <v>2220</v>
          </cell>
        </row>
        <row r="46292">
          <cell r="A46292">
            <v>965140257</v>
          </cell>
          <cell r="B46292" t="str">
            <v>TUBO CPVC 2" X 6M, 50MM X 6M; PRESION.</v>
          </cell>
          <cell r="D46292" t="str">
            <v>UD</v>
          </cell>
          <cell r="F46292" t="str">
            <v>2220</v>
          </cell>
        </row>
        <row r="46293">
          <cell r="A46293">
            <v>965140264</v>
          </cell>
          <cell r="B46293" t="str">
            <v>TUBO DE PVC DE 150 MM  TIPO SANITARIA DWV GRADO 26 DE 6"</v>
          </cell>
          <cell r="D46293" t="str">
            <v>UD</v>
          </cell>
          <cell r="F46293" t="str">
            <v>2220</v>
          </cell>
        </row>
        <row r="46294">
          <cell r="A46294">
            <v>965140265</v>
          </cell>
          <cell r="B46294" t="str">
            <v>TUBO DE PVC DE 200 MM  TIPO SANITARIA DWV GRADO 26 DE 8"</v>
          </cell>
          <cell r="D46294" t="str">
            <v>UD</v>
          </cell>
          <cell r="F46294" t="str">
            <v>2220</v>
          </cell>
        </row>
        <row r="46295">
          <cell r="A46295">
            <v>965140301</v>
          </cell>
          <cell r="B46295" t="str">
            <v>YE REDUCIDA PVC SANITARIO SDR 32.5, 2" A 1 1/2" ( 50 MM A 38 MM )</v>
          </cell>
          <cell r="D46295" t="str">
            <v>UD</v>
          </cell>
          <cell r="F46295" t="str">
            <v>2220</v>
          </cell>
        </row>
        <row r="46296">
          <cell r="A46296">
            <v>965140321</v>
          </cell>
          <cell r="B46296" t="str">
            <v>YEE P.V.C. DE 4" SCH-40 (10,16CM, 100MM) SANITARIA</v>
          </cell>
          <cell r="D46296" t="str">
            <v>UD</v>
          </cell>
          <cell r="F46296" t="str">
            <v>2220</v>
          </cell>
        </row>
        <row r="46297">
          <cell r="A46297">
            <v>965140322</v>
          </cell>
          <cell r="B46297" t="str">
            <v>YEE P.V.C. DE 2" SCH-40 (5,08CM, 50MM) SANITARIA</v>
          </cell>
          <cell r="D46297" t="str">
            <v>UD</v>
          </cell>
          <cell r="F46297" t="str">
            <v>2220</v>
          </cell>
        </row>
        <row r="46298">
          <cell r="A46298">
            <v>965140323</v>
          </cell>
          <cell r="B46298" t="str">
            <v>YEE P.V.C. DE 11/2" SCH-40 (3,81CM, 38MM) SANITARIA</v>
          </cell>
          <cell r="D46298" t="str">
            <v>UD</v>
          </cell>
          <cell r="F46298" t="str">
            <v>2220</v>
          </cell>
        </row>
        <row r="46299">
          <cell r="A46299">
            <v>965140324</v>
          </cell>
          <cell r="B46299" t="str">
            <v>YEE P.V.C. DE 3" SCH-40 (7,62CM, 75MM) SANITARIA</v>
          </cell>
          <cell r="D46299" t="str">
            <v>UD</v>
          </cell>
          <cell r="F46299" t="str">
            <v>2220</v>
          </cell>
        </row>
        <row r="46300">
          <cell r="A46300">
            <v>965140325</v>
          </cell>
          <cell r="B46300" t="str">
            <v>YEE P.V.C. DE 11/4" SCH-40 (3,175CM, 31MM) SANITARIA</v>
          </cell>
          <cell r="D46300" t="str">
            <v>UD</v>
          </cell>
          <cell r="F46300" t="str">
            <v>2220</v>
          </cell>
        </row>
        <row r="46301">
          <cell r="A46301">
            <v>965140380</v>
          </cell>
          <cell r="B46301" t="str">
            <v>MANGUERA DE  ABASTO PARA SANITARIO, TANQUE ½ A ¼</v>
          </cell>
          <cell r="D46301" t="str">
            <v>UD</v>
          </cell>
          <cell r="F46301" t="str">
            <v>2215</v>
          </cell>
        </row>
        <row r="46302">
          <cell r="A46302">
            <v>965140381</v>
          </cell>
          <cell r="B46302" t="str">
            <v>MANGUERA DE ABASTO DE 1/2" (1.27CM, 12MM) X 3/8" (0.952CM, 9MM) EN ACERO INOXIDABLE PARA LAVATORIO.</v>
          </cell>
          <cell r="D46302" t="str">
            <v>UD</v>
          </cell>
          <cell r="F46302" t="str">
            <v>2215</v>
          </cell>
        </row>
        <row r="46303">
          <cell r="A46303">
            <v>965140383</v>
          </cell>
          <cell r="B46303" t="str">
            <v>MANGUERA DE ABASTO DE 1/2" (1.27CM, 12MM) X 1/2" (1.27CM , 12MM) EN ACERO INOXIDABLE PARA LAVATORIO.</v>
          </cell>
          <cell r="D46303" t="str">
            <v>UD</v>
          </cell>
          <cell r="F46303" t="str">
            <v>2215</v>
          </cell>
        </row>
        <row r="46304">
          <cell r="A46304">
            <v>965140430</v>
          </cell>
          <cell r="B46304" t="str">
            <v>CRUZ DE 1,1/2" (3,81CM, 38MM) CEDULA 32,5 SANITARIO EN PVC</v>
          </cell>
          <cell r="D46304" t="str">
            <v>UD</v>
          </cell>
          <cell r="F46304" t="str">
            <v>2220</v>
          </cell>
        </row>
        <row r="46305">
          <cell r="A46305">
            <v>965140431</v>
          </cell>
          <cell r="B46305" t="str">
            <v>CRUZ DE 2" (5,08CM, 50MM) CEDULA 32,5 SANITARIO EN PVC</v>
          </cell>
          <cell r="D46305" t="str">
            <v>UD</v>
          </cell>
          <cell r="F46305" t="str">
            <v>2220</v>
          </cell>
        </row>
        <row r="46306">
          <cell r="A46306">
            <v>965140432</v>
          </cell>
          <cell r="B46306" t="str">
            <v>CRUZ DE 3" (7,62CM, 75MM) CEDULA 32,5 SANITARIO EN PVC</v>
          </cell>
          <cell r="D46306" t="str">
            <v>UD</v>
          </cell>
          <cell r="F46306" t="str">
            <v>2220</v>
          </cell>
        </row>
        <row r="46307">
          <cell r="A46307">
            <v>965140433</v>
          </cell>
          <cell r="B46307" t="str">
            <v>CRUZ DE 4" (10,16CM, 100MM) CEDULA 32,5 SANITARIO EN PVC</v>
          </cell>
          <cell r="D46307" t="str">
            <v>UD</v>
          </cell>
          <cell r="F46307" t="str">
            <v>2220</v>
          </cell>
        </row>
        <row r="46308">
          <cell r="A46308">
            <v>965150015</v>
          </cell>
          <cell r="B46308" t="str">
            <v>CODO CPVC DE 1PULG (2,54CM, 25MM) X 45 GRADOS PARA AGUA CALIENTE.</v>
          </cell>
          <cell r="D46308" t="str">
            <v>UD</v>
          </cell>
          <cell r="F46308" t="str">
            <v>2220</v>
          </cell>
        </row>
        <row r="46309">
          <cell r="A46309">
            <v>965150101</v>
          </cell>
          <cell r="B46309" t="str">
            <v>SIFON METALICO DE 1 1/2" (3.81CM, 38MM) A LA PARED.</v>
          </cell>
          <cell r="D46309" t="str">
            <v>UD</v>
          </cell>
          <cell r="F46309" t="str">
            <v>2212</v>
          </cell>
        </row>
        <row r="46310">
          <cell r="A46310">
            <v>965150301</v>
          </cell>
          <cell r="B46310" t="str">
            <v>PERILLA PARA CACHERA DE BAÑO, QUE INCLUYA TAPA Y TORNILLOS, COMPATIBLE CON EMBOLOS 910-030 Y CACHERA MODELO 03-011</v>
          </cell>
          <cell r="D46310" t="str">
            <v>UD</v>
          </cell>
          <cell r="F46310" t="str">
            <v>2212</v>
          </cell>
        </row>
        <row r="46311">
          <cell r="A46311">
            <v>965150310</v>
          </cell>
          <cell r="B46311" t="str">
            <v>PERILLA (MARIPOSA) PARA LLAVE DE CHORRO CON FRESADO.</v>
          </cell>
          <cell r="D46311" t="str">
            <v>UD</v>
          </cell>
          <cell r="F46311" t="str">
            <v>2212</v>
          </cell>
        </row>
        <row r="46312">
          <cell r="A46312">
            <v>965160060</v>
          </cell>
          <cell r="B46312" t="str">
            <v>SIAMESA 100 MM. X 62 MM.</v>
          </cell>
          <cell r="D46312" t="str">
            <v>UD</v>
          </cell>
          <cell r="F46312" t="str">
            <v>2212</v>
          </cell>
        </row>
        <row r="46313">
          <cell r="A46313">
            <v>965170060</v>
          </cell>
          <cell r="B46313" t="str">
            <v>MEDIA CANA DE 36 CM. X 1 METRO</v>
          </cell>
          <cell r="D46313" t="str">
            <v>UD</v>
          </cell>
          <cell r="F46313" t="str">
            <v>2215</v>
          </cell>
        </row>
        <row r="46314">
          <cell r="A46314">
            <v>965180001</v>
          </cell>
          <cell r="B46314" t="str">
            <v>LLAVE DE CHORRO DE BRONCE FORJADO CON ROSCA DE 1/2"</v>
          </cell>
          <cell r="D46314" t="str">
            <v>UD</v>
          </cell>
          <cell r="F46314" t="str">
            <v>2212</v>
          </cell>
        </row>
        <row r="46315">
          <cell r="A46315">
            <v>965180002</v>
          </cell>
          <cell r="B46315" t="str">
            <v>MARIPOSA DE LLAVE CHORRO</v>
          </cell>
          <cell r="D46315" t="str">
            <v>UD</v>
          </cell>
          <cell r="F46315" t="str">
            <v>2212</v>
          </cell>
        </row>
        <row r="46316">
          <cell r="A46316">
            <v>965180004</v>
          </cell>
          <cell r="B46316" t="str">
            <v>TAPONES DE ACERO INOXIDABLES PARA FREGADERO EN 1-1/2" DE DIAMETRO</v>
          </cell>
          <cell r="D46316" t="str">
            <v>UD</v>
          </cell>
          <cell r="F46316" t="str">
            <v>2212</v>
          </cell>
        </row>
        <row r="46317">
          <cell r="A46317">
            <v>965180005</v>
          </cell>
          <cell r="B46317" t="str">
            <v>DISCO REGULADOR DE FLUJO PARA LLAVES DE CHORRO, DISEÑADO PARA AHORRAR HASTA UN 50% DE AGUA, DE 3/4 DE DIAMETRO Y CONEXION A 1/2 NPT.  CONSUMO MAXIMO DE 2,2 GALONES DE AGUA POR MIN</v>
          </cell>
          <cell r="D46317" t="str">
            <v>UD</v>
          </cell>
          <cell r="F46317" t="str">
            <v>2212</v>
          </cell>
        </row>
        <row r="46318">
          <cell r="A46318">
            <v>965180006</v>
          </cell>
          <cell r="B46318" t="str">
            <v>TUBO DE ABASTO DOBLE REFORZADO CON ACERO 304 PARA INODORO DE 1/2X2X3/8PULG</v>
          </cell>
          <cell r="D46318" t="str">
            <v>UD</v>
          </cell>
          <cell r="F46318" t="str">
            <v>2212</v>
          </cell>
        </row>
        <row r="46319">
          <cell r="A46319">
            <v>965180007</v>
          </cell>
          <cell r="B46319" t="str">
            <v>TUBO DE ABASTO DOBLE REFORZADO CON ACERO 304 PARA INODORO DE 1/2X1/2X1/2 PULG</v>
          </cell>
          <cell r="D46319" t="str">
            <v>UD</v>
          </cell>
          <cell r="F46319" t="str">
            <v>2212</v>
          </cell>
        </row>
        <row r="46320">
          <cell r="A46320">
            <v>965180008</v>
          </cell>
          <cell r="B46320" t="str">
            <v>TUBO ABASTO PARA INODORO DE 7/8" A 3/8"</v>
          </cell>
          <cell r="D46320" t="str">
            <v>UD</v>
          </cell>
          <cell r="F46320" t="str">
            <v>2212</v>
          </cell>
        </row>
        <row r="46321">
          <cell r="A46321">
            <v>965180009</v>
          </cell>
          <cell r="B46321" t="str">
            <v>TUBO  DE ABASTO  P/ INODORO DE 7/8 X 1/2.</v>
          </cell>
          <cell r="D46321" t="str">
            <v>UD</v>
          </cell>
          <cell r="F46321" t="str">
            <v>2212</v>
          </cell>
        </row>
        <row r="46322">
          <cell r="A46322">
            <v>965180011</v>
          </cell>
          <cell r="B46322" t="str">
            <v>TUBO ABASTO PARA AGUA CALIENTE 1/2" X 3/8"</v>
          </cell>
          <cell r="D46322" t="str">
            <v>UD</v>
          </cell>
          <cell r="F46322" t="str">
            <v>2212</v>
          </cell>
        </row>
        <row r="46323">
          <cell r="A46323">
            <v>965180012</v>
          </cell>
          <cell r="B46323" t="str">
            <v>ADAPTADOR MACHO SOLDABLE DE BRONCE DE 3"</v>
          </cell>
          <cell r="D46323" t="str">
            <v>UD</v>
          </cell>
          <cell r="F46323" t="str">
            <v>2212</v>
          </cell>
        </row>
        <row r="46324">
          <cell r="A46324">
            <v>965180013</v>
          </cell>
          <cell r="B46324" t="str">
            <v>ADAPTADOR  HEMBRA SOLDABLE  DE 2 1/2" DE BRONCE</v>
          </cell>
          <cell r="D46324" t="str">
            <v>UD</v>
          </cell>
          <cell r="F46324" t="str">
            <v>2212</v>
          </cell>
        </row>
        <row r="46325">
          <cell r="A46325">
            <v>965180014</v>
          </cell>
          <cell r="B46325" t="str">
            <v>ADAPTADOR  HEMBRA SOLDABLE  DE 2" DE BRONCE</v>
          </cell>
          <cell r="D46325" t="str">
            <v>UD</v>
          </cell>
          <cell r="F46325" t="str">
            <v>2212</v>
          </cell>
        </row>
        <row r="46326">
          <cell r="A46326">
            <v>965180015</v>
          </cell>
          <cell r="B46326" t="str">
            <v>UNION LISA SOLDABLE DE 4" DE BRONCE</v>
          </cell>
          <cell r="D46326" t="str">
            <v>UD</v>
          </cell>
          <cell r="F46326" t="str">
            <v>2212</v>
          </cell>
        </row>
        <row r="46327">
          <cell r="A46327">
            <v>965180016</v>
          </cell>
          <cell r="B46327" t="str">
            <v>UNION LISA SOLDABLE DE 2" DE BRONCE</v>
          </cell>
          <cell r="D46327" t="str">
            <v>UD</v>
          </cell>
          <cell r="F46327" t="str">
            <v>2212</v>
          </cell>
        </row>
        <row r="46328">
          <cell r="A46328">
            <v>965180017</v>
          </cell>
          <cell r="B46328" t="str">
            <v>REDUCCION LISA SOLDABLE DE 1  3/4" A 1  1/2" DE BRONCE</v>
          </cell>
          <cell r="D46328" t="str">
            <v>UD</v>
          </cell>
          <cell r="F46328" t="str">
            <v>2212</v>
          </cell>
        </row>
        <row r="46329">
          <cell r="A46329">
            <v>965180018</v>
          </cell>
          <cell r="B46329" t="str">
            <v>CHECK DE COMPUERTA DE  1/4" DE BRONCE</v>
          </cell>
          <cell r="D46329" t="str">
            <v>UD</v>
          </cell>
          <cell r="F46329" t="str">
            <v>2212</v>
          </cell>
        </row>
        <row r="46330">
          <cell r="A46330">
            <v>965180019</v>
          </cell>
          <cell r="B46330" t="str">
            <v>CHECK DE COMPUERTA DE  1/2" DE BRONCE</v>
          </cell>
          <cell r="D46330" t="str">
            <v>UD</v>
          </cell>
          <cell r="F46330" t="str">
            <v>2212</v>
          </cell>
        </row>
        <row r="46331">
          <cell r="A46331">
            <v>965180020</v>
          </cell>
          <cell r="B46331" t="str">
            <v>CHECK DE COMPUERTA DE  1" DE BRONCE</v>
          </cell>
          <cell r="D46331" t="str">
            <v>UD</v>
          </cell>
          <cell r="F46331" t="str">
            <v>2212</v>
          </cell>
        </row>
        <row r="46332">
          <cell r="A46332">
            <v>965180021</v>
          </cell>
          <cell r="B46332" t="str">
            <v>CHECK DE COMPUERTA DE  1 1/4" DE BRONCE</v>
          </cell>
          <cell r="D46332" t="str">
            <v>UD</v>
          </cell>
          <cell r="F46332" t="str">
            <v>2212</v>
          </cell>
        </row>
        <row r="46333">
          <cell r="A46333">
            <v>965180022</v>
          </cell>
          <cell r="B46333" t="str">
            <v>CHECK DE COMPUERTA DE  1 1/2" DE BRONCE</v>
          </cell>
          <cell r="D46333" t="str">
            <v>UD</v>
          </cell>
          <cell r="F46333" t="str">
            <v>2212</v>
          </cell>
        </row>
        <row r="46334">
          <cell r="A46334">
            <v>965180023</v>
          </cell>
          <cell r="B46334" t="str">
            <v>CHECK DE COMPUERTA DE  2" DE BRONCE</v>
          </cell>
          <cell r="D46334" t="str">
            <v>UD</v>
          </cell>
          <cell r="F46334" t="str">
            <v>2212</v>
          </cell>
        </row>
        <row r="46335">
          <cell r="A46335">
            <v>965180024</v>
          </cell>
          <cell r="B46335" t="str">
            <v>CHECK DE COMPUERTA DE  3" DE BRONCE</v>
          </cell>
          <cell r="D46335" t="str">
            <v>UD</v>
          </cell>
          <cell r="F46335" t="str">
            <v>2212</v>
          </cell>
        </row>
        <row r="46336">
          <cell r="A46336">
            <v>965180025</v>
          </cell>
          <cell r="B46336" t="str">
            <v>UNION DE EXPANSION DE 3" DE BRONCE SOLDABLE</v>
          </cell>
          <cell r="D46336" t="str">
            <v>UD</v>
          </cell>
          <cell r="F46336" t="str">
            <v>2212</v>
          </cell>
        </row>
        <row r="46337">
          <cell r="A46337">
            <v>965180026</v>
          </cell>
          <cell r="B46337" t="str">
            <v>UNION DE TOPE DE 1" DE BRONCE</v>
          </cell>
          <cell r="D46337" t="str">
            <v>UD</v>
          </cell>
          <cell r="F46337" t="str">
            <v>2212</v>
          </cell>
        </row>
        <row r="46338">
          <cell r="A46338">
            <v>965180027</v>
          </cell>
          <cell r="B46338" t="str">
            <v>UNION DE TOPE DE 1 1/4" DE BRONCE</v>
          </cell>
          <cell r="D46338" t="str">
            <v>UD</v>
          </cell>
          <cell r="F46338" t="str">
            <v>2212</v>
          </cell>
        </row>
        <row r="46339">
          <cell r="A46339">
            <v>965180028</v>
          </cell>
          <cell r="B46339" t="str">
            <v>VALVULA DE COMPUERTA DE 3/8" CUERPO DE BRONCE</v>
          </cell>
          <cell r="D46339" t="str">
            <v>UD</v>
          </cell>
          <cell r="F46339" t="str">
            <v>2212</v>
          </cell>
        </row>
        <row r="46340">
          <cell r="A46340">
            <v>965180029</v>
          </cell>
          <cell r="B46340" t="str">
            <v>VALVULA DE COMPUERTA DE 2 1/2" CUERPO DE BRONCE SOLDABLE</v>
          </cell>
          <cell r="D46340" t="str">
            <v>UD</v>
          </cell>
          <cell r="F46340" t="str">
            <v>2212</v>
          </cell>
        </row>
        <row r="46341">
          <cell r="A46341">
            <v>965180030</v>
          </cell>
          <cell r="B46341" t="str">
            <v>TUBERIA DE COBRE DE 3/4.</v>
          </cell>
          <cell r="D46341" t="str">
            <v>MT</v>
          </cell>
          <cell r="F46341" t="str">
            <v>2212</v>
          </cell>
        </row>
        <row r="46342">
          <cell r="A46342">
            <v>965180031</v>
          </cell>
          <cell r="B46342" t="str">
            <v>VALVULA DE COMPUERTA DE 4" CUERPO DE BRONCE SOLDABLE</v>
          </cell>
          <cell r="D46342" t="str">
            <v>UD</v>
          </cell>
          <cell r="F46342" t="str">
            <v>2212</v>
          </cell>
        </row>
        <row r="46343">
          <cell r="A46343">
            <v>965180032</v>
          </cell>
          <cell r="B46343" t="str">
            <v xml:space="preserve">TUBERIA DE COBRE DE 3/8. </v>
          </cell>
          <cell r="D46343" t="str">
            <v>MT</v>
          </cell>
          <cell r="F46343" t="str">
            <v>2212</v>
          </cell>
        </row>
        <row r="46344">
          <cell r="A46344">
            <v>965180033</v>
          </cell>
          <cell r="B46344" t="str">
            <v>VALVULA DE COMPUERTA DE 2" CUERPO DE BRONCE SOLDABLE</v>
          </cell>
          <cell r="D46344" t="str">
            <v>UD</v>
          </cell>
          <cell r="F46344" t="str">
            <v>2212</v>
          </cell>
        </row>
        <row r="46345">
          <cell r="A46345">
            <v>965180034</v>
          </cell>
          <cell r="B46345" t="str">
            <v>NIPLE, EN BRONCE, DE 3?? X 4" PULGADAS, ROSCABLE.</v>
          </cell>
          <cell r="D46345" t="str">
            <v>UD</v>
          </cell>
          <cell r="F46345" t="str">
            <v>2212</v>
          </cell>
        </row>
        <row r="46346">
          <cell r="A46346">
            <v>965180035</v>
          </cell>
          <cell r="B46346" t="str">
            <v>NIPLE, EN BRONCE, DE 4?? X 4?? PULGADAS, ROSCABLE.</v>
          </cell>
          <cell r="D46346" t="str">
            <v>UD</v>
          </cell>
          <cell r="F46346" t="str">
            <v>2212</v>
          </cell>
        </row>
        <row r="46347">
          <cell r="A46347">
            <v>965180047</v>
          </cell>
          <cell r="B46347" t="str">
            <v>VALVULAS DE BOLA ROSCADA DE 3/8". DE BRONCE PASO COMPLETO</v>
          </cell>
          <cell r="D46347" t="str">
            <v>UD</v>
          </cell>
          <cell r="F46347" t="str">
            <v>2212</v>
          </cell>
        </row>
        <row r="46348">
          <cell r="A46348">
            <v>965180048</v>
          </cell>
          <cell r="B46348" t="str">
            <v>EMPAQUE PARA LLAVE DE CHORRO</v>
          </cell>
          <cell r="D46348" t="str">
            <v>UD</v>
          </cell>
          <cell r="F46348" t="str">
            <v>2212</v>
          </cell>
        </row>
        <row r="46349">
          <cell r="A46349">
            <v>965180053</v>
          </cell>
          <cell r="B46349" t="str">
            <v>VALVULA DE PASO, TIPO BOLA, CIERRE RAPIDO, DE BRONCE, 1/2" (1,27 CM)</v>
          </cell>
          <cell r="D46349" t="str">
            <v>UD</v>
          </cell>
          <cell r="F46349" t="str">
            <v>2212</v>
          </cell>
        </row>
        <row r="46350">
          <cell r="A46350">
            <v>965180060</v>
          </cell>
          <cell r="B46350" t="str">
            <v>LLAVE DE CONTROL DE 1/2" A 3/8" (1.27CM A 0.952CM, 12MM A 9MM) A LA PARED PARA MANGUERA DE ABASTO.</v>
          </cell>
          <cell r="D46350" t="str">
            <v>UD</v>
          </cell>
          <cell r="F46350" t="str">
            <v>2212</v>
          </cell>
        </row>
        <row r="46351">
          <cell r="A46351">
            <v>965180080</v>
          </cell>
          <cell r="B46351" t="str">
            <v>TEFLON EXPANDIBLE EN CINTA CON ADHESIVO TRASERO 20MM X 7MM X 5M.</v>
          </cell>
          <cell r="D46351" t="str">
            <v>UD</v>
          </cell>
          <cell r="F46351" t="str">
            <v>2215</v>
          </cell>
        </row>
        <row r="46352">
          <cell r="A46352">
            <v>965180081</v>
          </cell>
          <cell r="B46352" t="str">
            <v>TEFLON EXPANDIBLE EN CINTA CON ADHESIVO TRASERO 14MM X 5MM X 5M.</v>
          </cell>
          <cell r="D46352" t="str">
            <v>UD</v>
          </cell>
          <cell r="F46352" t="str">
            <v>2215</v>
          </cell>
        </row>
        <row r="46353">
          <cell r="A46353">
            <v>965180082</v>
          </cell>
          <cell r="B46353" t="str">
            <v>TEFLON EXPANDIBLE EN CINTA CON ADHESIVO TRASERO 17MM X 6MM X 5M.</v>
          </cell>
          <cell r="D46353" t="str">
            <v>UD</v>
          </cell>
          <cell r="F46353" t="str">
            <v>2215</v>
          </cell>
        </row>
        <row r="46354">
          <cell r="A46354">
            <v>965180083</v>
          </cell>
          <cell r="B46354" t="str">
            <v>TEFLON EXPANDIBLE EN CINTA CON ADHESIVO TRASERO 25MM X 8MM X 5M.</v>
          </cell>
          <cell r="D46354" t="str">
            <v>UD</v>
          </cell>
          <cell r="F46354" t="str">
            <v>2215</v>
          </cell>
        </row>
        <row r="46355">
          <cell r="A46355">
            <v>965180090</v>
          </cell>
          <cell r="B46355" t="str">
            <v>TEFLON DE 3/4" (1,91 CM), EN CINTA, COLOR BLANCO, PARA TRABAJAR CON AGUA, VAPOR, GAS Y AIRE.</v>
          </cell>
          <cell r="D46355" t="str">
            <v>UD</v>
          </cell>
          <cell r="F46355" t="str">
            <v>2215</v>
          </cell>
        </row>
        <row r="46356">
          <cell r="A46356">
            <v>965180091</v>
          </cell>
          <cell r="B46356" t="str">
            <v>TEFLON DE 1" (2,54 CM), EN CINTA, COLOR BLANCO, PARA TRABAJAR CON AGUA, VAPOR, GAS Y AIRE</v>
          </cell>
          <cell r="D46356" t="str">
            <v>UD</v>
          </cell>
          <cell r="F46356" t="str">
            <v>2215</v>
          </cell>
        </row>
        <row r="46357">
          <cell r="A46357">
            <v>965180092</v>
          </cell>
          <cell r="B46357" t="str">
            <v>TEFLON DE ALTA DENSIDAD, EN CINTA, 1/2" X 600" (1,27 CM X 1524 CM), NO TOXICA, COLOR BLANCO, PARA TRABAJAR CON AGUA, VAPOR, GAS Y AIRE.</v>
          </cell>
          <cell r="D46357" t="str">
            <v>UD</v>
          </cell>
          <cell r="F46357" t="str">
            <v>2215</v>
          </cell>
        </row>
        <row r="46358">
          <cell r="A46358">
            <v>965180093</v>
          </cell>
          <cell r="B46358" t="str">
            <v>TEFLON EXPANDIBLE EN CINTA CON ADHESIVO TRASERO 20MM.</v>
          </cell>
          <cell r="D46358" t="str">
            <v>UD</v>
          </cell>
          <cell r="F46358" t="str">
            <v>2215</v>
          </cell>
        </row>
        <row r="46359">
          <cell r="A46359">
            <v>965180095</v>
          </cell>
          <cell r="B46359" t="str">
            <v>TEFLON EN PASTA, PARA USO EN TUBERIAS DE AGUA, AIRE Y VAPOR.</v>
          </cell>
          <cell r="D46359" t="str">
            <v>UD</v>
          </cell>
          <cell r="F46359" t="str">
            <v>2215</v>
          </cell>
        </row>
        <row r="46360">
          <cell r="A46360">
            <v>965180096</v>
          </cell>
          <cell r="B46360" t="str">
            <v>TEFLON 1/2" PARA ALTAS TEMPERATURAS</v>
          </cell>
          <cell r="D46360" t="str">
            <v>UD</v>
          </cell>
          <cell r="F46360" t="str">
            <v>2215</v>
          </cell>
        </row>
        <row r="46361">
          <cell r="A46361">
            <v>965180097</v>
          </cell>
          <cell r="B46361" t="str">
            <v>TEFLON 1" PARA ALTAS TEMPERATURAS</v>
          </cell>
          <cell r="D46361" t="str">
            <v>UD</v>
          </cell>
          <cell r="F46361" t="str">
            <v>2215</v>
          </cell>
        </row>
        <row r="46362">
          <cell r="A46362">
            <v>965180098</v>
          </cell>
          <cell r="B46362" t="str">
            <v>SELLADOR DE TEFLON PARA ROSCAS,  EN PASTA.</v>
          </cell>
          <cell r="D46362" t="str">
            <v>UD</v>
          </cell>
          <cell r="F46362" t="str">
            <v>2212</v>
          </cell>
        </row>
        <row r="46363">
          <cell r="A46363">
            <v>965180100</v>
          </cell>
          <cell r="B46363" t="str">
            <v xml:space="preserve">TUBO DE ABASTO DE 1/2" A 1/2" EN METAL UN EXTREMO CON ROSCA ORDINARIO Y LA OTRA CON ROSCA FINA.									 									</v>
          </cell>
          <cell r="D46363" t="str">
            <v>UD</v>
          </cell>
          <cell r="F46363" t="str">
            <v>2212</v>
          </cell>
        </row>
        <row r="46364">
          <cell r="A46364">
            <v>965180101</v>
          </cell>
          <cell r="B46364" t="str">
            <v>TUBO DE ABASTO DE 1/2" A 3/8", EN METAL, DE 16" DE LARGO,</v>
          </cell>
          <cell r="D46364" t="str">
            <v>UD</v>
          </cell>
          <cell r="F46364" t="str">
            <v>2212</v>
          </cell>
        </row>
        <row r="46365">
          <cell r="A46365">
            <v>965180102</v>
          </cell>
          <cell r="B46365" t="str">
            <v>LLAVE DE ABASTO EN BRONCE PARA INODORO DE 1/2 A 3/8 PULG EN ESCUADRA.</v>
          </cell>
          <cell r="D46365" t="str">
            <v>UD</v>
          </cell>
          <cell r="F46365" t="str">
            <v>2212</v>
          </cell>
        </row>
        <row r="46366">
          <cell r="A46366">
            <v>965180103</v>
          </cell>
          <cell r="B46366" t="str">
            <v>LLAVE DE ABASTO EN BRONCE PARA INODORO DE 1/2 A 1/2 PUL EN ESCUADRA.</v>
          </cell>
          <cell r="D46366" t="str">
            <v>UD</v>
          </cell>
          <cell r="F46366" t="str">
            <v>2212</v>
          </cell>
        </row>
        <row r="46367">
          <cell r="A46367">
            <v>965180110</v>
          </cell>
          <cell r="B46367" t="str">
            <v>EXTENSION DE 1,1/4" (3,175CM, 31MM) POR 6" (15,24CM, 152MM) DE LARGO EN LATON CROMADO PARA LAVATORIO O FREGADERO</v>
          </cell>
          <cell r="D46367" t="str">
            <v>UD</v>
          </cell>
          <cell r="F46367" t="str">
            <v>2212</v>
          </cell>
        </row>
        <row r="46368">
          <cell r="A46368">
            <v>965180111</v>
          </cell>
          <cell r="B46368" t="str">
            <v xml:space="preserve">EXTENSION DE 1,1/2" (3,81CM, 38MM) POR 6" (15,24CM, 152MM) DE LARGO EN LATON CROMADO PARA LAVATORIO O FREGADERO
</v>
          </cell>
          <cell r="D46368" t="str">
            <v>UD</v>
          </cell>
          <cell r="F46368" t="str">
            <v>2212</v>
          </cell>
        </row>
        <row r="46369">
          <cell r="A46369">
            <v>965180112</v>
          </cell>
          <cell r="B46369" t="str">
            <v xml:space="preserve">EXTENSION DE 1,1/4" (3,175CM, 31MM) POR 6" (15,24CM, 152MM) DE LARGO PLASTICO PARA LAVATORIO O FREGADERO
</v>
          </cell>
          <cell r="D46369" t="str">
            <v>UD</v>
          </cell>
          <cell r="F46369" t="str">
            <v>2212</v>
          </cell>
        </row>
        <row r="46370">
          <cell r="A46370">
            <v>965180113</v>
          </cell>
          <cell r="B46370" t="str">
            <v xml:space="preserve">EXTENSION DE 1,1/2" (3,81CM, 38MM) POR 6" (15,24CM, 152MM) DE LARGO PLASTICO PARA LAVATORIO O FREGADERO
</v>
          </cell>
          <cell r="D46370" t="str">
            <v>UD</v>
          </cell>
          <cell r="F46370" t="str">
            <v>2212</v>
          </cell>
        </row>
        <row r="46371">
          <cell r="A46371">
            <v>965180114</v>
          </cell>
          <cell r="B46371" t="str">
            <v xml:space="preserve">EXTENSION CORRUGADA DE 1,1/4" (3,175CM, 31MM) PLASTICO PARA LAVATORIO O FREGADERO
</v>
          </cell>
          <cell r="D46371" t="str">
            <v>UD</v>
          </cell>
          <cell r="F46371" t="str">
            <v>2212</v>
          </cell>
        </row>
        <row r="46372">
          <cell r="A46372">
            <v>965180115</v>
          </cell>
          <cell r="B46372" t="str">
            <v xml:space="preserve">EXTENSION CORRUGADA DE 1,1/2" (3,81CM, 38MM) PLASTICO PARA LAVATORIO O FREGADERO
</v>
          </cell>
          <cell r="D46372" t="str">
            <v>UD</v>
          </cell>
          <cell r="F46372" t="str">
            <v>2212</v>
          </cell>
        </row>
        <row r="46373">
          <cell r="A46373">
            <v>965180127</v>
          </cell>
          <cell r="B46373" t="str">
            <v>CRUZ DE 1,1/2" (3,81CM, 38MM) CEDULA 40 PRESION EN PVC</v>
          </cell>
          <cell r="D46373" t="str">
            <v>UD</v>
          </cell>
          <cell r="F46373" t="str">
            <v>2220</v>
          </cell>
        </row>
        <row r="46374">
          <cell r="A46374">
            <v>965180150</v>
          </cell>
          <cell r="B46374" t="str">
            <v>VALVULA DE GLOBO 1/2"</v>
          </cell>
          <cell r="D46374" t="str">
            <v>UD</v>
          </cell>
          <cell r="F46374" t="str">
            <v>2212</v>
          </cell>
        </row>
        <row r="46375">
          <cell r="A46375">
            <v>965180155</v>
          </cell>
          <cell r="B46375" t="str">
            <v>ASPERSION PARA BAÑO</v>
          </cell>
          <cell r="D46375" t="str">
            <v>UD</v>
          </cell>
          <cell r="F46375" t="str">
            <v>2212</v>
          </cell>
        </row>
        <row r="46376">
          <cell r="A46376">
            <v>965180200</v>
          </cell>
          <cell r="B46376" t="str">
            <v>LLAVE BOYA DE 1/2" TANQUE ALTO DE AGUA POTABLE.</v>
          </cell>
          <cell r="D46376" t="str">
            <v>UD</v>
          </cell>
          <cell r="F46376" t="str">
            <v>2220</v>
          </cell>
        </row>
        <row r="46377">
          <cell r="A46377">
            <v>965180201</v>
          </cell>
          <cell r="B46377" t="str">
            <v>LLAVE BOYA DE 3/4" TANQUE ALTO PARA AGUA POTABLE.</v>
          </cell>
          <cell r="D46377" t="str">
            <v>UD</v>
          </cell>
          <cell r="F46377" t="str">
            <v>2220</v>
          </cell>
        </row>
        <row r="46378">
          <cell r="A46378">
            <v>965180202</v>
          </cell>
          <cell r="B46378" t="str">
            <v>SET DE LLAVE BOYA COMPLETA DE 1  1/2" TANQUE ALTO PARA AGUA POTABLE (VARILLA Y BOYA)</v>
          </cell>
          <cell r="D46378" t="str">
            <v>UD</v>
          </cell>
          <cell r="F46378" t="str">
            <v>2220</v>
          </cell>
        </row>
        <row r="46379">
          <cell r="A46379">
            <v>965180250</v>
          </cell>
          <cell r="B46379" t="str">
            <v>VALVULA DE COMPUERTA DE ACERO FORJADO CLASE 800 DE ½. ROSCADA</v>
          </cell>
          <cell r="D46379" t="str">
            <v>UD</v>
          </cell>
          <cell r="F46379" t="str">
            <v>2212</v>
          </cell>
        </row>
        <row r="46380">
          <cell r="A46380">
            <v>965180251</v>
          </cell>
          <cell r="B46380" t="str">
            <v>VALVULA DE COMPUERTA DE ACERO FORJADO CLASE 800 DE ¾. ROSCADA</v>
          </cell>
          <cell r="D46380" t="str">
            <v>UD</v>
          </cell>
          <cell r="F46380" t="str">
            <v>2212</v>
          </cell>
        </row>
        <row r="46381">
          <cell r="A46381">
            <v>965180252</v>
          </cell>
          <cell r="B46381" t="str">
            <v>VALVULA DE COMPUERTA DE ACERO FORJADO CLASE 800 DE 1. ROSCADA</v>
          </cell>
          <cell r="D46381" t="str">
            <v>UD</v>
          </cell>
          <cell r="F46381" t="str">
            <v>2212</v>
          </cell>
        </row>
        <row r="46382">
          <cell r="A46382">
            <v>965180253</v>
          </cell>
          <cell r="B46382" t="str">
            <v>VALVULA DE COMPUERTA DE ACERO FORJADO CLASE 800 DE 1 ¼. ROSCADA</v>
          </cell>
          <cell r="D46382" t="str">
            <v>UD</v>
          </cell>
          <cell r="F46382" t="str">
            <v>2212</v>
          </cell>
        </row>
        <row r="46383">
          <cell r="A46383">
            <v>965180254</v>
          </cell>
          <cell r="B46383" t="str">
            <v>VALVULA DE COMPUERTA DE ACERO FORJADO CLASE 800 DE 1 ½. ROSCADA</v>
          </cell>
          <cell r="D46383" t="str">
            <v>UD</v>
          </cell>
          <cell r="F46383" t="str">
            <v>2212</v>
          </cell>
        </row>
        <row r="46384">
          <cell r="A46384">
            <v>965180255</v>
          </cell>
          <cell r="B46384" t="str">
            <v>VALVULA DE COMPUERTA DE ACERO FORJADO CLASE 800 DE 2. ROSCADA</v>
          </cell>
          <cell r="D46384" t="str">
            <v>UD</v>
          </cell>
          <cell r="F46384" t="str">
            <v>2212</v>
          </cell>
        </row>
        <row r="46385">
          <cell r="A46385">
            <v>965180256</v>
          </cell>
          <cell r="B46385" t="str">
            <v>VALVULA DE COMPUERTA EN BRONCE DE 12,70 MM (½).</v>
          </cell>
          <cell r="D46385" t="str">
            <v>UD</v>
          </cell>
          <cell r="F46385" t="str">
            <v>2212</v>
          </cell>
        </row>
        <row r="46386">
          <cell r="A46386">
            <v>965180257</v>
          </cell>
          <cell r="B46386" t="str">
            <v>VALVULA DE COMPUERTA EN BRONCE DE  19.05 MM (3/4).</v>
          </cell>
          <cell r="D46386" t="str">
            <v>UD</v>
          </cell>
          <cell r="F46386" t="str">
            <v>2212</v>
          </cell>
        </row>
        <row r="46387">
          <cell r="A46387">
            <v>965180258</v>
          </cell>
          <cell r="B46387" t="str">
            <v>VALVULA DE COMPUERTA EN BRONCE DE 25,4 MM (1).</v>
          </cell>
          <cell r="D46387" t="str">
            <v>UD</v>
          </cell>
          <cell r="F46387" t="str">
            <v>2212</v>
          </cell>
        </row>
        <row r="46388">
          <cell r="A46388">
            <v>965180259</v>
          </cell>
          <cell r="B46388" t="str">
            <v>VALVULA DE COMPUERTA EN BRONCE DE 31,75 MM (1 ¼).</v>
          </cell>
          <cell r="D46388" t="str">
            <v>UD</v>
          </cell>
          <cell r="F46388" t="str">
            <v>2212</v>
          </cell>
        </row>
        <row r="46389">
          <cell r="A46389">
            <v>965180260</v>
          </cell>
          <cell r="B46389" t="str">
            <v>VALVULA DE COMPUERTA EN BRONCE DE 38,1 MM (1 ½)</v>
          </cell>
          <cell r="D46389" t="str">
            <v>UD</v>
          </cell>
          <cell r="F46389" t="str">
            <v>2212</v>
          </cell>
        </row>
        <row r="46390">
          <cell r="A46390">
            <v>965180261</v>
          </cell>
          <cell r="B46390" t="str">
            <v>VALVULA DE COMPUERTA EN BRONCE DE 50,8 MM (2).</v>
          </cell>
          <cell r="D46390" t="str">
            <v>UD</v>
          </cell>
          <cell r="F46390" t="str">
            <v>2212</v>
          </cell>
        </row>
        <row r="46391">
          <cell r="A46391">
            <v>965180262</v>
          </cell>
          <cell r="B46391" t="str">
            <v>LLAVE DE CONTROL DE 1/2" A 1/2" (1.27CM A 1.27CM, 12MM A 12MM) A LA PARED PARA MANGUERA DE ABASTO.</v>
          </cell>
          <cell r="D46391" t="str">
            <v>UD</v>
          </cell>
          <cell r="F46391" t="str">
            <v>2212</v>
          </cell>
        </row>
        <row r="46392">
          <cell r="A46392">
            <v>965180263</v>
          </cell>
          <cell r="B46392" t="str">
            <v>LLAVE DE CONTROL DE 1/2" A 7/8" (1.27CM A 2.2CM, 12MM A 22MM) A LA PARED PARA MANGUERA DE ABASTO.</v>
          </cell>
          <cell r="D46392" t="str">
            <v>UD</v>
          </cell>
          <cell r="F46392" t="str">
            <v>2212</v>
          </cell>
        </row>
        <row r="46393">
          <cell r="A46393">
            <v>965180264</v>
          </cell>
          <cell r="B46393" t="str">
            <v>LLAVE DE CONTROL DE 1/2" A 1/2" (1.27CM A 1.27CM, 12MM A 12MM) AL PISO PARA MANGUERA DE ABASTO.</v>
          </cell>
          <cell r="D46393" t="str">
            <v>UD</v>
          </cell>
          <cell r="F46393" t="str">
            <v>2212</v>
          </cell>
        </row>
        <row r="46394">
          <cell r="A46394">
            <v>965180265</v>
          </cell>
          <cell r="B46394" t="str">
            <v>LLAVE DE CONTROL DE 1/2" A 3/8" (1.27CM A 0.952CM, 12MM A 9MM) AL PISO PARA MANGUERA DE ABASTO.</v>
          </cell>
          <cell r="D46394" t="str">
            <v>UD</v>
          </cell>
          <cell r="F46394" t="str">
            <v>2212</v>
          </cell>
        </row>
        <row r="46395">
          <cell r="A46395">
            <v>965180266</v>
          </cell>
          <cell r="B46395" t="str">
            <v>LLAVE DE CONTROL DE 1/2" A 7/8" (1.27CM A 2.2CM, 12MM A 22MM) AL PISO PARA MANGUERA DE ABASTO.</v>
          </cell>
          <cell r="D46395" t="str">
            <v>UD</v>
          </cell>
          <cell r="F46395" t="str">
            <v>2212</v>
          </cell>
        </row>
        <row r="46396">
          <cell r="A46396">
            <v>965180300</v>
          </cell>
          <cell r="B46396" t="str">
            <v>MANGUERA DE PVC FLEXIBLE DE 4 CAPAS SUPER REFORZADA, DE 1/2" DE DIAMETRO, EN PRESENTACION DE 15  METROS, CON CONEXIONES DE LATON PARA MAYOR RESISTENCIA.</v>
          </cell>
          <cell r="D46396" t="str">
            <v>UD</v>
          </cell>
          <cell r="F46396" t="str">
            <v>2215</v>
          </cell>
        </row>
        <row r="46397">
          <cell r="A46397">
            <v>965180301</v>
          </cell>
          <cell r="B46397" t="str">
            <v>MANGUERA DE PVC FLEXIBLE DE 4 CAPAS SUPER REFORZADA, DE 1/2" DE DIAMETRO, EN PRESENTACIO DE 20 METROS, CON CONEXIONES DE LATON PARA MAYOR RESISTENCIA</v>
          </cell>
          <cell r="D46397" t="str">
            <v>UD</v>
          </cell>
          <cell r="F46397" t="str">
            <v>2215</v>
          </cell>
        </row>
        <row r="46398">
          <cell r="A46398">
            <v>965180302</v>
          </cell>
          <cell r="B46398" t="str">
            <v>MANGUERA DE PVC FLEXIBLE DE 4 CAPAS SUPER REFORZADA, DE 1/2" DE DIAMETRO, EN PRESENTACION DE 25 METROS, CON CONEXIONES DE LATON PARA MAYOR RESISTENCIA.</v>
          </cell>
          <cell r="D46398" t="str">
            <v>UD</v>
          </cell>
          <cell r="F46398" t="str">
            <v>2215</v>
          </cell>
        </row>
        <row r="46399">
          <cell r="A46399">
            <v>965180400</v>
          </cell>
          <cell r="B46399" t="str">
            <v>MEDIDOR DE AGUA, DIAMETRO 1,27 CM (1/2 PULG) CARCASA DE METAL.</v>
          </cell>
          <cell r="D46399" t="str">
            <v>UD</v>
          </cell>
          <cell r="F46399" t="str">
            <v>2212</v>
          </cell>
        </row>
        <row r="46400">
          <cell r="A46400">
            <v>965190001</v>
          </cell>
          <cell r="B46400" t="str">
            <v>NIPLE DE 2,54CM DE DIAMETRO X  5,08CM DE LONGITUD (1PULG X 2PULG) +/-0,01MM. EN ACERO INOXIDABLE CEDULA 40.</v>
          </cell>
          <cell r="D46400" t="str">
            <v>UD</v>
          </cell>
          <cell r="F46400" t="str">
            <v>2212</v>
          </cell>
        </row>
        <row r="46401">
          <cell r="A46401">
            <v>965190002</v>
          </cell>
          <cell r="B46401" t="str">
            <v>NIPLE DE 2,54CM DE DIAMETRO X  10,16 CM DE LONGITUD (1PULG X 4PULG) +/-0,01MM. EN ACERO INOXIDABLE CEDULA 40.</v>
          </cell>
          <cell r="D46401" t="str">
            <v>UD</v>
          </cell>
          <cell r="F46401" t="str">
            <v>2212</v>
          </cell>
        </row>
        <row r="46402">
          <cell r="A46402">
            <v>965190003</v>
          </cell>
          <cell r="B46402" t="str">
            <v>NIPLE DE 2,54CM DE DIAMETRO X  15,24 CM DE LONGITUD (1PULG X 6PULG) +/-0,01MM. EN ACERO INOXIDABLE CEDULA 40.</v>
          </cell>
          <cell r="D46402" t="str">
            <v>UD</v>
          </cell>
          <cell r="F46402" t="str">
            <v>2212</v>
          </cell>
        </row>
        <row r="46403">
          <cell r="A46403">
            <v>965190004</v>
          </cell>
          <cell r="B46403" t="str">
            <v>NIPLE EN ACERO INOXIDABLE 1/2"PULGADA (PULG)  X 1"PULGADA (PULG)  CEDULA  SCH 40</v>
          </cell>
          <cell r="D46403" t="str">
            <v>UD</v>
          </cell>
          <cell r="F46403" t="str">
            <v>2212</v>
          </cell>
        </row>
        <row r="46404">
          <cell r="A46404">
            <v>965190005</v>
          </cell>
          <cell r="B46404" t="str">
            <v>NIPLE DE 1/2" X 1" SCH 40 EN ACERO INOXIDABLE</v>
          </cell>
          <cell r="D46404" t="str">
            <v>UD</v>
          </cell>
          <cell r="F46404" t="str">
            <v>2212</v>
          </cell>
        </row>
        <row r="46405">
          <cell r="A46405">
            <v>965190006</v>
          </cell>
          <cell r="B46405" t="str">
            <v>NIPLE DE 1/2" X 1,1/4" SCH 40 EN ACERO INOXIDABLE</v>
          </cell>
          <cell r="D46405" t="str">
            <v>UD</v>
          </cell>
          <cell r="F46405" t="str">
            <v>2212</v>
          </cell>
        </row>
        <row r="46406">
          <cell r="A46406">
            <v>965190007</v>
          </cell>
          <cell r="B46406" t="str">
            <v>NIPLE DE 1/2" X 1,1/2" SCH 40 EN ACERO INOXIDABLE</v>
          </cell>
          <cell r="D46406" t="str">
            <v>UD</v>
          </cell>
          <cell r="F46406" t="str">
            <v>2212</v>
          </cell>
        </row>
        <row r="46407">
          <cell r="A46407">
            <v>965190008</v>
          </cell>
          <cell r="B46407" t="str">
            <v>NIPLE DE 1/2 (PULG) (12MM, 1,27CM) X 2 (PULG) (50MM, 5,08CM) SCH 40 EN ACERO INOXIDABLE</v>
          </cell>
          <cell r="D46407" t="str">
            <v>UD</v>
          </cell>
          <cell r="F46407" t="str">
            <v>2212</v>
          </cell>
        </row>
        <row r="46408">
          <cell r="A46408">
            <v>965190009</v>
          </cell>
          <cell r="B46408" t="str">
            <v>NIPLE DE 1/2 (PULG) (12MM, 1,27CM) X 2,1/2 (PULG) (62MM, 6,35CM) SCH 40 EN ACERO INOXIDABLE</v>
          </cell>
          <cell r="D46408" t="str">
            <v>UD</v>
          </cell>
          <cell r="F46408" t="str">
            <v>2212</v>
          </cell>
        </row>
        <row r="46409">
          <cell r="A46409">
            <v>965190010</v>
          </cell>
          <cell r="B46409" t="str">
            <v>NIPLE DE 1/2 (PULG) (12MM, 1,27CM) X 3 (PULG) (75MM, 7,65CM) SCH 40 EN ACERO INOXIDABLE</v>
          </cell>
          <cell r="D46409" t="str">
            <v>UD</v>
          </cell>
          <cell r="F46409" t="str">
            <v>2212</v>
          </cell>
        </row>
        <row r="46410">
          <cell r="A46410">
            <v>965190011</v>
          </cell>
          <cell r="B46410" t="str">
            <v>NIPLE DE 1/2 (PULG) (12MM, 1,27CM) X 3,1/2 (PULG) (89MM, 8,89CM) SCH 40 EN ACERO INOXIDABLE</v>
          </cell>
          <cell r="D46410" t="str">
            <v>UD</v>
          </cell>
          <cell r="F46410" t="str">
            <v>2212</v>
          </cell>
        </row>
        <row r="46411">
          <cell r="A46411">
            <v>965190012</v>
          </cell>
          <cell r="B46411" t="str">
            <v>NIPLE DE 1/2 (PULG) (12MM, 1,27CM) X 4 (PULG) (100MM, 10,16CM) SCH 40 EN ACERO INOXIDABLE</v>
          </cell>
          <cell r="D46411" t="str">
            <v>UD</v>
          </cell>
          <cell r="F46411" t="str">
            <v>2212</v>
          </cell>
        </row>
        <row r="46412">
          <cell r="A46412">
            <v>965190013</v>
          </cell>
          <cell r="B46412" t="str">
            <v>NIPLE DE 1/2 (PULG)  (12MM, 1,27CM) X 4,1/2 (PULG) (115MM, 11,43CM) SCH 40 EN ACERO INOXIDABLE</v>
          </cell>
          <cell r="D46412" t="str">
            <v>UD</v>
          </cell>
          <cell r="F46412" t="str">
            <v>2212</v>
          </cell>
        </row>
        <row r="46413">
          <cell r="A46413">
            <v>965190014</v>
          </cell>
          <cell r="B46413" t="str">
            <v>NIPLE DE 1/2 (PULG) (12MM, 1,27CM) X 5 (PULG) (127MM, 12,70CM) SCH 40 EN ACERO INOXIDABLE</v>
          </cell>
          <cell r="D46413" t="str">
            <v>UD</v>
          </cell>
          <cell r="F46413" t="str">
            <v>2212</v>
          </cell>
        </row>
        <row r="46414">
          <cell r="A46414">
            <v>965190015</v>
          </cell>
          <cell r="B46414" t="str">
            <v>NIPLE DE 1/2 (PULG) (12MM, 1,27CM) X 5,1/2 (PULG) (140MM, 13,97CM) SCH 40 EN ACERO INOXIDABLE</v>
          </cell>
          <cell r="D46414" t="str">
            <v>UD</v>
          </cell>
          <cell r="F46414" t="str">
            <v>2212</v>
          </cell>
        </row>
        <row r="46415">
          <cell r="A46415">
            <v>965190016</v>
          </cell>
          <cell r="B46415" t="str">
            <v>NIPLE DE 1/2 (PULG) (12MM, 1,27CM) X 6 (PULG) (152MM, 15,24CM) SCH 40 EN ACERO INOXIDABLE</v>
          </cell>
          <cell r="D46415" t="str">
            <v>UD</v>
          </cell>
          <cell r="F46415" t="str">
            <v>2212</v>
          </cell>
        </row>
        <row r="46416">
          <cell r="A46416">
            <v>965190017</v>
          </cell>
          <cell r="B46416" t="str">
            <v>NIPLE DE 1/2 (PULG) (12MM, 1,27CM) X 6,1/2 (PULG) (165MM, 16,51CM) SCH 40 EN ACERO INOXIDABLE</v>
          </cell>
          <cell r="D46416" t="str">
            <v>UD</v>
          </cell>
          <cell r="F46416" t="str">
            <v>2212</v>
          </cell>
        </row>
        <row r="46417">
          <cell r="A46417">
            <v>965190018</v>
          </cell>
          <cell r="B46417" t="str">
            <v>NIPLE DE 1/2 (PULG) (12MM, 1,27CM) X 7 (PULG) (177MM, 17,78CM) SCH 40 EN ACERO INOXIDABLE</v>
          </cell>
          <cell r="D46417" t="str">
            <v>UD</v>
          </cell>
          <cell r="F46417" t="str">
            <v>2212</v>
          </cell>
        </row>
        <row r="46418">
          <cell r="A46418">
            <v>965190019</v>
          </cell>
          <cell r="B46418" t="str">
            <v>NIPLE DE 1/2 (PULG) (12MM, 1,27CM) X 7,1/2 (PULG) (190MM, 19,05CM) SCH 40 EN ACERO INOXIDABLE</v>
          </cell>
          <cell r="D46418" t="str">
            <v>UD</v>
          </cell>
          <cell r="F46418" t="str">
            <v>2212</v>
          </cell>
        </row>
        <row r="46419">
          <cell r="A46419">
            <v>965190020</v>
          </cell>
          <cell r="B46419" t="str">
            <v>NIPLE DE 1/2 (PULG) (12MM, 1,27CM) X 8 (PULG) (203MM, 20,32CM) SCH 40 EN ACERO INOXIDABLE</v>
          </cell>
          <cell r="D46419" t="str">
            <v>UD</v>
          </cell>
          <cell r="F46419" t="str">
            <v>2212</v>
          </cell>
        </row>
        <row r="46420">
          <cell r="A46420">
            <v>965190021</v>
          </cell>
          <cell r="B46420" t="str">
            <v>NIPLE DE 3/4 (PULG) (19MM, 1,905CM) X 1 (PULG) (25MM, 2,54CM) SCH 40 EN ACERO INOXIDABLE</v>
          </cell>
          <cell r="D46420" t="str">
            <v>UD</v>
          </cell>
          <cell r="F46420" t="str">
            <v>2212</v>
          </cell>
        </row>
        <row r="46421">
          <cell r="A46421">
            <v>965190022</v>
          </cell>
          <cell r="B46421" t="str">
            <v>NIPLE DE 3/4 (PULG) (19MM, 1,905CM) X 1,1/4 (PULG) (31MM, 3,175CM) SCH 40 EN ACERO INOXIDABLE</v>
          </cell>
          <cell r="D46421" t="str">
            <v>UD</v>
          </cell>
          <cell r="F46421" t="str">
            <v>2212</v>
          </cell>
        </row>
        <row r="46422">
          <cell r="A46422">
            <v>965190023</v>
          </cell>
          <cell r="B46422" t="str">
            <v>NIPLE DE 3/4 (PULG) (19MM, 1,905CM) X 1,1/2 (PULG) (38MM, 3,81CM) SCH 40 EN ACERO INOXIDABLE</v>
          </cell>
          <cell r="D46422" t="str">
            <v>UD</v>
          </cell>
          <cell r="F46422" t="str">
            <v>2212</v>
          </cell>
        </row>
        <row r="46423">
          <cell r="A46423">
            <v>965190024</v>
          </cell>
          <cell r="B46423" t="str">
            <v>NIPLE DE 3/4 (PULG) (19MM, 1,905CM) X 2 (PULG) (50MM, 5,08CM) SCH 40 EN ACERO INOXIDABLE</v>
          </cell>
          <cell r="D46423" t="str">
            <v>UD</v>
          </cell>
          <cell r="F46423" t="str">
            <v>2212</v>
          </cell>
        </row>
        <row r="46424">
          <cell r="A46424">
            <v>965190025</v>
          </cell>
          <cell r="B46424" t="str">
            <v>NIPLE DE 3/4 (PULG) (19MM, 1,905CM) X 2,1/2 (PULG) (62MM, 6,35CM) SCH 40 EN ACERO INOXIDABLE</v>
          </cell>
          <cell r="D46424" t="str">
            <v>UD</v>
          </cell>
          <cell r="F46424" t="str">
            <v>2212</v>
          </cell>
        </row>
        <row r="46425">
          <cell r="A46425">
            <v>965190026</v>
          </cell>
          <cell r="B46425" t="str">
            <v>NIPLE DE 3/4 (PULG) (19MM, 1,905CM) X 3 (PULG) (75MM, 7,65CM) SCH 40 EN ACERO INOXIDABLE</v>
          </cell>
          <cell r="D46425" t="str">
            <v>UD</v>
          </cell>
          <cell r="F46425" t="str">
            <v>2212</v>
          </cell>
        </row>
        <row r="46426">
          <cell r="A46426">
            <v>965190027</v>
          </cell>
          <cell r="B46426" t="str">
            <v>NIPLE DE 3/4 (PULG) (19MM, 1,905CM) X 3,1/2 (PULG) (89MM, 8,89CM) SCH 40 EN ACERO INOXIDABLE</v>
          </cell>
          <cell r="D46426" t="str">
            <v>UD</v>
          </cell>
          <cell r="F46426" t="str">
            <v>2212</v>
          </cell>
        </row>
        <row r="46427">
          <cell r="A46427">
            <v>965190028</v>
          </cell>
          <cell r="B46427" t="str">
            <v>NIPLE DE 3/4 (PULG) (19MM, 1,905CM) X 4 (PULG) (100MM, 10,16CM) SCH 40 EN ACERO INOXIDABLE</v>
          </cell>
          <cell r="D46427" t="str">
            <v>UD</v>
          </cell>
          <cell r="F46427" t="str">
            <v>2212</v>
          </cell>
        </row>
        <row r="46428">
          <cell r="A46428">
            <v>965190029</v>
          </cell>
          <cell r="B46428" t="str">
            <v>NIPLE DE 3/4 (PULG) (19MM, 1,905CM) X 4,1/2 (PULG) (115MM, 11,43CM) SCH 40 EN ACERO INOXIDABLE</v>
          </cell>
          <cell r="D46428" t="str">
            <v>UD</v>
          </cell>
          <cell r="F46428" t="str">
            <v>2212</v>
          </cell>
        </row>
        <row r="46429">
          <cell r="A46429">
            <v>965190030</v>
          </cell>
          <cell r="B46429" t="str">
            <v>NIPLE DE 3/4 (PULG) (19MM, 1,905CM) X 5 (PULG) (127MM, 12,70CM) SCH 40 EN ACERO INOXIDABLE</v>
          </cell>
          <cell r="D46429" t="str">
            <v>UD</v>
          </cell>
          <cell r="F46429" t="str">
            <v>2212</v>
          </cell>
        </row>
        <row r="46430">
          <cell r="A46430">
            <v>965190031</v>
          </cell>
          <cell r="B46430" t="str">
            <v>NIPLE DE 3/4 (PULG) (19MM, 1,905CM) X 5,1/2 (PULG) (140MM, 13,97CM) SCH 40 EN ACERO INOXIDABLE</v>
          </cell>
          <cell r="D46430" t="str">
            <v>UD</v>
          </cell>
          <cell r="F46430" t="str">
            <v>2212</v>
          </cell>
        </row>
        <row r="46431">
          <cell r="A46431">
            <v>965190032</v>
          </cell>
          <cell r="B46431" t="str">
            <v>NIPLE DE 3/4 (PULG) (19MM, 1,905CM) X 6 (PULG) (152MM, 15,24CM) SCH 40 EN ACERO INOXIDABLE</v>
          </cell>
          <cell r="D46431" t="str">
            <v>UD</v>
          </cell>
          <cell r="F46431" t="str">
            <v>2212</v>
          </cell>
        </row>
        <row r="46432">
          <cell r="A46432">
            <v>965190033</v>
          </cell>
          <cell r="B46432" t="str">
            <v>NIPLE DE 3/4 (PULG) (19MM, 1,905CM) X 6,1/2 (PULG) (165MM, 16,51CM) SCH 40 EN ACERO INOXIDABLE</v>
          </cell>
          <cell r="D46432" t="str">
            <v>UD</v>
          </cell>
          <cell r="F46432" t="str">
            <v>2212</v>
          </cell>
        </row>
        <row r="46433">
          <cell r="A46433">
            <v>965190034</v>
          </cell>
          <cell r="B46433" t="str">
            <v>NIPLE DE 3/4 (PULG) (19MM, 1,905CM) X 7 (PULG) (177MM, 17,78CM) SCH 40 EN ACERO INOXIDABLE</v>
          </cell>
          <cell r="D46433" t="str">
            <v>UD</v>
          </cell>
          <cell r="F46433" t="str">
            <v>2212</v>
          </cell>
        </row>
        <row r="46434">
          <cell r="A46434">
            <v>965190035</v>
          </cell>
          <cell r="B46434" t="str">
            <v>NIPLE DE 3/4 (PULG) (19MM, 1,905CM) X 7,1/2 (PULG) (190MM, 19,05CM) SCH 40 EN ACERO INOXIDABLE</v>
          </cell>
          <cell r="D46434" t="str">
            <v>UD</v>
          </cell>
          <cell r="F46434" t="str">
            <v>2212</v>
          </cell>
        </row>
        <row r="46435">
          <cell r="A46435">
            <v>965190036</v>
          </cell>
          <cell r="B46435" t="str">
            <v>NIPLE DE 3/4 (PULG) (19MM, 1,905CM) X 8 (PULG) (203MM, 20,32CM) SCH 40 EN ACERO INOXIDABLE</v>
          </cell>
          <cell r="D46435" t="str">
            <v>UD</v>
          </cell>
          <cell r="F46435" t="str">
            <v>2212</v>
          </cell>
        </row>
        <row r="46436">
          <cell r="A46436">
            <v>965190037</v>
          </cell>
          <cell r="B46436" t="str">
            <v>NIPLE DE 1 (PULG) (25MM, 2,54CM) X 1,1/4 (PULG) (31MM, 3,175CM) SCH 40 EN ACERO INOXIDABLE</v>
          </cell>
          <cell r="D46436" t="str">
            <v>UD</v>
          </cell>
          <cell r="F46436" t="str">
            <v>2212</v>
          </cell>
        </row>
        <row r="46437">
          <cell r="A46437">
            <v>965190038</v>
          </cell>
          <cell r="B46437" t="str">
            <v>NIPLE DE 1 (PULG) (25MM, 2,54CM) X 1,1/2 (PULG) (38MM, 3,81CM) SCH 40 EN ACERO INOXIDABLE</v>
          </cell>
          <cell r="D46437" t="str">
            <v>UD</v>
          </cell>
          <cell r="F46437" t="str">
            <v>2212</v>
          </cell>
        </row>
        <row r="46438">
          <cell r="A46438">
            <v>965190039</v>
          </cell>
          <cell r="B46438" t="str">
            <v>NIPLE DE 1 (PULG) (25MM, 2,54CM) X 2 (PULG) (50MM, 5,08CM) SCH 40 EN ACERO INOXIDABLE</v>
          </cell>
          <cell r="D46438" t="str">
            <v>UD</v>
          </cell>
          <cell r="F46438" t="str">
            <v>2212</v>
          </cell>
        </row>
        <row r="46439">
          <cell r="A46439">
            <v>965190040</v>
          </cell>
          <cell r="B46439" t="str">
            <v>NIPLE DE 1 (PULG) (25MM, 2,54CM) X 2,1/2 (PULG) (62MM, 6,35CM) SCH 40 EN ACERO INOXIDABLE</v>
          </cell>
          <cell r="D46439" t="str">
            <v>UD</v>
          </cell>
          <cell r="F46439" t="str">
            <v>2212</v>
          </cell>
        </row>
        <row r="46440">
          <cell r="A46440">
            <v>965190041</v>
          </cell>
          <cell r="B46440" t="str">
            <v>NIPLE DE 1 (PULG) (25MM, 2,54CM) X 3 (PULG) (75MM, 7,65CM) SCH 40 EN ACERO INOXIDABLE</v>
          </cell>
          <cell r="D46440" t="str">
            <v>UD</v>
          </cell>
          <cell r="F46440" t="str">
            <v>2212</v>
          </cell>
        </row>
        <row r="46441">
          <cell r="A46441">
            <v>965190042</v>
          </cell>
          <cell r="B46441" t="str">
            <v>NIPLE DE 1 (PULG) (25MM, 2,54CM) X 3,1/2 (PULG) (89MM, 8,89CM) SCH 40 EN ACERO INOXIDABLE</v>
          </cell>
          <cell r="D46441" t="str">
            <v>UD</v>
          </cell>
          <cell r="F46441" t="str">
            <v>2212</v>
          </cell>
        </row>
        <row r="46442">
          <cell r="A46442">
            <v>965190043</v>
          </cell>
          <cell r="B46442" t="str">
            <v>NIPLE DE 1 (PULG) (25MM, 2,54CM) X 4 (PULG) (100MM, 10,16CM) SCH 40 EN ACERO INOXIDABLE</v>
          </cell>
          <cell r="D46442" t="str">
            <v>UD</v>
          </cell>
          <cell r="F46442" t="str">
            <v>2212</v>
          </cell>
        </row>
        <row r="46443">
          <cell r="A46443">
            <v>965190044</v>
          </cell>
          <cell r="B46443" t="str">
            <v>NIPLE DE 1 (PULG) (25MM, 2,54CM) X 4,1/2 (PULG) (115MM, 11,43CM) SCH 40 EN ACERO INOXIDABLE</v>
          </cell>
          <cell r="D46443" t="str">
            <v>UD</v>
          </cell>
          <cell r="F46443" t="str">
            <v>2212</v>
          </cell>
        </row>
        <row r="46444">
          <cell r="A46444">
            <v>965190045</v>
          </cell>
          <cell r="B46444" t="str">
            <v>NIPLE DE 1 (PULG) (25MM, 2,54CM) X 5 (PULG) (127MM, 12,70CM) SCH 40 EN ACERO INOXIDABLE</v>
          </cell>
          <cell r="D46444" t="str">
            <v>UD</v>
          </cell>
          <cell r="F46444" t="str">
            <v>2212</v>
          </cell>
        </row>
        <row r="46445">
          <cell r="A46445">
            <v>965190046</v>
          </cell>
          <cell r="B46445" t="str">
            <v>NIPLE DE 1 (PULG) (25MM, 2,54CM) X 5,1/2 (PULG) (140MM, 13,97CM) SCH 40 EN ACERO INOXIDABLE</v>
          </cell>
          <cell r="D46445" t="str">
            <v>UD</v>
          </cell>
          <cell r="F46445" t="str">
            <v>2212</v>
          </cell>
        </row>
        <row r="46446">
          <cell r="A46446">
            <v>965190047</v>
          </cell>
          <cell r="B46446" t="str">
            <v>NIPLE DE 1 (PULG) (25MM, 2,54CM) X 6 (PULG) (152MM, 15,24CM) SCH 40 EN ACERO INOXIDABLE</v>
          </cell>
          <cell r="D46446" t="str">
            <v>UD</v>
          </cell>
          <cell r="F46446" t="str">
            <v>2212</v>
          </cell>
        </row>
        <row r="46447">
          <cell r="A46447">
            <v>965190048</v>
          </cell>
          <cell r="B46447" t="str">
            <v>NIPLE DE 1 (PULG) (25MM, 2,54CM) X 6,1/2 (PULG) (165MM, 16,51CM) SCH 40 EN ACERO INOXIDABLE</v>
          </cell>
          <cell r="D46447" t="str">
            <v>UD</v>
          </cell>
          <cell r="F46447" t="str">
            <v>2212</v>
          </cell>
        </row>
        <row r="46448">
          <cell r="A46448">
            <v>965190049</v>
          </cell>
          <cell r="B46448" t="str">
            <v>NIPLE DE 1 (PULG) (25MM, 2,54CM) X 7 (PULG) (177MM, 17,78CM) SCH 40 EN ACERO INOXIDABLE</v>
          </cell>
          <cell r="D46448" t="str">
            <v>UD</v>
          </cell>
          <cell r="F46448" t="str">
            <v>2212</v>
          </cell>
        </row>
        <row r="46449">
          <cell r="A46449">
            <v>965190050</v>
          </cell>
          <cell r="B46449" t="str">
            <v>NIPLE DE 1 (PULG) (25MM, 2,54CM) X 7,1/2 (PULG) (190MM, 19,05CM) SCH 40 EN ACERO INOXIDABLE</v>
          </cell>
          <cell r="D46449" t="str">
            <v>UD</v>
          </cell>
          <cell r="F46449" t="str">
            <v>2212</v>
          </cell>
        </row>
        <row r="46450">
          <cell r="A46450">
            <v>965190051</v>
          </cell>
          <cell r="B46450" t="str">
            <v>NIPLE DE 1 (PULG) (25MM, 2,54CM) X 8 (PULG) (203MM, 20,32CM) SCH 40 EN ACERO INOXIDABLE</v>
          </cell>
          <cell r="D46450" t="str">
            <v>UD</v>
          </cell>
          <cell r="F46450" t="str">
            <v>2212</v>
          </cell>
        </row>
        <row r="46451">
          <cell r="A46451">
            <v>965190052</v>
          </cell>
          <cell r="B46451" t="str">
            <v>NIPLE DE 1,1/4 (PULG) (31MM, 3,175CM) X 1,1/2 (PULG) (38MM, 3,81CM) SCH 40 EN ACERO INOXIDABLE</v>
          </cell>
          <cell r="D46451" t="str">
            <v>UD</v>
          </cell>
          <cell r="F46451" t="str">
            <v>2212</v>
          </cell>
        </row>
        <row r="46452">
          <cell r="A46452">
            <v>965190053</v>
          </cell>
          <cell r="B46452" t="str">
            <v>NIPLE DE 1,1/4 (PULG) (31MM, 3,175CM)  X 2 (PULG) (50MM, 5,08CM) SCH 40 EN ACERO INOXIDABLE</v>
          </cell>
          <cell r="D46452" t="str">
            <v>UD</v>
          </cell>
          <cell r="F46452" t="str">
            <v>2212</v>
          </cell>
        </row>
        <row r="46453">
          <cell r="A46453">
            <v>965190054</v>
          </cell>
          <cell r="B46453" t="str">
            <v>NIPLE DE 1,1/4 (PULG) (31MM, 3,175CM)  X 2,1/2 (PULG) (62MM, 6,35CM) SCH 40 EN ACERO INOXIDABLE</v>
          </cell>
          <cell r="D46453" t="str">
            <v>UD</v>
          </cell>
          <cell r="F46453" t="str">
            <v>2212</v>
          </cell>
        </row>
        <row r="46454">
          <cell r="A46454">
            <v>965190055</v>
          </cell>
          <cell r="B46454" t="str">
            <v>NIPLE DE 1,1/4 (PULG) (31MM, 3,175CM)  X 3 (PULG) (75MM, 7,65CM) SCH 40 EN ACERO INOXIDABLE</v>
          </cell>
          <cell r="D46454" t="str">
            <v>UD</v>
          </cell>
          <cell r="F46454" t="str">
            <v>2212</v>
          </cell>
        </row>
        <row r="46455">
          <cell r="A46455">
            <v>965190056</v>
          </cell>
          <cell r="B46455" t="str">
            <v>NIPLE DE 1,1/4 (PULG) (31MM, 3,175CM)  X 3,1/2 (PULG) (89MM, 8,89CM) SCH 40 EN ACERO INOXIDABLE</v>
          </cell>
          <cell r="D46455" t="str">
            <v>UD</v>
          </cell>
          <cell r="F46455" t="str">
            <v>2212</v>
          </cell>
        </row>
        <row r="46456">
          <cell r="A46456">
            <v>965190057</v>
          </cell>
          <cell r="B46456" t="str">
            <v>NIPLE DE 1,1/4 (PULG) (31MM, 3,175CM)  X 4 (PULG) (100MM, 10,16CM) SCH 40 EN ACERO INOXIDABLE</v>
          </cell>
          <cell r="D46456" t="str">
            <v>UD</v>
          </cell>
          <cell r="F46456" t="str">
            <v>2212</v>
          </cell>
        </row>
        <row r="46457">
          <cell r="A46457">
            <v>965190058</v>
          </cell>
          <cell r="B46457" t="str">
            <v>NIPLE DE 1,1/4 (PULG) (31MM, 3,175CM)  X 4,1/2 (PULG) (115MM, 11,43CM) SCH 40 EN ACERO INOXIDABLE</v>
          </cell>
          <cell r="D46457" t="str">
            <v>UD</v>
          </cell>
          <cell r="F46457" t="str">
            <v>2212</v>
          </cell>
        </row>
        <row r="46458">
          <cell r="A46458">
            <v>965190059</v>
          </cell>
          <cell r="B46458" t="str">
            <v>NIPLE DE 1,1/4 (PULG) (31MM, 3,175CM)  X 5 (PULG) (127MM, 12,70CM) SCH 40 EN ACERO INOXIDABLE</v>
          </cell>
          <cell r="D46458" t="str">
            <v>UD</v>
          </cell>
          <cell r="F46458" t="str">
            <v>2212</v>
          </cell>
        </row>
        <row r="46459">
          <cell r="A46459">
            <v>965190060</v>
          </cell>
          <cell r="B46459" t="str">
            <v>NIPLE DE 1,1/4 (PULG) (31MM, 3,175CM)  X 5,1/2 (PULG) (140MM, 13,97CM) SCH 40 EN ACERO INOXIDABLE</v>
          </cell>
          <cell r="D46459" t="str">
            <v>UD</v>
          </cell>
          <cell r="F46459" t="str">
            <v>2212</v>
          </cell>
        </row>
        <row r="46460">
          <cell r="A46460">
            <v>965190061</v>
          </cell>
          <cell r="B46460" t="str">
            <v>NIPLE DE 1,1/4 (PULG) (31MM, 3,175CM)  X 6 (PULG) (152MM, 15,24CM) SCH 40 EN ACERO INOXIDABLE</v>
          </cell>
          <cell r="D46460" t="str">
            <v>UD</v>
          </cell>
          <cell r="F46460" t="str">
            <v>2212</v>
          </cell>
        </row>
        <row r="46461">
          <cell r="A46461">
            <v>965190062</v>
          </cell>
          <cell r="B46461" t="str">
            <v>NIPLE DE 1,1/4 (PULG) (31MM, 3,175CM)  X 6,1/2 (PULG) (165MM, 16,51CM) SCH 40 EN ACERO INOXIDABLE</v>
          </cell>
          <cell r="D46461" t="str">
            <v>UD</v>
          </cell>
          <cell r="F46461" t="str">
            <v>2212</v>
          </cell>
        </row>
        <row r="46462">
          <cell r="A46462">
            <v>965190063</v>
          </cell>
          <cell r="B46462" t="str">
            <v>NIPLE DE 1,1/4 (PULG) (31MM, 3,175CM)  X 7 (PULG) (177MM, 17,78CM) SCH 40 EN ACERO INOXIDABLE</v>
          </cell>
          <cell r="D46462" t="str">
            <v>UD</v>
          </cell>
          <cell r="F46462" t="str">
            <v>2212</v>
          </cell>
        </row>
        <row r="46463">
          <cell r="A46463">
            <v>965190064</v>
          </cell>
          <cell r="B46463" t="str">
            <v>NIPLE DE 1,1/4 (PULG) (31MM, 3,175CM)  X 7,1/2 (PULG) (190MM, 19,05CM) SCH 40 EN ACERO INOXIDABLE</v>
          </cell>
          <cell r="D46463" t="str">
            <v>UD</v>
          </cell>
          <cell r="F46463" t="str">
            <v>2212</v>
          </cell>
        </row>
        <row r="46464">
          <cell r="A46464">
            <v>965190065</v>
          </cell>
          <cell r="B46464" t="str">
            <v>NIPLE DE 1,1/4 (PULG) (31MM, 3,175CM)  X 8 (PULG) (203MM, 20,32CM) SCH 40 EN ACERO INOXIDABLE</v>
          </cell>
          <cell r="D46464" t="str">
            <v>UD</v>
          </cell>
          <cell r="F46464" t="str">
            <v>2212</v>
          </cell>
        </row>
        <row r="46465">
          <cell r="A46465">
            <v>965190066</v>
          </cell>
          <cell r="B46465" t="str">
            <v>NIPLE DE 1,1/2 (PULG) (38MM, 3,81CM)  X 2 (PULG) (50MM, 5,08CM) SCH 40 EN ACERO INOXIDABLE</v>
          </cell>
          <cell r="D46465" t="str">
            <v>UD</v>
          </cell>
          <cell r="F46465" t="str">
            <v>2212</v>
          </cell>
        </row>
        <row r="46466">
          <cell r="A46466">
            <v>965190067</v>
          </cell>
          <cell r="B46466" t="str">
            <v>NIPLE DE 1,1/2 (PULG) (38MM, 3,81CM)  X 2,1/2 (PULG) (62MM, 6,35CM) SCH 40 EN ACERO INOXIDABLE</v>
          </cell>
          <cell r="D46466" t="str">
            <v>UD</v>
          </cell>
          <cell r="F46466" t="str">
            <v>2212</v>
          </cell>
        </row>
        <row r="46467">
          <cell r="A46467">
            <v>965190068</v>
          </cell>
          <cell r="B46467" t="str">
            <v>NIPLE DE 1,1/2 (PULG) (38MM, 3,81CM) X 3 (PULG) (75MM, 7,65CM) SCH 40 EN ACERO INOXIDABLE</v>
          </cell>
          <cell r="D46467" t="str">
            <v>UD</v>
          </cell>
          <cell r="F46467" t="str">
            <v>2212</v>
          </cell>
        </row>
        <row r="46468">
          <cell r="A46468">
            <v>965190069</v>
          </cell>
          <cell r="B46468" t="str">
            <v>NIPLE DE 1,1/2 (PULG) (38MM, 3,81CM)  X 3,1/2 (PULG) (89MM, 8,89CM) SCH 40 EN ACERO INOXIDABLE</v>
          </cell>
          <cell r="D46468" t="str">
            <v>UD</v>
          </cell>
          <cell r="F46468" t="str">
            <v>2212</v>
          </cell>
        </row>
        <row r="46469">
          <cell r="A46469">
            <v>965190070</v>
          </cell>
          <cell r="B46469" t="str">
            <v>NIPLE DE 1,1/2 (PULG) (38MM, 3,81CM)  X 4 (PULG) (100MM, 10,16CM) SCH 40 EN ACERO INOXIDABLE</v>
          </cell>
          <cell r="D46469" t="str">
            <v>UD</v>
          </cell>
          <cell r="F46469" t="str">
            <v>2212</v>
          </cell>
        </row>
        <row r="46470">
          <cell r="A46470">
            <v>965190071</v>
          </cell>
          <cell r="B46470" t="str">
            <v>NIPLE DE 1,1/2 (PULG) (38MM, 3,81CM)  X 4,1/2 (PULG) (115MM, 11,43CM) SCH 40 EN ACERO INOXIDABLE</v>
          </cell>
          <cell r="D46470" t="str">
            <v>UD</v>
          </cell>
          <cell r="F46470" t="str">
            <v>2212</v>
          </cell>
        </row>
        <row r="46471">
          <cell r="A46471">
            <v>965190072</v>
          </cell>
          <cell r="B46471" t="str">
            <v>NIPLE DE 1,1/2 (PULG) (38MM, 3,81CM)  X 5 (PULG) (127MM, 12,70CM) SCH 40 EN ACERO INOXIDABLE</v>
          </cell>
          <cell r="D46471" t="str">
            <v>UD</v>
          </cell>
          <cell r="F46471" t="str">
            <v>2212</v>
          </cell>
        </row>
        <row r="46472">
          <cell r="A46472">
            <v>965190073</v>
          </cell>
          <cell r="B46472" t="str">
            <v>NIPLE DE 1,1/2 (PULG) (38MM, 3,81CM)  X 5,1/2 (PULG) (140MM, 13,97CM) SCH 40 EN ACERO INOXIDABLE</v>
          </cell>
          <cell r="D46472" t="str">
            <v>UD</v>
          </cell>
          <cell r="F46472" t="str">
            <v>2212</v>
          </cell>
        </row>
        <row r="46473">
          <cell r="A46473">
            <v>965190074</v>
          </cell>
          <cell r="B46473" t="str">
            <v>NIPLE DE 1,1/2 (PULG) (38MM, 3,81CM)  X 6 (PULG) (152MM, 15,24CM) SCH 40 EN ACERO INOXIDABLE</v>
          </cell>
          <cell r="D46473" t="str">
            <v>UD</v>
          </cell>
          <cell r="F46473" t="str">
            <v>2212</v>
          </cell>
        </row>
        <row r="46474">
          <cell r="A46474">
            <v>965190075</v>
          </cell>
          <cell r="B46474" t="str">
            <v>NIPLE DE 1,1/2 (PULG) (38MM, 3,81CM)  X 6,1/2 (PULG) (165MM, 16,51CM) SCH 40 EN ACERO INOXIDABLE</v>
          </cell>
          <cell r="D46474" t="str">
            <v>UD</v>
          </cell>
          <cell r="F46474" t="str">
            <v>2212</v>
          </cell>
        </row>
        <row r="46475">
          <cell r="A46475">
            <v>965190076</v>
          </cell>
          <cell r="B46475" t="str">
            <v>NIPLE DE 1,1/2 (PULG) (38MM, 3,81CM)  X 7 (PULG) (177MM, 17,78CM) SCH 40 EN ACERO INOXIDABLE</v>
          </cell>
          <cell r="D46475" t="str">
            <v>UD</v>
          </cell>
          <cell r="F46475" t="str">
            <v>2212</v>
          </cell>
        </row>
        <row r="46476">
          <cell r="A46476">
            <v>965190077</v>
          </cell>
          <cell r="B46476" t="str">
            <v>NIPLE DE 1,1/2 (PULG) (38MM, 3,81CM)  X 7,1/2 (PULG) (190MM, 19,05CM) SCH 40 EN ACERO INOXIDABLE</v>
          </cell>
          <cell r="D46476" t="str">
            <v>UD</v>
          </cell>
          <cell r="F46476" t="str">
            <v>2212</v>
          </cell>
        </row>
        <row r="46477">
          <cell r="A46477">
            <v>965190078</v>
          </cell>
          <cell r="B46477" t="str">
            <v>NIPLE DE 1,1/2 (PULG) (38MM, 3,81CM)  X 8 (PULG) (203MM, 20,32CM) SCH 40 EN ACERO INOXIDABLE</v>
          </cell>
          <cell r="D46477" t="str">
            <v>UD</v>
          </cell>
          <cell r="F46477" t="str">
            <v>2212</v>
          </cell>
        </row>
        <row r="46478">
          <cell r="A46478">
            <v>965190079</v>
          </cell>
          <cell r="B46478" t="str">
            <v>NIPLE DE 2 (PULG) (50MM, 5,08CM)  X 2,1/2 (PULG) (62MM, 6,35CM) SCH 40 EN ACERO INOXIDABLE</v>
          </cell>
          <cell r="D46478" t="str">
            <v>UD</v>
          </cell>
          <cell r="F46478" t="str">
            <v>2212</v>
          </cell>
        </row>
        <row r="46479">
          <cell r="A46479">
            <v>965190080</v>
          </cell>
          <cell r="B46479" t="str">
            <v>NIPLE DE 2 (PULG) (50MM, 5,08CM) X 3 (PULG) (75MM, 7,65CM) SCH 40 EN ACERO INOXIDABLE</v>
          </cell>
          <cell r="D46479" t="str">
            <v>UD</v>
          </cell>
          <cell r="F46479" t="str">
            <v>2212</v>
          </cell>
        </row>
        <row r="46480">
          <cell r="A46480">
            <v>965190081</v>
          </cell>
          <cell r="B46480" t="str">
            <v>NIPLE DE 2 (PULG) (50MM, 5,08CM)  X 3,1/2 (PULG) (89MM, 8,89CM) SCH 40 EN ACERO INOXIDABLE</v>
          </cell>
          <cell r="D46480" t="str">
            <v>UD</v>
          </cell>
          <cell r="F46480" t="str">
            <v>2212</v>
          </cell>
        </row>
        <row r="46481">
          <cell r="A46481">
            <v>965190082</v>
          </cell>
          <cell r="B46481" t="str">
            <v>NIPLE DE 2 (PULG) (50MM, 5,08CM)  X 4 (PULG) (100MM, 10,16CM) SCH 40 EN ACERO INOXIDABLE</v>
          </cell>
          <cell r="D46481" t="str">
            <v>UD</v>
          </cell>
          <cell r="F46481" t="str">
            <v>2212</v>
          </cell>
        </row>
        <row r="46482">
          <cell r="A46482">
            <v>965190083</v>
          </cell>
          <cell r="B46482" t="str">
            <v>NIPLE DE 2 (PULG) (50MM, 5,08CM)  X 4,1/2 (PULG) (115MM, 11,43CM) SCH 40 EN ACERO INOXIDABLE</v>
          </cell>
          <cell r="D46482" t="str">
            <v>UD</v>
          </cell>
          <cell r="F46482" t="str">
            <v>2212</v>
          </cell>
        </row>
        <row r="46483">
          <cell r="A46483">
            <v>965190084</v>
          </cell>
          <cell r="B46483" t="str">
            <v>NIPLE DE 2 (PULG) (50MM, 5,08CM)  X 5 (PULG) (127MM, 12,70CM) SCH 40 EN ACERO INOXIDABLE</v>
          </cell>
          <cell r="D46483" t="str">
            <v>UD</v>
          </cell>
          <cell r="F46483" t="str">
            <v>2212</v>
          </cell>
        </row>
        <row r="46484">
          <cell r="A46484">
            <v>965190085</v>
          </cell>
          <cell r="B46484" t="str">
            <v>NIPLE DE 2 (PULG) (50MM, 5,08CM)  X 5,1/2 (PULG) (140MM, 13,97CM) SCH 40 EN ACERO INOXIDABLE</v>
          </cell>
          <cell r="D46484" t="str">
            <v>UD</v>
          </cell>
          <cell r="F46484" t="str">
            <v>2212</v>
          </cell>
        </row>
        <row r="46485">
          <cell r="A46485">
            <v>965190086</v>
          </cell>
          <cell r="B46485" t="str">
            <v>NIPLE DE 2 (PULG) (50MM, 5,08CM)  X 6 (PULG) (152MM, 15,24CM) SCH 40 EN ACERO INOXIDABLE</v>
          </cell>
          <cell r="D46485" t="str">
            <v>UD</v>
          </cell>
          <cell r="F46485" t="str">
            <v>2212</v>
          </cell>
        </row>
        <row r="46486">
          <cell r="A46486">
            <v>965190087</v>
          </cell>
          <cell r="B46486" t="str">
            <v>NIPLE DE 2 (PULG) (50MM, 5,08CM)  X 6,1/2 (PULG) (165MM, 16,51CM) SCH 40 EN ACERO INOXIDABLE</v>
          </cell>
          <cell r="D46486" t="str">
            <v>UD</v>
          </cell>
          <cell r="F46486" t="str">
            <v>2212</v>
          </cell>
        </row>
        <row r="46487">
          <cell r="A46487">
            <v>965190088</v>
          </cell>
          <cell r="B46487" t="str">
            <v>NIPLE DE 2 (PULG) (50MM, 5,08CM)  X 7 (PULG) (177MM, 17,78CM) SCH 40 EN ACERO INOXIDABLE</v>
          </cell>
          <cell r="D46487" t="str">
            <v>UD</v>
          </cell>
          <cell r="F46487" t="str">
            <v>2212</v>
          </cell>
        </row>
        <row r="46488">
          <cell r="A46488">
            <v>965190089</v>
          </cell>
          <cell r="B46488" t="str">
            <v>NIPLE DE 2 (PULG) (50MM, 5,08CM)  X 7,1/2 (PULG) (190MM, 19,05CM) SCH 40 EN ACERO INOXIDABLE</v>
          </cell>
          <cell r="D46488" t="str">
            <v>UD</v>
          </cell>
          <cell r="F46488" t="str">
            <v>2212</v>
          </cell>
        </row>
        <row r="46489">
          <cell r="A46489">
            <v>965190090</v>
          </cell>
          <cell r="B46489" t="str">
            <v>NIPLE DE 2 (PULG) (50MM, 5,08CM)  X 8 (PULG) (203MM, 20,32CM) SCH 40 EN ACERO INOXIDABLE</v>
          </cell>
          <cell r="D46489" t="str">
            <v>UD</v>
          </cell>
          <cell r="F46489" t="str">
            <v>2212</v>
          </cell>
        </row>
        <row r="46490">
          <cell r="A46490">
            <v>965190091</v>
          </cell>
          <cell r="B46490" t="str">
            <v>NIPLE DE 2,1/2 (PULG) (65MM, 6,35CM) X 3 (PULG) (75MM, 7,65CM) SCH 40 EN ACERO INOXIDABLE</v>
          </cell>
          <cell r="D46490" t="str">
            <v>UD</v>
          </cell>
          <cell r="F46490" t="str">
            <v>2212</v>
          </cell>
        </row>
        <row r="46491">
          <cell r="A46491">
            <v>965190092</v>
          </cell>
          <cell r="B46491" t="str">
            <v>NIPLE DE 2,1/2 (PULG) (65MM, 6,35CM)  X 3,1/2 (PULG) (89MM, 8,89CM) SCH 40 EN ACERO INOXIDABLE</v>
          </cell>
          <cell r="D46491" t="str">
            <v>UD</v>
          </cell>
          <cell r="F46491" t="str">
            <v>2212</v>
          </cell>
        </row>
        <row r="46492">
          <cell r="A46492">
            <v>965190093</v>
          </cell>
          <cell r="B46492" t="str">
            <v>NIPLE DE 2,1/2 (PULG) (65MM, 6,35CM)  X 4 (PULG) (100MM, 10,16CM) SCH 40 EN ACERO INOXIDABLE</v>
          </cell>
          <cell r="D46492" t="str">
            <v>UD</v>
          </cell>
          <cell r="F46492" t="str">
            <v>2212</v>
          </cell>
        </row>
        <row r="46493">
          <cell r="A46493">
            <v>965190094</v>
          </cell>
          <cell r="B46493" t="str">
            <v>NIPLE DE 2,1/2 (PULG) (65MM, 6,35CM)  X 4,1/2 (PULG) (115MM, 11,43CM) SCH 40 EN ACERO INOXIDABLE</v>
          </cell>
          <cell r="D46493" t="str">
            <v>UD</v>
          </cell>
          <cell r="F46493" t="str">
            <v>2212</v>
          </cell>
        </row>
        <row r="46494">
          <cell r="A46494">
            <v>965190095</v>
          </cell>
          <cell r="B46494" t="str">
            <v>NIPLE DE 2,1/2 (PULG) (65MM, 6,35CM)  X 5 (PULG) (127MM, 12,70CM) SCH 40 EN ACERO INOXIDABLE</v>
          </cell>
          <cell r="D46494" t="str">
            <v>UD</v>
          </cell>
          <cell r="F46494" t="str">
            <v>2212</v>
          </cell>
        </row>
        <row r="46495">
          <cell r="A46495">
            <v>965190096</v>
          </cell>
          <cell r="B46495" t="str">
            <v>NIPLE DE 2,1/2 (PULG) (65MM, 6,35CM)  X 5,1/2 (PULG) (140MM, 13,97CM) SCH 40 EN ACERO INOXIDABLE</v>
          </cell>
          <cell r="D46495" t="str">
            <v>UD</v>
          </cell>
          <cell r="F46495" t="str">
            <v>2212</v>
          </cell>
        </row>
        <row r="46496">
          <cell r="A46496">
            <v>965190097</v>
          </cell>
          <cell r="B46496" t="str">
            <v>NIPLE DE 2,1/2 (PULG) (65MM, 6,35CM)  X 6 (PULG) (152MM, 15,24CM) SCH 40 EN ACERO INOXIDABLE</v>
          </cell>
          <cell r="D46496" t="str">
            <v>UD</v>
          </cell>
          <cell r="F46496" t="str">
            <v>2212</v>
          </cell>
        </row>
        <row r="46497">
          <cell r="A46497">
            <v>965190098</v>
          </cell>
          <cell r="B46497" t="str">
            <v>NIPLE DE 2,1/2 (PULG) (65MM, 6,35CM)  X 6,1/2 (PULG) (165MM, 16,51CM) SCH 40 EN ACERO INOXIDABLE</v>
          </cell>
          <cell r="D46497" t="str">
            <v>UD</v>
          </cell>
          <cell r="F46497" t="str">
            <v>2212</v>
          </cell>
        </row>
        <row r="46498">
          <cell r="A46498">
            <v>965190099</v>
          </cell>
          <cell r="B46498" t="str">
            <v>NIPLE DE 2,1/2 (PULG) (65MM, 6,35CM)  X 7 (PULG) (177MM, 17,78CM) SCH 40 EN ACERO INOXIDABLE</v>
          </cell>
          <cell r="D46498" t="str">
            <v>UD</v>
          </cell>
          <cell r="F46498" t="str">
            <v>2212</v>
          </cell>
        </row>
        <row r="46499">
          <cell r="A46499">
            <v>965190100</v>
          </cell>
          <cell r="B46499" t="str">
            <v>NIPLE DE 2,1/2 (PULG) (65MM, 6,35CM)  X 7,1/2 (PULG) (190MM, 19,05CM) SCH 40 EN ACERO INOXIDABLE</v>
          </cell>
          <cell r="D46499" t="str">
            <v>UD</v>
          </cell>
          <cell r="F46499" t="str">
            <v>2212</v>
          </cell>
        </row>
        <row r="46500">
          <cell r="A46500">
            <v>965190101</v>
          </cell>
          <cell r="B46500" t="str">
            <v>NIPLE DE 2,1/2 (PULG) (65MM, 6,35CM)  X 8 (PULG) (203MM, 20,32CM) SCH 40 EN ACERO INOXIDABLE</v>
          </cell>
          <cell r="D46500" t="str">
            <v>UD</v>
          </cell>
          <cell r="F46500" t="str">
            <v>2212</v>
          </cell>
        </row>
        <row r="46501">
          <cell r="A46501">
            <v>965190102</v>
          </cell>
          <cell r="B46501" t="str">
            <v>NIPLE DE 3 (PULG) (75MM, 7,62CM)  X 3,1/2 (PULG) (89MM, 8,89CM) SCH 40 EN ACERO INOXIDABLE</v>
          </cell>
          <cell r="D46501" t="str">
            <v>UD</v>
          </cell>
          <cell r="F46501" t="str">
            <v>2212</v>
          </cell>
        </row>
        <row r="46502">
          <cell r="A46502">
            <v>965190103</v>
          </cell>
          <cell r="B46502" t="str">
            <v>NIPLE DE 3 (PULG) (75MM, 7,62CM)  X 4 (PULG) (100MM, 10,16CM) SCH 40 EN ACERO INOXIDABLE</v>
          </cell>
          <cell r="D46502" t="str">
            <v>UD</v>
          </cell>
          <cell r="F46502" t="str">
            <v>2212</v>
          </cell>
        </row>
        <row r="46503">
          <cell r="A46503">
            <v>965190104</v>
          </cell>
          <cell r="B46503" t="str">
            <v>NIPLE DE 3 (PULG) (75MM, 7,62CM)  X 4,1/2 (PULG) (115MM, 11,43CM) SCH 40 EN ACERO INOXIDABLE</v>
          </cell>
          <cell r="D46503" t="str">
            <v>UD</v>
          </cell>
          <cell r="F46503" t="str">
            <v>2212</v>
          </cell>
        </row>
        <row r="46504">
          <cell r="A46504">
            <v>965190105</v>
          </cell>
          <cell r="B46504" t="str">
            <v>NIPLE DE 3 (PULG) (75MM, 7,62CM)  X 5 (PULG) (127MM, 12,70CM) SCH 40 EN ACERO INOXIDABLE</v>
          </cell>
          <cell r="D46504" t="str">
            <v>UD</v>
          </cell>
          <cell r="F46504" t="str">
            <v>2212</v>
          </cell>
        </row>
        <row r="46505">
          <cell r="A46505">
            <v>965190106</v>
          </cell>
          <cell r="B46505" t="str">
            <v>NIPLE DE 3 (PULG) (75MM, 7,62CM)  X 5,1/2 (PULG) (140MM, 13,97CM) SCH 40 EN ACERO INOXIDABLE</v>
          </cell>
          <cell r="D46505" t="str">
            <v>UD</v>
          </cell>
          <cell r="F46505" t="str">
            <v>2212</v>
          </cell>
        </row>
        <row r="46506">
          <cell r="A46506">
            <v>965190107</v>
          </cell>
          <cell r="B46506" t="str">
            <v>NIPLE DE 3 (PULG) (75MM, 7,62CM)  X 6 (PULG) (152MM, 15,24CM) SCH 40 EN ACERO INOXIDABLE</v>
          </cell>
          <cell r="D46506" t="str">
            <v>UD</v>
          </cell>
          <cell r="F46506" t="str">
            <v>2212</v>
          </cell>
        </row>
        <row r="46507">
          <cell r="A46507">
            <v>965190108</v>
          </cell>
          <cell r="B46507" t="str">
            <v>NIPLE DE 3 (PULG) (75MM, 7,62CM)  X 6,1/2 (PULG) (165MM, 16,51CM) SCH 40 EN ACERO INOXIDABLE</v>
          </cell>
          <cell r="D46507" t="str">
            <v>UD</v>
          </cell>
          <cell r="F46507" t="str">
            <v>2212</v>
          </cell>
        </row>
        <row r="46508">
          <cell r="A46508">
            <v>965190109</v>
          </cell>
          <cell r="B46508" t="str">
            <v>NIPLE DE 3 (PULG) (75MM, 7,62CM)  X 7 (PULG) (177MM, 17,78CM) SCH 40 EN ACERO INOXIDABLE</v>
          </cell>
          <cell r="D46508" t="str">
            <v>UD</v>
          </cell>
          <cell r="F46508" t="str">
            <v>2212</v>
          </cell>
        </row>
        <row r="46509">
          <cell r="A46509">
            <v>965190110</v>
          </cell>
          <cell r="B46509" t="str">
            <v>NIPLE DE 3 (PULG) (75MM, 7,62CM)  X 7,1/2 (PULG) (190MM, 19,05CM) SCH 40 EN ACERO INOXIDABLE</v>
          </cell>
          <cell r="D46509" t="str">
            <v>UD</v>
          </cell>
          <cell r="F46509" t="str">
            <v>2212</v>
          </cell>
        </row>
        <row r="46510">
          <cell r="A46510">
            <v>965190111</v>
          </cell>
          <cell r="B46510" t="str">
            <v>NIPLE DE 3 (PULG) (75MM, 7,62CM)  X 8 (PULG) (203MM, 20,32CM) SCH 40 EN ACERO INOXIDABLE</v>
          </cell>
          <cell r="D46510" t="str">
            <v>UD</v>
          </cell>
          <cell r="F46510" t="str">
            <v>2212</v>
          </cell>
        </row>
        <row r="46511">
          <cell r="A46511">
            <v>965200001</v>
          </cell>
          <cell r="B46511" t="str">
            <v>FERULA TIPO CLAMP DE ACERO INOXIDABLE, SANITARIA, SOLDABLE, DIAMETRO DE 2.54CMS (25.4MM, 1PULG).</v>
          </cell>
          <cell r="D46511" t="str">
            <v>UD</v>
          </cell>
          <cell r="F46511" t="str">
            <v>2212</v>
          </cell>
        </row>
        <row r="46512">
          <cell r="A46512">
            <v>965200002</v>
          </cell>
          <cell r="B46512" t="str">
            <v>EMPAQUE DE NEOPRENO PARA FERULA TIPO CLAMP, DIAMETRO 2.54CM (25.4MM, 1PULG).</v>
          </cell>
          <cell r="D46512" t="str">
            <v>UD</v>
          </cell>
          <cell r="F46512" t="str">
            <v>2212</v>
          </cell>
        </row>
        <row r="46513">
          <cell r="A46513">
            <v>965200003</v>
          </cell>
          <cell r="B46513" t="str">
            <v>GAZA PARA FERULA TIPO CLAMP DE ACERO INOXIDABLE, SANITARIA, SOLDABLE, DIAMETRO DE 2.54CM A 3.81CM (25.4MM A 38MM, 1PULG A 1 1/2PULG).</v>
          </cell>
          <cell r="D46513" t="str">
            <v>UD</v>
          </cell>
          <cell r="F46513" t="str">
            <v>2212</v>
          </cell>
        </row>
        <row r="46514">
          <cell r="A46514">
            <v>965210001</v>
          </cell>
          <cell r="B46514" t="str">
            <v>NIPLE DE BRONCE 1/2 PULG X 4 PULG DE LARGO (12MM X 10.16 MM), ROSCABLE.</v>
          </cell>
          <cell r="D46514" t="str">
            <v>UD</v>
          </cell>
          <cell r="F46514" t="str">
            <v>2212</v>
          </cell>
        </row>
        <row r="46515">
          <cell r="A46515">
            <v>965210002</v>
          </cell>
          <cell r="B46515" t="str">
            <v>NIPLE DE BRONCE 1/2 PULG X 1 PULG LARGO (1.27 CM X 2.54 CM, 12MM X 25 MM), ROSCABLE.</v>
          </cell>
          <cell r="D46515" t="str">
            <v>UD</v>
          </cell>
          <cell r="F46515" t="str">
            <v>2212</v>
          </cell>
        </row>
        <row r="46516">
          <cell r="A46516">
            <v>965210003</v>
          </cell>
          <cell r="B46516" t="str">
            <v>NIPLE DE BRONCE 1/2 PULG X 2 PULG LARGO (1.27 CM X 5.08 CM, 12 MM X 50 MM).</v>
          </cell>
          <cell r="D46516" t="str">
            <v>UD</v>
          </cell>
          <cell r="F46516" t="str">
            <v>2212</v>
          </cell>
        </row>
        <row r="46517">
          <cell r="A46517">
            <v>965210004</v>
          </cell>
          <cell r="B46517" t="str">
            <v>NIPLE DE BRONCE 1/2 PULG X 3 PULG DE LARGO, (1.27 CM X 7.62 CM, 12 MM X 76 MM).</v>
          </cell>
          <cell r="D46517" t="str">
            <v>UD</v>
          </cell>
          <cell r="F46517" t="str">
            <v>2212</v>
          </cell>
        </row>
        <row r="46518">
          <cell r="A46518">
            <v>965220000</v>
          </cell>
          <cell r="B46518" t="str">
            <v>UNION PARA TUBERIA TIPO POLIETILENO RETICULADO (PEX) 25.40MM (1") CERTIFICADO NSF/ANSI 61/372//ASTM F877/F1807/F2159</v>
          </cell>
          <cell r="D46518" t="str">
            <v>UD</v>
          </cell>
          <cell r="F46518" t="str">
            <v>2220</v>
          </cell>
        </row>
        <row r="46519">
          <cell r="A46519">
            <v>965220001</v>
          </cell>
          <cell r="B46519" t="str">
            <v>TUBO TIPO POLIETILENO RETICULADO (PEX) COLOR ROJO EN BOBINA DE  30 MT  (100 FT) DE 12.70MM (1/2 PULG) CERTIFICADO NSF/ANSI 61/372//ASTM F877/F1807/F2159</v>
          </cell>
          <cell r="D46519" t="str">
            <v>MT</v>
          </cell>
          <cell r="F46519" t="str">
            <v>2220</v>
          </cell>
        </row>
        <row r="46520">
          <cell r="A46520">
            <v>965220002</v>
          </cell>
          <cell r="B46520" t="str">
            <v>TUBO TIPO POLIETILENO RETICULADO (PEX) COLOR ROJO EN BOBINA DE 90 MT  (300 FT) DE 12.70MM (1/2 PULG) CERTIFICADO NSF/ANSI 61/372//ASTM F877/F1807/F2159</v>
          </cell>
          <cell r="D46520" t="str">
            <v>MT</v>
          </cell>
          <cell r="F46520" t="str">
            <v>2220</v>
          </cell>
        </row>
        <row r="46521">
          <cell r="A46521">
            <v>965220003</v>
          </cell>
          <cell r="B46521" t="str">
            <v>TUBO TIPO POLIETILENO RETICULADO (PEX) COLOR ROJO EN BOBINA DE 30 MT (100 FT) DE 19.05MM (3/4 PULG) CERTIFICADO NSF/ANSI 61/372//ASTM F877/F1807/F2159</v>
          </cell>
          <cell r="D46521" t="str">
            <v>MT</v>
          </cell>
          <cell r="F46521" t="str">
            <v>2220</v>
          </cell>
        </row>
        <row r="46522">
          <cell r="A46522">
            <v>965220004</v>
          </cell>
          <cell r="B46522" t="str">
            <v>TUBO TIPO POLIETILENO RETICULADO (PEX) COLOR ROJO EN BOBINA DE 90 MT (300 FT) DE 19.05MM (3/4 PULG) CERTIFICADO NSF/ANSI 61/372//ASTM F877/F1807/F2159</v>
          </cell>
          <cell r="D46522" t="str">
            <v>MT</v>
          </cell>
          <cell r="F46522" t="str">
            <v>2220</v>
          </cell>
        </row>
        <row r="46523">
          <cell r="A46523">
            <v>965220005</v>
          </cell>
          <cell r="B46523" t="str">
            <v>TUBO TIPO POLIETILENO RETICULADO (PEX) COLOR ROJO EN BOBINA DE  30 MT (100 FT) DE 25.40MM (1 PULG) CERTIFICADO NSF/ANSI 61/372//ASTM F877/F1807/F2159</v>
          </cell>
          <cell r="D46523" t="str">
            <v>MT</v>
          </cell>
          <cell r="F46523" t="str">
            <v>2220</v>
          </cell>
        </row>
        <row r="46524">
          <cell r="A46524">
            <v>965220006</v>
          </cell>
          <cell r="B46524" t="str">
            <v>TUBO TIPO POLIETILENO RETICULADO (PEX) COLOR ROJO EN BOBINA DE 90 MT (300 FT) DE 25.40MM (1 PULG) CERTIFICADO NSF/ANSI 61/372//ASTM F877/F1807/F2159</v>
          </cell>
          <cell r="D46524" t="str">
            <v>MT</v>
          </cell>
          <cell r="F46524" t="str">
            <v>2220</v>
          </cell>
        </row>
        <row r="46525">
          <cell r="A46525">
            <v>965220007</v>
          </cell>
          <cell r="B46525" t="str">
            <v>TUBO TIPO POLIETILENO RETICULADO (PEX) COLOR AZUL EN BOBINA DE 30 MT (100 FT) DE 12.70MM (1/2 PULG) CERTIFICADO NSF/ANSI 61/372//ASTM F877/F1807/F2159</v>
          </cell>
          <cell r="D46525" t="str">
            <v>MT</v>
          </cell>
          <cell r="F46525" t="str">
            <v>2220</v>
          </cell>
        </row>
        <row r="46526">
          <cell r="A46526">
            <v>965220008</v>
          </cell>
          <cell r="B46526" t="str">
            <v>TUBO TIPO POLIETILENO RETICULADO (PEX) COLOR AZUL EN BOBINA DE 90 MT   (300 FT)DE 12.70MM (1/2 PULG) CERTIFICADO NSF/ANSI 61/372//ASTM F877/F1807/F2159</v>
          </cell>
          <cell r="D46526" t="str">
            <v>MT</v>
          </cell>
          <cell r="F46526" t="str">
            <v>2220</v>
          </cell>
        </row>
        <row r="46527">
          <cell r="A46527">
            <v>965220009</v>
          </cell>
          <cell r="B46527" t="str">
            <v>TUBO TIPO POLIETILENO RETICULADO (PEX) COLOR AZUL EN BOBINA DE  30 MT (100 FT)  DE 19.05MM (3/4 PULG) CERTIFICADO NSF/ANSI 61/372//ASTM F877/F1807/F2159</v>
          </cell>
          <cell r="D46527" t="str">
            <v>MT</v>
          </cell>
          <cell r="F46527" t="str">
            <v>2220</v>
          </cell>
        </row>
        <row r="46528">
          <cell r="A46528">
            <v>965220010</v>
          </cell>
          <cell r="B46528" t="str">
            <v>TUBO TIPO POLIETILENO RETICULADO (PEX) COLOR AZUL EN BOBINA DE 90 MT  (300 FT ) DE 19.05MM (3/4 PULG) CERTIFICADO NSF/ANSI 61/372//ASTM F877/F1807/F2159</v>
          </cell>
          <cell r="D46528" t="str">
            <v>MT</v>
          </cell>
          <cell r="F46528" t="str">
            <v>2220</v>
          </cell>
        </row>
        <row r="46529">
          <cell r="A46529">
            <v>965220011</v>
          </cell>
          <cell r="B46529" t="str">
            <v>TUBO TIPO POLIETILENO RETICULADO (PEX) COLOR AZUL EN BOBINA DE 30 MT  (100 FT) DE  25MM (1 PULG) CERTIFICADO NSF/ANSI 61/372//ASTM F877/F1807/F2159</v>
          </cell>
          <cell r="D46529" t="str">
            <v>MT</v>
          </cell>
          <cell r="F46529" t="str">
            <v>2220</v>
          </cell>
        </row>
        <row r="46530">
          <cell r="A46530">
            <v>965220012</v>
          </cell>
          <cell r="B46530" t="str">
            <v>TUBO TIPO POLIETILENO RETICULADO (PEX) COLOR AZUL EN BOBINA DE  90 MT  (300 FT) DE  25MM (1 PULG) . CERTIFICADO NSF/ANSI 61/372//ASTM F877/F1807/F2159</v>
          </cell>
          <cell r="D46530" t="str">
            <v>UD</v>
          </cell>
          <cell r="F46530" t="str">
            <v>2220</v>
          </cell>
        </row>
        <row r="46531">
          <cell r="A46531">
            <v>965220013</v>
          </cell>
          <cell r="B46531" t="str">
            <v>TUBO TIPO POLIETILENO RETICULADO (PEX) COLOR NEGRO EN BOBINA DE 30 MT  (100 FT) DE 31.75MM (1 PULG 1/4 PULG) CERTIFICADO NSF/ANSI 61/372//ASTM F877/F1807/F2159</v>
          </cell>
          <cell r="D46531" t="str">
            <v>MT</v>
          </cell>
          <cell r="F46531" t="str">
            <v>2220</v>
          </cell>
        </row>
        <row r="46532">
          <cell r="A46532">
            <v>965220014</v>
          </cell>
          <cell r="B46532" t="str">
            <v>TUBO TIPO POLIETILENO RETICULADO (PEX) COLOR NEGRO EN BOBINA DE 90 MT  (300 FT) DE 31.75MM (1 PULG 1/4 PULG) CERTIFICADO NSF/ANSI 61/372//ASTM F877/F1807/F2159</v>
          </cell>
          <cell r="D46532" t="str">
            <v>MT</v>
          </cell>
          <cell r="F46532" t="str">
            <v>2220</v>
          </cell>
        </row>
        <row r="46533">
          <cell r="A46533">
            <v>965220015</v>
          </cell>
          <cell r="B46533" t="str">
            <v>TUBO TIPO POLIETILENO RETICULADO (PEX) COLOR NEGRO EN BOBINA DE  30 MT (100 FT)  DE 38.10MM (1 PULG 1/2 PULG)  CERTIFICADO NSF/ANSI 61/372//ASTM F877/F1807/F2159</v>
          </cell>
          <cell r="D46533" t="str">
            <v>MT</v>
          </cell>
          <cell r="F46533" t="str">
            <v>2220</v>
          </cell>
        </row>
        <row r="46534">
          <cell r="A46534">
            <v>965220016</v>
          </cell>
          <cell r="B46534" t="str">
            <v>CODO DE 45° PARA TUBERIA TIPO POLIETILENO RETICULADO (PEX) 38.10MM (1 PULG 1/2 PULG) CERTIFICADO NSF/ANSI 61/372//ASTM F877/F1807/F2159</v>
          </cell>
          <cell r="D46534" t="str">
            <v>UD</v>
          </cell>
          <cell r="F46534" t="str">
            <v>2220</v>
          </cell>
        </row>
        <row r="46535">
          <cell r="A46535">
            <v>965220017</v>
          </cell>
          <cell r="B46535" t="str">
            <v>CODO DE 45° PARA TUBERIA TIPO POLIETILENO RETICULADO (PEX) 50.80MM (2PULG) CERTIFICADO NSF/ANSI 61/372//ASTM F877/F1807/F2159</v>
          </cell>
          <cell r="D46535" t="str">
            <v>UD</v>
          </cell>
          <cell r="F46535" t="str">
            <v>2220</v>
          </cell>
        </row>
        <row r="46536">
          <cell r="A46536">
            <v>965220018</v>
          </cell>
          <cell r="B46536" t="str">
            <v>CODO DE 90° PARA TUBERIA TIPO POLIETILENO RETICULADO (PEX) 19.05MM (3/4 PULG) CERTIFICADO NSF/ANSI 61/372//ASTM F877/F1807/F2159</v>
          </cell>
          <cell r="D46536" t="str">
            <v>UD</v>
          </cell>
          <cell r="F46536" t="str">
            <v>2220</v>
          </cell>
        </row>
        <row r="46537">
          <cell r="A46537">
            <v>965220019</v>
          </cell>
          <cell r="B46537" t="str">
            <v>CODO DE 90° PARA TUBERIA TIPO POLIETILENO RETICULADO (PEX) 25.40MM (1PULG) CERTIFICADO NSF/ANSI 61/372//ASTM F877/F1807/F2159</v>
          </cell>
          <cell r="D46537" t="str">
            <v>UD</v>
          </cell>
          <cell r="F46537" t="str">
            <v>2220</v>
          </cell>
        </row>
        <row r="46538">
          <cell r="A46538">
            <v>965220020</v>
          </cell>
          <cell r="B46538" t="str">
            <v xml:space="preserve">CODO DE 90° PARA TUBERIA TIPO POLIETILENO RETICULADO (PEX) 31.75MM (1 PULG 1/ PULG) CERTIFICADO NSF/ANSI 61/372//ASTM F877/F1807/F2159
</v>
          </cell>
          <cell r="D46538" t="str">
            <v>UD</v>
          </cell>
          <cell r="F46538" t="str">
            <v>2220</v>
          </cell>
        </row>
        <row r="46539">
          <cell r="A46539">
            <v>965220021</v>
          </cell>
          <cell r="B46539" t="str">
            <v>CODO DE 90° PARA TUBERIA TIPO POLIETILENO RETICULADO (PEX) 38.10MM (1 PULG 1/PULG) CERTIFICADO NSF/ANSI 61/372//ASTM F877/F1807/F2159</v>
          </cell>
          <cell r="D46539" t="str">
            <v>UD</v>
          </cell>
          <cell r="F46539" t="str">
            <v>2220</v>
          </cell>
        </row>
        <row r="46540">
          <cell r="A46540">
            <v>965220022</v>
          </cell>
          <cell r="B46540" t="str">
            <v>CODO DE 90° PARA TUBERIA TIPO POLIETILENO RETICULADO (PEX) 50.80MM (2 PULG) CERTIFICADO NSF/ANSI 61/372//ASTM F877/F1807/F2159</v>
          </cell>
          <cell r="D46540" t="str">
            <v>UD</v>
          </cell>
          <cell r="F46540" t="str">
            <v>2220</v>
          </cell>
        </row>
        <row r="46541">
          <cell r="A46541">
            <v>965220023</v>
          </cell>
          <cell r="B46541" t="str">
            <v>CODO DE 90° PARA TUBERIA TIPO POLIETILENO RETICULADO (PEX) DE 12.70MM (1/2 PULG) CERTIFICADO NSF/ANSI 61/372//ASTM F877/F1807/F2159</v>
          </cell>
          <cell r="D46541" t="str">
            <v>UD</v>
          </cell>
          <cell r="F46541" t="str">
            <v>2220</v>
          </cell>
        </row>
        <row r="46542">
          <cell r="A46542">
            <v>965220024</v>
          </cell>
          <cell r="B46542" t="str">
            <v>TEE PARA TUBERIA TIPO POLIETILENO RETICULADO (PEX) 12.70MM X 12.70MM X 12.70MM (1/2" X 1/2" X 1/2") CERTIFICADO NSF/ANSI 61/372//ASTM F877/F1807/F2159</v>
          </cell>
          <cell r="D46542" t="str">
            <v>UD</v>
          </cell>
          <cell r="F46542" t="str">
            <v>2220</v>
          </cell>
        </row>
        <row r="46543">
          <cell r="A46543">
            <v>965220025</v>
          </cell>
          <cell r="B46543" t="str">
            <v>TEE PARA TUBERIA TIPO POLIETILENO RETICULADO (PEX) 12.70MM X 12.70MM X 19.05MM (1/2" X 1/2" X 3/4") CERTIFICADO NSF/ANSI 61/372//ASTM F877/F1807/F2159</v>
          </cell>
          <cell r="D46543" t="str">
            <v>UD</v>
          </cell>
          <cell r="F46543" t="str">
            <v>2220</v>
          </cell>
        </row>
        <row r="46544">
          <cell r="A46544">
            <v>965220026</v>
          </cell>
          <cell r="B46544" t="str">
            <v>TEE PARA TUBERIA TIPO POLIETILENO RETICULADO (PEX) 19.05MM X 12.70MM X 12.70MM (3/4" X 1/2" X 1/2") CERTIFICADO NSF/ANSI 61/372//ASTM F877/F1807/F2159</v>
          </cell>
          <cell r="D46544" t="str">
            <v>UD</v>
          </cell>
          <cell r="F46544" t="str">
            <v>2220</v>
          </cell>
        </row>
        <row r="46545">
          <cell r="A46545">
            <v>965220027</v>
          </cell>
          <cell r="B46545" t="str">
            <v>TEE PARA TUBERIA TIPO POLIETILENO RETICULADO (PEX) 19.05MM X 12.70MM X 19.05MM (3/4" X 1/2" X 3/4") CERTIFICADO NSF/ANSI 61/372//ASTM F877/F1807/F2159</v>
          </cell>
          <cell r="D46545" t="str">
            <v>UD</v>
          </cell>
          <cell r="F46545" t="str">
            <v>2220</v>
          </cell>
        </row>
        <row r="46546">
          <cell r="A46546">
            <v>965220028</v>
          </cell>
          <cell r="B46546" t="str">
            <v>TEE PARA TUBERIA TIPO POLIETILENO RETICULADO (PEX) 19.05MM X 19.05MM X 12.70MM (3/4" X 3/4" X 1/2") CERTIFICADO NSF/ANSI 61/372//ASTM F877/F1807/F2159</v>
          </cell>
          <cell r="D46546" t="str">
            <v>UD</v>
          </cell>
          <cell r="F46546" t="str">
            <v>2220</v>
          </cell>
        </row>
        <row r="46547">
          <cell r="A46547">
            <v>965220029</v>
          </cell>
          <cell r="B46547" t="str">
            <v>TEE PARA TUBERIA TIPO POLIETILENO RETICULADO (PEX) 19.05MM X 19.05MM X 19.05MM (3/4" X 3/4" X 3/4") CERTIFICADO NSF/ANSI 61/372//ASTM F877/F1807/F2159</v>
          </cell>
          <cell r="D46547" t="str">
            <v>UD</v>
          </cell>
          <cell r="F46547" t="str">
            <v>2220</v>
          </cell>
        </row>
        <row r="46548">
          <cell r="A46548">
            <v>965220030</v>
          </cell>
          <cell r="B46548" t="str">
            <v xml:space="preserve">TEE PARA TUBERIA TIPO POLIETILENO RETICULADO (PEX) 25.40MM X 12.70MM X 12.70MM (1" X 1/2" X 1/2") CERTIFICADO NSF/ANSI 61/372//ASTM F877/F1807/F2159
</v>
          </cell>
          <cell r="D46548" t="str">
            <v>UD</v>
          </cell>
          <cell r="F46548" t="str">
            <v>2220</v>
          </cell>
        </row>
        <row r="46549">
          <cell r="A46549">
            <v>965220031</v>
          </cell>
          <cell r="B46549" t="str">
            <v>TEE PARA TUBERIA TIPO POLIETILENO RETICULADO (PEX) 25.40MM X 12.70MM X 25.40MM (1" X 1/2" X 1") CERTIFICADO NSF/ANSI 61/372//ASTM F877/F1807/F2159</v>
          </cell>
          <cell r="D46549" t="str">
            <v>UD</v>
          </cell>
          <cell r="F46549" t="str">
            <v>2220</v>
          </cell>
        </row>
        <row r="46550">
          <cell r="A46550">
            <v>965220032</v>
          </cell>
          <cell r="B46550" t="str">
            <v>TEE PARA TUBERIA TIPO POLIETILENO RETICULADO (PEX) 25.40MM X 19.05MM X 12.70MM (1" X 3/4" X 1/2") CERTIFICADO NSF/ANSI 61/372//ASTM F877/F1807/F2159</v>
          </cell>
          <cell r="D46550" t="str">
            <v>UD</v>
          </cell>
          <cell r="F46550" t="str">
            <v>2220</v>
          </cell>
        </row>
        <row r="46551">
          <cell r="A46551">
            <v>965220033</v>
          </cell>
          <cell r="B46551" t="str">
            <v>TEE PARA TUBERIA TIPO POLIETILENO RETICULADO (PEX) 25.40MM X 19.05MM X 19.05MM (1" X 3/4" X 3/4") CERTIFICADO NSF/ANSI 61/372//ASTM F877/F1807/F2159</v>
          </cell>
          <cell r="D46551" t="str">
            <v>UD</v>
          </cell>
          <cell r="F46551" t="str">
            <v>2220</v>
          </cell>
        </row>
        <row r="46552">
          <cell r="A46552">
            <v>965220034</v>
          </cell>
          <cell r="B46552" t="str">
            <v>TEE PARA TUBERIA TIPO POLIETILENO RETICULADO (PEX) 25.40MM X 19.05MM X 25.40MM (1" X 3/4" X 1") CERTIFICADO NSF/ANSI 61/372//ASTM F877/F1807/F2159</v>
          </cell>
          <cell r="D46552" t="str">
            <v>UD</v>
          </cell>
          <cell r="F46552" t="str">
            <v>2220</v>
          </cell>
        </row>
        <row r="46553">
          <cell r="A46553">
            <v>965220035</v>
          </cell>
          <cell r="B46553" t="str">
            <v>TEE PARA TUBERIA TIPO POLIETILENO RETICULADO (PEX) 25.40MM X 25.40MM X 12.70MM (1" X 1" X 1/2") CERTIFICADO NSF/ANSI 61/372//ASTM F877/F1807/F2159</v>
          </cell>
          <cell r="D46553" t="str">
            <v>UD</v>
          </cell>
          <cell r="F46553" t="str">
            <v>2220</v>
          </cell>
        </row>
        <row r="46554">
          <cell r="A46554">
            <v>965220036</v>
          </cell>
          <cell r="B46554" t="str">
            <v>TEE PARA TUBERIA TIPO POLIETILENO RETICULADO (PEX) 25.40MM X 25.40MM X 19.05MM (1" X 1" X 3/4") CERTIFICADO NSF/ANSI 61/372//ASTM F877/F1807/F2159</v>
          </cell>
          <cell r="D46554" t="str">
            <v>UD</v>
          </cell>
          <cell r="F46554" t="str">
            <v>2220</v>
          </cell>
        </row>
        <row r="46555">
          <cell r="A46555">
            <v>965220037</v>
          </cell>
          <cell r="B46555" t="str">
            <v>TEE PARA TUBERIA TIPO POLIETILENO RETICULADO (PEX) 25.40MM X 25.40MM X 25.40MM (1" X 1" X 1") CERTIFICADO NSF/ANSI 61/372//ASTM F877/F1807/F2159</v>
          </cell>
          <cell r="D46555" t="str">
            <v>UD</v>
          </cell>
          <cell r="F46555" t="str">
            <v>2220</v>
          </cell>
        </row>
        <row r="46556">
          <cell r="A46556">
            <v>965220038</v>
          </cell>
          <cell r="B46556" t="str">
            <v>TEE PARA TUBERIA TIPO POLIETILENO RETICULADO (PEX) 31.75MM X 25.40MM X 19.05MM (1 1/4" X 1" X 3/4") CERTIFICADO NSF/ANSI 61/372//ASTM F877/F1807/F2159</v>
          </cell>
          <cell r="D46556" t="str">
            <v>UD</v>
          </cell>
          <cell r="F46556" t="str">
            <v>2220</v>
          </cell>
        </row>
        <row r="46557">
          <cell r="A46557">
            <v>965220039</v>
          </cell>
          <cell r="B46557" t="str">
            <v>TEE PARA TUBERIA TIPO POLIETILENO RETICULADO (PEX) 31.75MM X 25.40MM X 25.40MM (1 1/4" X 1" X 1") CERTIFICADO NSF/ANSI 61/372//ASTM F877/F1807/F2159</v>
          </cell>
          <cell r="D46557" t="str">
            <v>UD</v>
          </cell>
          <cell r="F46557" t="str">
            <v>2220</v>
          </cell>
        </row>
        <row r="46558">
          <cell r="A46558">
            <v>965220040</v>
          </cell>
          <cell r="B46558" t="str">
            <v>TEE PARA TUBERIA TIPO POLIETILENO RETICULADO (PEX) 31.75MM X 31.75MM X 19.05MM (1 1/4" X 1 1/4" X 3/4") CERTIFICADO NSF/ANSI 61/372//ASTM F877/F1807/F2159</v>
          </cell>
          <cell r="D46558" t="str">
            <v>UD</v>
          </cell>
          <cell r="F46558" t="str">
            <v>2220</v>
          </cell>
        </row>
        <row r="46559">
          <cell r="A46559">
            <v>965220041</v>
          </cell>
          <cell r="B46559" t="str">
            <v>TEE PARA TUBERIA TIPO POLIETILENO RETICULADO (PEX) 31.75MM X 31.75MM X 25.40MM (1 1/4" X 1 1/4" X 1") CERTIFICADO NSF/ANSI 61/372//ASTM F877/F1807/F2159</v>
          </cell>
          <cell r="D46559" t="str">
            <v>UD</v>
          </cell>
          <cell r="F46559" t="str">
            <v>2220</v>
          </cell>
        </row>
        <row r="46560">
          <cell r="A46560">
            <v>965220042</v>
          </cell>
          <cell r="B46560" t="str">
            <v>TEE PARA TUBERIA TIPO POLIETILENO RETICULADO (PEX) 31.75MM X 31.75MM X 31.75MM (1 1/4" X 1 1/4" X 1 1/4") CERTIFICADO NSF/ANSI 61/372//ASTM F877/F1807/F2159</v>
          </cell>
          <cell r="D46560" t="str">
            <v>UD</v>
          </cell>
          <cell r="F46560" t="str">
            <v>2220</v>
          </cell>
        </row>
        <row r="46561">
          <cell r="A46561">
            <v>965220043</v>
          </cell>
          <cell r="B46561" t="str">
            <v>TEE PARA TUBERIA TIPO POLIETILENO RETICULADO (PEX) 38.10MM X 25.40MM X 19.05MM (1 1/2" X 1" X 3/4") CERTIFICADO NSF/ANSI 61/372//ASTM F877/F1807/F2159</v>
          </cell>
          <cell r="D46561" t="str">
            <v>UD</v>
          </cell>
          <cell r="F46561" t="str">
            <v>2220</v>
          </cell>
        </row>
        <row r="46562">
          <cell r="A46562">
            <v>965220044</v>
          </cell>
          <cell r="B46562" t="str">
            <v>TEE PARA TUBERIA TIPO POLIETILENO RETICULADO (PEX) 38.10MM X 25.40MM X 25.40MM (1 1/2" X 1" X 1") CERTIFICADO NSF/ANSI 61/372//ASTM F877/F1807/F2159</v>
          </cell>
          <cell r="D46562" t="str">
            <v>UD</v>
          </cell>
          <cell r="F46562" t="str">
            <v>2220</v>
          </cell>
        </row>
        <row r="46563">
          <cell r="A46563">
            <v>965220045</v>
          </cell>
          <cell r="B46563" t="str">
            <v>TEE PARA TUBERIA TIPO POLIETILENO RETICULADO (PEX) 38.10MM X 31.75MM X 19.05MM (1 1/2" X 1 1/4" X 3/4") CERTIFICADO NSF/ANSI 61/372//ASTM F877/F1807/F2159</v>
          </cell>
          <cell r="D46563" t="str">
            <v>UD</v>
          </cell>
          <cell r="F46563" t="str">
            <v>2220</v>
          </cell>
        </row>
        <row r="46564">
          <cell r="A46564">
            <v>965220046</v>
          </cell>
          <cell r="B46564" t="str">
            <v>TEE PARA TUBERIA TIPO POLIETILENO RETICULADO (PEX) 38.10MM X 31.75MM X 25.40MM (1 1/2" X 1 1/4" X 1") CERTIFICADO NSF/ANSI 61/372//ASTM F877/F1807/F2159</v>
          </cell>
          <cell r="D46564" t="str">
            <v>UD</v>
          </cell>
          <cell r="F46564" t="str">
            <v>2220</v>
          </cell>
        </row>
        <row r="46565">
          <cell r="A46565">
            <v>965220047</v>
          </cell>
          <cell r="B46565" t="str">
            <v>TEE PARA TUBERIA TIPO POLIETILENO RETICULADO (PEX) 38.10MM X 31.75MM X 31.75MM (1 1/2" X 1 1/4" X 1 1/4") CERTIFICADO NSF/ANSI 61/372//ASTM F877/F1807/F2159</v>
          </cell>
          <cell r="D46565" t="str">
            <v>UD</v>
          </cell>
          <cell r="F46565" t="str">
            <v>2220</v>
          </cell>
        </row>
        <row r="46566">
          <cell r="A46566">
            <v>965220048</v>
          </cell>
          <cell r="B46566" t="str">
            <v xml:space="preserve">TEE PARA TUBERIA TIPO POLIETILENO RETICULADO (PEX) 38.10MM X 38.10MM X 12.70MM (1 1/2" X 1 1/2" X 1/2") CERTIFICADO NSF/ANSI 61/372//ASTM F877/F1807/F2159
</v>
          </cell>
          <cell r="D46566" t="str">
            <v>UD</v>
          </cell>
          <cell r="F46566" t="str">
            <v>2220</v>
          </cell>
        </row>
        <row r="46567">
          <cell r="A46567">
            <v>965220049</v>
          </cell>
          <cell r="B46567" t="str">
            <v>TEE PARA TUBERIA TIPO POLIETILENO RETICULADO (PEX) 38.10MM X 38.10MM X 19.05MM (1 1/2" X 1 1/2" X 3/4") CERTIFICADO NSF/ANSI 61/372//ASTM F877/F1807/F2159</v>
          </cell>
          <cell r="D46567" t="str">
            <v>UD</v>
          </cell>
          <cell r="F46567" t="str">
            <v>2220</v>
          </cell>
        </row>
        <row r="46568">
          <cell r="A46568">
            <v>965220050</v>
          </cell>
          <cell r="B46568" t="str">
            <v>TEE PARA TUBERIA TIPO POLIETILENO RETICULADO (PEX) 38.10MM X 38.10MM X 25.40MM (1 1/2" X 1 1/2" X 1") CERTIFICADO NSF/ANSI 61/372//ASTM F877/F1807/F2159</v>
          </cell>
          <cell r="D46568" t="str">
            <v>UD</v>
          </cell>
          <cell r="F46568" t="str">
            <v>2220</v>
          </cell>
        </row>
        <row r="46569">
          <cell r="A46569">
            <v>965220051</v>
          </cell>
          <cell r="B46569" t="str">
            <v>TEE PARA TUBERIA TIPO POLIETILENO RETICULADO (PEX) 38.10MM X 38.10MM X 31.75MM (1 1/2" X 1 1/2" X 1 1/4") CERTIFICADO NSF/ANSI 61/372//ASTM F877/F1807/F2159</v>
          </cell>
          <cell r="D46569" t="str">
            <v>UD</v>
          </cell>
          <cell r="F46569" t="str">
            <v>2220</v>
          </cell>
        </row>
        <row r="46570">
          <cell r="A46570">
            <v>965220052</v>
          </cell>
          <cell r="B46570" t="str">
            <v xml:space="preserve">TEE PARA TUBERIA TIPO POLIETILENO RETICULADO (PEX) 38.10MM X 38.10MM X 38.10MM (1 1/2" X 1 1/2" X 1 1/2") CERTIFICADO NSF/ANSI 61/372//ASTM F877/F1807/F2159
</v>
          </cell>
          <cell r="D46570" t="str">
            <v>UD</v>
          </cell>
          <cell r="F46570" t="str">
            <v>2220</v>
          </cell>
        </row>
        <row r="46571">
          <cell r="A46571">
            <v>965220053</v>
          </cell>
          <cell r="B46571" t="str">
            <v>TEE PARA TUBERIA TIPO POLIETILENO RETICULADO (PEX) 50.80MM X 38.10MM X 19.05MM (2" X 1 1/2" X 3/4") CERTIFICADO NSF/ANSI 61/372//ASTM F877/F1807/F2159</v>
          </cell>
          <cell r="D46571" t="str">
            <v>UD</v>
          </cell>
          <cell r="F46571" t="str">
            <v>2220</v>
          </cell>
        </row>
        <row r="46572">
          <cell r="A46572">
            <v>965220054</v>
          </cell>
          <cell r="B46572" t="str">
            <v>TEE PARA TUBERIA TIPO POLIETILENO RETICULADO (PEX) 50.80MM X 38.10MM X 25.40MM (2" X 1 1/2" X 1") CERTIFICADO NSF/ANSI 61/372//ASTM F877/F1807/F2159</v>
          </cell>
          <cell r="D46572" t="str">
            <v>UD</v>
          </cell>
          <cell r="F46572" t="str">
            <v>2220</v>
          </cell>
        </row>
        <row r="46573">
          <cell r="A46573">
            <v>965220055</v>
          </cell>
          <cell r="B46573" t="str">
            <v>TEE PARA TUBERIA TIPO POLIETILENO RETICULADO (PEX) 50.80MM X 38.10MM X 31.75MM (2" X 1 1/2" X 1 1/4") CERTIFICADO NSF/ANSI 61/372//ASTM F877/F1807/F2159</v>
          </cell>
          <cell r="D46573" t="str">
            <v>UD</v>
          </cell>
          <cell r="F46573" t="str">
            <v>2220</v>
          </cell>
        </row>
        <row r="46574">
          <cell r="A46574">
            <v>965220056</v>
          </cell>
          <cell r="B46574" t="str">
            <v>TEE PARA TUBERIA TIPO POLIETILENO RETICULADO (PEX) 50.80MM X 38.10MM X 38.10MM (2" X 1 1/2" X 1 1/2") CERTIFICADO NSF/ANSI 61/372//ASTM F877/F1807/F2159</v>
          </cell>
          <cell r="D46574" t="str">
            <v>UD</v>
          </cell>
          <cell r="F46574" t="str">
            <v>2220</v>
          </cell>
        </row>
        <row r="46575">
          <cell r="A46575">
            <v>965220057</v>
          </cell>
          <cell r="B46575" t="str">
            <v>TEE PARA TUBERIA TIPO POLIETILENO RETICULADO (PEX) 50.80MM X 50.80MM X 12.70MM (2" X 2" X 1/2") CERTIFICADO NSF/ANSI 61/372//ASTM F877/F1807/F2159</v>
          </cell>
          <cell r="D46575" t="str">
            <v>UD</v>
          </cell>
          <cell r="F46575" t="str">
            <v>2220</v>
          </cell>
        </row>
        <row r="46576">
          <cell r="A46576">
            <v>965220058</v>
          </cell>
          <cell r="B46576" t="str">
            <v>TEE PARA TUBERIA TIPO POLIETILENO RETICULADO (PEX) 50.80MM X 50.80MM X 19.05MM (2" X 2" X 3/4") CERTIFICADO NSF/ANSI 61/372//ASTM F877/F1807/F2159</v>
          </cell>
          <cell r="D46576" t="str">
            <v>UD</v>
          </cell>
          <cell r="F46576" t="str">
            <v>2220</v>
          </cell>
        </row>
        <row r="46577">
          <cell r="A46577">
            <v>965220059</v>
          </cell>
          <cell r="B46577" t="str">
            <v>TEE PARA TUBERIA TIPO POLIETILENO RETICULADO (PEX) 50.80MM X 50.80MM X 25.40MM (2" X 2" X 1") CERTIFICADO NSF/ANSI 61/372//ASTM F877/F1807/F2159</v>
          </cell>
          <cell r="D46577" t="str">
            <v>UD</v>
          </cell>
          <cell r="F46577" t="str">
            <v>2220</v>
          </cell>
        </row>
        <row r="46578">
          <cell r="A46578">
            <v>965220060</v>
          </cell>
          <cell r="B46578" t="str">
            <v>TEE PARA TUBERIA TIPO POLIETILENO RETICULADO (PEX) 50.80MM X 50.80MM X 31.75MM (2" X 2" X 1 1/4") CERTIFICADO NSF/ANSI 61/372//ASTM F877/F1807/F2159</v>
          </cell>
          <cell r="D46578" t="str">
            <v>UD</v>
          </cell>
          <cell r="F46578" t="str">
            <v>2220</v>
          </cell>
        </row>
        <row r="46579">
          <cell r="A46579">
            <v>965220061</v>
          </cell>
          <cell r="B46579" t="str">
            <v>TEE PARA TUBERIA TIPO POLIETILENO RETICULADO (PEX) 50.80MM X 50.80MM X 38.10MM (2" X 2" X 1 1/2") CERTIFICADO NSF/ANSI 61/372//ASTM F877/F1807/F2159</v>
          </cell>
          <cell r="D46579" t="str">
            <v>UD</v>
          </cell>
          <cell r="F46579" t="str">
            <v>2220</v>
          </cell>
        </row>
        <row r="46580">
          <cell r="A46580">
            <v>965220062</v>
          </cell>
          <cell r="B46580" t="str">
            <v>TEE PARA TUBERIA TIPO POLIETILENO RETICULADO (PEX) 50.80MM X 50.80MM X 50.80MM (2" X 2" X 2") CERTIFICADO NSF/ANSI 61/372//ASTM F877/F1807/F2159</v>
          </cell>
          <cell r="D46580" t="str">
            <v>UD</v>
          </cell>
          <cell r="F46580" t="str">
            <v>2220</v>
          </cell>
        </row>
        <row r="46581">
          <cell r="A46581">
            <v>965220063</v>
          </cell>
          <cell r="B46581" t="str">
            <v>TUBO TIPO POLIETILENO RETICULADO (PEX) COLOR NEGRO EN BOBINA DE 30 MT  (100 FT) DE 50.08MM (2 PULG) CERTIFICADO NSF/ANSI 61/372//ASTM F877/F1807/F2159</v>
          </cell>
          <cell r="D46581" t="str">
            <v>UD</v>
          </cell>
          <cell r="F46581" t="str">
            <v>2220</v>
          </cell>
        </row>
        <row r="46582">
          <cell r="A46582">
            <v>965220064</v>
          </cell>
          <cell r="B46582" t="str">
            <v>UNION PARA TUBERIA TIPO POLIETILENO RETICULADO (PEX) 12.70MM (1/2") CERTIFICADO NSF/ANSI 61/372//ASTM F877/F1807/F2159</v>
          </cell>
          <cell r="D46582" t="str">
            <v>UD</v>
          </cell>
          <cell r="F46582" t="str">
            <v>2220</v>
          </cell>
        </row>
        <row r="46583">
          <cell r="A46583">
            <v>965220065</v>
          </cell>
          <cell r="B46583" t="str">
            <v>UNION PARA TUBERIA TIPO POLIETILENO RETICULADO (PEX) 19.05MM (3/4") CERTIFICADO NSF/ANSI 61/372//ASTM F877/F1807/F2159</v>
          </cell>
          <cell r="D46583" t="str">
            <v>UD</v>
          </cell>
          <cell r="F46583" t="str">
            <v>2220</v>
          </cell>
        </row>
        <row r="46584">
          <cell r="A46584">
            <v>965220067</v>
          </cell>
          <cell r="B46584" t="str">
            <v>UNION PARA TUBERIA TIPO POLIETILENO RETICULADO (PEX) 31.75MM (1 1/4") CERTIFICADO NSF/ANSI 61/372//ASTM F877/F1807/F2159</v>
          </cell>
          <cell r="D46584" t="str">
            <v>UD</v>
          </cell>
          <cell r="F46584" t="str">
            <v>2220</v>
          </cell>
        </row>
        <row r="46585">
          <cell r="A46585">
            <v>965220068</v>
          </cell>
          <cell r="B46585" t="str">
            <v>UNION PARA TUBERIA TIPO POLIETILENO RETICULADO (PEX) 38.10MM (1 1/2") CERTIFICADO NSF/ANSI 61/372//ASTM F877/F1807/F2159</v>
          </cell>
          <cell r="D46585" t="str">
            <v>UD</v>
          </cell>
          <cell r="F46585" t="str">
            <v>2220</v>
          </cell>
        </row>
        <row r="46586">
          <cell r="A46586">
            <v>965220069</v>
          </cell>
          <cell r="B46586" t="str">
            <v>UNION PARA TUBERIA TIPO POLIETILENO RETICULADO (PEX) 50.80MM (2") CERTIFICADO NSF/ANSI 61/372//ASTM F877/F1807/F2159</v>
          </cell>
          <cell r="D46586" t="str">
            <v>UD</v>
          </cell>
          <cell r="F46586" t="str">
            <v>2220</v>
          </cell>
        </row>
        <row r="46587">
          <cell r="A46587">
            <v>965220070</v>
          </cell>
          <cell r="B46587" t="str">
            <v>ABRAZADERA DE SUSPENSION PARA TUBERIA TIPO POLIETILENO RETICULADO (PEX) DIAMETRO DE TUBERIA 12.70MM (1/2") CERTIFICADO NSF/ANSI 61/372//ASTM F877/F1807/F2159</v>
          </cell>
          <cell r="D46587" t="str">
            <v>UD</v>
          </cell>
          <cell r="F46587" t="str">
            <v>2220</v>
          </cell>
        </row>
        <row r="46588">
          <cell r="A46588">
            <v>965220072</v>
          </cell>
          <cell r="B46588" t="str">
            <v>ABRAZADERA DE SUSPENSION PARA TUBERIA TIPO POLIETILENO RETICULADO (PEX) DIAMETRO DE TUBERIA 19.05MM (3/4") CERTIFICADO NSF/ANSI 61/372//ASTM F877/F1807/F2159</v>
          </cell>
          <cell r="D46588" t="str">
            <v>UD</v>
          </cell>
          <cell r="F46588" t="str">
            <v>2220</v>
          </cell>
        </row>
        <row r="46589">
          <cell r="A46589">
            <v>965220073</v>
          </cell>
          <cell r="B46589" t="str">
            <v>ABRAZADERA DE SUSPENSION PARA TUBERIA TIPO POLIETILENO RETICULADO (PEX) DIAMETRO DE TUBERIA 25.40MM (1") CERTIFICADO NSF/ANSI 61/372//ASTM F877/F1807/F2159</v>
          </cell>
          <cell r="D46589" t="str">
            <v>UD</v>
          </cell>
          <cell r="F46589" t="str">
            <v>2220</v>
          </cell>
        </row>
        <row r="46590">
          <cell r="A46590">
            <v>965220074</v>
          </cell>
          <cell r="B46590" t="str">
            <v>ABRAZADERA DE SUSPENSION PARA TUBERIA TIPO POLIETILENO RETICULADO (PEX) DIAMETRO DE TUBERIA 31.75MM (1 1/4") CERTIFICADO NSF/ANSI 61/372//ASTM F877/F1807/F2159</v>
          </cell>
          <cell r="D46590" t="str">
            <v>UD</v>
          </cell>
          <cell r="F46590" t="str">
            <v>2220</v>
          </cell>
        </row>
        <row r="46591">
          <cell r="A46591">
            <v>965220075</v>
          </cell>
          <cell r="B46591" t="str">
            <v>ABRAZADERA DE SUSPENSION PARA TUBERIA TIPO POLIETILENO RETICULADO (PEX) DIAMETRO DE TUBERIA 50.08MM (2") CERTIFICADO NSF/ANSI 61/372//ASTM F877/F1807/F2159</v>
          </cell>
          <cell r="D46591" t="str">
            <v>UD</v>
          </cell>
          <cell r="F46591" t="str">
            <v>2220</v>
          </cell>
        </row>
        <row r="46592">
          <cell r="A46592">
            <v>965220076</v>
          </cell>
          <cell r="B46592" t="str">
            <v>ABRAZADERA PARA TUBERIA TIPO POLIETILENO RETICULADO (PEX) DIAMETRO DE TUBERIA 12.70MM (1/2") CERTIFICADO NSF/ANSI 61/372//ASTM F877/F1807/F2159</v>
          </cell>
          <cell r="D46592" t="str">
            <v>UD</v>
          </cell>
          <cell r="F46592" t="str">
            <v>2220</v>
          </cell>
        </row>
        <row r="46593">
          <cell r="A46593">
            <v>965220077</v>
          </cell>
          <cell r="B46593" t="str">
            <v>ABRAZADERA PARA TUBERIA TIPO POLIETILENO RETICULADO (PEX) DIAMETRO DE TUBERIA 19.05MM (3/4") CERTIFICADO NSF/ANSI 61/372//ASTM F877/F1807/F2159</v>
          </cell>
          <cell r="D46593" t="str">
            <v>UD</v>
          </cell>
          <cell r="F46593" t="str">
            <v>2220</v>
          </cell>
        </row>
        <row r="46594">
          <cell r="A46594">
            <v>965220078</v>
          </cell>
          <cell r="B46594" t="str">
            <v>ABRAZADERA PARA TUBERIA TIPO POLIETILENO RETICULADO (PEX) DIAMETRO DE TUBERIA 25.40MM (1") CERTIFICADO NSF/ANSI 61/372//ASTM F877/F1807/F2159</v>
          </cell>
          <cell r="D46594" t="str">
            <v>UD</v>
          </cell>
          <cell r="F46594" t="str">
            <v>2220</v>
          </cell>
        </row>
        <row r="46595">
          <cell r="A46595">
            <v>965220079</v>
          </cell>
          <cell r="B46595" t="str">
            <v>ABRAZADERA PARA TUBERIA TIPO POLIETILENO RETICULADO (PEX) DIAMETRO DE TUBERIA 31.75MM (1 1/4") CERTIFICADO NSF/ANSI 61/372//ASTM F877/F1807/F2159</v>
          </cell>
          <cell r="D46595" t="str">
            <v>UD</v>
          </cell>
          <cell r="F46595" t="str">
            <v>2220</v>
          </cell>
        </row>
        <row r="46596">
          <cell r="A46596">
            <v>965220080</v>
          </cell>
          <cell r="B46596" t="str">
            <v>ABRAZADERA PARA TUBERIA TIPO POLIETILENO RETICULADO (PEX) DIAMETRO DE TUBERIA 38.10MM (1 1/2") CERTIFICADO NSF/ANSI 61/372//ASTM F877/F1807/F2159</v>
          </cell>
          <cell r="D46596" t="str">
            <v>UD</v>
          </cell>
          <cell r="F46596" t="str">
            <v>2220</v>
          </cell>
        </row>
        <row r="46597">
          <cell r="A46597">
            <v>965220081</v>
          </cell>
          <cell r="B46597" t="str">
            <v>ABRAZADERA PARA TUBERIA TIPO POLIETILENO RETICULADO (PEX) DIAMETRO DE TUBERIA 50.80MM (2") CERTIFICADO NSF/ANSI 61/372//ASTM F877/F1807/F2159</v>
          </cell>
          <cell r="D46597" t="str">
            <v>UD</v>
          </cell>
          <cell r="F46597" t="str">
            <v>2220</v>
          </cell>
        </row>
        <row r="46598">
          <cell r="A46598">
            <v>965220082</v>
          </cell>
          <cell r="B46598" t="str">
            <v>ABRAZADERA TIPO PASANTE PARA TUBERIA TIPO POLIETILENO RETICULADO (PEX) DIAMETRO DE TUBERIA 12.70MM (1/2") CERTIFICADO NSF/ANSI 61/372//ASTM F877/F1807/F2159</v>
          </cell>
          <cell r="D46598" t="str">
            <v>UD</v>
          </cell>
          <cell r="F46598" t="str">
            <v>2220</v>
          </cell>
        </row>
        <row r="46599">
          <cell r="A46599">
            <v>965220083</v>
          </cell>
          <cell r="B46599" t="str">
            <v>ABRAZADERA TIPO PASANTE PARA TUBERIA TIPO POLIETILENO RETICULADO (PEX) DIAMETRO DE TUBERIA 19.05MM (3/4") CERTIFICADO NSF/ANSI 61/372//ASTM F877/F1807/F2159</v>
          </cell>
          <cell r="D46599" t="str">
            <v>UD</v>
          </cell>
          <cell r="F46599" t="str">
            <v>2220</v>
          </cell>
        </row>
        <row r="46600">
          <cell r="A46600">
            <v>965220084</v>
          </cell>
          <cell r="B46600" t="str">
            <v>ABRAZADERA TIPO PASANTE PARA TUBERIA TIPO POLIETILENO RETICULADO (PEX) DIAMETRO DE TUBERIA 25.40MM (1") CERTIFICADO NSF/ANSI 61/372//ASTM F877/F1807/F2159</v>
          </cell>
          <cell r="D46600" t="str">
            <v>UD</v>
          </cell>
          <cell r="F46600" t="str">
            <v>2220</v>
          </cell>
        </row>
        <row r="46601">
          <cell r="A46601">
            <v>965220085</v>
          </cell>
          <cell r="B46601" t="str">
            <v>CAJA DE CONEXIONES PARA TUBERIA TIPO POLIETILENO RETICULADO (PEX) 10 PUERTOS DE 12.70MM (1/2") 4 SALIDAS AGUA CALIENTE SALIDAS 6 DE AGUA FRIA CERTIFICADO NSF/ANSI 61/372//ASTM F877</v>
          </cell>
          <cell r="D46601" t="str">
            <v>UD</v>
          </cell>
          <cell r="F46601" t="str">
            <v>2220</v>
          </cell>
        </row>
        <row r="46602">
          <cell r="A46602">
            <v>965220086</v>
          </cell>
          <cell r="B46602" t="str">
            <v>CAJA DE CONEXIONES PARA TUBERIA TIPO POLIETILENO RETICULADO (PEX) 14 PUERTOS DE 12.70MM (1/2") 6 SALIDAS AGUA CALIENTE 8 SALIDAS DE AGUA FRIA CERTIFICADO NSF/ANSI 61/372//ASTM F877</v>
          </cell>
          <cell r="D46602" t="str">
            <v>UD</v>
          </cell>
          <cell r="F46602" t="str">
            <v>2220</v>
          </cell>
        </row>
        <row r="46603">
          <cell r="A46603">
            <v>965220087</v>
          </cell>
          <cell r="B46603" t="str">
            <v>CAJA DE CONEXIONES PARA TUBERIA TIPO POLIETILENO RETICULADO (PEX) 18 PUERTOS DE 12.70MM (1/2") 8 SALIDAS AGUA CALIENTE 10 SALIDAS DE AGUA FRIA CERTIFICADO NSF/ANSI 61/372//ASTM F87</v>
          </cell>
          <cell r="D46603" t="str">
            <v>UD</v>
          </cell>
          <cell r="F46603" t="str">
            <v>2220</v>
          </cell>
        </row>
        <row r="46604">
          <cell r="A46604">
            <v>965220088</v>
          </cell>
          <cell r="B46604" t="str">
            <v>CAJA DE CONEXIONES PARA TUBERIA TIPO POLIETILENO RETICULADO (PEX) 24 PUERTOS DE 12.70MM (1/2") 9 SALIDAS AGUA CALIENTE 15 SALIDAS DE AGUA FRIA CERTIFICADO NSF/ANSI 61/372//ASTM F87</v>
          </cell>
          <cell r="D46604" t="str">
            <v>UD</v>
          </cell>
          <cell r="F46604" t="str">
            <v>2220</v>
          </cell>
        </row>
        <row r="46605">
          <cell r="A46605">
            <v>965220089</v>
          </cell>
          <cell r="B46605" t="str">
            <v>CAJA DE CONEXIONES PARA TUBERIA TIPO POLIETILENO RETICULADO (PEX) 30 PUERTOS DE 12.70MM (1/2") 12 SALIDAS AGUA CALIENTE 18 SALIDAS DE AGUA FRIA CERTIFICADO NSF/ANSI 61/372//ASTM F8</v>
          </cell>
          <cell r="D46605" t="str">
            <v>UD</v>
          </cell>
          <cell r="F46605" t="str">
            <v>2220</v>
          </cell>
        </row>
        <row r="46606">
          <cell r="A46606">
            <v>965220090</v>
          </cell>
          <cell r="B46606" t="str">
            <v>CAJA DE CONEXIONES PARA TUBERIA TIPO POLIETILENO RETICULADO (PEX) 36 PUERTOS DE 12.70MM (1/2") 14 SALIDAS AGUA CALIENTE 22 SALIDAS DE AGUA FRIA CERTIFICADO NSF/ANSI 61/372//ASTM F8</v>
          </cell>
          <cell r="D46606" t="str">
            <v>UD</v>
          </cell>
          <cell r="F46606" t="str">
            <v>2220</v>
          </cell>
        </row>
        <row r="46607">
          <cell r="A46607">
            <v>965220091</v>
          </cell>
          <cell r="B46607" t="str">
            <v>CAJA DE CONEXIONES PARA TUBERIA TIPO POLIETILENO RETICULADO (PEX) 5 PUERTOS DE 12.70MM (1/2") 2 SALIDAS AGUA CALIENTE SALIDAS 3 DE AGUA FRIA CERTIFICADO NSF/ANSI 61/372//ASTM F877/</v>
          </cell>
          <cell r="D46607" t="str">
            <v>UD</v>
          </cell>
          <cell r="F46607" t="str">
            <v>2220</v>
          </cell>
        </row>
        <row r="46608">
          <cell r="A46608">
            <v>965220092</v>
          </cell>
          <cell r="B46608" t="str">
            <v>CAJA DE CONEXIONES PARA TUBERIA TIPO POLIETILENO RETICULADO (PEX) 6 PUERTOS DE 12.70MM (1/2") PARA AGUA FRIA CERTIFICADO NSF/ANSI 61/372//ASTM F877/F1807/F2159</v>
          </cell>
          <cell r="D46608" t="str">
            <v>UD</v>
          </cell>
          <cell r="F46608" t="str">
            <v>2220</v>
          </cell>
        </row>
        <row r="46609">
          <cell r="A46609">
            <v>965220093</v>
          </cell>
          <cell r="B46609" t="str">
            <v>CAJA DE CONEXIONES PARA TUBERIA TIPO POLIETILENO RETICULADO (PEX) 7 PUERTOS DE 12.70MM (1/2") 3 SALIDAS AGUA CALIENTE SALIDAS 4 DE AGUA FRIA CERTIFICADO NSF/ANSI 61/372//ASTM F877/</v>
          </cell>
          <cell r="D46609" t="str">
            <v>UD</v>
          </cell>
          <cell r="F46609" t="str">
            <v>2220</v>
          </cell>
        </row>
        <row r="46610">
          <cell r="A46610">
            <v>965220094</v>
          </cell>
          <cell r="B46610" t="str">
            <v>CAJA DE CONEXIONES PARA TUBERIA TIPO POLIETILENO RETICULADO (PEX) 8 PUERTOS DE 12.70MM (1/2") PARA AGUA FRIA CERTIFICADO NSF/ANSI 61/372//ASTM F877/F1807/F2159</v>
          </cell>
          <cell r="D46610" t="str">
            <v>UD</v>
          </cell>
          <cell r="F46610" t="str">
            <v>2220</v>
          </cell>
        </row>
        <row r="46611">
          <cell r="A46611">
            <v>965220095</v>
          </cell>
          <cell r="B46611" t="str">
            <v>CAJA DE SALIDAS PARA AGUA FRIA Y CALIENTE CON SUS RESPECTIVAS VALVULAS DE 12.70MM (1/2") CERTIFICADO NSF/ANSI 61/372//ASTM F877/F1807/F2159</v>
          </cell>
          <cell r="D46611" t="str">
            <v>UD</v>
          </cell>
          <cell r="F46611" t="str">
            <v>2220</v>
          </cell>
        </row>
        <row r="46612">
          <cell r="A46612">
            <v>965220096</v>
          </cell>
          <cell r="B46612" t="str">
            <v>CORTADORA PARA TUBERIA TIPO POLIETILENO RETICULADO (PEX) DIAMETRO MAXIMO DE 38.10MM (1 1/2") CERTIFICADO NSF/ANSI 61/372//ASTM F877/F1807/F2159</v>
          </cell>
          <cell r="D46612" t="str">
            <v>UD</v>
          </cell>
          <cell r="F46612" t="str">
            <v>2220</v>
          </cell>
        </row>
        <row r="46613">
          <cell r="A46613">
            <v>965220097</v>
          </cell>
          <cell r="B46613" t="str">
            <v>CORTADORA PARA TUBERIA TIPO POLIETILENO RETICULADO (PEX) DIAMETRO MAXIMO DE 50.80MM (2") CERTIFICADO NSF/ANSI 61/372//ASTM F877/F1807/F2159</v>
          </cell>
          <cell r="D46613" t="str">
            <v>UD</v>
          </cell>
          <cell r="F46613" t="str">
            <v>2220</v>
          </cell>
        </row>
        <row r="46614">
          <cell r="A46614">
            <v>965220098</v>
          </cell>
          <cell r="B46614" t="str">
            <v>ENTALLADORA PARA ACCESORIOS Y TUBERIAS TIPO POLIETILENO RETICULADO (PEX) DE 12.70MM (1/2") CERTIFICADO NSF/ANSI 61/372//ASTM F877/F1807/F2159</v>
          </cell>
          <cell r="D46614" t="str">
            <v>UD</v>
          </cell>
          <cell r="F46614" t="str">
            <v>2220</v>
          </cell>
        </row>
        <row r="46615">
          <cell r="A46615">
            <v>965220099</v>
          </cell>
          <cell r="B46615" t="str">
            <v>ENTALLADORA PARA ACCESORIOS Y TUBERIAS TIPO POLIETILENO RETICULADO (PEX) DE 19.05MM (3/4") CERTIFICADO NSF/ANSI 61/372//ASTM F877/F1807/F2159</v>
          </cell>
          <cell r="D46615" t="str">
            <v>UD</v>
          </cell>
          <cell r="F46615" t="str">
            <v>2220</v>
          </cell>
        </row>
        <row r="46616">
          <cell r="A46616">
            <v>965220100</v>
          </cell>
          <cell r="B46616" t="str">
            <v>ENTALLADORA PARA ACCESORIOS Y TUBERIAS TIPO POLIETILENO RETICULADO (PEX) DE 25.40MM (1") CERTIFICADO NSF/ANSI 61/372//ASTM F877/F1807/F2159</v>
          </cell>
          <cell r="D46616" t="str">
            <v>UD</v>
          </cell>
          <cell r="F46616" t="str">
            <v>2220</v>
          </cell>
        </row>
        <row r="46617">
          <cell r="A46617">
            <v>965220101</v>
          </cell>
          <cell r="B46617" t="str">
            <v>LLAVE DE CONTROL A LA PARED 12.70MM (1/2") A 9.53CM (3/8") PARA TUBERIA TIPO POLIETILENO RETICULADO (PEX) CERTIFICADO NSF/ANSI 61/372//ASTM F877/F1807/F2159</v>
          </cell>
          <cell r="D46617" t="str">
            <v>UD</v>
          </cell>
          <cell r="F46617" t="str">
            <v>2220</v>
          </cell>
        </row>
        <row r="46618">
          <cell r="A46618">
            <v>965220102</v>
          </cell>
          <cell r="B46618" t="str">
            <v>LLAVE DE CONTROL AL PISO 12.70MM (1/2") A 9.53MM (3/8") PARA TUBERIA TIPO POLIETILENO RETICULADO (PEX) CERTIFICADO NSF/ANSI 61/372//ASTM F877/F1807/F2159</v>
          </cell>
          <cell r="D46618" t="str">
            <v>UD</v>
          </cell>
          <cell r="F46618" t="str">
            <v>2220</v>
          </cell>
        </row>
        <row r="46619">
          <cell r="A46619">
            <v>965220103</v>
          </cell>
          <cell r="B46619" t="str">
            <v>TAPON PARA TUBERIA TIPO POLIETILENO RETICULADO (PEX) 12.70MM (1/2") CERTIFICADO NSF/ANSI 61/372//ASTM F877/F1807/F2159</v>
          </cell>
          <cell r="D46619" t="str">
            <v>UD</v>
          </cell>
          <cell r="F46619" t="str">
            <v>2220</v>
          </cell>
        </row>
        <row r="46620">
          <cell r="A46620">
            <v>965220104</v>
          </cell>
          <cell r="B46620" t="str">
            <v>TAPON PARA TUBERIA TIPO POLIETILENO RETICULADO (PEX) 19.05MM (3/4") CERTIFICADO NSF/ANSI 61/372//ASTM F877/F1807/F2159</v>
          </cell>
          <cell r="D46620" t="str">
            <v>UD</v>
          </cell>
          <cell r="F46620" t="str">
            <v>2220</v>
          </cell>
        </row>
        <row r="46621">
          <cell r="A46621">
            <v>965220105</v>
          </cell>
          <cell r="B46621" t="str">
            <v>TAPON PARA TUBERIA TIPO POLIETILENO RETICULADO (PEX) 25.40MM (1") CERTIFICADO NSF/ANSI 61/372//ASTM F877/F1807/F2159</v>
          </cell>
          <cell r="D46621" t="str">
            <v>UD</v>
          </cell>
          <cell r="F46621" t="str">
            <v>2220</v>
          </cell>
        </row>
        <row r="46622">
          <cell r="A46622">
            <v>965220106</v>
          </cell>
          <cell r="B46622" t="str">
            <v>TAPON PARA TUBERIA TIPO POLIETILENO RETICULADO (PEX) 31.75MM (1 1/4") CERTIFICADO NSF/ANSI 61/372//ASTM F877/F1807/F2159</v>
          </cell>
          <cell r="D46622" t="str">
            <v>UD</v>
          </cell>
          <cell r="F46622" t="str">
            <v>2220</v>
          </cell>
        </row>
        <row r="46623">
          <cell r="A46623">
            <v>965220107</v>
          </cell>
          <cell r="B46623" t="str">
            <v>TAPON PARA TUBERIA TIPO POLIETILENO RETICULADO (PEX) 38.10MM (1 1/2") CERTIFICADO NSF/ANSI 61/372//ASTM F877/F1807/F2159</v>
          </cell>
          <cell r="D46623" t="str">
            <v>UD</v>
          </cell>
          <cell r="F46623" t="str">
            <v>2220</v>
          </cell>
        </row>
        <row r="46624">
          <cell r="A46624">
            <v>965220108</v>
          </cell>
          <cell r="B46624" t="str">
            <v>TAPON PARA TUBERIA TIPO POLIETILENO RETICULADO (PEX) 50.80MM (2") CERTIFICADO NSF/ANSI 61/372//ASTM F877/F1807/F2159</v>
          </cell>
          <cell r="D46624" t="str">
            <v>UD</v>
          </cell>
          <cell r="F46624" t="str">
            <v>2220</v>
          </cell>
        </row>
        <row r="46625">
          <cell r="A46625">
            <v>965220109</v>
          </cell>
          <cell r="B46625" t="str">
            <v>VALVULA DE BOLA PARA TUBERIA TIPO POLIETILENO RETICULADO (PEX) 12.70MM (1/2") CERTIFICADO NSF/ANSI 61/372//ASTM F877/F1807/F2159</v>
          </cell>
          <cell r="D46625" t="str">
            <v>UD</v>
          </cell>
          <cell r="F46625" t="str">
            <v>2220</v>
          </cell>
        </row>
        <row r="46626">
          <cell r="A46626">
            <v>965220110</v>
          </cell>
          <cell r="B46626" t="str">
            <v>VALVULA DE BOLA PARA TUBERIA TIPO POLIETILENO RETICULADO (PEX) 19.05MM (3/4") CERTIFICADO NSF/ANSI 61/372//ASTM F877/F1807/F2159</v>
          </cell>
          <cell r="D46626" t="str">
            <v>UD</v>
          </cell>
          <cell r="F46626" t="str">
            <v>2220</v>
          </cell>
        </row>
        <row r="46627">
          <cell r="A46627">
            <v>965220111</v>
          </cell>
          <cell r="B46627" t="str">
            <v>VALVULA DE BOLA PARA TUBERIA TIPO POLIETILENO RETICULADO (PEX) 25.40MM (1") CERTIFICADO NSF/ANSI 61/372//ASTM F877/F1807/F2159</v>
          </cell>
          <cell r="D46627" t="str">
            <v>UD</v>
          </cell>
          <cell r="F46627" t="str">
            <v>2220</v>
          </cell>
        </row>
        <row r="46628">
          <cell r="A46628">
            <v>965220113</v>
          </cell>
          <cell r="B46628" t="str">
            <v>VALVULA DE BOLA PARA TUBERIA TIPO POLIETILENO RETICULADO (PEX) 31.75MM (1 1/4") CERTIFICADO NSF/ANSI 61/372//ASTM F877/F1807/F2159</v>
          </cell>
          <cell r="D46628" t="str">
            <v>UD</v>
          </cell>
          <cell r="F46628" t="str">
            <v>2220</v>
          </cell>
        </row>
        <row r="46629">
          <cell r="A46629">
            <v>965220115</v>
          </cell>
          <cell r="B46629" t="str">
            <v>VALVULA DE BOLA PARA TUBERIA TIPO POLIETILENO RETICULADO (PEX) 38.10MM (1 1/2") CERTIFICADO NSF/ANSI 61/372//ASTM F877/F1807/F2159</v>
          </cell>
          <cell r="D46629" t="str">
            <v>UD</v>
          </cell>
          <cell r="F46629" t="str">
            <v>2220</v>
          </cell>
        </row>
        <row r="46630">
          <cell r="A46630">
            <v>965220117</v>
          </cell>
          <cell r="B46630" t="str">
            <v>VALVULA DE BOLA PARA TUBERIA TIPO POLIETILENO RETICULADO (PEX) 50.80MM (2") CERTIFICADO NSF/ANSI 61/372//ASTM F877/F1807/F2159</v>
          </cell>
          <cell r="D46630" t="str">
            <v>UD</v>
          </cell>
          <cell r="F46630" t="str">
            <v>2220</v>
          </cell>
        </row>
        <row r="46631">
          <cell r="A46631">
            <v>970010001</v>
          </cell>
          <cell r="B46631" t="str">
            <v>PUERTA PLEGADIZA CON SISTEMA DE APERTURA AUTOMATICO PARA ENGTRADA DE HASTA 1,1M CON OPERADORES PARA TRAFICO PESADO. (DEBE INCLUIR LA INSTALACION).</v>
          </cell>
          <cell r="D46631" t="str">
            <v>UD</v>
          </cell>
          <cell r="F46631" t="str">
            <v>2215</v>
          </cell>
        </row>
        <row r="46632">
          <cell r="A46632">
            <v>970010015</v>
          </cell>
          <cell r="B46632" t="str">
            <v>PUERTA DE MADERA SOLIDA DE 2,10 M DE ALTO Y DE 0,90 M A 1 M DE ANCHO.</v>
          </cell>
          <cell r="D46632" t="str">
            <v>UD</v>
          </cell>
          <cell r="F46632" t="str">
            <v>2214</v>
          </cell>
        </row>
        <row r="46633">
          <cell r="A46633">
            <v>975010002</v>
          </cell>
          <cell r="B46633" t="str">
            <v>DIFUSORES DE CIELO.</v>
          </cell>
          <cell r="D46633" t="str">
            <v>UD</v>
          </cell>
          <cell r="F46633" t="str">
            <v>2215</v>
          </cell>
        </row>
        <row r="46634">
          <cell r="A46634">
            <v>975010003</v>
          </cell>
          <cell r="B46634" t="str">
            <v>PARRILLAS.</v>
          </cell>
          <cell r="D46634" t="str">
            <v>UD</v>
          </cell>
          <cell r="F46634" t="str">
            <v>2212</v>
          </cell>
        </row>
        <row r="46635">
          <cell r="A46635">
            <v>975010006</v>
          </cell>
          <cell r="B46635" t="str">
            <v>AISLAMIENTO PARA DUCTOS.</v>
          </cell>
          <cell r="D46635" t="str">
            <v>UD</v>
          </cell>
          <cell r="F46635" t="str">
            <v>2215</v>
          </cell>
        </row>
        <row r="46636">
          <cell r="A46636">
            <v>975010007</v>
          </cell>
          <cell r="B46636" t="str">
            <v>FIGURAS DE DUCTOS.</v>
          </cell>
          <cell r="D46636" t="str">
            <v>UD</v>
          </cell>
          <cell r="F46636" t="str">
            <v>2215</v>
          </cell>
        </row>
        <row r="46637">
          <cell r="A46637">
            <v>975010008</v>
          </cell>
          <cell r="B46637" t="str">
            <v>DUCTOS FLEXIBLE 18" X 7 MTS PRESENTACION EN CAJA</v>
          </cell>
          <cell r="D46637" t="str">
            <v>UD</v>
          </cell>
          <cell r="F46637" t="str">
            <v>2215</v>
          </cell>
        </row>
        <row r="46638">
          <cell r="A46638">
            <v>975010009</v>
          </cell>
          <cell r="B46638" t="str">
            <v>DUCTOS FLEXIBLE 14" X 7 MTS PRESENTACION EN CAJA</v>
          </cell>
          <cell r="D46638" t="str">
            <v>UD</v>
          </cell>
          <cell r="F46638" t="str">
            <v>2215</v>
          </cell>
        </row>
        <row r="46639">
          <cell r="A46639">
            <v>975010010</v>
          </cell>
          <cell r="B46639" t="str">
            <v>DUCTOS FLEXIBLE 10" X 7 MTS PRESENTACION EN CAJA</v>
          </cell>
          <cell r="D46639" t="str">
            <v>UD</v>
          </cell>
          <cell r="F46639" t="str">
            <v>2215</v>
          </cell>
        </row>
        <row r="46640">
          <cell r="A46640">
            <v>977030001</v>
          </cell>
          <cell r="B46640" t="str">
            <v>CALENTADOR DE AGUA SOLAR, CAPACIDAD 300 LITROS, CON RESISTENCIA ELECTRICA DE RESPALDO.</v>
          </cell>
          <cell r="D46640" t="str">
            <v>UD</v>
          </cell>
          <cell r="F46640" t="str">
            <v>2216</v>
          </cell>
        </row>
        <row r="46641">
          <cell r="A46641">
            <v>977030002</v>
          </cell>
          <cell r="B46641" t="str">
            <v>DUCHA ELECTRICA, CONEXION 1/2 PULGADA (1,27CM), 120 VOLTIOS, POTENCIA 5000-6000 WATTS.</v>
          </cell>
          <cell r="D46641" t="str">
            <v>UD</v>
          </cell>
          <cell r="F46641" t="str">
            <v>2216</v>
          </cell>
        </row>
      </sheetData>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2466DA-3C89-4CFC-912F-AFE2CD0DBA88}">
  <dimension ref="A24:O8368"/>
  <sheetViews>
    <sheetView showGridLines="0" tabSelected="1" view="pageBreakPreview" topLeftCell="B1" zoomScale="80" zoomScaleNormal="80" zoomScaleSheetLayoutView="80" zoomScalePageLayoutView="90" workbookViewId="0">
      <selection activeCell="M8383" sqref="M8383"/>
    </sheetView>
  </sheetViews>
  <sheetFormatPr baseColWidth="10" defaultColWidth="10.7109375" defaultRowHeight="15" x14ac:dyDescent="0.25"/>
  <cols>
    <col min="1" max="1" width="4.7109375" style="6" customWidth="1"/>
    <col min="2" max="2" width="17.7109375" style="6" bestFit="1" customWidth="1"/>
    <col min="3" max="3" width="21.5703125" style="6" customWidth="1"/>
    <col min="4" max="4" width="19.5703125" style="6" customWidth="1"/>
    <col min="5" max="5" width="11.140625" style="6" customWidth="1"/>
    <col min="6" max="6" width="8.28515625" style="65" customWidth="1"/>
    <col min="7" max="7" width="76.140625" style="66" customWidth="1"/>
    <col min="8" max="8" width="5.140625" style="6" customWidth="1"/>
    <col min="9" max="9" width="14.7109375" style="6" customWidth="1"/>
    <col min="10" max="10" width="11.42578125" style="65" customWidth="1"/>
    <col min="11" max="11" width="18.85546875" style="6" customWidth="1"/>
    <col min="12" max="12" width="45.85546875" style="6" customWidth="1"/>
    <col min="13" max="13" width="20" style="6" customWidth="1"/>
    <col min="14" max="14" width="18.140625" style="6" customWidth="1"/>
    <col min="15" max="15" width="21.85546875" style="6" customWidth="1"/>
    <col min="16" max="16384" width="10.7109375" style="6"/>
  </cols>
  <sheetData>
    <row r="24" spans="1:15" ht="91.5" customHeight="1" x14ac:dyDescent="0.25">
      <c r="A24" s="1" t="s">
        <v>0</v>
      </c>
      <c r="B24" s="2" t="s">
        <v>1</v>
      </c>
      <c r="C24" s="2" t="s">
        <v>2</v>
      </c>
      <c r="D24" s="1" t="s">
        <v>3</v>
      </c>
      <c r="E24" s="3" t="s">
        <v>4</v>
      </c>
      <c r="F24" s="1" t="s">
        <v>5</v>
      </c>
      <c r="G24" s="1" t="s">
        <v>6</v>
      </c>
      <c r="H24" s="1" t="s">
        <v>7</v>
      </c>
      <c r="I24" s="1" t="s">
        <v>8</v>
      </c>
      <c r="J24" s="4" t="s">
        <v>9</v>
      </c>
      <c r="K24" s="5" t="s">
        <v>10</v>
      </c>
      <c r="L24" s="1" t="s">
        <v>11</v>
      </c>
      <c r="M24" s="1" t="s">
        <v>12</v>
      </c>
      <c r="N24" s="1" t="s">
        <v>13</v>
      </c>
      <c r="O24" s="1" t="s">
        <v>14</v>
      </c>
    </row>
    <row r="25" spans="1:15" x14ac:dyDescent="0.25">
      <c r="A25" s="7">
        <v>1</v>
      </c>
      <c r="B25" s="7"/>
      <c r="C25" s="7"/>
      <c r="D25" s="7" t="s">
        <v>15</v>
      </c>
      <c r="E25" s="7">
        <v>1100040</v>
      </c>
      <c r="F25" s="8">
        <v>2102</v>
      </c>
      <c r="G25" s="9" t="s">
        <v>16</v>
      </c>
      <c r="H25" s="7" t="s">
        <v>17</v>
      </c>
      <c r="I25" s="10">
        <v>2412795.54</v>
      </c>
      <c r="J25" s="8">
        <v>12</v>
      </c>
      <c r="K25" s="10">
        <f t="shared" ref="K25:K88" si="0">+I25*J25</f>
        <v>28953546.48</v>
      </c>
      <c r="L25" s="7" t="s">
        <v>18</v>
      </c>
      <c r="M25" s="11" t="s">
        <v>19</v>
      </c>
      <c r="N25" s="11"/>
      <c r="O25" s="12" t="s">
        <v>20</v>
      </c>
    </row>
    <row r="26" spans="1:15" x14ac:dyDescent="0.25">
      <c r="A26" s="7">
        <v>2</v>
      </c>
      <c r="B26" s="7"/>
      <c r="C26" s="7"/>
      <c r="D26" s="7" t="s">
        <v>21</v>
      </c>
      <c r="E26" s="7">
        <v>1100040</v>
      </c>
      <c r="F26" s="8">
        <v>2102</v>
      </c>
      <c r="G26" s="9" t="s">
        <v>16</v>
      </c>
      <c r="H26" s="7" t="s">
        <v>17</v>
      </c>
      <c r="I26" s="10">
        <v>23500000</v>
      </c>
      <c r="J26" s="8">
        <v>1</v>
      </c>
      <c r="K26" s="10">
        <f t="shared" si="0"/>
        <v>23500000</v>
      </c>
      <c r="L26" s="7" t="s">
        <v>22</v>
      </c>
      <c r="M26" s="11" t="s">
        <v>19</v>
      </c>
      <c r="N26" s="11"/>
      <c r="O26" s="12" t="s">
        <v>20</v>
      </c>
    </row>
    <row r="27" spans="1:15" x14ac:dyDescent="0.25">
      <c r="A27" s="7">
        <v>3</v>
      </c>
      <c r="B27" s="7"/>
      <c r="C27" s="7" t="s">
        <v>23</v>
      </c>
      <c r="D27" s="7" t="s">
        <v>24</v>
      </c>
      <c r="E27" s="7">
        <v>1100040</v>
      </c>
      <c r="F27" s="8">
        <v>2102</v>
      </c>
      <c r="G27" s="9" t="s">
        <v>16</v>
      </c>
      <c r="H27" s="7" t="s">
        <v>17</v>
      </c>
      <c r="I27" s="10">
        <v>1600000</v>
      </c>
      <c r="J27" s="8">
        <v>12</v>
      </c>
      <c r="K27" s="10">
        <f t="shared" si="0"/>
        <v>19200000</v>
      </c>
      <c r="L27" s="7" t="s">
        <v>25</v>
      </c>
      <c r="M27" s="11" t="s">
        <v>19</v>
      </c>
      <c r="N27" s="11" t="s">
        <v>26</v>
      </c>
      <c r="O27" s="12" t="s">
        <v>20</v>
      </c>
    </row>
    <row r="28" spans="1:15" x14ac:dyDescent="0.25">
      <c r="A28" s="7">
        <v>4</v>
      </c>
      <c r="B28" s="7"/>
      <c r="C28" s="7" t="s">
        <v>23</v>
      </c>
      <c r="D28" s="7" t="s">
        <v>24</v>
      </c>
      <c r="E28" s="7">
        <v>1100040</v>
      </c>
      <c r="F28" s="8">
        <v>2102</v>
      </c>
      <c r="G28" s="9" t="s">
        <v>16</v>
      </c>
      <c r="H28" s="7" t="s">
        <v>17</v>
      </c>
      <c r="I28" s="10">
        <v>1600000</v>
      </c>
      <c r="J28" s="8">
        <v>12</v>
      </c>
      <c r="K28" s="10">
        <f t="shared" si="0"/>
        <v>19200000</v>
      </c>
      <c r="L28" s="7" t="s">
        <v>25</v>
      </c>
      <c r="M28" s="11" t="s">
        <v>19</v>
      </c>
      <c r="N28" s="11" t="s">
        <v>26</v>
      </c>
      <c r="O28" s="12" t="s">
        <v>20</v>
      </c>
    </row>
    <row r="29" spans="1:15" x14ac:dyDescent="0.25">
      <c r="A29" s="7">
        <v>5</v>
      </c>
      <c r="B29" s="7"/>
      <c r="C29" s="7" t="s">
        <v>23</v>
      </c>
      <c r="D29" s="7" t="s">
        <v>27</v>
      </c>
      <c r="E29" s="7">
        <v>1100040</v>
      </c>
      <c r="F29" s="8">
        <v>2102</v>
      </c>
      <c r="G29" s="9" t="s">
        <v>16</v>
      </c>
      <c r="H29" s="7" t="s">
        <v>17</v>
      </c>
      <c r="I29" s="10">
        <v>3600000</v>
      </c>
      <c r="J29" s="8">
        <v>12</v>
      </c>
      <c r="K29" s="10">
        <f t="shared" si="0"/>
        <v>43200000</v>
      </c>
      <c r="L29" s="7" t="s">
        <v>28</v>
      </c>
      <c r="M29" s="11" t="s">
        <v>19</v>
      </c>
      <c r="N29" s="11" t="s">
        <v>26</v>
      </c>
      <c r="O29" s="12" t="s">
        <v>20</v>
      </c>
    </row>
    <row r="30" spans="1:15" x14ac:dyDescent="0.25">
      <c r="A30" s="7">
        <v>6</v>
      </c>
      <c r="B30" s="7"/>
      <c r="C30" s="7" t="s">
        <v>29</v>
      </c>
      <c r="D30" s="7" t="s">
        <v>30</v>
      </c>
      <c r="E30" s="7">
        <v>1100040</v>
      </c>
      <c r="F30" s="8">
        <v>2102</v>
      </c>
      <c r="G30" s="9" t="s">
        <v>16</v>
      </c>
      <c r="H30" s="7" t="s">
        <v>17</v>
      </c>
      <c r="I30" s="10">
        <v>1700000</v>
      </c>
      <c r="J30" s="8">
        <v>12</v>
      </c>
      <c r="K30" s="10">
        <f t="shared" si="0"/>
        <v>20400000</v>
      </c>
      <c r="L30" s="7" t="s">
        <v>31</v>
      </c>
      <c r="M30" s="11" t="s">
        <v>19</v>
      </c>
      <c r="N30" s="11" t="s">
        <v>26</v>
      </c>
      <c r="O30" s="12" t="s">
        <v>20</v>
      </c>
    </row>
    <row r="31" spans="1:15" x14ac:dyDescent="0.25">
      <c r="A31" s="7">
        <v>7</v>
      </c>
      <c r="B31" s="7"/>
      <c r="C31" s="7" t="s">
        <v>29</v>
      </c>
      <c r="D31" s="7" t="s">
        <v>32</v>
      </c>
      <c r="E31" s="7">
        <v>1100040</v>
      </c>
      <c r="F31" s="8">
        <v>2102</v>
      </c>
      <c r="G31" s="9" t="s">
        <v>16</v>
      </c>
      <c r="H31" s="7" t="s">
        <v>17</v>
      </c>
      <c r="I31" s="10">
        <v>17116800</v>
      </c>
      <c r="J31" s="8">
        <v>1</v>
      </c>
      <c r="K31" s="10">
        <f t="shared" si="0"/>
        <v>17116800</v>
      </c>
      <c r="L31" s="7" t="s">
        <v>33</v>
      </c>
      <c r="M31" s="11" t="s">
        <v>19</v>
      </c>
      <c r="N31" s="11" t="s">
        <v>26</v>
      </c>
      <c r="O31" s="12" t="s">
        <v>20</v>
      </c>
    </row>
    <row r="32" spans="1:15" x14ac:dyDescent="0.25">
      <c r="A32" s="7">
        <v>8</v>
      </c>
      <c r="B32" s="7"/>
      <c r="C32" s="7" t="s">
        <v>23</v>
      </c>
      <c r="D32" s="7" t="s">
        <v>34</v>
      </c>
      <c r="E32" s="7">
        <v>1100040</v>
      </c>
      <c r="F32" s="8">
        <v>2102</v>
      </c>
      <c r="G32" s="9" t="s">
        <v>16</v>
      </c>
      <c r="H32" s="7" t="s">
        <v>17</v>
      </c>
      <c r="I32" s="10">
        <v>1100000</v>
      </c>
      <c r="J32" s="8">
        <v>12</v>
      </c>
      <c r="K32" s="10">
        <f t="shared" si="0"/>
        <v>13200000</v>
      </c>
      <c r="L32" s="7" t="s">
        <v>35</v>
      </c>
      <c r="M32" s="11" t="s">
        <v>19</v>
      </c>
      <c r="N32" s="11" t="s">
        <v>26</v>
      </c>
      <c r="O32" s="12" t="s">
        <v>20</v>
      </c>
    </row>
    <row r="33" spans="1:15" x14ac:dyDescent="0.25">
      <c r="A33" s="7">
        <v>9</v>
      </c>
      <c r="B33" s="7"/>
      <c r="C33" s="7" t="s">
        <v>23</v>
      </c>
      <c r="D33" s="7" t="s">
        <v>36</v>
      </c>
      <c r="E33" s="7">
        <v>1100040</v>
      </c>
      <c r="F33" s="8">
        <v>2102</v>
      </c>
      <c r="G33" s="9" t="s">
        <v>16</v>
      </c>
      <c r="H33" s="7" t="s">
        <v>17</v>
      </c>
      <c r="I33" s="10">
        <v>9625770</v>
      </c>
      <c r="J33" s="8">
        <v>12</v>
      </c>
      <c r="K33" s="10">
        <f t="shared" si="0"/>
        <v>115509240</v>
      </c>
      <c r="L33" s="7" t="s">
        <v>37</v>
      </c>
      <c r="M33" s="11" t="s">
        <v>19</v>
      </c>
      <c r="N33" s="11" t="s">
        <v>26</v>
      </c>
      <c r="O33" s="12" t="s">
        <v>20</v>
      </c>
    </row>
    <row r="34" spans="1:15" x14ac:dyDescent="0.25">
      <c r="A34" s="7">
        <v>10</v>
      </c>
      <c r="B34" s="7"/>
      <c r="C34" s="7"/>
      <c r="D34" s="7" t="s">
        <v>30</v>
      </c>
      <c r="E34" s="7">
        <v>6100342</v>
      </c>
      <c r="F34" s="8">
        <v>2112</v>
      </c>
      <c r="G34" s="9" t="s">
        <v>38</v>
      </c>
      <c r="H34" s="7" t="s">
        <v>17</v>
      </c>
      <c r="I34" s="10">
        <v>35000</v>
      </c>
      <c r="J34" s="8">
        <v>35</v>
      </c>
      <c r="K34" s="10">
        <f t="shared" si="0"/>
        <v>1225000</v>
      </c>
      <c r="L34" s="7" t="s">
        <v>39</v>
      </c>
      <c r="M34" s="11" t="s">
        <v>19</v>
      </c>
      <c r="N34" s="11" t="s">
        <v>26</v>
      </c>
      <c r="O34" s="12" t="s">
        <v>20</v>
      </c>
    </row>
    <row r="35" spans="1:15" x14ac:dyDescent="0.25">
      <c r="A35" s="7">
        <v>11</v>
      </c>
      <c r="B35" s="7"/>
      <c r="C35" s="7">
        <v>3</v>
      </c>
      <c r="D35" s="7" t="s">
        <v>36</v>
      </c>
      <c r="E35" s="7">
        <v>6100342</v>
      </c>
      <c r="F35" s="8">
        <v>2112</v>
      </c>
      <c r="G35" s="9" t="s">
        <v>38</v>
      </c>
      <c r="H35" s="7" t="s">
        <v>17</v>
      </c>
      <c r="I35" s="10">
        <v>15000</v>
      </c>
      <c r="J35" s="8">
        <v>50</v>
      </c>
      <c r="K35" s="10">
        <f t="shared" si="0"/>
        <v>750000</v>
      </c>
      <c r="L35" s="7" t="s">
        <v>40</v>
      </c>
      <c r="M35" s="11" t="s">
        <v>19</v>
      </c>
      <c r="N35" s="11"/>
      <c r="O35" s="12" t="s">
        <v>41</v>
      </c>
    </row>
    <row r="36" spans="1:15" x14ac:dyDescent="0.25">
      <c r="A36" s="7">
        <v>12</v>
      </c>
      <c r="B36" s="7"/>
      <c r="C36" s="7"/>
      <c r="D36" s="7" t="s">
        <v>21</v>
      </c>
      <c r="E36" s="7">
        <v>7010005</v>
      </c>
      <c r="F36" s="8">
        <v>2122</v>
      </c>
      <c r="G36" s="9" t="s">
        <v>42</v>
      </c>
      <c r="H36" s="7" t="s">
        <v>17</v>
      </c>
      <c r="I36" s="10">
        <v>18500</v>
      </c>
      <c r="J36" s="8">
        <v>10</v>
      </c>
      <c r="K36" s="10">
        <f t="shared" si="0"/>
        <v>185000</v>
      </c>
      <c r="L36" s="7" t="s">
        <v>43</v>
      </c>
      <c r="M36" s="11" t="s">
        <v>19</v>
      </c>
      <c r="N36" s="11" t="s">
        <v>26</v>
      </c>
      <c r="O36" s="12" t="s">
        <v>20</v>
      </c>
    </row>
    <row r="37" spans="1:15" x14ac:dyDescent="0.25">
      <c r="A37" s="7">
        <v>13</v>
      </c>
      <c r="B37" s="7"/>
      <c r="C37" s="7"/>
      <c r="D37" s="7" t="s">
        <v>44</v>
      </c>
      <c r="E37" s="7">
        <v>3250020</v>
      </c>
      <c r="F37" s="8">
        <v>2151</v>
      </c>
      <c r="G37" s="9" t="s">
        <v>45</v>
      </c>
      <c r="H37" s="7" t="s">
        <v>17</v>
      </c>
      <c r="I37" s="10">
        <v>2100000</v>
      </c>
      <c r="J37" s="8">
        <v>1</v>
      </c>
      <c r="K37" s="10">
        <f t="shared" si="0"/>
        <v>2100000</v>
      </c>
      <c r="L37" s="7" t="s">
        <v>46</v>
      </c>
      <c r="M37" s="11" t="s">
        <v>19</v>
      </c>
      <c r="N37" s="11" t="s">
        <v>26</v>
      </c>
      <c r="O37" s="12" t="s">
        <v>20</v>
      </c>
    </row>
    <row r="38" spans="1:15" x14ac:dyDescent="0.25">
      <c r="A38" s="7">
        <v>14</v>
      </c>
      <c r="B38" s="7">
        <v>2306001384</v>
      </c>
      <c r="C38" s="7" t="s">
        <v>47</v>
      </c>
      <c r="D38" s="7" t="s">
        <v>44</v>
      </c>
      <c r="E38" s="7">
        <v>3250120</v>
      </c>
      <c r="F38" s="8">
        <v>2151</v>
      </c>
      <c r="G38" s="9" t="s">
        <v>48</v>
      </c>
      <c r="H38" s="7" t="s">
        <v>17</v>
      </c>
      <c r="I38" s="10">
        <v>400000000</v>
      </c>
      <c r="J38" s="8">
        <v>1</v>
      </c>
      <c r="K38" s="10">
        <f t="shared" si="0"/>
        <v>400000000</v>
      </c>
      <c r="L38" s="7" t="s">
        <v>49</v>
      </c>
      <c r="M38" s="11" t="s">
        <v>19</v>
      </c>
      <c r="N38" s="11" t="s">
        <v>26</v>
      </c>
      <c r="O38" s="12" t="s">
        <v>20</v>
      </c>
    </row>
    <row r="39" spans="1:15" x14ac:dyDescent="0.25">
      <c r="A39" s="7">
        <v>15</v>
      </c>
      <c r="B39" s="7"/>
      <c r="C39" s="7"/>
      <c r="D39" s="7" t="s">
        <v>44</v>
      </c>
      <c r="E39" s="7">
        <v>3250220</v>
      </c>
      <c r="F39" s="8">
        <v>2151</v>
      </c>
      <c r="G39" s="9" t="s">
        <v>50</v>
      </c>
      <c r="H39" s="7" t="s">
        <v>17</v>
      </c>
      <c r="I39" s="10">
        <v>875000</v>
      </c>
      <c r="J39" s="8">
        <v>2</v>
      </c>
      <c r="K39" s="10">
        <f t="shared" si="0"/>
        <v>1750000</v>
      </c>
      <c r="L39" s="7" t="s">
        <v>51</v>
      </c>
      <c r="M39" s="11" t="s">
        <v>19</v>
      </c>
      <c r="N39" s="11" t="s">
        <v>26</v>
      </c>
      <c r="O39" s="12" t="s">
        <v>20</v>
      </c>
    </row>
    <row r="40" spans="1:15" x14ac:dyDescent="0.25">
      <c r="A40" s="7">
        <v>16</v>
      </c>
      <c r="B40" s="7"/>
      <c r="C40" s="7"/>
      <c r="D40" s="7" t="s">
        <v>44</v>
      </c>
      <c r="E40" s="7">
        <v>3250220</v>
      </c>
      <c r="F40" s="8">
        <v>2151</v>
      </c>
      <c r="G40" s="9" t="s">
        <v>50</v>
      </c>
      <c r="H40" s="7" t="s">
        <v>17</v>
      </c>
      <c r="I40" s="10">
        <v>150000</v>
      </c>
      <c r="J40" s="8">
        <v>2</v>
      </c>
      <c r="K40" s="10">
        <f t="shared" si="0"/>
        <v>300000</v>
      </c>
      <c r="L40" s="7" t="s">
        <v>52</v>
      </c>
      <c r="M40" s="11" t="s">
        <v>19</v>
      </c>
      <c r="N40" s="11" t="s">
        <v>26</v>
      </c>
      <c r="O40" s="12" t="s">
        <v>20</v>
      </c>
    </row>
    <row r="41" spans="1:15" x14ac:dyDescent="0.25">
      <c r="A41" s="7">
        <v>17</v>
      </c>
      <c r="B41" s="7"/>
      <c r="C41" s="7"/>
      <c r="D41" s="7" t="s">
        <v>44</v>
      </c>
      <c r="E41" s="7">
        <v>3250220</v>
      </c>
      <c r="F41" s="8">
        <v>2151</v>
      </c>
      <c r="G41" s="9" t="s">
        <v>50</v>
      </c>
      <c r="H41" s="7" t="s">
        <v>17</v>
      </c>
      <c r="I41" s="10">
        <v>12000000</v>
      </c>
      <c r="J41" s="8">
        <v>1</v>
      </c>
      <c r="K41" s="10">
        <f t="shared" si="0"/>
        <v>12000000</v>
      </c>
      <c r="L41" s="7" t="s">
        <v>53</v>
      </c>
      <c r="M41" s="11" t="s">
        <v>19</v>
      </c>
      <c r="N41" s="11" t="s">
        <v>26</v>
      </c>
      <c r="O41" s="12" t="s">
        <v>20</v>
      </c>
    </row>
    <row r="42" spans="1:15" x14ac:dyDescent="0.25">
      <c r="A42" s="7">
        <v>18</v>
      </c>
      <c r="B42" s="7"/>
      <c r="C42" s="7"/>
      <c r="D42" s="7" t="s">
        <v>44</v>
      </c>
      <c r="E42" s="7">
        <v>3400030</v>
      </c>
      <c r="F42" s="8">
        <v>2151</v>
      </c>
      <c r="G42" s="9" t="s">
        <v>54</v>
      </c>
      <c r="H42" s="7" t="s">
        <v>17</v>
      </c>
      <c r="I42" s="10">
        <v>2000000</v>
      </c>
      <c r="J42" s="8">
        <v>1</v>
      </c>
      <c r="K42" s="10">
        <f t="shared" si="0"/>
        <v>2000000</v>
      </c>
      <c r="L42" s="7" t="s">
        <v>55</v>
      </c>
      <c r="M42" s="11" t="s">
        <v>19</v>
      </c>
      <c r="N42" s="11" t="s">
        <v>26</v>
      </c>
      <c r="O42" s="12" t="s">
        <v>20</v>
      </c>
    </row>
    <row r="43" spans="1:15" x14ac:dyDescent="0.25">
      <c r="A43" s="7">
        <v>19</v>
      </c>
      <c r="B43" s="7"/>
      <c r="C43" s="7"/>
      <c r="D43" s="7" t="s">
        <v>44</v>
      </c>
      <c r="E43" s="7">
        <v>3400030</v>
      </c>
      <c r="F43" s="8">
        <v>2151</v>
      </c>
      <c r="G43" s="9" t="s">
        <v>54</v>
      </c>
      <c r="H43" s="7" t="s">
        <v>17</v>
      </c>
      <c r="I43" s="10">
        <v>50000000</v>
      </c>
      <c r="J43" s="8">
        <v>1</v>
      </c>
      <c r="K43" s="10">
        <f t="shared" si="0"/>
        <v>50000000</v>
      </c>
      <c r="L43" s="7" t="s">
        <v>56</v>
      </c>
      <c r="M43" s="11" t="s">
        <v>19</v>
      </c>
      <c r="N43" s="11" t="s">
        <v>26</v>
      </c>
      <c r="O43" s="12" t="s">
        <v>20</v>
      </c>
    </row>
    <row r="44" spans="1:15" x14ac:dyDescent="0.25">
      <c r="A44" s="7">
        <v>20</v>
      </c>
      <c r="B44" s="7"/>
      <c r="C44" s="7"/>
      <c r="D44" s="7" t="s">
        <v>44</v>
      </c>
      <c r="E44" s="7">
        <v>3100041</v>
      </c>
      <c r="F44" s="8">
        <v>2152</v>
      </c>
      <c r="G44" s="9" t="s">
        <v>57</v>
      </c>
      <c r="H44" s="7" t="s">
        <v>17</v>
      </c>
      <c r="I44" s="10">
        <v>150000</v>
      </c>
      <c r="J44" s="8">
        <v>1</v>
      </c>
      <c r="K44" s="10">
        <f t="shared" si="0"/>
        <v>150000</v>
      </c>
      <c r="L44" s="7" t="s">
        <v>58</v>
      </c>
      <c r="M44" s="11" t="s">
        <v>19</v>
      </c>
      <c r="N44" s="11" t="s">
        <v>26</v>
      </c>
      <c r="O44" s="12" t="s">
        <v>20</v>
      </c>
    </row>
    <row r="45" spans="1:15" x14ac:dyDescent="0.25">
      <c r="A45" s="7">
        <v>21</v>
      </c>
      <c r="B45" s="7"/>
      <c r="C45" s="7"/>
      <c r="D45" s="7" t="s">
        <v>44</v>
      </c>
      <c r="E45" s="7">
        <v>3100200</v>
      </c>
      <c r="F45" s="8">
        <v>2152</v>
      </c>
      <c r="G45" s="9" t="s">
        <v>59</v>
      </c>
      <c r="H45" s="7" t="s">
        <v>17</v>
      </c>
      <c r="I45" s="10">
        <v>500000</v>
      </c>
      <c r="J45" s="8">
        <v>1</v>
      </c>
      <c r="K45" s="10">
        <f t="shared" si="0"/>
        <v>500000</v>
      </c>
      <c r="L45" s="7" t="s">
        <v>60</v>
      </c>
      <c r="M45" s="11" t="s">
        <v>19</v>
      </c>
      <c r="N45" s="11" t="s">
        <v>26</v>
      </c>
      <c r="O45" s="12" t="s">
        <v>20</v>
      </c>
    </row>
    <row r="46" spans="1:15" x14ac:dyDescent="0.25">
      <c r="A46" s="7">
        <v>22</v>
      </c>
      <c r="B46" s="7"/>
      <c r="C46" s="7"/>
      <c r="D46" s="7" t="s">
        <v>44</v>
      </c>
      <c r="E46" s="7">
        <v>3150003</v>
      </c>
      <c r="F46" s="8">
        <v>2152</v>
      </c>
      <c r="G46" s="9" t="s">
        <v>61</v>
      </c>
      <c r="H46" s="7" t="s">
        <v>17</v>
      </c>
      <c r="I46" s="10">
        <v>33099</v>
      </c>
      <c r="J46" s="8">
        <v>48</v>
      </c>
      <c r="K46" s="10">
        <f t="shared" si="0"/>
        <v>1588752</v>
      </c>
      <c r="L46" s="7" t="s">
        <v>62</v>
      </c>
      <c r="M46" s="11" t="s">
        <v>19</v>
      </c>
      <c r="N46" s="11" t="s">
        <v>26</v>
      </c>
      <c r="O46" s="12" t="s">
        <v>20</v>
      </c>
    </row>
    <row r="47" spans="1:15" x14ac:dyDescent="0.25">
      <c r="A47" s="7">
        <v>23</v>
      </c>
      <c r="B47" s="7"/>
      <c r="C47" s="7"/>
      <c r="D47" s="7" t="s">
        <v>44</v>
      </c>
      <c r="E47" s="7">
        <v>4050030</v>
      </c>
      <c r="F47" s="8">
        <v>2152</v>
      </c>
      <c r="G47" s="9" t="s">
        <v>63</v>
      </c>
      <c r="H47" s="7" t="s">
        <v>17</v>
      </c>
      <c r="I47" s="10">
        <v>1000000</v>
      </c>
      <c r="J47" s="8">
        <v>1</v>
      </c>
      <c r="K47" s="10">
        <f t="shared" si="0"/>
        <v>1000000</v>
      </c>
      <c r="L47" s="7" t="s">
        <v>64</v>
      </c>
      <c r="M47" s="11" t="s">
        <v>19</v>
      </c>
      <c r="N47" s="11" t="s">
        <v>26</v>
      </c>
      <c r="O47" s="12" t="s">
        <v>20</v>
      </c>
    </row>
    <row r="48" spans="1:15" x14ac:dyDescent="0.25">
      <c r="A48" s="7">
        <v>24</v>
      </c>
      <c r="B48" s="7"/>
      <c r="C48" s="7"/>
      <c r="D48" s="7" t="s">
        <v>44</v>
      </c>
      <c r="E48" s="7">
        <v>4050035</v>
      </c>
      <c r="F48" s="8">
        <v>2152</v>
      </c>
      <c r="G48" s="9" t="s">
        <v>65</v>
      </c>
      <c r="H48" s="7" t="s">
        <v>17</v>
      </c>
      <c r="I48" s="10">
        <v>2000000</v>
      </c>
      <c r="J48" s="8">
        <v>1</v>
      </c>
      <c r="K48" s="10">
        <f t="shared" si="0"/>
        <v>2000000</v>
      </c>
      <c r="L48" s="7" t="s">
        <v>66</v>
      </c>
      <c r="M48" s="11" t="s">
        <v>19</v>
      </c>
      <c r="N48" s="11" t="s">
        <v>26</v>
      </c>
      <c r="O48" s="12" t="s">
        <v>20</v>
      </c>
    </row>
    <row r="49" spans="1:15" x14ac:dyDescent="0.25">
      <c r="A49" s="7">
        <v>25</v>
      </c>
      <c r="B49" s="7"/>
      <c r="C49" s="7"/>
      <c r="D49" s="7" t="s">
        <v>44</v>
      </c>
      <c r="E49" s="7">
        <v>4200020</v>
      </c>
      <c r="F49" s="8">
        <v>2152</v>
      </c>
      <c r="G49" s="9" t="s">
        <v>67</v>
      </c>
      <c r="H49" s="7" t="s">
        <v>17</v>
      </c>
      <c r="I49" s="10">
        <v>24388</v>
      </c>
      <c r="J49" s="8">
        <v>20</v>
      </c>
      <c r="K49" s="10">
        <f t="shared" si="0"/>
        <v>487760</v>
      </c>
      <c r="L49" s="7" t="s">
        <v>68</v>
      </c>
      <c r="M49" s="11" t="s">
        <v>19</v>
      </c>
      <c r="N49" s="11" t="s">
        <v>26</v>
      </c>
      <c r="O49" s="12" t="s">
        <v>20</v>
      </c>
    </row>
    <row r="50" spans="1:15" x14ac:dyDescent="0.25">
      <c r="A50" s="7">
        <v>26</v>
      </c>
      <c r="B50" s="7"/>
      <c r="C50" s="7"/>
      <c r="D50" s="7" t="s">
        <v>44</v>
      </c>
      <c r="E50" s="7">
        <v>4200020</v>
      </c>
      <c r="F50" s="8">
        <v>2152</v>
      </c>
      <c r="G50" s="9" t="s">
        <v>67</v>
      </c>
      <c r="H50" s="7" t="s">
        <v>17</v>
      </c>
      <c r="I50" s="10">
        <v>33098</v>
      </c>
      <c r="J50" s="8">
        <v>8</v>
      </c>
      <c r="K50" s="10">
        <f t="shared" si="0"/>
        <v>264784</v>
      </c>
      <c r="L50" s="7" t="s">
        <v>69</v>
      </c>
      <c r="M50" s="11" t="s">
        <v>19</v>
      </c>
      <c r="N50" s="11" t="s">
        <v>26</v>
      </c>
      <c r="O50" s="12" t="s">
        <v>20</v>
      </c>
    </row>
    <row r="51" spans="1:15" x14ac:dyDescent="0.25">
      <c r="A51" s="7">
        <v>27</v>
      </c>
      <c r="B51" s="7"/>
      <c r="C51" s="7"/>
      <c r="D51" s="7" t="s">
        <v>44</v>
      </c>
      <c r="E51" s="7">
        <v>4200020</v>
      </c>
      <c r="F51" s="8">
        <v>2152</v>
      </c>
      <c r="G51" s="9" t="s">
        <v>67</v>
      </c>
      <c r="H51" s="7" t="s">
        <v>17</v>
      </c>
      <c r="I51" s="10">
        <v>26130</v>
      </c>
      <c r="J51" s="8">
        <v>84</v>
      </c>
      <c r="K51" s="10">
        <f t="shared" si="0"/>
        <v>2194920</v>
      </c>
      <c r="L51" s="7" t="s">
        <v>70</v>
      </c>
      <c r="M51" s="11" t="s">
        <v>19</v>
      </c>
      <c r="N51" s="11" t="s">
        <v>26</v>
      </c>
      <c r="O51" s="12" t="s">
        <v>20</v>
      </c>
    </row>
    <row r="52" spans="1:15" x14ac:dyDescent="0.25">
      <c r="A52" s="7">
        <v>28</v>
      </c>
      <c r="B52" s="7"/>
      <c r="C52" s="7"/>
      <c r="D52" s="7" t="s">
        <v>44</v>
      </c>
      <c r="E52" s="7">
        <v>4200020</v>
      </c>
      <c r="F52" s="8">
        <v>2152</v>
      </c>
      <c r="G52" s="9" t="s">
        <v>67</v>
      </c>
      <c r="H52" s="7" t="s">
        <v>17</v>
      </c>
      <c r="I52" s="10">
        <v>23517</v>
      </c>
      <c r="J52" s="8">
        <v>28</v>
      </c>
      <c r="K52" s="10">
        <f t="shared" si="0"/>
        <v>658476</v>
      </c>
      <c r="L52" s="7" t="s">
        <v>71</v>
      </c>
      <c r="M52" s="11" t="s">
        <v>19</v>
      </c>
      <c r="N52" s="11" t="s">
        <v>26</v>
      </c>
      <c r="O52" s="12" t="s">
        <v>20</v>
      </c>
    </row>
    <row r="53" spans="1:15" x14ac:dyDescent="0.25">
      <c r="A53" s="7">
        <v>29</v>
      </c>
      <c r="B53" s="7"/>
      <c r="C53" s="7"/>
      <c r="D53" s="7" t="s">
        <v>44</v>
      </c>
      <c r="E53" s="7">
        <v>4200020</v>
      </c>
      <c r="F53" s="8">
        <v>2152</v>
      </c>
      <c r="G53" s="9" t="s">
        <v>67</v>
      </c>
      <c r="H53" s="7" t="s">
        <v>17</v>
      </c>
      <c r="I53" s="10">
        <v>23517</v>
      </c>
      <c r="J53" s="8">
        <v>216</v>
      </c>
      <c r="K53" s="10">
        <f t="shared" si="0"/>
        <v>5079672</v>
      </c>
      <c r="L53" s="7" t="s">
        <v>72</v>
      </c>
      <c r="M53" s="11" t="s">
        <v>19</v>
      </c>
      <c r="N53" s="11" t="s">
        <v>26</v>
      </c>
      <c r="O53" s="12" t="s">
        <v>20</v>
      </c>
    </row>
    <row r="54" spans="1:15" x14ac:dyDescent="0.25">
      <c r="A54" s="7">
        <v>30</v>
      </c>
      <c r="B54" s="7"/>
      <c r="C54" s="7"/>
      <c r="D54" s="7" t="s">
        <v>44</v>
      </c>
      <c r="E54" s="7">
        <v>4200020</v>
      </c>
      <c r="F54" s="8">
        <v>2152</v>
      </c>
      <c r="G54" s="9" t="s">
        <v>67</v>
      </c>
      <c r="H54" s="7" t="s">
        <v>17</v>
      </c>
      <c r="I54" s="10">
        <v>33098</v>
      </c>
      <c r="J54" s="8">
        <v>8</v>
      </c>
      <c r="K54" s="10">
        <f t="shared" si="0"/>
        <v>264784</v>
      </c>
      <c r="L54" s="7" t="s">
        <v>73</v>
      </c>
      <c r="M54" s="11" t="s">
        <v>19</v>
      </c>
      <c r="N54" s="11" t="s">
        <v>26</v>
      </c>
      <c r="O54" s="12" t="s">
        <v>20</v>
      </c>
    </row>
    <row r="55" spans="1:15" x14ac:dyDescent="0.25">
      <c r="A55" s="7">
        <v>31</v>
      </c>
      <c r="B55" s="7"/>
      <c r="C55" s="7"/>
      <c r="D55" s="7" t="s">
        <v>44</v>
      </c>
      <c r="E55" s="7">
        <v>4200020</v>
      </c>
      <c r="F55" s="8">
        <v>2152</v>
      </c>
      <c r="G55" s="9" t="s">
        <v>67</v>
      </c>
      <c r="H55" s="7" t="s">
        <v>17</v>
      </c>
      <c r="I55" s="10">
        <v>24388</v>
      </c>
      <c r="J55" s="8">
        <v>20</v>
      </c>
      <c r="K55" s="10">
        <f t="shared" si="0"/>
        <v>487760</v>
      </c>
      <c r="L55" s="7" t="s">
        <v>74</v>
      </c>
      <c r="M55" s="11" t="s">
        <v>19</v>
      </c>
      <c r="N55" s="11" t="s">
        <v>26</v>
      </c>
      <c r="O55" s="12" t="s">
        <v>20</v>
      </c>
    </row>
    <row r="56" spans="1:15" x14ac:dyDescent="0.25">
      <c r="A56" s="7">
        <v>32</v>
      </c>
      <c r="B56" s="7"/>
      <c r="C56" s="7"/>
      <c r="D56" s="7" t="s">
        <v>44</v>
      </c>
      <c r="E56" s="7">
        <v>4200020</v>
      </c>
      <c r="F56" s="8">
        <v>2152</v>
      </c>
      <c r="G56" s="9" t="s">
        <v>67</v>
      </c>
      <c r="H56" s="7" t="s">
        <v>17</v>
      </c>
      <c r="I56" s="10">
        <v>23517</v>
      </c>
      <c r="J56" s="8">
        <v>4</v>
      </c>
      <c r="K56" s="10">
        <f t="shared" si="0"/>
        <v>94068</v>
      </c>
      <c r="L56" s="7" t="s">
        <v>75</v>
      </c>
      <c r="M56" s="11" t="s">
        <v>19</v>
      </c>
      <c r="N56" s="11" t="s">
        <v>26</v>
      </c>
      <c r="O56" s="12" t="s">
        <v>20</v>
      </c>
    </row>
    <row r="57" spans="1:15" x14ac:dyDescent="0.25">
      <c r="A57" s="7">
        <v>33</v>
      </c>
      <c r="B57" s="7"/>
      <c r="C57" s="7"/>
      <c r="D57" s="7" t="s">
        <v>44</v>
      </c>
      <c r="E57" s="7">
        <v>4200020</v>
      </c>
      <c r="F57" s="8">
        <v>2152</v>
      </c>
      <c r="G57" s="9" t="s">
        <v>67</v>
      </c>
      <c r="H57" s="7" t="s">
        <v>17</v>
      </c>
      <c r="I57" s="10">
        <v>27872</v>
      </c>
      <c r="J57" s="8">
        <v>4</v>
      </c>
      <c r="K57" s="10">
        <f t="shared" si="0"/>
        <v>111488</v>
      </c>
      <c r="L57" s="7" t="s">
        <v>76</v>
      </c>
      <c r="M57" s="11" t="s">
        <v>19</v>
      </c>
      <c r="N57" s="11" t="s">
        <v>26</v>
      </c>
      <c r="O57" s="12" t="s">
        <v>20</v>
      </c>
    </row>
    <row r="58" spans="1:15" x14ac:dyDescent="0.25">
      <c r="A58" s="7">
        <v>34</v>
      </c>
      <c r="B58" s="7"/>
      <c r="C58" s="7"/>
      <c r="D58" s="7" t="s">
        <v>44</v>
      </c>
      <c r="E58" s="7">
        <v>5050690</v>
      </c>
      <c r="F58" s="8">
        <v>2152</v>
      </c>
      <c r="G58" s="9" t="s">
        <v>77</v>
      </c>
      <c r="H58" s="7" t="s">
        <v>17</v>
      </c>
      <c r="I58" s="10">
        <v>20380960</v>
      </c>
      <c r="J58" s="8">
        <v>1</v>
      </c>
      <c r="K58" s="10">
        <f t="shared" si="0"/>
        <v>20380960</v>
      </c>
      <c r="L58" s="7" t="s">
        <v>78</v>
      </c>
      <c r="M58" s="11" t="s">
        <v>19</v>
      </c>
      <c r="N58" s="11" t="s">
        <v>26</v>
      </c>
      <c r="O58" s="12" t="s">
        <v>20</v>
      </c>
    </row>
    <row r="59" spans="1:15" x14ac:dyDescent="0.25">
      <c r="A59" s="7">
        <v>35</v>
      </c>
      <c r="B59" s="7"/>
      <c r="C59" s="7"/>
      <c r="D59" s="7" t="s">
        <v>30</v>
      </c>
      <c r="E59" s="7">
        <v>3100041</v>
      </c>
      <c r="F59" s="8">
        <v>2152</v>
      </c>
      <c r="G59" s="9" t="s">
        <v>57</v>
      </c>
      <c r="H59" s="7" t="s">
        <v>17</v>
      </c>
      <c r="I59" s="10">
        <v>150000</v>
      </c>
      <c r="J59" s="8">
        <v>6</v>
      </c>
      <c r="K59" s="10">
        <f t="shared" si="0"/>
        <v>900000</v>
      </c>
      <c r="L59" s="7" t="s">
        <v>79</v>
      </c>
      <c r="M59" s="11" t="s">
        <v>19</v>
      </c>
      <c r="N59" s="11" t="s">
        <v>26</v>
      </c>
      <c r="O59" s="12" t="s">
        <v>20</v>
      </c>
    </row>
    <row r="60" spans="1:15" x14ac:dyDescent="0.25">
      <c r="A60" s="7">
        <v>36</v>
      </c>
      <c r="B60" s="7"/>
      <c r="C60" s="7"/>
      <c r="D60" s="7" t="s">
        <v>32</v>
      </c>
      <c r="E60" s="7">
        <v>3100041</v>
      </c>
      <c r="F60" s="8">
        <v>2152</v>
      </c>
      <c r="G60" s="9" t="s">
        <v>57</v>
      </c>
      <c r="H60" s="7" t="s">
        <v>17</v>
      </c>
      <c r="I60" s="10">
        <v>1062000</v>
      </c>
      <c r="J60" s="8">
        <v>1</v>
      </c>
      <c r="K60" s="10">
        <f t="shared" si="0"/>
        <v>1062000</v>
      </c>
      <c r="L60" s="7" t="s">
        <v>80</v>
      </c>
      <c r="M60" s="11" t="s">
        <v>19</v>
      </c>
      <c r="N60" s="11" t="s">
        <v>26</v>
      </c>
      <c r="O60" s="12" t="s">
        <v>20</v>
      </c>
    </row>
    <row r="61" spans="1:15" x14ac:dyDescent="0.25">
      <c r="A61" s="7">
        <v>37</v>
      </c>
      <c r="B61" s="7"/>
      <c r="C61" s="7"/>
      <c r="D61" s="7" t="s">
        <v>36</v>
      </c>
      <c r="E61" s="7">
        <v>3100040</v>
      </c>
      <c r="F61" s="8">
        <v>2152</v>
      </c>
      <c r="G61" s="9" t="s">
        <v>81</v>
      </c>
      <c r="H61" s="7" t="s">
        <v>17</v>
      </c>
      <c r="I61" s="10">
        <v>35000</v>
      </c>
      <c r="J61" s="8">
        <v>1</v>
      </c>
      <c r="K61" s="10">
        <f t="shared" si="0"/>
        <v>35000</v>
      </c>
      <c r="L61" s="7" t="s">
        <v>82</v>
      </c>
      <c r="M61" s="11" t="s">
        <v>19</v>
      </c>
      <c r="N61" s="11" t="s">
        <v>26</v>
      </c>
      <c r="O61" s="12" t="s">
        <v>20</v>
      </c>
    </row>
    <row r="62" spans="1:15" x14ac:dyDescent="0.25">
      <c r="A62" s="7">
        <v>38</v>
      </c>
      <c r="B62" s="7"/>
      <c r="C62" s="7"/>
      <c r="D62" s="7" t="s">
        <v>36</v>
      </c>
      <c r="E62" s="7">
        <v>3100040</v>
      </c>
      <c r="F62" s="8">
        <v>2152</v>
      </c>
      <c r="G62" s="9" t="s">
        <v>81</v>
      </c>
      <c r="H62" s="7" t="s">
        <v>17</v>
      </c>
      <c r="I62" s="10">
        <v>40000</v>
      </c>
      <c r="J62" s="8">
        <v>1</v>
      </c>
      <c r="K62" s="10">
        <f t="shared" si="0"/>
        <v>40000</v>
      </c>
      <c r="L62" s="7" t="s">
        <v>83</v>
      </c>
      <c r="M62" s="11" t="s">
        <v>19</v>
      </c>
      <c r="N62" s="11" t="s">
        <v>26</v>
      </c>
      <c r="O62" s="12" t="s">
        <v>20</v>
      </c>
    </row>
    <row r="63" spans="1:15" x14ac:dyDescent="0.25">
      <c r="A63" s="7">
        <v>39</v>
      </c>
      <c r="B63" s="7" t="s">
        <v>84</v>
      </c>
      <c r="C63" s="7" t="s">
        <v>85</v>
      </c>
      <c r="D63" s="7" t="s">
        <v>36</v>
      </c>
      <c r="E63" s="7">
        <v>3100041</v>
      </c>
      <c r="F63" s="8">
        <v>2152</v>
      </c>
      <c r="G63" s="9" t="s">
        <v>57</v>
      </c>
      <c r="H63" s="7" t="s">
        <v>17</v>
      </c>
      <c r="I63" s="10">
        <v>70000</v>
      </c>
      <c r="J63" s="8">
        <v>1</v>
      </c>
      <c r="K63" s="10">
        <f t="shared" si="0"/>
        <v>70000</v>
      </c>
      <c r="L63" s="7" t="s">
        <v>86</v>
      </c>
      <c r="M63" s="11" t="s">
        <v>19</v>
      </c>
      <c r="N63" s="11" t="s">
        <v>41</v>
      </c>
      <c r="O63" s="12" t="s">
        <v>20</v>
      </c>
    </row>
    <row r="64" spans="1:15" x14ac:dyDescent="0.25">
      <c r="A64" s="7">
        <v>40</v>
      </c>
      <c r="B64" s="7"/>
      <c r="C64" s="7"/>
      <c r="D64" s="7" t="s">
        <v>44</v>
      </c>
      <c r="E64" s="7">
        <v>3300175</v>
      </c>
      <c r="F64" s="8">
        <v>2153</v>
      </c>
      <c r="G64" s="9" t="s">
        <v>87</v>
      </c>
      <c r="H64" s="7" t="s">
        <v>17</v>
      </c>
      <c r="I64" s="10">
        <v>375000</v>
      </c>
      <c r="J64" s="8">
        <v>1</v>
      </c>
      <c r="K64" s="10">
        <f t="shared" si="0"/>
        <v>375000</v>
      </c>
      <c r="L64" s="7" t="s">
        <v>88</v>
      </c>
      <c r="M64" s="11" t="s">
        <v>19</v>
      </c>
      <c r="N64" s="11" t="s">
        <v>26</v>
      </c>
      <c r="O64" s="12" t="s">
        <v>20</v>
      </c>
    </row>
    <row r="65" spans="1:15" x14ac:dyDescent="0.25">
      <c r="A65" s="7">
        <v>41</v>
      </c>
      <c r="B65" s="7"/>
      <c r="C65" s="7"/>
      <c r="D65" s="7" t="s">
        <v>44</v>
      </c>
      <c r="E65" s="7">
        <v>3300177</v>
      </c>
      <c r="F65" s="8">
        <v>2153</v>
      </c>
      <c r="G65" s="9" t="s">
        <v>89</v>
      </c>
      <c r="H65" s="7" t="s">
        <v>17</v>
      </c>
      <c r="I65" s="10">
        <v>735500</v>
      </c>
      <c r="J65" s="8">
        <v>1</v>
      </c>
      <c r="K65" s="10">
        <f t="shared" si="0"/>
        <v>735500</v>
      </c>
      <c r="L65" s="7" t="s">
        <v>90</v>
      </c>
      <c r="M65" s="11" t="s">
        <v>19</v>
      </c>
      <c r="N65" s="11" t="s">
        <v>26</v>
      </c>
      <c r="O65" s="12" t="s">
        <v>20</v>
      </c>
    </row>
    <row r="66" spans="1:15" x14ac:dyDescent="0.25">
      <c r="A66" s="7">
        <v>42</v>
      </c>
      <c r="B66" s="7">
        <v>2306001595</v>
      </c>
      <c r="C66" s="7" t="s">
        <v>91</v>
      </c>
      <c r="D66" s="7" t="s">
        <v>44</v>
      </c>
      <c r="E66" s="7">
        <v>4200150</v>
      </c>
      <c r="F66" s="8">
        <v>2153</v>
      </c>
      <c r="G66" s="9" t="s">
        <v>92</v>
      </c>
      <c r="H66" s="7" t="s">
        <v>17</v>
      </c>
      <c r="I66" s="10">
        <v>500000</v>
      </c>
      <c r="J66" s="8">
        <v>1</v>
      </c>
      <c r="K66" s="10">
        <f t="shared" si="0"/>
        <v>500000</v>
      </c>
      <c r="L66" s="7" t="s">
        <v>93</v>
      </c>
      <c r="M66" s="11" t="s">
        <v>19</v>
      </c>
      <c r="N66" s="11" t="s">
        <v>26</v>
      </c>
      <c r="O66" s="12" t="s">
        <v>20</v>
      </c>
    </row>
    <row r="67" spans="1:15" x14ac:dyDescent="0.25">
      <c r="A67" s="7">
        <v>43</v>
      </c>
      <c r="B67" s="7">
        <v>2306001595</v>
      </c>
      <c r="C67" s="7" t="s">
        <v>91</v>
      </c>
      <c r="D67" s="7" t="s">
        <v>44</v>
      </c>
      <c r="E67" s="7">
        <v>4200150</v>
      </c>
      <c r="F67" s="8">
        <v>2153</v>
      </c>
      <c r="G67" s="9" t="s">
        <v>92</v>
      </c>
      <c r="H67" s="7" t="s">
        <v>17</v>
      </c>
      <c r="I67" s="10">
        <v>375840</v>
      </c>
      <c r="J67" s="8">
        <v>1</v>
      </c>
      <c r="K67" s="10">
        <f t="shared" si="0"/>
        <v>375840</v>
      </c>
      <c r="L67" s="7" t="s">
        <v>94</v>
      </c>
      <c r="M67" s="11" t="s">
        <v>19</v>
      </c>
      <c r="N67" s="11" t="s">
        <v>26</v>
      </c>
      <c r="O67" s="12" t="s">
        <v>20</v>
      </c>
    </row>
    <row r="68" spans="1:15" x14ac:dyDescent="0.25">
      <c r="A68" s="7">
        <v>44</v>
      </c>
      <c r="B68" s="7"/>
      <c r="C68" s="7"/>
      <c r="D68" s="7" t="s">
        <v>95</v>
      </c>
      <c r="E68" s="7">
        <v>3300001</v>
      </c>
      <c r="F68" s="8">
        <v>2153</v>
      </c>
      <c r="G68" s="9" t="s">
        <v>96</v>
      </c>
      <c r="H68" s="7" t="s">
        <v>17</v>
      </c>
      <c r="I68" s="10">
        <v>180000</v>
      </c>
      <c r="J68" s="8">
        <v>2</v>
      </c>
      <c r="K68" s="10">
        <f t="shared" si="0"/>
        <v>360000</v>
      </c>
      <c r="L68" s="7" t="s">
        <v>97</v>
      </c>
      <c r="M68" s="11" t="s">
        <v>19</v>
      </c>
      <c r="N68" s="11" t="s">
        <v>26</v>
      </c>
      <c r="O68" s="12" t="s">
        <v>20</v>
      </c>
    </row>
    <row r="69" spans="1:15" s="19" customFormat="1" x14ac:dyDescent="0.25">
      <c r="A69" s="13">
        <v>45</v>
      </c>
      <c r="B69" s="13">
        <v>2306001698</v>
      </c>
      <c r="C69" s="13" t="s">
        <v>98</v>
      </c>
      <c r="D69" s="13" t="s">
        <v>95</v>
      </c>
      <c r="E69" s="13">
        <v>3300120</v>
      </c>
      <c r="F69" s="14">
        <v>2153</v>
      </c>
      <c r="G69" s="15" t="s">
        <v>99</v>
      </c>
      <c r="H69" s="13" t="s">
        <v>17</v>
      </c>
      <c r="I69" s="16">
        <v>106000</v>
      </c>
      <c r="J69" s="14">
        <v>45</v>
      </c>
      <c r="K69" s="16">
        <f t="shared" si="0"/>
        <v>4770000</v>
      </c>
      <c r="L69" s="13" t="s">
        <v>100</v>
      </c>
      <c r="M69" s="17" t="s">
        <v>19</v>
      </c>
      <c r="N69" s="17" t="s">
        <v>26</v>
      </c>
      <c r="O69" s="18" t="s">
        <v>20</v>
      </c>
    </row>
    <row r="70" spans="1:15" x14ac:dyDescent="0.25">
      <c r="A70" s="7">
        <v>46</v>
      </c>
      <c r="B70" s="7"/>
      <c r="C70" s="7"/>
      <c r="D70" s="7" t="s">
        <v>95</v>
      </c>
      <c r="E70" s="7">
        <v>3300170</v>
      </c>
      <c r="F70" s="8">
        <v>2153</v>
      </c>
      <c r="G70" s="9" t="s">
        <v>101</v>
      </c>
      <c r="H70" s="7" t="s">
        <v>17</v>
      </c>
      <c r="I70" s="10">
        <v>35000</v>
      </c>
      <c r="J70" s="8">
        <v>20</v>
      </c>
      <c r="K70" s="10">
        <f t="shared" si="0"/>
        <v>700000</v>
      </c>
      <c r="L70" s="7" t="s">
        <v>102</v>
      </c>
      <c r="M70" s="11" t="s">
        <v>19</v>
      </c>
      <c r="N70" s="11" t="s">
        <v>26</v>
      </c>
      <c r="O70" s="12" t="s">
        <v>20</v>
      </c>
    </row>
    <row r="71" spans="1:15" x14ac:dyDescent="0.25">
      <c r="A71" s="7">
        <v>47</v>
      </c>
      <c r="B71" s="7"/>
      <c r="C71" s="7"/>
      <c r="D71" s="7" t="s">
        <v>95</v>
      </c>
      <c r="E71" s="7">
        <v>4250001</v>
      </c>
      <c r="F71" s="8">
        <v>2153</v>
      </c>
      <c r="G71" s="9" t="s">
        <v>103</v>
      </c>
      <c r="H71" s="7" t="s">
        <v>17</v>
      </c>
      <c r="I71" s="10">
        <v>90000</v>
      </c>
      <c r="J71" s="8">
        <v>9</v>
      </c>
      <c r="K71" s="10">
        <f t="shared" si="0"/>
        <v>810000</v>
      </c>
      <c r="L71" s="7" t="s">
        <v>104</v>
      </c>
      <c r="M71" s="11" t="s">
        <v>19</v>
      </c>
      <c r="N71" s="11" t="s">
        <v>26</v>
      </c>
      <c r="O71" s="12" t="s">
        <v>20</v>
      </c>
    </row>
    <row r="72" spans="1:15" x14ac:dyDescent="0.25">
      <c r="A72" s="7">
        <v>48</v>
      </c>
      <c r="B72" s="7"/>
      <c r="C72" s="7"/>
      <c r="D72" s="7" t="s">
        <v>95</v>
      </c>
      <c r="E72" s="7">
        <v>4250003</v>
      </c>
      <c r="F72" s="8">
        <v>2153</v>
      </c>
      <c r="G72" s="9" t="s">
        <v>105</v>
      </c>
      <c r="H72" s="7" t="s">
        <v>17</v>
      </c>
      <c r="I72" s="10">
        <v>2000</v>
      </c>
      <c r="J72" s="8">
        <v>80</v>
      </c>
      <c r="K72" s="10">
        <f t="shared" si="0"/>
        <v>160000</v>
      </c>
      <c r="L72" s="7" t="s">
        <v>106</v>
      </c>
      <c r="M72" s="11" t="s">
        <v>19</v>
      </c>
      <c r="N72" s="11" t="s">
        <v>26</v>
      </c>
      <c r="O72" s="12" t="s">
        <v>20</v>
      </c>
    </row>
    <row r="73" spans="1:15" x14ac:dyDescent="0.25">
      <c r="A73" s="7">
        <v>49</v>
      </c>
      <c r="B73" s="7"/>
      <c r="C73" s="7"/>
      <c r="D73" s="7" t="s">
        <v>95</v>
      </c>
      <c r="E73" s="7">
        <v>4250050</v>
      </c>
      <c r="F73" s="8">
        <v>2153</v>
      </c>
      <c r="G73" s="9" t="s">
        <v>107</v>
      </c>
      <c r="H73" s="7" t="s">
        <v>17</v>
      </c>
      <c r="I73" s="10">
        <v>49000</v>
      </c>
      <c r="J73" s="8">
        <v>12</v>
      </c>
      <c r="K73" s="10">
        <f t="shared" si="0"/>
        <v>588000</v>
      </c>
      <c r="L73" s="7" t="s">
        <v>108</v>
      </c>
      <c r="M73" s="11" t="s">
        <v>19</v>
      </c>
      <c r="N73" s="11" t="s">
        <v>26</v>
      </c>
      <c r="O73" s="12" t="s">
        <v>20</v>
      </c>
    </row>
    <row r="74" spans="1:15" s="19" customFormat="1" x14ac:dyDescent="0.25">
      <c r="A74" s="13">
        <v>50</v>
      </c>
      <c r="B74" s="13" t="s">
        <v>109</v>
      </c>
      <c r="C74" s="13" t="s">
        <v>110</v>
      </c>
      <c r="D74" s="13" t="s">
        <v>95</v>
      </c>
      <c r="E74" s="13">
        <v>4250100</v>
      </c>
      <c r="F74" s="14">
        <v>2153</v>
      </c>
      <c r="G74" s="15" t="s">
        <v>111</v>
      </c>
      <c r="H74" s="13" t="s">
        <v>17</v>
      </c>
      <c r="I74" s="16">
        <v>107000</v>
      </c>
      <c r="J74" s="14">
        <v>9</v>
      </c>
      <c r="K74" s="16">
        <f t="shared" si="0"/>
        <v>963000</v>
      </c>
      <c r="L74" s="13" t="s">
        <v>112</v>
      </c>
      <c r="M74" s="17" t="s">
        <v>19</v>
      </c>
      <c r="N74" s="17" t="s">
        <v>41</v>
      </c>
      <c r="O74" s="18" t="s">
        <v>20</v>
      </c>
    </row>
    <row r="75" spans="1:15" x14ac:dyDescent="0.25">
      <c r="A75" s="7">
        <v>51</v>
      </c>
      <c r="B75" s="7"/>
      <c r="C75" s="7"/>
      <c r="D75" s="7" t="s">
        <v>95</v>
      </c>
      <c r="E75" s="7">
        <v>4250101</v>
      </c>
      <c r="F75" s="8">
        <v>2153</v>
      </c>
      <c r="G75" s="9" t="s">
        <v>113</v>
      </c>
      <c r="H75" s="7" t="s">
        <v>17</v>
      </c>
      <c r="I75" s="10">
        <v>177000</v>
      </c>
      <c r="J75" s="8">
        <v>3</v>
      </c>
      <c r="K75" s="10">
        <f t="shared" si="0"/>
        <v>531000</v>
      </c>
      <c r="L75" s="7" t="s">
        <v>114</v>
      </c>
      <c r="M75" s="11" t="s">
        <v>19</v>
      </c>
      <c r="N75" s="11" t="s">
        <v>26</v>
      </c>
      <c r="O75" s="12" t="s">
        <v>20</v>
      </c>
    </row>
    <row r="76" spans="1:15" x14ac:dyDescent="0.25">
      <c r="A76" s="7">
        <v>52</v>
      </c>
      <c r="B76" s="7"/>
      <c r="C76" s="7"/>
      <c r="D76" s="7" t="s">
        <v>95</v>
      </c>
      <c r="E76" s="7">
        <v>4250120</v>
      </c>
      <c r="F76" s="8">
        <v>2153</v>
      </c>
      <c r="G76" s="9" t="s">
        <v>115</v>
      </c>
      <c r="H76" s="7" t="s">
        <v>17</v>
      </c>
      <c r="I76" s="10">
        <v>825000</v>
      </c>
      <c r="J76" s="8">
        <v>1</v>
      </c>
      <c r="K76" s="10">
        <f t="shared" si="0"/>
        <v>825000</v>
      </c>
      <c r="L76" s="7" t="s">
        <v>116</v>
      </c>
      <c r="M76" s="11" t="s">
        <v>19</v>
      </c>
      <c r="N76" s="11" t="s">
        <v>26</v>
      </c>
      <c r="O76" s="12" t="s">
        <v>20</v>
      </c>
    </row>
    <row r="77" spans="1:15" x14ac:dyDescent="0.25">
      <c r="A77" s="7">
        <v>53</v>
      </c>
      <c r="B77" s="7"/>
      <c r="C77" s="7"/>
      <c r="D77" s="7" t="s">
        <v>95</v>
      </c>
      <c r="E77" s="7">
        <v>4250150</v>
      </c>
      <c r="F77" s="8">
        <v>2153</v>
      </c>
      <c r="G77" s="9" t="s">
        <v>117</v>
      </c>
      <c r="H77" s="7" t="s">
        <v>17</v>
      </c>
      <c r="I77" s="10">
        <v>460000</v>
      </c>
      <c r="J77" s="8">
        <v>4</v>
      </c>
      <c r="K77" s="10">
        <f t="shared" si="0"/>
        <v>1840000</v>
      </c>
      <c r="L77" s="7" t="s">
        <v>118</v>
      </c>
      <c r="M77" s="11" t="s">
        <v>19</v>
      </c>
      <c r="N77" s="11" t="s">
        <v>26</v>
      </c>
      <c r="O77" s="12" t="s">
        <v>20</v>
      </c>
    </row>
    <row r="78" spans="1:15" x14ac:dyDescent="0.25">
      <c r="A78" s="7">
        <v>54</v>
      </c>
      <c r="B78" s="7"/>
      <c r="C78" s="7"/>
      <c r="D78" s="7" t="s">
        <v>95</v>
      </c>
      <c r="E78" s="7">
        <v>4250155</v>
      </c>
      <c r="F78" s="8">
        <v>2153</v>
      </c>
      <c r="G78" s="9" t="s">
        <v>119</v>
      </c>
      <c r="H78" s="7" t="s">
        <v>17</v>
      </c>
      <c r="I78" s="10">
        <v>565000</v>
      </c>
      <c r="J78" s="8">
        <v>2</v>
      </c>
      <c r="K78" s="10">
        <f t="shared" si="0"/>
        <v>1130000</v>
      </c>
      <c r="L78" s="7" t="s">
        <v>120</v>
      </c>
      <c r="M78" s="11" t="s">
        <v>19</v>
      </c>
      <c r="N78" s="11" t="s">
        <v>26</v>
      </c>
      <c r="O78" s="12" t="s">
        <v>20</v>
      </c>
    </row>
    <row r="79" spans="1:15" x14ac:dyDescent="0.25">
      <c r="A79" s="7">
        <v>55</v>
      </c>
      <c r="B79" s="7"/>
      <c r="C79" s="7"/>
      <c r="D79" s="7" t="s">
        <v>95</v>
      </c>
      <c r="E79" s="7">
        <v>4250160</v>
      </c>
      <c r="F79" s="8">
        <v>2153</v>
      </c>
      <c r="G79" s="9" t="s">
        <v>121</v>
      </c>
      <c r="H79" s="7" t="s">
        <v>17</v>
      </c>
      <c r="I79" s="10">
        <v>4500</v>
      </c>
      <c r="J79" s="8">
        <v>33</v>
      </c>
      <c r="K79" s="10">
        <f t="shared" si="0"/>
        <v>148500</v>
      </c>
      <c r="L79" s="7" t="s">
        <v>122</v>
      </c>
      <c r="M79" s="11" t="s">
        <v>19</v>
      </c>
      <c r="N79" s="11" t="s">
        <v>26</v>
      </c>
      <c r="O79" s="12" t="s">
        <v>20</v>
      </c>
    </row>
    <row r="80" spans="1:15" x14ac:dyDescent="0.25">
      <c r="A80" s="7">
        <v>56</v>
      </c>
      <c r="B80" s="7"/>
      <c r="C80" s="7"/>
      <c r="D80" s="7" t="s">
        <v>95</v>
      </c>
      <c r="E80" s="7">
        <v>4250170</v>
      </c>
      <c r="F80" s="8">
        <v>2153</v>
      </c>
      <c r="G80" s="9" t="s">
        <v>123</v>
      </c>
      <c r="H80" s="7" t="s">
        <v>17</v>
      </c>
      <c r="I80" s="10">
        <v>31000</v>
      </c>
      <c r="J80" s="8">
        <v>9</v>
      </c>
      <c r="K80" s="10">
        <f t="shared" si="0"/>
        <v>279000</v>
      </c>
      <c r="L80" s="7" t="s">
        <v>124</v>
      </c>
      <c r="M80" s="11" t="s">
        <v>19</v>
      </c>
      <c r="N80" s="11" t="s">
        <v>26</v>
      </c>
      <c r="O80" s="12" t="s">
        <v>20</v>
      </c>
    </row>
    <row r="81" spans="1:15" s="19" customFormat="1" x14ac:dyDescent="0.25">
      <c r="A81" s="13">
        <v>57</v>
      </c>
      <c r="B81" s="13" t="s">
        <v>109</v>
      </c>
      <c r="C81" s="13" t="s">
        <v>110</v>
      </c>
      <c r="D81" s="13" t="s">
        <v>95</v>
      </c>
      <c r="E81" s="13">
        <v>4250180</v>
      </c>
      <c r="F81" s="14">
        <v>2153</v>
      </c>
      <c r="G81" s="15" t="s">
        <v>125</v>
      </c>
      <c r="H81" s="13" t="s">
        <v>17</v>
      </c>
      <c r="I81" s="16">
        <v>18350</v>
      </c>
      <c r="J81" s="14">
        <v>54</v>
      </c>
      <c r="K81" s="16">
        <f t="shared" si="0"/>
        <v>990900</v>
      </c>
      <c r="L81" s="13" t="s">
        <v>126</v>
      </c>
      <c r="M81" s="17" t="s">
        <v>19</v>
      </c>
      <c r="N81" s="17" t="s">
        <v>26</v>
      </c>
      <c r="O81" s="18" t="s">
        <v>20</v>
      </c>
    </row>
    <row r="82" spans="1:15" x14ac:dyDescent="0.25">
      <c r="A82" s="7">
        <v>58</v>
      </c>
      <c r="B82" s="7"/>
      <c r="C82" s="7"/>
      <c r="D82" s="7" t="s">
        <v>127</v>
      </c>
      <c r="E82" s="7">
        <v>4200081</v>
      </c>
      <c r="F82" s="8">
        <v>2154</v>
      </c>
      <c r="G82" s="9" t="s">
        <v>128</v>
      </c>
      <c r="H82" s="7" t="s">
        <v>17</v>
      </c>
      <c r="I82" s="10">
        <v>50000</v>
      </c>
      <c r="J82" s="8">
        <v>17</v>
      </c>
      <c r="K82" s="10">
        <f t="shared" si="0"/>
        <v>850000</v>
      </c>
      <c r="L82" s="7" t="s">
        <v>129</v>
      </c>
      <c r="M82" s="11" t="s">
        <v>19</v>
      </c>
      <c r="N82" s="11" t="s">
        <v>26</v>
      </c>
      <c r="O82" s="12" t="s">
        <v>20</v>
      </c>
    </row>
    <row r="83" spans="1:15" x14ac:dyDescent="0.25">
      <c r="A83" s="7">
        <v>59</v>
      </c>
      <c r="B83" s="7"/>
      <c r="C83" s="7"/>
      <c r="D83" s="7" t="s">
        <v>130</v>
      </c>
      <c r="E83" s="7">
        <v>3220021</v>
      </c>
      <c r="F83" s="8">
        <v>2154</v>
      </c>
      <c r="G83" s="9" t="s">
        <v>131</v>
      </c>
      <c r="H83" s="7" t="s">
        <v>17</v>
      </c>
      <c r="I83" s="10">
        <v>70000</v>
      </c>
      <c r="J83" s="8">
        <v>20</v>
      </c>
      <c r="K83" s="10">
        <f t="shared" si="0"/>
        <v>1400000</v>
      </c>
      <c r="L83" s="7" t="s">
        <v>132</v>
      </c>
      <c r="M83" s="11" t="s">
        <v>19</v>
      </c>
      <c r="N83" s="11" t="s">
        <v>26</v>
      </c>
      <c r="O83" s="12" t="s">
        <v>20</v>
      </c>
    </row>
    <row r="84" spans="1:15" x14ac:dyDescent="0.25">
      <c r="A84" s="7">
        <v>60</v>
      </c>
      <c r="B84" s="7"/>
      <c r="C84" s="7"/>
      <c r="D84" s="7" t="s">
        <v>130</v>
      </c>
      <c r="E84" s="7">
        <v>6100355</v>
      </c>
      <c r="F84" s="8">
        <v>2154</v>
      </c>
      <c r="G84" s="9" t="s">
        <v>133</v>
      </c>
      <c r="H84" s="7" t="s">
        <v>17</v>
      </c>
      <c r="I84" s="10">
        <v>1000000</v>
      </c>
      <c r="J84" s="8">
        <v>1</v>
      </c>
      <c r="K84" s="10">
        <f t="shared" si="0"/>
        <v>1000000</v>
      </c>
      <c r="L84" s="7" t="s">
        <v>134</v>
      </c>
      <c r="M84" s="11" t="s">
        <v>19</v>
      </c>
      <c r="N84" s="11" t="s">
        <v>26</v>
      </c>
      <c r="O84" s="12" t="s">
        <v>20</v>
      </c>
    </row>
    <row r="85" spans="1:15" x14ac:dyDescent="0.25">
      <c r="A85" s="7">
        <v>61</v>
      </c>
      <c r="B85" s="7"/>
      <c r="C85" s="7"/>
      <c r="D85" s="7" t="s">
        <v>44</v>
      </c>
      <c r="E85" s="7">
        <v>3030004</v>
      </c>
      <c r="F85" s="8">
        <v>2154</v>
      </c>
      <c r="G85" s="9" t="s">
        <v>135</v>
      </c>
      <c r="H85" s="7" t="s">
        <v>17</v>
      </c>
      <c r="I85" s="10">
        <v>100000</v>
      </c>
      <c r="J85" s="8">
        <v>1</v>
      </c>
      <c r="K85" s="10">
        <f t="shared" si="0"/>
        <v>100000</v>
      </c>
      <c r="L85" s="7" t="s">
        <v>136</v>
      </c>
      <c r="M85" s="11" t="s">
        <v>19</v>
      </c>
      <c r="N85" s="11" t="s">
        <v>26</v>
      </c>
      <c r="O85" s="12" t="s">
        <v>20</v>
      </c>
    </row>
    <row r="86" spans="1:15" x14ac:dyDescent="0.25">
      <c r="A86" s="7">
        <v>62</v>
      </c>
      <c r="B86" s="7"/>
      <c r="C86" s="7"/>
      <c r="D86" s="7" t="s">
        <v>44</v>
      </c>
      <c r="E86" s="7">
        <v>3030007</v>
      </c>
      <c r="F86" s="8">
        <v>2154</v>
      </c>
      <c r="G86" s="9" t="s">
        <v>137</v>
      </c>
      <c r="H86" s="7" t="s">
        <v>17</v>
      </c>
      <c r="I86" s="10">
        <v>26350</v>
      </c>
      <c r="J86" s="8">
        <v>200</v>
      </c>
      <c r="K86" s="10">
        <f t="shared" si="0"/>
        <v>5270000</v>
      </c>
      <c r="L86" s="7" t="s">
        <v>138</v>
      </c>
      <c r="M86" s="11" t="s">
        <v>19</v>
      </c>
      <c r="N86" s="11" t="s">
        <v>26</v>
      </c>
      <c r="O86" s="12" t="s">
        <v>20</v>
      </c>
    </row>
    <row r="87" spans="1:15" x14ac:dyDescent="0.25">
      <c r="A87" s="7">
        <v>63</v>
      </c>
      <c r="B87" s="7"/>
      <c r="C87" s="7"/>
      <c r="D87" s="7" t="s">
        <v>44</v>
      </c>
      <c r="E87" s="7">
        <v>3030012</v>
      </c>
      <c r="F87" s="8">
        <v>2154</v>
      </c>
      <c r="G87" s="9" t="s">
        <v>139</v>
      </c>
      <c r="H87" s="7" t="s">
        <v>17</v>
      </c>
      <c r="I87" s="10">
        <v>34617</v>
      </c>
      <c r="J87" s="8">
        <v>80</v>
      </c>
      <c r="K87" s="10">
        <f t="shared" si="0"/>
        <v>2769360</v>
      </c>
      <c r="L87" s="7" t="s">
        <v>140</v>
      </c>
      <c r="M87" s="11" t="s">
        <v>19</v>
      </c>
      <c r="N87" s="11" t="s">
        <v>26</v>
      </c>
      <c r="O87" s="12" t="s">
        <v>20</v>
      </c>
    </row>
    <row r="88" spans="1:15" x14ac:dyDescent="0.25">
      <c r="A88" s="7">
        <v>64</v>
      </c>
      <c r="B88" s="7"/>
      <c r="C88" s="7"/>
      <c r="D88" s="7" t="s">
        <v>44</v>
      </c>
      <c r="E88" s="7">
        <v>3030012</v>
      </c>
      <c r="F88" s="8">
        <v>2154</v>
      </c>
      <c r="G88" s="9" t="s">
        <v>139</v>
      </c>
      <c r="H88" s="7" t="s">
        <v>17</v>
      </c>
      <c r="I88" s="10">
        <v>34617</v>
      </c>
      <c r="J88" s="8">
        <v>80</v>
      </c>
      <c r="K88" s="10">
        <f t="shared" si="0"/>
        <v>2769360</v>
      </c>
      <c r="L88" s="7" t="s">
        <v>140</v>
      </c>
      <c r="M88" s="11" t="s">
        <v>19</v>
      </c>
      <c r="N88" s="11" t="s">
        <v>26</v>
      </c>
      <c r="O88" s="12" t="s">
        <v>20</v>
      </c>
    </row>
    <row r="89" spans="1:15" x14ac:dyDescent="0.25">
      <c r="A89" s="7">
        <v>65</v>
      </c>
      <c r="B89" s="7"/>
      <c r="C89" s="7"/>
      <c r="D89" s="7" t="s">
        <v>44</v>
      </c>
      <c r="E89" s="7">
        <v>3030013</v>
      </c>
      <c r="F89" s="8">
        <v>2154</v>
      </c>
      <c r="G89" s="9" t="s">
        <v>141</v>
      </c>
      <c r="H89" s="7" t="s">
        <v>17</v>
      </c>
      <c r="I89" s="10">
        <v>100000</v>
      </c>
      <c r="J89" s="8">
        <v>1</v>
      </c>
      <c r="K89" s="10">
        <f t="shared" ref="K89:K152" si="1">+I89*J89</f>
        <v>100000</v>
      </c>
      <c r="L89" s="7" t="s">
        <v>142</v>
      </c>
      <c r="M89" s="11" t="s">
        <v>19</v>
      </c>
      <c r="N89" s="11" t="s">
        <v>26</v>
      </c>
      <c r="O89" s="12" t="s">
        <v>20</v>
      </c>
    </row>
    <row r="90" spans="1:15" x14ac:dyDescent="0.25">
      <c r="A90" s="7">
        <v>66</v>
      </c>
      <c r="B90" s="7"/>
      <c r="C90" s="7"/>
      <c r="D90" s="7" t="s">
        <v>44</v>
      </c>
      <c r="E90" s="7">
        <v>3030016</v>
      </c>
      <c r="F90" s="8">
        <v>2154</v>
      </c>
      <c r="G90" s="9" t="s">
        <v>143</v>
      </c>
      <c r="H90" s="7" t="s">
        <v>17</v>
      </c>
      <c r="I90" s="10">
        <v>175000</v>
      </c>
      <c r="J90" s="8">
        <v>1</v>
      </c>
      <c r="K90" s="10">
        <f t="shared" si="1"/>
        <v>175000</v>
      </c>
      <c r="L90" s="7" t="s">
        <v>144</v>
      </c>
      <c r="M90" s="11" t="s">
        <v>19</v>
      </c>
      <c r="N90" s="11" t="s">
        <v>26</v>
      </c>
      <c r="O90" s="12" t="s">
        <v>20</v>
      </c>
    </row>
    <row r="91" spans="1:15" x14ac:dyDescent="0.25">
      <c r="A91" s="7">
        <v>67</v>
      </c>
      <c r="B91" s="7"/>
      <c r="C91" s="7"/>
      <c r="D91" s="7" t="s">
        <v>44</v>
      </c>
      <c r="E91" s="7">
        <v>3030017</v>
      </c>
      <c r="F91" s="8">
        <v>2154</v>
      </c>
      <c r="G91" s="9" t="s">
        <v>145</v>
      </c>
      <c r="H91" s="7" t="s">
        <v>17</v>
      </c>
      <c r="I91" s="10">
        <v>27380</v>
      </c>
      <c r="J91" s="8">
        <v>24</v>
      </c>
      <c r="K91" s="10">
        <f t="shared" si="1"/>
        <v>657120</v>
      </c>
      <c r="L91" s="7" t="s">
        <v>146</v>
      </c>
      <c r="M91" s="11" t="s">
        <v>19</v>
      </c>
      <c r="N91" s="11" t="s">
        <v>26</v>
      </c>
      <c r="O91" s="12" t="s">
        <v>20</v>
      </c>
    </row>
    <row r="92" spans="1:15" x14ac:dyDescent="0.25">
      <c r="A92" s="7">
        <v>68</v>
      </c>
      <c r="B92" s="7"/>
      <c r="C92" s="7"/>
      <c r="D92" s="7" t="s">
        <v>44</v>
      </c>
      <c r="E92" s="7">
        <v>3030018</v>
      </c>
      <c r="F92" s="8">
        <v>2154</v>
      </c>
      <c r="G92" s="9" t="s">
        <v>147</v>
      </c>
      <c r="H92" s="7" t="s">
        <v>17</v>
      </c>
      <c r="I92" s="10">
        <v>38750</v>
      </c>
      <c r="J92" s="8">
        <v>24</v>
      </c>
      <c r="K92" s="10">
        <f t="shared" si="1"/>
        <v>930000</v>
      </c>
      <c r="L92" s="7" t="s">
        <v>148</v>
      </c>
      <c r="M92" s="11" t="s">
        <v>19</v>
      </c>
      <c r="N92" s="11" t="s">
        <v>26</v>
      </c>
      <c r="O92" s="12" t="s">
        <v>20</v>
      </c>
    </row>
    <row r="93" spans="1:15" x14ac:dyDescent="0.25">
      <c r="A93" s="7">
        <v>69</v>
      </c>
      <c r="B93" s="7"/>
      <c r="C93" s="7"/>
      <c r="D93" s="7" t="s">
        <v>44</v>
      </c>
      <c r="E93" s="7">
        <v>3030020</v>
      </c>
      <c r="F93" s="8">
        <v>2154</v>
      </c>
      <c r="G93" s="9" t="s">
        <v>149</v>
      </c>
      <c r="H93" s="7" t="s">
        <v>17</v>
      </c>
      <c r="I93" s="10">
        <v>100000</v>
      </c>
      <c r="J93" s="8">
        <v>1</v>
      </c>
      <c r="K93" s="10">
        <f t="shared" si="1"/>
        <v>100000</v>
      </c>
      <c r="L93" s="7" t="s">
        <v>150</v>
      </c>
      <c r="M93" s="11" t="s">
        <v>19</v>
      </c>
      <c r="N93" s="11" t="s">
        <v>26</v>
      </c>
      <c r="O93" s="12" t="s">
        <v>20</v>
      </c>
    </row>
    <row r="94" spans="1:15" x14ac:dyDescent="0.25">
      <c r="A94" s="7">
        <v>70</v>
      </c>
      <c r="B94" s="7"/>
      <c r="C94" s="7"/>
      <c r="D94" s="7" t="s">
        <v>44</v>
      </c>
      <c r="E94" s="7">
        <v>3030026</v>
      </c>
      <c r="F94" s="8">
        <v>2154</v>
      </c>
      <c r="G94" s="9" t="s">
        <v>151</v>
      </c>
      <c r="H94" s="7" t="s">
        <v>17</v>
      </c>
      <c r="I94" s="10">
        <v>100000</v>
      </c>
      <c r="J94" s="8">
        <v>1</v>
      </c>
      <c r="K94" s="10">
        <f t="shared" si="1"/>
        <v>100000</v>
      </c>
      <c r="L94" s="7" t="s">
        <v>152</v>
      </c>
      <c r="M94" s="11" t="s">
        <v>19</v>
      </c>
      <c r="N94" s="11" t="s">
        <v>26</v>
      </c>
      <c r="O94" s="12" t="s">
        <v>20</v>
      </c>
    </row>
    <row r="95" spans="1:15" x14ac:dyDescent="0.25">
      <c r="A95" s="7">
        <v>71</v>
      </c>
      <c r="B95" s="7"/>
      <c r="C95" s="7"/>
      <c r="D95" s="7" t="s">
        <v>44</v>
      </c>
      <c r="E95" s="7">
        <v>3030033</v>
      </c>
      <c r="F95" s="8">
        <v>2154</v>
      </c>
      <c r="G95" s="9" t="s">
        <v>153</v>
      </c>
      <c r="H95" s="7" t="s">
        <v>17</v>
      </c>
      <c r="I95" s="10">
        <v>849600</v>
      </c>
      <c r="J95" s="8">
        <v>1</v>
      </c>
      <c r="K95" s="10">
        <f t="shared" si="1"/>
        <v>849600</v>
      </c>
      <c r="L95" s="7" t="s">
        <v>154</v>
      </c>
      <c r="M95" s="11" t="s">
        <v>19</v>
      </c>
      <c r="N95" s="11" t="s">
        <v>26</v>
      </c>
      <c r="O95" s="12" t="s">
        <v>20</v>
      </c>
    </row>
    <row r="96" spans="1:15" x14ac:dyDescent="0.25">
      <c r="A96" s="7">
        <v>72</v>
      </c>
      <c r="B96" s="7"/>
      <c r="C96" s="7"/>
      <c r="D96" s="7" t="s">
        <v>44</v>
      </c>
      <c r="E96" s="7">
        <v>3030033</v>
      </c>
      <c r="F96" s="8">
        <v>2154</v>
      </c>
      <c r="G96" s="9" t="s">
        <v>153</v>
      </c>
      <c r="H96" s="7" t="s">
        <v>17</v>
      </c>
      <c r="I96" s="10">
        <v>849600</v>
      </c>
      <c r="J96" s="8">
        <v>1</v>
      </c>
      <c r="K96" s="10">
        <f t="shared" si="1"/>
        <v>849600</v>
      </c>
      <c r="L96" s="7" t="s">
        <v>154</v>
      </c>
      <c r="M96" s="11" t="s">
        <v>19</v>
      </c>
      <c r="N96" s="11" t="s">
        <v>26</v>
      </c>
      <c r="O96" s="12" t="s">
        <v>20</v>
      </c>
    </row>
    <row r="97" spans="1:15" x14ac:dyDescent="0.25">
      <c r="A97" s="7">
        <v>73</v>
      </c>
      <c r="B97" s="7"/>
      <c r="C97" s="7"/>
      <c r="D97" s="7" t="s">
        <v>44</v>
      </c>
      <c r="E97" s="7">
        <v>3150061</v>
      </c>
      <c r="F97" s="8">
        <v>2154</v>
      </c>
      <c r="G97" s="9" t="s">
        <v>155</v>
      </c>
      <c r="H97" s="7" t="s">
        <v>17</v>
      </c>
      <c r="I97" s="10">
        <v>407100</v>
      </c>
      <c r="J97" s="8">
        <v>1</v>
      </c>
      <c r="K97" s="10">
        <f t="shared" si="1"/>
        <v>407100</v>
      </c>
      <c r="L97" s="7" t="s">
        <v>156</v>
      </c>
      <c r="M97" s="11" t="s">
        <v>19</v>
      </c>
      <c r="N97" s="11" t="s">
        <v>26</v>
      </c>
      <c r="O97" s="12" t="s">
        <v>20</v>
      </c>
    </row>
    <row r="98" spans="1:15" x14ac:dyDescent="0.25">
      <c r="A98" s="7">
        <v>74</v>
      </c>
      <c r="B98" s="7"/>
      <c r="C98" s="7"/>
      <c r="D98" s="7" t="s">
        <v>44</v>
      </c>
      <c r="E98" s="7">
        <v>3150061</v>
      </c>
      <c r="F98" s="8">
        <v>2154</v>
      </c>
      <c r="G98" s="9" t="s">
        <v>155</v>
      </c>
      <c r="H98" s="7" t="s">
        <v>17</v>
      </c>
      <c r="I98" s="10">
        <v>407100</v>
      </c>
      <c r="J98" s="8">
        <v>1</v>
      </c>
      <c r="K98" s="10">
        <f t="shared" si="1"/>
        <v>407100</v>
      </c>
      <c r="L98" s="7" t="s">
        <v>156</v>
      </c>
      <c r="M98" s="11" t="s">
        <v>19</v>
      </c>
      <c r="N98" s="11" t="s">
        <v>26</v>
      </c>
      <c r="O98" s="12" t="s">
        <v>20</v>
      </c>
    </row>
    <row r="99" spans="1:15" x14ac:dyDescent="0.25">
      <c r="A99" s="7">
        <v>75</v>
      </c>
      <c r="B99" s="7"/>
      <c r="C99" s="7"/>
      <c r="D99" s="7" t="s">
        <v>44</v>
      </c>
      <c r="E99" s="7">
        <v>3150063</v>
      </c>
      <c r="F99" s="8">
        <v>2154</v>
      </c>
      <c r="G99" s="9" t="s">
        <v>157</v>
      </c>
      <c r="H99" s="7" t="s">
        <v>17</v>
      </c>
      <c r="I99" s="10">
        <v>410050</v>
      </c>
      <c r="J99" s="8">
        <v>6</v>
      </c>
      <c r="K99" s="10">
        <f t="shared" si="1"/>
        <v>2460300</v>
      </c>
      <c r="L99" s="7" t="s">
        <v>158</v>
      </c>
      <c r="M99" s="11" t="s">
        <v>19</v>
      </c>
      <c r="N99" s="11" t="s">
        <v>26</v>
      </c>
      <c r="O99" s="12" t="s">
        <v>20</v>
      </c>
    </row>
    <row r="100" spans="1:15" x14ac:dyDescent="0.25">
      <c r="A100" s="7">
        <v>76</v>
      </c>
      <c r="B100" s="7"/>
      <c r="C100" s="7"/>
      <c r="D100" s="7" t="s">
        <v>44</v>
      </c>
      <c r="E100" s="7">
        <v>3180015</v>
      </c>
      <c r="F100" s="8">
        <v>2154</v>
      </c>
      <c r="G100" s="9" t="s">
        <v>159</v>
      </c>
      <c r="H100" s="7" t="s">
        <v>17</v>
      </c>
      <c r="I100" s="10">
        <v>1500000</v>
      </c>
      <c r="J100" s="8">
        <v>1</v>
      </c>
      <c r="K100" s="10">
        <f t="shared" si="1"/>
        <v>1500000</v>
      </c>
      <c r="L100" s="7" t="s">
        <v>160</v>
      </c>
      <c r="M100" s="11" t="s">
        <v>19</v>
      </c>
      <c r="N100" s="11" t="s">
        <v>26</v>
      </c>
      <c r="O100" s="12" t="s">
        <v>20</v>
      </c>
    </row>
    <row r="101" spans="1:15" x14ac:dyDescent="0.25">
      <c r="A101" s="7">
        <v>77</v>
      </c>
      <c r="B101" s="7"/>
      <c r="C101" s="7"/>
      <c r="D101" s="7" t="s">
        <v>44</v>
      </c>
      <c r="E101" s="7">
        <v>3200004</v>
      </c>
      <c r="F101" s="8">
        <v>2154</v>
      </c>
      <c r="G101" s="9" t="s">
        <v>161</v>
      </c>
      <c r="H101" s="7" t="s">
        <v>17</v>
      </c>
      <c r="I101" s="10">
        <v>500000</v>
      </c>
      <c r="J101" s="8">
        <v>1</v>
      </c>
      <c r="K101" s="10">
        <f t="shared" si="1"/>
        <v>500000</v>
      </c>
      <c r="L101" s="7" t="s">
        <v>162</v>
      </c>
      <c r="M101" s="11" t="s">
        <v>19</v>
      </c>
      <c r="N101" s="11" t="s">
        <v>26</v>
      </c>
      <c r="O101" s="12" t="s">
        <v>20</v>
      </c>
    </row>
    <row r="102" spans="1:15" x14ac:dyDescent="0.25">
      <c r="A102" s="7">
        <v>78</v>
      </c>
      <c r="B102" s="7"/>
      <c r="C102" s="7"/>
      <c r="D102" s="7" t="s">
        <v>44</v>
      </c>
      <c r="E102" s="7">
        <v>3200025</v>
      </c>
      <c r="F102" s="8">
        <v>2154</v>
      </c>
      <c r="G102" s="9" t="s">
        <v>163</v>
      </c>
      <c r="H102" s="7" t="s">
        <v>17</v>
      </c>
      <c r="I102" s="10">
        <v>200000</v>
      </c>
      <c r="J102" s="8">
        <v>1</v>
      </c>
      <c r="K102" s="10">
        <f t="shared" si="1"/>
        <v>200000</v>
      </c>
      <c r="L102" s="7" t="s">
        <v>164</v>
      </c>
      <c r="M102" s="11" t="s">
        <v>19</v>
      </c>
      <c r="N102" s="11" t="s">
        <v>26</v>
      </c>
      <c r="O102" s="12" t="s">
        <v>20</v>
      </c>
    </row>
    <row r="103" spans="1:15" x14ac:dyDescent="0.25">
      <c r="A103" s="7">
        <v>79</v>
      </c>
      <c r="B103" s="7"/>
      <c r="C103" s="7"/>
      <c r="D103" s="7" t="s">
        <v>44</v>
      </c>
      <c r="E103" s="7">
        <v>3200040</v>
      </c>
      <c r="F103" s="8">
        <v>2154</v>
      </c>
      <c r="G103" s="9" t="s">
        <v>165</v>
      </c>
      <c r="H103" s="7" t="s">
        <v>17</v>
      </c>
      <c r="I103" s="10">
        <v>30000000</v>
      </c>
      <c r="J103" s="8">
        <v>1</v>
      </c>
      <c r="K103" s="10">
        <f t="shared" si="1"/>
        <v>30000000</v>
      </c>
      <c r="L103" s="7" t="s">
        <v>166</v>
      </c>
      <c r="M103" s="11" t="s">
        <v>19</v>
      </c>
      <c r="N103" s="11" t="s">
        <v>26</v>
      </c>
      <c r="O103" s="12" t="s">
        <v>20</v>
      </c>
    </row>
    <row r="104" spans="1:15" x14ac:dyDescent="0.25">
      <c r="A104" s="7">
        <v>80</v>
      </c>
      <c r="B104" s="7"/>
      <c r="C104" s="7"/>
      <c r="D104" s="7" t="s">
        <v>44</v>
      </c>
      <c r="E104" s="7">
        <v>3200041</v>
      </c>
      <c r="F104" s="8">
        <v>2154</v>
      </c>
      <c r="G104" s="9" t="s">
        <v>167</v>
      </c>
      <c r="H104" s="7" t="s">
        <v>17</v>
      </c>
      <c r="I104" s="10">
        <v>47000000</v>
      </c>
      <c r="J104" s="8">
        <v>1</v>
      </c>
      <c r="K104" s="10">
        <f t="shared" si="1"/>
        <v>47000000</v>
      </c>
      <c r="L104" s="7" t="s">
        <v>168</v>
      </c>
      <c r="M104" s="11" t="s">
        <v>19</v>
      </c>
      <c r="N104" s="11" t="s">
        <v>26</v>
      </c>
      <c r="O104" s="12" t="s">
        <v>20</v>
      </c>
    </row>
    <row r="105" spans="1:15" x14ac:dyDescent="0.25">
      <c r="A105" s="7">
        <v>81</v>
      </c>
      <c r="B105" s="7"/>
      <c r="C105" s="7"/>
      <c r="D105" s="7" t="s">
        <v>44</v>
      </c>
      <c r="E105" s="7">
        <v>3200046</v>
      </c>
      <c r="F105" s="8">
        <v>2154</v>
      </c>
      <c r="G105" s="9" t="s">
        <v>169</v>
      </c>
      <c r="H105" s="7" t="s">
        <v>17</v>
      </c>
      <c r="I105" s="10">
        <v>250000</v>
      </c>
      <c r="J105" s="8">
        <v>1</v>
      </c>
      <c r="K105" s="10">
        <f t="shared" si="1"/>
        <v>250000</v>
      </c>
      <c r="L105" s="7" t="s">
        <v>170</v>
      </c>
      <c r="M105" s="11" t="s">
        <v>19</v>
      </c>
      <c r="N105" s="11" t="s">
        <v>26</v>
      </c>
      <c r="O105" s="12" t="s">
        <v>20</v>
      </c>
    </row>
    <row r="106" spans="1:15" x14ac:dyDescent="0.25">
      <c r="A106" s="7">
        <v>82</v>
      </c>
      <c r="B106" s="7"/>
      <c r="C106" s="7"/>
      <c r="D106" s="7" t="s">
        <v>44</v>
      </c>
      <c r="E106" s="7">
        <v>3200048</v>
      </c>
      <c r="F106" s="8">
        <v>2154</v>
      </c>
      <c r="G106" s="9" t="s">
        <v>171</v>
      </c>
      <c r="H106" s="7" t="s">
        <v>17</v>
      </c>
      <c r="I106" s="10">
        <v>500000</v>
      </c>
      <c r="J106" s="8">
        <v>1</v>
      </c>
      <c r="K106" s="10">
        <f t="shared" si="1"/>
        <v>500000</v>
      </c>
      <c r="L106" s="7" t="s">
        <v>172</v>
      </c>
      <c r="M106" s="11" t="s">
        <v>19</v>
      </c>
      <c r="N106" s="11" t="s">
        <v>26</v>
      </c>
      <c r="O106" s="12" t="s">
        <v>20</v>
      </c>
    </row>
    <row r="107" spans="1:15" x14ac:dyDescent="0.25">
      <c r="A107" s="7">
        <v>83</v>
      </c>
      <c r="B107" s="7"/>
      <c r="C107" s="7"/>
      <c r="D107" s="7" t="s">
        <v>44</v>
      </c>
      <c r="E107" s="7">
        <v>3200052</v>
      </c>
      <c r="F107" s="8">
        <v>2154</v>
      </c>
      <c r="G107" s="9" t="s">
        <v>173</v>
      </c>
      <c r="H107" s="7" t="s">
        <v>17</v>
      </c>
      <c r="I107" s="10">
        <v>150000</v>
      </c>
      <c r="J107" s="8">
        <v>1</v>
      </c>
      <c r="K107" s="10">
        <f t="shared" si="1"/>
        <v>150000</v>
      </c>
      <c r="L107" s="7" t="s">
        <v>174</v>
      </c>
      <c r="M107" s="11" t="s">
        <v>19</v>
      </c>
      <c r="N107" s="11" t="s">
        <v>26</v>
      </c>
      <c r="O107" s="12" t="s">
        <v>20</v>
      </c>
    </row>
    <row r="108" spans="1:15" x14ac:dyDescent="0.25">
      <c r="A108" s="7">
        <v>84</v>
      </c>
      <c r="B108" s="7"/>
      <c r="C108" s="7"/>
      <c r="D108" s="7" t="s">
        <v>44</v>
      </c>
      <c r="E108" s="7">
        <v>3200056</v>
      </c>
      <c r="F108" s="8">
        <v>2154</v>
      </c>
      <c r="G108" s="9" t="s">
        <v>175</v>
      </c>
      <c r="H108" s="7" t="s">
        <v>17</v>
      </c>
      <c r="I108" s="10">
        <v>502200</v>
      </c>
      <c r="J108" s="8">
        <v>1</v>
      </c>
      <c r="K108" s="10">
        <f t="shared" si="1"/>
        <v>502200</v>
      </c>
      <c r="L108" s="7" t="s">
        <v>176</v>
      </c>
      <c r="M108" s="11" t="s">
        <v>19</v>
      </c>
      <c r="N108" s="11" t="s">
        <v>26</v>
      </c>
      <c r="O108" s="12" t="s">
        <v>20</v>
      </c>
    </row>
    <row r="109" spans="1:15" x14ac:dyDescent="0.25">
      <c r="A109" s="7">
        <v>85</v>
      </c>
      <c r="B109" s="7"/>
      <c r="C109" s="7"/>
      <c r="D109" s="7" t="s">
        <v>44</v>
      </c>
      <c r="E109" s="7">
        <v>3200057</v>
      </c>
      <c r="F109" s="8">
        <v>2154</v>
      </c>
      <c r="G109" s="9" t="s">
        <v>177</v>
      </c>
      <c r="H109" s="7" t="s">
        <v>17</v>
      </c>
      <c r="I109" s="10">
        <v>708000</v>
      </c>
      <c r="J109" s="8">
        <v>1</v>
      </c>
      <c r="K109" s="10">
        <f t="shared" si="1"/>
        <v>708000</v>
      </c>
      <c r="L109" s="7" t="s">
        <v>178</v>
      </c>
      <c r="M109" s="11" t="s">
        <v>19</v>
      </c>
      <c r="N109" s="11" t="s">
        <v>26</v>
      </c>
      <c r="O109" s="12" t="s">
        <v>20</v>
      </c>
    </row>
    <row r="110" spans="1:15" x14ac:dyDescent="0.25">
      <c r="A110" s="7">
        <v>86</v>
      </c>
      <c r="B110" s="7"/>
      <c r="C110" s="7"/>
      <c r="D110" s="7" t="s">
        <v>44</v>
      </c>
      <c r="E110" s="7">
        <v>3200059</v>
      </c>
      <c r="F110" s="8">
        <v>2154</v>
      </c>
      <c r="G110" s="9" t="s">
        <v>179</v>
      </c>
      <c r="H110" s="7" t="s">
        <v>17</v>
      </c>
      <c r="I110" s="10">
        <v>250000</v>
      </c>
      <c r="J110" s="8">
        <v>1</v>
      </c>
      <c r="K110" s="10">
        <f t="shared" si="1"/>
        <v>250000</v>
      </c>
      <c r="L110" s="7" t="s">
        <v>180</v>
      </c>
      <c r="M110" s="11" t="s">
        <v>19</v>
      </c>
      <c r="N110" s="11" t="s">
        <v>26</v>
      </c>
      <c r="O110" s="12" t="s">
        <v>20</v>
      </c>
    </row>
    <row r="111" spans="1:15" x14ac:dyDescent="0.25">
      <c r="A111" s="7">
        <v>87</v>
      </c>
      <c r="B111" s="7"/>
      <c r="C111" s="7"/>
      <c r="D111" s="7" t="s">
        <v>44</v>
      </c>
      <c r="E111" s="7">
        <v>3200060</v>
      </c>
      <c r="F111" s="8">
        <v>2154</v>
      </c>
      <c r="G111" s="9" t="s">
        <v>181</v>
      </c>
      <c r="H111" s="7" t="s">
        <v>17</v>
      </c>
      <c r="I111" s="10">
        <v>2715000</v>
      </c>
      <c r="J111" s="8">
        <v>1</v>
      </c>
      <c r="K111" s="10">
        <f t="shared" si="1"/>
        <v>2715000</v>
      </c>
      <c r="L111" s="7" t="s">
        <v>182</v>
      </c>
      <c r="M111" s="11" t="s">
        <v>19</v>
      </c>
      <c r="N111" s="11" t="s">
        <v>26</v>
      </c>
      <c r="O111" s="12" t="s">
        <v>20</v>
      </c>
    </row>
    <row r="112" spans="1:15" x14ac:dyDescent="0.25">
      <c r="A112" s="7">
        <v>88</v>
      </c>
      <c r="B112" s="7"/>
      <c r="C112" s="7"/>
      <c r="D112" s="7" t="s">
        <v>44</v>
      </c>
      <c r="E112" s="7">
        <v>3200064</v>
      </c>
      <c r="F112" s="8">
        <v>2154</v>
      </c>
      <c r="G112" s="9" t="s">
        <v>183</v>
      </c>
      <c r="H112" s="7" t="s">
        <v>17</v>
      </c>
      <c r="I112" s="10">
        <v>250000</v>
      </c>
      <c r="J112" s="8">
        <v>1</v>
      </c>
      <c r="K112" s="10">
        <f t="shared" si="1"/>
        <v>250000</v>
      </c>
      <c r="L112" s="7" t="s">
        <v>184</v>
      </c>
      <c r="M112" s="11" t="s">
        <v>19</v>
      </c>
      <c r="N112" s="11" t="s">
        <v>26</v>
      </c>
      <c r="O112" s="12" t="s">
        <v>20</v>
      </c>
    </row>
    <row r="113" spans="1:15" x14ac:dyDescent="0.25">
      <c r="A113" s="7">
        <v>89</v>
      </c>
      <c r="B113" s="7"/>
      <c r="C113" s="7"/>
      <c r="D113" s="7" t="s">
        <v>44</v>
      </c>
      <c r="E113" s="7">
        <v>3200065</v>
      </c>
      <c r="F113" s="8">
        <v>2154</v>
      </c>
      <c r="G113" s="9" t="s">
        <v>185</v>
      </c>
      <c r="H113" s="7" t="s">
        <v>17</v>
      </c>
      <c r="I113" s="10">
        <v>200000</v>
      </c>
      <c r="J113" s="8">
        <v>1</v>
      </c>
      <c r="K113" s="10">
        <f t="shared" si="1"/>
        <v>200000</v>
      </c>
      <c r="L113" s="7" t="s">
        <v>186</v>
      </c>
      <c r="M113" s="11" t="s">
        <v>19</v>
      </c>
      <c r="N113" s="11" t="s">
        <v>26</v>
      </c>
      <c r="O113" s="12" t="s">
        <v>20</v>
      </c>
    </row>
    <row r="114" spans="1:15" x14ac:dyDescent="0.25">
      <c r="A114" s="7">
        <v>90</v>
      </c>
      <c r="B114" s="7"/>
      <c r="C114" s="7"/>
      <c r="D114" s="7" t="s">
        <v>44</v>
      </c>
      <c r="E114" s="7">
        <v>3200066</v>
      </c>
      <c r="F114" s="8">
        <v>2154</v>
      </c>
      <c r="G114" s="9" t="s">
        <v>187</v>
      </c>
      <c r="H114" s="7" t="s">
        <v>17</v>
      </c>
      <c r="I114" s="10">
        <v>1000000</v>
      </c>
      <c r="J114" s="8">
        <v>1</v>
      </c>
      <c r="K114" s="10">
        <f t="shared" si="1"/>
        <v>1000000</v>
      </c>
      <c r="L114" s="7" t="s">
        <v>188</v>
      </c>
      <c r="M114" s="11" t="s">
        <v>19</v>
      </c>
      <c r="N114" s="11" t="s">
        <v>26</v>
      </c>
      <c r="O114" s="12" t="s">
        <v>20</v>
      </c>
    </row>
    <row r="115" spans="1:15" x14ac:dyDescent="0.25">
      <c r="A115" s="7">
        <v>91</v>
      </c>
      <c r="B115" s="7"/>
      <c r="C115" s="7"/>
      <c r="D115" s="7" t="s">
        <v>44</v>
      </c>
      <c r="E115" s="7">
        <v>3200067</v>
      </c>
      <c r="F115" s="8">
        <v>2154</v>
      </c>
      <c r="G115" s="9" t="s">
        <v>189</v>
      </c>
      <c r="H115" s="7" t="s">
        <v>17</v>
      </c>
      <c r="I115" s="10">
        <v>250000</v>
      </c>
      <c r="J115" s="8">
        <v>1</v>
      </c>
      <c r="K115" s="10">
        <f t="shared" si="1"/>
        <v>250000</v>
      </c>
      <c r="L115" s="7" t="s">
        <v>190</v>
      </c>
      <c r="M115" s="11" t="s">
        <v>19</v>
      </c>
      <c r="N115" s="11" t="s">
        <v>26</v>
      </c>
      <c r="O115" s="12" t="s">
        <v>20</v>
      </c>
    </row>
    <row r="116" spans="1:15" x14ac:dyDescent="0.25">
      <c r="A116" s="7">
        <v>92</v>
      </c>
      <c r="B116" s="7"/>
      <c r="C116" s="7"/>
      <c r="D116" s="7" t="s">
        <v>44</v>
      </c>
      <c r="E116" s="7">
        <v>3200069</v>
      </c>
      <c r="F116" s="8">
        <v>2154</v>
      </c>
      <c r="G116" s="9" t="s">
        <v>191</v>
      </c>
      <c r="H116" s="7" t="s">
        <v>17</v>
      </c>
      <c r="I116" s="10">
        <v>100000</v>
      </c>
      <c r="J116" s="8">
        <v>1</v>
      </c>
      <c r="K116" s="10">
        <f t="shared" si="1"/>
        <v>100000</v>
      </c>
      <c r="L116" s="7" t="s">
        <v>192</v>
      </c>
      <c r="M116" s="11" t="s">
        <v>19</v>
      </c>
      <c r="N116" s="11" t="s">
        <v>26</v>
      </c>
      <c r="O116" s="12" t="s">
        <v>20</v>
      </c>
    </row>
    <row r="117" spans="1:15" x14ac:dyDescent="0.25">
      <c r="A117" s="7">
        <v>93</v>
      </c>
      <c r="B117" s="7">
        <v>37209</v>
      </c>
      <c r="C117" s="7" t="s">
        <v>193</v>
      </c>
      <c r="D117" s="7" t="s">
        <v>44</v>
      </c>
      <c r="E117" s="7">
        <v>3200076</v>
      </c>
      <c r="F117" s="8">
        <v>2154</v>
      </c>
      <c r="G117" s="9" t="s">
        <v>194</v>
      </c>
      <c r="H117" s="7" t="s">
        <v>17</v>
      </c>
      <c r="I117" s="10">
        <v>595200</v>
      </c>
      <c r="J117" s="8">
        <v>1</v>
      </c>
      <c r="K117" s="10">
        <f t="shared" si="1"/>
        <v>595200</v>
      </c>
      <c r="L117" s="7" t="s">
        <v>195</v>
      </c>
      <c r="M117" s="11" t="s">
        <v>19</v>
      </c>
      <c r="N117" s="11" t="s">
        <v>26</v>
      </c>
      <c r="O117" s="12" t="s">
        <v>20</v>
      </c>
    </row>
    <row r="118" spans="1:15" x14ac:dyDescent="0.25">
      <c r="A118" s="7">
        <v>94</v>
      </c>
      <c r="B118" s="7"/>
      <c r="C118" s="7"/>
      <c r="D118" s="7" t="s">
        <v>44</v>
      </c>
      <c r="E118" s="7">
        <v>3200082</v>
      </c>
      <c r="F118" s="8">
        <v>2154</v>
      </c>
      <c r="G118" s="9" t="s">
        <v>196</v>
      </c>
      <c r="H118" s="7" t="s">
        <v>17</v>
      </c>
      <c r="I118" s="10">
        <v>500000</v>
      </c>
      <c r="J118" s="8">
        <v>1</v>
      </c>
      <c r="K118" s="10">
        <f t="shared" si="1"/>
        <v>500000</v>
      </c>
      <c r="L118" s="7" t="s">
        <v>197</v>
      </c>
      <c r="M118" s="11" t="s">
        <v>19</v>
      </c>
      <c r="N118" s="11" t="s">
        <v>26</v>
      </c>
      <c r="O118" s="12" t="s">
        <v>20</v>
      </c>
    </row>
    <row r="119" spans="1:15" x14ac:dyDescent="0.25">
      <c r="A119" s="7">
        <v>95</v>
      </c>
      <c r="B119" s="7"/>
      <c r="C119" s="7"/>
      <c r="D119" s="7" t="s">
        <v>44</v>
      </c>
      <c r="E119" s="7">
        <v>3200084</v>
      </c>
      <c r="F119" s="8">
        <v>2154</v>
      </c>
      <c r="G119" s="9" t="s">
        <v>198</v>
      </c>
      <c r="H119" s="7" t="s">
        <v>17</v>
      </c>
      <c r="I119" s="10">
        <v>200000</v>
      </c>
      <c r="J119" s="8">
        <v>1</v>
      </c>
      <c r="K119" s="10">
        <f t="shared" si="1"/>
        <v>200000</v>
      </c>
      <c r="L119" s="7" t="s">
        <v>199</v>
      </c>
      <c r="M119" s="11" t="s">
        <v>19</v>
      </c>
      <c r="N119" s="11" t="s">
        <v>26</v>
      </c>
      <c r="O119" s="12" t="s">
        <v>20</v>
      </c>
    </row>
    <row r="120" spans="1:15" x14ac:dyDescent="0.25">
      <c r="A120" s="7">
        <v>96</v>
      </c>
      <c r="B120" s="7"/>
      <c r="C120" s="7"/>
      <c r="D120" s="7" t="s">
        <v>44</v>
      </c>
      <c r="E120" s="7">
        <v>3200086</v>
      </c>
      <c r="F120" s="8">
        <v>2154</v>
      </c>
      <c r="G120" s="9" t="s">
        <v>200</v>
      </c>
      <c r="H120" s="7" t="s">
        <v>17</v>
      </c>
      <c r="I120" s="10">
        <v>73750</v>
      </c>
      <c r="J120" s="8">
        <v>2</v>
      </c>
      <c r="K120" s="10">
        <f t="shared" si="1"/>
        <v>147500</v>
      </c>
      <c r="L120" s="7" t="s">
        <v>201</v>
      </c>
      <c r="M120" s="11" t="s">
        <v>19</v>
      </c>
      <c r="N120" s="11" t="s">
        <v>26</v>
      </c>
      <c r="O120" s="12" t="s">
        <v>20</v>
      </c>
    </row>
    <row r="121" spans="1:15" x14ac:dyDescent="0.25">
      <c r="A121" s="7">
        <v>97</v>
      </c>
      <c r="B121" s="7"/>
      <c r="C121" s="7"/>
      <c r="D121" s="7" t="s">
        <v>44</v>
      </c>
      <c r="E121" s="7">
        <v>3200086</v>
      </c>
      <c r="F121" s="8">
        <v>2154</v>
      </c>
      <c r="G121" s="9" t="s">
        <v>200</v>
      </c>
      <c r="H121" s="7" t="s">
        <v>17</v>
      </c>
      <c r="I121" s="10">
        <v>147500</v>
      </c>
      <c r="J121" s="8">
        <v>1</v>
      </c>
      <c r="K121" s="10">
        <f t="shared" si="1"/>
        <v>147500</v>
      </c>
      <c r="L121" s="7" t="s">
        <v>201</v>
      </c>
      <c r="M121" s="11" t="s">
        <v>19</v>
      </c>
      <c r="N121" s="11" t="s">
        <v>26</v>
      </c>
      <c r="O121" s="12" t="s">
        <v>20</v>
      </c>
    </row>
    <row r="122" spans="1:15" x14ac:dyDescent="0.25">
      <c r="A122" s="7">
        <v>98</v>
      </c>
      <c r="B122" s="7"/>
      <c r="C122" s="7"/>
      <c r="D122" s="7" t="s">
        <v>44</v>
      </c>
      <c r="E122" s="7">
        <v>3200086</v>
      </c>
      <c r="F122" s="8">
        <v>2154</v>
      </c>
      <c r="G122" s="9" t="s">
        <v>200</v>
      </c>
      <c r="H122" s="7" t="s">
        <v>17</v>
      </c>
      <c r="I122" s="10">
        <v>100000</v>
      </c>
      <c r="J122" s="8">
        <v>1</v>
      </c>
      <c r="K122" s="10">
        <f t="shared" si="1"/>
        <v>100000</v>
      </c>
      <c r="L122" s="7" t="s">
        <v>202</v>
      </c>
      <c r="M122" s="11" t="s">
        <v>19</v>
      </c>
      <c r="N122" s="11" t="s">
        <v>26</v>
      </c>
      <c r="O122" s="12" t="s">
        <v>20</v>
      </c>
    </row>
    <row r="123" spans="1:15" x14ac:dyDescent="0.25">
      <c r="A123" s="7">
        <v>99</v>
      </c>
      <c r="B123" s="7"/>
      <c r="C123" s="7"/>
      <c r="D123" s="7" t="s">
        <v>44</v>
      </c>
      <c r="E123" s="7">
        <v>3200091</v>
      </c>
      <c r="F123" s="8">
        <v>2154</v>
      </c>
      <c r="G123" s="9" t="s">
        <v>203</v>
      </c>
      <c r="H123" s="7" t="s">
        <v>17</v>
      </c>
      <c r="I123" s="10">
        <v>10245000</v>
      </c>
      <c r="J123" s="8">
        <v>1</v>
      </c>
      <c r="K123" s="10">
        <f t="shared" si="1"/>
        <v>10245000</v>
      </c>
      <c r="L123" s="7" t="s">
        <v>204</v>
      </c>
      <c r="M123" s="11" t="s">
        <v>19</v>
      </c>
      <c r="N123" s="11" t="s">
        <v>26</v>
      </c>
      <c r="O123" s="12" t="s">
        <v>20</v>
      </c>
    </row>
    <row r="124" spans="1:15" x14ac:dyDescent="0.25">
      <c r="A124" s="7">
        <v>100</v>
      </c>
      <c r="B124" s="7"/>
      <c r="C124" s="7"/>
      <c r="D124" s="7" t="s">
        <v>44</v>
      </c>
      <c r="E124" s="7">
        <v>3200092</v>
      </c>
      <c r="F124" s="8">
        <v>2154</v>
      </c>
      <c r="G124" s="9" t="s">
        <v>205</v>
      </c>
      <c r="H124" s="7" t="s">
        <v>17</v>
      </c>
      <c r="I124" s="10">
        <v>11110400</v>
      </c>
      <c r="J124" s="8">
        <v>1</v>
      </c>
      <c r="K124" s="10">
        <f t="shared" si="1"/>
        <v>11110400</v>
      </c>
      <c r="L124" s="7" t="s">
        <v>206</v>
      </c>
      <c r="M124" s="11" t="s">
        <v>19</v>
      </c>
      <c r="N124" s="11" t="s">
        <v>26</v>
      </c>
      <c r="O124" s="12" t="s">
        <v>20</v>
      </c>
    </row>
    <row r="125" spans="1:15" x14ac:dyDescent="0.25">
      <c r="A125" s="7">
        <v>101</v>
      </c>
      <c r="B125" s="7"/>
      <c r="C125" s="7"/>
      <c r="D125" s="7" t="s">
        <v>44</v>
      </c>
      <c r="E125" s="7">
        <v>3200094</v>
      </c>
      <c r="F125" s="8">
        <v>2154</v>
      </c>
      <c r="G125" s="9" t="s">
        <v>207</v>
      </c>
      <c r="H125" s="7" t="s">
        <v>17</v>
      </c>
      <c r="I125" s="10">
        <v>150000</v>
      </c>
      <c r="J125" s="8">
        <v>1</v>
      </c>
      <c r="K125" s="10">
        <f t="shared" si="1"/>
        <v>150000</v>
      </c>
      <c r="L125" s="7" t="s">
        <v>208</v>
      </c>
      <c r="M125" s="11" t="s">
        <v>19</v>
      </c>
      <c r="N125" s="11" t="s">
        <v>26</v>
      </c>
      <c r="O125" s="12" t="s">
        <v>20</v>
      </c>
    </row>
    <row r="126" spans="1:15" x14ac:dyDescent="0.25">
      <c r="A126" s="7">
        <v>102</v>
      </c>
      <c r="B126" s="7"/>
      <c r="C126" s="7"/>
      <c r="D126" s="7" t="s">
        <v>44</v>
      </c>
      <c r="E126" s="7">
        <v>3200096</v>
      </c>
      <c r="F126" s="8">
        <v>2154</v>
      </c>
      <c r="G126" s="9" t="s">
        <v>209</v>
      </c>
      <c r="H126" s="7" t="s">
        <v>17</v>
      </c>
      <c r="I126" s="10">
        <v>650000</v>
      </c>
      <c r="J126" s="8">
        <v>1</v>
      </c>
      <c r="K126" s="10">
        <f t="shared" si="1"/>
        <v>650000</v>
      </c>
      <c r="L126" s="7" t="s">
        <v>210</v>
      </c>
      <c r="M126" s="11" t="s">
        <v>19</v>
      </c>
      <c r="N126" s="11" t="s">
        <v>26</v>
      </c>
      <c r="O126" s="12" t="s">
        <v>20</v>
      </c>
    </row>
    <row r="127" spans="1:15" x14ac:dyDescent="0.25">
      <c r="A127" s="7">
        <v>103</v>
      </c>
      <c r="B127" s="7">
        <v>2306001590</v>
      </c>
      <c r="C127" s="7" t="s">
        <v>91</v>
      </c>
      <c r="D127" s="7" t="s">
        <v>44</v>
      </c>
      <c r="E127" s="7">
        <v>3200097</v>
      </c>
      <c r="F127" s="8">
        <v>2154</v>
      </c>
      <c r="G127" s="9" t="s">
        <v>211</v>
      </c>
      <c r="H127" s="7" t="s">
        <v>17</v>
      </c>
      <c r="I127" s="10">
        <v>15850350</v>
      </c>
      <c r="J127" s="8">
        <v>1</v>
      </c>
      <c r="K127" s="10">
        <f t="shared" si="1"/>
        <v>15850350</v>
      </c>
      <c r="L127" s="7" t="s">
        <v>212</v>
      </c>
      <c r="M127" s="11" t="s">
        <v>19</v>
      </c>
      <c r="N127" s="11" t="s">
        <v>26</v>
      </c>
      <c r="O127" s="12" t="s">
        <v>20</v>
      </c>
    </row>
    <row r="128" spans="1:15" x14ac:dyDescent="0.25">
      <c r="A128" s="7">
        <v>104</v>
      </c>
      <c r="B128" s="7"/>
      <c r="C128" s="7"/>
      <c r="D128" s="7" t="s">
        <v>44</v>
      </c>
      <c r="E128" s="7">
        <v>3200098</v>
      </c>
      <c r="F128" s="8">
        <v>2154</v>
      </c>
      <c r="G128" s="9" t="s">
        <v>213</v>
      </c>
      <c r="H128" s="7" t="s">
        <v>17</v>
      </c>
      <c r="I128" s="10">
        <v>48763000</v>
      </c>
      <c r="J128" s="8">
        <v>1</v>
      </c>
      <c r="K128" s="10">
        <f t="shared" si="1"/>
        <v>48763000</v>
      </c>
      <c r="L128" s="7" t="s">
        <v>214</v>
      </c>
      <c r="M128" s="11" t="s">
        <v>19</v>
      </c>
      <c r="N128" s="11" t="s">
        <v>26</v>
      </c>
      <c r="O128" s="12" t="s">
        <v>20</v>
      </c>
    </row>
    <row r="129" spans="1:15" x14ac:dyDescent="0.25">
      <c r="A129" s="7">
        <v>105</v>
      </c>
      <c r="B129" s="7">
        <v>37202</v>
      </c>
      <c r="C129" s="7" t="s">
        <v>193</v>
      </c>
      <c r="D129" s="7" t="s">
        <v>44</v>
      </c>
      <c r="E129" s="7">
        <v>3200099</v>
      </c>
      <c r="F129" s="8">
        <v>2154</v>
      </c>
      <c r="G129" s="9" t="s">
        <v>215</v>
      </c>
      <c r="H129" s="7" t="s">
        <v>17</v>
      </c>
      <c r="I129" s="10">
        <v>3693400</v>
      </c>
      <c r="J129" s="8">
        <v>1</v>
      </c>
      <c r="K129" s="10">
        <f t="shared" si="1"/>
        <v>3693400</v>
      </c>
      <c r="L129" s="7" t="s">
        <v>216</v>
      </c>
      <c r="M129" s="11" t="s">
        <v>19</v>
      </c>
      <c r="N129" s="11" t="s">
        <v>26</v>
      </c>
      <c r="O129" s="12" t="s">
        <v>20</v>
      </c>
    </row>
    <row r="130" spans="1:15" x14ac:dyDescent="0.25">
      <c r="A130" s="7">
        <v>106</v>
      </c>
      <c r="B130" s="7"/>
      <c r="C130" s="7"/>
      <c r="D130" s="7" t="s">
        <v>44</v>
      </c>
      <c r="E130" s="7">
        <v>3200103</v>
      </c>
      <c r="F130" s="8">
        <v>2154</v>
      </c>
      <c r="G130" s="9" t="s">
        <v>217</v>
      </c>
      <c r="H130" s="7" t="s">
        <v>17</v>
      </c>
      <c r="I130" s="10">
        <v>1416000</v>
      </c>
      <c r="J130" s="8">
        <v>1</v>
      </c>
      <c r="K130" s="10">
        <f t="shared" si="1"/>
        <v>1416000</v>
      </c>
      <c r="L130" s="7" t="s">
        <v>218</v>
      </c>
      <c r="M130" s="11" t="s">
        <v>19</v>
      </c>
      <c r="N130" s="11" t="s">
        <v>26</v>
      </c>
      <c r="O130" s="12" t="s">
        <v>20</v>
      </c>
    </row>
    <row r="131" spans="1:15" x14ac:dyDescent="0.25">
      <c r="A131" s="7">
        <v>107</v>
      </c>
      <c r="B131" s="7"/>
      <c r="C131" s="7"/>
      <c r="D131" s="7" t="s">
        <v>44</v>
      </c>
      <c r="E131" s="7">
        <v>3200105</v>
      </c>
      <c r="F131" s="8">
        <v>2154</v>
      </c>
      <c r="G131" s="9" t="s">
        <v>219</v>
      </c>
      <c r="H131" s="7" t="s">
        <v>17</v>
      </c>
      <c r="I131" s="10">
        <v>875000</v>
      </c>
      <c r="J131" s="8">
        <v>1</v>
      </c>
      <c r="K131" s="10">
        <f t="shared" si="1"/>
        <v>875000</v>
      </c>
      <c r="L131" s="7" t="s">
        <v>220</v>
      </c>
      <c r="M131" s="11" t="s">
        <v>19</v>
      </c>
      <c r="N131" s="11" t="s">
        <v>26</v>
      </c>
      <c r="O131" s="12" t="s">
        <v>20</v>
      </c>
    </row>
    <row r="132" spans="1:15" x14ac:dyDescent="0.25">
      <c r="A132" s="7">
        <v>108</v>
      </c>
      <c r="B132" s="7"/>
      <c r="C132" s="7"/>
      <c r="D132" s="7" t="s">
        <v>44</v>
      </c>
      <c r="E132" s="7">
        <v>3200106</v>
      </c>
      <c r="F132" s="8">
        <v>2154</v>
      </c>
      <c r="G132" s="9" t="s">
        <v>221</v>
      </c>
      <c r="H132" s="7" t="s">
        <v>17</v>
      </c>
      <c r="I132" s="10">
        <v>1326000</v>
      </c>
      <c r="J132" s="8">
        <v>1</v>
      </c>
      <c r="K132" s="10">
        <f t="shared" si="1"/>
        <v>1326000</v>
      </c>
      <c r="L132" s="7" t="s">
        <v>222</v>
      </c>
      <c r="M132" s="11" t="s">
        <v>19</v>
      </c>
      <c r="N132" s="11" t="s">
        <v>26</v>
      </c>
      <c r="O132" s="12" t="s">
        <v>20</v>
      </c>
    </row>
    <row r="133" spans="1:15" x14ac:dyDescent="0.25">
      <c r="A133" s="7">
        <v>109</v>
      </c>
      <c r="B133" s="7"/>
      <c r="C133" s="7"/>
      <c r="D133" s="7" t="s">
        <v>44</v>
      </c>
      <c r="E133" s="7">
        <v>3200109</v>
      </c>
      <c r="F133" s="8">
        <v>2154</v>
      </c>
      <c r="G133" s="9" t="s">
        <v>223</v>
      </c>
      <c r="H133" s="7" t="s">
        <v>17</v>
      </c>
      <c r="I133" s="10">
        <v>1500000</v>
      </c>
      <c r="J133" s="8">
        <v>1</v>
      </c>
      <c r="K133" s="10">
        <f t="shared" si="1"/>
        <v>1500000</v>
      </c>
      <c r="L133" s="7" t="s">
        <v>224</v>
      </c>
      <c r="M133" s="11" t="s">
        <v>19</v>
      </c>
      <c r="N133" s="11" t="s">
        <v>26</v>
      </c>
      <c r="O133" s="12" t="s">
        <v>20</v>
      </c>
    </row>
    <row r="134" spans="1:15" x14ac:dyDescent="0.25">
      <c r="A134" s="7">
        <v>110</v>
      </c>
      <c r="B134" s="7"/>
      <c r="C134" s="7"/>
      <c r="D134" s="7" t="s">
        <v>44</v>
      </c>
      <c r="E134" s="7">
        <v>3200110</v>
      </c>
      <c r="F134" s="8">
        <v>2154</v>
      </c>
      <c r="G134" s="9" t="s">
        <v>225</v>
      </c>
      <c r="H134" s="7" t="s">
        <v>17</v>
      </c>
      <c r="I134" s="10">
        <v>6726000</v>
      </c>
      <c r="J134" s="8">
        <v>1</v>
      </c>
      <c r="K134" s="10">
        <f t="shared" si="1"/>
        <v>6726000</v>
      </c>
      <c r="L134" s="7" t="s">
        <v>226</v>
      </c>
      <c r="M134" s="11" t="s">
        <v>19</v>
      </c>
      <c r="N134" s="11" t="s">
        <v>26</v>
      </c>
      <c r="O134" s="12" t="s">
        <v>20</v>
      </c>
    </row>
    <row r="135" spans="1:15" x14ac:dyDescent="0.25">
      <c r="A135" s="7">
        <v>111</v>
      </c>
      <c r="B135" s="7"/>
      <c r="C135" s="7"/>
      <c r="D135" s="7" t="s">
        <v>44</v>
      </c>
      <c r="E135" s="7">
        <v>3200111</v>
      </c>
      <c r="F135" s="8">
        <v>2154</v>
      </c>
      <c r="G135" s="9" t="s">
        <v>227</v>
      </c>
      <c r="H135" s="7" t="s">
        <v>17</v>
      </c>
      <c r="I135" s="10">
        <v>10500000</v>
      </c>
      <c r="J135" s="8">
        <v>1</v>
      </c>
      <c r="K135" s="10">
        <f t="shared" si="1"/>
        <v>10500000</v>
      </c>
      <c r="L135" s="7" t="s">
        <v>228</v>
      </c>
      <c r="M135" s="11" t="s">
        <v>19</v>
      </c>
      <c r="N135" s="11" t="s">
        <v>26</v>
      </c>
      <c r="O135" s="12" t="s">
        <v>20</v>
      </c>
    </row>
    <row r="136" spans="1:15" x14ac:dyDescent="0.25">
      <c r="A136" s="7">
        <v>112</v>
      </c>
      <c r="B136" s="7"/>
      <c r="C136" s="7"/>
      <c r="D136" s="7" t="s">
        <v>44</v>
      </c>
      <c r="E136" s="7">
        <v>3200112</v>
      </c>
      <c r="F136" s="8">
        <v>2154</v>
      </c>
      <c r="G136" s="9" t="s">
        <v>229</v>
      </c>
      <c r="H136" s="7" t="s">
        <v>17</v>
      </c>
      <c r="I136" s="10">
        <v>2170000</v>
      </c>
      <c r="J136" s="8">
        <v>1</v>
      </c>
      <c r="K136" s="10">
        <f t="shared" si="1"/>
        <v>2170000</v>
      </c>
      <c r="L136" s="7" t="s">
        <v>230</v>
      </c>
      <c r="M136" s="11" t="s">
        <v>19</v>
      </c>
      <c r="N136" s="11" t="s">
        <v>26</v>
      </c>
      <c r="O136" s="12" t="s">
        <v>20</v>
      </c>
    </row>
    <row r="137" spans="1:15" x14ac:dyDescent="0.25">
      <c r="A137" s="7">
        <v>113</v>
      </c>
      <c r="B137" s="7"/>
      <c r="C137" s="7"/>
      <c r="D137" s="7" t="s">
        <v>44</v>
      </c>
      <c r="E137" s="7">
        <v>3200113</v>
      </c>
      <c r="F137" s="8">
        <v>2154</v>
      </c>
      <c r="G137" s="9" t="s">
        <v>231</v>
      </c>
      <c r="H137" s="7" t="s">
        <v>17</v>
      </c>
      <c r="I137" s="10">
        <v>87000000</v>
      </c>
      <c r="J137" s="8">
        <v>1</v>
      </c>
      <c r="K137" s="10">
        <f t="shared" si="1"/>
        <v>87000000</v>
      </c>
      <c r="L137" s="7" t="s">
        <v>232</v>
      </c>
      <c r="M137" s="11" t="s">
        <v>19</v>
      </c>
      <c r="N137" s="11" t="s">
        <v>26</v>
      </c>
      <c r="O137" s="12" t="s">
        <v>20</v>
      </c>
    </row>
    <row r="138" spans="1:15" x14ac:dyDescent="0.25">
      <c r="A138" s="7">
        <v>114</v>
      </c>
      <c r="B138" s="7"/>
      <c r="C138" s="7"/>
      <c r="D138" s="7" t="s">
        <v>44</v>
      </c>
      <c r="E138" s="7">
        <v>3200114</v>
      </c>
      <c r="F138" s="8">
        <v>2154</v>
      </c>
      <c r="G138" s="9" t="s">
        <v>233</v>
      </c>
      <c r="H138" s="7" t="s">
        <v>17</v>
      </c>
      <c r="I138" s="10">
        <v>12000000</v>
      </c>
      <c r="J138" s="8">
        <v>1</v>
      </c>
      <c r="K138" s="10">
        <f t="shared" si="1"/>
        <v>12000000</v>
      </c>
      <c r="L138" s="7" t="s">
        <v>234</v>
      </c>
      <c r="M138" s="11" t="s">
        <v>19</v>
      </c>
      <c r="N138" s="11" t="s">
        <v>26</v>
      </c>
      <c r="O138" s="12" t="s">
        <v>20</v>
      </c>
    </row>
    <row r="139" spans="1:15" x14ac:dyDescent="0.25">
      <c r="A139" s="7">
        <v>115</v>
      </c>
      <c r="B139" s="7"/>
      <c r="C139" s="7"/>
      <c r="D139" s="7" t="s">
        <v>44</v>
      </c>
      <c r="E139" s="7">
        <v>3200115</v>
      </c>
      <c r="F139" s="8">
        <v>2154</v>
      </c>
      <c r="G139" s="9" t="s">
        <v>235</v>
      </c>
      <c r="H139" s="7" t="s">
        <v>17</v>
      </c>
      <c r="I139" s="10">
        <v>7000000</v>
      </c>
      <c r="J139" s="8">
        <v>1</v>
      </c>
      <c r="K139" s="10">
        <f t="shared" si="1"/>
        <v>7000000</v>
      </c>
      <c r="L139" s="7" t="s">
        <v>236</v>
      </c>
      <c r="M139" s="11" t="s">
        <v>19</v>
      </c>
      <c r="N139" s="11" t="s">
        <v>26</v>
      </c>
      <c r="O139" s="12" t="s">
        <v>20</v>
      </c>
    </row>
    <row r="140" spans="1:15" x14ac:dyDescent="0.25">
      <c r="A140" s="7">
        <v>116</v>
      </c>
      <c r="B140" s="7">
        <v>37209</v>
      </c>
      <c r="C140" s="7" t="s">
        <v>193</v>
      </c>
      <c r="D140" s="7" t="s">
        <v>44</v>
      </c>
      <c r="E140" s="7">
        <v>3200117</v>
      </c>
      <c r="F140" s="8">
        <v>2154</v>
      </c>
      <c r="G140" s="9" t="s">
        <v>237</v>
      </c>
      <c r="H140" s="7" t="s">
        <v>17</v>
      </c>
      <c r="I140" s="10">
        <v>50610000</v>
      </c>
      <c r="J140" s="8">
        <v>1</v>
      </c>
      <c r="K140" s="10">
        <f t="shared" si="1"/>
        <v>50610000</v>
      </c>
      <c r="L140" s="7" t="s">
        <v>238</v>
      </c>
      <c r="M140" s="11" t="s">
        <v>19</v>
      </c>
      <c r="N140" s="11" t="s">
        <v>26</v>
      </c>
      <c r="O140" s="12" t="s">
        <v>20</v>
      </c>
    </row>
    <row r="141" spans="1:15" x14ac:dyDescent="0.25">
      <c r="A141" s="7">
        <v>117</v>
      </c>
      <c r="B141" s="7"/>
      <c r="C141" s="7"/>
      <c r="D141" s="7" t="s">
        <v>44</v>
      </c>
      <c r="E141" s="7">
        <v>3200118</v>
      </c>
      <c r="F141" s="8">
        <v>2154</v>
      </c>
      <c r="G141" s="9" t="s">
        <v>239</v>
      </c>
      <c r="H141" s="7" t="s">
        <v>17</v>
      </c>
      <c r="I141" s="10">
        <v>3000000</v>
      </c>
      <c r="J141" s="8">
        <v>1</v>
      </c>
      <c r="K141" s="10">
        <f t="shared" si="1"/>
        <v>3000000</v>
      </c>
      <c r="L141" s="7" t="s">
        <v>240</v>
      </c>
      <c r="M141" s="11" t="s">
        <v>19</v>
      </c>
      <c r="N141" s="11" t="s">
        <v>26</v>
      </c>
      <c r="O141" s="12" t="s">
        <v>20</v>
      </c>
    </row>
    <row r="142" spans="1:15" x14ac:dyDescent="0.25">
      <c r="A142" s="7">
        <v>118</v>
      </c>
      <c r="B142" s="7"/>
      <c r="C142" s="7"/>
      <c r="D142" s="7" t="s">
        <v>44</v>
      </c>
      <c r="E142" s="7">
        <v>3200119</v>
      </c>
      <c r="F142" s="8">
        <v>2154</v>
      </c>
      <c r="G142" s="9" t="s">
        <v>241</v>
      </c>
      <c r="H142" s="7" t="s">
        <v>17</v>
      </c>
      <c r="I142" s="10">
        <v>1000000</v>
      </c>
      <c r="J142" s="8">
        <v>1</v>
      </c>
      <c r="K142" s="10">
        <f t="shared" si="1"/>
        <v>1000000</v>
      </c>
      <c r="L142" s="7" t="s">
        <v>242</v>
      </c>
      <c r="M142" s="11" t="s">
        <v>19</v>
      </c>
      <c r="N142" s="11" t="s">
        <v>26</v>
      </c>
      <c r="O142" s="12" t="s">
        <v>20</v>
      </c>
    </row>
    <row r="143" spans="1:15" x14ac:dyDescent="0.25">
      <c r="A143" s="7">
        <v>119</v>
      </c>
      <c r="B143" s="7"/>
      <c r="C143" s="7"/>
      <c r="D143" s="7" t="s">
        <v>44</v>
      </c>
      <c r="E143" s="7">
        <v>3200120</v>
      </c>
      <c r="F143" s="8">
        <v>2154</v>
      </c>
      <c r="G143" s="9" t="s">
        <v>243</v>
      </c>
      <c r="H143" s="7" t="s">
        <v>17</v>
      </c>
      <c r="I143" s="10">
        <v>7100000</v>
      </c>
      <c r="J143" s="8">
        <v>1</v>
      </c>
      <c r="K143" s="10">
        <f t="shared" si="1"/>
        <v>7100000</v>
      </c>
      <c r="L143" s="7" t="s">
        <v>244</v>
      </c>
      <c r="M143" s="11" t="s">
        <v>19</v>
      </c>
      <c r="N143" s="11" t="s">
        <v>26</v>
      </c>
      <c r="O143" s="12" t="s">
        <v>20</v>
      </c>
    </row>
    <row r="144" spans="1:15" x14ac:dyDescent="0.25">
      <c r="A144" s="7">
        <v>120</v>
      </c>
      <c r="B144" s="7"/>
      <c r="C144" s="7"/>
      <c r="D144" s="7" t="s">
        <v>44</v>
      </c>
      <c r="E144" s="7">
        <v>3200122</v>
      </c>
      <c r="F144" s="8">
        <v>2154</v>
      </c>
      <c r="G144" s="9" t="s">
        <v>245</v>
      </c>
      <c r="H144" s="7" t="s">
        <v>17</v>
      </c>
      <c r="I144" s="10">
        <v>3500000</v>
      </c>
      <c r="J144" s="8">
        <v>1</v>
      </c>
      <c r="K144" s="10">
        <f t="shared" si="1"/>
        <v>3500000</v>
      </c>
      <c r="L144" s="7" t="s">
        <v>246</v>
      </c>
      <c r="M144" s="11" t="s">
        <v>19</v>
      </c>
      <c r="N144" s="11" t="s">
        <v>26</v>
      </c>
      <c r="O144" s="12" t="s">
        <v>20</v>
      </c>
    </row>
    <row r="145" spans="1:15" x14ac:dyDescent="0.25">
      <c r="A145" s="7">
        <v>121</v>
      </c>
      <c r="B145" s="7"/>
      <c r="C145" s="7"/>
      <c r="D145" s="7" t="s">
        <v>44</v>
      </c>
      <c r="E145" s="7">
        <v>3200123</v>
      </c>
      <c r="F145" s="8">
        <v>2154</v>
      </c>
      <c r="G145" s="9" t="s">
        <v>247</v>
      </c>
      <c r="H145" s="7" t="s">
        <v>17</v>
      </c>
      <c r="I145" s="10">
        <v>1450000</v>
      </c>
      <c r="J145" s="8">
        <v>1</v>
      </c>
      <c r="K145" s="10">
        <f t="shared" si="1"/>
        <v>1450000</v>
      </c>
      <c r="L145" s="7" t="s">
        <v>248</v>
      </c>
      <c r="M145" s="11" t="s">
        <v>19</v>
      </c>
      <c r="N145" s="11" t="s">
        <v>26</v>
      </c>
      <c r="O145" s="12" t="s">
        <v>20</v>
      </c>
    </row>
    <row r="146" spans="1:15" x14ac:dyDescent="0.25">
      <c r="A146" s="7">
        <v>122</v>
      </c>
      <c r="B146" s="7"/>
      <c r="C146" s="7"/>
      <c r="D146" s="7" t="s">
        <v>44</v>
      </c>
      <c r="E146" s="7">
        <v>3200124</v>
      </c>
      <c r="F146" s="8">
        <v>2154</v>
      </c>
      <c r="G146" s="9" t="s">
        <v>249</v>
      </c>
      <c r="H146" s="7" t="s">
        <v>17</v>
      </c>
      <c r="I146" s="10">
        <v>13100000</v>
      </c>
      <c r="J146" s="8">
        <v>1</v>
      </c>
      <c r="K146" s="10">
        <f t="shared" si="1"/>
        <v>13100000</v>
      </c>
      <c r="L146" s="7" t="s">
        <v>250</v>
      </c>
      <c r="M146" s="11" t="s">
        <v>19</v>
      </c>
      <c r="N146" s="11" t="s">
        <v>26</v>
      </c>
      <c r="O146" s="12" t="s">
        <v>20</v>
      </c>
    </row>
    <row r="147" spans="1:15" x14ac:dyDescent="0.25">
      <c r="A147" s="7">
        <v>123</v>
      </c>
      <c r="B147" s="7"/>
      <c r="C147" s="7"/>
      <c r="D147" s="7" t="s">
        <v>44</v>
      </c>
      <c r="E147" s="7">
        <v>3200125</v>
      </c>
      <c r="F147" s="8">
        <v>2154</v>
      </c>
      <c r="G147" s="9" t="s">
        <v>251</v>
      </c>
      <c r="H147" s="7" t="s">
        <v>17</v>
      </c>
      <c r="I147" s="10">
        <v>1120000</v>
      </c>
      <c r="J147" s="8">
        <v>1</v>
      </c>
      <c r="K147" s="10">
        <f t="shared" si="1"/>
        <v>1120000</v>
      </c>
      <c r="L147" s="7" t="s">
        <v>252</v>
      </c>
      <c r="M147" s="11" t="s">
        <v>19</v>
      </c>
      <c r="N147" s="11" t="s">
        <v>26</v>
      </c>
      <c r="O147" s="12" t="s">
        <v>20</v>
      </c>
    </row>
    <row r="148" spans="1:15" x14ac:dyDescent="0.25">
      <c r="A148" s="7">
        <v>124</v>
      </c>
      <c r="B148" s="7"/>
      <c r="C148" s="7"/>
      <c r="D148" s="7" t="s">
        <v>44</v>
      </c>
      <c r="E148" s="7">
        <v>3200126</v>
      </c>
      <c r="F148" s="8">
        <v>2154</v>
      </c>
      <c r="G148" s="9" t="s">
        <v>253</v>
      </c>
      <c r="H148" s="7" t="s">
        <v>17</v>
      </c>
      <c r="I148" s="10">
        <v>1180000</v>
      </c>
      <c r="J148" s="8">
        <v>1</v>
      </c>
      <c r="K148" s="10">
        <f t="shared" si="1"/>
        <v>1180000</v>
      </c>
      <c r="L148" s="7" t="s">
        <v>254</v>
      </c>
      <c r="M148" s="11" t="s">
        <v>19</v>
      </c>
      <c r="N148" s="11" t="s">
        <v>26</v>
      </c>
      <c r="O148" s="12" t="s">
        <v>20</v>
      </c>
    </row>
    <row r="149" spans="1:15" x14ac:dyDescent="0.25">
      <c r="A149" s="7">
        <v>125</v>
      </c>
      <c r="B149" s="7"/>
      <c r="C149" s="7"/>
      <c r="D149" s="7" t="s">
        <v>44</v>
      </c>
      <c r="E149" s="7">
        <v>3200128</v>
      </c>
      <c r="F149" s="8">
        <v>2154</v>
      </c>
      <c r="G149" s="9" t="s">
        <v>255</v>
      </c>
      <c r="H149" s="7" t="s">
        <v>17</v>
      </c>
      <c r="I149" s="10">
        <v>9500000</v>
      </c>
      <c r="J149" s="8">
        <v>1</v>
      </c>
      <c r="K149" s="10">
        <f t="shared" si="1"/>
        <v>9500000</v>
      </c>
      <c r="L149" s="7" t="s">
        <v>256</v>
      </c>
      <c r="M149" s="11" t="s">
        <v>19</v>
      </c>
      <c r="N149" s="11" t="s">
        <v>26</v>
      </c>
      <c r="O149" s="12" t="s">
        <v>20</v>
      </c>
    </row>
    <row r="150" spans="1:15" x14ac:dyDescent="0.25">
      <c r="A150" s="7">
        <v>126</v>
      </c>
      <c r="B150" s="7"/>
      <c r="C150" s="7"/>
      <c r="D150" s="7" t="s">
        <v>44</v>
      </c>
      <c r="E150" s="7">
        <v>3200129</v>
      </c>
      <c r="F150" s="8">
        <v>2154</v>
      </c>
      <c r="G150" s="9" t="s">
        <v>257</v>
      </c>
      <c r="H150" s="7" t="s">
        <v>17</v>
      </c>
      <c r="I150" s="10">
        <v>310000</v>
      </c>
      <c r="J150" s="8">
        <v>1</v>
      </c>
      <c r="K150" s="10">
        <f t="shared" si="1"/>
        <v>310000</v>
      </c>
      <c r="L150" s="7" t="s">
        <v>258</v>
      </c>
      <c r="M150" s="11" t="s">
        <v>19</v>
      </c>
      <c r="N150" s="11" t="s">
        <v>26</v>
      </c>
      <c r="O150" s="12" t="s">
        <v>20</v>
      </c>
    </row>
    <row r="151" spans="1:15" x14ac:dyDescent="0.25">
      <c r="A151" s="7">
        <v>127</v>
      </c>
      <c r="B151" s="7">
        <v>37209</v>
      </c>
      <c r="C151" s="7" t="s">
        <v>193</v>
      </c>
      <c r="D151" s="7" t="s">
        <v>44</v>
      </c>
      <c r="E151" s="7">
        <v>3200130</v>
      </c>
      <c r="F151" s="8">
        <v>2154</v>
      </c>
      <c r="G151" s="9" t="s">
        <v>259</v>
      </c>
      <c r="H151" s="7" t="s">
        <v>17</v>
      </c>
      <c r="I151" s="10">
        <v>2550000</v>
      </c>
      <c r="J151" s="8">
        <v>1</v>
      </c>
      <c r="K151" s="10">
        <f t="shared" si="1"/>
        <v>2550000</v>
      </c>
      <c r="L151" s="7" t="s">
        <v>260</v>
      </c>
      <c r="M151" s="11" t="s">
        <v>19</v>
      </c>
      <c r="N151" s="11" t="s">
        <v>26</v>
      </c>
      <c r="O151" s="12" t="s">
        <v>20</v>
      </c>
    </row>
    <row r="152" spans="1:15" x14ac:dyDescent="0.25">
      <c r="A152" s="7">
        <v>128</v>
      </c>
      <c r="B152" s="7"/>
      <c r="C152" s="7"/>
      <c r="D152" s="7" t="s">
        <v>44</v>
      </c>
      <c r="E152" s="7">
        <v>3200133</v>
      </c>
      <c r="F152" s="8">
        <v>2154</v>
      </c>
      <c r="G152" s="9" t="s">
        <v>261</v>
      </c>
      <c r="H152" s="7" t="s">
        <v>17</v>
      </c>
      <c r="I152" s="10">
        <v>2890000</v>
      </c>
      <c r="J152" s="8">
        <v>1</v>
      </c>
      <c r="K152" s="10">
        <f t="shared" si="1"/>
        <v>2890000</v>
      </c>
      <c r="L152" s="7" t="s">
        <v>262</v>
      </c>
      <c r="M152" s="11" t="s">
        <v>19</v>
      </c>
      <c r="N152" s="11" t="s">
        <v>26</v>
      </c>
      <c r="O152" s="12" t="s">
        <v>20</v>
      </c>
    </row>
    <row r="153" spans="1:15" x14ac:dyDescent="0.25">
      <c r="A153" s="7">
        <v>129</v>
      </c>
      <c r="B153" s="7"/>
      <c r="C153" s="7"/>
      <c r="D153" s="7" t="s">
        <v>44</v>
      </c>
      <c r="E153" s="7">
        <v>3200137</v>
      </c>
      <c r="F153" s="8">
        <v>2154</v>
      </c>
      <c r="G153" s="9" t="s">
        <v>263</v>
      </c>
      <c r="H153" s="7" t="s">
        <v>17</v>
      </c>
      <c r="I153" s="10">
        <v>250000</v>
      </c>
      <c r="J153" s="8">
        <v>1</v>
      </c>
      <c r="K153" s="10">
        <f t="shared" ref="K153:K216" si="2">+I153*J153</f>
        <v>250000</v>
      </c>
      <c r="L153" s="7" t="s">
        <v>264</v>
      </c>
      <c r="M153" s="11" t="s">
        <v>19</v>
      </c>
      <c r="N153" s="11" t="s">
        <v>26</v>
      </c>
      <c r="O153" s="12" t="s">
        <v>20</v>
      </c>
    </row>
    <row r="154" spans="1:15" x14ac:dyDescent="0.25">
      <c r="A154" s="7">
        <v>130</v>
      </c>
      <c r="B154" s="7"/>
      <c r="C154" s="7"/>
      <c r="D154" s="7" t="s">
        <v>44</v>
      </c>
      <c r="E154" s="7">
        <v>3200145</v>
      </c>
      <c r="F154" s="8">
        <v>2154</v>
      </c>
      <c r="G154" s="9" t="s">
        <v>265</v>
      </c>
      <c r="H154" s="7" t="s">
        <v>17</v>
      </c>
      <c r="I154" s="10">
        <v>390000</v>
      </c>
      <c r="J154" s="8">
        <v>1</v>
      </c>
      <c r="K154" s="10">
        <f t="shared" si="2"/>
        <v>390000</v>
      </c>
      <c r="L154" s="7" t="s">
        <v>266</v>
      </c>
      <c r="M154" s="11" t="s">
        <v>19</v>
      </c>
      <c r="N154" s="11" t="s">
        <v>26</v>
      </c>
      <c r="O154" s="12" t="s">
        <v>20</v>
      </c>
    </row>
    <row r="155" spans="1:15" x14ac:dyDescent="0.25">
      <c r="A155" s="7">
        <v>131</v>
      </c>
      <c r="B155" s="7"/>
      <c r="C155" s="7"/>
      <c r="D155" s="7" t="s">
        <v>44</v>
      </c>
      <c r="E155" s="7">
        <v>3200147</v>
      </c>
      <c r="F155" s="8">
        <v>2154</v>
      </c>
      <c r="G155" s="9" t="s">
        <v>267</v>
      </c>
      <c r="H155" s="7" t="s">
        <v>17</v>
      </c>
      <c r="I155" s="10">
        <v>250000</v>
      </c>
      <c r="J155" s="8">
        <v>1</v>
      </c>
      <c r="K155" s="10">
        <f t="shared" si="2"/>
        <v>250000</v>
      </c>
      <c r="L155" s="7" t="s">
        <v>268</v>
      </c>
      <c r="M155" s="11" t="s">
        <v>19</v>
      </c>
      <c r="N155" s="11" t="s">
        <v>26</v>
      </c>
      <c r="O155" s="12" t="s">
        <v>20</v>
      </c>
    </row>
    <row r="156" spans="1:15" x14ac:dyDescent="0.25">
      <c r="A156" s="7">
        <v>132</v>
      </c>
      <c r="B156" s="7"/>
      <c r="C156" s="7"/>
      <c r="D156" s="7" t="s">
        <v>44</v>
      </c>
      <c r="E156" s="7">
        <v>3200153</v>
      </c>
      <c r="F156" s="8">
        <v>2154</v>
      </c>
      <c r="G156" s="9" t="s">
        <v>269</v>
      </c>
      <c r="H156" s="7" t="s">
        <v>17</v>
      </c>
      <c r="I156" s="10">
        <v>283500</v>
      </c>
      <c r="J156" s="8">
        <v>1</v>
      </c>
      <c r="K156" s="10">
        <f t="shared" si="2"/>
        <v>283500</v>
      </c>
      <c r="L156" s="7" t="s">
        <v>270</v>
      </c>
      <c r="M156" s="11" t="s">
        <v>19</v>
      </c>
      <c r="N156" s="11" t="s">
        <v>26</v>
      </c>
      <c r="O156" s="12" t="s">
        <v>20</v>
      </c>
    </row>
    <row r="157" spans="1:15" x14ac:dyDescent="0.25">
      <c r="A157" s="7">
        <v>133</v>
      </c>
      <c r="B157" s="7"/>
      <c r="C157" s="7"/>
      <c r="D157" s="7" t="s">
        <v>44</v>
      </c>
      <c r="E157" s="7">
        <v>3200154</v>
      </c>
      <c r="F157" s="8">
        <v>2154</v>
      </c>
      <c r="G157" s="9" t="s">
        <v>271</v>
      </c>
      <c r="H157" s="7" t="s">
        <v>17</v>
      </c>
      <c r="I157" s="10">
        <v>500000</v>
      </c>
      <c r="J157" s="8">
        <v>1</v>
      </c>
      <c r="K157" s="10">
        <f t="shared" si="2"/>
        <v>500000</v>
      </c>
      <c r="L157" s="7" t="s">
        <v>272</v>
      </c>
      <c r="M157" s="11" t="s">
        <v>19</v>
      </c>
      <c r="N157" s="11" t="s">
        <v>26</v>
      </c>
      <c r="O157" s="12" t="s">
        <v>20</v>
      </c>
    </row>
    <row r="158" spans="1:15" x14ac:dyDescent="0.25">
      <c r="A158" s="7">
        <v>134</v>
      </c>
      <c r="B158" s="7"/>
      <c r="C158" s="7"/>
      <c r="D158" s="7" t="s">
        <v>44</v>
      </c>
      <c r="E158" s="7">
        <v>3200155</v>
      </c>
      <c r="F158" s="8">
        <v>2154</v>
      </c>
      <c r="G158" s="9" t="s">
        <v>273</v>
      </c>
      <c r="H158" s="7" t="s">
        <v>17</v>
      </c>
      <c r="I158" s="10">
        <v>100000</v>
      </c>
      <c r="J158" s="8">
        <v>1</v>
      </c>
      <c r="K158" s="10">
        <f t="shared" si="2"/>
        <v>100000</v>
      </c>
      <c r="L158" s="7" t="s">
        <v>274</v>
      </c>
      <c r="M158" s="11" t="s">
        <v>19</v>
      </c>
      <c r="N158" s="11" t="s">
        <v>26</v>
      </c>
      <c r="O158" s="12" t="s">
        <v>20</v>
      </c>
    </row>
    <row r="159" spans="1:15" x14ac:dyDescent="0.25">
      <c r="A159" s="7">
        <v>135</v>
      </c>
      <c r="B159" s="7"/>
      <c r="C159" s="7"/>
      <c r="D159" s="7" t="s">
        <v>44</v>
      </c>
      <c r="E159" s="7">
        <v>3200157</v>
      </c>
      <c r="F159" s="8">
        <v>2154</v>
      </c>
      <c r="G159" s="9" t="s">
        <v>275</v>
      </c>
      <c r="H159" s="7" t="s">
        <v>17</v>
      </c>
      <c r="I159" s="10">
        <v>635000</v>
      </c>
      <c r="J159" s="8">
        <v>1</v>
      </c>
      <c r="K159" s="10">
        <f t="shared" si="2"/>
        <v>635000</v>
      </c>
      <c r="L159" s="7" t="s">
        <v>276</v>
      </c>
      <c r="M159" s="11" t="s">
        <v>19</v>
      </c>
      <c r="N159" s="11" t="s">
        <v>26</v>
      </c>
      <c r="O159" s="12" t="s">
        <v>20</v>
      </c>
    </row>
    <row r="160" spans="1:15" x14ac:dyDescent="0.25">
      <c r="A160" s="7">
        <v>136</v>
      </c>
      <c r="B160" s="7"/>
      <c r="C160" s="7"/>
      <c r="D160" s="7" t="s">
        <v>44</v>
      </c>
      <c r="E160" s="7">
        <v>3200158</v>
      </c>
      <c r="F160" s="8">
        <v>2154</v>
      </c>
      <c r="G160" s="9" t="s">
        <v>277</v>
      </c>
      <c r="H160" s="7" t="s">
        <v>17</v>
      </c>
      <c r="I160" s="10">
        <v>600000</v>
      </c>
      <c r="J160" s="8">
        <v>1</v>
      </c>
      <c r="K160" s="10">
        <f t="shared" si="2"/>
        <v>600000</v>
      </c>
      <c r="L160" s="7" t="s">
        <v>278</v>
      </c>
      <c r="M160" s="11" t="s">
        <v>19</v>
      </c>
      <c r="N160" s="11" t="s">
        <v>26</v>
      </c>
      <c r="O160" s="12" t="s">
        <v>20</v>
      </c>
    </row>
    <row r="161" spans="1:15" x14ac:dyDescent="0.25">
      <c r="A161" s="7">
        <v>137</v>
      </c>
      <c r="B161" s="7"/>
      <c r="C161" s="7"/>
      <c r="D161" s="7" t="s">
        <v>44</v>
      </c>
      <c r="E161" s="7">
        <v>3200160</v>
      </c>
      <c r="F161" s="8">
        <v>2154</v>
      </c>
      <c r="G161" s="9" t="s">
        <v>279</v>
      </c>
      <c r="H161" s="7" t="s">
        <v>17</v>
      </c>
      <c r="I161" s="10">
        <v>750000</v>
      </c>
      <c r="J161" s="8">
        <v>1</v>
      </c>
      <c r="K161" s="10">
        <f t="shared" si="2"/>
        <v>750000</v>
      </c>
      <c r="L161" s="7" t="s">
        <v>280</v>
      </c>
      <c r="M161" s="11" t="s">
        <v>19</v>
      </c>
      <c r="N161" s="11" t="s">
        <v>26</v>
      </c>
      <c r="O161" s="12" t="s">
        <v>20</v>
      </c>
    </row>
    <row r="162" spans="1:15" x14ac:dyDescent="0.25">
      <c r="A162" s="7">
        <v>138</v>
      </c>
      <c r="B162" s="7"/>
      <c r="C162" s="7"/>
      <c r="D162" s="7" t="s">
        <v>44</v>
      </c>
      <c r="E162" s="7">
        <v>3200163</v>
      </c>
      <c r="F162" s="8">
        <v>2154</v>
      </c>
      <c r="G162" s="9" t="s">
        <v>281</v>
      </c>
      <c r="H162" s="7" t="s">
        <v>17</v>
      </c>
      <c r="I162" s="10">
        <v>750000</v>
      </c>
      <c r="J162" s="8">
        <v>1</v>
      </c>
      <c r="K162" s="10">
        <f t="shared" si="2"/>
        <v>750000</v>
      </c>
      <c r="L162" s="7" t="s">
        <v>282</v>
      </c>
      <c r="M162" s="11" t="s">
        <v>19</v>
      </c>
      <c r="N162" s="11" t="s">
        <v>26</v>
      </c>
      <c r="O162" s="12" t="s">
        <v>20</v>
      </c>
    </row>
    <row r="163" spans="1:15" x14ac:dyDescent="0.25">
      <c r="A163" s="7">
        <v>139</v>
      </c>
      <c r="B163" s="7"/>
      <c r="C163" s="7"/>
      <c r="D163" s="7" t="s">
        <v>44</v>
      </c>
      <c r="E163" s="7">
        <v>3200166</v>
      </c>
      <c r="F163" s="8">
        <v>2154</v>
      </c>
      <c r="G163" s="9" t="s">
        <v>283</v>
      </c>
      <c r="H163" s="7" t="s">
        <v>17</v>
      </c>
      <c r="I163" s="10">
        <v>500000</v>
      </c>
      <c r="J163" s="8">
        <v>1</v>
      </c>
      <c r="K163" s="10">
        <f t="shared" si="2"/>
        <v>500000</v>
      </c>
      <c r="L163" s="7" t="s">
        <v>284</v>
      </c>
      <c r="M163" s="11" t="s">
        <v>19</v>
      </c>
      <c r="N163" s="11" t="s">
        <v>26</v>
      </c>
      <c r="O163" s="12" t="s">
        <v>20</v>
      </c>
    </row>
    <row r="164" spans="1:15" x14ac:dyDescent="0.25">
      <c r="A164" s="7">
        <v>140</v>
      </c>
      <c r="B164" s="7"/>
      <c r="C164" s="7"/>
      <c r="D164" s="7" t="s">
        <v>44</v>
      </c>
      <c r="E164" s="7">
        <v>3200168</v>
      </c>
      <c r="F164" s="8">
        <v>2154</v>
      </c>
      <c r="G164" s="9" t="s">
        <v>285</v>
      </c>
      <c r="H164" s="7" t="s">
        <v>17</v>
      </c>
      <c r="I164" s="10">
        <v>725000</v>
      </c>
      <c r="J164" s="8">
        <v>1</v>
      </c>
      <c r="K164" s="10">
        <f t="shared" si="2"/>
        <v>725000</v>
      </c>
      <c r="L164" s="7" t="s">
        <v>286</v>
      </c>
      <c r="M164" s="11" t="s">
        <v>19</v>
      </c>
      <c r="N164" s="11" t="s">
        <v>26</v>
      </c>
      <c r="O164" s="12" t="s">
        <v>20</v>
      </c>
    </row>
    <row r="165" spans="1:15" x14ac:dyDescent="0.25">
      <c r="A165" s="7">
        <v>141</v>
      </c>
      <c r="B165" s="7"/>
      <c r="C165" s="7"/>
      <c r="D165" s="7" t="s">
        <v>44</v>
      </c>
      <c r="E165" s="7">
        <v>3200172</v>
      </c>
      <c r="F165" s="8">
        <v>2154</v>
      </c>
      <c r="G165" s="9" t="s">
        <v>287</v>
      </c>
      <c r="H165" s="7" t="s">
        <v>17</v>
      </c>
      <c r="I165" s="10">
        <v>200000</v>
      </c>
      <c r="J165" s="8">
        <v>1</v>
      </c>
      <c r="K165" s="10">
        <f t="shared" si="2"/>
        <v>200000</v>
      </c>
      <c r="L165" s="7" t="s">
        <v>288</v>
      </c>
      <c r="M165" s="11" t="s">
        <v>19</v>
      </c>
      <c r="N165" s="11" t="s">
        <v>26</v>
      </c>
      <c r="O165" s="12" t="s">
        <v>20</v>
      </c>
    </row>
    <row r="166" spans="1:15" x14ac:dyDescent="0.25">
      <c r="A166" s="7">
        <v>142</v>
      </c>
      <c r="B166" s="7"/>
      <c r="C166" s="7"/>
      <c r="D166" s="7" t="s">
        <v>44</v>
      </c>
      <c r="E166" s="7">
        <v>3200176</v>
      </c>
      <c r="F166" s="8">
        <v>2154</v>
      </c>
      <c r="G166" s="9" t="s">
        <v>289</v>
      </c>
      <c r="H166" s="7" t="s">
        <v>17</v>
      </c>
      <c r="I166" s="10">
        <v>100000</v>
      </c>
      <c r="J166" s="8">
        <v>1</v>
      </c>
      <c r="K166" s="10">
        <f t="shared" si="2"/>
        <v>100000</v>
      </c>
      <c r="L166" s="7" t="s">
        <v>290</v>
      </c>
      <c r="M166" s="11" t="s">
        <v>19</v>
      </c>
      <c r="N166" s="11" t="s">
        <v>26</v>
      </c>
      <c r="O166" s="12" t="s">
        <v>20</v>
      </c>
    </row>
    <row r="167" spans="1:15" x14ac:dyDescent="0.25">
      <c r="A167" s="7">
        <v>143</v>
      </c>
      <c r="B167" s="7"/>
      <c r="C167" s="7"/>
      <c r="D167" s="7" t="s">
        <v>44</v>
      </c>
      <c r="E167" s="7">
        <v>3200178</v>
      </c>
      <c r="F167" s="8">
        <v>2154</v>
      </c>
      <c r="G167" s="9" t="s">
        <v>291</v>
      </c>
      <c r="H167" s="7" t="s">
        <v>17</v>
      </c>
      <c r="I167" s="10">
        <v>811000</v>
      </c>
      <c r="J167" s="8">
        <v>1</v>
      </c>
      <c r="K167" s="10">
        <f t="shared" si="2"/>
        <v>811000</v>
      </c>
      <c r="L167" s="7" t="s">
        <v>292</v>
      </c>
      <c r="M167" s="11" t="s">
        <v>19</v>
      </c>
      <c r="N167" s="11" t="s">
        <v>26</v>
      </c>
      <c r="O167" s="12" t="s">
        <v>20</v>
      </c>
    </row>
    <row r="168" spans="1:15" x14ac:dyDescent="0.25">
      <c r="A168" s="7">
        <v>144</v>
      </c>
      <c r="B168" s="7"/>
      <c r="C168" s="7"/>
      <c r="D168" s="7" t="s">
        <v>44</v>
      </c>
      <c r="E168" s="7">
        <v>3200183</v>
      </c>
      <c r="F168" s="8">
        <v>2154</v>
      </c>
      <c r="G168" s="9" t="s">
        <v>293</v>
      </c>
      <c r="H168" s="7" t="s">
        <v>17</v>
      </c>
      <c r="I168" s="10">
        <v>150000</v>
      </c>
      <c r="J168" s="8">
        <v>1</v>
      </c>
      <c r="K168" s="10">
        <f t="shared" si="2"/>
        <v>150000</v>
      </c>
      <c r="L168" s="7" t="s">
        <v>294</v>
      </c>
      <c r="M168" s="11" t="s">
        <v>19</v>
      </c>
      <c r="N168" s="11" t="s">
        <v>26</v>
      </c>
      <c r="O168" s="12" t="s">
        <v>20</v>
      </c>
    </row>
    <row r="169" spans="1:15" x14ac:dyDescent="0.25">
      <c r="A169" s="7">
        <v>145</v>
      </c>
      <c r="B169" s="7"/>
      <c r="C169" s="7"/>
      <c r="D169" s="7" t="s">
        <v>44</v>
      </c>
      <c r="E169" s="7">
        <v>3200183</v>
      </c>
      <c r="F169" s="8">
        <v>2154</v>
      </c>
      <c r="G169" s="9" t="s">
        <v>293</v>
      </c>
      <c r="H169" s="7" t="s">
        <v>17</v>
      </c>
      <c r="I169" s="10">
        <v>150000</v>
      </c>
      <c r="J169" s="8">
        <v>1</v>
      </c>
      <c r="K169" s="10">
        <f t="shared" si="2"/>
        <v>150000</v>
      </c>
      <c r="L169" s="7" t="s">
        <v>295</v>
      </c>
      <c r="M169" s="11" t="s">
        <v>19</v>
      </c>
      <c r="N169" s="11" t="s">
        <v>26</v>
      </c>
      <c r="O169" s="12" t="s">
        <v>20</v>
      </c>
    </row>
    <row r="170" spans="1:15" x14ac:dyDescent="0.25">
      <c r="A170" s="7">
        <v>146</v>
      </c>
      <c r="B170" s="7"/>
      <c r="C170" s="7"/>
      <c r="D170" s="7" t="s">
        <v>44</v>
      </c>
      <c r="E170" s="7">
        <v>3200183</v>
      </c>
      <c r="F170" s="8">
        <v>2154</v>
      </c>
      <c r="G170" s="9" t="s">
        <v>293</v>
      </c>
      <c r="H170" s="7" t="s">
        <v>17</v>
      </c>
      <c r="I170" s="10">
        <v>150000</v>
      </c>
      <c r="J170" s="8">
        <v>1</v>
      </c>
      <c r="K170" s="10">
        <f t="shared" si="2"/>
        <v>150000</v>
      </c>
      <c r="L170" s="7" t="s">
        <v>295</v>
      </c>
      <c r="M170" s="11" t="s">
        <v>19</v>
      </c>
      <c r="N170" s="11" t="s">
        <v>26</v>
      </c>
      <c r="O170" s="12" t="s">
        <v>20</v>
      </c>
    </row>
    <row r="171" spans="1:15" x14ac:dyDescent="0.25">
      <c r="A171" s="7">
        <v>147</v>
      </c>
      <c r="B171" s="7"/>
      <c r="C171" s="7"/>
      <c r="D171" s="7" t="s">
        <v>44</v>
      </c>
      <c r="E171" s="7">
        <v>3200185</v>
      </c>
      <c r="F171" s="8">
        <v>2154</v>
      </c>
      <c r="G171" s="9" t="s">
        <v>296</v>
      </c>
      <c r="H171" s="7" t="s">
        <v>17</v>
      </c>
      <c r="I171" s="10">
        <v>150000</v>
      </c>
      <c r="J171" s="8">
        <v>1</v>
      </c>
      <c r="K171" s="10">
        <f t="shared" si="2"/>
        <v>150000</v>
      </c>
      <c r="L171" s="7" t="s">
        <v>297</v>
      </c>
      <c r="M171" s="11" t="s">
        <v>19</v>
      </c>
      <c r="N171" s="11" t="s">
        <v>26</v>
      </c>
      <c r="O171" s="12" t="s">
        <v>20</v>
      </c>
    </row>
    <row r="172" spans="1:15" x14ac:dyDescent="0.25">
      <c r="A172" s="7">
        <v>148</v>
      </c>
      <c r="B172" s="7"/>
      <c r="C172" s="7"/>
      <c r="D172" s="7" t="s">
        <v>44</v>
      </c>
      <c r="E172" s="7">
        <v>3200198</v>
      </c>
      <c r="F172" s="8">
        <v>2154</v>
      </c>
      <c r="G172" s="9" t="s">
        <v>298</v>
      </c>
      <c r="H172" s="7" t="s">
        <v>17</v>
      </c>
      <c r="I172" s="10">
        <v>2000000</v>
      </c>
      <c r="J172" s="8">
        <v>1</v>
      </c>
      <c r="K172" s="10">
        <f t="shared" si="2"/>
        <v>2000000</v>
      </c>
      <c r="L172" s="7" t="s">
        <v>299</v>
      </c>
      <c r="M172" s="11" t="s">
        <v>19</v>
      </c>
      <c r="N172" s="11" t="s">
        <v>26</v>
      </c>
      <c r="O172" s="12" t="s">
        <v>20</v>
      </c>
    </row>
    <row r="173" spans="1:15" x14ac:dyDescent="0.25">
      <c r="A173" s="7">
        <v>149</v>
      </c>
      <c r="B173" s="7"/>
      <c r="C173" s="7"/>
      <c r="D173" s="7" t="s">
        <v>44</v>
      </c>
      <c r="E173" s="7">
        <v>3200199</v>
      </c>
      <c r="F173" s="8">
        <v>2154</v>
      </c>
      <c r="G173" s="9" t="s">
        <v>300</v>
      </c>
      <c r="H173" s="7" t="s">
        <v>17</v>
      </c>
      <c r="I173" s="10">
        <v>200000</v>
      </c>
      <c r="J173" s="8">
        <v>1</v>
      </c>
      <c r="K173" s="10">
        <f t="shared" si="2"/>
        <v>200000</v>
      </c>
      <c r="L173" s="7" t="s">
        <v>301</v>
      </c>
      <c r="M173" s="11" t="s">
        <v>19</v>
      </c>
      <c r="N173" s="11" t="s">
        <v>26</v>
      </c>
      <c r="O173" s="12" t="s">
        <v>20</v>
      </c>
    </row>
    <row r="174" spans="1:15" x14ac:dyDescent="0.25">
      <c r="A174" s="7">
        <v>150</v>
      </c>
      <c r="B174" s="7"/>
      <c r="C174" s="7"/>
      <c r="D174" s="7" t="s">
        <v>44</v>
      </c>
      <c r="E174" s="7">
        <v>3200210</v>
      </c>
      <c r="F174" s="8">
        <v>2154</v>
      </c>
      <c r="G174" s="9" t="s">
        <v>302</v>
      </c>
      <c r="H174" s="7" t="s">
        <v>17</v>
      </c>
      <c r="I174" s="10">
        <v>23000000</v>
      </c>
      <c r="J174" s="8">
        <v>1</v>
      </c>
      <c r="K174" s="10">
        <f t="shared" si="2"/>
        <v>23000000</v>
      </c>
      <c r="L174" s="7" t="s">
        <v>303</v>
      </c>
      <c r="M174" s="11" t="s">
        <v>19</v>
      </c>
      <c r="N174" s="11" t="s">
        <v>26</v>
      </c>
      <c r="O174" s="12" t="s">
        <v>20</v>
      </c>
    </row>
    <row r="175" spans="1:15" x14ac:dyDescent="0.25">
      <c r="A175" s="7">
        <v>151</v>
      </c>
      <c r="B175" s="7"/>
      <c r="C175" s="7"/>
      <c r="D175" s="7" t="s">
        <v>44</v>
      </c>
      <c r="E175" s="7">
        <v>3200214</v>
      </c>
      <c r="F175" s="8">
        <v>2154</v>
      </c>
      <c r="G175" s="9" t="s">
        <v>304</v>
      </c>
      <c r="H175" s="7" t="s">
        <v>17</v>
      </c>
      <c r="I175" s="10">
        <v>1200000</v>
      </c>
      <c r="J175" s="8">
        <v>1</v>
      </c>
      <c r="K175" s="10">
        <f t="shared" si="2"/>
        <v>1200000</v>
      </c>
      <c r="L175" s="7" t="s">
        <v>305</v>
      </c>
      <c r="M175" s="11" t="s">
        <v>19</v>
      </c>
      <c r="N175" s="11" t="s">
        <v>26</v>
      </c>
      <c r="O175" s="12" t="s">
        <v>20</v>
      </c>
    </row>
    <row r="176" spans="1:15" x14ac:dyDescent="0.25">
      <c r="A176" s="7">
        <v>152</v>
      </c>
      <c r="B176" s="7"/>
      <c r="C176" s="7"/>
      <c r="D176" s="7" t="s">
        <v>44</v>
      </c>
      <c r="E176" s="7">
        <v>3200215</v>
      </c>
      <c r="F176" s="8">
        <v>2154</v>
      </c>
      <c r="G176" s="9" t="s">
        <v>306</v>
      </c>
      <c r="H176" s="7" t="s">
        <v>17</v>
      </c>
      <c r="I176" s="10">
        <v>100000</v>
      </c>
      <c r="J176" s="8">
        <v>1</v>
      </c>
      <c r="K176" s="10">
        <f t="shared" si="2"/>
        <v>100000</v>
      </c>
      <c r="L176" s="7" t="s">
        <v>307</v>
      </c>
      <c r="M176" s="11" t="s">
        <v>19</v>
      </c>
      <c r="N176" s="11" t="s">
        <v>26</v>
      </c>
      <c r="O176" s="12" t="s">
        <v>20</v>
      </c>
    </row>
    <row r="177" spans="1:15" x14ac:dyDescent="0.25">
      <c r="A177" s="7">
        <v>153</v>
      </c>
      <c r="B177" s="7"/>
      <c r="C177" s="7"/>
      <c r="D177" s="7" t="s">
        <v>44</v>
      </c>
      <c r="E177" s="7">
        <v>3200219</v>
      </c>
      <c r="F177" s="8">
        <v>2154</v>
      </c>
      <c r="G177" s="9" t="s">
        <v>308</v>
      </c>
      <c r="H177" s="7" t="s">
        <v>17</v>
      </c>
      <c r="I177" s="10">
        <v>690000</v>
      </c>
      <c r="J177" s="8">
        <v>1</v>
      </c>
      <c r="K177" s="10">
        <f t="shared" si="2"/>
        <v>690000</v>
      </c>
      <c r="L177" s="7" t="s">
        <v>309</v>
      </c>
      <c r="M177" s="11" t="s">
        <v>19</v>
      </c>
      <c r="N177" s="11" t="s">
        <v>26</v>
      </c>
      <c r="O177" s="12" t="s">
        <v>20</v>
      </c>
    </row>
    <row r="178" spans="1:15" x14ac:dyDescent="0.25">
      <c r="A178" s="7">
        <v>154</v>
      </c>
      <c r="B178" s="7"/>
      <c r="C178" s="7"/>
      <c r="D178" s="7" t="s">
        <v>44</v>
      </c>
      <c r="E178" s="7">
        <v>3200220</v>
      </c>
      <c r="F178" s="8">
        <v>2154</v>
      </c>
      <c r="G178" s="9" t="s">
        <v>310</v>
      </c>
      <c r="H178" s="7" t="s">
        <v>17</v>
      </c>
      <c r="I178" s="10">
        <v>380000</v>
      </c>
      <c r="J178" s="8">
        <v>1</v>
      </c>
      <c r="K178" s="10">
        <f t="shared" si="2"/>
        <v>380000</v>
      </c>
      <c r="L178" s="7" t="s">
        <v>311</v>
      </c>
      <c r="M178" s="11" t="s">
        <v>19</v>
      </c>
      <c r="N178" s="11" t="s">
        <v>26</v>
      </c>
      <c r="O178" s="12" t="s">
        <v>20</v>
      </c>
    </row>
    <row r="179" spans="1:15" x14ac:dyDescent="0.25">
      <c r="A179" s="7">
        <v>155</v>
      </c>
      <c r="B179" s="7"/>
      <c r="C179" s="7"/>
      <c r="D179" s="7" t="s">
        <v>44</v>
      </c>
      <c r="E179" s="7">
        <v>3200226</v>
      </c>
      <c r="F179" s="8">
        <v>2154</v>
      </c>
      <c r="G179" s="9" t="s">
        <v>312</v>
      </c>
      <c r="H179" s="7" t="s">
        <v>17</v>
      </c>
      <c r="I179" s="10">
        <v>250000</v>
      </c>
      <c r="J179" s="8">
        <v>1</v>
      </c>
      <c r="K179" s="10">
        <f t="shared" si="2"/>
        <v>250000</v>
      </c>
      <c r="L179" s="7" t="s">
        <v>313</v>
      </c>
      <c r="M179" s="11" t="s">
        <v>19</v>
      </c>
      <c r="N179" s="11" t="s">
        <v>26</v>
      </c>
      <c r="O179" s="12" t="s">
        <v>20</v>
      </c>
    </row>
    <row r="180" spans="1:15" x14ac:dyDescent="0.25">
      <c r="A180" s="7">
        <v>156</v>
      </c>
      <c r="B180" s="7"/>
      <c r="C180" s="7"/>
      <c r="D180" s="7" t="s">
        <v>44</v>
      </c>
      <c r="E180" s="7">
        <v>3200231</v>
      </c>
      <c r="F180" s="8">
        <v>2154</v>
      </c>
      <c r="G180" s="9" t="s">
        <v>314</v>
      </c>
      <c r="H180" s="7" t="s">
        <v>17</v>
      </c>
      <c r="I180" s="10">
        <v>5300000</v>
      </c>
      <c r="J180" s="8">
        <v>1</v>
      </c>
      <c r="K180" s="10">
        <f t="shared" si="2"/>
        <v>5300000</v>
      </c>
      <c r="L180" s="7" t="s">
        <v>315</v>
      </c>
      <c r="M180" s="11" t="s">
        <v>19</v>
      </c>
      <c r="N180" s="11" t="s">
        <v>26</v>
      </c>
      <c r="O180" s="12" t="s">
        <v>20</v>
      </c>
    </row>
    <row r="181" spans="1:15" x14ac:dyDescent="0.25">
      <c r="A181" s="7">
        <v>157</v>
      </c>
      <c r="B181" s="7"/>
      <c r="C181" s="7"/>
      <c r="D181" s="7" t="s">
        <v>44</v>
      </c>
      <c r="E181" s="7">
        <v>3200234</v>
      </c>
      <c r="F181" s="8">
        <v>2154</v>
      </c>
      <c r="G181" s="9" t="s">
        <v>316</v>
      </c>
      <c r="H181" s="7" t="s">
        <v>17</v>
      </c>
      <c r="I181" s="10">
        <v>2000000</v>
      </c>
      <c r="J181" s="8">
        <v>1</v>
      </c>
      <c r="K181" s="10">
        <f t="shared" si="2"/>
        <v>2000000</v>
      </c>
      <c r="L181" s="7" t="s">
        <v>317</v>
      </c>
      <c r="M181" s="11" t="s">
        <v>19</v>
      </c>
      <c r="N181" s="11" t="s">
        <v>26</v>
      </c>
      <c r="O181" s="12" t="s">
        <v>20</v>
      </c>
    </row>
    <row r="182" spans="1:15" x14ac:dyDescent="0.25">
      <c r="A182" s="7">
        <v>158</v>
      </c>
      <c r="B182" s="7"/>
      <c r="C182" s="7"/>
      <c r="D182" s="7" t="s">
        <v>44</v>
      </c>
      <c r="E182" s="7">
        <v>3200235</v>
      </c>
      <c r="F182" s="8">
        <v>2154</v>
      </c>
      <c r="G182" s="9" t="s">
        <v>318</v>
      </c>
      <c r="H182" s="7" t="s">
        <v>17</v>
      </c>
      <c r="I182" s="10">
        <v>708000</v>
      </c>
      <c r="J182" s="8">
        <v>1</v>
      </c>
      <c r="K182" s="10">
        <f t="shared" si="2"/>
        <v>708000</v>
      </c>
      <c r="L182" s="7" t="s">
        <v>319</v>
      </c>
      <c r="M182" s="11" t="s">
        <v>19</v>
      </c>
      <c r="N182" s="11" t="s">
        <v>26</v>
      </c>
      <c r="O182" s="12" t="s">
        <v>20</v>
      </c>
    </row>
    <row r="183" spans="1:15" x14ac:dyDescent="0.25">
      <c r="A183" s="7">
        <v>159</v>
      </c>
      <c r="B183" s="7"/>
      <c r="C183" s="7"/>
      <c r="D183" s="7" t="s">
        <v>44</v>
      </c>
      <c r="E183" s="7">
        <v>3200245</v>
      </c>
      <c r="F183" s="8">
        <v>2154</v>
      </c>
      <c r="G183" s="9" t="s">
        <v>320</v>
      </c>
      <c r="H183" s="7" t="s">
        <v>17</v>
      </c>
      <c r="I183" s="10">
        <v>1600000</v>
      </c>
      <c r="J183" s="8">
        <v>1</v>
      </c>
      <c r="K183" s="10">
        <f t="shared" si="2"/>
        <v>1600000</v>
      </c>
      <c r="L183" s="7" t="s">
        <v>321</v>
      </c>
      <c r="M183" s="11" t="s">
        <v>19</v>
      </c>
      <c r="N183" s="11" t="s">
        <v>26</v>
      </c>
      <c r="O183" s="12" t="s">
        <v>20</v>
      </c>
    </row>
    <row r="184" spans="1:15" x14ac:dyDescent="0.25">
      <c r="A184" s="7">
        <v>160</v>
      </c>
      <c r="B184" s="7"/>
      <c r="C184" s="7"/>
      <c r="D184" s="7" t="s">
        <v>44</v>
      </c>
      <c r="E184" s="7">
        <v>3200251</v>
      </c>
      <c r="F184" s="8">
        <v>2154</v>
      </c>
      <c r="G184" s="9" t="s">
        <v>322</v>
      </c>
      <c r="H184" s="7" t="s">
        <v>17</v>
      </c>
      <c r="I184" s="10">
        <v>1200000</v>
      </c>
      <c r="J184" s="8">
        <v>1</v>
      </c>
      <c r="K184" s="10">
        <f t="shared" si="2"/>
        <v>1200000</v>
      </c>
      <c r="L184" s="7" t="s">
        <v>323</v>
      </c>
      <c r="M184" s="11" t="s">
        <v>19</v>
      </c>
      <c r="N184" s="11" t="s">
        <v>26</v>
      </c>
      <c r="O184" s="12" t="s">
        <v>20</v>
      </c>
    </row>
    <row r="185" spans="1:15" x14ac:dyDescent="0.25">
      <c r="A185" s="7">
        <v>161</v>
      </c>
      <c r="B185" s="7"/>
      <c r="C185" s="7"/>
      <c r="D185" s="7" t="s">
        <v>44</v>
      </c>
      <c r="E185" s="7">
        <v>3200253</v>
      </c>
      <c r="F185" s="8">
        <v>2154</v>
      </c>
      <c r="G185" s="9" t="s">
        <v>324</v>
      </c>
      <c r="H185" s="7" t="s">
        <v>17</v>
      </c>
      <c r="I185" s="10">
        <v>900000</v>
      </c>
      <c r="J185" s="8">
        <v>1</v>
      </c>
      <c r="K185" s="10">
        <f t="shared" si="2"/>
        <v>900000</v>
      </c>
      <c r="L185" s="7" t="s">
        <v>325</v>
      </c>
      <c r="M185" s="11" t="s">
        <v>19</v>
      </c>
      <c r="N185" s="11" t="s">
        <v>26</v>
      </c>
      <c r="O185" s="12" t="s">
        <v>20</v>
      </c>
    </row>
    <row r="186" spans="1:15" x14ac:dyDescent="0.25">
      <c r="A186" s="7">
        <v>162</v>
      </c>
      <c r="B186" s="7"/>
      <c r="C186" s="7"/>
      <c r="D186" s="7" t="s">
        <v>44</v>
      </c>
      <c r="E186" s="7">
        <v>3200254</v>
      </c>
      <c r="F186" s="8">
        <v>2154</v>
      </c>
      <c r="G186" s="9" t="s">
        <v>326</v>
      </c>
      <c r="H186" s="7" t="s">
        <v>17</v>
      </c>
      <c r="I186" s="10">
        <v>6435285</v>
      </c>
      <c r="J186" s="8">
        <v>1</v>
      </c>
      <c r="K186" s="10">
        <f t="shared" si="2"/>
        <v>6435285</v>
      </c>
      <c r="L186" s="7" t="s">
        <v>327</v>
      </c>
      <c r="M186" s="11" t="s">
        <v>19</v>
      </c>
      <c r="N186" s="11" t="s">
        <v>26</v>
      </c>
      <c r="O186" s="12" t="s">
        <v>20</v>
      </c>
    </row>
    <row r="187" spans="1:15" x14ac:dyDescent="0.25">
      <c r="A187" s="7">
        <v>163</v>
      </c>
      <c r="B187" s="7"/>
      <c r="C187" s="7"/>
      <c r="D187" s="7" t="s">
        <v>44</v>
      </c>
      <c r="E187" s="7">
        <v>3200256</v>
      </c>
      <c r="F187" s="8">
        <v>2154</v>
      </c>
      <c r="G187" s="9" t="s">
        <v>328</v>
      </c>
      <c r="H187" s="7" t="s">
        <v>17</v>
      </c>
      <c r="I187" s="10">
        <v>4500000</v>
      </c>
      <c r="J187" s="8">
        <v>1</v>
      </c>
      <c r="K187" s="10">
        <f t="shared" si="2"/>
        <v>4500000</v>
      </c>
      <c r="L187" s="7" t="s">
        <v>329</v>
      </c>
      <c r="M187" s="11" t="s">
        <v>19</v>
      </c>
      <c r="N187" s="11" t="s">
        <v>26</v>
      </c>
      <c r="O187" s="12" t="s">
        <v>20</v>
      </c>
    </row>
    <row r="188" spans="1:15" x14ac:dyDescent="0.25">
      <c r="A188" s="7">
        <v>164</v>
      </c>
      <c r="B188" s="7"/>
      <c r="C188" s="7"/>
      <c r="D188" s="7" t="s">
        <v>44</v>
      </c>
      <c r="E188" s="7">
        <v>3200260</v>
      </c>
      <c r="F188" s="8">
        <v>2154</v>
      </c>
      <c r="G188" s="9" t="s">
        <v>330</v>
      </c>
      <c r="H188" s="7" t="s">
        <v>17</v>
      </c>
      <c r="I188" s="10">
        <v>250000</v>
      </c>
      <c r="J188" s="8">
        <v>1</v>
      </c>
      <c r="K188" s="10">
        <f t="shared" si="2"/>
        <v>250000</v>
      </c>
      <c r="L188" s="7" t="s">
        <v>331</v>
      </c>
      <c r="M188" s="11" t="s">
        <v>19</v>
      </c>
      <c r="N188" s="11" t="s">
        <v>26</v>
      </c>
      <c r="O188" s="12" t="s">
        <v>20</v>
      </c>
    </row>
    <row r="189" spans="1:15" x14ac:dyDescent="0.25">
      <c r="A189" s="7">
        <v>165</v>
      </c>
      <c r="B189" s="7"/>
      <c r="C189" s="7"/>
      <c r="D189" s="7" t="s">
        <v>44</v>
      </c>
      <c r="E189" s="7">
        <v>3200266</v>
      </c>
      <c r="F189" s="8">
        <v>2154</v>
      </c>
      <c r="G189" s="9" t="s">
        <v>332</v>
      </c>
      <c r="H189" s="7" t="s">
        <v>17</v>
      </c>
      <c r="I189" s="10">
        <v>500000</v>
      </c>
      <c r="J189" s="8">
        <v>1</v>
      </c>
      <c r="K189" s="10">
        <f t="shared" si="2"/>
        <v>500000</v>
      </c>
      <c r="L189" s="7" t="s">
        <v>333</v>
      </c>
      <c r="M189" s="11" t="s">
        <v>19</v>
      </c>
      <c r="N189" s="11" t="s">
        <v>26</v>
      </c>
      <c r="O189" s="12" t="s">
        <v>20</v>
      </c>
    </row>
    <row r="190" spans="1:15" x14ac:dyDescent="0.25">
      <c r="A190" s="7">
        <v>166</v>
      </c>
      <c r="B190" s="7"/>
      <c r="C190" s="7"/>
      <c r="D190" s="7" t="s">
        <v>44</v>
      </c>
      <c r="E190" s="7">
        <v>3200270</v>
      </c>
      <c r="F190" s="8">
        <v>2154</v>
      </c>
      <c r="G190" s="9" t="s">
        <v>334</v>
      </c>
      <c r="H190" s="7" t="s">
        <v>17</v>
      </c>
      <c r="I190" s="10">
        <v>500000</v>
      </c>
      <c r="J190" s="8">
        <v>1</v>
      </c>
      <c r="K190" s="10">
        <f t="shared" si="2"/>
        <v>500000</v>
      </c>
      <c r="L190" s="7" t="s">
        <v>335</v>
      </c>
      <c r="M190" s="11" t="s">
        <v>19</v>
      </c>
      <c r="N190" s="11" t="s">
        <v>26</v>
      </c>
      <c r="O190" s="12" t="s">
        <v>20</v>
      </c>
    </row>
    <row r="191" spans="1:15" x14ac:dyDescent="0.25">
      <c r="A191" s="7">
        <v>167</v>
      </c>
      <c r="B191" s="7"/>
      <c r="C191" s="7"/>
      <c r="D191" s="7" t="s">
        <v>44</v>
      </c>
      <c r="E191" s="7">
        <v>3200288</v>
      </c>
      <c r="F191" s="8">
        <v>2154</v>
      </c>
      <c r="G191" s="9" t="s">
        <v>336</v>
      </c>
      <c r="H191" s="7" t="s">
        <v>17</v>
      </c>
      <c r="I191" s="10">
        <v>90000</v>
      </c>
      <c r="J191" s="8">
        <v>1</v>
      </c>
      <c r="K191" s="10">
        <f t="shared" si="2"/>
        <v>90000</v>
      </c>
      <c r="L191" s="7" t="s">
        <v>337</v>
      </c>
      <c r="M191" s="11" t="s">
        <v>19</v>
      </c>
      <c r="N191" s="11" t="s">
        <v>26</v>
      </c>
      <c r="O191" s="12" t="s">
        <v>20</v>
      </c>
    </row>
    <row r="192" spans="1:15" x14ac:dyDescent="0.25">
      <c r="A192" s="7">
        <v>168</v>
      </c>
      <c r="B192" s="7"/>
      <c r="C192" s="7"/>
      <c r="D192" s="7" t="s">
        <v>44</v>
      </c>
      <c r="E192" s="7">
        <v>3200304</v>
      </c>
      <c r="F192" s="8">
        <v>2154</v>
      </c>
      <c r="G192" s="9" t="s">
        <v>338</v>
      </c>
      <c r="H192" s="7" t="s">
        <v>17</v>
      </c>
      <c r="I192" s="10">
        <v>17000000</v>
      </c>
      <c r="J192" s="8">
        <v>1</v>
      </c>
      <c r="K192" s="10">
        <f t="shared" si="2"/>
        <v>17000000</v>
      </c>
      <c r="L192" s="7" t="s">
        <v>339</v>
      </c>
      <c r="M192" s="11" t="s">
        <v>19</v>
      </c>
      <c r="N192" s="11" t="s">
        <v>26</v>
      </c>
      <c r="O192" s="12" t="s">
        <v>20</v>
      </c>
    </row>
    <row r="193" spans="1:15" x14ac:dyDescent="0.25">
      <c r="A193" s="7">
        <v>169</v>
      </c>
      <c r="B193" s="7"/>
      <c r="C193" s="7"/>
      <c r="D193" s="7" t="s">
        <v>44</v>
      </c>
      <c r="E193" s="7">
        <v>3200307</v>
      </c>
      <c r="F193" s="8">
        <v>2154</v>
      </c>
      <c r="G193" s="9" t="s">
        <v>340</v>
      </c>
      <c r="H193" s="7" t="s">
        <v>17</v>
      </c>
      <c r="I193" s="10">
        <v>950000</v>
      </c>
      <c r="J193" s="8">
        <v>1</v>
      </c>
      <c r="K193" s="10">
        <f t="shared" si="2"/>
        <v>950000</v>
      </c>
      <c r="L193" s="7" t="s">
        <v>341</v>
      </c>
      <c r="M193" s="11" t="s">
        <v>19</v>
      </c>
      <c r="N193" s="11" t="s">
        <v>26</v>
      </c>
      <c r="O193" s="12" t="s">
        <v>20</v>
      </c>
    </row>
    <row r="194" spans="1:15" x14ac:dyDescent="0.25">
      <c r="A194" s="7">
        <v>170</v>
      </c>
      <c r="B194" s="7"/>
      <c r="C194" s="7"/>
      <c r="D194" s="7" t="s">
        <v>44</v>
      </c>
      <c r="E194" s="7">
        <v>3200310</v>
      </c>
      <c r="F194" s="8">
        <v>2154</v>
      </c>
      <c r="G194" s="9" t="s">
        <v>342</v>
      </c>
      <c r="H194" s="7" t="s">
        <v>17</v>
      </c>
      <c r="I194" s="10">
        <v>500000</v>
      </c>
      <c r="J194" s="8">
        <v>1</v>
      </c>
      <c r="K194" s="10">
        <f t="shared" si="2"/>
        <v>500000</v>
      </c>
      <c r="L194" s="7" t="s">
        <v>343</v>
      </c>
      <c r="M194" s="11" t="s">
        <v>19</v>
      </c>
      <c r="N194" s="11" t="s">
        <v>26</v>
      </c>
      <c r="O194" s="12" t="s">
        <v>20</v>
      </c>
    </row>
    <row r="195" spans="1:15" x14ac:dyDescent="0.25">
      <c r="A195" s="7">
        <v>171</v>
      </c>
      <c r="B195" s="7"/>
      <c r="C195" s="7"/>
      <c r="D195" s="7" t="s">
        <v>44</v>
      </c>
      <c r="E195" s="7">
        <v>3200311</v>
      </c>
      <c r="F195" s="8">
        <v>2154</v>
      </c>
      <c r="G195" s="9" t="s">
        <v>344</v>
      </c>
      <c r="H195" s="7" t="s">
        <v>17</v>
      </c>
      <c r="I195" s="10">
        <v>1500000</v>
      </c>
      <c r="J195" s="8">
        <v>1</v>
      </c>
      <c r="K195" s="10">
        <f t="shared" si="2"/>
        <v>1500000</v>
      </c>
      <c r="L195" s="7" t="s">
        <v>345</v>
      </c>
      <c r="M195" s="11" t="s">
        <v>19</v>
      </c>
      <c r="N195" s="11" t="s">
        <v>26</v>
      </c>
      <c r="O195" s="12" t="s">
        <v>20</v>
      </c>
    </row>
    <row r="196" spans="1:15" x14ac:dyDescent="0.25">
      <c r="A196" s="7">
        <v>172</v>
      </c>
      <c r="B196" s="7"/>
      <c r="C196" s="7"/>
      <c r="D196" s="7" t="s">
        <v>44</v>
      </c>
      <c r="E196" s="7">
        <v>3200313</v>
      </c>
      <c r="F196" s="8">
        <v>2154</v>
      </c>
      <c r="G196" s="9" t="s">
        <v>346</v>
      </c>
      <c r="H196" s="7" t="s">
        <v>17</v>
      </c>
      <c r="I196" s="10">
        <v>1000000</v>
      </c>
      <c r="J196" s="8">
        <v>1</v>
      </c>
      <c r="K196" s="10">
        <f t="shared" si="2"/>
        <v>1000000</v>
      </c>
      <c r="L196" s="7" t="s">
        <v>347</v>
      </c>
      <c r="M196" s="11" t="s">
        <v>19</v>
      </c>
      <c r="N196" s="11" t="s">
        <v>26</v>
      </c>
      <c r="O196" s="12" t="s">
        <v>20</v>
      </c>
    </row>
    <row r="197" spans="1:15" x14ac:dyDescent="0.25">
      <c r="A197" s="7">
        <v>173</v>
      </c>
      <c r="B197" s="7"/>
      <c r="C197" s="7"/>
      <c r="D197" s="7" t="s">
        <v>44</v>
      </c>
      <c r="E197" s="7">
        <v>3200314</v>
      </c>
      <c r="F197" s="8">
        <v>2154</v>
      </c>
      <c r="G197" s="9" t="s">
        <v>348</v>
      </c>
      <c r="H197" s="7" t="s">
        <v>17</v>
      </c>
      <c r="I197" s="10">
        <v>500000</v>
      </c>
      <c r="J197" s="8">
        <v>1</v>
      </c>
      <c r="K197" s="10">
        <f t="shared" si="2"/>
        <v>500000</v>
      </c>
      <c r="L197" s="7" t="s">
        <v>349</v>
      </c>
      <c r="M197" s="11" t="s">
        <v>19</v>
      </c>
      <c r="N197" s="11" t="s">
        <v>26</v>
      </c>
      <c r="O197" s="12" t="s">
        <v>20</v>
      </c>
    </row>
    <row r="198" spans="1:15" x14ac:dyDescent="0.25">
      <c r="A198" s="7">
        <v>174</v>
      </c>
      <c r="B198" s="7"/>
      <c r="C198" s="7"/>
      <c r="D198" s="7" t="s">
        <v>44</v>
      </c>
      <c r="E198" s="7">
        <v>3200324</v>
      </c>
      <c r="F198" s="8">
        <v>2154</v>
      </c>
      <c r="G198" s="9" t="s">
        <v>350</v>
      </c>
      <c r="H198" s="7" t="s">
        <v>17</v>
      </c>
      <c r="I198" s="10">
        <v>90000</v>
      </c>
      <c r="J198" s="8">
        <v>1</v>
      </c>
      <c r="K198" s="10">
        <f t="shared" si="2"/>
        <v>90000</v>
      </c>
      <c r="L198" s="7" t="s">
        <v>351</v>
      </c>
      <c r="M198" s="11" t="s">
        <v>19</v>
      </c>
      <c r="N198" s="11" t="s">
        <v>26</v>
      </c>
      <c r="O198" s="12" t="s">
        <v>20</v>
      </c>
    </row>
    <row r="199" spans="1:15" x14ac:dyDescent="0.25">
      <c r="A199" s="7">
        <v>175</v>
      </c>
      <c r="B199" s="7"/>
      <c r="C199" s="7"/>
      <c r="D199" s="7" t="s">
        <v>44</v>
      </c>
      <c r="E199" s="7">
        <v>3200332</v>
      </c>
      <c r="F199" s="8">
        <v>2154</v>
      </c>
      <c r="G199" s="9" t="s">
        <v>352</v>
      </c>
      <c r="H199" s="7" t="s">
        <v>17</v>
      </c>
      <c r="I199" s="10">
        <v>150000</v>
      </c>
      <c r="J199" s="8">
        <v>1</v>
      </c>
      <c r="K199" s="10">
        <f t="shared" si="2"/>
        <v>150000</v>
      </c>
      <c r="L199" s="7" t="s">
        <v>353</v>
      </c>
      <c r="M199" s="11" t="s">
        <v>19</v>
      </c>
      <c r="N199" s="11" t="s">
        <v>26</v>
      </c>
      <c r="O199" s="12" t="s">
        <v>20</v>
      </c>
    </row>
    <row r="200" spans="1:15" x14ac:dyDescent="0.25">
      <c r="A200" s="7">
        <v>176</v>
      </c>
      <c r="B200" s="7"/>
      <c r="C200" s="7"/>
      <c r="D200" s="7" t="s">
        <v>44</v>
      </c>
      <c r="E200" s="7">
        <v>3200338</v>
      </c>
      <c r="F200" s="8">
        <v>2154</v>
      </c>
      <c r="G200" s="9" t="s">
        <v>354</v>
      </c>
      <c r="H200" s="7" t="s">
        <v>17</v>
      </c>
      <c r="I200" s="10">
        <v>150000</v>
      </c>
      <c r="J200" s="8">
        <v>1</v>
      </c>
      <c r="K200" s="10">
        <f t="shared" si="2"/>
        <v>150000</v>
      </c>
      <c r="L200" s="7" t="s">
        <v>355</v>
      </c>
      <c r="M200" s="11" t="s">
        <v>19</v>
      </c>
      <c r="N200" s="11" t="s">
        <v>26</v>
      </c>
      <c r="O200" s="12" t="s">
        <v>20</v>
      </c>
    </row>
    <row r="201" spans="1:15" x14ac:dyDescent="0.25">
      <c r="A201" s="7">
        <v>177</v>
      </c>
      <c r="B201" s="7"/>
      <c r="C201" s="7"/>
      <c r="D201" s="7" t="s">
        <v>44</v>
      </c>
      <c r="E201" s="7">
        <v>3200340</v>
      </c>
      <c r="F201" s="8">
        <v>2154</v>
      </c>
      <c r="G201" s="9" t="s">
        <v>356</v>
      </c>
      <c r="H201" s="7" t="s">
        <v>17</v>
      </c>
      <c r="I201" s="10">
        <v>2300000</v>
      </c>
      <c r="J201" s="8">
        <v>1</v>
      </c>
      <c r="K201" s="10">
        <f t="shared" si="2"/>
        <v>2300000</v>
      </c>
      <c r="L201" s="7" t="s">
        <v>357</v>
      </c>
      <c r="M201" s="11" t="s">
        <v>19</v>
      </c>
      <c r="N201" s="11" t="s">
        <v>26</v>
      </c>
      <c r="O201" s="12" t="s">
        <v>20</v>
      </c>
    </row>
    <row r="202" spans="1:15" x14ac:dyDescent="0.25">
      <c r="A202" s="7">
        <v>178</v>
      </c>
      <c r="B202" s="7"/>
      <c r="C202" s="7"/>
      <c r="D202" s="7" t="s">
        <v>44</v>
      </c>
      <c r="E202" s="7">
        <v>3200343</v>
      </c>
      <c r="F202" s="8">
        <v>2154</v>
      </c>
      <c r="G202" s="9" t="s">
        <v>358</v>
      </c>
      <c r="H202" s="7" t="s">
        <v>17</v>
      </c>
      <c r="I202" s="10">
        <v>6000000</v>
      </c>
      <c r="J202" s="8">
        <v>1</v>
      </c>
      <c r="K202" s="10">
        <f t="shared" si="2"/>
        <v>6000000</v>
      </c>
      <c r="L202" s="7" t="s">
        <v>359</v>
      </c>
      <c r="M202" s="11" t="s">
        <v>19</v>
      </c>
      <c r="N202" s="11" t="s">
        <v>26</v>
      </c>
      <c r="O202" s="12" t="s">
        <v>20</v>
      </c>
    </row>
    <row r="203" spans="1:15" x14ac:dyDescent="0.25">
      <c r="A203" s="7">
        <v>179</v>
      </c>
      <c r="B203" s="7"/>
      <c r="C203" s="7"/>
      <c r="D203" s="7" t="s">
        <v>44</v>
      </c>
      <c r="E203" s="7">
        <v>3200344</v>
      </c>
      <c r="F203" s="8">
        <v>2154</v>
      </c>
      <c r="G203" s="9" t="s">
        <v>360</v>
      </c>
      <c r="H203" s="7" t="s">
        <v>17</v>
      </c>
      <c r="I203" s="10">
        <v>940000</v>
      </c>
      <c r="J203" s="8">
        <v>1</v>
      </c>
      <c r="K203" s="10">
        <f t="shared" si="2"/>
        <v>940000</v>
      </c>
      <c r="L203" s="7" t="s">
        <v>361</v>
      </c>
      <c r="M203" s="11" t="s">
        <v>19</v>
      </c>
      <c r="N203" s="11" t="s">
        <v>26</v>
      </c>
      <c r="O203" s="12" t="s">
        <v>20</v>
      </c>
    </row>
    <row r="204" spans="1:15" x14ac:dyDescent="0.25">
      <c r="A204" s="7">
        <v>180</v>
      </c>
      <c r="B204" s="7"/>
      <c r="C204" s="7"/>
      <c r="D204" s="7" t="s">
        <v>44</v>
      </c>
      <c r="E204" s="7">
        <v>3200367</v>
      </c>
      <c r="F204" s="8">
        <v>2154</v>
      </c>
      <c r="G204" s="9" t="s">
        <v>362</v>
      </c>
      <c r="H204" s="7" t="s">
        <v>17</v>
      </c>
      <c r="I204" s="10">
        <v>27750000</v>
      </c>
      <c r="J204" s="8">
        <v>1</v>
      </c>
      <c r="K204" s="10">
        <f t="shared" si="2"/>
        <v>27750000</v>
      </c>
      <c r="L204" s="7" t="s">
        <v>363</v>
      </c>
      <c r="M204" s="11" t="s">
        <v>19</v>
      </c>
      <c r="N204" s="11" t="s">
        <v>26</v>
      </c>
      <c r="O204" s="12" t="s">
        <v>20</v>
      </c>
    </row>
    <row r="205" spans="1:15" x14ac:dyDescent="0.25">
      <c r="A205" s="7">
        <v>181</v>
      </c>
      <c r="B205" s="7"/>
      <c r="C205" s="7"/>
      <c r="D205" s="7" t="s">
        <v>44</v>
      </c>
      <c r="E205" s="7">
        <v>3200368</v>
      </c>
      <c r="F205" s="8">
        <v>2154</v>
      </c>
      <c r="G205" s="9" t="s">
        <v>364</v>
      </c>
      <c r="H205" s="7" t="s">
        <v>17</v>
      </c>
      <c r="I205" s="10">
        <v>300000</v>
      </c>
      <c r="J205" s="8">
        <v>1</v>
      </c>
      <c r="K205" s="10">
        <f t="shared" si="2"/>
        <v>300000</v>
      </c>
      <c r="L205" s="7" t="s">
        <v>365</v>
      </c>
      <c r="M205" s="11" t="s">
        <v>19</v>
      </c>
      <c r="N205" s="11" t="s">
        <v>26</v>
      </c>
      <c r="O205" s="12" t="s">
        <v>20</v>
      </c>
    </row>
    <row r="206" spans="1:15" x14ac:dyDescent="0.25">
      <c r="A206" s="7">
        <v>182</v>
      </c>
      <c r="B206" s="7"/>
      <c r="C206" s="7"/>
      <c r="D206" s="7" t="s">
        <v>44</v>
      </c>
      <c r="E206" s="7">
        <v>3200372</v>
      </c>
      <c r="F206" s="8">
        <v>2154</v>
      </c>
      <c r="G206" s="9" t="s">
        <v>366</v>
      </c>
      <c r="H206" s="7" t="s">
        <v>17</v>
      </c>
      <c r="I206" s="10">
        <v>25000000</v>
      </c>
      <c r="J206" s="8">
        <v>1</v>
      </c>
      <c r="K206" s="10">
        <f t="shared" si="2"/>
        <v>25000000</v>
      </c>
      <c r="L206" s="7" t="s">
        <v>367</v>
      </c>
      <c r="M206" s="11" t="s">
        <v>19</v>
      </c>
      <c r="N206" s="11" t="s">
        <v>26</v>
      </c>
      <c r="O206" s="12" t="s">
        <v>20</v>
      </c>
    </row>
    <row r="207" spans="1:15" x14ac:dyDescent="0.25">
      <c r="A207" s="7">
        <v>183</v>
      </c>
      <c r="B207" s="7"/>
      <c r="C207" s="7"/>
      <c r="D207" s="7" t="s">
        <v>44</v>
      </c>
      <c r="E207" s="7">
        <v>3200373</v>
      </c>
      <c r="F207" s="8">
        <v>2154</v>
      </c>
      <c r="G207" s="9" t="s">
        <v>368</v>
      </c>
      <c r="H207" s="7" t="s">
        <v>17</v>
      </c>
      <c r="I207" s="10">
        <v>1000000</v>
      </c>
      <c r="J207" s="8">
        <v>1</v>
      </c>
      <c r="K207" s="10">
        <f t="shared" si="2"/>
        <v>1000000</v>
      </c>
      <c r="L207" s="7" t="s">
        <v>369</v>
      </c>
      <c r="M207" s="11" t="s">
        <v>19</v>
      </c>
      <c r="N207" s="11" t="s">
        <v>26</v>
      </c>
      <c r="O207" s="12" t="s">
        <v>20</v>
      </c>
    </row>
    <row r="208" spans="1:15" x14ac:dyDescent="0.25">
      <c r="A208" s="7">
        <v>184</v>
      </c>
      <c r="B208" s="7"/>
      <c r="C208" s="7"/>
      <c r="D208" s="7" t="s">
        <v>44</v>
      </c>
      <c r="E208" s="7">
        <v>3200374</v>
      </c>
      <c r="F208" s="8">
        <v>2154</v>
      </c>
      <c r="G208" s="9" t="s">
        <v>370</v>
      </c>
      <c r="H208" s="7" t="s">
        <v>17</v>
      </c>
      <c r="I208" s="10">
        <v>2800000</v>
      </c>
      <c r="J208" s="8">
        <v>1</v>
      </c>
      <c r="K208" s="10">
        <f t="shared" si="2"/>
        <v>2800000</v>
      </c>
      <c r="L208" s="7" t="s">
        <v>371</v>
      </c>
      <c r="M208" s="11" t="s">
        <v>19</v>
      </c>
      <c r="N208" s="11" t="s">
        <v>26</v>
      </c>
      <c r="O208" s="12" t="s">
        <v>20</v>
      </c>
    </row>
    <row r="209" spans="1:15" x14ac:dyDescent="0.25">
      <c r="A209" s="7">
        <v>185</v>
      </c>
      <c r="B209" s="7"/>
      <c r="C209" s="7"/>
      <c r="D209" s="7" t="s">
        <v>44</v>
      </c>
      <c r="E209" s="7">
        <v>3200376</v>
      </c>
      <c r="F209" s="8">
        <v>2154</v>
      </c>
      <c r="G209" s="9" t="s">
        <v>372</v>
      </c>
      <c r="H209" s="7" t="s">
        <v>17</v>
      </c>
      <c r="I209" s="10">
        <v>20000000</v>
      </c>
      <c r="J209" s="8">
        <v>1</v>
      </c>
      <c r="K209" s="10">
        <f t="shared" si="2"/>
        <v>20000000</v>
      </c>
      <c r="L209" s="7" t="s">
        <v>373</v>
      </c>
      <c r="M209" s="11" t="s">
        <v>19</v>
      </c>
      <c r="N209" s="11" t="s">
        <v>26</v>
      </c>
      <c r="O209" s="12" t="s">
        <v>20</v>
      </c>
    </row>
    <row r="210" spans="1:15" x14ac:dyDescent="0.25">
      <c r="A210" s="7">
        <v>186</v>
      </c>
      <c r="B210" s="7"/>
      <c r="C210" s="7"/>
      <c r="D210" s="7" t="s">
        <v>44</v>
      </c>
      <c r="E210" s="7">
        <v>3200388</v>
      </c>
      <c r="F210" s="8">
        <v>2154</v>
      </c>
      <c r="G210" s="9" t="s">
        <v>374</v>
      </c>
      <c r="H210" s="7" t="s">
        <v>17</v>
      </c>
      <c r="I210" s="10">
        <v>1000000</v>
      </c>
      <c r="J210" s="8">
        <v>1</v>
      </c>
      <c r="K210" s="10">
        <f t="shared" si="2"/>
        <v>1000000</v>
      </c>
      <c r="L210" s="7" t="s">
        <v>375</v>
      </c>
      <c r="M210" s="11" t="s">
        <v>19</v>
      </c>
      <c r="N210" s="11" t="s">
        <v>26</v>
      </c>
      <c r="O210" s="12" t="s">
        <v>20</v>
      </c>
    </row>
    <row r="211" spans="1:15" x14ac:dyDescent="0.25">
      <c r="A211" s="7">
        <v>187</v>
      </c>
      <c r="B211" s="7"/>
      <c r="C211" s="7"/>
      <c r="D211" s="7" t="s">
        <v>44</v>
      </c>
      <c r="E211" s="7">
        <v>3200409</v>
      </c>
      <c r="F211" s="8">
        <v>2154</v>
      </c>
      <c r="G211" s="9" t="s">
        <v>376</v>
      </c>
      <c r="H211" s="7" t="s">
        <v>17</v>
      </c>
      <c r="I211" s="10">
        <v>1600000</v>
      </c>
      <c r="J211" s="8">
        <v>1</v>
      </c>
      <c r="K211" s="10">
        <f t="shared" si="2"/>
        <v>1600000</v>
      </c>
      <c r="L211" s="7" t="s">
        <v>377</v>
      </c>
      <c r="M211" s="11" t="s">
        <v>19</v>
      </c>
      <c r="N211" s="11" t="s">
        <v>26</v>
      </c>
      <c r="O211" s="12" t="s">
        <v>20</v>
      </c>
    </row>
    <row r="212" spans="1:15" x14ac:dyDescent="0.25">
      <c r="A212" s="7">
        <v>188</v>
      </c>
      <c r="B212" s="7"/>
      <c r="C212" s="7"/>
      <c r="D212" s="7" t="s">
        <v>44</v>
      </c>
      <c r="E212" s="7">
        <v>3200410</v>
      </c>
      <c r="F212" s="8">
        <v>2154</v>
      </c>
      <c r="G212" s="9" t="s">
        <v>378</v>
      </c>
      <c r="H212" s="7" t="s">
        <v>17</v>
      </c>
      <c r="I212" s="10">
        <v>950000</v>
      </c>
      <c r="J212" s="8">
        <v>1</v>
      </c>
      <c r="K212" s="10">
        <f t="shared" si="2"/>
        <v>950000</v>
      </c>
      <c r="L212" s="7" t="s">
        <v>379</v>
      </c>
      <c r="M212" s="11" t="s">
        <v>19</v>
      </c>
      <c r="N212" s="11" t="s">
        <v>26</v>
      </c>
      <c r="O212" s="12" t="s">
        <v>20</v>
      </c>
    </row>
    <row r="213" spans="1:15" x14ac:dyDescent="0.25">
      <c r="A213" s="7">
        <v>189</v>
      </c>
      <c r="B213" s="7"/>
      <c r="C213" s="7"/>
      <c r="D213" s="7" t="s">
        <v>44</v>
      </c>
      <c r="E213" s="7">
        <v>3200411</v>
      </c>
      <c r="F213" s="8">
        <v>2154</v>
      </c>
      <c r="G213" s="9" t="s">
        <v>380</v>
      </c>
      <c r="H213" s="7" t="s">
        <v>17</v>
      </c>
      <c r="I213" s="10">
        <v>4200000</v>
      </c>
      <c r="J213" s="8">
        <v>1</v>
      </c>
      <c r="K213" s="10">
        <f t="shared" si="2"/>
        <v>4200000</v>
      </c>
      <c r="L213" s="7" t="s">
        <v>381</v>
      </c>
      <c r="M213" s="11" t="s">
        <v>19</v>
      </c>
      <c r="N213" s="11" t="s">
        <v>26</v>
      </c>
      <c r="O213" s="12" t="s">
        <v>20</v>
      </c>
    </row>
    <row r="214" spans="1:15" x14ac:dyDescent="0.25">
      <c r="A214" s="7">
        <v>190</v>
      </c>
      <c r="B214" s="7"/>
      <c r="C214" s="7"/>
      <c r="D214" s="7" t="s">
        <v>44</v>
      </c>
      <c r="E214" s="7">
        <v>3200412</v>
      </c>
      <c r="F214" s="8">
        <v>2154</v>
      </c>
      <c r="G214" s="9" t="s">
        <v>382</v>
      </c>
      <c r="H214" s="7" t="s">
        <v>17</v>
      </c>
      <c r="I214" s="10">
        <v>200000</v>
      </c>
      <c r="J214" s="8">
        <v>1</v>
      </c>
      <c r="K214" s="10">
        <f t="shared" si="2"/>
        <v>200000</v>
      </c>
      <c r="L214" s="7" t="s">
        <v>383</v>
      </c>
      <c r="M214" s="11" t="s">
        <v>19</v>
      </c>
      <c r="N214" s="11" t="s">
        <v>26</v>
      </c>
      <c r="O214" s="12" t="s">
        <v>20</v>
      </c>
    </row>
    <row r="215" spans="1:15" x14ac:dyDescent="0.25">
      <c r="A215" s="7">
        <v>191</v>
      </c>
      <c r="B215" s="7"/>
      <c r="C215" s="7"/>
      <c r="D215" s="7" t="s">
        <v>44</v>
      </c>
      <c r="E215" s="7">
        <v>3200414</v>
      </c>
      <c r="F215" s="8">
        <v>2154</v>
      </c>
      <c r="G215" s="9" t="s">
        <v>384</v>
      </c>
      <c r="H215" s="7" t="s">
        <v>17</v>
      </c>
      <c r="I215" s="10">
        <v>200000</v>
      </c>
      <c r="J215" s="8">
        <v>1</v>
      </c>
      <c r="K215" s="10">
        <f t="shared" si="2"/>
        <v>200000</v>
      </c>
      <c r="L215" s="7" t="s">
        <v>385</v>
      </c>
      <c r="M215" s="11" t="s">
        <v>19</v>
      </c>
      <c r="N215" s="11" t="s">
        <v>26</v>
      </c>
      <c r="O215" s="12" t="s">
        <v>20</v>
      </c>
    </row>
    <row r="216" spans="1:15" x14ac:dyDescent="0.25">
      <c r="A216" s="7">
        <v>192</v>
      </c>
      <c r="B216" s="7"/>
      <c r="C216" s="7"/>
      <c r="D216" s="7" t="s">
        <v>44</v>
      </c>
      <c r="E216" s="7">
        <v>3200415</v>
      </c>
      <c r="F216" s="8">
        <v>2154</v>
      </c>
      <c r="G216" s="9" t="s">
        <v>386</v>
      </c>
      <c r="H216" s="7" t="s">
        <v>17</v>
      </c>
      <c r="I216" s="10">
        <v>650000</v>
      </c>
      <c r="J216" s="8">
        <v>1</v>
      </c>
      <c r="K216" s="10">
        <f t="shared" si="2"/>
        <v>650000</v>
      </c>
      <c r="L216" s="7" t="s">
        <v>387</v>
      </c>
      <c r="M216" s="11" t="s">
        <v>19</v>
      </c>
      <c r="N216" s="11" t="s">
        <v>26</v>
      </c>
      <c r="O216" s="12" t="s">
        <v>20</v>
      </c>
    </row>
    <row r="217" spans="1:15" x14ac:dyDescent="0.25">
      <c r="A217" s="7">
        <v>193</v>
      </c>
      <c r="B217" s="7"/>
      <c r="C217" s="7"/>
      <c r="D217" s="7" t="s">
        <v>44</v>
      </c>
      <c r="E217" s="7">
        <v>3300160</v>
      </c>
      <c r="F217" s="8">
        <v>2154</v>
      </c>
      <c r="G217" s="9" t="s">
        <v>388</v>
      </c>
      <c r="H217" s="7" t="s">
        <v>17</v>
      </c>
      <c r="I217" s="10">
        <v>70800</v>
      </c>
      <c r="J217" s="8">
        <v>1</v>
      </c>
      <c r="K217" s="10">
        <f t="shared" ref="K217:K280" si="3">+I217*J217</f>
        <v>70800</v>
      </c>
      <c r="L217" s="7" t="s">
        <v>389</v>
      </c>
      <c r="M217" s="11" t="s">
        <v>19</v>
      </c>
      <c r="N217" s="11" t="s">
        <v>26</v>
      </c>
      <c r="O217" s="12" t="s">
        <v>20</v>
      </c>
    </row>
    <row r="218" spans="1:15" x14ac:dyDescent="0.25">
      <c r="A218" s="7">
        <v>194</v>
      </c>
      <c r="B218" s="7"/>
      <c r="C218" s="7"/>
      <c r="D218" s="7" t="s">
        <v>44</v>
      </c>
      <c r="E218" s="7">
        <v>3400033</v>
      </c>
      <c r="F218" s="8">
        <v>2154</v>
      </c>
      <c r="G218" s="9" t="s">
        <v>390</v>
      </c>
      <c r="H218" s="7" t="s">
        <v>17</v>
      </c>
      <c r="I218" s="10">
        <v>2500000</v>
      </c>
      <c r="J218" s="8">
        <v>1</v>
      </c>
      <c r="K218" s="10">
        <f t="shared" si="3"/>
        <v>2500000</v>
      </c>
      <c r="L218" s="7" t="s">
        <v>391</v>
      </c>
      <c r="M218" s="11" t="s">
        <v>19</v>
      </c>
      <c r="N218" s="11" t="s">
        <v>26</v>
      </c>
      <c r="O218" s="12" t="s">
        <v>20</v>
      </c>
    </row>
    <row r="219" spans="1:15" x14ac:dyDescent="0.25">
      <c r="A219" s="7">
        <v>195</v>
      </c>
      <c r="B219" s="7"/>
      <c r="C219" s="7"/>
      <c r="D219" s="7" t="s">
        <v>44</v>
      </c>
      <c r="E219" s="7">
        <v>4200081</v>
      </c>
      <c r="F219" s="8">
        <v>2154</v>
      </c>
      <c r="G219" s="9" t="s">
        <v>128</v>
      </c>
      <c r="H219" s="7" t="s">
        <v>17</v>
      </c>
      <c r="I219" s="10">
        <v>3255000</v>
      </c>
      <c r="J219" s="8">
        <v>1</v>
      </c>
      <c r="K219" s="10">
        <f t="shared" si="3"/>
        <v>3255000</v>
      </c>
      <c r="L219" s="7" t="s">
        <v>392</v>
      </c>
      <c r="M219" s="11" t="s">
        <v>19</v>
      </c>
      <c r="N219" s="11" t="s">
        <v>26</v>
      </c>
      <c r="O219" s="12" t="s">
        <v>20</v>
      </c>
    </row>
    <row r="220" spans="1:15" x14ac:dyDescent="0.25">
      <c r="A220" s="7">
        <v>196</v>
      </c>
      <c r="B220" s="7">
        <v>2306001621</v>
      </c>
      <c r="C220" s="7" t="s">
        <v>91</v>
      </c>
      <c r="D220" s="7" t="s">
        <v>30</v>
      </c>
      <c r="E220" s="7">
        <v>3400020</v>
      </c>
      <c r="F220" s="8">
        <v>2154</v>
      </c>
      <c r="G220" s="9" t="s">
        <v>393</v>
      </c>
      <c r="H220" s="7" t="s">
        <v>17</v>
      </c>
      <c r="I220" s="10">
        <v>20000</v>
      </c>
      <c r="J220" s="8">
        <v>65</v>
      </c>
      <c r="K220" s="10">
        <f t="shared" si="3"/>
        <v>1300000</v>
      </c>
      <c r="L220" s="7" t="s">
        <v>394</v>
      </c>
      <c r="M220" s="11" t="s">
        <v>19</v>
      </c>
      <c r="N220" s="11" t="s">
        <v>26</v>
      </c>
      <c r="O220" s="12" t="s">
        <v>20</v>
      </c>
    </row>
    <row r="221" spans="1:15" x14ac:dyDescent="0.25">
      <c r="A221" s="7">
        <v>197</v>
      </c>
      <c r="B221" s="7">
        <v>2306001621</v>
      </c>
      <c r="C221" s="7" t="s">
        <v>91</v>
      </c>
      <c r="D221" s="7" t="s">
        <v>30</v>
      </c>
      <c r="E221" s="7">
        <v>3400020</v>
      </c>
      <c r="F221" s="8">
        <v>2154</v>
      </c>
      <c r="G221" s="9" t="s">
        <v>393</v>
      </c>
      <c r="H221" s="7" t="s">
        <v>17</v>
      </c>
      <c r="I221" s="10">
        <v>20000</v>
      </c>
      <c r="J221" s="8">
        <v>65</v>
      </c>
      <c r="K221" s="10">
        <f t="shared" si="3"/>
        <v>1300000</v>
      </c>
      <c r="L221" s="7" t="s">
        <v>395</v>
      </c>
      <c r="M221" s="11" t="s">
        <v>19</v>
      </c>
      <c r="N221" s="11" t="s">
        <v>26</v>
      </c>
      <c r="O221" s="12" t="s">
        <v>20</v>
      </c>
    </row>
    <row r="222" spans="1:15" x14ac:dyDescent="0.25">
      <c r="A222" s="7">
        <v>198</v>
      </c>
      <c r="B222" s="7">
        <v>2306001621</v>
      </c>
      <c r="C222" s="7" t="s">
        <v>91</v>
      </c>
      <c r="D222" s="7" t="s">
        <v>30</v>
      </c>
      <c r="E222" s="7">
        <v>3400020</v>
      </c>
      <c r="F222" s="8">
        <v>2154</v>
      </c>
      <c r="G222" s="9" t="s">
        <v>393</v>
      </c>
      <c r="H222" s="7" t="s">
        <v>17</v>
      </c>
      <c r="I222" s="10">
        <v>8000</v>
      </c>
      <c r="J222" s="8">
        <v>3</v>
      </c>
      <c r="K222" s="10">
        <f t="shared" si="3"/>
        <v>24000</v>
      </c>
      <c r="L222" s="7" t="s">
        <v>396</v>
      </c>
      <c r="M222" s="11" t="s">
        <v>19</v>
      </c>
      <c r="N222" s="11" t="s">
        <v>26</v>
      </c>
      <c r="O222" s="12" t="s">
        <v>20</v>
      </c>
    </row>
    <row r="223" spans="1:15" x14ac:dyDescent="0.25">
      <c r="A223" s="7">
        <v>199</v>
      </c>
      <c r="B223" s="7">
        <v>2306001621</v>
      </c>
      <c r="C223" s="7" t="s">
        <v>91</v>
      </c>
      <c r="D223" s="7" t="s">
        <v>30</v>
      </c>
      <c r="E223" s="7">
        <v>3400020</v>
      </c>
      <c r="F223" s="8">
        <v>2154</v>
      </c>
      <c r="G223" s="9" t="s">
        <v>393</v>
      </c>
      <c r="H223" s="7" t="s">
        <v>17</v>
      </c>
      <c r="I223" s="10">
        <v>20000</v>
      </c>
      <c r="J223" s="8">
        <v>65</v>
      </c>
      <c r="K223" s="10">
        <f t="shared" si="3"/>
        <v>1300000</v>
      </c>
      <c r="L223" s="7" t="s">
        <v>395</v>
      </c>
      <c r="M223" s="11" t="s">
        <v>19</v>
      </c>
      <c r="N223" s="11" t="s">
        <v>26</v>
      </c>
      <c r="O223" s="12" t="s">
        <v>20</v>
      </c>
    </row>
    <row r="224" spans="1:15" x14ac:dyDescent="0.25">
      <c r="A224" s="7">
        <v>200</v>
      </c>
      <c r="B224" s="7">
        <v>2306001621</v>
      </c>
      <c r="C224" s="7" t="s">
        <v>91</v>
      </c>
      <c r="D224" s="7" t="s">
        <v>30</v>
      </c>
      <c r="E224" s="7">
        <v>3400020</v>
      </c>
      <c r="F224" s="8">
        <v>2154</v>
      </c>
      <c r="G224" s="9" t="s">
        <v>393</v>
      </c>
      <c r="H224" s="7" t="s">
        <v>17</v>
      </c>
      <c r="I224" s="10">
        <v>21000</v>
      </c>
      <c r="J224" s="8">
        <v>25</v>
      </c>
      <c r="K224" s="10">
        <f t="shared" si="3"/>
        <v>525000</v>
      </c>
      <c r="L224" s="7" t="s">
        <v>397</v>
      </c>
      <c r="M224" s="11" t="s">
        <v>19</v>
      </c>
      <c r="N224" s="11" t="s">
        <v>26</v>
      </c>
      <c r="O224" s="12" t="s">
        <v>20</v>
      </c>
    </row>
    <row r="225" spans="1:15" x14ac:dyDescent="0.25">
      <c r="A225" s="7">
        <v>201</v>
      </c>
      <c r="B225" s="7">
        <v>2306001621</v>
      </c>
      <c r="C225" s="7" t="s">
        <v>91</v>
      </c>
      <c r="D225" s="7" t="s">
        <v>30</v>
      </c>
      <c r="E225" s="7">
        <v>3400020</v>
      </c>
      <c r="F225" s="8">
        <v>2154</v>
      </c>
      <c r="G225" s="9" t="s">
        <v>393</v>
      </c>
      <c r="H225" s="7" t="s">
        <v>17</v>
      </c>
      <c r="I225" s="10">
        <v>16500</v>
      </c>
      <c r="J225" s="8">
        <v>84</v>
      </c>
      <c r="K225" s="10">
        <f t="shared" si="3"/>
        <v>1386000</v>
      </c>
      <c r="L225" s="7" t="s">
        <v>398</v>
      </c>
      <c r="M225" s="11" t="s">
        <v>19</v>
      </c>
      <c r="N225" s="11" t="s">
        <v>26</v>
      </c>
      <c r="O225" s="12" t="s">
        <v>20</v>
      </c>
    </row>
    <row r="226" spans="1:15" x14ac:dyDescent="0.25">
      <c r="A226" s="7">
        <v>202</v>
      </c>
      <c r="B226" s="7">
        <v>2306001621</v>
      </c>
      <c r="C226" s="7" t="s">
        <v>91</v>
      </c>
      <c r="D226" s="7" t="s">
        <v>30</v>
      </c>
      <c r="E226" s="7">
        <v>3400020</v>
      </c>
      <c r="F226" s="8">
        <v>2154</v>
      </c>
      <c r="G226" s="9" t="s">
        <v>393</v>
      </c>
      <c r="H226" s="7" t="s">
        <v>17</v>
      </c>
      <c r="I226" s="10">
        <v>35000</v>
      </c>
      <c r="J226" s="8">
        <v>5</v>
      </c>
      <c r="K226" s="10">
        <f t="shared" si="3"/>
        <v>175000</v>
      </c>
      <c r="L226" s="7" t="s">
        <v>399</v>
      </c>
      <c r="M226" s="11" t="s">
        <v>19</v>
      </c>
      <c r="N226" s="11" t="s">
        <v>26</v>
      </c>
      <c r="O226" s="12" t="s">
        <v>20</v>
      </c>
    </row>
    <row r="227" spans="1:15" x14ac:dyDescent="0.25">
      <c r="A227" s="7">
        <v>203</v>
      </c>
      <c r="B227" s="7">
        <v>2306001621</v>
      </c>
      <c r="C227" s="7" t="s">
        <v>91</v>
      </c>
      <c r="D227" s="7" t="s">
        <v>30</v>
      </c>
      <c r="E227" s="7">
        <v>3400020</v>
      </c>
      <c r="F227" s="8">
        <v>2154</v>
      </c>
      <c r="G227" s="9" t="s">
        <v>393</v>
      </c>
      <c r="H227" s="7" t="s">
        <v>17</v>
      </c>
      <c r="I227" s="10">
        <v>30000</v>
      </c>
      <c r="J227" s="8">
        <v>5</v>
      </c>
      <c r="K227" s="10">
        <f t="shared" si="3"/>
        <v>150000</v>
      </c>
      <c r="L227" s="7" t="s">
        <v>400</v>
      </c>
      <c r="M227" s="11" t="s">
        <v>19</v>
      </c>
      <c r="N227" s="11" t="s">
        <v>26</v>
      </c>
      <c r="O227" s="12" t="s">
        <v>20</v>
      </c>
    </row>
    <row r="228" spans="1:15" x14ac:dyDescent="0.25">
      <c r="A228" s="7">
        <v>204</v>
      </c>
      <c r="B228" s="7">
        <v>2306001621</v>
      </c>
      <c r="C228" s="7" t="s">
        <v>91</v>
      </c>
      <c r="D228" s="7" t="s">
        <v>30</v>
      </c>
      <c r="E228" s="7">
        <v>3400020</v>
      </c>
      <c r="F228" s="8">
        <v>2154</v>
      </c>
      <c r="G228" s="9" t="s">
        <v>393</v>
      </c>
      <c r="H228" s="7" t="s">
        <v>17</v>
      </c>
      <c r="I228" s="10">
        <v>9500</v>
      </c>
      <c r="J228" s="8">
        <v>2</v>
      </c>
      <c r="K228" s="10">
        <f t="shared" si="3"/>
        <v>19000</v>
      </c>
      <c r="L228" s="7" t="s">
        <v>401</v>
      </c>
      <c r="M228" s="11" t="s">
        <v>19</v>
      </c>
      <c r="N228" s="11" t="s">
        <v>26</v>
      </c>
      <c r="O228" s="12" t="s">
        <v>20</v>
      </c>
    </row>
    <row r="229" spans="1:15" x14ac:dyDescent="0.25">
      <c r="A229" s="7">
        <v>205</v>
      </c>
      <c r="B229" s="7">
        <v>2306001621</v>
      </c>
      <c r="C229" s="7" t="s">
        <v>91</v>
      </c>
      <c r="D229" s="7" t="s">
        <v>30</v>
      </c>
      <c r="E229" s="7">
        <v>3400020</v>
      </c>
      <c r="F229" s="8">
        <v>2154</v>
      </c>
      <c r="G229" s="9" t="s">
        <v>393</v>
      </c>
      <c r="H229" s="7" t="s">
        <v>17</v>
      </c>
      <c r="I229" s="10">
        <v>40000</v>
      </c>
      <c r="J229" s="8">
        <v>5</v>
      </c>
      <c r="K229" s="10">
        <f t="shared" si="3"/>
        <v>200000</v>
      </c>
      <c r="L229" s="7" t="s">
        <v>402</v>
      </c>
      <c r="M229" s="11" t="s">
        <v>19</v>
      </c>
      <c r="N229" s="11" t="s">
        <v>26</v>
      </c>
      <c r="O229" s="12" t="s">
        <v>20</v>
      </c>
    </row>
    <row r="230" spans="1:15" x14ac:dyDescent="0.25">
      <c r="A230" s="7">
        <v>206</v>
      </c>
      <c r="B230" s="7">
        <v>2306001621</v>
      </c>
      <c r="C230" s="7" t="s">
        <v>91</v>
      </c>
      <c r="D230" s="7" t="s">
        <v>30</v>
      </c>
      <c r="E230" s="7">
        <v>3400020</v>
      </c>
      <c r="F230" s="8">
        <v>2154</v>
      </c>
      <c r="G230" s="9" t="s">
        <v>393</v>
      </c>
      <c r="H230" s="7" t="s">
        <v>17</v>
      </c>
      <c r="I230" s="10">
        <v>275000</v>
      </c>
      <c r="J230" s="8">
        <v>5</v>
      </c>
      <c r="K230" s="10">
        <f t="shared" si="3"/>
        <v>1375000</v>
      </c>
      <c r="L230" s="7" t="s">
        <v>403</v>
      </c>
      <c r="M230" s="11" t="s">
        <v>19</v>
      </c>
      <c r="N230" s="11" t="s">
        <v>26</v>
      </c>
      <c r="O230" s="12" t="s">
        <v>20</v>
      </c>
    </row>
    <row r="231" spans="1:15" x14ac:dyDescent="0.25">
      <c r="A231" s="7">
        <v>207</v>
      </c>
      <c r="B231" s="7">
        <v>2306001621</v>
      </c>
      <c r="C231" s="7" t="s">
        <v>91</v>
      </c>
      <c r="D231" s="7" t="s">
        <v>30</v>
      </c>
      <c r="E231" s="7">
        <v>3400020</v>
      </c>
      <c r="F231" s="8">
        <v>2154</v>
      </c>
      <c r="G231" s="9" t="s">
        <v>393</v>
      </c>
      <c r="H231" s="7" t="s">
        <v>17</v>
      </c>
      <c r="I231" s="10">
        <v>280000</v>
      </c>
      <c r="J231" s="8">
        <v>2</v>
      </c>
      <c r="K231" s="10">
        <f t="shared" si="3"/>
        <v>560000</v>
      </c>
      <c r="L231" s="7" t="s">
        <v>404</v>
      </c>
      <c r="M231" s="11" t="s">
        <v>19</v>
      </c>
      <c r="N231" s="11" t="s">
        <v>26</v>
      </c>
      <c r="O231" s="12" t="s">
        <v>20</v>
      </c>
    </row>
    <row r="232" spans="1:15" x14ac:dyDescent="0.25">
      <c r="A232" s="7">
        <v>208</v>
      </c>
      <c r="B232" s="7">
        <v>2306001621</v>
      </c>
      <c r="C232" s="7" t="s">
        <v>91</v>
      </c>
      <c r="D232" s="7" t="s">
        <v>30</v>
      </c>
      <c r="E232" s="7">
        <v>3400020</v>
      </c>
      <c r="F232" s="8">
        <v>2154</v>
      </c>
      <c r="G232" s="9" t="s">
        <v>393</v>
      </c>
      <c r="H232" s="7" t="s">
        <v>17</v>
      </c>
      <c r="I232" s="10">
        <v>78000</v>
      </c>
      <c r="J232" s="8">
        <v>7</v>
      </c>
      <c r="K232" s="10">
        <f t="shared" si="3"/>
        <v>546000</v>
      </c>
      <c r="L232" s="7" t="s">
        <v>405</v>
      </c>
      <c r="M232" s="11" t="s">
        <v>19</v>
      </c>
      <c r="N232" s="11" t="s">
        <v>26</v>
      </c>
      <c r="O232" s="12" t="s">
        <v>20</v>
      </c>
    </row>
    <row r="233" spans="1:15" x14ac:dyDescent="0.25">
      <c r="A233" s="7">
        <v>209</v>
      </c>
      <c r="B233" s="7">
        <v>2306001621</v>
      </c>
      <c r="C233" s="7" t="s">
        <v>91</v>
      </c>
      <c r="D233" s="7" t="s">
        <v>30</v>
      </c>
      <c r="E233" s="7">
        <v>3400022</v>
      </c>
      <c r="F233" s="8">
        <v>2154</v>
      </c>
      <c r="G233" s="9" t="s">
        <v>406</v>
      </c>
      <c r="H233" s="7" t="s">
        <v>17</v>
      </c>
      <c r="I233" s="10">
        <v>18000</v>
      </c>
      <c r="J233" s="8">
        <v>200</v>
      </c>
      <c r="K233" s="10">
        <f t="shared" si="3"/>
        <v>3600000</v>
      </c>
      <c r="L233" s="7" t="s">
        <v>407</v>
      </c>
      <c r="M233" s="11" t="s">
        <v>19</v>
      </c>
      <c r="N233" s="11" t="s">
        <v>26</v>
      </c>
      <c r="O233" s="12" t="s">
        <v>20</v>
      </c>
    </row>
    <row r="234" spans="1:15" x14ac:dyDescent="0.25">
      <c r="A234" s="7">
        <v>210</v>
      </c>
      <c r="B234" s="7"/>
      <c r="C234" s="7"/>
      <c r="D234" s="7" t="s">
        <v>30</v>
      </c>
      <c r="E234" s="7">
        <v>3400024</v>
      </c>
      <c r="F234" s="8">
        <v>2154</v>
      </c>
      <c r="G234" s="9" t="s">
        <v>408</v>
      </c>
      <c r="H234" s="7" t="s">
        <v>17</v>
      </c>
      <c r="I234" s="10">
        <v>6000</v>
      </c>
      <c r="J234" s="8">
        <v>10</v>
      </c>
      <c r="K234" s="10">
        <f t="shared" si="3"/>
        <v>60000</v>
      </c>
      <c r="L234" s="7" t="s">
        <v>409</v>
      </c>
      <c r="M234" s="11" t="s">
        <v>19</v>
      </c>
      <c r="N234" s="11" t="s">
        <v>26</v>
      </c>
      <c r="O234" s="12" t="s">
        <v>20</v>
      </c>
    </row>
    <row r="235" spans="1:15" x14ac:dyDescent="0.25">
      <c r="A235" s="7">
        <v>211</v>
      </c>
      <c r="B235" s="7"/>
      <c r="C235" s="7"/>
      <c r="D235" s="7" t="s">
        <v>30</v>
      </c>
      <c r="E235" s="7">
        <v>3400025</v>
      </c>
      <c r="F235" s="8">
        <v>2154</v>
      </c>
      <c r="G235" s="9" t="s">
        <v>410</v>
      </c>
      <c r="H235" s="7" t="s">
        <v>17</v>
      </c>
      <c r="I235" s="10">
        <v>9000</v>
      </c>
      <c r="J235" s="8">
        <v>25</v>
      </c>
      <c r="K235" s="10">
        <f t="shared" si="3"/>
        <v>225000</v>
      </c>
      <c r="L235" s="7" t="s">
        <v>411</v>
      </c>
      <c r="M235" s="11" t="s">
        <v>19</v>
      </c>
      <c r="N235" s="11" t="s">
        <v>26</v>
      </c>
      <c r="O235" s="12" t="s">
        <v>20</v>
      </c>
    </row>
    <row r="236" spans="1:15" x14ac:dyDescent="0.25">
      <c r="A236" s="7">
        <v>212</v>
      </c>
      <c r="B236" s="7"/>
      <c r="C236" s="7"/>
      <c r="D236" s="7" t="s">
        <v>32</v>
      </c>
      <c r="E236" s="7">
        <v>3150012</v>
      </c>
      <c r="F236" s="8">
        <v>2154</v>
      </c>
      <c r="G236" s="9" t="s">
        <v>412</v>
      </c>
      <c r="H236" s="7" t="s">
        <v>17</v>
      </c>
      <c r="I236" s="10">
        <v>300000</v>
      </c>
      <c r="J236" s="8">
        <v>2</v>
      </c>
      <c r="K236" s="10">
        <f t="shared" si="3"/>
        <v>600000</v>
      </c>
      <c r="L236" s="7" t="s">
        <v>413</v>
      </c>
      <c r="M236" s="11" t="s">
        <v>19</v>
      </c>
      <c r="N236" s="11" t="s">
        <v>26</v>
      </c>
      <c r="O236" s="12" t="s">
        <v>20</v>
      </c>
    </row>
    <row r="237" spans="1:15" x14ac:dyDescent="0.25">
      <c r="A237" s="7">
        <v>213</v>
      </c>
      <c r="B237" s="7"/>
      <c r="C237" s="7"/>
      <c r="D237" s="7" t="s">
        <v>32</v>
      </c>
      <c r="E237" s="7">
        <v>3150045</v>
      </c>
      <c r="F237" s="8">
        <v>2154</v>
      </c>
      <c r="G237" s="9" t="s">
        <v>414</v>
      </c>
      <c r="H237" s="7" t="s">
        <v>17</v>
      </c>
      <c r="I237" s="10">
        <v>75000</v>
      </c>
      <c r="J237" s="8">
        <v>9</v>
      </c>
      <c r="K237" s="10">
        <f t="shared" si="3"/>
        <v>675000</v>
      </c>
      <c r="L237" s="7" t="s">
        <v>415</v>
      </c>
      <c r="M237" s="11" t="s">
        <v>19</v>
      </c>
      <c r="N237" s="11" t="s">
        <v>26</v>
      </c>
      <c r="O237" s="12" t="s">
        <v>20</v>
      </c>
    </row>
    <row r="238" spans="1:15" x14ac:dyDescent="0.25">
      <c r="A238" s="7">
        <v>214</v>
      </c>
      <c r="B238" s="7"/>
      <c r="C238" s="7"/>
      <c r="D238" s="7" t="s">
        <v>32</v>
      </c>
      <c r="E238" s="7">
        <v>3150180</v>
      </c>
      <c r="F238" s="8">
        <v>2154</v>
      </c>
      <c r="G238" s="9" t="s">
        <v>416</v>
      </c>
      <c r="H238" s="7" t="s">
        <v>17</v>
      </c>
      <c r="I238" s="10">
        <v>110000</v>
      </c>
      <c r="J238" s="8">
        <v>10</v>
      </c>
      <c r="K238" s="10">
        <f t="shared" si="3"/>
        <v>1100000</v>
      </c>
      <c r="L238" s="7" t="s">
        <v>417</v>
      </c>
      <c r="M238" s="11" t="s">
        <v>19</v>
      </c>
      <c r="N238" s="11" t="s">
        <v>26</v>
      </c>
      <c r="O238" s="12" t="s">
        <v>20</v>
      </c>
    </row>
    <row r="239" spans="1:15" x14ac:dyDescent="0.25">
      <c r="A239" s="7">
        <v>215</v>
      </c>
      <c r="B239" s="7"/>
      <c r="C239" s="7"/>
      <c r="D239" s="7" t="s">
        <v>34</v>
      </c>
      <c r="E239" s="7">
        <v>3400010</v>
      </c>
      <c r="F239" s="8">
        <v>2154</v>
      </c>
      <c r="G239" s="9" t="s">
        <v>418</v>
      </c>
      <c r="H239" s="7" t="s">
        <v>17</v>
      </c>
      <c r="I239" s="10">
        <v>240000</v>
      </c>
      <c r="J239" s="8">
        <v>1</v>
      </c>
      <c r="K239" s="10">
        <f t="shared" si="3"/>
        <v>240000</v>
      </c>
      <c r="L239" s="7" t="s">
        <v>419</v>
      </c>
      <c r="M239" s="11" t="s">
        <v>19</v>
      </c>
      <c r="N239" s="11" t="s">
        <v>26</v>
      </c>
      <c r="O239" s="12" t="s">
        <v>20</v>
      </c>
    </row>
    <row r="240" spans="1:15" x14ac:dyDescent="0.25">
      <c r="A240" s="7">
        <v>216</v>
      </c>
      <c r="B240" s="7"/>
      <c r="C240" s="7"/>
      <c r="D240" s="7" t="s">
        <v>420</v>
      </c>
      <c r="E240" s="7">
        <v>4200081</v>
      </c>
      <c r="F240" s="8">
        <v>2154</v>
      </c>
      <c r="G240" s="9" t="s">
        <v>128</v>
      </c>
      <c r="H240" s="7" t="s">
        <v>17</v>
      </c>
      <c r="I240" s="10">
        <v>1711247.85</v>
      </c>
      <c r="J240" s="8">
        <v>1</v>
      </c>
      <c r="K240" s="10">
        <f t="shared" si="3"/>
        <v>1711247.85</v>
      </c>
      <c r="L240" s="7" t="s">
        <v>421</v>
      </c>
      <c r="M240" s="11" t="s">
        <v>19</v>
      </c>
      <c r="N240" s="11" t="s">
        <v>26</v>
      </c>
      <c r="O240" s="12" t="s">
        <v>20</v>
      </c>
    </row>
    <row r="241" spans="1:15" x14ac:dyDescent="0.25">
      <c r="A241" s="7">
        <v>217</v>
      </c>
      <c r="B241" s="7"/>
      <c r="C241" s="7"/>
      <c r="D241" s="7" t="s">
        <v>422</v>
      </c>
      <c r="E241" s="7">
        <v>3200084</v>
      </c>
      <c r="F241" s="8">
        <v>2154</v>
      </c>
      <c r="G241" s="9" t="s">
        <v>198</v>
      </c>
      <c r="H241" s="7" t="s">
        <v>17</v>
      </c>
      <c r="I241" s="10">
        <v>3500</v>
      </c>
      <c r="J241" s="8">
        <v>500</v>
      </c>
      <c r="K241" s="10">
        <f t="shared" si="3"/>
        <v>1750000</v>
      </c>
      <c r="L241" s="7" t="s">
        <v>423</v>
      </c>
      <c r="M241" s="11" t="s">
        <v>19</v>
      </c>
      <c r="N241" s="11" t="s">
        <v>26</v>
      </c>
      <c r="O241" s="12" t="s">
        <v>20</v>
      </c>
    </row>
    <row r="242" spans="1:15" x14ac:dyDescent="0.25">
      <c r="A242" s="7">
        <v>218</v>
      </c>
      <c r="B242" s="7"/>
      <c r="C242" s="7"/>
      <c r="D242" s="7" t="s">
        <v>36</v>
      </c>
      <c r="E242" s="7">
        <v>3100025</v>
      </c>
      <c r="F242" s="8">
        <v>2154</v>
      </c>
      <c r="G242" s="9" t="s">
        <v>424</v>
      </c>
      <c r="H242" s="7" t="s">
        <v>17</v>
      </c>
      <c r="I242" s="10">
        <v>15000</v>
      </c>
      <c r="J242" s="8">
        <v>1</v>
      </c>
      <c r="K242" s="10">
        <f t="shared" si="3"/>
        <v>15000</v>
      </c>
      <c r="L242" s="7" t="s">
        <v>425</v>
      </c>
      <c r="M242" s="11" t="s">
        <v>19</v>
      </c>
      <c r="N242" s="11" t="s">
        <v>26</v>
      </c>
      <c r="O242" s="12" t="s">
        <v>20</v>
      </c>
    </row>
    <row r="243" spans="1:15" x14ac:dyDescent="0.25">
      <c r="A243" s="7">
        <v>219</v>
      </c>
      <c r="B243" s="7"/>
      <c r="C243" s="7"/>
      <c r="D243" s="7" t="s">
        <v>426</v>
      </c>
      <c r="E243" s="7">
        <v>4200050</v>
      </c>
      <c r="F243" s="8">
        <v>2154</v>
      </c>
      <c r="G243" s="9" t="s">
        <v>427</v>
      </c>
      <c r="H243" s="7" t="s">
        <v>17</v>
      </c>
      <c r="I243" s="10">
        <v>160000</v>
      </c>
      <c r="J243" s="8">
        <v>8</v>
      </c>
      <c r="K243" s="10">
        <f t="shared" si="3"/>
        <v>1280000</v>
      </c>
      <c r="L243" s="7" t="s">
        <v>428</v>
      </c>
      <c r="M243" s="11" t="s">
        <v>19</v>
      </c>
      <c r="N243" s="11" t="s">
        <v>26</v>
      </c>
      <c r="O243" s="12" t="s">
        <v>20</v>
      </c>
    </row>
    <row r="244" spans="1:15" x14ac:dyDescent="0.25">
      <c r="A244" s="7">
        <v>220</v>
      </c>
      <c r="B244" s="7"/>
      <c r="C244" s="7"/>
      <c r="D244" s="7" t="s">
        <v>429</v>
      </c>
      <c r="E244" s="7">
        <v>3150070</v>
      </c>
      <c r="F244" s="8">
        <v>2155</v>
      </c>
      <c r="G244" s="9" t="s">
        <v>430</v>
      </c>
      <c r="H244" s="7" t="s">
        <v>17</v>
      </c>
      <c r="I244" s="10">
        <v>120000</v>
      </c>
      <c r="J244" s="8">
        <v>10</v>
      </c>
      <c r="K244" s="10">
        <f t="shared" si="3"/>
        <v>1200000</v>
      </c>
      <c r="L244" s="7" t="s">
        <v>431</v>
      </c>
      <c r="M244" s="11" t="s">
        <v>19</v>
      </c>
      <c r="N244" s="11" t="s">
        <v>26</v>
      </c>
      <c r="O244" s="12" t="s">
        <v>20</v>
      </c>
    </row>
    <row r="245" spans="1:15" x14ac:dyDescent="0.25">
      <c r="A245" s="7">
        <v>221</v>
      </c>
      <c r="B245" s="7"/>
      <c r="C245" s="7"/>
      <c r="D245" s="7" t="s">
        <v>429</v>
      </c>
      <c r="E245" s="7">
        <v>3150071</v>
      </c>
      <c r="F245" s="8">
        <v>2155</v>
      </c>
      <c r="G245" s="9" t="s">
        <v>432</v>
      </c>
      <c r="H245" s="7" t="s">
        <v>17</v>
      </c>
      <c r="I245" s="10">
        <v>50000000</v>
      </c>
      <c r="J245" s="8">
        <v>1</v>
      </c>
      <c r="K245" s="10">
        <f t="shared" si="3"/>
        <v>50000000</v>
      </c>
      <c r="L245" s="7" t="s">
        <v>433</v>
      </c>
      <c r="M245" s="11" t="s">
        <v>19</v>
      </c>
      <c r="N245" s="11" t="s">
        <v>26</v>
      </c>
      <c r="O245" s="12" t="s">
        <v>20</v>
      </c>
    </row>
    <row r="246" spans="1:15" x14ac:dyDescent="0.25">
      <c r="A246" s="7">
        <v>222</v>
      </c>
      <c r="B246" s="7"/>
      <c r="C246" s="7" t="s">
        <v>23</v>
      </c>
      <c r="D246" s="7" t="s">
        <v>429</v>
      </c>
      <c r="E246" s="7">
        <v>3150113</v>
      </c>
      <c r="F246" s="8">
        <v>2155</v>
      </c>
      <c r="G246" s="9" t="s">
        <v>434</v>
      </c>
      <c r="H246" s="7" t="s">
        <v>17</v>
      </c>
      <c r="I246" s="10">
        <v>725000</v>
      </c>
      <c r="J246" s="8">
        <v>15</v>
      </c>
      <c r="K246" s="10">
        <f t="shared" si="3"/>
        <v>10875000</v>
      </c>
      <c r="L246" s="7" t="s">
        <v>435</v>
      </c>
      <c r="M246" s="11" t="s">
        <v>19</v>
      </c>
      <c r="N246" s="11" t="s">
        <v>26</v>
      </c>
      <c r="O246" s="12" t="s">
        <v>20</v>
      </c>
    </row>
    <row r="247" spans="1:15" x14ac:dyDescent="0.25">
      <c r="A247" s="7">
        <v>223</v>
      </c>
      <c r="B247" s="7">
        <v>2306001606</v>
      </c>
      <c r="C247" s="7" t="s">
        <v>91</v>
      </c>
      <c r="D247" s="7" t="s">
        <v>429</v>
      </c>
      <c r="E247" s="7">
        <v>3150130</v>
      </c>
      <c r="F247" s="8">
        <v>2155</v>
      </c>
      <c r="G247" s="9" t="s">
        <v>436</v>
      </c>
      <c r="H247" s="7" t="s">
        <v>17</v>
      </c>
      <c r="I247" s="10">
        <v>125000</v>
      </c>
      <c r="J247" s="8">
        <v>4</v>
      </c>
      <c r="K247" s="10">
        <f t="shared" si="3"/>
        <v>500000</v>
      </c>
      <c r="L247" s="7" t="s">
        <v>437</v>
      </c>
      <c r="M247" s="11" t="s">
        <v>19</v>
      </c>
      <c r="N247" s="11" t="s">
        <v>26</v>
      </c>
      <c r="O247" s="12" t="s">
        <v>20</v>
      </c>
    </row>
    <row r="248" spans="1:15" x14ac:dyDescent="0.25">
      <c r="A248" s="7">
        <v>224</v>
      </c>
      <c r="B248" s="7"/>
      <c r="C248" s="7"/>
      <c r="D248" s="7" t="s">
        <v>429</v>
      </c>
      <c r="E248" s="7">
        <v>4200019</v>
      </c>
      <c r="F248" s="8">
        <v>2155</v>
      </c>
      <c r="G248" s="9" t="s">
        <v>438</v>
      </c>
      <c r="H248" s="7" t="s">
        <v>17</v>
      </c>
      <c r="I248" s="10">
        <v>250000</v>
      </c>
      <c r="J248" s="8">
        <v>4</v>
      </c>
      <c r="K248" s="10">
        <f t="shared" si="3"/>
        <v>1000000</v>
      </c>
      <c r="L248" s="7" t="s">
        <v>439</v>
      </c>
      <c r="M248" s="11" t="s">
        <v>19</v>
      </c>
      <c r="N248" s="11" t="s">
        <v>26</v>
      </c>
      <c r="O248" s="12" t="s">
        <v>20</v>
      </c>
    </row>
    <row r="249" spans="1:15" x14ac:dyDescent="0.25">
      <c r="A249" s="7">
        <v>225</v>
      </c>
      <c r="B249" s="7"/>
      <c r="C249" s="7"/>
      <c r="D249" s="7" t="s">
        <v>429</v>
      </c>
      <c r="E249" s="7">
        <v>4200019</v>
      </c>
      <c r="F249" s="8">
        <v>2155</v>
      </c>
      <c r="G249" s="9" t="s">
        <v>438</v>
      </c>
      <c r="H249" s="7" t="s">
        <v>17</v>
      </c>
      <c r="I249" s="10">
        <v>300000</v>
      </c>
      <c r="J249" s="8">
        <v>2</v>
      </c>
      <c r="K249" s="10">
        <f t="shared" si="3"/>
        <v>600000</v>
      </c>
      <c r="L249" s="7" t="s">
        <v>440</v>
      </c>
      <c r="M249" s="11" t="s">
        <v>19</v>
      </c>
      <c r="N249" s="11" t="s">
        <v>26</v>
      </c>
      <c r="O249" s="12" t="s">
        <v>20</v>
      </c>
    </row>
    <row r="250" spans="1:15" x14ac:dyDescent="0.25">
      <c r="A250" s="7">
        <v>226</v>
      </c>
      <c r="B250" s="7">
        <v>2306001549</v>
      </c>
      <c r="C250" s="7" t="s">
        <v>91</v>
      </c>
      <c r="D250" s="7" t="s">
        <v>44</v>
      </c>
      <c r="E250" s="7">
        <v>3100080</v>
      </c>
      <c r="F250" s="8">
        <v>2155</v>
      </c>
      <c r="G250" s="9" t="s">
        <v>441</v>
      </c>
      <c r="H250" s="7" t="s">
        <v>17</v>
      </c>
      <c r="I250" s="10">
        <v>2000000</v>
      </c>
      <c r="J250" s="8">
        <v>1</v>
      </c>
      <c r="K250" s="10">
        <f t="shared" si="3"/>
        <v>2000000</v>
      </c>
      <c r="L250" s="7" t="s">
        <v>442</v>
      </c>
      <c r="M250" s="11" t="s">
        <v>19</v>
      </c>
      <c r="N250" s="11" t="s">
        <v>26</v>
      </c>
      <c r="O250" s="12" t="s">
        <v>20</v>
      </c>
    </row>
    <row r="251" spans="1:15" x14ac:dyDescent="0.25">
      <c r="A251" s="7">
        <v>227</v>
      </c>
      <c r="B251" s="7"/>
      <c r="C251" s="7"/>
      <c r="D251" s="7" t="s">
        <v>44</v>
      </c>
      <c r="E251" s="7">
        <v>3150005</v>
      </c>
      <c r="F251" s="8">
        <v>2155</v>
      </c>
      <c r="G251" s="9" t="s">
        <v>443</v>
      </c>
      <c r="H251" s="7" t="s">
        <v>17</v>
      </c>
      <c r="I251" s="10">
        <v>1700000</v>
      </c>
      <c r="J251" s="8">
        <v>6</v>
      </c>
      <c r="K251" s="10">
        <f t="shared" si="3"/>
        <v>10200000</v>
      </c>
      <c r="L251" s="7" t="s">
        <v>444</v>
      </c>
      <c r="M251" s="11" t="s">
        <v>19</v>
      </c>
      <c r="N251" s="11" t="s">
        <v>26</v>
      </c>
      <c r="O251" s="12" t="s">
        <v>20</v>
      </c>
    </row>
    <row r="252" spans="1:15" x14ac:dyDescent="0.25">
      <c r="A252" s="7">
        <v>228</v>
      </c>
      <c r="B252" s="7"/>
      <c r="C252" s="7"/>
      <c r="D252" s="7" t="s">
        <v>44</v>
      </c>
      <c r="E252" s="7">
        <v>3150005</v>
      </c>
      <c r="F252" s="8">
        <v>2155</v>
      </c>
      <c r="G252" s="9" t="s">
        <v>443</v>
      </c>
      <c r="H252" s="7" t="s">
        <v>17</v>
      </c>
      <c r="I252" s="10">
        <v>1100000</v>
      </c>
      <c r="J252" s="8">
        <v>6</v>
      </c>
      <c r="K252" s="10">
        <f t="shared" si="3"/>
        <v>6600000</v>
      </c>
      <c r="L252" s="7" t="s">
        <v>445</v>
      </c>
      <c r="M252" s="11" t="s">
        <v>19</v>
      </c>
      <c r="N252" s="11" t="s">
        <v>26</v>
      </c>
      <c r="O252" s="12" t="s">
        <v>20</v>
      </c>
    </row>
    <row r="253" spans="1:15" x14ac:dyDescent="0.25">
      <c r="A253" s="7">
        <v>229</v>
      </c>
      <c r="B253" s="7"/>
      <c r="C253" s="7"/>
      <c r="D253" s="7" t="s">
        <v>44</v>
      </c>
      <c r="E253" s="7">
        <v>3150006</v>
      </c>
      <c r="F253" s="8">
        <v>2155</v>
      </c>
      <c r="G253" s="9" t="s">
        <v>446</v>
      </c>
      <c r="H253" s="7" t="s">
        <v>17</v>
      </c>
      <c r="I253" s="10">
        <v>250000</v>
      </c>
      <c r="J253" s="8">
        <v>1</v>
      </c>
      <c r="K253" s="10">
        <f t="shared" si="3"/>
        <v>250000</v>
      </c>
      <c r="L253" s="7" t="s">
        <v>447</v>
      </c>
      <c r="M253" s="11" t="s">
        <v>19</v>
      </c>
      <c r="N253" s="11" t="s">
        <v>26</v>
      </c>
      <c r="O253" s="12" t="s">
        <v>20</v>
      </c>
    </row>
    <row r="254" spans="1:15" x14ac:dyDescent="0.25">
      <c r="A254" s="7">
        <v>230</v>
      </c>
      <c r="B254" s="7"/>
      <c r="C254" s="7"/>
      <c r="D254" s="7" t="s">
        <v>44</v>
      </c>
      <c r="E254" s="7">
        <v>3150007</v>
      </c>
      <c r="F254" s="8">
        <v>2155</v>
      </c>
      <c r="G254" s="9" t="s">
        <v>448</v>
      </c>
      <c r="H254" s="7" t="s">
        <v>17</v>
      </c>
      <c r="I254" s="10">
        <v>1500000</v>
      </c>
      <c r="J254" s="8">
        <v>1</v>
      </c>
      <c r="K254" s="10">
        <f t="shared" si="3"/>
        <v>1500000</v>
      </c>
      <c r="L254" s="7" t="s">
        <v>449</v>
      </c>
      <c r="M254" s="11" t="s">
        <v>19</v>
      </c>
      <c r="N254" s="11" t="s">
        <v>26</v>
      </c>
      <c r="O254" s="12" t="s">
        <v>20</v>
      </c>
    </row>
    <row r="255" spans="1:15" x14ac:dyDescent="0.25">
      <c r="A255" s="7">
        <v>231</v>
      </c>
      <c r="B255" s="7"/>
      <c r="C255" s="7"/>
      <c r="D255" s="7" t="s">
        <v>44</v>
      </c>
      <c r="E255" s="7">
        <v>3150015</v>
      </c>
      <c r="F255" s="8">
        <v>2155</v>
      </c>
      <c r="G255" s="9" t="s">
        <v>450</v>
      </c>
      <c r="H255" s="7" t="s">
        <v>17</v>
      </c>
      <c r="I255" s="10">
        <v>4661000</v>
      </c>
      <c r="J255" s="8">
        <v>1</v>
      </c>
      <c r="K255" s="10">
        <f t="shared" si="3"/>
        <v>4661000</v>
      </c>
      <c r="L255" s="7" t="s">
        <v>451</v>
      </c>
      <c r="M255" s="11" t="s">
        <v>19</v>
      </c>
      <c r="N255" s="11" t="s">
        <v>26</v>
      </c>
      <c r="O255" s="12" t="s">
        <v>20</v>
      </c>
    </row>
    <row r="256" spans="1:15" x14ac:dyDescent="0.25">
      <c r="A256" s="7">
        <v>232</v>
      </c>
      <c r="B256" s="7"/>
      <c r="C256" s="7"/>
      <c r="D256" s="7" t="s">
        <v>44</v>
      </c>
      <c r="E256" s="7">
        <v>3150037</v>
      </c>
      <c r="F256" s="8">
        <v>2155</v>
      </c>
      <c r="G256" s="9" t="s">
        <v>452</v>
      </c>
      <c r="H256" s="7" t="s">
        <v>17</v>
      </c>
      <c r="I256" s="10">
        <v>3000000</v>
      </c>
      <c r="J256" s="8">
        <v>1</v>
      </c>
      <c r="K256" s="10">
        <f t="shared" si="3"/>
        <v>3000000</v>
      </c>
      <c r="L256" s="7" t="s">
        <v>453</v>
      </c>
      <c r="M256" s="11" t="s">
        <v>19</v>
      </c>
      <c r="N256" s="11" t="s">
        <v>26</v>
      </c>
      <c r="O256" s="12" t="s">
        <v>20</v>
      </c>
    </row>
    <row r="257" spans="1:15" x14ac:dyDescent="0.25">
      <c r="A257" s="7">
        <v>233</v>
      </c>
      <c r="B257" s="7"/>
      <c r="C257" s="7"/>
      <c r="D257" s="7" t="s">
        <v>44</v>
      </c>
      <c r="E257" s="7">
        <v>2100045</v>
      </c>
      <c r="F257" s="8">
        <v>2156</v>
      </c>
      <c r="G257" s="9" t="s">
        <v>454</v>
      </c>
      <c r="H257" s="7" t="s">
        <v>17</v>
      </c>
      <c r="I257" s="10">
        <v>135498.72</v>
      </c>
      <c r="J257" s="8">
        <v>100</v>
      </c>
      <c r="K257" s="10">
        <f t="shared" si="3"/>
        <v>13549872</v>
      </c>
      <c r="L257" s="7" t="s">
        <v>455</v>
      </c>
      <c r="M257" s="11" t="s">
        <v>19</v>
      </c>
      <c r="N257" s="11" t="s">
        <v>26</v>
      </c>
      <c r="O257" s="12" t="s">
        <v>20</v>
      </c>
    </row>
    <row r="258" spans="1:15" x14ac:dyDescent="0.25">
      <c r="A258" s="7">
        <v>234</v>
      </c>
      <c r="B258" s="7"/>
      <c r="C258" s="7"/>
      <c r="D258" s="7" t="s">
        <v>44</v>
      </c>
      <c r="E258" s="7">
        <v>2100045</v>
      </c>
      <c r="F258" s="8">
        <v>2156</v>
      </c>
      <c r="G258" s="9" t="s">
        <v>454</v>
      </c>
      <c r="H258" s="7" t="s">
        <v>17</v>
      </c>
      <c r="I258" s="10">
        <v>92159.2</v>
      </c>
      <c r="J258" s="8">
        <v>19</v>
      </c>
      <c r="K258" s="10">
        <f t="shared" si="3"/>
        <v>1751024.8</v>
      </c>
      <c r="L258" s="7" t="s">
        <v>456</v>
      </c>
      <c r="M258" s="11" t="s">
        <v>19</v>
      </c>
      <c r="N258" s="11" t="s">
        <v>26</v>
      </c>
      <c r="O258" s="12" t="s">
        <v>20</v>
      </c>
    </row>
    <row r="259" spans="1:15" x14ac:dyDescent="0.25">
      <c r="A259" s="7">
        <v>235</v>
      </c>
      <c r="B259" s="7"/>
      <c r="C259" s="7"/>
      <c r="D259" s="7" t="s">
        <v>44</v>
      </c>
      <c r="E259" s="7">
        <v>2100045</v>
      </c>
      <c r="F259" s="8">
        <v>2156</v>
      </c>
      <c r="G259" s="9" t="s">
        <v>454</v>
      </c>
      <c r="H259" s="7" t="s">
        <v>17</v>
      </c>
      <c r="I259" s="10">
        <v>95130.559999999998</v>
      </c>
      <c r="J259" s="8">
        <v>58</v>
      </c>
      <c r="K259" s="10">
        <f t="shared" si="3"/>
        <v>5517572.4799999995</v>
      </c>
      <c r="L259" s="7" t="s">
        <v>457</v>
      </c>
      <c r="M259" s="11" t="s">
        <v>19</v>
      </c>
      <c r="N259" s="11" t="s">
        <v>26</v>
      </c>
      <c r="O259" s="12" t="s">
        <v>20</v>
      </c>
    </row>
    <row r="260" spans="1:15" x14ac:dyDescent="0.25">
      <c r="A260" s="7">
        <v>236</v>
      </c>
      <c r="B260" s="7"/>
      <c r="C260" s="7"/>
      <c r="D260" s="7" t="s">
        <v>44</v>
      </c>
      <c r="E260" s="7">
        <v>2100045</v>
      </c>
      <c r="F260" s="8">
        <v>2156</v>
      </c>
      <c r="G260" s="9" t="s">
        <v>454</v>
      </c>
      <c r="H260" s="7" t="s">
        <v>17</v>
      </c>
      <c r="I260" s="10">
        <v>131672.79999999999</v>
      </c>
      <c r="J260" s="8">
        <v>5</v>
      </c>
      <c r="K260" s="10">
        <f t="shared" si="3"/>
        <v>658364</v>
      </c>
      <c r="L260" s="7" t="s">
        <v>458</v>
      </c>
      <c r="M260" s="11" t="s">
        <v>19</v>
      </c>
      <c r="N260" s="11" t="s">
        <v>26</v>
      </c>
      <c r="O260" s="12" t="s">
        <v>20</v>
      </c>
    </row>
    <row r="261" spans="1:15" x14ac:dyDescent="0.25">
      <c r="A261" s="7">
        <v>237</v>
      </c>
      <c r="B261" s="7"/>
      <c r="C261" s="7"/>
      <c r="D261" s="7" t="s">
        <v>44</v>
      </c>
      <c r="E261" s="7">
        <v>2100045</v>
      </c>
      <c r="F261" s="8">
        <v>2156</v>
      </c>
      <c r="G261" s="9" t="s">
        <v>454</v>
      </c>
      <c r="H261" s="7" t="s">
        <v>17</v>
      </c>
      <c r="I261" s="10">
        <v>109289.04</v>
      </c>
      <c r="J261" s="8">
        <v>25</v>
      </c>
      <c r="K261" s="10">
        <f t="shared" si="3"/>
        <v>2732226</v>
      </c>
      <c r="L261" s="7" t="s">
        <v>457</v>
      </c>
      <c r="M261" s="11" t="s">
        <v>19</v>
      </c>
      <c r="N261" s="11" t="s">
        <v>26</v>
      </c>
      <c r="O261" s="12" t="s">
        <v>20</v>
      </c>
    </row>
    <row r="262" spans="1:15" x14ac:dyDescent="0.25">
      <c r="A262" s="7">
        <v>238</v>
      </c>
      <c r="B262" s="7"/>
      <c r="C262" s="7"/>
      <c r="D262" s="7" t="s">
        <v>44</v>
      </c>
      <c r="E262" s="7">
        <v>2100045</v>
      </c>
      <c r="F262" s="8">
        <v>2156</v>
      </c>
      <c r="G262" s="9" t="s">
        <v>454</v>
      </c>
      <c r="H262" s="7" t="s">
        <v>17</v>
      </c>
      <c r="I262" s="10">
        <v>78494.080000000002</v>
      </c>
      <c r="J262" s="8">
        <v>27</v>
      </c>
      <c r="K262" s="10">
        <f t="shared" si="3"/>
        <v>2119340.16</v>
      </c>
      <c r="L262" s="7" t="s">
        <v>459</v>
      </c>
      <c r="M262" s="11" t="s">
        <v>19</v>
      </c>
      <c r="N262" s="11" t="s">
        <v>26</v>
      </c>
      <c r="O262" s="12" t="s">
        <v>20</v>
      </c>
    </row>
    <row r="263" spans="1:15" x14ac:dyDescent="0.25">
      <c r="A263" s="7">
        <v>239</v>
      </c>
      <c r="B263" s="7"/>
      <c r="C263" s="7"/>
      <c r="D263" s="7" t="s">
        <v>44</v>
      </c>
      <c r="E263" s="7">
        <v>2100045</v>
      </c>
      <c r="F263" s="8">
        <v>2156</v>
      </c>
      <c r="G263" s="9" t="s">
        <v>454</v>
      </c>
      <c r="H263" s="7" t="s">
        <v>17</v>
      </c>
      <c r="I263" s="10">
        <v>220120.32000000001</v>
      </c>
      <c r="J263" s="8">
        <v>145</v>
      </c>
      <c r="K263" s="10">
        <f t="shared" si="3"/>
        <v>31917446.400000002</v>
      </c>
      <c r="L263" s="7" t="s">
        <v>460</v>
      </c>
      <c r="M263" s="11" t="s">
        <v>19</v>
      </c>
      <c r="N263" s="11" t="s">
        <v>26</v>
      </c>
      <c r="O263" s="12" t="s">
        <v>20</v>
      </c>
    </row>
    <row r="264" spans="1:15" x14ac:dyDescent="0.25">
      <c r="A264" s="7">
        <v>240</v>
      </c>
      <c r="B264" s="7"/>
      <c r="C264" s="7"/>
      <c r="D264" s="7" t="s">
        <v>44</v>
      </c>
      <c r="E264" s="7">
        <v>2100045</v>
      </c>
      <c r="F264" s="8">
        <v>2156</v>
      </c>
      <c r="G264" s="9" t="s">
        <v>454</v>
      </c>
      <c r="H264" s="7" t="s">
        <v>17</v>
      </c>
      <c r="I264" s="10">
        <v>7610.4</v>
      </c>
      <c r="J264" s="8">
        <v>100</v>
      </c>
      <c r="K264" s="10">
        <f t="shared" si="3"/>
        <v>761040</v>
      </c>
      <c r="L264" s="7" t="s">
        <v>461</v>
      </c>
      <c r="M264" s="11" t="s">
        <v>19</v>
      </c>
      <c r="N264" s="11" t="s">
        <v>26</v>
      </c>
      <c r="O264" s="12" t="s">
        <v>20</v>
      </c>
    </row>
    <row r="265" spans="1:15" x14ac:dyDescent="0.25">
      <c r="A265" s="7">
        <v>241</v>
      </c>
      <c r="B265" s="7"/>
      <c r="C265" s="7"/>
      <c r="D265" s="7" t="s">
        <v>44</v>
      </c>
      <c r="E265" s="7">
        <v>2100045</v>
      </c>
      <c r="F265" s="8">
        <v>2156</v>
      </c>
      <c r="G265" s="9" t="s">
        <v>454</v>
      </c>
      <c r="H265" s="7" t="s">
        <v>17</v>
      </c>
      <c r="I265" s="10">
        <v>140669.76000000001</v>
      </c>
      <c r="J265" s="8">
        <v>123</v>
      </c>
      <c r="K265" s="10">
        <f t="shared" si="3"/>
        <v>17302380.48</v>
      </c>
      <c r="L265" s="7" t="s">
        <v>462</v>
      </c>
      <c r="M265" s="11" t="s">
        <v>19</v>
      </c>
      <c r="N265" s="11" t="s">
        <v>26</v>
      </c>
      <c r="O265" s="12" t="s">
        <v>20</v>
      </c>
    </row>
    <row r="266" spans="1:15" x14ac:dyDescent="0.25">
      <c r="A266" s="7">
        <v>242</v>
      </c>
      <c r="B266" s="7"/>
      <c r="C266" s="7"/>
      <c r="D266" s="7" t="s">
        <v>44</v>
      </c>
      <c r="E266" s="7">
        <v>2100045</v>
      </c>
      <c r="F266" s="8">
        <v>2156</v>
      </c>
      <c r="G266" s="9" t="s">
        <v>454</v>
      </c>
      <c r="H266" s="7" t="s">
        <v>17</v>
      </c>
      <c r="I266" s="10">
        <v>35881.440000000002</v>
      </c>
      <c r="J266" s="8">
        <v>41</v>
      </c>
      <c r="K266" s="10">
        <f t="shared" si="3"/>
        <v>1471139.04</v>
      </c>
      <c r="L266" s="7" t="s">
        <v>463</v>
      </c>
      <c r="M266" s="11" t="s">
        <v>19</v>
      </c>
      <c r="N266" s="11" t="s">
        <v>26</v>
      </c>
      <c r="O266" s="12" t="s">
        <v>20</v>
      </c>
    </row>
    <row r="267" spans="1:15" x14ac:dyDescent="0.25">
      <c r="A267" s="7">
        <v>243</v>
      </c>
      <c r="B267" s="7"/>
      <c r="C267" s="7"/>
      <c r="D267" s="7" t="s">
        <v>44</v>
      </c>
      <c r="E267" s="7">
        <v>2100045</v>
      </c>
      <c r="F267" s="8">
        <v>2156</v>
      </c>
      <c r="G267" s="9" t="s">
        <v>454</v>
      </c>
      <c r="H267" s="7" t="s">
        <v>17</v>
      </c>
      <c r="I267" s="10">
        <v>5740</v>
      </c>
      <c r="J267" s="8">
        <v>200</v>
      </c>
      <c r="K267" s="10">
        <f t="shared" si="3"/>
        <v>1148000</v>
      </c>
      <c r="L267" s="7" t="s">
        <v>464</v>
      </c>
      <c r="M267" s="11" t="s">
        <v>19</v>
      </c>
      <c r="N267" s="11" t="s">
        <v>26</v>
      </c>
      <c r="O267" s="12" t="s">
        <v>20</v>
      </c>
    </row>
    <row r="268" spans="1:15" x14ac:dyDescent="0.25">
      <c r="A268" s="7">
        <v>244</v>
      </c>
      <c r="B268" s="7"/>
      <c r="C268" s="7"/>
      <c r="D268" s="7" t="s">
        <v>44</v>
      </c>
      <c r="E268" s="7">
        <v>2100045</v>
      </c>
      <c r="F268" s="8">
        <v>2156</v>
      </c>
      <c r="G268" s="9" t="s">
        <v>454</v>
      </c>
      <c r="H268" s="7" t="s">
        <v>17</v>
      </c>
      <c r="I268" s="10">
        <v>54880</v>
      </c>
      <c r="J268" s="8">
        <v>40</v>
      </c>
      <c r="K268" s="10">
        <f t="shared" si="3"/>
        <v>2195200</v>
      </c>
      <c r="L268" s="7" t="s">
        <v>465</v>
      </c>
      <c r="M268" s="11" t="s">
        <v>19</v>
      </c>
      <c r="N268" s="11" t="s">
        <v>26</v>
      </c>
      <c r="O268" s="12" t="s">
        <v>20</v>
      </c>
    </row>
    <row r="269" spans="1:15" x14ac:dyDescent="0.25">
      <c r="A269" s="7">
        <v>245</v>
      </c>
      <c r="B269" s="7">
        <v>2306001555</v>
      </c>
      <c r="C269" s="7" t="s">
        <v>91</v>
      </c>
      <c r="D269" s="7" t="s">
        <v>44</v>
      </c>
      <c r="E269" s="7">
        <v>3050020</v>
      </c>
      <c r="F269" s="8">
        <v>2156</v>
      </c>
      <c r="G269" s="9" t="s">
        <v>466</v>
      </c>
      <c r="H269" s="7" t="s">
        <v>17</v>
      </c>
      <c r="I269" s="10">
        <v>235250</v>
      </c>
      <c r="J269" s="8">
        <v>12</v>
      </c>
      <c r="K269" s="10">
        <f t="shared" si="3"/>
        <v>2823000</v>
      </c>
      <c r="L269" s="7" t="s">
        <v>467</v>
      </c>
      <c r="M269" s="11" t="s">
        <v>19</v>
      </c>
      <c r="N269" s="11" t="s">
        <v>26</v>
      </c>
      <c r="O269" s="12" t="s">
        <v>20</v>
      </c>
    </row>
    <row r="270" spans="1:15" x14ac:dyDescent="0.25">
      <c r="A270" s="7">
        <v>246</v>
      </c>
      <c r="B270" s="7">
        <v>2306001555</v>
      </c>
      <c r="C270" s="7" t="s">
        <v>91</v>
      </c>
      <c r="D270" s="7" t="s">
        <v>44</v>
      </c>
      <c r="E270" s="7">
        <v>3050020</v>
      </c>
      <c r="F270" s="8">
        <v>2156</v>
      </c>
      <c r="G270" s="9" t="s">
        <v>466</v>
      </c>
      <c r="H270" s="7" t="s">
        <v>17</v>
      </c>
      <c r="I270" s="10">
        <v>157300</v>
      </c>
      <c r="J270" s="8">
        <v>12</v>
      </c>
      <c r="K270" s="10">
        <f t="shared" si="3"/>
        <v>1887600</v>
      </c>
      <c r="L270" s="7" t="s">
        <v>468</v>
      </c>
      <c r="M270" s="11" t="s">
        <v>19</v>
      </c>
      <c r="N270" s="11" t="s">
        <v>26</v>
      </c>
      <c r="O270" s="12" t="s">
        <v>20</v>
      </c>
    </row>
    <row r="271" spans="1:15" x14ac:dyDescent="0.25">
      <c r="A271" s="7">
        <v>247</v>
      </c>
      <c r="B271" s="7">
        <v>2306001621</v>
      </c>
      <c r="C271" s="7" t="s">
        <v>91</v>
      </c>
      <c r="D271" s="7" t="s">
        <v>44</v>
      </c>
      <c r="E271" s="7">
        <v>3250100</v>
      </c>
      <c r="F271" s="8">
        <v>2156</v>
      </c>
      <c r="G271" s="9" t="s">
        <v>469</v>
      </c>
      <c r="H271" s="7" t="s">
        <v>17</v>
      </c>
      <c r="I271" s="10">
        <v>60000000</v>
      </c>
      <c r="J271" s="8">
        <v>1</v>
      </c>
      <c r="K271" s="10">
        <f t="shared" si="3"/>
        <v>60000000</v>
      </c>
      <c r="L271" s="7" t="s">
        <v>470</v>
      </c>
      <c r="M271" s="11" t="s">
        <v>19</v>
      </c>
      <c r="N271" s="11" t="s">
        <v>26</v>
      </c>
      <c r="O271" s="12" t="s">
        <v>20</v>
      </c>
    </row>
    <row r="272" spans="1:15" x14ac:dyDescent="0.25">
      <c r="A272" s="7">
        <v>248</v>
      </c>
      <c r="B272" s="7">
        <v>2306001621</v>
      </c>
      <c r="C272" s="7" t="s">
        <v>91</v>
      </c>
      <c r="D272" s="7" t="s">
        <v>44</v>
      </c>
      <c r="E272" s="7">
        <v>3250100</v>
      </c>
      <c r="F272" s="8">
        <v>2156</v>
      </c>
      <c r="G272" s="9" t="s">
        <v>469</v>
      </c>
      <c r="H272" s="7" t="s">
        <v>17</v>
      </c>
      <c r="I272" s="10">
        <v>45000000</v>
      </c>
      <c r="J272" s="8">
        <v>1</v>
      </c>
      <c r="K272" s="10">
        <f t="shared" si="3"/>
        <v>45000000</v>
      </c>
      <c r="L272" s="7" t="s">
        <v>471</v>
      </c>
      <c r="M272" s="11" t="s">
        <v>19</v>
      </c>
      <c r="N272" s="11" t="s">
        <v>26</v>
      </c>
      <c r="O272" s="12" t="s">
        <v>20</v>
      </c>
    </row>
    <row r="273" spans="1:15" x14ac:dyDescent="0.25">
      <c r="A273" s="7">
        <v>249</v>
      </c>
      <c r="B273" s="7">
        <v>2306001621</v>
      </c>
      <c r="C273" s="7" t="s">
        <v>91</v>
      </c>
      <c r="D273" s="7" t="s">
        <v>44</v>
      </c>
      <c r="E273" s="7">
        <v>3250100</v>
      </c>
      <c r="F273" s="8">
        <v>2156</v>
      </c>
      <c r="G273" s="9" t="s">
        <v>469</v>
      </c>
      <c r="H273" s="7" t="s">
        <v>17</v>
      </c>
      <c r="I273" s="10">
        <v>50000000</v>
      </c>
      <c r="J273" s="8">
        <v>1</v>
      </c>
      <c r="K273" s="10">
        <f t="shared" si="3"/>
        <v>50000000</v>
      </c>
      <c r="L273" s="7" t="s">
        <v>472</v>
      </c>
      <c r="M273" s="11" t="s">
        <v>19</v>
      </c>
      <c r="N273" s="11" t="s">
        <v>26</v>
      </c>
      <c r="O273" s="12" t="s">
        <v>20</v>
      </c>
    </row>
    <row r="274" spans="1:15" x14ac:dyDescent="0.25">
      <c r="A274" s="7">
        <v>250</v>
      </c>
      <c r="B274" s="7">
        <v>2306001621</v>
      </c>
      <c r="C274" s="7" t="s">
        <v>91</v>
      </c>
      <c r="D274" s="7" t="s">
        <v>44</v>
      </c>
      <c r="E274" s="7">
        <v>3250100</v>
      </c>
      <c r="F274" s="8">
        <v>2156</v>
      </c>
      <c r="G274" s="9" t="s">
        <v>469</v>
      </c>
      <c r="H274" s="7" t="s">
        <v>17</v>
      </c>
      <c r="I274" s="10">
        <v>150000000</v>
      </c>
      <c r="J274" s="8">
        <v>1</v>
      </c>
      <c r="K274" s="10">
        <f t="shared" si="3"/>
        <v>150000000</v>
      </c>
      <c r="L274" s="7" t="s">
        <v>473</v>
      </c>
      <c r="M274" s="11" t="s">
        <v>19</v>
      </c>
      <c r="N274" s="11" t="s">
        <v>26</v>
      </c>
      <c r="O274" s="12" t="s">
        <v>20</v>
      </c>
    </row>
    <row r="275" spans="1:15" x14ac:dyDescent="0.25">
      <c r="A275" s="7">
        <v>251</v>
      </c>
      <c r="B275" s="7"/>
      <c r="C275" s="7"/>
      <c r="D275" s="7" t="s">
        <v>44</v>
      </c>
      <c r="E275" s="7">
        <v>5050310</v>
      </c>
      <c r="F275" s="8">
        <v>2156</v>
      </c>
      <c r="G275" s="9" t="s">
        <v>474</v>
      </c>
      <c r="H275" s="7" t="s">
        <v>17</v>
      </c>
      <c r="I275" s="10">
        <v>2500000</v>
      </c>
      <c r="J275" s="8">
        <v>1</v>
      </c>
      <c r="K275" s="10">
        <f t="shared" si="3"/>
        <v>2500000</v>
      </c>
      <c r="L275" s="7" t="s">
        <v>475</v>
      </c>
      <c r="M275" s="11" t="s">
        <v>19</v>
      </c>
      <c r="N275" s="11" t="s">
        <v>26</v>
      </c>
      <c r="O275" s="12" t="s">
        <v>20</v>
      </c>
    </row>
    <row r="276" spans="1:15" x14ac:dyDescent="0.25">
      <c r="A276" s="7">
        <v>252</v>
      </c>
      <c r="B276" s="7">
        <v>45735</v>
      </c>
      <c r="C276" s="7" t="s">
        <v>85</v>
      </c>
      <c r="D276" s="7" t="s">
        <v>420</v>
      </c>
      <c r="E276" s="7">
        <v>3100056</v>
      </c>
      <c r="F276" s="8">
        <v>2156</v>
      </c>
      <c r="G276" s="9" t="s">
        <v>476</v>
      </c>
      <c r="H276" s="7" t="s">
        <v>17</v>
      </c>
      <c r="I276" s="10">
        <v>300000</v>
      </c>
      <c r="J276" s="8">
        <v>200</v>
      </c>
      <c r="K276" s="10">
        <f t="shared" si="3"/>
        <v>60000000</v>
      </c>
      <c r="L276" s="7" t="s">
        <v>477</v>
      </c>
      <c r="M276" s="11" t="s">
        <v>19</v>
      </c>
      <c r="N276" s="11" t="s">
        <v>26</v>
      </c>
      <c r="O276" s="12" t="s">
        <v>20</v>
      </c>
    </row>
    <row r="277" spans="1:15" x14ac:dyDescent="0.25">
      <c r="A277" s="7">
        <v>253</v>
      </c>
      <c r="B277" s="7"/>
      <c r="C277" s="7"/>
      <c r="D277" s="7" t="s">
        <v>44</v>
      </c>
      <c r="E277" s="7">
        <v>3120002</v>
      </c>
      <c r="F277" s="8">
        <v>2157</v>
      </c>
      <c r="G277" s="9" t="s">
        <v>478</v>
      </c>
      <c r="H277" s="7" t="s">
        <v>17</v>
      </c>
      <c r="I277" s="10">
        <v>35000</v>
      </c>
      <c r="J277" s="8">
        <v>1</v>
      </c>
      <c r="K277" s="10">
        <f t="shared" si="3"/>
        <v>35000</v>
      </c>
      <c r="L277" s="7" t="s">
        <v>479</v>
      </c>
      <c r="M277" s="11" t="s">
        <v>19</v>
      </c>
      <c r="N277" s="11" t="s">
        <v>26</v>
      </c>
      <c r="O277" s="12" t="s">
        <v>20</v>
      </c>
    </row>
    <row r="278" spans="1:15" x14ac:dyDescent="0.25">
      <c r="A278" s="7">
        <v>254</v>
      </c>
      <c r="B278" s="7"/>
      <c r="C278" s="7"/>
      <c r="D278" s="7" t="s">
        <v>420</v>
      </c>
      <c r="E278" s="7">
        <v>3120010</v>
      </c>
      <c r="F278" s="8">
        <v>2157</v>
      </c>
      <c r="G278" s="9" t="s">
        <v>480</v>
      </c>
      <c r="H278" s="7" t="s">
        <v>17</v>
      </c>
      <c r="I278" s="10">
        <v>1841400</v>
      </c>
      <c r="J278" s="8">
        <v>1</v>
      </c>
      <c r="K278" s="10">
        <f t="shared" si="3"/>
        <v>1841400</v>
      </c>
      <c r="L278" s="7" t="s">
        <v>481</v>
      </c>
      <c r="M278" s="11" t="s">
        <v>19</v>
      </c>
      <c r="N278" s="11" t="s">
        <v>26</v>
      </c>
      <c r="O278" s="12" t="s">
        <v>20</v>
      </c>
    </row>
    <row r="279" spans="1:15" x14ac:dyDescent="0.25">
      <c r="A279" s="7">
        <v>255</v>
      </c>
      <c r="B279" s="7"/>
      <c r="C279" s="7"/>
      <c r="D279" s="7" t="s">
        <v>420</v>
      </c>
      <c r="E279" s="7">
        <v>3120010</v>
      </c>
      <c r="F279" s="8">
        <v>2157</v>
      </c>
      <c r="G279" s="9" t="s">
        <v>480</v>
      </c>
      <c r="H279" s="7" t="s">
        <v>17</v>
      </c>
      <c r="I279" s="10">
        <v>6289772.2199999997</v>
      </c>
      <c r="J279" s="8">
        <v>1</v>
      </c>
      <c r="K279" s="10">
        <f t="shared" si="3"/>
        <v>6289772.2199999997</v>
      </c>
      <c r="L279" s="7" t="s">
        <v>482</v>
      </c>
      <c r="M279" s="11" t="s">
        <v>19</v>
      </c>
      <c r="N279" s="11" t="s">
        <v>26</v>
      </c>
      <c r="O279" s="12" t="s">
        <v>20</v>
      </c>
    </row>
    <row r="280" spans="1:15" x14ac:dyDescent="0.25">
      <c r="A280" s="7">
        <v>256</v>
      </c>
      <c r="B280" s="7"/>
      <c r="C280" s="7"/>
      <c r="D280" s="7" t="s">
        <v>36</v>
      </c>
      <c r="E280" s="7">
        <v>3120005</v>
      </c>
      <c r="F280" s="8">
        <v>2157</v>
      </c>
      <c r="G280" s="9" t="s">
        <v>483</v>
      </c>
      <c r="H280" s="7" t="s">
        <v>17</v>
      </c>
      <c r="I280" s="10">
        <v>35000</v>
      </c>
      <c r="J280" s="8">
        <v>2</v>
      </c>
      <c r="K280" s="10">
        <f t="shared" si="3"/>
        <v>70000</v>
      </c>
      <c r="L280" s="7" t="s">
        <v>484</v>
      </c>
      <c r="M280" s="11" t="s">
        <v>19</v>
      </c>
      <c r="N280" s="11" t="s">
        <v>26</v>
      </c>
      <c r="O280" s="12" t="s">
        <v>20</v>
      </c>
    </row>
    <row r="281" spans="1:15" x14ac:dyDescent="0.25">
      <c r="A281" s="7">
        <v>257</v>
      </c>
      <c r="B281" s="7"/>
      <c r="C281" s="7"/>
      <c r="D281" s="7" t="s">
        <v>36</v>
      </c>
      <c r="E281" s="7">
        <v>3120010</v>
      </c>
      <c r="F281" s="8">
        <v>2157</v>
      </c>
      <c r="G281" s="9" t="s">
        <v>480</v>
      </c>
      <c r="H281" s="7" t="s">
        <v>17</v>
      </c>
      <c r="I281" s="10">
        <v>50000</v>
      </c>
      <c r="J281" s="8">
        <v>1</v>
      </c>
      <c r="K281" s="10">
        <f t="shared" ref="K281:K344" si="4">+I281*J281</f>
        <v>50000</v>
      </c>
      <c r="L281" s="7" t="s">
        <v>485</v>
      </c>
      <c r="M281" s="11" t="s">
        <v>19</v>
      </c>
      <c r="N281" s="11" t="s">
        <v>26</v>
      </c>
      <c r="O281" s="12" t="s">
        <v>20</v>
      </c>
    </row>
    <row r="282" spans="1:15" x14ac:dyDescent="0.25">
      <c r="A282" s="7">
        <v>258</v>
      </c>
      <c r="B282" s="7"/>
      <c r="C282" s="7" t="s">
        <v>23</v>
      </c>
      <c r="D282" s="7" t="s">
        <v>426</v>
      </c>
      <c r="E282" s="7">
        <v>3120010</v>
      </c>
      <c r="F282" s="8">
        <v>2157</v>
      </c>
      <c r="G282" s="9" t="s">
        <v>480</v>
      </c>
      <c r="H282" s="7" t="s">
        <v>17</v>
      </c>
      <c r="I282" s="10">
        <v>540000</v>
      </c>
      <c r="J282" s="8">
        <v>3</v>
      </c>
      <c r="K282" s="10">
        <f t="shared" si="4"/>
        <v>1620000</v>
      </c>
      <c r="L282" s="7" t="s">
        <v>486</v>
      </c>
      <c r="M282" s="11" t="s">
        <v>19</v>
      </c>
      <c r="N282" s="11" t="s">
        <v>26</v>
      </c>
      <c r="O282" s="12" t="s">
        <v>20</v>
      </c>
    </row>
    <row r="283" spans="1:15" x14ac:dyDescent="0.25">
      <c r="A283" s="7">
        <v>259</v>
      </c>
      <c r="B283" s="7"/>
      <c r="C283" s="7"/>
      <c r="D283" s="7" t="s">
        <v>426</v>
      </c>
      <c r="E283" s="7">
        <v>3120030</v>
      </c>
      <c r="F283" s="8">
        <v>2157</v>
      </c>
      <c r="G283" s="9" t="s">
        <v>487</v>
      </c>
      <c r="H283" s="7" t="s">
        <v>17</v>
      </c>
      <c r="I283" s="10">
        <v>312000</v>
      </c>
      <c r="J283" s="8">
        <v>3</v>
      </c>
      <c r="K283" s="10">
        <f t="shared" si="4"/>
        <v>936000</v>
      </c>
      <c r="L283" s="7" t="s">
        <v>488</v>
      </c>
      <c r="M283" s="11" t="s">
        <v>19</v>
      </c>
      <c r="N283" s="11" t="s">
        <v>26</v>
      </c>
      <c r="O283" s="12" t="s">
        <v>20</v>
      </c>
    </row>
    <row r="284" spans="1:15" x14ac:dyDescent="0.25">
      <c r="A284" s="7">
        <v>260</v>
      </c>
      <c r="B284" s="7">
        <v>2306001621</v>
      </c>
      <c r="C284" s="7" t="s">
        <v>91</v>
      </c>
      <c r="D284" s="7" t="s">
        <v>489</v>
      </c>
      <c r="E284" s="7">
        <v>3100050</v>
      </c>
      <c r="F284" s="8">
        <v>2159</v>
      </c>
      <c r="G284" s="9" t="s">
        <v>490</v>
      </c>
      <c r="H284" s="7" t="s">
        <v>17</v>
      </c>
      <c r="I284" s="10">
        <v>53100</v>
      </c>
      <c r="J284" s="8">
        <v>150</v>
      </c>
      <c r="K284" s="10">
        <f t="shared" si="4"/>
        <v>7965000</v>
      </c>
      <c r="L284" s="7" t="s">
        <v>491</v>
      </c>
      <c r="M284" s="11" t="s">
        <v>19</v>
      </c>
      <c r="N284" s="11" t="s">
        <v>26</v>
      </c>
      <c r="O284" s="12" t="s">
        <v>20</v>
      </c>
    </row>
    <row r="285" spans="1:15" x14ac:dyDescent="0.25">
      <c r="A285" s="7">
        <v>261</v>
      </c>
      <c r="B285" s="7"/>
      <c r="C285" s="7"/>
      <c r="D285" s="7" t="s">
        <v>420</v>
      </c>
      <c r="E285" s="7">
        <v>3100044</v>
      </c>
      <c r="F285" s="8">
        <v>2159</v>
      </c>
      <c r="G285" s="9" t="s">
        <v>492</v>
      </c>
      <c r="H285" s="7" t="s">
        <v>17</v>
      </c>
      <c r="I285" s="10">
        <v>142000</v>
      </c>
      <c r="J285" s="8">
        <v>6</v>
      </c>
      <c r="K285" s="10">
        <f t="shared" si="4"/>
        <v>852000</v>
      </c>
      <c r="L285" s="7" t="s">
        <v>493</v>
      </c>
      <c r="M285" s="11" t="s">
        <v>19</v>
      </c>
      <c r="N285" s="11" t="s">
        <v>26</v>
      </c>
      <c r="O285" s="12" t="s">
        <v>20</v>
      </c>
    </row>
    <row r="286" spans="1:15" x14ac:dyDescent="0.25">
      <c r="A286" s="7">
        <v>262</v>
      </c>
      <c r="B286" s="7">
        <v>2306001621</v>
      </c>
      <c r="C286" s="7" t="s">
        <v>91</v>
      </c>
      <c r="D286" s="7" t="s">
        <v>420</v>
      </c>
      <c r="E286" s="7">
        <v>3100050</v>
      </c>
      <c r="F286" s="8">
        <v>2159</v>
      </c>
      <c r="G286" s="9" t="s">
        <v>490</v>
      </c>
      <c r="H286" s="7" t="s">
        <v>17</v>
      </c>
      <c r="I286" s="10">
        <v>3186000</v>
      </c>
      <c r="J286" s="8">
        <v>1</v>
      </c>
      <c r="K286" s="10">
        <f t="shared" si="4"/>
        <v>3186000</v>
      </c>
      <c r="L286" s="7" t="s">
        <v>494</v>
      </c>
      <c r="M286" s="11" t="s">
        <v>19</v>
      </c>
      <c r="N286" s="11" t="s">
        <v>26</v>
      </c>
      <c r="O286" s="12" t="s">
        <v>20</v>
      </c>
    </row>
    <row r="287" spans="1:15" x14ac:dyDescent="0.25">
      <c r="A287" s="7">
        <v>263</v>
      </c>
      <c r="B287" s="7">
        <v>2306001621</v>
      </c>
      <c r="C287" s="7" t="s">
        <v>91</v>
      </c>
      <c r="D287" s="7" t="s">
        <v>420</v>
      </c>
      <c r="E287" s="7">
        <v>3100050</v>
      </c>
      <c r="F287" s="8">
        <v>2159</v>
      </c>
      <c r="G287" s="9" t="s">
        <v>490</v>
      </c>
      <c r="H287" s="7" t="s">
        <v>17</v>
      </c>
      <c r="I287" s="10">
        <v>80000</v>
      </c>
      <c r="J287" s="8">
        <v>6</v>
      </c>
      <c r="K287" s="10">
        <f t="shared" si="4"/>
        <v>480000</v>
      </c>
      <c r="L287" s="7" t="s">
        <v>495</v>
      </c>
      <c r="M287" s="11" t="s">
        <v>19</v>
      </c>
      <c r="N287" s="11" t="s">
        <v>26</v>
      </c>
      <c r="O287" s="12" t="s">
        <v>20</v>
      </c>
    </row>
    <row r="288" spans="1:15" x14ac:dyDescent="0.25">
      <c r="A288" s="7">
        <v>264</v>
      </c>
      <c r="B288" s="7">
        <v>2306001621</v>
      </c>
      <c r="C288" s="7" t="s">
        <v>91</v>
      </c>
      <c r="D288" s="7" t="s">
        <v>420</v>
      </c>
      <c r="E288" s="7">
        <v>3100050</v>
      </c>
      <c r="F288" s="8">
        <v>2159</v>
      </c>
      <c r="G288" s="9" t="s">
        <v>490</v>
      </c>
      <c r="H288" s="7" t="s">
        <v>17</v>
      </c>
      <c r="I288" s="10">
        <v>12075000</v>
      </c>
      <c r="J288" s="8">
        <v>1</v>
      </c>
      <c r="K288" s="10">
        <f t="shared" si="4"/>
        <v>12075000</v>
      </c>
      <c r="L288" s="7" t="s">
        <v>496</v>
      </c>
      <c r="M288" s="11" t="s">
        <v>19</v>
      </c>
      <c r="N288" s="11" t="s">
        <v>26</v>
      </c>
      <c r="O288" s="12" t="s">
        <v>20</v>
      </c>
    </row>
    <row r="289" spans="1:15" x14ac:dyDescent="0.25">
      <c r="A289" s="7">
        <v>265</v>
      </c>
      <c r="B289" s="7"/>
      <c r="C289" s="7"/>
      <c r="D289" s="7" t="s">
        <v>420</v>
      </c>
      <c r="E289" s="7">
        <v>3100100</v>
      </c>
      <c r="F289" s="8">
        <v>2159</v>
      </c>
      <c r="G289" s="9" t="s">
        <v>497</v>
      </c>
      <c r="H289" s="7" t="s">
        <v>17</v>
      </c>
      <c r="I289" s="10">
        <v>2000000</v>
      </c>
      <c r="J289" s="8">
        <v>1</v>
      </c>
      <c r="K289" s="10">
        <f t="shared" si="4"/>
        <v>2000000</v>
      </c>
      <c r="L289" s="7" t="s">
        <v>498</v>
      </c>
      <c r="M289" s="11" t="s">
        <v>19</v>
      </c>
      <c r="N289" s="11" t="s">
        <v>26</v>
      </c>
      <c r="O289" s="12" t="s">
        <v>20</v>
      </c>
    </row>
    <row r="290" spans="1:15" x14ac:dyDescent="0.25">
      <c r="A290" s="7">
        <v>266</v>
      </c>
      <c r="B290" s="7"/>
      <c r="C290" s="7"/>
      <c r="D290" s="7" t="s">
        <v>420</v>
      </c>
      <c r="E290" s="7">
        <v>3100100</v>
      </c>
      <c r="F290" s="8">
        <v>2159</v>
      </c>
      <c r="G290" s="9" t="s">
        <v>497</v>
      </c>
      <c r="H290" s="7" t="s">
        <v>17</v>
      </c>
      <c r="I290" s="10">
        <v>2000000</v>
      </c>
      <c r="J290" s="8">
        <v>1</v>
      </c>
      <c r="K290" s="10">
        <f t="shared" si="4"/>
        <v>2000000</v>
      </c>
      <c r="L290" s="7" t="s">
        <v>499</v>
      </c>
      <c r="M290" s="11" t="s">
        <v>19</v>
      </c>
      <c r="N290" s="11" t="s">
        <v>26</v>
      </c>
      <c r="O290" s="12" t="s">
        <v>20</v>
      </c>
    </row>
    <row r="291" spans="1:15" x14ac:dyDescent="0.25">
      <c r="A291" s="7">
        <v>267</v>
      </c>
      <c r="B291" s="7"/>
      <c r="C291" s="7"/>
      <c r="D291" s="7" t="s">
        <v>95</v>
      </c>
      <c r="E291" s="7">
        <v>6100068</v>
      </c>
      <c r="F291" s="8">
        <v>2184</v>
      </c>
      <c r="G291" s="9" t="s">
        <v>500</v>
      </c>
      <c r="H291" s="7" t="s">
        <v>17</v>
      </c>
      <c r="I291" s="10">
        <v>415</v>
      </c>
      <c r="J291" s="8">
        <v>199000</v>
      </c>
      <c r="K291" s="10">
        <f t="shared" si="4"/>
        <v>82585000</v>
      </c>
      <c r="L291" s="7" t="s">
        <v>501</v>
      </c>
      <c r="M291" s="11" t="s">
        <v>19</v>
      </c>
      <c r="N291" s="11" t="s">
        <v>26</v>
      </c>
      <c r="O291" s="12" t="s">
        <v>20</v>
      </c>
    </row>
    <row r="292" spans="1:15" x14ac:dyDescent="0.25">
      <c r="A292" s="7">
        <v>268</v>
      </c>
      <c r="B292" s="7"/>
      <c r="C292" s="7"/>
      <c r="D292" s="7" t="s">
        <v>502</v>
      </c>
      <c r="E292" s="7">
        <v>6100398</v>
      </c>
      <c r="F292" s="8">
        <v>2188</v>
      </c>
      <c r="G292" s="9" t="s">
        <v>503</v>
      </c>
      <c r="H292" s="7" t="s">
        <v>17</v>
      </c>
      <c r="I292" s="10">
        <v>1134000</v>
      </c>
      <c r="J292" s="8">
        <v>10</v>
      </c>
      <c r="K292" s="10">
        <f t="shared" si="4"/>
        <v>11340000</v>
      </c>
      <c r="L292" s="7" t="s">
        <v>504</v>
      </c>
      <c r="M292" s="11" t="s">
        <v>19</v>
      </c>
      <c r="N292" s="11" t="s">
        <v>26</v>
      </c>
      <c r="O292" s="12" t="s">
        <v>20</v>
      </c>
    </row>
    <row r="293" spans="1:15" x14ac:dyDescent="0.25">
      <c r="A293" s="7">
        <v>269</v>
      </c>
      <c r="B293" s="7"/>
      <c r="C293" s="7"/>
      <c r="D293" s="7" t="s">
        <v>505</v>
      </c>
      <c r="E293" s="7">
        <v>6100398</v>
      </c>
      <c r="F293" s="8">
        <v>2188</v>
      </c>
      <c r="G293" s="9" t="s">
        <v>503</v>
      </c>
      <c r="H293" s="7" t="s">
        <v>17</v>
      </c>
      <c r="I293" s="10">
        <v>1170000</v>
      </c>
      <c r="J293" s="8">
        <v>10</v>
      </c>
      <c r="K293" s="10">
        <f t="shared" si="4"/>
        <v>11700000</v>
      </c>
      <c r="L293" s="7" t="s">
        <v>504</v>
      </c>
      <c r="M293" s="11" t="s">
        <v>19</v>
      </c>
      <c r="N293" s="11" t="s">
        <v>26</v>
      </c>
      <c r="O293" s="12" t="s">
        <v>20</v>
      </c>
    </row>
    <row r="294" spans="1:15" x14ac:dyDescent="0.25">
      <c r="A294" s="7">
        <v>270</v>
      </c>
      <c r="B294" s="7"/>
      <c r="C294" s="7"/>
      <c r="D294" s="7" t="s">
        <v>44</v>
      </c>
      <c r="E294" s="7">
        <v>6100770</v>
      </c>
      <c r="F294" s="8">
        <v>2188</v>
      </c>
      <c r="G294" s="9" t="s">
        <v>506</v>
      </c>
      <c r="H294" s="7" t="s">
        <v>17</v>
      </c>
      <c r="I294" s="10">
        <v>8600000</v>
      </c>
      <c r="J294" s="8">
        <v>1</v>
      </c>
      <c r="K294" s="10">
        <f t="shared" si="4"/>
        <v>8600000</v>
      </c>
      <c r="L294" s="7" t="s">
        <v>507</v>
      </c>
      <c r="M294" s="11" t="s">
        <v>19</v>
      </c>
      <c r="N294" s="11" t="s">
        <v>26</v>
      </c>
      <c r="O294" s="12" t="s">
        <v>20</v>
      </c>
    </row>
    <row r="295" spans="1:15" x14ac:dyDescent="0.25">
      <c r="A295" s="7">
        <v>271</v>
      </c>
      <c r="B295" s="7"/>
      <c r="C295" s="7"/>
      <c r="D295" s="7" t="s">
        <v>44</v>
      </c>
      <c r="E295" s="7">
        <v>6100770</v>
      </c>
      <c r="F295" s="8">
        <v>2188</v>
      </c>
      <c r="G295" s="9" t="s">
        <v>506</v>
      </c>
      <c r="H295" s="7" t="s">
        <v>17</v>
      </c>
      <c r="I295" s="10">
        <v>1000000</v>
      </c>
      <c r="J295" s="8">
        <v>1</v>
      </c>
      <c r="K295" s="10">
        <f t="shared" si="4"/>
        <v>1000000</v>
      </c>
      <c r="L295" s="7" t="s">
        <v>508</v>
      </c>
      <c r="M295" s="11" t="s">
        <v>19</v>
      </c>
      <c r="N295" s="11" t="s">
        <v>26</v>
      </c>
      <c r="O295" s="12" t="s">
        <v>20</v>
      </c>
    </row>
    <row r="296" spans="1:15" x14ac:dyDescent="0.25">
      <c r="A296" s="7">
        <v>272</v>
      </c>
      <c r="B296" s="7"/>
      <c r="C296" s="7"/>
      <c r="D296" s="7" t="s">
        <v>44</v>
      </c>
      <c r="E296" s="7">
        <v>6100775</v>
      </c>
      <c r="F296" s="8">
        <v>2188</v>
      </c>
      <c r="G296" s="9" t="s">
        <v>509</v>
      </c>
      <c r="H296" s="7" t="s">
        <v>17</v>
      </c>
      <c r="I296" s="10">
        <v>1000000</v>
      </c>
      <c r="J296" s="8">
        <v>1</v>
      </c>
      <c r="K296" s="10">
        <f t="shared" si="4"/>
        <v>1000000</v>
      </c>
      <c r="L296" s="7" t="s">
        <v>510</v>
      </c>
      <c r="M296" s="11" t="s">
        <v>19</v>
      </c>
      <c r="N296" s="11" t="s">
        <v>26</v>
      </c>
      <c r="O296" s="12" t="s">
        <v>20</v>
      </c>
    </row>
    <row r="297" spans="1:15" x14ac:dyDescent="0.25">
      <c r="A297" s="7">
        <v>273</v>
      </c>
      <c r="B297" s="7"/>
      <c r="C297" s="7"/>
      <c r="D297" s="7" t="s">
        <v>511</v>
      </c>
      <c r="E297" s="7">
        <v>6100330</v>
      </c>
      <c r="F297" s="8">
        <v>2188</v>
      </c>
      <c r="G297" s="9" t="s">
        <v>512</v>
      </c>
      <c r="H297" s="7" t="s">
        <v>17</v>
      </c>
      <c r="I297" s="10">
        <v>160000</v>
      </c>
      <c r="J297" s="8">
        <v>10</v>
      </c>
      <c r="K297" s="10">
        <f t="shared" si="4"/>
        <v>1600000</v>
      </c>
      <c r="L297" s="7" t="s">
        <v>513</v>
      </c>
      <c r="M297" s="11" t="s">
        <v>19</v>
      </c>
      <c r="N297" s="11" t="s">
        <v>26</v>
      </c>
      <c r="O297" s="12" t="s">
        <v>20</v>
      </c>
    </row>
    <row r="298" spans="1:15" x14ac:dyDescent="0.25">
      <c r="A298" s="7">
        <v>274</v>
      </c>
      <c r="B298" s="7">
        <v>2306001566</v>
      </c>
      <c r="C298" s="7" t="s">
        <v>47</v>
      </c>
      <c r="D298" s="7" t="s">
        <v>514</v>
      </c>
      <c r="E298" s="7">
        <v>6100398</v>
      </c>
      <c r="F298" s="8">
        <v>2188</v>
      </c>
      <c r="G298" s="9" t="s">
        <v>503</v>
      </c>
      <c r="H298" s="7" t="s">
        <v>17</v>
      </c>
      <c r="I298" s="10">
        <v>1150000</v>
      </c>
      <c r="J298" s="8">
        <v>30</v>
      </c>
      <c r="K298" s="10">
        <f t="shared" si="4"/>
        <v>34500000</v>
      </c>
      <c r="L298" s="7" t="s">
        <v>515</v>
      </c>
      <c r="M298" s="11" t="s">
        <v>19</v>
      </c>
      <c r="N298" s="11" t="s">
        <v>26</v>
      </c>
      <c r="O298" s="12" t="s">
        <v>20</v>
      </c>
    </row>
    <row r="299" spans="1:15" x14ac:dyDescent="0.25">
      <c r="A299" s="7">
        <v>275</v>
      </c>
      <c r="B299" s="20" t="s">
        <v>516</v>
      </c>
      <c r="C299" s="7" t="s">
        <v>47</v>
      </c>
      <c r="D299" s="7" t="s">
        <v>426</v>
      </c>
      <c r="E299" s="7">
        <v>6100052</v>
      </c>
      <c r="F299" s="8">
        <v>2192</v>
      </c>
      <c r="G299" s="9" t="s">
        <v>517</v>
      </c>
      <c r="H299" s="7" t="s">
        <v>17</v>
      </c>
      <c r="I299" s="10">
        <v>56318917</v>
      </c>
      <c r="J299" s="8">
        <v>12</v>
      </c>
      <c r="K299" s="10">
        <f t="shared" si="4"/>
        <v>675827004</v>
      </c>
      <c r="L299" s="7" t="s">
        <v>518</v>
      </c>
      <c r="M299" s="11" t="s">
        <v>19</v>
      </c>
      <c r="N299" s="11" t="s">
        <v>41</v>
      </c>
      <c r="O299" s="12" t="s">
        <v>20</v>
      </c>
    </row>
    <row r="300" spans="1:15" x14ac:dyDescent="0.25">
      <c r="A300" s="7">
        <v>276</v>
      </c>
      <c r="B300" s="7"/>
      <c r="C300" s="7" t="s">
        <v>29</v>
      </c>
      <c r="D300" s="7" t="s">
        <v>426</v>
      </c>
      <c r="E300" s="7">
        <v>6120010</v>
      </c>
      <c r="F300" s="8">
        <v>2192</v>
      </c>
      <c r="G300" s="9" t="s">
        <v>519</v>
      </c>
      <c r="H300" s="7" t="s">
        <v>17</v>
      </c>
      <c r="I300" s="10">
        <v>260000</v>
      </c>
      <c r="J300" s="8">
        <v>12</v>
      </c>
      <c r="K300" s="10">
        <f t="shared" si="4"/>
        <v>3120000</v>
      </c>
      <c r="L300" s="7" t="s">
        <v>520</v>
      </c>
      <c r="M300" s="11" t="s">
        <v>19</v>
      </c>
      <c r="N300" s="11" t="s">
        <v>26</v>
      </c>
      <c r="O300" s="12" t="s">
        <v>20</v>
      </c>
    </row>
    <row r="301" spans="1:15" x14ac:dyDescent="0.25">
      <c r="A301" s="7">
        <v>277</v>
      </c>
      <c r="B301" s="7"/>
      <c r="C301" s="7" t="s">
        <v>23</v>
      </c>
      <c r="D301" s="7" t="s">
        <v>32</v>
      </c>
      <c r="E301" s="7">
        <v>3350140</v>
      </c>
      <c r="F301" s="8">
        <v>2193</v>
      </c>
      <c r="G301" s="9" t="s">
        <v>521</v>
      </c>
      <c r="H301" s="7" t="s">
        <v>17</v>
      </c>
      <c r="I301" s="10">
        <v>6746400</v>
      </c>
      <c r="J301" s="8">
        <v>1</v>
      </c>
      <c r="K301" s="10">
        <f t="shared" si="4"/>
        <v>6746400</v>
      </c>
      <c r="L301" s="7" t="s">
        <v>522</v>
      </c>
      <c r="M301" s="11" t="s">
        <v>19</v>
      </c>
      <c r="N301" s="11" t="s">
        <v>26</v>
      </c>
      <c r="O301" s="12" t="s">
        <v>20</v>
      </c>
    </row>
    <row r="302" spans="1:15" x14ac:dyDescent="0.25">
      <c r="A302" s="7">
        <v>278</v>
      </c>
      <c r="B302" s="7"/>
      <c r="C302" s="7"/>
      <c r="D302" s="7" t="s">
        <v>24</v>
      </c>
      <c r="E302" s="7">
        <v>6100502</v>
      </c>
      <c r="F302" s="8">
        <v>2199</v>
      </c>
      <c r="G302" s="9" t="s">
        <v>523</v>
      </c>
      <c r="H302" s="7" t="s">
        <v>17</v>
      </c>
      <c r="I302" s="10">
        <v>80000</v>
      </c>
      <c r="J302" s="8">
        <v>1</v>
      </c>
      <c r="K302" s="10">
        <f t="shared" si="4"/>
        <v>80000</v>
      </c>
      <c r="L302" s="7" t="s">
        <v>524</v>
      </c>
      <c r="M302" s="11" t="s">
        <v>19</v>
      </c>
      <c r="N302" s="11" t="s">
        <v>26</v>
      </c>
      <c r="O302" s="12" t="s">
        <v>20</v>
      </c>
    </row>
    <row r="303" spans="1:15" x14ac:dyDescent="0.25">
      <c r="A303" s="7">
        <v>279</v>
      </c>
      <c r="B303" s="7"/>
      <c r="C303" s="7"/>
      <c r="D303" s="7" t="s">
        <v>24</v>
      </c>
      <c r="E303" s="7">
        <v>6100510</v>
      </c>
      <c r="F303" s="8">
        <v>2199</v>
      </c>
      <c r="G303" s="9" t="s">
        <v>525</v>
      </c>
      <c r="H303" s="7" t="s">
        <v>17</v>
      </c>
      <c r="I303" s="10">
        <v>6500</v>
      </c>
      <c r="J303" s="8">
        <v>12</v>
      </c>
      <c r="K303" s="10">
        <f t="shared" si="4"/>
        <v>78000</v>
      </c>
      <c r="L303" s="7" t="s">
        <v>526</v>
      </c>
      <c r="M303" s="11" t="s">
        <v>19</v>
      </c>
      <c r="N303" s="11" t="s">
        <v>26</v>
      </c>
      <c r="O303" s="12" t="s">
        <v>20</v>
      </c>
    </row>
    <row r="304" spans="1:15" x14ac:dyDescent="0.25">
      <c r="A304" s="7">
        <v>280</v>
      </c>
      <c r="B304" s="7"/>
      <c r="C304" s="7"/>
      <c r="D304" s="7" t="s">
        <v>24</v>
      </c>
      <c r="E304" s="7">
        <v>7010040</v>
      </c>
      <c r="F304" s="8">
        <v>2199</v>
      </c>
      <c r="G304" s="9" t="s">
        <v>527</v>
      </c>
      <c r="H304" s="7" t="s">
        <v>17</v>
      </c>
      <c r="I304" s="10">
        <v>75000</v>
      </c>
      <c r="J304" s="8">
        <v>1</v>
      </c>
      <c r="K304" s="10">
        <f t="shared" si="4"/>
        <v>75000</v>
      </c>
      <c r="L304" s="7" t="s">
        <v>528</v>
      </c>
      <c r="M304" s="11" t="s">
        <v>19</v>
      </c>
      <c r="N304" s="11" t="s">
        <v>26</v>
      </c>
      <c r="O304" s="12" t="s">
        <v>20</v>
      </c>
    </row>
    <row r="305" spans="1:15" x14ac:dyDescent="0.25">
      <c r="A305" s="7">
        <v>281</v>
      </c>
      <c r="B305" s="7"/>
      <c r="C305" s="7"/>
      <c r="D305" s="7" t="s">
        <v>24</v>
      </c>
      <c r="E305" s="7">
        <v>7010090</v>
      </c>
      <c r="F305" s="8">
        <v>2199</v>
      </c>
      <c r="G305" s="9" t="s">
        <v>529</v>
      </c>
      <c r="H305" s="7" t="s">
        <v>17</v>
      </c>
      <c r="I305" s="10">
        <v>40000</v>
      </c>
      <c r="J305" s="8">
        <v>6</v>
      </c>
      <c r="K305" s="10">
        <f t="shared" si="4"/>
        <v>240000</v>
      </c>
      <c r="L305" s="7" t="s">
        <v>530</v>
      </c>
      <c r="M305" s="11" t="s">
        <v>19</v>
      </c>
      <c r="N305" s="11" t="s">
        <v>26</v>
      </c>
      <c r="O305" s="12" t="s">
        <v>20</v>
      </c>
    </row>
    <row r="306" spans="1:15" x14ac:dyDescent="0.25">
      <c r="A306" s="7">
        <v>282</v>
      </c>
      <c r="B306" s="7"/>
      <c r="C306" s="7"/>
      <c r="D306" s="7" t="s">
        <v>130</v>
      </c>
      <c r="E306" s="7">
        <v>3250210</v>
      </c>
      <c r="F306" s="8">
        <v>2199</v>
      </c>
      <c r="G306" s="9" t="s">
        <v>531</v>
      </c>
      <c r="H306" s="7" t="s">
        <v>17</v>
      </c>
      <c r="I306" s="10">
        <v>250000</v>
      </c>
      <c r="J306" s="8">
        <v>6</v>
      </c>
      <c r="K306" s="10">
        <f t="shared" si="4"/>
        <v>1500000</v>
      </c>
      <c r="L306" s="7" t="s">
        <v>532</v>
      </c>
      <c r="M306" s="11" t="s">
        <v>19</v>
      </c>
      <c r="N306" s="11" t="s">
        <v>26</v>
      </c>
      <c r="O306" s="12" t="s">
        <v>20</v>
      </c>
    </row>
    <row r="307" spans="1:15" x14ac:dyDescent="0.25">
      <c r="A307" s="7">
        <v>283</v>
      </c>
      <c r="B307" s="7"/>
      <c r="C307" s="7"/>
      <c r="D307" s="7" t="s">
        <v>130</v>
      </c>
      <c r="E307" s="7">
        <v>6100500</v>
      </c>
      <c r="F307" s="8">
        <v>2199</v>
      </c>
      <c r="G307" s="9" t="s">
        <v>533</v>
      </c>
      <c r="H307" s="7" t="s">
        <v>17</v>
      </c>
      <c r="I307" s="10">
        <v>100000</v>
      </c>
      <c r="J307" s="8">
        <v>1</v>
      </c>
      <c r="K307" s="10">
        <f t="shared" si="4"/>
        <v>100000</v>
      </c>
      <c r="L307" s="7" t="s">
        <v>534</v>
      </c>
      <c r="M307" s="11" t="s">
        <v>19</v>
      </c>
      <c r="N307" s="11" t="s">
        <v>26</v>
      </c>
      <c r="O307" s="12" t="s">
        <v>20</v>
      </c>
    </row>
    <row r="308" spans="1:15" x14ac:dyDescent="0.25">
      <c r="A308" s="7">
        <v>284</v>
      </c>
      <c r="B308" s="7">
        <v>2306001621</v>
      </c>
      <c r="C308" s="7" t="s">
        <v>91</v>
      </c>
      <c r="D308" s="7" t="s">
        <v>130</v>
      </c>
      <c r="E308" s="7">
        <v>6150012</v>
      </c>
      <c r="F308" s="8">
        <v>2199</v>
      </c>
      <c r="G308" s="9" t="s">
        <v>535</v>
      </c>
      <c r="H308" s="7" t="s">
        <v>17</v>
      </c>
      <c r="I308" s="10">
        <v>3500000</v>
      </c>
      <c r="J308" s="8">
        <v>1</v>
      </c>
      <c r="K308" s="10">
        <f t="shared" si="4"/>
        <v>3500000</v>
      </c>
      <c r="L308" s="7" t="s">
        <v>536</v>
      </c>
      <c r="M308" s="11" t="s">
        <v>19</v>
      </c>
      <c r="N308" s="11" t="s">
        <v>26</v>
      </c>
      <c r="O308" s="12" t="s">
        <v>20</v>
      </c>
    </row>
    <row r="309" spans="1:15" x14ac:dyDescent="0.25">
      <c r="A309" s="7">
        <v>285</v>
      </c>
      <c r="B309" s="7"/>
      <c r="C309" s="7"/>
      <c r="D309" s="7" t="s">
        <v>429</v>
      </c>
      <c r="E309" s="7">
        <v>5050006</v>
      </c>
      <c r="F309" s="8">
        <v>2199</v>
      </c>
      <c r="G309" s="9" t="s">
        <v>537</v>
      </c>
      <c r="H309" s="7" t="s">
        <v>17</v>
      </c>
      <c r="I309" s="10">
        <v>85000</v>
      </c>
      <c r="J309" s="8">
        <v>20</v>
      </c>
      <c r="K309" s="10">
        <f t="shared" si="4"/>
        <v>1700000</v>
      </c>
      <c r="L309" s="7" t="s">
        <v>538</v>
      </c>
      <c r="M309" s="11" t="s">
        <v>19</v>
      </c>
      <c r="N309" s="11" t="s">
        <v>26</v>
      </c>
      <c r="O309" s="12" t="s">
        <v>20</v>
      </c>
    </row>
    <row r="310" spans="1:15" x14ac:dyDescent="0.25">
      <c r="A310" s="7">
        <v>286</v>
      </c>
      <c r="B310" s="7"/>
      <c r="C310" s="7" t="s">
        <v>23</v>
      </c>
      <c r="D310" s="7" t="s">
        <v>429</v>
      </c>
      <c r="E310" s="7">
        <v>6100072</v>
      </c>
      <c r="F310" s="8">
        <v>2199</v>
      </c>
      <c r="G310" s="9" t="s">
        <v>539</v>
      </c>
      <c r="H310" s="7" t="s">
        <v>540</v>
      </c>
      <c r="I310" s="10">
        <v>1150</v>
      </c>
      <c r="J310" s="8">
        <v>800</v>
      </c>
      <c r="K310" s="10">
        <f t="shared" si="4"/>
        <v>920000</v>
      </c>
      <c r="L310" s="7" t="s">
        <v>541</v>
      </c>
      <c r="M310" s="11" t="s">
        <v>19</v>
      </c>
      <c r="N310" s="11" t="s">
        <v>26</v>
      </c>
      <c r="O310" s="12" t="s">
        <v>20</v>
      </c>
    </row>
    <row r="311" spans="1:15" x14ac:dyDescent="0.25">
      <c r="A311" s="7">
        <v>287</v>
      </c>
      <c r="B311" s="7" t="s">
        <v>542</v>
      </c>
      <c r="C311" s="7" t="s">
        <v>85</v>
      </c>
      <c r="D311" s="7" t="s">
        <v>95</v>
      </c>
      <c r="E311" s="7">
        <v>5050400</v>
      </c>
      <c r="F311" s="8">
        <v>2199</v>
      </c>
      <c r="G311" s="9" t="s">
        <v>543</v>
      </c>
      <c r="H311" s="7" t="s">
        <v>17</v>
      </c>
      <c r="I311" s="10">
        <v>19000</v>
      </c>
      <c r="J311" s="8">
        <v>11</v>
      </c>
      <c r="K311" s="10">
        <f t="shared" si="4"/>
        <v>209000</v>
      </c>
      <c r="L311" s="7" t="s">
        <v>544</v>
      </c>
      <c r="M311" s="11" t="s">
        <v>19</v>
      </c>
      <c r="N311" s="11" t="s">
        <v>41</v>
      </c>
      <c r="O311" s="12" t="s">
        <v>20</v>
      </c>
    </row>
    <row r="312" spans="1:15" x14ac:dyDescent="0.25">
      <c r="A312" s="7">
        <v>288</v>
      </c>
      <c r="B312" s="7"/>
      <c r="C312" s="7"/>
      <c r="D312" s="7" t="s">
        <v>95</v>
      </c>
      <c r="E312" s="7">
        <v>5050480</v>
      </c>
      <c r="F312" s="8">
        <v>2199</v>
      </c>
      <c r="G312" s="9" t="s">
        <v>545</v>
      </c>
      <c r="H312" s="7" t="s">
        <v>17</v>
      </c>
      <c r="I312" s="10">
        <v>4000</v>
      </c>
      <c r="J312" s="8">
        <v>24</v>
      </c>
      <c r="K312" s="10">
        <f t="shared" si="4"/>
        <v>96000</v>
      </c>
      <c r="L312" s="7" t="s">
        <v>546</v>
      </c>
      <c r="M312" s="11" t="s">
        <v>19</v>
      </c>
      <c r="N312" s="11" t="s">
        <v>26</v>
      </c>
      <c r="O312" s="12" t="s">
        <v>20</v>
      </c>
    </row>
    <row r="313" spans="1:15" x14ac:dyDescent="0.25">
      <c r="A313" s="7">
        <v>289</v>
      </c>
      <c r="B313" s="7"/>
      <c r="C313" s="7"/>
      <c r="D313" s="7" t="s">
        <v>95</v>
      </c>
      <c r="E313" s="7">
        <v>6150010</v>
      </c>
      <c r="F313" s="8">
        <v>2199</v>
      </c>
      <c r="G313" s="9" t="s">
        <v>547</v>
      </c>
      <c r="H313" s="7" t="s">
        <v>17</v>
      </c>
      <c r="I313" s="10">
        <v>77000</v>
      </c>
      <c r="J313" s="8">
        <v>3</v>
      </c>
      <c r="K313" s="10">
        <f t="shared" si="4"/>
        <v>231000</v>
      </c>
      <c r="L313" s="7" t="s">
        <v>548</v>
      </c>
      <c r="M313" s="11" t="s">
        <v>19</v>
      </c>
      <c r="N313" s="11" t="s">
        <v>26</v>
      </c>
      <c r="O313" s="12" t="s">
        <v>20</v>
      </c>
    </row>
    <row r="314" spans="1:15" x14ac:dyDescent="0.25">
      <c r="A314" s="7">
        <v>290</v>
      </c>
      <c r="B314" s="7"/>
      <c r="C314" s="7"/>
      <c r="D314" s="7" t="s">
        <v>95</v>
      </c>
      <c r="E314" s="7">
        <v>6150020</v>
      </c>
      <c r="F314" s="8">
        <v>2199</v>
      </c>
      <c r="G314" s="9" t="s">
        <v>549</v>
      </c>
      <c r="H314" s="7" t="s">
        <v>17</v>
      </c>
      <c r="I314" s="10">
        <v>62000</v>
      </c>
      <c r="J314" s="8">
        <v>4</v>
      </c>
      <c r="K314" s="10">
        <f t="shared" si="4"/>
        <v>248000</v>
      </c>
      <c r="L314" s="7" t="s">
        <v>550</v>
      </c>
      <c r="M314" s="11" t="s">
        <v>19</v>
      </c>
      <c r="N314" s="11" t="s">
        <v>26</v>
      </c>
      <c r="O314" s="12" t="s">
        <v>20</v>
      </c>
    </row>
    <row r="315" spans="1:15" x14ac:dyDescent="0.25">
      <c r="A315" s="7">
        <v>291</v>
      </c>
      <c r="B315" s="7"/>
      <c r="C315" s="7"/>
      <c r="D315" s="7" t="s">
        <v>95</v>
      </c>
      <c r="E315" s="7">
        <v>7010060</v>
      </c>
      <c r="F315" s="8">
        <v>2199</v>
      </c>
      <c r="G315" s="9" t="s">
        <v>551</v>
      </c>
      <c r="H315" s="7" t="s">
        <v>17</v>
      </c>
      <c r="I315" s="10">
        <v>60000</v>
      </c>
      <c r="J315" s="8">
        <v>3</v>
      </c>
      <c r="K315" s="10">
        <f t="shared" si="4"/>
        <v>180000</v>
      </c>
      <c r="L315" s="7" t="s">
        <v>552</v>
      </c>
      <c r="M315" s="11" t="s">
        <v>19</v>
      </c>
      <c r="N315" s="11" t="s">
        <v>26</v>
      </c>
      <c r="O315" s="12" t="s">
        <v>20</v>
      </c>
    </row>
    <row r="316" spans="1:15" x14ac:dyDescent="0.25">
      <c r="A316" s="7">
        <v>292</v>
      </c>
      <c r="B316" s="7"/>
      <c r="C316" s="7"/>
      <c r="D316" s="7" t="s">
        <v>95</v>
      </c>
      <c r="E316" s="7">
        <v>7010065</v>
      </c>
      <c r="F316" s="8">
        <v>2199</v>
      </c>
      <c r="G316" s="9" t="s">
        <v>553</v>
      </c>
      <c r="H316" s="7" t="s">
        <v>17</v>
      </c>
      <c r="I316" s="10">
        <v>3000</v>
      </c>
      <c r="J316" s="8">
        <v>720</v>
      </c>
      <c r="K316" s="10">
        <f t="shared" si="4"/>
        <v>2160000</v>
      </c>
      <c r="L316" s="7" t="s">
        <v>554</v>
      </c>
      <c r="M316" s="11" t="s">
        <v>19</v>
      </c>
      <c r="N316" s="11" t="s">
        <v>26</v>
      </c>
      <c r="O316" s="12" t="s">
        <v>20</v>
      </c>
    </row>
    <row r="317" spans="1:15" x14ac:dyDescent="0.25">
      <c r="A317" s="7">
        <v>293</v>
      </c>
      <c r="B317" s="7"/>
      <c r="C317" s="7"/>
      <c r="D317" s="7" t="s">
        <v>95</v>
      </c>
      <c r="E317" s="7">
        <v>7010075</v>
      </c>
      <c r="F317" s="8">
        <v>2199</v>
      </c>
      <c r="G317" s="9" t="s">
        <v>555</v>
      </c>
      <c r="H317" s="7" t="s">
        <v>17</v>
      </c>
      <c r="I317" s="10">
        <v>17000</v>
      </c>
      <c r="J317" s="8">
        <v>10</v>
      </c>
      <c r="K317" s="10">
        <f t="shared" si="4"/>
        <v>170000</v>
      </c>
      <c r="L317" s="7" t="s">
        <v>556</v>
      </c>
      <c r="M317" s="11" t="s">
        <v>19</v>
      </c>
      <c r="N317" s="11" t="s">
        <v>26</v>
      </c>
      <c r="O317" s="12" t="s">
        <v>20</v>
      </c>
    </row>
    <row r="318" spans="1:15" x14ac:dyDescent="0.25">
      <c r="A318" s="7">
        <v>294</v>
      </c>
      <c r="B318" s="7" t="s">
        <v>557</v>
      </c>
      <c r="C318" s="7" t="s">
        <v>85</v>
      </c>
      <c r="D318" s="7" t="s">
        <v>32</v>
      </c>
      <c r="E318" s="7">
        <v>6100077</v>
      </c>
      <c r="F318" s="8">
        <v>2199</v>
      </c>
      <c r="G318" s="9" t="s">
        <v>558</v>
      </c>
      <c r="H318" s="7" t="s">
        <v>17</v>
      </c>
      <c r="I318" s="10">
        <v>400000</v>
      </c>
      <c r="J318" s="8">
        <v>5</v>
      </c>
      <c r="K318" s="10">
        <f t="shared" si="4"/>
        <v>2000000</v>
      </c>
      <c r="L318" s="7" t="s">
        <v>559</v>
      </c>
      <c r="M318" s="11" t="s">
        <v>19</v>
      </c>
      <c r="N318" s="11" t="s">
        <v>26</v>
      </c>
      <c r="O318" s="12" t="s">
        <v>20</v>
      </c>
    </row>
    <row r="319" spans="1:15" x14ac:dyDescent="0.25">
      <c r="A319" s="7">
        <v>295</v>
      </c>
      <c r="B319" s="7"/>
      <c r="C319" s="7" t="s">
        <v>23</v>
      </c>
      <c r="D319" s="7" t="s">
        <v>32</v>
      </c>
      <c r="E319" s="7">
        <v>6100082</v>
      </c>
      <c r="F319" s="8">
        <v>2199</v>
      </c>
      <c r="G319" s="9" t="s">
        <v>560</v>
      </c>
      <c r="H319" s="7" t="s">
        <v>17</v>
      </c>
      <c r="I319" s="10">
        <v>9048000</v>
      </c>
      <c r="J319" s="8">
        <v>1</v>
      </c>
      <c r="K319" s="10">
        <f t="shared" si="4"/>
        <v>9048000</v>
      </c>
      <c r="L319" s="7" t="s">
        <v>561</v>
      </c>
      <c r="M319" s="11" t="s">
        <v>19</v>
      </c>
      <c r="N319" s="11" t="s">
        <v>26</v>
      </c>
      <c r="O319" s="12" t="s">
        <v>20</v>
      </c>
    </row>
    <row r="320" spans="1:15" x14ac:dyDescent="0.25">
      <c r="A320" s="7">
        <v>296</v>
      </c>
      <c r="B320" s="7"/>
      <c r="C320" s="7"/>
      <c r="D320" s="7" t="s">
        <v>32</v>
      </c>
      <c r="E320" s="7">
        <v>6100090</v>
      </c>
      <c r="F320" s="8">
        <v>2199</v>
      </c>
      <c r="G320" s="9" t="s">
        <v>562</v>
      </c>
      <c r="H320" s="7" t="s">
        <v>17</v>
      </c>
      <c r="I320" s="10">
        <v>400000</v>
      </c>
      <c r="J320" s="8">
        <v>7</v>
      </c>
      <c r="K320" s="10">
        <f t="shared" si="4"/>
        <v>2800000</v>
      </c>
      <c r="L320" s="7" t="s">
        <v>563</v>
      </c>
      <c r="M320" s="11" t="s">
        <v>19</v>
      </c>
      <c r="N320" s="11" t="s">
        <v>26</v>
      </c>
      <c r="O320" s="12" t="s">
        <v>20</v>
      </c>
    </row>
    <row r="321" spans="1:15" x14ac:dyDescent="0.25">
      <c r="A321" s="7">
        <v>297</v>
      </c>
      <c r="B321" s="7"/>
      <c r="C321" s="7"/>
      <c r="D321" s="7" t="s">
        <v>32</v>
      </c>
      <c r="E321" s="7">
        <v>6100101</v>
      </c>
      <c r="F321" s="8">
        <v>2199</v>
      </c>
      <c r="G321" s="9" t="s">
        <v>564</v>
      </c>
      <c r="H321" s="7" t="s">
        <v>17</v>
      </c>
      <c r="I321" s="10">
        <v>3500</v>
      </c>
      <c r="J321" s="8">
        <v>8950</v>
      </c>
      <c r="K321" s="10">
        <f t="shared" si="4"/>
        <v>31325000</v>
      </c>
      <c r="L321" s="7" t="s">
        <v>565</v>
      </c>
      <c r="M321" s="11" t="s">
        <v>19</v>
      </c>
      <c r="N321" s="11" t="s">
        <v>26</v>
      </c>
      <c r="O321" s="12" t="s">
        <v>20</v>
      </c>
    </row>
    <row r="322" spans="1:15" x14ac:dyDescent="0.25">
      <c r="A322" s="7">
        <v>298</v>
      </c>
      <c r="B322" s="7"/>
      <c r="C322" s="7"/>
      <c r="D322" s="7" t="s">
        <v>32</v>
      </c>
      <c r="E322" s="7">
        <v>6100140</v>
      </c>
      <c r="F322" s="8">
        <v>2199</v>
      </c>
      <c r="G322" s="9" t="s">
        <v>566</v>
      </c>
      <c r="H322" s="7" t="s">
        <v>17</v>
      </c>
      <c r="I322" s="10">
        <v>875000</v>
      </c>
      <c r="J322" s="8">
        <v>2</v>
      </c>
      <c r="K322" s="10">
        <f t="shared" si="4"/>
        <v>1750000</v>
      </c>
      <c r="L322" s="7" t="s">
        <v>567</v>
      </c>
      <c r="M322" s="11" t="s">
        <v>19</v>
      </c>
      <c r="N322" s="11" t="s">
        <v>26</v>
      </c>
      <c r="O322" s="12" t="s">
        <v>20</v>
      </c>
    </row>
    <row r="323" spans="1:15" x14ac:dyDescent="0.25">
      <c r="A323" s="7">
        <v>299</v>
      </c>
      <c r="B323" s="7"/>
      <c r="C323" s="7" t="s">
        <v>568</v>
      </c>
      <c r="D323" s="7" t="s">
        <v>429</v>
      </c>
      <c r="E323" s="7">
        <v>195100500</v>
      </c>
      <c r="F323" s="8">
        <v>2201</v>
      </c>
      <c r="G323" s="9" t="s">
        <v>569</v>
      </c>
      <c r="H323" s="7" t="s">
        <v>570</v>
      </c>
      <c r="I323" s="10">
        <v>325</v>
      </c>
      <c r="J323" s="8">
        <v>185000</v>
      </c>
      <c r="K323" s="10">
        <f t="shared" si="4"/>
        <v>60125000</v>
      </c>
      <c r="L323" s="7" t="s">
        <v>571</v>
      </c>
      <c r="M323" s="11" t="s">
        <v>19</v>
      </c>
      <c r="N323" s="11" t="s">
        <v>26</v>
      </c>
      <c r="O323" s="12" t="s">
        <v>20</v>
      </c>
    </row>
    <row r="324" spans="1:15" x14ac:dyDescent="0.25">
      <c r="A324" s="7">
        <v>300</v>
      </c>
      <c r="B324" s="7"/>
      <c r="C324" s="7"/>
      <c r="D324" s="7" t="s">
        <v>429</v>
      </c>
      <c r="E324" s="7">
        <v>196030030</v>
      </c>
      <c r="F324" s="8">
        <v>2201</v>
      </c>
      <c r="G324" s="9" t="s">
        <v>572</v>
      </c>
      <c r="H324" s="7" t="s">
        <v>17</v>
      </c>
      <c r="I324" s="10">
        <v>3000</v>
      </c>
      <c r="J324" s="8">
        <v>48</v>
      </c>
      <c r="K324" s="10">
        <f t="shared" si="4"/>
        <v>144000</v>
      </c>
      <c r="L324" s="7" t="s">
        <v>573</v>
      </c>
      <c r="M324" s="11" t="s">
        <v>19</v>
      </c>
      <c r="N324" s="11" t="s">
        <v>26</v>
      </c>
      <c r="O324" s="12" t="s">
        <v>20</v>
      </c>
    </row>
    <row r="325" spans="1:15" x14ac:dyDescent="0.25">
      <c r="A325" s="7">
        <v>301</v>
      </c>
      <c r="B325" s="7"/>
      <c r="C325" s="7"/>
      <c r="D325" s="7" t="s">
        <v>44</v>
      </c>
      <c r="E325" s="7">
        <v>196030025</v>
      </c>
      <c r="F325" s="8">
        <v>2201</v>
      </c>
      <c r="G325" s="9" t="s">
        <v>574</v>
      </c>
      <c r="H325" s="7" t="s">
        <v>17</v>
      </c>
      <c r="I325" s="10">
        <v>2380</v>
      </c>
      <c r="J325" s="8">
        <v>20</v>
      </c>
      <c r="K325" s="10">
        <f t="shared" si="4"/>
        <v>47600</v>
      </c>
      <c r="L325" s="7" t="s">
        <v>574</v>
      </c>
      <c r="M325" s="11" t="s">
        <v>19</v>
      </c>
      <c r="N325" s="11" t="s">
        <v>26</v>
      </c>
      <c r="O325" s="12" t="s">
        <v>20</v>
      </c>
    </row>
    <row r="326" spans="1:15" x14ac:dyDescent="0.25">
      <c r="A326" s="7">
        <v>302</v>
      </c>
      <c r="B326" s="7"/>
      <c r="C326" s="7"/>
      <c r="D326" s="7" t="s">
        <v>44</v>
      </c>
      <c r="E326" s="7">
        <v>196030026</v>
      </c>
      <c r="F326" s="8">
        <v>2201</v>
      </c>
      <c r="G326" s="9" t="s">
        <v>575</v>
      </c>
      <c r="H326" s="7" t="s">
        <v>17</v>
      </c>
      <c r="I326" s="10">
        <v>2625</v>
      </c>
      <c r="J326" s="8">
        <v>25</v>
      </c>
      <c r="K326" s="10">
        <f t="shared" si="4"/>
        <v>65625</v>
      </c>
      <c r="L326" s="7" t="s">
        <v>575</v>
      </c>
      <c r="M326" s="11" t="s">
        <v>19</v>
      </c>
      <c r="N326" s="11" t="s">
        <v>26</v>
      </c>
      <c r="O326" s="12" t="s">
        <v>20</v>
      </c>
    </row>
    <row r="327" spans="1:15" x14ac:dyDescent="0.25">
      <c r="A327" s="7">
        <v>303</v>
      </c>
      <c r="B327" s="7"/>
      <c r="C327" s="7"/>
      <c r="D327" s="7" t="s">
        <v>44</v>
      </c>
      <c r="E327" s="7">
        <v>196060020</v>
      </c>
      <c r="F327" s="8">
        <v>2201</v>
      </c>
      <c r="G327" s="9" t="s">
        <v>576</v>
      </c>
      <c r="H327" s="7" t="s">
        <v>570</v>
      </c>
      <c r="I327" s="10">
        <v>509</v>
      </c>
      <c r="J327" s="8">
        <v>314091</v>
      </c>
      <c r="K327" s="10">
        <f t="shared" si="4"/>
        <v>159872319</v>
      </c>
      <c r="L327" s="7" t="s">
        <v>577</v>
      </c>
      <c r="M327" s="11" t="s">
        <v>19</v>
      </c>
      <c r="N327" s="11" t="s">
        <v>26</v>
      </c>
      <c r="O327" s="12" t="s">
        <v>20</v>
      </c>
    </row>
    <row r="328" spans="1:15" x14ac:dyDescent="0.25">
      <c r="A328" s="7">
        <v>304</v>
      </c>
      <c r="B328" s="7"/>
      <c r="C328" s="7" t="s">
        <v>29</v>
      </c>
      <c r="D328" s="7" t="s">
        <v>130</v>
      </c>
      <c r="E328" s="7">
        <v>110043885</v>
      </c>
      <c r="F328" s="8">
        <v>2203</v>
      </c>
      <c r="G328" s="9" t="s">
        <v>578</v>
      </c>
      <c r="H328" s="7" t="s">
        <v>579</v>
      </c>
      <c r="I328" s="10">
        <v>4250</v>
      </c>
      <c r="J328" s="8">
        <v>1188</v>
      </c>
      <c r="K328" s="10">
        <f t="shared" si="4"/>
        <v>5049000</v>
      </c>
      <c r="L328" s="7" t="s">
        <v>580</v>
      </c>
      <c r="M328" s="11" t="s">
        <v>19</v>
      </c>
      <c r="N328" s="11" t="s">
        <v>26</v>
      </c>
      <c r="O328" s="12" t="s">
        <v>20</v>
      </c>
    </row>
    <row r="329" spans="1:15" x14ac:dyDescent="0.25">
      <c r="A329" s="7">
        <v>305</v>
      </c>
      <c r="B329" s="7"/>
      <c r="C329" s="7" t="s">
        <v>23</v>
      </c>
      <c r="D329" s="7" t="s">
        <v>130</v>
      </c>
      <c r="E329" s="7">
        <v>110090785</v>
      </c>
      <c r="F329" s="8">
        <v>2203</v>
      </c>
      <c r="G329" s="9" t="s">
        <v>581</v>
      </c>
      <c r="H329" s="7" t="s">
        <v>582</v>
      </c>
      <c r="I329" s="10">
        <v>30975</v>
      </c>
      <c r="J329" s="8">
        <v>16</v>
      </c>
      <c r="K329" s="10">
        <f t="shared" si="4"/>
        <v>495600</v>
      </c>
      <c r="L329" s="7" t="s">
        <v>583</v>
      </c>
      <c r="M329" s="11" t="s">
        <v>19</v>
      </c>
      <c r="N329" s="11" t="s">
        <v>26</v>
      </c>
      <c r="O329" s="12" t="s">
        <v>20</v>
      </c>
    </row>
    <row r="330" spans="1:15" x14ac:dyDescent="0.25">
      <c r="A330" s="7">
        <v>306</v>
      </c>
      <c r="B330" s="7"/>
      <c r="C330" s="7" t="s">
        <v>23</v>
      </c>
      <c r="D330" s="7" t="s">
        <v>130</v>
      </c>
      <c r="E330" s="7">
        <v>110101125</v>
      </c>
      <c r="F330" s="8">
        <v>2203</v>
      </c>
      <c r="G330" s="9" t="s">
        <v>584</v>
      </c>
      <c r="H330" s="7" t="s">
        <v>582</v>
      </c>
      <c r="I330" s="10">
        <v>52425</v>
      </c>
      <c r="J330" s="8">
        <v>20</v>
      </c>
      <c r="K330" s="10">
        <f t="shared" si="4"/>
        <v>1048500</v>
      </c>
      <c r="L330" s="7" t="s">
        <v>585</v>
      </c>
      <c r="M330" s="11" t="s">
        <v>19</v>
      </c>
      <c r="N330" s="11" t="s">
        <v>26</v>
      </c>
      <c r="O330" s="12" t="s">
        <v>20</v>
      </c>
    </row>
    <row r="331" spans="1:15" x14ac:dyDescent="0.25">
      <c r="A331" s="7">
        <v>307</v>
      </c>
      <c r="B331" s="7"/>
      <c r="C331" s="7" t="s">
        <v>23</v>
      </c>
      <c r="D331" s="7" t="s">
        <v>130</v>
      </c>
      <c r="E331" s="7">
        <v>110123040</v>
      </c>
      <c r="F331" s="8">
        <v>2203</v>
      </c>
      <c r="G331" s="9" t="s">
        <v>586</v>
      </c>
      <c r="H331" s="7" t="s">
        <v>579</v>
      </c>
      <c r="I331" s="10">
        <v>28320</v>
      </c>
      <c r="J331" s="8">
        <v>317</v>
      </c>
      <c r="K331" s="10">
        <f t="shared" si="4"/>
        <v>8977440</v>
      </c>
      <c r="L331" s="7" t="s">
        <v>587</v>
      </c>
      <c r="M331" s="11" t="s">
        <v>19</v>
      </c>
      <c r="N331" s="11" t="s">
        <v>26</v>
      </c>
      <c r="O331" s="12" t="s">
        <v>20</v>
      </c>
    </row>
    <row r="332" spans="1:15" x14ac:dyDescent="0.25">
      <c r="A332" s="7">
        <v>308</v>
      </c>
      <c r="B332" s="7"/>
      <c r="C332" s="7" t="s">
        <v>23</v>
      </c>
      <c r="D332" s="7" t="s">
        <v>130</v>
      </c>
      <c r="E332" s="7">
        <v>110286410</v>
      </c>
      <c r="F332" s="8">
        <v>2203</v>
      </c>
      <c r="G332" s="9" t="s">
        <v>588</v>
      </c>
      <c r="H332" s="7" t="s">
        <v>17</v>
      </c>
      <c r="I332" s="10">
        <v>7105</v>
      </c>
      <c r="J332" s="8">
        <v>1333</v>
      </c>
      <c r="K332" s="10">
        <f t="shared" si="4"/>
        <v>9470965</v>
      </c>
      <c r="L332" s="7" t="s">
        <v>589</v>
      </c>
      <c r="M332" s="11" t="s">
        <v>19</v>
      </c>
      <c r="N332" s="11" t="s">
        <v>26</v>
      </c>
      <c r="O332" s="12" t="s">
        <v>20</v>
      </c>
    </row>
    <row r="333" spans="1:15" x14ac:dyDescent="0.25">
      <c r="A333" s="7">
        <v>309</v>
      </c>
      <c r="B333" s="7"/>
      <c r="C333" s="7"/>
      <c r="D333" s="7" t="s">
        <v>130</v>
      </c>
      <c r="E333" s="7">
        <v>110290333</v>
      </c>
      <c r="F333" s="8">
        <v>2203</v>
      </c>
      <c r="G333" s="9" t="s">
        <v>590</v>
      </c>
      <c r="H333" s="7" t="s">
        <v>582</v>
      </c>
      <c r="I333" s="10">
        <v>60000</v>
      </c>
      <c r="J333" s="8">
        <v>12</v>
      </c>
      <c r="K333" s="10">
        <f t="shared" si="4"/>
        <v>720000</v>
      </c>
      <c r="L333" s="7" t="s">
        <v>591</v>
      </c>
      <c r="M333" s="11" t="s">
        <v>19</v>
      </c>
      <c r="N333" s="11" t="s">
        <v>26</v>
      </c>
      <c r="O333" s="12" t="s">
        <v>20</v>
      </c>
    </row>
    <row r="334" spans="1:15" x14ac:dyDescent="0.25">
      <c r="A334" s="7">
        <v>310</v>
      </c>
      <c r="B334" s="7"/>
      <c r="C334" s="7" t="s">
        <v>23</v>
      </c>
      <c r="D334" s="7" t="s">
        <v>130</v>
      </c>
      <c r="E334" s="7">
        <v>110306950</v>
      </c>
      <c r="F334" s="8">
        <v>2203</v>
      </c>
      <c r="G334" s="9" t="s">
        <v>592</v>
      </c>
      <c r="H334" s="7" t="s">
        <v>593</v>
      </c>
      <c r="I334" s="10">
        <v>16638</v>
      </c>
      <c r="J334" s="8">
        <v>185</v>
      </c>
      <c r="K334" s="10">
        <f t="shared" si="4"/>
        <v>3078030</v>
      </c>
      <c r="L334" s="7" t="s">
        <v>594</v>
      </c>
      <c r="M334" s="11" t="s">
        <v>19</v>
      </c>
      <c r="N334" s="11" t="s">
        <v>26</v>
      </c>
      <c r="O334" s="12" t="s">
        <v>20</v>
      </c>
    </row>
    <row r="335" spans="1:15" x14ac:dyDescent="0.25">
      <c r="A335" s="7">
        <v>311</v>
      </c>
      <c r="B335" s="7"/>
      <c r="C335" s="7" t="s">
        <v>23</v>
      </c>
      <c r="D335" s="7" t="s">
        <v>130</v>
      </c>
      <c r="E335" s="7">
        <v>110310485</v>
      </c>
      <c r="F335" s="8">
        <v>2203</v>
      </c>
      <c r="G335" s="9" t="s">
        <v>595</v>
      </c>
      <c r="H335" s="7" t="s">
        <v>582</v>
      </c>
      <c r="I335" s="10">
        <v>8378</v>
      </c>
      <c r="J335" s="8">
        <v>1136</v>
      </c>
      <c r="K335" s="10">
        <f t="shared" si="4"/>
        <v>9517408</v>
      </c>
      <c r="L335" s="7" t="s">
        <v>596</v>
      </c>
      <c r="M335" s="11" t="s">
        <v>19</v>
      </c>
      <c r="N335" s="11" t="s">
        <v>26</v>
      </c>
      <c r="O335" s="12" t="s">
        <v>20</v>
      </c>
    </row>
    <row r="336" spans="1:15" x14ac:dyDescent="0.25">
      <c r="A336" s="7">
        <v>312</v>
      </c>
      <c r="B336" s="7"/>
      <c r="C336" s="7" t="s">
        <v>23</v>
      </c>
      <c r="D336" s="7" t="s">
        <v>130</v>
      </c>
      <c r="E336" s="7">
        <v>110340770</v>
      </c>
      <c r="F336" s="8">
        <v>2203</v>
      </c>
      <c r="G336" s="9" t="s">
        <v>597</v>
      </c>
      <c r="H336" s="7" t="s">
        <v>582</v>
      </c>
      <c r="I336" s="10">
        <v>40002</v>
      </c>
      <c r="J336" s="8">
        <v>66</v>
      </c>
      <c r="K336" s="10">
        <f t="shared" si="4"/>
        <v>2640132</v>
      </c>
      <c r="L336" s="7" t="s">
        <v>598</v>
      </c>
      <c r="M336" s="11" t="s">
        <v>19</v>
      </c>
      <c r="N336" s="11" t="s">
        <v>26</v>
      </c>
      <c r="O336" s="12" t="s">
        <v>20</v>
      </c>
    </row>
    <row r="337" spans="1:15" x14ac:dyDescent="0.25">
      <c r="A337" s="7">
        <v>313</v>
      </c>
      <c r="B337" s="7"/>
      <c r="C337" s="7" t="s">
        <v>23</v>
      </c>
      <c r="D337" s="7" t="s">
        <v>130</v>
      </c>
      <c r="E337" s="7">
        <v>110401085</v>
      </c>
      <c r="F337" s="8">
        <v>2203</v>
      </c>
      <c r="G337" s="9" t="s">
        <v>599</v>
      </c>
      <c r="H337" s="7" t="s">
        <v>582</v>
      </c>
      <c r="I337" s="10">
        <v>174050</v>
      </c>
      <c r="J337" s="8">
        <v>5</v>
      </c>
      <c r="K337" s="10">
        <f t="shared" si="4"/>
        <v>870250</v>
      </c>
      <c r="L337" s="7" t="s">
        <v>600</v>
      </c>
      <c r="M337" s="11" t="s">
        <v>19</v>
      </c>
      <c r="N337" s="11" t="s">
        <v>26</v>
      </c>
      <c r="O337" s="12" t="s">
        <v>20</v>
      </c>
    </row>
    <row r="338" spans="1:15" x14ac:dyDescent="0.25">
      <c r="A338" s="7">
        <v>314</v>
      </c>
      <c r="B338" s="7"/>
      <c r="C338" s="7" t="s">
        <v>23</v>
      </c>
      <c r="D338" s="7" t="s">
        <v>130</v>
      </c>
      <c r="E338" s="7">
        <v>110457723</v>
      </c>
      <c r="F338" s="8">
        <v>2203</v>
      </c>
      <c r="G338" s="9" t="s">
        <v>601</v>
      </c>
      <c r="H338" s="7" t="s">
        <v>593</v>
      </c>
      <c r="I338" s="10">
        <v>5000</v>
      </c>
      <c r="J338" s="8">
        <v>726</v>
      </c>
      <c r="K338" s="10">
        <f t="shared" si="4"/>
        <v>3630000</v>
      </c>
      <c r="L338" s="7" t="s">
        <v>602</v>
      </c>
      <c r="M338" s="11" t="s">
        <v>19</v>
      </c>
      <c r="N338" s="11" t="s">
        <v>26</v>
      </c>
      <c r="O338" s="12" t="s">
        <v>20</v>
      </c>
    </row>
    <row r="339" spans="1:15" x14ac:dyDescent="0.25">
      <c r="A339" s="7">
        <v>315</v>
      </c>
      <c r="B339" s="7"/>
      <c r="C339" s="7" t="s">
        <v>568</v>
      </c>
      <c r="D339" s="7" t="s">
        <v>130</v>
      </c>
      <c r="E339" s="7">
        <v>110460089</v>
      </c>
      <c r="F339" s="8">
        <v>2203</v>
      </c>
      <c r="G339" s="9" t="s">
        <v>603</v>
      </c>
      <c r="H339" s="7" t="s">
        <v>582</v>
      </c>
      <c r="I339" s="10">
        <v>262550</v>
      </c>
      <c r="J339" s="8">
        <v>20</v>
      </c>
      <c r="K339" s="10">
        <f t="shared" si="4"/>
        <v>5251000</v>
      </c>
      <c r="L339" s="7" t="s">
        <v>604</v>
      </c>
      <c r="M339" s="11" t="s">
        <v>19</v>
      </c>
      <c r="N339" s="11" t="s">
        <v>26</v>
      </c>
      <c r="O339" s="12" t="s">
        <v>20</v>
      </c>
    </row>
    <row r="340" spans="1:15" x14ac:dyDescent="0.25">
      <c r="A340" s="7">
        <v>316</v>
      </c>
      <c r="B340" s="7"/>
      <c r="C340" s="7" t="s">
        <v>23</v>
      </c>
      <c r="D340" s="7" t="s">
        <v>130</v>
      </c>
      <c r="E340" s="7">
        <v>110462555</v>
      </c>
      <c r="F340" s="8">
        <v>2203</v>
      </c>
      <c r="G340" s="9" t="s">
        <v>605</v>
      </c>
      <c r="H340" s="7" t="s">
        <v>606</v>
      </c>
      <c r="I340" s="10">
        <v>11505</v>
      </c>
      <c r="J340" s="8">
        <v>198</v>
      </c>
      <c r="K340" s="10">
        <f t="shared" si="4"/>
        <v>2277990</v>
      </c>
      <c r="L340" s="7" t="s">
        <v>607</v>
      </c>
      <c r="M340" s="11" t="s">
        <v>19</v>
      </c>
      <c r="N340" s="11" t="s">
        <v>26</v>
      </c>
      <c r="O340" s="12" t="s">
        <v>20</v>
      </c>
    </row>
    <row r="341" spans="1:15" x14ac:dyDescent="0.25">
      <c r="A341" s="7">
        <v>317</v>
      </c>
      <c r="B341" s="7"/>
      <c r="C341" s="7" t="s">
        <v>23</v>
      </c>
      <c r="D341" s="7" t="s">
        <v>130</v>
      </c>
      <c r="E341" s="7">
        <v>110467450</v>
      </c>
      <c r="F341" s="8">
        <v>2203</v>
      </c>
      <c r="G341" s="9" t="s">
        <v>608</v>
      </c>
      <c r="H341" s="7" t="s">
        <v>593</v>
      </c>
      <c r="I341" s="10">
        <v>39000</v>
      </c>
      <c r="J341" s="8">
        <v>40</v>
      </c>
      <c r="K341" s="10">
        <f t="shared" si="4"/>
        <v>1560000</v>
      </c>
      <c r="L341" s="7" t="s">
        <v>609</v>
      </c>
      <c r="M341" s="11" t="s">
        <v>19</v>
      </c>
      <c r="N341" s="11" t="s">
        <v>26</v>
      </c>
      <c r="O341" s="12" t="s">
        <v>20</v>
      </c>
    </row>
    <row r="342" spans="1:15" x14ac:dyDescent="0.25">
      <c r="A342" s="7">
        <v>318</v>
      </c>
      <c r="B342" s="7"/>
      <c r="C342" s="7" t="s">
        <v>610</v>
      </c>
      <c r="D342" s="7" t="s">
        <v>130</v>
      </c>
      <c r="E342" s="7">
        <v>110483895</v>
      </c>
      <c r="F342" s="8">
        <v>2203</v>
      </c>
      <c r="G342" s="9" t="s">
        <v>611</v>
      </c>
      <c r="H342" s="7" t="s">
        <v>612</v>
      </c>
      <c r="I342" s="10">
        <v>13570</v>
      </c>
      <c r="J342" s="8">
        <v>224</v>
      </c>
      <c r="K342" s="10">
        <f t="shared" si="4"/>
        <v>3039680</v>
      </c>
      <c r="L342" s="7" t="s">
        <v>613</v>
      </c>
      <c r="M342" s="11" t="s">
        <v>19</v>
      </c>
      <c r="N342" s="11" t="s">
        <v>26</v>
      </c>
      <c r="O342" s="12" t="s">
        <v>20</v>
      </c>
    </row>
    <row r="343" spans="1:15" x14ac:dyDescent="0.25">
      <c r="A343" s="7">
        <v>319</v>
      </c>
      <c r="B343" s="7"/>
      <c r="C343" s="7" t="s">
        <v>23</v>
      </c>
      <c r="D343" s="7" t="s">
        <v>130</v>
      </c>
      <c r="E343" s="7">
        <v>110487250</v>
      </c>
      <c r="F343" s="8">
        <v>2203</v>
      </c>
      <c r="G343" s="9" t="s">
        <v>614</v>
      </c>
      <c r="H343" s="7" t="s">
        <v>17</v>
      </c>
      <c r="I343" s="10">
        <v>116.82</v>
      </c>
      <c r="J343" s="8">
        <v>12240</v>
      </c>
      <c r="K343" s="10">
        <f t="shared" si="4"/>
        <v>1429876.7999999998</v>
      </c>
      <c r="L343" s="7" t="s">
        <v>615</v>
      </c>
      <c r="M343" s="11" t="s">
        <v>19</v>
      </c>
      <c r="N343" s="11" t="s">
        <v>26</v>
      </c>
      <c r="O343" s="12" t="s">
        <v>20</v>
      </c>
    </row>
    <row r="344" spans="1:15" x14ac:dyDescent="0.25">
      <c r="A344" s="7">
        <v>320</v>
      </c>
      <c r="B344" s="7"/>
      <c r="C344" s="7" t="s">
        <v>568</v>
      </c>
      <c r="D344" s="7" t="s">
        <v>130</v>
      </c>
      <c r="E344" s="7">
        <v>110504455</v>
      </c>
      <c r="F344" s="8">
        <v>2203</v>
      </c>
      <c r="G344" s="9" t="s">
        <v>616</v>
      </c>
      <c r="H344" s="7" t="s">
        <v>17</v>
      </c>
      <c r="I344" s="10">
        <v>15340</v>
      </c>
      <c r="J344" s="8">
        <v>1950</v>
      </c>
      <c r="K344" s="10">
        <f t="shared" si="4"/>
        <v>29913000</v>
      </c>
      <c r="L344" s="7" t="s">
        <v>617</v>
      </c>
      <c r="M344" s="11" t="s">
        <v>19</v>
      </c>
      <c r="N344" s="11" t="s">
        <v>26</v>
      </c>
      <c r="O344" s="12" t="s">
        <v>20</v>
      </c>
    </row>
    <row r="345" spans="1:15" x14ac:dyDescent="0.25">
      <c r="A345" s="7">
        <v>321</v>
      </c>
      <c r="B345" s="7"/>
      <c r="C345" s="7" t="s">
        <v>23</v>
      </c>
      <c r="D345" s="7" t="s">
        <v>130</v>
      </c>
      <c r="E345" s="7">
        <v>110504503</v>
      </c>
      <c r="F345" s="8">
        <v>2203</v>
      </c>
      <c r="G345" s="9" t="s">
        <v>618</v>
      </c>
      <c r="H345" s="7" t="s">
        <v>612</v>
      </c>
      <c r="I345" s="10">
        <v>55460</v>
      </c>
      <c r="J345" s="8">
        <v>10</v>
      </c>
      <c r="K345" s="10">
        <f t="shared" ref="K345:K408" si="5">+I345*J345</f>
        <v>554600</v>
      </c>
      <c r="L345" s="7" t="s">
        <v>619</v>
      </c>
      <c r="M345" s="11" t="s">
        <v>19</v>
      </c>
      <c r="N345" s="11" t="s">
        <v>26</v>
      </c>
      <c r="O345" s="12" t="s">
        <v>20</v>
      </c>
    </row>
    <row r="346" spans="1:15" x14ac:dyDescent="0.25">
      <c r="A346" s="7">
        <v>322</v>
      </c>
      <c r="B346" s="7"/>
      <c r="C346" s="7" t="s">
        <v>568</v>
      </c>
      <c r="D346" s="7" t="s">
        <v>130</v>
      </c>
      <c r="E346" s="7">
        <v>110506856</v>
      </c>
      <c r="F346" s="8">
        <v>2203</v>
      </c>
      <c r="G346" s="9" t="s">
        <v>620</v>
      </c>
      <c r="H346" s="7" t="s">
        <v>621</v>
      </c>
      <c r="I346" s="10">
        <v>2011.9</v>
      </c>
      <c r="J346" s="8">
        <v>8831</v>
      </c>
      <c r="K346" s="10">
        <f t="shared" si="5"/>
        <v>17767088.900000002</v>
      </c>
      <c r="L346" s="7" t="s">
        <v>622</v>
      </c>
      <c r="M346" s="11" t="s">
        <v>19</v>
      </c>
      <c r="N346" s="11" t="s">
        <v>26</v>
      </c>
      <c r="O346" s="12" t="s">
        <v>20</v>
      </c>
    </row>
    <row r="347" spans="1:15" x14ac:dyDescent="0.25">
      <c r="A347" s="7">
        <v>323</v>
      </c>
      <c r="B347" s="7"/>
      <c r="C347" s="7" t="s">
        <v>23</v>
      </c>
      <c r="D347" s="7" t="s">
        <v>130</v>
      </c>
      <c r="E347" s="7">
        <v>110506857</v>
      </c>
      <c r="F347" s="8">
        <v>2203</v>
      </c>
      <c r="G347" s="9" t="s">
        <v>623</v>
      </c>
      <c r="H347" s="7" t="s">
        <v>624</v>
      </c>
      <c r="I347" s="10">
        <v>4661</v>
      </c>
      <c r="J347" s="8">
        <v>726</v>
      </c>
      <c r="K347" s="10">
        <f t="shared" si="5"/>
        <v>3383886</v>
      </c>
      <c r="L347" s="7" t="s">
        <v>625</v>
      </c>
      <c r="M347" s="11" t="s">
        <v>19</v>
      </c>
      <c r="N347" s="11" t="s">
        <v>26</v>
      </c>
      <c r="O347" s="12" t="s">
        <v>20</v>
      </c>
    </row>
    <row r="348" spans="1:15" x14ac:dyDescent="0.25">
      <c r="A348" s="7">
        <v>324</v>
      </c>
      <c r="B348" s="7"/>
      <c r="C348" s="7" t="s">
        <v>23</v>
      </c>
      <c r="D348" s="7" t="s">
        <v>130</v>
      </c>
      <c r="E348" s="7">
        <v>110506858</v>
      </c>
      <c r="F348" s="8">
        <v>2203</v>
      </c>
      <c r="G348" s="9" t="s">
        <v>626</v>
      </c>
      <c r="H348" s="7" t="s">
        <v>17</v>
      </c>
      <c r="I348" s="10">
        <v>5487</v>
      </c>
      <c r="J348" s="8">
        <v>766</v>
      </c>
      <c r="K348" s="10">
        <f t="shared" si="5"/>
        <v>4203042</v>
      </c>
      <c r="L348" s="7" t="s">
        <v>627</v>
      </c>
      <c r="M348" s="11" t="s">
        <v>19</v>
      </c>
      <c r="N348" s="11" t="s">
        <v>26</v>
      </c>
      <c r="O348" s="12" t="s">
        <v>20</v>
      </c>
    </row>
    <row r="349" spans="1:15" x14ac:dyDescent="0.25">
      <c r="A349" s="7">
        <v>325</v>
      </c>
      <c r="B349" s="7"/>
      <c r="C349" s="7"/>
      <c r="D349" s="7" t="s">
        <v>130</v>
      </c>
      <c r="E349" s="7">
        <v>110506859</v>
      </c>
      <c r="F349" s="8">
        <v>2203</v>
      </c>
      <c r="G349" s="9" t="s">
        <v>628</v>
      </c>
      <c r="H349" s="7" t="s">
        <v>17</v>
      </c>
      <c r="I349" s="10">
        <v>2196</v>
      </c>
      <c r="J349" s="8">
        <v>600</v>
      </c>
      <c r="K349" s="10">
        <f t="shared" si="5"/>
        <v>1317600</v>
      </c>
      <c r="L349" s="7" t="s">
        <v>629</v>
      </c>
      <c r="M349" s="11" t="s">
        <v>19</v>
      </c>
      <c r="N349" s="11" t="s">
        <v>26</v>
      </c>
      <c r="O349" s="12" t="s">
        <v>20</v>
      </c>
    </row>
    <row r="350" spans="1:15" x14ac:dyDescent="0.25">
      <c r="A350" s="7">
        <v>326</v>
      </c>
      <c r="B350" s="7"/>
      <c r="C350" s="7" t="s">
        <v>23</v>
      </c>
      <c r="D350" s="7" t="s">
        <v>130</v>
      </c>
      <c r="E350" s="7">
        <v>110506900</v>
      </c>
      <c r="F350" s="8">
        <v>2203</v>
      </c>
      <c r="G350" s="9" t="s">
        <v>630</v>
      </c>
      <c r="H350" s="7" t="s">
        <v>621</v>
      </c>
      <c r="I350" s="10">
        <v>7785.74</v>
      </c>
      <c r="J350" s="8">
        <v>1201</v>
      </c>
      <c r="K350" s="10">
        <f t="shared" si="5"/>
        <v>9350673.7400000002</v>
      </c>
      <c r="L350" s="7" t="s">
        <v>631</v>
      </c>
      <c r="M350" s="11" t="s">
        <v>19</v>
      </c>
      <c r="N350" s="11" t="s">
        <v>26</v>
      </c>
      <c r="O350" s="12" t="s">
        <v>20</v>
      </c>
    </row>
    <row r="351" spans="1:15" x14ac:dyDescent="0.25">
      <c r="A351" s="7">
        <v>327</v>
      </c>
      <c r="B351" s="7"/>
      <c r="C351" s="7" t="s">
        <v>23</v>
      </c>
      <c r="D351" s="7" t="s">
        <v>130</v>
      </c>
      <c r="E351" s="7">
        <v>110507130</v>
      </c>
      <c r="F351" s="8">
        <v>2203</v>
      </c>
      <c r="G351" s="9" t="s">
        <v>632</v>
      </c>
      <c r="H351" s="7" t="s">
        <v>593</v>
      </c>
      <c r="I351" s="10">
        <v>7080</v>
      </c>
      <c r="J351" s="8">
        <v>60</v>
      </c>
      <c r="K351" s="10">
        <f t="shared" si="5"/>
        <v>424800</v>
      </c>
      <c r="L351" s="7" t="s">
        <v>633</v>
      </c>
      <c r="M351" s="11" t="s">
        <v>19</v>
      </c>
      <c r="N351" s="11" t="s">
        <v>26</v>
      </c>
      <c r="O351" s="12" t="s">
        <v>20</v>
      </c>
    </row>
    <row r="352" spans="1:15" x14ac:dyDescent="0.25">
      <c r="A352" s="7">
        <v>328</v>
      </c>
      <c r="B352" s="7"/>
      <c r="C352" s="7" t="s">
        <v>29</v>
      </c>
      <c r="D352" s="7" t="s">
        <v>130</v>
      </c>
      <c r="E352" s="7">
        <v>110507175</v>
      </c>
      <c r="F352" s="8">
        <v>2203</v>
      </c>
      <c r="G352" s="9" t="s">
        <v>634</v>
      </c>
      <c r="H352" s="7" t="s">
        <v>17</v>
      </c>
      <c r="I352" s="10">
        <v>20260.599999999999</v>
      </c>
      <c r="J352" s="8">
        <v>24</v>
      </c>
      <c r="K352" s="10">
        <f t="shared" si="5"/>
        <v>486254.39999999997</v>
      </c>
      <c r="L352" s="7" t="s">
        <v>635</v>
      </c>
      <c r="M352" s="11" t="s">
        <v>19</v>
      </c>
      <c r="N352" s="11" t="s">
        <v>26</v>
      </c>
      <c r="O352" s="12" t="s">
        <v>20</v>
      </c>
    </row>
    <row r="353" spans="1:15" x14ac:dyDescent="0.25">
      <c r="A353" s="7">
        <v>329</v>
      </c>
      <c r="B353" s="7"/>
      <c r="C353" s="7" t="s">
        <v>610</v>
      </c>
      <c r="D353" s="7" t="s">
        <v>130</v>
      </c>
      <c r="E353" s="7">
        <v>110507240</v>
      </c>
      <c r="F353" s="8">
        <v>2203</v>
      </c>
      <c r="G353" s="9" t="s">
        <v>636</v>
      </c>
      <c r="H353" s="7" t="s">
        <v>621</v>
      </c>
      <c r="I353" s="10">
        <v>2124</v>
      </c>
      <c r="J353" s="8">
        <v>924</v>
      </c>
      <c r="K353" s="10">
        <f t="shared" si="5"/>
        <v>1962576</v>
      </c>
      <c r="L353" s="7" t="s">
        <v>637</v>
      </c>
      <c r="M353" s="11" t="s">
        <v>19</v>
      </c>
      <c r="N353" s="11" t="s">
        <v>26</v>
      </c>
      <c r="O353" s="12" t="s">
        <v>20</v>
      </c>
    </row>
    <row r="354" spans="1:15" x14ac:dyDescent="0.25">
      <c r="A354" s="7">
        <v>330</v>
      </c>
      <c r="B354" s="7"/>
      <c r="C354" s="7"/>
      <c r="D354" s="7" t="s">
        <v>130</v>
      </c>
      <c r="E354" s="7">
        <v>110507255</v>
      </c>
      <c r="F354" s="8">
        <v>2203</v>
      </c>
      <c r="G354" s="9" t="s">
        <v>638</v>
      </c>
      <c r="H354" s="7" t="s">
        <v>17</v>
      </c>
      <c r="I354" s="10">
        <v>14750</v>
      </c>
      <c r="J354" s="8">
        <v>396</v>
      </c>
      <c r="K354" s="10">
        <f t="shared" si="5"/>
        <v>5841000</v>
      </c>
      <c r="L354" s="7" t="s">
        <v>639</v>
      </c>
      <c r="M354" s="11" t="s">
        <v>19</v>
      </c>
      <c r="N354" s="11" t="s">
        <v>26</v>
      </c>
      <c r="O354" s="12" t="s">
        <v>20</v>
      </c>
    </row>
    <row r="355" spans="1:15" x14ac:dyDescent="0.25">
      <c r="A355" s="7">
        <v>331</v>
      </c>
      <c r="B355" s="7"/>
      <c r="C355" s="7" t="s">
        <v>610</v>
      </c>
      <c r="D355" s="7" t="s">
        <v>130</v>
      </c>
      <c r="E355" s="7">
        <v>110526660</v>
      </c>
      <c r="F355" s="8">
        <v>2203</v>
      </c>
      <c r="G355" s="9" t="s">
        <v>640</v>
      </c>
      <c r="H355" s="7" t="s">
        <v>17</v>
      </c>
      <c r="I355" s="10">
        <v>9858</v>
      </c>
      <c r="J355" s="8">
        <v>20</v>
      </c>
      <c r="K355" s="10">
        <f t="shared" si="5"/>
        <v>197160</v>
      </c>
      <c r="L355" s="7" t="s">
        <v>641</v>
      </c>
      <c r="M355" s="11" t="s">
        <v>19</v>
      </c>
      <c r="N355" s="11" t="s">
        <v>26</v>
      </c>
      <c r="O355" s="12" t="s">
        <v>20</v>
      </c>
    </row>
    <row r="356" spans="1:15" x14ac:dyDescent="0.25">
      <c r="A356" s="7">
        <v>332</v>
      </c>
      <c r="B356" s="7"/>
      <c r="C356" s="7" t="s">
        <v>23</v>
      </c>
      <c r="D356" s="7" t="s">
        <v>130</v>
      </c>
      <c r="E356" s="7">
        <v>110533910</v>
      </c>
      <c r="F356" s="8">
        <v>2203</v>
      </c>
      <c r="G356" s="9" t="s">
        <v>642</v>
      </c>
      <c r="H356" s="7" t="s">
        <v>612</v>
      </c>
      <c r="I356" s="10">
        <v>23600</v>
      </c>
      <c r="J356" s="8">
        <v>300</v>
      </c>
      <c r="K356" s="10">
        <f t="shared" si="5"/>
        <v>7080000</v>
      </c>
      <c r="L356" s="7" t="s">
        <v>643</v>
      </c>
      <c r="M356" s="11" t="s">
        <v>19</v>
      </c>
      <c r="N356" s="11" t="s">
        <v>26</v>
      </c>
      <c r="O356" s="12" t="s">
        <v>20</v>
      </c>
    </row>
    <row r="357" spans="1:15" x14ac:dyDescent="0.25">
      <c r="A357" s="7">
        <v>333</v>
      </c>
      <c r="B357" s="7"/>
      <c r="C357" s="7" t="s">
        <v>23</v>
      </c>
      <c r="D357" s="7" t="s">
        <v>130</v>
      </c>
      <c r="E357" s="7">
        <v>111010009</v>
      </c>
      <c r="F357" s="8">
        <v>2203</v>
      </c>
      <c r="G357" s="9" t="s">
        <v>644</v>
      </c>
      <c r="H357" s="7" t="s">
        <v>582</v>
      </c>
      <c r="I357" s="10">
        <v>83300</v>
      </c>
      <c r="J357" s="8">
        <v>2</v>
      </c>
      <c r="K357" s="10">
        <f t="shared" si="5"/>
        <v>166600</v>
      </c>
      <c r="L357" s="7" t="s">
        <v>645</v>
      </c>
      <c r="M357" s="11" t="s">
        <v>19</v>
      </c>
      <c r="N357" s="11" t="s">
        <v>26</v>
      </c>
      <c r="O357" s="12" t="s">
        <v>20</v>
      </c>
    </row>
    <row r="358" spans="1:15" x14ac:dyDescent="0.25">
      <c r="A358" s="7">
        <v>334</v>
      </c>
      <c r="B358" s="7"/>
      <c r="C358" s="7" t="s">
        <v>23</v>
      </c>
      <c r="D358" s="7" t="s">
        <v>130</v>
      </c>
      <c r="E358" s="7">
        <v>111020002</v>
      </c>
      <c r="F358" s="8">
        <v>2203</v>
      </c>
      <c r="G358" s="9" t="s">
        <v>646</v>
      </c>
      <c r="H358" s="7" t="s">
        <v>582</v>
      </c>
      <c r="I358" s="10">
        <v>58300</v>
      </c>
      <c r="J358" s="8">
        <v>2</v>
      </c>
      <c r="K358" s="10">
        <f t="shared" si="5"/>
        <v>116600</v>
      </c>
      <c r="L358" s="7" t="s">
        <v>647</v>
      </c>
      <c r="M358" s="11" t="s">
        <v>19</v>
      </c>
      <c r="N358" s="11" t="s">
        <v>26</v>
      </c>
      <c r="O358" s="12" t="s">
        <v>20</v>
      </c>
    </row>
    <row r="359" spans="1:15" x14ac:dyDescent="0.25">
      <c r="A359" s="7">
        <v>335</v>
      </c>
      <c r="B359" s="7"/>
      <c r="C359" s="7"/>
      <c r="D359" s="7" t="s">
        <v>130</v>
      </c>
      <c r="E359" s="7">
        <v>111020007</v>
      </c>
      <c r="F359" s="8">
        <v>2203</v>
      </c>
      <c r="G359" s="9" t="s">
        <v>648</v>
      </c>
      <c r="H359" s="7" t="s">
        <v>593</v>
      </c>
      <c r="I359" s="10">
        <v>5500</v>
      </c>
      <c r="J359" s="8">
        <v>420</v>
      </c>
      <c r="K359" s="10">
        <f t="shared" si="5"/>
        <v>2310000</v>
      </c>
      <c r="L359" s="7" t="s">
        <v>649</v>
      </c>
      <c r="M359" s="11" t="s">
        <v>19</v>
      </c>
      <c r="N359" s="11" t="s">
        <v>26</v>
      </c>
      <c r="O359" s="12" t="s">
        <v>20</v>
      </c>
    </row>
    <row r="360" spans="1:15" x14ac:dyDescent="0.25">
      <c r="A360" s="7">
        <v>336</v>
      </c>
      <c r="B360" s="7"/>
      <c r="C360" s="7" t="s">
        <v>610</v>
      </c>
      <c r="D360" s="7" t="s">
        <v>130</v>
      </c>
      <c r="E360" s="7">
        <v>111020019</v>
      </c>
      <c r="F360" s="8">
        <v>2203</v>
      </c>
      <c r="G360" s="9" t="s">
        <v>650</v>
      </c>
      <c r="H360" s="7" t="s">
        <v>593</v>
      </c>
      <c r="I360" s="10">
        <v>11800</v>
      </c>
      <c r="J360" s="8">
        <v>12</v>
      </c>
      <c r="K360" s="10">
        <f t="shared" si="5"/>
        <v>141600</v>
      </c>
      <c r="L360" s="7" t="s">
        <v>651</v>
      </c>
      <c r="M360" s="11" t="s">
        <v>19</v>
      </c>
      <c r="N360" s="11" t="s">
        <v>26</v>
      </c>
      <c r="O360" s="12" t="s">
        <v>20</v>
      </c>
    </row>
    <row r="361" spans="1:15" x14ac:dyDescent="0.25">
      <c r="A361" s="7">
        <v>337</v>
      </c>
      <c r="B361" s="7"/>
      <c r="C361" s="7"/>
      <c r="D361" s="7" t="s">
        <v>130</v>
      </c>
      <c r="E361" s="7">
        <v>111020021</v>
      </c>
      <c r="F361" s="8">
        <v>2203</v>
      </c>
      <c r="G361" s="9" t="s">
        <v>652</v>
      </c>
      <c r="H361" s="7" t="s">
        <v>579</v>
      </c>
      <c r="I361" s="10">
        <v>3000</v>
      </c>
      <c r="J361" s="8">
        <v>280</v>
      </c>
      <c r="K361" s="10">
        <f t="shared" si="5"/>
        <v>840000</v>
      </c>
      <c r="L361" s="7" t="s">
        <v>653</v>
      </c>
      <c r="M361" s="11" t="s">
        <v>19</v>
      </c>
      <c r="N361" s="11" t="s">
        <v>26</v>
      </c>
      <c r="O361" s="12" t="s">
        <v>20</v>
      </c>
    </row>
    <row r="362" spans="1:15" x14ac:dyDescent="0.25">
      <c r="A362" s="7">
        <v>338</v>
      </c>
      <c r="B362" s="7"/>
      <c r="C362" s="7" t="s">
        <v>23</v>
      </c>
      <c r="D362" s="7" t="s">
        <v>130</v>
      </c>
      <c r="E362" s="7">
        <v>111020022</v>
      </c>
      <c r="F362" s="8">
        <v>2203</v>
      </c>
      <c r="G362" s="9" t="s">
        <v>654</v>
      </c>
      <c r="H362" s="7" t="s">
        <v>582</v>
      </c>
      <c r="I362" s="10">
        <v>3691630</v>
      </c>
      <c r="J362" s="8">
        <v>5</v>
      </c>
      <c r="K362" s="10">
        <f t="shared" si="5"/>
        <v>18458150</v>
      </c>
      <c r="L362" s="7" t="s">
        <v>655</v>
      </c>
      <c r="M362" s="11" t="s">
        <v>19</v>
      </c>
      <c r="N362" s="11" t="s">
        <v>26</v>
      </c>
      <c r="O362" s="12" t="s">
        <v>20</v>
      </c>
    </row>
    <row r="363" spans="1:15" x14ac:dyDescent="0.25">
      <c r="A363" s="7">
        <v>339</v>
      </c>
      <c r="B363" s="7"/>
      <c r="C363" s="7" t="s">
        <v>568</v>
      </c>
      <c r="D363" s="7" t="s">
        <v>130</v>
      </c>
      <c r="E363" s="7">
        <v>111020024</v>
      </c>
      <c r="F363" s="8">
        <v>2203</v>
      </c>
      <c r="G363" s="9" t="s">
        <v>656</v>
      </c>
      <c r="H363" s="7" t="s">
        <v>593</v>
      </c>
      <c r="I363" s="10">
        <v>16225</v>
      </c>
      <c r="J363" s="8">
        <v>360</v>
      </c>
      <c r="K363" s="10">
        <f t="shared" si="5"/>
        <v>5841000</v>
      </c>
      <c r="L363" s="7" t="s">
        <v>657</v>
      </c>
      <c r="M363" s="11" t="s">
        <v>19</v>
      </c>
      <c r="N363" s="11" t="s">
        <v>26</v>
      </c>
      <c r="O363" s="12" t="s">
        <v>20</v>
      </c>
    </row>
    <row r="364" spans="1:15" x14ac:dyDescent="0.25">
      <c r="A364" s="7">
        <v>340</v>
      </c>
      <c r="B364" s="7"/>
      <c r="C364" s="7" t="s">
        <v>23</v>
      </c>
      <c r="D364" s="7" t="s">
        <v>130</v>
      </c>
      <c r="E364" s="7">
        <v>111020028</v>
      </c>
      <c r="F364" s="8">
        <v>2203</v>
      </c>
      <c r="G364" s="9" t="s">
        <v>658</v>
      </c>
      <c r="H364" s="7" t="s">
        <v>17</v>
      </c>
      <c r="I364" s="10">
        <v>32680.1</v>
      </c>
      <c r="J364" s="8">
        <v>800</v>
      </c>
      <c r="K364" s="10">
        <f t="shared" si="5"/>
        <v>26144080</v>
      </c>
      <c r="L364" s="7" t="s">
        <v>659</v>
      </c>
      <c r="M364" s="11" t="s">
        <v>19</v>
      </c>
      <c r="N364" s="11" t="s">
        <v>26</v>
      </c>
      <c r="O364" s="12" t="s">
        <v>20</v>
      </c>
    </row>
    <row r="365" spans="1:15" x14ac:dyDescent="0.25">
      <c r="A365" s="7">
        <v>341</v>
      </c>
      <c r="B365" s="7">
        <v>2306001517</v>
      </c>
      <c r="C365" s="7" t="s">
        <v>91</v>
      </c>
      <c r="D365" s="7" t="s">
        <v>130</v>
      </c>
      <c r="E365" s="7">
        <v>111020029</v>
      </c>
      <c r="F365" s="8">
        <v>2203</v>
      </c>
      <c r="G365" s="9" t="s">
        <v>660</v>
      </c>
      <c r="H365" s="7" t="s">
        <v>579</v>
      </c>
      <c r="I365" s="10">
        <v>38373.599999999999</v>
      </c>
      <c r="J365" s="8">
        <v>100</v>
      </c>
      <c r="K365" s="10">
        <f t="shared" si="5"/>
        <v>3837360</v>
      </c>
      <c r="L365" s="7" t="s">
        <v>661</v>
      </c>
      <c r="M365" s="11" t="s">
        <v>19</v>
      </c>
      <c r="N365" s="11" t="s">
        <v>26</v>
      </c>
      <c r="O365" s="12" t="s">
        <v>20</v>
      </c>
    </row>
    <row r="366" spans="1:15" x14ac:dyDescent="0.25">
      <c r="A366" s="7">
        <v>342</v>
      </c>
      <c r="B366" s="7"/>
      <c r="C366" s="7" t="s">
        <v>23</v>
      </c>
      <c r="D366" s="7" t="s">
        <v>130</v>
      </c>
      <c r="E366" s="7">
        <v>111020035</v>
      </c>
      <c r="F366" s="8">
        <v>2203</v>
      </c>
      <c r="G366" s="9" t="s">
        <v>662</v>
      </c>
      <c r="H366" s="7" t="s">
        <v>582</v>
      </c>
      <c r="I366" s="10">
        <v>79797.5</v>
      </c>
      <c r="J366" s="8">
        <v>2</v>
      </c>
      <c r="K366" s="10">
        <f t="shared" si="5"/>
        <v>159595</v>
      </c>
      <c r="L366" s="7" t="s">
        <v>663</v>
      </c>
      <c r="M366" s="11" t="s">
        <v>19</v>
      </c>
      <c r="N366" s="11" t="s">
        <v>26</v>
      </c>
      <c r="O366" s="12" t="s">
        <v>20</v>
      </c>
    </row>
    <row r="367" spans="1:15" x14ac:dyDescent="0.25">
      <c r="A367" s="7">
        <v>343</v>
      </c>
      <c r="B367" s="7"/>
      <c r="C367" s="7"/>
      <c r="D367" s="7" t="s">
        <v>130</v>
      </c>
      <c r="E367" s="7">
        <v>111020036</v>
      </c>
      <c r="F367" s="8">
        <v>2203</v>
      </c>
      <c r="G367" s="9" t="s">
        <v>664</v>
      </c>
      <c r="H367" s="7" t="s">
        <v>612</v>
      </c>
      <c r="I367" s="10">
        <v>11644</v>
      </c>
      <c r="J367" s="8">
        <v>2240</v>
      </c>
      <c r="K367" s="10">
        <f t="shared" si="5"/>
        <v>26082560</v>
      </c>
      <c r="L367" s="7" t="s">
        <v>665</v>
      </c>
      <c r="M367" s="11" t="s">
        <v>19</v>
      </c>
      <c r="N367" s="11" t="s">
        <v>26</v>
      </c>
      <c r="O367" s="12" t="s">
        <v>20</v>
      </c>
    </row>
    <row r="368" spans="1:15" x14ac:dyDescent="0.25">
      <c r="A368" s="7">
        <v>344</v>
      </c>
      <c r="B368" s="7"/>
      <c r="C368" s="7"/>
      <c r="D368" s="7" t="s">
        <v>130</v>
      </c>
      <c r="E368" s="7">
        <v>111020037</v>
      </c>
      <c r="F368" s="8">
        <v>2203</v>
      </c>
      <c r="G368" s="9" t="s">
        <v>666</v>
      </c>
      <c r="H368" s="7" t="s">
        <v>582</v>
      </c>
      <c r="I368" s="10">
        <v>294118</v>
      </c>
      <c r="J368" s="8">
        <v>5</v>
      </c>
      <c r="K368" s="10">
        <f t="shared" si="5"/>
        <v>1470590</v>
      </c>
      <c r="L368" s="7" t="s">
        <v>667</v>
      </c>
      <c r="M368" s="11" t="s">
        <v>19</v>
      </c>
      <c r="N368" s="11" t="s">
        <v>26</v>
      </c>
      <c r="O368" s="12" t="s">
        <v>20</v>
      </c>
    </row>
    <row r="369" spans="1:15" x14ac:dyDescent="0.25">
      <c r="A369" s="7">
        <v>345</v>
      </c>
      <c r="B369" s="7"/>
      <c r="C369" s="7" t="s">
        <v>23</v>
      </c>
      <c r="D369" s="7" t="s">
        <v>130</v>
      </c>
      <c r="E369" s="7">
        <v>111020042</v>
      </c>
      <c r="F369" s="8">
        <v>2203</v>
      </c>
      <c r="G369" s="9" t="s">
        <v>668</v>
      </c>
      <c r="H369" s="7" t="s">
        <v>593</v>
      </c>
      <c r="I369" s="10">
        <v>10000</v>
      </c>
      <c r="J369" s="8">
        <v>550</v>
      </c>
      <c r="K369" s="10">
        <f t="shared" si="5"/>
        <v>5500000</v>
      </c>
      <c r="L369" s="7" t="s">
        <v>669</v>
      </c>
      <c r="M369" s="11" t="s">
        <v>19</v>
      </c>
      <c r="N369" s="11" t="s">
        <v>26</v>
      </c>
      <c r="O369" s="12" t="s">
        <v>20</v>
      </c>
    </row>
    <row r="370" spans="1:15" x14ac:dyDescent="0.25">
      <c r="A370" s="7">
        <v>346</v>
      </c>
      <c r="B370" s="7"/>
      <c r="C370" s="7" t="s">
        <v>23</v>
      </c>
      <c r="D370" s="7" t="s">
        <v>130</v>
      </c>
      <c r="E370" s="7">
        <v>111020047</v>
      </c>
      <c r="F370" s="8">
        <v>2203</v>
      </c>
      <c r="G370" s="9" t="s">
        <v>670</v>
      </c>
      <c r="H370" s="7" t="s">
        <v>593</v>
      </c>
      <c r="I370" s="10">
        <v>44500</v>
      </c>
      <c r="J370" s="8">
        <v>120</v>
      </c>
      <c r="K370" s="10">
        <f t="shared" si="5"/>
        <v>5340000</v>
      </c>
      <c r="L370" s="7" t="s">
        <v>671</v>
      </c>
      <c r="M370" s="11" t="s">
        <v>19</v>
      </c>
      <c r="N370" s="11" t="s">
        <v>26</v>
      </c>
      <c r="O370" s="12" t="s">
        <v>20</v>
      </c>
    </row>
    <row r="371" spans="1:15" x14ac:dyDescent="0.25">
      <c r="A371" s="7">
        <v>347</v>
      </c>
      <c r="B371" s="7"/>
      <c r="C371" s="7" t="s">
        <v>23</v>
      </c>
      <c r="D371" s="7" t="s">
        <v>130</v>
      </c>
      <c r="E371" s="7">
        <v>111020048</v>
      </c>
      <c r="F371" s="8">
        <v>2203</v>
      </c>
      <c r="G371" s="9" t="s">
        <v>672</v>
      </c>
      <c r="H371" s="7" t="s">
        <v>17</v>
      </c>
      <c r="I371" s="10">
        <v>62085.7</v>
      </c>
      <c r="J371" s="8">
        <v>192</v>
      </c>
      <c r="K371" s="10">
        <f t="shared" si="5"/>
        <v>11920454.399999999</v>
      </c>
      <c r="L371" s="7" t="s">
        <v>673</v>
      </c>
      <c r="M371" s="11" t="s">
        <v>19</v>
      </c>
      <c r="N371" s="11" t="s">
        <v>26</v>
      </c>
      <c r="O371" s="12" t="s">
        <v>20</v>
      </c>
    </row>
    <row r="372" spans="1:15" x14ac:dyDescent="0.25">
      <c r="A372" s="7">
        <v>348</v>
      </c>
      <c r="B372" s="7"/>
      <c r="C372" s="7"/>
      <c r="D372" s="7" t="s">
        <v>130</v>
      </c>
      <c r="E372" s="7">
        <v>111020049</v>
      </c>
      <c r="F372" s="8">
        <v>2203</v>
      </c>
      <c r="G372" s="9" t="s">
        <v>674</v>
      </c>
      <c r="H372" s="7" t="s">
        <v>593</v>
      </c>
      <c r="I372" s="10">
        <v>225680</v>
      </c>
      <c r="J372" s="8">
        <v>210</v>
      </c>
      <c r="K372" s="10">
        <f t="shared" si="5"/>
        <v>47392800</v>
      </c>
      <c r="L372" s="7" t="s">
        <v>675</v>
      </c>
      <c r="M372" s="11" t="s">
        <v>19</v>
      </c>
      <c r="N372" s="11" t="s">
        <v>26</v>
      </c>
      <c r="O372" s="12" t="s">
        <v>20</v>
      </c>
    </row>
    <row r="373" spans="1:15" x14ac:dyDescent="0.25">
      <c r="A373" s="7">
        <v>349</v>
      </c>
      <c r="B373" s="7"/>
      <c r="C373" s="7"/>
      <c r="D373" s="7" t="s">
        <v>130</v>
      </c>
      <c r="E373" s="7">
        <v>111020050</v>
      </c>
      <c r="F373" s="8">
        <v>2203</v>
      </c>
      <c r="G373" s="9" t="s">
        <v>676</v>
      </c>
      <c r="H373" s="7" t="s">
        <v>593</v>
      </c>
      <c r="I373" s="10">
        <v>79650</v>
      </c>
      <c r="J373" s="8">
        <v>264</v>
      </c>
      <c r="K373" s="10">
        <f t="shared" si="5"/>
        <v>21027600</v>
      </c>
      <c r="L373" s="7" t="s">
        <v>677</v>
      </c>
      <c r="M373" s="11" t="s">
        <v>19</v>
      </c>
      <c r="N373" s="11" t="s">
        <v>26</v>
      </c>
      <c r="O373" s="12" t="s">
        <v>20</v>
      </c>
    </row>
    <row r="374" spans="1:15" x14ac:dyDescent="0.25">
      <c r="A374" s="7">
        <v>350</v>
      </c>
      <c r="B374" s="7"/>
      <c r="C374" s="7" t="s">
        <v>23</v>
      </c>
      <c r="D374" s="7" t="s">
        <v>130</v>
      </c>
      <c r="E374" s="7">
        <v>111040003</v>
      </c>
      <c r="F374" s="8">
        <v>2203</v>
      </c>
      <c r="G374" s="9" t="s">
        <v>678</v>
      </c>
      <c r="H374" s="7" t="s">
        <v>579</v>
      </c>
      <c r="I374" s="10">
        <v>28910</v>
      </c>
      <c r="J374" s="8">
        <v>100</v>
      </c>
      <c r="K374" s="10">
        <f t="shared" si="5"/>
        <v>2891000</v>
      </c>
      <c r="L374" s="7" t="s">
        <v>679</v>
      </c>
      <c r="M374" s="11" t="s">
        <v>19</v>
      </c>
      <c r="N374" s="11" t="s">
        <v>26</v>
      </c>
      <c r="O374" s="12" t="s">
        <v>20</v>
      </c>
    </row>
    <row r="375" spans="1:15" x14ac:dyDescent="0.25">
      <c r="A375" s="7">
        <v>351</v>
      </c>
      <c r="B375" s="7">
        <v>2306001517</v>
      </c>
      <c r="C375" s="7" t="s">
        <v>91</v>
      </c>
      <c r="D375" s="7" t="s">
        <v>130</v>
      </c>
      <c r="E375" s="7">
        <v>111040010</v>
      </c>
      <c r="F375" s="8">
        <v>2203</v>
      </c>
      <c r="G375" s="9" t="s">
        <v>680</v>
      </c>
      <c r="H375" s="7" t="s">
        <v>579</v>
      </c>
      <c r="I375" s="10">
        <v>69466.600000000006</v>
      </c>
      <c r="J375" s="8">
        <v>120</v>
      </c>
      <c r="K375" s="10">
        <f t="shared" si="5"/>
        <v>8335992.0000000009</v>
      </c>
      <c r="L375" s="7" t="s">
        <v>681</v>
      </c>
      <c r="M375" s="11" t="s">
        <v>19</v>
      </c>
      <c r="N375" s="11" t="s">
        <v>26</v>
      </c>
      <c r="O375" s="12" t="s">
        <v>20</v>
      </c>
    </row>
    <row r="376" spans="1:15" x14ac:dyDescent="0.25">
      <c r="A376" s="7">
        <v>352</v>
      </c>
      <c r="B376" s="7">
        <v>2306001517</v>
      </c>
      <c r="C376" s="7" t="s">
        <v>91</v>
      </c>
      <c r="D376" s="7" t="s">
        <v>130</v>
      </c>
      <c r="E376" s="7">
        <v>111040015</v>
      </c>
      <c r="F376" s="8">
        <v>2203</v>
      </c>
      <c r="G376" s="9" t="s">
        <v>682</v>
      </c>
      <c r="H376" s="7" t="s">
        <v>582</v>
      </c>
      <c r="I376" s="10">
        <v>2043170</v>
      </c>
      <c r="J376" s="8">
        <v>4</v>
      </c>
      <c r="K376" s="10">
        <f t="shared" si="5"/>
        <v>8172680</v>
      </c>
      <c r="L376" s="7" t="s">
        <v>683</v>
      </c>
      <c r="M376" s="11" t="s">
        <v>19</v>
      </c>
      <c r="N376" s="11" t="s">
        <v>26</v>
      </c>
      <c r="O376" s="12" t="s">
        <v>20</v>
      </c>
    </row>
    <row r="377" spans="1:15" x14ac:dyDescent="0.25">
      <c r="A377" s="7">
        <v>353</v>
      </c>
      <c r="B377" s="7"/>
      <c r="C377" s="7" t="s">
        <v>568</v>
      </c>
      <c r="D377" s="7" t="s">
        <v>130</v>
      </c>
      <c r="E377" s="7">
        <v>111040017</v>
      </c>
      <c r="F377" s="8">
        <v>2203</v>
      </c>
      <c r="G377" s="9" t="s">
        <v>684</v>
      </c>
      <c r="H377" s="7" t="s">
        <v>582</v>
      </c>
      <c r="I377" s="10">
        <v>1955850</v>
      </c>
      <c r="J377" s="8">
        <v>20</v>
      </c>
      <c r="K377" s="10">
        <f t="shared" si="5"/>
        <v>39117000</v>
      </c>
      <c r="L377" s="7" t="s">
        <v>685</v>
      </c>
      <c r="M377" s="11" t="s">
        <v>19</v>
      </c>
      <c r="N377" s="11" t="s">
        <v>26</v>
      </c>
      <c r="O377" s="12" t="s">
        <v>20</v>
      </c>
    </row>
    <row r="378" spans="1:15" x14ac:dyDescent="0.25">
      <c r="A378" s="7">
        <v>354</v>
      </c>
      <c r="B378" s="7"/>
      <c r="C378" s="7" t="s">
        <v>610</v>
      </c>
      <c r="D378" s="7" t="s">
        <v>130</v>
      </c>
      <c r="E378" s="7">
        <v>111040035</v>
      </c>
      <c r="F378" s="8">
        <v>2203</v>
      </c>
      <c r="G378" s="9" t="s">
        <v>686</v>
      </c>
      <c r="H378" s="7" t="s">
        <v>593</v>
      </c>
      <c r="I378" s="10">
        <v>256200</v>
      </c>
      <c r="J378" s="8">
        <v>3</v>
      </c>
      <c r="K378" s="10">
        <f t="shared" si="5"/>
        <v>768600</v>
      </c>
      <c r="L378" s="7" t="s">
        <v>687</v>
      </c>
      <c r="M378" s="11" t="s">
        <v>19</v>
      </c>
      <c r="N378" s="11" t="s">
        <v>26</v>
      </c>
      <c r="O378" s="12" t="s">
        <v>20</v>
      </c>
    </row>
    <row r="379" spans="1:15" x14ac:dyDescent="0.25">
      <c r="A379" s="7">
        <v>355</v>
      </c>
      <c r="B379" s="7"/>
      <c r="C379" s="7" t="s">
        <v>23</v>
      </c>
      <c r="D379" s="7" t="s">
        <v>130</v>
      </c>
      <c r="E379" s="7">
        <v>111070004</v>
      </c>
      <c r="F379" s="8">
        <v>2203</v>
      </c>
      <c r="G379" s="9" t="s">
        <v>688</v>
      </c>
      <c r="H379" s="7" t="s">
        <v>582</v>
      </c>
      <c r="I379" s="10">
        <v>29500</v>
      </c>
      <c r="J379" s="8">
        <v>15</v>
      </c>
      <c r="K379" s="10">
        <f t="shared" si="5"/>
        <v>442500</v>
      </c>
      <c r="L379" s="7" t="s">
        <v>689</v>
      </c>
      <c r="M379" s="11" t="s">
        <v>19</v>
      </c>
      <c r="N379" s="11" t="s">
        <v>26</v>
      </c>
      <c r="O379" s="12" t="s">
        <v>20</v>
      </c>
    </row>
    <row r="380" spans="1:15" x14ac:dyDescent="0.25">
      <c r="A380" s="7">
        <v>356</v>
      </c>
      <c r="B380" s="7"/>
      <c r="C380" s="7"/>
      <c r="D380" s="7" t="s">
        <v>130</v>
      </c>
      <c r="E380" s="7">
        <v>111070014</v>
      </c>
      <c r="F380" s="8">
        <v>2203</v>
      </c>
      <c r="G380" s="9" t="s">
        <v>690</v>
      </c>
      <c r="H380" s="7" t="s">
        <v>579</v>
      </c>
      <c r="I380" s="10">
        <v>625400</v>
      </c>
      <c r="J380" s="8">
        <v>6</v>
      </c>
      <c r="K380" s="10">
        <f t="shared" si="5"/>
        <v>3752400</v>
      </c>
      <c r="L380" s="7" t="s">
        <v>691</v>
      </c>
      <c r="M380" s="11" t="s">
        <v>19</v>
      </c>
      <c r="N380" s="11" t="s">
        <v>26</v>
      </c>
      <c r="O380" s="12" t="s">
        <v>20</v>
      </c>
    </row>
    <row r="381" spans="1:15" x14ac:dyDescent="0.25">
      <c r="A381" s="7">
        <v>357</v>
      </c>
      <c r="B381" s="7">
        <v>323141</v>
      </c>
      <c r="C381" s="7" t="s">
        <v>85</v>
      </c>
      <c r="D381" s="7" t="s">
        <v>130</v>
      </c>
      <c r="E381" s="7">
        <v>111080002</v>
      </c>
      <c r="F381" s="8">
        <v>2203</v>
      </c>
      <c r="G381" s="9" t="s">
        <v>692</v>
      </c>
      <c r="H381" s="7" t="s">
        <v>582</v>
      </c>
      <c r="I381" s="10">
        <v>107893.3</v>
      </c>
      <c r="J381" s="8">
        <v>7</v>
      </c>
      <c r="K381" s="10">
        <f t="shared" si="5"/>
        <v>755253.1</v>
      </c>
      <c r="L381" s="7" t="s">
        <v>693</v>
      </c>
      <c r="M381" s="11" t="s">
        <v>19</v>
      </c>
      <c r="N381" s="11" t="s">
        <v>26</v>
      </c>
      <c r="O381" s="12" t="s">
        <v>20</v>
      </c>
    </row>
    <row r="382" spans="1:15" x14ac:dyDescent="0.25">
      <c r="A382" s="7">
        <v>358</v>
      </c>
      <c r="B382" s="7"/>
      <c r="C382" s="7" t="s">
        <v>23</v>
      </c>
      <c r="D382" s="7" t="s">
        <v>130</v>
      </c>
      <c r="E382" s="7">
        <v>111080005</v>
      </c>
      <c r="F382" s="8">
        <v>2203</v>
      </c>
      <c r="G382" s="9" t="s">
        <v>694</v>
      </c>
      <c r="H382" s="7" t="s">
        <v>582</v>
      </c>
      <c r="I382" s="10">
        <v>94990</v>
      </c>
      <c r="J382" s="8">
        <v>4</v>
      </c>
      <c r="K382" s="10">
        <f t="shared" si="5"/>
        <v>379960</v>
      </c>
      <c r="L382" s="7" t="s">
        <v>695</v>
      </c>
      <c r="M382" s="11" t="s">
        <v>19</v>
      </c>
      <c r="N382" s="11" t="s">
        <v>26</v>
      </c>
      <c r="O382" s="12" t="s">
        <v>20</v>
      </c>
    </row>
    <row r="383" spans="1:15" x14ac:dyDescent="0.25">
      <c r="A383" s="7">
        <v>359</v>
      </c>
      <c r="B383" s="7"/>
      <c r="C383" s="7"/>
      <c r="D383" s="7" t="s">
        <v>130</v>
      </c>
      <c r="E383" s="7">
        <v>111080006</v>
      </c>
      <c r="F383" s="8">
        <v>2203</v>
      </c>
      <c r="G383" s="9" t="s">
        <v>696</v>
      </c>
      <c r="H383" s="7" t="s">
        <v>582</v>
      </c>
      <c r="I383" s="10">
        <v>34480.160000000003</v>
      </c>
      <c r="J383" s="8">
        <v>14</v>
      </c>
      <c r="K383" s="10">
        <f t="shared" si="5"/>
        <v>482722.24000000005</v>
      </c>
      <c r="L383" s="7" t="s">
        <v>697</v>
      </c>
      <c r="M383" s="11" t="s">
        <v>19</v>
      </c>
      <c r="N383" s="11" t="s">
        <v>26</v>
      </c>
      <c r="O383" s="12" t="s">
        <v>20</v>
      </c>
    </row>
    <row r="384" spans="1:15" x14ac:dyDescent="0.25">
      <c r="A384" s="7">
        <v>360</v>
      </c>
      <c r="B384" s="7"/>
      <c r="C384" s="7"/>
      <c r="D384" s="7" t="s">
        <v>130</v>
      </c>
      <c r="E384" s="7">
        <v>111080007</v>
      </c>
      <c r="F384" s="8">
        <v>2203</v>
      </c>
      <c r="G384" s="9" t="s">
        <v>698</v>
      </c>
      <c r="H384" s="7" t="s">
        <v>582</v>
      </c>
      <c r="I384" s="10">
        <v>40000</v>
      </c>
      <c r="J384" s="8">
        <v>1</v>
      </c>
      <c r="K384" s="10">
        <f t="shared" si="5"/>
        <v>40000</v>
      </c>
      <c r="L384" s="7" t="s">
        <v>697</v>
      </c>
      <c r="M384" s="11" t="s">
        <v>19</v>
      </c>
      <c r="N384" s="11" t="s">
        <v>26</v>
      </c>
      <c r="O384" s="12" t="s">
        <v>20</v>
      </c>
    </row>
    <row r="385" spans="1:15" x14ac:dyDescent="0.25">
      <c r="A385" s="7">
        <v>361</v>
      </c>
      <c r="B385" s="7"/>
      <c r="C385" s="7"/>
      <c r="D385" s="7" t="s">
        <v>130</v>
      </c>
      <c r="E385" s="7">
        <v>111080018</v>
      </c>
      <c r="F385" s="8">
        <v>2203</v>
      </c>
      <c r="G385" s="9" t="s">
        <v>699</v>
      </c>
      <c r="H385" s="7" t="s">
        <v>582</v>
      </c>
      <c r="I385" s="10">
        <v>74888.7</v>
      </c>
      <c r="J385" s="8">
        <v>7</v>
      </c>
      <c r="K385" s="10">
        <f t="shared" si="5"/>
        <v>524220.89999999997</v>
      </c>
      <c r="L385" s="7" t="s">
        <v>700</v>
      </c>
      <c r="M385" s="11" t="s">
        <v>19</v>
      </c>
      <c r="N385" s="11" t="s">
        <v>26</v>
      </c>
      <c r="O385" s="12" t="s">
        <v>20</v>
      </c>
    </row>
    <row r="386" spans="1:15" x14ac:dyDescent="0.25">
      <c r="A386" s="7">
        <v>362</v>
      </c>
      <c r="B386" s="7"/>
      <c r="C386" s="7"/>
      <c r="D386" s="7" t="s">
        <v>130</v>
      </c>
      <c r="E386" s="7">
        <v>111110007</v>
      </c>
      <c r="F386" s="8">
        <v>2203</v>
      </c>
      <c r="G386" s="9" t="s">
        <v>701</v>
      </c>
      <c r="H386" s="7" t="s">
        <v>612</v>
      </c>
      <c r="I386" s="10">
        <v>250750</v>
      </c>
      <c r="J386" s="8">
        <v>6</v>
      </c>
      <c r="K386" s="10">
        <f t="shared" si="5"/>
        <v>1504500</v>
      </c>
      <c r="L386" s="7" t="s">
        <v>702</v>
      </c>
      <c r="M386" s="11" t="s">
        <v>19</v>
      </c>
      <c r="N386" s="11" t="s">
        <v>26</v>
      </c>
      <c r="O386" s="12" t="s">
        <v>20</v>
      </c>
    </row>
    <row r="387" spans="1:15" x14ac:dyDescent="0.25">
      <c r="A387" s="7">
        <v>363</v>
      </c>
      <c r="B387" s="7"/>
      <c r="C387" s="7"/>
      <c r="D387" s="7" t="s">
        <v>130</v>
      </c>
      <c r="E387" s="7">
        <v>111110014</v>
      </c>
      <c r="F387" s="8">
        <v>2203</v>
      </c>
      <c r="G387" s="9" t="s">
        <v>703</v>
      </c>
      <c r="H387" s="7" t="s">
        <v>582</v>
      </c>
      <c r="I387" s="10">
        <v>113460</v>
      </c>
      <c r="J387" s="8">
        <v>11</v>
      </c>
      <c r="K387" s="10">
        <f t="shared" si="5"/>
        <v>1248060</v>
      </c>
      <c r="L387" s="7" t="s">
        <v>704</v>
      </c>
      <c r="M387" s="11" t="s">
        <v>19</v>
      </c>
      <c r="N387" s="11" t="s">
        <v>26</v>
      </c>
      <c r="O387" s="12" t="s">
        <v>20</v>
      </c>
    </row>
    <row r="388" spans="1:15" x14ac:dyDescent="0.25">
      <c r="A388" s="7">
        <v>364</v>
      </c>
      <c r="B388" s="7"/>
      <c r="C388" s="7" t="s">
        <v>23</v>
      </c>
      <c r="D388" s="7" t="s">
        <v>130</v>
      </c>
      <c r="E388" s="7">
        <v>111110015</v>
      </c>
      <c r="F388" s="8">
        <v>2203</v>
      </c>
      <c r="G388" s="9" t="s">
        <v>705</v>
      </c>
      <c r="H388" s="7" t="s">
        <v>582</v>
      </c>
      <c r="I388" s="10">
        <v>107380</v>
      </c>
      <c r="J388" s="8">
        <v>7</v>
      </c>
      <c r="K388" s="10">
        <f t="shared" si="5"/>
        <v>751660</v>
      </c>
      <c r="L388" s="7" t="s">
        <v>704</v>
      </c>
      <c r="M388" s="11" t="s">
        <v>19</v>
      </c>
      <c r="N388" s="11" t="s">
        <v>26</v>
      </c>
      <c r="O388" s="12" t="s">
        <v>20</v>
      </c>
    </row>
    <row r="389" spans="1:15" x14ac:dyDescent="0.25">
      <c r="A389" s="7">
        <v>365</v>
      </c>
      <c r="B389" s="7"/>
      <c r="C389" s="7" t="s">
        <v>23</v>
      </c>
      <c r="D389" s="7" t="s">
        <v>130</v>
      </c>
      <c r="E389" s="7">
        <v>111110017</v>
      </c>
      <c r="F389" s="8">
        <v>2203</v>
      </c>
      <c r="G389" s="9" t="s">
        <v>706</v>
      </c>
      <c r="H389" s="7" t="s">
        <v>582</v>
      </c>
      <c r="I389" s="10">
        <v>81726.8</v>
      </c>
      <c r="J389" s="8">
        <v>11</v>
      </c>
      <c r="K389" s="10">
        <f t="shared" si="5"/>
        <v>898994.8</v>
      </c>
      <c r="L389" s="7" t="s">
        <v>707</v>
      </c>
      <c r="M389" s="11" t="s">
        <v>19</v>
      </c>
      <c r="N389" s="11" t="s">
        <v>26</v>
      </c>
      <c r="O389" s="12" t="s">
        <v>20</v>
      </c>
    </row>
    <row r="390" spans="1:15" x14ac:dyDescent="0.25">
      <c r="A390" s="7">
        <v>366</v>
      </c>
      <c r="B390" s="7"/>
      <c r="C390" s="7" t="s">
        <v>23</v>
      </c>
      <c r="D390" s="7" t="s">
        <v>130</v>
      </c>
      <c r="E390" s="7">
        <v>111110022</v>
      </c>
      <c r="F390" s="8">
        <v>2203</v>
      </c>
      <c r="G390" s="9" t="s">
        <v>708</v>
      </c>
      <c r="H390" s="7" t="s">
        <v>582</v>
      </c>
      <c r="I390" s="10">
        <v>52038</v>
      </c>
      <c r="J390" s="8">
        <v>8</v>
      </c>
      <c r="K390" s="10">
        <f t="shared" si="5"/>
        <v>416304</v>
      </c>
      <c r="L390" s="7" t="s">
        <v>709</v>
      </c>
      <c r="M390" s="11" t="s">
        <v>19</v>
      </c>
      <c r="N390" s="11" t="s">
        <v>26</v>
      </c>
      <c r="O390" s="12" t="s">
        <v>20</v>
      </c>
    </row>
    <row r="391" spans="1:15" x14ac:dyDescent="0.25">
      <c r="A391" s="7">
        <v>367</v>
      </c>
      <c r="B391" s="7"/>
      <c r="C391" s="7" t="s">
        <v>23</v>
      </c>
      <c r="D391" s="7" t="s">
        <v>130</v>
      </c>
      <c r="E391" s="7">
        <v>111110023</v>
      </c>
      <c r="F391" s="8">
        <v>2203</v>
      </c>
      <c r="G391" s="9" t="s">
        <v>710</v>
      </c>
      <c r="H391" s="7" t="s">
        <v>582</v>
      </c>
      <c r="I391" s="10">
        <v>52038</v>
      </c>
      <c r="J391" s="8">
        <v>4</v>
      </c>
      <c r="K391" s="10">
        <f t="shared" si="5"/>
        <v>208152</v>
      </c>
      <c r="L391" s="7" t="s">
        <v>709</v>
      </c>
      <c r="M391" s="11" t="s">
        <v>19</v>
      </c>
      <c r="N391" s="11" t="s">
        <v>26</v>
      </c>
      <c r="O391" s="12" t="s">
        <v>20</v>
      </c>
    </row>
    <row r="392" spans="1:15" x14ac:dyDescent="0.25">
      <c r="A392" s="7">
        <v>368</v>
      </c>
      <c r="B392" s="7"/>
      <c r="C392" s="7" t="s">
        <v>568</v>
      </c>
      <c r="D392" s="7" t="s">
        <v>130</v>
      </c>
      <c r="E392" s="7">
        <v>111130001</v>
      </c>
      <c r="F392" s="8">
        <v>2203</v>
      </c>
      <c r="G392" s="9" t="s">
        <v>711</v>
      </c>
      <c r="H392" s="7" t="s">
        <v>582</v>
      </c>
      <c r="I392" s="10">
        <v>16225</v>
      </c>
      <c r="J392" s="8">
        <v>47</v>
      </c>
      <c r="K392" s="10">
        <f t="shared" si="5"/>
        <v>762575</v>
      </c>
      <c r="L392" s="7" t="s">
        <v>712</v>
      </c>
      <c r="M392" s="11" t="s">
        <v>19</v>
      </c>
      <c r="N392" s="11" t="s">
        <v>26</v>
      </c>
      <c r="O392" s="12" t="s">
        <v>20</v>
      </c>
    </row>
    <row r="393" spans="1:15" x14ac:dyDescent="0.25">
      <c r="A393" s="7">
        <v>369</v>
      </c>
      <c r="B393" s="7"/>
      <c r="C393" s="7" t="s">
        <v>23</v>
      </c>
      <c r="D393" s="7" t="s">
        <v>130</v>
      </c>
      <c r="E393" s="7">
        <v>111130009</v>
      </c>
      <c r="F393" s="8">
        <v>2203</v>
      </c>
      <c r="G393" s="9" t="s">
        <v>713</v>
      </c>
      <c r="H393" s="7" t="s">
        <v>582</v>
      </c>
      <c r="I393" s="10">
        <v>38350</v>
      </c>
      <c r="J393" s="8">
        <v>158</v>
      </c>
      <c r="K393" s="10">
        <f t="shared" si="5"/>
        <v>6059300</v>
      </c>
      <c r="L393" s="7" t="s">
        <v>714</v>
      </c>
      <c r="M393" s="11" t="s">
        <v>19</v>
      </c>
      <c r="N393" s="11" t="s">
        <v>26</v>
      </c>
      <c r="O393" s="12" t="s">
        <v>20</v>
      </c>
    </row>
    <row r="394" spans="1:15" x14ac:dyDescent="0.25">
      <c r="A394" s="7">
        <v>370</v>
      </c>
      <c r="B394" s="7"/>
      <c r="C394" s="7" t="s">
        <v>23</v>
      </c>
      <c r="D394" s="7" t="s">
        <v>130</v>
      </c>
      <c r="E394" s="7">
        <v>111140004</v>
      </c>
      <c r="F394" s="8">
        <v>2203</v>
      </c>
      <c r="G394" s="9" t="s">
        <v>715</v>
      </c>
      <c r="H394" s="7" t="s">
        <v>579</v>
      </c>
      <c r="I394" s="10">
        <v>246030</v>
      </c>
      <c r="J394" s="8">
        <v>244</v>
      </c>
      <c r="K394" s="10">
        <f t="shared" si="5"/>
        <v>60031320</v>
      </c>
      <c r="L394" s="7" t="s">
        <v>716</v>
      </c>
      <c r="M394" s="11" t="s">
        <v>19</v>
      </c>
      <c r="N394" s="11" t="s">
        <v>26</v>
      </c>
      <c r="O394" s="12" t="s">
        <v>20</v>
      </c>
    </row>
    <row r="395" spans="1:15" x14ac:dyDescent="0.25">
      <c r="A395" s="7">
        <v>371</v>
      </c>
      <c r="B395" s="7"/>
      <c r="C395" s="7" t="s">
        <v>23</v>
      </c>
      <c r="D395" s="7" t="s">
        <v>130</v>
      </c>
      <c r="E395" s="7">
        <v>111140008</v>
      </c>
      <c r="F395" s="8">
        <v>2203</v>
      </c>
      <c r="G395" s="9" t="s">
        <v>717</v>
      </c>
      <c r="H395" s="7" t="s">
        <v>17</v>
      </c>
      <c r="I395" s="10">
        <v>295590</v>
      </c>
      <c r="J395" s="8">
        <v>1</v>
      </c>
      <c r="K395" s="10">
        <f t="shared" si="5"/>
        <v>295590</v>
      </c>
      <c r="L395" s="7" t="s">
        <v>718</v>
      </c>
      <c r="M395" s="11" t="s">
        <v>19</v>
      </c>
      <c r="N395" s="11" t="s">
        <v>26</v>
      </c>
      <c r="O395" s="12" t="s">
        <v>20</v>
      </c>
    </row>
    <row r="396" spans="1:15" x14ac:dyDescent="0.25">
      <c r="A396" s="7">
        <v>372</v>
      </c>
      <c r="B396" s="7"/>
      <c r="C396" s="7" t="s">
        <v>610</v>
      </c>
      <c r="D396" s="7" t="s">
        <v>130</v>
      </c>
      <c r="E396" s="7">
        <v>111150002</v>
      </c>
      <c r="F396" s="8">
        <v>2203</v>
      </c>
      <c r="G396" s="9" t="s">
        <v>719</v>
      </c>
      <c r="H396" s="7" t="s">
        <v>582</v>
      </c>
      <c r="I396" s="10">
        <v>116907.28</v>
      </c>
      <c r="J396" s="8">
        <v>7</v>
      </c>
      <c r="K396" s="10">
        <f t="shared" si="5"/>
        <v>818350.96</v>
      </c>
      <c r="L396" s="7" t="s">
        <v>720</v>
      </c>
      <c r="M396" s="11" t="s">
        <v>19</v>
      </c>
      <c r="N396" s="11" t="s">
        <v>26</v>
      </c>
      <c r="O396" s="12" t="s">
        <v>20</v>
      </c>
    </row>
    <row r="397" spans="1:15" x14ac:dyDescent="0.25">
      <c r="A397" s="7">
        <v>373</v>
      </c>
      <c r="B397" s="7"/>
      <c r="C397" s="7" t="s">
        <v>23</v>
      </c>
      <c r="D397" s="7" t="s">
        <v>130</v>
      </c>
      <c r="E397" s="7">
        <v>111160001</v>
      </c>
      <c r="F397" s="8">
        <v>2203</v>
      </c>
      <c r="G397" s="9" t="s">
        <v>721</v>
      </c>
      <c r="H397" s="7" t="s">
        <v>593</v>
      </c>
      <c r="I397" s="10">
        <v>4832.1000000000004</v>
      </c>
      <c r="J397" s="8">
        <v>119</v>
      </c>
      <c r="K397" s="10">
        <f t="shared" si="5"/>
        <v>575019.9</v>
      </c>
      <c r="L397" s="7" t="s">
        <v>722</v>
      </c>
      <c r="M397" s="11" t="s">
        <v>19</v>
      </c>
      <c r="N397" s="11" t="s">
        <v>26</v>
      </c>
      <c r="O397" s="12" t="s">
        <v>20</v>
      </c>
    </row>
    <row r="398" spans="1:15" x14ac:dyDescent="0.25">
      <c r="A398" s="7">
        <v>374</v>
      </c>
      <c r="B398" s="7"/>
      <c r="C398" s="7"/>
      <c r="D398" s="7" t="s">
        <v>130</v>
      </c>
      <c r="E398" s="7">
        <v>111170009</v>
      </c>
      <c r="F398" s="8">
        <v>2203</v>
      </c>
      <c r="G398" s="9" t="s">
        <v>723</v>
      </c>
      <c r="H398" s="7" t="s">
        <v>17</v>
      </c>
      <c r="I398" s="10">
        <v>8000</v>
      </c>
      <c r="J398" s="8">
        <v>96</v>
      </c>
      <c r="K398" s="10">
        <f t="shared" si="5"/>
        <v>768000</v>
      </c>
      <c r="L398" s="7" t="s">
        <v>724</v>
      </c>
      <c r="M398" s="11" t="s">
        <v>19</v>
      </c>
      <c r="N398" s="11" t="s">
        <v>26</v>
      </c>
      <c r="O398" s="12" t="s">
        <v>20</v>
      </c>
    </row>
    <row r="399" spans="1:15" x14ac:dyDescent="0.25">
      <c r="A399" s="7">
        <v>375</v>
      </c>
      <c r="B399" s="7"/>
      <c r="C399" s="7" t="s">
        <v>23</v>
      </c>
      <c r="D399" s="7" t="s">
        <v>130</v>
      </c>
      <c r="E399" s="7">
        <v>111230006</v>
      </c>
      <c r="F399" s="8">
        <v>2203</v>
      </c>
      <c r="G399" s="9" t="s">
        <v>725</v>
      </c>
      <c r="H399" s="7" t="s">
        <v>593</v>
      </c>
      <c r="I399" s="10">
        <v>18180</v>
      </c>
      <c r="J399" s="8">
        <v>200</v>
      </c>
      <c r="K399" s="10">
        <f t="shared" si="5"/>
        <v>3636000</v>
      </c>
      <c r="L399" s="7" t="s">
        <v>726</v>
      </c>
      <c r="M399" s="11" t="s">
        <v>19</v>
      </c>
      <c r="N399" s="11" t="s">
        <v>26</v>
      </c>
      <c r="O399" s="12" t="s">
        <v>20</v>
      </c>
    </row>
    <row r="400" spans="1:15" x14ac:dyDescent="0.25">
      <c r="A400" s="7">
        <v>376</v>
      </c>
      <c r="B400" s="7"/>
      <c r="C400" s="7" t="s">
        <v>610</v>
      </c>
      <c r="D400" s="7" t="s">
        <v>130</v>
      </c>
      <c r="E400" s="7">
        <v>111230012</v>
      </c>
      <c r="F400" s="8">
        <v>2203</v>
      </c>
      <c r="G400" s="9" t="s">
        <v>727</v>
      </c>
      <c r="H400" s="7" t="s">
        <v>582</v>
      </c>
      <c r="I400" s="10">
        <v>103220.5</v>
      </c>
      <c r="J400" s="8">
        <v>46</v>
      </c>
      <c r="K400" s="10">
        <f t="shared" si="5"/>
        <v>4748143</v>
      </c>
      <c r="L400" s="7" t="s">
        <v>728</v>
      </c>
      <c r="M400" s="11" t="s">
        <v>19</v>
      </c>
      <c r="N400" s="11" t="s">
        <v>26</v>
      </c>
      <c r="O400" s="12" t="s">
        <v>20</v>
      </c>
    </row>
    <row r="401" spans="1:15" x14ac:dyDescent="0.25">
      <c r="A401" s="7">
        <v>377</v>
      </c>
      <c r="B401" s="7"/>
      <c r="C401" s="7" t="s">
        <v>23</v>
      </c>
      <c r="D401" s="7" t="s">
        <v>130</v>
      </c>
      <c r="E401" s="7">
        <v>111230013</v>
      </c>
      <c r="F401" s="8">
        <v>2203</v>
      </c>
      <c r="G401" s="9" t="s">
        <v>729</v>
      </c>
      <c r="H401" s="7" t="s">
        <v>582</v>
      </c>
      <c r="I401" s="10">
        <v>28400</v>
      </c>
      <c r="J401" s="8">
        <v>53</v>
      </c>
      <c r="K401" s="10">
        <f t="shared" si="5"/>
        <v>1505200</v>
      </c>
      <c r="L401" s="7" t="s">
        <v>730</v>
      </c>
      <c r="M401" s="11" t="s">
        <v>19</v>
      </c>
      <c r="N401" s="11" t="s">
        <v>26</v>
      </c>
      <c r="O401" s="12" t="s">
        <v>20</v>
      </c>
    </row>
    <row r="402" spans="1:15" x14ac:dyDescent="0.25">
      <c r="A402" s="7">
        <v>378</v>
      </c>
      <c r="B402" s="7"/>
      <c r="C402" s="7" t="s">
        <v>610</v>
      </c>
      <c r="D402" s="7" t="s">
        <v>130</v>
      </c>
      <c r="E402" s="7">
        <v>111250002</v>
      </c>
      <c r="F402" s="8">
        <v>2203</v>
      </c>
      <c r="G402" s="9" t="s">
        <v>731</v>
      </c>
      <c r="H402" s="7" t="s">
        <v>593</v>
      </c>
      <c r="I402" s="10">
        <v>2000</v>
      </c>
      <c r="J402" s="8">
        <v>12</v>
      </c>
      <c r="K402" s="10">
        <f t="shared" si="5"/>
        <v>24000</v>
      </c>
      <c r="L402" s="7" t="s">
        <v>732</v>
      </c>
      <c r="M402" s="11" t="s">
        <v>19</v>
      </c>
      <c r="N402" s="11" t="s">
        <v>26</v>
      </c>
      <c r="O402" s="12" t="s">
        <v>20</v>
      </c>
    </row>
    <row r="403" spans="1:15" x14ac:dyDescent="0.25">
      <c r="A403" s="7">
        <v>379</v>
      </c>
      <c r="B403" s="7"/>
      <c r="C403" s="7" t="s">
        <v>610</v>
      </c>
      <c r="D403" s="7" t="s">
        <v>130</v>
      </c>
      <c r="E403" s="7">
        <v>111280001</v>
      </c>
      <c r="F403" s="8">
        <v>2203</v>
      </c>
      <c r="G403" s="9" t="s">
        <v>733</v>
      </c>
      <c r="H403" s="7" t="s">
        <v>582</v>
      </c>
      <c r="I403" s="10">
        <v>26550</v>
      </c>
      <c r="J403" s="8">
        <v>476</v>
      </c>
      <c r="K403" s="10">
        <f t="shared" si="5"/>
        <v>12637800</v>
      </c>
      <c r="L403" s="7" t="s">
        <v>734</v>
      </c>
      <c r="M403" s="11" t="s">
        <v>19</v>
      </c>
      <c r="N403" s="11" t="s">
        <v>26</v>
      </c>
      <c r="O403" s="12" t="s">
        <v>20</v>
      </c>
    </row>
    <row r="404" spans="1:15" x14ac:dyDescent="0.25">
      <c r="A404" s="7">
        <v>380</v>
      </c>
      <c r="B404" s="7"/>
      <c r="C404" s="7" t="s">
        <v>610</v>
      </c>
      <c r="D404" s="7" t="s">
        <v>130</v>
      </c>
      <c r="E404" s="7">
        <v>111280002</v>
      </c>
      <c r="F404" s="8">
        <v>2203</v>
      </c>
      <c r="G404" s="9" t="s">
        <v>735</v>
      </c>
      <c r="H404" s="7" t="s">
        <v>582</v>
      </c>
      <c r="I404" s="10">
        <v>36480</v>
      </c>
      <c r="J404" s="8">
        <v>51</v>
      </c>
      <c r="K404" s="10">
        <f t="shared" si="5"/>
        <v>1860480</v>
      </c>
      <c r="L404" s="7" t="s">
        <v>734</v>
      </c>
      <c r="M404" s="11" t="s">
        <v>19</v>
      </c>
      <c r="N404" s="11" t="s">
        <v>26</v>
      </c>
      <c r="O404" s="12" t="s">
        <v>20</v>
      </c>
    </row>
    <row r="405" spans="1:15" x14ac:dyDescent="0.25">
      <c r="A405" s="7">
        <v>381</v>
      </c>
      <c r="B405" s="7"/>
      <c r="C405" s="7" t="s">
        <v>610</v>
      </c>
      <c r="D405" s="7" t="s">
        <v>130</v>
      </c>
      <c r="E405" s="7">
        <v>111280005</v>
      </c>
      <c r="F405" s="8">
        <v>2203</v>
      </c>
      <c r="G405" s="9" t="s">
        <v>736</v>
      </c>
      <c r="H405" s="7" t="s">
        <v>582</v>
      </c>
      <c r="I405" s="10">
        <v>10620</v>
      </c>
      <c r="J405" s="8">
        <v>107</v>
      </c>
      <c r="K405" s="10">
        <f t="shared" si="5"/>
        <v>1136340</v>
      </c>
      <c r="L405" s="7" t="s">
        <v>737</v>
      </c>
      <c r="M405" s="11" t="s">
        <v>19</v>
      </c>
      <c r="N405" s="11" t="s">
        <v>26</v>
      </c>
      <c r="O405" s="12" t="s">
        <v>20</v>
      </c>
    </row>
    <row r="406" spans="1:15" x14ac:dyDescent="0.25">
      <c r="A406" s="7">
        <v>382</v>
      </c>
      <c r="B406" s="7"/>
      <c r="C406" s="7" t="s">
        <v>23</v>
      </c>
      <c r="D406" s="7" t="s">
        <v>130</v>
      </c>
      <c r="E406" s="7">
        <v>111280016</v>
      </c>
      <c r="F406" s="8">
        <v>2203</v>
      </c>
      <c r="G406" s="9" t="s">
        <v>738</v>
      </c>
      <c r="H406" s="7" t="s">
        <v>593</v>
      </c>
      <c r="I406" s="10">
        <v>20100</v>
      </c>
      <c r="J406" s="8">
        <v>172</v>
      </c>
      <c r="K406" s="10">
        <f t="shared" si="5"/>
        <v>3457200</v>
      </c>
      <c r="L406" s="7" t="s">
        <v>739</v>
      </c>
      <c r="M406" s="11" t="s">
        <v>19</v>
      </c>
      <c r="N406" s="11" t="s">
        <v>26</v>
      </c>
      <c r="O406" s="12" t="s">
        <v>20</v>
      </c>
    </row>
    <row r="407" spans="1:15" x14ac:dyDescent="0.25">
      <c r="A407" s="7">
        <v>383</v>
      </c>
      <c r="B407" s="7"/>
      <c r="C407" s="7"/>
      <c r="D407" s="7" t="s">
        <v>130</v>
      </c>
      <c r="E407" s="7">
        <v>111280020</v>
      </c>
      <c r="F407" s="8">
        <v>2203</v>
      </c>
      <c r="G407" s="9" t="s">
        <v>740</v>
      </c>
      <c r="H407" s="7" t="s">
        <v>582</v>
      </c>
      <c r="I407" s="10">
        <v>24561.7</v>
      </c>
      <c r="J407" s="8">
        <v>317</v>
      </c>
      <c r="K407" s="10">
        <f t="shared" si="5"/>
        <v>7786058.9000000004</v>
      </c>
      <c r="L407" s="7" t="s">
        <v>741</v>
      </c>
      <c r="M407" s="11" t="s">
        <v>19</v>
      </c>
      <c r="N407" s="11" t="s">
        <v>26</v>
      </c>
      <c r="O407" s="12" t="s">
        <v>20</v>
      </c>
    </row>
    <row r="408" spans="1:15" x14ac:dyDescent="0.25">
      <c r="A408" s="7">
        <v>384</v>
      </c>
      <c r="B408" s="7"/>
      <c r="C408" s="7" t="s">
        <v>568</v>
      </c>
      <c r="D408" s="7" t="s">
        <v>130</v>
      </c>
      <c r="E408" s="7">
        <v>111280023</v>
      </c>
      <c r="F408" s="8">
        <v>2203</v>
      </c>
      <c r="G408" s="9" t="s">
        <v>742</v>
      </c>
      <c r="H408" s="7" t="s">
        <v>582</v>
      </c>
      <c r="I408" s="10">
        <v>91060</v>
      </c>
      <c r="J408" s="8">
        <v>15</v>
      </c>
      <c r="K408" s="10">
        <f t="shared" si="5"/>
        <v>1365900</v>
      </c>
      <c r="L408" s="7" t="s">
        <v>695</v>
      </c>
      <c r="M408" s="11" t="s">
        <v>19</v>
      </c>
      <c r="N408" s="11" t="s">
        <v>26</v>
      </c>
      <c r="O408" s="12" t="s">
        <v>20</v>
      </c>
    </row>
    <row r="409" spans="1:15" x14ac:dyDescent="0.25">
      <c r="A409" s="7">
        <v>385</v>
      </c>
      <c r="B409" s="7"/>
      <c r="C409" s="7" t="s">
        <v>610</v>
      </c>
      <c r="D409" s="7" t="s">
        <v>130</v>
      </c>
      <c r="E409" s="7">
        <v>111290012</v>
      </c>
      <c r="F409" s="8">
        <v>2203</v>
      </c>
      <c r="G409" s="9" t="s">
        <v>743</v>
      </c>
      <c r="H409" s="7" t="s">
        <v>582</v>
      </c>
      <c r="I409" s="10">
        <v>223200</v>
      </c>
      <c r="J409" s="8">
        <v>4</v>
      </c>
      <c r="K409" s="10">
        <f t="shared" ref="K409:K472" si="6">+I409*J409</f>
        <v>892800</v>
      </c>
      <c r="L409" s="7" t="s">
        <v>744</v>
      </c>
      <c r="M409" s="11" t="s">
        <v>19</v>
      </c>
      <c r="N409" s="11" t="s">
        <v>26</v>
      </c>
      <c r="O409" s="12" t="s">
        <v>20</v>
      </c>
    </row>
    <row r="410" spans="1:15" x14ac:dyDescent="0.25">
      <c r="A410" s="7">
        <v>386</v>
      </c>
      <c r="B410" s="7"/>
      <c r="C410" s="7" t="s">
        <v>23</v>
      </c>
      <c r="D410" s="7" t="s">
        <v>130</v>
      </c>
      <c r="E410" s="7">
        <v>111290018</v>
      </c>
      <c r="F410" s="8">
        <v>2203</v>
      </c>
      <c r="G410" s="9" t="s">
        <v>745</v>
      </c>
      <c r="H410" s="7" t="s">
        <v>582</v>
      </c>
      <c r="I410" s="10">
        <v>234820</v>
      </c>
      <c r="J410" s="8">
        <v>4</v>
      </c>
      <c r="K410" s="10">
        <f t="shared" si="6"/>
        <v>939280</v>
      </c>
      <c r="L410" s="7" t="s">
        <v>746</v>
      </c>
      <c r="M410" s="11" t="s">
        <v>19</v>
      </c>
      <c r="N410" s="11" t="s">
        <v>26</v>
      </c>
      <c r="O410" s="12" t="s">
        <v>20</v>
      </c>
    </row>
    <row r="411" spans="1:15" x14ac:dyDescent="0.25">
      <c r="A411" s="7">
        <v>387</v>
      </c>
      <c r="B411" s="7"/>
      <c r="C411" s="7" t="s">
        <v>23</v>
      </c>
      <c r="D411" s="7" t="s">
        <v>130</v>
      </c>
      <c r="E411" s="7">
        <v>111290019</v>
      </c>
      <c r="F411" s="8">
        <v>2203</v>
      </c>
      <c r="G411" s="9" t="s">
        <v>747</v>
      </c>
      <c r="H411" s="7" t="s">
        <v>582</v>
      </c>
      <c r="I411" s="10">
        <v>225680</v>
      </c>
      <c r="J411" s="8">
        <v>4</v>
      </c>
      <c r="K411" s="10">
        <f t="shared" si="6"/>
        <v>902720</v>
      </c>
      <c r="L411" s="7" t="s">
        <v>748</v>
      </c>
      <c r="M411" s="11" t="s">
        <v>19</v>
      </c>
      <c r="N411" s="11" t="s">
        <v>26</v>
      </c>
      <c r="O411" s="12" t="s">
        <v>20</v>
      </c>
    </row>
    <row r="412" spans="1:15" x14ac:dyDescent="0.25">
      <c r="A412" s="7">
        <v>388</v>
      </c>
      <c r="B412" s="7"/>
      <c r="C412" s="7" t="s">
        <v>610</v>
      </c>
      <c r="D412" s="7" t="s">
        <v>130</v>
      </c>
      <c r="E412" s="7">
        <v>111290020</v>
      </c>
      <c r="F412" s="8">
        <v>2203</v>
      </c>
      <c r="G412" s="9" t="s">
        <v>749</v>
      </c>
      <c r="H412" s="7" t="s">
        <v>582</v>
      </c>
      <c r="I412" s="10">
        <v>225680</v>
      </c>
      <c r="J412" s="8">
        <v>4</v>
      </c>
      <c r="K412" s="10">
        <f t="shared" si="6"/>
        <v>902720</v>
      </c>
      <c r="L412" s="7" t="s">
        <v>748</v>
      </c>
      <c r="M412" s="11" t="s">
        <v>19</v>
      </c>
      <c r="N412" s="11" t="s">
        <v>26</v>
      </c>
      <c r="O412" s="12" t="s">
        <v>20</v>
      </c>
    </row>
    <row r="413" spans="1:15" x14ac:dyDescent="0.25">
      <c r="A413" s="7">
        <v>389</v>
      </c>
      <c r="B413" s="7"/>
      <c r="C413" s="7" t="s">
        <v>610</v>
      </c>
      <c r="D413" s="7" t="s">
        <v>130</v>
      </c>
      <c r="E413" s="7">
        <v>111300004</v>
      </c>
      <c r="F413" s="8">
        <v>2203</v>
      </c>
      <c r="G413" s="9" t="s">
        <v>750</v>
      </c>
      <c r="H413" s="7" t="s">
        <v>582</v>
      </c>
      <c r="I413" s="10">
        <v>107421.3</v>
      </c>
      <c r="J413" s="8">
        <v>7</v>
      </c>
      <c r="K413" s="10">
        <f t="shared" si="6"/>
        <v>751949.1</v>
      </c>
      <c r="L413" s="7" t="s">
        <v>751</v>
      </c>
      <c r="M413" s="11" t="s">
        <v>19</v>
      </c>
      <c r="N413" s="11" t="s">
        <v>26</v>
      </c>
      <c r="O413" s="12" t="s">
        <v>20</v>
      </c>
    </row>
    <row r="414" spans="1:15" x14ac:dyDescent="0.25">
      <c r="A414" s="7">
        <v>390</v>
      </c>
      <c r="B414" s="7"/>
      <c r="C414" s="7" t="s">
        <v>23</v>
      </c>
      <c r="D414" s="7" t="s">
        <v>130</v>
      </c>
      <c r="E414" s="7">
        <v>111300009</v>
      </c>
      <c r="F414" s="8">
        <v>2203</v>
      </c>
      <c r="G414" s="9" t="s">
        <v>752</v>
      </c>
      <c r="H414" s="7" t="s">
        <v>582</v>
      </c>
      <c r="I414" s="10">
        <v>62569.5</v>
      </c>
      <c r="J414" s="8">
        <v>15</v>
      </c>
      <c r="K414" s="10">
        <f t="shared" si="6"/>
        <v>938542.5</v>
      </c>
      <c r="L414" s="7" t="s">
        <v>594</v>
      </c>
      <c r="M414" s="11" t="s">
        <v>19</v>
      </c>
      <c r="N414" s="11" t="s">
        <v>26</v>
      </c>
      <c r="O414" s="12" t="s">
        <v>20</v>
      </c>
    </row>
    <row r="415" spans="1:15" x14ac:dyDescent="0.25">
      <c r="A415" s="7">
        <v>391</v>
      </c>
      <c r="B415" s="7"/>
      <c r="C415" s="7"/>
      <c r="D415" s="7" t="s">
        <v>130</v>
      </c>
      <c r="E415" s="7">
        <v>111300016</v>
      </c>
      <c r="F415" s="8">
        <v>2203</v>
      </c>
      <c r="G415" s="9" t="s">
        <v>753</v>
      </c>
      <c r="H415" s="7" t="s">
        <v>582</v>
      </c>
      <c r="I415" s="10">
        <v>445450</v>
      </c>
      <c r="J415" s="8">
        <v>11</v>
      </c>
      <c r="K415" s="10">
        <f t="shared" si="6"/>
        <v>4899950</v>
      </c>
      <c r="L415" s="7" t="s">
        <v>754</v>
      </c>
      <c r="M415" s="11" t="s">
        <v>19</v>
      </c>
      <c r="N415" s="11" t="s">
        <v>26</v>
      </c>
      <c r="O415" s="12" t="s">
        <v>20</v>
      </c>
    </row>
    <row r="416" spans="1:15" x14ac:dyDescent="0.25">
      <c r="A416" s="7">
        <v>392</v>
      </c>
      <c r="B416" s="7"/>
      <c r="C416" s="7" t="s">
        <v>23</v>
      </c>
      <c r="D416" s="7" t="s">
        <v>130</v>
      </c>
      <c r="E416" s="7">
        <v>111310002</v>
      </c>
      <c r="F416" s="8">
        <v>2203</v>
      </c>
      <c r="G416" s="9" t="s">
        <v>755</v>
      </c>
      <c r="H416" s="7" t="s">
        <v>593</v>
      </c>
      <c r="I416" s="10">
        <v>29500</v>
      </c>
      <c r="J416" s="8">
        <v>420</v>
      </c>
      <c r="K416" s="10">
        <f t="shared" si="6"/>
        <v>12390000</v>
      </c>
      <c r="L416" s="7" t="s">
        <v>756</v>
      </c>
      <c r="M416" s="11" t="s">
        <v>19</v>
      </c>
      <c r="N416" s="11" t="s">
        <v>26</v>
      </c>
      <c r="O416" s="12" t="s">
        <v>20</v>
      </c>
    </row>
    <row r="417" spans="1:15" x14ac:dyDescent="0.25">
      <c r="A417" s="7">
        <v>393</v>
      </c>
      <c r="B417" s="7"/>
      <c r="C417" s="7" t="s">
        <v>23</v>
      </c>
      <c r="D417" s="7" t="s">
        <v>130</v>
      </c>
      <c r="E417" s="7">
        <v>111320019</v>
      </c>
      <c r="F417" s="8">
        <v>2203</v>
      </c>
      <c r="G417" s="9" t="s">
        <v>757</v>
      </c>
      <c r="H417" s="7" t="s">
        <v>593</v>
      </c>
      <c r="I417" s="10">
        <v>3239.1</v>
      </c>
      <c r="J417" s="8">
        <v>2000</v>
      </c>
      <c r="K417" s="10">
        <f t="shared" si="6"/>
        <v>6478200</v>
      </c>
      <c r="L417" s="7" t="s">
        <v>758</v>
      </c>
      <c r="M417" s="11" t="s">
        <v>19</v>
      </c>
      <c r="N417" s="11" t="s">
        <v>26</v>
      </c>
      <c r="O417" s="12" t="s">
        <v>20</v>
      </c>
    </row>
    <row r="418" spans="1:15" x14ac:dyDescent="0.25">
      <c r="A418" s="7">
        <v>394</v>
      </c>
      <c r="B418" s="7"/>
      <c r="C418" s="7" t="s">
        <v>23</v>
      </c>
      <c r="D418" s="7" t="s">
        <v>130</v>
      </c>
      <c r="E418" s="7">
        <v>111380003</v>
      </c>
      <c r="F418" s="8">
        <v>2203</v>
      </c>
      <c r="G418" s="9" t="s">
        <v>759</v>
      </c>
      <c r="H418" s="7" t="s">
        <v>582</v>
      </c>
      <c r="I418" s="10">
        <v>411595.8</v>
      </c>
      <c r="J418" s="8">
        <v>49</v>
      </c>
      <c r="K418" s="10">
        <f t="shared" si="6"/>
        <v>20168194.199999999</v>
      </c>
      <c r="L418" s="7" t="s">
        <v>760</v>
      </c>
      <c r="M418" s="11" t="s">
        <v>19</v>
      </c>
      <c r="N418" s="11" t="s">
        <v>26</v>
      </c>
      <c r="O418" s="12" t="s">
        <v>20</v>
      </c>
    </row>
    <row r="419" spans="1:15" x14ac:dyDescent="0.25">
      <c r="A419" s="7">
        <v>395</v>
      </c>
      <c r="B419" s="7"/>
      <c r="C419" s="7" t="s">
        <v>23</v>
      </c>
      <c r="D419" s="7" t="s">
        <v>130</v>
      </c>
      <c r="E419" s="7">
        <v>111390012</v>
      </c>
      <c r="F419" s="8">
        <v>2203</v>
      </c>
      <c r="G419" s="9" t="s">
        <v>761</v>
      </c>
      <c r="H419" s="7" t="s">
        <v>593</v>
      </c>
      <c r="I419" s="10">
        <v>10218.799999999999</v>
      </c>
      <c r="J419" s="8">
        <v>420</v>
      </c>
      <c r="K419" s="10">
        <f t="shared" si="6"/>
        <v>4291896</v>
      </c>
      <c r="L419" s="7" t="s">
        <v>762</v>
      </c>
      <c r="M419" s="11" t="s">
        <v>19</v>
      </c>
      <c r="N419" s="11" t="s">
        <v>26</v>
      </c>
      <c r="O419" s="12" t="s">
        <v>20</v>
      </c>
    </row>
    <row r="420" spans="1:15" x14ac:dyDescent="0.25">
      <c r="A420" s="7">
        <v>396</v>
      </c>
      <c r="B420" s="7"/>
      <c r="C420" s="7" t="s">
        <v>610</v>
      </c>
      <c r="D420" s="7" t="s">
        <v>130</v>
      </c>
      <c r="E420" s="7">
        <v>111390015</v>
      </c>
      <c r="F420" s="8">
        <v>2203</v>
      </c>
      <c r="G420" s="9" t="s">
        <v>763</v>
      </c>
      <c r="H420" s="7" t="s">
        <v>17</v>
      </c>
      <c r="I420" s="10">
        <v>7375</v>
      </c>
      <c r="J420" s="8">
        <v>264</v>
      </c>
      <c r="K420" s="10">
        <f t="shared" si="6"/>
        <v>1947000</v>
      </c>
      <c r="L420" s="7" t="s">
        <v>764</v>
      </c>
      <c r="M420" s="11" t="s">
        <v>19</v>
      </c>
      <c r="N420" s="11" t="s">
        <v>26</v>
      </c>
      <c r="O420" s="12" t="s">
        <v>20</v>
      </c>
    </row>
    <row r="421" spans="1:15" x14ac:dyDescent="0.25">
      <c r="A421" s="7">
        <v>397</v>
      </c>
      <c r="B421" s="7"/>
      <c r="C421" s="7" t="s">
        <v>23</v>
      </c>
      <c r="D421" s="7" t="s">
        <v>130</v>
      </c>
      <c r="E421" s="7">
        <v>111390021</v>
      </c>
      <c r="F421" s="8">
        <v>2203</v>
      </c>
      <c r="G421" s="9" t="s">
        <v>765</v>
      </c>
      <c r="H421" s="7" t="s">
        <v>17</v>
      </c>
      <c r="I421" s="10">
        <v>20496.599999999999</v>
      </c>
      <c r="J421" s="8">
        <v>30</v>
      </c>
      <c r="K421" s="10">
        <f t="shared" si="6"/>
        <v>614898</v>
      </c>
      <c r="L421" s="7" t="s">
        <v>766</v>
      </c>
      <c r="M421" s="11" t="s">
        <v>19</v>
      </c>
      <c r="N421" s="11" t="s">
        <v>26</v>
      </c>
      <c r="O421" s="12" t="s">
        <v>20</v>
      </c>
    </row>
    <row r="422" spans="1:15" x14ac:dyDescent="0.25">
      <c r="A422" s="7">
        <v>398</v>
      </c>
      <c r="B422" s="7"/>
      <c r="C422" s="7" t="s">
        <v>23</v>
      </c>
      <c r="D422" s="7" t="s">
        <v>130</v>
      </c>
      <c r="E422" s="7">
        <v>111410075</v>
      </c>
      <c r="F422" s="8">
        <v>2203</v>
      </c>
      <c r="G422" s="9" t="s">
        <v>767</v>
      </c>
      <c r="H422" s="7" t="s">
        <v>582</v>
      </c>
      <c r="I422" s="10">
        <v>348076.4</v>
      </c>
      <c r="J422" s="8">
        <v>24</v>
      </c>
      <c r="K422" s="10">
        <f t="shared" si="6"/>
        <v>8353833.6000000006</v>
      </c>
      <c r="L422" s="7" t="s">
        <v>768</v>
      </c>
      <c r="M422" s="11" t="s">
        <v>19</v>
      </c>
      <c r="N422" s="11" t="s">
        <v>26</v>
      </c>
      <c r="O422" s="12" t="s">
        <v>20</v>
      </c>
    </row>
    <row r="423" spans="1:15" x14ac:dyDescent="0.25">
      <c r="A423" s="7">
        <v>399</v>
      </c>
      <c r="B423" s="7"/>
      <c r="C423" s="7" t="s">
        <v>23</v>
      </c>
      <c r="D423" s="7" t="s">
        <v>130</v>
      </c>
      <c r="E423" s="7">
        <v>111410113</v>
      </c>
      <c r="F423" s="8">
        <v>2203</v>
      </c>
      <c r="G423" s="9" t="s">
        <v>769</v>
      </c>
      <c r="H423" s="7" t="s">
        <v>582</v>
      </c>
      <c r="I423" s="10">
        <v>3630860</v>
      </c>
      <c r="J423" s="8">
        <v>4</v>
      </c>
      <c r="K423" s="10">
        <f t="shared" si="6"/>
        <v>14523440</v>
      </c>
      <c r="L423" s="7" t="s">
        <v>770</v>
      </c>
      <c r="M423" s="11" t="s">
        <v>19</v>
      </c>
      <c r="N423" s="11" t="s">
        <v>26</v>
      </c>
      <c r="O423" s="12" t="s">
        <v>20</v>
      </c>
    </row>
    <row r="424" spans="1:15" x14ac:dyDescent="0.25">
      <c r="A424" s="7">
        <v>400</v>
      </c>
      <c r="B424" s="7"/>
      <c r="C424" s="7" t="s">
        <v>23</v>
      </c>
      <c r="D424" s="7" t="s">
        <v>130</v>
      </c>
      <c r="E424" s="7">
        <v>111410134</v>
      </c>
      <c r="F424" s="8">
        <v>2203</v>
      </c>
      <c r="G424" s="9" t="s">
        <v>771</v>
      </c>
      <c r="H424" s="7" t="s">
        <v>17</v>
      </c>
      <c r="I424" s="10">
        <v>236000</v>
      </c>
      <c r="J424" s="8">
        <v>66</v>
      </c>
      <c r="K424" s="10">
        <f t="shared" si="6"/>
        <v>15576000</v>
      </c>
      <c r="L424" s="7" t="s">
        <v>772</v>
      </c>
      <c r="M424" s="11" t="s">
        <v>19</v>
      </c>
      <c r="N424" s="11" t="s">
        <v>26</v>
      </c>
      <c r="O424" s="12" t="s">
        <v>20</v>
      </c>
    </row>
    <row r="425" spans="1:15" x14ac:dyDescent="0.25">
      <c r="A425" s="7">
        <v>401</v>
      </c>
      <c r="B425" s="7"/>
      <c r="C425" s="7" t="s">
        <v>23</v>
      </c>
      <c r="D425" s="7" t="s">
        <v>130</v>
      </c>
      <c r="E425" s="7">
        <v>111420002</v>
      </c>
      <c r="F425" s="8">
        <v>2203</v>
      </c>
      <c r="G425" s="9" t="s">
        <v>773</v>
      </c>
      <c r="H425" s="7" t="s">
        <v>582</v>
      </c>
      <c r="I425" s="10">
        <v>112690</v>
      </c>
      <c r="J425" s="8">
        <v>42</v>
      </c>
      <c r="K425" s="10">
        <f t="shared" si="6"/>
        <v>4732980</v>
      </c>
      <c r="L425" s="7" t="s">
        <v>774</v>
      </c>
      <c r="M425" s="11" t="s">
        <v>19</v>
      </c>
      <c r="N425" s="11" t="s">
        <v>26</v>
      </c>
      <c r="O425" s="12" t="s">
        <v>20</v>
      </c>
    </row>
    <row r="426" spans="1:15" x14ac:dyDescent="0.25">
      <c r="A426" s="7">
        <v>402</v>
      </c>
      <c r="B426" s="7"/>
      <c r="C426" s="7" t="s">
        <v>23</v>
      </c>
      <c r="D426" s="7" t="s">
        <v>130</v>
      </c>
      <c r="E426" s="7">
        <v>111430014</v>
      </c>
      <c r="F426" s="8">
        <v>2203</v>
      </c>
      <c r="G426" s="9" t="s">
        <v>775</v>
      </c>
      <c r="H426" s="7" t="s">
        <v>593</v>
      </c>
      <c r="I426" s="10">
        <v>1200</v>
      </c>
      <c r="J426" s="8">
        <v>937</v>
      </c>
      <c r="K426" s="10">
        <f t="shared" si="6"/>
        <v>1124400</v>
      </c>
      <c r="L426" s="7" t="s">
        <v>776</v>
      </c>
      <c r="M426" s="11" t="s">
        <v>19</v>
      </c>
      <c r="N426" s="11" t="s">
        <v>26</v>
      </c>
      <c r="O426" s="12" t="s">
        <v>20</v>
      </c>
    </row>
    <row r="427" spans="1:15" x14ac:dyDescent="0.25">
      <c r="A427" s="7">
        <v>403</v>
      </c>
      <c r="B427" s="7"/>
      <c r="C427" s="7"/>
      <c r="D427" s="7" t="s">
        <v>130</v>
      </c>
      <c r="E427" s="7">
        <v>111430040</v>
      </c>
      <c r="F427" s="8">
        <v>2203</v>
      </c>
      <c r="G427" s="9" t="s">
        <v>777</v>
      </c>
      <c r="H427" s="7" t="s">
        <v>582</v>
      </c>
      <c r="I427" s="10">
        <v>6000</v>
      </c>
      <c r="J427" s="8">
        <v>45</v>
      </c>
      <c r="K427" s="10">
        <f t="shared" si="6"/>
        <v>270000</v>
      </c>
      <c r="L427" s="7" t="s">
        <v>778</v>
      </c>
      <c r="M427" s="11" t="s">
        <v>19</v>
      </c>
      <c r="N427" s="11" t="s">
        <v>26</v>
      </c>
      <c r="O427" s="12" t="s">
        <v>20</v>
      </c>
    </row>
    <row r="428" spans="1:15" x14ac:dyDescent="0.25">
      <c r="A428" s="7">
        <v>404</v>
      </c>
      <c r="B428" s="7"/>
      <c r="C428" s="7"/>
      <c r="D428" s="7" t="s">
        <v>130</v>
      </c>
      <c r="E428" s="7">
        <v>111450002</v>
      </c>
      <c r="F428" s="8">
        <v>2203</v>
      </c>
      <c r="G428" s="9" t="s">
        <v>779</v>
      </c>
      <c r="H428" s="7" t="s">
        <v>593</v>
      </c>
      <c r="I428" s="10">
        <v>30000</v>
      </c>
      <c r="J428" s="8">
        <v>12</v>
      </c>
      <c r="K428" s="10">
        <f t="shared" si="6"/>
        <v>360000</v>
      </c>
      <c r="L428" s="7" t="s">
        <v>780</v>
      </c>
      <c r="M428" s="11" t="s">
        <v>19</v>
      </c>
      <c r="N428" s="11" t="s">
        <v>26</v>
      </c>
      <c r="O428" s="12" t="s">
        <v>20</v>
      </c>
    </row>
    <row r="429" spans="1:15" x14ac:dyDescent="0.25">
      <c r="A429" s="7">
        <v>405</v>
      </c>
      <c r="B429" s="7"/>
      <c r="C429" s="7"/>
      <c r="D429" s="7" t="s">
        <v>130</v>
      </c>
      <c r="E429" s="7">
        <v>111450003</v>
      </c>
      <c r="F429" s="8">
        <v>2203</v>
      </c>
      <c r="G429" s="9" t="s">
        <v>781</v>
      </c>
      <c r="H429" s="7" t="s">
        <v>593</v>
      </c>
      <c r="I429" s="10">
        <v>20000</v>
      </c>
      <c r="J429" s="8">
        <v>30</v>
      </c>
      <c r="K429" s="10">
        <f t="shared" si="6"/>
        <v>600000</v>
      </c>
      <c r="L429" s="7" t="s">
        <v>782</v>
      </c>
      <c r="M429" s="11" t="s">
        <v>19</v>
      </c>
      <c r="N429" s="11" t="s">
        <v>26</v>
      </c>
      <c r="O429" s="12" t="s">
        <v>20</v>
      </c>
    </row>
    <row r="430" spans="1:15" x14ac:dyDescent="0.25">
      <c r="A430" s="7">
        <v>406</v>
      </c>
      <c r="B430" s="7"/>
      <c r="C430" s="7"/>
      <c r="D430" s="7" t="s">
        <v>130</v>
      </c>
      <c r="E430" s="7">
        <v>111460003</v>
      </c>
      <c r="F430" s="8">
        <v>2203</v>
      </c>
      <c r="G430" s="9" t="s">
        <v>783</v>
      </c>
      <c r="H430" s="7" t="s">
        <v>606</v>
      </c>
      <c r="I430" s="10">
        <v>20000</v>
      </c>
      <c r="J430" s="8">
        <v>30</v>
      </c>
      <c r="K430" s="10">
        <f t="shared" si="6"/>
        <v>600000</v>
      </c>
      <c r="L430" s="7" t="s">
        <v>784</v>
      </c>
      <c r="M430" s="11" t="s">
        <v>19</v>
      </c>
      <c r="N430" s="11" t="s">
        <v>26</v>
      </c>
      <c r="O430" s="12" t="s">
        <v>20</v>
      </c>
    </row>
    <row r="431" spans="1:15" x14ac:dyDescent="0.25">
      <c r="A431" s="7">
        <v>407</v>
      </c>
      <c r="B431" s="7"/>
      <c r="C431" s="7" t="s">
        <v>23</v>
      </c>
      <c r="D431" s="7" t="s">
        <v>130</v>
      </c>
      <c r="E431" s="7">
        <v>111460016</v>
      </c>
      <c r="F431" s="8">
        <v>2203</v>
      </c>
      <c r="G431" s="9" t="s">
        <v>785</v>
      </c>
      <c r="H431" s="7" t="s">
        <v>17</v>
      </c>
      <c r="I431" s="10">
        <v>15128</v>
      </c>
      <c r="J431" s="8">
        <v>30</v>
      </c>
      <c r="K431" s="10">
        <f t="shared" si="6"/>
        <v>453840</v>
      </c>
      <c r="L431" s="7" t="s">
        <v>786</v>
      </c>
      <c r="M431" s="11" t="s">
        <v>19</v>
      </c>
      <c r="N431" s="11" t="s">
        <v>26</v>
      </c>
      <c r="O431" s="12" t="s">
        <v>20</v>
      </c>
    </row>
    <row r="432" spans="1:15" x14ac:dyDescent="0.25">
      <c r="A432" s="7">
        <v>408</v>
      </c>
      <c r="B432" s="7"/>
      <c r="C432" s="7" t="s">
        <v>23</v>
      </c>
      <c r="D432" s="7" t="s">
        <v>130</v>
      </c>
      <c r="E432" s="7">
        <v>111460021</v>
      </c>
      <c r="F432" s="8">
        <v>2203</v>
      </c>
      <c r="G432" s="9" t="s">
        <v>787</v>
      </c>
      <c r="H432" s="7" t="s">
        <v>606</v>
      </c>
      <c r="I432" s="10">
        <v>14160</v>
      </c>
      <c r="J432" s="8">
        <v>96</v>
      </c>
      <c r="K432" s="10">
        <f t="shared" si="6"/>
        <v>1359360</v>
      </c>
      <c r="L432" s="7" t="s">
        <v>788</v>
      </c>
      <c r="M432" s="11" t="s">
        <v>19</v>
      </c>
      <c r="N432" s="11" t="s">
        <v>26</v>
      </c>
      <c r="O432" s="12" t="s">
        <v>20</v>
      </c>
    </row>
    <row r="433" spans="1:15" x14ac:dyDescent="0.25">
      <c r="A433" s="7">
        <v>409</v>
      </c>
      <c r="B433" s="7"/>
      <c r="C433" s="7"/>
      <c r="D433" s="7" t="s">
        <v>130</v>
      </c>
      <c r="E433" s="7">
        <v>111470001</v>
      </c>
      <c r="F433" s="8">
        <v>2203</v>
      </c>
      <c r="G433" s="9" t="s">
        <v>789</v>
      </c>
      <c r="H433" s="7" t="s">
        <v>593</v>
      </c>
      <c r="I433" s="10">
        <v>25000</v>
      </c>
      <c r="J433" s="8">
        <v>30</v>
      </c>
      <c r="K433" s="10">
        <f t="shared" si="6"/>
        <v>750000</v>
      </c>
      <c r="L433" s="7" t="s">
        <v>790</v>
      </c>
      <c r="M433" s="11" t="s">
        <v>19</v>
      </c>
      <c r="N433" s="11" t="s">
        <v>26</v>
      </c>
      <c r="O433" s="12" t="s">
        <v>20</v>
      </c>
    </row>
    <row r="434" spans="1:15" x14ac:dyDescent="0.25">
      <c r="A434" s="7">
        <v>410</v>
      </c>
      <c r="B434" s="7"/>
      <c r="C434" s="7" t="s">
        <v>23</v>
      </c>
      <c r="D434" s="7" t="s">
        <v>130</v>
      </c>
      <c r="E434" s="7">
        <v>111480005</v>
      </c>
      <c r="F434" s="8">
        <v>2203</v>
      </c>
      <c r="G434" s="9" t="s">
        <v>791</v>
      </c>
      <c r="H434" s="7" t="s">
        <v>582</v>
      </c>
      <c r="I434" s="10">
        <v>3143490.5</v>
      </c>
      <c r="J434" s="8">
        <v>7</v>
      </c>
      <c r="K434" s="10">
        <f t="shared" si="6"/>
        <v>22004433.5</v>
      </c>
      <c r="L434" s="7" t="s">
        <v>695</v>
      </c>
      <c r="M434" s="11" t="s">
        <v>19</v>
      </c>
      <c r="N434" s="11" t="s">
        <v>26</v>
      </c>
      <c r="O434" s="12" t="s">
        <v>20</v>
      </c>
    </row>
    <row r="435" spans="1:15" x14ac:dyDescent="0.25">
      <c r="A435" s="7">
        <v>411</v>
      </c>
      <c r="B435" s="7"/>
      <c r="C435" s="7" t="s">
        <v>23</v>
      </c>
      <c r="D435" s="7" t="s">
        <v>130</v>
      </c>
      <c r="E435" s="7">
        <v>111500017</v>
      </c>
      <c r="F435" s="8">
        <v>2203</v>
      </c>
      <c r="G435" s="9" t="s">
        <v>792</v>
      </c>
      <c r="H435" s="7" t="s">
        <v>582</v>
      </c>
      <c r="I435" s="10">
        <v>10620</v>
      </c>
      <c r="J435" s="8">
        <v>383</v>
      </c>
      <c r="K435" s="10">
        <f t="shared" si="6"/>
        <v>4067460</v>
      </c>
      <c r="L435" s="7" t="s">
        <v>793</v>
      </c>
      <c r="M435" s="11" t="s">
        <v>19</v>
      </c>
      <c r="N435" s="11" t="s">
        <v>26</v>
      </c>
      <c r="O435" s="12" t="s">
        <v>20</v>
      </c>
    </row>
    <row r="436" spans="1:15" x14ac:dyDescent="0.25">
      <c r="A436" s="7">
        <v>412</v>
      </c>
      <c r="B436" s="7"/>
      <c r="C436" s="7" t="s">
        <v>568</v>
      </c>
      <c r="D436" s="7" t="s">
        <v>130</v>
      </c>
      <c r="E436" s="7">
        <v>111500024</v>
      </c>
      <c r="F436" s="8">
        <v>2203</v>
      </c>
      <c r="G436" s="9" t="s">
        <v>794</v>
      </c>
      <c r="H436" s="7" t="s">
        <v>624</v>
      </c>
      <c r="I436" s="10">
        <v>2424</v>
      </c>
      <c r="J436" s="8">
        <v>10</v>
      </c>
      <c r="K436" s="10">
        <f t="shared" si="6"/>
        <v>24240</v>
      </c>
      <c r="L436" s="7" t="s">
        <v>795</v>
      </c>
      <c r="M436" s="11" t="s">
        <v>19</v>
      </c>
      <c r="N436" s="11" t="s">
        <v>26</v>
      </c>
      <c r="O436" s="12" t="s">
        <v>20</v>
      </c>
    </row>
    <row r="437" spans="1:15" x14ac:dyDescent="0.25">
      <c r="A437" s="7">
        <v>413</v>
      </c>
      <c r="B437" s="7"/>
      <c r="C437" s="7"/>
      <c r="D437" s="7" t="s">
        <v>130</v>
      </c>
      <c r="E437" s="7">
        <v>111500037</v>
      </c>
      <c r="F437" s="8">
        <v>2203</v>
      </c>
      <c r="G437" s="9" t="s">
        <v>796</v>
      </c>
      <c r="H437" s="7" t="s">
        <v>612</v>
      </c>
      <c r="I437" s="10">
        <v>67260</v>
      </c>
      <c r="J437" s="8">
        <v>55</v>
      </c>
      <c r="K437" s="10">
        <f t="shared" si="6"/>
        <v>3699300</v>
      </c>
      <c r="L437" s="7" t="s">
        <v>797</v>
      </c>
      <c r="M437" s="11" t="s">
        <v>19</v>
      </c>
      <c r="N437" s="11" t="s">
        <v>26</v>
      </c>
      <c r="O437" s="12" t="s">
        <v>20</v>
      </c>
    </row>
    <row r="438" spans="1:15" x14ac:dyDescent="0.25">
      <c r="A438" s="7">
        <v>414</v>
      </c>
      <c r="B438" s="7"/>
      <c r="C438" s="7"/>
      <c r="D438" s="7" t="s">
        <v>130</v>
      </c>
      <c r="E438" s="7">
        <v>111500038</v>
      </c>
      <c r="F438" s="8">
        <v>2203</v>
      </c>
      <c r="G438" s="9" t="s">
        <v>798</v>
      </c>
      <c r="H438" s="7" t="s">
        <v>612</v>
      </c>
      <c r="I438" s="10">
        <v>248000</v>
      </c>
      <c r="J438" s="8">
        <v>50</v>
      </c>
      <c r="K438" s="10">
        <f t="shared" si="6"/>
        <v>12400000</v>
      </c>
      <c r="L438" s="7" t="s">
        <v>799</v>
      </c>
      <c r="M438" s="11" t="s">
        <v>19</v>
      </c>
      <c r="N438" s="11" t="s">
        <v>26</v>
      </c>
      <c r="O438" s="12" t="s">
        <v>20</v>
      </c>
    </row>
    <row r="439" spans="1:15" x14ac:dyDescent="0.25">
      <c r="A439" s="7">
        <v>415</v>
      </c>
      <c r="B439" s="7"/>
      <c r="C439" s="7" t="s">
        <v>23</v>
      </c>
      <c r="D439" s="7" t="s">
        <v>800</v>
      </c>
      <c r="E439" s="7">
        <v>248090340</v>
      </c>
      <c r="F439" s="8">
        <v>2205</v>
      </c>
      <c r="G439" s="9" t="s">
        <v>801</v>
      </c>
      <c r="H439" s="7" t="s">
        <v>593</v>
      </c>
      <c r="I439" s="10">
        <v>18850.5</v>
      </c>
      <c r="J439" s="8">
        <v>4</v>
      </c>
      <c r="K439" s="10">
        <f t="shared" si="6"/>
        <v>75402</v>
      </c>
      <c r="L439" s="7" t="s">
        <v>802</v>
      </c>
      <c r="M439" s="11" t="s">
        <v>19</v>
      </c>
      <c r="N439" s="11" t="s">
        <v>26</v>
      </c>
      <c r="O439" s="12" t="s">
        <v>20</v>
      </c>
    </row>
    <row r="440" spans="1:15" x14ac:dyDescent="0.25">
      <c r="A440" s="7">
        <v>416</v>
      </c>
      <c r="B440" s="7"/>
      <c r="C440" s="7" t="s">
        <v>23</v>
      </c>
      <c r="D440" s="7" t="s">
        <v>800</v>
      </c>
      <c r="E440" s="7">
        <v>248090500</v>
      </c>
      <c r="F440" s="8">
        <v>2205</v>
      </c>
      <c r="G440" s="9" t="s">
        <v>803</v>
      </c>
      <c r="H440" s="7" t="s">
        <v>593</v>
      </c>
      <c r="I440" s="10">
        <v>2660.9</v>
      </c>
      <c r="J440" s="8">
        <v>1</v>
      </c>
      <c r="K440" s="10">
        <f t="shared" si="6"/>
        <v>2660.9</v>
      </c>
      <c r="L440" s="7" t="s">
        <v>804</v>
      </c>
      <c r="M440" s="11" t="s">
        <v>19</v>
      </c>
      <c r="N440" s="11" t="s">
        <v>26</v>
      </c>
      <c r="O440" s="12" t="s">
        <v>20</v>
      </c>
    </row>
    <row r="441" spans="1:15" x14ac:dyDescent="0.25">
      <c r="A441" s="7">
        <v>417</v>
      </c>
      <c r="B441" s="7"/>
      <c r="C441" s="7" t="s">
        <v>610</v>
      </c>
      <c r="D441" s="7" t="s">
        <v>805</v>
      </c>
      <c r="E441" s="7">
        <v>170025500</v>
      </c>
      <c r="F441" s="8">
        <v>2205</v>
      </c>
      <c r="G441" s="9" t="s">
        <v>806</v>
      </c>
      <c r="H441" s="7" t="s">
        <v>570</v>
      </c>
      <c r="I441" s="10">
        <v>1480.9</v>
      </c>
      <c r="J441" s="8">
        <v>650</v>
      </c>
      <c r="K441" s="10">
        <f t="shared" si="6"/>
        <v>962585.00000000012</v>
      </c>
      <c r="L441" s="7" t="s">
        <v>807</v>
      </c>
      <c r="M441" s="11" t="s">
        <v>19</v>
      </c>
      <c r="N441" s="11" t="s">
        <v>26</v>
      </c>
      <c r="O441" s="12" t="s">
        <v>20</v>
      </c>
    </row>
    <row r="442" spans="1:15" x14ac:dyDescent="0.25">
      <c r="A442" s="7">
        <v>418</v>
      </c>
      <c r="B442" s="7"/>
      <c r="C442" s="7" t="s">
        <v>610</v>
      </c>
      <c r="D442" s="7" t="s">
        <v>805</v>
      </c>
      <c r="E442" s="7">
        <v>170030500</v>
      </c>
      <c r="F442" s="8">
        <v>2205</v>
      </c>
      <c r="G442" s="9" t="s">
        <v>808</v>
      </c>
      <c r="H442" s="7" t="s">
        <v>570</v>
      </c>
      <c r="I442" s="10">
        <v>1032.5</v>
      </c>
      <c r="J442" s="8">
        <v>2000</v>
      </c>
      <c r="K442" s="10">
        <f t="shared" si="6"/>
        <v>2065000</v>
      </c>
      <c r="L442" s="7" t="s">
        <v>809</v>
      </c>
      <c r="M442" s="11" t="s">
        <v>19</v>
      </c>
      <c r="N442" s="11" t="s">
        <v>26</v>
      </c>
      <c r="O442" s="12" t="s">
        <v>20</v>
      </c>
    </row>
    <row r="443" spans="1:15" x14ac:dyDescent="0.25">
      <c r="A443" s="7">
        <v>419</v>
      </c>
      <c r="B443" s="7"/>
      <c r="C443" s="7" t="s">
        <v>610</v>
      </c>
      <c r="D443" s="7" t="s">
        <v>805</v>
      </c>
      <c r="E443" s="7">
        <v>170040340</v>
      </c>
      <c r="F443" s="8">
        <v>2205</v>
      </c>
      <c r="G443" s="9" t="s">
        <v>810</v>
      </c>
      <c r="H443" s="7" t="s">
        <v>570</v>
      </c>
      <c r="I443" s="10">
        <v>2183</v>
      </c>
      <c r="J443" s="8">
        <v>600</v>
      </c>
      <c r="K443" s="10">
        <f t="shared" si="6"/>
        <v>1309800</v>
      </c>
      <c r="L443" s="7" t="s">
        <v>811</v>
      </c>
      <c r="M443" s="11" t="s">
        <v>19</v>
      </c>
      <c r="N443" s="11" t="s">
        <v>26</v>
      </c>
      <c r="O443" s="12" t="s">
        <v>20</v>
      </c>
    </row>
    <row r="444" spans="1:15" x14ac:dyDescent="0.25">
      <c r="A444" s="7">
        <v>420</v>
      </c>
      <c r="B444" s="7"/>
      <c r="C444" s="7"/>
      <c r="D444" s="7" t="s">
        <v>805</v>
      </c>
      <c r="E444" s="7">
        <v>257030010</v>
      </c>
      <c r="F444" s="8">
        <v>2205</v>
      </c>
      <c r="G444" s="9" t="s">
        <v>812</v>
      </c>
      <c r="H444" s="7" t="s">
        <v>17</v>
      </c>
      <c r="I444" s="10">
        <v>32760</v>
      </c>
      <c r="J444" s="8">
        <v>7800</v>
      </c>
      <c r="K444" s="10">
        <f t="shared" si="6"/>
        <v>255528000</v>
      </c>
      <c r="L444" s="7" t="s">
        <v>813</v>
      </c>
      <c r="M444" s="11" t="s">
        <v>19</v>
      </c>
      <c r="N444" s="11" t="s">
        <v>26</v>
      </c>
      <c r="O444" s="12" t="s">
        <v>20</v>
      </c>
    </row>
    <row r="445" spans="1:15" x14ac:dyDescent="0.25">
      <c r="A445" s="7">
        <v>421</v>
      </c>
      <c r="B445" s="7">
        <v>205288</v>
      </c>
      <c r="C445" s="7" t="s">
        <v>85</v>
      </c>
      <c r="D445" s="7" t="s">
        <v>805</v>
      </c>
      <c r="E445" s="7">
        <v>288540015</v>
      </c>
      <c r="F445" s="8">
        <v>2205</v>
      </c>
      <c r="G445" s="9" t="s">
        <v>814</v>
      </c>
      <c r="H445" s="7" t="s">
        <v>570</v>
      </c>
      <c r="I445" s="10">
        <v>91000</v>
      </c>
      <c r="J445" s="8">
        <v>3</v>
      </c>
      <c r="K445" s="10">
        <f t="shared" si="6"/>
        <v>273000</v>
      </c>
      <c r="L445" s="7" t="s">
        <v>815</v>
      </c>
      <c r="M445" s="11" t="s">
        <v>19</v>
      </c>
      <c r="N445" s="11" t="s">
        <v>41</v>
      </c>
      <c r="O445" s="12" t="s">
        <v>20</v>
      </c>
    </row>
    <row r="446" spans="1:15" x14ac:dyDescent="0.25">
      <c r="A446" s="7">
        <v>422</v>
      </c>
      <c r="B446" s="7"/>
      <c r="C446" s="7"/>
      <c r="D446" s="7" t="s">
        <v>805</v>
      </c>
      <c r="E446" s="7">
        <v>288540060</v>
      </c>
      <c r="F446" s="8">
        <v>2205</v>
      </c>
      <c r="G446" s="9" t="s">
        <v>816</v>
      </c>
      <c r="H446" s="7" t="s">
        <v>570</v>
      </c>
      <c r="I446" s="10">
        <v>72000</v>
      </c>
      <c r="J446" s="8">
        <v>2</v>
      </c>
      <c r="K446" s="10">
        <f t="shared" si="6"/>
        <v>144000</v>
      </c>
      <c r="L446" s="7" t="s">
        <v>817</v>
      </c>
      <c r="M446" s="11" t="s">
        <v>19</v>
      </c>
      <c r="N446" s="11" t="s">
        <v>26</v>
      </c>
      <c r="O446" s="12" t="s">
        <v>20</v>
      </c>
    </row>
    <row r="447" spans="1:15" x14ac:dyDescent="0.25">
      <c r="A447" s="7">
        <v>423</v>
      </c>
      <c r="B447" s="7"/>
      <c r="C447" s="7"/>
      <c r="D447" s="7" t="s">
        <v>127</v>
      </c>
      <c r="E447" s="7">
        <v>266015200</v>
      </c>
      <c r="F447" s="8">
        <v>2205</v>
      </c>
      <c r="G447" s="9" t="s">
        <v>818</v>
      </c>
      <c r="H447" s="7" t="s">
        <v>819</v>
      </c>
      <c r="I447" s="10">
        <v>26000</v>
      </c>
      <c r="J447" s="8">
        <v>100</v>
      </c>
      <c r="K447" s="10">
        <f t="shared" si="6"/>
        <v>2600000</v>
      </c>
      <c r="L447" s="7" t="s">
        <v>820</v>
      </c>
      <c r="M447" s="11" t="s">
        <v>19</v>
      </c>
      <c r="N447" s="11" t="s">
        <v>26</v>
      </c>
      <c r="O447" s="12" t="s">
        <v>20</v>
      </c>
    </row>
    <row r="448" spans="1:15" x14ac:dyDescent="0.25">
      <c r="A448" s="7">
        <v>424</v>
      </c>
      <c r="B448" s="7"/>
      <c r="C448" s="7"/>
      <c r="D448" s="7" t="s">
        <v>821</v>
      </c>
      <c r="E448" s="7">
        <v>190020103</v>
      </c>
      <c r="F448" s="8">
        <v>2205</v>
      </c>
      <c r="G448" s="9" t="s">
        <v>822</v>
      </c>
      <c r="H448" s="7" t="s">
        <v>570</v>
      </c>
      <c r="I448" s="10">
        <v>4614</v>
      </c>
      <c r="J448" s="8">
        <v>649</v>
      </c>
      <c r="K448" s="10">
        <f t="shared" si="6"/>
        <v>2994486</v>
      </c>
      <c r="L448" s="7" t="s">
        <v>823</v>
      </c>
      <c r="M448" s="11" t="s">
        <v>19</v>
      </c>
      <c r="N448" s="11" t="s">
        <v>26</v>
      </c>
      <c r="O448" s="12" t="s">
        <v>20</v>
      </c>
    </row>
    <row r="449" spans="1:15" x14ac:dyDescent="0.25">
      <c r="A449" s="7">
        <v>425</v>
      </c>
      <c r="B449" s="7"/>
      <c r="C449" s="7"/>
      <c r="D449" s="7" t="s">
        <v>821</v>
      </c>
      <c r="E449" s="7">
        <v>190020103</v>
      </c>
      <c r="F449" s="8">
        <v>2205</v>
      </c>
      <c r="G449" s="9" t="s">
        <v>822</v>
      </c>
      <c r="H449" s="7" t="s">
        <v>570</v>
      </c>
      <c r="I449" s="10">
        <v>550</v>
      </c>
      <c r="J449" s="8">
        <v>1200</v>
      </c>
      <c r="K449" s="10">
        <f t="shared" si="6"/>
        <v>660000</v>
      </c>
      <c r="L449" s="7" t="s">
        <v>823</v>
      </c>
      <c r="M449" s="11" t="s">
        <v>19</v>
      </c>
      <c r="N449" s="11" t="s">
        <v>26</v>
      </c>
      <c r="O449" s="12" t="s">
        <v>20</v>
      </c>
    </row>
    <row r="450" spans="1:15" x14ac:dyDescent="0.25">
      <c r="A450" s="7">
        <v>426</v>
      </c>
      <c r="B450" s="7"/>
      <c r="C450" s="7"/>
      <c r="D450" s="7" t="s">
        <v>821</v>
      </c>
      <c r="E450" s="7">
        <v>190020104</v>
      </c>
      <c r="F450" s="8">
        <v>2205</v>
      </c>
      <c r="G450" s="9" t="s">
        <v>824</v>
      </c>
      <c r="H450" s="7" t="s">
        <v>570</v>
      </c>
      <c r="I450" s="10">
        <v>6324</v>
      </c>
      <c r="J450" s="8">
        <v>1140</v>
      </c>
      <c r="K450" s="10">
        <f t="shared" si="6"/>
        <v>7209360</v>
      </c>
      <c r="L450" s="7" t="s">
        <v>825</v>
      </c>
      <c r="M450" s="11" t="s">
        <v>19</v>
      </c>
      <c r="N450" s="11" t="s">
        <v>26</v>
      </c>
      <c r="O450" s="12" t="s">
        <v>20</v>
      </c>
    </row>
    <row r="451" spans="1:15" x14ac:dyDescent="0.25">
      <c r="A451" s="7">
        <v>427</v>
      </c>
      <c r="B451" s="7"/>
      <c r="C451" s="7"/>
      <c r="D451" s="7" t="s">
        <v>821</v>
      </c>
      <c r="E451" s="7">
        <v>190020106</v>
      </c>
      <c r="F451" s="8">
        <v>2205</v>
      </c>
      <c r="G451" s="9" t="s">
        <v>826</v>
      </c>
      <c r="H451" s="7" t="s">
        <v>17</v>
      </c>
      <c r="I451" s="10">
        <v>9660</v>
      </c>
      <c r="J451" s="8">
        <v>988</v>
      </c>
      <c r="K451" s="10">
        <f t="shared" si="6"/>
        <v>9544080</v>
      </c>
      <c r="L451" s="7" t="s">
        <v>827</v>
      </c>
      <c r="M451" s="11" t="s">
        <v>19</v>
      </c>
      <c r="N451" s="11" t="s">
        <v>26</v>
      </c>
      <c r="O451" s="12" t="s">
        <v>20</v>
      </c>
    </row>
    <row r="452" spans="1:15" x14ac:dyDescent="0.25">
      <c r="A452" s="7">
        <v>428</v>
      </c>
      <c r="B452" s="7"/>
      <c r="C452" s="7"/>
      <c r="D452" s="7" t="s">
        <v>821</v>
      </c>
      <c r="E452" s="7">
        <v>190020165</v>
      </c>
      <c r="F452" s="8">
        <v>2205</v>
      </c>
      <c r="G452" s="9" t="s">
        <v>828</v>
      </c>
      <c r="H452" s="7" t="s">
        <v>17</v>
      </c>
      <c r="I452" s="10">
        <v>342</v>
      </c>
      <c r="J452" s="8">
        <v>4100</v>
      </c>
      <c r="K452" s="10">
        <f t="shared" si="6"/>
        <v>1402200</v>
      </c>
      <c r="L452" s="7" t="s">
        <v>829</v>
      </c>
      <c r="M452" s="11" t="s">
        <v>19</v>
      </c>
      <c r="N452" s="11" t="s">
        <v>26</v>
      </c>
      <c r="O452" s="12" t="s">
        <v>20</v>
      </c>
    </row>
    <row r="453" spans="1:15" x14ac:dyDescent="0.25">
      <c r="A453" s="7">
        <v>429</v>
      </c>
      <c r="B453" s="7"/>
      <c r="C453" s="7"/>
      <c r="D453" s="7" t="s">
        <v>821</v>
      </c>
      <c r="E453" s="7">
        <v>190020166</v>
      </c>
      <c r="F453" s="8">
        <v>2205</v>
      </c>
      <c r="G453" s="9" t="s">
        <v>830</v>
      </c>
      <c r="H453" s="7" t="s">
        <v>17</v>
      </c>
      <c r="I453" s="10">
        <v>276</v>
      </c>
      <c r="J453" s="8">
        <v>1500</v>
      </c>
      <c r="K453" s="10">
        <f t="shared" si="6"/>
        <v>414000</v>
      </c>
      <c r="L453" s="7" t="s">
        <v>829</v>
      </c>
      <c r="M453" s="11" t="s">
        <v>19</v>
      </c>
      <c r="N453" s="11" t="s">
        <v>26</v>
      </c>
      <c r="O453" s="12" t="s">
        <v>20</v>
      </c>
    </row>
    <row r="454" spans="1:15" x14ac:dyDescent="0.25">
      <c r="A454" s="7">
        <v>430</v>
      </c>
      <c r="B454" s="7"/>
      <c r="C454" s="7"/>
      <c r="D454" s="7" t="s">
        <v>821</v>
      </c>
      <c r="E454" s="7">
        <v>190020306</v>
      </c>
      <c r="F454" s="8">
        <v>2205</v>
      </c>
      <c r="G454" s="9" t="s">
        <v>831</v>
      </c>
      <c r="H454" s="7" t="s">
        <v>570</v>
      </c>
      <c r="I454" s="10">
        <v>6444</v>
      </c>
      <c r="J454" s="8">
        <v>175</v>
      </c>
      <c r="K454" s="10">
        <f t="shared" si="6"/>
        <v>1127700</v>
      </c>
      <c r="L454" s="7" t="s">
        <v>832</v>
      </c>
      <c r="M454" s="11" t="s">
        <v>19</v>
      </c>
      <c r="N454" s="11" t="s">
        <v>26</v>
      </c>
      <c r="O454" s="12" t="s">
        <v>20</v>
      </c>
    </row>
    <row r="455" spans="1:15" x14ac:dyDescent="0.25">
      <c r="A455" s="7">
        <v>431</v>
      </c>
      <c r="B455" s="7"/>
      <c r="C455" s="7" t="s">
        <v>568</v>
      </c>
      <c r="D455" s="7" t="s">
        <v>429</v>
      </c>
      <c r="E455" s="7">
        <v>155010060</v>
      </c>
      <c r="F455" s="8">
        <v>2205</v>
      </c>
      <c r="G455" s="9" t="s">
        <v>833</v>
      </c>
      <c r="H455" s="7" t="s">
        <v>570</v>
      </c>
      <c r="I455" s="10">
        <v>780</v>
      </c>
      <c r="J455" s="8">
        <v>23000</v>
      </c>
      <c r="K455" s="10">
        <f t="shared" si="6"/>
        <v>17940000</v>
      </c>
      <c r="L455" s="7" t="s">
        <v>834</v>
      </c>
      <c r="M455" s="11" t="s">
        <v>19</v>
      </c>
      <c r="N455" s="11" t="s">
        <v>26</v>
      </c>
      <c r="O455" s="12" t="s">
        <v>20</v>
      </c>
    </row>
    <row r="456" spans="1:15" x14ac:dyDescent="0.25">
      <c r="A456" s="7">
        <v>432</v>
      </c>
      <c r="B456" s="7"/>
      <c r="C456" s="7"/>
      <c r="D456" s="7" t="s">
        <v>429</v>
      </c>
      <c r="E456" s="7">
        <v>190010123</v>
      </c>
      <c r="F456" s="8">
        <v>2205</v>
      </c>
      <c r="G456" s="9" t="s">
        <v>835</v>
      </c>
      <c r="H456" s="7" t="s">
        <v>570</v>
      </c>
      <c r="I456" s="10">
        <v>1500</v>
      </c>
      <c r="J456" s="8">
        <v>10500</v>
      </c>
      <c r="K456" s="10">
        <f t="shared" si="6"/>
        <v>15750000</v>
      </c>
      <c r="L456" s="7" t="s">
        <v>836</v>
      </c>
      <c r="M456" s="11" t="s">
        <v>19</v>
      </c>
      <c r="N456" s="11" t="s">
        <v>26</v>
      </c>
      <c r="O456" s="12" t="s">
        <v>20</v>
      </c>
    </row>
    <row r="457" spans="1:15" x14ac:dyDescent="0.25">
      <c r="A457" s="7">
        <v>433</v>
      </c>
      <c r="B457" s="7"/>
      <c r="C457" s="7" t="s">
        <v>568</v>
      </c>
      <c r="D457" s="7" t="s">
        <v>429</v>
      </c>
      <c r="E457" s="7">
        <v>190020107</v>
      </c>
      <c r="F457" s="8">
        <v>2205</v>
      </c>
      <c r="G457" s="9" t="s">
        <v>837</v>
      </c>
      <c r="H457" s="7" t="s">
        <v>570</v>
      </c>
      <c r="I457" s="10">
        <v>2520</v>
      </c>
      <c r="J457" s="8">
        <v>7000</v>
      </c>
      <c r="K457" s="10">
        <f t="shared" si="6"/>
        <v>17640000</v>
      </c>
      <c r="L457" s="7" t="s">
        <v>838</v>
      </c>
      <c r="M457" s="11" t="s">
        <v>19</v>
      </c>
      <c r="N457" s="11" t="s">
        <v>26</v>
      </c>
      <c r="O457" s="12" t="s">
        <v>20</v>
      </c>
    </row>
    <row r="458" spans="1:15" x14ac:dyDescent="0.25">
      <c r="A458" s="7">
        <v>434</v>
      </c>
      <c r="B458" s="7"/>
      <c r="C458" s="7"/>
      <c r="D458" s="7" t="s">
        <v>429</v>
      </c>
      <c r="E458" s="7">
        <v>196010028</v>
      </c>
      <c r="F458" s="8">
        <v>2205</v>
      </c>
      <c r="G458" s="9" t="s">
        <v>839</v>
      </c>
      <c r="H458" s="7" t="s">
        <v>17</v>
      </c>
      <c r="I458" s="10">
        <v>828</v>
      </c>
      <c r="J458" s="8">
        <v>5000</v>
      </c>
      <c r="K458" s="10">
        <f t="shared" si="6"/>
        <v>4140000</v>
      </c>
      <c r="L458" s="7" t="s">
        <v>840</v>
      </c>
      <c r="M458" s="11" t="s">
        <v>19</v>
      </c>
      <c r="N458" s="11" t="s">
        <v>26</v>
      </c>
      <c r="O458" s="12" t="s">
        <v>20</v>
      </c>
    </row>
    <row r="459" spans="1:15" x14ac:dyDescent="0.25">
      <c r="A459" s="7">
        <v>435</v>
      </c>
      <c r="B459" s="7"/>
      <c r="C459" s="7"/>
      <c r="D459" s="7" t="s">
        <v>429</v>
      </c>
      <c r="E459" s="7">
        <v>196020153</v>
      </c>
      <c r="F459" s="8">
        <v>2205</v>
      </c>
      <c r="G459" s="9" t="s">
        <v>841</v>
      </c>
      <c r="H459" s="7" t="s">
        <v>17</v>
      </c>
      <c r="I459" s="10">
        <v>3000</v>
      </c>
      <c r="J459" s="8">
        <v>20</v>
      </c>
      <c r="K459" s="10">
        <f t="shared" si="6"/>
        <v>60000</v>
      </c>
      <c r="L459" s="7" t="s">
        <v>842</v>
      </c>
      <c r="M459" s="11" t="s">
        <v>19</v>
      </c>
      <c r="N459" s="11" t="s">
        <v>26</v>
      </c>
      <c r="O459" s="12" t="s">
        <v>20</v>
      </c>
    </row>
    <row r="460" spans="1:15" x14ac:dyDescent="0.25">
      <c r="A460" s="7">
        <v>436</v>
      </c>
      <c r="B460" s="7"/>
      <c r="C460" s="7"/>
      <c r="D460" s="7" t="s">
        <v>429</v>
      </c>
      <c r="E460" s="7">
        <v>475010075</v>
      </c>
      <c r="F460" s="8">
        <v>2205</v>
      </c>
      <c r="G460" s="9" t="s">
        <v>843</v>
      </c>
      <c r="H460" s="7" t="s">
        <v>17</v>
      </c>
      <c r="I460" s="10">
        <v>450</v>
      </c>
      <c r="J460" s="8">
        <v>700</v>
      </c>
      <c r="K460" s="10">
        <f t="shared" si="6"/>
        <v>315000</v>
      </c>
      <c r="L460" s="7" t="s">
        <v>844</v>
      </c>
      <c r="M460" s="11" t="s">
        <v>19</v>
      </c>
      <c r="N460" s="11" t="s">
        <v>26</v>
      </c>
      <c r="O460" s="12" t="s">
        <v>20</v>
      </c>
    </row>
    <row r="461" spans="1:15" x14ac:dyDescent="0.25">
      <c r="A461" s="7">
        <v>437</v>
      </c>
      <c r="B461" s="7"/>
      <c r="C461" s="7"/>
      <c r="D461" s="7" t="s">
        <v>44</v>
      </c>
      <c r="E461" s="7">
        <v>170100021</v>
      </c>
      <c r="F461" s="8">
        <v>2205</v>
      </c>
      <c r="G461" s="9" t="s">
        <v>845</v>
      </c>
      <c r="H461" s="7" t="s">
        <v>17</v>
      </c>
      <c r="I461" s="10">
        <v>150550.29999999999</v>
      </c>
      <c r="J461" s="8">
        <v>1</v>
      </c>
      <c r="K461" s="10">
        <f t="shared" si="6"/>
        <v>150550.29999999999</v>
      </c>
      <c r="L461" s="7" t="s">
        <v>846</v>
      </c>
      <c r="M461" s="11" t="s">
        <v>19</v>
      </c>
      <c r="N461" s="11" t="s">
        <v>26</v>
      </c>
      <c r="O461" s="12" t="s">
        <v>20</v>
      </c>
    </row>
    <row r="462" spans="1:15" x14ac:dyDescent="0.25">
      <c r="A462" s="7">
        <v>438</v>
      </c>
      <c r="B462" s="7"/>
      <c r="C462" s="7"/>
      <c r="D462" s="7" t="s">
        <v>44</v>
      </c>
      <c r="E462" s="7">
        <v>170100180</v>
      </c>
      <c r="F462" s="8">
        <v>2205</v>
      </c>
      <c r="G462" s="9" t="s">
        <v>847</v>
      </c>
      <c r="H462" s="7" t="s">
        <v>17</v>
      </c>
      <c r="I462" s="10">
        <v>61778.9</v>
      </c>
      <c r="J462" s="8">
        <v>25</v>
      </c>
      <c r="K462" s="10">
        <f t="shared" si="6"/>
        <v>1544472.5</v>
      </c>
      <c r="L462" s="7" t="s">
        <v>848</v>
      </c>
      <c r="M462" s="11" t="s">
        <v>19</v>
      </c>
      <c r="N462" s="11" t="s">
        <v>26</v>
      </c>
      <c r="O462" s="12" t="s">
        <v>20</v>
      </c>
    </row>
    <row r="463" spans="1:15" x14ac:dyDescent="0.25">
      <c r="A463" s="7">
        <v>439</v>
      </c>
      <c r="B463" s="7"/>
      <c r="C463" s="7"/>
      <c r="D463" s="7" t="s">
        <v>44</v>
      </c>
      <c r="E463" s="7">
        <v>170100188</v>
      </c>
      <c r="F463" s="8">
        <v>2205</v>
      </c>
      <c r="G463" s="9" t="s">
        <v>849</v>
      </c>
      <c r="H463" s="7" t="s">
        <v>540</v>
      </c>
      <c r="I463" s="10">
        <v>20077.7</v>
      </c>
      <c r="J463" s="8">
        <v>35</v>
      </c>
      <c r="K463" s="10">
        <f t="shared" si="6"/>
        <v>702719.5</v>
      </c>
      <c r="L463" s="7" t="s">
        <v>848</v>
      </c>
      <c r="M463" s="11" t="s">
        <v>19</v>
      </c>
      <c r="N463" s="11" t="s">
        <v>26</v>
      </c>
      <c r="O463" s="12" t="s">
        <v>20</v>
      </c>
    </row>
    <row r="464" spans="1:15" x14ac:dyDescent="0.25">
      <c r="A464" s="7">
        <v>440</v>
      </c>
      <c r="B464" s="7"/>
      <c r="C464" s="7"/>
      <c r="D464" s="7" t="s">
        <v>44</v>
      </c>
      <c r="E464" s="7">
        <v>170100189</v>
      </c>
      <c r="F464" s="8">
        <v>2205</v>
      </c>
      <c r="G464" s="9" t="s">
        <v>850</v>
      </c>
      <c r="H464" s="7" t="s">
        <v>540</v>
      </c>
      <c r="I464" s="10">
        <v>4944.2</v>
      </c>
      <c r="J464" s="8">
        <v>156</v>
      </c>
      <c r="K464" s="10">
        <f t="shared" si="6"/>
        <v>771295.2</v>
      </c>
      <c r="L464" s="7" t="s">
        <v>848</v>
      </c>
      <c r="M464" s="11" t="s">
        <v>19</v>
      </c>
      <c r="N464" s="11" t="s">
        <v>26</v>
      </c>
      <c r="O464" s="12" t="s">
        <v>20</v>
      </c>
    </row>
    <row r="465" spans="1:15" x14ac:dyDescent="0.25">
      <c r="A465" s="7">
        <v>441</v>
      </c>
      <c r="B465" s="7"/>
      <c r="C465" s="7"/>
      <c r="D465" s="7" t="s">
        <v>44</v>
      </c>
      <c r="E465" s="7">
        <v>170100194</v>
      </c>
      <c r="F465" s="8">
        <v>2205</v>
      </c>
      <c r="G465" s="9" t="s">
        <v>851</v>
      </c>
      <c r="H465" s="7" t="s">
        <v>17</v>
      </c>
      <c r="I465" s="10">
        <v>914.5</v>
      </c>
      <c r="J465" s="8">
        <v>186451</v>
      </c>
      <c r="K465" s="10">
        <f t="shared" si="6"/>
        <v>170509439.5</v>
      </c>
      <c r="L465" s="7" t="s">
        <v>848</v>
      </c>
      <c r="M465" s="11" t="s">
        <v>19</v>
      </c>
      <c r="N465" s="11" t="s">
        <v>26</v>
      </c>
      <c r="O465" s="12" t="s">
        <v>20</v>
      </c>
    </row>
    <row r="466" spans="1:15" x14ac:dyDescent="0.25">
      <c r="A466" s="7">
        <v>442</v>
      </c>
      <c r="B466" s="7"/>
      <c r="C466" s="7"/>
      <c r="D466" s="7" t="s">
        <v>44</v>
      </c>
      <c r="E466" s="7">
        <v>170100201</v>
      </c>
      <c r="F466" s="8">
        <v>2205</v>
      </c>
      <c r="G466" s="9" t="s">
        <v>852</v>
      </c>
      <c r="H466" s="7" t="s">
        <v>17</v>
      </c>
      <c r="I466" s="10">
        <v>8230.5</v>
      </c>
      <c r="J466" s="8">
        <v>6750</v>
      </c>
      <c r="K466" s="10">
        <f t="shared" si="6"/>
        <v>55555875</v>
      </c>
      <c r="L466" s="7" t="s">
        <v>848</v>
      </c>
      <c r="M466" s="11" t="s">
        <v>19</v>
      </c>
      <c r="N466" s="11" t="s">
        <v>26</v>
      </c>
      <c r="O466" s="12" t="s">
        <v>20</v>
      </c>
    </row>
    <row r="467" spans="1:15" x14ac:dyDescent="0.25">
      <c r="A467" s="7">
        <v>443</v>
      </c>
      <c r="B467" s="7"/>
      <c r="C467" s="7"/>
      <c r="D467" s="7" t="s">
        <v>44</v>
      </c>
      <c r="E467" s="7">
        <v>170100203</v>
      </c>
      <c r="F467" s="8">
        <v>2205</v>
      </c>
      <c r="G467" s="9" t="s">
        <v>853</v>
      </c>
      <c r="H467" s="7" t="s">
        <v>17</v>
      </c>
      <c r="I467" s="10">
        <v>10820.6</v>
      </c>
      <c r="J467" s="8">
        <v>16725</v>
      </c>
      <c r="K467" s="10">
        <f t="shared" si="6"/>
        <v>180974535</v>
      </c>
      <c r="L467" s="7" t="s">
        <v>848</v>
      </c>
      <c r="M467" s="11" t="s">
        <v>19</v>
      </c>
      <c r="N467" s="11" t="s">
        <v>26</v>
      </c>
      <c r="O467" s="12" t="s">
        <v>20</v>
      </c>
    </row>
    <row r="468" spans="1:15" x14ac:dyDescent="0.25">
      <c r="A468" s="7">
        <v>444</v>
      </c>
      <c r="B468" s="7"/>
      <c r="C468" s="7"/>
      <c r="D468" s="7" t="s">
        <v>44</v>
      </c>
      <c r="E468" s="7">
        <v>170100207</v>
      </c>
      <c r="F468" s="8">
        <v>2205</v>
      </c>
      <c r="G468" s="9" t="s">
        <v>854</v>
      </c>
      <c r="H468" s="7" t="s">
        <v>17</v>
      </c>
      <c r="I468" s="10">
        <v>10761.6</v>
      </c>
      <c r="J468" s="8">
        <v>854</v>
      </c>
      <c r="K468" s="10">
        <f t="shared" si="6"/>
        <v>9190406.4000000004</v>
      </c>
      <c r="L468" s="7" t="s">
        <v>848</v>
      </c>
      <c r="M468" s="11" t="s">
        <v>19</v>
      </c>
      <c r="N468" s="11" t="s">
        <v>26</v>
      </c>
      <c r="O468" s="12" t="s">
        <v>20</v>
      </c>
    </row>
    <row r="469" spans="1:15" x14ac:dyDescent="0.25">
      <c r="A469" s="7">
        <v>445</v>
      </c>
      <c r="B469" s="7"/>
      <c r="C469" s="7"/>
      <c r="D469" s="7" t="s">
        <v>44</v>
      </c>
      <c r="E469" s="7">
        <v>170100209</v>
      </c>
      <c r="F469" s="8">
        <v>2205</v>
      </c>
      <c r="G469" s="9" t="s">
        <v>855</v>
      </c>
      <c r="H469" s="7" t="s">
        <v>17</v>
      </c>
      <c r="I469" s="10">
        <v>1286.2</v>
      </c>
      <c r="J469" s="8">
        <v>327</v>
      </c>
      <c r="K469" s="10">
        <f t="shared" si="6"/>
        <v>420587.4</v>
      </c>
      <c r="L469" s="7" t="s">
        <v>856</v>
      </c>
      <c r="M469" s="11" t="s">
        <v>19</v>
      </c>
      <c r="N469" s="11" t="s">
        <v>26</v>
      </c>
      <c r="O469" s="12" t="s">
        <v>20</v>
      </c>
    </row>
    <row r="470" spans="1:15" x14ac:dyDescent="0.25">
      <c r="A470" s="7">
        <v>446</v>
      </c>
      <c r="B470" s="7"/>
      <c r="C470" s="7"/>
      <c r="D470" s="7" t="s">
        <v>44</v>
      </c>
      <c r="E470" s="7">
        <v>170100230</v>
      </c>
      <c r="F470" s="8">
        <v>2205</v>
      </c>
      <c r="G470" s="9" t="s">
        <v>857</v>
      </c>
      <c r="H470" s="7" t="s">
        <v>17</v>
      </c>
      <c r="I470" s="10">
        <v>146213.79999999999</v>
      </c>
      <c r="J470" s="8">
        <v>200</v>
      </c>
      <c r="K470" s="10">
        <f t="shared" si="6"/>
        <v>29242759.999999996</v>
      </c>
      <c r="L470" s="7" t="s">
        <v>848</v>
      </c>
      <c r="M470" s="11" t="s">
        <v>19</v>
      </c>
      <c r="N470" s="11" t="s">
        <v>26</v>
      </c>
      <c r="O470" s="12" t="s">
        <v>20</v>
      </c>
    </row>
    <row r="471" spans="1:15" x14ac:dyDescent="0.25">
      <c r="A471" s="7">
        <v>447</v>
      </c>
      <c r="B471" s="7"/>
      <c r="C471" s="7"/>
      <c r="D471" s="7" t="s">
        <v>44</v>
      </c>
      <c r="E471" s="7">
        <v>170100235</v>
      </c>
      <c r="F471" s="8">
        <v>2205</v>
      </c>
      <c r="G471" s="9" t="s">
        <v>858</v>
      </c>
      <c r="H471" s="7" t="s">
        <v>17</v>
      </c>
      <c r="I471" s="10">
        <v>83095.600000000006</v>
      </c>
      <c r="J471" s="8">
        <v>5</v>
      </c>
      <c r="K471" s="10">
        <f t="shared" si="6"/>
        <v>415478</v>
      </c>
      <c r="L471" s="7" t="s">
        <v>848</v>
      </c>
      <c r="M471" s="11" t="s">
        <v>19</v>
      </c>
      <c r="N471" s="11" t="s">
        <v>26</v>
      </c>
      <c r="O471" s="12" t="s">
        <v>20</v>
      </c>
    </row>
    <row r="472" spans="1:15" x14ac:dyDescent="0.25">
      <c r="A472" s="7">
        <v>448</v>
      </c>
      <c r="B472" s="7"/>
      <c r="C472" s="7"/>
      <c r="D472" s="7" t="s">
        <v>44</v>
      </c>
      <c r="E472" s="7">
        <v>170100236</v>
      </c>
      <c r="F472" s="8">
        <v>2205</v>
      </c>
      <c r="G472" s="9" t="s">
        <v>859</v>
      </c>
      <c r="H472" s="7" t="s">
        <v>17</v>
      </c>
      <c r="I472" s="10">
        <v>608844.6</v>
      </c>
      <c r="J472" s="8">
        <v>45</v>
      </c>
      <c r="K472" s="10">
        <f t="shared" si="6"/>
        <v>27398007</v>
      </c>
      <c r="L472" s="7" t="s">
        <v>848</v>
      </c>
      <c r="M472" s="11" t="s">
        <v>19</v>
      </c>
      <c r="N472" s="11" t="s">
        <v>26</v>
      </c>
      <c r="O472" s="12" t="s">
        <v>20</v>
      </c>
    </row>
    <row r="473" spans="1:15" x14ac:dyDescent="0.25">
      <c r="A473" s="7">
        <v>449</v>
      </c>
      <c r="B473" s="7"/>
      <c r="C473" s="7"/>
      <c r="D473" s="7" t="s">
        <v>44</v>
      </c>
      <c r="E473" s="7">
        <v>170100237</v>
      </c>
      <c r="F473" s="8">
        <v>2205</v>
      </c>
      <c r="G473" s="9" t="s">
        <v>860</v>
      </c>
      <c r="H473" s="7" t="s">
        <v>17</v>
      </c>
      <c r="I473" s="10">
        <v>146213.79999999999</v>
      </c>
      <c r="J473" s="8">
        <v>150</v>
      </c>
      <c r="K473" s="10">
        <f t="shared" ref="K473:K536" si="7">+I473*J473</f>
        <v>21932070</v>
      </c>
      <c r="L473" s="7" t="s">
        <v>848</v>
      </c>
      <c r="M473" s="11" t="s">
        <v>19</v>
      </c>
      <c r="N473" s="11" t="s">
        <v>26</v>
      </c>
      <c r="O473" s="12" t="s">
        <v>20</v>
      </c>
    </row>
    <row r="474" spans="1:15" x14ac:dyDescent="0.25">
      <c r="A474" s="7">
        <v>450</v>
      </c>
      <c r="B474" s="7"/>
      <c r="C474" s="7"/>
      <c r="D474" s="7" t="s">
        <v>44</v>
      </c>
      <c r="E474" s="7">
        <v>170100501</v>
      </c>
      <c r="F474" s="8">
        <v>2205</v>
      </c>
      <c r="G474" s="9" t="s">
        <v>861</v>
      </c>
      <c r="H474" s="7" t="s">
        <v>17</v>
      </c>
      <c r="I474" s="10">
        <v>18018.599999999999</v>
      </c>
      <c r="J474" s="8">
        <v>1</v>
      </c>
      <c r="K474" s="10">
        <f t="shared" si="7"/>
        <v>18018.599999999999</v>
      </c>
      <c r="L474" s="7" t="s">
        <v>848</v>
      </c>
      <c r="M474" s="11" t="s">
        <v>19</v>
      </c>
      <c r="N474" s="11" t="s">
        <v>26</v>
      </c>
      <c r="O474" s="12" t="s">
        <v>20</v>
      </c>
    </row>
    <row r="475" spans="1:15" x14ac:dyDescent="0.25">
      <c r="A475" s="7">
        <v>451</v>
      </c>
      <c r="B475" s="7"/>
      <c r="C475" s="7"/>
      <c r="D475" s="7" t="s">
        <v>44</v>
      </c>
      <c r="E475" s="7">
        <v>170100510</v>
      </c>
      <c r="F475" s="8">
        <v>2205</v>
      </c>
      <c r="G475" s="9" t="s">
        <v>862</v>
      </c>
      <c r="H475" s="7" t="s">
        <v>17</v>
      </c>
      <c r="I475" s="10">
        <v>120000</v>
      </c>
      <c r="J475" s="8">
        <v>90</v>
      </c>
      <c r="K475" s="10">
        <f t="shared" si="7"/>
        <v>10800000</v>
      </c>
      <c r="L475" s="7" t="s">
        <v>848</v>
      </c>
      <c r="M475" s="11" t="s">
        <v>19</v>
      </c>
      <c r="N475" s="11" t="s">
        <v>26</v>
      </c>
      <c r="O475" s="12" t="s">
        <v>20</v>
      </c>
    </row>
    <row r="476" spans="1:15" x14ac:dyDescent="0.25">
      <c r="A476" s="7">
        <v>452</v>
      </c>
      <c r="B476" s="7"/>
      <c r="C476" s="7"/>
      <c r="D476" s="7" t="s">
        <v>44</v>
      </c>
      <c r="E476" s="7">
        <v>190020108</v>
      </c>
      <c r="F476" s="8">
        <v>2205</v>
      </c>
      <c r="G476" s="9" t="s">
        <v>863</v>
      </c>
      <c r="H476" s="7" t="s">
        <v>540</v>
      </c>
      <c r="I476" s="10">
        <v>4034</v>
      </c>
      <c r="J476" s="8">
        <v>36</v>
      </c>
      <c r="K476" s="10">
        <f t="shared" si="7"/>
        <v>145224</v>
      </c>
      <c r="L476" s="7" t="s">
        <v>864</v>
      </c>
      <c r="M476" s="11" t="s">
        <v>19</v>
      </c>
      <c r="N476" s="11" t="s">
        <v>26</v>
      </c>
      <c r="O476" s="12" t="s">
        <v>20</v>
      </c>
    </row>
    <row r="477" spans="1:15" x14ac:dyDescent="0.25">
      <c r="A477" s="7">
        <v>453</v>
      </c>
      <c r="B477" s="7"/>
      <c r="C477" s="7"/>
      <c r="D477" s="7" t="s">
        <v>44</v>
      </c>
      <c r="E477" s="7">
        <v>195100100</v>
      </c>
      <c r="F477" s="8">
        <v>2205</v>
      </c>
      <c r="G477" s="9" t="s">
        <v>865</v>
      </c>
      <c r="H477" s="7" t="s">
        <v>17</v>
      </c>
      <c r="I477" s="10">
        <v>4474</v>
      </c>
      <c r="J477" s="8">
        <v>12</v>
      </c>
      <c r="K477" s="10">
        <f t="shared" si="7"/>
        <v>53688</v>
      </c>
      <c r="L477" s="7" t="s">
        <v>866</v>
      </c>
      <c r="M477" s="11" t="s">
        <v>19</v>
      </c>
      <c r="N477" s="11" t="s">
        <v>26</v>
      </c>
      <c r="O477" s="12" t="s">
        <v>20</v>
      </c>
    </row>
    <row r="478" spans="1:15" x14ac:dyDescent="0.25">
      <c r="A478" s="7">
        <v>454</v>
      </c>
      <c r="B478" s="7">
        <v>2306001449</v>
      </c>
      <c r="C478" s="7" t="s">
        <v>91</v>
      </c>
      <c r="D478" s="7" t="s">
        <v>44</v>
      </c>
      <c r="E478" s="7">
        <v>196010018</v>
      </c>
      <c r="F478" s="8">
        <v>2205</v>
      </c>
      <c r="G478" s="9" t="s">
        <v>867</v>
      </c>
      <c r="H478" s="7" t="s">
        <v>17</v>
      </c>
      <c r="I478" s="10">
        <v>118500</v>
      </c>
      <c r="J478" s="8">
        <v>22</v>
      </c>
      <c r="K478" s="10">
        <f t="shared" si="7"/>
        <v>2607000</v>
      </c>
      <c r="L478" s="7" t="s">
        <v>867</v>
      </c>
      <c r="M478" s="11" t="s">
        <v>19</v>
      </c>
      <c r="N478" s="11" t="s">
        <v>26</v>
      </c>
      <c r="O478" s="12" t="s">
        <v>20</v>
      </c>
    </row>
    <row r="479" spans="1:15" x14ac:dyDescent="0.25">
      <c r="A479" s="7">
        <v>455</v>
      </c>
      <c r="B479" s="7"/>
      <c r="C479" s="7"/>
      <c r="D479" s="7" t="s">
        <v>44</v>
      </c>
      <c r="E479" s="7">
        <v>196010026</v>
      </c>
      <c r="F479" s="8">
        <v>2205</v>
      </c>
      <c r="G479" s="9" t="s">
        <v>868</v>
      </c>
      <c r="H479" s="7" t="s">
        <v>17</v>
      </c>
      <c r="I479" s="10">
        <v>2500</v>
      </c>
      <c r="J479" s="8">
        <v>1500</v>
      </c>
      <c r="K479" s="10">
        <f t="shared" si="7"/>
        <v>3750000</v>
      </c>
      <c r="L479" s="7" t="s">
        <v>869</v>
      </c>
      <c r="M479" s="11" t="s">
        <v>19</v>
      </c>
      <c r="N479" s="11" t="s">
        <v>26</v>
      </c>
      <c r="O479" s="12" t="s">
        <v>20</v>
      </c>
    </row>
    <row r="480" spans="1:15" x14ac:dyDescent="0.25">
      <c r="A480" s="7">
        <v>456</v>
      </c>
      <c r="B480" s="7"/>
      <c r="C480" s="7"/>
      <c r="D480" s="7" t="s">
        <v>44</v>
      </c>
      <c r="E480" s="7">
        <v>196010027</v>
      </c>
      <c r="F480" s="8">
        <v>2205</v>
      </c>
      <c r="G480" s="9" t="s">
        <v>870</v>
      </c>
      <c r="H480" s="7" t="s">
        <v>17</v>
      </c>
      <c r="I480" s="10">
        <v>2000</v>
      </c>
      <c r="J480" s="8">
        <v>60</v>
      </c>
      <c r="K480" s="10">
        <f t="shared" si="7"/>
        <v>120000</v>
      </c>
      <c r="L480" s="7" t="s">
        <v>871</v>
      </c>
      <c r="M480" s="11" t="s">
        <v>19</v>
      </c>
      <c r="N480" s="11" t="s">
        <v>26</v>
      </c>
      <c r="O480" s="12" t="s">
        <v>20</v>
      </c>
    </row>
    <row r="481" spans="1:15" x14ac:dyDescent="0.25">
      <c r="A481" s="7">
        <v>457</v>
      </c>
      <c r="B481" s="7"/>
      <c r="C481" s="7"/>
      <c r="D481" s="7" t="s">
        <v>44</v>
      </c>
      <c r="E481" s="7">
        <v>196010031</v>
      </c>
      <c r="F481" s="8">
        <v>2205</v>
      </c>
      <c r="G481" s="9" t="s">
        <v>872</v>
      </c>
      <c r="H481" s="7" t="s">
        <v>17</v>
      </c>
      <c r="I481" s="10">
        <v>450</v>
      </c>
      <c r="J481" s="8">
        <v>3000</v>
      </c>
      <c r="K481" s="10">
        <f t="shared" si="7"/>
        <v>1350000</v>
      </c>
      <c r="L481" s="7" t="s">
        <v>873</v>
      </c>
      <c r="M481" s="11" t="s">
        <v>19</v>
      </c>
      <c r="N481" s="11" t="s">
        <v>26</v>
      </c>
      <c r="O481" s="12" t="s">
        <v>20</v>
      </c>
    </row>
    <row r="482" spans="1:15" x14ac:dyDescent="0.25">
      <c r="A482" s="7">
        <v>458</v>
      </c>
      <c r="B482" s="7"/>
      <c r="C482" s="7"/>
      <c r="D482" s="7" t="s">
        <v>44</v>
      </c>
      <c r="E482" s="7">
        <v>196010031</v>
      </c>
      <c r="F482" s="8">
        <v>2205</v>
      </c>
      <c r="G482" s="9" t="s">
        <v>872</v>
      </c>
      <c r="H482" s="7" t="s">
        <v>17</v>
      </c>
      <c r="I482" s="10">
        <v>450</v>
      </c>
      <c r="J482" s="8">
        <v>200</v>
      </c>
      <c r="K482" s="10">
        <f t="shared" si="7"/>
        <v>90000</v>
      </c>
      <c r="L482" s="7" t="s">
        <v>874</v>
      </c>
      <c r="M482" s="11" t="s">
        <v>19</v>
      </c>
      <c r="N482" s="11" t="s">
        <v>26</v>
      </c>
      <c r="O482" s="12" t="s">
        <v>20</v>
      </c>
    </row>
    <row r="483" spans="1:15" x14ac:dyDescent="0.25">
      <c r="A483" s="7">
        <v>459</v>
      </c>
      <c r="B483" s="7"/>
      <c r="C483" s="7"/>
      <c r="D483" s="7" t="s">
        <v>44</v>
      </c>
      <c r="E483" s="7">
        <v>196020023</v>
      </c>
      <c r="F483" s="8">
        <v>2205</v>
      </c>
      <c r="G483" s="9" t="s">
        <v>875</v>
      </c>
      <c r="H483" s="7" t="s">
        <v>17</v>
      </c>
      <c r="I483" s="10">
        <v>5409</v>
      </c>
      <c r="J483" s="8">
        <v>40</v>
      </c>
      <c r="K483" s="10">
        <f t="shared" si="7"/>
        <v>216360</v>
      </c>
      <c r="L483" s="7" t="s">
        <v>875</v>
      </c>
      <c r="M483" s="11" t="s">
        <v>19</v>
      </c>
      <c r="N483" s="11" t="s">
        <v>26</v>
      </c>
      <c r="O483" s="12" t="s">
        <v>20</v>
      </c>
    </row>
    <row r="484" spans="1:15" x14ac:dyDescent="0.25">
      <c r="A484" s="7">
        <v>460</v>
      </c>
      <c r="B484" s="7"/>
      <c r="C484" s="7"/>
      <c r="D484" s="7" t="s">
        <v>44</v>
      </c>
      <c r="E484" s="7">
        <v>196020029</v>
      </c>
      <c r="F484" s="8">
        <v>2205</v>
      </c>
      <c r="G484" s="9" t="s">
        <v>876</v>
      </c>
      <c r="H484" s="7" t="s">
        <v>17</v>
      </c>
      <c r="I484" s="10">
        <v>2893</v>
      </c>
      <c r="J484" s="8">
        <v>10</v>
      </c>
      <c r="K484" s="10">
        <f t="shared" si="7"/>
        <v>28930</v>
      </c>
      <c r="L484" s="7" t="s">
        <v>876</v>
      </c>
      <c r="M484" s="11" t="s">
        <v>19</v>
      </c>
      <c r="N484" s="11" t="s">
        <v>26</v>
      </c>
      <c r="O484" s="12" t="s">
        <v>20</v>
      </c>
    </row>
    <row r="485" spans="1:15" x14ac:dyDescent="0.25">
      <c r="A485" s="7">
        <v>461</v>
      </c>
      <c r="B485" s="7"/>
      <c r="C485" s="7"/>
      <c r="D485" s="7" t="s">
        <v>44</v>
      </c>
      <c r="E485" s="7">
        <v>196020132</v>
      </c>
      <c r="F485" s="8">
        <v>2205</v>
      </c>
      <c r="G485" s="9" t="s">
        <v>877</v>
      </c>
      <c r="H485" s="7" t="s">
        <v>17</v>
      </c>
      <c r="I485" s="10">
        <v>23000</v>
      </c>
      <c r="J485" s="8">
        <v>24</v>
      </c>
      <c r="K485" s="10">
        <f t="shared" si="7"/>
        <v>552000</v>
      </c>
      <c r="L485" s="7" t="s">
        <v>877</v>
      </c>
      <c r="M485" s="11" t="s">
        <v>19</v>
      </c>
      <c r="N485" s="11" t="s">
        <v>26</v>
      </c>
      <c r="O485" s="12" t="s">
        <v>20</v>
      </c>
    </row>
    <row r="486" spans="1:15" x14ac:dyDescent="0.25">
      <c r="A486" s="7">
        <v>462</v>
      </c>
      <c r="B486" s="7"/>
      <c r="C486" s="7"/>
      <c r="D486" s="7" t="s">
        <v>44</v>
      </c>
      <c r="E486" s="7">
        <v>196020150</v>
      </c>
      <c r="F486" s="8">
        <v>2205</v>
      </c>
      <c r="G486" s="9" t="s">
        <v>878</v>
      </c>
      <c r="H486" s="7" t="s">
        <v>570</v>
      </c>
      <c r="I486" s="10">
        <v>1875</v>
      </c>
      <c r="J486" s="8">
        <v>5</v>
      </c>
      <c r="K486" s="10">
        <f t="shared" si="7"/>
        <v>9375</v>
      </c>
      <c r="L486" s="7" t="s">
        <v>878</v>
      </c>
      <c r="M486" s="11" t="s">
        <v>19</v>
      </c>
      <c r="N486" s="11" t="s">
        <v>26</v>
      </c>
      <c r="O486" s="12" t="s">
        <v>20</v>
      </c>
    </row>
    <row r="487" spans="1:15" x14ac:dyDescent="0.25">
      <c r="A487" s="7">
        <v>463</v>
      </c>
      <c r="B487" s="7"/>
      <c r="C487" s="7"/>
      <c r="D487" s="7" t="s">
        <v>44</v>
      </c>
      <c r="E487" s="7">
        <v>196020154</v>
      </c>
      <c r="F487" s="8">
        <v>2205</v>
      </c>
      <c r="G487" s="9" t="s">
        <v>879</v>
      </c>
      <c r="H487" s="7" t="s">
        <v>17</v>
      </c>
      <c r="I487" s="10">
        <v>2005</v>
      </c>
      <c r="J487" s="8">
        <v>80</v>
      </c>
      <c r="K487" s="10">
        <f t="shared" si="7"/>
        <v>160400</v>
      </c>
      <c r="L487" s="7" t="s">
        <v>880</v>
      </c>
      <c r="M487" s="11" t="s">
        <v>19</v>
      </c>
      <c r="N487" s="11" t="s">
        <v>26</v>
      </c>
      <c r="O487" s="12" t="s">
        <v>20</v>
      </c>
    </row>
    <row r="488" spans="1:15" x14ac:dyDescent="0.25">
      <c r="A488" s="7">
        <v>464</v>
      </c>
      <c r="B488" s="7"/>
      <c r="C488" s="7"/>
      <c r="D488" s="7" t="s">
        <v>44</v>
      </c>
      <c r="E488" s="7">
        <v>196020160</v>
      </c>
      <c r="F488" s="8">
        <v>2205</v>
      </c>
      <c r="G488" s="9" t="s">
        <v>881</v>
      </c>
      <c r="H488" s="7" t="s">
        <v>17</v>
      </c>
      <c r="I488" s="10">
        <v>1797</v>
      </c>
      <c r="J488" s="8">
        <v>50</v>
      </c>
      <c r="K488" s="10">
        <f t="shared" si="7"/>
        <v>89850</v>
      </c>
      <c r="L488" s="7" t="s">
        <v>881</v>
      </c>
      <c r="M488" s="11" t="s">
        <v>19</v>
      </c>
      <c r="N488" s="11" t="s">
        <v>26</v>
      </c>
      <c r="O488" s="12" t="s">
        <v>20</v>
      </c>
    </row>
    <row r="489" spans="1:15" x14ac:dyDescent="0.25">
      <c r="A489" s="7">
        <v>465</v>
      </c>
      <c r="B489" s="7"/>
      <c r="C489" s="7"/>
      <c r="D489" s="7" t="s">
        <v>44</v>
      </c>
      <c r="E489" s="7">
        <v>196020162</v>
      </c>
      <c r="F489" s="8">
        <v>2205</v>
      </c>
      <c r="G489" s="9" t="s">
        <v>882</v>
      </c>
      <c r="H489" s="7" t="s">
        <v>17</v>
      </c>
      <c r="I489" s="10">
        <v>3760</v>
      </c>
      <c r="J489" s="8">
        <v>50</v>
      </c>
      <c r="K489" s="10">
        <f t="shared" si="7"/>
        <v>188000</v>
      </c>
      <c r="L489" s="7" t="s">
        <v>883</v>
      </c>
      <c r="M489" s="11" t="s">
        <v>19</v>
      </c>
      <c r="N489" s="11" t="s">
        <v>26</v>
      </c>
      <c r="O489" s="12" t="s">
        <v>20</v>
      </c>
    </row>
    <row r="490" spans="1:15" x14ac:dyDescent="0.25">
      <c r="A490" s="7">
        <v>466</v>
      </c>
      <c r="B490" s="7"/>
      <c r="C490" s="7"/>
      <c r="D490" s="7" t="s">
        <v>44</v>
      </c>
      <c r="E490" s="7">
        <v>196030008</v>
      </c>
      <c r="F490" s="8">
        <v>2205</v>
      </c>
      <c r="G490" s="9" t="s">
        <v>884</v>
      </c>
      <c r="H490" s="7" t="s">
        <v>17</v>
      </c>
      <c r="I490" s="10">
        <v>9080</v>
      </c>
      <c r="J490" s="8">
        <v>12</v>
      </c>
      <c r="K490" s="10">
        <f t="shared" si="7"/>
        <v>108960</v>
      </c>
      <c r="L490" s="7" t="s">
        <v>885</v>
      </c>
      <c r="M490" s="11" t="s">
        <v>19</v>
      </c>
      <c r="N490" s="11" t="s">
        <v>26</v>
      </c>
      <c r="O490" s="12" t="s">
        <v>20</v>
      </c>
    </row>
    <row r="491" spans="1:15" x14ac:dyDescent="0.25">
      <c r="A491" s="7">
        <v>467</v>
      </c>
      <c r="B491" s="7"/>
      <c r="C491" s="7"/>
      <c r="D491" s="7" t="s">
        <v>44</v>
      </c>
      <c r="E491" s="7">
        <v>410010354</v>
      </c>
      <c r="F491" s="8">
        <v>2205</v>
      </c>
      <c r="G491" s="9" t="s">
        <v>886</v>
      </c>
      <c r="H491" s="7" t="s">
        <v>17</v>
      </c>
      <c r="I491" s="10">
        <v>1700</v>
      </c>
      <c r="J491" s="8">
        <v>10</v>
      </c>
      <c r="K491" s="10">
        <f t="shared" si="7"/>
        <v>17000</v>
      </c>
      <c r="L491" s="7" t="s">
        <v>887</v>
      </c>
      <c r="M491" s="11" t="s">
        <v>19</v>
      </c>
      <c r="N491" s="11" t="s">
        <v>26</v>
      </c>
      <c r="O491" s="12" t="s">
        <v>20</v>
      </c>
    </row>
    <row r="492" spans="1:15" x14ac:dyDescent="0.25">
      <c r="A492" s="7">
        <v>468</v>
      </c>
      <c r="B492" s="7"/>
      <c r="C492" s="7"/>
      <c r="D492" s="7" t="s">
        <v>44</v>
      </c>
      <c r="E492" s="7">
        <v>480050041</v>
      </c>
      <c r="F492" s="8">
        <v>2205</v>
      </c>
      <c r="G492" s="9" t="s">
        <v>888</v>
      </c>
      <c r="H492" s="7" t="s">
        <v>17</v>
      </c>
      <c r="I492" s="10">
        <v>7000</v>
      </c>
      <c r="J492" s="8">
        <v>75</v>
      </c>
      <c r="K492" s="10">
        <f t="shared" si="7"/>
        <v>525000</v>
      </c>
      <c r="L492" s="7" t="s">
        <v>889</v>
      </c>
      <c r="M492" s="11" t="s">
        <v>19</v>
      </c>
      <c r="N492" s="11" t="s">
        <v>26</v>
      </c>
      <c r="O492" s="12" t="s">
        <v>20</v>
      </c>
    </row>
    <row r="493" spans="1:15" x14ac:dyDescent="0.25">
      <c r="A493" s="7">
        <v>469</v>
      </c>
      <c r="B493" s="7"/>
      <c r="C493" s="7"/>
      <c r="D493" s="7" t="s">
        <v>44</v>
      </c>
      <c r="E493" s="7">
        <v>955070020</v>
      </c>
      <c r="F493" s="8">
        <v>2205</v>
      </c>
      <c r="G493" s="9" t="s">
        <v>890</v>
      </c>
      <c r="H493" s="7" t="s">
        <v>570</v>
      </c>
      <c r="I493" s="10">
        <v>2390</v>
      </c>
      <c r="J493" s="8">
        <v>12</v>
      </c>
      <c r="K493" s="10">
        <f t="shared" si="7"/>
        <v>28680</v>
      </c>
      <c r="L493" s="7" t="s">
        <v>890</v>
      </c>
      <c r="M493" s="11" t="s">
        <v>19</v>
      </c>
      <c r="N493" s="11" t="s">
        <v>26</v>
      </c>
      <c r="O493" s="12" t="s">
        <v>20</v>
      </c>
    </row>
    <row r="494" spans="1:15" x14ac:dyDescent="0.25">
      <c r="A494" s="7">
        <v>470</v>
      </c>
      <c r="B494" s="7"/>
      <c r="C494" s="7"/>
      <c r="D494" s="7" t="s">
        <v>44</v>
      </c>
      <c r="E494" s="7">
        <v>955070040</v>
      </c>
      <c r="F494" s="8">
        <v>2205</v>
      </c>
      <c r="G494" s="9" t="s">
        <v>891</v>
      </c>
      <c r="H494" s="7" t="s">
        <v>570</v>
      </c>
      <c r="I494" s="10">
        <v>4285</v>
      </c>
      <c r="J494" s="8">
        <v>40</v>
      </c>
      <c r="K494" s="10">
        <f t="shared" si="7"/>
        <v>171400</v>
      </c>
      <c r="L494" s="7" t="s">
        <v>892</v>
      </c>
      <c r="M494" s="11" t="s">
        <v>19</v>
      </c>
      <c r="N494" s="11" t="s">
        <v>26</v>
      </c>
      <c r="O494" s="12" t="s">
        <v>20</v>
      </c>
    </row>
    <row r="495" spans="1:15" x14ac:dyDescent="0.25">
      <c r="A495" s="7">
        <v>471</v>
      </c>
      <c r="B495" s="7"/>
      <c r="C495" s="7"/>
      <c r="D495" s="7" t="s">
        <v>44</v>
      </c>
      <c r="E495" s="7">
        <v>955070050</v>
      </c>
      <c r="F495" s="8">
        <v>2205</v>
      </c>
      <c r="G495" s="9" t="s">
        <v>893</v>
      </c>
      <c r="H495" s="7" t="s">
        <v>17</v>
      </c>
      <c r="I495" s="10">
        <v>1470</v>
      </c>
      <c r="J495" s="8">
        <v>12</v>
      </c>
      <c r="K495" s="10">
        <f t="shared" si="7"/>
        <v>17640</v>
      </c>
      <c r="L495" s="7" t="s">
        <v>893</v>
      </c>
      <c r="M495" s="11" t="s">
        <v>19</v>
      </c>
      <c r="N495" s="11" t="s">
        <v>26</v>
      </c>
      <c r="O495" s="12" t="s">
        <v>20</v>
      </c>
    </row>
    <row r="496" spans="1:15" x14ac:dyDescent="0.25">
      <c r="A496" s="7">
        <v>472</v>
      </c>
      <c r="B496" s="7">
        <v>739029</v>
      </c>
      <c r="C496" s="7" t="s">
        <v>85</v>
      </c>
      <c r="D496" s="7" t="s">
        <v>44</v>
      </c>
      <c r="E496" s="7">
        <v>955070051</v>
      </c>
      <c r="F496" s="8">
        <v>2205</v>
      </c>
      <c r="G496" s="9" t="s">
        <v>894</v>
      </c>
      <c r="H496" s="7" t="s">
        <v>17</v>
      </c>
      <c r="I496" s="10">
        <v>2362</v>
      </c>
      <c r="J496" s="8">
        <v>15</v>
      </c>
      <c r="K496" s="10">
        <f t="shared" si="7"/>
        <v>35430</v>
      </c>
      <c r="L496" s="7" t="s">
        <v>895</v>
      </c>
      <c r="M496" s="11" t="s">
        <v>19</v>
      </c>
      <c r="N496" s="11" t="s">
        <v>26</v>
      </c>
      <c r="O496" s="12" t="s">
        <v>20</v>
      </c>
    </row>
    <row r="497" spans="1:15" x14ac:dyDescent="0.25">
      <c r="A497" s="7">
        <v>473</v>
      </c>
      <c r="B497" s="7"/>
      <c r="C497" s="7"/>
      <c r="D497" s="7" t="s">
        <v>44</v>
      </c>
      <c r="E497" s="7">
        <v>955070090</v>
      </c>
      <c r="F497" s="8">
        <v>2205</v>
      </c>
      <c r="G497" s="9" t="s">
        <v>896</v>
      </c>
      <c r="H497" s="7" t="s">
        <v>17</v>
      </c>
      <c r="I497" s="10">
        <v>3950</v>
      </c>
      <c r="J497" s="8">
        <v>15</v>
      </c>
      <c r="K497" s="10">
        <f t="shared" si="7"/>
        <v>59250</v>
      </c>
      <c r="L497" s="7" t="s">
        <v>897</v>
      </c>
      <c r="M497" s="11" t="s">
        <v>19</v>
      </c>
      <c r="N497" s="11" t="s">
        <v>26</v>
      </c>
      <c r="O497" s="12" t="s">
        <v>20</v>
      </c>
    </row>
    <row r="498" spans="1:15" x14ac:dyDescent="0.25">
      <c r="A498" s="7">
        <v>474</v>
      </c>
      <c r="B498" s="7"/>
      <c r="C498" s="7"/>
      <c r="D498" s="7" t="s">
        <v>44</v>
      </c>
      <c r="E498" s="7">
        <v>955070100</v>
      </c>
      <c r="F498" s="8">
        <v>2205</v>
      </c>
      <c r="G498" s="9" t="s">
        <v>898</v>
      </c>
      <c r="H498" s="7" t="s">
        <v>17</v>
      </c>
      <c r="I498" s="10">
        <v>2000</v>
      </c>
      <c r="J498" s="8">
        <v>10</v>
      </c>
      <c r="K498" s="10">
        <f t="shared" si="7"/>
        <v>20000</v>
      </c>
      <c r="L498" s="7" t="s">
        <v>899</v>
      </c>
      <c r="M498" s="11" t="s">
        <v>19</v>
      </c>
      <c r="N498" s="11" t="s">
        <v>26</v>
      </c>
      <c r="O498" s="12" t="s">
        <v>20</v>
      </c>
    </row>
    <row r="499" spans="1:15" x14ac:dyDescent="0.25">
      <c r="A499" s="7">
        <v>475</v>
      </c>
      <c r="B499" s="7"/>
      <c r="C499" s="7"/>
      <c r="D499" s="7" t="s">
        <v>95</v>
      </c>
      <c r="E499" s="7">
        <v>190020009</v>
      </c>
      <c r="F499" s="8">
        <v>2205</v>
      </c>
      <c r="G499" s="9" t="s">
        <v>900</v>
      </c>
      <c r="H499" s="7" t="s">
        <v>17</v>
      </c>
      <c r="I499" s="10">
        <v>6000</v>
      </c>
      <c r="J499" s="8">
        <v>60</v>
      </c>
      <c r="K499" s="10">
        <f t="shared" si="7"/>
        <v>360000</v>
      </c>
      <c r="L499" s="7" t="s">
        <v>901</v>
      </c>
      <c r="M499" s="11" t="s">
        <v>19</v>
      </c>
      <c r="N499" s="11" t="s">
        <v>26</v>
      </c>
      <c r="O499" s="12" t="s">
        <v>20</v>
      </c>
    </row>
    <row r="500" spans="1:15" x14ac:dyDescent="0.25">
      <c r="A500" s="7">
        <v>476</v>
      </c>
      <c r="B500" s="7"/>
      <c r="C500" s="7"/>
      <c r="D500" s="7" t="s">
        <v>95</v>
      </c>
      <c r="E500" s="7">
        <v>190020011</v>
      </c>
      <c r="F500" s="8">
        <v>2205</v>
      </c>
      <c r="G500" s="9" t="s">
        <v>902</v>
      </c>
      <c r="H500" s="7" t="s">
        <v>17</v>
      </c>
      <c r="I500" s="10">
        <v>30000</v>
      </c>
      <c r="J500" s="8">
        <v>20</v>
      </c>
      <c r="K500" s="10">
        <f t="shared" si="7"/>
        <v>600000</v>
      </c>
      <c r="L500" s="7" t="s">
        <v>903</v>
      </c>
      <c r="M500" s="11" t="s">
        <v>19</v>
      </c>
      <c r="N500" s="11" t="s">
        <v>26</v>
      </c>
      <c r="O500" s="12" t="s">
        <v>20</v>
      </c>
    </row>
    <row r="501" spans="1:15" x14ac:dyDescent="0.25">
      <c r="A501" s="7">
        <v>477</v>
      </c>
      <c r="B501" s="7"/>
      <c r="C501" s="7"/>
      <c r="D501" s="7" t="s">
        <v>95</v>
      </c>
      <c r="E501" s="7">
        <v>190020710</v>
      </c>
      <c r="F501" s="8">
        <v>2205</v>
      </c>
      <c r="G501" s="9" t="s">
        <v>904</v>
      </c>
      <c r="H501" s="7" t="s">
        <v>17</v>
      </c>
      <c r="I501" s="10">
        <v>13000</v>
      </c>
      <c r="J501" s="8">
        <v>60</v>
      </c>
      <c r="K501" s="10">
        <f t="shared" si="7"/>
        <v>780000</v>
      </c>
      <c r="L501" s="7" t="s">
        <v>905</v>
      </c>
      <c r="M501" s="11" t="s">
        <v>19</v>
      </c>
      <c r="N501" s="11" t="s">
        <v>26</v>
      </c>
      <c r="O501" s="12" t="s">
        <v>20</v>
      </c>
    </row>
    <row r="502" spans="1:15" x14ac:dyDescent="0.25">
      <c r="A502" s="7">
        <v>478</v>
      </c>
      <c r="B502" s="7"/>
      <c r="C502" s="7"/>
      <c r="D502" s="7" t="s">
        <v>95</v>
      </c>
      <c r="E502" s="7">
        <v>196020020</v>
      </c>
      <c r="F502" s="8">
        <v>2205</v>
      </c>
      <c r="G502" s="9" t="s">
        <v>906</v>
      </c>
      <c r="H502" s="7" t="s">
        <v>570</v>
      </c>
      <c r="I502" s="10">
        <v>5000</v>
      </c>
      <c r="J502" s="8">
        <v>20</v>
      </c>
      <c r="K502" s="10">
        <f t="shared" si="7"/>
        <v>100000</v>
      </c>
      <c r="L502" s="7" t="s">
        <v>907</v>
      </c>
      <c r="M502" s="11" t="s">
        <v>19</v>
      </c>
      <c r="N502" s="11" t="s">
        <v>26</v>
      </c>
      <c r="O502" s="12" t="s">
        <v>20</v>
      </c>
    </row>
    <row r="503" spans="1:15" x14ac:dyDescent="0.25">
      <c r="A503" s="7">
        <v>479</v>
      </c>
      <c r="B503" s="7">
        <v>336003</v>
      </c>
      <c r="C503" s="7" t="s">
        <v>85</v>
      </c>
      <c r="D503" s="7" t="s">
        <v>95</v>
      </c>
      <c r="E503" s="7">
        <v>196020021</v>
      </c>
      <c r="F503" s="8">
        <v>2205</v>
      </c>
      <c r="G503" s="9" t="s">
        <v>908</v>
      </c>
      <c r="H503" s="7" t="s">
        <v>17</v>
      </c>
      <c r="I503" s="10">
        <v>4000</v>
      </c>
      <c r="J503" s="8">
        <v>20</v>
      </c>
      <c r="K503" s="10">
        <f t="shared" si="7"/>
        <v>80000</v>
      </c>
      <c r="L503" s="7" t="s">
        <v>909</v>
      </c>
      <c r="M503" s="11" t="s">
        <v>19</v>
      </c>
      <c r="N503" s="11" t="s">
        <v>26</v>
      </c>
      <c r="O503" s="12" t="s">
        <v>20</v>
      </c>
    </row>
    <row r="504" spans="1:15" x14ac:dyDescent="0.25">
      <c r="A504" s="7">
        <v>480</v>
      </c>
      <c r="B504" s="7"/>
      <c r="C504" s="7"/>
      <c r="D504" s="7" t="s">
        <v>95</v>
      </c>
      <c r="E504" s="7">
        <v>196020026</v>
      </c>
      <c r="F504" s="8">
        <v>2205</v>
      </c>
      <c r="G504" s="9" t="s">
        <v>910</v>
      </c>
      <c r="H504" s="7" t="s">
        <v>17</v>
      </c>
      <c r="I504" s="10">
        <v>5000</v>
      </c>
      <c r="J504" s="8">
        <v>20</v>
      </c>
      <c r="K504" s="10">
        <f t="shared" si="7"/>
        <v>100000</v>
      </c>
      <c r="L504" s="7" t="s">
        <v>911</v>
      </c>
      <c r="M504" s="11" t="s">
        <v>19</v>
      </c>
      <c r="N504" s="11" t="s">
        <v>26</v>
      </c>
      <c r="O504" s="12" t="s">
        <v>20</v>
      </c>
    </row>
    <row r="505" spans="1:15" x14ac:dyDescent="0.25">
      <c r="A505" s="7">
        <v>481</v>
      </c>
      <c r="B505" s="7">
        <v>336003</v>
      </c>
      <c r="C505" s="7" t="s">
        <v>85</v>
      </c>
      <c r="D505" s="7" t="s">
        <v>95</v>
      </c>
      <c r="E505" s="7">
        <v>196020031</v>
      </c>
      <c r="F505" s="8">
        <v>2205</v>
      </c>
      <c r="G505" s="9" t="s">
        <v>912</v>
      </c>
      <c r="H505" s="7" t="s">
        <v>17</v>
      </c>
      <c r="I505" s="10">
        <v>8000</v>
      </c>
      <c r="J505" s="8">
        <v>18</v>
      </c>
      <c r="K505" s="10">
        <f t="shared" si="7"/>
        <v>144000</v>
      </c>
      <c r="L505" s="7" t="s">
        <v>913</v>
      </c>
      <c r="M505" s="11" t="s">
        <v>19</v>
      </c>
      <c r="N505" s="11" t="s">
        <v>26</v>
      </c>
      <c r="O505" s="12" t="s">
        <v>20</v>
      </c>
    </row>
    <row r="506" spans="1:15" x14ac:dyDescent="0.25">
      <c r="A506" s="7">
        <v>482</v>
      </c>
      <c r="B506" s="7"/>
      <c r="C506" s="7"/>
      <c r="D506" s="7" t="s">
        <v>95</v>
      </c>
      <c r="E506" s="7">
        <v>196020032</v>
      </c>
      <c r="F506" s="8">
        <v>2205</v>
      </c>
      <c r="G506" s="9" t="s">
        <v>914</v>
      </c>
      <c r="H506" s="7" t="s">
        <v>17</v>
      </c>
      <c r="I506" s="10">
        <v>5000</v>
      </c>
      <c r="J506" s="8">
        <v>20</v>
      </c>
      <c r="K506" s="10">
        <f t="shared" si="7"/>
        <v>100000</v>
      </c>
      <c r="L506" s="7" t="s">
        <v>915</v>
      </c>
      <c r="M506" s="11" t="s">
        <v>19</v>
      </c>
      <c r="N506" s="11" t="s">
        <v>26</v>
      </c>
      <c r="O506" s="12" t="s">
        <v>20</v>
      </c>
    </row>
    <row r="507" spans="1:15" x14ac:dyDescent="0.25">
      <c r="A507" s="7">
        <v>483</v>
      </c>
      <c r="B507" s="7"/>
      <c r="C507" s="7"/>
      <c r="D507" s="7" t="s">
        <v>95</v>
      </c>
      <c r="E507" s="7">
        <v>196020033</v>
      </c>
      <c r="F507" s="8">
        <v>2205</v>
      </c>
      <c r="G507" s="9" t="s">
        <v>916</v>
      </c>
      <c r="H507" s="7" t="s">
        <v>17</v>
      </c>
      <c r="I507" s="10">
        <v>7000</v>
      </c>
      <c r="J507" s="8">
        <v>20</v>
      </c>
      <c r="K507" s="10">
        <f t="shared" si="7"/>
        <v>140000</v>
      </c>
      <c r="L507" s="7" t="s">
        <v>917</v>
      </c>
      <c r="M507" s="11" t="s">
        <v>19</v>
      </c>
      <c r="N507" s="11" t="s">
        <v>26</v>
      </c>
      <c r="O507" s="12" t="s">
        <v>20</v>
      </c>
    </row>
    <row r="508" spans="1:15" x14ac:dyDescent="0.25">
      <c r="A508" s="7">
        <v>484</v>
      </c>
      <c r="B508" s="7"/>
      <c r="C508" s="7"/>
      <c r="D508" s="7" t="s">
        <v>95</v>
      </c>
      <c r="E508" s="7">
        <v>196020034</v>
      </c>
      <c r="F508" s="8">
        <v>2205</v>
      </c>
      <c r="G508" s="9" t="s">
        <v>918</v>
      </c>
      <c r="H508" s="7" t="s">
        <v>17</v>
      </c>
      <c r="I508" s="10">
        <v>11000</v>
      </c>
      <c r="J508" s="8">
        <v>20</v>
      </c>
      <c r="K508" s="10">
        <f t="shared" si="7"/>
        <v>220000</v>
      </c>
      <c r="L508" s="7" t="s">
        <v>919</v>
      </c>
      <c r="M508" s="11" t="s">
        <v>19</v>
      </c>
      <c r="N508" s="11" t="s">
        <v>26</v>
      </c>
      <c r="O508" s="12" t="s">
        <v>20</v>
      </c>
    </row>
    <row r="509" spans="1:15" x14ac:dyDescent="0.25">
      <c r="A509" s="7">
        <v>485</v>
      </c>
      <c r="B509" s="7">
        <v>336003</v>
      </c>
      <c r="C509" s="7" t="s">
        <v>85</v>
      </c>
      <c r="D509" s="7" t="s">
        <v>95</v>
      </c>
      <c r="E509" s="7">
        <v>196020080</v>
      </c>
      <c r="F509" s="8">
        <v>2205</v>
      </c>
      <c r="G509" s="9" t="s">
        <v>920</v>
      </c>
      <c r="H509" s="7" t="s">
        <v>17</v>
      </c>
      <c r="I509" s="10">
        <v>1000</v>
      </c>
      <c r="J509" s="8">
        <v>18</v>
      </c>
      <c r="K509" s="10">
        <f t="shared" si="7"/>
        <v>18000</v>
      </c>
      <c r="L509" s="7" t="s">
        <v>921</v>
      </c>
      <c r="M509" s="11" t="s">
        <v>19</v>
      </c>
      <c r="N509" s="11" t="s">
        <v>26</v>
      </c>
      <c r="O509" s="12" t="s">
        <v>20</v>
      </c>
    </row>
    <row r="510" spans="1:15" x14ac:dyDescent="0.25">
      <c r="A510" s="7">
        <v>486</v>
      </c>
      <c r="B510" s="7"/>
      <c r="C510" s="7"/>
      <c r="D510" s="7" t="s">
        <v>95</v>
      </c>
      <c r="E510" s="7">
        <v>196020130</v>
      </c>
      <c r="F510" s="8">
        <v>2205</v>
      </c>
      <c r="G510" s="9" t="s">
        <v>922</v>
      </c>
      <c r="H510" s="7" t="s">
        <v>17</v>
      </c>
      <c r="I510" s="10">
        <v>5000</v>
      </c>
      <c r="J510" s="8">
        <v>9</v>
      </c>
      <c r="K510" s="10">
        <f t="shared" si="7"/>
        <v>45000</v>
      </c>
      <c r="L510" s="7" t="s">
        <v>923</v>
      </c>
      <c r="M510" s="11" t="s">
        <v>19</v>
      </c>
      <c r="N510" s="11" t="s">
        <v>26</v>
      </c>
      <c r="O510" s="12" t="s">
        <v>20</v>
      </c>
    </row>
    <row r="511" spans="1:15" x14ac:dyDescent="0.25">
      <c r="A511" s="7">
        <v>487</v>
      </c>
      <c r="B511" s="7"/>
      <c r="C511" s="7"/>
      <c r="D511" s="7" t="s">
        <v>95</v>
      </c>
      <c r="E511" s="7">
        <v>196020140</v>
      </c>
      <c r="F511" s="8">
        <v>2205</v>
      </c>
      <c r="G511" s="9" t="s">
        <v>924</v>
      </c>
      <c r="H511" s="7" t="s">
        <v>17</v>
      </c>
      <c r="I511" s="10">
        <v>6000</v>
      </c>
      <c r="J511" s="8">
        <v>10</v>
      </c>
      <c r="K511" s="10">
        <f t="shared" si="7"/>
        <v>60000</v>
      </c>
      <c r="L511" s="7" t="s">
        <v>925</v>
      </c>
      <c r="M511" s="11" t="s">
        <v>19</v>
      </c>
      <c r="N511" s="11" t="s">
        <v>26</v>
      </c>
      <c r="O511" s="12" t="s">
        <v>20</v>
      </c>
    </row>
    <row r="512" spans="1:15" x14ac:dyDescent="0.25">
      <c r="A512" s="7">
        <v>488</v>
      </c>
      <c r="B512" s="7"/>
      <c r="C512" s="7"/>
      <c r="D512" s="7" t="s">
        <v>95</v>
      </c>
      <c r="E512" s="7">
        <v>196020181</v>
      </c>
      <c r="F512" s="8">
        <v>2205</v>
      </c>
      <c r="G512" s="9" t="s">
        <v>926</v>
      </c>
      <c r="H512" s="7" t="s">
        <v>17</v>
      </c>
      <c r="I512" s="10">
        <v>9000</v>
      </c>
      <c r="J512" s="8">
        <v>120</v>
      </c>
      <c r="K512" s="10">
        <f t="shared" si="7"/>
        <v>1080000</v>
      </c>
      <c r="L512" s="7" t="s">
        <v>927</v>
      </c>
      <c r="M512" s="11" t="s">
        <v>19</v>
      </c>
      <c r="N512" s="11" t="s">
        <v>26</v>
      </c>
      <c r="O512" s="12" t="s">
        <v>20</v>
      </c>
    </row>
    <row r="513" spans="1:15" x14ac:dyDescent="0.25">
      <c r="A513" s="7">
        <v>489</v>
      </c>
      <c r="B513" s="7">
        <v>336003</v>
      </c>
      <c r="C513" s="7" t="s">
        <v>85</v>
      </c>
      <c r="D513" s="7" t="s">
        <v>95</v>
      </c>
      <c r="E513" s="7">
        <v>196020182</v>
      </c>
      <c r="F513" s="8">
        <v>2205</v>
      </c>
      <c r="G513" s="9" t="s">
        <v>928</v>
      </c>
      <c r="H513" s="7" t="s">
        <v>17</v>
      </c>
      <c r="I513" s="10">
        <v>34000</v>
      </c>
      <c r="J513" s="8">
        <v>9</v>
      </c>
      <c r="K513" s="10">
        <f t="shared" si="7"/>
        <v>306000</v>
      </c>
      <c r="L513" s="7" t="s">
        <v>929</v>
      </c>
      <c r="M513" s="11" t="s">
        <v>19</v>
      </c>
      <c r="N513" s="11" t="s">
        <v>26</v>
      </c>
      <c r="O513" s="12" t="s">
        <v>20</v>
      </c>
    </row>
    <row r="514" spans="1:15" x14ac:dyDescent="0.25">
      <c r="A514" s="7">
        <v>490</v>
      </c>
      <c r="B514" s="7"/>
      <c r="C514" s="7"/>
      <c r="D514" s="7" t="s">
        <v>95</v>
      </c>
      <c r="E514" s="7">
        <v>196020183</v>
      </c>
      <c r="F514" s="8">
        <v>2205</v>
      </c>
      <c r="G514" s="9" t="s">
        <v>930</v>
      </c>
      <c r="H514" s="7" t="s">
        <v>17</v>
      </c>
      <c r="I514" s="10">
        <v>12000</v>
      </c>
      <c r="J514" s="8">
        <v>18</v>
      </c>
      <c r="K514" s="10">
        <f t="shared" si="7"/>
        <v>216000</v>
      </c>
      <c r="L514" s="7" t="s">
        <v>931</v>
      </c>
      <c r="M514" s="11" t="s">
        <v>19</v>
      </c>
      <c r="N514" s="11" t="s">
        <v>26</v>
      </c>
      <c r="O514" s="12" t="s">
        <v>20</v>
      </c>
    </row>
    <row r="515" spans="1:15" x14ac:dyDescent="0.25">
      <c r="A515" s="7">
        <v>491</v>
      </c>
      <c r="B515" s="7"/>
      <c r="C515" s="7"/>
      <c r="D515" s="7" t="s">
        <v>95</v>
      </c>
      <c r="E515" s="7">
        <v>196030006</v>
      </c>
      <c r="F515" s="8">
        <v>2205</v>
      </c>
      <c r="G515" s="9" t="s">
        <v>932</v>
      </c>
      <c r="H515" s="7" t="s">
        <v>17</v>
      </c>
      <c r="I515" s="10">
        <v>6000</v>
      </c>
      <c r="J515" s="8">
        <v>5</v>
      </c>
      <c r="K515" s="10">
        <f t="shared" si="7"/>
        <v>30000</v>
      </c>
      <c r="L515" s="7" t="s">
        <v>933</v>
      </c>
      <c r="M515" s="11" t="s">
        <v>19</v>
      </c>
      <c r="N515" s="11" t="s">
        <v>26</v>
      </c>
      <c r="O515" s="12" t="s">
        <v>20</v>
      </c>
    </row>
    <row r="516" spans="1:15" x14ac:dyDescent="0.25">
      <c r="A516" s="7">
        <v>492</v>
      </c>
      <c r="B516" s="7">
        <v>336003</v>
      </c>
      <c r="C516" s="7" t="s">
        <v>85</v>
      </c>
      <c r="D516" s="7" t="s">
        <v>95</v>
      </c>
      <c r="E516" s="7">
        <v>196030007</v>
      </c>
      <c r="F516" s="8">
        <v>2205</v>
      </c>
      <c r="G516" s="9" t="s">
        <v>934</v>
      </c>
      <c r="H516" s="7" t="s">
        <v>17</v>
      </c>
      <c r="I516" s="10">
        <v>5000</v>
      </c>
      <c r="J516" s="8">
        <v>5</v>
      </c>
      <c r="K516" s="10">
        <f t="shared" si="7"/>
        <v>25000</v>
      </c>
      <c r="L516" s="7" t="s">
        <v>935</v>
      </c>
      <c r="M516" s="11" t="s">
        <v>19</v>
      </c>
      <c r="N516" s="11" t="s">
        <v>26</v>
      </c>
      <c r="O516" s="12" t="s">
        <v>20</v>
      </c>
    </row>
    <row r="517" spans="1:15" x14ac:dyDescent="0.25">
      <c r="A517" s="7">
        <v>493</v>
      </c>
      <c r="B517" s="7"/>
      <c r="C517" s="7"/>
      <c r="D517" s="7" t="s">
        <v>95</v>
      </c>
      <c r="E517" s="7">
        <v>196030007</v>
      </c>
      <c r="F517" s="8">
        <v>2205</v>
      </c>
      <c r="G517" s="9" t="s">
        <v>934</v>
      </c>
      <c r="H517" s="7" t="s">
        <v>17</v>
      </c>
      <c r="I517" s="10">
        <v>5000</v>
      </c>
      <c r="J517" s="8">
        <v>5</v>
      </c>
      <c r="K517" s="10">
        <f t="shared" si="7"/>
        <v>25000</v>
      </c>
      <c r="L517" s="7" t="s">
        <v>935</v>
      </c>
      <c r="M517" s="11" t="s">
        <v>19</v>
      </c>
      <c r="N517" s="11" t="s">
        <v>26</v>
      </c>
      <c r="O517" s="12" t="s">
        <v>20</v>
      </c>
    </row>
    <row r="518" spans="1:15" x14ac:dyDescent="0.25">
      <c r="A518" s="7">
        <v>494</v>
      </c>
      <c r="B518" s="7"/>
      <c r="C518" s="7"/>
      <c r="D518" s="7" t="s">
        <v>95</v>
      </c>
      <c r="E518" s="7">
        <v>640020001</v>
      </c>
      <c r="F518" s="8">
        <v>2205</v>
      </c>
      <c r="G518" s="9" t="s">
        <v>936</v>
      </c>
      <c r="H518" s="7" t="s">
        <v>570</v>
      </c>
      <c r="I518" s="10">
        <v>20000</v>
      </c>
      <c r="J518" s="8">
        <v>9</v>
      </c>
      <c r="K518" s="10">
        <f t="shared" si="7"/>
        <v>180000</v>
      </c>
      <c r="L518" s="7" t="s">
        <v>937</v>
      </c>
      <c r="M518" s="11" t="s">
        <v>19</v>
      </c>
      <c r="N518" s="11" t="s">
        <v>26</v>
      </c>
      <c r="O518" s="12" t="s">
        <v>20</v>
      </c>
    </row>
    <row r="519" spans="1:15" x14ac:dyDescent="0.25">
      <c r="A519" s="7">
        <v>495</v>
      </c>
      <c r="B519" s="7"/>
      <c r="C519" s="7" t="s">
        <v>23</v>
      </c>
      <c r="D519" s="7" t="s">
        <v>32</v>
      </c>
      <c r="E519" s="7">
        <v>155010060</v>
      </c>
      <c r="F519" s="8">
        <v>2205</v>
      </c>
      <c r="G519" s="9" t="s">
        <v>833</v>
      </c>
      <c r="H519" s="7" t="s">
        <v>570</v>
      </c>
      <c r="I519" s="10">
        <v>519.20000000000005</v>
      </c>
      <c r="J519" s="8">
        <v>5000</v>
      </c>
      <c r="K519" s="10">
        <f t="shared" si="7"/>
        <v>2596000</v>
      </c>
      <c r="L519" s="7" t="s">
        <v>938</v>
      </c>
      <c r="M519" s="11" t="s">
        <v>19</v>
      </c>
      <c r="N519" s="11" t="s">
        <v>26</v>
      </c>
      <c r="O519" s="12" t="s">
        <v>20</v>
      </c>
    </row>
    <row r="520" spans="1:15" x14ac:dyDescent="0.25">
      <c r="A520" s="7">
        <v>496</v>
      </c>
      <c r="B520" s="7">
        <v>2306001595</v>
      </c>
      <c r="C520" s="7" t="s">
        <v>91</v>
      </c>
      <c r="D520" s="7" t="s">
        <v>32</v>
      </c>
      <c r="E520" s="7">
        <v>190020114</v>
      </c>
      <c r="F520" s="8">
        <v>2205</v>
      </c>
      <c r="G520" s="9" t="s">
        <v>939</v>
      </c>
      <c r="H520" s="7" t="s">
        <v>570</v>
      </c>
      <c r="I520" s="10">
        <v>5100</v>
      </c>
      <c r="J520" s="8">
        <v>96</v>
      </c>
      <c r="K520" s="10">
        <f t="shared" si="7"/>
        <v>489600</v>
      </c>
      <c r="L520" s="7" t="s">
        <v>940</v>
      </c>
      <c r="M520" s="11" t="s">
        <v>19</v>
      </c>
      <c r="N520" s="11" t="s">
        <v>26</v>
      </c>
      <c r="O520" s="12" t="s">
        <v>20</v>
      </c>
    </row>
    <row r="521" spans="1:15" x14ac:dyDescent="0.25">
      <c r="A521" s="7">
        <v>497</v>
      </c>
      <c r="B521" s="7"/>
      <c r="C521" s="7" t="s">
        <v>568</v>
      </c>
      <c r="D521" s="7" t="s">
        <v>32</v>
      </c>
      <c r="E521" s="7">
        <v>190020123</v>
      </c>
      <c r="F521" s="8">
        <v>2205</v>
      </c>
      <c r="G521" s="9" t="s">
        <v>941</v>
      </c>
      <c r="H521" s="7" t="s">
        <v>17</v>
      </c>
      <c r="I521" s="10">
        <v>1048</v>
      </c>
      <c r="J521" s="8">
        <v>6000</v>
      </c>
      <c r="K521" s="10">
        <f t="shared" si="7"/>
        <v>6288000</v>
      </c>
      <c r="L521" s="7" t="s">
        <v>942</v>
      </c>
      <c r="M521" s="11" t="s">
        <v>19</v>
      </c>
      <c r="N521" s="11" t="s">
        <v>26</v>
      </c>
      <c r="O521" s="12" t="s">
        <v>20</v>
      </c>
    </row>
    <row r="522" spans="1:15" x14ac:dyDescent="0.25">
      <c r="A522" s="7">
        <v>498</v>
      </c>
      <c r="B522" s="7">
        <v>2306001595</v>
      </c>
      <c r="C522" s="7" t="s">
        <v>91</v>
      </c>
      <c r="D522" s="7" t="s">
        <v>32</v>
      </c>
      <c r="E522" s="7">
        <v>190020301</v>
      </c>
      <c r="F522" s="8">
        <v>2205</v>
      </c>
      <c r="G522" s="9" t="s">
        <v>943</v>
      </c>
      <c r="H522" s="7" t="s">
        <v>570</v>
      </c>
      <c r="I522" s="10">
        <v>1200</v>
      </c>
      <c r="J522" s="8">
        <v>1000</v>
      </c>
      <c r="K522" s="10">
        <f t="shared" si="7"/>
        <v>1200000</v>
      </c>
      <c r="L522" s="7" t="s">
        <v>944</v>
      </c>
      <c r="M522" s="11" t="s">
        <v>19</v>
      </c>
      <c r="N522" s="11" t="s">
        <v>26</v>
      </c>
      <c r="O522" s="12" t="s">
        <v>20</v>
      </c>
    </row>
    <row r="523" spans="1:15" x14ac:dyDescent="0.25">
      <c r="A523" s="7">
        <v>499</v>
      </c>
      <c r="B523" s="7">
        <v>2306001595</v>
      </c>
      <c r="C523" s="7" t="s">
        <v>91</v>
      </c>
      <c r="D523" s="7" t="s">
        <v>32</v>
      </c>
      <c r="E523" s="7">
        <v>190020308</v>
      </c>
      <c r="F523" s="8">
        <v>2205</v>
      </c>
      <c r="G523" s="9" t="s">
        <v>945</v>
      </c>
      <c r="H523" s="7" t="s">
        <v>570</v>
      </c>
      <c r="I523" s="10">
        <v>3600</v>
      </c>
      <c r="J523" s="8">
        <v>66</v>
      </c>
      <c r="K523" s="10">
        <f t="shared" si="7"/>
        <v>237600</v>
      </c>
      <c r="L523" s="7" t="s">
        <v>946</v>
      </c>
      <c r="M523" s="11" t="s">
        <v>19</v>
      </c>
      <c r="N523" s="11" t="s">
        <v>26</v>
      </c>
      <c r="O523" s="12" t="s">
        <v>20</v>
      </c>
    </row>
    <row r="524" spans="1:15" x14ac:dyDescent="0.25">
      <c r="A524" s="7">
        <v>500</v>
      </c>
      <c r="B524" s="7">
        <v>2306001595</v>
      </c>
      <c r="C524" s="7" t="s">
        <v>91</v>
      </c>
      <c r="D524" s="7" t="s">
        <v>32</v>
      </c>
      <c r="E524" s="7">
        <v>196010032</v>
      </c>
      <c r="F524" s="8">
        <v>2205</v>
      </c>
      <c r="G524" s="9" t="s">
        <v>947</v>
      </c>
      <c r="H524" s="7" t="s">
        <v>570</v>
      </c>
      <c r="I524" s="10">
        <v>8718</v>
      </c>
      <c r="J524" s="8">
        <v>400</v>
      </c>
      <c r="K524" s="10">
        <f t="shared" si="7"/>
        <v>3487200</v>
      </c>
      <c r="L524" s="7" t="s">
        <v>948</v>
      </c>
      <c r="M524" s="11" t="s">
        <v>19</v>
      </c>
      <c r="N524" s="11" t="s">
        <v>26</v>
      </c>
      <c r="O524" s="12" t="s">
        <v>20</v>
      </c>
    </row>
    <row r="525" spans="1:15" x14ac:dyDescent="0.25">
      <c r="A525" s="7">
        <v>501</v>
      </c>
      <c r="B525" s="7"/>
      <c r="C525" s="7"/>
      <c r="D525" s="7" t="s">
        <v>32</v>
      </c>
      <c r="E525" s="7">
        <v>196020054</v>
      </c>
      <c r="F525" s="8">
        <v>2205</v>
      </c>
      <c r="G525" s="9" t="s">
        <v>949</v>
      </c>
      <c r="H525" s="7" t="s">
        <v>17</v>
      </c>
      <c r="I525" s="10">
        <v>7200</v>
      </c>
      <c r="J525" s="8">
        <v>60</v>
      </c>
      <c r="K525" s="10">
        <f t="shared" si="7"/>
        <v>432000</v>
      </c>
      <c r="L525" s="7" t="s">
        <v>950</v>
      </c>
      <c r="M525" s="11" t="s">
        <v>19</v>
      </c>
      <c r="N525" s="11" t="s">
        <v>26</v>
      </c>
      <c r="O525" s="12" t="s">
        <v>20</v>
      </c>
    </row>
    <row r="526" spans="1:15" x14ac:dyDescent="0.25">
      <c r="A526" s="7">
        <v>502</v>
      </c>
      <c r="B526" s="7"/>
      <c r="C526" s="7"/>
      <c r="D526" s="7" t="s">
        <v>32</v>
      </c>
      <c r="E526" s="7">
        <v>196040006</v>
      </c>
      <c r="F526" s="8">
        <v>2205</v>
      </c>
      <c r="G526" s="9" t="s">
        <v>951</v>
      </c>
      <c r="H526" s="7" t="s">
        <v>570</v>
      </c>
      <c r="I526" s="10">
        <v>9500</v>
      </c>
      <c r="J526" s="8">
        <v>30</v>
      </c>
      <c r="K526" s="10">
        <f t="shared" si="7"/>
        <v>285000</v>
      </c>
      <c r="L526" s="7" t="s">
        <v>952</v>
      </c>
      <c r="M526" s="11" t="s">
        <v>19</v>
      </c>
      <c r="N526" s="11" t="s">
        <v>26</v>
      </c>
      <c r="O526" s="12" t="s">
        <v>20</v>
      </c>
    </row>
    <row r="527" spans="1:15" x14ac:dyDescent="0.25">
      <c r="A527" s="7">
        <v>503</v>
      </c>
      <c r="B527" s="7"/>
      <c r="C527" s="7"/>
      <c r="D527" s="7" t="s">
        <v>32</v>
      </c>
      <c r="E527" s="7">
        <v>196040011</v>
      </c>
      <c r="F527" s="8">
        <v>2205</v>
      </c>
      <c r="G527" s="9" t="s">
        <v>953</v>
      </c>
      <c r="H527" s="7" t="s">
        <v>570</v>
      </c>
      <c r="I527" s="10">
        <v>8750</v>
      </c>
      <c r="J527" s="8">
        <v>30</v>
      </c>
      <c r="K527" s="10">
        <f t="shared" si="7"/>
        <v>262500</v>
      </c>
      <c r="L527" s="7" t="s">
        <v>954</v>
      </c>
      <c r="M527" s="11" t="s">
        <v>19</v>
      </c>
      <c r="N527" s="11" t="s">
        <v>26</v>
      </c>
      <c r="O527" s="12" t="s">
        <v>20</v>
      </c>
    </row>
    <row r="528" spans="1:15" x14ac:dyDescent="0.25">
      <c r="A528" s="7">
        <v>504</v>
      </c>
      <c r="B528" s="7"/>
      <c r="C528" s="7" t="s">
        <v>610</v>
      </c>
      <c r="D528" s="7" t="s">
        <v>32</v>
      </c>
      <c r="E528" s="7">
        <v>430020215</v>
      </c>
      <c r="F528" s="8">
        <v>2205</v>
      </c>
      <c r="G528" s="9" t="s">
        <v>955</v>
      </c>
      <c r="H528" s="7" t="s">
        <v>570</v>
      </c>
      <c r="I528" s="10">
        <v>2615</v>
      </c>
      <c r="J528" s="8">
        <v>550</v>
      </c>
      <c r="K528" s="10">
        <f t="shared" si="7"/>
        <v>1438250</v>
      </c>
      <c r="L528" s="7" t="s">
        <v>956</v>
      </c>
      <c r="M528" s="11" t="s">
        <v>19</v>
      </c>
      <c r="N528" s="11" t="s">
        <v>26</v>
      </c>
      <c r="O528" s="12" t="s">
        <v>20</v>
      </c>
    </row>
    <row r="529" spans="1:15" x14ac:dyDescent="0.25">
      <c r="A529" s="7">
        <v>505</v>
      </c>
      <c r="B529" s="7"/>
      <c r="C529" s="7"/>
      <c r="D529" s="7" t="s">
        <v>420</v>
      </c>
      <c r="E529" s="7">
        <v>196020035</v>
      </c>
      <c r="F529" s="8">
        <v>2205</v>
      </c>
      <c r="G529" s="9" t="s">
        <v>957</v>
      </c>
      <c r="H529" s="7" t="s">
        <v>17</v>
      </c>
      <c r="I529" s="10">
        <v>4160</v>
      </c>
      <c r="J529" s="8">
        <v>85</v>
      </c>
      <c r="K529" s="10">
        <f t="shared" si="7"/>
        <v>353600</v>
      </c>
      <c r="L529" s="7" t="s">
        <v>958</v>
      </c>
      <c r="M529" s="11" t="s">
        <v>19</v>
      </c>
      <c r="N529" s="11" t="s">
        <v>26</v>
      </c>
      <c r="O529" s="12" t="s">
        <v>20</v>
      </c>
    </row>
    <row r="530" spans="1:15" x14ac:dyDescent="0.25">
      <c r="A530" s="7">
        <v>506</v>
      </c>
      <c r="B530" s="7"/>
      <c r="C530" s="7"/>
      <c r="D530" s="7" t="s">
        <v>420</v>
      </c>
      <c r="E530" s="7">
        <v>196020037</v>
      </c>
      <c r="F530" s="8">
        <v>2205</v>
      </c>
      <c r="G530" s="9" t="s">
        <v>959</v>
      </c>
      <c r="H530" s="7" t="s">
        <v>17</v>
      </c>
      <c r="I530" s="10">
        <v>3915</v>
      </c>
      <c r="J530" s="8">
        <v>32</v>
      </c>
      <c r="K530" s="10">
        <f t="shared" si="7"/>
        <v>125280</v>
      </c>
      <c r="L530" s="7" t="s">
        <v>960</v>
      </c>
      <c r="M530" s="11" t="s">
        <v>19</v>
      </c>
      <c r="N530" s="11" t="s">
        <v>26</v>
      </c>
      <c r="O530" s="12" t="s">
        <v>20</v>
      </c>
    </row>
    <row r="531" spans="1:15" x14ac:dyDescent="0.25">
      <c r="A531" s="7">
        <v>507</v>
      </c>
      <c r="B531" s="7"/>
      <c r="C531" s="7"/>
      <c r="D531" s="7" t="s">
        <v>420</v>
      </c>
      <c r="E531" s="7">
        <v>196020154</v>
      </c>
      <c r="F531" s="8">
        <v>2205</v>
      </c>
      <c r="G531" s="9" t="s">
        <v>879</v>
      </c>
      <c r="H531" s="7" t="s">
        <v>17</v>
      </c>
      <c r="I531" s="10">
        <v>1860</v>
      </c>
      <c r="J531" s="8">
        <v>6</v>
      </c>
      <c r="K531" s="10">
        <f t="shared" si="7"/>
        <v>11160</v>
      </c>
      <c r="L531" s="7" t="s">
        <v>961</v>
      </c>
      <c r="M531" s="11" t="s">
        <v>19</v>
      </c>
      <c r="N531" s="11" t="s">
        <v>26</v>
      </c>
      <c r="O531" s="12" t="s">
        <v>20</v>
      </c>
    </row>
    <row r="532" spans="1:15" x14ac:dyDescent="0.25">
      <c r="A532" s="7">
        <v>508</v>
      </c>
      <c r="B532" s="7"/>
      <c r="C532" s="7"/>
      <c r="D532" s="7" t="s">
        <v>422</v>
      </c>
      <c r="E532" s="7">
        <v>190020018</v>
      </c>
      <c r="F532" s="8">
        <v>2205</v>
      </c>
      <c r="G532" s="9" t="s">
        <v>962</v>
      </c>
      <c r="H532" s="7" t="s">
        <v>17</v>
      </c>
      <c r="I532" s="10">
        <v>35000</v>
      </c>
      <c r="J532" s="8">
        <v>90</v>
      </c>
      <c r="K532" s="10">
        <f t="shared" si="7"/>
        <v>3150000</v>
      </c>
      <c r="L532" s="7" t="s">
        <v>963</v>
      </c>
      <c r="M532" s="11" t="s">
        <v>19</v>
      </c>
      <c r="N532" s="11" t="s">
        <v>26</v>
      </c>
      <c r="O532" s="12" t="s">
        <v>20</v>
      </c>
    </row>
    <row r="533" spans="1:15" x14ac:dyDescent="0.25">
      <c r="A533" s="7">
        <v>509</v>
      </c>
      <c r="B533" s="7"/>
      <c r="C533" s="7"/>
      <c r="D533" s="7" t="s">
        <v>422</v>
      </c>
      <c r="E533" s="7">
        <v>190020021</v>
      </c>
      <c r="F533" s="8">
        <v>2205</v>
      </c>
      <c r="G533" s="9" t="s">
        <v>964</v>
      </c>
      <c r="H533" s="7" t="s">
        <v>17</v>
      </c>
      <c r="I533" s="10">
        <v>38000</v>
      </c>
      <c r="J533" s="8">
        <v>1272</v>
      </c>
      <c r="K533" s="10">
        <f t="shared" si="7"/>
        <v>48336000</v>
      </c>
      <c r="L533" s="7" t="s">
        <v>965</v>
      </c>
      <c r="M533" s="11" t="s">
        <v>19</v>
      </c>
      <c r="N533" s="11" t="s">
        <v>26</v>
      </c>
      <c r="O533" s="12" t="s">
        <v>20</v>
      </c>
    </row>
    <row r="534" spans="1:15" x14ac:dyDescent="0.25">
      <c r="A534" s="7">
        <v>510</v>
      </c>
      <c r="B534" s="7"/>
      <c r="C534" s="7"/>
      <c r="D534" s="7" t="s">
        <v>422</v>
      </c>
      <c r="E534" s="7">
        <v>190020128</v>
      </c>
      <c r="F534" s="8">
        <v>2205</v>
      </c>
      <c r="G534" s="9" t="s">
        <v>966</v>
      </c>
      <c r="H534" s="7" t="s">
        <v>570</v>
      </c>
      <c r="I534" s="10">
        <v>3000</v>
      </c>
      <c r="J534" s="8">
        <v>48</v>
      </c>
      <c r="K534" s="10">
        <f t="shared" si="7"/>
        <v>144000</v>
      </c>
      <c r="L534" s="7" t="s">
        <v>967</v>
      </c>
      <c r="M534" s="11" t="s">
        <v>19</v>
      </c>
      <c r="N534" s="11" t="s">
        <v>26</v>
      </c>
      <c r="O534" s="12" t="s">
        <v>20</v>
      </c>
    </row>
    <row r="535" spans="1:15" x14ac:dyDescent="0.25">
      <c r="A535" s="7">
        <v>511</v>
      </c>
      <c r="B535" s="7"/>
      <c r="C535" s="7" t="s">
        <v>23</v>
      </c>
      <c r="D535" s="7" t="s">
        <v>422</v>
      </c>
      <c r="E535" s="7">
        <v>284010425</v>
      </c>
      <c r="F535" s="8">
        <v>2205</v>
      </c>
      <c r="G535" s="9" t="s">
        <v>968</v>
      </c>
      <c r="H535" s="7" t="s">
        <v>17</v>
      </c>
      <c r="I535" s="10">
        <v>21700</v>
      </c>
      <c r="J535" s="8">
        <v>15</v>
      </c>
      <c r="K535" s="10">
        <f t="shared" si="7"/>
        <v>325500</v>
      </c>
      <c r="L535" s="7" t="s">
        <v>969</v>
      </c>
      <c r="M535" s="11" t="s">
        <v>19</v>
      </c>
      <c r="N535" s="11" t="s">
        <v>26</v>
      </c>
      <c r="O535" s="12" t="s">
        <v>20</v>
      </c>
    </row>
    <row r="536" spans="1:15" x14ac:dyDescent="0.25">
      <c r="A536" s="7">
        <v>512</v>
      </c>
      <c r="B536" s="7"/>
      <c r="C536" s="7"/>
      <c r="D536" s="7" t="s">
        <v>970</v>
      </c>
      <c r="E536" s="7">
        <v>170100561</v>
      </c>
      <c r="F536" s="8">
        <v>2205</v>
      </c>
      <c r="G536" s="9" t="s">
        <v>971</v>
      </c>
      <c r="H536" s="7" t="s">
        <v>540</v>
      </c>
      <c r="I536" s="10">
        <v>4500</v>
      </c>
      <c r="J536" s="8">
        <v>5</v>
      </c>
      <c r="K536" s="10">
        <f t="shared" si="7"/>
        <v>22500</v>
      </c>
      <c r="L536" s="7" t="s">
        <v>972</v>
      </c>
      <c r="M536" s="11" t="s">
        <v>19</v>
      </c>
      <c r="N536" s="11" t="s">
        <v>26</v>
      </c>
      <c r="O536" s="12" t="s">
        <v>20</v>
      </c>
    </row>
    <row r="537" spans="1:15" x14ac:dyDescent="0.25">
      <c r="A537" s="7">
        <v>513</v>
      </c>
      <c r="B537" s="7">
        <v>2306001510</v>
      </c>
      <c r="C537" s="7" t="s">
        <v>47</v>
      </c>
      <c r="D537" s="7" t="s">
        <v>973</v>
      </c>
      <c r="E537" s="7">
        <v>190020018</v>
      </c>
      <c r="F537" s="8">
        <v>2205</v>
      </c>
      <c r="G537" s="9" t="s">
        <v>962</v>
      </c>
      <c r="H537" s="7" t="s">
        <v>17</v>
      </c>
      <c r="I537" s="10">
        <v>8500</v>
      </c>
      <c r="J537" s="8">
        <v>90</v>
      </c>
      <c r="K537" s="10">
        <f t="shared" ref="K537:K600" si="8">+I537*J537</f>
        <v>765000</v>
      </c>
      <c r="L537" s="7" t="s">
        <v>974</v>
      </c>
      <c r="M537" s="11" t="s">
        <v>19</v>
      </c>
      <c r="N537" s="11" t="s">
        <v>26</v>
      </c>
      <c r="O537" s="12" t="s">
        <v>20</v>
      </c>
    </row>
    <row r="538" spans="1:15" x14ac:dyDescent="0.25">
      <c r="A538" s="7">
        <v>514</v>
      </c>
      <c r="B538" s="7"/>
      <c r="C538" s="7"/>
      <c r="D538" s="7" t="s">
        <v>502</v>
      </c>
      <c r="E538" s="7">
        <v>410010474</v>
      </c>
      <c r="F538" s="8">
        <v>2206</v>
      </c>
      <c r="G538" s="9" t="s">
        <v>975</v>
      </c>
      <c r="H538" s="7" t="s">
        <v>17</v>
      </c>
      <c r="I538" s="10">
        <v>452</v>
      </c>
      <c r="J538" s="8">
        <v>3</v>
      </c>
      <c r="K538" s="10">
        <f t="shared" si="8"/>
        <v>1356</v>
      </c>
      <c r="L538" s="7" t="s">
        <v>976</v>
      </c>
      <c r="M538" s="11" t="s">
        <v>19</v>
      </c>
      <c r="N538" s="11" t="s">
        <v>26</v>
      </c>
      <c r="O538" s="12" t="s">
        <v>20</v>
      </c>
    </row>
    <row r="539" spans="1:15" x14ac:dyDescent="0.25">
      <c r="A539" s="7">
        <v>515</v>
      </c>
      <c r="B539" s="7"/>
      <c r="C539" s="7"/>
      <c r="D539" s="7" t="s">
        <v>502</v>
      </c>
      <c r="E539" s="7">
        <v>410010475</v>
      </c>
      <c r="F539" s="8">
        <v>2206</v>
      </c>
      <c r="G539" s="9" t="s">
        <v>977</v>
      </c>
      <c r="H539" s="7" t="s">
        <v>593</v>
      </c>
      <c r="I539" s="10">
        <v>452</v>
      </c>
      <c r="J539" s="8">
        <v>3</v>
      </c>
      <c r="K539" s="10">
        <f t="shared" si="8"/>
        <v>1356</v>
      </c>
      <c r="L539" s="7" t="s">
        <v>978</v>
      </c>
      <c r="M539" s="11" t="s">
        <v>19</v>
      </c>
      <c r="N539" s="11" t="s">
        <v>26</v>
      </c>
      <c r="O539" s="12" t="s">
        <v>20</v>
      </c>
    </row>
    <row r="540" spans="1:15" x14ac:dyDescent="0.25">
      <c r="A540" s="7">
        <v>516</v>
      </c>
      <c r="B540" s="7"/>
      <c r="C540" s="7"/>
      <c r="D540" s="7" t="s">
        <v>502</v>
      </c>
      <c r="E540" s="7">
        <v>480090313</v>
      </c>
      <c r="F540" s="8">
        <v>2206</v>
      </c>
      <c r="G540" s="9" t="s">
        <v>979</v>
      </c>
      <c r="H540" s="7" t="s">
        <v>17</v>
      </c>
      <c r="I540" s="10">
        <v>80000</v>
      </c>
      <c r="J540" s="8">
        <v>4</v>
      </c>
      <c r="K540" s="10">
        <f t="shared" si="8"/>
        <v>320000</v>
      </c>
      <c r="L540" s="7" t="s">
        <v>980</v>
      </c>
      <c r="M540" s="11" t="s">
        <v>19</v>
      </c>
      <c r="N540" s="11" t="s">
        <v>26</v>
      </c>
      <c r="O540" s="12" t="s">
        <v>20</v>
      </c>
    </row>
    <row r="541" spans="1:15" x14ac:dyDescent="0.25">
      <c r="A541" s="7">
        <v>517</v>
      </c>
      <c r="B541" s="7"/>
      <c r="C541" s="7"/>
      <c r="D541" s="7" t="s">
        <v>502</v>
      </c>
      <c r="E541" s="7">
        <v>480090447</v>
      </c>
      <c r="F541" s="8">
        <v>2206</v>
      </c>
      <c r="G541" s="9" t="s">
        <v>981</v>
      </c>
      <c r="H541" s="7" t="s">
        <v>17</v>
      </c>
      <c r="I541" s="10">
        <v>110000</v>
      </c>
      <c r="J541" s="8">
        <v>6</v>
      </c>
      <c r="K541" s="10">
        <f t="shared" si="8"/>
        <v>660000</v>
      </c>
      <c r="L541" s="7" t="s">
        <v>982</v>
      </c>
      <c r="M541" s="11" t="s">
        <v>19</v>
      </c>
      <c r="N541" s="11" t="s">
        <v>26</v>
      </c>
      <c r="O541" s="12" t="s">
        <v>20</v>
      </c>
    </row>
    <row r="542" spans="1:15" x14ac:dyDescent="0.25">
      <c r="A542" s="7">
        <v>518</v>
      </c>
      <c r="B542" s="7"/>
      <c r="C542" s="7"/>
      <c r="D542" s="7" t="s">
        <v>505</v>
      </c>
      <c r="E542" s="7">
        <v>410010475</v>
      </c>
      <c r="F542" s="8">
        <v>2206</v>
      </c>
      <c r="G542" s="9" t="s">
        <v>977</v>
      </c>
      <c r="H542" s="7" t="s">
        <v>593</v>
      </c>
      <c r="I542" s="10">
        <v>520</v>
      </c>
      <c r="J542" s="8">
        <v>2</v>
      </c>
      <c r="K542" s="10">
        <f t="shared" si="8"/>
        <v>1040</v>
      </c>
      <c r="L542" s="7" t="s">
        <v>983</v>
      </c>
      <c r="M542" s="11" t="s">
        <v>19</v>
      </c>
      <c r="N542" s="11" t="s">
        <v>26</v>
      </c>
      <c r="O542" s="12" t="s">
        <v>20</v>
      </c>
    </row>
    <row r="543" spans="1:15" x14ac:dyDescent="0.25">
      <c r="A543" s="7">
        <v>519</v>
      </c>
      <c r="B543" s="7"/>
      <c r="C543" s="7"/>
      <c r="D543" s="7" t="s">
        <v>505</v>
      </c>
      <c r="E543" s="7">
        <v>480090447</v>
      </c>
      <c r="F543" s="8">
        <v>2206</v>
      </c>
      <c r="G543" s="9" t="s">
        <v>981</v>
      </c>
      <c r="H543" s="7" t="s">
        <v>17</v>
      </c>
      <c r="I543" s="10">
        <v>49500</v>
      </c>
      <c r="J543" s="8">
        <v>54</v>
      </c>
      <c r="K543" s="10">
        <f t="shared" si="8"/>
        <v>2673000</v>
      </c>
      <c r="L543" s="7" t="s">
        <v>983</v>
      </c>
      <c r="M543" s="11" t="s">
        <v>19</v>
      </c>
      <c r="N543" s="11" t="s">
        <v>26</v>
      </c>
      <c r="O543" s="12" t="s">
        <v>20</v>
      </c>
    </row>
    <row r="544" spans="1:15" x14ac:dyDescent="0.25">
      <c r="A544" s="7">
        <v>520</v>
      </c>
      <c r="B544" s="7"/>
      <c r="C544" s="7"/>
      <c r="D544" s="7" t="s">
        <v>505</v>
      </c>
      <c r="E544" s="7">
        <v>480090520</v>
      </c>
      <c r="F544" s="8">
        <v>2206</v>
      </c>
      <c r="G544" s="9" t="s">
        <v>984</v>
      </c>
      <c r="H544" s="7" t="s">
        <v>17</v>
      </c>
      <c r="I544" s="10">
        <v>49500</v>
      </c>
      <c r="J544" s="8">
        <v>3</v>
      </c>
      <c r="K544" s="10">
        <f t="shared" si="8"/>
        <v>148500</v>
      </c>
      <c r="L544" s="7" t="s">
        <v>983</v>
      </c>
      <c r="M544" s="11" t="s">
        <v>19</v>
      </c>
      <c r="N544" s="11" t="s">
        <v>26</v>
      </c>
      <c r="O544" s="12" t="s">
        <v>20</v>
      </c>
    </row>
    <row r="545" spans="1:15" x14ac:dyDescent="0.25">
      <c r="A545" s="7">
        <v>521</v>
      </c>
      <c r="B545" s="7"/>
      <c r="C545" s="7"/>
      <c r="D545" s="7" t="s">
        <v>985</v>
      </c>
      <c r="E545" s="7">
        <v>410010474</v>
      </c>
      <c r="F545" s="8">
        <v>2206</v>
      </c>
      <c r="G545" s="9" t="s">
        <v>975</v>
      </c>
      <c r="H545" s="7" t="s">
        <v>17</v>
      </c>
      <c r="I545" s="10">
        <v>265</v>
      </c>
      <c r="J545" s="8">
        <v>3</v>
      </c>
      <c r="K545" s="10">
        <f t="shared" si="8"/>
        <v>795</v>
      </c>
      <c r="L545" s="7" t="s">
        <v>986</v>
      </c>
      <c r="M545" s="11" t="s">
        <v>19</v>
      </c>
      <c r="N545" s="11" t="s">
        <v>26</v>
      </c>
      <c r="O545" s="12" t="s">
        <v>20</v>
      </c>
    </row>
    <row r="546" spans="1:15" x14ac:dyDescent="0.25">
      <c r="A546" s="7">
        <v>522</v>
      </c>
      <c r="B546" s="7"/>
      <c r="C546" s="7"/>
      <c r="D546" s="7" t="s">
        <v>985</v>
      </c>
      <c r="E546" s="7">
        <v>480090375</v>
      </c>
      <c r="F546" s="8">
        <v>2206</v>
      </c>
      <c r="G546" s="9" t="s">
        <v>987</v>
      </c>
      <c r="H546" s="7" t="s">
        <v>17</v>
      </c>
      <c r="I546" s="10">
        <v>91143</v>
      </c>
      <c r="J546" s="8">
        <v>3</v>
      </c>
      <c r="K546" s="10">
        <f t="shared" si="8"/>
        <v>273429</v>
      </c>
      <c r="L546" s="7" t="s">
        <v>988</v>
      </c>
      <c r="M546" s="11" t="s">
        <v>19</v>
      </c>
      <c r="N546" s="11" t="s">
        <v>26</v>
      </c>
      <c r="O546" s="12" t="s">
        <v>20</v>
      </c>
    </row>
    <row r="547" spans="1:15" x14ac:dyDescent="0.25">
      <c r="A547" s="7">
        <v>523</v>
      </c>
      <c r="B547" s="7"/>
      <c r="C547" s="7"/>
      <c r="D547" s="7" t="s">
        <v>985</v>
      </c>
      <c r="E547" s="7">
        <v>480090636</v>
      </c>
      <c r="F547" s="8">
        <v>2206</v>
      </c>
      <c r="G547" s="9" t="s">
        <v>989</v>
      </c>
      <c r="H547" s="7" t="s">
        <v>17</v>
      </c>
      <c r="I547" s="10">
        <v>91143</v>
      </c>
      <c r="J547" s="8">
        <v>3</v>
      </c>
      <c r="K547" s="10">
        <f t="shared" si="8"/>
        <v>273429</v>
      </c>
      <c r="L547" s="7" t="s">
        <v>990</v>
      </c>
      <c r="M547" s="11" t="s">
        <v>19</v>
      </c>
      <c r="N547" s="11" t="s">
        <v>26</v>
      </c>
      <c r="O547" s="12" t="s">
        <v>20</v>
      </c>
    </row>
    <row r="548" spans="1:15" x14ac:dyDescent="0.25">
      <c r="A548" s="7">
        <v>524</v>
      </c>
      <c r="B548" s="7"/>
      <c r="C548" s="7"/>
      <c r="D548" s="7" t="s">
        <v>991</v>
      </c>
      <c r="E548" s="7">
        <v>410010475</v>
      </c>
      <c r="F548" s="8">
        <v>2206</v>
      </c>
      <c r="G548" s="9" t="s">
        <v>977</v>
      </c>
      <c r="H548" s="7" t="s">
        <v>593</v>
      </c>
      <c r="I548" s="10">
        <v>256</v>
      </c>
      <c r="J548" s="8">
        <v>4</v>
      </c>
      <c r="K548" s="10">
        <f t="shared" si="8"/>
        <v>1024</v>
      </c>
      <c r="L548" s="7" t="s">
        <v>992</v>
      </c>
      <c r="M548" s="11" t="s">
        <v>19</v>
      </c>
      <c r="N548" s="11" t="s">
        <v>26</v>
      </c>
      <c r="O548" s="12" t="s">
        <v>20</v>
      </c>
    </row>
    <row r="549" spans="1:15" x14ac:dyDescent="0.25">
      <c r="A549" s="7">
        <v>525</v>
      </c>
      <c r="B549" s="7"/>
      <c r="C549" s="7"/>
      <c r="D549" s="7" t="s">
        <v>991</v>
      </c>
      <c r="E549" s="7">
        <v>480090313</v>
      </c>
      <c r="F549" s="8">
        <v>2206</v>
      </c>
      <c r="G549" s="9" t="s">
        <v>979</v>
      </c>
      <c r="H549" s="7" t="s">
        <v>17</v>
      </c>
      <c r="I549" s="10">
        <v>81000</v>
      </c>
      <c r="J549" s="8">
        <v>4</v>
      </c>
      <c r="K549" s="10">
        <f t="shared" si="8"/>
        <v>324000</v>
      </c>
      <c r="L549" s="7" t="s">
        <v>992</v>
      </c>
      <c r="M549" s="11" t="s">
        <v>19</v>
      </c>
      <c r="N549" s="11" t="s">
        <v>26</v>
      </c>
      <c r="O549" s="12" t="s">
        <v>20</v>
      </c>
    </row>
    <row r="550" spans="1:15" x14ac:dyDescent="0.25">
      <c r="A550" s="7">
        <v>526</v>
      </c>
      <c r="B550" s="7"/>
      <c r="C550" s="7"/>
      <c r="D550" s="7" t="s">
        <v>991</v>
      </c>
      <c r="E550" s="7">
        <v>480090447</v>
      </c>
      <c r="F550" s="8">
        <v>2206</v>
      </c>
      <c r="G550" s="9" t="s">
        <v>981</v>
      </c>
      <c r="H550" s="7" t="s">
        <v>17</v>
      </c>
      <c r="I550" s="10">
        <v>116000</v>
      </c>
      <c r="J550" s="8">
        <v>6</v>
      </c>
      <c r="K550" s="10">
        <f t="shared" si="8"/>
        <v>696000</v>
      </c>
      <c r="L550" s="7" t="s">
        <v>993</v>
      </c>
      <c r="M550" s="11" t="s">
        <v>19</v>
      </c>
      <c r="N550" s="11" t="s">
        <v>26</v>
      </c>
      <c r="O550" s="12" t="s">
        <v>20</v>
      </c>
    </row>
    <row r="551" spans="1:15" x14ac:dyDescent="0.25">
      <c r="A551" s="7">
        <v>527</v>
      </c>
      <c r="B551" s="7"/>
      <c r="C551" s="7"/>
      <c r="D551" s="7" t="s">
        <v>21</v>
      </c>
      <c r="E551" s="7">
        <v>410010474</v>
      </c>
      <c r="F551" s="8">
        <v>2206</v>
      </c>
      <c r="G551" s="9" t="s">
        <v>975</v>
      </c>
      <c r="H551" s="7" t="s">
        <v>17</v>
      </c>
      <c r="I551" s="10">
        <v>285</v>
      </c>
      <c r="J551" s="8">
        <v>8</v>
      </c>
      <c r="K551" s="10">
        <f t="shared" si="8"/>
        <v>2280</v>
      </c>
      <c r="L551" s="7" t="s">
        <v>994</v>
      </c>
      <c r="M551" s="11" t="s">
        <v>19</v>
      </c>
      <c r="N551" s="11" t="s">
        <v>26</v>
      </c>
      <c r="O551" s="12" t="s">
        <v>20</v>
      </c>
    </row>
    <row r="552" spans="1:15" x14ac:dyDescent="0.25">
      <c r="A552" s="7">
        <v>528</v>
      </c>
      <c r="B552" s="7"/>
      <c r="C552" s="7"/>
      <c r="D552" s="7" t="s">
        <v>21</v>
      </c>
      <c r="E552" s="7">
        <v>410010474</v>
      </c>
      <c r="F552" s="8">
        <v>2206</v>
      </c>
      <c r="G552" s="9" t="s">
        <v>975</v>
      </c>
      <c r="H552" s="7" t="s">
        <v>17</v>
      </c>
      <c r="I552" s="10">
        <v>950</v>
      </c>
      <c r="J552" s="8">
        <v>5</v>
      </c>
      <c r="K552" s="10">
        <f t="shared" si="8"/>
        <v>4750</v>
      </c>
      <c r="L552" s="7" t="s">
        <v>994</v>
      </c>
      <c r="M552" s="11" t="s">
        <v>19</v>
      </c>
      <c r="N552" s="11" t="s">
        <v>26</v>
      </c>
      <c r="O552" s="12" t="s">
        <v>20</v>
      </c>
    </row>
    <row r="553" spans="1:15" x14ac:dyDescent="0.25">
      <c r="A553" s="7">
        <v>529</v>
      </c>
      <c r="B553" s="7"/>
      <c r="C553" s="7"/>
      <c r="D553" s="7" t="s">
        <v>21</v>
      </c>
      <c r="E553" s="7">
        <v>410010475</v>
      </c>
      <c r="F553" s="8">
        <v>2206</v>
      </c>
      <c r="G553" s="9" t="s">
        <v>977</v>
      </c>
      <c r="H553" s="7" t="s">
        <v>593</v>
      </c>
      <c r="I553" s="10">
        <v>475</v>
      </c>
      <c r="J553" s="8">
        <v>6</v>
      </c>
      <c r="K553" s="10">
        <f t="shared" si="8"/>
        <v>2850</v>
      </c>
      <c r="L553" s="7" t="s">
        <v>995</v>
      </c>
      <c r="M553" s="11" t="s">
        <v>19</v>
      </c>
      <c r="N553" s="11" t="s">
        <v>26</v>
      </c>
      <c r="O553" s="12" t="s">
        <v>20</v>
      </c>
    </row>
    <row r="554" spans="1:15" x14ac:dyDescent="0.25">
      <c r="A554" s="7">
        <v>530</v>
      </c>
      <c r="B554" s="7"/>
      <c r="C554" s="7"/>
      <c r="D554" s="7" t="s">
        <v>21</v>
      </c>
      <c r="E554" s="7">
        <v>480095162</v>
      </c>
      <c r="F554" s="8">
        <v>2206</v>
      </c>
      <c r="G554" s="9" t="s">
        <v>996</v>
      </c>
      <c r="H554" s="7" t="s">
        <v>17</v>
      </c>
      <c r="I554" s="10">
        <v>95500</v>
      </c>
      <c r="J554" s="8">
        <v>5</v>
      </c>
      <c r="K554" s="10">
        <f t="shared" si="8"/>
        <v>477500</v>
      </c>
      <c r="L554" s="7" t="s">
        <v>997</v>
      </c>
      <c r="M554" s="11" t="s">
        <v>19</v>
      </c>
      <c r="N554" s="11" t="s">
        <v>26</v>
      </c>
      <c r="O554" s="12" t="s">
        <v>20</v>
      </c>
    </row>
    <row r="555" spans="1:15" x14ac:dyDescent="0.25">
      <c r="A555" s="7">
        <v>531</v>
      </c>
      <c r="B555" s="7"/>
      <c r="C555" s="7"/>
      <c r="D555" s="7" t="s">
        <v>21</v>
      </c>
      <c r="E555" s="7">
        <v>480096108</v>
      </c>
      <c r="F555" s="8">
        <v>2206</v>
      </c>
      <c r="G555" s="9" t="s">
        <v>998</v>
      </c>
      <c r="H555" s="7" t="s">
        <v>17</v>
      </c>
      <c r="I555" s="10">
        <v>48500</v>
      </c>
      <c r="J555" s="8">
        <v>3</v>
      </c>
      <c r="K555" s="10">
        <f t="shared" si="8"/>
        <v>145500</v>
      </c>
      <c r="L555" s="7" t="s">
        <v>999</v>
      </c>
      <c r="M555" s="11" t="s">
        <v>19</v>
      </c>
      <c r="N555" s="11" t="s">
        <v>26</v>
      </c>
      <c r="O555" s="12" t="s">
        <v>20</v>
      </c>
    </row>
    <row r="556" spans="1:15" x14ac:dyDescent="0.25">
      <c r="A556" s="7">
        <v>532</v>
      </c>
      <c r="B556" s="7"/>
      <c r="C556" s="7"/>
      <c r="D556" s="7" t="s">
        <v>1000</v>
      </c>
      <c r="E556" s="7">
        <v>410010474</v>
      </c>
      <c r="F556" s="8">
        <v>2206</v>
      </c>
      <c r="G556" s="9" t="s">
        <v>975</v>
      </c>
      <c r="H556" s="7" t="s">
        <v>17</v>
      </c>
      <c r="I556" s="10">
        <v>1000</v>
      </c>
      <c r="J556" s="8">
        <v>6</v>
      </c>
      <c r="K556" s="10">
        <f t="shared" si="8"/>
        <v>6000</v>
      </c>
      <c r="L556" s="7" t="s">
        <v>1001</v>
      </c>
      <c r="M556" s="11" t="s">
        <v>19</v>
      </c>
      <c r="N556" s="11" t="s">
        <v>26</v>
      </c>
      <c r="O556" s="12" t="s">
        <v>20</v>
      </c>
    </row>
    <row r="557" spans="1:15" x14ac:dyDescent="0.25">
      <c r="A557" s="7">
        <v>533</v>
      </c>
      <c r="B557" s="7"/>
      <c r="C557" s="7"/>
      <c r="D557" s="7" t="s">
        <v>800</v>
      </c>
      <c r="E557" s="7">
        <v>410010474</v>
      </c>
      <c r="F557" s="8">
        <v>2206</v>
      </c>
      <c r="G557" s="9" t="s">
        <v>975</v>
      </c>
      <c r="H557" s="7" t="s">
        <v>17</v>
      </c>
      <c r="I557" s="10">
        <v>265</v>
      </c>
      <c r="J557" s="8">
        <v>6</v>
      </c>
      <c r="K557" s="10">
        <f t="shared" si="8"/>
        <v>1590</v>
      </c>
      <c r="L557" s="7" t="s">
        <v>1002</v>
      </c>
      <c r="M557" s="11" t="s">
        <v>19</v>
      </c>
      <c r="N557" s="11" t="s">
        <v>26</v>
      </c>
      <c r="O557" s="12" t="s">
        <v>20</v>
      </c>
    </row>
    <row r="558" spans="1:15" x14ac:dyDescent="0.25">
      <c r="A558" s="7">
        <v>534</v>
      </c>
      <c r="B558" s="7"/>
      <c r="C558" s="7"/>
      <c r="D558" s="7" t="s">
        <v>800</v>
      </c>
      <c r="E558" s="7">
        <v>410010475</v>
      </c>
      <c r="F558" s="8">
        <v>2206</v>
      </c>
      <c r="G558" s="9" t="s">
        <v>977</v>
      </c>
      <c r="H558" s="7" t="s">
        <v>593</v>
      </c>
      <c r="I558" s="10">
        <v>265</v>
      </c>
      <c r="J558" s="8">
        <v>6</v>
      </c>
      <c r="K558" s="10">
        <f t="shared" si="8"/>
        <v>1590</v>
      </c>
      <c r="L558" s="7" t="s">
        <v>1003</v>
      </c>
      <c r="M558" s="11" t="s">
        <v>19</v>
      </c>
      <c r="N558" s="11" t="s">
        <v>26</v>
      </c>
      <c r="O558" s="12" t="s">
        <v>20</v>
      </c>
    </row>
    <row r="559" spans="1:15" x14ac:dyDescent="0.25">
      <c r="A559" s="7">
        <v>535</v>
      </c>
      <c r="B559" s="7"/>
      <c r="C559" s="7"/>
      <c r="D559" s="7" t="s">
        <v>800</v>
      </c>
      <c r="E559" s="7">
        <v>480090447</v>
      </c>
      <c r="F559" s="8">
        <v>2206</v>
      </c>
      <c r="G559" s="9" t="s">
        <v>981</v>
      </c>
      <c r="H559" s="7" t="s">
        <v>17</v>
      </c>
      <c r="I559" s="10">
        <v>91143</v>
      </c>
      <c r="J559" s="8">
        <v>10</v>
      </c>
      <c r="K559" s="10">
        <f t="shared" si="8"/>
        <v>911430</v>
      </c>
      <c r="L559" s="7" t="s">
        <v>1004</v>
      </c>
      <c r="M559" s="11" t="s">
        <v>19</v>
      </c>
      <c r="N559" s="11" t="s">
        <v>26</v>
      </c>
      <c r="O559" s="12" t="s">
        <v>20</v>
      </c>
    </row>
    <row r="560" spans="1:15" x14ac:dyDescent="0.25">
      <c r="A560" s="7">
        <v>536</v>
      </c>
      <c r="B560" s="7"/>
      <c r="C560" s="7"/>
      <c r="D560" s="7" t="s">
        <v>1005</v>
      </c>
      <c r="E560" s="7">
        <v>410010475</v>
      </c>
      <c r="F560" s="8">
        <v>2206</v>
      </c>
      <c r="G560" s="9" t="s">
        <v>977</v>
      </c>
      <c r="H560" s="7" t="s">
        <v>593</v>
      </c>
      <c r="I560" s="10">
        <v>550</v>
      </c>
      <c r="J560" s="8">
        <v>3</v>
      </c>
      <c r="K560" s="10">
        <f t="shared" si="8"/>
        <v>1650</v>
      </c>
      <c r="L560" s="7" t="s">
        <v>1006</v>
      </c>
      <c r="M560" s="11" t="s">
        <v>19</v>
      </c>
      <c r="N560" s="11" t="s">
        <v>26</v>
      </c>
      <c r="O560" s="12" t="s">
        <v>20</v>
      </c>
    </row>
    <row r="561" spans="1:15" x14ac:dyDescent="0.25">
      <c r="A561" s="7">
        <v>537</v>
      </c>
      <c r="B561" s="7"/>
      <c r="C561" s="7"/>
      <c r="D561" s="7" t="s">
        <v>1005</v>
      </c>
      <c r="E561" s="7">
        <v>480090338</v>
      </c>
      <c r="F561" s="8">
        <v>2206</v>
      </c>
      <c r="G561" s="9" t="s">
        <v>1007</v>
      </c>
      <c r="H561" s="7" t="s">
        <v>17</v>
      </c>
      <c r="I561" s="10">
        <v>107060</v>
      </c>
      <c r="J561" s="8">
        <v>24</v>
      </c>
      <c r="K561" s="10">
        <f t="shared" si="8"/>
        <v>2569440</v>
      </c>
      <c r="L561" s="7" t="s">
        <v>1008</v>
      </c>
      <c r="M561" s="11" t="s">
        <v>19</v>
      </c>
      <c r="N561" s="11" t="s">
        <v>26</v>
      </c>
      <c r="O561" s="12" t="s">
        <v>20</v>
      </c>
    </row>
    <row r="562" spans="1:15" x14ac:dyDescent="0.25">
      <c r="A562" s="7">
        <v>538</v>
      </c>
      <c r="B562" s="7"/>
      <c r="C562" s="7"/>
      <c r="D562" s="7" t="s">
        <v>1005</v>
      </c>
      <c r="E562" s="7">
        <v>480095170</v>
      </c>
      <c r="F562" s="8">
        <v>2206</v>
      </c>
      <c r="G562" s="9" t="s">
        <v>1009</v>
      </c>
      <c r="H562" s="7" t="s">
        <v>17</v>
      </c>
      <c r="I562" s="10">
        <v>133100</v>
      </c>
      <c r="J562" s="8">
        <v>6</v>
      </c>
      <c r="K562" s="10">
        <f t="shared" si="8"/>
        <v>798600</v>
      </c>
      <c r="L562" s="7" t="s">
        <v>1010</v>
      </c>
      <c r="M562" s="11" t="s">
        <v>19</v>
      </c>
      <c r="N562" s="11" t="s">
        <v>26</v>
      </c>
      <c r="O562" s="12" t="s">
        <v>20</v>
      </c>
    </row>
    <row r="563" spans="1:15" x14ac:dyDescent="0.25">
      <c r="A563" s="7">
        <v>539</v>
      </c>
      <c r="B563" s="7"/>
      <c r="C563" s="7"/>
      <c r="D563" s="7" t="s">
        <v>1011</v>
      </c>
      <c r="E563" s="7">
        <v>410010475</v>
      </c>
      <c r="F563" s="8">
        <v>2206</v>
      </c>
      <c r="G563" s="9" t="s">
        <v>977</v>
      </c>
      <c r="H563" s="7" t="s">
        <v>593</v>
      </c>
      <c r="I563" s="10">
        <v>1200</v>
      </c>
      <c r="J563" s="8">
        <v>4</v>
      </c>
      <c r="K563" s="10">
        <f t="shared" si="8"/>
        <v>4800</v>
      </c>
      <c r="L563" s="7" t="s">
        <v>1012</v>
      </c>
      <c r="M563" s="11" t="s">
        <v>19</v>
      </c>
      <c r="N563" s="11" t="s">
        <v>26</v>
      </c>
      <c r="O563" s="12" t="s">
        <v>20</v>
      </c>
    </row>
    <row r="564" spans="1:15" x14ac:dyDescent="0.25">
      <c r="A564" s="7">
        <v>540</v>
      </c>
      <c r="B564" s="7"/>
      <c r="C564" s="7"/>
      <c r="D564" s="7" t="s">
        <v>1011</v>
      </c>
      <c r="E564" s="7">
        <v>480090101</v>
      </c>
      <c r="F564" s="8">
        <v>2206</v>
      </c>
      <c r="G564" s="9" t="s">
        <v>1013</v>
      </c>
      <c r="H564" s="7" t="s">
        <v>17</v>
      </c>
      <c r="I564" s="10">
        <v>85000</v>
      </c>
      <c r="J564" s="8">
        <v>8</v>
      </c>
      <c r="K564" s="10">
        <f t="shared" si="8"/>
        <v>680000</v>
      </c>
      <c r="L564" s="7" t="s">
        <v>1014</v>
      </c>
      <c r="M564" s="11" t="s">
        <v>19</v>
      </c>
      <c r="N564" s="11" t="s">
        <v>26</v>
      </c>
      <c r="O564" s="12" t="s">
        <v>20</v>
      </c>
    </row>
    <row r="565" spans="1:15" x14ac:dyDescent="0.25">
      <c r="A565" s="7">
        <v>541</v>
      </c>
      <c r="B565" s="7"/>
      <c r="C565" s="7"/>
      <c r="D565" s="7" t="s">
        <v>24</v>
      </c>
      <c r="E565" s="7">
        <v>410010475</v>
      </c>
      <c r="F565" s="8">
        <v>2206</v>
      </c>
      <c r="G565" s="9" t="s">
        <v>977</v>
      </c>
      <c r="H565" s="7" t="s">
        <v>593</v>
      </c>
      <c r="I565" s="10">
        <v>1000</v>
      </c>
      <c r="J565" s="8">
        <v>6</v>
      </c>
      <c r="K565" s="10">
        <f t="shared" si="8"/>
        <v>6000</v>
      </c>
      <c r="L565" s="7" t="s">
        <v>1015</v>
      </c>
      <c r="M565" s="11" t="s">
        <v>19</v>
      </c>
      <c r="N565" s="11" t="s">
        <v>26</v>
      </c>
      <c r="O565" s="12" t="s">
        <v>20</v>
      </c>
    </row>
    <row r="566" spans="1:15" x14ac:dyDescent="0.25">
      <c r="A566" s="7">
        <v>542</v>
      </c>
      <c r="B566" s="7"/>
      <c r="C566" s="7"/>
      <c r="D566" s="7" t="s">
        <v>24</v>
      </c>
      <c r="E566" s="7">
        <v>410010480</v>
      </c>
      <c r="F566" s="8">
        <v>2206</v>
      </c>
      <c r="G566" s="9" t="s">
        <v>1016</v>
      </c>
      <c r="H566" s="7" t="s">
        <v>17</v>
      </c>
      <c r="I566" s="10">
        <v>1000</v>
      </c>
      <c r="J566" s="8">
        <v>2</v>
      </c>
      <c r="K566" s="10">
        <f t="shared" si="8"/>
        <v>2000</v>
      </c>
      <c r="L566" s="7" t="s">
        <v>1017</v>
      </c>
      <c r="M566" s="11" t="s">
        <v>19</v>
      </c>
      <c r="N566" s="11" t="s">
        <v>26</v>
      </c>
      <c r="O566" s="12" t="s">
        <v>20</v>
      </c>
    </row>
    <row r="567" spans="1:15" x14ac:dyDescent="0.25">
      <c r="A567" s="7">
        <v>543</v>
      </c>
      <c r="B567" s="7"/>
      <c r="C567" s="7"/>
      <c r="D567" s="7" t="s">
        <v>24</v>
      </c>
      <c r="E567" s="7">
        <v>480090313</v>
      </c>
      <c r="F567" s="8">
        <v>2206</v>
      </c>
      <c r="G567" s="9" t="s">
        <v>979</v>
      </c>
      <c r="H567" s="7" t="s">
        <v>17</v>
      </c>
      <c r="I567" s="10">
        <v>60000</v>
      </c>
      <c r="J567" s="8">
        <v>7</v>
      </c>
      <c r="K567" s="10">
        <f t="shared" si="8"/>
        <v>420000</v>
      </c>
      <c r="L567" s="7" t="s">
        <v>1018</v>
      </c>
      <c r="M567" s="11" t="s">
        <v>19</v>
      </c>
      <c r="N567" s="11" t="s">
        <v>26</v>
      </c>
      <c r="O567" s="12" t="s">
        <v>20</v>
      </c>
    </row>
    <row r="568" spans="1:15" x14ac:dyDescent="0.25">
      <c r="A568" s="7">
        <v>544</v>
      </c>
      <c r="B568" s="7"/>
      <c r="C568" s="7"/>
      <c r="D568" s="7" t="s">
        <v>24</v>
      </c>
      <c r="E568" s="7">
        <v>480090338</v>
      </c>
      <c r="F568" s="8">
        <v>2206</v>
      </c>
      <c r="G568" s="9" t="s">
        <v>1007</v>
      </c>
      <c r="H568" s="7" t="s">
        <v>17</v>
      </c>
      <c r="I568" s="10">
        <v>65000</v>
      </c>
      <c r="J568" s="8">
        <v>8</v>
      </c>
      <c r="K568" s="10">
        <f t="shared" si="8"/>
        <v>520000</v>
      </c>
      <c r="L568" s="7" t="s">
        <v>1019</v>
      </c>
      <c r="M568" s="11" t="s">
        <v>19</v>
      </c>
      <c r="N568" s="11" t="s">
        <v>26</v>
      </c>
      <c r="O568" s="12" t="s">
        <v>20</v>
      </c>
    </row>
    <row r="569" spans="1:15" x14ac:dyDescent="0.25">
      <c r="A569" s="7">
        <v>545</v>
      </c>
      <c r="B569" s="7"/>
      <c r="C569" s="7"/>
      <c r="D569" s="7" t="s">
        <v>489</v>
      </c>
      <c r="E569" s="7">
        <v>410010474</v>
      </c>
      <c r="F569" s="8">
        <v>2206</v>
      </c>
      <c r="G569" s="9" t="s">
        <v>975</v>
      </c>
      <c r="H569" s="7" t="s">
        <v>17</v>
      </c>
      <c r="I569" s="10">
        <v>265</v>
      </c>
      <c r="J569" s="8">
        <v>6</v>
      </c>
      <c r="K569" s="10">
        <f t="shared" si="8"/>
        <v>1590</v>
      </c>
      <c r="L569" s="7" t="s">
        <v>1020</v>
      </c>
      <c r="M569" s="11" t="s">
        <v>19</v>
      </c>
      <c r="N569" s="11" t="s">
        <v>26</v>
      </c>
      <c r="O569" s="12" t="s">
        <v>20</v>
      </c>
    </row>
    <row r="570" spans="1:15" x14ac:dyDescent="0.25">
      <c r="A570" s="7">
        <v>546</v>
      </c>
      <c r="B570" s="7"/>
      <c r="C570" s="7"/>
      <c r="D570" s="7" t="s">
        <v>489</v>
      </c>
      <c r="E570" s="7">
        <v>480090162</v>
      </c>
      <c r="F570" s="8">
        <v>2206</v>
      </c>
      <c r="G570" s="9" t="s">
        <v>1021</v>
      </c>
      <c r="H570" s="7" t="s">
        <v>17</v>
      </c>
      <c r="I570" s="10">
        <v>60000</v>
      </c>
      <c r="J570" s="8">
        <v>3</v>
      </c>
      <c r="K570" s="10">
        <f t="shared" si="8"/>
        <v>180000</v>
      </c>
      <c r="L570" s="7" t="s">
        <v>1022</v>
      </c>
      <c r="M570" s="11" t="s">
        <v>19</v>
      </c>
      <c r="N570" s="11" t="s">
        <v>26</v>
      </c>
      <c r="O570" s="12" t="s">
        <v>20</v>
      </c>
    </row>
    <row r="571" spans="1:15" x14ac:dyDescent="0.25">
      <c r="A571" s="7">
        <v>547</v>
      </c>
      <c r="B571" s="7"/>
      <c r="C571" s="7"/>
      <c r="D571" s="7" t="s">
        <v>489</v>
      </c>
      <c r="E571" s="7">
        <v>480090313</v>
      </c>
      <c r="F571" s="8">
        <v>2206</v>
      </c>
      <c r="G571" s="9" t="s">
        <v>979</v>
      </c>
      <c r="H571" s="7" t="s">
        <v>17</v>
      </c>
      <c r="I571" s="10">
        <v>47000</v>
      </c>
      <c r="J571" s="8">
        <v>6</v>
      </c>
      <c r="K571" s="10">
        <f t="shared" si="8"/>
        <v>282000</v>
      </c>
      <c r="L571" s="7" t="s">
        <v>1023</v>
      </c>
      <c r="M571" s="11" t="s">
        <v>19</v>
      </c>
      <c r="N571" s="11" t="s">
        <v>26</v>
      </c>
      <c r="O571" s="12" t="s">
        <v>20</v>
      </c>
    </row>
    <row r="572" spans="1:15" x14ac:dyDescent="0.25">
      <c r="A572" s="7">
        <v>548</v>
      </c>
      <c r="B572" s="7"/>
      <c r="C572" s="7"/>
      <c r="D572" s="7" t="s">
        <v>489</v>
      </c>
      <c r="E572" s="7">
        <v>480090338</v>
      </c>
      <c r="F572" s="8">
        <v>2206</v>
      </c>
      <c r="G572" s="9" t="s">
        <v>1007</v>
      </c>
      <c r="H572" s="7" t="s">
        <v>17</v>
      </c>
      <c r="I572" s="10">
        <v>60000</v>
      </c>
      <c r="J572" s="8">
        <v>3</v>
      </c>
      <c r="K572" s="10">
        <f t="shared" si="8"/>
        <v>180000</v>
      </c>
      <c r="L572" s="7" t="s">
        <v>1024</v>
      </c>
      <c r="M572" s="11" t="s">
        <v>19</v>
      </c>
      <c r="N572" s="11" t="s">
        <v>26</v>
      </c>
      <c r="O572" s="12" t="s">
        <v>20</v>
      </c>
    </row>
    <row r="573" spans="1:15" x14ac:dyDescent="0.25">
      <c r="A573" s="7">
        <v>549</v>
      </c>
      <c r="B573" s="7"/>
      <c r="C573" s="7"/>
      <c r="D573" s="7" t="s">
        <v>489</v>
      </c>
      <c r="E573" s="7">
        <v>480090447</v>
      </c>
      <c r="F573" s="8">
        <v>2206</v>
      </c>
      <c r="G573" s="9" t="s">
        <v>981</v>
      </c>
      <c r="H573" s="7" t="s">
        <v>17</v>
      </c>
      <c r="I573" s="10">
        <v>91143</v>
      </c>
      <c r="J573" s="8">
        <v>12</v>
      </c>
      <c r="K573" s="10">
        <f t="shared" si="8"/>
        <v>1093716</v>
      </c>
      <c r="L573" s="7" t="s">
        <v>1025</v>
      </c>
      <c r="M573" s="11" t="s">
        <v>19</v>
      </c>
      <c r="N573" s="11" t="s">
        <v>26</v>
      </c>
      <c r="O573" s="12" t="s">
        <v>20</v>
      </c>
    </row>
    <row r="574" spans="1:15" x14ac:dyDescent="0.25">
      <c r="A574" s="7">
        <v>550</v>
      </c>
      <c r="B574" s="7"/>
      <c r="C574" s="7"/>
      <c r="D574" s="7" t="s">
        <v>489</v>
      </c>
      <c r="E574" s="7">
        <v>480095162</v>
      </c>
      <c r="F574" s="8">
        <v>2206</v>
      </c>
      <c r="G574" s="9" t="s">
        <v>996</v>
      </c>
      <c r="H574" s="7" t="s">
        <v>17</v>
      </c>
      <c r="I574" s="10">
        <v>60000</v>
      </c>
      <c r="J574" s="8">
        <v>12</v>
      </c>
      <c r="K574" s="10">
        <f t="shared" si="8"/>
        <v>720000</v>
      </c>
      <c r="L574" s="7" t="s">
        <v>1026</v>
      </c>
      <c r="M574" s="11" t="s">
        <v>19</v>
      </c>
      <c r="N574" s="11" t="s">
        <v>26</v>
      </c>
      <c r="O574" s="12" t="s">
        <v>20</v>
      </c>
    </row>
    <row r="575" spans="1:15" x14ac:dyDescent="0.25">
      <c r="A575" s="7">
        <v>551</v>
      </c>
      <c r="B575" s="7"/>
      <c r="C575" s="7"/>
      <c r="D575" s="7" t="s">
        <v>127</v>
      </c>
      <c r="E575" s="7">
        <v>410010474</v>
      </c>
      <c r="F575" s="8">
        <v>2206</v>
      </c>
      <c r="G575" s="9" t="s">
        <v>975</v>
      </c>
      <c r="H575" s="7" t="s">
        <v>17</v>
      </c>
      <c r="I575" s="10">
        <v>480</v>
      </c>
      <c r="J575" s="8">
        <v>24</v>
      </c>
      <c r="K575" s="10">
        <f t="shared" si="8"/>
        <v>11520</v>
      </c>
      <c r="L575" s="7" t="s">
        <v>1027</v>
      </c>
      <c r="M575" s="11" t="s">
        <v>19</v>
      </c>
      <c r="N575" s="11" t="s">
        <v>26</v>
      </c>
      <c r="O575" s="12" t="s">
        <v>20</v>
      </c>
    </row>
    <row r="576" spans="1:15" x14ac:dyDescent="0.25">
      <c r="A576" s="7">
        <v>552</v>
      </c>
      <c r="B576" s="7"/>
      <c r="C576" s="7"/>
      <c r="D576" s="7" t="s">
        <v>127</v>
      </c>
      <c r="E576" s="7">
        <v>480090313</v>
      </c>
      <c r="F576" s="8">
        <v>2206</v>
      </c>
      <c r="G576" s="9" t="s">
        <v>979</v>
      </c>
      <c r="H576" s="7" t="s">
        <v>17</v>
      </c>
      <c r="I576" s="10">
        <v>53000</v>
      </c>
      <c r="J576" s="8">
        <v>3</v>
      </c>
      <c r="K576" s="10">
        <f t="shared" si="8"/>
        <v>159000</v>
      </c>
      <c r="L576" s="7" t="s">
        <v>1028</v>
      </c>
      <c r="M576" s="11" t="s">
        <v>19</v>
      </c>
      <c r="N576" s="11" t="s">
        <v>26</v>
      </c>
      <c r="O576" s="12" t="s">
        <v>20</v>
      </c>
    </row>
    <row r="577" spans="1:15" x14ac:dyDescent="0.25">
      <c r="A577" s="7">
        <v>553</v>
      </c>
      <c r="B577" s="7"/>
      <c r="C577" s="7"/>
      <c r="D577" s="7" t="s">
        <v>127</v>
      </c>
      <c r="E577" s="7">
        <v>480090447</v>
      </c>
      <c r="F577" s="8">
        <v>2206</v>
      </c>
      <c r="G577" s="9" t="s">
        <v>981</v>
      </c>
      <c r="H577" s="7" t="s">
        <v>17</v>
      </c>
      <c r="I577" s="10">
        <v>95000</v>
      </c>
      <c r="J577" s="8">
        <v>3</v>
      </c>
      <c r="K577" s="10">
        <f t="shared" si="8"/>
        <v>285000</v>
      </c>
      <c r="L577" s="7" t="s">
        <v>1029</v>
      </c>
      <c r="M577" s="11" t="s">
        <v>19</v>
      </c>
      <c r="N577" s="11" t="s">
        <v>26</v>
      </c>
      <c r="O577" s="12" t="s">
        <v>20</v>
      </c>
    </row>
    <row r="578" spans="1:15" x14ac:dyDescent="0.25">
      <c r="A578" s="7">
        <v>554</v>
      </c>
      <c r="B578" s="7"/>
      <c r="C578" s="7"/>
      <c r="D578" s="7" t="s">
        <v>127</v>
      </c>
      <c r="E578" s="7">
        <v>480090929</v>
      </c>
      <c r="F578" s="8">
        <v>2206</v>
      </c>
      <c r="G578" s="9" t="s">
        <v>1030</v>
      </c>
      <c r="H578" s="7" t="s">
        <v>17</v>
      </c>
      <c r="I578" s="10">
        <v>95000</v>
      </c>
      <c r="J578" s="8">
        <v>3</v>
      </c>
      <c r="K578" s="10">
        <f t="shared" si="8"/>
        <v>285000</v>
      </c>
      <c r="L578" s="7" t="s">
        <v>1031</v>
      </c>
      <c r="M578" s="11" t="s">
        <v>19</v>
      </c>
      <c r="N578" s="11" t="s">
        <v>26</v>
      </c>
      <c r="O578" s="12" t="s">
        <v>20</v>
      </c>
    </row>
    <row r="579" spans="1:15" x14ac:dyDescent="0.25">
      <c r="A579" s="7">
        <v>555</v>
      </c>
      <c r="B579" s="7"/>
      <c r="C579" s="7"/>
      <c r="D579" s="7" t="s">
        <v>127</v>
      </c>
      <c r="E579" s="7">
        <v>480095162</v>
      </c>
      <c r="F579" s="8">
        <v>2206</v>
      </c>
      <c r="G579" s="9" t="s">
        <v>996</v>
      </c>
      <c r="H579" s="7" t="s">
        <v>17</v>
      </c>
      <c r="I579" s="10">
        <v>62000</v>
      </c>
      <c r="J579" s="8">
        <v>8</v>
      </c>
      <c r="K579" s="10">
        <f t="shared" si="8"/>
        <v>496000</v>
      </c>
      <c r="L579" s="7" t="s">
        <v>1032</v>
      </c>
      <c r="M579" s="11" t="s">
        <v>19</v>
      </c>
      <c r="N579" s="11" t="s">
        <v>26</v>
      </c>
      <c r="O579" s="12" t="s">
        <v>20</v>
      </c>
    </row>
    <row r="580" spans="1:15" x14ac:dyDescent="0.25">
      <c r="A580" s="7">
        <v>556</v>
      </c>
      <c r="B580" s="7"/>
      <c r="C580" s="7"/>
      <c r="D580" s="7" t="s">
        <v>130</v>
      </c>
      <c r="E580" s="7">
        <v>410010481</v>
      </c>
      <c r="F580" s="8">
        <v>2206</v>
      </c>
      <c r="G580" s="9" t="s">
        <v>1033</v>
      </c>
      <c r="H580" s="7" t="s">
        <v>17</v>
      </c>
      <c r="I580" s="10">
        <v>2500</v>
      </c>
      <c r="J580" s="8">
        <v>2</v>
      </c>
      <c r="K580" s="10">
        <f t="shared" si="8"/>
        <v>5000</v>
      </c>
      <c r="L580" s="7" t="s">
        <v>1034</v>
      </c>
      <c r="M580" s="11" t="s">
        <v>19</v>
      </c>
      <c r="N580" s="11" t="s">
        <v>26</v>
      </c>
      <c r="O580" s="12" t="s">
        <v>20</v>
      </c>
    </row>
    <row r="581" spans="1:15" x14ac:dyDescent="0.25">
      <c r="A581" s="7">
        <v>557</v>
      </c>
      <c r="B581" s="7"/>
      <c r="C581" s="7"/>
      <c r="D581" s="7" t="s">
        <v>130</v>
      </c>
      <c r="E581" s="7">
        <v>410010482</v>
      </c>
      <c r="F581" s="8">
        <v>2206</v>
      </c>
      <c r="G581" s="9" t="s">
        <v>1035</v>
      </c>
      <c r="H581" s="7" t="s">
        <v>17</v>
      </c>
      <c r="I581" s="10">
        <v>2500</v>
      </c>
      <c r="J581" s="8">
        <v>3</v>
      </c>
      <c r="K581" s="10">
        <f t="shared" si="8"/>
        <v>7500</v>
      </c>
      <c r="L581" s="7" t="s">
        <v>1036</v>
      </c>
      <c r="M581" s="11" t="s">
        <v>19</v>
      </c>
      <c r="N581" s="11" t="s">
        <v>26</v>
      </c>
      <c r="O581" s="12" t="s">
        <v>20</v>
      </c>
    </row>
    <row r="582" spans="1:15" x14ac:dyDescent="0.25">
      <c r="A582" s="7">
        <v>558</v>
      </c>
      <c r="B582" s="7"/>
      <c r="C582" s="7"/>
      <c r="D582" s="7" t="s">
        <v>130</v>
      </c>
      <c r="E582" s="7">
        <v>410010483</v>
      </c>
      <c r="F582" s="8">
        <v>2206</v>
      </c>
      <c r="G582" s="9" t="s">
        <v>1037</v>
      </c>
      <c r="H582" s="7" t="s">
        <v>17</v>
      </c>
      <c r="I582" s="10">
        <v>2500</v>
      </c>
      <c r="J582" s="8">
        <v>2</v>
      </c>
      <c r="K582" s="10">
        <f t="shared" si="8"/>
        <v>5000</v>
      </c>
      <c r="L582" s="7" t="s">
        <v>1038</v>
      </c>
      <c r="M582" s="11" t="s">
        <v>19</v>
      </c>
      <c r="N582" s="11" t="s">
        <v>26</v>
      </c>
      <c r="O582" s="12" t="s">
        <v>20</v>
      </c>
    </row>
    <row r="583" spans="1:15" x14ac:dyDescent="0.25">
      <c r="A583" s="7">
        <v>559</v>
      </c>
      <c r="B583" s="7"/>
      <c r="C583" s="7"/>
      <c r="D583" s="7" t="s">
        <v>130</v>
      </c>
      <c r="E583" s="7">
        <v>480090131</v>
      </c>
      <c r="F583" s="8">
        <v>2206</v>
      </c>
      <c r="G583" s="9" t="s">
        <v>1039</v>
      </c>
      <c r="H583" s="7" t="s">
        <v>17</v>
      </c>
      <c r="I583" s="10">
        <v>50000</v>
      </c>
      <c r="J583" s="8">
        <v>2</v>
      </c>
      <c r="K583" s="10">
        <f t="shared" si="8"/>
        <v>100000</v>
      </c>
      <c r="L583" s="7" t="s">
        <v>1040</v>
      </c>
      <c r="M583" s="11" t="s">
        <v>19</v>
      </c>
      <c r="N583" s="11" t="s">
        <v>26</v>
      </c>
      <c r="O583" s="12" t="s">
        <v>20</v>
      </c>
    </row>
    <row r="584" spans="1:15" x14ac:dyDescent="0.25">
      <c r="A584" s="7">
        <v>560</v>
      </c>
      <c r="B584" s="7"/>
      <c r="C584" s="7"/>
      <c r="D584" s="7" t="s">
        <v>130</v>
      </c>
      <c r="E584" s="7">
        <v>480090132</v>
      </c>
      <c r="F584" s="8">
        <v>2206</v>
      </c>
      <c r="G584" s="9" t="s">
        <v>1041</v>
      </c>
      <c r="H584" s="7" t="s">
        <v>17</v>
      </c>
      <c r="I584" s="10">
        <v>50000</v>
      </c>
      <c r="J584" s="8">
        <v>2</v>
      </c>
      <c r="K584" s="10">
        <f t="shared" si="8"/>
        <v>100000</v>
      </c>
      <c r="L584" s="7" t="s">
        <v>1040</v>
      </c>
      <c r="M584" s="11" t="s">
        <v>19</v>
      </c>
      <c r="N584" s="11" t="s">
        <v>26</v>
      </c>
      <c r="O584" s="12" t="s">
        <v>20</v>
      </c>
    </row>
    <row r="585" spans="1:15" x14ac:dyDescent="0.25">
      <c r="A585" s="7">
        <v>561</v>
      </c>
      <c r="B585" s="7"/>
      <c r="C585" s="7"/>
      <c r="D585" s="7" t="s">
        <v>130</v>
      </c>
      <c r="E585" s="7">
        <v>480090133</v>
      </c>
      <c r="F585" s="8">
        <v>2206</v>
      </c>
      <c r="G585" s="9" t="s">
        <v>1042</v>
      </c>
      <c r="H585" s="7" t="s">
        <v>17</v>
      </c>
      <c r="I585" s="10">
        <v>50000</v>
      </c>
      <c r="J585" s="8">
        <v>2</v>
      </c>
      <c r="K585" s="10">
        <f t="shared" si="8"/>
        <v>100000</v>
      </c>
      <c r="L585" s="7" t="s">
        <v>1040</v>
      </c>
      <c r="M585" s="11" t="s">
        <v>19</v>
      </c>
      <c r="N585" s="11" t="s">
        <v>26</v>
      </c>
      <c r="O585" s="12" t="s">
        <v>20</v>
      </c>
    </row>
    <row r="586" spans="1:15" x14ac:dyDescent="0.25">
      <c r="A586" s="7">
        <v>562</v>
      </c>
      <c r="B586" s="7"/>
      <c r="C586" s="7"/>
      <c r="D586" s="7" t="s">
        <v>130</v>
      </c>
      <c r="E586" s="7">
        <v>480090134</v>
      </c>
      <c r="F586" s="8">
        <v>2206</v>
      </c>
      <c r="G586" s="9" t="s">
        <v>1043</v>
      </c>
      <c r="H586" s="7" t="s">
        <v>17</v>
      </c>
      <c r="I586" s="10">
        <v>50000</v>
      </c>
      <c r="J586" s="8">
        <v>4</v>
      </c>
      <c r="K586" s="10">
        <f t="shared" si="8"/>
        <v>200000</v>
      </c>
      <c r="L586" s="7" t="s">
        <v>1040</v>
      </c>
      <c r="M586" s="11" t="s">
        <v>19</v>
      </c>
      <c r="N586" s="11" t="s">
        <v>26</v>
      </c>
      <c r="O586" s="12" t="s">
        <v>20</v>
      </c>
    </row>
    <row r="587" spans="1:15" x14ac:dyDescent="0.25">
      <c r="A587" s="7">
        <v>563</v>
      </c>
      <c r="B587" s="7"/>
      <c r="C587" s="7"/>
      <c r="D587" s="7" t="s">
        <v>130</v>
      </c>
      <c r="E587" s="7">
        <v>480090134</v>
      </c>
      <c r="F587" s="8">
        <v>2206</v>
      </c>
      <c r="G587" s="9" t="s">
        <v>1043</v>
      </c>
      <c r="H587" s="7" t="s">
        <v>17</v>
      </c>
      <c r="I587" s="10">
        <v>50000</v>
      </c>
      <c r="J587" s="8">
        <v>4</v>
      </c>
      <c r="K587" s="10">
        <f t="shared" si="8"/>
        <v>200000</v>
      </c>
      <c r="L587" s="7" t="s">
        <v>1040</v>
      </c>
      <c r="M587" s="11" t="s">
        <v>19</v>
      </c>
      <c r="N587" s="11" t="s">
        <v>26</v>
      </c>
      <c r="O587" s="12" t="s">
        <v>20</v>
      </c>
    </row>
    <row r="588" spans="1:15" x14ac:dyDescent="0.25">
      <c r="A588" s="7">
        <v>564</v>
      </c>
      <c r="B588" s="7"/>
      <c r="C588" s="7"/>
      <c r="D588" s="7" t="s">
        <v>130</v>
      </c>
      <c r="E588" s="7">
        <v>480090313</v>
      </c>
      <c r="F588" s="8">
        <v>2206</v>
      </c>
      <c r="G588" s="9" t="s">
        <v>979</v>
      </c>
      <c r="H588" s="7" t="s">
        <v>17</v>
      </c>
      <c r="I588" s="10">
        <v>49500</v>
      </c>
      <c r="J588" s="8">
        <v>3</v>
      </c>
      <c r="K588" s="10">
        <f t="shared" si="8"/>
        <v>148500</v>
      </c>
      <c r="L588" s="7" t="s">
        <v>1044</v>
      </c>
      <c r="M588" s="11" t="s">
        <v>19</v>
      </c>
      <c r="N588" s="11" t="s">
        <v>26</v>
      </c>
      <c r="O588" s="12" t="s">
        <v>20</v>
      </c>
    </row>
    <row r="589" spans="1:15" x14ac:dyDescent="0.25">
      <c r="A589" s="7">
        <v>565</v>
      </c>
      <c r="B589" s="7"/>
      <c r="C589" s="7"/>
      <c r="D589" s="7" t="s">
        <v>130</v>
      </c>
      <c r="E589" s="7">
        <v>480090562</v>
      </c>
      <c r="F589" s="8">
        <v>2206</v>
      </c>
      <c r="G589" s="9" t="s">
        <v>1045</v>
      </c>
      <c r="H589" s="7" t="s">
        <v>17</v>
      </c>
      <c r="I589" s="10">
        <v>83000</v>
      </c>
      <c r="J589" s="8">
        <v>8</v>
      </c>
      <c r="K589" s="10">
        <f t="shared" si="8"/>
        <v>664000</v>
      </c>
      <c r="L589" s="7" t="s">
        <v>1046</v>
      </c>
      <c r="M589" s="11" t="s">
        <v>19</v>
      </c>
      <c r="N589" s="11" t="s">
        <v>26</v>
      </c>
      <c r="O589" s="12" t="s">
        <v>20</v>
      </c>
    </row>
    <row r="590" spans="1:15" x14ac:dyDescent="0.25">
      <c r="A590" s="7">
        <v>566</v>
      </c>
      <c r="B590" s="7"/>
      <c r="C590" s="7"/>
      <c r="D590" s="7" t="s">
        <v>130</v>
      </c>
      <c r="E590" s="7">
        <v>480090800</v>
      </c>
      <c r="F590" s="8">
        <v>2206</v>
      </c>
      <c r="G590" s="9" t="s">
        <v>1047</v>
      </c>
      <c r="H590" s="7" t="s">
        <v>17</v>
      </c>
      <c r="I590" s="10">
        <v>50000</v>
      </c>
      <c r="J590" s="8">
        <v>3</v>
      </c>
      <c r="K590" s="10">
        <f t="shared" si="8"/>
        <v>150000</v>
      </c>
      <c r="L590" s="7" t="s">
        <v>1048</v>
      </c>
      <c r="M590" s="11" t="s">
        <v>19</v>
      </c>
      <c r="N590" s="11" t="s">
        <v>26</v>
      </c>
      <c r="O590" s="12" t="s">
        <v>20</v>
      </c>
    </row>
    <row r="591" spans="1:15" x14ac:dyDescent="0.25">
      <c r="A591" s="7">
        <v>567</v>
      </c>
      <c r="B591" s="7"/>
      <c r="C591" s="7"/>
      <c r="D591" s="7" t="s">
        <v>130</v>
      </c>
      <c r="E591" s="7">
        <v>480096054</v>
      </c>
      <c r="F591" s="8">
        <v>2206</v>
      </c>
      <c r="G591" s="9" t="s">
        <v>1049</v>
      </c>
      <c r="H591" s="7" t="s">
        <v>17</v>
      </c>
      <c r="I591" s="10">
        <v>3500</v>
      </c>
      <c r="J591" s="8">
        <v>240</v>
      </c>
      <c r="K591" s="10">
        <f t="shared" si="8"/>
        <v>840000</v>
      </c>
      <c r="L591" s="7" t="s">
        <v>1050</v>
      </c>
      <c r="M591" s="11" t="s">
        <v>19</v>
      </c>
      <c r="N591" s="11" t="s">
        <v>26</v>
      </c>
      <c r="O591" s="12" t="s">
        <v>20</v>
      </c>
    </row>
    <row r="592" spans="1:15" x14ac:dyDescent="0.25">
      <c r="A592" s="7">
        <v>568</v>
      </c>
      <c r="B592" s="7"/>
      <c r="C592" s="7"/>
      <c r="D592" s="7" t="s">
        <v>1051</v>
      </c>
      <c r="E592" s="7">
        <v>410010474</v>
      </c>
      <c r="F592" s="8">
        <v>2206</v>
      </c>
      <c r="G592" s="9" t="s">
        <v>975</v>
      </c>
      <c r="H592" s="7" t="s">
        <v>17</v>
      </c>
      <c r="I592" s="10">
        <v>350</v>
      </c>
      <c r="J592" s="8">
        <v>4</v>
      </c>
      <c r="K592" s="10">
        <f t="shared" si="8"/>
        <v>1400</v>
      </c>
      <c r="L592" s="7" t="s">
        <v>1052</v>
      </c>
      <c r="M592" s="11" t="s">
        <v>19</v>
      </c>
      <c r="N592" s="11" t="s">
        <v>26</v>
      </c>
      <c r="O592" s="12" t="s">
        <v>20</v>
      </c>
    </row>
    <row r="593" spans="1:15" x14ac:dyDescent="0.25">
      <c r="A593" s="7">
        <v>569</v>
      </c>
      <c r="B593" s="7"/>
      <c r="C593" s="7"/>
      <c r="D593" s="7" t="s">
        <v>1051</v>
      </c>
      <c r="E593" s="7">
        <v>480090313</v>
      </c>
      <c r="F593" s="8">
        <v>2206</v>
      </c>
      <c r="G593" s="9" t="s">
        <v>979</v>
      </c>
      <c r="H593" s="7" t="s">
        <v>17</v>
      </c>
      <c r="I593" s="10">
        <v>50000</v>
      </c>
      <c r="J593" s="8">
        <v>4</v>
      </c>
      <c r="K593" s="10">
        <f t="shared" si="8"/>
        <v>200000</v>
      </c>
      <c r="L593" s="7" t="s">
        <v>1053</v>
      </c>
      <c r="M593" s="11" t="s">
        <v>19</v>
      </c>
      <c r="N593" s="11" t="s">
        <v>26</v>
      </c>
      <c r="O593" s="12" t="s">
        <v>20</v>
      </c>
    </row>
    <row r="594" spans="1:15" x14ac:dyDescent="0.25">
      <c r="A594" s="7">
        <v>570</v>
      </c>
      <c r="B594" s="7"/>
      <c r="C594" s="7"/>
      <c r="D594" s="7" t="s">
        <v>1051</v>
      </c>
      <c r="E594" s="7">
        <v>480090338</v>
      </c>
      <c r="F594" s="8">
        <v>2206</v>
      </c>
      <c r="G594" s="9" t="s">
        <v>1007</v>
      </c>
      <c r="H594" s="7" t="s">
        <v>17</v>
      </c>
      <c r="I594" s="10">
        <v>112000</v>
      </c>
      <c r="J594" s="8">
        <v>4</v>
      </c>
      <c r="K594" s="10">
        <f t="shared" si="8"/>
        <v>448000</v>
      </c>
      <c r="L594" s="7" t="s">
        <v>1054</v>
      </c>
      <c r="M594" s="11" t="s">
        <v>19</v>
      </c>
      <c r="N594" s="11" t="s">
        <v>26</v>
      </c>
      <c r="O594" s="12" t="s">
        <v>20</v>
      </c>
    </row>
    <row r="595" spans="1:15" x14ac:dyDescent="0.25">
      <c r="A595" s="7">
        <v>571</v>
      </c>
      <c r="B595" s="7"/>
      <c r="C595" s="7"/>
      <c r="D595" s="7" t="s">
        <v>27</v>
      </c>
      <c r="E595" s="7">
        <v>410010474</v>
      </c>
      <c r="F595" s="8">
        <v>2206</v>
      </c>
      <c r="G595" s="9" t="s">
        <v>975</v>
      </c>
      <c r="H595" s="7" t="s">
        <v>17</v>
      </c>
      <c r="I595" s="10">
        <v>5000</v>
      </c>
      <c r="J595" s="8">
        <v>50</v>
      </c>
      <c r="K595" s="10">
        <f t="shared" si="8"/>
        <v>250000</v>
      </c>
      <c r="L595" s="7" t="s">
        <v>1055</v>
      </c>
      <c r="M595" s="11" t="s">
        <v>19</v>
      </c>
      <c r="N595" s="11" t="s">
        <v>26</v>
      </c>
      <c r="O595" s="12" t="s">
        <v>20</v>
      </c>
    </row>
    <row r="596" spans="1:15" x14ac:dyDescent="0.25">
      <c r="A596" s="7">
        <v>572</v>
      </c>
      <c r="B596" s="7"/>
      <c r="C596" s="7"/>
      <c r="D596" s="7" t="s">
        <v>27</v>
      </c>
      <c r="E596" s="7">
        <v>480090131</v>
      </c>
      <c r="F596" s="8">
        <v>2206</v>
      </c>
      <c r="G596" s="9" t="s">
        <v>1039</v>
      </c>
      <c r="H596" s="7" t="s">
        <v>17</v>
      </c>
      <c r="I596" s="10">
        <v>42282</v>
      </c>
      <c r="J596" s="8">
        <v>5</v>
      </c>
      <c r="K596" s="10">
        <f t="shared" si="8"/>
        <v>211410</v>
      </c>
      <c r="L596" s="7" t="s">
        <v>1056</v>
      </c>
      <c r="M596" s="11" t="s">
        <v>19</v>
      </c>
      <c r="N596" s="11" t="s">
        <v>26</v>
      </c>
      <c r="O596" s="12" t="s">
        <v>20</v>
      </c>
    </row>
    <row r="597" spans="1:15" x14ac:dyDescent="0.25">
      <c r="A597" s="7">
        <v>573</v>
      </c>
      <c r="B597" s="7"/>
      <c r="C597" s="7"/>
      <c r="D597" s="7" t="s">
        <v>27</v>
      </c>
      <c r="E597" s="7">
        <v>480090132</v>
      </c>
      <c r="F597" s="8">
        <v>2206</v>
      </c>
      <c r="G597" s="9" t="s">
        <v>1041</v>
      </c>
      <c r="H597" s="7" t="s">
        <v>17</v>
      </c>
      <c r="I597" s="10">
        <v>42282</v>
      </c>
      <c r="J597" s="8">
        <v>5</v>
      </c>
      <c r="K597" s="10">
        <f t="shared" si="8"/>
        <v>211410</v>
      </c>
      <c r="L597" s="7" t="s">
        <v>1057</v>
      </c>
      <c r="M597" s="11" t="s">
        <v>19</v>
      </c>
      <c r="N597" s="11" t="s">
        <v>26</v>
      </c>
      <c r="O597" s="12" t="s">
        <v>20</v>
      </c>
    </row>
    <row r="598" spans="1:15" x14ac:dyDescent="0.25">
      <c r="A598" s="7">
        <v>574</v>
      </c>
      <c r="B598" s="7"/>
      <c r="C598" s="7"/>
      <c r="D598" s="7" t="s">
        <v>27</v>
      </c>
      <c r="E598" s="7">
        <v>480090133</v>
      </c>
      <c r="F598" s="8">
        <v>2206</v>
      </c>
      <c r="G598" s="9" t="s">
        <v>1042</v>
      </c>
      <c r="H598" s="7" t="s">
        <v>17</v>
      </c>
      <c r="I598" s="10">
        <v>42282</v>
      </c>
      <c r="J598" s="8">
        <v>5</v>
      </c>
      <c r="K598" s="10">
        <f t="shared" si="8"/>
        <v>211410</v>
      </c>
      <c r="L598" s="7" t="s">
        <v>1057</v>
      </c>
      <c r="M598" s="11" t="s">
        <v>19</v>
      </c>
      <c r="N598" s="11" t="s">
        <v>26</v>
      </c>
      <c r="O598" s="12" t="s">
        <v>20</v>
      </c>
    </row>
    <row r="599" spans="1:15" x14ac:dyDescent="0.25">
      <c r="A599" s="7">
        <v>575</v>
      </c>
      <c r="B599" s="7"/>
      <c r="C599" s="7"/>
      <c r="D599" s="7" t="s">
        <v>27</v>
      </c>
      <c r="E599" s="7">
        <v>480090134</v>
      </c>
      <c r="F599" s="8">
        <v>2206</v>
      </c>
      <c r="G599" s="9" t="s">
        <v>1043</v>
      </c>
      <c r="H599" s="7" t="s">
        <v>17</v>
      </c>
      <c r="I599" s="10">
        <v>42852</v>
      </c>
      <c r="J599" s="8">
        <v>8</v>
      </c>
      <c r="K599" s="10">
        <f t="shared" si="8"/>
        <v>342816</v>
      </c>
      <c r="L599" s="7" t="s">
        <v>1058</v>
      </c>
      <c r="M599" s="11" t="s">
        <v>19</v>
      </c>
      <c r="N599" s="11" t="s">
        <v>26</v>
      </c>
      <c r="O599" s="12" t="s">
        <v>20</v>
      </c>
    </row>
    <row r="600" spans="1:15" x14ac:dyDescent="0.25">
      <c r="A600" s="7">
        <v>576</v>
      </c>
      <c r="B600" s="7"/>
      <c r="C600" s="7"/>
      <c r="D600" s="7" t="s">
        <v>27</v>
      </c>
      <c r="E600" s="7">
        <v>480090338</v>
      </c>
      <c r="F600" s="8">
        <v>2206</v>
      </c>
      <c r="G600" s="9" t="s">
        <v>1007</v>
      </c>
      <c r="H600" s="7" t="s">
        <v>17</v>
      </c>
      <c r="I600" s="10">
        <v>42852</v>
      </c>
      <c r="J600" s="8">
        <v>50</v>
      </c>
      <c r="K600" s="10">
        <f t="shared" si="8"/>
        <v>2142600</v>
      </c>
      <c r="L600" s="7" t="s">
        <v>1059</v>
      </c>
      <c r="M600" s="11" t="s">
        <v>19</v>
      </c>
      <c r="N600" s="11" t="s">
        <v>26</v>
      </c>
      <c r="O600" s="12" t="s">
        <v>20</v>
      </c>
    </row>
    <row r="601" spans="1:15" x14ac:dyDescent="0.25">
      <c r="A601" s="7">
        <v>577</v>
      </c>
      <c r="B601" s="7"/>
      <c r="C601" s="7"/>
      <c r="D601" s="7" t="s">
        <v>27</v>
      </c>
      <c r="E601" s="7">
        <v>480090344</v>
      </c>
      <c r="F601" s="8">
        <v>2206</v>
      </c>
      <c r="G601" s="9" t="s">
        <v>1060</v>
      </c>
      <c r="H601" s="7" t="s">
        <v>17</v>
      </c>
      <c r="I601" s="10">
        <v>5000</v>
      </c>
      <c r="J601" s="8">
        <v>24</v>
      </c>
      <c r="K601" s="10">
        <f t="shared" ref="K601:K664" si="9">+I601*J601</f>
        <v>120000</v>
      </c>
      <c r="L601" s="7" t="s">
        <v>1061</v>
      </c>
      <c r="M601" s="11" t="s">
        <v>19</v>
      </c>
      <c r="N601" s="11" t="s">
        <v>26</v>
      </c>
      <c r="O601" s="12" t="s">
        <v>20</v>
      </c>
    </row>
    <row r="602" spans="1:15" x14ac:dyDescent="0.25">
      <c r="A602" s="7">
        <v>578</v>
      </c>
      <c r="B602" s="7"/>
      <c r="C602" s="7"/>
      <c r="D602" s="7" t="s">
        <v>27</v>
      </c>
      <c r="E602" s="7">
        <v>480090403</v>
      </c>
      <c r="F602" s="8">
        <v>2206</v>
      </c>
      <c r="G602" s="9" t="s">
        <v>1062</v>
      </c>
      <c r="H602" s="7" t="s">
        <v>17</v>
      </c>
      <c r="I602" s="10">
        <v>6100</v>
      </c>
      <c r="J602" s="8">
        <v>150</v>
      </c>
      <c r="K602" s="10">
        <f t="shared" si="9"/>
        <v>915000</v>
      </c>
      <c r="L602" s="7" t="s">
        <v>1063</v>
      </c>
      <c r="M602" s="11" t="s">
        <v>19</v>
      </c>
      <c r="N602" s="11" t="s">
        <v>26</v>
      </c>
      <c r="O602" s="12" t="s">
        <v>20</v>
      </c>
    </row>
    <row r="603" spans="1:15" x14ac:dyDescent="0.25">
      <c r="A603" s="7">
        <v>579</v>
      </c>
      <c r="B603" s="7"/>
      <c r="C603" s="7"/>
      <c r="D603" s="7" t="s">
        <v>27</v>
      </c>
      <c r="E603" s="7">
        <v>480090447</v>
      </c>
      <c r="F603" s="8">
        <v>2206</v>
      </c>
      <c r="G603" s="9" t="s">
        <v>981</v>
      </c>
      <c r="H603" s="7" t="s">
        <v>17</v>
      </c>
      <c r="I603" s="10">
        <v>2000</v>
      </c>
      <c r="J603" s="8">
        <v>400</v>
      </c>
      <c r="K603" s="10">
        <f t="shared" si="9"/>
        <v>800000</v>
      </c>
      <c r="L603" s="7" t="s">
        <v>1064</v>
      </c>
      <c r="M603" s="11" t="s">
        <v>19</v>
      </c>
      <c r="N603" s="11" t="s">
        <v>26</v>
      </c>
      <c r="O603" s="12" t="s">
        <v>20</v>
      </c>
    </row>
    <row r="604" spans="1:15" x14ac:dyDescent="0.25">
      <c r="A604" s="7">
        <v>580</v>
      </c>
      <c r="B604" s="7"/>
      <c r="C604" s="7"/>
      <c r="D604" s="7" t="s">
        <v>27</v>
      </c>
      <c r="E604" s="7">
        <v>480090610</v>
      </c>
      <c r="F604" s="8">
        <v>2206</v>
      </c>
      <c r="G604" s="9" t="s">
        <v>1065</v>
      </c>
      <c r="H604" s="7" t="s">
        <v>17</v>
      </c>
      <c r="I604" s="10">
        <v>50000</v>
      </c>
      <c r="J604" s="8">
        <v>7</v>
      </c>
      <c r="K604" s="10">
        <f t="shared" si="9"/>
        <v>350000</v>
      </c>
      <c r="L604" s="7" t="s">
        <v>1066</v>
      </c>
      <c r="M604" s="11" t="s">
        <v>19</v>
      </c>
      <c r="N604" s="11" t="s">
        <v>26</v>
      </c>
      <c r="O604" s="12" t="s">
        <v>20</v>
      </c>
    </row>
    <row r="605" spans="1:15" x14ac:dyDescent="0.25">
      <c r="A605" s="7">
        <v>581</v>
      </c>
      <c r="B605" s="7"/>
      <c r="C605" s="7"/>
      <c r="D605" s="7" t="s">
        <v>27</v>
      </c>
      <c r="E605" s="7">
        <v>480095162</v>
      </c>
      <c r="F605" s="8">
        <v>2206</v>
      </c>
      <c r="G605" s="9" t="s">
        <v>996</v>
      </c>
      <c r="H605" s="7" t="s">
        <v>17</v>
      </c>
      <c r="I605" s="10">
        <v>20000</v>
      </c>
      <c r="J605" s="8">
        <v>45</v>
      </c>
      <c r="K605" s="10">
        <f t="shared" si="9"/>
        <v>900000</v>
      </c>
      <c r="L605" s="7" t="s">
        <v>1067</v>
      </c>
      <c r="M605" s="11" t="s">
        <v>19</v>
      </c>
      <c r="N605" s="11" t="s">
        <v>26</v>
      </c>
      <c r="O605" s="12" t="s">
        <v>20</v>
      </c>
    </row>
    <row r="606" spans="1:15" x14ac:dyDescent="0.25">
      <c r="A606" s="7">
        <v>582</v>
      </c>
      <c r="B606" s="7"/>
      <c r="C606" s="7"/>
      <c r="D606" s="7" t="s">
        <v>821</v>
      </c>
      <c r="E606" s="7">
        <v>410010474</v>
      </c>
      <c r="F606" s="8">
        <v>2206</v>
      </c>
      <c r="G606" s="9" t="s">
        <v>975</v>
      </c>
      <c r="H606" s="7" t="s">
        <v>17</v>
      </c>
      <c r="I606" s="10">
        <v>300</v>
      </c>
      <c r="J606" s="8">
        <v>6</v>
      </c>
      <c r="K606" s="10">
        <f t="shared" si="9"/>
        <v>1800</v>
      </c>
      <c r="L606" s="7" t="s">
        <v>1068</v>
      </c>
      <c r="M606" s="11" t="s">
        <v>19</v>
      </c>
      <c r="N606" s="11" t="s">
        <v>26</v>
      </c>
      <c r="O606" s="12" t="s">
        <v>20</v>
      </c>
    </row>
    <row r="607" spans="1:15" x14ac:dyDescent="0.25">
      <c r="A607" s="7">
        <v>583</v>
      </c>
      <c r="B607" s="7"/>
      <c r="C607" s="7"/>
      <c r="D607" s="7" t="s">
        <v>821</v>
      </c>
      <c r="E607" s="7">
        <v>410010480</v>
      </c>
      <c r="F607" s="8">
        <v>2206</v>
      </c>
      <c r="G607" s="9" t="s">
        <v>1016</v>
      </c>
      <c r="H607" s="7" t="s">
        <v>17</v>
      </c>
      <c r="I607" s="10">
        <v>1100</v>
      </c>
      <c r="J607" s="8">
        <v>2</v>
      </c>
      <c r="K607" s="10">
        <f t="shared" si="9"/>
        <v>2200</v>
      </c>
      <c r="L607" s="7" t="s">
        <v>1069</v>
      </c>
      <c r="M607" s="11" t="s">
        <v>19</v>
      </c>
      <c r="N607" s="11" t="s">
        <v>26</v>
      </c>
      <c r="O607" s="12" t="s">
        <v>20</v>
      </c>
    </row>
    <row r="608" spans="1:15" x14ac:dyDescent="0.25">
      <c r="A608" s="7">
        <v>584</v>
      </c>
      <c r="B608" s="7"/>
      <c r="C608" s="21"/>
      <c r="D608" s="7" t="s">
        <v>821</v>
      </c>
      <c r="E608" s="22">
        <v>480090760</v>
      </c>
      <c r="F608" s="8">
        <v>2206</v>
      </c>
      <c r="G608" s="9" t="s">
        <v>1070</v>
      </c>
      <c r="H608" s="7" t="s">
        <v>17</v>
      </c>
      <c r="I608" s="10">
        <v>80316</v>
      </c>
      <c r="J608" s="8">
        <v>6</v>
      </c>
      <c r="K608" s="10">
        <f t="shared" si="9"/>
        <v>481896</v>
      </c>
      <c r="L608" s="7" t="s">
        <v>1071</v>
      </c>
      <c r="M608" s="11" t="s">
        <v>19</v>
      </c>
      <c r="N608" s="11" t="s">
        <v>26</v>
      </c>
      <c r="O608" s="12" t="s">
        <v>20</v>
      </c>
    </row>
    <row r="609" spans="1:15" x14ac:dyDescent="0.25">
      <c r="A609" s="7">
        <v>585</v>
      </c>
      <c r="B609" s="7"/>
      <c r="C609" s="7"/>
      <c r="D609" s="7" t="s">
        <v>821</v>
      </c>
      <c r="E609" s="22">
        <v>480090761</v>
      </c>
      <c r="F609" s="8">
        <v>2206</v>
      </c>
      <c r="G609" s="9" t="s">
        <v>1072</v>
      </c>
      <c r="H609" s="7" t="s">
        <v>17</v>
      </c>
      <c r="I609" s="10">
        <v>81840</v>
      </c>
      <c r="J609" s="8">
        <v>4</v>
      </c>
      <c r="K609" s="10">
        <f t="shared" si="9"/>
        <v>327360</v>
      </c>
      <c r="L609" s="7" t="s">
        <v>1073</v>
      </c>
      <c r="M609" s="11" t="s">
        <v>19</v>
      </c>
      <c r="N609" s="11" t="s">
        <v>26</v>
      </c>
      <c r="O609" s="12" t="s">
        <v>20</v>
      </c>
    </row>
    <row r="610" spans="1:15" x14ac:dyDescent="0.25">
      <c r="A610" s="7">
        <v>586</v>
      </c>
      <c r="B610" s="7"/>
      <c r="C610" s="7"/>
      <c r="D610" s="7" t="s">
        <v>821</v>
      </c>
      <c r="E610" s="22">
        <v>480090762</v>
      </c>
      <c r="F610" s="8">
        <v>2206</v>
      </c>
      <c r="G610" s="9" t="s">
        <v>1074</v>
      </c>
      <c r="H610" s="7" t="s">
        <v>17</v>
      </c>
      <c r="I610" s="10">
        <v>81840</v>
      </c>
      <c r="J610" s="8">
        <v>6</v>
      </c>
      <c r="K610" s="10">
        <f t="shared" si="9"/>
        <v>491040</v>
      </c>
      <c r="L610" s="7" t="s">
        <v>1075</v>
      </c>
      <c r="M610" s="11" t="s">
        <v>19</v>
      </c>
      <c r="N610" s="11" t="s">
        <v>26</v>
      </c>
      <c r="O610" s="12" t="s">
        <v>20</v>
      </c>
    </row>
    <row r="611" spans="1:15" x14ac:dyDescent="0.25">
      <c r="A611" s="7">
        <v>587</v>
      </c>
      <c r="B611" s="7"/>
      <c r="C611" s="7"/>
      <c r="D611" s="7" t="s">
        <v>821</v>
      </c>
      <c r="E611" s="22">
        <v>480090763</v>
      </c>
      <c r="F611" s="8">
        <v>2206</v>
      </c>
      <c r="G611" s="9" t="s">
        <v>1076</v>
      </c>
      <c r="H611" s="7" t="s">
        <v>17</v>
      </c>
      <c r="I611" s="10">
        <v>81840</v>
      </c>
      <c r="J611" s="8">
        <v>6</v>
      </c>
      <c r="K611" s="10">
        <f t="shared" si="9"/>
        <v>491040</v>
      </c>
      <c r="L611" s="7" t="s">
        <v>1077</v>
      </c>
      <c r="M611" s="11" t="s">
        <v>19</v>
      </c>
      <c r="N611" s="11" t="s">
        <v>26</v>
      </c>
      <c r="O611" s="12" t="s">
        <v>20</v>
      </c>
    </row>
    <row r="612" spans="1:15" x14ac:dyDescent="0.25">
      <c r="A612" s="7">
        <v>588</v>
      </c>
      <c r="B612" s="7"/>
      <c r="C612" s="7"/>
      <c r="D612" s="7" t="s">
        <v>821</v>
      </c>
      <c r="E612" s="22">
        <v>480090763</v>
      </c>
      <c r="F612" s="8">
        <v>2206</v>
      </c>
      <c r="G612" s="9" t="s">
        <v>1076</v>
      </c>
      <c r="H612" s="7" t="s">
        <v>17</v>
      </c>
      <c r="I612" s="10">
        <v>81840</v>
      </c>
      <c r="J612" s="8">
        <v>6</v>
      </c>
      <c r="K612" s="10">
        <f t="shared" si="9"/>
        <v>491040</v>
      </c>
      <c r="L612" s="7" t="s">
        <v>1078</v>
      </c>
      <c r="M612" s="11" t="s">
        <v>19</v>
      </c>
      <c r="N612" s="11" t="s">
        <v>26</v>
      </c>
      <c r="O612" s="12" t="s">
        <v>20</v>
      </c>
    </row>
    <row r="613" spans="1:15" x14ac:dyDescent="0.25">
      <c r="A613" s="7">
        <v>589</v>
      </c>
      <c r="B613" s="7"/>
      <c r="C613" s="7"/>
      <c r="D613" s="7" t="s">
        <v>821</v>
      </c>
      <c r="E613" s="7">
        <v>480095162</v>
      </c>
      <c r="F613" s="8">
        <v>2206</v>
      </c>
      <c r="G613" s="9" t="s">
        <v>996</v>
      </c>
      <c r="H613" s="7" t="s">
        <v>17</v>
      </c>
      <c r="I613" s="10">
        <v>55000</v>
      </c>
      <c r="J613" s="8">
        <v>6</v>
      </c>
      <c r="K613" s="10">
        <f t="shared" si="9"/>
        <v>330000</v>
      </c>
      <c r="L613" s="7" t="s">
        <v>1078</v>
      </c>
      <c r="M613" s="11" t="s">
        <v>19</v>
      </c>
      <c r="N613" s="11" t="s">
        <v>26</v>
      </c>
      <c r="O613" s="12" t="s">
        <v>20</v>
      </c>
    </row>
    <row r="614" spans="1:15" x14ac:dyDescent="0.25">
      <c r="A614" s="7">
        <v>590</v>
      </c>
      <c r="B614" s="7"/>
      <c r="C614" s="7"/>
      <c r="D614" s="7" t="s">
        <v>821</v>
      </c>
      <c r="E614" s="7">
        <v>480095162</v>
      </c>
      <c r="F614" s="8">
        <v>2206</v>
      </c>
      <c r="G614" s="9" t="s">
        <v>996</v>
      </c>
      <c r="H614" s="7" t="s">
        <v>17</v>
      </c>
      <c r="I614" s="10">
        <v>55000</v>
      </c>
      <c r="J614" s="8">
        <v>6</v>
      </c>
      <c r="K614" s="10">
        <f t="shared" si="9"/>
        <v>330000</v>
      </c>
      <c r="L614" s="7" t="s">
        <v>1078</v>
      </c>
      <c r="M614" s="11" t="s">
        <v>19</v>
      </c>
      <c r="N614" s="11" t="s">
        <v>26</v>
      </c>
      <c r="O614" s="12" t="s">
        <v>20</v>
      </c>
    </row>
    <row r="615" spans="1:15" x14ac:dyDescent="0.25">
      <c r="A615" s="7">
        <v>591</v>
      </c>
      <c r="B615" s="7"/>
      <c r="C615" s="7"/>
      <c r="D615" s="7" t="s">
        <v>429</v>
      </c>
      <c r="E615" s="7">
        <v>410010474</v>
      </c>
      <c r="F615" s="8">
        <v>2206</v>
      </c>
      <c r="G615" s="9" t="s">
        <v>975</v>
      </c>
      <c r="H615" s="7" t="s">
        <v>17</v>
      </c>
      <c r="I615" s="10">
        <v>265</v>
      </c>
      <c r="J615" s="8">
        <v>4</v>
      </c>
      <c r="K615" s="10">
        <f t="shared" si="9"/>
        <v>1060</v>
      </c>
      <c r="L615" s="7" t="s">
        <v>1079</v>
      </c>
      <c r="M615" s="11" t="s">
        <v>19</v>
      </c>
      <c r="N615" s="11" t="s">
        <v>26</v>
      </c>
      <c r="O615" s="12" t="s">
        <v>20</v>
      </c>
    </row>
    <row r="616" spans="1:15" x14ac:dyDescent="0.25">
      <c r="A616" s="7">
        <v>592</v>
      </c>
      <c r="B616" s="7"/>
      <c r="C616" s="7"/>
      <c r="D616" s="7" t="s">
        <v>429</v>
      </c>
      <c r="E616" s="7">
        <v>480090760</v>
      </c>
      <c r="F616" s="8">
        <v>2206</v>
      </c>
      <c r="G616" s="9" t="s">
        <v>1070</v>
      </c>
      <c r="H616" s="7" t="s">
        <v>17</v>
      </c>
      <c r="I616" s="10">
        <v>80316</v>
      </c>
      <c r="J616" s="8">
        <v>1</v>
      </c>
      <c r="K616" s="10">
        <f t="shared" si="9"/>
        <v>80316</v>
      </c>
      <c r="L616" s="7" t="s">
        <v>1080</v>
      </c>
      <c r="M616" s="11" t="s">
        <v>19</v>
      </c>
      <c r="N616" s="11" t="s">
        <v>26</v>
      </c>
      <c r="O616" s="12" t="s">
        <v>20</v>
      </c>
    </row>
    <row r="617" spans="1:15" x14ac:dyDescent="0.25">
      <c r="A617" s="7">
        <v>593</v>
      </c>
      <c r="B617" s="7"/>
      <c r="C617" s="7"/>
      <c r="D617" s="7" t="s">
        <v>429</v>
      </c>
      <c r="E617" s="7">
        <v>480090761</v>
      </c>
      <c r="F617" s="8">
        <v>2206</v>
      </c>
      <c r="G617" s="9" t="s">
        <v>1072</v>
      </c>
      <c r="H617" s="7" t="s">
        <v>17</v>
      </c>
      <c r="I617" s="10">
        <v>82000</v>
      </c>
      <c r="J617" s="8">
        <v>1</v>
      </c>
      <c r="K617" s="10">
        <f t="shared" si="9"/>
        <v>82000</v>
      </c>
      <c r="L617" s="7" t="s">
        <v>1080</v>
      </c>
      <c r="M617" s="11" t="s">
        <v>19</v>
      </c>
      <c r="N617" s="11" t="s">
        <v>26</v>
      </c>
      <c r="O617" s="12" t="s">
        <v>20</v>
      </c>
    </row>
    <row r="618" spans="1:15" x14ac:dyDescent="0.25">
      <c r="A618" s="7">
        <v>594</v>
      </c>
      <c r="B618" s="7"/>
      <c r="C618" s="7"/>
      <c r="D618" s="7" t="s">
        <v>429</v>
      </c>
      <c r="E618" s="7">
        <v>480090762</v>
      </c>
      <c r="F618" s="8">
        <v>2206</v>
      </c>
      <c r="G618" s="9" t="s">
        <v>1074</v>
      </c>
      <c r="H618" s="7" t="s">
        <v>17</v>
      </c>
      <c r="I618" s="10">
        <v>82000</v>
      </c>
      <c r="J618" s="8">
        <v>1</v>
      </c>
      <c r="K618" s="10">
        <f t="shared" si="9"/>
        <v>82000</v>
      </c>
      <c r="L618" s="7" t="s">
        <v>1080</v>
      </c>
      <c r="M618" s="11" t="s">
        <v>19</v>
      </c>
      <c r="N618" s="11" t="s">
        <v>26</v>
      </c>
      <c r="O618" s="12" t="s">
        <v>20</v>
      </c>
    </row>
    <row r="619" spans="1:15" x14ac:dyDescent="0.25">
      <c r="A619" s="7">
        <v>595</v>
      </c>
      <c r="B619" s="7"/>
      <c r="C619" s="7"/>
      <c r="D619" s="7" t="s">
        <v>429</v>
      </c>
      <c r="E619" s="7">
        <v>480090763</v>
      </c>
      <c r="F619" s="8">
        <v>2206</v>
      </c>
      <c r="G619" s="9" t="s">
        <v>1076</v>
      </c>
      <c r="H619" s="7" t="s">
        <v>17</v>
      </c>
      <c r="I619" s="10">
        <v>82000</v>
      </c>
      <c r="J619" s="8">
        <v>1</v>
      </c>
      <c r="K619" s="10">
        <f t="shared" si="9"/>
        <v>82000</v>
      </c>
      <c r="L619" s="7" t="s">
        <v>1080</v>
      </c>
      <c r="M619" s="11" t="s">
        <v>19</v>
      </c>
      <c r="N619" s="11" t="s">
        <v>26</v>
      </c>
      <c r="O619" s="12" t="s">
        <v>20</v>
      </c>
    </row>
    <row r="620" spans="1:15" x14ac:dyDescent="0.25">
      <c r="A620" s="7">
        <v>596</v>
      </c>
      <c r="B620" s="7"/>
      <c r="C620" s="7"/>
      <c r="D620" s="7" t="s">
        <v>429</v>
      </c>
      <c r="E620" s="7">
        <v>480095162</v>
      </c>
      <c r="F620" s="8">
        <v>2206</v>
      </c>
      <c r="G620" s="9" t="s">
        <v>996</v>
      </c>
      <c r="H620" s="7" t="s">
        <v>17</v>
      </c>
      <c r="I620" s="10">
        <v>65000</v>
      </c>
      <c r="J620" s="8">
        <v>2</v>
      </c>
      <c r="K620" s="10">
        <f t="shared" si="9"/>
        <v>130000</v>
      </c>
      <c r="L620" s="7" t="s">
        <v>1081</v>
      </c>
      <c r="M620" s="11" t="s">
        <v>19</v>
      </c>
      <c r="N620" s="11" t="s">
        <v>26</v>
      </c>
      <c r="O620" s="12" t="s">
        <v>20</v>
      </c>
    </row>
    <row r="621" spans="1:15" x14ac:dyDescent="0.25">
      <c r="A621" s="7">
        <v>597</v>
      </c>
      <c r="B621" s="7"/>
      <c r="C621" s="7"/>
      <c r="D621" s="7" t="s">
        <v>44</v>
      </c>
      <c r="E621" s="7">
        <v>410010474</v>
      </c>
      <c r="F621" s="8">
        <v>2206</v>
      </c>
      <c r="G621" s="9" t="s">
        <v>975</v>
      </c>
      <c r="H621" s="7" t="s">
        <v>17</v>
      </c>
      <c r="I621" s="10">
        <v>3500</v>
      </c>
      <c r="J621" s="8">
        <v>10</v>
      </c>
      <c r="K621" s="10">
        <f t="shared" si="9"/>
        <v>35000</v>
      </c>
      <c r="L621" s="7" t="s">
        <v>1082</v>
      </c>
      <c r="M621" s="11" t="s">
        <v>19</v>
      </c>
      <c r="N621" s="11" t="s">
        <v>26</v>
      </c>
      <c r="O621" s="12" t="s">
        <v>20</v>
      </c>
    </row>
    <row r="622" spans="1:15" x14ac:dyDescent="0.25">
      <c r="A622" s="7">
        <v>598</v>
      </c>
      <c r="B622" s="7"/>
      <c r="C622" s="7"/>
      <c r="D622" s="7" t="s">
        <v>44</v>
      </c>
      <c r="E622" s="7">
        <v>480090313</v>
      </c>
      <c r="F622" s="8">
        <v>2206</v>
      </c>
      <c r="G622" s="9" t="s">
        <v>979</v>
      </c>
      <c r="H622" s="7" t="s">
        <v>17</v>
      </c>
      <c r="I622" s="10">
        <v>47000</v>
      </c>
      <c r="J622" s="8">
        <v>6</v>
      </c>
      <c r="K622" s="10">
        <f t="shared" si="9"/>
        <v>282000</v>
      </c>
      <c r="L622" s="7" t="s">
        <v>1083</v>
      </c>
      <c r="M622" s="11" t="s">
        <v>19</v>
      </c>
      <c r="N622" s="11" t="s">
        <v>26</v>
      </c>
      <c r="O622" s="12" t="s">
        <v>20</v>
      </c>
    </row>
    <row r="623" spans="1:15" x14ac:dyDescent="0.25">
      <c r="A623" s="7">
        <v>599</v>
      </c>
      <c r="B623" s="7"/>
      <c r="C623" s="7"/>
      <c r="D623" s="7" t="s">
        <v>44</v>
      </c>
      <c r="E623" s="7">
        <v>480090313</v>
      </c>
      <c r="F623" s="8">
        <v>2206</v>
      </c>
      <c r="G623" s="9" t="s">
        <v>979</v>
      </c>
      <c r="H623" s="7" t="s">
        <v>17</v>
      </c>
      <c r="I623" s="10">
        <v>47000</v>
      </c>
      <c r="J623" s="8">
        <v>6</v>
      </c>
      <c r="K623" s="10">
        <f t="shared" si="9"/>
        <v>282000</v>
      </c>
      <c r="L623" s="7" t="s">
        <v>1083</v>
      </c>
      <c r="M623" s="11" t="s">
        <v>19</v>
      </c>
      <c r="N623" s="11" t="s">
        <v>26</v>
      </c>
      <c r="O623" s="12" t="s">
        <v>20</v>
      </c>
    </row>
    <row r="624" spans="1:15" x14ac:dyDescent="0.25">
      <c r="A624" s="7">
        <v>600</v>
      </c>
      <c r="B624" s="7"/>
      <c r="C624" s="7"/>
      <c r="D624" s="7" t="s">
        <v>44</v>
      </c>
      <c r="E624" s="7">
        <v>480090338</v>
      </c>
      <c r="F624" s="8">
        <v>2206</v>
      </c>
      <c r="G624" s="9" t="s">
        <v>1007</v>
      </c>
      <c r="H624" s="7" t="s">
        <v>17</v>
      </c>
      <c r="I624" s="10">
        <v>106000</v>
      </c>
      <c r="J624" s="8">
        <v>5</v>
      </c>
      <c r="K624" s="10">
        <f t="shared" si="9"/>
        <v>530000</v>
      </c>
      <c r="L624" s="7" t="s">
        <v>1084</v>
      </c>
      <c r="M624" s="11" t="s">
        <v>19</v>
      </c>
      <c r="N624" s="11" t="s">
        <v>26</v>
      </c>
      <c r="O624" s="12" t="s">
        <v>20</v>
      </c>
    </row>
    <row r="625" spans="1:15" x14ac:dyDescent="0.25">
      <c r="A625" s="7">
        <v>601</v>
      </c>
      <c r="B625" s="7"/>
      <c r="C625" s="7"/>
      <c r="D625" s="7" t="s">
        <v>44</v>
      </c>
      <c r="E625" s="7">
        <v>480090746</v>
      </c>
      <c r="F625" s="8">
        <v>2206</v>
      </c>
      <c r="G625" s="9" t="s">
        <v>1085</v>
      </c>
      <c r="H625" s="7" t="s">
        <v>17</v>
      </c>
      <c r="I625" s="10">
        <v>47400</v>
      </c>
      <c r="J625" s="8">
        <v>12</v>
      </c>
      <c r="K625" s="10">
        <f t="shared" si="9"/>
        <v>568800</v>
      </c>
      <c r="L625" s="7" t="s">
        <v>1085</v>
      </c>
      <c r="M625" s="11" t="s">
        <v>19</v>
      </c>
      <c r="N625" s="11" t="s">
        <v>26</v>
      </c>
      <c r="O625" s="12" t="s">
        <v>20</v>
      </c>
    </row>
    <row r="626" spans="1:15" x14ac:dyDescent="0.25">
      <c r="A626" s="7">
        <v>602</v>
      </c>
      <c r="B626" s="7"/>
      <c r="C626" s="7"/>
      <c r="D626" s="7" t="s">
        <v>44</v>
      </c>
      <c r="E626" s="7">
        <v>480090747</v>
      </c>
      <c r="F626" s="8">
        <v>2206</v>
      </c>
      <c r="G626" s="9" t="s">
        <v>1086</v>
      </c>
      <c r="H626" s="7" t="s">
        <v>17</v>
      </c>
      <c r="I626" s="10">
        <v>80000</v>
      </c>
      <c r="J626" s="8">
        <v>6</v>
      </c>
      <c r="K626" s="10">
        <f t="shared" si="9"/>
        <v>480000</v>
      </c>
      <c r="L626" s="7" t="s">
        <v>1086</v>
      </c>
      <c r="M626" s="11" t="s">
        <v>19</v>
      </c>
      <c r="N626" s="11" t="s">
        <v>26</v>
      </c>
      <c r="O626" s="12" t="s">
        <v>20</v>
      </c>
    </row>
    <row r="627" spans="1:15" x14ac:dyDescent="0.25">
      <c r="A627" s="7">
        <v>603</v>
      </c>
      <c r="B627" s="7"/>
      <c r="C627" s="7"/>
      <c r="D627" s="7" t="s">
        <v>44</v>
      </c>
      <c r="E627" s="7">
        <v>480090748</v>
      </c>
      <c r="F627" s="8">
        <v>2206</v>
      </c>
      <c r="G627" s="9" t="s">
        <v>1087</v>
      </c>
      <c r="H627" s="7" t="s">
        <v>17</v>
      </c>
      <c r="I627" s="10">
        <v>61200</v>
      </c>
      <c r="J627" s="8">
        <v>6</v>
      </c>
      <c r="K627" s="10">
        <f t="shared" si="9"/>
        <v>367200</v>
      </c>
      <c r="L627" s="7" t="s">
        <v>1088</v>
      </c>
      <c r="M627" s="11" t="s">
        <v>19</v>
      </c>
      <c r="N627" s="11" t="s">
        <v>26</v>
      </c>
      <c r="O627" s="12" t="s">
        <v>20</v>
      </c>
    </row>
    <row r="628" spans="1:15" x14ac:dyDescent="0.25">
      <c r="A628" s="7">
        <v>604</v>
      </c>
      <c r="B628" s="7"/>
      <c r="C628" s="7"/>
      <c r="D628" s="7" t="s">
        <v>44</v>
      </c>
      <c r="E628" s="7">
        <v>480090749</v>
      </c>
      <c r="F628" s="8">
        <v>2206</v>
      </c>
      <c r="G628" s="9" t="s">
        <v>1089</v>
      </c>
      <c r="H628" s="7" t="s">
        <v>17</v>
      </c>
      <c r="I628" s="10">
        <v>61200</v>
      </c>
      <c r="J628" s="8">
        <v>6</v>
      </c>
      <c r="K628" s="10">
        <f t="shared" si="9"/>
        <v>367200</v>
      </c>
      <c r="L628" s="7" t="s">
        <v>1090</v>
      </c>
      <c r="M628" s="11" t="s">
        <v>19</v>
      </c>
      <c r="N628" s="11" t="s">
        <v>26</v>
      </c>
      <c r="O628" s="12" t="s">
        <v>20</v>
      </c>
    </row>
    <row r="629" spans="1:15" x14ac:dyDescent="0.25">
      <c r="A629" s="7">
        <v>605</v>
      </c>
      <c r="B629" s="7">
        <v>739025</v>
      </c>
      <c r="C629" s="7" t="s">
        <v>85</v>
      </c>
      <c r="D629" s="7" t="s">
        <v>44</v>
      </c>
      <c r="E629" s="7">
        <v>480095051</v>
      </c>
      <c r="F629" s="8">
        <v>2206</v>
      </c>
      <c r="G629" s="9" t="s">
        <v>1091</v>
      </c>
      <c r="H629" s="7" t="s">
        <v>17</v>
      </c>
      <c r="I629" s="10">
        <v>100000</v>
      </c>
      <c r="J629" s="8">
        <v>1</v>
      </c>
      <c r="K629" s="10">
        <f t="shared" si="9"/>
        <v>100000</v>
      </c>
      <c r="L629" s="7" t="s">
        <v>1091</v>
      </c>
      <c r="M629" s="11" t="s">
        <v>19</v>
      </c>
      <c r="N629" s="11" t="s">
        <v>26</v>
      </c>
      <c r="O629" s="12" t="s">
        <v>20</v>
      </c>
    </row>
    <row r="630" spans="1:15" x14ac:dyDescent="0.25">
      <c r="A630" s="7">
        <v>606</v>
      </c>
      <c r="B630" s="7"/>
      <c r="C630" s="7"/>
      <c r="D630" s="7" t="s">
        <v>44</v>
      </c>
      <c r="E630" s="7">
        <v>480095052</v>
      </c>
      <c r="F630" s="8">
        <v>2206</v>
      </c>
      <c r="G630" s="9" t="s">
        <v>1092</v>
      </c>
      <c r="H630" s="7" t="s">
        <v>17</v>
      </c>
      <c r="I630" s="10">
        <v>100000</v>
      </c>
      <c r="J630" s="8">
        <v>1</v>
      </c>
      <c r="K630" s="10">
        <f t="shared" si="9"/>
        <v>100000</v>
      </c>
      <c r="L630" s="7" t="s">
        <v>1092</v>
      </c>
      <c r="M630" s="11" t="s">
        <v>19</v>
      </c>
      <c r="N630" s="11" t="s">
        <v>26</v>
      </c>
      <c r="O630" s="12" t="s">
        <v>20</v>
      </c>
    </row>
    <row r="631" spans="1:15" x14ac:dyDescent="0.25">
      <c r="A631" s="7">
        <v>607</v>
      </c>
      <c r="B631" s="7"/>
      <c r="C631" s="7"/>
      <c r="D631" s="7" t="s">
        <v>44</v>
      </c>
      <c r="E631" s="7">
        <v>480095053</v>
      </c>
      <c r="F631" s="8">
        <v>2206</v>
      </c>
      <c r="G631" s="9" t="s">
        <v>1093</v>
      </c>
      <c r="H631" s="7" t="s">
        <v>17</v>
      </c>
      <c r="I631" s="10">
        <v>100000</v>
      </c>
      <c r="J631" s="8">
        <v>1</v>
      </c>
      <c r="K631" s="10">
        <f t="shared" si="9"/>
        <v>100000</v>
      </c>
      <c r="L631" s="7" t="s">
        <v>1094</v>
      </c>
      <c r="M631" s="11" t="s">
        <v>19</v>
      </c>
      <c r="N631" s="11" t="s">
        <v>26</v>
      </c>
      <c r="O631" s="12" t="s">
        <v>20</v>
      </c>
    </row>
    <row r="632" spans="1:15" x14ac:dyDescent="0.25">
      <c r="A632" s="7">
        <v>608</v>
      </c>
      <c r="B632" s="7"/>
      <c r="C632" s="7"/>
      <c r="D632" s="7" t="s">
        <v>44</v>
      </c>
      <c r="E632" s="7">
        <v>480095054</v>
      </c>
      <c r="F632" s="8">
        <v>2206</v>
      </c>
      <c r="G632" s="9" t="s">
        <v>1095</v>
      </c>
      <c r="H632" s="7" t="s">
        <v>17</v>
      </c>
      <c r="I632" s="10">
        <v>100000</v>
      </c>
      <c r="J632" s="8">
        <v>1</v>
      </c>
      <c r="K632" s="10">
        <f t="shared" si="9"/>
        <v>100000</v>
      </c>
      <c r="L632" s="7" t="s">
        <v>1096</v>
      </c>
      <c r="M632" s="11" t="s">
        <v>19</v>
      </c>
      <c r="N632" s="11" t="s">
        <v>26</v>
      </c>
      <c r="O632" s="12" t="s">
        <v>20</v>
      </c>
    </row>
    <row r="633" spans="1:15" x14ac:dyDescent="0.25">
      <c r="A633" s="7">
        <v>609</v>
      </c>
      <c r="B633" s="7"/>
      <c r="C633" s="7"/>
      <c r="D633" s="7" t="s">
        <v>44</v>
      </c>
      <c r="E633" s="7">
        <v>480095055</v>
      </c>
      <c r="F633" s="8">
        <v>2206</v>
      </c>
      <c r="G633" s="9" t="s">
        <v>1097</v>
      </c>
      <c r="H633" s="7" t="s">
        <v>17</v>
      </c>
      <c r="I633" s="10">
        <v>100000</v>
      </c>
      <c r="J633" s="8">
        <v>1</v>
      </c>
      <c r="K633" s="10">
        <f t="shared" si="9"/>
        <v>100000</v>
      </c>
      <c r="L633" s="7" t="s">
        <v>1098</v>
      </c>
      <c r="M633" s="11" t="s">
        <v>19</v>
      </c>
      <c r="N633" s="11" t="s">
        <v>26</v>
      </c>
      <c r="O633" s="12" t="s">
        <v>20</v>
      </c>
    </row>
    <row r="634" spans="1:15" x14ac:dyDescent="0.25">
      <c r="A634" s="7">
        <v>610</v>
      </c>
      <c r="B634" s="7"/>
      <c r="C634" s="7"/>
      <c r="D634" s="7" t="s">
        <v>44</v>
      </c>
      <c r="E634" s="7">
        <v>480095075</v>
      </c>
      <c r="F634" s="8">
        <v>2206</v>
      </c>
      <c r="G634" s="9" t="s">
        <v>1099</v>
      </c>
      <c r="H634" s="7" t="s">
        <v>17</v>
      </c>
      <c r="I634" s="10">
        <v>75000</v>
      </c>
      <c r="J634" s="8">
        <v>1</v>
      </c>
      <c r="K634" s="10">
        <f t="shared" si="9"/>
        <v>75000</v>
      </c>
      <c r="L634" s="7" t="s">
        <v>1099</v>
      </c>
      <c r="M634" s="11" t="s">
        <v>19</v>
      </c>
      <c r="N634" s="11" t="s">
        <v>26</v>
      </c>
      <c r="O634" s="12" t="s">
        <v>20</v>
      </c>
    </row>
    <row r="635" spans="1:15" x14ac:dyDescent="0.25">
      <c r="A635" s="7">
        <v>611</v>
      </c>
      <c r="B635" s="7"/>
      <c r="C635" s="7"/>
      <c r="D635" s="7" t="s">
        <v>44</v>
      </c>
      <c r="E635" s="7">
        <v>480095076</v>
      </c>
      <c r="F635" s="8">
        <v>2206</v>
      </c>
      <c r="G635" s="9" t="s">
        <v>1100</v>
      </c>
      <c r="H635" s="7" t="s">
        <v>17</v>
      </c>
      <c r="I635" s="10">
        <v>75000</v>
      </c>
      <c r="J635" s="8">
        <v>1</v>
      </c>
      <c r="K635" s="10">
        <f t="shared" si="9"/>
        <v>75000</v>
      </c>
      <c r="L635" s="7" t="s">
        <v>1100</v>
      </c>
      <c r="M635" s="11" t="s">
        <v>19</v>
      </c>
      <c r="N635" s="11" t="s">
        <v>26</v>
      </c>
      <c r="O635" s="12" t="s">
        <v>20</v>
      </c>
    </row>
    <row r="636" spans="1:15" x14ac:dyDescent="0.25">
      <c r="A636" s="7">
        <v>612</v>
      </c>
      <c r="B636" s="7"/>
      <c r="C636" s="7"/>
      <c r="D636" s="7" t="s">
        <v>44</v>
      </c>
      <c r="E636" s="7">
        <v>480095077</v>
      </c>
      <c r="F636" s="8">
        <v>2206</v>
      </c>
      <c r="G636" s="9" t="s">
        <v>1101</v>
      </c>
      <c r="H636" s="7" t="s">
        <v>17</v>
      </c>
      <c r="I636" s="10">
        <v>75000</v>
      </c>
      <c r="J636" s="8">
        <v>1</v>
      </c>
      <c r="K636" s="10">
        <f t="shared" si="9"/>
        <v>75000</v>
      </c>
      <c r="L636" s="7" t="s">
        <v>1101</v>
      </c>
      <c r="M636" s="11" t="s">
        <v>19</v>
      </c>
      <c r="N636" s="11" t="s">
        <v>26</v>
      </c>
      <c r="O636" s="12" t="s">
        <v>20</v>
      </c>
    </row>
    <row r="637" spans="1:15" x14ac:dyDescent="0.25">
      <c r="A637" s="7">
        <v>613</v>
      </c>
      <c r="B637" s="7"/>
      <c r="C637" s="7"/>
      <c r="D637" s="7" t="s">
        <v>44</v>
      </c>
      <c r="E637" s="7">
        <v>480095162</v>
      </c>
      <c r="F637" s="8">
        <v>2206</v>
      </c>
      <c r="G637" s="9" t="s">
        <v>996</v>
      </c>
      <c r="H637" s="7" t="s">
        <v>17</v>
      </c>
      <c r="I637" s="10">
        <v>60000</v>
      </c>
      <c r="J637" s="8">
        <v>24</v>
      </c>
      <c r="K637" s="10">
        <f t="shared" si="9"/>
        <v>1440000</v>
      </c>
      <c r="L637" s="7" t="s">
        <v>1102</v>
      </c>
      <c r="M637" s="11" t="s">
        <v>19</v>
      </c>
      <c r="N637" s="11" t="s">
        <v>26</v>
      </c>
      <c r="O637" s="12" t="s">
        <v>20</v>
      </c>
    </row>
    <row r="638" spans="1:15" x14ac:dyDescent="0.25">
      <c r="A638" s="7">
        <v>614</v>
      </c>
      <c r="B638" s="7"/>
      <c r="C638" s="7"/>
      <c r="D638" s="7" t="s">
        <v>44</v>
      </c>
      <c r="E638" s="7">
        <v>955010010</v>
      </c>
      <c r="F638" s="8">
        <v>2206</v>
      </c>
      <c r="G638" s="9" t="s">
        <v>1103</v>
      </c>
      <c r="H638" s="7" t="s">
        <v>17</v>
      </c>
      <c r="I638" s="10">
        <v>23750</v>
      </c>
      <c r="J638" s="8">
        <v>40</v>
      </c>
      <c r="K638" s="10">
        <f t="shared" si="9"/>
        <v>950000</v>
      </c>
      <c r="L638" s="7" t="s">
        <v>1104</v>
      </c>
      <c r="M638" s="11" t="s">
        <v>19</v>
      </c>
      <c r="N638" s="11" t="s">
        <v>26</v>
      </c>
      <c r="O638" s="12" t="s">
        <v>20</v>
      </c>
    </row>
    <row r="639" spans="1:15" x14ac:dyDescent="0.25">
      <c r="A639" s="7">
        <v>615</v>
      </c>
      <c r="B639" s="7"/>
      <c r="C639" s="7"/>
      <c r="D639" s="7" t="s">
        <v>44</v>
      </c>
      <c r="E639" s="7">
        <v>955010020</v>
      </c>
      <c r="F639" s="8">
        <v>2206</v>
      </c>
      <c r="G639" s="9" t="s">
        <v>1105</v>
      </c>
      <c r="H639" s="7" t="s">
        <v>1106</v>
      </c>
      <c r="I639" s="10">
        <v>19950</v>
      </c>
      <c r="J639" s="8">
        <v>10</v>
      </c>
      <c r="K639" s="10">
        <f t="shared" si="9"/>
        <v>199500</v>
      </c>
      <c r="L639" s="7" t="s">
        <v>1107</v>
      </c>
      <c r="M639" s="11" t="s">
        <v>19</v>
      </c>
      <c r="N639" s="11" t="s">
        <v>26</v>
      </c>
      <c r="O639" s="12" t="s">
        <v>20</v>
      </c>
    </row>
    <row r="640" spans="1:15" x14ac:dyDescent="0.25">
      <c r="A640" s="7">
        <v>616</v>
      </c>
      <c r="B640" s="7"/>
      <c r="C640" s="7"/>
      <c r="D640" s="7" t="s">
        <v>44</v>
      </c>
      <c r="E640" s="7">
        <v>955010101</v>
      </c>
      <c r="F640" s="8">
        <v>2206</v>
      </c>
      <c r="G640" s="9" t="s">
        <v>1108</v>
      </c>
      <c r="H640" s="7" t="s">
        <v>17</v>
      </c>
      <c r="I640" s="10">
        <v>4190</v>
      </c>
      <c r="J640" s="8">
        <v>120</v>
      </c>
      <c r="K640" s="10">
        <f t="shared" si="9"/>
        <v>502800</v>
      </c>
      <c r="L640" s="7" t="s">
        <v>1109</v>
      </c>
      <c r="M640" s="11" t="s">
        <v>19</v>
      </c>
      <c r="N640" s="11" t="s">
        <v>26</v>
      </c>
      <c r="O640" s="12" t="s">
        <v>20</v>
      </c>
    </row>
    <row r="641" spans="1:15" x14ac:dyDescent="0.25">
      <c r="A641" s="7">
        <v>617</v>
      </c>
      <c r="B641" s="7"/>
      <c r="C641" s="7"/>
      <c r="D641" s="7" t="s">
        <v>44</v>
      </c>
      <c r="E641" s="7">
        <v>955020011</v>
      </c>
      <c r="F641" s="8">
        <v>2206</v>
      </c>
      <c r="G641" s="9" t="s">
        <v>1110</v>
      </c>
      <c r="H641" s="7" t="s">
        <v>17</v>
      </c>
      <c r="I641" s="10">
        <v>19950</v>
      </c>
      <c r="J641" s="8">
        <v>10</v>
      </c>
      <c r="K641" s="10">
        <f t="shared" si="9"/>
        <v>199500</v>
      </c>
      <c r="L641" s="7" t="s">
        <v>1111</v>
      </c>
      <c r="M641" s="11" t="s">
        <v>19</v>
      </c>
      <c r="N641" s="11" t="s">
        <v>26</v>
      </c>
      <c r="O641" s="12" t="s">
        <v>20</v>
      </c>
    </row>
    <row r="642" spans="1:15" x14ac:dyDescent="0.25">
      <c r="A642" s="7">
        <v>618</v>
      </c>
      <c r="B642" s="7"/>
      <c r="C642" s="7"/>
      <c r="D642" s="7" t="s">
        <v>44</v>
      </c>
      <c r="E642" s="7">
        <v>955020020</v>
      </c>
      <c r="F642" s="8">
        <v>2206</v>
      </c>
      <c r="G642" s="9" t="s">
        <v>1112</v>
      </c>
      <c r="H642" s="7" t="s">
        <v>570</v>
      </c>
      <c r="I642" s="10">
        <v>23750</v>
      </c>
      <c r="J642" s="8">
        <v>15</v>
      </c>
      <c r="K642" s="10">
        <f t="shared" si="9"/>
        <v>356250</v>
      </c>
      <c r="L642" s="7" t="s">
        <v>1113</v>
      </c>
      <c r="M642" s="11" t="s">
        <v>19</v>
      </c>
      <c r="N642" s="11" t="s">
        <v>26</v>
      </c>
      <c r="O642" s="12" t="s">
        <v>20</v>
      </c>
    </row>
    <row r="643" spans="1:15" x14ac:dyDescent="0.25">
      <c r="A643" s="7">
        <v>619</v>
      </c>
      <c r="B643" s="7"/>
      <c r="C643" s="7"/>
      <c r="D643" s="7" t="s">
        <v>44</v>
      </c>
      <c r="E643" s="7">
        <v>955020040</v>
      </c>
      <c r="F643" s="8">
        <v>2206</v>
      </c>
      <c r="G643" s="9" t="s">
        <v>1114</v>
      </c>
      <c r="H643" s="7" t="s">
        <v>570</v>
      </c>
      <c r="I643" s="10">
        <v>22500</v>
      </c>
      <c r="J643" s="8">
        <v>20</v>
      </c>
      <c r="K643" s="10">
        <f t="shared" si="9"/>
        <v>450000</v>
      </c>
      <c r="L643" s="7" t="s">
        <v>1115</v>
      </c>
      <c r="M643" s="11" t="s">
        <v>19</v>
      </c>
      <c r="N643" s="11" t="s">
        <v>26</v>
      </c>
      <c r="O643" s="12" t="s">
        <v>20</v>
      </c>
    </row>
    <row r="644" spans="1:15" x14ac:dyDescent="0.25">
      <c r="A644" s="7">
        <v>620</v>
      </c>
      <c r="B644" s="7"/>
      <c r="C644" s="7"/>
      <c r="D644" s="7" t="s">
        <v>44</v>
      </c>
      <c r="E644" s="7">
        <v>955040010</v>
      </c>
      <c r="F644" s="8">
        <v>2206</v>
      </c>
      <c r="G644" s="9" t="s">
        <v>1116</v>
      </c>
      <c r="H644" s="7" t="s">
        <v>570</v>
      </c>
      <c r="I644" s="10">
        <v>6000</v>
      </c>
      <c r="J644" s="8">
        <v>50</v>
      </c>
      <c r="K644" s="10">
        <f t="shared" si="9"/>
        <v>300000</v>
      </c>
      <c r="L644" s="7" t="s">
        <v>1117</v>
      </c>
      <c r="M644" s="11" t="s">
        <v>19</v>
      </c>
      <c r="N644" s="11" t="s">
        <v>26</v>
      </c>
      <c r="O644" s="12" t="s">
        <v>20</v>
      </c>
    </row>
    <row r="645" spans="1:15" x14ac:dyDescent="0.25">
      <c r="A645" s="7">
        <v>621</v>
      </c>
      <c r="B645" s="7"/>
      <c r="C645" s="7"/>
      <c r="D645" s="7" t="s">
        <v>44</v>
      </c>
      <c r="E645" s="7">
        <v>955040100</v>
      </c>
      <c r="F645" s="8">
        <v>2206</v>
      </c>
      <c r="G645" s="9" t="s">
        <v>1118</v>
      </c>
      <c r="H645" s="7" t="s">
        <v>570</v>
      </c>
      <c r="I645" s="10">
        <v>6405</v>
      </c>
      <c r="J645" s="8">
        <v>75</v>
      </c>
      <c r="K645" s="10">
        <f t="shared" si="9"/>
        <v>480375</v>
      </c>
      <c r="L645" s="7" t="s">
        <v>1119</v>
      </c>
      <c r="M645" s="11" t="s">
        <v>19</v>
      </c>
      <c r="N645" s="11" t="s">
        <v>26</v>
      </c>
      <c r="O645" s="12" t="s">
        <v>20</v>
      </c>
    </row>
    <row r="646" spans="1:15" x14ac:dyDescent="0.25">
      <c r="A646" s="7">
        <v>622</v>
      </c>
      <c r="B646" s="7"/>
      <c r="C646" s="7"/>
      <c r="D646" s="7" t="s">
        <v>44</v>
      </c>
      <c r="E646" s="7">
        <v>955040105</v>
      </c>
      <c r="F646" s="8">
        <v>2206</v>
      </c>
      <c r="G646" s="9" t="s">
        <v>1120</v>
      </c>
      <c r="H646" s="7" t="s">
        <v>570</v>
      </c>
      <c r="I646" s="10">
        <v>3989</v>
      </c>
      <c r="J646" s="8">
        <v>5</v>
      </c>
      <c r="K646" s="10">
        <f t="shared" si="9"/>
        <v>19945</v>
      </c>
      <c r="L646" s="7" t="s">
        <v>1121</v>
      </c>
      <c r="M646" s="11" t="s">
        <v>19</v>
      </c>
      <c r="N646" s="11" t="s">
        <v>26</v>
      </c>
      <c r="O646" s="12" t="s">
        <v>20</v>
      </c>
    </row>
    <row r="647" spans="1:15" x14ac:dyDescent="0.25">
      <c r="A647" s="7">
        <v>623</v>
      </c>
      <c r="B647" s="7"/>
      <c r="C647" s="7"/>
      <c r="D647" s="7" t="s">
        <v>44</v>
      </c>
      <c r="E647" s="7">
        <v>955050010</v>
      </c>
      <c r="F647" s="8">
        <v>2206</v>
      </c>
      <c r="G647" s="9" t="s">
        <v>1122</v>
      </c>
      <c r="H647" s="7" t="s">
        <v>1106</v>
      </c>
      <c r="I647" s="10">
        <v>21000</v>
      </c>
      <c r="J647" s="8">
        <v>5</v>
      </c>
      <c r="K647" s="10">
        <f t="shared" si="9"/>
        <v>105000</v>
      </c>
      <c r="L647" s="7" t="s">
        <v>1123</v>
      </c>
      <c r="M647" s="11" t="s">
        <v>19</v>
      </c>
      <c r="N647" s="11" t="s">
        <v>26</v>
      </c>
      <c r="O647" s="12" t="s">
        <v>20</v>
      </c>
    </row>
    <row r="648" spans="1:15" x14ac:dyDescent="0.25">
      <c r="A648" s="7">
        <v>624</v>
      </c>
      <c r="B648" s="7"/>
      <c r="C648" s="7"/>
      <c r="D648" s="7" t="s">
        <v>44</v>
      </c>
      <c r="E648" s="7">
        <v>955050011</v>
      </c>
      <c r="F648" s="8">
        <v>2206</v>
      </c>
      <c r="G648" s="9" t="s">
        <v>1124</v>
      </c>
      <c r="H648" s="7" t="s">
        <v>1106</v>
      </c>
      <c r="I648" s="10">
        <v>13950</v>
      </c>
      <c r="J648" s="8">
        <v>5</v>
      </c>
      <c r="K648" s="10">
        <f t="shared" si="9"/>
        <v>69750</v>
      </c>
      <c r="L648" s="7" t="s">
        <v>1124</v>
      </c>
      <c r="M648" s="11" t="s">
        <v>19</v>
      </c>
      <c r="N648" s="11" t="s">
        <v>26</v>
      </c>
      <c r="O648" s="12" t="s">
        <v>20</v>
      </c>
    </row>
    <row r="649" spans="1:15" x14ac:dyDescent="0.25">
      <c r="A649" s="7">
        <v>625</v>
      </c>
      <c r="B649" s="7"/>
      <c r="C649" s="7"/>
      <c r="D649" s="7" t="s">
        <v>44</v>
      </c>
      <c r="E649" s="7">
        <v>955050050</v>
      </c>
      <c r="F649" s="8">
        <v>2206</v>
      </c>
      <c r="G649" s="9" t="s">
        <v>1125</v>
      </c>
      <c r="H649" s="7" t="s">
        <v>570</v>
      </c>
      <c r="I649" s="10">
        <v>12950</v>
      </c>
      <c r="J649" s="8">
        <v>5</v>
      </c>
      <c r="K649" s="10">
        <f t="shared" si="9"/>
        <v>64750</v>
      </c>
      <c r="L649" s="7" t="s">
        <v>1126</v>
      </c>
      <c r="M649" s="11" t="s">
        <v>19</v>
      </c>
      <c r="N649" s="11" t="s">
        <v>26</v>
      </c>
      <c r="O649" s="12" t="s">
        <v>20</v>
      </c>
    </row>
    <row r="650" spans="1:15" x14ac:dyDescent="0.25">
      <c r="A650" s="7">
        <v>626</v>
      </c>
      <c r="B650" s="7"/>
      <c r="C650" s="7"/>
      <c r="D650" s="7" t="s">
        <v>44</v>
      </c>
      <c r="E650" s="7">
        <v>955050101</v>
      </c>
      <c r="F650" s="8">
        <v>2206</v>
      </c>
      <c r="G650" s="9" t="s">
        <v>1127</v>
      </c>
      <c r="H650" s="7" t="s">
        <v>570</v>
      </c>
      <c r="I650" s="10">
        <v>3989</v>
      </c>
      <c r="J650" s="8">
        <v>10</v>
      </c>
      <c r="K650" s="10">
        <f t="shared" si="9"/>
        <v>39890</v>
      </c>
      <c r="L650" s="7" t="s">
        <v>1127</v>
      </c>
      <c r="M650" s="11" t="s">
        <v>19</v>
      </c>
      <c r="N650" s="11" t="s">
        <v>26</v>
      </c>
      <c r="O650" s="12" t="s">
        <v>20</v>
      </c>
    </row>
    <row r="651" spans="1:15" x14ac:dyDescent="0.25">
      <c r="A651" s="7">
        <v>627</v>
      </c>
      <c r="B651" s="7"/>
      <c r="C651" s="7"/>
      <c r="D651" s="7" t="s">
        <v>44</v>
      </c>
      <c r="E651" s="7">
        <v>955050130</v>
      </c>
      <c r="F651" s="8">
        <v>2206</v>
      </c>
      <c r="G651" s="9" t="s">
        <v>1128</v>
      </c>
      <c r="H651" s="7" t="s">
        <v>1106</v>
      </c>
      <c r="I651" s="10">
        <v>15523.39</v>
      </c>
      <c r="J651" s="8">
        <v>4</v>
      </c>
      <c r="K651" s="10">
        <f t="shared" si="9"/>
        <v>62093.56</v>
      </c>
      <c r="L651" s="7" t="s">
        <v>1129</v>
      </c>
      <c r="M651" s="11" t="s">
        <v>19</v>
      </c>
      <c r="N651" s="11" t="s">
        <v>26</v>
      </c>
      <c r="O651" s="12" t="s">
        <v>20</v>
      </c>
    </row>
    <row r="652" spans="1:15" x14ac:dyDescent="0.25">
      <c r="A652" s="7">
        <v>628</v>
      </c>
      <c r="B652" s="7"/>
      <c r="C652" s="7"/>
      <c r="D652" s="7" t="s">
        <v>44</v>
      </c>
      <c r="E652" s="7">
        <v>955050130</v>
      </c>
      <c r="F652" s="8">
        <v>2206</v>
      </c>
      <c r="G652" s="9" t="s">
        <v>1128</v>
      </c>
      <c r="H652" s="7" t="s">
        <v>1106</v>
      </c>
      <c r="I652" s="10">
        <v>22500</v>
      </c>
      <c r="J652" s="8">
        <v>5</v>
      </c>
      <c r="K652" s="10">
        <f t="shared" si="9"/>
        <v>112500</v>
      </c>
      <c r="L652" s="7" t="s">
        <v>1128</v>
      </c>
      <c r="M652" s="11" t="s">
        <v>19</v>
      </c>
      <c r="N652" s="11" t="s">
        <v>26</v>
      </c>
      <c r="O652" s="12" t="s">
        <v>20</v>
      </c>
    </row>
    <row r="653" spans="1:15" x14ac:dyDescent="0.25">
      <c r="A653" s="7">
        <v>629</v>
      </c>
      <c r="B653" s="7"/>
      <c r="C653" s="7"/>
      <c r="D653" s="7" t="s">
        <v>44</v>
      </c>
      <c r="E653" s="7">
        <v>955050201</v>
      </c>
      <c r="F653" s="8">
        <v>2206</v>
      </c>
      <c r="G653" s="9" t="s">
        <v>1130</v>
      </c>
      <c r="H653" s="7" t="s">
        <v>570</v>
      </c>
      <c r="I653" s="10">
        <v>19950</v>
      </c>
      <c r="J653" s="8">
        <v>5</v>
      </c>
      <c r="K653" s="10">
        <f t="shared" si="9"/>
        <v>99750</v>
      </c>
      <c r="L653" s="7" t="s">
        <v>1131</v>
      </c>
      <c r="M653" s="11" t="s">
        <v>19</v>
      </c>
      <c r="N653" s="11" t="s">
        <v>26</v>
      </c>
      <c r="O653" s="12" t="s">
        <v>20</v>
      </c>
    </row>
    <row r="654" spans="1:15" x14ac:dyDescent="0.25">
      <c r="A654" s="7">
        <v>630</v>
      </c>
      <c r="B654" s="7"/>
      <c r="C654" s="7"/>
      <c r="D654" s="7" t="s">
        <v>44</v>
      </c>
      <c r="E654" s="7">
        <v>955080045</v>
      </c>
      <c r="F654" s="8">
        <v>2206</v>
      </c>
      <c r="G654" s="9" t="s">
        <v>1132</v>
      </c>
      <c r="H654" s="7" t="s">
        <v>570</v>
      </c>
      <c r="I654" s="10">
        <v>8900</v>
      </c>
      <c r="J654" s="8">
        <v>10</v>
      </c>
      <c r="K654" s="10">
        <f t="shared" si="9"/>
        <v>89000</v>
      </c>
      <c r="L654" s="7" t="s">
        <v>1133</v>
      </c>
      <c r="M654" s="11" t="s">
        <v>19</v>
      </c>
      <c r="N654" s="11" t="s">
        <v>26</v>
      </c>
      <c r="O654" s="12" t="s">
        <v>20</v>
      </c>
    </row>
    <row r="655" spans="1:15" x14ac:dyDescent="0.25">
      <c r="A655" s="7">
        <v>631</v>
      </c>
      <c r="B655" s="7"/>
      <c r="C655" s="7"/>
      <c r="D655" s="7" t="s">
        <v>95</v>
      </c>
      <c r="E655" s="7">
        <v>410010474</v>
      </c>
      <c r="F655" s="8">
        <v>2206</v>
      </c>
      <c r="G655" s="9" t="s">
        <v>975</v>
      </c>
      <c r="H655" s="7" t="s">
        <v>17</v>
      </c>
      <c r="I655" s="10">
        <v>600</v>
      </c>
      <c r="J655" s="8">
        <v>4</v>
      </c>
      <c r="K655" s="10">
        <f t="shared" si="9"/>
        <v>2400</v>
      </c>
      <c r="L655" s="7" t="s">
        <v>1134</v>
      </c>
      <c r="M655" s="11" t="s">
        <v>19</v>
      </c>
      <c r="N655" s="11" t="s">
        <v>26</v>
      </c>
      <c r="O655" s="12" t="s">
        <v>20</v>
      </c>
    </row>
    <row r="656" spans="1:15" x14ac:dyDescent="0.25">
      <c r="A656" s="7">
        <v>632</v>
      </c>
      <c r="B656" s="7"/>
      <c r="C656" s="7"/>
      <c r="D656" s="7" t="s">
        <v>95</v>
      </c>
      <c r="E656" s="7">
        <v>410010475</v>
      </c>
      <c r="F656" s="8">
        <v>2206</v>
      </c>
      <c r="G656" s="9" t="s">
        <v>977</v>
      </c>
      <c r="H656" s="7" t="s">
        <v>593</v>
      </c>
      <c r="I656" s="10">
        <v>800</v>
      </c>
      <c r="J656" s="8">
        <v>4</v>
      </c>
      <c r="K656" s="10">
        <f t="shared" si="9"/>
        <v>3200</v>
      </c>
      <c r="L656" s="7" t="s">
        <v>1135</v>
      </c>
      <c r="M656" s="11" t="s">
        <v>19</v>
      </c>
      <c r="N656" s="11" t="s">
        <v>26</v>
      </c>
      <c r="O656" s="12" t="s">
        <v>20</v>
      </c>
    </row>
    <row r="657" spans="1:15" x14ac:dyDescent="0.25">
      <c r="A657" s="7">
        <v>633</v>
      </c>
      <c r="B657" s="7"/>
      <c r="C657" s="7"/>
      <c r="D657" s="7" t="s">
        <v>95</v>
      </c>
      <c r="E657" s="7">
        <v>410010480</v>
      </c>
      <c r="F657" s="8">
        <v>2206</v>
      </c>
      <c r="G657" s="9" t="s">
        <v>1016</v>
      </c>
      <c r="H657" s="7" t="s">
        <v>17</v>
      </c>
      <c r="I657" s="10">
        <v>1000</v>
      </c>
      <c r="J657" s="8">
        <v>3</v>
      </c>
      <c r="K657" s="10">
        <f t="shared" si="9"/>
        <v>3000</v>
      </c>
      <c r="L657" s="7" t="s">
        <v>1136</v>
      </c>
      <c r="M657" s="11" t="s">
        <v>19</v>
      </c>
      <c r="N657" s="11" t="s">
        <v>26</v>
      </c>
      <c r="O657" s="12" t="s">
        <v>20</v>
      </c>
    </row>
    <row r="658" spans="1:15" x14ac:dyDescent="0.25">
      <c r="A658" s="7">
        <v>634</v>
      </c>
      <c r="B658" s="7"/>
      <c r="C658" s="7"/>
      <c r="D658" s="7" t="s">
        <v>95</v>
      </c>
      <c r="E658" s="7">
        <v>480090313</v>
      </c>
      <c r="F658" s="8">
        <v>2206</v>
      </c>
      <c r="G658" s="9" t="s">
        <v>979</v>
      </c>
      <c r="H658" s="7" t="s">
        <v>17</v>
      </c>
      <c r="I658" s="10">
        <v>70000</v>
      </c>
      <c r="J658" s="8">
        <v>4</v>
      </c>
      <c r="K658" s="10">
        <f t="shared" si="9"/>
        <v>280000</v>
      </c>
      <c r="L658" s="7" t="s">
        <v>1137</v>
      </c>
      <c r="M658" s="11" t="s">
        <v>19</v>
      </c>
      <c r="N658" s="11" t="s">
        <v>26</v>
      </c>
      <c r="O658" s="12" t="s">
        <v>20</v>
      </c>
    </row>
    <row r="659" spans="1:15" x14ac:dyDescent="0.25">
      <c r="A659" s="7">
        <v>635</v>
      </c>
      <c r="B659" s="7"/>
      <c r="C659" s="7"/>
      <c r="D659" s="7" t="s">
        <v>95</v>
      </c>
      <c r="E659" s="7">
        <v>480090447</v>
      </c>
      <c r="F659" s="8">
        <v>2206</v>
      </c>
      <c r="G659" s="9" t="s">
        <v>981</v>
      </c>
      <c r="H659" s="7" t="s">
        <v>17</v>
      </c>
      <c r="I659" s="10">
        <v>60000</v>
      </c>
      <c r="J659" s="8">
        <v>4</v>
      </c>
      <c r="K659" s="10">
        <f t="shared" si="9"/>
        <v>240000</v>
      </c>
      <c r="L659" s="7" t="s">
        <v>1138</v>
      </c>
      <c r="M659" s="11" t="s">
        <v>19</v>
      </c>
      <c r="N659" s="11" t="s">
        <v>26</v>
      </c>
      <c r="O659" s="12" t="s">
        <v>20</v>
      </c>
    </row>
    <row r="660" spans="1:15" x14ac:dyDescent="0.25">
      <c r="A660" s="7">
        <v>636</v>
      </c>
      <c r="B660" s="7"/>
      <c r="C660" s="7"/>
      <c r="D660" s="7" t="s">
        <v>30</v>
      </c>
      <c r="E660" s="7">
        <v>410010475</v>
      </c>
      <c r="F660" s="8">
        <v>2206</v>
      </c>
      <c r="G660" s="9" t="s">
        <v>977</v>
      </c>
      <c r="H660" s="7" t="s">
        <v>593</v>
      </c>
      <c r="I660" s="10">
        <v>300</v>
      </c>
      <c r="J660" s="8">
        <v>7</v>
      </c>
      <c r="K660" s="10">
        <f t="shared" si="9"/>
        <v>2100</v>
      </c>
      <c r="L660" s="7" t="s">
        <v>1139</v>
      </c>
      <c r="M660" s="11" t="s">
        <v>19</v>
      </c>
      <c r="N660" s="11" t="s">
        <v>26</v>
      </c>
      <c r="O660" s="12" t="s">
        <v>20</v>
      </c>
    </row>
    <row r="661" spans="1:15" x14ac:dyDescent="0.25">
      <c r="A661" s="7">
        <v>637</v>
      </c>
      <c r="B661" s="7"/>
      <c r="C661" s="7"/>
      <c r="D661" s="7" t="s">
        <v>30</v>
      </c>
      <c r="E661" s="7">
        <v>480090131</v>
      </c>
      <c r="F661" s="8">
        <v>2206</v>
      </c>
      <c r="G661" s="9" t="s">
        <v>1039</v>
      </c>
      <c r="H661" s="7" t="s">
        <v>17</v>
      </c>
      <c r="I661" s="10">
        <v>75000</v>
      </c>
      <c r="J661" s="8">
        <v>7</v>
      </c>
      <c r="K661" s="10">
        <f t="shared" si="9"/>
        <v>525000</v>
      </c>
      <c r="L661" s="7" t="s">
        <v>1140</v>
      </c>
      <c r="M661" s="11" t="s">
        <v>19</v>
      </c>
      <c r="N661" s="11" t="s">
        <v>26</v>
      </c>
      <c r="O661" s="12" t="s">
        <v>20</v>
      </c>
    </row>
    <row r="662" spans="1:15" x14ac:dyDescent="0.25">
      <c r="A662" s="7">
        <v>638</v>
      </c>
      <c r="B662" s="7"/>
      <c r="C662" s="7"/>
      <c r="D662" s="7" t="s">
        <v>30</v>
      </c>
      <c r="E662" s="7">
        <v>480090132</v>
      </c>
      <c r="F662" s="8">
        <v>2206</v>
      </c>
      <c r="G662" s="9" t="s">
        <v>1041</v>
      </c>
      <c r="H662" s="7" t="s">
        <v>17</v>
      </c>
      <c r="I662" s="10">
        <v>75000</v>
      </c>
      <c r="J662" s="8">
        <v>7</v>
      </c>
      <c r="K662" s="10">
        <f t="shared" si="9"/>
        <v>525000</v>
      </c>
      <c r="L662" s="7" t="s">
        <v>1140</v>
      </c>
      <c r="M662" s="11" t="s">
        <v>19</v>
      </c>
      <c r="N662" s="11" t="s">
        <v>26</v>
      </c>
      <c r="O662" s="12" t="s">
        <v>20</v>
      </c>
    </row>
    <row r="663" spans="1:15" x14ac:dyDescent="0.25">
      <c r="A663" s="7">
        <v>639</v>
      </c>
      <c r="B663" s="7"/>
      <c r="C663" s="7"/>
      <c r="D663" s="7" t="s">
        <v>30</v>
      </c>
      <c r="E663" s="7">
        <v>480090133</v>
      </c>
      <c r="F663" s="8">
        <v>2206</v>
      </c>
      <c r="G663" s="9" t="s">
        <v>1042</v>
      </c>
      <c r="H663" s="7" t="s">
        <v>17</v>
      </c>
      <c r="I663" s="10">
        <v>75000</v>
      </c>
      <c r="J663" s="8">
        <v>7</v>
      </c>
      <c r="K663" s="10">
        <f t="shared" si="9"/>
        <v>525000</v>
      </c>
      <c r="L663" s="7" t="s">
        <v>1140</v>
      </c>
      <c r="M663" s="11" t="s">
        <v>19</v>
      </c>
      <c r="N663" s="11" t="s">
        <v>26</v>
      </c>
      <c r="O663" s="12" t="s">
        <v>20</v>
      </c>
    </row>
    <row r="664" spans="1:15" x14ac:dyDescent="0.25">
      <c r="A664" s="7">
        <v>640</v>
      </c>
      <c r="B664" s="7"/>
      <c r="C664" s="7"/>
      <c r="D664" s="7" t="s">
        <v>30</v>
      </c>
      <c r="E664" s="7">
        <v>480090134</v>
      </c>
      <c r="F664" s="8">
        <v>2206</v>
      </c>
      <c r="G664" s="9" t="s">
        <v>1043</v>
      </c>
      <c r="H664" s="7" t="s">
        <v>17</v>
      </c>
      <c r="I664" s="10">
        <v>75000</v>
      </c>
      <c r="J664" s="8">
        <v>7</v>
      </c>
      <c r="K664" s="10">
        <f t="shared" si="9"/>
        <v>525000</v>
      </c>
      <c r="L664" s="7" t="s">
        <v>1140</v>
      </c>
      <c r="M664" s="11" t="s">
        <v>19</v>
      </c>
      <c r="N664" s="11" t="s">
        <v>26</v>
      </c>
      <c r="O664" s="12" t="s">
        <v>20</v>
      </c>
    </row>
    <row r="665" spans="1:15" x14ac:dyDescent="0.25">
      <c r="A665" s="7">
        <v>641</v>
      </c>
      <c r="B665" s="7"/>
      <c r="C665" s="7"/>
      <c r="D665" s="7" t="s">
        <v>30</v>
      </c>
      <c r="E665" s="7">
        <v>480090800</v>
      </c>
      <c r="F665" s="8">
        <v>2206</v>
      </c>
      <c r="G665" s="9" t="s">
        <v>1047</v>
      </c>
      <c r="H665" s="7" t="s">
        <v>17</v>
      </c>
      <c r="I665" s="10">
        <v>60000</v>
      </c>
      <c r="J665" s="8">
        <v>8</v>
      </c>
      <c r="K665" s="10">
        <f t="shared" ref="K665:K728" si="10">+I665*J665</f>
        <v>480000</v>
      </c>
      <c r="L665" s="7" t="s">
        <v>1141</v>
      </c>
      <c r="M665" s="11" t="s">
        <v>19</v>
      </c>
      <c r="N665" s="11" t="s">
        <v>26</v>
      </c>
      <c r="O665" s="12" t="s">
        <v>20</v>
      </c>
    </row>
    <row r="666" spans="1:15" x14ac:dyDescent="0.25">
      <c r="A666" s="7">
        <v>642</v>
      </c>
      <c r="B666" s="7"/>
      <c r="C666" s="7"/>
      <c r="D666" s="7" t="s">
        <v>32</v>
      </c>
      <c r="E666" s="7">
        <v>410010474</v>
      </c>
      <c r="F666" s="8">
        <v>2206</v>
      </c>
      <c r="G666" s="9" t="s">
        <v>975</v>
      </c>
      <c r="H666" s="7" t="s">
        <v>17</v>
      </c>
      <c r="I666" s="10">
        <v>265</v>
      </c>
      <c r="J666" s="8">
        <v>10</v>
      </c>
      <c r="K666" s="10">
        <f t="shared" si="10"/>
        <v>2650</v>
      </c>
      <c r="L666" s="7" t="s">
        <v>1142</v>
      </c>
      <c r="M666" s="11" t="s">
        <v>19</v>
      </c>
      <c r="N666" s="11" t="s">
        <v>26</v>
      </c>
      <c r="O666" s="12" t="s">
        <v>20</v>
      </c>
    </row>
    <row r="667" spans="1:15" x14ac:dyDescent="0.25">
      <c r="A667" s="7">
        <v>643</v>
      </c>
      <c r="B667" s="7"/>
      <c r="C667" s="7"/>
      <c r="D667" s="7" t="s">
        <v>32</v>
      </c>
      <c r="E667" s="7">
        <v>480090760</v>
      </c>
      <c r="F667" s="8">
        <v>2206</v>
      </c>
      <c r="G667" s="9" t="s">
        <v>1070</v>
      </c>
      <c r="H667" s="7" t="s">
        <v>17</v>
      </c>
      <c r="I667" s="10">
        <v>75000</v>
      </c>
      <c r="J667" s="8">
        <v>8</v>
      </c>
      <c r="K667" s="10">
        <f t="shared" si="10"/>
        <v>600000</v>
      </c>
      <c r="L667" s="7" t="s">
        <v>1143</v>
      </c>
      <c r="M667" s="11" t="s">
        <v>19</v>
      </c>
      <c r="N667" s="11" t="s">
        <v>26</v>
      </c>
      <c r="O667" s="12" t="s">
        <v>20</v>
      </c>
    </row>
    <row r="668" spans="1:15" x14ac:dyDescent="0.25">
      <c r="A668" s="7">
        <v>644</v>
      </c>
      <c r="B668" s="7"/>
      <c r="C668" s="7"/>
      <c r="D668" s="7" t="s">
        <v>32</v>
      </c>
      <c r="E668" s="7">
        <v>480090761</v>
      </c>
      <c r="F668" s="8">
        <v>2206</v>
      </c>
      <c r="G668" s="9" t="s">
        <v>1072</v>
      </c>
      <c r="H668" s="7" t="s">
        <v>17</v>
      </c>
      <c r="I668" s="10">
        <v>80000</v>
      </c>
      <c r="J668" s="8">
        <v>6</v>
      </c>
      <c r="K668" s="10">
        <f t="shared" si="10"/>
        <v>480000</v>
      </c>
      <c r="L668" s="7" t="s">
        <v>1144</v>
      </c>
      <c r="M668" s="11" t="s">
        <v>19</v>
      </c>
      <c r="N668" s="11" t="s">
        <v>26</v>
      </c>
      <c r="O668" s="12" t="s">
        <v>20</v>
      </c>
    </row>
    <row r="669" spans="1:15" x14ac:dyDescent="0.25">
      <c r="A669" s="7">
        <v>645</v>
      </c>
      <c r="B669" s="7"/>
      <c r="C669" s="7"/>
      <c r="D669" s="7" t="s">
        <v>32</v>
      </c>
      <c r="E669" s="7">
        <v>480090762</v>
      </c>
      <c r="F669" s="8">
        <v>2206</v>
      </c>
      <c r="G669" s="9" t="s">
        <v>1074</v>
      </c>
      <c r="H669" s="7" t="s">
        <v>17</v>
      </c>
      <c r="I669" s="10">
        <v>80000</v>
      </c>
      <c r="J669" s="8">
        <v>6</v>
      </c>
      <c r="K669" s="10">
        <f t="shared" si="10"/>
        <v>480000</v>
      </c>
      <c r="L669" s="7" t="s">
        <v>1144</v>
      </c>
      <c r="M669" s="11" t="s">
        <v>19</v>
      </c>
      <c r="N669" s="11" t="s">
        <v>26</v>
      </c>
      <c r="O669" s="12" t="s">
        <v>20</v>
      </c>
    </row>
    <row r="670" spans="1:15" x14ac:dyDescent="0.25">
      <c r="A670" s="7">
        <v>646</v>
      </c>
      <c r="B670" s="7"/>
      <c r="C670" s="7"/>
      <c r="D670" s="7" t="s">
        <v>32</v>
      </c>
      <c r="E670" s="7">
        <v>480090763</v>
      </c>
      <c r="F670" s="8">
        <v>2206</v>
      </c>
      <c r="G670" s="9" t="s">
        <v>1076</v>
      </c>
      <c r="H670" s="7" t="s">
        <v>17</v>
      </c>
      <c r="I670" s="10">
        <v>80000</v>
      </c>
      <c r="J670" s="8">
        <v>8</v>
      </c>
      <c r="K670" s="10">
        <f t="shared" si="10"/>
        <v>640000</v>
      </c>
      <c r="L670" s="7" t="s">
        <v>1144</v>
      </c>
      <c r="M670" s="11" t="s">
        <v>19</v>
      </c>
      <c r="N670" s="11" t="s">
        <v>26</v>
      </c>
      <c r="O670" s="12" t="s">
        <v>20</v>
      </c>
    </row>
    <row r="671" spans="1:15" x14ac:dyDescent="0.25">
      <c r="A671" s="7">
        <v>647</v>
      </c>
      <c r="B671" s="7">
        <v>332458</v>
      </c>
      <c r="C671" s="7" t="s">
        <v>85</v>
      </c>
      <c r="D671" s="7" t="s">
        <v>32</v>
      </c>
      <c r="E671" s="7">
        <v>480099995</v>
      </c>
      <c r="F671" s="8">
        <v>2206</v>
      </c>
      <c r="G671" s="9" t="s">
        <v>1145</v>
      </c>
      <c r="H671" s="7" t="s">
        <v>17</v>
      </c>
      <c r="I671" s="10">
        <v>65000</v>
      </c>
      <c r="J671" s="8">
        <v>18</v>
      </c>
      <c r="K671" s="10">
        <f t="shared" si="10"/>
        <v>1170000</v>
      </c>
      <c r="L671" s="7" t="s">
        <v>1146</v>
      </c>
      <c r="M671" s="11" t="s">
        <v>19</v>
      </c>
      <c r="N671" s="11" t="s">
        <v>41</v>
      </c>
      <c r="O671" s="12" t="s">
        <v>20</v>
      </c>
    </row>
    <row r="672" spans="1:15" x14ac:dyDescent="0.25">
      <c r="A672" s="7">
        <v>648</v>
      </c>
      <c r="B672" s="7"/>
      <c r="C672" s="7"/>
      <c r="D672" s="7" t="s">
        <v>32</v>
      </c>
      <c r="E672" s="7">
        <v>480099998</v>
      </c>
      <c r="F672" s="8">
        <v>2206</v>
      </c>
      <c r="G672" s="9" t="s">
        <v>1147</v>
      </c>
      <c r="H672" s="7" t="s">
        <v>17</v>
      </c>
      <c r="I672" s="10">
        <v>12000</v>
      </c>
      <c r="J672" s="8">
        <v>55</v>
      </c>
      <c r="K672" s="10">
        <f t="shared" si="10"/>
        <v>660000</v>
      </c>
      <c r="L672" s="7" t="s">
        <v>1148</v>
      </c>
      <c r="M672" s="11" t="s">
        <v>19</v>
      </c>
      <c r="N672" s="11" t="s">
        <v>26</v>
      </c>
      <c r="O672" s="12" t="s">
        <v>20</v>
      </c>
    </row>
    <row r="673" spans="1:15" x14ac:dyDescent="0.25">
      <c r="A673" s="7">
        <v>649</v>
      </c>
      <c r="B673" s="7"/>
      <c r="C673" s="7"/>
      <c r="D673" s="7" t="s">
        <v>32</v>
      </c>
      <c r="E673" s="7">
        <v>955050150</v>
      </c>
      <c r="F673" s="8">
        <v>2206</v>
      </c>
      <c r="G673" s="9" t="s">
        <v>1149</v>
      </c>
      <c r="H673" s="7" t="s">
        <v>17</v>
      </c>
      <c r="I673" s="10">
        <v>5600</v>
      </c>
      <c r="J673" s="8">
        <v>220</v>
      </c>
      <c r="K673" s="10">
        <f t="shared" si="10"/>
        <v>1232000</v>
      </c>
      <c r="L673" s="7" t="s">
        <v>1150</v>
      </c>
      <c r="M673" s="11" t="s">
        <v>19</v>
      </c>
      <c r="N673" s="11" t="s">
        <v>26</v>
      </c>
      <c r="O673" s="12" t="s">
        <v>20</v>
      </c>
    </row>
    <row r="674" spans="1:15" x14ac:dyDescent="0.25">
      <c r="A674" s="7">
        <v>650</v>
      </c>
      <c r="B674" s="7"/>
      <c r="C674" s="7"/>
      <c r="D674" s="7" t="s">
        <v>511</v>
      </c>
      <c r="E674" s="7">
        <v>480090131</v>
      </c>
      <c r="F674" s="8">
        <v>2206</v>
      </c>
      <c r="G674" s="9" t="s">
        <v>1039</v>
      </c>
      <c r="H674" s="7" t="s">
        <v>17</v>
      </c>
      <c r="I674" s="10">
        <v>41250</v>
      </c>
      <c r="J674" s="8">
        <v>8</v>
      </c>
      <c r="K674" s="10">
        <f t="shared" si="10"/>
        <v>330000</v>
      </c>
      <c r="L674" s="7" t="s">
        <v>1151</v>
      </c>
      <c r="M674" s="11" t="s">
        <v>19</v>
      </c>
      <c r="N674" s="11" t="s">
        <v>26</v>
      </c>
      <c r="O674" s="12" t="s">
        <v>20</v>
      </c>
    </row>
    <row r="675" spans="1:15" x14ac:dyDescent="0.25">
      <c r="A675" s="7">
        <v>651</v>
      </c>
      <c r="B675" s="7"/>
      <c r="C675" s="7"/>
      <c r="D675" s="7" t="s">
        <v>511</v>
      </c>
      <c r="E675" s="7">
        <v>480090132</v>
      </c>
      <c r="F675" s="8">
        <v>2206</v>
      </c>
      <c r="G675" s="9" t="s">
        <v>1041</v>
      </c>
      <c r="H675" s="7" t="s">
        <v>17</v>
      </c>
      <c r="I675" s="10">
        <v>41250</v>
      </c>
      <c r="J675" s="8">
        <v>8</v>
      </c>
      <c r="K675" s="10">
        <f t="shared" si="10"/>
        <v>330000</v>
      </c>
      <c r="L675" s="7" t="s">
        <v>1152</v>
      </c>
      <c r="M675" s="11" t="s">
        <v>19</v>
      </c>
      <c r="N675" s="11" t="s">
        <v>26</v>
      </c>
      <c r="O675" s="12" t="s">
        <v>20</v>
      </c>
    </row>
    <row r="676" spans="1:15" x14ac:dyDescent="0.25">
      <c r="A676" s="7">
        <v>652</v>
      </c>
      <c r="B676" s="7"/>
      <c r="C676" s="7"/>
      <c r="D676" s="7" t="s">
        <v>511</v>
      </c>
      <c r="E676" s="7">
        <v>480090133</v>
      </c>
      <c r="F676" s="8">
        <v>2206</v>
      </c>
      <c r="G676" s="9" t="s">
        <v>1042</v>
      </c>
      <c r="H676" s="7" t="s">
        <v>17</v>
      </c>
      <c r="I676" s="10">
        <v>41250</v>
      </c>
      <c r="J676" s="8">
        <v>8</v>
      </c>
      <c r="K676" s="10">
        <f t="shared" si="10"/>
        <v>330000</v>
      </c>
      <c r="L676" s="7" t="s">
        <v>1153</v>
      </c>
      <c r="M676" s="11" t="s">
        <v>19</v>
      </c>
      <c r="N676" s="11" t="s">
        <v>26</v>
      </c>
      <c r="O676" s="12" t="s">
        <v>20</v>
      </c>
    </row>
    <row r="677" spans="1:15" x14ac:dyDescent="0.25">
      <c r="A677" s="7">
        <v>653</v>
      </c>
      <c r="B677" s="7"/>
      <c r="C677" s="7"/>
      <c r="D677" s="7" t="s">
        <v>511</v>
      </c>
      <c r="E677" s="7">
        <v>480090134</v>
      </c>
      <c r="F677" s="8">
        <v>2206</v>
      </c>
      <c r="G677" s="9" t="s">
        <v>1043</v>
      </c>
      <c r="H677" s="7" t="s">
        <v>17</v>
      </c>
      <c r="I677" s="10">
        <v>44350</v>
      </c>
      <c r="J677" s="8">
        <v>8</v>
      </c>
      <c r="K677" s="10">
        <f t="shared" si="10"/>
        <v>354800</v>
      </c>
      <c r="L677" s="7" t="s">
        <v>1154</v>
      </c>
      <c r="M677" s="11" t="s">
        <v>19</v>
      </c>
      <c r="N677" s="11" t="s">
        <v>26</v>
      </c>
      <c r="O677" s="12" t="s">
        <v>20</v>
      </c>
    </row>
    <row r="678" spans="1:15" x14ac:dyDescent="0.25">
      <c r="A678" s="7">
        <v>654</v>
      </c>
      <c r="B678" s="7"/>
      <c r="C678" s="7"/>
      <c r="D678" s="7" t="s">
        <v>511</v>
      </c>
      <c r="E678" s="7">
        <v>480090834</v>
      </c>
      <c r="F678" s="8">
        <v>2206</v>
      </c>
      <c r="G678" s="9" t="s">
        <v>1155</v>
      </c>
      <c r="H678" s="7" t="s">
        <v>17</v>
      </c>
      <c r="I678" s="10">
        <v>20000</v>
      </c>
      <c r="J678" s="8">
        <v>4</v>
      </c>
      <c r="K678" s="10">
        <f t="shared" si="10"/>
        <v>80000</v>
      </c>
      <c r="L678" s="7" t="s">
        <v>1156</v>
      </c>
      <c r="M678" s="11" t="s">
        <v>19</v>
      </c>
      <c r="N678" s="11" t="s">
        <v>26</v>
      </c>
      <c r="O678" s="12" t="s">
        <v>20</v>
      </c>
    </row>
    <row r="679" spans="1:15" x14ac:dyDescent="0.25">
      <c r="A679" s="7">
        <v>655</v>
      </c>
      <c r="B679" s="7"/>
      <c r="C679" s="7"/>
      <c r="D679" s="7" t="s">
        <v>511</v>
      </c>
      <c r="E679" s="7">
        <v>480090835</v>
      </c>
      <c r="F679" s="8">
        <v>2206</v>
      </c>
      <c r="G679" s="9" t="s">
        <v>1157</v>
      </c>
      <c r="H679" s="7" t="s">
        <v>17</v>
      </c>
      <c r="I679" s="10">
        <v>20000</v>
      </c>
      <c r="J679" s="8">
        <v>4</v>
      </c>
      <c r="K679" s="10">
        <f t="shared" si="10"/>
        <v>80000</v>
      </c>
      <c r="L679" s="7" t="s">
        <v>1156</v>
      </c>
      <c r="M679" s="11" t="s">
        <v>19</v>
      </c>
      <c r="N679" s="11" t="s">
        <v>26</v>
      </c>
      <c r="O679" s="12" t="s">
        <v>20</v>
      </c>
    </row>
    <row r="680" spans="1:15" x14ac:dyDescent="0.25">
      <c r="A680" s="7">
        <v>656</v>
      </c>
      <c r="B680" s="7"/>
      <c r="C680" s="7"/>
      <c r="D680" s="7" t="s">
        <v>511</v>
      </c>
      <c r="E680" s="7">
        <v>480090837</v>
      </c>
      <c r="F680" s="8">
        <v>2206</v>
      </c>
      <c r="G680" s="9" t="s">
        <v>1158</v>
      </c>
      <c r="H680" s="7" t="s">
        <v>17</v>
      </c>
      <c r="I680" s="10">
        <v>20000</v>
      </c>
      <c r="J680" s="8">
        <v>4</v>
      </c>
      <c r="K680" s="10">
        <f t="shared" si="10"/>
        <v>80000</v>
      </c>
      <c r="L680" s="7" t="s">
        <v>1159</v>
      </c>
      <c r="M680" s="11" t="s">
        <v>19</v>
      </c>
      <c r="N680" s="11" t="s">
        <v>26</v>
      </c>
      <c r="O680" s="12" t="s">
        <v>20</v>
      </c>
    </row>
    <row r="681" spans="1:15" x14ac:dyDescent="0.25">
      <c r="A681" s="7">
        <v>657</v>
      </c>
      <c r="B681" s="7"/>
      <c r="C681" s="7"/>
      <c r="D681" s="7" t="s">
        <v>34</v>
      </c>
      <c r="E681" s="7">
        <v>410010474</v>
      </c>
      <c r="F681" s="8">
        <v>2206</v>
      </c>
      <c r="G681" s="9" t="s">
        <v>975</v>
      </c>
      <c r="H681" s="7" t="s">
        <v>17</v>
      </c>
      <c r="I681" s="10">
        <v>700</v>
      </c>
      <c r="J681" s="8">
        <v>45</v>
      </c>
      <c r="K681" s="10">
        <f t="shared" si="10"/>
        <v>31500</v>
      </c>
      <c r="L681" s="7" t="s">
        <v>1160</v>
      </c>
      <c r="M681" s="11" t="s">
        <v>19</v>
      </c>
      <c r="N681" s="11" t="s">
        <v>26</v>
      </c>
      <c r="O681" s="12" t="s">
        <v>20</v>
      </c>
    </row>
    <row r="682" spans="1:15" x14ac:dyDescent="0.25">
      <c r="A682" s="7">
        <v>658</v>
      </c>
      <c r="B682" s="7"/>
      <c r="C682" s="7"/>
      <c r="D682" s="7" t="s">
        <v>34</v>
      </c>
      <c r="E682" s="7">
        <v>410010475</v>
      </c>
      <c r="F682" s="8">
        <v>2206</v>
      </c>
      <c r="G682" s="9" t="s">
        <v>977</v>
      </c>
      <c r="H682" s="7" t="s">
        <v>593</v>
      </c>
      <c r="I682" s="10">
        <v>700</v>
      </c>
      <c r="J682" s="8">
        <v>45</v>
      </c>
      <c r="K682" s="10">
        <f t="shared" si="10"/>
        <v>31500</v>
      </c>
      <c r="L682" s="7" t="s">
        <v>1161</v>
      </c>
      <c r="M682" s="11" t="s">
        <v>19</v>
      </c>
      <c r="N682" s="11" t="s">
        <v>26</v>
      </c>
      <c r="O682" s="12" t="s">
        <v>20</v>
      </c>
    </row>
    <row r="683" spans="1:15" x14ac:dyDescent="0.25">
      <c r="A683" s="7">
        <v>659</v>
      </c>
      <c r="B683" s="7"/>
      <c r="C683" s="7"/>
      <c r="D683" s="7" t="s">
        <v>34</v>
      </c>
      <c r="E683" s="7">
        <v>410010480</v>
      </c>
      <c r="F683" s="8">
        <v>2206</v>
      </c>
      <c r="G683" s="9" t="s">
        <v>1016</v>
      </c>
      <c r="H683" s="7" t="s">
        <v>17</v>
      </c>
      <c r="I683" s="10">
        <v>3000</v>
      </c>
      <c r="J683" s="8">
        <v>35</v>
      </c>
      <c r="K683" s="10">
        <f t="shared" si="10"/>
        <v>105000</v>
      </c>
      <c r="L683" s="7" t="s">
        <v>1162</v>
      </c>
      <c r="M683" s="11" t="s">
        <v>19</v>
      </c>
      <c r="N683" s="11" t="s">
        <v>26</v>
      </c>
      <c r="O683" s="12" t="s">
        <v>20</v>
      </c>
    </row>
    <row r="684" spans="1:15" x14ac:dyDescent="0.25">
      <c r="A684" s="7">
        <v>660</v>
      </c>
      <c r="B684" s="7"/>
      <c r="C684" s="7"/>
      <c r="D684" s="7" t="s">
        <v>34</v>
      </c>
      <c r="E684" s="7">
        <v>480090131</v>
      </c>
      <c r="F684" s="8">
        <v>2206</v>
      </c>
      <c r="G684" s="9" t="s">
        <v>1039</v>
      </c>
      <c r="H684" s="7" t="s">
        <v>17</v>
      </c>
      <c r="I684" s="10">
        <v>100000</v>
      </c>
      <c r="J684" s="8">
        <v>4</v>
      </c>
      <c r="K684" s="10">
        <f t="shared" si="10"/>
        <v>400000</v>
      </c>
      <c r="L684" s="7" t="s">
        <v>1163</v>
      </c>
      <c r="M684" s="11" t="s">
        <v>19</v>
      </c>
      <c r="N684" s="11" t="s">
        <v>26</v>
      </c>
      <c r="O684" s="12" t="s">
        <v>20</v>
      </c>
    </row>
    <row r="685" spans="1:15" x14ac:dyDescent="0.25">
      <c r="A685" s="7">
        <v>661</v>
      </c>
      <c r="B685" s="7"/>
      <c r="C685" s="7"/>
      <c r="D685" s="7" t="s">
        <v>34</v>
      </c>
      <c r="E685" s="7">
        <v>480090132</v>
      </c>
      <c r="F685" s="8">
        <v>2206</v>
      </c>
      <c r="G685" s="9" t="s">
        <v>1041</v>
      </c>
      <c r="H685" s="7" t="s">
        <v>17</v>
      </c>
      <c r="I685" s="10">
        <v>100000</v>
      </c>
      <c r="J685" s="8">
        <v>8</v>
      </c>
      <c r="K685" s="10">
        <f t="shared" si="10"/>
        <v>800000</v>
      </c>
      <c r="L685" s="7" t="s">
        <v>1164</v>
      </c>
      <c r="M685" s="11" t="s">
        <v>19</v>
      </c>
      <c r="N685" s="11" t="s">
        <v>26</v>
      </c>
      <c r="O685" s="12" t="s">
        <v>20</v>
      </c>
    </row>
    <row r="686" spans="1:15" x14ac:dyDescent="0.25">
      <c r="A686" s="7">
        <v>662</v>
      </c>
      <c r="B686" s="7"/>
      <c r="C686" s="7"/>
      <c r="D686" s="7" t="s">
        <v>34</v>
      </c>
      <c r="E686" s="7">
        <v>480090133</v>
      </c>
      <c r="F686" s="8">
        <v>2206</v>
      </c>
      <c r="G686" s="9" t="s">
        <v>1042</v>
      </c>
      <c r="H686" s="7" t="s">
        <v>17</v>
      </c>
      <c r="I686" s="10">
        <v>100000</v>
      </c>
      <c r="J686" s="8">
        <v>4</v>
      </c>
      <c r="K686" s="10">
        <f t="shared" si="10"/>
        <v>400000</v>
      </c>
      <c r="L686" s="7" t="s">
        <v>1163</v>
      </c>
      <c r="M686" s="11" t="s">
        <v>19</v>
      </c>
      <c r="N686" s="11" t="s">
        <v>26</v>
      </c>
      <c r="O686" s="12" t="s">
        <v>20</v>
      </c>
    </row>
    <row r="687" spans="1:15" x14ac:dyDescent="0.25">
      <c r="A687" s="7">
        <v>663</v>
      </c>
      <c r="B687" s="7"/>
      <c r="C687" s="7"/>
      <c r="D687" s="7" t="s">
        <v>34</v>
      </c>
      <c r="E687" s="7">
        <v>480090134</v>
      </c>
      <c r="F687" s="8">
        <v>2206</v>
      </c>
      <c r="G687" s="9" t="s">
        <v>1043</v>
      </c>
      <c r="H687" s="7" t="s">
        <v>17</v>
      </c>
      <c r="I687" s="10">
        <v>100000</v>
      </c>
      <c r="J687" s="8">
        <v>4</v>
      </c>
      <c r="K687" s="10">
        <f t="shared" si="10"/>
        <v>400000</v>
      </c>
      <c r="L687" s="7" t="s">
        <v>1165</v>
      </c>
      <c r="M687" s="11" t="s">
        <v>19</v>
      </c>
      <c r="N687" s="11" t="s">
        <v>26</v>
      </c>
      <c r="O687" s="12" t="s">
        <v>20</v>
      </c>
    </row>
    <row r="688" spans="1:15" x14ac:dyDescent="0.25">
      <c r="A688" s="7">
        <v>664</v>
      </c>
      <c r="B688" s="7"/>
      <c r="C688" s="7"/>
      <c r="D688" s="7" t="s">
        <v>34</v>
      </c>
      <c r="E688" s="7">
        <v>480090338</v>
      </c>
      <c r="F688" s="8">
        <v>2206</v>
      </c>
      <c r="G688" s="9" t="s">
        <v>1007</v>
      </c>
      <c r="H688" s="7" t="s">
        <v>17</v>
      </c>
      <c r="I688" s="10">
        <v>100000</v>
      </c>
      <c r="J688" s="8">
        <v>6</v>
      </c>
      <c r="K688" s="10">
        <f t="shared" si="10"/>
        <v>600000</v>
      </c>
      <c r="L688" s="7" t="s">
        <v>1166</v>
      </c>
      <c r="M688" s="11" t="s">
        <v>19</v>
      </c>
      <c r="N688" s="11" t="s">
        <v>26</v>
      </c>
      <c r="O688" s="12" t="s">
        <v>20</v>
      </c>
    </row>
    <row r="689" spans="1:15" x14ac:dyDescent="0.25">
      <c r="A689" s="7">
        <v>665</v>
      </c>
      <c r="B689" s="7"/>
      <c r="C689" s="7"/>
      <c r="D689" s="7" t="s">
        <v>34</v>
      </c>
      <c r="E689" s="7">
        <v>480090447</v>
      </c>
      <c r="F689" s="8">
        <v>2206</v>
      </c>
      <c r="G689" s="9" t="s">
        <v>981</v>
      </c>
      <c r="H689" s="7" t="s">
        <v>17</v>
      </c>
      <c r="I689" s="10">
        <v>85000</v>
      </c>
      <c r="J689" s="8">
        <v>12</v>
      </c>
      <c r="K689" s="10">
        <f t="shared" si="10"/>
        <v>1020000</v>
      </c>
      <c r="L689" s="7" t="s">
        <v>1167</v>
      </c>
      <c r="M689" s="11" t="s">
        <v>19</v>
      </c>
      <c r="N689" s="11" t="s">
        <v>26</v>
      </c>
      <c r="O689" s="12" t="s">
        <v>20</v>
      </c>
    </row>
    <row r="690" spans="1:15" x14ac:dyDescent="0.25">
      <c r="A690" s="7">
        <v>666</v>
      </c>
      <c r="B690" s="7"/>
      <c r="C690" s="7"/>
      <c r="D690" s="7" t="s">
        <v>34</v>
      </c>
      <c r="E690" s="7">
        <v>480090886</v>
      </c>
      <c r="F690" s="8">
        <v>2206</v>
      </c>
      <c r="G690" s="9" t="s">
        <v>1168</v>
      </c>
      <c r="H690" s="7" t="s">
        <v>17</v>
      </c>
      <c r="I690" s="10">
        <v>100000</v>
      </c>
      <c r="J690" s="8">
        <v>24</v>
      </c>
      <c r="K690" s="10">
        <f t="shared" si="10"/>
        <v>2400000</v>
      </c>
      <c r="L690" s="7" t="s">
        <v>1169</v>
      </c>
      <c r="M690" s="11" t="s">
        <v>19</v>
      </c>
      <c r="N690" s="11" t="s">
        <v>26</v>
      </c>
      <c r="O690" s="12" t="s">
        <v>20</v>
      </c>
    </row>
    <row r="691" spans="1:15" x14ac:dyDescent="0.25">
      <c r="A691" s="7">
        <v>667</v>
      </c>
      <c r="B691" s="7"/>
      <c r="C691" s="7"/>
      <c r="D691" s="7" t="s">
        <v>34</v>
      </c>
      <c r="E691" s="7">
        <v>480095162</v>
      </c>
      <c r="F691" s="8">
        <v>2206</v>
      </c>
      <c r="G691" s="9" t="s">
        <v>996</v>
      </c>
      <c r="H691" s="7" t="s">
        <v>17</v>
      </c>
      <c r="I691" s="10">
        <v>110000</v>
      </c>
      <c r="J691" s="8">
        <v>12</v>
      </c>
      <c r="K691" s="10">
        <f t="shared" si="10"/>
        <v>1320000</v>
      </c>
      <c r="L691" s="7" t="s">
        <v>1170</v>
      </c>
      <c r="M691" s="11" t="s">
        <v>19</v>
      </c>
      <c r="N691" s="11" t="s">
        <v>26</v>
      </c>
      <c r="O691" s="12" t="s">
        <v>20</v>
      </c>
    </row>
    <row r="692" spans="1:15" x14ac:dyDescent="0.25">
      <c r="A692" s="7">
        <v>668</v>
      </c>
      <c r="B692" s="7"/>
      <c r="C692" s="7"/>
      <c r="D692" s="7" t="s">
        <v>422</v>
      </c>
      <c r="E692" s="7">
        <v>410010474</v>
      </c>
      <c r="F692" s="8">
        <v>2206</v>
      </c>
      <c r="G692" s="9" t="s">
        <v>975</v>
      </c>
      <c r="H692" s="7" t="s">
        <v>17</v>
      </c>
      <c r="I692" s="10">
        <v>265</v>
      </c>
      <c r="J692" s="8">
        <v>224</v>
      </c>
      <c r="K692" s="10">
        <f t="shared" si="10"/>
        <v>59360</v>
      </c>
      <c r="L692" s="7" t="s">
        <v>1171</v>
      </c>
      <c r="M692" s="11" t="s">
        <v>19</v>
      </c>
      <c r="N692" s="11" t="s">
        <v>26</v>
      </c>
      <c r="O692" s="12" t="s">
        <v>20</v>
      </c>
    </row>
    <row r="693" spans="1:15" x14ac:dyDescent="0.25">
      <c r="A693" s="7">
        <v>669</v>
      </c>
      <c r="B693" s="7"/>
      <c r="C693" s="7"/>
      <c r="D693" s="7" t="s">
        <v>422</v>
      </c>
      <c r="E693" s="7">
        <v>410010480</v>
      </c>
      <c r="F693" s="8">
        <v>2206</v>
      </c>
      <c r="G693" s="9" t="s">
        <v>1016</v>
      </c>
      <c r="H693" s="7" t="s">
        <v>17</v>
      </c>
      <c r="I693" s="10">
        <v>625</v>
      </c>
      <c r="J693" s="8">
        <v>12</v>
      </c>
      <c r="K693" s="10">
        <f t="shared" si="10"/>
        <v>7500</v>
      </c>
      <c r="L693" s="7" t="s">
        <v>1171</v>
      </c>
      <c r="M693" s="11" t="s">
        <v>19</v>
      </c>
      <c r="N693" s="11" t="s">
        <v>26</v>
      </c>
      <c r="O693" s="12" t="s">
        <v>20</v>
      </c>
    </row>
    <row r="694" spans="1:15" x14ac:dyDescent="0.25">
      <c r="A694" s="7">
        <v>670</v>
      </c>
      <c r="B694" s="7"/>
      <c r="C694" s="7" t="s">
        <v>23</v>
      </c>
      <c r="D694" s="7" t="s">
        <v>422</v>
      </c>
      <c r="E694" s="7">
        <v>480051402</v>
      </c>
      <c r="F694" s="8">
        <v>2206</v>
      </c>
      <c r="G694" s="9" t="s">
        <v>1172</v>
      </c>
      <c r="H694" s="7" t="s">
        <v>17</v>
      </c>
      <c r="I694" s="10">
        <v>5800</v>
      </c>
      <c r="J694" s="8">
        <v>40</v>
      </c>
      <c r="K694" s="10">
        <f t="shared" si="10"/>
        <v>232000</v>
      </c>
      <c r="L694" s="7" t="s">
        <v>1173</v>
      </c>
      <c r="M694" s="11" t="s">
        <v>19</v>
      </c>
      <c r="N694" s="11" t="s">
        <v>26</v>
      </c>
      <c r="O694" s="12" t="s">
        <v>20</v>
      </c>
    </row>
    <row r="695" spans="1:15" x14ac:dyDescent="0.25">
      <c r="A695" s="7">
        <v>671</v>
      </c>
      <c r="B695" s="7"/>
      <c r="C695" s="7"/>
      <c r="D695" s="7" t="s">
        <v>422</v>
      </c>
      <c r="E695" s="7">
        <v>480090038</v>
      </c>
      <c r="F695" s="8">
        <v>2206</v>
      </c>
      <c r="G695" s="9" t="s">
        <v>1174</v>
      </c>
      <c r="H695" s="7" t="s">
        <v>17</v>
      </c>
      <c r="I695" s="10">
        <v>24758</v>
      </c>
      <c r="J695" s="8">
        <v>3</v>
      </c>
      <c r="K695" s="10">
        <f t="shared" si="10"/>
        <v>74274</v>
      </c>
      <c r="L695" s="7" t="s">
        <v>1175</v>
      </c>
      <c r="M695" s="11" t="s">
        <v>19</v>
      </c>
      <c r="N695" s="11" t="s">
        <v>26</v>
      </c>
      <c r="O695" s="12" t="s">
        <v>20</v>
      </c>
    </row>
    <row r="696" spans="1:15" x14ac:dyDescent="0.25">
      <c r="A696" s="7">
        <v>672</v>
      </c>
      <c r="B696" s="7"/>
      <c r="C696" s="7"/>
      <c r="D696" s="7" t="s">
        <v>422</v>
      </c>
      <c r="E696" s="7">
        <v>480090131</v>
      </c>
      <c r="F696" s="8">
        <v>2206</v>
      </c>
      <c r="G696" s="9" t="s">
        <v>1039</v>
      </c>
      <c r="H696" s="7" t="s">
        <v>17</v>
      </c>
      <c r="I696" s="10">
        <v>38201</v>
      </c>
      <c r="J696" s="8">
        <v>12</v>
      </c>
      <c r="K696" s="10">
        <f t="shared" si="10"/>
        <v>458412</v>
      </c>
      <c r="L696" s="7" t="s">
        <v>1176</v>
      </c>
      <c r="M696" s="11" t="s">
        <v>19</v>
      </c>
      <c r="N696" s="11" t="s">
        <v>26</v>
      </c>
      <c r="O696" s="12" t="s">
        <v>20</v>
      </c>
    </row>
    <row r="697" spans="1:15" x14ac:dyDescent="0.25">
      <c r="A697" s="7">
        <v>673</v>
      </c>
      <c r="B697" s="7"/>
      <c r="C697" s="7"/>
      <c r="D697" s="7" t="s">
        <v>422</v>
      </c>
      <c r="E697" s="7">
        <v>480090132</v>
      </c>
      <c r="F697" s="8">
        <v>2206</v>
      </c>
      <c r="G697" s="9" t="s">
        <v>1041</v>
      </c>
      <c r="H697" s="7" t="s">
        <v>17</v>
      </c>
      <c r="I697" s="10">
        <v>38201</v>
      </c>
      <c r="J697" s="8">
        <v>12</v>
      </c>
      <c r="K697" s="10">
        <f t="shared" si="10"/>
        <v>458412</v>
      </c>
      <c r="L697" s="7" t="s">
        <v>1176</v>
      </c>
      <c r="M697" s="11" t="s">
        <v>19</v>
      </c>
      <c r="N697" s="11" t="s">
        <v>26</v>
      </c>
      <c r="O697" s="12" t="s">
        <v>20</v>
      </c>
    </row>
    <row r="698" spans="1:15" x14ac:dyDescent="0.25">
      <c r="A698" s="7">
        <v>674</v>
      </c>
      <c r="B698" s="7"/>
      <c r="C698" s="7"/>
      <c r="D698" s="7" t="s">
        <v>422</v>
      </c>
      <c r="E698" s="7">
        <v>480090133</v>
      </c>
      <c r="F698" s="8">
        <v>2206</v>
      </c>
      <c r="G698" s="9" t="s">
        <v>1042</v>
      </c>
      <c r="H698" s="7" t="s">
        <v>17</v>
      </c>
      <c r="I698" s="10">
        <v>38201</v>
      </c>
      <c r="J698" s="8">
        <v>12</v>
      </c>
      <c r="K698" s="10">
        <f t="shared" si="10"/>
        <v>458412</v>
      </c>
      <c r="L698" s="7" t="s">
        <v>1176</v>
      </c>
      <c r="M698" s="11" t="s">
        <v>19</v>
      </c>
      <c r="N698" s="11" t="s">
        <v>26</v>
      </c>
      <c r="O698" s="12" t="s">
        <v>20</v>
      </c>
    </row>
    <row r="699" spans="1:15" x14ac:dyDescent="0.25">
      <c r="A699" s="7">
        <v>675</v>
      </c>
      <c r="B699" s="7"/>
      <c r="C699" s="7"/>
      <c r="D699" s="7" t="s">
        <v>422</v>
      </c>
      <c r="E699" s="7">
        <v>480090313</v>
      </c>
      <c r="F699" s="8">
        <v>2206</v>
      </c>
      <c r="G699" s="9" t="s">
        <v>979</v>
      </c>
      <c r="H699" s="7" t="s">
        <v>17</v>
      </c>
      <c r="I699" s="10">
        <v>58479</v>
      </c>
      <c r="J699" s="8">
        <v>6</v>
      </c>
      <c r="K699" s="10">
        <f t="shared" si="10"/>
        <v>350874</v>
      </c>
      <c r="L699" s="7" t="s">
        <v>1177</v>
      </c>
      <c r="M699" s="11" t="s">
        <v>19</v>
      </c>
      <c r="N699" s="11" t="s">
        <v>26</v>
      </c>
      <c r="O699" s="12" t="s">
        <v>20</v>
      </c>
    </row>
    <row r="700" spans="1:15" x14ac:dyDescent="0.25">
      <c r="A700" s="7">
        <v>676</v>
      </c>
      <c r="B700" s="7"/>
      <c r="C700" s="7"/>
      <c r="D700" s="7" t="s">
        <v>422</v>
      </c>
      <c r="E700" s="7">
        <v>480090447</v>
      </c>
      <c r="F700" s="8">
        <v>2206</v>
      </c>
      <c r="G700" s="9" t="s">
        <v>981</v>
      </c>
      <c r="H700" s="7" t="s">
        <v>17</v>
      </c>
      <c r="I700" s="10">
        <v>50106</v>
      </c>
      <c r="J700" s="8">
        <v>24</v>
      </c>
      <c r="K700" s="10">
        <f t="shared" si="10"/>
        <v>1202544</v>
      </c>
      <c r="L700" s="7" t="s">
        <v>1178</v>
      </c>
      <c r="M700" s="11" t="s">
        <v>19</v>
      </c>
      <c r="N700" s="11" t="s">
        <v>26</v>
      </c>
      <c r="O700" s="12" t="s">
        <v>20</v>
      </c>
    </row>
    <row r="701" spans="1:15" x14ac:dyDescent="0.25">
      <c r="A701" s="7">
        <v>677</v>
      </c>
      <c r="B701" s="7"/>
      <c r="C701" s="7"/>
      <c r="D701" s="7" t="s">
        <v>422</v>
      </c>
      <c r="E701" s="7">
        <v>480090447</v>
      </c>
      <c r="F701" s="8">
        <v>2206</v>
      </c>
      <c r="G701" s="9" t="s">
        <v>981</v>
      </c>
      <c r="H701" s="7" t="s">
        <v>17</v>
      </c>
      <c r="I701" s="10">
        <v>50106</v>
      </c>
      <c r="J701" s="8">
        <v>24</v>
      </c>
      <c r="K701" s="10">
        <f t="shared" si="10"/>
        <v>1202544</v>
      </c>
      <c r="L701" s="7" t="s">
        <v>1178</v>
      </c>
      <c r="M701" s="11" t="s">
        <v>19</v>
      </c>
      <c r="N701" s="11" t="s">
        <v>26</v>
      </c>
      <c r="O701" s="12" t="s">
        <v>20</v>
      </c>
    </row>
    <row r="702" spans="1:15" x14ac:dyDescent="0.25">
      <c r="A702" s="7">
        <v>678</v>
      </c>
      <c r="B702" s="7"/>
      <c r="C702" s="7"/>
      <c r="D702" s="7" t="s">
        <v>422</v>
      </c>
      <c r="E702" s="7">
        <v>480090746</v>
      </c>
      <c r="F702" s="8">
        <v>2206</v>
      </c>
      <c r="G702" s="9" t="s">
        <v>1085</v>
      </c>
      <c r="H702" s="7" t="s">
        <v>17</v>
      </c>
      <c r="I702" s="10">
        <v>47400</v>
      </c>
      <c r="J702" s="8">
        <v>24</v>
      </c>
      <c r="K702" s="10">
        <f t="shared" si="10"/>
        <v>1137600</v>
      </c>
      <c r="L702" s="7" t="s">
        <v>1176</v>
      </c>
      <c r="M702" s="11" t="s">
        <v>19</v>
      </c>
      <c r="N702" s="11" t="s">
        <v>26</v>
      </c>
      <c r="O702" s="12" t="s">
        <v>20</v>
      </c>
    </row>
    <row r="703" spans="1:15" x14ac:dyDescent="0.25">
      <c r="A703" s="7">
        <v>679</v>
      </c>
      <c r="B703" s="7"/>
      <c r="C703" s="7"/>
      <c r="D703" s="7" t="s">
        <v>36</v>
      </c>
      <c r="E703" s="7">
        <v>410010474</v>
      </c>
      <c r="F703" s="8">
        <v>2206</v>
      </c>
      <c r="G703" s="9" t="s">
        <v>975</v>
      </c>
      <c r="H703" s="7" t="s">
        <v>17</v>
      </c>
      <c r="I703" s="10">
        <v>330</v>
      </c>
      <c r="J703" s="8">
        <v>10</v>
      </c>
      <c r="K703" s="10">
        <f t="shared" si="10"/>
        <v>3300</v>
      </c>
      <c r="L703" s="7" t="s">
        <v>1179</v>
      </c>
      <c r="M703" s="11" t="s">
        <v>19</v>
      </c>
      <c r="N703" s="11" t="s">
        <v>26</v>
      </c>
      <c r="O703" s="12" t="s">
        <v>20</v>
      </c>
    </row>
    <row r="704" spans="1:15" x14ac:dyDescent="0.25">
      <c r="A704" s="7">
        <v>680</v>
      </c>
      <c r="B704" s="7"/>
      <c r="C704" s="7"/>
      <c r="D704" s="7" t="s">
        <v>36</v>
      </c>
      <c r="E704" s="7">
        <v>480090375</v>
      </c>
      <c r="F704" s="8">
        <v>2206</v>
      </c>
      <c r="G704" s="9" t="s">
        <v>987</v>
      </c>
      <c r="H704" s="7" t="s">
        <v>17</v>
      </c>
      <c r="I704" s="10">
        <v>101200</v>
      </c>
      <c r="J704" s="8">
        <v>5</v>
      </c>
      <c r="K704" s="10">
        <f t="shared" si="10"/>
        <v>506000</v>
      </c>
      <c r="L704" s="7" t="s">
        <v>1180</v>
      </c>
      <c r="M704" s="11" t="s">
        <v>19</v>
      </c>
      <c r="N704" s="11" t="s">
        <v>26</v>
      </c>
      <c r="O704" s="12" t="s">
        <v>20</v>
      </c>
    </row>
    <row r="705" spans="1:15" x14ac:dyDescent="0.25">
      <c r="A705" s="7">
        <v>681</v>
      </c>
      <c r="B705" s="7"/>
      <c r="C705" s="7"/>
      <c r="D705" s="7" t="s">
        <v>36</v>
      </c>
      <c r="E705" s="7">
        <v>480090465</v>
      </c>
      <c r="F705" s="8">
        <v>2206</v>
      </c>
      <c r="G705" s="9" t="s">
        <v>1181</v>
      </c>
      <c r="H705" s="7" t="s">
        <v>17</v>
      </c>
      <c r="I705" s="10">
        <v>97900</v>
      </c>
      <c r="J705" s="8">
        <v>5</v>
      </c>
      <c r="K705" s="10">
        <f t="shared" si="10"/>
        <v>489500</v>
      </c>
      <c r="L705" s="7" t="s">
        <v>1182</v>
      </c>
      <c r="M705" s="11" t="s">
        <v>19</v>
      </c>
      <c r="N705" s="11" t="s">
        <v>26</v>
      </c>
      <c r="O705" s="12" t="s">
        <v>20</v>
      </c>
    </row>
    <row r="706" spans="1:15" x14ac:dyDescent="0.25">
      <c r="A706" s="7">
        <v>682</v>
      </c>
      <c r="B706" s="7"/>
      <c r="C706" s="7"/>
      <c r="D706" s="7" t="s">
        <v>36</v>
      </c>
      <c r="E706" s="7">
        <v>480090465</v>
      </c>
      <c r="F706" s="8">
        <v>2206</v>
      </c>
      <c r="G706" s="9" t="s">
        <v>1181</v>
      </c>
      <c r="H706" s="7" t="s">
        <v>17</v>
      </c>
      <c r="I706" s="10">
        <v>97900</v>
      </c>
      <c r="J706" s="8">
        <v>5</v>
      </c>
      <c r="K706" s="10">
        <f t="shared" si="10"/>
        <v>489500</v>
      </c>
      <c r="L706" s="7" t="s">
        <v>1183</v>
      </c>
      <c r="M706" s="11" t="s">
        <v>19</v>
      </c>
      <c r="N706" s="11" t="s">
        <v>26</v>
      </c>
      <c r="O706" s="12" t="s">
        <v>20</v>
      </c>
    </row>
    <row r="707" spans="1:15" x14ac:dyDescent="0.25">
      <c r="A707" s="7">
        <v>683</v>
      </c>
      <c r="B707" s="7"/>
      <c r="C707" s="7"/>
      <c r="D707" s="7" t="s">
        <v>36</v>
      </c>
      <c r="E707" s="7">
        <v>480090520</v>
      </c>
      <c r="F707" s="8">
        <v>2206</v>
      </c>
      <c r="G707" s="9" t="s">
        <v>984</v>
      </c>
      <c r="H707" s="7" t="s">
        <v>17</v>
      </c>
      <c r="I707" s="10">
        <v>81675</v>
      </c>
      <c r="J707" s="8">
        <v>17</v>
      </c>
      <c r="K707" s="10">
        <f t="shared" si="10"/>
        <v>1388475</v>
      </c>
      <c r="L707" s="7" t="s">
        <v>1184</v>
      </c>
      <c r="M707" s="11" t="s">
        <v>19</v>
      </c>
      <c r="N707" s="11" t="s">
        <v>26</v>
      </c>
      <c r="O707" s="12" t="s">
        <v>20</v>
      </c>
    </row>
    <row r="708" spans="1:15" x14ac:dyDescent="0.25">
      <c r="A708" s="7">
        <v>684</v>
      </c>
      <c r="B708" s="7"/>
      <c r="C708" s="7"/>
      <c r="D708" s="7" t="s">
        <v>36</v>
      </c>
      <c r="E708" s="7">
        <v>480090760</v>
      </c>
      <c r="F708" s="8">
        <v>2206</v>
      </c>
      <c r="G708" s="9" t="s">
        <v>1070</v>
      </c>
      <c r="H708" s="7" t="s">
        <v>17</v>
      </c>
      <c r="I708" s="10">
        <v>90200</v>
      </c>
      <c r="J708" s="8">
        <v>2</v>
      </c>
      <c r="K708" s="10">
        <f t="shared" si="10"/>
        <v>180400</v>
      </c>
      <c r="L708" s="7" t="s">
        <v>1184</v>
      </c>
      <c r="M708" s="11" t="s">
        <v>19</v>
      </c>
      <c r="N708" s="11" t="s">
        <v>26</v>
      </c>
      <c r="O708" s="12" t="s">
        <v>20</v>
      </c>
    </row>
    <row r="709" spans="1:15" x14ac:dyDescent="0.25">
      <c r="A709" s="7">
        <v>685</v>
      </c>
      <c r="B709" s="7"/>
      <c r="C709" s="7"/>
      <c r="D709" s="7" t="s">
        <v>36</v>
      </c>
      <c r="E709" s="7">
        <v>480090761</v>
      </c>
      <c r="F709" s="8">
        <v>2206</v>
      </c>
      <c r="G709" s="9" t="s">
        <v>1072</v>
      </c>
      <c r="H709" s="7" t="s">
        <v>17</v>
      </c>
      <c r="I709" s="10">
        <v>90200</v>
      </c>
      <c r="J709" s="8">
        <v>1</v>
      </c>
      <c r="K709" s="10">
        <f t="shared" si="10"/>
        <v>90200</v>
      </c>
      <c r="L709" s="7" t="s">
        <v>1184</v>
      </c>
      <c r="M709" s="11" t="s">
        <v>19</v>
      </c>
      <c r="N709" s="11" t="s">
        <v>26</v>
      </c>
      <c r="O709" s="12" t="s">
        <v>20</v>
      </c>
    </row>
    <row r="710" spans="1:15" x14ac:dyDescent="0.25">
      <c r="A710" s="7">
        <v>686</v>
      </c>
      <c r="B710" s="7"/>
      <c r="C710" s="7"/>
      <c r="D710" s="7" t="s">
        <v>36</v>
      </c>
      <c r="E710" s="7">
        <v>480090762</v>
      </c>
      <c r="F710" s="8">
        <v>2206</v>
      </c>
      <c r="G710" s="9" t="s">
        <v>1074</v>
      </c>
      <c r="H710" s="7" t="s">
        <v>17</v>
      </c>
      <c r="I710" s="10">
        <v>90200</v>
      </c>
      <c r="J710" s="8">
        <v>1</v>
      </c>
      <c r="K710" s="10">
        <f t="shared" si="10"/>
        <v>90200</v>
      </c>
      <c r="L710" s="7" t="s">
        <v>1184</v>
      </c>
      <c r="M710" s="11" t="s">
        <v>19</v>
      </c>
      <c r="N710" s="11" t="s">
        <v>26</v>
      </c>
      <c r="O710" s="12" t="s">
        <v>20</v>
      </c>
    </row>
    <row r="711" spans="1:15" x14ac:dyDescent="0.25">
      <c r="A711" s="7">
        <v>687</v>
      </c>
      <c r="B711" s="7"/>
      <c r="C711" s="7"/>
      <c r="D711" s="7" t="s">
        <v>36</v>
      </c>
      <c r="E711" s="7">
        <v>480090763</v>
      </c>
      <c r="F711" s="8">
        <v>2206</v>
      </c>
      <c r="G711" s="9" t="s">
        <v>1076</v>
      </c>
      <c r="H711" s="7" t="s">
        <v>17</v>
      </c>
      <c r="I711" s="10">
        <v>90200</v>
      </c>
      <c r="J711" s="8">
        <v>1</v>
      </c>
      <c r="K711" s="10">
        <f t="shared" si="10"/>
        <v>90200</v>
      </c>
      <c r="L711" s="7" t="s">
        <v>1184</v>
      </c>
      <c r="M711" s="11" t="s">
        <v>19</v>
      </c>
      <c r="N711" s="11" t="s">
        <v>26</v>
      </c>
      <c r="O711" s="12" t="s">
        <v>20</v>
      </c>
    </row>
    <row r="712" spans="1:15" x14ac:dyDescent="0.25">
      <c r="A712" s="7">
        <v>688</v>
      </c>
      <c r="B712" s="7"/>
      <c r="C712" s="7"/>
      <c r="D712" s="7" t="s">
        <v>36</v>
      </c>
      <c r="E712" s="7">
        <v>480090800</v>
      </c>
      <c r="F712" s="8">
        <v>2206</v>
      </c>
      <c r="G712" s="9" t="s">
        <v>1047</v>
      </c>
      <c r="H712" s="7" t="s">
        <v>17</v>
      </c>
      <c r="I712" s="10">
        <v>69564</v>
      </c>
      <c r="J712" s="8">
        <v>4</v>
      </c>
      <c r="K712" s="10">
        <f t="shared" si="10"/>
        <v>278256</v>
      </c>
      <c r="L712" s="7" t="s">
        <v>1185</v>
      </c>
      <c r="M712" s="11" t="s">
        <v>19</v>
      </c>
      <c r="N712" s="11" t="s">
        <v>26</v>
      </c>
      <c r="O712" s="12" t="s">
        <v>20</v>
      </c>
    </row>
    <row r="713" spans="1:15" x14ac:dyDescent="0.25">
      <c r="A713" s="7">
        <v>689</v>
      </c>
      <c r="B713" s="7"/>
      <c r="C713" s="7"/>
      <c r="D713" s="7" t="s">
        <v>36</v>
      </c>
      <c r="E713" s="7">
        <v>480095162</v>
      </c>
      <c r="F713" s="8">
        <v>2206</v>
      </c>
      <c r="G713" s="9" t="s">
        <v>996</v>
      </c>
      <c r="H713" s="7" t="s">
        <v>17</v>
      </c>
      <c r="I713" s="10">
        <v>61400</v>
      </c>
      <c r="J713" s="8">
        <v>2</v>
      </c>
      <c r="K713" s="10">
        <f t="shared" si="10"/>
        <v>122800</v>
      </c>
      <c r="L713" s="7" t="s">
        <v>1186</v>
      </c>
      <c r="M713" s="11" t="s">
        <v>19</v>
      </c>
      <c r="N713" s="11" t="s">
        <v>26</v>
      </c>
      <c r="O713" s="12" t="s">
        <v>20</v>
      </c>
    </row>
    <row r="714" spans="1:15" x14ac:dyDescent="0.25">
      <c r="A714" s="7">
        <v>690</v>
      </c>
      <c r="B714" s="7"/>
      <c r="C714" s="7"/>
      <c r="D714" s="7" t="s">
        <v>1187</v>
      </c>
      <c r="E714" s="7">
        <v>410010475</v>
      </c>
      <c r="F714" s="8">
        <v>2206</v>
      </c>
      <c r="G714" s="9" t="s">
        <v>977</v>
      </c>
      <c r="H714" s="7" t="s">
        <v>593</v>
      </c>
      <c r="I714" s="10">
        <v>500</v>
      </c>
      <c r="J714" s="8">
        <v>12</v>
      </c>
      <c r="K714" s="10">
        <f t="shared" si="10"/>
        <v>6000</v>
      </c>
      <c r="L714" s="7" t="s">
        <v>1188</v>
      </c>
      <c r="M714" s="11" t="s">
        <v>19</v>
      </c>
      <c r="N714" s="11" t="s">
        <v>26</v>
      </c>
      <c r="O714" s="12" t="s">
        <v>20</v>
      </c>
    </row>
    <row r="715" spans="1:15" x14ac:dyDescent="0.25">
      <c r="A715" s="7">
        <v>691</v>
      </c>
      <c r="B715" s="7"/>
      <c r="C715" s="7"/>
      <c r="D715" s="7" t="s">
        <v>1187</v>
      </c>
      <c r="E715" s="7">
        <v>480090834</v>
      </c>
      <c r="F715" s="8">
        <v>2206</v>
      </c>
      <c r="G715" s="9" t="s">
        <v>1155</v>
      </c>
      <c r="H715" s="7" t="s">
        <v>17</v>
      </c>
      <c r="I715" s="10">
        <v>89000</v>
      </c>
      <c r="J715" s="8">
        <v>9</v>
      </c>
      <c r="K715" s="10">
        <f t="shared" si="10"/>
        <v>801000</v>
      </c>
      <c r="L715" s="7" t="s">
        <v>1189</v>
      </c>
      <c r="M715" s="11" t="s">
        <v>19</v>
      </c>
      <c r="N715" s="11" t="s">
        <v>26</v>
      </c>
      <c r="O715" s="12" t="s">
        <v>20</v>
      </c>
    </row>
    <row r="716" spans="1:15" x14ac:dyDescent="0.25">
      <c r="A716" s="7">
        <v>692</v>
      </c>
      <c r="B716" s="7"/>
      <c r="C716" s="7"/>
      <c r="D716" s="7" t="s">
        <v>1187</v>
      </c>
      <c r="E716" s="7">
        <v>480090835</v>
      </c>
      <c r="F716" s="8">
        <v>2206</v>
      </c>
      <c r="G716" s="9" t="s">
        <v>1157</v>
      </c>
      <c r="H716" s="7" t="s">
        <v>17</v>
      </c>
      <c r="I716" s="10">
        <v>118000</v>
      </c>
      <c r="J716" s="8">
        <v>9</v>
      </c>
      <c r="K716" s="10">
        <f t="shared" si="10"/>
        <v>1062000</v>
      </c>
      <c r="L716" s="7" t="s">
        <v>1189</v>
      </c>
      <c r="M716" s="11" t="s">
        <v>19</v>
      </c>
      <c r="N716" s="11" t="s">
        <v>26</v>
      </c>
      <c r="O716" s="12" t="s">
        <v>20</v>
      </c>
    </row>
    <row r="717" spans="1:15" x14ac:dyDescent="0.25">
      <c r="A717" s="7">
        <v>693</v>
      </c>
      <c r="B717" s="7"/>
      <c r="C717" s="7"/>
      <c r="D717" s="7" t="s">
        <v>1187</v>
      </c>
      <c r="E717" s="7">
        <v>480090836</v>
      </c>
      <c r="F717" s="8">
        <v>2206</v>
      </c>
      <c r="G717" s="9" t="s">
        <v>1190</v>
      </c>
      <c r="H717" s="7" t="s">
        <v>17</v>
      </c>
      <c r="I717" s="10">
        <v>117000</v>
      </c>
      <c r="J717" s="8">
        <v>9</v>
      </c>
      <c r="K717" s="10">
        <f t="shared" si="10"/>
        <v>1053000</v>
      </c>
      <c r="L717" s="7" t="s">
        <v>1189</v>
      </c>
      <c r="M717" s="11" t="s">
        <v>19</v>
      </c>
      <c r="N717" s="11" t="s">
        <v>26</v>
      </c>
      <c r="O717" s="12" t="s">
        <v>20</v>
      </c>
    </row>
    <row r="718" spans="1:15" x14ac:dyDescent="0.25">
      <c r="A718" s="7">
        <v>694</v>
      </c>
      <c r="B718" s="7"/>
      <c r="C718" s="7"/>
      <c r="D718" s="7" t="s">
        <v>1187</v>
      </c>
      <c r="E718" s="7">
        <v>480090837</v>
      </c>
      <c r="F718" s="8">
        <v>2206</v>
      </c>
      <c r="G718" s="9" t="s">
        <v>1158</v>
      </c>
      <c r="H718" s="7" t="s">
        <v>17</v>
      </c>
      <c r="I718" s="10">
        <v>117000</v>
      </c>
      <c r="J718" s="8">
        <v>9</v>
      </c>
      <c r="K718" s="10">
        <f t="shared" si="10"/>
        <v>1053000</v>
      </c>
      <c r="L718" s="7" t="s">
        <v>1189</v>
      </c>
      <c r="M718" s="11" t="s">
        <v>19</v>
      </c>
      <c r="N718" s="11" t="s">
        <v>26</v>
      </c>
      <c r="O718" s="12" t="s">
        <v>20</v>
      </c>
    </row>
    <row r="719" spans="1:15" x14ac:dyDescent="0.25">
      <c r="A719" s="7">
        <v>695</v>
      </c>
      <c r="B719" s="7"/>
      <c r="C719" s="7"/>
      <c r="D719" s="7" t="s">
        <v>1187</v>
      </c>
      <c r="E719" s="7">
        <v>480099995</v>
      </c>
      <c r="F719" s="8">
        <v>2206</v>
      </c>
      <c r="G719" s="9" t="s">
        <v>1145</v>
      </c>
      <c r="H719" s="7" t="s">
        <v>17</v>
      </c>
      <c r="I719" s="10">
        <v>110000</v>
      </c>
      <c r="J719" s="8">
        <v>4</v>
      </c>
      <c r="K719" s="10">
        <f t="shared" si="10"/>
        <v>440000</v>
      </c>
      <c r="L719" s="7" t="s">
        <v>1191</v>
      </c>
      <c r="M719" s="11" t="s">
        <v>19</v>
      </c>
      <c r="N719" s="11" t="s">
        <v>26</v>
      </c>
      <c r="O719" s="12" t="s">
        <v>20</v>
      </c>
    </row>
    <row r="720" spans="1:15" x14ac:dyDescent="0.25">
      <c r="A720" s="7">
        <v>696</v>
      </c>
      <c r="B720" s="7"/>
      <c r="C720" s="7"/>
      <c r="D720" s="7" t="s">
        <v>426</v>
      </c>
      <c r="E720" s="7">
        <v>410010474</v>
      </c>
      <c r="F720" s="8">
        <v>2206</v>
      </c>
      <c r="G720" s="9" t="s">
        <v>975</v>
      </c>
      <c r="H720" s="7" t="s">
        <v>17</v>
      </c>
      <c r="I720" s="10">
        <v>292</v>
      </c>
      <c r="J720" s="8">
        <v>7</v>
      </c>
      <c r="K720" s="10">
        <f t="shared" si="10"/>
        <v>2044</v>
      </c>
      <c r="L720" s="7" t="s">
        <v>1192</v>
      </c>
      <c r="M720" s="11" t="s">
        <v>19</v>
      </c>
      <c r="N720" s="11" t="s">
        <v>26</v>
      </c>
      <c r="O720" s="12" t="s">
        <v>20</v>
      </c>
    </row>
    <row r="721" spans="1:15" x14ac:dyDescent="0.25">
      <c r="A721" s="7">
        <v>697</v>
      </c>
      <c r="B721" s="7"/>
      <c r="C721" s="7"/>
      <c r="D721" s="7" t="s">
        <v>426</v>
      </c>
      <c r="E721" s="7">
        <v>480090760</v>
      </c>
      <c r="F721" s="8">
        <v>2206</v>
      </c>
      <c r="G721" s="9" t="s">
        <v>1070</v>
      </c>
      <c r="H721" s="7" t="s">
        <v>17</v>
      </c>
      <c r="I721" s="10">
        <v>550000</v>
      </c>
      <c r="J721" s="8">
        <v>7</v>
      </c>
      <c r="K721" s="10">
        <f t="shared" si="10"/>
        <v>3850000</v>
      </c>
      <c r="L721" s="7" t="s">
        <v>1193</v>
      </c>
      <c r="M721" s="11" t="s">
        <v>19</v>
      </c>
      <c r="N721" s="11" t="s">
        <v>26</v>
      </c>
      <c r="O721" s="12" t="s">
        <v>20</v>
      </c>
    </row>
    <row r="722" spans="1:15" x14ac:dyDescent="0.25">
      <c r="A722" s="7">
        <v>698</v>
      </c>
      <c r="B722" s="7"/>
      <c r="C722" s="7"/>
      <c r="D722" s="7" t="s">
        <v>426</v>
      </c>
      <c r="E722" s="7">
        <v>480090762</v>
      </c>
      <c r="F722" s="8">
        <v>2206</v>
      </c>
      <c r="G722" s="9" t="s">
        <v>1074</v>
      </c>
      <c r="H722" s="7" t="s">
        <v>17</v>
      </c>
      <c r="I722" s="10">
        <v>187000</v>
      </c>
      <c r="J722" s="8">
        <v>7</v>
      </c>
      <c r="K722" s="10">
        <f t="shared" si="10"/>
        <v>1309000</v>
      </c>
      <c r="L722" s="7" t="s">
        <v>1194</v>
      </c>
      <c r="M722" s="11" t="s">
        <v>19</v>
      </c>
      <c r="N722" s="11" t="s">
        <v>26</v>
      </c>
      <c r="O722" s="12" t="s">
        <v>20</v>
      </c>
    </row>
    <row r="723" spans="1:15" x14ac:dyDescent="0.25">
      <c r="A723" s="7">
        <v>699</v>
      </c>
      <c r="B723" s="7"/>
      <c r="C723" s="7"/>
      <c r="D723" s="7" t="s">
        <v>426</v>
      </c>
      <c r="E723" s="7">
        <v>480090763</v>
      </c>
      <c r="F723" s="8">
        <v>2206</v>
      </c>
      <c r="G723" s="9" t="s">
        <v>1076</v>
      </c>
      <c r="H723" s="7" t="s">
        <v>17</v>
      </c>
      <c r="I723" s="10">
        <v>358600</v>
      </c>
      <c r="J723" s="8">
        <v>7</v>
      </c>
      <c r="K723" s="10">
        <f t="shared" si="10"/>
        <v>2510200</v>
      </c>
      <c r="L723" s="7" t="s">
        <v>1194</v>
      </c>
      <c r="M723" s="11" t="s">
        <v>19</v>
      </c>
      <c r="N723" s="11" t="s">
        <v>26</v>
      </c>
      <c r="O723" s="12" t="s">
        <v>20</v>
      </c>
    </row>
    <row r="724" spans="1:15" x14ac:dyDescent="0.25">
      <c r="A724" s="7">
        <v>700</v>
      </c>
      <c r="B724" s="7"/>
      <c r="C724" s="7"/>
      <c r="D724" s="7" t="s">
        <v>426</v>
      </c>
      <c r="E724" s="7">
        <v>480095162</v>
      </c>
      <c r="F724" s="8">
        <v>2206</v>
      </c>
      <c r="G724" s="9" t="s">
        <v>996</v>
      </c>
      <c r="H724" s="7" t="s">
        <v>17</v>
      </c>
      <c r="I724" s="10">
        <v>128931</v>
      </c>
      <c r="J724" s="8">
        <v>10</v>
      </c>
      <c r="K724" s="10">
        <f t="shared" si="10"/>
        <v>1289310</v>
      </c>
      <c r="L724" s="7" t="s">
        <v>1195</v>
      </c>
      <c r="M724" s="11" t="s">
        <v>19</v>
      </c>
      <c r="N724" s="11" t="s">
        <v>26</v>
      </c>
      <c r="O724" s="12" t="s">
        <v>20</v>
      </c>
    </row>
    <row r="725" spans="1:15" x14ac:dyDescent="0.25">
      <c r="A725" s="7">
        <v>701</v>
      </c>
      <c r="B725" s="7"/>
      <c r="C725" s="7"/>
      <c r="D725" s="7" t="s">
        <v>1196</v>
      </c>
      <c r="E725" s="7">
        <v>410010474</v>
      </c>
      <c r="F725" s="8">
        <v>2206</v>
      </c>
      <c r="G725" s="9" t="s">
        <v>975</v>
      </c>
      <c r="H725" s="7" t="s">
        <v>17</v>
      </c>
      <c r="I725" s="10">
        <v>300</v>
      </c>
      <c r="J725" s="8">
        <v>4</v>
      </c>
      <c r="K725" s="10">
        <f t="shared" si="10"/>
        <v>1200</v>
      </c>
      <c r="L725" s="7" t="s">
        <v>1197</v>
      </c>
      <c r="M725" s="11" t="s">
        <v>19</v>
      </c>
      <c r="N725" s="11" t="s">
        <v>26</v>
      </c>
      <c r="O725" s="12" t="s">
        <v>20</v>
      </c>
    </row>
    <row r="726" spans="1:15" x14ac:dyDescent="0.25">
      <c r="A726" s="7">
        <v>702</v>
      </c>
      <c r="B726" s="7"/>
      <c r="C726" s="7"/>
      <c r="D726" s="7" t="s">
        <v>1196</v>
      </c>
      <c r="E726" s="7">
        <v>480090285</v>
      </c>
      <c r="F726" s="8">
        <v>2206</v>
      </c>
      <c r="G726" s="9" t="s">
        <v>1198</v>
      </c>
      <c r="H726" s="7" t="s">
        <v>17</v>
      </c>
      <c r="I726" s="10">
        <v>110000</v>
      </c>
      <c r="J726" s="8">
        <v>6</v>
      </c>
      <c r="K726" s="10">
        <f t="shared" si="10"/>
        <v>660000</v>
      </c>
      <c r="L726" s="7" t="s">
        <v>1199</v>
      </c>
      <c r="M726" s="11" t="s">
        <v>19</v>
      </c>
      <c r="N726" s="11" t="s">
        <v>26</v>
      </c>
      <c r="O726" s="12" t="s">
        <v>20</v>
      </c>
    </row>
    <row r="727" spans="1:15" x14ac:dyDescent="0.25">
      <c r="A727" s="7">
        <v>703</v>
      </c>
      <c r="B727" s="7"/>
      <c r="C727" s="7"/>
      <c r="D727" s="7" t="s">
        <v>1196</v>
      </c>
      <c r="E727" s="7">
        <v>480090327</v>
      </c>
      <c r="F727" s="8">
        <v>2206</v>
      </c>
      <c r="G727" s="9" t="s">
        <v>1200</v>
      </c>
      <c r="H727" s="7" t="s">
        <v>17</v>
      </c>
      <c r="I727" s="10">
        <v>750000</v>
      </c>
      <c r="J727" s="8">
        <v>2</v>
      </c>
      <c r="K727" s="10">
        <f t="shared" si="10"/>
        <v>1500000</v>
      </c>
      <c r="L727" s="7" t="s">
        <v>1201</v>
      </c>
      <c r="M727" s="11" t="s">
        <v>19</v>
      </c>
      <c r="N727" s="11" t="s">
        <v>26</v>
      </c>
      <c r="O727" s="12" t="s">
        <v>20</v>
      </c>
    </row>
    <row r="728" spans="1:15" x14ac:dyDescent="0.25">
      <c r="A728" s="7">
        <v>704</v>
      </c>
      <c r="B728" s="7"/>
      <c r="C728" s="7"/>
      <c r="D728" s="7" t="s">
        <v>1196</v>
      </c>
      <c r="E728" s="7">
        <v>480095162</v>
      </c>
      <c r="F728" s="8">
        <v>2206</v>
      </c>
      <c r="G728" s="9" t="s">
        <v>996</v>
      </c>
      <c r="H728" s="7" t="s">
        <v>17</v>
      </c>
      <c r="I728" s="10">
        <v>70000</v>
      </c>
      <c r="J728" s="8">
        <v>6</v>
      </c>
      <c r="K728" s="10">
        <f t="shared" si="10"/>
        <v>420000</v>
      </c>
      <c r="L728" s="7" t="s">
        <v>1202</v>
      </c>
      <c r="M728" s="11" t="s">
        <v>19</v>
      </c>
      <c r="N728" s="11" t="s">
        <v>26</v>
      </c>
      <c r="O728" s="12" t="s">
        <v>20</v>
      </c>
    </row>
    <row r="729" spans="1:15" x14ac:dyDescent="0.25">
      <c r="A729" s="7">
        <v>705</v>
      </c>
      <c r="B729" s="7"/>
      <c r="C729" s="7"/>
      <c r="D729" s="7" t="s">
        <v>970</v>
      </c>
      <c r="E729" s="7">
        <v>480090261</v>
      </c>
      <c r="F729" s="8">
        <v>2206</v>
      </c>
      <c r="G729" s="9" t="s">
        <v>1203</v>
      </c>
      <c r="H729" s="7" t="s">
        <v>17</v>
      </c>
      <c r="I729" s="10">
        <v>6360</v>
      </c>
      <c r="J729" s="8">
        <v>12</v>
      </c>
      <c r="K729" s="10">
        <f t="shared" ref="K729:K792" si="11">+I729*J729</f>
        <v>76320</v>
      </c>
      <c r="L729" s="7" t="s">
        <v>1204</v>
      </c>
      <c r="M729" s="11" t="s">
        <v>19</v>
      </c>
      <c r="N729" s="11" t="s">
        <v>26</v>
      </c>
      <c r="O729" s="12" t="s">
        <v>20</v>
      </c>
    </row>
    <row r="730" spans="1:15" x14ac:dyDescent="0.25">
      <c r="A730" s="7">
        <v>706</v>
      </c>
      <c r="B730" s="7"/>
      <c r="C730" s="7"/>
      <c r="D730" s="7" t="s">
        <v>970</v>
      </c>
      <c r="E730" s="7">
        <v>480090262</v>
      </c>
      <c r="F730" s="8">
        <v>2206</v>
      </c>
      <c r="G730" s="9" t="s">
        <v>1205</v>
      </c>
      <c r="H730" s="7" t="s">
        <v>17</v>
      </c>
      <c r="I730" s="10">
        <v>6360</v>
      </c>
      <c r="J730" s="8">
        <v>12</v>
      </c>
      <c r="K730" s="10">
        <f t="shared" si="11"/>
        <v>76320</v>
      </c>
      <c r="L730" s="7" t="s">
        <v>1204</v>
      </c>
      <c r="M730" s="11" t="s">
        <v>19</v>
      </c>
      <c r="N730" s="11" t="s">
        <v>26</v>
      </c>
      <c r="O730" s="12" t="s">
        <v>20</v>
      </c>
    </row>
    <row r="731" spans="1:15" x14ac:dyDescent="0.25">
      <c r="A731" s="7">
        <v>707</v>
      </c>
      <c r="B731" s="7"/>
      <c r="C731" s="7"/>
      <c r="D731" s="7" t="s">
        <v>970</v>
      </c>
      <c r="E731" s="7">
        <v>480090263</v>
      </c>
      <c r="F731" s="8">
        <v>2206</v>
      </c>
      <c r="G731" s="9" t="s">
        <v>1206</v>
      </c>
      <c r="H731" s="7" t="s">
        <v>17</v>
      </c>
      <c r="I731" s="10">
        <v>6360</v>
      </c>
      <c r="J731" s="8">
        <v>12</v>
      </c>
      <c r="K731" s="10">
        <f t="shared" si="11"/>
        <v>76320</v>
      </c>
      <c r="L731" s="7" t="s">
        <v>1204</v>
      </c>
      <c r="M731" s="11" t="s">
        <v>19</v>
      </c>
      <c r="N731" s="11" t="s">
        <v>26</v>
      </c>
      <c r="O731" s="12" t="s">
        <v>20</v>
      </c>
    </row>
    <row r="732" spans="1:15" x14ac:dyDescent="0.25">
      <c r="A732" s="7">
        <v>708</v>
      </c>
      <c r="B732" s="7"/>
      <c r="C732" s="7"/>
      <c r="D732" s="7" t="s">
        <v>970</v>
      </c>
      <c r="E732" s="7">
        <v>480090264</v>
      </c>
      <c r="F732" s="8">
        <v>2206</v>
      </c>
      <c r="G732" s="9" t="s">
        <v>1207</v>
      </c>
      <c r="H732" s="7" t="s">
        <v>17</v>
      </c>
      <c r="I732" s="10">
        <v>6360</v>
      </c>
      <c r="J732" s="8">
        <v>12</v>
      </c>
      <c r="K732" s="10">
        <f t="shared" si="11"/>
        <v>76320</v>
      </c>
      <c r="L732" s="7" t="s">
        <v>1204</v>
      </c>
      <c r="M732" s="11" t="s">
        <v>19</v>
      </c>
      <c r="N732" s="11" t="s">
        <v>26</v>
      </c>
      <c r="O732" s="12" t="s">
        <v>20</v>
      </c>
    </row>
    <row r="733" spans="1:15" x14ac:dyDescent="0.25">
      <c r="A733" s="7">
        <v>709</v>
      </c>
      <c r="B733" s="7"/>
      <c r="C733" s="7"/>
      <c r="D733" s="7" t="s">
        <v>1208</v>
      </c>
      <c r="E733" s="7">
        <v>480090795</v>
      </c>
      <c r="F733" s="8">
        <v>2206</v>
      </c>
      <c r="G733" s="9" t="s">
        <v>1209</v>
      </c>
      <c r="H733" s="7" t="s">
        <v>17</v>
      </c>
      <c r="I733" s="10">
        <v>8500</v>
      </c>
      <c r="J733" s="8">
        <v>6</v>
      </c>
      <c r="K733" s="10">
        <f t="shared" si="11"/>
        <v>51000</v>
      </c>
      <c r="L733" s="7" t="s">
        <v>1210</v>
      </c>
      <c r="M733" s="11" t="s">
        <v>19</v>
      </c>
      <c r="N733" s="11" t="s">
        <v>26</v>
      </c>
      <c r="O733" s="12" t="s">
        <v>20</v>
      </c>
    </row>
    <row r="734" spans="1:15" x14ac:dyDescent="0.25">
      <c r="A734" s="7">
        <v>710</v>
      </c>
      <c r="B734" s="7"/>
      <c r="C734" s="7"/>
      <c r="D734" s="7" t="s">
        <v>1208</v>
      </c>
      <c r="E734" s="7">
        <v>480090796</v>
      </c>
      <c r="F734" s="8">
        <v>2206</v>
      </c>
      <c r="G734" s="9" t="s">
        <v>1211</v>
      </c>
      <c r="H734" s="7" t="s">
        <v>17</v>
      </c>
      <c r="I734" s="10">
        <v>8500</v>
      </c>
      <c r="J734" s="8">
        <v>4</v>
      </c>
      <c r="K734" s="10">
        <f t="shared" si="11"/>
        <v>34000</v>
      </c>
      <c r="L734" s="7" t="s">
        <v>1212</v>
      </c>
      <c r="M734" s="11" t="s">
        <v>19</v>
      </c>
      <c r="N734" s="11" t="s">
        <v>26</v>
      </c>
      <c r="O734" s="12" t="s">
        <v>20</v>
      </c>
    </row>
    <row r="735" spans="1:15" x14ac:dyDescent="0.25">
      <c r="A735" s="7">
        <v>711</v>
      </c>
      <c r="B735" s="7"/>
      <c r="C735" s="7"/>
      <c r="D735" s="7" t="s">
        <v>1208</v>
      </c>
      <c r="E735" s="7">
        <v>480090797</v>
      </c>
      <c r="F735" s="8">
        <v>2206</v>
      </c>
      <c r="G735" s="9" t="s">
        <v>1213</v>
      </c>
      <c r="H735" s="7" t="s">
        <v>17</v>
      </c>
      <c r="I735" s="10">
        <v>8500</v>
      </c>
      <c r="J735" s="8">
        <v>4</v>
      </c>
      <c r="K735" s="10">
        <f t="shared" si="11"/>
        <v>34000</v>
      </c>
      <c r="L735" s="7" t="s">
        <v>1214</v>
      </c>
      <c r="M735" s="11" t="s">
        <v>19</v>
      </c>
      <c r="N735" s="11" t="s">
        <v>26</v>
      </c>
      <c r="O735" s="12" t="s">
        <v>20</v>
      </c>
    </row>
    <row r="736" spans="1:15" x14ac:dyDescent="0.25">
      <c r="A736" s="7">
        <v>712</v>
      </c>
      <c r="B736" s="7"/>
      <c r="C736" s="7"/>
      <c r="D736" s="7" t="s">
        <v>1208</v>
      </c>
      <c r="E736" s="7">
        <v>480090798</v>
      </c>
      <c r="F736" s="8">
        <v>2206</v>
      </c>
      <c r="G736" s="9" t="s">
        <v>1215</v>
      </c>
      <c r="H736" s="7" t="s">
        <v>17</v>
      </c>
      <c r="I736" s="10">
        <v>8500</v>
      </c>
      <c r="J736" s="8">
        <v>4</v>
      </c>
      <c r="K736" s="10">
        <f t="shared" si="11"/>
        <v>34000</v>
      </c>
      <c r="L736" s="7" t="s">
        <v>1216</v>
      </c>
      <c r="M736" s="11" t="s">
        <v>19</v>
      </c>
      <c r="N736" s="11" t="s">
        <v>26</v>
      </c>
      <c r="O736" s="12" t="s">
        <v>20</v>
      </c>
    </row>
    <row r="737" spans="1:15" x14ac:dyDescent="0.25">
      <c r="A737" s="7">
        <v>713</v>
      </c>
      <c r="B737" s="7"/>
      <c r="C737" s="7"/>
      <c r="D737" s="7" t="s">
        <v>1217</v>
      </c>
      <c r="E737" s="7">
        <v>410010475</v>
      </c>
      <c r="F737" s="8">
        <v>2206</v>
      </c>
      <c r="G737" s="9" t="s">
        <v>977</v>
      </c>
      <c r="H737" s="7" t="s">
        <v>593</v>
      </c>
      <c r="I737" s="10">
        <v>450</v>
      </c>
      <c r="J737" s="8">
        <v>2</v>
      </c>
      <c r="K737" s="10">
        <f t="shared" si="11"/>
        <v>900</v>
      </c>
      <c r="L737" s="7" t="s">
        <v>1197</v>
      </c>
      <c r="M737" s="11" t="s">
        <v>19</v>
      </c>
      <c r="N737" s="11" t="s">
        <v>26</v>
      </c>
      <c r="O737" s="12" t="s">
        <v>20</v>
      </c>
    </row>
    <row r="738" spans="1:15" x14ac:dyDescent="0.25">
      <c r="A738" s="7">
        <v>714</v>
      </c>
      <c r="B738" s="7"/>
      <c r="C738" s="7"/>
      <c r="D738" s="7" t="s">
        <v>973</v>
      </c>
      <c r="E738" s="7">
        <v>410010475</v>
      </c>
      <c r="F738" s="8">
        <v>2206</v>
      </c>
      <c r="G738" s="9" t="s">
        <v>977</v>
      </c>
      <c r="H738" s="7" t="s">
        <v>593</v>
      </c>
      <c r="I738" s="10">
        <v>550</v>
      </c>
      <c r="J738" s="8">
        <v>15</v>
      </c>
      <c r="K738" s="10">
        <f t="shared" si="11"/>
        <v>8250</v>
      </c>
      <c r="L738" s="7" t="s">
        <v>1218</v>
      </c>
      <c r="M738" s="11" t="s">
        <v>19</v>
      </c>
      <c r="N738" s="11" t="s">
        <v>26</v>
      </c>
      <c r="O738" s="12" t="s">
        <v>20</v>
      </c>
    </row>
    <row r="739" spans="1:15" x14ac:dyDescent="0.25">
      <c r="A739" s="7">
        <v>715</v>
      </c>
      <c r="B739" s="7"/>
      <c r="C739" s="7"/>
      <c r="D739" s="7" t="s">
        <v>973</v>
      </c>
      <c r="E739" s="7">
        <v>480090261</v>
      </c>
      <c r="F739" s="8">
        <v>2206</v>
      </c>
      <c r="G739" s="9" t="s">
        <v>1203</v>
      </c>
      <c r="H739" s="7" t="s">
        <v>17</v>
      </c>
      <c r="I739" s="10">
        <v>6000</v>
      </c>
      <c r="J739" s="8">
        <v>12</v>
      </c>
      <c r="K739" s="10">
        <f t="shared" si="11"/>
        <v>72000</v>
      </c>
      <c r="L739" s="7" t="s">
        <v>1219</v>
      </c>
      <c r="M739" s="11" t="s">
        <v>19</v>
      </c>
      <c r="N739" s="11" t="s">
        <v>26</v>
      </c>
      <c r="O739" s="12" t="s">
        <v>20</v>
      </c>
    </row>
    <row r="740" spans="1:15" x14ac:dyDescent="0.25">
      <c r="A740" s="7">
        <v>716</v>
      </c>
      <c r="B740" s="7"/>
      <c r="C740" s="7"/>
      <c r="D740" s="7" t="s">
        <v>973</v>
      </c>
      <c r="E740" s="7">
        <v>480090262</v>
      </c>
      <c r="F740" s="8">
        <v>2206</v>
      </c>
      <c r="G740" s="9" t="s">
        <v>1205</v>
      </c>
      <c r="H740" s="7" t="s">
        <v>17</v>
      </c>
      <c r="I740" s="10">
        <v>6000</v>
      </c>
      <c r="J740" s="8">
        <v>12</v>
      </c>
      <c r="K740" s="10">
        <f t="shared" si="11"/>
        <v>72000</v>
      </c>
      <c r="L740" s="7" t="s">
        <v>1219</v>
      </c>
      <c r="M740" s="11" t="s">
        <v>19</v>
      </c>
      <c r="N740" s="11" t="s">
        <v>26</v>
      </c>
      <c r="O740" s="12" t="s">
        <v>20</v>
      </c>
    </row>
    <row r="741" spans="1:15" x14ac:dyDescent="0.25">
      <c r="A741" s="7">
        <v>717</v>
      </c>
      <c r="B741" s="7"/>
      <c r="C741" s="7"/>
      <c r="D741" s="7" t="s">
        <v>973</v>
      </c>
      <c r="E741" s="7">
        <v>480090263</v>
      </c>
      <c r="F741" s="8">
        <v>2206</v>
      </c>
      <c r="G741" s="9" t="s">
        <v>1206</v>
      </c>
      <c r="H741" s="7" t="s">
        <v>17</v>
      </c>
      <c r="I741" s="10">
        <v>6000</v>
      </c>
      <c r="J741" s="8">
        <v>12</v>
      </c>
      <c r="K741" s="10">
        <f t="shared" si="11"/>
        <v>72000</v>
      </c>
      <c r="L741" s="7" t="s">
        <v>1219</v>
      </c>
      <c r="M741" s="11" t="s">
        <v>19</v>
      </c>
      <c r="N741" s="11" t="s">
        <v>26</v>
      </c>
      <c r="O741" s="12" t="s">
        <v>20</v>
      </c>
    </row>
    <row r="742" spans="1:15" x14ac:dyDescent="0.25">
      <c r="A742" s="7">
        <v>718</v>
      </c>
      <c r="B742" s="7"/>
      <c r="C742" s="7"/>
      <c r="D742" s="7" t="s">
        <v>973</v>
      </c>
      <c r="E742" s="7">
        <v>480090264</v>
      </c>
      <c r="F742" s="8">
        <v>2206</v>
      </c>
      <c r="G742" s="9" t="s">
        <v>1207</v>
      </c>
      <c r="H742" s="7" t="s">
        <v>17</v>
      </c>
      <c r="I742" s="10">
        <v>6000</v>
      </c>
      <c r="J742" s="8">
        <v>12</v>
      </c>
      <c r="K742" s="10">
        <f t="shared" si="11"/>
        <v>72000</v>
      </c>
      <c r="L742" s="7" t="s">
        <v>1219</v>
      </c>
      <c r="M742" s="11" t="s">
        <v>19</v>
      </c>
      <c r="N742" s="11" t="s">
        <v>26</v>
      </c>
      <c r="O742" s="12" t="s">
        <v>20</v>
      </c>
    </row>
    <row r="743" spans="1:15" x14ac:dyDescent="0.25">
      <c r="A743" s="7">
        <v>719</v>
      </c>
      <c r="B743" s="7"/>
      <c r="C743" s="7"/>
      <c r="D743" s="7" t="s">
        <v>973</v>
      </c>
      <c r="E743" s="7">
        <v>480090313</v>
      </c>
      <c r="F743" s="8">
        <v>2206</v>
      </c>
      <c r="G743" s="9" t="s">
        <v>979</v>
      </c>
      <c r="H743" s="7" t="s">
        <v>17</v>
      </c>
      <c r="I743" s="10">
        <v>65000</v>
      </c>
      <c r="J743" s="8">
        <v>20</v>
      </c>
      <c r="K743" s="10">
        <f t="shared" si="11"/>
        <v>1300000</v>
      </c>
      <c r="L743" s="7" t="s">
        <v>1220</v>
      </c>
      <c r="M743" s="11" t="s">
        <v>19</v>
      </c>
      <c r="N743" s="11" t="s">
        <v>26</v>
      </c>
      <c r="O743" s="12" t="s">
        <v>20</v>
      </c>
    </row>
    <row r="744" spans="1:15" x14ac:dyDescent="0.25">
      <c r="A744" s="7">
        <v>720</v>
      </c>
      <c r="B744" s="7"/>
      <c r="C744" s="7"/>
      <c r="D744" s="7" t="s">
        <v>973</v>
      </c>
      <c r="E744" s="7">
        <v>480090547</v>
      </c>
      <c r="F744" s="8">
        <v>2206</v>
      </c>
      <c r="G744" s="9" t="s">
        <v>1221</v>
      </c>
      <c r="H744" s="7" t="s">
        <v>17</v>
      </c>
      <c r="I744" s="10">
        <v>8900</v>
      </c>
      <c r="J744" s="8">
        <v>24</v>
      </c>
      <c r="K744" s="10">
        <f t="shared" si="11"/>
        <v>213600</v>
      </c>
      <c r="L744" s="7" t="s">
        <v>1219</v>
      </c>
      <c r="M744" s="11" t="s">
        <v>19</v>
      </c>
      <c r="N744" s="11" t="s">
        <v>26</v>
      </c>
      <c r="O744" s="12" t="s">
        <v>20</v>
      </c>
    </row>
    <row r="745" spans="1:15" x14ac:dyDescent="0.25">
      <c r="A745" s="7">
        <v>721</v>
      </c>
      <c r="B745" s="7"/>
      <c r="C745" s="7"/>
      <c r="D745" s="7" t="s">
        <v>973</v>
      </c>
      <c r="E745" s="7">
        <v>480090834</v>
      </c>
      <c r="F745" s="8">
        <v>2206</v>
      </c>
      <c r="G745" s="9" t="s">
        <v>1155</v>
      </c>
      <c r="H745" s="7" t="s">
        <v>17</v>
      </c>
      <c r="I745" s="10">
        <v>110000</v>
      </c>
      <c r="J745" s="8">
        <v>24</v>
      </c>
      <c r="K745" s="10">
        <f t="shared" si="11"/>
        <v>2640000</v>
      </c>
      <c r="L745" s="7" t="s">
        <v>1219</v>
      </c>
      <c r="M745" s="11" t="s">
        <v>19</v>
      </c>
      <c r="N745" s="11" t="s">
        <v>26</v>
      </c>
      <c r="O745" s="12" t="s">
        <v>20</v>
      </c>
    </row>
    <row r="746" spans="1:15" x14ac:dyDescent="0.25">
      <c r="A746" s="7">
        <v>722</v>
      </c>
      <c r="B746" s="7"/>
      <c r="C746" s="7"/>
      <c r="D746" s="7" t="s">
        <v>973</v>
      </c>
      <c r="E746" s="7">
        <v>480090835</v>
      </c>
      <c r="F746" s="8">
        <v>2206</v>
      </c>
      <c r="G746" s="9" t="s">
        <v>1157</v>
      </c>
      <c r="H746" s="7" t="s">
        <v>17</v>
      </c>
      <c r="I746" s="10">
        <v>150000</v>
      </c>
      <c r="J746" s="8">
        <v>18</v>
      </c>
      <c r="K746" s="10">
        <f t="shared" si="11"/>
        <v>2700000</v>
      </c>
      <c r="L746" s="7" t="s">
        <v>1219</v>
      </c>
      <c r="M746" s="11" t="s">
        <v>19</v>
      </c>
      <c r="N746" s="11" t="s">
        <v>26</v>
      </c>
      <c r="O746" s="12" t="s">
        <v>20</v>
      </c>
    </row>
    <row r="747" spans="1:15" x14ac:dyDescent="0.25">
      <c r="A747" s="7">
        <v>723</v>
      </c>
      <c r="B747" s="7"/>
      <c r="C747" s="7"/>
      <c r="D747" s="7" t="s">
        <v>973</v>
      </c>
      <c r="E747" s="7">
        <v>480090836</v>
      </c>
      <c r="F747" s="8">
        <v>2206</v>
      </c>
      <c r="G747" s="9" t="s">
        <v>1190</v>
      </c>
      <c r="H747" s="7" t="s">
        <v>17</v>
      </c>
      <c r="I747" s="10">
        <v>150000</v>
      </c>
      <c r="J747" s="8">
        <v>18</v>
      </c>
      <c r="K747" s="10">
        <f t="shared" si="11"/>
        <v>2700000</v>
      </c>
      <c r="L747" s="7" t="s">
        <v>1219</v>
      </c>
      <c r="M747" s="11" t="s">
        <v>19</v>
      </c>
      <c r="N747" s="11" t="s">
        <v>26</v>
      </c>
      <c r="O747" s="12" t="s">
        <v>20</v>
      </c>
    </row>
    <row r="748" spans="1:15" x14ac:dyDescent="0.25">
      <c r="A748" s="7">
        <v>724</v>
      </c>
      <c r="B748" s="7"/>
      <c r="C748" s="7"/>
      <c r="D748" s="7" t="s">
        <v>973</v>
      </c>
      <c r="E748" s="7">
        <v>480090837</v>
      </c>
      <c r="F748" s="8">
        <v>2206</v>
      </c>
      <c r="G748" s="9" t="s">
        <v>1158</v>
      </c>
      <c r="H748" s="7" t="s">
        <v>17</v>
      </c>
      <c r="I748" s="10">
        <v>150000</v>
      </c>
      <c r="J748" s="8">
        <v>18</v>
      </c>
      <c r="K748" s="10">
        <f t="shared" si="11"/>
        <v>2700000</v>
      </c>
      <c r="L748" s="7" t="s">
        <v>1219</v>
      </c>
      <c r="M748" s="11" t="s">
        <v>19</v>
      </c>
      <c r="N748" s="11" t="s">
        <v>26</v>
      </c>
      <c r="O748" s="12" t="s">
        <v>20</v>
      </c>
    </row>
    <row r="749" spans="1:15" x14ac:dyDescent="0.25">
      <c r="A749" s="7">
        <v>725</v>
      </c>
      <c r="B749" s="7"/>
      <c r="C749" s="7"/>
      <c r="D749" s="7" t="s">
        <v>973</v>
      </c>
      <c r="E749" s="7">
        <v>480095162</v>
      </c>
      <c r="F749" s="8">
        <v>2206</v>
      </c>
      <c r="G749" s="9" t="s">
        <v>996</v>
      </c>
      <c r="H749" s="7" t="s">
        <v>17</v>
      </c>
      <c r="I749" s="10">
        <v>130000</v>
      </c>
      <c r="J749" s="8">
        <v>30</v>
      </c>
      <c r="K749" s="10">
        <f t="shared" si="11"/>
        <v>3900000</v>
      </c>
      <c r="L749" s="7" t="s">
        <v>1222</v>
      </c>
      <c r="M749" s="11" t="s">
        <v>19</v>
      </c>
      <c r="N749" s="11" t="s">
        <v>26</v>
      </c>
      <c r="O749" s="12" t="s">
        <v>20</v>
      </c>
    </row>
    <row r="750" spans="1:15" x14ac:dyDescent="0.25">
      <c r="A750" s="7">
        <v>726</v>
      </c>
      <c r="B750" s="7"/>
      <c r="C750" s="7"/>
      <c r="D750" s="7" t="s">
        <v>1223</v>
      </c>
      <c r="E750" s="7">
        <v>480090261</v>
      </c>
      <c r="F750" s="8">
        <v>2206</v>
      </c>
      <c r="G750" s="9" t="s">
        <v>1203</v>
      </c>
      <c r="H750" s="7" t="s">
        <v>17</v>
      </c>
      <c r="I750" s="10">
        <v>4807.6899999999996</v>
      </c>
      <c r="J750" s="8">
        <v>14</v>
      </c>
      <c r="K750" s="10">
        <f t="shared" si="11"/>
        <v>67307.659999999989</v>
      </c>
      <c r="L750" s="7" t="s">
        <v>1224</v>
      </c>
      <c r="M750" s="11" t="s">
        <v>19</v>
      </c>
      <c r="N750" s="11" t="s">
        <v>26</v>
      </c>
      <c r="O750" s="12" t="s">
        <v>20</v>
      </c>
    </row>
    <row r="751" spans="1:15" x14ac:dyDescent="0.25">
      <c r="A751" s="7">
        <v>727</v>
      </c>
      <c r="B751" s="7"/>
      <c r="C751" s="7"/>
      <c r="D751" s="7" t="s">
        <v>1223</v>
      </c>
      <c r="E751" s="7">
        <v>480090262</v>
      </c>
      <c r="F751" s="8">
        <v>2206</v>
      </c>
      <c r="G751" s="9" t="s">
        <v>1205</v>
      </c>
      <c r="H751" s="7" t="s">
        <v>17</v>
      </c>
      <c r="I751" s="10">
        <v>4807.6899999999996</v>
      </c>
      <c r="J751" s="8">
        <v>14</v>
      </c>
      <c r="K751" s="10">
        <f t="shared" si="11"/>
        <v>67307.659999999989</v>
      </c>
      <c r="L751" s="7" t="s">
        <v>1224</v>
      </c>
      <c r="M751" s="11" t="s">
        <v>19</v>
      </c>
      <c r="N751" s="11" t="s">
        <v>26</v>
      </c>
      <c r="O751" s="12" t="s">
        <v>20</v>
      </c>
    </row>
    <row r="752" spans="1:15" x14ac:dyDescent="0.25">
      <c r="A752" s="7">
        <v>728</v>
      </c>
      <c r="B752" s="7"/>
      <c r="C752" s="7"/>
      <c r="D752" s="7" t="s">
        <v>1223</v>
      </c>
      <c r="E752" s="7">
        <v>480090263</v>
      </c>
      <c r="F752" s="8">
        <v>2206</v>
      </c>
      <c r="G752" s="9" t="s">
        <v>1206</v>
      </c>
      <c r="H752" s="7" t="s">
        <v>17</v>
      </c>
      <c r="I752" s="10">
        <v>4807.6899999999996</v>
      </c>
      <c r="J752" s="8">
        <v>14</v>
      </c>
      <c r="K752" s="10">
        <f t="shared" si="11"/>
        <v>67307.659999999989</v>
      </c>
      <c r="L752" s="7" t="s">
        <v>1224</v>
      </c>
      <c r="M752" s="11" t="s">
        <v>19</v>
      </c>
      <c r="N752" s="11" t="s">
        <v>26</v>
      </c>
      <c r="O752" s="12" t="s">
        <v>20</v>
      </c>
    </row>
    <row r="753" spans="1:15" x14ac:dyDescent="0.25">
      <c r="A753" s="7">
        <v>729</v>
      </c>
      <c r="B753" s="7"/>
      <c r="C753" s="7"/>
      <c r="D753" s="7" t="s">
        <v>1223</v>
      </c>
      <c r="E753" s="7">
        <v>480090264</v>
      </c>
      <c r="F753" s="8">
        <v>2206</v>
      </c>
      <c r="G753" s="9" t="s">
        <v>1207</v>
      </c>
      <c r="H753" s="7" t="s">
        <v>17</v>
      </c>
      <c r="I753" s="10">
        <v>4807.6899999999996</v>
      </c>
      <c r="J753" s="8">
        <v>14</v>
      </c>
      <c r="K753" s="10">
        <f t="shared" si="11"/>
        <v>67307.659999999989</v>
      </c>
      <c r="L753" s="7" t="s">
        <v>1225</v>
      </c>
      <c r="M753" s="11" t="s">
        <v>19</v>
      </c>
      <c r="N753" s="11" t="s">
        <v>26</v>
      </c>
      <c r="O753" s="12" t="s">
        <v>20</v>
      </c>
    </row>
    <row r="754" spans="1:15" x14ac:dyDescent="0.25">
      <c r="A754" s="7">
        <v>730</v>
      </c>
      <c r="B754" s="7"/>
      <c r="C754" s="7"/>
      <c r="D754" s="7" t="s">
        <v>1223</v>
      </c>
      <c r="E754" s="7">
        <v>480090746</v>
      </c>
      <c r="F754" s="8">
        <v>2206</v>
      </c>
      <c r="G754" s="9" t="s">
        <v>1085</v>
      </c>
      <c r="H754" s="7" t="s">
        <v>17</v>
      </c>
      <c r="I754" s="10">
        <v>50702</v>
      </c>
      <c r="J754" s="8">
        <v>7</v>
      </c>
      <c r="K754" s="10">
        <f t="shared" si="11"/>
        <v>354914</v>
      </c>
      <c r="L754" s="7" t="s">
        <v>1224</v>
      </c>
      <c r="M754" s="11" t="s">
        <v>19</v>
      </c>
      <c r="N754" s="11" t="s">
        <v>26</v>
      </c>
      <c r="O754" s="12" t="s">
        <v>20</v>
      </c>
    </row>
    <row r="755" spans="1:15" x14ac:dyDescent="0.25">
      <c r="A755" s="7">
        <v>731</v>
      </c>
      <c r="B755" s="7"/>
      <c r="C755" s="7"/>
      <c r="D755" s="7" t="s">
        <v>1223</v>
      </c>
      <c r="E755" s="7">
        <v>480090747</v>
      </c>
      <c r="F755" s="8">
        <v>2206</v>
      </c>
      <c r="G755" s="9" t="s">
        <v>1086</v>
      </c>
      <c r="H755" s="7" t="s">
        <v>17</v>
      </c>
      <c r="I755" s="10">
        <v>66125</v>
      </c>
      <c r="J755" s="8">
        <v>2</v>
      </c>
      <c r="K755" s="10">
        <f t="shared" si="11"/>
        <v>132250</v>
      </c>
      <c r="L755" s="7" t="s">
        <v>1224</v>
      </c>
      <c r="M755" s="11" t="s">
        <v>19</v>
      </c>
      <c r="N755" s="11" t="s">
        <v>26</v>
      </c>
      <c r="O755" s="12" t="s">
        <v>20</v>
      </c>
    </row>
    <row r="756" spans="1:15" x14ac:dyDescent="0.25">
      <c r="A756" s="7">
        <v>732</v>
      </c>
      <c r="B756" s="7"/>
      <c r="C756" s="7"/>
      <c r="D756" s="7" t="s">
        <v>1223</v>
      </c>
      <c r="E756" s="7">
        <v>480090748</v>
      </c>
      <c r="F756" s="8">
        <v>2206</v>
      </c>
      <c r="G756" s="9" t="s">
        <v>1087</v>
      </c>
      <c r="H756" s="7" t="s">
        <v>17</v>
      </c>
      <c r="I756" s="10">
        <v>66125</v>
      </c>
      <c r="J756" s="8">
        <v>2</v>
      </c>
      <c r="K756" s="10">
        <f t="shared" si="11"/>
        <v>132250</v>
      </c>
      <c r="L756" s="7" t="s">
        <v>1224</v>
      </c>
      <c r="M756" s="11" t="s">
        <v>19</v>
      </c>
      <c r="N756" s="11" t="s">
        <v>26</v>
      </c>
      <c r="O756" s="12" t="s">
        <v>20</v>
      </c>
    </row>
    <row r="757" spans="1:15" x14ac:dyDescent="0.25">
      <c r="A757" s="7">
        <v>733</v>
      </c>
      <c r="B757" s="7"/>
      <c r="C757" s="7"/>
      <c r="D757" s="7" t="s">
        <v>1223</v>
      </c>
      <c r="E757" s="7">
        <v>480090749</v>
      </c>
      <c r="F757" s="8">
        <v>2206</v>
      </c>
      <c r="G757" s="9" t="s">
        <v>1089</v>
      </c>
      <c r="H757" s="7" t="s">
        <v>17</v>
      </c>
      <c r="I757" s="10">
        <v>66125</v>
      </c>
      <c r="J757" s="8">
        <v>2</v>
      </c>
      <c r="K757" s="10">
        <f t="shared" si="11"/>
        <v>132250</v>
      </c>
      <c r="L757" s="7" t="s">
        <v>1224</v>
      </c>
      <c r="M757" s="11" t="s">
        <v>19</v>
      </c>
      <c r="N757" s="11" t="s">
        <v>26</v>
      </c>
      <c r="O757" s="12" t="s">
        <v>20</v>
      </c>
    </row>
    <row r="758" spans="1:15" x14ac:dyDescent="0.25">
      <c r="A758" s="7">
        <v>734</v>
      </c>
      <c r="B758" s="7"/>
      <c r="C758" s="7"/>
      <c r="D758" s="7" t="s">
        <v>1226</v>
      </c>
      <c r="E758" s="7">
        <v>550020125</v>
      </c>
      <c r="F758" s="8">
        <v>2207</v>
      </c>
      <c r="G758" s="9" t="s">
        <v>1227</v>
      </c>
      <c r="H758" s="7" t="s">
        <v>17</v>
      </c>
      <c r="I758" s="10">
        <v>110000</v>
      </c>
      <c r="J758" s="8">
        <v>10</v>
      </c>
      <c r="K758" s="10">
        <f t="shared" si="11"/>
        <v>1100000</v>
      </c>
      <c r="L758" s="7" t="s">
        <v>1228</v>
      </c>
      <c r="M758" s="11" t="s">
        <v>19</v>
      </c>
      <c r="N758" s="11" t="s">
        <v>26</v>
      </c>
      <c r="O758" s="12" t="s">
        <v>20</v>
      </c>
    </row>
    <row r="759" spans="1:15" x14ac:dyDescent="0.25">
      <c r="A759" s="7">
        <v>735</v>
      </c>
      <c r="B759" s="7"/>
      <c r="C759" s="7"/>
      <c r="D759" s="7" t="s">
        <v>27</v>
      </c>
      <c r="E759" s="7">
        <v>541010060</v>
      </c>
      <c r="F759" s="8">
        <v>2207</v>
      </c>
      <c r="G759" s="9" t="s">
        <v>1229</v>
      </c>
      <c r="H759" s="7" t="s">
        <v>17</v>
      </c>
      <c r="I759" s="10">
        <v>10000</v>
      </c>
      <c r="J759" s="8">
        <v>8</v>
      </c>
      <c r="K759" s="10">
        <f t="shared" si="11"/>
        <v>80000</v>
      </c>
      <c r="L759" s="7" t="s">
        <v>1230</v>
      </c>
      <c r="M759" s="11" t="s">
        <v>19</v>
      </c>
      <c r="N759" s="11" t="s">
        <v>26</v>
      </c>
      <c r="O759" s="12" t="s">
        <v>20</v>
      </c>
    </row>
    <row r="760" spans="1:15" x14ac:dyDescent="0.25">
      <c r="A760" s="7">
        <v>736</v>
      </c>
      <c r="B760" s="7"/>
      <c r="C760" s="7"/>
      <c r="D760" s="7" t="s">
        <v>429</v>
      </c>
      <c r="E760" s="7">
        <v>540021210</v>
      </c>
      <c r="F760" s="8">
        <v>2207</v>
      </c>
      <c r="G760" s="9" t="s">
        <v>1231</v>
      </c>
      <c r="H760" s="7" t="s">
        <v>17</v>
      </c>
      <c r="I760" s="10">
        <v>13000</v>
      </c>
      <c r="J760" s="8">
        <v>60</v>
      </c>
      <c r="K760" s="10">
        <f t="shared" si="11"/>
        <v>780000</v>
      </c>
      <c r="L760" s="7" t="s">
        <v>1232</v>
      </c>
      <c r="M760" s="11" t="s">
        <v>19</v>
      </c>
      <c r="N760" s="11" t="s">
        <v>26</v>
      </c>
      <c r="O760" s="12" t="s">
        <v>20</v>
      </c>
    </row>
    <row r="761" spans="1:15" x14ac:dyDescent="0.25">
      <c r="A761" s="7">
        <v>737</v>
      </c>
      <c r="B761" s="7"/>
      <c r="C761" s="7"/>
      <c r="D761" s="7" t="s">
        <v>429</v>
      </c>
      <c r="E761" s="7">
        <v>540042050</v>
      </c>
      <c r="F761" s="8">
        <v>2207</v>
      </c>
      <c r="G761" s="9" t="s">
        <v>1233</v>
      </c>
      <c r="H761" s="7" t="s">
        <v>17</v>
      </c>
      <c r="I761" s="10">
        <v>23000</v>
      </c>
      <c r="J761" s="8">
        <v>60</v>
      </c>
      <c r="K761" s="10">
        <f t="shared" si="11"/>
        <v>1380000</v>
      </c>
      <c r="L761" s="7" t="s">
        <v>1232</v>
      </c>
      <c r="M761" s="11" t="s">
        <v>19</v>
      </c>
      <c r="N761" s="11" t="s">
        <v>26</v>
      </c>
      <c r="O761" s="12" t="s">
        <v>20</v>
      </c>
    </row>
    <row r="762" spans="1:15" x14ac:dyDescent="0.25">
      <c r="A762" s="7">
        <v>738</v>
      </c>
      <c r="B762" s="7"/>
      <c r="C762" s="7" t="s">
        <v>23</v>
      </c>
      <c r="D762" s="7" t="s">
        <v>429</v>
      </c>
      <c r="E762" s="7">
        <v>550020020</v>
      </c>
      <c r="F762" s="8">
        <v>2207</v>
      </c>
      <c r="G762" s="9" t="s">
        <v>1234</v>
      </c>
      <c r="H762" s="7" t="s">
        <v>17</v>
      </c>
      <c r="I762" s="10">
        <v>3630</v>
      </c>
      <c r="J762" s="8">
        <v>150</v>
      </c>
      <c r="K762" s="10">
        <f t="shared" si="11"/>
        <v>544500</v>
      </c>
      <c r="L762" s="7" t="s">
        <v>1235</v>
      </c>
      <c r="M762" s="11" t="s">
        <v>19</v>
      </c>
      <c r="N762" s="11" t="s">
        <v>26</v>
      </c>
      <c r="O762" s="12" t="s">
        <v>20</v>
      </c>
    </row>
    <row r="763" spans="1:15" x14ac:dyDescent="0.25">
      <c r="A763" s="7">
        <v>739</v>
      </c>
      <c r="B763" s="7">
        <v>2306001598</v>
      </c>
      <c r="C763" s="7" t="s">
        <v>91</v>
      </c>
      <c r="D763" s="7" t="s">
        <v>429</v>
      </c>
      <c r="E763" s="7">
        <v>550020234</v>
      </c>
      <c r="F763" s="8">
        <v>2207</v>
      </c>
      <c r="G763" s="9" t="s">
        <v>1236</v>
      </c>
      <c r="H763" s="7" t="s">
        <v>17</v>
      </c>
      <c r="I763" s="10">
        <v>28000</v>
      </c>
      <c r="J763" s="8">
        <v>30</v>
      </c>
      <c r="K763" s="10">
        <f t="shared" si="11"/>
        <v>840000</v>
      </c>
      <c r="L763" s="7" t="s">
        <v>1237</v>
      </c>
      <c r="M763" s="11" t="s">
        <v>19</v>
      </c>
      <c r="N763" s="11" t="s">
        <v>26</v>
      </c>
      <c r="O763" s="12" t="s">
        <v>20</v>
      </c>
    </row>
    <row r="764" spans="1:15" x14ac:dyDescent="0.25">
      <c r="A764" s="7">
        <v>740</v>
      </c>
      <c r="B764" s="7">
        <v>2306001597</v>
      </c>
      <c r="C764" s="7" t="s">
        <v>91</v>
      </c>
      <c r="D764" s="7" t="s">
        <v>429</v>
      </c>
      <c r="E764" s="7">
        <v>550020235</v>
      </c>
      <c r="F764" s="8">
        <v>2207</v>
      </c>
      <c r="G764" s="9" t="s">
        <v>1238</v>
      </c>
      <c r="H764" s="7" t="s">
        <v>17</v>
      </c>
      <c r="I764" s="10">
        <v>35000</v>
      </c>
      <c r="J764" s="8">
        <v>200</v>
      </c>
      <c r="K764" s="10">
        <f t="shared" si="11"/>
        <v>7000000</v>
      </c>
      <c r="L764" s="7" t="s">
        <v>1239</v>
      </c>
      <c r="M764" s="11" t="s">
        <v>19</v>
      </c>
      <c r="N764" s="11" t="s">
        <v>26</v>
      </c>
      <c r="O764" s="12" t="s">
        <v>20</v>
      </c>
    </row>
    <row r="765" spans="1:15" x14ac:dyDescent="0.25">
      <c r="A765" s="7">
        <v>741</v>
      </c>
      <c r="B765" s="7"/>
      <c r="C765" s="7"/>
      <c r="D765" s="7" t="s">
        <v>429</v>
      </c>
      <c r="E765" s="7">
        <v>580010060</v>
      </c>
      <c r="F765" s="8">
        <v>2207</v>
      </c>
      <c r="G765" s="9" t="s">
        <v>1240</v>
      </c>
      <c r="H765" s="7" t="s">
        <v>17</v>
      </c>
      <c r="I765" s="10">
        <v>8000</v>
      </c>
      <c r="J765" s="8">
        <v>12</v>
      </c>
      <c r="K765" s="10">
        <f t="shared" si="11"/>
        <v>96000</v>
      </c>
      <c r="L765" s="7" t="s">
        <v>1241</v>
      </c>
      <c r="M765" s="11" t="s">
        <v>19</v>
      </c>
      <c r="N765" s="11" t="s">
        <v>26</v>
      </c>
      <c r="O765" s="12" t="s">
        <v>20</v>
      </c>
    </row>
    <row r="766" spans="1:15" x14ac:dyDescent="0.25">
      <c r="A766" s="7">
        <v>742</v>
      </c>
      <c r="B766" s="7"/>
      <c r="C766" s="7"/>
      <c r="D766" s="7" t="s">
        <v>429</v>
      </c>
      <c r="E766" s="7">
        <v>590010040</v>
      </c>
      <c r="F766" s="8">
        <v>2207</v>
      </c>
      <c r="G766" s="9" t="s">
        <v>1242</v>
      </c>
      <c r="H766" s="7" t="s">
        <v>1243</v>
      </c>
      <c r="I766" s="10">
        <v>1300</v>
      </c>
      <c r="J766" s="8">
        <v>12</v>
      </c>
      <c r="K766" s="10">
        <f t="shared" si="11"/>
        <v>15600</v>
      </c>
      <c r="L766" s="7" t="s">
        <v>1244</v>
      </c>
      <c r="M766" s="11" t="s">
        <v>19</v>
      </c>
      <c r="N766" s="11" t="s">
        <v>26</v>
      </c>
      <c r="O766" s="12" t="s">
        <v>20</v>
      </c>
    </row>
    <row r="767" spans="1:15" x14ac:dyDescent="0.25">
      <c r="A767" s="7">
        <v>743</v>
      </c>
      <c r="B767" s="7"/>
      <c r="C767" s="7"/>
      <c r="D767" s="7" t="s">
        <v>429</v>
      </c>
      <c r="E767" s="7">
        <v>590010070</v>
      </c>
      <c r="F767" s="8">
        <v>2207</v>
      </c>
      <c r="G767" s="9" t="s">
        <v>1245</v>
      </c>
      <c r="H767" s="7" t="s">
        <v>1246</v>
      </c>
      <c r="I767" s="10">
        <v>1300</v>
      </c>
      <c r="J767" s="8">
        <v>6</v>
      </c>
      <c r="K767" s="10">
        <f t="shared" si="11"/>
        <v>7800</v>
      </c>
      <c r="L767" s="7" t="s">
        <v>1247</v>
      </c>
      <c r="M767" s="11" t="s">
        <v>19</v>
      </c>
      <c r="N767" s="11" t="s">
        <v>26</v>
      </c>
      <c r="O767" s="12" t="s">
        <v>20</v>
      </c>
    </row>
    <row r="768" spans="1:15" x14ac:dyDescent="0.25">
      <c r="A768" s="7">
        <v>744</v>
      </c>
      <c r="B768" s="7"/>
      <c r="C768" s="7"/>
      <c r="D768" s="7" t="s">
        <v>429</v>
      </c>
      <c r="E768" s="7">
        <v>590010080</v>
      </c>
      <c r="F768" s="8">
        <v>2207</v>
      </c>
      <c r="G768" s="9" t="s">
        <v>1248</v>
      </c>
      <c r="H768" s="7" t="s">
        <v>1246</v>
      </c>
      <c r="I768" s="10">
        <v>1300</v>
      </c>
      <c r="J768" s="8">
        <v>6</v>
      </c>
      <c r="K768" s="10">
        <f t="shared" si="11"/>
        <v>7800</v>
      </c>
      <c r="L768" s="7" t="s">
        <v>1249</v>
      </c>
      <c r="M768" s="11" t="s">
        <v>19</v>
      </c>
      <c r="N768" s="11" t="s">
        <v>26</v>
      </c>
      <c r="O768" s="12" t="s">
        <v>20</v>
      </c>
    </row>
    <row r="769" spans="1:15" x14ac:dyDescent="0.25">
      <c r="A769" s="7">
        <v>745</v>
      </c>
      <c r="B769" s="7"/>
      <c r="C769" s="7"/>
      <c r="D769" s="7" t="s">
        <v>429</v>
      </c>
      <c r="E769" s="7">
        <v>590020040</v>
      </c>
      <c r="F769" s="8">
        <v>2207</v>
      </c>
      <c r="G769" s="9" t="s">
        <v>1250</v>
      </c>
      <c r="H769" s="7" t="s">
        <v>1251</v>
      </c>
      <c r="I769" s="10">
        <v>25000</v>
      </c>
      <c r="J769" s="8">
        <v>10</v>
      </c>
      <c r="K769" s="10">
        <f t="shared" si="11"/>
        <v>250000</v>
      </c>
      <c r="L769" s="7" t="s">
        <v>1252</v>
      </c>
      <c r="M769" s="11" t="s">
        <v>19</v>
      </c>
      <c r="N769" s="11" t="s">
        <v>26</v>
      </c>
      <c r="O769" s="12" t="s">
        <v>20</v>
      </c>
    </row>
    <row r="770" spans="1:15" x14ac:dyDescent="0.25">
      <c r="A770" s="7">
        <v>746</v>
      </c>
      <c r="B770" s="7"/>
      <c r="C770" s="7"/>
      <c r="D770" s="7" t="s">
        <v>95</v>
      </c>
      <c r="E770" s="7">
        <v>520010500</v>
      </c>
      <c r="F770" s="8">
        <v>2207</v>
      </c>
      <c r="G770" s="9" t="s">
        <v>1253</v>
      </c>
      <c r="H770" s="7" t="s">
        <v>17</v>
      </c>
      <c r="I770" s="10">
        <v>190000</v>
      </c>
      <c r="J770" s="8">
        <v>9</v>
      </c>
      <c r="K770" s="10">
        <f t="shared" si="11"/>
        <v>1710000</v>
      </c>
      <c r="L770" s="7" t="s">
        <v>1254</v>
      </c>
      <c r="M770" s="11" t="s">
        <v>19</v>
      </c>
      <c r="N770" s="11" t="s">
        <v>26</v>
      </c>
      <c r="O770" s="12" t="s">
        <v>20</v>
      </c>
    </row>
    <row r="771" spans="1:15" x14ac:dyDescent="0.25">
      <c r="A771" s="7">
        <v>747</v>
      </c>
      <c r="B771" s="7"/>
      <c r="C771" s="7"/>
      <c r="D771" s="7" t="s">
        <v>95</v>
      </c>
      <c r="E771" s="7">
        <v>540033060</v>
      </c>
      <c r="F771" s="8">
        <v>2207</v>
      </c>
      <c r="G771" s="9" t="s">
        <v>1255</v>
      </c>
      <c r="H771" s="7" t="s">
        <v>17</v>
      </c>
      <c r="I771" s="10">
        <v>22000</v>
      </c>
      <c r="J771" s="8">
        <v>24</v>
      </c>
      <c r="K771" s="10">
        <f t="shared" si="11"/>
        <v>528000</v>
      </c>
      <c r="L771" s="7" t="s">
        <v>1256</v>
      </c>
      <c r="M771" s="11" t="s">
        <v>19</v>
      </c>
      <c r="N771" s="11" t="s">
        <v>26</v>
      </c>
      <c r="O771" s="12" t="s">
        <v>20</v>
      </c>
    </row>
    <row r="772" spans="1:15" x14ac:dyDescent="0.25">
      <c r="A772" s="7">
        <v>748</v>
      </c>
      <c r="B772" s="7"/>
      <c r="C772" s="7"/>
      <c r="D772" s="7" t="s">
        <v>95</v>
      </c>
      <c r="E772" s="7">
        <v>540040086</v>
      </c>
      <c r="F772" s="8">
        <v>2207</v>
      </c>
      <c r="G772" s="9" t="s">
        <v>1257</v>
      </c>
      <c r="H772" s="7" t="s">
        <v>17</v>
      </c>
      <c r="I772" s="10">
        <v>30000</v>
      </c>
      <c r="J772" s="8">
        <v>24</v>
      </c>
      <c r="K772" s="10">
        <f t="shared" si="11"/>
        <v>720000</v>
      </c>
      <c r="L772" s="7" t="s">
        <v>1258</v>
      </c>
      <c r="M772" s="11" t="s">
        <v>19</v>
      </c>
      <c r="N772" s="11" t="s">
        <v>26</v>
      </c>
      <c r="O772" s="12" t="s">
        <v>20</v>
      </c>
    </row>
    <row r="773" spans="1:15" x14ac:dyDescent="0.25">
      <c r="A773" s="7">
        <v>749</v>
      </c>
      <c r="B773" s="7"/>
      <c r="C773" s="7"/>
      <c r="D773" s="7" t="s">
        <v>95</v>
      </c>
      <c r="E773" s="7">
        <v>541010003</v>
      </c>
      <c r="F773" s="8">
        <v>2207</v>
      </c>
      <c r="G773" s="9" t="s">
        <v>1259</v>
      </c>
      <c r="H773" s="7" t="s">
        <v>17</v>
      </c>
      <c r="I773" s="10">
        <v>58000</v>
      </c>
      <c r="J773" s="8">
        <v>2</v>
      </c>
      <c r="K773" s="10">
        <f t="shared" si="11"/>
        <v>116000</v>
      </c>
      <c r="L773" s="7" t="s">
        <v>1260</v>
      </c>
      <c r="M773" s="11" t="s">
        <v>19</v>
      </c>
      <c r="N773" s="11" t="s">
        <v>26</v>
      </c>
      <c r="O773" s="12" t="s">
        <v>20</v>
      </c>
    </row>
    <row r="774" spans="1:15" x14ac:dyDescent="0.25">
      <c r="A774" s="7">
        <v>750</v>
      </c>
      <c r="B774" s="7"/>
      <c r="C774" s="7"/>
      <c r="D774" s="7" t="s">
        <v>95</v>
      </c>
      <c r="E774" s="7">
        <v>541010005</v>
      </c>
      <c r="F774" s="8">
        <v>2207</v>
      </c>
      <c r="G774" s="9" t="s">
        <v>1261</v>
      </c>
      <c r="H774" s="7" t="s">
        <v>17</v>
      </c>
      <c r="I774" s="10">
        <v>48000</v>
      </c>
      <c r="J774" s="8">
        <v>1</v>
      </c>
      <c r="K774" s="10">
        <f t="shared" si="11"/>
        <v>48000</v>
      </c>
      <c r="L774" s="7" t="s">
        <v>1262</v>
      </c>
      <c r="M774" s="11" t="s">
        <v>19</v>
      </c>
      <c r="N774" s="11" t="s">
        <v>26</v>
      </c>
      <c r="O774" s="12" t="s">
        <v>20</v>
      </c>
    </row>
    <row r="775" spans="1:15" x14ac:dyDescent="0.25">
      <c r="A775" s="7">
        <v>751</v>
      </c>
      <c r="B775" s="7"/>
      <c r="C775" s="7"/>
      <c r="D775" s="7" t="s">
        <v>95</v>
      </c>
      <c r="E775" s="7">
        <v>541010043</v>
      </c>
      <c r="F775" s="8">
        <v>2207</v>
      </c>
      <c r="G775" s="9" t="s">
        <v>1263</v>
      </c>
      <c r="H775" s="7" t="s">
        <v>17</v>
      </c>
      <c r="I775" s="10">
        <v>61000</v>
      </c>
      <c r="J775" s="8">
        <v>6</v>
      </c>
      <c r="K775" s="10">
        <f t="shared" si="11"/>
        <v>366000</v>
      </c>
      <c r="L775" s="7" t="s">
        <v>1264</v>
      </c>
      <c r="M775" s="11" t="s">
        <v>19</v>
      </c>
      <c r="N775" s="11" t="s">
        <v>26</v>
      </c>
      <c r="O775" s="12" t="s">
        <v>20</v>
      </c>
    </row>
    <row r="776" spans="1:15" x14ac:dyDescent="0.25">
      <c r="A776" s="7">
        <v>752</v>
      </c>
      <c r="B776" s="7"/>
      <c r="C776" s="7"/>
      <c r="D776" s="7" t="s">
        <v>95</v>
      </c>
      <c r="E776" s="7">
        <v>541010086</v>
      </c>
      <c r="F776" s="8">
        <v>2207</v>
      </c>
      <c r="G776" s="9" t="s">
        <v>1265</v>
      </c>
      <c r="H776" s="7" t="s">
        <v>1266</v>
      </c>
      <c r="I776" s="10">
        <v>20000</v>
      </c>
      <c r="J776" s="8">
        <v>6</v>
      </c>
      <c r="K776" s="10">
        <f t="shared" si="11"/>
        <v>120000</v>
      </c>
      <c r="L776" s="7" t="s">
        <v>1267</v>
      </c>
      <c r="M776" s="11" t="s">
        <v>19</v>
      </c>
      <c r="N776" s="11" t="s">
        <v>26</v>
      </c>
      <c r="O776" s="12" t="s">
        <v>20</v>
      </c>
    </row>
    <row r="777" spans="1:15" x14ac:dyDescent="0.25">
      <c r="A777" s="7">
        <v>753</v>
      </c>
      <c r="B777" s="7"/>
      <c r="C777" s="7"/>
      <c r="D777" s="7" t="s">
        <v>95</v>
      </c>
      <c r="E777" s="7">
        <v>620020012</v>
      </c>
      <c r="F777" s="8">
        <v>2207</v>
      </c>
      <c r="G777" s="9" t="s">
        <v>1268</v>
      </c>
      <c r="H777" s="7" t="s">
        <v>17</v>
      </c>
      <c r="I777" s="10">
        <v>19000</v>
      </c>
      <c r="J777" s="8">
        <v>2</v>
      </c>
      <c r="K777" s="10">
        <f t="shared" si="11"/>
        <v>38000</v>
      </c>
      <c r="L777" s="7" t="s">
        <v>1269</v>
      </c>
      <c r="M777" s="11" t="s">
        <v>19</v>
      </c>
      <c r="N777" s="11" t="s">
        <v>26</v>
      </c>
      <c r="O777" s="12" t="s">
        <v>20</v>
      </c>
    </row>
    <row r="778" spans="1:15" x14ac:dyDescent="0.25">
      <c r="A778" s="7">
        <v>754</v>
      </c>
      <c r="B778" s="7"/>
      <c r="C778" s="7"/>
      <c r="D778" s="7" t="s">
        <v>95</v>
      </c>
      <c r="E778" s="7">
        <v>620040010</v>
      </c>
      <c r="F778" s="8">
        <v>2207</v>
      </c>
      <c r="G778" s="9" t="s">
        <v>1270</v>
      </c>
      <c r="H778" s="7" t="s">
        <v>17</v>
      </c>
      <c r="I778" s="10">
        <v>20000</v>
      </c>
      <c r="J778" s="8">
        <v>30</v>
      </c>
      <c r="K778" s="10">
        <f t="shared" si="11"/>
        <v>600000</v>
      </c>
      <c r="L778" s="7" t="s">
        <v>1271</v>
      </c>
      <c r="M778" s="11" t="s">
        <v>19</v>
      </c>
      <c r="N778" s="11" t="s">
        <v>26</v>
      </c>
      <c r="O778" s="12" t="s">
        <v>20</v>
      </c>
    </row>
    <row r="779" spans="1:15" x14ac:dyDescent="0.25">
      <c r="A779" s="7">
        <v>755</v>
      </c>
      <c r="B779" s="7"/>
      <c r="C779" s="7"/>
      <c r="D779" s="7" t="s">
        <v>30</v>
      </c>
      <c r="E779" s="7">
        <v>530010703</v>
      </c>
      <c r="F779" s="8">
        <v>2207</v>
      </c>
      <c r="G779" s="9" t="s">
        <v>1272</v>
      </c>
      <c r="H779" s="7" t="s">
        <v>17</v>
      </c>
      <c r="I779" s="10">
        <v>30000</v>
      </c>
      <c r="J779" s="8">
        <v>10</v>
      </c>
      <c r="K779" s="10">
        <f t="shared" si="11"/>
        <v>300000</v>
      </c>
      <c r="L779" s="7" t="s">
        <v>1273</v>
      </c>
      <c r="M779" s="11" t="s">
        <v>19</v>
      </c>
      <c r="N779" s="11" t="s">
        <v>26</v>
      </c>
      <c r="O779" s="12" t="s">
        <v>20</v>
      </c>
    </row>
    <row r="780" spans="1:15" x14ac:dyDescent="0.25">
      <c r="A780" s="7">
        <v>756</v>
      </c>
      <c r="B780" s="7"/>
      <c r="C780" s="7"/>
      <c r="D780" s="7" t="s">
        <v>30</v>
      </c>
      <c r="E780" s="7">
        <v>541010003</v>
      </c>
      <c r="F780" s="8">
        <v>2207</v>
      </c>
      <c r="G780" s="9" t="s">
        <v>1259</v>
      </c>
      <c r="H780" s="7" t="s">
        <v>17</v>
      </c>
      <c r="I780" s="10">
        <v>100000</v>
      </c>
      <c r="J780" s="8">
        <v>1</v>
      </c>
      <c r="K780" s="10">
        <f t="shared" si="11"/>
        <v>100000</v>
      </c>
      <c r="L780" s="7" t="s">
        <v>1274</v>
      </c>
      <c r="M780" s="11" t="s">
        <v>19</v>
      </c>
      <c r="N780" s="11" t="s">
        <v>26</v>
      </c>
      <c r="O780" s="12" t="s">
        <v>20</v>
      </c>
    </row>
    <row r="781" spans="1:15" x14ac:dyDescent="0.25">
      <c r="A781" s="7">
        <v>757</v>
      </c>
      <c r="B781" s="7"/>
      <c r="C781" s="7"/>
      <c r="D781" s="7" t="s">
        <v>30</v>
      </c>
      <c r="E781" s="7">
        <v>541010004</v>
      </c>
      <c r="F781" s="8">
        <v>2207</v>
      </c>
      <c r="G781" s="9" t="s">
        <v>1275</v>
      </c>
      <c r="H781" s="7" t="s">
        <v>17</v>
      </c>
      <c r="I781" s="10">
        <v>35000</v>
      </c>
      <c r="J781" s="8">
        <v>1</v>
      </c>
      <c r="K781" s="10">
        <f t="shared" si="11"/>
        <v>35000</v>
      </c>
      <c r="L781" s="7" t="s">
        <v>1276</v>
      </c>
      <c r="M781" s="11" t="s">
        <v>19</v>
      </c>
      <c r="N781" s="11" t="s">
        <v>26</v>
      </c>
      <c r="O781" s="12" t="s">
        <v>20</v>
      </c>
    </row>
    <row r="782" spans="1:15" x14ac:dyDescent="0.25">
      <c r="A782" s="7">
        <v>758</v>
      </c>
      <c r="B782" s="7"/>
      <c r="C782" s="7"/>
      <c r="D782" s="7" t="s">
        <v>30</v>
      </c>
      <c r="E782" s="7">
        <v>541010007</v>
      </c>
      <c r="F782" s="8">
        <v>2207</v>
      </c>
      <c r="G782" s="9" t="s">
        <v>1277</v>
      </c>
      <c r="H782" s="7" t="s">
        <v>17</v>
      </c>
      <c r="I782" s="10">
        <v>35000</v>
      </c>
      <c r="J782" s="8">
        <v>1</v>
      </c>
      <c r="K782" s="10">
        <f t="shared" si="11"/>
        <v>35000</v>
      </c>
      <c r="L782" s="7" t="s">
        <v>1274</v>
      </c>
      <c r="M782" s="11" t="s">
        <v>19</v>
      </c>
      <c r="N782" s="11" t="s">
        <v>26</v>
      </c>
      <c r="O782" s="12" t="s">
        <v>20</v>
      </c>
    </row>
    <row r="783" spans="1:15" x14ac:dyDescent="0.25">
      <c r="A783" s="7">
        <v>759</v>
      </c>
      <c r="B783" s="7"/>
      <c r="C783" s="7"/>
      <c r="D783" s="7" t="s">
        <v>30</v>
      </c>
      <c r="E783" s="7">
        <v>541010008</v>
      </c>
      <c r="F783" s="8">
        <v>2207</v>
      </c>
      <c r="G783" s="9" t="s">
        <v>1278</v>
      </c>
      <c r="H783" s="7" t="s">
        <v>1266</v>
      </c>
      <c r="I783" s="10">
        <v>20000</v>
      </c>
      <c r="J783" s="8">
        <v>1</v>
      </c>
      <c r="K783" s="10">
        <f t="shared" si="11"/>
        <v>20000</v>
      </c>
      <c r="L783" s="7" t="s">
        <v>1279</v>
      </c>
      <c r="M783" s="11" t="s">
        <v>19</v>
      </c>
      <c r="N783" s="11" t="s">
        <v>26</v>
      </c>
      <c r="O783" s="12" t="s">
        <v>20</v>
      </c>
    </row>
    <row r="784" spans="1:15" x14ac:dyDescent="0.25">
      <c r="A784" s="7">
        <v>760</v>
      </c>
      <c r="B784" s="7"/>
      <c r="C784" s="7"/>
      <c r="D784" s="7" t="s">
        <v>30</v>
      </c>
      <c r="E784" s="7">
        <v>541010060</v>
      </c>
      <c r="F784" s="8">
        <v>2207</v>
      </c>
      <c r="G784" s="9" t="s">
        <v>1229</v>
      </c>
      <c r="H784" s="7" t="s">
        <v>17</v>
      </c>
      <c r="I784" s="10">
        <v>15000</v>
      </c>
      <c r="J784" s="8">
        <v>1</v>
      </c>
      <c r="K784" s="10">
        <f t="shared" si="11"/>
        <v>15000</v>
      </c>
      <c r="L784" s="7" t="s">
        <v>1280</v>
      </c>
      <c r="M784" s="11" t="s">
        <v>19</v>
      </c>
      <c r="N784" s="11" t="s">
        <v>26</v>
      </c>
      <c r="O784" s="12" t="s">
        <v>20</v>
      </c>
    </row>
    <row r="785" spans="1:15" x14ac:dyDescent="0.25">
      <c r="A785" s="7">
        <v>761</v>
      </c>
      <c r="B785" s="7"/>
      <c r="C785" s="7"/>
      <c r="D785" s="7" t="s">
        <v>32</v>
      </c>
      <c r="E785" s="7">
        <v>540042005</v>
      </c>
      <c r="F785" s="8">
        <v>2207</v>
      </c>
      <c r="G785" s="9" t="s">
        <v>1281</v>
      </c>
      <c r="H785" s="7" t="s">
        <v>17</v>
      </c>
      <c r="I785" s="10">
        <v>21890</v>
      </c>
      <c r="J785" s="8">
        <v>280</v>
      </c>
      <c r="K785" s="10">
        <f t="shared" si="11"/>
        <v>6129200</v>
      </c>
      <c r="L785" s="7" t="s">
        <v>1282</v>
      </c>
      <c r="M785" s="11" t="s">
        <v>19</v>
      </c>
      <c r="N785" s="11" t="s">
        <v>26</v>
      </c>
      <c r="O785" s="12" t="s">
        <v>20</v>
      </c>
    </row>
    <row r="786" spans="1:15" x14ac:dyDescent="0.25">
      <c r="A786" s="7">
        <v>762</v>
      </c>
      <c r="B786" s="7"/>
      <c r="C786" s="7"/>
      <c r="D786" s="7" t="s">
        <v>32</v>
      </c>
      <c r="E786" s="7">
        <v>540042005</v>
      </c>
      <c r="F786" s="8">
        <v>2207</v>
      </c>
      <c r="G786" s="9" t="s">
        <v>1281</v>
      </c>
      <c r="H786" s="7" t="s">
        <v>17</v>
      </c>
      <c r="I786" s="10">
        <v>21890</v>
      </c>
      <c r="J786" s="8">
        <v>280</v>
      </c>
      <c r="K786" s="10">
        <f t="shared" si="11"/>
        <v>6129200</v>
      </c>
      <c r="L786" s="7" t="s">
        <v>1282</v>
      </c>
      <c r="M786" s="11" t="s">
        <v>19</v>
      </c>
      <c r="N786" s="11" t="s">
        <v>26</v>
      </c>
      <c r="O786" s="12" t="s">
        <v>20</v>
      </c>
    </row>
    <row r="787" spans="1:15" x14ac:dyDescent="0.25">
      <c r="A787" s="7">
        <v>763</v>
      </c>
      <c r="B787" s="7"/>
      <c r="C787" s="7"/>
      <c r="D787" s="7" t="s">
        <v>32</v>
      </c>
      <c r="E787" s="7">
        <v>541010086</v>
      </c>
      <c r="F787" s="8">
        <v>2207</v>
      </c>
      <c r="G787" s="9" t="s">
        <v>1265</v>
      </c>
      <c r="H787" s="7" t="s">
        <v>1266</v>
      </c>
      <c r="I787" s="10">
        <v>6750</v>
      </c>
      <c r="J787" s="8">
        <v>100</v>
      </c>
      <c r="K787" s="10">
        <f t="shared" si="11"/>
        <v>675000</v>
      </c>
      <c r="L787" s="7" t="s">
        <v>1283</v>
      </c>
      <c r="M787" s="11" t="s">
        <v>19</v>
      </c>
      <c r="N787" s="11" t="s">
        <v>26</v>
      </c>
      <c r="O787" s="12" t="s">
        <v>20</v>
      </c>
    </row>
    <row r="788" spans="1:15" x14ac:dyDescent="0.25">
      <c r="A788" s="7">
        <v>764</v>
      </c>
      <c r="B788" s="7"/>
      <c r="C788" s="7"/>
      <c r="D788" s="7" t="s">
        <v>32</v>
      </c>
      <c r="E788" s="7">
        <v>545080002</v>
      </c>
      <c r="F788" s="8">
        <v>2207</v>
      </c>
      <c r="G788" s="9" t="s">
        <v>1284</v>
      </c>
      <c r="H788" s="7" t="s">
        <v>17</v>
      </c>
      <c r="I788" s="10">
        <v>15930</v>
      </c>
      <c r="J788" s="8">
        <v>100</v>
      </c>
      <c r="K788" s="10">
        <f t="shared" si="11"/>
        <v>1593000</v>
      </c>
      <c r="L788" s="7" t="s">
        <v>1285</v>
      </c>
      <c r="M788" s="11" t="s">
        <v>19</v>
      </c>
      <c r="N788" s="11" t="s">
        <v>26</v>
      </c>
      <c r="O788" s="12" t="s">
        <v>20</v>
      </c>
    </row>
    <row r="789" spans="1:15" x14ac:dyDescent="0.25">
      <c r="A789" s="7">
        <v>765</v>
      </c>
      <c r="B789" s="7"/>
      <c r="C789" s="7"/>
      <c r="D789" s="7" t="s">
        <v>32</v>
      </c>
      <c r="E789" s="7">
        <v>545090002</v>
      </c>
      <c r="F789" s="8">
        <v>2207</v>
      </c>
      <c r="G789" s="9" t="s">
        <v>1286</v>
      </c>
      <c r="H789" s="7" t="s">
        <v>17</v>
      </c>
      <c r="I789" s="10">
        <v>13300</v>
      </c>
      <c r="J789" s="8">
        <v>280</v>
      </c>
      <c r="K789" s="10">
        <f t="shared" si="11"/>
        <v>3724000</v>
      </c>
      <c r="L789" s="7" t="s">
        <v>1287</v>
      </c>
      <c r="M789" s="11" t="s">
        <v>19</v>
      </c>
      <c r="N789" s="11" t="s">
        <v>26</v>
      </c>
      <c r="O789" s="12" t="s">
        <v>20</v>
      </c>
    </row>
    <row r="790" spans="1:15" x14ac:dyDescent="0.25">
      <c r="A790" s="7">
        <v>766</v>
      </c>
      <c r="B790" s="7"/>
      <c r="C790" s="7"/>
      <c r="D790" s="7" t="s">
        <v>32</v>
      </c>
      <c r="E790" s="7">
        <v>545110002</v>
      </c>
      <c r="F790" s="8">
        <v>2207</v>
      </c>
      <c r="G790" s="9" t="s">
        <v>1288</v>
      </c>
      <c r="H790" s="7" t="s">
        <v>17</v>
      </c>
      <c r="I790" s="10">
        <v>19733</v>
      </c>
      <c r="J790" s="8">
        <v>100</v>
      </c>
      <c r="K790" s="10">
        <f t="shared" si="11"/>
        <v>1973300</v>
      </c>
      <c r="L790" s="7" t="s">
        <v>1289</v>
      </c>
      <c r="M790" s="11" t="s">
        <v>19</v>
      </c>
      <c r="N790" s="11" t="s">
        <v>26</v>
      </c>
      <c r="O790" s="12" t="s">
        <v>20</v>
      </c>
    </row>
    <row r="791" spans="1:15" x14ac:dyDescent="0.25">
      <c r="A791" s="7">
        <v>767</v>
      </c>
      <c r="B791" s="7"/>
      <c r="C791" s="7" t="s">
        <v>1290</v>
      </c>
      <c r="D791" s="7" t="s">
        <v>422</v>
      </c>
      <c r="E791" s="7">
        <v>520030163</v>
      </c>
      <c r="F791" s="8">
        <v>2207</v>
      </c>
      <c r="G791" s="9" t="s">
        <v>1291</v>
      </c>
      <c r="H791" s="7" t="s">
        <v>17</v>
      </c>
      <c r="I791" s="10">
        <v>112100</v>
      </c>
      <c r="J791" s="8">
        <v>30</v>
      </c>
      <c r="K791" s="10">
        <f t="shared" si="11"/>
        <v>3363000</v>
      </c>
      <c r="L791" s="7" t="s">
        <v>1292</v>
      </c>
      <c r="M791" s="11" t="s">
        <v>19</v>
      </c>
      <c r="N791" s="11" t="s">
        <v>26</v>
      </c>
      <c r="O791" s="12" t="s">
        <v>20</v>
      </c>
    </row>
    <row r="792" spans="1:15" x14ac:dyDescent="0.25">
      <c r="A792" s="7">
        <v>768</v>
      </c>
      <c r="B792" s="7"/>
      <c r="C792" s="7"/>
      <c r="D792" s="7" t="s">
        <v>422</v>
      </c>
      <c r="E792" s="7">
        <v>540050065</v>
      </c>
      <c r="F792" s="8">
        <v>2207</v>
      </c>
      <c r="G792" s="9" t="s">
        <v>1293</v>
      </c>
      <c r="H792" s="7" t="s">
        <v>17</v>
      </c>
      <c r="I792" s="10">
        <v>33535.730000000003</v>
      </c>
      <c r="J792" s="8">
        <v>1750</v>
      </c>
      <c r="K792" s="10">
        <f t="shared" si="11"/>
        <v>58687527.500000007</v>
      </c>
      <c r="L792" s="7" t="s">
        <v>1294</v>
      </c>
      <c r="M792" s="11" t="s">
        <v>19</v>
      </c>
      <c r="N792" s="11" t="s">
        <v>26</v>
      </c>
      <c r="O792" s="12" t="s">
        <v>20</v>
      </c>
    </row>
    <row r="793" spans="1:15" x14ac:dyDescent="0.25">
      <c r="A793" s="7">
        <v>769</v>
      </c>
      <c r="B793" s="7"/>
      <c r="C793" s="7"/>
      <c r="D793" s="7" t="s">
        <v>422</v>
      </c>
      <c r="E793" s="7">
        <v>540050065</v>
      </c>
      <c r="F793" s="8">
        <v>2207</v>
      </c>
      <c r="G793" s="9" t="s">
        <v>1293</v>
      </c>
      <c r="H793" s="7" t="s">
        <v>17</v>
      </c>
      <c r="I793" s="10">
        <v>16707.89</v>
      </c>
      <c r="J793" s="8">
        <v>860</v>
      </c>
      <c r="K793" s="10">
        <f t="shared" ref="K793:K856" si="12">+I793*J793</f>
        <v>14368785.4</v>
      </c>
      <c r="L793" s="7" t="s">
        <v>1294</v>
      </c>
      <c r="M793" s="11" t="s">
        <v>19</v>
      </c>
      <c r="N793" s="11" t="s">
        <v>26</v>
      </c>
      <c r="O793" s="12" t="s">
        <v>20</v>
      </c>
    </row>
    <row r="794" spans="1:15" x14ac:dyDescent="0.25">
      <c r="A794" s="7">
        <v>770</v>
      </c>
      <c r="B794" s="7"/>
      <c r="C794" s="7" t="s">
        <v>1295</v>
      </c>
      <c r="D794" s="7" t="s">
        <v>422</v>
      </c>
      <c r="E794" s="7">
        <v>550020502</v>
      </c>
      <c r="F794" s="8">
        <v>2207</v>
      </c>
      <c r="G794" s="9" t="s">
        <v>1296</v>
      </c>
      <c r="H794" s="7" t="s">
        <v>17</v>
      </c>
      <c r="I794" s="10">
        <v>360000</v>
      </c>
      <c r="J794" s="8">
        <v>10</v>
      </c>
      <c r="K794" s="10">
        <f t="shared" si="12"/>
        <v>3600000</v>
      </c>
      <c r="L794" s="7" t="s">
        <v>1297</v>
      </c>
      <c r="M794" s="11" t="s">
        <v>19</v>
      </c>
      <c r="N794" s="11" t="s">
        <v>26</v>
      </c>
      <c r="O794" s="12" t="s">
        <v>20</v>
      </c>
    </row>
    <row r="795" spans="1:15" x14ac:dyDescent="0.25">
      <c r="A795" s="7">
        <v>771</v>
      </c>
      <c r="B795" s="7"/>
      <c r="C795" s="7"/>
      <c r="D795" s="7" t="s">
        <v>36</v>
      </c>
      <c r="E795" s="7">
        <v>541010060</v>
      </c>
      <c r="F795" s="8">
        <v>2207</v>
      </c>
      <c r="G795" s="9" t="s">
        <v>1229</v>
      </c>
      <c r="H795" s="7" t="s">
        <v>17</v>
      </c>
      <c r="I795" s="10">
        <v>16500</v>
      </c>
      <c r="J795" s="8">
        <v>3</v>
      </c>
      <c r="K795" s="10">
        <f t="shared" si="12"/>
        <v>49500</v>
      </c>
      <c r="L795" s="7" t="s">
        <v>1298</v>
      </c>
      <c r="M795" s="11" t="s">
        <v>19</v>
      </c>
      <c r="N795" s="11" t="s">
        <v>26</v>
      </c>
      <c r="O795" s="12" t="s">
        <v>20</v>
      </c>
    </row>
    <row r="796" spans="1:15" x14ac:dyDescent="0.25">
      <c r="A796" s="7">
        <v>772</v>
      </c>
      <c r="B796" s="7"/>
      <c r="C796" s="7"/>
      <c r="D796" s="7" t="s">
        <v>426</v>
      </c>
      <c r="E796" s="7">
        <v>541010041</v>
      </c>
      <c r="F796" s="8">
        <v>2207</v>
      </c>
      <c r="G796" s="9" t="s">
        <v>1299</v>
      </c>
      <c r="H796" s="7" t="s">
        <v>17</v>
      </c>
      <c r="I796" s="10">
        <v>20000</v>
      </c>
      <c r="J796" s="8">
        <v>15</v>
      </c>
      <c r="K796" s="10">
        <f t="shared" si="12"/>
        <v>300000</v>
      </c>
      <c r="L796" s="7" t="s">
        <v>1300</v>
      </c>
      <c r="M796" s="11" t="s">
        <v>19</v>
      </c>
      <c r="N796" s="11" t="s">
        <v>26</v>
      </c>
      <c r="O796" s="12" t="s">
        <v>20</v>
      </c>
    </row>
    <row r="797" spans="1:15" x14ac:dyDescent="0.25">
      <c r="A797" s="7">
        <v>773</v>
      </c>
      <c r="B797" s="7"/>
      <c r="C797" s="7"/>
      <c r="D797" s="7" t="s">
        <v>426</v>
      </c>
      <c r="E797" s="7">
        <v>541010060</v>
      </c>
      <c r="F797" s="8">
        <v>2207</v>
      </c>
      <c r="G797" s="9" t="s">
        <v>1229</v>
      </c>
      <c r="H797" s="7" t="s">
        <v>17</v>
      </c>
      <c r="I797" s="10">
        <v>15900</v>
      </c>
      <c r="J797" s="8">
        <v>10</v>
      </c>
      <c r="K797" s="10">
        <f t="shared" si="12"/>
        <v>159000</v>
      </c>
      <c r="L797" s="7" t="s">
        <v>1301</v>
      </c>
      <c r="M797" s="11" t="s">
        <v>19</v>
      </c>
      <c r="N797" s="11" t="s">
        <v>26</v>
      </c>
      <c r="O797" s="12" t="s">
        <v>20</v>
      </c>
    </row>
    <row r="798" spans="1:15" x14ac:dyDescent="0.25">
      <c r="A798" s="7">
        <v>774</v>
      </c>
      <c r="B798" s="7"/>
      <c r="C798" s="7" t="s">
        <v>1290</v>
      </c>
      <c r="D798" s="7" t="s">
        <v>95</v>
      </c>
      <c r="E798" s="7">
        <v>630110022</v>
      </c>
      <c r="F798" s="8">
        <v>2209</v>
      </c>
      <c r="G798" s="9" t="s">
        <v>1302</v>
      </c>
      <c r="H798" s="7" t="s">
        <v>17</v>
      </c>
      <c r="I798" s="10">
        <v>44000</v>
      </c>
      <c r="J798" s="8">
        <v>16</v>
      </c>
      <c r="K798" s="10">
        <f t="shared" si="12"/>
        <v>704000</v>
      </c>
      <c r="L798" s="7" t="s">
        <v>1303</v>
      </c>
      <c r="M798" s="11" t="s">
        <v>19</v>
      </c>
      <c r="N798" s="11" t="s">
        <v>26</v>
      </c>
      <c r="O798" s="12" t="s">
        <v>20</v>
      </c>
    </row>
    <row r="799" spans="1:15" x14ac:dyDescent="0.25">
      <c r="A799" s="7">
        <v>775</v>
      </c>
      <c r="B799" s="7"/>
      <c r="C799" s="7" t="s">
        <v>1290</v>
      </c>
      <c r="D799" s="7" t="s">
        <v>95</v>
      </c>
      <c r="E799" s="7">
        <v>630110027</v>
      </c>
      <c r="F799" s="8">
        <v>2209</v>
      </c>
      <c r="G799" s="9" t="s">
        <v>1304</v>
      </c>
      <c r="H799" s="7" t="s">
        <v>17</v>
      </c>
      <c r="I799" s="10">
        <v>14000</v>
      </c>
      <c r="J799" s="8">
        <v>4</v>
      </c>
      <c r="K799" s="10">
        <f t="shared" si="12"/>
        <v>56000</v>
      </c>
      <c r="L799" s="7" t="s">
        <v>1305</v>
      </c>
      <c r="M799" s="11" t="s">
        <v>19</v>
      </c>
      <c r="N799" s="11" t="s">
        <v>26</v>
      </c>
      <c r="O799" s="12" t="s">
        <v>20</v>
      </c>
    </row>
    <row r="800" spans="1:15" x14ac:dyDescent="0.25">
      <c r="A800" s="7">
        <v>776</v>
      </c>
      <c r="B800" s="7"/>
      <c r="C800" s="7" t="s">
        <v>1290</v>
      </c>
      <c r="D800" s="7" t="s">
        <v>95</v>
      </c>
      <c r="E800" s="7">
        <v>630110043</v>
      </c>
      <c r="F800" s="8">
        <v>2209</v>
      </c>
      <c r="G800" s="9" t="s">
        <v>1306</v>
      </c>
      <c r="H800" s="7" t="s">
        <v>17</v>
      </c>
      <c r="I800" s="10">
        <v>55000</v>
      </c>
      <c r="J800" s="8">
        <v>5</v>
      </c>
      <c r="K800" s="10">
        <f t="shared" si="12"/>
        <v>275000</v>
      </c>
      <c r="L800" s="7" t="s">
        <v>1307</v>
      </c>
      <c r="M800" s="11" t="s">
        <v>19</v>
      </c>
      <c r="N800" s="11" t="s">
        <v>26</v>
      </c>
      <c r="O800" s="12" t="s">
        <v>20</v>
      </c>
    </row>
    <row r="801" spans="1:15" x14ac:dyDescent="0.25">
      <c r="A801" s="7">
        <v>777</v>
      </c>
      <c r="B801" s="7"/>
      <c r="C801" s="7" t="s">
        <v>1290</v>
      </c>
      <c r="D801" s="7" t="s">
        <v>95</v>
      </c>
      <c r="E801" s="7">
        <v>630110065</v>
      </c>
      <c r="F801" s="8">
        <v>2209</v>
      </c>
      <c r="G801" s="9" t="s">
        <v>1308</v>
      </c>
      <c r="H801" s="7" t="s">
        <v>17</v>
      </c>
      <c r="I801" s="10">
        <v>80000</v>
      </c>
      <c r="J801" s="8">
        <v>16</v>
      </c>
      <c r="K801" s="10">
        <f t="shared" si="12"/>
        <v>1280000</v>
      </c>
      <c r="L801" s="7" t="s">
        <v>1309</v>
      </c>
      <c r="M801" s="11" t="s">
        <v>19</v>
      </c>
      <c r="N801" s="11" t="s">
        <v>26</v>
      </c>
      <c r="O801" s="12" t="s">
        <v>20</v>
      </c>
    </row>
    <row r="802" spans="1:15" x14ac:dyDescent="0.25">
      <c r="A802" s="7">
        <v>778</v>
      </c>
      <c r="B802" s="7"/>
      <c r="C802" s="7" t="s">
        <v>1290</v>
      </c>
      <c r="D802" s="7" t="s">
        <v>95</v>
      </c>
      <c r="E802" s="7">
        <v>630110108</v>
      </c>
      <c r="F802" s="8">
        <v>2209</v>
      </c>
      <c r="G802" s="9" t="s">
        <v>1310</v>
      </c>
      <c r="H802" s="7" t="s">
        <v>17</v>
      </c>
      <c r="I802" s="10">
        <v>26000</v>
      </c>
      <c r="J802" s="8">
        <v>4</v>
      </c>
      <c r="K802" s="10">
        <f t="shared" si="12"/>
        <v>104000</v>
      </c>
      <c r="L802" s="7" t="s">
        <v>1311</v>
      </c>
      <c r="M802" s="11" t="s">
        <v>19</v>
      </c>
      <c r="N802" s="11" t="s">
        <v>26</v>
      </c>
      <c r="O802" s="12" t="s">
        <v>20</v>
      </c>
    </row>
    <row r="803" spans="1:15" x14ac:dyDescent="0.25">
      <c r="A803" s="7">
        <v>779</v>
      </c>
      <c r="B803" s="7"/>
      <c r="C803" s="7"/>
      <c r="D803" s="7" t="s">
        <v>502</v>
      </c>
      <c r="E803" s="7">
        <v>410020024</v>
      </c>
      <c r="F803" s="8">
        <v>2210</v>
      </c>
      <c r="G803" s="9" t="s">
        <v>1312</v>
      </c>
      <c r="H803" s="7" t="s">
        <v>17</v>
      </c>
      <c r="I803" s="10">
        <v>660</v>
      </c>
      <c r="J803" s="8">
        <v>4</v>
      </c>
      <c r="K803" s="10">
        <f t="shared" si="12"/>
        <v>2640</v>
      </c>
      <c r="L803" s="7" t="s">
        <v>1197</v>
      </c>
      <c r="M803" s="11" t="s">
        <v>19</v>
      </c>
      <c r="N803" s="11" t="s">
        <v>26</v>
      </c>
      <c r="O803" s="12" t="s">
        <v>20</v>
      </c>
    </row>
    <row r="804" spans="1:15" x14ac:dyDescent="0.25">
      <c r="A804" s="7">
        <v>780</v>
      </c>
      <c r="B804" s="7"/>
      <c r="C804" s="7"/>
      <c r="D804" s="7" t="s">
        <v>502</v>
      </c>
      <c r="E804" s="7">
        <v>410020025</v>
      </c>
      <c r="F804" s="8">
        <v>2210</v>
      </c>
      <c r="G804" s="9" t="s">
        <v>1313</v>
      </c>
      <c r="H804" s="7" t="s">
        <v>17</v>
      </c>
      <c r="I804" s="10">
        <v>780</v>
      </c>
      <c r="J804" s="8">
        <v>12</v>
      </c>
      <c r="K804" s="10">
        <f t="shared" si="12"/>
        <v>9360</v>
      </c>
      <c r="L804" s="7" t="s">
        <v>1197</v>
      </c>
      <c r="M804" s="11" t="s">
        <v>19</v>
      </c>
      <c r="N804" s="11" t="s">
        <v>26</v>
      </c>
      <c r="O804" s="12" t="s">
        <v>20</v>
      </c>
    </row>
    <row r="805" spans="1:15" x14ac:dyDescent="0.25">
      <c r="A805" s="7">
        <v>781</v>
      </c>
      <c r="B805" s="7"/>
      <c r="C805" s="7"/>
      <c r="D805" s="7" t="s">
        <v>502</v>
      </c>
      <c r="E805" s="7">
        <v>410020065</v>
      </c>
      <c r="F805" s="8">
        <v>2210</v>
      </c>
      <c r="G805" s="9" t="s">
        <v>1314</v>
      </c>
      <c r="H805" s="7" t="s">
        <v>17</v>
      </c>
      <c r="I805" s="10">
        <v>180</v>
      </c>
      <c r="J805" s="8">
        <v>300</v>
      </c>
      <c r="K805" s="10">
        <f t="shared" si="12"/>
        <v>54000</v>
      </c>
      <c r="L805" s="7" t="s">
        <v>1197</v>
      </c>
      <c r="M805" s="11" t="s">
        <v>19</v>
      </c>
      <c r="N805" s="11" t="s">
        <v>26</v>
      </c>
      <c r="O805" s="12" t="s">
        <v>20</v>
      </c>
    </row>
    <row r="806" spans="1:15" x14ac:dyDescent="0.25">
      <c r="A806" s="7">
        <v>782</v>
      </c>
      <c r="B806" s="7"/>
      <c r="C806" s="7"/>
      <c r="D806" s="7" t="s">
        <v>502</v>
      </c>
      <c r="E806" s="7">
        <v>410020066</v>
      </c>
      <c r="F806" s="8">
        <v>2210</v>
      </c>
      <c r="G806" s="9" t="s">
        <v>1315</v>
      </c>
      <c r="H806" s="7" t="s">
        <v>17</v>
      </c>
      <c r="I806" s="10">
        <v>160</v>
      </c>
      <c r="J806" s="8">
        <v>100</v>
      </c>
      <c r="K806" s="10">
        <f t="shared" si="12"/>
        <v>16000</v>
      </c>
      <c r="L806" s="7" t="s">
        <v>1197</v>
      </c>
      <c r="M806" s="11" t="s">
        <v>19</v>
      </c>
      <c r="N806" s="11" t="s">
        <v>26</v>
      </c>
      <c r="O806" s="12" t="s">
        <v>20</v>
      </c>
    </row>
    <row r="807" spans="1:15" x14ac:dyDescent="0.25">
      <c r="A807" s="7">
        <v>783</v>
      </c>
      <c r="B807" s="7"/>
      <c r="C807" s="7" t="s">
        <v>23</v>
      </c>
      <c r="D807" s="7" t="s">
        <v>502</v>
      </c>
      <c r="E807" s="7">
        <v>450020018</v>
      </c>
      <c r="F807" s="8">
        <v>2210</v>
      </c>
      <c r="G807" s="9" t="s">
        <v>1316</v>
      </c>
      <c r="H807" s="7" t="s">
        <v>17</v>
      </c>
      <c r="I807" s="10">
        <v>6500</v>
      </c>
      <c r="J807" s="8">
        <v>180</v>
      </c>
      <c r="K807" s="10">
        <f t="shared" si="12"/>
        <v>1170000</v>
      </c>
      <c r="L807" s="7" t="s">
        <v>1317</v>
      </c>
      <c r="M807" s="11" t="s">
        <v>19</v>
      </c>
      <c r="N807" s="11" t="s">
        <v>26</v>
      </c>
      <c r="O807" s="12" t="s">
        <v>20</v>
      </c>
    </row>
    <row r="808" spans="1:15" x14ac:dyDescent="0.25">
      <c r="A808" s="7">
        <v>784</v>
      </c>
      <c r="B808" s="7"/>
      <c r="C808" s="7"/>
      <c r="D808" s="7" t="s">
        <v>502</v>
      </c>
      <c r="E808" s="7">
        <v>450020085</v>
      </c>
      <c r="F808" s="8">
        <v>2210</v>
      </c>
      <c r="G808" s="9" t="s">
        <v>1318</v>
      </c>
      <c r="H808" s="7" t="s">
        <v>17</v>
      </c>
      <c r="I808" s="10">
        <v>209</v>
      </c>
      <c r="J808" s="8">
        <v>2</v>
      </c>
      <c r="K808" s="10">
        <f t="shared" si="12"/>
        <v>418</v>
      </c>
      <c r="L808" s="7" t="s">
        <v>1197</v>
      </c>
      <c r="M808" s="11" t="s">
        <v>19</v>
      </c>
      <c r="N808" s="11" t="s">
        <v>26</v>
      </c>
      <c r="O808" s="12" t="s">
        <v>20</v>
      </c>
    </row>
    <row r="809" spans="1:15" x14ac:dyDescent="0.25">
      <c r="A809" s="7">
        <v>785</v>
      </c>
      <c r="B809" s="7"/>
      <c r="C809" s="7"/>
      <c r="D809" s="7" t="s">
        <v>502</v>
      </c>
      <c r="E809" s="7">
        <v>450020470</v>
      </c>
      <c r="F809" s="8">
        <v>2210</v>
      </c>
      <c r="G809" s="9" t="s">
        <v>1319</v>
      </c>
      <c r="H809" s="7" t="s">
        <v>582</v>
      </c>
      <c r="I809" s="10">
        <v>300</v>
      </c>
      <c r="J809" s="8">
        <v>300</v>
      </c>
      <c r="K809" s="10">
        <f t="shared" si="12"/>
        <v>90000</v>
      </c>
      <c r="L809" s="7" t="s">
        <v>1197</v>
      </c>
      <c r="M809" s="11" t="s">
        <v>19</v>
      </c>
      <c r="N809" s="11" t="s">
        <v>26</v>
      </c>
      <c r="O809" s="12" t="s">
        <v>20</v>
      </c>
    </row>
    <row r="810" spans="1:15" x14ac:dyDescent="0.25">
      <c r="A810" s="7">
        <v>786</v>
      </c>
      <c r="B810" s="7"/>
      <c r="C810" s="7" t="s">
        <v>23</v>
      </c>
      <c r="D810" s="7" t="s">
        <v>502</v>
      </c>
      <c r="E810" s="7">
        <v>450021607</v>
      </c>
      <c r="F810" s="8">
        <v>2210</v>
      </c>
      <c r="G810" s="9" t="s">
        <v>1320</v>
      </c>
      <c r="H810" s="7" t="s">
        <v>1246</v>
      </c>
      <c r="I810" s="10">
        <v>15000</v>
      </c>
      <c r="J810" s="8">
        <v>100</v>
      </c>
      <c r="K810" s="10">
        <f t="shared" si="12"/>
        <v>1500000</v>
      </c>
      <c r="L810" s="7" t="s">
        <v>1321</v>
      </c>
      <c r="M810" s="11" t="s">
        <v>19</v>
      </c>
      <c r="N810" s="11" t="s">
        <v>26</v>
      </c>
      <c r="O810" s="12" t="s">
        <v>20</v>
      </c>
    </row>
    <row r="811" spans="1:15" x14ac:dyDescent="0.25">
      <c r="A811" s="7">
        <v>787</v>
      </c>
      <c r="B811" s="7"/>
      <c r="C811" s="7" t="s">
        <v>23</v>
      </c>
      <c r="D811" s="7" t="s">
        <v>15</v>
      </c>
      <c r="E811" s="7">
        <v>450020018</v>
      </c>
      <c r="F811" s="8">
        <v>2210</v>
      </c>
      <c r="G811" s="9" t="s">
        <v>1316</v>
      </c>
      <c r="H811" s="7" t="s">
        <v>17</v>
      </c>
      <c r="I811" s="10">
        <v>5165</v>
      </c>
      <c r="J811" s="8">
        <v>20</v>
      </c>
      <c r="K811" s="10">
        <f t="shared" si="12"/>
        <v>103300</v>
      </c>
      <c r="L811" s="7" t="s">
        <v>1322</v>
      </c>
      <c r="M811" s="11" t="s">
        <v>19</v>
      </c>
      <c r="N811" s="11" t="s">
        <v>26</v>
      </c>
      <c r="O811" s="12" t="s">
        <v>20</v>
      </c>
    </row>
    <row r="812" spans="1:15" x14ac:dyDescent="0.25">
      <c r="A812" s="7">
        <v>788</v>
      </c>
      <c r="B812" s="7"/>
      <c r="C812" s="7" t="s">
        <v>23</v>
      </c>
      <c r="D812" s="7" t="s">
        <v>1226</v>
      </c>
      <c r="E812" s="7">
        <v>450020018</v>
      </c>
      <c r="F812" s="8">
        <v>2210</v>
      </c>
      <c r="G812" s="9" t="s">
        <v>1316</v>
      </c>
      <c r="H812" s="7" t="s">
        <v>17</v>
      </c>
      <c r="I812" s="10">
        <v>7000</v>
      </c>
      <c r="J812" s="8">
        <v>320</v>
      </c>
      <c r="K812" s="10">
        <f t="shared" si="12"/>
        <v>2240000</v>
      </c>
      <c r="L812" s="7" t="s">
        <v>1323</v>
      </c>
      <c r="M812" s="11" t="s">
        <v>19</v>
      </c>
      <c r="N812" s="11" t="s">
        <v>26</v>
      </c>
      <c r="O812" s="12" t="s">
        <v>20</v>
      </c>
    </row>
    <row r="813" spans="1:15" x14ac:dyDescent="0.25">
      <c r="A813" s="7">
        <v>789</v>
      </c>
      <c r="B813" s="7"/>
      <c r="C813" s="7" t="s">
        <v>1295</v>
      </c>
      <c r="D813" s="7" t="s">
        <v>1226</v>
      </c>
      <c r="E813" s="7">
        <v>450020287</v>
      </c>
      <c r="F813" s="8">
        <v>2210</v>
      </c>
      <c r="G813" s="9" t="s">
        <v>1324</v>
      </c>
      <c r="H813" s="7" t="s">
        <v>17</v>
      </c>
      <c r="I813" s="10">
        <v>8000</v>
      </c>
      <c r="J813" s="8">
        <v>50</v>
      </c>
      <c r="K813" s="10">
        <f t="shared" si="12"/>
        <v>400000</v>
      </c>
      <c r="L813" s="7" t="s">
        <v>1325</v>
      </c>
      <c r="M813" s="11" t="s">
        <v>19</v>
      </c>
      <c r="N813" s="11" t="s">
        <v>26</v>
      </c>
      <c r="O813" s="12" t="s">
        <v>20</v>
      </c>
    </row>
    <row r="814" spans="1:15" x14ac:dyDescent="0.25">
      <c r="A814" s="7">
        <v>790</v>
      </c>
      <c r="B814" s="7"/>
      <c r="C814" s="7"/>
      <c r="D814" s="7" t="s">
        <v>505</v>
      </c>
      <c r="E814" s="7">
        <v>410020025</v>
      </c>
      <c r="F814" s="8">
        <v>2210</v>
      </c>
      <c r="G814" s="9" t="s">
        <v>1313</v>
      </c>
      <c r="H814" s="7" t="s">
        <v>17</v>
      </c>
      <c r="I814" s="10">
        <v>779</v>
      </c>
      <c r="J814" s="8">
        <v>5</v>
      </c>
      <c r="K814" s="10">
        <f t="shared" si="12"/>
        <v>3895</v>
      </c>
      <c r="L814" s="7" t="s">
        <v>983</v>
      </c>
      <c r="M814" s="11" t="s">
        <v>19</v>
      </c>
      <c r="N814" s="11" t="s">
        <v>26</v>
      </c>
      <c r="O814" s="12" t="s">
        <v>20</v>
      </c>
    </row>
    <row r="815" spans="1:15" x14ac:dyDescent="0.25">
      <c r="A815" s="7">
        <v>791</v>
      </c>
      <c r="B815" s="7"/>
      <c r="C815" s="7"/>
      <c r="D815" s="7" t="s">
        <v>505</v>
      </c>
      <c r="E815" s="7">
        <v>410020065</v>
      </c>
      <c r="F815" s="8">
        <v>2210</v>
      </c>
      <c r="G815" s="9" t="s">
        <v>1314</v>
      </c>
      <c r="H815" s="7" t="s">
        <v>17</v>
      </c>
      <c r="I815" s="10">
        <v>4375</v>
      </c>
      <c r="J815" s="8">
        <v>2</v>
      </c>
      <c r="K815" s="10">
        <f t="shared" si="12"/>
        <v>8750</v>
      </c>
      <c r="L815" s="7" t="s">
        <v>983</v>
      </c>
      <c r="M815" s="11" t="s">
        <v>19</v>
      </c>
      <c r="N815" s="11" t="s">
        <v>26</v>
      </c>
      <c r="O815" s="12" t="s">
        <v>20</v>
      </c>
    </row>
    <row r="816" spans="1:15" x14ac:dyDescent="0.25">
      <c r="A816" s="7">
        <v>792</v>
      </c>
      <c r="B816" s="7"/>
      <c r="C816" s="7"/>
      <c r="D816" s="7" t="s">
        <v>505</v>
      </c>
      <c r="E816" s="7">
        <v>450020018</v>
      </c>
      <c r="F816" s="8">
        <v>2210</v>
      </c>
      <c r="G816" s="9" t="s">
        <v>1316</v>
      </c>
      <c r="H816" s="7" t="s">
        <v>17</v>
      </c>
      <c r="I816" s="10">
        <v>5827.5</v>
      </c>
      <c r="J816" s="8">
        <v>150</v>
      </c>
      <c r="K816" s="10">
        <f t="shared" si="12"/>
        <v>874125</v>
      </c>
      <c r="L816" s="7" t="s">
        <v>1326</v>
      </c>
      <c r="M816" s="11" t="s">
        <v>19</v>
      </c>
      <c r="N816" s="11" t="s">
        <v>26</v>
      </c>
      <c r="O816" s="12" t="s">
        <v>20</v>
      </c>
    </row>
    <row r="817" spans="1:15" x14ac:dyDescent="0.25">
      <c r="A817" s="7">
        <v>793</v>
      </c>
      <c r="B817" s="7"/>
      <c r="C817" s="7" t="s">
        <v>1295</v>
      </c>
      <c r="D817" s="7" t="s">
        <v>505</v>
      </c>
      <c r="E817" s="7">
        <v>450020306</v>
      </c>
      <c r="F817" s="8">
        <v>2210</v>
      </c>
      <c r="G817" s="9" t="s">
        <v>1327</v>
      </c>
      <c r="H817" s="7" t="s">
        <v>17</v>
      </c>
      <c r="I817" s="10">
        <v>5827.5</v>
      </c>
      <c r="J817" s="8">
        <v>150</v>
      </c>
      <c r="K817" s="10">
        <f t="shared" si="12"/>
        <v>874125</v>
      </c>
      <c r="L817" s="7" t="s">
        <v>1328</v>
      </c>
      <c r="M817" s="11" t="s">
        <v>19</v>
      </c>
      <c r="N817" s="11" t="s">
        <v>26</v>
      </c>
      <c r="O817" s="12" t="s">
        <v>20</v>
      </c>
    </row>
    <row r="818" spans="1:15" x14ac:dyDescent="0.25">
      <c r="A818" s="7">
        <v>794</v>
      </c>
      <c r="B818" s="7"/>
      <c r="C818" s="7" t="s">
        <v>1295</v>
      </c>
      <c r="D818" s="7" t="s">
        <v>505</v>
      </c>
      <c r="E818" s="7">
        <v>450020323</v>
      </c>
      <c r="F818" s="8">
        <v>2210</v>
      </c>
      <c r="G818" s="9" t="s">
        <v>1329</v>
      </c>
      <c r="H818" s="7" t="s">
        <v>17</v>
      </c>
      <c r="I818" s="10">
        <v>769</v>
      </c>
      <c r="J818" s="8">
        <v>60</v>
      </c>
      <c r="K818" s="10">
        <f t="shared" si="12"/>
        <v>46140</v>
      </c>
      <c r="L818" s="7" t="s">
        <v>1330</v>
      </c>
      <c r="M818" s="11" t="s">
        <v>19</v>
      </c>
      <c r="N818" s="11" t="s">
        <v>26</v>
      </c>
      <c r="O818" s="12" t="s">
        <v>20</v>
      </c>
    </row>
    <row r="819" spans="1:15" x14ac:dyDescent="0.25">
      <c r="A819" s="7">
        <v>795</v>
      </c>
      <c r="B819" s="7"/>
      <c r="C819" s="7"/>
      <c r="D819" s="7" t="s">
        <v>505</v>
      </c>
      <c r="E819" s="7">
        <v>450020470</v>
      </c>
      <c r="F819" s="8">
        <v>2210</v>
      </c>
      <c r="G819" s="9" t="s">
        <v>1319</v>
      </c>
      <c r="H819" s="7" t="s">
        <v>582</v>
      </c>
      <c r="I819" s="10">
        <v>500</v>
      </c>
      <c r="J819" s="8">
        <v>300</v>
      </c>
      <c r="K819" s="10">
        <f t="shared" si="12"/>
        <v>150000</v>
      </c>
      <c r="L819" s="7" t="s">
        <v>983</v>
      </c>
      <c r="M819" s="11" t="s">
        <v>19</v>
      </c>
      <c r="N819" s="11" t="s">
        <v>26</v>
      </c>
      <c r="O819" s="12" t="s">
        <v>20</v>
      </c>
    </row>
    <row r="820" spans="1:15" x14ac:dyDescent="0.25">
      <c r="A820" s="7">
        <v>796</v>
      </c>
      <c r="B820" s="7"/>
      <c r="C820" s="7"/>
      <c r="D820" s="7" t="s">
        <v>505</v>
      </c>
      <c r="E820" s="7">
        <v>450020480</v>
      </c>
      <c r="F820" s="8">
        <v>2210</v>
      </c>
      <c r="G820" s="9" t="s">
        <v>1331</v>
      </c>
      <c r="H820" s="7" t="s">
        <v>582</v>
      </c>
      <c r="I820" s="10">
        <v>300</v>
      </c>
      <c r="J820" s="8">
        <v>200</v>
      </c>
      <c r="K820" s="10">
        <f t="shared" si="12"/>
        <v>60000</v>
      </c>
      <c r="L820" s="7" t="s">
        <v>983</v>
      </c>
      <c r="M820" s="11" t="s">
        <v>19</v>
      </c>
      <c r="N820" s="11" t="s">
        <v>26</v>
      </c>
      <c r="O820" s="12" t="s">
        <v>20</v>
      </c>
    </row>
    <row r="821" spans="1:15" x14ac:dyDescent="0.25">
      <c r="A821" s="7">
        <v>797</v>
      </c>
      <c r="B821" s="7"/>
      <c r="C821" s="7" t="s">
        <v>1295</v>
      </c>
      <c r="D821" s="7" t="s">
        <v>505</v>
      </c>
      <c r="E821" s="7">
        <v>450021501</v>
      </c>
      <c r="F821" s="8">
        <v>2210</v>
      </c>
      <c r="G821" s="9" t="s">
        <v>1332</v>
      </c>
      <c r="H821" s="7" t="s">
        <v>1333</v>
      </c>
      <c r="I821" s="10">
        <v>3874.5</v>
      </c>
      <c r="J821" s="8">
        <v>120</v>
      </c>
      <c r="K821" s="10">
        <f t="shared" si="12"/>
        <v>464940</v>
      </c>
      <c r="L821" s="7" t="s">
        <v>1334</v>
      </c>
      <c r="M821" s="11" t="s">
        <v>19</v>
      </c>
      <c r="N821" s="11" t="s">
        <v>26</v>
      </c>
      <c r="O821" s="12" t="s">
        <v>20</v>
      </c>
    </row>
    <row r="822" spans="1:15" x14ac:dyDescent="0.25">
      <c r="A822" s="7">
        <v>798</v>
      </c>
      <c r="B822" s="7"/>
      <c r="C822" s="7" t="s">
        <v>1295</v>
      </c>
      <c r="D822" s="7" t="s">
        <v>505</v>
      </c>
      <c r="E822" s="7">
        <v>450021502</v>
      </c>
      <c r="F822" s="8">
        <v>2210</v>
      </c>
      <c r="G822" s="9" t="s">
        <v>1335</v>
      </c>
      <c r="H822" s="7" t="s">
        <v>1333</v>
      </c>
      <c r="I822" s="10">
        <v>9135</v>
      </c>
      <c r="J822" s="8">
        <v>12</v>
      </c>
      <c r="K822" s="10">
        <f t="shared" si="12"/>
        <v>109620</v>
      </c>
      <c r="L822" s="7" t="s">
        <v>1336</v>
      </c>
      <c r="M822" s="11" t="s">
        <v>19</v>
      </c>
      <c r="N822" s="11" t="s">
        <v>26</v>
      </c>
      <c r="O822" s="12" t="s">
        <v>20</v>
      </c>
    </row>
    <row r="823" spans="1:15" x14ac:dyDescent="0.25">
      <c r="A823" s="7">
        <v>799</v>
      </c>
      <c r="B823" s="7"/>
      <c r="C823" s="7" t="s">
        <v>1295</v>
      </c>
      <c r="D823" s="7" t="s">
        <v>505</v>
      </c>
      <c r="E823" s="7">
        <v>450021515</v>
      </c>
      <c r="F823" s="8">
        <v>2210</v>
      </c>
      <c r="G823" s="9" t="s">
        <v>1337</v>
      </c>
      <c r="H823" s="7" t="s">
        <v>17</v>
      </c>
      <c r="I823" s="10">
        <v>9135</v>
      </c>
      <c r="J823" s="8">
        <v>60</v>
      </c>
      <c r="K823" s="10">
        <f t="shared" si="12"/>
        <v>548100</v>
      </c>
      <c r="L823" s="7" t="s">
        <v>1326</v>
      </c>
      <c r="M823" s="11" t="s">
        <v>19</v>
      </c>
      <c r="N823" s="11" t="s">
        <v>26</v>
      </c>
      <c r="O823" s="12" t="s">
        <v>20</v>
      </c>
    </row>
    <row r="824" spans="1:15" x14ac:dyDescent="0.25">
      <c r="A824" s="7">
        <v>800</v>
      </c>
      <c r="B824" s="7"/>
      <c r="C824" s="7"/>
      <c r="D824" s="7" t="s">
        <v>505</v>
      </c>
      <c r="E824" s="7">
        <v>450021607</v>
      </c>
      <c r="F824" s="8">
        <v>2210</v>
      </c>
      <c r="G824" s="9" t="s">
        <v>1320</v>
      </c>
      <c r="H824" s="7" t="s">
        <v>1246</v>
      </c>
      <c r="I824" s="10">
        <v>9450</v>
      </c>
      <c r="J824" s="8">
        <v>240</v>
      </c>
      <c r="K824" s="10">
        <f t="shared" si="12"/>
        <v>2268000</v>
      </c>
      <c r="L824" s="7" t="s">
        <v>1326</v>
      </c>
      <c r="M824" s="11" t="s">
        <v>19</v>
      </c>
      <c r="N824" s="11" t="s">
        <v>26</v>
      </c>
      <c r="O824" s="12" t="s">
        <v>20</v>
      </c>
    </row>
    <row r="825" spans="1:15" x14ac:dyDescent="0.25">
      <c r="A825" s="7">
        <v>801</v>
      </c>
      <c r="B825" s="7"/>
      <c r="C825" s="7"/>
      <c r="D825" s="7" t="s">
        <v>985</v>
      </c>
      <c r="E825" s="7">
        <v>410020024</v>
      </c>
      <c r="F825" s="8">
        <v>2210</v>
      </c>
      <c r="G825" s="9" t="s">
        <v>1312</v>
      </c>
      <c r="H825" s="7" t="s">
        <v>17</v>
      </c>
      <c r="I825" s="10">
        <v>652</v>
      </c>
      <c r="J825" s="8">
        <v>4</v>
      </c>
      <c r="K825" s="10">
        <f t="shared" si="12"/>
        <v>2608</v>
      </c>
      <c r="L825" s="7" t="s">
        <v>1338</v>
      </c>
      <c r="M825" s="11" t="s">
        <v>19</v>
      </c>
      <c r="N825" s="11" t="s">
        <v>26</v>
      </c>
      <c r="O825" s="12" t="s">
        <v>20</v>
      </c>
    </row>
    <row r="826" spans="1:15" x14ac:dyDescent="0.25">
      <c r="A826" s="7">
        <v>802</v>
      </c>
      <c r="B826" s="7"/>
      <c r="C826" s="7"/>
      <c r="D826" s="7" t="s">
        <v>985</v>
      </c>
      <c r="E826" s="7">
        <v>410020025</v>
      </c>
      <c r="F826" s="8">
        <v>2210</v>
      </c>
      <c r="G826" s="9" t="s">
        <v>1313</v>
      </c>
      <c r="H826" s="7" t="s">
        <v>17</v>
      </c>
      <c r="I826" s="10">
        <v>779</v>
      </c>
      <c r="J826" s="8">
        <v>10</v>
      </c>
      <c r="K826" s="10">
        <f t="shared" si="12"/>
        <v>7790</v>
      </c>
      <c r="L826" s="7" t="s">
        <v>1339</v>
      </c>
      <c r="M826" s="11" t="s">
        <v>19</v>
      </c>
      <c r="N826" s="11" t="s">
        <v>26</v>
      </c>
      <c r="O826" s="12" t="s">
        <v>20</v>
      </c>
    </row>
    <row r="827" spans="1:15" x14ac:dyDescent="0.25">
      <c r="A827" s="7">
        <v>803</v>
      </c>
      <c r="B827" s="7"/>
      <c r="C827" s="7"/>
      <c r="D827" s="7" t="s">
        <v>985</v>
      </c>
      <c r="E827" s="7">
        <v>450020018</v>
      </c>
      <c r="F827" s="8">
        <v>2210</v>
      </c>
      <c r="G827" s="9" t="s">
        <v>1316</v>
      </c>
      <c r="H827" s="7" t="s">
        <v>17</v>
      </c>
      <c r="I827" s="10">
        <v>4640</v>
      </c>
      <c r="J827" s="8">
        <v>30</v>
      </c>
      <c r="K827" s="10">
        <f t="shared" si="12"/>
        <v>139200</v>
      </c>
      <c r="L827" s="7" t="s">
        <v>1340</v>
      </c>
      <c r="M827" s="11" t="s">
        <v>19</v>
      </c>
      <c r="N827" s="11" t="s">
        <v>26</v>
      </c>
      <c r="O827" s="12" t="s">
        <v>20</v>
      </c>
    </row>
    <row r="828" spans="1:15" x14ac:dyDescent="0.25">
      <c r="A828" s="7">
        <v>804</v>
      </c>
      <c r="B828" s="7"/>
      <c r="C828" s="7"/>
      <c r="D828" s="7" t="s">
        <v>985</v>
      </c>
      <c r="E828" s="7">
        <v>450020160</v>
      </c>
      <c r="F828" s="8">
        <v>2210</v>
      </c>
      <c r="G828" s="9" t="s">
        <v>1341</v>
      </c>
      <c r="H828" s="7" t="s">
        <v>1342</v>
      </c>
      <c r="I828" s="10">
        <v>730</v>
      </c>
      <c r="J828" s="8">
        <v>5</v>
      </c>
      <c r="K828" s="10">
        <f t="shared" si="12"/>
        <v>3650</v>
      </c>
      <c r="L828" s="7" t="s">
        <v>1343</v>
      </c>
      <c r="M828" s="11" t="s">
        <v>19</v>
      </c>
      <c r="N828" s="11" t="s">
        <v>26</v>
      </c>
      <c r="O828" s="12" t="s">
        <v>20</v>
      </c>
    </row>
    <row r="829" spans="1:15" x14ac:dyDescent="0.25">
      <c r="A829" s="7">
        <v>805</v>
      </c>
      <c r="B829" s="7"/>
      <c r="C829" s="7"/>
      <c r="D829" s="7" t="s">
        <v>985</v>
      </c>
      <c r="E829" s="7">
        <v>450020160</v>
      </c>
      <c r="F829" s="8">
        <v>2210</v>
      </c>
      <c r="G829" s="9" t="s">
        <v>1341</v>
      </c>
      <c r="H829" s="7" t="s">
        <v>1342</v>
      </c>
      <c r="I829" s="10">
        <v>1800</v>
      </c>
      <c r="J829" s="8">
        <v>6</v>
      </c>
      <c r="K829" s="10">
        <f t="shared" si="12"/>
        <v>10800</v>
      </c>
      <c r="L829" s="7" t="s">
        <v>1344</v>
      </c>
      <c r="M829" s="11" t="s">
        <v>19</v>
      </c>
      <c r="N829" s="11" t="s">
        <v>26</v>
      </c>
      <c r="O829" s="12" t="s">
        <v>20</v>
      </c>
    </row>
    <row r="830" spans="1:15" x14ac:dyDescent="0.25">
      <c r="A830" s="7">
        <v>806</v>
      </c>
      <c r="B830" s="7"/>
      <c r="C830" s="7"/>
      <c r="D830" s="7" t="s">
        <v>985</v>
      </c>
      <c r="E830" s="7">
        <v>450020470</v>
      </c>
      <c r="F830" s="8">
        <v>2210</v>
      </c>
      <c r="G830" s="9" t="s">
        <v>1319</v>
      </c>
      <c r="H830" s="7" t="s">
        <v>582</v>
      </c>
      <c r="I830" s="10">
        <v>300</v>
      </c>
      <c r="J830" s="8">
        <v>6000</v>
      </c>
      <c r="K830" s="10">
        <f t="shared" si="12"/>
        <v>1800000</v>
      </c>
      <c r="L830" s="7" t="s">
        <v>1345</v>
      </c>
      <c r="M830" s="11" t="s">
        <v>19</v>
      </c>
      <c r="N830" s="11" t="s">
        <v>26</v>
      </c>
      <c r="O830" s="12" t="s">
        <v>20</v>
      </c>
    </row>
    <row r="831" spans="1:15" x14ac:dyDescent="0.25">
      <c r="A831" s="7">
        <v>807</v>
      </c>
      <c r="B831" s="7"/>
      <c r="C831" s="7"/>
      <c r="D831" s="7" t="s">
        <v>985</v>
      </c>
      <c r="E831" s="7">
        <v>450021516</v>
      </c>
      <c r="F831" s="8">
        <v>2210</v>
      </c>
      <c r="G831" s="9" t="s">
        <v>1346</v>
      </c>
      <c r="H831" s="7" t="s">
        <v>1246</v>
      </c>
      <c r="I831" s="10">
        <v>7946</v>
      </c>
      <c r="J831" s="8">
        <v>100</v>
      </c>
      <c r="K831" s="10">
        <f t="shared" si="12"/>
        <v>794600</v>
      </c>
      <c r="L831" s="7" t="s">
        <v>1347</v>
      </c>
      <c r="M831" s="11" t="s">
        <v>19</v>
      </c>
      <c r="N831" s="11" t="s">
        <v>26</v>
      </c>
      <c r="O831" s="12" t="s">
        <v>20</v>
      </c>
    </row>
    <row r="832" spans="1:15" x14ac:dyDescent="0.25">
      <c r="A832" s="7">
        <v>808</v>
      </c>
      <c r="B832" s="7"/>
      <c r="C832" s="7"/>
      <c r="D832" s="7" t="s">
        <v>985</v>
      </c>
      <c r="E832" s="7">
        <v>450022000</v>
      </c>
      <c r="F832" s="8">
        <v>2210</v>
      </c>
      <c r="G832" s="9" t="s">
        <v>1348</v>
      </c>
      <c r="H832" s="7" t="s">
        <v>1349</v>
      </c>
      <c r="I832" s="10">
        <v>200</v>
      </c>
      <c r="J832" s="8">
        <v>5</v>
      </c>
      <c r="K832" s="10">
        <f t="shared" si="12"/>
        <v>1000</v>
      </c>
      <c r="L832" s="7" t="s">
        <v>1350</v>
      </c>
      <c r="M832" s="11" t="s">
        <v>19</v>
      </c>
      <c r="N832" s="11" t="s">
        <v>26</v>
      </c>
      <c r="O832" s="12" t="s">
        <v>20</v>
      </c>
    </row>
    <row r="833" spans="1:15" x14ac:dyDescent="0.25">
      <c r="A833" s="7">
        <v>809</v>
      </c>
      <c r="B833" s="7"/>
      <c r="C833" s="7"/>
      <c r="D833" s="7" t="s">
        <v>991</v>
      </c>
      <c r="E833" s="7">
        <v>410020025</v>
      </c>
      <c r="F833" s="8">
        <v>2210</v>
      </c>
      <c r="G833" s="9" t="s">
        <v>1313</v>
      </c>
      <c r="H833" s="7" t="s">
        <v>17</v>
      </c>
      <c r="I833" s="10">
        <v>800</v>
      </c>
      <c r="J833" s="8">
        <v>10</v>
      </c>
      <c r="K833" s="10">
        <f t="shared" si="12"/>
        <v>8000</v>
      </c>
      <c r="L833" s="7" t="s">
        <v>992</v>
      </c>
      <c r="M833" s="11" t="s">
        <v>19</v>
      </c>
      <c r="N833" s="11" t="s">
        <v>26</v>
      </c>
      <c r="O833" s="12" t="s">
        <v>20</v>
      </c>
    </row>
    <row r="834" spans="1:15" x14ac:dyDescent="0.25">
      <c r="A834" s="7">
        <v>810</v>
      </c>
      <c r="B834" s="7"/>
      <c r="C834" s="7"/>
      <c r="D834" s="7" t="s">
        <v>991</v>
      </c>
      <c r="E834" s="7">
        <v>410020065</v>
      </c>
      <c r="F834" s="8">
        <v>2210</v>
      </c>
      <c r="G834" s="9" t="s">
        <v>1314</v>
      </c>
      <c r="H834" s="7" t="s">
        <v>17</v>
      </c>
      <c r="I834" s="10">
        <v>200</v>
      </c>
      <c r="J834" s="8">
        <v>400</v>
      </c>
      <c r="K834" s="10">
        <f t="shared" si="12"/>
        <v>80000</v>
      </c>
      <c r="L834" s="7" t="s">
        <v>992</v>
      </c>
      <c r="M834" s="11" t="s">
        <v>19</v>
      </c>
      <c r="N834" s="11" t="s">
        <v>26</v>
      </c>
      <c r="O834" s="12" t="s">
        <v>20</v>
      </c>
    </row>
    <row r="835" spans="1:15" x14ac:dyDescent="0.25">
      <c r="A835" s="7">
        <v>811</v>
      </c>
      <c r="B835" s="7"/>
      <c r="C835" s="7"/>
      <c r="D835" s="7" t="s">
        <v>991</v>
      </c>
      <c r="E835" s="7">
        <v>410020066</v>
      </c>
      <c r="F835" s="8">
        <v>2210</v>
      </c>
      <c r="G835" s="9" t="s">
        <v>1315</v>
      </c>
      <c r="H835" s="7" t="s">
        <v>17</v>
      </c>
      <c r="I835" s="10">
        <v>200</v>
      </c>
      <c r="J835" s="8">
        <v>200</v>
      </c>
      <c r="K835" s="10">
        <f t="shared" si="12"/>
        <v>40000</v>
      </c>
      <c r="L835" s="7" t="s">
        <v>1351</v>
      </c>
      <c r="M835" s="11" t="s">
        <v>19</v>
      </c>
      <c r="N835" s="11" t="s">
        <v>26</v>
      </c>
      <c r="O835" s="12" t="s">
        <v>20</v>
      </c>
    </row>
    <row r="836" spans="1:15" x14ac:dyDescent="0.25">
      <c r="A836" s="7">
        <v>812</v>
      </c>
      <c r="B836" s="7"/>
      <c r="C836" s="7"/>
      <c r="D836" s="7" t="s">
        <v>991</v>
      </c>
      <c r="E836" s="7">
        <v>450020470</v>
      </c>
      <c r="F836" s="8">
        <v>2210</v>
      </c>
      <c r="G836" s="9" t="s">
        <v>1319</v>
      </c>
      <c r="H836" s="7" t="s">
        <v>582</v>
      </c>
      <c r="I836" s="10">
        <v>200</v>
      </c>
      <c r="J836" s="8">
        <v>200</v>
      </c>
      <c r="K836" s="10">
        <f t="shared" si="12"/>
        <v>40000</v>
      </c>
      <c r="L836" s="7" t="s">
        <v>992</v>
      </c>
      <c r="M836" s="11" t="s">
        <v>19</v>
      </c>
      <c r="N836" s="11" t="s">
        <v>26</v>
      </c>
      <c r="O836" s="12" t="s">
        <v>20</v>
      </c>
    </row>
    <row r="837" spans="1:15" x14ac:dyDescent="0.25">
      <c r="A837" s="7">
        <v>813</v>
      </c>
      <c r="B837" s="7"/>
      <c r="C837" s="7"/>
      <c r="D837" s="7" t="s">
        <v>991</v>
      </c>
      <c r="E837" s="7">
        <v>470100052</v>
      </c>
      <c r="F837" s="8">
        <v>2210</v>
      </c>
      <c r="G837" s="9" t="s">
        <v>1352</v>
      </c>
      <c r="H837" s="7" t="s">
        <v>1353</v>
      </c>
      <c r="I837" s="10">
        <v>20000</v>
      </c>
      <c r="J837" s="8">
        <v>2</v>
      </c>
      <c r="K837" s="10">
        <f t="shared" si="12"/>
        <v>40000</v>
      </c>
      <c r="L837" s="7" t="s">
        <v>992</v>
      </c>
      <c r="M837" s="11" t="s">
        <v>19</v>
      </c>
      <c r="N837" s="11" t="s">
        <v>26</v>
      </c>
      <c r="O837" s="12" t="s">
        <v>20</v>
      </c>
    </row>
    <row r="838" spans="1:15" x14ac:dyDescent="0.25">
      <c r="A838" s="7">
        <v>814</v>
      </c>
      <c r="B838" s="7"/>
      <c r="C838" s="7"/>
      <c r="D838" s="7" t="s">
        <v>21</v>
      </c>
      <c r="E838" s="7">
        <v>410020025</v>
      </c>
      <c r="F838" s="8">
        <v>2210</v>
      </c>
      <c r="G838" s="9" t="s">
        <v>1313</v>
      </c>
      <c r="H838" s="7" t="s">
        <v>17</v>
      </c>
      <c r="I838" s="10">
        <v>1500</v>
      </c>
      <c r="J838" s="8">
        <v>25</v>
      </c>
      <c r="K838" s="10">
        <f t="shared" si="12"/>
        <v>37500</v>
      </c>
      <c r="L838" s="7" t="s">
        <v>1354</v>
      </c>
      <c r="M838" s="11" t="s">
        <v>19</v>
      </c>
      <c r="N838" s="11" t="s">
        <v>26</v>
      </c>
      <c r="O838" s="12" t="s">
        <v>20</v>
      </c>
    </row>
    <row r="839" spans="1:15" x14ac:dyDescent="0.25">
      <c r="A839" s="7">
        <v>815</v>
      </c>
      <c r="B839" s="7"/>
      <c r="C839" s="7"/>
      <c r="D839" s="7" t="s">
        <v>21</v>
      </c>
      <c r="E839" s="7">
        <v>410020065</v>
      </c>
      <c r="F839" s="8">
        <v>2210</v>
      </c>
      <c r="G839" s="9" t="s">
        <v>1314</v>
      </c>
      <c r="H839" s="7" t="s">
        <v>17</v>
      </c>
      <c r="I839" s="10">
        <v>4800</v>
      </c>
      <c r="J839" s="8">
        <v>4</v>
      </c>
      <c r="K839" s="10">
        <f t="shared" si="12"/>
        <v>19200</v>
      </c>
      <c r="L839" s="7" t="s">
        <v>1355</v>
      </c>
      <c r="M839" s="11" t="s">
        <v>19</v>
      </c>
      <c r="N839" s="11" t="s">
        <v>26</v>
      </c>
      <c r="O839" s="12" t="s">
        <v>20</v>
      </c>
    </row>
    <row r="840" spans="1:15" x14ac:dyDescent="0.25">
      <c r="A840" s="7">
        <v>816</v>
      </c>
      <c r="B840" s="7"/>
      <c r="C840" s="7"/>
      <c r="D840" s="7" t="s">
        <v>21</v>
      </c>
      <c r="E840" s="7">
        <v>450020160</v>
      </c>
      <c r="F840" s="8">
        <v>2210</v>
      </c>
      <c r="G840" s="9" t="s">
        <v>1341</v>
      </c>
      <c r="H840" s="7" t="s">
        <v>1342</v>
      </c>
      <c r="I840" s="10">
        <v>2000</v>
      </c>
      <c r="J840" s="8">
        <v>12</v>
      </c>
      <c r="K840" s="10">
        <f t="shared" si="12"/>
        <v>24000</v>
      </c>
      <c r="L840" s="7" t="s">
        <v>1356</v>
      </c>
      <c r="M840" s="11" t="s">
        <v>19</v>
      </c>
      <c r="N840" s="11" t="s">
        <v>26</v>
      </c>
      <c r="O840" s="12" t="s">
        <v>20</v>
      </c>
    </row>
    <row r="841" spans="1:15" x14ac:dyDescent="0.25">
      <c r="A841" s="7">
        <v>817</v>
      </c>
      <c r="B841" s="7"/>
      <c r="C841" s="7"/>
      <c r="D841" s="7" t="s">
        <v>21</v>
      </c>
      <c r="E841" s="7">
        <v>450020470</v>
      </c>
      <c r="F841" s="8">
        <v>2210</v>
      </c>
      <c r="G841" s="9" t="s">
        <v>1319</v>
      </c>
      <c r="H841" s="7" t="s">
        <v>582</v>
      </c>
      <c r="I841" s="10">
        <v>350</v>
      </c>
      <c r="J841" s="8">
        <v>2500</v>
      </c>
      <c r="K841" s="10">
        <f t="shared" si="12"/>
        <v>875000</v>
      </c>
      <c r="L841" s="7" t="s">
        <v>1357</v>
      </c>
      <c r="M841" s="11" t="s">
        <v>19</v>
      </c>
      <c r="N841" s="11" t="s">
        <v>26</v>
      </c>
      <c r="O841" s="12" t="s">
        <v>20</v>
      </c>
    </row>
    <row r="842" spans="1:15" x14ac:dyDescent="0.25">
      <c r="A842" s="7">
        <v>818</v>
      </c>
      <c r="B842" s="7"/>
      <c r="C842" s="7"/>
      <c r="D842" s="7" t="s">
        <v>21</v>
      </c>
      <c r="E842" s="7">
        <v>450020470</v>
      </c>
      <c r="F842" s="8">
        <v>2210</v>
      </c>
      <c r="G842" s="9" t="s">
        <v>1319</v>
      </c>
      <c r="H842" s="7" t="s">
        <v>582</v>
      </c>
      <c r="I842" s="10">
        <v>350</v>
      </c>
      <c r="J842" s="8">
        <v>2500</v>
      </c>
      <c r="K842" s="10">
        <f t="shared" si="12"/>
        <v>875000</v>
      </c>
      <c r="L842" s="7" t="s">
        <v>1357</v>
      </c>
      <c r="M842" s="11" t="s">
        <v>19</v>
      </c>
      <c r="N842" s="11" t="s">
        <v>26</v>
      </c>
      <c r="O842" s="12" t="s">
        <v>20</v>
      </c>
    </row>
    <row r="843" spans="1:15" x14ac:dyDescent="0.25">
      <c r="A843" s="7">
        <v>819</v>
      </c>
      <c r="B843" s="7"/>
      <c r="C843" s="7"/>
      <c r="D843" s="7" t="s">
        <v>21</v>
      </c>
      <c r="E843" s="7">
        <v>450020810</v>
      </c>
      <c r="F843" s="8">
        <v>2210</v>
      </c>
      <c r="G843" s="9" t="s">
        <v>1358</v>
      </c>
      <c r="H843" s="7" t="s">
        <v>1359</v>
      </c>
      <c r="I843" s="10">
        <v>780</v>
      </c>
      <c r="J843" s="8">
        <v>35</v>
      </c>
      <c r="K843" s="10">
        <f t="shared" si="12"/>
        <v>27300</v>
      </c>
      <c r="L843" s="7" t="s">
        <v>1360</v>
      </c>
      <c r="M843" s="11" t="s">
        <v>19</v>
      </c>
      <c r="N843" s="11" t="s">
        <v>26</v>
      </c>
      <c r="O843" s="12" t="s">
        <v>20</v>
      </c>
    </row>
    <row r="844" spans="1:15" x14ac:dyDescent="0.25">
      <c r="A844" s="7">
        <v>820</v>
      </c>
      <c r="B844" s="7"/>
      <c r="C844" s="7"/>
      <c r="D844" s="7" t="s">
        <v>1000</v>
      </c>
      <c r="E844" s="7">
        <v>410020025</v>
      </c>
      <c r="F844" s="8">
        <v>2210</v>
      </c>
      <c r="G844" s="9" t="s">
        <v>1313</v>
      </c>
      <c r="H844" s="7" t="s">
        <v>17</v>
      </c>
      <c r="I844" s="10">
        <v>1000</v>
      </c>
      <c r="J844" s="8">
        <v>6</v>
      </c>
      <c r="K844" s="10">
        <f t="shared" si="12"/>
        <v>6000</v>
      </c>
      <c r="L844" s="7" t="s">
        <v>1361</v>
      </c>
      <c r="M844" s="11" t="s">
        <v>19</v>
      </c>
      <c r="N844" s="11" t="s">
        <v>26</v>
      </c>
      <c r="O844" s="12" t="s">
        <v>20</v>
      </c>
    </row>
    <row r="845" spans="1:15" x14ac:dyDescent="0.25">
      <c r="A845" s="7">
        <v>821</v>
      </c>
      <c r="B845" s="7"/>
      <c r="C845" s="7"/>
      <c r="D845" s="7" t="s">
        <v>1000</v>
      </c>
      <c r="E845" s="7">
        <v>450020018</v>
      </c>
      <c r="F845" s="8">
        <v>2210</v>
      </c>
      <c r="G845" s="9" t="s">
        <v>1316</v>
      </c>
      <c r="H845" s="7" t="s">
        <v>17</v>
      </c>
      <c r="I845" s="10">
        <v>3900</v>
      </c>
      <c r="J845" s="8">
        <v>600</v>
      </c>
      <c r="K845" s="10">
        <f t="shared" si="12"/>
        <v>2340000</v>
      </c>
      <c r="L845" s="7" t="s">
        <v>1362</v>
      </c>
      <c r="M845" s="11" t="s">
        <v>19</v>
      </c>
      <c r="N845" s="11" t="s">
        <v>26</v>
      </c>
      <c r="O845" s="12" t="s">
        <v>20</v>
      </c>
    </row>
    <row r="846" spans="1:15" x14ac:dyDescent="0.25">
      <c r="A846" s="7">
        <v>822</v>
      </c>
      <c r="B846" s="7"/>
      <c r="C846" s="7"/>
      <c r="D846" s="7" t="s">
        <v>1000</v>
      </c>
      <c r="E846" s="7">
        <v>450020470</v>
      </c>
      <c r="F846" s="8">
        <v>2210</v>
      </c>
      <c r="G846" s="9" t="s">
        <v>1319</v>
      </c>
      <c r="H846" s="7" t="s">
        <v>582</v>
      </c>
      <c r="I846" s="10">
        <v>400</v>
      </c>
      <c r="J846" s="8">
        <v>1000</v>
      </c>
      <c r="K846" s="10">
        <f t="shared" si="12"/>
        <v>400000</v>
      </c>
      <c r="L846" s="7" t="s">
        <v>1363</v>
      </c>
      <c r="M846" s="11" t="s">
        <v>19</v>
      </c>
      <c r="N846" s="11" t="s">
        <v>26</v>
      </c>
      <c r="O846" s="12" t="s">
        <v>20</v>
      </c>
    </row>
    <row r="847" spans="1:15" x14ac:dyDescent="0.25">
      <c r="A847" s="7">
        <v>823</v>
      </c>
      <c r="B847" s="7"/>
      <c r="C847" s="7"/>
      <c r="D847" s="7" t="s">
        <v>800</v>
      </c>
      <c r="E847" s="7">
        <v>410020025</v>
      </c>
      <c r="F847" s="8">
        <v>2210</v>
      </c>
      <c r="G847" s="9" t="s">
        <v>1313</v>
      </c>
      <c r="H847" s="7" t="s">
        <v>17</v>
      </c>
      <c r="I847" s="10">
        <v>780</v>
      </c>
      <c r="J847" s="8">
        <v>10</v>
      </c>
      <c r="K847" s="10">
        <f t="shared" si="12"/>
        <v>7800</v>
      </c>
      <c r="L847" s="7" t="s">
        <v>1002</v>
      </c>
      <c r="M847" s="11" t="s">
        <v>19</v>
      </c>
      <c r="N847" s="11" t="s">
        <v>26</v>
      </c>
      <c r="O847" s="12" t="s">
        <v>20</v>
      </c>
    </row>
    <row r="848" spans="1:15" x14ac:dyDescent="0.25">
      <c r="A848" s="7">
        <v>824</v>
      </c>
      <c r="B848" s="7"/>
      <c r="C848" s="7"/>
      <c r="D848" s="7" t="s">
        <v>800</v>
      </c>
      <c r="E848" s="7">
        <v>410020066</v>
      </c>
      <c r="F848" s="8">
        <v>2210</v>
      </c>
      <c r="G848" s="9" t="s">
        <v>1315</v>
      </c>
      <c r="H848" s="7" t="s">
        <v>17</v>
      </c>
      <c r="I848" s="10">
        <v>160</v>
      </c>
      <c r="J848" s="8">
        <v>100</v>
      </c>
      <c r="K848" s="10">
        <f t="shared" si="12"/>
        <v>16000</v>
      </c>
      <c r="L848" s="7" t="s">
        <v>1002</v>
      </c>
      <c r="M848" s="11" t="s">
        <v>19</v>
      </c>
      <c r="N848" s="11" t="s">
        <v>26</v>
      </c>
      <c r="O848" s="12" t="s">
        <v>20</v>
      </c>
    </row>
    <row r="849" spans="1:15" x14ac:dyDescent="0.25">
      <c r="A849" s="7">
        <v>825</v>
      </c>
      <c r="B849" s="7"/>
      <c r="C849" s="7"/>
      <c r="D849" s="7" t="s">
        <v>800</v>
      </c>
      <c r="E849" s="7">
        <v>450020160</v>
      </c>
      <c r="F849" s="8">
        <v>2210</v>
      </c>
      <c r="G849" s="9" t="s">
        <v>1341</v>
      </c>
      <c r="H849" s="7" t="s">
        <v>1342</v>
      </c>
      <c r="I849" s="10">
        <v>1800</v>
      </c>
      <c r="J849" s="8">
        <v>10</v>
      </c>
      <c r="K849" s="10">
        <f t="shared" si="12"/>
        <v>18000</v>
      </c>
      <c r="L849" s="7" t="s">
        <v>1364</v>
      </c>
      <c r="M849" s="11" t="s">
        <v>19</v>
      </c>
      <c r="N849" s="11" t="s">
        <v>26</v>
      </c>
      <c r="O849" s="12" t="s">
        <v>20</v>
      </c>
    </row>
    <row r="850" spans="1:15" x14ac:dyDescent="0.25">
      <c r="A850" s="7">
        <v>826</v>
      </c>
      <c r="B850" s="7"/>
      <c r="C850" s="7"/>
      <c r="D850" s="7" t="s">
        <v>800</v>
      </c>
      <c r="E850" s="7">
        <v>450020470</v>
      </c>
      <c r="F850" s="8">
        <v>2210</v>
      </c>
      <c r="G850" s="9" t="s">
        <v>1319</v>
      </c>
      <c r="H850" s="7" t="s">
        <v>582</v>
      </c>
      <c r="I850" s="10">
        <v>300</v>
      </c>
      <c r="J850" s="8">
        <v>120</v>
      </c>
      <c r="K850" s="10">
        <f t="shared" si="12"/>
        <v>36000</v>
      </c>
      <c r="L850" s="7" t="s">
        <v>1364</v>
      </c>
      <c r="M850" s="11" t="s">
        <v>19</v>
      </c>
      <c r="N850" s="11" t="s">
        <v>26</v>
      </c>
      <c r="O850" s="12" t="s">
        <v>20</v>
      </c>
    </row>
    <row r="851" spans="1:15" x14ac:dyDescent="0.25">
      <c r="A851" s="7">
        <v>827</v>
      </c>
      <c r="B851" s="7"/>
      <c r="C851" s="7"/>
      <c r="D851" s="7" t="s">
        <v>800</v>
      </c>
      <c r="E851" s="7">
        <v>450020471</v>
      </c>
      <c r="F851" s="8">
        <v>2210</v>
      </c>
      <c r="G851" s="9" t="s">
        <v>1365</v>
      </c>
      <c r="H851" s="7" t="s">
        <v>582</v>
      </c>
      <c r="I851" s="10">
        <v>500</v>
      </c>
      <c r="J851" s="8">
        <v>12</v>
      </c>
      <c r="K851" s="10">
        <f t="shared" si="12"/>
        <v>6000</v>
      </c>
      <c r="L851" s="7" t="s">
        <v>1366</v>
      </c>
      <c r="M851" s="11" t="s">
        <v>19</v>
      </c>
      <c r="N851" s="11" t="s">
        <v>26</v>
      </c>
      <c r="O851" s="12" t="s">
        <v>20</v>
      </c>
    </row>
    <row r="852" spans="1:15" x14ac:dyDescent="0.25">
      <c r="A852" s="7">
        <v>828</v>
      </c>
      <c r="B852" s="7"/>
      <c r="C852" s="7"/>
      <c r="D852" s="7" t="s">
        <v>800</v>
      </c>
      <c r="E852" s="7">
        <v>450020810</v>
      </c>
      <c r="F852" s="8">
        <v>2210</v>
      </c>
      <c r="G852" s="9" t="s">
        <v>1358</v>
      </c>
      <c r="H852" s="7" t="s">
        <v>1359</v>
      </c>
      <c r="I852" s="10">
        <v>730</v>
      </c>
      <c r="J852" s="8">
        <v>20</v>
      </c>
      <c r="K852" s="10">
        <f t="shared" si="12"/>
        <v>14600</v>
      </c>
      <c r="L852" s="7" t="s">
        <v>1367</v>
      </c>
      <c r="M852" s="11" t="s">
        <v>19</v>
      </c>
      <c r="N852" s="11" t="s">
        <v>26</v>
      </c>
      <c r="O852" s="12" t="s">
        <v>20</v>
      </c>
    </row>
    <row r="853" spans="1:15" x14ac:dyDescent="0.25">
      <c r="A853" s="7">
        <v>829</v>
      </c>
      <c r="B853" s="7"/>
      <c r="C853" s="7"/>
      <c r="D853" s="7" t="s">
        <v>1005</v>
      </c>
      <c r="E853" s="7">
        <v>410020025</v>
      </c>
      <c r="F853" s="8">
        <v>2210</v>
      </c>
      <c r="G853" s="9" t="s">
        <v>1313</v>
      </c>
      <c r="H853" s="7" t="s">
        <v>17</v>
      </c>
      <c r="I853" s="10">
        <v>857</v>
      </c>
      <c r="J853" s="8">
        <v>6</v>
      </c>
      <c r="K853" s="10">
        <f t="shared" si="12"/>
        <v>5142</v>
      </c>
      <c r="L853" s="7" t="s">
        <v>1368</v>
      </c>
      <c r="M853" s="11" t="s">
        <v>19</v>
      </c>
      <c r="N853" s="11" t="s">
        <v>26</v>
      </c>
      <c r="O853" s="12" t="s">
        <v>20</v>
      </c>
    </row>
    <row r="854" spans="1:15" x14ac:dyDescent="0.25">
      <c r="A854" s="7">
        <v>830</v>
      </c>
      <c r="B854" s="7"/>
      <c r="C854" s="7"/>
      <c r="D854" s="7" t="s">
        <v>1005</v>
      </c>
      <c r="E854" s="7">
        <v>410020065</v>
      </c>
      <c r="F854" s="8">
        <v>2210</v>
      </c>
      <c r="G854" s="9" t="s">
        <v>1314</v>
      </c>
      <c r="H854" s="7" t="s">
        <v>17</v>
      </c>
      <c r="I854" s="10">
        <v>4813</v>
      </c>
      <c r="J854" s="8">
        <v>50</v>
      </c>
      <c r="K854" s="10">
        <f t="shared" si="12"/>
        <v>240650</v>
      </c>
      <c r="L854" s="7" t="s">
        <v>1369</v>
      </c>
      <c r="M854" s="11" t="s">
        <v>19</v>
      </c>
      <c r="N854" s="11" t="s">
        <v>26</v>
      </c>
      <c r="O854" s="12" t="s">
        <v>20</v>
      </c>
    </row>
    <row r="855" spans="1:15" x14ac:dyDescent="0.25">
      <c r="A855" s="7">
        <v>831</v>
      </c>
      <c r="B855" s="7"/>
      <c r="C855" s="7" t="s">
        <v>1295</v>
      </c>
      <c r="D855" s="7" t="s">
        <v>1005</v>
      </c>
      <c r="E855" s="7">
        <v>450020018</v>
      </c>
      <c r="F855" s="8">
        <v>2210</v>
      </c>
      <c r="G855" s="9" t="s">
        <v>1316</v>
      </c>
      <c r="H855" s="7" t="s">
        <v>17</v>
      </c>
      <c r="I855" s="10">
        <v>6046</v>
      </c>
      <c r="J855" s="8">
        <v>24</v>
      </c>
      <c r="K855" s="10">
        <f t="shared" si="12"/>
        <v>145104</v>
      </c>
      <c r="L855" s="7" t="s">
        <v>1370</v>
      </c>
      <c r="M855" s="11" t="s">
        <v>19</v>
      </c>
      <c r="N855" s="11" t="s">
        <v>26</v>
      </c>
      <c r="O855" s="12" t="s">
        <v>20</v>
      </c>
    </row>
    <row r="856" spans="1:15" x14ac:dyDescent="0.25">
      <c r="A856" s="7">
        <v>832</v>
      </c>
      <c r="B856" s="7"/>
      <c r="C856" s="7"/>
      <c r="D856" s="7" t="s">
        <v>1005</v>
      </c>
      <c r="E856" s="7">
        <v>450020470</v>
      </c>
      <c r="F856" s="8">
        <v>2210</v>
      </c>
      <c r="G856" s="9" t="s">
        <v>1319</v>
      </c>
      <c r="H856" s="7" t="s">
        <v>582</v>
      </c>
      <c r="I856" s="10">
        <v>330</v>
      </c>
      <c r="J856" s="8">
        <v>1200</v>
      </c>
      <c r="K856" s="10">
        <f t="shared" si="12"/>
        <v>396000</v>
      </c>
      <c r="L856" s="7" t="s">
        <v>1371</v>
      </c>
      <c r="M856" s="11" t="s">
        <v>19</v>
      </c>
      <c r="N856" s="11" t="s">
        <v>26</v>
      </c>
      <c r="O856" s="12" t="s">
        <v>20</v>
      </c>
    </row>
    <row r="857" spans="1:15" x14ac:dyDescent="0.25">
      <c r="A857" s="7">
        <v>833</v>
      </c>
      <c r="B857" s="7"/>
      <c r="C857" s="7"/>
      <c r="D857" s="7" t="s">
        <v>1005</v>
      </c>
      <c r="E857" s="7">
        <v>450020810</v>
      </c>
      <c r="F857" s="8">
        <v>2210</v>
      </c>
      <c r="G857" s="9" t="s">
        <v>1358</v>
      </c>
      <c r="H857" s="7" t="s">
        <v>1359</v>
      </c>
      <c r="I857" s="10">
        <v>803</v>
      </c>
      <c r="J857" s="8">
        <v>1</v>
      </c>
      <c r="K857" s="10">
        <f t="shared" ref="K857:K920" si="13">+I857*J857</f>
        <v>803</v>
      </c>
      <c r="L857" s="7" t="s">
        <v>1372</v>
      </c>
      <c r="M857" s="11" t="s">
        <v>19</v>
      </c>
      <c r="N857" s="11" t="s">
        <v>26</v>
      </c>
      <c r="O857" s="12" t="s">
        <v>20</v>
      </c>
    </row>
    <row r="858" spans="1:15" x14ac:dyDescent="0.25">
      <c r="A858" s="7">
        <v>834</v>
      </c>
      <c r="B858" s="7"/>
      <c r="C858" s="7"/>
      <c r="D858" s="7" t="s">
        <v>1011</v>
      </c>
      <c r="E858" s="7">
        <v>410020024</v>
      </c>
      <c r="F858" s="8">
        <v>2210</v>
      </c>
      <c r="G858" s="9" t="s">
        <v>1312</v>
      </c>
      <c r="H858" s="7" t="s">
        <v>17</v>
      </c>
      <c r="I858" s="10">
        <v>5500</v>
      </c>
      <c r="J858" s="8">
        <v>10</v>
      </c>
      <c r="K858" s="10">
        <f t="shared" si="13"/>
        <v>55000</v>
      </c>
      <c r="L858" s="7" t="s">
        <v>1373</v>
      </c>
      <c r="M858" s="11" t="s">
        <v>19</v>
      </c>
      <c r="N858" s="11" t="s">
        <v>26</v>
      </c>
      <c r="O858" s="12" t="s">
        <v>20</v>
      </c>
    </row>
    <row r="859" spans="1:15" x14ac:dyDescent="0.25">
      <c r="A859" s="7">
        <v>835</v>
      </c>
      <c r="B859" s="7"/>
      <c r="C859" s="7"/>
      <c r="D859" s="7" t="s">
        <v>1011</v>
      </c>
      <c r="E859" s="7">
        <v>410020025</v>
      </c>
      <c r="F859" s="8">
        <v>2210</v>
      </c>
      <c r="G859" s="9" t="s">
        <v>1313</v>
      </c>
      <c r="H859" s="7" t="s">
        <v>17</v>
      </c>
      <c r="I859" s="10">
        <v>5500</v>
      </c>
      <c r="J859" s="8">
        <v>10</v>
      </c>
      <c r="K859" s="10">
        <f t="shared" si="13"/>
        <v>55000</v>
      </c>
      <c r="L859" s="7" t="s">
        <v>1374</v>
      </c>
      <c r="M859" s="11" t="s">
        <v>19</v>
      </c>
      <c r="N859" s="11" t="s">
        <v>26</v>
      </c>
      <c r="O859" s="12" t="s">
        <v>20</v>
      </c>
    </row>
    <row r="860" spans="1:15" x14ac:dyDescent="0.25">
      <c r="A860" s="7">
        <v>836</v>
      </c>
      <c r="B860" s="7"/>
      <c r="C860" s="7"/>
      <c r="D860" s="7" t="s">
        <v>1011</v>
      </c>
      <c r="E860" s="7">
        <v>410020025</v>
      </c>
      <c r="F860" s="8">
        <v>2210</v>
      </c>
      <c r="G860" s="9" t="s">
        <v>1313</v>
      </c>
      <c r="H860" s="7" t="s">
        <v>17</v>
      </c>
      <c r="I860" s="10">
        <v>1200</v>
      </c>
      <c r="J860" s="8">
        <v>60</v>
      </c>
      <c r="K860" s="10">
        <f t="shared" si="13"/>
        <v>72000</v>
      </c>
      <c r="L860" s="7" t="s">
        <v>1374</v>
      </c>
      <c r="M860" s="11" t="s">
        <v>19</v>
      </c>
      <c r="N860" s="11" t="s">
        <v>26</v>
      </c>
      <c r="O860" s="12" t="s">
        <v>20</v>
      </c>
    </row>
    <row r="861" spans="1:15" x14ac:dyDescent="0.25">
      <c r="A861" s="7">
        <v>837</v>
      </c>
      <c r="B861" s="7"/>
      <c r="C861" s="7"/>
      <c r="D861" s="7" t="s">
        <v>1011</v>
      </c>
      <c r="E861" s="7">
        <v>410020065</v>
      </c>
      <c r="F861" s="8">
        <v>2210</v>
      </c>
      <c r="G861" s="9" t="s">
        <v>1314</v>
      </c>
      <c r="H861" s="7" t="s">
        <v>17</v>
      </c>
      <c r="I861" s="10">
        <v>1250</v>
      </c>
      <c r="J861" s="8">
        <v>50</v>
      </c>
      <c r="K861" s="10">
        <f t="shared" si="13"/>
        <v>62500</v>
      </c>
      <c r="L861" s="7" t="s">
        <v>1375</v>
      </c>
      <c r="M861" s="11" t="s">
        <v>19</v>
      </c>
      <c r="N861" s="11" t="s">
        <v>26</v>
      </c>
      <c r="O861" s="12" t="s">
        <v>20</v>
      </c>
    </row>
    <row r="862" spans="1:15" x14ac:dyDescent="0.25">
      <c r="A862" s="7">
        <v>838</v>
      </c>
      <c r="B862" s="7"/>
      <c r="C862" s="7"/>
      <c r="D862" s="7" t="s">
        <v>1011</v>
      </c>
      <c r="E862" s="7">
        <v>410020065</v>
      </c>
      <c r="F862" s="8">
        <v>2210</v>
      </c>
      <c r="G862" s="9" t="s">
        <v>1314</v>
      </c>
      <c r="H862" s="7" t="s">
        <v>17</v>
      </c>
      <c r="I862" s="10">
        <v>1250</v>
      </c>
      <c r="J862" s="8">
        <v>50</v>
      </c>
      <c r="K862" s="10">
        <f t="shared" si="13"/>
        <v>62500</v>
      </c>
      <c r="L862" s="7" t="s">
        <v>1373</v>
      </c>
      <c r="M862" s="11" t="s">
        <v>19</v>
      </c>
      <c r="N862" s="11" t="s">
        <v>26</v>
      </c>
      <c r="O862" s="12" t="s">
        <v>20</v>
      </c>
    </row>
    <row r="863" spans="1:15" x14ac:dyDescent="0.25">
      <c r="A863" s="7">
        <v>839</v>
      </c>
      <c r="B863" s="7"/>
      <c r="C863" s="7"/>
      <c r="D863" s="7" t="s">
        <v>1011</v>
      </c>
      <c r="E863" s="7">
        <v>410020066</v>
      </c>
      <c r="F863" s="8">
        <v>2210</v>
      </c>
      <c r="G863" s="9" t="s">
        <v>1315</v>
      </c>
      <c r="H863" s="7" t="s">
        <v>17</v>
      </c>
      <c r="I863" s="10">
        <v>1250</v>
      </c>
      <c r="J863" s="8">
        <v>50</v>
      </c>
      <c r="K863" s="10">
        <f t="shared" si="13"/>
        <v>62500</v>
      </c>
      <c r="L863" s="7" t="s">
        <v>1376</v>
      </c>
      <c r="M863" s="11" t="s">
        <v>19</v>
      </c>
      <c r="N863" s="11" t="s">
        <v>26</v>
      </c>
      <c r="O863" s="12" t="s">
        <v>20</v>
      </c>
    </row>
    <row r="864" spans="1:15" x14ac:dyDescent="0.25">
      <c r="A864" s="7">
        <v>840</v>
      </c>
      <c r="B864" s="7"/>
      <c r="C864" s="7"/>
      <c r="D864" s="7" t="s">
        <v>1011</v>
      </c>
      <c r="E864" s="7">
        <v>450020085</v>
      </c>
      <c r="F864" s="8">
        <v>2210</v>
      </c>
      <c r="G864" s="9" t="s">
        <v>1318</v>
      </c>
      <c r="H864" s="7" t="s">
        <v>17</v>
      </c>
      <c r="I864" s="10">
        <v>8000</v>
      </c>
      <c r="J864" s="8">
        <v>2</v>
      </c>
      <c r="K864" s="10">
        <f t="shared" si="13"/>
        <v>16000</v>
      </c>
      <c r="L864" s="7" t="s">
        <v>1373</v>
      </c>
      <c r="M864" s="11" t="s">
        <v>19</v>
      </c>
      <c r="N864" s="11" t="s">
        <v>26</v>
      </c>
      <c r="O864" s="12" t="s">
        <v>20</v>
      </c>
    </row>
    <row r="865" spans="1:15" x14ac:dyDescent="0.25">
      <c r="A865" s="7">
        <v>841</v>
      </c>
      <c r="B865" s="7"/>
      <c r="C865" s="7"/>
      <c r="D865" s="7" t="s">
        <v>1011</v>
      </c>
      <c r="E865" s="7">
        <v>450020160</v>
      </c>
      <c r="F865" s="8">
        <v>2210</v>
      </c>
      <c r="G865" s="9" t="s">
        <v>1341</v>
      </c>
      <c r="H865" s="7" t="s">
        <v>1342</v>
      </c>
      <c r="I865" s="10">
        <v>9000</v>
      </c>
      <c r="J865" s="8">
        <v>6</v>
      </c>
      <c r="K865" s="10">
        <f t="shared" si="13"/>
        <v>54000</v>
      </c>
      <c r="L865" s="7" t="s">
        <v>1373</v>
      </c>
      <c r="M865" s="11" t="s">
        <v>19</v>
      </c>
      <c r="N865" s="11" t="s">
        <v>26</v>
      </c>
      <c r="O865" s="12" t="s">
        <v>20</v>
      </c>
    </row>
    <row r="866" spans="1:15" x14ac:dyDescent="0.25">
      <c r="A866" s="7">
        <v>842</v>
      </c>
      <c r="B866" s="7"/>
      <c r="C866" s="7"/>
      <c r="D866" s="7" t="s">
        <v>1011</v>
      </c>
      <c r="E866" s="7">
        <v>450020470</v>
      </c>
      <c r="F866" s="8">
        <v>2210</v>
      </c>
      <c r="G866" s="9" t="s">
        <v>1319</v>
      </c>
      <c r="H866" s="7" t="s">
        <v>582</v>
      </c>
      <c r="I866" s="10">
        <v>4500</v>
      </c>
      <c r="J866" s="8">
        <v>50</v>
      </c>
      <c r="K866" s="10">
        <f t="shared" si="13"/>
        <v>225000</v>
      </c>
      <c r="L866" s="7" t="s">
        <v>1373</v>
      </c>
      <c r="M866" s="11" t="s">
        <v>19</v>
      </c>
      <c r="N866" s="11" t="s">
        <v>26</v>
      </c>
      <c r="O866" s="12" t="s">
        <v>20</v>
      </c>
    </row>
    <row r="867" spans="1:15" x14ac:dyDescent="0.25">
      <c r="A867" s="7">
        <v>843</v>
      </c>
      <c r="B867" s="7"/>
      <c r="C867" s="7"/>
      <c r="D867" s="7" t="s">
        <v>1011</v>
      </c>
      <c r="E867" s="7">
        <v>450020810</v>
      </c>
      <c r="F867" s="8">
        <v>2210</v>
      </c>
      <c r="G867" s="9" t="s">
        <v>1358</v>
      </c>
      <c r="H867" s="7" t="s">
        <v>1359</v>
      </c>
      <c r="I867" s="10">
        <v>3000</v>
      </c>
      <c r="J867" s="8">
        <v>5</v>
      </c>
      <c r="K867" s="10">
        <f t="shared" si="13"/>
        <v>15000</v>
      </c>
      <c r="L867" s="7" t="s">
        <v>1377</v>
      </c>
      <c r="M867" s="11" t="s">
        <v>19</v>
      </c>
      <c r="N867" s="11" t="s">
        <v>26</v>
      </c>
      <c r="O867" s="12" t="s">
        <v>20</v>
      </c>
    </row>
    <row r="868" spans="1:15" x14ac:dyDescent="0.25">
      <c r="A868" s="7">
        <v>844</v>
      </c>
      <c r="B868" s="7"/>
      <c r="C868" s="7"/>
      <c r="D868" s="7" t="s">
        <v>1011</v>
      </c>
      <c r="E868" s="7">
        <v>450020910</v>
      </c>
      <c r="F868" s="8">
        <v>2210</v>
      </c>
      <c r="G868" s="9" t="s">
        <v>1378</v>
      </c>
      <c r="H868" s="7" t="s">
        <v>17</v>
      </c>
      <c r="I868" s="10">
        <v>3000</v>
      </c>
      <c r="J868" s="8">
        <v>5</v>
      </c>
      <c r="K868" s="10">
        <f t="shared" si="13"/>
        <v>15000</v>
      </c>
      <c r="L868" s="7" t="s">
        <v>1379</v>
      </c>
      <c r="M868" s="11" t="s">
        <v>19</v>
      </c>
      <c r="N868" s="11" t="s">
        <v>26</v>
      </c>
      <c r="O868" s="12" t="s">
        <v>20</v>
      </c>
    </row>
    <row r="869" spans="1:15" x14ac:dyDescent="0.25">
      <c r="A869" s="7">
        <v>845</v>
      </c>
      <c r="B869" s="7"/>
      <c r="C869" s="7"/>
      <c r="D869" s="7" t="s">
        <v>1011</v>
      </c>
      <c r="E869" s="7">
        <v>450020910</v>
      </c>
      <c r="F869" s="8">
        <v>2210</v>
      </c>
      <c r="G869" s="9" t="s">
        <v>1378</v>
      </c>
      <c r="H869" s="7" t="s">
        <v>17</v>
      </c>
      <c r="I869" s="10">
        <v>3000</v>
      </c>
      <c r="J869" s="8">
        <v>5</v>
      </c>
      <c r="K869" s="10">
        <f t="shared" si="13"/>
        <v>15000</v>
      </c>
      <c r="L869" s="7" t="s">
        <v>1379</v>
      </c>
      <c r="M869" s="11" t="s">
        <v>19</v>
      </c>
      <c r="N869" s="11" t="s">
        <v>26</v>
      </c>
      <c r="O869" s="12" t="s">
        <v>20</v>
      </c>
    </row>
    <row r="870" spans="1:15" x14ac:dyDescent="0.25">
      <c r="A870" s="7">
        <v>846</v>
      </c>
      <c r="B870" s="7"/>
      <c r="C870" s="7"/>
      <c r="D870" s="7" t="s">
        <v>24</v>
      </c>
      <c r="E870" s="7">
        <v>288900280</v>
      </c>
      <c r="F870" s="8">
        <v>2210</v>
      </c>
      <c r="G870" s="9" t="s">
        <v>1380</v>
      </c>
      <c r="H870" s="7" t="s">
        <v>1381</v>
      </c>
      <c r="I870" s="10">
        <v>5000</v>
      </c>
      <c r="J870" s="8">
        <v>10</v>
      </c>
      <c r="K870" s="10">
        <f t="shared" si="13"/>
        <v>50000</v>
      </c>
      <c r="L870" s="7" t="s">
        <v>1382</v>
      </c>
      <c r="M870" s="11" t="s">
        <v>19</v>
      </c>
      <c r="N870" s="11" t="s">
        <v>26</v>
      </c>
      <c r="O870" s="12" t="s">
        <v>20</v>
      </c>
    </row>
    <row r="871" spans="1:15" x14ac:dyDescent="0.25">
      <c r="A871" s="7">
        <v>847</v>
      </c>
      <c r="B871" s="7"/>
      <c r="C871" s="7"/>
      <c r="D871" s="7" t="s">
        <v>24</v>
      </c>
      <c r="E871" s="7">
        <v>410020025</v>
      </c>
      <c r="F871" s="8">
        <v>2210</v>
      </c>
      <c r="G871" s="9" t="s">
        <v>1313</v>
      </c>
      <c r="H871" s="7" t="s">
        <v>17</v>
      </c>
      <c r="I871" s="10">
        <v>780</v>
      </c>
      <c r="J871" s="8">
        <v>30</v>
      </c>
      <c r="K871" s="10">
        <f t="shared" si="13"/>
        <v>23400</v>
      </c>
      <c r="L871" s="7" t="s">
        <v>1383</v>
      </c>
      <c r="M871" s="11" t="s">
        <v>19</v>
      </c>
      <c r="N871" s="11" t="s">
        <v>26</v>
      </c>
      <c r="O871" s="12" t="s">
        <v>20</v>
      </c>
    </row>
    <row r="872" spans="1:15" x14ac:dyDescent="0.25">
      <c r="A872" s="7">
        <v>848</v>
      </c>
      <c r="B872" s="7"/>
      <c r="C872" s="7"/>
      <c r="D872" s="7" t="s">
        <v>24</v>
      </c>
      <c r="E872" s="7">
        <v>410020066</v>
      </c>
      <c r="F872" s="8">
        <v>2210</v>
      </c>
      <c r="G872" s="9" t="s">
        <v>1315</v>
      </c>
      <c r="H872" s="7" t="s">
        <v>17</v>
      </c>
      <c r="I872" s="10">
        <v>160</v>
      </c>
      <c r="J872" s="8">
        <v>50</v>
      </c>
      <c r="K872" s="10">
        <f t="shared" si="13"/>
        <v>8000</v>
      </c>
      <c r="L872" s="7" t="s">
        <v>1315</v>
      </c>
      <c r="M872" s="11" t="s">
        <v>19</v>
      </c>
      <c r="N872" s="11" t="s">
        <v>26</v>
      </c>
      <c r="O872" s="12" t="s">
        <v>20</v>
      </c>
    </row>
    <row r="873" spans="1:15" x14ac:dyDescent="0.25">
      <c r="A873" s="7">
        <v>849</v>
      </c>
      <c r="B873" s="7"/>
      <c r="C873" s="7"/>
      <c r="D873" s="7" t="s">
        <v>24</v>
      </c>
      <c r="E873" s="7">
        <v>450020107</v>
      </c>
      <c r="F873" s="8">
        <v>2210</v>
      </c>
      <c r="G873" s="9" t="s">
        <v>1384</v>
      </c>
      <c r="H873" s="7" t="s">
        <v>17</v>
      </c>
      <c r="I873" s="10">
        <v>10</v>
      </c>
      <c r="J873" s="8">
        <v>1500000</v>
      </c>
      <c r="K873" s="10">
        <f t="shared" si="13"/>
        <v>15000000</v>
      </c>
      <c r="L873" s="7" t="s">
        <v>1385</v>
      </c>
      <c r="M873" s="11" t="s">
        <v>19</v>
      </c>
      <c r="N873" s="11" t="s">
        <v>26</v>
      </c>
      <c r="O873" s="12" t="s">
        <v>20</v>
      </c>
    </row>
    <row r="874" spans="1:15" x14ac:dyDescent="0.25">
      <c r="A874" s="7">
        <v>850</v>
      </c>
      <c r="B874" s="7"/>
      <c r="C874" s="7"/>
      <c r="D874" s="7" t="s">
        <v>24</v>
      </c>
      <c r="E874" s="7">
        <v>450020160</v>
      </c>
      <c r="F874" s="8">
        <v>2210</v>
      </c>
      <c r="G874" s="9" t="s">
        <v>1341</v>
      </c>
      <c r="H874" s="7" t="s">
        <v>1342</v>
      </c>
      <c r="I874" s="10">
        <v>1800</v>
      </c>
      <c r="J874" s="8">
        <v>5</v>
      </c>
      <c r="K874" s="10">
        <f t="shared" si="13"/>
        <v>9000</v>
      </c>
      <c r="L874" s="7" t="s">
        <v>1386</v>
      </c>
      <c r="M874" s="11" t="s">
        <v>19</v>
      </c>
      <c r="N874" s="11" t="s">
        <v>26</v>
      </c>
      <c r="O874" s="12" t="s">
        <v>20</v>
      </c>
    </row>
    <row r="875" spans="1:15" x14ac:dyDescent="0.25">
      <c r="A875" s="7">
        <v>851</v>
      </c>
      <c r="B875" s="7"/>
      <c r="C875" s="7"/>
      <c r="D875" s="7" t="s">
        <v>24</v>
      </c>
      <c r="E875" s="7">
        <v>450020471</v>
      </c>
      <c r="F875" s="8">
        <v>2210</v>
      </c>
      <c r="G875" s="9" t="s">
        <v>1365</v>
      </c>
      <c r="H875" s="7" t="s">
        <v>582</v>
      </c>
      <c r="I875" s="10">
        <v>300</v>
      </c>
      <c r="J875" s="8">
        <v>4000</v>
      </c>
      <c r="K875" s="10">
        <f t="shared" si="13"/>
        <v>1200000</v>
      </c>
      <c r="L875" s="7" t="s">
        <v>1387</v>
      </c>
      <c r="M875" s="11" t="s">
        <v>19</v>
      </c>
      <c r="N875" s="11" t="s">
        <v>26</v>
      </c>
      <c r="O875" s="12" t="s">
        <v>20</v>
      </c>
    </row>
    <row r="876" spans="1:15" x14ac:dyDescent="0.25">
      <c r="A876" s="7">
        <v>852</v>
      </c>
      <c r="B876" s="7"/>
      <c r="C876" s="7"/>
      <c r="D876" s="7" t="s">
        <v>1388</v>
      </c>
      <c r="E876" s="7">
        <v>450020470</v>
      </c>
      <c r="F876" s="8">
        <v>2210</v>
      </c>
      <c r="G876" s="9" t="s">
        <v>1319</v>
      </c>
      <c r="H876" s="7" t="s">
        <v>582</v>
      </c>
      <c r="I876" s="10">
        <v>500</v>
      </c>
      <c r="J876" s="8">
        <v>180</v>
      </c>
      <c r="K876" s="10">
        <f t="shared" si="13"/>
        <v>90000</v>
      </c>
      <c r="L876" s="7" t="s">
        <v>1389</v>
      </c>
      <c r="M876" s="11" t="s">
        <v>19</v>
      </c>
      <c r="N876" s="11" t="s">
        <v>26</v>
      </c>
      <c r="O876" s="12" t="s">
        <v>20</v>
      </c>
    </row>
    <row r="877" spans="1:15" x14ac:dyDescent="0.25">
      <c r="A877" s="7">
        <v>853</v>
      </c>
      <c r="B877" s="7"/>
      <c r="C877" s="7"/>
      <c r="D877" s="7" t="s">
        <v>489</v>
      </c>
      <c r="E877" s="7">
        <v>410020024</v>
      </c>
      <c r="F877" s="8">
        <v>2210</v>
      </c>
      <c r="G877" s="9" t="s">
        <v>1312</v>
      </c>
      <c r="H877" s="7" t="s">
        <v>17</v>
      </c>
      <c r="I877" s="10">
        <v>720</v>
      </c>
      <c r="J877" s="8">
        <v>24</v>
      </c>
      <c r="K877" s="10">
        <f t="shared" si="13"/>
        <v>17280</v>
      </c>
      <c r="L877" s="7" t="s">
        <v>1390</v>
      </c>
      <c r="M877" s="11" t="s">
        <v>19</v>
      </c>
      <c r="N877" s="11" t="s">
        <v>26</v>
      </c>
      <c r="O877" s="12" t="s">
        <v>20</v>
      </c>
    </row>
    <row r="878" spans="1:15" x14ac:dyDescent="0.25">
      <c r="A878" s="7">
        <v>854</v>
      </c>
      <c r="B878" s="7"/>
      <c r="C878" s="7"/>
      <c r="D878" s="7" t="s">
        <v>489</v>
      </c>
      <c r="E878" s="7">
        <v>410020025</v>
      </c>
      <c r="F878" s="8">
        <v>2210</v>
      </c>
      <c r="G878" s="9" t="s">
        <v>1313</v>
      </c>
      <c r="H878" s="7" t="s">
        <v>17</v>
      </c>
      <c r="I878" s="10">
        <v>872</v>
      </c>
      <c r="J878" s="8">
        <v>30</v>
      </c>
      <c r="K878" s="10">
        <f t="shared" si="13"/>
        <v>26160</v>
      </c>
      <c r="L878" s="7" t="s">
        <v>1391</v>
      </c>
      <c r="M878" s="11" t="s">
        <v>19</v>
      </c>
      <c r="N878" s="11" t="s">
        <v>26</v>
      </c>
      <c r="O878" s="12" t="s">
        <v>20</v>
      </c>
    </row>
    <row r="879" spans="1:15" x14ac:dyDescent="0.25">
      <c r="A879" s="7">
        <v>855</v>
      </c>
      <c r="B879" s="7"/>
      <c r="C879" s="7"/>
      <c r="D879" s="7" t="s">
        <v>489</v>
      </c>
      <c r="E879" s="7">
        <v>410020066</v>
      </c>
      <c r="F879" s="8">
        <v>2210</v>
      </c>
      <c r="G879" s="9" t="s">
        <v>1315</v>
      </c>
      <c r="H879" s="7" t="s">
        <v>17</v>
      </c>
      <c r="I879" s="10">
        <v>3975</v>
      </c>
      <c r="J879" s="8">
        <v>2</v>
      </c>
      <c r="K879" s="10">
        <f t="shared" si="13"/>
        <v>7950</v>
      </c>
      <c r="L879" s="7" t="s">
        <v>1392</v>
      </c>
      <c r="M879" s="11" t="s">
        <v>19</v>
      </c>
      <c r="N879" s="11" t="s">
        <v>26</v>
      </c>
      <c r="O879" s="12" t="s">
        <v>20</v>
      </c>
    </row>
    <row r="880" spans="1:15" x14ac:dyDescent="0.25">
      <c r="A880" s="7">
        <v>856</v>
      </c>
      <c r="B880" s="7"/>
      <c r="C880" s="7"/>
      <c r="D880" s="7" t="s">
        <v>489</v>
      </c>
      <c r="E880" s="7">
        <v>450010326</v>
      </c>
      <c r="F880" s="8">
        <v>2210</v>
      </c>
      <c r="G880" s="9" t="s">
        <v>1393</v>
      </c>
      <c r="H880" s="7" t="s">
        <v>17</v>
      </c>
      <c r="I880" s="10">
        <v>1150</v>
      </c>
      <c r="J880" s="8">
        <v>20</v>
      </c>
      <c r="K880" s="10">
        <f t="shared" si="13"/>
        <v>23000</v>
      </c>
      <c r="L880" s="7" t="s">
        <v>1394</v>
      </c>
      <c r="M880" s="11" t="s">
        <v>19</v>
      </c>
      <c r="N880" s="11" t="s">
        <v>26</v>
      </c>
      <c r="O880" s="12" t="s">
        <v>20</v>
      </c>
    </row>
    <row r="881" spans="1:15" x14ac:dyDescent="0.25">
      <c r="A881" s="7">
        <v>857</v>
      </c>
      <c r="B881" s="7"/>
      <c r="C881" s="7"/>
      <c r="D881" s="7" t="s">
        <v>489</v>
      </c>
      <c r="E881" s="7">
        <v>450020085</v>
      </c>
      <c r="F881" s="8">
        <v>2210</v>
      </c>
      <c r="G881" s="9" t="s">
        <v>1318</v>
      </c>
      <c r="H881" s="7" t="s">
        <v>17</v>
      </c>
      <c r="I881" s="10">
        <v>209</v>
      </c>
      <c r="J881" s="8">
        <v>24</v>
      </c>
      <c r="K881" s="10">
        <f t="shared" si="13"/>
        <v>5016</v>
      </c>
      <c r="L881" s="7" t="s">
        <v>1395</v>
      </c>
      <c r="M881" s="11" t="s">
        <v>19</v>
      </c>
      <c r="N881" s="11" t="s">
        <v>26</v>
      </c>
      <c r="O881" s="12" t="s">
        <v>20</v>
      </c>
    </row>
    <row r="882" spans="1:15" x14ac:dyDescent="0.25">
      <c r="A882" s="7">
        <v>858</v>
      </c>
      <c r="B882" s="7"/>
      <c r="C882" s="7"/>
      <c r="D882" s="7" t="s">
        <v>489</v>
      </c>
      <c r="E882" s="7">
        <v>450020091</v>
      </c>
      <c r="F882" s="8">
        <v>2210</v>
      </c>
      <c r="G882" s="9" t="s">
        <v>1396</v>
      </c>
      <c r="H882" s="7" t="s">
        <v>17</v>
      </c>
      <c r="I882" s="10">
        <v>208</v>
      </c>
      <c r="J882" s="8">
        <v>4000</v>
      </c>
      <c r="K882" s="10">
        <f t="shared" si="13"/>
        <v>832000</v>
      </c>
      <c r="L882" s="7" t="s">
        <v>1397</v>
      </c>
      <c r="M882" s="11" t="s">
        <v>19</v>
      </c>
      <c r="N882" s="11" t="s">
        <v>26</v>
      </c>
      <c r="O882" s="12" t="s">
        <v>20</v>
      </c>
    </row>
    <row r="883" spans="1:15" x14ac:dyDescent="0.25">
      <c r="A883" s="7">
        <v>859</v>
      </c>
      <c r="B883" s="7"/>
      <c r="C883" s="7"/>
      <c r="D883" s="7" t="s">
        <v>489</v>
      </c>
      <c r="E883" s="7">
        <v>450020160</v>
      </c>
      <c r="F883" s="8">
        <v>2210</v>
      </c>
      <c r="G883" s="9" t="s">
        <v>1341</v>
      </c>
      <c r="H883" s="7" t="s">
        <v>1342</v>
      </c>
      <c r="I883" s="10">
        <v>1300</v>
      </c>
      <c r="J883" s="8">
        <v>2</v>
      </c>
      <c r="K883" s="10">
        <f t="shared" si="13"/>
        <v>2600</v>
      </c>
      <c r="L883" s="7" t="s">
        <v>1398</v>
      </c>
      <c r="M883" s="11" t="s">
        <v>19</v>
      </c>
      <c r="N883" s="11" t="s">
        <v>26</v>
      </c>
      <c r="O883" s="12" t="s">
        <v>20</v>
      </c>
    </row>
    <row r="884" spans="1:15" x14ac:dyDescent="0.25">
      <c r="A884" s="7">
        <v>860</v>
      </c>
      <c r="B884" s="7"/>
      <c r="C884" s="7"/>
      <c r="D884" s="7" t="s">
        <v>489</v>
      </c>
      <c r="E884" s="7">
        <v>450020470</v>
      </c>
      <c r="F884" s="8">
        <v>2210</v>
      </c>
      <c r="G884" s="9" t="s">
        <v>1319</v>
      </c>
      <c r="H884" s="7" t="s">
        <v>582</v>
      </c>
      <c r="I884" s="10">
        <v>300</v>
      </c>
      <c r="J884" s="8">
        <v>800</v>
      </c>
      <c r="K884" s="10">
        <f t="shared" si="13"/>
        <v>240000</v>
      </c>
      <c r="L884" s="7" t="s">
        <v>1399</v>
      </c>
      <c r="M884" s="11" t="s">
        <v>19</v>
      </c>
      <c r="N884" s="11" t="s">
        <v>26</v>
      </c>
      <c r="O884" s="12" t="s">
        <v>20</v>
      </c>
    </row>
    <row r="885" spans="1:15" x14ac:dyDescent="0.25">
      <c r="A885" s="7">
        <v>861</v>
      </c>
      <c r="B885" s="7"/>
      <c r="C885" s="7"/>
      <c r="D885" s="7" t="s">
        <v>489</v>
      </c>
      <c r="E885" s="7">
        <v>450021515</v>
      </c>
      <c r="F885" s="8">
        <v>2210</v>
      </c>
      <c r="G885" s="9" t="s">
        <v>1337</v>
      </c>
      <c r="H885" s="7" t="s">
        <v>17</v>
      </c>
      <c r="I885" s="10">
        <v>9145</v>
      </c>
      <c r="J885" s="8">
        <v>36</v>
      </c>
      <c r="K885" s="10">
        <f t="shared" si="13"/>
        <v>329220</v>
      </c>
      <c r="L885" s="7" t="s">
        <v>1400</v>
      </c>
      <c r="M885" s="11" t="s">
        <v>19</v>
      </c>
      <c r="N885" s="11" t="s">
        <v>26</v>
      </c>
      <c r="O885" s="12" t="s">
        <v>20</v>
      </c>
    </row>
    <row r="886" spans="1:15" x14ac:dyDescent="0.25">
      <c r="A886" s="7">
        <v>862</v>
      </c>
      <c r="B886" s="7"/>
      <c r="C886" s="7"/>
      <c r="D886" s="7" t="s">
        <v>127</v>
      </c>
      <c r="E886" s="7">
        <v>410020024</v>
      </c>
      <c r="F886" s="8">
        <v>2210</v>
      </c>
      <c r="G886" s="9" t="s">
        <v>1312</v>
      </c>
      <c r="H886" s="7" t="s">
        <v>17</v>
      </c>
      <c r="I886" s="10">
        <v>800</v>
      </c>
      <c r="J886" s="8">
        <v>8</v>
      </c>
      <c r="K886" s="10">
        <f t="shared" si="13"/>
        <v>6400</v>
      </c>
      <c r="L886" s="7" t="s">
        <v>1401</v>
      </c>
      <c r="M886" s="11" t="s">
        <v>19</v>
      </c>
      <c r="N886" s="11" t="s">
        <v>26</v>
      </c>
      <c r="O886" s="12" t="s">
        <v>20</v>
      </c>
    </row>
    <row r="887" spans="1:15" x14ac:dyDescent="0.25">
      <c r="A887" s="7">
        <v>863</v>
      </c>
      <c r="B887" s="7"/>
      <c r="C887" s="7"/>
      <c r="D887" s="7" t="s">
        <v>127</v>
      </c>
      <c r="E887" s="7">
        <v>410020025</v>
      </c>
      <c r="F887" s="8">
        <v>2210</v>
      </c>
      <c r="G887" s="9" t="s">
        <v>1313</v>
      </c>
      <c r="H887" s="7" t="s">
        <v>17</v>
      </c>
      <c r="I887" s="10">
        <v>900</v>
      </c>
      <c r="J887" s="8">
        <v>72</v>
      </c>
      <c r="K887" s="10">
        <f t="shared" si="13"/>
        <v>64800</v>
      </c>
      <c r="L887" s="7" t="s">
        <v>1402</v>
      </c>
      <c r="M887" s="11" t="s">
        <v>19</v>
      </c>
      <c r="N887" s="11" t="s">
        <v>26</v>
      </c>
      <c r="O887" s="12" t="s">
        <v>20</v>
      </c>
    </row>
    <row r="888" spans="1:15" x14ac:dyDescent="0.25">
      <c r="A888" s="7">
        <v>864</v>
      </c>
      <c r="B888" s="7"/>
      <c r="C888" s="7"/>
      <c r="D888" s="7" t="s">
        <v>127</v>
      </c>
      <c r="E888" s="7">
        <v>450020090</v>
      </c>
      <c r="F888" s="8">
        <v>2210</v>
      </c>
      <c r="G888" s="9" t="s">
        <v>1403</v>
      </c>
      <c r="H888" s="7" t="s">
        <v>1246</v>
      </c>
      <c r="I888" s="10">
        <v>1000</v>
      </c>
      <c r="J888" s="8">
        <v>2</v>
      </c>
      <c r="K888" s="10">
        <f t="shared" si="13"/>
        <v>2000</v>
      </c>
      <c r="L888" s="7" t="s">
        <v>1404</v>
      </c>
      <c r="M888" s="11" t="s">
        <v>19</v>
      </c>
      <c r="N888" s="11" t="s">
        <v>26</v>
      </c>
      <c r="O888" s="12" t="s">
        <v>20</v>
      </c>
    </row>
    <row r="889" spans="1:15" x14ac:dyDescent="0.25">
      <c r="A889" s="7">
        <v>865</v>
      </c>
      <c r="B889" s="7"/>
      <c r="C889" s="7"/>
      <c r="D889" s="7" t="s">
        <v>127</v>
      </c>
      <c r="E889" s="7">
        <v>450020470</v>
      </c>
      <c r="F889" s="8">
        <v>2210</v>
      </c>
      <c r="G889" s="9" t="s">
        <v>1319</v>
      </c>
      <c r="H889" s="7" t="s">
        <v>582</v>
      </c>
      <c r="I889" s="10">
        <v>400</v>
      </c>
      <c r="J889" s="8">
        <v>600</v>
      </c>
      <c r="K889" s="10">
        <f t="shared" si="13"/>
        <v>240000</v>
      </c>
      <c r="L889" s="7" t="s">
        <v>1405</v>
      </c>
      <c r="M889" s="11" t="s">
        <v>19</v>
      </c>
      <c r="N889" s="11" t="s">
        <v>26</v>
      </c>
      <c r="O889" s="12" t="s">
        <v>20</v>
      </c>
    </row>
    <row r="890" spans="1:15" x14ac:dyDescent="0.25">
      <c r="A890" s="7">
        <v>866</v>
      </c>
      <c r="B890" s="7"/>
      <c r="C890" s="7" t="s">
        <v>1295</v>
      </c>
      <c r="D890" s="7" t="s">
        <v>127</v>
      </c>
      <c r="E890" s="7">
        <v>450021530</v>
      </c>
      <c r="F890" s="8">
        <v>2210</v>
      </c>
      <c r="G890" s="9" t="s">
        <v>1406</v>
      </c>
      <c r="H890" s="7" t="s">
        <v>1246</v>
      </c>
      <c r="I890" s="10">
        <v>18500</v>
      </c>
      <c r="J890" s="8">
        <v>24</v>
      </c>
      <c r="K890" s="10">
        <f t="shared" si="13"/>
        <v>444000</v>
      </c>
      <c r="L890" s="7" t="s">
        <v>1407</v>
      </c>
      <c r="M890" s="11" t="s">
        <v>19</v>
      </c>
      <c r="N890" s="11" t="s">
        <v>26</v>
      </c>
      <c r="O890" s="12" t="s">
        <v>20</v>
      </c>
    </row>
    <row r="891" spans="1:15" x14ac:dyDescent="0.25">
      <c r="A891" s="7">
        <v>867</v>
      </c>
      <c r="B891" s="7"/>
      <c r="C891" s="7" t="s">
        <v>1295</v>
      </c>
      <c r="D891" s="7" t="s">
        <v>127</v>
      </c>
      <c r="E891" s="7">
        <v>450021531</v>
      </c>
      <c r="F891" s="8">
        <v>2210</v>
      </c>
      <c r="G891" s="9" t="s">
        <v>1408</v>
      </c>
      <c r="H891" s="7" t="s">
        <v>17</v>
      </c>
      <c r="I891" s="10">
        <v>43000</v>
      </c>
      <c r="J891" s="8">
        <v>10</v>
      </c>
      <c r="K891" s="10">
        <f t="shared" si="13"/>
        <v>430000</v>
      </c>
      <c r="L891" s="7" t="s">
        <v>1409</v>
      </c>
      <c r="M891" s="11" t="s">
        <v>19</v>
      </c>
      <c r="N891" s="11" t="s">
        <v>26</v>
      </c>
      <c r="O891" s="12" t="s">
        <v>20</v>
      </c>
    </row>
    <row r="892" spans="1:15" x14ac:dyDescent="0.25">
      <c r="A892" s="7">
        <v>868</v>
      </c>
      <c r="B892" s="7"/>
      <c r="C892" s="7" t="s">
        <v>23</v>
      </c>
      <c r="D892" s="7" t="s">
        <v>127</v>
      </c>
      <c r="E892" s="7">
        <v>450021607</v>
      </c>
      <c r="F892" s="8">
        <v>2210</v>
      </c>
      <c r="G892" s="9" t="s">
        <v>1320</v>
      </c>
      <c r="H892" s="7" t="s">
        <v>1246</v>
      </c>
      <c r="I892" s="10">
        <v>6700</v>
      </c>
      <c r="J892" s="8">
        <v>240</v>
      </c>
      <c r="K892" s="10">
        <f t="shared" si="13"/>
        <v>1608000</v>
      </c>
      <c r="L892" s="7" t="s">
        <v>1410</v>
      </c>
      <c r="M892" s="11" t="s">
        <v>19</v>
      </c>
      <c r="N892" s="11" t="s">
        <v>26</v>
      </c>
      <c r="O892" s="12" t="s">
        <v>20</v>
      </c>
    </row>
    <row r="893" spans="1:15" x14ac:dyDescent="0.25">
      <c r="A893" s="7">
        <v>869</v>
      </c>
      <c r="B893" s="7"/>
      <c r="C893" s="7"/>
      <c r="D893" s="7" t="s">
        <v>127</v>
      </c>
      <c r="E893" s="7">
        <v>470100052</v>
      </c>
      <c r="F893" s="8">
        <v>2210</v>
      </c>
      <c r="G893" s="9" t="s">
        <v>1352</v>
      </c>
      <c r="H893" s="7" t="s">
        <v>1353</v>
      </c>
      <c r="I893" s="10">
        <v>20000</v>
      </c>
      <c r="J893" s="8">
        <v>48</v>
      </c>
      <c r="K893" s="10">
        <f t="shared" si="13"/>
        <v>960000</v>
      </c>
      <c r="L893" s="7" t="s">
        <v>1411</v>
      </c>
      <c r="M893" s="11" t="s">
        <v>19</v>
      </c>
      <c r="N893" s="11" t="s">
        <v>26</v>
      </c>
      <c r="O893" s="12" t="s">
        <v>20</v>
      </c>
    </row>
    <row r="894" spans="1:15" x14ac:dyDescent="0.25">
      <c r="A894" s="7">
        <v>870</v>
      </c>
      <c r="B894" s="7"/>
      <c r="C894" s="7"/>
      <c r="D894" s="7" t="s">
        <v>127</v>
      </c>
      <c r="E894" s="7">
        <v>470100110</v>
      </c>
      <c r="F894" s="8">
        <v>2210</v>
      </c>
      <c r="G894" s="9" t="s">
        <v>1412</v>
      </c>
      <c r="H894" s="7" t="s">
        <v>1353</v>
      </c>
      <c r="I894" s="10">
        <v>8000</v>
      </c>
      <c r="J894" s="8">
        <v>20</v>
      </c>
      <c r="K894" s="10">
        <f t="shared" si="13"/>
        <v>160000</v>
      </c>
      <c r="L894" s="7" t="s">
        <v>1413</v>
      </c>
      <c r="M894" s="11" t="s">
        <v>19</v>
      </c>
      <c r="N894" s="11" t="s">
        <v>26</v>
      </c>
      <c r="O894" s="12" t="s">
        <v>20</v>
      </c>
    </row>
    <row r="895" spans="1:15" x14ac:dyDescent="0.25">
      <c r="A895" s="7">
        <v>871</v>
      </c>
      <c r="B895" s="7"/>
      <c r="C895" s="7"/>
      <c r="D895" s="7" t="s">
        <v>130</v>
      </c>
      <c r="E895" s="7">
        <v>410021198</v>
      </c>
      <c r="F895" s="8">
        <v>2210</v>
      </c>
      <c r="G895" s="9" t="s">
        <v>1414</v>
      </c>
      <c r="H895" s="7" t="s">
        <v>17</v>
      </c>
      <c r="I895" s="10">
        <v>5000</v>
      </c>
      <c r="J895" s="8">
        <v>3</v>
      </c>
      <c r="K895" s="10">
        <f t="shared" si="13"/>
        <v>15000</v>
      </c>
      <c r="L895" s="7" t="s">
        <v>1415</v>
      </c>
      <c r="M895" s="11" t="s">
        <v>19</v>
      </c>
      <c r="N895" s="11" t="s">
        <v>26</v>
      </c>
      <c r="O895" s="12" t="s">
        <v>20</v>
      </c>
    </row>
    <row r="896" spans="1:15" x14ac:dyDescent="0.25">
      <c r="A896" s="7">
        <v>872</v>
      </c>
      <c r="B896" s="7"/>
      <c r="C896" s="7"/>
      <c r="D896" s="7" t="s">
        <v>130</v>
      </c>
      <c r="E896" s="7">
        <v>450010321</v>
      </c>
      <c r="F896" s="8">
        <v>2210</v>
      </c>
      <c r="G896" s="9" t="s">
        <v>1416</v>
      </c>
      <c r="H896" s="7" t="s">
        <v>17</v>
      </c>
      <c r="I896" s="10">
        <v>1500</v>
      </c>
      <c r="J896" s="8">
        <v>100</v>
      </c>
      <c r="K896" s="10">
        <f t="shared" si="13"/>
        <v>150000</v>
      </c>
      <c r="L896" s="7" t="s">
        <v>1417</v>
      </c>
      <c r="M896" s="11" t="s">
        <v>19</v>
      </c>
      <c r="N896" s="11" t="s">
        <v>26</v>
      </c>
      <c r="O896" s="12" t="s">
        <v>20</v>
      </c>
    </row>
    <row r="897" spans="1:15" x14ac:dyDescent="0.25">
      <c r="A897" s="7">
        <v>873</v>
      </c>
      <c r="B897" s="7"/>
      <c r="C897" s="7"/>
      <c r="D897" s="7" t="s">
        <v>130</v>
      </c>
      <c r="E897" s="7">
        <v>450010322</v>
      </c>
      <c r="F897" s="8">
        <v>2210</v>
      </c>
      <c r="G897" s="9" t="s">
        <v>1418</v>
      </c>
      <c r="H897" s="7" t="s">
        <v>17</v>
      </c>
      <c r="I897" s="10">
        <v>1500</v>
      </c>
      <c r="J897" s="8">
        <v>150</v>
      </c>
      <c r="K897" s="10">
        <f t="shared" si="13"/>
        <v>225000</v>
      </c>
      <c r="L897" s="7" t="s">
        <v>1417</v>
      </c>
      <c r="M897" s="11" t="s">
        <v>19</v>
      </c>
      <c r="N897" s="11" t="s">
        <v>26</v>
      </c>
      <c r="O897" s="12" t="s">
        <v>20</v>
      </c>
    </row>
    <row r="898" spans="1:15" x14ac:dyDescent="0.25">
      <c r="A898" s="7">
        <v>874</v>
      </c>
      <c r="B898" s="7"/>
      <c r="C898" s="7"/>
      <c r="D898" s="7" t="s">
        <v>130</v>
      </c>
      <c r="E898" s="7">
        <v>450010323</v>
      </c>
      <c r="F898" s="8">
        <v>2210</v>
      </c>
      <c r="G898" s="9" t="s">
        <v>1419</v>
      </c>
      <c r="H898" s="7" t="s">
        <v>17</v>
      </c>
      <c r="I898" s="10">
        <v>1500</v>
      </c>
      <c r="J898" s="8">
        <v>100</v>
      </c>
      <c r="K898" s="10">
        <f t="shared" si="13"/>
        <v>150000</v>
      </c>
      <c r="L898" s="7" t="s">
        <v>1417</v>
      </c>
      <c r="M898" s="11" t="s">
        <v>19</v>
      </c>
      <c r="N898" s="11" t="s">
        <v>26</v>
      </c>
      <c r="O898" s="12" t="s">
        <v>20</v>
      </c>
    </row>
    <row r="899" spans="1:15" x14ac:dyDescent="0.25">
      <c r="A899" s="7">
        <v>875</v>
      </c>
      <c r="B899" s="7"/>
      <c r="C899" s="7"/>
      <c r="D899" s="7" t="s">
        <v>130</v>
      </c>
      <c r="E899" s="7">
        <v>450010324</v>
      </c>
      <c r="F899" s="8">
        <v>2210</v>
      </c>
      <c r="G899" s="9" t="s">
        <v>1420</v>
      </c>
      <c r="H899" s="7" t="s">
        <v>17</v>
      </c>
      <c r="I899" s="10">
        <v>1500</v>
      </c>
      <c r="J899" s="8">
        <v>160</v>
      </c>
      <c r="K899" s="10">
        <f t="shared" si="13"/>
        <v>240000</v>
      </c>
      <c r="L899" s="7" t="s">
        <v>1417</v>
      </c>
      <c r="M899" s="11" t="s">
        <v>19</v>
      </c>
      <c r="N899" s="11" t="s">
        <v>26</v>
      </c>
      <c r="O899" s="12" t="s">
        <v>20</v>
      </c>
    </row>
    <row r="900" spans="1:15" x14ac:dyDescent="0.25">
      <c r="A900" s="7">
        <v>876</v>
      </c>
      <c r="B900" s="7"/>
      <c r="C900" s="7"/>
      <c r="D900" s="7" t="s">
        <v>130</v>
      </c>
      <c r="E900" s="7">
        <v>450010326</v>
      </c>
      <c r="F900" s="8">
        <v>2210</v>
      </c>
      <c r="G900" s="9" t="s">
        <v>1393</v>
      </c>
      <c r="H900" s="7" t="s">
        <v>17</v>
      </c>
      <c r="I900" s="10">
        <v>1500</v>
      </c>
      <c r="J900" s="8">
        <v>200</v>
      </c>
      <c r="K900" s="10">
        <f t="shared" si="13"/>
        <v>300000</v>
      </c>
      <c r="L900" s="7" t="s">
        <v>1417</v>
      </c>
      <c r="M900" s="11" t="s">
        <v>19</v>
      </c>
      <c r="N900" s="11" t="s">
        <v>26</v>
      </c>
      <c r="O900" s="12" t="s">
        <v>20</v>
      </c>
    </row>
    <row r="901" spans="1:15" x14ac:dyDescent="0.25">
      <c r="A901" s="7">
        <v>877</v>
      </c>
      <c r="B901" s="7"/>
      <c r="C901" s="7"/>
      <c r="D901" s="7" t="s">
        <v>130</v>
      </c>
      <c r="E901" s="7">
        <v>450020024</v>
      </c>
      <c r="F901" s="8">
        <v>2210</v>
      </c>
      <c r="G901" s="9" t="s">
        <v>1421</v>
      </c>
      <c r="H901" s="7" t="s">
        <v>17</v>
      </c>
      <c r="I901" s="10">
        <v>2000</v>
      </c>
      <c r="J901" s="8">
        <v>600</v>
      </c>
      <c r="K901" s="10">
        <f t="shared" si="13"/>
        <v>1200000</v>
      </c>
      <c r="L901" s="7" t="s">
        <v>1422</v>
      </c>
      <c r="M901" s="11" t="s">
        <v>19</v>
      </c>
      <c r="N901" s="11" t="s">
        <v>26</v>
      </c>
      <c r="O901" s="12" t="s">
        <v>20</v>
      </c>
    </row>
    <row r="902" spans="1:15" x14ac:dyDescent="0.25">
      <c r="A902" s="7">
        <v>878</v>
      </c>
      <c r="B902" s="7"/>
      <c r="C902" s="7"/>
      <c r="D902" s="7" t="s">
        <v>130</v>
      </c>
      <c r="E902" s="7">
        <v>450020057</v>
      </c>
      <c r="F902" s="8">
        <v>2210</v>
      </c>
      <c r="G902" s="9" t="s">
        <v>1423</v>
      </c>
      <c r="H902" s="7" t="s">
        <v>17</v>
      </c>
      <c r="I902" s="10">
        <v>75</v>
      </c>
      <c r="J902" s="8">
        <v>2400</v>
      </c>
      <c r="K902" s="10">
        <f t="shared" si="13"/>
        <v>180000</v>
      </c>
      <c r="L902" s="7" t="s">
        <v>1424</v>
      </c>
      <c r="M902" s="11" t="s">
        <v>19</v>
      </c>
      <c r="N902" s="11" t="s">
        <v>26</v>
      </c>
      <c r="O902" s="12" t="s">
        <v>20</v>
      </c>
    </row>
    <row r="903" spans="1:15" x14ac:dyDescent="0.25">
      <c r="A903" s="7">
        <v>879</v>
      </c>
      <c r="B903" s="7"/>
      <c r="C903" s="7"/>
      <c r="D903" s="7" t="s">
        <v>130</v>
      </c>
      <c r="E903" s="7">
        <v>450020075</v>
      </c>
      <c r="F903" s="8">
        <v>2210</v>
      </c>
      <c r="G903" s="9" t="s">
        <v>1425</v>
      </c>
      <c r="H903" s="7" t="s">
        <v>17</v>
      </c>
      <c r="I903" s="10">
        <v>50</v>
      </c>
      <c r="J903" s="8">
        <v>100</v>
      </c>
      <c r="K903" s="10">
        <f t="shared" si="13"/>
        <v>5000</v>
      </c>
      <c r="L903" s="7" t="s">
        <v>1426</v>
      </c>
      <c r="M903" s="11" t="s">
        <v>19</v>
      </c>
      <c r="N903" s="11" t="s">
        <v>26</v>
      </c>
      <c r="O903" s="12" t="s">
        <v>20</v>
      </c>
    </row>
    <row r="904" spans="1:15" x14ac:dyDescent="0.25">
      <c r="A904" s="7">
        <v>880</v>
      </c>
      <c r="B904" s="7"/>
      <c r="C904" s="7"/>
      <c r="D904" s="7" t="s">
        <v>130</v>
      </c>
      <c r="E904" s="7">
        <v>450020092</v>
      </c>
      <c r="F904" s="8">
        <v>2210</v>
      </c>
      <c r="G904" s="9" t="s">
        <v>1427</v>
      </c>
      <c r="H904" s="7" t="s">
        <v>17</v>
      </c>
      <c r="I904" s="10">
        <v>75</v>
      </c>
      <c r="J904" s="8">
        <v>400</v>
      </c>
      <c r="K904" s="10">
        <f t="shared" si="13"/>
        <v>30000</v>
      </c>
      <c r="L904" s="7" t="s">
        <v>1428</v>
      </c>
      <c r="M904" s="11" t="s">
        <v>19</v>
      </c>
      <c r="N904" s="11" t="s">
        <v>26</v>
      </c>
      <c r="O904" s="12" t="s">
        <v>20</v>
      </c>
    </row>
    <row r="905" spans="1:15" x14ac:dyDescent="0.25">
      <c r="A905" s="7">
        <v>881</v>
      </c>
      <c r="B905" s="7"/>
      <c r="C905" s="7"/>
      <c r="D905" s="7" t="s">
        <v>130</v>
      </c>
      <c r="E905" s="7">
        <v>450022012</v>
      </c>
      <c r="F905" s="8">
        <v>2210</v>
      </c>
      <c r="G905" s="9" t="s">
        <v>1429</v>
      </c>
      <c r="H905" s="7" t="s">
        <v>17</v>
      </c>
      <c r="I905" s="10">
        <v>200</v>
      </c>
      <c r="J905" s="8">
        <v>30</v>
      </c>
      <c r="K905" s="10">
        <f t="shared" si="13"/>
        <v>6000</v>
      </c>
      <c r="L905" s="7" t="s">
        <v>1430</v>
      </c>
      <c r="M905" s="11" t="s">
        <v>19</v>
      </c>
      <c r="N905" s="11" t="s">
        <v>26</v>
      </c>
      <c r="O905" s="12" t="s">
        <v>20</v>
      </c>
    </row>
    <row r="906" spans="1:15" x14ac:dyDescent="0.25">
      <c r="A906" s="7">
        <v>882</v>
      </c>
      <c r="B906" s="7"/>
      <c r="C906" s="7"/>
      <c r="D906" s="7" t="s">
        <v>130</v>
      </c>
      <c r="E906" s="7">
        <v>450022100</v>
      </c>
      <c r="F906" s="8">
        <v>2210</v>
      </c>
      <c r="G906" s="9" t="s">
        <v>1431</v>
      </c>
      <c r="H906" s="7" t="s">
        <v>17</v>
      </c>
      <c r="I906" s="10">
        <v>200</v>
      </c>
      <c r="J906" s="8">
        <v>30</v>
      </c>
      <c r="K906" s="10">
        <f t="shared" si="13"/>
        <v>6000</v>
      </c>
      <c r="L906" s="7" t="s">
        <v>1430</v>
      </c>
      <c r="M906" s="11" t="s">
        <v>19</v>
      </c>
      <c r="N906" s="11" t="s">
        <v>26</v>
      </c>
      <c r="O906" s="12" t="s">
        <v>20</v>
      </c>
    </row>
    <row r="907" spans="1:15" x14ac:dyDescent="0.25">
      <c r="A907" s="7">
        <v>883</v>
      </c>
      <c r="B907" s="7"/>
      <c r="C907" s="7"/>
      <c r="D907" s="7" t="s">
        <v>130</v>
      </c>
      <c r="E907" s="7">
        <v>450022101</v>
      </c>
      <c r="F907" s="8">
        <v>2210</v>
      </c>
      <c r="G907" s="9" t="s">
        <v>1432</v>
      </c>
      <c r="H907" s="7" t="s">
        <v>17</v>
      </c>
      <c r="I907" s="10">
        <v>200</v>
      </c>
      <c r="J907" s="8">
        <v>30</v>
      </c>
      <c r="K907" s="10">
        <f t="shared" si="13"/>
        <v>6000</v>
      </c>
      <c r="L907" s="7" t="s">
        <v>1430</v>
      </c>
      <c r="M907" s="11" t="s">
        <v>19</v>
      </c>
      <c r="N907" s="11" t="s">
        <v>26</v>
      </c>
      <c r="O907" s="12" t="s">
        <v>20</v>
      </c>
    </row>
    <row r="908" spans="1:15" x14ac:dyDescent="0.25">
      <c r="A908" s="7">
        <v>884</v>
      </c>
      <c r="B908" s="7"/>
      <c r="C908" s="7"/>
      <c r="D908" s="7" t="s">
        <v>130</v>
      </c>
      <c r="E908" s="7">
        <v>450022103</v>
      </c>
      <c r="F908" s="8">
        <v>2210</v>
      </c>
      <c r="G908" s="9" t="s">
        <v>1433</v>
      </c>
      <c r="H908" s="7" t="s">
        <v>17</v>
      </c>
      <c r="I908" s="10">
        <v>200</v>
      </c>
      <c r="J908" s="8">
        <v>30</v>
      </c>
      <c r="K908" s="10">
        <f t="shared" si="13"/>
        <v>6000</v>
      </c>
      <c r="L908" s="7" t="s">
        <v>1430</v>
      </c>
      <c r="M908" s="11" t="s">
        <v>19</v>
      </c>
      <c r="N908" s="11" t="s">
        <v>26</v>
      </c>
      <c r="O908" s="12" t="s">
        <v>20</v>
      </c>
    </row>
    <row r="909" spans="1:15" x14ac:dyDescent="0.25">
      <c r="A909" s="7">
        <v>885</v>
      </c>
      <c r="B909" s="7"/>
      <c r="C909" s="7"/>
      <c r="D909" s="7" t="s">
        <v>130</v>
      </c>
      <c r="E909" s="7">
        <v>450022105</v>
      </c>
      <c r="F909" s="8">
        <v>2210</v>
      </c>
      <c r="G909" s="9" t="s">
        <v>1434</v>
      </c>
      <c r="H909" s="7" t="s">
        <v>17</v>
      </c>
      <c r="I909" s="10">
        <v>200</v>
      </c>
      <c r="J909" s="8">
        <v>30</v>
      </c>
      <c r="K909" s="10">
        <f t="shared" si="13"/>
        <v>6000</v>
      </c>
      <c r="L909" s="7" t="s">
        <v>1430</v>
      </c>
      <c r="M909" s="11" t="s">
        <v>19</v>
      </c>
      <c r="N909" s="11" t="s">
        <v>26</v>
      </c>
      <c r="O909" s="12" t="s">
        <v>20</v>
      </c>
    </row>
    <row r="910" spans="1:15" x14ac:dyDescent="0.25">
      <c r="A910" s="7">
        <v>886</v>
      </c>
      <c r="B910" s="7"/>
      <c r="C910" s="7"/>
      <c r="D910" s="7" t="s">
        <v>130</v>
      </c>
      <c r="E910" s="7">
        <v>450022106</v>
      </c>
      <c r="F910" s="8">
        <v>2210</v>
      </c>
      <c r="G910" s="9" t="s">
        <v>1435</v>
      </c>
      <c r="H910" s="7" t="s">
        <v>17</v>
      </c>
      <c r="I910" s="10">
        <v>200</v>
      </c>
      <c r="J910" s="8">
        <v>30</v>
      </c>
      <c r="K910" s="10">
        <f t="shared" si="13"/>
        <v>6000</v>
      </c>
      <c r="L910" s="7" t="s">
        <v>1430</v>
      </c>
      <c r="M910" s="11" t="s">
        <v>19</v>
      </c>
      <c r="N910" s="11" t="s">
        <v>26</v>
      </c>
      <c r="O910" s="12" t="s">
        <v>20</v>
      </c>
    </row>
    <row r="911" spans="1:15" x14ac:dyDescent="0.25">
      <c r="A911" s="7">
        <v>887</v>
      </c>
      <c r="B911" s="7"/>
      <c r="C911" s="7"/>
      <c r="D911" s="7" t="s">
        <v>130</v>
      </c>
      <c r="E911" s="7">
        <v>450022107</v>
      </c>
      <c r="F911" s="8">
        <v>2210</v>
      </c>
      <c r="G911" s="9" t="s">
        <v>1436</v>
      </c>
      <c r="H911" s="7" t="s">
        <v>17</v>
      </c>
      <c r="I911" s="10">
        <v>200</v>
      </c>
      <c r="J911" s="8">
        <v>30</v>
      </c>
      <c r="K911" s="10">
        <f t="shared" si="13"/>
        <v>6000</v>
      </c>
      <c r="L911" s="7" t="s">
        <v>1430</v>
      </c>
      <c r="M911" s="11" t="s">
        <v>19</v>
      </c>
      <c r="N911" s="11" t="s">
        <v>26</v>
      </c>
      <c r="O911" s="12" t="s">
        <v>20</v>
      </c>
    </row>
    <row r="912" spans="1:15" x14ac:dyDescent="0.25">
      <c r="A912" s="7">
        <v>888</v>
      </c>
      <c r="B912" s="7"/>
      <c r="C912" s="7"/>
      <c r="D912" s="7" t="s">
        <v>130</v>
      </c>
      <c r="E912" s="7">
        <v>450022109</v>
      </c>
      <c r="F912" s="8">
        <v>2210</v>
      </c>
      <c r="G912" s="9" t="s">
        <v>1437</v>
      </c>
      <c r="H912" s="7" t="s">
        <v>17</v>
      </c>
      <c r="I912" s="10">
        <v>150</v>
      </c>
      <c r="J912" s="8">
        <v>30</v>
      </c>
      <c r="K912" s="10">
        <f t="shared" si="13"/>
        <v>4500</v>
      </c>
      <c r="L912" s="7" t="s">
        <v>1430</v>
      </c>
      <c r="M912" s="11" t="s">
        <v>19</v>
      </c>
      <c r="N912" s="11" t="s">
        <v>26</v>
      </c>
      <c r="O912" s="12" t="s">
        <v>20</v>
      </c>
    </row>
    <row r="913" spans="1:15" x14ac:dyDescent="0.25">
      <c r="A913" s="7">
        <v>889</v>
      </c>
      <c r="B913" s="7"/>
      <c r="C913" s="7"/>
      <c r="D913" s="7" t="s">
        <v>130</v>
      </c>
      <c r="E913" s="7">
        <v>450022110</v>
      </c>
      <c r="F913" s="8">
        <v>2210</v>
      </c>
      <c r="G913" s="9" t="s">
        <v>1438</v>
      </c>
      <c r="H913" s="7" t="s">
        <v>17</v>
      </c>
      <c r="I913" s="10">
        <v>200</v>
      </c>
      <c r="J913" s="8">
        <v>30</v>
      </c>
      <c r="K913" s="10">
        <f t="shared" si="13"/>
        <v>6000</v>
      </c>
      <c r="L913" s="7" t="s">
        <v>1439</v>
      </c>
      <c r="M913" s="11" t="s">
        <v>19</v>
      </c>
      <c r="N913" s="11" t="s">
        <v>26</v>
      </c>
      <c r="O913" s="12" t="s">
        <v>20</v>
      </c>
    </row>
    <row r="914" spans="1:15" x14ac:dyDescent="0.25">
      <c r="A914" s="7">
        <v>890</v>
      </c>
      <c r="B914" s="7"/>
      <c r="C914" s="7"/>
      <c r="D914" s="7" t="s">
        <v>130</v>
      </c>
      <c r="E914" s="7">
        <v>450022111</v>
      </c>
      <c r="F914" s="8">
        <v>2210</v>
      </c>
      <c r="G914" s="9" t="s">
        <v>1440</v>
      </c>
      <c r="H914" s="7" t="s">
        <v>17</v>
      </c>
      <c r="I914" s="10">
        <v>200</v>
      </c>
      <c r="J914" s="8">
        <v>30</v>
      </c>
      <c r="K914" s="10">
        <f t="shared" si="13"/>
        <v>6000</v>
      </c>
      <c r="L914" s="7" t="s">
        <v>1439</v>
      </c>
      <c r="M914" s="11" t="s">
        <v>19</v>
      </c>
      <c r="N914" s="11" t="s">
        <v>26</v>
      </c>
      <c r="O914" s="12" t="s">
        <v>20</v>
      </c>
    </row>
    <row r="915" spans="1:15" x14ac:dyDescent="0.25">
      <c r="A915" s="7">
        <v>891</v>
      </c>
      <c r="B915" s="7"/>
      <c r="C915" s="7"/>
      <c r="D915" s="7" t="s">
        <v>130</v>
      </c>
      <c r="E915" s="7">
        <v>460040200</v>
      </c>
      <c r="F915" s="8">
        <v>2210</v>
      </c>
      <c r="G915" s="9" t="s">
        <v>1441</v>
      </c>
      <c r="H915" s="7" t="s">
        <v>582</v>
      </c>
      <c r="I915" s="10">
        <v>8000</v>
      </c>
      <c r="J915" s="8">
        <v>24</v>
      </c>
      <c r="K915" s="10">
        <f t="shared" si="13"/>
        <v>192000</v>
      </c>
      <c r="L915" s="7" t="s">
        <v>1442</v>
      </c>
      <c r="M915" s="11" t="s">
        <v>19</v>
      </c>
      <c r="N915" s="11" t="s">
        <v>26</v>
      </c>
      <c r="O915" s="12" t="s">
        <v>20</v>
      </c>
    </row>
    <row r="916" spans="1:15" x14ac:dyDescent="0.25">
      <c r="A916" s="7">
        <v>892</v>
      </c>
      <c r="B916" s="7"/>
      <c r="C916" s="7"/>
      <c r="D916" s="7" t="s">
        <v>130</v>
      </c>
      <c r="E916" s="7">
        <v>460040240</v>
      </c>
      <c r="F916" s="8">
        <v>2210</v>
      </c>
      <c r="G916" s="9" t="s">
        <v>1443</v>
      </c>
      <c r="H916" s="7" t="s">
        <v>582</v>
      </c>
      <c r="I916" s="10">
        <v>9000</v>
      </c>
      <c r="J916" s="8">
        <v>24</v>
      </c>
      <c r="K916" s="10">
        <f t="shared" si="13"/>
        <v>216000</v>
      </c>
      <c r="L916" s="7" t="s">
        <v>1442</v>
      </c>
      <c r="M916" s="11" t="s">
        <v>19</v>
      </c>
      <c r="N916" s="11" t="s">
        <v>26</v>
      </c>
      <c r="O916" s="12" t="s">
        <v>20</v>
      </c>
    </row>
    <row r="917" spans="1:15" x14ac:dyDescent="0.25">
      <c r="A917" s="7">
        <v>893</v>
      </c>
      <c r="B917" s="7"/>
      <c r="C917" s="7"/>
      <c r="D917" s="7" t="s">
        <v>1051</v>
      </c>
      <c r="E917" s="7">
        <v>410020024</v>
      </c>
      <c r="F917" s="8">
        <v>2210</v>
      </c>
      <c r="G917" s="9" t="s">
        <v>1312</v>
      </c>
      <c r="H917" s="7" t="s">
        <v>17</v>
      </c>
      <c r="I917" s="10">
        <v>750</v>
      </c>
      <c r="J917" s="8">
        <v>2</v>
      </c>
      <c r="K917" s="10">
        <f t="shared" si="13"/>
        <v>1500</v>
      </c>
      <c r="L917" s="7" t="s">
        <v>1444</v>
      </c>
      <c r="M917" s="11" t="s">
        <v>19</v>
      </c>
      <c r="N917" s="11" t="s">
        <v>26</v>
      </c>
      <c r="O917" s="12" t="s">
        <v>20</v>
      </c>
    </row>
    <row r="918" spans="1:15" x14ac:dyDescent="0.25">
      <c r="A918" s="7">
        <v>894</v>
      </c>
      <c r="B918" s="7"/>
      <c r="C918" s="7"/>
      <c r="D918" s="7" t="s">
        <v>1051</v>
      </c>
      <c r="E918" s="7">
        <v>410020025</v>
      </c>
      <c r="F918" s="8">
        <v>2210</v>
      </c>
      <c r="G918" s="9" t="s">
        <v>1313</v>
      </c>
      <c r="H918" s="7" t="s">
        <v>17</v>
      </c>
      <c r="I918" s="10">
        <v>850</v>
      </c>
      <c r="J918" s="8">
        <v>15</v>
      </c>
      <c r="K918" s="10">
        <f t="shared" si="13"/>
        <v>12750</v>
      </c>
      <c r="L918" s="7" t="s">
        <v>1445</v>
      </c>
      <c r="M918" s="11" t="s">
        <v>19</v>
      </c>
      <c r="N918" s="11" t="s">
        <v>26</v>
      </c>
      <c r="O918" s="12" t="s">
        <v>20</v>
      </c>
    </row>
    <row r="919" spans="1:15" x14ac:dyDescent="0.25">
      <c r="A919" s="7">
        <v>895</v>
      </c>
      <c r="B919" s="7"/>
      <c r="C919" s="7"/>
      <c r="D919" s="7" t="s">
        <v>1051</v>
      </c>
      <c r="E919" s="7">
        <v>450010321</v>
      </c>
      <c r="F919" s="8">
        <v>2210</v>
      </c>
      <c r="G919" s="9" t="s">
        <v>1416</v>
      </c>
      <c r="H919" s="7" t="s">
        <v>17</v>
      </c>
      <c r="I919" s="10">
        <v>1700</v>
      </c>
      <c r="J919" s="8">
        <v>10</v>
      </c>
      <c r="K919" s="10">
        <f t="shared" si="13"/>
        <v>17000</v>
      </c>
      <c r="L919" s="7" t="s">
        <v>1445</v>
      </c>
      <c r="M919" s="11" t="s">
        <v>19</v>
      </c>
      <c r="N919" s="11" t="s">
        <v>26</v>
      </c>
      <c r="O919" s="12" t="s">
        <v>20</v>
      </c>
    </row>
    <row r="920" spans="1:15" x14ac:dyDescent="0.25">
      <c r="A920" s="7">
        <v>896</v>
      </c>
      <c r="B920" s="7"/>
      <c r="C920" s="7"/>
      <c r="D920" s="7" t="s">
        <v>1051</v>
      </c>
      <c r="E920" s="7">
        <v>450010322</v>
      </c>
      <c r="F920" s="8">
        <v>2210</v>
      </c>
      <c r="G920" s="9" t="s">
        <v>1418</v>
      </c>
      <c r="H920" s="7" t="s">
        <v>17</v>
      </c>
      <c r="I920" s="10">
        <v>1700</v>
      </c>
      <c r="J920" s="8">
        <v>10</v>
      </c>
      <c r="K920" s="10">
        <f t="shared" si="13"/>
        <v>17000</v>
      </c>
      <c r="L920" s="7" t="s">
        <v>1445</v>
      </c>
      <c r="M920" s="11" t="s">
        <v>19</v>
      </c>
      <c r="N920" s="11" t="s">
        <v>26</v>
      </c>
      <c r="O920" s="12" t="s">
        <v>20</v>
      </c>
    </row>
    <row r="921" spans="1:15" x14ac:dyDescent="0.25">
      <c r="A921" s="7">
        <v>897</v>
      </c>
      <c r="B921" s="7"/>
      <c r="C921" s="7"/>
      <c r="D921" s="7" t="s">
        <v>1051</v>
      </c>
      <c r="E921" s="7">
        <v>450010323</v>
      </c>
      <c r="F921" s="8">
        <v>2210</v>
      </c>
      <c r="G921" s="9" t="s">
        <v>1419</v>
      </c>
      <c r="H921" s="7" t="s">
        <v>17</v>
      </c>
      <c r="I921" s="10">
        <v>1700</v>
      </c>
      <c r="J921" s="8">
        <v>10</v>
      </c>
      <c r="K921" s="10">
        <f t="shared" ref="K921:K984" si="14">+I921*J921</f>
        <v>17000</v>
      </c>
      <c r="L921" s="7" t="s">
        <v>1445</v>
      </c>
      <c r="M921" s="11" t="s">
        <v>19</v>
      </c>
      <c r="N921" s="11" t="s">
        <v>26</v>
      </c>
      <c r="O921" s="12" t="s">
        <v>20</v>
      </c>
    </row>
    <row r="922" spans="1:15" x14ac:dyDescent="0.25">
      <c r="A922" s="7">
        <v>898</v>
      </c>
      <c r="B922" s="7"/>
      <c r="C922" s="7"/>
      <c r="D922" s="7" t="s">
        <v>1051</v>
      </c>
      <c r="E922" s="7">
        <v>450020160</v>
      </c>
      <c r="F922" s="8">
        <v>2210</v>
      </c>
      <c r="G922" s="9" t="s">
        <v>1341</v>
      </c>
      <c r="H922" s="7" t="s">
        <v>1342</v>
      </c>
      <c r="I922" s="10">
        <v>1900</v>
      </c>
      <c r="J922" s="8">
        <v>3</v>
      </c>
      <c r="K922" s="10">
        <f t="shared" si="14"/>
        <v>5700</v>
      </c>
      <c r="L922" s="7" t="s">
        <v>1446</v>
      </c>
      <c r="M922" s="11" t="s">
        <v>19</v>
      </c>
      <c r="N922" s="11" t="s">
        <v>26</v>
      </c>
      <c r="O922" s="12" t="s">
        <v>20</v>
      </c>
    </row>
    <row r="923" spans="1:15" x14ac:dyDescent="0.25">
      <c r="A923" s="7">
        <v>899</v>
      </c>
      <c r="B923" s="7"/>
      <c r="C923" s="7"/>
      <c r="D923" s="7" t="s">
        <v>1051</v>
      </c>
      <c r="E923" s="7">
        <v>450020470</v>
      </c>
      <c r="F923" s="8">
        <v>2210</v>
      </c>
      <c r="G923" s="9" t="s">
        <v>1319</v>
      </c>
      <c r="H923" s="7" t="s">
        <v>582</v>
      </c>
      <c r="I923" s="10">
        <v>520</v>
      </c>
      <c r="J923" s="8">
        <v>100</v>
      </c>
      <c r="K923" s="10">
        <f t="shared" si="14"/>
        <v>52000</v>
      </c>
      <c r="L923" s="7" t="s">
        <v>1446</v>
      </c>
      <c r="M923" s="11" t="s">
        <v>19</v>
      </c>
      <c r="N923" s="11" t="s">
        <v>26</v>
      </c>
      <c r="O923" s="12" t="s">
        <v>20</v>
      </c>
    </row>
    <row r="924" spans="1:15" x14ac:dyDescent="0.25">
      <c r="A924" s="7">
        <v>900</v>
      </c>
      <c r="B924" s="7"/>
      <c r="C924" s="7"/>
      <c r="D924" s="7" t="s">
        <v>1051</v>
      </c>
      <c r="E924" s="7">
        <v>450020810</v>
      </c>
      <c r="F924" s="8">
        <v>2210</v>
      </c>
      <c r="G924" s="9" t="s">
        <v>1358</v>
      </c>
      <c r="H924" s="7" t="s">
        <v>1359</v>
      </c>
      <c r="I924" s="10">
        <v>875</v>
      </c>
      <c r="J924" s="8">
        <v>10</v>
      </c>
      <c r="K924" s="10">
        <f t="shared" si="14"/>
        <v>8750</v>
      </c>
      <c r="L924" s="7" t="s">
        <v>1446</v>
      </c>
      <c r="M924" s="11" t="s">
        <v>19</v>
      </c>
      <c r="N924" s="11" t="s">
        <v>26</v>
      </c>
      <c r="O924" s="12" t="s">
        <v>20</v>
      </c>
    </row>
    <row r="925" spans="1:15" x14ac:dyDescent="0.25">
      <c r="A925" s="7">
        <v>901</v>
      </c>
      <c r="B925" s="7"/>
      <c r="C925" s="7"/>
      <c r="D925" s="7" t="s">
        <v>27</v>
      </c>
      <c r="E925" s="7">
        <v>410020024</v>
      </c>
      <c r="F925" s="8">
        <v>2210</v>
      </c>
      <c r="G925" s="9" t="s">
        <v>1312</v>
      </c>
      <c r="H925" s="7" t="s">
        <v>17</v>
      </c>
      <c r="I925" s="10">
        <v>652</v>
      </c>
      <c r="J925" s="8">
        <v>50</v>
      </c>
      <c r="K925" s="10">
        <f t="shared" si="14"/>
        <v>32600</v>
      </c>
      <c r="L925" s="7" t="s">
        <v>1447</v>
      </c>
      <c r="M925" s="11" t="s">
        <v>19</v>
      </c>
      <c r="N925" s="11" t="s">
        <v>26</v>
      </c>
      <c r="O925" s="12" t="s">
        <v>20</v>
      </c>
    </row>
    <row r="926" spans="1:15" x14ac:dyDescent="0.25">
      <c r="A926" s="7">
        <v>902</v>
      </c>
      <c r="B926" s="7"/>
      <c r="C926" s="7"/>
      <c r="D926" s="7" t="s">
        <v>27</v>
      </c>
      <c r="E926" s="7">
        <v>410020025</v>
      </c>
      <c r="F926" s="8">
        <v>2210</v>
      </c>
      <c r="G926" s="9" t="s">
        <v>1313</v>
      </c>
      <c r="H926" s="7" t="s">
        <v>17</v>
      </c>
      <c r="I926" s="10">
        <v>779</v>
      </c>
      <c r="J926" s="8">
        <v>320</v>
      </c>
      <c r="K926" s="10">
        <f t="shared" si="14"/>
        <v>249280</v>
      </c>
      <c r="L926" s="7" t="s">
        <v>1447</v>
      </c>
      <c r="M926" s="11" t="s">
        <v>19</v>
      </c>
      <c r="N926" s="11" t="s">
        <v>26</v>
      </c>
      <c r="O926" s="12" t="s">
        <v>20</v>
      </c>
    </row>
    <row r="927" spans="1:15" x14ac:dyDescent="0.25">
      <c r="A927" s="7">
        <v>903</v>
      </c>
      <c r="B927" s="7"/>
      <c r="C927" s="7"/>
      <c r="D927" s="7" t="s">
        <v>27</v>
      </c>
      <c r="E927" s="7">
        <v>410020065</v>
      </c>
      <c r="F927" s="8">
        <v>2210</v>
      </c>
      <c r="G927" s="9" t="s">
        <v>1314</v>
      </c>
      <c r="H927" s="7" t="s">
        <v>17</v>
      </c>
      <c r="I927" s="10">
        <v>200</v>
      </c>
      <c r="J927" s="8">
        <v>5</v>
      </c>
      <c r="K927" s="10">
        <f t="shared" si="14"/>
        <v>1000</v>
      </c>
      <c r="L927" s="7" t="s">
        <v>1448</v>
      </c>
      <c r="M927" s="11" t="s">
        <v>19</v>
      </c>
      <c r="N927" s="11" t="s">
        <v>26</v>
      </c>
      <c r="O927" s="12" t="s">
        <v>20</v>
      </c>
    </row>
    <row r="928" spans="1:15" x14ac:dyDescent="0.25">
      <c r="A928" s="7">
        <v>904</v>
      </c>
      <c r="B928" s="7"/>
      <c r="C928" s="7"/>
      <c r="D928" s="7" t="s">
        <v>27</v>
      </c>
      <c r="E928" s="7">
        <v>450010900</v>
      </c>
      <c r="F928" s="8">
        <v>2210</v>
      </c>
      <c r="G928" s="9" t="s">
        <v>1449</v>
      </c>
      <c r="H928" s="7" t="s">
        <v>582</v>
      </c>
      <c r="I928" s="10">
        <v>1000</v>
      </c>
      <c r="J928" s="8">
        <v>80</v>
      </c>
      <c r="K928" s="10">
        <f t="shared" si="14"/>
        <v>80000</v>
      </c>
      <c r="L928" s="7" t="s">
        <v>1450</v>
      </c>
      <c r="M928" s="11" t="s">
        <v>19</v>
      </c>
      <c r="N928" s="11" t="s">
        <v>26</v>
      </c>
      <c r="O928" s="12" t="s">
        <v>20</v>
      </c>
    </row>
    <row r="929" spans="1:15" x14ac:dyDescent="0.25">
      <c r="A929" s="7">
        <v>905</v>
      </c>
      <c r="B929" s="7"/>
      <c r="C929" s="7"/>
      <c r="D929" s="7" t="s">
        <v>27</v>
      </c>
      <c r="E929" s="7">
        <v>450011017</v>
      </c>
      <c r="F929" s="8">
        <v>2210</v>
      </c>
      <c r="G929" s="9" t="s">
        <v>1451</v>
      </c>
      <c r="H929" s="7" t="s">
        <v>1246</v>
      </c>
      <c r="I929" s="10">
        <v>300</v>
      </c>
      <c r="J929" s="8">
        <v>4800</v>
      </c>
      <c r="K929" s="10">
        <f t="shared" si="14"/>
        <v>1440000</v>
      </c>
      <c r="L929" s="7" t="s">
        <v>1452</v>
      </c>
      <c r="M929" s="11" t="s">
        <v>19</v>
      </c>
      <c r="N929" s="11" t="s">
        <v>26</v>
      </c>
      <c r="O929" s="12" t="s">
        <v>20</v>
      </c>
    </row>
    <row r="930" spans="1:15" x14ac:dyDescent="0.25">
      <c r="A930" s="7">
        <v>906</v>
      </c>
      <c r="B930" s="7"/>
      <c r="C930" s="7" t="s">
        <v>1290</v>
      </c>
      <c r="D930" s="7" t="s">
        <v>27</v>
      </c>
      <c r="E930" s="7">
        <v>450020084</v>
      </c>
      <c r="F930" s="8">
        <v>2210</v>
      </c>
      <c r="G930" s="9" t="s">
        <v>1453</v>
      </c>
      <c r="H930" s="7" t="s">
        <v>17</v>
      </c>
      <c r="I930" s="10">
        <v>7000</v>
      </c>
      <c r="J930" s="8">
        <v>60</v>
      </c>
      <c r="K930" s="10">
        <f t="shared" si="14"/>
        <v>420000</v>
      </c>
      <c r="L930" s="7" t="s">
        <v>1454</v>
      </c>
      <c r="M930" s="11" t="s">
        <v>19</v>
      </c>
      <c r="N930" s="11" t="s">
        <v>26</v>
      </c>
      <c r="O930" s="12" t="s">
        <v>20</v>
      </c>
    </row>
    <row r="931" spans="1:15" x14ac:dyDescent="0.25">
      <c r="A931" s="7">
        <v>907</v>
      </c>
      <c r="B931" s="7"/>
      <c r="C931" s="7"/>
      <c r="D931" s="7" t="s">
        <v>27</v>
      </c>
      <c r="E931" s="7">
        <v>450020160</v>
      </c>
      <c r="F931" s="8">
        <v>2210</v>
      </c>
      <c r="G931" s="9" t="s">
        <v>1341</v>
      </c>
      <c r="H931" s="7" t="s">
        <v>1342</v>
      </c>
      <c r="I931" s="10">
        <v>1800</v>
      </c>
      <c r="J931" s="8">
        <v>1000</v>
      </c>
      <c r="K931" s="10">
        <f t="shared" si="14"/>
        <v>1800000</v>
      </c>
      <c r="L931" s="7" t="s">
        <v>1454</v>
      </c>
      <c r="M931" s="11" t="s">
        <v>19</v>
      </c>
      <c r="N931" s="11" t="s">
        <v>26</v>
      </c>
      <c r="O931" s="12" t="s">
        <v>20</v>
      </c>
    </row>
    <row r="932" spans="1:15" x14ac:dyDescent="0.25">
      <c r="A932" s="7">
        <v>908</v>
      </c>
      <c r="B932" s="7"/>
      <c r="C932" s="7"/>
      <c r="D932" s="7" t="s">
        <v>27</v>
      </c>
      <c r="E932" s="7">
        <v>450020160</v>
      </c>
      <c r="F932" s="8">
        <v>2210</v>
      </c>
      <c r="G932" s="9" t="s">
        <v>1341</v>
      </c>
      <c r="H932" s="7" t="s">
        <v>1342</v>
      </c>
      <c r="I932" s="10">
        <v>1800</v>
      </c>
      <c r="J932" s="8">
        <v>10</v>
      </c>
      <c r="K932" s="10">
        <f t="shared" si="14"/>
        <v>18000</v>
      </c>
      <c r="L932" s="7" t="s">
        <v>1454</v>
      </c>
      <c r="M932" s="11" t="s">
        <v>19</v>
      </c>
      <c r="N932" s="11" t="s">
        <v>26</v>
      </c>
      <c r="O932" s="12" t="s">
        <v>20</v>
      </c>
    </row>
    <row r="933" spans="1:15" x14ac:dyDescent="0.25">
      <c r="A933" s="7">
        <v>909</v>
      </c>
      <c r="B933" s="7"/>
      <c r="C933" s="7"/>
      <c r="D933" s="7" t="s">
        <v>27</v>
      </c>
      <c r="E933" s="7">
        <v>450020470</v>
      </c>
      <c r="F933" s="8">
        <v>2210</v>
      </c>
      <c r="G933" s="9" t="s">
        <v>1319</v>
      </c>
      <c r="H933" s="7" t="s">
        <v>582</v>
      </c>
      <c r="I933" s="10">
        <v>2000</v>
      </c>
      <c r="J933" s="8">
        <v>10400</v>
      </c>
      <c r="K933" s="10">
        <f t="shared" si="14"/>
        <v>20800000</v>
      </c>
      <c r="L933" s="7" t="s">
        <v>1455</v>
      </c>
      <c r="M933" s="11" t="s">
        <v>19</v>
      </c>
      <c r="N933" s="11" t="s">
        <v>26</v>
      </c>
      <c r="O933" s="12" t="s">
        <v>20</v>
      </c>
    </row>
    <row r="934" spans="1:15" x14ac:dyDescent="0.25">
      <c r="A934" s="7">
        <v>910</v>
      </c>
      <c r="B934" s="7"/>
      <c r="C934" s="7"/>
      <c r="D934" s="7" t="s">
        <v>27</v>
      </c>
      <c r="E934" s="7">
        <v>450021520</v>
      </c>
      <c r="F934" s="8">
        <v>2210</v>
      </c>
      <c r="G934" s="9" t="s">
        <v>1456</v>
      </c>
      <c r="H934" s="7" t="s">
        <v>582</v>
      </c>
      <c r="I934" s="10">
        <v>5000</v>
      </c>
      <c r="J934" s="8">
        <v>10000</v>
      </c>
      <c r="K934" s="10">
        <f t="shared" si="14"/>
        <v>50000000</v>
      </c>
      <c r="L934" s="7" t="s">
        <v>1457</v>
      </c>
      <c r="M934" s="11" t="s">
        <v>19</v>
      </c>
      <c r="N934" s="11" t="s">
        <v>26</v>
      </c>
      <c r="O934" s="12" t="s">
        <v>20</v>
      </c>
    </row>
    <row r="935" spans="1:15" x14ac:dyDescent="0.25">
      <c r="A935" s="7">
        <v>911</v>
      </c>
      <c r="B935" s="7"/>
      <c r="C935" s="7"/>
      <c r="D935" s="7" t="s">
        <v>27</v>
      </c>
      <c r="E935" s="7">
        <v>470100090</v>
      </c>
      <c r="F935" s="8">
        <v>2210</v>
      </c>
      <c r="G935" s="9" t="s">
        <v>1458</v>
      </c>
      <c r="H935" s="7" t="s">
        <v>1353</v>
      </c>
      <c r="I935" s="10">
        <v>300</v>
      </c>
      <c r="J935" s="8">
        <v>4000</v>
      </c>
      <c r="K935" s="10">
        <f t="shared" si="14"/>
        <v>1200000</v>
      </c>
      <c r="L935" s="7" t="s">
        <v>1459</v>
      </c>
      <c r="M935" s="11" t="s">
        <v>19</v>
      </c>
      <c r="N935" s="11" t="s">
        <v>26</v>
      </c>
      <c r="O935" s="12" t="s">
        <v>20</v>
      </c>
    </row>
    <row r="936" spans="1:15" x14ac:dyDescent="0.25">
      <c r="A936" s="7">
        <v>912</v>
      </c>
      <c r="B936" s="7"/>
      <c r="C936" s="7"/>
      <c r="D936" s="7" t="s">
        <v>27</v>
      </c>
      <c r="E936" s="7">
        <v>470100110</v>
      </c>
      <c r="F936" s="8">
        <v>2210</v>
      </c>
      <c r="G936" s="9" t="s">
        <v>1412</v>
      </c>
      <c r="H936" s="7" t="s">
        <v>1353</v>
      </c>
      <c r="I936" s="10">
        <v>2000</v>
      </c>
      <c r="J936" s="8">
        <v>10</v>
      </c>
      <c r="K936" s="10">
        <f t="shared" si="14"/>
        <v>20000</v>
      </c>
      <c r="L936" s="7" t="s">
        <v>1460</v>
      </c>
      <c r="M936" s="11" t="s">
        <v>19</v>
      </c>
      <c r="N936" s="11" t="s">
        <v>26</v>
      </c>
      <c r="O936" s="12" t="s">
        <v>20</v>
      </c>
    </row>
    <row r="937" spans="1:15" x14ac:dyDescent="0.25">
      <c r="A937" s="7">
        <v>913</v>
      </c>
      <c r="B937" s="7"/>
      <c r="C937" s="7"/>
      <c r="D937" s="7" t="s">
        <v>27</v>
      </c>
      <c r="E937" s="7">
        <v>480051364</v>
      </c>
      <c r="F937" s="8">
        <v>2210</v>
      </c>
      <c r="G937" s="9" t="s">
        <v>1461</v>
      </c>
      <c r="H937" s="7" t="s">
        <v>1246</v>
      </c>
      <c r="I937" s="10">
        <v>7000</v>
      </c>
      <c r="J937" s="8">
        <v>200</v>
      </c>
      <c r="K937" s="10">
        <f t="shared" si="14"/>
        <v>1400000</v>
      </c>
      <c r="L937" s="7" t="s">
        <v>1462</v>
      </c>
      <c r="M937" s="11" t="s">
        <v>19</v>
      </c>
      <c r="N937" s="11" t="s">
        <v>26</v>
      </c>
      <c r="O937" s="12" t="s">
        <v>20</v>
      </c>
    </row>
    <row r="938" spans="1:15" x14ac:dyDescent="0.25">
      <c r="A938" s="7">
        <v>914</v>
      </c>
      <c r="B938" s="7"/>
      <c r="C938" s="7"/>
      <c r="D938" s="7" t="s">
        <v>27</v>
      </c>
      <c r="E938" s="7">
        <v>480051364</v>
      </c>
      <c r="F938" s="8">
        <v>2210</v>
      </c>
      <c r="G938" s="9" t="s">
        <v>1461</v>
      </c>
      <c r="H938" s="7" t="s">
        <v>1246</v>
      </c>
      <c r="I938" s="10">
        <v>7900</v>
      </c>
      <c r="J938" s="8">
        <v>80</v>
      </c>
      <c r="K938" s="10">
        <f t="shared" si="14"/>
        <v>632000</v>
      </c>
      <c r="L938" s="7" t="s">
        <v>1454</v>
      </c>
      <c r="M938" s="11" t="s">
        <v>19</v>
      </c>
      <c r="N938" s="11" t="s">
        <v>26</v>
      </c>
      <c r="O938" s="12" t="s">
        <v>20</v>
      </c>
    </row>
    <row r="939" spans="1:15" x14ac:dyDescent="0.25">
      <c r="A939" s="7">
        <v>915</v>
      </c>
      <c r="B939" s="7"/>
      <c r="C939" s="7"/>
      <c r="D939" s="7" t="s">
        <v>27</v>
      </c>
      <c r="E939" s="7">
        <v>480051367</v>
      </c>
      <c r="F939" s="8">
        <v>2210</v>
      </c>
      <c r="G939" s="9" t="s">
        <v>1463</v>
      </c>
      <c r="H939" s="7" t="s">
        <v>1246</v>
      </c>
      <c r="I939" s="10">
        <v>1300</v>
      </c>
      <c r="J939" s="8">
        <v>100</v>
      </c>
      <c r="K939" s="10">
        <f t="shared" si="14"/>
        <v>130000</v>
      </c>
      <c r="L939" s="7" t="s">
        <v>1464</v>
      </c>
      <c r="M939" s="11" t="s">
        <v>19</v>
      </c>
      <c r="N939" s="11" t="s">
        <v>26</v>
      </c>
      <c r="O939" s="12" t="s">
        <v>20</v>
      </c>
    </row>
    <row r="940" spans="1:15" x14ac:dyDescent="0.25">
      <c r="A940" s="7">
        <v>916</v>
      </c>
      <c r="B940" s="7"/>
      <c r="C940" s="7"/>
      <c r="D940" s="7" t="s">
        <v>821</v>
      </c>
      <c r="E940" s="7">
        <v>410020025</v>
      </c>
      <c r="F940" s="8">
        <v>2210</v>
      </c>
      <c r="G940" s="9" t="s">
        <v>1313</v>
      </c>
      <c r="H940" s="7" t="s">
        <v>17</v>
      </c>
      <c r="I940" s="10">
        <v>800</v>
      </c>
      <c r="J940" s="8">
        <v>10</v>
      </c>
      <c r="K940" s="10">
        <f t="shared" si="14"/>
        <v>8000</v>
      </c>
      <c r="L940" s="7" t="s">
        <v>1465</v>
      </c>
      <c r="M940" s="11" t="s">
        <v>19</v>
      </c>
      <c r="N940" s="11" t="s">
        <v>26</v>
      </c>
      <c r="O940" s="12" t="s">
        <v>20</v>
      </c>
    </row>
    <row r="941" spans="1:15" x14ac:dyDescent="0.25">
      <c r="A941" s="7">
        <v>917</v>
      </c>
      <c r="B941" s="7"/>
      <c r="C941" s="7"/>
      <c r="D941" s="7" t="s">
        <v>821</v>
      </c>
      <c r="E941" s="7">
        <v>410020065</v>
      </c>
      <c r="F941" s="8">
        <v>2210</v>
      </c>
      <c r="G941" s="9" t="s">
        <v>1314</v>
      </c>
      <c r="H941" s="7" t="s">
        <v>17</v>
      </c>
      <c r="I941" s="10">
        <v>45</v>
      </c>
      <c r="J941" s="8">
        <v>100</v>
      </c>
      <c r="K941" s="10">
        <f t="shared" si="14"/>
        <v>4500</v>
      </c>
      <c r="L941" s="7" t="s">
        <v>1466</v>
      </c>
      <c r="M941" s="11" t="s">
        <v>19</v>
      </c>
      <c r="N941" s="11" t="s">
        <v>26</v>
      </c>
      <c r="O941" s="12" t="s">
        <v>20</v>
      </c>
    </row>
    <row r="942" spans="1:15" x14ac:dyDescent="0.25">
      <c r="A942" s="7">
        <v>918</v>
      </c>
      <c r="B942" s="7"/>
      <c r="C942" s="7"/>
      <c r="D942" s="7" t="s">
        <v>821</v>
      </c>
      <c r="E942" s="7">
        <v>410020066</v>
      </c>
      <c r="F942" s="8">
        <v>2210</v>
      </c>
      <c r="G942" s="9" t="s">
        <v>1315</v>
      </c>
      <c r="H942" s="7" t="s">
        <v>17</v>
      </c>
      <c r="I942" s="10">
        <v>40</v>
      </c>
      <c r="J942" s="8">
        <v>100</v>
      </c>
      <c r="K942" s="10">
        <f t="shared" si="14"/>
        <v>4000</v>
      </c>
      <c r="L942" s="7" t="s">
        <v>1467</v>
      </c>
      <c r="M942" s="11" t="s">
        <v>19</v>
      </c>
      <c r="N942" s="11" t="s">
        <v>26</v>
      </c>
      <c r="O942" s="12" t="s">
        <v>20</v>
      </c>
    </row>
    <row r="943" spans="1:15" x14ac:dyDescent="0.25">
      <c r="A943" s="7">
        <v>919</v>
      </c>
      <c r="B943" s="7"/>
      <c r="C943" s="7"/>
      <c r="D943" s="7" t="s">
        <v>821</v>
      </c>
      <c r="E943" s="7">
        <v>450020085</v>
      </c>
      <c r="F943" s="8">
        <v>2210</v>
      </c>
      <c r="G943" s="9" t="s">
        <v>1318</v>
      </c>
      <c r="H943" s="7" t="s">
        <v>17</v>
      </c>
      <c r="I943" s="10">
        <v>5</v>
      </c>
      <c r="J943" s="8">
        <v>36000</v>
      </c>
      <c r="K943" s="10">
        <f t="shared" si="14"/>
        <v>180000</v>
      </c>
      <c r="L943" s="7" t="s">
        <v>1468</v>
      </c>
      <c r="M943" s="11" t="s">
        <v>19</v>
      </c>
      <c r="N943" s="11" t="s">
        <v>26</v>
      </c>
      <c r="O943" s="12" t="s">
        <v>20</v>
      </c>
    </row>
    <row r="944" spans="1:15" x14ac:dyDescent="0.25">
      <c r="A944" s="7">
        <v>920</v>
      </c>
      <c r="B944" s="7"/>
      <c r="C944" s="7"/>
      <c r="D944" s="7" t="s">
        <v>821</v>
      </c>
      <c r="E944" s="7">
        <v>450020470</v>
      </c>
      <c r="F944" s="8">
        <v>2210</v>
      </c>
      <c r="G944" s="9" t="s">
        <v>1319</v>
      </c>
      <c r="H944" s="7" t="s">
        <v>582</v>
      </c>
      <c r="I944" s="10">
        <v>1500</v>
      </c>
      <c r="J944" s="8">
        <v>300</v>
      </c>
      <c r="K944" s="10">
        <f t="shared" si="14"/>
        <v>450000</v>
      </c>
      <c r="L944" s="7" t="s">
        <v>1469</v>
      </c>
      <c r="M944" s="11" t="s">
        <v>19</v>
      </c>
      <c r="N944" s="11" t="s">
        <v>26</v>
      </c>
      <c r="O944" s="12" t="s">
        <v>20</v>
      </c>
    </row>
    <row r="945" spans="1:15" x14ac:dyDescent="0.25">
      <c r="A945" s="7">
        <v>921</v>
      </c>
      <c r="B945" s="7"/>
      <c r="C945" s="7"/>
      <c r="D945" s="7" t="s">
        <v>821</v>
      </c>
      <c r="E945" s="7">
        <v>470100030</v>
      </c>
      <c r="F945" s="8">
        <v>2210</v>
      </c>
      <c r="G945" s="9" t="s">
        <v>1470</v>
      </c>
      <c r="H945" s="7" t="s">
        <v>1353</v>
      </c>
      <c r="I945" s="10">
        <v>18674</v>
      </c>
      <c r="J945" s="8">
        <v>2</v>
      </c>
      <c r="K945" s="10">
        <f t="shared" si="14"/>
        <v>37348</v>
      </c>
      <c r="L945" s="7" t="s">
        <v>1466</v>
      </c>
      <c r="M945" s="11" t="s">
        <v>19</v>
      </c>
      <c r="N945" s="11" t="s">
        <v>26</v>
      </c>
      <c r="O945" s="12" t="s">
        <v>20</v>
      </c>
    </row>
    <row r="946" spans="1:15" x14ac:dyDescent="0.25">
      <c r="A946" s="7">
        <v>922</v>
      </c>
      <c r="B946" s="7"/>
      <c r="C946" s="7"/>
      <c r="D946" s="7" t="s">
        <v>821</v>
      </c>
      <c r="E946" s="7">
        <v>470100030</v>
      </c>
      <c r="F946" s="8">
        <v>2210</v>
      </c>
      <c r="G946" s="9" t="s">
        <v>1470</v>
      </c>
      <c r="H946" s="7" t="s">
        <v>1353</v>
      </c>
      <c r="I946" s="10">
        <v>18674</v>
      </c>
      <c r="J946" s="8">
        <v>2</v>
      </c>
      <c r="K946" s="10">
        <f t="shared" si="14"/>
        <v>37348</v>
      </c>
      <c r="L946" s="7" t="s">
        <v>1466</v>
      </c>
      <c r="M946" s="11" t="s">
        <v>19</v>
      </c>
      <c r="N946" s="11" t="s">
        <v>26</v>
      </c>
      <c r="O946" s="12" t="s">
        <v>20</v>
      </c>
    </row>
    <row r="947" spans="1:15" x14ac:dyDescent="0.25">
      <c r="A947" s="7">
        <v>923</v>
      </c>
      <c r="B947" s="7"/>
      <c r="C947" s="7"/>
      <c r="D947" s="7" t="s">
        <v>821</v>
      </c>
      <c r="E947" s="7">
        <v>470100030</v>
      </c>
      <c r="F947" s="8">
        <v>2210</v>
      </c>
      <c r="G947" s="9" t="s">
        <v>1470</v>
      </c>
      <c r="H947" s="7" t="s">
        <v>1353</v>
      </c>
      <c r="I947" s="10">
        <v>18674</v>
      </c>
      <c r="J947" s="8">
        <v>2</v>
      </c>
      <c r="K947" s="10">
        <f t="shared" si="14"/>
        <v>37348</v>
      </c>
      <c r="L947" s="7" t="s">
        <v>1466</v>
      </c>
      <c r="M947" s="11" t="s">
        <v>19</v>
      </c>
      <c r="N947" s="11" t="s">
        <v>26</v>
      </c>
      <c r="O947" s="12" t="s">
        <v>20</v>
      </c>
    </row>
    <row r="948" spans="1:15" x14ac:dyDescent="0.25">
      <c r="A948" s="7">
        <v>924</v>
      </c>
      <c r="B948" s="7"/>
      <c r="C948" s="7"/>
      <c r="D948" s="7" t="s">
        <v>429</v>
      </c>
      <c r="E948" s="7">
        <v>410020025</v>
      </c>
      <c r="F948" s="8">
        <v>2210</v>
      </c>
      <c r="G948" s="9" t="s">
        <v>1313</v>
      </c>
      <c r="H948" s="7" t="s">
        <v>17</v>
      </c>
      <c r="I948" s="10">
        <v>779</v>
      </c>
      <c r="J948" s="8">
        <v>15</v>
      </c>
      <c r="K948" s="10">
        <f t="shared" si="14"/>
        <v>11685</v>
      </c>
      <c r="L948" s="7" t="s">
        <v>1471</v>
      </c>
      <c r="M948" s="11" t="s">
        <v>19</v>
      </c>
      <c r="N948" s="11" t="s">
        <v>26</v>
      </c>
      <c r="O948" s="12" t="s">
        <v>20</v>
      </c>
    </row>
    <row r="949" spans="1:15" x14ac:dyDescent="0.25">
      <c r="A949" s="7">
        <v>925</v>
      </c>
      <c r="B949" s="7"/>
      <c r="C949" s="7"/>
      <c r="D949" s="7" t="s">
        <v>429</v>
      </c>
      <c r="E949" s="7">
        <v>410020066</v>
      </c>
      <c r="F949" s="8">
        <v>2210</v>
      </c>
      <c r="G949" s="9" t="s">
        <v>1315</v>
      </c>
      <c r="H949" s="7" t="s">
        <v>17</v>
      </c>
      <c r="I949" s="10">
        <v>3975</v>
      </c>
      <c r="J949" s="8">
        <v>100</v>
      </c>
      <c r="K949" s="10">
        <f t="shared" si="14"/>
        <v>397500</v>
      </c>
      <c r="L949" s="7" t="s">
        <v>1472</v>
      </c>
      <c r="M949" s="11" t="s">
        <v>19</v>
      </c>
      <c r="N949" s="11" t="s">
        <v>26</v>
      </c>
      <c r="O949" s="12" t="s">
        <v>20</v>
      </c>
    </row>
    <row r="950" spans="1:15" x14ac:dyDescent="0.25">
      <c r="A950" s="7">
        <v>926</v>
      </c>
      <c r="B950" s="7"/>
      <c r="C950" s="7"/>
      <c r="D950" s="7" t="s">
        <v>429</v>
      </c>
      <c r="E950" s="7">
        <v>450020160</v>
      </c>
      <c r="F950" s="8">
        <v>2210</v>
      </c>
      <c r="G950" s="9" t="s">
        <v>1341</v>
      </c>
      <c r="H950" s="7" t="s">
        <v>1342</v>
      </c>
      <c r="I950" s="10">
        <v>1800</v>
      </c>
      <c r="J950" s="8">
        <v>6</v>
      </c>
      <c r="K950" s="10">
        <f t="shared" si="14"/>
        <v>10800</v>
      </c>
      <c r="L950" s="7" t="s">
        <v>1473</v>
      </c>
      <c r="M950" s="11" t="s">
        <v>19</v>
      </c>
      <c r="N950" s="11" t="s">
        <v>26</v>
      </c>
      <c r="O950" s="12" t="s">
        <v>20</v>
      </c>
    </row>
    <row r="951" spans="1:15" x14ac:dyDescent="0.25">
      <c r="A951" s="7">
        <v>927</v>
      </c>
      <c r="B951" s="7"/>
      <c r="C951" s="7"/>
      <c r="D951" s="7" t="s">
        <v>429</v>
      </c>
      <c r="E951" s="7">
        <v>450020360</v>
      </c>
      <c r="F951" s="8">
        <v>2210</v>
      </c>
      <c r="G951" s="9" t="s">
        <v>1474</v>
      </c>
      <c r="H951" s="7" t="s">
        <v>582</v>
      </c>
      <c r="I951" s="10">
        <v>3000</v>
      </c>
      <c r="J951" s="8">
        <v>1</v>
      </c>
      <c r="K951" s="10">
        <f t="shared" si="14"/>
        <v>3000</v>
      </c>
      <c r="L951" s="7" t="s">
        <v>1475</v>
      </c>
      <c r="M951" s="11" t="s">
        <v>19</v>
      </c>
      <c r="N951" s="11" t="s">
        <v>26</v>
      </c>
      <c r="O951" s="12" t="s">
        <v>20</v>
      </c>
    </row>
    <row r="952" spans="1:15" x14ac:dyDescent="0.25">
      <c r="A952" s="7">
        <v>928</v>
      </c>
      <c r="B952" s="7"/>
      <c r="C952" s="7"/>
      <c r="D952" s="7" t="s">
        <v>429</v>
      </c>
      <c r="E952" s="7">
        <v>450020470</v>
      </c>
      <c r="F952" s="8">
        <v>2210</v>
      </c>
      <c r="G952" s="9" t="s">
        <v>1319</v>
      </c>
      <c r="H952" s="7" t="s">
        <v>582</v>
      </c>
      <c r="I952" s="10">
        <v>300</v>
      </c>
      <c r="J952" s="8">
        <v>180</v>
      </c>
      <c r="K952" s="10">
        <f t="shared" si="14"/>
        <v>54000</v>
      </c>
      <c r="L952" s="7" t="s">
        <v>1476</v>
      </c>
      <c r="M952" s="11" t="s">
        <v>19</v>
      </c>
      <c r="N952" s="11" t="s">
        <v>26</v>
      </c>
      <c r="O952" s="12" t="s">
        <v>20</v>
      </c>
    </row>
    <row r="953" spans="1:15" x14ac:dyDescent="0.25">
      <c r="A953" s="7">
        <v>929</v>
      </c>
      <c r="B953" s="7"/>
      <c r="C953" s="7"/>
      <c r="D953" s="7" t="s">
        <v>429</v>
      </c>
      <c r="E953" s="7">
        <v>450020810</v>
      </c>
      <c r="F953" s="8">
        <v>2210</v>
      </c>
      <c r="G953" s="9" t="s">
        <v>1358</v>
      </c>
      <c r="H953" s="7" t="s">
        <v>1359</v>
      </c>
      <c r="I953" s="10">
        <v>730</v>
      </c>
      <c r="J953" s="8">
        <v>3</v>
      </c>
      <c r="K953" s="10">
        <f t="shared" si="14"/>
        <v>2190</v>
      </c>
      <c r="L953" s="7" t="s">
        <v>1477</v>
      </c>
      <c r="M953" s="11" t="s">
        <v>19</v>
      </c>
      <c r="N953" s="11" t="s">
        <v>26</v>
      </c>
      <c r="O953" s="12" t="s">
        <v>20</v>
      </c>
    </row>
    <row r="954" spans="1:15" x14ac:dyDescent="0.25">
      <c r="A954" s="7">
        <v>930</v>
      </c>
      <c r="B954" s="7"/>
      <c r="C954" s="7"/>
      <c r="D954" s="7" t="s">
        <v>44</v>
      </c>
      <c r="E954" s="7">
        <v>410020024</v>
      </c>
      <c r="F954" s="8">
        <v>2210</v>
      </c>
      <c r="G954" s="9" t="s">
        <v>1312</v>
      </c>
      <c r="H954" s="7" t="s">
        <v>17</v>
      </c>
      <c r="I954" s="10">
        <v>702</v>
      </c>
      <c r="J954" s="8">
        <v>2</v>
      </c>
      <c r="K954" s="10">
        <f t="shared" si="14"/>
        <v>1404</v>
      </c>
      <c r="L954" s="7" t="s">
        <v>1478</v>
      </c>
      <c r="M954" s="11" t="s">
        <v>19</v>
      </c>
      <c r="N954" s="11" t="s">
        <v>26</v>
      </c>
      <c r="O954" s="12" t="s">
        <v>20</v>
      </c>
    </row>
    <row r="955" spans="1:15" x14ac:dyDescent="0.25">
      <c r="A955" s="7">
        <v>931</v>
      </c>
      <c r="B955" s="7"/>
      <c r="C955" s="7"/>
      <c r="D955" s="7" t="s">
        <v>44</v>
      </c>
      <c r="E955" s="7">
        <v>410020025</v>
      </c>
      <c r="F955" s="8">
        <v>2210</v>
      </c>
      <c r="G955" s="9" t="s">
        <v>1313</v>
      </c>
      <c r="H955" s="7" t="s">
        <v>17</v>
      </c>
      <c r="I955" s="10">
        <v>702</v>
      </c>
      <c r="J955" s="8">
        <v>20</v>
      </c>
      <c r="K955" s="10">
        <f t="shared" si="14"/>
        <v>14040</v>
      </c>
      <c r="L955" s="7" t="s">
        <v>1313</v>
      </c>
      <c r="M955" s="11" t="s">
        <v>19</v>
      </c>
      <c r="N955" s="11" t="s">
        <v>26</v>
      </c>
      <c r="O955" s="12" t="s">
        <v>20</v>
      </c>
    </row>
    <row r="956" spans="1:15" x14ac:dyDescent="0.25">
      <c r="A956" s="7">
        <v>932</v>
      </c>
      <c r="B956" s="7"/>
      <c r="C956" s="7"/>
      <c r="D956" s="7" t="s">
        <v>44</v>
      </c>
      <c r="E956" s="7">
        <v>410020065</v>
      </c>
      <c r="F956" s="8">
        <v>2210</v>
      </c>
      <c r="G956" s="9" t="s">
        <v>1314</v>
      </c>
      <c r="H956" s="7" t="s">
        <v>17</v>
      </c>
      <c r="I956" s="10">
        <v>175</v>
      </c>
      <c r="J956" s="8">
        <v>200</v>
      </c>
      <c r="K956" s="10">
        <f t="shared" si="14"/>
        <v>35000</v>
      </c>
      <c r="L956" s="7" t="s">
        <v>1314</v>
      </c>
      <c r="M956" s="11" t="s">
        <v>19</v>
      </c>
      <c r="N956" s="11" t="s">
        <v>26</v>
      </c>
      <c r="O956" s="12" t="s">
        <v>20</v>
      </c>
    </row>
    <row r="957" spans="1:15" x14ac:dyDescent="0.25">
      <c r="A957" s="7">
        <v>933</v>
      </c>
      <c r="B957" s="7"/>
      <c r="C957" s="7"/>
      <c r="D957" s="7" t="s">
        <v>44</v>
      </c>
      <c r="E957" s="7">
        <v>410020066</v>
      </c>
      <c r="F957" s="8">
        <v>2210</v>
      </c>
      <c r="G957" s="9" t="s">
        <v>1315</v>
      </c>
      <c r="H957" s="7" t="s">
        <v>17</v>
      </c>
      <c r="I957" s="10">
        <v>160</v>
      </c>
      <c r="J957" s="8">
        <v>200</v>
      </c>
      <c r="K957" s="10">
        <f t="shared" si="14"/>
        <v>32000</v>
      </c>
      <c r="L957" s="7" t="s">
        <v>1315</v>
      </c>
      <c r="M957" s="11" t="s">
        <v>19</v>
      </c>
      <c r="N957" s="11" t="s">
        <v>26</v>
      </c>
      <c r="O957" s="12" t="s">
        <v>20</v>
      </c>
    </row>
    <row r="958" spans="1:15" x14ac:dyDescent="0.25">
      <c r="A958" s="7">
        <v>934</v>
      </c>
      <c r="B958" s="7"/>
      <c r="C958" s="7"/>
      <c r="D958" s="7" t="s">
        <v>44</v>
      </c>
      <c r="E958" s="7">
        <v>440010402</v>
      </c>
      <c r="F958" s="8">
        <v>2210</v>
      </c>
      <c r="G958" s="9" t="s">
        <v>1479</v>
      </c>
      <c r="H958" s="7" t="s">
        <v>582</v>
      </c>
      <c r="I958" s="10">
        <v>1490</v>
      </c>
      <c r="J958" s="8">
        <v>2</v>
      </c>
      <c r="K958" s="10">
        <f t="shared" si="14"/>
        <v>2980</v>
      </c>
      <c r="L958" s="7" t="s">
        <v>1480</v>
      </c>
      <c r="M958" s="11" t="s">
        <v>19</v>
      </c>
      <c r="N958" s="11" t="s">
        <v>26</v>
      </c>
      <c r="O958" s="12" t="s">
        <v>20</v>
      </c>
    </row>
    <row r="959" spans="1:15" x14ac:dyDescent="0.25">
      <c r="A959" s="7">
        <v>935</v>
      </c>
      <c r="B959" s="7"/>
      <c r="C959" s="7"/>
      <c r="D959" s="7" t="s">
        <v>44</v>
      </c>
      <c r="E959" s="7">
        <v>450010320</v>
      </c>
      <c r="F959" s="8">
        <v>2210</v>
      </c>
      <c r="G959" s="9" t="s">
        <v>1481</v>
      </c>
      <c r="H959" s="7" t="s">
        <v>582</v>
      </c>
      <c r="I959" s="10">
        <v>1150</v>
      </c>
      <c r="J959" s="8">
        <v>1</v>
      </c>
      <c r="K959" s="10">
        <f t="shared" si="14"/>
        <v>1150</v>
      </c>
      <c r="L959" s="7" t="s">
        <v>1482</v>
      </c>
      <c r="M959" s="11" t="s">
        <v>19</v>
      </c>
      <c r="N959" s="11" t="s">
        <v>26</v>
      </c>
      <c r="O959" s="12" t="s">
        <v>20</v>
      </c>
    </row>
    <row r="960" spans="1:15" x14ac:dyDescent="0.25">
      <c r="A960" s="7">
        <v>936</v>
      </c>
      <c r="B960" s="7"/>
      <c r="C960" s="7"/>
      <c r="D960" s="7" t="s">
        <v>44</v>
      </c>
      <c r="E960" s="7">
        <v>450020085</v>
      </c>
      <c r="F960" s="8">
        <v>2210</v>
      </c>
      <c r="G960" s="9" t="s">
        <v>1318</v>
      </c>
      <c r="H960" s="7" t="s">
        <v>17</v>
      </c>
      <c r="I960" s="10">
        <v>209</v>
      </c>
      <c r="J960" s="8">
        <v>6</v>
      </c>
      <c r="K960" s="10">
        <f t="shared" si="14"/>
        <v>1254</v>
      </c>
      <c r="L960" s="7" t="s">
        <v>1483</v>
      </c>
      <c r="M960" s="11" t="s">
        <v>19</v>
      </c>
      <c r="N960" s="11" t="s">
        <v>26</v>
      </c>
      <c r="O960" s="12" t="s">
        <v>20</v>
      </c>
    </row>
    <row r="961" spans="1:15" x14ac:dyDescent="0.25">
      <c r="A961" s="7">
        <v>937</v>
      </c>
      <c r="B961" s="7"/>
      <c r="C961" s="7"/>
      <c r="D961" s="7" t="s">
        <v>44</v>
      </c>
      <c r="E961" s="7">
        <v>450020160</v>
      </c>
      <c r="F961" s="8">
        <v>2210</v>
      </c>
      <c r="G961" s="9" t="s">
        <v>1341</v>
      </c>
      <c r="H961" s="7" t="s">
        <v>1342</v>
      </c>
      <c r="I961" s="10">
        <v>1800</v>
      </c>
      <c r="J961" s="8">
        <v>5</v>
      </c>
      <c r="K961" s="10">
        <f t="shared" si="14"/>
        <v>9000</v>
      </c>
      <c r="L961" s="7" t="s">
        <v>1341</v>
      </c>
      <c r="M961" s="11" t="s">
        <v>19</v>
      </c>
      <c r="N961" s="11" t="s">
        <v>26</v>
      </c>
      <c r="O961" s="12" t="s">
        <v>20</v>
      </c>
    </row>
    <row r="962" spans="1:15" x14ac:dyDescent="0.25">
      <c r="A962" s="7">
        <v>938</v>
      </c>
      <c r="B962" s="7"/>
      <c r="C962" s="7"/>
      <c r="D962" s="7" t="s">
        <v>44</v>
      </c>
      <c r="E962" s="7">
        <v>450020470</v>
      </c>
      <c r="F962" s="8">
        <v>2210</v>
      </c>
      <c r="G962" s="9" t="s">
        <v>1319</v>
      </c>
      <c r="H962" s="7" t="s">
        <v>582</v>
      </c>
      <c r="I962" s="10">
        <v>290</v>
      </c>
      <c r="J962" s="8">
        <v>650</v>
      </c>
      <c r="K962" s="10">
        <f t="shared" si="14"/>
        <v>188500</v>
      </c>
      <c r="L962" s="7" t="s">
        <v>1484</v>
      </c>
      <c r="M962" s="11" t="s">
        <v>19</v>
      </c>
      <c r="N962" s="11" t="s">
        <v>26</v>
      </c>
      <c r="O962" s="12" t="s">
        <v>20</v>
      </c>
    </row>
    <row r="963" spans="1:15" x14ac:dyDescent="0.25">
      <c r="A963" s="7">
        <v>939</v>
      </c>
      <c r="B963" s="7"/>
      <c r="C963" s="7"/>
      <c r="D963" s="7" t="s">
        <v>44</v>
      </c>
      <c r="E963" s="7">
        <v>450020810</v>
      </c>
      <c r="F963" s="8">
        <v>2210</v>
      </c>
      <c r="G963" s="9" t="s">
        <v>1358</v>
      </c>
      <c r="H963" s="7" t="s">
        <v>1359</v>
      </c>
      <c r="I963" s="10">
        <v>730</v>
      </c>
      <c r="J963" s="8">
        <v>10</v>
      </c>
      <c r="K963" s="10">
        <f t="shared" si="14"/>
        <v>7300</v>
      </c>
      <c r="L963" s="7" t="s">
        <v>1485</v>
      </c>
      <c r="M963" s="11" t="s">
        <v>19</v>
      </c>
      <c r="N963" s="11" t="s">
        <v>26</v>
      </c>
      <c r="O963" s="12" t="s">
        <v>20</v>
      </c>
    </row>
    <row r="964" spans="1:15" x14ac:dyDescent="0.25">
      <c r="A964" s="7">
        <v>940</v>
      </c>
      <c r="B964" s="7"/>
      <c r="C964" s="7"/>
      <c r="D964" s="7" t="s">
        <v>95</v>
      </c>
      <c r="E964" s="7">
        <v>410020021</v>
      </c>
      <c r="F964" s="8">
        <v>2210</v>
      </c>
      <c r="G964" s="9" t="s">
        <v>1486</v>
      </c>
      <c r="H964" s="7" t="s">
        <v>17</v>
      </c>
      <c r="I964" s="10">
        <v>2000</v>
      </c>
      <c r="J964" s="8">
        <v>2</v>
      </c>
      <c r="K964" s="10">
        <f t="shared" si="14"/>
        <v>4000</v>
      </c>
      <c r="L964" s="7" t="s">
        <v>1487</v>
      </c>
      <c r="M964" s="11" t="s">
        <v>19</v>
      </c>
      <c r="N964" s="11" t="s">
        <v>26</v>
      </c>
      <c r="O964" s="12" t="s">
        <v>20</v>
      </c>
    </row>
    <row r="965" spans="1:15" x14ac:dyDescent="0.25">
      <c r="A965" s="7">
        <v>941</v>
      </c>
      <c r="B965" s="7"/>
      <c r="C965" s="7"/>
      <c r="D965" s="7" t="s">
        <v>95</v>
      </c>
      <c r="E965" s="7">
        <v>410020024</v>
      </c>
      <c r="F965" s="8">
        <v>2210</v>
      </c>
      <c r="G965" s="9" t="s">
        <v>1312</v>
      </c>
      <c r="H965" s="7" t="s">
        <v>17</v>
      </c>
      <c r="I965" s="10">
        <v>900</v>
      </c>
      <c r="J965" s="8">
        <v>24</v>
      </c>
      <c r="K965" s="10">
        <f t="shared" si="14"/>
        <v>21600</v>
      </c>
      <c r="L965" s="7" t="s">
        <v>1488</v>
      </c>
      <c r="M965" s="11" t="s">
        <v>19</v>
      </c>
      <c r="N965" s="11" t="s">
        <v>26</v>
      </c>
      <c r="O965" s="12" t="s">
        <v>20</v>
      </c>
    </row>
    <row r="966" spans="1:15" x14ac:dyDescent="0.25">
      <c r="A966" s="7">
        <v>942</v>
      </c>
      <c r="B966" s="7"/>
      <c r="C966" s="7"/>
      <c r="D966" s="7" t="s">
        <v>95</v>
      </c>
      <c r="E966" s="7">
        <v>410020025</v>
      </c>
      <c r="F966" s="8">
        <v>2210</v>
      </c>
      <c r="G966" s="9" t="s">
        <v>1313</v>
      </c>
      <c r="H966" s="7" t="s">
        <v>17</v>
      </c>
      <c r="I966" s="10">
        <v>900</v>
      </c>
      <c r="J966" s="8">
        <v>6</v>
      </c>
      <c r="K966" s="10">
        <f t="shared" si="14"/>
        <v>5400</v>
      </c>
      <c r="L966" s="7" t="s">
        <v>1135</v>
      </c>
      <c r="M966" s="11" t="s">
        <v>19</v>
      </c>
      <c r="N966" s="11" t="s">
        <v>26</v>
      </c>
      <c r="O966" s="12" t="s">
        <v>20</v>
      </c>
    </row>
    <row r="967" spans="1:15" x14ac:dyDescent="0.25">
      <c r="A967" s="7">
        <v>943</v>
      </c>
      <c r="B967" s="7"/>
      <c r="C967" s="7"/>
      <c r="D967" s="7" t="s">
        <v>95</v>
      </c>
      <c r="E967" s="7">
        <v>410020025</v>
      </c>
      <c r="F967" s="8">
        <v>2210</v>
      </c>
      <c r="G967" s="9" t="s">
        <v>1313</v>
      </c>
      <c r="H967" s="7" t="s">
        <v>17</v>
      </c>
      <c r="I967" s="10">
        <v>2000</v>
      </c>
      <c r="J967" s="8">
        <v>2</v>
      </c>
      <c r="K967" s="10">
        <f t="shared" si="14"/>
        <v>4000</v>
      </c>
      <c r="L967" s="7" t="s">
        <v>1489</v>
      </c>
      <c r="M967" s="11" t="s">
        <v>19</v>
      </c>
      <c r="N967" s="11" t="s">
        <v>26</v>
      </c>
      <c r="O967" s="12" t="s">
        <v>20</v>
      </c>
    </row>
    <row r="968" spans="1:15" x14ac:dyDescent="0.25">
      <c r="A968" s="7">
        <v>944</v>
      </c>
      <c r="B968" s="7"/>
      <c r="C968" s="7"/>
      <c r="D968" s="7" t="s">
        <v>95</v>
      </c>
      <c r="E968" s="7">
        <v>410020065</v>
      </c>
      <c r="F968" s="8">
        <v>2210</v>
      </c>
      <c r="G968" s="9" t="s">
        <v>1314</v>
      </c>
      <c r="H968" s="7" t="s">
        <v>17</v>
      </c>
      <c r="I968" s="10">
        <v>350</v>
      </c>
      <c r="J968" s="8">
        <v>50</v>
      </c>
      <c r="K968" s="10">
        <f t="shared" si="14"/>
        <v>17500</v>
      </c>
      <c r="L968" s="7" t="s">
        <v>1490</v>
      </c>
      <c r="M968" s="11" t="s">
        <v>19</v>
      </c>
      <c r="N968" s="11" t="s">
        <v>26</v>
      </c>
      <c r="O968" s="12" t="s">
        <v>20</v>
      </c>
    </row>
    <row r="969" spans="1:15" x14ac:dyDescent="0.25">
      <c r="A969" s="7">
        <v>945</v>
      </c>
      <c r="B969" s="7"/>
      <c r="C969" s="7"/>
      <c r="D969" s="7" t="s">
        <v>95</v>
      </c>
      <c r="E969" s="7">
        <v>410020065</v>
      </c>
      <c r="F969" s="8">
        <v>2210</v>
      </c>
      <c r="G969" s="9" t="s">
        <v>1314</v>
      </c>
      <c r="H969" s="7" t="s">
        <v>17</v>
      </c>
      <c r="I969" s="10">
        <v>350</v>
      </c>
      <c r="J969" s="8">
        <v>50</v>
      </c>
      <c r="K969" s="10">
        <f t="shared" si="14"/>
        <v>17500</v>
      </c>
      <c r="L969" s="7" t="s">
        <v>1490</v>
      </c>
      <c r="M969" s="11" t="s">
        <v>19</v>
      </c>
      <c r="N969" s="11" t="s">
        <v>26</v>
      </c>
      <c r="O969" s="12" t="s">
        <v>20</v>
      </c>
    </row>
    <row r="970" spans="1:15" x14ac:dyDescent="0.25">
      <c r="A970" s="7">
        <v>946</v>
      </c>
      <c r="B970" s="7"/>
      <c r="C970" s="7"/>
      <c r="D970" s="7" t="s">
        <v>95</v>
      </c>
      <c r="E970" s="7">
        <v>410020227</v>
      </c>
      <c r="F970" s="8">
        <v>2210</v>
      </c>
      <c r="G970" s="9" t="s">
        <v>1491</v>
      </c>
      <c r="H970" s="7" t="s">
        <v>17</v>
      </c>
      <c r="I970" s="10">
        <v>450</v>
      </c>
      <c r="J970" s="8">
        <v>10</v>
      </c>
      <c r="K970" s="10">
        <f t="shared" si="14"/>
        <v>4500</v>
      </c>
      <c r="L970" s="7" t="s">
        <v>1492</v>
      </c>
      <c r="M970" s="11" t="s">
        <v>19</v>
      </c>
      <c r="N970" s="11" t="s">
        <v>26</v>
      </c>
      <c r="O970" s="12" t="s">
        <v>20</v>
      </c>
    </row>
    <row r="971" spans="1:15" x14ac:dyDescent="0.25">
      <c r="A971" s="7">
        <v>947</v>
      </c>
      <c r="B971" s="7"/>
      <c r="C971" s="7"/>
      <c r="D971" s="7" t="s">
        <v>95</v>
      </c>
      <c r="E971" s="7">
        <v>450020160</v>
      </c>
      <c r="F971" s="8">
        <v>2210</v>
      </c>
      <c r="G971" s="9" t="s">
        <v>1341</v>
      </c>
      <c r="H971" s="7" t="s">
        <v>1342</v>
      </c>
      <c r="I971" s="10">
        <v>2500</v>
      </c>
      <c r="J971" s="8">
        <v>10</v>
      </c>
      <c r="K971" s="10">
        <f t="shared" si="14"/>
        <v>25000</v>
      </c>
      <c r="L971" s="7" t="s">
        <v>1493</v>
      </c>
      <c r="M971" s="11" t="s">
        <v>19</v>
      </c>
      <c r="N971" s="11" t="s">
        <v>26</v>
      </c>
      <c r="O971" s="12" t="s">
        <v>20</v>
      </c>
    </row>
    <row r="972" spans="1:15" x14ac:dyDescent="0.25">
      <c r="A972" s="7">
        <v>948</v>
      </c>
      <c r="B972" s="7"/>
      <c r="C972" s="7"/>
      <c r="D972" s="7" t="s">
        <v>95</v>
      </c>
      <c r="E972" s="7">
        <v>450020300</v>
      </c>
      <c r="F972" s="8">
        <v>2210</v>
      </c>
      <c r="G972" s="9" t="s">
        <v>1494</v>
      </c>
      <c r="H972" s="7" t="s">
        <v>1246</v>
      </c>
      <c r="I972" s="10">
        <v>300</v>
      </c>
      <c r="J972" s="8">
        <v>12</v>
      </c>
      <c r="K972" s="10">
        <f t="shared" si="14"/>
        <v>3600</v>
      </c>
      <c r="L972" s="7" t="s">
        <v>1495</v>
      </c>
      <c r="M972" s="11" t="s">
        <v>19</v>
      </c>
      <c r="N972" s="11" t="s">
        <v>26</v>
      </c>
      <c r="O972" s="12" t="s">
        <v>20</v>
      </c>
    </row>
    <row r="973" spans="1:15" x14ac:dyDescent="0.25">
      <c r="A973" s="7">
        <v>949</v>
      </c>
      <c r="B973" s="7"/>
      <c r="C973" s="7"/>
      <c r="D973" s="7" t="s">
        <v>95</v>
      </c>
      <c r="E973" s="7">
        <v>450020470</v>
      </c>
      <c r="F973" s="8">
        <v>2210</v>
      </c>
      <c r="G973" s="9" t="s">
        <v>1319</v>
      </c>
      <c r="H973" s="7" t="s">
        <v>582</v>
      </c>
      <c r="I973" s="10">
        <v>600</v>
      </c>
      <c r="J973" s="8">
        <v>200</v>
      </c>
      <c r="K973" s="10">
        <f t="shared" si="14"/>
        <v>120000</v>
      </c>
      <c r="L973" s="7" t="s">
        <v>1496</v>
      </c>
      <c r="M973" s="11" t="s">
        <v>19</v>
      </c>
      <c r="N973" s="11" t="s">
        <v>26</v>
      </c>
      <c r="O973" s="12" t="s">
        <v>20</v>
      </c>
    </row>
    <row r="974" spans="1:15" x14ac:dyDescent="0.25">
      <c r="A974" s="7">
        <v>950</v>
      </c>
      <c r="B974" s="7"/>
      <c r="C974" s="7"/>
      <c r="D974" s="7" t="s">
        <v>95</v>
      </c>
      <c r="E974" s="7">
        <v>450020810</v>
      </c>
      <c r="F974" s="8">
        <v>2210</v>
      </c>
      <c r="G974" s="9" t="s">
        <v>1358</v>
      </c>
      <c r="H974" s="7" t="s">
        <v>1359</v>
      </c>
      <c r="I974" s="10">
        <v>3000</v>
      </c>
      <c r="J974" s="8">
        <v>3</v>
      </c>
      <c r="K974" s="10">
        <f t="shared" si="14"/>
        <v>9000</v>
      </c>
      <c r="L974" s="7" t="s">
        <v>1497</v>
      </c>
      <c r="M974" s="11" t="s">
        <v>19</v>
      </c>
      <c r="N974" s="11" t="s">
        <v>26</v>
      </c>
      <c r="O974" s="12" t="s">
        <v>20</v>
      </c>
    </row>
    <row r="975" spans="1:15" x14ac:dyDescent="0.25">
      <c r="A975" s="7">
        <v>951</v>
      </c>
      <c r="B975" s="7"/>
      <c r="C975" s="7"/>
      <c r="D975" s="7" t="s">
        <v>95</v>
      </c>
      <c r="E975" s="7">
        <v>450022000</v>
      </c>
      <c r="F975" s="8">
        <v>2210</v>
      </c>
      <c r="G975" s="9" t="s">
        <v>1348</v>
      </c>
      <c r="H975" s="7" t="s">
        <v>1349</v>
      </c>
      <c r="I975" s="10">
        <v>500</v>
      </c>
      <c r="J975" s="8">
        <v>20</v>
      </c>
      <c r="K975" s="10">
        <f t="shared" si="14"/>
        <v>10000</v>
      </c>
      <c r="L975" s="7" t="s">
        <v>1498</v>
      </c>
      <c r="M975" s="11" t="s">
        <v>19</v>
      </c>
      <c r="N975" s="11" t="s">
        <v>26</v>
      </c>
      <c r="O975" s="12" t="s">
        <v>20</v>
      </c>
    </row>
    <row r="976" spans="1:15" x14ac:dyDescent="0.25">
      <c r="A976" s="7">
        <v>952</v>
      </c>
      <c r="B976" s="7"/>
      <c r="C976" s="7"/>
      <c r="D976" s="7" t="s">
        <v>30</v>
      </c>
      <c r="E976" s="7">
        <v>410020024</v>
      </c>
      <c r="F976" s="8">
        <v>2210</v>
      </c>
      <c r="G976" s="9" t="s">
        <v>1312</v>
      </c>
      <c r="H976" s="7" t="s">
        <v>17</v>
      </c>
      <c r="I976" s="10">
        <v>1000</v>
      </c>
      <c r="J976" s="8">
        <v>10</v>
      </c>
      <c r="K976" s="10">
        <f t="shared" si="14"/>
        <v>10000</v>
      </c>
      <c r="L976" s="7" t="s">
        <v>1499</v>
      </c>
      <c r="M976" s="11" t="s">
        <v>19</v>
      </c>
      <c r="N976" s="11" t="s">
        <v>26</v>
      </c>
      <c r="O976" s="12" t="s">
        <v>20</v>
      </c>
    </row>
    <row r="977" spans="1:15" x14ac:dyDescent="0.25">
      <c r="A977" s="7">
        <v>953</v>
      </c>
      <c r="B977" s="7"/>
      <c r="C977" s="7"/>
      <c r="D977" s="7" t="s">
        <v>30</v>
      </c>
      <c r="E977" s="7">
        <v>410020065</v>
      </c>
      <c r="F977" s="8">
        <v>2210</v>
      </c>
      <c r="G977" s="9" t="s">
        <v>1314</v>
      </c>
      <c r="H977" s="7" t="s">
        <v>17</v>
      </c>
      <c r="I977" s="10">
        <v>4375</v>
      </c>
      <c r="J977" s="8">
        <v>150</v>
      </c>
      <c r="K977" s="10">
        <f t="shared" si="14"/>
        <v>656250</v>
      </c>
      <c r="L977" s="7" t="s">
        <v>1500</v>
      </c>
      <c r="M977" s="11" t="s">
        <v>19</v>
      </c>
      <c r="N977" s="11" t="s">
        <v>26</v>
      </c>
      <c r="O977" s="12" t="s">
        <v>20</v>
      </c>
    </row>
    <row r="978" spans="1:15" x14ac:dyDescent="0.25">
      <c r="A978" s="7">
        <v>954</v>
      </c>
      <c r="B978" s="7"/>
      <c r="C978" s="7"/>
      <c r="D978" s="7" t="s">
        <v>30</v>
      </c>
      <c r="E978" s="7">
        <v>450020085</v>
      </c>
      <c r="F978" s="8">
        <v>2210</v>
      </c>
      <c r="G978" s="9" t="s">
        <v>1318</v>
      </c>
      <c r="H978" s="7" t="s">
        <v>17</v>
      </c>
      <c r="I978" s="10">
        <v>209</v>
      </c>
      <c r="J978" s="8">
        <v>15</v>
      </c>
      <c r="K978" s="10">
        <f t="shared" si="14"/>
        <v>3135</v>
      </c>
      <c r="L978" s="7" t="s">
        <v>1501</v>
      </c>
      <c r="M978" s="11" t="s">
        <v>19</v>
      </c>
      <c r="N978" s="11" t="s">
        <v>26</v>
      </c>
      <c r="O978" s="12" t="s">
        <v>20</v>
      </c>
    </row>
    <row r="979" spans="1:15" x14ac:dyDescent="0.25">
      <c r="A979" s="7">
        <v>955</v>
      </c>
      <c r="B979" s="7"/>
      <c r="C979" s="7"/>
      <c r="D979" s="7" t="s">
        <v>30</v>
      </c>
      <c r="E979" s="7">
        <v>450020470</v>
      </c>
      <c r="F979" s="8">
        <v>2210</v>
      </c>
      <c r="G979" s="9" t="s">
        <v>1319</v>
      </c>
      <c r="H979" s="7" t="s">
        <v>582</v>
      </c>
      <c r="I979" s="10">
        <v>300</v>
      </c>
      <c r="J979" s="8">
        <v>1500</v>
      </c>
      <c r="K979" s="10">
        <f t="shared" si="14"/>
        <v>450000</v>
      </c>
      <c r="L979" s="7" t="s">
        <v>1499</v>
      </c>
      <c r="M979" s="11" t="s">
        <v>19</v>
      </c>
      <c r="N979" s="11" t="s">
        <v>26</v>
      </c>
      <c r="O979" s="12" t="s">
        <v>20</v>
      </c>
    </row>
    <row r="980" spans="1:15" x14ac:dyDescent="0.25">
      <c r="A980" s="7">
        <v>956</v>
      </c>
      <c r="B980" s="7"/>
      <c r="C980" s="7"/>
      <c r="D980" s="7" t="s">
        <v>32</v>
      </c>
      <c r="E980" s="7">
        <v>410020025</v>
      </c>
      <c r="F980" s="8">
        <v>2210</v>
      </c>
      <c r="G980" s="9" t="s">
        <v>1313</v>
      </c>
      <c r="H980" s="7" t="s">
        <v>17</v>
      </c>
      <c r="I980" s="10">
        <v>779</v>
      </c>
      <c r="J980" s="8">
        <v>25</v>
      </c>
      <c r="K980" s="10">
        <f t="shared" si="14"/>
        <v>19475</v>
      </c>
      <c r="L980" s="7" t="s">
        <v>1502</v>
      </c>
      <c r="M980" s="11" t="s">
        <v>19</v>
      </c>
      <c r="N980" s="11" t="s">
        <v>26</v>
      </c>
      <c r="O980" s="12" t="s">
        <v>20</v>
      </c>
    </row>
    <row r="981" spans="1:15" x14ac:dyDescent="0.25">
      <c r="A981" s="7">
        <v>957</v>
      </c>
      <c r="B981" s="7"/>
      <c r="C981" s="7"/>
      <c r="D981" s="7" t="s">
        <v>32</v>
      </c>
      <c r="E981" s="7">
        <v>410020029</v>
      </c>
      <c r="F981" s="8">
        <v>2210</v>
      </c>
      <c r="G981" s="9" t="s">
        <v>1503</v>
      </c>
      <c r="H981" s="7" t="s">
        <v>17</v>
      </c>
      <c r="I981" s="10">
        <v>1386</v>
      </c>
      <c r="J981" s="8">
        <v>12</v>
      </c>
      <c r="K981" s="10">
        <f t="shared" si="14"/>
        <v>16632</v>
      </c>
      <c r="L981" s="7" t="s">
        <v>1504</v>
      </c>
      <c r="M981" s="11" t="s">
        <v>19</v>
      </c>
      <c r="N981" s="11" t="s">
        <v>26</v>
      </c>
      <c r="O981" s="12" t="s">
        <v>20</v>
      </c>
    </row>
    <row r="982" spans="1:15" x14ac:dyDescent="0.25">
      <c r="A982" s="7">
        <v>958</v>
      </c>
      <c r="B982" s="7"/>
      <c r="C982" s="7"/>
      <c r="D982" s="7" t="s">
        <v>32</v>
      </c>
      <c r="E982" s="7">
        <v>410020065</v>
      </c>
      <c r="F982" s="8">
        <v>2210</v>
      </c>
      <c r="G982" s="9" t="s">
        <v>1314</v>
      </c>
      <c r="H982" s="7" t="s">
        <v>17</v>
      </c>
      <c r="I982" s="10">
        <v>4375</v>
      </c>
      <c r="J982" s="8">
        <v>4</v>
      </c>
      <c r="K982" s="10">
        <f t="shared" si="14"/>
        <v>17500</v>
      </c>
      <c r="L982" s="7" t="s">
        <v>1505</v>
      </c>
      <c r="M982" s="11" t="s">
        <v>19</v>
      </c>
      <c r="N982" s="11" t="s">
        <v>26</v>
      </c>
      <c r="O982" s="12" t="s">
        <v>20</v>
      </c>
    </row>
    <row r="983" spans="1:15" x14ac:dyDescent="0.25">
      <c r="A983" s="7">
        <v>959</v>
      </c>
      <c r="B983" s="7"/>
      <c r="C983" s="7"/>
      <c r="D983" s="7" t="s">
        <v>32</v>
      </c>
      <c r="E983" s="7">
        <v>410020252</v>
      </c>
      <c r="F983" s="8">
        <v>2210</v>
      </c>
      <c r="G983" s="9" t="s">
        <v>1506</v>
      </c>
      <c r="H983" s="7" t="s">
        <v>1507</v>
      </c>
      <c r="I983" s="10">
        <v>10000</v>
      </c>
      <c r="J983" s="8">
        <v>20</v>
      </c>
      <c r="K983" s="10">
        <f t="shared" si="14"/>
        <v>200000</v>
      </c>
      <c r="L983" s="7" t="s">
        <v>1508</v>
      </c>
      <c r="M983" s="11" t="s">
        <v>19</v>
      </c>
      <c r="N983" s="11" t="s">
        <v>26</v>
      </c>
      <c r="O983" s="12" t="s">
        <v>20</v>
      </c>
    </row>
    <row r="984" spans="1:15" x14ac:dyDescent="0.25">
      <c r="A984" s="7">
        <v>960</v>
      </c>
      <c r="B984" s="7"/>
      <c r="C984" s="7" t="s">
        <v>1509</v>
      </c>
      <c r="D984" s="7" t="s">
        <v>32</v>
      </c>
      <c r="E984" s="7">
        <v>430020152</v>
      </c>
      <c r="F984" s="8">
        <v>2210</v>
      </c>
      <c r="G984" s="9" t="s">
        <v>1510</v>
      </c>
      <c r="H984" s="7" t="s">
        <v>17</v>
      </c>
      <c r="I984" s="10">
        <v>3180</v>
      </c>
      <c r="J984" s="8">
        <v>12750</v>
      </c>
      <c r="K984" s="10">
        <f t="shared" si="14"/>
        <v>40545000</v>
      </c>
      <c r="L984" s="7" t="s">
        <v>1511</v>
      </c>
      <c r="M984" s="11" t="s">
        <v>19</v>
      </c>
      <c r="N984" s="11" t="s">
        <v>26</v>
      </c>
      <c r="O984" s="12" t="s">
        <v>20</v>
      </c>
    </row>
    <row r="985" spans="1:15" x14ac:dyDescent="0.25">
      <c r="A985" s="7">
        <v>961</v>
      </c>
      <c r="B985" s="7"/>
      <c r="C985" s="7" t="s">
        <v>1509</v>
      </c>
      <c r="D985" s="7" t="s">
        <v>32</v>
      </c>
      <c r="E985" s="7">
        <v>430020160</v>
      </c>
      <c r="F985" s="8">
        <v>2210</v>
      </c>
      <c r="G985" s="9" t="s">
        <v>1512</v>
      </c>
      <c r="H985" s="7" t="s">
        <v>1246</v>
      </c>
      <c r="I985" s="10">
        <v>1399</v>
      </c>
      <c r="J985" s="8">
        <v>12000</v>
      </c>
      <c r="K985" s="10">
        <f t="shared" ref="K985:K1048" si="15">+I985*J985</f>
        <v>16788000</v>
      </c>
      <c r="L985" s="7" t="s">
        <v>1513</v>
      </c>
      <c r="M985" s="11" t="s">
        <v>19</v>
      </c>
      <c r="N985" s="11" t="s">
        <v>26</v>
      </c>
      <c r="O985" s="12" t="s">
        <v>20</v>
      </c>
    </row>
    <row r="986" spans="1:15" x14ac:dyDescent="0.25">
      <c r="A986" s="7">
        <v>962</v>
      </c>
      <c r="B986" s="7"/>
      <c r="C986" s="7"/>
      <c r="D986" s="7" t="s">
        <v>32</v>
      </c>
      <c r="E986" s="7">
        <v>450020189</v>
      </c>
      <c r="F986" s="8">
        <v>2210</v>
      </c>
      <c r="G986" s="9" t="s">
        <v>1514</v>
      </c>
      <c r="H986" s="7" t="s">
        <v>17</v>
      </c>
      <c r="I986" s="10">
        <v>28780</v>
      </c>
      <c r="J986" s="8">
        <v>30</v>
      </c>
      <c r="K986" s="10">
        <f t="shared" si="15"/>
        <v>863400</v>
      </c>
      <c r="L986" s="7" t="s">
        <v>1515</v>
      </c>
      <c r="M986" s="11" t="s">
        <v>19</v>
      </c>
      <c r="N986" s="11" t="s">
        <v>26</v>
      </c>
      <c r="O986" s="12" t="s">
        <v>20</v>
      </c>
    </row>
    <row r="987" spans="1:15" x14ac:dyDescent="0.25">
      <c r="A987" s="7">
        <v>963</v>
      </c>
      <c r="B987" s="7"/>
      <c r="C987" s="7"/>
      <c r="D987" s="7" t="s">
        <v>32</v>
      </c>
      <c r="E987" s="7">
        <v>450020470</v>
      </c>
      <c r="F987" s="8">
        <v>2210</v>
      </c>
      <c r="G987" s="9" t="s">
        <v>1319</v>
      </c>
      <c r="H987" s="7" t="s">
        <v>582</v>
      </c>
      <c r="I987" s="10">
        <v>300</v>
      </c>
      <c r="J987" s="8">
        <v>420</v>
      </c>
      <c r="K987" s="10">
        <f t="shared" si="15"/>
        <v>126000</v>
      </c>
      <c r="L987" s="7" t="s">
        <v>1516</v>
      </c>
      <c r="M987" s="11" t="s">
        <v>19</v>
      </c>
      <c r="N987" s="11" t="s">
        <v>26</v>
      </c>
      <c r="O987" s="12" t="s">
        <v>20</v>
      </c>
    </row>
    <row r="988" spans="1:15" x14ac:dyDescent="0.25">
      <c r="A988" s="7">
        <v>964</v>
      </c>
      <c r="B988" s="7"/>
      <c r="C988" s="7"/>
      <c r="D988" s="7" t="s">
        <v>32</v>
      </c>
      <c r="E988" s="7">
        <v>450021028</v>
      </c>
      <c r="F988" s="8">
        <v>2210</v>
      </c>
      <c r="G988" s="9" t="s">
        <v>1517</v>
      </c>
      <c r="H988" s="7" t="s">
        <v>1246</v>
      </c>
      <c r="I988" s="10">
        <v>12733</v>
      </c>
      <c r="J988" s="8">
        <v>22</v>
      </c>
      <c r="K988" s="10">
        <f t="shared" si="15"/>
        <v>280126</v>
      </c>
      <c r="L988" s="7" t="s">
        <v>1518</v>
      </c>
      <c r="M988" s="11" t="s">
        <v>19</v>
      </c>
      <c r="N988" s="11" t="s">
        <v>26</v>
      </c>
      <c r="O988" s="12" t="s">
        <v>20</v>
      </c>
    </row>
    <row r="989" spans="1:15" x14ac:dyDescent="0.25">
      <c r="A989" s="7">
        <v>965</v>
      </c>
      <c r="B989" s="7"/>
      <c r="C989" s="7"/>
      <c r="D989" s="7" t="s">
        <v>511</v>
      </c>
      <c r="E989" s="7">
        <v>410020025</v>
      </c>
      <c r="F989" s="8">
        <v>2210</v>
      </c>
      <c r="G989" s="9" t="s">
        <v>1313</v>
      </c>
      <c r="H989" s="7" t="s">
        <v>17</v>
      </c>
      <c r="I989" s="10">
        <v>779</v>
      </c>
      <c r="J989" s="8">
        <v>30</v>
      </c>
      <c r="K989" s="10">
        <f t="shared" si="15"/>
        <v>23370</v>
      </c>
      <c r="L989" s="7" t="s">
        <v>1519</v>
      </c>
      <c r="M989" s="11" t="s">
        <v>19</v>
      </c>
      <c r="N989" s="11" t="s">
        <v>26</v>
      </c>
      <c r="O989" s="12" t="s">
        <v>20</v>
      </c>
    </row>
    <row r="990" spans="1:15" x14ac:dyDescent="0.25">
      <c r="A990" s="7">
        <v>966</v>
      </c>
      <c r="B990" s="7"/>
      <c r="C990" s="7"/>
      <c r="D990" s="7" t="s">
        <v>511</v>
      </c>
      <c r="E990" s="7">
        <v>410020066</v>
      </c>
      <c r="F990" s="8">
        <v>2210</v>
      </c>
      <c r="G990" s="9" t="s">
        <v>1315</v>
      </c>
      <c r="H990" s="7" t="s">
        <v>17</v>
      </c>
      <c r="I990" s="10">
        <v>3975</v>
      </c>
      <c r="J990" s="8">
        <v>15</v>
      </c>
      <c r="K990" s="10">
        <f t="shared" si="15"/>
        <v>59625</v>
      </c>
      <c r="L990" s="7" t="s">
        <v>1520</v>
      </c>
      <c r="M990" s="11" t="s">
        <v>19</v>
      </c>
      <c r="N990" s="11" t="s">
        <v>26</v>
      </c>
      <c r="O990" s="12" t="s">
        <v>20</v>
      </c>
    </row>
    <row r="991" spans="1:15" x14ac:dyDescent="0.25">
      <c r="A991" s="7">
        <v>967</v>
      </c>
      <c r="B991" s="7"/>
      <c r="C991" s="7"/>
      <c r="D991" s="7" t="s">
        <v>511</v>
      </c>
      <c r="E991" s="7">
        <v>450010325</v>
      </c>
      <c r="F991" s="8">
        <v>2210</v>
      </c>
      <c r="G991" s="9" t="s">
        <v>1521</v>
      </c>
      <c r="H991" s="7" t="s">
        <v>17</v>
      </c>
      <c r="I991" s="10">
        <v>1150</v>
      </c>
      <c r="J991" s="8">
        <v>20</v>
      </c>
      <c r="K991" s="10">
        <f t="shared" si="15"/>
        <v>23000</v>
      </c>
      <c r="L991" s="7" t="s">
        <v>1522</v>
      </c>
      <c r="M991" s="11" t="s">
        <v>19</v>
      </c>
      <c r="N991" s="11" t="s">
        <v>26</v>
      </c>
      <c r="O991" s="12" t="s">
        <v>20</v>
      </c>
    </row>
    <row r="992" spans="1:15" x14ac:dyDescent="0.25">
      <c r="A992" s="7">
        <v>968</v>
      </c>
      <c r="B992" s="7"/>
      <c r="C992" s="7"/>
      <c r="D992" s="7" t="s">
        <v>511</v>
      </c>
      <c r="E992" s="7">
        <v>450020098</v>
      </c>
      <c r="F992" s="8">
        <v>2210</v>
      </c>
      <c r="G992" s="9" t="s">
        <v>1523</v>
      </c>
      <c r="H992" s="7" t="s">
        <v>17</v>
      </c>
      <c r="I992" s="10">
        <v>100</v>
      </c>
      <c r="J992" s="8">
        <v>5000</v>
      </c>
      <c r="K992" s="10">
        <f t="shared" si="15"/>
        <v>500000</v>
      </c>
      <c r="L992" s="7" t="s">
        <v>1524</v>
      </c>
      <c r="M992" s="11" t="s">
        <v>19</v>
      </c>
      <c r="N992" s="11" t="s">
        <v>26</v>
      </c>
      <c r="O992" s="12" t="s">
        <v>20</v>
      </c>
    </row>
    <row r="993" spans="1:15" x14ac:dyDescent="0.25">
      <c r="A993" s="7">
        <v>969</v>
      </c>
      <c r="B993" s="7"/>
      <c r="C993" s="7"/>
      <c r="D993" s="7" t="s">
        <v>511</v>
      </c>
      <c r="E993" s="7">
        <v>450020470</v>
      </c>
      <c r="F993" s="8">
        <v>2210</v>
      </c>
      <c r="G993" s="9" t="s">
        <v>1319</v>
      </c>
      <c r="H993" s="7" t="s">
        <v>582</v>
      </c>
      <c r="I993" s="10">
        <v>300</v>
      </c>
      <c r="J993" s="8">
        <v>1700</v>
      </c>
      <c r="K993" s="10">
        <f t="shared" si="15"/>
        <v>510000</v>
      </c>
      <c r="L993" s="7" t="s">
        <v>1525</v>
      </c>
      <c r="M993" s="11" t="s">
        <v>19</v>
      </c>
      <c r="N993" s="11" t="s">
        <v>26</v>
      </c>
      <c r="O993" s="12" t="s">
        <v>20</v>
      </c>
    </row>
    <row r="994" spans="1:15" x14ac:dyDescent="0.25">
      <c r="A994" s="7">
        <v>970</v>
      </c>
      <c r="B994" s="7"/>
      <c r="C994" s="7"/>
      <c r="D994" s="7" t="s">
        <v>511</v>
      </c>
      <c r="E994" s="7">
        <v>450020810</v>
      </c>
      <c r="F994" s="8">
        <v>2210</v>
      </c>
      <c r="G994" s="9" t="s">
        <v>1358</v>
      </c>
      <c r="H994" s="7" t="s">
        <v>1359</v>
      </c>
      <c r="I994" s="10">
        <v>730</v>
      </c>
      <c r="J994" s="8">
        <v>12</v>
      </c>
      <c r="K994" s="10">
        <f t="shared" si="15"/>
        <v>8760</v>
      </c>
      <c r="L994" s="7" t="s">
        <v>1526</v>
      </c>
      <c r="M994" s="11" t="s">
        <v>19</v>
      </c>
      <c r="N994" s="11" t="s">
        <v>26</v>
      </c>
      <c r="O994" s="12" t="s">
        <v>20</v>
      </c>
    </row>
    <row r="995" spans="1:15" x14ac:dyDescent="0.25">
      <c r="A995" s="7">
        <v>971</v>
      </c>
      <c r="B995" s="7"/>
      <c r="C995" s="7"/>
      <c r="D995" s="7" t="s">
        <v>34</v>
      </c>
      <c r="E995" s="7">
        <v>410020026</v>
      </c>
      <c r="F995" s="8">
        <v>2210</v>
      </c>
      <c r="G995" s="9" t="s">
        <v>1527</v>
      </c>
      <c r="H995" s="7" t="s">
        <v>17</v>
      </c>
      <c r="I995" s="10">
        <v>2000</v>
      </c>
      <c r="J995" s="8">
        <v>6</v>
      </c>
      <c r="K995" s="10">
        <f t="shared" si="15"/>
        <v>12000</v>
      </c>
      <c r="L995" s="7" t="s">
        <v>1528</v>
      </c>
      <c r="M995" s="11" t="s">
        <v>19</v>
      </c>
      <c r="N995" s="11" t="s">
        <v>26</v>
      </c>
      <c r="O995" s="12" t="s">
        <v>20</v>
      </c>
    </row>
    <row r="996" spans="1:15" x14ac:dyDescent="0.25">
      <c r="A996" s="7">
        <v>972</v>
      </c>
      <c r="B996" s="7"/>
      <c r="C996" s="7"/>
      <c r="D996" s="7" t="s">
        <v>34</v>
      </c>
      <c r="E996" s="7">
        <v>410020065</v>
      </c>
      <c r="F996" s="8">
        <v>2210</v>
      </c>
      <c r="G996" s="9" t="s">
        <v>1314</v>
      </c>
      <c r="H996" s="7" t="s">
        <v>17</v>
      </c>
      <c r="I996" s="10">
        <v>500</v>
      </c>
      <c r="J996" s="8">
        <v>300</v>
      </c>
      <c r="K996" s="10">
        <f t="shared" si="15"/>
        <v>150000</v>
      </c>
      <c r="L996" s="7" t="s">
        <v>1529</v>
      </c>
      <c r="M996" s="11" t="s">
        <v>19</v>
      </c>
      <c r="N996" s="11" t="s">
        <v>26</v>
      </c>
      <c r="O996" s="12" t="s">
        <v>20</v>
      </c>
    </row>
    <row r="997" spans="1:15" x14ac:dyDescent="0.25">
      <c r="A997" s="7">
        <v>973</v>
      </c>
      <c r="B997" s="7"/>
      <c r="C997" s="7"/>
      <c r="D997" s="7" t="s">
        <v>34</v>
      </c>
      <c r="E997" s="7">
        <v>410020066</v>
      </c>
      <c r="F997" s="8">
        <v>2210</v>
      </c>
      <c r="G997" s="9" t="s">
        <v>1315</v>
      </c>
      <c r="H997" s="7" t="s">
        <v>17</v>
      </c>
      <c r="I997" s="10">
        <v>500</v>
      </c>
      <c r="J997" s="8">
        <v>3000</v>
      </c>
      <c r="K997" s="10">
        <f t="shared" si="15"/>
        <v>1500000</v>
      </c>
      <c r="L997" s="7" t="s">
        <v>1530</v>
      </c>
      <c r="M997" s="11" t="s">
        <v>19</v>
      </c>
      <c r="N997" s="11" t="s">
        <v>26</v>
      </c>
      <c r="O997" s="12" t="s">
        <v>20</v>
      </c>
    </row>
    <row r="998" spans="1:15" x14ac:dyDescent="0.25">
      <c r="A998" s="7">
        <v>974</v>
      </c>
      <c r="B998" s="7"/>
      <c r="C998" s="7"/>
      <c r="D998" s="7" t="s">
        <v>34</v>
      </c>
      <c r="E998" s="7">
        <v>410020251</v>
      </c>
      <c r="F998" s="8">
        <v>2210</v>
      </c>
      <c r="G998" s="9" t="s">
        <v>1531</v>
      </c>
      <c r="H998" s="7" t="s">
        <v>17</v>
      </c>
      <c r="I998" s="10">
        <v>2500</v>
      </c>
      <c r="J998" s="8">
        <v>30</v>
      </c>
      <c r="K998" s="10">
        <f t="shared" si="15"/>
        <v>75000</v>
      </c>
      <c r="L998" s="7" t="s">
        <v>1532</v>
      </c>
      <c r="M998" s="11" t="s">
        <v>19</v>
      </c>
      <c r="N998" s="11" t="s">
        <v>26</v>
      </c>
      <c r="O998" s="12" t="s">
        <v>20</v>
      </c>
    </row>
    <row r="999" spans="1:15" x14ac:dyDescent="0.25">
      <c r="A999" s="7">
        <v>975</v>
      </c>
      <c r="B999" s="7"/>
      <c r="C999" s="7"/>
      <c r="D999" s="7" t="s">
        <v>34</v>
      </c>
      <c r="E999" s="7">
        <v>450010325</v>
      </c>
      <c r="F999" s="8">
        <v>2210</v>
      </c>
      <c r="G999" s="9" t="s">
        <v>1521</v>
      </c>
      <c r="H999" s="7" t="s">
        <v>17</v>
      </c>
      <c r="I999" s="10">
        <v>650</v>
      </c>
      <c r="J999" s="8">
        <v>50</v>
      </c>
      <c r="K999" s="10">
        <f t="shared" si="15"/>
        <v>32500</v>
      </c>
      <c r="L999" s="7" t="s">
        <v>1533</v>
      </c>
      <c r="M999" s="11" t="s">
        <v>19</v>
      </c>
      <c r="N999" s="11" t="s">
        <v>26</v>
      </c>
      <c r="O999" s="12" t="s">
        <v>20</v>
      </c>
    </row>
    <row r="1000" spans="1:15" x14ac:dyDescent="0.25">
      <c r="A1000" s="7">
        <v>976</v>
      </c>
      <c r="B1000" s="7"/>
      <c r="C1000" s="7"/>
      <c r="D1000" s="7" t="s">
        <v>34</v>
      </c>
      <c r="E1000" s="7">
        <v>450020470</v>
      </c>
      <c r="F1000" s="8">
        <v>2210</v>
      </c>
      <c r="G1000" s="9" t="s">
        <v>1319</v>
      </c>
      <c r="H1000" s="7" t="s">
        <v>582</v>
      </c>
      <c r="I1000" s="10">
        <v>1200</v>
      </c>
      <c r="J1000" s="8">
        <v>2000</v>
      </c>
      <c r="K1000" s="10">
        <f t="shared" si="15"/>
        <v>2400000</v>
      </c>
      <c r="L1000" s="7" t="s">
        <v>1534</v>
      </c>
      <c r="M1000" s="11" t="s">
        <v>19</v>
      </c>
      <c r="N1000" s="11" t="s">
        <v>26</v>
      </c>
      <c r="O1000" s="12" t="s">
        <v>20</v>
      </c>
    </row>
    <row r="1001" spans="1:15" x14ac:dyDescent="0.25">
      <c r="A1001" s="7">
        <v>977</v>
      </c>
      <c r="B1001" s="7"/>
      <c r="C1001" s="7"/>
      <c r="D1001" s="7" t="s">
        <v>34</v>
      </c>
      <c r="E1001" s="7">
        <v>450020810</v>
      </c>
      <c r="F1001" s="8">
        <v>2210</v>
      </c>
      <c r="G1001" s="9" t="s">
        <v>1358</v>
      </c>
      <c r="H1001" s="7" t="s">
        <v>1359</v>
      </c>
      <c r="I1001" s="10">
        <v>2000</v>
      </c>
      <c r="J1001" s="8">
        <v>6</v>
      </c>
      <c r="K1001" s="10">
        <f t="shared" si="15"/>
        <v>12000</v>
      </c>
      <c r="L1001" s="7" t="s">
        <v>1535</v>
      </c>
      <c r="M1001" s="11" t="s">
        <v>19</v>
      </c>
      <c r="N1001" s="11" t="s">
        <v>26</v>
      </c>
      <c r="O1001" s="12" t="s">
        <v>20</v>
      </c>
    </row>
    <row r="1002" spans="1:15" x14ac:dyDescent="0.25">
      <c r="A1002" s="7">
        <v>978</v>
      </c>
      <c r="B1002" s="7"/>
      <c r="C1002" s="7"/>
      <c r="D1002" s="7" t="s">
        <v>420</v>
      </c>
      <c r="E1002" s="7">
        <v>410020025</v>
      </c>
      <c r="F1002" s="8">
        <v>2210</v>
      </c>
      <c r="G1002" s="9" t="s">
        <v>1313</v>
      </c>
      <c r="H1002" s="7" t="s">
        <v>17</v>
      </c>
      <c r="I1002" s="10">
        <v>779</v>
      </c>
      <c r="J1002" s="8">
        <v>4</v>
      </c>
      <c r="K1002" s="10">
        <f t="shared" si="15"/>
        <v>3116</v>
      </c>
      <c r="L1002" s="7" t="s">
        <v>1536</v>
      </c>
      <c r="M1002" s="11" t="s">
        <v>19</v>
      </c>
      <c r="N1002" s="11" t="s">
        <v>26</v>
      </c>
      <c r="O1002" s="12" t="s">
        <v>20</v>
      </c>
    </row>
    <row r="1003" spans="1:15" x14ac:dyDescent="0.25">
      <c r="A1003" s="7">
        <v>979</v>
      </c>
      <c r="B1003" s="7"/>
      <c r="C1003" s="7"/>
      <c r="D1003" s="7" t="s">
        <v>420</v>
      </c>
      <c r="E1003" s="7">
        <v>440010415</v>
      </c>
      <c r="F1003" s="8">
        <v>2210</v>
      </c>
      <c r="G1003" s="9" t="s">
        <v>1537</v>
      </c>
      <c r="H1003" s="7" t="s">
        <v>582</v>
      </c>
      <c r="I1003" s="10">
        <v>5500</v>
      </c>
      <c r="J1003" s="8">
        <v>4</v>
      </c>
      <c r="K1003" s="10">
        <f t="shared" si="15"/>
        <v>22000</v>
      </c>
      <c r="L1003" s="7" t="s">
        <v>1538</v>
      </c>
      <c r="M1003" s="11" t="s">
        <v>19</v>
      </c>
      <c r="N1003" s="11" t="s">
        <v>26</v>
      </c>
      <c r="O1003" s="12" t="s">
        <v>20</v>
      </c>
    </row>
    <row r="1004" spans="1:15" x14ac:dyDescent="0.25">
      <c r="A1004" s="7">
        <v>980</v>
      </c>
      <c r="B1004" s="7"/>
      <c r="C1004" s="7"/>
      <c r="D1004" s="7" t="s">
        <v>420</v>
      </c>
      <c r="E1004" s="7">
        <v>440010416</v>
      </c>
      <c r="F1004" s="8">
        <v>2210</v>
      </c>
      <c r="G1004" s="9" t="s">
        <v>1539</v>
      </c>
      <c r="H1004" s="7" t="s">
        <v>17</v>
      </c>
      <c r="I1004" s="10">
        <v>6500</v>
      </c>
      <c r="J1004" s="8">
        <v>2</v>
      </c>
      <c r="K1004" s="10">
        <f t="shared" si="15"/>
        <v>13000</v>
      </c>
      <c r="L1004" s="7" t="s">
        <v>1540</v>
      </c>
      <c r="M1004" s="11" t="s">
        <v>19</v>
      </c>
      <c r="N1004" s="11" t="s">
        <v>26</v>
      </c>
      <c r="O1004" s="12" t="s">
        <v>20</v>
      </c>
    </row>
    <row r="1005" spans="1:15" x14ac:dyDescent="0.25">
      <c r="A1005" s="7">
        <v>981</v>
      </c>
      <c r="B1005" s="7"/>
      <c r="C1005" s="7"/>
      <c r="D1005" s="7" t="s">
        <v>420</v>
      </c>
      <c r="E1005" s="7">
        <v>450020470</v>
      </c>
      <c r="F1005" s="8">
        <v>2210</v>
      </c>
      <c r="G1005" s="9" t="s">
        <v>1319</v>
      </c>
      <c r="H1005" s="7" t="s">
        <v>582</v>
      </c>
      <c r="I1005" s="10">
        <v>300</v>
      </c>
      <c r="J1005" s="8">
        <v>600</v>
      </c>
      <c r="K1005" s="10">
        <f t="shared" si="15"/>
        <v>180000</v>
      </c>
      <c r="L1005" s="7" t="s">
        <v>1541</v>
      </c>
      <c r="M1005" s="11" t="s">
        <v>19</v>
      </c>
      <c r="N1005" s="11" t="s">
        <v>26</v>
      </c>
      <c r="O1005" s="12" t="s">
        <v>20</v>
      </c>
    </row>
    <row r="1006" spans="1:15" x14ac:dyDescent="0.25">
      <c r="A1006" s="7">
        <v>982</v>
      </c>
      <c r="B1006" s="7"/>
      <c r="C1006" s="7"/>
      <c r="D1006" s="7" t="s">
        <v>420</v>
      </c>
      <c r="E1006" s="7">
        <v>480050551</v>
      </c>
      <c r="F1006" s="8">
        <v>2210</v>
      </c>
      <c r="G1006" s="9" t="s">
        <v>1542</v>
      </c>
      <c r="H1006" s="7" t="s">
        <v>17</v>
      </c>
      <c r="I1006" s="10">
        <v>5556</v>
      </c>
      <c r="J1006" s="8">
        <v>60</v>
      </c>
      <c r="K1006" s="10">
        <f t="shared" si="15"/>
        <v>333360</v>
      </c>
      <c r="L1006" s="7" t="s">
        <v>1543</v>
      </c>
      <c r="M1006" s="11" t="s">
        <v>19</v>
      </c>
      <c r="N1006" s="11" t="s">
        <v>26</v>
      </c>
      <c r="O1006" s="12" t="s">
        <v>20</v>
      </c>
    </row>
    <row r="1007" spans="1:15" x14ac:dyDescent="0.25">
      <c r="A1007" s="7">
        <v>983</v>
      </c>
      <c r="B1007" s="7"/>
      <c r="C1007" s="7"/>
      <c r="D1007" s="7" t="s">
        <v>420</v>
      </c>
      <c r="E1007" s="7">
        <v>480050552</v>
      </c>
      <c r="F1007" s="8">
        <v>2210</v>
      </c>
      <c r="G1007" s="9" t="s">
        <v>1544</v>
      </c>
      <c r="H1007" s="7" t="s">
        <v>17</v>
      </c>
      <c r="I1007" s="10">
        <v>4875</v>
      </c>
      <c r="J1007" s="8">
        <v>80</v>
      </c>
      <c r="K1007" s="10">
        <f t="shared" si="15"/>
        <v>390000</v>
      </c>
      <c r="L1007" s="7" t="s">
        <v>1545</v>
      </c>
      <c r="M1007" s="11" t="s">
        <v>19</v>
      </c>
      <c r="N1007" s="11" t="s">
        <v>26</v>
      </c>
      <c r="O1007" s="12" t="s">
        <v>20</v>
      </c>
    </row>
    <row r="1008" spans="1:15" x14ac:dyDescent="0.25">
      <c r="A1008" s="7">
        <v>984</v>
      </c>
      <c r="B1008" s="7"/>
      <c r="C1008" s="7"/>
      <c r="D1008" s="7" t="s">
        <v>422</v>
      </c>
      <c r="E1008" s="7">
        <v>410020024</v>
      </c>
      <c r="F1008" s="8">
        <v>2210</v>
      </c>
      <c r="G1008" s="9" t="s">
        <v>1312</v>
      </c>
      <c r="H1008" s="7" t="s">
        <v>17</v>
      </c>
      <c r="I1008" s="10">
        <v>559.20000000000005</v>
      </c>
      <c r="J1008" s="8">
        <v>60</v>
      </c>
      <c r="K1008" s="10">
        <f t="shared" si="15"/>
        <v>33552</v>
      </c>
      <c r="L1008" s="7" t="s">
        <v>1546</v>
      </c>
      <c r="M1008" s="11" t="s">
        <v>19</v>
      </c>
      <c r="N1008" s="11" t="s">
        <v>26</v>
      </c>
      <c r="O1008" s="12" t="s">
        <v>20</v>
      </c>
    </row>
    <row r="1009" spans="1:15" x14ac:dyDescent="0.25">
      <c r="A1009" s="7">
        <v>985</v>
      </c>
      <c r="B1009" s="7"/>
      <c r="C1009" s="7"/>
      <c r="D1009" s="7" t="s">
        <v>422</v>
      </c>
      <c r="E1009" s="7">
        <v>410020024</v>
      </c>
      <c r="F1009" s="8">
        <v>2210</v>
      </c>
      <c r="G1009" s="9" t="s">
        <v>1312</v>
      </c>
      <c r="H1009" s="7" t="s">
        <v>17</v>
      </c>
      <c r="I1009" s="10">
        <v>559.20000000000005</v>
      </c>
      <c r="J1009" s="8">
        <v>60</v>
      </c>
      <c r="K1009" s="10">
        <f t="shared" si="15"/>
        <v>33552</v>
      </c>
      <c r="L1009" s="7" t="s">
        <v>1547</v>
      </c>
      <c r="M1009" s="11" t="s">
        <v>19</v>
      </c>
      <c r="N1009" s="11" t="s">
        <v>26</v>
      </c>
      <c r="O1009" s="12" t="s">
        <v>20</v>
      </c>
    </row>
    <row r="1010" spans="1:15" x14ac:dyDescent="0.25">
      <c r="A1010" s="7">
        <v>986</v>
      </c>
      <c r="B1010" s="7"/>
      <c r="C1010" s="7"/>
      <c r="D1010" s="7" t="s">
        <v>422</v>
      </c>
      <c r="E1010" s="7">
        <v>410020024</v>
      </c>
      <c r="F1010" s="8">
        <v>2210</v>
      </c>
      <c r="G1010" s="9" t="s">
        <v>1312</v>
      </c>
      <c r="H1010" s="7" t="s">
        <v>17</v>
      </c>
      <c r="I1010" s="10">
        <v>559.20000000000005</v>
      </c>
      <c r="J1010" s="8">
        <v>60</v>
      </c>
      <c r="K1010" s="10">
        <f t="shared" si="15"/>
        <v>33552</v>
      </c>
      <c r="L1010" s="7" t="s">
        <v>1547</v>
      </c>
      <c r="M1010" s="11" t="s">
        <v>19</v>
      </c>
      <c r="N1010" s="11" t="s">
        <v>26</v>
      </c>
      <c r="O1010" s="12" t="s">
        <v>20</v>
      </c>
    </row>
    <row r="1011" spans="1:15" x14ac:dyDescent="0.25">
      <c r="A1011" s="7">
        <v>987</v>
      </c>
      <c r="B1011" s="7"/>
      <c r="C1011" s="7"/>
      <c r="D1011" s="7" t="s">
        <v>422</v>
      </c>
      <c r="E1011" s="7">
        <v>410020025</v>
      </c>
      <c r="F1011" s="8">
        <v>2210</v>
      </c>
      <c r="G1011" s="9" t="s">
        <v>1313</v>
      </c>
      <c r="H1011" s="7" t="s">
        <v>17</v>
      </c>
      <c r="I1011" s="10">
        <v>702</v>
      </c>
      <c r="J1011" s="8">
        <v>150</v>
      </c>
      <c r="K1011" s="10">
        <f t="shared" si="15"/>
        <v>105300</v>
      </c>
      <c r="L1011" s="7" t="s">
        <v>1548</v>
      </c>
      <c r="M1011" s="11" t="s">
        <v>19</v>
      </c>
      <c r="N1011" s="11" t="s">
        <v>26</v>
      </c>
      <c r="O1011" s="12" t="s">
        <v>20</v>
      </c>
    </row>
    <row r="1012" spans="1:15" x14ac:dyDescent="0.25">
      <c r="A1012" s="7">
        <v>988</v>
      </c>
      <c r="B1012" s="7"/>
      <c r="C1012" s="7"/>
      <c r="D1012" s="7" t="s">
        <v>422</v>
      </c>
      <c r="E1012" s="7">
        <v>410020065</v>
      </c>
      <c r="F1012" s="8">
        <v>2210</v>
      </c>
      <c r="G1012" s="9" t="s">
        <v>1314</v>
      </c>
      <c r="H1012" s="7" t="s">
        <v>17</v>
      </c>
      <c r="I1012" s="10">
        <v>4375</v>
      </c>
      <c r="J1012" s="8">
        <v>36</v>
      </c>
      <c r="K1012" s="10">
        <f t="shared" si="15"/>
        <v>157500</v>
      </c>
      <c r="L1012" s="7" t="s">
        <v>1546</v>
      </c>
      <c r="M1012" s="11" t="s">
        <v>19</v>
      </c>
      <c r="N1012" s="11" t="s">
        <v>26</v>
      </c>
      <c r="O1012" s="12" t="s">
        <v>20</v>
      </c>
    </row>
    <row r="1013" spans="1:15" x14ac:dyDescent="0.25">
      <c r="A1013" s="7">
        <v>989</v>
      </c>
      <c r="B1013" s="7"/>
      <c r="C1013" s="7"/>
      <c r="D1013" s="7" t="s">
        <v>422</v>
      </c>
      <c r="E1013" s="7">
        <v>410020066</v>
      </c>
      <c r="F1013" s="8">
        <v>2210</v>
      </c>
      <c r="G1013" s="9" t="s">
        <v>1315</v>
      </c>
      <c r="H1013" s="7" t="s">
        <v>17</v>
      </c>
      <c r="I1013" s="10">
        <v>3975</v>
      </c>
      <c r="J1013" s="8">
        <v>36</v>
      </c>
      <c r="K1013" s="10">
        <f t="shared" si="15"/>
        <v>143100</v>
      </c>
      <c r="L1013" s="7" t="s">
        <v>1546</v>
      </c>
      <c r="M1013" s="11" t="s">
        <v>19</v>
      </c>
      <c r="N1013" s="11" t="s">
        <v>26</v>
      </c>
      <c r="O1013" s="12" t="s">
        <v>20</v>
      </c>
    </row>
    <row r="1014" spans="1:15" x14ac:dyDescent="0.25">
      <c r="A1014" s="7">
        <v>990</v>
      </c>
      <c r="B1014" s="7"/>
      <c r="C1014" s="7"/>
      <c r="D1014" s="7" t="s">
        <v>422</v>
      </c>
      <c r="E1014" s="7">
        <v>410020066</v>
      </c>
      <c r="F1014" s="8">
        <v>2210</v>
      </c>
      <c r="G1014" s="9" t="s">
        <v>1315</v>
      </c>
      <c r="H1014" s="7" t="s">
        <v>17</v>
      </c>
      <c r="I1014" s="10">
        <v>3975</v>
      </c>
      <c r="J1014" s="8">
        <v>36</v>
      </c>
      <c r="K1014" s="10">
        <f t="shared" si="15"/>
        <v>143100</v>
      </c>
      <c r="L1014" s="7" t="s">
        <v>1549</v>
      </c>
      <c r="M1014" s="11" t="s">
        <v>19</v>
      </c>
      <c r="N1014" s="11" t="s">
        <v>26</v>
      </c>
      <c r="O1014" s="12" t="s">
        <v>20</v>
      </c>
    </row>
    <row r="1015" spans="1:15" x14ac:dyDescent="0.25">
      <c r="A1015" s="7">
        <v>991</v>
      </c>
      <c r="B1015" s="7"/>
      <c r="C1015" s="7"/>
      <c r="D1015" s="7" t="s">
        <v>422</v>
      </c>
      <c r="E1015" s="7">
        <v>450010325</v>
      </c>
      <c r="F1015" s="8">
        <v>2210</v>
      </c>
      <c r="G1015" s="9" t="s">
        <v>1521</v>
      </c>
      <c r="H1015" s="7" t="s">
        <v>17</v>
      </c>
      <c r="I1015" s="10">
        <v>1280</v>
      </c>
      <c r="J1015" s="8">
        <v>36</v>
      </c>
      <c r="K1015" s="10">
        <f t="shared" si="15"/>
        <v>46080</v>
      </c>
      <c r="L1015" s="7" t="s">
        <v>1550</v>
      </c>
      <c r="M1015" s="11" t="s">
        <v>19</v>
      </c>
      <c r="N1015" s="11" t="s">
        <v>26</v>
      </c>
      <c r="O1015" s="12" t="s">
        <v>20</v>
      </c>
    </row>
    <row r="1016" spans="1:15" x14ac:dyDescent="0.25">
      <c r="A1016" s="7">
        <v>992</v>
      </c>
      <c r="B1016" s="7"/>
      <c r="C1016" s="7"/>
      <c r="D1016" s="7" t="s">
        <v>422</v>
      </c>
      <c r="E1016" s="7">
        <v>450020031</v>
      </c>
      <c r="F1016" s="8">
        <v>2210</v>
      </c>
      <c r="G1016" s="9" t="s">
        <v>1551</v>
      </c>
      <c r="H1016" s="7" t="s">
        <v>1246</v>
      </c>
      <c r="I1016" s="10">
        <v>24780</v>
      </c>
      <c r="J1016" s="8">
        <v>36</v>
      </c>
      <c r="K1016" s="10">
        <f t="shared" si="15"/>
        <v>892080</v>
      </c>
      <c r="L1016" s="7" t="s">
        <v>1552</v>
      </c>
      <c r="M1016" s="11" t="s">
        <v>19</v>
      </c>
      <c r="N1016" s="11" t="s">
        <v>26</v>
      </c>
      <c r="O1016" s="12" t="s">
        <v>20</v>
      </c>
    </row>
    <row r="1017" spans="1:15" x14ac:dyDescent="0.25">
      <c r="A1017" s="7">
        <v>993</v>
      </c>
      <c r="B1017" s="7"/>
      <c r="C1017" s="7"/>
      <c r="D1017" s="7" t="s">
        <v>422</v>
      </c>
      <c r="E1017" s="7">
        <v>450020032</v>
      </c>
      <c r="F1017" s="8">
        <v>2210</v>
      </c>
      <c r="G1017" s="9" t="s">
        <v>1553</v>
      </c>
      <c r="H1017" s="7" t="s">
        <v>1246</v>
      </c>
      <c r="I1017" s="10">
        <v>44250</v>
      </c>
      <c r="J1017" s="8">
        <v>36</v>
      </c>
      <c r="K1017" s="10">
        <f t="shared" si="15"/>
        <v>1593000</v>
      </c>
      <c r="L1017" s="7" t="s">
        <v>1554</v>
      </c>
      <c r="M1017" s="11" t="s">
        <v>19</v>
      </c>
      <c r="N1017" s="11" t="s">
        <v>26</v>
      </c>
      <c r="O1017" s="12" t="s">
        <v>20</v>
      </c>
    </row>
    <row r="1018" spans="1:15" x14ac:dyDescent="0.25">
      <c r="A1018" s="7">
        <v>994</v>
      </c>
      <c r="B1018" s="7"/>
      <c r="C1018" s="7"/>
      <c r="D1018" s="7" t="s">
        <v>422</v>
      </c>
      <c r="E1018" s="7">
        <v>450020033</v>
      </c>
      <c r="F1018" s="8">
        <v>2210</v>
      </c>
      <c r="G1018" s="9" t="s">
        <v>1555</v>
      </c>
      <c r="H1018" s="7" t="s">
        <v>1246</v>
      </c>
      <c r="I1018" s="10">
        <v>85550</v>
      </c>
      <c r="J1018" s="8">
        <v>48</v>
      </c>
      <c r="K1018" s="10">
        <f t="shared" si="15"/>
        <v>4106400</v>
      </c>
      <c r="L1018" s="7" t="s">
        <v>1554</v>
      </c>
      <c r="M1018" s="11" t="s">
        <v>19</v>
      </c>
      <c r="N1018" s="11" t="s">
        <v>26</v>
      </c>
      <c r="O1018" s="12" t="s">
        <v>20</v>
      </c>
    </row>
    <row r="1019" spans="1:15" x14ac:dyDescent="0.25">
      <c r="A1019" s="7">
        <v>995</v>
      </c>
      <c r="B1019" s="7"/>
      <c r="C1019" s="7"/>
      <c r="D1019" s="7" t="s">
        <v>422</v>
      </c>
      <c r="E1019" s="7">
        <v>450020050</v>
      </c>
      <c r="F1019" s="8">
        <v>2210</v>
      </c>
      <c r="G1019" s="9" t="s">
        <v>1556</v>
      </c>
      <c r="H1019" s="7" t="s">
        <v>17</v>
      </c>
      <c r="I1019" s="10">
        <v>1540</v>
      </c>
      <c r="J1019" s="8">
        <v>12</v>
      </c>
      <c r="K1019" s="10">
        <f t="shared" si="15"/>
        <v>18480</v>
      </c>
      <c r="L1019" s="7" t="s">
        <v>1550</v>
      </c>
      <c r="M1019" s="11" t="s">
        <v>19</v>
      </c>
      <c r="N1019" s="11" t="s">
        <v>26</v>
      </c>
      <c r="O1019" s="12" t="s">
        <v>20</v>
      </c>
    </row>
    <row r="1020" spans="1:15" x14ac:dyDescent="0.25">
      <c r="A1020" s="7">
        <v>996</v>
      </c>
      <c r="B1020" s="7"/>
      <c r="C1020" s="7"/>
      <c r="D1020" s="7" t="s">
        <v>422</v>
      </c>
      <c r="E1020" s="7">
        <v>450020085</v>
      </c>
      <c r="F1020" s="8">
        <v>2210</v>
      </c>
      <c r="G1020" s="9" t="s">
        <v>1318</v>
      </c>
      <c r="H1020" s="7" t="s">
        <v>17</v>
      </c>
      <c r="I1020" s="10">
        <v>1440</v>
      </c>
      <c r="J1020" s="8">
        <v>12</v>
      </c>
      <c r="K1020" s="10">
        <f t="shared" si="15"/>
        <v>17280</v>
      </c>
      <c r="L1020" s="7" t="s">
        <v>1550</v>
      </c>
      <c r="M1020" s="11" t="s">
        <v>19</v>
      </c>
      <c r="N1020" s="11" t="s">
        <v>26</v>
      </c>
      <c r="O1020" s="12" t="s">
        <v>20</v>
      </c>
    </row>
    <row r="1021" spans="1:15" x14ac:dyDescent="0.25">
      <c r="A1021" s="7">
        <v>997</v>
      </c>
      <c r="B1021" s="7"/>
      <c r="C1021" s="7"/>
      <c r="D1021" s="7" t="s">
        <v>422</v>
      </c>
      <c r="E1021" s="7">
        <v>450020085</v>
      </c>
      <c r="F1021" s="8">
        <v>2210</v>
      </c>
      <c r="G1021" s="9" t="s">
        <v>1318</v>
      </c>
      <c r="H1021" s="7" t="s">
        <v>17</v>
      </c>
      <c r="I1021" s="10">
        <v>350</v>
      </c>
      <c r="J1021" s="8">
        <v>12</v>
      </c>
      <c r="K1021" s="10">
        <f t="shared" si="15"/>
        <v>4200</v>
      </c>
      <c r="L1021" s="7" t="s">
        <v>1550</v>
      </c>
      <c r="M1021" s="11" t="s">
        <v>19</v>
      </c>
      <c r="N1021" s="11" t="s">
        <v>26</v>
      </c>
      <c r="O1021" s="12" t="s">
        <v>20</v>
      </c>
    </row>
    <row r="1022" spans="1:15" x14ac:dyDescent="0.25">
      <c r="A1022" s="7">
        <v>998</v>
      </c>
      <c r="B1022" s="7"/>
      <c r="C1022" s="7"/>
      <c r="D1022" s="7" t="s">
        <v>422</v>
      </c>
      <c r="E1022" s="7">
        <v>450020160</v>
      </c>
      <c r="F1022" s="8">
        <v>2210</v>
      </c>
      <c r="G1022" s="9" t="s">
        <v>1341</v>
      </c>
      <c r="H1022" s="7" t="s">
        <v>1342</v>
      </c>
      <c r="I1022" s="10">
        <v>1800</v>
      </c>
      <c r="J1022" s="8">
        <v>156</v>
      </c>
      <c r="K1022" s="10">
        <f t="shared" si="15"/>
        <v>280800</v>
      </c>
      <c r="L1022" s="7" t="s">
        <v>1550</v>
      </c>
      <c r="M1022" s="11" t="s">
        <v>19</v>
      </c>
      <c r="N1022" s="11" t="s">
        <v>26</v>
      </c>
      <c r="O1022" s="12" t="s">
        <v>20</v>
      </c>
    </row>
    <row r="1023" spans="1:15" x14ac:dyDescent="0.25">
      <c r="A1023" s="7">
        <v>999</v>
      </c>
      <c r="B1023" s="7"/>
      <c r="C1023" s="7"/>
      <c r="D1023" s="7" t="s">
        <v>422</v>
      </c>
      <c r="E1023" s="7">
        <v>450020355</v>
      </c>
      <c r="F1023" s="8">
        <v>2210</v>
      </c>
      <c r="G1023" s="9" t="s">
        <v>1557</v>
      </c>
      <c r="H1023" s="7" t="s">
        <v>17</v>
      </c>
      <c r="I1023" s="10">
        <v>1970</v>
      </c>
      <c r="J1023" s="8">
        <v>200</v>
      </c>
      <c r="K1023" s="10">
        <f t="shared" si="15"/>
        <v>394000</v>
      </c>
      <c r="L1023" s="7" t="s">
        <v>1550</v>
      </c>
      <c r="M1023" s="11" t="s">
        <v>19</v>
      </c>
      <c r="N1023" s="11" t="s">
        <v>26</v>
      </c>
      <c r="O1023" s="12" t="s">
        <v>20</v>
      </c>
    </row>
    <row r="1024" spans="1:15" x14ac:dyDescent="0.25">
      <c r="A1024" s="7">
        <v>1000</v>
      </c>
      <c r="B1024" s="7"/>
      <c r="C1024" s="7"/>
      <c r="D1024" s="7" t="s">
        <v>422</v>
      </c>
      <c r="E1024" s="7">
        <v>450020360</v>
      </c>
      <c r="F1024" s="8">
        <v>2210</v>
      </c>
      <c r="G1024" s="9" t="s">
        <v>1474</v>
      </c>
      <c r="H1024" s="7" t="s">
        <v>582</v>
      </c>
      <c r="I1024" s="10">
        <v>3119.73</v>
      </c>
      <c r="J1024" s="8">
        <v>8</v>
      </c>
      <c r="K1024" s="10">
        <f t="shared" si="15"/>
        <v>24957.84</v>
      </c>
      <c r="L1024" s="7" t="s">
        <v>1550</v>
      </c>
      <c r="M1024" s="11" t="s">
        <v>19</v>
      </c>
      <c r="N1024" s="11" t="s">
        <v>26</v>
      </c>
      <c r="O1024" s="12" t="s">
        <v>20</v>
      </c>
    </row>
    <row r="1025" spans="1:15" x14ac:dyDescent="0.25">
      <c r="A1025" s="7">
        <v>1001</v>
      </c>
      <c r="B1025" s="7"/>
      <c r="C1025" s="7"/>
      <c r="D1025" s="7" t="s">
        <v>422</v>
      </c>
      <c r="E1025" s="7">
        <v>450020380</v>
      </c>
      <c r="F1025" s="8">
        <v>2210</v>
      </c>
      <c r="G1025" s="9" t="s">
        <v>1558</v>
      </c>
      <c r="H1025" s="7" t="s">
        <v>582</v>
      </c>
      <c r="I1025" s="10">
        <v>2237.4899999999998</v>
      </c>
      <c r="J1025" s="8">
        <v>8</v>
      </c>
      <c r="K1025" s="10">
        <f t="shared" si="15"/>
        <v>17899.919999999998</v>
      </c>
      <c r="L1025" s="7" t="s">
        <v>1550</v>
      </c>
      <c r="M1025" s="11" t="s">
        <v>19</v>
      </c>
      <c r="N1025" s="11" t="s">
        <v>26</v>
      </c>
      <c r="O1025" s="12" t="s">
        <v>20</v>
      </c>
    </row>
    <row r="1026" spans="1:15" x14ac:dyDescent="0.25">
      <c r="A1026" s="7">
        <v>1002</v>
      </c>
      <c r="B1026" s="7"/>
      <c r="C1026" s="7"/>
      <c r="D1026" s="7" t="s">
        <v>422</v>
      </c>
      <c r="E1026" s="7">
        <v>450020460</v>
      </c>
      <c r="F1026" s="8">
        <v>2210</v>
      </c>
      <c r="G1026" s="9" t="s">
        <v>1559</v>
      </c>
      <c r="H1026" s="7" t="s">
        <v>582</v>
      </c>
      <c r="I1026" s="10">
        <v>2625</v>
      </c>
      <c r="J1026" s="8">
        <v>35</v>
      </c>
      <c r="K1026" s="10">
        <f t="shared" si="15"/>
        <v>91875</v>
      </c>
      <c r="L1026" s="7" t="s">
        <v>1550</v>
      </c>
      <c r="M1026" s="11" t="s">
        <v>19</v>
      </c>
      <c r="N1026" s="11" t="s">
        <v>26</v>
      </c>
      <c r="O1026" s="12" t="s">
        <v>20</v>
      </c>
    </row>
    <row r="1027" spans="1:15" x14ac:dyDescent="0.25">
      <c r="A1027" s="7">
        <v>1003</v>
      </c>
      <c r="B1027" s="7"/>
      <c r="C1027" s="7"/>
      <c r="D1027" s="7" t="s">
        <v>422</v>
      </c>
      <c r="E1027" s="7">
        <v>450020470</v>
      </c>
      <c r="F1027" s="8">
        <v>2210</v>
      </c>
      <c r="G1027" s="9" t="s">
        <v>1319</v>
      </c>
      <c r="H1027" s="7" t="s">
        <v>582</v>
      </c>
      <c r="I1027" s="10">
        <v>290</v>
      </c>
      <c r="J1027" s="8">
        <v>1024</v>
      </c>
      <c r="K1027" s="10">
        <f t="shared" si="15"/>
        <v>296960</v>
      </c>
      <c r="L1027" s="7" t="s">
        <v>1550</v>
      </c>
      <c r="M1027" s="11" t="s">
        <v>19</v>
      </c>
      <c r="N1027" s="11" t="s">
        <v>26</v>
      </c>
      <c r="O1027" s="12" t="s">
        <v>20</v>
      </c>
    </row>
    <row r="1028" spans="1:15" x14ac:dyDescent="0.25">
      <c r="A1028" s="7">
        <v>1004</v>
      </c>
      <c r="B1028" s="7"/>
      <c r="C1028" s="7"/>
      <c r="D1028" s="7" t="s">
        <v>422</v>
      </c>
      <c r="E1028" s="7">
        <v>450020810</v>
      </c>
      <c r="F1028" s="8">
        <v>2210</v>
      </c>
      <c r="G1028" s="9" t="s">
        <v>1358</v>
      </c>
      <c r="H1028" s="7" t="s">
        <v>1359</v>
      </c>
      <c r="I1028" s="10">
        <v>730</v>
      </c>
      <c r="J1028" s="8">
        <v>36</v>
      </c>
      <c r="K1028" s="10">
        <f t="shared" si="15"/>
        <v>26280</v>
      </c>
      <c r="L1028" s="7" t="s">
        <v>1550</v>
      </c>
      <c r="M1028" s="11" t="s">
        <v>19</v>
      </c>
      <c r="N1028" s="11" t="s">
        <v>26</v>
      </c>
      <c r="O1028" s="12" t="s">
        <v>20</v>
      </c>
    </row>
    <row r="1029" spans="1:15" x14ac:dyDescent="0.25">
      <c r="A1029" s="7">
        <v>1005</v>
      </c>
      <c r="B1029" s="7"/>
      <c r="C1029" s="7"/>
      <c r="D1029" s="7" t="s">
        <v>422</v>
      </c>
      <c r="E1029" s="7">
        <v>450021028</v>
      </c>
      <c r="F1029" s="8">
        <v>2210</v>
      </c>
      <c r="G1029" s="9" t="s">
        <v>1517</v>
      </c>
      <c r="H1029" s="7" t="s">
        <v>1246</v>
      </c>
      <c r="I1029" s="10">
        <v>7275</v>
      </c>
      <c r="J1029" s="8">
        <v>48</v>
      </c>
      <c r="K1029" s="10">
        <f t="shared" si="15"/>
        <v>349200</v>
      </c>
      <c r="L1029" s="7" t="s">
        <v>1560</v>
      </c>
      <c r="M1029" s="11" t="s">
        <v>19</v>
      </c>
      <c r="N1029" s="11" t="s">
        <v>26</v>
      </c>
      <c r="O1029" s="12" t="s">
        <v>20</v>
      </c>
    </row>
    <row r="1030" spans="1:15" x14ac:dyDescent="0.25">
      <c r="A1030" s="7">
        <v>1006</v>
      </c>
      <c r="B1030" s="7"/>
      <c r="C1030" s="7" t="s">
        <v>1509</v>
      </c>
      <c r="D1030" s="7" t="s">
        <v>422</v>
      </c>
      <c r="E1030" s="7">
        <v>450021604</v>
      </c>
      <c r="F1030" s="8">
        <v>2210</v>
      </c>
      <c r="G1030" s="9" t="s">
        <v>1561</v>
      </c>
      <c r="H1030" s="7" t="s">
        <v>17</v>
      </c>
      <c r="I1030" s="10">
        <v>9000</v>
      </c>
      <c r="J1030" s="8">
        <v>70</v>
      </c>
      <c r="K1030" s="10">
        <f t="shared" si="15"/>
        <v>630000</v>
      </c>
      <c r="L1030" s="7" t="s">
        <v>1562</v>
      </c>
      <c r="M1030" s="11" t="s">
        <v>19</v>
      </c>
      <c r="N1030" s="11" t="s">
        <v>26</v>
      </c>
      <c r="O1030" s="12" t="s">
        <v>20</v>
      </c>
    </row>
    <row r="1031" spans="1:15" x14ac:dyDescent="0.25">
      <c r="A1031" s="7">
        <v>1007</v>
      </c>
      <c r="B1031" s="7"/>
      <c r="C1031" s="7"/>
      <c r="D1031" s="7" t="s">
        <v>422</v>
      </c>
      <c r="E1031" s="7">
        <v>450021630</v>
      </c>
      <c r="F1031" s="8">
        <v>2210</v>
      </c>
      <c r="G1031" s="9" t="s">
        <v>1563</v>
      </c>
      <c r="H1031" s="7" t="s">
        <v>1246</v>
      </c>
      <c r="I1031" s="10">
        <v>30090</v>
      </c>
      <c r="J1031" s="8">
        <v>12</v>
      </c>
      <c r="K1031" s="10">
        <f t="shared" si="15"/>
        <v>361080</v>
      </c>
      <c r="L1031" s="7" t="s">
        <v>1554</v>
      </c>
      <c r="M1031" s="11" t="s">
        <v>19</v>
      </c>
      <c r="N1031" s="11" t="s">
        <v>26</v>
      </c>
      <c r="O1031" s="12" t="s">
        <v>20</v>
      </c>
    </row>
    <row r="1032" spans="1:15" x14ac:dyDescent="0.25">
      <c r="A1032" s="7">
        <v>1008</v>
      </c>
      <c r="B1032" s="7"/>
      <c r="C1032" s="7"/>
      <c r="D1032" s="7" t="s">
        <v>422</v>
      </c>
      <c r="E1032" s="7">
        <v>450021631</v>
      </c>
      <c r="F1032" s="8">
        <v>2210</v>
      </c>
      <c r="G1032" s="9" t="s">
        <v>1564</v>
      </c>
      <c r="H1032" s="7" t="s">
        <v>1246</v>
      </c>
      <c r="I1032" s="10">
        <v>56640</v>
      </c>
      <c r="J1032" s="8">
        <v>24</v>
      </c>
      <c r="K1032" s="10">
        <f t="shared" si="15"/>
        <v>1359360</v>
      </c>
      <c r="L1032" s="7" t="s">
        <v>1554</v>
      </c>
      <c r="M1032" s="11" t="s">
        <v>19</v>
      </c>
      <c r="N1032" s="11" t="s">
        <v>26</v>
      </c>
      <c r="O1032" s="12" t="s">
        <v>20</v>
      </c>
    </row>
    <row r="1033" spans="1:15" x14ac:dyDescent="0.25">
      <c r="A1033" s="7">
        <v>1009</v>
      </c>
      <c r="B1033" s="7"/>
      <c r="C1033" s="7"/>
      <c r="D1033" s="7" t="s">
        <v>422</v>
      </c>
      <c r="E1033" s="7">
        <v>450021633</v>
      </c>
      <c r="F1033" s="8">
        <v>2210</v>
      </c>
      <c r="G1033" s="9" t="s">
        <v>1565</v>
      </c>
      <c r="H1033" s="7" t="s">
        <v>1246</v>
      </c>
      <c r="I1033" s="10">
        <v>100300</v>
      </c>
      <c r="J1033" s="8">
        <v>48</v>
      </c>
      <c r="K1033" s="10">
        <f t="shared" si="15"/>
        <v>4814400</v>
      </c>
      <c r="L1033" s="7" t="s">
        <v>1554</v>
      </c>
      <c r="M1033" s="11" t="s">
        <v>19</v>
      </c>
      <c r="N1033" s="11" t="s">
        <v>26</v>
      </c>
      <c r="O1033" s="12" t="s">
        <v>20</v>
      </c>
    </row>
    <row r="1034" spans="1:15" x14ac:dyDescent="0.25">
      <c r="A1034" s="7">
        <v>1010</v>
      </c>
      <c r="B1034" s="7"/>
      <c r="C1034" s="7"/>
      <c r="D1034" s="7" t="s">
        <v>422</v>
      </c>
      <c r="E1034" s="7">
        <v>450021634</v>
      </c>
      <c r="F1034" s="8">
        <v>2210</v>
      </c>
      <c r="G1034" s="9" t="s">
        <v>1566</v>
      </c>
      <c r="H1034" s="7" t="s">
        <v>1246</v>
      </c>
      <c r="I1034" s="10">
        <v>135700</v>
      </c>
      <c r="J1034" s="8">
        <v>4</v>
      </c>
      <c r="K1034" s="10">
        <f t="shared" si="15"/>
        <v>542800</v>
      </c>
      <c r="L1034" s="7" t="s">
        <v>1554</v>
      </c>
      <c r="M1034" s="11" t="s">
        <v>19</v>
      </c>
      <c r="N1034" s="11" t="s">
        <v>26</v>
      </c>
      <c r="O1034" s="12" t="s">
        <v>20</v>
      </c>
    </row>
    <row r="1035" spans="1:15" x14ac:dyDescent="0.25">
      <c r="A1035" s="7">
        <v>1011</v>
      </c>
      <c r="B1035" s="7"/>
      <c r="C1035" s="7"/>
      <c r="D1035" s="7" t="s">
        <v>422</v>
      </c>
      <c r="E1035" s="7">
        <v>470100062</v>
      </c>
      <c r="F1035" s="8">
        <v>2210</v>
      </c>
      <c r="G1035" s="9" t="s">
        <v>1567</v>
      </c>
      <c r="H1035" s="7" t="s">
        <v>1353</v>
      </c>
      <c r="I1035" s="10">
        <v>47016.6</v>
      </c>
      <c r="J1035" s="8">
        <v>4</v>
      </c>
      <c r="K1035" s="10">
        <f t="shared" si="15"/>
        <v>188066.4</v>
      </c>
      <c r="L1035" s="7" t="s">
        <v>1568</v>
      </c>
      <c r="M1035" s="11" t="s">
        <v>19</v>
      </c>
      <c r="N1035" s="11" t="s">
        <v>26</v>
      </c>
      <c r="O1035" s="12" t="s">
        <v>20</v>
      </c>
    </row>
    <row r="1036" spans="1:15" x14ac:dyDescent="0.25">
      <c r="A1036" s="7">
        <v>1012</v>
      </c>
      <c r="B1036" s="7"/>
      <c r="C1036" s="7"/>
      <c r="D1036" s="7" t="s">
        <v>422</v>
      </c>
      <c r="E1036" s="7">
        <v>470100110</v>
      </c>
      <c r="F1036" s="8">
        <v>2210</v>
      </c>
      <c r="G1036" s="9" t="s">
        <v>1412</v>
      </c>
      <c r="H1036" s="7" t="s">
        <v>1353</v>
      </c>
      <c r="I1036" s="10">
        <v>8622.7000000000007</v>
      </c>
      <c r="J1036" s="8">
        <v>12</v>
      </c>
      <c r="K1036" s="10">
        <f t="shared" si="15"/>
        <v>103472.40000000001</v>
      </c>
      <c r="L1036" s="7" t="s">
        <v>1569</v>
      </c>
      <c r="M1036" s="11" t="s">
        <v>19</v>
      </c>
      <c r="N1036" s="11" t="s">
        <v>26</v>
      </c>
      <c r="O1036" s="12" t="s">
        <v>20</v>
      </c>
    </row>
    <row r="1037" spans="1:15" x14ac:dyDescent="0.25">
      <c r="A1037" s="7">
        <v>1013</v>
      </c>
      <c r="B1037" s="7"/>
      <c r="C1037" s="7"/>
      <c r="D1037" s="7" t="s">
        <v>422</v>
      </c>
      <c r="E1037" s="7">
        <v>470100111</v>
      </c>
      <c r="F1037" s="8">
        <v>2210</v>
      </c>
      <c r="G1037" s="9" t="s">
        <v>1570</v>
      </c>
      <c r="H1037" s="7" t="s">
        <v>1353</v>
      </c>
      <c r="I1037" s="10">
        <v>21475.1</v>
      </c>
      <c r="J1037" s="8">
        <v>6</v>
      </c>
      <c r="K1037" s="10">
        <f t="shared" si="15"/>
        <v>128850.59999999999</v>
      </c>
      <c r="L1037" s="7" t="s">
        <v>1571</v>
      </c>
      <c r="M1037" s="11" t="s">
        <v>19</v>
      </c>
      <c r="N1037" s="11" t="s">
        <v>26</v>
      </c>
      <c r="O1037" s="12" t="s">
        <v>20</v>
      </c>
    </row>
    <row r="1038" spans="1:15" x14ac:dyDescent="0.25">
      <c r="A1038" s="7">
        <v>1014</v>
      </c>
      <c r="B1038" s="7"/>
      <c r="C1038" s="7"/>
      <c r="D1038" s="7" t="s">
        <v>422</v>
      </c>
      <c r="E1038" s="7">
        <v>470100112</v>
      </c>
      <c r="F1038" s="8">
        <v>2210</v>
      </c>
      <c r="G1038" s="9" t="s">
        <v>1572</v>
      </c>
      <c r="H1038" s="7" t="s">
        <v>1353</v>
      </c>
      <c r="I1038" s="10">
        <v>35952.449999999997</v>
      </c>
      <c r="J1038" s="8">
        <v>6</v>
      </c>
      <c r="K1038" s="10">
        <f t="shared" si="15"/>
        <v>215714.69999999998</v>
      </c>
      <c r="L1038" s="7" t="s">
        <v>1573</v>
      </c>
      <c r="M1038" s="11" t="s">
        <v>19</v>
      </c>
      <c r="N1038" s="11" t="s">
        <v>26</v>
      </c>
      <c r="O1038" s="12" t="s">
        <v>20</v>
      </c>
    </row>
    <row r="1039" spans="1:15" x14ac:dyDescent="0.25">
      <c r="A1039" s="7">
        <v>1015</v>
      </c>
      <c r="B1039" s="7"/>
      <c r="C1039" s="7"/>
      <c r="D1039" s="7" t="s">
        <v>36</v>
      </c>
      <c r="E1039" s="7">
        <v>410020024</v>
      </c>
      <c r="F1039" s="8">
        <v>2210</v>
      </c>
      <c r="G1039" s="9" t="s">
        <v>1312</v>
      </c>
      <c r="H1039" s="7" t="s">
        <v>17</v>
      </c>
      <c r="I1039" s="10">
        <v>750</v>
      </c>
      <c r="J1039" s="8">
        <v>3</v>
      </c>
      <c r="K1039" s="10">
        <f t="shared" si="15"/>
        <v>2250</v>
      </c>
      <c r="L1039" s="7" t="s">
        <v>1574</v>
      </c>
      <c r="M1039" s="11" t="s">
        <v>19</v>
      </c>
      <c r="N1039" s="11" t="s">
        <v>26</v>
      </c>
      <c r="O1039" s="12" t="s">
        <v>20</v>
      </c>
    </row>
    <row r="1040" spans="1:15" x14ac:dyDescent="0.25">
      <c r="A1040" s="7">
        <v>1016</v>
      </c>
      <c r="B1040" s="7"/>
      <c r="C1040" s="7"/>
      <c r="D1040" s="7" t="s">
        <v>36</v>
      </c>
      <c r="E1040" s="7">
        <v>410020025</v>
      </c>
      <c r="F1040" s="8">
        <v>2210</v>
      </c>
      <c r="G1040" s="9" t="s">
        <v>1313</v>
      </c>
      <c r="H1040" s="7" t="s">
        <v>17</v>
      </c>
      <c r="I1040" s="10">
        <v>900</v>
      </c>
      <c r="J1040" s="8">
        <v>30</v>
      </c>
      <c r="K1040" s="10">
        <f t="shared" si="15"/>
        <v>27000</v>
      </c>
      <c r="L1040" s="7" t="s">
        <v>1574</v>
      </c>
      <c r="M1040" s="11" t="s">
        <v>19</v>
      </c>
      <c r="N1040" s="11" t="s">
        <v>26</v>
      </c>
      <c r="O1040" s="12" t="s">
        <v>20</v>
      </c>
    </row>
    <row r="1041" spans="1:15" x14ac:dyDescent="0.25">
      <c r="A1041" s="7">
        <v>1017</v>
      </c>
      <c r="B1041" s="7"/>
      <c r="C1041" s="7"/>
      <c r="D1041" s="7" t="s">
        <v>36</v>
      </c>
      <c r="E1041" s="7">
        <v>410020025</v>
      </c>
      <c r="F1041" s="8">
        <v>2210</v>
      </c>
      <c r="G1041" s="9" t="s">
        <v>1313</v>
      </c>
      <c r="H1041" s="7" t="s">
        <v>17</v>
      </c>
      <c r="I1041" s="10">
        <v>890</v>
      </c>
      <c r="J1041" s="8">
        <v>20</v>
      </c>
      <c r="K1041" s="10">
        <f t="shared" si="15"/>
        <v>17800</v>
      </c>
      <c r="L1041" s="7" t="s">
        <v>1574</v>
      </c>
      <c r="M1041" s="11" t="s">
        <v>19</v>
      </c>
      <c r="N1041" s="11" t="s">
        <v>26</v>
      </c>
      <c r="O1041" s="12" t="s">
        <v>20</v>
      </c>
    </row>
    <row r="1042" spans="1:15" x14ac:dyDescent="0.25">
      <c r="A1042" s="7">
        <v>1018</v>
      </c>
      <c r="B1042" s="7"/>
      <c r="C1042" s="7"/>
      <c r="D1042" s="7" t="s">
        <v>36</v>
      </c>
      <c r="E1042" s="7">
        <v>410020026</v>
      </c>
      <c r="F1042" s="8">
        <v>2210</v>
      </c>
      <c r="G1042" s="9" t="s">
        <v>1527</v>
      </c>
      <c r="H1042" s="7" t="s">
        <v>17</v>
      </c>
      <c r="I1042" s="10">
        <v>1525</v>
      </c>
      <c r="J1042" s="8">
        <v>12</v>
      </c>
      <c r="K1042" s="10">
        <f t="shared" si="15"/>
        <v>18300</v>
      </c>
      <c r="L1042" s="7" t="s">
        <v>1574</v>
      </c>
      <c r="M1042" s="11" t="s">
        <v>19</v>
      </c>
      <c r="N1042" s="11" t="s">
        <v>26</v>
      </c>
      <c r="O1042" s="12" t="s">
        <v>20</v>
      </c>
    </row>
    <row r="1043" spans="1:15" x14ac:dyDescent="0.25">
      <c r="A1043" s="7">
        <v>1019</v>
      </c>
      <c r="B1043" s="7"/>
      <c r="C1043" s="7"/>
      <c r="D1043" s="7" t="s">
        <v>36</v>
      </c>
      <c r="E1043" s="7">
        <v>410020065</v>
      </c>
      <c r="F1043" s="8">
        <v>2210</v>
      </c>
      <c r="G1043" s="9" t="s">
        <v>1314</v>
      </c>
      <c r="H1043" s="7" t="s">
        <v>17</v>
      </c>
      <c r="I1043" s="10">
        <v>5054</v>
      </c>
      <c r="J1043" s="8">
        <v>5</v>
      </c>
      <c r="K1043" s="10">
        <f t="shared" si="15"/>
        <v>25270</v>
      </c>
      <c r="L1043" s="7" t="s">
        <v>1574</v>
      </c>
      <c r="M1043" s="11" t="s">
        <v>19</v>
      </c>
      <c r="N1043" s="11" t="s">
        <v>26</v>
      </c>
      <c r="O1043" s="12" t="s">
        <v>20</v>
      </c>
    </row>
    <row r="1044" spans="1:15" x14ac:dyDescent="0.25">
      <c r="A1044" s="7">
        <v>1020</v>
      </c>
      <c r="B1044" s="7"/>
      <c r="C1044" s="7"/>
      <c r="D1044" s="7" t="s">
        <v>36</v>
      </c>
      <c r="E1044" s="7">
        <v>410020066</v>
      </c>
      <c r="F1044" s="8">
        <v>2210</v>
      </c>
      <c r="G1044" s="9" t="s">
        <v>1315</v>
      </c>
      <c r="H1044" s="7" t="s">
        <v>17</v>
      </c>
      <c r="I1044" s="10">
        <v>4350</v>
      </c>
      <c r="J1044" s="8">
        <v>5</v>
      </c>
      <c r="K1044" s="10">
        <f t="shared" si="15"/>
        <v>21750</v>
      </c>
      <c r="L1044" s="7" t="s">
        <v>1574</v>
      </c>
      <c r="M1044" s="11" t="s">
        <v>19</v>
      </c>
      <c r="N1044" s="11" t="s">
        <v>26</v>
      </c>
      <c r="O1044" s="12" t="s">
        <v>20</v>
      </c>
    </row>
    <row r="1045" spans="1:15" x14ac:dyDescent="0.25">
      <c r="A1045" s="7">
        <v>1021</v>
      </c>
      <c r="B1045" s="7"/>
      <c r="C1045" s="7"/>
      <c r="D1045" s="7" t="s">
        <v>36</v>
      </c>
      <c r="E1045" s="7">
        <v>450011012</v>
      </c>
      <c r="F1045" s="8">
        <v>2210</v>
      </c>
      <c r="G1045" s="9" t="s">
        <v>1575</v>
      </c>
      <c r="H1045" s="7" t="s">
        <v>1576</v>
      </c>
      <c r="I1045" s="10">
        <v>1500</v>
      </c>
      <c r="J1045" s="8">
        <v>25</v>
      </c>
      <c r="K1045" s="10">
        <f t="shared" si="15"/>
        <v>37500</v>
      </c>
      <c r="L1045" s="7" t="s">
        <v>1577</v>
      </c>
      <c r="M1045" s="11" t="s">
        <v>19</v>
      </c>
      <c r="N1045" s="11" t="s">
        <v>26</v>
      </c>
      <c r="O1045" s="12" t="s">
        <v>20</v>
      </c>
    </row>
    <row r="1046" spans="1:15" x14ac:dyDescent="0.25">
      <c r="A1046" s="7">
        <v>1022</v>
      </c>
      <c r="B1046" s="7"/>
      <c r="C1046" s="7"/>
      <c r="D1046" s="7" t="s">
        <v>36</v>
      </c>
      <c r="E1046" s="7">
        <v>450020085</v>
      </c>
      <c r="F1046" s="8">
        <v>2210</v>
      </c>
      <c r="G1046" s="9" t="s">
        <v>1318</v>
      </c>
      <c r="H1046" s="7" t="s">
        <v>17</v>
      </c>
      <c r="I1046" s="10">
        <v>240</v>
      </c>
      <c r="J1046" s="8">
        <v>17</v>
      </c>
      <c r="K1046" s="10">
        <f t="shared" si="15"/>
        <v>4080</v>
      </c>
      <c r="L1046" s="7" t="s">
        <v>1578</v>
      </c>
      <c r="M1046" s="11" t="s">
        <v>19</v>
      </c>
      <c r="N1046" s="11" t="s">
        <v>26</v>
      </c>
      <c r="O1046" s="12" t="s">
        <v>20</v>
      </c>
    </row>
    <row r="1047" spans="1:15" x14ac:dyDescent="0.25">
      <c r="A1047" s="7">
        <v>1023</v>
      </c>
      <c r="B1047" s="7"/>
      <c r="C1047" s="7"/>
      <c r="D1047" s="7" t="s">
        <v>36</v>
      </c>
      <c r="E1047" s="7">
        <v>450020140</v>
      </c>
      <c r="F1047" s="8">
        <v>2210</v>
      </c>
      <c r="G1047" s="9" t="s">
        <v>1579</v>
      </c>
      <c r="H1047" s="7" t="s">
        <v>582</v>
      </c>
      <c r="I1047" s="10">
        <v>2415</v>
      </c>
      <c r="J1047" s="8">
        <v>2</v>
      </c>
      <c r="K1047" s="10">
        <f t="shared" si="15"/>
        <v>4830</v>
      </c>
      <c r="L1047" s="7" t="s">
        <v>1580</v>
      </c>
      <c r="M1047" s="11" t="s">
        <v>19</v>
      </c>
      <c r="N1047" s="11" t="s">
        <v>26</v>
      </c>
      <c r="O1047" s="12" t="s">
        <v>20</v>
      </c>
    </row>
    <row r="1048" spans="1:15" x14ac:dyDescent="0.25">
      <c r="A1048" s="7">
        <v>1024</v>
      </c>
      <c r="B1048" s="7"/>
      <c r="C1048" s="7"/>
      <c r="D1048" s="7" t="s">
        <v>36</v>
      </c>
      <c r="E1048" s="7">
        <v>450020160</v>
      </c>
      <c r="F1048" s="8">
        <v>2210</v>
      </c>
      <c r="G1048" s="9" t="s">
        <v>1341</v>
      </c>
      <c r="H1048" s="7" t="s">
        <v>1342</v>
      </c>
      <c r="I1048" s="10">
        <v>1900</v>
      </c>
      <c r="J1048" s="8">
        <v>2</v>
      </c>
      <c r="K1048" s="10">
        <f t="shared" si="15"/>
        <v>3800</v>
      </c>
      <c r="L1048" s="7" t="s">
        <v>1574</v>
      </c>
      <c r="M1048" s="11" t="s">
        <v>19</v>
      </c>
      <c r="N1048" s="11" t="s">
        <v>26</v>
      </c>
      <c r="O1048" s="12" t="s">
        <v>20</v>
      </c>
    </row>
    <row r="1049" spans="1:15" x14ac:dyDescent="0.25">
      <c r="A1049" s="7">
        <v>1025</v>
      </c>
      <c r="B1049" s="7"/>
      <c r="C1049" s="7"/>
      <c r="D1049" s="7" t="s">
        <v>36</v>
      </c>
      <c r="E1049" s="7">
        <v>450020470</v>
      </c>
      <c r="F1049" s="8">
        <v>2210</v>
      </c>
      <c r="G1049" s="9" t="s">
        <v>1319</v>
      </c>
      <c r="H1049" s="7" t="s">
        <v>582</v>
      </c>
      <c r="I1049" s="10">
        <v>350</v>
      </c>
      <c r="J1049" s="8">
        <v>1900</v>
      </c>
      <c r="K1049" s="10">
        <f t="shared" ref="K1049:K1112" si="16">+I1049*J1049</f>
        <v>665000</v>
      </c>
      <c r="L1049" s="7" t="s">
        <v>1574</v>
      </c>
      <c r="M1049" s="11" t="s">
        <v>19</v>
      </c>
      <c r="N1049" s="11" t="s">
        <v>26</v>
      </c>
      <c r="O1049" s="12" t="s">
        <v>20</v>
      </c>
    </row>
    <row r="1050" spans="1:15" x14ac:dyDescent="0.25">
      <c r="A1050" s="7">
        <v>1026</v>
      </c>
      <c r="B1050" s="7"/>
      <c r="C1050" s="7"/>
      <c r="D1050" s="7" t="s">
        <v>36</v>
      </c>
      <c r="E1050" s="7">
        <v>450020810</v>
      </c>
      <c r="F1050" s="8">
        <v>2210</v>
      </c>
      <c r="G1050" s="9" t="s">
        <v>1358</v>
      </c>
      <c r="H1050" s="7" t="s">
        <v>1359</v>
      </c>
      <c r="I1050" s="10">
        <v>770</v>
      </c>
      <c r="J1050" s="8">
        <v>12</v>
      </c>
      <c r="K1050" s="10">
        <f t="shared" si="16"/>
        <v>9240</v>
      </c>
      <c r="L1050" s="7" t="s">
        <v>1574</v>
      </c>
      <c r="M1050" s="11" t="s">
        <v>19</v>
      </c>
      <c r="N1050" s="11" t="s">
        <v>26</v>
      </c>
      <c r="O1050" s="12" t="s">
        <v>20</v>
      </c>
    </row>
    <row r="1051" spans="1:15" x14ac:dyDescent="0.25">
      <c r="A1051" s="7">
        <v>1027</v>
      </c>
      <c r="B1051" s="7"/>
      <c r="C1051" s="7"/>
      <c r="D1051" s="7" t="s">
        <v>1187</v>
      </c>
      <c r="E1051" s="7">
        <v>410020025</v>
      </c>
      <c r="F1051" s="8">
        <v>2210</v>
      </c>
      <c r="G1051" s="9" t="s">
        <v>1313</v>
      </c>
      <c r="H1051" s="7" t="s">
        <v>17</v>
      </c>
      <c r="I1051" s="10">
        <v>779</v>
      </c>
      <c r="J1051" s="8">
        <v>36</v>
      </c>
      <c r="K1051" s="10">
        <f t="shared" si="16"/>
        <v>28044</v>
      </c>
      <c r="L1051" s="7" t="s">
        <v>1581</v>
      </c>
      <c r="M1051" s="11" t="s">
        <v>19</v>
      </c>
      <c r="N1051" s="11" t="s">
        <v>26</v>
      </c>
      <c r="O1051" s="12" t="s">
        <v>20</v>
      </c>
    </row>
    <row r="1052" spans="1:15" x14ac:dyDescent="0.25">
      <c r="A1052" s="7">
        <v>1028</v>
      </c>
      <c r="B1052" s="7"/>
      <c r="C1052" s="7"/>
      <c r="D1052" s="7" t="s">
        <v>1187</v>
      </c>
      <c r="E1052" s="7">
        <v>410020025</v>
      </c>
      <c r="F1052" s="8">
        <v>2210</v>
      </c>
      <c r="G1052" s="9" t="s">
        <v>1313</v>
      </c>
      <c r="H1052" s="7" t="s">
        <v>17</v>
      </c>
      <c r="I1052" s="10">
        <v>779</v>
      </c>
      <c r="J1052" s="8">
        <v>36</v>
      </c>
      <c r="K1052" s="10">
        <f t="shared" si="16"/>
        <v>28044</v>
      </c>
      <c r="L1052" s="7" t="s">
        <v>1582</v>
      </c>
      <c r="M1052" s="11" t="s">
        <v>19</v>
      </c>
      <c r="N1052" s="11" t="s">
        <v>26</v>
      </c>
      <c r="O1052" s="12" t="s">
        <v>20</v>
      </c>
    </row>
    <row r="1053" spans="1:15" x14ac:dyDescent="0.25">
      <c r="A1053" s="7">
        <v>1029</v>
      </c>
      <c r="B1053" s="7"/>
      <c r="C1053" s="7"/>
      <c r="D1053" s="7" t="s">
        <v>1187</v>
      </c>
      <c r="E1053" s="7">
        <v>410020025</v>
      </c>
      <c r="F1053" s="8">
        <v>2210</v>
      </c>
      <c r="G1053" s="9" t="s">
        <v>1313</v>
      </c>
      <c r="H1053" s="7" t="s">
        <v>17</v>
      </c>
      <c r="I1053" s="10">
        <v>779</v>
      </c>
      <c r="J1053" s="8">
        <v>36</v>
      </c>
      <c r="K1053" s="10">
        <f t="shared" si="16"/>
        <v>28044</v>
      </c>
      <c r="L1053" s="7" t="s">
        <v>1582</v>
      </c>
      <c r="M1053" s="11" t="s">
        <v>19</v>
      </c>
      <c r="N1053" s="11" t="s">
        <v>26</v>
      </c>
      <c r="O1053" s="12" t="s">
        <v>20</v>
      </c>
    </row>
    <row r="1054" spans="1:15" x14ac:dyDescent="0.25">
      <c r="A1054" s="7">
        <v>1030</v>
      </c>
      <c r="B1054" s="7"/>
      <c r="C1054" s="7"/>
      <c r="D1054" s="7" t="s">
        <v>1187</v>
      </c>
      <c r="E1054" s="7">
        <v>410020027</v>
      </c>
      <c r="F1054" s="8">
        <v>2210</v>
      </c>
      <c r="G1054" s="9" t="s">
        <v>1583</v>
      </c>
      <c r="H1054" s="7" t="s">
        <v>17</v>
      </c>
      <c r="I1054" s="10">
        <v>652</v>
      </c>
      <c r="J1054" s="8">
        <v>36</v>
      </c>
      <c r="K1054" s="10">
        <f t="shared" si="16"/>
        <v>23472</v>
      </c>
      <c r="L1054" s="7" t="s">
        <v>1581</v>
      </c>
      <c r="M1054" s="11" t="s">
        <v>19</v>
      </c>
      <c r="N1054" s="11" t="s">
        <v>26</v>
      </c>
      <c r="O1054" s="12" t="s">
        <v>20</v>
      </c>
    </row>
    <row r="1055" spans="1:15" x14ac:dyDescent="0.25">
      <c r="A1055" s="7">
        <v>1031</v>
      </c>
      <c r="B1055" s="7"/>
      <c r="C1055" s="7"/>
      <c r="D1055" s="7" t="s">
        <v>1187</v>
      </c>
      <c r="E1055" s="7">
        <v>450010900</v>
      </c>
      <c r="F1055" s="8">
        <v>2210</v>
      </c>
      <c r="G1055" s="9" t="s">
        <v>1449</v>
      </c>
      <c r="H1055" s="7" t="s">
        <v>582</v>
      </c>
      <c r="I1055" s="10">
        <v>300</v>
      </c>
      <c r="J1055" s="8">
        <v>8000</v>
      </c>
      <c r="K1055" s="10">
        <f t="shared" si="16"/>
        <v>2400000</v>
      </c>
      <c r="L1055" s="7" t="s">
        <v>1584</v>
      </c>
      <c r="M1055" s="11" t="s">
        <v>19</v>
      </c>
      <c r="N1055" s="11" t="s">
        <v>26</v>
      </c>
      <c r="O1055" s="12" t="s">
        <v>20</v>
      </c>
    </row>
    <row r="1056" spans="1:15" x14ac:dyDescent="0.25">
      <c r="A1056" s="7">
        <v>1032</v>
      </c>
      <c r="B1056" s="7"/>
      <c r="C1056" s="7"/>
      <c r="D1056" s="7" t="s">
        <v>1187</v>
      </c>
      <c r="E1056" s="7">
        <v>450020355</v>
      </c>
      <c r="F1056" s="8">
        <v>2210</v>
      </c>
      <c r="G1056" s="9" t="s">
        <v>1557</v>
      </c>
      <c r="H1056" s="7" t="s">
        <v>17</v>
      </c>
      <c r="I1056" s="10">
        <v>250</v>
      </c>
      <c r="J1056" s="8">
        <v>20</v>
      </c>
      <c r="K1056" s="10">
        <f t="shared" si="16"/>
        <v>5000</v>
      </c>
      <c r="L1056" s="7" t="s">
        <v>1585</v>
      </c>
      <c r="M1056" s="11" t="s">
        <v>19</v>
      </c>
      <c r="N1056" s="11" t="s">
        <v>26</v>
      </c>
      <c r="O1056" s="12" t="s">
        <v>20</v>
      </c>
    </row>
    <row r="1057" spans="1:15" x14ac:dyDescent="0.25">
      <c r="A1057" s="7">
        <v>1033</v>
      </c>
      <c r="B1057" s="7"/>
      <c r="C1057" s="7"/>
      <c r="D1057" s="7" t="s">
        <v>1187</v>
      </c>
      <c r="E1057" s="7">
        <v>450020810</v>
      </c>
      <c r="F1057" s="8">
        <v>2210</v>
      </c>
      <c r="G1057" s="9" t="s">
        <v>1358</v>
      </c>
      <c r="H1057" s="7" t="s">
        <v>1359</v>
      </c>
      <c r="I1057" s="10">
        <v>730</v>
      </c>
      <c r="J1057" s="8">
        <v>5</v>
      </c>
      <c r="K1057" s="10">
        <f t="shared" si="16"/>
        <v>3650</v>
      </c>
      <c r="L1057" s="7" t="s">
        <v>1586</v>
      </c>
      <c r="M1057" s="11" t="s">
        <v>19</v>
      </c>
      <c r="N1057" s="11" t="s">
        <v>26</v>
      </c>
      <c r="O1057" s="12" t="s">
        <v>20</v>
      </c>
    </row>
    <row r="1058" spans="1:15" x14ac:dyDescent="0.25">
      <c r="A1058" s="7">
        <v>1034</v>
      </c>
      <c r="B1058" s="7"/>
      <c r="C1058" s="7"/>
      <c r="D1058" s="7" t="s">
        <v>426</v>
      </c>
      <c r="E1058" s="7">
        <v>410020024</v>
      </c>
      <c r="F1058" s="8">
        <v>2210</v>
      </c>
      <c r="G1058" s="9" t="s">
        <v>1312</v>
      </c>
      <c r="H1058" s="7" t="s">
        <v>17</v>
      </c>
      <c r="I1058" s="10">
        <v>717</v>
      </c>
      <c r="J1058" s="8">
        <v>15</v>
      </c>
      <c r="K1058" s="10">
        <f t="shared" si="16"/>
        <v>10755</v>
      </c>
      <c r="L1058" s="7" t="s">
        <v>1587</v>
      </c>
      <c r="M1058" s="11" t="s">
        <v>19</v>
      </c>
      <c r="N1058" s="11" t="s">
        <v>26</v>
      </c>
      <c r="O1058" s="12" t="s">
        <v>20</v>
      </c>
    </row>
    <row r="1059" spans="1:15" x14ac:dyDescent="0.25">
      <c r="A1059" s="7">
        <v>1035</v>
      </c>
      <c r="B1059" s="7"/>
      <c r="C1059" s="7"/>
      <c r="D1059" s="7" t="s">
        <v>426</v>
      </c>
      <c r="E1059" s="7">
        <v>410020025</v>
      </c>
      <c r="F1059" s="8">
        <v>2210</v>
      </c>
      <c r="G1059" s="9" t="s">
        <v>1313</v>
      </c>
      <c r="H1059" s="7" t="s">
        <v>17</v>
      </c>
      <c r="I1059" s="10">
        <v>856</v>
      </c>
      <c r="J1059" s="8">
        <v>60</v>
      </c>
      <c r="K1059" s="10">
        <f t="shared" si="16"/>
        <v>51360</v>
      </c>
      <c r="L1059" s="7" t="s">
        <v>1588</v>
      </c>
      <c r="M1059" s="11" t="s">
        <v>19</v>
      </c>
      <c r="N1059" s="11" t="s">
        <v>26</v>
      </c>
      <c r="O1059" s="12" t="s">
        <v>20</v>
      </c>
    </row>
    <row r="1060" spans="1:15" x14ac:dyDescent="0.25">
      <c r="A1060" s="7">
        <v>1036</v>
      </c>
      <c r="B1060" s="7"/>
      <c r="C1060" s="7"/>
      <c r="D1060" s="7" t="s">
        <v>426</v>
      </c>
      <c r="E1060" s="7">
        <v>410020065</v>
      </c>
      <c r="F1060" s="8">
        <v>2210</v>
      </c>
      <c r="G1060" s="9" t="s">
        <v>1314</v>
      </c>
      <c r="H1060" s="7" t="s">
        <v>17</v>
      </c>
      <c r="I1060" s="10">
        <v>4812</v>
      </c>
      <c r="J1060" s="8">
        <v>25</v>
      </c>
      <c r="K1060" s="10">
        <f t="shared" si="16"/>
        <v>120300</v>
      </c>
      <c r="L1060" s="7" t="s">
        <v>1589</v>
      </c>
      <c r="M1060" s="11" t="s">
        <v>19</v>
      </c>
      <c r="N1060" s="11" t="s">
        <v>26</v>
      </c>
      <c r="O1060" s="12" t="s">
        <v>20</v>
      </c>
    </row>
    <row r="1061" spans="1:15" x14ac:dyDescent="0.25">
      <c r="A1061" s="7">
        <v>1037</v>
      </c>
      <c r="B1061" s="7"/>
      <c r="C1061" s="7"/>
      <c r="D1061" s="7" t="s">
        <v>426</v>
      </c>
      <c r="E1061" s="7">
        <v>450020470</v>
      </c>
      <c r="F1061" s="8">
        <v>2210</v>
      </c>
      <c r="G1061" s="9" t="s">
        <v>1319</v>
      </c>
      <c r="H1061" s="7" t="s">
        <v>582</v>
      </c>
      <c r="I1061" s="10">
        <v>363</v>
      </c>
      <c r="J1061" s="8">
        <v>16000</v>
      </c>
      <c r="K1061" s="10">
        <f t="shared" si="16"/>
        <v>5808000</v>
      </c>
      <c r="L1061" s="7" t="s">
        <v>1590</v>
      </c>
      <c r="M1061" s="11" t="s">
        <v>19</v>
      </c>
      <c r="N1061" s="11" t="s">
        <v>26</v>
      </c>
      <c r="O1061" s="12" t="s">
        <v>20</v>
      </c>
    </row>
    <row r="1062" spans="1:15" x14ac:dyDescent="0.25">
      <c r="A1062" s="7">
        <v>1038</v>
      </c>
      <c r="B1062" s="7"/>
      <c r="C1062" s="7"/>
      <c r="D1062" s="7" t="s">
        <v>426</v>
      </c>
      <c r="E1062" s="7">
        <v>450020810</v>
      </c>
      <c r="F1062" s="8">
        <v>2210</v>
      </c>
      <c r="G1062" s="9" t="s">
        <v>1358</v>
      </c>
      <c r="H1062" s="7" t="s">
        <v>1359</v>
      </c>
      <c r="I1062" s="10">
        <v>803</v>
      </c>
      <c r="J1062" s="8">
        <v>16</v>
      </c>
      <c r="K1062" s="10">
        <f t="shared" si="16"/>
        <v>12848</v>
      </c>
      <c r="L1062" s="7" t="s">
        <v>1591</v>
      </c>
      <c r="M1062" s="11" t="s">
        <v>19</v>
      </c>
      <c r="N1062" s="11" t="s">
        <v>26</v>
      </c>
      <c r="O1062" s="12" t="s">
        <v>20</v>
      </c>
    </row>
    <row r="1063" spans="1:15" x14ac:dyDescent="0.25">
      <c r="A1063" s="7">
        <v>1039</v>
      </c>
      <c r="B1063" s="7"/>
      <c r="C1063" s="7"/>
      <c r="D1063" s="7" t="s">
        <v>1196</v>
      </c>
      <c r="E1063" s="7">
        <v>410020024</v>
      </c>
      <c r="F1063" s="8">
        <v>2210</v>
      </c>
      <c r="G1063" s="9" t="s">
        <v>1312</v>
      </c>
      <c r="H1063" s="7" t="s">
        <v>17</v>
      </c>
      <c r="I1063" s="10">
        <v>680</v>
      </c>
      <c r="J1063" s="8">
        <v>2</v>
      </c>
      <c r="K1063" s="10">
        <f t="shared" si="16"/>
        <v>1360</v>
      </c>
      <c r="L1063" s="7" t="s">
        <v>1197</v>
      </c>
      <c r="M1063" s="11" t="s">
        <v>19</v>
      </c>
      <c r="N1063" s="11" t="s">
        <v>26</v>
      </c>
      <c r="O1063" s="12" t="s">
        <v>20</v>
      </c>
    </row>
    <row r="1064" spans="1:15" x14ac:dyDescent="0.25">
      <c r="A1064" s="7">
        <v>1040</v>
      </c>
      <c r="B1064" s="7"/>
      <c r="C1064" s="7"/>
      <c r="D1064" s="7" t="s">
        <v>1196</v>
      </c>
      <c r="E1064" s="7">
        <v>410020025</v>
      </c>
      <c r="F1064" s="8">
        <v>2210</v>
      </c>
      <c r="G1064" s="9" t="s">
        <v>1313</v>
      </c>
      <c r="H1064" s="7" t="s">
        <v>17</v>
      </c>
      <c r="I1064" s="10">
        <v>800</v>
      </c>
      <c r="J1064" s="8">
        <v>5</v>
      </c>
      <c r="K1064" s="10">
        <f t="shared" si="16"/>
        <v>4000</v>
      </c>
      <c r="L1064" s="7" t="s">
        <v>1197</v>
      </c>
      <c r="M1064" s="11" t="s">
        <v>19</v>
      </c>
      <c r="N1064" s="11" t="s">
        <v>26</v>
      </c>
      <c r="O1064" s="12" t="s">
        <v>20</v>
      </c>
    </row>
    <row r="1065" spans="1:15" x14ac:dyDescent="0.25">
      <c r="A1065" s="7">
        <v>1041</v>
      </c>
      <c r="B1065" s="7"/>
      <c r="C1065" s="7"/>
      <c r="D1065" s="7" t="s">
        <v>1196</v>
      </c>
      <c r="E1065" s="7">
        <v>410020065</v>
      </c>
      <c r="F1065" s="8">
        <v>2210</v>
      </c>
      <c r="G1065" s="9" t="s">
        <v>1314</v>
      </c>
      <c r="H1065" s="7" t="s">
        <v>17</v>
      </c>
      <c r="I1065" s="10">
        <v>4375</v>
      </c>
      <c r="J1065" s="8">
        <v>25</v>
      </c>
      <c r="K1065" s="10">
        <f t="shared" si="16"/>
        <v>109375</v>
      </c>
      <c r="L1065" s="7" t="s">
        <v>1197</v>
      </c>
      <c r="M1065" s="11" t="s">
        <v>19</v>
      </c>
      <c r="N1065" s="11" t="s">
        <v>26</v>
      </c>
      <c r="O1065" s="12" t="s">
        <v>20</v>
      </c>
    </row>
    <row r="1066" spans="1:15" x14ac:dyDescent="0.25">
      <c r="A1066" s="7">
        <v>1042</v>
      </c>
      <c r="B1066" s="7"/>
      <c r="C1066" s="7"/>
      <c r="D1066" s="7" t="s">
        <v>1196</v>
      </c>
      <c r="E1066" s="7">
        <v>410020066</v>
      </c>
      <c r="F1066" s="8">
        <v>2210</v>
      </c>
      <c r="G1066" s="9" t="s">
        <v>1315</v>
      </c>
      <c r="H1066" s="7" t="s">
        <v>17</v>
      </c>
      <c r="I1066" s="10">
        <v>4000</v>
      </c>
      <c r="J1066" s="8">
        <v>25</v>
      </c>
      <c r="K1066" s="10">
        <f t="shared" si="16"/>
        <v>100000</v>
      </c>
      <c r="L1066" s="7" t="s">
        <v>1197</v>
      </c>
      <c r="M1066" s="11" t="s">
        <v>19</v>
      </c>
      <c r="N1066" s="11" t="s">
        <v>26</v>
      </c>
      <c r="O1066" s="12" t="s">
        <v>20</v>
      </c>
    </row>
    <row r="1067" spans="1:15" x14ac:dyDescent="0.25">
      <c r="A1067" s="7">
        <v>1043</v>
      </c>
      <c r="B1067" s="7"/>
      <c r="C1067" s="7" t="s">
        <v>23</v>
      </c>
      <c r="D1067" s="7" t="s">
        <v>1196</v>
      </c>
      <c r="E1067" s="7">
        <v>450020018</v>
      </c>
      <c r="F1067" s="8">
        <v>2210</v>
      </c>
      <c r="G1067" s="9" t="s">
        <v>1316</v>
      </c>
      <c r="H1067" s="7" t="s">
        <v>17</v>
      </c>
      <c r="I1067" s="10">
        <v>7000</v>
      </c>
      <c r="J1067" s="8">
        <v>70</v>
      </c>
      <c r="K1067" s="10">
        <f t="shared" si="16"/>
        <v>490000</v>
      </c>
      <c r="L1067" s="7" t="s">
        <v>1592</v>
      </c>
      <c r="M1067" s="11" t="s">
        <v>19</v>
      </c>
      <c r="N1067" s="11" t="s">
        <v>26</v>
      </c>
      <c r="O1067" s="12" t="s">
        <v>20</v>
      </c>
    </row>
    <row r="1068" spans="1:15" x14ac:dyDescent="0.25">
      <c r="A1068" s="7">
        <v>1044</v>
      </c>
      <c r="B1068" s="7"/>
      <c r="C1068" s="7" t="s">
        <v>23</v>
      </c>
      <c r="D1068" s="7" t="s">
        <v>1196</v>
      </c>
      <c r="E1068" s="7">
        <v>450020018</v>
      </c>
      <c r="F1068" s="8">
        <v>2210</v>
      </c>
      <c r="G1068" s="9" t="s">
        <v>1316</v>
      </c>
      <c r="H1068" s="7" t="s">
        <v>17</v>
      </c>
      <c r="I1068" s="10">
        <v>7000</v>
      </c>
      <c r="J1068" s="8">
        <v>70</v>
      </c>
      <c r="K1068" s="10">
        <f t="shared" si="16"/>
        <v>490000</v>
      </c>
      <c r="L1068" s="7" t="s">
        <v>1592</v>
      </c>
      <c r="M1068" s="11" t="s">
        <v>19</v>
      </c>
      <c r="N1068" s="11" t="s">
        <v>26</v>
      </c>
      <c r="O1068" s="12" t="s">
        <v>20</v>
      </c>
    </row>
    <row r="1069" spans="1:15" x14ac:dyDescent="0.25">
      <c r="A1069" s="7">
        <v>1045</v>
      </c>
      <c r="B1069" s="7"/>
      <c r="C1069" s="7" t="s">
        <v>23</v>
      </c>
      <c r="D1069" s="7" t="s">
        <v>1196</v>
      </c>
      <c r="E1069" s="7">
        <v>450020275</v>
      </c>
      <c r="F1069" s="8">
        <v>2210</v>
      </c>
      <c r="G1069" s="9" t="s">
        <v>1593</v>
      </c>
      <c r="H1069" s="7" t="s">
        <v>17</v>
      </c>
      <c r="I1069" s="10">
        <v>12600</v>
      </c>
      <c r="J1069" s="8">
        <v>200</v>
      </c>
      <c r="K1069" s="10">
        <f t="shared" si="16"/>
        <v>2520000</v>
      </c>
      <c r="L1069" s="7" t="s">
        <v>1594</v>
      </c>
      <c r="M1069" s="11" t="s">
        <v>19</v>
      </c>
      <c r="N1069" s="11" t="s">
        <v>26</v>
      </c>
      <c r="O1069" s="12" t="s">
        <v>20</v>
      </c>
    </row>
    <row r="1070" spans="1:15" x14ac:dyDescent="0.25">
      <c r="A1070" s="7">
        <v>1046</v>
      </c>
      <c r="B1070" s="7"/>
      <c r="C1070" s="7"/>
      <c r="D1070" s="7" t="s">
        <v>1196</v>
      </c>
      <c r="E1070" s="7">
        <v>450020470</v>
      </c>
      <c r="F1070" s="8">
        <v>2210</v>
      </c>
      <c r="G1070" s="9" t="s">
        <v>1319</v>
      </c>
      <c r="H1070" s="7" t="s">
        <v>582</v>
      </c>
      <c r="I1070" s="10">
        <v>500</v>
      </c>
      <c r="J1070" s="8">
        <v>700</v>
      </c>
      <c r="K1070" s="10">
        <f t="shared" si="16"/>
        <v>350000</v>
      </c>
      <c r="L1070" s="7" t="s">
        <v>1197</v>
      </c>
      <c r="M1070" s="11" t="s">
        <v>19</v>
      </c>
      <c r="N1070" s="11" t="s">
        <v>26</v>
      </c>
      <c r="O1070" s="12" t="s">
        <v>20</v>
      </c>
    </row>
    <row r="1071" spans="1:15" x14ac:dyDescent="0.25">
      <c r="A1071" s="7">
        <v>1047</v>
      </c>
      <c r="B1071" s="7"/>
      <c r="C1071" s="7" t="s">
        <v>1295</v>
      </c>
      <c r="D1071" s="7" t="s">
        <v>1196</v>
      </c>
      <c r="E1071" s="7">
        <v>450021515</v>
      </c>
      <c r="F1071" s="8">
        <v>2210</v>
      </c>
      <c r="G1071" s="9" t="s">
        <v>1337</v>
      </c>
      <c r="H1071" s="7" t="s">
        <v>17</v>
      </c>
      <c r="I1071" s="10">
        <v>9100</v>
      </c>
      <c r="J1071" s="8">
        <v>200</v>
      </c>
      <c r="K1071" s="10">
        <f t="shared" si="16"/>
        <v>1820000</v>
      </c>
      <c r="L1071" s="7" t="s">
        <v>1595</v>
      </c>
      <c r="M1071" s="11" t="s">
        <v>19</v>
      </c>
      <c r="N1071" s="11" t="s">
        <v>26</v>
      </c>
      <c r="O1071" s="12" t="s">
        <v>20</v>
      </c>
    </row>
    <row r="1072" spans="1:15" x14ac:dyDescent="0.25">
      <c r="A1072" s="7">
        <v>1048</v>
      </c>
      <c r="B1072" s="7"/>
      <c r="C1072" s="7"/>
      <c r="D1072" s="7" t="s">
        <v>1596</v>
      </c>
      <c r="E1072" s="7">
        <v>251020680</v>
      </c>
      <c r="F1072" s="8">
        <v>2210</v>
      </c>
      <c r="G1072" s="9" t="s">
        <v>1597</v>
      </c>
      <c r="H1072" s="7" t="s">
        <v>1342</v>
      </c>
      <c r="I1072" s="10">
        <v>27150</v>
      </c>
      <c r="J1072" s="8">
        <v>500</v>
      </c>
      <c r="K1072" s="10">
        <f t="shared" si="16"/>
        <v>13575000</v>
      </c>
      <c r="L1072" s="7" t="s">
        <v>1598</v>
      </c>
      <c r="M1072" s="11" t="s">
        <v>19</v>
      </c>
      <c r="N1072" s="11" t="s">
        <v>26</v>
      </c>
      <c r="O1072" s="12" t="s">
        <v>20</v>
      </c>
    </row>
    <row r="1073" spans="1:15" x14ac:dyDescent="0.25">
      <c r="A1073" s="7">
        <v>1049</v>
      </c>
      <c r="B1073" s="7"/>
      <c r="C1073" s="7"/>
      <c r="D1073" s="7" t="s">
        <v>1596</v>
      </c>
      <c r="E1073" s="7">
        <v>450020470</v>
      </c>
      <c r="F1073" s="8">
        <v>2210</v>
      </c>
      <c r="G1073" s="9" t="s">
        <v>1319</v>
      </c>
      <c r="H1073" s="7" t="s">
        <v>582</v>
      </c>
      <c r="I1073" s="10">
        <v>500</v>
      </c>
      <c r="J1073" s="8">
        <v>25</v>
      </c>
      <c r="K1073" s="10">
        <f t="shared" si="16"/>
        <v>12500</v>
      </c>
      <c r="L1073" s="7" t="s">
        <v>1197</v>
      </c>
      <c r="M1073" s="11" t="s">
        <v>19</v>
      </c>
      <c r="N1073" s="11" t="s">
        <v>26</v>
      </c>
      <c r="O1073" s="12" t="s">
        <v>20</v>
      </c>
    </row>
    <row r="1074" spans="1:15" x14ac:dyDescent="0.25">
      <c r="A1074" s="7">
        <v>1050</v>
      </c>
      <c r="B1074" s="7"/>
      <c r="C1074" s="7"/>
      <c r="D1074" s="7" t="s">
        <v>970</v>
      </c>
      <c r="E1074" s="7">
        <v>450020470</v>
      </c>
      <c r="F1074" s="8">
        <v>2210</v>
      </c>
      <c r="G1074" s="9" t="s">
        <v>1319</v>
      </c>
      <c r="H1074" s="7" t="s">
        <v>582</v>
      </c>
      <c r="I1074" s="10">
        <v>1700</v>
      </c>
      <c r="J1074" s="8">
        <v>100</v>
      </c>
      <c r="K1074" s="10">
        <f t="shared" si="16"/>
        <v>170000</v>
      </c>
      <c r="L1074" s="7" t="s">
        <v>1599</v>
      </c>
      <c r="M1074" s="11" t="s">
        <v>19</v>
      </c>
      <c r="N1074" s="11" t="s">
        <v>26</v>
      </c>
      <c r="O1074" s="12" t="s">
        <v>20</v>
      </c>
    </row>
    <row r="1075" spans="1:15" x14ac:dyDescent="0.25">
      <c r="A1075" s="7">
        <v>1051</v>
      </c>
      <c r="B1075" s="7"/>
      <c r="C1075" s="7"/>
      <c r="D1075" s="7" t="s">
        <v>1217</v>
      </c>
      <c r="E1075" s="7">
        <v>450020470</v>
      </c>
      <c r="F1075" s="8">
        <v>2210</v>
      </c>
      <c r="G1075" s="9" t="s">
        <v>1319</v>
      </c>
      <c r="H1075" s="7" t="s">
        <v>582</v>
      </c>
      <c r="I1075" s="10">
        <v>300</v>
      </c>
      <c r="J1075" s="8">
        <v>25</v>
      </c>
      <c r="K1075" s="10">
        <f t="shared" si="16"/>
        <v>7500</v>
      </c>
      <c r="L1075" s="7" t="s">
        <v>1197</v>
      </c>
      <c r="M1075" s="11" t="s">
        <v>19</v>
      </c>
      <c r="N1075" s="11" t="s">
        <v>26</v>
      </c>
      <c r="O1075" s="12" t="s">
        <v>20</v>
      </c>
    </row>
    <row r="1076" spans="1:15" x14ac:dyDescent="0.25">
      <c r="A1076" s="7">
        <v>1052</v>
      </c>
      <c r="B1076" s="7"/>
      <c r="C1076" s="7"/>
      <c r="D1076" s="7" t="s">
        <v>973</v>
      </c>
      <c r="E1076" s="7">
        <v>410020025</v>
      </c>
      <c r="F1076" s="8">
        <v>2210</v>
      </c>
      <c r="G1076" s="9" t="s">
        <v>1313</v>
      </c>
      <c r="H1076" s="7" t="s">
        <v>17</v>
      </c>
      <c r="I1076" s="10">
        <v>1900</v>
      </c>
      <c r="J1076" s="8">
        <v>80</v>
      </c>
      <c r="K1076" s="10">
        <f t="shared" si="16"/>
        <v>152000</v>
      </c>
      <c r="L1076" s="7" t="s">
        <v>1218</v>
      </c>
      <c r="M1076" s="11" t="s">
        <v>19</v>
      </c>
      <c r="N1076" s="11" t="s">
        <v>26</v>
      </c>
      <c r="O1076" s="12" t="s">
        <v>20</v>
      </c>
    </row>
    <row r="1077" spans="1:15" x14ac:dyDescent="0.25">
      <c r="A1077" s="7">
        <v>1053</v>
      </c>
      <c r="B1077" s="7"/>
      <c r="C1077" s="7"/>
      <c r="D1077" s="7" t="s">
        <v>973</v>
      </c>
      <c r="E1077" s="7">
        <v>410020065</v>
      </c>
      <c r="F1077" s="8">
        <v>2210</v>
      </c>
      <c r="G1077" s="9" t="s">
        <v>1314</v>
      </c>
      <c r="H1077" s="7" t="s">
        <v>17</v>
      </c>
      <c r="I1077" s="10">
        <v>4000</v>
      </c>
      <c r="J1077" s="8">
        <v>200</v>
      </c>
      <c r="K1077" s="10">
        <f t="shared" si="16"/>
        <v>800000</v>
      </c>
      <c r="L1077" s="7" t="s">
        <v>1218</v>
      </c>
      <c r="M1077" s="11" t="s">
        <v>19</v>
      </c>
      <c r="N1077" s="11" t="s">
        <v>26</v>
      </c>
      <c r="O1077" s="12" t="s">
        <v>20</v>
      </c>
    </row>
    <row r="1078" spans="1:15" x14ac:dyDescent="0.25">
      <c r="A1078" s="7">
        <v>1054</v>
      </c>
      <c r="B1078" s="7"/>
      <c r="C1078" s="7"/>
      <c r="D1078" s="7" t="s">
        <v>973</v>
      </c>
      <c r="E1078" s="7">
        <v>410020066</v>
      </c>
      <c r="F1078" s="8">
        <v>2210</v>
      </c>
      <c r="G1078" s="9" t="s">
        <v>1315</v>
      </c>
      <c r="H1078" s="7" t="s">
        <v>17</v>
      </c>
      <c r="I1078" s="10">
        <v>2500</v>
      </c>
      <c r="J1078" s="8">
        <v>200</v>
      </c>
      <c r="K1078" s="10">
        <f t="shared" si="16"/>
        <v>500000</v>
      </c>
      <c r="L1078" s="7" t="s">
        <v>1218</v>
      </c>
      <c r="M1078" s="11" t="s">
        <v>19</v>
      </c>
      <c r="N1078" s="11" t="s">
        <v>26</v>
      </c>
      <c r="O1078" s="12" t="s">
        <v>20</v>
      </c>
    </row>
    <row r="1079" spans="1:15" x14ac:dyDescent="0.25">
      <c r="A1079" s="7">
        <v>1055</v>
      </c>
      <c r="B1079" s="7"/>
      <c r="C1079" s="7"/>
      <c r="D1079" s="7" t="s">
        <v>973</v>
      </c>
      <c r="E1079" s="7">
        <v>450020470</v>
      </c>
      <c r="F1079" s="8">
        <v>2210</v>
      </c>
      <c r="G1079" s="9" t="s">
        <v>1319</v>
      </c>
      <c r="H1079" s="7" t="s">
        <v>582</v>
      </c>
      <c r="I1079" s="10">
        <v>2300</v>
      </c>
      <c r="J1079" s="8">
        <v>3000</v>
      </c>
      <c r="K1079" s="10">
        <f t="shared" si="16"/>
        <v>6900000</v>
      </c>
      <c r="L1079" s="7" t="s">
        <v>1600</v>
      </c>
      <c r="M1079" s="11" t="s">
        <v>19</v>
      </c>
      <c r="N1079" s="11" t="s">
        <v>26</v>
      </c>
      <c r="O1079" s="12" t="s">
        <v>20</v>
      </c>
    </row>
    <row r="1080" spans="1:15" x14ac:dyDescent="0.25">
      <c r="A1080" s="7">
        <v>1056</v>
      </c>
      <c r="B1080" s="7"/>
      <c r="C1080" s="7"/>
      <c r="D1080" s="7" t="s">
        <v>973</v>
      </c>
      <c r="E1080" s="7">
        <v>450020810</v>
      </c>
      <c r="F1080" s="8">
        <v>2210</v>
      </c>
      <c r="G1080" s="9" t="s">
        <v>1358</v>
      </c>
      <c r="H1080" s="7" t="s">
        <v>1359</v>
      </c>
      <c r="I1080" s="10">
        <v>1800</v>
      </c>
      <c r="J1080" s="8">
        <v>15</v>
      </c>
      <c r="K1080" s="10">
        <f t="shared" si="16"/>
        <v>27000</v>
      </c>
      <c r="L1080" s="7" t="s">
        <v>1218</v>
      </c>
      <c r="M1080" s="11" t="s">
        <v>19</v>
      </c>
      <c r="N1080" s="11" t="s">
        <v>26</v>
      </c>
      <c r="O1080" s="12" t="s">
        <v>20</v>
      </c>
    </row>
    <row r="1081" spans="1:15" x14ac:dyDescent="0.25">
      <c r="A1081" s="7">
        <v>1057</v>
      </c>
      <c r="B1081" s="7"/>
      <c r="C1081" s="7"/>
      <c r="D1081" s="7" t="s">
        <v>1601</v>
      </c>
      <c r="E1081" s="7">
        <v>450021600</v>
      </c>
      <c r="F1081" s="8">
        <v>2210</v>
      </c>
      <c r="G1081" s="9" t="s">
        <v>1602</v>
      </c>
      <c r="H1081" s="7" t="s">
        <v>17</v>
      </c>
      <c r="I1081" s="10">
        <v>1327.5</v>
      </c>
      <c r="J1081" s="8">
        <v>24</v>
      </c>
      <c r="K1081" s="10">
        <f t="shared" si="16"/>
        <v>31860</v>
      </c>
      <c r="L1081" s="7" t="s">
        <v>1603</v>
      </c>
      <c r="M1081" s="11" t="s">
        <v>19</v>
      </c>
      <c r="N1081" s="11" t="s">
        <v>26</v>
      </c>
      <c r="O1081" s="12" t="s">
        <v>20</v>
      </c>
    </row>
    <row r="1082" spans="1:15" x14ac:dyDescent="0.25">
      <c r="A1082" s="7">
        <v>1058</v>
      </c>
      <c r="B1082" s="7"/>
      <c r="C1082" s="7" t="s">
        <v>1509</v>
      </c>
      <c r="D1082" s="7" t="s">
        <v>1601</v>
      </c>
      <c r="E1082" s="7">
        <v>450021650</v>
      </c>
      <c r="F1082" s="8">
        <v>2210</v>
      </c>
      <c r="G1082" s="9" t="s">
        <v>1604</v>
      </c>
      <c r="H1082" s="7" t="s">
        <v>17</v>
      </c>
      <c r="I1082" s="10">
        <v>10000</v>
      </c>
      <c r="J1082" s="8">
        <v>20</v>
      </c>
      <c r="K1082" s="10">
        <f t="shared" si="16"/>
        <v>200000</v>
      </c>
      <c r="L1082" s="7" t="s">
        <v>1605</v>
      </c>
      <c r="M1082" s="11" t="s">
        <v>19</v>
      </c>
      <c r="N1082" s="11" t="s">
        <v>26</v>
      </c>
      <c r="O1082" s="12" t="s">
        <v>20</v>
      </c>
    </row>
    <row r="1083" spans="1:15" x14ac:dyDescent="0.25">
      <c r="A1083" s="7">
        <v>1059</v>
      </c>
      <c r="B1083" s="7"/>
      <c r="C1083" s="7" t="s">
        <v>1509</v>
      </c>
      <c r="D1083" s="7" t="s">
        <v>1601</v>
      </c>
      <c r="E1083" s="7">
        <v>450021650</v>
      </c>
      <c r="F1083" s="8">
        <v>2210</v>
      </c>
      <c r="G1083" s="9" t="s">
        <v>1604</v>
      </c>
      <c r="H1083" s="7" t="s">
        <v>17</v>
      </c>
      <c r="I1083" s="10">
        <v>10000</v>
      </c>
      <c r="J1083" s="8">
        <v>20</v>
      </c>
      <c r="K1083" s="10">
        <f t="shared" si="16"/>
        <v>200000</v>
      </c>
      <c r="L1083" s="7" t="s">
        <v>1605</v>
      </c>
      <c r="M1083" s="11" t="s">
        <v>19</v>
      </c>
      <c r="N1083" s="11" t="s">
        <v>26</v>
      </c>
      <c r="O1083" s="12" t="s">
        <v>20</v>
      </c>
    </row>
    <row r="1084" spans="1:15" x14ac:dyDescent="0.25">
      <c r="A1084" s="7">
        <v>1060</v>
      </c>
      <c r="B1084" s="7"/>
      <c r="C1084" s="7" t="s">
        <v>1509</v>
      </c>
      <c r="D1084" s="7" t="s">
        <v>1601</v>
      </c>
      <c r="E1084" s="7">
        <v>450021650</v>
      </c>
      <c r="F1084" s="8">
        <v>2210</v>
      </c>
      <c r="G1084" s="9" t="s">
        <v>1604</v>
      </c>
      <c r="H1084" s="7" t="s">
        <v>17</v>
      </c>
      <c r="I1084" s="10">
        <v>9500</v>
      </c>
      <c r="J1084" s="8">
        <v>20</v>
      </c>
      <c r="K1084" s="10">
        <f t="shared" si="16"/>
        <v>190000</v>
      </c>
      <c r="L1084" s="7" t="s">
        <v>1606</v>
      </c>
      <c r="M1084" s="11" t="s">
        <v>19</v>
      </c>
      <c r="N1084" s="11" t="s">
        <v>26</v>
      </c>
      <c r="O1084" s="12" t="s">
        <v>20</v>
      </c>
    </row>
    <row r="1085" spans="1:15" x14ac:dyDescent="0.25">
      <c r="A1085" s="7">
        <v>1061</v>
      </c>
      <c r="B1085" s="7"/>
      <c r="C1085" s="7" t="s">
        <v>1295</v>
      </c>
      <c r="D1085" s="7" t="s">
        <v>1607</v>
      </c>
      <c r="E1085" s="7">
        <v>450021515</v>
      </c>
      <c r="F1085" s="8">
        <v>2210</v>
      </c>
      <c r="G1085" s="9" t="s">
        <v>1337</v>
      </c>
      <c r="H1085" s="7" t="s">
        <v>17</v>
      </c>
      <c r="I1085" s="10">
        <v>8500</v>
      </c>
      <c r="J1085" s="8">
        <v>10</v>
      </c>
      <c r="K1085" s="10">
        <f t="shared" si="16"/>
        <v>85000</v>
      </c>
      <c r="L1085" s="7" t="s">
        <v>1608</v>
      </c>
      <c r="M1085" s="11" t="s">
        <v>19</v>
      </c>
      <c r="N1085" s="11" t="s">
        <v>26</v>
      </c>
      <c r="O1085" s="12" t="s">
        <v>20</v>
      </c>
    </row>
    <row r="1086" spans="1:15" x14ac:dyDescent="0.25">
      <c r="A1086" s="7">
        <v>1062</v>
      </c>
      <c r="B1086" s="7"/>
      <c r="C1086" s="7"/>
      <c r="D1086" s="7" t="s">
        <v>502</v>
      </c>
      <c r="E1086" s="7">
        <v>440010021</v>
      </c>
      <c r="F1086" s="8">
        <v>2211</v>
      </c>
      <c r="G1086" s="9" t="s">
        <v>1609</v>
      </c>
      <c r="H1086" s="7" t="s">
        <v>17</v>
      </c>
      <c r="I1086" s="10">
        <v>3000</v>
      </c>
      <c r="J1086" s="8">
        <v>3</v>
      </c>
      <c r="K1086" s="10">
        <f t="shared" si="16"/>
        <v>9000</v>
      </c>
      <c r="L1086" s="7" t="s">
        <v>1197</v>
      </c>
      <c r="M1086" s="11" t="s">
        <v>19</v>
      </c>
      <c r="N1086" s="11" t="s">
        <v>26</v>
      </c>
      <c r="O1086" s="12" t="s">
        <v>20</v>
      </c>
    </row>
    <row r="1087" spans="1:15" x14ac:dyDescent="0.25">
      <c r="A1087" s="7">
        <v>1063</v>
      </c>
      <c r="B1087" s="7"/>
      <c r="C1087" s="7"/>
      <c r="D1087" s="7" t="s">
        <v>502</v>
      </c>
      <c r="E1087" s="7">
        <v>440010150</v>
      </c>
      <c r="F1087" s="8">
        <v>2211</v>
      </c>
      <c r="G1087" s="9" t="s">
        <v>1610</v>
      </c>
      <c r="H1087" s="7" t="s">
        <v>17</v>
      </c>
      <c r="I1087" s="10">
        <v>565</v>
      </c>
      <c r="J1087" s="8">
        <v>3</v>
      </c>
      <c r="K1087" s="10">
        <f t="shared" si="16"/>
        <v>1695</v>
      </c>
      <c r="L1087" s="7" t="s">
        <v>1197</v>
      </c>
      <c r="M1087" s="11" t="s">
        <v>19</v>
      </c>
      <c r="N1087" s="11" t="s">
        <v>26</v>
      </c>
      <c r="O1087" s="12" t="s">
        <v>20</v>
      </c>
    </row>
    <row r="1088" spans="1:15" x14ac:dyDescent="0.25">
      <c r="A1088" s="7">
        <v>1064</v>
      </c>
      <c r="B1088" s="7"/>
      <c r="C1088" s="7"/>
      <c r="D1088" s="7" t="s">
        <v>502</v>
      </c>
      <c r="E1088" s="7">
        <v>440010160</v>
      </c>
      <c r="F1088" s="8">
        <v>2211</v>
      </c>
      <c r="G1088" s="9" t="s">
        <v>1611</v>
      </c>
      <c r="H1088" s="7" t="s">
        <v>17</v>
      </c>
      <c r="I1088" s="10">
        <v>1300</v>
      </c>
      <c r="J1088" s="8">
        <v>2</v>
      </c>
      <c r="K1088" s="10">
        <f t="shared" si="16"/>
        <v>2600</v>
      </c>
      <c r="L1088" s="7" t="s">
        <v>1197</v>
      </c>
      <c r="M1088" s="11" t="s">
        <v>19</v>
      </c>
      <c r="N1088" s="11" t="s">
        <v>26</v>
      </c>
      <c r="O1088" s="12" t="s">
        <v>20</v>
      </c>
    </row>
    <row r="1089" spans="1:15" x14ac:dyDescent="0.25">
      <c r="A1089" s="7">
        <v>1065</v>
      </c>
      <c r="B1089" s="7"/>
      <c r="C1089" s="7"/>
      <c r="D1089" s="7" t="s">
        <v>502</v>
      </c>
      <c r="E1089" s="7">
        <v>440011002</v>
      </c>
      <c r="F1089" s="8">
        <v>2211</v>
      </c>
      <c r="G1089" s="9" t="s">
        <v>1612</v>
      </c>
      <c r="H1089" s="7" t="s">
        <v>17</v>
      </c>
      <c r="I1089" s="10">
        <v>2000</v>
      </c>
      <c r="J1089" s="8">
        <v>12</v>
      </c>
      <c r="K1089" s="10">
        <f t="shared" si="16"/>
        <v>24000</v>
      </c>
      <c r="L1089" s="7" t="s">
        <v>1197</v>
      </c>
      <c r="M1089" s="11" t="s">
        <v>19</v>
      </c>
      <c r="N1089" s="11" t="s">
        <v>26</v>
      </c>
      <c r="O1089" s="12" t="s">
        <v>20</v>
      </c>
    </row>
    <row r="1090" spans="1:15" x14ac:dyDescent="0.25">
      <c r="A1090" s="7">
        <v>1066</v>
      </c>
      <c r="B1090" s="7"/>
      <c r="C1090" s="7"/>
      <c r="D1090" s="7" t="s">
        <v>15</v>
      </c>
      <c r="E1090" s="7">
        <v>440011004</v>
      </c>
      <c r="F1090" s="8">
        <v>2211</v>
      </c>
      <c r="G1090" s="9" t="s">
        <v>1613</v>
      </c>
      <c r="H1090" s="7" t="s">
        <v>17</v>
      </c>
      <c r="I1090" s="10">
        <v>1110</v>
      </c>
      <c r="J1090" s="8">
        <v>5</v>
      </c>
      <c r="K1090" s="10">
        <f t="shared" si="16"/>
        <v>5550</v>
      </c>
      <c r="L1090" s="7" t="s">
        <v>1614</v>
      </c>
      <c r="M1090" s="11" t="s">
        <v>19</v>
      </c>
      <c r="N1090" s="11" t="s">
        <v>26</v>
      </c>
      <c r="O1090" s="12" t="s">
        <v>20</v>
      </c>
    </row>
    <row r="1091" spans="1:15" x14ac:dyDescent="0.25">
      <c r="A1091" s="7">
        <v>1067</v>
      </c>
      <c r="B1091" s="7"/>
      <c r="C1091" s="7"/>
      <c r="D1091" s="7" t="s">
        <v>505</v>
      </c>
      <c r="E1091" s="7">
        <v>440010160</v>
      </c>
      <c r="F1091" s="8">
        <v>2211</v>
      </c>
      <c r="G1091" s="9" t="s">
        <v>1611</v>
      </c>
      <c r="H1091" s="7" t="s">
        <v>17</v>
      </c>
      <c r="I1091" s="10">
        <v>1300</v>
      </c>
      <c r="J1091" s="8">
        <v>14</v>
      </c>
      <c r="K1091" s="10">
        <f t="shared" si="16"/>
        <v>18200</v>
      </c>
      <c r="L1091" s="7" t="s">
        <v>983</v>
      </c>
      <c r="M1091" s="11" t="s">
        <v>19</v>
      </c>
      <c r="N1091" s="11" t="s">
        <v>26</v>
      </c>
      <c r="O1091" s="12" t="s">
        <v>20</v>
      </c>
    </row>
    <row r="1092" spans="1:15" x14ac:dyDescent="0.25">
      <c r="A1092" s="7">
        <v>1068</v>
      </c>
      <c r="B1092" s="7"/>
      <c r="C1092" s="7"/>
      <c r="D1092" s="7" t="s">
        <v>505</v>
      </c>
      <c r="E1092" s="7">
        <v>440011000</v>
      </c>
      <c r="F1092" s="8">
        <v>2211</v>
      </c>
      <c r="G1092" s="9" t="s">
        <v>1615</v>
      </c>
      <c r="H1092" s="7" t="s">
        <v>17</v>
      </c>
      <c r="I1092" s="10">
        <v>1110</v>
      </c>
      <c r="J1092" s="8">
        <v>30</v>
      </c>
      <c r="K1092" s="10">
        <f t="shared" si="16"/>
        <v>33300</v>
      </c>
      <c r="L1092" s="7" t="s">
        <v>983</v>
      </c>
      <c r="M1092" s="11" t="s">
        <v>19</v>
      </c>
      <c r="N1092" s="11" t="s">
        <v>26</v>
      </c>
      <c r="O1092" s="12" t="s">
        <v>20</v>
      </c>
    </row>
    <row r="1093" spans="1:15" x14ac:dyDescent="0.25">
      <c r="A1093" s="7">
        <v>1069</v>
      </c>
      <c r="B1093" s="7"/>
      <c r="C1093" s="7"/>
      <c r="D1093" s="7" t="s">
        <v>505</v>
      </c>
      <c r="E1093" s="7">
        <v>470390004</v>
      </c>
      <c r="F1093" s="8">
        <v>2211</v>
      </c>
      <c r="G1093" s="9" t="s">
        <v>1616</v>
      </c>
      <c r="H1093" s="7" t="s">
        <v>582</v>
      </c>
      <c r="I1093" s="10">
        <v>1150</v>
      </c>
      <c r="J1093" s="8">
        <v>4</v>
      </c>
      <c r="K1093" s="10">
        <f t="shared" si="16"/>
        <v>4600</v>
      </c>
      <c r="L1093" s="7" t="s">
        <v>983</v>
      </c>
      <c r="M1093" s="11" t="s">
        <v>19</v>
      </c>
      <c r="N1093" s="11" t="s">
        <v>26</v>
      </c>
      <c r="O1093" s="12" t="s">
        <v>20</v>
      </c>
    </row>
    <row r="1094" spans="1:15" x14ac:dyDescent="0.25">
      <c r="A1094" s="7">
        <v>1070</v>
      </c>
      <c r="B1094" s="7"/>
      <c r="C1094" s="7"/>
      <c r="D1094" s="7" t="s">
        <v>985</v>
      </c>
      <c r="E1094" s="7">
        <v>440010021</v>
      </c>
      <c r="F1094" s="8">
        <v>2211</v>
      </c>
      <c r="G1094" s="9" t="s">
        <v>1609</v>
      </c>
      <c r="H1094" s="7" t="s">
        <v>17</v>
      </c>
      <c r="I1094" s="10">
        <v>2922</v>
      </c>
      <c r="J1094" s="8">
        <v>1</v>
      </c>
      <c r="K1094" s="10">
        <f t="shared" si="16"/>
        <v>2922</v>
      </c>
      <c r="L1094" s="7" t="s">
        <v>1617</v>
      </c>
      <c r="M1094" s="11" t="s">
        <v>19</v>
      </c>
      <c r="N1094" s="11" t="s">
        <v>26</v>
      </c>
      <c r="O1094" s="12" t="s">
        <v>20</v>
      </c>
    </row>
    <row r="1095" spans="1:15" x14ac:dyDescent="0.25">
      <c r="A1095" s="7">
        <v>1071</v>
      </c>
      <c r="B1095" s="7"/>
      <c r="C1095" s="7"/>
      <c r="D1095" s="7" t="s">
        <v>985</v>
      </c>
      <c r="E1095" s="7">
        <v>440010160</v>
      </c>
      <c r="F1095" s="8">
        <v>2211</v>
      </c>
      <c r="G1095" s="9" t="s">
        <v>1611</v>
      </c>
      <c r="H1095" s="7" t="s">
        <v>17</v>
      </c>
      <c r="I1095" s="10">
        <v>1300</v>
      </c>
      <c r="J1095" s="8">
        <v>1</v>
      </c>
      <c r="K1095" s="10">
        <f t="shared" si="16"/>
        <v>1300</v>
      </c>
      <c r="L1095" s="7" t="s">
        <v>1618</v>
      </c>
      <c r="M1095" s="11" t="s">
        <v>19</v>
      </c>
      <c r="N1095" s="11" t="s">
        <v>26</v>
      </c>
      <c r="O1095" s="12" t="s">
        <v>20</v>
      </c>
    </row>
    <row r="1096" spans="1:15" x14ac:dyDescent="0.25">
      <c r="A1096" s="7">
        <v>1072</v>
      </c>
      <c r="B1096" s="7"/>
      <c r="C1096" s="7"/>
      <c r="D1096" s="7" t="s">
        <v>985</v>
      </c>
      <c r="E1096" s="7">
        <v>440011000</v>
      </c>
      <c r="F1096" s="8">
        <v>2211</v>
      </c>
      <c r="G1096" s="9" t="s">
        <v>1615</v>
      </c>
      <c r="H1096" s="7" t="s">
        <v>17</v>
      </c>
      <c r="I1096" s="10">
        <v>1110</v>
      </c>
      <c r="J1096" s="8">
        <v>3</v>
      </c>
      <c r="K1096" s="10">
        <f t="shared" si="16"/>
        <v>3330</v>
      </c>
      <c r="L1096" s="7" t="s">
        <v>1619</v>
      </c>
      <c r="M1096" s="11" t="s">
        <v>19</v>
      </c>
      <c r="N1096" s="11" t="s">
        <v>26</v>
      </c>
      <c r="O1096" s="12" t="s">
        <v>20</v>
      </c>
    </row>
    <row r="1097" spans="1:15" x14ac:dyDescent="0.25">
      <c r="A1097" s="7">
        <v>1073</v>
      </c>
      <c r="B1097" s="7"/>
      <c r="C1097" s="7"/>
      <c r="D1097" s="7" t="s">
        <v>991</v>
      </c>
      <c r="E1097" s="7">
        <v>440011002</v>
      </c>
      <c r="F1097" s="8">
        <v>2211</v>
      </c>
      <c r="G1097" s="9" t="s">
        <v>1612</v>
      </c>
      <c r="H1097" s="7" t="s">
        <v>17</v>
      </c>
      <c r="I1097" s="10">
        <v>2000</v>
      </c>
      <c r="J1097" s="8">
        <v>20</v>
      </c>
      <c r="K1097" s="10">
        <f t="shared" si="16"/>
        <v>40000</v>
      </c>
      <c r="L1097" s="7" t="s">
        <v>992</v>
      </c>
      <c r="M1097" s="11" t="s">
        <v>19</v>
      </c>
      <c r="N1097" s="11" t="s">
        <v>26</v>
      </c>
      <c r="O1097" s="12" t="s">
        <v>20</v>
      </c>
    </row>
    <row r="1098" spans="1:15" x14ac:dyDescent="0.25">
      <c r="A1098" s="7">
        <v>1074</v>
      </c>
      <c r="B1098" s="7"/>
      <c r="C1098" s="7"/>
      <c r="D1098" s="7" t="s">
        <v>21</v>
      </c>
      <c r="E1098" s="7">
        <v>440010021</v>
      </c>
      <c r="F1098" s="8">
        <v>2211</v>
      </c>
      <c r="G1098" s="9" t="s">
        <v>1609</v>
      </c>
      <c r="H1098" s="7" t="s">
        <v>17</v>
      </c>
      <c r="I1098" s="10">
        <v>3200</v>
      </c>
      <c r="J1098" s="8">
        <v>5</v>
      </c>
      <c r="K1098" s="10">
        <f t="shared" si="16"/>
        <v>16000</v>
      </c>
      <c r="L1098" s="7" t="s">
        <v>1620</v>
      </c>
      <c r="M1098" s="11" t="s">
        <v>19</v>
      </c>
      <c r="N1098" s="11" t="s">
        <v>26</v>
      </c>
      <c r="O1098" s="12" t="s">
        <v>20</v>
      </c>
    </row>
    <row r="1099" spans="1:15" x14ac:dyDescent="0.25">
      <c r="A1099" s="7">
        <v>1075</v>
      </c>
      <c r="B1099" s="7"/>
      <c r="C1099" s="7"/>
      <c r="D1099" s="7" t="s">
        <v>21</v>
      </c>
      <c r="E1099" s="7">
        <v>440010160</v>
      </c>
      <c r="F1099" s="8">
        <v>2211</v>
      </c>
      <c r="G1099" s="9" t="s">
        <v>1611</v>
      </c>
      <c r="H1099" s="7" t="s">
        <v>17</v>
      </c>
      <c r="I1099" s="10">
        <v>1550</v>
      </c>
      <c r="J1099" s="8">
        <v>10</v>
      </c>
      <c r="K1099" s="10">
        <f t="shared" si="16"/>
        <v>15500</v>
      </c>
      <c r="L1099" s="7" t="s">
        <v>1621</v>
      </c>
      <c r="M1099" s="11" t="s">
        <v>19</v>
      </c>
      <c r="N1099" s="11" t="s">
        <v>26</v>
      </c>
      <c r="O1099" s="12" t="s">
        <v>20</v>
      </c>
    </row>
    <row r="1100" spans="1:15" x14ac:dyDescent="0.25">
      <c r="A1100" s="7">
        <v>1076</v>
      </c>
      <c r="B1100" s="7"/>
      <c r="C1100" s="7"/>
      <c r="D1100" s="7" t="s">
        <v>21</v>
      </c>
      <c r="E1100" s="7">
        <v>440011000</v>
      </c>
      <c r="F1100" s="8">
        <v>2211</v>
      </c>
      <c r="G1100" s="9" t="s">
        <v>1615</v>
      </c>
      <c r="H1100" s="7" t="s">
        <v>17</v>
      </c>
      <c r="I1100" s="10">
        <v>5500</v>
      </c>
      <c r="J1100" s="8">
        <v>20</v>
      </c>
      <c r="K1100" s="10">
        <f t="shared" si="16"/>
        <v>110000</v>
      </c>
      <c r="L1100" s="7" t="s">
        <v>1622</v>
      </c>
      <c r="M1100" s="11" t="s">
        <v>19</v>
      </c>
      <c r="N1100" s="11" t="s">
        <v>26</v>
      </c>
      <c r="O1100" s="12" t="s">
        <v>20</v>
      </c>
    </row>
    <row r="1101" spans="1:15" x14ac:dyDescent="0.25">
      <c r="A1101" s="7">
        <v>1077</v>
      </c>
      <c r="B1101" s="7">
        <v>678111</v>
      </c>
      <c r="C1101" s="7" t="s">
        <v>41</v>
      </c>
      <c r="D1101" s="7" t="s">
        <v>21</v>
      </c>
      <c r="E1101" s="7">
        <v>470030210</v>
      </c>
      <c r="F1101" s="8">
        <v>2211</v>
      </c>
      <c r="G1101" s="9" t="s">
        <v>1623</v>
      </c>
      <c r="H1101" s="7" t="s">
        <v>582</v>
      </c>
      <c r="I1101" s="10">
        <v>6500</v>
      </c>
      <c r="J1101" s="8">
        <v>95</v>
      </c>
      <c r="K1101" s="10">
        <f t="shared" si="16"/>
        <v>617500</v>
      </c>
      <c r="L1101" s="7" t="s">
        <v>1624</v>
      </c>
      <c r="M1101" s="11" t="s">
        <v>19</v>
      </c>
      <c r="N1101" s="11" t="s">
        <v>26</v>
      </c>
      <c r="O1101" s="12" t="s">
        <v>20</v>
      </c>
    </row>
    <row r="1102" spans="1:15" x14ac:dyDescent="0.25">
      <c r="A1102" s="7">
        <v>1078</v>
      </c>
      <c r="B1102" s="7"/>
      <c r="C1102" s="7"/>
      <c r="D1102" s="7" t="s">
        <v>1000</v>
      </c>
      <c r="E1102" s="7">
        <v>440010160</v>
      </c>
      <c r="F1102" s="8">
        <v>2211</v>
      </c>
      <c r="G1102" s="9" t="s">
        <v>1611</v>
      </c>
      <c r="H1102" s="7" t="s">
        <v>17</v>
      </c>
      <c r="I1102" s="10">
        <v>1500</v>
      </c>
      <c r="J1102" s="8">
        <v>3</v>
      </c>
      <c r="K1102" s="10">
        <f t="shared" si="16"/>
        <v>4500</v>
      </c>
      <c r="L1102" s="7" t="s">
        <v>1625</v>
      </c>
      <c r="M1102" s="11" t="s">
        <v>19</v>
      </c>
      <c r="N1102" s="11" t="s">
        <v>26</v>
      </c>
      <c r="O1102" s="12" t="s">
        <v>20</v>
      </c>
    </row>
    <row r="1103" spans="1:15" x14ac:dyDescent="0.25">
      <c r="A1103" s="7">
        <v>1079</v>
      </c>
      <c r="B1103" s="7"/>
      <c r="C1103" s="7"/>
      <c r="D1103" s="7" t="s">
        <v>1000</v>
      </c>
      <c r="E1103" s="7">
        <v>440011000</v>
      </c>
      <c r="F1103" s="8">
        <v>2211</v>
      </c>
      <c r="G1103" s="9" t="s">
        <v>1615</v>
      </c>
      <c r="H1103" s="7" t="s">
        <v>17</v>
      </c>
      <c r="I1103" s="10">
        <v>1500</v>
      </c>
      <c r="J1103" s="8">
        <v>2</v>
      </c>
      <c r="K1103" s="10">
        <f t="shared" si="16"/>
        <v>3000</v>
      </c>
      <c r="L1103" s="7" t="s">
        <v>1626</v>
      </c>
      <c r="M1103" s="11" t="s">
        <v>19</v>
      </c>
      <c r="N1103" s="11" t="s">
        <v>26</v>
      </c>
      <c r="O1103" s="12" t="s">
        <v>20</v>
      </c>
    </row>
    <row r="1104" spans="1:15" x14ac:dyDescent="0.25">
      <c r="A1104" s="7">
        <v>1080</v>
      </c>
      <c r="B1104" s="7"/>
      <c r="C1104" s="7"/>
      <c r="D1104" s="7" t="s">
        <v>800</v>
      </c>
      <c r="E1104" s="7">
        <v>440010022</v>
      </c>
      <c r="F1104" s="8">
        <v>2211</v>
      </c>
      <c r="G1104" s="9" t="s">
        <v>1627</v>
      </c>
      <c r="H1104" s="7" t="s">
        <v>17</v>
      </c>
      <c r="I1104" s="10">
        <v>3000</v>
      </c>
      <c r="J1104" s="8">
        <v>3</v>
      </c>
      <c r="K1104" s="10">
        <f t="shared" si="16"/>
        <v>9000</v>
      </c>
      <c r="L1104" s="7" t="s">
        <v>1628</v>
      </c>
      <c r="M1104" s="11" t="s">
        <v>19</v>
      </c>
      <c r="N1104" s="11" t="s">
        <v>26</v>
      </c>
      <c r="O1104" s="12" t="s">
        <v>20</v>
      </c>
    </row>
    <row r="1105" spans="1:15" x14ac:dyDescent="0.25">
      <c r="A1105" s="7">
        <v>1081</v>
      </c>
      <c r="B1105" s="7"/>
      <c r="C1105" s="7"/>
      <c r="D1105" s="7" t="s">
        <v>800</v>
      </c>
      <c r="E1105" s="7">
        <v>440010024</v>
      </c>
      <c r="F1105" s="8">
        <v>2211</v>
      </c>
      <c r="G1105" s="9" t="s">
        <v>1629</v>
      </c>
      <c r="H1105" s="7" t="s">
        <v>17</v>
      </c>
      <c r="I1105" s="10">
        <v>3250</v>
      </c>
      <c r="J1105" s="8">
        <v>3</v>
      </c>
      <c r="K1105" s="10">
        <f t="shared" si="16"/>
        <v>9750</v>
      </c>
      <c r="L1105" s="7" t="s">
        <v>1628</v>
      </c>
      <c r="M1105" s="11" t="s">
        <v>19</v>
      </c>
      <c r="N1105" s="11" t="s">
        <v>26</v>
      </c>
      <c r="O1105" s="12" t="s">
        <v>20</v>
      </c>
    </row>
    <row r="1106" spans="1:15" x14ac:dyDescent="0.25">
      <c r="A1106" s="7">
        <v>1082</v>
      </c>
      <c r="B1106" s="7"/>
      <c r="C1106" s="7"/>
      <c r="D1106" s="7" t="s">
        <v>800</v>
      </c>
      <c r="E1106" s="7">
        <v>440010150</v>
      </c>
      <c r="F1106" s="8">
        <v>2211</v>
      </c>
      <c r="G1106" s="9" t="s">
        <v>1610</v>
      </c>
      <c r="H1106" s="7" t="s">
        <v>17</v>
      </c>
      <c r="I1106" s="10">
        <v>565</v>
      </c>
      <c r="J1106" s="8">
        <v>10</v>
      </c>
      <c r="K1106" s="10">
        <f t="shared" si="16"/>
        <v>5650</v>
      </c>
      <c r="L1106" s="7" t="s">
        <v>1364</v>
      </c>
      <c r="M1106" s="11" t="s">
        <v>19</v>
      </c>
      <c r="N1106" s="11" t="s">
        <v>26</v>
      </c>
      <c r="O1106" s="12" t="s">
        <v>20</v>
      </c>
    </row>
    <row r="1107" spans="1:15" x14ac:dyDescent="0.25">
      <c r="A1107" s="7">
        <v>1083</v>
      </c>
      <c r="B1107" s="7"/>
      <c r="C1107" s="7"/>
      <c r="D1107" s="7" t="s">
        <v>800</v>
      </c>
      <c r="E1107" s="7">
        <v>440010160</v>
      </c>
      <c r="F1107" s="8">
        <v>2211</v>
      </c>
      <c r="G1107" s="9" t="s">
        <v>1611</v>
      </c>
      <c r="H1107" s="7" t="s">
        <v>17</v>
      </c>
      <c r="I1107" s="10">
        <v>1300</v>
      </c>
      <c r="J1107" s="8">
        <v>8</v>
      </c>
      <c r="K1107" s="10">
        <f t="shared" si="16"/>
        <v>10400</v>
      </c>
      <c r="L1107" s="7" t="s">
        <v>1364</v>
      </c>
      <c r="M1107" s="11" t="s">
        <v>19</v>
      </c>
      <c r="N1107" s="11" t="s">
        <v>26</v>
      </c>
      <c r="O1107" s="12" t="s">
        <v>20</v>
      </c>
    </row>
    <row r="1108" spans="1:15" x14ac:dyDescent="0.25">
      <c r="A1108" s="7">
        <v>1084</v>
      </c>
      <c r="B1108" s="7"/>
      <c r="C1108" s="7"/>
      <c r="D1108" s="7" t="s">
        <v>800</v>
      </c>
      <c r="E1108" s="7">
        <v>440011002</v>
      </c>
      <c r="F1108" s="8">
        <v>2211</v>
      </c>
      <c r="G1108" s="9" t="s">
        <v>1612</v>
      </c>
      <c r="H1108" s="7" t="s">
        <v>17</v>
      </c>
      <c r="I1108" s="10">
        <v>2500</v>
      </c>
      <c r="J1108" s="8">
        <v>2</v>
      </c>
      <c r="K1108" s="10">
        <f t="shared" si="16"/>
        <v>5000</v>
      </c>
      <c r="L1108" s="7" t="s">
        <v>1004</v>
      </c>
      <c r="M1108" s="11" t="s">
        <v>19</v>
      </c>
      <c r="N1108" s="11" t="s">
        <v>26</v>
      </c>
      <c r="O1108" s="12" t="s">
        <v>20</v>
      </c>
    </row>
    <row r="1109" spans="1:15" x14ac:dyDescent="0.25">
      <c r="A1109" s="7">
        <v>1085</v>
      </c>
      <c r="B1109" s="7"/>
      <c r="C1109" s="7"/>
      <c r="D1109" s="7" t="s">
        <v>1005</v>
      </c>
      <c r="E1109" s="7">
        <v>440010160</v>
      </c>
      <c r="F1109" s="8">
        <v>2211</v>
      </c>
      <c r="G1109" s="9" t="s">
        <v>1611</v>
      </c>
      <c r="H1109" s="7" t="s">
        <v>17</v>
      </c>
      <c r="I1109" s="10">
        <v>1430</v>
      </c>
      <c r="J1109" s="8">
        <v>1</v>
      </c>
      <c r="K1109" s="10">
        <f t="shared" si="16"/>
        <v>1430</v>
      </c>
      <c r="L1109" s="7" t="s">
        <v>1630</v>
      </c>
      <c r="M1109" s="11" t="s">
        <v>19</v>
      </c>
      <c r="N1109" s="11" t="s">
        <v>26</v>
      </c>
      <c r="O1109" s="12" t="s">
        <v>20</v>
      </c>
    </row>
    <row r="1110" spans="1:15" x14ac:dyDescent="0.25">
      <c r="A1110" s="7">
        <v>1086</v>
      </c>
      <c r="B1110" s="7"/>
      <c r="C1110" s="7"/>
      <c r="D1110" s="7" t="s">
        <v>1005</v>
      </c>
      <c r="E1110" s="7">
        <v>440011000</v>
      </c>
      <c r="F1110" s="8">
        <v>2211</v>
      </c>
      <c r="G1110" s="9" t="s">
        <v>1615</v>
      </c>
      <c r="H1110" s="7" t="s">
        <v>17</v>
      </c>
      <c r="I1110" s="10">
        <v>1221</v>
      </c>
      <c r="J1110" s="8">
        <v>2</v>
      </c>
      <c r="K1110" s="10">
        <f t="shared" si="16"/>
        <v>2442</v>
      </c>
      <c r="L1110" s="7" t="s">
        <v>1631</v>
      </c>
      <c r="M1110" s="11" t="s">
        <v>19</v>
      </c>
      <c r="N1110" s="11" t="s">
        <v>26</v>
      </c>
      <c r="O1110" s="12" t="s">
        <v>20</v>
      </c>
    </row>
    <row r="1111" spans="1:15" x14ac:dyDescent="0.25">
      <c r="A1111" s="7">
        <v>1087</v>
      </c>
      <c r="B1111" s="7"/>
      <c r="C1111" s="7"/>
      <c r="D1111" s="7" t="s">
        <v>1011</v>
      </c>
      <c r="E1111" s="7">
        <v>440010021</v>
      </c>
      <c r="F1111" s="8">
        <v>2211</v>
      </c>
      <c r="G1111" s="9" t="s">
        <v>1609</v>
      </c>
      <c r="H1111" s="7" t="s">
        <v>17</v>
      </c>
      <c r="I1111" s="10">
        <v>5500</v>
      </c>
      <c r="J1111" s="8">
        <v>2</v>
      </c>
      <c r="K1111" s="10">
        <f t="shared" si="16"/>
        <v>11000</v>
      </c>
      <c r="L1111" s="7" t="s">
        <v>1373</v>
      </c>
      <c r="M1111" s="11" t="s">
        <v>19</v>
      </c>
      <c r="N1111" s="11" t="s">
        <v>26</v>
      </c>
      <c r="O1111" s="12" t="s">
        <v>20</v>
      </c>
    </row>
    <row r="1112" spans="1:15" x14ac:dyDescent="0.25">
      <c r="A1112" s="7">
        <v>1088</v>
      </c>
      <c r="B1112" s="7"/>
      <c r="C1112" s="7"/>
      <c r="D1112" s="7" t="s">
        <v>1011</v>
      </c>
      <c r="E1112" s="7">
        <v>440010024</v>
      </c>
      <c r="F1112" s="8">
        <v>2211</v>
      </c>
      <c r="G1112" s="9" t="s">
        <v>1629</v>
      </c>
      <c r="H1112" s="7" t="s">
        <v>17</v>
      </c>
      <c r="I1112" s="10">
        <v>6500</v>
      </c>
      <c r="J1112" s="8">
        <v>2</v>
      </c>
      <c r="K1112" s="10">
        <f t="shared" si="16"/>
        <v>13000</v>
      </c>
      <c r="L1112" s="7" t="s">
        <v>1632</v>
      </c>
      <c r="M1112" s="11" t="s">
        <v>19</v>
      </c>
      <c r="N1112" s="11" t="s">
        <v>26</v>
      </c>
      <c r="O1112" s="12" t="s">
        <v>20</v>
      </c>
    </row>
    <row r="1113" spans="1:15" x14ac:dyDescent="0.25">
      <c r="A1113" s="7">
        <v>1089</v>
      </c>
      <c r="B1113" s="7"/>
      <c r="C1113" s="7"/>
      <c r="D1113" s="7" t="s">
        <v>1011</v>
      </c>
      <c r="E1113" s="7">
        <v>440011001</v>
      </c>
      <c r="F1113" s="8">
        <v>2211</v>
      </c>
      <c r="G1113" s="9" t="s">
        <v>1633</v>
      </c>
      <c r="H1113" s="7" t="s">
        <v>17</v>
      </c>
      <c r="I1113" s="10">
        <v>4000</v>
      </c>
      <c r="J1113" s="8">
        <v>4</v>
      </c>
      <c r="K1113" s="10">
        <f t="shared" ref="K1113:K1176" si="17">+I1113*J1113</f>
        <v>16000</v>
      </c>
      <c r="L1113" s="7" t="s">
        <v>1634</v>
      </c>
      <c r="M1113" s="11" t="s">
        <v>19</v>
      </c>
      <c r="N1113" s="11" t="s">
        <v>26</v>
      </c>
      <c r="O1113" s="12" t="s">
        <v>20</v>
      </c>
    </row>
    <row r="1114" spans="1:15" x14ac:dyDescent="0.25">
      <c r="A1114" s="7">
        <v>1090</v>
      </c>
      <c r="B1114" s="7"/>
      <c r="C1114" s="7"/>
      <c r="D1114" s="7" t="s">
        <v>24</v>
      </c>
      <c r="E1114" s="7">
        <v>440010160</v>
      </c>
      <c r="F1114" s="8">
        <v>2211</v>
      </c>
      <c r="G1114" s="9" t="s">
        <v>1611</v>
      </c>
      <c r="H1114" s="7" t="s">
        <v>17</v>
      </c>
      <c r="I1114" s="10">
        <v>1300</v>
      </c>
      <c r="J1114" s="8">
        <v>12</v>
      </c>
      <c r="K1114" s="10">
        <f t="shared" si="17"/>
        <v>15600</v>
      </c>
      <c r="L1114" s="7" t="s">
        <v>1635</v>
      </c>
      <c r="M1114" s="11" t="s">
        <v>19</v>
      </c>
      <c r="N1114" s="11" t="s">
        <v>26</v>
      </c>
      <c r="O1114" s="12" t="s">
        <v>20</v>
      </c>
    </row>
    <row r="1115" spans="1:15" x14ac:dyDescent="0.25">
      <c r="A1115" s="7">
        <v>1091</v>
      </c>
      <c r="B1115" s="7"/>
      <c r="C1115" s="7"/>
      <c r="D1115" s="7" t="s">
        <v>24</v>
      </c>
      <c r="E1115" s="7">
        <v>440011001</v>
      </c>
      <c r="F1115" s="8">
        <v>2211</v>
      </c>
      <c r="G1115" s="9" t="s">
        <v>1633</v>
      </c>
      <c r="H1115" s="7" t="s">
        <v>17</v>
      </c>
      <c r="I1115" s="10">
        <v>2000</v>
      </c>
      <c r="J1115" s="8">
        <v>10</v>
      </c>
      <c r="K1115" s="10">
        <f t="shared" si="17"/>
        <v>20000</v>
      </c>
      <c r="L1115" s="7" t="s">
        <v>1636</v>
      </c>
      <c r="M1115" s="11" t="s">
        <v>19</v>
      </c>
      <c r="N1115" s="11" t="s">
        <v>26</v>
      </c>
      <c r="O1115" s="12" t="s">
        <v>20</v>
      </c>
    </row>
    <row r="1116" spans="1:15" x14ac:dyDescent="0.25">
      <c r="A1116" s="7">
        <v>1092</v>
      </c>
      <c r="B1116" s="7"/>
      <c r="C1116" s="7"/>
      <c r="D1116" s="7" t="s">
        <v>24</v>
      </c>
      <c r="E1116" s="7">
        <v>440011004</v>
      </c>
      <c r="F1116" s="8">
        <v>2211</v>
      </c>
      <c r="G1116" s="9" t="s">
        <v>1613</v>
      </c>
      <c r="H1116" s="7" t="s">
        <v>17</v>
      </c>
      <c r="I1116" s="10">
        <v>3500</v>
      </c>
      <c r="J1116" s="8">
        <v>10</v>
      </c>
      <c r="K1116" s="10">
        <f t="shared" si="17"/>
        <v>35000</v>
      </c>
      <c r="L1116" s="7" t="s">
        <v>1637</v>
      </c>
      <c r="M1116" s="11" t="s">
        <v>19</v>
      </c>
      <c r="N1116" s="11" t="s">
        <v>26</v>
      </c>
      <c r="O1116" s="12" t="s">
        <v>20</v>
      </c>
    </row>
    <row r="1117" spans="1:15" x14ac:dyDescent="0.25">
      <c r="A1117" s="7">
        <v>1093</v>
      </c>
      <c r="B1117" s="7"/>
      <c r="C1117" s="7"/>
      <c r="D1117" s="7" t="s">
        <v>24</v>
      </c>
      <c r="E1117" s="7">
        <v>470010590</v>
      </c>
      <c r="F1117" s="8">
        <v>2211</v>
      </c>
      <c r="G1117" s="9" t="s">
        <v>1638</v>
      </c>
      <c r="H1117" s="7" t="s">
        <v>1246</v>
      </c>
      <c r="I1117" s="10">
        <v>3250</v>
      </c>
      <c r="J1117" s="8">
        <v>250</v>
      </c>
      <c r="K1117" s="10">
        <f t="shared" si="17"/>
        <v>812500</v>
      </c>
      <c r="L1117" s="7" t="s">
        <v>1639</v>
      </c>
      <c r="M1117" s="11" t="s">
        <v>19</v>
      </c>
      <c r="N1117" s="11" t="s">
        <v>26</v>
      </c>
      <c r="O1117" s="12" t="s">
        <v>20</v>
      </c>
    </row>
    <row r="1118" spans="1:15" x14ac:dyDescent="0.25">
      <c r="A1118" s="7">
        <v>1094</v>
      </c>
      <c r="B1118" s="7"/>
      <c r="C1118" s="7"/>
      <c r="D1118" s="7" t="s">
        <v>24</v>
      </c>
      <c r="E1118" s="7">
        <v>470012670</v>
      </c>
      <c r="F1118" s="8">
        <v>2211</v>
      </c>
      <c r="G1118" s="9" t="s">
        <v>1640</v>
      </c>
      <c r="H1118" s="7" t="s">
        <v>582</v>
      </c>
      <c r="I1118" s="10">
        <v>600</v>
      </c>
      <c r="J1118" s="8">
        <v>1500</v>
      </c>
      <c r="K1118" s="10">
        <f t="shared" si="17"/>
        <v>900000</v>
      </c>
      <c r="L1118" s="7" t="s">
        <v>1641</v>
      </c>
      <c r="M1118" s="11" t="s">
        <v>19</v>
      </c>
      <c r="N1118" s="11" t="s">
        <v>26</v>
      </c>
      <c r="O1118" s="12" t="s">
        <v>20</v>
      </c>
    </row>
    <row r="1119" spans="1:15" x14ac:dyDescent="0.25">
      <c r="A1119" s="7">
        <v>1095</v>
      </c>
      <c r="B1119" s="7"/>
      <c r="C1119" s="7"/>
      <c r="D1119" s="7" t="s">
        <v>24</v>
      </c>
      <c r="E1119" s="7">
        <v>470012670</v>
      </c>
      <c r="F1119" s="8">
        <v>2211</v>
      </c>
      <c r="G1119" s="9" t="s">
        <v>1640</v>
      </c>
      <c r="H1119" s="7" t="s">
        <v>582</v>
      </c>
      <c r="I1119" s="10">
        <v>1700</v>
      </c>
      <c r="J1119" s="8">
        <v>60</v>
      </c>
      <c r="K1119" s="10">
        <f t="shared" si="17"/>
        <v>102000</v>
      </c>
      <c r="L1119" s="7" t="s">
        <v>1642</v>
      </c>
      <c r="M1119" s="11" t="s">
        <v>19</v>
      </c>
      <c r="N1119" s="11" t="s">
        <v>26</v>
      </c>
      <c r="O1119" s="12" t="s">
        <v>20</v>
      </c>
    </row>
    <row r="1120" spans="1:15" x14ac:dyDescent="0.25">
      <c r="A1120" s="7">
        <v>1096</v>
      </c>
      <c r="B1120" s="7"/>
      <c r="C1120" s="7"/>
      <c r="D1120" s="7" t="s">
        <v>24</v>
      </c>
      <c r="E1120" s="7">
        <v>470012670</v>
      </c>
      <c r="F1120" s="8">
        <v>2211</v>
      </c>
      <c r="G1120" s="9" t="s">
        <v>1640</v>
      </c>
      <c r="H1120" s="7" t="s">
        <v>582</v>
      </c>
      <c r="I1120" s="10">
        <v>1000</v>
      </c>
      <c r="J1120" s="8">
        <v>280</v>
      </c>
      <c r="K1120" s="10">
        <f t="shared" si="17"/>
        <v>280000</v>
      </c>
      <c r="L1120" s="7" t="s">
        <v>1643</v>
      </c>
      <c r="M1120" s="11" t="s">
        <v>19</v>
      </c>
      <c r="N1120" s="11" t="s">
        <v>26</v>
      </c>
      <c r="O1120" s="12" t="s">
        <v>20</v>
      </c>
    </row>
    <row r="1121" spans="1:15" x14ac:dyDescent="0.25">
      <c r="A1121" s="7">
        <v>1097</v>
      </c>
      <c r="B1121" s="7"/>
      <c r="C1121" s="7"/>
      <c r="D1121" s="7" t="s">
        <v>1388</v>
      </c>
      <c r="E1121" s="7">
        <v>440011002</v>
      </c>
      <c r="F1121" s="8">
        <v>2211</v>
      </c>
      <c r="G1121" s="9" t="s">
        <v>1612</v>
      </c>
      <c r="H1121" s="7" t="s">
        <v>17</v>
      </c>
      <c r="I1121" s="10">
        <v>4000</v>
      </c>
      <c r="J1121" s="8">
        <v>2</v>
      </c>
      <c r="K1121" s="10">
        <f t="shared" si="17"/>
        <v>8000</v>
      </c>
      <c r="L1121" s="7" t="s">
        <v>1644</v>
      </c>
      <c r="M1121" s="11" t="s">
        <v>19</v>
      </c>
      <c r="N1121" s="11" t="s">
        <v>26</v>
      </c>
      <c r="O1121" s="12" t="s">
        <v>20</v>
      </c>
    </row>
    <row r="1122" spans="1:15" x14ac:dyDescent="0.25">
      <c r="A1122" s="7">
        <v>1098</v>
      </c>
      <c r="B1122" s="7"/>
      <c r="C1122" s="7"/>
      <c r="D1122" s="7" t="s">
        <v>489</v>
      </c>
      <c r="E1122" s="7">
        <v>440010150</v>
      </c>
      <c r="F1122" s="8">
        <v>2211</v>
      </c>
      <c r="G1122" s="9" t="s">
        <v>1610</v>
      </c>
      <c r="H1122" s="7" t="s">
        <v>17</v>
      </c>
      <c r="I1122" s="10">
        <v>585</v>
      </c>
      <c r="J1122" s="8">
        <v>6</v>
      </c>
      <c r="K1122" s="10">
        <f t="shared" si="17"/>
        <v>3510</v>
      </c>
      <c r="L1122" s="7" t="s">
        <v>1645</v>
      </c>
      <c r="M1122" s="11" t="s">
        <v>19</v>
      </c>
      <c r="N1122" s="11" t="s">
        <v>26</v>
      </c>
      <c r="O1122" s="12" t="s">
        <v>20</v>
      </c>
    </row>
    <row r="1123" spans="1:15" x14ac:dyDescent="0.25">
      <c r="A1123" s="7">
        <v>1099</v>
      </c>
      <c r="B1123" s="7"/>
      <c r="C1123" s="7"/>
      <c r="D1123" s="7" t="s">
        <v>489</v>
      </c>
      <c r="E1123" s="7">
        <v>440010160</v>
      </c>
      <c r="F1123" s="8">
        <v>2211</v>
      </c>
      <c r="G1123" s="9" t="s">
        <v>1611</v>
      </c>
      <c r="H1123" s="7" t="s">
        <v>17</v>
      </c>
      <c r="I1123" s="10">
        <v>1300</v>
      </c>
      <c r="J1123" s="8">
        <v>6</v>
      </c>
      <c r="K1123" s="10">
        <f t="shared" si="17"/>
        <v>7800</v>
      </c>
      <c r="L1123" s="7" t="s">
        <v>1646</v>
      </c>
      <c r="M1123" s="11" t="s">
        <v>19</v>
      </c>
      <c r="N1123" s="11" t="s">
        <v>26</v>
      </c>
      <c r="O1123" s="12" t="s">
        <v>20</v>
      </c>
    </row>
    <row r="1124" spans="1:15" x14ac:dyDescent="0.25">
      <c r="A1124" s="7">
        <v>1100</v>
      </c>
      <c r="B1124" s="7"/>
      <c r="C1124" s="7"/>
      <c r="D1124" s="7" t="s">
        <v>489</v>
      </c>
      <c r="E1124" s="7">
        <v>440011000</v>
      </c>
      <c r="F1124" s="8">
        <v>2211</v>
      </c>
      <c r="G1124" s="9" t="s">
        <v>1615</v>
      </c>
      <c r="H1124" s="7" t="s">
        <v>17</v>
      </c>
      <c r="I1124" s="10">
        <v>1100</v>
      </c>
      <c r="J1124" s="8">
        <v>12</v>
      </c>
      <c r="K1124" s="10">
        <f t="shared" si="17"/>
        <v>13200</v>
      </c>
      <c r="L1124" s="7" t="s">
        <v>1647</v>
      </c>
      <c r="M1124" s="11" t="s">
        <v>19</v>
      </c>
      <c r="N1124" s="11" t="s">
        <v>26</v>
      </c>
      <c r="O1124" s="12" t="s">
        <v>20</v>
      </c>
    </row>
    <row r="1125" spans="1:15" x14ac:dyDescent="0.25">
      <c r="A1125" s="7">
        <v>1101</v>
      </c>
      <c r="B1125" s="7"/>
      <c r="C1125" s="7"/>
      <c r="D1125" s="7" t="s">
        <v>127</v>
      </c>
      <c r="E1125" s="7">
        <v>440010161</v>
      </c>
      <c r="F1125" s="8">
        <v>2211</v>
      </c>
      <c r="G1125" s="9" t="s">
        <v>1648</v>
      </c>
      <c r="H1125" s="7" t="s">
        <v>17</v>
      </c>
      <c r="I1125" s="10">
        <v>2600</v>
      </c>
      <c r="J1125" s="8">
        <v>3</v>
      </c>
      <c r="K1125" s="10">
        <f t="shared" si="17"/>
        <v>7800</v>
      </c>
      <c r="L1125" s="7" t="s">
        <v>1649</v>
      </c>
      <c r="M1125" s="11" t="s">
        <v>19</v>
      </c>
      <c r="N1125" s="11" t="s">
        <v>26</v>
      </c>
      <c r="O1125" s="12" t="s">
        <v>20</v>
      </c>
    </row>
    <row r="1126" spans="1:15" x14ac:dyDescent="0.25">
      <c r="A1126" s="7">
        <v>1102</v>
      </c>
      <c r="B1126" s="7"/>
      <c r="C1126" s="7"/>
      <c r="D1126" s="7" t="s">
        <v>127</v>
      </c>
      <c r="E1126" s="7">
        <v>440011004</v>
      </c>
      <c r="F1126" s="8">
        <v>2211</v>
      </c>
      <c r="G1126" s="9" t="s">
        <v>1613</v>
      </c>
      <c r="H1126" s="7" t="s">
        <v>17</v>
      </c>
      <c r="I1126" s="10">
        <v>4000</v>
      </c>
      <c r="J1126" s="8">
        <v>3</v>
      </c>
      <c r="K1126" s="10">
        <f t="shared" si="17"/>
        <v>12000</v>
      </c>
      <c r="L1126" s="7" t="s">
        <v>1650</v>
      </c>
      <c r="M1126" s="11" t="s">
        <v>19</v>
      </c>
      <c r="N1126" s="11" t="s">
        <v>26</v>
      </c>
      <c r="O1126" s="12" t="s">
        <v>20</v>
      </c>
    </row>
    <row r="1127" spans="1:15" x14ac:dyDescent="0.25">
      <c r="A1127" s="7">
        <v>1103</v>
      </c>
      <c r="B1127" s="7"/>
      <c r="C1127" s="7"/>
      <c r="D1127" s="7" t="s">
        <v>127</v>
      </c>
      <c r="E1127" s="7">
        <v>470390004</v>
      </c>
      <c r="F1127" s="8">
        <v>2211</v>
      </c>
      <c r="G1127" s="9" t="s">
        <v>1616</v>
      </c>
      <c r="H1127" s="7" t="s">
        <v>582</v>
      </c>
      <c r="I1127" s="10">
        <v>1150</v>
      </c>
      <c r="J1127" s="8">
        <v>4</v>
      </c>
      <c r="K1127" s="10">
        <f t="shared" si="17"/>
        <v>4600</v>
      </c>
      <c r="L1127" s="7" t="s">
        <v>1197</v>
      </c>
      <c r="M1127" s="11" t="s">
        <v>19</v>
      </c>
      <c r="N1127" s="11" t="s">
        <v>26</v>
      </c>
      <c r="O1127" s="12" t="s">
        <v>20</v>
      </c>
    </row>
    <row r="1128" spans="1:15" x14ac:dyDescent="0.25">
      <c r="A1128" s="7">
        <v>1104</v>
      </c>
      <c r="B1128" s="7"/>
      <c r="C1128" s="7"/>
      <c r="D1128" s="7" t="s">
        <v>130</v>
      </c>
      <c r="E1128" s="7">
        <v>470012670</v>
      </c>
      <c r="F1128" s="8">
        <v>2211</v>
      </c>
      <c r="G1128" s="9" t="s">
        <v>1640</v>
      </c>
      <c r="H1128" s="7" t="s">
        <v>582</v>
      </c>
      <c r="I1128" s="10">
        <v>15000</v>
      </c>
      <c r="J1128" s="8">
        <v>8</v>
      </c>
      <c r="K1128" s="10">
        <f t="shared" si="17"/>
        <v>120000</v>
      </c>
      <c r="L1128" s="7" t="s">
        <v>1651</v>
      </c>
      <c r="M1128" s="11" t="s">
        <v>19</v>
      </c>
      <c r="N1128" s="11" t="s">
        <v>26</v>
      </c>
      <c r="O1128" s="12" t="s">
        <v>20</v>
      </c>
    </row>
    <row r="1129" spans="1:15" x14ac:dyDescent="0.25">
      <c r="A1129" s="7">
        <v>1105</v>
      </c>
      <c r="B1129" s="7"/>
      <c r="C1129" s="7"/>
      <c r="D1129" s="7" t="s">
        <v>1051</v>
      </c>
      <c r="E1129" s="7">
        <v>440010150</v>
      </c>
      <c r="F1129" s="8">
        <v>2211</v>
      </c>
      <c r="G1129" s="9" t="s">
        <v>1610</v>
      </c>
      <c r="H1129" s="7" t="s">
        <v>17</v>
      </c>
      <c r="I1129" s="10">
        <v>800</v>
      </c>
      <c r="J1129" s="8">
        <v>10</v>
      </c>
      <c r="K1129" s="10">
        <f t="shared" si="17"/>
        <v>8000</v>
      </c>
      <c r="L1129" s="7" t="s">
        <v>1446</v>
      </c>
      <c r="M1129" s="11" t="s">
        <v>19</v>
      </c>
      <c r="N1129" s="11" t="s">
        <v>26</v>
      </c>
      <c r="O1129" s="12" t="s">
        <v>20</v>
      </c>
    </row>
    <row r="1130" spans="1:15" x14ac:dyDescent="0.25">
      <c r="A1130" s="7">
        <v>1106</v>
      </c>
      <c r="B1130" s="7"/>
      <c r="C1130" s="7"/>
      <c r="D1130" s="7" t="s">
        <v>1051</v>
      </c>
      <c r="E1130" s="7">
        <v>440010160</v>
      </c>
      <c r="F1130" s="8">
        <v>2211</v>
      </c>
      <c r="G1130" s="9" t="s">
        <v>1611</v>
      </c>
      <c r="H1130" s="7" t="s">
        <v>17</v>
      </c>
      <c r="I1130" s="10">
        <v>1500</v>
      </c>
      <c r="J1130" s="8">
        <v>14</v>
      </c>
      <c r="K1130" s="10">
        <f t="shared" si="17"/>
        <v>21000</v>
      </c>
      <c r="L1130" s="7" t="s">
        <v>1446</v>
      </c>
      <c r="M1130" s="11" t="s">
        <v>19</v>
      </c>
      <c r="N1130" s="11" t="s">
        <v>26</v>
      </c>
      <c r="O1130" s="12" t="s">
        <v>20</v>
      </c>
    </row>
    <row r="1131" spans="1:15" x14ac:dyDescent="0.25">
      <c r="A1131" s="7">
        <v>1107</v>
      </c>
      <c r="B1131" s="7"/>
      <c r="C1131" s="7"/>
      <c r="D1131" s="7" t="s">
        <v>1051</v>
      </c>
      <c r="E1131" s="7">
        <v>440011000</v>
      </c>
      <c r="F1131" s="8">
        <v>2211</v>
      </c>
      <c r="G1131" s="9" t="s">
        <v>1615</v>
      </c>
      <c r="H1131" s="7" t="s">
        <v>17</v>
      </c>
      <c r="I1131" s="10">
        <v>1500</v>
      </c>
      <c r="J1131" s="8">
        <v>6</v>
      </c>
      <c r="K1131" s="10">
        <f t="shared" si="17"/>
        <v>9000</v>
      </c>
      <c r="L1131" s="7" t="s">
        <v>1446</v>
      </c>
      <c r="M1131" s="11" t="s">
        <v>19</v>
      </c>
      <c r="N1131" s="11" t="s">
        <v>26</v>
      </c>
      <c r="O1131" s="12" t="s">
        <v>20</v>
      </c>
    </row>
    <row r="1132" spans="1:15" x14ac:dyDescent="0.25">
      <c r="A1132" s="7">
        <v>1108</v>
      </c>
      <c r="B1132" s="7"/>
      <c r="C1132" s="7"/>
      <c r="D1132" s="7" t="s">
        <v>1051</v>
      </c>
      <c r="E1132" s="7">
        <v>440011001</v>
      </c>
      <c r="F1132" s="8">
        <v>2211</v>
      </c>
      <c r="G1132" s="9" t="s">
        <v>1633</v>
      </c>
      <c r="H1132" s="7" t="s">
        <v>17</v>
      </c>
      <c r="I1132" s="10">
        <v>2000</v>
      </c>
      <c r="J1132" s="8">
        <v>6</v>
      </c>
      <c r="K1132" s="10">
        <f t="shared" si="17"/>
        <v>12000</v>
      </c>
      <c r="L1132" s="7" t="s">
        <v>1446</v>
      </c>
      <c r="M1132" s="11" t="s">
        <v>19</v>
      </c>
      <c r="N1132" s="11" t="s">
        <v>26</v>
      </c>
      <c r="O1132" s="12" t="s">
        <v>20</v>
      </c>
    </row>
    <row r="1133" spans="1:15" x14ac:dyDescent="0.25">
      <c r="A1133" s="7">
        <v>1109</v>
      </c>
      <c r="B1133" s="7"/>
      <c r="C1133" s="7"/>
      <c r="D1133" s="7" t="s">
        <v>27</v>
      </c>
      <c r="E1133" s="7">
        <v>440010150</v>
      </c>
      <c r="F1133" s="8">
        <v>2211</v>
      </c>
      <c r="G1133" s="9" t="s">
        <v>1610</v>
      </c>
      <c r="H1133" s="7" t="s">
        <v>17</v>
      </c>
      <c r="I1133" s="10">
        <v>565</v>
      </c>
      <c r="J1133" s="8">
        <v>200</v>
      </c>
      <c r="K1133" s="10">
        <f t="shared" si="17"/>
        <v>113000</v>
      </c>
      <c r="L1133" s="7" t="s">
        <v>1454</v>
      </c>
      <c r="M1133" s="11" t="s">
        <v>19</v>
      </c>
      <c r="N1133" s="11" t="s">
        <v>26</v>
      </c>
      <c r="O1133" s="12" t="s">
        <v>20</v>
      </c>
    </row>
    <row r="1134" spans="1:15" x14ac:dyDescent="0.25">
      <c r="A1134" s="7">
        <v>1110</v>
      </c>
      <c r="B1134" s="7"/>
      <c r="C1134" s="7"/>
      <c r="D1134" s="7" t="s">
        <v>27</v>
      </c>
      <c r="E1134" s="7">
        <v>440010160</v>
      </c>
      <c r="F1134" s="8">
        <v>2211</v>
      </c>
      <c r="G1134" s="9" t="s">
        <v>1611</v>
      </c>
      <c r="H1134" s="7" t="s">
        <v>17</v>
      </c>
      <c r="I1134" s="10">
        <v>1300</v>
      </c>
      <c r="J1134" s="8">
        <v>60</v>
      </c>
      <c r="K1134" s="10">
        <f t="shared" si="17"/>
        <v>78000</v>
      </c>
      <c r="L1134" s="7" t="s">
        <v>1454</v>
      </c>
      <c r="M1134" s="11" t="s">
        <v>19</v>
      </c>
      <c r="N1134" s="11" t="s">
        <v>26</v>
      </c>
      <c r="O1134" s="12" t="s">
        <v>20</v>
      </c>
    </row>
    <row r="1135" spans="1:15" x14ac:dyDescent="0.25">
      <c r="A1135" s="7">
        <v>1111</v>
      </c>
      <c r="B1135" s="7"/>
      <c r="C1135" s="7"/>
      <c r="D1135" s="7" t="s">
        <v>27</v>
      </c>
      <c r="E1135" s="7">
        <v>440011000</v>
      </c>
      <c r="F1135" s="8">
        <v>2211</v>
      </c>
      <c r="G1135" s="9" t="s">
        <v>1615</v>
      </c>
      <c r="H1135" s="7" t="s">
        <v>17</v>
      </c>
      <c r="I1135" s="10">
        <v>1110</v>
      </c>
      <c r="J1135" s="8">
        <v>10</v>
      </c>
      <c r="K1135" s="10">
        <f t="shared" si="17"/>
        <v>11100</v>
      </c>
      <c r="L1135" s="7" t="s">
        <v>1454</v>
      </c>
      <c r="M1135" s="11" t="s">
        <v>19</v>
      </c>
      <c r="N1135" s="11" t="s">
        <v>26</v>
      </c>
      <c r="O1135" s="12" t="s">
        <v>20</v>
      </c>
    </row>
    <row r="1136" spans="1:15" x14ac:dyDescent="0.25">
      <c r="A1136" s="7">
        <v>1112</v>
      </c>
      <c r="B1136" s="7"/>
      <c r="C1136" s="7"/>
      <c r="D1136" s="7" t="s">
        <v>27</v>
      </c>
      <c r="E1136" s="7">
        <v>470010420</v>
      </c>
      <c r="F1136" s="8">
        <v>2211</v>
      </c>
      <c r="G1136" s="9" t="s">
        <v>1652</v>
      </c>
      <c r="H1136" s="7" t="s">
        <v>582</v>
      </c>
      <c r="I1136" s="10">
        <v>100</v>
      </c>
      <c r="J1136" s="8">
        <v>5</v>
      </c>
      <c r="K1136" s="10">
        <f t="shared" si="17"/>
        <v>500</v>
      </c>
      <c r="L1136" s="7" t="s">
        <v>1653</v>
      </c>
      <c r="M1136" s="11" t="s">
        <v>19</v>
      </c>
      <c r="N1136" s="11" t="s">
        <v>26</v>
      </c>
      <c r="O1136" s="12" t="s">
        <v>20</v>
      </c>
    </row>
    <row r="1137" spans="1:15" x14ac:dyDescent="0.25">
      <c r="A1137" s="7">
        <v>1113</v>
      </c>
      <c r="B1137" s="7"/>
      <c r="C1137" s="7"/>
      <c r="D1137" s="7" t="s">
        <v>27</v>
      </c>
      <c r="E1137" s="7">
        <v>470010620</v>
      </c>
      <c r="F1137" s="8">
        <v>2211</v>
      </c>
      <c r="G1137" s="9" t="s">
        <v>1654</v>
      </c>
      <c r="H1137" s="7" t="s">
        <v>582</v>
      </c>
      <c r="I1137" s="10">
        <v>1000</v>
      </c>
      <c r="J1137" s="8">
        <v>240</v>
      </c>
      <c r="K1137" s="10">
        <f t="shared" si="17"/>
        <v>240000</v>
      </c>
      <c r="L1137" s="7" t="s">
        <v>1655</v>
      </c>
      <c r="M1137" s="11" t="s">
        <v>19</v>
      </c>
      <c r="N1137" s="11" t="s">
        <v>26</v>
      </c>
      <c r="O1137" s="12" t="s">
        <v>20</v>
      </c>
    </row>
    <row r="1138" spans="1:15" x14ac:dyDescent="0.25">
      <c r="A1138" s="7">
        <v>1114</v>
      </c>
      <c r="B1138" s="7"/>
      <c r="C1138" s="7"/>
      <c r="D1138" s="7" t="s">
        <v>821</v>
      </c>
      <c r="E1138" s="7">
        <v>440010024</v>
      </c>
      <c r="F1138" s="8">
        <v>2211</v>
      </c>
      <c r="G1138" s="9" t="s">
        <v>1629</v>
      </c>
      <c r="H1138" s="7" t="s">
        <v>17</v>
      </c>
      <c r="I1138" s="10">
        <v>4000</v>
      </c>
      <c r="J1138" s="8">
        <v>10</v>
      </c>
      <c r="K1138" s="10">
        <f t="shared" si="17"/>
        <v>40000</v>
      </c>
      <c r="L1138" s="7" t="s">
        <v>1656</v>
      </c>
      <c r="M1138" s="11" t="s">
        <v>19</v>
      </c>
      <c r="N1138" s="11" t="s">
        <v>26</v>
      </c>
      <c r="O1138" s="12" t="s">
        <v>20</v>
      </c>
    </row>
    <row r="1139" spans="1:15" x14ac:dyDescent="0.25">
      <c r="A1139" s="7">
        <v>1115</v>
      </c>
      <c r="B1139" s="7"/>
      <c r="C1139" s="7"/>
      <c r="D1139" s="7" t="s">
        <v>821</v>
      </c>
      <c r="E1139" s="7">
        <v>440010150</v>
      </c>
      <c r="F1139" s="8">
        <v>2211</v>
      </c>
      <c r="G1139" s="9" t="s">
        <v>1610</v>
      </c>
      <c r="H1139" s="7" t="s">
        <v>17</v>
      </c>
      <c r="I1139" s="10">
        <v>405</v>
      </c>
      <c r="J1139" s="8">
        <v>50</v>
      </c>
      <c r="K1139" s="10">
        <f t="shared" si="17"/>
        <v>20250</v>
      </c>
      <c r="L1139" s="7" t="s">
        <v>1657</v>
      </c>
      <c r="M1139" s="11" t="s">
        <v>19</v>
      </c>
      <c r="N1139" s="11" t="s">
        <v>26</v>
      </c>
      <c r="O1139" s="12" t="s">
        <v>20</v>
      </c>
    </row>
    <row r="1140" spans="1:15" x14ac:dyDescent="0.25">
      <c r="A1140" s="7">
        <v>1116</v>
      </c>
      <c r="B1140" s="7"/>
      <c r="C1140" s="7"/>
      <c r="D1140" s="7" t="s">
        <v>821</v>
      </c>
      <c r="E1140" s="7">
        <v>440011002</v>
      </c>
      <c r="F1140" s="8">
        <v>2211</v>
      </c>
      <c r="G1140" s="9" t="s">
        <v>1612</v>
      </c>
      <c r="H1140" s="7" t="s">
        <v>17</v>
      </c>
      <c r="I1140" s="10">
        <v>1200</v>
      </c>
      <c r="J1140" s="8">
        <v>7</v>
      </c>
      <c r="K1140" s="10">
        <f t="shared" si="17"/>
        <v>8400</v>
      </c>
      <c r="L1140" s="7" t="s">
        <v>1658</v>
      </c>
      <c r="M1140" s="11" t="s">
        <v>19</v>
      </c>
      <c r="N1140" s="11" t="s">
        <v>26</v>
      </c>
      <c r="O1140" s="12" t="s">
        <v>20</v>
      </c>
    </row>
    <row r="1141" spans="1:15" x14ac:dyDescent="0.25">
      <c r="A1141" s="7">
        <v>1117</v>
      </c>
      <c r="B1141" s="7"/>
      <c r="C1141" s="7"/>
      <c r="D1141" s="7" t="s">
        <v>821</v>
      </c>
      <c r="E1141" s="7">
        <v>440011002</v>
      </c>
      <c r="F1141" s="8">
        <v>2211</v>
      </c>
      <c r="G1141" s="9" t="s">
        <v>1612</v>
      </c>
      <c r="H1141" s="7" t="s">
        <v>17</v>
      </c>
      <c r="I1141" s="10">
        <v>1150</v>
      </c>
      <c r="J1141" s="8">
        <v>10</v>
      </c>
      <c r="K1141" s="10">
        <f t="shared" si="17"/>
        <v>11500</v>
      </c>
      <c r="L1141" s="7" t="s">
        <v>1659</v>
      </c>
      <c r="M1141" s="11" t="s">
        <v>19</v>
      </c>
      <c r="N1141" s="11" t="s">
        <v>26</v>
      </c>
      <c r="O1141" s="12" t="s">
        <v>20</v>
      </c>
    </row>
    <row r="1142" spans="1:15" x14ac:dyDescent="0.25">
      <c r="A1142" s="7">
        <v>1118</v>
      </c>
      <c r="B1142" s="7"/>
      <c r="C1142" s="7"/>
      <c r="D1142" s="7" t="s">
        <v>821</v>
      </c>
      <c r="E1142" s="7">
        <v>470031389</v>
      </c>
      <c r="F1142" s="8">
        <v>2211</v>
      </c>
      <c r="G1142" s="9" t="s">
        <v>1660</v>
      </c>
      <c r="H1142" s="7" t="s">
        <v>582</v>
      </c>
      <c r="I1142" s="10">
        <v>1100</v>
      </c>
      <c r="J1142" s="8">
        <v>40</v>
      </c>
      <c r="K1142" s="10">
        <f t="shared" si="17"/>
        <v>44000</v>
      </c>
      <c r="L1142" s="7" t="s">
        <v>1661</v>
      </c>
      <c r="M1142" s="11" t="s">
        <v>19</v>
      </c>
      <c r="N1142" s="11" t="s">
        <v>26</v>
      </c>
      <c r="O1142" s="12" t="s">
        <v>20</v>
      </c>
    </row>
    <row r="1143" spans="1:15" x14ac:dyDescent="0.25">
      <c r="A1143" s="7">
        <v>1119</v>
      </c>
      <c r="B1143" s="7"/>
      <c r="C1143" s="7"/>
      <c r="D1143" s="7" t="s">
        <v>821</v>
      </c>
      <c r="E1143" s="7">
        <v>470390004</v>
      </c>
      <c r="F1143" s="8">
        <v>2211</v>
      </c>
      <c r="G1143" s="9" t="s">
        <v>1616</v>
      </c>
      <c r="H1143" s="7" t="s">
        <v>582</v>
      </c>
      <c r="I1143" s="10">
        <v>1350</v>
      </c>
      <c r="J1143" s="8">
        <v>5</v>
      </c>
      <c r="K1143" s="10">
        <f t="shared" si="17"/>
        <v>6750</v>
      </c>
      <c r="L1143" s="7" t="s">
        <v>1662</v>
      </c>
      <c r="M1143" s="11" t="s">
        <v>19</v>
      </c>
      <c r="N1143" s="11" t="s">
        <v>26</v>
      </c>
      <c r="O1143" s="12" t="s">
        <v>20</v>
      </c>
    </row>
    <row r="1144" spans="1:15" x14ac:dyDescent="0.25">
      <c r="A1144" s="7">
        <v>1120</v>
      </c>
      <c r="B1144" s="7"/>
      <c r="C1144" s="7"/>
      <c r="D1144" s="7" t="s">
        <v>429</v>
      </c>
      <c r="E1144" s="7">
        <v>440010021</v>
      </c>
      <c r="F1144" s="8">
        <v>2211</v>
      </c>
      <c r="G1144" s="9" t="s">
        <v>1609</v>
      </c>
      <c r="H1144" s="7" t="s">
        <v>17</v>
      </c>
      <c r="I1144" s="10">
        <v>2380</v>
      </c>
      <c r="J1144" s="8">
        <v>5</v>
      </c>
      <c r="K1144" s="10">
        <f t="shared" si="17"/>
        <v>11900</v>
      </c>
      <c r="L1144" s="7" t="s">
        <v>1663</v>
      </c>
      <c r="M1144" s="11" t="s">
        <v>19</v>
      </c>
      <c r="N1144" s="11" t="s">
        <v>26</v>
      </c>
      <c r="O1144" s="12" t="s">
        <v>20</v>
      </c>
    </row>
    <row r="1145" spans="1:15" x14ac:dyDescent="0.25">
      <c r="A1145" s="7">
        <v>1121</v>
      </c>
      <c r="B1145" s="7"/>
      <c r="C1145" s="7"/>
      <c r="D1145" s="7" t="s">
        <v>429</v>
      </c>
      <c r="E1145" s="7">
        <v>440010400</v>
      </c>
      <c r="F1145" s="8">
        <v>2211</v>
      </c>
      <c r="G1145" s="9" t="s">
        <v>1664</v>
      </c>
      <c r="H1145" s="7" t="s">
        <v>582</v>
      </c>
      <c r="I1145" s="10">
        <v>3500</v>
      </c>
      <c r="J1145" s="8">
        <v>2</v>
      </c>
      <c r="K1145" s="10">
        <f t="shared" si="17"/>
        <v>7000</v>
      </c>
      <c r="L1145" s="7" t="s">
        <v>1665</v>
      </c>
      <c r="M1145" s="11" t="s">
        <v>19</v>
      </c>
      <c r="N1145" s="11" t="s">
        <v>26</v>
      </c>
      <c r="O1145" s="12" t="s">
        <v>20</v>
      </c>
    </row>
    <row r="1146" spans="1:15" x14ac:dyDescent="0.25">
      <c r="A1146" s="7">
        <v>1122</v>
      </c>
      <c r="B1146" s="7"/>
      <c r="C1146" s="7"/>
      <c r="D1146" s="7" t="s">
        <v>429</v>
      </c>
      <c r="E1146" s="7">
        <v>440011000</v>
      </c>
      <c r="F1146" s="8">
        <v>2211</v>
      </c>
      <c r="G1146" s="9" t="s">
        <v>1615</v>
      </c>
      <c r="H1146" s="7" t="s">
        <v>17</v>
      </c>
      <c r="I1146" s="10">
        <v>1110</v>
      </c>
      <c r="J1146" s="8">
        <v>24</v>
      </c>
      <c r="K1146" s="10">
        <f t="shared" si="17"/>
        <v>26640</v>
      </c>
      <c r="L1146" s="7" t="s">
        <v>1666</v>
      </c>
      <c r="M1146" s="11" t="s">
        <v>19</v>
      </c>
      <c r="N1146" s="11" t="s">
        <v>26</v>
      </c>
      <c r="O1146" s="12" t="s">
        <v>20</v>
      </c>
    </row>
    <row r="1147" spans="1:15" x14ac:dyDescent="0.25">
      <c r="A1147" s="7">
        <v>1123</v>
      </c>
      <c r="B1147" s="7"/>
      <c r="C1147" s="7"/>
      <c r="D1147" s="7" t="s">
        <v>429</v>
      </c>
      <c r="E1147" s="7">
        <v>440011004</v>
      </c>
      <c r="F1147" s="8">
        <v>2211</v>
      </c>
      <c r="G1147" s="9" t="s">
        <v>1613</v>
      </c>
      <c r="H1147" s="7" t="s">
        <v>17</v>
      </c>
      <c r="I1147" s="10">
        <v>1700</v>
      </c>
      <c r="J1147" s="8">
        <v>12</v>
      </c>
      <c r="K1147" s="10">
        <f t="shared" si="17"/>
        <v>20400</v>
      </c>
      <c r="L1147" s="7" t="s">
        <v>1666</v>
      </c>
      <c r="M1147" s="11" t="s">
        <v>19</v>
      </c>
      <c r="N1147" s="11" t="s">
        <v>26</v>
      </c>
      <c r="O1147" s="12" t="s">
        <v>20</v>
      </c>
    </row>
    <row r="1148" spans="1:15" x14ac:dyDescent="0.25">
      <c r="A1148" s="7">
        <v>1124</v>
      </c>
      <c r="B1148" s="7"/>
      <c r="C1148" s="7"/>
      <c r="D1148" s="7" t="s">
        <v>429</v>
      </c>
      <c r="E1148" s="7">
        <v>470390004</v>
      </c>
      <c r="F1148" s="8">
        <v>2211</v>
      </c>
      <c r="G1148" s="9" t="s">
        <v>1616</v>
      </c>
      <c r="H1148" s="7" t="s">
        <v>582</v>
      </c>
      <c r="I1148" s="10">
        <v>1150</v>
      </c>
      <c r="J1148" s="8">
        <v>2</v>
      </c>
      <c r="K1148" s="10">
        <f t="shared" si="17"/>
        <v>2300</v>
      </c>
      <c r="L1148" s="7" t="s">
        <v>1667</v>
      </c>
      <c r="M1148" s="11" t="s">
        <v>19</v>
      </c>
      <c r="N1148" s="11" t="s">
        <v>26</v>
      </c>
      <c r="O1148" s="12" t="s">
        <v>20</v>
      </c>
    </row>
    <row r="1149" spans="1:15" x14ac:dyDescent="0.25">
      <c r="A1149" s="7">
        <v>1125</v>
      </c>
      <c r="B1149" s="7"/>
      <c r="C1149" s="7"/>
      <c r="D1149" s="7" t="s">
        <v>44</v>
      </c>
      <c r="E1149" s="7">
        <v>440010022</v>
      </c>
      <c r="F1149" s="8">
        <v>2211</v>
      </c>
      <c r="G1149" s="9" t="s">
        <v>1627</v>
      </c>
      <c r="H1149" s="7" t="s">
        <v>17</v>
      </c>
      <c r="I1149" s="10">
        <v>2922</v>
      </c>
      <c r="J1149" s="8">
        <v>1</v>
      </c>
      <c r="K1149" s="10">
        <f t="shared" si="17"/>
        <v>2922</v>
      </c>
      <c r="L1149" s="7" t="s">
        <v>1668</v>
      </c>
      <c r="M1149" s="11" t="s">
        <v>19</v>
      </c>
      <c r="N1149" s="11" t="s">
        <v>26</v>
      </c>
      <c r="O1149" s="12" t="s">
        <v>20</v>
      </c>
    </row>
    <row r="1150" spans="1:15" x14ac:dyDescent="0.25">
      <c r="A1150" s="7">
        <v>1126</v>
      </c>
      <c r="B1150" s="7"/>
      <c r="C1150" s="7"/>
      <c r="D1150" s="7" t="s">
        <v>44</v>
      </c>
      <c r="E1150" s="7">
        <v>440010024</v>
      </c>
      <c r="F1150" s="8">
        <v>2211</v>
      </c>
      <c r="G1150" s="9" t="s">
        <v>1629</v>
      </c>
      <c r="H1150" s="7" t="s">
        <v>17</v>
      </c>
      <c r="I1150" s="10">
        <v>5923</v>
      </c>
      <c r="J1150" s="8">
        <v>2</v>
      </c>
      <c r="K1150" s="10">
        <f t="shared" si="17"/>
        <v>11846</v>
      </c>
      <c r="L1150" s="7" t="s">
        <v>1669</v>
      </c>
      <c r="M1150" s="11" t="s">
        <v>19</v>
      </c>
      <c r="N1150" s="11" t="s">
        <v>26</v>
      </c>
      <c r="O1150" s="12" t="s">
        <v>20</v>
      </c>
    </row>
    <row r="1151" spans="1:15" x14ac:dyDescent="0.25">
      <c r="A1151" s="7">
        <v>1127</v>
      </c>
      <c r="B1151" s="7"/>
      <c r="C1151" s="7"/>
      <c r="D1151" s="7" t="s">
        <v>44</v>
      </c>
      <c r="E1151" s="7">
        <v>440010150</v>
      </c>
      <c r="F1151" s="8">
        <v>2211</v>
      </c>
      <c r="G1151" s="9" t="s">
        <v>1610</v>
      </c>
      <c r="H1151" s="7" t="s">
        <v>17</v>
      </c>
      <c r="I1151" s="10">
        <v>405</v>
      </c>
      <c r="J1151" s="8">
        <v>150</v>
      </c>
      <c r="K1151" s="10">
        <f t="shared" si="17"/>
        <v>60750</v>
      </c>
      <c r="L1151" s="7" t="s">
        <v>1610</v>
      </c>
      <c r="M1151" s="11" t="s">
        <v>19</v>
      </c>
      <c r="N1151" s="11" t="s">
        <v>26</v>
      </c>
      <c r="O1151" s="12" t="s">
        <v>20</v>
      </c>
    </row>
    <row r="1152" spans="1:15" x14ac:dyDescent="0.25">
      <c r="A1152" s="7">
        <v>1128</v>
      </c>
      <c r="B1152" s="7"/>
      <c r="C1152" s="7"/>
      <c r="D1152" s="7" t="s">
        <v>44</v>
      </c>
      <c r="E1152" s="7">
        <v>440010160</v>
      </c>
      <c r="F1152" s="8">
        <v>2211</v>
      </c>
      <c r="G1152" s="9" t="s">
        <v>1611</v>
      </c>
      <c r="H1152" s="7" t="s">
        <v>17</v>
      </c>
      <c r="I1152" s="10">
        <v>650</v>
      </c>
      <c r="J1152" s="8">
        <v>15</v>
      </c>
      <c r="K1152" s="10">
        <f t="shared" si="17"/>
        <v>9750</v>
      </c>
      <c r="L1152" s="7" t="s">
        <v>1670</v>
      </c>
      <c r="M1152" s="11" t="s">
        <v>19</v>
      </c>
      <c r="N1152" s="11" t="s">
        <v>26</v>
      </c>
      <c r="O1152" s="12" t="s">
        <v>20</v>
      </c>
    </row>
    <row r="1153" spans="1:15" x14ac:dyDescent="0.25">
      <c r="A1153" s="7">
        <v>1129</v>
      </c>
      <c r="B1153" s="7"/>
      <c r="C1153" s="7"/>
      <c r="D1153" s="7" t="s">
        <v>44</v>
      </c>
      <c r="E1153" s="7">
        <v>440011004</v>
      </c>
      <c r="F1153" s="8">
        <v>2211</v>
      </c>
      <c r="G1153" s="9" t="s">
        <v>1613</v>
      </c>
      <c r="H1153" s="7" t="s">
        <v>17</v>
      </c>
      <c r="I1153" s="10">
        <v>1110</v>
      </c>
      <c r="J1153" s="8">
        <v>6</v>
      </c>
      <c r="K1153" s="10">
        <f t="shared" si="17"/>
        <v>6660</v>
      </c>
      <c r="L1153" s="7" t="s">
        <v>1613</v>
      </c>
      <c r="M1153" s="11" t="s">
        <v>19</v>
      </c>
      <c r="N1153" s="11" t="s">
        <v>26</v>
      </c>
      <c r="O1153" s="12" t="s">
        <v>20</v>
      </c>
    </row>
    <row r="1154" spans="1:15" x14ac:dyDescent="0.25">
      <c r="A1154" s="7">
        <v>1130</v>
      </c>
      <c r="B1154" s="7"/>
      <c r="C1154" s="7"/>
      <c r="D1154" s="7" t="s">
        <v>44</v>
      </c>
      <c r="E1154" s="7">
        <v>470012670</v>
      </c>
      <c r="F1154" s="8">
        <v>2211</v>
      </c>
      <c r="G1154" s="9" t="s">
        <v>1640</v>
      </c>
      <c r="H1154" s="7" t="s">
        <v>582</v>
      </c>
      <c r="I1154" s="10">
        <v>40750</v>
      </c>
      <c r="J1154" s="8">
        <v>8</v>
      </c>
      <c r="K1154" s="10">
        <f t="shared" si="17"/>
        <v>326000</v>
      </c>
      <c r="L1154" s="7" t="s">
        <v>1671</v>
      </c>
      <c r="M1154" s="11" t="s">
        <v>19</v>
      </c>
      <c r="N1154" s="11" t="s">
        <v>26</v>
      </c>
      <c r="O1154" s="12" t="s">
        <v>20</v>
      </c>
    </row>
    <row r="1155" spans="1:15" x14ac:dyDescent="0.25">
      <c r="A1155" s="7">
        <v>1131</v>
      </c>
      <c r="B1155" s="7"/>
      <c r="C1155" s="7"/>
      <c r="D1155" s="7" t="s">
        <v>95</v>
      </c>
      <c r="E1155" s="7">
        <v>440010021</v>
      </c>
      <c r="F1155" s="8">
        <v>2211</v>
      </c>
      <c r="G1155" s="9" t="s">
        <v>1609</v>
      </c>
      <c r="H1155" s="7" t="s">
        <v>17</v>
      </c>
      <c r="I1155" s="10">
        <v>4500</v>
      </c>
      <c r="J1155" s="8">
        <v>3</v>
      </c>
      <c r="K1155" s="10">
        <f t="shared" si="17"/>
        <v>13500</v>
      </c>
      <c r="L1155" s="7" t="s">
        <v>1672</v>
      </c>
      <c r="M1155" s="11" t="s">
        <v>19</v>
      </c>
      <c r="N1155" s="11" t="s">
        <v>26</v>
      </c>
      <c r="O1155" s="12" t="s">
        <v>20</v>
      </c>
    </row>
    <row r="1156" spans="1:15" x14ac:dyDescent="0.25">
      <c r="A1156" s="7">
        <v>1132</v>
      </c>
      <c r="B1156" s="7"/>
      <c r="C1156" s="7"/>
      <c r="D1156" s="7" t="s">
        <v>95</v>
      </c>
      <c r="E1156" s="7">
        <v>440010024</v>
      </c>
      <c r="F1156" s="8">
        <v>2211</v>
      </c>
      <c r="G1156" s="9" t="s">
        <v>1629</v>
      </c>
      <c r="H1156" s="7" t="s">
        <v>17</v>
      </c>
      <c r="I1156" s="10">
        <v>4000</v>
      </c>
      <c r="J1156" s="8">
        <v>3</v>
      </c>
      <c r="K1156" s="10">
        <f t="shared" si="17"/>
        <v>12000</v>
      </c>
      <c r="L1156" s="7" t="s">
        <v>1673</v>
      </c>
      <c r="M1156" s="11" t="s">
        <v>19</v>
      </c>
      <c r="N1156" s="11" t="s">
        <v>26</v>
      </c>
      <c r="O1156" s="12" t="s">
        <v>20</v>
      </c>
    </row>
    <row r="1157" spans="1:15" x14ac:dyDescent="0.25">
      <c r="A1157" s="7">
        <v>1133</v>
      </c>
      <c r="B1157" s="7"/>
      <c r="C1157" s="7"/>
      <c r="D1157" s="7" t="s">
        <v>95</v>
      </c>
      <c r="E1157" s="7">
        <v>440010024</v>
      </c>
      <c r="F1157" s="8">
        <v>2211</v>
      </c>
      <c r="G1157" s="9" t="s">
        <v>1629</v>
      </c>
      <c r="H1157" s="7" t="s">
        <v>17</v>
      </c>
      <c r="I1157" s="10">
        <v>4000</v>
      </c>
      <c r="J1157" s="8">
        <v>3</v>
      </c>
      <c r="K1157" s="10">
        <f t="shared" si="17"/>
        <v>12000</v>
      </c>
      <c r="L1157" s="7" t="s">
        <v>1673</v>
      </c>
      <c r="M1157" s="11" t="s">
        <v>19</v>
      </c>
      <c r="N1157" s="11" t="s">
        <v>26</v>
      </c>
      <c r="O1157" s="12" t="s">
        <v>20</v>
      </c>
    </row>
    <row r="1158" spans="1:15" x14ac:dyDescent="0.25">
      <c r="A1158" s="7">
        <v>1134</v>
      </c>
      <c r="B1158" s="7"/>
      <c r="C1158" s="7"/>
      <c r="D1158" s="7" t="s">
        <v>95</v>
      </c>
      <c r="E1158" s="7">
        <v>440010150</v>
      </c>
      <c r="F1158" s="8">
        <v>2211</v>
      </c>
      <c r="G1158" s="9" t="s">
        <v>1610</v>
      </c>
      <c r="H1158" s="7" t="s">
        <v>17</v>
      </c>
      <c r="I1158" s="10">
        <v>1000</v>
      </c>
      <c r="J1158" s="8">
        <v>3</v>
      </c>
      <c r="K1158" s="10">
        <f t="shared" si="17"/>
        <v>3000</v>
      </c>
      <c r="L1158" s="7" t="s">
        <v>1135</v>
      </c>
      <c r="M1158" s="11" t="s">
        <v>19</v>
      </c>
      <c r="N1158" s="11" t="s">
        <v>26</v>
      </c>
      <c r="O1158" s="12" t="s">
        <v>20</v>
      </c>
    </row>
    <row r="1159" spans="1:15" x14ac:dyDescent="0.25">
      <c r="A1159" s="7">
        <v>1135</v>
      </c>
      <c r="B1159" s="7"/>
      <c r="C1159" s="7"/>
      <c r="D1159" s="7" t="s">
        <v>95</v>
      </c>
      <c r="E1159" s="7">
        <v>440010150</v>
      </c>
      <c r="F1159" s="8">
        <v>2211</v>
      </c>
      <c r="G1159" s="9" t="s">
        <v>1610</v>
      </c>
      <c r="H1159" s="7" t="s">
        <v>17</v>
      </c>
      <c r="I1159" s="10">
        <v>1000</v>
      </c>
      <c r="J1159" s="8">
        <v>3</v>
      </c>
      <c r="K1159" s="10">
        <f t="shared" si="17"/>
        <v>3000</v>
      </c>
      <c r="L1159" s="7" t="s">
        <v>1135</v>
      </c>
      <c r="M1159" s="11" t="s">
        <v>19</v>
      </c>
      <c r="N1159" s="11" t="s">
        <v>26</v>
      </c>
      <c r="O1159" s="12" t="s">
        <v>20</v>
      </c>
    </row>
    <row r="1160" spans="1:15" x14ac:dyDescent="0.25">
      <c r="A1160" s="7">
        <v>1136</v>
      </c>
      <c r="B1160" s="7"/>
      <c r="C1160" s="7"/>
      <c r="D1160" s="7" t="s">
        <v>95</v>
      </c>
      <c r="E1160" s="7">
        <v>440010152</v>
      </c>
      <c r="F1160" s="8">
        <v>2211</v>
      </c>
      <c r="G1160" s="9" t="s">
        <v>1674</v>
      </c>
      <c r="H1160" s="7" t="s">
        <v>17</v>
      </c>
      <c r="I1160" s="10">
        <v>1500</v>
      </c>
      <c r="J1160" s="8">
        <v>3</v>
      </c>
      <c r="K1160" s="10">
        <f t="shared" si="17"/>
        <v>4500</v>
      </c>
      <c r="L1160" s="7" t="s">
        <v>1675</v>
      </c>
      <c r="M1160" s="11" t="s">
        <v>19</v>
      </c>
      <c r="N1160" s="11" t="s">
        <v>26</v>
      </c>
      <c r="O1160" s="12" t="s">
        <v>20</v>
      </c>
    </row>
    <row r="1161" spans="1:15" x14ac:dyDescent="0.25">
      <c r="A1161" s="7">
        <v>1137</v>
      </c>
      <c r="B1161" s="7"/>
      <c r="C1161" s="7"/>
      <c r="D1161" s="7" t="s">
        <v>95</v>
      </c>
      <c r="E1161" s="7">
        <v>440010152</v>
      </c>
      <c r="F1161" s="8">
        <v>2211</v>
      </c>
      <c r="G1161" s="9" t="s">
        <v>1674</v>
      </c>
      <c r="H1161" s="7" t="s">
        <v>17</v>
      </c>
      <c r="I1161" s="10">
        <v>1500</v>
      </c>
      <c r="J1161" s="8">
        <v>3</v>
      </c>
      <c r="K1161" s="10">
        <f t="shared" si="17"/>
        <v>4500</v>
      </c>
      <c r="L1161" s="7" t="s">
        <v>1675</v>
      </c>
      <c r="M1161" s="11" t="s">
        <v>19</v>
      </c>
      <c r="N1161" s="11" t="s">
        <v>26</v>
      </c>
      <c r="O1161" s="12" t="s">
        <v>20</v>
      </c>
    </row>
    <row r="1162" spans="1:15" x14ac:dyDescent="0.25">
      <c r="A1162" s="7">
        <v>1138</v>
      </c>
      <c r="B1162" s="7"/>
      <c r="C1162" s="7"/>
      <c r="D1162" s="7" t="s">
        <v>95</v>
      </c>
      <c r="E1162" s="7">
        <v>440010160</v>
      </c>
      <c r="F1162" s="8">
        <v>2211</v>
      </c>
      <c r="G1162" s="9" t="s">
        <v>1611</v>
      </c>
      <c r="H1162" s="7" t="s">
        <v>17</v>
      </c>
      <c r="I1162" s="10">
        <v>2500</v>
      </c>
      <c r="J1162" s="8">
        <v>3</v>
      </c>
      <c r="K1162" s="10">
        <f t="shared" si="17"/>
        <v>7500</v>
      </c>
      <c r="L1162" s="7" t="s">
        <v>1495</v>
      </c>
      <c r="M1162" s="11" t="s">
        <v>19</v>
      </c>
      <c r="N1162" s="11" t="s">
        <v>26</v>
      </c>
      <c r="O1162" s="12" t="s">
        <v>20</v>
      </c>
    </row>
    <row r="1163" spans="1:15" x14ac:dyDescent="0.25">
      <c r="A1163" s="7">
        <v>1139</v>
      </c>
      <c r="B1163" s="7"/>
      <c r="C1163" s="7"/>
      <c r="D1163" s="7" t="s">
        <v>95</v>
      </c>
      <c r="E1163" s="7">
        <v>440010160</v>
      </c>
      <c r="F1163" s="8">
        <v>2211</v>
      </c>
      <c r="G1163" s="9" t="s">
        <v>1611</v>
      </c>
      <c r="H1163" s="7" t="s">
        <v>17</v>
      </c>
      <c r="I1163" s="10">
        <v>2500</v>
      </c>
      <c r="J1163" s="8">
        <v>3</v>
      </c>
      <c r="K1163" s="10">
        <f t="shared" si="17"/>
        <v>7500</v>
      </c>
      <c r="L1163" s="7" t="s">
        <v>1495</v>
      </c>
      <c r="M1163" s="11" t="s">
        <v>19</v>
      </c>
      <c r="N1163" s="11" t="s">
        <v>26</v>
      </c>
      <c r="O1163" s="12" t="s">
        <v>20</v>
      </c>
    </row>
    <row r="1164" spans="1:15" x14ac:dyDescent="0.25">
      <c r="A1164" s="7">
        <v>1140</v>
      </c>
      <c r="B1164" s="7"/>
      <c r="C1164" s="7"/>
      <c r="D1164" s="7" t="s">
        <v>95</v>
      </c>
      <c r="E1164" s="7">
        <v>440011000</v>
      </c>
      <c r="F1164" s="8">
        <v>2211</v>
      </c>
      <c r="G1164" s="9" t="s">
        <v>1615</v>
      </c>
      <c r="H1164" s="7" t="s">
        <v>17</v>
      </c>
      <c r="I1164" s="10">
        <v>2300</v>
      </c>
      <c r="J1164" s="8">
        <v>4</v>
      </c>
      <c r="K1164" s="10">
        <f t="shared" si="17"/>
        <v>9200</v>
      </c>
      <c r="L1164" s="7" t="s">
        <v>1676</v>
      </c>
      <c r="M1164" s="11" t="s">
        <v>19</v>
      </c>
      <c r="N1164" s="11" t="s">
        <v>26</v>
      </c>
      <c r="O1164" s="12" t="s">
        <v>20</v>
      </c>
    </row>
    <row r="1165" spans="1:15" x14ac:dyDescent="0.25">
      <c r="A1165" s="7">
        <v>1141</v>
      </c>
      <c r="B1165" s="7"/>
      <c r="C1165" s="7"/>
      <c r="D1165" s="7" t="s">
        <v>95</v>
      </c>
      <c r="E1165" s="7">
        <v>440011000</v>
      </c>
      <c r="F1165" s="8">
        <v>2211</v>
      </c>
      <c r="G1165" s="9" t="s">
        <v>1615</v>
      </c>
      <c r="H1165" s="7" t="s">
        <v>17</v>
      </c>
      <c r="I1165" s="10">
        <v>2300</v>
      </c>
      <c r="J1165" s="8">
        <v>4</v>
      </c>
      <c r="K1165" s="10">
        <f t="shared" si="17"/>
        <v>9200</v>
      </c>
      <c r="L1165" s="7" t="s">
        <v>1676</v>
      </c>
      <c r="M1165" s="11" t="s">
        <v>19</v>
      </c>
      <c r="N1165" s="11" t="s">
        <v>26</v>
      </c>
      <c r="O1165" s="12" t="s">
        <v>20</v>
      </c>
    </row>
    <row r="1166" spans="1:15" x14ac:dyDescent="0.25">
      <c r="A1166" s="7">
        <v>1142</v>
      </c>
      <c r="B1166" s="7"/>
      <c r="C1166" s="7"/>
      <c r="D1166" s="7" t="s">
        <v>95</v>
      </c>
      <c r="E1166" s="7">
        <v>440011001</v>
      </c>
      <c r="F1166" s="8">
        <v>2211</v>
      </c>
      <c r="G1166" s="9" t="s">
        <v>1633</v>
      </c>
      <c r="H1166" s="7" t="s">
        <v>17</v>
      </c>
      <c r="I1166" s="10">
        <v>2500</v>
      </c>
      <c r="J1166" s="8">
        <v>4</v>
      </c>
      <c r="K1166" s="10">
        <f t="shared" si="17"/>
        <v>10000</v>
      </c>
      <c r="L1166" s="7" t="s">
        <v>1677</v>
      </c>
      <c r="M1166" s="11" t="s">
        <v>19</v>
      </c>
      <c r="N1166" s="11" t="s">
        <v>26</v>
      </c>
      <c r="O1166" s="12" t="s">
        <v>20</v>
      </c>
    </row>
    <row r="1167" spans="1:15" x14ac:dyDescent="0.25">
      <c r="A1167" s="7">
        <v>1143</v>
      </c>
      <c r="B1167" s="7"/>
      <c r="C1167" s="7"/>
      <c r="D1167" s="7" t="s">
        <v>95</v>
      </c>
      <c r="E1167" s="7">
        <v>440011001</v>
      </c>
      <c r="F1167" s="8">
        <v>2211</v>
      </c>
      <c r="G1167" s="9" t="s">
        <v>1633</v>
      </c>
      <c r="H1167" s="7" t="s">
        <v>17</v>
      </c>
      <c r="I1167" s="10">
        <v>2500</v>
      </c>
      <c r="J1167" s="8">
        <v>4</v>
      </c>
      <c r="K1167" s="10">
        <f t="shared" si="17"/>
        <v>10000</v>
      </c>
      <c r="L1167" s="7" t="s">
        <v>1677</v>
      </c>
      <c r="M1167" s="11" t="s">
        <v>19</v>
      </c>
      <c r="N1167" s="11" t="s">
        <v>26</v>
      </c>
      <c r="O1167" s="12" t="s">
        <v>20</v>
      </c>
    </row>
    <row r="1168" spans="1:15" x14ac:dyDescent="0.25">
      <c r="A1168" s="7">
        <v>1144</v>
      </c>
      <c r="B1168" s="7"/>
      <c r="C1168" s="7"/>
      <c r="D1168" s="7" t="s">
        <v>95</v>
      </c>
      <c r="E1168" s="7">
        <v>440011001</v>
      </c>
      <c r="F1168" s="8">
        <v>2211</v>
      </c>
      <c r="G1168" s="9" t="s">
        <v>1633</v>
      </c>
      <c r="H1168" s="7" t="s">
        <v>17</v>
      </c>
      <c r="I1168" s="10">
        <v>2500</v>
      </c>
      <c r="J1168" s="8">
        <v>4</v>
      </c>
      <c r="K1168" s="10">
        <f t="shared" si="17"/>
        <v>10000</v>
      </c>
      <c r="L1168" s="7" t="s">
        <v>1677</v>
      </c>
      <c r="M1168" s="11" t="s">
        <v>19</v>
      </c>
      <c r="N1168" s="11" t="s">
        <v>26</v>
      </c>
      <c r="O1168" s="12" t="s">
        <v>20</v>
      </c>
    </row>
    <row r="1169" spans="1:15" x14ac:dyDescent="0.25">
      <c r="A1169" s="7">
        <v>1145</v>
      </c>
      <c r="B1169" s="7"/>
      <c r="C1169" s="7"/>
      <c r="D1169" s="7" t="s">
        <v>95</v>
      </c>
      <c r="E1169" s="7">
        <v>440011002</v>
      </c>
      <c r="F1169" s="8">
        <v>2211</v>
      </c>
      <c r="G1169" s="9" t="s">
        <v>1612</v>
      </c>
      <c r="H1169" s="7" t="s">
        <v>17</v>
      </c>
      <c r="I1169" s="10">
        <v>4500</v>
      </c>
      <c r="J1169" s="8">
        <v>4</v>
      </c>
      <c r="K1169" s="10">
        <f t="shared" si="17"/>
        <v>18000</v>
      </c>
      <c r="L1169" s="7" t="s">
        <v>1678</v>
      </c>
      <c r="M1169" s="11" t="s">
        <v>19</v>
      </c>
      <c r="N1169" s="11" t="s">
        <v>26</v>
      </c>
      <c r="O1169" s="12" t="s">
        <v>20</v>
      </c>
    </row>
    <row r="1170" spans="1:15" x14ac:dyDescent="0.25">
      <c r="A1170" s="7">
        <v>1146</v>
      </c>
      <c r="B1170" s="7"/>
      <c r="C1170" s="7"/>
      <c r="D1170" s="7" t="s">
        <v>95</v>
      </c>
      <c r="E1170" s="7">
        <v>470390004</v>
      </c>
      <c r="F1170" s="8">
        <v>2211</v>
      </c>
      <c r="G1170" s="9" t="s">
        <v>1616</v>
      </c>
      <c r="H1170" s="7" t="s">
        <v>582</v>
      </c>
      <c r="I1170" s="10">
        <v>2400</v>
      </c>
      <c r="J1170" s="8">
        <v>3</v>
      </c>
      <c r="K1170" s="10">
        <f t="shared" si="17"/>
        <v>7200</v>
      </c>
      <c r="L1170" s="7" t="s">
        <v>1135</v>
      </c>
      <c r="M1170" s="11" t="s">
        <v>19</v>
      </c>
      <c r="N1170" s="11" t="s">
        <v>26</v>
      </c>
      <c r="O1170" s="12" t="s">
        <v>20</v>
      </c>
    </row>
    <row r="1171" spans="1:15" x14ac:dyDescent="0.25">
      <c r="A1171" s="7">
        <v>1147</v>
      </c>
      <c r="B1171" s="7"/>
      <c r="C1171" s="7"/>
      <c r="D1171" s="7" t="s">
        <v>30</v>
      </c>
      <c r="E1171" s="7">
        <v>440010022</v>
      </c>
      <c r="F1171" s="8">
        <v>2211</v>
      </c>
      <c r="G1171" s="9" t="s">
        <v>1627</v>
      </c>
      <c r="H1171" s="7" t="s">
        <v>17</v>
      </c>
      <c r="I1171" s="10">
        <v>20000</v>
      </c>
      <c r="J1171" s="8">
        <v>1</v>
      </c>
      <c r="K1171" s="10">
        <f t="shared" si="17"/>
        <v>20000</v>
      </c>
      <c r="L1171" s="7" t="s">
        <v>1679</v>
      </c>
      <c r="M1171" s="11" t="s">
        <v>19</v>
      </c>
      <c r="N1171" s="11" t="s">
        <v>26</v>
      </c>
      <c r="O1171" s="12" t="s">
        <v>20</v>
      </c>
    </row>
    <row r="1172" spans="1:15" x14ac:dyDescent="0.25">
      <c r="A1172" s="7">
        <v>1148</v>
      </c>
      <c r="B1172" s="7"/>
      <c r="C1172" s="7"/>
      <c r="D1172" s="7" t="s">
        <v>30</v>
      </c>
      <c r="E1172" s="7">
        <v>440010024</v>
      </c>
      <c r="F1172" s="8">
        <v>2211</v>
      </c>
      <c r="G1172" s="9" t="s">
        <v>1629</v>
      </c>
      <c r="H1172" s="7" t="s">
        <v>17</v>
      </c>
      <c r="I1172" s="10">
        <v>8000</v>
      </c>
      <c r="J1172" s="8">
        <v>4</v>
      </c>
      <c r="K1172" s="10">
        <f t="shared" si="17"/>
        <v>32000</v>
      </c>
      <c r="L1172" s="7" t="s">
        <v>1680</v>
      </c>
      <c r="M1172" s="11" t="s">
        <v>19</v>
      </c>
      <c r="N1172" s="11" t="s">
        <v>26</v>
      </c>
      <c r="O1172" s="12" t="s">
        <v>20</v>
      </c>
    </row>
    <row r="1173" spans="1:15" x14ac:dyDescent="0.25">
      <c r="A1173" s="7">
        <v>1149</v>
      </c>
      <c r="B1173" s="7"/>
      <c r="C1173" s="7"/>
      <c r="D1173" s="7" t="s">
        <v>30</v>
      </c>
      <c r="E1173" s="7">
        <v>440010150</v>
      </c>
      <c r="F1173" s="8">
        <v>2211</v>
      </c>
      <c r="G1173" s="9" t="s">
        <v>1610</v>
      </c>
      <c r="H1173" s="7" t="s">
        <v>17</v>
      </c>
      <c r="I1173" s="10">
        <v>565</v>
      </c>
      <c r="J1173" s="8">
        <v>10</v>
      </c>
      <c r="K1173" s="10">
        <f t="shared" si="17"/>
        <v>5650</v>
      </c>
      <c r="L1173" s="7" t="s">
        <v>1499</v>
      </c>
      <c r="M1173" s="11" t="s">
        <v>19</v>
      </c>
      <c r="N1173" s="11" t="s">
        <v>26</v>
      </c>
      <c r="O1173" s="12" t="s">
        <v>20</v>
      </c>
    </row>
    <row r="1174" spans="1:15" x14ac:dyDescent="0.25">
      <c r="A1174" s="7">
        <v>1150</v>
      </c>
      <c r="B1174" s="7"/>
      <c r="C1174" s="7"/>
      <c r="D1174" s="7" t="s">
        <v>30</v>
      </c>
      <c r="E1174" s="7">
        <v>440010160</v>
      </c>
      <c r="F1174" s="8">
        <v>2211</v>
      </c>
      <c r="G1174" s="9" t="s">
        <v>1611</v>
      </c>
      <c r="H1174" s="7" t="s">
        <v>17</v>
      </c>
      <c r="I1174" s="10">
        <v>1500</v>
      </c>
      <c r="J1174" s="8">
        <v>10</v>
      </c>
      <c r="K1174" s="10">
        <f t="shared" si="17"/>
        <v>15000</v>
      </c>
      <c r="L1174" s="7" t="s">
        <v>1681</v>
      </c>
      <c r="M1174" s="11" t="s">
        <v>19</v>
      </c>
      <c r="N1174" s="11" t="s">
        <v>26</v>
      </c>
      <c r="O1174" s="12" t="s">
        <v>20</v>
      </c>
    </row>
    <row r="1175" spans="1:15" x14ac:dyDescent="0.25">
      <c r="A1175" s="7">
        <v>1151</v>
      </c>
      <c r="B1175" s="7"/>
      <c r="C1175" s="7"/>
      <c r="D1175" s="7" t="s">
        <v>30</v>
      </c>
      <c r="E1175" s="7">
        <v>440011000</v>
      </c>
      <c r="F1175" s="8">
        <v>2211</v>
      </c>
      <c r="G1175" s="9" t="s">
        <v>1615</v>
      </c>
      <c r="H1175" s="7" t="s">
        <v>17</v>
      </c>
      <c r="I1175" s="10">
        <v>1110</v>
      </c>
      <c r="J1175" s="8">
        <v>10</v>
      </c>
      <c r="K1175" s="10">
        <f t="shared" si="17"/>
        <v>11100</v>
      </c>
      <c r="L1175" s="7" t="s">
        <v>1682</v>
      </c>
      <c r="M1175" s="11" t="s">
        <v>19</v>
      </c>
      <c r="N1175" s="11" t="s">
        <v>26</v>
      </c>
      <c r="O1175" s="12" t="s">
        <v>20</v>
      </c>
    </row>
    <row r="1176" spans="1:15" x14ac:dyDescent="0.25">
      <c r="A1176" s="7">
        <v>1152</v>
      </c>
      <c r="B1176" s="7"/>
      <c r="C1176" s="7"/>
      <c r="D1176" s="7" t="s">
        <v>30</v>
      </c>
      <c r="E1176" s="7">
        <v>470390004</v>
      </c>
      <c r="F1176" s="8">
        <v>2211</v>
      </c>
      <c r="G1176" s="9" t="s">
        <v>1616</v>
      </c>
      <c r="H1176" s="7" t="s">
        <v>582</v>
      </c>
      <c r="I1176" s="10">
        <v>1150</v>
      </c>
      <c r="J1176" s="8">
        <v>5</v>
      </c>
      <c r="K1176" s="10">
        <f t="shared" si="17"/>
        <v>5750</v>
      </c>
      <c r="L1176" s="7" t="s">
        <v>1683</v>
      </c>
      <c r="M1176" s="11" t="s">
        <v>19</v>
      </c>
      <c r="N1176" s="11" t="s">
        <v>26</v>
      </c>
      <c r="O1176" s="12" t="s">
        <v>20</v>
      </c>
    </row>
    <row r="1177" spans="1:15" x14ac:dyDescent="0.25">
      <c r="A1177" s="7">
        <v>1153</v>
      </c>
      <c r="B1177" s="7"/>
      <c r="C1177" s="7"/>
      <c r="D1177" s="7" t="s">
        <v>32</v>
      </c>
      <c r="E1177" s="7">
        <v>440010021</v>
      </c>
      <c r="F1177" s="8">
        <v>2211</v>
      </c>
      <c r="G1177" s="9" t="s">
        <v>1609</v>
      </c>
      <c r="H1177" s="7" t="s">
        <v>17</v>
      </c>
      <c r="I1177" s="10">
        <v>3500</v>
      </c>
      <c r="J1177" s="8">
        <v>2</v>
      </c>
      <c r="K1177" s="10">
        <f t="shared" ref="K1177:K1240" si="18">+I1177*J1177</f>
        <v>7000</v>
      </c>
      <c r="L1177" s="7" t="s">
        <v>1684</v>
      </c>
      <c r="M1177" s="11" t="s">
        <v>19</v>
      </c>
      <c r="N1177" s="11" t="s">
        <v>26</v>
      </c>
      <c r="O1177" s="12" t="s">
        <v>20</v>
      </c>
    </row>
    <row r="1178" spans="1:15" x14ac:dyDescent="0.25">
      <c r="A1178" s="7">
        <v>1154</v>
      </c>
      <c r="B1178" s="7"/>
      <c r="C1178" s="7"/>
      <c r="D1178" s="7" t="s">
        <v>32</v>
      </c>
      <c r="E1178" s="7">
        <v>440010021</v>
      </c>
      <c r="F1178" s="8">
        <v>2211</v>
      </c>
      <c r="G1178" s="9" t="s">
        <v>1609</v>
      </c>
      <c r="H1178" s="7" t="s">
        <v>17</v>
      </c>
      <c r="I1178" s="10">
        <v>3500</v>
      </c>
      <c r="J1178" s="8">
        <v>2</v>
      </c>
      <c r="K1178" s="10">
        <f t="shared" si="18"/>
        <v>7000</v>
      </c>
      <c r="L1178" s="7" t="s">
        <v>1684</v>
      </c>
      <c r="M1178" s="11" t="s">
        <v>19</v>
      </c>
      <c r="N1178" s="11" t="s">
        <v>26</v>
      </c>
      <c r="O1178" s="12" t="s">
        <v>20</v>
      </c>
    </row>
    <row r="1179" spans="1:15" x14ac:dyDescent="0.25">
      <c r="A1179" s="7">
        <v>1155</v>
      </c>
      <c r="B1179" s="7"/>
      <c r="C1179" s="7"/>
      <c r="D1179" s="7" t="s">
        <v>32</v>
      </c>
      <c r="E1179" s="7">
        <v>440010021</v>
      </c>
      <c r="F1179" s="8">
        <v>2211</v>
      </c>
      <c r="G1179" s="9" t="s">
        <v>1609</v>
      </c>
      <c r="H1179" s="7" t="s">
        <v>17</v>
      </c>
      <c r="I1179" s="10">
        <v>3500</v>
      </c>
      <c r="J1179" s="8">
        <v>2</v>
      </c>
      <c r="K1179" s="10">
        <f t="shared" si="18"/>
        <v>7000</v>
      </c>
      <c r="L1179" s="7" t="s">
        <v>1684</v>
      </c>
      <c r="M1179" s="11" t="s">
        <v>19</v>
      </c>
      <c r="N1179" s="11" t="s">
        <v>26</v>
      </c>
      <c r="O1179" s="12" t="s">
        <v>20</v>
      </c>
    </row>
    <row r="1180" spans="1:15" x14ac:dyDescent="0.25">
      <c r="A1180" s="7">
        <v>1156</v>
      </c>
      <c r="B1180" s="7"/>
      <c r="C1180" s="7"/>
      <c r="D1180" s="7" t="s">
        <v>32</v>
      </c>
      <c r="E1180" s="7">
        <v>440010160</v>
      </c>
      <c r="F1180" s="8">
        <v>2211</v>
      </c>
      <c r="G1180" s="9" t="s">
        <v>1611</v>
      </c>
      <c r="H1180" s="7" t="s">
        <v>17</v>
      </c>
      <c r="I1180" s="10">
        <v>1300</v>
      </c>
      <c r="J1180" s="8">
        <v>4</v>
      </c>
      <c r="K1180" s="10">
        <f t="shared" si="18"/>
        <v>5200</v>
      </c>
      <c r="L1180" s="7" t="s">
        <v>1685</v>
      </c>
      <c r="M1180" s="11" t="s">
        <v>19</v>
      </c>
      <c r="N1180" s="11" t="s">
        <v>26</v>
      </c>
      <c r="O1180" s="12" t="s">
        <v>20</v>
      </c>
    </row>
    <row r="1181" spans="1:15" x14ac:dyDescent="0.25">
      <c r="A1181" s="7">
        <v>1157</v>
      </c>
      <c r="B1181" s="7"/>
      <c r="C1181" s="7"/>
      <c r="D1181" s="7" t="s">
        <v>32</v>
      </c>
      <c r="E1181" s="7">
        <v>440011000</v>
      </c>
      <c r="F1181" s="8">
        <v>2211</v>
      </c>
      <c r="G1181" s="9" t="s">
        <v>1615</v>
      </c>
      <c r="H1181" s="7" t="s">
        <v>17</v>
      </c>
      <c r="I1181" s="10">
        <v>1110</v>
      </c>
      <c r="J1181" s="8">
        <v>10</v>
      </c>
      <c r="K1181" s="10">
        <f t="shared" si="18"/>
        <v>11100</v>
      </c>
      <c r="L1181" s="7" t="s">
        <v>1686</v>
      </c>
      <c r="M1181" s="11" t="s">
        <v>19</v>
      </c>
      <c r="N1181" s="11" t="s">
        <v>26</v>
      </c>
      <c r="O1181" s="12" t="s">
        <v>20</v>
      </c>
    </row>
    <row r="1182" spans="1:15" x14ac:dyDescent="0.25">
      <c r="A1182" s="7">
        <v>1158</v>
      </c>
      <c r="B1182" s="7"/>
      <c r="C1182" s="7"/>
      <c r="D1182" s="7" t="s">
        <v>32</v>
      </c>
      <c r="E1182" s="7">
        <v>440011000</v>
      </c>
      <c r="F1182" s="8">
        <v>2211</v>
      </c>
      <c r="G1182" s="9" t="s">
        <v>1615</v>
      </c>
      <c r="H1182" s="7" t="s">
        <v>17</v>
      </c>
      <c r="I1182" s="10">
        <v>1110</v>
      </c>
      <c r="J1182" s="8">
        <v>10</v>
      </c>
      <c r="K1182" s="10">
        <f t="shared" si="18"/>
        <v>11100</v>
      </c>
      <c r="L1182" s="7" t="s">
        <v>1686</v>
      </c>
      <c r="M1182" s="11" t="s">
        <v>19</v>
      </c>
      <c r="N1182" s="11" t="s">
        <v>26</v>
      </c>
      <c r="O1182" s="12" t="s">
        <v>20</v>
      </c>
    </row>
    <row r="1183" spans="1:15" x14ac:dyDescent="0.25">
      <c r="A1183" s="7">
        <v>1159</v>
      </c>
      <c r="B1183" s="7"/>
      <c r="C1183" s="7"/>
      <c r="D1183" s="7" t="s">
        <v>32</v>
      </c>
      <c r="E1183" s="7">
        <v>440011000</v>
      </c>
      <c r="F1183" s="8">
        <v>2211</v>
      </c>
      <c r="G1183" s="9" t="s">
        <v>1615</v>
      </c>
      <c r="H1183" s="7" t="s">
        <v>17</v>
      </c>
      <c r="I1183" s="10">
        <v>1110</v>
      </c>
      <c r="J1183" s="8">
        <v>10</v>
      </c>
      <c r="K1183" s="10">
        <f t="shared" si="18"/>
        <v>11100</v>
      </c>
      <c r="L1183" s="7" t="s">
        <v>1686</v>
      </c>
      <c r="M1183" s="11" t="s">
        <v>19</v>
      </c>
      <c r="N1183" s="11" t="s">
        <v>26</v>
      </c>
      <c r="O1183" s="12" t="s">
        <v>20</v>
      </c>
    </row>
    <row r="1184" spans="1:15" s="29" customFormat="1" x14ac:dyDescent="0.25">
      <c r="A1184" s="23">
        <v>1160</v>
      </c>
      <c r="B1184" s="23">
        <v>323417</v>
      </c>
      <c r="C1184" s="23" t="s">
        <v>41</v>
      </c>
      <c r="D1184" s="23" t="s">
        <v>32</v>
      </c>
      <c r="E1184" s="23">
        <v>470012670</v>
      </c>
      <c r="F1184" s="24">
        <v>2211</v>
      </c>
      <c r="G1184" s="25" t="s">
        <v>1640</v>
      </c>
      <c r="H1184" s="23" t="s">
        <v>582</v>
      </c>
      <c r="I1184" s="26">
        <v>3500</v>
      </c>
      <c r="J1184" s="24">
        <v>50</v>
      </c>
      <c r="K1184" s="26">
        <f t="shared" si="18"/>
        <v>175000</v>
      </c>
      <c r="L1184" s="23" t="s">
        <v>1687</v>
      </c>
      <c r="M1184" s="27" t="s">
        <v>19</v>
      </c>
      <c r="N1184" s="27" t="s">
        <v>26</v>
      </c>
      <c r="O1184" s="28" t="s">
        <v>20</v>
      </c>
    </row>
    <row r="1185" spans="1:15" s="29" customFormat="1" x14ac:dyDescent="0.25">
      <c r="A1185" s="23">
        <v>1161</v>
      </c>
      <c r="B1185" s="23">
        <v>323417</v>
      </c>
      <c r="C1185" s="23" t="s">
        <v>41</v>
      </c>
      <c r="D1185" s="23" t="s">
        <v>32</v>
      </c>
      <c r="E1185" s="23">
        <v>470012670</v>
      </c>
      <c r="F1185" s="24">
        <v>2211</v>
      </c>
      <c r="G1185" s="25" t="s">
        <v>1640</v>
      </c>
      <c r="H1185" s="23" t="s">
        <v>582</v>
      </c>
      <c r="I1185" s="26">
        <v>3500</v>
      </c>
      <c r="J1185" s="24">
        <v>50</v>
      </c>
      <c r="K1185" s="26">
        <f t="shared" si="18"/>
        <v>175000</v>
      </c>
      <c r="L1185" s="23" t="s">
        <v>1687</v>
      </c>
      <c r="M1185" s="27" t="s">
        <v>19</v>
      </c>
      <c r="N1185" s="27" t="s">
        <v>26</v>
      </c>
      <c r="O1185" s="28" t="s">
        <v>20</v>
      </c>
    </row>
    <row r="1186" spans="1:15" s="29" customFormat="1" x14ac:dyDescent="0.25">
      <c r="A1186" s="23">
        <v>1162</v>
      </c>
      <c r="B1186" s="23">
        <v>323417</v>
      </c>
      <c r="C1186" s="23" t="s">
        <v>41</v>
      </c>
      <c r="D1186" s="23" t="s">
        <v>32</v>
      </c>
      <c r="E1186" s="23">
        <v>470012670</v>
      </c>
      <c r="F1186" s="24">
        <v>2211</v>
      </c>
      <c r="G1186" s="25" t="s">
        <v>1640</v>
      </c>
      <c r="H1186" s="23" t="s">
        <v>582</v>
      </c>
      <c r="I1186" s="26">
        <v>2500</v>
      </c>
      <c r="J1186" s="24">
        <v>30</v>
      </c>
      <c r="K1186" s="26">
        <f t="shared" si="18"/>
        <v>75000</v>
      </c>
      <c r="L1186" s="23" t="s">
        <v>1688</v>
      </c>
      <c r="M1186" s="27" t="s">
        <v>19</v>
      </c>
      <c r="N1186" s="27" t="s">
        <v>26</v>
      </c>
      <c r="O1186" s="28" t="s">
        <v>20</v>
      </c>
    </row>
    <row r="1187" spans="1:15" x14ac:dyDescent="0.25">
      <c r="A1187" s="7">
        <v>1163</v>
      </c>
      <c r="B1187" s="7"/>
      <c r="C1187" s="7"/>
      <c r="D1187" s="7" t="s">
        <v>511</v>
      </c>
      <c r="E1187" s="7">
        <v>440010024</v>
      </c>
      <c r="F1187" s="8">
        <v>2211</v>
      </c>
      <c r="G1187" s="9" t="s">
        <v>1629</v>
      </c>
      <c r="H1187" s="7" t="s">
        <v>17</v>
      </c>
      <c r="I1187" s="10">
        <v>2922</v>
      </c>
      <c r="J1187" s="8">
        <v>8</v>
      </c>
      <c r="K1187" s="10">
        <f t="shared" si="18"/>
        <v>23376</v>
      </c>
      <c r="L1187" s="7" t="s">
        <v>1689</v>
      </c>
      <c r="M1187" s="11" t="s">
        <v>19</v>
      </c>
      <c r="N1187" s="11" t="s">
        <v>26</v>
      </c>
      <c r="O1187" s="12" t="s">
        <v>20</v>
      </c>
    </row>
    <row r="1188" spans="1:15" x14ac:dyDescent="0.25">
      <c r="A1188" s="7">
        <v>1164</v>
      </c>
      <c r="B1188" s="7"/>
      <c r="C1188" s="7"/>
      <c r="D1188" s="7" t="s">
        <v>511</v>
      </c>
      <c r="E1188" s="7">
        <v>440010160</v>
      </c>
      <c r="F1188" s="8">
        <v>2211</v>
      </c>
      <c r="G1188" s="9" t="s">
        <v>1611</v>
      </c>
      <c r="H1188" s="7" t="s">
        <v>17</v>
      </c>
      <c r="I1188" s="10">
        <v>1300</v>
      </c>
      <c r="J1188" s="8">
        <v>7</v>
      </c>
      <c r="K1188" s="10">
        <f t="shared" si="18"/>
        <v>9100</v>
      </c>
      <c r="L1188" s="7" t="s">
        <v>1690</v>
      </c>
      <c r="M1188" s="11" t="s">
        <v>19</v>
      </c>
      <c r="N1188" s="11" t="s">
        <v>26</v>
      </c>
      <c r="O1188" s="12" t="s">
        <v>20</v>
      </c>
    </row>
    <row r="1189" spans="1:15" x14ac:dyDescent="0.25">
      <c r="A1189" s="7">
        <v>1165</v>
      </c>
      <c r="B1189" s="7"/>
      <c r="C1189" s="7"/>
      <c r="D1189" s="7" t="s">
        <v>511</v>
      </c>
      <c r="E1189" s="7">
        <v>440011001</v>
      </c>
      <c r="F1189" s="8">
        <v>2211</v>
      </c>
      <c r="G1189" s="9" t="s">
        <v>1633</v>
      </c>
      <c r="H1189" s="7" t="s">
        <v>17</v>
      </c>
      <c r="I1189" s="10">
        <v>1110</v>
      </c>
      <c r="J1189" s="8">
        <v>10</v>
      </c>
      <c r="K1189" s="10">
        <f t="shared" si="18"/>
        <v>11100</v>
      </c>
      <c r="L1189" s="7" t="s">
        <v>1691</v>
      </c>
      <c r="M1189" s="11" t="s">
        <v>19</v>
      </c>
      <c r="N1189" s="11" t="s">
        <v>26</v>
      </c>
      <c r="O1189" s="12" t="s">
        <v>20</v>
      </c>
    </row>
    <row r="1190" spans="1:15" x14ac:dyDescent="0.25">
      <c r="A1190" s="7">
        <v>1166</v>
      </c>
      <c r="B1190" s="7"/>
      <c r="C1190" s="7"/>
      <c r="D1190" s="7" t="s">
        <v>34</v>
      </c>
      <c r="E1190" s="7">
        <v>440010160</v>
      </c>
      <c r="F1190" s="8">
        <v>2211</v>
      </c>
      <c r="G1190" s="9" t="s">
        <v>1611</v>
      </c>
      <c r="H1190" s="7" t="s">
        <v>17</v>
      </c>
      <c r="I1190" s="10">
        <v>3000</v>
      </c>
      <c r="J1190" s="8">
        <v>10</v>
      </c>
      <c r="K1190" s="10">
        <f t="shared" si="18"/>
        <v>30000</v>
      </c>
      <c r="L1190" s="7" t="s">
        <v>1692</v>
      </c>
      <c r="M1190" s="11" t="s">
        <v>19</v>
      </c>
      <c r="N1190" s="11" t="s">
        <v>26</v>
      </c>
      <c r="O1190" s="12" t="s">
        <v>20</v>
      </c>
    </row>
    <row r="1191" spans="1:15" x14ac:dyDescent="0.25">
      <c r="A1191" s="7">
        <v>1167</v>
      </c>
      <c r="B1191" s="7"/>
      <c r="C1191" s="7"/>
      <c r="D1191" s="7" t="s">
        <v>34</v>
      </c>
      <c r="E1191" s="7">
        <v>440011000</v>
      </c>
      <c r="F1191" s="8">
        <v>2211</v>
      </c>
      <c r="G1191" s="9" t="s">
        <v>1615</v>
      </c>
      <c r="H1191" s="7" t="s">
        <v>17</v>
      </c>
      <c r="I1191" s="10">
        <v>2500</v>
      </c>
      <c r="J1191" s="8">
        <v>10</v>
      </c>
      <c r="K1191" s="10">
        <f t="shared" si="18"/>
        <v>25000</v>
      </c>
      <c r="L1191" s="7" t="s">
        <v>1693</v>
      </c>
      <c r="M1191" s="11" t="s">
        <v>19</v>
      </c>
      <c r="N1191" s="11" t="s">
        <v>26</v>
      </c>
      <c r="O1191" s="12" t="s">
        <v>20</v>
      </c>
    </row>
    <row r="1192" spans="1:15" x14ac:dyDescent="0.25">
      <c r="A1192" s="7">
        <v>1168</v>
      </c>
      <c r="B1192" s="7"/>
      <c r="C1192" s="7"/>
      <c r="D1192" s="7" t="s">
        <v>34</v>
      </c>
      <c r="E1192" s="7">
        <v>470012670</v>
      </c>
      <c r="F1192" s="8">
        <v>2211</v>
      </c>
      <c r="G1192" s="9" t="s">
        <v>1640</v>
      </c>
      <c r="H1192" s="7" t="s">
        <v>582</v>
      </c>
      <c r="I1192" s="10">
        <v>110000</v>
      </c>
      <c r="J1192" s="8">
        <v>6</v>
      </c>
      <c r="K1192" s="10">
        <f t="shared" si="18"/>
        <v>660000</v>
      </c>
      <c r="L1192" s="7" t="s">
        <v>1694</v>
      </c>
      <c r="M1192" s="11" t="s">
        <v>19</v>
      </c>
      <c r="N1192" s="11" t="s">
        <v>26</v>
      </c>
      <c r="O1192" s="12" t="s">
        <v>20</v>
      </c>
    </row>
    <row r="1193" spans="1:15" x14ac:dyDescent="0.25">
      <c r="A1193" s="7">
        <v>1169</v>
      </c>
      <c r="B1193" s="7"/>
      <c r="C1193" s="7"/>
      <c r="D1193" s="7" t="s">
        <v>34</v>
      </c>
      <c r="E1193" s="7">
        <v>470390004</v>
      </c>
      <c r="F1193" s="8">
        <v>2211</v>
      </c>
      <c r="G1193" s="9" t="s">
        <v>1616</v>
      </c>
      <c r="H1193" s="7" t="s">
        <v>582</v>
      </c>
      <c r="I1193" s="10">
        <v>3000</v>
      </c>
      <c r="J1193" s="8">
        <v>1</v>
      </c>
      <c r="K1193" s="10">
        <f t="shared" si="18"/>
        <v>3000</v>
      </c>
      <c r="L1193" s="7" t="s">
        <v>1695</v>
      </c>
      <c r="M1193" s="11" t="s">
        <v>19</v>
      </c>
      <c r="N1193" s="11" t="s">
        <v>26</v>
      </c>
      <c r="O1193" s="12" t="s">
        <v>20</v>
      </c>
    </row>
    <row r="1194" spans="1:15" x14ac:dyDescent="0.25">
      <c r="A1194" s="7">
        <v>1170</v>
      </c>
      <c r="B1194" s="7"/>
      <c r="C1194" s="7"/>
      <c r="D1194" s="7" t="s">
        <v>420</v>
      </c>
      <c r="E1194" s="7">
        <v>440010150</v>
      </c>
      <c r="F1194" s="8">
        <v>2211</v>
      </c>
      <c r="G1194" s="9" t="s">
        <v>1610</v>
      </c>
      <c r="H1194" s="7" t="s">
        <v>17</v>
      </c>
      <c r="I1194" s="10">
        <v>565</v>
      </c>
      <c r="J1194" s="8">
        <v>7</v>
      </c>
      <c r="K1194" s="10">
        <f t="shared" si="18"/>
        <v>3955</v>
      </c>
      <c r="L1194" s="7" t="s">
        <v>1696</v>
      </c>
      <c r="M1194" s="11" t="s">
        <v>19</v>
      </c>
      <c r="N1194" s="11" t="s">
        <v>26</v>
      </c>
      <c r="O1194" s="12" t="s">
        <v>20</v>
      </c>
    </row>
    <row r="1195" spans="1:15" x14ac:dyDescent="0.25">
      <c r="A1195" s="7">
        <v>1171</v>
      </c>
      <c r="B1195" s="7"/>
      <c r="C1195" s="7"/>
      <c r="D1195" s="7" t="s">
        <v>420</v>
      </c>
      <c r="E1195" s="7">
        <v>440011002</v>
      </c>
      <c r="F1195" s="8">
        <v>2211</v>
      </c>
      <c r="G1195" s="9" t="s">
        <v>1612</v>
      </c>
      <c r="H1195" s="7" t="s">
        <v>17</v>
      </c>
      <c r="I1195" s="10">
        <v>4000</v>
      </c>
      <c r="J1195" s="8">
        <v>5</v>
      </c>
      <c r="K1195" s="10">
        <f t="shared" si="18"/>
        <v>20000</v>
      </c>
      <c r="L1195" s="7" t="s">
        <v>1696</v>
      </c>
      <c r="M1195" s="11" t="s">
        <v>19</v>
      </c>
      <c r="N1195" s="11" t="s">
        <v>26</v>
      </c>
      <c r="O1195" s="12" t="s">
        <v>20</v>
      </c>
    </row>
    <row r="1196" spans="1:15" x14ac:dyDescent="0.25">
      <c r="A1196" s="7">
        <v>1172</v>
      </c>
      <c r="B1196" s="7"/>
      <c r="C1196" s="7"/>
      <c r="D1196" s="7" t="s">
        <v>420</v>
      </c>
      <c r="E1196" s="7">
        <v>470011374</v>
      </c>
      <c r="F1196" s="8">
        <v>2211</v>
      </c>
      <c r="G1196" s="9" t="s">
        <v>1697</v>
      </c>
      <c r="H1196" s="7" t="s">
        <v>582</v>
      </c>
      <c r="I1196" s="10">
        <v>25000000</v>
      </c>
      <c r="J1196" s="8">
        <v>1</v>
      </c>
      <c r="K1196" s="10">
        <f t="shared" si="18"/>
        <v>25000000</v>
      </c>
      <c r="L1196" s="7" t="s">
        <v>1698</v>
      </c>
      <c r="M1196" s="11" t="s">
        <v>19</v>
      </c>
      <c r="N1196" s="11" t="s">
        <v>26</v>
      </c>
      <c r="O1196" s="12" t="s">
        <v>20</v>
      </c>
    </row>
    <row r="1197" spans="1:15" x14ac:dyDescent="0.25">
      <c r="A1197" s="7">
        <v>1173</v>
      </c>
      <c r="B1197" s="7"/>
      <c r="C1197" s="7"/>
      <c r="D1197" s="7" t="s">
        <v>422</v>
      </c>
      <c r="E1197" s="7">
        <v>440010022</v>
      </c>
      <c r="F1197" s="8">
        <v>2211</v>
      </c>
      <c r="G1197" s="9" t="s">
        <v>1627</v>
      </c>
      <c r="H1197" s="7" t="s">
        <v>17</v>
      </c>
      <c r="I1197" s="10">
        <v>1781.61</v>
      </c>
      <c r="J1197" s="8">
        <v>12</v>
      </c>
      <c r="K1197" s="10">
        <f t="shared" si="18"/>
        <v>21379.32</v>
      </c>
      <c r="L1197" s="7" t="s">
        <v>1550</v>
      </c>
      <c r="M1197" s="11" t="s">
        <v>19</v>
      </c>
      <c r="N1197" s="11" t="s">
        <v>26</v>
      </c>
      <c r="O1197" s="12" t="s">
        <v>20</v>
      </c>
    </row>
    <row r="1198" spans="1:15" x14ac:dyDescent="0.25">
      <c r="A1198" s="7">
        <v>1174</v>
      </c>
      <c r="B1198" s="7"/>
      <c r="C1198" s="7"/>
      <c r="D1198" s="7" t="s">
        <v>422</v>
      </c>
      <c r="E1198" s="7">
        <v>440010026</v>
      </c>
      <c r="F1198" s="8">
        <v>2211</v>
      </c>
      <c r="G1198" s="9" t="s">
        <v>1699</v>
      </c>
      <c r="H1198" s="7" t="s">
        <v>17</v>
      </c>
      <c r="I1198" s="10">
        <v>2220</v>
      </c>
      <c r="J1198" s="8">
        <v>40</v>
      </c>
      <c r="K1198" s="10">
        <f t="shared" si="18"/>
        <v>88800</v>
      </c>
      <c r="L1198" s="7" t="s">
        <v>1550</v>
      </c>
      <c r="M1198" s="11" t="s">
        <v>19</v>
      </c>
      <c r="N1198" s="11" t="s">
        <v>26</v>
      </c>
      <c r="O1198" s="12" t="s">
        <v>20</v>
      </c>
    </row>
    <row r="1199" spans="1:15" x14ac:dyDescent="0.25">
      <c r="A1199" s="7">
        <v>1175</v>
      </c>
      <c r="B1199" s="7"/>
      <c r="C1199" s="7"/>
      <c r="D1199" s="7" t="s">
        <v>422</v>
      </c>
      <c r="E1199" s="7">
        <v>440010150</v>
      </c>
      <c r="F1199" s="8">
        <v>2211</v>
      </c>
      <c r="G1199" s="9" t="s">
        <v>1610</v>
      </c>
      <c r="H1199" s="7" t="s">
        <v>17</v>
      </c>
      <c r="I1199" s="10">
        <v>405</v>
      </c>
      <c r="J1199" s="8">
        <v>144</v>
      </c>
      <c r="K1199" s="10">
        <f t="shared" si="18"/>
        <v>58320</v>
      </c>
      <c r="L1199" s="7" t="s">
        <v>1550</v>
      </c>
      <c r="M1199" s="11" t="s">
        <v>19</v>
      </c>
      <c r="N1199" s="11" t="s">
        <v>26</v>
      </c>
      <c r="O1199" s="12" t="s">
        <v>20</v>
      </c>
    </row>
    <row r="1200" spans="1:15" x14ac:dyDescent="0.25">
      <c r="A1200" s="7">
        <v>1176</v>
      </c>
      <c r="B1200" s="7"/>
      <c r="C1200" s="7"/>
      <c r="D1200" s="7" t="s">
        <v>422</v>
      </c>
      <c r="E1200" s="7">
        <v>440010160</v>
      </c>
      <c r="F1200" s="8">
        <v>2211</v>
      </c>
      <c r="G1200" s="9" t="s">
        <v>1611</v>
      </c>
      <c r="H1200" s="7" t="s">
        <v>17</v>
      </c>
      <c r="I1200" s="10">
        <v>650</v>
      </c>
      <c r="J1200" s="8">
        <v>20</v>
      </c>
      <c r="K1200" s="10">
        <f t="shared" si="18"/>
        <v>13000</v>
      </c>
      <c r="L1200" s="7" t="s">
        <v>1550</v>
      </c>
      <c r="M1200" s="11" t="s">
        <v>19</v>
      </c>
      <c r="N1200" s="11" t="s">
        <v>26</v>
      </c>
      <c r="O1200" s="12" t="s">
        <v>20</v>
      </c>
    </row>
    <row r="1201" spans="1:15" x14ac:dyDescent="0.25">
      <c r="A1201" s="7">
        <v>1177</v>
      </c>
      <c r="B1201" s="7"/>
      <c r="C1201" s="7"/>
      <c r="D1201" s="7" t="s">
        <v>422</v>
      </c>
      <c r="E1201" s="7">
        <v>440010400</v>
      </c>
      <c r="F1201" s="8">
        <v>2211</v>
      </c>
      <c r="G1201" s="9" t="s">
        <v>1664</v>
      </c>
      <c r="H1201" s="7" t="s">
        <v>582</v>
      </c>
      <c r="I1201" s="10">
        <v>1942.68</v>
      </c>
      <c r="J1201" s="8">
        <v>40</v>
      </c>
      <c r="K1201" s="10">
        <f t="shared" si="18"/>
        <v>77707.199999999997</v>
      </c>
      <c r="L1201" s="7" t="s">
        <v>1550</v>
      </c>
      <c r="M1201" s="11" t="s">
        <v>19</v>
      </c>
      <c r="N1201" s="11" t="s">
        <v>26</v>
      </c>
      <c r="O1201" s="12" t="s">
        <v>20</v>
      </c>
    </row>
    <row r="1202" spans="1:15" x14ac:dyDescent="0.25">
      <c r="A1202" s="7">
        <v>1178</v>
      </c>
      <c r="B1202" s="7"/>
      <c r="C1202" s="7"/>
      <c r="D1202" s="7" t="s">
        <v>422</v>
      </c>
      <c r="E1202" s="7">
        <v>440011000</v>
      </c>
      <c r="F1202" s="8">
        <v>2211</v>
      </c>
      <c r="G1202" s="9" t="s">
        <v>1615</v>
      </c>
      <c r="H1202" s="7" t="s">
        <v>17</v>
      </c>
      <c r="I1202" s="10">
        <v>1110</v>
      </c>
      <c r="J1202" s="8">
        <v>110</v>
      </c>
      <c r="K1202" s="10">
        <f t="shared" si="18"/>
        <v>122100</v>
      </c>
      <c r="L1202" s="7" t="s">
        <v>1550</v>
      </c>
      <c r="M1202" s="11" t="s">
        <v>19</v>
      </c>
      <c r="N1202" s="11" t="s">
        <v>26</v>
      </c>
      <c r="O1202" s="12" t="s">
        <v>20</v>
      </c>
    </row>
    <row r="1203" spans="1:15" x14ac:dyDescent="0.25">
      <c r="A1203" s="7">
        <v>1179</v>
      </c>
      <c r="B1203" s="7"/>
      <c r="C1203" s="7"/>
      <c r="D1203" s="7" t="s">
        <v>422</v>
      </c>
      <c r="E1203" s="7">
        <v>440011001</v>
      </c>
      <c r="F1203" s="8">
        <v>2211</v>
      </c>
      <c r="G1203" s="9" t="s">
        <v>1633</v>
      </c>
      <c r="H1203" s="7" t="s">
        <v>17</v>
      </c>
      <c r="I1203" s="10">
        <v>3665.49</v>
      </c>
      <c r="J1203" s="8">
        <v>25</v>
      </c>
      <c r="K1203" s="10">
        <f t="shared" si="18"/>
        <v>91637.25</v>
      </c>
      <c r="L1203" s="7" t="s">
        <v>1550</v>
      </c>
      <c r="M1203" s="11" t="s">
        <v>19</v>
      </c>
      <c r="N1203" s="11" t="s">
        <v>26</v>
      </c>
      <c r="O1203" s="12" t="s">
        <v>20</v>
      </c>
    </row>
    <row r="1204" spans="1:15" x14ac:dyDescent="0.25">
      <c r="A1204" s="7">
        <v>1180</v>
      </c>
      <c r="B1204" s="7"/>
      <c r="C1204" s="7"/>
      <c r="D1204" s="7" t="s">
        <v>422</v>
      </c>
      <c r="E1204" s="7">
        <v>470031177</v>
      </c>
      <c r="F1204" s="8">
        <v>2211</v>
      </c>
      <c r="G1204" s="9" t="s">
        <v>1700</v>
      </c>
      <c r="H1204" s="7" t="s">
        <v>582</v>
      </c>
      <c r="I1204" s="10">
        <v>210000</v>
      </c>
      <c r="J1204" s="8">
        <v>1</v>
      </c>
      <c r="K1204" s="10">
        <f t="shared" si="18"/>
        <v>210000</v>
      </c>
      <c r="L1204" s="7" t="s">
        <v>1701</v>
      </c>
      <c r="M1204" s="11" t="s">
        <v>19</v>
      </c>
      <c r="N1204" s="11" t="s">
        <v>26</v>
      </c>
      <c r="O1204" s="12" t="s">
        <v>20</v>
      </c>
    </row>
    <row r="1205" spans="1:15" x14ac:dyDescent="0.25">
      <c r="A1205" s="7">
        <v>1181</v>
      </c>
      <c r="B1205" s="7"/>
      <c r="C1205" s="7"/>
      <c r="D1205" s="7" t="s">
        <v>422</v>
      </c>
      <c r="E1205" s="7">
        <v>470380003</v>
      </c>
      <c r="F1205" s="8">
        <v>2211</v>
      </c>
      <c r="G1205" s="9" t="s">
        <v>1702</v>
      </c>
      <c r="H1205" s="7" t="s">
        <v>582</v>
      </c>
      <c r="I1205" s="10">
        <v>60</v>
      </c>
      <c r="J1205" s="8">
        <v>600</v>
      </c>
      <c r="K1205" s="10">
        <f t="shared" si="18"/>
        <v>36000</v>
      </c>
      <c r="L1205" s="7" t="s">
        <v>1703</v>
      </c>
      <c r="M1205" s="11" t="s">
        <v>19</v>
      </c>
      <c r="N1205" s="11" t="s">
        <v>26</v>
      </c>
      <c r="O1205" s="12" t="s">
        <v>20</v>
      </c>
    </row>
    <row r="1206" spans="1:15" x14ac:dyDescent="0.25">
      <c r="A1206" s="7">
        <v>1182</v>
      </c>
      <c r="B1206" s="7"/>
      <c r="C1206" s="7"/>
      <c r="D1206" s="7" t="s">
        <v>422</v>
      </c>
      <c r="E1206" s="7">
        <v>470380003</v>
      </c>
      <c r="F1206" s="8">
        <v>2211</v>
      </c>
      <c r="G1206" s="9" t="s">
        <v>1702</v>
      </c>
      <c r="H1206" s="7" t="s">
        <v>582</v>
      </c>
      <c r="I1206" s="10">
        <v>14000</v>
      </c>
      <c r="J1206" s="8">
        <v>15</v>
      </c>
      <c r="K1206" s="10">
        <f t="shared" si="18"/>
        <v>210000</v>
      </c>
      <c r="L1206" s="7" t="s">
        <v>1704</v>
      </c>
      <c r="M1206" s="11" t="s">
        <v>19</v>
      </c>
      <c r="N1206" s="11" t="s">
        <v>26</v>
      </c>
      <c r="O1206" s="12" t="s">
        <v>20</v>
      </c>
    </row>
    <row r="1207" spans="1:15" x14ac:dyDescent="0.25">
      <c r="A1207" s="7">
        <v>1183</v>
      </c>
      <c r="B1207" s="7"/>
      <c r="C1207" s="7"/>
      <c r="D1207" s="7" t="s">
        <v>36</v>
      </c>
      <c r="E1207" s="7">
        <v>440010022</v>
      </c>
      <c r="F1207" s="8">
        <v>2211</v>
      </c>
      <c r="G1207" s="9" t="s">
        <v>1627</v>
      </c>
      <c r="H1207" s="7" t="s">
        <v>17</v>
      </c>
      <c r="I1207" s="10">
        <v>3375</v>
      </c>
      <c r="J1207" s="8">
        <v>1</v>
      </c>
      <c r="K1207" s="10">
        <f t="shared" si="18"/>
        <v>3375</v>
      </c>
      <c r="L1207" s="7" t="s">
        <v>1705</v>
      </c>
      <c r="M1207" s="11" t="s">
        <v>19</v>
      </c>
      <c r="N1207" s="11" t="s">
        <v>26</v>
      </c>
      <c r="O1207" s="12" t="s">
        <v>20</v>
      </c>
    </row>
    <row r="1208" spans="1:15" x14ac:dyDescent="0.25">
      <c r="A1208" s="7">
        <v>1184</v>
      </c>
      <c r="B1208" s="7"/>
      <c r="C1208" s="7"/>
      <c r="D1208" s="7" t="s">
        <v>36</v>
      </c>
      <c r="E1208" s="7">
        <v>440010150</v>
      </c>
      <c r="F1208" s="8">
        <v>2211</v>
      </c>
      <c r="G1208" s="9" t="s">
        <v>1610</v>
      </c>
      <c r="H1208" s="7" t="s">
        <v>17</v>
      </c>
      <c r="I1208" s="10">
        <v>650</v>
      </c>
      <c r="J1208" s="8">
        <v>10</v>
      </c>
      <c r="K1208" s="10">
        <f t="shared" si="18"/>
        <v>6500</v>
      </c>
      <c r="L1208" s="7" t="s">
        <v>1574</v>
      </c>
      <c r="M1208" s="11" t="s">
        <v>19</v>
      </c>
      <c r="N1208" s="11" t="s">
        <v>26</v>
      </c>
      <c r="O1208" s="12" t="s">
        <v>20</v>
      </c>
    </row>
    <row r="1209" spans="1:15" x14ac:dyDescent="0.25">
      <c r="A1209" s="7">
        <v>1185</v>
      </c>
      <c r="B1209" s="7"/>
      <c r="C1209" s="7"/>
      <c r="D1209" s="7" t="s">
        <v>36</v>
      </c>
      <c r="E1209" s="7">
        <v>440010160</v>
      </c>
      <c r="F1209" s="8">
        <v>2211</v>
      </c>
      <c r="G1209" s="9" t="s">
        <v>1611</v>
      </c>
      <c r="H1209" s="7" t="s">
        <v>17</v>
      </c>
      <c r="I1209" s="10">
        <v>1500</v>
      </c>
      <c r="J1209" s="8">
        <v>10</v>
      </c>
      <c r="K1209" s="10">
        <f t="shared" si="18"/>
        <v>15000</v>
      </c>
      <c r="L1209" s="7" t="s">
        <v>1706</v>
      </c>
      <c r="M1209" s="11" t="s">
        <v>19</v>
      </c>
      <c r="N1209" s="11" t="s">
        <v>26</v>
      </c>
      <c r="O1209" s="12" t="s">
        <v>20</v>
      </c>
    </row>
    <row r="1210" spans="1:15" x14ac:dyDescent="0.25">
      <c r="A1210" s="7">
        <v>1186</v>
      </c>
      <c r="B1210" s="7"/>
      <c r="C1210" s="7"/>
      <c r="D1210" s="7" t="s">
        <v>36</v>
      </c>
      <c r="E1210" s="7">
        <v>440011000</v>
      </c>
      <c r="F1210" s="8">
        <v>2211</v>
      </c>
      <c r="G1210" s="9" t="s">
        <v>1615</v>
      </c>
      <c r="H1210" s="7" t="s">
        <v>17</v>
      </c>
      <c r="I1210" s="10">
        <v>1280</v>
      </c>
      <c r="J1210" s="8">
        <v>4</v>
      </c>
      <c r="K1210" s="10">
        <f t="shared" si="18"/>
        <v>5120</v>
      </c>
      <c r="L1210" s="7" t="s">
        <v>1707</v>
      </c>
      <c r="M1210" s="11" t="s">
        <v>19</v>
      </c>
      <c r="N1210" s="11" t="s">
        <v>26</v>
      </c>
      <c r="O1210" s="12" t="s">
        <v>20</v>
      </c>
    </row>
    <row r="1211" spans="1:15" x14ac:dyDescent="0.25">
      <c r="A1211" s="7">
        <v>1187</v>
      </c>
      <c r="B1211" s="7"/>
      <c r="C1211" s="7"/>
      <c r="D1211" s="7" t="s">
        <v>36</v>
      </c>
      <c r="E1211" s="7">
        <v>440011002</v>
      </c>
      <c r="F1211" s="8">
        <v>2211</v>
      </c>
      <c r="G1211" s="9" t="s">
        <v>1612</v>
      </c>
      <c r="H1211" s="7" t="s">
        <v>17</v>
      </c>
      <c r="I1211" s="10">
        <v>4270</v>
      </c>
      <c r="J1211" s="8">
        <v>2</v>
      </c>
      <c r="K1211" s="10">
        <f t="shared" si="18"/>
        <v>8540</v>
      </c>
      <c r="L1211" s="7" t="s">
        <v>1574</v>
      </c>
      <c r="M1211" s="11" t="s">
        <v>19</v>
      </c>
      <c r="N1211" s="11" t="s">
        <v>26</v>
      </c>
      <c r="O1211" s="12" t="s">
        <v>20</v>
      </c>
    </row>
    <row r="1212" spans="1:15" x14ac:dyDescent="0.25">
      <c r="A1212" s="7">
        <v>1188</v>
      </c>
      <c r="B1212" s="7"/>
      <c r="C1212" s="7"/>
      <c r="D1212" s="7" t="s">
        <v>36</v>
      </c>
      <c r="E1212" s="7">
        <v>440011002</v>
      </c>
      <c r="F1212" s="8">
        <v>2211</v>
      </c>
      <c r="G1212" s="9" t="s">
        <v>1612</v>
      </c>
      <c r="H1212" s="7" t="s">
        <v>17</v>
      </c>
      <c r="I1212" s="10">
        <v>3885</v>
      </c>
      <c r="J1212" s="8">
        <v>4</v>
      </c>
      <c r="K1212" s="10">
        <f t="shared" si="18"/>
        <v>15540</v>
      </c>
      <c r="L1212" s="7" t="s">
        <v>1708</v>
      </c>
      <c r="M1212" s="11" t="s">
        <v>19</v>
      </c>
      <c r="N1212" s="11" t="s">
        <v>26</v>
      </c>
      <c r="O1212" s="12" t="s">
        <v>20</v>
      </c>
    </row>
    <row r="1213" spans="1:15" x14ac:dyDescent="0.25">
      <c r="A1213" s="7">
        <v>1189</v>
      </c>
      <c r="B1213" s="7"/>
      <c r="C1213" s="7"/>
      <c r="D1213" s="7" t="s">
        <v>36</v>
      </c>
      <c r="E1213" s="7">
        <v>470010600</v>
      </c>
      <c r="F1213" s="8">
        <v>2211</v>
      </c>
      <c r="G1213" s="9" t="s">
        <v>1709</v>
      </c>
      <c r="H1213" s="7" t="s">
        <v>582</v>
      </c>
      <c r="I1213" s="10">
        <v>1122.49</v>
      </c>
      <c r="J1213" s="8">
        <v>2</v>
      </c>
      <c r="K1213" s="10">
        <f t="shared" si="18"/>
        <v>2244.98</v>
      </c>
      <c r="L1213" s="7" t="s">
        <v>1574</v>
      </c>
      <c r="M1213" s="11" t="s">
        <v>19</v>
      </c>
      <c r="N1213" s="11" t="s">
        <v>26</v>
      </c>
      <c r="O1213" s="12" t="s">
        <v>20</v>
      </c>
    </row>
    <row r="1214" spans="1:15" x14ac:dyDescent="0.25">
      <c r="A1214" s="7">
        <v>1190</v>
      </c>
      <c r="B1214" s="7"/>
      <c r="C1214" s="7"/>
      <c r="D1214" s="7" t="s">
        <v>36</v>
      </c>
      <c r="E1214" s="7">
        <v>470012670</v>
      </c>
      <c r="F1214" s="8">
        <v>2211</v>
      </c>
      <c r="G1214" s="9" t="s">
        <v>1640</v>
      </c>
      <c r="H1214" s="7" t="s">
        <v>582</v>
      </c>
      <c r="I1214" s="10">
        <v>3670</v>
      </c>
      <c r="J1214" s="8">
        <v>10</v>
      </c>
      <c r="K1214" s="10">
        <f t="shared" si="18"/>
        <v>36700</v>
      </c>
      <c r="L1214" s="7" t="s">
        <v>1710</v>
      </c>
      <c r="M1214" s="11" t="s">
        <v>19</v>
      </c>
      <c r="N1214" s="11" t="s">
        <v>26</v>
      </c>
      <c r="O1214" s="12" t="s">
        <v>20</v>
      </c>
    </row>
    <row r="1215" spans="1:15" x14ac:dyDescent="0.25">
      <c r="A1215" s="7">
        <v>1191</v>
      </c>
      <c r="B1215" s="7"/>
      <c r="C1215" s="7"/>
      <c r="D1215" s="7" t="s">
        <v>36</v>
      </c>
      <c r="E1215" s="7">
        <v>470390004</v>
      </c>
      <c r="F1215" s="8">
        <v>2211</v>
      </c>
      <c r="G1215" s="9" t="s">
        <v>1616</v>
      </c>
      <c r="H1215" s="7" t="s">
        <v>582</v>
      </c>
      <c r="I1215" s="10">
        <v>1320</v>
      </c>
      <c r="J1215" s="8">
        <v>30</v>
      </c>
      <c r="K1215" s="10">
        <f t="shared" si="18"/>
        <v>39600</v>
      </c>
      <c r="L1215" s="7" t="s">
        <v>1708</v>
      </c>
      <c r="M1215" s="11" t="s">
        <v>19</v>
      </c>
      <c r="N1215" s="11" t="s">
        <v>26</v>
      </c>
      <c r="O1215" s="12" t="s">
        <v>20</v>
      </c>
    </row>
    <row r="1216" spans="1:15" x14ac:dyDescent="0.25">
      <c r="A1216" s="7">
        <v>1192</v>
      </c>
      <c r="B1216" s="7"/>
      <c r="C1216" s="7"/>
      <c r="D1216" s="7" t="s">
        <v>1187</v>
      </c>
      <c r="E1216" s="7">
        <v>440010160</v>
      </c>
      <c r="F1216" s="8">
        <v>2211</v>
      </c>
      <c r="G1216" s="9" t="s">
        <v>1611</v>
      </c>
      <c r="H1216" s="7" t="s">
        <v>17</v>
      </c>
      <c r="I1216" s="10">
        <v>1300</v>
      </c>
      <c r="J1216" s="8">
        <v>4</v>
      </c>
      <c r="K1216" s="10">
        <f t="shared" si="18"/>
        <v>5200</v>
      </c>
      <c r="L1216" s="7" t="s">
        <v>1711</v>
      </c>
      <c r="M1216" s="11" t="s">
        <v>19</v>
      </c>
      <c r="N1216" s="11" t="s">
        <v>26</v>
      </c>
      <c r="O1216" s="12" t="s">
        <v>20</v>
      </c>
    </row>
    <row r="1217" spans="1:15" x14ac:dyDescent="0.25">
      <c r="A1217" s="7">
        <v>1193</v>
      </c>
      <c r="B1217" s="7"/>
      <c r="C1217" s="7"/>
      <c r="D1217" s="7" t="s">
        <v>1187</v>
      </c>
      <c r="E1217" s="7">
        <v>440011002</v>
      </c>
      <c r="F1217" s="8">
        <v>2211</v>
      </c>
      <c r="G1217" s="9" t="s">
        <v>1612</v>
      </c>
      <c r="H1217" s="7" t="s">
        <v>17</v>
      </c>
      <c r="I1217" s="10">
        <v>1110</v>
      </c>
      <c r="J1217" s="8">
        <v>5</v>
      </c>
      <c r="K1217" s="10">
        <f t="shared" si="18"/>
        <v>5550</v>
      </c>
      <c r="L1217" s="7" t="s">
        <v>1712</v>
      </c>
      <c r="M1217" s="11" t="s">
        <v>19</v>
      </c>
      <c r="N1217" s="11" t="s">
        <v>26</v>
      </c>
      <c r="O1217" s="12" t="s">
        <v>20</v>
      </c>
    </row>
    <row r="1218" spans="1:15" x14ac:dyDescent="0.25">
      <c r="A1218" s="7">
        <v>1194</v>
      </c>
      <c r="B1218" s="7"/>
      <c r="C1218" s="7"/>
      <c r="D1218" s="7" t="s">
        <v>426</v>
      </c>
      <c r="E1218" s="7">
        <v>440010024</v>
      </c>
      <c r="F1218" s="8">
        <v>2211</v>
      </c>
      <c r="G1218" s="9" t="s">
        <v>1629</v>
      </c>
      <c r="H1218" s="7" t="s">
        <v>17</v>
      </c>
      <c r="I1218" s="10">
        <v>3215</v>
      </c>
      <c r="J1218" s="8">
        <v>9</v>
      </c>
      <c r="K1218" s="10">
        <f t="shared" si="18"/>
        <v>28935</v>
      </c>
      <c r="L1218" s="7" t="s">
        <v>1713</v>
      </c>
      <c r="M1218" s="11" t="s">
        <v>19</v>
      </c>
      <c r="N1218" s="11" t="s">
        <v>26</v>
      </c>
      <c r="O1218" s="12" t="s">
        <v>20</v>
      </c>
    </row>
    <row r="1219" spans="1:15" x14ac:dyDescent="0.25">
      <c r="A1219" s="7">
        <v>1195</v>
      </c>
      <c r="B1219" s="7"/>
      <c r="C1219" s="7"/>
      <c r="D1219" s="7" t="s">
        <v>426</v>
      </c>
      <c r="E1219" s="7">
        <v>440010160</v>
      </c>
      <c r="F1219" s="8">
        <v>2211</v>
      </c>
      <c r="G1219" s="9" t="s">
        <v>1611</v>
      </c>
      <c r="H1219" s="7" t="s">
        <v>17</v>
      </c>
      <c r="I1219" s="10">
        <v>1430</v>
      </c>
      <c r="J1219" s="8">
        <v>5</v>
      </c>
      <c r="K1219" s="10">
        <f t="shared" si="18"/>
        <v>7150</v>
      </c>
      <c r="L1219" s="7" t="s">
        <v>1714</v>
      </c>
      <c r="M1219" s="11" t="s">
        <v>19</v>
      </c>
      <c r="N1219" s="11" t="s">
        <v>26</v>
      </c>
      <c r="O1219" s="12" t="s">
        <v>20</v>
      </c>
    </row>
    <row r="1220" spans="1:15" x14ac:dyDescent="0.25">
      <c r="A1220" s="7">
        <v>1196</v>
      </c>
      <c r="B1220" s="7"/>
      <c r="C1220" s="7"/>
      <c r="D1220" s="7" t="s">
        <v>426</v>
      </c>
      <c r="E1220" s="7">
        <v>440011004</v>
      </c>
      <c r="F1220" s="8">
        <v>2211</v>
      </c>
      <c r="G1220" s="9" t="s">
        <v>1613</v>
      </c>
      <c r="H1220" s="7" t="s">
        <v>17</v>
      </c>
      <c r="I1220" s="10">
        <v>4473</v>
      </c>
      <c r="J1220" s="8">
        <v>150</v>
      </c>
      <c r="K1220" s="10">
        <f t="shared" si="18"/>
        <v>670950</v>
      </c>
      <c r="L1220" s="7" t="s">
        <v>1715</v>
      </c>
      <c r="M1220" s="11" t="s">
        <v>19</v>
      </c>
      <c r="N1220" s="11" t="s">
        <v>26</v>
      </c>
      <c r="O1220" s="12" t="s">
        <v>20</v>
      </c>
    </row>
    <row r="1221" spans="1:15" x14ac:dyDescent="0.25">
      <c r="A1221" s="7">
        <v>1197</v>
      </c>
      <c r="B1221" s="7"/>
      <c r="C1221" s="7"/>
      <c r="D1221" s="7" t="s">
        <v>1196</v>
      </c>
      <c r="E1221" s="7">
        <v>440010150</v>
      </c>
      <c r="F1221" s="8">
        <v>2211</v>
      </c>
      <c r="G1221" s="9" t="s">
        <v>1610</v>
      </c>
      <c r="H1221" s="7" t="s">
        <v>17</v>
      </c>
      <c r="I1221" s="10">
        <v>600</v>
      </c>
      <c r="J1221" s="8">
        <v>10</v>
      </c>
      <c r="K1221" s="10">
        <f t="shared" si="18"/>
        <v>6000</v>
      </c>
      <c r="L1221" s="7" t="s">
        <v>1197</v>
      </c>
      <c r="M1221" s="11" t="s">
        <v>19</v>
      </c>
      <c r="N1221" s="11" t="s">
        <v>26</v>
      </c>
      <c r="O1221" s="12" t="s">
        <v>20</v>
      </c>
    </row>
    <row r="1222" spans="1:15" x14ac:dyDescent="0.25">
      <c r="A1222" s="7">
        <v>1198</v>
      </c>
      <c r="B1222" s="7"/>
      <c r="C1222" s="7"/>
      <c r="D1222" s="7" t="s">
        <v>1196</v>
      </c>
      <c r="E1222" s="7">
        <v>440011002</v>
      </c>
      <c r="F1222" s="8">
        <v>2211</v>
      </c>
      <c r="G1222" s="9" t="s">
        <v>1612</v>
      </c>
      <c r="H1222" s="7" t="s">
        <v>17</v>
      </c>
      <c r="I1222" s="10">
        <v>1200</v>
      </c>
      <c r="J1222" s="8">
        <v>8</v>
      </c>
      <c r="K1222" s="10">
        <f t="shared" si="18"/>
        <v>9600</v>
      </c>
      <c r="L1222" s="7" t="s">
        <v>1197</v>
      </c>
      <c r="M1222" s="11" t="s">
        <v>19</v>
      </c>
      <c r="N1222" s="11" t="s">
        <v>26</v>
      </c>
      <c r="O1222" s="12" t="s">
        <v>20</v>
      </c>
    </row>
    <row r="1223" spans="1:15" x14ac:dyDescent="0.25">
      <c r="A1223" s="7">
        <v>1199</v>
      </c>
      <c r="B1223" s="7">
        <v>2306001530</v>
      </c>
      <c r="C1223" s="7" t="s">
        <v>91</v>
      </c>
      <c r="D1223" s="7" t="s">
        <v>1217</v>
      </c>
      <c r="E1223" s="7">
        <v>263010014</v>
      </c>
      <c r="F1223" s="8">
        <v>2211</v>
      </c>
      <c r="G1223" s="9" t="s">
        <v>1716</v>
      </c>
      <c r="H1223" s="7" t="s">
        <v>17</v>
      </c>
      <c r="I1223" s="10">
        <v>46400</v>
      </c>
      <c r="J1223" s="8">
        <v>2</v>
      </c>
      <c r="K1223" s="10">
        <f t="shared" si="18"/>
        <v>92800</v>
      </c>
      <c r="L1223" s="7" t="s">
        <v>1717</v>
      </c>
      <c r="M1223" s="11" t="s">
        <v>19</v>
      </c>
      <c r="N1223" s="11" t="s">
        <v>26</v>
      </c>
      <c r="O1223" s="12" t="s">
        <v>20</v>
      </c>
    </row>
    <row r="1224" spans="1:15" x14ac:dyDescent="0.25">
      <c r="A1224" s="7">
        <v>1200</v>
      </c>
      <c r="B1224" s="7"/>
      <c r="C1224" s="7"/>
      <c r="D1224" s="7" t="s">
        <v>1217</v>
      </c>
      <c r="E1224" s="7">
        <v>263010022</v>
      </c>
      <c r="F1224" s="8">
        <v>2211</v>
      </c>
      <c r="G1224" s="9" t="s">
        <v>1718</v>
      </c>
      <c r="H1224" s="7" t="s">
        <v>17</v>
      </c>
      <c r="I1224" s="10">
        <v>54000</v>
      </c>
      <c r="J1224" s="8">
        <v>2</v>
      </c>
      <c r="K1224" s="10">
        <f t="shared" si="18"/>
        <v>108000</v>
      </c>
      <c r="L1224" s="7" t="s">
        <v>1717</v>
      </c>
      <c r="M1224" s="11" t="s">
        <v>19</v>
      </c>
      <c r="N1224" s="11" t="s">
        <v>26</v>
      </c>
      <c r="O1224" s="12" t="s">
        <v>20</v>
      </c>
    </row>
    <row r="1225" spans="1:15" x14ac:dyDescent="0.25">
      <c r="A1225" s="7">
        <v>1201</v>
      </c>
      <c r="B1225" s="7">
        <v>2306001530</v>
      </c>
      <c r="C1225" s="7" t="s">
        <v>91</v>
      </c>
      <c r="D1225" s="7" t="s">
        <v>1217</v>
      </c>
      <c r="E1225" s="7">
        <v>263010023</v>
      </c>
      <c r="F1225" s="8">
        <v>2211</v>
      </c>
      <c r="G1225" s="9" t="s">
        <v>1719</v>
      </c>
      <c r="H1225" s="7" t="s">
        <v>17</v>
      </c>
      <c r="I1225" s="10">
        <v>30000</v>
      </c>
      <c r="J1225" s="8">
        <v>2</v>
      </c>
      <c r="K1225" s="10">
        <f t="shared" si="18"/>
        <v>60000</v>
      </c>
      <c r="L1225" s="7" t="s">
        <v>1717</v>
      </c>
      <c r="M1225" s="11" t="s">
        <v>19</v>
      </c>
      <c r="N1225" s="11" t="s">
        <v>26</v>
      </c>
      <c r="O1225" s="12" t="s">
        <v>20</v>
      </c>
    </row>
    <row r="1226" spans="1:15" x14ac:dyDescent="0.25">
      <c r="A1226" s="7">
        <v>1202</v>
      </c>
      <c r="B1226" s="7">
        <v>2306001530</v>
      </c>
      <c r="C1226" s="7" t="s">
        <v>91</v>
      </c>
      <c r="D1226" s="7" t="s">
        <v>1217</v>
      </c>
      <c r="E1226" s="7">
        <v>263010028</v>
      </c>
      <c r="F1226" s="8">
        <v>2211</v>
      </c>
      <c r="G1226" s="9" t="s">
        <v>1720</v>
      </c>
      <c r="H1226" s="7" t="s">
        <v>17</v>
      </c>
      <c r="I1226" s="10">
        <v>97700</v>
      </c>
      <c r="J1226" s="8">
        <v>1</v>
      </c>
      <c r="K1226" s="10">
        <f t="shared" si="18"/>
        <v>97700</v>
      </c>
      <c r="L1226" s="7" t="s">
        <v>1717</v>
      </c>
      <c r="M1226" s="11" t="s">
        <v>19</v>
      </c>
      <c r="N1226" s="11" t="s">
        <v>26</v>
      </c>
      <c r="O1226" s="12" t="s">
        <v>20</v>
      </c>
    </row>
    <row r="1227" spans="1:15" x14ac:dyDescent="0.25">
      <c r="A1227" s="7">
        <v>1203</v>
      </c>
      <c r="B1227" s="7">
        <v>2306001530</v>
      </c>
      <c r="C1227" s="7" t="s">
        <v>91</v>
      </c>
      <c r="D1227" s="7" t="s">
        <v>1217</v>
      </c>
      <c r="E1227" s="7">
        <v>263010037</v>
      </c>
      <c r="F1227" s="8">
        <v>2211</v>
      </c>
      <c r="G1227" s="9" t="s">
        <v>1721</v>
      </c>
      <c r="H1227" s="7" t="s">
        <v>17</v>
      </c>
      <c r="I1227" s="10">
        <v>71800</v>
      </c>
      <c r="J1227" s="8">
        <v>4</v>
      </c>
      <c r="K1227" s="10">
        <f t="shared" si="18"/>
        <v>287200</v>
      </c>
      <c r="L1227" s="7" t="s">
        <v>1717</v>
      </c>
      <c r="M1227" s="11" t="s">
        <v>19</v>
      </c>
      <c r="N1227" s="11" t="s">
        <v>26</v>
      </c>
      <c r="O1227" s="12" t="s">
        <v>20</v>
      </c>
    </row>
    <row r="1228" spans="1:15" x14ac:dyDescent="0.25">
      <c r="A1228" s="7">
        <v>1204</v>
      </c>
      <c r="B1228" s="7">
        <v>2306001530</v>
      </c>
      <c r="C1228" s="7" t="s">
        <v>91</v>
      </c>
      <c r="D1228" s="7" t="s">
        <v>1217</v>
      </c>
      <c r="E1228" s="7">
        <v>263010043</v>
      </c>
      <c r="F1228" s="8">
        <v>2211</v>
      </c>
      <c r="G1228" s="9" t="s">
        <v>1722</v>
      </c>
      <c r="H1228" s="7" t="s">
        <v>17</v>
      </c>
      <c r="I1228" s="10">
        <v>109000</v>
      </c>
      <c r="J1228" s="8">
        <v>1</v>
      </c>
      <c r="K1228" s="10">
        <f t="shared" si="18"/>
        <v>109000</v>
      </c>
      <c r="L1228" s="7" t="s">
        <v>1717</v>
      </c>
      <c r="M1228" s="11" t="s">
        <v>19</v>
      </c>
      <c r="N1228" s="11" t="s">
        <v>26</v>
      </c>
      <c r="O1228" s="12" t="s">
        <v>20</v>
      </c>
    </row>
    <row r="1229" spans="1:15" x14ac:dyDescent="0.25">
      <c r="A1229" s="7">
        <v>1205</v>
      </c>
      <c r="B1229" s="7">
        <v>2306001530</v>
      </c>
      <c r="C1229" s="7" t="s">
        <v>91</v>
      </c>
      <c r="D1229" s="7" t="s">
        <v>1217</v>
      </c>
      <c r="E1229" s="7">
        <v>263010055</v>
      </c>
      <c r="F1229" s="8">
        <v>2211</v>
      </c>
      <c r="G1229" s="9" t="s">
        <v>1723</v>
      </c>
      <c r="H1229" s="7" t="s">
        <v>17</v>
      </c>
      <c r="I1229" s="10">
        <v>57800</v>
      </c>
      <c r="J1229" s="8">
        <v>1</v>
      </c>
      <c r="K1229" s="10">
        <f t="shared" si="18"/>
        <v>57800</v>
      </c>
      <c r="L1229" s="7" t="s">
        <v>1717</v>
      </c>
      <c r="M1229" s="11" t="s">
        <v>19</v>
      </c>
      <c r="N1229" s="11" t="s">
        <v>26</v>
      </c>
      <c r="O1229" s="12" t="s">
        <v>20</v>
      </c>
    </row>
    <row r="1230" spans="1:15" x14ac:dyDescent="0.25">
      <c r="A1230" s="7">
        <v>1206</v>
      </c>
      <c r="B1230" s="7">
        <v>2306001530</v>
      </c>
      <c r="C1230" s="7" t="s">
        <v>91</v>
      </c>
      <c r="D1230" s="7" t="s">
        <v>1217</v>
      </c>
      <c r="E1230" s="7">
        <v>263010075</v>
      </c>
      <c r="F1230" s="8">
        <v>2211</v>
      </c>
      <c r="G1230" s="9" t="s">
        <v>1724</v>
      </c>
      <c r="H1230" s="7" t="s">
        <v>17</v>
      </c>
      <c r="I1230" s="10">
        <v>81100</v>
      </c>
      <c r="J1230" s="8">
        <v>1</v>
      </c>
      <c r="K1230" s="10">
        <f t="shared" si="18"/>
        <v>81100</v>
      </c>
      <c r="L1230" s="7" t="s">
        <v>1717</v>
      </c>
      <c r="M1230" s="11" t="s">
        <v>19</v>
      </c>
      <c r="N1230" s="11" t="s">
        <v>26</v>
      </c>
      <c r="O1230" s="12" t="s">
        <v>20</v>
      </c>
    </row>
    <row r="1231" spans="1:15" x14ac:dyDescent="0.25">
      <c r="A1231" s="7">
        <v>1207</v>
      </c>
      <c r="B1231" s="7">
        <v>2306001530</v>
      </c>
      <c r="C1231" s="7" t="s">
        <v>91</v>
      </c>
      <c r="D1231" s="7" t="s">
        <v>1217</v>
      </c>
      <c r="E1231" s="7">
        <v>263010092</v>
      </c>
      <c r="F1231" s="8">
        <v>2211</v>
      </c>
      <c r="G1231" s="9" t="s">
        <v>1725</v>
      </c>
      <c r="H1231" s="7" t="s">
        <v>17</v>
      </c>
      <c r="I1231" s="10">
        <v>199300</v>
      </c>
      <c r="J1231" s="8">
        <v>3</v>
      </c>
      <c r="K1231" s="10">
        <f t="shared" si="18"/>
        <v>597900</v>
      </c>
      <c r="L1231" s="7" t="s">
        <v>1717</v>
      </c>
      <c r="M1231" s="11" t="s">
        <v>19</v>
      </c>
      <c r="N1231" s="11" t="s">
        <v>26</v>
      </c>
      <c r="O1231" s="12" t="s">
        <v>20</v>
      </c>
    </row>
    <row r="1232" spans="1:15" x14ac:dyDescent="0.25">
      <c r="A1232" s="7">
        <v>1208</v>
      </c>
      <c r="B1232" s="7">
        <v>2306001530</v>
      </c>
      <c r="C1232" s="7" t="s">
        <v>91</v>
      </c>
      <c r="D1232" s="7" t="s">
        <v>1217</v>
      </c>
      <c r="E1232" s="7">
        <v>263010094</v>
      </c>
      <c r="F1232" s="8">
        <v>2211</v>
      </c>
      <c r="G1232" s="9" t="s">
        <v>1726</v>
      </c>
      <c r="H1232" s="7" t="s">
        <v>17</v>
      </c>
      <c r="I1232" s="10">
        <v>16300</v>
      </c>
      <c r="J1232" s="8">
        <v>2</v>
      </c>
      <c r="K1232" s="10">
        <f t="shared" si="18"/>
        <v>32600</v>
      </c>
      <c r="L1232" s="7" t="s">
        <v>1717</v>
      </c>
      <c r="M1232" s="11" t="s">
        <v>19</v>
      </c>
      <c r="N1232" s="11" t="s">
        <v>26</v>
      </c>
      <c r="O1232" s="12" t="s">
        <v>20</v>
      </c>
    </row>
    <row r="1233" spans="1:15" x14ac:dyDescent="0.25">
      <c r="A1233" s="7">
        <v>1209</v>
      </c>
      <c r="B1233" s="7">
        <v>2306001530</v>
      </c>
      <c r="C1233" s="7" t="s">
        <v>91</v>
      </c>
      <c r="D1233" s="7" t="s">
        <v>1217</v>
      </c>
      <c r="E1233" s="7">
        <v>263010166</v>
      </c>
      <c r="F1233" s="8">
        <v>2211</v>
      </c>
      <c r="G1233" s="9" t="s">
        <v>1727</v>
      </c>
      <c r="H1233" s="7" t="s">
        <v>17</v>
      </c>
      <c r="I1233" s="10">
        <v>71300</v>
      </c>
      <c r="J1233" s="8">
        <v>4</v>
      </c>
      <c r="K1233" s="10">
        <f t="shared" si="18"/>
        <v>285200</v>
      </c>
      <c r="L1233" s="7" t="s">
        <v>1717</v>
      </c>
      <c r="M1233" s="11" t="s">
        <v>19</v>
      </c>
      <c r="N1233" s="11" t="s">
        <v>26</v>
      </c>
      <c r="O1233" s="12" t="s">
        <v>20</v>
      </c>
    </row>
    <row r="1234" spans="1:15" x14ac:dyDescent="0.25">
      <c r="A1234" s="7">
        <v>1210</v>
      </c>
      <c r="B1234" s="7"/>
      <c r="C1234" s="7"/>
      <c r="D1234" s="7" t="s">
        <v>1217</v>
      </c>
      <c r="E1234" s="7">
        <v>263010167</v>
      </c>
      <c r="F1234" s="8">
        <v>2211</v>
      </c>
      <c r="G1234" s="9" t="s">
        <v>1728</v>
      </c>
      <c r="H1234" s="7" t="s">
        <v>17</v>
      </c>
      <c r="I1234" s="10">
        <v>36000</v>
      </c>
      <c r="J1234" s="8">
        <v>2</v>
      </c>
      <c r="K1234" s="10">
        <f t="shared" si="18"/>
        <v>72000</v>
      </c>
      <c r="L1234" s="7" t="s">
        <v>1717</v>
      </c>
      <c r="M1234" s="11" t="s">
        <v>19</v>
      </c>
      <c r="N1234" s="11" t="s">
        <v>26</v>
      </c>
      <c r="O1234" s="12" t="s">
        <v>20</v>
      </c>
    </row>
    <row r="1235" spans="1:15" x14ac:dyDescent="0.25">
      <c r="A1235" s="7">
        <v>1211</v>
      </c>
      <c r="B1235" s="7">
        <v>2306001530</v>
      </c>
      <c r="C1235" s="7" t="s">
        <v>91</v>
      </c>
      <c r="D1235" s="7" t="s">
        <v>1217</v>
      </c>
      <c r="E1235" s="7">
        <v>263010182</v>
      </c>
      <c r="F1235" s="8">
        <v>2211</v>
      </c>
      <c r="G1235" s="9" t="s">
        <v>1729</v>
      </c>
      <c r="H1235" s="7" t="s">
        <v>17</v>
      </c>
      <c r="I1235" s="10">
        <v>122600</v>
      </c>
      <c r="J1235" s="8">
        <v>1</v>
      </c>
      <c r="K1235" s="10">
        <f t="shared" si="18"/>
        <v>122600</v>
      </c>
      <c r="L1235" s="7" t="s">
        <v>1717</v>
      </c>
      <c r="M1235" s="11" t="s">
        <v>19</v>
      </c>
      <c r="N1235" s="11" t="s">
        <v>26</v>
      </c>
      <c r="O1235" s="12" t="s">
        <v>20</v>
      </c>
    </row>
    <row r="1236" spans="1:15" x14ac:dyDescent="0.25">
      <c r="A1236" s="7">
        <v>1212</v>
      </c>
      <c r="B1236" s="7"/>
      <c r="C1236" s="7"/>
      <c r="D1236" s="7" t="s">
        <v>1217</v>
      </c>
      <c r="E1236" s="7">
        <v>263010238</v>
      </c>
      <c r="F1236" s="8">
        <v>2211</v>
      </c>
      <c r="G1236" s="9" t="s">
        <v>1730</v>
      </c>
      <c r="H1236" s="7" t="s">
        <v>17</v>
      </c>
      <c r="I1236" s="10">
        <v>48300</v>
      </c>
      <c r="J1236" s="8">
        <v>3</v>
      </c>
      <c r="K1236" s="10">
        <f t="shared" si="18"/>
        <v>144900</v>
      </c>
      <c r="L1236" s="7" t="s">
        <v>1717</v>
      </c>
      <c r="M1236" s="11" t="s">
        <v>19</v>
      </c>
      <c r="N1236" s="11" t="s">
        <v>26</v>
      </c>
      <c r="O1236" s="12" t="s">
        <v>20</v>
      </c>
    </row>
    <row r="1237" spans="1:15" x14ac:dyDescent="0.25">
      <c r="A1237" s="7">
        <v>1213</v>
      </c>
      <c r="B1237" s="7"/>
      <c r="C1237" s="7"/>
      <c r="D1237" s="7" t="s">
        <v>1217</v>
      </c>
      <c r="E1237" s="7">
        <v>263010683</v>
      </c>
      <c r="F1237" s="8">
        <v>2211</v>
      </c>
      <c r="G1237" s="9" t="s">
        <v>1731</v>
      </c>
      <c r="H1237" s="7" t="s">
        <v>17</v>
      </c>
      <c r="I1237" s="10">
        <v>118000</v>
      </c>
      <c r="J1237" s="8">
        <v>1</v>
      </c>
      <c r="K1237" s="10">
        <f t="shared" si="18"/>
        <v>118000</v>
      </c>
      <c r="L1237" s="7" t="s">
        <v>1717</v>
      </c>
      <c r="M1237" s="11" t="s">
        <v>19</v>
      </c>
      <c r="N1237" s="11" t="s">
        <v>26</v>
      </c>
      <c r="O1237" s="12" t="s">
        <v>20</v>
      </c>
    </row>
    <row r="1238" spans="1:15" x14ac:dyDescent="0.25">
      <c r="A1238" s="7">
        <v>1214</v>
      </c>
      <c r="B1238" s="7"/>
      <c r="C1238" s="7"/>
      <c r="D1238" s="7" t="s">
        <v>1217</v>
      </c>
      <c r="E1238" s="7">
        <v>263010750</v>
      </c>
      <c r="F1238" s="8">
        <v>2211</v>
      </c>
      <c r="G1238" s="9" t="s">
        <v>1732</v>
      </c>
      <c r="H1238" s="7" t="s">
        <v>17</v>
      </c>
      <c r="I1238" s="10">
        <v>206000</v>
      </c>
      <c r="J1238" s="8">
        <v>1</v>
      </c>
      <c r="K1238" s="10">
        <f t="shared" si="18"/>
        <v>206000</v>
      </c>
      <c r="L1238" s="7" t="s">
        <v>1717</v>
      </c>
      <c r="M1238" s="11" t="s">
        <v>19</v>
      </c>
      <c r="N1238" s="11" t="s">
        <v>26</v>
      </c>
      <c r="O1238" s="12" t="s">
        <v>20</v>
      </c>
    </row>
    <row r="1239" spans="1:15" x14ac:dyDescent="0.25">
      <c r="A1239" s="7">
        <v>1215</v>
      </c>
      <c r="B1239" s="7"/>
      <c r="C1239" s="7"/>
      <c r="D1239" s="7" t="s">
        <v>1217</v>
      </c>
      <c r="E1239" s="7">
        <v>263010753</v>
      </c>
      <c r="F1239" s="8">
        <v>2211</v>
      </c>
      <c r="G1239" s="9" t="s">
        <v>1733</v>
      </c>
      <c r="H1239" s="7" t="s">
        <v>17</v>
      </c>
      <c r="I1239" s="10">
        <v>80000</v>
      </c>
      <c r="J1239" s="8">
        <v>3</v>
      </c>
      <c r="K1239" s="10">
        <f t="shared" si="18"/>
        <v>240000</v>
      </c>
      <c r="L1239" s="7" t="s">
        <v>1717</v>
      </c>
      <c r="M1239" s="11" t="s">
        <v>19</v>
      </c>
      <c r="N1239" s="11" t="s">
        <v>26</v>
      </c>
      <c r="O1239" s="12" t="s">
        <v>20</v>
      </c>
    </row>
    <row r="1240" spans="1:15" x14ac:dyDescent="0.25">
      <c r="A1240" s="7">
        <v>1216</v>
      </c>
      <c r="B1240" s="7"/>
      <c r="C1240" s="7"/>
      <c r="D1240" s="7" t="s">
        <v>1217</v>
      </c>
      <c r="E1240" s="7">
        <v>263010770</v>
      </c>
      <c r="F1240" s="8">
        <v>2211</v>
      </c>
      <c r="G1240" s="9" t="s">
        <v>1734</v>
      </c>
      <c r="H1240" s="7" t="s">
        <v>17</v>
      </c>
      <c r="I1240" s="10">
        <v>434000</v>
      </c>
      <c r="J1240" s="8">
        <v>1</v>
      </c>
      <c r="K1240" s="10">
        <f t="shared" si="18"/>
        <v>434000</v>
      </c>
      <c r="L1240" s="7" t="s">
        <v>1717</v>
      </c>
      <c r="M1240" s="11" t="s">
        <v>19</v>
      </c>
      <c r="N1240" s="11" t="s">
        <v>26</v>
      </c>
      <c r="O1240" s="12" t="s">
        <v>20</v>
      </c>
    </row>
    <row r="1241" spans="1:15" x14ac:dyDescent="0.25">
      <c r="A1241" s="7">
        <v>1217</v>
      </c>
      <c r="B1241" s="7"/>
      <c r="C1241" s="7"/>
      <c r="D1241" s="7" t="s">
        <v>1217</v>
      </c>
      <c r="E1241" s="7">
        <v>263010791</v>
      </c>
      <c r="F1241" s="8">
        <v>2211</v>
      </c>
      <c r="G1241" s="9" t="s">
        <v>1735</v>
      </c>
      <c r="H1241" s="7" t="s">
        <v>17</v>
      </c>
      <c r="I1241" s="10">
        <v>52000</v>
      </c>
      <c r="J1241" s="8">
        <v>2</v>
      </c>
      <c r="K1241" s="10">
        <f t="shared" ref="K1241:K1304" si="19">+I1241*J1241</f>
        <v>104000</v>
      </c>
      <c r="L1241" s="7" t="s">
        <v>1717</v>
      </c>
      <c r="M1241" s="11" t="s">
        <v>19</v>
      </c>
      <c r="N1241" s="11" t="s">
        <v>26</v>
      </c>
      <c r="O1241" s="12" t="s">
        <v>20</v>
      </c>
    </row>
    <row r="1242" spans="1:15" x14ac:dyDescent="0.25">
      <c r="A1242" s="7">
        <v>1218</v>
      </c>
      <c r="B1242" s="7"/>
      <c r="C1242" s="7"/>
      <c r="D1242" s="7" t="s">
        <v>1217</v>
      </c>
      <c r="E1242" s="7">
        <v>263010805</v>
      </c>
      <c r="F1242" s="8">
        <v>2211</v>
      </c>
      <c r="G1242" s="9" t="s">
        <v>1736</v>
      </c>
      <c r="H1242" s="7" t="s">
        <v>17</v>
      </c>
      <c r="I1242" s="10">
        <v>27900</v>
      </c>
      <c r="J1242" s="8">
        <v>1</v>
      </c>
      <c r="K1242" s="10">
        <f t="shared" si="19"/>
        <v>27900</v>
      </c>
      <c r="L1242" s="7" t="s">
        <v>1737</v>
      </c>
      <c r="M1242" s="11" t="s">
        <v>19</v>
      </c>
      <c r="N1242" s="11" t="s">
        <v>26</v>
      </c>
      <c r="O1242" s="12" t="s">
        <v>20</v>
      </c>
    </row>
    <row r="1243" spans="1:15" x14ac:dyDescent="0.25">
      <c r="A1243" s="7">
        <v>1219</v>
      </c>
      <c r="B1243" s="7"/>
      <c r="C1243" s="7"/>
      <c r="D1243" s="7" t="s">
        <v>1217</v>
      </c>
      <c r="E1243" s="7">
        <v>263010829</v>
      </c>
      <c r="F1243" s="8">
        <v>2211</v>
      </c>
      <c r="G1243" s="9" t="s">
        <v>1738</v>
      </c>
      <c r="H1243" s="7" t="s">
        <v>17</v>
      </c>
      <c r="I1243" s="10">
        <v>110000</v>
      </c>
      <c r="J1243" s="8">
        <v>1</v>
      </c>
      <c r="K1243" s="10">
        <f t="shared" si="19"/>
        <v>110000</v>
      </c>
      <c r="L1243" s="7" t="s">
        <v>1717</v>
      </c>
      <c r="M1243" s="11" t="s">
        <v>19</v>
      </c>
      <c r="N1243" s="11" t="s">
        <v>26</v>
      </c>
      <c r="O1243" s="12" t="s">
        <v>20</v>
      </c>
    </row>
    <row r="1244" spans="1:15" x14ac:dyDescent="0.25">
      <c r="A1244" s="7">
        <v>1220</v>
      </c>
      <c r="B1244" s="7">
        <v>2306001530</v>
      </c>
      <c r="C1244" s="7" t="s">
        <v>91</v>
      </c>
      <c r="D1244" s="7" t="s">
        <v>1217</v>
      </c>
      <c r="E1244" s="7">
        <v>263010930</v>
      </c>
      <c r="F1244" s="8">
        <v>2211</v>
      </c>
      <c r="G1244" s="9" t="s">
        <v>1739</v>
      </c>
      <c r="H1244" s="7" t="s">
        <v>17</v>
      </c>
      <c r="I1244" s="10">
        <v>118000</v>
      </c>
      <c r="J1244" s="8">
        <v>3</v>
      </c>
      <c r="K1244" s="10">
        <f t="shared" si="19"/>
        <v>354000</v>
      </c>
      <c r="L1244" s="7" t="s">
        <v>1717</v>
      </c>
      <c r="M1244" s="11" t="s">
        <v>19</v>
      </c>
      <c r="N1244" s="11" t="s">
        <v>26</v>
      </c>
      <c r="O1244" s="12" t="s">
        <v>20</v>
      </c>
    </row>
    <row r="1245" spans="1:15" x14ac:dyDescent="0.25">
      <c r="A1245" s="7">
        <v>1221</v>
      </c>
      <c r="B1245" s="7"/>
      <c r="C1245" s="7"/>
      <c r="D1245" s="7" t="s">
        <v>44</v>
      </c>
      <c r="E1245" s="7">
        <v>912010050</v>
      </c>
      <c r="F1245" s="8">
        <v>2212</v>
      </c>
      <c r="G1245" s="9" t="s">
        <v>1740</v>
      </c>
      <c r="H1245" s="7" t="s">
        <v>17</v>
      </c>
      <c r="I1245" s="10">
        <v>1369</v>
      </c>
      <c r="J1245" s="8">
        <v>50</v>
      </c>
      <c r="K1245" s="10">
        <f t="shared" si="19"/>
        <v>68450</v>
      </c>
      <c r="L1245" s="7" t="s">
        <v>1741</v>
      </c>
      <c r="M1245" s="11" t="s">
        <v>19</v>
      </c>
      <c r="N1245" s="11" t="s">
        <v>26</v>
      </c>
      <c r="O1245" s="12" t="s">
        <v>20</v>
      </c>
    </row>
    <row r="1246" spans="1:15" x14ac:dyDescent="0.25">
      <c r="A1246" s="7">
        <v>1222</v>
      </c>
      <c r="B1246" s="7"/>
      <c r="C1246" s="7"/>
      <c r="D1246" s="7" t="s">
        <v>44</v>
      </c>
      <c r="E1246" s="7">
        <v>915010001</v>
      </c>
      <c r="F1246" s="8">
        <v>2212</v>
      </c>
      <c r="G1246" s="9" t="s">
        <v>1742</v>
      </c>
      <c r="H1246" s="7" t="s">
        <v>17</v>
      </c>
      <c r="I1246" s="10">
        <v>5628</v>
      </c>
      <c r="J1246" s="8">
        <v>20</v>
      </c>
      <c r="K1246" s="10">
        <f t="shared" si="19"/>
        <v>112560</v>
      </c>
      <c r="L1246" s="7" t="s">
        <v>1743</v>
      </c>
      <c r="M1246" s="11" t="s">
        <v>19</v>
      </c>
      <c r="N1246" s="11" t="s">
        <v>26</v>
      </c>
      <c r="O1246" s="12" t="s">
        <v>20</v>
      </c>
    </row>
    <row r="1247" spans="1:15" x14ac:dyDescent="0.25">
      <c r="A1247" s="7">
        <v>1223</v>
      </c>
      <c r="B1247" s="7"/>
      <c r="C1247" s="7"/>
      <c r="D1247" s="7" t="s">
        <v>44</v>
      </c>
      <c r="E1247" s="7">
        <v>915010003</v>
      </c>
      <c r="F1247" s="8">
        <v>2212</v>
      </c>
      <c r="G1247" s="9" t="s">
        <v>1744</v>
      </c>
      <c r="H1247" s="7" t="s">
        <v>17</v>
      </c>
      <c r="I1247" s="10">
        <v>1582</v>
      </c>
      <c r="J1247" s="8">
        <v>20</v>
      </c>
      <c r="K1247" s="10">
        <f t="shared" si="19"/>
        <v>31640</v>
      </c>
      <c r="L1247" s="7" t="s">
        <v>1744</v>
      </c>
      <c r="M1247" s="11" t="s">
        <v>19</v>
      </c>
      <c r="N1247" s="11" t="s">
        <v>26</v>
      </c>
      <c r="O1247" s="12" t="s">
        <v>20</v>
      </c>
    </row>
    <row r="1248" spans="1:15" x14ac:dyDescent="0.25">
      <c r="A1248" s="7">
        <v>1224</v>
      </c>
      <c r="B1248" s="7"/>
      <c r="C1248" s="7"/>
      <c r="D1248" s="7" t="s">
        <v>44</v>
      </c>
      <c r="E1248" s="7">
        <v>915010018</v>
      </c>
      <c r="F1248" s="8">
        <v>2212</v>
      </c>
      <c r="G1248" s="9" t="s">
        <v>1745</v>
      </c>
      <c r="H1248" s="7" t="s">
        <v>17</v>
      </c>
      <c r="I1248" s="10">
        <v>973</v>
      </c>
      <c r="J1248" s="8">
        <v>35</v>
      </c>
      <c r="K1248" s="10">
        <f t="shared" si="19"/>
        <v>34055</v>
      </c>
      <c r="L1248" s="7" t="s">
        <v>1746</v>
      </c>
      <c r="M1248" s="11" t="s">
        <v>19</v>
      </c>
      <c r="N1248" s="11" t="s">
        <v>26</v>
      </c>
      <c r="O1248" s="12" t="s">
        <v>20</v>
      </c>
    </row>
    <row r="1249" spans="1:15" x14ac:dyDescent="0.25">
      <c r="A1249" s="7">
        <v>1225</v>
      </c>
      <c r="B1249" s="7"/>
      <c r="C1249" s="7"/>
      <c r="D1249" s="7" t="s">
        <v>44</v>
      </c>
      <c r="E1249" s="7">
        <v>915010019</v>
      </c>
      <c r="F1249" s="8">
        <v>2212</v>
      </c>
      <c r="G1249" s="9" t="s">
        <v>1747</v>
      </c>
      <c r="H1249" s="7" t="s">
        <v>17</v>
      </c>
      <c r="I1249" s="10">
        <v>154</v>
      </c>
      <c r="J1249" s="8">
        <v>25</v>
      </c>
      <c r="K1249" s="10">
        <f t="shared" si="19"/>
        <v>3850</v>
      </c>
      <c r="L1249" s="7" t="s">
        <v>1748</v>
      </c>
      <c r="M1249" s="11" t="s">
        <v>19</v>
      </c>
      <c r="N1249" s="11" t="s">
        <v>26</v>
      </c>
      <c r="O1249" s="12" t="s">
        <v>20</v>
      </c>
    </row>
    <row r="1250" spans="1:15" x14ac:dyDescent="0.25">
      <c r="A1250" s="7">
        <v>1226</v>
      </c>
      <c r="B1250" s="7"/>
      <c r="C1250" s="7"/>
      <c r="D1250" s="7" t="s">
        <v>44</v>
      </c>
      <c r="E1250" s="7">
        <v>915010019</v>
      </c>
      <c r="F1250" s="8">
        <v>2212</v>
      </c>
      <c r="G1250" s="9" t="s">
        <v>1747</v>
      </c>
      <c r="H1250" s="7" t="s">
        <v>17</v>
      </c>
      <c r="I1250" s="10">
        <v>1100</v>
      </c>
      <c r="J1250" s="8">
        <v>25</v>
      </c>
      <c r="K1250" s="10">
        <f t="shared" si="19"/>
        <v>27500</v>
      </c>
      <c r="L1250" s="7" t="s">
        <v>1747</v>
      </c>
      <c r="M1250" s="11" t="s">
        <v>19</v>
      </c>
      <c r="N1250" s="11" t="s">
        <v>26</v>
      </c>
      <c r="O1250" s="12" t="s">
        <v>20</v>
      </c>
    </row>
    <row r="1251" spans="1:15" x14ac:dyDescent="0.25">
      <c r="A1251" s="7">
        <v>1227</v>
      </c>
      <c r="B1251" s="7"/>
      <c r="C1251" s="7"/>
      <c r="D1251" s="7" t="s">
        <v>44</v>
      </c>
      <c r="E1251" s="7">
        <v>915010031</v>
      </c>
      <c r="F1251" s="8">
        <v>2212</v>
      </c>
      <c r="G1251" s="9" t="s">
        <v>1749</v>
      </c>
      <c r="H1251" s="7" t="s">
        <v>17</v>
      </c>
      <c r="I1251" s="10">
        <v>3762</v>
      </c>
      <c r="J1251" s="8">
        <v>25</v>
      </c>
      <c r="K1251" s="10">
        <f t="shared" si="19"/>
        <v>94050</v>
      </c>
      <c r="L1251" s="7" t="s">
        <v>1750</v>
      </c>
      <c r="M1251" s="11" t="s">
        <v>19</v>
      </c>
      <c r="N1251" s="11" t="s">
        <v>26</v>
      </c>
      <c r="O1251" s="12" t="s">
        <v>20</v>
      </c>
    </row>
    <row r="1252" spans="1:15" x14ac:dyDescent="0.25">
      <c r="A1252" s="7">
        <v>1228</v>
      </c>
      <c r="B1252" s="7"/>
      <c r="C1252" s="7"/>
      <c r="D1252" s="7" t="s">
        <v>44</v>
      </c>
      <c r="E1252" s="7">
        <v>915010031</v>
      </c>
      <c r="F1252" s="8">
        <v>2212</v>
      </c>
      <c r="G1252" s="9" t="s">
        <v>1749</v>
      </c>
      <c r="H1252" s="7" t="s">
        <v>17</v>
      </c>
      <c r="I1252" s="10">
        <v>4815</v>
      </c>
      <c r="J1252" s="8">
        <v>25</v>
      </c>
      <c r="K1252" s="10">
        <f t="shared" si="19"/>
        <v>120375</v>
      </c>
      <c r="L1252" s="7" t="s">
        <v>1749</v>
      </c>
      <c r="M1252" s="11" t="s">
        <v>19</v>
      </c>
      <c r="N1252" s="11" t="s">
        <v>26</v>
      </c>
      <c r="O1252" s="12" t="s">
        <v>20</v>
      </c>
    </row>
    <row r="1253" spans="1:15" x14ac:dyDescent="0.25">
      <c r="A1253" s="7">
        <v>1229</v>
      </c>
      <c r="B1253" s="7"/>
      <c r="C1253" s="7"/>
      <c r="D1253" s="7" t="s">
        <v>44</v>
      </c>
      <c r="E1253" s="7">
        <v>915010032</v>
      </c>
      <c r="F1253" s="8">
        <v>2212</v>
      </c>
      <c r="G1253" s="9" t="s">
        <v>1751</v>
      </c>
      <c r="H1253" s="7" t="s">
        <v>17</v>
      </c>
      <c r="I1253" s="10">
        <v>3257</v>
      </c>
      <c r="J1253" s="8">
        <v>25</v>
      </c>
      <c r="K1253" s="10">
        <f t="shared" si="19"/>
        <v>81425</v>
      </c>
      <c r="L1253" s="7" t="s">
        <v>1752</v>
      </c>
      <c r="M1253" s="11" t="s">
        <v>19</v>
      </c>
      <c r="N1253" s="11" t="s">
        <v>26</v>
      </c>
      <c r="O1253" s="12" t="s">
        <v>20</v>
      </c>
    </row>
    <row r="1254" spans="1:15" x14ac:dyDescent="0.25">
      <c r="A1254" s="7">
        <v>1230</v>
      </c>
      <c r="B1254" s="7"/>
      <c r="C1254" s="7"/>
      <c r="D1254" s="7" t="s">
        <v>44</v>
      </c>
      <c r="E1254" s="7">
        <v>915010032</v>
      </c>
      <c r="F1254" s="8">
        <v>2212</v>
      </c>
      <c r="G1254" s="9" t="s">
        <v>1751</v>
      </c>
      <c r="H1254" s="7" t="s">
        <v>17</v>
      </c>
      <c r="I1254" s="10">
        <v>6730</v>
      </c>
      <c r="J1254" s="8">
        <v>25</v>
      </c>
      <c r="K1254" s="10">
        <f t="shared" si="19"/>
        <v>168250</v>
      </c>
      <c r="L1254" s="7" t="s">
        <v>1753</v>
      </c>
      <c r="M1254" s="11" t="s">
        <v>19</v>
      </c>
      <c r="N1254" s="11" t="s">
        <v>26</v>
      </c>
      <c r="O1254" s="12" t="s">
        <v>20</v>
      </c>
    </row>
    <row r="1255" spans="1:15" x14ac:dyDescent="0.25">
      <c r="A1255" s="7">
        <v>1231</v>
      </c>
      <c r="B1255" s="7"/>
      <c r="C1255" s="7"/>
      <c r="D1255" s="7" t="s">
        <v>44</v>
      </c>
      <c r="E1255" s="7">
        <v>915010033</v>
      </c>
      <c r="F1255" s="8">
        <v>2212</v>
      </c>
      <c r="G1255" s="9" t="s">
        <v>1754</v>
      </c>
      <c r="H1255" s="7" t="s">
        <v>17</v>
      </c>
      <c r="I1255" s="10">
        <v>6430</v>
      </c>
      <c r="J1255" s="8">
        <v>150</v>
      </c>
      <c r="K1255" s="10">
        <f t="shared" si="19"/>
        <v>964500</v>
      </c>
      <c r="L1255" s="7" t="s">
        <v>1755</v>
      </c>
      <c r="M1255" s="11" t="s">
        <v>19</v>
      </c>
      <c r="N1255" s="11" t="s">
        <v>26</v>
      </c>
      <c r="O1255" s="12" t="s">
        <v>20</v>
      </c>
    </row>
    <row r="1256" spans="1:15" x14ac:dyDescent="0.25">
      <c r="A1256" s="7">
        <v>1232</v>
      </c>
      <c r="B1256" s="7"/>
      <c r="C1256" s="7"/>
      <c r="D1256" s="7" t="s">
        <v>44</v>
      </c>
      <c r="E1256" s="7">
        <v>915010033</v>
      </c>
      <c r="F1256" s="8">
        <v>2212</v>
      </c>
      <c r="G1256" s="9" t="s">
        <v>1754</v>
      </c>
      <c r="H1256" s="7" t="s">
        <v>17</v>
      </c>
      <c r="I1256" s="10">
        <v>8970</v>
      </c>
      <c r="J1256" s="8">
        <v>20</v>
      </c>
      <c r="K1256" s="10">
        <f t="shared" si="19"/>
        <v>179400</v>
      </c>
      <c r="L1256" s="7" t="s">
        <v>1756</v>
      </c>
      <c r="M1256" s="11" t="s">
        <v>19</v>
      </c>
      <c r="N1256" s="11" t="s">
        <v>26</v>
      </c>
      <c r="O1256" s="12" t="s">
        <v>20</v>
      </c>
    </row>
    <row r="1257" spans="1:15" x14ac:dyDescent="0.25">
      <c r="A1257" s="7">
        <v>1233</v>
      </c>
      <c r="B1257" s="7"/>
      <c r="C1257" s="7"/>
      <c r="D1257" s="7" t="s">
        <v>44</v>
      </c>
      <c r="E1257" s="7">
        <v>915010034</v>
      </c>
      <c r="F1257" s="8">
        <v>2212</v>
      </c>
      <c r="G1257" s="9" t="s">
        <v>1757</v>
      </c>
      <c r="H1257" s="7" t="s">
        <v>17</v>
      </c>
      <c r="I1257" s="10">
        <v>13940</v>
      </c>
      <c r="J1257" s="8">
        <v>20</v>
      </c>
      <c r="K1257" s="10">
        <f t="shared" si="19"/>
        <v>278800</v>
      </c>
      <c r="L1257" s="7" t="s">
        <v>1758</v>
      </c>
      <c r="M1257" s="11" t="s">
        <v>19</v>
      </c>
      <c r="N1257" s="11" t="s">
        <v>26</v>
      </c>
      <c r="O1257" s="12" t="s">
        <v>20</v>
      </c>
    </row>
    <row r="1258" spans="1:15" x14ac:dyDescent="0.25">
      <c r="A1258" s="7">
        <v>1234</v>
      </c>
      <c r="B1258" s="7"/>
      <c r="C1258" s="7"/>
      <c r="D1258" s="7" t="s">
        <v>44</v>
      </c>
      <c r="E1258" s="7">
        <v>915010040</v>
      </c>
      <c r="F1258" s="8">
        <v>2212</v>
      </c>
      <c r="G1258" s="9" t="s">
        <v>1759</v>
      </c>
      <c r="H1258" s="7" t="s">
        <v>17</v>
      </c>
      <c r="I1258" s="10">
        <v>19310</v>
      </c>
      <c r="J1258" s="8">
        <v>15</v>
      </c>
      <c r="K1258" s="10">
        <f t="shared" si="19"/>
        <v>289650</v>
      </c>
      <c r="L1258" s="7" t="s">
        <v>1760</v>
      </c>
      <c r="M1258" s="11" t="s">
        <v>19</v>
      </c>
      <c r="N1258" s="11" t="s">
        <v>26</v>
      </c>
      <c r="O1258" s="12" t="s">
        <v>20</v>
      </c>
    </row>
    <row r="1259" spans="1:15" x14ac:dyDescent="0.25">
      <c r="A1259" s="7">
        <v>1235</v>
      </c>
      <c r="B1259" s="7"/>
      <c r="C1259" s="7"/>
      <c r="D1259" s="7" t="s">
        <v>44</v>
      </c>
      <c r="E1259" s="7">
        <v>915010101</v>
      </c>
      <c r="F1259" s="8">
        <v>2212</v>
      </c>
      <c r="G1259" s="9" t="s">
        <v>1761</v>
      </c>
      <c r="H1259" s="7" t="s">
        <v>17</v>
      </c>
      <c r="I1259" s="10">
        <v>9519</v>
      </c>
      <c r="J1259" s="8">
        <v>25</v>
      </c>
      <c r="K1259" s="10">
        <f t="shared" si="19"/>
        <v>237975</v>
      </c>
      <c r="L1259" s="7" t="s">
        <v>1762</v>
      </c>
      <c r="M1259" s="11" t="s">
        <v>19</v>
      </c>
      <c r="N1259" s="11" t="s">
        <v>26</v>
      </c>
      <c r="O1259" s="12" t="s">
        <v>20</v>
      </c>
    </row>
    <row r="1260" spans="1:15" x14ac:dyDescent="0.25">
      <c r="A1260" s="7">
        <v>1236</v>
      </c>
      <c r="B1260" s="7"/>
      <c r="C1260" s="7"/>
      <c r="D1260" s="7" t="s">
        <v>44</v>
      </c>
      <c r="E1260" s="7">
        <v>915010101</v>
      </c>
      <c r="F1260" s="8">
        <v>2212</v>
      </c>
      <c r="G1260" s="9" t="s">
        <v>1761</v>
      </c>
      <c r="H1260" s="7" t="s">
        <v>17</v>
      </c>
      <c r="I1260" s="10">
        <v>9165</v>
      </c>
      <c r="J1260" s="8">
        <v>20</v>
      </c>
      <c r="K1260" s="10">
        <f t="shared" si="19"/>
        <v>183300</v>
      </c>
      <c r="L1260" s="7" t="s">
        <v>1761</v>
      </c>
      <c r="M1260" s="11" t="s">
        <v>19</v>
      </c>
      <c r="N1260" s="11" t="s">
        <v>26</v>
      </c>
      <c r="O1260" s="12" t="s">
        <v>20</v>
      </c>
    </row>
    <row r="1261" spans="1:15" x14ac:dyDescent="0.25">
      <c r="A1261" s="7">
        <v>1237</v>
      </c>
      <c r="B1261" s="7"/>
      <c r="C1261" s="7"/>
      <c r="D1261" s="7" t="s">
        <v>44</v>
      </c>
      <c r="E1261" s="7">
        <v>915010105</v>
      </c>
      <c r="F1261" s="8">
        <v>2212</v>
      </c>
      <c r="G1261" s="9" t="s">
        <v>1763</v>
      </c>
      <c r="H1261" s="7" t="s">
        <v>17</v>
      </c>
      <c r="I1261" s="10">
        <v>4485</v>
      </c>
      <c r="J1261" s="8">
        <v>50</v>
      </c>
      <c r="K1261" s="10">
        <f t="shared" si="19"/>
        <v>224250</v>
      </c>
      <c r="L1261" s="7" t="s">
        <v>1763</v>
      </c>
      <c r="M1261" s="11" t="s">
        <v>19</v>
      </c>
      <c r="N1261" s="11" t="s">
        <v>26</v>
      </c>
      <c r="O1261" s="12" t="s">
        <v>20</v>
      </c>
    </row>
    <row r="1262" spans="1:15" x14ac:dyDescent="0.25">
      <c r="A1262" s="7">
        <v>1238</v>
      </c>
      <c r="B1262" s="7"/>
      <c r="C1262" s="7"/>
      <c r="D1262" s="7" t="s">
        <v>44</v>
      </c>
      <c r="E1262" s="7">
        <v>915010118</v>
      </c>
      <c r="F1262" s="8">
        <v>2212</v>
      </c>
      <c r="G1262" s="9" t="s">
        <v>1764</v>
      </c>
      <c r="H1262" s="7" t="s">
        <v>17</v>
      </c>
      <c r="I1262" s="10">
        <v>25286</v>
      </c>
      <c r="J1262" s="8">
        <v>5</v>
      </c>
      <c r="K1262" s="10">
        <f t="shared" si="19"/>
        <v>126430</v>
      </c>
      <c r="L1262" s="7" t="s">
        <v>1765</v>
      </c>
      <c r="M1262" s="11" t="s">
        <v>19</v>
      </c>
      <c r="N1262" s="11" t="s">
        <v>26</v>
      </c>
      <c r="O1262" s="12" t="s">
        <v>20</v>
      </c>
    </row>
    <row r="1263" spans="1:15" x14ac:dyDescent="0.25">
      <c r="A1263" s="7">
        <v>1239</v>
      </c>
      <c r="B1263" s="7"/>
      <c r="C1263" s="7"/>
      <c r="D1263" s="7" t="s">
        <v>44</v>
      </c>
      <c r="E1263" s="7">
        <v>915010118</v>
      </c>
      <c r="F1263" s="8">
        <v>2212</v>
      </c>
      <c r="G1263" s="9" t="s">
        <v>1764</v>
      </c>
      <c r="H1263" s="7" t="s">
        <v>17</v>
      </c>
      <c r="I1263" s="10">
        <v>24395</v>
      </c>
      <c r="J1263" s="8">
        <v>15</v>
      </c>
      <c r="K1263" s="10">
        <f t="shared" si="19"/>
        <v>365925</v>
      </c>
      <c r="L1263" s="7" t="s">
        <v>1764</v>
      </c>
      <c r="M1263" s="11" t="s">
        <v>19</v>
      </c>
      <c r="N1263" s="11" t="s">
        <v>26</v>
      </c>
      <c r="O1263" s="12" t="s">
        <v>20</v>
      </c>
    </row>
    <row r="1264" spans="1:15" x14ac:dyDescent="0.25">
      <c r="A1264" s="7">
        <v>1240</v>
      </c>
      <c r="B1264" s="7"/>
      <c r="C1264" s="7"/>
      <c r="D1264" s="7" t="s">
        <v>44</v>
      </c>
      <c r="E1264" s="7">
        <v>915010119</v>
      </c>
      <c r="F1264" s="8">
        <v>2212</v>
      </c>
      <c r="G1264" s="9" t="s">
        <v>1766</v>
      </c>
      <c r="H1264" s="7" t="s">
        <v>17</v>
      </c>
      <c r="I1264" s="10">
        <v>25286</v>
      </c>
      <c r="J1264" s="8">
        <v>10</v>
      </c>
      <c r="K1264" s="10">
        <f t="shared" si="19"/>
        <v>252860</v>
      </c>
      <c r="L1264" s="7" t="s">
        <v>1767</v>
      </c>
      <c r="M1264" s="11" t="s">
        <v>19</v>
      </c>
      <c r="N1264" s="11" t="s">
        <v>26</v>
      </c>
      <c r="O1264" s="12" t="s">
        <v>20</v>
      </c>
    </row>
    <row r="1265" spans="1:15" x14ac:dyDescent="0.25">
      <c r="A1265" s="7">
        <v>1241</v>
      </c>
      <c r="B1265" s="7"/>
      <c r="C1265" s="7"/>
      <c r="D1265" s="7" t="s">
        <v>44</v>
      </c>
      <c r="E1265" s="7">
        <v>915010119</v>
      </c>
      <c r="F1265" s="8">
        <v>2212</v>
      </c>
      <c r="G1265" s="9" t="s">
        <v>1766</v>
      </c>
      <c r="H1265" s="7" t="s">
        <v>17</v>
      </c>
      <c r="I1265" s="10">
        <v>24370</v>
      </c>
      <c r="J1265" s="8">
        <v>15</v>
      </c>
      <c r="K1265" s="10">
        <f t="shared" si="19"/>
        <v>365550</v>
      </c>
      <c r="L1265" s="7" t="s">
        <v>1766</v>
      </c>
      <c r="M1265" s="11" t="s">
        <v>19</v>
      </c>
      <c r="N1265" s="11" t="s">
        <v>26</v>
      </c>
      <c r="O1265" s="12" t="s">
        <v>20</v>
      </c>
    </row>
    <row r="1266" spans="1:15" x14ac:dyDescent="0.25">
      <c r="A1266" s="7">
        <v>1242</v>
      </c>
      <c r="B1266" s="7"/>
      <c r="C1266" s="7"/>
      <c r="D1266" s="7" t="s">
        <v>44</v>
      </c>
      <c r="E1266" s="7">
        <v>915010121</v>
      </c>
      <c r="F1266" s="8">
        <v>2212</v>
      </c>
      <c r="G1266" s="9" t="s">
        <v>1768</v>
      </c>
      <c r="H1266" s="7" t="s">
        <v>17</v>
      </c>
      <c r="I1266" s="10">
        <v>2441</v>
      </c>
      <c r="J1266" s="8">
        <v>5</v>
      </c>
      <c r="K1266" s="10">
        <f t="shared" si="19"/>
        <v>12205</v>
      </c>
      <c r="L1266" s="7" t="s">
        <v>1769</v>
      </c>
      <c r="M1266" s="11" t="s">
        <v>19</v>
      </c>
      <c r="N1266" s="11" t="s">
        <v>26</v>
      </c>
      <c r="O1266" s="12" t="s">
        <v>20</v>
      </c>
    </row>
    <row r="1267" spans="1:15" x14ac:dyDescent="0.25">
      <c r="A1267" s="7">
        <v>1243</v>
      </c>
      <c r="B1267" s="7"/>
      <c r="C1267" s="7"/>
      <c r="D1267" s="7" t="s">
        <v>44</v>
      </c>
      <c r="E1267" s="7">
        <v>915010125</v>
      </c>
      <c r="F1267" s="8">
        <v>2212</v>
      </c>
      <c r="G1267" s="9" t="s">
        <v>1770</v>
      </c>
      <c r="H1267" s="7" t="s">
        <v>17</v>
      </c>
      <c r="I1267" s="10">
        <v>42315.13</v>
      </c>
      <c r="J1267" s="8">
        <v>10</v>
      </c>
      <c r="K1267" s="10">
        <f t="shared" si="19"/>
        <v>423151.3</v>
      </c>
      <c r="L1267" s="7" t="s">
        <v>1771</v>
      </c>
      <c r="M1267" s="11" t="s">
        <v>19</v>
      </c>
      <c r="N1267" s="11" t="s">
        <v>26</v>
      </c>
      <c r="O1267" s="12" t="s">
        <v>20</v>
      </c>
    </row>
    <row r="1268" spans="1:15" x14ac:dyDescent="0.25">
      <c r="A1268" s="7">
        <v>1244</v>
      </c>
      <c r="B1268" s="7"/>
      <c r="C1268" s="7"/>
      <c r="D1268" s="7" t="s">
        <v>44</v>
      </c>
      <c r="E1268" s="7">
        <v>915010126</v>
      </c>
      <c r="F1268" s="8">
        <v>2212</v>
      </c>
      <c r="G1268" s="9" t="s">
        <v>1772</v>
      </c>
      <c r="H1268" s="7" t="s">
        <v>17</v>
      </c>
      <c r="I1268" s="10">
        <v>11200</v>
      </c>
      <c r="J1268" s="8">
        <v>10</v>
      </c>
      <c r="K1268" s="10">
        <f t="shared" si="19"/>
        <v>112000</v>
      </c>
      <c r="L1268" s="7" t="s">
        <v>1773</v>
      </c>
      <c r="M1268" s="11" t="s">
        <v>19</v>
      </c>
      <c r="N1268" s="11" t="s">
        <v>26</v>
      </c>
      <c r="O1268" s="12" t="s">
        <v>20</v>
      </c>
    </row>
    <row r="1269" spans="1:15" x14ac:dyDescent="0.25">
      <c r="A1269" s="7">
        <v>1245</v>
      </c>
      <c r="B1269" s="7"/>
      <c r="C1269" s="7"/>
      <c r="D1269" s="7" t="s">
        <v>44</v>
      </c>
      <c r="E1269" s="7">
        <v>915010145</v>
      </c>
      <c r="F1269" s="8">
        <v>2212</v>
      </c>
      <c r="G1269" s="9" t="s">
        <v>1774</v>
      </c>
      <c r="H1269" s="7" t="s">
        <v>17</v>
      </c>
      <c r="I1269" s="10">
        <v>36530</v>
      </c>
      <c r="J1269" s="8">
        <v>10</v>
      </c>
      <c r="K1269" s="10">
        <f t="shared" si="19"/>
        <v>365300</v>
      </c>
      <c r="L1269" s="7" t="s">
        <v>1774</v>
      </c>
      <c r="M1269" s="11" t="s">
        <v>19</v>
      </c>
      <c r="N1269" s="11" t="s">
        <v>26</v>
      </c>
      <c r="O1269" s="12" t="s">
        <v>20</v>
      </c>
    </row>
    <row r="1270" spans="1:15" x14ac:dyDescent="0.25">
      <c r="A1270" s="7">
        <v>1246</v>
      </c>
      <c r="B1270" s="7"/>
      <c r="C1270" s="7"/>
      <c r="D1270" s="7" t="s">
        <v>44</v>
      </c>
      <c r="E1270" s="7">
        <v>915010146</v>
      </c>
      <c r="F1270" s="8">
        <v>2212</v>
      </c>
      <c r="G1270" s="9" t="s">
        <v>1775</v>
      </c>
      <c r="H1270" s="7" t="s">
        <v>17</v>
      </c>
      <c r="I1270" s="10">
        <v>36315</v>
      </c>
      <c r="J1270" s="8">
        <v>10</v>
      </c>
      <c r="K1270" s="10">
        <f t="shared" si="19"/>
        <v>363150</v>
      </c>
      <c r="L1270" s="7" t="s">
        <v>1776</v>
      </c>
      <c r="M1270" s="11" t="s">
        <v>19</v>
      </c>
      <c r="N1270" s="11" t="s">
        <v>26</v>
      </c>
      <c r="O1270" s="12" t="s">
        <v>20</v>
      </c>
    </row>
    <row r="1271" spans="1:15" x14ac:dyDescent="0.25">
      <c r="A1271" s="7">
        <v>1247</v>
      </c>
      <c r="B1271" s="7"/>
      <c r="C1271" s="7"/>
      <c r="D1271" s="7" t="s">
        <v>44</v>
      </c>
      <c r="E1271" s="7">
        <v>915010150</v>
      </c>
      <c r="F1271" s="8">
        <v>2212</v>
      </c>
      <c r="G1271" s="9" t="s">
        <v>1777</v>
      </c>
      <c r="H1271" s="7" t="s">
        <v>1507</v>
      </c>
      <c r="I1271" s="10">
        <v>133800</v>
      </c>
      <c r="J1271" s="8">
        <v>1</v>
      </c>
      <c r="K1271" s="10">
        <f t="shared" si="19"/>
        <v>133800</v>
      </c>
      <c r="L1271" s="7" t="s">
        <v>1777</v>
      </c>
      <c r="M1271" s="11" t="s">
        <v>19</v>
      </c>
      <c r="N1271" s="11" t="s">
        <v>26</v>
      </c>
      <c r="O1271" s="12" t="s">
        <v>20</v>
      </c>
    </row>
    <row r="1272" spans="1:15" x14ac:dyDescent="0.25">
      <c r="A1272" s="7">
        <v>1248</v>
      </c>
      <c r="B1272" s="7"/>
      <c r="C1272" s="7"/>
      <c r="D1272" s="7" t="s">
        <v>44</v>
      </c>
      <c r="E1272" s="7">
        <v>915010151</v>
      </c>
      <c r="F1272" s="8">
        <v>2212</v>
      </c>
      <c r="G1272" s="9" t="s">
        <v>1778</v>
      </c>
      <c r="H1272" s="7" t="s">
        <v>17</v>
      </c>
      <c r="I1272" s="10">
        <v>8466</v>
      </c>
      <c r="J1272" s="8">
        <v>1</v>
      </c>
      <c r="K1272" s="10">
        <f t="shared" si="19"/>
        <v>8466</v>
      </c>
      <c r="L1272" s="7" t="s">
        <v>1779</v>
      </c>
      <c r="M1272" s="11" t="s">
        <v>19</v>
      </c>
      <c r="N1272" s="11" t="s">
        <v>26</v>
      </c>
      <c r="O1272" s="12" t="s">
        <v>20</v>
      </c>
    </row>
    <row r="1273" spans="1:15" x14ac:dyDescent="0.25">
      <c r="A1273" s="7">
        <v>1249</v>
      </c>
      <c r="B1273" s="7"/>
      <c r="C1273" s="7"/>
      <c r="D1273" s="7" t="s">
        <v>44</v>
      </c>
      <c r="E1273" s="7">
        <v>915010155</v>
      </c>
      <c r="F1273" s="8">
        <v>2212</v>
      </c>
      <c r="G1273" s="9" t="s">
        <v>1780</v>
      </c>
      <c r="H1273" s="7" t="s">
        <v>606</v>
      </c>
      <c r="I1273" s="10">
        <v>31430</v>
      </c>
      <c r="J1273" s="8">
        <v>3</v>
      </c>
      <c r="K1273" s="10">
        <f t="shared" si="19"/>
        <v>94290</v>
      </c>
      <c r="L1273" s="7" t="s">
        <v>1781</v>
      </c>
      <c r="M1273" s="11" t="s">
        <v>19</v>
      </c>
      <c r="N1273" s="11" t="s">
        <v>26</v>
      </c>
      <c r="O1273" s="12" t="s">
        <v>20</v>
      </c>
    </row>
    <row r="1274" spans="1:15" x14ac:dyDescent="0.25">
      <c r="A1274" s="7">
        <v>1250</v>
      </c>
      <c r="B1274" s="7"/>
      <c r="C1274" s="7"/>
      <c r="D1274" s="7" t="s">
        <v>44</v>
      </c>
      <c r="E1274" s="7">
        <v>915010156</v>
      </c>
      <c r="F1274" s="8">
        <v>2212</v>
      </c>
      <c r="G1274" s="9" t="s">
        <v>1782</v>
      </c>
      <c r="H1274" s="7" t="s">
        <v>17</v>
      </c>
      <c r="I1274" s="10">
        <v>8949</v>
      </c>
      <c r="J1274" s="8">
        <v>5</v>
      </c>
      <c r="K1274" s="10">
        <f t="shared" si="19"/>
        <v>44745</v>
      </c>
      <c r="L1274" s="7" t="s">
        <v>1783</v>
      </c>
      <c r="M1274" s="11" t="s">
        <v>19</v>
      </c>
      <c r="N1274" s="11" t="s">
        <v>26</v>
      </c>
      <c r="O1274" s="12" t="s">
        <v>20</v>
      </c>
    </row>
    <row r="1275" spans="1:15" x14ac:dyDescent="0.25">
      <c r="A1275" s="7">
        <v>1251</v>
      </c>
      <c r="B1275" s="7"/>
      <c r="C1275" s="7"/>
      <c r="D1275" s="7" t="s">
        <v>44</v>
      </c>
      <c r="E1275" s="7">
        <v>915010159</v>
      </c>
      <c r="F1275" s="8">
        <v>2212</v>
      </c>
      <c r="G1275" s="9" t="s">
        <v>1784</v>
      </c>
      <c r="H1275" s="7" t="s">
        <v>17</v>
      </c>
      <c r="I1275" s="10">
        <v>19310</v>
      </c>
      <c r="J1275" s="8">
        <v>15</v>
      </c>
      <c r="K1275" s="10">
        <f t="shared" si="19"/>
        <v>289650</v>
      </c>
      <c r="L1275" s="7" t="s">
        <v>1785</v>
      </c>
      <c r="M1275" s="11" t="s">
        <v>19</v>
      </c>
      <c r="N1275" s="11" t="s">
        <v>26</v>
      </c>
      <c r="O1275" s="12" t="s">
        <v>20</v>
      </c>
    </row>
    <row r="1276" spans="1:15" x14ac:dyDescent="0.25">
      <c r="A1276" s="7">
        <v>1252</v>
      </c>
      <c r="B1276" s="7"/>
      <c r="C1276" s="7"/>
      <c r="D1276" s="7" t="s">
        <v>44</v>
      </c>
      <c r="E1276" s="7">
        <v>915010167</v>
      </c>
      <c r="F1276" s="8">
        <v>2212</v>
      </c>
      <c r="G1276" s="9" t="s">
        <v>1786</v>
      </c>
      <c r="H1276" s="7" t="s">
        <v>17</v>
      </c>
      <c r="I1276" s="10">
        <v>10833</v>
      </c>
      <c r="J1276" s="8">
        <v>10</v>
      </c>
      <c r="K1276" s="10">
        <f t="shared" si="19"/>
        <v>108330</v>
      </c>
      <c r="L1276" s="7" t="s">
        <v>1787</v>
      </c>
      <c r="M1276" s="11" t="s">
        <v>19</v>
      </c>
      <c r="N1276" s="11" t="s">
        <v>26</v>
      </c>
      <c r="O1276" s="12" t="s">
        <v>20</v>
      </c>
    </row>
    <row r="1277" spans="1:15" x14ac:dyDescent="0.25">
      <c r="A1277" s="7">
        <v>1253</v>
      </c>
      <c r="B1277" s="7"/>
      <c r="C1277" s="7"/>
      <c r="D1277" s="7" t="s">
        <v>44</v>
      </c>
      <c r="E1277" s="7">
        <v>915010169</v>
      </c>
      <c r="F1277" s="8">
        <v>2212</v>
      </c>
      <c r="G1277" s="9" t="s">
        <v>1788</v>
      </c>
      <c r="H1277" s="7" t="s">
        <v>17</v>
      </c>
      <c r="I1277" s="10">
        <v>32850</v>
      </c>
      <c r="J1277" s="8">
        <v>35</v>
      </c>
      <c r="K1277" s="10">
        <f t="shared" si="19"/>
        <v>1149750</v>
      </c>
      <c r="L1277" s="7" t="s">
        <v>1789</v>
      </c>
      <c r="M1277" s="11" t="s">
        <v>19</v>
      </c>
      <c r="N1277" s="11" t="s">
        <v>26</v>
      </c>
      <c r="O1277" s="12" t="s">
        <v>20</v>
      </c>
    </row>
    <row r="1278" spans="1:15" x14ac:dyDescent="0.25">
      <c r="A1278" s="7">
        <v>1254</v>
      </c>
      <c r="B1278" s="7"/>
      <c r="C1278" s="7"/>
      <c r="D1278" s="7" t="s">
        <v>44</v>
      </c>
      <c r="E1278" s="7">
        <v>915010171</v>
      </c>
      <c r="F1278" s="8">
        <v>2212</v>
      </c>
      <c r="G1278" s="9" t="s">
        <v>1790</v>
      </c>
      <c r="H1278" s="7" t="s">
        <v>17</v>
      </c>
      <c r="I1278" s="10">
        <v>733</v>
      </c>
      <c r="J1278" s="8">
        <v>20</v>
      </c>
      <c r="K1278" s="10">
        <f t="shared" si="19"/>
        <v>14660</v>
      </c>
      <c r="L1278" s="7" t="s">
        <v>1791</v>
      </c>
      <c r="M1278" s="11" t="s">
        <v>19</v>
      </c>
      <c r="N1278" s="11" t="s">
        <v>26</v>
      </c>
      <c r="O1278" s="12" t="s">
        <v>20</v>
      </c>
    </row>
    <row r="1279" spans="1:15" x14ac:dyDescent="0.25">
      <c r="A1279" s="7">
        <v>1255</v>
      </c>
      <c r="B1279" s="7"/>
      <c r="C1279" s="7"/>
      <c r="D1279" s="7" t="s">
        <v>44</v>
      </c>
      <c r="E1279" s="7">
        <v>915010173</v>
      </c>
      <c r="F1279" s="8">
        <v>2212</v>
      </c>
      <c r="G1279" s="9" t="s">
        <v>1792</v>
      </c>
      <c r="H1279" s="7" t="s">
        <v>17</v>
      </c>
      <c r="I1279" s="10">
        <v>13833</v>
      </c>
      <c r="J1279" s="8">
        <v>10</v>
      </c>
      <c r="K1279" s="10">
        <f t="shared" si="19"/>
        <v>138330</v>
      </c>
      <c r="L1279" s="7" t="s">
        <v>1793</v>
      </c>
      <c r="M1279" s="11" t="s">
        <v>19</v>
      </c>
      <c r="N1279" s="11" t="s">
        <v>26</v>
      </c>
      <c r="O1279" s="12" t="s">
        <v>20</v>
      </c>
    </row>
    <row r="1280" spans="1:15" x14ac:dyDescent="0.25">
      <c r="A1280" s="7">
        <v>1256</v>
      </c>
      <c r="B1280" s="7"/>
      <c r="C1280" s="7"/>
      <c r="D1280" s="7" t="s">
        <v>44</v>
      </c>
      <c r="E1280" s="7">
        <v>915010180</v>
      </c>
      <c r="F1280" s="8">
        <v>2212</v>
      </c>
      <c r="G1280" s="9" t="s">
        <v>1794</v>
      </c>
      <c r="H1280" s="7" t="s">
        <v>17</v>
      </c>
      <c r="I1280" s="10">
        <v>4465</v>
      </c>
      <c r="J1280" s="8">
        <v>50</v>
      </c>
      <c r="K1280" s="10">
        <f t="shared" si="19"/>
        <v>223250</v>
      </c>
      <c r="L1280" s="7" t="s">
        <v>1795</v>
      </c>
      <c r="M1280" s="11" t="s">
        <v>19</v>
      </c>
      <c r="N1280" s="11" t="s">
        <v>26</v>
      </c>
      <c r="O1280" s="12" t="s">
        <v>20</v>
      </c>
    </row>
    <row r="1281" spans="1:15" x14ac:dyDescent="0.25">
      <c r="A1281" s="7">
        <v>1257</v>
      </c>
      <c r="B1281" s="7"/>
      <c r="C1281" s="7"/>
      <c r="D1281" s="7" t="s">
        <v>44</v>
      </c>
      <c r="E1281" s="7">
        <v>915010353</v>
      </c>
      <c r="F1281" s="8">
        <v>2212</v>
      </c>
      <c r="G1281" s="9" t="s">
        <v>1796</v>
      </c>
      <c r="H1281" s="7" t="s">
        <v>17</v>
      </c>
      <c r="I1281" s="10">
        <v>2130</v>
      </c>
      <c r="J1281" s="8">
        <v>30</v>
      </c>
      <c r="K1281" s="10">
        <f t="shared" si="19"/>
        <v>63900</v>
      </c>
      <c r="L1281" s="7" t="s">
        <v>1796</v>
      </c>
      <c r="M1281" s="11" t="s">
        <v>19</v>
      </c>
      <c r="N1281" s="11" t="s">
        <v>26</v>
      </c>
      <c r="O1281" s="12" t="s">
        <v>20</v>
      </c>
    </row>
    <row r="1282" spans="1:15" x14ac:dyDescent="0.25">
      <c r="A1282" s="7">
        <v>1258</v>
      </c>
      <c r="B1282" s="7"/>
      <c r="C1282" s="7"/>
      <c r="D1282" s="7" t="s">
        <v>44</v>
      </c>
      <c r="E1282" s="7">
        <v>915010355</v>
      </c>
      <c r="F1282" s="8">
        <v>2212</v>
      </c>
      <c r="G1282" s="9" t="s">
        <v>1797</v>
      </c>
      <c r="H1282" s="7" t="s">
        <v>17</v>
      </c>
      <c r="I1282" s="10">
        <v>3140</v>
      </c>
      <c r="J1282" s="8">
        <v>30</v>
      </c>
      <c r="K1282" s="10">
        <f t="shared" si="19"/>
        <v>94200</v>
      </c>
      <c r="L1282" s="7" t="s">
        <v>1797</v>
      </c>
      <c r="M1282" s="11" t="s">
        <v>19</v>
      </c>
      <c r="N1282" s="11" t="s">
        <v>26</v>
      </c>
      <c r="O1282" s="12" t="s">
        <v>20</v>
      </c>
    </row>
    <row r="1283" spans="1:15" x14ac:dyDescent="0.25">
      <c r="A1283" s="7">
        <v>1259</v>
      </c>
      <c r="B1283" s="7"/>
      <c r="C1283" s="7"/>
      <c r="D1283" s="7" t="s">
        <v>44</v>
      </c>
      <c r="E1283" s="7">
        <v>915010402</v>
      </c>
      <c r="F1283" s="8">
        <v>2212</v>
      </c>
      <c r="G1283" s="9" t="s">
        <v>1798</v>
      </c>
      <c r="H1283" s="7" t="s">
        <v>17</v>
      </c>
      <c r="I1283" s="10">
        <v>29034</v>
      </c>
      <c r="J1283" s="8">
        <v>4</v>
      </c>
      <c r="K1283" s="10">
        <f t="shared" si="19"/>
        <v>116136</v>
      </c>
      <c r="L1283" s="7" t="s">
        <v>1799</v>
      </c>
      <c r="M1283" s="11" t="s">
        <v>19</v>
      </c>
      <c r="N1283" s="11" t="s">
        <v>26</v>
      </c>
      <c r="O1283" s="12" t="s">
        <v>20</v>
      </c>
    </row>
    <row r="1284" spans="1:15" x14ac:dyDescent="0.25">
      <c r="A1284" s="7">
        <v>1260</v>
      </c>
      <c r="B1284" s="7"/>
      <c r="C1284" s="7"/>
      <c r="D1284" s="7" t="s">
        <v>44</v>
      </c>
      <c r="E1284" s="7">
        <v>915020001</v>
      </c>
      <c r="F1284" s="8">
        <v>2212</v>
      </c>
      <c r="G1284" s="9" t="s">
        <v>1800</v>
      </c>
      <c r="H1284" s="7" t="s">
        <v>17</v>
      </c>
      <c r="I1284" s="10">
        <v>8467</v>
      </c>
      <c r="J1284" s="8">
        <v>5</v>
      </c>
      <c r="K1284" s="10">
        <f t="shared" si="19"/>
        <v>42335</v>
      </c>
      <c r="L1284" s="7" t="s">
        <v>1801</v>
      </c>
      <c r="M1284" s="11" t="s">
        <v>19</v>
      </c>
      <c r="N1284" s="11" t="s">
        <v>26</v>
      </c>
      <c r="O1284" s="12" t="s">
        <v>20</v>
      </c>
    </row>
    <row r="1285" spans="1:15" x14ac:dyDescent="0.25">
      <c r="A1285" s="7">
        <v>1261</v>
      </c>
      <c r="B1285" s="7">
        <v>739019</v>
      </c>
      <c r="C1285" s="7" t="s">
        <v>41</v>
      </c>
      <c r="D1285" s="7" t="s">
        <v>44</v>
      </c>
      <c r="E1285" s="7">
        <v>915020003</v>
      </c>
      <c r="F1285" s="8">
        <v>2212</v>
      </c>
      <c r="G1285" s="9" t="s">
        <v>1802</v>
      </c>
      <c r="H1285" s="7" t="s">
        <v>17</v>
      </c>
      <c r="I1285" s="10">
        <v>32560</v>
      </c>
      <c r="J1285" s="8">
        <v>10</v>
      </c>
      <c r="K1285" s="10">
        <f t="shared" si="19"/>
        <v>325600</v>
      </c>
      <c r="L1285" s="7" t="s">
        <v>1803</v>
      </c>
      <c r="M1285" s="11" t="s">
        <v>19</v>
      </c>
      <c r="N1285" s="11" t="s">
        <v>41</v>
      </c>
      <c r="O1285" s="12" t="s">
        <v>20</v>
      </c>
    </row>
    <row r="1286" spans="1:15" x14ac:dyDescent="0.25">
      <c r="A1286" s="7">
        <v>1262</v>
      </c>
      <c r="B1286" s="7"/>
      <c r="C1286" s="7"/>
      <c r="D1286" s="7" t="s">
        <v>44</v>
      </c>
      <c r="E1286" s="7">
        <v>915020004</v>
      </c>
      <c r="F1286" s="8">
        <v>2212</v>
      </c>
      <c r="G1286" s="9" t="s">
        <v>1804</v>
      </c>
      <c r="H1286" s="7" t="s">
        <v>17</v>
      </c>
      <c r="I1286" s="10">
        <v>10300</v>
      </c>
      <c r="J1286" s="8">
        <v>50</v>
      </c>
      <c r="K1286" s="10">
        <f t="shared" si="19"/>
        <v>515000</v>
      </c>
      <c r="L1286" s="7" t="s">
        <v>1805</v>
      </c>
      <c r="M1286" s="11" t="s">
        <v>19</v>
      </c>
      <c r="N1286" s="11" t="s">
        <v>26</v>
      </c>
      <c r="O1286" s="12" t="s">
        <v>20</v>
      </c>
    </row>
    <row r="1287" spans="1:15" x14ac:dyDescent="0.25">
      <c r="A1287" s="7">
        <v>1263</v>
      </c>
      <c r="B1287" s="7"/>
      <c r="C1287" s="7"/>
      <c r="D1287" s="7" t="s">
        <v>44</v>
      </c>
      <c r="E1287" s="7">
        <v>915020004</v>
      </c>
      <c r="F1287" s="8">
        <v>2212</v>
      </c>
      <c r="G1287" s="9" t="s">
        <v>1804</v>
      </c>
      <c r="H1287" s="7" t="s">
        <v>17</v>
      </c>
      <c r="I1287" s="10">
        <v>31955</v>
      </c>
      <c r="J1287" s="8">
        <v>30</v>
      </c>
      <c r="K1287" s="10">
        <f t="shared" si="19"/>
        <v>958650</v>
      </c>
      <c r="L1287" s="7" t="s">
        <v>1806</v>
      </c>
      <c r="M1287" s="11" t="s">
        <v>19</v>
      </c>
      <c r="N1287" s="11" t="s">
        <v>26</v>
      </c>
      <c r="O1287" s="12" t="s">
        <v>20</v>
      </c>
    </row>
    <row r="1288" spans="1:15" x14ac:dyDescent="0.25">
      <c r="A1288" s="7">
        <v>1264</v>
      </c>
      <c r="B1288" s="7"/>
      <c r="C1288" s="7"/>
      <c r="D1288" s="7" t="s">
        <v>44</v>
      </c>
      <c r="E1288" s="7">
        <v>915020015</v>
      </c>
      <c r="F1288" s="8">
        <v>2212</v>
      </c>
      <c r="G1288" s="9" t="s">
        <v>1807</v>
      </c>
      <c r="H1288" s="7" t="s">
        <v>17</v>
      </c>
      <c r="I1288" s="10">
        <v>2940</v>
      </c>
      <c r="J1288" s="8">
        <v>10</v>
      </c>
      <c r="K1288" s="10">
        <f t="shared" si="19"/>
        <v>29400</v>
      </c>
      <c r="L1288" s="7" t="s">
        <v>1807</v>
      </c>
      <c r="M1288" s="11" t="s">
        <v>19</v>
      </c>
      <c r="N1288" s="11" t="s">
        <v>26</v>
      </c>
      <c r="O1288" s="12" t="s">
        <v>20</v>
      </c>
    </row>
    <row r="1289" spans="1:15" x14ac:dyDescent="0.25">
      <c r="A1289" s="7">
        <v>1265</v>
      </c>
      <c r="B1289" s="7"/>
      <c r="C1289" s="7"/>
      <c r="D1289" s="7" t="s">
        <v>44</v>
      </c>
      <c r="E1289" s="7">
        <v>915020065</v>
      </c>
      <c r="F1289" s="8">
        <v>2212</v>
      </c>
      <c r="G1289" s="9" t="s">
        <v>1808</v>
      </c>
      <c r="H1289" s="7" t="s">
        <v>17</v>
      </c>
      <c r="I1289" s="10">
        <v>1262</v>
      </c>
      <c r="J1289" s="8">
        <v>20</v>
      </c>
      <c r="K1289" s="10">
        <f t="shared" si="19"/>
        <v>25240</v>
      </c>
      <c r="L1289" s="7" t="s">
        <v>1809</v>
      </c>
      <c r="M1289" s="11" t="s">
        <v>19</v>
      </c>
      <c r="N1289" s="11" t="s">
        <v>26</v>
      </c>
      <c r="O1289" s="12" t="s">
        <v>20</v>
      </c>
    </row>
    <row r="1290" spans="1:15" x14ac:dyDescent="0.25">
      <c r="A1290" s="7">
        <v>1266</v>
      </c>
      <c r="B1290" s="7"/>
      <c r="C1290" s="7"/>
      <c r="D1290" s="7" t="s">
        <v>44</v>
      </c>
      <c r="E1290" s="7">
        <v>915020065</v>
      </c>
      <c r="F1290" s="8">
        <v>2212</v>
      </c>
      <c r="G1290" s="9" t="s">
        <v>1808</v>
      </c>
      <c r="H1290" s="7" t="s">
        <v>17</v>
      </c>
      <c r="I1290" s="10">
        <v>1950</v>
      </c>
      <c r="J1290" s="8">
        <v>50</v>
      </c>
      <c r="K1290" s="10">
        <f t="shared" si="19"/>
        <v>97500</v>
      </c>
      <c r="L1290" s="7" t="s">
        <v>1810</v>
      </c>
      <c r="M1290" s="11" t="s">
        <v>19</v>
      </c>
      <c r="N1290" s="11" t="s">
        <v>26</v>
      </c>
      <c r="O1290" s="12" t="s">
        <v>20</v>
      </c>
    </row>
    <row r="1291" spans="1:15" x14ac:dyDescent="0.25">
      <c r="A1291" s="7">
        <v>1267</v>
      </c>
      <c r="B1291" s="7"/>
      <c r="C1291" s="7"/>
      <c r="D1291" s="7" t="s">
        <v>44</v>
      </c>
      <c r="E1291" s="7">
        <v>915020066</v>
      </c>
      <c r="F1291" s="8">
        <v>2212</v>
      </c>
      <c r="G1291" s="9" t="s">
        <v>1811</v>
      </c>
      <c r="H1291" s="7" t="s">
        <v>17</v>
      </c>
      <c r="I1291" s="10">
        <v>1478</v>
      </c>
      <c r="J1291" s="8">
        <v>20</v>
      </c>
      <c r="K1291" s="10">
        <f t="shared" si="19"/>
        <v>29560</v>
      </c>
      <c r="L1291" s="7" t="s">
        <v>1812</v>
      </c>
      <c r="M1291" s="11" t="s">
        <v>19</v>
      </c>
      <c r="N1291" s="11" t="s">
        <v>26</v>
      </c>
      <c r="O1291" s="12" t="s">
        <v>20</v>
      </c>
    </row>
    <row r="1292" spans="1:15" x14ac:dyDescent="0.25">
      <c r="A1292" s="7">
        <v>1268</v>
      </c>
      <c r="B1292" s="7"/>
      <c r="C1292" s="7"/>
      <c r="D1292" s="7" t="s">
        <v>44</v>
      </c>
      <c r="E1292" s="7">
        <v>915020066</v>
      </c>
      <c r="F1292" s="8">
        <v>2212</v>
      </c>
      <c r="G1292" s="9" t="s">
        <v>1811</v>
      </c>
      <c r="H1292" s="7" t="s">
        <v>17</v>
      </c>
      <c r="I1292" s="10">
        <v>2485</v>
      </c>
      <c r="J1292" s="8">
        <v>40</v>
      </c>
      <c r="K1292" s="10">
        <f t="shared" si="19"/>
        <v>99400</v>
      </c>
      <c r="L1292" s="7" t="s">
        <v>1813</v>
      </c>
      <c r="M1292" s="11" t="s">
        <v>19</v>
      </c>
      <c r="N1292" s="11" t="s">
        <v>26</v>
      </c>
      <c r="O1292" s="12" t="s">
        <v>20</v>
      </c>
    </row>
    <row r="1293" spans="1:15" x14ac:dyDescent="0.25">
      <c r="A1293" s="7">
        <v>1269</v>
      </c>
      <c r="B1293" s="7"/>
      <c r="C1293" s="7"/>
      <c r="D1293" s="7" t="s">
        <v>44</v>
      </c>
      <c r="E1293" s="7">
        <v>915020067</v>
      </c>
      <c r="F1293" s="8">
        <v>2212</v>
      </c>
      <c r="G1293" s="9" t="s">
        <v>1814</v>
      </c>
      <c r="H1293" s="7" t="s">
        <v>17</v>
      </c>
      <c r="I1293" s="10">
        <v>2052</v>
      </c>
      <c r="J1293" s="8">
        <v>150</v>
      </c>
      <c r="K1293" s="10">
        <f t="shared" si="19"/>
        <v>307800</v>
      </c>
      <c r="L1293" s="7" t="s">
        <v>1815</v>
      </c>
      <c r="M1293" s="11" t="s">
        <v>19</v>
      </c>
      <c r="N1293" s="11" t="s">
        <v>26</v>
      </c>
      <c r="O1293" s="12" t="s">
        <v>20</v>
      </c>
    </row>
    <row r="1294" spans="1:15" x14ac:dyDescent="0.25">
      <c r="A1294" s="7">
        <v>1270</v>
      </c>
      <c r="B1294" s="7"/>
      <c r="C1294" s="7"/>
      <c r="D1294" s="7" t="s">
        <v>44</v>
      </c>
      <c r="E1294" s="7">
        <v>915020067</v>
      </c>
      <c r="F1294" s="8">
        <v>2212</v>
      </c>
      <c r="G1294" s="9" t="s">
        <v>1814</v>
      </c>
      <c r="H1294" s="7" t="s">
        <v>17</v>
      </c>
      <c r="I1294" s="10">
        <v>3260</v>
      </c>
      <c r="J1294" s="8">
        <v>20</v>
      </c>
      <c r="K1294" s="10">
        <f t="shared" si="19"/>
        <v>65200</v>
      </c>
      <c r="L1294" s="7" t="s">
        <v>1816</v>
      </c>
      <c r="M1294" s="11" t="s">
        <v>19</v>
      </c>
      <c r="N1294" s="11" t="s">
        <v>26</v>
      </c>
      <c r="O1294" s="12" t="s">
        <v>20</v>
      </c>
    </row>
    <row r="1295" spans="1:15" x14ac:dyDescent="0.25">
      <c r="A1295" s="7">
        <v>1271</v>
      </c>
      <c r="B1295" s="7"/>
      <c r="C1295" s="7"/>
      <c r="D1295" s="7" t="s">
        <v>44</v>
      </c>
      <c r="E1295" s="7">
        <v>915020072</v>
      </c>
      <c r="F1295" s="8">
        <v>2212</v>
      </c>
      <c r="G1295" s="9" t="s">
        <v>1817</v>
      </c>
      <c r="H1295" s="7" t="s">
        <v>17</v>
      </c>
      <c r="I1295" s="10">
        <v>269</v>
      </c>
      <c r="J1295" s="8">
        <v>20</v>
      </c>
      <c r="K1295" s="10">
        <f t="shared" si="19"/>
        <v>5380</v>
      </c>
      <c r="L1295" s="7" t="s">
        <v>1818</v>
      </c>
      <c r="M1295" s="11" t="s">
        <v>19</v>
      </c>
      <c r="N1295" s="11" t="s">
        <v>26</v>
      </c>
      <c r="O1295" s="12" t="s">
        <v>20</v>
      </c>
    </row>
    <row r="1296" spans="1:15" x14ac:dyDescent="0.25">
      <c r="A1296" s="7">
        <v>1272</v>
      </c>
      <c r="B1296" s="7"/>
      <c r="C1296" s="7"/>
      <c r="D1296" s="7" t="s">
        <v>44</v>
      </c>
      <c r="E1296" s="7">
        <v>915020076</v>
      </c>
      <c r="F1296" s="8">
        <v>2212</v>
      </c>
      <c r="G1296" s="9" t="s">
        <v>1819</v>
      </c>
      <c r="H1296" s="7" t="s">
        <v>17</v>
      </c>
      <c r="I1296" s="10">
        <v>898</v>
      </c>
      <c r="J1296" s="8">
        <v>25</v>
      </c>
      <c r="K1296" s="10">
        <f t="shared" si="19"/>
        <v>22450</v>
      </c>
      <c r="L1296" s="7" t="s">
        <v>1820</v>
      </c>
      <c r="M1296" s="11" t="s">
        <v>19</v>
      </c>
      <c r="N1296" s="11" t="s">
        <v>26</v>
      </c>
      <c r="O1296" s="12" t="s">
        <v>20</v>
      </c>
    </row>
    <row r="1297" spans="1:15" x14ac:dyDescent="0.25">
      <c r="A1297" s="7">
        <v>1273</v>
      </c>
      <c r="B1297" s="7"/>
      <c r="C1297" s="7"/>
      <c r="D1297" s="7" t="s">
        <v>44</v>
      </c>
      <c r="E1297" s="7">
        <v>915020076</v>
      </c>
      <c r="F1297" s="8">
        <v>2212</v>
      </c>
      <c r="G1297" s="9" t="s">
        <v>1819</v>
      </c>
      <c r="H1297" s="7" t="s">
        <v>17</v>
      </c>
      <c r="I1297" s="10">
        <v>1810</v>
      </c>
      <c r="J1297" s="8">
        <v>15</v>
      </c>
      <c r="K1297" s="10">
        <f t="shared" si="19"/>
        <v>27150</v>
      </c>
      <c r="L1297" s="7" t="s">
        <v>1819</v>
      </c>
      <c r="M1297" s="11" t="s">
        <v>19</v>
      </c>
      <c r="N1297" s="11" t="s">
        <v>26</v>
      </c>
      <c r="O1297" s="12" t="s">
        <v>20</v>
      </c>
    </row>
    <row r="1298" spans="1:15" x14ac:dyDescent="0.25">
      <c r="A1298" s="7">
        <v>1274</v>
      </c>
      <c r="B1298" s="7"/>
      <c r="C1298" s="7"/>
      <c r="D1298" s="7" t="s">
        <v>44</v>
      </c>
      <c r="E1298" s="7">
        <v>915020077</v>
      </c>
      <c r="F1298" s="8">
        <v>2212</v>
      </c>
      <c r="G1298" s="9" t="s">
        <v>1821</v>
      </c>
      <c r="H1298" s="7" t="s">
        <v>17</v>
      </c>
      <c r="I1298" s="10">
        <v>1790</v>
      </c>
      <c r="J1298" s="8">
        <v>10</v>
      </c>
      <c r="K1298" s="10">
        <f t="shared" si="19"/>
        <v>17900</v>
      </c>
      <c r="L1298" s="7" t="s">
        <v>1822</v>
      </c>
      <c r="M1298" s="11" t="s">
        <v>19</v>
      </c>
      <c r="N1298" s="11" t="s">
        <v>26</v>
      </c>
      <c r="O1298" s="12" t="s">
        <v>20</v>
      </c>
    </row>
    <row r="1299" spans="1:15" x14ac:dyDescent="0.25">
      <c r="A1299" s="7">
        <v>1275</v>
      </c>
      <c r="B1299" s="7"/>
      <c r="C1299" s="7"/>
      <c r="D1299" s="7" t="s">
        <v>44</v>
      </c>
      <c r="E1299" s="7">
        <v>915020077</v>
      </c>
      <c r="F1299" s="8">
        <v>2212</v>
      </c>
      <c r="G1299" s="9" t="s">
        <v>1821</v>
      </c>
      <c r="H1299" s="7" t="s">
        <v>17</v>
      </c>
      <c r="I1299" s="10">
        <v>3190</v>
      </c>
      <c r="J1299" s="8">
        <v>10</v>
      </c>
      <c r="K1299" s="10">
        <f t="shared" si="19"/>
        <v>31900</v>
      </c>
      <c r="L1299" s="7" t="s">
        <v>1821</v>
      </c>
      <c r="M1299" s="11" t="s">
        <v>19</v>
      </c>
      <c r="N1299" s="11" t="s">
        <v>26</v>
      </c>
      <c r="O1299" s="12" t="s">
        <v>20</v>
      </c>
    </row>
    <row r="1300" spans="1:15" x14ac:dyDescent="0.25">
      <c r="A1300" s="7">
        <v>1276</v>
      </c>
      <c r="B1300" s="7"/>
      <c r="C1300" s="7"/>
      <c r="D1300" s="7" t="s">
        <v>44</v>
      </c>
      <c r="E1300" s="7">
        <v>915020090</v>
      </c>
      <c r="F1300" s="8">
        <v>2212</v>
      </c>
      <c r="G1300" s="9" t="s">
        <v>1823</v>
      </c>
      <c r="H1300" s="7" t="s">
        <v>17</v>
      </c>
      <c r="I1300" s="10">
        <v>689</v>
      </c>
      <c r="J1300" s="8">
        <v>20</v>
      </c>
      <c r="K1300" s="10">
        <f t="shared" si="19"/>
        <v>13780</v>
      </c>
      <c r="L1300" s="7" t="s">
        <v>1824</v>
      </c>
      <c r="M1300" s="11" t="s">
        <v>19</v>
      </c>
      <c r="N1300" s="11" t="s">
        <v>26</v>
      </c>
      <c r="O1300" s="12" t="s">
        <v>20</v>
      </c>
    </row>
    <row r="1301" spans="1:15" x14ac:dyDescent="0.25">
      <c r="A1301" s="7">
        <v>1277</v>
      </c>
      <c r="B1301" s="7"/>
      <c r="C1301" s="7"/>
      <c r="D1301" s="7" t="s">
        <v>44</v>
      </c>
      <c r="E1301" s="7">
        <v>915020090</v>
      </c>
      <c r="F1301" s="8">
        <v>2212</v>
      </c>
      <c r="G1301" s="9" t="s">
        <v>1823</v>
      </c>
      <c r="H1301" s="7" t="s">
        <v>17</v>
      </c>
      <c r="I1301" s="10">
        <v>3780</v>
      </c>
      <c r="J1301" s="8">
        <v>20</v>
      </c>
      <c r="K1301" s="10">
        <f t="shared" si="19"/>
        <v>75600</v>
      </c>
      <c r="L1301" s="7" t="s">
        <v>1825</v>
      </c>
      <c r="M1301" s="11" t="s">
        <v>19</v>
      </c>
      <c r="N1301" s="11" t="s">
        <v>26</v>
      </c>
      <c r="O1301" s="12" t="s">
        <v>20</v>
      </c>
    </row>
    <row r="1302" spans="1:15" x14ac:dyDescent="0.25">
      <c r="A1302" s="7">
        <v>1278</v>
      </c>
      <c r="B1302" s="7"/>
      <c r="C1302" s="7"/>
      <c r="D1302" s="7" t="s">
        <v>44</v>
      </c>
      <c r="E1302" s="7">
        <v>915020100</v>
      </c>
      <c r="F1302" s="8">
        <v>2212</v>
      </c>
      <c r="G1302" s="9" t="s">
        <v>1826</v>
      </c>
      <c r="H1302" s="7" t="s">
        <v>17</v>
      </c>
      <c r="I1302" s="10">
        <v>19450</v>
      </c>
      <c r="J1302" s="8">
        <v>10</v>
      </c>
      <c r="K1302" s="10">
        <f t="shared" si="19"/>
        <v>194500</v>
      </c>
      <c r="L1302" s="7" t="s">
        <v>1826</v>
      </c>
      <c r="M1302" s="11" t="s">
        <v>19</v>
      </c>
      <c r="N1302" s="11" t="s">
        <v>26</v>
      </c>
      <c r="O1302" s="12" t="s">
        <v>20</v>
      </c>
    </row>
    <row r="1303" spans="1:15" x14ac:dyDescent="0.25">
      <c r="A1303" s="7">
        <v>1279</v>
      </c>
      <c r="B1303" s="7"/>
      <c r="C1303" s="7"/>
      <c r="D1303" s="7" t="s">
        <v>44</v>
      </c>
      <c r="E1303" s="7">
        <v>915020120</v>
      </c>
      <c r="F1303" s="8">
        <v>2212</v>
      </c>
      <c r="G1303" s="9" t="s">
        <v>1827</v>
      </c>
      <c r="H1303" s="7" t="s">
        <v>17</v>
      </c>
      <c r="I1303" s="10">
        <v>11090</v>
      </c>
      <c r="J1303" s="8">
        <v>15</v>
      </c>
      <c r="K1303" s="10">
        <f t="shared" si="19"/>
        <v>166350</v>
      </c>
      <c r="L1303" s="7" t="s">
        <v>1828</v>
      </c>
      <c r="M1303" s="11" t="s">
        <v>19</v>
      </c>
      <c r="N1303" s="11" t="s">
        <v>26</v>
      </c>
      <c r="O1303" s="12" t="s">
        <v>20</v>
      </c>
    </row>
    <row r="1304" spans="1:15" x14ac:dyDescent="0.25">
      <c r="A1304" s="7">
        <v>1280</v>
      </c>
      <c r="B1304" s="7"/>
      <c r="C1304" s="7"/>
      <c r="D1304" s="7" t="s">
        <v>44</v>
      </c>
      <c r="E1304" s="7">
        <v>915020120</v>
      </c>
      <c r="F1304" s="8">
        <v>2212</v>
      </c>
      <c r="G1304" s="9" t="s">
        <v>1827</v>
      </c>
      <c r="H1304" s="7" t="s">
        <v>17</v>
      </c>
      <c r="I1304" s="10">
        <v>16310</v>
      </c>
      <c r="J1304" s="8">
        <v>10</v>
      </c>
      <c r="K1304" s="10">
        <f t="shared" si="19"/>
        <v>163100</v>
      </c>
      <c r="L1304" s="7" t="s">
        <v>1827</v>
      </c>
      <c r="M1304" s="11" t="s">
        <v>19</v>
      </c>
      <c r="N1304" s="11" t="s">
        <v>26</v>
      </c>
      <c r="O1304" s="12" t="s">
        <v>20</v>
      </c>
    </row>
    <row r="1305" spans="1:15" x14ac:dyDescent="0.25">
      <c r="A1305" s="7">
        <v>1281</v>
      </c>
      <c r="B1305" s="7"/>
      <c r="C1305" s="7"/>
      <c r="D1305" s="7" t="s">
        <v>44</v>
      </c>
      <c r="E1305" s="7">
        <v>915020130</v>
      </c>
      <c r="F1305" s="8">
        <v>2212</v>
      </c>
      <c r="G1305" s="9" t="s">
        <v>1829</v>
      </c>
      <c r="H1305" s="7" t="s">
        <v>17</v>
      </c>
      <c r="I1305" s="10">
        <v>18063</v>
      </c>
      <c r="J1305" s="8">
        <v>2</v>
      </c>
      <c r="K1305" s="10">
        <f t="shared" ref="K1305:K1368" si="20">+I1305*J1305</f>
        <v>36126</v>
      </c>
      <c r="L1305" s="7" t="s">
        <v>1830</v>
      </c>
      <c r="M1305" s="11" t="s">
        <v>19</v>
      </c>
      <c r="N1305" s="11" t="s">
        <v>26</v>
      </c>
      <c r="O1305" s="12" t="s">
        <v>20</v>
      </c>
    </row>
    <row r="1306" spans="1:15" x14ac:dyDescent="0.25">
      <c r="A1306" s="7">
        <v>1282</v>
      </c>
      <c r="B1306" s="7"/>
      <c r="C1306" s="7"/>
      <c r="D1306" s="7" t="s">
        <v>44</v>
      </c>
      <c r="E1306" s="7">
        <v>915020130</v>
      </c>
      <c r="F1306" s="8">
        <v>2212</v>
      </c>
      <c r="G1306" s="9" t="s">
        <v>1829</v>
      </c>
      <c r="H1306" s="7" t="s">
        <v>17</v>
      </c>
      <c r="I1306" s="10">
        <v>26850</v>
      </c>
      <c r="J1306" s="8">
        <v>10</v>
      </c>
      <c r="K1306" s="10">
        <f t="shared" si="20"/>
        <v>268500</v>
      </c>
      <c r="L1306" s="7" t="s">
        <v>1831</v>
      </c>
      <c r="M1306" s="11" t="s">
        <v>19</v>
      </c>
      <c r="N1306" s="11" t="s">
        <v>26</v>
      </c>
      <c r="O1306" s="12" t="s">
        <v>20</v>
      </c>
    </row>
    <row r="1307" spans="1:15" x14ac:dyDescent="0.25">
      <c r="A1307" s="7">
        <v>1283</v>
      </c>
      <c r="B1307" s="7"/>
      <c r="C1307" s="7"/>
      <c r="D1307" s="7" t="s">
        <v>44</v>
      </c>
      <c r="E1307" s="7">
        <v>915020135</v>
      </c>
      <c r="F1307" s="8">
        <v>2212</v>
      </c>
      <c r="G1307" s="9" t="s">
        <v>1832</v>
      </c>
      <c r="H1307" s="7" t="s">
        <v>17</v>
      </c>
      <c r="I1307" s="10">
        <v>65800</v>
      </c>
      <c r="J1307" s="8">
        <v>2</v>
      </c>
      <c r="K1307" s="10">
        <f t="shared" si="20"/>
        <v>131600</v>
      </c>
      <c r="L1307" s="7" t="s">
        <v>1833</v>
      </c>
      <c r="M1307" s="11" t="s">
        <v>19</v>
      </c>
      <c r="N1307" s="11" t="s">
        <v>26</v>
      </c>
      <c r="O1307" s="12" t="s">
        <v>20</v>
      </c>
    </row>
    <row r="1308" spans="1:15" x14ac:dyDescent="0.25">
      <c r="A1308" s="7">
        <v>1284</v>
      </c>
      <c r="B1308" s="7"/>
      <c r="C1308" s="7"/>
      <c r="D1308" s="7" t="s">
        <v>44</v>
      </c>
      <c r="E1308" s="7">
        <v>915020160</v>
      </c>
      <c r="F1308" s="8">
        <v>2212</v>
      </c>
      <c r="G1308" s="9" t="s">
        <v>1834</v>
      </c>
      <c r="H1308" s="7" t="s">
        <v>17</v>
      </c>
      <c r="I1308" s="10">
        <v>3520</v>
      </c>
      <c r="J1308" s="8">
        <v>10</v>
      </c>
      <c r="K1308" s="10">
        <f t="shared" si="20"/>
        <v>35200</v>
      </c>
      <c r="L1308" s="7" t="s">
        <v>1834</v>
      </c>
      <c r="M1308" s="11" t="s">
        <v>19</v>
      </c>
      <c r="N1308" s="11" t="s">
        <v>26</v>
      </c>
      <c r="O1308" s="12" t="s">
        <v>20</v>
      </c>
    </row>
    <row r="1309" spans="1:15" x14ac:dyDescent="0.25">
      <c r="A1309" s="7">
        <v>1285</v>
      </c>
      <c r="B1309" s="7"/>
      <c r="C1309" s="7"/>
      <c r="D1309" s="7" t="s">
        <v>44</v>
      </c>
      <c r="E1309" s="7">
        <v>915020160</v>
      </c>
      <c r="F1309" s="8">
        <v>2212</v>
      </c>
      <c r="G1309" s="9" t="s">
        <v>1834</v>
      </c>
      <c r="H1309" s="7" t="s">
        <v>17</v>
      </c>
      <c r="I1309" s="10">
        <v>2100</v>
      </c>
      <c r="J1309" s="8">
        <v>5</v>
      </c>
      <c r="K1309" s="10">
        <f t="shared" si="20"/>
        <v>10500</v>
      </c>
      <c r="L1309" s="7" t="s">
        <v>1835</v>
      </c>
      <c r="M1309" s="11" t="s">
        <v>19</v>
      </c>
      <c r="N1309" s="11" t="s">
        <v>26</v>
      </c>
      <c r="O1309" s="12" t="s">
        <v>20</v>
      </c>
    </row>
    <row r="1310" spans="1:15" x14ac:dyDescent="0.25">
      <c r="A1310" s="7">
        <v>1286</v>
      </c>
      <c r="B1310" s="7"/>
      <c r="C1310" s="7"/>
      <c r="D1310" s="7" t="s">
        <v>44</v>
      </c>
      <c r="E1310" s="7">
        <v>915020204</v>
      </c>
      <c r="F1310" s="8">
        <v>2212</v>
      </c>
      <c r="G1310" s="9" t="s">
        <v>1836</v>
      </c>
      <c r="H1310" s="7" t="s">
        <v>17</v>
      </c>
      <c r="I1310" s="10">
        <v>284</v>
      </c>
      <c r="J1310" s="8">
        <v>25</v>
      </c>
      <c r="K1310" s="10">
        <f t="shared" si="20"/>
        <v>7100</v>
      </c>
      <c r="L1310" s="7" t="s">
        <v>1837</v>
      </c>
      <c r="M1310" s="11" t="s">
        <v>19</v>
      </c>
      <c r="N1310" s="11" t="s">
        <v>26</v>
      </c>
      <c r="O1310" s="12" t="s">
        <v>20</v>
      </c>
    </row>
    <row r="1311" spans="1:15" x14ac:dyDescent="0.25">
      <c r="A1311" s="7">
        <v>1287</v>
      </c>
      <c r="B1311" s="7"/>
      <c r="C1311" s="7"/>
      <c r="D1311" s="7" t="s">
        <v>44</v>
      </c>
      <c r="E1311" s="7">
        <v>915020204</v>
      </c>
      <c r="F1311" s="8">
        <v>2212</v>
      </c>
      <c r="G1311" s="9" t="s">
        <v>1836</v>
      </c>
      <c r="H1311" s="7" t="s">
        <v>17</v>
      </c>
      <c r="I1311" s="10">
        <v>595</v>
      </c>
      <c r="J1311" s="8">
        <v>30</v>
      </c>
      <c r="K1311" s="10">
        <f t="shared" si="20"/>
        <v>17850</v>
      </c>
      <c r="L1311" s="7" t="s">
        <v>1836</v>
      </c>
      <c r="M1311" s="11" t="s">
        <v>19</v>
      </c>
      <c r="N1311" s="11" t="s">
        <v>26</v>
      </c>
      <c r="O1311" s="12" t="s">
        <v>20</v>
      </c>
    </row>
    <row r="1312" spans="1:15" x14ac:dyDescent="0.25">
      <c r="A1312" s="7">
        <v>1288</v>
      </c>
      <c r="B1312" s="7"/>
      <c r="C1312" s="7"/>
      <c r="D1312" s="7" t="s">
        <v>44</v>
      </c>
      <c r="E1312" s="7">
        <v>915020206</v>
      </c>
      <c r="F1312" s="8">
        <v>2212</v>
      </c>
      <c r="G1312" s="9" t="s">
        <v>1838</v>
      </c>
      <c r="H1312" s="7" t="s">
        <v>17</v>
      </c>
      <c r="I1312" s="10">
        <v>808</v>
      </c>
      <c r="J1312" s="8">
        <v>25</v>
      </c>
      <c r="K1312" s="10">
        <f t="shared" si="20"/>
        <v>20200</v>
      </c>
      <c r="L1312" s="7" t="s">
        <v>1839</v>
      </c>
      <c r="M1312" s="11" t="s">
        <v>19</v>
      </c>
      <c r="N1312" s="11" t="s">
        <v>26</v>
      </c>
      <c r="O1312" s="12" t="s">
        <v>20</v>
      </c>
    </row>
    <row r="1313" spans="1:15" x14ac:dyDescent="0.25">
      <c r="A1313" s="7">
        <v>1289</v>
      </c>
      <c r="B1313" s="7"/>
      <c r="C1313" s="7"/>
      <c r="D1313" s="7" t="s">
        <v>44</v>
      </c>
      <c r="E1313" s="7">
        <v>915020206</v>
      </c>
      <c r="F1313" s="8">
        <v>2212</v>
      </c>
      <c r="G1313" s="9" t="s">
        <v>1838</v>
      </c>
      <c r="H1313" s="7" t="s">
        <v>17</v>
      </c>
      <c r="I1313" s="10">
        <v>560</v>
      </c>
      <c r="J1313" s="8">
        <v>30</v>
      </c>
      <c r="K1313" s="10">
        <f t="shared" si="20"/>
        <v>16800</v>
      </c>
      <c r="L1313" s="7" t="s">
        <v>1840</v>
      </c>
      <c r="M1313" s="11" t="s">
        <v>19</v>
      </c>
      <c r="N1313" s="11" t="s">
        <v>26</v>
      </c>
      <c r="O1313" s="12" t="s">
        <v>20</v>
      </c>
    </row>
    <row r="1314" spans="1:15" x14ac:dyDescent="0.25">
      <c r="A1314" s="7">
        <v>1290</v>
      </c>
      <c r="B1314" s="7"/>
      <c r="C1314" s="7"/>
      <c r="D1314" s="7" t="s">
        <v>44</v>
      </c>
      <c r="E1314" s="7">
        <v>915020208</v>
      </c>
      <c r="F1314" s="8">
        <v>2212</v>
      </c>
      <c r="G1314" s="9" t="s">
        <v>1841</v>
      </c>
      <c r="H1314" s="7" t="s">
        <v>17</v>
      </c>
      <c r="I1314" s="10">
        <v>2375</v>
      </c>
      <c r="J1314" s="8">
        <v>20</v>
      </c>
      <c r="K1314" s="10">
        <f t="shared" si="20"/>
        <v>47500</v>
      </c>
      <c r="L1314" s="7" t="s">
        <v>1842</v>
      </c>
      <c r="M1314" s="11" t="s">
        <v>19</v>
      </c>
      <c r="N1314" s="11" t="s">
        <v>26</v>
      </c>
      <c r="O1314" s="12" t="s">
        <v>20</v>
      </c>
    </row>
    <row r="1315" spans="1:15" x14ac:dyDescent="0.25">
      <c r="A1315" s="7">
        <v>1291</v>
      </c>
      <c r="B1315" s="7"/>
      <c r="C1315" s="7"/>
      <c r="D1315" s="7" t="s">
        <v>44</v>
      </c>
      <c r="E1315" s="7">
        <v>915020208</v>
      </c>
      <c r="F1315" s="8">
        <v>2212</v>
      </c>
      <c r="G1315" s="9" t="s">
        <v>1841</v>
      </c>
      <c r="H1315" s="7" t="s">
        <v>17</v>
      </c>
      <c r="I1315" s="10">
        <v>1480</v>
      </c>
      <c r="J1315" s="8">
        <v>20</v>
      </c>
      <c r="K1315" s="10">
        <f t="shared" si="20"/>
        <v>29600</v>
      </c>
      <c r="L1315" s="7" t="s">
        <v>1843</v>
      </c>
      <c r="M1315" s="11" t="s">
        <v>19</v>
      </c>
      <c r="N1315" s="11" t="s">
        <v>26</v>
      </c>
      <c r="O1315" s="12" t="s">
        <v>20</v>
      </c>
    </row>
    <row r="1316" spans="1:15" x14ac:dyDescent="0.25">
      <c r="A1316" s="7">
        <v>1292</v>
      </c>
      <c r="B1316" s="7"/>
      <c r="C1316" s="7"/>
      <c r="D1316" s="7" t="s">
        <v>44</v>
      </c>
      <c r="E1316" s="7">
        <v>915020209</v>
      </c>
      <c r="F1316" s="8">
        <v>2212</v>
      </c>
      <c r="G1316" s="9" t="s">
        <v>1844</v>
      </c>
      <c r="H1316" s="7" t="s">
        <v>17</v>
      </c>
      <c r="I1316" s="10">
        <v>7904</v>
      </c>
      <c r="J1316" s="8">
        <v>15</v>
      </c>
      <c r="K1316" s="10">
        <f t="shared" si="20"/>
        <v>118560</v>
      </c>
      <c r="L1316" s="7" t="s">
        <v>1845</v>
      </c>
      <c r="M1316" s="11" t="s">
        <v>19</v>
      </c>
      <c r="N1316" s="11" t="s">
        <v>26</v>
      </c>
      <c r="O1316" s="12" t="s">
        <v>20</v>
      </c>
    </row>
    <row r="1317" spans="1:15" x14ac:dyDescent="0.25">
      <c r="A1317" s="7">
        <v>1293</v>
      </c>
      <c r="B1317" s="7"/>
      <c r="C1317" s="7"/>
      <c r="D1317" s="7" t="s">
        <v>44</v>
      </c>
      <c r="E1317" s="7">
        <v>915020209</v>
      </c>
      <c r="F1317" s="8">
        <v>2212</v>
      </c>
      <c r="G1317" s="9" t="s">
        <v>1844</v>
      </c>
      <c r="H1317" s="7" t="s">
        <v>17</v>
      </c>
      <c r="I1317" s="10">
        <v>2850</v>
      </c>
      <c r="J1317" s="8">
        <v>15</v>
      </c>
      <c r="K1317" s="10">
        <f t="shared" si="20"/>
        <v>42750</v>
      </c>
      <c r="L1317" s="7" t="s">
        <v>1846</v>
      </c>
      <c r="M1317" s="11" t="s">
        <v>19</v>
      </c>
      <c r="N1317" s="11" t="s">
        <v>26</v>
      </c>
      <c r="O1317" s="12" t="s">
        <v>20</v>
      </c>
    </row>
    <row r="1318" spans="1:15" x14ac:dyDescent="0.25">
      <c r="A1318" s="7">
        <v>1294</v>
      </c>
      <c r="B1318" s="7"/>
      <c r="C1318" s="7"/>
      <c r="D1318" s="7" t="s">
        <v>44</v>
      </c>
      <c r="E1318" s="7">
        <v>915020210</v>
      </c>
      <c r="F1318" s="8">
        <v>2212</v>
      </c>
      <c r="G1318" s="9" t="s">
        <v>1847</v>
      </c>
      <c r="H1318" s="7" t="s">
        <v>17</v>
      </c>
      <c r="I1318" s="10">
        <v>5319</v>
      </c>
      <c r="J1318" s="8">
        <v>15</v>
      </c>
      <c r="K1318" s="10">
        <f t="shared" si="20"/>
        <v>79785</v>
      </c>
      <c r="L1318" s="7" t="s">
        <v>1848</v>
      </c>
      <c r="M1318" s="11" t="s">
        <v>19</v>
      </c>
      <c r="N1318" s="11" t="s">
        <v>26</v>
      </c>
      <c r="O1318" s="12" t="s">
        <v>20</v>
      </c>
    </row>
    <row r="1319" spans="1:15" x14ac:dyDescent="0.25">
      <c r="A1319" s="7">
        <v>1295</v>
      </c>
      <c r="B1319" s="7"/>
      <c r="C1319" s="7"/>
      <c r="D1319" s="7" t="s">
        <v>44</v>
      </c>
      <c r="E1319" s="7">
        <v>915020210</v>
      </c>
      <c r="F1319" s="8">
        <v>2212</v>
      </c>
      <c r="G1319" s="9" t="s">
        <v>1847</v>
      </c>
      <c r="H1319" s="7" t="s">
        <v>17</v>
      </c>
      <c r="I1319" s="10">
        <v>3780</v>
      </c>
      <c r="J1319" s="8">
        <v>15</v>
      </c>
      <c r="K1319" s="10">
        <f t="shared" si="20"/>
        <v>56700</v>
      </c>
      <c r="L1319" s="7" t="s">
        <v>1849</v>
      </c>
      <c r="M1319" s="11" t="s">
        <v>19</v>
      </c>
      <c r="N1319" s="11" t="s">
        <v>26</v>
      </c>
      <c r="O1319" s="12" t="s">
        <v>20</v>
      </c>
    </row>
    <row r="1320" spans="1:15" x14ac:dyDescent="0.25">
      <c r="A1320" s="7">
        <v>1296</v>
      </c>
      <c r="B1320" s="7"/>
      <c r="C1320" s="7"/>
      <c r="D1320" s="7" t="s">
        <v>44</v>
      </c>
      <c r="E1320" s="7">
        <v>915020230</v>
      </c>
      <c r="F1320" s="8">
        <v>2212</v>
      </c>
      <c r="G1320" s="9" t="s">
        <v>1850</v>
      </c>
      <c r="H1320" s="7" t="s">
        <v>1507</v>
      </c>
      <c r="I1320" s="10">
        <v>3880</v>
      </c>
      <c r="J1320" s="8">
        <v>10</v>
      </c>
      <c r="K1320" s="10">
        <f t="shared" si="20"/>
        <v>38800</v>
      </c>
      <c r="L1320" s="7" t="s">
        <v>1851</v>
      </c>
      <c r="M1320" s="11" t="s">
        <v>19</v>
      </c>
      <c r="N1320" s="11" t="s">
        <v>26</v>
      </c>
      <c r="O1320" s="12" t="s">
        <v>20</v>
      </c>
    </row>
    <row r="1321" spans="1:15" x14ac:dyDescent="0.25">
      <c r="A1321" s="7">
        <v>1297</v>
      </c>
      <c r="B1321" s="7"/>
      <c r="C1321" s="7"/>
      <c r="D1321" s="7" t="s">
        <v>44</v>
      </c>
      <c r="E1321" s="7">
        <v>915020250</v>
      </c>
      <c r="F1321" s="8">
        <v>2212</v>
      </c>
      <c r="G1321" s="9" t="s">
        <v>1852</v>
      </c>
      <c r="H1321" s="7" t="s">
        <v>17</v>
      </c>
      <c r="I1321" s="10">
        <v>6155</v>
      </c>
      <c r="J1321" s="8">
        <v>10</v>
      </c>
      <c r="K1321" s="10">
        <f t="shared" si="20"/>
        <v>61550</v>
      </c>
      <c r="L1321" s="7" t="s">
        <v>1852</v>
      </c>
      <c r="M1321" s="11" t="s">
        <v>19</v>
      </c>
      <c r="N1321" s="11" t="s">
        <v>26</v>
      </c>
      <c r="O1321" s="12" t="s">
        <v>20</v>
      </c>
    </row>
    <row r="1322" spans="1:15" x14ac:dyDescent="0.25">
      <c r="A1322" s="7">
        <v>1298</v>
      </c>
      <c r="B1322" s="7"/>
      <c r="C1322" s="7"/>
      <c r="D1322" s="7" t="s">
        <v>44</v>
      </c>
      <c r="E1322" s="7">
        <v>915020260</v>
      </c>
      <c r="F1322" s="8">
        <v>2212</v>
      </c>
      <c r="G1322" s="9" t="s">
        <v>1853</v>
      </c>
      <c r="H1322" s="7" t="s">
        <v>17</v>
      </c>
      <c r="I1322" s="10">
        <v>3411</v>
      </c>
      <c r="J1322" s="8">
        <v>10</v>
      </c>
      <c r="K1322" s="10">
        <f t="shared" si="20"/>
        <v>34110</v>
      </c>
      <c r="L1322" s="7" t="s">
        <v>1854</v>
      </c>
      <c r="M1322" s="11" t="s">
        <v>19</v>
      </c>
      <c r="N1322" s="11" t="s">
        <v>26</v>
      </c>
      <c r="O1322" s="12" t="s">
        <v>20</v>
      </c>
    </row>
    <row r="1323" spans="1:15" x14ac:dyDescent="0.25">
      <c r="A1323" s="7">
        <v>1299</v>
      </c>
      <c r="B1323" s="7"/>
      <c r="C1323" s="7"/>
      <c r="D1323" s="7" t="s">
        <v>44</v>
      </c>
      <c r="E1323" s="7">
        <v>915020260</v>
      </c>
      <c r="F1323" s="8">
        <v>2212</v>
      </c>
      <c r="G1323" s="9" t="s">
        <v>1853</v>
      </c>
      <c r="H1323" s="7" t="s">
        <v>17</v>
      </c>
      <c r="I1323" s="10">
        <v>4715</v>
      </c>
      <c r="J1323" s="8">
        <v>15</v>
      </c>
      <c r="K1323" s="10">
        <f t="shared" si="20"/>
        <v>70725</v>
      </c>
      <c r="L1323" s="7" t="s">
        <v>1853</v>
      </c>
      <c r="M1323" s="11" t="s">
        <v>19</v>
      </c>
      <c r="N1323" s="11" t="s">
        <v>26</v>
      </c>
      <c r="O1323" s="12" t="s">
        <v>20</v>
      </c>
    </row>
    <row r="1324" spans="1:15" x14ac:dyDescent="0.25">
      <c r="A1324" s="7">
        <v>1300</v>
      </c>
      <c r="B1324" s="7"/>
      <c r="C1324" s="7"/>
      <c r="D1324" s="7" t="s">
        <v>44</v>
      </c>
      <c r="E1324" s="7">
        <v>915020285</v>
      </c>
      <c r="F1324" s="8">
        <v>2212</v>
      </c>
      <c r="G1324" s="9" t="s">
        <v>1855</v>
      </c>
      <c r="H1324" s="7" t="s">
        <v>17</v>
      </c>
      <c r="I1324" s="10">
        <v>57.82</v>
      </c>
      <c r="J1324" s="8">
        <v>200</v>
      </c>
      <c r="K1324" s="10">
        <f t="shared" si="20"/>
        <v>11564</v>
      </c>
      <c r="L1324" s="7" t="s">
        <v>1856</v>
      </c>
      <c r="M1324" s="11" t="s">
        <v>19</v>
      </c>
      <c r="N1324" s="11" t="s">
        <v>26</v>
      </c>
      <c r="O1324" s="12" t="s">
        <v>20</v>
      </c>
    </row>
    <row r="1325" spans="1:15" x14ac:dyDescent="0.25">
      <c r="A1325" s="7">
        <v>1301</v>
      </c>
      <c r="B1325" s="7"/>
      <c r="C1325" s="7"/>
      <c r="D1325" s="7" t="s">
        <v>44</v>
      </c>
      <c r="E1325" s="7">
        <v>915020285</v>
      </c>
      <c r="F1325" s="8">
        <v>2212</v>
      </c>
      <c r="G1325" s="9" t="s">
        <v>1855</v>
      </c>
      <c r="H1325" s="7" t="s">
        <v>17</v>
      </c>
      <c r="I1325" s="10">
        <v>16</v>
      </c>
      <c r="J1325" s="8">
        <v>1000</v>
      </c>
      <c r="K1325" s="10">
        <f t="shared" si="20"/>
        <v>16000</v>
      </c>
      <c r="L1325" s="7" t="s">
        <v>1857</v>
      </c>
      <c r="M1325" s="11" t="s">
        <v>19</v>
      </c>
      <c r="N1325" s="11" t="s">
        <v>26</v>
      </c>
      <c r="O1325" s="12" t="s">
        <v>20</v>
      </c>
    </row>
    <row r="1326" spans="1:15" x14ac:dyDescent="0.25">
      <c r="A1326" s="7">
        <v>1302</v>
      </c>
      <c r="B1326" s="7"/>
      <c r="C1326" s="7"/>
      <c r="D1326" s="7" t="s">
        <v>44</v>
      </c>
      <c r="E1326" s="7">
        <v>925010004</v>
      </c>
      <c r="F1326" s="8">
        <v>2212</v>
      </c>
      <c r="G1326" s="9" t="s">
        <v>1858</v>
      </c>
      <c r="H1326" s="7" t="s">
        <v>540</v>
      </c>
      <c r="I1326" s="10">
        <v>725</v>
      </c>
      <c r="J1326" s="8">
        <v>25</v>
      </c>
      <c r="K1326" s="10">
        <f t="shared" si="20"/>
        <v>18125</v>
      </c>
      <c r="L1326" s="7" t="s">
        <v>1859</v>
      </c>
      <c r="M1326" s="11" t="s">
        <v>19</v>
      </c>
      <c r="N1326" s="11" t="s">
        <v>26</v>
      </c>
      <c r="O1326" s="12" t="s">
        <v>20</v>
      </c>
    </row>
    <row r="1327" spans="1:15" x14ac:dyDescent="0.25">
      <c r="A1327" s="7">
        <v>1303</v>
      </c>
      <c r="B1327" s="7"/>
      <c r="C1327" s="7"/>
      <c r="D1327" s="7" t="s">
        <v>44</v>
      </c>
      <c r="E1327" s="7">
        <v>925010008</v>
      </c>
      <c r="F1327" s="8">
        <v>2212</v>
      </c>
      <c r="G1327" s="9" t="s">
        <v>1858</v>
      </c>
      <c r="H1327" s="7" t="s">
        <v>540</v>
      </c>
      <c r="I1327" s="10">
        <v>1200</v>
      </c>
      <c r="J1327" s="8">
        <v>20</v>
      </c>
      <c r="K1327" s="10">
        <f t="shared" si="20"/>
        <v>24000</v>
      </c>
      <c r="L1327" s="7" t="s">
        <v>1858</v>
      </c>
      <c r="M1327" s="11" t="s">
        <v>19</v>
      </c>
      <c r="N1327" s="11" t="s">
        <v>26</v>
      </c>
      <c r="O1327" s="12" t="s">
        <v>20</v>
      </c>
    </row>
    <row r="1328" spans="1:15" x14ac:dyDescent="0.25">
      <c r="A1328" s="7">
        <v>1304</v>
      </c>
      <c r="B1328" s="7"/>
      <c r="C1328" s="7"/>
      <c r="D1328" s="7" t="s">
        <v>44</v>
      </c>
      <c r="E1328" s="7">
        <v>925011000</v>
      </c>
      <c r="F1328" s="8">
        <v>2212</v>
      </c>
      <c r="G1328" s="9" t="s">
        <v>1860</v>
      </c>
      <c r="H1328" s="7" t="s">
        <v>17</v>
      </c>
      <c r="I1328" s="10">
        <v>2362.5</v>
      </c>
      <c r="J1328" s="8">
        <v>150</v>
      </c>
      <c r="K1328" s="10">
        <f t="shared" si="20"/>
        <v>354375</v>
      </c>
      <c r="L1328" s="7" t="s">
        <v>1861</v>
      </c>
      <c r="M1328" s="11" t="s">
        <v>19</v>
      </c>
      <c r="N1328" s="11" t="s">
        <v>26</v>
      </c>
      <c r="O1328" s="12" t="s">
        <v>20</v>
      </c>
    </row>
    <row r="1329" spans="1:15" x14ac:dyDescent="0.25">
      <c r="A1329" s="7">
        <v>1305</v>
      </c>
      <c r="B1329" s="7"/>
      <c r="C1329" s="7"/>
      <c r="D1329" s="7" t="s">
        <v>44</v>
      </c>
      <c r="E1329" s="7">
        <v>925020001</v>
      </c>
      <c r="F1329" s="8">
        <v>2212</v>
      </c>
      <c r="G1329" s="9" t="s">
        <v>1862</v>
      </c>
      <c r="H1329" s="7" t="s">
        <v>17</v>
      </c>
      <c r="I1329" s="10">
        <v>11</v>
      </c>
      <c r="J1329" s="8">
        <v>1000</v>
      </c>
      <c r="K1329" s="10">
        <f t="shared" si="20"/>
        <v>11000</v>
      </c>
      <c r="L1329" s="7" t="s">
        <v>1863</v>
      </c>
      <c r="M1329" s="11" t="s">
        <v>19</v>
      </c>
      <c r="N1329" s="11" t="s">
        <v>26</v>
      </c>
      <c r="O1329" s="12" t="s">
        <v>20</v>
      </c>
    </row>
    <row r="1330" spans="1:15" x14ac:dyDescent="0.25">
      <c r="A1330" s="7">
        <v>1306</v>
      </c>
      <c r="B1330" s="7"/>
      <c r="C1330" s="7"/>
      <c r="D1330" s="7" t="s">
        <v>44</v>
      </c>
      <c r="E1330" s="7">
        <v>925020001</v>
      </c>
      <c r="F1330" s="8">
        <v>2212</v>
      </c>
      <c r="G1330" s="9" t="s">
        <v>1862</v>
      </c>
      <c r="H1330" s="7" t="s">
        <v>17</v>
      </c>
      <c r="I1330" s="10">
        <v>15</v>
      </c>
      <c r="J1330" s="8">
        <v>500</v>
      </c>
      <c r="K1330" s="10">
        <f t="shared" si="20"/>
        <v>7500</v>
      </c>
      <c r="L1330" s="7" t="s">
        <v>1862</v>
      </c>
      <c r="M1330" s="11" t="s">
        <v>19</v>
      </c>
      <c r="N1330" s="11" t="s">
        <v>26</v>
      </c>
      <c r="O1330" s="12" t="s">
        <v>20</v>
      </c>
    </row>
    <row r="1331" spans="1:15" x14ac:dyDescent="0.25">
      <c r="A1331" s="7">
        <v>1307</v>
      </c>
      <c r="B1331" s="7"/>
      <c r="C1331" s="7"/>
      <c r="D1331" s="7" t="s">
        <v>44</v>
      </c>
      <c r="E1331" s="7">
        <v>925020002</v>
      </c>
      <c r="F1331" s="8">
        <v>2212</v>
      </c>
      <c r="G1331" s="9" t="s">
        <v>1864</v>
      </c>
      <c r="H1331" s="7" t="s">
        <v>17</v>
      </c>
      <c r="I1331" s="10">
        <v>33</v>
      </c>
      <c r="J1331" s="8">
        <v>500</v>
      </c>
      <c r="K1331" s="10">
        <f t="shared" si="20"/>
        <v>16500</v>
      </c>
      <c r="L1331" s="7" t="s">
        <v>1865</v>
      </c>
      <c r="M1331" s="11" t="s">
        <v>19</v>
      </c>
      <c r="N1331" s="11" t="s">
        <v>26</v>
      </c>
      <c r="O1331" s="12" t="s">
        <v>20</v>
      </c>
    </row>
    <row r="1332" spans="1:15" x14ac:dyDescent="0.25">
      <c r="A1332" s="7">
        <v>1308</v>
      </c>
      <c r="B1332" s="7"/>
      <c r="C1332" s="7"/>
      <c r="D1332" s="7" t="s">
        <v>44</v>
      </c>
      <c r="E1332" s="7">
        <v>925020003</v>
      </c>
      <c r="F1332" s="8">
        <v>2212</v>
      </c>
      <c r="G1332" s="9" t="s">
        <v>1866</v>
      </c>
      <c r="H1332" s="7" t="s">
        <v>17</v>
      </c>
      <c r="I1332" s="10">
        <v>14</v>
      </c>
      <c r="J1332" s="8">
        <v>1000</v>
      </c>
      <c r="K1332" s="10">
        <f t="shared" si="20"/>
        <v>14000</v>
      </c>
      <c r="L1332" s="7" t="s">
        <v>1867</v>
      </c>
      <c r="M1332" s="11" t="s">
        <v>19</v>
      </c>
      <c r="N1332" s="11" t="s">
        <v>26</v>
      </c>
      <c r="O1332" s="12" t="s">
        <v>20</v>
      </c>
    </row>
    <row r="1333" spans="1:15" x14ac:dyDescent="0.25">
      <c r="A1333" s="7">
        <v>1309</v>
      </c>
      <c r="B1333" s="7"/>
      <c r="C1333" s="7"/>
      <c r="D1333" s="7" t="s">
        <v>44</v>
      </c>
      <c r="E1333" s="7">
        <v>925020003</v>
      </c>
      <c r="F1333" s="8">
        <v>2212</v>
      </c>
      <c r="G1333" s="9" t="s">
        <v>1866</v>
      </c>
      <c r="H1333" s="7" t="s">
        <v>17</v>
      </c>
      <c r="I1333" s="10">
        <v>21</v>
      </c>
      <c r="J1333" s="8">
        <v>500</v>
      </c>
      <c r="K1333" s="10">
        <f t="shared" si="20"/>
        <v>10500</v>
      </c>
      <c r="L1333" s="7" t="s">
        <v>1866</v>
      </c>
      <c r="M1333" s="11" t="s">
        <v>19</v>
      </c>
      <c r="N1333" s="11" t="s">
        <v>26</v>
      </c>
      <c r="O1333" s="12" t="s">
        <v>20</v>
      </c>
    </row>
    <row r="1334" spans="1:15" x14ac:dyDescent="0.25">
      <c r="A1334" s="7">
        <v>1310</v>
      </c>
      <c r="B1334" s="7"/>
      <c r="C1334" s="7"/>
      <c r="D1334" s="7" t="s">
        <v>44</v>
      </c>
      <c r="E1334" s="7">
        <v>925020004</v>
      </c>
      <c r="F1334" s="8">
        <v>2212</v>
      </c>
      <c r="G1334" s="9" t="s">
        <v>1868</v>
      </c>
      <c r="H1334" s="7" t="s">
        <v>17</v>
      </c>
      <c r="I1334" s="10">
        <v>23</v>
      </c>
      <c r="J1334" s="8">
        <v>1000</v>
      </c>
      <c r="K1334" s="10">
        <f t="shared" si="20"/>
        <v>23000</v>
      </c>
      <c r="L1334" s="7" t="s">
        <v>1869</v>
      </c>
      <c r="M1334" s="11" t="s">
        <v>19</v>
      </c>
      <c r="N1334" s="11" t="s">
        <v>26</v>
      </c>
      <c r="O1334" s="12" t="s">
        <v>20</v>
      </c>
    </row>
    <row r="1335" spans="1:15" x14ac:dyDescent="0.25">
      <c r="A1335" s="7">
        <v>1311</v>
      </c>
      <c r="B1335" s="7"/>
      <c r="C1335" s="7"/>
      <c r="D1335" s="7" t="s">
        <v>44</v>
      </c>
      <c r="E1335" s="7">
        <v>925020004</v>
      </c>
      <c r="F1335" s="8">
        <v>2212</v>
      </c>
      <c r="G1335" s="9" t="s">
        <v>1868</v>
      </c>
      <c r="H1335" s="7" t="s">
        <v>17</v>
      </c>
      <c r="I1335" s="10">
        <v>22</v>
      </c>
      <c r="J1335" s="8">
        <v>500</v>
      </c>
      <c r="K1335" s="10">
        <f t="shared" si="20"/>
        <v>11000</v>
      </c>
      <c r="L1335" s="7" t="s">
        <v>1868</v>
      </c>
      <c r="M1335" s="11" t="s">
        <v>19</v>
      </c>
      <c r="N1335" s="11" t="s">
        <v>26</v>
      </c>
      <c r="O1335" s="12" t="s">
        <v>20</v>
      </c>
    </row>
    <row r="1336" spans="1:15" x14ac:dyDescent="0.25">
      <c r="A1336" s="7">
        <v>1312</v>
      </c>
      <c r="B1336" s="7"/>
      <c r="C1336" s="7"/>
      <c r="D1336" s="7" t="s">
        <v>44</v>
      </c>
      <c r="E1336" s="7">
        <v>925030001</v>
      </c>
      <c r="F1336" s="8">
        <v>2212</v>
      </c>
      <c r="G1336" s="9" t="s">
        <v>1870</v>
      </c>
      <c r="H1336" s="7" t="s">
        <v>17</v>
      </c>
      <c r="I1336" s="10">
        <v>16100</v>
      </c>
      <c r="J1336" s="8">
        <v>5</v>
      </c>
      <c r="K1336" s="10">
        <f t="shared" si="20"/>
        <v>80500</v>
      </c>
      <c r="L1336" s="7" t="s">
        <v>1871</v>
      </c>
      <c r="M1336" s="11" t="s">
        <v>19</v>
      </c>
      <c r="N1336" s="11" t="s">
        <v>26</v>
      </c>
      <c r="O1336" s="12" t="s">
        <v>20</v>
      </c>
    </row>
    <row r="1337" spans="1:15" x14ac:dyDescent="0.25">
      <c r="A1337" s="7">
        <v>1313</v>
      </c>
      <c r="B1337" s="7"/>
      <c r="C1337" s="7"/>
      <c r="D1337" s="7" t="s">
        <v>44</v>
      </c>
      <c r="E1337" s="7">
        <v>925030006</v>
      </c>
      <c r="F1337" s="8">
        <v>2212</v>
      </c>
      <c r="G1337" s="9" t="s">
        <v>1872</v>
      </c>
      <c r="H1337" s="7" t="s">
        <v>17</v>
      </c>
      <c r="I1337" s="10">
        <v>3407</v>
      </c>
      <c r="J1337" s="8">
        <v>15</v>
      </c>
      <c r="K1337" s="10">
        <f t="shared" si="20"/>
        <v>51105</v>
      </c>
      <c r="L1337" s="7" t="s">
        <v>1873</v>
      </c>
      <c r="M1337" s="11" t="s">
        <v>19</v>
      </c>
      <c r="N1337" s="11" t="s">
        <v>26</v>
      </c>
      <c r="O1337" s="12" t="s">
        <v>20</v>
      </c>
    </row>
    <row r="1338" spans="1:15" x14ac:dyDescent="0.25">
      <c r="A1338" s="7">
        <v>1314</v>
      </c>
      <c r="B1338" s="7"/>
      <c r="C1338" s="7"/>
      <c r="D1338" s="7" t="s">
        <v>44</v>
      </c>
      <c r="E1338" s="7">
        <v>925030022</v>
      </c>
      <c r="F1338" s="8">
        <v>2212</v>
      </c>
      <c r="G1338" s="9" t="s">
        <v>1874</v>
      </c>
      <c r="H1338" s="7" t="s">
        <v>17</v>
      </c>
      <c r="I1338" s="10">
        <v>3800</v>
      </c>
      <c r="J1338" s="8">
        <v>5</v>
      </c>
      <c r="K1338" s="10">
        <f t="shared" si="20"/>
        <v>19000</v>
      </c>
      <c r="L1338" s="7" t="s">
        <v>1874</v>
      </c>
      <c r="M1338" s="11" t="s">
        <v>19</v>
      </c>
      <c r="N1338" s="11" t="s">
        <v>26</v>
      </c>
      <c r="O1338" s="12" t="s">
        <v>20</v>
      </c>
    </row>
    <row r="1339" spans="1:15" x14ac:dyDescent="0.25">
      <c r="A1339" s="7">
        <v>1315</v>
      </c>
      <c r="B1339" s="7"/>
      <c r="C1339" s="7"/>
      <c r="D1339" s="7" t="s">
        <v>44</v>
      </c>
      <c r="E1339" s="7">
        <v>925030025</v>
      </c>
      <c r="F1339" s="8">
        <v>2212</v>
      </c>
      <c r="G1339" s="9" t="s">
        <v>1875</v>
      </c>
      <c r="H1339" s="7" t="s">
        <v>17</v>
      </c>
      <c r="I1339" s="10">
        <v>9100</v>
      </c>
      <c r="J1339" s="8">
        <v>5</v>
      </c>
      <c r="K1339" s="10">
        <f t="shared" si="20"/>
        <v>45500</v>
      </c>
      <c r="L1339" s="7" t="s">
        <v>1875</v>
      </c>
      <c r="M1339" s="11" t="s">
        <v>19</v>
      </c>
      <c r="N1339" s="11" t="s">
        <v>26</v>
      </c>
      <c r="O1339" s="12" t="s">
        <v>20</v>
      </c>
    </row>
    <row r="1340" spans="1:15" x14ac:dyDescent="0.25">
      <c r="A1340" s="7">
        <v>1316</v>
      </c>
      <c r="B1340" s="7"/>
      <c r="C1340" s="7"/>
      <c r="D1340" s="7" t="s">
        <v>44</v>
      </c>
      <c r="E1340" s="7">
        <v>925030035</v>
      </c>
      <c r="F1340" s="8">
        <v>2212</v>
      </c>
      <c r="G1340" s="9" t="s">
        <v>1876</v>
      </c>
      <c r="H1340" s="7" t="s">
        <v>17</v>
      </c>
      <c r="I1340" s="10">
        <v>12844</v>
      </c>
      <c r="J1340" s="8">
        <v>5</v>
      </c>
      <c r="K1340" s="10">
        <f t="shared" si="20"/>
        <v>64220</v>
      </c>
      <c r="L1340" s="7" t="s">
        <v>1876</v>
      </c>
      <c r="M1340" s="11" t="s">
        <v>19</v>
      </c>
      <c r="N1340" s="11" t="s">
        <v>26</v>
      </c>
      <c r="O1340" s="12" t="s">
        <v>20</v>
      </c>
    </row>
    <row r="1341" spans="1:15" x14ac:dyDescent="0.25">
      <c r="A1341" s="7">
        <v>1317</v>
      </c>
      <c r="B1341" s="7"/>
      <c r="C1341" s="7"/>
      <c r="D1341" s="7" t="s">
        <v>44</v>
      </c>
      <c r="E1341" s="7">
        <v>925030096</v>
      </c>
      <c r="F1341" s="8">
        <v>2212</v>
      </c>
      <c r="G1341" s="9" t="s">
        <v>1877</v>
      </c>
      <c r="H1341" s="7" t="s">
        <v>17</v>
      </c>
      <c r="I1341" s="10">
        <v>433</v>
      </c>
      <c r="J1341" s="8">
        <v>100</v>
      </c>
      <c r="K1341" s="10">
        <f t="shared" si="20"/>
        <v>43300</v>
      </c>
      <c r="L1341" s="7" t="s">
        <v>1878</v>
      </c>
      <c r="M1341" s="11" t="s">
        <v>19</v>
      </c>
      <c r="N1341" s="11" t="s">
        <v>26</v>
      </c>
      <c r="O1341" s="12" t="s">
        <v>20</v>
      </c>
    </row>
    <row r="1342" spans="1:15" x14ac:dyDescent="0.25">
      <c r="A1342" s="7">
        <v>1318</v>
      </c>
      <c r="B1342" s="7"/>
      <c r="C1342" s="7"/>
      <c r="D1342" s="7" t="s">
        <v>44</v>
      </c>
      <c r="E1342" s="7">
        <v>925040042</v>
      </c>
      <c r="F1342" s="8">
        <v>2212</v>
      </c>
      <c r="G1342" s="9" t="s">
        <v>1879</v>
      </c>
      <c r="H1342" s="7" t="s">
        <v>17</v>
      </c>
      <c r="I1342" s="10">
        <v>1126.71</v>
      </c>
      <c r="J1342" s="8">
        <v>200</v>
      </c>
      <c r="K1342" s="10">
        <f t="shared" si="20"/>
        <v>225342</v>
      </c>
      <c r="L1342" s="7" t="s">
        <v>1880</v>
      </c>
      <c r="M1342" s="11" t="s">
        <v>19</v>
      </c>
      <c r="N1342" s="11" t="s">
        <v>26</v>
      </c>
      <c r="O1342" s="12" t="s">
        <v>20</v>
      </c>
    </row>
    <row r="1343" spans="1:15" x14ac:dyDescent="0.25">
      <c r="A1343" s="7">
        <v>1319</v>
      </c>
      <c r="B1343" s="7"/>
      <c r="C1343" s="7"/>
      <c r="D1343" s="7" t="s">
        <v>44</v>
      </c>
      <c r="E1343" s="7">
        <v>925040042</v>
      </c>
      <c r="F1343" s="8">
        <v>2212</v>
      </c>
      <c r="G1343" s="9" t="s">
        <v>1879</v>
      </c>
      <c r="H1343" s="7" t="s">
        <v>17</v>
      </c>
      <c r="I1343" s="10">
        <v>3294</v>
      </c>
      <c r="J1343" s="8">
        <v>200</v>
      </c>
      <c r="K1343" s="10">
        <f t="shared" si="20"/>
        <v>658800</v>
      </c>
      <c r="L1343" s="7" t="s">
        <v>1881</v>
      </c>
      <c r="M1343" s="11" t="s">
        <v>19</v>
      </c>
      <c r="N1343" s="11" t="s">
        <v>26</v>
      </c>
      <c r="O1343" s="12" t="s">
        <v>20</v>
      </c>
    </row>
    <row r="1344" spans="1:15" x14ac:dyDescent="0.25">
      <c r="A1344" s="7">
        <v>1320</v>
      </c>
      <c r="B1344" s="7"/>
      <c r="C1344" s="7"/>
      <c r="D1344" s="7" t="s">
        <v>44</v>
      </c>
      <c r="E1344" s="7">
        <v>925040042</v>
      </c>
      <c r="F1344" s="8">
        <v>2212</v>
      </c>
      <c r="G1344" s="9" t="s">
        <v>1879</v>
      </c>
      <c r="H1344" s="7" t="s">
        <v>17</v>
      </c>
      <c r="I1344" s="10">
        <v>2705</v>
      </c>
      <c r="J1344" s="8">
        <v>600</v>
      </c>
      <c r="K1344" s="10">
        <f t="shared" si="20"/>
        <v>1623000</v>
      </c>
      <c r="L1344" s="7" t="s">
        <v>1882</v>
      </c>
      <c r="M1344" s="11" t="s">
        <v>19</v>
      </c>
      <c r="N1344" s="11" t="s">
        <v>26</v>
      </c>
      <c r="O1344" s="12" t="s">
        <v>20</v>
      </c>
    </row>
    <row r="1345" spans="1:15" x14ac:dyDescent="0.25">
      <c r="A1345" s="7">
        <v>1321</v>
      </c>
      <c r="B1345" s="7"/>
      <c r="C1345" s="7"/>
      <c r="D1345" s="7" t="s">
        <v>44</v>
      </c>
      <c r="E1345" s="7">
        <v>925040061</v>
      </c>
      <c r="F1345" s="8">
        <v>2212</v>
      </c>
      <c r="G1345" s="9" t="s">
        <v>1883</v>
      </c>
      <c r="H1345" s="7" t="s">
        <v>17</v>
      </c>
      <c r="I1345" s="10">
        <v>2187</v>
      </c>
      <c r="J1345" s="8">
        <v>100</v>
      </c>
      <c r="K1345" s="10">
        <f t="shared" si="20"/>
        <v>218700</v>
      </c>
      <c r="L1345" s="7" t="s">
        <v>1884</v>
      </c>
      <c r="M1345" s="11" t="s">
        <v>19</v>
      </c>
      <c r="N1345" s="11" t="s">
        <v>26</v>
      </c>
      <c r="O1345" s="12" t="s">
        <v>20</v>
      </c>
    </row>
    <row r="1346" spans="1:15" x14ac:dyDescent="0.25">
      <c r="A1346" s="7">
        <v>1322</v>
      </c>
      <c r="B1346" s="7"/>
      <c r="C1346" s="7"/>
      <c r="D1346" s="7" t="s">
        <v>44</v>
      </c>
      <c r="E1346" s="7">
        <v>925040062</v>
      </c>
      <c r="F1346" s="8">
        <v>2212</v>
      </c>
      <c r="G1346" s="9" t="s">
        <v>1885</v>
      </c>
      <c r="H1346" s="7" t="s">
        <v>17</v>
      </c>
      <c r="I1346" s="10">
        <v>1074.03</v>
      </c>
      <c r="J1346" s="8">
        <v>75</v>
      </c>
      <c r="K1346" s="10">
        <f t="shared" si="20"/>
        <v>80552.25</v>
      </c>
      <c r="L1346" s="7" t="s">
        <v>1886</v>
      </c>
      <c r="M1346" s="11" t="s">
        <v>19</v>
      </c>
      <c r="N1346" s="11" t="s">
        <v>26</v>
      </c>
      <c r="O1346" s="12" t="s">
        <v>20</v>
      </c>
    </row>
    <row r="1347" spans="1:15" x14ac:dyDescent="0.25">
      <c r="A1347" s="7">
        <v>1323</v>
      </c>
      <c r="B1347" s="7"/>
      <c r="C1347" s="7"/>
      <c r="D1347" s="7" t="s">
        <v>44</v>
      </c>
      <c r="E1347" s="7">
        <v>925040062</v>
      </c>
      <c r="F1347" s="8">
        <v>2212</v>
      </c>
      <c r="G1347" s="9" t="s">
        <v>1885</v>
      </c>
      <c r="H1347" s="7" t="s">
        <v>17</v>
      </c>
      <c r="I1347" s="10">
        <v>2292</v>
      </c>
      <c r="J1347" s="8">
        <v>300</v>
      </c>
      <c r="K1347" s="10">
        <f t="shared" si="20"/>
        <v>687600</v>
      </c>
      <c r="L1347" s="7" t="s">
        <v>1887</v>
      </c>
      <c r="M1347" s="11" t="s">
        <v>19</v>
      </c>
      <c r="N1347" s="11" t="s">
        <v>26</v>
      </c>
      <c r="O1347" s="12" t="s">
        <v>20</v>
      </c>
    </row>
    <row r="1348" spans="1:15" x14ac:dyDescent="0.25">
      <c r="A1348" s="7">
        <v>1324</v>
      </c>
      <c r="B1348" s="7"/>
      <c r="C1348" s="7"/>
      <c r="D1348" s="7" t="s">
        <v>44</v>
      </c>
      <c r="E1348" s="7">
        <v>925040070</v>
      </c>
      <c r="F1348" s="8">
        <v>2212</v>
      </c>
      <c r="G1348" s="9" t="s">
        <v>1888</v>
      </c>
      <c r="H1348" s="7" t="s">
        <v>17</v>
      </c>
      <c r="I1348" s="10">
        <v>2525</v>
      </c>
      <c r="J1348" s="8">
        <v>200</v>
      </c>
      <c r="K1348" s="10">
        <f t="shared" si="20"/>
        <v>505000</v>
      </c>
      <c r="L1348" s="7" t="s">
        <v>1889</v>
      </c>
      <c r="M1348" s="11" t="s">
        <v>19</v>
      </c>
      <c r="N1348" s="11" t="s">
        <v>26</v>
      </c>
      <c r="O1348" s="12" t="s">
        <v>20</v>
      </c>
    </row>
    <row r="1349" spans="1:15" x14ac:dyDescent="0.25">
      <c r="A1349" s="7">
        <v>1325</v>
      </c>
      <c r="B1349" s="7"/>
      <c r="C1349" s="7"/>
      <c r="D1349" s="7" t="s">
        <v>44</v>
      </c>
      <c r="E1349" s="7">
        <v>925040080</v>
      </c>
      <c r="F1349" s="8">
        <v>2212</v>
      </c>
      <c r="G1349" s="9" t="s">
        <v>1890</v>
      </c>
      <c r="H1349" s="7" t="s">
        <v>17</v>
      </c>
      <c r="I1349" s="10">
        <v>921</v>
      </c>
      <c r="J1349" s="8">
        <v>100</v>
      </c>
      <c r="K1349" s="10">
        <f t="shared" si="20"/>
        <v>92100</v>
      </c>
      <c r="L1349" s="7" t="s">
        <v>1891</v>
      </c>
      <c r="M1349" s="11" t="s">
        <v>19</v>
      </c>
      <c r="N1349" s="11" t="s">
        <v>26</v>
      </c>
      <c r="O1349" s="12" t="s">
        <v>20</v>
      </c>
    </row>
    <row r="1350" spans="1:15" x14ac:dyDescent="0.25">
      <c r="A1350" s="7">
        <v>1326</v>
      </c>
      <c r="B1350" s="7"/>
      <c r="C1350" s="7"/>
      <c r="D1350" s="7" t="s">
        <v>44</v>
      </c>
      <c r="E1350" s="7">
        <v>925040203</v>
      </c>
      <c r="F1350" s="8">
        <v>2212</v>
      </c>
      <c r="G1350" s="9" t="s">
        <v>1892</v>
      </c>
      <c r="H1350" s="7" t="s">
        <v>17</v>
      </c>
      <c r="I1350" s="10">
        <v>379.44</v>
      </c>
      <c r="J1350" s="8">
        <v>75</v>
      </c>
      <c r="K1350" s="10">
        <f t="shared" si="20"/>
        <v>28458</v>
      </c>
      <c r="L1350" s="7" t="s">
        <v>1893</v>
      </c>
      <c r="M1350" s="11" t="s">
        <v>19</v>
      </c>
      <c r="N1350" s="11" t="s">
        <v>26</v>
      </c>
      <c r="O1350" s="12" t="s">
        <v>20</v>
      </c>
    </row>
    <row r="1351" spans="1:15" x14ac:dyDescent="0.25">
      <c r="A1351" s="7">
        <v>1327</v>
      </c>
      <c r="B1351" s="7"/>
      <c r="C1351" s="7"/>
      <c r="D1351" s="7" t="s">
        <v>44</v>
      </c>
      <c r="E1351" s="7">
        <v>925040203</v>
      </c>
      <c r="F1351" s="8">
        <v>2212</v>
      </c>
      <c r="G1351" s="9" t="s">
        <v>1892</v>
      </c>
      <c r="H1351" s="7" t="s">
        <v>17</v>
      </c>
      <c r="I1351" s="10">
        <v>937</v>
      </c>
      <c r="J1351" s="8">
        <v>300</v>
      </c>
      <c r="K1351" s="10">
        <f t="shared" si="20"/>
        <v>281100</v>
      </c>
      <c r="L1351" s="7" t="s">
        <v>1894</v>
      </c>
      <c r="M1351" s="11" t="s">
        <v>19</v>
      </c>
      <c r="N1351" s="11" t="s">
        <v>26</v>
      </c>
      <c r="O1351" s="12" t="s">
        <v>20</v>
      </c>
    </row>
    <row r="1352" spans="1:15" x14ac:dyDescent="0.25">
      <c r="A1352" s="7">
        <v>1328</v>
      </c>
      <c r="B1352" s="7"/>
      <c r="C1352" s="7"/>
      <c r="D1352" s="7" t="s">
        <v>44</v>
      </c>
      <c r="E1352" s="7">
        <v>925050031</v>
      </c>
      <c r="F1352" s="8">
        <v>2212</v>
      </c>
      <c r="G1352" s="9" t="s">
        <v>1895</v>
      </c>
      <c r="H1352" s="7" t="s">
        <v>17</v>
      </c>
      <c r="I1352" s="10">
        <v>59804.6</v>
      </c>
      <c r="J1352" s="8">
        <v>13</v>
      </c>
      <c r="K1352" s="10">
        <f t="shared" si="20"/>
        <v>777459.79999999993</v>
      </c>
      <c r="L1352" s="7" t="s">
        <v>1896</v>
      </c>
      <c r="M1352" s="11" t="s">
        <v>19</v>
      </c>
      <c r="N1352" s="11" t="s">
        <v>26</v>
      </c>
      <c r="O1352" s="12" t="s">
        <v>20</v>
      </c>
    </row>
    <row r="1353" spans="1:15" x14ac:dyDescent="0.25">
      <c r="A1353" s="7">
        <v>1329</v>
      </c>
      <c r="B1353" s="7"/>
      <c r="C1353" s="7"/>
      <c r="D1353" s="7" t="s">
        <v>44</v>
      </c>
      <c r="E1353" s="7">
        <v>925050031</v>
      </c>
      <c r="F1353" s="8">
        <v>2212</v>
      </c>
      <c r="G1353" s="9" t="s">
        <v>1895</v>
      </c>
      <c r="H1353" s="7" t="s">
        <v>17</v>
      </c>
      <c r="I1353" s="10">
        <v>63998</v>
      </c>
      <c r="J1353" s="8">
        <v>5</v>
      </c>
      <c r="K1353" s="10">
        <f t="shared" si="20"/>
        <v>319990</v>
      </c>
      <c r="L1353" s="7" t="s">
        <v>1897</v>
      </c>
      <c r="M1353" s="11" t="s">
        <v>19</v>
      </c>
      <c r="N1353" s="11" t="s">
        <v>26</v>
      </c>
      <c r="O1353" s="12" t="s">
        <v>20</v>
      </c>
    </row>
    <row r="1354" spans="1:15" x14ac:dyDescent="0.25">
      <c r="A1354" s="7">
        <v>1330</v>
      </c>
      <c r="B1354" s="7"/>
      <c r="C1354" s="7"/>
      <c r="D1354" s="7" t="s">
        <v>44</v>
      </c>
      <c r="E1354" s="7">
        <v>925050032</v>
      </c>
      <c r="F1354" s="8">
        <v>2212</v>
      </c>
      <c r="G1354" s="9" t="s">
        <v>1898</v>
      </c>
      <c r="H1354" s="7" t="s">
        <v>17</v>
      </c>
      <c r="I1354" s="10">
        <v>70949</v>
      </c>
      <c r="J1354" s="8">
        <v>3</v>
      </c>
      <c r="K1354" s="10">
        <f t="shared" si="20"/>
        <v>212847</v>
      </c>
      <c r="L1354" s="7" t="s">
        <v>1899</v>
      </c>
      <c r="M1354" s="11" t="s">
        <v>19</v>
      </c>
      <c r="N1354" s="11" t="s">
        <v>26</v>
      </c>
      <c r="O1354" s="12" t="s">
        <v>20</v>
      </c>
    </row>
    <row r="1355" spans="1:15" x14ac:dyDescent="0.25">
      <c r="A1355" s="7">
        <v>1331</v>
      </c>
      <c r="B1355" s="7"/>
      <c r="C1355" s="7"/>
      <c r="D1355" s="7" t="s">
        <v>44</v>
      </c>
      <c r="E1355" s="7">
        <v>925050032</v>
      </c>
      <c r="F1355" s="8">
        <v>2212</v>
      </c>
      <c r="G1355" s="9" t="s">
        <v>1898</v>
      </c>
      <c r="H1355" s="7" t="s">
        <v>17</v>
      </c>
      <c r="I1355" s="10">
        <v>45000</v>
      </c>
      <c r="J1355" s="8">
        <v>5</v>
      </c>
      <c r="K1355" s="10">
        <f t="shared" si="20"/>
        <v>225000</v>
      </c>
      <c r="L1355" s="7" t="s">
        <v>1900</v>
      </c>
      <c r="M1355" s="11" t="s">
        <v>19</v>
      </c>
      <c r="N1355" s="11" t="s">
        <v>26</v>
      </c>
      <c r="O1355" s="12" t="s">
        <v>20</v>
      </c>
    </row>
    <row r="1356" spans="1:15" x14ac:dyDescent="0.25">
      <c r="A1356" s="7">
        <v>1332</v>
      </c>
      <c r="B1356" s="7"/>
      <c r="C1356" s="7"/>
      <c r="D1356" s="7" t="s">
        <v>44</v>
      </c>
      <c r="E1356" s="7">
        <v>925050083</v>
      </c>
      <c r="F1356" s="8">
        <v>2212</v>
      </c>
      <c r="G1356" s="9" t="s">
        <v>1901</v>
      </c>
      <c r="H1356" s="7" t="s">
        <v>17</v>
      </c>
      <c r="I1356" s="10">
        <v>22500</v>
      </c>
      <c r="J1356" s="8">
        <v>5</v>
      </c>
      <c r="K1356" s="10">
        <f t="shared" si="20"/>
        <v>112500</v>
      </c>
      <c r="L1356" s="7" t="s">
        <v>1901</v>
      </c>
      <c r="M1356" s="11" t="s">
        <v>19</v>
      </c>
      <c r="N1356" s="11" t="s">
        <v>26</v>
      </c>
      <c r="O1356" s="12" t="s">
        <v>20</v>
      </c>
    </row>
    <row r="1357" spans="1:15" x14ac:dyDescent="0.25">
      <c r="A1357" s="7">
        <v>1333</v>
      </c>
      <c r="B1357" s="7"/>
      <c r="C1357" s="7"/>
      <c r="D1357" s="7" t="s">
        <v>44</v>
      </c>
      <c r="E1357" s="7">
        <v>925080002</v>
      </c>
      <c r="F1357" s="8">
        <v>2212</v>
      </c>
      <c r="G1357" s="9" t="s">
        <v>1902</v>
      </c>
      <c r="H1357" s="7" t="s">
        <v>17</v>
      </c>
      <c r="I1357" s="10">
        <v>7000</v>
      </c>
      <c r="J1357" s="8">
        <v>5</v>
      </c>
      <c r="K1357" s="10">
        <f t="shared" si="20"/>
        <v>35000</v>
      </c>
      <c r="L1357" s="7" t="s">
        <v>1902</v>
      </c>
      <c r="M1357" s="11" t="s">
        <v>19</v>
      </c>
      <c r="N1357" s="11" t="s">
        <v>26</v>
      </c>
      <c r="O1357" s="12" t="s">
        <v>20</v>
      </c>
    </row>
    <row r="1358" spans="1:15" x14ac:dyDescent="0.25">
      <c r="A1358" s="7">
        <v>1334</v>
      </c>
      <c r="B1358" s="7"/>
      <c r="C1358" s="7"/>
      <c r="D1358" s="7" t="s">
        <v>44</v>
      </c>
      <c r="E1358" s="7">
        <v>925080006</v>
      </c>
      <c r="F1358" s="8">
        <v>2212</v>
      </c>
      <c r="G1358" s="9" t="s">
        <v>1903</v>
      </c>
      <c r="H1358" s="7" t="s">
        <v>17</v>
      </c>
      <c r="I1358" s="10">
        <v>20600</v>
      </c>
      <c r="J1358" s="8">
        <v>5</v>
      </c>
      <c r="K1358" s="10">
        <f t="shared" si="20"/>
        <v>103000</v>
      </c>
      <c r="L1358" s="7" t="s">
        <v>1903</v>
      </c>
      <c r="M1358" s="11" t="s">
        <v>19</v>
      </c>
      <c r="N1358" s="11" t="s">
        <v>26</v>
      </c>
      <c r="O1358" s="12" t="s">
        <v>20</v>
      </c>
    </row>
    <row r="1359" spans="1:15" x14ac:dyDescent="0.25">
      <c r="A1359" s="7">
        <v>1335</v>
      </c>
      <c r="B1359" s="7"/>
      <c r="C1359" s="7"/>
      <c r="D1359" s="7" t="s">
        <v>44</v>
      </c>
      <c r="E1359" s="7">
        <v>925080023</v>
      </c>
      <c r="F1359" s="8">
        <v>2212</v>
      </c>
      <c r="G1359" s="9" t="s">
        <v>1904</v>
      </c>
      <c r="H1359" s="7" t="s">
        <v>17</v>
      </c>
      <c r="I1359" s="10">
        <v>17145</v>
      </c>
      <c r="J1359" s="8">
        <v>6</v>
      </c>
      <c r="K1359" s="10">
        <f t="shared" si="20"/>
        <v>102870</v>
      </c>
      <c r="L1359" s="7" t="s">
        <v>1905</v>
      </c>
      <c r="M1359" s="11" t="s">
        <v>19</v>
      </c>
      <c r="N1359" s="11" t="s">
        <v>26</v>
      </c>
      <c r="O1359" s="12" t="s">
        <v>20</v>
      </c>
    </row>
    <row r="1360" spans="1:15" x14ac:dyDescent="0.25">
      <c r="A1360" s="7">
        <v>1336</v>
      </c>
      <c r="B1360" s="7"/>
      <c r="C1360" s="7"/>
      <c r="D1360" s="7" t="s">
        <v>44</v>
      </c>
      <c r="E1360" s="7">
        <v>925080024</v>
      </c>
      <c r="F1360" s="8">
        <v>2212</v>
      </c>
      <c r="G1360" s="9" t="s">
        <v>1906</v>
      </c>
      <c r="H1360" s="7" t="s">
        <v>17</v>
      </c>
      <c r="I1360" s="10">
        <v>58114</v>
      </c>
      <c r="J1360" s="8">
        <v>3</v>
      </c>
      <c r="K1360" s="10">
        <f t="shared" si="20"/>
        <v>174342</v>
      </c>
      <c r="L1360" s="7" t="s">
        <v>1907</v>
      </c>
      <c r="M1360" s="11" t="s">
        <v>19</v>
      </c>
      <c r="N1360" s="11" t="s">
        <v>26</v>
      </c>
      <c r="O1360" s="12" t="s">
        <v>20</v>
      </c>
    </row>
    <row r="1361" spans="1:15" x14ac:dyDescent="0.25">
      <c r="A1361" s="7">
        <v>1337</v>
      </c>
      <c r="B1361" s="7"/>
      <c r="C1361" s="7"/>
      <c r="D1361" s="7" t="s">
        <v>44</v>
      </c>
      <c r="E1361" s="7">
        <v>925080024</v>
      </c>
      <c r="F1361" s="8">
        <v>2212</v>
      </c>
      <c r="G1361" s="9" t="s">
        <v>1906</v>
      </c>
      <c r="H1361" s="7" t="s">
        <v>17</v>
      </c>
      <c r="I1361" s="10">
        <v>4545</v>
      </c>
      <c r="J1361" s="8">
        <v>5</v>
      </c>
      <c r="K1361" s="10">
        <f t="shared" si="20"/>
        <v>22725</v>
      </c>
      <c r="L1361" s="7" t="s">
        <v>1906</v>
      </c>
      <c r="M1361" s="11" t="s">
        <v>19</v>
      </c>
      <c r="N1361" s="11" t="s">
        <v>26</v>
      </c>
      <c r="O1361" s="12" t="s">
        <v>20</v>
      </c>
    </row>
    <row r="1362" spans="1:15" x14ac:dyDescent="0.25">
      <c r="A1362" s="7">
        <v>1338</v>
      </c>
      <c r="B1362" s="7"/>
      <c r="C1362" s="7"/>
      <c r="D1362" s="7" t="s">
        <v>44</v>
      </c>
      <c r="E1362" s="7">
        <v>925080025</v>
      </c>
      <c r="F1362" s="8">
        <v>2212</v>
      </c>
      <c r="G1362" s="9" t="s">
        <v>1908</v>
      </c>
      <c r="H1362" s="7" t="s">
        <v>17</v>
      </c>
      <c r="I1362" s="10">
        <v>7864</v>
      </c>
      <c r="J1362" s="8">
        <v>3</v>
      </c>
      <c r="K1362" s="10">
        <f t="shared" si="20"/>
        <v>23592</v>
      </c>
      <c r="L1362" s="7" t="s">
        <v>1909</v>
      </c>
      <c r="M1362" s="11" t="s">
        <v>19</v>
      </c>
      <c r="N1362" s="11" t="s">
        <v>26</v>
      </c>
      <c r="O1362" s="12" t="s">
        <v>20</v>
      </c>
    </row>
    <row r="1363" spans="1:15" x14ac:dyDescent="0.25">
      <c r="A1363" s="7">
        <v>1339</v>
      </c>
      <c r="B1363" s="7"/>
      <c r="C1363" s="7"/>
      <c r="D1363" s="7" t="s">
        <v>44</v>
      </c>
      <c r="E1363" s="7">
        <v>925080025</v>
      </c>
      <c r="F1363" s="8">
        <v>2212</v>
      </c>
      <c r="G1363" s="9" t="s">
        <v>1908</v>
      </c>
      <c r="H1363" s="7" t="s">
        <v>17</v>
      </c>
      <c r="I1363" s="10">
        <v>6060</v>
      </c>
      <c r="J1363" s="8">
        <v>5</v>
      </c>
      <c r="K1363" s="10">
        <f t="shared" si="20"/>
        <v>30300</v>
      </c>
      <c r="L1363" s="7" t="s">
        <v>1908</v>
      </c>
      <c r="M1363" s="11" t="s">
        <v>19</v>
      </c>
      <c r="N1363" s="11" t="s">
        <v>26</v>
      </c>
      <c r="O1363" s="12" t="s">
        <v>20</v>
      </c>
    </row>
    <row r="1364" spans="1:15" x14ac:dyDescent="0.25">
      <c r="A1364" s="7">
        <v>1340</v>
      </c>
      <c r="B1364" s="7"/>
      <c r="C1364" s="7"/>
      <c r="D1364" s="7" t="s">
        <v>44</v>
      </c>
      <c r="E1364" s="7">
        <v>925080026</v>
      </c>
      <c r="F1364" s="8">
        <v>2212</v>
      </c>
      <c r="G1364" s="9" t="s">
        <v>1910</v>
      </c>
      <c r="H1364" s="7" t="s">
        <v>17</v>
      </c>
      <c r="I1364" s="10">
        <v>8995</v>
      </c>
      <c r="J1364" s="8">
        <v>5</v>
      </c>
      <c r="K1364" s="10">
        <f t="shared" si="20"/>
        <v>44975</v>
      </c>
      <c r="L1364" s="7" t="s">
        <v>1910</v>
      </c>
      <c r="M1364" s="11" t="s">
        <v>19</v>
      </c>
      <c r="N1364" s="11" t="s">
        <v>26</v>
      </c>
      <c r="O1364" s="12" t="s">
        <v>20</v>
      </c>
    </row>
    <row r="1365" spans="1:15" x14ac:dyDescent="0.25">
      <c r="A1365" s="7">
        <v>1341</v>
      </c>
      <c r="B1365" s="7"/>
      <c r="C1365" s="7"/>
      <c r="D1365" s="7" t="s">
        <v>44</v>
      </c>
      <c r="E1365" s="7">
        <v>925080031</v>
      </c>
      <c r="F1365" s="8">
        <v>2212</v>
      </c>
      <c r="G1365" s="9" t="s">
        <v>1911</v>
      </c>
      <c r="H1365" s="7" t="s">
        <v>17</v>
      </c>
      <c r="I1365" s="10">
        <v>20547</v>
      </c>
      <c r="J1365" s="8">
        <v>5</v>
      </c>
      <c r="K1365" s="10">
        <f t="shared" si="20"/>
        <v>102735</v>
      </c>
      <c r="L1365" s="7" t="s">
        <v>1911</v>
      </c>
      <c r="M1365" s="11" t="s">
        <v>19</v>
      </c>
      <c r="N1365" s="11" t="s">
        <v>26</v>
      </c>
      <c r="O1365" s="12" t="s">
        <v>20</v>
      </c>
    </row>
    <row r="1366" spans="1:15" x14ac:dyDescent="0.25">
      <c r="A1366" s="7">
        <v>1342</v>
      </c>
      <c r="B1366" s="7"/>
      <c r="C1366" s="7"/>
      <c r="D1366" s="7" t="s">
        <v>44</v>
      </c>
      <c r="E1366" s="7">
        <v>925080033</v>
      </c>
      <c r="F1366" s="8">
        <v>2212</v>
      </c>
      <c r="G1366" s="9" t="s">
        <v>1912</v>
      </c>
      <c r="H1366" s="7" t="s">
        <v>17</v>
      </c>
      <c r="I1366" s="10">
        <v>3700</v>
      </c>
      <c r="J1366" s="8">
        <v>5</v>
      </c>
      <c r="K1366" s="10">
        <f t="shared" si="20"/>
        <v>18500</v>
      </c>
      <c r="L1366" s="7" t="s">
        <v>1912</v>
      </c>
      <c r="M1366" s="11" t="s">
        <v>19</v>
      </c>
      <c r="N1366" s="11" t="s">
        <v>26</v>
      </c>
      <c r="O1366" s="12" t="s">
        <v>20</v>
      </c>
    </row>
    <row r="1367" spans="1:15" x14ac:dyDescent="0.25">
      <c r="A1367" s="7">
        <v>1343</v>
      </c>
      <c r="B1367" s="7"/>
      <c r="C1367" s="7"/>
      <c r="D1367" s="7" t="s">
        <v>44</v>
      </c>
      <c r="E1367" s="7">
        <v>925080044</v>
      </c>
      <c r="F1367" s="8">
        <v>2212</v>
      </c>
      <c r="G1367" s="9" t="s">
        <v>1913</v>
      </c>
      <c r="H1367" s="7" t="s">
        <v>17</v>
      </c>
      <c r="I1367" s="10">
        <v>3700</v>
      </c>
      <c r="J1367" s="8">
        <v>5</v>
      </c>
      <c r="K1367" s="10">
        <f t="shared" si="20"/>
        <v>18500</v>
      </c>
      <c r="L1367" s="7" t="s">
        <v>1913</v>
      </c>
      <c r="M1367" s="11" t="s">
        <v>19</v>
      </c>
      <c r="N1367" s="11" t="s">
        <v>26</v>
      </c>
      <c r="O1367" s="12" t="s">
        <v>20</v>
      </c>
    </row>
    <row r="1368" spans="1:15" x14ac:dyDescent="0.25">
      <c r="A1368" s="7">
        <v>1344</v>
      </c>
      <c r="B1368" s="7"/>
      <c r="C1368" s="7"/>
      <c r="D1368" s="7" t="s">
        <v>44</v>
      </c>
      <c r="E1368" s="7">
        <v>925080045</v>
      </c>
      <c r="F1368" s="8">
        <v>2212</v>
      </c>
      <c r="G1368" s="9" t="s">
        <v>1914</v>
      </c>
      <c r="H1368" s="7" t="s">
        <v>17</v>
      </c>
      <c r="I1368" s="10">
        <v>4700</v>
      </c>
      <c r="J1368" s="8">
        <v>5</v>
      </c>
      <c r="K1368" s="10">
        <f t="shared" si="20"/>
        <v>23500</v>
      </c>
      <c r="L1368" s="7" t="s">
        <v>1914</v>
      </c>
      <c r="M1368" s="11" t="s">
        <v>19</v>
      </c>
      <c r="N1368" s="11" t="s">
        <v>26</v>
      </c>
      <c r="O1368" s="12" t="s">
        <v>20</v>
      </c>
    </row>
    <row r="1369" spans="1:15" x14ac:dyDescent="0.25">
      <c r="A1369" s="7">
        <v>1345</v>
      </c>
      <c r="B1369" s="7"/>
      <c r="C1369" s="7"/>
      <c r="D1369" s="7" t="s">
        <v>44</v>
      </c>
      <c r="E1369" s="7">
        <v>925080046</v>
      </c>
      <c r="F1369" s="8">
        <v>2212</v>
      </c>
      <c r="G1369" s="9" t="s">
        <v>1915</v>
      </c>
      <c r="H1369" s="7" t="s">
        <v>17</v>
      </c>
      <c r="I1369" s="10">
        <v>11400</v>
      </c>
      <c r="J1369" s="8">
        <v>5</v>
      </c>
      <c r="K1369" s="10">
        <f t="shared" ref="K1369:K1432" si="21">+I1369*J1369</f>
        <v>57000</v>
      </c>
      <c r="L1369" s="7" t="s">
        <v>1915</v>
      </c>
      <c r="M1369" s="11" t="s">
        <v>19</v>
      </c>
      <c r="N1369" s="11" t="s">
        <v>26</v>
      </c>
      <c r="O1369" s="12" t="s">
        <v>20</v>
      </c>
    </row>
    <row r="1370" spans="1:15" x14ac:dyDescent="0.25">
      <c r="A1370" s="7">
        <v>1346</v>
      </c>
      <c r="B1370" s="7"/>
      <c r="C1370" s="7"/>
      <c r="D1370" s="7" t="s">
        <v>44</v>
      </c>
      <c r="E1370" s="7">
        <v>925080074</v>
      </c>
      <c r="F1370" s="8">
        <v>2212</v>
      </c>
      <c r="G1370" s="9" t="s">
        <v>1916</v>
      </c>
      <c r="H1370" s="7" t="s">
        <v>17</v>
      </c>
      <c r="I1370" s="10">
        <v>32149</v>
      </c>
      <c r="J1370" s="8">
        <v>13</v>
      </c>
      <c r="K1370" s="10">
        <f t="shared" si="21"/>
        <v>417937</v>
      </c>
      <c r="L1370" s="7" t="s">
        <v>1917</v>
      </c>
      <c r="M1370" s="11" t="s">
        <v>19</v>
      </c>
      <c r="N1370" s="11" t="s">
        <v>26</v>
      </c>
      <c r="O1370" s="12" t="s">
        <v>20</v>
      </c>
    </row>
    <row r="1371" spans="1:15" x14ac:dyDescent="0.25">
      <c r="A1371" s="7">
        <v>1347</v>
      </c>
      <c r="B1371" s="7"/>
      <c r="C1371" s="7"/>
      <c r="D1371" s="7" t="s">
        <v>44</v>
      </c>
      <c r="E1371" s="7">
        <v>925080075</v>
      </c>
      <c r="F1371" s="8">
        <v>2212</v>
      </c>
      <c r="G1371" s="9" t="s">
        <v>1918</v>
      </c>
      <c r="H1371" s="7" t="s">
        <v>17</v>
      </c>
      <c r="I1371" s="10">
        <v>44543</v>
      </c>
      <c r="J1371" s="8">
        <v>6</v>
      </c>
      <c r="K1371" s="10">
        <f t="shared" si="21"/>
        <v>267258</v>
      </c>
      <c r="L1371" s="7" t="s">
        <v>1919</v>
      </c>
      <c r="M1371" s="11" t="s">
        <v>19</v>
      </c>
      <c r="N1371" s="11" t="s">
        <v>26</v>
      </c>
      <c r="O1371" s="12" t="s">
        <v>20</v>
      </c>
    </row>
    <row r="1372" spans="1:15" x14ac:dyDescent="0.25">
      <c r="A1372" s="7">
        <v>1348</v>
      </c>
      <c r="B1372" s="7"/>
      <c r="C1372" s="7"/>
      <c r="D1372" s="7" t="s">
        <v>44</v>
      </c>
      <c r="E1372" s="7">
        <v>925080075</v>
      </c>
      <c r="F1372" s="8">
        <v>2212</v>
      </c>
      <c r="G1372" s="9" t="s">
        <v>1918</v>
      </c>
      <c r="H1372" s="7" t="s">
        <v>17</v>
      </c>
      <c r="I1372" s="10">
        <v>267256</v>
      </c>
      <c r="J1372" s="8">
        <v>5</v>
      </c>
      <c r="K1372" s="10">
        <f t="shared" si="21"/>
        <v>1336280</v>
      </c>
      <c r="L1372" s="7" t="s">
        <v>1920</v>
      </c>
      <c r="M1372" s="11" t="s">
        <v>19</v>
      </c>
      <c r="N1372" s="11" t="s">
        <v>26</v>
      </c>
      <c r="O1372" s="12" t="s">
        <v>20</v>
      </c>
    </row>
    <row r="1373" spans="1:15" x14ac:dyDescent="0.25">
      <c r="A1373" s="7">
        <v>1349</v>
      </c>
      <c r="B1373" s="7"/>
      <c r="C1373" s="7"/>
      <c r="D1373" s="7" t="s">
        <v>44</v>
      </c>
      <c r="E1373" s="7">
        <v>925090001</v>
      </c>
      <c r="F1373" s="8">
        <v>2212</v>
      </c>
      <c r="G1373" s="9" t="s">
        <v>1921</v>
      </c>
      <c r="H1373" s="7" t="s">
        <v>17</v>
      </c>
      <c r="I1373" s="10">
        <v>4533</v>
      </c>
      <c r="J1373" s="8">
        <v>15</v>
      </c>
      <c r="K1373" s="10">
        <f t="shared" si="21"/>
        <v>67995</v>
      </c>
      <c r="L1373" s="7" t="s">
        <v>1922</v>
      </c>
      <c r="M1373" s="11" t="s">
        <v>19</v>
      </c>
      <c r="N1373" s="11" t="s">
        <v>26</v>
      </c>
      <c r="O1373" s="12" t="s">
        <v>20</v>
      </c>
    </row>
    <row r="1374" spans="1:15" x14ac:dyDescent="0.25">
      <c r="A1374" s="7">
        <v>1350</v>
      </c>
      <c r="B1374" s="7"/>
      <c r="C1374" s="7"/>
      <c r="D1374" s="7" t="s">
        <v>44</v>
      </c>
      <c r="E1374" s="7">
        <v>925090031</v>
      </c>
      <c r="F1374" s="8">
        <v>2212</v>
      </c>
      <c r="G1374" s="9" t="s">
        <v>1923</v>
      </c>
      <c r="H1374" s="7" t="s">
        <v>17</v>
      </c>
      <c r="I1374" s="10">
        <v>1500</v>
      </c>
      <c r="J1374" s="8">
        <v>5</v>
      </c>
      <c r="K1374" s="10">
        <f t="shared" si="21"/>
        <v>7500</v>
      </c>
      <c r="L1374" s="7" t="s">
        <v>1924</v>
      </c>
      <c r="M1374" s="11" t="s">
        <v>19</v>
      </c>
      <c r="N1374" s="11" t="s">
        <v>26</v>
      </c>
      <c r="O1374" s="12" t="s">
        <v>20</v>
      </c>
    </row>
    <row r="1375" spans="1:15" x14ac:dyDescent="0.25">
      <c r="A1375" s="7">
        <v>1351</v>
      </c>
      <c r="B1375" s="7"/>
      <c r="C1375" s="7"/>
      <c r="D1375" s="7" t="s">
        <v>44</v>
      </c>
      <c r="E1375" s="7">
        <v>925090034</v>
      </c>
      <c r="F1375" s="8">
        <v>2212</v>
      </c>
      <c r="G1375" s="9" t="s">
        <v>1925</v>
      </c>
      <c r="H1375" s="7" t="s">
        <v>17</v>
      </c>
      <c r="I1375" s="10">
        <v>2054</v>
      </c>
      <c r="J1375" s="8">
        <v>5</v>
      </c>
      <c r="K1375" s="10">
        <f t="shared" si="21"/>
        <v>10270</v>
      </c>
      <c r="L1375" s="7" t="s">
        <v>1926</v>
      </c>
      <c r="M1375" s="11" t="s">
        <v>19</v>
      </c>
      <c r="N1375" s="11" t="s">
        <v>26</v>
      </c>
      <c r="O1375" s="12" t="s">
        <v>20</v>
      </c>
    </row>
    <row r="1376" spans="1:15" x14ac:dyDescent="0.25">
      <c r="A1376" s="7">
        <v>1352</v>
      </c>
      <c r="B1376" s="7"/>
      <c r="C1376" s="7"/>
      <c r="D1376" s="7" t="s">
        <v>44</v>
      </c>
      <c r="E1376" s="7">
        <v>925090100</v>
      </c>
      <c r="F1376" s="8">
        <v>2212</v>
      </c>
      <c r="G1376" s="9" t="s">
        <v>1927</v>
      </c>
      <c r="H1376" s="7" t="s">
        <v>17</v>
      </c>
      <c r="I1376" s="10">
        <v>9000</v>
      </c>
      <c r="J1376" s="8">
        <v>5</v>
      </c>
      <c r="K1376" s="10">
        <f t="shared" si="21"/>
        <v>45000</v>
      </c>
      <c r="L1376" s="7" t="s">
        <v>1927</v>
      </c>
      <c r="M1376" s="11" t="s">
        <v>19</v>
      </c>
      <c r="N1376" s="11" t="s">
        <v>26</v>
      </c>
      <c r="O1376" s="12" t="s">
        <v>20</v>
      </c>
    </row>
    <row r="1377" spans="1:15" x14ac:dyDescent="0.25">
      <c r="A1377" s="7">
        <v>1353</v>
      </c>
      <c r="B1377" s="7"/>
      <c r="C1377" s="7"/>
      <c r="D1377" s="7" t="s">
        <v>44</v>
      </c>
      <c r="E1377" s="7">
        <v>925090101</v>
      </c>
      <c r="F1377" s="8">
        <v>2212</v>
      </c>
      <c r="G1377" s="9" t="s">
        <v>1928</v>
      </c>
      <c r="H1377" s="7" t="s">
        <v>17</v>
      </c>
      <c r="I1377" s="10">
        <v>7200</v>
      </c>
      <c r="J1377" s="8">
        <v>5</v>
      </c>
      <c r="K1377" s="10">
        <f t="shared" si="21"/>
        <v>36000</v>
      </c>
      <c r="L1377" s="7" t="s">
        <v>1928</v>
      </c>
      <c r="M1377" s="11" t="s">
        <v>19</v>
      </c>
      <c r="N1377" s="11" t="s">
        <v>26</v>
      </c>
      <c r="O1377" s="12" t="s">
        <v>20</v>
      </c>
    </row>
    <row r="1378" spans="1:15" x14ac:dyDescent="0.25">
      <c r="A1378" s="7">
        <v>1354</v>
      </c>
      <c r="B1378" s="7"/>
      <c r="C1378" s="7"/>
      <c r="D1378" s="7" t="s">
        <v>44</v>
      </c>
      <c r="E1378" s="7">
        <v>925090106</v>
      </c>
      <c r="F1378" s="8">
        <v>2212</v>
      </c>
      <c r="G1378" s="9" t="s">
        <v>1929</v>
      </c>
      <c r="H1378" s="7" t="s">
        <v>17</v>
      </c>
      <c r="I1378" s="10">
        <v>4400</v>
      </c>
      <c r="J1378" s="8">
        <v>5</v>
      </c>
      <c r="K1378" s="10">
        <f t="shared" si="21"/>
        <v>22000</v>
      </c>
      <c r="L1378" s="7" t="s">
        <v>1929</v>
      </c>
      <c r="M1378" s="11" t="s">
        <v>19</v>
      </c>
      <c r="N1378" s="11" t="s">
        <v>26</v>
      </c>
      <c r="O1378" s="12" t="s">
        <v>20</v>
      </c>
    </row>
    <row r="1379" spans="1:15" x14ac:dyDescent="0.25">
      <c r="A1379" s="7">
        <v>1355</v>
      </c>
      <c r="B1379" s="7"/>
      <c r="C1379" s="7"/>
      <c r="D1379" s="7" t="s">
        <v>44</v>
      </c>
      <c r="E1379" s="7">
        <v>925090107</v>
      </c>
      <c r="F1379" s="8">
        <v>2212</v>
      </c>
      <c r="G1379" s="9" t="s">
        <v>1930</v>
      </c>
      <c r="H1379" s="7" t="s">
        <v>17</v>
      </c>
      <c r="I1379" s="10">
        <v>3800</v>
      </c>
      <c r="J1379" s="8">
        <v>5</v>
      </c>
      <c r="K1379" s="10">
        <f t="shared" si="21"/>
        <v>19000</v>
      </c>
      <c r="L1379" s="7" t="s">
        <v>1930</v>
      </c>
      <c r="M1379" s="11" t="s">
        <v>19</v>
      </c>
      <c r="N1379" s="11" t="s">
        <v>26</v>
      </c>
      <c r="O1379" s="12" t="s">
        <v>20</v>
      </c>
    </row>
    <row r="1380" spans="1:15" x14ac:dyDescent="0.25">
      <c r="A1380" s="7">
        <v>1356</v>
      </c>
      <c r="B1380" s="7"/>
      <c r="C1380" s="7"/>
      <c r="D1380" s="7" t="s">
        <v>44</v>
      </c>
      <c r="E1380" s="7">
        <v>925090108</v>
      </c>
      <c r="F1380" s="8">
        <v>2212</v>
      </c>
      <c r="G1380" s="9" t="s">
        <v>1931</v>
      </c>
      <c r="H1380" s="7" t="s">
        <v>17</v>
      </c>
      <c r="I1380" s="10">
        <v>3804</v>
      </c>
      <c r="J1380" s="8">
        <v>5</v>
      </c>
      <c r="K1380" s="10">
        <f t="shared" si="21"/>
        <v>19020</v>
      </c>
      <c r="L1380" s="7" t="s">
        <v>1931</v>
      </c>
      <c r="M1380" s="11" t="s">
        <v>19</v>
      </c>
      <c r="N1380" s="11" t="s">
        <v>26</v>
      </c>
      <c r="O1380" s="12" t="s">
        <v>20</v>
      </c>
    </row>
    <row r="1381" spans="1:15" x14ac:dyDescent="0.25">
      <c r="A1381" s="7">
        <v>1357</v>
      </c>
      <c r="B1381" s="7"/>
      <c r="C1381" s="7"/>
      <c r="D1381" s="7" t="s">
        <v>44</v>
      </c>
      <c r="E1381" s="7">
        <v>925090109</v>
      </c>
      <c r="F1381" s="8">
        <v>2212</v>
      </c>
      <c r="G1381" s="9" t="s">
        <v>1932</v>
      </c>
      <c r="H1381" s="7" t="s">
        <v>17</v>
      </c>
      <c r="I1381" s="10">
        <v>2800</v>
      </c>
      <c r="J1381" s="8">
        <v>5</v>
      </c>
      <c r="K1381" s="10">
        <f t="shared" si="21"/>
        <v>14000</v>
      </c>
      <c r="L1381" s="7" t="s">
        <v>1932</v>
      </c>
      <c r="M1381" s="11" t="s">
        <v>19</v>
      </c>
      <c r="N1381" s="11" t="s">
        <v>26</v>
      </c>
      <c r="O1381" s="12" t="s">
        <v>20</v>
      </c>
    </row>
    <row r="1382" spans="1:15" x14ac:dyDescent="0.25">
      <c r="A1382" s="7">
        <v>1358</v>
      </c>
      <c r="B1382" s="7"/>
      <c r="C1382" s="7"/>
      <c r="D1382" s="7" t="s">
        <v>44</v>
      </c>
      <c r="E1382" s="7">
        <v>925090115</v>
      </c>
      <c r="F1382" s="8">
        <v>2212</v>
      </c>
      <c r="G1382" s="9" t="s">
        <v>1933</v>
      </c>
      <c r="H1382" s="7" t="s">
        <v>17</v>
      </c>
      <c r="I1382" s="10">
        <v>2500</v>
      </c>
      <c r="J1382" s="8">
        <v>5</v>
      </c>
      <c r="K1382" s="10">
        <f t="shared" si="21"/>
        <v>12500</v>
      </c>
      <c r="L1382" s="7" t="s">
        <v>1933</v>
      </c>
      <c r="M1382" s="11" t="s">
        <v>19</v>
      </c>
      <c r="N1382" s="11" t="s">
        <v>26</v>
      </c>
      <c r="O1382" s="12" t="s">
        <v>20</v>
      </c>
    </row>
    <row r="1383" spans="1:15" x14ac:dyDescent="0.25">
      <c r="A1383" s="7">
        <v>1359</v>
      </c>
      <c r="B1383" s="7"/>
      <c r="C1383" s="7"/>
      <c r="D1383" s="7" t="s">
        <v>44</v>
      </c>
      <c r="E1383" s="7">
        <v>925100062</v>
      </c>
      <c r="F1383" s="8">
        <v>2212</v>
      </c>
      <c r="G1383" s="9" t="s">
        <v>1934</v>
      </c>
      <c r="H1383" s="7" t="s">
        <v>17</v>
      </c>
      <c r="I1383" s="10">
        <v>4565</v>
      </c>
      <c r="J1383" s="8">
        <v>25</v>
      </c>
      <c r="K1383" s="10">
        <f t="shared" si="21"/>
        <v>114125</v>
      </c>
      <c r="L1383" s="7" t="s">
        <v>1935</v>
      </c>
      <c r="M1383" s="11" t="s">
        <v>19</v>
      </c>
      <c r="N1383" s="11" t="s">
        <v>26</v>
      </c>
      <c r="O1383" s="12" t="s">
        <v>20</v>
      </c>
    </row>
    <row r="1384" spans="1:15" x14ac:dyDescent="0.25">
      <c r="A1384" s="7">
        <v>1360</v>
      </c>
      <c r="B1384" s="7"/>
      <c r="C1384" s="7"/>
      <c r="D1384" s="7" t="s">
        <v>44</v>
      </c>
      <c r="E1384" s="7">
        <v>925100300</v>
      </c>
      <c r="F1384" s="8">
        <v>2212</v>
      </c>
      <c r="G1384" s="9" t="s">
        <v>1936</v>
      </c>
      <c r="H1384" s="7" t="s">
        <v>17</v>
      </c>
      <c r="I1384" s="10">
        <v>14243</v>
      </c>
      <c r="J1384" s="8">
        <v>5</v>
      </c>
      <c r="K1384" s="10">
        <f t="shared" si="21"/>
        <v>71215</v>
      </c>
      <c r="L1384" s="7" t="s">
        <v>1936</v>
      </c>
      <c r="M1384" s="11" t="s">
        <v>19</v>
      </c>
      <c r="N1384" s="11" t="s">
        <v>26</v>
      </c>
      <c r="O1384" s="12" t="s">
        <v>20</v>
      </c>
    </row>
    <row r="1385" spans="1:15" x14ac:dyDescent="0.25">
      <c r="A1385" s="7">
        <v>1361</v>
      </c>
      <c r="B1385" s="7"/>
      <c r="C1385" s="7"/>
      <c r="D1385" s="7" t="s">
        <v>44</v>
      </c>
      <c r="E1385" s="7">
        <v>925100301</v>
      </c>
      <c r="F1385" s="8">
        <v>2212</v>
      </c>
      <c r="G1385" s="9" t="s">
        <v>1937</v>
      </c>
      <c r="H1385" s="7" t="s">
        <v>17</v>
      </c>
      <c r="I1385" s="10">
        <v>19980</v>
      </c>
      <c r="J1385" s="8">
        <v>5</v>
      </c>
      <c r="K1385" s="10">
        <f t="shared" si="21"/>
        <v>99900</v>
      </c>
      <c r="L1385" s="7" t="s">
        <v>1937</v>
      </c>
      <c r="M1385" s="11" t="s">
        <v>19</v>
      </c>
      <c r="N1385" s="11" t="s">
        <v>26</v>
      </c>
      <c r="O1385" s="12" t="s">
        <v>20</v>
      </c>
    </row>
    <row r="1386" spans="1:15" x14ac:dyDescent="0.25">
      <c r="A1386" s="7">
        <v>1362</v>
      </c>
      <c r="B1386" s="7"/>
      <c r="C1386" s="7"/>
      <c r="D1386" s="7" t="s">
        <v>44</v>
      </c>
      <c r="E1386" s="7">
        <v>925110001</v>
      </c>
      <c r="F1386" s="8">
        <v>2212</v>
      </c>
      <c r="G1386" s="9" t="s">
        <v>1938</v>
      </c>
      <c r="H1386" s="7" t="s">
        <v>17</v>
      </c>
      <c r="I1386" s="10">
        <v>33282</v>
      </c>
      <c r="J1386" s="8">
        <v>7</v>
      </c>
      <c r="K1386" s="10">
        <f t="shared" si="21"/>
        <v>232974</v>
      </c>
      <c r="L1386" s="7" t="s">
        <v>1938</v>
      </c>
      <c r="M1386" s="11" t="s">
        <v>19</v>
      </c>
      <c r="N1386" s="11" t="s">
        <v>26</v>
      </c>
      <c r="O1386" s="12" t="s">
        <v>20</v>
      </c>
    </row>
    <row r="1387" spans="1:15" x14ac:dyDescent="0.25">
      <c r="A1387" s="7">
        <v>1363</v>
      </c>
      <c r="B1387" s="7"/>
      <c r="C1387" s="7"/>
      <c r="D1387" s="7" t="s">
        <v>44</v>
      </c>
      <c r="E1387" s="7">
        <v>925110002</v>
      </c>
      <c r="F1387" s="8">
        <v>2212</v>
      </c>
      <c r="G1387" s="9" t="s">
        <v>1939</v>
      </c>
      <c r="H1387" s="7" t="s">
        <v>17</v>
      </c>
      <c r="I1387" s="10">
        <v>22345</v>
      </c>
      <c r="J1387" s="8">
        <v>16</v>
      </c>
      <c r="K1387" s="10">
        <f t="shared" si="21"/>
        <v>357520</v>
      </c>
      <c r="L1387" s="7" t="s">
        <v>1939</v>
      </c>
      <c r="M1387" s="11" t="s">
        <v>19</v>
      </c>
      <c r="N1387" s="11" t="s">
        <v>26</v>
      </c>
      <c r="O1387" s="12" t="s">
        <v>20</v>
      </c>
    </row>
    <row r="1388" spans="1:15" x14ac:dyDescent="0.25">
      <c r="A1388" s="7">
        <v>1364</v>
      </c>
      <c r="B1388" s="7"/>
      <c r="C1388" s="7"/>
      <c r="D1388" s="7" t="s">
        <v>44</v>
      </c>
      <c r="E1388" s="7">
        <v>925110003</v>
      </c>
      <c r="F1388" s="8">
        <v>2212</v>
      </c>
      <c r="G1388" s="9" t="s">
        <v>1940</v>
      </c>
      <c r="H1388" s="7" t="s">
        <v>17</v>
      </c>
      <c r="I1388" s="10">
        <v>1540</v>
      </c>
      <c r="J1388" s="8">
        <v>10</v>
      </c>
      <c r="K1388" s="10">
        <f t="shared" si="21"/>
        <v>15400</v>
      </c>
      <c r="L1388" s="7" t="s">
        <v>1941</v>
      </c>
      <c r="M1388" s="11" t="s">
        <v>19</v>
      </c>
      <c r="N1388" s="11" t="s">
        <v>26</v>
      </c>
      <c r="O1388" s="12" t="s">
        <v>20</v>
      </c>
    </row>
    <row r="1389" spans="1:15" x14ac:dyDescent="0.25">
      <c r="A1389" s="7">
        <v>1365</v>
      </c>
      <c r="B1389" s="7"/>
      <c r="C1389" s="7"/>
      <c r="D1389" s="7" t="s">
        <v>44</v>
      </c>
      <c r="E1389" s="7">
        <v>925110004</v>
      </c>
      <c r="F1389" s="8">
        <v>2212</v>
      </c>
      <c r="G1389" s="9" t="s">
        <v>1942</v>
      </c>
      <c r="H1389" s="7" t="s">
        <v>17</v>
      </c>
      <c r="I1389" s="10">
        <v>22856</v>
      </c>
      <c r="J1389" s="8">
        <v>15</v>
      </c>
      <c r="K1389" s="10">
        <f t="shared" si="21"/>
        <v>342840</v>
      </c>
      <c r="L1389" s="7" t="s">
        <v>1939</v>
      </c>
      <c r="M1389" s="11" t="s">
        <v>19</v>
      </c>
      <c r="N1389" s="11" t="s">
        <v>26</v>
      </c>
      <c r="O1389" s="12" t="s">
        <v>20</v>
      </c>
    </row>
    <row r="1390" spans="1:15" x14ac:dyDescent="0.25">
      <c r="A1390" s="7">
        <v>1366</v>
      </c>
      <c r="B1390" s="7"/>
      <c r="C1390" s="7"/>
      <c r="D1390" s="7" t="s">
        <v>44</v>
      </c>
      <c r="E1390" s="7">
        <v>925110008</v>
      </c>
      <c r="F1390" s="8">
        <v>2212</v>
      </c>
      <c r="G1390" s="9" t="s">
        <v>1943</v>
      </c>
      <c r="H1390" s="7" t="s">
        <v>17</v>
      </c>
      <c r="I1390" s="10">
        <v>6690</v>
      </c>
      <c r="J1390" s="8">
        <v>5</v>
      </c>
      <c r="K1390" s="10">
        <f t="shared" si="21"/>
        <v>33450</v>
      </c>
      <c r="L1390" s="7" t="s">
        <v>1943</v>
      </c>
      <c r="M1390" s="11" t="s">
        <v>19</v>
      </c>
      <c r="N1390" s="11" t="s">
        <v>26</v>
      </c>
      <c r="O1390" s="12" t="s">
        <v>20</v>
      </c>
    </row>
    <row r="1391" spans="1:15" x14ac:dyDescent="0.25">
      <c r="A1391" s="7">
        <v>1367</v>
      </c>
      <c r="B1391" s="7"/>
      <c r="C1391" s="7"/>
      <c r="D1391" s="7" t="s">
        <v>44</v>
      </c>
      <c r="E1391" s="7">
        <v>925110017</v>
      </c>
      <c r="F1391" s="8">
        <v>2212</v>
      </c>
      <c r="G1391" s="9" t="s">
        <v>1944</v>
      </c>
      <c r="H1391" s="7" t="s">
        <v>540</v>
      </c>
      <c r="I1391" s="10">
        <v>25663.72</v>
      </c>
      <c r="J1391" s="8">
        <v>1</v>
      </c>
      <c r="K1391" s="10">
        <f t="shared" si="21"/>
        <v>25663.72</v>
      </c>
      <c r="L1391" s="7" t="s">
        <v>1944</v>
      </c>
      <c r="M1391" s="11" t="s">
        <v>19</v>
      </c>
      <c r="N1391" s="11" t="s">
        <v>26</v>
      </c>
      <c r="O1391" s="12" t="s">
        <v>20</v>
      </c>
    </row>
    <row r="1392" spans="1:15" x14ac:dyDescent="0.25">
      <c r="A1392" s="7">
        <v>1368</v>
      </c>
      <c r="B1392" s="7"/>
      <c r="C1392" s="7"/>
      <c r="D1392" s="7" t="s">
        <v>44</v>
      </c>
      <c r="E1392" s="7">
        <v>925110019</v>
      </c>
      <c r="F1392" s="8">
        <v>2212</v>
      </c>
      <c r="G1392" s="9" t="s">
        <v>1945</v>
      </c>
      <c r="H1392" s="7" t="s">
        <v>540</v>
      </c>
      <c r="I1392" s="10">
        <v>23728</v>
      </c>
      <c r="J1392" s="8">
        <v>1</v>
      </c>
      <c r="K1392" s="10">
        <f t="shared" si="21"/>
        <v>23728</v>
      </c>
      <c r="L1392" s="7" t="s">
        <v>1945</v>
      </c>
      <c r="M1392" s="11" t="s">
        <v>19</v>
      </c>
      <c r="N1392" s="11" t="s">
        <v>26</v>
      </c>
      <c r="O1392" s="12" t="s">
        <v>20</v>
      </c>
    </row>
    <row r="1393" spans="1:15" x14ac:dyDescent="0.25">
      <c r="A1393" s="7">
        <v>1369</v>
      </c>
      <c r="B1393" s="7"/>
      <c r="C1393" s="7"/>
      <c r="D1393" s="7" t="s">
        <v>44</v>
      </c>
      <c r="E1393" s="7">
        <v>925110020</v>
      </c>
      <c r="F1393" s="8">
        <v>2212</v>
      </c>
      <c r="G1393" s="9" t="s">
        <v>1946</v>
      </c>
      <c r="H1393" s="7" t="s">
        <v>540</v>
      </c>
      <c r="I1393" s="10">
        <v>4886</v>
      </c>
      <c r="J1393" s="8">
        <v>10</v>
      </c>
      <c r="K1393" s="10">
        <f t="shared" si="21"/>
        <v>48860</v>
      </c>
      <c r="L1393" s="7" t="s">
        <v>1946</v>
      </c>
      <c r="M1393" s="11" t="s">
        <v>19</v>
      </c>
      <c r="N1393" s="11" t="s">
        <v>26</v>
      </c>
      <c r="O1393" s="12" t="s">
        <v>20</v>
      </c>
    </row>
    <row r="1394" spans="1:15" x14ac:dyDescent="0.25">
      <c r="A1394" s="7">
        <v>1370</v>
      </c>
      <c r="B1394" s="7"/>
      <c r="C1394" s="7"/>
      <c r="D1394" s="7" t="s">
        <v>44</v>
      </c>
      <c r="E1394" s="7">
        <v>925110020</v>
      </c>
      <c r="F1394" s="8">
        <v>2212</v>
      </c>
      <c r="G1394" s="9" t="s">
        <v>1946</v>
      </c>
      <c r="H1394" s="7" t="s">
        <v>540</v>
      </c>
      <c r="I1394" s="10">
        <v>3612</v>
      </c>
      <c r="J1394" s="8">
        <v>15</v>
      </c>
      <c r="K1394" s="10">
        <f t="shared" si="21"/>
        <v>54180</v>
      </c>
      <c r="L1394" s="7" t="s">
        <v>1947</v>
      </c>
      <c r="M1394" s="11" t="s">
        <v>19</v>
      </c>
      <c r="N1394" s="11" t="s">
        <v>26</v>
      </c>
      <c r="O1394" s="12" t="s">
        <v>20</v>
      </c>
    </row>
    <row r="1395" spans="1:15" x14ac:dyDescent="0.25">
      <c r="A1395" s="7">
        <v>1371</v>
      </c>
      <c r="B1395" s="7"/>
      <c r="C1395" s="7"/>
      <c r="D1395" s="7" t="s">
        <v>44</v>
      </c>
      <c r="E1395" s="7">
        <v>925110021</v>
      </c>
      <c r="F1395" s="8">
        <v>2212</v>
      </c>
      <c r="G1395" s="9" t="s">
        <v>1948</v>
      </c>
      <c r="H1395" s="7" t="s">
        <v>540</v>
      </c>
      <c r="I1395" s="10">
        <v>5061</v>
      </c>
      <c r="J1395" s="8">
        <v>15</v>
      </c>
      <c r="K1395" s="10">
        <f t="shared" si="21"/>
        <v>75915</v>
      </c>
      <c r="L1395" s="7" t="s">
        <v>1948</v>
      </c>
      <c r="M1395" s="11" t="s">
        <v>19</v>
      </c>
      <c r="N1395" s="11" t="s">
        <v>26</v>
      </c>
      <c r="O1395" s="12" t="s">
        <v>20</v>
      </c>
    </row>
    <row r="1396" spans="1:15" x14ac:dyDescent="0.25">
      <c r="A1396" s="7">
        <v>1372</v>
      </c>
      <c r="B1396" s="7"/>
      <c r="C1396" s="7"/>
      <c r="D1396" s="7" t="s">
        <v>44</v>
      </c>
      <c r="E1396" s="7">
        <v>925110021</v>
      </c>
      <c r="F1396" s="8">
        <v>2212</v>
      </c>
      <c r="G1396" s="9" t="s">
        <v>1948</v>
      </c>
      <c r="H1396" s="7" t="s">
        <v>540</v>
      </c>
      <c r="I1396" s="10">
        <v>3708</v>
      </c>
      <c r="J1396" s="8">
        <v>10</v>
      </c>
      <c r="K1396" s="10">
        <f t="shared" si="21"/>
        <v>37080</v>
      </c>
      <c r="L1396" s="7" t="s">
        <v>1949</v>
      </c>
      <c r="M1396" s="11" t="s">
        <v>19</v>
      </c>
      <c r="N1396" s="11" t="s">
        <v>26</v>
      </c>
      <c r="O1396" s="12" t="s">
        <v>20</v>
      </c>
    </row>
    <row r="1397" spans="1:15" x14ac:dyDescent="0.25">
      <c r="A1397" s="7">
        <v>1373</v>
      </c>
      <c r="B1397" s="7"/>
      <c r="C1397" s="7"/>
      <c r="D1397" s="7" t="s">
        <v>44</v>
      </c>
      <c r="E1397" s="7">
        <v>925110022</v>
      </c>
      <c r="F1397" s="8">
        <v>2212</v>
      </c>
      <c r="G1397" s="9" t="s">
        <v>1950</v>
      </c>
      <c r="H1397" s="7" t="s">
        <v>540</v>
      </c>
      <c r="I1397" s="10">
        <v>16775</v>
      </c>
      <c r="J1397" s="8">
        <v>20</v>
      </c>
      <c r="K1397" s="10">
        <f t="shared" si="21"/>
        <v>335500</v>
      </c>
      <c r="L1397" s="7" t="s">
        <v>1951</v>
      </c>
      <c r="M1397" s="11" t="s">
        <v>19</v>
      </c>
      <c r="N1397" s="11" t="s">
        <v>26</v>
      </c>
      <c r="O1397" s="12" t="s">
        <v>20</v>
      </c>
    </row>
    <row r="1398" spans="1:15" x14ac:dyDescent="0.25">
      <c r="A1398" s="7">
        <v>1374</v>
      </c>
      <c r="B1398" s="7"/>
      <c r="C1398" s="7"/>
      <c r="D1398" s="7" t="s">
        <v>44</v>
      </c>
      <c r="E1398" s="7">
        <v>925110028</v>
      </c>
      <c r="F1398" s="8">
        <v>2212</v>
      </c>
      <c r="G1398" s="9" t="s">
        <v>1952</v>
      </c>
      <c r="H1398" s="7" t="s">
        <v>17</v>
      </c>
      <c r="I1398" s="10">
        <v>32362</v>
      </c>
      <c r="J1398" s="8">
        <v>6</v>
      </c>
      <c r="K1398" s="10">
        <f t="shared" si="21"/>
        <v>194172</v>
      </c>
      <c r="L1398" s="7" t="s">
        <v>1952</v>
      </c>
      <c r="M1398" s="11" t="s">
        <v>19</v>
      </c>
      <c r="N1398" s="11" t="s">
        <v>26</v>
      </c>
      <c r="O1398" s="12" t="s">
        <v>20</v>
      </c>
    </row>
    <row r="1399" spans="1:15" x14ac:dyDescent="0.25">
      <c r="A1399" s="7">
        <v>1375</v>
      </c>
      <c r="B1399" s="7"/>
      <c r="C1399" s="7"/>
      <c r="D1399" s="7" t="s">
        <v>44</v>
      </c>
      <c r="E1399" s="7">
        <v>925110050</v>
      </c>
      <c r="F1399" s="8">
        <v>2212</v>
      </c>
      <c r="G1399" s="9" t="s">
        <v>1953</v>
      </c>
      <c r="H1399" s="7" t="s">
        <v>17</v>
      </c>
      <c r="I1399" s="10">
        <v>18450</v>
      </c>
      <c r="J1399" s="8">
        <v>5</v>
      </c>
      <c r="K1399" s="10">
        <f t="shared" si="21"/>
        <v>92250</v>
      </c>
      <c r="L1399" s="7" t="s">
        <v>1954</v>
      </c>
      <c r="M1399" s="11" t="s">
        <v>19</v>
      </c>
      <c r="N1399" s="11" t="s">
        <v>26</v>
      </c>
      <c r="O1399" s="12" t="s">
        <v>20</v>
      </c>
    </row>
    <row r="1400" spans="1:15" x14ac:dyDescent="0.25">
      <c r="A1400" s="7">
        <v>1376</v>
      </c>
      <c r="B1400" s="7"/>
      <c r="C1400" s="7"/>
      <c r="D1400" s="7" t="s">
        <v>44</v>
      </c>
      <c r="E1400" s="7">
        <v>925150002</v>
      </c>
      <c r="F1400" s="8">
        <v>2212</v>
      </c>
      <c r="G1400" s="9" t="s">
        <v>1955</v>
      </c>
      <c r="H1400" s="7" t="s">
        <v>17</v>
      </c>
      <c r="I1400" s="10">
        <v>302.51</v>
      </c>
      <c r="J1400" s="8">
        <v>50</v>
      </c>
      <c r="K1400" s="10">
        <f t="shared" si="21"/>
        <v>15125.5</v>
      </c>
      <c r="L1400" s="7" t="s">
        <v>1956</v>
      </c>
      <c r="M1400" s="11" t="s">
        <v>19</v>
      </c>
      <c r="N1400" s="11" t="s">
        <v>26</v>
      </c>
      <c r="O1400" s="12" t="s">
        <v>20</v>
      </c>
    </row>
    <row r="1401" spans="1:15" x14ac:dyDescent="0.25">
      <c r="A1401" s="7">
        <v>1377</v>
      </c>
      <c r="B1401" s="7"/>
      <c r="C1401" s="7"/>
      <c r="D1401" s="7" t="s">
        <v>44</v>
      </c>
      <c r="E1401" s="7">
        <v>925150003</v>
      </c>
      <c r="F1401" s="8">
        <v>2212</v>
      </c>
      <c r="G1401" s="9" t="s">
        <v>1957</v>
      </c>
      <c r="H1401" s="7" t="s">
        <v>17</v>
      </c>
      <c r="I1401" s="10">
        <v>479.44</v>
      </c>
      <c r="J1401" s="8">
        <v>50</v>
      </c>
      <c r="K1401" s="10">
        <f t="shared" si="21"/>
        <v>23972</v>
      </c>
      <c r="L1401" s="7" t="s">
        <v>1958</v>
      </c>
      <c r="M1401" s="11" t="s">
        <v>19</v>
      </c>
      <c r="N1401" s="11" t="s">
        <v>26</v>
      </c>
      <c r="O1401" s="12" t="s">
        <v>20</v>
      </c>
    </row>
    <row r="1402" spans="1:15" x14ac:dyDescent="0.25">
      <c r="A1402" s="7">
        <v>1378</v>
      </c>
      <c r="B1402" s="7"/>
      <c r="C1402" s="7"/>
      <c r="D1402" s="7" t="s">
        <v>44</v>
      </c>
      <c r="E1402" s="7">
        <v>925150004</v>
      </c>
      <c r="F1402" s="8">
        <v>2212</v>
      </c>
      <c r="G1402" s="9" t="s">
        <v>1959</v>
      </c>
      <c r="H1402" s="7" t="s">
        <v>17</v>
      </c>
      <c r="I1402" s="10">
        <v>184.8</v>
      </c>
      <c r="J1402" s="8">
        <v>200</v>
      </c>
      <c r="K1402" s="10">
        <f t="shared" si="21"/>
        <v>36960</v>
      </c>
      <c r="L1402" s="7" t="s">
        <v>1959</v>
      </c>
      <c r="M1402" s="11" t="s">
        <v>19</v>
      </c>
      <c r="N1402" s="11" t="s">
        <v>26</v>
      </c>
      <c r="O1402" s="12" t="s">
        <v>20</v>
      </c>
    </row>
    <row r="1403" spans="1:15" x14ac:dyDescent="0.25">
      <c r="A1403" s="7">
        <v>1379</v>
      </c>
      <c r="B1403" s="7"/>
      <c r="C1403" s="7"/>
      <c r="D1403" s="7" t="s">
        <v>44</v>
      </c>
      <c r="E1403" s="7">
        <v>925150005</v>
      </c>
      <c r="F1403" s="8">
        <v>2212</v>
      </c>
      <c r="G1403" s="9" t="s">
        <v>1960</v>
      </c>
      <c r="H1403" s="7" t="s">
        <v>17</v>
      </c>
      <c r="I1403" s="10">
        <v>225</v>
      </c>
      <c r="J1403" s="8">
        <v>200</v>
      </c>
      <c r="K1403" s="10">
        <f t="shared" si="21"/>
        <v>45000</v>
      </c>
      <c r="L1403" s="7" t="s">
        <v>1961</v>
      </c>
      <c r="M1403" s="11" t="s">
        <v>19</v>
      </c>
      <c r="N1403" s="11" t="s">
        <v>26</v>
      </c>
      <c r="O1403" s="12" t="s">
        <v>20</v>
      </c>
    </row>
    <row r="1404" spans="1:15" x14ac:dyDescent="0.25">
      <c r="A1404" s="7">
        <v>1380</v>
      </c>
      <c r="B1404" s="7"/>
      <c r="C1404" s="7"/>
      <c r="D1404" s="7" t="s">
        <v>44</v>
      </c>
      <c r="E1404" s="7">
        <v>925150009</v>
      </c>
      <c r="F1404" s="8">
        <v>2212</v>
      </c>
      <c r="G1404" s="9" t="s">
        <v>1962</v>
      </c>
      <c r="H1404" s="7" t="s">
        <v>17</v>
      </c>
      <c r="I1404" s="10">
        <v>265</v>
      </c>
      <c r="J1404" s="8">
        <v>25</v>
      </c>
      <c r="K1404" s="10">
        <f t="shared" si="21"/>
        <v>6625</v>
      </c>
      <c r="L1404" s="7" t="s">
        <v>1962</v>
      </c>
      <c r="M1404" s="11" t="s">
        <v>19</v>
      </c>
      <c r="N1404" s="11" t="s">
        <v>26</v>
      </c>
      <c r="O1404" s="12" t="s">
        <v>20</v>
      </c>
    </row>
    <row r="1405" spans="1:15" x14ac:dyDescent="0.25">
      <c r="A1405" s="7">
        <v>1381</v>
      </c>
      <c r="B1405" s="7"/>
      <c r="C1405" s="7"/>
      <c r="D1405" s="7" t="s">
        <v>44</v>
      </c>
      <c r="E1405" s="7">
        <v>925150011</v>
      </c>
      <c r="F1405" s="8">
        <v>2212</v>
      </c>
      <c r="G1405" s="9" t="s">
        <v>1963</v>
      </c>
      <c r="H1405" s="7" t="s">
        <v>17</v>
      </c>
      <c r="I1405" s="10">
        <v>1680</v>
      </c>
      <c r="J1405" s="8">
        <v>25</v>
      </c>
      <c r="K1405" s="10">
        <f t="shared" si="21"/>
        <v>42000</v>
      </c>
      <c r="L1405" s="7" t="s">
        <v>1963</v>
      </c>
      <c r="M1405" s="11" t="s">
        <v>19</v>
      </c>
      <c r="N1405" s="11" t="s">
        <v>26</v>
      </c>
      <c r="O1405" s="12" t="s">
        <v>20</v>
      </c>
    </row>
    <row r="1406" spans="1:15" x14ac:dyDescent="0.25">
      <c r="A1406" s="7">
        <v>1382</v>
      </c>
      <c r="B1406" s="7"/>
      <c r="C1406" s="7"/>
      <c r="D1406" s="7" t="s">
        <v>44</v>
      </c>
      <c r="E1406" s="7">
        <v>925150046</v>
      </c>
      <c r="F1406" s="8">
        <v>2212</v>
      </c>
      <c r="G1406" s="9" t="s">
        <v>1964</v>
      </c>
      <c r="H1406" s="7" t="s">
        <v>1576</v>
      </c>
      <c r="I1406" s="10">
        <v>544</v>
      </c>
      <c r="J1406" s="8">
        <v>100</v>
      </c>
      <c r="K1406" s="10">
        <f t="shared" si="21"/>
        <v>54400</v>
      </c>
      <c r="L1406" s="7" t="s">
        <v>1965</v>
      </c>
      <c r="M1406" s="11" t="s">
        <v>19</v>
      </c>
      <c r="N1406" s="11" t="s">
        <v>26</v>
      </c>
      <c r="O1406" s="12" t="s">
        <v>20</v>
      </c>
    </row>
    <row r="1407" spans="1:15" x14ac:dyDescent="0.25">
      <c r="A1407" s="7">
        <v>1383</v>
      </c>
      <c r="B1407" s="7"/>
      <c r="C1407" s="7"/>
      <c r="D1407" s="7" t="s">
        <v>44</v>
      </c>
      <c r="E1407" s="7">
        <v>925150046</v>
      </c>
      <c r="F1407" s="8">
        <v>2212</v>
      </c>
      <c r="G1407" s="9" t="s">
        <v>1964</v>
      </c>
      <c r="H1407" s="7" t="s">
        <v>1576</v>
      </c>
      <c r="I1407" s="10">
        <v>1070</v>
      </c>
      <c r="J1407" s="8">
        <v>20</v>
      </c>
      <c r="K1407" s="10">
        <f t="shared" si="21"/>
        <v>21400</v>
      </c>
      <c r="L1407" s="7" t="s">
        <v>1966</v>
      </c>
      <c r="M1407" s="11" t="s">
        <v>19</v>
      </c>
      <c r="N1407" s="11" t="s">
        <v>26</v>
      </c>
      <c r="O1407" s="12" t="s">
        <v>20</v>
      </c>
    </row>
    <row r="1408" spans="1:15" x14ac:dyDescent="0.25">
      <c r="A1408" s="7">
        <v>1384</v>
      </c>
      <c r="B1408" s="7"/>
      <c r="C1408" s="7"/>
      <c r="D1408" s="7" t="s">
        <v>44</v>
      </c>
      <c r="E1408" s="7">
        <v>925150154</v>
      </c>
      <c r="F1408" s="8">
        <v>2212</v>
      </c>
      <c r="G1408" s="9" t="s">
        <v>1967</v>
      </c>
      <c r="H1408" s="7" t="s">
        <v>17</v>
      </c>
      <c r="I1408" s="10">
        <v>274</v>
      </c>
      <c r="J1408" s="8">
        <v>100</v>
      </c>
      <c r="K1408" s="10">
        <f t="shared" si="21"/>
        <v>27400</v>
      </c>
      <c r="L1408" s="7" t="s">
        <v>1967</v>
      </c>
      <c r="M1408" s="11" t="s">
        <v>19</v>
      </c>
      <c r="N1408" s="11" t="s">
        <v>26</v>
      </c>
      <c r="O1408" s="12" t="s">
        <v>20</v>
      </c>
    </row>
    <row r="1409" spans="1:15" x14ac:dyDescent="0.25">
      <c r="A1409" s="7">
        <v>1385</v>
      </c>
      <c r="B1409" s="7"/>
      <c r="C1409" s="7"/>
      <c r="D1409" s="7" t="s">
        <v>44</v>
      </c>
      <c r="E1409" s="7">
        <v>925150250</v>
      </c>
      <c r="F1409" s="8">
        <v>2212</v>
      </c>
      <c r="G1409" s="9" t="s">
        <v>1968</v>
      </c>
      <c r="H1409" s="7" t="s">
        <v>17</v>
      </c>
      <c r="I1409" s="10">
        <v>763.92</v>
      </c>
      <c r="J1409" s="8">
        <v>200</v>
      </c>
      <c r="K1409" s="10">
        <f t="shared" si="21"/>
        <v>152784</v>
      </c>
      <c r="L1409" s="7" t="s">
        <v>1969</v>
      </c>
      <c r="M1409" s="11" t="s">
        <v>19</v>
      </c>
      <c r="N1409" s="11" t="s">
        <v>26</v>
      </c>
      <c r="O1409" s="12" t="s">
        <v>20</v>
      </c>
    </row>
    <row r="1410" spans="1:15" x14ac:dyDescent="0.25">
      <c r="A1410" s="7">
        <v>1386</v>
      </c>
      <c r="B1410" s="7"/>
      <c r="C1410" s="7"/>
      <c r="D1410" s="7" t="s">
        <v>44</v>
      </c>
      <c r="E1410" s="7">
        <v>925150251</v>
      </c>
      <c r="F1410" s="8">
        <v>2212</v>
      </c>
      <c r="G1410" s="9" t="s">
        <v>1970</v>
      </c>
      <c r="H1410" s="7" t="s">
        <v>17</v>
      </c>
      <c r="I1410" s="10">
        <v>1084.28</v>
      </c>
      <c r="J1410" s="8">
        <v>200</v>
      </c>
      <c r="K1410" s="10">
        <f t="shared" si="21"/>
        <v>216856</v>
      </c>
      <c r="L1410" s="7" t="s">
        <v>1971</v>
      </c>
      <c r="M1410" s="11" t="s">
        <v>19</v>
      </c>
      <c r="N1410" s="11" t="s">
        <v>26</v>
      </c>
      <c r="O1410" s="12" t="s">
        <v>20</v>
      </c>
    </row>
    <row r="1411" spans="1:15" x14ac:dyDescent="0.25">
      <c r="A1411" s="7">
        <v>1387</v>
      </c>
      <c r="B1411" s="7"/>
      <c r="C1411" s="7"/>
      <c r="D1411" s="7" t="s">
        <v>44</v>
      </c>
      <c r="E1411" s="7">
        <v>925150252</v>
      </c>
      <c r="F1411" s="8">
        <v>2212</v>
      </c>
      <c r="G1411" s="9" t="s">
        <v>1972</v>
      </c>
      <c r="H1411" s="7" t="s">
        <v>17</v>
      </c>
      <c r="I1411" s="10">
        <v>1215.71</v>
      </c>
      <c r="J1411" s="8">
        <v>200</v>
      </c>
      <c r="K1411" s="10">
        <f t="shared" si="21"/>
        <v>243142</v>
      </c>
      <c r="L1411" s="7" t="s">
        <v>1973</v>
      </c>
      <c r="M1411" s="11" t="s">
        <v>19</v>
      </c>
      <c r="N1411" s="11" t="s">
        <v>26</v>
      </c>
      <c r="O1411" s="12" t="s">
        <v>20</v>
      </c>
    </row>
    <row r="1412" spans="1:15" x14ac:dyDescent="0.25">
      <c r="A1412" s="7">
        <v>1388</v>
      </c>
      <c r="B1412" s="7"/>
      <c r="C1412" s="7"/>
      <c r="D1412" s="7" t="s">
        <v>44</v>
      </c>
      <c r="E1412" s="7">
        <v>925150253</v>
      </c>
      <c r="F1412" s="8">
        <v>2212</v>
      </c>
      <c r="G1412" s="9" t="s">
        <v>1974</v>
      </c>
      <c r="H1412" s="7" t="s">
        <v>17</v>
      </c>
      <c r="I1412" s="10">
        <v>1199.28</v>
      </c>
      <c r="J1412" s="8">
        <v>200</v>
      </c>
      <c r="K1412" s="10">
        <f t="shared" si="21"/>
        <v>239856</v>
      </c>
      <c r="L1412" s="7" t="s">
        <v>1975</v>
      </c>
      <c r="M1412" s="11" t="s">
        <v>19</v>
      </c>
      <c r="N1412" s="11" t="s">
        <v>26</v>
      </c>
      <c r="O1412" s="12" t="s">
        <v>20</v>
      </c>
    </row>
    <row r="1413" spans="1:15" x14ac:dyDescent="0.25">
      <c r="A1413" s="7">
        <v>1389</v>
      </c>
      <c r="B1413" s="7"/>
      <c r="C1413" s="7"/>
      <c r="D1413" s="7" t="s">
        <v>44</v>
      </c>
      <c r="E1413" s="7">
        <v>925150254</v>
      </c>
      <c r="F1413" s="8">
        <v>2212</v>
      </c>
      <c r="G1413" s="9" t="s">
        <v>1976</v>
      </c>
      <c r="H1413" s="7" t="s">
        <v>17</v>
      </c>
      <c r="I1413" s="10">
        <v>1347.14</v>
      </c>
      <c r="J1413" s="8">
        <v>200</v>
      </c>
      <c r="K1413" s="10">
        <f t="shared" si="21"/>
        <v>269428</v>
      </c>
      <c r="L1413" s="7" t="s">
        <v>1977</v>
      </c>
      <c r="M1413" s="11" t="s">
        <v>19</v>
      </c>
      <c r="N1413" s="11" t="s">
        <v>26</v>
      </c>
      <c r="O1413" s="12" t="s">
        <v>20</v>
      </c>
    </row>
    <row r="1414" spans="1:15" x14ac:dyDescent="0.25">
      <c r="A1414" s="7">
        <v>1390</v>
      </c>
      <c r="B1414" s="7"/>
      <c r="C1414" s="7"/>
      <c r="D1414" s="7" t="s">
        <v>44</v>
      </c>
      <c r="E1414" s="7">
        <v>925150255</v>
      </c>
      <c r="F1414" s="8">
        <v>2212</v>
      </c>
      <c r="G1414" s="9" t="s">
        <v>1978</v>
      </c>
      <c r="H1414" s="7" t="s">
        <v>17</v>
      </c>
      <c r="I1414" s="10">
        <v>1749.64</v>
      </c>
      <c r="J1414" s="8">
        <v>200</v>
      </c>
      <c r="K1414" s="10">
        <f t="shared" si="21"/>
        <v>349928</v>
      </c>
      <c r="L1414" s="7" t="s">
        <v>1979</v>
      </c>
      <c r="M1414" s="11" t="s">
        <v>19</v>
      </c>
      <c r="N1414" s="11" t="s">
        <v>26</v>
      </c>
      <c r="O1414" s="12" t="s">
        <v>20</v>
      </c>
    </row>
    <row r="1415" spans="1:15" x14ac:dyDescent="0.25">
      <c r="A1415" s="7">
        <v>1391</v>
      </c>
      <c r="B1415" s="7"/>
      <c r="C1415" s="7"/>
      <c r="D1415" s="7" t="s">
        <v>44</v>
      </c>
      <c r="E1415" s="7">
        <v>925150303</v>
      </c>
      <c r="F1415" s="8">
        <v>2212</v>
      </c>
      <c r="G1415" s="9" t="s">
        <v>1980</v>
      </c>
      <c r="H1415" s="7" t="s">
        <v>17</v>
      </c>
      <c r="I1415" s="10">
        <v>899</v>
      </c>
      <c r="J1415" s="8">
        <v>200</v>
      </c>
      <c r="K1415" s="10">
        <f t="shared" si="21"/>
        <v>179800</v>
      </c>
      <c r="L1415" s="7" t="s">
        <v>1981</v>
      </c>
      <c r="M1415" s="11" t="s">
        <v>19</v>
      </c>
      <c r="N1415" s="11" t="s">
        <v>26</v>
      </c>
      <c r="O1415" s="12" t="s">
        <v>20</v>
      </c>
    </row>
    <row r="1416" spans="1:15" x14ac:dyDescent="0.25">
      <c r="A1416" s="7">
        <v>1392</v>
      </c>
      <c r="B1416" s="7"/>
      <c r="C1416" s="7"/>
      <c r="D1416" s="7" t="s">
        <v>44</v>
      </c>
      <c r="E1416" s="7">
        <v>925150407</v>
      </c>
      <c r="F1416" s="8">
        <v>2212</v>
      </c>
      <c r="G1416" s="9" t="s">
        <v>1982</v>
      </c>
      <c r="H1416" s="7" t="s">
        <v>17</v>
      </c>
      <c r="I1416" s="10">
        <v>402.5</v>
      </c>
      <c r="J1416" s="8">
        <v>100</v>
      </c>
      <c r="K1416" s="10">
        <f t="shared" si="21"/>
        <v>40250</v>
      </c>
      <c r="L1416" s="7" t="s">
        <v>1983</v>
      </c>
      <c r="M1416" s="11" t="s">
        <v>19</v>
      </c>
      <c r="N1416" s="11" t="s">
        <v>26</v>
      </c>
      <c r="O1416" s="12" t="s">
        <v>20</v>
      </c>
    </row>
    <row r="1417" spans="1:15" x14ac:dyDescent="0.25">
      <c r="A1417" s="7">
        <v>1393</v>
      </c>
      <c r="B1417" s="7"/>
      <c r="C1417" s="7"/>
      <c r="D1417" s="7" t="s">
        <v>44</v>
      </c>
      <c r="E1417" s="7">
        <v>925150408</v>
      </c>
      <c r="F1417" s="8">
        <v>2212</v>
      </c>
      <c r="G1417" s="9" t="s">
        <v>1984</v>
      </c>
      <c r="H1417" s="7" t="s">
        <v>17</v>
      </c>
      <c r="I1417" s="10">
        <v>402.5</v>
      </c>
      <c r="J1417" s="8">
        <v>100</v>
      </c>
      <c r="K1417" s="10">
        <f t="shared" si="21"/>
        <v>40250</v>
      </c>
      <c r="L1417" s="7" t="s">
        <v>1985</v>
      </c>
      <c r="M1417" s="11" t="s">
        <v>19</v>
      </c>
      <c r="N1417" s="11" t="s">
        <v>26</v>
      </c>
      <c r="O1417" s="12" t="s">
        <v>20</v>
      </c>
    </row>
    <row r="1418" spans="1:15" x14ac:dyDescent="0.25">
      <c r="A1418" s="7">
        <v>1394</v>
      </c>
      <c r="B1418" s="7"/>
      <c r="C1418" s="7"/>
      <c r="D1418" s="7" t="s">
        <v>44</v>
      </c>
      <c r="E1418" s="7">
        <v>925150409</v>
      </c>
      <c r="F1418" s="8">
        <v>2212</v>
      </c>
      <c r="G1418" s="9" t="s">
        <v>1986</v>
      </c>
      <c r="H1418" s="7" t="s">
        <v>17</v>
      </c>
      <c r="I1418" s="10">
        <v>376.43</v>
      </c>
      <c r="J1418" s="8">
        <v>20</v>
      </c>
      <c r="K1418" s="10">
        <f t="shared" si="21"/>
        <v>7528.6</v>
      </c>
      <c r="L1418" s="7" t="s">
        <v>1987</v>
      </c>
      <c r="M1418" s="11" t="s">
        <v>19</v>
      </c>
      <c r="N1418" s="11" t="s">
        <v>26</v>
      </c>
      <c r="O1418" s="12" t="s">
        <v>20</v>
      </c>
    </row>
    <row r="1419" spans="1:15" x14ac:dyDescent="0.25">
      <c r="A1419" s="7">
        <v>1395</v>
      </c>
      <c r="B1419" s="7"/>
      <c r="C1419" s="7"/>
      <c r="D1419" s="7" t="s">
        <v>44</v>
      </c>
      <c r="E1419" s="7">
        <v>930050020</v>
      </c>
      <c r="F1419" s="8">
        <v>2212</v>
      </c>
      <c r="G1419" s="9" t="s">
        <v>1988</v>
      </c>
      <c r="H1419" s="7" t="s">
        <v>17</v>
      </c>
      <c r="I1419" s="10">
        <v>65000</v>
      </c>
      <c r="J1419" s="8">
        <v>4</v>
      </c>
      <c r="K1419" s="10">
        <f t="shared" si="21"/>
        <v>260000</v>
      </c>
      <c r="L1419" s="7" t="s">
        <v>1989</v>
      </c>
      <c r="M1419" s="11" t="s">
        <v>19</v>
      </c>
      <c r="N1419" s="11" t="s">
        <v>26</v>
      </c>
      <c r="O1419" s="12" t="s">
        <v>20</v>
      </c>
    </row>
    <row r="1420" spans="1:15" x14ac:dyDescent="0.25">
      <c r="A1420" s="7">
        <v>1396</v>
      </c>
      <c r="B1420" s="7"/>
      <c r="C1420" s="7"/>
      <c r="D1420" s="7" t="s">
        <v>44</v>
      </c>
      <c r="E1420" s="7">
        <v>930050031</v>
      </c>
      <c r="F1420" s="8">
        <v>2212</v>
      </c>
      <c r="G1420" s="9" t="s">
        <v>1990</v>
      </c>
      <c r="H1420" s="7" t="s">
        <v>17</v>
      </c>
      <c r="I1420" s="10">
        <v>790</v>
      </c>
      <c r="J1420" s="8">
        <v>50</v>
      </c>
      <c r="K1420" s="10">
        <f t="shared" si="21"/>
        <v>39500</v>
      </c>
      <c r="L1420" s="7" t="s">
        <v>1990</v>
      </c>
      <c r="M1420" s="11" t="s">
        <v>19</v>
      </c>
      <c r="N1420" s="11" t="s">
        <v>26</v>
      </c>
      <c r="O1420" s="12" t="s">
        <v>20</v>
      </c>
    </row>
    <row r="1421" spans="1:15" x14ac:dyDescent="0.25">
      <c r="A1421" s="7">
        <v>1397</v>
      </c>
      <c r="B1421" s="7"/>
      <c r="C1421" s="7"/>
      <c r="D1421" s="7" t="s">
        <v>44</v>
      </c>
      <c r="E1421" s="7">
        <v>930050150</v>
      </c>
      <c r="F1421" s="8">
        <v>2212</v>
      </c>
      <c r="G1421" s="9" t="s">
        <v>1991</v>
      </c>
      <c r="H1421" s="7" t="s">
        <v>17</v>
      </c>
      <c r="I1421" s="10">
        <v>26850</v>
      </c>
      <c r="J1421" s="8">
        <v>2</v>
      </c>
      <c r="K1421" s="10">
        <f t="shared" si="21"/>
        <v>53700</v>
      </c>
      <c r="L1421" s="7" t="s">
        <v>1992</v>
      </c>
      <c r="M1421" s="11" t="s">
        <v>19</v>
      </c>
      <c r="N1421" s="11" t="s">
        <v>26</v>
      </c>
      <c r="O1421" s="12" t="s">
        <v>20</v>
      </c>
    </row>
    <row r="1422" spans="1:15" x14ac:dyDescent="0.25">
      <c r="A1422" s="7">
        <v>1398</v>
      </c>
      <c r="B1422" s="7"/>
      <c r="C1422" s="7"/>
      <c r="D1422" s="7" t="s">
        <v>44</v>
      </c>
      <c r="E1422" s="7">
        <v>930050151</v>
      </c>
      <c r="F1422" s="8">
        <v>2212</v>
      </c>
      <c r="G1422" s="9" t="s">
        <v>1993</v>
      </c>
      <c r="H1422" s="7" t="s">
        <v>17</v>
      </c>
      <c r="I1422" s="10">
        <v>16310</v>
      </c>
      <c r="J1422" s="8">
        <v>5</v>
      </c>
      <c r="K1422" s="10">
        <f t="shared" si="21"/>
        <v>81550</v>
      </c>
      <c r="L1422" s="7" t="s">
        <v>1994</v>
      </c>
      <c r="M1422" s="11" t="s">
        <v>19</v>
      </c>
      <c r="N1422" s="11" t="s">
        <v>26</v>
      </c>
      <c r="O1422" s="12" t="s">
        <v>20</v>
      </c>
    </row>
    <row r="1423" spans="1:15" x14ac:dyDescent="0.25">
      <c r="A1423" s="7">
        <v>1399</v>
      </c>
      <c r="B1423" s="7"/>
      <c r="C1423" s="7"/>
      <c r="D1423" s="7" t="s">
        <v>44</v>
      </c>
      <c r="E1423" s="7">
        <v>930100002</v>
      </c>
      <c r="F1423" s="8">
        <v>2212</v>
      </c>
      <c r="G1423" s="9" t="s">
        <v>1995</v>
      </c>
      <c r="H1423" s="7" t="s">
        <v>17</v>
      </c>
      <c r="I1423" s="10">
        <v>18</v>
      </c>
      <c r="J1423" s="8">
        <v>10000</v>
      </c>
      <c r="K1423" s="10">
        <f t="shared" si="21"/>
        <v>180000</v>
      </c>
      <c r="L1423" s="7" t="s">
        <v>1996</v>
      </c>
      <c r="M1423" s="11" t="s">
        <v>19</v>
      </c>
      <c r="N1423" s="11" t="s">
        <v>26</v>
      </c>
      <c r="O1423" s="12" t="s">
        <v>20</v>
      </c>
    </row>
    <row r="1424" spans="1:15" x14ac:dyDescent="0.25">
      <c r="A1424" s="7">
        <v>1400</v>
      </c>
      <c r="B1424" s="7"/>
      <c r="C1424" s="7"/>
      <c r="D1424" s="7" t="s">
        <v>44</v>
      </c>
      <c r="E1424" s="7">
        <v>930100079</v>
      </c>
      <c r="F1424" s="8">
        <v>2212</v>
      </c>
      <c r="G1424" s="9" t="s">
        <v>1997</v>
      </c>
      <c r="H1424" s="7" t="s">
        <v>17</v>
      </c>
      <c r="I1424" s="10">
        <v>32</v>
      </c>
      <c r="J1424" s="8">
        <v>500</v>
      </c>
      <c r="K1424" s="10">
        <f t="shared" si="21"/>
        <v>16000</v>
      </c>
      <c r="L1424" s="7" t="s">
        <v>1998</v>
      </c>
      <c r="M1424" s="11" t="s">
        <v>19</v>
      </c>
      <c r="N1424" s="11" t="s">
        <v>26</v>
      </c>
      <c r="O1424" s="12" t="s">
        <v>20</v>
      </c>
    </row>
    <row r="1425" spans="1:15" x14ac:dyDescent="0.25">
      <c r="A1425" s="7">
        <v>1401</v>
      </c>
      <c r="B1425" s="7"/>
      <c r="C1425" s="7"/>
      <c r="D1425" s="7" t="s">
        <v>44</v>
      </c>
      <c r="E1425" s="7">
        <v>930100080</v>
      </c>
      <c r="F1425" s="8">
        <v>2212</v>
      </c>
      <c r="G1425" s="9" t="s">
        <v>1999</v>
      </c>
      <c r="H1425" s="7" t="s">
        <v>17</v>
      </c>
      <c r="I1425" s="10">
        <v>58</v>
      </c>
      <c r="J1425" s="8">
        <v>500</v>
      </c>
      <c r="K1425" s="10">
        <f t="shared" si="21"/>
        <v>29000</v>
      </c>
      <c r="L1425" s="7" t="s">
        <v>2000</v>
      </c>
      <c r="M1425" s="11" t="s">
        <v>19</v>
      </c>
      <c r="N1425" s="11" t="s">
        <v>26</v>
      </c>
      <c r="O1425" s="12" t="s">
        <v>20</v>
      </c>
    </row>
    <row r="1426" spans="1:15" x14ac:dyDescent="0.25">
      <c r="A1426" s="7">
        <v>1402</v>
      </c>
      <c r="B1426" s="7"/>
      <c r="C1426" s="7"/>
      <c r="D1426" s="7" t="s">
        <v>44</v>
      </c>
      <c r="E1426" s="7">
        <v>930100081</v>
      </c>
      <c r="F1426" s="8">
        <v>2212</v>
      </c>
      <c r="G1426" s="9" t="s">
        <v>2001</v>
      </c>
      <c r="H1426" s="7" t="s">
        <v>17</v>
      </c>
      <c r="I1426" s="10">
        <v>51</v>
      </c>
      <c r="J1426" s="8">
        <v>500</v>
      </c>
      <c r="K1426" s="10">
        <f t="shared" si="21"/>
        <v>25500</v>
      </c>
      <c r="L1426" s="7" t="s">
        <v>2002</v>
      </c>
      <c r="M1426" s="11" t="s">
        <v>19</v>
      </c>
      <c r="N1426" s="11" t="s">
        <v>26</v>
      </c>
      <c r="O1426" s="12" t="s">
        <v>20</v>
      </c>
    </row>
    <row r="1427" spans="1:15" x14ac:dyDescent="0.25">
      <c r="A1427" s="7">
        <v>1403</v>
      </c>
      <c r="B1427" s="7"/>
      <c r="C1427" s="7"/>
      <c r="D1427" s="7" t="s">
        <v>44</v>
      </c>
      <c r="E1427" s="7">
        <v>930100082</v>
      </c>
      <c r="F1427" s="8">
        <v>2212</v>
      </c>
      <c r="G1427" s="9" t="s">
        <v>2003</v>
      </c>
      <c r="H1427" s="7" t="s">
        <v>17</v>
      </c>
      <c r="I1427" s="10">
        <v>72</v>
      </c>
      <c r="J1427" s="8">
        <v>500</v>
      </c>
      <c r="K1427" s="10">
        <f t="shared" si="21"/>
        <v>36000</v>
      </c>
      <c r="L1427" s="7" t="s">
        <v>2004</v>
      </c>
      <c r="M1427" s="11" t="s">
        <v>19</v>
      </c>
      <c r="N1427" s="11" t="s">
        <v>26</v>
      </c>
      <c r="O1427" s="12" t="s">
        <v>20</v>
      </c>
    </row>
    <row r="1428" spans="1:15" x14ac:dyDescent="0.25">
      <c r="A1428" s="7">
        <v>1404</v>
      </c>
      <c r="B1428" s="7"/>
      <c r="C1428" s="7"/>
      <c r="D1428" s="7" t="s">
        <v>44</v>
      </c>
      <c r="E1428" s="7">
        <v>930100083</v>
      </c>
      <c r="F1428" s="8">
        <v>2212</v>
      </c>
      <c r="G1428" s="9" t="s">
        <v>2005</v>
      </c>
      <c r="H1428" s="7" t="s">
        <v>17</v>
      </c>
      <c r="I1428" s="10">
        <v>57</v>
      </c>
      <c r="J1428" s="8">
        <v>500</v>
      </c>
      <c r="K1428" s="10">
        <f t="shared" si="21"/>
        <v>28500</v>
      </c>
      <c r="L1428" s="7" t="s">
        <v>2006</v>
      </c>
      <c r="M1428" s="11" t="s">
        <v>19</v>
      </c>
      <c r="N1428" s="11" t="s">
        <v>26</v>
      </c>
      <c r="O1428" s="12" t="s">
        <v>20</v>
      </c>
    </row>
    <row r="1429" spans="1:15" x14ac:dyDescent="0.25">
      <c r="A1429" s="7">
        <v>1405</v>
      </c>
      <c r="B1429" s="7"/>
      <c r="C1429" s="7"/>
      <c r="D1429" s="7" t="s">
        <v>44</v>
      </c>
      <c r="E1429" s="7">
        <v>930100084</v>
      </c>
      <c r="F1429" s="8">
        <v>2212</v>
      </c>
      <c r="G1429" s="9" t="s">
        <v>2007</v>
      </c>
      <c r="H1429" s="7" t="s">
        <v>17</v>
      </c>
      <c r="I1429" s="10">
        <v>76</v>
      </c>
      <c r="J1429" s="8">
        <v>500</v>
      </c>
      <c r="K1429" s="10">
        <f t="shared" si="21"/>
        <v>38000</v>
      </c>
      <c r="L1429" s="7" t="s">
        <v>2008</v>
      </c>
      <c r="M1429" s="11" t="s">
        <v>19</v>
      </c>
      <c r="N1429" s="11" t="s">
        <v>26</v>
      </c>
      <c r="O1429" s="12" t="s">
        <v>20</v>
      </c>
    </row>
    <row r="1430" spans="1:15" x14ac:dyDescent="0.25">
      <c r="A1430" s="7">
        <v>1406</v>
      </c>
      <c r="B1430" s="7"/>
      <c r="C1430" s="7"/>
      <c r="D1430" s="7" t="s">
        <v>44</v>
      </c>
      <c r="E1430" s="7">
        <v>930100205</v>
      </c>
      <c r="F1430" s="8">
        <v>2212</v>
      </c>
      <c r="G1430" s="9" t="s">
        <v>2009</v>
      </c>
      <c r="H1430" s="7" t="s">
        <v>17</v>
      </c>
      <c r="I1430" s="10">
        <v>41</v>
      </c>
      <c r="J1430" s="8">
        <v>500</v>
      </c>
      <c r="K1430" s="10">
        <f t="shared" si="21"/>
        <v>20500</v>
      </c>
      <c r="L1430" s="7" t="s">
        <v>2010</v>
      </c>
      <c r="M1430" s="11" t="s">
        <v>19</v>
      </c>
      <c r="N1430" s="11" t="s">
        <v>26</v>
      </c>
      <c r="O1430" s="12" t="s">
        <v>20</v>
      </c>
    </row>
    <row r="1431" spans="1:15" x14ac:dyDescent="0.25">
      <c r="A1431" s="7">
        <v>1407</v>
      </c>
      <c r="B1431" s="7"/>
      <c r="C1431" s="7"/>
      <c r="D1431" s="7" t="s">
        <v>44</v>
      </c>
      <c r="E1431" s="7">
        <v>930100211</v>
      </c>
      <c r="F1431" s="8">
        <v>2212</v>
      </c>
      <c r="G1431" s="9" t="s">
        <v>2011</v>
      </c>
      <c r="H1431" s="7" t="s">
        <v>17</v>
      </c>
      <c r="I1431" s="10">
        <v>27</v>
      </c>
      <c r="J1431" s="8">
        <v>500</v>
      </c>
      <c r="K1431" s="10">
        <f t="shared" si="21"/>
        <v>13500</v>
      </c>
      <c r="L1431" s="7" t="s">
        <v>2012</v>
      </c>
      <c r="M1431" s="11" t="s">
        <v>19</v>
      </c>
      <c r="N1431" s="11" t="s">
        <v>26</v>
      </c>
      <c r="O1431" s="12" t="s">
        <v>20</v>
      </c>
    </row>
    <row r="1432" spans="1:15" x14ac:dyDescent="0.25">
      <c r="A1432" s="7">
        <v>1408</v>
      </c>
      <c r="B1432" s="7"/>
      <c r="C1432" s="7"/>
      <c r="D1432" s="7" t="s">
        <v>44</v>
      </c>
      <c r="E1432" s="7">
        <v>930100302</v>
      </c>
      <c r="F1432" s="8">
        <v>2212</v>
      </c>
      <c r="G1432" s="9" t="s">
        <v>2013</v>
      </c>
      <c r="H1432" s="7" t="s">
        <v>17</v>
      </c>
      <c r="I1432" s="10">
        <v>36</v>
      </c>
      <c r="J1432" s="8">
        <v>100</v>
      </c>
      <c r="K1432" s="10">
        <f t="shared" si="21"/>
        <v>3600</v>
      </c>
      <c r="L1432" s="7" t="s">
        <v>2014</v>
      </c>
      <c r="M1432" s="11" t="s">
        <v>19</v>
      </c>
      <c r="N1432" s="11" t="s">
        <v>26</v>
      </c>
      <c r="O1432" s="12" t="s">
        <v>20</v>
      </c>
    </row>
    <row r="1433" spans="1:15" x14ac:dyDescent="0.25">
      <c r="A1433" s="7">
        <v>1409</v>
      </c>
      <c r="B1433" s="7"/>
      <c r="C1433" s="7"/>
      <c r="D1433" s="7" t="s">
        <v>44</v>
      </c>
      <c r="E1433" s="7">
        <v>930100303</v>
      </c>
      <c r="F1433" s="8">
        <v>2212</v>
      </c>
      <c r="G1433" s="9" t="s">
        <v>2015</v>
      </c>
      <c r="H1433" s="7" t="s">
        <v>17</v>
      </c>
      <c r="I1433" s="10">
        <v>41</v>
      </c>
      <c r="J1433" s="8">
        <v>100</v>
      </c>
      <c r="K1433" s="10">
        <f t="shared" ref="K1433:K1496" si="22">+I1433*J1433</f>
        <v>4100</v>
      </c>
      <c r="L1433" s="7" t="s">
        <v>2016</v>
      </c>
      <c r="M1433" s="11" t="s">
        <v>19</v>
      </c>
      <c r="N1433" s="11" t="s">
        <v>26</v>
      </c>
      <c r="O1433" s="12" t="s">
        <v>20</v>
      </c>
    </row>
    <row r="1434" spans="1:15" x14ac:dyDescent="0.25">
      <c r="A1434" s="7">
        <v>1410</v>
      </c>
      <c r="B1434" s="7"/>
      <c r="C1434" s="7"/>
      <c r="D1434" s="7" t="s">
        <v>44</v>
      </c>
      <c r="E1434" s="7">
        <v>930100304</v>
      </c>
      <c r="F1434" s="8">
        <v>2212</v>
      </c>
      <c r="G1434" s="9" t="s">
        <v>2017</v>
      </c>
      <c r="H1434" s="7" t="s">
        <v>17</v>
      </c>
      <c r="I1434" s="10">
        <v>33</v>
      </c>
      <c r="J1434" s="8">
        <v>100</v>
      </c>
      <c r="K1434" s="10">
        <f t="shared" si="22"/>
        <v>3300</v>
      </c>
      <c r="L1434" s="7" t="s">
        <v>2018</v>
      </c>
      <c r="M1434" s="11" t="s">
        <v>19</v>
      </c>
      <c r="N1434" s="11" t="s">
        <v>26</v>
      </c>
      <c r="O1434" s="12" t="s">
        <v>20</v>
      </c>
    </row>
    <row r="1435" spans="1:15" x14ac:dyDescent="0.25">
      <c r="A1435" s="7">
        <v>1411</v>
      </c>
      <c r="B1435" s="7"/>
      <c r="C1435" s="7"/>
      <c r="D1435" s="7" t="s">
        <v>44</v>
      </c>
      <c r="E1435" s="7">
        <v>930100305</v>
      </c>
      <c r="F1435" s="8">
        <v>2212</v>
      </c>
      <c r="G1435" s="9" t="s">
        <v>2013</v>
      </c>
      <c r="H1435" s="7" t="s">
        <v>17</v>
      </c>
      <c r="I1435" s="10">
        <v>53</v>
      </c>
      <c r="J1435" s="8">
        <v>100</v>
      </c>
      <c r="K1435" s="10">
        <f t="shared" si="22"/>
        <v>5300</v>
      </c>
      <c r="L1435" s="7" t="s">
        <v>2019</v>
      </c>
      <c r="M1435" s="11" t="s">
        <v>19</v>
      </c>
      <c r="N1435" s="11" t="s">
        <v>26</v>
      </c>
      <c r="O1435" s="12" t="s">
        <v>20</v>
      </c>
    </row>
    <row r="1436" spans="1:15" x14ac:dyDescent="0.25">
      <c r="A1436" s="7">
        <v>1412</v>
      </c>
      <c r="B1436" s="7"/>
      <c r="C1436" s="7"/>
      <c r="D1436" s="7" t="s">
        <v>44</v>
      </c>
      <c r="E1436" s="7">
        <v>930100306</v>
      </c>
      <c r="F1436" s="8">
        <v>2212</v>
      </c>
      <c r="G1436" s="9" t="s">
        <v>2020</v>
      </c>
      <c r="H1436" s="7" t="s">
        <v>17</v>
      </c>
      <c r="I1436" s="10">
        <v>65</v>
      </c>
      <c r="J1436" s="8">
        <v>100</v>
      </c>
      <c r="K1436" s="10">
        <f t="shared" si="22"/>
        <v>6500</v>
      </c>
      <c r="L1436" s="7" t="s">
        <v>2021</v>
      </c>
      <c r="M1436" s="11" t="s">
        <v>19</v>
      </c>
      <c r="N1436" s="11" t="s">
        <v>26</v>
      </c>
      <c r="O1436" s="12" t="s">
        <v>20</v>
      </c>
    </row>
    <row r="1437" spans="1:15" x14ac:dyDescent="0.25">
      <c r="A1437" s="7">
        <v>1413</v>
      </c>
      <c r="B1437" s="7"/>
      <c r="C1437" s="7"/>
      <c r="D1437" s="7" t="s">
        <v>44</v>
      </c>
      <c r="E1437" s="7">
        <v>930100307</v>
      </c>
      <c r="F1437" s="8">
        <v>2212</v>
      </c>
      <c r="G1437" s="9" t="s">
        <v>2022</v>
      </c>
      <c r="H1437" s="7" t="s">
        <v>17</v>
      </c>
      <c r="I1437" s="10">
        <v>63</v>
      </c>
      <c r="J1437" s="8">
        <v>500</v>
      </c>
      <c r="K1437" s="10">
        <f t="shared" si="22"/>
        <v>31500</v>
      </c>
      <c r="L1437" s="7" t="s">
        <v>2023</v>
      </c>
      <c r="M1437" s="11" t="s">
        <v>19</v>
      </c>
      <c r="N1437" s="11" t="s">
        <v>26</v>
      </c>
      <c r="O1437" s="12" t="s">
        <v>20</v>
      </c>
    </row>
    <row r="1438" spans="1:15" x14ac:dyDescent="0.25">
      <c r="A1438" s="7">
        <v>1414</v>
      </c>
      <c r="B1438" s="7"/>
      <c r="C1438" s="7"/>
      <c r="D1438" s="7" t="s">
        <v>44</v>
      </c>
      <c r="E1438" s="7">
        <v>930100308</v>
      </c>
      <c r="F1438" s="8">
        <v>2212</v>
      </c>
      <c r="G1438" s="9" t="s">
        <v>2024</v>
      </c>
      <c r="H1438" s="7" t="s">
        <v>17</v>
      </c>
      <c r="I1438" s="10">
        <v>82</v>
      </c>
      <c r="J1438" s="8">
        <v>500</v>
      </c>
      <c r="K1438" s="10">
        <f t="shared" si="22"/>
        <v>41000</v>
      </c>
      <c r="L1438" s="7" t="s">
        <v>2025</v>
      </c>
      <c r="M1438" s="11" t="s">
        <v>19</v>
      </c>
      <c r="N1438" s="11" t="s">
        <v>26</v>
      </c>
      <c r="O1438" s="12" t="s">
        <v>20</v>
      </c>
    </row>
    <row r="1439" spans="1:15" x14ac:dyDescent="0.25">
      <c r="A1439" s="7">
        <v>1415</v>
      </c>
      <c r="B1439" s="7"/>
      <c r="C1439" s="7"/>
      <c r="D1439" s="7" t="s">
        <v>44</v>
      </c>
      <c r="E1439" s="7">
        <v>930100309</v>
      </c>
      <c r="F1439" s="8">
        <v>2212</v>
      </c>
      <c r="G1439" s="9" t="s">
        <v>2026</v>
      </c>
      <c r="H1439" s="7" t="s">
        <v>17</v>
      </c>
      <c r="I1439" s="10">
        <v>108</v>
      </c>
      <c r="J1439" s="8">
        <v>500</v>
      </c>
      <c r="K1439" s="10">
        <f t="shared" si="22"/>
        <v>54000</v>
      </c>
      <c r="L1439" s="7" t="s">
        <v>2027</v>
      </c>
      <c r="M1439" s="11" t="s">
        <v>19</v>
      </c>
      <c r="N1439" s="11" t="s">
        <v>26</v>
      </c>
      <c r="O1439" s="12" t="s">
        <v>20</v>
      </c>
    </row>
    <row r="1440" spans="1:15" x14ac:dyDescent="0.25">
      <c r="A1440" s="7">
        <v>1416</v>
      </c>
      <c r="B1440" s="7"/>
      <c r="C1440" s="7"/>
      <c r="D1440" s="7" t="s">
        <v>44</v>
      </c>
      <c r="E1440" s="7">
        <v>930100310</v>
      </c>
      <c r="F1440" s="8">
        <v>2212</v>
      </c>
      <c r="G1440" s="9" t="s">
        <v>2028</v>
      </c>
      <c r="H1440" s="7" t="s">
        <v>17</v>
      </c>
      <c r="I1440" s="10">
        <v>75</v>
      </c>
      <c r="J1440" s="8">
        <v>500</v>
      </c>
      <c r="K1440" s="10">
        <f t="shared" si="22"/>
        <v>37500</v>
      </c>
      <c r="L1440" s="7" t="s">
        <v>2029</v>
      </c>
      <c r="M1440" s="11" t="s">
        <v>19</v>
      </c>
      <c r="N1440" s="11" t="s">
        <v>26</v>
      </c>
      <c r="O1440" s="12" t="s">
        <v>20</v>
      </c>
    </row>
    <row r="1441" spans="1:15" x14ac:dyDescent="0.25">
      <c r="A1441" s="7">
        <v>1417</v>
      </c>
      <c r="B1441" s="7"/>
      <c r="C1441" s="7"/>
      <c r="D1441" s="7" t="s">
        <v>44</v>
      </c>
      <c r="E1441" s="7">
        <v>930100312</v>
      </c>
      <c r="F1441" s="8">
        <v>2212</v>
      </c>
      <c r="G1441" s="9" t="s">
        <v>2030</v>
      </c>
      <c r="H1441" s="7" t="s">
        <v>17</v>
      </c>
      <c r="I1441" s="10">
        <v>11</v>
      </c>
      <c r="J1441" s="8">
        <v>2000</v>
      </c>
      <c r="K1441" s="10">
        <f t="shared" si="22"/>
        <v>22000</v>
      </c>
      <c r="L1441" s="7" t="s">
        <v>2031</v>
      </c>
      <c r="M1441" s="11" t="s">
        <v>19</v>
      </c>
      <c r="N1441" s="11" t="s">
        <v>26</v>
      </c>
      <c r="O1441" s="12" t="s">
        <v>20</v>
      </c>
    </row>
    <row r="1442" spans="1:15" x14ac:dyDescent="0.25">
      <c r="A1442" s="7">
        <v>1418</v>
      </c>
      <c r="B1442" s="7"/>
      <c r="C1442" s="7"/>
      <c r="D1442" s="7" t="s">
        <v>44</v>
      </c>
      <c r="E1442" s="7">
        <v>930100312</v>
      </c>
      <c r="F1442" s="8">
        <v>2212</v>
      </c>
      <c r="G1442" s="9" t="s">
        <v>2030</v>
      </c>
      <c r="H1442" s="7" t="s">
        <v>17</v>
      </c>
      <c r="I1442" s="10">
        <v>18</v>
      </c>
      <c r="J1442" s="8">
        <v>1000</v>
      </c>
      <c r="K1442" s="10">
        <f t="shared" si="22"/>
        <v>18000</v>
      </c>
      <c r="L1442" s="7" t="s">
        <v>2032</v>
      </c>
      <c r="M1442" s="11" t="s">
        <v>19</v>
      </c>
      <c r="N1442" s="11" t="s">
        <v>26</v>
      </c>
      <c r="O1442" s="12" t="s">
        <v>20</v>
      </c>
    </row>
    <row r="1443" spans="1:15" x14ac:dyDescent="0.25">
      <c r="A1443" s="7">
        <v>1419</v>
      </c>
      <c r="B1443" s="7"/>
      <c r="C1443" s="7"/>
      <c r="D1443" s="7" t="s">
        <v>44</v>
      </c>
      <c r="E1443" s="7">
        <v>930100319</v>
      </c>
      <c r="F1443" s="8">
        <v>2212</v>
      </c>
      <c r="G1443" s="9" t="s">
        <v>2033</v>
      </c>
      <c r="H1443" s="7" t="s">
        <v>17</v>
      </c>
      <c r="I1443" s="10">
        <v>4</v>
      </c>
      <c r="J1443" s="8">
        <v>20000</v>
      </c>
      <c r="K1443" s="10">
        <f t="shared" si="22"/>
        <v>80000</v>
      </c>
      <c r="L1443" s="7" t="s">
        <v>2034</v>
      </c>
      <c r="M1443" s="11" t="s">
        <v>19</v>
      </c>
      <c r="N1443" s="11" t="s">
        <v>26</v>
      </c>
      <c r="O1443" s="12" t="s">
        <v>20</v>
      </c>
    </row>
    <row r="1444" spans="1:15" x14ac:dyDescent="0.25">
      <c r="A1444" s="7">
        <v>1420</v>
      </c>
      <c r="B1444" s="7"/>
      <c r="C1444" s="7"/>
      <c r="D1444" s="7" t="s">
        <v>44</v>
      </c>
      <c r="E1444" s="7">
        <v>930100319</v>
      </c>
      <c r="F1444" s="8">
        <v>2212</v>
      </c>
      <c r="G1444" s="9" t="s">
        <v>2033</v>
      </c>
      <c r="H1444" s="7" t="s">
        <v>17</v>
      </c>
      <c r="I1444" s="10">
        <v>10</v>
      </c>
      <c r="J1444" s="8">
        <v>25000</v>
      </c>
      <c r="K1444" s="10">
        <f t="shared" si="22"/>
        <v>250000</v>
      </c>
      <c r="L1444" s="7" t="s">
        <v>2035</v>
      </c>
      <c r="M1444" s="11" t="s">
        <v>19</v>
      </c>
      <c r="N1444" s="11" t="s">
        <v>26</v>
      </c>
      <c r="O1444" s="12" t="s">
        <v>20</v>
      </c>
    </row>
    <row r="1445" spans="1:15" x14ac:dyDescent="0.25">
      <c r="A1445" s="7">
        <v>1421</v>
      </c>
      <c r="B1445" s="7"/>
      <c r="C1445" s="7"/>
      <c r="D1445" s="7" t="s">
        <v>44</v>
      </c>
      <c r="E1445" s="7">
        <v>930100340</v>
      </c>
      <c r="F1445" s="8">
        <v>2212</v>
      </c>
      <c r="G1445" s="9" t="s">
        <v>2036</v>
      </c>
      <c r="H1445" s="7" t="s">
        <v>17</v>
      </c>
      <c r="I1445" s="10">
        <v>19</v>
      </c>
      <c r="J1445" s="8">
        <v>500</v>
      </c>
      <c r="K1445" s="10">
        <f t="shared" si="22"/>
        <v>9500</v>
      </c>
      <c r="L1445" s="7" t="s">
        <v>2036</v>
      </c>
      <c r="M1445" s="11" t="s">
        <v>19</v>
      </c>
      <c r="N1445" s="11" t="s">
        <v>26</v>
      </c>
      <c r="O1445" s="12" t="s">
        <v>20</v>
      </c>
    </row>
    <row r="1446" spans="1:15" x14ac:dyDescent="0.25">
      <c r="A1446" s="7">
        <v>1422</v>
      </c>
      <c r="B1446" s="7"/>
      <c r="C1446" s="7"/>
      <c r="D1446" s="7" t="s">
        <v>44</v>
      </c>
      <c r="E1446" s="7">
        <v>930100341</v>
      </c>
      <c r="F1446" s="8">
        <v>2212</v>
      </c>
      <c r="G1446" s="9" t="s">
        <v>2037</v>
      </c>
      <c r="H1446" s="7" t="s">
        <v>17</v>
      </c>
      <c r="I1446" s="10">
        <v>19</v>
      </c>
      <c r="J1446" s="8">
        <v>500</v>
      </c>
      <c r="K1446" s="10">
        <f t="shared" si="22"/>
        <v>9500</v>
      </c>
      <c r="L1446" s="7" t="s">
        <v>2038</v>
      </c>
      <c r="M1446" s="11" t="s">
        <v>19</v>
      </c>
      <c r="N1446" s="11" t="s">
        <v>26</v>
      </c>
      <c r="O1446" s="12" t="s">
        <v>20</v>
      </c>
    </row>
    <row r="1447" spans="1:15" x14ac:dyDescent="0.25">
      <c r="A1447" s="7">
        <v>1423</v>
      </c>
      <c r="B1447" s="7"/>
      <c r="C1447" s="7"/>
      <c r="D1447" s="7" t="s">
        <v>44</v>
      </c>
      <c r="E1447" s="7">
        <v>930100420</v>
      </c>
      <c r="F1447" s="8">
        <v>2212</v>
      </c>
      <c r="G1447" s="9" t="s">
        <v>2039</v>
      </c>
      <c r="H1447" s="7" t="s">
        <v>17</v>
      </c>
      <c r="I1447" s="10">
        <v>540</v>
      </c>
      <c r="J1447" s="8">
        <v>20</v>
      </c>
      <c r="K1447" s="10">
        <f t="shared" si="22"/>
        <v>10800</v>
      </c>
      <c r="L1447" s="7" t="s">
        <v>2039</v>
      </c>
      <c r="M1447" s="11" t="s">
        <v>19</v>
      </c>
      <c r="N1447" s="11" t="s">
        <v>26</v>
      </c>
      <c r="O1447" s="12" t="s">
        <v>20</v>
      </c>
    </row>
    <row r="1448" spans="1:15" x14ac:dyDescent="0.25">
      <c r="A1448" s="7">
        <v>1424</v>
      </c>
      <c r="B1448" s="7"/>
      <c r="C1448" s="7"/>
      <c r="D1448" s="7" t="s">
        <v>44</v>
      </c>
      <c r="E1448" s="7">
        <v>930100450</v>
      </c>
      <c r="F1448" s="8">
        <v>2212</v>
      </c>
      <c r="G1448" s="9" t="s">
        <v>2040</v>
      </c>
      <c r="H1448" s="7" t="s">
        <v>17</v>
      </c>
      <c r="I1448" s="10">
        <v>25</v>
      </c>
      <c r="J1448" s="8">
        <v>2000</v>
      </c>
      <c r="K1448" s="10">
        <f t="shared" si="22"/>
        <v>50000</v>
      </c>
      <c r="L1448" s="7" t="s">
        <v>2041</v>
      </c>
      <c r="M1448" s="11" t="s">
        <v>19</v>
      </c>
      <c r="N1448" s="11" t="s">
        <v>26</v>
      </c>
      <c r="O1448" s="12" t="s">
        <v>20</v>
      </c>
    </row>
    <row r="1449" spans="1:15" x14ac:dyDescent="0.25">
      <c r="A1449" s="7">
        <v>1425</v>
      </c>
      <c r="B1449" s="7"/>
      <c r="C1449" s="7"/>
      <c r="D1449" s="7" t="s">
        <v>44</v>
      </c>
      <c r="E1449" s="7">
        <v>930100451</v>
      </c>
      <c r="F1449" s="8">
        <v>2212</v>
      </c>
      <c r="G1449" s="9" t="s">
        <v>2042</v>
      </c>
      <c r="H1449" s="7" t="s">
        <v>17</v>
      </c>
      <c r="I1449" s="10">
        <v>25</v>
      </c>
      <c r="J1449" s="8">
        <v>2000</v>
      </c>
      <c r="K1449" s="10">
        <f t="shared" si="22"/>
        <v>50000</v>
      </c>
      <c r="L1449" s="7" t="s">
        <v>2043</v>
      </c>
      <c r="M1449" s="11" t="s">
        <v>19</v>
      </c>
      <c r="N1449" s="11" t="s">
        <v>26</v>
      </c>
      <c r="O1449" s="12" t="s">
        <v>20</v>
      </c>
    </row>
    <row r="1450" spans="1:15" x14ac:dyDescent="0.25">
      <c r="A1450" s="7">
        <v>1426</v>
      </c>
      <c r="B1450" s="7"/>
      <c r="C1450" s="7"/>
      <c r="D1450" s="7" t="s">
        <v>44</v>
      </c>
      <c r="E1450" s="7">
        <v>930100456</v>
      </c>
      <c r="F1450" s="8">
        <v>2212</v>
      </c>
      <c r="G1450" s="9" t="s">
        <v>2044</v>
      </c>
      <c r="H1450" s="7" t="s">
        <v>17</v>
      </c>
      <c r="I1450" s="10">
        <v>67</v>
      </c>
      <c r="J1450" s="8">
        <v>2000</v>
      </c>
      <c r="K1450" s="10">
        <f t="shared" si="22"/>
        <v>134000</v>
      </c>
      <c r="L1450" s="7" t="s">
        <v>2045</v>
      </c>
      <c r="M1450" s="11" t="s">
        <v>19</v>
      </c>
      <c r="N1450" s="11" t="s">
        <v>26</v>
      </c>
      <c r="O1450" s="12" t="s">
        <v>20</v>
      </c>
    </row>
    <row r="1451" spans="1:15" x14ac:dyDescent="0.25">
      <c r="A1451" s="7">
        <v>1427</v>
      </c>
      <c r="B1451" s="7"/>
      <c r="C1451" s="7"/>
      <c r="D1451" s="7" t="s">
        <v>44</v>
      </c>
      <c r="E1451" s="7">
        <v>930100457</v>
      </c>
      <c r="F1451" s="8">
        <v>2212</v>
      </c>
      <c r="G1451" s="9" t="s">
        <v>2046</v>
      </c>
      <c r="H1451" s="7" t="s">
        <v>17</v>
      </c>
      <c r="I1451" s="10">
        <v>67</v>
      </c>
      <c r="J1451" s="8">
        <v>2000</v>
      </c>
      <c r="K1451" s="10">
        <f t="shared" si="22"/>
        <v>134000</v>
      </c>
      <c r="L1451" s="7" t="s">
        <v>2047</v>
      </c>
      <c r="M1451" s="11" t="s">
        <v>19</v>
      </c>
      <c r="N1451" s="11" t="s">
        <v>26</v>
      </c>
      <c r="O1451" s="12" t="s">
        <v>20</v>
      </c>
    </row>
    <row r="1452" spans="1:15" x14ac:dyDescent="0.25">
      <c r="A1452" s="7">
        <v>1428</v>
      </c>
      <c r="B1452" s="7"/>
      <c r="C1452" s="7"/>
      <c r="D1452" s="7" t="s">
        <v>44</v>
      </c>
      <c r="E1452" s="7">
        <v>930100600</v>
      </c>
      <c r="F1452" s="8">
        <v>2212</v>
      </c>
      <c r="G1452" s="9" t="s">
        <v>2048</v>
      </c>
      <c r="H1452" s="7" t="s">
        <v>17</v>
      </c>
      <c r="I1452" s="10">
        <v>32</v>
      </c>
      <c r="J1452" s="8">
        <v>500</v>
      </c>
      <c r="K1452" s="10">
        <f t="shared" si="22"/>
        <v>16000</v>
      </c>
      <c r="L1452" s="7" t="s">
        <v>2049</v>
      </c>
      <c r="M1452" s="11" t="s">
        <v>19</v>
      </c>
      <c r="N1452" s="11" t="s">
        <v>26</v>
      </c>
      <c r="O1452" s="12" t="s">
        <v>20</v>
      </c>
    </row>
    <row r="1453" spans="1:15" x14ac:dyDescent="0.25">
      <c r="A1453" s="7">
        <v>1429</v>
      </c>
      <c r="B1453" s="7"/>
      <c r="C1453" s="7"/>
      <c r="D1453" s="7" t="s">
        <v>44</v>
      </c>
      <c r="E1453" s="7">
        <v>930100601</v>
      </c>
      <c r="F1453" s="8">
        <v>2212</v>
      </c>
      <c r="G1453" s="9" t="s">
        <v>2050</v>
      </c>
      <c r="H1453" s="7" t="s">
        <v>17</v>
      </c>
      <c r="I1453" s="10">
        <v>176</v>
      </c>
      <c r="J1453" s="8">
        <v>500</v>
      </c>
      <c r="K1453" s="10">
        <f t="shared" si="22"/>
        <v>88000</v>
      </c>
      <c r="L1453" s="7" t="s">
        <v>2051</v>
      </c>
      <c r="M1453" s="11" t="s">
        <v>19</v>
      </c>
      <c r="N1453" s="11" t="s">
        <v>26</v>
      </c>
      <c r="O1453" s="12" t="s">
        <v>20</v>
      </c>
    </row>
    <row r="1454" spans="1:15" x14ac:dyDescent="0.25">
      <c r="A1454" s="7">
        <v>1430</v>
      </c>
      <c r="B1454" s="7"/>
      <c r="C1454" s="7"/>
      <c r="D1454" s="7" t="s">
        <v>44</v>
      </c>
      <c r="E1454" s="7">
        <v>930100651</v>
      </c>
      <c r="F1454" s="8">
        <v>2212</v>
      </c>
      <c r="G1454" s="9" t="s">
        <v>2052</v>
      </c>
      <c r="H1454" s="7" t="s">
        <v>17</v>
      </c>
      <c r="I1454" s="10">
        <v>13</v>
      </c>
      <c r="J1454" s="8">
        <v>10000</v>
      </c>
      <c r="K1454" s="10">
        <f t="shared" si="22"/>
        <v>130000</v>
      </c>
      <c r="L1454" s="7" t="s">
        <v>2053</v>
      </c>
      <c r="M1454" s="11" t="s">
        <v>19</v>
      </c>
      <c r="N1454" s="11" t="s">
        <v>26</v>
      </c>
      <c r="O1454" s="12" t="s">
        <v>20</v>
      </c>
    </row>
    <row r="1455" spans="1:15" x14ac:dyDescent="0.25">
      <c r="A1455" s="7">
        <v>1431</v>
      </c>
      <c r="B1455" s="7"/>
      <c r="C1455" s="7"/>
      <c r="D1455" s="7" t="s">
        <v>44</v>
      </c>
      <c r="E1455" s="7">
        <v>930100652</v>
      </c>
      <c r="F1455" s="8">
        <v>2212</v>
      </c>
      <c r="G1455" s="9" t="s">
        <v>2054</v>
      </c>
      <c r="H1455" s="7" t="s">
        <v>17</v>
      </c>
      <c r="I1455" s="10">
        <v>12</v>
      </c>
      <c r="J1455" s="8">
        <v>10000</v>
      </c>
      <c r="K1455" s="10">
        <f t="shared" si="22"/>
        <v>120000</v>
      </c>
      <c r="L1455" s="7" t="s">
        <v>2055</v>
      </c>
      <c r="M1455" s="11" t="s">
        <v>19</v>
      </c>
      <c r="N1455" s="11" t="s">
        <v>26</v>
      </c>
      <c r="O1455" s="12" t="s">
        <v>20</v>
      </c>
    </row>
    <row r="1456" spans="1:15" x14ac:dyDescent="0.25">
      <c r="A1456" s="7">
        <v>1432</v>
      </c>
      <c r="B1456" s="7"/>
      <c r="C1456" s="7"/>
      <c r="D1456" s="7" t="s">
        <v>44</v>
      </c>
      <c r="E1456" s="7">
        <v>930100653</v>
      </c>
      <c r="F1456" s="8">
        <v>2212</v>
      </c>
      <c r="G1456" s="9" t="s">
        <v>2056</v>
      </c>
      <c r="H1456" s="7" t="s">
        <v>17</v>
      </c>
      <c r="I1456" s="10">
        <v>4.5</v>
      </c>
      <c r="J1456" s="8">
        <v>20000</v>
      </c>
      <c r="K1456" s="10">
        <f t="shared" si="22"/>
        <v>90000</v>
      </c>
      <c r="L1456" s="7" t="s">
        <v>2057</v>
      </c>
      <c r="M1456" s="11" t="s">
        <v>19</v>
      </c>
      <c r="N1456" s="11" t="s">
        <v>26</v>
      </c>
      <c r="O1456" s="12" t="s">
        <v>20</v>
      </c>
    </row>
    <row r="1457" spans="1:15" x14ac:dyDescent="0.25">
      <c r="A1457" s="7">
        <v>1433</v>
      </c>
      <c r="B1457" s="7"/>
      <c r="C1457" s="7"/>
      <c r="D1457" s="7" t="s">
        <v>44</v>
      </c>
      <c r="E1457" s="7">
        <v>930100654</v>
      </c>
      <c r="F1457" s="8">
        <v>2212</v>
      </c>
      <c r="G1457" s="9" t="s">
        <v>2058</v>
      </c>
      <c r="H1457" s="7" t="s">
        <v>17</v>
      </c>
      <c r="I1457" s="10">
        <v>19</v>
      </c>
      <c r="J1457" s="8">
        <v>500</v>
      </c>
      <c r="K1457" s="10">
        <f t="shared" si="22"/>
        <v>9500</v>
      </c>
      <c r="L1457" s="7" t="s">
        <v>2059</v>
      </c>
      <c r="M1457" s="11" t="s">
        <v>19</v>
      </c>
      <c r="N1457" s="11" t="s">
        <v>26</v>
      </c>
      <c r="O1457" s="12" t="s">
        <v>20</v>
      </c>
    </row>
    <row r="1458" spans="1:15" x14ac:dyDescent="0.25">
      <c r="A1458" s="7">
        <v>1434</v>
      </c>
      <c r="B1458" s="7"/>
      <c r="C1458" s="7"/>
      <c r="D1458" s="7" t="s">
        <v>44</v>
      </c>
      <c r="E1458" s="7">
        <v>930100656</v>
      </c>
      <c r="F1458" s="8">
        <v>2212</v>
      </c>
      <c r="G1458" s="9" t="s">
        <v>2060</v>
      </c>
      <c r="H1458" s="7" t="s">
        <v>17</v>
      </c>
      <c r="I1458" s="10">
        <v>12</v>
      </c>
      <c r="J1458" s="8">
        <v>10000</v>
      </c>
      <c r="K1458" s="10">
        <f t="shared" si="22"/>
        <v>120000</v>
      </c>
      <c r="L1458" s="7" t="s">
        <v>2061</v>
      </c>
      <c r="M1458" s="11" t="s">
        <v>19</v>
      </c>
      <c r="N1458" s="11" t="s">
        <v>26</v>
      </c>
      <c r="O1458" s="12" t="s">
        <v>20</v>
      </c>
    </row>
    <row r="1459" spans="1:15" x14ac:dyDescent="0.25">
      <c r="A1459" s="7">
        <v>1435</v>
      </c>
      <c r="B1459" s="7"/>
      <c r="C1459" s="7"/>
      <c r="D1459" s="7" t="s">
        <v>44</v>
      </c>
      <c r="E1459" s="7">
        <v>930101000</v>
      </c>
      <c r="F1459" s="8">
        <v>2212</v>
      </c>
      <c r="G1459" s="9" t="s">
        <v>2062</v>
      </c>
      <c r="H1459" s="7" t="s">
        <v>17</v>
      </c>
      <c r="I1459" s="10">
        <v>135</v>
      </c>
      <c r="J1459" s="8">
        <v>100</v>
      </c>
      <c r="K1459" s="10">
        <f t="shared" si="22"/>
        <v>13500</v>
      </c>
      <c r="L1459" s="7" t="s">
        <v>2062</v>
      </c>
      <c r="M1459" s="11" t="s">
        <v>19</v>
      </c>
      <c r="N1459" s="11" t="s">
        <v>26</v>
      </c>
      <c r="O1459" s="12" t="s">
        <v>20</v>
      </c>
    </row>
    <row r="1460" spans="1:15" x14ac:dyDescent="0.25">
      <c r="A1460" s="7">
        <v>1436</v>
      </c>
      <c r="B1460" s="7"/>
      <c r="C1460" s="7"/>
      <c r="D1460" s="7" t="s">
        <v>44</v>
      </c>
      <c r="E1460" s="7">
        <v>930101047</v>
      </c>
      <c r="F1460" s="8">
        <v>2212</v>
      </c>
      <c r="G1460" s="9" t="s">
        <v>2063</v>
      </c>
      <c r="H1460" s="7" t="s">
        <v>17</v>
      </c>
      <c r="I1460" s="10">
        <v>23</v>
      </c>
      <c r="J1460" s="8">
        <v>1000</v>
      </c>
      <c r="K1460" s="10">
        <f t="shared" si="22"/>
        <v>23000</v>
      </c>
      <c r="L1460" s="7" t="s">
        <v>2064</v>
      </c>
      <c r="M1460" s="11" t="s">
        <v>19</v>
      </c>
      <c r="N1460" s="11" t="s">
        <v>26</v>
      </c>
      <c r="O1460" s="12" t="s">
        <v>20</v>
      </c>
    </row>
    <row r="1461" spans="1:15" x14ac:dyDescent="0.25">
      <c r="A1461" s="7">
        <v>1437</v>
      </c>
      <c r="B1461" s="7"/>
      <c r="C1461" s="7"/>
      <c r="D1461" s="7" t="s">
        <v>44</v>
      </c>
      <c r="E1461" s="7">
        <v>930101049</v>
      </c>
      <c r="F1461" s="8">
        <v>2212</v>
      </c>
      <c r="G1461" s="9" t="s">
        <v>2065</v>
      </c>
      <c r="H1461" s="7" t="s">
        <v>17</v>
      </c>
      <c r="I1461" s="10">
        <v>38</v>
      </c>
      <c r="J1461" s="8">
        <v>1000</v>
      </c>
      <c r="K1461" s="10">
        <f t="shared" si="22"/>
        <v>38000</v>
      </c>
      <c r="L1461" s="7" t="s">
        <v>2065</v>
      </c>
      <c r="M1461" s="11" t="s">
        <v>19</v>
      </c>
      <c r="N1461" s="11" t="s">
        <v>26</v>
      </c>
      <c r="O1461" s="12" t="s">
        <v>20</v>
      </c>
    </row>
    <row r="1462" spans="1:15" x14ac:dyDescent="0.25">
      <c r="A1462" s="7">
        <v>1438</v>
      </c>
      <c r="B1462" s="7"/>
      <c r="C1462" s="7"/>
      <c r="D1462" s="7" t="s">
        <v>44</v>
      </c>
      <c r="E1462" s="7">
        <v>930101050</v>
      </c>
      <c r="F1462" s="8">
        <v>2212</v>
      </c>
      <c r="G1462" s="9" t="s">
        <v>2066</v>
      </c>
      <c r="H1462" s="7" t="s">
        <v>17</v>
      </c>
      <c r="I1462" s="10">
        <v>38</v>
      </c>
      <c r="J1462" s="8">
        <v>1000</v>
      </c>
      <c r="K1462" s="10">
        <f t="shared" si="22"/>
        <v>38000</v>
      </c>
      <c r="L1462" s="7" t="s">
        <v>2066</v>
      </c>
      <c r="M1462" s="11" t="s">
        <v>19</v>
      </c>
      <c r="N1462" s="11" t="s">
        <v>26</v>
      </c>
      <c r="O1462" s="12" t="s">
        <v>20</v>
      </c>
    </row>
    <row r="1463" spans="1:15" x14ac:dyDescent="0.25">
      <c r="A1463" s="7">
        <v>1439</v>
      </c>
      <c r="B1463" s="7"/>
      <c r="C1463" s="7"/>
      <c r="D1463" s="7" t="s">
        <v>44</v>
      </c>
      <c r="E1463" s="7">
        <v>930101051</v>
      </c>
      <c r="F1463" s="8">
        <v>2212</v>
      </c>
      <c r="G1463" s="9" t="s">
        <v>2067</v>
      </c>
      <c r="H1463" s="7" t="s">
        <v>17</v>
      </c>
      <c r="I1463" s="10">
        <v>28</v>
      </c>
      <c r="J1463" s="8">
        <v>1000</v>
      </c>
      <c r="K1463" s="10">
        <f t="shared" si="22"/>
        <v>28000</v>
      </c>
      <c r="L1463" s="7" t="s">
        <v>2068</v>
      </c>
      <c r="M1463" s="11" t="s">
        <v>19</v>
      </c>
      <c r="N1463" s="11" t="s">
        <v>26</v>
      </c>
      <c r="O1463" s="12" t="s">
        <v>20</v>
      </c>
    </row>
    <row r="1464" spans="1:15" x14ac:dyDescent="0.25">
      <c r="A1464" s="7">
        <v>1440</v>
      </c>
      <c r="B1464" s="7"/>
      <c r="C1464" s="7"/>
      <c r="D1464" s="7" t="s">
        <v>44</v>
      </c>
      <c r="E1464" s="7">
        <v>930101053</v>
      </c>
      <c r="F1464" s="8">
        <v>2212</v>
      </c>
      <c r="G1464" s="9" t="s">
        <v>2069</v>
      </c>
      <c r="H1464" s="7" t="s">
        <v>17</v>
      </c>
      <c r="I1464" s="10">
        <v>34</v>
      </c>
      <c r="J1464" s="8">
        <v>1000</v>
      </c>
      <c r="K1464" s="10">
        <f t="shared" si="22"/>
        <v>34000</v>
      </c>
      <c r="L1464" s="7" t="s">
        <v>2070</v>
      </c>
      <c r="M1464" s="11" t="s">
        <v>19</v>
      </c>
      <c r="N1464" s="11" t="s">
        <v>26</v>
      </c>
      <c r="O1464" s="12" t="s">
        <v>20</v>
      </c>
    </row>
    <row r="1465" spans="1:15" x14ac:dyDescent="0.25">
      <c r="A1465" s="7">
        <v>1441</v>
      </c>
      <c r="B1465" s="7"/>
      <c r="C1465" s="7"/>
      <c r="D1465" s="7" t="s">
        <v>44</v>
      </c>
      <c r="E1465" s="7">
        <v>930101054</v>
      </c>
      <c r="F1465" s="8">
        <v>2212</v>
      </c>
      <c r="G1465" s="9" t="s">
        <v>2071</v>
      </c>
      <c r="H1465" s="7" t="s">
        <v>17</v>
      </c>
      <c r="I1465" s="10">
        <v>66</v>
      </c>
      <c r="J1465" s="8">
        <v>1000</v>
      </c>
      <c r="K1465" s="10">
        <f t="shared" si="22"/>
        <v>66000</v>
      </c>
      <c r="L1465" s="7" t="s">
        <v>2072</v>
      </c>
      <c r="M1465" s="11" t="s">
        <v>19</v>
      </c>
      <c r="N1465" s="11" t="s">
        <v>26</v>
      </c>
      <c r="O1465" s="12" t="s">
        <v>20</v>
      </c>
    </row>
    <row r="1466" spans="1:15" x14ac:dyDescent="0.25">
      <c r="A1466" s="7">
        <v>1442</v>
      </c>
      <c r="B1466" s="7"/>
      <c r="C1466" s="7"/>
      <c r="D1466" s="7" t="s">
        <v>44</v>
      </c>
      <c r="E1466" s="7">
        <v>930101055</v>
      </c>
      <c r="F1466" s="8">
        <v>2212</v>
      </c>
      <c r="G1466" s="9" t="s">
        <v>2073</v>
      </c>
      <c r="H1466" s="7" t="s">
        <v>17</v>
      </c>
      <c r="I1466" s="10">
        <v>64</v>
      </c>
      <c r="J1466" s="8">
        <v>500</v>
      </c>
      <c r="K1466" s="10">
        <f t="shared" si="22"/>
        <v>32000</v>
      </c>
      <c r="L1466" s="7" t="s">
        <v>2074</v>
      </c>
      <c r="M1466" s="11" t="s">
        <v>19</v>
      </c>
      <c r="N1466" s="11" t="s">
        <v>26</v>
      </c>
      <c r="O1466" s="12" t="s">
        <v>20</v>
      </c>
    </row>
    <row r="1467" spans="1:15" x14ac:dyDescent="0.25">
      <c r="A1467" s="7">
        <v>1443</v>
      </c>
      <c r="B1467" s="7"/>
      <c r="C1467" s="7"/>
      <c r="D1467" s="7" t="s">
        <v>44</v>
      </c>
      <c r="E1467" s="7">
        <v>930101056</v>
      </c>
      <c r="F1467" s="8">
        <v>2212</v>
      </c>
      <c r="G1467" s="9" t="s">
        <v>2075</v>
      </c>
      <c r="H1467" s="7" t="s">
        <v>17</v>
      </c>
      <c r="I1467" s="10">
        <v>107</v>
      </c>
      <c r="J1467" s="8">
        <v>500</v>
      </c>
      <c r="K1467" s="10">
        <f t="shared" si="22"/>
        <v>53500</v>
      </c>
      <c r="L1467" s="7" t="s">
        <v>2076</v>
      </c>
      <c r="M1467" s="11" t="s">
        <v>19</v>
      </c>
      <c r="N1467" s="11" t="s">
        <v>26</v>
      </c>
      <c r="O1467" s="12" t="s">
        <v>20</v>
      </c>
    </row>
    <row r="1468" spans="1:15" x14ac:dyDescent="0.25">
      <c r="A1468" s="7">
        <v>1444</v>
      </c>
      <c r="B1468" s="7"/>
      <c r="C1468" s="7"/>
      <c r="D1468" s="7" t="s">
        <v>44</v>
      </c>
      <c r="E1468" s="7">
        <v>930101073</v>
      </c>
      <c r="F1468" s="8">
        <v>2212</v>
      </c>
      <c r="G1468" s="9" t="s">
        <v>2077</v>
      </c>
      <c r="H1468" s="7" t="s">
        <v>17</v>
      </c>
      <c r="I1468" s="10">
        <v>23</v>
      </c>
      <c r="J1468" s="8">
        <v>1000</v>
      </c>
      <c r="K1468" s="10">
        <f t="shared" si="22"/>
        <v>23000</v>
      </c>
      <c r="L1468" s="7" t="s">
        <v>2078</v>
      </c>
      <c r="M1468" s="11" t="s">
        <v>19</v>
      </c>
      <c r="N1468" s="11" t="s">
        <v>26</v>
      </c>
      <c r="O1468" s="12" t="s">
        <v>20</v>
      </c>
    </row>
    <row r="1469" spans="1:15" x14ac:dyDescent="0.25">
      <c r="A1469" s="7">
        <v>1445</v>
      </c>
      <c r="B1469" s="7"/>
      <c r="C1469" s="7"/>
      <c r="D1469" s="7" t="s">
        <v>44</v>
      </c>
      <c r="E1469" s="7">
        <v>930101075</v>
      </c>
      <c r="F1469" s="8">
        <v>2212</v>
      </c>
      <c r="G1469" s="9" t="s">
        <v>2079</v>
      </c>
      <c r="H1469" s="7" t="s">
        <v>17</v>
      </c>
      <c r="I1469" s="10">
        <v>31</v>
      </c>
      <c r="J1469" s="8">
        <v>3000</v>
      </c>
      <c r="K1469" s="10">
        <f t="shared" si="22"/>
        <v>93000</v>
      </c>
      <c r="L1469" s="7" t="s">
        <v>2080</v>
      </c>
      <c r="M1469" s="11" t="s">
        <v>19</v>
      </c>
      <c r="N1469" s="11" t="s">
        <v>26</v>
      </c>
      <c r="O1469" s="12" t="s">
        <v>20</v>
      </c>
    </row>
    <row r="1470" spans="1:15" x14ac:dyDescent="0.25">
      <c r="A1470" s="7">
        <v>1446</v>
      </c>
      <c r="B1470" s="7"/>
      <c r="C1470" s="7"/>
      <c r="D1470" s="7" t="s">
        <v>44</v>
      </c>
      <c r="E1470" s="7">
        <v>930101076</v>
      </c>
      <c r="F1470" s="8">
        <v>2212</v>
      </c>
      <c r="G1470" s="9" t="s">
        <v>2081</v>
      </c>
      <c r="H1470" s="7" t="s">
        <v>17</v>
      </c>
      <c r="I1470" s="10">
        <v>38</v>
      </c>
      <c r="J1470" s="8">
        <v>1000</v>
      </c>
      <c r="K1470" s="10">
        <f t="shared" si="22"/>
        <v>38000</v>
      </c>
      <c r="L1470" s="7" t="s">
        <v>2082</v>
      </c>
      <c r="M1470" s="11" t="s">
        <v>19</v>
      </c>
      <c r="N1470" s="11" t="s">
        <v>26</v>
      </c>
      <c r="O1470" s="12" t="s">
        <v>20</v>
      </c>
    </row>
    <row r="1471" spans="1:15" x14ac:dyDescent="0.25">
      <c r="A1471" s="7">
        <v>1447</v>
      </c>
      <c r="B1471" s="7"/>
      <c r="C1471" s="7"/>
      <c r="D1471" s="7" t="s">
        <v>44</v>
      </c>
      <c r="E1471" s="7">
        <v>930101077</v>
      </c>
      <c r="F1471" s="8">
        <v>2212</v>
      </c>
      <c r="G1471" s="9" t="s">
        <v>2083</v>
      </c>
      <c r="H1471" s="7" t="s">
        <v>17</v>
      </c>
      <c r="I1471" s="10">
        <v>48</v>
      </c>
      <c r="J1471" s="8">
        <v>500</v>
      </c>
      <c r="K1471" s="10">
        <f t="shared" si="22"/>
        <v>24000</v>
      </c>
      <c r="L1471" s="7" t="s">
        <v>2084</v>
      </c>
      <c r="M1471" s="11" t="s">
        <v>19</v>
      </c>
      <c r="N1471" s="11" t="s">
        <v>26</v>
      </c>
      <c r="O1471" s="12" t="s">
        <v>20</v>
      </c>
    </row>
    <row r="1472" spans="1:15" x14ac:dyDescent="0.25">
      <c r="A1472" s="7">
        <v>1448</v>
      </c>
      <c r="B1472" s="7"/>
      <c r="C1472" s="7"/>
      <c r="D1472" s="7" t="s">
        <v>44</v>
      </c>
      <c r="E1472" s="7">
        <v>930101078</v>
      </c>
      <c r="F1472" s="8">
        <v>2212</v>
      </c>
      <c r="G1472" s="9" t="s">
        <v>2085</v>
      </c>
      <c r="H1472" s="7" t="s">
        <v>17</v>
      </c>
      <c r="I1472" s="10">
        <v>52</v>
      </c>
      <c r="J1472" s="8">
        <v>500</v>
      </c>
      <c r="K1472" s="10">
        <f t="shared" si="22"/>
        <v>26000</v>
      </c>
      <c r="L1472" s="7" t="s">
        <v>2086</v>
      </c>
      <c r="M1472" s="11" t="s">
        <v>19</v>
      </c>
      <c r="N1472" s="11" t="s">
        <v>26</v>
      </c>
      <c r="O1472" s="12" t="s">
        <v>20</v>
      </c>
    </row>
    <row r="1473" spans="1:15" x14ac:dyDescent="0.25">
      <c r="A1473" s="7">
        <v>1449</v>
      </c>
      <c r="B1473" s="7"/>
      <c r="C1473" s="7"/>
      <c r="D1473" s="7" t="s">
        <v>44</v>
      </c>
      <c r="E1473" s="7">
        <v>930101176</v>
      </c>
      <c r="F1473" s="8">
        <v>2212</v>
      </c>
      <c r="G1473" s="9" t="s">
        <v>2087</v>
      </c>
      <c r="H1473" s="7" t="s">
        <v>17</v>
      </c>
      <c r="I1473" s="10">
        <v>92</v>
      </c>
      <c r="J1473" s="8">
        <v>1000</v>
      </c>
      <c r="K1473" s="10">
        <f t="shared" si="22"/>
        <v>92000</v>
      </c>
      <c r="L1473" s="7" t="s">
        <v>2087</v>
      </c>
      <c r="M1473" s="11" t="s">
        <v>19</v>
      </c>
      <c r="N1473" s="11" t="s">
        <v>26</v>
      </c>
      <c r="O1473" s="12" t="s">
        <v>20</v>
      </c>
    </row>
    <row r="1474" spans="1:15" x14ac:dyDescent="0.25">
      <c r="A1474" s="7">
        <v>1450</v>
      </c>
      <c r="B1474" s="7"/>
      <c r="C1474" s="7"/>
      <c r="D1474" s="7" t="s">
        <v>44</v>
      </c>
      <c r="E1474" s="7">
        <v>930101177</v>
      </c>
      <c r="F1474" s="8">
        <v>2212</v>
      </c>
      <c r="G1474" s="9" t="s">
        <v>2088</v>
      </c>
      <c r="H1474" s="7" t="s">
        <v>17</v>
      </c>
      <c r="I1474" s="10">
        <v>108</v>
      </c>
      <c r="J1474" s="8">
        <v>1000</v>
      </c>
      <c r="K1474" s="10">
        <f t="shared" si="22"/>
        <v>108000</v>
      </c>
      <c r="L1474" s="7" t="s">
        <v>2088</v>
      </c>
      <c r="M1474" s="11" t="s">
        <v>19</v>
      </c>
      <c r="N1474" s="11" t="s">
        <v>26</v>
      </c>
      <c r="O1474" s="12" t="s">
        <v>20</v>
      </c>
    </row>
    <row r="1475" spans="1:15" x14ac:dyDescent="0.25">
      <c r="A1475" s="7">
        <v>1451</v>
      </c>
      <c r="B1475" s="7"/>
      <c r="C1475" s="7"/>
      <c r="D1475" s="7" t="s">
        <v>44</v>
      </c>
      <c r="E1475" s="7">
        <v>930101178</v>
      </c>
      <c r="F1475" s="8">
        <v>2212</v>
      </c>
      <c r="G1475" s="9" t="s">
        <v>2089</v>
      </c>
      <c r="H1475" s="7" t="s">
        <v>17</v>
      </c>
      <c r="I1475" s="10">
        <v>118</v>
      </c>
      <c r="J1475" s="8">
        <v>1000</v>
      </c>
      <c r="K1475" s="10">
        <f t="shared" si="22"/>
        <v>118000</v>
      </c>
      <c r="L1475" s="7" t="s">
        <v>2089</v>
      </c>
      <c r="M1475" s="11" t="s">
        <v>19</v>
      </c>
      <c r="N1475" s="11" t="s">
        <v>26</v>
      </c>
      <c r="O1475" s="12" t="s">
        <v>20</v>
      </c>
    </row>
    <row r="1476" spans="1:15" x14ac:dyDescent="0.25">
      <c r="A1476" s="7">
        <v>1452</v>
      </c>
      <c r="B1476" s="7"/>
      <c r="C1476" s="7"/>
      <c r="D1476" s="7" t="s">
        <v>44</v>
      </c>
      <c r="E1476" s="7">
        <v>930101179</v>
      </c>
      <c r="F1476" s="8">
        <v>2212</v>
      </c>
      <c r="G1476" s="9" t="s">
        <v>2090</v>
      </c>
      <c r="H1476" s="7" t="s">
        <v>17</v>
      </c>
      <c r="I1476" s="10">
        <v>128</v>
      </c>
      <c r="J1476" s="8">
        <v>500</v>
      </c>
      <c r="K1476" s="10">
        <f t="shared" si="22"/>
        <v>64000</v>
      </c>
      <c r="L1476" s="7" t="s">
        <v>2090</v>
      </c>
      <c r="M1476" s="11" t="s">
        <v>19</v>
      </c>
      <c r="N1476" s="11" t="s">
        <v>26</v>
      </c>
      <c r="O1476" s="12" t="s">
        <v>20</v>
      </c>
    </row>
    <row r="1477" spans="1:15" x14ac:dyDescent="0.25">
      <c r="A1477" s="7">
        <v>1453</v>
      </c>
      <c r="B1477" s="7"/>
      <c r="C1477" s="7"/>
      <c r="D1477" s="7" t="s">
        <v>44</v>
      </c>
      <c r="E1477" s="7">
        <v>930101189</v>
      </c>
      <c r="F1477" s="8">
        <v>2212</v>
      </c>
      <c r="G1477" s="9" t="s">
        <v>2091</v>
      </c>
      <c r="H1477" s="7" t="s">
        <v>17</v>
      </c>
      <c r="I1477" s="10">
        <v>92</v>
      </c>
      <c r="J1477" s="8">
        <v>100</v>
      </c>
      <c r="K1477" s="10">
        <f t="shared" si="22"/>
        <v>9200</v>
      </c>
      <c r="L1477" s="7" t="s">
        <v>2091</v>
      </c>
      <c r="M1477" s="11" t="s">
        <v>19</v>
      </c>
      <c r="N1477" s="11" t="s">
        <v>26</v>
      </c>
      <c r="O1477" s="12" t="s">
        <v>20</v>
      </c>
    </row>
    <row r="1478" spans="1:15" x14ac:dyDescent="0.25">
      <c r="A1478" s="7">
        <v>1454</v>
      </c>
      <c r="B1478" s="7"/>
      <c r="C1478" s="7"/>
      <c r="D1478" s="7" t="s">
        <v>44</v>
      </c>
      <c r="E1478" s="7">
        <v>930101190</v>
      </c>
      <c r="F1478" s="8">
        <v>2212</v>
      </c>
      <c r="G1478" s="9" t="s">
        <v>2092</v>
      </c>
      <c r="H1478" s="7" t="s">
        <v>17</v>
      </c>
      <c r="I1478" s="10">
        <v>96</v>
      </c>
      <c r="J1478" s="8">
        <v>100</v>
      </c>
      <c r="K1478" s="10">
        <f t="shared" si="22"/>
        <v>9600</v>
      </c>
      <c r="L1478" s="7" t="s">
        <v>2092</v>
      </c>
      <c r="M1478" s="11" t="s">
        <v>19</v>
      </c>
      <c r="N1478" s="11" t="s">
        <v>26</v>
      </c>
      <c r="O1478" s="12" t="s">
        <v>20</v>
      </c>
    </row>
    <row r="1479" spans="1:15" x14ac:dyDescent="0.25">
      <c r="A1479" s="7">
        <v>1455</v>
      </c>
      <c r="B1479" s="7"/>
      <c r="C1479" s="7"/>
      <c r="D1479" s="7" t="s">
        <v>44</v>
      </c>
      <c r="E1479" s="7">
        <v>930101216</v>
      </c>
      <c r="F1479" s="8">
        <v>2212</v>
      </c>
      <c r="G1479" s="9" t="s">
        <v>2093</v>
      </c>
      <c r="H1479" s="7" t="s">
        <v>17</v>
      </c>
      <c r="I1479" s="10">
        <v>70</v>
      </c>
      <c r="J1479" s="8">
        <v>100</v>
      </c>
      <c r="K1479" s="10">
        <f t="shared" si="22"/>
        <v>7000</v>
      </c>
      <c r="L1479" s="7" t="s">
        <v>2093</v>
      </c>
      <c r="M1479" s="11" t="s">
        <v>19</v>
      </c>
      <c r="N1479" s="11" t="s">
        <v>26</v>
      </c>
      <c r="O1479" s="12" t="s">
        <v>20</v>
      </c>
    </row>
    <row r="1480" spans="1:15" x14ac:dyDescent="0.25">
      <c r="A1480" s="7">
        <v>1456</v>
      </c>
      <c r="B1480" s="7"/>
      <c r="C1480" s="7"/>
      <c r="D1480" s="7" t="s">
        <v>44</v>
      </c>
      <c r="E1480" s="7">
        <v>930101218</v>
      </c>
      <c r="F1480" s="8">
        <v>2212</v>
      </c>
      <c r="G1480" s="9" t="s">
        <v>2094</v>
      </c>
      <c r="H1480" s="7" t="s">
        <v>17</v>
      </c>
      <c r="I1480" s="10">
        <v>82</v>
      </c>
      <c r="J1480" s="8">
        <v>100</v>
      </c>
      <c r="K1480" s="10">
        <f t="shared" si="22"/>
        <v>8200</v>
      </c>
      <c r="L1480" s="7" t="s">
        <v>2095</v>
      </c>
      <c r="M1480" s="11" t="s">
        <v>19</v>
      </c>
      <c r="N1480" s="11" t="s">
        <v>26</v>
      </c>
      <c r="O1480" s="12" t="s">
        <v>20</v>
      </c>
    </row>
    <row r="1481" spans="1:15" x14ac:dyDescent="0.25">
      <c r="A1481" s="7">
        <v>1457</v>
      </c>
      <c r="B1481" s="7"/>
      <c r="C1481" s="7"/>
      <c r="D1481" s="7" t="s">
        <v>44</v>
      </c>
      <c r="E1481" s="7">
        <v>930101219</v>
      </c>
      <c r="F1481" s="8">
        <v>2212</v>
      </c>
      <c r="G1481" s="9" t="s">
        <v>2096</v>
      </c>
      <c r="H1481" s="7" t="s">
        <v>17</v>
      </c>
      <c r="I1481" s="10">
        <v>88</v>
      </c>
      <c r="J1481" s="8">
        <v>100</v>
      </c>
      <c r="K1481" s="10">
        <f t="shared" si="22"/>
        <v>8800</v>
      </c>
      <c r="L1481" s="7" t="s">
        <v>2097</v>
      </c>
      <c r="M1481" s="11" t="s">
        <v>19</v>
      </c>
      <c r="N1481" s="11" t="s">
        <v>26</v>
      </c>
      <c r="O1481" s="12" t="s">
        <v>20</v>
      </c>
    </row>
    <row r="1482" spans="1:15" x14ac:dyDescent="0.25">
      <c r="A1482" s="7">
        <v>1458</v>
      </c>
      <c r="B1482" s="7"/>
      <c r="C1482" s="7"/>
      <c r="D1482" s="7" t="s">
        <v>44</v>
      </c>
      <c r="E1482" s="7">
        <v>930101236</v>
      </c>
      <c r="F1482" s="8">
        <v>2212</v>
      </c>
      <c r="G1482" s="9" t="s">
        <v>2098</v>
      </c>
      <c r="H1482" s="7" t="s">
        <v>17</v>
      </c>
      <c r="I1482" s="10">
        <v>8</v>
      </c>
      <c r="J1482" s="8">
        <v>20000</v>
      </c>
      <c r="K1482" s="10">
        <f t="shared" si="22"/>
        <v>160000</v>
      </c>
      <c r="L1482" s="7" t="s">
        <v>2099</v>
      </c>
      <c r="M1482" s="11" t="s">
        <v>19</v>
      </c>
      <c r="N1482" s="11" t="s">
        <v>26</v>
      </c>
      <c r="O1482" s="12" t="s">
        <v>20</v>
      </c>
    </row>
    <row r="1483" spans="1:15" x14ac:dyDescent="0.25">
      <c r="A1483" s="7">
        <v>1459</v>
      </c>
      <c r="B1483" s="7"/>
      <c r="C1483" s="7"/>
      <c r="D1483" s="7" t="s">
        <v>44</v>
      </c>
      <c r="E1483" s="7">
        <v>930101237</v>
      </c>
      <c r="F1483" s="8">
        <v>2212</v>
      </c>
      <c r="G1483" s="9" t="s">
        <v>2100</v>
      </c>
      <c r="H1483" s="7" t="s">
        <v>17</v>
      </c>
      <c r="I1483" s="10">
        <v>12</v>
      </c>
      <c r="J1483" s="8">
        <v>15000</v>
      </c>
      <c r="K1483" s="10">
        <f t="shared" si="22"/>
        <v>180000</v>
      </c>
      <c r="L1483" s="7" t="s">
        <v>2101</v>
      </c>
      <c r="M1483" s="11" t="s">
        <v>19</v>
      </c>
      <c r="N1483" s="11" t="s">
        <v>26</v>
      </c>
      <c r="O1483" s="12" t="s">
        <v>20</v>
      </c>
    </row>
    <row r="1484" spans="1:15" x14ac:dyDescent="0.25">
      <c r="A1484" s="7">
        <v>1460</v>
      </c>
      <c r="B1484" s="7"/>
      <c r="C1484" s="7"/>
      <c r="D1484" s="7" t="s">
        <v>44</v>
      </c>
      <c r="E1484" s="7">
        <v>930101238</v>
      </c>
      <c r="F1484" s="8">
        <v>2212</v>
      </c>
      <c r="G1484" s="9" t="s">
        <v>2102</v>
      </c>
      <c r="H1484" s="7" t="s">
        <v>17</v>
      </c>
      <c r="I1484" s="10">
        <v>16</v>
      </c>
      <c r="J1484" s="8">
        <v>10000</v>
      </c>
      <c r="K1484" s="10">
        <f t="shared" si="22"/>
        <v>160000</v>
      </c>
      <c r="L1484" s="7" t="s">
        <v>2103</v>
      </c>
      <c r="M1484" s="11" t="s">
        <v>19</v>
      </c>
      <c r="N1484" s="11" t="s">
        <v>26</v>
      </c>
      <c r="O1484" s="12" t="s">
        <v>20</v>
      </c>
    </row>
    <row r="1485" spans="1:15" x14ac:dyDescent="0.25">
      <c r="A1485" s="7">
        <v>1461</v>
      </c>
      <c r="B1485" s="7"/>
      <c r="C1485" s="7"/>
      <c r="D1485" s="7" t="s">
        <v>44</v>
      </c>
      <c r="E1485" s="7">
        <v>930101241</v>
      </c>
      <c r="F1485" s="8">
        <v>2212</v>
      </c>
      <c r="G1485" s="9" t="s">
        <v>2104</v>
      </c>
      <c r="H1485" s="7" t="s">
        <v>17</v>
      </c>
      <c r="I1485" s="10">
        <v>30</v>
      </c>
      <c r="J1485" s="8">
        <v>1000</v>
      </c>
      <c r="K1485" s="10">
        <f t="shared" si="22"/>
        <v>30000</v>
      </c>
      <c r="L1485" s="7" t="s">
        <v>2105</v>
      </c>
      <c r="M1485" s="11" t="s">
        <v>19</v>
      </c>
      <c r="N1485" s="11" t="s">
        <v>26</v>
      </c>
      <c r="O1485" s="12" t="s">
        <v>20</v>
      </c>
    </row>
    <row r="1486" spans="1:15" x14ac:dyDescent="0.25">
      <c r="A1486" s="7">
        <v>1462</v>
      </c>
      <c r="B1486" s="7"/>
      <c r="C1486" s="7"/>
      <c r="D1486" s="7" t="s">
        <v>44</v>
      </c>
      <c r="E1486" s="7">
        <v>930101274</v>
      </c>
      <c r="F1486" s="8">
        <v>2212</v>
      </c>
      <c r="G1486" s="9" t="s">
        <v>2106</v>
      </c>
      <c r="H1486" s="7" t="s">
        <v>17</v>
      </c>
      <c r="I1486" s="10">
        <v>70</v>
      </c>
      <c r="J1486" s="8">
        <v>500</v>
      </c>
      <c r="K1486" s="10">
        <f t="shared" si="22"/>
        <v>35000</v>
      </c>
      <c r="L1486" s="7" t="s">
        <v>2107</v>
      </c>
      <c r="M1486" s="11" t="s">
        <v>19</v>
      </c>
      <c r="N1486" s="11" t="s">
        <v>26</v>
      </c>
      <c r="O1486" s="12" t="s">
        <v>20</v>
      </c>
    </row>
    <row r="1487" spans="1:15" x14ac:dyDescent="0.25">
      <c r="A1487" s="7">
        <v>1463</v>
      </c>
      <c r="B1487" s="7"/>
      <c r="C1487" s="7"/>
      <c r="D1487" s="7" t="s">
        <v>44</v>
      </c>
      <c r="E1487" s="7">
        <v>930101276</v>
      </c>
      <c r="F1487" s="8">
        <v>2212</v>
      </c>
      <c r="G1487" s="9" t="s">
        <v>2108</v>
      </c>
      <c r="H1487" s="7" t="s">
        <v>17</v>
      </c>
      <c r="I1487" s="10">
        <v>88</v>
      </c>
      <c r="J1487" s="8">
        <v>500</v>
      </c>
      <c r="K1487" s="10">
        <f t="shared" si="22"/>
        <v>44000</v>
      </c>
      <c r="L1487" s="7" t="s">
        <v>2109</v>
      </c>
      <c r="M1487" s="11" t="s">
        <v>19</v>
      </c>
      <c r="N1487" s="11" t="s">
        <v>26</v>
      </c>
      <c r="O1487" s="12" t="s">
        <v>20</v>
      </c>
    </row>
    <row r="1488" spans="1:15" x14ac:dyDescent="0.25">
      <c r="A1488" s="7">
        <v>1464</v>
      </c>
      <c r="B1488" s="7"/>
      <c r="C1488" s="7"/>
      <c r="D1488" s="7" t="s">
        <v>44</v>
      </c>
      <c r="E1488" s="7">
        <v>930101373</v>
      </c>
      <c r="F1488" s="8">
        <v>2212</v>
      </c>
      <c r="G1488" s="9" t="s">
        <v>2110</v>
      </c>
      <c r="H1488" s="7" t="s">
        <v>17</v>
      </c>
      <c r="I1488" s="10">
        <v>19</v>
      </c>
      <c r="J1488" s="8">
        <v>2000</v>
      </c>
      <c r="K1488" s="10">
        <f t="shared" si="22"/>
        <v>38000</v>
      </c>
      <c r="L1488" s="7" t="s">
        <v>2111</v>
      </c>
      <c r="M1488" s="11" t="s">
        <v>19</v>
      </c>
      <c r="N1488" s="11" t="s">
        <v>26</v>
      </c>
      <c r="O1488" s="12" t="s">
        <v>20</v>
      </c>
    </row>
    <row r="1489" spans="1:15" x14ac:dyDescent="0.25">
      <c r="A1489" s="7">
        <v>1465</v>
      </c>
      <c r="B1489" s="7"/>
      <c r="C1489" s="7"/>
      <c r="D1489" s="7" t="s">
        <v>44</v>
      </c>
      <c r="E1489" s="7">
        <v>930101376</v>
      </c>
      <c r="F1489" s="8">
        <v>2212</v>
      </c>
      <c r="G1489" s="9" t="s">
        <v>2112</v>
      </c>
      <c r="H1489" s="7" t="s">
        <v>17</v>
      </c>
      <c r="I1489" s="10">
        <v>19</v>
      </c>
      <c r="J1489" s="8">
        <v>1000</v>
      </c>
      <c r="K1489" s="10">
        <f t="shared" si="22"/>
        <v>19000</v>
      </c>
      <c r="L1489" s="7" t="s">
        <v>2113</v>
      </c>
      <c r="M1489" s="11" t="s">
        <v>19</v>
      </c>
      <c r="N1489" s="11" t="s">
        <v>26</v>
      </c>
      <c r="O1489" s="12" t="s">
        <v>20</v>
      </c>
    </row>
    <row r="1490" spans="1:15" x14ac:dyDescent="0.25">
      <c r="A1490" s="7">
        <v>1466</v>
      </c>
      <c r="B1490" s="7"/>
      <c r="C1490" s="7"/>
      <c r="D1490" s="7" t="s">
        <v>44</v>
      </c>
      <c r="E1490" s="7">
        <v>930101380</v>
      </c>
      <c r="F1490" s="8">
        <v>2212</v>
      </c>
      <c r="G1490" s="9" t="s">
        <v>2114</v>
      </c>
      <c r="H1490" s="7" t="s">
        <v>17</v>
      </c>
      <c r="I1490" s="10">
        <v>19</v>
      </c>
      <c r="J1490" s="8">
        <v>500</v>
      </c>
      <c r="K1490" s="10">
        <f t="shared" si="22"/>
        <v>9500</v>
      </c>
      <c r="L1490" s="7" t="s">
        <v>2115</v>
      </c>
      <c r="M1490" s="11" t="s">
        <v>19</v>
      </c>
      <c r="N1490" s="11" t="s">
        <v>26</v>
      </c>
      <c r="O1490" s="12" t="s">
        <v>20</v>
      </c>
    </row>
    <row r="1491" spans="1:15" x14ac:dyDescent="0.25">
      <c r="A1491" s="7">
        <v>1467</v>
      </c>
      <c r="B1491" s="7"/>
      <c r="C1491" s="7"/>
      <c r="D1491" s="7" t="s">
        <v>44</v>
      </c>
      <c r="E1491" s="7">
        <v>930101381</v>
      </c>
      <c r="F1491" s="8">
        <v>2212</v>
      </c>
      <c r="G1491" s="9" t="s">
        <v>2116</v>
      </c>
      <c r="H1491" s="7" t="s">
        <v>17</v>
      </c>
      <c r="I1491" s="10">
        <v>28</v>
      </c>
      <c r="J1491" s="8">
        <v>1000</v>
      </c>
      <c r="K1491" s="10">
        <f t="shared" si="22"/>
        <v>28000</v>
      </c>
      <c r="L1491" s="7" t="s">
        <v>2117</v>
      </c>
      <c r="M1491" s="11" t="s">
        <v>19</v>
      </c>
      <c r="N1491" s="11" t="s">
        <v>26</v>
      </c>
      <c r="O1491" s="12" t="s">
        <v>20</v>
      </c>
    </row>
    <row r="1492" spans="1:15" x14ac:dyDescent="0.25">
      <c r="A1492" s="7">
        <v>1468</v>
      </c>
      <c r="B1492" s="7"/>
      <c r="C1492" s="7"/>
      <c r="D1492" s="7" t="s">
        <v>44</v>
      </c>
      <c r="E1492" s="7">
        <v>930101382</v>
      </c>
      <c r="F1492" s="8">
        <v>2212</v>
      </c>
      <c r="G1492" s="9" t="s">
        <v>2118</v>
      </c>
      <c r="H1492" s="7" t="s">
        <v>17</v>
      </c>
      <c r="I1492" s="10">
        <v>30</v>
      </c>
      <c r="J1492" s="8">
        <v>1000</v>
      </c>
      <c r="K1492" s="10">
        <f t="shared" si="22"/>
        <v>30000</v>
      </c>
      <c r="L1492" s="7" t="s">
        <v>2119</v>
      </c>
      <c r="M1492" s="11" t="s">
        <v>19</v>
      </c>
      <c r="N1492" s="11" t="s">
        <v>26</v>
      </c>
      <c r="O1492" s="12" t="s">
        <v>20</v>
      </c>
    </row>
    <row r="1493" spans="1:15" x14ac:dyDescent="0.25">
      <c r="A1493" s="7">
        <v>1469</v>
      </c>
      <c r="B1493" s="7"/>
      <c r="C1493" s="7"/>
      <c r="D1493" s="7" t="s">
        <v>44</v>
      </c>
      <c r="E1493" s="7">
        <v>930101390</v>
      </c>
      <c r="F1493" s="8">
        <v>2212</v>
      </c>
      <c r="G1493" s="9" t="s">
        <v>2120</v>
      </c>
      <c r="H1493" s="7" t="s">
        <v>17</v>
      </c>
      <c r="I1493" s="10">
        <v>1190</v>
      </c>
      <c r="J1493" s="8">
        <v>500</v>
      </c>
      <c r="K1493" s="10">
        <f t="shared" si="22"/>
        <v>595000</v>
      </c>
      <c r="L1493" s="7" t="s">
        <v>2121</v>
      </c>
      <c r="M1493" s="11" t="s">
        <v>19</v>
      </c>
      <c r="N1493" s="11" t="s">
        <v>26</v>
      </c>
      <c r="O1493" s="12" t="s">
        <v>20</v>
      </c>
    </row>
    <row r="1494" spans="1:15" x14ac:dyDescent="0.25">
      <c r="A1494" s="7">
        <v>1470</v>
      </c>
      <c r="B1494" s="7"/>
      <c r="C1494" s="7"/>
      <c r="D1494" s="7" t="s">
        <v>44</v>
      </c>
      <c r="E1494" s="7">
        <v>930101394</v>
      </c>
      <c r="F1494" s="8">
        <v>2212</v>
      </c>
      <c r="G1494" s="9" t="s">
        <v>2122</v>
      </c>
      <c r="H1494" s="7" t="s">
        <v>17</v>
      </c>
      <c r="I1494" s="10">
        <v>38</v>
      </c>
      <c r="J1494" s="8">
        <v>1000</v>
      </c>
      <c r="K1494" s="10">
        <f t="shared" si="22"/>
        <v>38000</v>
      </c>
      <c r="L1494" s="7" t="s">
        <v>2123</v>
      </c>
      <c r="M1494" s="11" t="s">
        <v>19</v>
      </c>
      <c r="N1494" s="11" t="s">
        <v>26</v>
      </c>
      <c r="O1494" s="12" t="s">
        <v>20</v>
      </c>
    </row>
    <row r="1495" spans="1:15" x14ac:dyDescent="0.25">
      <c r="A1495" s="7">
        <v>1471</v>
      </c>
      <c r="B1495" s="7"/>
      <c r="C1495" s="7"/>
      <c r="D1495" s="7" t="s">
        <v>44</v>
      </c>
      <c r="E1495" s="7">
        <v>930101395</v>
      </c>
      <c r="F1495" s="8">
        <v>2212</v>
      </c>
      <c r="G1495" s="9" t="s">
        <v>2124</v>
      </c>
      <c r="H1495" s="7" t="s">
        <v>17</v>
      </c>
      <c r="I1495" s="10">
        <v>35</v>
      </c>
      <c r="J1495" s="8">
        <v>500</v>
      </c>
      <c r="K1495" s="10">
        <f t="shared" si="22"/>
        <v>17500</v>
      </c>
      <c r="L1495" s="7" t="s">
        <v>2125</v>
      </c>
      <c r="M1495" s="11" t="s">
        <v>19</v>
      </c>
      <c r="N1495" s="11" t="s">
        <v>26</v>
      </c>
      <c r="O1495" s="12" t="s">
        <v>20</v>
      </c>
    </row>
    <row r="1496" spans="1:15" x14ac:dyDescent="0.25">
      <c r="A1496" s="7">
        <v>1472</v>
      </c>
      <c r="B1496" s="7"/>
      <c r="C1496" s="7"/>
      <c r="D1496" s="7" t="s">
        <v>44</v>
      </c>
      <c r="E1496" s="7">
        <v>930101398</v>
      </c>
      <c r="F1496" s="8">
        <v>2212</v>
      </c>
      <c r="G1496" s="9" t="s">
        <v>2126</v>
      </c>
      <c r="H1496" s="7" t="s">
        <v>17</v>
      </c>
      <c r="I1496" s="10">
        <v>48</v>
      </c>
      <c r="J1496" s="8">
        <v>500</v>
      </c>
      <c r="K1496" s="10">
        <f t="shared" si="22"/>
        <v>24000</v>
      </c>
      <c r="L1496" s="7" t="s">
        <v>2127</v>
      </c>
      <c r="M1496" s="11" t="s">
        <v>19</v>
      </c>
      <c r="N1496" s="11" t="s">
        <v>26</v>
      </c>
      <c r="O1496" s="12" t="s">
        <v>20</v>
      </c>
    </row>
    <row r="1497" spans="1:15" x14ac:dyDescent="0.25">
      <c r="A1497" s="7">
        <v>1473</v>
      </c>
      <c r="B1497" s="7"/>
      <c r="C1497" s="7"/>
      <c r="D1497" s="7" t="s">
        <v>44</v>
      </c>
      <c r="E1497" s="7">
        <v>930101399</v>
      </c>
      <c r="F1497" s="8">
        <v>2212</v>
      </c>
      <c r="G1497" s="9" t="s">
        <v>2128</v>
      </c>
      <c r="H1497" s="7" t="s">
        <v>17</v>
      </c>
      <c r="I1497" s="10">
        <v>49</v>
      </c>
      <c r="J1497" s="8">
        <v>500</v>
      </c>
      <c r="K1497" s="10">
        <f t="shared" ref="K1497:K1560" si="23">+I1497*J1497</f>
        <v>24500</v>
      </c>
      <c r="L1497" s="7" t="s">
        <v>2129</v>
      </c>
      <c r="M1497" s="11" t="s">
        <v>19</v>
      </c>
      <c r="N1497" s="11" t="s">
        <v>26</v>
      </c>
      <c r="O1497" s="12" t="s">
        <v>20</v>
      </c>
    </row>
    <row r="1498" spans="1:15" x14ac:dyDescent="0.25">
      <c r="A1498" s="7">
        <v>1474</v>
      </c>
      <c r="B1498" s="7"/>
      <c r="C1498" s="7"/>
      <c r="D1498" s="7" t="s">
        <v>44</v>
      </c>
      <c r="E1498" s="7">
        <v>930101403</v>
      </c>
      <c r="F1498" s="8">
        <v>2212</v>
      </c>
      <c r="G1498" s="9" t="s">
        <v>2130</v>
      </c>
      <c r="H1498" s="7" t="s">
        <v>17</v>
      </c>
      <c r="I1498" s="10">
        <v>48</v>
      </c>
      <c r="J1498" s="8">
        <v>500</v>
      </c>
      <c r="K1498" s="10">
        <f t="shared" si="23"/>
        <v>24000</v>
      </c>
      <c r="L1498" s="7" t="s">
        <v>2131</v>
      </c>
      <c r="M1498" s="11" t="s">
        <v>19</v>
      </c>
      <c r="N1498" s="11" t="s">
        <v>26</v>
      </c>
      <c r="O1498" s="12" t="s">
        <v>20</v>
      </c>
    </row>
    <row r="1499" spans="1:15" x14ac:dyDescent="0.25">
      <c r="A1499" s="7">
        <v>1475</v>
      </c>
      <c r="B1499" s="7"/>
      <c r="C1499" s="7"/>
      <c r="D1499" s="7" t="s">
        <v>44</v>
      </c>
      <c r="E1499" s="7">
        <v>930101408</v>
      </c>
      <c r="F1499" s="8">
        <v>2212</v>
      </c>
      <c r="G1499" s="9" t="s">
        <v>2132</v>
      </c>
      <c r="H1499" s="7" t="s">
        <v>17</v>
      </c>
      <c r="I1499" s="10">
        <v>36</v>
      </c>
      <c r="J1499" s="8">
        <v>500</v>
      </c>
      <c r="K1499" s="10">
        <f t="shared" si="23"/>
        <v>18000</v>
      </c>
      <c r="L1499" s="7" t="s">
        <v>2133</v>
      </c>
      <c r="M1499" s="11" t="s">
        <v>19</v>
      </c>
      <c r="N1499" s="11" t="s">
        <v>26</v>
      </c>
      <c r="O1499" s="12" t="s">
        <v>20</v>
      </c>
    </row>
    <row r="1500" spans="1:15" x14ac:dyDescent="0.25">
      <c r="A1500" s="7">
        <v>1476</v>
      </c>
      <c r="B1500" s="7"/>
      <c r="C1500" s="7"/>
      <c r="D1500" s="7" t="s">
        <v>44</v>
      </c>
      <c r="E1500" s="7">
        <v>930101409</v>
      </c>
      <c r="F1500" s="8">
        <v>2212</v>
      </c>
      <c r="G1500" s="9" t="s">
        <v>2134</v>
      </c>
      <c r="H1500" s="7" t="s">
        <v>17</v>
      </c>
      <c r="I1500" s="10">
        <v>14</v>
      </c>
      <c r="J1500" s="8">
        <v>500</v>
      </c>
      <c r="K1500" s="10">
        <f t="shared" si="23"/>
        <v>7000</v>
      </c>
      <c r="L1500" s="7" t="s">
        <v>2135</v>
      </c>
      <c r="M1500" s="11" t="s">
        <v>19</v>
      </c>
      <c r="N1500" s="11" t="s">
        <v>26</v>
      </c>
      <c r="O1500" s="12" t="s">
        <v>20</v>
      </c>
    </row>
    <row r="1501" spans="1:15" x14ac:dyDescent="0.25">
      <c r="A1501" s="7">
        <v>1477</v>
      </c>
      <c r="B1501" s="7"/>
      <c r="C1501" s="7"/>
      <c r="D1501" s="7" t="s">
        <v>44</v>
      </c>
      <c r="E1501" s="7">
        <v>930101413</v>
      </c>
      <c r="F1501" s="8">
        <v>2212</v>
      </c>
      <c r="G1501" s="9" t="s">
        <v>2136</v>
      </c>
      <c r="H1501" s="7" t="s">
        <v>17</v>
      </c>
      <c r="I1501" s="10">
        <v>12</v>
      </c>
      <c r="J1501" s="8">
        <v>250</v>
      </c>
      <c r="K1501" s="10">
        <f t="shared" si="23"/>
        <v>3000</v>
      </c>
      <c r="L1501" s="7" t="s">
        <v>2137</v>
      </c>
      <c r="M1501" s="11" t="s">
        <v>19</v>
      </c>
      <c r="N1501" s="11" t="s">
        <v>26</v>
      </c>
      <c r="O1501" s="12" t="s">
        <v>20</v>
      </c>
    </row>
    <row r="1502" spans="1:15" x14ac:dyDescent="0.25">
      <c r="A1502" s="7">
        <v>1478</v>
      </c>
      <c r="B1502" s="7"/>
      <c r="C1502" s="7"/>
      <c r="D1502" s="7" t="s">
        <v>44</v>
      </c>
      <c r="E1502" s="7">
        <v>930105000</v>
      </c>
      <c r="F1502" s="8">
        <v>2212</v>
      </c>
      <c r="G1502" s="9" t="s">
        <v>2138</v>
      </c>
      <c r="H1502" s="7" t="s">
        <v>17</v>
      </c>
      <c r="I1502" s="10">
        <v>28</v>
      </c>
      <c r="J1502" s="8">
        <v>100</v>
      </c>
      <c r="K1502" s="10">
        <f t="shared" si="23"/>
        <v>2800</v>
      </c>
      <c r="L1502" s="7" t="s">
        <v>2139</v>
      </c>
      <c r="M1502" s="11" t="s">
        <v>19</v>
      </c>
      <c r="N1502" s="11" t="s">
        <v>26</v>
      </c>
      <c r="O1502" s="12" t="s">
        <v>20</v>
      </c>
    </row>
    <row r="1503" spans="1:15" x14ac:dyDescent="0.25">
      <c r="A1503" s="7">
        <v>1479</v>
      </c>
      <c r="B1503" s="7"/>
      <c r="C1503" s="7"/>
      <c r="D1503" s="7" t="s">
        <v>44</v>
      </c>
      <c r="E1503" s="7">
        <v>930107500</v>
      </c>
      <c r="F1503" s="8">
        <v>2212</v>
      </c>
      <c r="G1503" s="9" t="s">
        <v>2140</v>
      </c>
      <c r="H1503" s="7" t="s">
        <v>17</v>
      </c>
      <c r="I1503" s="10">
        <v>3</v>
      </c>
      <c r="J1503" s="8">
        <v>500</v>
      </c>
      <c r="K1503" s="10">
        <f t="shared" si="23"/>
        <v>1500</v>
      </c>
      <c r="L1503" s="7" t="s">
        <v>2141</v>
      </c>
      <c r="M1503" s="11" t="s">
        <v>19</v>
      </c>
      <c r="N1503" s="11" t="s">
        <v>26</v>
      </c>
      <c r="O1503" s="12" t="s">
        <v>20</v>
      </c>
    </row>
    <row r="1504" spans="1:15" x14ac:dyDescent="0.25">
      <c r="A1504" s="7">
        <v>1480</v>
      </c>
      <c r="B1504" s="7"/>
      <c r="C1504" s="7"/>
      <c r="D1504" s="7" t="s">
        <v>44</v>
      </c>
      <c r="E1504" s="7">
        <v>930107500</v>
      </c>
      <c r="F1504" s="8">
        <v>2212</v>
      </c>
      <c r="G1504" s="9" t="s">
        <v>2140</v>
      </c>
      <c r="H1504" s="7" t="s">
        <v>17</v>
      </c>
      <c r="I1504" s="10">
        <v>7</v>
      </c>
      <c r="J1504" s="8">
        <v>1000</v>
      </c>
      <c r="K1504" s="10">
        <f t="shared" si="23"/>
        <v>7000</v>
      </c>
      <c r="L1504" s="7" t="s">
        <v>2142</v>
      </c>
      <c r="M1504" s="11" t="s">
        <v>19</v>
      </c>
      <c r="N1504" s="11" t="s">
        <v>26</v>
      </c>
      <c r="O1504" s="12" t="s">
        <v>20</v>
      </c>
    </row>
    <row r="1505" spans="1:15" x14ac:dyDescent="0.25">
      <c r="A1505" s="7">
        <v>1481</v>
      </c>
      <c r="B1505" s="7"/>
      <c r="C1505" s="7"/>
      <c r="D1505" s="7" t="s">
        <v>44</v>
      </c>
      <c r="E1505" s="7">
        <v>930107501</v>
      </c>
      <c r="F1505" s="8">
        <v>2212</v>
      </c>
      <c r="G1505" s="9" t="s">
        <v>2143</v>
      </c>
      <c r="H1505" s="7" t="s">
        <v>17</v>
      </c>
      <c r="I1505" s="10">
        <v>15</v>
      </c>
      <c r="J1505" s="8">
        <v>1000</v>
      </c>
      <c r="K1505" s="10">
        <f t="shared" si="23"/>
        <v>15000</v>
      </c>
      <c r="L1505" s="7" t="s">
        <v>2144</v>
      </c>
      <c r="M1505" s="11" t="s">
        <v>19</v>
      </c>
      <c r="N1505" s="11" t="s">
        <v>26</v>
      </c>
      <c r="O1505" s="12" t="s">
        <v>20</v>
      </c>
    </row>
    <row r="1506" spans="1:15" x14ac:dyDescent="0.25">
      <c r="A1506" s="7">
        <v>1482</v>
      </c>
      <c r="B1506" s="7"/>
      <c r="C1506" s="7"/>
      <c r="D1506" s="7" t="s">
        <v>44</v>
      </c>
      <c r="E1506" s="7">
        <v>930107501</v>
      </c>
      <c r="F1506" s="8">
        <v>2212</v>
      </c>
      <c r="G1506" s="9" t="s">
        <v>2143</v>
      </c>
      <c r="H1506" s="7" t="s">
        <v>17</v>
      </c>
      <c r="I1506" s="10">
        <v>15</v>
      </c>
      <c r="J1506" s="8">
        <v>1000</v>
      </c>
      <c r="K1506" s="10">
        <f t="shared" si="23"/>
        <v>15000</v>
      </c>
      <c r="L1506" s="7" t="s">
        <v>2145</v>
      </c>
      <c r="M1506" s="11" t="s">
        <v>19</v>
      </c>
      <c r="N1506" s="11" t="s">
        <v>26</v>
      </c>
      <c r="O1506" s="12" t="s">
        <v>20</v>
      </c>
    </row>
    <row r="1507" spans="1:15" x14ac:dyDescent="0.25">
      <c r="A1507" s="7">
        <v>1483</v>
      </c>
      <c r="B1507" s="7"/>
      <c r="C1507" s="7"/>
      <c r="D1507" s="7" t="s">
        <v>44</v>
      </c>
      <c r="E1507" s="7">
        <v>930107503</v>
      </c>
      <c r="F1507" s="8">
        <v>2212</v>
      </c>
      <c r="G1507" s="9" t="s">
        <v>2146</v>
      </c>
      <c r="H1507" s="7" t="s">
        <v>17</v>
      </c>
      <c r="I1507" s="10">
        <v>5</v>
      </c>
      <c r="J1507" s="8">
        <v>1000</v>
      </c>
      <c r="K1507" s="10">
        <f t="shared" si="23"/>
        <v>5000</v>
      </c>
      <c r="L1507" s="7" t="s">
        <v>2147</v>
      </c>
      <c r="M1507" s="11" t="s">
        <v>19</v>
      </c>
      <c r="N1507" s="11" t="s">
        <v>26</v>
      </c>
      <c r="O1507" s="12" t="s">
        <v>20</v>
      </c>
    </row>
    <row r="1508" spans="1:15" x14ac:dyDescent="0.25">
      <c r="A1508" s="7">
        <v>1484</v>
      </c>
      <c r="B1508" s="7"/>
      <c r="C1508" s="7"/>
      <c r="D1508" s="7" t="s">
        <v>44</v>
      </c>
      <c r="E1508" s="7">
        <v>930107503</v>
      </c>
      <c r="F1508" s="8">
        <v>2212</v>
      </c>
      <c r="G1508" s="9" t="s">
        <v>2146</v>
      </c>
      <c r="H1508" s="7" t="s">
        <v>17</v>
      </c>
      <c r="I1508" s="10">
        <v>27</v>
      </c>
      <c r="J1508" s="8">
        <v>1000</v>
      </c>
      <c r="K1508" s="10">
        <f t="shared" si="23"/>
        <v>27000</v>
      </c>
      <c r="L1508" s="7" t="s">
        <v>2148</v>
      </c>
      <c r="M1508" s="11" t="s">
        <v>19</v>
      </c>
      <c r="N1508" s="11" t="s">
        <v>26</v>
      </c>
      <c r="O1508" s="12" t="s">
        <v>20</v>
      </c>
    </row>
    <row r="1509" spans="1:15" x14ac:dyDescent="0.25">
      <c r="A1509" s="7">
        <v>1485</v>
      </c>
      <c r="B1509" s="7"/>
      <c r="C1509" s="7"/>
      <c r="D1509" s="7" t="s">
        <v>44</v>
      </c>
      <c r="E1509" s="7">
        <v>930107504</v>
      </c>
      <c r="F1509" s="8">
        <v>2212</v>
      </c>
      <c r="G1509" s="9" t="s">
        <v>2149</v>
      </c>
      <c r="H1509" s="7" t="s">
        <v>17</v>
      </c>
      <c r="I1509" s="10">
        <v>12</v>
      </c>
      <c r="J1509" s="8">
        <v>1000</v>
      </c>
      <c r="K1509" s="10">
        <f t="shared" si="23"/>
        <v>12000</v>
      </c>
      <c r="L1509" s="7" t="s">
        <v>2150</v>
      </c>
      <c r="M1509" s="11" t="s">
        <v>19</v>
      </c>
      <c r="N1509" s="11" t="s">
        <v>26</v>
      </c>
      <c r="O1509" s="12" t="s">
        <v>20</v>
      </c>
    </row>
    <row r="1510" spans="1:15" x14ac:dyDescent="0.25">
      <c r="A1510" s="7">
        <v>1486</v>
      </c>
      <c r="B1510" s="7"/>
      <c r="C1510" s="7"/>
      <c r="D1510" s="7" t="s">
        <v>44</v>
      </c>
      <c r="E1510" s="7">
        <v>930107504</v>
      </c>
      <c r="F1510" s="8">
        <v>2212</v>
      </c>
      <c r="G1510" s="9" t="s">
        <v>2149</v>
      </c>
      <c r="H1510" s="7" t="s">
        <v>17</v>
      </c>
      <c r="I1510" s="10">
        <v>21</v>
      </c>
      <c r="J1510" s="8">
        <v>750</v>
      </c>
      <c r="K1510" s="10">
        <f t="shared" si="23"/>
        <v>15750</v>
      </c>
      <c r="L1510" s="7" t="s">
        <v>2151</v>
      </c>
      <c r="M1510" s="11" t="s">
        <v>19</v>
      </c>
      <c r="N1510" s="11" t="s">
        <v>26</v>
      </c>
      <c r="O1510" s="12" t="s">
        <v>20</v>
      </c>
    </row>
    <row r="1511" spans="1:15" x14ac:dyDescent="0.25">
      <c r="A1511" s="7">
        <v>1487</v>
      </c>
      <c r="B1511" s="7"/>
      <c r="C1511" s="7"/>
      <c r="D1511" s="7" t="s">
        <v>44</v>
      </c>
      <c r="E1511" s="7">
        <v>930107505</v>
      </c>
      <c r="F1511" s="8">
        <v>2212</v>
      </c>
      <c r="G1511" s="9" t="s">
        <v>2152</v>
      </c>
      <c r="H1511" s="7" t="s">
        <v>17</v>
      </c>
      <c r="I1511" s="10">
        <v>21.78</v>
      </c>
      <c r="J1511" s="8">
        <v>600</v>
      </c>
      <c r="K1511" s="10">
        <f t="shared" si="23"/>
        <v>13068</v>
      </c>
      <c r="L1511" s="7" t="s">
        <v>2153</v>
      </c>
      <c r="M1511" s="11" t="s">
        <v>19</v>
      </c>
      <c r="N1511" s="11" t="s">
        <v>26</v>
      </c>
      <c r="O1511" s="12" t="s">
        <v>20</v>
      </c>
    </row>
    <row r="1512" spans="1:15" x14ac:dyDescent="0.25">
      <c r="A1512" s="7">
        <v>1488</v>
      </c>
      <c r="B1512" s="7"/>
      <c r="C1512" s="7"/>
      <c r="D1512" s="7" t="s">
        <v>44</v>
      </c>
      <c r="E1512" s="7">
        <v>930107505</v>
      </c>
      <c r="F1512" s="8">
        <v>2212</v>
      </c>
      <c r="G1512" s="9" t="s">
        <v>2152</v>
      </c>
      <c r="H1512" s="7" t="s">
        <v>17</v>
      </c>
      <c r="I1512" s="10">
        <v>36</v>
      </c>
      <c r="J1512" s="8">
        <v>2000</v>
      </c>
      <c r="K1512" s="10">
        <f t="shared" si="23"/>
        <v>72000</v>
      </c>
      <c r="L1512" s="7" t="s">
        <v>2154</v>
      </c>
      <c r="M1512" s="11" t="s">
        <v>19</v>
      </c>
      <c r="N1512" s="11" t="s">
        <v>26</v>
      </c>
      <c r="O1512" s="12" t="s">
        <v>20</v>
      </c>
    </row>
    <row r="1513" spans="1:15" x14ac:dyDescent="0.25">
      <c r="A1513" s="7">
        <v>1489</v>
      </c>
      <c r="B1513" s="7"/>
      <c r="C1513" s="7"/>
      <c r="D1513" s="7" t="s">
        <v>44</v>
      </c>
      <c r="E1513" s="7">
        <v>930107506</v>
      </c>
      <c r="F1513" s="8">
        <v>2212</v>
      </c>
      <c r="G1513" s="9" t="s">
        <v>2155</v>
      </c>
      <c r="H1513" s="7" t="s">
        <v>17</v>
      </c>
      <c r="I1513" s="10">
        <v>110</v>
      </c>
      <c r="J1513" s="8">
        <v>500</v>
      </c>
      <c r="K1513" s="10">
        <f t="shared" si="23"/>
        <v>55000</v>
      </c>
      <c r="L1513" s="7" t="s">
        <v>2156</v>
      </c>
      <c r="M1513" s="11" t="s">
        <v>19</v>
      </c>
      <c r="N1513" s="11" t="s">
        <v>26</v>
      </c>
      <c r="O1513" s="12" t="s">
        <v>20</v>
      </c>
    </row>
    <row r="1514" spans="1:15" x14ac:dyDescent="0.25">
      <c r="A1514" s="7">
        <v>1490</v>
      </c>
      <c r="B1514" s="7"/>
      <c r="C1514" s="7"/>
      <c r="D1514" s="7" t="s">
        <v>44</v>
      </c>
      <c r="E1514" s="7">
        <v>930107507</v>
      </c>
      <c r="F1514" s="8">
        <v>2212</v>
      </c>
      <c r="G1514" s="9" t="s">
        <v>2157</v>
      </c>
      <c r="H1514" s="7" t="s">
        <v>17</v>
      </c>
      <c r="I1514" s="10">
        <v>88</v>
      </c>
      <c r="J1514" s="8">
        <v>500</v>
      </c>
      <c r="K1514" s="10">
        <f t="shared" si="23"/>
        <v>44000</v>
      </c>
      <c r="L1514" s="7" t="s">
        <v>2158</v>
      </c>
      <c r="M1514" s="11" t="s">
        <v>19</v>
      </c>
      <c r="N1514" s="11" t="s">
        <v>26</v>
      </c>
      <c r="O1514" s="12" t="s">
        <v>20</v>
      </c>
    </row>
    <row r="1515" spans="1:15" x14ac:dyDescent="0.25">
      <c r="A1515" s="7">
        <v>1491</v>
      </c>
      <c r="B1515" s="7"/>
      <c r="C1515" s="7"/>
      <c r="D1515" s="7" t="s">
        <v>44</v>
      </c>
      <c r="E1515" s="7">
        <v>930107509</v>
      </c>
      <c r="F1515" s="8">
        <v>2212</v>
      </c>
      <c r="G1515" s="9" t="s">
        <v>2159</v>
      </c>
      <c r="H1515" s="7" t="s">
        <v>17</v>
      </c>
      <c r="I1515" s="10">
        <v>193</v>
      </c>
      <c r="J1515" s="8">
        <v>250</v>
      </c>
      <c r="K1515" s="10">
        <f t="shared" si="23"/>
        <v>48250</v>
      </c>
      <c r="L1515" s="7" t="s">
        <v>2160</v>
      </c>
      <c r="M1515" s="11" t="s">
        <v>19</v>
      </c>
      <c r="N1515" s="11" t="s">
        <v>26</v>
      </c>
      <c r="O1515" s="12" t="s">
        <v>20</v>
      </c>
    </row>
    <row r="1516" spans="1:15" x14ac:dyDescent="0.25">
      <c r="A1516" s="7">
        <v>1492</v>
      </c>
      <c r="B1516" s="7"/>
      <c r="C1516" s="7"/>
      <c r="D1516" s="7" t="s">
        <v>44</v>
      </c>
      <c r="E1516" s="7">
        <v>930107511</v>
      </c>
      <c r="F1516" s="8">
        <v>2212</v>
      </c>
      <c r="G1516" s="9" t="s">
        <v>2161</v>
      </c>
      <c r="H1516" s="7" t="s">
        <v>17</v>
      </c>
      <c r="I1516" s="10">
        <v>10</v>
      </c>
      <c r="J1516" s="8">
        <v>200</v>
      </c>
      <c r="K1516" s="10">
        <f t="shared" si="23"/>
        <v>2000</v>
      </c>
      <c r="L1516" s="7" t="s">
        <v>2162</v>
      </c>
      <c r="M1516" s="11" t="s">
        <v>19</v>
      </c>
      <c r="N1516" s="11" t="s">
        <v>26</v>
      </c>
      <c r="O1516" s="12" t="s">
        <v>20</v>
      </c>
    </row>
    <row r="1517" spans="1:15" x14ac:dyDescent="0.25">
      <c r="A1517" s="7">
        <v>1493</v>
      </c>
      <c r="B1517" s="7"/>
      <c r="C1517" s="7"/>
      <c r="D1517" s="7" t="s">
        <v>44</v>
      </c>
      <c r="E1517" s="7">
        <v>930107511</v>
      </c>
      <c r="F1517" s="8">
        <v>2212</v>
      </c>
      <c r="G1517" s="9" t="s">
        <v>2161</v>
      </c>
      <c r="H1517" s="7" t="s">
        <v>17</v>
      </c>
      <c r="I1517" s="10">
        <v>5</v>
      </c>
      <c r="J1517" s="8">
        <v>500</v>
      </c>
      <c r="K1517" s="10">
        <f t="shared" si="23"/>
        <v>2500</v>
      </c>
      <c r="L1517" s="7" t="s">
        <v>2163</v>
      </c>
      <c r="M1517" s="11" t="s">
        <v>19</v>
      </c>
      <c r="N1517" s="11" t="s">
        <v>26</v>
      </c>
      <c r="O1517" s="12" t="s">
        <v>20</v>
      </c>
    </row>
    <row r="1518" spans="1:15" x14ac:dyDescent="0.25">
      <c r="A1518" s="7">
        <v>1494</v>
      </c>
      <c r="B1518" s="7"/>
      <c r="C1518" s="7"/>
      <c r="D1518" s="7" t="s">
        <v>44</v>
      </c>
      <c r="E1518" s="7">
        <v>930107512</v>
      </c>
      <c r="F1518" s="8">
        <v>2212</v>
      </c>
      <c r="G1518" s="9" t="s">
        <v>2164</v>
      </c>
      <c r="H1518" s="7" t="s">
        <v>17</v>
      </c>
      <c r="I1518" s="10">
        <v>2</v>
      </c>
      <c r="J1518" s="8">
        <v>500</v>
      </c>
      <c r="K1518" s="10">
        <f t="shared" si="23"/>
        <v>1000</v>
      </c>
      <c r="L1518" s="7" t="s">
        <v>2165</v>
      </c>
      <c r="M1518" s="11" t="s">
        <v>19</v>
      </c>
      <c r="N1518" s="11" t="s">
        <v>26</v>
      </c>
      <c r="O1518" s="12" t="s">
        <v>20</v>
      </c>
    </row>
    <row r="1519" spans="1:15" x14ac:dyDescent="0.25">
      <c r="A1519" s="7">
        <v>1495</v>
      </c>
      <c r="B1519" s="7"/>
      <c r="C1519" s="7"/>
      <c r="D1519" s="7" t="s">
        <v>44</v>
      </c>
      <c r="E1519" s="7">
        <v>930107512</v>
      </c>
      <c r="F1519" s="8">
        <v>2212</v>
      </c>
      <c r="G1519" s="9" t="s">
        <v>2164</v>
      </c>
      <c r="H1519" s="7" t="s">
        <v>17</v>
      </c>
      <c r="I1519" s="10">
        <v>15</v>
      </c>
      <c r="J1519" s="8">
        <v>500</v>
      </c>
      <c r="K1519" s="10">
        <f t="shared" si="23"/>
        <v>7500</v>
      </c>
      <c r="L1519" s="7" t="s">
        <v>2166</v>
      </c>
      <c r="M1519" s="11" t="s">
        <v>19</v>
      </c>
      <c r="N1519" s="11" t="s">
        <v>26</v>
      </c>
      <c r="O1519" s="12" t="s">
        <v>20</v>
      </c>
    </row>
    <row r="1520" spans="1:15" x14ac:dyDescent="0.25">
      <c r="A1520" s="7">
        <v>1496</v>
      </c>
      <c r="B1520" s="7"/>
      <c r="C1520" s="7"/>
      <c r="D1520" s="7" t="s">
        <v>44</v>
      </c>
      <c r="E1520" s="7">
        <v>930107514</v>
      </c>
      <c r="F1520" s="8">
        <v>2212</v>
      </c>
      <c r="G1520" s="9" t="s">
        <v>2167</v>
      </c>
      <c r="H1520" s="7" t="s">
        <v>17</v>
      </c>
      <c r="I1520" s="10">
        <v>31</v>
      </c>
      <c r="J1520" s="8">
        <v>500</v>
      </c>
      <c r="K1520" s="10">
        <f t="shared" si="23"/>
        <v>15500</v>
      </c>
      <c r="L1520" s="7" t="s">
        <v>2168</v>
      </c>
      <c r="M1520" s="11" t="s">
        <v>19</v>
      </c>
      <c r="N1520" s="11" t="s">
        <v>26</v>
      </c>
      <c r="O1520" s="12" t="s">
        <v>20</v>
      </c>
    </row>
    <row r="1521" spans="1:15" x14ac:dyDescent="0.25">
      <c r="A1521" s="7">
        <v>1497</v>
      </c>
      <c r="B1521" s="7"/>
      <c r="C1521" s="7"/>
      <c r="D1521" s="7" t="s">
        <v>44</v>
      </c>
      <c r="E1521" s="7">
        <v>930107515</v>
      </c>
      <c r="F1521" s="8">
        <v>2212</v>
      </c>
      <c r="G1521" s="9" t="s">
        <v>2169</v>
      </c>
      <c r="H1521" s="7" t="s">
        <v>17</v>
      </c>
      <c r="I1521" s="10">
        <v>43</v>
      </c>
      <c r="J1521" s="8">
        <v>500</v>
      </c>
      <c r="K1521" s="10">
        <f t="shared" si="23"/>
        <v>21500</v>
      </c>
      <c r="L1521" s="7" t="s">
        <v>2170</v>
      </c>
      <c r="M1521" s="11" t="s">
        <v>19</v>
      </c>
      <c r="N1521" s="11" t="s">
        <v>26</v>
      </c>
      <c r="O1521" s="12" t="s">
        <v>20</v>
      </c>
    </row>
    <row r="1522" spans="1:15" x14ac:dyDescent="0.25">
      <c r="A1522" s="7">
        <v>1498</v>
      </c>
      <c r="B1522" s="7"/>
      <c r="C1522" s="7"/>
      <c r="D1522" s="7" t="s">
        <v>44</v>
      </c>
      <c r="E1522" s="7">
        <v>930107516</v>
      </c>
      <c r="F1522" s="8">
        <v>2212</v>
      </c>
      <c r="G1522" s="9" t="s">
        <v>2171</v>
      </c>
      <c r="H1522" s="7" t="s">
        <v>17</v>
      </c>
      <c r="I1522" s="10">
        <v>38</v>
      </c>
      <c r="J1522" s="8">
        <v>200</v>
      </c>
      <c r="K1522" s="10">
        <f t="shared" si="23"/>
        <v>7600</v>
      </c>
      <c r="L1522" s="7" t="s">
        <v>2172</v>
      </c>
      <c r="M1522" s="11" t="s">
        <v>19</v>
      </c>
      <c r="N1522" s="11" t="s">
        <v>26</v>
      </c>
      <c r="O1522" s="12" t="s">
        <v>20</v>
      </c>
    </row>
    <row r="1523" spans="1:15" x14ac:dyDescent="0.25">
      <c r="A1523" s="7">
        <v>1499</v>
      </c>
      <c r="B1523" s="7"/>
      <c r="C1523" s="7"/>
      <c r="D1523" s="7" t="s">
        <v>44</v>
      </c>
      <c r="E1523" s="7">
        <v>930107517</v>
      </c>
      <c r="F1523" s="8">
        <v>2212</v>
      </c>
      <c r="G1523" s="9" t="s">
        <v>2173</v>
      </c>
      <c r="H1523" s="7" t="s">
        <v>17</v>
      </c>
      <c r="I1523" s="10">
        <v>57</v>
      </c>
      <c r="J1523" s="8">
        <v>200</v>
      </c>
      <c r="K1523" s="10">
        <f t="shared" si="23"/>
        <v>11400</v>
      </c>
      <c r="L1523" s="7" t="s">
        <v>2174</v>
      </c>
      <c r="M1523" s="11" t="s">
        <v>19</v>
      </c>
      <c r="N1523" s="11" t="s">
        <v>26</v>
      </c>
      <c r="O1523" s="12" t="s">
        <v>20</v>
      </c>
    </row>
    <row r="1524" spans="1:15" x14ac:dyDescent="0.25">
      <c r="A1524" s="7">
        <v>1500</v>
      </c>
      <c r="B1524" s="7"/>
      <c r="C1524" s="7"/>
      <c r="D1524" s="7" t="s">
        <v>44</v>
      </c>
      <c r="E1524" s="7">
        <v>930107519</v>
      </c>
      <c r="F1524" s="8">
        <v>2212</v>
      </c>
      <c r="G1524" s="9" t="s">
        <v>2175</v>
      </c>
      <c r="H1524" s="7" t="s">
        <v>17</v>
      </c>
      <c r="I1524" s="10">
        <v>82</v>
      </c>
      <c r="J1524" s="8">
        <v>100</v>
      </c>
      <c r="K1524" s="10">
        <f t="shared" si="23"/>
        <v>8200</v>
      </c>
      <c r="L1524" s="7" t="s">
        <v>2176</v>
      </c>
      <c r="M1524" s="11" t="s">
        <v>19</v>
      </c>
      <c r="N1524" s="11" t="s">
        <v>26</v>
      </c>
      <c r="O1524" s="12" t="s">
        <v>20</v>
      </c>
    </row>
    <row r="1525" spans="1:15" x14ac:dyDescent="0.25">
      <c r="A1525" s="7">
        <v>1501</v>
      </c>
      <c r="B1525" s="7"/>
      <c r="C1525" s="7"/>
      <c r="D1525" s="7" t="s">
        <v>44</v>
      </c>
      <c r="E1525" s="7">
        <v>930160059</v>
      </c>
      <c r="F1525" s="8">
        <v>2212</v>
      </c>
      <c r="G1525" s="9" t="s">
        <v>2177</v>
      </c>
      <c r="H1525" s="7" t="s">
        <v>17</v>
      </c>
      <c r="I1525" s="10">
        <v>1200</v>
      </c>
      <c r="J1525" s="8">
        <v>50</v>
      </c>
      <c r="K1525" s="10">
        <f t="shared" si="23"/>
        <v>60000</v>
      </c>
      <c r="L1525" s="7" t="s">
        <v>2177</v>
      </c>
      <c r="M1525" s="11" t="s">
        <v>19</v>
      </c>
      <c r="N1525" s="11" t="s">
        <v>26</v>
      </c>
      <c r="O1525" s="12" t="s">
        <v>20</v>
      </c>
    </row>
    <row r="1526" spans="1:15" x14ac:dyDescent="0.25">
      <c r="A1526" s="7">
        <v>1502</v>
      </c>
      <c r="B1526" s="7"/>
      <c r="C1526" s="7"/>
      <c r="D1526" s="7" t="s">
        <v>44</v>
      </c>
      <c r="E1526" s="7">
        <v>930160060</v>
      </c>
      <c r="F1526" s="8">
        <v>2212</v>
      </c>
      <c r="G1526" s="9" t="s">
        <v>2178</v>
      </c>
      <c r="H1526" s="7" t="s">
        <v>17</v>
      </c>
      <c r="I1526" s="10">
        <v>1570</v>
      </c>
      <c r="J1526" s="8">
        <v>50</v>
      </c>
      <c r="K1526" s="10">
        <f t="shared" si="23"/>
        <v>78500</v>
      </c>
      <c r="L1526" s="7" t="s">
        <v>2178</v>
      </c>
      <c r="M1526" s="11" t="s">
        <v>19</v>
      </c>
      <c r="N1526" s="11" t="s">
        <v>26</v>
      </c>
      <c r="O1526" s="12" t="s">
        <v>20</v>
      </c>
    </row>
    <row r="1527" spans="1:15" x14ac:dyDescent="0.25">
      <c r="A1527" s="7">
        <v>1503</v>
      </c>
      <c r="B1527" s="7"/>
      <c r="C1527" s="7"/>
      <c r="D1527" s="7" t="s">
        <v>44</v>
      </c>
      <c r="E1527" s="7">
        <v>950600001</v>
      </c>
      <c r="F1527" s="8">
        <v>2212</v>
      </c>
      <c r="G1527" s="9" t="s">
        <v>2179</v>
      </c>
      <c r="H1527" s="7" t="s">
        <v>17</v>
      </c>
      <c r="I1527" s="10">
        <v>1338</v>
      </c>
      <c r="J1527" s="8">
        <v>100</v>
      </c>
      <c r="K1527" s="10">
        <f t="shared" si="23"/>
        <v>133800</v>
      </c>
      <c r="L1527" s="7" t="s">
        <v>2180</v>
      </c>
      <c r="M1527" s="11" t="s">
        <v>19</v>
      </c>
      <c r="N1527" s="11" t="s">
        <v>26</v>
      </c>
      <c r="O1527" s="12" t="s">
        <v>20</v>
      </c>
    </row>
    <row r="1528" spans="1:15" x14ac:dyDescent="0.25">
      <c r="A1528" s="7">
        <v>1504</v>
      </c>
      <c r="B1528" s="7"/>
      <c r="C1528" s="7"/>
      <c r="D1528" s="7" t="s">
        <v>44</v>
      </c>
      <c r="E1528" s="7">
        <v>950600002</v>
      </c>
      <c r="F1528" s="8">
        <v>2212</v>
      </c>
      <c r="G1528" s="9" t="s">
        <v>2181</v>
      </c>
      <c r="H1528" s="7" t="s">
        <v>17</v>
      </c>
      <c r="I1528" s="10">
        <v>668</v>
      </c>
      <c r="J1528" s="8">
        <v>50</v>
      </c>
      <c r="K1528" s="10">
        <f t="shared" si="23"/>
        <v>33400</v>
      </c>
      <c r="L1528" s="7" t="s">
        <v>2182</v>
      </c>
      <c r="M1528" s="11" t="s">
        <v>19</v>
      </c>
      <c r="N1528" s="11" t="s">
        <v>26</v>
      </c>
      <c r="O1528" s="12" t="s">
        <v>20</v>
      </c>
    </row>
    <row r="1529" spans="1:15" x14ac:dyDescent="0.25">
      <c r="A1529" s="7">
        <v>1505</v>
      </c>
      <c r="B1529" s="7"/>
      <c r="C1529" s="7"/>
      <c r="D1529" s="7" t="s">
        <v>44</v>
      </c>
      <c r="E1529" s="7">
        <v>950600003</v>
      </c>
      <c r="F1529" s="8">
        <v>2212</v>
      </c>
      <c r="G1529" s="9" t="s">
        <v>2183</v>
      </c>
      <c r="H1529" s="7" t="s">
        <v>17</v>
      </c>
      <c r="I1529" s="10">
        <v>4769</v>
      </c>
      <c r="J1529" s="8">
        <v>75</v>
      </c>
      <c r="K1529" s="10">
        <f t="shared" si="23"/>
        <v>357675</v>
      </c>
      <c r="L1529" s="7" t="s">
        <v>2184</v>
      </c>
      <c r="M1529" s="11" t="s">
        <v>19</v>
      </c>
      <c r="N1529" s="11" t="s">
        <v>26</v>
      </c>
      <c r="O1529" s="12" t="s">
        <v>20</v>
      </c>
    </row>
    <row r="1530" spans="1:15" x14ac:dyDescent="0.25">
      <c r="A1530" s="7">
        <v>1506</v>
      </c>
      <c r="B1530" s="7"/>
      <c r="C1530" s="7"/>
      <c r="D1530" s="7" t="s">
        <v>44</v>
      </c>
      <c r="E1530" s="7">
        <v>950600004</v>
      </c>
      <c r="F1530" s="8">
        <v>2212</v>
      </c>
      <c r="G1530" s="9" t="s">
        <v>2185</v>
      </c>
      <c r="H1530" s="7" t="s">
        <v>17</v>
      </c>
      <c r="I1530" s="10">
        <v>3000</v>
      </c>
      <c r="J1530" s="8">
        <v>50</v>
      </c>
      <c r="K1530" s="10">
        <f t="shared" si="23"/>
        <v>150000</v>
      </c>
      <c r="L1530" s="7" t="s">
        <v>2185</v>
      </c>
      <c r="M1530" s="11" t="s">
        <v>19</v>
      </c>
      <c r="N1530" s="11" t="s">
        <v>26</v>
      </c>
      <c r="O1530" s="12" t="s">
        <v>20</v>
      </c>
    </row>
    <row r="1531" spans="1:15" x14ac:dyDescent="0.25">
      <c r="A1531" s="7">
        <v>1507</v>
      </c>
      <c r="B1531" s="7"/>
      <c r="C1531" s="7"/>
      <c r="D1531" s="7" t="s">
        <v>44</v>
      </c>
      <c r="E1531" s="7">
        <v>950600005</v>
      </c>
      <c r="F1531" s="8">
        <v>2212</v>
      </c>
      <c r="G1531" s="9" t="s">
        <v>2186</v>
      </c>
      <c r="H1531" s="7" t="s">
        <v>17</v>
      </c>
      <c r="I1531" s="10">
        <v>3000</v>
      </c>
      <c r="J1531" s="8">
        <v>50</v>
      </c>
      <c r="K1531" s="10">
        <f t="shared" si="23"/>
        <v>150000</v>
      </c>
      <c r="L1531" s="7" t="s">
        <v>2187</v>
      </c>
      <c r="M1531" s="11" t="s">
        <v>19</v>
      </c>
      <c r="N1531" s="11" t="s">
        <v>26</v>
      </c>
      <c r="O1531" s="12" t="s">
        <v>20</v>
      </c>
    </row>
    <row r="1532" spans="1:15" x14ac:dyDescent="0.25">
      <c r="A1532" s="7">
        <v>1508</v>
      </c>
      <c r="B1532" s="7"/>
      <c r="C1532" s="7"/>
      <c r="D1532" s="7" t="s">
        <v>44</v>
      </c>
      <c r="E1532" s="7">
        <v>960010001</v>
      </c>
      <c r="F1532" s="8">
        <v>2212</v>
      </c>
      <c r="G1532" s="9" t="s">
        <v>2188</v>
      </c>
      <c r="H1532" s="7" t="s">
        <v>17</v>
      </c>
      <c r="I1532" s="10">
        <v>10005</v>
      </c>
      <c r="J1532" s="8">
        <v>19</v>
      </c>
      <c r="K1532" s="10">
        <f t="shared" si="23"/>
        <v>190095</v>
      </c>
      <c r="L1532" s="7" t="s">
        <v>2189</v>
      </c>
      <c r="M1532" s="11" t="s">
        <v>19</v>
      </c>
      <c r="N1532" s="11" t="s">
        <v>26</v>
      </c>
      <c r="O1532" s="12" t="s">
        <v>20</v>
      </c>
    </row>
    <row r="1533" spans="1:15" x14ac:dyDescent="0.25">
      <c r="A1533" s="7">
        <v>1509</v>
      </c>
      <c r="B1533" s="7"/>
      <c r="C1533" s="7"/>
      <c r="D1533" s="7" t="s">
        <v>44</v>
      </c>
      <c r="E1533" s="7">
        <v>960010002</v>
      </c>
      <c r="F1533" s="8">
        <v>2212</v>
      </c>
      <c r="G1533" s="9" t="s">
        <v>2190</v>
      </c>
      <c r="H1533" s="7" t="s">
        <v>17</v>
      </c>
      <c r="I1533" s="10">
        <v>694</v>
      </c>
      <c r="J1533" s="8">
        <v>100</v>
      </c>
      <c r="K1533" s="10">
        <f t="shared" si="23"/>
        <v>69400</v>
      </c>
      <c r="L1533" s="7" t="s">
        <v>2191</v>
      </c>
      <c r="M1533" s="11" t="s">
        <v>19</v>
      </c>
      <c r="N1533" s="11" t="s">
        <v>26</v>
      </c>
      <c r="O1533" s="12" t="s">
        <v>20</v>
      </c>
    </row>
    <row r="1534" spans="1:15" x14ac:dyDescent="0.25">
      <c r="A1534" s="7">
        <v>1510</v>
      </c>
      <c r="B1534" s="7"/>
      <c r="C1534" s="7"/>
      <c r="D1534" s="7" t="s">
        <v>44</v>
      </c>
      <c r="E1534" s="7">
        <v>960010021</v>
      </c>
      <c r="F1534" s="8">
        <v>2212</v>
      </c>
      <c r="G1534" s="9" t="s">
        <v>2192</v>
      </c>
      <c r="H1534" s="7" t="s">
        <v>17</v>
      </c>
      <c r="I1534" s="10">
        <v>22000</v>
      </c>
      <c r="J1534" s="8">
        <v>5</v>
      </c>
      <c r="K1534" s="10">
        <f t="shared" si="23"/>
        <v>110000</v>
      </c>
      <c r="L1534" s="7" t="s">
        <v>2192</v>
      </c>
      <c r="M1534" s="11" t="s">
        <v>19</v>
      </c>
      <c r="N1534" s="11" t="s">
        <v>26</v>
      </c>
      <c r="O1534" s="12" t="s">
        <v>20</v>
      </c>
    </row>
    <row r="1535" spans="1:15" x14ac:dyDescent="0.25">
      <c r="A1535" s="7">
        <v>1511</v>
      </c>
      <c r="B1535" s="7"/>
      <c r="C1535" s="7"/>
      <c r="D1535" s="7" t="s">
        <v>44</v>
      </c>
      <c r="E1535" s="7">
        <v>960010023</v>
      </c>
      <c r="F1535" s="8">
        <v>2212</v>
      </c>
      <c r="G1535" s="9" t="s">
        <v>2193</v>
      </c>
      <c r="H1535" s="7" t="s">
        <v>17</v>
      </c>
      <c r="I1535" s="10">
        <v>5995</v>
      </c>
      <c r="J1535" s="8">
        <v>6</v>
      </c>
      <c r="K1535" s="10">
        <f t="shared" si="23"/>
        <v>35970</v>
      </c>
      <c r="L1535" s="7" t="s">
        <v>2193</v>
      </c>
      <c r="M1535" s="11" t="s">
        <v>19</v>
      </c>
      <c r="N1535" s="11" t="s">
        <v>26</v>
      </c>
      <c r="O1535" s="12" t="s">
        <v>20</v>
      </c>
    </row>
    <row r="1536" spans="1:15" x14ac:dyDescent="0.25">
      <c r="A1536" s="7">
        <v>1512</v>
      </c>
      <c r="B1536" s="7"/>
      <c r="C1536" s="7"/>
      <c r="D1536" s="7" t="s">
        <v>44</v>
      </c>
      <c r="E1536" s="7">
        <v>960010026</v>
      </c>
      <c r="F1536" s="8">
        <v>2212</v>
      </c>
      <c r="G1536" s="9" t="s">
        <v>2194</v>
      </c>
      <c r="H1536" s="7" t="s">
        <v>17</v>
      </c>
      <c r="I1536" s="10">
        <v>4140</v>
      </c>
      <c r="J1536" s="8">
        <v>15</v>
      </c>
      <c r="K1536" s="10">
        <f t="shared" si="23"/>
        <v>62100</v>
      </c>
      <c r="L1536" s="7" t="s">
        <v>2195</v>
      </c>
      <c r="M1536" s="11" t="s">
        <v>19</v>
      </c>
      <c r="N1536" s="11" t="s">
        <v>26</v>
      </c>
      <c r="O1536" s="12" t="s">
        <v>20</v>
      </c>
    </row>
    <row r="1537" spans="1:15" x14ac:dyDescent="0.25">
      <c r="A1537" s="7">
        <v>1513</v>
      </c>
      <c r="B1537" s="7"/>
      <c r="C1537" s="7"/>
      <c r="D1537" s="7" t="s">
        <v>44</v>
      </c>
      <c r="E1537" s="7">
        <v>960010037</v>
      </c>
      <c r="F1537" s="8">
        <v>2212</v>
      </c>
      <c r="G1537" s="9" t="s">
        <v>2196</v>
      </c>
      <c r="H1537" s="7" t="s">
        <v>17</v>
      </c>
      <c r="I1537" s="10">
        <v>2495</v>
      </c>
      <c r="J1537" s="8">
        <v>14</v>
      </c>
      <c r="K1537" s="10">
        <f t="shared" si="23"/>
        <v>34930</v>
      </c>
      <c r="L1537" s="7" t="s">
        <v>2197</v>
      </c>
      <c r="M1537" s="11" t="s">
        <v>19</v>
      </c>
      <c r="N1537" s="11" t="s">
        <v>26</v>
      </c>
      <c r="O1537" s="12" t="s">
        <v>20</v>
      </c>
    </row>
    <row r="1538" spans="1:15" x14ac:dyDescent="0.25">
      <c r="A1538" s="7">
        <v>1514</v>
      </c>
      <c r="B1538" s="7"/>
      <c r="C1538" s="7"/>
      <c r="D1538" s="7" t="s">
        <v>44</v>
      </c>
      <c r="E1538" s="7">
        <v>960010047</v>
      </c>
      <c r="F1538" s="8">
        <v>2212</v>
      </c>
      <c r="G1538" s="9" t="s">
        <v>2198</v>
      </c>
      <c r="H1538" s="7" t="s">
        <v>17</v>
      </c>
      <c r="I1538" s="10">
        <v>1585</v>
      </c>
      <c r="J1538" s="8">
        <v>5</v>
      </c>
      <c r="K1538" s="10">
        <f t="shared" si="23"/>
        <v>7925</v>
      </c>
      <c r="L1538" s="7" t="s">
        <v>2199</v>
      </c>
      <c r="M1538" s="11" t="s">
        <v>19</v>
      </c>
      <c r="N1538" s="11" t="s">
        <v>26</v>
      </c>
      <c r="O1538" s="12" t="s">
        <v>20</v>
      </c>
    </row>
    <row r="1539" spans="1:15" x14ac:dyDescent="0.25">
      <c r="A1539" s="7">
        <v>1515</v>
      </c>
      <c r="B1539" s="7"/>
      <c r="C1539" s="7"/>
      <c r="D1539" s="7" t="s">
        <v>44</v>
      </c>
      <c r="E1539" s="7">
        <v>960010048</v>
      </c>
      <c r="F1539" s="8">
        <v>2212</v>
      </c>
      <c r="G1539" s="9" t="s">
        <v>2200</v>
      </c>
      <c r="H1539" s="7" t="s">
        <v>17</v>
      </c>
      <c r="I1539" s="10">
        <v>19978</v>
      </c>
      <c r="J1539" s="8">
        <v>14</v>
      </c>
      <c r="K1539" s="10">
        <f t="shared" si="23"/>
        <v>279692</v>
      </c>
      <c r="L1539" s="7" t="s">
        <v>2201</v>
      </c>
      <c r="M1539" s="11" t="s">
        <v>19</v>
      </c>
      <c r="N1539" s="11" t="s">
        <v>26</v>
      </c>
      <c r="O1539" s="12" t="s">
        <v>20</v>
      </c>
    </row>
    <row r="1540" spans="1:15" x14ac:dyDescent="0.25">
      <c r="A1540" s="7">
        <v>1516</v>
      </c>
      <c r="B1540" s="7"/>
      <c r="C1540" s="7"/>
      <c r="D1540" s="7" t="s">
        <v>44</v>
      </c>
      <c r="E1540" s="7">
        <v>960010074</v>
      </c>
      <c r="F1540" s="8">
        <v>2212</v>
      </c>
      <c r="G1540" s="9" t="s">
        <v>2202</v>
      </c>
      <c r="H1540" s="7" t="s">
        <v>17</v>
      </c>
      <c r="I1540" s="10">
        <v>6325</v>
      </c>
      <c r="J1540" s="8">
        <v>20</v>
      </c>
      <c r="K1540" s="10">
        <f t="shared" si="23"/>
        <v>126500</v>
      </c>
      <c r="L1540" s="7" t="s">
        <v>2202</v>
      </c>
      <c r="M1540" s="11" t="s">
        <v>19</v>
      </c>
      <c r="N1540" s="11" t="s">
        <v>26</v>
      </c>
      <c r="O1540" s="12" t="s">
        <v>20</v>
      </c>
    </row>
    <row r="1541" spans="1:15" x14ac:dyDescent="0.25">
      <c r="A1541" s="7">
        <v>1517</v>
      </c>
      <c r="B1541" s="7"/>
      <c r="C1541" s="7"/>
      <c r="D1541" s="7" t="s">
        <v>44</v>
      </c>
      <c r="E1541" s="7">
        <v>960010195</v>
      </c>
      <c r="F1541" s="8">
        <v>2212</v>
      </c>
      <c r="G1541" s="9" t="s">
        <v>2203</v>
      </c>
      <c r="H1541" s="7" t="s">
        <v>17</v>
      </c>
      <c r="I1541" s="10">
        <v>103029</v>
      </c>
      <c r="J1541" s="8">
        <v>10</v>
      </c>
      <c r="K1541" s="10">
        <f t="shared" si="23"/>
        <v>1030290</v>
      </c>
      <c r="L1541" s="7" t="s">
        <v>2203</v>
      </c>
      <c r="M1541" s="11" t="s">
        <v>19</v>
      </c>
      <c r="N1541" s="11" t="s">
        <v>26</v>
      </c>
      <c r="O1541" s="12" t="s">
        <v>20</v>
      </c>
    </row>
    <row r="1542" spans="1:15" x14ac:dyDescent="0.25">
      <c r="A1542" s="7">
        <v>1518</v>
      </c>
      <c r="B1542" s="7"/>
      <c r="C1542" s="7"/>
      <c r="D1542" s="7" t="s">
        <v>44</v>
      </c>
      <c r="E1542" s="7">
        <v>960010197</v>
      </c>
      <c r="F1542" s="8">
        <v>2212</v>
      </c>
      <c r="G1542" s="9" t="s">
        <v>2204</v>
      </c>
      <c r="H1542" s="7" t="s">
        <v>17</v>
      </c>
      <c r="I1542" s="10">
        <v>117180</v>
      </c>
      <c r="J1542" s="8">
        <v>3</v>
      </c>
      <c r="K1542" s="10">
        <f t="shared" si="23"/>
        <v>351540</v>
      </c>
      <c r="L1542" s="7" t="s">
        <v>2204</v>
      </c>
      <c r="M1542" s="11" t="s">
        <v>19</v>
      </c>
      <c r="N1542" s="11" t="s">
        <v>26</v>
      </c>
      <c r="O1542" s="12" t="s">
        <v>20</v>
      </c>
    </row>
    <row r="1543" spans="1:15" x14ac:dyDescent="0.25">
      <c r="A1543" s="7">
        <v>1519</v>
      </c>
      <c r="B1543" s="7"/>
      <c r="C1543" s="7"/>
      <c r="D1543" s="7" t="s">
        <v>44</v>
      </c>
      <c r="E1543" s="7">
        <v>960020037</v>
      </c>
      <c r="F1543" s="8">
        <v>2212</v>
      </c>
      <c r="G1543" s="9" t="s">
        <v>2205</v>
      </c>
      <c r="H1543" s="7" t="s">
        <v>17</v>
      </c>
      <c r="I1543" s="10">
        <v>9235</v>
      </c>
      <c r="J1543" s="8">
        <v>8</v>
      </c>
      <c r="K1543" s="10">
        <f t="shared" si="23"/>
        <v>73880</v>
      </c>
      <c r="L1543" s="7" t="s">
        <v>2206</v>
      </c>
      <c r="M1543" s="11" t="s">
        <v>19</v>
      </c>
      <c r="N1543" s="11" t="s">
        <v>26</v>
      </c>
      <c r="O1543" s="12" t="s">
        <v>20</v>
      </c>
    </row>
    <row r="1544" spans="1:15" x14ac:dyDescent="0.25">
      <c r="A1544" s="7">
        <v>1520</v>
      </c>
      <c r="B1544" s="7"/>
      <c r="C1544" s="7"/>
      <c r="D1544" s="7" t="s">
        <v>44</v>
      </c>
      <c r="E1544" s="7">
        <v>960020038</v>
      </c>
      <c r="F1544" s="8">
        <v>2212</v>
      </c>
      <c r="G1544" s="9" t="s">
        <v>2207</v>
      </c>
      <c r="H1544" s="7" t="s">
        <v>17</v>
      </c>
      <c r="I1544" s="10">
        <v>3450</v>
      </c>
      <c r="J1544" s="8">
        <v>127</v>
      </c>
      <c r="K1544" s="10">
        <f t="shared" si="23"/>
        <v>438150</v>
      </c>
      <c r="L1544" s="7" t="s">
        <v>2207</v>
      </c>
      <c r="M1544" s="11" t="s">
        <v>19</v>
      </c>
      <c r="N1544" s="11" t="s">
        <v>26</v>
      </c>
      <c r="O1544" s="12" t="s">
        <v>20</v>
      </c>
    </row>
    <row r="1545" spans="1:15" x14ac:dyDescent="0.25">
      <c r="A1545" s="7">
        <v>1521</v>
      </c>
      <c r="B1545" s="7"/>
      <c r="C1545" s="7"/>
      <c r="D1545" s="7" t="s">
        <v>44</v>
      </c>
      <c r="E1545" s="7">
        <v>960020140</v>
      </c>
      <c r="F1545" s="8">
        <v>2212</v>
      </c>
      <c r="G1545" s="9" t="s">
        <v>2208</v>
      </c>
      <c r="H1545" s="7" t="s">
        <v>17</v>
      </c>
      <c r="I1545" s="10">
        <v>16900</v>
      </c>
      <c r="J1545" s="8">
        <v>48</v>
      </c>
      <c r="K1545" s="10">
        <f t="shared" si="23"/>
        <v>811200</v>
      </c>
      <c r="L1545" s="7" t="s">
        <v>2208</v>
      </c>
      <c r="M1545" s="11" t="s">
        <v>19</v>
      </c>
      <c r="N1545" s="11" t="s">
        <v>26</v>
      </c>
      <c r="O1545" s="12" t="s">
        <v>20</v>
      </c>
    </row>
    <row r="1546" spans="1:15" x14ac:dyDescent="0.25">
      <c r="A1546" s="7">
        <v>1522</v>
      </c>
      <c r="B1546" s="7"/>
      <c r="C1546" s="7"/>
      <c r="D1546" s="7" t="s">
        <v>44</v>
      </c>
      <c r="E1546" s="7">
        <v>960020210</v>
      </c>
      <c r="F1546" s="8">
        <v>2212</v>
      </c>
      <c r="G1546" s="9" t="s">
        <v>2209</v>
      </c>
      <c r="H1546" s="7" t="s">
        <v>17</v>
      </c>
      <c r="I1546" s="10">
        <v>5685</v>
      </c>
      <c r="J1546" s="8">
        <v>40</v>
      </c>
      <c r="K1546" s="10">
        <f t="shared" si="23"/>
        <v>227400</v>
      </c>
      <c r="L1546" s="7" t="s">
        <v>2209</v>
      </c>
      <c r="M1546" s="11" t="s">
        <v>19</v>
      </c>
      <c r="N1546" s="11" t="s">
        <v>26</v>
      </c>
      <c r="O1546" s="12" t="s">
        <v>20</v>
      </c>
    </row>
    <row r="1547" spans="1:15" x14ac:dyDescent="0.25">
      <c r="A1547" s="7">
        <v>1523</v>
      </c>
      <c r="B1547" s="7"/>
      <c r="C1547" s="7"/>
      <c r="D1547" s="7" t="s">
        <v>44</v>
      </c>
      <c r="E1547" s="7">
        <v>960020501</v>
      </c>
      <c r="F1547" s="8">
        <v>2212</v>
      </c>
      <c r="G1547" s="9" t="s">
        <v>2210</v>
      </c>
      <c r="H1547" s="7" t="s">
        <v>17</v>
      </c>
      <c r="I1547" s="10">
        <v>4673</v>
      </c>
      <c r="J1547" s="8">
        <v>54</v>
      </c>
      <c r="K1547" s="10">
        <f t="shared" si="23"/>
        <v>252342</v>
      </c>
      <c r="L1547" s="7" t="s">
        <v>2210</v>
      </c>
      <c r="M1547" s="11" t="s">
        <v>19</v>
      </c>
      <c r="N1547" s="11" t="s">
        <v>26</v>
      </c>
      <c r="O1547" s="12" t="s">
        <v>20</v>
      </c>
    </row>
    <row r="1548" spans="1:15" x14ac:dyDescent="0.25">
      <c r="A1548" s="7">
        <v>1524</v>
      </c>
      <c r="B1548" s="7"/>
      <c r="C1548" s="7"/>
      <c r="D1548" s="7" t="s">
        <v>44</v>
      </c>
      <c r="E1548" s="7">
        <v>960020650</v>
      </c>
      <c r="F1548" s="8">
        <v>2212</v>
      </c>
      <c r="G1548" s="9" t="s">
        <v>2211</v>
      </c>
      <c r="H1548" s="7" t="s">
        <v>17</v>
      </c>
      <c r="I1548" s="10">
        <v>3675</v>
      </c>
      <c r="J1548" s="8">
        <v>151</v>
      </c>
      <c r="K1548" s="10">
        <f t="shared" si="23"/>
        <v>554925</v>
      </c>
      <c r="L1548" s="7" t="s">
        <v>2211</v>
      </c>
      <c r="M1548" s="11" t="s">
        <v>19</v>
      </c>
      <c r="N1548" s="11" t="s">
        <v>26</v>
      </c>
      <c r="O1548" s="12" t="s">
        <v>20</v>
      </c>
    </row>
    <row r="1549" spans="1:15" x14ac:dyDescent="0.25">
      <c r="A1549" s="7">
        <v>1525</v>
      </c>
      <c r="B1549" s="7"/>
      <c r="C1549" s="7"/>
      <c r="D1549" s="7" t="s">
        <v>44</v>
      </c>
      <c r="E1549" s="7">
        <v>960020651</v>
      </c>
      <c r="F1549" s="8">
        <v>2212</v>
      </c>
      <c r="G1549" s="9" t="s">
        <v>2212</v>
      </c>
      <c r="H1549" s="7" t="s">
        <v>17</v>
      </c>
      <c r="I1549" s="10">
        <v>3650</v>
      </c>
      <c r="J1549" s="8">
        <v>75</v>
      </c>
      <c r="K1549" s="10">
        <f t="shared" si="23"/>
        <v>273750</v>
      </c>
      <c r="L1549" s="7" t="s">
        <v>2212</v>
      </c>
      <c r="M1549" s="11" t="s">
        <v>19</v>
      </c>
      <c r="N1549" s="11" t="s">
        <v>26</v>
      </c>
      <c r="O1549" s="12" t="s">
        <v>20</v>
      </c>
    </row>
    <row r="1550" spans="1:15" x14ac:dyDescent="0.25">
      <c r="A1550" s="7">
        <v>1526</v>
      </c>
      <c r="B1550" s="7"/>
      <c r="C1550" s="7"/>
      <c r="D1550" s="7" t="s">
        <v>44</v>
      </c>
      <c r="E1550" s="7">
        <v>960030010</v>
      </c>
      <c r="F1550" s="8">
        <v>2212</v>
      </c>
      <c r="G1550" s="9" t="s">
        <v>2213</v>
      </c>
      <c r="H1550" s="7" t="s">
        <v>17</v>
      </c>
      <c r="I1550" s="10">
        <v>153735</v>
      </c>
      <c r="J1550" s="8">
        <v>12</v>
      </c>
      <c r="K1550" s="10">
        <f t="shared" si="23"/>
        <v>1844820</v>
      </c>
      <c r="L1550" s="7" t="s">
        <v>2213</v>
      </c>
      <c r="M1550" s="11" t="s">
        <v>19</v>
      </c>
      <c r="N1550" s="11" t="s">
        <v>26</v>
      </c>
      <c r="O1550" s="12" t="s">
        <v>20</v>
      </c>
    </row>
    <row r="1551" spans="1:15" x14ac:dyDescent="0.25">
      <c r="A1551" s="7">
        <v>1527</v>
      </c>
      <c r="B1551" s="7"/>
      <c r="C1551" s="7"/>
      <c r="D1551" s="7" t="s">
        <v>44</v>
      </c>
      <c r="E1551" s="7">
        <v>960030080</v>
      </c>
      <c r="F1551" s="8">
        <v>2212</v>
      </c>
      <c r="G1551" s="9" t="s">
        <v>2214</v>
      </c>
      <c r="H1551" s="7" t="s">
        <v>17</v>
      </c>
      <c r="I1551" s="10">
        <v>150000</v>
      </c>
      <c r="J1551" s="8">
        <v>2</v>
      </c>
      <c r="K1551" s="10">
        <f t="shared" si="23"/>
        <v>300000</v>
      </c>
      <c r="L1551" s="7" t="s">
        <v>2215</v>
      </c>
      <c r="M1551" s="11" t="s">
        <v>19</v>
      </c>
      <c r="N1551" s="11" t="s">
        <v>26</v>
      </c>
      <c r="O1551" s="12" t="s">
        <v>20</v>
      </c>
    </row>
    <row r="1552" spans="1:15" x14ac:dyDescent="0.25">
      <c r="A1552" s="7">
        <v>1528</v>
      </c>
      <c r="B1552" s="7"/>
      <c r="C1552" s="7"/>
      <c r="D1552" s="7" t="s">
        <v>44</v>
      </c>
      <c r="E1552" s="7">
        <v>960040001</v>
      </c>
      <c r="F1552" s="8">
        <v>2212</v>
      </c>
      <c r="G1552" s="9" t="s">
        <v>2216</v>
      </c>
      <c r="H1552" s="7" t="s">
        <v>17</v>
      </c>
      <c r="I1552" s="10">
        <v>321048.71999999997</v>
      </c>
      <c r="J1552" s="8">
        <v>1</v>
      </c>
      <c r="K1552" s="10">
        <f t="shared" si="23"/>
        <v>321048.71999999997</v>
      </c>
      <c r="L1552" s="7" t="s">
        <v>2217</v>
      </c>
      <c r="M1552" s="11" t="s">
        <v>19</v>
      </c>
      <c r="N1552" s="11" t="s">
        <v>26</v>
      </c>
      <c r="O1552" s="12" t="s">
        <v>20</v>
      </c>
    </row>
    <row r="1553" spans="1:15" x14ac:dyDescent="0.25">
      <c r="A1553" s="7">
        <v>1529</v>
      </c>
      <c r="B1553" s="7"/>
      <c r="C1553" s="7"/>
      <c r="D1553" s="7" t="s">
        <v>44</v>
      </c>
      <c r="E1553" s="7">
        <v>960040022</v>
      </c>
      <c r="F1553" s="8">
        <v>2212</v>
      </c>
      <c r="G1553" s="9" t="s">
        <v>2218</v>
      </c>
      <c r="H1553" s="7" t="s">
        <v>17</v>
      </c>
      <c r="I1553" s="10">
        <v>119515</v>
      </c>
      <c r="J1553" s="8">
        <v>7</v>
      </c>
      <c r="K1553" s="10">
        <f t="shared" si="23"/>
        <v>836605</v>
      </c>
      <c r="L1553" s="7" t="s">
        <v>2219</v>
      </c>
      <c r="M1553" s="11" t="s">
        <v>19</v>
      </c>
      <c r="N1553" s="11" t="s">
        <v>26</v>
      </c>
      <c r="O1553" s="12" t="s">
        <v>20</v>
      </c>
    </row>
    <row r="1554" spans="1:15" x14ac:dyDescent="0.25">
      <c r="A1554" s="7">
        <v>1530</v>
      </c>
      <c r="B1554" s="7"/>
      <c r="C1554" s="7"/>
      <c r="D1554" s="7" t="s">
        <v>44</v>
      </c>
      <c r="E1554" s="7">
        <v>960040028</v>
      </c>
      <c r="F1554" s="8">
        <v>2212</v>
      </c>
      <c r="G1554" s="9" t="s">
        <v>2220</v>
      </c>
      <c r="H1554" s="7" t="s">
        <v>17</v>
      </c>
      <c r="I1554" s="10">
        <v>86691</v>
      </c>
      <c r="J1554" s="8">
        <v>30</v>
      </c>
      <c r="K1554" s="10">
        <f t="shared" si="23"/>
        <v>2600730</v>
      </c>
      <c r="L1554" s="7" t="s">
        <v>2221</v>
      </c>
      <c r="M1554" s="11" t="s">
        <v>19</v>
      </c>
      <c r="N1554" s="11" t="s">
        <v>26</v>
      </c>
      <c r="O1554" s="12" t="s">
        <v>20</v>
      </c>
    </row>
    <row r="1555" spans="1:15" x14ac:dyDescent="0.25">
      <c r="A1555" s="7">
        <v>1531</v>
      </c>
      <c r="B1555" s="7"/>
      <c r="C1555" s="7"/>
      <c r="D1555" s="7" t="s">
        <v>44</v>
      </c>
      <c r="E1555" s="7">
        <v>960040029</v>
      </c>
      <c r="F1555" s="8">
        <v>2212</v>
      </c>
      <c r="G1555" s="9" t="s">
        <v>2222</v>
      </c>
      <c r="H1555" s="7" t="s">
        <v>17</v>
      </c>
      <c r="I1555" s="10">
        <v>124825</v>
      </c>
      <c r="J1555" s="8">
        <v>8</v>
      </c>
      <c r="K1555" s="10">
        <f t="shared" si="23"/>
        <v>998600</v>
      </c>
      <c r="L1555" s="7" t="s">
        <v>2223</v>
      </c>
      <c r="M1555" s="11" t="s">
        <v>19</v>
      </c>
      <c r="N1555" s="11" t="s">
        <v>26</v>
      </c>
      <c r="O1555" s="12" t="s">
        <v>20</v>
      </c>
    </row>
    <row r="1556" spans="1:15" x14ac:dyDescent="0.25">
      <c r="A1556" s="7">
        <v>1532</v>
      </c>
      <c r="B1556" s="7"/>
      <c r="C1556" s="7"/>
      <c r="D1556" s="7" t="s">
        <v>44</v>
      </c>
      <c r="E1556" s="7">
        <v>960040030</v>
      </c>
      <c r="F1556" s="8">
        <v>2212</v>
      </c>
      <c r="G1556" s="9" t="s">
        <v>2224</v>
      </c>
      <c r="H1556" s="7" t="s">
        <v>17</v>
      </c>
      <c r="I1556" s="10">
        <v>124825</v>
      </c>
      <c r="J1556" s="8">
        <v>5</v>
      </c>
      <c r="K1556" s="10">
        <f t="shared" si="23"/>
        <v>624125</v>
      </c>
      <c r="L1556" s="7" t="s">
        <v>2224</v>
      </c>
      <c r="M1556" s="11" t="s">
        <v>19</v>
      </c>
      <c r="N1556" s="11" t="s">
        <v>26</v>
      </c>
      <c r="O1556" s="12" t="s">
        <v>20</v>
      </c>
    </row>
    <row r="1557" spans="1:15" x14ac:dyDescent="0.25">
      <c r="A1557" s="7">
        <v>1533</v>
      </c>
      <c r="B1557" s="7"/>
      <c r="C1557" s="7"/>
      <c r="D1557" s="7" t="s">
        <v>44</v>
      </c>
      <c r="E1557" s="7">
        <v>960040100</v>
      </c>
      <c r="F1557" s="8">
        <v>2212</v>
      </c>
      <c r="G1557" s="9" t="s">
        <v>2225</v>
      </c>
      <c r="H1557" s="7" t="s">
        <v>17</v>
      </c>
      <c r="I1557" s="10">
        <v>103485</v>
      </c>
      <c r="J1557" s="8">
        <v>27</v>
      </c>
      <c r="K1557" s="10">
        <f t="shared" si="23"/>
        <v>2794095</v>
      </c>
      <c r="L1557" s="7" t="s">
        <v>2225</v>
      </c>
      <c r="M1557" s="11" t="s">
        <v>19</v>
      </c>
      <c r="N1557" s="11" t="s">
        <v>26</v>
      </c>
      <c r="O1557" s="12" t="s">
        <v>20</v>
      </c>
    </row>
    <row r="1558" spans="1:15" x14ac:dyDescent="0.25">
      <c r="A1558" s="7">
        <v>1534</v>
      </c>
      <c r="B1558" s="7"/>
      <c r="C1558" s="7"/>
      <c r="D1558" s="7" t="s">
        <v>44</v>
      </c>
      <c r="E1558" s="7">
        <v>960050001</v>
      </c>
      <c r="F1558" s="8">
        <v>2212</v>
      </c>
      <c r="G1558" s="9" t="s">
        <v>2226</v>
      </c>
      <c r="H1558" s="7" t="s">
        <v>17</v>
      </c>
      <c r="I1558" s="10">
        <v>5569.74</v>
      </c>
      <c r="J1558" s="8">
        <v>30</v>
      </c>
      <c r="K1558" s="10">
        <f t="shared" si="23"/>
        <v>167092.19999999998</v>
      </c>
      <c r="L1558" s="7" t="s">
        <v>2227</v>
      </c>
      <c r="M1558" s="11" t="s">
        <v>19</v>
      </c>
      <c r="N1558" s="11" t="s">
        <v>26</v>
      </c>
      <c r="O1558" s="12" t="s">
        <v>20</v>
      </c>
    </row>
    <row r="1559" spans="1:15" x14ac:dyDescent="0.25">
      <c r="A1559" s="7">
        <v>1535</v>
      </c>
      <c r="B1559" s="7"/>
      <c r="C1559" s="7"/>
      <c r="D1559" s="7" t="s">
        <v>44</v>
      </c>
      <c r="E1559" s="7">
        <v>960050002</v>
      </c>
      <c r="F1559" s="8">
        <v>2212</v>
      </c>
      <c r="G1559" s="9" t="s">
        <v>2228</v>
      </c>
      <c r="H1559" s="7" t="s">
        <v>17</v>
      </c>
      <c r="I1559" s="10">
        <v>5463</v>
      </c>
      <c r="J1559" s="8">
        <v>24</v>
      </c>
      <c r="K1559" s="10">
        <f t="shared" si="23"/>
        <v>131112</v>
      </c>
      <c r="L1559" s="7" t="s">
        <v>2229</v>
      </c>
      <c r="M1559" s="11" t="s">
        <v>19</v>
      </c>
      <c r="N1559" s="11" t="s">
        <v>26</v>
      </c>
      <c r="O1559" s="12" t="s">
        <v>20</v>
      </c>
    </row>
    <row r="1560" spans="1:15" x14ac:dyDescent="0.25">
      <c r="A1560" s="7">
        <v>1536</v>
      </c>
      <c r="B1560" s="7"/>
      <c r="C1560" s="7"/>
      <c r="D1560" s="7" t="s">
        <v>44</v>
      </c>
      <c r="E1560" s="7">
        <v>960050005</v>
      </c>
      <c r="F1560" s="8">
        <v>2212</v>
      </c>
      <c r="G1560" s="9" t="s">
        <v>2230</v>
      </c>
      <c r="H1560" s="7" t="s">
        <v>17</v>
      </c>
      <c r="I1560" s="10">
        <v>32465</v>
      </c>
      <c r="J1560" s="8">
        <v>6</v>
      </c>
      <c r="K1560" s="10">
        <f t="shared" si="23"/>
        <v>194790</v>
      </c>
      <c r="L1560" s="7" t="s">
        <v>2231</v>
      </c>
      <c r="M1560" s="11" t="s">
        <v>19</v>
      </c>
      <c r="N1560" s="11" t="s">
        <v>26</v>
      </c>
      <c r="O1560" s="12" t="s">
        <v>20</v>
      </c>
    </row>
    <row r="1561" spans="1:15" x14ac:dyDescent="0.25">
      <c r="A1561" s="7">
        <v>1537</v>
      </c>
      <c r="B1561" s="7"/>
      <c r="C1561" s="7"/>
      <c r="D1561" s="7" t="s">
        <v>44</v>
      </c>
      <c r="E1561" s="7">
        <v>960050046</v>
      </c>
      <c r="F1561" s="8">
        <v>2212</v>
      </c>
      <c r="G1561" s="9" t="s">
        <v>2232</v>
      </c>
      <c r="H1561" s="7" t="s">
        <v>17</v>
      </c>
      <c r="I1561" s="10">
        <v>60671.34</v>
      </c>
      <c r="J1561" s="8">
        <v>4</v>
      </c>
      <c r="K1561" s="10">
        <f t="shared" ref="K1561:K1624" si="24">+I1561*J1561</f>
        <v>242685.36</v>
      </c>
      <c r="L1561" s="7" t="s">
        <v>2233</v>
      </c>
      <c r="M1561" s="11" t="s">
        <v>19</v>
      </c>
      <c r="N1561" s="11" t="s">
        <v>26</v>
      </c>
      <c r="O1561" s="12" t="s">
        <v>20</v>
      </c>
    </row>
    <row r="1562" spans="1:15" x14ac:dyDescent="0.25">
      <c r="A1562" s="7">
        <v>1538</v>
      </c>
      <c r="B1562" s="7"/>
      <c r="C1562" s="7"/>
      <c r="D1562" s="7" t="s">
        <v>44</v>
      </c>
      <c r="E1562" s="7">
        <v>960050046</v>
      </c>
      <c r="F1562" s="8">
        <v>2212</v>
      </c>
      <c r="G1562" s="9" t="s">
        <v>2232</v>
      </c>
      <c r="H1562" s="7" t="s">
        <v>17</v>
      </c>
      <c r="I1562" s="10">
        <v>102610.68</v>
      </c>
      <c r="J1562" s="8">
        <v>6</v>
      </c>
      <c r="K1562" s="10">
        <f t="shared" si="24"/>
        <v>615664.07999999996</v>
      </c>
      <c r="L1562" s="7" t="s">
        <v>2234</v>
      </c>
      <c r="M1562" s="11" t="s">
        <v>19</v>
      </c>
      <c r="N1562" s="11" t="s">
        <v>26</v>
      </c>
      <c r="O1562" s="12" t="s">
        <v>20</v>
      </c>
    </row>
    <row r="1563" spans="1:15" x14ac:dyDescent="0.25">
      <c r="A1563" s="7">
        <v>1539</v>
      </c>
      <c r="B1563" s="7"/>
      <c r="C1563" s="7"/>
      <c r="D1563" s="7" t="s">
        <v>44</v>
      </c>
      <c r="E1563" s="7">
        <v>960050080</v>
      </c>
      <c r="F1563" s="8">
        <v>2212</v>
      </c>
      <c r="G1563" s="9" t="s">
        <v>2235</v>
      </c>
      <c r="H1563" s="7" t="s">
        <v>17</v>
      </c>
      <c r="I1563" s="10">
        <v>719</v>
      </c>
      <c r="J1563" s="8">
        <v>100</v>
      </c>
      <c r="K1563" s="10">
        <f t="shared" si="24"/>
        <v>71900</v>
      </c>
      <c r="L1563" s="7" t="s">
        <v>2236</v>
      </c>
      <c r="M1563" s="11" t="s">
        <v>19</v>
      </c>
      <c r="N1563" s="11" t="s">
        <v>26</v>
      </c>
      <c r="O1563" s="12" t="s">
        <v>20</v>
      </c>
    </row>
    <row r="1564" spans="1:15" x14ac:dyDescent="0.25">
      <c r="A1564" s="7">
        <v>1540</v>
      </c>
      <c r="B1564" s="7"/>
      <c r="C1564" s="7"/>
      <c r="D1564" s="7" t="s">
        <v>44</v>
      </c>
      <c r="E1564" s="7">
        <v>960050080</v>
      </c>
      <c r="F1564" s="8">
        <v>2212</v>
      </c>
      <c r="G1564" s="9" t="s">
        <v>2235</v>
      </c>
      <c r="H1564" s="7" t="s">
        <v>17</v>
      </c>
      <c r="I1564" s="10">
        <v>1100</v>
      </c>
      <c r="J1564" s="8">
        <v>20</v>
      </c>
      <c r="K1564" s="10">
        <f t="shared" si="24"/>
        <v>22000</v>
      </c>
      <c r="L1564" s="7" t="s">
        <v>2237</v>
      </c>
      <c r="M1564" s="11" t="s">
        <v>19</v>
      </c>
      <c r="N1564" s="11" t="s">
        <v>26</v>
      </c>
      <c r="O1564" s="12" t="s">
        <v>20</v>
      </c>
    </row>
    <row r="1565" spans="1:15" x14ac:dyDescent="0.25">
      <c r="A1565" s="7">
        <v>1541</v>
      </c>
      <c r="B1565" s="7"/>
      <c r="C1565" s="7"/>
      <c r="D1565" s="7" t="s">
        <v>44</v>
      </c>
      <c r="E1565" s="7">
        <v>960050082</v>
      </c>
      <c r="F1565" s="8">
        <v>2212</v>
      </c>
      <c r="G1565" s="9" t="s">
        <v>2238</v>
      </c>
      <c r="H1565" s="7" t="s">
        <v>17</v>
      </c>
      <c r="I1565" s="10">
        <v>933</v>
      </c>
      <c r="J1565" s="8">
        <v>100</v>
      </c>
      <c r="K1565" s="10">
        <f t="shared" si="24"/>
        <v>93300</v>
      </c>
      <c r="L1565" s="7" t="s">
        <v>2239</v>
      </c>
      <c r="M1565" s="11" t="s">
        <v>19</v>
      </c>
      <c r="N1565" s="11" t="s">
        <v>26</v>
      </c>
      <c r="O1565" s="12" t="s">
        <v>20</v>
      </c>
    </row>
    <row r="1566" spans="1:15" x14ac:dyDescent="0.25">
      <c r="A1566" s="7">
        <v>1542</v>
      </c>
      <c r="B1566" s="7"/>
      <c r="C1566" s="7"/>
      <c r="D1566" s="7" t="s">
        <v>44</v>
      </c>
      <c r="E1566" s="7">
        <v>960050082</v>
      </c>
      <c r="F1566" s="8">
        <v>2212</v>
      </c>
      <c r="G1566" s="9" t="s">
        <v>2238</v>
      </c>
      <c r="H1566" s="7" t="s">
        <v>17</v>
      </c>
      <c r="I1566" s="10">
        <v>1500</v>
      </c>
      <c r="J1566" s="8">
        <v>50</v>
      </c>
      <c r="K1566" s="10">
        <f t="shared" si="24"/>
        <v>75000</v>
      </c>
      <c r="L1566" s="7" t="s">
        <v>2240</v>
      </c>
      <c r="M1566" s="11" t="s">
        <v>19</v>
      </c>
      <c r="N1566" s="11" t="s">
        <v>26</v>
      </c>
      <c r="O1566" s="12" t="s">
        <v>20</v>
      </c>
    </row>
    <row r="1567" spans="1:15" x14ac:dyDescent="0.25">
      <c r="A1567" s="7">
        <v>1543</v>
      </c>
      <c r="B1567" s="7"/>
      <c r="C1567" s="7"/>
      <c r="D1567" s="7" t="s">
        <v>44</v>
      </c>
      <c r="E1567" s="7">
        <v>960050083</v>
      </c>
      <c r="F1567" s="8">
        <v>2212</v>
      </c>
      <c r="G1567" s="9" t="s">
        <v>2241</v>
      </c>
      <c r="H1567" s="7" t="s">
        <v>17</v>
      </c>
      <c r="I1567" s="10">
        <v>55</v>
      </c>
      <c r="J1567" s="8">
        <v>100</v>
      </c>
      <c r="K1567" s="10">
        <f t="shared" si="24"/>
        <v>5500</v>
      </c>
      <c r="L1567" s="7" t="s">
        <v>2242</v>
      </c>
      <c r="M1567" s="11" t="s">
        <v>19</v>
      </c>
      <c r="N1567" s="11" t="s">
        <v>26</v>
      </c>
      <c r="O1567" s="12" t="s">
        <v>20</v>
      </c>
    </row>
    <row r="1568" spans="1:15" x14ac:dyDescent="0.25">
      <c r="A1568" s="7">
        <v>1544</v>
      </c>
      <c r="B1568" s="7"/>
      <c r="C1568" s="7"/>
      <c r="D1568" s="7" t="s">
        <v>44</v>
      </c>
      <c r="E1568" s="7">
        <v>960050084</v>
      </c>
      <c r="F1568" s="8">
        <v>2212</v>
      </c>
      <c r="G1568" s="9" t="s">
        <v>2243</v>
      </c>
      <c r="H1568" s="7" t="s">
        <v>17</v>
      </c>
      <c r="I1568" s="10">
        <v>135</v>
      </c>
      <c r="J1568" s="8">
        <v>100</v>
      </c>
      <c r="K1568" s="10">
        <f t="shared" si="24"/>
        <v>13500</v>
      </c>
      <c r="L1568" s="7" t="s">
        <v>2244</v>
      </c>
      <c r="M1568" s="11" t="s">
        <v>19</v>
      </c>
      <c r="N1568" s="11" t="s">
        <v>26</v>
      </c>
      <c r="O1568" s="12" t="s">
        <v>20</v>
      </c>
    </row>
    <row r="1569" spans="1:15" x14ac:dyDescent="0.25">
      <c r="A1569" s="7">
        <v>1545</v>
      </c>
      <c r="B1569" s="7"/>
      <c r="C1569" s="7"/>
      <c r="D1569" s="7" t="s">
        <v>44</v>
      </c>
      <c r="E1569" s="7">
        <v>960050088</v>
      </c>
      <c r="F1569" s="8">
        <v>2212</v>
      </c>
      <c r="G1569" s="9" t="s">
        <v>2245</v>
      </c>
      <c r="H1569" s="7" t="s">
        <v>17</v>
      </c>
      <c r="I1569" s="10">
        <v>19</v>
      </c>
      <c r="J1569" s="8">
        <v>100</v>
      </c>
      <c r="K1569" s="10">
        <f t="shared" si="24"/>
        <v>1900</v>
      </c>
      <c r="L1569" s="7" t="s">
        <v>2246</v>
      </c>
      <c r="M1569" s="11" t="s">
        <v>19</v>
      </c>
      <c r="N1569" s="11" t="s">
        <v>26</v>
      </c>
      <c r="O1569" s="12" t="s">
        <v>20</v>
      </c>
    </row>
    <row r="1570" spans="1:15" x14ac:dyDescent="0.25">
      <c r="A1570" s="7">
        <v>1546</v>
      </c>
      <c r="B1570" s="7"/>
      <c r="C1570" s="7"/>
      <c r="D1570" s="7" t="s">
        <v>44</v>
      </c>
      <c r="E1570" s="7">
        <v>960050300</v>
      </c>
      <c r="F1570" s="8">
        <v>2212</v>
      </c>
      <c r="G1570" s="9" t="s">
        <v>2247</v>
      </c>
      <c r="H1570" s="7" t="s">
        <v>17</v>
      </c>
      <c r="I1570" s="10">
        <v>12020</v>
      </c>
      <c r="J1570" s="8">
        <v>200</v>
      </c>
      <c r="K1570" s="10">
        <f t="shared" si="24"/>
        <v>2404000</v>
      </c>
      <c r="L1570" s="7" t="s">
        <v>2248</v>
      </c>
      <c r="M1570" s="11" t="s">
        <v>19</v>
      </c>
      <c r="N1570" s="11" t="s">
        <v>26</v>
      </c>
      <c r="O1570" s="12" t="s">
        <v>20</v>
      </c>
    </row>
    <row r="1571" spans="1:15" x14ac:dyDescent="0.25">
      <c r="A1571" s="7">
        <v>1547</v>
      </c>
      <c r="B1571" s="7"/>
      <c r="C1571" s="7"/>
      <c r="D1571" s="7" t="s">
        <v>44</v>
      </c>
      <c r="E1571" s="7">
        <v>960080001</v>
      </c>
      <c r="F1571" s="8">
        <v>2212</v>
      </c>
      <c r="G1571" s="9" t="s">
        <v>2249</v>
      </c>
      <c r="H1571" s="7" t="s">
        <v>17</v>
      </c>
      <c r="I1571" s="10">
        <v>3560</v>
      </c>
      <c r="J1571" s="8">
        <v>12</v>
      </c>
      <c r="K1571" s="10">
        <f t="shared" si="24"/>
        <v>42720</v>
      </c>
      <c r="L1571" s="7" t="s">
        <v>2249</v>
      </c>
      <c r="M1571" s="11" t="s">
        <v>19</v>
      </c>
      <c r="N1571" s="11" t="s">
        <v>26</v>
      </c>
      <c r="O1571" s="12" t="s">
        <v>20</v>
      </c>
    </row>
    <row r="1572" spans="1:15" x14ac:dyDescent="0.25">
      <c r="A1572" s="7">
        <v>1548</v>
      </c>
      <c r="B1572" s="7"/>
      <c r="C1572" s="7"/>
      <c r="D1572" s="7" t="s">
        <v>44</v>
      </c>
      <c r="E1572" s="7">
        <v>960080002</v>
      </c>
      <c r="F1572" s="8">
        <v>2212</v>
      </c>
      <c r="G1572" s="9" t="s">
        <v>2250</v>
      </c>
      <c r="H1572" s="7" t="s">
        <v>17</v>
      </c>
      <c r="I1572" s="10">
        <v>3600</v>
      </c>
      <c r="J1572" s="8">
        <v>13</v>
      </c>
      <c r="K1572" s="10">
        <f t="shared" si="24"/>
        <v>46800</v>
      </c>
      <c r="L1572" s="7" t="s">
        <v>2250</v>
      </c>
      <c r="M1572" s="11" t="s">
        <v>19</v>
      </c>
      <c r="N1572" s="11" t="s">
        <v>26</v>
      </c>
      <c r="O1572" s="12" t="s">
        <v>20</v>
      </c>
    </row>
    <row r="1573" spans="1:15" x14ac:dyDescent="0.25">
      <c r="A1573" s="7">
        <v>1549</v>
      </c>
      <c r="B1573" s="7"/>
      <c r="C1573" s="7"/>
      <c r="D1573" s="7" t="s">
        <v>44</v>
      </c>
      <c r="E1573" s="7">
        <v>965010004</v>
      </c>
      <c r="F1573" s="8">
        <v>2212</v>
      </c>
      <c r="G1573" s="9" t="s">
        <v>2251</v>
      </c>
      <c r="H1573" s="7" t="s">
        <v>17</v>
      </c>
      <c r="I1573" s="10">
        <v>24840</v>
      </c>
      <c r="J1573" s="8">
        <v>5</v>
      </c>
      <c r="K1573" s="10">
        <f t="shared" si="24"/>
        <v>124200</v>
      </c>
      <c r="L1573" s="7" t="s">
        <v>2252</v>
      </c>
      <c r="M1573" s="11" t="s">
        <v>19</v>
      </c>
      <c r="N1573" s="11" t="s">
        <v>26</v>
      </c>
      <c r="O1573" s="12" t="s">
        <v>20</v>
      </c>
    </row>
    <row r="1574" spans="1:15" x14ac:dyDescent="0.25">
      <c r="A1574" s="7">
        <v>1550</v>
      </c>
      <c r="B1574" s="7"/>
      <c r="C1574" s="7"/>
      <c r="D1574" s="7" t="s">
        <v>44</v>
      </c>
      <c r="E1574" s="7">
        <v>965010096</v>
      </c>
      <c r="F1574" s="8">
        <v>2212</v>
      </c>
      <c r="G1574" s="9" t="s">
        <v>2253</v>
      </c>
      <c r="H1574" s="7" t="s">
        <v>17</v>
      </c>
      <c r="I1574" s="10">
        <v>1040</v>
      </c>
      <c r="J1574" s="8">
        <v>5</v>
      </c>
      <c r="K1574" s="10">
        <f t="shared" si="24"/>
        <v>5200</v>
      </c>
      <c r="L1574" s="7" t="s">
        <v>2254</v>
      </c>
      <c r="M1574" s="11" t="s">
        <v>19</v>
      </c>
      <c r="N1574" s="11" t="s">
        <v>26</v>
      </c>
      <c r="O1574" s="12" t="s">
        <v>20</v>
      </c>
    </row>
    <row r="1575" spans="1:15" x14ac:dyDescent="0.25">
      <c r="A1575" s="7">
        <v>1551</v>
      </c>
      <c r="B1575" s="7"/>
      <c r="C1575" s="7"/>
      <c r="D1575" s="7" t="s">
        <v>44</v>
      </c>
      <c r="E1575" s="7">
        <v>965010209</v>
      </c>
      <c r="F1575" s="8">
        <v>2212</v>
      </c>
      <c r="G1575" s="9" t="s">
        <v>2255</v>
      </c>
      <c r="H1575" s="7" t="s">
        <v>17</v>
      </c>
      <c r="I1575" s="10">
        <v>2195</v>
      </c>
      <c r="J1575" s="8">
        <v>6</v>
      </c>
      <c r="K1575" s="10">
        <f t="shared" si="24"/>
        <v>13170</v>
      </c>
      <c r="L1575" s="7" t="s">
        <v>2256</v>
      </c>
      <c r="M1575" s="11" t="s">
        <v>19</v>
      </c>
      <c r="N1575" s="11" t="s">
        <v>26</v>
      </c>
      <c r="O1575" s="12" t="s">
        <v>20</v>
      </c>
    </row>
    <row r="1576" spans="1:15" x14ac:dyDescent="0.25">
      <c r="A1576" s="7">
        <v>1552</v>
      </c>
      <c r="B1576" s="7"/>
      <c r="C1576" s="7"/>
      <c r="D1576" s="7" t="s">
        <v>44</v>
      </c>
      <c r="E1576" s="7">
        <v>965010241</v>
      </c>
      <c r="F1576" s="8">
        <v>2212</v>
      </c>
      <c r="G1576" s="9" t="s">
        <v>2257</v>
      </c>
      <c r="H1576" s="7" t="s">
        <v>17</v>
      </c>
      <c r="I1576" s="10">
        <v>34065</v>
      </c>
      <c r="J1576" s="8">
        <v>1</v>
      </c>
      <c r="K1576" s="10">
        <f t="shared" si="24"/>
        <v>34065</v>
      </c>
      <c r="L1576" s="7" t="s">
        <v>2258</v>
      </c>
      <c r="M1576" s="11" t="s">
        <v>19</v>
      </c>
      <c r="N1576" s="11" t="s">
        <v>26</v>
      </c>
      <c r="O1576" s="12" t="s">
        <v>20</v>
      </c>
    </row>
    <row r="1577" spans="1:15" x14ac:dyDescent="0.25">
      <c r="A1577" s="7">
        <v>1553</v>
      </c>
      <c r="B1577" s="7"/>
      <c r="C1577" s="7"/>
      <c r="D1577" s="7" t="s">
        <v>44</v>
      </c>
      <c r="E1577" s="7">
        <v>965010246</v>
      </c>
      <c r="F1577" s="8">
        <v>2212</v>
      </c>
      <c r="G1577" s="9" t="s">
        <v>2259</v>
      </c>
      <c r="H1577" s="7" t="s">
        <v>17</v>
      </c>
      <c r="I1577" s="10">
        <v>15580</v>
      </c>
      <c r="J1577" s="8">
        <v>5</v>
      </c>
      <c r="K1577" s="10">
        <f t="shared" si="24"/>
        <v>77900</v>
      </c>
      <c r="L1577" s="7" t="s">
        <v>2260</v>
      </c>
      <c r="M1577" s="11" t="s">
        <v>19</v>
      </c>
      <c r="N1577" s="11" t="s">
        <v>26</v>
      </c>
      <c r="O1577" s="12" t="s">
        <v>20</v>
      </c>
    </row>
    <row r="1578" spans="1:15" x14ac:dyDescent="0.25">
      <c r="A1578" s="7">
        <v>1554</v>
      </c>
      <c r="B1578" s="7"/>
      <c r="C1578" s="7"/>
      <c r="D1578" s="7" t="s">
        <v>44</v>
      </c>
      <c r="E1578" s="7">
        <v>965011705</v>
      </c>
      <c r="F1578" s="8">
        <v>2212</v>
      </c>
      <c r="G1578" s="9" t="s">
        <v>2261</v>
      </c>
      <c r="H1578" s="7" t="s">
        <v>17</v>
      </c>
      <c r="I1578" s="10">
        <v>540</v>
      </c>
      <c r="J1578" s="8">
        <v>6</v>
      </c>
      <c r="K1578" s="10">
        <f t="shared" si="24"/>
        <v>3240</v>
      </c>
      <c r="L1578" s="7" t="s">
        <v>2262</v>
      </c>
      <c r="M1578" s="11" t="s">
        <v>19</v>
      </c>
      <c r="N1578" s="11" t="s">
        <v>26</v>
      </c>
      <c r="O1578" s="12" t="s">
        <v>20</v>
      </c>
    </row>
    <row r="1579" spans="1:15" x14ac:dyDescent="0.25">
      <c r="A1579" s="7">
        <v>1555</v>
      </c>
      <c r="B1579" s="7"/>
      <c r="C1579" s="7"/>
      <c r="D1579" s="7" t="s">
        <v>44</v>
      </c>
      <c r="E1579" s="7">
        <v>965030005</v>
      </c>
      <c r="F1579" s="8">
        <v>2212</v>
      </c>
      <c r="G1579" s="9" t="s">
        <v>2263</v>
      </c>
      <c r="H1579" s="7" t="s">
        <v>17</v>
      </c>
      <c r="I1579" s="10">
        <v>1600</v>
      </c>
      <c r="J1579" s="8">
        <v>14</v>
      </c>
      <c r="K1579" s="10">
        <f t="shared" si="24"/>
        <v>22400</v>
      </c>
      <c r="L1579" s="7" t="s">
        <v>2263</v>
      </c>
      <c r="M1579" s="11" t="s">
        <v>19</v>
      </c>
      <c r="N1579" s="11" t="s">
        <v>26</v>
      </c>
      <c r="O1579" s="12" t="s">
        <v>20</v>
      </c>
    </row>
    <row r="1580" spans="1:15" x14ac:dyDescent="0.25">
      <c r="A1580" s="7">
        <v>1556</v>
      </c>
      <c r="B1580" s="7"/>
      <c r="C1580" s="7"/>
      <c r="D1580" s="7" t="s">
        <v>44</v>
      </c>
      <c r="E1580" s="7">
        <v>965030026</v>
      </c>
      <c r="F1580" s="8">
        <v>2212</v>
      </c>
      <c r="G1580" s="9" t="s">
        <v>2264</v>
      </c>
      <c r="H1580" s="7" t="s">
        <v>17</v>
      </c>
      <c r="I1580" s="10">
        <v>550</v>
      </c>
      <c r="J1580" s="8">
        <v>35</v>
      </c>
      <c r="K1580" s="10">
        <f t="shared" si="24"/>
        <v>19250</v>
      </c>
      <c r="L1580" s="7" t="s">
        <v>2265</v>
      </c>
      <c r="M1580" s="11" t="s">
        <v>19</v>
      </c>
      <c r="N1580" s="11" t="s">
        <v>26</v>
      </c>
      <c r="O1580" s="12" t="s">
        <v>20</v>
      </c>
    </row>
    <row r="1581" spans="1:15" x14ac:dyDescent="0.25">
      <c r="A1581" s="7">
        <v>1557</v>
      </c>
      <c r="B1581" s="7"/>
      <c r="C1581" s="7"/>
      <c r="D1581" s="7" t="s">
        <v>44</v>
      </c>
      <c r="E1581" s="7">
        <v>965030027</v>
      </c>
      <c r="F1581" s="8">
        <v>2212</v>
      </c>
      <c r="G1581" s="9" t="s">
        <v>2266</v>
      </c>
      <c r="H1581" s="7" t="s">
        <v>17</v>
      </c>
      <c r="I1581" s="10">
        <v>595</v>
      </c>
      <c r="J1581" s="8">
        <v>45</v>
      </c>
      <c r="K1581" s="10">
        <f t="shared" si="24"/>
        <v>26775</v>
      </c>
      <c r="L1581" s="7" t="s">
        <v>2267</v>
      </c>
      <c r="M1581" s="11" t="s">
        <v>19</v>
      </c>
      <c r="N1581" s="11" t="s">
        <v>26</v>
      </c>
      <c r="O1581" s="12" t="s">
        <v>20</v>
      </c>
    </row>
    <row r="1582" spans="1:15" x14ac:dyDescent="0.25">
      <c r="A1582" s="7">
        <v>1558</v>
      </c>
      <c r="B1582" s="7"/>
      <c r="C1582" s="7"/>
      <c r="D1582" s="7" t="s">
        <v>44</v>
      </c>
      <c r="E1582" s="7">
        <v>965030028</v>
      </c>
      <c r="F1582" s="8">
        <v>2212</v>
      </c>
      <c r="G1582" s="9" t="s">
        <v>2268</v>
      </c>
      <c r="H1582" s="7" t="s">
        <v>17</v>
      </c>
      <c r="I1582" s="10">
        <v>198</v>
      </c>
      <c r="J1582" s="8">
        <v>20</v>
      </c>
      <c r="K1582" s="10">
        <f t="shared" si="24"/>
        <v>3960</v>
      </c>
      <c r="L1582" s="7" t="s">
        <v>2269</v>
      </c>
      <c r="M1582" s="11" t="s">
        <v>19</v>
      </c>
      <c r="N1582" s="11" t="s">
        <v>26</v>
      </c>
      <c r="O1582" s="12" t="s">
        <v>20</v>
      </c>
    </row>
    <row r="1583" spans="1:15" x14ac:dyDescent="0.25">
      <c r="A1583" s="7">
        <v>1559</v>
      </c>
      <c r="B1583" s="7"/>
      <c r="C1583" s="7"/>
      <c r="D1583" s="7" t="s">
        <v>44</v>
      </c>
      <c r="E1583" s="7">
        <v>965030063</v>
      </c>
      <c r="F1583" s="8">
        <v>2212</v>
      </c>
      <c r="G1583" s="9" t="s">
        <v>2270</v>
      </c>
      <c r="H1583" s="7" t="s">
        <v>17</v>
      </c>
      <c r="I1583" s="10">
        <v>285</v>
      </c>
      <c r="J1583" s="8">
        <v>10</v>
      </c>
      <c r="K1583" s="10">
        <f t="shared" si="24"/>
        <v>2850</v>
      </c>
      <c r="L1583" s="7" t="s">
        <v>2271</v>
      </c>
      <c r="M1583" s="11" t="s">
        <v>19</v>
      </c>
      <c r="N1583" s="11" t="s">
        <v>26</v>
      </c>
      <c r="O1583" s="12" t="s">
        <v>20</v>
      </c>
    </row>
    <row r="1584" spans="1:15" x14ac:dyDescent="0.25">
      <c r="A1584" s="7">
        <v>1560</v>
      </c>
      <c r="B1584" s="7"/>
      <c r="C1584" s="7"/>
      <c r="D1584" s="7" t="s">
        <v>44</v>
      </c>
      <c r="E1584" s="7">
        <v>965030067</v>
      </c>
      <c r="F1584" s="8">
        <v>2212</v>
      </c>
      <c r="G1584" s="9" t="s">
        <v>2272</v>
      </c>
      <c r="H1584" s="7" t="s">
        <v>17</v>
      </c>
      <c r="I1584" s="10">
        <v>645</v>
      </c>
      <c r="J1584" s="8">
        <v>10</v>
      </c>
      <c r="K1584" s="10">
        <f t="shared" si="24"/>
        <v>6450</v>
      </c>
      <c r="L1584" s="7" t="s">
        <v>2273</v>
      </c>
      <c r="M1584" s="11" t="s">
        <v>19</v>
      </c>
      <c r="N1584" s="11" t="s">
        <v>26</v>
      </c>
      <c r="O1584" s="12" t="s">
        <v>20</v>
      </c>
    </row>
    <row r="1585" spans="1:15" x14ac:dyDescent="0.25">
      <c r="A1585" s="7">
        <v>1561</v>
      </c>
      <c r="B1585" s="7"/>
      <c r="C1585" s="7"/>
      <c r="D1585" s="7" t="s">
        <v>44</v>
      </c>
      <c r="E1585" s="7">
        <v>965030069</v>
      </c>
      <c r="F1585" s="8">
        <v>2212</v>
      </c>
      <c r="G1585" s="9" t="s">
        <v>2274</v>
      </c>
      <c r="H1585" s="7" t="s">
        <v>17</v>
      </c>
      <c r="I1585" s="10">
        <v>855</v>
      </c>
      <c r="J1585" s="8">
        <v>10</v>
      </c>
      <c r="K1585" s="10">
        <f t="shared" si="24"/>
        <v>8550</v>
      </c>
      <c r="L1585" s="7" t="s">
        <v>2275</v>
      </c>
      <c r="M1585" s="11" t="s">
        <v>19</v>
      </c>
      <c r="N1585" s="11" t="s">
        <v>26</v>
      </c>
      <c r="O1585" s="12" t="s">
        <v>20</v>
      </c>
    </row>
    <row r="1586" spans="1:15" x14ac:dyDescent="0.25">
      <c r="A1586" s="7">
        <v>1562</v>
      </c>
      <c r="B1586" s="7"/>
      <c r="C1586" s="7"/>
      <c r="D1586" s="7" t="s">
        <v>44</v>
      </c>
      <c r="E1586" s="7">
        <v>965030078</v>
      </c>
      <c r="F1586" s="8">
        <v>2212</v>
      </c>
      <c r="G1586" s="9" t="s">
        <v>2276</v>
      </c>
      <c r="H1586" s="7" t="s">
        <v>17</v>
      </c>
      <c r="I1586" s="10">
        <v>1230</v>
      </c>
      <c r="J1586" s="8">
        <v>5</v>
      </c>
      <c r="K1586" s="10">
        <f t="shared" si="24"/>
        <v>6150</v>
      </c>
      <c r="L1586" s="7" t="s">
        <v>2277</v>
      </c>
      <c r="M1586" s="11" t="s">
        <v>19</v>
      </c>
      <c r="N1586" s="11" t="s">
        <v>26</v>
      </c>
      <c r="O1586" s="12" t="s">
        <v>20</v>
      </c>
    </row>
    <row r="1587" spans="1:15" x14ac:dyDescent="0.25">
      <c r="A1587" s="7">
        <v>1563</v>
      </c>
      <c r="B1587" s="7"/>
      <c r="C1587" s="7"/>
      <c r="D1587" s="7" t="s">
        <v>44</v>
      </c>
      <c r="E1587" s="7">
        <v>965030092</v>
      </c>
      <c r="F1587" s="8">
        <v>2212</v>
      </c>
      <c r="G1587" s="9" t="s">
        <v>2278</v>
      </c>
      <c r="H1587" s="7" t="s">
        <v>17</v>
      </c>
      <c r="I1587" s="10">
        <v>635</v>
      </c>
      <c r="J1587" s="8">
        <v>23</v>
      </c>
      <c r="K1587" s="10">
        <f t="shared" si="24"/>
        <v>14605</v>
      </c>
      <c r="L1587" s="7" t="s">
        <v>2279</v>
      </c>
      <c r="M1587" s="11" t="s">
        <v>19</v>
      </c>
      <c r="N1587" s="11" t="s">
        <v>26</v>
      </c>
      <c r="O1587" s="12" t="s">
        <v>20</v>
      </c>
    </row>
    <row r="1588" spans="1:15" x14ac:dyDescent="0.25">
      <c r="A1588" s="7">
        <v>1564</v>
      </c>
      <c r="B1588" s="7"/>
      <c r="C1588" s="7"/>
      <c r="D1588" s="7" t="s">
        <v>44</v>
      </c>
      <c r="E1588" s="7">
        <v>965030224</v>
      </c>
      <c r="F1588" s="8">
        <v>2212</v>
      </c>
      <c r="G1588" s="9" t="s">
        <v>2280</v>
      </c>
      <c r="H1588" s="7" t="s">
        <v>17</v>
      </c>
      <c r="I1588" s="10">
        <v>515</v>
      </c>
      <c r="J1588" s="8">
        <v>43</v>
      </c>
      <c r="K1588" s="10">
        <f t="shared" si="24"/>
        <v>22145</v>
      </c>
      <c r="L1588" s="7" t="s">
        <v>2280</v>
      </c>
      <c r="M1588" s="11" t="s">
        <v>19</v>
      </c>
      <c r="N1588" s="11" t="s">
        <v>26</v>
      </c>
      <c r="O1588" s="12" t="s">
        <v>20</v>
      </c>
    </row>
    <row r="1589" spans="1:15" x14ac:dyDescent="0.25">
      <c r="A1589" s="7">
        <v>1565</v>
      </c>
      <c r="B1589" s="7"/>
      <c r="C1589" s="7"/>
      <c r="D1589" s="7" t="s">
        <v>44</v>
      </c>
      <c r="E1589" s="7">
        <v>965030308</v>
      </c>
      <c r="F1589" s="8">
        <v>2212</v>
      </c>
      <c r="G1589" s="9" t="s">
        <v>2281</v>
      </c>
      <c r="H1589" s="7" t="s">
        <v>17</v>
      </c>
      <c r="I1589" s="10">
        <v>266</v>
      </c>
      <c r="J1589" s="8">
        <v>25</v>
      </c>
      <c r="K1589" s="10">
        <f t="shared" si="24"/>
        <v>6650</v>
      </c>
      <c r="L1589" s="7" t="s">
        <v>2282</v>
      </c>
      <c r="M1589" s="11" t="s">
        <v>19</v>
      </c>
      <c r="N1589" s="11" t="s">
        <v>26</v>
      </c>
      <c r="O1589" s="12" t="s">
        <v>20</v>
      </c>
    </row>
    <row r="1590" spans="1:15" x14ac:dyDescent="0.25">
      <c r="A1590" s="7">
        <v>1566</v>
      </c>
      <c r="B1590" s="7"/>
      <c r="C1590" s="7"/>
      <c r="D1590" s="7" t="s">
        <v>44</v>
      </c>
      <c r="E1590" s="7">
        <v>965030319</v>
      </c>
      <c r="F1590" s="8">
        <v>2212</v>
      </c>
      <c r="G1590" s="9" t="s">
        <v>2283</v>
      </c>
      <c r="H1590" s="7" t="s">
        <v>17</v>
      </c>
      <c r="I1590" s="10">
        <v>3847</v>
      </c>
      <c r="J1590" s="8">
        <v>30</v>
      </c>
      <c r="K1590" s="10">
        <f t="shared" si="24"/>
        <v>115410</v>
      </c>
      <c r="L1590" s="7" t="s">
        <v>2284</v>
      </c>
      <c r="M1590" s="11" t="s">
        <v>19</v>
      </c>
      <c r="N1590" s="11" t="s">
        <v>26</v>
      </c>
      <c r="O1590" s="12" t="s">
        <v>20</v>
      </c>
    </row>
    <row r="1591" spans="1:15" x14ac:dyDescent="0.25">
      <c r="A1591" s="7">
        <v>1567</v>
      </c>
      <c r="B1591" s="7"/>
      <c r="C1591" s="7"/>
      <c r="D1591" s="7" t="s">
        <v>44</v>
      </c>
      <c r="E1591" s="7">
        <v>965030366</v>
      </c>
      <c r="F1591" s="8">
        <v>2212</v>
      </c>
      <c r="G1591" s="9" t="s">
        <v>2285</v>
      </c>
      <c r="H1591" s="7" t="s">
        <v>17</v>
      </c>
      <c r="I1591" s="10">
        <v>1168.1500000000001</v>
      </c>
      <c r="J1591" s="8">
        <v>15</v>
      </c>
      <c r="K1591" s="10">
        <f t="shared" si="24"/>
        <v>17522.25</v>
      </c>
      <c r="L1591" s="7" t="s">
        <v>2285</v>
      </c>
      <c r="M1591" s="11" t="s">
        <v>19</v>
      </c>
      <c r="N1591" s="11" t="s">
        <v>26</v>
      </c>
      <c r="O1591" s="12" t="s">
        <v>20</v>
      </c>
    </row>
    <row r="1592" spans="1:15" x14ac:dyDescent="0.25">
      <c r="A1592" s="7">
        <v>1568</v>
      </c>
      <c r="B1592" s="7"/>
      <c r="C1592" s="7"/>
      <c r="D1592" s="7" t="s">
        <v>44</v>
      </c>
      <c r="E1592" s="7">
        <v>965030800</v>
      </c>
      <c r="F1592" s="8">
        <v>2212</v>
      </c>
      <c r="G1592" s="9" t="s">
        <v>2286</v>
      </c>
      <c r="H1592" s="7" t="s">
        <v>17</v>
      </c>
      <c r="I1592" s="10">
        <v>484</v>
      </c>
      <c r="J1592" s="8">
        <v>20</v>
      </c>
      <c r="K1592" s="10">
        <f t="shared" si="24"/>
        <v>9680</v>
      </c>
      <c r="L1592" s="7" t="s">
        <v>2287</v>
      </c>
      <c r="M1592" s="11" t="s">
        <v>19</v>
      </c>
      <c r="N1592" s="11" t="s">
        <v>26</v>
      </c>
      <c r="O1592" s="12" t="s">
        <v>20</v>
      </c>
    </row>
    <row r="1593" spans="1:15" x14ac:dyDescent="0.25">
      <c r="A1593" s="7">
        <v>1569</v>
      </c>
      <c r="B1593" s="7"/>
      <c r="C1593" s="7"/>
      <c r="D1593" s="7" t="s">
        <v>44</v>
      </c>
      <c r="E1593" s="7">
        <v>965030806</v>
      </c>
      <c r="F1593" s="8">
        <v>2212</v>
      </c>
      <c r="G1593" s="9" t="s">
        <v>2288</v>
      </c>
      <c r="H1593" s="7" t="s">
        <v>17</v>
      </c>
      <c r="I1593" s="10">
        <v>338</v>
      </c>
      <c r="J1593" s="8">
        <v>30</v>
      </c>
      <c r="K1593" s="10">
        <f t="shared" si="24"/>
        <v>10140</v>
      </c>
      <c r="L1593" s="7" t="s">
        <v>2289</v>
      </c>
      <c r="M1593" s="11" t="s">
        <v>19</v>
      </c>
      <c r="N1593" s="11" t="s">
        <v>26</v>
      </c>
      <c r="O1593" s="12" t="s">
        <v>20</v>
      </c>
    </row>
    <row r="1594" spans="1:15" x14ac:dyDescent="0.25">
      <c r="A1594" s="7">
        <v>1570</v>
      </c>
      <c r="B1594" s="7"/>
      <c r="C1594" s="7"/>
      <c r="D1594" s="7" t="s">
        <v>44</v>
      </c>
      <c r="E1594" s="7">
        <v>965030851</v>
      </c>
      <c r="F1594" s="8">
        <v>2212</v>
      </c>
      <c r="G1594" s="9" t="s">
        <v>2290</v>
      </c>
      <c r="H1594" s="7" t="s">
        <v>17</v>
      </c>
      <c r="I1594" s="10">
        <v>1684</v>
      </c>
      <c r="J1594" s="8">
        <v>20</v>
      </c>
      <c r="K1594" s="10">
        <f t="shared" si="24"/>
        <v>33680</v>
      </c>
      <c r="L1594" s="7" t="s">
        <v>2291</v>
      </c>
      <c r="M1594" s="11" t="s">
        <v>19</v>
      </c>
      <c r="N1594" s="11" t="s">
        <v>26</v>
      </c>
      <c r="O1594" s="12" t="s">
        <v>20</v>
      </c>
    </row>
    <row r="1595" spans="1:15" x14ac:dyDescent="0.25">
      <c r="A1595" s="7">
        <v>1571</v>
      </c>
      <c r="B1595" s="7"/>
      <c r="C1595" s="7"/>
      <c r="D1595" s="7" t="s">
        <v>44</v>
      </c>
      <c r="E1595" s="7">
        <v>965030855</v>
      </c>
      <c r="F1595" s="8">
        <v>2212</v>
      </c>
      <c r="G1595" s="9" t="s">
        <v>2292</v>
      </c>
      <c r="H1595" s="7" t="s">
        <v>17</v>
      </c>
      <c r="I1595" s="10">
        <v>1320</v>
      </c>
      <c r="J1595" s="8">
        <v>30</v>
      </c>
      <c r="K1595" s="10">
        <f t="shared" si="24"/>
        <v>39600</v>
      </c>
      <c r="L1595" s="7" t="s">
        <v>2293</v>
      </c>
      <c r="M1595" s="11" t="s">
        <v>19</v>
      </c>
      <c r="N1595" s="11" t="s">
        <v>26</v>
      </c>
      <c r="O1595" s="12" t="s">
        <v>20</v>
      </c>
    </row>
    <row r="1596" spans="1:15" x14ac:dyDescent="0.25">
      <c r="A1596" s="7">
        <v>1572</v>
      </c>
      <c r="B1596" s="7"/>
      <c r="C1596" s="7"/>
      <c r="D1596" s="7" t="s">
        <v>44</v>
      </c>
      <c r="E1596" s="7">
        <v>965030963</v>
      </c>
      <c r="F1596" s="8">
        <v>2212</v>
      </c>
      <c r="G1596" s="9" t="s">
        <v>2294</v>
      </c>
      <c r="H1596" s="7" t="s">
        <v>17</v>
      </c>
      <c r="I1596" s="10">
        <v>390</v>
      </c>
      <c r="J1596" s="8">
        <v>10</v>
      </c>
      <c r="K1596" s="10">
        <f t="shared" si="24"/>
        <v>3900</v>
      </c>
      <c r="L1596" s="7" t="s">
        <v>2295</v>
      </c>
      <c r="M1596" s="11" t="s">
        <v>19</v>
      </c>
      <c r="N1596" s="11" t="s">
        <v>26</v>
      </c>
      <c r="O1596" s="12" t="s">
        <v>20</v>
      </c>
    </row>
    <row r="1597" spans="1:15" x14ac:dyDescent="0.25">
      <c r="A1597" s="7">
        <v>1573</v>
      </c>
      <c r="B1597" s="7"/>
      <c r="C1597" s="7"/>
      <c r="D1597" s="7" t="s">
        <v>44</v>
      </c>
      <c r="E1597" s="7">
        <v>965030964</v>
      </c>
      <c r="F1597" s="8">
        <v>2212</v>
      </c>
      <c r="G1597" s="9" t="s">
        <v>2296</v>
      </c>
      <c r="H1597" s="7" t="s">
        <v>17</v>
      </c>
      <c r="I1597" s="10">
        <v>770</v>
      </c>
      <c r="J1597" s="8">
        <v>10</v>
      </c>
      <c r="K1597" s="10">
        <f t="shared" si="24"/>
        <v>7700</v>
      </c>
      <c r="L1597" s="7" t="s">
        <v>2297</v>
      </c>
      <c r="M1597" s="11" t="s">
        <v>19</v>
      </c>
      <c r="N1597" s="11" t="s">
        <v>26</v>
      </c>
      <c r="O1597" s="12" t="s">
        <v>20</v>
      </c>
    </row>
    <row r="1598" spans="1:15" x14ac:dyDescent="0.25">
      <c r="A1598" s="7">
        <v>1574</v>
      </c>
      <c r="B1598" s="7"/>
      <c r="C1598" s="7"/>
      <c r="D1598" s="7" t="s">
        <v>44</v>
      </c>
      <c r="E1598" s="7">
        <v>965030965</v>
      </c>
      <c r="F1598" s="8">
        <v>2212</v>
      </c>
      <c r="G1598" s="9" t="s">
        <v>2298</v>
      </c>
      <c r="H1598" s="7" t="s">
        <v>17</v>
      </c>
      <c r="I1598" s="10">
        <v>610</v>
      </c>
      <c r="J1598" s="8">
        <v>5</v>
      </c>
      <c r="K1598" s="10">
        <f t="shared" si="24"/>
        <v>3050</v>
      </c>
      <c r="L1598" s="7" t="s">
        <v>2298</v>
      </c>
      <c r="M1598" s="11" t="s">
        <v>19</v>
      </c>
      <c r="N1598" s="11" t="s">
        <v>26</v>
      </c>
      <c r="O1598" s="12" t="s">
        <v>20</v>
      </c>
    </row>
    <row r="1599" spans="1:15" x14ac:dyDescent="0.25">
      <c r="A1599" s="7">
        <v>1575</v>
      </c>
      <c r="B1599" s="7"/>
      <c r="C1599" s="7"/>
      <c r="D1599" s="7" t="s">
        <v>44</v>
      </c>
      <c r="E1599" s="7">
        <v>965030966</v>
      </c>
      <c r="F1599" s="8">
        <v>2212</v>
      </c>
      <c r="G1599" s="9" t="s">
        <v>2299</v>
      </c>
      <c r="H1599" s="7" t="s">
        <v>17</v>
      </c>
      <c r="I1599" s="10">
        <v>274.33999999999997</v>
      </c>
      <c r="J1599" s="8">
        <v>20</v>
      </c>
      <c r="K1599" s="10">
        <f t="shared" si="24"/>
        <v>5486.7999999999993</v>
      </c>
      <c r="L1599" s="7" t="s">
        <v>2300</v>
      </c>
      <c r="M1599" s="11" t="s">
        <v>19</v>
      </c>
      <c r="N1599" s="11" t="s">
        <v>26</v>
      </c>
      <c r="O1599" s="12" t="s">
        <v>20</v>
      </c>
    </row>
    <row r="1600" spans="1:15" x14ac:dyDescent="0.25">
      <c r="A1600" s="7">
        <v>1576</v>
      </c>
      <c r="B1600" s="7"/>
      <c r="C1600" s="7"/>
      <c r="D1600" s="7" t="s">
        <v>44</v>
      </c>
      <c r="E1600" s="7">
        <v>965030966</v>
      </c>
      <c r="F1600" s="8">
        <v>2212</v>
      </c>
      <c r="G1600" s="9" t="s">
        <v>2299</v>
      </c>
      <c r="H1600" s="7" t="s">
        <v>17</v>
      </c>
      <c r="I1600" s="10">
        <v>175</v>
      </c>
      <c r="J1600" s="8">
        <v>25</v>
      </c>
      <c r="K1600" s="10">
        <f t="shared" si="24"/>
        <v>4375</v>
      </c>
      <c r="L1600" s="7" t="s">
        <v>2299</v>
      </c>
      <c r="M1600" s="11" t="s">
        <v>19</v>
      </c>
      <c r="N1600" s="11" t="s">
        <v>26</v>
      </c>
      <c r="O1600" s="12" t="s">
        <v>20</v>
      </c>
    </row>
    <row r="1601" spans="1:15" x14ac:dyDescent="0.25">
      <c r="A1601" s="7">
        <v>1577</v>
      </c>
      <c r="B1601" s="7"/>
      <c r="C1601" s="7"/>
      <c r="D1601" s="7" t="s">
        <v>44</v>
      </c>
      <c r="E1601" s="7">
        <v>965030967</v>
      </c>
      <c r="F1601" s="8">
        <v>2212</v>
      </c>
      <c r="G1601" s="9" t="s">
        <v>2301</v>
      </c>
      <c r="H1601" s="7" t="s">
        <v>17</v>
      </c>
      <c r="I1601" s="10">
        <v>1180</v>
      </c>
      <c r="J1601" s="8">
        <v>5</v>
      </c>
      <c r="K1601" s="10">
        <f t="shared" si="24"/>
        <v>5900</v>
      </c>
      <c r="L1601" s="7" t="s">
        <v>2301</v>
      </c>
      <c r="M1601" s="11" t="s">
        <v>19</v>
      </c>
      <c r="N1601" s="11" t="s">
        <v>26</v>
      </c>
      <c r="O1601" s="12" t="s">
        <v>20</v>
      </c>
    </row>
    <row r="1602" spans="1:15" x14ac:dyDescent="0.25">
      <c r="A1602" s="7">
        <v>1578</v>
      </c>
      <c r="B1602" s="7"/>
      <c r="C1602" s="7"/>
      <c r="D1602" s="7" t="s">
        <v>44</v>
      </c>
      <c r="E1602" s="7">
        <v>965030968</v>
      </c>
      <c r="F1602" s="8">
        <v>2212</v>
      </c>
      <c r="G1602" s="9" t="s">
        <v>2302</v>
      </c>
      <c r="H1602" s="7" t="s">
        <v>17</v>
      </c>
      <c r="I1602" s="10">
        <v>2125</v>
      </c>
      <c r="J1602" s="8">
        <v>5</v>
      </c>
      <c r="K1602" s="10">
        <f t="shared" si="24"/>
        <v>10625</v>
      </c>
      <c r="L1602" s="7" t="s">
        <v>2302</v>
      </c>
      <c r="M1602" s="11" t="s">
        <v>19</v>
      </c>
      <c r="N1602" s="11" t="s">
        <v>26</v>
      </c>
      <c r="O1602" s="12" t="s">
        <v>20</v>
      </c>
    </row>
    <row r="1603" spans="1:15" x14ac:dyDescent="0.25">
      <c r="A1603" s="7">
        <v>1579</v>
      </c>
      <c r="B1603" s="7"/>
      <c r="C1603" s="7"/>
      <c r="D1603" s="7" t="s">
        <v>44</v>
      </c>
      <c r="E1603" s="7">
        <v>965030969</v>
      </c>
      <c r="F1603" s="8">
        <v>2212</v>
      </c>
      <c r="G1603" s="9" t="s">
        <v>2303</v>
      </c>
      <c r="H1603" s="7" t="s">
        <v>17</v>
      </c>
      <c r="I1603" s="10">
        <v>4225</v>
      </c>
      <c r="J1603" s="8">
        <v>5</v>
      </c>
      <c r="K1603" s="10">
        <f t="shared" si="24"/>
        <v>21125</v>
      </c>
      <c r="L1603" s="7" t="s">
        <v>2303</v>
      </c>
      <c r="M1603" s="11" t="s">
        <v>19</v>
      </c>
      <c r="N1603" s="11" t="s">
        <v>26</v>
      </c>
      <c r="O1603" s="12" t="s">
        <v>20</v>
      </c>
    </row>
    <row r="1604" spans="1:15" x14ac:dyDescent="0.25">
      <c r="A1604" s="7">
        <v>1580</v>
      </c>
      <c r="B1604" s="7"/>
      <c r="C1604" s="7"/>
      <c r="D1604" s="7" t="s">
        <v>44</v>
      </c>
      <c r="E1604" s="7">
        <v>965030970</v>
      </c>
      <c r="F1604" s="8">
        <v>2212</v>
      </c>
      <c r="G1604" s="9" t="s">
        <v>2304</v>
      </c>
      <c r="H1604" s="7" t="s">
        <v>17</v>
      </c>
      <c r="I1604" s="10">
        <v>255</v>
      </c>
      <c r="J1604" s="8">
        <v>10</v>
      </c>
      <c r="K1604" s="10">
        <f t="shared" si="24"/>
        <v>2550</v>
      </c>
      <c r="L1604" s="7" t="s">
        <v>2304</v>
      </c>
      <c r="M1604" s="11" t="s">
        <v>19</v>
      </c>
      <c r="N1604" s="11" t="s">
        <v>26</v>
      </c>
      <c r="O1604" s="12" t="s">
        <v>20</v>
      </c>
    </row>
    <row r="1605" spans="1:15" x14ac:dyDescent="0.25">
      <c r="A1605" s="7">
        <v>1581</v>
      </c>
      <c r="B1605" s="7"/>
      <c r="C1605" s="7"/>
      <c r="D1605" s="7" t="s">
        <v>44</v>
      </c>
      <c r="E1605" s="7">
        <v>965030971</v>
      </c>
      <c r="F1605" s="8">
        <v>2212</v>
      </c>
      <c r="G1605" s="9" t="s">
        <v>2305</v>
      </c>
      <c r="H1605" s="7" t="s">
        <v>17</v>
      </c>
      <c r="I1605" s="10">
        <v>185</v>
      </c>
      <c r="J1605" s="8">
        <v>5</v>
      </c>
      <c r="K1605" s="10">
        <f t="shared" si="24"/>
        <v>925</v>
      </c>
      <c r="L1605" s="7" t="s">
        <v>2305</v>
      </c>
      <c r="M1605" s="11" t="s">
        <v>19</v>
      </c>
      <c r="N1605" s="11" t="s">
        <v>26</v>
      </c>
      <c r="O1605" s="12" t="s">
        <v>20</v>
      </c>
    </row>
    <row r="1606" spans="1:15" x14ac:dyDescent="0.25">
      <c r="A1606" s="7">
        <v>1582</v>
      </c>
      <c r="B1606" s="7"/>
      <c r="C1606" s="7"/>
      <c r="D1606" s="7" t="s">
        <v>44</v>
      </c>
      <c r="E1606" s="7">
        <v>965030972</v>
      </c>
      <c r="F1606" s="8">
        <v>2212</v>
      </c>
      <c r="G1606" s="9" t="s">
        <v>2306</v>
      </c>
      <c r="H1606" s="7" t="s">
        <v>17</v>
      </c>
      <c r="I1606" s="10">
        <v>4675</v>
      </c>
      <c r="J1606" s="8">
        <v>5</v>
      </c>
      <c r="K1606" s="10">
        <f t="shared" si="24"/>
        <v>23375</v>
      </c>
      <c r="L1606" s="7" t="s">
        <v>2306</v>
      </c>
      <c r="M1606" s="11" t="s">
        <v>19</v>
      </c>
      <c r="N1606" s="11" t="s">
        <v>26</v>
      </c>
      <c r="O1606" s="12" t="s">
        <v>20</v>
      </c>
    </row>
    <row r="1607" spans="1:15" x14ac:dyDescent="0.25">
      <c r="A1607" s="7">
        <v>1583</v>
      </c>
      <c r="B1607" s="7"/>
      <c r="C1607" s="7"/>
      <c r="D1607" s="7" t="s">
        <v>44</v>
      </c>
      <c r="E1607" s="7">
        <v>965040031</v>
      </c>
      <c r="F1607" s="8">
        <v>2212</v>
      </c>
      <c r="G1607" s="9" t="s">
        <v>2307</v>
      </c>
      <c r="H1607" s="7" t="s">
        <v>17</v>
      </c>
      <c r="I1607" s="10">
        <v>23200</v>
      </c>
      <c r="J1607" s="8">
        <v>5</v>
      </c>
      <c r="K1607" s="10">
        <f t="shared" si="24"/>
        <v>116000</v>
      </c>
      <c r="L1607" s="7" t="s">
        <v>2308</v>
      </c>
      <c r="M1607" s="11" t="s">
        <v>19</v>
      </c>
      <c r="N1607" s="11" t="s">
        <v>26</v>
      </c>
      <c r="O1607" s="12" t="s">
        <v>20</v>
      </c>
    </row>
    <row r="1608" spans="1:15" x14ac:dyDescent="0.25">
      <c r="A1608" s="7">
        <v>1584</v>
      </c>
      <c r="B1608" s="7"/>
      <c r="C1608" s="7"/>
      <c r="D1608" s="7" t="s">
        <v>44</v>
      </c>
      <c r="E1608" s="7">
        <v>965040049</v>
      </c>
      <c r="F1608" s="8">
        <v>2212</v>
      </c>
      <c r="G1608" s="9" t="s">
        <v>2309</v>
      </c>
      <c r="H1608" s="7" t="s">
        <v>17</v>
      </c>
      <c r="I1608" s="10">
        <v>590</v>
      </c>
      <c r="J1608" s="8">
        <v>10</v>
      </c>
      <c r="K1608" s="10">
        <f t="shared" si="24"/>
        <v>5900</v>
      </c>
      <c r="L1608" s="7" t="s">
        <v>2310</v>
      </c>
      <c r="M1608" s="11" t="s">
        <v>19</v>
      </c>
      <c r="N1608" s="11" t="s">
        <v>26</v>
      </c>
      <c r="O1608" s="12" t="s">
        <v>20</v>
      </c>
    </row>
    <row r="1609" spans="1:15" x14ac:dyDescent="0.25">
      <c r="A1609" s="7">
        <v>1585</v>
      </c>
      <c r="B1609" s="7"/>
      <c r="C1609" s="7"/>
      <c r="D1609" s="7" t="s">
        <v>44</v>
      </c>
      <c r="E1609" s="7">
        <v>965040054</v>
      </c>
      <c r="F1609" s="8">
        <v>2212</v>
      </c>
      <c r="G1609" s="9" t="s">
        <v>2311</v>
      </c>
      <c r="H1609" s="7" t="s">
        <v>17</v>
      </c>
      <c r="I1609" s="10">
        <v>855</v>
      </c>
      <c r="J1609" s="8">
        <v>5</v>
      </c>
      <c r="K1609" s="10">
        <f t="shared" si="24"/>
        <v>4275</v>
      </c>
      <c r="L1609" s="7" t="s">
        <v>2312</v>
      </c>
      <c r="M1609" s="11" t="s">
        <v>19</v>
      </c>
      <c r="N1609" s="11" t="s">
        <v>26</v>
      </c>
      <c r="O1609" s="12" t="s">
        <v>20</v>
      </c>
    </row>
    <row r="1610" spans="1:15" x14ac:dyDescent="0.25">
      <c r="A1610" s="7">
        <v>1586</v>
      </c>
      <c r="B1610" s="7"/>
      <c r="C1610" s="7"/>
      <c r="D1610" s="7" t="s">
        <v>44</v>
      </c>
      <c r="E1610" s="7">
        <v>965040058</v>
      </c>
      <c r="F1610" s="8">
        <v>2212</v>
      </c>
      <c r="G1610" s="9" t="s">
        <v>2313</v>
      </c>
      <c r="H1610" s="7" t="s">
        <v>17</v>
      </c>
      <c r="I1610" s="10">
        <v>1915</v>
      </c>
      <c r="J1610" s="8">
        <v>5</v>
      </c>
      <c r="K1610" s="10">
        <f t="shared" si="24"/>
        <v>9575</v>
      </c>
      <c r="L1610" s="7" t="s">
        <v>2314</v>
      </c>
      <c r="M1610" s="11" t="s">
        <v>19</v>
      </c>
      <c r="N1610" s="11" t="s">
        <v>26</v>
      </c>
      <c r="O1610" s="12" t="s">
        <v>20</v>
      </c>
    </row>
    <row r="1611" spans="1:15" x14ac:dyDescent="0.25">
      <c r="A1611" s="7">
        <v>1587</v>
      </c>
      <c r="B1611" s="7"/>
      <c r="C1611" s="7"/>
      <c r="D1611" s="7" t="s">
        <v>44</v>
      </c>
      <c r="E1611" s="7">
        <v>965040059</v>
      </c>
      <c r="F1611" s="8">
        <v>2212</v>
      </c>
      <c r="G1611" s="9" t="s">
        <v>2315</v>
      </c>
      <c r="H1611" s="7" t="s">
        <v>17</v>
      </c>
      <c r="I1611" s="10">
        <v>3915</v>
      </c>
      <c r="J1611" s="8">
        <v>5</v>
      </c>
      <c r="K1611" s="10">
        <f t="shared" si="24"/>
        <v>19575</v>
      </c>
      <c r="L1611" s="7" t="s">
        <v>2316</v>
      </c>
      <c r="M1611" s="11" t="s">
        <v>19</v>
      </c>
      <c r="N1611" s="11" t="s">
        <v>26</v>
      </c>
      <c r="O1611" s="12" t="s">
        <v>20</v>
      </c>
    </row>
    <row r="1612" spans="1:15" x14ac:dyDescent="0.25">
      <c r="A1612" s="7">
        <v>1588</v>
      </c>
      <c r="B1612" s="7"/>
      <c r="C1612" s="7"/>
      <c r="D1612" s="7" t="s">
        <v>44</v>
      </c>
      <c r="E1612" s="7">
        <v>965040067</v>
      </c>
      <c r="F1612" s="8">
        <v>2212</v>
      </c>
      <c r="G1612" s="9" t="s">
        <v>2317</v>
      </c>
      <c r="H1612" s="7" t="s">
        <v>17</v>
      </c>
      <c r="I1612" s="10">
        <v>225</v>
      </c>
      <c r="J1612" s="8">
        <v>5</v>
      </c>
      <c r="K1612" s="10">
        <f t="shared" si="24"/>
        <v>1125</v>
      </c>
      <c r="L1612" s="7" t="s">
        <v>2318</v>
      </c>
      <c r="M1612" s="11" t="s">
        <v>19</v>
      </c>
      <c r="N1612" s="11" t="s">
        <v>26</v>
      </c>
      <c r="O1612" s="12" t="s">
        <v>20</v>
      </c>
    </row>
    <row r="1613" spans="1:15" x14ac:dyDescent="0.25">
      <c r="A1613" s="7">
        <v>1589</v>
      </c>
      <c r="B1613" s="7"/>
      <c r="C1613" s="7"/>
      <c r="D1613" s="7" t="s">
        <v>44</v>
      </c>
      <c r="E1613" s="7">
        <v>965040068</v>
      </c>
      <c r="F1613" s="8">
        <v>2212</v>
      </c>
      <c r="G1613" s="9" t="s">
        <v>2319</v>
      </c>
      <c r="H1613" s="7" t="s">
        <v>17</v>
      </c>
      <c r="I1613" s="10">
        <v>440</v>
      </c>
      <c r="J1613" s="8">
        <v>5</v>
      </c>
      <c r="K1613" s="10">
        <f t="shared" si="24"/>
        <v>2200</v>
      </c>
      <c r="L1613" s="7" t="s">
        <v>2320</v>
      </c>
      <c r="M1613" s="11" t="s">
        <v>19</v>
      </c>
      <c r="N1613" s="11" t="s">
        <v>26</v>
      </c>
      <c r="O1613" s="12" t="s">
        <v>20</v>
      </c>
    </row>
    <row r="1614" spans="1:15" x14ac:dyDescent="0.25">
      <c r="A1614" s="7">
        <v>1590</v>
      </c>
      <c r="B1614" s="7"/>
      <c r="C1614" s="7"/>
      <c r="D1614" s="7" t="s">
        <v>44</v>
      </c>
      <c r="E1614" s="7">
        <v>965040070</v>
      </c>
      <c r="F1614" s="8">
        <v>2212</v>
      </c>
      <c r="G1614" s="9" t="s">
        <v>2321</v>
      </c>
      <c r="H1614" s="7" t="s">
        <v>17</v>
      </c>
      <c r="I1614" s="10">
        <v>305</v>
      </c>
      <c r="J1614" s="8">
        <v>10</v>
      </c>
      <c r="K1614" s="10">
        <f t="shared" si="24"/>
        <v>3050</v>
      </c>
      <c r="L1614" s="7" t="s">
        <v>2322</v>
      </c>
      <c r="M1614" s="11" t="s">
        <v>19</v>
      </c>
      <c r="N1614" s="11" t="s">
        <v>26</v>
      </c>
      <c r="O1614" s="12" t="s">
        <v>20</v>
      </c>
    </row>
    <row r="1615" spans="1:15" x14ac:dyDescent="0.25">
      <c r="A1615" s="7">
        <v>1591</v>
      </c>
      <c r="B1615" s="7"/>
      <c r="C1615" s="7"/>
      <c r="D1615" s="7" t="s">
        <v>44</v>
      </c>
      <c r="E1615" s="7">
        <v>965040078</v>
      </c>
      <c r="F1615" s="8">
        <v>2212</v>
      </c>
      <c r="G1615" s="9" t="s">
        <v>2323</v>
      </c>
      <c r="H1615" s="7" t="s">
        <v>17</v>
      </c>
      <c r="I1615" s="10">
        <v>645</v>
      </c>
      <c r="J1615" s="8">
        <v>10</v>
      </c>
      <c r="K1615" s="10">
        <f t="shared" si="24"/>
        <v>6450</v>
      </c>
      <c r="L1615" s="7" t="s">
        <v>2324</v>
      </c>
      <c r="M1615" s="11" t="s">
        <v>19</v>
      </c>
      <c r="N1615" s="11" t="s">
        <v>26</v>
      </c>
      <c r="O1615" s="12" t="s">
        <v>20</v>
      </c>
    </row>
    <row r="1616" spans="1:15" x14ac:dyDescent="0.25">
      <c r="A1616" s="7">
        <v>1592</v>
      </c>
      <c r="B1616" s="7"/>
      <c r="C1616" s="7"/>
      <c r="D1616" s="7" t="s">
        <v>44</v>
      </c>
      <c r="E1616" s="7">
        <v>965040081</v>
      </c>
      <c r="F1616" s="8">
        <v>2212</v>
      </c>
      <c r="G1616" s="9" t="s">
        <v>2325</v>
      </c>
      <c r="H1616" s="7" t="s">
        <v>17</v>
      </c>
      <c r="I1616" s="10">
        <v>2060</v>
      </c>
      <c r="J1616" s="8">
        <v>5</v>
      </c>
      <c r="K1616" s="10">
        <f t="shared" si="24"/>
        <v>10300</v>
      </c>
      <c r="L1616" s="7" t="s">
        <v>2325</v>
      </c>
      <c r="M1616" s="11" t="s">
        <v>19</v>
      </c>
      <c r="N1616" s="11" t="s">
        <v>26</v>
      </c>
      <c r="O1616" s="12" t="s">
        <v>20</v>
      </c>
    </row>
    <row r="1617" spans="1:15" x14ac:dyDescent="0.25">
      <c r="A1617" s="7">
        <v>1593</v>
      </c>
      <c r="B1617" s="7"/>
      <c r="C1617" s="7"/>
      <c r="D1617" s="7" t="s">
        <v>44</v>
      </c>
      <c r="E1617" s="7">
        <v>965040082</v>
      </c>
      <c r="F1617" s="8">
        <v>2212</v>
      </c>
      <c r="G1617" s="9" t="s">
        <v>2326</v>
      </c>
      <c r="H1617" s="7" t="s">
        <v>17</v>
      </c>
      <c r="I1617" s="10">
        <v>1735</v>
      </c>
      <c r="J1617" s="8">
        <v>15</v>
      </c>
      <c r="K1617" s="10">
        <f t="shared" si="24"/>
        <v>26025</v>
      </c>
      <c r="L1617" s="7" t="s">
        <v>2327</v>
      </c>
      <c r="M1617" s="11" t="s">
        <v>19</v>
      </c>
      <c r="N1617" s="11" t="s">
        <v>26</v>
      </c>
      <c r="O1617" s="12" t="s">
        <v>20</v>
      </c>
    </row>
    <row r="1618" spans="1:15" x14ac:dyDescent="0.25">
      <c r="A1618" s="7">
        <v>1594</v>
      </c>
      <c r="B1618" s="7"/>
      <c r="C1618" s="7"/>
      <c r="D1618" s="7" t="s">
        <v>44</v>
      </c>
      <c r="E1618" s="7">
        <v>965040083</v>
      </c>
      <c r="F1618" s="8">
        <v>2212</v>
      </c>
      <c r="G1618" s="9" t="s">
        <v>2328</v>
      </c>
      <c r="H1618" s="7" t="s">
        <v>17</v>
      </c>
      <c r="I1618" s="10">
        <v>2935</v>
      </c>
      <c r="J1618" s="8">
        <v>10</v>
      </c>
      <c r="K1618" s="10">
        <f t="shared" si="24"/>
        <v>29350</v>
      </c>
      <c r="L1618" s="7" t="s">
        <v>2328</v>
      </c>
      <c r="M1618" s="11" t="s">
        <v>19</v>
      </c>
      <c r="N1618" s="11" t="s">
        <v>26</v>
      </c>
      <c r="O1618" s="12" t="s">
        <v>20</v>
      </c>
    </row>
    <row r="1619" spans="1:15" x14ac:dyDescent="0.25">
      <c r="A1619" s="7">
        <v>1595</v>
      </c>
      <c r="B1619" s="7"/>
      <c r="C1619" s="7"/>
      <c r="D1619" s="7" t="s">
        <v>44</v>
      </c>
      <c r="E1619" s="7">
        <v>965040084</v>
      </c>
      <c r="F1619" s="8">
        <v>2212</v>
      </c>
      <c r="G1619" s="9" t="s">
        <v>2329</v>
      </c>
      <c r="H1619" s="7" t="s">
        <v>17</v>
      </c>
      <c r="I1619" s="10">
        <v>4925</v>
      </c>
      <c r="J1619" s="8">
        <v>10</v>
      </c>
      <c r="K1619" s="10">
        <f t="shared" si="24"/>
        <v>49250</v>
      </c>
      <c r="L1619" s="7" t="s">
        <v>2329</v>
      </c>
      <c r="M1619" s="11" t="s">
        <v>19</v>
      </c>
      <c r="N1619" s="11" t="s">
        <v>26</v>
      </c>
      <c r="O1619" s="12" t="s">
        <v>20</v>
      </c>
    </row>
    <row r="1620" spans="1:15" x14ac:dyDescent="0.25">
      <c r="A1620" s="7">
        <v>1596</v>
      </c>
      <c r="B1620" s="7"/>
      <c r="C1620" s="7"/>
      <c r="D1620" s="7" t="s">
        <v>44</v>
      </c>
      <c r="E1620" s="7">
        <v>965040085</v>
      </c>
      <c r="F1620" s="8">
        <v>2212</v>
      </c>
      <c r="G1620" s="9" t="s">
        <v>2330</v>
      </c>
      <c r="H1620" s="7" t="s">
        <v>17</v>
      </c>
      <c r="I1620" s="10">
        <v>7240</v>
      </c>
      <c r="J1620" s="8">
        <v>5</v>
      </c>
      <c r="K1620" s="10">
        <f t="shared" si="24"/>
        <v>36200</v>
      </c>
      <c r="L1620" s="7" t="s">
        <v>2330</v>
      </c>
      <c r="M1620" s="11" t="s">
        <v>19</v>
      </c>
      <c r="N1620" s="11" t="s">
        <v>26</v>
      </c>
      <c r="O1620" s="12" t="s">
        <v>20</v>
      </c>
    </row>
    <row r="1621" spans="1:15" x14ac:dyDescent="0.25">
      <c r="A1621" s="7">
        <v>1597</v>
      </c>
      <c r="B1621" s="7"/>
      <c r="C1621" s="7"/>
      <c r="D1621" s="7" t="s">
        <v>44</v>
      </c>
      <c r="E1621" s="7">
        <v>965040086</v>
      </c>
      <c r="F1621" s="8">
        <v>2212</v>
      </c>
      <c r="G1621" s="9" t="s">
        <v>2331</v>
      </c>
      <c r="H1621" s="7" t="s">
        <v>17</v>
      </c>
      <c r="I1621" s="10">
        <v>7795</v>
      </c>
      <c r="J1621" s="8">
        <v>10</v>
      </c>
      <c r="K1621" s="10">
        <f t="shared" si="24"/>
        <v>77950</v>
      </c>
      <c r="L1621" s="7" t="s">
        <v>2331</v>
      </c>
      <c r="M1621" s="11" t="s">
        <v>19</v>
      </c>
      <c r="N1621" s="11" t="s">
        <v>26</v>
      </c>
      <c r="O1621" s="12" t="s">
        <v>20</v>
      </c>
    </row>
    <row r="1622" spans="1:15" x14ac:dyDescent="0.25">
      <c r="A1622" s="7">
        <v>1598</v>
      </c>
      <c r="B1622" s="7"/>
      <c r="C1622" s="7"/>
      <c r="D1622" s="7" t="s">
        <v>44</v>
      </c>
      <c r="E1622" s="7">
        <v>965040087</v>
      </c>
      <c r="F1622" s="8">
        <v>2212</v>
      </c>
      <c r="G1622" s="9" t="s">
        <v>2332</v>
      </c>
      <c r="H1622" s="7" t="s">
        <v>17</v>
      </c>
      <c r="I1622" s="10">
        <v>13140</v>
      </c>
      <c r="J1622" s="8">
        <v>5</v>
      </c>
      <c r="K1622" s="10">
        <f t="shared" si="24"/>
        <v>65700</v>
      </c>
      <c r="L1622" s="7" t="s">
        <v>2332</v>
      </c>
      <c r="M1622" s="11" t="s">
        <v>19</v>
      </c>
      <c r="N1622" s="11" t="s">
        <v>26</v>
      </c>
      <c r="O1622" s="12" t="s">
        <v>20</v>
      </c>
    </row>
    <row r="1623" spans="1:15" x14ac:dyDescent="0.25">
      <c r="A1623" s="7">
        <v>1599</v>
      </c>
      <c r="B1623" s="7"/>
      <c r="C1623" s="7"/>
      <c r="D1623" s="7" t="s">
        <v>44</v>
      </c>
      <c r="E1623" s="7">
        <v>965040142</v>
      </c>
      <c r="F1623" s="8">
        <v>2212</v>
      </c>
      <c r="G1623" s="9" t="s">
        <v>2333</v>
      </c>
      <c r="H1623" s="7" t="s">
        <v>17</v>
      </c>
      <c r="I1623" s="10">
        <v>145</v>
      </c>
      <c r="J1623" s="8">
        <v>5</v>
      </c>
      <c r="K1623" s="10">
        <f t="shared" si="24"/>
        <v>725</v>
      </c>
      <c r="L1623" s="7" t="s">
        <v>2333</v>
      </c>
      <c r="M1623" s="11" t="s">
        <v>19</v>
      </c>
      <c r="N1623" s="11" t="s">
        <v>26</v>
      </c>
      <c r="O1623" s="12" t="s">
        <v>20</v>
      </c>
    </row>
    <row r="1624" spans="1:15" x14ac:dyDescent="0.25">
      <c r="A1624" s="7">
        <v>1600</v>
      </c>
      <c r="B1624" s="7"/>
      <c r="C1624" s="7"/>
      <c r="D1624" s="7" t="s">
        <v>44</v>
      </c>
      <c r="E1624" s="7">
        <v>965040143</v>
      </c>
      <c r="F1624" s="8">
        <v>2212</v>
      </c>
      <c r="G1624" s="9" t="s">
        <v>2334</v>
      </c>
      <c r="H1624" s="7" t="s">
        <v>17</v>
      </c>
      <c r="I1624" s="10">
        <v>225</v>
      </c>
      <c r="J1624" s="8">
        <v>5</v>
      </c>
      <c r="K1624" s="10">
        <f t="shared" si="24"/>
        <v>1125</v>
      </c>
      <c r="L1624" s="7" t="s">
        <v>2334</v>
      </c>
      <c r="M1624" s="11" t="s">
        <v>19</v>
      </c>
      <c r="N1624" s="11" t="s">
        <v>26</v>
      </c>
      <c r="O1624" s="12" t="s">
        <v>20</v>
      </c>
    </row>
    <row r="1625" spans="1:15" x14ac:dyDescent="0.25">
      <c r="A1625" s="7">
        <v>1601</v>
      </c>
      <c r="B1625" s="7"/>
      <c r="C1625" s="7"/>
      <c r="D1625" s="7" t="s">
        <v>44</v>
      </c>
      <c r="E1625" s="7">
        <v>965040144</v>
      </c>
      <c r="F1625" s="8">
        <v>2212</v>
      </c>
      <c r="G1625" s="9" t="s">
        <v>2335</v>
      </c>
      <c r="H1625" s="7" t="s">
        <v>17</v>
      </c>
      <c r="I1625" s="10">
        <v>255</v>
      </c>
      <c r="J1625" s="8">
        <v>10</v>
      </c>
      <c r="K1625" s="10">
        <f t="shared" ref="K1625:K1688" si="25">+I1625*J1625</f>
        <v>2550</v>
      </c>
      <c r="L1625" s="7" t="s">
        <v>2335</v>
      </c>
      <c r="M1625" s="11" t="s">
        <v>19</v>
      </c>
      <c r="N1625" s="11" t="s">
        <v>26</v>
      </c>
      <c r="O1625" s="12" t="s">
        <v>20</v>
      </c>
    </row>
    <row r="1626" spans="1:15" x14ac:dyDescent="0.25">
      <c r="A1626" s="7">
        <v>1602</v>
      </c>
      <c r="B1626" s="7"/>
      <c r="C1626" s="7"/>
      <c r="D1626" s="7" t="s">
        <v>44</v>
      </c>
      <c r="E1626" s="7">
        <v>965040145</v>
      </c>
      <c r="F1626" s="8">
        <v>2212</v>
      </c>
      <c r="G1626" s="9" t="s">
        <v>2336</v>
      </c>
      <c r="H1626" s="7" t="s">
        <v>17</v>
      </c>
      <c r="I1626" s="10">
        <v>325</v>
      </c>
      <c r="J1626" s="8">
        <v>10</v>
      </c>
      <c r="K1626" s="10">
        <f t="shared" si="25"/>
        <v>3250</v>
      </c>
      <c r="L1626" s="7" t="s">
        <v>2336</v>
      </c>
      <c r="M1626" s="11" t="s">
        <v>19</v>
      </c>
      <c r="N1626" s="11" t="s">
        <v>26</v>
      </c>
      <c r="O1626" s="12" t="s">
        <v>20</v>
      </c>
    </row>
    <row r="1627" spans="1:15" x14ac:dyDescent="0.25">
      <c r="A1627" s="7">
        <v>1603</v>
      </c>
      <c r="B1627" s="7"/>
      <c r="C1627" s="7"/>
      <c r="D1627" s="7" t="s">
        <v>44</v>
      </c>
      <c r="E1627" s="7">
        <v>965040146</v>
      </c>
      <c r="F1627" s="8">
        <v>2212</v>
      </c>
      <c r="G1627" s="9" t="s">
        <v>2337</v>
      </c>
      <c r="H1627" s="7" t="s">
        <v>17</v>
      </c>
      <c r="I1627" s="10">
        <v>520</v>
      </c>
      <c r="J1627" s="8">
        <v>5</v>
      </c>
      <c r="K1627" s="10">
        <f t="shared" si="25"/>
        <v>2600</v>
      </c>
      <c r="L1627" s="7" t="s">
        <v>2337</v>
      </c>
      <c r="M1627" s="11" t="s">
        <v>19</v>
      </c>
      <c r="N1627" s="11" t="s">
        <v>26</v>
      </c>
      <c r="O1627" s="12" t="s">
        <v>20</v>
      </c>
    </row>
    <row r="1628" spans="1:15" x14ac:dyDescent="0.25">
      <c r="A1628" s="7">
        <v>1604</v>
      </c>
      <c r="B1628" s="7"/>
      <c r="C1628" s="7"/>
      <c r="D1628" s="7" t="s">
        <v>44</v>
      </c>
      <c r="E1628" s="7">
        <v>965040147</v>
      </c>
      <c r="F1628" s="8">
        <v>2212</v>
      </c>
      <c r="G1628" s="9" t="s">
        <v>2338</v>
      </c>
      <c r="H1628" s="7" t="s">
        <v>17</v>
      </c>
      <c r="I1628" s="10">
        <v>645</v>
      </c>
      <c r="J1628" s="8">
        <v>5</v>
      </c>
      <c r="K1628" s="10">
        <f t="shared" si="25"/>
        <v>3225</v>
      </c>
      <c r="L1628" s="7" t="s">
        <v>2338</v>
      </c>
      <c r="M1628" s="11" t="s">
        <v>19</v>
      </c>
      <c r="N1628" s="11" t="s">
        <v>26</v>
      </c>
      <c r="O1628" s="12" t="s">
        <v>20</v>
      </c>
    </row>
    <row r="1629" spans="1:15" x14ac:dyDescent="0.25">
      <c r="A1629" s="7">
        <v>1605</v>
      </c>
      <c r="B1629" s="7"/>
      <c r="C1629" s="7"/>
      <c r="D1629" s="7" t="s">
        <v>44</v>
      </c>
      <c r="E1629" s="7">
        <v>965040148</v>
      </c>
      <c r="F1629" s="8">
        <v>2212</v>
      </c>
      <c r="G1629" s="9" t="s">
        <v>2339</v>
      </c>
      <c r="H1629" s="7" t="s">
        <v>17</v>
      </c>
      <c r="I1629" s="10">
        <v>855</v>
      </c>
      <c r="J1629" s="8">
        <v>5</v>
      </c>
      <c r="K1629" s="10">
        <f t="shared" si="25"/>
        <v>4275</v>
      </c>
      <c r="L1629" s="7" t="s">
        <v>2339</v>
      </c>
      <c r="M1629" s="11" t="s">
        <v>19</v>
      </c>
      <c r="N1629" s="11" t="s">
        <v>26</v>
      </c>
      <c r="O1629" s="12" t="s">
        <v>20</v>
      </c>
    </row>
    <row r="1630" spans="1:15" x14ac:dyDescent="0.25">
      <c r="A1630" s="7">
        <v>1606</v>
      </c>
      <c r="B1630" s="7"/>
      <c r="C1630" s="7"/>
      <c r="D1630" s="7" t="s">
        <v>44</v>
      </c>
      <c r="E1630" s="7">
        <v>965040210</v>
      </c>
      <c r="F1630" s="8">
        <v>2212</v>
      </c>
      <c r="G1630" s="9" t="s">
        <v>2340</v>
      </c>
      <c r="H1630" s="7" t="s">
        <v>17</v>
      </c>
      <c r="I1630" s="10">
        <v>252.21</v>
      </c>
      <c r="J1630" s="8">
        <v>15</v>
      </c>
      <c r="K1630" s="10">
        <f t="shared" si="25"/>
        <v>3783.15</v>
      </c>
      <c r="L1630" s="7" t="s">
        <v>2341</v>
      </c>
      <c r="M1630" s="11" t="s">
        <v>19</v>
      </c>
      <c r="N1630" s="11" t="s">
        <v>26</v>
      </c>
      <c r="O1630" s="12" t="s">
        <v>20</v>
      </c>
    </row>
    <row r="1631" spans="1:15" x14ac:dyDescent="0.25">
      <c r="A1631" s="7">
        <v>1607</v>
      </c>
      <c r="B1631" s="7"/>
      <c r="C1631" s="7"/>
      <c r="D1631" s="7" t="s">
        <v>44</v>
      </c>
      <c r="E1631" s="7">
        <v>965040210</v>
      </c>
      <c r="F1631" s="8">
        <v>2212</v>
      </c>
      <c r="G1631" s="9" t="s">
        <v>2340</v>
      </c>
      <c r="H1631" s="7" t="s">
        <v>17</v>
      </c>
      <c r="I1631" s="10">
        <v>185</v>
      </c>
      <c r="J1631" s="8">
        <v>15</v>
      </c>
      <c r="K1631" s="10">
        <f t="shared" si="25"/>
        <v>2775</v>
      </c>
      <c r="L1631" s="7" t="s">
        <v>2340</v>
      </c>
      <c r="M1631" s="11" t="s">
        <v>19</v>
      </c>
      <c r="N1631" s="11" t="s">
        <v>26</v>
      </c>
      <c r="O1631" s="12" t="s">
        <v>20</v>
      </c>
    </row>
    <row r="1632" spans="1:15" x14ac:dyDescent="0.25">
      <c r="A1632" s="7">
        <v>1608</v>
      </c>
      <c r="B1632" s="7"/>
      <c r="C1632" s="7"/>
      <c r="D1632" s="7" t="s">
        <v>44</v>
      </c>
      <c r="E1632" s="7">
        <v>965040213</v>
      </c>
      <c r="F1632" s="8">
        <v>2212</v>
      </c>
      <c r="G1632" s="9" t="s">
        <v>2342</v>
      </c>
      <c r="H1632" s="7" t="s">
        <v>17</v>
      </c>
      <c r="I1632" s="10">
        <v>315</v>
      </c>
      <c r="J1632" s="8">
        <v>5</v>
      </c>
      <c r="K1632" s="10">
        <f t="shared" si="25"/>
        <v>1575</v>
      </c>
      <c r="L1632" s="7" t="s">
        <v>2342</v>
      </c>
      <c r="M1632" s="11" t="s">
        <v>19</v>
      </c>
      <c r="N1632" s="11" t="s">
        <v>26</v>
      </c>
      <c r="O1632" s="12" t="s">
        <v>20</v>
      </c>
    </row>
    <row r="1633" spans="1:15" x14ac:dyDescent="0.25">
      <c r="A1633" s="7">
        <v>1609</v>
      </c>
      <c r="B1633" s="7"/>
      <c r="C1633" s="7"/>
      <c r="D1633" s="7" t="s">
        <v>44</v>
      </c>
      <c r="E1633" s="7">
        <v>965040220</v>
      </c>
      <c r="F1633" s="8">
        <v>2212</v>
      </c>
      <c r="G1633" s="9" t="s">
        <v>2343</v>
      </c>
      <c r="H1633" s="7" t="s">
        <v>17</v>
      </c>
      <c r="I1633" s="10">
        <v>3570</v>
      </c>
      <c r="J1633" s="8">
        <v>5</v>
      </c>
      <c r="K1633" s="10">
        <f t="shared" si="25"/>
        <v>17850</v>
      </c>
      <c r="L1633" s="7" t="s">
        <v>2343</v>
      </c>
      <c r="M1633" s="11" t="s">
        <v>19</v>
      </c>
      <c r="N1633" s="11" t="s">
        <v>26</v>
      </c>
      <c r="O1633" s="12" t="s">
        <v>20</v>
      </c>
    </row>
    <row r="1634" spans="1:15" x14ac:dyDescent="0.25">
      <c r="A1634" s="7">
        <v>1610</v>
      </c>
      <c r="B1634" s="7"/>
      <c r="C1634" s="7"/>
      <c r="D1634" s="7" t="s">
        <v>44</v>
      </c>
      <c r="E1634" s="7">
        <v>965040221</v>
      </c>
      <c r="F1634" s="8">
        <v>2212</v>
      </c>
      <c r="G1634" s="9" t="s">
        <v>2344</v>
      </c>
      <c r="H1634" s="7" t="s">
        <v>17</v>
      </c>
      <c r="I1634" s="10">
        <v>5840</v>
      </c>
      <c r="J1634" s="8">
        <v>5</v>
      </c>
      <c r="K1634" s="10">
        <f t="shared" si="25"/>
        <v>29200</v>
      </c>
      <c r="L1634" s="7" t="s">
        <v>2344</v>
      </c>
      <c r="M1634" s="11" t="s">
        <v>19</v>
      </c>
      <c r="N1634" s="11" t="s">
        <v>26</v>
      </c>
      <c r="O1634" s="12" t="s">
        <v>20</v>
      </c>
    </row>
    <row r="1635" spans="1:15" x14ac:dyDescent="0.25">
      <c r="A1635" s="7">
        <v>1611</v>
      </c>
      <c r="B1635" s="7"/>
      <c r="C1635" s="7"/>
      <c r="D1635" s="7" t="s">
        <v>44</v>
      </c>
      <c r="E1635" s="7">
        <v>965040229</v>
      </c>
      <c r="F1635" s="8">
        <v>2212</v>
      </c>
      <c r="G1635" s="9" t="s">
        <v>2345</v>
      </c>
      <c r="H1635" s="7" t="s">
        <v>17</v>
      </c>
      <c r="I1635" s="10">
        <v>735</v>
      </c>
      <c r="J1635" s="8">
        <v>5</v>
      </c>
      <c r="K1635" s="10">
        <f t="shared" si="25"/>
        <v>3675</v>
      </c>
      <c r="L1635" s="7" t="s">
        <v>2345</v>
      </c>
      <c r="M1635" s="11" t="s">
        <v>19</v>
      </c>
      <c r="N1635" s="11" t="s">
        <v>26</v>
      </c>
      <c r="O1635" s="12" t="s">
        <v>20</v>
      </c>
    </row>
    <row r="1636" spans="1:15" x14ac:dyDescent="0.25">
      <c r="A1636" s="7">
        <v>1612</v>
      </c>
      <c r="B1636" s="7"/>
      <c r="C1636" s="7"/>
      <c r="D1636" s="7" t="s">
        <v>44</v>
      </c>
      <c r="E1636" s="7">
        <v>965040230</v>
      </c>
      <c r="F1636" s="8">
        <v>2212</v>
      </c>
      <c r="G1636" s="9" t="s">
        <v>2346</v>
      </c>
      <c r="H1636" s="7" t="s">
        <v>17</v>
      </c>
      <c r="I1636" s="10">
        <v>735</v>
      </c>
      <c r="J1636" s="8">
        <v>5</v>
      </c>
      <c r="K1636" s="10">
        <f t="shared" si="25"/>
        <v>3675</v>
      </c>
      <c r="L1636" s="7" t="s">
        <v>2346</v>
      </c>
      <c r="M1636" s="11" t="s">
        <v>19</v>
      </c>
      <c r="N1636" s="11" t="s">
        <v>26</v>
      </c>
      <c r="O1636" s="12" t="s">
        <v>20</v>
      </c>
    </row>
    <row r="1637" spans="1:15" x14ac:dyDescent="0.25">
      <c r="A1637" s="7">
        <v>1613</v>
      </c>
      <c r="B1637" s="7"/>
      <c r="C1637" s="7"/>
      <c r="D1637" s="7" t="s">
        <v>44</v>
      </c>
      <c r="E1637" s="7">
        <v>965040235</v>
      </c>
      <c r="F1637" s="8">
        <v>2212</v>
      </c>
      <c r="G1637" s="9" t="s">
        <v>2347</v>
      </c>
      <c r="H1637" s="7" t="s">
        <v>17</v>
      </c>
      <c r="I1637" s="10">
        <v>1230</v>
      </c>
      <c r="J1637" s="8">
        <v>5</v>
      </c>
      <c r="K1637" s="10">
        <f t="shared" si="25"/>
        <v>6150</v>
      </c>
      <c r="L1637" s="7" t="s">
        <v>2347</v>
      </c>
      <c r="M1637" s="11" t="s">
        <v>19</v>
      </c>
      <c r="N1637" s="11" t="s">
        <v>26</v>
      </c>
      <c r="O1637" s="12" t="s">
        <v>20</v>
      </c>
    </row>
    <row r="1638" spans="1:15" x14ac:dyDescent="0.25">
      <c r="A1638" s="7">
        <v>1614</v>
      </c>
      <c r="B1638" s="7"/>
      <c r="C1638" s="7"/>
      <c r="D1638" s="7" t="s">
        <v>44</v>
      </c>
      <c r="E1638" s="7">
        <v>965040237</v>
      </c>
      <c r="F1638" s="8">
        <v>2212</v>
      </c>
      <c r="G1638" s="9" t="s">
        <v>2348</v>
      </c>
      <c r="H1638" s="7" t="s">
        <v>17</v>
      </c>
      <c r="I1638" s="10">
        <v>295</v>
      </c>
      <c r="J1638" s="8">
        <v>5</v>
      </c>
      <c r="K1638" s="10">
        <f t="shared" si="25"/>
        <v>1475</v>
      </c>
      <c r="L1638" s="7" t="s">
        <v>2349</v>
      </c>
      <c r="M1638" s="11" t="s">
        <v>19</v>
      </c>
      <c r="N1638" s="11" t="s">
        <v>26</v>
      </c>
      <c r="O1638" s="12" t="s">
        <v>20</v>
      </c>
    </row>
    <row r="1639" spans="1:15" x14ac:dyDescent="0.25">
      <c r="A1639" s="7">
        <v>1615</v>
      </c>
      <c r="B1639" s="7"/>
      <c r="C1639" s="7"/>
      <c r="D1639" s="7" t="s">
        <v>44</v>
      </c>
      <c r="E1639" s="7">
        <v>965040238</v>
      </c>
      <c r="F1639" s="8">
        <v>2212</v>
      </c>
      <c r="G1639" s="9" t="s">
        <v>2350</v>
      </c>
      <c r="H1639" s="7" t="s">
        <v>17</v>
      </c>
      <c r="I1639" s="10">
        <v>275</v>
      </c>
      <c r="J1639" s="8">
        <v>5</v>
      </c>
      <c r="K1639" s="10">
        <f t="shared" si="25"/>
        <v>1375</v>
      </c>
      <c r="L1639" s="7" t="s">
        <v>2350</v>
      </c>
      <c r="M1639" s="11" t="s">
        <v>19</v>
      </c>
      <c r="N1639" s="11" t="s">
        <v>26</v>
      </c>
      <c r="O1639" s="12" t="s">
        <v>20</v>
      </c>
    </row>
    <row r="1640" spans="1:15" x14ac:dyDescent="0.25">
      <c r="A1640" s="7">
        <v>1616</v>
      </c>
      <c r="B1640" s="7"/>
      <c r="C1640" s="7"/>
      <c r="D1640" s="7" t="s">
        <v>44</v>
      </c>
      <c r="E1640" s="7">
        <v>965040239</v>
      </c>
      <c r="F1640" s="8">
        <v>2212</v>
      </c>
      <c r="G1640" s="9" t="s">
        <v>2351</v>
      </c>
      <c r="H1640" s="7" t="s">
        <v>17</v>
      </c>
      <c r="I1640" s="10">
        <v>235</v>
      </c>
      <c r="J1640" s="8">
        <v>5</v>
      </c>
      <c r="K1640" s="10">
        <f t="shared" si="25"/>
        <v>1175</v>
      </c>
      <c r="L1640" s="7" t="s">
        <v>2351</v>
      </c>
      <c r="M1640" s="11" t="s">
        <v>19</v>
      </c>
      <c r="N1640" s="11" t="s">
        <v>26</v>
      </c>
      <c r="O1640" s="12" t="s">
        <v>20</v>
      </c>
    </row>
    <row r="1641" spans="1:15" x14ac:dyDescent="0.25">
      <c r="A1641" s="7">
        <v>1617</v>
      </c>
      <c r="B1641" s="7"/>
      <c r="C1641" s="7"/>
      <c r="D1641" s="7" t="s">
        <v>44</v>
      </c>
      <c r="E1641" s="7">
        <v>965040240</v>
      </c>
      <c r="F1641" s="8">
        <v>2212</v>
      </c>
      <c r="G1641" s="9" t="s">
        <v>2352</v>
      </c>
      <c r="H1641" s="7" t="s">
        <v>17</v>
      </c>
      <c r="I1641" s="10">
        <v>205</v>
      </c>
      <c r="J1641" s="8">
        <v>25</v>
      </c>
      <c r="K1641" s="10">
        <f t="shared" si="25"/>
        <v>5125</v>
      </c>
      <c r="L1641" s="7" t="s">
        <v>2352</v>
      </c>
      <c r="M1641" s="11" t="s">
        <v>19</v>
      </c>
      <c r="N1641" s="11" t="s">
        <v>26</v>
      </c>
      <c r="O1641" s="12" t="s">
        <v>20</v>
      </c>
    </row>
    <row r="1642" spans="1:15" x14ac:dyDescent="0.25">
      <c r="A1642" s="7">
        <v>1618</v>
      </c>
      <c r="B1642" s="7"/>
      <c r="C1642" s="7"/>
      <c r="D1642" s="7" t="s">
        <v>44</v>
      </c>
      <c r="E1642" s="7">
        <v>965040241</v>
      </c>
      <c r="F1642" s="8">
        <v>2212</v>
      </c>
      <c r="G1642" s="9" t="s">
        <v>2353</v>
      </c>
      <c r="H1642" s="7" t="s">
        <v>17</v>
      </c>
      <c r="I1642" s="10">
        <v>305</v>
      </c>
      <c r="J1642" s="8">
        <v>15</v>
      </c>
      <c r="K1642" s="10">
        <f t="shared" si="25"/>
        <v>4575</v>
      </c>
      <c r="L1642" s="7" t="s">
        <v>2353</v>
      </c>
      <c r="M1642" s="11" t="s">
        <v>19</v>
      </c>
      <c r="N1642" s="11" t="s">
        <v>26</v>
      </c>
      <c r="O1642" s="12" t="s">
        <v>20</v>
      </c>
    </row>
    <row r="1643" spans="1:15" x14ac:dyDescent="0.25">
      <c r="A1643" s="7">
        <v>1619</v>
      </c>
      <c r="B1643" s="7"/>
      <c r="C1643" s="7"/>
      <c r="D1643" s="7" t="s">
        <v>44</v>
      </c>
      <c r="E1643" s="7">
        <v>965040242</v>
      </c>
      <c r="F1643" s="8">
        <v>2212</v>
      </c>
      <c r="G1643" s="9" t="s">
        <v>2354</v>
      </c>
      <c r="H1643" s="7" t="s">
        <v>17</v>
      </c>
      <c r="I1643" s="10">
        <v>480</v>
      </c>
      <c r="J1643" s="8">
        <v>15</v>
      </c>
      <c r="K1643" s="10">
        <f t="shared" si="25"/>
        <v>7200</v>
      </c>
      <c r="L1643" s="7" t="s">
        <v>2354</v>
      </c>
      <c r="M1643" s="11" t="s">
        <v>19</v>
      </c>
      <c r="N1643" s="11" t="s">
        <v>26</v>
      </c>
      <c r="O1643" s="12" t="s">
        <v>20</v>
      </c>
    </row>
    <row r="1644" spans="1:15" x14ac:dyDescent="0.25">
      <c r="A1644" s="7">
        <v>1620</v>
      </c>
      <c r="B1644" s="7"/>
      <c r="C1644" s="7"/>
      <c r="D1644" s="7" t="s">
        <v>44</v>
      </c>
      <c r="E1644" s="7">
        <v>965040243</v>
      </c>
      <c r="F1644" s="8">
        <v>2212</v>
      </c>
      <c r="G1644" s="9" t="s">
        <v>2355</v>
      </c>
      <c r="H1644" s="7" t="s">
        <v>17</v>
      </c>
      <c r="I1644" s="10">
        <v>790</v>
      </c>
      <c r="J1644" s="8">
        <v>5</v>
      </c>
      <c r="K1644" s="10">
        <f t="shared" si="25"/>
        <v>3950</v>
      </c>
      <c r="L1644" s="7" t="s">
        <v>2355</v>
      </c>
      <c r="M1644" s="11" t="s">
        <v>19</v>
      </c>
      <c r="N1644" s="11" t="s">
        <v>26</v>
      </c>
      <c r="O1644" s="12" t="s">
        <v>20</v>
      </c>
    </row>
    <row r="1645" spans="1:15" x14ac:dyDescent="0.25">
      <c r="A1645" s="7">
        <v>1621</v>
      </c>
      <c r="B1645" s="7"/>
      <c r="C1645" s="7"/>
      <c r="D1645" s="7" t="s">
        <v>44</v>
      </c>
      <c r="E1645" s="7">
        <v>965040244</v>
      </c>
      <c r="F1645" s="8">
        <v>2212</v>
      </c>
      <c r="G1645" s="9" t="s">
        <v>2356</v>
      </c>
      <c r="H1645" s="7" t="s">
        <v>17</v>
      </c>
      <c r="I1645" s="10">
        <v>985</v>
      </c>
      <c r="J1645" s="8">
        <v>5</v>
      </c>
      <c r="K1645" s="10">
        <f t="shared" si="25"/>
        <v>4925</v>
      </c>
      <c r="L1645" s="7" t="s">
        <v>2356</v>
      </c>
      <c r="M1645" s="11" t="s">
        <v>19</v>
      </c>
      <c r="N1645" s="11" t="s">
        <v>26</v>
      </c>
      <c r="O1645" s="12" t="s">
        <v>20</v>
      </c>
    </row>
    <row r="1646" spans="1:15" x14ac:dyDescent="0.25">
      <c r="A1646" s="7">
        <v>1622</v>
      </c>
      <c r="B1646" s="7"/>
      <c r="C1646" s="7"/>
      <c r="D1646" s="7" t="s">
        <v>44</v>
      </c>
      <c r="E1646" s="7">
        <v>965040245</v>
      </c>
      <c r="F1646" s="8">
        <v>2212</v>
      </c>
      <c r="G1646" s="9" t="s">
        <v>2357</v>
      </c>
      <c r="H1646" s="7" t="s">
        <v>17</v>
      </c>
      <c r="I1646" s="10">
        <v>1545</v>
      </c>
      <c r="J1646" s="8">
        <v>5</v>
      </c>
      <c r="K1646" s="10">
        <f t="shared" si="25"/>
        <v>7725</v>
      </c>
      <c r="L1646" s="7" t="s">
        <v>2357</v>
      </c>
      <c r="M1646" s="11" t="s">
        <v>19</v>
      </c>
      <c r="N1646" s="11" t="s">
        <v>26</v>
      </c>
      <c r="O1646" s="12" t="s">
        <v>20</v>
      </c>
    </row>
    <row r="1647" spans="1:15" x14ac:dyDescent="0.25">
      <c r="A1647" s="7">
        <v>1623</v>
      </c>
      <c r="B1647" s="7"/>
      <c r="C1647" s="7"/>
      <c r="D1647" s="7" t="s">
        <v>44</v>
      </c>
      <c r="E1647" s="7">
        <v>965040246</v>
      </c>
      <c r="F1647" s="8">
        <v>2212</v>
      </c>
      <c r="G1647" s="9" t="s">
        <v>2358</v>
      </c>
      <c r="H1647" s="7" t="s">
        <v>17</v>
      </c>
      <c r="I1647" s="10">
        <v>2640</v>
      </c>
      <c r="J1647" s="8">
        <v>5</v>
      </c>
      <c r="K1647" s="10">
        <f t="shared" si="25"/>
        <v>13200</v>
      </c>
      <c r="L1647" s="7" t="s">
        <v>2358</v>
      </c>
      <c r="M1647" s="11" t="s">
        <v>19</v>
      </c>
      <c r="N1647" s="11" t="s">
        <v>26</v>
      </c>
      <c r="O1647" s="12" t="s">
        <v>20</v>
      </c>
    </row>
    <row r="1648" spans="1:15" x14ac:dyDescent="0.25">
      <c r="A1648" s="7">
        <v>1624</v>
      </c>
      <c r="B1648" s="7"/>
      <c r="C1648" s="7"/>
      <c r="D1648" s="7" t="s">
        <v>44</v>
      </c>
      <c r="E1648" s="7">
        <v>965040260</v>
      </c>
      <c r="F1648" s="8">
        <v>2212</v>
      </c>
      <c r="G1648" s="9" t="s">
        <v>2359</v>
      </c>
      <c r="H1648" s="7" t="s">
        <v>17</v>
      </c>
      <c r="I1648" s="10">
        <v>815</v>
      </c>
      <c r="J1648" s="8">
        <v>5</v>
      </c>
      <c r="K1648" s="10">
        <f t="shared" si="25"/>
        <v>4075</v>
      </c>
      <c r="L1648" s="7" t="s">
        <v>2359</v>
      </c>
      <c r="M1648" s="11" t="s">
        <v>19</v>
      </c>
      <c r="N1648" s="11" t="s">
        <v>26</v>
      </c>
      <c r="O1648" s="12" t="s">
        <v>20</v>
      </c>
    </row>
    <row r="1649" spans="1:15" x14ac:dyDescent="0.25">
      <c r="A1649" s="7">
        <v>1625</v>
      </c>
      <c r="B1649" s="7"/>
      <c r="C1649" s="7"/>
      <c r="D1649" s="7" t="s">
        <v>44</v>
      </c>
      <c r="E1649" s="7">
        <v>965040262</v>
      </c>
      <c r="F1649" s="8">
        <v>2212</v>
      </c>
      <c r="G1649" s="9" t="s">
        <v>2360</v>
      </c>
      <c r="H1649" s="7" t="s">
        <v>17</v>
      </c>
      <c r="I1649" s="10">
        <v>1740</v>
      </c>
      <c r="J1649" s="8">
        <v>5</v>
      </c>
      <c r="K1649" s="10">
        <f t="shared" si="25"/>
        <v>8700</v>
      </c>
      <c r="L1649" s="7" t="s">
        <v>2360</v>
      </c>
      <c r="M1649" s="11" t="s">
        <v>19</v>
      </c>
      <c r="N1649" s="11" t="s">
        <v>26</v>
      </c>
      <c r="O1649" s="12" t="s">
        <v>20</v>
      </c>
    </row>
    <row r="1650" spans="1:15" x14ac:dyDescent="0.25">
      <c r="A1650" s="7">
        <v>1626</v>
      </c>
      <c r="B1650" s="7"/>
      <c r="C1650" s="7"/>
      <c r="D1650" s="7" t="s">
        <v>44</v>
      </c>
      <c r="E1650" s="7">
        <v>965040263</v>
      </c>
      <c r="F1650" s="8">
        <v>2212</v>
      </c>
      <c r="G1650" s="9" t="s">
        <v>2361</v>
      </c>
      <c r="H1650" s="7" t="s">
        <v>17</v>
      </c>
      <c r="I1650" s="10">
        <v>2815</v>
      </c>
      <c r="J1650" s="8">
        <v>5</v>
      </c>
      <c r="K1650" s="10">
        <f t="shared" si="25"/>
        <v>14075</v>
      </c>
      <c r="L1650" s="7" t="s">
        <v>2361</v>
      </c>
      <c r="M1650" s="11" t="s">
        <v>19</v>
      </c>
      <c r="N1650" s="11" t="s">
        <v>26</v>
      </c>
      <c r="O1650" s="12" t="s">
        <v>20</v>
      </c>
    </row>
    <row r="1651" spans="1:15" x14ac:dyDescent="0.25">
      <c r="A1651" s="7">
        <v>1627</v>
      </c>
      <c r="B1651" s="7"/>
      <c r="C1651" s="7"/>
      <c r="D1651" s="7" t="s">
        <v>44</v>
      </c>
      <c r="E1651" s="7">
        <v>965040350</v>
      </c>
      <c r="F1651" s="8">
        <v>2212</v>
      </c>
      <c r="G1651" s="9" t="s">
        <v>2362</v>
      </c>
      <c r="H1651" s="7" t="s">
        <v>17</v>
      </c>
      <c r="I1651" s="10">
        <v>3700</v>
      </c>
      <c r="J1651" s="8">
        <v>5</v>
      </c>
      <c r="K1651" s="10">
        <f t="shared" si="25"/>
        <v>18500</v>
      </c>
      <c r="L1651" s="7" t="s">
        <v>2363</v>
      </c>
      <c r="M1651" s="11" t="s">
        <v>19</v>
      </c>
      <c r="N1651" s="11" t="s">
        <v>26</v>
      </c>
      <c r="O1651" s="12" t="s">
        <v>20</v>
      </c>
    </row>
    <row r="1652" spans="1:15" x14ac:dyDescent="0.25">
      <c r="A1652" s="7">
        <v>1628</v>
      </c>
      <c r="B1652" s="7"/>
      <c r="C1652" s="7"/>
      <c r="D1652" s="7" t="s">
        <v>44</v>
      </c>
      <c r="E1652" s="7">
        <v>965040353</v>
      </c>
      <c r="F1652" s="8">
        <v>2212</v>
      </c>
      <c r="G1652" s="9" t="s">
        <v>2364</v>
      </c>
      <c r="H1652" s="7" t="s">
        <v>17</v>
      </c>
      <c r="I1652" s="10">
        <v>5950</v>
      </c>
      <c r="J1652" s="8">
        <v>5</v>
      </c>
      <c r="K1652" s="10">
        <f t="shared" si="25"/>
        <v>29750</v>
      </c>
      <c r="L1652" s="7" t="s">
        <v>2364</v>
      </c>
      <c r="M1652" s="11" t="s">
        <v>19</v>
      </c>
      <c r="N1652" s="11" t="s">
        <v>26</v>
      </c>
      <c r="O1652" s="12" t="s">
        <v>20</v>
      </c>
    </row>
    <row r="1653" spans="1:15" x14ac:dyDescent="0.25">
      <c r="A1653" s="7">
        <v>1629</v>
      </c>
      <c r="B1653" s="7"/>
      <c r="C1653" s="7"/>
      <c r="D1653" s="7" t="s">
        <v>44</v>
      </c>
      <c r="E1653" s="7">
        <v>965040400</v>
      </c>
      <c r="F1653" s="8">
        <v>2212</v>
      </c>
      <c r="G1653" s="9" t="s">
        <v>2365</v>
      </c>
      <c r="H1653" s="7" t="s">
        <v>17</v>
      </c>
      <c r="I1653" s="10">
        <v>115</v>
      </c>
      <c r="J1653" s="8">
        <v>5</v>
      </c>
      <c r="K1653" s="10">
        <f t="shared" si="25"/>
        <v>575</v>
      </c>
      <c r="L1653" s="7" t="s">
        <v>2365</v>
      </c>
      <c r="M1653" s="11" t="s">
        <v>19</v>
      </c>
      <c r="N1653" s="11" t="s">
        <v>26</v>
      </c>
      <c r="O1653" s="12" t="s">
        <v>20</v>
      </c>
    </row>
    <row r="1654" spans="1:15" x14ac:dyDescent="0.25">
      <c r="A1654" s="7">
        <v>1630</v>
      </c>
      <c r="B1654" s="7"/>
      <c r="C1654" s="7"/>
      <c r="D1654" s="7" t="s">
        <v>44</v>
      </c>
      <c r="E1654" s="7">
        <v>965040401</v>
      </c>
      <c r="F1654" s="8">
        <v>2212</v>
      </c>
      <c r="G1654" s="9" t="s">
        <v>2366</v>
      </c>
      <c r="H1654" s="7" t="s">
        <v>17</v>
      </c>
      <c r="I1654" s="10">
        <v>115</v>
      </c>
      <c r="J1654" s="8">
        <v>5</v>
      </c>
      <c r="K1654" s="10">
        <f t="shared" si="25"/>
        <v>575</v>
      </c>
      <c r="L1654" s="7" t="s">
        <v>2366</v>
      </c>
      <c r="M1654" s="11" t="s">
        <v>19</v>
      </c>
      <c r="N1654" s="11" t="s">
        <v>26</v>
      </c>
      <c r="O1654" s="12" t="s">
        <v>20</v>
      </c>
    </row>
    <row r="1655" spans="1:15" x14ac:dyDescent="0.25">
      <c r="A1655" s="7">
        <v>1631</v>
      </c>
      <c r="B1655" s="7"/>
      <c r="C1655" s="7"/>
      <c r="D1655" s="7" t="s">
        <v>44</v>
      </c>
      <c r="E1655" s="7">
        <v>965040402</v>
      </c>
      <c r="F1655" s="8">
        <v>2212</v>
      </c>
      <c r="G1655" s="9" t="s">
        <v>2367</v>
      </c>
      <c r="H1655" s="7" t="s">
        <v>17</v>
      </c>
      <c r="I1655" s="10">
        <v>216.81</v>
      </c>
      <c r="J1655" s="8">
        <v>25</v>
      </c>
      <c r="K1655" s="10">
        <f t="shared" si="25"/>
        <v>5420.25</v>
      </c>
      <c r="L1655" s="7" t="s">
        <v>2368</v>
      </c>
      <c r="M1655" s="11" t="s">
        <v>19</v>
      </c>
      <c r="N1655" s="11" t="s">
        <v>26</v>
      </c>
      <c r="O1655" s="12" t="s">
        <v>20</v>
      </c>
    </row>
    <row r="1656" spans="1:15" x14ac:dyDescent="0.25">
      <c r="A1656" s="7">
        <v>1632</v>
      </c>
      <c r="B1656" s="7"/>
      <c r="C1656" s="7"/>
      <c r="D1656" s="7" t="s">
        <v>44</v>
      </c>
      <c r="E1656" s="7">
        <v>965040402</v>
      </c>
      <c r="F1656" s="8">
        <v>2212</v>
      </c>
      <c r="G1656" s="9" t="s">
        <v>2367</v>
      </c>
      <c r="H1656" s="7" t="s">
        <v>17</v>
      </c>
      <c r="I1656" s="10">
        <v>150</v>
      </c>
      <c r="J1656" s="8">
        <v>5</v>
      </c>
      <c r="K1656" s="10">
        <f t="shared" si="25"/>
        <v>750</v>
      </c>
      <c r="L1656" s="7" t="s">
        <v>2367</v>
      </c>
      <c r="M1656" s="11" t="s">
        <v>19</v>
      </c>
      <c r="N1656" s="11" t="s">
        <v>26</v>
      </c>
      <c r="O1656" s="12" t="s">
        <v>20</v>
      </c>
    </row>
    <row r="1657" spans="1:15" x14ac:dyDescent="0.25">
      <c r="A1657" s="7">
        <v>1633</v>
      </c>
      <c r="B1657" s="7"/>
      <c r="C1657" s="7"/>
      <c r="D1657" s="7" t="s">
        <v>44</v>
      </c>
      <c r="E1657" s="7">
        <v>965040403</v>
      </c>
      <c r="F1657" s="8">
        <v>2212</v>
      </c>
      <c r="G1657" s="9" t="s">
        <v>2369</v>
      </c>
      <c r="H1657" s="7" t="s">
        <v>17</v>
      </c>
      <c r="I1657" s="10">
        <v>180</v>
      </c>
      <c r="J1657" s="8">
        <v>5</v>
      </c>
      <c r="K1657" s="10">
        <f t="shared" si="25"/>
        <v>900</v>
      </c>
      <c r="L1657" s="7" t="s">
        <v>2369</v>
      </c>
      <c r="M1657" s="11" t="s">
        <v>19</v>
      </c>
      <c r="N1657" s="11" t="s">
        <v>26</v>
      </c>
      <c r="O1657" s="12" t="s">
        <v>20</v>
      </c>
    </row>
    <row r="1658" spans="1:15" x14ac:dyDescent="0.25">
      <c r="A1658" s="7">
        <v>1634</v>
      </c>
      <c r="B1658" s="7"/>
      <c r="C1658" s="7"/>
      <c r="D1658" s="7" t="s">
        <v>44</v>
      </c>
      <c r="E1658" s="7">
        <v>965040404</v>
      </c>
      <c r="F1658" s="8">
        <v>2212</v>
      </c>
      <c r="G1658" s="9" t="s">
        <v>2370</v>
      </c>
      <c r="H1658" s="7" t="s">
        <v>17</v>
      </c>
      <c r="I1658" s="10">
        <v>225</v>
      </c>
      <c r="J1658" s="8">
        <v>5</v>
      </c>
      <c r="K1658" s="10">
        <f t="shared" si="25"/>
        <v>1125</v>
      </c>
      <c r="L1658" s="7" t="s">
        <v>2370</v>
      </c>
      <c r="M1658" s="11" t="s">
        <v>19</v>
      </c>
      <c r="N1658" s="11" t="s">
        <v>26</v>
      </c>
      <c r="O1658" s="12" t="s">
        <v>20</v>
      </c>
    </row>
    <row r="1659" spans="1:15" x14ac:dyDescent="0.25">
      <c r="A1659" s="7">
        <v>1635</v>
      </c>
      <c r="B1659" s="7"/>
      <c r="C1659" s="7"/>
      <c r="D1659" s="7" t="s">
        <v>44</v>
      </c>
      <c r="E1659" s="7">
        <v>965040405</v>
      </c>
      <c r="F1659" s="8">
        <v>2212</v>
      </c>
      <c r="G1659" s="9" t="s">
        <v>2371</v>
      </c>
      <c r="H1659" s="7" t="s">
        <v>17</v>
      </c>
      <c r="I1659" s="10">
        <v>380</v>
      </c>
      <c r="J1659" s="8">
        <v>5</v>
      </c>
      <c r="K1659" s="10">
        <f t="shared" si="25"/>
        <v>1900</v>
      </c>
      <c r="L1659" s="7" t="s">
        <v>2371</v>
      </c>
      <c r="M1659" s="11" t="s">
        <v>19</v>
      </c>
      <c r="N1659" s="11" t="s">
        <v>26</v>
      </c>
      <c r="O1659" s="12" t="s">
        <v>20</v>
      </c>
    </row>
    <row r="1660" spans="1:15" x14ac:dyDescent="0.25">
      <c r="A1660" s="7">
        <v>1636</v>
      </c>
      <c r="B1660" s="7"/>
      <c r="C1660" s="7"/>
      <c r="D1660" s="7" t="s">
        <v>44</v>
      </c>
      <c r="E1660" s="7">
        <v>965040406</v>
      </c>
      <c r="F1660" s="8">
        <v>2212</v>
      </c>
      <c r="G1660" s="9" t="s">
        <v>2372</v>
      </c>
      <c r="H1660" s="7" t="s">
        <v>17</v>
      </c>
      <c r="I1660" s="10">
        <v>475</v>
      </c>
      <c r="J1660" s="8">
        <v>5</v>
      </c>
      <c r="K1660" s="10">
        <f t="shared" si="25"/>
        <v>2375</v>
      </c>
      <c r="L1660" s="7" t="s">
        <v>2372</v>
      </c>
      <c r="M1660" s="11" t="s">
        <v>19</v>
      </c>
      <c r="N1660" s="11" t="s">
        <v>26</v>
      </c>
      <c r="O1660" s="12" t="s">
        <v>20</v>
      </c>
    </row>
    <row r="1661" spans="1:15" x14ac:dyDescent="0.25">
      <c r="A1661" s="7">
        <v>1637</v>
      </c>
      <c r="B1661" s="7"/>
      <c r="C1661" s="7"/>
      <c r="D1661" s="7" t="s">
        <v>44</v>
      </c>
      <c r="E1661" s="7">
        <v>965040407</v>
      </c>
      <c r="F1661" s="8">
        <v>2212</v>
      </c>
      <c r="G1661" s="9" t="s">
        <v>2373</v>
      </c>
      <c r="H1661" s="7" t="s">
        <v>17</v>
      </c>
      <c r="I1661" s="10">
        <v>675</v>
      </c>
      <c r="J1661" s="8">
        <v>5</v>
      </c>
      <c r="K1661" s="10">
        <f t="shared" si="25"/>
        <v>3375</v>
      </c>
      <c r="L1661" s="7" t="s">
        <v>2373</v>
      </c>
      <c r="M1661" s="11" t="s">
        <v>19</v>
      </c>
      <c r="N1661" s="11" t="s">
        <v>26</v>
      </c>
      <c r="O1661" s="12" t="s">
        <v>20</v>
      </c>
    </row>
    <row r="1662" spans="1:15" x14ac:dyDescent="0.25">
      <c r="A1662" s="7">
        <v>1638</v>
      </c>
      <c r="B1662" s="7"/>
      <c r="C1662" s="7"/>
      <c r="D1662" s="7" t="s">
        <v>44</v>
      </c>
      <c r="E1662" s="7">
        <v>965040415</v>
      </c>
      <c r="F1662" s="8">
        <v>2212</v>
      </c>
      <c r="G1662" s="9" t="s">
        <v>2374</v>
      </c>
      <c r="H1662" s="7" t="s">
        <v>17</v>
      </c>
      <c r="I1662" s="10">
        <v>215</v>
      </c>
      <c r="J1662" s="8">
        <v>15</v>
      </c>
      <c r="K1662" s="10">
        <f t="shared" si="25"/>
        <v>3225</v>
      </c>
      <c r="L1662" s="7" t="s">
        <v>2375</v>
      </c>
      <c r="M1662" s="11" t="s">
        <v>19</v>
      </c>
      <c r="N1662" s="11" t="s">
        <v>26</v>
      </c>
      <c r="O1662" s="12" t="s">
        <v>20</v>
      </c>
    </row>
    <row r="1663" spans="1:15" x14ac:dyDescent="0.25">
      <c r="A1663" s="7">
        <v>1639</v>
      </c>
      <c r="B1663" s="7"/>
      <c r="C1663" s="7"/>
      <c r="D1663" s="7" t="s">
        <v>44</v>
      </c>
      <c r="E1663" s="7">
        <v>965040416</v>
      </c>
      <c r="F1663" s="8">
        <v>2212</v>
      </c>
      <c r="G1663" s="9" t="s">
        <v>2376</v>
      </c>
      <c r="H1663" s="7" t="s">
        <v>17</v>
      </c>
      <c r="I1663" s="10">
        <v>275</v>
      </c>
      <c r="J1663" s="8">
        <v>5</v>
      </c>
      <c r="K1663" s="10">
        <f t="shared" si="25"/>
        <v>1375</v>
      </c>
      <c r="L1663" s="7" t="s">
        <v>2377</v>
      </c>
      <c r="M1663" s="11" t="s">
        <v>19</v>
      </c>
      <c r="N1663" s="11" t="s">
        <v>26</v>
      </c>
      <c r="O1663" s="12" t="s">
        <v>20</v>
      </c>
    </row>
    <row r="1664" spans="1:15" x14ac:dyDescent="0.25">
      <c r="A1664" s="7">
        <v>1640</v>
      </c>
      <c r="B1664" s="7"/>
      <c r="C1664" s="7"/>
      <c r="D1664" s="7" t="s">
        <v>44</v>
      </c>
      <c r="E1664" s="7">
        <v>965040423</v>
      </c>
      <c r="F1664" s="8">
        <v>2212</v>
      </c>
      <c r="G1664" s="9" t="s">
        <v>2378</v>
      </c>
      <c r="H1664" s="7" t="s">
        <v>17</v>
      </c>
      <c r="I1664" s="10">
        <v>275</v>
      </c>
      <c r="J1664" s="8">
        <v>5</v>
      </c>
      <c r="K1664" s="10">
        <f t="shared" si="25"/>
        <v>1375</v>
      </c>
      <c r="L1664" s="7" t="s">
        <v>2379</v>
      </c>
      <c r="M1664" s="11" t="s">
        <v>19</v>
      </c>
      <c r="N1664" s="11" t="s">
        <v>26</v>
      </c>
      <c r="O1664" s="12" t="s">
        <v>20</v>
      </c>
    </row>
    <row r="1665" spans="1:15" x14ac:dyDescent="0.25">
      <c r="A1665" s="7">
        <v>1641</v>
      </c>
      <c r="B1665" s="7"/>
      <c r="C1665" s="7"/>
      <c r="D1665" s="7" t="s">
        <v>44</v>
      </c>
      <c r="E1665" s="7">
        <v>965040425</v>
      </c>
      <c r="F1665" s="8">
        <v>2212</v>
      </c>
      <c r="G1665" s="9" t="s">
        <v>2380</v>
      </c>
      <c r="H1665" s="7" t="s">
        <v>17</v>
      </c>
      <c r="I1665" s="10">
        <v>360</v>
      </c>
      <c r="J1665" s="8">
        <v>5</v>
      </c>
      <c r="K1665" s="10">
        <f t="shared" si="25"/>
        <v>1800</v>
      </c>
      <c r="L1665" s="7" t="s">
        <v>2381</v>
      </c>
      <c r="M1665" s="11" t="s">
        <v>19</v>
      </c>
      <c r="N1665" s="11" t="s">
        <v>26</v>
      </c>
      <c r="O1665" s="12" t="s">
        <v>20</v>
      </c>
    </row>
    <row r="1666" spans="1:15" x14ac:dyDescent="0.25">
      <c r="A1666" s="7">
        <v>1642</v>
      </c>
      <c r="B1666" s="7"/>
      <c r="C1666" s="7"/>
      <c r="D1666" s="7" t="s">
        <v>44</v>
      </c>
      <c r="E1666" s="7">
        <v>965040427</v>
      </c>
      <c r="F1666" s="8">
        <v>2212</v>
      </c>
      <c r="G1666" s="9" t="s">
        <v>2382</v>
      </c>
      <c r="H1666" s="7" t="s">
        <v>17</v>
      </c>
      <c r="I1666" s="10">
        <v>545</v>
      </c>
      <c r="J1666" s="8">
        <v>5</v>
      </c>
      <c r="K1666" s="10">
        <f t="shared" si="25"/>
        <v>2725</v>
      </c>
      <c r="L1666" s="7" t="s">
        <v>2383</v>
      </c>
      <c r="M1666" s="11" t="s">
        <v>19</v>
      </c>
      <c r="N1666" s="11" t="s">
        <v>26</v>
      </c>
      <c r="O1666" s="12" t="s">
        <v>20</v>
      </c>
    </row>
    <row r="1667" spans="1:15" x14ac:dyDescent="0.25">
      <c r="A1667" s="7">
        <v>1643</v>
      </c>
      <c r="B1667" s="7"/>
      <c r="C1667" s="7"/>
      <c r="D1667" s="7" t="s">
        <v>44</v>
      </c>
      <c r="E1667" s="7">
        <v>965040428</v>
      </c>
      <c r="F1667" s="8">
        <v>2212</v>
      </c>
      <c r="G1667" s="9" t="s">
        <v>2384</v>
      </c>
      <c r="H1667" s="7" t="s">
        <v>17</v>
      </c>
      <c r="I1667" s="10">
        <v>655</v>
      </c>
      <c r="J1667" s="8">
        <v>5</v>
      </c>
      <c r="K1667" s="10">
        <f t="shared" si="25"/>
        <v>3275</v>
      </c>
      <c r="L1667" s="7" t="s">
        <v>2385</v>
      </c>
      <c r="M1667" s="11" t="s">
        <v>19</v>
      </c>
      <c r="N1667" s="11" t="s">
        <v>26</v>
      </c>
      <c r="O1667" s="12" t="s">
        <v>20</v>
      </c>
    </row>
    <row r="1668" spans="1:15" x14ac:dyDescent="0.25">
      <c r="A1668" s="7">
        <v>1644</v>
      </c>
      <c r="B1668" s="7"/>
      <c r="C1668" s="7"/>
      <c r="D1668" s="7" t="s">
        <v>44</v>
      </c>
      <c r="E1668" s="7">
        <v>965040434</v>
      </c>
      <c r="F1668" s="8">
        <v>2212</v>
      </c>
      <c r="G1668" s="9" t="s">
        <v>2386</v>
      </c>
      <c r="H1668" s="7" t="s">
        <v>17</v>
      </c>
      <c r="I1668" s="10">
        <v>325</v>
      </c>
      <c r="J1668" s="8">
        <v>5</v>
      </c>
      <c r="K1668" s="10">
        <f t="shared" si="25"/>
        <v>1625</v>
      </c>
      <c r="L1668" s="7" t="s">
        <v>2387</v>
      </c>
      <c r="M1668" s="11" t="s">
        <v>19</v>
      </c>
      <c r="N1668" s="11" t="s">
        <v>26</v>
      </c>
      <c r="O1668" s="12" t="s">
        <v>20</v>
      </c>
    </row>
    <row r="1669" spans="1:15" x14ac:dyDescent="0.25">
      <c r="A1669" s="7">
        <v>1645</v>
      </c>
      <c r="B1669" s="7"/>
      <c r="C1669" s="7"/>
      <c r="D1669" s="7" t="s">
        <v>44</v>
      </c>
      <c r="E1669" s="7">
        <v>965040436</v>
      </c>
      <c r="F1669" s="8">
        <v>2212</v>
      </c>
      <c r="G1669" s="9" t="s">
        <v>2388</v>
      </c>
      <c r="H1669" s="7" t="s">
        <v>17</v>
      </c>
      <c r="I1669" s="10">
        <v>440</v>
      </c>
      <c r="J1669" s="8">
        <v>5</v>
      </c>
      <c r="K1669" s="10">
        <f t="shared" si="25"/>
        <v>2200</v>
      </c>
      <c r="L1669" s="7" t="s">
        <v>2389</v>
      </c>
      <c r="M1669" s="11" t="s">
        <v>19</v>
      </c>
      <c r="N1669" s="11" t="s">
        <v>26</v>
      </c>
      <c r="O1669" s="12" t="s">
        <v>20</v>
      </c>
    </row>
    <row r="1670" spans="1:15" x14ac:dyDescent="0.25">
      <c r="A1670" s="7">
        <v>1646</v>
      </c>
      <c r="B1670" s="7"/>
      <c r="C1670" s="7"/>
      <c r="D1670" s="7" t="s">
        <v>44</v>
      </c>
      <c r="E1670" s="7">
        <v>965040438</v>
      </c>
      <c r="F1670" s="8">
        <v>2212</v>
      </c>
      <c r="G1670" s="9" t="s">
        <v>2390</v>
      </c>
      <c r="H1670" s="7" t="s">
        <v>17</v>
      </c>
      <c r="I1670" s="10">
        <v>670</v>
      </c>
      <c r="J1670" s="8">
        <v>5</v>
      </c>
      <c r="K1670" s="10">
        <f t="shared" si="25"/>
        <v>3350</v>
      </c>
      <c r="L1670" s="7" t="s">
        <v>2391</v>
      </c>
      <c r="M1670" s="11" t="s">
        <v>19</v>
      </c>
      <c r="N1670" s="11" t="s">
        <v>26</v>
      </c>
      <c r="O1670" s="12" t="s">
        <v>20</v>
      </c>
    </row>
    <row r="1671" spans="1:15" x14ac:dyDescent="0.25">
      <c r="A1671" s="7">
        <v>1647</v>
      </c>
      <c r="B1671" s="7"/>
      <c r="C1671" s="7"/>
      <c r="D1671" s="7" t="s">
        <v>44</v>
      </c>
      <c r="E1671" s="7">
        <v>965040442</v>
      </c>
      <c r="F1671" s="8">
        <v>2212</v>
      </c>
      <c r="G1671" s="9" t="s">
        <v>2392</v>
      </c>
      <c r="H1671" s="7" t="s">
        <v>17</v>
      </c>
      <c r="I1671" s="10">
        <v>82</v>
      </c>
      <c r="J1671" s="8">
        <v>20</v>
      </c>
      <c r="K1671" s="10">
        <f t="shared" si="25"/>
        <v>1640</v>
      </c>
      <c r="L1671" s="7" t="s">
        <v>2393</v>
      </c>
      <c r="M1671" s="11" t="s">
        <v>19</v>
      </c>
      <c r="N1671" s="11" t="s">
        <v>26</v>
      </c>
      <c r="O1671" s="12" t="s">
        <v>20</v>
      </c>
    </row>
    <row r="1672" spans="1:15" x14ac:dyDescent="0.25">
      <c r="A1672" s="7">
        <v>1648</v>
      </c>
      <c r="B1672" s="7"/>
      <c r="C1672" s="7"/>
      <c r="D1672" s="7" t="s">
        <v>44</v>
      </c>
      <c r="E1672" s="7">
        <v>965040442</v>
      </c>
      <c r="F1672" s="8">
        <v>2212</v>
      </c>
      <c r="G1672" s="9" t="s">
        <v>2392</v>
      </c>
      <c r="H1672" s="7" t="s">
        <v>17</v>
      </c>
      <c r="I1672" s="10">
        <v>145</v>
      </c>
      <c r="J1672" s="8">
        <v>25</v>
      </c>
      <c r="K1672" s="10">
        <f t="shared" si="25"/>
        <v>3625</v>
      </c>
      <c r="L1672" s="7" t="s">
        <v>2394</v>
      </c>
      <c r="M1672" s="11" t="s">
        <v>19</v>
      </c>
      <c r="N1672" s="11" t="s">
        <v>26</v>
      </c>
      <c r="O1672" s="12" t="s">
        <v>20</v>
      </c>
    </row>
    <row r="1673" spans="1:15" x14ac:dyDescent="0.25">
      <c r="A1673" s="7">
        <v>1649</v>
      </c>
      <c r="B1673" s="7"/>
      <c r="C1673" s="7"/>
      <c r="D1673" s="7" t="s">
        <v>44</v>
      </c>
      <c r="E1673" s="7">
        <v>965040443</v>
      </c>
      <c r="F1673" s="8">
        <v>2212</v>
      </c>
      <c r="G1673" s="9" t="s">
        <v>2395</v>
      </c>
      <c r="H1673" s="7" t="s">
        <v>17</v>
      </c>
      <c r="I1673" s="10">
        <v>130</v>
      </c>
      <c r="J1673" s="8">
        <v>50</v>
      </c>
      <c r="K1673" s="10">
        <f t="shared" si="25"/>
        <v>6500</v>
      </c>
      <c r="L1673" s="7" t="s">
        <v>2396</v>
      </c>
      <c r="M1673" s="11" t="s">
        <v>19</v>
      </c>
      <c r="N1673" s="11" t="s">
        <v>26</v>
      </c>
      <c r="O1673" s="12" t="s">
        <v>20</v>
      </c>
    </row>
    <row r="1674" spans="1:15" x14ac:dyDescent="0.25">
      <c r="A1674" s="7">
        <v>1650</v>
      </c>
      <c r="B1674" s="7"/>
      <c r="C1674" s="7"/>
      <c r="D1674" s="7" t="s">
        <v>44</v>
      </c>
      <c r="E1674" s="7">
        <v>965040443</v>
      </c>
      <c r="F1674" s="8">
        <v>2212</v>
      </c>
      <c r="G1674" s="9" t="s">
        <v>2395</v>
      </c>
      <c r="H1674" s="7" t="s">
        <v>17</v>
      </c>
      <c r="I1674" s="10">
        <v>175</v>
      </c>
      <c r="J1674" s="8">
        <v>25</v>
      </c>
      <c r="K1674" s="10">
        <f t="shared" si="25"/>
        <v>4375</v>
      </c>
      <c r="L1674" s="7" t="s">
        <v>2397</v>
      </c>
      <c r="M1674" s="11" t="s">
        <v>19</v>
      </c>
      <c r="N1674" s="11" t="s">
        <v>26</v>
      </c>
      <c r="O1674" s="12" t="s">
        <v>20</v>
      </c>
    </row>
    <row r="1675" spans="1:15" x14ac:dyDescent="0.25">
      <c r="A1675" s="7">
        <v>1651</v>
      </c>
      <c r="B1675" s="7"/>
      <c r="C1675" s="7"/>
      <c r="D1675" s="7" t="s">
        <v>44</v>
      </c>
      <c r="E1675" s="7">
        <v>965040447</v>
      </c>
      <c r="F1675" s="8">
        <v>2212</v>
      </c>
      <c r="G1675" s="9" t="s">
        <v>2398</v>
      </c>
      <c r="H1675" s="7" t="s">
        <v>17</v>
      </c>
      <c r="I1675" s="10">
        <v>275</v>
      </c>
      <c r="J1675" s="8">
        <v>5</v>
      </c>
      <c r="K1675" s="10">
        <f t="shared" si="25"/>
        <v>1375</v>
      </c>
      <c r="L1675" s="7" t="s">
        <v>2399</v>
      </c>
      <c r="M1675" s="11" t="s">
        <v>19</v>
      </c>
      <c r="N1675" s="11" t="s">
        <v>26</v>
      </c>
      <c r="O1675" s="12" t="s">
        <v>20</v>
      </c>
    </row>
    <row r="1676" spans="1:15" x14ac:dyDescent="0.25">
      <c r="A1676" s="7">
        <v>1652</v>
      </c>
      <c r="B1676" s="7"/>
      <c r="C1676" s="7"/>
      <c r="D1676" s="7" t="s">
        <v>44</v>
      </c>
      <c r="E1676" s="7">
        <v>965040450</v>
      </c>
      <c r="F1676" s="8">
        <v>2212</v>
      </c>
      <c r="G1676" s="9" t="s">
        <v>2400</v>
      </c>
      <c r="H1676" s="7" t="s">
        <v>17</v>
      </c>
      <c r="I1676" s="10">
        <v>455</v>
      </c>
      <c r="J1676" s="8">
        <v>5</v>
      </c>
      <c r="K1676" s="10">
        <f t="shared" si="25"/>
        <v>2275</v>
      </c>
      <c r="L1676" s="7" t="s">
        <v>2401</v>
      </c>
      <c r="M1676" s="11" t="s">
        <v>19</v>
      </c>
      <c r="N1676" s="11" t="s">
        <v>26</v>
      </c>
      <c r="O1676" s="12" t="s">
        <v>20</v>
      </c>
    </row>
    <row r="1677" spans="1:15" x14ac:dyDescent="0.25">
      <c r="A1677" s="7">
        <v>1653</v>
      </c>
      <c r="B1677" s="7"/>
      <c r="C1677" s="7"/>
      <c r="D1677" s="7" t="s">
        <v>44</v>
      </c>
      <c r="E1677" s="7">
        <v>965040451</v>
      </c>
      <c r="F1677" s="8">
        <v>2212</v>
      </c>
      <c r="G1677" s="9" t="s">
        <v>2402</v>
      </c>
      <c r="H1677" s="7" t="s">
        <v>17</v>
      </c>
      <c r="I1677" s="10">
        <v>490</v>
      </c>
      <c r="J1677" s="8">
        <v>5</v>
      </c>
      <c r="K1677" s="10">
        <f t="shared" si="25"/>
        <v>2450</v>
      </c>
      <c r="L1677" s="7" t="s">
        <v>2403</v>
      </c>
      <c r="M1677" s="11" t="s">
        <v>19</v>
      </c>
      <c r="N1677" s="11" t="s">
        <v>26</v>
      </c>
      <c r="O1677" s="12" t="s">
        <v>20</v>
      </c>
    </row>
    <row r="1678" spans="1:15" x14ac:dyDescent="0.25">
      <c r="A1678" s="7">
        <v>1654</v>
      </c>
      <c r="B1678" s="7"/>
      <c r="C1678" s="7"/>
      <c r="D1678" s="7" t="s">
        <v>44</v>
      </c>
      <c r="E1678" s="7">
        <v>965040453</v>
      </c>
      <c r="F1678" s="8">
        <v>2212</v>
      </c>
      <c r="G1678" s="9" t="s">
        <v>2404</v>
      </c>
      <c r="H1678" s="7" t="s">
        <v>17</v>
      </c>
      <c r="I1678" s="10">
        <v>93</v>
      </c>
      <c r="J1678" s="8">
        <v>10</v>
      </c>
      <c r="K1678" s="10">
        <f t="shared" si="25"/>
        <v>930</v>
      </c>
      <c r="L1678" s="7" t="s">
        <v>2405</v>
      </c>
      <c r="M1678" s="11" t="s">
        <v>19</v>
      </c>
      <c r="N1678" s="11" t="s">
        <v>26</v>
      </c>
      <c r="O1678" s="12" t="s">
        <v>20</v>
      </c>
    </row>
    <row r="1679" spans="1:15" x14ac:dyDescent="0.25">
      <c r="A1679" s="7">
        <v>1655</v>
      </c>
      <c r="B1679" s="7"/>
      <c r="C1679" s="7"/>
      <c r="D1679" s="7" t="s">
        <v>44</v>
      </c>
      <c r="E1679" s="7">
        <v>965040453</v>
      </c>
      <c r="F1679" s="8">
        <v>2212</v>
      </c>
      <c r="G1679" s="9" t="s">
        <v>2404</v>
      </c>
      <c r="H1679" s="7" t="s">
        <v>17</v>
      </c>
      <c r="I1679" s="10">
        <v>225</v>
      </c>
      <c r="J1679" s="8">
        <v>5</v>
      </c>
      <c r="K1679" s="10">
        <f t="shared" si="25"/>
        <v>1125</v>
      </c>
      <c r="L1679" s="7" t="s">
        <v>2406</v>
      </c>
      <c r="M1679" s="11" t="s">
        <v>19</v>
      </c>
      <c r="N1679" s="11" t="s">
        <v>26</v>
      </c>
      <c r="O1679" s="12" t="s">
        <v>20</v>
      </c>
    </row>
    <row r="1680" spans="1:15" x14ac:dyDescent="0.25">
      <c r="A1680" s="7">
        <v>1656</v>
      </c>
      <c r="B1680" s="7"/>
      <c r="C1680" s="7"/>
      <c r="D1680" s="7" t="s">
        <v>44</v>
      </c>
      <c r="E1680" s="7">
        <v>965040454</v>
      </c>
      <c r="F1680" s="8">
        <v>2212</v>
      </c>
      <c r="G1680" s="9" t="s">
        <v>2407</v>
      </c>
      <c r="H1680" s="7" t="s">
        <v>17</v>
      </c>
      <c r="I1680" s="10">
        <v>158</v>
      </c>
      <c r="J1680" s="8">
        <v>20</v>
      </c>
      <c r="K1680" s="10">
        <f t="shared" si="25"/>
        <v>3160</v>
      </c>
      <c r="L1680" s="7" t="s">
        <v>2408</v>
      </c>
      <c r="M1680" s="11" t="s">
        <v>19</v>
      </c>
      <c r="N1680" s="11" t="s">
        <v>26</v>
      </c>
      <c r="O1680" s="12" t="s">
        <v>20</v>
      </c>
    </row>
    <row r="1681" spans="1:15" x14ac:dyDescent="0.25">
      <c r="A1681" s="7">
        <v>1657</v>
      </c>
      <c r="B1681" s="7"/>
      <c r="C1681" s="7"/>
      <c r="D1681" s="7" t="s">
        <v>44</v>
      </c>
      <c r="E1681" s="7">
        <v>965040454</v>
      </c>
      <c r="F1681" s="8">
        <v>2212</v>
      </c>
      <c r="G1681" s="9" t="s">
        <v>2407</v>
      </c>
      <c r="H1681" s="7" t="s">
        <v>17</v>
      </c>
      <c r="I1681" s="10">
        <v>195</v>
      </c>
      <c r="J1681" s="8">
        <v>5</v>
      </c>
      <c r="K1681" s="10">
        <f t="shared" si="25"/>
        <v>975</v>
      </c>
      <c r="L1681" s="7" t="s">
        <v>2409</v>
      </c>
      <c r="M1681" s="11" t="s">
        <v>19</v>
      </c>
      <c r="N1681" s="11" t="s">
        <v>26</v>
      </c>
      <c r="O1681" s="12" t="s">
        <v>20</v>
      </c>
    </row>
    <row r="1682" spans="1:15" x14ac:dyDescent="0.25">
      <c r="A1682" s="7">
        <v>1658</v>
      </c>
      <c r="B1682" s="7"/>
      <c r="C1682" s="7"/>
      <c r="D1682" s="7" t="s">
        <v>44</v>
      </c>
      <c r="E1682" s="7">
        <v>965040456</v>
      </c>
      <c r="F1682" s="8">
        <v>2212</v>
      </c>
      <c r="G1682" s="9" t="s">
        <v>2376</v>
      </c>
      <c r="H1682" s="7" t="s">
        <v>17</v>
      </c>
      <c r="I1682" s="10">
        <v>1398</v>
      </c>
      <c r="J1682" s="8">
        <v>20</v>
      </c>
      <c r="K1682" s="10">
        <f t="shared" si="25"/>
        <v>27960</v>
      </c>
      <c r="L1682" s="7" t="s">
        <v>2410</v>
      </c>
      <c r="M1682" s="11" t="s">
        <v>19</v>
      </c>
      <c r="N1682" s="11" t="s">
        <v>26</v>
      </c>
      <c r="O1682" s="12" t="s">
        <v>20</v>
      </c>
    </row>
    <row r="1683" spans="1:15" x14ac:dyDescent="0.25">
      <c r="A1683" s="7">
        <v>1659</v>
      </c>
      <c r="B1683" s="7"/>
      <c r="C1683" s="7"/>
      <c r="D1683" s="7" t="s">
        <v>44</v>
      </c>
      <c r="E1683" s="7">
        <v>965040456</v>
      </c>
      <c r="F1683" s="8">
        <v>2212</v>
      </c>
      <c r="G1683" s="9" t="s">
        <v>2376</v>
      </c>
      <c r="H1683" s="7" t="s">
        <v>17</v>
      </c>
      <c r="I1683" s="10">
        <v>275</v>
      </c>
      <c r="J1683" s="8">
        <v>5</v>
      </c>
      <c r="K1683" s="10">
        <f t="shared" si="25"/>
        <v>1375</v>
      </c>
      <c r="L1683" s="7" t="s">
        <v>2411</v>
      </c>
      <c r="M1683" s="11" t="s">
        <v>19</v>
      </c>
      <c r="N1683" s="11" t="s">
        <v>26</v>
      </c>
      <c r="O1683" s="12" t="s">
        <v>20</v>
      </c>
    </row>
    <row r="1684" spans="1:15" x14ac:dyDescent="0.25">
      <c r="A1684" s="7">
        <v>1660</v>
      </c>
      <c r="B1684" s="7"/>
      <c r="C1684" s="7"/>
      <c r="D1684" s="7" t="s">
        <v>44</v>
      </c>
      <c r="E1684" s="7">
        <v>965040458</v>
      </c>
      <c r="F1684" s="8">
        <v>2212</v>
      </c>
      <c r="G1684" s="9" t="s">
        <v>2412</v>
      </c>
      <c r="H1684" s="7" t="s">
        <v>17</v>
      </c>
      <c r="I1684" s="10">
        <v>245</v>
      </c>
      <c r="J1684" s="8">
        <v>20</v>
      </c>
      <c r="K1684" s="10">
        <f t="shared" si="25"/>
        <v>4900</v>
      </c>
      <c r="L1684" s="7" t="s">
        <v>2413</v>
      </c>
      <c r="M1684" s="11" t="s">
        <v>19</v>
      </c>
      <c r="N1684" s="11" t="s">
        <v>26</v>
      </c>
      <c r="O1684" s="12" t="s">
        <v>20</v>
      </c>
    </row>
    <row r="1685" spans="1:15" x14ac:dyDescent="0.25">
      <c r="A1685" s="7">
        <v>1661</v>
      </c>
      <c r="B1685" s="7"/>
      <c r="C1685" s="7"/>
      <c r="D1685" s="7" t="s">
        <v>44</v>
      </c>
      <c r="E1685" s="7">
        <v>965040458</v>
      </c>
      <c r="F1685" s="8">
        <v>2212</v>
      </c>
      <c r="G1685" s="9" t="s">
        <v>2412</v>
      </c>
      <c r="H1685" s="7" t="s">
        <v>17</v>
      </c>
      <c r="I1685" s="10">
        <v>360</v>
      </c>
      <c r="J1685" s="8">
        <v>5</v>
      </c>
      <c r="K1685" s="10">
        <f t="shared" si="25"/>
        <v>1800</v>
      </c>
      <c r="L1685" s="7" t="s">
        <v>2414</v>
      </c>
      <c r="M1685" s="11" t="s">
        <v>19</v>
      </c>
      <c r="N1685" s="11" t="s">
        <v>26</v>
      </c>
      <c r="O1685" s="12" t="s">
        <v>20</v>
      </c>
    </row>
    <row r="1686" spans="1:15" x14ac:dyDescent="0.25">
      <c r="A1686" s="7">
        <v>1662</v>
      </c>
      <c r="B1686" s="7"/>
      <c r="C1686" s="7"/>
      <c r="D1686" s="7" t="s">
        <v>44</v>
      </c>
      <c r="E1686" s="7">
        <v>965040458</v>
      </c>
      <c r="F1686" s="8">
        <v>2212</v>
      </c>
      <c r="G1686" s="9" t="s">
        <v>2412</v>
      </c>
      <c r="H1686" s="7" t="s">
        <v>17</v>
      </c>
      <c r="I1686" s="10">
        <v>360</v>
      </c>
      <c r="J1686" s="8">
        <v>5</v>
      </c>
      <c r="K1686" s="10">
        <f t="shared" si="25"/>
        <v>1800</v>
      </c>
      <c r="L1686" s="7" t="s">
        <v>2415</v>
      </c>
      <c r="M1686" s="11" t="s">
        <v>19</v>
      </c>
      <c r="N1686" s="11" t="s">
        <v>26</v>
      </c>
      <c r="O1686" s="12" t="s">
        <v>20</v>
      </c>
    </row>
    <row r="1687" spans="1:15" x14ac:dyDescent="0.25">
      <c r="A1687" s="7">
        <v>1663</v>
      </c>
      <c r="B1687" s="7"/>
      <c r="C1687" s="7"/>
      <c r="D1687" s="7" t="s">
        <v>44</v>
      </c>
      <c r="E1687" s="7">
        <v>965040460</v>
      </c>
      <c r="F1687" s="8">
        <v>2212</v>
      </c>
      <c r="G1687" s="9" t="s">
        <v>2416</v>
      </c>
      <c r="H1687" s="7" t="s">
        <v>17</v>
      </c>
      <c r="I1687" s="10">
        <v>430</v>
      </c>
      <c r="J1687" s="8">
        <v>5</v>
      </c>
      <c r="K1687" s="10">
        <f t="shared" si="25"/>
        <v>2150</v>
      </c>
      <c r="L1687" s="7" t="s">
        <v>2417</v>
      </c>
      <c r="M1687" s="11" t="s">
        <v>19</v>
      </c>
      <c r="N1687" s="11" t="s">
        <v>26</v>
      </c>
      <c r="O1687" s="12" t="s">
        <v>20</v>
      </c>
    </row>
    <row r="1688" spans="1:15" x14ac:dyDescent="0.25">
      <c r="A1688" s="7">
        <v>1664</v>
      </c>
      <c r="B1688" s="7"/>
      <c r="C1688" s="7"/>
      <c r="D1688" s="7" t="s">
        <v>44</v>
      </c>
      <c r="E1688" s="7">
        <v>965040461</v>
      </c>
      <c r="F1688" s="8">
        <v>2212</v>
      </c>
      <c r="G1688" s="9" t="s">
        <v>2418</v>
      </c>
      <c r="H1688" s="7" t="s">
        <v>17</v>
      </c>
      <c r="I1688" s="10">
        <v>338</v>
      </c>
      <c r="J1688" s="8">
        <v>10</v>
      </c>
      <c r="K1688" s="10">
        <f t="shared" si="25"/>
        <v>3380</v>
      </c>
      <c r="L1688" s="7" t="s">
        <v>2419</v>
      </c>
      <c r="M1688" s="11" t="s">
        <v>19</v>
      </c>
      <c r="N1688" s="11" t="s">
        <v>26</v>
      </c>
      <c r="O1688" s="12" t="s">
        <v>20</v>
      </c>
    </row>
    <row r="1689" spans="1:15" x14ac:dyDescent="0.25">
      <c r="A1689" s="7">
        <v>1665</v>
      </c>
      <c r="B1689" s="7"/>
      <c r="C1689" s="7"/>
      <c r="D1689" s="7" t="s">
        <v>44</v>
      </c>
      <c r="E1689" s="7">
        <v>965040461</v>
      </c>
      <c r="F1689" s="8">
        <v>2212</v>
      </c>
      <c r="G1689" s="9" t="s">
        <v>2418</v>
      </c>
      <c r="H1689" s="7" t="s">
        <v>17</v>
      </c>
      <c r="I1689" s="10">
        <v>500</v>
      </c>
      <c r="J1689" s="8">
        <v>5</v>
      </c>
      <c r="K1689" s="10">
        <f t="shared" ref="K1689:K1752" si="26">+I1689*J1689</f>
        <v>2500</v>
      </c>
      <c r="L1689" s="7" t="s">
        <v>2420</v>
      </c>
      <c r="M1689" s="11" t="s">
        <v>19</v>
      </c>
      <c r="N1689" s="11" t="s">
        <v>26</v>
      </c>
      <c r="O1689" s="12" t="s">
        <v>20</v>
      </c>
    </row>
    <row r="1690" spans="1:15" x14ac:dyDescent="0.25">
      <c r="A1690" s="7">
        <v>1666</v>
      </c>
      <c r="B1690" s="7"/>
      <c r="C1690" s="7"/>
      <c r="D1690" s="7" t="s">
        <v>44</v>
      </c>
      <c r="E1690" s="7">
        <v>965040462</v>
      </c>
      <c r="F1690" s="8">
        <v>2212</v>
      </c>
      <c r="G1690" s="9" t="s">
        <v>2421</v>
      </c>
      <c r="H1690" s="7" t="s">
        <v>17</v>
      </c>
      <c r="I1690" s="10">
        <v>650</v>
      </c>
      <c r="J1690" s="8">
        <v>5</v>
      </c>
      <c r="K1690" s="10">
        <f t="shared" si="26"/>
        <v>3250</v>
      </c>
      <c r="L1690" s="7" t="s">
        <v>2422</v>
      </c>
      <c r="M1690" s="11" t="s">
        <v>19</v>
      </c>
      <c r="N1690" s="11" t="s">
        <v>26</v>
      </c>
      <c r="O1690" s="12" t="s">
        <v>20</v>
      </c>
    </row>
    <row r="1691" spans="1:15" x14ac:dyDescent="0.25">
      <c r="A1691" s="7">
        <v>1667</v>
      </c>
      <c r="B1691" s="7"/>
      <c r="C1691" s="7"/>
      <c r="D1691" s="7" t="s">
        <v>44</v>
      </c>
      <c r="E1691" s="7">
        <v>965040467</v>
      </c>
      <c r="F1691" s="8">
        <v>2212</v>
      </c>
      <c r="G1691" s="9" t="s">
        <v>2423</v>
      </c>
      <c r="H1691" s="7" t="s">
        <v>17</v>
      </c>
      <c r="I1691" s="10">
        <v>435</v>
      </c>
      <c r="J1691" s="8">
        <v>5</v>
      </c>
      <c r="K1691" s="10">
        <f t="shared" si="26"/>
        <v>2175</v>
      </c>
      <c r="L1691" s="7" t="s">
        <v>2424</v>
      </c>
      <c r="M1691" s="11" t="s">
        <v>19</v>
      </c>
      <c r="N1691" s="11" t="s">
        <v>26</v>
      </c>
      <c r="O1691" s="12" t="s">
        <v>20</v>
      </c>
    </row>
    <row r="1692" spans="1:15" x14ac:dyDescent="0.25">
      <c r="A1692" s="7">
        <v>1668</v>
      </c>
      <c r="B1692" s="7"/>
      <c r="C1692" s="7"/>
      <c r="D1692" s="7" t="s">
        <v>44</v>
      </c>
      <c r="E1692" s="7">
        <v>965040469</v>
      </c>
      <c r="F1692" s="8">
        <v>2212</v>
      </c>
      <c r="G1692" s="9" t="s">
        <v>2425</v>
      </c>
      <c r="H1692" s="7" t="s">
        <v>17</v>
      </c>
      <c r="I1692" s="10">
        <v>495</v>
      </c>
      <c r="J1692" s="8">
        <v>5</v>
      </c>
      <c r="K1692" s="10">
        <f t="shared" si="26"/>
        <v>2475</v>
      </c>
      <c r="L1692" s="7" t="s">
        <v>2426</v>
      </c>
      <c r="M1692" s="11" t="s">
        <v>19</v>
      </c>
      <c r="N1692" s="11" t="s">
        <v>26</v>
      </c>
      <c r="O1692" s="12" t="s">
        <v>20</v>
      </c>
    </row>
    <row r="1693" spans="1:15" x14ac:dyDescent="0.25">
      <c r="A1693" s="7">
        <v>1669</v>
      </c>
      <c r="B1693" s="7"/>
      <c r="C1693" s="7"/>
      <c r="D1693" s="7" t="s">
        <v>44</v>
      </c>
      <c r="E1693" s="7">
        <v>965040471</v>
      </c>
      <c r="F1693" s="8">
        <v>2212</v>
      </c>
      <c r="G1693" s="9" t="s">
        <v>2427</v>
      </c>
      <c r="H1693" s="7" t="s">
        <v>17</v>
      </c>
      <c r="I1693" s="10">
        <v>735</v>
      </c>
      <c r="J1693" s="8">
        <v>5</v>
      </c>
      <c r="K1693" s="10">
        <f t="shared" si="26"/>
        <v>3675</v>
      </c>
      <c r="L1693" s="7" t="s">
        <v>2428</v>
      </c>
      <c r="M1693" s="11" t="s">
        <v>19</v>
      </c>
      <c r="N1693" s="11" t="s">
        <v>26</v>
      </c>
      <c r="O1693" s="12" t="s">
        <v>20</v>
      </c>
    </row>
    <row r="1694" spans="1:15" x14ac:dyDescent="0.25">
      <c r="A1694" s="7">
        <v>1670</v>
      </c>
      <c r="B1694" s="7"/>
      <c r="C1694" s="7"/>
      <c r="D1694" s="7" t="s">
        <v>44</v>
      </c>
      <c r="E1694" s="7">
        <v>965040472</v>
      </c>
      <c r="F1694" s="8">
        <v>2212</v>
      </c>
      <c r="G1694" s="9" t="s">
        <v>2429</v>
      </c>
      <c r="H1694" s="7" t="s">
        <v>17</v>
      </c>
      <c r="I1694" s="10">
        <v>935</v>
      </c>
      <c r="J1694" s="8">
        <v>5</v>
      </c>
      <c r="K1694" s="10">
        <f t="shared" si="26"/>
        <v>4675</v>
      </c>
      <c r="L1694" s="7" t="s">
        <v>2430</v>
      </c>
      <c r="M1694" s="11" t="s">
        <v>19</v>
      </c>
      <c r="N1694" s="11" t="s">
        <v>26</v>
      </c>
      <c r="O1694" s="12" t="s">
        <v>20</v>
      </c>
    </row>
    <row r="1695" spans="1:15" x14ac:dyDescent="0.25">
      <c r="A1695" s="7">
        <v>1671</v>
      </c>
      <c r="B1695" s="7"/>
      <c r="C1695" s="7"/>
      <c r="D1695" s="7" t="s">
        <v>44</v>
      </c>
      <c r="E1695" s="7">
        <v>965040476</v>
      </c>
      <c r="F1695" s="8">
        <v>2212</v>
      </c>
      <c r="G1695" s="9" t="s">
        <v>2431</v>
      </c>
      <c r="H1695" s="7" t="s">
        <v>17</v>
      </c>
      <c r="I1695" s="10">
        <v>455</v>
      </c>
      <c r="J1695" s="8">
        <v>5</v>
      </c>
      <c r="K1695" s="10">
        <f t="shared" si="26"/>
        <v>2275</v>
      </c>
      <c r="L1695" s="7" t="s">
        <v>2432</v>
      </c>
      <c r="M1695" s="11" t="s">
        <v>19</v>
      </c>
      <c r="N1695" s="11" t="s">
        <v>26</v>
      </c>
      <c r="O1695" s="12" t="s">
        <v>20</v>
      </c>
    </row>
    <row r="1696" spans="1:15" x14ac:dyDescent="0.25">
      <c r="A1696" s="7">
        <v>1672</v>
      </c>
      <c r="B1696" s="7"/>
      <c r="C1696" s="7"/>
      <c r="D1696" s="7" t="s">
        <v>44</v>
      </c>
      <c r="E1696" s="7">
        <v>965040482</v>
      </c>
      <c r="F1696" s="8">
        <v>2212</v>
      </c>
      <c r="G1696" s="9" t="s">
        <v>2433</v>
      </c>
      <c r="H1696" s="7" t="s">
        <v>17</v>
      </c>
      <c r="I1696" s="10">
        <v>1140</v>
      </c>
      <c r="J1696" s="8">
        <v>5</v>
      </c>
      <c r="K1696" s="10">
        <f t="shared" si="26"/>
        <v>5700</v>
      </c>
      <c r="L1696" s="7" t="s">
        <v>2434</v>
      </c>
      <c r="M1696" s="11" t="s">
        <v>19</v>
      </c>
      <c r="N1696" s="11" t="s">
        <v>26</v>
      </c>
      <c r="O1696" s="12" t="s">
        <v>20</v>
      </c>
    </row>
    <row r="1697" spans="1:15" x14ac:dyDescent="0.25">
      <c r="A1697" s="7">
        <v>1673</v>
      </c>
      <c r="B1697" s="7"/>
      <c r="C1697" s="7"/>
      <c r="D1697" s="7" t="s">
        <v>44</v>
      </c>
      <c r="E1697" s="7">
        <v>965040483</v>
      </c>
      <c r="F1697" s="8">
        <v>2212</v>
      </c>
      <c r="G1697" s="9" t="s">
        <v>2435</v>
      </c>
      <c r="H1697" s="7" t="s">
        <v>17</v>
      </c>
      <c r="I1697" s="10">
        <v>995</v>
      </c>
      <c r="J1697" s="8">
        <v>5</v>
      </c>
      <c r="K1697" s="10">
        <f t="shared" si="26"/>
        <v>4975</v>
      </c>
      <c r="L1697" s="7" t="s">
        <v>2436</v>
      </c>
      <c r="M1697" s="11" t="s">
        <v>19</v>
      </c>
      <c r="N1697" s="11" t="s">
        <v>26</v>
      </c>
      <c r="O1697" s="12" t="s">
        <v>20</v>
      </c>
    </row>
    <row r="1698" spans="1:15" x14ac:dyDescent="0.25">
      <c r="A1698" s="7">
        <v>1674</v>
      </c>
      <c r="B1698" s="7"/>
      <c r="C1698" s="7"/>
      <c r="D1698" s="7" t="s">
        <v>44</v>
      </c>
      <c r="E1698" s="7">
        <v>965040486</v>
      </c>
      <c r="F1698" s="8">
        <v>2212</v>
      </c>
      <c r="G1698" s="9" t="s">
        <v>2437</v>
      </c>
      <c r="H1698" s="7" t="s">
        <v>17</v>
      </c>
      <c r="I1698" s="10">
        <v>460</v>
      </c>
      <c r="J1698" s="8">
        <v>5</v>
      </c>
      <c r="K1698" s="10">
        <f t="shared" si="26"/>
        <v>2300</v>
      </c>
      <c r="L1698" s="7" t="s">
        <v>2438</v>
      </c>
      <c r="M1698" s="11" t="s">
        <v>19</v>
      </c>
      <c r="N1698" s="11" t="s">
        <v>26</v>
      </c>
      <c r="O1698" s="12" t="s">
        <v>20</v>
      </c>
    </row>
    <row r="1699" spans="1:15" x14ac:dyDescent="0.25">
      <c r="A1699" s="7">
        <v>1675</v>
      </c>
      <c r="B1699" s="7"/>
      <c r="C1699" s="7"/>
      <c r="D1699" s="7" t="s">
        <v>44</v>
      </c>
      <c r="E1699" s="7">
        <v>965040488</v>
      </c>
      <c r="F1699" s="8">
        <v>2212</v>
      </c>
      <c r="G1699" s="9" t="s">
        <v>2439</v>
      </c>
      <c r="H1699" s="7" t="s">
        <v>17</v>
      </c>
      <c r="I1699" s="10">
        <v>630</v>
      </c>
      <c r="J1699" s="8">
        <v>5</v>
      </c>
      <c r="K1699" s="10">
        <f t="shared" si="26"/>
        <v>3150</v>
      </c>
      <c r="L1699" s="7" t="s">
        <v>2440</v>
      </c>
      <c r="M1699" s="11" t="s">
        <v>19</v>
      </c>
      <c r="N1699" s="11" t="s">
        <v>26</v>
      </c>
      <c r="O1699" s="12" t="s">
        <v>20</v>
      </c>
    </row>
    <row r="1700" spans="1:15" x14ac:dyDescent="0.25">
      <c r="A1700" s="7">
        <v>1676</v>
      </c>
      <c r="B1700" s="7"/>
      <c r="C1700" s="7"/>
      <c r="D1700" s="7" t="s">
        <v>44</v>
      </c>
      <c r="E1700" s="7">
        <v>965040490</v>
      </c>
      <c r="F1700" s="8">
        <v>2212</v>
      </c>
      <c r="G1700" s="9" t="s">
        <v>2441</v>
      </c>
      <c r="H1700" s="7" t="s">
        <v>17</v>
      </c>
      <c r="I1700" s="10">
        <v>815</v>
      </c>
      <c r="J1700" s="8">
        <v>5</v>
      </c>
      <c r="K1700" s="10">
        <f t="shared" si="26"/>
        <v>4075</v>
      </c>
      <c r="L1700" s="7" t="s">
        <v>2442</v>
      </c>
      <c r="M1700" s="11" t="s">
        <v>19</v>
      </c>
      <c r="N1700" s="11" t="s">
        <v>26</v>
      </c>
      <c r="O1700" s="12" t="s">
        <v>20</v>
      </c>
    </row>
    <row r="1701" spans="1:15" x14ac:dyDescent="0.25">
      <c r="A1701" s="7">
        <v>1677</v>
      </c>
      <c r="B1701" s="7"/>
      <c r="C1701" s="7"/>
      <c r="D1701" s="7" t="s">
        <v>44</v>
      </c>
      <c r="E1701" s="7">
        <v>965040492</v>
      </c>
      <c r="F1701" s="8">
        <v>2212</v>
      </c>
      <c r="G1701" s="9" t="s">
        <v>2443</v>
      </c>
      <c r="H1701" s="7" t="s">
        <v>17</v>
      </c>
      <c r="I1701" s="10">
        <v>995</v>
      </c>
      <c r="J1701" s="8">
        <v>5</v>
      </c>
      <c r="K1701" s="10">
        <f t="shared" si="26"/>
        <v>4975</v>
      </c>
      <c r="L1701" s="7" t="s">
        <v>2444</v>
      </c>
      <c r="M1701" s="11" t="s">
        <v>19</v>
      </c>
      <c r="N1701" s="11" t="s">
        <v>26</v>
      </c>
      <c r="O1701" s="12" t="s">
        <v>20</v>
      </c>
    </row>
    <row r="1702" spans="1:15" x14ac:dyDescent="0.25">
      <c r="A1702" s="7">
        <v>1678</v>
      </c>
      <c r="B1702" s="7"/>
      <c r="C1702" s="7"/>
      <c r="D1702" s="7" t="s">
        <v>44</v>
      </c>
      <c r="E1702" s="7">
        <v>965040493</v>
      </c>
      <c r="F1702" s="8">
        <v>2212</v>
      </c>
      <c r="G1702" s="9" t="s">
        <v>2445</v>
      </c>
      <c r="H1702" s="7" t="s">
        <v>17</v>
      </c>
      <c r="I1702" s="10">
        <v>1180</v>
      </c>
      <c r="J1702" s="8">
        <v>5</v>
      </c>
      <c r="K1702" s="10">
        <f t="shared" si="26"/>
        <v>5900</v>
      </c>
      <c r="L1702" s="7" t="s">
        <v>2446</v>
      </c>
      <c r="M1702" s="11" t="s">
        <v>19</v>
      </c>
      <c r="N1702" s="11" t="s">
        <v>26</v>
      </c>
      <c r="O1702" s="12" t="s">
        <v>20</v>
      </c>
    </row>
    <row r="1703" spans="1:15" x14ac:dyDescent="0.25">
      <c r="A1703" s="7">
        <v>1679</v>
      </c>
      <c r="B1703" s="7"/>
      <c r="C1703" s="7"/>
      <c r="D1703" s="7" t="s">
        <v>44</v>
      </c>
      <c r="E1703" s="7">
        <v>965040500</v>
      </c>
      <c r="F1703" s="8">
        <v>2212</v>
      </c>
      <c r="G1703" s="9" t="s">
        <v>2447</v>
      </c>
      <c r="H1703" s="7" t="s">
        <v>17</v>
      </c>
      <c r="I1703" s="10">
        <v>190</v>
      </c>
      <c r="J1703" s="8">
        <v>10</v>
      </c>
      <c r="K1703" s="10">
        <f t="shared" si="26"/>
        <v>1900</v>
      </c>
      <c r="L1703" s="7" t="s">
        <v>2448</v>
      </c>
      <c r="M1703" s="11" t="s">
        <v>19</v>
      </c>
      <c r="N1703" s="11" t="s">
        <v>26</v>
      </c>
      <c r="O1703" s="12" t="s">
        <v>20</v>
      </c>
    </row>
    <row r="1704" spans="1:15" x14ac:dyDescent="0.25">
      <c r="A1704" s="7">
        <v>1680</v>
      </c>
      <c r="B1704" s="7"/>
      <c r="C1704" s="7"/>
      <c r="D1704" s="7" t="s">
        <v>44</v>
      </c>
      <c r="E1704" s="7">
        <v>965040501</v>
      </c>
      <c r="F1704" s="8">
        <v>2212</v>
      </c>
      <c r="G1704" s="9" t="s">
        <v>2449</v>
      </c>
      <c r="H1704" s="7" t="s">
        <v>17</v>
      </c>
      <c r="I1704" s="10">
        <v>210</v>
      </c>
      <c r="J1704" s="8">
        <v>10</v>
      </c>
      <c r="K1704" s="10">
        <f t="shared" si="26"/>
        <v>2100</v>
      </c>
      <c r="L1704" s="7" t="s">
        <v>2449</v>
      </c>
      <c r="M1704" s="11" t="s">
        <v>19</v>
      </c>
      <c r="N1704" s="11" t="s">
        <v>26</v>
      </c>
      <c r="O1704" s="12" t="s">
        <v>20</v>
      </c>
    </row>
    <row r="1705" spans="1:15" x14ac:dyDescent="0.25">
      <c r="A1705" s="7">
        <v>1681</v>
      </c>
      <c r="B1705" s="7"/>
      <c r="C1705" s="7"/>
      <c r="D1705" s="7" t="s">
        <v>44</v>
      </c>
      <c r="E1705" s="7">
        <v>965040502</v>
      </c>
      <c r="F1705" s="8">
        <v>2212</v>
      </c>
      <c r="G1705" s="9" t="s">
        <v>2450</v>
      </c>
      <c r="H1705" s="7" t="s">
        <v>17</v>
      </c>
      <c r="I1705" s="10">
        <v>115</v>
      </c>
      <c r="J1705" s="8">
        <v>25</v>
      </c>
      <c r="K1705" s="10">
        <f t="shared" si="26"/>
        <v>2875</v>
      </c>
      <c r="L1705" s="7" t="s">
        <v>2450</v>
      </c>
      <c r="M1705" s="11" t="s">
        <v>19</v>
      </c>
      <c r="N1705" s="11" t="s">
        <v>26</v>
      </c>
      <c r="O1705" s="12" t="s">
        <v>20</v>
      </c>
    </row>
    <row r="1706" spans="1:15" x14ac:dyDescent="0.25">
      <c r="A1706" s="7">
        <v>1682</v>
      </c>
      <c r="B1706" s="7"/>
      <c r="C1706" s="7"/>
      <c r="D1706" s="7" t="s">
        <v>44</v>
      </c>
      <c r="E1706" s="7">
        <v>965040503</v>
      </c>
      <c r="F1706" s="8">
        <v>2212</v>
      </c>
      <c r="G1706" s="9" t="s">
        <v>2451</v>
      </c>
      <c r="H1706" s="7" t="s">
        <v>17</v>
      </c>
      <c r="I1706" s="10">
        <v>115</v>
      </c>
      <c r="J1706" s="8">
        <v>10</v>
      </c>
      <c r="K1706" s="10">
        <f t="shared" si="26"/>
        <v>1150</v>
      </c>
      <c r="L1706" s="7" t="s">
        <v>2451</v>
      </c>
      <c r="M1706" s="11" t="s">
        <v>19</v>
      </c>
      <c r="N1706" s="11" t="s">
        <v>26</v>
      </c>
      <c r="O1706" s="12" t="s">
        <v>20</v>
      </c>
    </row>
    <row r="1707" spans="1:15" x14ac:dyDescent="0.25">
      <c r="A1707" s="7">
        <v>1683</v>
      </c>
      <c r="B1707" s="7"/>
      <c r="C1707" s="7"/>
      <c r="D1707" s="7" t="s">
        <v>44</v>
      </c>
      <c r="E1707" s="7">
        <v>965040504</v>
      </c>
      <c r="F1707" s="8">
        <v>2212</v>
      </c>
      <c r="G1707" s="9" t="s">
        <v>2452</v>
      </c>
      <c r="H1707" s="7" t="s">
        <v>17</v>
      </c>
      <c r="I1707" s="10">
        <v>315</v>
      </c>
      <c r="J1707" s="8">
        <v>10</v>
      </c>
      <c r="K1707" s="10">
        <f t="shared" si="26"/>
        <v>3150</v>
      </c>
      <c r="L1707" s="7" t="s">
        <v>2452</v>
      </c>
      <c r="M1707" s="11" t="s">
        <v>19</v>
      </c>
      <c r="N1707" s="11" t="s">
        <v>26</v>
      </c>
      <c r="O1707" s="12" t="s">
        <v>20</v>
      </c>
    </row>
    <row r="1708" spans="1:15" x14ac:dyDescent="0.25">
      <c r="A1708" s="7">
        <v>1684</v>
      </c>
      <c r="B1708" s="7"/>
      <c r="C1708" s="7"/>
      <c r="D1708" s="7" t="s">
        <v>44</v>
      </c>
      <c r="E1708" s="7">
        <v>965040507</v>
      </c>
      <c r="F1708" s="8">
        <v>2212</v>
      </c>
      <c r="G1708" s="9" t="s">
        <v>2453</v>
      </c>
      <c r="H1708" s="7" t="s">
        <v>17</v>
      </c>
      <c r="I1708" s="10">
        <v>665</v>
      </c>
      <c r="J1708" s="8">
        <v>5</v>
      </c>
      <c r="K1708" s="10">
        <f t="shared" si="26"/>
        <v>3325</v>
      </c>
      <c r="L1708" s="7" t="s">
        <v>2453</v>
      </c>
      <c r="M1708" s="11" t="s">
        <v>19</v>
      </c>
      <c r="N1708" s="11" t="s">
        <v>26</v>
      </c>
      <c r="O1708" s="12" t="s">
        <v>20</v>
      </c>
    </row>
    <row r="1709" spans="1:15" x14ac:dyDescent="0.25">
      <c r="A1709" s="7">
        <v>1685</v>
      </c>
      <c r="B1709" s="7"/>
      <c r="C1709" s="7"/>
      <c r="D1709" s="7" t="s">
        <v>44</v>
      </c>
      <c r="E1709" s="7">
        <v>965040617</v>
      </c>
      <c r="F1709" s="8">
        <v>2212</v>
      </c>
      <c r="G1709" s="9" t="s">
        <v>2454</v>
      </c>
      <c r="H1709" s="7" t="s">
        <v>17</v>
      </c>
      <c r="I1709" s="10">
        <v>2620</v>
      </c>
      <c r="J1709" s="8">
        <v>5</v>
      </c>
      <c r="K1709" s="10">
        <f t="shared" si="26"/>
        <v>13100</v>
      </c>
      <c r="L1709" s="7" t="s">
        <v>2455</v>
      </c>
      <c r="M1709" s="11" t="s">
        <v>19</v>
      </c>
      <c r="N1709" s="11" t="s">
        <v>26</v>
      </c>
      <c r="O1709" s="12" t="s">
        <v>20</v>
      </c>
    </row>
    <row r="1710" spans="1:15" x14ac:dyDescent="0.25">
      <c r="A1710" s="7">
        <v>1686</v>
      </c>
      <c r="B1710" s="7"/>
      <c r="C1710" s="7"/>
      <c r="D1710" s="7" t="s">
        <v>44</v>
      </c>
      <c r="E1710" s="7">
        <v>965040702</v>
      </c>
      <c r="F1710" s="8">
        <v>2212</v>
      </c>
      <c r="G1710" s="9" t="s">
        <v>2456</v>
      </c>
      <c r="H1710" s="7" t="s">
        <v>17</v>
      </c>
      <c r="I1710" s="10">
        <v>5814</v>
      </c>
      <c r="J1710" s="8">
        <v>3</v>
      </c>
      <c r="K1710" s="10">
        <f t="shared" si="26"/>
        <v>17442</v>
      </c>
      <c r="L1710" s="7" t="s">
        <v>2457</v>
      </c>
      <c r="M1710" s="11" t="s">
        <v>19</v>
      </c>
      <c r="N1710" s="11" t="s">
        <v>26</v>
      </c>
      <c r="O1710" s="12" t="s">
        <v>20</v>
      </c>
    </row>
    <row r="1711" spans="1:15" x14ac:dyDescent="0.25">
      <c r="A1711" s="7">
        <v>1687</v>
      </c>
      <c r="B1711" s="7"/>
      <c r="C1711" s="7"/>
      <c r="D1711" s="7" t="s">
        <v>44</v>
      </c>
      <c r="E1711" s="7">
        <v>965040703</v>
      </c>
      <c r="F1711" s="8">
        <v>2212</v>
      </c>
      <c r="G1711" s="9" t="s">
        <v>2458</v>
      </c>
      <c r="H1711" s="7" t="s">
        <v>17</v>
      </c>
      <c r="I1711" s="10">
        <v>7864</v>
      </c>
      <c r="J1711" s="8">
        <v>3</v>
      </c>
      <c r="K1711" s="10">
        <f t="shared" si="26"/>
        <v>23592</v>
      </c>
      <c r="L1711" s="7" t="s">
        <v>2459</v>
      </c>
      <c r="M1711" s="11" t="s">
        <v>19</v>
      </c>
      <c r="N1711" s="11" t="s">
        <v>26</v>
      </c>
      <c r="O1711" s="12" t="s">
        <v>20</v>
      </c>
    </row>
    <row r="1712" spans="1:15" x14ac:dyDescent="0.25">
      <c r="A1712" s="7">
        <v>1688</v>
      </c>
      <c r="B1712" s="7"/>
      <c r="C1712" s="7"/>
      <c r="D1712" s="7" t="s">
        <v>44</v>
      </c>
      <c r="E1712" s="7">
        <v>965040808</v>
      </c>
      <c r="F1712" s="8">
        <v>2212</v>
      </c>
      <c r="G1712" s="9" t="s">
        <v>2460</v>
      </c>
      <c r="H1712" s="7" t="s">
        <v>17</v>
      </c>
      <c r="I1712" s="10">
        <v>835</v>
      </c>
      <c r="J1712" s="8">
        <v>5</v>
      </c>
      <c r="K1712" s="10">
        <f t="shared" si="26"/>
        <v>4175</v>
      </c>
      <c r="L1712" s="7" t="s">
        <v>2461</v>
      </c>
      <c r="M1712" s="11" t="s">
        <v>19</v>
      </c>
      <c r="N1712" s="11" t="s">
        <v>26</v>
      </c>
      <c r="O1712" s="12" t="s">
        <v>20</v>
      </c>
    </row>
    <row r="1713" spans="1:15" x14ac:dyDescent="0.25">
      <c r="A1713" s="7">
        <v>1689</v>
      </c>
      <c r="B1713" s="7"/>
      <c r="C1713" s="7"/>
      <c r="D1713" s="7" t="s">
        <v>44</v>
      </c>
      <c r="E1713" s="7">
        <v>965040820</v>
      </c>
      <c r="F1713" s="8">
        <v>2212</v>
      </c>
      <c r="G1713" s="9" t="s">
        <v>2462</v>
      </c>
      <c r="H1713" s="7" t="s">
        <v>17</v>
      </c>
      <c r="I1713" s="10">
        <v>95</v>
      </c>
      <c r="J1713" s="8">
        <v>50</v>
      </c>
      <c r="K1713" s="10">
        <f t="shared" si="26"/>
        <v>4750</v>
      </c>
      <c r="L1713" s="7" t="s">
        <v>2463</v>
      </c>
      <c r="M1713" s="11" t="s">
        <v>19</v>
      </c>
      <c r="N1713" s="11" t="s">
        <v>26</v>
      </c>
      <c r="O1713" s="12" t="s">
        <v>20</v>
      </c>
    </row>
    <row r="1714" spans="1:15" x14ac:dyDescent="0.25">
      <c r="A1714" s="7">
        <v>1690</v>
      </c>
      <c r="B1714" s="7"/>
      <c r="C1714" s="7"/>
      <c r="D1714" s="7" t="s">
        <v>44</v>
      </c>
      <c r="E1714" s="7">
        <v>965040842</v>
      </c>
      <c r="F1714" s="8">
        <v>2212</v>
      </c>
      <c r="G1714" s="9" t="s">
        <v>2464</v>
      </c>
      <c r="H1714" s="7" t="s">
        <v>17</v>
      </c>
      <c r="I1714" s="10">
        <v>1670</v>
      </c>
      <c r="J1714" s="8">
        <v>5</v>
      </c>
      <c r="K1714" s="10">
        <f t="shared" si="26"/>
        <v>8350</v>
      </c>
      <c r="L1714" s="7" t="s">
        <v>2465</v>
      </c>
      <c r="M1714" s="11" t="s">
        <v>19</v>
      </c>
      <c r="N1714" s="11" t="s">
        <v>26</v>
      </c>
      <c r="O1714" s="12" t="s">
        <v>20</v>
      </c>
    </row>
    <row r="1715" spans="1:15" x14ac:dyDescent="0.25">
      <c r="A1715" s="7">
        <v>1691</v>
      </c>
      <c r="B1715" s="7"/>
      <c r="C1715" s="7"/>
      <c r="D1715" s="7" t="s">
        <v>44</v>
      </c>
      <c r="E1715" s="7">
        <v>965040846</v>
      </c>
      <c r="F1715" s="8">
        <v>2212</v>
      </c>
      <c r="G1715" s="9" t="s">
        <v>2466</v>
      </c>
      <c r="H1715" s="7" t="s">
        <v>17</v>
      </c>
      <c r="I1715" s="10">
        <v>1225</v>
      </c>
      <c r="J1715" s="8">
        <v>5</v>
      </c>
      <c r="K1715" s="10">
        <f t="shared" si="26"/>
        <v>6125</v>
      </c>
      <c r="L1715" s="7" t="s">
        <v>2467</v>
      </c>
      <c r="M1715" s="11" t="s">
        <v>19</v>
      </c>
      <c r="N1715" s="11" t="s">
        <v>26</v>
      </c>
      <c r="O1715" s="12" t="s">
        <v>20</v>
      </c>
    </row>
    <row r="1716" spans="1:15" x14ac:dyDescent="0.25">
      <c r="A1716" s="7">
        <v>1692</v>
      </c>
      <c r="B1716" s="7"/>
      <c r="C1716" s="7"/>
      <c r="D1716" s="7" t="s">
        <v>44</v>
      </c>
      <c r="E1716" s="7">
        <v>965080102</v>
      </c>
      <c r="F1716" s="8">
        <v>2212</v>
      </c>
      <c r="G1716" s="9" t="s">
        <v>2468</v>
      </c>
      <c r="H1716" s="7" t="s">
        <v>17</v>
      </c>
      <c r="I1716" s="10">
        <v>2854</v>
      </c>
      <c r="J1716" s="8">
        <v>2</v>
      </c>
      <c r="K1716" s="10">
        <f t="shared" si="26"/>
        <v>5708</v>
      </c>
      <c r="L1716" s="7" t="s">
        <v>2469</v>
      </c>
      <c r="M1716" s="11" t="s">
        <v>19</v>
      </c>
      <c r="N1716" s="11" t="s">
        <v>26</v>
      </c>
      <c r="O1716" s="12" t="s">
        <v>20</v>
      </c>
    </row>
    <row r="1717" spans="1:15" x14ac:dyDescent="0.25">
      <c r="A1717" s="7">
        <v>1693</v>
      </c>
      <c r="B1717" s="7"/>
      <c r="C1717" s="7"/>
      <c r="D1717" s="7" t="s">
        <v>44</v>
      </c>
      <c r="E1717" s="7">
        <v>965080103</v>
      </c>
      <c r="F1717" s="8">
        <v>2212</v>
      </c>
      <c r="G1717" s="9" t="s">
        <v>2470</v>
      </c>
      <c r="H1717" s="7" t="s">
        <v>17</v>
      </c>
      <c r="I1717" s="10">
        <v>4399</v>
      </c>
      <c r="J1717" s="8">
        <v>2</v>
      </c>
      <c r="K1717" s="10">
        <f t="shared" si="26"/>
        <v>8798</v>
      </c>
      <c r="L1717" s="7" t="s">
        <v>2471</v>
      </c>
      <c r="M1717" s="11" t="s">
        <v>19</v>
      </c>
      <c r="N1717" s="11" t="s">
        <v>26</v>
      </c>
      <c r="O1717" s="12" t="s">
        <v>20</v>
      </c>
    </row>
    <row r="1718" spans="1:15" x14ac:dyDescent="0.25">
      <c r="A1718" s="7">
        <v>1694</v>
      </c>
      <c r="B1718" s="7"/>
      <c r="C1718" s="7"/>
      <c r="D1718" s="7" t="s">
        <v>44</v>
      </c>
      <c r="E1718" s="7">
        <v>965080104</v>
      </c>
      <c r="F1718" s="8">
        <v>2212</v>
      </c>
      <c r="G1718" s="9" t="s">
        <v>2472</v>
      </c>
      <c r="H1718" s="7" t="s">
        <v>17</v>
      </c>
      <c r="I1718" s="10">
        <v>7215</v>
      </c>
      <c r="J1718" s="8">
        <v>2</v>
      </c>
      <c r="K1718" s="10">
        <f t="shared" si="26"/>
        <v>14430</v>
      </c>
      <c r="L1718" s="7" t="s">
        <v>2473</v>
      </c>
      <c r="M1718" s="11" t="s">
        <v>19</v>
      </c>
      <c r="N1718" s="11" t="s">
        <v>26</v>
      </c>
      <c r="O1718" s="12" t="s">
        <v>20</v>
      </c>
    </row>
    <row r="1719" spans="1:15" x14ac:dyDescent="0.25">
      <c r="A1719" s="7">
        <v>1695</v>
      </c>
      <c r="B1719" s="7"/>
      <c r="C1719" s="7"/>
      <c r="D1719" s="7" t="s">
        <v>44</v>
      </c>
      <c r="E1719" s="7">
        <v>965090002</v>
      </c>
      <c r="F1719" s="8">
        <v>2212</v>
      </c>
      <c r="G1719" s="9" t="s">
        <v>2474</v>
      </c>
      <c r="H1719" s="7" t="s">
        <v>17</v>
      </c>
      <c r="I1719" s="10">
        <v>6700</v>
      </c>
      <c r="J1719" s="8">
        <v>61</v>
      </c>
      <c r="K1719" s="10">
        <f t="shared" si="26"/>
        <v>408700</v>
      </c>
      <c r="L1719" s="7" t="s">
        <v>2474</v>
      </c>
      <c r="M1719" s="11" t="s">
        <v>19</v>
      </c>
      <c r="N1719" s="11" t="s">
        <v>26</v>
      </c>
      <c r="O1719" s="12" t="s">
        <v>20</v>
      </c>
    </row>
    <row r="1720" spans="1:15" x14ac:dyDescent="0.25">
      <c r="A1720" s="7">
        <v>1696</v>
      </c>
      <c r="B1720" s="7"/>
      <c r="C1720" s="7"/>
      <c r="D1720" s="7" t="s">
        <v>44</v>
      </c>
      <c r="E1720" s="7">
        <v>965090015</v>
      </c>
      <c r="F1720" s="8">
        <v>2212</v>
      </c>
      <c r="G1720" s="9" t="s">
        <v>2475</v>
      </c>
      <c r="H1720" s="7" t="s">
        <v>17</v>
      </c>
      <c r="I1720" s="10">
        <v>36395</v>
      </c>
      <c r="J1720" s="8">
        <v>3</v>
      </c>
      <c r="K1720" s="10">
        <f t="shared" si="26"/>
        <v>109185</v>
      </c>
      <c r="L1720" s="7" t="s">
        <v>2476</v>
      </c>
      <c r="M1720" s="11" t="s">
        <v>19</v>
      </c>
      <c r="N1720" s="11" t="s">
        <v>26</v>
      </c>
      <c r="O1720" s="12" t="s">
        <v>20</v>
      </c>
    </row>
    <row r="1721" spans="1:15" x14ac:dyDescent="0.25">
      <c r="A1721" s="7">
        <v>1697</v>
      </c>
      <c r="B1721" s="7"/>
      <c r="C1721" s="7"/>
      <c r="D1721" s="7" t="s">
        <v>44</v>
      </c>
      <c r="E1721" s="7">
        <v>965090017</v>
      </c>
      <c r="F1721" s="8">
        <v>2212</v>
      </c>
      <c r="G1721" s="9" t="s">
        <v>2477</v>
      </c>
      <c r="H1721" s="7" t="s">
        <v>17</v>
      </c>
      <c r="I1721" s="10">
        <v>29200</v>
      </c>
      <c r="J1721" s="8">
        <v>4</v>
      </c>
      <c r="K1721" s="10">
        <f t="shared" si="26"/>
        <v>116800</v>
      </c>
      <c r="L1721" s="7" t="s">
        <v>2478</v>
      </c>
      <c r="M1721" s="11" t="s">
        <v>19</v>
      </c>
      <c r="N1721" s="11" t="s">
        <v>26</v>
      </c>
      <c r="O1721" s="12" t="s">
        <v>20</v>
      </c>
    </row>
    <row r="1722" spans="1:15" x14ac:dyDescent="0.25">
      <c r="A1722" s="7">
        <v>1698</v>
      </c>
      <c r="B1722" s="7"/>
      <c r="C1722" s="7"/>
      <c r="D1722" s="7" t="s">
        <v>44</v>
      </c>
      <c r="E1722" s="7">
        <v>965110004</v>
      </c>
      <c r="F1722" s="8">
        <v>2212</v>
      </c>
      <c r="G1722" s="9" t="s">
        <v>2479</v>
      </c>
      <c r="H1722" s="7" t="s">
        <v>17</v>
      </c>
      <c r="I1722" s="10">
        <v>6234</v>
      </c>
      <c r="J1722" s="8">
        <v>15</v>
      </c>
      <c r="K1722" s="10">
        <f t="shared" si="26"/>
        <v>93510</v>
      </c>
      <c r="L1722" s="7" t="s">
        <v>2480</v>
      </c>
      <c r="M1722" s="11" t="s">
        <v>19</v>
      </c>
      <c r="N1722" s="11" t="s">
        <v>26</v>
      </c>
      <c r="O1722" s="12" t="s">
        <v>20</v>
      </c>
    </row>
    <row r="1723" spans="1:15" x14ac:dyDescent="0.25">
      <c r="A1723" s="7">
        <v>1699</v>
      </c>
      <c r="B1723" s="7"/>
      <c r="C1723" s="7"/>
      <c r="D1723" s="7" t="s">
        <v>44</v>
      </c>
      <c r="E1723" s="7">
        <v>965140003</v>
      </c>
      <c r="F1723" s="8">
        <v>2212</v>
      </c>
      <c r="G1723" s="9" t="s">
        <v>2481</v>
      </c>
      <c r="H1723" s="7" t="s">
        <v>17</v>
      </c>
      <c r="I1723" s="10">
        <v>12945</v>
      </c>
      <c r="J1723" s="8">
        <v>14</v>
      </c>
      <c r="K1723" s="10">
        <f t="shared" si="26"/>
        <v>181230</v>
      </c>
      <c r="L1723" s="7" t="s">
        <v>2481</v>
      </c>
      <c r="M1723" s="11" t="s">
        <v>19</v>
      </c>
      <c r="N1723" s="11" t="s">
        <v>26</v>
      </c>
      <c r="O1723" s="12" t="s">
        <v>20</v>
      </c>
    </row>
    <row r="1724" spans="1:15" x14ac:dyDescent="0.25">
      <c r="A1724" s="7">
        <v>1700</v>
      </c>
      <c r="B1724" s="7"/>
      <c r="C1724" s="7"/>
      <c r="D1724" s="7" t="s">
        <v>44</v>
      </c>
      <c r="E1724" s="7">
        <v>965140004</v>
      </c>
      <c r="F1724" s="8">
        <v>2212</v>
      </c>
      <c r="G1724" s="9" t="s">
        <v>2482</v>
      </c>
      <c r="H1724" s="7" t="s">
        <v>17</v>
      </c>
      <c r="I1724" s="10">
        <v>23465</v>
      </c>
      <c r="J1724" s="8">
        <v>49</v>
      </c>
      <c r="K1724" s="10">
        <f t="shared" si="26"/>
        <v>1149785</v>
      </c>
      <c r="L1724" s="7" t="s">
        <v>2482</v>
      </c>
      <c r="M1724" s="11" t="s">
        <v>19</v>
      </c>
      <c r="N1724" s="11" t="s">
        <v>26</v>
      </c>
      <c r="O1724" s="12" t="s">
        <v>20</v>
      </c>
    </row>
    <row r="1725" spans="1:15" x14ac:dyDescent="0.25">
      <c r="A1725" s="7">
        <v>1701</v>
      </c>
      <c r="B1725" s="7"/>
      <c r="C1725" s="7"/>
      <c r="D1725" s="7" t="s">
        <v>44</v>
      </c>
      <c r="E1725" s="7">
        <v>965140005</v>
      </c>
      <c r="F1725" s="8">
        <v>2212</v>
      </c>
      <c r="G1725" s="9" t="s">
        <v>2483</v>
      </c>
      <c r="H1725" s="7" t="s">
        <v>17</v>
      </c>
      <c r="I1725" s="10">
        <v>21845</v>
      </c>
      <c r="J1725" s="8">
        <v>10</v>
      </c>
      <c r="K1725" s="10">
        <f t="shared" si="26"/>
        <v>218450</v>
      </c>
      <c r="L1725" s="7" t="s">
        <v>2483</v>
      </c>
      <c r="M1725" s="11" t="s">
        <v>19</v>
      </c>
      <c r="N1725" s="11" t="s">
        <v>26</v>
      </c>
      <c r="O1725" s="12" t="s">
        <v>20</v>
      </c>
    </row>
    <row r="1726" spans="1:15" x14ac:dyDescent="0.25">
      <c r="A1726" s="7">
        <v>1702</v>
      </c>
      <c r="B1726" s="7"/>
      <c r="C1726" s="7"/>
      <c r="D1726" s="7" t="s">
        <v>44</v>
      </c>
      <c r="E1726" s="7">
        <v>965180001</v>
      </c>
      <c r="F1726" s="8">
        <v>2212</v>
      </c>
      <c r="G1726" s="9" t="s">
        <v>2484</v>
      </c>
      <c r="H1726" s="7" t="s">
        <v>17</v>
      </c>
      <c r="I1726" s="10">
        <v>5950</v>
      </c>
      <c r="J1726" s="8">
        <v>17</v>
      </c>
      <c r="K1726" s="10">
        <f t="shared" si="26"/>
        <v>101150</v>
      </c>
      <c r="L1726" s="7" t="s">
        <v>2484</v>
      </c>
      <c r="M1726" s="11" t="s">
        <v>19</v>
      </c>
      <c r="N1726" s="11" t="s">
        <v>26</v>
      </c>
      <c r="O1726" s="12" t="s">
        <v>20</v>
      </c>
    </row>
    <row r="1727" spans="1:15" x14ac:dyDescent="0.25">
      <c r="A1727" s="7">
        <v>1703</v>
      </c>
      <c r="B1727" s="7"/>
      <c r="C1727" s="7"/>
      <c r="D1727" s="7" t="s">
        <v>44</v>
      </c>
      <c r="E1727" s="7">
        <v>965180002</v>
      </c>
      <c r="F1727" s="8">
        <v>2212</v>
      </c>
      <c r="G1727" s="9" t="s">
        <v>2485</v>
      </c>
      <c r="H1727" s="7" t="s">
        <v>17</v>
      </c>
      <c r="I1727" s="10">
        <v>500</v>
      </c>
      <c r="J1727" s="8">
        <v>10</v>
      </c>
      <c r="K1727" s="10">
        <f t="shared" si="26"/>
        <v>5000</v>
      </c>
      <c r="L1727" s="7" t="s">
        <v>2485</v>
      </c>
      <c r="M1727" s="11" t="s">
        <v>19</v>
      </c>
      <c r="N1727" s="11" t="s">
        <v>26</v>
      </c>
      <c r="O1727" s="12" t="s">
        <v>20</v>
      </c>
    </row>
    <row r="1728" spans="1:15" x14ac:dyDescent="0.25">
      <c r="A1728" s="7">
        <v>1704</v>
      </c>
      <c r="B1728" s="7"/>
      <c r="C1728" s="7"/>
      <c r="D1728" s="7" t="s">
        <v>44</v>
      </c>
      <c r="E1728" s="7">
        <v>965180004</v>
      </c>
      <c r="F1728" s="8">
        <v>2212</v>
      </c>
      <c r="G1728" s="9" t="s">
        <v>2486</v>
      </c>
      <c r="H1728" s="7" t="s">
        <v>17</v>
      </c>
      <c r="I1728" s="10">
        <v>400</v>
      </c>
      <c r="J1728" s="8">
        <v>20</v>
      </c>
      <c r="K1728" s="10">
        <f t="shared" si="26"/>
        <v>8000</v>
      </c>
      <c r="L1728" s="7" t="s">
        <v>2486</v>
      </c>
      <c r="M1728" s="11" t="s">
        <v>19</v>
      </c>
      <c r="N1728" s="11" t="s">
        <v>26</v>
      </c>
      <c r="O1728" s="12" t="s">
        <v>20</v>
      </c>
    </row>
    <row r="1729" spans="1:15" x14ac:dyDescent="0.25">
      <c r="A1729" s="7">
        <v>1705</v>
      </c>
      <c r="B1729" s="7"/>
      <c r="C1729" s="7"/>
      <c r="D1729" s="7" t="s">
        <v>44</v>
      </c>
      <c r="E1729" s="7">
        <v>965180019</v>
      </c>
      <c r="F1729" s="8">
        <v>2212</v>
      </c>
      <c r="G1729" s="9" t="s">
        <v>2487</v>
      </c>
      <c r="H1729" s="7" t="s">
        <v>17</v>
      </c>
      <c r="I1729" s="10">
        <v>5000</v>
      </c>
      <c r="J1729" s="8">
        <v>5</v>
      </c>
      <c r="K1729" s="10">
        <f t="shared" si="26"/>
        <v>25000</v>
      </c>
      <c r="L1729" s="7" t="s">
        <v>2488</v>
      </c>
      <c r="M1729" s="11" t="s">
        <v>19</v>
      </c>
      <c r="N1729" s="11" t="s">
        <v>26</v>
      </c>
      <c r="O1729" s="12" t="s">
        <v>20</v>
      </c>
    </row>
    <row r="1730" spans="1:15" x14ac:dyDescent="0.25">
      <c r="A1730" s="7">
        <v>1706</v>
      </c>
      <c r="B1730" s="7"/>
      <c r="C1730" s="7"/>
      <c r="D1730" s="7" t="s">
        <v>44</v>
      </c>
      <c r="E1730" s="7">
        <v>965180020</v>
      </c>
      <c r="F1730" s="8">
        <v>2212</v>
      </c>
      <c r="G1730" s="9" t="s">
        <v>2489</v>
      </c>
      <c r="H1730" s="7" t="s">
        <v>17</v>
      </c>
      <c r="I1730" s="10">
        <v>9000</v>
      </c>
      <c r="J1730" s="8">
        <v>5</v>
      </c>
      <c r="K1730" s="10">
        <f t="shared" si="26"/>
        <v>45000</v>
      </c>
      <c r="L1730" s="7" t="s">
        <v>2490</v>
      </c>
      <c r="M1730" s="11" t="s">
        <v>19</v>
      </c>
      <c r="N1730" s="11" t="s">
        <v>26</v>
      </c>
      <c r="O1730" s="12" t="s">
        <v>20</v>
      </c>
    </row>
    <row r="1731" spans="1:15" x14ac:dyDescent="0.25">
      <c r="A1731" s="7">
        <v>1707</v>
      </c>
      <c r="B1731" s="7"/>
      <c r="C1731" s="7"/>
      <c r="D1731" s="7" t="s">
        <v>44</v>
      </c>
      <c r="E1731" s="7">
        <v>965180022</v>
      </c>
      <c r="F1731" s="8">
        <v>2212</v>
      </c>
      <c r="G1731" s="9" t="s">
        <v>2491</v>
      </c>
      <c r="H1731" s="7" t="s">
        <v>17</v>
      </c>
      <c r="I1731" s="10">
        <v>16790</v>
      </c>
      <c r="J1731" s="8">
        <v>2</v>
      </c>
      <c r="K1731" s="10">
        <f t="shared" si="26"/>
        <v>33580</v>
      </c>
      <c r="L1731" s="7" t="s">
        <v>2492</v>
      </c>
      <c r="M1731" s="11" t="s">
        <v>19</v>
      </c>
      <c r="N1731" s="11" t="s">
        <v>26</v>
      </c>
      <c r="O1731" s="12" t="s">
        <v>20</v>
      </c>
    </row>
    <row r="1732" spans="1:15" x14ac:dyDescent="0.25">
      <c r="A1732" s="7">
        <v>1708</v>
      </c>
      <c r="B1732" s="7"/>
      <c r="C1732" s="7"/>
      <c r="D1732" s="7" t="s">
        <v>44</v>
      </c>
      <c r="E1732" s="7">
        <v>965180029</v>
      </c>
      <c r="F1732" s="8">
        <v>2212</v>
      </c>
      <c r="G1732" s="9" t="s">
        <v>2493</v>
      </c>
      <c r="H1732" s="7" t="s">
        <v>17</v>
      </c>
      <c r="I1732" s="10">
        <v>42000</v>
      </c>
      <c r="J1732" s="8">
        <v>4</v>
      </c>
      <c r="K1732" s="10">
        <f t="shared" si="26"/>
        <v>168000</v>
      </c>
      <c r="L1732" s="7" t="s">
        <v>2494</v>
      </c>
      <c r="M1732" s="11" t="s">
        <v>19</v>
      </c>
      <c r="N1732" s="11" t="s">
        <v>26</v>
      </c>
      <c r="O1732" s="12" t="s">
        <v>20</v>
      </c>
    </row>
    <row r="1733" spans="1:15" x14ac:dyDescent="0.25">
      <c r="A1733" s="7">
        <v>1709</v>
      </c>
      <c r="B1733" s="7"/>
      <c r="C1733" s="7"/>
      <c r="D1733" s="7" t="s">
        <v>44</v>
      </c>
      <c r="E1733" s="7">
        <v>965180048</v>
      </c>
      <c r="F1733" s="8">
        <v>2212</v>
      </c>
      <c r="G1733" s="9" t="s">
        <v>2495</v>
      </c>
      <c r="H1733" s="7" t="s">
        <v>17</v>
      </c>
      <c r="I1733" s="10">
        <v>800</v>
      </c>
      <c r="J1733" s="8">
        <v>3</v>
      </c>
      <c r="K1733" s="10">
        <f t="shared" si="26"/>
        <v>2400</v>
      </c>
      <c r="L1733" s="7" t="s">
        <v>2496</v>
      </c>
      <c r="M1733" s="11" t="s">
        <v>19</v>
      </c>
      <c r="N1733" s="11" t="s">
        <v>26</v>
      </c>
      <c r="O1733" s="12" t="s">
        <v>20</v>
      </c>
    </row>
    <row r="1734" spans="1:15" x14ac:dyDescent="0.25">
      <c r="A1734" s="7">
        <v>1710</v>
      </c>
      <c r="B1734" s="7"/>
      <c r="C1734" s="7"/>
      <c r="D1734" s="7" t="s">
        <v>44</v>
      </c>
      <c r="E1734" s="7">
        <v>965180049</v>
      </c>
      <c r="F1734" s="8">
        <v>2212</v>
      </c>
      <c r="G1734" s="9" t="s">
        <v>2497</v>
      </c>
      <c r="H1734" s="7" t="s">
        <v>17</v>
      </c>
      <c r="I1734" s="10">
        <v>22000</v>
      </c>
      <c r="J1734" s="8">
        <v>2</v>
      </c>
      <c r="K1734" s="10">
        <f t="shared" si="26"/>
        <v>44000</v>
      </c>
      <c r="L1734" s="7" t="s">
        <v>2498</v>
      </c>
      <c r="M1734" s="11" t="s">
        <v>19</v>
      </c>
      <c r="N1734" s="11" t="s">
        <v>26</v>
      </c>
      <c r="O1734" s="12" t="s">
        <v>20</v>
      </c>
    </row>
    <row r="1735" spans="1:15" x14ac:dyDescent="0.25">
      <c r="A1735" s="7">
        <v>1711</v>
      </c>
      <c r="B1735" s="7"/>
      <c r="C1735" s="7"/>
      <c r="D1735" s="7" t="s">
        <v>44</v>
      </c>
      <c r="E1735" s="7">
        <v>965180050</v>
      </c>
      <c r="F1735" s="8">
        <v>2212</v>
      </c>
      <c r="G1735" s="9" t="s">
        <v>2499</v>
      </c>
      <c r="H1735" s="7" t="s">
        <v>17</v>
      </c>
      <c r="I1735" s="10">
        <v>13000</v>
      </c>
      <c r="J1735" s="8">
        <v>10</v>
      </c>
      <c r="K1735" s="10">
        <f t="shared" si="26"/>
        <v>130000</v>
      </c>
      <c r="L1735" s="7" t="s">
        <v>2500</v>
      </c>
      <c r="M1735" s="11" t="s">
        <v>19</v>
      </c>
      <c r="N1735" s="11" t="s">
        <v>26</v>
      </c>
      <c r="O1735" s="12" t="s">
        <v>20</v>
      </c>
    </row>
    <row r="1736" spans="1:15" x14ac:dyDescent="0.25">
      <c r="A1736" s="7">
        <v>1712</v>
      </c>
      <c r="B1736" s="7"/>
      <c r="C1736" s="7"/>
      <c r="D1736" s="7" t="s">
        <v>44</v>
      </c>
      <c r="E1736" s="7">
        <v>965180051</v>
      </c>
      <c r="F1736" s="8">
        <v>2212</v>
      </c>
      <c r="G1736" s="9" t="s">
        <v>2501</v>
      </c>
      <c r="H1736" s="7" t="s">
        <v>17</v>
      </c>
      <c r="I1736" s="10">
        <v>6000</v>
      </c>
      <c r="J1736" s="8">
        <v>30</v>
      </c>
      <c r="K1736" s="10">
        <f t="shared" si="26"/>
        <v>180000</v>
      </c>
      <c r="L1736" s="7" t="s">
        <v>2502</v>
      </c>
      <c r="M1736" s="11" t="s">
        <v>19</v>
      </c>
      <c r="N1736" s="11" t="s">
        <v>26</v>
      </c>
      <c r="O1736" s="12" t="s">
        <v>20</v>
      </c>
    </row>
    <row r="1737" spans="1:15" x14ac:dyDescent="0.25">
      <c r="A1737" s="7">
        <v>1713</v>
      </c>
      <c r="B1737" s="7"/>
      <c r="C1737" s="7"/>
      <c r="D1737" s="7" t="s">
        <v>44</v>
      </c>
      <c r="E1737" s="7">
        <v>965180053</v>
      </c>
      <c r="F1737" s="8">
        <v>2212</v>
      </c>
      <c r="G1737" s="9" t="s">
        <v>2503</v>
      </c>
      <c r="H1737" s="7" t="s">
        <v>17</v>
      </c>
      <c r="I1737" s="10">
        <v>3261.06</v>
      </c>
      <c r="J1737" s="8">
        <v>15</v>
      </c>
      <c r="K1737" s="10">
        <f t="shared" si="26"/>
        <v>48915.9</v>
      </c>
      <c r="L1737" s="7" t="s">
        <v>2504</v>
      </c>
      <c r="M1737" s="11" t="s">
        <v>19</v>
      </c>
      <c r="N1737" s="11" t="s">
        <v>26</v>
      </c>
      <c r="O1737" s="12" t="s">
        <v>20</v>
      </c>
    </row>
    <row r="1738" spans="1:15" x14ac:dyDescent="0.25">
      <c r="A1738" s="7">
        <v>1714</v>
      </c>
      <c r="B1738" s="7"/>
      <c r="C1738" s="7"/>
      <c r="D1738" s="7" t="s">
        <v>44</v>
      </c>
      <c r="E1738" s="7">
        <v>965180103</v>
      </c>
      <c r="F1738" s="8">
        <v>2212</v>
      </c>
      <c r="G1738" s="9" t="s">
        <v>2505</v>
      </c>
      <c r="H1738" s="7" t="s">
        <v>17</v>
      </c>
      <c r="I1738" s="10">
        <v>6850</v>
      </c>
      <c r="J1738" s="8">
        <v>86</v>
      </c>
      <c r="K1738" s="10">
        <f t="shared" si="26"/>
        <v>589100</v>
      </c>
      <c r="L1738" s="7" t="s">
        <v>2505</v>
      </c>
      <c r="M1738" s="11" t="s">
        <v>19</v>
      </c>
      <c r="N1738" s="11" t="s">
        <v>26</v>
      </c>
      <c r="O1738" s="12" t="s">
        <v>20</v>
      </c>
    </row>
    <row r="1739" spans="1:15" x14ac:dyDescent="0.25">
      <c r="A1739" s="7">
        <v>1715</v>
      </c>
      <c r="B1739" s="7"/>
      <c r="C1739" s="7"/>
      <c r="D1739" s="7" t="s">
        <v>44</v>
      </c>
      <c r="E1739" s="7">
        <v>965180155</v>
      </c>
      <c r="F1739" s="8">
        <v>2212</v>
      </c>
      <c r="G1739" s="9" t="s">
        <v>2506</v>
      </c>
      <c r="H1739" s="7" t="s">
        <v>17</v>
      </c>
      <c r="I1739" s="10">
        <v>8567</v>
      </c>
      <c r="J1739" s="8">
        <v>8</v>
      </c>
      <c r="K1739" s="10">
        <f t="shared" si="26"/>
        <v>68536</v>
      </c>
      <c r="L1739" s="7" t="s">
        <v>2506</v>
      </c>
      <c r="M1739" s="11" t="s">
        <v>19</v>
      </c>
      <c r="N1739" s="11" t="s">
        <v>26</v>
      </c>
      <c r="O1739" s="12" t="s">
        <v>20</v>
      </c>
    </row>
    <row r="1740" spans="1:15" x14ac:dyDescent="0.25">
      <c r="A1740" s="7">
        <v>1716</v>
      </c>
      <c r="B1740" s="7"/>
      <c r="C1740" s="7"/>
      <c r="D1740" s="7" t="s">
        <v>426</v>
      </c>
      <c r="E1740" s="7">
        <v>915010031</v>
      </c>
      <c r="F1740" s="8">
        <v>2212</v>
      </c>
      <c r="G1740" s="9" t="s">
        <v>1749</v>
      </c>
      <c r="H1740" s="7" t="s">
        <v>17</v>
      </c>
      <c r="I1740" s="10">
        <v>4815</v>
      </c>
      <c r="J1740" s="8">
        <v>15</v>
      </c>
      <c r="K1740" s="10">
        <f t="shared" si="26"/>
        <v>72225</v>
      </c>
      <c r="L1740" s="7" t="s">
        <v>2507</v>
      </c>
      <c r="M1740" s="11" t="s">
        <v>19</v>
      </c>
      <c r="N1740" s="11" t="s">
        <v>26</v>
      </c>
      <c r="O1740" s="12" t="s">
        <v>20</v>
      </c>
    </row>
    <row r="1741" spans="1:15" x14ac:dyDescent="0.25">
      <c r="A1741" s="7">
        <v>1717</v>
      </c>
      <c r="B1741" s="7"/>
      <c r="C1741" s="7"/>
      <c r="D1741" s="7" t="s">
        <v>426</v>
      </c>
      <c r="E1741" s="7">
        <v>915010034</v>
      </c>
      <c r="F1741" s="8">
        <v>2212</v>
      </c>
      <c r="G1741" s="9" t="s">
        <v>1757</v>
      </c>
      <c r="H1741" s="7" t="s">
        <v>17</v>
      </c>
      <c r="I1741" s="10">
        <v>13940</v>
      </c>
      <c r="J1741" s="8">
        <v>10</v>
      </c>
      <c r="K1741" s="10">
        <f t="shared" si="26"/>
        <v>139400</v>
      </c>
      <c r="L1741" s="7" t="s">
        <v>2508</v>
      </c>
      <c r="M1741" s="11" t="s">
        <v>19</v>
      </c>
      <c r="N1741" s="11" t="s">
        <v>26</v>
      </c>
      <c r="O1741" s="12" t="s">
        <v>20</v>
      </c>
    </row>
    <row r="1742" spans="1:15" x14ac:dyDescent="0.25">
      <c r="A1742" s="7">
        <v>1718</v>
      </c>
      <c r="B1742" s="7"/>
      <c r="C1742" s="7"/>
      <c r="D1742" s="7" t="s">
        <v>426</v>
      </c>
      <c r="E1742" s="7">
        <v>915020190</v>
      </c>
      <c r="F1742" s="8">
        <v>2212</v>
      </c>
      <c r="G1742" s="9" t="s">
        <v>2509</v>
      </c>
      <c r="H1742" s="7" t="s">
        <v>17</v>
      </c>
      <c r="I1742" s="10">
        <v>1000</v>
      </c>
      <c r="J1742" s="8">
        <v>300</v>
      </c>
      <c r="K1742" s="10">
        <f t="shared" si="26"/>
        <v>300000</v>
      </c>
      <c r="L1742" s="7" t="s">
        <v>2510</v>
      </c>
      <c r="M1742" s="11" t="s">
        <v>19</v>
      </c>
      <c r="N1742" s="11" t="s">
        <v>26</v>
      </c>
      <c r="O1742" s="12" t="s">
        <v>20</v>
      </c>
    </row>
    <row r="1743" spans="1:15" x14ac:dyDescent="0.25">
      <c r="A1743" s="7">
        <v>1719</v>
      </c>
      <c r="B1743" s="7"/>
      <c r="C1743" s="7"/>
      <c r="D1743" s="7" t="s">
        <v>821</v>
      </c>
      <c r="E1743" s="7">
        <v>304010001</v>
      </c>
      <c r="F1743" s="8">
        <v>2213</v>
      </c>
      <c r="G1743" s="9" t="s">
        <v>2511</v>
      </c>
      <c r="H1743" s="7" t="s">
        <v>570</v>
      </c>
      <c r="I1743" s="10">
        <v>953</v>
      </c>
      <c r="J1743" s="8">
        <v>8199</v>
      </c>
      <c r="K1743" s="10">
        <f t="shared" si="26"/>
        <v>7813647</v>
      </c>
      <c r="L1743" s="7" t="s">
        <v>2512</v>
      </c>
      <c r="M1743" s="11" t="s">
        <v>19</v>
      </c>
      <c r="N1743" s="11" t="s">
        <v>26</v>
      </c>
      <c r="O1743" s="12" t="s">
        <v>20</v>
      </c>
    </row>
    <row r="1744" spans="1:15" x14ac:dyDescent="0.25">
      <c r="A1744" s="7">
        <v>1720</v>
      </c>
      <c r="B1744" s="7"/>
      <c r="C1744" s="7"/>
      <c r="D1744" s="7" t="s">
        <v>821</v>
      </c>
      <c r="E1744" s="7">
        <v>304010002</v>
      </c>
      <c r="F1744" s="8">
        <v>2213</v>
      </c>
      <c r="G1744" s="9" t="s">
        <v>2513</v>
      </c>
      <c r="H1744" s="7" t="s">
        <v>570</v>
      </c>
      <c r="I1744" s="10">
        <v>4429</v>
      </c>
      <c r="J1744" s="8">
        <v>12</v>
      </c>
      <c r="K1744" s="10">
        <f t="shared" si="26"/>
        <v>53148</v>
      </c>
      <c r="L1744" s="7" t="s">
        <v>2514</v>
      </c>
      <c r="M1744" s="11" t="s">
        <v>19</v>
      </c>
      <c r="N1744" s="11" t="s">
        <v>26</v>
      </c>
      <c r="O1744" s="12" t="s">
        <v>20</v>
      </c>
    </row>
    <row r="1745" spans="1:15" x14ac:dyDescent="0.25">
      <c r="A1745" s="7">
        <v>1721</v>
      </c>
      <c r="B1745" s="7"/>
      <c r="C1745" s="7"/>
      <c r="D1745" s="7" t="s">
        <v>821</v>
      </c>
      <c r="E1745" s="7">
        <v>304010166</v>
      </c>
      <c r="F1745" s="8">
        <v>2213</v>
      </c>
      <c r="G1745" s="9" t="s">
        <v>2515</v>
      </c>
      <c r="H1745" s="7" t="s">
        <v>540</v>
      </c>
      <c r="I1745" s="10">
        <v>1271</v>
      </c>
      <c r="J1745" s="8">
        <v>340</v>
      </c>
      <c r="K1745" s="10">
        <f t="shared" si="26"/>
        <v>432140</v>
      </c>
      <c r="L1745" s="7" t="s">
        <v>2516</v>
      </c>
      <c r="M1745" s="11" t="s">
        <v>19</v>
      </c>
      <c r="N1745" s="11" t="s">
        <v>26</v>
      </c>
      <c r="O1745" s="12" t="s">
        <v>20</v>
      </c>
    </row>
    <row r="1746" spans="1:15" x14ac:dyDescent="0.25">
      <c r="A1746" s="7">
        <v>1722</v>
      </c>
      <c r="B1746" s="7">
        <v>2306001559</v>
      </c>
      <c r="C1746" s="7" t="s">
        <v>91</v>
      </c>
      <c r="D1746" s="7" t="s">
        <v>821</v>
      </c>
      <c r="E1746" s="7">
        <v>304010302</v>
      </c>
      <c r="F1746" s="8">
        <v>2213</v>
      </c>
      <c r="G1746" s="9" t="s">
        <v>2517</v>
      </c>
      <c r="H1746" s="7" t="s">
        <v>17</v>
      </c>
      <c r="I1746" s="10">
        <v>28</v>
      </c>
      <c r="J1746" s="8">
        <v>7700</v>
      </c>
      <c r="K1746" s="10">
        <f t="shared" si="26"/>
        <v>215600</v>
      </c>
      <c r="L1746" s="7" t="s">
        <v>2518</v>
      </c>
      <c r="M1746" s="11" t="s">
        <v>19</v>
      </c>
      <c r="N1746" s="11" t="s">
        <v>26</v>
      </c>
      <c r="O1746" s="12" t="s">
        <v>20</v>
      </c>
    </row>
    <row r="1747" spans="1:15" x14ac:dyDescent="0.25">
      <c r="A1747" s="7">
        <v>1723</v>
      </c>
      <c r="B1747" s="7"/>
      <c r="C1747" s="7"/>
      <c r="D1747" s="7" t="s">
        <v>821</v>
      </c>
      <c r="E1747" s="7">
        <v>304010303</v>
      </c>
      <c r="F1747" s="8">
        <v>2213</v>
      </c>
      <c r="G1747" s="9" t="s">
        <v>2519</v>
      </c>
      <c r="H1747" s="7" t="s">
        <v>540</v>
      </c>
      <c r="I1747" s="10">
        <v>1840</v>
      </c>
      <c r="J1747" s="8">
        <v>1522</v>
      </c>
      <c r="K1747" s="10">
        <f t="shared" si="26"/>
        <v>2800480</v>
      </c>
      <c r="L1747" s="7" t="s">
        <v>2520</v>
      </c>
      <c r="M1747" s="11" t="s">
        <v>19</v>
      </c>
      <c r="N1747" s="11" t="s">
        <v>26</v>
      </c>
      <c r="O1747" s="12" t="s">
        <v>20</v>
      </c>
    </row>
    <row r="1748" spans="1:15" x14ac:dyDescent="0.25">
      <c r="A1748" s="7">
        <v>1724</v>
      </c>
      <c r="B1748" s="7">
        <v>2306001667</v>
      </c>
      <c r="C1748" s="7" t="s">
        <v>47</v>
      </c>
      <c r="D1748" s="7" t="s">
        <v>821</v>
      </c>
      <c r="E1748" s="7">
        <v>304010400</v>
      </c>
      <c r="F1748" s="8">
        <v>2213</v>
      </c>
      <c r="G1748" s="9" t="s">
        <v>2521</v>
      </c>
      <c r="H1748" s="7" t="s">
        <v>570</v>
      </c>
      <c r="I1748" s="10">
        <v>1743</v>
      </c>
      <c r="J1748" s="8">
        <v>359</v>
      </c>
      <c r="K1748" s="10">
        <f t="shared" si="26"/>
        <v>625737</v>
      </c>
      <c r="L1748" s="7" t="s">
        <v>2522</v>
      </c>
      <c r="M1748" s="11" t="s">
        <v>19</v>
      </c>
      <c r="N1748" s="11" t="s">
        <v>26</v>
      </c>
      <c r="O1748" s="12" t="s">
        <v>20</v>
      </c>
    </row>
    <row r="1749" spans="1:15" x14ac:dyDescent="0.25">
      <c r="A1749" s="7">
        <v>1725</v>
      </c>
      <c r="B1749" s="7">
        <v>2306001559</v>
      </c>
      <c r="C1749" s="7" t="s">
        <v>91</v>
      </c>
      <c r="D1749" s="7" t="s">
        <v>821</v>
      </c>
      <c r="E1749" s="7">
        <v>308010102</v>
      </c>
      <c r="F1749" s="8">
        <v>2213</v>
      </c>
      <c r="G1749" s="9" t="s">
        <v>2523</v>
      </c>
      <c r="H1749" s="7" t="s">
        <v>540</v>
      </c>
      <c r="I1749" s="10">
        <v>1310</v>
      </c>
      <c r="J1749" s="8">
        <v>4000</v>
      </c>
      <c r="K1749" s="10">
        <f t="shared" si="26"/>
        <v>5240000</v>
      </c>
      <c r="L1749" s="7" t="s">
        <v>2524</v>
      </c>
      <c r="M1749" s="11" t="s">
        <v>19</v>
      </c>
      <c r="N1749" s="11" t="s">
        <v>26</v>
      </c>
      <c r="O1749" s="12" t="s">
        <v>20</v>
      </c>
    </row>
    <row r="1750" spans="1:15" x14ac:dyDescent="0.25">
      <c r="A1750" s="7">
        <v>1726</v>
      </c>
      <c r="B1750" s="7"/>
      <c r="C1750" s="7"/>
      <c r="D1750" s="7" t="s">
        <v>821</v>
      </c>
      <c r="E1750" s="7">
        <v>308010103</v>
      </c>
      <c r="F1750" s="8">
        <v>2213</v>
      </c>
      <c r="G1750" s="9" t="s">
        <v>2525</v>
      </c>
      <c r="H1750" s="7" t="s">
        <v>540</v>
      </c>
      <c r="I1750" s="10">
        <v>725</v>
      </c>
      <c r="J1750" s="8">
        <v>17425</v>
      </c>
      <c r="K1750" s="10">
        <f t="shared" si="26"/>
        <v>12633125</v>
      </c>
      <c r="L1750" s="7" t="s">
        <v>2512</v>
      </c>
      <c r="M1750" s="11" t="s">
        <v>19</v>
      </c>
      <c r="N1750" s="11" t="s">
        <v>26</v>
      </c>
      <c r="O1750" s="12" t="s">
        <v>20</v>
      </c>
    </row>
    <row r="1751" spans="1:15" x14ac:dyDescent="0.25">
      <c r="A1751" s="7">
        <v>1727</v>
      </c>
      <c r="B1751" s="7"/>
      <c r="C1751" s="7"/>
      <c r="D1751" s="7" t="s">
        <v>821</v>
      </c>
      <c r="E1751" s="7">
        <v>308010205</v>
      </c>
      <c r="F1751" s="8">
        <v>2213</v>
      </c>
      <c r="G1751" s="9" t="s">
        <v>2526</v>
      </c>
      <c r="H1751" s="7" t="s">
        <v>540</v>
      </c>
      <c r="I1751" s="10">
        <v>2462</v>
      </c>
      <c r="J1751" s="8">
        <v>1274</v>
      </c>
      <c r="K1751" s="10">
        <f t="shared" si="26"/>
        <v>3136588</v>
      </c>
      <c r="L1751" s="7" t="s">
        <v>2527</v>
      </c>
      <c r="M1751" s="11" t="s">
        <v>19</v>
      </c>
      <c r="N1751" s="11" t="s">
        <v>26</v>
      </c>
      <c r="O1751" s="12" t="s">
        <v>20</v>
      </c>
    </row>
    <row r="1752" spans="1:15" x14ac:dyDescent="0.25">
      <c r="A1752" s="7">
        <v>1728</v>
      </c>
      <c r="B1752" s="7"/>
      <c r="C1752" s="7"/>
      <c r="D1752" s="7" t="s">
        <v>821</v>
      </c>
      <c r="E1752" s="7">
        <v>308010207</v>
      </c>
      <c r="F1752" s="8">
        <v>2213</v>
      </c>
      <c r="G1752" s="9" t="s">
        <v>2528</v>
      </c>
      <c r="H1752" s="7" t="s">
        <v>540</v>
      </c>
      <c r="I1752" s="10">
        <v>2462</v>
      </c>
      <c r="J1752" s="8">
        <v>1287</v>
      </c>
      <c r="K1752" s="10">
        <f t="shared" si="26"/>
        <v>3168594</v>
      </c>
      <c r="L1752" s="7" t="s">
        <v>2520</v>
      </c>
      <c r="M1752" s="11" t="s">
        <v>19</v>
      </c>
      <c r="N1752" s="11" t="s">
        <v>26</v>
      </c>
      <c r="O1752" s="12" t="s">
        <v>20</v>
      </c>
    </row>
    <row r="1753" spans="1:15" x14ac:dyDescent="0.25">
      <c r="A1753" s="7">
        <v>1729</v>
      </c>
      <c r="B1753" s="7"/>
      <c r="C1753" s="7"/>
      <c r="D1753" s="7" t="s">
        <v>821</v>
      </c>
      <c r="E1753" s="7">
        <v>308010400</v>
      </c>
      <c r="F1753" s="8">
        <v>2213</v>
      </c>
      <c r="G1753" s="9" t="s">
        <v>2529</v>
      </c>
      <c r="H1753" s="7" t="s">
        <v>540</v>
      </c>
      <c r="I1753" s="10">
        <v>1833</v>
      </c>
      <c r="J1753" s="8">
        <v>246</v>
      </c>
      <c r="K1753" s="10">
        <f t="shared" ref="K1753:K1816" si="27">+I1753*J1753</f>
        <v>450918</v>
      </c>
      <c r="L1753" s="7" t="s">
        <v>2530</v>
      </c>
      <c r="M1753" s="11" t="s">
        <v>19</v>
      </c>
      <c r="N1753" s="11" t="s">
        <v>26</v>
      </c>
      <c r="O1753" s="12" t="s">
        <v>20</v>
      </c>
    </row>
    <row r="1754" spans="1:15" x14ac:dyDescent="0.25">
      <c r="A1754" s="7">
        <v>1730</v>
      </c>
      <c r="B1754" s="7"/>
      <c r="C1754" s="7"/>
      <c r="D1754" s="7" t="s">
        <v>821</v>
      </c>
      <c r="E1754" s="7">
        <v>308010404</v>
      </c>
      <c r="F1754" s="8">
        <v>2213</v>
      </c>
      <c r="G1754" s="9" t="s">
        <v>2531</v>
      </c>
      <c r="H1754" s="7" t="s">
        <v>540</v>
      </c>
      <c r="I1754" s="10">
        <v>3906</v>
      </c>
      <c r="J1754" s="8">
        <v>144</v>
      </c>
      <c r="K1754" s="10">
        <f t="shared" si="27"/>
        <v>562464</v>
      </c>
      <c r="L1754" s="7" t="s">
        <v>2530</v>
      </c>
      <c r="M1754" s="11" t="s">
        <v>19</v>
      </c>
      <c r="N1754" s="11" t="s">
        <v>26</v>
      </c>
      <c r="O1754" s="12" t="s">
        <v>20</v>
      </c>
    </row>
    <row r="1755" spans="1:15" x14ac:dyDescent="0.25">
      <c r="A1755" s="7">
        <v>1731</v>
      </c>
      <c r="B1755" s="7"/>
      <c r="C1755" s="7"/>
      <c r="D1755" s="7" t="s">
        <v>821</v>
      </c>
      <c r="E1755" s="7">
        <v>308010407</v>
      </c>
      <c r="F1755" s="8">
        <v>2213</v>
      </c>
      <c r="G1755" s="9" t="s">
        <v>2532</v>
      </c>
      <c r="H1755" s="7" t="s">
        <v>17</v>
      </c>
      <c r="I1755" s="10">
        <v>46</v>
      </c>
      <c r="J1755" s="8">
        <v>4801</v>
      </c>
      <c r="K1755" s="10">
        <f t="shared" si="27"/>
        <v>220846</v>
      </c>
      <c r="L1755" s="7" t="s">
        <v>2530</v>
      </c>
      <c r="M1755" s="11" t="s">
        <v>19</v>
      </c>
      <c r="N1755" s="11" t="s">
        <v>26</v>
      </c>
      <c r="O1755" s="12" t="s">
        <v>20</v>
      </c>
    </row>
    <row r="1756" spans="1:15" x14ac:dyDescent="0.25">
      <c r="A1756" s="7">
        <v>1732</v>
      </c>
      <c r="B1756" s="7"/>
      <c r="C1756" s="7"/>
      <c r="D1756" s="7" t="s">
        <v>821</v>
      </c>
      <c r="E1756" s="7">
        <v>308010504</v>
      </c>
      <c r="F1756" s="8">
        <v>2213</v>
      </c>
      <c r="G1756" s="9" t="s">
        <v>2533</v>
      </c>
      <c r="H1756" s="7" t="s">
        <v>540</v>
      </c>
      <c r="I1756" s="10">
        <v>1312</v>
      </c>
      <c r="J1756" s="8">
        <v>53</v>
      </c>
      <c r="K1756" s="10">
        <f t="shared" si="27"/>
        <v>69536</v>
      </c>
      <c r="L1756" s="7" t="s">
        <v>2534</v>
      </c>
      <c r="M1756" s="11" t="s">
        <v>19</v>
      </c>
      <c r="N1756" s="11" t="s">
        <v>26</v>
      </c>
      <c r="O1756" s="12" t="s">
        <v>20</v>
      </c>
    </row>
    <row r="1757" spans="1:15" x14ac:dyDescent="0.25">
      <c r="A1757" s="7">
        <v>1733</v>
      </c>
      <c r="B1757" s="7"/>
      <c r="C1757" s="7"/>
      <c r="D1757" s="7" t="s">
        <v>821</v>
      </c>
      <c r="E1757" s="7">
        <v>308010504</v>
      </c>
      <c r="F1757" s="8">
        <v>2213</v>
      </c>
      <c r="G1757" s="9" t="s">
        <v>2533</v>
      </c>
      <c r="H1757" s="7" t="s">
        <v>540</v>
      </c>
      <c r="I1757" s="10">
        <v>1312</v>
      </c>
      <c r="J1757" s="8">
        <v>53</v>
      </c>
      <c r="K1757" s="10">
        <f t="shared" si="27"/>
        <v>69536</v>
      </c>
      <c r="L1757" s="7" t="s">
        <v>2535</v>
      </c>
      <c r="M1757" s="11" t="s">
        <v>19</v>
      </c>
      <c r="N1757" s="11" t="s">
        <v>26</v>
      </c>
      <c r="O1757" s="12" t="s">
        <v>20</v>
      </c>
    </row>
    <row r="1758" spans="1:15" x14ac:dyDescent="0.25">
      <c r="A1758" s="7">
        <v>1734</v>
      </c>
      <c r="B1758" s="7"/>
      <c r="C1758" s="7"/>
      <c r="D1758" s="7" t="s">
        <v>821</v>
      </c>
      <c r="E1758" s="7">
        <v>308010702</v>
      </c>
      <c r="F1758" s="8">
        <v>2213</v>
      </c>
      <c r="G1758" s="9" t="s">
        <v>2536</v>
      </c>
      <c r="H1758" s="7" t="s">
        <v>540</v>
      </c>
      <c r="I1758" s="10">
        <v>1764</v>
      </c>
      <c r="J1758" s="8">
        <v>3650</v>
      </c>
      <c r="K1758" s="10">
        <f t="shared" si="27"/>
        <v>6438600</v>
      </c>
      <c r="L1758" s="7" t="s">
        <v>2537</v>
      </c>
      <c r="M1758" s="11" t="s">
        <v>19</v>
      </c>
      <c r="N1758" s="11" t="s">
        <v>26</v>
      </c>
      <c r="O1758" s="12" t="s">
        <v>20</v>
      </c>
    </row>
    <row r="1759" spans="1:15" x14ac:dyDescent="0.25">
      <c r="A1759" s="7">
        <v>1735</v>
      </c>
      <c r="B1759" s="7"/>
      <c r="C1759" s="7"/>
      <c r="D1759" s="7" t="s">
        <v>821</v>
      </c>
      <c r="E1759" s="7">
        <v>308010703</v>
      </c>
      <c r="F1759" s="8">
        <v>2213</v>
      </c>
      <c r="G1759" s="9" t="s">
        <v>2538</v>
      </c>
      <c r="H1759" s="7" t="s">
        <v>570</v>
      </c>
      <c r="I1759" s="10">
        <v>1764</v>
      </c>
      <c r="J1759" s="8">
        <v>3650</v>
      </c>
      <c r="K1759" s="10">
        <f t="shared" si="27"/>
        <v>6438600</v>
      </c>
      <c r="L1759" s="7" t="s">
        <v>2539</v>
      </c>
      <c r="M1759" s="11" t="s">
        <v>19</v>
      </c>
      <c r="N1759" s="11" t="s">
        <v>26</v>
      </c>
      <c r="O1759" s="12" t="s">
        <v>20</v>
      </c>
    </row>
    <row r="1760" spans="1:15" x14ac:dyDescent="0.25">
      <c r="A1760" s="7">
        <v>1736</v>
      </c>
      <c r="B1760" s="7">
        <v>2306001559</v>
      </c>
      <c r="C1760" s="7" t="s">
        <v>91</v>
      </c>
      <c r="D1760" s="7" t="s">
        <v>821</v>
      </c>
      <c r="E1760" s="7">
        <v>308010756</v>
      </c>
      <c r="F1760" s="8">
        <v>2213</v>
      </c>
      <c r="G1760" s="9" t="s">
        <v>2540</v>
      </c>
      <c r="H1760" s="7" t="s">
        <v>540</v>
      </c>
      <c r="I1760" s="10">
        <v>4307</v>
      </c>
      <c r="J1760" s="8">
        <v>70</v>
      </c>
      <c r="K1760" s="10">
        <f t="shared" si="27"/>
        <v>301490</v>
      </c>
      <c r="L1760" s="7" t="s">
        <v>2541</v>
      </c>
      <c r="M1760" s="11" t="s">
        <v>19</v>
      </c>
      <c r="N1760" s="11" t="s">
        <v>26</v>
      </c>
      <c r="O1760" s="12" t="s">
        <v>20</v>
      </c>
    </row>
    <row r="1761" spans="1:15" x14ac:dyDescent="0.25">
      <c r="A1761" s="7">
        <v>1737</v>
      </c>
      <c r="B1761" s="7"/>
      <c r="C1761" s="7"/>
      <c r="D1761" s="7" t="s">
        <v>821</v>
      </c>
      <c r="E1761" s="7">
        <v>312010302</v>
      </c>
      <c r="F1761" s="8">
        <v>2213</v>
      </c>
      <c r="G1761" s="9" t="s">
        <v>2542</v>
      </c>
      <c r="H1761" s="7" t="s">
        <v>540</v>
      </c>
      <c r="I1761" s="10">
        <v>3719</v>
      </c>
      <c r="J1761" s="8">
        <v>2040</v>
      </c>
      <c r="K1761" s="10">
        <f t="shared" si="27"/>
        <v>7586760</v>
      </c>
      <c r="L1761" s="7" t="s">
        <v>2512</v>
      </c>
      <c r="M1761" s="11" t="s">
        <v>19</v>
      </c>
      <c r="N1761" s="11" t="s">
        <v>26</v>
      </c>
      <c r="O1761" s="12" t="s">
        <v>20</v>
      </c>
    </row>
    <row r="1762" spans="1:15" x14ac:dyDescent="0.25">
      <c r="A1762" s="7">
        <v>1738</v>
      </c>
      <c r="B1762" s="7"/>
      <c r="C1762" s="7"/>
      <c r="D1762" s="7" t="s">
        <v>821</v>
      </c>
      <c r="E1762" s="7">
        <v>312010357</v>
      </c>
      <c r="F1762" s="8">
        <v>2213</v>
      </c>
      <c r="G1762" s="9" t="s">
        <v>2543</v>
      </c>
      <c r="H1762" s="7" t="s">
        <v>540</v>
      </c>
      <c r="I1762" s="10">
        <v>3802</v>
      </c>
      <c r="J1762" s="8">
        <v>1200</v>
      </c>
      <c r="K1762" s="10">
        <f t="shared" si="27"/>
        <v>4562400</v>
      </c>
      <c r="L1762" s="7" t="s">
        <v>2512</v>
      </c>
      <c r="M1762" s="11" t="s">
        <v>19</v>
      </c>
      <c r="N1762" s="11" t="s">
        <v>26</v>
      </c>
      <c r="O1762" s="12" t="s">
        <v>20</v>
      </c>
    </row>
    <row r="1763" spans="1:15" x14ac:dyDescent="0.25">
      <c r="A1763" s="7">
        <v>1739</v>
      </c>
      <c r="B1763" s="7"/>
      <c r="C1763" s="7"/>
      <c r="D1763" s="7" t="s">
        <v>821</v>
      </c>
      <c r="E1763" s="7">
        <v>312010360</v>
      </c>
      <c r="F1763" s="8">
        <v>2213</v>
      </c>
      <c r="G1763" s="9" t="s">
        <v>2544</v>
      </c>
      <c r="H1763" s="7" t="s">
        <v>540</v>
      </c>
      <c r="I1763" s="10">
        <v>3802</v>
      </c>
      <c r="J1763" s="8">
        <v>1152</v>
      </c>
      <c r="K1763" s="10">
        <f t="shared" si="27"/>
        <v>4379904</v>
      </c>
      <c r="L1763" s="7" t="s">
        <v>2512</v>
      </c>
      <c r="M1763" s="11" t="s">
        <v>19</v>
      </c>
      <c r="N1763" s="11" t="s">
        <v>26</v>
      </c>
      <c r="O1763" s="12" t="s">
        <v>20</v>
      </c>
    </row>
    <row r="1764" spans="1:15" x14ac:dyDescent="0.25">
      <c r="A1764" s="7">
        <v>1740</v>
      </c>
      <c r="B1764" s="7"/>
      <c r="C1764" s="7"/>
      <c r="D1764" s="7" t="s">
        <v>821</v>
      </c>
      <c r="E1764" s="7">
        <v>312010700</v>
      </c>
      <c r="F1764" s="8">
        <v>2213</v>
      </c>
      <c r="G1764" s="9" t="s">
        <v>2545</v>
      </c>
      <c r="H1764" s="7" t="s">
        <v>540</v>
      </c>
      <c r="I1764" s="10">
        <v>4552</v>
      </c>
      <c r="J1764" s="8">
        <v>4265</v>
      </c>
      <c r="K1764" s="10">
        <f t="shared" si="27"/>
        <v>19414280</v>
      </c>
      <c r="L1764" s="7" t="s">
        <v>2512</v>
      </c>
      <c r="M1764" s="11" t="s">
        <v>19</v>
      </c>
      <c r="N1764" s="11" t="s">
        <v>26</v>
      </c>
      <c r="O1764" s="12" t="s">
        <v>20</v>
      </c>
    </row>
    <row r="1765" spans="1:15" x14ac:dyDescent="0.25">
      <c r="A1765" s="7">
        <v>1741</v>
      </c>
      <c r="B1765" s="7"/>
      <c r="C1765" s="7"/>
      <c r="D1765" s="7" t="s">
        <v>821</v>
      </c>
      <c r="E1765" s="7">
        <v>312010703</v>
      </c>
      <c r="F1765" s="8">
        <v>2213</v>
      </c>
      <c r="G1765" s="9" t="s">
        <v>2546</v>
      </c>
      <c r="H1765" s="7" t="s">
        <v>540</v>
      </c>
      <c r="I1765" s="10">
        <v>4218.1899999999996</v>
      </c>
      <c r="J1765" s="8">
        <v>1200</v>
      </c>
      <c r="K1765" s="10">
        <f t="shared" si="27"/>
        <v>5061827.9999999991</v>
      </c>
      <c r="L1765" s="7" t="s">
        <v>2512</v>
      </c>
      <c r="M1765" s="11" t="s">
        <v>19</v>
      </c>
      <c r="N1765" s="11" t="s">
        <v>26</v>
      </c>
      <c r="O1765" s="12" t="s">
        <v>20</v>
      </c>
    </row>
    <row r="1766" spans="1:15" x14ac:dyDescent="0.25">
      <c r="A1766" s="7">
        <v>1742</v>
      </c>
      <c r="B1766" s="7"/>
      <c r="C1766" s="7"/>
      <c r="D1766" s="7" t="s">
        <v>821</v>
      </c>
      <c r="E1766" s="7">
        <v>312010705</v>
      </c>
      <c r="F1766" s="8">
        <v>2213</v>
      </c>
      <c r="G1766" s="9" t="s">
        <v>2547</v>
      </c>
      <c r="H1766" s="7" t="s">
        <v>540</v>
      </c>
      <c r="I1766" s="10">
        <v>4219</v>
      </c>
      <c r="J1766" s="8">
        <v>1106</v>
      </c>
      <c r="K1766" s="10">
        <f t="shared" si="27"/>
        <v>4666214</v>
      </c>
      <c r="L1766" s="7" t="s">
        <v>2512</v>
      </c>
      <c r="M1766" s="11" t="s">
        <v>19</v>
      </c>
      <c r="N1766" s="11" t="s">
        <v>26</v>
      </c>
      <c r="O1766" s="12" t="s">
        <v>20</v>
      </c>
    </row>
    <row r="1767" spans="1:15" x14ac:dyDescent="0.25">
      <c r="A1767" s="7">
        <v>1743</v>
      </c>
      <c r="B1767" s="7"/>
      <c r="C1767" s="7"/>
      <c r="D1767" s="7" t="s">
        <v>821</v>
      </c>
      <c r="E1767" s="7">
        <v>312010706</v>
      </c>
      <c r="F1767" s="8">
        <v>2213</v>
      </c>
      <c r="G1767" s="9" t="s">
        <v>2548</v>
      </c>
      <c r="H1767" s="7" t="s">
        <v>540</v>
      </c>
      <c r="I1767" s="10">
        <v>3997</v>
      </c>
      <c r="J1767" s="8">
        <v>4722</v>
      </c>
      <c r="K1767" s="10">
        <f t="shared" si="27"/>
        <v>18873834</v>
      </c>
      <c r="L1767" s="7" t="s">
        <v>2512</v>
      </c>
      <c r="M1767" s="11" t="s">
        <v>19</v>
      </c>
      <c r="N1767" s="11" t="s">
        <v>26</v>
      </c>
      <c r="O1767" s="12" t="s">
        <v>20</v>
      </c>
    </row>
    <row r="1768" spans="1:15" x14ac:dyDescent="0.25">
      <c r="A1768" s="7">
        <v>1744</v>
      </c>
      <c r="B1768" s="7"/>
      <c r="C1768" s="7"/>
      <c r="D1768" s="7" t="s">
        <v>821</v>
      </c>
      <c r="E1768" s="7">
        <v>312010706</v>
      </c>
      <c r="F1768" s="8">
        <v>2213</v>
      </c>
      <c r="G1768" s="9" t="s">
        <v>2548</v>
      </c>
      <c r="H1768" s="7" t="s">
        <v>540</v>
      </c>
      <c r="I1768" s="10">
        <v>3997</v>
      </c>
      <c r="J1768" s="8">
        <v>3360</v>
      </c>
      <c r="K1768" s="10">
        <f t="shared" si="27"/>
        <v>13429920</v>
      </c>
      <c r="L1768" s="7" t="s">
        <v>2549</v>
      </c>
      <c r="M1768" s="11" t="s">
        <v>19</v>
      </c>
      <c r="N1768" s="11" t="s">
        <v>26</v>
      </c>
      <c r="O1768" s="12" t="s">
        <v>20</v>
      </c>
    </row>
    <row r="1769" spans="1:15" x14ac:dyDescent="0.25">
      <c r="A1769" s="7">
        <v>1745</v>
      </c>
      <c r="B1769" s="7"/>
      <c r="C1769" s="7"/>
      <c r="D1769" s="7" t="s">
        <v>821</v>
      </c>
      <c r="E1769" s="7">
        <v>312010720</v>
      </c>
      <c r="F1769" s="8">
        <v>2213</v>
      </c>
      <c r="G1769" s="9" t="s">
        <v>2550</v>
      </c>
      <c r="H1769" s="7" t="s">
        <v>540</v>
      </c>
      <c r="I1769" s="10">
        <v>3957</v>
      </c>
      <c r="J1769" s="8">
        <v>1200</v>
      </c>
      <c r="K1769" s="10">
        <f t="shared" si="27"/>
        <v>4748400</v>
      </c>
      <c r="L1769" s="7" t="s">
        <v>2551</v>
      </c>
      <c r="M1769" s="11" t="s">
        <v>19</v>
      </c>
      <c r="N1769" s="11" t="s">
        <v>26</v>
      </c>
      <c r="O1769" s="12" t="s">
        <v>20</v>
      </c>
    </row>
    <row r="1770" spans="1:15" x14ac:dyDescent="0.25">
      <c r="A1770" s="7">
        <v>1746</v>
      </c>
      <c r="B1770" s="7"/>
      <c r="C1770" s="7"/>
      <c r="D1770" s="7" t="s">
        <v>821</v>
      </c>
      <c r="E1770" s="7">
        <v>312010732</v>
      </c>
      <c r="F1770" s="8">
        <v>2213</v>
      </c>
      <c r="G1770" s="9" t="s">
        <v>2552</v>
      </c>
      <c r="H1770" s="7" t="s">
        <v>540</v>
      </c>
      <c r="I1770" s="10">
        <v>3775</v>
      </c>
      <c r="J1770" s="8">
        <v>2400</v>
      </c>
      <c r="K1770" s="10">
        <f t="shared" si="27"/>
        <v>9060000</v>
      </c>
      <c r="L1770" s="7" t="s">
        <v>2512</v>
      </c>
      <c r="M1770" s="11" t="s">
        <v>19</v>
      </c>
      <c r="N1770" s="11" t="s">
        <v>26</v>
      </c>
      <c r="O1770" s="12" t="s">
        <v>20</v>
      </c>
    </row>
    <row r="1771" spans="1:15" x14ac:dyDescent="0.25">
      <c r="A1771" s="7">
        <v>1747</v>
      </c>
      <c r="B1771" s="7"/>
      <c r="C1771" s="7"/>
      <c r="D1771" s="7" t="s">
        <v>821</v>
      </c>
      <c r="E1771" s="7">
        <v>312010732</v>
      </c>
      <c r="F1771" s="8">
        <v>2213</v>
      </c>
      <c r="G1771" s="9" t="s">
        <v>2552</v>
      </c>
      <c r="H1771" s="7" t="s">
        <v>540</v>
      </c>
      <c r="I1771" s="10">
        <v>3775</v>
      </c>
      <c r="J1771" s="8">
        <v>2400</v>
      </c>
      <c r="K1771" s="10">
        <f t="shared" si="27"/>
        <v>9060000</v>
      </c>
      <c r="L1771" s="7" t="s">
        <v>2549</v>
      </c>
      <c r="M1771" s="11" t="s">
        <v>19</v>
      </c>
      <c r="N1771" s="11" t="s">
        <v>26</v>
      </c>
      <c r="O1771" s="12" t="s">
        <v>20</v>
      </c>
    </row>
    <row r="1772" spans="1:15" x14ac:dyDescent="0.25">
      <c r="A1772" s="7">
        <v>1748</v>
      </c>
      <c r="B1772" s="7"/>
      <c r="C1772" s="7"/>
      <c r="D1772" s="7" t="s">
        <v>821</v>
      </c>
      <c r="E1772" s="7">
        <v>312010745</v>
      </c>
      <c r="F1772" s="8">
        <v>2213</v>
      </c>
      <c r="G1772" s="9" t="s">
        <v>2553</v>
      </c>
      <c r="H1772" s="7" t="s">
        <v>540</v>
      </c>
      <c r="I1772" s="10">
        <v>4440</v>
      </c>
      <c r="J1772" s="8">
        <v>4800</v>
      </c>
      <c r="K1772" s="10">
        <f t="shared" si="27"/>
        <v>21312000</v>
      </c>
      <c r="L1772" s="7" t="s">
        <v>2549</v>
      </c>
      <c r="M1772" s="11" t="s">
        <v>19</v>
      </c>
      <c r="N1772" s="11" t="s">
        <v>26</v>
      </c>
      <c r="O1772" s="12" t="s">
        <v>20</v>
      </c>
    </row>
    <row r="1773" spans="1:15" x14ac:dyDescent="0.25">
      <c r="A1773" s="7">
        <v>1749</v>
      </c>
      <c r="B1773" s="7"/>
      <c r="C1773" s="7"/>
      <c r="D1773" s="7" t="s">
        <v>821</v>
      </c>
      <c r="E1773" s="7">
        <v>312010749</v>
      </c>
      <c r="F1773" s="8">
        <v>2213</v>
      </c>
      <c r="G1773" s="9" t="s">
        <v>2554</v>
      </c>
      <c r="H1773" s="7" t="s">
        <v>540</v>
      </c>
      <c r="I1773" s="10">
        <v>4507</v>
      </c>
      <c r="J1773" s="8">
        <v>3600</v>
      </c>
      <c r="K1773" s="10">
        <f t="shared" si="27"/>
        <v>16225200</v>
      </c>
      <c r="L1773" s="7" t="s">
        <v>2549</v>
      </c>
      <c r="M1773" s="11" t="s">
        <v>19</v>
      </c>
      <c r="N1773" s="11" t="s">
        <v>26</v>
      </c>
      <c r="O1773" s="12" t="s">
        <v>20</v>
      </c>
    </row>
    <row r="1774" spans="1:15" x14ac:dyDescent="0.25">
      <c r="A1774" s="7">
        <v>1750</v>
      </c>
      <c r="B1774" s="7"/>
      <c r="C1774" s="7"/>
      <c r="D1774" s="7" t="s">
        <v>821</v>
      </c>
      <c r="E1774" s="7">
        <v>312010752</v>
      </c>
      <c r="F1774" s="8">
        <v>2213</v>
      </c>
      <c r="G1774" s="9" t="s">
        <v>2555</v>
      </c>
      <c r="H1774" s="7" t="s">
        <v>540</v>
      </c>
      <c r="I1774" s="10">
        <v>3802</v>
      </c>
      <c r="J1774" s="8">
        <v>2400</v>
      </c>
      <c r="K1774" s="10">
        <f t="shared" si="27"/>
        <v>9124800</v>
      </c>
      <c r="L1774" s="7" t="s">
        <v>2549</v>
      </c>
      <c r="M1774" s="11" t="s">
        <v>19</v>
      </c>
      <c r="N1774" s="11" t="s">
        <v>26</v>
      </c>
      <c r="O1774" s="12" t="s">
        <v>20</v>
      </c>
    </row>
    <row r="1775" spans="1:15" x14ac:dyDescent="0.25">
      <c r="A1775" s="7">
        <v>1751</v>
      </c>
      <c r="B1775" s="7"/>
      <c r="C1775" s="7"/>
      <c r="D1775" s="7" t="s">
        <v>821</v>
      </c>
      <c r="E1775" s="7">
        <v>312010801</v>
      </c>
      <c r="F1775" s="8">
        <v>2213</v>
      </c>
      <c r="G1775" s="9" t="s">
        <v>2556</v>
      </c>
      <c r="H1775" s="7" t="s">
        <v>540</v>
      </c>
      <c r="I1775" s="10">
        <v>2665</v>
      </c>
      <c r="J1775" s="8">
        <v>3600</v>
      </c>
      <c r="K1775" s="10">
        <f t="shared" si="27"/>
        <v>9594000</v>
      </c>
      <c r="L1775" s="7" t="s">
        <v>2549</v>
      </c>
      <c r="M1775" s="11" t="s">
        <v>19</v>
      </c>
      <c r="N1775" s="11" t="s">
        <v>26</v>
      </c>
      <c r="O1775" s="12" t="s">
        <v>20</v>
      </c>
    </row>
    <row r="1776" spans="1:15" x14ac:dyDescent="0.25">
      <c r="A1776" s="7">
        <v>1752</v>
      </c>
      <c r="B1776" s="7"/>
      <c r="C1776" s="7"/>
      <c r="D1776" s="7" t="s">
        <v>821</v>
      </c>
      <c r="E1776" s="7">
        <v>312020085</v>
      </c>
      <c r="F1776" s="8">
        <v>2213</v>
      </c>
      <c r="G1776" s="9" t="s">
        <v>2557</v>
      </c>
      <c r="H1776" s="7" t="s">
        <v>540</v>
      </c>
      <c r="I1776" s="10">
        <v>3500</v>
      </c>
      <c r="J1776" s="8">
        <v>700</v>
      </c>
      <c r="K1776" s="10">
        <f t="shared" si="27"/>
        <v>2450000</v>
      </c>
      <c r="L1776" s="7" t="s">
        <v>2541</v>
      </c>
      <c r="M1776" s="11" t="s">
        <v>19</v>
      </c>
      <c r="N1776" s="11" t="s">
        <v>26</v>
      </c>
      <c r="O1776" s="12" t="s">
        <v>20</v>
      </c>
    </row>
    <row r="1777" spans="1:15" x14ac:dyDescent="0.25">
      <c r="A1777" s="7">
        <v>1753</v>
      </c>
      <c r="B1777" s="7"/>
      <c r="C1777" s="7"/>
      <c r="D1777" s="7" t="s">
        <v>821</v>
      </c>
      <c r="E1777" s="7">
        <v>312020090</v>
      </c>
      <c r="F1777" s="8">
        <v>2213</v>
      </c>
      <c r="G1777" s="9" t="s">
        <v>2558</v>
      </c>
      <c r="H1777" s="7" t="s">
        <v>540</v>
      </c>
      <c r="I1777" s="10">
        <v>3500</v>
      </c>
      <c r="J1777" s="8">
        <v>2400</v>
      </c>
      <c r="K1777" s="10">
        <f t="shared" si="27"/>
        <v>8400000</v>
      </c>
      <c r="L1777" s="7" t="s">
        <v>2541</v>
      </c>
      <c r="M1777" s="11" t="s">
        <v>19</v>
      </c>
      <c r="N1777" s="11" t="s">
        <v>26</v>
      </c>
      <c r="O1777" s="12" t="s">
        <v>20</v>
      </c>
    </row>
    <row r="1778" spans="1:15" x14ac:dyDescent="0.25">
      <c r="A1778" s="7">
        <v>1754</v>
      </c>
      <c r="B1778" s="7"/>
      <c r="C1778" s="7"/>
      <c r="D1778" s="7" t="s">
        <v>821</v>
      </c>
      <c r="E1778" s="7">
        <v>312020091</v>
      </c>
      <c r="F1778" s="8">
        <v>2213</v>
      </c>
      <c r="G1778" s="9" t="s">
        <v>2559</v>
      </c>
      <c r="H1778" s="7" t="s">
        <v>540</v>
      </c>
      <c r="I1778" s="10">
        <v>3500</v>
      </c>
      <c r="J1778" s="8">
        <v>3000</v>
      </c>
      <c r="K1778" s="10">
        <f t="shared" si="27"/>
        <v>10500000</v>
      </c>
      <c r="L1778" s="7" t="s">
        <v>2541</v>
      </c>
      <c r="M1778" s="11" t="s">
        <v>19</v>
      </c>
      <c r="N1778" s="11" t="s">
        <v>26</v>
      </c>
      <c r="O1778" s="12" t="s">
        <v>20</v>
      </c>
    </row>
    <row r="1779" spans="1:15" x14ac:dyDescent="0.25">
      <c r="A1779" s="7">
        <v>1755</v>
      </c>
      <c r="B1779" s="7"/>
      <c r="C1779" s="7"/>
      <c r="D1779" s="7" t="s">
        <v>821</v>
      </c>
      <c r="E1779" s="7">
        <v>312020091</v>
      </c>
      <c r="F1779" s="8">
        <v>2213</v>
      </c>
      <c r="G1779" s="9" t="s">
        <v>2559</v>
      </c>
      <c r="H1779" s="7" t="s">
        <v>540</v>
      </c>
      <c r="I1779" s="10">
        <v>3500</v>
      </c>
      <c r="J1779" s="8">
        <v>3000</v>
      </c>
      <c r="K1779" s="10">
        <f t="shared" si="27"/>
        <v>10500000</v>
      </c>
      <c r="L1779" s="7" t="s">
        <v>2541</v>
      </c>
      <c r="M1779" s="11" t="s">
        <v>19</v>
      </c>
      <c r="N1779" s="11" t="s">
        <v>26</v>
      </c>
      <c r="O1779" s="12" t="s">
        <v>20</v>
      </c>
    </row>
    <row r="1780" spans="1:15" x14ac:dyDescent="0.25">
      <c r="A1780" s="7">
        <v>1756</v>
      </c>
      <c r="B1780" s="7"/>
      <c r="C1780" s="7"/>
      <c r="D1780" s="7" t="s">
        <v>821</v>
      </c>
      <c r="E1780" s="7">
        <v>312020092</v>
      </c>
      <c r="F1780" s="8">
        <v>2213</v>
      </c>
      <c r="G1780" s="9" t="s">
        <v>2560</v>
      </c>
      <c r="H1780" s="7" t="s">
        <v>540</v>
      </c>
      <c r="I1780" s="10">
        <v>3375</v>
      </c>
      <c r="J1780" s="8">
        <v>5200</v>
      </c>
      <c r="K1780" s="10">
        <f t="shared" si="27"/>
        <v>17550000</v>
      </c>
      <c r="L1780" s="7" t="s">
        <v>2541</v>
      </c>
      <c r="M1780" s="11" t="s">
        <v>19</v>
      </c>
      <c r="N1780" s="11" t="s">
        <v>26</v>
      </c>
      <c r="O1780" s="12" t="s">
        <v>20</v>
      </c>
    </row>
    <row r="1781" spans="1:15" x14ac:dyDescent="0.25">
      <c r="A1781" s="7">
        <v>1757</v>
      </c>
      <c r="B1781" s="7"/>
      <c r="C1781" s="7"/>
      <c r="D1781" s="7" t="s">
        <v>821</v>
      </c>
      <c r="E1781" s="7">
        <v>312020305</v>
      </c>
      <c r="F1781" s="8">
        <v>2213</v>
      </c>
      <c r="G1781" s="9" t="s">
        <v>2561</v>
      </c>
      <c r="H1781" s="7" t="s">
        <v>540</v>
      </c>
      <c r="I1781" s="10">
        <v>3000</v>
      </c>
      <c r="J1781" s="8">
        <v>6000</v>
      </c>
      <c r="K1781" s="10">
        <f t="shared" si="27"/>
        <v>18000000</v>
      </c>
      <c r="L1781" s="7" t="s">
        <v>2562</v>
      </c>
      <c r="M1781" s="11" t="s">
        <v>19</v>
      </c>
      <c r="N1781" s="11" t="s">
        <v>26</v>
      </c>
      <c r="O1781" s="12" t="s">
        <v>20</v>
      </c>
    </row>
    <row r="1782" spans="1:15" x14ac:dyDescent="0.25">
      <c r="A1782" s="7">
        <v>1758</v>
      </c>
      <c r="B1782" s="7"/>
      <c r="C1782" s="7"/>
      <c r="D1782" s="7" t="s">
        <v>821</v>
      </c>
      <c r="E1782" s="7">
        <v>312020312</v>
      </c>
      <c r="F1782" s="8">
        <v>2213</v>
      </c>
      <c r="G1782" s="9" t="s">
        <v>2563</v>
      </c>
      <c r="H1782" s="7" t="s">
        <v>540</v>
      </c>
      <c r="I1782" s="10">
        <v>2500</v>
      </c>
      <c r="J1782" s="8">
        <v>7200</v>
      </c>
      <c r="K1782" s="10">
        <f t="shared" si="27"/>
        <v>18000000</v>
      </c>
      <c r="L1782" s="7" t="s">
        <v>2564</v>
      </c>
      <c r="M1782" s="11" t="s">
        <v>19</v>
      </c>
      <c r="N1782" s="11" t="s">
        <v>26</v>
      </c>
      <c r="O1782" s="12" t="s">
        <v>20</v>
      </c>
    </row>
    <row r="1783" spans="1:15" x14ac:dyDescent="0.25">
      <c r="A1783" s="7">
        <v>1759</v>
      </c>
      <c r="B1783" s="7"/>
      <c r="C1783" s="7"/>
      <c r="D1783" s="7" t="s">
        <v>821</v>
      </c>
      <c r="E1783" s="7">
        <v>312030003</v>
      </c>
      <c r="F1783" s="8">
        <v>2213</v>
      </c>
      <c r="G1783" s="9" t="s">
        <v>2565</v>
      </c>
      <c r="H1783" s="7" t="s">
        <v>540</v>
      </c>
      <c r="I1783" s="10">
        <v>5337</v>
      </c>
      <c r="J1783" s="8">
        <v>500</v>
      </c>
      <c r="K1783" s="10">
        <f t="shared" si="27"/>
        <v>2668500</v>
      </c>
      <c r="L1783" s="7" t="s">
        <v>2566</v>
      </c>
      <c r="M1783" s="11" t="s">
        <v>19</v>
      </c>
      <c r="N1783" s="11" t="s">
        <v>26</v>
      </c>
      <c r="O1783" s="12" t="s">
        <v>20</v>
      </c>
    </row>
    <row r="1784" spans="1:15" x14ac:dyDescent="0.25">
      <c r="A1784" s="7">
        <v>1760</v>
      </c>
      <c r="B1784" s="7"/>
      <c r="C1784" s="7"/>
      <c r="D1784" s="7" t="s">
        <v>821</v>
      </c>
      <c r="E1784" s="7">
        <v>312030104</v>
      </c>
      <c r="F1784" s="8">
        <v>2213</v>
      </c>
      <c r="G1784" s="9" t="s">
        <v>2567</v>
      </c>
      <c r="H1784" s="7" t="s">
        <v>17</v>
      </c>
      <c r="I1784" s="10">
        <v>5300</v>
      </c>
      <c r="J1784" s="8">
        <v>1800</v>
      </c>
      <c r="K1784" s="10">
        <f t="shared" si="27"/>
        <v>9540000</v>
      </c>
      <c r="L1784" s="7" t="s">
        <v>2512</v>
      </c>
      <c r="M1784" s="11" t="s">
        <v>19</v>
      </c>
      <c r="N1784" s="11" t="s">
        <v>26</v>
      </c>
      <c r="O1784" s="12" t="s">
        <v>20</v>
      </c>
    </row>
    <row r="1785" spans="1:15" x14ac:dyDescent="0.25">
      <c r="A1785" s="7">
        <v>1761</v>
      </c>
      <c r="B1785" s="7"/>
      <c r="C1785" s="7"/>
      <c r="D1785" s="7" t="s">
        <v>821</v>
      </c>
      <c r="E1785" s="7">
        <v>312030305</v>
      </c>
      <c r="F1785" s="8">
        <v>2213</v>
      </c>
      <c r="G1785" s="9" t="s">
        <v>2568</v>
      </c>
      <c r="H1785" s="7" t="s">
        <v>540</v>
      </c>
      <c r="I1785" s="10">
        <v>5500</v>
      </c>
      <c r="J1785" s="8">
        <v>5262</v>
      </c>
      <c r="K1785" s="10">
        <f t="shared" si="27"/>
        <v>28941000</v>
      </c>
      <c r="L1785" s="7" t="s">
        <v>2512</v>
      </c>
      <c r="M1785" s="11" t="s">
        <v>19</v>
      </c>
      <c r="N1785" s="11" t="s">
        <v>26</v>
      </c>
      <c r="O1785" s="12" t="s">
        <v>20</v>
      </c>
    </row>
    <row r="1786" spans="1:15" x14ac:dyDescent="0.25">
      <c r="A1786" s="7">
        <v>1762</v>
      </c>
      <c r="B1786" s="7"/>
      <c r="C1786" s="7"/>
      <c r="D1786" s="7" t="s">
        <v>821</v>
      </c>
      <c r="E1786" s="7">
        <v>312040540</v>
      </c>
      <c r="F1786" s="8">
        <v>2213</v>
      </c>
      <c r="G1786" s="9" t="s">
        <v>2569</v>
      </c>
      <c r="H1786" s="7" t="s">
        <v>540</v>
      </c>
      <c r="I1786" s="10">
        <v>3631</v>
      </c>
      <c r="J1786" s="8">
        <v>720</v>
      </c>
      <c r="K1786" s="10">
        <f t="shared" si="27"/>
        <v>2614320</v>
      </c>
      <c r="L1786" s="7" t="s">
        <v>2570</v>
      </c>
      <c r="M1786" s="11" t="s">
        <v>19</v>
      </c>
      <c r="N1786" s="11" t="s">
        <v>26</v>
      </c>
      <c r="O1786" s="12" t="s">
        <v>20</v>
      </c>
    </row>
    <row r="1787" spans="1:15" x14ac:dyDescent="0.25">
      <c r="A1787" s="7">
        <v>1763</v>
      </c>
      <c r="B1787" s="7"/>
      <c r="C1787" s="7"/>
      <c r="D1787" s="7" t="s">
        <v>821</v>
      </c>
      <c r="E1787" s="7">
        <v>312050001</v>
      </c>
      <c r="F1787" s="8">
        <v>2213</v>
      </c>
      <c r="G1787" s="9" t="s">
        <v>2571</v>
      </c>
      <c r="H1787" s="7" t="s">
        <v>540</v>
      </c>
      <c r="I1787" s="10">
        <v>1650</v>
      </c>
      <c r="J1787" s="8">
        <v>4220</v>
      </c>
      <c r="K1787" s="10">
        <f t="shared" si="27"/>
        <v>6963000</v>
      </c>
      <c r="L1787" s="7" t="s">
        <v>2530</v>
      </c>
      <c r="M1787" s="11" t="s">
        <v>19</v>
      </c>
      <c r="N1787" s="11" t="s">
        <v>26</v>
      </c>
      <c r="O1787" s="12" t="s">
        <v>20</v>
      </c>
    </row>
    <row r="1788" spans="1:15" x14ac:dyDescent="0.25">
      <c r="A1788" s="7">
        <v>1764</v>
      </c>
      <c r="B1788" s="7"/>
      <c r="C1788" s="7"/>
      <c r="D1788" s="7" t="s">
        <v>821</v>
      </c>
      <c r="E1788" s="7">
        <v>316010001</v>
      </c>
      <c r="F1788" s="8">
        <v>2213</v>
      </c>
      <c r="G1788" s="9" t="s">
        <v>2572</v>
      </c>
      <c r="H1788" s="7" t="s">
        <v>540</v>
      </c>
      <c r="I1788" s="10">
        <v>7333</v>
      </c>
      <c r="J1788" s="8">
        <v>136</v>
      </c>
      <c r="K1788" s="10">
        <f t="shared" si="27"/>
        <v>997288</v>
      </c>
      <c r="L1788" s="7" t="s">
        <v>2512</v>
      </c>
      <c r="M1788" s="11" t="s">
        <v>19</v>
      </c>
      <c r="N1788" s="11" t="s">
        <v>26</v>
      </c>
      <c r="O1788" s="12" t="s">
        <v>20</v>
      </c>
    </row>
    <row r="1789" spans="1:15" x14ac:dyDescent="0.25">
      <c r="A1789" s="7">
        <v>1765</v>
      </c>
      <c r="B1789" s="7"/>
      <c r="C1789" s="7"/>
      <c r="D1789" s="7" t="s">
        <v>821</v>
      </c>
      <c r="E1789" s="7">
        <v>316010002</v>
      </c>
      <c r="F1789" s="8">
        <v>2213</v>
      </c>
      <c r="G1789" s="9" t="s">
        <v>2573</v>
      </c>
      <c r="H1789" s="7" t="s">
        <v>540</v>
      </c>
      <c r="I1789" s="10">
        <v>8180</v>
      </c>
      <c r="J1789" s="8">
        <v>387</v>
      </c>
      <c r="K1789" s="10">
        <f t="shared" si="27"/>
        <v>3165660</v>
      </c>
      <c r="L1789" s="7" t="s">
        <v>2512</v>
      </c>
      <c r="M1789" s="11" t="s">
        <v>19</v>
      </c>
      <c r="N1789" s="11" t="s">
        <v>26</v>
      </c>
      <c r="O1789" s="12" t="s">
        <v>20</v>
      </c>
    </row>
    <row r="1790" spans="1:15" x14ac:dyDescent="0.25">
      <c r="A1790" s="7">
        <v>1766</v>
      </c>
      <c r="B1790" s="7"/>
      <c r="C1790" s="7"/>
      <c r="D1790" s="7" t="s">
        <v>821</v>
      </c>
      <c r="E1790" s="7">
        <v>316010091</v>
      </c>
      <c r="F1790" s="8">
        <v>2213</v>
      </c>
      <c r="G1790" s="9" t="s">
        <v>2574</v>
      </c>
      <c r="H1790" s="7" t="s">
        <v>540</v>
      </c>
      <c r="I1790" s="10">
        <v>827</v>
      </c>
      <c r="J1790" s="8">
        <v>31735</v>
      </c>
      <c r="K1790" s="10">
        <f t="shared" si="27"/>
        <v>26244845</v>
      </c>
      <c r="L1790" s="7" t="s">
        <v>2512</v>
      </c>
      <c r="M1790" s="11" t="s">
        <v>19</v>
      </c>
      <c r="N1790" s="11" t="s">
        <v>26</v>
      </c>
      <c r="O1790" s="12" t="s">
        <v>20</v>
      </c>
    </row>
    <row r="1791" spans="1:15" x14ac:dyDescent="0.25">
      <c r="A1791" s="7">
        <v>1767</v>
      </c>
      <c r="B1791" s="7">
        <v>2306001559</v>
      </c>
      <c r="C1791" s="7" t="s">
        <v>91</v>
      </c>
      <c r="D1791" s="7" t="s">
        <v>821</v>
      </c>
      <c r="E1791" s="7">
        <v>316010306</v>
      </c>
      <c r="F1791" s="8">
        <v>2213</v>
      </c>
      <c r="G1791" s="9" t="s">
        <v>2575</v>
      </c>
      <c r="H1791" s="7" t="s">
        <v>540</v>
      </c>
      <c r="I1791" s="10">
        <v>1992</v>
      </c>
      <c r="J1791" s="8">
        <v>240</v>
      </c>
      <c r="K1791" s="10">
        <f t="shared" si="27"/>
        <v>478080</v>
      </c>
      <c r="L1791" s="7" t="s">
        <v>2512</v>
      </c>
      <c r="M1791" s="11" t="s">
        <v>19</v>
      </c>
      <c r="N1791" s="11" t="s">
        <v>26</v>
      </c>
      <c r="O1791" s="12" t="s">
        <v>20</v>
      </c>
    </row>
    <row r="1792" spans="1:15" x14ac:dyDescent="0.25">
      <c r="A1792" s="7">
        <v>1768</v>
      </c>
      <c r="B1792" s="7"/>
      <c r="C1792" s="7"/>
      <c r="D1792" s="7" t="s">
        <v>821</v>
      </c>
      <c r="E1792" s="7">
        <v>316010335</v>
      </c>
      <c r="F1792" s="8">
        <v>2213</v>
      </c>
      <c r="G1792" s="9" t="s">
        <v>2576</v>
      </c>
      <c r="H1792" s="7" t="s">
        <v>540</v>
      </c>
      <c r="I1792" s="10">
        <v>1400</v>
      </c>
      <c r="J1792" s="8">
        <v>122</v>
      </c>
      <c r="K1792" s="10">
        <f t="shared" si="27"/>
        <v>170800</v>
      </c>
      <c r="L1792" s="7" t="s">
        <v>2520</v>
      </c>
      <c r="M1792" s="11" t="s">
        <v>19</v>
      </c>
      <c r="N1792" s="11" t="s">
        <v>26</v>
      </c>
      <c r="O1792" s="12" t="s">
        <v>20</v>
      </c>
    </row>
    <row r="1793" spans="1:15" x14ac:dyDescent="0.25">
      <c r="A1793" s="7">
        <v>1769</v>
      </c>
      <c r="B1793" s="7"/>
      <c r="C1793" s="7"/>
      <c r="D1793" s="7" t="s">
        <v>821</v>
      </c>
      <c r="E1793" s="7">
        <v>316010335</v>
      </c>
      <c r="F1793" s="8">
        <v>2213</v>
      </c>
      <c r="G1793" s="9" t="s">
        <v>2576</v>
      </c>
      <c r="H1793" s="7" t="s">
        <v>540</v>
      </c>
      <c r="I1793" s="10">
        <v>1400</v>
      </c>
      <c r="J1793" s="8">
        <v>122</v>
      </c>
      <c r="K1793" s="10">
        <f t="shared" si="27"/>
        <v>170800</v>
      </c>
      <c r="L1793" s="7" t="s">
        <v>2512</v>
      </c>
      <c r="M1793" s="11" t="s">
        <v>19</v>
      </c>
      <c r="N1793" s="11" t="s">
        <v>26</v>
      </c>
      <c r="O1793" s="12" t="s">
        <v>20</v>
      </c>
    </row>
    <row r="1794" spans="1:15" x14ac:dyDescent="0.25">
      <c r="A1794" s="7">
        <v>1770</v>
      </c>
      <c r="B1794" s="7"/>
      <c r="C1794" s="7"/>
      <c r="D1794" s="7" t="s">
        <v>821</v>
      </c>
      <c r="E1794" s="7">
        <v>316010336</v>
      </c>
      <c r="F1794" s="8">
        <v>2213</v>
      </c>
      <c r="G1794" s="9" t="s">
        <v>2577</v>
      </c>
      <c r="H1794" s="7" t="s">
        <v>540</v>
      </c>
      <c r="I1794" s="10">
        <v>1400</v>
      </c>
      <c r="J1794" s="8">
        <v>216</v>
      </c>
      <c r="K1794" s="10">
        <f t="shared" si="27"/>
        <v>302400</v>
      </c>
      <c r="L1794" s="7" t="s">
        <v>2520</v>
      </c>
      <c r="M1794" s="11" t="s">
        <v>19</v>
      </c>
      <c r="N1794" s="11" t="s">
        <v>26</v>
      </c>
      <c r="O1794" s="12" t="s">
        <v>20</v>
      </c>
    </row>
    <row r="1795" spans="1:15" x14ac:dyDescent="0.25">
      <c r="A1795" s="7">
        <v>1771</v>
      </c>
      <c r="B1795" s="7">
        <v>2306001559</v>
      </c>
      <c r="C1795" s="7" t="s">
        <v>91</v>
      </c>
      <c r="D1795" s="7" t="s">
        <v>821</v>
      </c>
      <c r="E1795" s="7">
        <v>316010344</v>
      </c>
      <c r="F1795" s="8">
        <v>2213</v>
      </c>
      <c r="G1795" s="9" t="s">
        <v>2578</v>
      </c>
      <c r="H1795" s="7" t="s">
        <v>540</v>
      </c>
      <c r="I1795" s="10">
        <v>1326</v>
      </c>
      <c r="J1795" s="8">
        <v>150</v>
      </c>
      <c r="K1795" s="10">
        <f t="shared" si="27"/>
        <v>198900</v>
      </c>
      <c r="L1795" s="7" t="s">
        <v>2530</v>
      </c>
      <c r="M1795" s="11" t="s">
        <v>19</v>
      </c>
      <c r="N1795" s="11" t="s">
        <v>26</v>
      </c>
      <c r="O1795" s="12" t="s">
        <v>20</v>
      </c>
    </row>
    <row r="1796" spans="1:15" x14ac:dyDescent="0.25">
      <c r="A1796" s="7">
        <v>1772</v>
      </c>
      <c r="B1796" s="7"/>
      <c r="C1796" s="7"/>
      <c r="D1796" s="7" t="s">
        <v>821</v>
      </c>
      <c r="E1796" s="7">
        <v>316010400</v>
      </c>
      <c r="F1796" s="8">
        <v>2213</v>
      </c>
      <c r="G1796" s="9" t="s">
        <v>2579</v>
      </c>
      <c r="H1796" s="7" t="s">
        <v>540</v>
      </c>
      <c r="I1796" s="10">
        <v>4160</v>
      </c>
      <c r="J1796" s="8">
        <v>420</v>
      </c>
      <c r="K1796" s="10">
        <f t="shared" si="27"/>
        <v>1747200</v>
      </c>
      <c r="L1796" s="7" t="s">
        <v>2512</v>
      </c>
      <c r="M1796" s="11" t="s">
        <v>19</v>
      </c>
      <c r="N1796" s="11" t="s">
        <v>26</v>
      </c>
      <c r="O1796" s="12" t="s">
        <v>20</v>
      </c>
    </row>
    <row r="1797" spans="1:15" x14ac:dyDescent="0.25">
      <c r="A1797" s="7">
        <v>1773</v>
      </c>
      <c r="B1797" s="7"/>
      <c r="C1797" s="7"/>
      <c r="D1797" s="7" t="s">
        <v>821</v>
      </c>
      <c r="E1797" s="7">
        <v>316010401</v>
      </c>
      <c r="F1797" s="8">
        <v>2213</v>
      </c>
      <c r="G1797" s="9" t="s">
        <v>2580</v>
      </c>
      <c r="H1797" s="7" t="s">
        <v>540</v>
      </c>
      <c r="I1797" s="10">
        <v>5875</v>
      </c>
      <c r="J1797" s="8">
        <v>279</v>
      </c>
      <c r="K1797" s="10">
        <f t="shared" si="27"/>
        <v>1639125</v>
      </c>
      <c r="L1797" s="7" t="s">
        <v>2512</v>
      </c>
      <c r="M1797" s="11" t="s">
        <v>19</v>
      </c>
      <c r="N1797" s="11" t="s">
        <v>26</v>
      </c>
      <c r="O1797" s="12" t="s">
        <v>20</v>
      </c>
    </row>
    <row r="1798" spans="1:15" x14ac:dyDescent="0.25">
      <c r="A1798" s="7">
        <v>1774</v>
      </c>
      <c r="B1798" s="7"/>
      <c r="C1798" s="7"/>
      <c r="D1798" s="7" t="s">
        <v>821</v>
      </c>
      <c r="E1798" s="7">
        <v>316010402</v>
      </c>
      <c r="F1798" s="8">
        <v>2213</v>
      </c>
      <c r="G1798" s="9" t="s">
        <v>2581</v>
      </c>
      <c r="H1798" s="7" t="s">
        <v>540</v>
      </c>
      <c r="I1798" s="10">
        <v>4160</v>
      </c>
      <c r="J1798" s="8">
        <v>420</v>
      </c>
      <c r="K1798" s="10">
        <f t="shared" si="27"/>
        <v>1747200</v>
      </c>
      <c r="L1798" s="7" t="s">
        <v>2520</v>
      </c>
      <c r="M1798" s="11" t="s">
        <v>19</v>
      </c>
      <c r="N1798" s="11" t="s">
        <v>26</v>
      </c>
      <c r="O1798" s="12" t="s">
        <v>20</v>
      </c>
    </row>
    <row r="1799" spans="1:15" x14ac:dyDescent="0.25">
      <c r="A1799" s="7">
        <v>1775</v>
      </c>
      <c r="B1799" s="7"/>
      <c r="C1799" s="7"/>
      <c r="D1799" s="7" t="s">
        <v>821</v>
      </c>
      <c r="E1799" s="7">
        <v>316020080</v>
      </c>
      <c r="F1799" s="8">
        <v>2213</v>
      </c>
      <c r="G1799" s="9" t="s">
        <v>2582</v>
      </c>
      <c r="H1799" s="7" t="s">
        <v>540</v>
      </c>
      <c r="I1799" s="10">
        <v>3960</v>
      </c>
      <c r="J1799" s="8">
        <v>24</v>
      </c>
      <c r="K1799" s="10">
        <f t="shared" si="27"/>
        <v>95040</v>
      </c>
      <c r="L1799" s="7" t="s">
        <v>2583</v>
      </c>
      <c r="M1799" s="11" t="s">
        <v>19</v>
      </c>
      <c r="N1799" s="11" t="s">
        <v>26</v>
      </c>
      <c r="O1799" s="12" t="s">
        <v>20</v>
      </c>
    </row>
    <row r="1800" spans="1:15" x14ac:dyDescent="0.25">
      <c r="A1800" s="7">
        <v>1776</v>
      </c>
      <c r="B1800" s="7"/>
      <c r="C1800" s="7"/>
      <c r="D1800" s="7" t="s">
        <v>821</v>
      </c>
      <c r="E1800" s="7">
        <v>316020098</v>
      </c>
      <c r="F1800" s="8">
        <v>2213</v>
      </c>
      <c r="G1800" s="9" t="s">
        <v>2584</v>
      </c>
      <c r="H1800" s="7" t="s">
        <v>540</v>
      </c>
      <c r="I1800" s="10">
        <v>822</v>
      </c>
      <c r="J1800" s="8">
        <v>41</v>
      </c>
      <c r="K1800" s="10">
        <f t="shared" si="27"/>
        <v>33702</v>
      </c>
      <c r="L1800" s="7" t="s">
        <v>2530</v>
      </c>
      <c r="M1800" s="11" t="s">
        <v>19</v>
      </c>
      <c r="N1800" s="11" t="s">
        <v>26</v>
      </c>
      <c r="O1800" s="12" t="s">
        <v>20</v>
      </c>
    </row>
    <row r="1801" spans="1:15" x14ac:dyDescent="0.25">
      <c r="A1801" s="7">
        <v>1777</v>
      </c>
      <c r="B1801" s="7"/>
      <c r="C1801" s="7"/>
      <c r="D1801" s="7" t="s">
        <v>821</v>
      </c>
      <c r="E1801" s="7">
        <v>316020650</v>
      </c>
      <c r="F1801" s="8">
        <v>2213</v>
      </c>
      <c r="G1801" s="9" t="s">
        <v>2585</v>
      </c>
      <c r="H1801" s="7" t="s">
        <v>17</v>
      </c>
      <c r="I1801" s="10">
        <v>650</v>
      </c>
      <c r="J1801" s="8">
        <v>1600</v>
      </c>
      <c r="K1801" s="10">
        <f t="shared" si="27"/>
        <v>1040000</v>
      </c>
      <c r="L1801" s="7" t="s">
        <v>2586</v>
      </c>
      <c r="M1801" s="11" t="s">
        <v>19</v>
      </c>
      <c r="N1801" s="11" t="s">
        <v>26</v>
      </c>
      <c r="O1801" s="12" t="s">
        <v>20</v>
      </c>
    </row>
    <row r="1802" spans="1:15" x14ac:dyDescent="0.25">
      <c r="A1802" s="7">
        <v>1778</v>
      </c>
      <c r="B1802" s="7"/>
      <c r="C1802" s="7"/>
      <c r="D1802" s="7" t="s">
        <v>821</v>
      </c>
      <c r="E1802" s="7">
        <v>316020651</v>
      </c>
      <c r="F1802" s="8">
        <v>2213</v>
      </c>
      <c r="G1802" s="9" t="s">
        <v>2587</v>
      </c>
      <c r="H1802" s="7" t="s">
        <v>17</v>
      </c>
      <c r="I1802" s="10">
        <v>650</v>
      </c>
      <c r="J1802" s="8">
        <v>1600</v>
      </c>
      <c r="K1802" s="10">
        <f t="shared" si="27"/>
        <v>1040000</v>
      </c>
      <c r="L1802" s="7" t="s">
        <v>2586</v>
      </c>
      <c r="M1802" s="11" t="s">
        <v>19</v>
      </c>
      <c r="N1802" s="11" t="s">
        <v>26</v>
      </c>
      <c r="O1802" s="12" t="s">
        <v>20</v>
      </c>
    </row>
    <row r="1803" spans="1:15" x14ac:dyDescent="0.25">
      <c r="A1803" s="7">
        <v>1779</v>
      </c>
      <c r="B1803" s="7"/>
      <c r="C1803" s="7"/>
      <c r="D1803" s="7" t="s">
        <v>821</v>
      </c>
      <c r="E1803" s="7">
        <v>316020705</v>
      </c>
      <c r="F1803" s="8">
        <v>2213</v>
      </c>
      <c r="G1803" s="9" t="s">
        <v>2588</v>
      </c>
      <c r="H1803" s="7" t="s">
        <v>540</v>
      </c>
      <c r="I1803" s="10">
        <v>975</v>
      </c>
      <c r="J1803" s="8">
        <v>1200</v>
      </c>
      <c r="K1803" s="10">
        <f t="shared" si="27"/>
        <v>1170000</v>
      </c>
      <c r="L1803" s="7" t="s">
        <v>2541</v>
      </c>
      <c r="M1803" s="11" t="s">
        <v>19</v>
      </c>
      <c r="N1803" s="11" t="s">
        <v>26</v>
      </c>
      <c r="O1803" s="12" t="s">
        <v>20</v>
      </c>
    </row>
    <row r="1804" spans="1:15" x14ac:dyDescent="0.25">
      <c r="A1804" s="7">
        <v>1780</v>
      </c>
      <c r="B1804" s="7"/>
      <c r="C1804" s="7"/>
      <c r="D1804" s="7" t="s">
        <v>821</v>
      </c>
      <c r="E1804" s="7">
        <v>316020711</v>
      </c>
      <c r="F1804" s="8">
        <v>2213</v>
      </c>
      <c r="G1804" s="9" t="s">
        <v>2589</v>
      </c>
      <c r="H1804" s="7" t="s">
        <v>17</v>
      </c>
      <c r="I1804" s="10">
        <v>29</v>
      </c>
      <c r="J1804" s="8">
        <v>7041</v>
      </c>
      <c r="K1804" s="10">
        <f t="shared" si="27"/>
        <v>204189</v>
      </c>
      <c r="L1804" s="7" t="s">
        <v>2541</v>
      </c>
      <c r="M1804" s="11" t="s">
        <v>19</v>
      </c>
      <c r="N1804" s="11" t="s">
        <v>26</v>
      </c>
      <c r="O1804" s="12" t="s">
        <v>20</v>
      </c>
    </row>
    <row r="1805" spans="1:15" x14ac:dyDescent="0.25">
      <c r="A1805" s="7">
        <v>1781</v>
      </c>
      <c r="B1805" s="7">
        <v>2306001559</v>
      </c>
      <c r="C1805" s="7" t="s">
        <v>91</v>
      </c>
      <c r="D1805" s="7" t="s">
        <v>821</v>
      </c>
      <c r="E1805" s="7">
        <v>316030115</v>
      </c>
      <c r="F1805" s="8">
        <v>2213</v>
      </c>
      <c r="G1805" s="9" t="s">
        <v>2590</v>
      </c>
      <c r="H1805" s="7" t="s">
        <v>540</v>
      </c>
      <c r="I1805" s="10">
        <v>3192</v>
      </c>
      <c r="J1805" s="8">
        <v>756</v>
      </c>
      <c r="K1805" s="10">
        <f t="shared" si="27"/>
        <v>2413152</v>
      </c>
      <c r="L1805" s="7" t="s">
        <v>2512</v>
      </c>
      <c r="M1805" s="11" t="s">
        <v>19</v>
      </c>
      <c r="N1805" s="11" t="s">
        <v>26</v>
      </c>
      <c r="O1805" s="12" t="s">
        <v>20</v>
      </c>
    </row>
    <row r="1806" spans="1:15" x14ac:dyDescent="0.25">
      <c r="A1806" s="7">
        <v>1782</v>
      </c>
      <c r="B1806" s="7">
        <v>2306001559</v>
      </c>
      <c r="C1806" s="7" t="s">
        <v>91</v>
      </c>
      <c r="D1806" s="7" t="s">
        <v>821</v>
      </c>
      <c r="E1806" s="7">
        <v>316030116</v>
      </c>
      <c r="F1806" s="8">
        <v>2213</v>
      </c>
      <c r="G1806" s="9" t="s">
        <v>2591</v>
      </c>
      <c r="H1806" s="7" t="s">
        <v>540</v>
      </c>
      <c r="I1806" s="10">
        <v>1713</v>
      </c>
      <c r="J1806" s="8">
        <v>781</v>
      </c>
      <c r="K1806" s="10">
        <f t="shared" si="27"/>
        <v>1337853</v>
      </c>
      <c r="L1806" s="7" t="s">
        <v>2570</v>
      </c>
      <c r="M1806" s="11" t="s">
        <v>19</v>
      </c>
      <c r="N1806" s="11" t="s">
        <v>26</v>
      </c>
      <c r="O1806" s="12" t="s">
        <v>20</v>
      </c>
    </row>
    <row r="1807" spans="1:15" x14ac:dyDescent="0.25">
      <c r="A1807" s="7">
        <v>1783</v>
      </c>
      <c r="B1807" s="7">
        <v>2306001559</v>
      </c>
      <c r="C1807" s="7" t="s">
        <v>91</v>
      </c>
      <c r="D1807" s="7" t="s">
        <v>821</v>
      </c>
      <c r="E1807" s="7">
        <v>316030120</v>
      </c>
      <c r="F1807" s="8">
        <v>2213</v>
      </c>
      <c r="G1807" s="9" t="s">
        <v>2592</v>
      </c>
      <c r="H1807" s="7" t="s">
        <v>540</v>
      </c>
      <c r="I1807" s="10">
        <v>1482</v>
      </c>
      <c r="J1807" s="8">
        <v>1020</v>
      </c>
      <c r="K1807" s="10">
        <f t="shared" si="27"/>
        <v>1511640</v>
      </c>
      <c r="L1807" s="7" t="s">
        <v>2512</v>
      </c>
      <c r="M1807" s="11" t="s">
        <v>19</v>
      </c>
      <c r="N1807" s="11" t="s">
        <v>26</v>
      </c>
      <c r="O1807" s="12" t="s">
        <v>20</v>
      </c>
    </row>
    <row r="1808" spans="1:15" x14ac:dyDescent="0.25">
      <c r="A1808" s="7">
        <v>1784</v>
      </c>
      <c r="B1808" s="7">
        <v>2306001559</v>
      </c>
      <c r="C1808" s="7" t="s">
        <v>91</v>
      </c>
      <c r="D1808" s="7" t="s">
        <v>821</v>
      </c>
      <c r="E1808" s="7">
        <v>316030122</v>
      </c>
      <c r="F1808" s="8">
        <v>2213</v>
      </c>
      <c r="G1808" s="9" t="s">
        <v>2593</v>
      </c>
      <c r="H1808" s="7" t="s">
        <v>540</v>
      </c>
      <c r="I1808" s="10">
        <v>4106</v>
      </c>
      <c r="J1808" s="8">
        <v>1440</v>
      </c>
      <c r="K1808" s="10">
        <f t="shared" si="27"/>
        <v>5912640</v>
      </c>
      <c r="L1808" s="7" t="s">
        <v>2594</v>
      </c>
      <c r="M1808" s="11" t="s">
        <v>19</v>
      </c>
      <c r="N1808" s="11" t="s">
        <v>26</v>
      </c>
      <c r="O1808" s="12" t="s">
        <v>20</v>
      </c>
    </row>
    <row r="1809" spans="1:15" x14ac:dyDescent="0.25">
      <c r="A1809" s="7">
        <v>1785</v>
      </c>
      <c r="B1809" s="7"/>
      <c r="C1809" s="7"/>
      <c r="D1809" s="7" t="s">
        <v>821</v>
      </c>
      <c r="E1809" s="7">
        <v>316030124</v>
      </c>
      <c r="F1809" s="8">
        <v>2213</v>
      </c>
      <c r="G1809" s="9" t="s">
        <v>2595</v>
      </c>
      <c r="H1809" s="7" t="s">
        <v>540</v>
      </c>
      <c r="I1809" s="10">
        <v>950</v>
      </c>
      <c r="J1809" s="8">
        <v>24</v>
      </c>
      <c r="K1809" s="10">
        <f t="shared" si="27"/>
        <v>22800</v>
      </c>
      <c r="L1809" s="7" t="s">
        <v>2512</v>
      </c>
      <c r="M1809" s="11" t="s">
        <v>19</v>
      </c>
      <c r="N1809" s="11" t="s">
        <v>26</v>
      </c>
      <c r="O1809" s="12" t="s">
        <v>20</v>
      </c>
    </row>
    <row r="1810" spans="1:15" x14ac:dyDescent="0.25">
      <c r="A1810" s="7">
        <v>1786</v>
      </c>
      <c r="B1810" s="7">
        <v>2306001559</v>
      </c>
      <c r="C1810" s="7" t="s">
        <v>91</v>
      </c>
      <c r="D1810" s="7" t="s">
        <v>821</v>
      </c>
      <c r="E1810" s="7">
        <v>316030126</v>
      </c>
      <c r="F1810" s="8">
        <v>2213</v>
      </c>
      <c r="G1810" s="9" t="s">
        <v>2596</v>
      </c>
      <c r="H1810" s="7" t="s">
        <v>540</v>
      </c>
      <c r="I1810" s="10">
        <v>1713</v>
      </c>
      <c r="J1810" s="8">
        <v>744</v>
      </c>
      <c r="K1810" s="10">
        <f t="shared" si="27"/>
        <v>1274472</v>
      </c>
      <c r="L1810" s="7" t="s">
        <v>2541</v>
      </c>
      <c r="M1810" s="11" t="s">
        <v>19</v>
      </c>
      <c r="N1810" s="11" t="s">
        <v>26</v>
      </c>
      <c r="O1810" s="12" t="s">
        <v>20</v>
      </c>
    </row>
    <row r="1811" spans="1:15" x14ac:dyDescent="0.25">
      <c r="A1811" s="7">
        <v>1787</v>
      </c>
      <c r="B1811" s="7">
        <v>2306001591</v>
      </c>
      <c r="C1811" s="7" t="s">
        <v>47</v>
      </c>
      <c r="D1811" s="7" t="s">
        <v>821</v>
      </c>
      <c r="E1811" s="7">
        <v>316040034</v>
      </c>
      <c r="F1811" s="8">
        <v>2213</v>
      </c>
      <c r="G1811" s="9" t="s">
        <v>2597</v>
      </c>
      <c r="H1811" s="7" t="s">
        <v>17</v>
      </c>
      <c r="I1811" s="10">
        <v>320</v>
      </c>
      <c r="J1811" s="8">
        <v>1800</v>
      </c>
      <c r="K1811" s="10">
        <f t="shared" si="27"/>
        <v>576000</v>
      </c>
      <c r="L1811" s="7" t="s">
        <v>2512</v>
      </c>
      <c r="M1811" s="11" t="s">
        <v>19</v>
      </c>
      <c r="N1811" s="11" t="s">
        <v>26</v>
      </c>
      <c r="O1811" s="12" t="s">
        <v>20</v>
      </c>
    </row>
    <row r="1812" spans="1:15" x14ac:dyDescent="0.25">
      <c r="A1812" s="7">
        <v>1788</v>
      </c>
      <c r="B1812" s="7">
        <v>2306001591</v>
      </c>
      <c r="C1812" s="7" t="s">
        <v>47</v>
      </c>
      <c r="D1812" s="7" t="s">
        <v>821</v>
      </c>
      <c r="E1812" s="7">
        <v>316040050</v>
      </c>
      <c r="F1812" s="8">
        <v>2213</v>
      </c>
      <c r="G1812" s="9" t="s">
        <v>2598</v>
      </c>
      <c r="H1812" s="7" t="s">
        <v>17</v>
      </c>
      <c r="I1812" s="10">
        <v>50</v>
      </c>
      <c r="J1812" s="8">
        <v>89425</v>
      </c>
      <c r="K1812" s="10">
        <f t="shared" si="27"/>
        <v>4471250</v>
      </c>
      <c r="L1812" s="7" t="s">
        <v>2512</v>
      </c>
      <c r="M1812" s="11" t="s">
        <v>19</v>
      </c>
      <c r="N1812" s="11" t="s">
        <v>26</v>
      </c>
      <c r="O1812" s="12" t="s">
        <v>20</v>
      </c>
    </row>
    <row r="1813" spans="1:15" x14ac:dyDescent="0.25">
      <c r="A1813" s="7">
        <v>1789</v>
      </c>
      <c r="B1813" s="7">
        <v>2306001591</v>
      </c>
      <c r="C1813" s="7" t="s">
        <v>47</v>
      </c>
      <c r="D1813" s="7" t="s">
        <v>821</v>
      </c>
      <c r="E1813" s="7">
        <v>316040052</v>
      </c>
      <c r="F1813" s="8">
        <v>2213</v>
      </c>
      <c r="G1813" s="9" t="s">
        <v>2599</v>
      </c>
      <c r="H1813" s="7" t="s">
        <v>17</v>
      </c>
      <c r="I1813" s="10">
        <v>63</v>
      </c>
      <c r="J1813" s="8">
        <v>1800</v>
      </c>
      <c r="K1813" s="10">
        <f t="shared" si="27"/>
        <v>113400</v>
      </c>
      <c r="L1813" s="7" t="s">
        <v>2530</v>
      </c>
      <c r="M1813" s="11" t="s">
        <v>19</v>
      </c>
      <c r="N1813" s="11" t="s">
        <v>26</v>
      </c>
      <c r="O1813" s="12" t="s">
        <v>20</v>
      </c>
    </row>
    <row r="1814" spans="1:15" x14ac:dyDescent="0.25">
      <c r="A1814" s="7">
        <v>1790</v>
      </c>
      <c r="B1814" s="7">
        <v>2306001591</v>
      </c>
      <c r="C1814" s="7" t="s">
        <v>47</v>
      </c>
      <c r="D1814" s="7" t="s">
        <v>821</v>
      </c>
      <c r="E1814" s="7">
        <v>316040055</v>
      </c>
      <c r="F1814" s="8">
        <v>2213</v>
      </c>
      <c r="G1814" s="9" t="s">
        <v>2600</v>
      </c>
      <c r="H1814" s="7" t="s">
        <v>17</v>
      </c>
      <c r="I1814" s="10">
        <v>102.07</v>
      </c>
      <c r="J1814" s="8">
        <v>3000</v>
      </c>
      <c r="K1814" s="10">
        <f t="shared" si="27"/>
        <v>306210</v>
      </c>
      <c r="L1814" s="7" t="s">
        <v>2530</v>
      </c>
      <c r="M1814" s="11" t="s">
        <v>19</v>
      </c>
      <c r="N1814" s="11" t="s">
        <v>26</v>
      </c>
      <c r="O1814" s="12" t="s">
        <v>20</v>
      </c>
    </row>
    <row r="1815" spans="1:15" x14ac:dyDescent="0.25">
      <c r="A1815" s="7">
        <v>1791</v>
      </c>
      <c r="B1815" s="7">
        <v>2306001591</v>
      </c>
      <c r="C1815" s="7" t="s">
        <v>47</v>
      </c>
      <c r="D1815" s="7" t="s">
        <v>821</v>
      </c>
      <c r="E1815" s="7">
        <v>316040063</v>
      </c>
      <c r="F1815" s="8">
        <v>2213</v>
      </c>
      <c r="G1815" s="9" t="s">
        <v>2601</v>
      </c>
      <c r="H1815" s="7" t="s">
        <v>17</v>
      </c>
      <c r="I1815" s="10">
        <v>99</v>
      </c>
      <c r="J1815" s="8">
        <v>7800</v>
      </c>
      <c r="K1815" s="10">
        <f t="shared" si="27"/>
        <v>772200</v>
      </c>
      <c r="L1815" s="7" t="s">
        <v>2512</v>
      </c>
      <c r="M1815" s="11" t="s">
        <v>19</v>
      </c>
      <c r="N1815" s="11" t="s">
        <v>26</v>
      </c>
      <c r="O1815" s="12" t="s">
        <v>20</v>
      </c>
    </row>
    <row r="1816" spans="1:15" x14ac:dyDescent="0.25">
      <c r="A1816" s="7">
        <v>1792</v>
      </c>
      <c r="B1816" s="7"/>
      <c r="C1816" s="7"/>
      <c r="D1816" s="7" t="s">
        <v>821</v>
      </c>
      <c r="E1816" s="7">
        <v>316040064</v>
      </c>
      <c r="F1816" s="8">
        <v>2213</v>
      </c>
      <c r="G1816" s="9" t="s">
        <v>2602</v>
      </c>
      <c r="H1816" s="7" t="s">
        <v>17</v>
      </c>
      <c r="I1816" s="10">
        <v>320</v>
      </c>
      <c r="J1816" s="8">
        <v>1800</v>
      </c>
      <c r="K1816" s="10">
        <f t="shared" si="27"/>
        <v>576000</v>
      </c>
      <c r="L1816" s="7" t="s">
        <v>2512</v>
      </c>
      <c r="M1816" s="11" t="s">
        <v>19</v>
      </c>
      <c r="N1816" s="11" t="s">
        <v>26</v>
      </c>
      <c r="O1816" s="12" t="s">
        <v>20</v>
      </c>
    </row>
    <row r="1817" spans="1:15" x14ac:dyDescent="0.25">
      <c r="A1817" s="7">
        <v>1793</v>
      </c>
      <c r="B1817" s="7">
        <v>2306001591</v>
      </c>
      <c r="C1817" s="7" t="s">
        <v>47</v>
      </c>
      <c r="D1817" s="7" t="s">
        <v>821</v>
      </c>
      <c r="E1817" s="7">
        <v>316040071</v>
      </c>
      <c r="F1817" s="8">
        <v>2213</v>
      </c>
      <c r="G1817" s="9" t="s">
        <v>2603</v>
      </c>
      <c r="H1817" s="7" t="s">
        <v>17</v>
      </c>
      <c r="I1817" s="10">
        <v>75</v>
      </c>
      <c r="J1817" s="8">
        <v>58400</v>
      </c>
      <c r="K1817" s="10">
        <f t="shared" ref="K1817:K1880" si="28">+I1817*J1817</f>
        <v>4380000</v>
      </c>
      <c r="L1817" s="7" t="s">
        <v>2512</v>
      </c>
      <c r="M1817" s="11" t="s">
        <v>19</v>
      </c>
      <c r="N1817" s="11" t="s">
        <v>26</v>
      </c>
      <c r="O1817" s="12" t="s">
        <v>20</v>
      </c>
    </row>
    <row r="1818" spans="1:15" x14ac:dyDescent="0.25">
      <c r="A1818" s="7">
        <v>1794</v>
      </c>
      <c r="B1818" s="7">
        <v>2306001591</v>
      </c>
      <c r="C1818" s="7" t="s">
        <v>47</v>
      </c>
      <c r="D1818" s="7" t="s">
        <v>821</v>
      </c>
      <c r="E1818" s="7">
        <v>316040074</v>
      </c>
      <c r="F1818" s="8">
        <v>2213</v>
      </c>
      <c r="G1818" s="9" t="s">
        <v>2604</v>
      </c>
      <c r="H1818" s="7" t="s">
        <v>17</v>
      </c>
      <c r="I1818" s="10">
        <v>88</v>
      </c>
      <c r="J1818" s="8">
        <v>3000</v>
      </c>
      <c r="K1818" s="10">
        <f t="shared" si="28"/>
        <v>264000</v>
      </c>
      <c r="L1818" s="7" t="s">
        <v>2512</v>
      </c>
      <c r="M1818" s="11" t="s">
        <v>19</v>
      </c>
      <c r="N1818" s="11" t="s">
        <v>26</v>
      </c>
      <c r="O1818" s="12" t="s">
        <v>20</v>
      </c>
    </row>
    <row r="1819" spans="1:15" x14ac:dyDescent="0.25">
      <c r="A1819" s="7">
        <v>1795</v>
      </c>
      <c r="B1819" s="7"/>
      <c r="C1819" s="7"/>
      <c r="D1819" s="7" t="s">
        <v>821</v>
      </c>
      <c r="E1819" s="7">
        <v>316040038</v>
      </c>
      <c r="F1819" s="8">
        <v>2213</v>
      </c>
      <c r="G1819" s="9" t="s">
        <v>2604</v>
      </c>
      <c r="H1819" s="7" t="s">
        <v>17</v>
      </c>
      <c r="I1819" s="10">
        <v>88</v>
      </c>
      <c r="J1819" s="8">
        <v>3000</v>
      </c>
      <c r="K1819" s="10">
        <f t="shared" si="28"/>
        <v>264000</v>
      </c>
      <c r="L1819" s="7" t="s">
        <v>2512</v>
      </c>
      <c r="M1819" s="11" t="s">
        <v>19</v>
      </c>
      <c r="N1819" s="11" t="s">
        <v>26</v>
      </c>
      <c r="O1819" s="12" t="s">
        <v>20</v>
      </c>
    </row>
    <row r="1820" spans="1:15" x14ac:dyDescent="0.25">
      <c r="A1820" s="7">
        <v>1796</v>
      </c>
      <c r="B1820" s="7">
        <v>2306001591</v>
      </c>
      <c r="C1820" s="7" t="s">
        <v>47</v>
      </c>
      <c r="D1820" s="7" t="s">
        <v>821</v>
      </c>
      <c r="E1820" s="7">
        <v>316040075</v>
      </c>
      <c r="F1820" s="8">
        <v>2213</v>
      </c>
      <c r="G1820" s="9" t="s">
        <v>2605</v>
      </c>
      <c r="H1820" s="7" t="s">
        <v>17</v>
      </c>
      <c r="I1820" s="10">
        <v>129</v>
      </c>
      <c r="J1820" s="8">
        <v>3000</v>
      </c>
      <c r="K1820" s="10">
        <f t="shared" si="28"/>
        <v>387000</v>
      </c>
      <c r="L1820" s="7" t="s">
        <v>2530</v>
      </c>
      <c r="M1820" s="11" t="s">
        <v>19</v>
      </c>
      <c r="N1820" s="11" t="s">
        <v>26</v>
      </c>
      <c r="O1820" s="12" t="s">
        <v>20</v>
      </c>
    </row>
    <row r="1821" spans="1:15" x14ac:dyDescent="0.25">
      <c r="A1821" s="7">
        <v>1797</v>
      </c>
      <c r="B1821" s="7"/>
      <c r="C1821" s="7"/>
      <c r="D1821" s="7" t="s">
        <v>821</v>
      </c>
      <c r="E1821" s="7">
        <v>316050001</v>
      </c>
      <c r="F1821" s="8">
        <v>2213</v>
      </c>
      <c r="G1821" s="9" t="s">
        <v>2606</v>
      </c>
      <c r="H1821" s="7" t="s">
        <v>17</v>
      </c>
      <c r="I1821" s="10">
        <v>300</v>
      </c>
      <c r="J1821" s="8">
        <v>5940</v>
      </c>
      <c r="K1821" s="10">
        <f t="shared" si="28"/>
        <v>1782000</v>
      </c>
      <c r="L1821" s="7" t="s">
        <v>2607</v>
      </c>
      <c r="M1821" s="11" t="s">
        <v>19</v>
      </c>
      <c r="N1821" s="11" t="s">
        <v>26</v>
      </c>
      <c r="O1821" s="12" t="s">
        <v>20</v>
      </c>
    </row>
    <row r="1822" spans="1:15" x14ac:dyDescent="0.25">
      <c r="A1822" s="7">
        <v>1798</v>
      </c>
      <c r="B1822" s="7"/>
      <c r="C1822" s="7"/>
      <c r="D1822" s="7" t="s">
        <v>821</v>
      </c>
      <c r="E1822" s="7">
        <v>316050002</v>
      </c>
      <c r="F1822" s="8">
        <v>2213</v>
      </c>
      <c r="G1822" s="9" t="s">
        <v>2608</v>
      </c>
      <c r="H1822" s="7" t="s">
        <v>17</v>
      </c>
      <c r="I1822" s="10">
        <v>475</v>
      </c>
      <c r="J1822" s="8">
        <v>20108</v>
      </c>
      <c r="K1822" s="10">
        <f t="shared" si="28"/>
        <v>9551300</v>
      </c>
      <c r="L1822" s="7" t="s">
        <v>2607</v>
      </c>
      <c r="M1822" s="11" t="s">
        <v>19</v>
      </c>
      <c r="N1822" s="11" t="s">
        <v>26</v>
      </c>
      <c r="O1822" s="12" t="s">
        <v>20</v>
      </c>
    </row>
    <row r="1823" spans="1:15" x14ac:dyDescent="0.25">
      <c r="A1823" s="7">
        <v>1799</v>
      </c>
      <c r="B1823" s="7"/>
      <c r="C1823" s="7"/>
      <c r="D1823" s="7" t="s">
        <v>821</v>
      </c>
      <c r="E1823" s="7">
        <v>316050003</v>
      </c>
      <c r="F1823" s="8">
        <v>2213</v>
      </c>
      <c r="G1823" s="9" t="s">
        <v>2609</v>
      </c>
      <c r="H1823" s="7" t="s">
        <v>17</v>
      </c>
      <c r="I1823" s="10">
        <v>500</v>
      </c>
      <c r="J1823" s="8">
        <v>11830</v>
      </c>
      <c r="K1823" s="10">
        <f t="shared" si="28"/>
        <v>5915000</v>
      </c>
      <c r="L1823" s="7" t="s">
        <v>2607</v>
      </c>
      <c r="M1823" s="11" t="s">
        <v>19</v>
      </c>
      <c r="N1823" s="11" t="s">
        <v>26</v>
      </c>
      <c r="O1823" s="12" t="s">
        <v>20</v>
      </c>
    </row>
    <row r="1824" spans="1:15" x14ac:dyDescent="0.25">
      <c r="A1824" s="7">
        <v>1800</v>
      </c>
      <c r="B1824" s="7"/>
      <c r="C1824" s="7"/>
      <c r="D1824" s="7" t="s">
        <v>821</v>
      </c>
      <c r="E1824" s="7">
        <v>316050004</v>
      </c>
      <c r="F1824" s="8">
        <v>2213</v>
      </c>
      <c r="G1824" s="9" t="s">
        <v>2610</v>
      </c>
      <c r="H1824" s="7" t="s">
        <v>17</v>
      </c>
      <c r="I1824" s="10">
        <v>450</v>
      </c>
      <c r="J1824" s="8">
        <v>8320</v>
      </c>
      <c r="K1824" s="10">
        <f t="shared" si="28"/>
        <v>3744000</v>
      </c>
      <c r="L1824" s="7" t="s">
        <v>2607</v>
      </c>
      <c r="M1824" s="11" t="s">
        <v>19</v>
      </c>
      <c r="N1824" s="11" t="s">
        <v>26</v>
      </c>
      <c r="O1824" s="12" t="s">
        <v>20</v>
      </c>
    </row>
    <row r="1825" spans="1:15" x14ac:dyDescent="0.25">
      <c r="A1825" s="7">
        <v>1801</v>
      </c>
      <c r="B1825" s="7"/>
      <c r="C1825" s="7"/>
      <c r="D1825" s="7" t="s">
        <v>821</v>
      </c>
      <c r="E1825" s="7">
        <v>316050005</v>
      </c>
      <c r="F1825" s="8">
        <v>2213</v>
      </c>
      <c r="G1825" s="9" t="s">
        <v>2611</v>
      </c>
      <c r="H1825" s="7" t="s">
        <v>17</v>
      </c>
      <c r="I1825" s="10">
        <v>225</v>
      </c>
      <c r="J1825" s="8">
        <v>5750</v>
      </c>
      <c r="K1825" s="10">
        <f t="shared" si="28"/>
        <v>1293750</v>
      </c>
      <c r="L1825" s="7" t="s">
        <v>2607</v>
      </c>
      <c r="M1825" s="11" t="s">
        <v>19</v>
      </c>
      <c r="N1825" s="11" t="s">
        <v>26</v>
      </c>
      <c r="O1825" s="12" t="s">
        <v>20</v>
      </c>
    </row>
    <row r="1826" spans="1:15" x14ac:dyDescent="0.25">
      <c r="A1826" s="7">
        <v>1802</v>
      </c>
      <c r="B1826" s="7"/>
      <c r="C1826" s="7"/>
      <c r="D1826" s="7" t="s">
        <v>821</v>
      </c>
      <c r="E1826" s="7">
        <v>316050006</v>
      </c>
      <c r="F1826" s="8">
        <v>2213</v>
      </c>
      <c r="G1826" s="9" t="s">
        <v>2612</v>
      </c>
      <c r="H1826" s="7" t="s">
        <v>17</v>
      </c>
      <c r="I1826" s="10">
        <v>225</v>
      </c>
      <c r="J1826" s="8">
        <v>11560</v>
      </c>
      <c r="K1826" s="10">
        <f t="shared" si="28"/>
        <v>2601000</v>
      </c>
      <c r="L1826" s="7" t="s">
        <v>2607</v>
      </c>
      <c r="M1826" s="11" t="s">
        <v>19</v>
      </c>
      <c r="N1826" s="11" t="s">
        <v>26</v>
      </c>
      <c r="O1826" s="12" t="s">
        <v>20</v>
      </c>
    </row>
    <row r="1827" spans="1:15" x14ac:dyDescent="0.25">
      <c r="A1827" s="7">
        <v>1803</v>
      </c>
      <c r="B1827" s="7"/>
      <c r="C1827" s="7"/>
      <c r="D1827" s="7" t="s">
        <v>821</v>
      </c>
      <c r="E1827" s="7">
        <v>316050007</v>
      </c>
      <c r="F1827" s="8">
        <v>2213</v>
      </c>
      <c r="G1827" s="9" t="s">
        <v>2613</v>
      </c>
      <c r="H1827" s="7" t="s">
        <v>17</v>
      </c>
      <c r="I1827" s="10">
        <v>205</v>
      </c>
      <c r="J1827" s="8">
        <v>8070</v>
      </c>
      <c r="K1827" s="10">
        <f t="shared" si="28"/>
        <v>1654350</v>
      </c>
      <c r="L1827" s="7" t="s">
        <v>2541</v>
      </c>
      <c r="M1827" s="11" t="s">
        <v>19</v>
      </c>
      <c r="N1827" s="11" t="s">
        <v>26</v>
      </c>
      <c r="O1827" s="12" t="s">
        <v>20</v>
      </c>
    </row>
    <row r="1828" spans="1:15" x14ac:dyDescent="0.25">
      <c r="A1828" s="7">
        <v>1804</v>
      </c>
      <c r="B1828" s="7"/>
      <c r="C1828" s="7"/>
      <c r="D1828" s="7" t="s">
        <v>821</v>
      </c>
      <c r="E1828" s="7">
        <v>316050008</v>
      </c>
      <c r="F1828" s="8">
        <v>2213</v>
      </c>
      <c r="G1828" s="9" t="s">
        <v>2614</v>
      </c>
      <c r="H1828" s="7" t="s">
        <v>17</v>
      </c>
      <c r="I1828" s="10">
        <v>205</v>
      </c>
      <c r="J1828" s="8">
        <v>6770</v>
      </c>
      <c r="K1828" s="10">
        <f t="shared" si="28"/>
        <v>1387850</v>
      </c>
      <c r="L1828" s="7" t="s">
        <v>2607</v>
      </c>
      <c r="M1828" s="11" t="s">
        <v>19</v>
      </c>
      <c r="N1828" s="11" t="s">
        <v>26</v>
      </c>
      <c r="O1828" s="12" t="s">
        <v>20</v>
      </c>
    </row>
    <row r="1829" spans="1:15" x14ac:dyDescent="0.25">
      <c r="A1829" s="7">
        <v>1805</v>
      </c>
      <c r="B1829" s="7"/>
      <c r="C1829" s="7"/>
      <c r="D1829" s="7" t="s">
        <v>821</v>
      </c>
      <c r="E1829" s="7">
        <v>316050009</v>
      </c>
      <c r="F1829" s="8">
        <v>2213</v>
      </c>
      <c r="G1829" s="9" t="s">
        <v>2615</v>
      </c>
      <c r="H1829" s="7" t="s">
        <v>17</v>
      </c>
      <c r="I1829" s="10">
        <v>205</v>
      </c>
      <c r="J1829" s="8">
        <v>12780</v>
      </c>
      <c r="K1829" s="10">
        <f t="shared" si="28"/>
        <v>2619900</v>
      </c>
      <c r="L1829" s="7" t="s">
        <v>2607</v>
      </c>
      <c r="M1829" s="11" t="s">
        <v>19</v>
      </c>
      <c r="N1829" s="11" t="s">
        <v>26</v>
      </c>
      <c r="O1829" s="12" t="s">
        <v>20</v>
      </c>
    </row>
    <row r="1830" spans="1:15" x14ac:dyDescent="0.25">
      <c r="A1830" s="7">
        <v>1806</v>
      </c>
      <c r="B1830" s="7"/>
      <c r="C1830" s="7"/>
      <c r="D1830" s="7" t="s">
        <v>821</v>
      </c>
      <c r="E1830" s="7">
        <v>316050010</v>
      </c>
      <c r="F1830" s="8">
        <v>2213</v>
      </c>
      <c r="G1830" s="9" t="s">
        <v>2616</v>
      </c>
      <c r="H1830" s="7" t="s">
        <v>17</v>
      </c>
      <c r="I1830" s="10">
        <v>600</v>
      </c>
      <c r="J1830" s="8">
        <v>320</v>
      </c>
      <c r="K1830" s="10">
        <f t="shared" si="28"/>
        <v>192000</v>
      </c>
      <c r="L1830" s="7" t="s">
        <v>2607</v>
      </c>
      <c r="M1830" s="11" t="s">
        <v>19</v>
      </c>
      <c r="N1830" s="11" t="s">
        <v>26</v>
      </c>
      <c r="O1830" s="12" t="s">
        <v>20</v>
      </c>
    </row>
    <row r="1831" spans="1:15" x14ac:dyDescent="0.25">
      <c r="A1831" s="7">
        <v>1807</v>
      </c>
      <c r="B1831" s="7"/>
      <c r="C1831" s="7"/>
      <c r="D1831" s="7" t="s">
        <v>821</v>
      </c>
      <c r="E1831" s="7">
        <v>316050105</v>
      </c>
      <c r="F1831" s="8">
        <v>2213</v>
      </c>
      <c r="G1831" s="9" t="s">
        <v>2617</v>
      </c>
      <c r="H1831" s="7" t="s">
        <v>17</v>
      </c>
      <c r="I1831" s="10">
        <v>190</v>
      </c>
      <c r="J1831" s="8">
        <v>19942</v>
      </c>
      <c r="K1831" s="10">
        <f t="shared" si="28"/>
        <v>3788980</v>
      </c>
      <c r="L1831" s="7" t="s">
        <v>2607</v>
      </c>
      <c r="M1831" s="11" t="s">
        <v>19</v>
      </c>
      <c r="N1831" s="11" t="s">
        <v>26</v>
      </c>
      <c r="O1831" s="12" t="s">
        <v>20</v>
      </c>
    </row>
    <row r="1832" spans="1:15" x14ac:dyDescent="0.25">
      <c r="A1832" s="7">
        <v>1808</v>
      </c>
      <c r="B1832" s="7"/>
      <c r="C1832" s="7"/>
      <c r="D1832" s="7" t="s">
        <v>821</v>
      </c>
      <c r="E1832" s="7">
        <v>316050106</v>
      </c>
      <c r="F1832" s="8">
        <v>2213</v>
      </c>
      <c r="G1832" s="9" t="s">
        <v>2618</v>
      </c>
      <c r="H1832" s="7" t="s">
        <v>17</v>
      </c>
      <c r="I1832" s="10">
        <v>187</v>
      </c>
      <c r="J1832" s="8">
        <v>11520</v>
      </c>
      <c r="K1832" s="10">
        <f t="shared" si="28"/>
        <v>2154240</v>
      </c>
      <c r="L1832" s="7" t="s">
        <v>2619</v>
      </c>
      <c r="M1832" s="11" t="s">
        <v>19</v>
      </c>
      <c r="N1832" s="11" t="s">
        <v>26</v>
      </c>
      <c r="O1832" s="12" t="s">
        <v>20</v>
      </c>
    </row>
    <row r="1833" spans="1:15" x14ac:dyDescent="0.25">
      <c r="A1833" s="7">
        <v>1809</v>
      </c>
      <c r="B1833" s="7"/>
      <c r="C1833" s="7"/>
      <c r="D1833" s="7" t="s">
        <v>821</v>
      </c>
      <c r="E1833" s="7">
        <v>316050120</v>
      </c>
      <c r="F1833" s="8">
        <v>2213</v>
      </c>
      <c r="G1833" s="9" t="s">
        <v>2620</v>
      </c>
      <c r="H1833" s="7" t="s">
        <v>17</v>
      </c>
      <c r="I1833" s="10">
        <v>450</v>
      </c>
      <c r="J1833" s="8">
        <v>10250</v>
      </c>
      <c r="K1833" s="10">
        <f t="shared" si="28"/>
        <v>4612500</v>
      </c>
      <c r="L1833" s="7" t="s">
        <v>2541</v>
      </c>
      <c r="M1833" s="11" t="s">
        <v>19</v>
      </c>
      <c r="N1833" s="11" t="s">
        <v>26</v>
      </c>
      <c r="O1833" s="12" t="s">
        <v>20</v>
      </c>
    </row>
    <row r="1834" spans="1:15" x14ac:dyDescent="0.25">
      <c r="A1834" s="7">
        <v>1810</v>
      </c>
      <c r="B1834" s="7"/>
      <c r="C1834" s="7"/>
      <c r="D1834" s="7" t="s">
        <v>821</v>
      </c>
      <c r="E1834" s="7">
        <v>316050125</v>
      </c>
      <c r="F1834" s="8">
        <v>2213</v>
      </c>
      <c r="G1834" s="9" t="s">
        <v>2621</v>
      </c>
      <c r="H1834" s="7" t="s">
        <v>17</v>
      </c>
      <c r="I1834" s="10">
        <v>450</v>
      </c>
      <c r="J1834" s="8">
        <v>17750</v>
      </c>
      <c r="K1834" s="10">
        <f t="shared" si="28"/>
        <v>7987500</v>
      </c>
      <c r="L1834" s="7" t="s">
        <v>2607</v>
      </c>
      <c r="M1834" s="11" t="s">
        <v>19</v>
      </c>
      <c r="N1834" s="11" t="s">
        <v>26</v>
      </c>
      <c r="O1834" s="12" t="s">
        <v>20</v>
      </c>
    </row>
    <row r="1835" spans="1:15" x14ac:dyDescent="0.25">
      <c r="A1835" s="7">
        <v>1811</v>
      </c>
      <c r="B1835" s="7"/>
      <c r="C1835" s="7"/>
      <c r="D1835" s="7" t="s">
        <v>821</v>
      </c>
      <c r="E1835" s="7">
        <v>316060001</v>
      </c>
      <c r="F1835" s="8">
        <v>2213</v>
      </c>
      <c r="G1835" s="9" t="s">
        <v>2622</v>
      </c>
      <c r="H1835" s="7" t="s">
        <v>540</v>
      </c>
      <c r="I1835" s="10">
        <v>1900</v>
      </c>
      <c r="J1835" s="8">
        <v>1039</v>
      </c>
      <c r="K1835" s="10">
        <f t="shared" si="28"/>
        <v>1974100</v>
      </c>
      <c r="L1835" s="7" t="s">
        <v>2607</v>
      </c>
      <c r="M1835" s="11" t="s">
        <v>19</v>
      </c>
      <c r="N1835" s="11" t="s">
        <v>26</v>
      </c>
      <c r="O1835" s="12" t="s">
        <v>20</v>
      </c>
    </row>
    <row r="1836" spans="1:15" x14ac:dyDescent="0.25">
      <c r="A1836" s="7">
        <v>1812</v>
      </c>
      <c r="B1836" s="7"/>
      <c r="C1836" s="7"/>
      <c r="D1836" s="7" t="s">
        <v>821</v>
      </c>
      <c r="E1836" s="7">
        <v>316060002</v>
      </c>
      <c r="F1836" s="8">
        <v>2213</v>
      </c>
      <c r="G1836" s="9" t="s">
        <v>2623</v>
      </c>
      <c r="H1836" s="7" t="s">
        <v>540</v>
      </c>
      <c r="I1836" s="10">
        <v>2100</v>
      </c>
      <c r="J1836" s="8">
        <v>69</v>
      </c>
      <c r="K1836" s="10">
        <f t="shared" si="28"/>
        <v>144900</v>
      </c>
      <c r="L1836" s="7" t="s">
        <v>2624</v>
      </c>
      <c r="M1836" s="11" t="s">
        <v>19</v>
      </c>
      <c r="N1836" s="11" t="s">
        <v>26</v>
      </c>
      <c r="O1836" s="12" t="s">
        <v>20</v>
      </c>
    </row>
    <row r="1837" spans="1:15" x14ac:dyDescent="0.25">
      <c r="A1837" s="7">
        <v>1813</v>
      </c>
      <c r="B1837" s="7"/>
      <c r="C1837" s="7"/>
      <c r="D1837" s="7" t="s">
        <v>821</v>
      </c>
      <c r="E1837" s="7">
        <v>316060004</v>
      </c>
      <c r="F1837" s="8">
        <v>2213</v>
      </c>
      <c r="G1837" s="9" t="s">
        <v>2625</v>
      </c>
      <c r="H1837" s="7" t="s">
        <v>17</v>
      </c>
      <c r="I1837" s="10">
        <v>110</v>
      </c>
      <c r="J1837" s="8">
        <v>1400</v>
      </c>
      <c r="K1837" s="10">
        <f t="shared" si="28"/>
        <v>154000</v>
      </c>
      <c r="L1837" s="7" t="s">
        <v>2626</v>
      </c>
      <c r="M1837" s="11" t="s">
        <v>19</v>
      </c>
      <c r="N1837" s="11" t="s">
        <v>26</v>
      </c>
      <c r="O1837" s="12" t="s">
        <v>20</v>
      </c>
    </row>
    <row r="1838" spans="1:15" x14ac:dyDescent="0.25">
      <c r="A1838" s="7">
        <v>1814</v>
      </c>
      <c r="B1838" s="7"/>
      <c r="C1838" s="7"/>
      <c r="D1838" s="7" t="s">
        <v>821</v>
      </c>
      <c r="E1838" s="7">
        <v>316060005</v>
      </c>
      <c r="F1838" s="8">
        <v>2213</v>
      </c>
      <c r="G1838" s="9" t="s">
        <v>2627</v>
      </c>
      <c r="H1838" s="7" t="s">
        <v>17</v>
      </c>
      <c r="I1838" s="10">
        <v>150</v>
      </c>
      <c r="J1838" s="8">
        <v>11500</v>
      </c>
      <c r="K1838" s="10">
        <f t="shared" si="28"/>
        <v>1725000</v>
      </c>
      <c r="L1838" s="7" t="s">
        <v>2607</v>
      </c>
      <c r="M1838" s="11" t="s">
        <v>19</v>
      </c>
      <c r="N1838" s="11" t="s">
        <v>26</v>
      </c>
      <c r="O1838" s="12" t="s">
        <v>20</v>
      </c>
    </row>
    <row r="1839" spans="1:15" x14ac:dyDescent="0.25">
      <c r="A1839" s="7">
        <v>1815</v>
      </c>
      <c r="B1839" s="7"/>
      <c r="C1839" s="7"/>
      <c r="D1839" s="7" t="s">
        <v>821</v>
      </c>
      <c r="E1839" s="7">
        <v>316060006</v>
      </c>
      <c r="F1839" s="8">
        <v>2213</v>
      </c>
      <c r="G1839" s="9" t="s">
        <v>2628</v>
      </c>
      <c r="H1839" s="7" t="s">
        <v>17</v>
      </c>
      <c r="I1839" s="10">
        <v>180</v>
      </c>
      <c r="J1839" s="8">
        <v>12640</v>
      </c>
      <c r="K1839" s="10">
        <f t="shared" si="28"/>
        <v>2275200</v>
      </c>
      <c r="L1839" s="7" t="s">
        <v>2607</v>
      </c>
      <c r="M1839" s="11" t="s">
        <v>19</v>
      </c>
      <c r="N1839" s="11" t="s">
        <v>26</v>
      </c>
      <c r="O1839" s="12" t="s">
        <v>20</v>
      </c>
    </row>
    <row r="1840" spans="1:15" x14ac:dyDescent="0.25">
      <c r="A1840" s="7">
        <v>1816</v>
      </c>
      <c r="B1840" s="7"/>
      <c r="C1840" s="7"/>
      <c r="D1840" s="7" t="s">
        <v>821</v>
      </c>
      <c r="E1840" s="7">
        <v>316060007</v>
      </c>
      <c r="F1840" s="8">
        <v>2213</v>
      </c>
      <c r="G1840" s="9" t="s">
        <v>2629</v>
      </c>
      <c r="H1840" s="7" t="s">
        <v>17</v>
      </c>
      <c r="I1840" s="10">
        <v>150</v>
      </c>
      <c r="J1840" s="8">
        <v>4700</v>
      </c>
      <c r="K1840" s="10">
        <f t="shared" si="28"/>
        <v>705000</v>
      </c>
      <c r="L1840" s="7" t="s">
        <v>2630</v>
      </c>
      <c r="M1840" s="11" t="s">
        <v>19</v>
      </c>
      <c r="N1840" s="11" t="s">
        <v>26</v>
      </c>
      <c r="O1840" s="12" t="s">
        <v>20</v>
      </c>
    </row>
    <row r="1841" spans="1:15" x14ac:dyDescent="0.25">
      <c r="A1841" s="7">
        <v>1817</v>
      </c>
      <c r="B1841" s="7"/>
      <c r="C1841" s="7"/>
      <c r="D1841" s="7" t="s">
        <v>821</v>
      </c>
      <c r="E1841" s="7">
        <v>316060008</v>
      </c>
      <c r="F1841" s="8">
        <v>2213</v>
      </c>
      <c r="G1841" s="9" t="s">
        <v>2631</v>
      </c>
      <c r="H1841" s="7" t="s">
        <v>17</v>
      </c>
      <c r="I1841" s="10">
        <v>180</v>
      </c>
      <c r="J1841" s="8">
        <v>3603</v>
      </c>
      <c r="K1841" s="10">
        <f t="shared" si="28"/>
        <v>648540</v>
      </c>
      <c r="L1841" s="7" t="s">
        <v>2632</v>
      </c>
      <c r="M1841" s="11" t="s">
        <v>19</v>
      </c>
      <c r="N1841" s="11" t="s">
        <v>26</v>
      </c>
      <c r="O1841" s="12" t="s">
        <v>20</v>
      </c>
    </row>
    <row r="1842" spans="1:15" x14ac:dyDescent="0.25">
      <c r="A1842" s="7">
        <v>1818</v>
      </c>
      <c r="B1842" s="7"/>
      <c r="C1842" s="7"/>
      <c r="D1842" s="7" t="s">
        <v>821</v>
      </c>
      <c r="E1842" s="7">
        <v>316060009</v>
      </c>
      <c r="F1842" s="8">
        <v>2213</v>
      </c>
      <c r="G1842" s="9" t="s">
        <v>2633</v>
      </c>
      <c r="H1842" s="7" t="s">
        <v>17</v>
      </c>
      <c r="I1842" s="10">
        <v>110</v>
      </c>
      <c r="J1842" s="8">
        <v>1400</v>
      </c>
      <c r="K1842" s="10">
        <f t="shared" si="28"/>
        <v>154000</v>
      </c>
      <c r="L1842" s="7" t="s">
        <v>2634</v>
      </c>
      <c r="M1842" s="11" t="s">
        <v>19</v>
      </c>
      <c r="N1842" s="11" t="s">
        <v>26</v>
      </c>
      <c r="O1842" s="12" t="s">
        <v>20</v>
      </c>
    </row>
    <row r="1843" spans="1:15" x14ac:dyDescent="0.25">
      <c r="A1843" s="7">
        <v>1819</v>
      </c>
      <c r="B1843" s="7"/>
      <c r="C1843" s="7"/>
      <c r="D1843" s="7" t="s">
        <v>821</v>
      </c>
      <c r="E1843" s="7">
        <v>316060010</v>
      </c>
      <c r="F1843" s="8">
        <v>2213</v>
      </c>
      <c r="G1843" s="9" t="s">
        <v>2635</v>
      </c>
      <c r="H1843" s="7" t="s">
        <v>17</v>
      </c>
      <c r="I1843" s="10">
        <v>125</v>
      </c>
      <c r="J1843" s="8">
        <v>2550</v>
      </c>
      <c r="K1843" s="10">
        <f t="shared" si="28"/>
        <v>318750</v>
      </c>
      <c r="L1843" s="7" t="s">
        <v>2607</v>
      </c>
      <c r="M1843" s="11" t="s">
        <v>19</v>
      </c>
      <c r="N1843" s="11" t="s">
        <v>26</v>
      </c>
      <c r="O1843" s="12" t="s">
        <v>20</v>
      </c>
    </row>
    <row r="1844" spans="1:15" x14ac:dyDescent="0.25">
      <c r="A1844" s="7">
        <v>1820</v>
      </c>
      <c r="B1844" s="7"/>
      <c r="C1844" s="7"/>
      <c r="D1844" s="7" t="s">
        <v>821</v>
      </c>
      <c r="E1844" s="7">
        <v>316060011</v>
      </c>
      <c r="F1844" s="8">
        <v>2213</v>
      </c>
      <c r="G1844" s="9" t="s">
        <v>2636</v>
      </c>
      <c r="H1844" s="7" t="s">
        <v>17</v>
      </c>
      <c r="I1844" s="10">
        <v>62</v>
      </c>
      <c r="J1844" s="8">
        <v>148170</v>
      </c>
      <c r="K1844" s="10">
        <f t="shared" si="28"/>
        <v>9186540</v>
      </c>
      <c r="L1844" s="7" t="s">
        <v>2637</v>
      </c>
      <c r="M1844" s="11" t="s">
        <v>19</v>
      </c>
      <c r="N1844" s="11" t="s">
        <v>26</v>
      </c>
      <c r="O1844" s="12" t="s">
        <v>20</v>
      </c>
    </row>
    <row r="1845" spans="1:15" x14ac:dyDescent="0.25">
      <c r="A1845" s="7">
        <v>1821</v>
      </c>
      <c r="B1845" s="7"/>
      <c r="C1845" s="7"/>
      <c r="D1845" s="7" t="s">
        <v>821</v>
      </c>
      <c r="E1845" s="7">
        <v>316060012</v>
      </c>
      <c r="F1845" s="8">
        <v>2213</v>
      </c>
      <c r="G1845" s="9" t="s">
        <v>2638</v>
      </c>
      <c r="H1845" s="7" t="s">
        <v>17</v>
      </c>
      <c r="I1845" s="10">
        <v>80</v>
      </c>
      <c r="J1845" s="8">
        <v>900</v>
      </c>
      <c r="K1845" s="10">
        <f t="shared" si="28"/>
        <v>72000</v>
      </c>
      <c r="L1845" s="7" t="s">
        <v>2607</v>
      </c>
      <c r="M1845" s="11" t="s">
        <v>19</v>
      </c>
      <c r="N1845" s="11" t="s">
        <v>26</v>
      </c>
      <c r="O1845" s="12" t="s">
        <v>20</v>
      </c>
    </row>
    <row r="1846" spans="1:15" x14ac:dyDescent="0.25">
      <c r="A1846" s="7">
        <v>1822</v>
      </c>
      <c r="B1846" s="7"/>
      <c r="C1846" s="7"/>
      <c r="D1846" s="7" t="s">
        <v>821</v>
      </c>
      <c r="E1846" s="7">
        <v>316060013</v>
      </c>
      <c r="F1846" s="8">
        <v>2213</v>
      </c>
      <c r="G1846" s="9" t="s">
        <v>2639</v>
      </c>
      <c r="H1846" s="7" t="s">
        <v>17</v>
      </c>
      <c r="I1846" s="10">
        <v>155</v>
      </c>
      <c r="J1846" s="8">
        <v>14410</v>
      </c>
      <c r="K1846" s="10">
        <f t="shared" si="28"/>
        <v>2233550</v>
      </c>
      <c r="L1846" s="7" t="s">
        <v>2607</v>
      </c>
      <c r="M1846" s="11" t="s">
        <v>19</v>
      </c>
      <c r="N1846" s="11" t="s">
        <v>26</v>
      </c>
      <c r="O1846" s="12" t="s">
        <v>20</v>
      </c>
    </row>
    <row r="1847" spans="1:15" x14ac:dyDescent="0.25">
      <c r="A1847" s="7">
        <v>1823</v>
      </c>
      <c r="B1847" s="7"/>
      <c r="C1847" s="7"/>
      <c r="D1847" s="7" t="s">
        <v>821</v>
      </c>
      <c r="E1847" s="7">
        <v>316060014</v>
      </c>
      <c r="F1847" s="8">
        <v>2213</v>
      </c>
      <c r="G1847" s="9" t="s">
        <v>2640</v>
      </c>
      <c r="H1847" s="7" t="s">
        <v>17</v>
      </c>
      <c r="I1847" s="10">
        <v>155</v>
      </c>
      <c r="J1847" s="8">
        <v>3540</v>
      </c>
      <c r="K1847" s="10">
        <f t="shared" si="28"/>
        <v>548700</v>
      </c>
      <c r="L1847" s="7" t="s">
        <v>2607</v>
      </c>
      <c r="M1847" s="11" t="s">
        <v>19</v>
      </c>
      <c r="N1847" s="11" t="s">
        <v>26</v>
      </c>
      <c r="O1847" s="12" t="s">
        <v>20</v>
      </c>
    </row>
    <row r="1848" spans="1:15" x14ac:dyDescent="0.25">
      <c r="A1848" s="7">
        <v>1824</v>
      </c>
      <c r="B1848" s="7"/>
      <c r="C1848" s="7"/>
      <c r="D1848" s="7" t="s">
        <v>821</v>
      </c>
      <c r="E1848" s="7">
        <v>316060015</v>
      </c>
      <c r="F1848" s="8">
        <v>2213</v>
      </c>
      <c r="G1848" s="9" t="s">
        <v>2641</v>
      </c>
      <c r="H1848" s="7" t="s">
        <v>17</v>
      </c>
      <c r="I1848" s="10">
        <v>80</v>
      </c>
      <c r="J1848" s="8">
        <v>6440</v>
      </c>
      <c r="K1848" s="10">
        <f t="shared" si="28"/>
        <v>515200</v>
      </c>
      <c r="L1848" s="7" t="s">
        <v>2607</v>
      </c>
      <c r="M1848" s="11" t="s">
        <v>19</v>
      </c>
      <c r="N1848" s="11" t="s">
        <v>26</v>
      </c>
      <c r="O1848" s="12" t="s">
        <v>20</v>
      </c>
    </row>
    <row r="1849" spans="1:15" x14ac:dyDescent="0.25">
      <c r="A1849" s="7">
        <v>1825</v>
      </c>
      <c r="B1849" s="7"/>
      <c r="C1849" s="7"/>
      <c r="D1849" s="7" t="s">
        <v>821</v>
      </c>
      <c r="E1849" s="7">
        <v>316060016</v>
      </c>
      <c r="F1849" s="8">
        <v>2213</v>
      </c>
      <c r="G1849" s="9" t="s">
        <v>2642</v>
      </c>
      <c r="H1849" s="7" t="s">
        <v>17</v>
      </c>
      <c r="I1849" s="10">
        <v>185</v>
      </c>
      <c r="J1849" s="8">
        <v>15520</v>
      </c>
      <c r="K1849" s="10">
        <f t="shared" si="28"/>
        <v>2871200</v>
      </c>
      <c r="L1849" s="7" t="s">
        <v>2607</v>
      </c>
      <c r="M1849" s="11" t="s">
        <v>19</v>
      </c>
      <c r="N1849" s="11" t="s">
        <v>26</v>
      </c>
      <c r="O1849" s="12" t="s">
        <v>20</v>
      </c>
    </row>
    <row r="1850" spans="1:15" x14ac:dyDescent="0.25">
      <c r="A1850" s="7">
        <v>1826</v>
      </c>
      <c r="B1850" s="7"/>
      <c r="C1850" s="7"/>
      <c r="D1850" s="7" t="s">
        <v>821</v>
      </c>
      <c r="E1850" s="7">
        <v>316060017</v>
      </c>
      <c r="F1850" s="8">
        <v>2213</v>
      </c>
      <c r="G1850" s="9" t="s">
        <v>2643</v>
      </c>
      <c r="H1850" s="7" t="s">
        <v>17</v>
      </c>
      <c r="I1850" s="10">
        <v>165</v>
      </c>
      <c r="J1850" s="8">
        <v>19140</v>
      </c>
      <c r="K1850" s="10">
        <f t="shared" si="28"/>
        <v>3158100</v>
      </c>
      <c r="L1850" s="7" t="s">
        <v>2607</v>
      </c>
      <c r="M1850" s="11" t="s">
        <v>19</v>
      </c>
      <c r="N1850" s="11" t="s">
        <v>26</v>
      </c>
      <c r="O1850" s="12" t="s">
        <v>20</v>
      </c>
    </row>
    <row r="1851" spans="1:15" x14ac:dyDescent="0.25">
      <c r="A1851" s="7">
        <v>1827</v>
      </c>
      <c r="B1851" s="7"/>
      <c r="C1851" s="7"/>
      <c r="D1851" s="7" t="s">
        <v>821</v>
      </c>
      <c r="E1851" s="7">
        <v>316060018</v>
      </c>
      <c r="F1851" s="8">
        <v>2213</v>
      </c>
      <c r="G1851" s="9" t="s">
        <v>2644</v>
      </c>
      <c r="H1851" s="7" t="s">
        <v>540</v>
      </c>
      <c r="I1851" s="10">
        <v>2100</v>
      </c>
      <c r="J1851" s="8">
        <v>99</v>
      </c>
      <c r="K1851" s="10">
        <f t="shared" si="28"/>
        <v>207900</v>
      </c>
      <c r="L1851" s="7" t="s">
        <v>2645</v>
      </c>
      <c r="M1851" s="11" t="s">
        <v>19</v>
      </c>
      <c r="N1851" s="11" t="s">
        <v>26</v>
      </c>
      <c r="O1851" s="12" t="s">
        <v>20</v>
      </c>
    </row>
    <row r="1852" spans="1:15" x14ac:dyDescent="0.25">
      <c r="A1852" s="7">
        <v>1828</v>
      </c>
      <c r="B1852" s="7"/>
      <c r="C1852" s="7"/>
      <c r="D1852" s="7" t="s">
        <v>821</v>
      </c>
      <c r="E1852" s="7">
        <v>316060020</v>
      </c>
      <c r="F1852" s="8">
        <v>2213</v>
      </c>
      <c r="G1852" s="9" t="s">
        <v>2646</v>
      </c>
      <c r="H1852" s="7" t="s">
        <v>17</v>
      </c>
      <c r="I1852" s="10">
        <v>225</v>
      </c>
      <c r="J1852" s="8">
        <v>1980</v>
      </c>
      <c r="K1852" s="10">
        <f t="shared" si="28"/>
        <v>445500</v>
      </c>
      <c r="L1852" s="7" t="s">
        <v>2607</v>
      </c>
      <c r="M1852" s="11" t="s">
        <v>19</v>
      </c>
      <c r="N1852" s="11" t="s">
        <v>26</v>
      </c>
      <c r="O1852" s="12" t="s">
        <v>20</v>
      </c>
    </row>
    <row r="1853" spans="1:15" x14ac:dyDescent="0.25">
      <c r="A1853" s="7">
        <v>1829</v>
      </c>
      <c r="B1853" s="7"/>
      <c r="C1853" s="7"/>
      <c r="D1853" s="7" t="s">
        <v>821</v>
      </c>
      <c r="E1853" s="7">
        <v>316060021</v>
      </c>
      <c r="F1853" s="8">
        <v>2213</v>
      </c>
      <c r="G1853" s="9" t="s">
        <v>2647</v>
      </c>
      <c r="H1853" s="7" t="s">
        <v>17</v>
      </c>
      <c r="I1853" s="10">
        <v>155</v>
      </c>
      <c r="J1853" s="8">
        <v>1980</v>
      </c>
      <c r="K1853" s="10">
        <f t="shared" si="28"/>
        <v>306900</v>
      </c>
      <c r="L1853" s="7" t="s">
        <v>2607</v>
      </c>
      <c r="M1853" s="11" t="s">
        <v>19</v>
      </c>
      <c r="N1853" s="11" t="s">
        <v>26</v>
      </c>
      <c r="O1853" s="12" t="s">
        <v>20</v>
      </c>
    </row>
    <row r="1854" spans="1:15" x14ac:dyDescent="0.25">
      <c r="A1854" s="7">
        <v>1830</v>
      </c>
      <c r="B1854" s="7"/>
      <c r="C1854" s="7"/>
      <c r="D1854" s="7" t="s">
        <v>821</v>
      </c>
      <c r="E1854" s="7">
        <v>316060023</v>
      </c>
      <c r="F1854" s="8">
        <v>2213</v>
      </c>
      <c r="G1854" s="9" t="s">
        <v>2648</v>
      </c>
      <c r="H1854" s="7" t="s">
        <v>17</v>
      </c>
      <c r="I1854" s="10">
        <v>85</v>
      </c>
      <c r="J1854" s="8">
        <v>1980</v>
      </c>
      <c r="K1854" s="10">
        <f t="shared" si="28"/>
        <v>168300</v>
      </c>
      <c r="L1854" s="7" t="s">
        <v>2607</v>
      </c>
      <c r="M1854" s="11" t="s">
        <v>19</v>
      </c>
      <c r="N1854" s="11" t="s">
        <v>26</v>
      </c>
      <c r="O1854" s="12" t="s">
        <v>20</v>
      </c>
    </row>
    <row r="1855" spans="1:15" x14ac:dyDescent="0.25">
      <c r="A1855" s="7">
        <v>1831</v>
      </c>
      <c r="B1855" s="7"/>
      <c r="C1855" s="7"/>
      <c r="D1855" s="7" t="s">
        <v>821</v>
      </c>
      <c r="E1855" s="7">
        <v>316060025</v>
      </c>
      <c r="F1855" s="8">
        <v>2213</v>
      </c>
      <c r="G1855" s="9" t="s">
        <v>2649</v>
      </c>
      <c r="H1855" s="7" t="s">
        <v>17</v>
      </c>
      <c r="I1855" s="10">
        <v>150</v>
      </c>
      <c r="J1855" s="8">
        <v>11520</v>
      </c>
      <c r="K1855" s="10">
        <f t="shared" si="28"/>
        <v>1728000</v>
      </c>
      <c r="L1855" s="7" t="s">
        <v>2607</v>
      </c>
      <c r="M1855" s="11" t="s">
        <v>19</v>
      </c>
      <c r="N1855" s="11" t="s">
        <v>26</v>
      </c>
      <c r="O1855" s="12" t="s">
        <v>20</v>
      </c>
    </row>
    <row r="1856" spans="1:15" x14ac:dyDescent="0.25">
      <c r="A1856" s="7">
        <v>1832</v>
      </c>
      <c r="B1856" s="7"/>
      <c r="C1856" s="7"/>
      <c r="D1856" s="7" t="s">
        <v>821</v>
      </c>
      <c r="E1856" s="7">
        <v>316060028</v>
      </c>
      <c r="F1856" s="8">
        <v>2213</v>
      </c>
      <c r="G1856" s="9" t="s">
        <v>2650</v>
      </c>
      <c r="H1856" s="7" t="s">
        <v>17</v>
      </c>
      <c r="I1856" s="10">
        <v>180</v>
      </c>
      <c r="J1856" s="8">
        <v>126000</v>
      </c>
      <c r="K1856" s="10">
        <f t="shared" si="28"/>
        <v>22680000</v>
      </c>
      <c r="L1856" s="7" t="s">
        <v>2607</v>
      </c>
      <c r="M1856" s="11" t="s">
        <v>19</v>
      </c>
      <c r="N1856" s="11" t="s">
        <v>26</v>
      </c>
      <c r="O1856" s="12" t="s">
        <v>20</v>
      </c>
    </row>
    <row r="1857" spans="1:15" x14ac:dyDescent="0.25">
      <c r="A1857" s="7">
        <v>1833</v>
      </c>
      <c r="B1857" s="7"/>
      <c r="C1857" s="7"/>
      <c r="D1857" s="7" t="s">
        <v>821</v>
      </c>
      <c r="E1857" s="7">
        <v>316060029</v>
      </c>
      <c r="F1857" s="8">
        <v>2213</v>
      </c>
      <c r="G1857" s="9" t="s">
        <v>2651</v>
      </c>
      <c r="H1857" s="7" t="s">
        <v>17</v>
      </c>
      <c r="I1857" s="10">
        <v>50</v>
      </c>
      <c r="J1857" s="8">
        <v>1980</v>
      </c>
      <c r="K1857" s="10">
        <f t="shared" si="28"/>
        <v>99000</v>
      </c>
      <c r="L1857" s="7" t="s">
        <v>2607</v>
      </c>
      <c r="M1857" s="11" t="s">
        <v>19</v>
      </c>
      <c r="N1857" s="11" t="s">
        <v>26</v>
      </c>
      <c r="O1857" s="12" t="s">
        <v>20</v>
      </c>
    </row>
    <row r="1858" spans="1:15" x14ac:dyDescent="0.25">
      <c r="A1858" s="7">
        <v>1834</v>
      </c>
      <c r="B1858" s="7"/>
      <c r="C1858" s="7"/>
      <c r="D1858" s="7" t="s">
        <v>821</v>
      </c>
      <c r="E1858" s="7">
        <v>316070101</v>
      </c>
      <c r="F1858" s="8">
        <v>2213</v>
      </c>
      <c r="G1858" s="9" t="s">
        <v>2652</v>
      </c>
      <c r="H1858" s="7" t="s">
        <v>540</v>
      </c>
      <c r="I1858" s="10">
        <v>1020</v>
      </c>
      <c r="J1858" s="8">
        <v>5018</v>
      </c>
      <c r="K1858" s="10">
        <f t="shared" si="28"/>
        <v>5118360</v>
      </c>
      <c r="L1858" s="7" t="s">
        <v>2512</v>
      </c>
      <c r="M1858" s="11" t="s">
        <v>19</v>
      </c>
      <c r="N1858" s="11" t="s">
        <v>26</v>
      </c>
      <c r="O1858" s="12" t="s">
        <v>20</v>
      </c>
    </row>
    <row r="1859" spans="1:15" x14ac:dyDescent="0.25">
      <c r="A1859" s="7">
        <v>1835</v>
      </c>
      <c r="B1859" s="7"/>
      <c r="C1859" s="7"/>
      <c r="D1859" s="7" t="s">
        <v>821</v>
      </c>
      <c r="E1859" s="7">
        <v>316070103</v>
      </c>
      <c r="F1859" s="8">
        <v>2213</v>
      </c>
      <c r="G1859" s="9" t="s">
        <v>2653</v>
      </c>
      <c r="H1859" s="7" t="s">
        <v>540</v>
      </c>
      <c r="I1859" s="10">
        <v>1278</v>
      </c>
      <c r="J1859" s="8">
        <v>3864</v>
      </c>
      <c r="K1859" s="10">
        <f t="shared" si="28"/>
        <v>4938192</v>
      </c>
      <c r="L1859" s="7" t="s">
        <v>2512</v>
      </c>
      <c r="M1859" s="11" t="s">
        <v>19</v>
      </c>
      <c r="N1859" s="11" t="s">
        <v>26</v>
      </c>
      <c r="O1859" s="12" t="s">
        <v>20</v>
      </c>
    </row>
    <row r="1860" spans="1:15" x14ac:dyDescent="0.25">
      <c r="A1860" s="7">
        <v>1836</v>
      </c>
      <c r="B1860" s="7"/>
      <c r="C1860" s="7"/>
      <c r="D1860" s="7" t="s">
        <v>821</v>
      </c>
      <c r="E1860" s="7">
        <v>316070104</v>
      </c>
      <c r="F1860" s="8">
        <v>2213</v>
      </c>
      <c r="G1860" s="9" t="s">
        <v>2654</v>
      </c>
      <c r="H1860" s="7" t="s">
        <v>540</v>
      </c>
      <c r="I1860" s="10">
        <v>1368</v>
      </c>
      <c r="J1860" s="8">
        <v>1266</v>
      </c>
      <c r="K1860" s="10">
        <f t="shared" si="28"/>
        <v>1731888</v>
      </c>
      <c r="L1860" s="7" t="s">
        <v>2520</v>
      </c>
      <c r="M1860" s="11" t="s">
        <v>19</v>
      </c>
      <c r="N1860" s="11" t="s">
        <v>26</v>
      </c>
      <c r="O1860" s="12" t="s">
        <v>20</v>
      </c>
    </row>
    <row r="1861" spans="1:15" x14ac:dyDescent="0.25">
      <c r="A1861" s="7">
        <v>1837</v>
      </c>
      <c r="B1861" s="7"/>
      <c r="C1861" s="7"/>
      <c r="D1861" s="7" t="s">
        <v>821</v>
      </c>
      <c r="E1861" s="7">
        <v>316070150</v>
      </c>
      <c r="F1861" s="8">
        <v>2213</v>
      </c>
      <c r="G1861" s="9" t="s">
        <v>2655</v>
      </c>
      <c r="H1861" s="7" t="s">
        <v>540</v>
      </c>
      <c r="I1861" s="10">
        <v>1325</v>
      </c>
      <c r="J1861" s="8">
        <v>516</v>
      </c>
      <c r="K1861" s="10">
        <f t="shared" si="28"/>
        <v>683700</v>
      </c>
      <c r="L1861" s="7" t="s">
        <v>2530</v>
      </c>
      <c r="M1861" s="11" t="s">
        <v>19</v>
      </c>
      <c r="N1861" s="11" t="s">
        <v>26</v>
      </c>
      <c r="O1861" s="12" t="s">
        <v>20</v>
      </c>
    </row>
    <row r="1862" spans="1:15" x14ac:dyDescent="0.25">
      <c r="A1862" s="7">
        <v>1838</v>
      </c>
      <c r="B1862" s="7">
        <v>2306001559</v>
      </c>
      <c r="C1862" s="7" t="s">
        <v>91</v>
      </c>
      <c r="D1862" s="7" t="s">
        <v>821</v>
      </c>
      <c r="E1862" s="7">
        <v>316070175</v>
      </c>
      <c r="F1862" s="8">
        <v>2213</v>
      </c>
      <c r="G1862" s="9" t="s">
        <v>2656</v>
      </c>
      <c r="H1862" s="7" t="s">
        <v>540</v>
      </c>
      <c r="I1862" s="10">
        <v>1552</v>
      </c>
      <c r="J1862" s="8">
        <v>1008</v>
      </c>
      <c r="K1862" s="10">
        <f t="shared" si="28"/>
        <v>1564416</v>
      </c>
      <c r="L1862" s="7" t="s">
        <v>2570</v>
      </c>
      <c r="M1862" s="11" t="s">
        <v>19</v>
      </c>
      <c r="N1862" s="11" t="s">
        <v>26</v>
      </c>
      <c r="O1862" s="12" t="s">
        <v>20</v>
      </c>
    </row>
    <row r="1863" spans="1:15" x14ac:dyDescent="0.25">
      <c r="A1863" s="7">
        <v>1839</v>
      </c>
      <c r="B1863" s="7"/>
      <c r="C1863" s="7"/>
      <c r="D1863" s="7" t="s">
        <v>821</v>
      </c>
      <c r="E1863" s="7">
        <v>316070221</v>
      </c>
      <c r="F1863" s="8">
        <v>2213</v>
      </c>
      <c r="G1863" s="9" t="s">
        <v>2657</v>
      </c>
      <c r="H1863" s="7" t="s">
        <v>540</v>
      </c>
      <c r="I1863" s="10">
        <v>1202</v>
      </c>
      <c r="J1863" s="8">
        <v>997</v>
      </c>
      <c r="K1863" s="10">
        <f t="shared" si="28"/>
        <v>1198394</v>
      </c>
      <c r="L1863" s="7" t="s">
        <v>2512</v>
      </c>
      <c r="M1863" s="11" t="s">
        <v>19</v>
      </c>
      <c r="N1863" s="11" t="s">
        <v>26</v>
      </c>
      <c r="O1863" s="12" t="s">
        <v>20</v>
      </c>
    </row>
    <row r="1864" spans="1:15" x14ac:dyDescent="0.25">
      <c r="A1864" s="7">
        <v>1840</v>
      </c>
      <c r="B1864" s="7">
        <v>2306001538</v>
      </c>
      <c r="C1864" s="7" t="s">
        <v>47</v>
      </c>
      <c r="D1864" s="7" t="s">
        <v>821</v>
      </c>
      <c r="E1864" s="7">
        <v>318010004</v>
      </c>
      <c r="F1864" s="8">
        <v>2213</v>
      </c>
      <c r="G1864" s="9" t="s">
        <v>2658</v>
      </c>
      <c r="H1864" s="7" t="s">
        <v>17</v>
      </c>
      <c r="I1864" s="10">
        <v>11280</v>
      </c>
      <c r="J1864" s="8">
        <v>264</v>
      </c>
      <c r="K1864" s="10">
        <f t="shared" si="28"/>
        <v>2977920</v>
      </c>
      <c r="L1864" s="7" t="s">
        <v>2659</v>
      </c>
      <c r="M1864" s="11" t="s">
        <v>19</v>
      </c>
      <c r="N1864" s="11" t="s">
        <v>26</v>
      </c>
      <c r="O1864" s="12" t="s">
        <v>20</v>
      </c>
    </row>
    <row r="1865" spans="1:15" x14ac:dyDescent="0.25">
      <c r="A1865" s="7">
        <v>1841</v>
      </c>
      <c r="B1865" s="7">
        <v>2306001538</v>
      </c>
      <c r="C1865" s="7" t="s">
        <v>47</v>
      </c>
      <c r="D1865" s="7" t="s">
        <v>821</v>
      </c>
      <c r="E1865" s="7">
        <v>318010019</v>
      </c>
      <c r="F1865" s="8">
        <v>2213</v>
      </c>
      <c r="G1865" s="9" t="s">
        <v>2660</v>
      </c>
      <c r="H1865" s="7" t="s">
        <v>540</v>
      </c>
      <c r="I1865" s="10">
        <v>99600</v>
      </c>
      <c r="J1865" s="8">
        <v>99</v>
      </c>
      <c r="K1865" s="10">
        <f t="shared" si="28"/>
        <v>9860400</v>
      </c>
      <c r="L1865" s="7" t="s">
        <v>2659</v>
      </c>
      <c r="M1865" s="11" t="s">
        <v>19</v>
      </c>
      <c r="N1865" s="11" t="s">
        <v>26</v>
      </c>
      <c r="O1865" s="12" t="s">
        <v>20</v>
      </c>
    </row>
    <row r="1866" spans="1:15" x14ac:dyDescent="0.25">
      <c r="A1866" s="7">
        <v>1842</v>
      </c>
      <c r="B1866" s="7">
        <v>2306001538</v>
      </c>
      <c r="C1866" s="7" t="s">
        <v>47</v>
      </c>
      <c r="D1866" s="7" t="s">
        <v>821</v>
      </c>
      <c r="E1866" s="7">
        <v>318010021</v>
      </c>
      <c r="F1866" s="8">
        <v>2213</v>
      </c>
      <c r="G1866" s="9" t="s">
        <v>2661</v>
      </c>
      <c r="H1866" s="7" t="s">
        <v>540</v>
      </c>
      <c r="I1866" s="10">
        <v>132276</v>
      </c>
      <c r="J1866" s="8">
        <v>53</v>
      </c>
      <c r="K1866" s="10">
        <f t="shared" si="28"/>
        <v>7010628</v>
      </c>
      <c r="L1866" s="7" t="s">
        <v>2659</v>
      </c>
      <c r="M1866" s="11" t="s">
        <v>19</v>
      </c>
      <c r="N1866" s="11" t="s">
        <v>26</v>
      </c>
      <c r="O1866" s="12" t="s">
        <v>20</v>
      </c>
    </row>
    <row r="1867" spans="1:15" x14ac:dyDescent="0.25">
      <c r="A1867" s="7">
        <v>1843</v>
      </c>
      <c r="B1867" s="7">
        <v>2306001538</v>
      </c>
      <c r="C1867" s="7" t="s">
        <v>47</v>
      </c>
      <c r="D1867" s="7" t="s">
        <v>821</v>
      </c>
      <c r="E1867" s="7">
        <v>318010028</v>
      </c>
      <c r="F1867" s="8">
        <v>2213</v>
      </c>
      <c r="G1867" s="9" t="s">
        <v>2662</v>
      </c>
      <c r="H1867" s="7" t="s">
        <v>540</v>
      </c>
      <c r="I1867" s="10">
        <v>26844</v>
      </c>
      <c r="J1867" s="8">
        <v>160</v>
      </c>
      <c r="K1867" s="10">
        <f t="shared" si="28"/>
        <v>4295040</v>
      </c>
      <c r="L1867" s="7" t="s">
        <v>2659</v>
      </c>
      <c r="M1867" s="11" t="s">
        <v>19</v>
      </c>
      <c r="N1867" s="11" t="s">
        <v>26</v>
      </c>
      <c r="O1867" s="12" t="s">
        <v>20</v>
      </c>
    </row>
    <row r="1868" spans="1:15" x14ac:dyDescent="0.25">
      <c r="A1868" s="7">
        <v>1844</v>
      </c>
      <c r="B1868" s="7">
        <v>2306001538</v>
      </c>
      <c r="C1868" s="7" t="s">
        <v>47</v>
      </c>
      <c r="D1868" s="7" t="s">
        <v>821</v>
      </c>
      <c r="E1868" s="7">
        <v>318010030</v>
      </c>
      <c r="F1868" s="8">
        <v>2213</v>
      </c>
      <c r="G1868" s="9" t="s">
        <v>2663</v>
      </c>
      <c r="H1868" s="7" t="s">
        <v>540</v>
      </c>
      <c r="I1868" s="10">
        <v>65160</v>
      </c>
      <c r="J1868" s="8">
        <v>76</v>
      </c>
      <c r="K1868" s="10">
        <f t="shared" si="28"/>
        <v>4952160</v>
      </c>
      <c r="L1868" s="7" t="s">
        <v>2659</v>
      </c>
      <c r="M1868" s="11" t="s">
        <v>19</v>
      </c>
      <c r="N1868" s="11" t="s">
        <v>26</v>
      </c>
      <c r="O1868" s="12" t="s">
        <v>20</v>
      </c>
    </row>
    <row r="1869" spans="1:15" x14ac:dyDescent="0.25">
      <c r="A1869" s="7">
        <v>1845</v>
      </c>
      <c r="B1869" s="7">
        <v>2306001538</v>
      </c>
      <c r="C1869" s="7" t="s">
        <v>47</v>
      </c>
      <c r="D1869" s="7" t="s">
        <v>821</v>
      </c>
      <c r="E1869" s="7">
        <v>318020001</v>
      </c>
      <c r="F1869" s="8">
        <v>2213</v>
      </c>
      <c r="G1869" s="9" t="s">
        <v>2664</v>
      </c>
      <c r="H1869" s="7" t="s">
        <v>540</v>
      </c>
      <c r="I1869" s="10">
        <v>13056</v>
      </c>
      <c r="J1869" s="8">
        <v>85</v>
      </c>
      <c r="K1869" s="10">
        <f t="shared" si="28"/>
        <v>1109760</v>
      </c>
      <c r="L1869" s="7" t="s">
        <v>2659</v>
      </c>
      <c r="M1869" s="11" t="s">
        <v>19</v>
      </c>
      <c r="N1869" s="11" t="s">
        <v>26</v>
      </c>
      <c r="O1869" s="12" t="s">
        <v>20</v>
      </c>
    </row>
    <row r="1870" spans="1:15" x14ac:dyDescent="0.25">
      <c r="A1870" s="7">
        <v>1846</v>
      </c>
      <c r="B1870" s="7">
        <v>2306001538</v>
      </c>
      <c r="C1870" s="7" t="s">
        <v>47</v>
      </c>
      <c r="D1870" s="7" t="s">
        <v>821</v>
      </c>
      <c r="E1870" s="7">
        <v>318020002</v>
      </c>
      <c r="F1870" s="8">
        <v>2213</v>
      </c>
      <c r="G1870" s="9" t="s">
        <v>2665</v>
      </c>
      <c r="H1870" s="7" t="s">
        <v>540</v>
      </c>
      <c r="I1870" s="10">
        <v>48000</v>
      </c>
      <c r="J1870" s="8">
        <v>42</v>
      </c>
      <c r="K1870" s="10">
        <f t="shared" si="28"/>
        <v>2016000</v>
      </c>
      <c r="L1870" s="7" t="s">
        <v>2659</v>
      </c>
      <c r="M1870" s="11" t="s">
        <v>19</v>
      </c>
      <c r="N1870" s="11" t="s">
        <v>26</v>
      </c>
      <c r="O1870" s="12" t="s">
        <v>20</v>
      </c>
    </row>
    <row r="1871" spans="1:15" x14ac:dyDescent="0.25">
      <c r="A1871" s="7">
        <v>1847</v>
      </c>
      <c r="B1871" s="7">
        <v>2306001538</v>
      </c>
      <c r="C1871" s="7" t="s">
        <v>47</v>
      </c>
      <c r="D1871" s="7" t="s">
        <v>821</v>
      </c>
      <c r="E1871" s="7">
        <v>318020010</v>
      </c>
      <c r="F1871" s="8">
        <v>2213</v>
      </c>
      <c r="G1871" s="9" t="s">
        <v>2666</v>
      </c>
      <c r="H1871" s="7" t="s">
        <v>570</v>
      </c>
      <c r="I1871" s="10">
        <v>46285</v>
      </c>
      <c r="J1871" s="8">
        <v>150</v>
      </c>
      <c r="K1871" s="10">
        <f t="shared" si="28"/>
        <v>6942750</v>
      </c>
      <c r="L1871" s="7" t="s">
        <v>2659</v>
      </c>
      <c r="M1871" s="11" t="s">
        <v>19</v>
      </c>
      <c r="N1871" s="11" t="s">
        <v>26</v>
      </c>
      <c r="O1871" s="12" t="s">
        <v>20</v>
      </c>
    </row>
    <row r="1872" spans="1:15" x14ac:dyDescent="0.25">
      <c r="A1872" s="7">
        <v>1848</v>
      </c>
      <c r="B1872" s="7">
        <v>2306001538</v>
      </c>
      <c r="C1872" s="7" t="s">
        <v>47</v>
      </c>
      <c r="D1872" s="7" t="s">
        <v>821</v>
      </c>
      <c r="E1872" s="7">
        <v>318020011</v>
      </c>
      <c r="F1872" s="8">
        <v>2213</v>
      </c>
      <c r="G1872" s="9" t="s">
        <v>2667</v>
      </c>
      <c r="H1872" s="7" t="s">
        <v>570</v>
      </c>
      <c r="I1872" s="10">
        <v>37149</v>
      </c>
      <c r="J1872" s="8">
        <v>72</v>
      </c>
      <c r="K1872" s="10">
        <f t="shared" si="28"/>
        <v>2674728</v>
      </c>
      <c r="L1872" s="7" t="s">
        <v>2659</v>
      </c>
      <c r="M1872" s="11" t="s">
        <v>19</v>
      </c>
      <c r="N1872" s="11" t="s">
        <v>26</v>
      </c>
      <c r="O1872" s="12" t="s">
        <v>20</v>
      </c>
    </row>
    <row r="1873" spans="1:15" x14ac:dyDescent="0.25">
      <c r="A1873" s="7">
        <v>1849</v>
      </c>
      <c r="B1873" s="7">
        <v>2306001538</v>
      </c>
      <c r="C1873" s="7" t="s">
        <v>47</v>
      </c>
      <c r="D1873" s="7" t="s">
        <v>821</v>
      </c>
      <c r="E1873" s="7">
        <v>318020012</v>
      </c>
      <c r="F1873" s="8">
        <v>2213</v>
      </c>
      <c r="G1873" s="9" t="s">
        <v>2668</v>
      </c>
      <c r="H1873" s="7" t="s">
        <v>540</v>
      </c>
      <c r="I1873" s="10">
        <v>130528</v>
      </c>
      <c r="J1873" s="8">
        <v>55</v>
      </c>
      <c r="K1873" s="10">
        <f t="shared" si="28"/>
        <v>7179040</v>
      </c>
      <c r="L1873" s="7" t="s">
        <v>2659</v>
      </c>
      <c r="M1873" s="11" t="s">
        <v>19</v>
      </c>
      <c r="N1873" s="11" t="s">
        <v>26</v>
      </c>
      <c r="O1873" s="12" t="s">
        <v>20</v>
      </c>
    </row>
    <row r="1874" spans="1:15" x14ac:dyDescent="0.25">
      <c r="A1874" s="7">
        <v>1850</v>
      </c>
      <c r="B1874" s="7">
        <v>2306001538</v>
      </c>
      <c r="C1874" s="7" t="s">
        <v>47</v>
      </c>
      <c r="D1874" s="7" t="s">
        <v>821</v>
      </c>
      <c r="E1874" s="7">
        <v>318020013</v>
      </c>
      <c r="F1874" s="8">
        <v>2213</v>
      </c>
      <c r="G1874" s="9" t="s">
        <v>2669</v>
      </c>
      <c r="H1874" s="7" t="s">
        <v>540</v>
      </c>
      <c r="I1874" s="10">
        <v>102750</v>
      </c>
      <c r="J1874" s="8">
        <v>20</v>
      </c>
      <c r="K1874" s="10">
        <f t="shared" si="28"/>
        <v>2055000</v>
      </c>
      <c r="L1874" s="7" t="s">
        <v>2659</v>
      </c>
      <c r="M1874" s="11" t="s">
        <v>19</v>
      </c>
      <c r="N1874" s="11" t="s">
        <v>26</v>
      </c>
      <c r="O1874" s="12" t="s">
        <v>20</v>
      </c>
    </row>
    <row r="1875" spans="1:15" x14ac:dyDescent="0.25">
      <c r="A1875" s="7">
        <v>1851</v>
      </c>
      <c r="B1875" s="7">
        <v>2306001538</v>
      </c>
      <c r="C1875" s="7" t="s">
        <v>47</v>
      </c>
      <c r="D1875" s="7" t="s">
        <v>821</v>
      </c>
      <c r="E1875" s="7">
        <v>318020014</v>
      </c>
      <c r="F1875" s="8">
        <v>2213</v>
      </c>
      <c r="G1875" s="9" t="s">
        <v>2670</v>
      </c>
      <c r="H1875" s="7" t="s">
        <v>540</v>
      </c>
      <c r="I1875" s="10">
        <v>35682</v>
      </c>
      <c r="J1875" s="8">
        <v>3</v>
      </c>
      <c r="K1875" s="10">
        <f t="shared" si="28"/>
        <v>107046</v>
      </c>
      <c r="L1875" s="7" t="s">
        <v>2659</v>
      </c>
      <c r="M1875" s="11" t="s">
        <v>19</v>
      </c>
      <c r="N1875" s="11" t="s">
        <v>26</v>
      </c>
      <c r="O1875" s="12" t="s">
        <v>20</v>
      </c>
    </row>
    <row r="1876" spans="1:15" x14ac:dyDescent="0.25">
      <c r="A1876" s="7">
        <v>1852</v>
      </c>
      <c r="B1876" s="7"/>
      <c r="C1876" s="7"/>
      <c r="D1876" s="7" t="s">
        <v>821</v>
      </c>
      <c r="E1876" s="7">
        <v>318020024</v>
      </c>
      <c r="F1876" s="8">
        <v>2213</v>
      </c>
      <c r="G1876" s="9" t="s">
        <v>2671</v>
      </c>
      <c r="H1876" s="7" t="s">
        <v>540</v>
      </c>
      <c r="I1876" s="10">
        <v>197334</v>
      </c>
      <c r="J1876" s="8">
        <v>60</v>
      </c>
      <c r="K1876" s="10">
        <f t="shared" si="28"/>
        <v>11840040</v>
      </c>
      <c r="L1876" s="7" t="s">
        <v>2659</v>
      </c>
      <c r="M1876" s="11" t="s">
        <v>19</v>
      </c>
      <c r="N1876" s="11" t="s">
        <v>26</v>
      </c>
      <c r="O1876" s="12" t="s">
        <v>20</v>
      </c>
    </row>
    <row r="1877" spans="1:15" x14ac:dyDescent="0.25">
      <c r="A1877" s="7">
        <v>1853</v>
      </c>
      <c r="B1877" s="7">
        <v>2306001538</v>
      </c>
      <c r="C1877" s="7" t="s">
        <v>47</v>
      </c>
      <c r="D1877" s="7" t="s">
        <v>821</v>
      </c>
      <c r="E1877" s="7">
        <v>318020026</v>
      </c>
      <c r="F1877" s="8">
        <v>2213</v>
      </c>
      <c r="G1877" s="9" t="s">
        <v>2672</v>
      </c>
      <c r="H1877" s="7" t="s">
        <v>540</v>
      </c>
      <c r="I1877" s="10">
        <v>337998</v>
      </c>
      <c r="J1877" s="8">
        <v>35</v>
      </c>
      <c r="K1877" s="10">
        <f t="shared" si="28"/>
        <v>11829930</v>
      </c>
      <c r="L1877" s="7" t="s">
        <v>2659</v>
      </c>
      <c r="M1877" s="11" t="s">
        <v>19</v>
      </c>
      <c r="N1877" s="11" t="s">
        <v>26</v>
      </c>
      <c r="O1877" s="12" t="s">
        <v>20</v>
      </c>
    </row>
    <row r="1878" spans="1:15" x14ac:dyDescent="0.25">
      <c r="A1878" s="7">
        <v>1854</v>
      </c>
      <c r="B1878" s="7"/>
      <c r="C1878" s="7"/>
      <c r="D1878" s="7" t="s">
        <v>821</v>
      </c>
      <c r="E1878" s="7">
        <v>320010010</v>
      </c>
      <c r="F1878" s="8">
        <v>2213</v>
      </c>
      <c r="G1878" s="9" t="s">
        <v>2673</v>
      </c>
      <c r="H1878" s="7" t="s">
        <v>540</v>
      </c>
      <c r="I1878" s="10">
        <v>328</v>
      </c>
      <c r="J1878" s="8">
        <v>2052</v>
      </c>
      <c r="K1878" s="10">
        <f t="shared" si="28"/>
        <v>673056</v>
      </c>
      <c r="L1878" s="7" t="s">
        <v>2541</v>
      </c>
      <c r="M1878" s="11" t="s">
        <v>19</v>
      </c>
      <c r="N1878" s="11" t="s">
        <v>26</v>
      </c>
      <c r="O1878" s="12" t="s">
        <v>20</v>
      </c>
    </row>
    <row r="1879" spans="1:15" x14ac:dyDescent="0.25">
      <c r="A1879" s="7">
        <v>1855</v>
      </c>
      <c r="B1879" s="7"/>
      <c r="C1879" s="7"/>
      <c r="D1879" s="7" t="s">
        <v>821</v>
      </c>
      <c r="E1879" s="7">
        <v>320010012</v>
      </c>
      <c r="F1879" s="8">
        <v>2213</v>
      </c>
      <c r="G1879" s="9" t="s">
        <v>2674</v>
      </c>
      <c r="H1879" s="7" t="s">
        <v>570</v>
      </c>
      <c r="I1879" s="10">
        <v>3256</v>
      </c>
      <c r="J1879" s="8">
        <v>144</v>
      </c>
      <c r="K1879" s="10">
        <f t="shared" si="28"/>
        <v>468864</v>
      </c>
      <c r="L1879" s="7" t="s">
        <v>2675</v>
      </c>
      <c r="M1879" s="11" t="s">
        <v>19</v>
      </c>
      <c r="N1879" s="11" t="s">
        <v>26</v>
      </c>
      <c r="O1879" s="12" t="s">
        <v>20</v>
      </c>
    </row>
    <row r="1880" spans="1:15" x14ac:dyDescent="0.25">
      <c r="A1880" s="7">
        <v>1856</v>
      </c>
      <c r="B1880" s="7"/>
      <c r="C1880" s="7"/>
      <c r="D1880" s="7" t="s">
        <v>821</v>
      </c>
      <c r="E1880" s="7">
        <v>320010110</v>
      </c>
      <c r="F1880" s="8">
        <v>2213</v>
      </c>
      <c r="G1880" s="9" t="s">
        <v>2676</v>
      </c>
      <c r="H1880" s="7" t="s">
        <v>570</v>
      </c>
      <c r="I1880" s="10">
        <v>2304</v>
      </c>
      <c r="J1880" s="8">
        <v>18</v>
      </c>
      <c r="K1880" s="10">
        <f t="shared" si="28"/>
        <v>41472</v>
      </c>
      <c r="L1880" s="7" t="s">
        <v>2541</v>
      </c>
      <c r="M1880" s="11" t="s">
        <v>19</v>
      </c>
      <c r="N1880" s="11" t="s">
        <v>26</v>
      </c>
      <c r="O1880" s="12" t="s">
        <v>20</v>
      </c>
    </row>
    <row r="1881" spans="1:15" x14ac:dyDescent="0.25">
      <c r="A1881" s="7">
        <v>1857</v>
      </c>
      <c r="B1881" s="7"/>
      <c r="C1881" s="7"/>
      <c r="D1881" s="7" t="s">
        <v>821</v>
      </c>
      <c r="E1881" s="7">
        <v>320010120</v>
      </c>
      <c r="F1881" s="8">
        <v>2213</v>
      </c>
      <c r="G1881" s="9" t="s">
        <v>2677</v>
      </c>
      <c r="H1881" s="7" t="s">
        <v>540</v>
      </c>
      <c r="I1881" s="10">
        <v>5750</v>
      </c>
      <c r="J1881" s="8">
        <v>134</v>
      </c>
      <c r="K1881" s="10">
        <f t="shared" ref="K1881:K1944" si="29">+I1881*J1881</f>
        <v>770500</v>
      </c>
      <c r="L1881" s="7" t="s">
        <v>2520</v>
      </c>
      <c r="M1881" s="11" t="s">
        <v>19</v>
      </c>
      <c r="N1881" s="11" t="s">
        <v>26</v>
      </c>
      <c r="O1881" s="12" t="s">
        <v>20</v>
      </c>
    </row>
    <row r="1882" spans="1:15" x14ac:dyDescent="0.25">
      <c r="A1882" s="7">
        <v>1858</v>
      </c>
      <c r="B1882" s="7"/>
      <c r="C1882" s="7"/>
      <c r="D1882" s="7" t="s">
        <v>821</v>
      </c>
      <c r="E1882" s="7">
        <v>320010123</v>
      </c>
      <c r="F1882" s="8">
        <v>2213</v>
      </c>
      <c r="G1882" s="9" t="s">
        <v>2678</v>
      </c>
      <c r="H1882" s="7" t="s">
        <v>540</v>
      </c>
      <c r="I1882" s="10">
        <v>9215</v>
      </c>
      <c r="J1882" s="8">
        <v>17</v>
      </c>
      <c r="K1882" s="10">
        <f t="shared" si="29"/>
        <v>156655</v>
      </c>
      <c r="L1882" s="7" t="s">
        <v>2512</v>
      </c>
      <c r="M1882" s="11" t="s">
        <v>19</v>
      </c>
      <c r="N1882" s="11" t="s">
        <v>26</v>
      </c>
      <c r="O1882" s="12" t="s">
        <v>20</v>
      </c>
    </row>
    <row r="1883" spans="1:15" x14ac:dyDescent="0.25">
      <c r="A1883" s="7">
        <v>1859</v>
      </c>
      <c r="B1883" s="7"/>
      <c r="C1883" s="7"/>
      <c r="D1883" s="7" t="s">
        <v>821</v>
      </c>
      <c r="E1883" s="7">
        <v>320010705</v>
      </c>
      <c r="F1883" s="8">
        <v>2213</v>
      </c>
      <c r="G1883" s="9" t="s">
        <v>2679</v>
      </c>
      <c r="H1883" s="7" t="s">
        <v>570</v>
      </c>
      <c r="I1883" s="10">
        <v>1358</v>
      </c>
      <c r="J1883" s="8">
        <v>142</v>
      </c>
      <c r="K1883" s="10">
        <f t="shared" si="29"/>
        <v>192836</v>
      </c>
      <c r="L1883" s="7" t="s">
        <v>2541</v>
      </c>
      <c r="M1883" s="11" t="s">
        <v>19</v>
      </c>
      <c r="N1883" s="11" t="s">
        <v>26</v>
      </c>
      <c r="O1883" s="12" t="s">
        <v>20</v>
      </c>
    </row>
    <row r="1884" spans="1:15" x14ac:dyDescent="0.25">
      <c r="A1884" s="7">
        <v>1860</v>
      </c>
      <c r="B1884" s="7"/>
      <c r="C1884" s="7"/>
      <c r="D1884" s="7" t="s">
        <v>821</v>
      </c>
      <c r="E1884" s="7">
        <v>320010810</v>
      </c>
      <c r="F1884" s="8">
        <v>2213</v>
      </c>
      <c r="G1884" s="9" t="s">
        <v>2680</v>
      </c>
      <c r="H1884" s="7" t="s">
        <v>570</v>
      </c>
      <c r="I1884" s="10">
        <v>752</v>
      </c>
      <c r="J1884" s="8">
        <v>360</v>
      </c>
      <c r="K1884" s="10">
        <f t="shared" si="29"/>
        <v>270720</v>
      </c>
      <c r="L1884" s="7" t="s">
        <v>2541</v>
      </c>
      <c r="M1884" s="11" t="s">
        <v>19</v>
      </c>
      <c r="N1884" s="11" t="s">
        <v>26</v>
      </c>
      <c r="O1884" s="12" t="s">
        <v>20</v>
      </c>
    </row>
    <row r="1885" spans="1:15" x14ac:dyDescent="0.25">
      <c r="A1885" s="7">
        <v>1861</v>
      </c>
      <c r="B1885" s="7">
        <v>2306001559</v>
      </c>
      <c r="C1885" s="7" t="s">
        <v>91</v>
      </c>
      <c r="D1885" s="7" t="s">
        <v>821</v>
      </c>
      <c r="E1885" s="7">
        <v>320010914</v>
      </c>
      <c r="F1885" s="8">
        <v>2213</v>
      </c>
      <c r="G1885" s="9" t="s">
        <v>2681</v>
      </c>
      <c r="H1885" s="7" t="s">
        <v>570</v>
      </c>
      <c r="I1885" s="10">
        <v>2508</v>
      </c>
      <c r="J1885" s="8">
        <v>2215</v>
      </c>
      <c r="K1885" s="10">
        <f t="shared" si="29"/>
        <v>5555220</v>
      </c>
      <c r="L1885" s="7" t="s">
        <v>2541</v>
      </c>
      <c r="M1885" s="11" t="s">
        <v>19</v>
      </c>
      <c r="N1885" s="11" t="s">
        <v>26</v>
      </c>
      <c r="O1885" s="12" t="s">
        <v>20</v>
      </c>
    </row>
    <row r="1886" spans="1:15" x14ac:dyDescent="0.25">
      <c r="A1886" s="7">
        <v>1862</v>
      </c>
      <c r="B1886" s="7"/>
      <c r="C1886" s="7"/>
      <c r="D1886" s="7" t="s">
        <v>821</v>
      </c>
      <c r="E1886" s="7">
        <v>320030002</v>
      </c>
      <c r="F1886" s="8">
        <v>2213</v>
      </c>
      <c r="G1886" s="9" t="s">
        <v>2682</v>
      </c>
      <c r="H1886" s="7" t="s">
        <v>540</v>
      </c>
      <c r="I1886" s="10">
        <v>5544</v>
      </c>
      <c r="J1886" s="8">
        <v>18</v>
      </c>
      <c r="K1886" s="10">
        <f t="shared" si="29"/>
        <v>99792</v>
      </c>
      <c r="L1886" s="7" t="s">
        <v>2541</v>
      </c>
      <c r="M1886" s="11" t="s">
        <v>19</v>
      </c>
      <c r="N1886" s="11" t="s">
        <v>26</v>
      </c>
      <c r="O1886" s="12" t="s">
        <v>20</v>
      </c>
    </row>
    <row r="1887" spans="1:15" x14ac:dyDescent="0.25">
      <c r="A1887" s="7">
        <v>1863</v>
      </c>
      <c r="B1887" s="7"/>
      <c r="C1887" s="7"/>
      <c r="D1887" s="7" t="s">
        <v>821</v>
      </c>
      <c r="E1887" s="7">
        <v>320030003</v>
      </c>
      <c r="F1887" s="8">
        <v>2213</v>
      </c>
      <c r="G1887" s="9" t="s">
        <v>2683</v>
      </c>
      <c r="H1887" s="7" t="s">
        <v>540</v>
      </c>
      <c r="I1887" s="10">
        <v>7161</v>
      </c>
      <c r="J1887" s="8">
        <v>110</v>
      </c>
      <c r="K1887" s="10">
        <f t="shared" si="29"/>
        <v>787710</v>
      </c>
      <c r="L1887" s="7" t="s">
        <v>2541</v>
      </c>
      <c r="M1887" s="11" t="s">
        <v>19</v>
      </c>
      <c r="N1887" s="11" t="s">
        <v>26</v>
      </c>
      <c r="O1887" s="12" t="s">
        <v>20</v>
      </c>
    </row>
    <row r="1888" spans="1:15" x14ac:dyDescent="0.25">
      <c r="A1888" s="7">
        <v>1864</v>
      </c>
      <c r="B1888" s="7">
        <v>2306001621</v>
      </c>
      <c r="C1888" s="7" t="s">
        <v>91</v>
      </c>
      <c r="D1888" s="7" t="s">
        <v>821</v>
      </c>
      <c r="E1888" s="7">
        <v>320030004</v>
      </c>
      <c r="F1888" s="8">
        <v>2213</v>
      </c>
      <c r="G1888" s="9" t="s">
        <v>2684</v>
      </c>
      <c r="H1888" s="7" t="s">
        <v>540</v>
      </c>
      <c r="I1888" s="10">
        <v>1790</v>
      </c>
      <c r="J1888" s="8">
        <v>32</v>
      </c>
      <c r="K1888" s="10">
        <f t="shared" si="29"/>
        <v>57280</v>
      </c>
      <c r="L1888" s="7" t="s">
        <v>2570</v>
      </c>
      <c r="M1888" s="11" t="s">
        <v>19</v>
      </c>
      <c r="N1888" s="11" t="s">
        <v>26</v>
      </c>
      <c r="O1888" s="12" t="s">
        <v>20</v>
      </c>
    </row>
    <row r="1889" spans="1:15" x14ac:dyDescent="0.25">
      <c r="A1889" s="7">
        <v>1865</v>
      </c>
      <c r="B1889" s="7"/>
      <c r="C1889" s="7"/>
      <c r="D1889" s="7" t="s">
        <v>821</v>
      </c>
      <c r="E1889" s="7">
        <v>320030007</v>
      </c>
      <c r="F1889" s="8">
        <v>2213</v>
      </c>
      <c r="G1889" s="9" t="s">
        <v>2685</v>
      </c>
      <c r="H1889" s="7" t="s">
        <v>540</v>
      </c>
      <c r="I1889" s="10">
        <v>8431</v>
      </c>
      <c r="J1889" s="8">
        <v>110</v>
      </c>
      <c r="K1889" s="10">
        <f t="shared" si="29"/>
        <v>927410</v>
      </c>
      <c r="L1889" s="7" t="s">
        <v>2570</v>
      </c>
      <c r="M1889" s="11" t="s">
        <v>19</v>
      </c>
      <c r="N1889" s="11" t="s">
        <v>26</v>
      </c>
      <c r="O1889" s="12" t="s">
        <v>20</v>
      </c>
    </row>
    <row r="1890" spans="1:15" x14ac:dyDescent="0.25">
      <c r="A1890" s="7">
        <v>1866</v>
      </c>
      <c r="B1890" s="7"/>
      <c r="C1890" s="7"/>
      <c r="D1890" s="7" t="s">
        <v>821</v>
      </c>
      <c r="E1890" s="7">
        <v>320030008</v>
      </c>
      <c r="F1890" s="8">
        <v>2213</v>
      </c>
      <c r="G1890" s="9" t="s">
        <v>2686</v>
      </c>
      <c r="H1890" s="7" t="s">
        <v>540</v>
      </c>
      <c r="I1890" s="10">
        <v>4200</v>
      </c>
      <c r="J1890" s="8">
        <v>14</v>
      </c>
      <c r="K1890" s="10">
        <f t="shared" si="29"/>
        <v>58800</v>
      </c>
      <c r="L1890" s="7" t="s">
        <v>2512</v>
      </c>
      <c r="M1890" s="11" t="s">
        <v>19</v>
      </c>
      <c r="N1890" s="11" t="s">
        <v>26</v>
      </c>
      <c r="O1890" s="12" t="s">
        <v>20</v>
      </c>
    </row>
    <row r="1891" spans="1:15" x14ac:dyDescent="0.25">
      <c r="A1891" s="7">
        <v>1867</v>
      </c>
      <c r="B1891" s="7"/>
      <c r="C1891" s="7"/>
      <c r="D1891" s="7" t="s">
        <v>821</v>
      </c>
      <c r="E1891" s="7">
        <v>320030009</v>
      </c>
      <c r="F1891" s="8">
        <v>2213</v>
      </c>
      <c r="G1891" s="9" t="s">
        <v>2687</v>
      </c>
      <c r="H1891" s="7" t="s">
        <v>540</v>
      </c>
      <c r="I1891" s="10">
        <v>13272</v>
      </c>
      <c r="J1891" s="8">
        <v>23</v>
      </c>
      <c r="K1891" s="10">
        <f t="shared" si="29"/>
        <v>305256</v>
      </c>
      <c r="L1891" s="7" t="s">
        <v>2512</v>
      </c>
      <c r="M1891" s="11" t="s">
        <v>19</v>
      </c>
      <c r="N1891" s="11" t="s">
        <v>26</v>
      </c>
      <c r="O1891" s="12" t="s">
        <v>20</v>
      </c>
    </row>
    <row r="1892" spans="1:15" x14ac:dyDescent="0.25">
      <c r="A1892" s="7">
        <v>1868</v>
      </c>
      <c r="B1892" s="7"/>
      <c r="C1892" s="7"/>
      <c r="D1892" s="7" t="s">
        <v>821</v>
      </c>
      <c r="E1892" s="7">
        <v>320030011</v>
      </c>
      <c r="F1892" s="8">
        <v>2213</v>
      </c>
      <c r="G1892" s="9" t="s">
        <v>2688</v>
      </c>
      <c r="H1892" s="7" t="s">
        <v>540</v>
      </c>
      <c r="I1892" s="10">
        <v>12705</v>
      </c>
      <c r="J1892" s="8">
        <v>5</v>
      </c>
      <c r="K1892" s="10">
        <f t="shared" si="29"/>
        <v>63525</v>
      </c>
      <c r="L1892" s="7" t="s">
        <v>2512</v>
      </c>
      <c r="M1892" s="11" t="s">
        <v>19</v>
      </c>
      <c r="N1892" s="11" t="s">
        <v>26</v>
      </c>
      <c r="O1892" s="12" t="s">
        <v>20</v>
      </c>
    </row>
    <row r="1893" spans="1:15" x14ac:dyDescent="0.25">
      <c r="A1893" s="7">
        <v>1869</v>
      </c>
      <c r="B1893" s="7"/>
      <c r="C1893" s="7"/>
      <c r="D1893" s="7" t="s">
        <v>821</v>
      </c>
      <c r="E1893" s="7">
        <v>320030012</v>
      </c>
      <c r="F1893" s="8">
        <v>2213</v>
      </c>
      <c r="G1893" s="9" t="s">
        <v>2689</v>
      </c>
      <c r="H1893" s="7" t="s">
        <v>540</v>
      </c>
      <c r="I1893" s="10">
        <v>6352</v>
      </c>
      <c r="J1893" s="8">
        <v>6</v>
      </c>
      <c r="K1893" s="10">
        <f t="shared" si="29"/>
        <v>38112</v>
      </c>
      <c r="L1893" s="7" t="s">
        <v>2530</v>
      </c>
      <c r="M1893" s="11" t="s">
        <v>19</v>
      </c>
      <c r="N1893" s="11" t="s">
        <v>26</v>
      </c>
      <c r="O1893" s="12" t="s">
        <v>20</v>
      </c>
    </row>
    <row r="1894" spans="1:15" x14ac:dyDescent="0.25">
      <c r="A1894" s="7">
        <v>1870</v>
      </c>
      <c r="B1894" s="7"/>
      <c r="C1894" s="7"/>
      <c r="D1894" s="7" t="s">
        <v>821</v>
      </c>
      <c r="E1894" s="7">
        <v>320030013</v>
      </c>
      <c r="F1894" s="8">
        <v>2213</v>
      </c>
      <c r="G1894" s="9" t="s">
        <v>2690</v>
      </c>
      <c r="H1894" s="7" t="s">
        <v>540</v>
      </c>
      <c r="I1894" s="10">
        <v>7854</v>
      </c>
      <c r="J1894" s="8">
        <v>5</v>
      </c>
      <c r="K1894" s="10">
        <f t="shared" si="29"/>
        <v>39270</v>
      </c>
      <c r="L1894" s="7" t="s">
        <v>2570</v>
      </c>
      <c r="M1894" s="11" t="s">
        <v>19</v>
      </c>
      <c r="N1894" s="11" t="s">
        <v>26</v>
      </c>
      <c r="O1894" s="12" t="s">
        <v>20</v>
      </c>
    </row>
    <row r="1895" spans="1:15" x14ac:dyDescent="0.25">
      <c r="A1895" s="7">
        <v>1871</v>
      </c>
      <c r="B1895" s="7"/>
      <c r="C1895" s="7"/>
      <c r="D1895" s="7" t="s">
        <v>821</v>
      </c>
      <c r="E1895" s="7">
        <v>324010001</v>
      </c>
      <c r="F1895" s="8">
        <v>2213</v>
      </c>
      <c r="G1895" s="9" t="s">
        <v>2691</v>
      </c>
      <c r="H1895" s="7" t="s">
        <v>17</v>
      </c>
      <c r="I1895" s="10">
        <v>32.1</v>
      </c>
      <c r="J1895" s="8">
        <v>166088</v>
      </c>
      <c r="K1895" s="10">
        <f t="shared" si="29"/>
        <v>5331424.8</v>
      </c>
      <c r="L1895" s="7" t="s">
        <v>2692</v>
      </c>
      <c r="M1895" s="11" t="s">
        <v>19</v>
      </c>
      <c r="N1895" s="11" t="s">
        <v>26</v>
      </c>
      <c r="O1895" s="12" t="s">
        <v>20</v>
      </c>
    </row>
    <row r="1896" spans="1:15" x14ac:dyDescent="0.25">
      <c r="A1896" s="7">
        <v>1872</v>
      </c>
      <c r="B1896" s="7"/>
      <c r="C1896" s="7"/>
      <c r="D1896" s="7" t="s">
        <v>821</v>
      </c>
      <c r="E1896" s="7">
        <v>324010005</v>
      </c>
      <c r="F1896" s="8">
        <v>2213</v>
      </c>
      <c r="G1896" s="9" t="s">
        <v>2693</v>
      </c>
      <c r="H1896" s="7" t="s">
        <v>540</v>
      </c>
      <c r="I1896" s="10">
        <v>2354</v>
      </c>
      <c r="J1896" s="8">
        <v>122</v>
      </c>
      <c r="K1896" s="10">
        <f t="shared" si="29"/>
        <v>287188</v>
      </c>
      <c r="L1896" s="7" t="s">
        <v>2694</v>
      </c>
      <c r="M1896" s="11" t="s">
        <v>19</v>
      </c>
      <c r="N1896" s="11" t="s">
        <v>26</v>
      </c>
      <c r="O1896" s="12" t="s">
        <v>20</v>
      </c>
    </row>
    <row r="1897" spans="1:15" x14ac:dyDescent="0.25">
      <c r="A1897" s="7">
        <v>1873</v>
      </c>
      <c r="B1897" s="7"/>
      <c r="C1897" s="7"/>
      <c r="D1897" s="7" t="s">
        <v>821</v>
      </c>
      <c r="E1897" s="7">
        <v>324010006</v>
      </c>
      <c r="F1897" s="8">
        <v>2213</v>
      </c>
      <c r="G1897" s="9" t="s">
        <v>2695</v>
      </c>
      <c r="H1897" s="7" t="s">
        <v>540</v>
      </c>
      <c r="I1897" s="10">
        <v>2675</v>
      </c>
      <c r="J1897" s="8">
        <v>488</v>
      </c>
      <c r="K1897" s="10">
        <f t="shared" si="29"/>
        <v>1305400</v>
      </c>
      <c r="L1897" s="7" t="s">
        <v>2696</v>
      </c>
      <c r="M1897" s="11" t="s">
        <v>19</v>
      </c>
      <c r="N1897" s="11" t="s">
        <v>26</v>
      </c>
      <c r="O1897" s="12" t="s">
        <v>20</v>
      </c>
    </row>
    <row r="1898" spans="1:15" x14ac:dyDescent="0.25">
      <c r="A1898" s="7">
        <v>1874</v>
      </c>
      <c r="B1898" s="7"/>
      <c r="C1898" s="7"/>
      <c r="D1898" s="7" t="s">
        <v>821</v>
      </c>
      <c r="E1898" s="7">
        <v>324010007</v>
      </c>
      <c r="F1898" s="8">
        <v>2213</v>
      </c>
      <c r="G1898" s="9" t="s">
        <v>2697</v>
      </c>
      <c r="H1898" s="7" t="s">
        <v>17</v>
      </c>
      <c r="I1898" s="10">
        <v>182</v>
      </c>
      <c r="J1898" s="8">
        <v>18910</v>
      </c>
      <c r="K1898" s="10">
        <f t="shared" si="29"/>
        <v>3441620</v>
      </c>
      <c r="L1898" s="7" t="s">
        <v>2694</v>
      </c>
      <c r="M1898" s="11" t="s">
        <v>19</v>
      </c>
      <c r="N1898" s="11" t="s">
        <v>26</v>
      </c>
      <c r="O1898" s="12" t="s">
        <v>20</v>
      </c>
    </row>
    <row r="1899" spans="1:15" x14ac:dyDescent="0.25">
      <c r="A1899" s="7">
        <v>1875</v>
      </c>
      <c r="B1899" s="7"/>
      <c r="C1899" s="7"/>
      <c r="D1899" s="7" t="s">
        <v>821</v>
      </c>
      <c r="E1899" s="7">
        <v>324010011</v>
      </c>
      <c r="F1899" s="8">
        <v>2213</v>
      </c>
      <c r="G1899" s="9" t="s">
        <v>2698</v>
      </c>
      <c r="H1899" s="7" t="s">
        <v>17</v>
      </c>
      <c r="I1899" s="10">
        <v>193</v>
      </c>
      <c r="J1899" s="8">
        <v>3744</v>
      </c>
      <c r="K1899" s="10">
        <f t="shared" si="29"/>
        <v>722592</v>
      </c>
      <c r="L1899" s="7" t="s">
        <v>2694</v>
      </c>
      <c r="M1899" s="11" t="s">
        <v>19</v>
      </c>
      <c r="N1899" s="11" t="s">
        <v>26</v>
      </c>
      <c r="O1899" s="12" t="s">
        <v>20</v>
      </c>
    </row>
    <row r="1900" spans="1:15" x14ac:dyDescent="0.25">
      <c r="A1900" s="7">
        <v>1876</v>
      </c>
      <c r="B1900" s="7"/>
      <c r="C1900" s="7"/>
      <c r="D1900" s="7" t="s">
        <v>821</v>
      </c>
      <c r="E1900" s="7">
        <v>324010012</v>
      </c>
      <c r="F1900" s="8">
        <v>2213</v>
      </c>
      <c r="G1900" s="9" t="s">
        <v>2699</v>
      </c>
      <c r="H1900" s="7" t="s">
        <v>17</v>
      </c>
      <c r="I1900" s="10">
        <v>75</v>
      </c>
      <c r="J1900" s="8">
        <v>69053</v>
      </c>
      <c r="K1900" s="10">
        <f t="shared" si="29"/>
        <v>5178975</v>
      </c>
      <c r="L1900" s="7" t="s">
        <v>2694</v>
      </c>
      <c r="M1900" s="11" t="s">
        <v>19</v>
      </c>
      <c r="N1900" s="11" t="s">
        <v>26</v>
      </c>
      <c r="O1900" s="12" t="s">
        <v>20</v>
      </c>
    </row>
    <row r="1901" spans="1:15" x14ac:dyDescent="0.25">
      <c r="A1901" s="7">
        <v>1877</v>
      </c>
      <c r="B1901" s="7"/>
      <c r="C1901" s="7"/>
      <c r="D1901" s="7" t="s">
        <v>821</v>
      </c>
      <c r="E1901" s="7">
        <v>324010013</v>
      </c>
      <c r="F1901" s="8">
        <v>2213</v>
      </c>
      <c r="G1901" s="9" t="s">
        <v>2700</v>
      </c>
      <c r="H1901" s="7" t="s">
        <v>17</v>
      </c>
      <c r="I1901" s="10">
        <v>268</v>
      </c>
      <c r="J1901" s="8">
        <v>21520</v>
      </c>
      <c r="K1901" s="10">
        <f t="shared" si="29"/>
        <v>5767360</v>
      </c>
      <c r="L1901" s="7" t="s">
        <v>2694</v>
      </c>
      <c r="M1901" s="11" t="s">
        <v>19</v>
      </c>
      <c r="N1901" s="11" t="s">
        <v>26</v>
      </c>
      <c r="O1901" s="12" t="s">
        <v>20</v>
      </c>
    </row>
    <row r="1902" spans="1:15" x14ac:dyDescent="0.25">
      <c r="A1902" s="7">
        <v>1878</v>
      </c>
      <c r="B1902" s="7"/>
      <c r="C1902" s="7"/>
      <c r="D1902" s="7" t="s">
        <v>821</v>
      </c>
      <c r="E1902" s="7">
        <v>324010015</v>
      </c>
      <c r="F1902" s="8">
        <v>2213</v>
      </c>
      <c r="G1902" s="9" t="s">
        <v>2701</v>
      </c>
      <c r="H1902" s="7" t="s">
        <v>540</v>
      </c>
      <c r="I1902" s="10">
        <v>378</v>
      </c>
      <c r="J1902" s="8">
        <v>2756</v>
      </c>
      <c r="K1902" s="10">
        <f t="shared" si="29"/>
        <v>1041768</v>
      </c>
      <c r="L1902" s="7" t="s">
        <v>2694</v>
      </c>
      <c r="M1902" s="11" t="s">
        <v>19</v>
      </c>
      <c r="N1902" s="11" t="s">
        <v>26</v>
      </c>
      <c r="O1902" s="12" t="s">
        <v>20</v>
      </c>
    </row>
    <row r="1903" spans="1:15" x14ac:dyDescent="0.25">
      <c r="A1903" s="7">
        <v>1879</v>
      </c>
      <c r="B1903" s="7"/>
      <c r="C1903" s="7"/>
      <c r="D1903" s="7" t="s">
        <v>821</v>
      </c>
      <c r="E1903" s="7">
        <v>324010017</v>
      </c>
      <c r="F1903" s="8">
        <v>2213</v>
      </c>
      <c r="G1903" s="9" t="s">
        <v>2702</v>
      </c>
      <c r="H1903" s="7" t="s">
        <v>17</v>
      </c>
      <c r="I1903" s="10">
        <v>362</v>
      </c>
      <c r="J1903" s="8">
        <v>32640</v>
      </c>
      <c r="K1903" s="10">
        <f t="shared" si="29"/>
        <v>11815680</v>
      </c>
      <c r="L1903" s="7" t="s">
        <v>2703</v>
      </c>
      <c r="M1903" s="11" t="s">
        <v>19</v>
      </c>
      <c r="N1903" s="11" t="s">
        <v>26</v>
      </c>
      <c r="O1903" s="12" t="s">
        <v>20</v>
      </c>
    </row>
    <row r="1904" spans="1:15" x14ac:dyDescent="0.25">
      <c r="A1904" s="7">
        <v>1880</v>
      </c>
      <c r="B1904" s="7"/>
      <c r="C1904" s="7"/>
      <c r="D1904" s="7" t="s">
        <v>821</v>
      </c>
      <c r="E1904" s="7">
        <v>324010019</v>
      </c>
      <c r="F1904" s="8">
        <v>2213</v>
      </c>
      <c r="G1904" s="9" t="s">
        <v>2704</v>
      </c>
      <c r="H1904" s="7" t="s">
        <v>17</v>
      </c>
      <c r="I1904" s="10">
        <v>280</v>
      </c>
      <c r="J1904" s="8">
        <v>24362</v>
      </c>
      <c r="K1904" s="10">
        <f t="shared" si="29"/>
        <v>6821360</v>
      </c>
      <c r="L1904" s="7" t="s">
        <v>2705</v>
      </c>
      <c r="M1904" s="11" t="s">
        <v>19</v>
      </c>
      <c r="N1904" s="11" t="s">
        <v>26</v>
      </c>
      <c r="O1904" s="12" t="s">
        <v>20</v>
      </c>
    </row>
    <row r="1905" spans="1:15" x14ac:dyDescent="0.25">
      <c r="A1905" s="7">
        <v>1881</v>
      </c>
      <c r="B1905" s="7"/>
      <c r="C1905" s="7"/>
      <c r="D1905" s="7" t="s">
        <v>821</v>
      </c>
      <c r="E1905" s="7">
        <v>324010022</v>
      </c>
      <c r="F1905" s="8">
        <v>2213</v>
      </c>
      <c r="G1905" s="9" t="s">
        <v>2706</v>
      </c>
      <c r="H1905" s="7" t="s">
        <v>540</v>
      </c>
      <c r="I1905" s="10">
        <v>963</v>
      </c>
      <c r="J1905" s="8">
        <v>4716</v>
      </c>
      <c r="K1905" s="10">
        <f t="shared" si="29"/>
        <v>4541508</v>
      </c>
      <c r="L1905" s="7" t="s">
        <v>2541</v>
      </c>
      <c r="M1905" s="11" t="s">
        <v>19</v>
      </c>
      <c r="N1905" s="11" t="s">
        <v>26</v>
      </c>
      <c r="O1905" s="12" t="s">
        <v>20</v>
      </c>
    </row>
    <row r="1906" spans="1:15" x14ac:dyDescent="0.25">
      <c r="A1906" s="7">
        <v>1882</v>
      </c>
      <c r="B1906" s="7"/>
      <c r="C1906" s="7"/>
      <c r="D1906" s="7" t="s">
        <v>821</v>
      </c>
      <c r="E1906" s="7">
        <v>324010023</v>
      </c>
      <c r="F1906" s="8">
        <v>2213</v>
      </c>
      <c r="G1906" s="9" t="s">
        <v>2707</v>
      </c>
      <c r="H1906" s="7" t="s">
        <v>540</v>
      </c>
      <c r="I1906" s="10">
        <v>2782</v>
      </c>
      <c r="J1906" s="8">
        <v>36</v>
      </c>
      <c r="K1906" s="10">
        <f t="shared" si="29"/>
        <v>100152</v>
      </c>
      <c r="L1906" s="7" t="s">
        <v>2705</v>
      </c>
      <c r="M1906" s="11" t="s">
        <v>19</v>
      </c>
      <c r="N1906" s="11" t="s">
        <v>26</v>
      </c>
      <c r="O1906" s="12" t="s">
        <v>20</v>
      </c>
    </row>
    <row r="1907" spans="1:15" x14ac:dyDescent="0.25">
      <c r="A1907" s="7">
        <v>1883</v>
      </c>
      <c r="B1907" s="7"/>
      <c r="C1907" s="7"/>
      <c r="D1907" s="7" t="s">
        <v>821</v>
      </c>
      <c r="E1907" s="7">
        <v>324010025</v>
      </c>
      <c r="F1907" s="8">
        <v>2213</v>
      </c>
      <c r="G1907" s="9" t="s">
        <v>2708</v>
      </c>
      <c r="H1907" s="7" t="s">
        <v>17</v>
      </c>
      <c r="I1907" s="10">
        <v>75</v>
      </c>
      <c r="J1907" s="8">
        <v>21130</v>
      </c>
      <c r="K1907" s="10">
        <f t="shared" si="29"/>
        <v>1584750</v>
      </c>
      <c r="L1907" s="7" t="s">
        <v>2705</v>
      </c>
      <c r="M1907" s="11" t="s">
        <v>19</v>
      </c>
      <c r="N1907" s="11" t="s">
        <v>26</v>
      </c>
      <c r="O1907" s="12" t="s">
        <v>20</v>
      </c>
    </row>
    <row r="1908" spans="1:15" x14ac:dyDescent="0.25">
      <c r="A1908" s="7">
        <v>1884</v>
      </c>
      <c r="B1908" s="7"/>
      <c r="C1908" s="7"/>
      <c r="D1908" s="7" t="s">
        <v>821</v>
      </c>
      <c r="E1908" s="7">
        <v>324010028</v>
      </c>
      <c r="F1908" s="8">
        <v>2213</v>
      </c>
      <c r="G1908" s="9" t="s">
        <v>2709</v>
      </c>
      <c r="H1908" s="7" t="s">
        <v>540</v>
      </c>
      <c r="I1908" s="10">
        <v>482</v>
      </c>
      <c r="J1908" s="8">
        <v>280590</v>
      </c>
      <c r="K1908" s="10">
        <f t="shared" si="29"/>
        <v>135244380</v>
      </c>
      <c r="L1908" s="7" t="s">
        <v>2705</v>
      </c>
      <c r="M1908" s="11" t="s">
        <v>19</v>
      </c>
      <c r="N1908" s="11" t="s">
        <v>26</v>
      </c>
      <c r="O1908" s="12" t="s">
        <v>20</v>
      </c>
    </row>
    <row r="1909" spans="1:15" x14ac:dyDescent="0.25">
      <c r="A1909" s="7">
        <v>1885</v>
      </c>
      <c r="B1909" s="7"/>
      <c r="C1909" s="7"/>
      <c r="D1909" s="7" t="s">
        <v>821</v>
      </c>
      <c r="E1909" s="7">
        <v>324010029</v>
      </c>
      <c r="F1909" s="8">
        <v>2213</v>
      </c>
      <c r="G1909" s="9" t="s">
        <v>2710</v>
      </c>
      <c r="H1909" s="7" t="s">
        <v>17</v>
      </c>
      <c r="I1909" s="10">
        <v>335</v>
      </c>
      <c r="J1909" s="8">
        <v>2418</v>
      </c>
      <c r="K1909" s="10">
        <f t="shared" si="29"/>
        <v>810030</v>
      </c>
      <c r="L1909" s="7" t="s">
        <v>2541</v>
      </c>
      <c r="M1909" s="11" t="s">
        <v>19</v>
      </c>
      <c r="N1909" s="11" t="s">
        <v>26</v>
      </c>
      <c r="O1909" s="12" t="s">
        <v>20</v>
      </c>
    </row>
    <row r="1910" spans="1:15" x14ac:dyDescent="0.25">
      <c r="A1910" s="7">
        <v>1886</v>
      </c>
      <c r="B1910" s="7"/>
      <c r="C1910" s="7"/>
      <c r="D1910" s="7" t="s">
        <v>821</v>
      </c>
      <c r="E1910" s="7">
        <v>324010030</v>
      </c>
      <c r="F1910" s="8">
        <v>2213</v>
      </c>
      <c r="G1910" s="9" t="s">
        <v>2711</v>
      </c>
      <c r="H1910" s="7" t="s">
        <v>17</v>
      </c>
      <c r="I1910" s="10">
        <v>642</v>
      </c>
      <c r="J1910" s="8">
        <v>12166</v>
      </c>
      <c r="K1910" s="10">
        <f t="shared" si="29"/>
        <v>7810572</v>
      </c>
      <c r="L1910" s="7" t="s">
        <v>2705</v>
      </c>
      <c r="M1910" s="11" t="s">
        <v>19</v>
      </c>
      <c r="N1910" s="11" t="s">
        <v>26</v>
      </c>
      <c r="O1910" s="12" t="s">
        <v>20</v>
      </c>
    </row>
    <row r="1911" spans="1:15" x14ac:dyDescent="0.25">
      <c r="A1911" s="7">
        <v>1887</v>
      </c>
      <c r="B1911" s="7"/>
      <c r="C1911" s="7"/>
      <c r="D1911" s="7" t="s">
        <v>821</v>
      </c>
      <c r="E1911" s="7">
        <v>324010031</v>
      </c>
      <c r="F1911" s="8">
        <v>2213</v>
      </c>
      <c r="G1911" s="9" t="s">
        <v>2712</v>
      </c>
      <c r="H1911" s="7" t="s">
        <v>540</v>
      </c>
      <c r="I1911" s="10">
        <v>749</v>
      </c>
      <c r="J1911" s="8">
        <v>35180</v>
      </c>
      <c r="K1911" s="10">
        <f t="shared" si="29"/>
        <v>26349820</v>
      </c>
      <c r="L1911" s="7" t="s">
        <v>2705</v>
      </c>
      <c r="M1911" s="11" t="s">
        <v>19</v>
      </c>
      <c r="N1911" s="11" t="s">
        <v>26</v>
      </c>
      <c r="O1911" s="12" t="s">
        <v>20</v>
      </c>
    </row>
    <row r="1912" spans="1:15" x14ac:dyDescent="0.25">
      <c r="A1912" s="7">
        <v>1888</v>
      </c>
      <c r="B1912" s="7"/>
      <c r="C1912" s="7"/>
      <c r="D1912" s="7" t="s">
        <v>821</v>
      </c>
      <c r="E1912" s="7">
        <v>324010033</v>
      </c>
      <c r="F1912" s="8">
        <v>2213</v>
      </c>
      <c r="G1912" s="9" t="s">
        <v>2713</v>
      </c>
      <c r="H1912" s="7" t="s">
        <v>540</v>
      </c>
      <c r="I1912" s="10">
        <v>1826</v>
      </c>
      <c r="J1912" s="8">
        <v>223</v>
      </c>
      <c r="K1912" s="10">
        <f t="shared" si="29"/>
        <v>407198</v>
      </c>
      <c r="L1912" s="7" t="s">
        <v>2705</v>
      </c>
      <c r="M1912" s="11" t="s">
        <v>19</v>
      </c>
      <c r="N1912" s="11" t="s">
        <v>26</v>
      </c>
      <c r="O1912" s="12" t="s">
        <v>20</v>
      </c>
    </row>
    <row r="1913" spans="1:15" x14ac:dyDescent="0.25">
      <c r="A1913" s="7">
        <v>1889</v>
      </c>
      <c r="B1913" s="7"/>
      <c r="C1913" s="7"/>
      <c r="D1913" s="7" t="s">
        <v>821</v>
      </c>
      <c r="E1913" s="7">
        <v>324030001</v>
      </c>
      <c r="F1913" s="8">
        <v>2213</v>
      </c>
      <c r="G1913" s="9" t="s">
        <v>2714</v>
      </c>
      <c r="H1913" s="7" t="s">
        <v>17</v>
      </c>
      <c r="I1913" s="10">
        <v>285</v>
      </c>
      <c r="J1913" s="8">
        <v>127</v>
      </c>
      <c r="K1913" s="10">
        <f t="shared" si="29"/>
        <v>36195</v>
      </c>
      <c r="L1913" s="7" t="s">
        <v>2715</v>
      </c>
      <c r="M1913" s="11" t="s">
        <v>19</v>
      </c>
      <c r="N1913" s="11" t="s">
        <v>26</v>
      </c>
      <c r="O1913" s="12" t="s">
        <v>20</v>
      </c>
    </row>
    <row r="1914" spans="1:15" x14ac:dyDescent="0.25">
      <c r="A1914" s="7">
        <v>1890</v>
      </c>
      <c r="B1914" s="7"/>
      <c r="C1914" s="7"/>
      <c r="D1914" s="7" t="s">
        <v>821</v>
      </c>
      <c r="E1914" s="7">
        <v>324030105</v>
      </c>
      <c r="F1914" s="8">
        <v>2213</v>
      </c>
      <c r="G1914" s="9" t="s">
        <v>2716</v>
      </c>
      <c r="H1914" s="7" t="s">
        <v>17</v>
      </c>
      <c r="I1914" s="10">
        <v>285</v>
      </c>
      <c r="J1914" s="8">
        <v>1187</v>
      </c>
      <c r="K1914" s="10">
        <f t="shared" si="29"/>
        <v>338295</v>
      </c>
      <c r="L1914" s="7" t="s">
        <v>2512</v>
      </c>
      <c r="M1914" s="11" t="s">
        <v>19</v>
      </c>
      <c r="N1914" s="11" t="s">
        <v>26</v>
      </c>
      <c r="O1914" s="12" t="s">
        <v>20</v>
      </c>
    </row>
    <row r="1915" spans="1:15" x14ac:dyDescent="0.25">
      <c r="A1915" s="7">
        <v>1891</v>
      </c>
      <c r="B1915" s="7"/>
      <c r="C1915" s="7"/>
      <c r="D1915" s="7" t="s">
        <v>821</v>
      </c>
      <c r="E1915" s="7">
        <v>324030106</v>
      </c>
      <c r="F1915" s="8">
        <v>2213</v>
      </c>
      <c r="G1915" s="9" t="s">
        <v>2717</v>
      </c>
      <c r="H1915" s="7" t="s">
        <v>17</v>
      </c>
      <c r="I1915" s="10">
        <v>285</v>
      </c>
      <c r="J1915" s="8">
        <v>1187</v>
      </c>
      <c r="K1915" s="10">
        <f t="shared" si="29"/>
        <v>338295</v>
      </c>
      <c r="L1915" s="7" t="s">
        <v>2718</v>
      </c>
      <c r="M1915" s="11" t="s">
        <v>19</v>
      </c>
      <c r="N1915" s="11" t="s">
        <v>26</v>
      </c>
      <c r="O1915" s="12" t="s">
        <v>20</v>
      </c>
    </row>
    <row r="1916" spans="1:15" x14ac:dyDescent="0.25">
      <c r="A1916" s="7">
        <v>1892</v>
      </c>
      <c r="B1916" s="7"/>
      <c r="C1916" s="7"/>
      <c r="D1916" s="7" t="s">
        <v>821</v>
      </c>
      <c r="E1916" s="7">
        <v>324030107</v>
      </c>
      <c r="F1916" s="8">
        <v>2213</v>
      </c>
      <c r="G1916" s="9" t="s">
        <v>2719</v>
      </c>
      <c r="H1916" s="7" t="s">
        <v>17</v>
      </c>
      <c r="I1916" s="10">
        <v>285</v>
      </c>
      <c r="J1916" s="8">
        <v>1744</v>
      </c>
      <c r="K1916" s="10">
        <f t="shared" si="29"/>
        <v>497040</v>
      </c>
      <c r="L1916" s="7" t="s">
        <v>2720</v>
      </c>
      <c r="M1916" s="11" t="s">
        <v>19</v>
      </c>
      <c r="N1916" s="11" t="s">
        <v>26</v>
      </c>
      <c r="O1916" s="12" t="s">
        <v>20</v>
      </c>
    </row>
    <row r="1917" spans="1:15" x14ac:dyDescent="0.25">
      <c r="A1917" s="7">
        <v>1893</v>
      </c>
      <c r="B1917" s="7"/>
      <c r="C1917" s="7"/>
      <c r="D1917" s="7" t="s">
        <v>821</v>
      </c>
      <c r="E1917" s="7">
        <v>324030254</v>
      </c>
      <c r="F1917" s="8">
        <v>2213</v>
      </c>
      <c r="G1917" s="9" t="s">
        <v>2721</v>
      </c>
      <c r="H1917" s="7" t="s">
        <v>570</v>
      </c>
      <c r="I1917" s="10">
        <v>1262</v>
      </c>
      <c r="J1917" s="8">
        <v>1800</v>
      </c>
      <c r="K1917" s="10">
        <f t="shared" si="29"/>
        <v>2271600</v>
      </c>
      <c r="L1917" s="7" t="s">
        <v>2722</v>
      </c>
      <c r="M1917" s="11" t="s">
        <v>19</v>
      </c>
      <c r="N1917" s="11" t="s">
        <v>26</v>
      </c>
      <c r="O1917" s="12" t="s">
        <v>20</v>
      </c>
    </row>
    <row r="1918" spans="1:15" x14ac:dyDescent="0.25">
      <c r="A1918" s="7">
        <v>1894</v>
      </c>
      <c r="B1918" s="7"/>
      <c r="C1918" s="7"/>
      <c r="D1918" s="7" t="s">
        <v>821</v>
      </c>
      <c r="E1918" s="7">
        <v>324030300</v>
      </c>
      <c r="F1918" s="8">
        <v>2213</v>
      </c>
      <c r="G1918" s="9" t="s">
        <v>2723</v>
      </c>
      <c r="H1918" s="7" t="s">
        <v>17</v>
      </c>
      <c r="I1918" s="10">
        <v>1954</v>
      </c>
      <c r="J1918" s="8">
        <v>558</v>
      </c>
      <c r="K1918" s="10">
        <f t="shared" si="29"/>
        <v>1090332</v>
      </c>
      <c r="L1918" s="7" t="s">
        <v>2724</v>
      </c>
      <c r="M1918" s="11" t="s">
        <v>19</v>
      </c>
      <c r="N1918" s="11" t="s">
        <v>26</v>
      </c>
      <c r="O1918" s="12" t="s">
        <v>20</v>
      </c>
    </row>
    <row r="1919" spans="1:15" x14ac:dyDescent="0.25">
      <c r="A1919" s="7">
        <v>1895</v>
      </c>
      <c r="B1919" s="7"/>
      <c r="C1919" s="7"/>
      <c r="D1919" s="7" t="s">
        <v>821</v>
      </c>
      <c r="E1919" s="7">
        <v>324030303</v>
      </c>
      <c r="F1919" s="8">
        <v>2213</v>
      </c>
      <c r="G1919" s="9" t="s">
        <v>2725</v>
      </c>
      <c r="H1919" s="7" t="s">
        <v>570</v>
      </c>
      <c r="I1919" s="10">
        <v>1222</v>
      </c>
      <c r="J1919" s="8">
        <v>3128</v>
      </c>
      <c r="K1919" s="10">
        <f t="shared" si="29"/>
        <v>3822416</v>
      </c>
      <c r="L1919" s="7" t="s">
        <v>2726</v>
      </c>
      <c r="M1919" s="11" t="s">
        <v>19</v>
      </c>
      <c r="N1919" s="11" t="s">
        <v>26</v>
      </c>
      <c r="O1919" s="12" t="s">
        <v>20</v>
      </c>
    </row>
    <row r="1920" spans="1:15" x14ac:dyDescent="0.25">
      <c r="A1920" s="7">
        <v>1896</v>
      </c>
      <c r="B1920" s="7"/>
      <c r="C1920" s="7"/>
      <c r="D1920" s="7" t="s">
        <v>821</v>
      </c>
      <c r="E1920" s="7">
        <v>324030304</v>
      </c>
      <c r="F1920" s="8">
        <v>2213</v>
      </c>
      <c r="G1920" s="9" t="s">
        <v>2727</v>
      </c>
      <c r="H1920" s="7" t="s">
        <v>570</v>
      </c>
      <c r="I1920" s="10">
        <v>1222</v>
      </c>
      <c r="J1920" s="8">
        <v>1920</v>
      </c>
      <c r="K1920" s="10">
        <f t="shared" si="29"/>
        <v>2346240</v>
      </c>
      <c r="L1920" s="7" t="s">
        <v>2722</v>
      </c>
      <c r="M1920" s="11" t="s">
        <v>19</v>
      </c>
      <c r="N1920" s="11" t="s">
        <v>26</v>
      </c>
      <c r="O1920" s="12" t="s">
        <v>20</v>
      </c>
    </row>
    <row r="1921" spans="1:15" x14ac:dyDescent="0.25">
      <c r="A1921" s="7">
        <v>1897</v>
      </c>
      <c r="B1921" s="7"/>
      <c r="C1921" s="7"/>
      <c r="D1921" s="7" t="s">
        <v>821</v>
      </c>
      <c r="E1921" s="7">
        <v>324030306</v>
      </c>
      <c r="F1921" s="8">
        <v>2213</v>
      </c>
      <c r="G1921" s="9" t="s">
        <v>2728</v>
      </c>
      <c r="H1921" s="7" t="s">
        <v>570</v>
      </c>
      <c r="I1921" s="10">
        <v>1222</v>
      </c>
      <c r="J1921" s="8">
        <v>1800</v>
      </c>
      <c r="K1921" s="10">
        <f t="shared" si="29"/>
        <v>2199600</v>
      </c>
      <c r="L1921" s="7" t="s">
        <v>2729</v>
      </c>
      <c r="M1921" s="11" t="s">
        <v>19</v>
      </c>
      <c r="N1921" s="11" t="s">
        <v>26</v>
      </c>
      <c r="O1921" s="12" t="s">
        <v>20</v>
      </c>
    </row>
    <row r="1922" spans="1:15" x14ac:dyDescent="0.25">
      <c r="A1922" s="7">
        <v>1898</v>
      </c>
      <c r="B1922" s="7"/>
      <c r="C1922" s="7"/>
      <c r="D1922" s="7" t="s">
        <v>821</v>
      </c>
      <c r="E1922" s="7">
        <v>324030308</v>
      </c>
      <c r="F1922" s="8">
        <v>2213</v>
      </c>
      <c r="G1922" s="9" t="s">
        <v>2730</v>
      </c>
      <c r="H1922" s="7" t="s">
        <v>570</v>
      </c>
      <c r="I1922" s="10">
        <v>1442</v>
      </c>
      <c r="J1922" s="8">
        <v>1320</v>
      </c>
      <c r="K1922" s="10">
        <f t="shared" si="29"/>
        <v>1903440</v>
      </c>
      <c r="L1922" s="7" t="s">
        <v>2722</v>
      </c>
      <c r="M1922" s="11" t="s">
        <v>19</v>
      </c>
      <c r="N1922" s="11" t="s">
        <v>26</v>
      </c>
      <c r="O1922" s="12" t="s">
        <v>20</v>
      </c>
    </row>
    <row r="1923" spans="1:15" x14ac:dyDescent="0.25">
      <c r="A1923" s="7">
        <v>1899</v>
      </c>
      <c r="B1923" s="7"/>
      <c r="C1923" s="7"/>
      <c r="D1923" s="7" t="s">
        <v>821</v>
      </c>
      <c r="E1923" s="7">
        <v>324030310</v>
      </c>
      <c r="F1923" s="8">
        <v>2213</v>
      </c>
      <c r="G1923" s="9" t="s">
        <v>2731</v>
      </c>
      <c r="H1923" s="7" t="s">
        <v>570</v>
      </c>
      <c r="I1923" s="10">
        <v>1222</v>
      </c>
      <c r="J1923" s="8">
        <v>2040</v>
      </c>
      <c r="K1923" s="10">
        <f t="shared" si="29"/>
        <v>2492880</v>
      </c>
      <c r="L1923" s="7" t="s">
        <v>2729</v>
      </c>
      <c r="M1923" s="11" t="s">
        <v>19</v>
      </c>
      <c r="N1923" s="11" t="s">
        <v>26</v>
      </c>
      <c r="O1923" s="12" t="s">
        <v>20</v>
      </c>
    </row>
    <row r="1924" spans="1:15" x14ac:dyDescent="0.25">
      <c r="A1924" s="7">
        <v>1900</v>
      </c>
      <c r="B1924" s="7"/>
      <c r="C1924" s="7"/>
      <c r="D1924" s="7" t="s">
        <v>821</v>
      </c>
      <c r="E1924" s="7">
        <v>324030311</v>
      </c>
      <c r="F1924" s="8">
        <v>2213</v>
      </c>
      <c r="G1924" s="9" t="s">
        <v>2732</v>
      </c>
      <c r="H1924" s="7" t="s">
        <v>570</v>
      </c>
      <c r="I1924" s="10">
        <v>1222</v>
      </c>
      <c r="J1924" s="8">
        <v>2813</v>
      </c>
      <c r="K1924" s="10">
        <f t="shared" si="29"/>
        <v>3437486</v>
      </c>
      <c r="L1924" s="7" t="s">
        <v>2729</v>
      </c>
      <c r="M1924" s="11" t="s">
        <v>19</v>
      </c>
      <c r="N1924" s="11" t="s">
        <v>26</v>
      </c>
      <c r="O1924" s="12" t="s">
        <v>20</v>
      </c>
    </row>
    <row r="1925" spans="1:15" x14ac:dyDescent="0.25">
      <c r="A1925" s="7">
        <v>1901</v>
      </c>
      <c r="B1925" s="7"/>
      <c r="C1925" s="7"/>
      <c r="D1925" s="7" t="s">
        <v>821</v>
      </c>
      <c r="E1925" s="7">
        <v>324030312</v>
      </c>
      <c r="F1925" s="8">
        <v>2213</v>
      </c>
      <c r="G1925" s="9" t="s">
        <v>2733</v>
      </c>
      <c r="H1925" s="7" t="s">
        <v>570</v>
      </c>
      <c r="I1925" s="10">
        <v>1222</v>
      </c>
      <c r="J1925" s="8">
        <v>1593</v>
      </c>
      <c r="K1925" s="10">
        <f t="shared" si="29"/>
        <v>1946646</v>
      </c>
      <c r="L1925" s="7" t="s">
        <v>2729</v>
      </c>
      <c r="M1925" s="11" t="s">
        <v>19</v>
      </c>
      <c r="N1925" s="11" t="s">
        <v>26</v>
      </c>
      <c r="O1925" s="12" t="s">
        <v>20</v>
      </c>
    </row>
    <row r="1926" spans="1:15" x14ac:dyDescent="0.25">
      <c r="A1926" s="7">
        <v>1902</v>
      </c>
      <c r="B1926" s="7"/>
      <c r="C1926" s="7"/>
      <c r="D1926" s="7" t="s">
        <v>821</v>
      </c>
      <c r="E1926" s="7">
        <v>324030313</v>
      </c>
      <c r="F1926" s="8">
        <v>2213</v>
      </c>
      <c r="G1926" s="9" t="s">
        <v>2734</v>
      </c>
      <c r="H1926" s="7" t="s">
        <v>570</v>
      </c>
      <c r="I1926" s="10">
        <v>1222</v>
      </c>
      <c r="J1926" s="8">
        <v>1680</v>
      </c>
      <c r="K1926" s="10">
        <f t="shared" si="29"/>
        <v>2052960</v>
      </c>
      <c r="L1926" s="7" t="s">
        <v>2729</v>
      </c>
      <c r="M1926" s="11" t="s">
        <v>19</v>
      </c>
      <c r="N1926" s="11" t="s">
        <v>26</v>
      </c>
      <c r="O1926" s="12" t="s">
        <v>20</v>
      </c>
    </row>
    <row r="1927" spans="1:15" x14ac:dyDescent="0.25">
      <c r="A1927" s="7">
        <v>1903</v>
      </c>
      <c r="B1927" s="7"/>
      <c r="C1927" s="7"/>
      <c r="D1927" s="7" t="s">
        <v>821</v>
      </c>
      <c r="E1927" s="7">
        <v>324030314</v>
      </c>
      <c r="F1927" s="8">
        <v>2213</v>
      </c>
      <c r="G1927" s="9" t="s">
        <v>2735</v>
      </c>
      <c r="H1927" s="7" t="s">
        <v>570</v>
      </c>
      <c r="I1927" s="10">
        <v>1222</v>
      </c>
      <c r="J1927" s="8">
        <v>1426</v>
      </c>
      <c r="K1927" s="10">
        <f t="shared" si="29"/>
        <v>1742572</v>
      </c>
      <c r="L1927" s="7" t="s">
        <v>2729</v>
      </c>
      <c r="M1927" s="11" t="s">
        <v>19</v>
      </c>
      <c r="N1927" s="11" t="s">
        <v>26</v>
      </c>
      <c r="O1927" s="12" t="s">
        <v>20</v>
      </c>
    </row>
    <row r="1928" spans="1:15" x14ac:dyDescent="0.25">
      <c r="A1928" s="7">
        <v>1904</v>
      </c>
      <c r="B1928" s="7"/>
      <c r="C1928" s="7"/>
      <c r="D1928" s="7" t="s">
        <v>821</v>
      </c>
      <c r="E1928" s="7">
        <v>328010201</v>
      </c>
      <c r="F1928" s="8">
        <v>2213</v>
      </c>
      <c r="G1928" s="9" t="s">
        <v>2736</v>
      </c>
      <c r="H1928" s="7" t="s">
        <v>540</v>
      </c>
      <c r="I1928" s="10">
        <v>2354</v>
      </c>
      <c r="J1928" s="8">
        <v>616</v>
      </c>
      <c r="K1928" s="10">
        <f t="shared" si="29"/>
        <v>1450064</v>
      </c>
      <c r="L1928" s="7" t="s">
        <v>2737</v>
      </c>
      <c r="M1928" s="11" t="s">
        <v>19</v>
      </c>
      <c r="N1928" s="11" t="s">
        <v>26</v>
      </c>
      <c r="O1928" s="12" t="s">
        <v>20</v>
      </c>
    </row>
    <row r="1929" spans="1:15" x14ac:dyDescent="0.25">
      <c r="A1929" s="7">
        <v>1905</v>
      </c>
      <c r="B1929" s="7"/>
      <c r="C1929" s="7"/>
      <c r="D1929" s="7" t="s">
        <v>821</v>
      </c>
      <c r="E1929" s="7">
        <v>328020001</v>
      </c>
      <c r="F1929" s="8">
        <v>2213</v>
      </c>
      <c r="G1929" s="9" t="s">
        <v>2738</v>
      </c>
      <c r="H1929" s="7" t="s">
        <v>540</v>
      </c>
      <c r="I1929" s="10">
        <v>3520</v>
      </c>
      <c r="J1929" s="8">
        <v>932</v>
      </c>
      <c r="K1929" s="10">
        <f t="shared" si="29"/>
        <v>3280640</v>
      </c>
      <c r="L1929" s="7" t="s">
        <v>2729</v>
      </c>
      <c r="M1929" s="11" t="s">
        <v>19</v>
      </c>
      <c r="N1929" s="11" t="s">
        <v>26</v>
      </c>
      <c r="O1929" s="12" t="s">
        <v>20</v>
      </c>
    </row>
    <row r="1930" spans="1:15" x14ac:dyDescent="0.25">
      <c r="A1930" s="7">
        <v>1906</v>
      </c>
      <c r="B1930" s="7"/>
      <c r="C1930" s="7"/>
      <c r="D1930" s="7" t="s">
        <v>821</v>
      </c>
      <c r="E1930" s="7">
        <v>328020006</v>
      </c>
      <c r="F1930" s="8">
        <v>2213</v>
      </c>
      <c r="G1930" s="9" t="s">
        <v>2739</v>
      </c>
      <c r="H1930" s="7" t="s">
        <v>540</v>
      </c>
      <c r="I1930" s="10">
        <v>1430</v>
      </c>
      <c r="J1930" s="8">
        <v>2901</v>
      </c>
      <c r="K1930" s="10">
        <f t="shared" si="29"/>
        <v>4148430</v>
      </c>
      <c r="L1930" s="7" t="s">
        <v>2729</v>
      </c>
      <c r="M1930" s="11" t="s">
        <v>19</v>
      </c>
      <c r="N1930" s="11" t="s">
        <v>26</v>
      </c>
      <c r="O1930" s="12" t="s">
        <v>20</v>
      </c>
    </row>
    <row r="1931" spans="1:15" x14ac:dyDescent="0.25">
      <c r="A1931" s="7">
        <v>1907</v>
      </c>
      <c r="B1931" s="7"/>
      <c r="C1931" s="7"/>
      <c r="D1931" s="7" t="s">
        <v>821</v>
      </c>
      <c r="E1931" s="7">
        <v>328020007</v>
      </c>
      <c r="F1931" s="8">
        <v>2213</v>
      </c>
      <c r="G1931" s="9" t="s">
        <v>2740</v>
      </c>
      <c r="H1931" s="7" t="s">
        <v>540</v>
      </c>
      <c r="I1931" s="10">
        <v>1210</v>
      </c>
      <c r="J1931" s="8">
        <v>3978</v>
      </c>
      <c r="K1931" s="10">
        <f t="shared" si="29"/>
        <v>4813380</v>
      </c>
      <c r="L1931" s="7" t="s">
        <v>2729</v>
      </c>
      <c r="M1931" s="11" t="s">
        <v>19</v>
      </c>
      <c r="N1931" s="11" t="s">
        <v>26</v>
      </c>
      <c r="O1931" s="12" t="s">
        <v>20</v>
      </c>
    </row>
    <row r="1932" spans="1:15" x14ac:dyDescent="0.25">
      <c r="A1932" s="7">
        <v>1908</v>
      </c>
      <c r="B1932" s="7"/>
      <c r="C1932" s="7"/>
      <c r="D1932" s="7" t="s">
        <v>821</v>
      </c>
      <c r="E1932" s="7">
        <v>328020010</v>
      </c>
      <c r="F1932" s="8">
        <v>2213</v>
      </c>
      <c r="G1932" s="9" t="s">
        <v>2741</v>
      </c>
      <c r="H1932" s="7" t="s">
        <v>540</v>
      </c>
      <c r="I1932" s="10">
        <v>1045</v>
      </c>
      <c r="J1932" s="8">
        <v>2918</v>
      </c>
      <c r="K1932" s="10">
        <f t="shared" si="29"/>
        <v>3049310</v>
      </c>
      <c r="L1932" s="7" t="s">
        <v>2729</v>
      </c>
      <c r="M1932" s="11" t="s">
        <v>19</v>
      </c>
      <c r="N1932" s="11" t="s">
        <v>26</v>
      </c>
      <c r="O1932" s="12" t="s">
        <v>20</v>
      </c>
    </row>
    <row r="1933" spans="1:15" x14ac:dyDescent="0.25">
      <c r="A1933" s="7">
        <v>1909</v>
      </c>
      <c r="B1933" s="7"/>
      <c r="C1933" s="7"/>
      <c r="D1933" s="7" t="s">
        <v>821</v>
      </c>
      <c r="E1933" s="7">
        <v>328020020</v>
      </c>
      <c r="F1933" s="8">
        <v>2213</v>
      </c>
      <c r="G1933" s="9" t="s">
        <v>2742</v>
      </c>
      <c r="H1933" s="7" t="s">
        <v>540</v>
      </c>
      <c r="I1933" s="10">
        <v>1320</v>
      </c>
      <c r="J1933" s="8">
        <v>4862</v>
      </c>
      <c r="K1933" s="10">
        <f t="shared" si="29"/>
        <v>6417840</v>
      </c>
      <c r="L1933" s="7" t="s">
        <v>2729</v>
      </c>
      <c r="M1933" s="11" t="s">
        <v>19</v>
      </c>
      <c r="N1933" s="11" t="s">
        <v>26</v>
      </c>
      <c r="O1933" s="12" t="s">
        <v>20</v>
      </c>
    </row>
    <row r="1934" spans="1:15" x14ac:dyDescent="0.25">
      <c r="A1934" s="7">
        <v>1910</v>
      </c>
      <c r="B1934" s="7"/>
      <c r="C1934" s="7"/>
      <c r="D1934" s="7" t="s">
        <v>821</v>
      </c>
      <c r="E1934" s="7">
        <v>328020021</v>
      </c>
      <c r="F1934" s="8">
        <v>2213</v>
      </c>
      <c r="G1934" s="9" t="s">
        <v>2743</v>
      </c>
      <c r="H1934" s="7" t="s">
        <v>540</v>
      </c>
      <c r="I1934" s="10">
        <v>1210</v>
      </c>
      <c r="J1934" s="8">
        <v>10772</v>
      </c>
      <c r="K1934" s="10">
        <f t="shared" si="29"/>
        <v>13034120</v>
      </c>
      <c r="L1934" s="7" t="s">
        <v>2729</v>
      </c>
      <c r="M1934" s="11" t="s">
        <v>19</v>
      </c>
      <c r="N1934" s="11" t="s">
        <v>26</v>
      </c>
      <c r="O1934" s="12" t="s">
        <v>20</v>
      </c>
    </row>
    <row r="1935" spans="1:15" x14ac:dyDescent="0.25">
      <c r="A1935" s="7">
        <v>1911</v>
      </c>
      <c r="B1935" s="7"/>
      <c r="C1935" s="7"/>
      <c r="D1935" s="7" t="s">
        <v>821</v>
      </c>
      <c r="E1935" s="7">
        <v>328020025</v>
      </c>
      <c r="F1935" s="8">
        <v>2213</v>
      </c>
      <c r="G1935" s="9" t="s">
        <v>2744</v>
      </c>
      <c r="H1935" s="7" t="s">
        <v>540</v>
      </c>
      <c r="I1935" s="10">
        <v>3300</v>
      </c>
      <c r="J1935" s="8">
        <v>6598</v>
      </c>
      <c r="K1935" s="10">
        <f t="shared" si="29"/>
        <v>21773400</v>
      </c>
      <c r="L1935" s="7" t="s">
        <v>2729</v>
      </c>
      <c r="M1935" s="11" t="s">
        <v>19</v>
      </c>
      <c r="N1935" s="11" t="s">
        <v>26</v>
      </c>
      <c r="O1935" s="12" t="s">
        <v>20</v>
      </c>
    </row>
    <row r="1936" spans="1:15" x14ac:dyDescent="0.25">
      <c r="A1936" s="7">
        <v>1912</v>
      </c>
      <c r="B1936" s="7"/>
      <c r="C1936" s="7"/>
      <c r="D1936" s="7" t="s">
        <v>821</v>
      </c>
      <c r="E1936" s="7">
        <v>328020026</v>
      </c>
      <c r="F1936" s="8">
        <v>2213</v>
      </c>
      <c r="G1936" s="9" t="s">
        <v>2745</v>
      </c>
      <c r="H1936" s="7" t="s">
        <v>540</v>
      </c>
      <c r="I1936" s="10">
        <v>3300</v>
      </c>
      <c r="J1936" s="8">
        <v>9841</v>
      </c>
      <c r="K1936" s="10">
        <f t="shared" si="29"/>
        <v>32475300</v>
      </c>
      <c r="L1936" s="7" t="s">
        <v>2729</v>
      </c>
      <c r="M1936" s="11" t="s">
        <v>19</v>
      </c>
      <c r="N1936" s="11" t="s">
        <v>26</v>
      </c>
      <c r="O1936" s="12" t="s">
        <v>20</v>
      </c>
    </row>
    <row r="1937" spans="1:15" x14ac:dyDescent="0.25">
      <c r="A1937" s="7">
        <v>1913</v>
      </c>
      <c r="B1937" s="7"/>
      <c r="C1937" s="7"/>
      <c r="D1937" s="7" t="s">
        <v>821</v>
      </c>
      <c r="E1937" s="7">
        <v>328020030</v>
      </c>
      <c r="F1937" s="8">
        <v>2213</v>
      </c>
      <c r="G1937" s="9" t="s">
        <v>2746</v>
      </c>
      <c r="H1937" s="7" t="s">
        <v>540</v>
      </c>
      <c r="I1937" s="10">
        <v>1045</v>
      </c>
      <c r="J1937" s="8">
        <v>648</v>
      </c>
      <c r="K1937" s="10">
        <f t="shared" si="29"/>
        <v>677160</v>
      </c>
      <c r="L1937" s="7" t="s">
        <v>2729</v>
      </c>
      <c r="M1937" s="11" t="s">
        <v>19</v>
      </c>
      <c r="N1937" s="11" t="s">
        <v>26</v>
      </c>
      <c r="O1937" s="12" t="s">
        <v>20</v>
      </c>
    </row>
    <row r="1938" spans="1:15" x14ac:dyDescent="0.25">
      <c r="A1938" s="7">
        <v>1914</v>
      </c>
      <c r="B1938" s="7"/>
      <c r="C1938" s="7"/>
      <c r="D1938" s="7" t="s">
        <v>821</v>
      </c>
      <c r="E1938" s="7">
        <v>328020031</v>
      </c>
      <c r="F1938" s="8">
        <v>2213</v>
      </c>
      <c r="G1938" s="9" t="s">
        <v>2747</v>
      </c>
      <c r="H1938" s="7" t="s">
        <v>540</v>
      </c>
      <c r="I1938" s="10">
        <v>1430</v>
      </c>
      <c r="J1938" s="8">
        <v>744</v>
      </c>
      <c r="K1938" s="10">
        <f t="shared" si="29"/>
        <v>1063920</v>
      </c>
      <c r="L1938" s="7" t="s">
        <v>2729</v>
      </c>
      <c r="M1938" s="11" t="s">
        <v>19</v>
      </c>
      <c r="N1938" s="11" t="s">
        <v>26</v>
      </c>
      <c r="O1938" s="12" t="s">
        <v>20</v>
      </c>
    </row>
    <row r="1939" spans="1:15" x14ac:dyDescent="0.25">
      <c r="A1939" s="7">
        <v>1915</v>
      </c>
      <c r="B1939" s="7"/>
      <c r="C1939" s="7"/>
      <c r="D1939" s="7" t="s">
        <v>821</v>
      </c>
      <c r="E1939" s="7">
        <v>328020035</v>
      </c>
      <c r="F1939" s="8">
        <v>2213</v>
      </c>
      <c r="G1939" s="9" t="s">
        <v>2748</v>
      </c>
      <c r="H1939" s="7" t="s">
        <v>540</v>
      </c>
      <c r="I1939" s="10">
        <v>1430</v>
      </c>
      <c r="J1939" s="8">
        <v>6843</v>
      </c>
      <c r="K1939" s="10">
        <f t="shared" si="29"/>
        <v>9785490</v>
      </c>
      <c r="L1939" s="7" t="s">
        <v>2749</v>
      </c>
      <c r="M1939" s="11" t="s">
        <v>19</v>
      </c>
      <c r="N1939" s="11" t="s">
        <v>26</v>
      </c>
      <c r="O1939" s="12" t="s">
        <v>20</v>
      </c>
    </row>
    <row r="1940" spans="1:15" x14ac:dyDescent="0.25">
      <c r="A1940" s="7">
        <v>1916</v>
      </c>
      <c r="B1940" s="7"/>
      <c r="C1940" s="7"/>
      <c r="D1940" s="7" t="s">
        <v>821</v>
      </c>
      <c r="E1940" s="7">
        <v>328020040</v>
      </c>
      <c r="F1940" s="8">
        <v>2213</v>
      </c>
      <c r="G1940" s="9" t="s">
        <v>2750</v>
      </c>
      <c r="H1940" s="7" t="s">
        <v>540</v>
      </c>
      <c r="I1940" s="10">
        <v>1650</v>
      </c>
      <c r="J1940" s="8">
        <v>5976</v>
      </c>
      <c r="K1940" s="10">
        <f t="shared" si="29"/>
        <v>9860400</v>
      </c>
      <c r="L1940" s="7" t="s">
        <v>2729</v>
      </c>
      <c r="M1940" s="11" t="s">
        <v>19</v>
      </c>
      <c r="N1940" s="11" t="s">
        <v>26</v>
      </c>
      <c r="O1940" s="12" t="s">
        <v>20</v>
      </c>
    </row>
    <row r="1941" spans="1:15" x14ac:dyDescent="0.25">
      <c r="A1941" s="7">
        <v>1917</v>
      </c>
      <c r="B1941" s="7"/>
      <c r="C1941" s="7"/>
      <c r="D1941" s="7" t="s">
        <v>821</v>
      </c>
      <c r="E1941" s="7">
        <v>328020042</v>
      </c>
      <c r="F1941" s="8">
        <v>2213</v>
      </c>
      <c r="G1941" s="9" t="s">
        <v>2751</v>
      </c>
      <c r="H1941" s="7" t="s">
        <v>540</v>
      </c>
      <c r="I1941" s="10">
        <v>1045</v>
      </c>
      <c r="J1941" s="8">
        <v>1188</v>
      </c>
      <c r="K1941" s="10">
        <f t="shared" si="29"/>
        <v>1241460</v>
      </c>
      <c r="L1941" s="7" t="s">
        <v>2729</v>
      </c>
      <c r="M1941" s="11" t="s">
        <v>19</v>
      </c>
      <c r="N1941" s="11" t="s">
        <v>26</v>
      </c>
      <c r="O1941" s="12" t="s">
        <v>20</v>
      </c>
    </row>
    <row r="1942" spans="1:15" x14ac:dyDescent="0.25">
      <c r="A1942" s="7">
        <v>1918</v>
      </c>
      <c r="B1942" s="7"/>
      <c r="C1942" s="7"/>
      <c r="D1942" s="7" t="s">
        <v>821</v>
      </c>
      <c r="E1942" s="7">
        <v>328020043</v>
      </c>
      <c r="F1942" s="8">
        <v>2213</v>
      </c>
      <c r="G1942" s="9" t="s">
        <v>2752</v>
      </c>
      <c r="H1942" s="7" t="s">
        <v>540</v>
      </c>
      <c r="I1942" s="10">
        <v>1045</v>
      </c>
      <c r="J1942" s="8">
        <v>192</v>
      </c>
      <c r="K1942" s="10">
        <f t="shared" si="29"/>
        <v>200640</v>
      </c>
      <c r="L1942" s="7" t="s">
        <v>2729</v>
      </c>
      <c r="M1942" s="11" t="s">
        <v>19</v>
      </c>
      <c r="N1942" s="11" t="s">
        <v>26</v>
      </c>
      <c r="O1942" s="12" t="s">
        <v>20</v>
      </c>
    </row>
    <row r="1943" spans="1:15" x14ac:dyDescent="0.25">
      <c r="A1943" s="7">
        <v>1919</v>
      </c>
      <c r="B1943" s="7"/>
      <c r="C1943" s="7"/>
      <c r="D1943" s="7" t="s">
        <v>821</v>
      </c>
      <c r="E1943" s="7">
        <v>328020055</v>
      </c>
      <c r="F1943" s="8">
        <v>2213</v>
      </c>
      <c r="G1943" s="9" t="s">
        <v>2753</v>
      </c>
      <c r="H1943" s="7" t="s">
        <v>540</v>
      </c>
      <c r="I1943" s="10">
        <v>1045</v>
      </c>
      <c r="J1943" s="8">
        <v>9312</v>
      </c>
      <c r="K1943" s="10">
        <f t="shared" si="29"/>
        <v>9731040</v>
      </c>
      <c r="L1943" s="7" t="s">
        <v>2729</v>
      </c>
      <c r="M1943" s="11" t="s">
        <v>19</v>
      </c>
      <c r="N1943" s="11" t="s">
        <v>26</v>
      </c>
      <c r="O1943" s="12" t="s">
        <v>20</v>
      </c>
    </row>
    <row r="1944" spans="1:15" x14ac:dyDescent="0.25">
      <c r="A1944" s="7">
        <v>1920</v>
      </c>
      <c r="B1944" s="7"/>
      <c r="C1944" s="7"/>
      <c r="D1944" s="7" t="s">
        <v>821</v>
      </c>
      <c r="E1944" s="7">
        <v>328020057</v>
      </c>
      <c r="F1944" s="8">
        <v>2213</v>
      </c>
      <c r="G1944" s="9" t="s">
        <v>2754</v>
      </c>
      <c r="H1944" s="7" t="s">
        <v>540</v>
      </c>
      <c r="I1944" s="10">
        <v>1870</v>
      </c>
      <c r="J1944" s="8">
        <v>6552</v>
      </c>
      <c r="K1944" s="10">
        <f t="shared" si="29"/>
        <v>12252240</v>
      </c>
      <c r="L1944" s="7" t="s">
        <v>2729</v>
      </c>
      <c r="M1944" s="11" t="s">
        <v>19</v>
      </c>
      <c r="N1944" s="11" t="s">
        <v>26</v>
      </c>
      <c r="O1944" s="12" t="s">
        <v>20</v>
      </c>
    </row>
    <row r="1945" spans="1:15" x14ac:dyDescent="0.25">
      <c r="A1945" s="7">
        <v>1921</v>
      </c>
      <c r="B1945" s="7"/>
      <c r="C1945" s="7"/>
      <c r="D1945" s="7" t="s">
        <v>821</v>
      </c>
      <c r="E1945" s="7">
        <v>328020065</v>
      </c>
      <c r="F1945" s="8">
        <v>2213</v>
      </c>
      <c r="G1945" s="9" t="s">
        <v>2755</v>
      </c>
      <c r="H1945" s="7" t="s">
        <v>540</v>
      </c>
      <c r="I1945" s="10">
        <v>2750</v>
      </c>
      <c r="J1945" s="8">
        <v>204</v>
      </c>
      <c r="K1945" s="10">
        <f t="shared" ref="K1945:K2008" si="30">+I1945*J1945</f>
        <v>561000</v>
      </c>
      <c r="L1945" s="7" t="s">
        <v>2729</v>
      </c>
      <c r="M1945" s="11" t="s">
        <v>19</v>
      </c>
      <c r="N1945" s="11" t="s">
        <v>26</v>
      </c>
      <c r="O1945" s="12" t="s">
        <v>20</v>
      </c>
    </row>
    <row r="1946" spans="1:15" x14ac:dyDescent="0.25">
      <c r="A1946" s="7">
        <v>1922</v>
      </c>
      <c r="B1946" s="7"/>
      <c r="C1946" s="7"/>
      <c r="D1946" s="7" t="s">
        <v>821</v>
      </c>
      <c r="E1946" s="7">
        <v>328020066</v>
      </c>
      <c r="F1946" s="8">
        <v>2213</v>
      </c>
      <c r="G1946" s="9" t="s">
        <v>2756</v>
      </c>
      <c r="H1946" s="7" t="s">
        <v>540</v>
      </c>
      <c r="I1946" s="10">
        <v>2750</v>
      </c>
      <c r="J1946" s="8">
        <v>840</v>
      </c>
      <c r="K1946" s="10">
        <f t="shared" si="30"/>
        <v>2310000</v>
      </c>
      <c r="L1946" s="7" t="s">
        <v>2729</v>
      </c>
      <c r="M1946" s="11" t="s">
        <v>19</v>
      </c>
      <c r="N1946" s="11" t="s">
        <v>26</v>
      </c>
      <c r="O1946" s="12" t="s">
        <v>20</v>
      </c>
    </row>
    <row r="1947" spans="1:15" x14ac:dyDescent="0.25">
      <c r="A1947" s="7">
        <v>1923</v>
      </c>
      <c r="B1947" s="7"/>
      <c r="C1947" s="7"/>
      <c r="D1947" s="7" t="s">
        <v>821</v>
      </c>
      <c r="E1947" s="7">
        <v>328020077</v>
      </c>
      <c r="F1947" s="8">
        <v>2213</v>
      </c>
      <c r="G1947" s="9" t="s">
        <v>2757</v>
      </c>
      <c r="H1947" s="7" t="s">
        <v>17</v>
      </c>
      <c r="I1947" s="10">
        <v>1650</v>
      </c>
      <c r="J1947" s="8">
        <v>1800</v>
      </c>
      <c r="K1947" s="10">
        <f t="shared" si="30"/>
        <v>2970000</v>
      </c>
      <c r="L1947" s="7" t="s">
        <v>2729</v>
      </c>
      <c r="M1947" s="11" t="s">
        <v>19</v>
      </c>
      <c r="N1947" s="11" t="s">
        <v>26</v>
      </c>
      <c r="O1947" s="12" t="s">
        <v>20</v>
      </c>
    </row>
    <row r="1948" spans="1:15" x14ac:dyDescent="0.25">
      <c r="A1948" s="7">
        <v>1924</v>
      </c>
      <c r="B1948" s="7"/>
      <c r="C1948" s="7"/>
      <c r="D1948" s="7" t="s">
        <v>821</v>
      </c>
      <c r="E1948" s="7">
        <v>328020080</v>
      </c>
      <c r="F1948" s="8">
        <v>2213</v>
      </c>
      <c r="G1948" s="9" t="s">
        <v>2758</v>
      </c>
      <c r="H1948" s="7" t="s">
        <v>540</v>
      </c>
      <c r="I1948" s="10">
        <v>1485</v>
      </c>
      <c r="J1948" s="8">
        <v>512</v>
      </c>
      <c r="K1948" s="10">
        <f t="shared" si="30"/>
        <v>760320</v>
      </c>
      <c r="L1948" s="7" t="s">
        <v>2729</v>
      </c>
      <c r="M1948" s="11" t="s">
        <v>19</v>
      </c>
      <c r="N1948" s="11" t="s">
        <v>26</v>
      </c>
      <c r="O1948" s="12" t="s">
        <v>20</v>
      </c>
    </row>
    <row r="1949" spans="1:15" x14ac:dyDescent="0.25">
      <c r="A1949" s="7">
        <v>1925</v>
      </c>
      <c r="B1949" s="7"/>
      <c r="C1949" s="7"/>
      <c r="D1949" s="7" t="s">
        <v>821</v>
      </c>
      <c r="E1949" s="7">
        <v>328020090</v>
      </c>
      <c r="F1949" s="8">
        <v>2213</v>
      </c>
      <c r="G1949" s="9" t="s">
        <v>2759</v>
      </c>
      <c r="H1949" s="7" t="s">
        <v>540</v>
      </c>
      <c r="I1949" s="10">
        <v>3300</v>
      </c>
      <c r="J1949" s="8">
        <v>1406</v>
      </c>
      <c r="K1949" s="10">
        <f t="shared" si="30"/>
        <v>4639800</v>
      </c>
      <c r="L1949" s="7" t="s">
        <v>2729</v>
      </c>
      <c r="M1949" s="11" t="s">
        <v>19</v>
      </c>
      <c r="N1949" s="11" t="s">
        <v>26</v>
      </c>
      <c r="O1949" s="12" t="s">
        <v>20</v>
      </c>
    </row>
    <row r="1950" spans="1:15" x14ac:dyDescent="0.25">
      <c r="A1950" s="7">
        <v>1926</v>
      </c>
      <c r="B1950" s="7"/>
      <c r="C1950" s="7"/>
      <c r="D1950" s="7" t="s">
        <v>821</v>
      </c>
      <c r="E1950" s="7">
        <v>328020095</v>
      </c>
      <c r="F1950" s="8">
        <v>2213</v>
      </c>
      <c r="G1950" s="9" t="s">
        <v>2760</v>
      </c>
      <c r="H1950" s="7" t="s">
        <v>540</v>
      </c>
      <c r="I1950" s="10">
        <v>1570</v>
      </c>
      <c r="J1950" s="8">
        <v>5127</v>
      </c>
      <c r="K1950" s="10">
        <f t="shared" si="30"/>
        <v>8049390</v>
      </c>
      <c r="L1950" s="7" t="s">
        <v>2761</v>
      </c>
      <c r="M1950" s="11" t="s">
        <v>19</v>
      </c>
      <c r="N1950" s="11" t="s">
        <v>26</v>
      </c>
      <c r="O1950" s="12" t="s">
        <v>20</v>
      </c>
    </row>
    <row r="1951" spans="1:15" x14ac:dyDescent="0.25">
      <c r="A1951" s="7">
        <v>1927</v>
      </c>
      <c r="B1951" s="7"/>
      <c r="C1951" s="7"/>
      <c r="D1951" s="7" t="s">
        <v>821</v>
      </c>
      <c r="E1951" s="7">
        <v>328020106</v>
      </c>
      <c r="F1951" s="8">
        <v>2213</v>
      </c>
      <c r="G1951" s="9" t="s">
        <v>2762</v>
      </c>
      <c r="H1951" s="7" t="s">
        <v>540</v>
      </c>
      <c r="I1951" s="10">
        <v>1045</v>
      </c>
      <c r="J1951" s="8">
        <v>7680</v>
      </c>
      <c r="K1951" s="10">
        <f t="shared" si="30"/>
        <v>8025600</v>
      </c>
      <c r="L1951" s="7" t="s">
        <v>2763</v>
      </c>
      <c r="M1951" s="11" t="s">
        <v>19</v>
      </c>
      <c r="N1951" s="11" t="s">
        <v>26</v>
      </c>
      <c r="O1951" s="12" t="s">
        <v>20</v>
      </c>
    </row>
    <row r="1952" spans="1:15" x14ac:dyDescent="0.25">
      <c r="A1952" s="7">
        <v>1928</v>
      </c>
      <c r="B1952" s="7"/>
      <c r="C1952" s="7"/>
      <c r="D1952" s="7" t="s">
        <v>821</v>
      </c>
      <c r="E1952" s="7">
        <v>328020107</v>
      </c>
      <c r="F1952" s="8">
        <v>2213</v>
      </c>
      <c r="G1952" s="9" t="s">
        <v>2764</v>
      </c>
      <c r="H1952" s="7" t="s">
        <v>540</v>
      </c>
      <c r="I1952" s="10">
        <v>1760</v>
      </c>
      <c r="J1952" s="8">
        <v>11263</v>
      </c>
      <c r="K1952" s="10">
        <f t="shared" si="30"/>
        <v>19822880</v>
      </c>
      <c r="L1952" s="7" t="s">
        <v>2763</v>
      </c>
      <c r="M1952" s="11" t="s">
        <v>19</v>
      </c>
      <c r="N1952" s="11" t="s">
        <v>26</v>
      </c>
      <c r="O1952" s="12" t="s">
        <v>20</v>
      </c>
    </row>
    <row r="1953" spans="1:15" x14ac:dyDescent="0.25">
      <c r="A1953" s="7">
        <v>1929</v>
      </c>
      <c r="B1953" s="7"/>
      <c r="C1953" s="7"/>
      <c r="D1953" s="7" t="s">
        <v>821</v>
      </c>
      <c r="E1953" s="7">
        <v>328020109</v>
      </c>
      <c r="F1953" s="8">
        <v>2213</v>
      </c>
      <c r="G1953" s="9" t="s">
        <v>2765</v>
      </c>
      <c r="H1953" s="7" t="s">
        <v>540</v>
      </c>
      <c r="I1953" s="10">
        <v>1760</v>
      </c>
      <c r="J1953" s="8">
        <v>6812</v>
      </c>
      <c r="K1953" s="10">
        <f t="shared" si="30"/>
        <v>11989120</v>
      </c>
      <c r="L1953" s="7" t="s">
        <v>2763</v>
      </c>
      <c r="M1953" s="11" t="s">
        <v>19</v>
      </c>
      <c r="N1953" s="11" t="s">
        <v>26</v>
      </c>
      <c r="O1953" s="12" t="s">
        <v>20</v>
      </c>
    </row>
    <row r="1954" spans="1:15" x14ac:dyDescent="0.25">
      <c r="A1954" s="7">
        <v>1930</v>
      </c>
      <c r="B1954" s="7"/>
      <c r="C1954" s="7"/>
      <c r="D1954" s="7" t="s">
        <v>821</v>
      </c>
      <c r="E1954" s="7">
        <v>328020116</v>
      </c>
      <c r="F1954" s="8">
        <v>2213</v>
      </c>
      <c r="G1954" s="9" t="s">
        <v>2766</v>
      </c>
      <c r="H1954" s="7" t="s">
        <v>540</v>
      </c>
      <c r="I1954" s="10">
        <v>1870</v>
      </c>
      <c r="J1954" s="8">
        <v>2059</v>
      </c>
      <c r="K1954" s="10">
        <f t="shared" si="30"/>
        <v>3850330</v>
      </c>
      <c r="L1954" s="7" t="s">
        <v>2763</v>
      </c>
      <c r="M1954" s="11" t="s">
        <v>19</v>
      </c>
      <c r="N1954" s="11" t="s">
        <v>26</v>
      </c>
      <c r="O1954" s="12" t="s">
        <v>20</v>
      </c>
    </row>
    <row r="1955" spans="1:15" x14ac:dyDescent="0.25">
      <c r="A1955" s="7">
        <v>1931</v>
      </c>
      <c r="B1955" s="7"/>
      <c r="C1955" s="7"/>
      <c r="D1955" s="7" t="s">
        <v>821</v>
      </c>
      <c r="E1955" s="7">
        <v>328020125</v>
      </c>
      <c r="F1955" s="8">
        <v>2213</v>
      </c>
      <c r="G1955" s="9" t="s">
        <v>2767</v>
      </c>
      <c r="H1955" s="7" t="s">
        <v>540</v>
      </c>
      <c r="I1955" s="10">
        <v>825</v>
      </c>
      <c r="J1955" s="8">
        <v>1320</v>
      </c>
      <c r="K1955" s="10">
        <f t="shared" si="30"/>
        <v>1089000</v>
      </c>
      <c r="L1955" s="7" t="s">
        <v>2763</v>
      </c>
      <c r="M1955" s="11" t="s">
        <v>19</v>
      </c>
      <c r="N1955" s="11" t="s">
        <v>26</v>
      </c>
      <c r="O1955" s="12" t="s">
        <v>20</v>
      </c>
    </row>
    <row r="1956" spans="1:15" x14ac:dyDescent="0.25">
      <c r="A1956" s="7">
        <v>1932</v>
      </c>
      <c r="B1956" s="7"/>
      <c r="C1956" s="7"/>
      <c r="D1956" s="7" t="s">
        <v>821</v>
      </c>
      <c r="E1956" s="7">
        <v>328020125</v>
      </c>
      <c r="F1956" s="8">
        <v>2213</v>
      </c>
      <c r="G1956" s="9" t="s">
        <v>2767</v>
      </c>
      <c r="H1956" s="7" t="s">
        <v>540</v>
      </c>
      <c r="I1956" s="10">
        <v>1650</v>
      </c>
      <c r="J1956" s="8">
        <v>1536</v>
      </c>
      <c r="K1956" s="10">
        <f t="shared" si="30"/>
        <v>2534400</v>
      </c>
      <c r="L1956" s="7" t="s">
        <v>2763</v>
      </c>
      <c r="M1956" s="11" t="s">
        <v>19</v>
      </c>
      <c r="N1956" s="11" t="s">
        <v>26</v>
      </c>
      <c r="O1956" s="12" t="s">
        <v>20</v>
      </c>
    </row>
    <row r="1957" spans="1:15" x14ac:dyDescent="0.25">
      <c r="A1957" s="7">
        <v>1933</v>
      </c>
      <c r="B1957" s="7"/>
      <c r="C1957" s="7"/>
      <c r="D1957" s="7" t="s">
        <v>821</v>
      </c>
      <c r="E1957" s="7">
        <v>328020130</v>
      </c>
      <c r="F1957" s="8">
        <v>2213</v>
      </c>
      <c r="G1957" s="9" t="s">
        <v>2768</v>
      </c>
      <c r="H1957" s="7" t="s">
        <v>540</v>
      </c>
      <c r="I1957" s="10">
        <v>1536</v>
      </c>
      <c r="J1957" s="8">
        <v>1650</v>
      </c>
      <c r="K1957" s="10">
        <f t="shared" si="30"/>
        <v>2534400</v>
      </c>
      <c r="L1957" s="7" t="s">
        <v>2737</v>
      </c>
      <c r="M1957" s="11" t="s">
        <v>19</v>
      </c>
      <c r="N1957" s="11" t="s">
        <v>26</v>
      </c>
      <c r="O1957" s="12" t="s">
        <v>20</v>
      </c>
    </row>
    <row r="1958" spans="1:15" x14ac:dyDescent="0.25">
      <c r="A1958" s="7">
        <v>1934</v>
      </c>
      <c r="B1958" s="7"/>
      <c r="C1958" s="7"/>
      <c r="D1958" s="7" t="s">
        <v>821</v>
      </c>
      <c r="E1958" s="7">
        <v>328020130</v>
      </c>
      <c r="F1958" s="8">
        <v>2213</v>
      </c>
      <c r="G1958" s="9" t="s">
        <v>2768</v>
      </c>
      <c r="H1958" s="7" t="s">
        <v>540</v>
      </c>
      <c r="I1958" s="10">
        <v>1536</v>
      </c>
      <c r="J1958" s="8">
        <v>1650</v>
      </c>
      <c r="K1958" s="10">
        <f t="shared" si="30"/>
        <v>2534400</v>
      </c>
      <c r="L1958" s="7" t="s">
        <v>2737</v>
      </c>
      <c r="M1958" s="11" t="s">
        <v>19</v>
      </c>
      <c r="N1958" s="11" t="s">
        <v>26</v>
      </c>
      <c r="O1958" s="12" t="s">
        <v>20</v>
      </c>
    </row>
    <row r="1959" spans="1:15" x14ac:dyDescent="0.25">
      <c r="A1959" s="7">
        <v>1935</v>
      </c>
      <c r="B1959" s="7"/>
      <c r="C1959" s="7"/>
      <c r="D1959" s="7" t="s">
        <v>821</v>
      </c>
      <c r="E1959" s="7">
        <v>328020131</v>
      </c>
      <c r="F1959" s="8">
        <v>2213</v>
      </c>
      <c r="G1959" s="9" t="s">
        <v>2769</v>
      </c>
      <c r="H1959" s="7" t="s">
        <v>540</v>
      </c>
      <c r="I1959" s="10">
        <v>1760</v>
      </c>
      <c r="J1959" s="8">
        <v>612</v>
      </c>
      <c r="K1959" s="10">
        <f t="shared" si="30"/>
        <v>1077120</v>
      </c>
      <c r="L1959" s="7" t="s">
        <v>2763</v>
      </c>
      <c r="M1959" s="11" t="s">
        <v>19</v>
      </c>
      <c r="N1959" s="11" t="s">
        <v>26</v>
      </c>
      <c r="O1959" s="12" t="s">
        <v>20</v>
      </c>
    </row>
    <row r="1960" spans="1:15" x14ac:dyDescent="0.25">
      <c r="A1960" s="7">
        <v>1936</v>
      </c>
      <c r="B1960" s="7"/>
      <c r="C1960" s="7"/>
      <c r="D1960" s="7" t="s">
        <v>821</v>
      </c>
      <c r="E1960" s="7">
        <v>328020132</v>
      </c>
      <c r="F1960" s="8">
        <v>2213</v>
      </c>
      <c r="G1960" s="9" t="s">
        <v>2770</v>
      </c>
      <c r="H1960" s="7" t="s">
        <v>540</v>
      </c>
      <c r="I1960" s="10">
        <v>1650</v>
      </c>
      <c r="J1960" s="8">
        <v>456</v>
      </c>
      <c r="K1960" s="10">
        <f t="shared" si="30"/>
        <v>752400</v>
      </c>
      <c r="L1960" s="7" t="s">
        <v>2763</v>
      </c>
      <c r="M1960" s="11" t="s">
        <v>19</v>
      </c>
      <c r="N1960" s="11" t="s">
        <v>26</v>
      </c>
      <c r="O1960" s="12" t="s">
        <v>20</v>
      </c>
    </row>
    <row r="1961" spans="1:15" x14ac:dyDescent="0.25">
      <c r="A1961" s="7">
        <v>1937</v>
      </c>
      <c r="B1961" s="7"/>
      <c r="C1961" s="7"/>
      <c r="D1961" s="7" t="s">
        <v>821</v>
      </c>
      <c r="E1961" s="7">
        <v>328020140</v>
      </c>
      <c r="F1961" s="8">
        <v>2213</v>
      </c>
      <c r="G1961" s="9" t="s">
        <v>2771</v>
      </c>
      <c r="H1961" s="7" t="s">
        <v>540</v>
      </c>
      <c r="I1961" s="10">
        <v>1650</v>
      </c>
      <c r="J1961" s="8">
        <v>1926</v>
      </c>
      <c r="K1961" s="10">
        <f t="shared" si="30"/>
        <v>3177900</v>
      </c>
      <c r="L1961" s="7" t="s">
        <v>2763</v>
      </c>
      <c r="M1961" s="11" t="s">
        <v>19</v>
      </c>
      <c r="N1961" s="11" t="s">
        <v>26</v>
      </c>
      <c r="O1961" s="12" t="s">
        <v>20</v>
      </c>
    </row>
    <row r="1962" spans="1:15" x14ac:dyDescent="0.25">
      <c r="A1962" s="7">
        <v>1938</v>
      </c>
      <c r="B1962" s="7"/>
      <c r="C1962" s="7"/>
      <c r="D1962" s="7" t="s">
        <v>821</v>
      </c>
      <c r="E1962" s="7">
        <v>328020141</v>
      </c>
      <c r="F1962" s="8">
        <v>2213</v>
      </c>
      <c r="G1962" s="9" t="s">
        <v>2772</v>
      </c>
      <c r="H1962" s="7" t="s">
        <v>540</v>
      </c>
      <c r="I1962" s="10">
        <v>1540</v>
      </c>
      <c r="J1962" s="8">
        <v>360</v>
      </c>
      <c r="K1962" s="10">
        <f t="shared" si="30"/>
        <v>554400</v>
      </c>
      <c r="L1962" s="7" t="s">
        <v>2763</v>
      </c>
      <c r="M1962" s="11" t="s">
        <v>19</v>
      </c>
      <c r="N1962" s="11" t="s">
        <v>26</v>
      </c>
      <c r="O1962" s="12" t="s">
        <v>20</v>
      </c>
    </row>
    <row r="1963" spans="1:15" x14ac:dyDescent="0.25">
      <c r="A1963" s="7">
        <v>1939</v>
      </c>
      <c r="B1963" s="7"/>
      <c r="C1963" s="7"/>
      <c r="D1963" s="7" t="s">
        <v>821</v>
      </c>
      <c r="E1963" s="7">
        <v>328020145</v>
      </c>
      <c r="F1963" s="8">
        <v>2213</v>
      </c>
      <c r="G1963" s="9" t="s">
        <v>2773</v>
      </c>
      <c r="H1963" s="7" t="s">
        <v>540</v>
      </c>
      <c r="I1963" s="10">
        <v>1540</v>
      </c>
      <c r="J1963" s="8">
        <v>572</v>
      </c>
      <c r="K1963" s="10">
        <f t="shared" si="30"/>
        <v>880880</v>
      </c>
      <c r="L1963" s="7" t="s">
        <v>2763</v>
      </c>
      <c r="M1963" s="11" t="s">
        <v>19</v>
      </c>
      <c r="N1963" s="11" t="s">
        <v>26</v>
      </c>
      <c r="O1963" s="12" t="s">
        <v>20</v>
      </c>
    </row>
    <row r="1964" spans="1:15" x14ac:dyDescent="0.25">
      <c r="A1964" s="7">
        <v>1940</v>
      </c>
      <c r="B1964" s="7"/>
      <c r="C1964" s="7"/>
      <c r="D1964" s="7" t="s">
        <v>821</v>
      </c>
      <c r="E1964" s="7">
        <v>328020146</v>
      </c>
      <c r="F1964" s="8">
        <v>2213</v>
      </c>
      <c r="G1964" s="9" t="s">
        <v>2774</v>
      </c>
      <c r="H1964" s="7" t="s">
        <v>540</v>
      </c>
      <c r="I1964" s="10">
        <v>1650</v>
      </c>
      <c r="J1964" s="8">
        <v>1440</v>
      </c>
      <c r="K1964" s="10">
        <f t="shared" si="30"/>
        <v>2376000</v>
      </c>
      <c r="L1964" s="7" t="s">
        <v>2763</v>
      </c>
      <c r="M1964" s="11" t="s">
        <v>19</v>
      </c>
      <c r="N1964" s="11" t="s">
        <v>26</v>
      </c>
      <c r="O1964" s="12" t="s">
        <v>20</v>
      </c>
    </row>
    <row r="1965" spans="1:15" x14ac:dyDescent="0.25">
      <c r="A1965" s="7">
        <v>1941</v>
      </c>
      <c r="B1965" s="7"/>
      <c r="C1965" s="7"/>
      <c r="D1965" s="7" t="s">
        <v>821</v>
      </c>
      <c r="E1965" s="7">
        <v>328020147</v>
      </c>
      <c r="F1965" s="8">
        <v>2213</v>
      </c>
      <c r="G1965" s="9" t="s">
        <v>2775</v>
      </c>
      <c r="H1965" s="7" t="s">
        <v>540</v>
      </c>
      <c r="I1965" s="10">
        <v>144</v>
      </c>
      <c r="J1965" s="8">
        <v>880</v>
      </c>
      <c r="K1965" s="10">
        <f t="shared" si="30"/>
        <v>126720</v>
      </c>
      <c r="L1965" s="7" t="s">
        <v>2763</v>
      </c>
      <c r="M1965" s="11" t="s">
        <v>19</v>
      </c>
      <c r="N1965" s="11" t="s">
        <v>26</v>
      </c>
      <c r="O1965" s="12" t="s">
        <v>20</v>
      </c>
    </row>
    <row r="1966" spans="1:15" x14ac:dyDescent="0.25">
      <c r="A1966" s="7">
        <v>1942</v>
      </c>
      <c r="B1966" s="7"/>
      <c r="C1966" s="7"/>
      <c r="D1966" s="7" t="s">
        <v>821</v>
      </c>
      <c r="E1966" s="7">
        <v>328020150</v>
      </c>
      <c r="F1966" s="8">
        <v>2213</v>
      </c>
      <c r="G1966" s="9" t="s">
        <v>2776</v>
      </c>
      <c r="H1966" s="7" t="s">
        <v>540</v>
      </c>
      <c r="I1966" s="10">
        <v>880</v>
      </c>
      <c r="J1966" s="8">
        <v>5023</v>
      </c>
      <c r="K1966" s="10">
        <f t="shared" si="30"/>
        <v>4420240</v>
      </c>
      <c r="L1966" s="7" t="s">
        <v>2763</v>
      </c>
      <c r="M1966" s="11" t="s">
        <v>19</v>
      </c>
      <c r="N1966" s="11" t="s">
        <v>26</v>
      </c>
      <c r="O1966" s="12" t="s">
        <v>20</v>
      </c>
    </row>
    <row r="1967" spans="1:15" x14ac:dyDescent="0.25">
      <c r="A1967" s="7">
        <v>1943</v>
      </c>
      <c r="B1967" s="7"/>
      <c r="C1967" s="7"/>
      <c r="D1967" s="7" t="s">
        <v>821</v>
      </c>
      <c r="E1967" s="7">
        <v>328020161</v>
      </c>
      <c r="F1967" s="8">
        <v>2213</v>
      </c>
      <c r="G1967" s="9" t="s">
        <v>2777</v>
      </c>
      <c r="H1967" s="7" t="s">
        <v>540</v>
      </c>
      <c r="I1967" s="10">
        <v>1540</v>
      </c>
      <c r="J1967" s="8">
        <v>660</v>
      </c>
      <c r="K1967" s="10">
        <f t="shared" si="30"/>
        <v>1016400</v>
      </c>
      <c r="L1967" s="7" t="s">
        <v>2763</v>
      </c>
      <c r="M1967" s="11" t="s">
        <v>19</v>
      </c>
      <c r="N1967" s="11" t="s">
        <v>26</v>
      </c>
      <c r="O1967" s="12" t="s">
        <v>20</v>
      </c>
    </row>
    <row r="1968" spans="1:15" x14ac:dyDescent="0.25">
      <c r="A1968" s="7">
        <v>1944</v>
      </c>
      <c r="B1968" s="7"/>
      <c r="C1968" s="7"/>
      <c r="D1968" s="7" t="s">
        <v>821</v>
      </c>
      <c r="E1968" s="7">
        <v>328020162</v>
      </c>
      <c r="F1968" s="8">
        <v>2213</v>
      </c>
      <c r="G1968" s="9" t="s">
        <v>2778</v>
      </c>
      <c r="H1968" s="7" t="s">
        <v>540</v>
      </c>
      <c r="I1968" s="10">
        <v>1650</v>
      </c>
      <c r="J1968" s="8">
        <v>1404</v>
      </c>
      <c r="K1968" s="10">
        <f t="shared" si="30"/>
        <v>2316600</v>
      </c>
      <c r="L1968" s="7" t="s">
        <v>2763</v>
      </c>
      <c r="M1968" s="11" t="s">
        <v>19</v>
      </c>
      <c r="N1968" s="11" t="s">
        <v>26</v>
      </c>
      <c r="O1968" s="12" t="s">
        <v>20</v>
      </c>
    </row>
    <row r="1969" spans="1:15" x14ac:dyDescent="0.25">
      <c r="A1969" s="7">
        <v>1945</v>
      </c>
      <c r="B1969" s="7"/>
      <c r="C1969" s="7"/>
      <c r="D1969" s="7" t="s">
        <v>821</v>
      </c>
      <c r="E1969" s="7">
        <v>328020165</v>
      </c>
      <c r="F1969" s="8">
        <v>2213</v>
      </c>
      <c r="G1969" s="9" t="s">
        <v>2779</v>
      </c>
      <c r="H1969" s="7" t="s">
        <v>540</v>
      </c>
      <c r="I1969" s="10">
        <v>1650</v>
      </c>
      <c r="J1969" s="8">
        <v>1487</v>
      </c>
      <c r="K1969" s="10">
        <f t="shared" si="30"/>
        <v>2453550</v>
      </c>
      <c r="L1969" s="7" t="s">
        <v>2763</v>
      </c>
      <c r="M1969" s="11" t="s">
        <v>19</v>
      </c>
      <c r="N1969" s="11" t="s">
        <v>26</v>
      </c>
      <c r="O1969" s="12" t="s">
        <v>20</v>
      </c>
    </row>
    <row r="1970" spans="1:15" x14ac:dyDescent="0.25">
      <c r="A1970" s="7">
        <v>1946</v>
      </c>
      <c r="B1970" s="7"/>
      <c r="C1970" s="7"/>
      <c r="D1970" s="7" t="s">
        <v>821</v>
      </c>
      <c r="E1970" s="7">
        <v>328020170</v>
      </c>
      <c r="F1970" s="8">
        <v>2213</v>
      </c>
      <c r="G1970" s="9" t="s">
        <v>2780</v>
      </c>
      <c r="H1970" s="7" t="s">
        <v>540</v>
      </c>
      <c r="I1970" s="10">
        <v>1210</v>
      </c>
      <c r="J1970" s="8">
        <v>7078</v>
      </c>
      <c r="K1970" s="10">
        <f t="shared" si="30"/>
        <v>8564380</v>
      </c>
      <c r="L1970" s="7" t="s">
        <v>2763</v>
      </c>
      <c r="M1970" s="11" t="s">
        <v>19</v>
      </c>
      <c r="N1970" s="11" t="s">
        <v>26</v>
      </c>
      <c r="O1970" s="12" t="s">
        <v>20</v>
      </c>
    </row>
    <row r="1971" spans="1:15" x14ac:dyDescent="0.25">
      <c r="A1971" s="7">
        <v>1947</v>
      </c>
      <c r="B1971" s="7"/>
      <c r="C1971" s="7"/>
      <c r="D1971" s="7" t="s">
        <v>821</v>
      </c>
      <c r="E1971" s="7">
        <v>328020171</v>
      </c>
      <c r="F1971" s="8">
        <v>2213</v>
      </c>
      <c r="G1971" s="9" t="s">
        <v>2781</v>
      </c>
      <c r="H1971" s="7" t="s">
        <v>540</v>
      </c>
      <c r="I1971" s="10">
        <v>1248</v>
      </c>
      <c r="J1971" s="8">
        <v>880</v>
      </c>
      <c r="K1971" s="10">
        <f t="shared" si="30"/>
        <v>1098240</v>
      </c>
      <c r="L1971" s="7" t="s">
        <v>2763</v>
      </c>
      <c r="M1971" s="11" t="s">
        <v>19</v>
      </c>
      <c r="N1971" s="11" t="s">
        <v>26</v>
      </c>
      <c r="O1971" s="12" t="s">
        <v>20</v>
      </c>
    </row>
    <row r="1972" spans="1:15" x14ac:dyDescent="0.25">
      <c r="A1972" s="7">
        <v>1948</v>
      </c>
      <c r="B1972" s="7"/>
      <c r="C1972" s="7"/>
      <c r="D1972" s="7" t="s">
        <v>821</v>
      </c>
      <c r="E1972" s="7">
        <v>328020173</v>
      </c>
      <c r="F1972" s="8">
        <v>2213</v>
      </c>
      <c r="G1972" s="9" t="s">
        <v>2782</v>
      </c>
      <c r="H1972" s="7" t="s">
        <v>540</v>
      </c>
      <c r="I1972" s="10">
        <v>990</v>
      </c>
      <c r="J1972" s="8">
        <v>1260</v>
      </c>
      <c r="K1972" s="10">
        <f t="shared" si="30"/>
        <v>1247400</v>
      </c>
      <c r="L1972" s="7" t="s">
        <v>2763</v>
      </c>
      <c r="M1972" s="11" t="s">
        <v>19</v>
      </c>
      <c r="N1972" s="11" t="s">
        <v>26</v>
      </c>
      <c r="O1972" s="12" t="s">
        <v>20</v>
      </c>
    </row>
    <row r="1973" spans="1:15" x14ac:dyDescent="0.25">
      <c r="A1973" s="7">
        <v>1949</v>
      </c>
      <c r="B1973" s="7"/>
      <c r="C1973" s="7"/>
      <c r="D1973" s="7" t="s">
        <v>821</v>
      </c>
      <c r="E1973" s="7">
        <v>328020174</v>
      </c>
      <c r="F1973" s="8">
        <v>2213</v>
      </c>
      <c r="G1973" s="9" t="s">
        <v>2783</v>
      </c>
      <c r="H1973" s="7" t="s">
        <v>540</v>
      </c>
      <c r="I1973" s="10">
        <v>880</v>
      </c>
      <c r="J1973" s="8">
        <v>5543</v>
      </c>
      <c r="K1973" s="10">
        <f t="shared" si="30"/>
        <v>4877840</v>
      </c>
      <c r="L1973" s="7" t="s">
        <v>2763</v>
      </c>
      <c r="M1973" s="11" t="s">
        <v>19</v>
      </c>
      <c r="N1973" s="11" t="s">
        <v>26</v>
      </c>
      <c r="O1973" s="12" t="s">
        <v>20</v>
      </c>
    </row>
    <row r="1974" spans="1:15" x14ac:dyDescent="0.25">
      <c r="A1974" s="7">
        <v>1950</v>
      </c>
      <c r="B1974" s="7"/>
      <c r="C1974" s="7"/>
      <c r="D1974" s="7" t="s">
        <v>821</v>
      </c>
      <c r="E1974" s="7">
        <v>328020175</v>
      </c>
      <c r="F1974" s="8">
        <v>2213</v>
      </c>
      <c r="G1974" s="9" t="s">
        <v>2784</v>
      </c>
      <c r="H1974" s="7" t="s">
        <v>540</v>
      </c>
      <c r="I1974" s="10">
        <v>880</v>
      </c>
      <c r="J1974" s="8">
        <v>2736</v>
      </c>
      <c r="K1974" s="10">
        <f t="shared" si="30"/>
        <v>2407680</v>
      </c>
      <c r="L1974" s="7" t="s">
        <v>2763</v>
      </c>
      <c r="M1974" s="11" t="s">
        <v>19</v>
      </c>
      <c r="N1974" s="11" t="s">
        <v>26</v>
      </c>
      <c r="O1974" s="12" t="s">
        <v>20</v>
      </c>
    </row>
    <row r="1975" spans="1:15" x14ac:dyDescent="0.25">
      <c r="A1975" s="7">
        <v>1951</v>
      </c>
      <c r="B1975" s="7"/>
      <c r="C1975" s="7"/>
      <c r="D1975" s="7" t="s">
        <v>821</v>
      </c>
      <c r="E1975" s="7">
        <v>328020180</v>
      </c>
      <c r="F1975" s="8">
        <v>2213</v>
      </c>
      <c r="G1975" s="9" t="s">
        <v>2785</v>
      </c>
      <c r="H1975" s="7" t="s">
        <v>540</v>
      </c>
      <c r="I1975" s="10">
        <v>880</v>
      </c>
      <c r="J1975" s="8">
        <v>10215</v>
      </c>
      <c r="K1975" s="10">
        <f t="shared" si="30"/>
        <v>8989200</v>
      </c>
      <c r="L1975" s="7" t="s">
        <v>2763</v>
      </c>
      <c r="M1975" s="11" t="s">
        <v>19</v>
      </c>
      <c r="N1975" s="11" t="s">
        <v>26</v>
      </c>
      <c r="O1975" s="12" t="s">
        <v>20</v>
      </c>
    </row>
    <row r="1976" spans="1:15" x14ac:dyDescent="0.25">
      <c r="A1976" s="7">
        <v>1952</v>
      </c>
      <c r="B1976" s="7"/>
      <c r="C1976" s="7"/>
      <c r="D1976" s="7" t="s">
        <v>821</v>
      </c>
      <c r="E1976" s="7">
        <v>328020181</v>
      </c>
      <c r="F1976" s="8">
        <v>2213</v>
      </c>
      <c r="G1976" s="9" t="s">
        <v>2786</v>
      </c>
      <c r="H1976" s="7" t="s">
        <v>540</v>
      </c>
      <c r="I1976" s="10">
        <v>1320</v>
      </c>
      <c r="J1976" s="8">
        <v>7628</v>
      </c>
      <c r="K1976" s="10">
        <f t="shared" si="30"/>
        <v>10068960</v>
      </c>
      <c r="L1976" s="7" t="s">
        <v>2763</v>
      </c>
      <c r="M1976" s="11" t="s">
        <v>19</v>
      </c>
      <c r="N1976" s="11" t="s">
        <v>26</v>
      </c>
      <c r="O1976" s="12" t="s">
        <v>20</v>
      </c>
    </row>
    <row r="1977" spans="1:15" x14ac:dyDescent="0.25">
      <c r="A1977" s="7">
        <v>1953</v>
      </c>
      <c r="B1977" s="7"/>
      <c r="C1977" s="7"/>
      <c r="D1977" s="7" t="s">
        <v>821</v>
      </c>
      <c r="E1977" s="7">
        <v>328021056</v>
      </c>
      <c r="F1977" s="8">
        <v>2213</v>
      </c>
      <c r="G1977" s="9" t="s">
        <v>2787</v>
      </c>
      <c r="H1977" s="7" t="s">
        <v>540</v>
      </c>
      <c r="I1977" s="10">
        <v>1430</v>
      </c>
      <c r="J1977" s="8">
        <v>4066</v>
      </c>
      <c r="K1977" s="10">
        <f t="shared" si="30"/>
        <v>5814380</v>
      </c>
      <c r="L1977" s="7" t="s">
        <v>2763</v>
      </c>
      <c r="M1977" s="11" t="s">
        <v>19</v>
      </c>
      <c r="N1977" s="11" t="s">
        <v>26</v>
      </c>
      <c r="O1977" s="12" t="s">
        <v>20</v>
      </c>
    </row>
    <row r="1978" spans="1:15" x14ac:dyDescent="0.25">
      <c r="A1978" s="7">
        <v>1954</v>
      </c>
      <c r="B1978" s="7"/>
      <c r="C1978" s="7"/>
      <c r="D1978" s="7" t="s">
        <v>821</v>
      </c>
      <c r="E1978" s="7">
        <v>328030001</v>
      </c>
      <c r="F1978" s="8">
        <v>2213</v>
      </c>
      <c r="G1978" s="9" t="s">
        <v>2788</v>
      </c>
      <c r="H1978" s="7" t="s">
        <v>540</v>
      </c>
      <c r="I1978" s="10">
        <v>1296</v>
      </c>
      <c r="J1978" s="8">
        <v>661</v>
      </c>
      <c r="K1978" s="10">
        <f t="shared" si="30"/>
        <v>856656</v>
      </c>
      <c r="L1978" s="7" t="s">
        <v>2520</v>
      </c>
      <c r="M1978" s="11" t="s">
        <v>19</v>
      </c>
      <c r="N1978" s="11" t="s">
        <v>26</v>
      </c>
      <c r="O1978" s="12" t="s">
        <v>20</v>
      </c>
    </row>
    <row r="1979" spans="1:15" x14ac:dyDescent="0.25">
      <c r="A1979" s="7">
        <v>1955</v>
      </c>
      <c r="B1979" s="7"/>
      <c r="C1979" s="7"/>
      <c r="D1979" s="7" t="s">
        <v>821</v>
      </c>
      <c r="E1979" s="7">
        <v>328030001</v>
      </c>
      <c r="F1979" s="8">
        <v>2213</v>
      </c>
      <c r="G1979" s="9" t="s">
        <v>2788</v>
      </c>
      <c r="H1979" s="7" t="s">
        <v>540</v>
      </c>
      <c r="I1979" s="10">
        <v>1296</v>
      </c>
      <c r="J1979" s="8">
        <v>661</v>
      </c>
      <c r="K1979" s="10">
        <f t="shared" si="30"/>
        <v>856656</v>
      </c>
      <c r="L1979" s="7" t="s">
        <v>2570</v>
      </c>
      <c r="M1979" s="11" t="s">
        <v>19</v>
      </c>
      <c r="N1979" s="11" t="s">
        <v>26</v>
      </c>
      <c r="O1979" s="12" t="s">
        <v>20</v>
      </c>
    </row>
    <row r="1980" spans="1:15" x14ac:dyDescent="0.25">
      <c r="A1980" s="7">
        <v>1956</v>
      </c>
      <c r="B1980" s="7"/>
      <c r="C1980" s="7"/>
      <c r="D1980" s="7" t="s">
        <v>821</v>
      </c>
      <c r="E1980" s="7">
        <v>328030152</v>
      </c>
      <c r="F1980" s="8">
        <v>2213</v>
      </c>
      <c r="G1980" s="9" t="s">
        <v>2789</v>
      </c>
      <c r="H1980" s="7" t="s">
        <v>540</v>
      </c>
      <c r="I1980" s="10">
        <v>1909</v>
      </c>
      <c r="J1980" s="8">
        <v>534</v>
      </c>
      <c r="K1980" s="10">
        <f t="shared" si="30"/>
        <v>1019406</v>
      </c>
      <c r="L1980" s="7" t="s">
        <v>2520</v>
      </c>
      <c r="M1980" s="11" t="s">
        <v>19</v>
      </c>
      <c r="N1980" s="11" t="s">
        <v>26</v>
      </c>
      <c r="O1980" s="12" t="s">
        <v>20</v>
      </c>
    </row>
    <row r="1981" spans="1:15" x14ac:dyDescent="0.25">
      <c r="A1981" s="7">
        <v>1957</v>
      </c>
      <c r="B1981" s="7"/>
      <c r="C1981" s="7"/>
      <c r="D1981" s="7" t="s">
        <v>821</v>
      </c>
      <c r="E1981" s="7">
        <v>328030152</v>
      </c>
      <c r="F1981" s="8">
        <v>2213</v>
      </c>
      <c r="G1981" s="9" t="s">
        <v>2789</v>
      </c>
      <c r="H1981" s="7" t="s">
        <v>540</v>
      </c>
      <c r="I1981" s="10">
        <v>1909</v>
      </c>
      <c r="J1981" s="8">
        <v>534</v>
      </c>
      <c r="K1981" s="10">
        <f t="shared" si="30"/>
        <v>1019406</v>
      </c>
      <c r="L1981" s="7" t="s">
        <v>2541</v>
      </c>
      <c r="M1981" s="11" t="s">
        <v>19</v>
      </c>
      <c r="N1981" s="11" t="s">
        <v>26</v>
      </c>
      <c r="O1981" s="12" t="s">
        <v>20</v>
      </c>
    </row>
    <row r="1982" spans="1:15" x14ac:dyDescent="0.25">
      <c r="A1982" s="7">
        <v>1958</v>
      </c>
      <c r="B1982" s="7"/>
      <c r="C1982" s="7"/>
      <c r="D1982" s="7" t="s">
        <v>821</v>
      </c>
      <c r="E1982" s="7">
        <v>328030155</v>
      </c>
      <c r="F1982" s="8">
        <v>2213</v>
      </c>
      <c r="G1982" s="9" t="s">
        <v>2790</v>
      </c>
      <c r="H1982" s="7" t="s">
        <v>540</v>
      </c>
      <c r="I1982" s="10">
        <v>2017</v>
      </c>
      <c r="J1982" s="8">
        <v>160</v>
      </c>
      <c r="K1982" s="10">
        <f t="shared" si="30"/>
        <v>322720</v>
      </c>
      <c r="L1982" s="7" t="s">
        <v>2530</v>
      </c>
      <c r="M1982" s="11" t="s">
        <v>19</v>
      </c>
      <c r="N1982" s="11" t="s">
        <v>26</v>
      </c>
      <c r="O1982" s="12" t="s">
        <v>20</v>
      </c>
    </row>
    <row r="1983" spans="1:15" x14ac:dyDescent="0.25">
      <c r="A1983" s="7">
        <v>1959</v>
      </c>
      <c r="B1983" s="7"/>
      <c r="C1983" s="7"/>
      <c r="D1983" s="7" t="s">
        <v>821</v>
      </c>
      <c r="E1983" s="7">
        <v>332010224</v>
      </c>
      <c r="F1983" s="8">
        <v>2213</v>
      </c>
      <c r="G1983" s="9" t="s">
        <v>2791</v>
      </c>
      <c r="H1983" s="7" t="s">
        <v>570</v>
      </c>
      <c r="I1983" s="10">
        <v>528</v>
      </c>
      <c r="J1983" s="8">
        <v>50000</v>
      </c>
      <c r="K1983" s="10">
        <f t="shared" si="30"/>
        <v>26400000</v>
      </c>
      <c r="L1983" s="7" t="s">
        <v>2594</v>
      </c>
      <c r="M1983" s="11" t="s">
        <v>19</v>
      </c>
      <c r="N1983" s="11" t="s">
        <v>26</v>
      </c>
      <c r="O1983" s="12" t="s">
        <v>20</v>
      </c>
    </row>
    <row r="1984" spans="1:15" x14ac:dyDescent="0.25">
      <c r="A1984" s="7">
        <v>1960</v>
      </c>
      <c r="B1984" s="7">
        <v>2306001667</v>
      </c>
      <c r="C1984" s="7" t="s">
        <v>47</v>
      </c>
      <c r="D1984" s="7" t="s">
        <v>821</v>
      </c>
      <c r="E1984" s="7">
        <v>332010226</v>
      </c>
      <c r="F1984" s="8">
        <v>2213</v>
      </c>
      <c r="G1984" s="9" t="s">
        <v>2792</v>
      </c>
      <c r="H1984" s="7" t="s">
        <v>17</v>
      </c>
      <c r="I1984" s="10">
        <v>354</v>
      </c>
      <c r="J1984" s="8">
        <v>1053</v>
      </c>
      <c r="K1984" s="10">
        <f t="shared" si="30"/>
        <v>372762</v>
      </c>
      <c r="L1984" s="7" t="s">
        <v>2793</v>
      </c>
      <c r="M1984" s="11" t="s">
        <v>19</v>
      </c>
      <c r="N1984" s="11" t="s">
        <v>26</v>
      </c>
      <c r="O1984" s="12" t="s">
        <v>20</v>
      </c>
    </row>
    <row r="1985" spans="1:15" x14ac:dyDescent="0.25">
      <c r="A1985" s="7">
        <v>1961</v>
      </c>
      <c r="B1985" s="7">
        <v>2306001667</v>
      </c>
      <c r="C1985" s="7" t="s">
        <v>47</v>
      </c>
      <c r="D1985" s="7" t="s">
        <v>821</v>
      </c>
      <c r="E1985" s="7">
        <v>332010227</v>
      </c>
      <c r="F1985" s="8">
        <v>2213</v>
      </c>
      <c r="G1985" s="9" t="s">
        <v>2794</v>
      </c>
      <c r="H1985" s="7" t="s">
        <v>17</v>
      </c>
      <c r="I1985" s="10">
        <v>354</v>
      </c>
      <c r="J1985" s="8">
        <v>864</v>
      </c>
      <c r="K1985" s="10">
        <f t="shared" si="30"/>
        <v>305856</v>
      </c>
      <c r="L1985" s="7" t="s">
        <v>2795</v>
      </c>
      <c r="M1985" s="11" t="s">
        <v>19</v>
      </c>
      <c r="N1985" s="11" t="s">
        <v>26</v>
      </c>
      <c r="O1985" s="12" t="s">
        <v>20</v>
      </c>
    </row>
    <row r="1986" spans="1:15" x14ac:dyDescent="0.25">
      <c r="A1986" s="7">
        <v>1962</v>
      </c>
      <c r="B1986" s="7">
        <v>2306001667</v>
      </c>
      <c r="C1986" s="7" t="s">
        <v>47</v>
      </c>
      <c r="D1986" s="7" t="s">
        <v>821</v>
      </c>
      <c r="E1986" s="7">
        <v>332010305</v>
      </c>
      <c r="F1986" s="8">
        <v>2213</v>
      </c>
      <c r="G1986" s="9" t="s">
        <v>2796</v>
      </c>
      <c r="H1986" s="7" t="s">
        <v>570</v>
      </c>
      <c r="I1986" s="10">
        <v>894</v>
      </c>
      <c r="J1986" s="8">
        <v>2478</v>
      </c>
      <c r="K1986" s="10">
        <f t="shared" si="30"/>
        <v>2215332</v>
      </c>
      <c r="L1986" s="7" t="s">
        <v>2539</v>
      </c>
      <c r="M1986" s="11" t="s">
        <v>19</v>
      </c>
      <c r="N1986" s="11" t="s">
        <v>26</v>
      </c>
      <c r="O1986" s="12" t="s">
        <v>20</v>
      </c>
    </row>
    <row r="1987" spans="1:15" x14ac:dyDescent="0.25">
      <c r="A1987" s="7">
        <v>1963</v>
      </c>
      <c r="B1987" s="7">
        <v>2306001667</v>
      </c>
      <c r="C1987" s="7" t="s">
        <v>47</v>
      </c>
      <c r="D1987" s="7" t="s">
        <v>821</v>
      </c>
      <c r="E1987" s="7">
        <v>332020050</v>
      </c>
      <c r="F1987" s="8">
        <v>2213</v>
      </c>
      <c r="G1987" s="9" t="s">
        <v>2797</v>
      </c>
      <c r="H1987" s="7" t="s">
        <v>17</v>
      </c>
      <c r="I1987" s="10">
        <v>341</v>
      </c>
      <c r="J1987" s="8">
        <v>2400</v>
      </c>
      <c r="K1987" s="10">
        <f t="shared" si="30"/>
        <v>818400</v>
      </c>
      <c r="L1987" s="7" t="s">
        <v>2798</v>
      </c>
      <c r="M1987" s="11" t="s">
        <v>19</v>
      </c>
      <c r="N1987" s="11" t="s">
        <v>26</v>
      </c>
      <c r="O1987" s="12" t="s">
        <v>20</v>
      </c>
    </row>
    <row r="1988" spans="1:15" x14ac:dyDescent="0.25">
      <c r="A1988" s="7">
        <v>1964</v>
      </c>
      <c r="B1988" s="7">
        <v>2306001667</v>
      </c>
      <c r="C1988" s="7" t="s">
        <v>47</v>
      </c>
      <c r="D1988" s="7" t="s">
        <v>821</v>
      </c>
      <c r="E1988" s="7">
        <v>332020102</v>
      </c>
      <c r="F1988" s="8">
        <v>2213</v>
      </c>
      <c r="G1988" s="9" t="s">
        <v>2799</v>
      </c>
      <c r="H1988" s="7" t="s">
        <v>17</v>
      </c>
      <c r="I1988" s="10">
        <v>324</v>
      </c>
      <c r="J1988" s="8">
        <v>48132</v>
      </c>
      <c r="K1988" s="10">
        <f t="shared" si="30"/>
        <v>15594768</v>
      </c>
      <c r="L1988" s="7" t="s">
        <v>2530</v>
      </c>
      <c r="M1988" s="11" t="s">
        <v>19</v>
      </c>
      <c r="N1988" s="11" t="s">
        <v>26</v>
      </c>
      <c r="O1988" s="12" t="s">
        <v>20</v>
      </c>
    </row>
    <row r="1989" spans="1:15" x14ac:dyDescent="0.25">
      <c r="A1989" s="7">
        <v>1965</v>
      </c>
      <c r="B1989" s="7">
        <v>2306001667</v>
      </c>
      <c r="C1989" s="7" t="s">
        <v>47</v>
      </c>
      <c r="D1989" s="7" t="s">
        <v>821</v>
      </c>
      <c r="E1989" s="7">
        <v>332020110</v>
      </c>
      <c r="F1989" s="8">
        <v>2213</v>
      </c>
      <c r="G1989" s="9" t="s">
        <v>2800</v>
      </c>
      <c r="H1989" s="7" t="s">
        <v>17</v>
      </c>
      <c r="I1989" s="10">
        <v>71</v>
      </c>
      <c r="J1989" s="8">
        <v>16200</v>
      </c>
      <c r="K1989" s="10">
        <f t="shared" si="30"/>
        <v>1150200</v>
      </c>
      <c r="L1989" s="7" t="s">
        <v>2801</v>
      </c>
      <c r="M1989" s="11" t="s">
        <v>19</v>
      </c>
      <c r="N1989" s="11" t="s">
        <v>26</v>
      </c>
      <c r="O1989" s="12" t="s">
        <v>20</v>
      </c>
    </row>
    <row r="1990" spans="1:15" x14ac:dyDescent="0.25">
      <c r="A1990" s="7">
        <v>1966</v>
      </c>
      <c r="B1990" s="7">
        <v>2306001667</v>
      </c>
      <c r="C1990" s="7" t="s">
        <v>47</v>
      </c>
      <c r="D1990" s="7" t="s">
        <v>821</v>
      </c>
      <c r="E1990" s="7">
        <v>332020200</v>
      </c>
      <c r="F1990" s="8">
        <v>2213</v>
      </c>
      <c r="G1990" s="9" t="s">
        <v>2802</v>
      </c>
      <c r="H1990" s="7" t="s">
        <v>540</v>
      </c>
      <c r="I1990" s="10">
        <v>3385</v>
      </c>
      <c r="J1990" s="8">
        <v>1664</v>
      </c>
      <c r="K1990" s="10">
        <f t="shared" si="30"/>
        <v>5632640</v>
      </c>
      <c r="L1990" s="7" t="s">
        <v>2541</v>
      </c>
      <c r="M1990" s="11" t="s">
        <v>19</v>
      </c>
      <c r="N1990" s="11" t="s">
        <v>26</v>
      </c>
      <c r="O1990" s="12" t="s">
        <v>20</v>
      </c>
    </row>
    <row r="1991" spans="1:15" x14ac:dyDescent="0.25">
      <c r="A1991" s="7">
        <v>1967</v>
      </c>
      <c r="B1991" s="7"/>
      <c r="C1991" s="7"/>
      <c r="D1991" s="7" t="s">
        <v>821</v>
      </c>
      <c r="E1991" s="7">
        <v>332020220</v>
      </c>
      <c r="F1991" s="8">
        <v>2213</v>
      </c>
      <c r="G1991" s="9" t="s">
        <v>2803</v>
      </c>
      <c r="H1991" s="7" t="s">
        <v>570</v>
      </c>
      <c r="I1991" s="10">
        <v>2931</v>
      </c>
      <c r="J1991" s="8">
        <v>480</v>
      </c>
      <c r="K1991" s="10">
        <f t="shared" si="30"/>
        <v>1406880</v>
      </c>
      <c r="L1991" s="7" t="s">
        <v>2512</v>
      </c>
      <c r="M1991" s="11" t="s">
        <v>19</v>
      </c>
      <c r="N1991" s="11" t="s">
        <v>26</v>
      </c>
      <c r="O1991" s="12" t="s">
        <v>20</v>
      </c>
    </row>
    <row r="1992" spans="1:15" x14ac:dyDescent="0.25">
      <c r="A1992" s="7">
        <v>1968</v>
      </c>
      <c r="B1992" s="7">
        <v>2306001621</v>
      </c>
      <c r="C1992" s="7" t="s">
        <v>91</v>
      </c>
      <c r="D1992" s="7" t="s">
        <v>821</v>
      </c>
      <c r="E1992" s="7">
        <v>332020221</v>
      </c>
      <c r="F1992" s="8">
        <v>2213</v>
      </c>
      <c r="G1992" s="9" t="s">
        <v>2804</v>
      </c>
      <c r="H1992" s="7" t="s">
        <v>17</v>
      </c>
      <c r="I1992" s="10">
        <v>2110</v>
      </c>
      <c r="J1992" s="8">
        <v>3555</v>
      </c>
      <c r="K1992" s="10">
        <f t="shared" si="30"/>
        <v>7501050</v>
      </c>
      <c r="L1992" s="7" t="s">
        <v>2562</v>
      </c>
      <c r="M1992" s="11" t="s">
        <v>19</v>
      </c>
      <c r="N1992" s="11" t="s">
        <v>26</v>
      </c>
      <c r="O1992" s="12" t="s">
        <v>20</v>
      </c>
    </row>
    <row r="1993" spans="1:15" x14ac:dyDescent="0.25">
      <c r="A1993" s="7">
        <v>1969</v>
      </c>
      <c r="B1993" s="7">
        <v>2306001667</v>
      </c>
      <c r="C1993" s="7" t="s">
        <v>47</v>
      </c>
      <c r="D1993" s="7" t="s">
        <v>821</v>
      </c>
      <c r="E1993" s="7">
        <v>332020222</v>
      </c>
      <c r="F1993" s="8">
        <v>2213</v>
      </c>
      <c r="G1993" s="9" t="s">
        <v>2805</v>
      </c>
      <c r="H1993" s="7" t="s">
        <v>17</v>
      </c>
      <c r="I1993" s="10">
        <v>850</v>
      </c>
      <c r="J1993" s="8">
        <v>1080</v>
      </c>
      <c r="K1993" s="10">
        <f t="shared" si="30"/>
        <v>918000</v>
      </c>
      <c r="L1993" s="7" t="s">
        <v>2570</v>
      </c>
      <c r="M1993" s="11" t="s">
        <v>19</v>
      </c>
      <c r="N1993" s="11" t="s">
        <v>26</v>
      </c>
      <c r="O1993" s="12" t="s">
        <v>20</v>
      </c>
    </row>
    <row r="1994" spans="1:15" x14ac:dyDescent="0.25">
      <c r="A1994" s="7">
        <v>1970</v>
      </c>
      <c r="B1994" s="7">
        <v>2306001667</v>
      </c>
      <c r="C1994" s="7" t="s">
        <v>47</v>
      </c>
      <c r="D1994" s="7" t="s">
        <v>821</v>
      </c>
      <c r="E1994" s="7">
        <v>332020603</v>
      </c>
      <c r="F1994" s="8">
        <v>2213</v>
      </c>
      <c r="G1994" s="9" t="s">
        <v>2806</v>
      </c>
      <c r="H1994" s="7" t="s">
        <v>540</v>
      </c>
      <c r="I1994" s="10">
        <v>6891</v>
      </c>
      <c r="J1994" s="8">
        <v>1161</v>
      </c>
      <c r="K1994" s="10">
        <f t="shared" si="30"/>
        <v>8000451</v>
      </c>
      <c r="L1994" s="7" t="s">
        <v>2541</v>
      </c>
      <c r="M1994" s="11" t="s">
        <v>19</v>
      </c>
      <c r="N1994" s="11" t="s">
        <v>26</v>
      </c>
      <c r="O1994" s="12" t="s">
        <v>20</v>
      </c>
    </row>
    <row r="1995" spans="1:15" x14ac:dyDescent="0.25">
      <c r="A1995" s="7">
        <v>1971</v>
      </c>
      <c r="B1995" s="7">
        <v>2306001667</v>
      </c>
      <c r="C1995" s="7" t="s">
        <v>47</v>
      </c>
      <c r="D1995" s="7" t="s">
        <v>821</v>
      </c>
      <c r="E1995" s="7">
        <v>332020607</v>
      </c>
      <c r="F1995" s="8">
        <v>2213</v>
      </c>
      <c r="G1995" s="9" t="s">
        <v>2807</v>
      </c>
      <c r="H1995" s="7" t="s">
        <v>540</v>
      </c>
      <c r="I1995" s="10">
        <v>3391</v>
      </c>
      <c r="J1995" s="8">
        <v>1212</v>
      </c>
      <c r="K1995" s="10">
        <f t="shared" si="30"/>
        <v>4109892</v>
      </c>
      <c r="L1995" s="7" t="s">
        <v>2541</v>
      </c>
      <c r="M1995" s="11" t="s">
        <v>19</v>
      </c>
      <c r="N1995" s="11" t="s">
        <v>26</v>
      </c>
      <c r="O1995" s="12" t="s">
        <v>20</v>
      </c>
    </row>
    <row r="1996" spans="1:15" x14ac:dyDescent="0.25">
      <c r="A1996" s="7">
        <v>1972</v>
      </c>
      <c r="B1996" s="7"/>
      <c r="C1996" s="7"/>
      <c r="D1996" s="7" t="s">
        <v>821</v>
      </c>
      <c r="E1996" s="7">
        <v>332021000</v>
      </c>
      <c r="F1996" s="8">
        <v>2213</v>
      </c>
      <c r="G1996" s="9" t="s">
        <v>2808</v>
      </c>
      <c r="H1996" s="7" t="s">
        <v>17</v>
      </c>
      <c r="I1996" s="10">
        <v>316</v>
      </c>
      <c r="J1996" s="8">
        <v>7050</v>
      </c>
      <c r="K1996" s="10">
        <f t="shared" si="30"/>
        <v>2227800</v>
      </c>
      <c r="L1996" s="7" t="s">
        <v>2809</v>
      </c>
      <c r="M1996" s="11" t="s">
        <v>19</v>
      </c>
      <c r="N1996" s="11" t="s">
        <v>26</v>
      </c>
      <c r="O1996" s="12" t="s">
        <v>20</v>
      </c>
    </row>
    <row r="1997" spans="1:15" x14ac:dyDescent="0.25">
      <c r="A1997" s="7">
        <v>1973</v>
      </c>
      <c r="B1997" s="7">
        <v>2306001667</v>
      </c>
      <c r="C1997" s="7" t="s">
        <v>47</v>
      </c>
      <c r="D1997" s="7" t="s">
        <v>821</v>
      </c>
      <c r="E1997" s="7">
        <v>332021004</v>
      </c>
      <c r="F1997" s="8">
        <v>2213</v>
      </c>
      <c r="G1997" s="9" t="s">
        <v>2810</v>
      </c>
      <c r="H1997" s="7" t="s">
        <v>17</v>
      </c>
      <c r="I1997" s="10">
        <v>317</v>
      </c>
      <c r="J1997" s="8">
        <v>1440</v>
      </c>
      <c r="K1997" s="10">
        <f t="shared" si="30"/>
        <v>456480</v>
      </c>
      <c r="L1997" s="7" t="s">
        <v>2798</v>
      </c>
      <c r="M1997" s="11" t="s">
        <v>19</v>
      </c>
      <c r="N1997" s="11" t="s">
        <v>26</v>
      </c>
      <c r="O1997" s="12" t="s">
        <v>20</v>
      </c>
    </row>
    <row r="1998" spans="1:15" x14ac:dyDescent="0.25">
      <c r="A1998" s="7">
        <v>1974</v>
      </c>
      <c r="B1998" s="7">
        <v>2306001667</v>
      </c>
      <c r="C1998" s="7" t="s">
        <v>47</v>
      </c>
      <c r="D1998" s="7" t="s">
        <v>821</v>
      </c>
      <c r="E1998" s="7">
        <v>332021025</v>
      </c>
      <c r="F1998" s="8">
        <v>2213</v>
      </c>
      <c r="G1998" s="9" t="s">
        <v>2811</v>
      </c>
      <c r="H1998" s="7" t="s">
        <v>17</v>
      </c>
      <c r="I1998" s="10">
        <v>455</v>
      </c>
      <c r="J1998" s="8">
        <v>600</v>
      </c>
      <c r="K1998" s="10">
        <f t="shared" si="30"/>
        <v>273000</v>
      </c>
      <c r="L1998" s="7" t="s">
        <v>2798</v>
      </c>
      <c r="M1998" s="11" t="s">
        <v>19</v>
      </c>
      <c r="N1998" s="11" t="s">
        <v>26</v>
      </c>
      <c r="O1998" s="12" t="s">
        <v>20</v>
      </c>
    </row>
    <row r="1999" spans="1:15" x14ac:dyDescent="0.25">
      <c r="A1999" s="7">
        <v>1975</v>
      </c>
      <c r="B1999" s="7"/>
      <c r="C1999" s="7"/>
      <c r="D1999" s="7" t="s">
        <v>821</v>
      </c>
      <c r="E1999" s="7">
        <v>336010115</v>
      </c>
      <c r="F1999" s="8">
        <v>2213</v>
      </c>
      <c r="G1999" s="9" t="s">
        <v>2812</v>
      </c>
      <c r="H1999" s="7" t="s">
        <v>540</v>
      </c>
      <c r="I1999" s="10">
        <v>1120</v>
      </c>
      <c r="J1999" s="8">
        <v>5</v>
      </c>
      <c r="K1999" s="10">
        <f t="shared" si="30"/>
        <v>5600</v>
      </c>
      <c r="L1999" s="7" t="s">
        <v>2520</v>
      </c>
      <c r="M1999" s="11" t="s">
        <v>19</v>
      </c>
      <c r="N1999" s="11" t="s">
        <v>26</v>
      </c>
      <c r="O1999" s="12" t="s">
        <v>20</v>
      </c>
    </row>
    <row r="2000" spans="1:15" x14ac:dyDescent="0.25">
      <c r="A2000" s="7">
        <v>1976</v>
      </c>
      <c r="B2000" s="7"/>
      <c r="C2000" s="7"/>
      <c r="D2000" s="7" t="s">
        <v>821</v>
      </c>
      <c r="E2000" s="7">
        <v>336010115</v>
      </c>
      <c r="F2000" s="8">
        <v>2213</v>
      </c>
      <c r="G2000" s="9" t="s">
        <v>2812</v>
      </c>
      <c r="H2000" s="7" t="s">
        <v>540</v>
      </c>
      <c r="I2000" s="10">
        <v>1120</v>
      </c>
      <c r="J2000" s="8">
        <v>5</v>
      </c>
      <c r="K2000" s="10">
        <f t="shared" si="30"/>
        <v>5600</v>
      </c>
      <c r="L2000" s="7" t="s">
        <v>2539</v>
      </c>
      <c r="M2000" s="11" t="s">
        <v>19</v>
      </c>
      <c r="N2000" s="11" t="s">
        <v>26</v>
      </c>
      <c r="O2000" s="12" t="s">
        <v>20</v>
      </c>
    </row>
    <row r="2001" spans="1:15" x14ac:dyDescent="0.25">
      <c r="A2001" s="7">
        <v>1977</v>
      </c>
      <c r="B2001" s="7"/>
      <c r="C2001" s="7"/>
      <c r="D2001" s="7" t="s">
        <v>821</v>
      </c>
      <c r="E2001" s="7">
        <v>336010200</v>
      </c>
      <c r="F2001" s="8">
        <v>2213</v>
      </c>
      <c r="G2001" s="9" t="s">
        <v>2813</v>
      </c>
      <c r="H2001" s="7" t="s">
        <v>540</v>
      </c>
      <c r="I2001" s="10">
        <v>3220</v>
      </c>
      <c r="J2001" s="8">
        <v>17</v>
      </c>
      <c r="K2001" s="10">
        <f t="shared" si="30"/>
        <v>54740</v>
      </c>
      <c r="L2001" s="7" t="s">
        <v>2814</v>
      </c>
      <c r="M2001" s="11" t="s">
        <v>19</v>
      </c>
      <c r="N2001" s="11" t="s">
        <v>26</v>
      </c>
      <c r="O2001" s="12" t="s">
        <v>20</v>
      </c>
    </row>
    <row r="2002" spans="1:15" x14ac:dyDescent="0.25">
      <c r="A2002" s="7">
        <v>1978</v>
      </c>
      <c r="B2002" s="7"/>
      <c r="C2002" s="7"/>
      <c r="D2002" s="7" t="s">
        <v>821</v>
      </c>
      <c r="E2002" s="7">
        <v>336010200</v>
      </c>
      <c r="F2002" s="8">
        <v>2213</v>
      </c>
      <c r="G2002" s="9" t="s">
        <v>2813</v>
      </c>
      <c r="H2002" s="7" t="s">
        <v>540</v>
      </c>
      <c r="I2002" s="10">
        <v>2300</v>
      </c>
      <c r="J2002" s="8">
        <v>4368</v>
      </c>
      <c r="K2002" s="10">
        <f t="shared" si="30"/>
        <v>10046400</v>
      </c>
      <c r="L2002" s="7" t="s">
        <v>2815</v>
      </c>
      <c r="M2002" s="11" t="s">
        <v>19</v>
      </c>
      <c r="N2002" s="11" t="s">
        <v>26</v>
      </c>
      <c r="O2002" s="12" t="s">
        <v>20</v>
      </c>
    </row>
    <row r="2003" spans="1:15" x14ac:dyDescent="0.25">
      <c r="A2003" s="7">
        <v>1979</v>
      </c>
      <c r="B2003" s="7"/>
      <c r="C2003" s="7"/>
      <c r="D2003" s="7" t="s">
        <v>821</v>
      </c>
      <c r="E2003" s="7">
        <v>336010300</v>
      </c>
      <c r="F2003" s="8">
        <v>2213</v>
      </c>
      <c r="G2003" s="9" t="s">
        <v>2816</v>
      </c>
      <c r="H2003" s="7" t="s">
        <v>540</v>
      </c>
      <c r="I2003" s="10">
        <v>4368</v>
      </c>
      <c r="J2003" s="8">
        <v>2995</v>
      </c>
      <c r="K2003" s="10">
        <f t="shared" si="30"/>
        <v>13082160</v>
      </c>
      <c r="L2003" s="7" t="s">
        <v>2512</v>
      </c>
      <c r="M2003" s="11" t="s">
        <v>19</v>
      </c>
      <c r="N2003" s="11" t="s">
        <v>26</v>
      </c>
      <c r="O2003" s="12" t="s">
        <v>20</v>
      </c>
    </row>
    <row r="2004" spans="1:15" x14ac:dyDescent="0.25">
      <c r="A2004" s="7">
        <v>1980</v>
      </c>
      <c r="B2004" s="7"/>
      <c r="C2004" s="7"/>
      <c r="D2004" s="7" t="s">
        <v>821</v>
      </c>
      <c r="E2004" s="7">
        <v>336010610</v>
      </c>
      <c r="F2004" s="8">
        <v>2213</v>
      </c>
      <c r="G2004" s="9" t="s">
        <v>2817</v>
      </c>
      <c r="H2004" s="7" t="s">
        <v>17</v>
      </c>
      <c r="I2004" s="10">
        <v>28</v>
      </c>
      <c r="J2004" s="8">
        <v>92500</v>
      </c>
      <c r="K2004" s="10">
        <f t="shared" si="30"/>
        <v>2590000</v>
      </c>
      <c r="L2004" s="7" t="s">
        <v>2798</v>
      </c>
      <c r="M2004" s="11" t="s">
        <v>19</v>
      </c>
      <c r="N2004" s="11" t="s">
        <v>26</v>
      </c>
      <c r="O2004" s="12" t="s">
        <v>20</v>
      </c>
    </row>
    <row r="2005" spans="1:15" x14ac:dyDescent="0.25">
      <c r="A2005" s="7">
        <v>1981</v>
      </c>
      <c r="B2005" s="7"/>
      <c r="C2005" s="7"/>
      <c r="D2005" s="7" t="s">
        <v>821</v>
      </c>
      <c r="E2005" s="7">
        <v>336010612</v>
      </c>
      <c r="F2005" s="8">
        <v>2213</v>
      </c>
      <c r="G2005" s="9" t="s">
        <v>2818</v>
      </c>
      <c r="H2005" s="7" t="s">
        <v>17</v>
      </c>
      <c r="I2005" s="10">
        <v>80</v>
      </c>
      <c r="J2005" s="8">
        <v>1540</v>
      </c>
      <c r="K2005" s="10">
        <f t="shared" si="30"/>
        <v>123200</v>
      </c>
      <c r="L2005" s="7" t="s">
        <v>2541</v>
      </c>
      <c r="M2005" s="11" t="s">
        <v>19</v>
      </c>
      <c r="N2005" s="11" t="s">
        <v>26</v>
      </c>
      <c r="O2005" s="12" t="s">
        <v>20</v>
      </c>
    </row>
    <row r="2006" spans="1:15" x14ac:dyDescent="0.25">
      <c r="A2006" s="7">
        <v>1982</v>
      </c>
      <c r="B2006" s="7"/>
      <c r="C2006" s="7"/>
      <c r="D2006" s="7" t="s">
        <v>821</v>
      </c>
      <c r="E2006" s="7">
        <v>336010613</v>
      </c>
      <c r="F2006" s="8">
        <v>2213</v>
      </c>
      <c r="G2006" s="9" t="s">
        <v>2819</v>
      </c>
      <c r="H2006" s="7" t="s">
        <v>17</v>
      </c>
      <c r="I2006" s="10">
        <v>48</v>
      </c>
      <c r="J2006" s="8">
        <v>1025</v>
      </c>
      <c r="K2006" s="10">
        <f t="shared" si="30"/>
        <v>49200</v>
      </c>
      <c r="L2006" s="7" t="s">
        <v>2798</v>
      </c>
      <c r="M2006" s="11" t="s">
        <v>19</v>
      </c>
      <c r="N2006" s="11" t="s">
        <v>26</v>
      </c>
      <c r="O2006" s="12" t="s">
        <v>20</v>
      </c>
    </row>
    <row r="2007" spans="1:15" x14ac:dyDescent="0.25">
      <c r="A2007" s="7">
        <v>1983</v>
      </c>
      <c r="B2007" s="7"/>
      <c r="C2007" s="7"/>
      <c r="D2007" s="7" t="s">
        <v>821</v>
      </c>
      <c r="E2007" s="7">
        <v>336010616</v>
      </c>
      <c r="F2007" s="8">
        <v>2213</v>
      </c>
      <c r="G2007" s="9" t="s">
        <v>2820</v>
      </c>
      <c r="H2007" s="7" t="s">
        <v>17</v>
      </c>
      <c r="I2007" s="10">
        <v>48</v>
      </c>
      <c r="J2007" s="8">
        <v>475</v>
      </c>
      <c r="K2007" s="10">
        <f t="shared" si="30"/>
        <v>22800</v>
      </c>
      <c r="L2007" s="7" t="s">
        <v>2821</v>
      </c>
      <c r="M2007" s="11" t="s">
        <v>19</v>
      </c>
      <c r="N2007" s="11" t="s">
        <v>26</v>
      </c>
      <c r="O2007" s="12" t="s">
        <v>20</v>
      </c>
    </row>
    <row r="2008" spans="1:15" x14ac:dyDescent="0.25">
      <c r="A2008" s="7">
        <v>1984</v>
      </c>
      <c r="B2008" s="7">
        <v>2306001621</v>
      </c>
      <c r="C2008" s="7" t="s">
        <v>91</v>
      </c>
      <c r="D2008" s="7" t="s">
        <v>821</v>
      </c>
      <c r="E2008" s="7">
        <v>336020012</v>
      </c>
      <c r="F2008" s="8">
        <v>2213</v>
      </c>
      <c r="G2008" s="9" t="s">
        <v>2822</v>
      </c>
      <c r="H2008" s="7" t="s">
        <v>570</v>
      </c>
      <c r="I2008" s="10">
        <v>1093</v>
      </c>
      <c r="J2008" s="8">
        <v>7560</v>
      </c>
      <c r="K2008" s="10">
        <f t="shared" si="30"/>
        <v>8263080</v>
      </c>
      <c r="L2008" s="7" t="s">
        <v>2594</v>
      </c>
      <c r="M2008" s="11" t="s">
        <v>19</v>
      </c>
      <c r="N2008" s="11" t="s">
        <v>26</v>
      </c>
      <c r="O2008" s="12" t="s">
        <v>20</v>
      </c>
    </row>
    <row r="2009" spans="1:15" x14ac:dyDescent="0.25">
      <c r="A2009" s="7">
        <v>1985</v>
      </c>
      <c r="B2009" s="7">
        <v>2306001621</v>
      </c>
      <c r="C2009" s="7" t="s">
        <v>91</v>
      </c>
      <c r="D2009" s="7" t="s">
        <v>821</v>
      </c>
      <c r="E2009" s="7">
        <v>336020021</v>
      </c>
      <c r="F2009" s="8">
        <v>2213</v>
      </c>
      <c r="G2009" s="9" t="s">
        <v>2823</v>
      </c>
      <c r="H2009" s="7" t="s">
        <v>17</v>
      </c>
      <c r="I2009" s="10">
        <v>213</v>
      </c>
      <c r="J2009" s="8">
        <v>3000</v>
      </c>
      <c r="K2009" s="10">
        <f t="shared" ref="K2009:K2072" si="31">+I2009*J2009</f>
        <v>639000</v>
      </c>
      <c r="L2009" s="7" t="s">
        <v>2539</v>
      </c>
      <c r="M2009" s="11" t="s">
        <v>19</v>
      </c>
      <c r="N2009" s="11" t="s">
        <v>26</v>
      </c>
      <c r="O2009" s="12" t="s">
        <v>20</v>
      </c>
    </row>
    <row r="2010" spans="1:15" x14ac:dyDescent="0.25">
      <c r="A2010" s="7">
        <v>1986</v>
      </c>
      <c r="B2010" s="7"/>
      <c r="C2010" s="7"/>
      <c r="D2010" s="7" t="s">
        <v>821</v>
      </c>
      <c r="E2010" s="7">
        <v>336020121</v>
      </c>
      <c r="F2010" s="8">
        <v>2213</v>
      </c>
      <c r="G2010" s="9" t="s">
        <v>2824</v>
      </c>
      <c r="H2010" s="7" t="s">
        <v>570</v>
      </c>
      <c r="I2010" s="10">
        <v>341</v>
      </c>
      <c r="J2010" s="8">
        <v>18250</v>
      </c>
      <c r="K2010" s="10">
        <f t="shared" si="31"/>
        <v>6223250</v>
      </c>
      <c r="L2010" s="7" t="s">
        <v>2825</v>
      </c>
      <c r="M2010" s="11" t="s">
        <v>19</v>
      </c>
      <c r="N2010" s="11" t="s">
        <v>26</v>
      </c>
      <c r="O2010" s="12" t="s">
        <v>20</v>
      </c>
    </row>
    <row r="2011" spans="1:15" x14ac:dyDescent="0.25">
      <c r="A2011" s="7">
        <v>1987</v>
      </c>
      <c r="B2011" s="7"/>
      <c r="C2011" s="7"/>
      <c r="D2011" s="7" t="s">
        <v>821</v>
      </c>
      <c r="E2011" s="7">
        <v>336020124</v>
      </c>
      <c r="F2011" s="8">
        <v>2213</v>
      </c>
      <c r="G2011" s="9" t="s">
        <v>2826</v>
      </c>
      <c r="H2011" s="7" t="s">
        <v>17</v>
      </c>
      <c r="I2011" s="10">
        <v>213</v>
      </c>
      <c r="J2011" s="8">
        <v>3000</v>
      </c>
      <c r="K2011" s="10">
        <f t="shared" si="31"/>
        <v>639000</v>
      </c>
      <c r="L2011" s="7" t="s">
        <v>2539</v>
      </c>
      <c r="M2011" s="11" t="s">
        <v>19</v>
      </c>
      <c r="N2011" s="11" t="s">
        <v>26</v>
      </c>
      <c r="O2011" s="12" t="s">
        <v>20</v>
      </c>
    </row>
    <row r="2012" spans="1:15" x14ac:dyDescent="0.25">
      <c r="A2012" s="7">
        <v>1988</v>
      </c>
      <c r="B2012" s="7">
        <v>2306001621</v>
      </c>
      <c r="C2012" s="7" t="s">
        <v>91</v>
      </c>
      <c r="D2012" s="7" t="s">
        <v>821</v>
      </c>
      <c r="E2012" s="7">
        <v>336020182</v>
      </c>
      <c r="F2012" s="8">
        <v>2213</v>
      </c>
      <c r="G2012" s="9" t="s">
        <v>2827</v>
      </c>
      <c r="H2012" s="7" t="s">
        <v>17</v>
      </c>
      <c r="I2012" s="10">
        <v>3085</v>
      </c>
      <c r="J2012" s="8">
        <v>1680</v>
      </c>
      <c r="K2012" s="10">
        <f t="shared" si="31"/>
        <v>5182800</v>
      </c>
      <c r="L2012" s="7" t="s">
        <v>2798</v>
      </c>
      <c r="M2012" s="11" t="s">
        <v>19</v>
      </c>
      <c r="N2012" s="11" t="s">
        <v>26</v>
      </c>
      <c r="O2012" s="12" t="s">
        <v>20</v>
      </c>
    </row>
    <row r="2013" spans="1:15" x14ac:dyDescent="0.25">
      <c r="A2013" s="7">
        <v>1989</v>
      </c>
      <c r="B2013" s="7"/>
      <c r="C2013" s="7"/>
      <c r="D2013" s="7" t="s">
        <v>821</v>
      </c>
      <c r="E2013" s="7">
        <v>358010010</v>
      </c>
      <c r="F2013" s="8">
        <v>2213</v>
      </c>
      <c r="G2013" s="9" t="s">
        <v>2828</v>
      </c>
      <c r="H2013" s="7" t="s">
        <v>17</v>
      </c>
      <c r="I2013" s="10">
        <v>4800</v>
      </c>
      <c r="J2013" s="8">
        <v>36</v>
      </c>
      <c r="K2013" s="10">
        <f t="shared" si="31"/>
        <v>172800</v>
      </c>
      <c r="L2013" s="7" t="s">
        <v>2829</v>
      </c>
      <c r="M2013" s="11" t="s">
        <v>19</v>
      </c>
      <c r="N2013" s="11" t="s">
        <v>26</v>
      </c>
      <c r="O2013" s="12" t="s">
        <v>20</v>
      </c>
    </row>
    <row r="2014" spans="1:15" x14ac:dyDescent="0.25">
      <c r="A2014" s="7">
        <v>1990</v>
      </c>
      <c r="B2014" s="7"/>
      <c r="C2014" s="7"/>
      <c r="D2014" s="7" t="s">
        <v>30</v>
      </c>
      <c r="E2014" s="7">
        <v>360010100</v>
      </c>
      <c r="F2014" s="8">
        <v>2213</v>
      </c>
      <c r="G2014" s="9" t="s">
        <v>2830</v>
      </c>
      <c r="H2014" s="7" t="s">
        <v>17</v>
      </c>
      <c r="I2014" s="10">
        <v>50</v>
      </c>
      <c r="J2014" s="8">
        <v>5000</v>
      </c>
      <c r="K2014" s="10">
        <f t="shared" si="31"/>
        <v>250000</v>
      </c>
      <c r="L2014" s="7" t="s">
        <v>2831</v>
      </c>
      <c r="M2014" s="11" t="s">
        <v>19</v>
      </c>
      <c r="N2014" s="11" t="s">
        <v>26</v>
      </c>
      <c r="O2014" s="12" t="s">
        <v>20</v>
      </c>
    </row>
    <row r="2015" spans="1:15" x14ac:dyDescent="0.25">
      <c r="A2015" s="7">
        <v>1991</v>
      </c>
      <c r="B2015" s="7"/>
      <c r="C2015" s="7"/>
      <c r="D2015" s="7" t="s">
        <v>30</v>
      </c>
      <c r="E2015" s="7">
        <v>360010200</v>
      </c>
      <c r="F2015" s="8">
        <v>2213</v>
      </c>
      <c r="G2015" s="9" t="s">
        <v>2832</v>
      </c>
      <c r="H2015" s="7" t="s">
        <v>570</v>
      </c>
      <c r="I2015" s="10">
        <v>18000</v>
      </c>
      <c r="J2015" s="8">
        <v>20</v>
      </c>
      <c r="K2015" s="10">
        <f t="shared" si="31"/>
        <v>360000</v>
      </c>
      <c r="L2015" s="7" t="s">
        <v>2833</v>
      </c>
      <c r="M2015" s="11" t="s">
        <v>19</v>
      </c>
      <c r="N2015" s="11" t="s">
        <v>26</v>
      </c>
      <c r="O2015" s="12" t="s">
        <v>20</v>
      </c>
    </row>
    <row r="2016" spans="1:15" x14ac:dyDescent="0.25">
      <c r="A2016" s="7">
        <v>1992</v>
      </c>
      <c r="B2016" s="7">
        <v>739023</v>
      </c>
      <c r="C2016" s="7" t="s">
        <v>41</v>
      </c>
      <c r="D2016" s="7" t="s">
        <v>44</v>
      </c>
      <c r="E2016" s="7">
        <v>930020002</v>
      </c>
      <c r="F2016" s="8">
        <v>2214</v>
      </c>
      <c r="G2016" s="9" t="s">
        <v>2834</v>
      </c>
      <c r="H2016" s="7" t="s">
        <v>17</v>
      </c>
      <c r="I2016" s="10">
        <v>912</v>
      </c>
      <c r="J2016" s="8">
        <v>10</v>
      </c>
      <c r="K2016" s="10">
        <f t="shared" si="31"/>
        <v>9120</v>
      </c>
      <c r="L2016" s="7" t="s">
        <v>2835</v>
      </c>
      <c r="M2016" s="11" t="s">
        <v>19</v>
      </c>
      <c r="N2016" s="11" t="s">
        <v>26</v>
      </c>
      <c r="O2016" s="12" t="s">
        <v>20</v>
      </c>
    </row>
    <row r="2017" spans="1:15" x14ac:dyDescent="0.25">
      <c r="A2017" s="7">
        <v>1993</v>
      </c>
      <c r="B2017" s="7">
        <v>739023</v>
      </c>
      <c r="C2017" s="7" t="s">
        <v>41</v>
      </c>
      <c r="D2017" s="7" t="s">
        <v>44</v>
      </c>
      <c r="E2017" s="7">
        <v>930020050</v>
      </c>
      <c r="F2017" s="8">
        <v>2214</v>
      </c>
      <c r="G2017" s="9" t="s">
        <v>2836</v>
      </c>
      <c r="H2017" s="7" t="s">
        <v>17</v>
      </c>
      <c r="I2017" s="10">
        <v>3710</v>
      </c>
      <c r="J2017" s="8">
        <v>25</v>
      </c>
      <c r="K2017" s="10">
        <f t="shared" si="31"/>
        <v>92750</v>
      </c>
      <c r="L2017" s="7" t="s">
        <v>2837</v>
      </c>
      <c r="M2017" s="11" t="s">
        <v>19</v>
      </c>
      <c r="N2017" s="11" t="s">
        <v>26</v>
      </c>
      <c r="O2017" s="12" t="s">
        <v>20</v>
      </c>
    </row>
    <row r="2018" spans="1:15" x14ac:dyDescent="0.25">
      <c r="A2018" s="7">
        <v>1994</v>
      </c>
      <c r="B2018" s="7"/>
      <c r="C2018" s="7"/>
      <c r="D2018" s="7" t="s">
        <v>44</v>
      </c>
      <c r="E2018" s="7">
        <v>930020051</v>
      </c>
      <c r="F2018" s="8">
        <v>2214</v>
      </c>
      <c r="G2018" s="9" t="s">
        <v>2838</v>
      </c>
      <c r="H2018" s="7" t="s">
        <v>17</v>
      </c>
      <c r="I2018" s="10">
        <v>1966</v>
      </c>
      <c r="J2018" s="8">
        <v>25</v>
      </c>
      <c r="K2018" s="10">
        <f t="shared" si="31"/>
        <v>49150</v>
      </c>
      <c r="L2018" s="7" t="s">
        <v>2839</v>
      </c>
      <c r="M2018" s="11" t="s">
        <v>19</v>
      </c>
      <c r="N2018" s="11" t="s">
        <v>26</v>
      </c>
      <c r="O2018" s="12" t="s">
        <v>20</v>
      </c>
    </row>
    <row r="2019" spans="1:15" x14ac:dyDescent="0.25">
      <c r="A2019" s="7">
        <v>1995</v>
      </c>
      <c r="B2019" s="7"/>
      <c r="C2019" s="7"/>
      <c r="D2019" s="7" t="s">
        <v>44</v>
      </c>
      <c r="E2019" s="7">
        <v>930020052</v>
      </c>
      <c r="F2019" s="8">
        <v>2214</v>
      </c>
      <c r="G2019" s="9" t="s">
        <v>2840</v>
      </c>
      <c r="H2019" s="7" t="s">
        <v>17</v>
      </c>
      <c r="I2019" s="10">
        <v>1461</v>
      </c>
      <c r="J2019" s="8">
        <v>25</v>
      </c>
      <c r="K2019" s="10">
        <f t="shared" si="31"/>
        <v>36525</v>
      </c>
      <c r="L2019" s="7" t="s">
        <v>2841</v>
      </c>
      <c r="M2019" s="11" t="s">
        <v>19</v>
      </c>
      <c r="N2019" s="11" t="s">
        <v>26</v>
      </c>
      <c r="O2019" s="12" t="s">
        <v>20</v>
      </c>
    </row>
    <row r="2020" spans="1:15" x14ac:dyDescent="0.25">
      <c r="A2020" s="7">
        <v>1996</v>
      </c>
      <c r="B2020" s="7"/>
      <c r="C2020" s="7"/>
      <c r="D2020" s="7" t="s">
        <v>44</v>
      </c>
      <c r="E2020" s="7">
        <v>930020055</v>
      </c>
      <c r="F2020" s="8">
        <v>2214</v>
      </c>
      <c r="G2020" s="9" t="s">
        <v>2842</v>
      </c>
      <c r="H2020" s="7" t="s">
        <v>17</v>
      </c>
      <c r="I2020" s="10">
        <v>2260</v>
      </c>
      <c r="J2020" s="8">
        <v>25</v>
      </c>
      <c r="K2020" s="10">
        <f t="shared" si="31"/>
        <v>56500</v>
      </c>
      <c r="L2020" s="7" t="s">
        <v>2843</v>
      </c>
      <c r="M2020" s="11" t="s">
        <v>19</v>
      </c>
      <c r="N2020" s="11" t="s">
        <v>26</v>
      </c>
      <c r="O2020" s="12" t="s">
        <v>20</v>
      </c>
    </row>
    <row r="2021" spans="1:15" x14ac:dyDescent="0.25">
      <c r="A2021" s="7">
        <v>1997</v>
      </c>
      <c r="B2021" s="7"/>
      <c r="C2021" s="7"/>
      <c r="D2021" s="7" t="s">
        <v>44</v>
      </c>
      <c r="E2021" s="7">
        <v>930020066</v>
      </c>
      <c r="F2021" s="8">
        <v>2214</v>
      </c>
      <c r="G2021" s="9" t="s">
        <v>2844</v>
      </c>
      <c r="H2021" s="7" t="s">
        <v>17</v>
      </c>
      <c r="I2021" s="10">
        <v>784</v>
      </c>
      <c r="J2021" s="8">
        <v>10</v>
      </c>
      <c r="K2021" s="10">
        <f t="shared" si="31"/>
        <v>7840</v>
      </c>
      <c r="L2021" s="7" t="s">
        <v>2845</v>
      </c>
      <c r="M2021" s="11" t="s">
        <v>19</v>
      </c>
      <c r="N2021" s="11" t="s">
        <v>26</v>
      </c>
      <c r="O2021" s="12" t="s">
        <v>20</v>
      </c>
    </row>
    <row r="2022" spans="1:15" x14ac:dyDescent="0.25">
      <c r="A2022" s="7">
        <v>1998</v>
      </c>
      <c r="B2022" s="7"/>
      <c r="C2022" s="7"/>
      <c r="D2022" s="7" t="s">
        <v>44</v>
      </c>
      <c r="E2022" s="7">
        <v>930020165</v>
      </c>
      <c r="F2022" s="8">
        <v>2214</v>
      </c>
      <c r="G2022" s="9" t="s">
        <v>2846</v>
      </c>
      <c r="H2022" s="7" t="s">
        <v>17</v>
      </c>
      <c r="I2022" s="10">
        <v>1496</v>
      </c>
      <c r="J2022" s="8">
        <v>10</v>
      </c>
      <c r="K2022" s="10">
        <f t="shared" si="31"/>
        <v>14960</v>
      </c>
      <c r="L2022" s="7" t="s">
        <v>2847</v>
      </c>
      <c r="M2022" s="11" t="s">
        <v>19</v>
      </c>
      <c r="N2022" s="11" t="s">
        <v>26</v>
      </c>
      <c r="O2022" s="12" t="s">
        <v>20</v>
      </c>
    </row>
    <row r="2023" spans="1:15" x14ac:dyDescent="0.25">
      <c r="A2023" s="7">
        <v>1999</v>
      </c>
      <c r="B2023" s="7"/>
      <c r="C2023" s="7"/>
      <c r="D2023" s="7" t="s">
        <v>44</v>
      </c>
      <c r="E2023" s="7">
        <v>930020166</v>
      </c>
      <c r="F2023" s="8">
        <v>2214</v>
      </c>
      <c r="G2023" s="9" t="s">
        <v>2848</v>
      </c>
      <c r="H2023" s="7" t="s">
        <v>17</v>
      </c>
      <c r="I2023" s="10">
        <v>984</v>
      </c>
      <c r="J2023" s="8">
        <v>10</v>
      </c>
      <c r="K2023" s="10">
        <f t="shared" si="31"/>
        <v>9840</v>
      </c>
      <c r="L2023" s="7" t="s">
        <v>2849</v>
      </c>
      <c r="M2023" s="11" t="s">
        <v>19</v>
      </c>
      <c r="N2023" s="11" t="s">
        <v>26</v>
      </c>
      <c r="O2023" s="12" t="s">
        <v>20</v>
      </c>
    </row>
    <row r="2024" spans="1:15" x14ac:dyDescent="0.25">
      <c r="A2024" s="7">
        <v>2000</v>
      </c>
      <c r="B2024" s="7"/>
      <c r="C2024" s="7"/>
      <c r="D2024" s="7" t="s">
        <v>44</v>
      </c>
      <c r="E2024" s="7">
        <v>930020167</v>
      </c>
      <c r="F2024" s="8">
        <v>2214</v>
      </c>
      <c r="G2024" s="9" t="s">
        <v>2850</v>
      </c>
      <c r="H2024" s="7" t="s">
        <v>17</v>
      </c>
      <c r="I2024" s="10">
        <v>1800</v>
      </c>
      <c r="J2024" s="8">
        <v>10</v>
      </c>
      <c r="K2024" s="10">
        <f t="shared" si="31"/>
        <v>18000</v>
      </c>
      <c r="L2024" s="7" t="s">
        <v>2851</v>
      </c>
      <c r="M2024" s="11" t="s">
        <v>19</v>
      </c>
      <c r="N2024" s="11" t="s">
        <v>26</v>
      </c>
      <c r="O2024" s="12" t="s">
        <v>20</v>
      </c>
    </row>
    <row r="2025" spans="1:15" x14ac:dyDescent="0.25">
      <c r="A2025" s="7">
        <v>2001</v>
      </c>
      <c r="B2025" s="7"/>
      <c r="C2025" s="7"/>
      <c r="D2025" s="7" t="s">
        <v>44</v>
      </c>
      <c r="E2025" s="7">
        <v>930020168</v>
      </c>
      <c r="F2025" s="8">
        <v>2214</v>
      </c>
      <c r="G2025" s="9" t="s">
        <v>2852</v>
      </c>
      <c r="H2025" s="7" t="s">
        <v>17</v>
      </c>
      <c r="I2025" s="10">
        <v>1200</v>
      </c>
      <c r="J2025" s="8">
        <v>10</v>
      </c>
      <c r="K2025" s="10">
        <f t="shared" si="31"/>
        <v>12000</v>
      </c>
      <c r="L2025" s="7" t="s">
        <v>2853</v>
      </c>
      <c r="M2025" s="11" t="s">
        <v>19</v>
      </c>
      <c r="N2025" s="11" t="s">
        <v>26</v>
      </c>
      <c r="O2025" s="12" t="s">
        <v>20</v>
      </c>
    </row>
    <row r="2026" spans="1:15" x14ac:dyDescent="0.25">
      <c r="A2026" s="7">
        <v>2002</v>
      </c>
      <c r="B2026" s="7"/>
      <c r="C2026" s="7"/>
      <c r="D2026" s="7" t="s">
        <v>44</v>
      </c>
      <c r="E2026" s="7">
        <v>930020169</v>
      </c>
      <c r="F2026" s="8">
        <v>2214</v>
      </c>
      <c r="G2026" s="9" t="s">
        <v>2845</v>
      </c>
      <c r="H2026" s="7" t="s">
        <v>17</v>
      </c>
      <c r="I2026" s="10">
        <v>784</v>
      </c>
      <c r="J2026" s="8">
        <v>10</v>
      </c>
      <c r="K2026" s="10">
        <f t="shared" si="31"/>
        <v>7840</v>
      </c>
      <c r="L2026" s="7" t="s">
        <v>2845</v>
      </c>
      <c r="M2026" s="11" t="s">
        <v>19</v>
      </c>
      <c r="N2026" s="11" t="s">
        <v>26</v>
      </c>
      <c r="O2026" s="12" t="s">
        <v>20</v>
      </c>
    </row>
    <row r="2027" spans="1:15" x14ac:dyDescent="0.25">
      <c r="A2027" s="7">
        <v>2003</v>
      </c>
      <c r="B2027" s="7"/>
      <c r="C2027" s="7"/>
      <c r="D2027" s="7" t="s">
        <v>44</v>
      </c>
      <c r="E2027" s="7">
        <v>930030041</v>
      </c>
      <c r="F2027" s="8">
        <v>2214</v>
      </c>
      <c r="G2027" s="9" t="s">
        <v>2854</v>
      </c>
      <c r="H2027" s="7" t="s">
        <v>17</v>
      </c>
      <c r="I2027" s="10">
        <v>9260</v>
      </c>
      <c r="J2027" s="8">
        <v>5</v>
      </c>
      <c r="K2027" s="10">
        <f t="shared" si="31"/>
        <v>46300</v>
      </c>
      <c r="L2027" s="7" t="s">
        <v>2855</v>
      </c>
      <c r="M2027" s="11" t="s">
        <v>19</v>
      </c>
      <c r="N2027" s="11" t="s">
        <v>26</v>
      </c>
      <c r="O2027" s="12" t="s">
        <v>20</v>
      </c>
    </row>
    <row r="2028" spans="1:15" x14ac:dyDescent="0.25">
      <c r="A2028" s="7">
        <v>2004</v>
      </c>
      <c r="B2028" s="7"/>
      <c r="C2028" s="7"/>
      <c r="D2028" s="7" t="s">
        <v>44</v>
      </c>
      <c r="E2028" s="7">
        <v>930030042</v>
      </c>
      <c r="F2028" s="8">
        <v>2214</v>
      </c>
      <c r="G2028" s="9" t="s">
        <v>2856</v>
      </c>
      <c r="H2028" s="7" t="s">
        <v>17</v>
      </c>
      <c r="I2028" s="10">
        <v>18215</v>
      </c>
      <c r="J2028" s="8">
        <v>5</v>
      </c>
      <c r="K2028" s="10">
        <f t="shared" si="31"/>
        <v>91075</v>
      </c>
      <c r="L2028" s="7" t="s">
        <v>2856</v>
      </c>
      <c r="M2028" s="11" t="s">
        <v>19</v>
      </c>
      <c r="N2028" s="11" t="s">
        <v>26</v>
      </c>
      <c r="O2028" s="12" t="s">
        <v>20</v>
      </c>
    </row>
    <row r="2029" spans="1:15" x14ac:dyDescent="0.25">
      <c r="A2029" s="7">
        <v>2005</v>
      </c>
      <c r="B2029" s="7"/>
      <c r="C2029" s="7"/>
      <c r="D2029" s="7" t="s">
        <v>44</v>
      </c>
      <c r="E2029" s="7">
        <v>930030043</v>
      </c>
      <c r="F2029" s="8">
        <v>2214</v>
      </c>
      <c r="G2029" s="9" t="s">
        <v>2857</v>
      </c>
      <c r="H2029" s="7" t="s">
        <v>17</v>
      </c>
      <c r="I2029" s="10">
        <v>16215</v>
      </c>
      <c r="J2029" s="8">
        <v>5</v>
      </c>
      <c r="K2029" s="10">
        <f t="shared" si="31"/>
        <v>81075</v>
      </c>
      <c r="L2029" s="7" t="s">
        <v>2858</v>
      </c>
      <c r="M2029" s="11" t="s">
        <v>19</v>
      </c>
      <c r="N2029" s="11" t="s">
        <v>26</v>
      </c>
      <c r="O2029" s="12" t="s">
        <v>20</v>
      </c>
    </row>
    <row r="2030" spans="1:15" x14ac:dyDescent="0.25">
      <c r="A2030" s="7">
        <v>2006</v>
      </c>
      <c r="B2030" s="7"/>
      <c r="C2030" s="7"/>
      <c r="D2030" s="7" t="s">
        <v>44</v>
      </c>
      <c r="E2030" s="7">
        <v>930030044</v>
      </c>
      <c r="F2030" s="8">
        <v>2214</v>
      </c>
      <c r="G2030" s="9" t="s">
        <v>2859</v>
      </c>
      <c r="H2030" s="7" t="s">
        <v>17</v>
      </c>
      <c r="I2030" s="10">
        <v>24280</v>
      </c>
      <c r="J2030" s="8">
        <v>3</v>
      </c>
      <c r="K2030" s="10">
        <f t="shared" si="31"/>
        <v>72840</v>
      </c>
      <c r="L2030" s="7" t="s">
        <v>2860</v>
      </c>
      <c r="M2030" s="11" t="s">
        <v>19</v>
      </c>
      <c r="N2030" s="11" t="s">
        <v>26</v>
      </c>
      <c r="O2030" s="12" t="s">
        <v>20</v>
      </c>
    </row>
    <row r="2031" spans="1:15" x14ac:dyDescent="0.25">
      <c r="A2031" s="7">
        <v>2007</v>
      </c>
      <c r="B2031" s="7"/>
      <c r="C2031" s="7"/>
      <c r="D2031" s="7" t="s">
        <v>44</v>
      </c>
      <c r="E2031" s="7">
        <v>930030050</v>
      </c>
      <c r="F2031" s="8">
        <v>2214</v>
      </c>
      <c r="G2031" s="9" t="s">
        <v>2861</v>
      </c>
      <c r="H2031" s="7" t="s">
        <v>17</v>
      </c>
      <c r="I2031" s="10">
        <v>19690</v>
      </c>
      <c r="J2031" s="8">
        <v>3</v>
      </c>
      <c r="K2031" s="10">
        <f t="shared" si="31"/>
        <v>59070</v>
      </c>
      <c r="L2031" s="7" t="s">
        <v>2862</v>
      </c>
      <c r="M2031" s="11" t="s">
        <v>19</v>
      </c>
      <c r="N2031" s="11" t="s">
        <v>26</v>
      </c>
      <c r="O2031" s="12" t="s">
        <v>20</v>
      </c>
    </row>
    <row r="2032" spans="1:15" x14ac:dyDescent="0.25">
      <c r="A2032" s="7">
        <v>2008</v>
      </c>
      <c r="B2032" s="7"/>
      <c r="C2032" s="7"/>
      <c r="D2032" s="7" t="s">
        <v>44</v>
      </c>
      <c r="E2032" s="7">
        <v>901320500</v>
      </c>
      <c r="F2032" s="8">
        <v>2215</v>
      </c>
      <c r="G2032" s="9" t="s">
        <v>2863</v>
      </c>
      <c r="H2032" s="7" t="s">
        <v>17</v>
      </c>
      <c r="I2032" s="10">
        <v>8541</v>
      </c>
      <c r="J2032" s="8">
        <v>10</v>
      </c>
      <c r="K2032" s="10">
        <f t="shared" si="31"/>
        <v>85410</v>
      </c>
      <c r="L2032" s="7" t="s">
        <v>2864</v>
      </c>
      <c r="M2032" s="11" t="s">
        <v>19</v>
      </c>
      <c r="N2032" s="11" t="s">
        <v>26</v>
      </c>
      <c r="O2032" s="12" t="s">
        <v>20</v>
      </c>
    </row>
    <row r="2033" spans="1:15" x14ac:dyDescent="0.25">
      <c r="A2033" s="7">
        <v>2009</v>
      </c>
      <c r="B2033" s="7"/>
      <c r="C2033" s="7"/>
      <c r="D2033" s="7" t="s">
        <v>44</v>
      </c>
      <c r="E2033" s="7">
        <v>901320503</v>
      </c>
      <c r="F2033" s="8">
        <v>2215</v>
      </c>
      <c r="G2033" s="9" t="s">
        <v>2865</v>
      </c>
      <c r="H2033" s="7" t="s">
        <v>17</v>
      </c>
      <c r="I2033" s="10">
        <v>7715</v>
      </c>
      <c r="J2033" s="8">
        <v>10</v>
      </c>
      <c r="K2033" s="10">
        <f t="shared" si="31"/>
        <v>77150</v>
      </c>
      <c r="L2033" s="7" t="s">
        <v>2866</v>
      </c>
      <c r="M2033" s="11" t="s">
        <v>19</v>
      </c>
      <c r="N2033" s="11" t="s">
        <v>26</v>
      </c>
      <c r="O2033" s="12" t="s">
        <v>20</v>
      </c>
    </row>
    <row r="2034" spans="1:15" x14ac:dyDescent="0.25">
      <c r="A2034" s="7">
        <v>2010</v>
      </c>
      <c r="B2034" s="7"/>
      <c r="C2034" s="7"/>
      <c r="D2034" s="7" t="s">
        <v>44</v>
      </c>
      <c r="E2034" s="7">
        <v>905010412</v>
      </c>
      <c r="F2034" s="8">
        <v>2215</v>
      </c>
      <c r="G2034" s="9" t="s">
        <v>2867</v>
      </c>
      <c r="H2034" s="7" t="s">
        <v>17</v>
      </c>
      <c r="I2034" s="10">
        <v>94491</v>
      </c>
      <c r="J2034" s="8">
        <v>2</v>
      </c>
      <c r="K2034" s="10">
        <f t="shared" si="31"/>
        <v>188982</v>
      </c>
      <c r="L2034" s="7" t="s">
        <v>2868</v>
      </c>
      <c r="M2034" s="11" t="s">
        <v>19</v>
      </c>
      <c r="N2034" s="11" t="s">
        <v>26</v>
      </c>
      <c r="O2034" s="12" t="s">
        <v>20</v>
      </c>
    </row>
    <row r="2035" spans="1:15" x14ac:dyDescent="0.25">
      <c r="A2035" s="7">
        <v>2011</v>
      </c>
      <c r="B2035" s="7"/>
      <c r="C2035" s="7"/>
      <c r="D2035" s="7" t="s">
        <v>44</v>
      </c>
      <c r="E2035" s="7">
        <v>905010652</v>
      </c>
      <c r="F2035" s="8">
        <v>2215</v>
      </c>
      <c r="G2035" s="9" t="s">
        <v>2869</v>
      </c>
      <c r="H2035" s="7" t="s">
        <v>17</v>
      </c>
      <c r="I2035" s="10">
        <v>2350</v>
      </c>
      <c r="J2035" s="8">
        <v>3</v>
      </c>
      <c r="K2035" s="10">
        <f t="shared" si="31"/>
        <v>7050</v>
      </c>
      <c r="L2035" s="7" t="s">
        <v>2869</v>
      </c>
      <c r="M2035" s="11" t="s">
        <v>19</v>
      </c>
      <c r="N2035" s="11" t="s">
        <v>26</v>
      </c>
      <c r="O2035" s="12" t="s">
        <v>20</v>
      </c>
    </row>
    <row r="2036" spans="1:15" x14ac:dyDescent="0.25">
      <c r="A2036" s="7">
        <v>2012</v>
      </c>
      <c r="B2036" s="7"/>
      <c r="C2036" s="7"/>
      <c r="D2036" s="7" t="s">
        <v>44</v>
      </c>
      <c r="E2036" s="7">
        <v>905010654</v>
      </c>
      <c r="F2036" s="8">
        <v>2215</v>
      </c>
      <c r="G2036" s="9" t="s">
        <v>2870</v>
      </c>
      <c r="H2036" s="7" t="s">
        <v>17</v>
      </c>
      <c r="I2036" s="10">
        <v>2215</v>
      </c>
      <c r="J2036" s="8">
        <v>3</v>
      </c>
      <c r="K2036" s="10">
        <f t="shared" si="31"/>
        <v>6645</v>
      </c>
      <c r="L2036" s="7" t="s">
        <v>2870</v>
      </c>
      <c r="M2036" s="11" t="s">
        <v>19</v>
      </c>
      <c r="N2036" s="11" t="s">
        <v>26</v>
      </c>
      <c r="O2036" s="12" t="s">
        <v>20</v>
      </c>
    </row>
    <row r="2037" spans="1:15" x14ac:dyDescent="0.25">
      <c r="A2037" s="7">
        <v>2013</v>
      </c>
      <c r="B2037" s="7"/>
      <c r="C2037" s="7"/>
      <c r="D2037" s="7" t="s">
        <v>44</v>
      </c>
      <c r="E2037" s="7">
        <v>905010656</v>
      </c>
      <c r="F2037" s="8">
        <v>2215</v>
      </c>
      <c r="G2037" s="9" t="s">
        <v>2871</v>
      </c>
      <c r="H2037" s="7" t="s">
        <v>17</v>
      </c>
      <c r="I2037" s="10">
        <v>2407</v>
      </c>
      <c r="J2037" s="8">
        <v>3</v>
      </c>
      <c r="K2037" s="10">
        <f t="shared" si="31"/>
        <v>7221</v>
      </c>
      <c r="L2037" s="7" t="s">
        <v>2871</v>
      </c>
      <c r="M2037" s="11" t="s">
        <v>19</v>
      </c>
      <c r="N2037" s="11" t="s">
        <v>26</v>
      </c>
      <c r="O2037" s="12" t="s">
        <v>20</v>
      </c>
    </row>
    <row r="2038" spans="1:15" x14ac:dyDescent="0.25">
      <c r="A2038" s="7">
        <v>2014</v>
      </c>
      <c r="B2038" s="7"/>
      <c r="C2038" s="7"/>
      <c r="D2038" s="7" t="s">
        <v>44</v>
      </c>
      <c r="E2038" s="7">
        <v>905010658</v>
      </c>
      <c r="F2038" s="8">
        <v>2215</v>
      </c>
      <c r="G2038" s="9" t="s">
        <v>2872</v>
      </c>
      <c r="H2038" s="7" t="s">
        <v>17</v>
      </c>
      <c r="I2038" s="10">
        <v>9910</v>
      </c>
      <c r="J2038" s="8">
        <v>3</v>
      </c>
      <c r="K2038" s="10">
        <f t="shared" si="31"/>
        <v>29730</v>
      </c>
      <c r="L2038" s="7" t="s">
        <v>2872</v>
      </c>
      <c r="M2038" s="11" t="s">
        <v>19</v>
      </c>
      <c r="N2038" s="11" t="s">
        <v>26</v>
      </c>
      <c r="O2038" s="12" t="s">
        <v>20</v>
      </c>
    </row>
    <row r="2039" spans="1:15" x14ac:dyDescent="0.25">
      <c r="A2039" s="7">
        <v>2015</v>
      </c>
      <c r="B2039" s="7"/>
      <c r="C2039" s="7"/>
      <c r="D2039" s="7" t="s">
        <v>44</v>
      </c>
      <c r="E2039" s="7">
        <v>910010010</v>
      </c>
      <c r="F2039" s="8">
        <v>2215</v>
      </c>
      <c r="G2039" s="9" t="s">
        <v>2873</v>
      </c>
      <c r="H2039" s="7" t="s">
        <v>540</v>
      </c>
      <c r="I2039" s="10">
        <v>68</v>
      </c>
      <c r="J2039" s="8">
        <v>1240</v>
      </c>
      <c r="K2039" s="10">
        <f t="shared" si="31"/>
        <v>84320</v>
      </c>
      <c r="L2039" s="7" t="s">
        <v>2874</v>
      </c>
      <c r="M2039" s="11" t="s">
        <v>19</v>
      </c>
      <c r="N2039" s="11" t="s">
        <v>26</v>
      </c>
      <c r="O2039" s="12" t="s">
        <v>20</v>
      </c>
    </row>
    <row r="2040" spans="1:15" x14ac:dyDescent="0.25">
      <c r="A2040" s="7">
        <v>2016</v>
      </c>
      <c r="B2040" s="7"/>
      <c r="C2040" s="7"/>
      <c r="D2040" s="7" t="s">
        <v>44</v>
      </c>
      <c r="E2040" s="7">
        <v>910010018</v>
      </c>
      <c r="F2040" s="8">
        <v>2215</v>
      </c>
      <c r="G2040" s="9" t="s">
        <v>2875</v>
      </c>
      <c r="H2040" s="7" t="s">
        <v>17</v>
      </c>
      <c r="I2040" s="10">
        <v>3094</v>
      </c>
      <c r="J2040" s="8">
        <v>51</v>
      </c>
      <c r="K2040" s="10">
        <f t="shared" si="31"/>
        <v>157794</v>
      </c>
      <c r="L2040" s="7" t="s">
        <v>2876</v>
      </c>
      <c r="M2040" s="11" t="s">
        <v>19</v>
      </c>
      <c r="N2040" s="11" t="s">
        <v>26</v>
      </c>
      <c r="O2040" s="12" t="s">
        <v>20</v>
      </c>
    </row>
    <row r="2041" spans="1:15" x14ac:dyDescent="0.25">
      <c r="A2041" s="7">
        <v>2017</v>
      </c>
      <c r="B2041" s="7"/>
      <c r="C2041" s="7"/>
      <c r="D2041" s="7" t="s">
        <v>44</v>
      </c>
      <c r="E2041" s="7">
        <v>910010100</v>
      </c>
      <c r="F2041" s="8">
        <v>2215</v>
      </c>
      <c r="G2041" s="9" t="s">
        <v>2877</v>
      </c>
      <c r="H2041" s="7" t="s">
        <v>17</v>
      </c>
      <c r="I2041" s="10">
        <v>3260</v>
      </c>
      <c r="J2041" s="8">
        <v>50</v>
      </c>
      <c r="K2041" s="10">
        <f t="shared" si="31"/>
        <v>163000</v>
      </c>
      <c r="L2041" s="7" t="s">
        <v>2878</v>
      </c>
      <c r="M2041" s="11" t="s">
        <v>19</v>
      </c>
      <c r="N2041" s="11" t="s">
        <v>26</v>
      </c>
      <c r="O2041" s="12" t="s">
        <v>20</v>
      </c>
    </row>
    <row r="2042" spans="1:15" x14ac:dyDescent="0.25">
      <c r="A2042" s="7">
        <v>2018</v>
      </c>
      <c r="B2042" s="7"/>
      <c r="C2042" s="7"/>
      <c r="D2042" s="7" t="s">
        <v>44</v>
      </c>
      <c r="E2042" s="7">
        <v>910010110</v>
      </c>
      <c r="F2042" s="8">
        <v>2215</v>
      </c>
      <c r="G2042" s="9" t="s">
        <v>2879</v>
      </c>
      <c r="H2042" s="7" t="s">
        <v>17</v>
      </c>
      <c r="I2042" s="10">
        <v>5471</v>
      </c>
      <c r="J2042" s="8">
        <v>33</v>
      </c>
      <c r="K2042" s="10">
        <f t="shared" si="31"/>
        <v>180543</v>
      </c>
      <c r="L2042" s="7" t="s">
        <v>2880</v>
      </c>
      <c r="M2042" s="11" t="s">
        <v>19</v>
      </c>
      <c r="N2042" s="11" t="s">
        <v>26</v>
      </c>
      <c r="O2042" s="12" t="s">
        <v>20</v>
      </c>
    </row>
    <row r="2043" spans="1:15" x14ac:dyDescent="0.25">
      <c r="A2043" s="7">
        <v>2019</v>
      </c>
      <c r="B2043" s="7"/>
      <c r="C2043" s="7"/>
      <c r="D2043" s="7" t="s">
        <v>44</v>
      </c>
      <c r="E2043" s="7">
        <v>910010211</v>
      </c>
      <c r="F2043" s="8">
        <v>2215</v>
      </c>
      <c r="G2043" s="9" t="s">
        <v>2881</v>
      </c>
      <c r="H2043" s="7" t="s">
        <v>17</v>
      </c>
      <c r="I2043" s="10">
        <v>23525</v>
      </c>
      <c r="J2043" s="8">
        <v>6</v>
      </c>
      <c r="K2043" s="10">
        <f t="shared" si="31"/>
        <v>141150</v>
      </c>
      <c r="L2043" s="7" t="s">
        <v>2882</v>
      </c>
      <c r="M2043" s="11" t="s">
        <v>19</v>
      </c>
      <c r="N2043" s="11" t="s">
        <v>26</v>
      </c>
      <c r="O2043" s="12" t="s">
        <v>20</v>
      </c>
    </row>
    <row r="2044" spans="1:15" x14ac:dyDescent="0.25">
      <c r="A2044" s="7">
        <v>2020</v>
      </c>
      <c r="B2044" s="7"/>
      <c r="C2044" s="7"/>
      <c r="D2044" s="7" t="s">
        <v>44</v>
      </c>
      <c r="E2044" s="7">
        <v>910010230</v>
      </c>
      <c r="F2044" s="8">
        <v>2215</v>
      </c>
      <c r="G2044" s="9" t="s">
        <v>2883</v>
      </c>
      <c r="H2044" s="7" t="s">
        <v>540</v>
      </c>
      <c r="I2044" s="10">
        <v>175</v>
      </c>
      <c r="J2044" s="8">
        <v>800</v>
      </c>
      <c r="K2044" s="10">
        <f t="shared" si="31"/>
        <v>140000</v>
      </c>
      <c r="L2044" s="7" t="s">
        <v>2884</v>
      </c>
      <c r="M2044" s="11" t="s">
        <v>19</v>
      </c>
      <c r="N2044" s="11" t="s">
        <v>26</v>
      </c>
      <c r="O2044" s="12" t="s">
        <v>20</v>
      </c>
    </row>
    <row r="2045" spans="1:15" x14ac:dyDescent="0.25">
      <c r="A2045" s="7">
        <v>2021</v>
      </c>
      <c r="B2045" s="7"/>
      <c r="C2045" s="7"/>
      <c r="D2045" s="7" t="s">
        <v>44</v>
      </c>
      <c r="E2045" s="7">
        <v>910010301</v>
      </c>
      <c r="F2045" s="8">
        <v>2215</v>
      </c>
      <c r="G2045" s="9" t="s">
        <v>2885</v>
      </c>
      <c r="H2045" s="7" t="s">
        <v>17</v>
      </c>
      <c r="I2045" s="10">
        <v>1855</v>
      </c>
      <c r="J2045" s="8">
        <v>20</v>
      </c>
      <c r="K2045" s="10">
        <f t="shared" si="31"/>
        <v>37100</v>
      </c>
      <c r="L2045" s="7" t="s">
        <v>2886</v>
      </c>
      <c r="M2045" s="11" t="s">
        <v>19</v>
      </c>
      <c r="N2045" s="11" t="s">
        <v>26</v>
      </c>
      <c r="O2045" s="12" t="s">
        <v>20</v>
      </c>
    </row>
    <row r="2046" spans="1:15" x14ac:dyDescent="0.25">
      <c r="A2046" s="7">
        <v>2022</v>
      </c>
      <c r="B2046" s="7"/>
      <c r="C2046" s="7"/>
      <c r="D2046" s="7" t="s">
        <v>44</v>
      </c>
      <c r="E2046" s="7">
        <v>910010302</v>
      </c>
      <c r="F2046" s="8">
        <v>2215</v>
      </c>
      <c r="G2046" s="9" t="s">
        <v>2887</v>
      </c>
      <c r="H2046" s="7" t="s">
        <v>17</v>
      </c>
      <c r="I2046" s="10">
        <v>966</v>
      </c>
      <c r="J2046" s="8">
        <v>64</v>
      </c>
      <c r="K2046" s="10">
        <f t="shared" si="31"/>
        <v>61824</v>
      </c>
      <c r="L2046" s="7" t="s">
        <v>2888</v>
      </c>
      <c r="M2046" s="11" t="s">
        <v>19</v>
      </c>
      <c r="N2046" s="11" t="s">
        <v>26</v>
      </c>
      <c r="O2046" s="12" t="s">
        <v>20</v>
      </c>
    </row>
    <row r="2047" spans="1:15" x14ac:dyDescent="0.25">
      <c r="A2047" s="7">
        <v>2023</v>
      </c>
      <c r="B2047" s="7"/>
      <c r="C2047" s="7"/>
      <c r="D2047" s="7" t="s">
        <v>44</v>
      </c>
      <c r="E2047" s="7">
        <v>912060036</v>
      </c>
      <c r="F2047" s="8">
        <v>2215</v>
      </c>
      <c r="G2047" s="9" t="s">
        <v>2889</v>
      </c>
      <c r="H2047" s="7" t="s">
        <v>17</v>
      </c>
      <c r="I2047" s="10">
        <v>4</v>
      </c>
      <c r="J2047" s="8">
        <v>1000</v>
      </c>
      <c r="K2047" s="10">
        <f t="shared" si="31"/>
        <v>4000</v>
      </c>
      <c r="L2047" s="7" t="s">
        <v>2889</v>
      </c>
      <c r="M2047" s="11" t="s">
        <v>19</v>
      </c>
      <c r="N2047" s="11" t="s">
        <v>26</v>
      </c>
      <c r="O2047" s="12" t="s">
        <v>20</v>
      </c>
    </row>
    <row r="2048" spans="1:15" x14ac:dyDescent="0.25">
      <c r="A2048" s="7">
        <v>2024</v>
      </c>
      <c r="B2048" s="7"/>
      <c r="C2048" s="7"/>
      <c r="D2048" s="7" t="s">
        <v>44</v>
      </c>
      <c r="E2048" s="7">
        <v>912060040</v>
      </c>
      <c r="F2048" s="8">
        <v>2215</v>
      </c>
      <c r="G2048" s="9" t="s">
        <v>2890</v>
      </c>
      <c r="H2048" s="7" t="s">
        <v>17</v>
      </c>
      <c r="I2048" s="10">
        <v>470</v>
      </c>
      <c r="J2048" s="8">
        <v>300</v>
      </c>
      <c r="K2048" s="10">
        <f t="shared" si="31"/>
        <v>141000</v>
      </c>
      <c r="L2048" s="7" t="s">
        <v>2890</v>
      </c>
      <c r="M2048" s="11" t="s">
        <v>19</v>
      </c>
      <c r="N2048" s="11" t="s">
        <v>26</v>
      </c>
      <c r="O2048" s="12" t="s">
        <v>20</v>
      </c>
    </row>
    <row r="2049" spans="1:15" x14ac:dyDescent="0.25">
      <c r="A2049" s="7">
        <v>2025</v>
      </c>
      <c r="B2049" s="7"/>
      <c r="C2049" s="7"/>
      <c r="D2049" s="7" t="s">
        <v>44</v>
      </c>
      <c r="E2049" s="7">
        <v>912060076</v>
      </c>
      <c r="F2049" s="8">
        <v>2215</v>
      </c>
      <c r="G2049" s="9" t="s">
        <v>2891</v>
      </c>
      <c r="H2049" s="7" t="s">
        <v>17</v>
      </c>
      <c r="I2049" s="10">
        <v>4</v>
      </c>
      <c r="J2049" s="8">
        <v>2000</v>
      </c>
      <c r="K2049" s="10">
        <f t="shared" si="31"/>
        <v>8000</v>
      </c>
      <c r="L2049" s="7" t="s">
        <v>2892</v>
      </c>
      <c r="M2049" s="11" t="s">
        <v>19</v>
      </c>
      <c r="N2049" s="11" t="s">
        <v>26</v>
      </c>
      <c r="O2049" s="12" t="s">
        <v>20</v>
      </c>
    </row>
    <row r="2050" spans="1:15" x14ac:dyDescent="0.25">
      <c r="A2050" s="7">
        <v>2026</v>
      </c>
      <c r="B2050" s="7"/>
      <c r="C2050" s="7"/>
      <c r="D2050" s="7" t="s">
        <v>44</v>
      </c>
      <c r="E2050" s="7">
        <v>912060102</v>
      </c>
      <c r="F2050" s="8">
        <v>2215</v>
      </c>
      <c r="G2050" s="9" t="s">
        <v>2893</v>
      </c>
      <c r="H2050" s="7" t="s">
        <v>17</v>
      </c>
      <c r="I2050" s="10">
        <v>65</v>
      </c>
      <c r="J2050" s="8">
        <v>100</v>
      </c>
      <c r="K2050" s="10">
        <f t="shared" si="31"/>
        <v>6500</v>
      </c>
      <c r="L2050" s="7" t="s">
        <v>2894</v>
      </c>
      <c r="M2050" s="11" t="s">
        <v>19</v>
      </c>
      <c r="N2050" s="11" t="s">
        <v>26</v>
      </c>
      <c r="O2050" s="12" t="s">
        <v>20</v>
      </c>
    </row>
    <row r="2051" spans="1:15" x14ac:dyDescent="0.25">
      <c r="A2051" s="7">
        <v>2027</v>
      </c>
      <c r="B2051" s="7"/>
      <c r="C2051" s="7"/>
      <c r="D2051" s="7" t="s">
        <v>44</v>
      </c>
      <c r="E2051" s="7">
        <v>912060103</v>
      </c>
      <c r="F2051" s="8">
        <v>2215</v>
      </c>
      <c r="G2051" s="9" t="s">
        <v>2895</v>
      </c>
      <c r="H2051" s="7" t="s">
        <v>17</v>
      </c>
      <c r="I2051" s="10">
        <v>62</v>
      </c>
      <c r="J2051" s="8">
        <v>50</v>
      </c>
      <c r="K2051" s="10">
        <f t="shared" si="31"/>
        <v>3100</v>
      </c>
      <c r="L2051" s="7" t="s">
        <v>2896</v>
      </c>
      <c r="M2051" s="11" t="s">
        <v>19</v>
      </c>
      <c r="N2051" s="11" t="s">
        <v>26</v>
      </c>
      <c r="O2051" s="12" t="s">
        <v>20</v>
      </c>
    </row>
    <row r="2052" spans="1:15" x14ac:dyDescent="0.25">
      <c r="A2052" s="7">
        <v>2028</v>
      </c>
      <c r="B2052" s="7"/>
      <c r="C2052" s="7"/>
      <c r="D2052" s="7" t="s">
        <v>44</v>
      </c>
      <c r="E2052" s="7">
        <v>912060104</v>
      </c>
      <c r="F2052" s="8">
        <v>2215</v>
      </c>
      <c r="G2052" s="9" t="s">
        <v>2897</v>
      </c>
      <c r="H2052" s="7" t="s">
        <v>17</v>
      </c>
      <c r="I2052" s="10">
        <v>254</v>
      </c>
      <c r="J2052" s="8">
        <v>100</v>
      </c>
      <c r="K2052" s="10">
        <f t="shared" si="31"/>
        <v>25400</v>
      </c>
      <c r="L2052" s="7" t="s">
        <v>2898</v>
      </c>
      <c r="M2052" s="11" t="s">
        <v>19</v>
      </c>
      <c r="N2052" s="11" t="s">
        <v>26</v>
      </c>
      <c r="O2052" s="12" t="s">
        <v>20</v>
      </c>
    </row>
    <row r="2053" spans="1:15" x14ac:dyDescent="0.25">
      <c r="A2053" s="7">
        <v>2029</v>
      </c>
      <c r="B2053" s="7"/>
      <c r="C2053" s="7"/>
      <c r="D2053" s="7" t="s">
        <v>44</v>
      </c>
      <c r="E2053" s="7">
        <v>912060105</v>
      </c>
      <c r="F2053" s="8">
        <v>2215</v>
      </c>
      <c r="G2053" s="9" t="s">
        <v>2899</v>
      </c>
      <c r="H2053" s="7" t="s">
        <v>17</v>
      </c>
      <c r="I2053" s="10">
        <v>69</v>
      </c>
      <c r="J2053" s="8">
        <v>100</v>
      </c>
      <c r="K2053" s="10">
        <f t="shared" si="31"/>
        <v>6900</v>
      </c>
      <c r="L2053" s="7" t="s">
        <v>2900</v>
      </c>
      <c r="M2053" s="11" t="s">
        <v>19</v>
      </c>
      <c r="N2053" s="11" t="s">
        <v>26</v>
      </c>
      <c r="O2053" s="12" t="s">
        <v>20</v>
      </c>
    </row>
    <row r="2054" spans="1:15" x14ac:dyDescent="0.25">
      <c r="A2054" s="7">
        <v>2030</v>
      </c>
      <c r="B2054" s="7"/>
      <c r="C2054" s="7"/>
      <c r="D2054" s="7" t="s">
        <v>44</v>
      </c>
      <c r="E2054" s="7">
        <v>912060106</v>
      </c>
      <c r="F2054" s="8">
        <v>2215</v>
      </c>
      <c r="G2054" s="9" t="s">
        <v>2901</v>
      </c>
      <c r="H2054" s="7" t="s">
        <v>17</v>
      </c>
      <c r="I2054" s="10">
        <v>254</v>
      </c>
      <c r="J2054" s="8">
        <v>100</v>
      </c>
      <c r="K2054" s="10">
        <f t="shared" si="31"/>
        <v>25400</v>
      </c>
      <c r="L2054" s="7" t="s">
        <v>2902</v>
      </c>
      <c r="M2054" s="11" t="s">
        <v>19</v>
      </c>
      <c r="N2054" s="11" t="s">
        <v>26</v>
      </c>
      <c r="O2054" s="12" t="s">
        <v>20</v>
      </c>
    </row>
    <row r="2055" spans="1:15" x14ac:dyDescent="0.25">
      <c r="A2055" s="7">
        <v>2031</v>
      </c>
      <c r="B2055" s="7"/>
      <c r="C2055" s="7"/>
      <c r="D2055" s="7" t="s">
        <v>44</v>
      </c>
      <c r="E2055" s="7">
        <v>912060107</v>
      </c>
      <c r="F2055" s="8">
        <v>2215</v>
      </c>
      <c r="G2055" s="9" t="s">
        <v>2903</v>
      </c>
      <c r="H2055" s="7" t="s">
        <v>17</v>
      </c>
      <c r="I2055" s="10">
        <v>91</v>
      </c>
      <c r="J2055" s="8">
        <v>100</v>
      </c>
      <c r="K2055" s="10">
        <f t="shared" si="31"/>
        <v>9100</v>
      </c>
      <c r="L2055" s="7" t="s">
        <v>2904</v>
      </c>
      <c r="M2055" s="11" t="s">
        <v>19</v>
      </c>
      <c r="N2055" s="11" t="s">
        <v>26</v>
      </c>
      <c r="O2055" s="12" t="s">
        <v>20</v>
      </c>
    </row>
    <row r="2056" spans="1:15" x14ac:dyDescent="0.25">
      <c r="A2056" s="7">
        <v>2032</v>
      </c>
      <c r="B2056" s="7"/>
      <c r="C2056" s="7"/>
      <c r="D2056" s="7" t="s">
        <v>44</v>
      </c>
      <c r="E2056" s="7">
        <v>912060157</v>
      </c>
      <c r="F2056" s="8">
        <v>2215</v>
      </c>
      <c r="G2056" s="9" t="s">
        <v>2905</v>
      </c>
      <c r="H2056" s="7" t="s">
        <v>17</v>
      </c>
      <c r="I2056" s="10">
        <v>4</v>
      </c>
      <c r="J2056" s="8">
        <v>250</v>
      </c>
      <c r="K2056" s="10">
        <f t="shared" si="31"/>
        <v>1000</v>
      </c>
      <c r="L2056" s="7" t="s">
        <v>2906</v>
      </c>
      <c r="M2056" s="11" t="s">
        <v>19</v>
      </c>
      <c r="N2056" s="11" t="s">
        <v>26</v>
      </c>
      <c r="O2056" s="12" t="s">
        <v>20</v>
      </c>
    </row>
    <row r="2057" spans="1:15" x14ac:dyDescent="0.25">
      <c r="A2057" s="7">
        <v>2033</v>
      </c>
      <c r="B2057" s="7"/>
      <c r="C2057" s="7"/>
      <c r="D2057" s="7" t="s">
        <v>44</v>
      </c>
      <c r="E2057" s="7">
        <v>912060163</v>
      </c>
      <c r="F2057" s="8">
        <v>2215</v>
      </c>
      <c r="G2057" s="9" t="s">
        <v>2907</v>
      </c>
      <c r="H2057" s="7" t="s">
        <v>17</v>
      </c>
      <c r="I2057" s="10">
        <v>15</v>
      </c>
      <c r="J2057" s="8">
        <v>206</v>
      </c>
      <c r="K2057" s="10">
        <f t="shared" si="31"/>
        <v>3090</v>
      </c>
      <c r="L2057" s="7" t="s">
        <v>2908</v>
      </c>
      <c r="M2057" s="11" t="s">
        <v>19</v>
      </c>
      <c r="N2057" s="11" t="s">
        <v>26</v>
      </c>
      <c r="O2057" s="12" t="s">
        <v>20</v>
      </c>
    </row>
    <row r="2058" spans="1:15" x14ac:dyDescent="0.25">
      <c r="A2058" s="7">
        <v>2034</v>
      </c>
      <c r="B2058" s="7"/>
      <c r="C2058" s="7"/>
      <c r="D2058" s="7" t="s">
        <v>44</v>
      </c>
      <c r="E2058" s="7">
        <v>918020090</v>
      </c>
      <c r="F2058" s="8">
        <v>2215</v>
      </c>
      <c r="G2058" s="9" t="s">
        <v>2909</v>
      </c>
      <c r="H2058" s="7" t="s">
        <v>17</v>
      </c>
      <c r="I2058" s="10">
        <v>6000</v>
      </c>
      <c r="J2058" s="8">
        <v>8</v>
      </c>
      <c r="K2058" s="10">
        <f t="shared" si="31"/>
        <v>48000</v>
      </c>
      <c r="L2058" s="7" t="s">
        <v>2909</v>
      </c>
      <c r="M2058" s="11" t="s">
        <v>19</v>
      </c>
      <c r="N2058" s="11" t="s">
        <v>26</v>
      </c>
      <c r="O2058" s="12" t="s">
        <v>20</v>
      </c>
    </row>
    <row r="2059" spans="1:15" x14ac:dyDescent="0.25">
      <c r="A2059" s="7">
        <v>2035</v>
      </c>
      <c r="B2059" s="7"/>
      <c r="C2059" s="7"/>
      <c r="D2059" s="7" t="s">
        <v>44</v>
      </c>
      <c r="E2059" s="7">
        <v>920010001</v>
      </c>
      <c r="F2059" s="8">
        <v>2215</v>
      </c>
      <c r="G2059" s="9" t="s">
        <v>2910</v>
      </c>
      <c r="H2059" s="7" t="s">
        <v>17</v>
      </c>
      <c r="I2059" s="10">
        <v>220</v>
      </c>
      <c r="J2059" s="8">
        <v>21</v>
      </c>
      <c r="K2059" s="10">
        <f t="shared" si="31"/>
        <v>4620</v>
      </c>
      <c r="L2059" s="7" t="s">
        <v>2910</v>
      </c>
      <c r="M2059" s="11" t="s">
        <v>19</v>
      </c>
      <c r="N2059" s="11" t="s">
        <v>26</v>
      </c>
      <c r="O2059" s="12" t="s">
        <v>20</v>
      </c>
    </row>
    <row r="2060" spans="1:15" x14ac:dyDescent="0.25">
      <c r="A2060" s="7">
        <v>2036</v>
      </c>
      <c r="B2060" s="7"/>
      <c r="C2060" s="7"/>
      <c r="D2060" s="7" t="s">
        <v>44</v>
      </c>
      <c r="E2060" s="7">
        <v>920010015</v>
      </c>
      <c r="F2060" s="8">
        <v>2215</v>
      </c>
      <c r="G2060" s="9" t="s">
        <v>2911</v>
      </c>
      <c r="H2060" s="7" t="s">
        <v>17</v>
      </c>
      <c r="I2060" s="10">
        <v>284</v>
      </c>
      <c r="J2060" s="8">
        <v>150</v>
      </c>
      <c r="K2060" s="10">
        <f t="shared" si="31"/>
        <v>42600</v>
      </c>
      <c r="L2060" s="7" t="s">
        <v>2911</v>
      </c>
      <c r="M2060" s="11" t="s">
        <v>19</v>
      </c>
      <c r="N2060" s="11" t="s">
        <v>26</v>
      </c>
      <c r="O2060" s="12" t="s">
        <v>20</v>
      </c>
    </row>
    <row r="2061" spans="1:15" x14ac:dyDescent="0.25">
      <c r="A2061" s="7">
        <v>2037</v>
      </c>
      <c r="B2061" s="7"/>
      <c r="C2061" s="7"/>
      <c r="D2061" s="7" t="s">
        <v>44</v>
      </c>
      <c r="E2061" s="7">
        <v>920010018</v>
      </c>
      <c r="F2061" s="8">
        <v>2215</v>
      </c>
      <c r="G2061" s="9" t="s">
        <v>2912</v>
      </c>
      <c r="H2061" s="7" t="s">
        <v>17</v>
      </c>
      <c r="I2061" s="10">
        <v>240</v>
      </c>
      <c r="J2061" s="8">
        <v>20</v>
      </c>
      <c r="K2061" s="10">
        <f t="shared" si="31"/>
        <v>4800</v>
      </c>
      <c r="L2061" s="7" t="s">
        <v>2912</v>
      </c>
      <c r="M2061" s="11" t="s">
        <v>19</v>
      </c>
      <c r="N2061" s="11" t="s">
        <v>26</v>
      </c>
      <c r="O2061" s="12" t="s">
        <v>20</v>
      </c>
    </row>
    <row r="2062" spans="1:15" x14ac:dyDescent="0.25">
      <c r="A2062" s="7">
        <v>2038</v>
      </c>
      <c r="B2062" s="7"/>
      <c r="C2062" s="7"/>
      <c r="D2062" s="7" t="s">
        <v>44</v>
      </c>
      <c r="E2062" s="7">
        <v>920010019</v>
      </c>
      <c r="F2062" s="8">
        <v>2215</v>
      </c>
      <c r="G2062" s="9" t="s">
        <v>2913</v>
      </c>
      <c r="H2062" s="7" t="s">
        <v>17</v>
      </c>
      <c r="I2062" s="10">
        <v>215</v>
      </c>
      <c r="J2062" s="8">
        <v>56</v>
      </c>
      <c r="K2062" s="10">
        <f t="shared" si="31"/>
        <v>12040</v>
      </c>
      <c r="L2062" s="7" t="s">
        <v>2913</v>
      </c>
      <c r="M2062" s="11" t="s">
        <v>19</v>
      </c>
      <c r="N2062" s="11" t="s">
        <v>26</v>
      </c>
      <c r="O2062" s="12" t="s">
        <v>20</v>
      </c>
    </row>
    <row r="2063" spans="1:15" x14ac:dyDescent="0.25">
      <c r="A2063" s="7">
        <v>2039</v>
      </c>
      <c r="B2063" s="7"/>
      <c r="C2063" s="7"/>
      <c r="D2063" s="7" t="s">
        <v>44</v>
      </c>
      <c r="E2063" s="7">
        <v>920010027</v>
      </c>
      <c r="F2063" s="8">
        <v>2215</v>
      </c>
      <c r="G2063" s="9" t="s">
        <v>2914</v>
      </c>
      <c r="H2063" s="7" t="s">
        <v>17</v>
      </c>
      <c r="I2063" s="10">
        <v>185</v>
      </c>
      <c r="J2063" s="8">
        <v>48</v>
      </c>
      <c r="K2063" s="10">
        <f t="shared" si="31"/>
        <v>8880</v>
      </c>
      <c r="L2063" s="7" t="s">
        <v>2915</v>
      </c>
      <c r="M2063" s="11" t="s">
        <v>19</v>
      </c>
      <c r="N2063" s="11" t="s">
        <v>26</v>
      </c>
      <c r="O2063" s="12" t="s">
        <v>20</v>
      </c>
    </row>
    <row r="2064" spans="1:15" x14ac:dyDescent="0.25">
      <c r="A2064" s="7">
        <v>2040</v>
      </c>
      <c r="B2064" s="7"/>
      <c r="C2064" s="7"/>
      <c r="D2064" s="7" t="s">
        <v>44</v>
      </c>
      <c r="E2064" s="7">
        <v>920010032</v>
      </c>
      <c r="F2064" s="8">
        <v>2215</v>
      </c>
      <c r="G2064" s="9" t="s">
        <v>2916</v>
      </c>
      <c r="H2064" s="7" t="s">
        <v>17</v>
      </c>
      <c r="I2064" s="10">
        <v>185</v>
      </c>
      <c r="J2064" s="8">
        <v>50</v>
      </c>
      <c r="K2064" s="10">
        <f t="shared" si="31"/>
        <v>9250</v>
      </c>
      <c r="L2064" s="7" t="s">
        <v>2917</v>
      </c>
      <c r="M2064" s="11" t="s">
        <v>19</v>
      </c>
      <c r="N2064" s="11" t="s">
        <v>26</v>
      </c>
      <c r="O2064" s="12" t="s">
        <v>20</v>
      </c>
    </row>
    <row r="2065" spans="1:15" x14ac:dyDescent="0.25">
      <c r="A2065" s="7">
        <v>2041</v>
      </c>
      <c r="B2065" s="7"/>
      <c r="C2065" s="7"/>
      <c r="D2065" s="7" t="s">
        <v>44</v>
      </c>
      <c r="E2065" s="7">
        <v>920010045</v>
      </c>
      <c r="F2065" s="8">
        <v>2215</v>
      </c>
      <c r="G2065" s="9" t="s">
        <v>2918</v>
      </c>
      <c r="H2065" s="7" t="s">
        <v>17</v>
      </c>
      <c r="I2065" s="10">
        <v>275</v>
      </c>
      <c r="J2065" s="8">
        <v>50</v>
      </c>
      <c r="K2065" s="10">
        <f t="shared" si="31"/>
        <v>13750</v>
      </c>
      <c r="L2065" s="7" t="s">
        <v>2919</v>
      </c>
      <c r="M2065" s="11" t="s">
        <v>19</v>
      </c>
      <c r="N2065" s="11" t="s">
        <v>26</v>
      </c>
      <c r="O2065" s="12" t="s">
        <v>20</v>
      </c>
    </row>
    <row r="2066" spans="1:15" x14ac:dyDescent="0.25">
      <c r="A2066" s="7">
        <v>2042</v>
      </c>
      <c r="B2066" s="7"/>
      <c r="C2066" s="7"/>
      <c r="D2066" s="7" t="s">
        <v>44</v>
      </c>
      <c r="E2066" s="7">
        <v>920010046</v>
      </c>
      <c r="F2066" s="8">
        <v>2215</v>
      </c>
      <c r="G2066" s="9" t="s">
        <v>2920</v>
      </c>
      <c r="H2066" s="7" t="s">
        <v>17</v>
      </c>
      <c r="I2066" s="10">
        <v>235</v>
      </c>
      <c r="J2066" s="8">
        <v>50</v>
      </c>
      <c r="K2066" s="10">
        <f t="shared" si="31"/>
        <v>11750</v>
      </c>
      <c r="L2066" s="7" t="s">
        <v>2920</v>
      </c>
      <c r="M2066" s="11" t="s">
        <v>19</v>
      </c>
      <c r="N2066" s="11" t="s">
        <v>26</v>
      </c>
      <c r="O2066" s="12" t="s">
        <v>20</v>
      </c>
    </row>
    <row r="2067" spans="1:15" x14ac:dyDescent="0.25">
      <c r="A2067" s="7">
        <v>2043</v>
      </c>
      <c r="B2067" s="7"/>
      <c r="C2067" s="7"/>
      <c r="D2067" s="7" t="s">
        <v>44</v>
      </c>
      <c r="E2067" s="7">
        <v>920010047</v>
      </c>
      <c r="F2067" s="8">
        <v>2215</v>
      </c>
      <c r="G2067" s="9" t="s">
        <v>2921</v>
      </c>
      <c r="H2067" s="7" t="s">
        <v>17</v>
      </c>
      <c r="I2067" s="10">
        <v>216</v>
      </c>
      <c r="J2067" s="8">
        <v>150</v>
      </c>
      <c r="K2067" s="10">
        <f t="shared" si="31"/>
        <v>32400</v>
      </c>
      <c r="L2067" s="7" t="s">
        <v>2922</v>
      </c>
      <c r="M2067" s="11" t="s">
        <v>19</v>
      </c>
      <c r="N2067" s="11" t="s">
        <v>26</v>
      </c>
      <c r="O2067" s="12" t="s">
        <v>20</v>
      </c>
    </row>
    <row r="2068" spans="1:15" x14ac:dyDescent="0.25">
      <c r="A2068" s="7">
        <v>2044</v>
      </c>
      <c r="B2068" s="7"/>
      <c r="C2068" s="7"/>
      <c r="D2068" s="7" t="s">
        <v>44</v>
      </c>
      <c r="E2068" s="7">
        <v>920010052</v>
      </c>
      <c r="F2068" s="8">
        <v>2215</v>
      </c>
      <c r="G2068" s="9" t="s">
        <v>2923</v>
      </c>
      <c r="H2068" s="7" t="s">
        <v>17</v>
      </c>
      <c r="I2068" s="10">
        <v>244</v>
      </c>
      <c r="J2068" s="8">
        <v>35</v>
      </c>
      <c r="K2068" s="10">
        <f t="shared" si="31"/>
        <v>8540</v>
      </c>
      <c r="L2068" s="7" t="s">
        <v>2924</v>
      </c>
      <c r="M2068" s="11" t="s">
        <v>19</v>
      </c>
      <c r="N2068" s="11" t="s">
        <v>26</v>
      </c>
      <c r="O2068" s="12" t="s">
        <v>20</v>
      </c>
    </row>
    <row r="2069" spans="1:15" x14ac:dyDescent="0.25">
      <c r="A2069" s="7">
        <v>2045</v>
      </c>
      <c r="B2069" s="7"/>
      <c r="C2069" s="7"/>
      <c r="D2069" s="7" t="s">
        <v>44</v>
      </c>
      <c r="E2069" s="7">
        <v>920010053</v>
      </c>
      <c r="F2069" s="8">
        <v>2215</v>
      </c>
      <c r="G2069" s="9" t="s">
        <v>2925</v>
      </c>
      <c r="H2069" s="7" t="s">
        <v>17</v>
      </c>
      <c r="I2069" s="10">
        <v>315</v>
      </c>
      <c r="J2069" s="8">
        <v>50</v>
      </c>
      <c r="K2069" s="10">
        <f t="shared" si="31"/>
        <v>15750</v>
      </c>
      <c r="L2069" s="7" t="s">
        <v>2925</v>
      </c>
      <c r="M2069" s="11" t="s">
        <v>19</v>
      </c>
      <c r="N2069" s="11" t="s">
        <v>26</v>
      </c>
      <c r="O2069" s="12" t="s">
        <v>20</v>
      </c>
    </row>
    <row r="2070" spans="1:15" x14ac:dyDescent="0.25">
      <c r="A2070" s="7">
        <v>2046</v>
      </c>
      <c r="B2070" s="7"/>
      <c r="C2070" s="7"/>
      <c r="D2070" s="7" t="s">
        <v>44</v>
      </c>
      <c r="E2070" s="7">
        <v>920010106</v>
      </c>
      <c r="F2070" s="8">
        <v>2215</v>
      </c>
      <c r="G2070" s="9" t="s">
        <v>2926</v>
      </c>
      <c r="H2070" s="7" t="s">
        <v>17</v>
      </c>
      <c r="I2070" s="10">
        <v>372</v>
      </c>
      <c r="J2070" s="8">
        <v>22</v>
      </c>
      <c r="K2070" s="10">
        <f t="shared" si="31"/>
        <v>8184</v>
      </c>
      <c r="L2070" s="7" t="s">
        <v>2927</v>
      </c>
      <c r="M2070" s="11" t="s">
        <v>19</v>
      </c>
      <c r="N2070" s="11" t="s">
        <v>26</v>
      </c>
      <c r="O2070" s="12" t="s">
        <v>20</v>
      </c>
    </row>
    <row r="2071" spans="1:15" x14ac:dyDescent="0.25">
      <c r="A2071" s="7">
        <v>2047</v>
      </c>
      <c r="B2071" s="7"/>
      <c r="C2071" s="7"/>
      <c r="D2071" s="7" t="s">
        <v>44</v>
      </c>
      <c r="E2071" s="7">
        <v>925150080</v>
      </c>
      <c r="F2071" s="8">
        <v>2215</v>
      </c>
      <c r="G2071" s="9" t="s">
        <v>2928</v>
      </c>
      <c r="H2071" s="7" t="s">
        <v>17</v>
      </c>
      <c r="I2071" s="10">
        <v>12500</v>
      </c>
      <c r="J2071" s="8">
        <v>465</v>
      </c>
      <c r="K2071" s="10">
        <f t="shared" si="31"/>
        <v>5812500</v>
      </c>
      <c r="L2071" s="7" t="s">
        <v>2929</v>
      </c>
      <c r="M2071" s="11" t="s">
        <v>19</v>
      </c>
      <c r="N2071" s="11" t="s">
        <v>26</v>
      </c>
      <c r="O2071" s="12" t="s">
        <v>20</v>
      </c>
    </row>
    <row r="2072" spans="1:15" x14ac:dyDescent="0.25">
      <c r="A2072" s="7">
        <v>2048</v>
      </c>
      <c r="B2072" s="7"/>
      <c r="C2072" s="7"/>
      <c r="D2072" s="7" t="s">
        <v>44</v>
      </c>
      <c r="E2072" s="7">
        <v>925150080</v>
      </c>
      <c r="F2072" s="8">
        <v>2215</v>
      </c>
      <c r="G2072" s="9" t="s">
        <v>2928</v>
      </c>
      <c r="H2072" s="7" t="s">
        <v>17</v>
      </c>
      <c r="I2072" s="10">
        <v>12500</v>
      </c>
      <c r="J2072" s="8">
        <v>667</v>
      </c>
      <c r="K2072" s="10">
        <f t="shared" si="31"/>
        <v>8337500</v>
      </c>
      <c r="L2072" s="7" t="s">
        <v>2930</v>
      </c>
      <c r="M2072" s="11" t="s">
        <v>19</v>
      </c>
      <c r="N2072" s="11" t="s">
        <v>26</v>
      </c>
      <c r="O2072" s="12" t="s">
        <v>20</v>
      </c>
    </row>
    <row r="2073" spans="1:15" x14ac:dyDescent="0.25">
      <c r="A2073" s="7">
        <v>2049</v>
      </c>
      <c r="B2073" s="7"/>
      <c r="C2073" s="7"/>
      <c r="D2073" s="7" t="s">
        <v>44</v>
      </c>
      <c r="E2073" s="7">
        <v>925150083</v>
      </c>
      <c r="F2073" s="8">
        <v>2215</v>
      </c>
      <c r="G2073" s="9" t="s">
        <v>2931</v>
      </c>
      <c r="H2073" s="7" t="s">
        <v>17</v>
      </c>
      <c r="I2073" s="10">
        <v>1375.88</v>
      </c>
      <c r="J2073" s="8">
        <v>1334</v>
      </c>
      <c r="K2073" s="10">
        <f t="shared" ref="K2073:K2136" si="32">+I2073*J2073</f>
        <v>1835423.9200000002</v>
      </c>
      <c r="L2073" s="7" t="s">
        <v>2932</v>
      </c>
      <c r="M2073" s="11" t="s">
        <v>19</v>
      </c>
      <c r="N2073" s="11" t="s">
        <v>26</v>
      </c>
      <c r="O2073" s="12" t="s">
        <v>20</v>
      </c>
    </row>
    <row r="2074" spans="1:15" x14ac:dyDescent="0.25">
      <c r="A2074" s="7">
        <v>2050</v>
      </c>
      <c r="B2074" s="7"/>
      <c r="C2074" s="7"/>
      <c r="D2074" s="7" t="s">
        <v>44</v>
      </c>
      <c r="E2074" s="7">
        <v>925150084</v>
      </c>
      <c r="F2074" s="8">
        <v>2215</v>
      </c>
      <c r="G2074" s="9" t="s">
        <v>2933</v>
      </c>
      <c r="H2074" s="7" t="s">
        <v>17</v>
      </c>
      <c r="I2074" s="10">
        <v>620</v>
      </c>
      <c r="J2074" s="8">
        <v>100</v>
      </c>
      <c r="K2074" s="10">
        <f t="shared" si="32"/>
        <v>62000</v>
      </c>
      <c r="L2074" s="7" t="s">
        <v>2934</v>
      </c>
      <c r="M2074" s="11" t="s">
        <v>19</v>
      </c>
      <c r="N2074" s="11" t="s">
        <v>26</v>
      </c>
      <c r="O2074" s="12" t="s">
        <v>20</v>
      </c>
    </row>
    <row r="2075" spans="1:15" x14ac:dyDescent="0.25">
      <c r="A2075" s="7">
        <v>2051</v>
      </c>
      <c r="B2075" s="7"/>
      <c r="C2075" s="7"/>
      <c r="D2075" s="7" t="s">
        <v>44</v>
      </c>
      <c r="E2075" s="7">
        <v>925150160</v>
      </c>
      <c r="F2075" s="8">
        <v>2215</v>
      </c>
      <c r="G2075" s="9" t="s">
        <v>2935</v>
      </c>
      <c r="H2075" s="7" t="s">
        <v>17</v>
      </c>
      <c r="I2075" s="10">
        <v>3069</v>
      </c>
      <c r="J2075" s="8">
        <v>100</v>
      </c>
      <c r="K2075" s="10">
        <f t="shared" si="32"/>
        <v>306900</v>
      </c>
      <c r="L2075" s="7" t="s">
        <v>2936</v>
      </c>
      <c r="M2075" s="11" t="s">
        <v>19</v>
      </c>
      <c r="N2075" s="11" t="s">
        <v>26</v>
      </c>
      <c r="O2075" s="12" t="s">
        <v>20</v>
      </c>
    </row>
    <row r="2076" spans="1:15" x14ac:dyDescent="0.25">
      <c r="A2076" s="7">
        <v>2052</v>
      </c>
      <c r="B2076" s="7"/>
      <c r="C2076" s="7"/>
      <c r="D2076" s="7" t="s">
        <v>44</v>
      </c>
      <c r="E2076" s="7">
        <v>925150161</v>
      </c>
      <c r="F2076" s="8">
        <v>2215</v>
      </c>
      <c r="G2076" s="9" t="s">
        <v>2937</v>
      </c>
      <c r="H2076" s="7" t="s">
        <v>17</v>
      </c>
      <c r="I2076" s="10">
        <v>2449</v>
      </c>
      <c r="J2076" s="8">
        <v>100</v>
      </c>
      <c r="K2076" s="10">
        <f t="shared" si="32"/>
        <v>244900</v>
      </c>
      <c r="L2076" s="7" t="s">
        <v>2938</v>
      </c>
      <c r="M2076" s="11" t="s">
        <v>19</v>
      </c>
      <c r="N2076" s="11" t="s">
        <v>26</v>
      </c>
      <c r="O2076" s="12" t="s">
        <v>20</v>
      </c>
    </row>
    <row r="2077" spans="1:15" x14ac:dyDescent="0.25">
      <c r="A2077" s="7">
        <v>2053</v>
      </c>
      <c r="B2077" s="7"/>
      <c r="C2077" s="7"/>
      <c r="D2077" s="7" t="s">
        <v>44</v>
      </c>
      <c r="E2077" s="7">
        <v>925150162</v>
      </c>
      <c r="F2077" s="8">
        <v>2215</v>
      </c>
      <c r="G2077" s="9" t="s">
        <v>2939</v>
      </c>
      <c r="H2077" s="7" t="s">
        <v>17</v>
      </c>
      <c r="I2077" s="10">
        <v>5239</v>
      </c>
      <c r="J2077" s="8">
        <v>30</v>
      </c>
      <c r="K2077" s="10">
        <f t="shared" si="32"/>
        <v>157170</v>
      </c>
      <c r="L2077" s="7" t="s">
        <v>2940</v>
      </c>
      <c r="M2077" s="11" t="s">
        <v>19</v>
      </c>
      <c r="N2077" s="11" t="s">
        <v>26</v>
      </c>
      <c r="O2077" s="12" t="s">
        <v>20</v>
      </c>
    </row>
    <row r="2078" spans="1:15" x14ac:dyDescent="0.25">
      <c r="A2078" s="7">
        <v>2054</v>
      </c>
      <c r="B2078" s="7"/>
      <c r="C2078" s="7"/>
      <c r="D2078" s="7" t="s">
        <v>44</v>
      </c>
      <c r="E2078" s="7">
        <v>925150163</v>
      </c>
      <c r="F2078" s="8">
        <v>2215</v>
      </c>
      <c r="G2078" s="9" t="s">
        <v>2941</v>
      </c>
      <c r="H2078" s="7" t="s">
        <v>17</v>
      </c>
      <c r="I2078" s="10">
        <v>5239</v>
      </c>
      <c r="J2078" s="8">
        <v>30</v>
      </c>
      <c r="K2078" s="10">
        <f t="shared" si="32"/>
        <v>157170</v>
      </c>
      <c r="L2078" s="7" t="s">
        <v>2942</v>
      </c>
      <c r="M2078" s="11" t="s">
        <v>19</v>
      </c>
      <c r="N2078" s="11" t="s">
        <v>26</v>
      </c>
      <c r="O2078" s="12" t="s">
        <v>20</v>
      </c>
    </row>
    <row r="2079" spans="1:15" x14ac:dyDescent="0.25">
      <c r="A2079" s="7">
        <v>2055</v>
      </c>
      <c r="B2079" s="7"/>
      <c r="C2079" s="7"/>
      <c r="D2079" s="7" t="s">
        <v>44</v>
      </c>
      <c r="E2079" s="7">
        <v>925150164</v>
      </c>
      <c r="F2079" s="8">
        <v>2215</v>
      </c>
      <c r="G2079" s="9" t="s">
        <v>2943</v>
      </c>
      <c r="H2079" s="7" t="s">
        <v>17</v>
      </c>
      <c r="I2079" s="10">
        <v>5239</v>
      </c>
      <c r="J2079" s="8">
        <v>20</v>
      </c>
      <c r="K2079" s="10">
        <f t="shared" si="32"/>
        <v>104780</v>
      </c>
      <c r="L2079" s="7" t="s">
        <v>2944</v>
      </c>
      <c r="M2079" s="11" t="s">
        <v>19</v>
      </c>
      <c r="N2079" s="11" t="s">
        <v>26</v>
      </c>
      <c r="O2079" s="12" t="s">
        <v>20</v>
      </c>
    </row>
    <row r="2080" spans="1:15" x14ac:dyDescent="0.25">
      <c r="A2080" s="7">
        <v>2056</v>
      </c>
      <c r="B2080" s="7"/>
      <c r="C2080" s="7"/>
      <c r="D2080" s="7" t="s">
        <v>44</v>
      </c>
      <c r="E2080" s="7">
        <v>925150165</v>
      </c>
      <c r="F2080" s="8">
        <v>2215</v>
      </c>
      <c r="G2080" s="9" t="s">
        <v>2945</v>
      </c>
      <c r="H2080" s="7" t="s">
        <v>17</v>
      </c>
      <c r="I2080" s="10">
        <v>5239</v>
      </c>
      <c r="J2080" s="8">
        <v>20</v>
      </c>
      <c r="K2080" s="10">
        <f t="shared" si="32"/>
        <v>104780</v>
      </c>
      <c r="L2080" s="7" t="s">
        <v>2946</v>
      </c>
      <c r="M2080" s="11" t="s">
        <v>19</v>
      </c>
      <c r="N2080" s="11" t="s">
        <v>26</v>
      </c>
      <c r="O2080" s="12" t="s">
        <v>20</v>
      </c>
    </row>
    <row r="2081" spans="1:15" x14ac:dyDescent="0.25">
      <c r="A2081" s="7">
        <v>2057</v>
      </c>
      <c r="B2081" s="7"/>
      <c r="C2081" s="7"/>
      <c r="D2081" s="7" t="s">
        <v>44</v>
      </c>
      <c r="E2081" s="7">
        <v>925150166</v>
      </c>
      <c r="F2081" s="8">
        <v>2215</v>
      </c>
      <c r="G2081" s="9" t="s">
        <v>2947</v>
      </c>
      <c r="H2081" s="7" t="s">
        <v>17</v>
      </c>
      <c r="I2081" s="10">
        <v>14080</v>
      </c>
      <c r="J2081" s="8">
        <v>100</v>
      </c>
      <c r="K2081" s="10">
        <f t="shared" si="32"/>
        <v>1408000</v>
      </c>
      <c r="L2081" s="7" t="s">
        <v>2948</v>
      </c>
      <c r="M2081" s="11" t="s">
        <v>19</v>
      </c>
      <c r="N2081" s="11" t="s">
        <v>26</v>
      </c>
      <c r="O2081" s="12" t="s">
        <v>20</v>
      </c>
    </row>
    <row r="2082" spans="1:15" x14ac:dyDescent="0.25">
      <c r="A2082" s="7">
        <v>2058</v>
      </c>
      <c r="B2082" s="7"/>
      <c r="C2082" s="7"/>
      <c r="D2082" s="7" t="s">
        <v>44</v>
      </c>
      <c r="E2082" s="7">
        <v>925150167</v>
      </c>
      <c r="F2082" s="8">
        <v>2215</v>
      </c>
      <c r="G2082" s="9" t="s">
        <v>2949</v>
      </c>
      <c r="H2082" s="7" t="s">
        <v>17</v>
      </c>
      <c r="I2082" s="10">
        <v>10912</v>
      </c>
      <c r="J2082" s="8">
        <v>100</v>
      </c>
      <c r="K2082" s="10">
        <f t="shared" si="32"/>
        <v>1091200</v>
      </c>
      <c r="L2082" s="7" t="s">
        <v>2950</v>
      </c>
      <c r="M2082" s="11" t="s">
        <v>19</v>
      </c>
      <c r="N2082" s="11" t="s">
        <v>26</v>
      </c>
      <c r="O2082" s="12" t="s">
        <v>20</v>
      </c>
    </row>
    <row r="2083" spans="1:15" x14ac:dyDescent="0.25">
      <c r="A2083" s="7">
        <v>2059</v>
      </c>
      <c r="B2083" s="7"/>
      <c r="C2083" s="7"/>
      <c r="D2083" s="7" t="s">
        <v>44</v>
      </c>
      <c r="E2083" s="7">
        <v>925150168</v>
      </c>
      <c r="F2083" s="8">
        <v>2215</v>
      </c>
      <c r="G2083" s="9" t="s">
        <v>2951</v>
      </c>
      <c r="H2083" s="7" t="s">
        <v>17</v>
      </c>
      <c r="I2083" s="10">
        <v>128154</v>
      </c>
      <c r="J2083" s="8">
        <v>20</v>
      </c>
      <c r="K2083" s="10">
        <f t="shared" si="32"/>
        <v>2563080</v>
      </c>
      <c r="L2083" s="7" t="s">
        <v>2952</v>
      </c>
      <c r="M2083" s="11" t="s">
        <v>19</v>
      </c>
      <c r="N2083" s="11" t="s">
        <v>26</v>
      </c>
      <c r="O2083" s="12" t="s">
        <v>20</v>
      </c>
    </row>
    <row r="2084" spans="1:15" x14ac:dyDescent="0.25">
      <c r="A2084" s="7">
        <v>2060</v>
      </c>
      <c r="B2084" s="7"/>
      <c r="C2084" s="7"/>
      <c r="D2084" s="7" t="s">
        <v>44</v>
      </c>
      <c r="E2084" s="7">
        <v>925150169</v>
      </c>
      <c r="F2084" s="8">
        <v>2215</v>
      </c>
      <c r="G2084" s="9" t="s">
        <v>2953</v>
      </c>
      <c r="H2084" s="7" t="s">
        <v>17</v>
      </c>
      <c r="I2084" s="10">
        <v>1364</v>
      </c>
      <c r="J2084" s="8">
        <v>100</v>
      </c>
      <c r="K2084" s="10">
        <f t="shared" si="32"/>
        <v>136400</v>
      </c>
      <c r="L2084" s="7" t="s">
        <v>2954</v>
      </c>
      <c r="M2084" s="11" t="s">
        <v>19</v>
      </c>
      <c r="N2084" s="11" t="s">
        <v>26</v>
      </c>
      <c r="O2084" s="12" t="s">
        <v>20</v>
      </c>
    </row>
    <row r="2085" spans="1:15" x14ac:dyDescent="0.25">
      <c r="A2085" s="7">
        <v>2061</v>
      </c>
      <c r="B2085" s="7"/>
      <c r="C2085" s="7"/>
      <c r="D2085" s="7" t="s">
        <v>44</v>
      </c>
      <c r="E2085" s="7">
        <v>925150405</v>
      </c>
      <c r="F2085" s="8">
        <v>2215</v>
      </c>
      <c r="G2085" s="9" t="s">
        <v>2955</v>
      </c>
      <c r="H2085" s="7" t="s">
        <v>17</v>
      </c>
      <c r="I2085" s="10">
        <v>2530</v>
      </c>
      <c r="J2085" s="8">
        <v>100</v>
      </c>
      <c r="K2085" s="10">
        <f t="shared" si="32"/>
        <v>253000</v>
      </c>
      <c r="L2085" s="7" t="s">
        <v>2956</v>
      </c>
      <c r="M2085" s="11" t="s">
        <v>19</v>
      </c>
      <c r="N2085" s="11" t="s">
        <v>26</v>
      </c>
      <c r="O2085" s="12" t="s">
        <v>20</v>
      </c>
    </row>
    <row r="2086" spans="1:15" x14ac:dyDescent="0.25">
      <c r="A2086" s="7">
        <v>2062</v>
      </c>
      <c r="B2086" s="7"/>
      <c r="C2086" s="7"/>
      <c r="D2086" s="7" t="s">
        <v>44</v>
      </c>
      <c r="E2086" s="7">
        <v>930090014</v>
      </c>
      <c r="F2086" s="8">
        <v>2215</v>
      </c>
      <c r="G2086" s="9" t="s">
        <v>2957</v>
      </c>
      <c r="H2086" s="7" t="s">
        <v>17</v>
      </c>
      <c r="I2086" s="10">
        <v>1510</v>
      </c>
      <c r="J2086" s="8">
        <v>2</v>
      </c>
      <c r="K2086" s="10">
        <f t="shared" si="32"/>
        <v>3020</v>
      </c>
      <c r="L2086" s="7" t="s">
        <v>2958</v>
      </c>
      <c r="M2086" s="11" t="s">
        <v>19</v>
      </c>
      <c r="N2086" s="11" t="s">
        <v>26</v>
      </c>
      <c r="O2086" s="12" t="s">
        <v>20</v>
      </c>
    </row>
    <row r="2087" spans="1:15" x14ac:dyDescent="0.25">
      <c r="A2087" s="7">
        <v>2063</v>
      </c>
      <c r="B2087" s="7"/>
      <c r="C2087" s="7"/>
      <c r="D2087" s="7" t="s">
        <v>44</v>
      </c>
      <c r="E2087" s="7">
        <v>930090101</v>
      </c>
      <c r="F2087" s="8">
        <v>2215</v>
      </c>
      <c r="G2087" s="9" t="s">
        <v>2959</v>
      </c>
      <c r="H2087" s="7" t="s">
        <v>17</v>
      </c>
      <c r="I2087" s="10">
        <v>4242</v>
      </c>
      <c r="J2087" s="8">
        <v>4</v>
      </c>
      <c r="K2087" s="10">
        <f t="shared" si="32"/>
        <v>16968</v>
      </c>
      <c r="L2087" s="7" t="s">
        <v>2959</v>
      </c>
      <c r="M2087" s="11" t="s">
        <v>19</v>
      </c>
      <c r="N2087" s="11" t="s">
        <v>26</v>
      </c>
      <c r="O2087" s="12" t="s">
        <v>20</v>
      </c>
    </row>
    <row r="2088" spans="1:15" x14ac:dyDescent="0.25">
      <c r="A2088" s="7">
        <v>2064</v>
      </c>
      <c r="B2088" s="7"/>
      <c r="C2088" s="7"/>
      <c r="D2088" s="7" t="s">
        <v>44</v>
      </c>
      <c r="E2088" s="7">
        <v>930140002</v>
      </c>
      <c r="F2088" s="8">
        <v>2215</v>
      </c>
      <c r="G2088" s="9" t="s">
        <v>2960</v>
      </c>
      <c r="H2088" s="7" t="s">
        <v>17</v>
      </c>
      <c r="I2088" s="10">
        <v>2915</v>
      </c>
      <c r="J2088" s="8">
        <v>25</v>
      </c>
      <c r="K2088" s="10">
        <f t="shared" si="32"/>
        <v>72875</v>
      </c>
      <c r="L2088" s="7" t="s">
        <v>2961</v>
      </c>
      <c r="M2088" s="11" t="s">
        <v>19</v>
      </c>
      <c r="N2088" s="11" t="s">
        <v>26</v>
      </c>
      <c r="O2088" s="12" t="s">
        <v>20</v>
      </c>
    </row>
    <row r="2089" spans="1:15" x14ac:dyDescent="0.25">
      <c r="A2089" s="7">
        <v>2065</v>
      </c>
      <c r="B2089" s="7"/>
      <c r="C2089" s="7"/>
      <c r="D2089" s="7" t="s">
        <v>44</v>
      </c>
      <c r="E2089" s="7">
        <v>930140012</v>
      </c>
      <c r="F2089" s="8">
        <v>2215</v>
      </c>
      <c r="G2089" s="9" t="s">
        <v>2962</v>
      </c>
      <c r="H2089" s="7" t="s">
        <v>17</v>
      </c>
      <c r="I2089" s="10">
        <v>10630</v>
      </c>
      <c r="J2089" s="8">
        <v>25</v>
      </c>
      <c r="K2089" s="10">
        <f t="shared" si="32"/>
        <v>265750</v>
      </c>
      <c r="L2089" s="7" t="s">
        <v>2962</v>
      </c>
      <c r="M2089" s="11" t="s">
        <v>19</v>
      </c>
      <c r="N2089" s="11" t="s">
        <v>26</v>
      </c>
      <c r="O2089" s="12" t="s">
        <v>20</v>
      </c>
    </row>
    <row r="2090" spans="1:15" x14ac:dyDescent="0.25">
      <c r="A2090" s="7">
        <v>2066</v>
      </c>
      <c r="B2090" s="7"/>
      <c r="C2090" s="7"/>
      <c r="D2090" s="7" t="s">
        <v>44</v>
      </c>
      <c r="E2090" s="7">
        <v>930140014</v>
      </c>
      <c r="F2090" s="8">
        <v>2215</v>
      </c>
      <c r="G2090" s="9" t="s">
        <v>2963</v>
      </c>
      <c r="H2090" s="7" t="s">
        <v>17</v>
      </c>
      <c r="I2090" s="10">
        <v>40960</v>
      </c>
      <c r="J2090" s="8">
        <v>10</v>
      </c>
      <c r="K2090" s="10">
        <f t="shared" si="32"/>
        <v>409600</v>
      </c>
      <c r="L2090" s="7" t="s">
        <v>2964</v>
      </c>
      <c r="M2090" s="11" t="s">
        <v>19</v>
      </c>
      <c r="N2090" s="11" t="s">
        <v>26</v>
      </c>
      <c r="O2090" s="12" t="s">
        <v>20</v>
      </c>
    </row>
    <row r="2091" spans="1:15" x14ac:dyDescent="0.25">
      <c r="A2091" s="7">
        <v>2067</v>
      </c>
      <c r="B2091" s="7"/>
      <c r="C2091" s="7"/>
      <c r="D2091" s="7" t="s">
        <v>44</v>
      </c>
      <c r="E2091" s="7">
        <v>930140101</v>
      </c>
      <c r="F2091" s="8">
        <v>2215</v>
      </c>
      <c r="G2091" s="9" t="s">
        <v>2965</v>
      </c>
      <c r="H2091" s="7" t="s">
        <v>17</v>
      </c>
      <c r="I2091" s="10">
        <v>12705</v>
      </c>
      <c r="J2091" s="8">
        <v>100</v>
      </c>
      <c r="K2091" s="10">
        <f t="shared" si="32"/>
        <v>1270500</v>
      </c>
      <c r="L2091" s="7" t="s">
        <v>2966</v>
      </c>
      <c r="M2091" s="11" t="s">
        <v>19</v>
      </c>
      <c r="N2091" s="11" t="s">
        <v>26</v>
      </c>
      <c r="O2091" s="12" t="s">
        <v>20</v>
      </c>
    </row>
    <row r="2092" spans="1:15" x14ac:dyDescent="0.25">
      <c r="A2092" s="7">
        <v>2068</v>
      </c>
      <c r="B2092" s="7"/>
      <c r="C2092" s="7"/>
      <c r="D2092" s="7" t="s">
        <v>44</v>
      </c>
      <c r="E2092" s="7">
        <v>930150010</v>
      </c>
      <c r="F2092" s="8">
        <v>2215</v>
      </c>
      <c r="G2092" s="9" t="s">
        <v>2967</v>
      </c>
      <c r="H2092" s="7" t="s">
        <v>1576</v>
      </c>
      <c r="I2092" s="10">
        <v>320</v>
      </c>
      <c r="J2092" s="8">
        <v>100</v>
      </c>
      <c r="K2092" s="10">
        <f t="shared" si="32"/>
        <v>32000</v>
      </c>
      <c r="L2092" s="7" t="s">
        <v>2968</v>
      </c>
      <c r="M2092" s="11" t="s">
        <v>19</v>
      </c>
      <c r="N2092" s="11" t="s">
        <v>26</v>
      </c>
      <c r="O2092" s="12" t="s">
        <v>20</v>
      </c>
    </row>
    <row r="2093" spans="1:15" x14ac:dyDescent="0.25">
      <c r="A2093" s="7">
        <v>2069</v>
      </c>
      <c r="B2093" s="7"/>
      <c r="C2093" s="7"/>
      <c r="D2093" s="7" t="s">
        <v>44</v>
      </c>
      <c r="E2093" s="7">
        <v>940030152</v>
      </c>
      <c r="F2093" s="8">
        <v>2215</v>
      </c>
      <c r="G2093" s="9" t="s">
        <v>2969</v>
      </c>
      <c r="H2093" s="7" t="s">
        <v>540</v>
      </c>
      <c r="I2093" s="10">
        <v>1500</v>
      </c>
      <c r="J2093" s="8">
        <v>14</v>
      </c>
      <c r="K2093" s="10">
        <f t="shared" si="32"/>
        <v>21000</v>
      </c>
      <c r="L2093" s="7" t="s">
        <v>2969</v>
      </c>
      <c r="M2093" s="11" t="s">
        <v>19</v>
      </c>
      <c r="N2093" s="11" t="s">
        <v>26</v>
      </c>
      <c r="O2093" s="12" t="s">
        <v>20</v>
      </c>
    </row>
    <row r="2094" spans="1:15" x14ac:dyDescent="0.25">
      <c r="A2094" s="7">
        <v>2070</v>
      </c>
      <c r="B2094" s="7"/>
      <c r="C2094" s="7"/>
      <c r="D2094" s="7" t="s">
        <v>44</v>
      </c>
      <c r="E2094" s="7">
        <v>950100045</v>
      </c>
      <c r="F2094" s="8">
        <v>2215</v>
      </c>
      <c r="G2094" s="9" t="s">
        <v>2970</v>
      </c>
      <c r="H2094" s="7" t="s">
        <v>17</v>
      </c>
      <c r="I2094" s="10">
        <v>4310</v>
      </c>
      <c r="J2094" s="8">
        <v>101</v>
      </c>
      <c r="K2094" s="10">
        <f t="shared" si="32"/>
        <v>435310</v>
      </c>
      <c r="L2094" s="7" t="s">
        <v>2971</v>
      </c>
      <c r="M2094" s="11" t="s">
        <v>19</v>
      </c>
      <c r="N2094" s="11" t="s">
        <v>26</v>
      </c>
      <c r="O2094" s="12" t="s">
        <v>20</v>
      </c>
    </row>
    <row r="2095" spans="1:15" x14ac:dyDescent="0.25">
      <c r="A2095" s="7">
        <v>2071</v>
      </c>
      <c r="B2095" s="7"/>
      <c r="C2095" s="7"/>
      <c r="D2095" s="7" t="s">
        <v>44</v>
      </c>
      <c r="E2095" s="7">
        <v>950100081</v>
      </c>
      <c r="F2095" s="8">
        <v>2215</v>
      </c>
      <c r="G2095" s="9" t="s">
        <v>2972</v>
      </c>
      <c r="H2095" s="7" t="s">
        <v>2973</v>
      </c>
      <c r="I2095" s="10">
        <v>3605</v>
      </c>
      <c r="J2095" s="8">
        <v>74</v>
      </c>
      <c r="K2095" s="10">
        <f t="shared" si="32"/>
        <v>266770</v>
      </c>
      <c r="L2095" s="7" t="s">
        <v>2972</v>
      </c>
      <c r="M2095" s="11" t="s">
        <v>19</v>
      </c>
      <c r="N2095" s="11" t="s">
        <v>26</v>
      </c>
      <c r="O2095" s="12" t="s">
        <v>20</v>
      </c>
    </row>
    <row r="2096" spans="1:15" x14ac:dyDescent="0.25">
      <c r="A2096" s="7">
        <v>2072</v>
      </c>
      <c r="B2096" s="7"/>
      <c r="C2096" s="7"/>
      <c r="D2096" s="7" t="s">
        <v>44</v>
      </c>
      <c r="E2096" s="7">
        <v>950150252</v>
      </c>
      <c r="F2096" s="8">
        <v>2215</v>
      </c>
      <c r="G2096" s="9" t="s">
        <v>2974</v>
      </c>
      <c r="H2096" s="7" t="s">
        <v>2973</v>
      </c>
      <c r="I2096" s="10">
        <v>32000</v>
      </c>
      <c r="J2096" s="8">
        <v>10</v>
      </c>
      <c r="K2096" s="10">
        <f t="shared" si="32"/>
        <v>320000</v>
      </c>
      <c r="L2096" s="7" t="s">
        <v>2975</v>
      </c>
      <c r="M2096" s="11" t="s">
        <v>19</v>
      </c>
      <c r="N2096" s="11" t="s">
        <v>26</v>
      </c>
      <c r="O2096" s="12" t="s">
        <v>20</v>
      </c>
    </row>
    <row r="2097" spans="1:15" x14ac:dyDescent="0.25">
      <c r="A2097" s="7">
        <v>2073</v>
      </c>
      <c r="B2097" s="7"/>
      <c r="C2097" s="7"/>
      <c r="D2097" s="7" t="s">
        <v>44</v>
      </c>
      <c r="E2097" s="7">
        <v>950150252</v>
      </c>
      <c r="F2097" s="8">
        <v>2215</v>
      </c>
      <c r="G2097" s="9" t="s">
        <v>2974</v>
      </c>
      <c r="H2097" s="7" t="s">
        <v>2973</v>
      </c>
      <c r="I2097" s="10">
        <v>17303</v>
      </c>
      <c r="J2097" s="8">
        <v>20</v>
      </c>
      <c r="K2097" s="10">
        <f t="shared" si="32"/>
        <v>346060</v>
      </c>
      <c r="L2097" s="7" t="s">
        <v>2974</v>
      </c>
      <c r="M2097" s="11" t="s">
        <v>19</v>
      </c>
      <c r="N2097" s="11" t="s">
        <v>26</v>
      </c>
      <c r="O2097" s="12" t="s">
        <v>20</v>
      </c>
    </row>
    <row r="2098" spans="1:15" x14ac:dyDescent="0.25">
      <c r="A2098" s="7">
        <v>2074</v>
      </c>
      <c r="B2098" s="7"/>
      <c r="C2098" s="7"/>
      <c r="D2098" s="7" t="s">
        <v>44</v>
      </c>
      <c r="E2098" s="7">
        <v>950200161</v>
      </c>
      <c r="F2098" s="8">
        <v>2215</v>
      </c>
      <c r="G2098" s="9" t="s">
        <v>2976</v>
      </c>
      <c r="H2098" s="7" t="s">
        <v>1576</v>
      </c>
      <c r="I2098" s="10">
        <v>3100</v>
      </c>
      <c r="J2098" s="8">
        <v>1825</v>
      </c>
      <c r="K2098" s="10">
        <f t="shared" si="32"/>
        <v>5657500</v>
      </c>
      <c r="L2098" s="7" t="s">
        <v>2977</v>
      </c>
      <c r="M2098" s="11" t="s">
        <v>19</v>
      </c>
      <c r="N2098" s="11" t="s">
        <v>26</v>
      </c>
      <c r="O2098" s="12" t="s">
        <v>20</v>
      </c>
    </row>
    <row r="2099" spans="1:15" x14ac:dyDescent="0.25">
      <c r="A2099" s="7">
        <v>2075</v>
      </c>
      <c r="B2099" s="7"/>
      <c r="C2099" s="7"/>
      <c r="D2099" s="7" t="s">
        <v>44</v>
      </c>
      <c r="E2099" s="7">
        <v>950550061</v>
      </c>
      <c r="F2099" s="8">
        <v>2215</v>
      </c>
      <c r="G2099" s="9" t="s">
        <v>2978</v>
      </c>
      <c r="H2099" s="7" t="s">
        <v>17</v>
      </c>
      <c r="I2099" s="10">
        <v>1725</v>
      </c>
      <c r="J2099" s="8">
        <v>12</v>
      </c>
      <c r="K2099" s="10">
        <f t="shared" si="32"/>
        <v>20700</v>
      </c>
      <c r="L2099" s="7" t="s">
        <v>2978</v>
      </c>
      <c r="M2099" s="11" t="s">
        <v>19</v>
      </c>
      <c r="N2099" s="11" t="s">
        <v>26</v>
      </c>
      <c r="O2099" s="12" t="s">
        <v>20</v>
      </c>
    </row>
    <row r="2100" spans="1:15" x14ac:dyDescent="0.25">
      <c r="A2100" s="7">
        <v>2076</v>
      </c>
      <c r="B2100" s="7"/>
      <c r="C2100" s="7"/>
      <c r="D2100" s="7" t="s">
        <v>44</v>
      </c>
      <c r="E2100" s="7">
        <v>950550062</v>
      </c>
      <c r="F2100" s="8">
        <v>2215</v>
      </c>
      <c r="G2100" s="9" t="s">
        <v>2979</v>
      </c>
      <c r="H2100" s="7" t="s">
        <v>17</v>
      </c>
      <c r="I2100" s="10">
        <v>2776</v>
      </c>
      <c r="J2100" s="8">
        <v>730</v>
      </c>
      <c r="K2100" s="10">
        <f t="shared" si="32"/>
        <v>2026480</v>
      </c>
      <c r="L2100" s="7" t="s">
        <v>2980</v>
      </c>
      <c r="M2100" s="11" t="s">
        <v>19</v>
      </c>
      <c r="N2100" s="11" t="s">
        <v>26</v>
      </c>
      <c r="O2100" s="12" t="s">
        <v>20</v>
      </c>
    </row>
    <row r="2101" spans="1:15" x14ac:dyDescent="0.25">
      <c r="A2101" s="7">
        <v>2077</v>
      </c>
      <c r="B2101" s="7"/>
      <c r="C2101" s="7"/>
      <c r="D2101" s="7" t="s">
        <v>44</v>
      </c>
      <c r="E2101" s="7">
        <v>950550083</v>
      </c>
      <c r="F2101" s="8">
        <v>2215</v>
      </c>
      <c r="G2101" s="9" t="s">
        <v>2981</v>
      </c>
      <c r="H2101" s="7" t="s">
        <v>17</v>
      </c>
      <c r="I2101" s="10">
        <v>5329</v>
      </c>
      <c r="J2101" s="8">
        <v>5</v>
      </c>
      <c r="K2101" s="10">
        <f t="shared" si="32"/>
        <v>26645</v>
      </c>
      <c r="L2101" s="7" t="s">
        <v>2982</v>
      </c>
      <c r="M2101" s="11" t="s">
        <v>19</v>
      </c>
      <c r="N2101" s="11" t="s">
        <v>26</v>
      </c>
      <c r="O2101" s="12" t="s">
        <v>20</v>
      </c>
    </row>
    <row r="2102" spans="1:15" x14ac:dyDescent="0.25">
      <c r="A2102" s="7">
        <v>2078</v>
      </c>
      <c r="B2102" s="7"/>
      <c r="C2102" s="7"/>
      <c r="D2102" s="7" t="s">
        <v>44</v>
      </c>
      <c r="E2102" s="7">
        <v>955060005</v>
      </c>
      <c r="F2102" s="8">
        <v>2215</v>
      </c>
      <c r="G2102" s="9" t="s">
        <v>2983</v>
      </c>
      <c r="H2102" s="7" t="s">
        <v>17</v>
      </c>
      <c r="I2102" s="10">
        <v>3395</v>
      </c>
      <c r="J2102" s="8">
        <v>5</v>
      </c>
      <c r="K2102" s="10">
        <f t="shared" si="32"/>
        <v>16975</v>
      </c>
      <c r="L2102" s="7" t="s">
        <v>2984</v>
      </c>
      <c r="M2102" s="11" t="s">
        <v>19</v>
      </c>
      <c r="N2102" s="11" t="s">
        <v>26</v>
      </c>
      <c r="O2102" s="12" t="s">
        <v>20</v>
      </c>
    </row>
    <row r="2103" spans="1:15" x14ac:dyDescent="0.25">
      <c r="A2103" s="7">
        <v>2079</v>
      </c>
      <c r="B2103" s="7"/>
      <c r="C2103" s="7"/>
      <c r="D2103" s="7" t="s">
        <v>44</v>
      </c>
      <c r="E2103" s="7">
        <v>955060042</v>
      </c>
      <c r="F2103" s="8">
        <v>2215</v>
      </c>
      <c r="G2103" s="9" t="s">
        <v>2985</v>
      </c>
      <c r="H2103" s="7" t="s">
        <v>17</v>
      </c>
      <c r="I2103" s="10">
        <v>11080</v>
      </c>
      <c r="J2103" s="8">
        <v>16</v>
      </c>
      <c r="K2103" s="10">
        <f t="shared" si="32"/>
        <v>177280</v>
      </c>
      <c r="L2103" s="7" t="s">
        <v>2986</v>
      </c>
      <c r="M2103" s="11" t="s">
        <v>19</v>
      </c>
      <c r="N2103" s="11" t="s">
        <v>26</v>
      </c>
      <c r="O2103" s="12" t="s">
        <v>20</v>
      </c>
    </row>
    <row r="2104" spans="1:15" x14ac:dyDescent="0.25">
      <c r="A2104" s="7">
        <v>2080</v>
      </c>
      <c r="B2104" s="7"/>
      <c r="C2104" s="7"/>
      <c r="D2104" s="7" t="s">
        <v>44</v>
      </c>
      <c r="E2104" s="7">
        <v>955070022</v>
      </c>
      <c r="F2104" s="8">
        <v>2215</v>
      </c>
      <c r="G2104" s="9" t="s">
        <v>2987</v>
      </c>
      <c r="H2104" s="7" t="s">
        <v>17</v>
      </c>
      <c r="I2104" s="10">
        <v>4746</v>
      </c>
      <c r="J2104" s="8">
        <v>10</v>
      </c>
      <c r="K2104" s="10">
        <f t="shared" si="32"/>
        <v>47460</v>
      </c>
      <c r="L2104" s="7" t="s">
        <v>2988</v>
      </c>
      <c r="M2104" s="11" t="s">
        <v>19</v>
      </c>
      <c r="N2104" s="11" t="s">
        <v>26</v>
      </c>
      <c r="O2104" s="12" t="s">
        <v>20</v>
      </c>
    </row>
    <row r="2105" spans="1:15" x14ac:dyDescent="0.25">
      <c r="A2105" s="7">
        <v>2081</v>
      </c>
      <c r="B2105" s="7"/>
      <c r="C2105" s="7"/>
      <c r="D2105" s="7" t="s">
        <v>44</v>
      </c>
      <c r="E2105" s="7">
        <v>955080040</v>
      </c>
      <c r="F2105" s="8">
        <v>2215</v>
      </c>
      <c r="G2105" s="9" t="s">
        <v>2989</v>
      </c>
      <c r="H2105" s="7" t="s">
        <v>570</v>
      </c>
      <c r="I2105" s="10">
        <v>15594</v>
      </c>
      <c r="J2105" s="8">
        <v>4</v>
      </c>
      <c r="K2105" s="10">
        <f t="shared" si="32"/>
        <v>62376</v>
      </c>
      <c r="L2105" s="7" t="s">
        <v>2990</v>
      </c>
      <c r="M2105" s="11" t="s">
        <v>19</v>
      </c>
      <c r="N2105" s="11" t="s">
        <v>26</v>
      </c>
      <c r="O2105" s="12" t="s">
        <v>20</v>
      </c>
    </row>
    <row r="2106" spans="1:15" x14ac:dyDescent="0.25">
      <c r="A2106" s="7">
        <v>2082</v>
      </c>
      <c r="B2106" s="7"/>
      <c r="C2106" s="7"/>
      <c r="D2106" s="7" t="s">
        <v>44</v>
      </c>
      <c r="E2106" s="7">
        <v>955080051</v>
      </c>
      <c r="F2106" s="8">
        <v>2215</v>
      </c>
      <c r="G2106" s="9" t="s">
        <v>2991</v>
      </c>
      <c r="H2106" s="7" t="s">
        <v>17</v>
      </c>
      <c r="I2106" s="10">
        <v>14505</v>
      </c>
      <c r="J2106" s="8">
        <v>130</v>
      </c>
      <c r="K2106" s="10">
        <f t="shared" si="32"/>
        <v>1885650</v>
      </c>
      <c r="L2106" s="7" t="s">
        <v>2991</v>
      </c>
      <c r="M2106" s="11" t="s">
        <v>19</v>
      </c>
      <c r="N2106" s="11" t="s">
        <v>26</v>
      </c>
      <c r="O2106" s="12" t="s">
        <v>20</v>
      </c>
    </row>
    <row r="2107" spans="1:15" x14ac:dyDescent="0.25">
      <c r="A2107" s="7">
        <v>2083</v>
      </c>
      <c r="B2107" s="7"/>
      <c r="C2107" s="7"/>
      <c r="D2107" s="7" t="s">
        <v>44</v>
      </c>
      <c r="E2107" s="7">
        <v>955080051</v>
      </c>
      <c r="F2107" s="8">
        <v>2215</v>
      </c>
      <c r="G2107" s="9" t="s">
        <v>2991</v>
      </c>
      <c r="H2107" s="7" t="s">
        <v>17</v>
      </c>
      <c r="I2107" s="10">
        <v>31500</v>
      </c>
      <c r="J2107" s="8">
        <v>10</v>
      </c>
      <c r="K2107" s="10">
        <f t="shared" si="32"/>
        <v>315000</v>
      </c>
      <c r="L2107" s="7" t="s">
        <v>2991</v>
      </c>
      <c r="M2107" s="11" t="s">
        <v>19</v>
      </c>
      <c r="N2107" s="11" t="s">
        <v>26</v>
      </c>
      <c r="O2107" s="12" t="s">
        <v>20</v>
      </c>
    </row>
    <row r="2108" spans="1:15" x14ac:dyDescent="0.25">
      <c r="A2108" s="7">
        <v>2084</v>
      </c>
      <c r="B2108" s="7"/>
      <c r="C2108" s="7"/>
      <c r="D2108" s="7" t="s">
        <v>44</v>
      </c>
      <c r="E2108" s="7">
        <v>955080060</v>
      </c>
      <c r="F2108" s="8">
        <v>2215</v>
      </c>
      <c r="G2108" s="9" t="s">
        <v>2992</v>
      </c>
      <c r="H2108" s="7" t="s">
        <v>17</v>
      </c>
      <c r="I2108" s="10">
        <v>1245</v>
      </c>
      <c r="J2108" s="8">
        <v>5</v>
      </c>
      <c r="K2108" s="10">
        <f t="shared" si="32"/>
        <v>6225</v>
      </c>
      <c r="L2108" s="7" t="s">
        <v>2992</v>
      </c>
      <c r="M2108" s="11" t="s">
        <v>19</v>
      </c>
      <c r="N2108" s="11" t="s">
        <v>26</v>
      </c>
      <c r="O2108" s="12" t="s">
        <v>20</v>
      </c>
    </row>
    <row r="2109" spans="1:15" x14ac:dyDescent="0.25">
      <c r="A2109" s="7">
        <v>2085</v>
      </c>
      <c r="B2109" s="7"/>
      <c r="C2109" s="7"/>
      <c r="D2109" s="7" t="s">
        <v>44</v>
      </c>
      <c r="E2109" s="7">
        <v>960010010</v>
      </c>
      <c r="F2109" s="8">
        <v>2215</v>
      </c>
      <c r="G2109" s="9" t="s">
        <v>2993</v>
      </c>
      <c r="H2109" s="7" t="s">
        <v>17</v>
      </c>
      <c r="I2109" s="10">
        <v>1420</v>
      </c>
      <c r="J2109" s="8">
        <v>4</v>
      </c>
      <c r="K2109" s="10">
        <f t="shared" si="32"/>
        <v>5680</v>
      </c>
      <c r="L2109" s="7" t="s">
        <v>2993</v>
      </c>
      <c r="M2109" s="11" t="s">
        <v>19</v>
      </c>
      <c r="N2109" s="11" t="s">
        <v>26</v>
      </c>
      <c r="O2109" s="12" t="s">
        <v>20</v>
      </c>
    </row>
    <row r="2110" spans="1:15" x14ac:dyDescent="0.25">
      <c r="A2110" s="7">
        <v>2086</v>
      </c>
      <c r="B2110" s="7"/>
      <c r="C2110" s="7"/>
      <c r="D2110" s="7" t="s">
        <v>44</v>
      </c>
      <c r="E2110" s="7">
        <v>960010012</v>
      </c>
      <c r="F2110" s="8">
        <v>2215</v>
      </c>
      <c r="G2110" s="9" t="s">
        <v>2994</v>
      </c>
      <c r="H2110" s="7" t="s">
        <v>17</v>
      </c>
      <c r="I2110" s="10">
        <v>3635</v>
      </c>
      <c r="J2110" s="8">
        <v>20</v>
      </c>
      <c r="K2110" s="10">
        <f t="shared" si="32"/>
        <v>72700</v>
      </c>
      <c r="L2110" s="7" t="s">
        <v>2994</v>
      </c>
      <c r="M2110" s="11" t="s">
        <v>19</v>
      </c>
      <c r="N2110" s="11" t="s">
        <v>26</v>
      </c>
      <c r="O2110" s="12" t="s">
        <v>20</v>
      </c>
    </row>
    <row r="2111" spans="1:15" x14ac:dyDescent="0.25">
      <c r="A2111" s="7">
        <v>2087</v>
      </c>
      <c r="B2111" s="7"/>
      <c r="C2111" s="7"/>
      <c r="D2111" s="7" t="s">
        <v>44</v>
      </c>
      <c r="E2111" s="7">
        <v>960010019</v>
      </c>
      <c r="F2111" s="8">
        <v>2215</v>
      </c>
      <c r="G2111" s="9" t="s">
        <v>2995</v>
      </c>
      <c r="H2111" s="7" t="s">
        <v>17</v>
      </c>
      <c r="I2111" s="10">
        <v>5358</v>
      </c>
      <c r="J2111" s="8">
        <v>20</v>
      </c>
      <c r="K2111" s="10">
        <f t="shared" si="32"/>
        <v>107160</v>
      </c>
      <c r="L2111" s="7" t="s">
        <v>2996</v>
      </c>
      <c r="M2111" s="11" t="s">
        <v>19</v>
      </c>
      <c r="N2111" s="11" t="s">
        <v>26</v>
      </c>
      <c r="O2111" s="12" t="s">
        <v>20</v>
      </c>
    </row>
    <row r="2112" spans="1:15" x14ac:dyDescent="0.25">
      <c r="A2112" s="7">
        <v>2088</v>
      </c>
      <c r="B2112" s="7"/>
      <c r="C2112" s="7"/>
      <c r="D2112" s="7" t="s">
        <v>44</v>
      </c>
      <c r="E2112" s="7">
        <v>960010020</v>
      </c>
      <c r="F2112" s="8">
        <v>2215</v>
      </c>
      <c r="G2112" s="9" t="s">
        <v>2997</v>
      </c>
      <c r="H2112" s="7" t="s">
        <v>17</v>
      </c>
      <c r="I2112" s="10">
        <v>219825</v>
      </c>
      <c r="J2112" s="8">
        <v>4</v>
      </c>
      <c r="K2112" s="10">
        <f t="shared" si="32"/>
        <v>879300</v>
      </c>
      <c r="L2112" s="7" t="s">
        <v>2997</v>
      </c>
      <c r="M2112" s="11" t="s">
        <v>19</v>
      </c>
      <c r="N2112" s="11" t="s">
        <v>26</v>
      </c>
      <c r="O2112" s="12" t="s">
        <v>20</v>
      </c>
    </row>
    <row r="2113" spans="1:15" x14ac:dyDescent="0.25">
      <c r="A2113" s="7">
        <v>2089</v>
      </c>
      <c r="B2113" s="7"/>
      <c r="C2113" s="7"/>
      <c r="D2113" s="7" t="s">
        <v>44</v>
      </c>
      <c r="E2113" s="7">
        <v>960010041</v>
      </c>
      <c r="F2113" s="8">
        <v>2215</v>
      </c>
      <c r="G2113" s="9" t="s">
        <v>2998</v>
      </c>
      <c r="H2113" s="7" t="s">
        <v>17</v>
      </c>
      <c r="I2113" s="10">
        <v>2600</v>
      </c>
      <c r="J2113" s="8">
        <v>80</v>
      </c>
      <c r="K2113" s="10">
        <f t="shared" si="32"/>
        <v>208000</v>
      </c>
      <c r="L2113" s="7" t="s">
        <v>2998</v>
      </c>
      <c r="M2113" s="11" t="s">
        <v>19</v>
      </c>
      <c r="N2113" s="11" t="s">
        <v>26</v>
      </c>
      <c r="O2113" s="12" t="s">
        <v>20</v>
      </c>
    </row>
    <row r="2114" spans="1:15" x14ac:dyDescent="0.25">
      <c r="A2114" s="7">
        <v>2090</v>
      </c>
      <c r="B2114" s="7"/>
      <c r="C2114" s="7"/>
      <c r="D2114" s="7" t="s">
        <v>44</v>
      </c>
      <c r="E2114" s="7">
        <v>960010042</v>
      </c>
      <c r="F2114" s="8">
        <v>2215</v>
      </c>
      <c r="G2114" s="9" t="s">
        <v>2999</v>
      </c>
      <c r="H2114" s="7" t="s">
        <v>17</v>
      </c>
      <c r="I2114" s="10">
        <v>2867</v>
      </c>
      <c r="J2114" s="8">
        <v>5</v>
      </c>
      <c r="K2114" s="10">
        <f t="shared" si="32"/>
        <v>14335</v>
      </c>
      <c r="L2114" s="7" t="s">
        <v>2999</v>
      </c>
      <c r="M2114" s="11" t="s">
        <v>19</v>
      </c>
      <c r="N2114" s="11" t="s">
        <v>26</v>
      </c>
      <c r="O2114" s="12" t="s">
        <v>20</v>
      </c>
    </row>
    <row r="2115" spans="1:15" x14ac:dyDescent="0.25">
      <c r="A2115" s="7">
        <v>2091</v>
      </c>
      <c r="B2115" s="7"/>
      <c r="C2115" s="7"/>
      <c r="D2115" s="7" t="s">
        <v>44</v>
      </c>
      <c r="E2115" s="7">
        <v>960010043</v>
      </c>
      <c r="F2115" s="8">
        <v>2215</v>
      </c>
      <c r="G2115" s="9" t="s">
        <v>3000</v>
      </c>
      <c r="H2115" s="7" t="s">
        <v>17</v>
      </c>
      <c r="I2115" s="10">
        <v>2867</v>
      </c>
      <c r="J2115" s="8">
        <v>5</v>
      </c>
      <c r="K2115" s="10">
        <f t="shared" si="32"/>
        <v>14335</v>
      </c>
      <c r="L2115" s="7" t="s">
        <v>3001</v>
      </c>
      <c r="M2115" s="11" t="s">
        <v>19</v>
      </c>
      <c r="N2115" s="11" t="s">
        <v>26</v>
      </c>
      <c r="O2115" s="12" t="s">
        <v>20</v>
      </c>
    </row>
    <row r="2116" spans="1:15" x14ac:dyDescent="0.25">
      <c r="A2116" s="7">
        <v>2092</v>
      </c>
      <c r="B2116" s="7"/>
      <c r="C2116" s="7"/>
      <c r="D2116" s="7" t="s">
        <v>44</v>
      </c>
      <c r="E2116" s="7">
        <v>960010044</v>
      </c>
      <c r="F2116" s="8">
        <v>2215</v>
      </c>
      <c r="G2116" s="9" t="s">
        <v>3002</v>
      </c>
      <c r="H2116" s="7" t="s">
        <v>17</v>
      </c>
      <c r="I2116" s="10">
        <v>327</v>
      </c>
      <c r="J2116" s="8">
        <v>5</v>
      </c>
      <c r="K2116" s="10">
        <f t="shared" si="32"/>
        <v>1635</v>
      </c>
      <c r="L2116" s="7" t="s">
        <v>3003</v>
      </c>
      <c r="M2116" s="11" t="s">
        <v>19</v>
      </c>
      <c r="N2116" s="11" t="s">
        <v>26</v>
      </c>
      <c r="O2116" s="12" t="s">
        <v>20</v>
      </c>
    </row>
    <row r="2117" spans="1:15" x14ac:dyDescent="0.25">
      <c r="A2117" s="7">
        <v>2093</v>
      </c>
      <c r="B2117" s="7"/>
      <c r="C2117" s="7"/>
      <c r="D2117" s="7" t="s">
        <v>44</v>
      </c>
      <c r="E2117" s="7">
        <v>960010051</v>
      </c>
      <c r="F2117" s="8">
        <v>2215</v>
      </c>
      <c r="G2117" s="9" t="s">
        <v>3004</v>
      </c>
      <c r="H2117" s="7" t="s">
        <v>17</v>
      </c>
      <c r="I2117" s="10">
        <v>1558</v>
      </c>
      <c r="J2117" s="8">
        <v>52</v>
      </c>
      <c r="K2117" s="10">
        <f t="shared" si="32"/>
        <v>81016</v>
      </c>
      <c r="L2117" s="7" t="s">
        <v>3004</v>
      </c>
      <c r="M2117" s="11" t="s">
        <v>19</v>
      </c>
      <c r="N2117" s="11" t="s">
        <v>26</v>
      </c>
      <c r="O2117" s="12" t="s">
        <v>20</v>
      </c>
    </row>
    <row r="2118" spans="1:15" x14ac:dyDescent="0.25">
      <c r="A2118" s="7">
        <v>2094</v>
      </c>
      <c r="B2118" s="7"/>
      <c r="C2118" s="7"/>
      <c r="D2118" s="7" t="s">
        <v>44</v>
      </c>
      <c r="E2118" s="7">
        <v>960010054</v>
      </c>
      <c r="F2118" s="8">
        <v>2215</v>
      </c>
      <c r="G2118" s="9" t="s">
        <v>3005</v>
      </c>
      <c r="H2118" s="7" t="s">
        <v>17</v>
      </c>
      <c r="I2118" s="10">
        <v>10465</v>
      </c>
      <c r="J2118" s="8">
        <v>15</v>
      </c>
      <c r="K2118" s="10">
        <f t="shared" si="32"/>
        <v>156975</v>
      </c>
      <c r="L2118" s="7" t="s">
        <v>3005</v>
      </c>
      <c r="M2118" s="11" t="s">
        <v>19</v>
      </c>
      <c r="N2118" s="11" t="s">
        <v>26</v>
      </c>
      <c r="O2118" s="12" t="s">
        <v>20</v>
      </c>
    </row>
    <row r="2119" spans="1:15" x14ac:dyDescent="0.25">
      <c r="A2119" s="7">
        <v>2095</v>
      </c>
      <c r="B2119" s="7"/>
      <c r="C2119" s="7"/>
      <c r="D2119" s="7" t="s">
        <v>44</v>
      </c>
      <c r="E2119" s="7">
        <v>960010058</v>
      </c>
      <c r="F2119" s="8">
        <v>2215</v>
      </c>
      <c r="G2119" s="9" t="s">
        <v>3006</v>
      </c>
      <c r="H2119" s="7" t="s">
        <v>17</v>
      </c>
      <c r="I2119" s="10">
        <v>2530</v>
      </c>
      <c r="J2119" s="8">
        <v>32</v>
      </c>
      <c r="K2119" s="10">
        <f t="shared" si="32"/>
        <v>80960</v>
      </c>
      <c r="L2119" s="7" t="s">
        <v>3007</v>
      </c>
      <c r="M2119" s="11" t="s">
        <v>19</v>
      </c>
      <c r="N2119" s="11" t="s">
        <v>26</v>
      </c>
      <c r="O2119" s="12" t="s">
        <v>20</v>
      </c>
    </row>
    <row r="2120" spans="1:15" x14ac:dyDescent="0.25">
      <c r="A2120" s="7">
        <v>2096</v>
      </c>
      <c r="B2120" s="7"/>
      <c r="C2120" s="7"/>
      <c r="D2120" s="7" t="s">
        <v>44</v>
      </c>
      <c r="E2120" s="7">
        <v>960010060</v>
      </c>
      <c r="F2120" s="8">
        <v>2215</v>
      </c>
      <c r="G2120" s="9" t="s">
        <v>3008</v>
      </c>
      <c r="H2120" s="7" t="s">
        <v>17</v>
      </c>
      <c r="I2120" s="10">
        <v>121532</v>
      </c>
      <c r="J2120" s="8">
        <v>2</v>
      </c>
      <c r="K2120" s="10">
        <f t="shared" si="32"/>
        <v>243064</v>
      </c>
      <c r="L2120" s="7" t="s">
        <v>3008</v>
      </c>
      <c r="M2120" s="11" t="s">
        <v>19</v>
      </c>
      <c r="N2120" s="11" t="s">
        <v>26</v>
      </c>
      <c r="O2120" s="12" t="s">
        <v>20</v>
      </c>
    </row>
    <row r="2121" spans="1:15" x14ac:dyDescent="0.25">
      <c r="A2121" s="7">
        <v>2097</v>
      </c>
      <c r="B2121" s="7"/>
      <c r="C2121" s="7"/>
      <c r="D2121" s="7" t="s">
        <v>44</v>
      </c>
      <c r="E2121" s="7">
        <v>960010062</v>
      </c>
      <c r="F2121" s="8">
        <v>2215</v>
      </c>
      <c r="G2121" s="9" t="s">
        <v>3009</v>
      </c>
      <c r="H2121" s="7" t="s">
        <v>17</v>
      </c>
      <c r="I2121" s="10">
        <v>165455</v>
      </c>
      <c r="J2121" s="8">
        <v>5</v>
      </c>
      <c r="K2121" s="10">
        <f t="shared" si="32"/>
        <v>827275</v>
      </c>
      <c r="L2121" s="7" t="s">
        <v>3009</v>
      </c>
      <c r="M2121" s="11" t="s">
        <v>19</v>
      </c>
      <c r="N2121" s="11" t="s">
        <v>26</v>
      </c>
      <c r="O2121" s="12" t="s">
        <v>20</v>
      </c>
    </row>
    <row r="2122" spans="1:15" x14ac:dyDescent="0.25">
      <c r="A2122" s="7">
        <v>2098</v>
      </c>
      <c r="B2122" s="7"/>
      <c r="C2122" s="7"/>
      <c r="D2122" s="7" t="s">
        <v>44</v>
      </c>
      <c r="E2122" s="7">
        <v>960010063</v>
      </c>
      <c r="F2122" s="8">
        <v>2215</v>
      </c>
      <c r="G2122" s="9" t="s">
        <v>3010</v>
      </c>
      <c r="H2122" s="7" t="s">
        <v>17</v>
      </c>
      <c r="I2122" s="10">
        <v>191241</v>
      </c>
      <c r="J2122" s="8">
        <v>5</v>
      </c>
      <c r="K2122" s="10">
        <f t="shared" si="32"/>
        <v>956205</v>
      </c>
      <c r="L2122" s="7" t="s">
        <v>3010</v>
      </c>
      <c r="M2122" s="11" t="s">
        <v>19</v>
      </c>
      <c r="N2122" s="11" t="s">
        <v>26</v>
      </c>
      <c r="O2122" s="12" t="s">
        <v>20</v>
      </c>
    </row>
    <row r="2123" spans="1:15" x14ac:dyDescent="0.25">
      <c r="A2123" s="7">
        <v>2099</v>
      </c>
      <c r="B2123" s="7"/>
      <c r="C2123" s="7"/>
      <c r="D2123" s="7" t="s">
        <v>44</v>
      </c>
      <c r="E2123" s="7">
        <v>960010075</v>
      </c>
      <c r="F2123" s="8">
        <v>2215</v>
      </c>
      <c r="G2123" s="9" t="s">
        <v>3011</v>
      </c>
      <c r="H2123" s="7" t="s">
        <v>17</v>
      </c>
      <c r="I2123" s="10">
        <v>5452</v>
      </c>
      <c r="J2123" s="8">
        <v>5</v>
      </c>
      <c r="K2123" s="10">
        <f t="shared" si="32"/>
        <v>27260</v>
      </c>
      <c r="L2123" s="7" t="s">
        <v>3011</v>
      </c>
      <c r="M2123" s="11" t="s">
        <v>19</v>
      </c>
      <c r="N2123" s="11" t="s">
        <v>26</v>
      </c>
      <c r="O2123" s="12" t="s">
        <v>20</v>
      </c>
    </row>
    <row r="2124" spans="1:15" x14ac:dyDescent="0.25">
      <c r="A2124" s="7">
        <v>2100</v>
      </c>
      <c r="B2124" s="7"/>
      <c r="C2124" s="7"/>
      <c r="D2124" s="7" t="s">
        <v>44</v>
      </c>
      <c r="E2124" s="7">
        <v>960010081</v>
      </c>
      <c r="F2124" s="8">
        <v>2215</v>
      </c>
      <c r="G2124" s="9" t="s">
        <v>3012</v>
      </c>
      <c r="H2124" s="7" t="s">
        <v>17</v>
      </c>
      <c r="I2124" s="10">
        <v>3408</v>
      </c>
      <c r="J2124" s="8">
        <v>5</v>
      </c>
      <c r="K2124" s="10">
        <f t="shared" si="32"/>
        <v>17040</v>
      </c>
      <c r="L2124" s="7" t="s">
        <v>3012</v>
      </c>
      <c r="M2124" s="11" t="s">
        <v>19</v>
      </c>
      <c r="N2124" s="11" t="s">
        <v>26</v>
      </c>
      <c r="O2124" s="12" t="s">
        <v>20</v>
      </c>
    </row>
    <row r="2125" spans="1:15" x14ac:dyDescent="0.25">
      <c r="A2125" s="7">
        <v>2101</v>
      </c>
      <c r="B2125" s="7"/>
      <c r="C2125" s="7"/>
      <c r="D2125" s="7" t="s">
        <v>44</v>
      </c>
      <c r="E2125" s="7">
        <v>960010083</v>
      </c>
      <c r="F2125" s="8">
        <v>2215</v>
      </c>
      <c r="G2125" s="9" t="s">
        <v>3013</v>
      </c>
      <c r="H2125" s="7" t="s">
        <v>17</v>
      </c>
      <c r="I2125" s="10">
        <v>85475</v>
      </c>
      <c r="J2125" s="8">
        <v>5</v>
      </c>
      <c r="K2125" s="10">
        <f t="shared" si="32"/>
        <v>427375</v>
      </c>
      <c r="L2125" s="7" t="s">
        <v>3013</v>
      </c>
      <c r="M2125" s="11" t="s">
        <v>19</v>
      </c>
      <c r="N2125" s="11" t="s">
        <v>26</v>
      </c>
      <c r="O2125" s="12" t="s">
        <v>20</v>
      </c>
    </row>
    <row r="2126" spans="1:15" x14ac:dyDescent="0.25">
      <c r="A2126" s="7">
        <v>2102</v>
      </c>
      <c r="B2126" s="7"/>
      <c r="C2126" s="7"/>
      <c r="D2126" s="7" t="s">
        <v>44</v>
      </c>
      <c r="E2126" s="7">
        <v>960010130</v>
      </c>
      <c r="F2126" s="8">
        <v>2215</v>
      </c>
      <c r="G2126" s="9" t="s">
        <v>3014</v>
      </c>
      <c r="H2126" s="7" t="s">
        <v>17</v>
      </c>
      <c r="I2126" s="10">
        <v>20000</v>
      </c>
      <c r="J2126" s="8">
        <v>10</v>
      </c>
      <c r="K2126" s="10">
        <f t="shared" si="32"/>
        <v>200000</v>
      </c>
      <c r="L2126" s="7" t="s">
        <v>3015</v>
      </c>
      <c r="M2126" s="11" t="s">
        <v>19</v>
      </c>
      <c r="N2126" s="11" t="s">
        <v>26</v>
      </c>
      <c r="O2126" s="12" t="s">
        <v>20</v>
      </c>
    </row>
    <row r="2127" spans="1:15" x14ac:dyDescent="0.25">
      <c r="A2127" s="7">
        <v>2103</v>
      </c>
      <c r="B2127" s="7"/>
      <c r="C2127" s="7"/>
      <c r="D2127" s="7" t="s">
        <v>44</v>
      </c>
      <c r="E2127" s="7">
        <v>960010130</v>
      </c>
      <c r="F2127" s="8">
        <v>2215</v>
      </c>
      <c r="G2127" s="9" t="s">
        <v>3014</v>
      </c>
      <c r="H2127" s="7" t="s">
        <v>17</v>
      </c>
      <c r="I2127" s="10">
        <v>35000</v>
      </c>
      <c r="J2127" s="8">
        <v>6</v>
      </c>
      <c r="K2127" s="10">
        <f t="shared" si="32"/>
        <v>210000</v>
      </c>
      <c r="L2127" s="7" t="s">
        <v>3014</v>
      </c>
      <c r="M2127" s="11" t="s">
        <v>19</v>
      </c>
      <c r="N2127" s="11" t="s">
        <v>26</v>
      </c>
      <c r="O2127" s="12" t="s">
        <v>20</v>
      </c>
    </row>
    <row r="2128" spans="1:15" x14ac:dyDescent="0.25">
      <c r="A2128" s="7">
        <v>2104</v>
      </c>
      <c r="B2128" s="7"/>
      <c r="C2128" s="7"/>
      <c r="D2128" s="7" t="s">
        <v>44</v>
      </c>
      <c r="E2128" s="7">
        <v>960010212</v>
      </c>
      <c r="F2128" s="8">
        <v>2215</v>
      </c>
      <c r="G2128" s="9" t="s">
        <v>3016</v>
      </c>
      <c r="H2128" s="7" t="s">
        <v>17</v>
      </c>
      <c r="I2128" s="10">
        <v>11100</v>
      </c>
      <c r="J2128" s="8">
        <v>71</v>
      </c>
      <c r="K2128" s="10">
        <f t="shared" si="32"/>
        <v>788100</v>
      </c>
      <c r="L2128" s="7" t="s">
        <v>3017</v>
      </c>
      <c r="M2128" s="11" t="s">
        <v>19</v>
      </c>
      <c r="N2128" s="11" t="s">
        <v>26</v>
      </c>
      <c r="O2128" s="12" t="s">
        <v>20</v>
      </c>
    </row>
    <row r="2129" spans="1:15" x14ac:dyDescent="0.25">
      <c r="A2129" s="7">
        <v>2105</v>
      </c>
      <c r="B2129" s="7"/>
      <c r="C2129" s="7"/>
      <c r="D2129" s="7" t="s">
        <v>44</v>
      </c>
      <c r="E2129" s="7">
        <v>960010302</v>
      </c>
      <c r="F2129" s="8">
        <v>2215</v>
      </c>
      <c r="G2129" s="9" t="s">
        <v>3018</v>
      </c>
      <c r="H2129" s="7" t="s">
        <v>17</v>
      </c>
      <c r="I2129" s="10">
        <v>62070.78</v>
      </c>
      <c r="J2129" s="8">
        <v>6</v>
      </c>
      <c r="K2129" s="10">
        <f t="shared" si="32"/>
        <v>372424.68</v>
      </c>
      <c r="L2129" s="7" t="s">
        <v>3018</v>
      </c>
      <c r="M2129" s="11" t="s">
        <v>19</v>
      </c>
      <c r="N2129" s="11" t="s">
        <v>26</v>
      </c>
      <c r="O2129" s="12" t="s">
        <v>20</v>
      </c>
    </row>
    <row r="2130" spans="1:15" x14ac:dyDescent="0.25">
      <c r="A2130" s="7">
        <v>2106</v>
      </c>
      <c r="B2130" s="7"/>
      <c r="C2130" s="7"/>
      <c r="D2130" s="7" t="s">
        <v>44</v>
      </c>
      <c r="E2130" s="7">
        <v>960010502</v>
      </c>
      <c r="F2130" s="8">
        <v>2215</v>
      </c>
      <c r="G2130" s="9" t="s">
        <v>3019</v>
      </c>
      <c r="H2130" s="7" t="s">
        <v>17</v>
      </c>
      <c r="I2130" s="10">
        <v>152</v>
      </c>
      <c r="J2130" s="8">
        <v>17</v>
      </c>
      <c r="K2130" s="10">
        <f t="shared" si="32"/>
        <v>2584</v>
      </c>
      <c r="L2130" s="7" t="s">
        <v>3019</v>
      </c>
      <c r="M2130" s="11" t="s">
        <v>19</v>
      </c>
      <c r="N2130" s="11" t="s">
        <v>26</v>
      </c>
      <c r="O2130" s="12" t="s">
        <v>20</v>
      </c>
    </row>
    <row r="2131" spans="1:15" x14ac:dyDescent="0.25">
      <c r="A2131" s="7">
        <v>2107</v>
      </c>
      <c r="B2131" s="7"/>
      <c r="C2131" s="7"/>
      <c r="D2131" s="7" t="s">
        <v>44</v>
      </c>
      <c r="E2131" s="7">
        <v>960020005</v>
      </c>
      <c r="F2131" s="8">
        <v>2215</v>
      </c>
      <c r="G2131" s="9" t="s">
        <v>3020</v>
      </c>
      <c r="H2131" s="7" t="s">
        <v>17</v>
      </c>
      <c r="I2131" s="10">
        <v>13545</v>
      </c>
      <c r="J2131" s="8">
        <v>27</v>
      </c>
      <c r="K2131" s="10">
        <f t="shared" si="32"/>
        <v>365715</v>
      </c>
      <c r="L2131" s="7" t="s">
        <v>3020</v>
      </c>
      <c r="M2131" s="11" t="s">
        <v>19</v>
      </c>
      <c r="N2131" s="11" t="s">
        <v>26</v>
      </c>
      <c r="O2131" s="12" t="s">
        <v>20</v>
      </c>
    </row>
    <row r="2132" spans="1:15" x14ac:dyDescent="0.25">
      <c r="A2132" s="7">
        <v>2108</v>
      </c>
      <c r="B2132" s="7"/>
      <c r="C2132" s="7"/>
      <c r="D2132" s="7" t="s">
        <v>44</v>
      </c>
      <c r="E2132" s="7">
        <v>960020025</v>
      </c>
      <c r="F2132" s="8">
        <v>2215</v>
      </c>
      <c r="G2132" s="9" t="s">
        <v>3021</v>
      </c>
      <c r="H2132" s="7" t="s">
        <v>17</v>
      </c>
      <c r="I2132" s="10">
        <v>10902.66</v>
      </c>
      <c r="J2132" s="8">
        <v>67</v>
      </c>
      <c r="K2132" s="10">
        <f t="shared" si="32"/>
        <v>730478.22</v>
      </c>
      <c r="L2132" s="7" t="s">
        <v>3021</v>
      </c>
      <c r="M2132" s="11" t="s">
        <v>19</v>
      </c>
      <c r="N2132" s="11" t="s">
        <v>26</v>
      </c>
      <c r="O2132" s="12" t="s">
        <v>20</v>
      </c>
    </row>
    <row r="2133" spans="1:15" x14ac:dyDescent="0.25">
      <c r="A2133" s="7">
        <v>2109</v>
      </c>
      <c r="B2133" s="7"/>
      <c r="C2133" s="7"/>
      <c r="D2133" s="7" t="s">
        <v>44</v>
      </c>
      <c r="E2133" s="7">
        <v>960020030</v>
      </c>
      <c r="F2133" s="8">
        <v>2215</v>
      </c>
      <c r="G2133" s="9" t="s">
        <v>3022</v>
      </c>
      <c r="H2133" s="7" t="s">
        <v>17</v>
      </c>
      <c r="I2133" s="10">
        <v>1168</v>
      </c>
      <c r="J2133" s="8">
        <v>10</v>
      </c>
      <c r="K2133" s="10">
        <f t="shared" si="32"/>
        <v>11680</v>
      </c>
      <c r="L2133" s="7" t="s">
        <v>3023</v>
      </c>
      <c r="M2133" s="11" t="s">
        <v>19</v>
      </c>
      <c r="N2133" s="11" t="s">
        <v>26</v>
      </c>
      <c r="O2133" s="12" t="s">
        <v>20</v>
      </c>
    </row>
    <row r="2134" spans="1:15" x14ac:dyDescent="0.25">
      <c r="A2134" s="7">
        <v>2110</v>
      </c>
      <c r="B2134" s="7"/>
      <c r="C2134" s="7"/>
      <c r="D2134" s="7" t="s">
        <v>44</v>
      </c>
      <c r="E2134" s="7">
        <v>960020031</v>
      </c>
      <c r="F2134" s="8">
        <v>2215</v>
      </c>
      <c r="G2134" s="9" t="s">
        <v>3024</v>
      </c>
      <c r="H2134" s="7" t="s">
        <v>17</v>
      </c>
      <c r="I2134" s="10">
        <v>23541</v>
      </c>
      <c r="J2134" s="8">
        <v>10</v>
      </c>
      <c r="K2134" s="10">
        <f t="shared" si="32"/>
        <v>235410</v>
      </c>
      <c r="L2134" s="7" t="s">
        <v>3024</v>
      </c>
      <c r="M2134" s="11" t="s">
        <v>19</v>
      </c>
      <c r="N2134" s="11" t="s">
        <v>26</v>
      </c>
      <c r="O2134" s="12" t="s">
        <v>20</v>
      </c>
    </row>
    <row r="2135" spans="1:15" x14ac:dyDescent="0.25">
      <c r="A2135" s="7">
        <v>2111</v>
      </c>
      <c r="B2135" s="7"/>
      <c r="C2135" s="7"/>
      <c r="D2135" s="7" t="s">
        <v>44</v>
      </c>
      <c r="E2135" s="7">
        <v>960020040</v>
      </c>
      <c r="F2135" s="8">
        <v>2215</v>
      </c>
      <c r="G2135" s="9" t="s">
        <v>3025</v>
      </c>
      <c r="H2135" s="7" t="s">
        <v>17</v>
      </c>
      <c r="I2135" s="10">
        <v>25250</v>
      </c>
      <c r="J2135" s="8">
        <v>6</v>
      </c>
      <c r="K2135" s="10">
        <f t="shared" si="32"/>
        <v>151500</v>
      </c>
      <c r="L2135" s="7" t="s">
        <v>3026</v>
      </c>
      <c r="M2135" s="11" t="s">
        <v>19</v>
      </c>
      <c r="N2135" s="11" t="s">
        <v>26</v>
      </c>
      <c r="O2135" s="12" t="s">
        <v>20</v>
      </c>
    </row>
    <row r="2136" spans="1:15" x14ac:dyDescent="0.25">
      <c r="A2136" s="7">
        <v>2112</v>
      </c>
      <c r="B2136" s="7"/>
      <c r="C2136" s="7"/>
      <c r="D2136" s="7" t="s">
        <v>44</v>
      </c>
      <c r="E2136" s="7">
        <v>960020061</v>
      </c>
      <c r="F2136" s="8">
        <v>2215</v>
      </c>
      <c r="G2136" s="9" t="s">
        <v>3027</v>
      </c>
      <c r="H2136" s="7" t="s">
        <v>17</v>
      </c>
      <c r="I2136" s="10">
        <v>35900</v>
      </c>
      <c r="J2136" s="8">
        <v>13</v>
      </c>
      <c r="K2136" s="10">
        <f t="shared" si="32"/>
        <v>466700</v>
      </c>
      <c r="L2136" s="7" t="s">
        <v>3027</v>
      </c>
      <c r="M2136" s="11" t="s">
        <v>19</v>
      </c>
      <c r="N2136" s="11" t="s">
        <v>26</v>
      </c>
      <c r="O2136" s="12" t="s">
        <v>20</v>
      </c>
    </row>
    <row r="2137" spans="1:15" x14ac:dyDescent="0.25">
      <c r="A2137" s="7">
        <v>2113</v>
      </c>
      <c r="B2137" s="7"/>
      <c r="C2137" s="7"/>
      <c r="D2137" s="7" t="s">
        <v>44</v>
      </c>
      <c r="E2137" s="7">
        <v>960030009</v>
      </c>
      <c r="F2137" s="8">
        <v>2215</v>
      </c>
      <c r="G2137" s="9" t="s">
        <v>3028</v>
      </c>
      <c r="H2137" s="7" t="s">
        <v>17</v>
      </c>
      <c r="I2137" s="10">
        <v>22000</v>
      </c>
      <c r="J2137" s="8">
        <v>2</v>
      </c>
      <c r="K2137" s="10">
        <f t="shared" ref="K2137:K2200" si="33">+I2137*J2137</f>
        <v>44000</v>
      </c>
      <c r="L2137" s="7" t="s">
        <v>3029</v>
      </c>
      <c r="M2137" s="11" t="s">
        <v>19</v>
      </c>
      <c r="N2137" s="11" t="s">
        <v>26</v>
      </c>
      <c r="O2137" s="12" t="s">
        <v>20</v>
      </c>
    </row>
    <row r="2138" spans="1:15" x14ac:dyDescent="0.25">
      <c r="A2138" s="7">
        <v>2114</v>
      </c>
      <c r="B2138" s="7"/>
      <c r="C2138" s="7"/>
      <c r="D2138" s="7" t="s">
        <v>44</v>
      </c>
      <c r="E2138" s="7">
        <v>960030040</v>
      </c>
      <c r="F2138" s="8">
        <v>2215</v>
      </c>
      <c r="G2138" s="9" t="s">
        <v>3030</v>
      </c>
      <c r="H2138" s="7" t="s">
        <v>17</v>
      </c>
      <c r="I2138" s="10">
        <v>286836.28000000003</v>
      </c>
      <c r="J2138" s="8">
        <v>2</v>
      </c>
      <c r="K2138" s="10">
        <f t="shared" si="33"/>
        <v>573672.56000000006</v>
      </c>
      <c r="L2138" s="7" t="s">
        <v>3031</v>
      </c>
      <c r="M2138" s="11" t="s">
        <v>19</v>
      </c>
      <c r="N2138" s="11" t="s">
        <v>26</v>
      </c>
      <c r="O2138" s="12" t="s">
        <v>20</v>
      </c>
    </row>
    <row r="2139" spans="1:15" x14ac:dyDescent="0.25">
      <c r="A2139" s="7">
        <v>2115</v>
      </c>
      <c r="B2139" s="7"/>
      <c r="C2139" s="7"/>
      <c r="D2139" s="7" t="s">
        <v>44</v>
      </c>
      <c r="E2139" s="7">
        <v>960030085</v>
      </c>
      <c r="F2139" s="8">
        <v>2215</v>
      </c>
      <c r="G2139" s="9" t="s">
        <v>3032</v>
      </c>
      <c r="H2139" s="7" t="s">
        <v>17</v>
      </c>
      <c r="I2139" s="10">
        <v>119469</v>
      </c>
      <c r="J2139" s="8">
        <v>5</v>
      </c>
      <c r="K2139" s="10">
        <f t="shared" si="33"/>
        <v>597345</v>
      </c>
      <c r="L2139" s="7" t="s">
        <v>3033</v>
      </c>
      <c r="M2139" s="11" t="s">
        <v>19</v>
      </c>
      <c r="N2139" s="11" t="s">
        <v>26</v>
      </c>
      <c r="O2139" s="12" t="s">
        <v>20</v>
      </c>
    </row>
    <row r="2140" spans="1:15" x14ac:dyDescent="0.25">
      <c r="A2140" s="7">
        <v>2116</v>
      </c>
      <c r="B2140" s="7"/>
      <c r="C2140" s="7"/>
      <c r="D2140" s="7" t="s">
        <v>44</v>
      </c>
      <c r="E2140" s="7">
        <v>960030095</v>
      </c>
      <c r="F2140" s="8">
        <v>2215</v>
      </c>
      <c r="G2140" s="9" t="s">
        <v>3034</v>
      </c>
      <c r="H2140" s="7" t="s">
        <v>17</v>
      </c>
      <c r="I2140" s="10">
        <v>31633.97</v>
      </c>
      <c r="J2140" s="8">
        <v>3</v>
      </c>
      <c r="K2140" s="10">
        <f t="shared" si="33"/>
        <v>94901.91</v>
      </c>
      <c r="L2140" s="7" t="s">
        <v>3034</v>
      </c>
      <c r="M2140" s="11" t="s">
        <v>19</v>
      </c>
      <c r="N2140" s="11" t="s">
        <v>26</v>
      </c>
      <c r="O2140" s="12" t="s">
        <v>20</v>
      </c>
    </row>
    <row r="2141" spans="1:15" x14ac:dyDescent="0.25">
      <c r="A2141" s="7">
        <v>2117</v>
      </c>
      <c r="B2141" s="7"/>
      <c r="C2141" s="7"/>
      <c r="D2141" s="7" t="s">
        <v>44</v>
      </c>
      <c r="E2141" s="7">
        <v>960040003</v>
      </c>
      <c r="F2141" s="8">
        <v>2215</v>
      </c>
      <c r="G2141" s="9" t="s">
        <v>3035</v>
      </c>
      <c r="H2141" s="7" t="s">
        <v>17</v>
      </c>
      <c r="I2141" s="10">
        <v>328</v>
      </c>
      <c r="J2141" s="8">
        <v>22</v>
      </c>
      <c r="K2141" s="10">
        <f t="shared" si="33"/>
        <v>7216</v>
      </c>
      <c r="L2141" s="7" t="s">
        <v>3035</v>
      </c>
      <c r="M2141" s="11" t="s">
        <v>19</v>
      </c>
      <c r="N2141" s="11" t="s">
        <v>26</v>
      </c>
      <c r="O2141" s="12" t="s">
        <v>20</v>
      </c>
    </row>
    <row r="2142" spans="1:15" x14ac:dyDescent="0.25">
      <c r="A2142" s="7">
        <v>2118</v>
      </c>
      <c r="B2142" s="7"/>
      <c r="C2142" s="7"/>
      <c r="D2142" s="7" t="s">
        <v>44</v>
      </c>
      <c r="E2142" s="7">
        <v>965030007</v>
      </c>
      <c r="F2142" s="8">
        <v>2215</v>
      </c>
      <c r="G2142" s="9" t="s">
        <v>3036</v>
      </c>
      <c r="H2142" s="7" t="s">
        <v>17</v>
      </c>
      <c r="I2142" s="10">
        <v>5111.47</v>
      </c>
      <c r="J2142" s="8">
        <v>5</v>
      </c>
      <c r="K2142" s="10">
        <f t="shared" si="33"/>
        <v>25557.350000000002</v>
      </c>
      <c r="L2142" s="7" t="s">
        <v>3036</v>
      </c>
      <c r="M2142" s="11" t="s">
        <v>19</v>
      </c>
      <c r="N2142" s="11" t="s">
        <v>26</v>
      </c>
      <c r="O2142" s="12" t="s">
        <v>20</v>
      </c>
    </row>
    <row r="2143" spans="1:15" x14ac:dyDescent="0.25">
      <c r="A2143" s="7">
        <v>2119</v>
      </c>
      <c r="B2143" s="7"/>
      <c r="C2143" s="7"/>
      <c r="D2143" s="7" t="s">
        <v>44</v>
      </c>
      <c r="E2143" s="7">
        <v>965030008</v>
      </c>
      <c r="F2143" s="8">
        <v>2215</v>
      </c>
      <c r="G2143" s="9" t="s">
        <v>3037</v>
      </c>
      <c r="H2143" s="7" t="s">
        <v>17</v>
      </c>
      <c r="I2143" s="10">
        <v>7227</v>
      </c>
      <c r="J2143" s="8">
        <v>4</v>
      </c>
      <c r="K2143" s="10">
        <f t="shared" si="33"/>
        <v>28908</v>
      </c>
      <c r="L2143" s="7" t="s">
        <v>3037</v>
      </c>
      <c r="M2143" s="11" t="s">
        <v>19</v>
      </c>
      <c r="N2143" s="11" t="s">
        <v>26</v>
      </c>
      <c r="O2143" s="12" t="s">
        <v>20</v>
      </c>
    </row>
    <row r="2144" spans="1:15" x14ac:dyDescent="0.25">
      <c r="A2144" s="7">
        <v>2120</v>
      </c>
      <c r="B2144" s="7"/>
      <c r="C2144" s="7"/>
      <c r="D2144" s="7" t="s">
        <v>44</v>
      </c>
      <c r="E2144" s="7">
        <v>965030129</v>
      </c>
      <c r="F2144" s="8">
        <v>2215</v>
      </c>
      <c r="G2144" s="9" t="s">
        <v>3038</v>
      </c>
      <c r="H2144" s="7" t="s">
        <v>17</v>
      </c>
      <c r="I2144" s="10">
        <v>5658</v>
      </c>
      <c r="J2144" s="8">
        <v>260</v>
      </c>
      <c r="K2144" s="10">
        <f t="shared" si="33"/>
        <v>1471080</v>
      </c>
      <c r="L2144" s="7" t="s">
        <v>3038</v>
      </c>
      <c r="M2144" s="11" t="s">
        <v>19</v>
      </c>
      <c r="N2144" s="11" t="s">
        <v>26</v>
      </c>
      <c r="O2144" s="12" t="s">
        <v>20</v>
      </c>
    </row>
    <row r="2145" spans="1:15" x14ac:dyDescent="0.25">
      <c r="A2145" s="7">
        <v>2121</v>
      </c>
      <c r="B2145" s="7"/>
      <c r="C2145" s="7"/>
      <c r="D2145" s="7" t="s">
        <v>44</v>
      </c>
      <c r="E2145" s="7">
        <v>965180090</v>
      </c>
      <c r="F2145" s="8">
        <v>2215</v>
      </c>
      <c r="G2145" s="9" t="s">
        <v>3039</v>
      </c>
      <c r="H2145" s="7" t="s">
        <v>17</v>
      </c>
      <c r="I2145" s="10">
        <v>2590</v>
      </c>
      <c r="J2145" s="8">
        <v>38</v>
      </c>
      <c r="K2145" s="10">
        <f t="shared" si="33"/>
        <v>98420</v>
      </c>
      <c r="L2145" s="7" t="s">
        <v>3040</v>
      </c>
      <c r="M2145" s="11" t="s">
        <v>19</v>
      </c>
      <c r="N2145" s="11" t="s">
        <v>26</v>
      </c>
      <c r="O2145" s="12" t="s">
        <v>20</v>
      </c>
    </row>
    <row r="2146" spans="1:15" x14ac:dyDescent="0.25">
      <c r="A2146" s="7">
        <v>2122</v>
      </c>
      <c r="B2146" s="7"/>
      <c r="C2146" s="7"/>
      <c r="D2146" s="7" t="s">
        <v>44</v>
      </c>
      <c r="E2146" s="7">
        <v>965180091</v>
      </c>
      <c r="F2146" s="8">
        <v>2215</v>
      </c>
      <c r="G2146" s="9" t="s">
        <v>3041</v>
      </c>
      <c r="H2146" s="7" t="s">
        <v>17</v>
      </c>
      <c r="I2146" s="10">
        <v>1024</v>
      </c>
      <c r="J2146" s="8">
        <v>5</v>
      </c>
      <c r="K2146" s="10">
        <f t="shared" si="33"/>
        <v>5120</v>
      </c>
      <c r="L2146" s="7" t="s">
        <v>3042</v>
      </c>
      <c r="M2146" s="11" t="s">
        <v>19</v>
      </c>
      <c r="N2146" s="11" t="s">
        <v>26</v>
      </c>
      <c r="O2146" s="12" t="s">
        <v>20</v>
      </c>
    </row>
    <row r="2147" spans="1:15" x14ac:dyDescent="0.25">
      <c r="A2147" s="7">
        <v>2123</v>
      </c>
      <c r="B2147" s="7"/>
      <c r="C2147" s="7"/>
      <c r="D2147" s="7" t="s">
        <v>44</v>
      </c>
      <c r="E2147" s="7">
        <v>965180092</v>
      </c>
      <c r="F2147" s="8">
        <v>2215</v>
      </c>
      <c r="G2147" s="9" t="s">
        <v>3043</v>
      </c>
      <c r="H2147" s="7" t="s">
        <v>17</v>
      </c>
      <c r="I2147" s="10">
        <v>4500</v>
      </c>
      <c r="J2147" s="8">
        <v>84</v>
      </c>
      <c r="K2147" s="10">
        <f t="shared" si="33"/>
        <v>378000</v>
      </c>
      <c r="L2147" s="7" t="s">
        <v>3044</v>
      </c>
      <c r="M2147" s="11" t="s">
        <v>19</v>
      </c>
      <c r="N2147" s="11" t="s">
        <v>26</v>
      </c>
      <c r="O2147" s="12" t="s">
        <v>20</v>
      </c>
    </row>
    <row r="2148" spans="1:15" x14ac:dyDescent="0.25">
      <c r="A2148" s="7">
        <v>2124</v>
      </c>
      <c r="B2148" s="7"/>
      <c r="C2148" s="7"/>
      <c r="D2148" s="7" t="s">
        <v>44</v>
      </c>
      <c r="E2148" s="7">
        <v>965180300</v>
      </c>
      <c r="F2148" s="8">
        <v>2215</v>
      </c>
      <c r="G2148" s="9" t="s">
        <v>3045</v>
      </c>
      <c r="H2148" s="7" t="s">
        <v>17</v>
      </c>
      <c r="I2148" s="10">
        <v>165000</v>
      </c>
      <c r="J2148" s="8">
        <v>4</v>
      </c>
      <c r="K2148" s="10">
        <f t="shared" si="33"/>
        <v>660000</v>
      </c>
      <c r="L2148" s="7" t="s">
        <v>3046</v>
      </c>
      <c r="M2148" s="11" t="s">
        <v>19</v>
      </c>
      <c r="N2148" s="11" t="s">
        <v>26</v>
      </c>
      <c r="O2148" s="12" t="s">
        <v>20</v>
      </c>
    </row>
    <row r="2149" spans="1:15" x14ac:dyDescent="0.25">
      <c r="A2149" s="7">
        <v>2125</v>
      </c>
      <c r="B2149" s="7"/>
      <c r="C2149" s="7"/>
      <c r="D2149" s="7" t="s">
        <v>44</v>
      </c>
      <c r="E2149" s="7">
        <v>856011980</v>
      </c>
      <c r="F2149" s="8">
        <v>2216</v>
      </c>
      <c r="G2149" s="9" t="s">
        <v>3047</v>
      </c>
      <c r="H2149" s="7" t="s">
        <v>17</v>
      </c>
      <c r="I2149" s="10">
        <v>1550</v>
      </c>
      <c r="J2149" s="8">
        <v>26</v>
      </c>
      <c r="K2149" s="10">
        <f t="shared" si="33"/>
        <v>40300</v>
      </c>
      <c r="L2149" s="7" t="s">
        <v>3048</v>
      </c>
      <c r="M2149" s="11" t="s">
        <v>19</v>
      </c>
      <c r="N2149" s="11" t="s">
        <v>26</v>
      </c>
      <c r="O2149" s="12" t="s">
        <v>20</v>
      </c>
    </row>
    <row r="2150" spans="1:15" x14ac:dyDescent="0.25">
      <c r="A2150" s="7">
        <v>2126</v>
      </c>
      <c r="B2150" s="7"/>
      <c r="C2150" s="7"/>
      <c r="D2150" s="7" t="s">
        <v>44</v>
      </c>
      <c r="E2150" s="7">
        <v>856011981</v>
      </c>
      <c r="F2150" s="8">
        <v>2216</v>
      </c>
      <c r="G2150" s="9" t="s">
        <v>3049</v>
      </c>
      <c r="H2150" s="7" t="s">
        <v>17</v>
      </c>
      <c r="I2150" s="10">
        <v>1550</v>
      </c>
      <c r="J2150" s="8">
        <v>20</v>
      </c>
      <c r="K2150" s="10">
        <f t="shared" si="33"/>
        <v>31000</v>
      </c>
      <c r="L2150" s="7" t="s">
        <v>3050</v>
      </c>
      <c r="M2150" s="11" t="s">
        <v>19</v>
      </c>
      <c r="N2150" s="11" t="s">
        <v>26</v>
      </c>
      <c r="O2150" s="12" t="s">
        <v>20</v>
      </c>
    </row>
    <row r="2151" spans="1:15" x14ac:dyDescent="0.25">
      <c r="A2151" s="7">
        <v>2127</v>
      </c>
      <c r="B2151" s="7"/>
      <c r="C2151" s="7"/>
      <c r="D2151" s="7" t="s">
        <v>44</v>
      </c>
      <c r="E2151" s="7">
        <v>930170050</v>
      </c>
      <c r="F2151" s="8">
        <v>2216</v>
      </c>
      <c r="G2151" s="9" t="s">
        <v>3051</v>
      </c>
      <c r="H2151" s="7" t="s">
        <v>17</v>
      </c>
      <c r="I2151" s="10">
        <v>21518.84</v>
      </c>
      <c r="J2151" s="8">
        <v>20</v>
      </c>
      <c r="K2151" s="10">
        <f t="shared" si="33"/>
        <v>430376.8</v>
      </c>
      <c r="L2151" s="7" t="s">
        <v>3052</v>
      </c>
      <c r="M2151" s="11" t="s">
        <v>19</v>
      </c>
      <c r="N2151" s="11" t="s">
        <v>26</v>
      </c>
      <c r="O2151" s="12" t="s">
        <v>20</v>
      </c>
    </row>
    <row r="2152" spans="1:15" x14ac:dyDescent="0.25">
      <c r="A2152" s="7">
        <v>2128</v>
      </c>
      <c r="B2152" s="7"/>
      <c r="C2152" s="7"/>
      <c r="D2152" s="7" t="s">
        <v>44</v>
      </c>
      <c r="E2152" s="7">
        <v>940010001</v>
      </c>
      <c r="F2152" s="8">
        <v>2216</v>
      </c>
      <c r="G2152" s="9" t="s">
        <v>3053</v>
      </c>
      <c r="H2152" s="7" t="s">
        <v>17</v>
      </c>
      <c r="I2152" s="10">
        <v>11098.19</v>
      </c>
      <c r="J2152" s="8">
        <v>14</v>
      </c>
      <c r="K2152" s="10">
        <f t="shared" si="33"/>
        <v>155374.66</v>
      </c>
      <c r="L2152" s="7" t="s">
        <v>3054</v>
      </c>
      <c r="M2152" s="11" t="s">
        <v>19</v>
      </c>
      <c r="N2152" s="11" t="s">
        <v>26</v>
      </c>
      <c r="O2152" s="12" t="s">
        <v>20</v>
      </c>
    </row>
    <row r="2153" spans="1:15" x14ac:dyDescent="0.25">
      <c r="A2153" s="7">
        <v>2129</v>
      </c>
      <c r="B2153" s="7"/>
      <c r="C2153" s="7"/>
      <c r="D2153" s="7" t="s">
        <v>44</v>
      </c>
      <c r="E2153" s="7">
        <v>940010002</v>
      </c>
      <c r="F2153" s="8">
        <v>2216</v>
      </c>
      <c r="G2153" s="9" t="s">
        <v>3055</v>
      </c>
      <c r="H2153" s="7" t="s">
        <v>17</v>
      </c>
      <c r="I2153" s="10">
        <v>7602</v>
      </c>
      <c r="J2153" s="8">
        <v>10</v>
      </c>
      <c r="K2153" s="10">
        <f t="shared" si="33"/>
        <v>76020</v>
      </c>
      <c r="L2153" s="7" t="s">
        <v>3056</v>
      </c>
      <c r="M2153" s="11" t="s">
        <v>19</v>
      </c>
      <c r="N2153" s="11" t="s">
        <v>26</v>
      </c>
      <c r="O2153" s="12" t="s">
        <v>20</v>
      </c>
    </row>
    <row r="2154" spans="1:15" x14ac:dyDescent="0.25">
      <c r="A2154" s="7">
        <v>2130</v>
      </c>
      <c r="B2154" s="7"/>
      <c r="C2154" s="7"/>
      <c r="D2154" s="7" t="s">
        <v>44</v>
      </c>
      <c r="E2154" s="7">
        <v>940010005</v>
      </c>
      <c r="F2154" s="8">
        <v>2216</v>
      </c>
      <c r="G2154" s="9" t="s">
        <v>3057</v>
      </c>
      <c r="H2154" s="7" t="s">
        <v>17</v>
      </c>
      <c r="I2154" s="10">
        <v>6443.25</v>
      </c>
      <c r="J2154" s="8">
        <v>94</v>
      </c>
      <c r="K2154" s="10">
        <f t="shared" si="33"/>
        <v>605665.5</v>
      </c>
      <c r="L2154" s="7" t="s">
        <v>3058</v>
      </c>
      <c r="M2154" s="11" t="s">
        <v>19</v>
      </c>
      <c r="N2154" s="11" t="s">
        <v>26</v>
      </c>
      <c r="O2154" s="12" t="s">
        <v>20</v>
      </c>
    </row>
    <row r="2155" spans="1:15" x14ac:dyDescent="0.25">
      <c r="A2155" s="7">
        <v>2131</v>
      </c>
      <c r="B2155" s="7"/>
      <c r="C2155" s="7"/>
      <c r="D2155" s="7" t="s">
        <v>44</v>
      </c>
      <c r="E2155" s="7">
        <v>940010006</v>
      </c>
      <c r="F2155" s="8">
        <v>2216</v>
      </c>
      <c r="G2155" s="9" t="s">
        <v>3059</v>
      </c>
      <c r="H2155" s="7" t="s">
        <v>17</v>
      </c>
      <c r="I2155" s="10">
        <v>1831.5</v>
      </c>
      <c r="J2155" s="8">
        <v>95</v>
      </c>
      <c r="K2155" s="10">
        <f t="shared" si="33"/>
        <v>173992.5</v>
      </c>
      <c r="L2155" s="7" t="s">
        <v>3060</v>
      </c>
      <c r="M2155" s="11" t="s">
        <v>19</v>
      </c>
      <c r="N2155" s="11" t="s">
        <v>26</v>
      </c>
      <c r="O2155" s="12" t="s">
        <v>20</v>
      </c>
    </row>
    <row r="2156" spans="1:15" x14ac:dyDescent="0.25">
      <c r="A2156" s="7">
        <v>2132</v>
      </c>
      <c r="B2156" s="7"/>
      <c r="C2156" s="7"/>
      <c r="D2156" s="7" t="s">
        <v>44</v>
      </c>
      <c r="E2156" s="7">
        <v>940010027</v>
      </c>
      <c r="F2156" s="8">
        <v>2216</v>
      </c>
      <c r="G2156" s="9" t="s">
        <v>3061</v>
      </c>
      <c r="H2156" s="7" t="s">
        <v>17</v>
      </c>
      <c r="I2156" s="10">
        <v>8311.5</v>
      </c>
      <c r="J2156" s="8">
        <v>4</v>
      </c>
      <c r="K2156" s="10">
        <f t="shared" si="33"/>
        <v>33246</v>
      </c>
      <c r="L2156" s="7" t="s">
        <v>3062</v>
      </c>
      <c r="M2156" s="11" t="s">
        <v>19</v>
      </c>
      <c r="N2156" s="11" t="s">
        <v>26</v>
      </c>
      <c r="O2156" s="12" t="s">
        <v>20</v>
      </c>
    </row>
    <row r="2157" spans="1:15" x14ac:dyDescent="0.25">
      <c r="A2157" s="7">
        <v>2133</v>
      </c>
      <c r="B2157" s="7"/>
      <c r="C2157" s="7"/>
      <c r="D2157" s="7" t="s">
        <v>44</v>
      </c>
      <c r="E2157" s="7">
        <v>940030018</v>
      </c>
      <c r="F2157" s="8">
        <v>2216</v>
      </c>
      <c r="G2157" s="9" t="s">
        <v>3063</v>
      </c>
      <c r="H2157" s="7" t="s">
        <v>17</v>
      </c>
      <c r="I2157" s="10">
        <v>2136.6</v>
      </c>
      <c r="J2157" s="8">
        <v>29</v>
      </c>
      <c r="K2157" s="10">
        <f t="shared" si="33"/>
        <v>61961.399999999994</v>
      </c>
      <c r="L2157" s="7" t="s">
        <v>3064</v>
      </c>
      <c r="M2157" s="11" t="s">
        <v>19</v>
      </c>
      <c r="N2157" s="11" t="s">
        <v>26</v>
      </c>
      <c r="O2157" s="12" t="s">
        <v>20</v>
      </c>
    </row>
    <row r="2158" spans="1:15" x14ac:dyDescent="0.25">
      <c r="A2158" s="7">
        <v>2134</v>
      </c>
      <c r="B2158" s="7"/>
      <c r="C2158" s="7"/>
      <c r="D2158" s="7" t="s">
        <v>44</v>
      </c>
      <c r="E2158" s="7">
        <v>940030019</v>
      </c>
      <c r="F2158" s="8">
        <v>2216</v>
      </c>
      <c r="G2158" s="9" t="s">
        <v>3065</v>
      </c>
      <c r="H2158" s="7" t="s">
        <v>17</v>
      </c>
      <c r="I2158" s="10">
        <v>2815.2</v>
      </c>
      <c r="J2158" s="8">
        <v>10</v>
      </c>
      <c r="K2158" s="10">
        <f t="shared" si="33"/>
        <v>28152</v>
      </c>
      <c r="L2158" s="7" t="s">
        <v>3066</v>
      </c>
      <c r="M2158" s="11" t="s">
        <v>19</v>
      </c>
      <c r="N2158" s="11" t="s">
        <v>26</v>
      </c>
      <c r="O2158" s="12" t="s">
        <v>20</v>
      </c>
    </row>
    <row r="2159" spans="1:15" x14ac:dyDescent="0.25">
      <c r="A2159" s="7">
        <v>2135</v>
      </c>
      <c r="B2159" s="7"/>
      <c r="C2159" s="7"/>
      <c r="D2159" s="7" t="s">
        <v>44</v>
      </c>
      <c r="E2159" s="7">
        <v>940030021</v>
      </c>
      <c r="F2159" s="8">
        <v>2216</v>
      </c>
      <c r="G2159" s="9" t="s">
        <v>3067</v>
      </c>
      <c r="H2159" s="7" t="s">
        <v>17</v>
      </c>
      <c r="I2159" s="10">
        <v>4114.8</v>
      </c>
      <c r="J2159" s="8">
        <v>10</v>
      </c>
      <c r="K2159" s="10">
        <f t="shared" si="33"/>
        <v>41148</v>
      </c>
      <c r="L2159" s="7" t="s">
        <v>3068</v>
      </c>
      <c r="M2159" s="11" t="s">
        <v>19</v>
      </c>
      <c r="N2159" s="11" t="s">
        <v>26</v>
      </c>
      <c r="O2159" s="12" t="s">
        <v>20</v>
      </c>
    </row>
    <row r="2160" spans="1:15" x14ac:dyDescent="0.25">
      <c r="A2160" s="7">
        <v>2136</v>
      </c>
      <c r="B2160" s="7"/>
      <c r="C2160" s="7"/>
      <c r="D2160" s="7" t="s">
        <v>44</v>
      </c>
      <c r="E2160" s="7">
        <v>940030100</v>
      </c>
      <c r="F2160" s="8">
        <v>2216</v>
      </c>
      <c r="G2160" s="9" t="s">
        <v>3069</v>
      </c>
      <c r="H2160" s="7" t="s">
        <v>17</v>
      </c>
      <c r="I2160" s="10">
        <v>156.74</v>
      </c>
      <c r="J2160" s="8">
        <v>10</v>
      </c>
      <c r="K2160" s="10">
        <f t="shared" si="33"/>
        <v>1567.4</v>
      </c>
      <c r="L2160" s="7" t="s">
        <v>3070</v>
      </c>
      <c r="M2160" s="11" t="s">
        <v>19</v>
      </c>
      <c r="N2160" s="11" t="s">
        <v>26</v>
      </c>
      <c r="O2160" s="12" t="s">
        <v>20</v>
      </c>
    </row>
    <row r="2161" spans="1:15" x14ac:dyDescent="0.25">
      <c r="A2161" s="7">
        <v>2137</v>
      </c>
      <c r="B2161" s="7"/>
      <c r="C2161" s="7"/>
      <c r="D2161" s="7" t="s">
        <v>44</v>
      </c>
      <c r="E2161" s="7">
        <v>940030101</v>
      </c>
      <c r="F2161" s="8">
        <v>2216</v>
      </c>
      <c r="G2161" s="9" t="s">
        <v>3071</v>
      </c>
      <c r="H2161" s="7" t="s">
        <v>17</v>
      </c>
      <c r="I2161" s="10">
        <v>168.93</v>
      </c>
      <c r="J2161" s="8">
        <v>10</v>
      </c>
      <c r="K2161" s="10">
        <f t="shared" si="33"/>
        <v>1689.3000000000002</v>
      </c>
      <c r="L2161" s="7" t="s">
        <v>3072</v>
      </c>
      <c r="M2161" s="11" t="s">
        <v>19</v>
      </c>
      <c r="N2161" s="11" t="s">
        <v>26</v>
      </c>
      <c r="O2161" s="12" t="s">
        <v>20</v>
      </c>
    </row>
    <row r="2162" spans="1:15" x14ac:dyDescent="0.25">
      <c r="A2162" s="7">
        <v>2138</v>
      </c>
      <c r="B2162" s="7"/>
      <c r="C2162" s="7"/>
      <c r="D2162" s="7" t="s">
        <v>44</v>
      </c>
      <c r="E2162" s="7">
        <v>940050041</v>
      </c>
      <c r="F2162" s="8">
        <v>2216</v>
      </c>
      <c r="G2162" s="9" t="s">
        <v>3073</v>
      </c>
      <c r="H2162" s="7" t="s">
        <v>17</v>
      </c>
      <c r="I2162" s="10">
        <v>725</v>
      </c>
      <c r="J2162" s="8">
        <v>150</v>
      </c>
      <c r="K2162" s="10">
        <f t="shared" si="33"/>
        <v>108750</v>
      </c>
      <c r="L2162" s="7" t="s">
        <v>3074</v>
      </c>
      <c r="M2162" s="11" t="s">
        <v>19</v>
      </c>
      <c r="N2162" s="11" t="s">
        <v>26</v>
      </c>
      <c r="O2162" s="12" t="s">
        <v>20</v>
      </c>
    </row>
    <row r="2163" spans="1:15" x14ac:dyDescent="0.25">
      <c r="A2163" s="7">
        <v>2139</v>
      </c>
      <c r="B2163" s="7"/>
      <c r="C2163" s="7"/>
      <c r="D2163" s="7" t="s">
        <v>44</v>
      </c>
      <c r="E2163" s="7">
        <v>940050052</v>
      </c>
      <c r="F2163" s="8">
        <v>2216</v>
      </c>
      <c r="G2163" s="9" t="s">
        <v>3075</v>
      </c>
      <c r="H2163" s="7" t="s">
        <v>17</v>
      </c>
      <c r="I2163" s="10">
        <v>465.31</v>
      </c>
      <c r="J2163" s="8">
        <v>137</v>
      </c>
      <c r="K2163" s="10">
        <f t="shared" si="33"/>
        <v>63747.47</v>
      </c>
      <c r="L2163" s="7" t="s">
        <v>3076</v>
      </c>
      <c r="M2163" s="11" t="s">
        <v>19</v>
      </c>
      <c r="N2163" s="11" t="s">
        <v>26</v>
      </c>
      <c r="O2163" s="12" t="s">
        <v>20</v>
      </c>
    </row>
    <row r="2164" spans="1:15" x14ac:dyDescent="0.25">
      <c r="A2164" s="7">
        <v>2140</v>
      </c>
      <c r="B2164" s="7"/>
      <c r="C2164" s="7"/>
      <c r="D2164" s="7" t="s">
        <v>44</v>
      </c>
      <c r="E2164" s="7">
        <v>940050061</v>
      </c>
      <c r="F2164" s="8">
        <v>2216</v>
      </c>
      <c r="G2164" s="9" t="s">
        <v>3077</v>
      </c>
      <c r="H2164" s="7" t="s">
        <v>17</v>
      </c>
      <c r="I2164" s="10">
        <v>3089.98</v>
      </c>
      <c r="J2164" s="8">
        <v>5</v>
      </c>
      <c r="K2164" s="10">
        <f t="shared" si="33"/>
        <v>15449.9</v>
      </c>
      <c r="L2164" s="7" t="s">
        <v>3078</v>
      </c>
      <c r="M2164" s="11" t="s">
        <v>19</v>
      </c>
      <c r="N2164" s="11" t="s">
        <v>26</v>
      </c>
      <c r="O2164" s="12" t="s">
        <v>20</v>
      </c>
    </row>
    <row r="2165" spans="1:15" x14ac:dyDescent="0.25">
      <c r="A2165" s="7">
        <v>2141</v>
      </c>
      <c r="B2165" s="7"/>
      <c r="C2165" s="7"/>
      <c r="D2165" s="7" t="s">
        <v>44</v>
      </c>
      <c r="E2165" s="7">
        <v>940050062</v>
      </c>
      <c r="F2165" s="8">
        <v>2216</v>
      </c>
      <c r="G2165" s="9" t="s">
        <v>3079</v>
      </c>
      <c r="H2165" s="7" t="s">
        <v>17</v>
      </c>
      <c r="I2165" s="10">
        <v>14328.6</v>
      </c>
      <c r="J2165" s="8">
        <v>3</v>
      </c>
      <c r="K2165" s="10">
        <f t="shared" si="33"/>
        <v>42985.8</v>
      </c>
      <c r="L2165" s="7" t="s">
        <v>3080</v>
      </c>
      <c r="M2165" s="11" t="s">
        <v>19</v>
      </c>
      <c r="N2165" s="11" t="s">
        <v>26</v>
      </c>
      <c r="O2165" s="12" t="s">
        <v>20</v>
      </c>
    </row>
    <row r="2166" spans="1:15" x14ac:dyDescent="0.25">
      <c r="A2166" s="7">
        <v>2142</v>
      </c>
      <c r="B2166" s="7"/>
      <c r="C2166" s="7"/>
      <c r="D2166" s="7" t="s">
        <v>44</v>
      </c>
      <c r="E2166" s="7">
        <v>940050076</v>
      </c>
      <c r="F2166" s="8">
        <v>2216</v>
      </c>
      <c r="G2166" s="9" t="s">
        <v>3081</v>
      </c>
      <c r="H2166" s="7" t="s">
        <v>17</v>
      </c>
      <c r="I2166" s="10">
        <v>556.28</v>
      </c>
      <c r="J2166" s="8">
        <v>15</v>
      </c>
      <c r="K2166" s="10">
        <f t="shared" si="33"/>
        <v>8344.1999999999989</v>
      </c>
      <c r="L2166" s="7" t="s">
        <v>3082</v>
      </c>
      <c r="M2166" s="11" t="s">
        <v>19</v>
      </c>
      <c r="N2166" s="11" t="s">
        <v>26</v>
      </c>
      <c r="O2166" s="12" t="s">
        <v>20</v>
      </c>
    </row>
    <row r="2167" spans="1:15" x14ac:dyDescent="0.25">
      <c r="A2167" s="7">
        <v>2143</v>
      </c>
      <c r="B2167" s="7"/>
      <c r="C2167" s="7"/>
      <c r="D2167" s="7" t="s">
        <v>44</v>
      </c>
      <c r="E2167" s="7">
        <v>940050121</v>
      </c>
      <c r="F2167" s="8">
        <v>2216</v>
      </c>
      <c r="G2167" s="9" t="s">
        <v>3083</v>
      </c>
      <c r="H2167" s="7" t="s">
        <v>17</v>
      </c>
      <c r="I2167" s="10">
        <v>32095.15</v>
      </c>
      <c r="J2167" s="8">
        <v>5</v>
      </c>
      <c r="K2167" s="10">
        <f t="shared" si="33"/>
        <v>160475.75</v>
      </c>
      <c r="L2167" s="7" t="s">
        <v>3084</v>
      </c>
      <c r="M2167" s="11" t="s">
        <v>19</v>
      </c>
      <c r="N2167" s="11" t="s">
        <v>26</v>
      </c>
      <c r="O2167" s="12" t="s">
        <v>20</v>
      </c>
    </row>
    <row r="2168" spans="1:15" x14ac:dyDescent="0.25">
      <c r="A2168" s="7">
        <v>2144</v>
      </c>
      <c r="B2168" s="7"/>
      <c r="C2168" s="7"/>
      <c r="D2168" s="7" t="s">
        <v>44</v>
      </c>
      <c r="E2168" s="7">
        <v>940050122</v>
      </c>
      <c r="F2168" s="8">
        <v>2216</v>
      </c>
      <c r="G2168" s="9" t="s">
        <v>3085</v>
      </c>
      <c r="H2168" s="7" t="s">
        <v>17</v>
      </c>
      <c r="I2168" s="10">
        <v>1197.3499999999999</v>
      </c>
      <c r="J2168" s="8">
        <v>25</v>
      </c>
      <c r="K2168" s="10">
        <f t="shared" si="33"/>
        <v>29933.749999999996</v>
      </c>
      <c r="L2168" s="7" t="s">
        <v>3086</v>
      </c>
      <c r="M2168" s="11" t="s">
        <v>19</v>
      </c>
      <c r="N2168" s="11" t="s">
        <v>26</v>
      </c>
      <c r="O2168" s="12" t="s">
        <v>20</v>
      </c>
    </row>
    <row r="2169" spans="1:15" x14ac:dyDescent="0.25">
      <c r="A2169" s="7">
        <v>2145</v>
      </c>
      <c r="B2169" s="7"/>
      <c r="C2169" s="7"/>
      <c r="D2169" s="7" t="s">
        <v>44</v>
      </c>
      <c r="E2169" s="7">
        <v>940050124</v>
      </c>
      <c r="F2169" s="8">
        <v>2216</v>
      </c>
      <c r="G2169" s="9" t="s">
        <v>3087</v>
      </c>
      <c r="H2169" s="7" t="s">
        <v>17</v>
      </c>
      <c r="I2169" s="10">
        <v>1148.3</v>
      </c>
      <c r="J2169" s="8">
        <v>4</v>
      </c>
      <c r="K2169" s="10">
        <f t="shared" si="33"/>
        <v>4593.2</v>
      </c>
      <c r="L2169" s="7" t="s">
        <v>3088</v>
      </c>
      <c r="M2169" s="11" t="s">
        <v>19</v>
      </c>
      <c r="N2169" s="11" t="s">
        <v>26</v>
      </c>
      <c r="O2169" s="12" t="s">
        <v>20</v>
      </c>
    </row>
    <row r="2170" spans="1:15" x14ac:dyDescent="0.25">
      <c r="A2170" s="7">
        <v>2146</v>
      </c>
      <c r="B2170" s="7"/>
      <c r="C2170" s="7"/>
      <c r="D2170" s="7" t="s">
        <v>44</v>
      </c>
      <c r="E2170" s="7">
        <v>940050127</v>
      </c>
      <c r="F2170" s="8">
        <v>2216</v>
      </c>
      <c r="G2170" s="9" t="s">
        <v>3089</v>
      </c>
      <c r="H2170" s="7" t="s">
        <v>17</v>
      </c>
      <c r="I2170" s="10">
        <v>1127</v>
      </c>
      <c r="J2170" s="8">
        <v>30</v>
      </c>
      <c r="K2170" s="10">
        <f t="shared" si="33"/>
        <v>33810</v>
      </c>
      <c r="L2170" s="7" t="s">
        <v>3090</v>
      </c>
      <c r="M2170" s="11" t="s">
        <v>19</v>
      </c>
      <c r="N2170" s="11" t="s">
        <v>26</v>
      </c>
      <c r="O2170" s="12" t="s">
        <v>20</v>
      </c>
    </row>
    <row r="2171" spans="1:15" x14ac:dyDescent="0.25">
      <c r="A2171" s="7">
        <v>2147</v>
      </c>
      <c r="B2171" s="7"/>
      <c r="C2171" s="7"/>
      <c r="D2171" s="7" t="s">
        <v>44</v>
      </c>
      <c r="E2171" s="7">
        <v>940050127</v>
      </c>
      <c r="F2171" s="8">
        <v>2216</v>
      </c>
      <c r="G2171" s="9" t="s">
        <v>3089</v>
      </c>
      <c r="H2171" s="7" t="s">
        <v>17</v>
      </c>
      <c r="I2171" s="10">
        <v>1651.55</v>
      </c>
      <c r="J2171" s="8">
        <v>4</v>
      </c>
      <c r="K2171" s="10">
        <f t="shared" si="33"/>
        <v>6606.2</v>
      </c>
      <c r="L2171" s="7" t="s">
        <v>3090</v>
      </c>
      <c r="M2171" s="11" t="s">
        <v>19</v>
      </c>
      <c r="N2171" s="11" t="s">
        <v>26</v>
      </c>
      <c r="O2171" s="12" t="s">
        <v>20</v>
      </c>
    </row>
    <row r="2172" spans="1:15" x14ac:dyDescent="0.25">
      <c r="A2172" s="7">
        <v>2148</v>
      </c>
      <c r="B2172" s="7"/>
      <c r="C2172" s="7"/>
      <c r="D2172" s="7" t="s">
        <v>44</v>
      </c>
      <c r="E2172" s="7">
        <v>940050128</v>
      </c>
      <c r="F2172" s="8">
        <v>2216</v>
      </c>
      <c r="G2172" s="9" t="s">
        <v>3091</v>
      </c>
      <c r="H2172" s="7" t="s">
        <v>17</v>
      </c>
      <c r="I2172" s="10">
        <v>1822.92</v>
      </c>
      <c r="J2172" s="8">
        <v>5</v>
      </c>
      <c r="K2172" s="10">
        <f t="shared" si="33"/>
        <v>9114.6</v>
      </c>
      <c r="L2172" s="7" t="s">
        <v>3092</v>
      </c>
      <c r="M2172" s="11" t="s">
        <v>19</v>
      </c>
      <c r="N2172" s="11" t="s">
        <v>26</v>
      </c>
      <c r="O2172" s="12" t="s">
        <v>20</v>
      </c>
    </row>
    <row r="2173" spans="1:15" x14ac:dyDescent="0.25">
      <c r="A2173" s="7">
        <v>2149</v>
      </c>
      <c r="B2173" s="7"/>
      <c r="C2173" s="7"/>
      <c r="D2173" s="7" t="s">
        <v>44</v>
      </c>
      <c r="E2173" s="7">
        <v>940050129</v>
      </c>
      <c r="F2173" s="8">
        <v>2216</v>
      </c>
      <c r="G2173" s="9" t="s">
        <v>3093</v>
      </c>
      <c r="H2173" s="7" t="s">
        <v>17</v>
      </c>
      <c r="I2173" s="10">
        <v>2243.83</v>
      </c>
      <c r="J2173" s="8">
        <v>13</v>
      </c>
      <c r="K2173" s="10">
        <f t="shared" si="33"/>
        <v>29169.79</v>
      </c>
      <c r="L2173" s="7" t="s">
        <v>3094</v>
      </c>
      <c r="M2173" s="11" t="s">
        <v>19</v>
      </c>
      <c r="N2173" s="11" t="s">
        <v>26</v>
      </c>
      <c r="O2173" s="12" t="s">
        <v>20</v>
      </c>
    </row>
    <row r="2174" spans="1:15" x14ac:dyDescent="0.25">
      <c r="A2174" s="7">
        <v>2150</v>
      </c>
      <c r="B2174" s="7"/>
      <c r="C2174" s="7"/>
      <c r="D2174" s="7" t="s">
        <v>44</v>
      </c>
      <c r="E2174" s="7">
        <v>940050132</v>
      </c>
      <c r="F2174" s="8">
        <v>2216</v>
      </c>
      <c r="G2174" s="9" t="s">
        <v>3095</v>
      </c>
      <c r="H2174" s="7" t="s">
        <v>17</v>
      </c>
      <c r="I2174" s="10">
        <v>1245.6600000000001</v>
      </c>
      <c r="J2174" s="8">
        <v>5</v>
      </c>
      <c r="K2174" s="10">
        <f t="shared" si="33"/>
        <v>6228.3</v>
      </c>
      <c r="L2174" s="7" t="s">
        <v>3096</v>
      </c>
      <c r="M2174" s="11" t="s">
        <v>19</v>
      </c>
      <c r="N2174" s="11" t="s">
        <v>26</v>
      </c>
      <c r="O2174" s="12" t="s">
        <v>20</v>
      </c>
    </row>
    <row r="2175" spans="1:15" x14ac:dyDescent="0.25">
      <c r="A2175" s="7">
        <v>2151</v>
      </c>
      <c r="B2175" s="7"/>
      <c r="C2175" s="7"/>
      <c r="D2175" s="7" t="s">
        <v>44</v>
      </c>
      <c r="E2175" s="7">
        <v>940050132</v>
      </c>
      <c r="F2175" s="8">
        <v>2216</v>
      </c>
      <c r="G2175" s="9" t="s">
        <v>3095</v>
      </c>
      <c r="H2175" s="7" t="s">
        <v>17</v>
      </c>
      <c r="I2175" s="10">
        <v>3622.66</v>
      </c>
      <c r="J2175" s="8">
        <v>4</v>
      </c>
      <c r="K2175" s="10">
        <f t="shared" si="33"/>
        <v>14490.64</v>
      </c>
      <c r="L2175" s="7" t="s">
        <v>3097</v>
      </c>
      <c r="M2175" s="11" t="s">
        <v>19</v>
      </c>
      <c r="N2175" s="11" t="s">
        <v>26</v>
      </c>
      <c r="O2175" s="12" t="s">
        <v>20</v>
      </c>
    </row>
    <row r="2176" spans="1:15" x14ac:dyDescent="0.25">
      <c r="A2176" s="7">
        <v>2152</v>
      </c>
      <c r="B2176" s="7"/>
      <c r="C2176" s="7"/>
      <c r="D2176" s="7" t="s">
        <v>44</v>
      </c>
      <c r="E2176" s="7">
        <v>940050151</v>
      </c>
      <c r="F2176" s="8">
        <v>2216</v>
      </c>
      <c r="G2176" s="9" t="s">
        <v>3098</v>
      </c>
      <c r="H2176" s="7" t="s">
        <v>17</v>
      </c>
      <c r="I2176" s="10">
        <v>3622.66</v>
      </c>
      <c r="J2176" s="8">
        <v>4</v>
      </c>
      <c r="K2176" s="10">
        <f t="shared" si="33"/>
        <v>14490.64</v>
      </c>
      <c r="L2176" s="7" t="s">
        <v>3099</v>
      </c>
      <c r="M2176" s="11" t="s">
        <v>19</v>
      </c>
      <c r="N2176" s="11" t="s">
        <v>26</v>
      </c>
      <c r="O2176" s="12" t="s">
        <v>20</v>
      </c>
    </row>
    <row r="2177" spans="1:15" x14ac:dyDescent="0.25">
      <c r="A2177" s="7">
        <v>2153</v>
      </c>
      <c r="B2177" s="7"/>
      <c r="C2177" s="7"/>
      <c r="D2177" s="7" t="s">
        <v>44</v>
      </c>
      <c r="E2177" s="7">
        <v>940050152</v>
      </c>
      <c r="F2177" s="8">
        <v>2216</v>
      </c>
      <c r="G2177" s="9" t="s">
        <v>3100</v>
      </c>
      <c r="H2177" s="7" t="s">
        <v>17</v>
      </c>
      <c r="I2177" s="10">
        <v>2342.8200000000002</v>
      </c>
      <c r="J2177" s="8">
        <v>4</v>
      </c>
      <c r="K2177" s="10">
        <f t="shared" si="33"/>
        <v>9371.2800000000007</v>
      </c>
      <c r="L2177" s="7" t="s">
        <v>3101</v>
      </c>
      <c r="M2177" s="11" t="s">
        <v>19</v>
      </c>
      <c r="N2177" s="11" t="s">
        <v>26</v>
      </c>
      <c r="O2177" s="12" t="s">
        <v>20</v>
      </c>
    </row>
    <row r="2178" spans="1:15" x14ac:dyDescent="0.25">
      <c r="A2178" s="7">
        <v>2154</v>
      </c>
      <c r="B2178" s="7"/>
      <c r="C2178" s="7"/>
      <c r="D2178" s="7" t="s">
        <v>44</v>
      </c>
      <c r="E2178" s="7">
        <v>940050165</v>
      </c>
      <c r="F2178" s="8">
        <v>2216</v>
      </c>
      <c r="G2178" s="9" t="s">
        <v>3102</v>
      </c>
      <c r="H2178" s="7" t="s">
        <v>17</v>
      </c>
      <c r="I2178" s="10">
        <v>240.9</v>
      </c>
      <c r="J2178" s="8">
        <v>301</v>
      </c>
      <c r="K2178" s="10">
        <f t="shared" si="33"/>
        <v>72510.900000000009</v>
      </c>
      <c r="L2178" s="7" t="s">
        <v>3103</v>
      </c>
      <c r="M2178" s="11" t="s">
        <v>19</v>
      </c>
      <c r="N2178" s="11" t="s">
        <v>26</v>
      </c>
      <c r="O2178" s="12" t="s">
        <v>20</v>
      </c>
    </row>
    <row r="2179" spans="1:15" x14ac:dyDescent="0.25">
      <c r="A2179" s="7">
        <v>2155</v>
      </c>
      <c r="B2179" s="7"/>
      <c r="C2179" s="7"/>
      <c r="D2179" s="7" t="s">
        <v>44</v>
      </c>
      <c r="E2179" s="7">
        <v>940050166</v>
      </c>
      <c r="F2179" s="8">
        <v>2216</v>
      </c>
      <c r="G2179" s="9" t="s">
        <v>3104</v>
      </c>
      <c r="H2179" s="7" t="s">
        <v>17</v>
      </c>
      <c r="I2179" s="10">
        <v>290.39999999999998</v>
      </c>
      <c r="J2179" s="8">
        <v>298</v>
      </c>
      <c r="K2179" s="10">
        <f t="shared" si="33"/>
        <v>86539.199999999997</v>
      </c>
      <c r="L2179" s="7" t="s">
        <v>3105</v>
      </c>
      <c r="M2179" s="11" t="s">
        <v>19</v>
      </c>
      <c r="N2179" s="11" t="s">
        <v>26</v>
      </c>
      <c r="O2179" s="12" t="s">
        <v>20</v>
      </c>
    </row>
    <row r="2180" spans="1:15" x14ac:dyDescent="0.25">
      <c r="A2180" s="7">
        <v>2156</v>
      </c>
      <c r="B2180" s="7"/>
      <c r="C2180" s="7"/>
      <c r="D2180" s="7" t="s">
        <v>44</v>
      </c>
      <c r="E2180" s="7">
        <v>940050181</v>
      </c>
      <c r="F2180" s="8">
        <v>2216</v>
      </c>
      <c r="G2180" s="9" t="s">
        <v>3106</v>
      </c>
      <c r="H2180" s="7" t="s">
        <v>17</v>
      </c>
      <c r="I2180" s="10">
        <v>16236</v>
      </c>
      <c r="J2180" s="8">
        <v>3</v>
      </c>
      <c r="K2180" s="10">
        <f t="shared" si="33"/>
        <v>48708</v>
      </c>
      <c r="L2180" s="7" t="s">
        <v>3107</v>
      </c>
      <c r="M2180" s="11" t="s">
        <v>19</v>
      </c>
      <c r="N2180" s="11" t="s">
        <v>26</v>
      </c>
      <c r="O2180" s="12" t="s">
        <v>20</v>
      </c>
    </row>
    <row r="2181" spans="1:15" x14ac:dyDescent="0.25">
      <c r="A2181" s="7">
        <v>2157</v>
      </c>
      <c r="B2181" s="7"/>
      <c r="C2181" s="7"/>
      <c r="D2181" s="7" t="s">
        <v>44</v>
      </c>
      <c r="E2181" s="7">
        <v>940050265</v>
      </c>
      <c r="F2181" s="8">
        <v>2216</v>
      </c>
      <c r="G2181" s="9" t="s">
        <v>3108</v>
      </c>
      <c r="H2181" s="7" t="s">
        <v>17</v>
      </c>
      <c r="I2181" s="10">
        <v>28.25</v>
      </c>
      <c r="J2181" s="8">
        <v>250</v>
      </c>
      <c r="K2181" s="10">
        <f t="shared" si="33"/>
        <v>7062.5</v>
      </c>
      <c r="L2181" s="7" t="s">
        <v>3109</v>
      </c>
      <c r="M2181" s="11" t="s">
        <v>19</v>
      </c>
      <c r="N2181" s="11" t="s">
        <v>26</v>
      </c>
      <c r="O2181" s="12" t="s">
        <v>20</v>
      </c>
    </row>
    <row r="2182" spans="1:15" x14ac:dyDescent="0.25">
      <c r="A2182" s="7">
        <v>2158</v>
      </c>
      <c r="B2182" s="7"/>
      <c r="C2182" s="7"/>
      <c r="D2182" s="7" t="s">
        <v>44</v>
      </c>
      <c r="E2182" s="7">
        <v>940050269</v>
      </c>
      <c r="F2182" s="8">
        <v>2216</v>
      </c>
      <c r="G2182" s="9" t="s">
        <v>3110</v>
      </c>
      <c r="H2182" s="7" t="s">
        <v>17</v>
      </c>
      <c r="I2182" s="10">
        <v>156.37</v>
      </c>
      <c r="J2182" s="8">
        <v>100</v>
      </c>
      <c r="K2182" s="10">
        <f t="shared" si="33"/>
        <v>15637</v>
      </c>
      <c r="L2182" s="7" t="s">
        <v>3111</v>
      </c>
      <c r="M2182" s="11" t="s">
        <v>19</v>
      </c>
      <c r="N2182" s="11" t="s">
        <v>26</v>
      </c>
      <c r="O2182" s="12" t="s">
        <v>20</v>
      </c>
    </row>
    <row r="2183" spans="1:15" x14ac:dyDescent="0.25">
      <c r="A2183" s="7">
        <v>2159</v>
      </c>
      <c r="B2183" s="7"/>
      <c r="C2183" s="7"/>
      <c r="D2183" s="7" t="s">
        <v>44</v>
      </c>
      <c r="E2183" s="7">
        <v>940050281</v>
      </c>
      <c r="F2183" s="8">
        <v>2216</v>
      </c>
      <c r="G2183" s="9" t="s">
        <v>3112</v>
      </c>
      <c r="H2183" s="7" t="s">
        <v>17</v>
      </c>
      <c r="I2183" s="10">
        <v>37.92</v>
      </c>
      <c r="J2183" s="8">
        <v>100</v>
      </c>
      <c r="K2183" s="10">
        <f t="shared" si="33"/>
        <v>3792</v>
      </c>
      <c r="L2183" s="7" t="s">
        <v>3113</v>
      </c>
      <c r="M2183" s="11" t="s">
        <v>19</v>
      </c>
      <c r="N2183" s="11" t="s">
        <v>26</v>
      </c>
      <c r="O2183" s="12" t="s">
        <v>20</v>
      </c>
    </row>
    <row r="2184" spans="1:15" x14ac:dyDescent="0.25">
      <c r="A2184" s="7">
        <v>2160</v>
      </c>
      <c r="B2184" s="7"/>
      <c r="C2184" s="7"/>
      <c r="D2184" s="7" t="s">
        <v>44</v>
      </c>
      <c r="E2184" s="7">
        <v>940050282</v>
      </c>
      <c r="F2184" s="8">
        <v>2216</v>
      </c>
      <c r="G2184" s="9" t="s">
        <v>3114</v>
      </c>
      <c r="H2184" s="7" t="s">
        <v>17</v>
      </c>
      <c r="I2184" s="10">
        <v>30.6</v>
      </c>
      <c r="J2184" s="8">
        <v>528</v>
      </c>
      <c r="K2184" s="10">
        <f t="shared" si="33"/>
        <v>16156.800000000001</v>
      </c>
      <c r="L2184" s="7" t="s">
        <v>3115</v>
      </c>
      <c r="M2184" s="11" t="s">
        <v>19</v>
      </c>
      <c r="N2184" s="11" t="s">
        <v>26</v>
      </c>
      <c r="O2184" s="12" t="s">
        <v>20</v>
      </c>
    </row>
    <row r="2185" spans="1:15" x14ac:dyDescent="0.25">
      <c r="A2185" s="7">
        <v>2161</v>
      </c>
      <c r="B2185" s="7"/>
      <c r="C2185" s="7"/>
      <c r="D2185" s="7" t="s">
        <v>44</v>
      </c>
      <c r="E2185" s="7">
        <v>940050283</v>
      </c>
      <c r="F2185" s="8">
        <v>2216</v>
      </c>
      <c r="G2185" s="9" t="s">
        <v>3116</v>
      </c>
      <c r="H2185" s="7" t="s">
        <v>17</v>
      </c>
      <c r="I2185" s="10">
        <v>28.86</v>
      </c>
      <c r="J2185" s="8">
        <v>372</v>
      </c>
      <c r="K2185" s="10">
        <f t="shared" si="33"/>
        <v>10735.92</v>
      </c>
      <c r="L2185" s="7" t="s">
        <v>3117</v>
      </c>
      <c r="M2185" s="11" t="s">
        <v>19</v>
      </c>
      <c r="N2185" s="11" t="s">
        <v>26</v>
      </c>
      <c r="O2185" s="12" t="s">
        <v>20</v>
      </c>
    </row>
    <row r="2186" spans="1:15" x14ac:dyDescent="0.25">
      <c r="A2186" s="7">
        <v>2162</v>
      </c>
      <c r="B2186" s="7"/>
      <c r="C2186" s="7"/>
      <c r="D2186" s="7" t="s">
        <v>44</v>
      </c>
      <c r="E2186" s="7">
        <v>940050315</v>
      </c>
      <c r="F2186" s="8">
        <v>2216</v>
      </c>
      <c r="G2186" s="9" t="s">
        <v>3118</v>
      </c>
      <c r="H2186" s="7" t="s">
        <v>17</v>
      </c>
      <c r="I2186" s="10">
        <v>556.23</v>
      </c>
      <c r="J2186" s="8">
        <v>5</v>
      </c>
      <c r="K2186" s="10">
        <f t="shared" si="33"/>
        <v>2781.15</v>
      </c>
      <c r="L2186" s="7" t="s">
        <v>3119</v>
      </c>
      <c r="M2186" s="11" t="s">
        <v>19</v>
      </c>
      <c r="N2186" s="11" t="s">
        <v>26</v>
      </c>
      <c r="O2186" s="12" t="s">
        <v>20</v>
      </c>
    </row>
    <row r="2187" spans="1:15" x14ac:dyDescent="0.25">
      <c r="A2187" s="7">
        <v>2163</v>
      </c>
      <c r="B2187" s="7"/>
      <c r="C2187" s="7"/>
      <c r="D2187" s="7" t="s">
        <v>44</v>
      </c>
      <c r="E2187" s="7">
        <v>940050316</v>
      </c>
      <c r="F2187" s="8">
        <v>2216</v>
      </c>
      <c r="G2187" s="9" t="s">
        <v>3120</v>
      </c>
      <c r="H2187" s="7" t="s">
        <v>17</v>
      </c>
      <c r="I2187" s="10">
        <v>969.93</v>
      </c>
      <c r="J2187" s="8">
        <v>26</v>
      </c>
      <c r="K2187" s="10">
        <f t="shared" si="33"/>
        <v>25218.18</v>
      </c>
      <c r="L2187" s="7" t="s">
        <v>3121</v>
      </c>
      <c r="M2187" s="11" t="s">
        <v>19</v>
      </c>
      <c r="N2187" s="11" t="s">
        <v>26</v>
      </c>
      <c r="O2187" s="12" t="s">
        <v>20</v>
      </c>
    </row>
    <row r="2188" spans="1:15" x14ac:dyDescent="0.25">
      <c r="A2188" s="7">
        <v>2164</v>
      </c>
      <c r="B2188" s="7"/>
      <c r="C2188" s="7"/>
      <c r="D2188" s="7" t="s">
        <v>44</v>
      </c>
      <c r="E2188" s="7">
        <v>940050317</v>
      </c>
      <c r="F2188" s="8">
        <v>2216</v>
      </c>
      <c r="G2188" s="9" t="s">
        <v>3122</v>
      </c>
      <c r="H2188" s="7" t="s">
        <v>17</v>
      </c>
      <c r="I2188" s="10">
        <v>386.26</v>
      </c>
      <c r="J2188" s="8">
        <v>20</v>
      </c>
      <c r="K2188" s="10">
        <f t="shared" si="33"/>
        <v>7725.2</v>
      </c>
      <c r="L2188" s="7" t="s">
        <v>3123</v>
      </c>
      <c r="M2188" s="11" t="s">
        <v>19</v>
      </c>
      <c r="N2188" s="11" t="s">
        <v>26</v>
      </c>
      <c r="O2188" s="12" t="s">
        <v>20</v>
      </c>
    </row>
    <row r="2189" spans="1:15" x14ac:dyDescent="0.25">
      <c r="A2189" s="7">
        <v>2165</v>
      </c>
      <c r="B2189" s="7"/>
      <c r="C2189" s="7"/>
      <c r="D2189" s="7" t="s">
        <v>44</v>
      </c>
      <c r="E2189" s="7">
        <v>940050319</v>
      </c>
      <c r="F2189" s="8">
        <v>2216</v>
      </c>
      <c r="G2189" s="9" t="s">
        <v>3124</v>
      </c>
      <c r="H2189" s="7" t="s">
        <v>17</v>
      </c>
      <c r="I2189" s="10">
        <v>627.21</v>
      </c>
      <c r="J2189" s="8">
        <v>20</v>
      </c>
      <c r="K2189" s="10">
        <f t="shared" si="33"/>
        <v>12544.2</v>
      </c>
      <c r="L2189" s="7" t="s">
        <v>3125</v>
      </c>
      <c r="M2189" s="11" t="s">
        <v>19</v>
      </c>
      <c r="N2189" s="11" t="s">
        <v>26</v>
      </c>
      <c r="O2189" s="12" t="s">
        <v>20</v>
      </c>
    </row>
    <row r="2190" spans="1:15" x14ac:dyDescent="0.25">
      <c r="A2190" s="7">
        <v>2166</v>
      </c>
      <c r="B2190" s="7"/>
      <c r="C2190" s="7"/>
      <c r="D2190" s="7" t="s">
        <v>44</v>
      </c>
      <c r="E2190" s="7">
        <v>940050325</v>
      </c>
      <c r="F2190" s="8">
        <v>2216</v>
      </c>
      <c r="G2190" s="9" t="s">
        <v>3126</v>
      </c>
      <c r="H2190" s="7" t="s">
        <v>17</v>
      </c>
      <c r="I2190" s="10">
        <v>455</v>
      </c>
      <c r="J2190" s="8">
        <v>153</v>
      </c>
      <c r="K2190" s="10">
        <f t="shared" si="33"/>
        <v>69615</v>
      </c>
      <c r="L2190" s="7" t="s">
        <v>3127</v>
      </c>
      <c r="M2190" s="11" t="s">
        <v>19</v>
      </c>
      <c r="N2190" s="11" t="s">
        <v>26</v>
      </c>
      <c r="O2190" s="12" t="s">
        <v>20</v>
      </c>
    </row>
    <row r="2191" spans="1:15" x14ac:dyDescent="0.25">
      <c r="A2191" s="7">
        <v>2167</v>
      </c>
      <c r="B2191" s="7"/>
      <c r="C2191" s="7"/>
      <c r="D2191" s="7" t="s">
        <v>44</v>
      </c>
      <c r="E2191" s="7">
        <v>940050326</v>
      </c>
      <c r="F2191" s="8">
        <v>2216</v>
      </c>
      <c r="G2191" s="9" t="s">
        <v>3128</v>
      </c>
      <c r="H2191" s="7" t="s">
        <v>17</v>
      </c>
      <c r="I2191" s="10">
        <v>706</v>
      </c>
      <c r="J2191" s="8">
        <v>100</v>
      </c>
      <c r="K2191" s="10">
        <f t="shared" si="33"/>
        <v>70600</v>
      </c>
      <c r="L2191" s="7" t="s">
        <v>3129</v>
      </c>
      <c r="M2191" s="11" t="s">
        <v>19</v>
      </c>
      <c r="N2191" s="11" t="s">
        <v>26</v>
      </c>
      <c r="O2191" s="12" t="s">
        <v>20</v>
      </c>
    </row>
    <row r="2192" spans="1:15" x14ac:dyDescent="0.25">
      <c r="A2192" s="7">
        <v>2168</v>
      </c>
      <c r="B2192" s="7"/>
      <c r="C2192" s="7"/>
      <c r="D2192" s="7" t="s">
        <v>44</v>
      </c>
      <c r="E2192" s="7">
        <v>940050550</v>
      </c>
      <c r="F2192" s="8">
        <v>2216</v>
      </c>
      <c r="G2192" s="9" t="s">
        <v>3130</v>
      </c>
      <c r="H2192" s="7" t="s">
        <v>17</v>
      </c>
      <c r="I2192" s="10">
        <v>159</v>
      </c>
      <c r="J2192" s="8">
        <v>100</v>
      </c>
      <c r="K2192" s="10">
        <f t="shared" si="33"/>
        <v>15900</v>
      </c>
      <c r="L2192" s="7" t="s">
        <v>3131</v>
      </c>
      <c r="M2192" s="11" t="s">
        <v>19</v>
      </c>
      <c r="N2192" s="11" t="s">
        <v>26</v>
      </c>
      <c r="O2192" s="12" t="s">
        <v>20</v>
      </c>
    </row>
    <row r="2193" spans="1:15" x14ac:dyDescent="0.25">
      <c r="A2193" s="7">
        <v>2169</v>
      </c>
      <c r="B2193" s="7"/>
      <c r="C2193" s="7"/>
      <c r="D2193" s="7" t="s">
        <v>44</v>
      </c>
      <c r="E2193" s="7">
        <v>940050551</v>
      </c>
      <c r="F2193" s="8">
        <v>2216</v>
      </c>
      <c r="G2193" s="9" t="s">
        <v>3132</v>
      </c>
      <c r="H2193" s="7" t="s">
        <v>17</v>
      </c>
      <c r="I2193" s="10">
        <v>299.45999999999998</v>
      </c>
      <c r="J2193" s="8">
        <v>50</v>
      </c>
      <c r="K2193" s="10">
        <f t="shared" si="33"/>
        <v>14972.999999999998</v>
      </c>
      <c r="L2193" s="7" t="s">
        <v>3133</v>
      </c>
      <c r="M2193" s="11" t="s">
        <v>19</v>
      </c>
      <c r="N2193" s="11" t="s">
        <v>26</v>
      </c>
      <c r="O2193" s="12" t="s">
        <v>20</v>
      </c>
    </row>
    <row r="2194" spans="1:15" x14ac:dyDescent="0.25">
      <c r="A2194" s="7">
        <v>2170</v>
      </c>
      <c r="B2194" s="7"/>
      <c r="C2194" s="7"/>
      <c r="D2194" s="7" t="s">
        <v>44</v>
      </c>
      <c r="E2194" s="7">
        <v>940050600</v>
      </c>
      <c r="F2194" s="8">
        <v>2216</v>
      </c>
      <c r="G2194" s="9" t="s">
        <v>3134</v>
      </c>
      <c r="H2194" s="7" t="s">
        <v>17</v>
      </c>
      <c r="I2194" s="10">
        <v>655.62</v>
      </c>
      <c r="J2194" s="8">
        <v>50</v>
      </c>
      <c r="K2194" s="10">
        <f t="shared" si="33"/>
        <v>32781</v>
      </c>
      <c r="L2194" s="7" t="s">
        <v>3135</v>
      </c>
      <c r="M2194" s="11" t="s">
        <v>19</v>
      </c>
      <c r="N2194" s="11" t="s">
        <v>26</v>
      </c>
      <c r="O2194" s="12" t="s">
        <v>20</v>
      </c>
    </row>
    <row r="2195" spans="1:15" x14ac:dyDescent="0.25">
      <c r="A2195" s="7">
        <v>2171</v>
      </c>
      <c r="B2195" s="7"/>
      <c r="C2195" s="7"/>
      <c r="D2195" s="7" t="s">
        <v>44</v>
      </c>
      <c r="E2195" s="7">
        <v>940050601</v>
      </c>
      <c r="F2195" s="8">
        <v>2216</v>
      </c>
      <c r="G2195" s="9" t="s">
        <v>3136</v>
      </c>
      <c r="H2195" s="7" t="s">
        <v>17</v>
      </c>
      <c r="I2195" s="10">
        <v>719.66</v>
      </c>
      <c r="J2195" s="8">
        <v>50</v>
      </c>
      <c r="K2195" s="10">
        <f t="shared" si="33"/>
        <v>35983</v>
      </c>
      <c r="L2195" s="7" t="s">
        <v>3137</v>
      </c>
      <c r="M2195" s="11" t="s">
        <v>19</v>
      </c>
      <c r="N2195" s="11" t="s">
        <v>26</v>
      </c>
      <c r="O2195" s="12" t="s">
        <v>20</v>
      </c>
    </row>
    <row r="2196" spans="1:15" x14ac:dyDescent="0.25">
      <c r="A2196" s="7">
        <v>2172</v>
      </c>
      <c r="B2196" s="7"/>
      <c r="C2196" s="7"/>
      <c r="D2196" s="7" t="s">
        <v>44</v>
      </c>
      <c r="E2196" s="7">
        <v>940050602</v>
      </c>
      <c r="F2196" s="8">
        <v>2216</v>
      </c>
      <c r="G2196" s="9" t="s">
        <v>3138</v>
      </c>
      <c r="H2196" s="7" t="s">
        <v>17</v>
      </c>
      <c r="I2196" s="10">
        <v>1022.77</v>
      </c>
      <c r="J2196" s="8">
        <v>50</v>
      </c>
      <c r="K2196" s="10">
        <f t="shared" si="33"/>
        <v>51138.5</v>
      </c>
      <c r="L2196" s="7" t="s">
        <v>3139</v>
      </c>
      <c r="M2196" s="11" t="s">
        <v>19</v>
      </c>
      <c r="N2196" s="11" t="s">
        <v>26</v>
      </c>
      <c r="O2196" s="12" t="s">
        <v>20</v>
      </c>
    </row>
    <row r="2197" spans="1:15" x14ac:dyDescent="0.25">
      <c r="A2197" s="7">
        <v>2173</v>
      </c>
      <c r="B2197" s="7"/>
      <c r="C2197" s="7"/>
      <c r="D2197" s="7" t="s">
        <v>44</v>
      </c>
      <c r="E2197" s="7">
        <v>940050615</v>
      </c>
      <c r="F2197" s="8">
        <v>2216</v>
      </c>
      <c r="G2197" s="9" t="s">
        <v>3140</v>
      </c>
      <c r="H2197" s="7" t="s">
        <v>17</v>
      </c>
      <c r="I2197" s="10">
        <v>486.75</v>
      </c>
      <c r="J2197" s="8">
        <v>91</v>
      </c>
      <c r="K2197" s="10">
        <f t="shared" si="33"/>
        <v>44294.25</v>
      </c>
      <c r="L2197" s="7" t="s">
        <v>3141</v>
      </c>
      <c r="M2197" s="11" t="s">
        <v>19</v>
      </c>
      <c r="N2197" s="11" t="s">
        <v>26</v>
      </c>
      <c r="O2197" s="12" t="s">
        <v>20</v>
      </c>
    </row>
    <row r="2198" spans="1:15" x14ac:dyDescent="0.25">
      <c r="A2198" s="7">
        <v>2174</v>
      </c>
      <c r="B2198" s="7"/>
      <c r="C2198" s="7"/>
      <c r="D2198" s="7" t="s">
        <v>44</v>
      </c>
      <c r="E2198" s="7">
        <v>940050663</v>
      </c>
      <c r="F2198" s="8">
        <v>2216</v>
      </c>
      <c r="G2198" s="9" t="s">
        <v>3142</v>
      </c>
      <c r="H2198" s="7" t="s">
        <v>17</v>
      </c>
      <c r="I2198" s="10">
        <v>3600</v>
      </c>
      <c r="J2198" s="8">
        <v>80</v>
      </c>
      <c r="K2198" s="10">
        <f t="shared" si="33"/>
        <v>288000</v>
      </c>
      <c r="L2198" s="7" t="s">
        <v>3143</v>
      </c>
      <c r="M2198" s="11" t="s">
        <v>19</v>
      </c>
      <c r="N2198" s="11" t="s">
        <v>26</v>
      </c>
      <c r="O2198" s="12" t="s">
        <v>20</v>
      </c>
    </row>
    <row r="2199" spans="1:15" x14ac:dyDescent="0.25">
      <c r="A2199" s="7">
        <v>2175</v>
      </c>
      <c r="B2199" s="7"/>
      <c r="C2199" s="7"/>
      <c r="D2199" s="7" t="s">
        <v>44</v>
      </c>
      <c r="E2199" s="7">
        <v>940050663</v>
      </c>
      <c r="F2199" s="8">
        <v>2216</v>
      </c>
      <c r="G2199" s="9" t="s">
        <v>3142</v>
      </c>
      <c r="H2199" s="7" t="s">
        <v>17</v>
      </c>
      <c r="I2199" s="10">
        <v>370</v>
      </c>
      <c r="J2199" s="8">
        <v>100</v>
      </c>
      <c r="K2199" s="10">
        <f t="shared" si="33"/>
        <v>37000</v>
      </c>
      <c r="L2199" s="7" t="s">
        <v>3144</v>
      </c>
      <c r="M2199" s="11" t="s">
        <v>19</v>
      </c>
      <c r="N2199" s="11" t="s">
        <v>26</v>
      </c>
      <c r="O2199" s="12" t="s">
        <v>20</v>
      </c>
    </row>
    <row r="2200" spans="1:15" x14ac:dyDescent="0.25">
      <c r="A2200" s="7">
        <v>2176</v>
      </c>
      <c r="B2200" s="7"/>
      <c r="C2200" s="7"/>
      <c r="D2200" s="7" t="s">
        <v>44</v>
      </c>
      <c r="E2200" s="7">
        <v>940050664</v>
      </c>
      <c r="F2200" s="8">
        <v>2216</v>
      </c>
      <c r="G2200" s="9" t="s">
        <v>3145</v>
      </c>
      <c r="H2200" s="7" t="s">
        <v>17</v>
      </c>
      <c r="I2200" s="10">
        <v>2925</v>
      </c>
      <c r="J2200" s="8">
        <v>80</v>
      </c>
      <c r="K2200" s="10">
        <f t="shared" si="33"/>
        <v>234000</v>
      </c>
      <c r="L2200" s="7" t="s">
        <v>3146</v>
      </c>
      <c r="M2200" s="11" t="s">
        <v>19</v>
      </c>
      <c r="N2200" s="11" t="s">
        <v>26</v>
      </c>
      <c r="O2200" s="12" t="s">
        <v>20</v>
      </c>
    </row>
    <row r="2201" spans="1:15" x14ac:dyDescent="0.25">
      <c r="A2201" s="7">
        <v>2177</v>
      </c>
      <c r="B2201" s="7"/>
      <c r="C2201" s="7"/>
      <c r="D2201" s="7" t="s">
        <v>44</v>
      </c>
      <c r="E2201" s="7">
        <v>940050667</v>
      </c>
      <c r="F2201" s="8">
        <v>2216</v>
      </c>
      <c r="G2201" s="9" t="s">
        <v>3147</v>
      </c>
      <c r="H2201" s="7" t="s">
        <v>17</v>
      </c>
      <c r="I2201" s="10">
        <v>219.8</v>
      </c>
      <c r="J2201" s="8">
        <v>161</v>
      </c>
      <c r="K2201" s="10">
        <f t="shared" ref="K2201:K2264" si="34">+I2201*J2201</f>
        <v>35387.800000000003</v>
      </c>
      <c r="L2201" s="7" t="s">
        <v>3148</v>
      </c>
      <c r="M2201" s="11" t="s">
        <v>19</v>
      </c>
      <c r="N2201" s="11" t="s">
        <v>26</v>
      </c>
      <c r="O2201" s="12" t="s">
        <v>20</v>
      </c>
    </row>
    <row r="2202" spans="1:15" x14ac:dyDescent="0.25">
      <c r="A2202" s="7">
        <v>2178</v>
      </c>
      <c r="B2202" s="7"/>
      <c r="C2202" s="7"/>
      <c r="D2202" s="7" t="s">
        <v>44</v>
      </c>
      <c r="E2202" s="7">
        <v>940050671</v>
      </c>
      <c r="F2202" s="8">
        <v>2216</v>
      </c>
      <c r="G2202" s="9" t="s">
        <v>3149</v>
      </c>
      <c r="H2202" s="7" t="s">
        <v>17</v>
      </c>
      <c r="I2202" s="10">
        <v>43149.57</v>
      </c>
      <c r="J2202" s="8">
        <v>7</v>
      </c>
      <c r="K2202" s="10">
        <f t="shared" si="34"/>
        <v>302046.99</v>
      </c>
      <c r="L2202" s="7" t="s">
        <v>3150</v>
      </c>
      <c r="M2202" s="11" t="s">
        <v>19</v>
      </c>
      <c r="N2202" s="11" t="s">
        <v>26</v>
      </c>
      <c r="O2202" s="12" t="s">
        <v>20</v>
      </c>
    </row>
    <row r="2203" spans="1:15" x14ac:dyDescent="0.25">
      <c r="A2203" s="7">
        <v>2179</v>
      </c>
      <c r="B2203" s="7"/>
      <c r="C2203" s="7"/>
      <c r="D2203" s="7" t="s">
        <v>44</v>
      </c>
      <c r="E2203" s="7">
        <v>940050673</v>
      </c>
      <c r="F2203" s="8">
        <v>2216</v>
      </c>
      <c r="G2203" s="9" t="s">
        <v>3151</v>
      </c>
      <c r="H2203" s="7" t="s">
        <v>17</v>
      </c>
      <c r="I2203" s="10">
        <v>320.94</v>
      </c>
      <c r="J2203" s="8">
        <v>15</v>
      </c>
      <c r="K2203" s="10">
        <f t="shared" si="34"/>
        <v>4814.1000000000004</v>
      </c>
      <c r="L2203" s="7" t="s">
        <v>3152</v>
      </c>
      <c r="M2203" s="11" t="s">
        <v>19</v>
      </c>
      <c r="N2203" s="11" t="s">
        <v>26</v>
      </c>
      <c r="O2203" s="12" t="s">
        <v>20</v>
      </c>
    </row>
    <row r="2204" spans="1:15" x14ac:dyDescent="0.25">
      <c r="A2204" s="7">
        <v>2180</v>
      </c>
      <c r="B2204" s="7"/>
      <c r="C2204" s="7"/>
      <c r="D2204" s="7" t="s">
        <v>44</v>
      </c>
      <c r="E2204" s="7">
        <v>940051000</v>
      </c>
      <c r="F2204" s="8">
        <v>2216</v>
      </c>
      <c r="G2204" s="9" t="s">
        <v>3153</v>
      </c>
      <c r="H2204" s="7" t="s">
        <v>17</v>
      </c>
      <c r="I2204" s="10">
        <v>272.25</v>
      </c>
      <c r="J2204" s="8">
        <v>289</v>
      </c>
      <c r="K2204" s="10">
        <f t="shared" si="34"/>
        <v>78680.25</v>
      </c>
      <c r="L2204" s="7" t="s">
        <v>3154</v>
      </c>
      <c r="M2204" s="11" t="s">
        <v>19</v>
      </c>
      <c r="N2204" s="11" t="s">
        <v>26</v>
      </c>
      <c r="O2204" s="12" t="s">
        <v>20</v>
      </c>
    </row>
    <row r="2205" spans="1:15" x14ac:dyDescent="0.25">
      <c r="A2205" s="7">
        <v>2181</v>
      </c>
      <c r="B2205" s="7"/>
      <c r="C2205" s="7"/>
      <c r="D2205" s="7" t="s">
        <v>44</v>
      </c>
      <c r="E2205" s="7">
        <v>940051001</v>
      </c>
      <c r="F2205" s="8">
        <v>2216</v>
      </c>
      <c r="G2205" s="9" t="s">
        <v>3155</v>
      </c>
      <c r="H2205" s="7" t="s">
        <v>17</v>
      </c>
      <c r="I2205" s="10">
        <v>136.02000000000001</v>
      </c>
      <c r="J2205" s="8">
        <v>10</v>
      </c>
      <c r="K2205" s="10">
        <f t="shared" si="34"/>
        <v>1360.2</v>
      </c>
      <c r="L2205" s="7" t="s">
        <v>3156</v>
      </c>
      <c r="M2205" s="11" t="s">
        <v>19</v>
      </c>
      <c r="N2205" s="11" t="s">
        <v>26</v>
      </c>
      <c r="O2205" s="12" t="s">
        <v>20</v>
      </c>
    </row>
    <row r="2206" spans="1:15" x14ac:dyDescent="0.25">
      <c r="A2206" s="7">
        <v>2182</v>
      </c>
      <c r="B2206" s="7"/>
      <c r="C2206" s="7"/>
      <c r="D2206" s="7" t="s">
        <v>44</v>
      </c>
      <c r="E2206" s="7">
        <v>940051002</v>
      </c>
      <c r="F2206" s="8">
        <v>2216</v>
      </c>
      <c r="G2206" s="9" t="s">
        <v>3157</v>
      </c>
      <c r="H2206" s="7" t="s">
        <v>17</v>
      </c>
      <c r="I2206" s="10">
        <v>323.31</v>
      </c>
      <c r="J2206" s="8">
        <v>93</v>
      </c>
      <c r="K2206" s="10">
        <f t="shared" si="34"/>
        <v>30067.83</v>
      </c>
      <c r="L2206" s="7" t="s">
        <v>3158</v>
      </c>
      <c r="M2206" s="11" t="s">
        <v>19</v>
      </c>
      <c r="N2206" s="11" t="s">
        <v>26</v>
      </c>
      <c r="O2206" s="12" t="s">
        <v>20</v>
      </c>
    </row>
    <row r="2207" spans="1:15" x14ac:dyDescent="0.25">
      <c r="A2207" s="7">
        <v>2183</v>
      </c>
      <c r="B2207" s="7"/>
      <c r="C2207" s="7"/>
      <c r="D2207" s="7" t="s">
        <v>44</v>
      </c>
      <c r="E2207" s="7">
        <v>940051003</v>
      </c>
      <c r="F2207" s="8">
        <v>2216</v>
      </c>
      <c r="G2207" s="9" t="s">
        <v>3159</v>
      </c>
      <c r="H2207" s="7" t="s">
        <v>17</v>
      </c>
      <c r="I2207" s="10">
        <v>184.55</v>
      </c>
      <c r="J2207" s="8">
        <v>10</v>
      </c>
      <c r="K2207" s="10">
        <f t="shared" si="34"/>
        <v>1845.5</v>
      </c>
      <c r="L2207" s="7" t="s">
        <v>3160</v>
      </c>
      <c r="M2207" s="11" t="s">
        <v>19</v>
      </c>
      <c r="N2207" s="11" t="s">
        <v>26</v>
      </c>
      <c r="O2207" s="12" t="s">
        <v>20</v>
      </c>
    </row>
    <row r="2208" spans="1:15" x14ac:dyDescent="0.25">
      <c r="A2208" s="7">
        <v>2184</v>
      </c>
      <c r="B2208" s="7"/>
      <c r="C2208" s="7"/>
      <c r="D2208" s="7" t="s">
        <v>44</v>
      </c>
      <c r="E2208" s="7">
        <v>940051010</v>
      </c>
      <c r="F2208" s="8">
        <v>2216</v>
      </c>
      <c r="G2208" s="9" t="s">
        <v>3161</v>
      </c>
      <c r="H2208" s="7" t="s">
        <v>17</v>
      </c>
      <c r="I2208" s="10">
        <v>1285.26</v>
      </c>
      <c r="J2208" s="8">
        <v>2</v>
      </c>
      <c r="K2208" s="10">
        <f t="shared" si="34"/>
        <v>2570.52</v>
      </c>
      <c r="L2208" s="7" t="s">
        <v>3162</v>
      </c>
      <c r="M2208" s="11" t="s">
        <v>19</v>
      </c>
      <c r="N2208" s="11" t="s">
        <v>26</v>
      </c>
      <c r="O2208" s="12" t="s">
        <v>20</v>
      </c>
    </row>
    <row r="2209" spans="1:15" x14ac:dyDescent="0.25">
      <c r="A2209" s="7">
        <v>2185</v>
      </c>
      <c r="B2209" s="7"/>
      <c r="C2209" s="7"/>
      <c r="D2209" s="7" t="s">
        <v>44</v>
      </c>
      <c r="E2209" s="7">
        <v>940051012</v>
      </c>
      <c r="F2209" s="8">
        <v>2216</v>
      </c>
      <c r="G2209" s="9" t="s">
        <v>3163</v>
      </c>
      <c r="H2209" s="7" t="s">
        <v>17</v>
      </c>
      <c r="I2209" s="10">
        <v>132.09</v>
      </c>
      <c r="J2209" s="8">
        <v>10</v>
      </c>
      <c r="K2209" s="10">
        <f t="shared" si="34"/>
        <v>1320.9</v>
      </c>
      <c r="L2209" s="7" t="s">
        <v>3164</v>
      </c>
      <c r="M2209" s="11" t="s">
        <v>19</v>
      </c>
      <c r="N2209" s="11" t="s">
        <v>26</v>
      </c>
      <c r="O2209" s="12" t="s">
        <v>20</v>
      </c>
    </row>
    <row r="2210" spans="1:15" x14ac:dyDescent="0.25">
      <c r="A2210" s="7">
        <v>2186</v>
      </c>
      <c r="B2210" s="7"/>
      <c r="C2210" s="7"/>
      <c r="D2210" s="7" t="s">
        <v>44</v>
      </c>
      <c r="E2210" s="7">
        <v>940051013</v>
      </c>
      <c r="F2210" s="8">
        <v>2216</v>
      </c>
      <c r="G2210" s="9" t="s">
        <v>3165</v>
      </c>
      <c r="H2210" s="7" t="s">
        <v>17</v>
      </c>
      <c r="I2210" s="10">
        <v>177.87</v>
      </c>
      <c r="J2210" s="8">
        <v>10</v>
      </c>
      <c r="K2210" s="10">
        <f t="shared" si="34"/>
        <v>1778.7</v>
      </c>
      <c r="L2210" s="7" t="s">
        <v>3166</v>
      </c>
      <c r="M2210" s="11" t="s">
        <v>19</v>
      </c>
      <c r="N2210" s="11" t="s">
        <v>26</v>
      </c>
      <c r="O2210" s="12" t="s">
        <v>20</v>
      </c>
    </row>
    <row r="2211" spans="1:15" x14ac:dyDescent="0.25">
      <c r="A2211" s="7">
        <v>2187</v>
      </c>
      <c r="B2211" s="7"/>
      <c r="C2211" s="7"/>
      <c r="D2211" s="7" t="s">
        <v>44</v>
      </c>
      <c r="E2211" s="7">
        <v>940051015</v>
      </c>
      <c r="F2211" s="8">
        <v>2216</v>
      </c>
      <c r="G2211" s="9" t="s">
        <v>3167</v>
      </c>
      <c r="H2211" s="7" t="s">
        <v>17</v>
      </c>
      <c r="I2211" s="10">
        <v>278.93</v>
      </c>
      <c r="J2211" s="8">
        <v>10</v>
      </c>
      <c r="K2211" s="10">
        <f t="shared" si="34"/>
        <v>2789.3</v>
      </c>
      <c r="L2211" s="7" t="s">
        <v>3168</v>
      </c>
      <c r="M2211" s="11" t="s">
        <v>19</v>
      </c>
      <c r="N2211" s="11" t="s">
        <v>26</v>
      </c>
      <c r="O2211" s="12" t="s">
        <v>20</v>
      </c>
    </row>
    <row r="2212" spans="1:15" x14ac:dyDescent="0.25">
      <c r="A2212" s="7">
        <v>2188</v>
      </c>
      <c r="B2212" s="7"/>
      <c r="C2212" s="7"/>
      <c r="D2212" s="7" t="s">
        <v>44</v>
      </c>
      <c r="E2212" s="7">
        <v>940051020</v>
      </c>
      <c r="F2212" s="8">
        <v>2216</v>
      </c>
      <c r="G2212" s="9" t="s">
        <v>3169</v>
      </c>
      <c r="H2212" s="7" t="s">
        <v>17</v>
      </c>
      <c r="I2212" s="10">
        <v>1241.31</v>
      </c>
      <c r="J2212" s="8">
        <v>20</v>
      </c>
      <c r="K2212" s="10">
        <f t="shared" si="34"/>
        <v>24826.199999999997</v>
      </c>
      <c r="L2212" s="7" t="s">
        <v>3170</v>
      </c>
      <c r="M2212" s="11" t="s">
        <v>19</v>
      </c>
      <c r="N2212" s="11" t="s">
        <v>26</v>
      </c>
      <c r="O2212" s="12" t="s">
        <v>20</v>
      </c>
    </row>
    <row r="2213" spans="1:15" x14ac:dyDescent="0.25">
      <c r="A2213" s="7">
        <v>2189</v>
      </c>
      <c r="B2213" s="7"/>
      <c r="C2213" s="7"/>
      <c r="D2213" s="7" t="s">
        <v>44</v>
      </c>
      <c r="E2213" s="7">
        <v>940051514</v>
      </c>
      <c r="F2213" s="8">
        <v>2216</v>
      </c>
      <c r="G2213" s="9" t="s">
        <v>3171</v>
      </c>
      <c r="H2213" s="7" t="s">
        <v>17</v>
      </c>
      <c r="I2213" s="10">
        <v>2095.5</v>
      </c>
      <c r="J2213" s="8">
        <v>10</v>
      </c>
      <c r="K2213" s="10">
        <f t="shared" si="34"/>
        <v>20955</v>
      </c>
      <c r="L2213" s="7" t="s">
        <v>3172</v>
      </c>
      <c r="M2213" s="11" t="s">
        <v>19</v>
      </c>
      <c r="N2213" s="11" t="s">
        <v>26</v>
      </c>
      <c r="O2213" s="12" t="s">
        <v>20</v>
      </c>
    </row>
    <row r="2214" spans="1:15" x14ac:dyDescent="0.25">
      <c r="A2214" s="7">
        <v>2190</v>
      </c>
      <c r="B2214" s="7"/>
      <c r="C2214" s="7"/>
      <c r="D2214" s="7" t="s">
        <v>44</v>
      </c>
      <c r="E2214" s="7">
        <v>940051516</v>
      </c>
      <c r="F2214" s="8">
        <v>2216</v>
      </c>
      <c r="G2214" s="9" t="s">
        <v>3173</v>
      </c>
      <c r="H2214" s="7" t="s">
        <v>17</v>
      </c>
      <c r="I2214" s="10">
        <v>4375.17</v>
      </c>
      <c r="J2214" s="8">
        <v>5</v>
      </c>
      <c r="K2214" s="10">
        <f t="shared" si="34"/>
        <v>21875.85</v>
      </c>
      <c r="L2214" s="7" t="s">
        <v>3174</v>
      </c>
      <c r="M2214" s="11" t="s">
        <v>19</v>
      </c>
      <c r="N2214" s="11" t="s">
        <v>26</v>
      </c>
      <c r="O2214" s="12" t="s">
        <v>20</v>
      </c>
    </row>
    <row r="2215" spans="1:15" x14ac:dyDescent="0.25">
      <c r="A2215" s="7">
        <v>2191</v>
      </c>
      <c r="B2215" s="7"/>
      <c r="C2215" s="7"/>
      <c r="D2215" s="7" t="s">
        <v>44</v>
      </c>
      <c r="E2215" s="7">
        <v>940051600</v>
      </c>
      <c r="F2215" s="8">
        <v>2216</v>
      </c>
      <c r="G2215" s="9" t="s">
        <v>3175</v>
      </c>
      <c r="H2215" s="7" t="s">
        <v>17</v>
      </c>
      <c r="I2215" s="10">
        <v>6120</v>
      </c>
      <c r="J2215" s="8">
        <v>20</v>
      </c>
      <c r="K2215" s="10">
        <f t="shared" si="34"/>
        <v>122400</v>
      </c>
      <c r="L2215" s="7" t="s">
        <v>3176</v>
      </c>
      <c r="M2215" s="11" t="s">
        <v>19</v>
      </c>
      <c r="N2215" s="11" t="s">
        <v>26</v>
      </c>
      <c r="O2215" s="12" t="s">
        <v>20</v>
      </c>
    </row>
    <row r="2216" spans="1:15" x14ac:dyDescent="0.25">
      <c r="A2216" s="7">
        <v>2192</v>
      </c>
      <c r="B2216" s="7"/>
      <c r="C2216" s="7"/>
      <c r="D2216" s="7" t="s">
        <v>44</v>
      </c>
      <c r="E2216" s="7">
        <v>940100001</v>
      </c>
      <c r="F2216" s="8">
        <v>2216</v>
      </c>
      <c r="G2216" s="9" t="s">
        <v>3177</v>
      </c>
      <c r="H2216" s="7" t="s">
        <v>1576</v>
      </c>
      <c r="I2216" s="10">
        <v>1277.1400000000001</v>
      </c>
      <c r="J2216" s="8">
        <v>100</v>
      </c>
      <c r="K2216" s="10">
        <f t="shared" si="34"/>
        <v>127714.00000000001</v>
      </c>
      <c r="L2216" s="7" t="s">
        <v>3178</v>
      </c>
      <c r="M2216" s="11" t="s">
        <v>19</v>
      </c>
      <c r="N2216" s="11" t="s">
        <v>26</v>
      </c>
      <c r="O2216" s="12" t="s">
        <v>20</v>
      </c>
    </row>
    <row r="2217" spans="1:15" x14ac:dyDescent="0.25">
      <c r="A2217" s="7">
        <v>2193</v>
      </c>
      <c r="B2217" s="7"/>
      <c r="C2217" s="7"/>
      <c r="D2217" s="7" t="s">
        <v>44</v>
      </c>
      <c r="E2217" s="7">
        <v>940100002</v>
      </c>
      <c r="F2217" s="8">
        <v>2216</v>
      </c>
      <c r="G2217" s="9" t="s">
        <v>3179</v>
      </c>
      <c r="H2217" s="7" t="s">
        <v>1576</v>
      </c>
      <c r="I2217" s="10">
        <v>1277.1400000000001</v>
      </c>
      <c r="J2217" s="8">
        <v>100</v>
      </c>
      <c r="K2217" s="10">
        <f t="shared" si="34"/>
        <v>127714.00000000001</v>
      </c>
      <c r="L2217" s="7" t="s">
        <v>3180</v>
      </c>
      <c r="M2217" s="11" t="s">
        <v>19</v>
      </c>
      <c r="N2217" s="11" t="s">
        <v>26</v>
      </c>
      <c r="O2217" s="12" t="s">
        <v>20</v>
      </c>
    </row>
    <row r="2218" spans="1:15" x14ac:dyDescent="0.25">
      <c r="A2218" s="7">
        <v>2194</v>
      </c>
      <c r="B2218" s="7"/>
      <c r="C2218" s="7"/>
      <c r="D2218" s="7" t="s">
        <v>44</v>
      </c>
      <c r="E2218" s="7">
        <v>940100002</v>
      </c>
      <c r="F2218" s="8">
        <v>2216</v>
      </c>
      <c r="G2218" s="9" t="s">
        <v>3179</v>
      </c>
      <c r="H2218" s="7" t="s">
        <v>1576</v>
      </c>
      <c r="I2218" s="10">
        <v>1277.1400000000001</v>
      </c>
      <c r="J2218" s="8">
        <v>100</v>
      </c>
      <c r="K2218" s="10">
        <f t="shared" si="34"/>
        <v>127714.00000000001</v>
      </c>
      <c r="L2218" s="7" t="s">
        <v>3180</v>
      </c>
      <c r="M2218" s="11" t="s">
        <v>19</v>
      </c>
      <c r="N2218" s="11" t="s">
        <v>26</v>
      </c>
      <c r="O2218" s="12" t="s">
        <v>20</v>
      </c>
    </row>
    <row r="2219" spans="1:15" x14ac:dyDescent="0.25">
      <c r="A2219" s="7">
        <v>2195</v>
      </c>
      <c r="B2219" s="7"/>
      <c r="C2219" s="7"/>
      <c r="D2219" s="7" t="s">
        <v>44</v>
      </c>
      <c r="E2219" s="7">
        <v>940100015</v>
      </c>
      <c r="F2219" s="8">
        <v>2216</v>
      </c>
      <c r="G2219" s="9" t="s">
        <v>3181</v>
      </c>
      <c r="H2219" s="7" t="s">
        <v>17</v>
      </c>
      <c r="I2219" s="10">
        <v>151051.25</v>
      </c>
      <c r="J2219" s="8">
        <v>1</v>
      </c>
      <c r="K2219" s="10">
        <f t="shared" si="34"/>
        <v>151051.25</v>
      </c>
      <c r="L2219" s="7" t="s">
        <v>3182</v>
      </c>
      <c r="M2219" s="11" t="s">
        <v>19</v>
      </c>
      <c r="N2219" s="11" t="s">
        <v>26</v>
      </c>
      <c r="O2219" s="12" t="s">
        <v>20</v>
      </c>
    </row>
    <row r="2220" spans="1:15" x14ac:dyDescent="0.25">
      <c r="A2220" s="7">
        <v>2196</v>
      </c>
      <c r="B2220" s="7"/>
      <c r="C2220" s="7"/>
      <c r="D2220" s="7" t="s">
        <v>44</v>
      </c>
      <c r="E2220" s="7">
        <v>940100385</v>
      </c>
      <c r="F2220" s="8">
        <v>2216</v>
      </c>
      <c r="G2220" s="9" t="s">
        <v>3183</v>
      </c>
      <c r="H2220" s="7" t="s">
        <v>1576</v>
      </c>
      <c r="I2220" s="10">
        <v>492.97</v>
      </c>
      <c r="J2220" s="8">
        <v>555</v>
      </c>
      <c r="K2220" s="10">
        <f t="shared" si="34"/>
        <v>273598.35000000003</v>
      </c>
      <c r="L2220" s="7" t="s">
        <v>3184</v>
      </c>
      <c r="M2220" s="11" t="s">
        <v>19</v>
      </c>
      <c r="N2220" s="11" t="s">
        <v>26</v>
      </c>
      <c r="O2220" s="12" t="s">
        <v>20</v>
      </c>
    </row>
    <row r="2221" spans="1:15" x14ac:dyDescent="0.25">
      <c r="A2221" s="7">
        <v>2197</v>
      </c>
      <c r="B2221" s="7"/>
      <c r="C2221" s="7"/>
      <c r="D2221" s="7" t="s">
        <v>44</v>
      </c>
      <c r="E2221" s="7">
        <v>940100386</v>
      </c>
      <c r="F2221" s="8">
        <v>2216</v>
      </c>
      <c r="G2221" s="9" t="s">
        <v>3185</v>
      </c>
      <c r="H2221" s="7" t="s">
        <v>1576</v>
      </c>
      <c r="I2221" s="10">
        <v>492.97</v>
      </c>
      <c r="J2221" s="8">
        <v>400</v>
      </c>
      <c r="K2221" s="10">
        <f t="shared" si="34"/>
        <v>197188</v>
      </c>
      <c r="L2221" s="7" t="s">
        <v>3186</v>
      </c>
      <c r="M2221" s="11" t="s">
        <v>19</v>
      </c>
      <c r="N2221" s="11" t="s">
        <v>26</v>
      </c>
      <c r="O2221" s="12" t="s">
        <v>20</v>
      </c>
    </row>
    <row r="2222" spans="1:15" x14ac:dyDescent="0.25">
      <c r="A2222" s="7">
        <v>2198</v>
      </c>
      <c r="B2222" s="7"/>
      <c r="C2222" s="7"/>
      <c r="D2222" s="7" t="s">
        <v>44</v>
      </c>
      <c r="E2222" s="7">
        <v>940100387</v>
      </c>
      <c r="F2222" s="8">
        <v>2216</v>
      </c>
      <c r="G2222" s="9" t="s">
        <v>3187</v>
      </c>
      <c r="H2222" s="7" t="s">
        <v>1576</v>
      </c>
      <c r="I2222" s="10">
        <v>492.97</v>
      </c>
      <c r="J2222" s="8">
        <v>6650</v>
      </c>
      <c r="K2222" s="10">
        <f t="shared" si="34"/>
        <v>3278250.5</v>
      </c>
      <c r="L2222" s="7" t="s">
        <v>3188</v>
      </c>
      <c r="M2222" s="11" t="s">
        <v>19</v>
      </c>
      <c r="N2222" s="11" t="s">
        <v>26</v>
      </c>
      <c r="O2222" s="12" t="s">
        <v>20</v>
      </c>
    </row>
    <row r="2223" spans="1:15" x14ac:dyDescent="0.25">
      <c r="A2223" s="7">
        <v>2199</v>
      </c>
      <c r="B2223" s="7"/>
      <c r="C2223" s="7"/>
      <c r="D2223" s="7" t="s">
        <v>44</v>
      </c>
      <c r="E2223" s="7">
        <v>940100388</v>
      </c>
      <c r="F2223" s="8">
        <v>2216</v>
      </c>
      <c r="G2223" s="9" t="s">
        <v>3189</v>
      </c>
      <c r="H2223" s="7" t="s">
        <v>1576</v>
      </c>
      <c r="I2223" s="10">
        <v>492.97</v>
      </c>
      <c r="J2223" s="8">
        <v>998</v>
      </c>
      <c r="K2223" s="10">
        <f t="shared" si="34"/>
        <v>491984.06000000006</v>
      </c>
      <c r="L2223" s="7" t="s">
        <v>3190</v>
      </c>
      <c r="M2223" s="11" t="s">
        <v>19</v>
      </c>
      <c r="N2223" s="11" t="s">
        <v>26</v>
      </c>
      <c r="O2223" s="12" t="s">
        <v>20</v>
      </c>
    </row>
    <row r="2224" spans="1:15" x14ac:dyDescent="0.25">
      <c r="A2224" s="7">
        <v>2200</v>
      </c>
      <c r="B2224" s="7"/>
      <c r="C2224" s="7"/>
      <c r="D2224" s="7" t="s">
        <v>44</v>
      </c>
      <c r="E2224" s="7">
        <v>940100389</v>
      </c>
      <c r="F2224" s="8">
        <v>2216</v>
      </c>
      <c r="G2224" s="9" t="s">
        <v>3191</v>
      </c>
      <c r="H2224" s="7" t="s">
        <v>1576</v>
      </c>
      <c r="I2224" s="10">
        <v>492.97</v>
      </c>
      <c r="J2224" s="8">
        <v>710</v>
      </c>
      <c r="K2224" s="10">
        <f t="shared" si="34"/>
        <v>350008.7</v>
      </c>
      <c r="L2224" s="7" t="s">
        <v>3192</v>
      </c>
      <c r="M2224" s="11" t="s">
        <v>19</v>
      </c>
      <c r="N2224" s="11" t="s">
        <v>26</v>
      </c>
      <c r="O2224" s="12" t="s">
        <v>20</v>
      </c>
    </row>
    <row r="2225" spans="1:15" x14ac:dyDescent="0.25">
      <c r="A2225" s="7">
        <v>2201</v>
      </c>
      <c r="B2225" s="7"/>
      <c r="C2225" s="7"/>
      <c r="D2225" s="7" t="s">
        <v>44</v>
      </c>
      <c r="E2225" s="7">
        <v>940100390</v>
      </c>
      <c r="F2225" s="8">
        <v>2216</v>
      </c>
      <c r="G2225" s="9" t="s">
        <v>3193</v>
      </c>
      <c r="H2225" s="7" t="s">
        <v>1576</v>
      </c>
      <c r="I2225" s="10">
        <v>231.66</v>
      </c>
      <c r="J2225" s="8">
        <v>1190</v>
      </c>
      <c r="K2225" s="10">
        <f t="shared" si="34"/>
        <v>275675.40000000002</v>
      </c>
      <c r="L2225" s="7" t="s">
        <v>3194</v>
      </c>
      <c r="M2225" s="11" t="s">
        <v>19</v>
      </c>
      <c r="N2225" s="11" t="s">
        <v>26</v>
      </c>
      <c r="O2225" s="12" t="s">
        <v>20</v>
      </c>
    </row>
    <row r="2226" spans="1:15" x14ac:dyDescent="0.25">
      <c r="A2226" s="7">
        <v>2202</v>
      </c>
      <c r="B2226" s="7"/>
      <c r="C2226" s="7"/>
      <c r="D2226" s="7" t="s">
        <v>44</v>
      </c>
      <c r="E2226" s="7">
        <v>940100391</v>
      </c>
      <c r="F2226" s="8">
        <v>2216</v>
      </c>
      <c r="G2226" s="9" t="s">
        <v>3195</v>
      </c>
      <c r="H2226" s="7" t="s">
        <v>1576</v>
      </c>
      <c r="I2226" s="10">
        <v>231.66</v>
      </c>
      <c r="J2226" s="8">
        <v>1590</v>
      </c>
      <c r="K2226" s="10">
        <f t="shared" si="34"/>
        <v>368339.4</v>
      </c>
      <c r="L2226" s="7" t="s">
        <v>3196</v>
      </c>
      <c r="M2226" s="11" t="s">
        <v>19</v>
      </c>
      <c r="N2226" s="11" t="s">
        <v>26</v>
      </c>
      <c r="O2226" s="12" t="s">
        <v>20</v>
      </c>
    </row>
    <row r="2227" spans="1:15" x14ac:dyDescent="0.25">
      <c r="A2227" s="7">
        <v>2203</v>
      </c>
      <c r="B2227" s="7"/>
      <c r="C2227" s="7"/>
      <c r="D2227" s="7" t="s">
        <v>44</v>
      </c>
      <c r="E2227" s="7">
        <v>940100392</v>
      </c>
      <c r="F2227" s="8">
        <v>2216</v>
      </c>
      <c r="G2227" s="9" t="s">
        <v>3197</v>
      </c>
      <c r="H2227" s="7" t="s">
        <v>1576</v>
      </c>
      <c r="I2227" s="10">
        <v>231.66</v>
      </c>
      <c r="J2227" s="8">
        <v>1400</v>
      </c>
      <c r="K2227" s="10">
        <f t="shared" si="34"/>
        <v>324324</v>
      </c>
      <c r="L2227" s="7" t="s">
        <v>3198</v>
      </c>
      <c r="M2227" s="11" t="s">
        <v>19</v>
      </c>
      <c r="N2227" s="11" t="s">
        <v>26</v>
      </c>
      <c r="O2227" s="12" t="s">
        <v>20</v>
      </c>
    </row>
    <row r="2228" spans="1:15" x14ac:dyDescent="0.25">
      <c r="A2228" s="7">
        <v>2204</v>
      </c>
      <c r="B2228" s="7"/>
      <c r="C2228" s="7"/>
      <c r="D2228" s="7" t="s">
        <v>44</v>
      </c>
      <c r="E2228" s="7">
        <v>940100393</v>
      </c>
      <c r="F2228" s="8">
        <v>2216</v>
      </c>
      <c r="G2228" s="9" t="s">
        <v>3199</v>
      </c>
      <c r="H2228" s="7" t="s">
        <v>1576</v>
      </c>
      <c r="I2228" s="10">
        <v>231.66</v>
      </c>
      <c r="J2228" s="8">
        <v>1300</v>
      </c>
      <c r="K2228" s="10">
        <f t="shared" si="34"/>
        <v>301158</v>
      </c>
      <c r="L2228" s="7" t="s">
        <v>3200</v>
      </c>
      <c r="M2228" s="11" t="s">
        <v>19</v>
      </c>
      <c r="N2228" s="11" t="s">
        <v>26</v>
      </c>
      <c r="O2228" s="12" t="s">
        <v>20</v>
      </c>
    </row>
    <row r="2229" spans="1:15" x14ac:dyDescent="0.25">
      <c r="A2229" s="7">
        <v>2205</v>
      </c>
      <c r="B2229" s="7"/>
      <c r="C2229" s="7"/>
      <c r="D2229" s="7" t="s">
        <v>44</v>
      </c>
      <c r="E2229" s="7">
        <v>940100394</v>
      </c>
      <c r="F2229" s="8">
        <v>2216</v>
      </c>
      <c r="G2229" s="9" t="s">
        <v>3201</v>
      </c>
      <c r="H2229" s="7" t="s">
        <v>1576</v>
      </c>
      <c r="I2229" s="10">
        <v>231.66</v>
      </c>
      <c r="J2229" s="8">
        <v>2000</v>
      </c>
      <c r="K2229" s="10">
        <f t="shared" si="34"/>
        <v>463320</v>
      </c>
      <c r="L2229" s="7" t="s">
        <v>3202</v>
      </c>
      <c r="M2229" s="11" t="s">
        <v>19</v>
      </c>
      <c r="N2229" s="11" t="s">
        <v>26</v>
      </c>
      <c r="O2229" s="12" t="s">
        <v>20</v>
      </c>
    </row>
    <row r="2230" spans="1:15" x14ac:dyDescent="0.25">
      <c r="A2230" s="7">
        <v>2206</v>
      </c>
      <c r="B2230" s="7"/>
      <c r="C2230" s="7"/>
      <c r="D2230" s="7" t="s">
        <v>44</v>
      </c>
      <c r="E2230" s="7">
        <v>940100415</v>
      </c>
      <c r="F2230" s="8">
        <v>2216</v>
      </c>
      <c r="G2230" s="9" t="s">
        <v>3203</v>
      </c>
      <c r="H2230" s="7" t="s">
        <v>17</v>
      </c>
      <c r="I2230" s="10">
        <v>1048590</v>
      </c>
      <c r="J2230" s="8">
        <v>1</v>
      </c>
      <c r="K2230" s="10">
        <f t="shared" si="34"/>
        <v>1048590</v>
      </c>
      <c r="L2230" s="7" t="s">
        <v>3204</v>
      </c>
      <c r="M2230" s="11" t="s">
        <v>19</v>
      </c>
      <c r="N2230" s="11" t="s">
        <v>26</v>
      </c>
      <c r="O2230" s="12" t="s">
        <v>20</v>
      </c>
    </row>
    <row r="2231" spans="1:15" x14ac:dyDescent="0.25">
      <c r="A2231" s="7">
        <v>2207</v>
      </c>
      <c r="B2231" s="7"/>
      <c r="C2231" s="7"/>
      <c r="D2231" s="7" t="s">
        <v>44</v>
      </c>
      <c r="E2231" s="7">
        <v>940100416</v>
      </c>
      <c r="F2231" s="8">
        <v>2216</v>
      </c>
      <c r="G2231" s="9" t="s">
        <v>3205</v>
      </c>
      <c r="H2231" s="7" t="s">
        <v>17</v>
      </c>
      <c r="I2231" s="10">
        <v>781715</v>
      </c>
      <c r="J2231" s="8">
        <v>1</v>
      </c>
      <c r="K2231" s="10">
        <f t="shared" si="34"/>
        <v>781715</v>
      </c>
      <c r="L2231" s="7" t="s">
        <v>3206</v>
      </c>
      <c r="M2231" s="11" t="s">
        <v>19</v>
      </c>
      <c r="N2231" s="11" t="s">
        <v>26</v>
      </c>
      <c r="O2231" s="12" t="s">
        <v>20</v>
      </c>
    </row>
    <row r="2232" spans="1:15" x14ac:dyDescent="0.25">
      <c r="A2232" s="7">
        <v>2208</v>
      </c>
      <c r="B2232" s="7"/>
      <c r="C2232" s="7"/>
      <c r="D2232" s="7" t="s">
        <v>44</v>
      </c>
      <c r="E2232" s="7">
        <v>940100474</v>
      </c>
      <c r="F2232" s="8">
        <v>2216</v>
      </c>
      <c r="G2232" s="9" t="s">
        <v>3207</v>
      </c>
      <c r="H2232" s="7" t="s">
        <v>1576</v>
      </c>
      <c r="I2232" s="10">
        <v>767.89</v>
      </c>
      <c r="J2232" s="8">
        <v>100</v>
      </c>
      <c r="K2232" s="10">
        <f t="shared" si="34"/>
        <v>76789</v>
      </c>
      <c r="L2232" s="7" t="s">
        <v>3208</v>
      </c>
      <c r="M2232" s="11" t="s">
        <v>19</v>
      </c>
      <c r="N2232" s="11" t="s">
        <v>26</v>
      </c>
      <c r="O2232" s="12" t="s">
        <v>20</v>
      </c>
    </row>
    <row r="2233" spans="1:15" x14ac:dyDescent="0.25">
      <c r="A2233" s="7">
        <v>2209</v>
      </c>
      <c r="B2233" s="7"/>
      <c r="C2233" s="7"/>
      <c r="D2233" s="7" t="s">
        <v>44</v>
      </c>
      <c r="E2233" s="7">
        <v>940100475</v>
      </c>
      <c r="F2233" s="8">
        <v>2216</v>
      </c>
      <c r="G2233" s="9" t="s">
        <v>3209</v>
      </c>
      <c r="H2233" s="7" t="s">
        <v>1576</v>
      </c>
      <c r="I2233" s="10">
        <v>3487.47</v>
      </c>
      <c r="J2233" s="8">
        <v>100</v>
      </c>
      <c r="K2233" s="10">
        <f t="shared" si="34"/>
        <v>348747</v>
      </c>
      <c r="L2233" s="7" t="s">
        <v>3210</v>
      </c>
      <c r="M2233" s="11" t="s">
        <v>19</v>
      </c>
      <c r="N2233" s="11" t="s">
        <v>26</v>
      </c>
      <c r="O2233" s="12" t="s">
        <v>20</v>
      </c>
    </row>
    <row r="2234" spans="1:15" x14ac:dyDescent="0.25">
      <c r="A2234" s="7">
        <v>2210</v>
      </c>
      <c r="B2234" s="7"/>
      <c r="C2234" s="7"/>
      <c r="D2234" s="7" t="s">
        <v>44</v>
      </c>
      <c r="E2234" s="7">
        <v>940100476</v>
      </c>
      <c r="F2234" s="8">
        <v>2216</v>
      </c>
      <c r="G2234" s="9" t="s">
        <v>3211</v>
      </c>
      <c r="H2234" s="7" t="s">
        <v>1576</v>
      </c>
      <c r="I2234" s="10">
        <v>1277.1400000000001</v>
      </c>
      <c r="J2234" s="8">
        <v>100</v>
      </c>
      <c r="K2234" s="10">
        <f t="shared" si="34"/>
        <v>127714.00000000001</v>
      </c>
      <c r="L2234" s="7" t="s">
        <v>3212</v>
      </c>
      <c r="M2234" s="11" t="s">
        <v>19</v>
      </c>
      <c r="N2234" s="11" t="s">
        <v>26</v>
      </c>
      <c r="O2234" s="12" t="s">
        <v>20</v>
      </c>
    </row>
    <row r="2235" spans="1:15" x14ac:dyDescent="0.25">
      <c r="A2235" s="7">
        <v>2211</v>
      </c>
      <c r="B2235" s="7"/>
      <c r="C2235" s="7"/>
      <c r="D2235" s="7" t="s">
        <v>44</v>
      </c>
      <c r="E2235" s="7">
        <v>940100477</v>
      </c>
      <c r="F2235" s="8">
        <v>2216</v>
      </c>
      <c r="G2235" s="9" t="s">
        <v>3213</v>
      </c>
      <c r="H2235" s="7" t="s">
        <v>1576</v>
      </c>
      <c r="I2235" s="10">
        <v>2262.36</v>
      </c>
      <c r="J2235" s="8">
        <v>100</v>
      </c>
      <c r="K2235" s="10">
        <f t="shared" si="34"/>
        <v>226236</v>
      </c>
      <c r="L2235" s="7" t="s">
        <v>3214</v>
      </c>
      <c r="M2235" s="11" t="s">
        <v>19</v>
      </c>
      <c r="N2235" s="11" t="s">
        <v>26</v>
      </c>
      <c r="O2235" s="12" t="s">
        <v>20</v>
      </c>
    </row>
    <row r="2236" spans="1:15" x14ac:dyDescent="0.25">
      <c r="A2236" s="7">
        <v>2212</v>
      </c>
      <c r="B2236" s="7"/>
      <c r="C2236" s="7"/>
      <c r="D2236" s="7" t="s">
        <v>44</v>
      </c>
      <c r="E2236" s="7">
        <v>940100479</v>
      </c>
      <c r="F2236" s="8">
        <v>2216</v>
      </c>
      <c r="G2236" s="9" t="s">
        <v>3215</v>
      </c>
      <c r="H2236" s="7" t="s">
        <v>1576</v>
      </c>
      <c r="I2236" s="10">
        <v>226236</v>
      </c>
      <c r="J2236" s="8">
        <v>100</v>
      </c>
      <c r="K2236" s="10">
        <f t="shared" si="34"/>
        <v>22623600</v>
      </c>
      <c r="L2236" s="7" t="s">
        <v>3216</v>
      </c>
      <c r="M2236" s="11" t="s">
        <v>19</v>
      </c>
      <c r="N2236" s="11" t="s">
        <v>26</v>
      </c>
      <c r="O2236" s="12" t="s">
        <v>20</v>
      </c>
    </row>
    <row r="2237" spans="1:15" x14ac:dyDescent="0.25">
      <c r="A2237" s="7">
        <v>2213</v>
      </c>
      <c r="B2237" s="7"/>
      <c r="C2237" s="7"/>
      <c r="D2237" s="7" t="s">
        <v>44</v>
      </c>
      <c r="E2237" s="7">
        <v>940100480</v>
      </c>
      <c r="F2237" s="8">
        <v>2216</v>
      </c>
      <c r="G2237" s="9" t="s">
        <v>3217</v>
      </c>
      <c r="H2237" s="7" t="s">
        <v>1576</v>
      </c>
      <c r="I2237" s="10">
        <v>2262.36</v>
      </c>
      <c r="J2237" s="8">
        <v>100</v>
      </c>
      <c r="K2237" s="10">
        <f t="shared" si="34"/>
        <v>226236</v>
      </c>
      <c r="L2237" s="7" t="s">
        <v>3218</v>
      </c>
      <c r="M2237" s="11" t="s">
        <v>19</v>
      </c>
      <c r="N2237" s="11" t="s">
        <v>26</v>
      </c>
      <c r="O2237" s="12" t="s">
        <v>20</v>
      </c>
    </row>
    <row r="2238" spans="1:15" x14ac:dyDescent="0.25">
      <c r="A2238" s="7">
        <v>2214</v>
      </c>
      <c r="B2238" s="7"/>
      <c r="C2238" s="7"/>
      <c r="D2238" s="7" t="s">
        <v>44</v>
      </c>
      <c r="E2238" s="7">
        <v>940100481</v>
      </c>
      <c r="F2238" s="8">
        <v>2216</v>
      </c>
      <c r="G2238" s="9" t="s">
        <v>3219</v>
      </c>
      <c r="H2238" s="7" t="s">
        <v>1576</v>
      </c>
      <c r="I2238" s="10">
        <v>3487.47</v>
      </c>
      <c r="J2238" s="8">
        <v>100</v>
      </c>
      <c r="K2238" s="10">
        <f t="shared" si="34"/>
        <v>348747</v>
      </c>
      <c r="L2238" s="7" t="s">
        <v>3220</v>
      </c>
      <c r="M2238" s="11" t="s">
        <v>19</v>
      </c>
      <c r="N2238" s="11" t="s">
        <v>26</v>
      </c>
      <c r="O2238" s="12" t="s">
        <v>20</v>
      </c>
    </row>
    <row r="2239" spans="1:15" x14ac:dyDescent="0.25">
      <c r="A2239" s="7">
        <v>2215</v>
      </c>
      <c r="B2239" s="7"/>
      <c r="C2239" s="7"/>
      <c r="D2239" s="7" t="s">
        <v>44</v>
      </c>
      <c r="E2239" s="7">
        <v>940100482</v>
      </c>
      <c r="F2239" s="8">
        <v>2216</v>
      </c>
      <c r="G2239" s="9" t="s">
        <v>3221</v>
      </c>
      <c r="H2239" s="7" t="s">
        <v>1576</v>
      </c>
      <c r="I2239" s="10">
        <v>3487.47</v>
      </c>
      <c r="J2239" s="8">
        <v>100</v>
      </c>
      <c r="K2239" s="10">
        <f t="shared" si="34"/>
        <v>348747</v>
      </c>
      <c r="L2239" s="7" t="s">
        <v>3222</v>
      </c>
      <c r="M2239" s="11" t="s">
        <v>19</v>
      </c>
      <c r="N2239" s="11" t="s">
        <v>26</v>
      </c>
      <c r="O2239" s="12" t="s">
        <v>20</v>
      </c>
    </row>
    <row r="2240" spans="1:15" x14ac:dyDescent="0.25">
      <c r="A2240" s="7">
        <v>2216</v>
      </c>
      <c r="B2240" s="7"/>
      <c r="C2240" s="7"/>
      <c r="D2240" s="7" t="s">
        <v>44</v>
      </c>
      <c r="E2240" s="7">
        <v>940100484</v>
      </c>
      <c r="F2240" s="8">
        <v>2216</v>
      </c>
      <c r="G2240" s="9" t="s">
        <v>3223</v>
      </c>
      <c r="H2240" s="7" t="s">
        <v>1576</v>
      </c>
      <c r="I2240" s="10">
        <v>767.89</v>
      </c>
      <c r="J2240" s="8">
        <v>100</v>
      </c>
      <c r="K2240" s="10">
        <f t="shared" si="34"/>
        <v>76789</v>
      </c>
      <c r="L2240" s="7" t="s">
        <v>3224</v>
      </c>
      <c r="M2240" s="11" t="s">
        <v>19</v>
      </c>
      <c r="N2240" s="11" t="s">
        <v>26</v>
      </c>
      <c r="O2240" s="12" t="s">
        <v>20</v>
      </c>
    </row>
    <row r="2241" spans="1:15" x14ac:dyDescent="0.25">
      <c r="A2241" s="7">
        <v>2217</v>
      </c>
      <c r="B2241" s="7"/>
      <c r="C2241" s="7"/>
      <c r="D2241" s="7" t="s">
        <v>44</v>
      </c>
      <c r="E2241" s="7">
        <v>940100485</v>
      </c>
      <c r="F2241" s="8">
        <v>2216</v>
      </c>
      <c r="G2241" s="9" t="s">
        <v>3225</v>
      </c>
      <c r="H2241" s="7" t="s">
        <v>1576</v>
      </c>
      <c r="I2241" s="10">
        <v>767.89</v>
      </c>
      <c r="J2241" s="8">
        <v>100</v>
      </c>
      <c r="K2241" s="10">
        <f t="shared" si="34"/>
        <v>76789</v>
      </c>
      <c r="L2241" s="7" t="s">
        <v>3226</v>
      </c>
      <c r="M2241" s="11" t="s">
        <v>19</v>
      </c>
      <c r="N2241" s="11" t="s">
        <v>26</v>
      </c>
      <c r="O2241" s="12" t="s">
        <v>20</v>
      </c>
    </row>
    <row r="2242" spans="1:15" x14ac:dyDescent="0.25">
      <c r="A2242" s="7">
        <v>2218</v>
      </c>
      <c r="B2242" s="7"/>
      <c r="C2242" s="7"/>
      <c r="D2242" s="7" t="s">
        <v>44</v>
      </c>
      <c r="E2242" s="7">
        <v>940100486</v>
      </c>
      <c r="F2242" s="8">
        <v>2216</v>
      </c>
      <c r="G2242" s="9" t="s">
        <v>3227</v>
      </c>
      <c r="H2242" s="7" t="s">
        <v>1576</v>
      </c>
      <c r="I2242" s="10">
        <v>767.89</v>
      </c>
      <c r="J2242" s="8">
        <v>100</v>
      </c>
      <c r="K2242" s="10">
        <f t="shared" si="34"/>
        <v>76789</v>
      </c>
      <c r="L2242" s="7" t="s">
        <v>3228</v>
      </c>
      <c r="M2242" s="11" t="s">
        <v>19</v>
      </c>
      <c r="N2242" s="11" t="s">
        <v>26</v>
      </c>
      <c r="O2242" s="12" t="s">
        <v>20</v>
      </c>
    </row>
    <row r="2243" spans="1:15" x14ac:dyDescent="0.25">
      <c r="A2243" s="7">
        <v>2219</v>
      </c>
      <c r="B2243" s="7"/>
      <c r="C2243" s="7"/>
      <c r="D2243" s="7" t="s">
        <v>44</v>
      </c>
      <c r="E2243" s="7">
        <v>940100487</v>
      </c>
      <c r="F2243" s="8">
        <v>2216</v>
      </c>
      <c r="G2243" s="9" t="s">
        <v>3229</v>
      </c>
      <c r="H2243" s="7" t="s">
        <v>1576</v>
      </c>
      <c r="I2243" s="10">
        <v>767.89</v>
      </c>
      <c r="J2243" s="8">
        <v>100</v>
      </c>
      <c r="K2243" s="10">
        <f t="shared" si="34"/>
        <v>76789</v>
      </c>
      <c r="L2243" s="7" t="s">
        <v>3230</v>
      </c>
      <c r="M2243" s="11" t="s">
        <v>19</v>
      </c>
      <c r="N2243" s="11" t="s">
        <v>26</v>
      </c>
      <c r="O2243" s="12" t="s">
        <v>20</v>
      </c>
    </row>
    <row r="2244" spans="1:15" x14ac:dyDescent="0.25">
      <c r="A2244" s="7">
        <v>2220</v>
      </c>
      <c r="B2244" s="7"/>
      <c r="C2244" s="7"/>
      <c r="D2244" s="7" t="s">
        <v>44</v>
      </c>
      <c r="E2244" s="7">
        <v>940100502</v>
      </c>
      <c r="F2244" s="8">
        <v>2216</v>
      </c>
      <c r="G2244" s="9" t="s">
        <v>3231</v>
      </c>
      <c r="H2244" s="7" t="s">
        <v>17</v>
      </c>
      <c r="I2244" s="10">
        <v>211792</v>
      </c>
      <c r="J2244" s="8">
        <v>1</v>
      </c>
      <c r="K2244" s="10">
        <f t="shared" si="34"/>
        <v>211792</v>
      </c>
      <c r="L2244" s="7" t="s">
        <v>3232</v>
      </c>
      <c r="M2244" s="11" t="s">
        <v>19</v>
      </c>
      <c r="N2244" s="11" t="s">
        <v>26</v>
      </c>
      <c r="O2244" s="12" t="s">
        <v>20</v>
      </c>
    </row>
    <row r="2245" spans="1:15" x14ac:dyDescent="0.25">
      <c r="A2245" s="7">
        <v>2221</v>
      </c>
      <c r="B2245" s="7"/>
      <c r="C2245" s="7"/>
      <c r="D2245" s="7" t="s">
        <v>44</v>
      </c>
      <c r="E2245" s="7">
        <v>940100506</v>
      </c>
      <c r="F2245" s="8">
        <v>2216</v>
      </c>
      <c r="G2245" s="9" t="s">
        <v>3233</v>
      </c>
      <c r="H2245" s="7" t="s">
        <v>17</v>
      </c>
      <c r="I2245" s="10">
        <v>1280</v>
      </c>
      <c r="J2245" s="8">
        <v>50</v>
      </c>
      <c r="K2245" s="10">
        <f t="shared" si="34"/>
        <v>64000</v>
      </c>
      <c r="L2245" s="7" t="s">
        <v>3234</v>
      </c>
      <c r="M2245" s="11" t="s">
        <v>19</v>
      </c>
      <c r="N2245" s="11" t="s">
        <v>26</v>
      </c>
      <c r="O2245" s="12" t="s">
        <v>20</v>
      </c>
    </row>
    <row r="2246" spans="1:15" x14ac:dyDescent="0.25">
      <c r="A2246" s="7">
        <v>2222</v>
      </c>
      <c r="B2246" s="7"/>
      <c r="C2246" s="7"/>
      <c r="D2246" s="7" t="s">
        <v>44</v>
      </c>
      <c r="E2246" s="7">
        <v>940100510</v>
      </c>
      <c r="F2246" s="8">
        <v>2216</v>
      </c>
      <c r="G2246" s="9" t="s">
        <v>3235</v>
      </c>
      <c r="H2246" s="7" t="s">
        <v>17</v>
      </c>
      <c r="I2246" s="10">
        <v>1280</v>
      </c>
      <c r="J2246" s="8">
        <v>10</v>
      </c>
      <c r="K2246" s="10">
        <f t="shared" si="34"/>
        <v>12800</v>
      </c>
      <c r="L2246" s="7" t="s">
        <v>3236</v>
      </c>
      <c r="M2246" s="11" t="s">
        <v>19</v>
      </c>
      <c r="N2246" s="11" t="s">
        <v>26</v>
      </c>
      <c r="O2246" s="12" t="s">
        <v>20</v>
      </c>
    </row>
    <row r="2247" spans="1:15" x14ac:dyDescent="0.25">
      <c r="A2247" s="7">
        <v>2223</v>
      </c>
      <c r="B2247" s="7"/>
      <c r="C2247" s="7"/>
      <c r="D2247" s="7" t="s">
        <v>44</v>
      </c>
      <c r="E2247" s="7">
        <v>940100511</v>
      </c>
      <c r="F2247" s="8">
        <v>2216</v>
      </c>
      <c r="G2247" s="9" t="s">
        <v>3237</v>
      </c>
      <c r="H2247" s="7" t="s">
        <v>17</v>
      </c>
      <c r="I2247" s="10">
        <v>1955</v>
      </c>
      <c r="J2247" s="8">
        <v>9</v>
      </c>
      <c r="K2247" s="10">
        <f t="shared" si="34"/>
        <v>17595</v>
      </c>
      <c r="L2247" s="7" t="s">
        <v>3238</v>
      </c>
      <c r="M2247" s="11" t="s">
        <v>19</v>
      </c>
      <c r="N2247" s="11" t="s">
        <v>26</v>
      </c>
      <c r="O2247" s="12" t="s">
        <v>20</v>
      </c>
    </row>
    <row r="2248" spans="1:15" x14ac:dyDescent="0.25">
      <c r="A2248" s="7">
        <v>2224</v>
      </c>
      <c r="B2248" s="7"/>
      <c r="C2248" s="7"/>
      <c r="D2248" s="7" t="s">
        <v>44</v>
      </c>
      <c r="E2248" s="7">
        <v>940150012</v>
      </c>
      <c r="F2248" s="8">
        <v>2216</v>
      </c>
      <c r="G2248" s="9" t="s">
        <v>3239</v>
      </c>
      <c r="H2248" s="7" t="s">
        <v>17</v>
      </c>
      <c r="I2248" s="10">
        <v>83.16</v>
      </c>
      <c r="J2248" s="8">
        <v>400</v>
      </c>
      <c r="K2248" s="10">
        <f t="shared" si="34"/>
        <v>33264</v>
      </c>
      <c r="L2248" s="7" t="s">
        <v>3240</v>
      </c>
      <c r="M2248" s="11" t="s">
        <v>19</v>
      </c>
      <c r="N2248" s="11" t="s">
        <v>26</v>
      </c>
      <c r="O2248" s="12" t="s">
        <v>20</v>
      </c>
    </row>
    <row r="2249" spans="1:15" x14ac:dyDescent="0.25">
      <c r="A2249" s="7">
        <v>2225</v>
      </c>
      <c r="B2249" s="7"/>
      <c r="C2249" s="7"/>
      <c r="D2249" s="7" t="s">
        <v>44</v>
      </c>
      <c r="E2249" s="7">
        <v>940150013</v>
      </c>
      <c r="F2249" s="8">
        <v>2216</v>
      </c>
      <c r="G2249" s="9" t="s">
        <v>3241</v>
      </c>
      <c r="H2249" s="7" t="s">
        <v>17</v>
      </c>
      <c r="I2249" s="10">
        <v>211.46</v>
      </c>
      <c r="J2249" s="8">
        <v>400</v>
      </c>
      <c r="K2249" s="10">
        <f t="shared" si="34"/>
        <v>84584</v>
      </c>
      <c r="L2249" s="7" t="s">
        <v>3242</v>
      </c>
      <c r="M2249" s="11" t="s">
        <v>19</v>
      </c>
      <c r="N2249" s="11" t="s">
        <v>26</v>
      </c>
      <c r="O2249" s="12" t="s">
        <v>20</v>
      </c>
    </row>
    <row r="2250" spans="1:15" x14ac:dyDescent="0.25">
      <c r="A2250" s="7">
        <v>2226</v>
      </c>
      <c r="B2250" s="7"/>
      <c r="C2250" s="7"/>
      <c r="D2250" s="7" t="s">
        <v>44</v>
      </c>
      <c r="E2250" s="7">
        <v>940150030</v>
      </c>
      <c r="F2250" s="8">
        <v>2216</v>
      </c>
      <c r="G2250" s="9" t="s">
        <v>3243</v>
      </c>
      <c r="H2250" s="7" t="s">
        <v>17</v>
      </c>
      <c r="I2250" s="10">
        <v>96.86</v>
      </c>
      <c r="J2250" s="8">
        <v>400</v>
      </c>
      <c r="K2250" s="10">
        <f t="shared" si="34"/>
        <v>38744</v>
      </c>
      <c r="L2250" s="7" t="s">
        <v>3244</v>
      </c>
      <c r="M2250" s="11" t="s">
        <v>19</v>
      </c>
      <c r="N2250" s="11" t="s">
        <v>26</v>
      </c>
      <c r="O2250" s="12" t="s">
        <v>20</v>
      </c>
    </row>
    <row r="2251" spans="1:15" x14ac:dyDescent="0.25">
      <c r="A2251" s="7">
        <v>2227</v>
      </c>
      <c r="B2251" s="7"/>
      <c r="C2251" s="7"/>
      <c r="D2251" s="7" t="s">
        <v>44</v>
      </c>
      <c r="E2251" s="7">
        <v>940150040</v>
      </c>
      <c r="F2251" s="8">
        <v>2216</v>
      </c>
      <c r="G2251" s="9" t="s">
        <v>3245</v>
      </c>
      <c r="H2251" s="7" t="s">
        <v>17</v>
      </c>
      <c r="I2251" s="10">
        <v>86</v>
      </c>
      <c r="J2251" s="8">
        <v>60</v>
      </c>
      <c r="K2251" s="10">
        <f t="shared" si="34"/>
        <v>5160</v>
      </c>
      <c r="L2251" s="7" t="s">
        <v>3246</v>
      </c>
      <c r="M2251" s="11" t="s">
        <v>19</v>
      </c>
      <c r="N2251" s="11" t="s">
        <v>26</v>
      </c>
      <c r="O2251" s="12" t="s">
        <v>20</v>
      </c>
    </row>
    <row r="2252" spans="1:15" x14ac:dyDescent="0.25">
      <c r="A2252" s="7">
        <v>2228</v>
      </c>
      <c r="B2252" s="7"/>
      <c r="C2252" s="7"/>
      <c r="D2252" s="7" t="s">
        <v>44</v>
      </c>
      <c r="E2252" s="7">
        <v>940150102</v>
      </c>
      <c r="F2252" s="8">
        <v>2216</v>
      </c>
      <c r="G2252" s="9" t="s">
        <v>3247</v>
      </c>
      <c r="H2252" s="7" t="s">
        <v>17</v>
      </c>
      <c r="I2252" s="10">
        <v>2720.2</v>
      </c>
      <c r="J2252" s="8">
        <v>71</v>
      </c>
      <c r="K2252" s="10">
        <f t="shared" si="34"/>
        <v>193134.19999999998</v>
      </c>
      <c r="L2252" s="7" t="s">
        <v>3248</v>
      </c>
      <c r="M2252" s="11" t="s">
        <v>19</v>
      </c>
      <c r="N2252" s="11" t="s">
        <v>26</v>
      </c>
      <c r="O2252" s="12" t="s">
        <v>20</v>
      </c>
    </row>
    <row r="2253" spans="1:15" x14ac:dyDescent="0.25">
      <c r="A2253" s="7">
        <v>2229</v>
      </c>
      <c r="B2253" s="7"/>
      <c r="C2253" s="7"/>
      <c r="D2253" s="7" t="s">
        <v>44</v>
      </c>
      <c r="E2253" s="7">
        <v>940150200</v>
      </c>
      <c r="F2253" s="8">
        <v>2216</v>
      </c>
      <c r="G2253" s="9" t="s">
        <v>3249</v>
      </c>
      <c r="H2253" s="7" t="s">
        <v>17</v>
      </c>
      <c r="I2253" s="10">
        <v>96.86</v>
      </c>
      <c r="J2253" s="8">
        <v>650</v>
      </c>
      <c r="K2253" s="10">
        <f t="shared" si="34"/>
        <v>62959</v>
      </c>
      <c r="L2253" s="7" t="s">
        <v>3250</v>
      </c>
      <c r="M2253" s="11" t="s">
        <v>19</v>
      </c>
      <c r="N2253" s="11" t="s">
        <v>26</v>
      </c>
      <c r="O2253" s="12" t="s">
        <v>20</v>
      </c>
    </row>
    <row r="2254" spans="1:15" x14ac:dyDescent="0.25">
      <c r="A2254" s="7">
        <v>2230</v>
      </c>
      <c r="B2254" s="7"/>
      <c r="C2254" s="7"/>
      <c r="D2254" s="7" t="s">
        <v>44</v>
      </c>
      <c r="E2254" s="7">
        <v>940150226</v>
      </c>
      <c r="F2254" s="8">
        <v>2216</v>
      </c>
      <c r="G2254" s="9" t="s">
        <v>3251</v>
      </c>
      <c r="H2254" s="7" t="s">
        <v>17</v>
      </c>
      <c r="I2254" s="10">
        <v>140.80000000000001</v>
      </c>
      <c r="J2254" s="8">
        <v>650</v>
      </c>
      <c r="K2254" s="10">
        <f t="shared" si="34"/>
        <v>91520.000000000015</v>
      </c>
      <c r="L2254" s="7" t="s">
        <v>3252</v>
      </c>
      <c r="M2254" s="11" t="s">
        <v>19</v>
      </c>
      <c r="N2254" s="11" t="s">
        <v>26</v>
      </c>
      <c r="O2254" s="12" t="s">
        <v>20</v>
      </c>
    </row>
    <row r="2255" spans="1:15" x14ac:dyDescent="0.25">
      <c r="A2255" s="7">
        <v>2231</v>
      </c>
      <c r="B2255" s="7"/>
      <c r="C2255" s="7"/>
      <c r="D2255" s="7" t="s">
        <v>44</v>
      </c>
      <c r="E2255" s="7">
        <v>940150227</v>
      </c>
      <c r="F2255" s="8">
        <v>2216</v>
      </c>
      <c r="G2255" s="9" t="s">
        <v>3253</v>
      </c>
      <c r="H2255" s="7" t="s">
        <v>17</v>
      </c>
      <c r="I2255" s="10">
        <v>153.83000000000001</v>
      </c>
      <c r="J2255" s="8">
        <v>650</v>
      </c>
      <c r="K2255" s="10">
        <f t="shared" si="34"/>
        <v>99989.500000000015</v>
      </c>
      <c r="L2255" s="7" t="s">
        <v>3254</v>
      </c>
      <c r="M2255" s="11" t="s">
        <v>19</v>
      </c>
      <c r="N2255" s="11" t="s">
        <v>26</v>
      </c>
      <c r="O2255" s="12" t="s">
        <v>20</v>
      </c>
    </row>
    <row r="2256" spans="1:15" x14ac:dyDescent="0.25">
      <c r="A2256" s="7">
        <v>2232</v>
      </c>
      <c r="B2256" s="7"/>
      <c r="C2256" s="7"/>
      <c r="D2256" s="7" t="s">
        <v>44</v>
      </c>
      <c r="E2256" s="7">
        <v>940150243</v>
      </c>
      <c r="F2256" s="8">
        <v>2216</v>
      </c>
      <c r="G2256" s="9" t="s">
        <v>3255</v>
      </c>
      <c r="H2256" s="7" t="s">
        <v>17</v>
      </c>
      <c r="I2256" s="10">
        <v>119.65</v>
      </c>
      <c r="J2256" s="8">
        <v>650</v>
      </c>
      <c r="K2256" s="10">
        <f t="shared" si="34"/>
        <v>77772.5</v>
      </c>
      <c r="L2256" s="7" t="s">
        <v>3256</v>
      </c>
      <c r="M2256" s="11" t="s">
        <v>19</v>
      </c>
      <c r="N2256" s="11" t="s">
        <v>26</v>
      </c>
      <c r="O2256" s="12" t="s">
        <v>20</v>
      </c>
    </row>
    <row r="2257" spans="1:15" x14ac:dyDescent="0.25">
      <c r="A2257" s="7">
        <v>2233</v>
      </c>
      <c r="B2257" s="7"/>
      <c r="C2257" s="7"/>
      <c r="D2257" s="7" t="s">
        <v>44</v>
      </c>
      <c r="E2257" s="7">
        <v>940200006</v>
      </c>
      <c r="F2257" s="8">
        <v>2216</v>
      </c>
      <c r="G2257" s="9" t="s">
        <v>3257</v>
      </c>
      <c r="H2257" s="7" t="s">
        <v>17</v>
      </c>
      <c r="I2257" s="10">
        <v>18900</v>
      </c>
      <c r="J2257" s="8">
        <v>80</v>
      </c>
      <c r="K2257" s="10">
        <f t="shared" si="34"/>
        <v>1512000</v>
      </c>
      <c r="L2257" s="7" t="s">
        <v>3258</v>
      </c>
      <c r="M2257" s="11" t="s">
        <v>19</v>
      </c>
      <c r="N2257" s="11" t="s">
        <v>26</v>
      </c>
      <c r="O2257" s="12" t="s">
        <v>20</v>
      </c>
    </row>
    <row r="2258" spans="1:15" x14ac:dyDescent="0.25">
      <c r="A2258" s="7">
        <v>2234</v>
      </c>
      <c r="B2258" s="7"/>
      <c r="C2258" s="7"/>
      <c r="D2258" s="7" t="s">
        <v>44</v>
      </c>
      <c r="E2258" s="7">
        <v>940200020</v>
      </c>
      <c r="F2258" s="8">
        <v>2216</v>
      </c>
      <c r="G2258" s="9" t="s">
        <v>3259</v>
      </c>
      <c r="H2258" s="7" t="s">
        <v>17</v>
      </c>
      <c r="I2258" s="10">
        <v>278.33</v>
      </c>
      <c r="J2258" s="8">
        <v>5489</v>
      </c>
      <c r="K2258" s="10">
        <f t="shared" si="34"/>
        <v>1527753.3699999999</v>
      </c>
      <c r="L2258" s="7" t="s">
        <v>3260</v>
      </c>
      <c r="M2258" s="11" t="s">
        <v>19</v>
      </c>
      <c r="N2258" s="11" t="s">
        <v>26</v>
      </c>
      <c r="O2258" s="12" t="s">
        <v>20</v>
      </c>
    </row>
    <row r="2259" spans="1:15" x14ac:dyDescent="0.25">
      <c r="A2259" s="7">
        <v>2235</v>
      </c>
      <c r="B2259" s="7"/>
      <c r="C2259" s="7"/>
      <c r="D2259" s="7" t="s">
        <v>44</v>
      </c>
      <c r="E2259" s="7">
        <v>940200027</v>
      </c>
      <c r="F2259" s="8">
        <v>2216</v>
      </c>
      <c r="G2259" s="9" t="s">
        <v>3261</v>
      </c>
      <c r="H2259" s="7" t="s">
        <v>17</v>
      </c>
      <c r="I2259" s="10">
        <v>23593.5</v>
      </c>
      <c r="J2259" s="8">
        <v>20</v>
      </c>
      <c r="K2259" s="10">
        <f t="shared" si="34"/>
        <v>471870</v>
      </c>
      <c r="L2259" s="7" t="s">
        <v>3262</v>
      </c>
      <c r="M2259" s="11" t="s">
        <v>19</v>
      </c>
      <c r="N2259" s="11" t="s">
        <v>26</v>
      </c>
      <c r="O2259" s="12" t="s">
        <v>20</v>
      </c>
    </row>
    <row r="2260" spans="1:15" x14ac:dyDescent="0.25">
      <c r="A2260" s="7">
        <v>2236</v>
      </c>
      <c r="B2260" s="7"/>
      <c r="C2260" s="7"/>
      <c r="D2260" s="7" t="s">
        <v>44</v>
      </c>
      <c r="E2260" s="7">
        <v>940200080</v>
      </c>
      <c r="F2260" s="8">
        <v>2216</v>
      </c>
      <c r="G2260" s="9" t="s">
        <v>3263</v>
      </c>
      <c r="H2260" s="7" t="s">
        <v>17</v>
      </c>
      <c r="I2260" s="10">
        <v>4476.1000000000004</v>
      </c>
      <c r="J2260" s="8">
        <v>1</v>
      </c>
      <c r="K2260" s="10">
        <f t="shared" si="34"/>
        <v>4476.1000000000004</v>
      </c>
      <c r="L2260" s="7" t="s">
        <v>3264</v>
      </c>
      <c r="M2260" s="11" t="s">
        <v>19</v>
      </c>
      <c r="N2260" s="11" t="s">
        <v>26</v>
      </c>
      <c r="O2260" s="12" t="s">
        <v>20</v>
      </c>
    </row>
    <row r="2261" spans="1:15" x14ac:dyDescent="0.25">
      <c r="A2261" s="7">
        <v>2237</v>
      </c>
      <c r="B2261" s="7"/>
      <c r="C2261" s="7"/>
      <c r="D2261" s="7" t="s">
        <v>44</v>
      </c>
      <c r="E2261" s="7">
        <v>940200081</v>
      </c>
      <c r="F2261" s="8">
        <v>2216</v>
      </c>
      <c r="G2261" s="9" t="s">
        <v>3265</v>
      </c>
      <c r="H2261" s="7" t="s">
        <v>17</v>
      </c>
      <c r="I2261" s="10">
        <v>6310.4</v>
      </c>
      <c r="J2261" s="8">
        <v>5</v>
      </c>
      <c r="K2261" s="10">
        <f t="shared" si="34"/>
        <v>31552</v>
      </c>
      <c r="L2261" s="7" t="s">
        <v>3266</v>
      </c>
      <c r="M2261" s="11" t="s">
        <v>19</v>
      </c>
      <c r="N2261" s="11" t="s">
        <v>26</v>
      </c>
      <c r="O2261" s="12" t="s">
        <v>20</v>
      </c>
    </row>
    <row r="2262" spans="1:15" x14ac:dyDescent="0.25">
      <c r="A2262" s="7">
        <v>2238</v>
      </c>
      <c r="B2262" s="7"/>
      <c r="C2262" s="7"/>
      <c r="D2262" s="7" t="s">
        <v>44</v>
      </c>
      <c r="E2262" s="7">
        <v>940200119</v>
      </c>
      <c r="F2262" s="8">
        <v>2216</v>
      </c>
      <c r="G2262" s="9" t="s">
        <v>3267</v>
      </c>
      <c r="H2262" s="7" t="s">
        <v>17</v>
      </c>
      <c r="I2262" s="10">
        <v>1960</v>
      </c>
      <c r="J2262" s="8">
        <v>50</v>
      </c>
      <c r="K2262" s="10">
        <f t="shared" si="34"/>
        <v>98000</v>
      </c>
      <c r="L2262" s="7" t="s">
        <v>3268</v>
      </c>
      <c r="M2262" s="11" t="s">
        <v>19</v>
      </c>
      <c r="N2262" s="11" t="s">
        <v>26</v>
      </c>
      <c r="O2262" s="12" t="s">
        <v>20</v>
      </c>
    </row>
    <row r="2263" spans="1:15" x14ac:dyDescent="0.25">
      <c r="A2263" s="7">
        <v>2239</v>
      </c>
      <c r="B2263" s="7"/>
      <c r="C2263" s="7"/>
      <c r="D2263" s="7" t="s">
        <v>44</v>
      </c>
      <c r="E2263" s="7">
        <v>940200126</v>
      </c>
      <c r="F2263" s="8">
        <v>2216</v>
      </c>
      <c r="G2263" s="9" t="s">
        <v>3269</v>
      </c>
      <c r="H2263" s="7" t="s">
        <v>17</v>
      </c>
      <c r="I2263" s="10">
        <v>1044.49</v>
      </c>
      <c r="J2263" s="8">
        <v>50</v>
      </c>
      <c r="K2263" s="10">
        <f t="shared" si="34"/>
        <v>52224.5</v>
      </c>
      <c r="L2263" s="7" t="s">
        <v>3270</v>
      </c>
      <c r="M2263" s="11" t="s">
        <v>19</v>
      </c>
      <c r="N2263" s="11" t="s">
        <v>26</v>
      </c>
      <c r="O2263" s="12" t="s">
        <v>20</v>
      </c>
    </row>
    <row r="2264" spans="1:15" x14ac:dyDescent="0.25">
      <c r="A2264" s="7">
        <v>2240</v>
      </c>
      <c r="B2264" s="7"/>
      <c r="C2264" s="7"/>
      <c r="D2264" s="7" t="s">
        <v>44</v>
      </c>
      <c r="E2264" s="7">
        <v>940200128</v>
      </c>
      <c r="F2264" s="8">
        <v>2216</v>
      </c>
      <c r="G2264" s="9" t="s">
        <v>3271</v>
      </c>
      <c r="H2264" s="7" t="s">
        <v>17</v>
      </c>
      <c r="I2264" s="10">
        <v>6928.71</v>
      </c>
      <c r="J2264" s="8">
        <v>5</v>
      </c>
      <c r="K2264" s="10">
        <f t="shared" si="34"/>
        <v>34643.550000000003</v>
      </c>
      <c r="L2264" s="7" t="s">
        <v>3272</v>
      </c>
      <c r="M2264" s="11" t="s">
        <v>19</v>
      </c>
      <c r="N2264" s="11" t="s">
        <v>26</v>
      </c>
      <c r="O2264" s="12" t="s">
        <v>20</v>
      </c>
    </row>
    <row r="2265" spans="1:15" x14ac:dyDescent="0.25">
      <c r="A2265" s="7">
        <v>2241</v>
      </c>
      <c r="B2265" s="7"/>
      <c r="C2265" s="7"/>
      <c r="D2265" s="7" t="s">
        <v>44</v>
      </c>
      <c r="E2265" s="7">
        <v>940200140</v>
      </c>
      <c r="F2265" s="8">
        <v>2216</v>
      </c>
      <c r="G2265" s="9" t="s">
        <v>3273</v>
      </c>
      <c r="H2265" s="7" t="s">
        <v>17</v>
      </c>
      <c r="I2265" s="10">
        <v>612.01</v>
      </c>
      <c r="J2265" s="8">
        <v>300</v>
      </c>
      <c r="K2265" s="10">
        <f t="shared" ref="K2265:K2328" si="35">+I2265*J2265</f>
        <v>183603</v>
      </c>
      <c r="L2265" s="7" t="s">
        <v>3274</v>
      </c>
      <c r="M2265" s="11" t="s">
        <v>19</v>
      </c>
      <c r="N2265" s="11" t="s">
        <v>26</v>
      </c>
      <c r="O2265" s="12" t="s">
        <v>20</v>
      </c>
    </row>
    <row r="2266" spans="1:15" x14ac:dyDescent="0.25">
      <c r="A2266" s="7">
        <v>2242</v>
      </c>
      <c r="B2266" s="7"/>
      <c r="C2266" s="7"/>
      <c r="D2266" s="7" t="s">
        <v>44</v>
      </c>
      <c r="E2266" s="7">
        <v>940200158</v>
      </c>
      <c r="F2266" s="8">
        <v>2216</v>
      </c>
      <c r="G2266" s="9" t="s">
        <v>3275</v>
      </c>
      <c r="H2266" s="7" t="s">
        <v>17</v>
      </c>
      <c r="I2266" s="10">
        <v>1260</v>
      </c>
      <c r="J2266" s="8">
        <v>5</v>
      </c>
      <c r="K2266" s="10">
        <f t="shared" si="35"/>
        <v>6300</v>
      </c>
      <c r="L2266" s="7" t="s">
        <v>3276</v>
      </c>
      <c r="M2266" s="11" t="s">
        <v>19</v>
      </c>
      <c r="N2266" s="11" t="s">
        <v>26</v>
      </c>
      <c r="O2266" s="12" t="s">
        <v>20</v>
      </c>
    </row>
    <row r="2267" spans="1:15" x14ac:dyDescent="0.25">
      <c r="A2267" s="7">
        <v>2243</v>
      </c>
      <c r="B2267" s="7"/>
      <c r="C2267" s="7"/>
      <c r="D2267" s="7" t="s">
        <v>44</v>
      </c>
      <c r="E2267" s="7">
        <v>940220001</v>
      </c>
      <c r="F2267" s="8">
        <v>2216</v>
      </c>
      <c r="G2267" s="9" t="s">
        <v>3277</v>
      </c>
      <c r="H2267" s="7" t="s">
        <v>17</v>
      </c>
      <c r="I2267" s="10">
        <v>9555</v>
      </c>
      <c r="J2267" s="8">
        <v>5</v>
      </c>
      <c r="K2267" s="10">
        <f t="shared" si="35"/>
        <v>47775</v>
      </c>
      <c r="L2267" s="7" t="s">
        <v>3278</v>
      </c>
      <c r="M2267" s="11" t="s">
        <v>19</v>
      </c>
      <c r="N2267" s="11" t="s">
        <v>26</v>
      </c>
      <c r="O2267" s="12" t="s">
        <v>20</v>
      </c>
    </row>
    <row r="2268" spans="1:15" x14ac:dyDescent="0.25">
      <c r="A2268" s="7">
        <v>2244</v>
      </c>
      <c r="B2268" s="7"/>
      <c r="C2268" s="7"/>
      <c r="D2268" s="7" t="s">
        <v>44</v>
      </c>
      <c r="E2268" s="7">
        <v>940230024</v>
      </c>
      <c r="F2268" s="8">
        <v>2216</v>
      </c>
      <c r="G2268" s="9" t="s">
        <v>3279</v>
      </c>
      <c r="H2268" s="7" t="s">
        <v>17</v>
      </c>
      <c r="I2268" s="10">
        <v>2446.88</v>
      </c>
      <c r="J2268" s="8">
        <v>150</v>
      </c>
      <c r="K2268" s="10">
        <f t="shared" si="35"/>
        <v>367032</v>
      </c>
      <c r="L2268" s="7" t="s">
        <v>3280</v>
      </c>
      <c r="M2268" s="11" t="s">
        <v>19</v>
      </c>
      <c r="N2268" s="11" t="s">
        <v>26</v>
      </c>
      <c r="O2268" s="12" t="s">
        <v>20</v>
      </c>
    </row>
    <row r="2269" spans="1:15" x14ac:dyDescent="0.25">
      <c r="A2269" s="7">
        <v>2245</v>
      </c>
      <c r="B2269" s="7"/>
      <c r="C2269" s="7"/>
      <c r="D2269" s="7" t="s">
        <v>44</v>
      </c>
      <c r="E2269" s="7">
        <v>940230025</v>
      </c>
      <c r="F2269" s="8">
        <v>2216</v>
      </c>
      <c r="G2269" s="9" t="s">
        <v>3281</v>
      </c>
      <c r="H2269" s="7" t="s">
        <v>17</v>
      </c>
      <c r="I2269" s="10">
        <v>1105</v>
      </c>
      <c r="J2269" s="8">
        <v>12</v>
      </c>
      <c r="K2269" s="10">
        <f t="shared" si="35"/>
        <v>13260</v>
      </c>
      <c r="L2269" s="7" t="s">
        <v>3282</v>
      </c>
      <c r="M2269" s="11" t="s">
        <v>19</v>
      </c>
      <c r="N2269" s="11" t="s">
        <v>26</v>
      </c>
      <c r="O2269" s="12" t="s">
        <v>20</v>
      </c>
    </row>
    <row r="2270" spans="1:15" x14ac:dyDescent="0.25">
      <c r="A2270" s="7">
        <v>2246</v>
      </c>
      <c r="B2270" s="7"/>
      <c r="C2270" s="7"/>
      <c r="D2270" s="7" t="s">
        <v>44</v>
      </c>
      <c r="E2270" s="7">
        <v>940230026</v>
      </c>
      <c r="F2270" s="8">
        <v>2216</v>
      </c>
      <c r="G2270" s="9" t="s">
        <v>3283</v>
      </c>
      <c r="H2270" s="7" t="s">
        <v>17</v>
      </c>
      <c r="I2270" s="10">
        <v>3825</v>
      </c>
      <c r="J2270" s="8">
        <v>10</v>
      </c>
      <c r="K2270" s="10">
        <f t="shared" si="35"/>
        <v>38250</v>
      </c>
      <c r="L2270" s="7" t="s">
        <v>3284</v>
      </c>
      <c r="M2270" s="11" t="s">
        <v>19</v>
      </c>
      <c r="N2270" s="11" t="s">
        <v>26</v>
      </c>
      <c r="O2270" s="12" t="s">
        <v>20</v>
      </c>
    </row>
    <row r="2271" spans="1:15" x14ac:dyDescent="0.25">
      <c r="A2271" s="7">
        <v>2247</v>
      </c>
      <c r="B2271" s="7"/>
      <c r="C2271" s="7"/>
      <c r="D2271" s="7" t="s">
        <v>44</v>
      </c>
      <c r="E2271" s="7">
        <v>940230200</v>
      </c>
      <c r="F2271" s="8">
        <v>2216</v>
      </c>
      <c r="G2271" s="9" t="s">
        <v>3285</v>
      </c>
      <c r="H2271" s="7" t="s">
        <v>17</v>
      </c>
      <c r="I2271" s="10">
        <v>1566</v>
      </c>
      <c r="J2271" s="8">
        <v>20</v>
      </c>
      <c r="K2271" s="10">
        <f t="shared" si="35"/>
        <v>31320</v>
      </c>
      <c r="L2271" s="7" t="s">
        <v>3286</v>
      </c>
      <c r="M2271" s="11" t="s">
        <v>19</v>
      </c>
      <c r="N2271" s="11" t="s">
        <v>26</v>
      </c>
      <c r="O2271" s="12" t="s">
        <v>20</v>
      </c>
    </row>
    <row r="2272" spans="1:15" x14ac:dyDescent="0.25">
      <c r="A2272" s="7">
        <v>2248</v>
      </c>
      <c r="B2272" s="7"/>
      <c r="C2272" s="7"/>
      <c r="D2272" s="7" t="s">
        <v>44</v>
      </c>
      <c r="E2272" s="7">
        <v>940230501</v>
      </c>
      <c r="F2272" s="8">
        <v>2216</v>
      </c>
      <c r="G2272" s="9" t="s">
        <v>3287</v>
      </c>
      <c r="H2272" s="7" t="s">
        <v>17</v>
      </c>
      <c r="I2272" s="10">
        <v>43816.5</v>
      </c>
      <c r="J2272" s="8">
        <v>14</v>
      </c>
      <c r="K2272" s="10">
        <f t="shared" si="35"/>
        <v>613431</v>
      </c>
      <c r="L2272" s="7" t="s">
        <v>3288</v>
      </c>
      <c r="M2272" s="11" t="s">
        <v>19</v>
      </c>
      <c r="N2272" s="11" t="s">
        <v>26</v>
      </c>
      <c r="O2272" s="12" t="s">
        <v>20</v>
      </c>
    </row>
    <row r="2273" spans="1:15" x14ac:dyDescent="0.25">
      <c r="A2273" s="7">
        <v>2249</v>
      </c>
      <c r="B2273" s="7"/>
      <c r="C2273" s="7"/>
      <c r="D2273" s="7" t="s">
        <v>44</v>
      </c>
      <c r="E2273" s="7">
        <v>940231000</v>
      </c>
      <c r="F2273" s="8">
        <v>2216</v>
      </c>
      <c r="G2273" s="9" t="s">
        <v>3289</v>
      </c>
      <c r="H2273" s="7" t="s">
        <v>17</v>
      </c>
      <c r="I2273" s="10">
        <v>10321.64</v>
      </c>
      <c r="J2273" s="8">
        <v>1</v>
      </c>
      <c r="K2273" s="10">
        <f t="shared" si="35"/>
        <v>10321.64</v>
      </c>
      <c r="L2273" s="7" t="s">
        <v>3290</v>
      </c>
      <c r="M2273" s="11" t="s">
        <v>19</v>
      </c>
      <c r="N2273" s="11" t="s">
        <v>26</v>
      </c>
      <c r="O2273" s="12" t="s">
        <v>20</v>
      </c>
    </row>
    <row r="2274" spans="1:15" x14ac:dyDescent="0.25">
      <c r="A2274" s="7">
        <v>2250</v>
      </c>
      <c r="B2274" s="7"/>
      <c r="C2274" s="7"/>
      <c r="D2274" s="7" t="s">
        <v>44</v>
      </c>
      <c r="E2274" s="7">
        <v>940231002</v>
      </c>
      <c r="F2274" s="8">
        <v>2216</v>
      </c>
      <c r="G2274" s="9" t="s">
        <v>3291</v>
      </c>
      <c r="H2274" s="7" t="s">
        <v>17</v>
      </c>
      <c r="I2274" s="10">
        <v>9957.34</v>
      </c>
      <c r="J2274" s="8">
        <v>1</v>
      </c>
      <c r="K2274" s="10">
        <f t="shared" si="35"/>
        <v>9957.34</v>
      </c>
      <c r="L2274" s="7" t="s">
        <v>3292</v>
      </c>
      <c r="M2274" s="11" t="s">
        <v>19</v>
      </c>
      <c r="N2274" s="11" t="s">
        <v>26</v>
      </c>
      <c r="O2274" s="12" t="s">
        <v>20</v>
      </c>
    </row>
    <row r="2275" spans="1:15" x14ac:dyDescent="0.25">
      <c r="A2275" s="7">
        <v>2251</v>
      </c>
      <c r="B2275" s="7"/>
      <c r="C2275" s="7"/>
      <c r="D2275" s="7" t="s">
        <v>44</v>
      </c>
      <c r="E2275" s="7">
        <v>940250011</v>
      </c>
      <c r="F2275" s="8">
        <v>2216</v>
      </c>
      <c r="G2275" s="9" t="s">
        <v>3293</v>
      </c>
      <c r="H2275" s="7" t="s">
        <v>17</v>
      </c>
      <c r="I2275" s="10">
        <v>14945</v>
      </c>
      <c r="J2275" s="8">
        <v>20</v>
      </c>
      <c r="K2275" s="10">
        <f t="shared" si="35"/>
        <v>298900</v>
      </c>
      <c r="L2275" s="7" t="s">
        <v>3294</v>
      </c>
      <c r="M2275" s="11" t="s">
        <v>19</v>
      </c>
      <c r="N2275" s="11" t="s">
        <v>26</v>
      </c>
      <c r="O2275" s="12" t="s">
        <v>20</v>
      </c>
    </row>
    <row r="2276" spans="1:15" x14ac:dyDescent="0.25">
      <c r="A2276" s="7">
        <v>2252</v>
      </c>
      <c r="B2276" s="7"/>
      <c r="C2276" s="7"/>
      <c r="D2276" s="7" t="s">
        <v>44</v>
      </c>
      <c r="E2276" s="7">
        <v>940250153</v>
      </c>
      <c r="F2276" s="8">
        <v>2216</v>
      </c>
      <c r="G2276" s="9" t="s">
        <v>3295</v>
      </c>
      <c r="H2276" s="7" t="s">
        <v>17</v>
      </c>
      <c r="I2276" s="10">
        <v>259</v>
      </c>
      <c r="J2276" s="8">
        <v>109</v>
      </c>
      <c r="K2276" s="10">
        <f t="shared" si="35"/>
        <v>28231</v>
      </c>
      <c r="L2276" s="7" t="s">
        <v>3296</v>
      </c>
      <c r="M2276" s="11" t="s">
        <v>19</v>
      </c>
      <c r="N2276" s="11" t="s">
        <v>26</v>
      </c>
      <c r="O2276" s="12" t="s">
        <v>20</v>
      </c>
    </row>
    <row r="2277" spans="1:15" x14ac:dyDescent="0.25">
      <c r="A2277" s="7">
        <v>2253</v>
      </c>
      <c r="B2277" s="7"/>
      <c r="C2277" s="7"/>
      <c r="D2277" s="7" t="s">
        <v>44</v>
      </c>
      <c r="E2277" s="7">
        <v>940280002</v>
      </c>
      <c r="F2277" s="8">
        <v>2216</v>
      </c>
      <c r="G2277" s="9" t="s">
        <v>3297</v>
      </c>
      <c r="H2277" s="7" t="s">
        <v>17</v>
      </c>
      <c r="I2277" s="10">
        <v>7300</v>
      </c>
      <c r="J2277" s="8">
        <v>20</v>
      </c>
      <c r="K2277" s="10">
        <f t="shared" si="35"/>
        <v>146000</v>
      </c>
      <c r="L2277" s="7" t="s">
        <v>3298</v>
      </c>
      <c r="M2277" s="11" t="s">
        <v>19</v>
      </c>
      <c r="N2277" s="11" t="s">
        <v>26</v>
      </c>
      <c r="O2277" s="12" t="s">
        <v>20</v>
      </c>
    </row>
    <row r="2278" spans="1:15" x14ac:dyDescent="0.25">
      <c r="A2278" s="7">
        <v>2254</v>
      </c>
      <c r="B2278" s="7"/>
      <c r="C2278" s="7"/>
      <c r="D2278" s="7" t="s">
        <v>44</v>
      </c>
      <c r="E2278" s="7">
        <v>940300001</v>
      </c>
      <c r="F2278" s="8">
        <v>2216</v>
      </c>
      <c r="G2278" s="9" t="s">
        <v>3299</v>
      </c>
      <c r="H2278" s="7" t="s">
        <v>17</v>
      </c>
      <c r="I2278" s="10">
        <v>4437</v>
      </c>
      <c r="J2278" s="8">
        <v>5</v>
      </c>
      <c r="K2278" s="10">
        <f t="shared" si="35"/>
        <v>22185</v>
      </c>
      <c r="L2278" s="7" t="s">
        <v>3300</v>
      </c>
      <c r="M2278" s="11" t="s">
        <v>19</v>
      </c>
      <c r="N2278" s="11" t="s">
        <v>26</v>
      </c>
      <c r="O2278" s="12" t="s">
        <v>20</v>
      </c>
    </row>
    <row r="2279" spans="1:15" x14ac:dyDescent="0.25">
      <c r="A2279" s="7">
        <v>2255</v>
      </c>
      <c r="B2279" s="7"/>
      <c r="C2279" s="7"/>
      <c r="D2279" s="7" t="s">
        <v>44</v>
      </c>
      <c r="E2279" s="7">
        <v>940300002</v>
      </c>
      <c r="F2279" s="8">
        <v>2216</v>
      </c>
      <c r="G2279" s="9" t="s">
        <v>3301</v>
      </c>
      <c r="H2279" s="7" t="s">
        <v>17</v>
      </c>
      <c r="I2279" s="10">
        <v>6310.4</v>
      </c>
      <c r="J2279" s="8">
        <v>5</v>
      </c>
      <c r="K2279" s="10">
        <f t="shared" si="35"/>
        <v>31552</v>
      </c>
      <c r="L2279" s="7" t="s">
        <v>3302</v>
      </c>
      <c r="M2279" s="11" t="s">
        <v>19</v>
      </c>
      <c r="N2279" s="11" t="s">
        <v>26</v>
      </c>
      <c r="O2279" s="12" t="s">
        <v>20</v>
      </c>
    </row>
    <row r="2280" spans="1:15" x14ac:dyDescent="0.25">
      <c r="A2280" s="7">
        <v>2256</v>
      </c>
      <c r="B2280" s="7"/>
      <c r="C2280" s="7"/>
      <c r="D2280" s="7" t="s">
        <v>44</v>
      </c>
      <c r="E2280" s="7">
        <v>940350009</v>
      </c>
      <c r="F2280" s="8">
        <v>2216</v>
      </c>
      <c r="G2280" s="9" t="s">
        <v>3303</v>
      </c>
      <c r="H2280" s="7" t="s">
        <v>17</v>
      </c>
      <c r="I2280" s="10">
        <v>12798.35</v>
      </c>
      <c r="J2280" s="8">
        <v>3</v>
      </c>
      <c r="K2280" s="10">
        <f t="shared" si="35"/>
        <v>38395.050000000003</v>
      </c>
      <c r="L2280" s="7" t="s">
        <v>3304</v>
      </c>
      <c r="M2280" s="11" t="s">
        <v>19</v>
      </c>
      <c r="N2280" s="11" t="s">
        <v>26</v>
      </c>
      <c r="O2280" s="12" t="s">
        <v>20</v>
      </c>
    </row>
    <row r="2281" spans="1:15" x14ac:dyDescent="0.25">
      <c r="A2281" s="7">
        <v>2257</v>
      </c>
      <c r="B2281" s="7"/>
      <c r="C2281" s="7"/>
      <c r="D2281" s="7" t="s">
        <v>44</v>
      </c>
      <c r="E2281" s="7">
        <v>940350014</v>
      </c>
      <c r="F2281" s="8">
        <v>2216</v>
      </c>
      <c r="G2281" s="9" t="s">
        <v>3305</v>
      </c>
      <c r="H2281" s="7" t="s">
        <v>17</v>
      </c>
      <c r="I2281" s="10">
        <v>4672.07</v>
      </c>
      <c r="J2281" s="8">
        <v>94</v>
      </c>
      <c r="K2281" s="10">
        <f t="shared" si="35"/>
        <v>439174.57999999996</v>
      </c>
      <c r="L2281" s="7" t="s">
        <v>3306</v>
      </c>
      <c r="M2281" s="11" t="s">
        <v>19</v>
      </c>
      <c r="N2281" s="11" t="s">
        <v>26</v>
      </c>
      <c r="O2281" s="12" t="s">
        <v>20</v>
      </c>
    </row>
    <row r="2282" spans="1:15" x14ac:dyDescent="0.25">
      <c r="A2282" s="7">
        <v>2258</v>
      </c>
      <c r="B2282" s="7"/>
      <c r="C2282" s="7"/>
      <c r="D2282" s="7" t="s">
        <v>44</v>
      </c>
      <c r="E2282" s="7">
        <v>940350014</v>
      </c>
      <c r="F2282" s="8">
        <v>2216</v>
      </c>
      <c r="G2282" s="9" t="s">
        <v>3305</v>
      </c>
      <c r="H2282" s="7" t="s">
        <v>17</v>
      </c>
      <c r="I2282" s="10">
        <v>4284.82</v>
      </c>
      <c r="J2282" s="8">
        <v>5</v>
      </c>
      <c r="K2282" s="10">
        <f t="shared" si="35"/>
        <v>21424.1</v>
      </c>
      <c r="L2282" s="7" t="s">
        <v>3307</v>
      </c>
      <c r="M2282" s="11" t="s">
        <v>19</v>
      </c>
      <c r="N2282" s="11" t="s">
        <v>26</v>
      </c>
      <c r="O2282" s="12" t="s">
        <v>20</v>
      </c>
    </row>
    <row r="2283" spans="1:15" x14ac:dyDescent="0.25">
      <c r="A2283" s="7">
        <v>2259</v>
      </c>
      <c r="B2283" s="7"/>
      <c r="C2283" s="7"/>
      <c r="D2283" s="7" t="s">
        <v>44</v>
      </c>
      <c r="E2283" s="7">
        <v>940350015</v>
      </c>
      <c r="F2283" s="8">
        <v>2216</v>
      </c>
      <c r="G2283" s="9" t="s">
        <v>3308</v>
      </c>
      <c r="H2283" s="7" t="s">
        <v>17</v>
      </c>
      <c r="I2283" s="10">
        <v>578.13</v>
      </c>
      <c r="J2283" s="8">
        <v>230</v>
      </c>
      <c r="K2283" s="10">
        <f t="shared" si="35"/>
        <v>132969.9</v>
      </c>
      <c r="L2283" s="7" t="s">
        <v>3309</v>
      </c>
      <c r="M2283" s="11" t="s">
        <v>19</v>
      </c>
      <c r="N2283" s="11" t="s">
        <v>26</v>
      </c>
      <c r="O2283" s="12" t="s">
        <v>20</v>
      </c>
    </row>
    <row r="2284" spans="1:15" x14ac:dyDescent="0.25">
      <c r="A2284" s="7">
        <v>2260</v>
      </c>
      <c r="B2284" s="7"/>
      <c r="C2284" s="7"/>
      <c r="D2284" s="7" t="s">
        <v>44</v>
      </c>
      <c r="E2284" s="7">
        <v>940350022</v>
      </c>
      <c r="F2284" s="8">
        <v>2216</v>
      </c>
      <c r="G2284" s="9" t="s">
        <v>3310</v>
      </c>
      <c r="H2284" s="7" t="s">
        <v>17</v>
      </c>
      <c r="I2284" s="10">
        <v>1617.55</v>
      </c>
      <c r="J2284" s="8">
        <v>43</v>
      </c>
      <c r="K2284" s="10">
        <f t="shared" si="35"/>
        <v>69554.649999999994</v>
      </c>
      <c r="L2284" s="7" t="s">
        <v>3311</v>
      </c>
      <c r="M2284" s="11" t="s">
        <v>19</v>
      </c>
      <c r="N2284" s="11" t="s">
        <v>26</v>
      </c>
      <c r="O2284" s="12" t="s">
        <v>20</v>
      </c>
    </row>
    <row r="2285" spans="1:15" x14ac:dyDescent="0.25">
      <c r="A2285" s="7">
        <v>2261</v>
      </c>
      <c r="B2285" s="7"/>
      <c r="C2285" s="7"/>
      <c r="D2285" s="7" t="s">
        <v>44</v>
      </c>
      <c r="E2285" s="7">
        <v>940350026</v>
      </c>
      <c r="F2285" s="8">
        <v>2216</v>
      </c>
      <c r="G2285" s="9" t="s">
        <v>3312</v>
      </c>
      <c r="H2285" s="7" t="s">
        <v>17</v>
      </c>
      <c r="I2285" s="10">
        <v>832</v>
      </c>
      <c r="J2285" s="8">
        <v>20</v>
      </c>
      <c r="K2285" s="10">
        <f t="shared" si="35"/>
        <v>16640</v>
      </c>
      <c r="L2285" s="7" t="s">
        <v>3313</v>
      </c>
      <c r="M2285" s="11" t="s">
        <v>19</v>
      </c>
      <c r="N2285" s="11" t="s">
        <v>26</v>
      </c>
      <c r="O2285" s="12" t="s">
        <v>20</v>
      </c>
    </row>
    <row r="2286" spans="1:15" x14ac:dyDescent="0.25">
      <c r="A2286" s="7">
        <v>2262</v>
      </c>
      <c r="B2286" s="7"/>
      <c r="C2286" s="7"/>
      <c r="D2286" s="7" t="s">
        <v>44</v>
      </c>
      <c r="E2286" s="7">
        <v>940350030</v>
      </c>
      <c r="F2286" s="8">
        <v>2216</v>
      </c>
      <c r="G2286" s="9" t="s">
        <v>3314</v>
      </c>
      <c r="H2286" s="7" t="s">
        <v>17</v>
      </c>
      <c r="I2286" s="10">
        <v>37887.96</v>
      </c>
      <c r="J2286" s="8">
        <v>10</v>
      </c>
      <c r="K2286" s="10">
        <f t="shared" si="35"/>
        <v>378879.6</v>
      </c>
      <c r="L2286" s="7" t="s">
        <v>3315</v>
      </c>
      <c r="M2286" s="11" t="s">
        <v>19</v>
      </c>
      <c r="N2286" s="11" t="s">
        <v>26</v>
      </c>
      <c r="O2286" s="12" t="s">
        <v>20</v>
      </c>
    </row>
    <row r="2287" spans="1:15" x14ac:dyDescent="0.25">
      <c r="A2287" s="7">
        <v>2263</v>
      </c>
      <c r="B2287" s="7"/>
      <c r="C2287" s="7"/>
      <c r="D2287" s="7" t="s">
        <v>44</v>
      </c>
      <c r="E2287" s="7">
        <v>940350031</v>
      </c>
      <c r="F2287" s="8">
        <v>2216</v>
      </c>
      <c r="G2287" s="9" t="s">
        <v>3316</v>
      </c>
      <c r="H2287" s="7" t="s">
        <v>17</v>
      </c>
      <c r="I2287" s="10">
        <v>1347.45</v>
      </c>
      <c r="J2287" s="8">
        <v>37</v>
      </c>
      <c r="K2287" s="10">
        <f t="shared" si="35"/>
        <v>49855.65</v>
      </c>
      <c r="L2287" s="7" t="s">
        <v>3317</v>
      </c>
      <c r="M2287" s="11" t="s">
        <v>19</v>
      </c>
      <c r="N2287" s="11" t="s">
        <v>26</v>
      </c>
      <c r="O2287" s="12" t="s">
        <v>20</v>
      </c>
    </row>
    <row r="2288" spans="1:15" x14ac:dyDescent="0.25">
      <c r="A2288" s="7">
        <v>2264</v>
      </c>
      <c r="B2288" s="7"/>
      <c r="C2288" s="7"/>
      <c r="D2288" s="7" t="s">
        <v>44</v>
      </c>
      <c r="E2288" s="7">
        <v>940350033</v>
      </c>
      <c r="F2288" s="8">
        <v>2216</v>
      </c>
      <c r="G2288" s="9" t="s">
        <v>3318</v>
      </c>
      <c r="H2288" s="7" t="s">
        <v>17</v>
      </c>
      <c r="I2288" s="10">
        <v>18229.400000000001</v>
      </c>
      <c r="J2288" s="8">
        <v>10</v>
      </c>
      <c r="K2288" s="10">
        <f t="shared" si="35"/>
        <v>182294</v>
      </c>
      <c r="L2288" s="7" t="s">
        <v>3319</v>
      </c>
      <c r="M2288" s="11" t="s">
        <v>19</v>
      </c>
      <c r="N2288" s="11" t="s">
        <v>26</v>
      </c>
      <c r="O2288" s="12" t="s">
        <v>20</v>
      </c>
    </row>
    <row r="2289" spans="1:15" x14ac:dyDescent="0.25">
      <c r="A2289" s="7">
        <v>2265</v>
      </c>
      <c r="B2289" s="7"/>
      <c r="C2289" s="7"/>
      <c r="D2289" s="7" t="s">
        <v>44</v>
      </c>
      <c r="E2289" s="7">
        <v>940350041</v>
      </c>
      <c r="F2289" s="8">
        <v>2216</v>
      </c>
      <c r="G2289" s="9" t="s">
        <v>3320</v>
      </c>
      <c r="H2289" s="7" t="s">
        <v>17</v>
      </c>
      <c r="I2289" s="10">
        <v>1970</v>
      </c>
      <c r="J2289" s="8">
        <v>4</v>
      </c>
      <c r="K2289" s="10">
        <f t="shared" si="35"/>
        <v>7880</v>
      </c>
      <c r="L2289" s="7" t="s">
        <v>3321</v>
      </c>
      <c r="M2289" s="11" t="s">
        <v>19</v>
      </c>
      <c r="N2289" s="11" t="s">
        <v>26</v>
      </c>
      <c r="O2289" s="12" t="s">
        <v>20</v>
      </c>
    </row>
    <row r="2290" spans="1:15" x14ac:dyDescent="0.25">
      <c r="A2290" s="7">
        <v>2266</v>
      </c>
      <c r="B2290" s="7"/>
      <c r="C2290" s="7"/>
      <c r="D2290" s="7" t="s">
        <v>44</v>
      </c>
      <c r="E2290" s="7">
        <v>940350051</v>
      </c>
      <c r="F2290" s="8">
        <v>2216</v>
      </c>
      <c r="G2290" s="9" t="s">
        <v>3322</v>
      </c>
      <c r="H2290" s="7" t="s">
        <v>17</v>
      </c>
      <c r="I2290" s="10">
        <v>572.82000000000005</v>
      </c>
      <c r="J2290" s="8">
        <v>144</v>
      </c>
      <c r="K2290" s="10">
        <f t="shared" si="35"/>
        <v>82486.080000000002</v>
      </c>
      <c r="L2290" s="7" t="s">
        <v>3323</v>
      </c>
      <c r="M2290" s="11" t="s">
        <v>19</v>
      </c>
      <c r="N2290" s="11" t="s">
        <v>26</v>
      </c>
      <c r="O2290" s="12" t="s">
        <v>20</v>
      </c>
    </row>
    <row r="2291" spans="1:15" x14ac:dyDescent="0.25">
      <c r="A2291" s="7">
        <v>2267</v>
      </c>
      <c r="B2291" s="7"/>
      <c r="C2291" s="7"/>
      <c r="D2291" s="7" t="s">
        <v>44</v>
      </c>
      <c r="E2291" s="7">
        <v>940350080</v>
      </c>
      <c r="F2291" s="8">
        <v>2216</v>
      </c>
      <c r="G2291" s="9" t="s">
        <v>3324</v>
      </c>
      <c r="H2291" s="7" t="s">
        <v>17</v>
      </c>
      <c r="I2291" s="10">
        <v>618</v>
      </c>
      <c r="J2291" s="8">
        <v>24</v>
      </c>
      <c r="K2291" s="10">
        <f t="shared" si="35"/>
        <v>14832</v>
      </c>
      <c r="L2291" s="7" t="s">
        <v>3325</v>
      </c>
      <c r="M2291" s="11" t="s">
        <v>19</v>
      </c>
      <c r="N2291" s="11" t="s">
        <v>26</v>
      </c>
      <c r="O2291" s="12" t="s">
        <v>20</v>
      </c>
    </row>
    <row r="2292" spans="1:15" x14ac:dyDescent="0.25">
      <c r="A2292" s="7">
        <v>2268</v>
      </c>
      <c r="B2292" s="7"/>
      <c r="C2292" s="7"/>
      <c r="D2292" s="7" t="s">
        <v>44</v>
      </c>
      <c r="E2292" s="7">
        <v>940350120</v>
      </c>
      <c r="F2292" s="8">
        <v>2216</v>
      </c>
      <c r="G2292" s="9" t="s">
        <v>3326</v>
      </c>
      <c r="H2292" s="7" t="s">
        <v>17</v>
      </c>
      <c r="I2292" s="10">
        <v>8170.44</v>
      </c>
      <c r="J2292" s="8">
        <v>28</v>
      </c>
      <c r="K2292" s="10">
        <f t="shared" si="35"/>
        <v>228772.31999999998</v>
      </c>
      <c r="L2292" s="7" t="s">
        <v>3327</v>
      </c>
      <c r="M2292" s="11" t="s">
        <v>19</v>
      </c>
      <c r="N2292" s="11" t="s">
        <v>26</v>
      </c>
      <c r="O2292" s="12" t="s">
        <v>20</v>
      </c>
    </row>
    <row r="2293" spans="1:15" x14ac:dyDescent="0.25">
      <c r="A2293" s="7">
        <v>2269</v>
      </c>
      <c r="B2293" s="7"/>
      <c r="C2293" s="7"/>
      <c r="D2293" s="7" t="s">
        <v>44</v>
      </c>
      <c r="E2293" s="7">
        <v>940350148</v>
      </c>
      <c r="F2293" s="8">
        <v>2216</v>
      </c>
      <c r="G2293" s="9" t="s">
        <v>3328</v>
      </c>
      <c r="H2293" s="7" t="s">
        <v>17</v>
      </c>
      <c r="I2293" s="10">
        <v>12750</v>
      </c>
      <c r="J2293" s="8">
        <v>5</v>
      </c>
      <c r="K2293" s="10">
        <f t="shared" si="35"/>
        <v>63750</v>
      </c>
      <c r="L2293" s="7" t="s">
        <v>3329</v>
      </c>
      <c r="M2293" s="11" t="s">
        <v>19</v>
      </c>
      <c r="N2293" s="11" t="s">
        <v>26</v>
      </c>
      <c r="O2293" s="12" t="s">
        <v>20</v>
      </c>
    </row>
    <row r="2294" spans="1:15" x14ac:dyDescent="0.25">
      <c r="A2294" s="7">
        <v>2270</v>
      </c>
      <c r="B2294" s="7"/>
      <c r="C2294" s="7"/>
      <c r="D2294" s="7" t="s">
        <v>44</v>
      </c>
      <c r="E2294" s="7">
        <v>940350156</v>
      </c>
      <c r="F2294" s="8">
        <v>2216</v>
      </c>
      <c r="G2294" s="9" t="s">
        <v>3330</v>
      </c>
      <c r="H2294" s="7" t="s">
        <v>17</v>
      </c>
      <c r="I2294" s="10">
        <v>5624.36</v>
      </c>
      <c r="J2294" s="8">
        <v>15</v>
      </c>
      <c r="K2294" s="10">
        <f t="shared" si="35"/>
        <v>84365.4</v>
      </c>
      <c r="L2294" s="7" t="s">
        <v>3331</v>
      </c>
      <c r="M2294" s="11" t="s">
        <v>19</v>
      </c>
      <c r="N2294" s="11" t="s">
        <v>26</v>
      </c>
      <c r="O2294" s="12" t="s">
        <v>20</v>
      </c>
    </row>
    <row r="2295" spans="1:15" x14ac:dyDescent="0.25">
      <c r="A2295" s="7">
        <v>2271</v>
      </c>
      <c r="B2295" s="7"/>
      <c r="C2295" s="7"/>
      <c r="D2295" s="7" t="s">
        <v>44</v>
      </c>
      <c r="E2295" s="7">
        <v>940350157</v>
      </c>
      <c r="F2295" s="8">
        <v>2216</v>
      </c>
      <c r="G2295" s="9" t="s">
        <v>3332</v>
      </c>
      <c r="H2295" s="7" t="s">
        <v>17</v>
      </c>
      <c r="I2295" s="10">
        <v>5743.16</v>
      </c>
      <c r="J2295" s="8">
        <v>34</v>
      </c>
      <c r="K2295" s="10">
        <f t="shared" si="35"/>
        <v>195267.44</v>
      </c>
      <c r="L2295" s="7" t="s">
        <v>3333</v>
      </c>
      <c r="M2295" s="11" t="s">
        <v>19</v>
      </c>
      <c r="N2295" s="11" t="s">
        <v>26</v>
      </c>
      <c r="O2295" s="12" t="s">
        <v>20</v>
      </c>
    </row>
    <row r="2296" spans="1:15" x14ac:dyDescent="0.25">
      <c r="A2296" s="7">
        <v>2272</v>
      </c>
      <c r="B2296" s="7"/>
      <c r="C2296" s="7"/>
      <c r="D2296" s="7" t="s">
        <v>44</v>
      </c>
      <c r="E2296" s="7">
        <v>940350158</v>
      </c>
      <c r="F2296" s="8">
        <v>2216</v>
      </c>
      <c r="G2296" s="9" t="s">
        <v>3334</v>
      </c>
      <c r="H2296" s="7" t="s">
        <v>17</v>
      </c>
      <c r="I2296" s="10">
        <v>6389</v>
      </c>
      <c r="J2296" s="8">
        <v>15</v>
      </c>
      <c r="K2296" s="10">
        <f t="shared" si="35"/>
        <v>95835</v>
      </c>
      <c r="L2296" s="7" t="s">
        <v>3335</v>
      </c>
      <c r="M2296" s="11" t="s">
        <v>19</v>
      </c>
      <c r="N2296" s="11" t="s">
        <v>26</v>
      </c>
      <c r="O2296" s="12" t="s">
        <v>20</v>
      </c>
    </row>
    <row r="2297" spans="1:15" x14ac:dyDescent="0.25">
      <c r="A2297" s="7">
        <v>2273</v>
      </c>
      <c r="B2297" s="7"/>
      <c r="C2297" s="7"/>
      <c r="D2297" s="7" t="s">
        <v>44</v>
      </c>
      <c r="E2297" s="7">
        <v>940350160</v>
      </c>
      <c r="F2297" s="8">
        <v>2216</v>
      </c>
      <c r="G2297" s="9" t="s">
        <v>3336</v>
      </c>
      <c r="H2297" s="7" t="s">
        <v>17</v>
      </c>
      <c r="I2297" s="10">
        <v>5111</v>
      </c>
      <c r="J2297" s="8">
        <v>15</v>
      </c>
      <c r="K2297" s="10">
        <f t="shared" si="35"/>
        <v>76665</v>
      </c>
      <c r="L2297" s="7" t="s">
        <v>3337</v>
      </c>
      <c r="M2297" s="11" t="s">
        <v>19</v>
      </c>
      <c r="N2297" s="11" t="s">
        <v>26</v>
      </c>
      <c r="O2297" s="12" t="s">
        <v>20</v>
      </c>
    </row>
    <row r="2298" spans="1:15" x14ac:dyDescent="0.25">
      <c r="A2298" s="7">
        <v>2274</v>
      </c>
      <c r="B2298" s="7"/>
      <c r="C2298" s="7"/>
      <c r="D2298" s="7" t="s">
        <v>44</v>
      </c>
      <c r="E2298" s="7">
        <v>940350166</v>
      </c>
      <c r="F2298" s="8">
        <v>2216</v>
      </c>
      <c r="G2298" s="9" t="s">
        <v>3338</v>
      </c>
      <c r="H2298" s="7" t="s">
        <v>17</v>
      </c>
      <c r="I2298" s="10">
        <v>7159</v>
      </c>
      <c r="J2298" s="8">
        <v>80</v>
      </c>
      <c r="K2298" s="10">
        <f t="shared" si="35"/>
        <v>572720</v>
      </c>
      <c r="L2298" s="7" t="s">
        <v>3339</v>
      </c>
      <c r="M2298" s="11" t="s">
        <v>19</v>
      </c>
      <c r="N2298" s="11" t="s">
        <v>26</v>
      </c>
      <c r="O2298" s="12" t="s">
        <v>20</v>
      </c>
    </row>
    <row r="2299" spans="1:15" x14ac:dyDescent="0.25">
      <c r="A2299" s="7">
        <v>2275</v>
      </c>
      <c r="B2299" s="7"/>
      <c r="C2299" s="7"/>
      <c r="D2299" s="7" t="s">
        <v>44</v>
      </c>
      <c r="E2299" s="7">
        <v>940350244</v>
      </c>
      <c r="F2299" s="8">
        <v>2216</v>
      </c>
      <c r="G2299" s="9" t="s">
        <v>3340</v>
      </c>
      <c r="H2299" s="7" t="s">
        <v>17</v>
      </c>
      <c r="I2299" s="10">
        <v>4874.6499999999996</v>
      </c>
      <c r="J2299" s="8">
        <v>73</v>
      </c>
      <c r="K2299" s="10">
        <f t="shared" si="35"/>
        <v>355849.44999999995</v>
      </c>
      <c r="L2299" s="7" t="s">
        <v>3341</v>
      </c>
      <c r="M2299" s="11" t="s">
        <v>19</v>
      </c>
      <c r="N2299" s="11" t="s">
        <v>26</v>
      </c>
      <c r="O2299" s="12" t="s">
        <v>20</v>
      </c>
    </row>
    <row r="2300" spans="1:15" x14ac:dyDescent="0.25">
      <c r="A2300" s="7">
        <v>2276</v>
      </c>
      <c r="B2300" s="7"/>
      <c r="C2300" s="7"/>
      <c r="D2300" s="7" t="s">
        <v>44</v>
      </c>
      <c r="E2300" s="7">
        <v>940350280</v>
      </c>
      <c r="F2300" s="8">
        <v>2216</v>
      </c>
      <c r="G2300" s="9" t="s">
        <v>3342</v>
      </c>
      <c r="H2300" s="7" t="s">
        <v>17</v>
      </c>
      <c r="I2300" s="10">
        <v>3343</v>
      </c>
      <c r="J2300" s="8">
        <v>15</v>
      </c>
      <c r="K2300" s="10">
        <f t="shared" si="35"/>
        <v>50145</v>
      </c>
      <c r="L2300" s="7" t="s">
        <v>3343</v>
      </c>
      <c r="M2300" s="11" t="s">
        <v>19</v>
      </c>
      <c r="N2300" s="11" t="s">
        <v>26</v>
      </c>
      <c r="O2300" s="12" t="s">
        <v>20</v>
      </c>
    </row>
    <row r="2301" spans="1:15" x14ac:dyDescent="0.25">
      <c r="A2301" s="7">
        <v>2277</v>
      </c>
      <c r="B2301" s="7"/>
      <c r="C2301" s="7"/>
      <c r="D2301" s="7" t="s">
        <v>44</v>
      </c>
      <c r="E2301" s="7">
        <v>940350307</v>
      </c>
      <c r="F2301" s="8">
        <v>2216</v>
      </c>
      <c r="G2301" s="9" t="s">
        <v>3344</v>
      </c>
      <c r="H2301" s="7" t="s">
        <v>17</v>
      </c>
      <c r="I2301" s="10">
        <v>8910.89</v>
      </c>
      <c r="J2301" s="8">
        <v>8</v>
      </c>
      <c r="K2301" s="10">
        <f t="shared" si="35"/>
        <v>71287.12</v>
      </c>
      <c r="L2301" s="7" t="s">
        <v>3345</v>
      </c>
      <c r="M2301" s="11" t="s">
        <v>19</v>
      </c>
      <c r="N2301" s="11" t="s">
        <v>26</v>
      </c>
      <c r="O2301" s="12" t="s">
        <v>20</v>
      </c>
    </row>
    <row r="2302" spans="1:15" x14ac:dyDescent="0.25">
      <c r="A2302" s="7">
        <v>2278</v>
      </c>
      <c r="B2302" s="7"/>
      <c r="C2302" s="7"/>
      <c r="D2302" s="7" t="s">
        <v>44</v>
      </c>
      <c r="E2302" s="7">
        <v>940350334</v>
      </c>
      <c r="F2302" s="8">
        <v>2216</v>
      </c>
      <c r="G2302" s="9" t="s">
        <v>3346</v>
      </c>
      <c r="H2302" s="7" t="s">
        <v>17</v>
      </c>
      <c r="I2302" s="10">
        <v>6196.3</v>
      </c>
      <c r="J2302" s="8">
        <v>130</v>
      </c>
      <c r="K2302" s="10">
        <f t="shared" si="35"/>
        <v>805519</v>
      </c>
      <c r="L2302" s="7" t="s">
        <v>3347</v>
      </c>
      <c r="M2302" s="11" t="s">
        <v>19</v>
      </c>
      <c r="N2302" s="11" t="s">
        <v>26</v>
      </c>
      <c r="O2302" s="12" t="s">
        <v>20</v>
      </c>
    </row>
    <row r="2303" spans="1:15" x14ac:dyDescent="0.25">
      <c r="A2303" s="7">
        <v>2279</v>
      </c>
      <c r="B2303" s="7"/>
      <c r="C2303" s="7"/>
      <c r="D2303" s="7" t="s">
        <v>44</v>
      </c>
      <c r="E2303" s="7">
        <v>940350339</v>
      </c>
      <c r="F2303" s="8">
        <v>2216</v>
      </c>
      <c r="G2303" s="9" t="s">
        <v>3348</v>
      </c>
      <c r="H2303" s="7" t="s">
        <v>17</v>
      </c>
      <c r="I2303" s="10">
        <v>8798</v>
      </c>
      <c r="J2303" s="8">
        <v>3</v>
      </c>
      <c r="K2303" s="10">
        <f t="shared" si="35"/>
        <v>26394</v>
      </c>
      <c r="L2303" s="7" t="s">
        <v>3349</v>
      </c>
      <c r="M2303" s="11" t="s">
        <v>19</v>
      </c>
      <c r="N2303" s="11" t="s">
        <v>26</v>
      </c>
      <c r="O2303" s="12" t="s">
        <v>20</v>
      </c>
    </row>
    <row r="2304" spans="1:15" x14ac:dyDescent="0.25">
      <c r="A2304" s="7">
        <v>2280</v>
      </c>
      <c r="B2304" s="7"/>
      <c r="C2304" s="7"/>
      <c r="D2304" s="7" t="s">
        <v>44</v>
      </c>
      <c r="E2304" s="7">
        <v>940350341</v>
      </c>
      <c r="F2304" s="8">
        <v>2216</v>
      </c>
      <c r="G2304" s="9" t="s">
        <v>3350</v>
      </c>
      <c r="H2304" s="7" t="s">
        <v>17</v>
      </c>
      <c r="I2304" s="10">
        <v>3151</v>
      </c>
      <c r="J2304" s="8">
        <v>20</v>
      </c>
      <c r="K2304" s="10">
        <f t="shared" si="35"/>
        <v>63020</v>
      </c>
      <c r="L2304" s="7" t="s">
        <v>3351</v>
      </c>
      <c r="M2304" s="11" t="s">
        <v>19</v>
      </c>
      <c r="N2304" s="11" t="s">
        <v>26</v>
      </c>
      <c r="O2304" s="12" t="s">
        <v>20</v>
      </c>
    </row>
    <row r="2305" spans="1:15" x14ac:dyDescent="0.25">
      <c r="A2305" s="7">
        <v>2281</v>
      </c>
      <c r="B2305" s="7"/>
      <c r="C2305" s="7"/>
      <c r="D2305" s="7" t="s">
        <v>44</v>
      </c>
      <c r="E2305" s="7">
        <v>940450018</v>
      </c>
      <c r="F2305" s="8">
        <v>2216</v>
      </c>
      <c r="G2305" s="9" t="s">
        <v>3352</v>
      </c>
      <c r="H2305" s="7" t="s">
        <v>17</v>
      </c>
      <c r="I2305" s="10">
        <v>5517.37</v>
      </c>
      <c r="J2305" s="8">
        <v>4</v>
      </c>
      <c r="K2305" s="10">
        <f t="shared" si="35"/>
        <v>22069.48</v>
      </c>
      <c r="L2305" s="7" t="s">
        <v>3353</v>
      </c>
      <c r="M2305" s="11" t="s">
        <v>19</v>
      </c>
      <c r="N2305" s="11" t="s">
        <v>26</v>
      </c>
      <c r="O2305" s="12" t="s">
        <v>20</v>
      </c>
    </row>
    <row r="2306" spans="1:15" x14ac:dyDescent="0.25">
      <c r="A2306" s="7">
        <v>2282</v>
      </c>
      <c r="B2306" s="7"/>
      <c r="C2306" s="7"/>
      <c r="D2306" s="7" t="s">
        <v>44</v>
      </c>
      <c r="E2306" s="7">
        <v>940450022</v>
      </c>
      <c r="F2306" s="8">
        <v>2216</v>
      </c>
      <c r="G2306" s="9" t="s">
        <v>3354</v>
      </c>
      <c r="H2306" s="7" t="s">
        <v>17</v>
      </c>
      <c r="I2306" s="10">
        <v>6401.83</v>
      </c>
      <c r="J2306" s="8">
        <v>1</v>
      </c>
      <c r="K2306" s="10">
        <f t="shared" si="35"/>
        <v>6401.83</v>
      </c>
      <c r="L2306" s="7" t="s">
        <v>3355</v>
      </c>
      <c r="M2306" s="11" t="s">
        <v>19</v>
      </c>
      <c r="N2306" s="11" t="s">
        <v>26</v>
      </c>
      <c r="O2306" s="12" t="s">
        <v>20</v>
      </c>
    </row>
    <row r="2307" spans="1:15" x14ac:dyDescent="0.25">
      <c r="A2307" s="7">
        <v>2283</v>
      </c>
      <c r="B2307" s="7"/>
      <c r="C2307" s="7"/>
      <c r="D2307" s="7" t="s">
        <v>44</v>
      </c>
      <c r="E2307" s="7">
        <v>940450024</v>
      </c>
      <c r="F2307" s="8">
        <v>2216</v>
      </c>
      <c r="G2307" s="9" t="s">
        <v>3356</v>
      </c>
      <c r="H2307" s="7" t="s">
        <v>17</v>
      </c>
      <c r="I2307" s="10">
        <v>17901.86</v>
      </c>
      <c r="J2307" s="8">
        <v>5</v>
      </c>
      <c r="K2307" s="10">
        <f t="shared" si="35"/>
        <v>89509.3</v>
      </c>
      <c r="L2307" s="7" t="s">
        <v>3357</v>
      </c>
      <c r="M2307" s="11" t="s">
        <v>19</v>
      </c>
      <c r="N2307" s="11" t="s">
        <v>26</v>
      </c>
      <c r="O2307" s="12" t="s">
        <v>20</v>
      </c>
    </row>
    <row r="2308" spans="1:15" x14ac:dyDescent="0.25">
      <c r="A2308" s="7">
        <v>2284</v>
      </c>
      <c r="B2308" s="7"/>
      <c r="C2308" s="7"/>
      <c r="D2308" s="7" t="s">
        <v>44</v>
      </c>
      <c r="E2308" s="7">
        <v>940450025</v>
      </c>
      <c r="F2308" s="8">
        <v>2216</v>
      </c>
      <c r="G2308" s="9" t="s">
        <v>3358</v>
      </c>
      <c r="H2308" s="7" t="s">
        <v>17</v>
      </c>
      <c r="I2308" s="10">
        <v>34589.620000000003</v>
      </c>
      <c r="J2308" s="8">
        <v>4</v>
      </c>
      <c r="K2308" s="10">
        <f t="shared" si="35"/>
        <v>138358.48000000001</v>
      </c>
      <c r="L2308" s="7" t="s">
        <v>3359</v>
      </c>
      <c r="M2308" s="11" t="s">
        <v>19</v>
      </c>
      <c r="N2308" s="11" t="s">
        <v>26</v>
      </c>
      <c r="O2308" s="12" t="s">
        <v>20</v>
      </c>
    </row>
    <row r="2309" spans="1:15" x14ac:dyDescent="0.25">
      <c r="A2309" s="7">
        <v>2285</v>
      </c>
      <c r="B2309" s="7"/>
      <c r="C2309" s="7"/>
      <c r="D2309" s="7" t="s">
        <v>44</v>
      </c>
      <c r="E2309" s="7">
        <v>940450026</v>
      </c>
      <c r="F2309" s="8">
        <v>2216</v>
      </c>
      <c r="G2309" s="9" t="s">
        <v>3360</v>
      </c>
      <c r="H2309" s="7" t="s">
        <v>17</v>
      </c>
      <c r="I2309" s="10">
        <v>14689.22</v>
      </c>
      <c r="J2309" s="8">
        <v>4</v>
      </c>
      <c r="K2309" s="10">
        <f t="shared" si="35"/>
        <v>58756.88</v>
      </c>
      <c r="L2309" s="7" t="s">
        <v>3361</v>
      </c>
      <c r="M2309" s="11" t="s">
        <v>19</v>
      </c>
      <c r="N2309" s="11" t="s">
        <v>26</v>
      </c>
      <c r="O2309" s="12" t="s">
        <v>20</v>
      </c>
    </row>
    <row r="2310" spans="1:15" x14ac:dyDescent="0.25">
      <c r="A2310" s="7">
        <v>2286</v>
      </c>
      <c r="B2310" s="7"/>
      <c r="C2310" s="7"/>
      <c r="D2310" s="7" t="s">
        <v>44</v>
      </c>
      <c r="E2310" s="7">
        <v>940450029</v>
      </c>
      <c r="F2310" s="8">
        <v>2216</v>
      </c>
      <c r="G2310" s="9" t="s">
        <v>3362</v>
      </c>
      <c r="H2310" s="7" t="s">
        <v>17</v>
      </c>
      <c r="I2310" s="10">
        <v>12280.8</v>
      </c>
      <c r="J2310" s="8">
        <v>4</v>
      </c>
      <c r="K2310" s="10">
        <f t="shared" si="35"/>
        <v>49123.199999999997</v>
      </c>
      <c r="L2310" s="7" t="s">
        <v>3363</v>
      </c>
      <c r="M2310" s="11" t="s">
        <v>19</v>
      </c>
      <c r="N2310" s="11" t="s">
        <v>26</v>
      </c>
      <c r="O2310" s="12" t="s">
        <v>20</v>
      </c>
    </row>
    <row r="2311" spans="1:15" x14ac:dyDescent="0.25">
      <c r="A2311" s="7">
        <v>2287</v>
      </c>
      <c r="B2311" s="7"/>
      <c r="C2311" s="7"/>
      <c r="D2311" s="7" t="s">
        <v>44</v>
      </c>
      <c r="E2311" s="7">
        <v>940450033</v>
      </c>
      <c r="F2311" s="8">
        <v>2216</v>
      </c>
      <c r="G2311" s="9" t="s">
        <v>3364</v>
      </c>
      <c r="H2311" s="7" t="s">
        <v>17</v>
      </c>
      <c r="I2311" s="10">
        <v>12782.07</v>
      </c>
      <c r="J2311" s="8">
        <v>4</v>
      </c>
      <c r="K2311" s="10">
        <f t="shared" si="35"/>
        <v>51128.28</v>
      </c>
      <c r="L2311" s="7" t="s">
        <v>3365</v>
      </c>
      <c r="M2311" s="11" t="s">
        <v>19</v>
      </c>
      <c r="N2311" s="11" t="s">
        <v>26</v>
      </c>
      <c r="O2311" s="12" t="s">
        <v>20</v>
      </c>
    </row>
    <row r="2312" spans="1:15" x14ac:dyDescent="0.25">
      <c r="A2312" s="7">
        <v>2288</v>
      </c>
      <c r="B2312" s="7"/>
      <c r="C2312" s="7"/>
      <c r="D2312" s="7" t="s">
        <v>44</v>
      </c>
      <c r="E2312" s="7">
        <v>940450035</v>
      </c>
      <c r="F2312" s="8">
        <v>2216</v>
      </c>
      <c r="G2312" s="9" t="s">
        <v>3366</v>
      </c>
      <c r="H2312" s="7" t="s">
        <v>17</v>
      </c>
      <c r="I2312" s="10">
        <v>6223.32</v>
      </c>
      <c r="J2312" s="8">
        <v>15</v>
      </c>
      <c r="K2312" s="10">
        <f t="shared" si="35"/>
        <v>93349.799999999988</v>
      </c>
      <c r="L2312" s="7" t="s">
        <v>3367</v>
      </c>
      <c r="M2312" s="11" t="s">
        <v>19</v>
      </c>
      <c r="N2312" s="11" t="s">
        <v>26</v>
      </c>
      <c r="O2312" s="12" t="s">
        <v>20</v>
      </c>
    </row>
    <row r="2313" spans="1:15" x14ac:dyDescent="0.25">
      <c r="A2313" s="7">
        <v>2289</v>
      </c>
      <c r="B2313" s="7"/>
      <c r="C2313" s="7"/>
      <c r="D2313" s="7" t="s">
        <v>44</v>
      </c>
      <c r="E2313" s="7">
        <v>940450036</v>
      </c>
      <c r="F2313" s="8">
        <v>2216</v>
      </c>
      <c r="G2313" s="9" t="s">
        <v>3368</v>
      </c>
      <c r="H2313" s="7" t="s">
        <v>17</v>
      </c>
      <c r="I2313" s="10">
        <v>3858.6</v>
      </c>
      <c r="J2313" s="8">
        <v>5</v>
      </c>
      <c r="K2313" s="10">
        <f t="shared" si="35"/>
        <v>19293</v>
      </c>
      <c r="L2313" s="7" t="s">
        <v>3369</v>
      </c>
      <c r="M2313" s="11" t="s">
        <v>19</v>
      </c>
      <c r="N2313" s="11" t="s">
        <v>26</v>
      </c>
      <c r="O2313" s="12" t="s">
        <v>20</v>
      </c>
    </row>
    <row r="2314" spans="1:15" x14ac:dyDescent="0.25">
      <c r="A2314" s="7">
        <v>2290</v>
      </c>
      <c r="B2314" s="7"/>
      <c r="C2314" s="7"/>
      <c r="D2314" s="7" t="s">
        <v>44</v>
      </c>
      <c r="E2314" s="7">
        <v>940450037</v>
      </c>
      <c r="F2314" s="8">
        <v>2216</v>
      </c>
      <c r="G2314" s="9" t="s">
        <v>3370</v>
      </c>
      <c r="H2314" s="7" t="s">
        <v>17</v>
      </c>
      <c r="I2314" s="10">
        <v>6800</v>
      </c>
      <c r="J2314" s="8">
        <v>4</v>
      </c>
      <c r="K2314" s="10">
        <f t="shared" si="35"/>
        <v>27200</v>
      </c>
      <c r="L2314" s="7" t="s">
        <v>3371</v>
      </c>
      <c r="M2314" s="11" t="s">
        <v>19</v>
      </c>
      <c r="N2314" s="11" t="s">
        <v>26</v>
      </c>
      <c r="O2314" s="12" t="s">
        <v>20</v>
      </c>
    </row>
    <row r="2315" spans="1:15" x14ac:dyDescent="0.25">
      <c r="A2315" s="7">
        <v>2291</v>
      </c>
      <c r="B2315" s="7"/>
      <c r="C2315" s="7"/>
      <c r="D2315" s="7" t="s">
        <v>44</v>
      </c>
      <c r="E2315" s="7">
        <v>940450038</v>
      </c>
      <c r="F2315" s="8">
        <v>2216</v>
      </c>
      <c r="G2315" s="9" t="s">
        <v>3372</v>
      </c>
      <c r="H2315" s="7" t="s">
        <v>17</v>
      </c>
      <c r="I2315" s="10">
        <v>14294</v>
      </c>
      <c r="J2315" s="8">
        <v>1</v>
      </c>
      <c r="K2315" s="10">
        <f t="shared" si="35"/>
        <v>14294</v>
      </c>
      <c r="L2315" s="7" t="s">
        <v>3373</v>
      </c>
      <c r="M2315" s="11" t="s">
        <v>19</v>
      </c>
      <c r="N2315" s="11" t="s">
        <v>26</v>
      </c>
      <c r="O2315" s="12" t="s">
        <v>20</v>
      </c>
    </row>
    <row r="2316" spans="1:15" x14ac:dyDescent="0.25">
      <c r="A2316" s="7">
        <v>2292</v>
      </c>
      <c r="B2316" s="7"/>
      <c r="C2316" s="7"/>
      <c r="D2316" s="7" t="s">
        <v>44</v>
      </c>
      <c r="E2316" s="7">
        <v>940450040</v>
      </c>
      <c r="F2316" s="8">
        <v>2216</v>
      </c>
      <c r="G2316" s="9" t="s">
        <v>3374</v>
      </c>
      <c r="H2316" s="7" t="s">
        <v>17</v>
      </c>
      <c r="I2316" s="10">
        <v>8619.9</v>
      </c>
      <c r="J2316" s="8">
        <v>1</v>
      </c>
      <c r="K2316" s="10">
        <f t="shared" si="35"/>
        <v>8619.9</v>
      </c>
      <c r="L2316" s="7" t="s">
        <v>3375</v>
      </c>
      <c r="M2316" s="11" t="s">
        <v>19</v>
      </c>
      <c r="N2316" s="11" t="s">
        <v>26</v>
      </c>
      <c r="O2316" s="12" t="s">
        <v>20</v>
      </c>
    </row>
    <row r="2317" spans="1:15" x14ac:dyDescent="0.25">
      <c r="A2317" s="7">
        <v>2293</v>
      </c>
      <c r="B2317" s="7"/>
      <c r="C2317" s="7"/>
      <c r="D2317" s="7" t="s">
        <v>44</v>
      </c>
      <c r="E2317" s="7">
        <v>940450065</v>
      </c>
      <c r="F2317" s="8">
        <v>2216</v>
      </c>
      <c r="G2317" s="9" t="s">
        <v>3376</v>
      </c>
      <c r="H2317" s="7" t="s">
        <v>17</v>
      </c>
      <c r="I2317" s="10">
        <v>88175.65</v>
      </c>
      <c r="J2317" s="8">
        <v>5</v>
      </c>
      <c r="K2317" s="10">
        <f t="shared" si="35"/>
        <v>440878.25</v>
      </c>
      <c r="L2317" s="7" t="s">
        <v>3377</v>
      </c>
      <c r="M2317" s="11" t="s">
        <v>19</v>
      </c>
      <c r="N2317" s="11" t="s">
        <v>26</v>
      </c>
      <c r="O2317" s="12" t="s">
        <v>20</v>
      </c>
    </row>
    <row r="2318" spans="1:15" x14ac:dyDescent="0.25">
      <c r="A2318" s="7">
        <v>2294</v>
      </c>
      <c r="B2318" s="7"/>
      <c r="C2318" s="7"/>
      <c r="D2318" s="7" t="s">
        <v>44</v>
      </c>
      <c r="E2318" s="7">
        <v>940450069</v>
      </c>
      <c r="F2318" s="8">
        <v>2216</v>
      </c>
      <c r="G2318" s="9" t="s">
        <v>3378</v>
      </c>
      <c r="H2318" s="7" t="s">
        <v>17</v>
      </c>
      <c r="I2318" s="10">
        <v>29145.07</v>
      </c>
      <c r="J2318" s="8">
        <v>3</v>
      </c>
      <c r="K2318" s="10">
        <f t="shared" si="35"/>
        <v>87435.209999999992</v>
      </c>
      <c r="L2318" s="7" t="s">
        <v>3379</v>
      </c>
      <c r="M2318" s="11" t="s">
        <v>19</v>
      </c>
      <c r="N2318" s="11" t="s">
        <v>26</v>
      </c>
      <c r="O2318" s="12" t="s">
        <v>20</v>
      </c>
    </row>
    <row r="2319" spans="1:15" x14ac:dyDescent="0.25">
      <c r="A2319" s="7">
        <v>2295</v>
      </c>
      <c r="B2319" s="7"/>
      <c r="C2319" s="7"/>
      <c r="D2319" s="7" t="s">
        <v>44</v>
      </c>
      <c r="E2319" s="7">
        <v>940450074</v>
      </c>
      <c r="F2319" s="8">
        <v>2216</v>
      </c>
      <c r="G2319" s="9" t="s">
        <v>3380</v>
      </c>
      <c r="H2319" s="7" t="s">
        <v>17</v>
      </c>
      <c r="I2319" s="10">
        <v>5800</v>
      </c>
      <c r="J2319" s="8">
        <v>3</v>
      </c>
      <c r="K2319" s="10">
        <f t="shared" si="35"/>
        <v>17400</v>
      </c>
      <c r="L2319" s="7" t="s">
        <v>3381</v>
      </c>
      <c r="M2319" s="11" t="s">
        <v>19</v>
      </c>
      <c r="N2319" s="11" t="s">
        <v>26</v>
      </c>
      <c r="O2319" s="12" t="s">
        <v>20</v>
      </c>
    </row>
    <row r="2320" spans="1:15" x14ac:dyDescent="0.25">
      <c r="A2320" s="7">
        <v>2296</v>
      </c>
      <c r="B2320" s="7"/>
      <c r="C2320" s="7"/>
      <c r="D2320" s="7" t="s">
        <v>44</v>
      </c>
      <c r="E2320" s="7">
        <v>940450096</v>
      </c>
      <c r="F2320" s="8">
        <v>2216</v>
      </c>
      <c r="G2320" s="9" t="s">
        <v>3382</v>
      </c>
      <c r="H2320" s="7" t="s">
        <v>17</v>
      </c>
      <c r="I2320" s="10">
        <v>29428.97</v>
      </c>
      <c r="J2320" s="8">
        <v>3</v>
      </c>
      <c r="K2320" s="10">
        <f t="shared" si="35"/>
        <v>88286.91</v>
      </c>
      <c r="L2320" s="7" t="s">
        <v>3383</v>
      </c>
      <c r="M2320" s="11" t="s">
        <v>19</v>
      </c>
      <c r="N2320" s="11" t="s">
        <v>26</v>
      </c>
      <c r="O2320" s="12" t="s">
        <v>20</v>
      </c>
    </row>
    <row r="2321" spans="1:15" x14ac:dyDescent="0.25">
      <c r="A2321" s="7">
        <v>2297</v>
      </c>
      <c r="B2321" s="7"/>
      <c r="C2321" s="7"/>
      <c r="D2321" s="7" t="s">
        <v>44</v>
      </c>
      <c r="E2321" s="7">
        <v>940450118</v>
      </c>
      <c r="F2321" s="8">
        <v>2216</v>
      </c>
      <c r="G2321" s="9" t="s">
        <v>3384</v>
      </c>
      <c r="H2321" s="7" t="s">
        <v>17</v>
      </c>
      <c r="I2321" s="10">
        <v>87630.2</v>
      </c>
      <c r="J2321" s="8">
        <v>3</v>
      </c>
      <c r="K2321" s="10">
        <f t="shared" si="35"/>
        <v>262890.59999999998</v>
      </c>
      <c r="L2321" s="7" t="s">
        <v>3385</v>
      </c>
      <c r="M2321" s="11" t="s">
        <v>19</v>
      </c>
      <c r="N2321" s="11" t="s">
        <v>26</v>
      </c>
      <c r="O2321" s="12" t="s">
        <v>20</v>
      </c>
    </row>
    <row r="2322" spans="1:15" x14ac:dyDescent="0.25">
      <c r="A2322" s="7">
        <v>2298</v>
      </c>
      <c r="B2322" s="7"/>
      <c r="C2322" s="7"/>
      <c r="D2322" s="7" t="s">
        <v>44</v>
      </c>
      <c r="E2322" s="7">
        <v>940450132</v>
      </c>
      <c r="F2322" s="8">
        <v>2216</v>
      </c>
      <c r="G2322" s="9" t="s">
        <v>3386</v>
      </c>
      <c r="H2322" s="7" t="s">
        <v>17</v>
      </c>
      <c r="I2322" s="10">
        <v>9315</v>
      </c>
      <c r="J2322" s="8">
        <v>60</v>
      </c>
      <c r="K2322" s="10">
        <f t="shared" si="35"/>
        <v>558900</v>
      </c>
      <c r="L2322" s="7" t="s">
        <v>3387</v>
      </c>
      <c r="M2322" s="11" t="s">
        <v>19</v>
      </c>
      <c r="N2322" s="11" t="s">
        <v>26</v>
      </c>
      <c r="O2322" s="12" t="s">
        <v>20</v>
      </c>
    </row>
    <row r="2323" spans="1:15" x14ac:dyDescent="0.25">
      <c r="A2323" s="7">
        <v>2299</v>
      </c>
      <c r="B2323" s="7"/>
      <c r="C2323" s="7"/>
      <c r="D2323" s="7" t="s">
        <v>44</v>
      </c>
      <c r="E2323" s="7">
        <v>940450133</v>
      </c>
      <c r="F2323" s="8">
        <v>2216</v>
      </c>
      <c r="G2323" s="9" t="s">
        <v>3388</v>
      </c>
      <c r="H2323" s="7" t="s">
        <v>17</v>
      </c>
      <c r="I2323" s="10">
        <v>8773.08</v>
      </c>
      <c r="J2323" s="8">
        <v>3</v>
      </c>
      <c r="K2323" s="10">
        <f t="shared" si="35"/>
        <v>26319.239999999998</v>
      </c>
      <c r="L2323" s="7" t="s">
        <v>3389</v>
      </c>
      <c r="M2323" s="11" t="s">
        <v>19</v>
      </c>
      <c r="N2323" s="11" t="s">
        <v>26</v>
      </c>
      <c r="O2323" s="12" t="s">
        <v>20</v>
      </c>
    </row>
    <row r="2324" spans="1:15" x14ac:dyDescent="0.25">
      <c r="A2324" s="7">
        <v>2300</v>
      </c>
      <c r="B2324" s="7"/>
      <c r="C2324" s="7"/>
      <c r="D2324" s="7" t="s">
        <v>44</v>
      </c>
      <c r="E2324" s="7">
        <v>940450134</v>
      </c>
      <c r="F2324" s="8">
        <v>2216</v>
      </c>
      <c r="G2324" s="9" t="s">
        <v>3390</v>
      </c>
      <c r="H2324" s="7" t="s">
        <v>17</v>
      </c>
      <c r="I2324" s="10">
        <v>3858.6</v>
      </c>
      <c r="J2324" s="8">
        <v>10</v>
      </c>
      <c r="K2324" s="10">
        <f t="shared" si="35"/>
        <v>38586</v>
      </c>
      <c r="L2324" s="7" t="s">
        <v>3391</v>
      </c>
      <c r="M2324" s="11" t="s">
        <v>19</v>
      </c>
      <c r="N2324" s="11" t="s">
        <v>26</v>
      </c>
      <c r="O2324" s="12" t="s">
        <v>20</v>
      </c>
    </row>
    <row r="2325" spans="1:15" x14ac:dyDescent="0.25">
      <c r="A2325" s="7">
        <v>2301</v>
      </c>
      <c r="B2325" s="7"/>
      <c r="C2325" s="7"/>
      <c r="D2325" s="7" t="s">
        <v>44</v>
      </c>
      <c r="E2325" s="7">
        <v>940450136</v>
      </c>
      <c r="F2325" s="8">
        <v>2216</v>
      </c>
      <c r="G2325" s="9" t="s">
        <v>3392</v>
      </c>
      <c r="H2325" s="7" t="s">
        <v>17</v>
      </c>
      <c r="I2325" s="10">
        <v>13635.29</v>
      </c>
      <c r="J2325" s="8">
        <v>5</v>
      </c>
      <c r="K2325" s="10">
        <f t="shared" si="35"/>
        <v>68176.450000000012</v>
      </c>
      <c r="L2325" s="7" t="s">
        <v>3393</v>
      </c>
      <c r="M2325" s="11" t="s">
        <v>19</v>
      </c>
      <c r="N2325" s="11" t="s">
        <v>26</v>
      </c>
      <c r="O2325" s="12" t="s">
        <v>20</v>
      </c>
    </row>
    <row r="2326" spans="1:15" x14ac:dyDescent="0.25">
      <c r="A2326" s="7">
        <v>2302</v>
      </c>
      <c r="B2326" s="7"/>
      <c r="C2326" s="7"/>
      <c r="D2326" s="7" t="s">
        <v>44</v>
      </c>
      <c r="E2326" s="7">
        <v>940450168</v>
      </c>
      <c r="F2326" s="8">
        <v>2216</v>
      </c>
      <c r="G2326" s="9" t="s">
        <v>3394</v>
      </c>
      <c r="H2326" s="7" t="s">
        <v>17</v>
      </c>
      <c r="I2326" s="10">
        <v>29428.97</v>
      </c>
      <c r="J2326" s="8">
        <v>5</v>
      </c>
      <c r="K2326" s="10">
        <f t="shared" si="35"/>
        <v>147144.85</v>
      </c>
      <c r="L2326" s="7" t="s">
        <v>3395</v>
      </c>
      <c r="M2326" s="11" t="s">
        <v>19</v>
      </c>
      <c r="N2326" s="11" t="s">
        <v>26</v>
      </c>
      <c r="O2326" s="12" t="s">
        <v>20</v>
      </c>
    </row>
    <row r="2327" spans="1:15" x14ac:dyDescent="0.25">
      <c r="A2327" s="7">
        <v>2303</v>
      </c>
      <c r="B2327" s="7"/>
      <c r="C2327" s="7"/>
      <c r="D2327" s="7" t="s">
        <v>44</v>
      </c>
      <c r="E2327" s="7">
        <v>940500066</v>
      </c>
      <c r="F2327" s="8">
        <v>2216</v>
      </c>
      <c r="G2327" s="9" t="s">
        <v>3396</v>
      </c>
      <c r="H2327" s="7" t="s">
        <v>17</v>
      </c>
      <c r="I2327" s="10">
        <v>6114.41</v>
      </c>
      <c r="J2327" s="8">
        <v>19</v>
      </c>
      <c r="K2327" s="10">
        <f t="shared" si="35"/>
        <v>116173.79</v>
      </c>
      <c r="L2327" s="7" t="s">
        <v>3397</v>
      </c>
      <c r="M2327" s="11" t="s">
        <v>19</v>
      </c>
      <c r="N2327" s="11" t="s">
        <v>26</v>
      </c>
      <c r="O2327" s="12" t="s">
        <v>20</v>
      </c>
    </row>
    <row r="2328" spans="1:15" x14ac:dyDescent="0.25">
      <c r="A2328" s="7">
        <v>2304</v>
      </c>
      <c r="B2328" s="7"/>
      <c r="C2328" s="7"/>
      <c r="D2328" s="7" t="s">
        <v>44</v>
      </c>
      <c r="E2328" s="7">
        <v>940500067</v>
      </c>
      <c r="F2328" s="8">
        <v>2216</v>
      </c>
      <c r="G2328" s="9" t="s">
        <v>3398</v>
      </c>
      <c r="H2328" s="7" t="s">
        <v>17</v>
      </c>
      <c r="I2328" s="10">
        <v>10887.32</v>
      </c>
      <c r="J2328" s="8">
        <v>3</v>
      </c>
      <c r="K2328" s="10">
        <f t="shared" si="35"/>
        <v>32661.96</v>
      </c>
      <c r="L2328" s="7" t="s">
        <v>3399</v>
      </c>
      <c r="M2328" s="11" t="s">
        <v>19</v>
      </c>
      <c r="N2328" s="11" t="s">
        <v>26</v>
      </c>
      <c r="O2328" s="12" t="s">
        <v>20</v>
      </c>
    </row>
    <row r="2329" spans="1:15" x14ac:dyDescent="0.25">
      <c r="A2329" s="7">
        <v>2305</v>
      </c>
      <c r="B2329" s="7"/>
      <c r="C2329" s="7"/>
      <c r="D2329" s="7" t="s">
        <v>44</v>
      </c>
      <c r="E2329" s="7">
        <v>940500068</v>
      </c>
      <c r="F2329" s="8">
        <v>2216</v>
      </c>
      <c r="G2329" s="9" t="s">
        <v>3400</v>
      </c>
      <c r="H2329" s="7" t="s">
        <v>17</v>
      </c>
      <c r="I2329" s="10">
        <v>3549.54</v>
      </c>
      <c r="J2329" s="8">
        <v>3</v>
      </c>
      <c r="K2329" s="10">
        <f t="shared" ref="K2329:K2392" si="36">+I2329*J2329</f>
        <v>10648.619999999999</v>
      </c>
      <c r="L2329" s="7" t="s">
        <v>3401</v>
      </c>
      <c r="M2329" s="11" t="s">
        <v>19</v>
      </c>
      <c r="N2329" s="11" t="s">
        <v>26</v>
      </c>
      <c r="O2329" s="12" t="s">
        <v>20</v>
      </c>
    </row>
    <row r="2330" spans="1:15" x14ac:dyDescent="0.25">
      <c r="A2330" s="7">
        <v>2306</v>
      </c>
      <c r="B2330" s="7"/>
      <c r="C2330" s="7"/>
      <c r="D2330" s="7" t="s">
        <v>44</v>
      </c>
      <c r="E2330" s="7">
        <v>940500069</v>
      </c>
      <c r="F2330" s="8">
        <v>2216</v>
      </c>
      <c r="G2330" s="9" t="s">
        <v>3402</v>
      </c>
      <c r="H2330" s="7" t="s">
        <v>1246</v>
      </c>
      <c r="I2330" s="10">
        <v>3549.54</v>
      </c>
      <c r="J2330" s="8">
        <v>15</v>
      </c>
      <c r="K2330" s="10">
        <f t="shared" si="36"/>
        <v>53243.1</v>
      </c>
      <c r="L2330" s="7" t="s">
        <v>3403</v>
      </c>
      <c r="M2330" s="11" t="s">
        <v>19</v>
      </c>
      <c r="N2330" s="11" t="s">
        <v>26</v>
      </c>
      <c r="O2330" s="12" t="s">
        <v>20</v>
      </c>
    </row>
    <row r="2331" spans="1:15" x14ac:dyDescent="0.25">
      <c r="A2331" s="7">
        <v>2307</v>
      </c>
      <c r="B2331" s="7"/>
      <c r="C2331" s="7"/>
      <c r="D2331" s="7" t="s">
        <v>44</v>
      </c>
      <c r="E2331" s="7">
        <v>940500070</v>
      </c>
      <c r="F2331" s="8">
        <v>2216</v>
      </c>
      <c r="G2331" s="9" t="s">
        <v>3404</v>
      </c>
      <c r="H2331" s="7" t="s">
        <v>1246</v>
      </c>
      <c r="I2331" s="10">
        <v>3549.54</v>
      </c>
      <c r="J2331" s="8">
        <v>12</v>
      </c>
      <c r="K2331" s="10">
        <f t="shared" si="36"/>
        <v>42594.479999999996</v>
      </c>
      <c r="L2331" s="7" t="s">
        <v>3405</v>
      </c>
      <c r="M2331" s="11" t="s">
        <v>19</v>
      </c>
      <c r="N2331" s="11" t="s">
        <v>26</v>
      </c>
      <c r="O2331" s="12" t="s">
        <v>20</v>
      </c>
    </row>
    <row r="2332" spans="1:15" x14ac:dyDescent="0.25">
      <c r="A2332" s="7">
        <v>2308</v>
      </c>
      <c r="B2332" s="7"/>
      <c r="C2332" s="7"/>
      <c r="D2332" s="7" t="s">
        <v>44</v>
      </c>
      <c r="E2332" s="7">
        <v>940500071</v>
      </c>
      <c r="F2332" s="8">
        <v>2216</v>
      </c>
      <c r="G2332" s="9" t="s">
        <v>3406</v>
      </c>
      <c r="H2332" s="7" t="s">
        <v>1246</v>
      </c>
      <c r="I2332" s="10">
        <v>3549.54</v>
      </c>
      <c r="J2332" s="8">
        <v>7</v>
      </c>
      <c r="K2332" s="10">
        <f t="shared" si="36"/>
        <v>24846.78</v>
      </c>
      <c r="L2332" s="7" t="s">
        <v>3407</v>
      </c>
      <c r="M2332" s="11" t="s">
        <v>19</v>
      </c>
      <c r="N2332" s="11" t="s">
        <v>26</v>
      </c>
      <c r="O2332" s="12" t="s">
        <v>20</v>
      </c>
    </row>
    <row r="2333" spans="1:15" x14ac:dyDescent="0.25">
      <c r="A2333" s="7">
        <v>2309</v>
      </c>
      <c r="B2333" s="7"/>
      <c r="C2333" s="7"/>
      <c r="D2333" s="7" t="s">
        <v>44</v>
      </c>
      <c r="E2333" s="7">
        <v>940500072</v>
      </c>
      <c r="F2333" s="8">
        <v>2216</v>
      </c>
      <c r="G2333" s="9" t="s">
        <v>3408</v>
      </c>
      <c r="H2333" s="7" t="s">
        <v>1246</v>
      </c>
      <c r="I2333" s="10">
        <v>3549.54</v>
      </c>
      <c r="J2333" s="8">
        <v>12</v>
      </c>
      <c r="K2333" s="10">
        <f t="shared" si="36"/>
        <v>42594.479999999996</v>
      </c>
      <c r="L2333" s="7" t="s">
        <v>3409</v>
      </c>
      <c r="M2333" s="11" t="s">
        <v>19</v>
      </c>
      <c r="N2333" s="11" t="s">
        <v>26</v>
      </c>
      <c r="O2333" s="12" t="s">
        <v>20</v>
      </c>
    </row>
    <row r="2334" spans="1:15" x14ac:dyDescent="0.25">
      <c r="A2334" s="7">
        <v>2310</v>
      </c>
      <c r="B2334" s="7"/>
      <c r="C2334" s="7"/>
      <c r="D2334" s="7" t="s">
        <v>44</v>
      </c>
      <c r="E2334" s="7">
        <v>940500126</v>
      </c>
      <c r="F2334" s="8">
        <v>2216</v>
      </c>
      <c r="G2334" s="9" t="s">
        <v>3410</v>
      </c>
      <c r="H2334" s="7" t="s">
        <v>17</v>
      </c>
      <c r="I2334" s="10">
        <v>36650</v>
      </c>
      <c r="J2334" s="8">
        <v>5</v>
      </c>
      <c r="K2334" s="10">
        <f t="shared" si="36"/>
        <v>183250</v>
      </c>
      <c r="L2334" s="7" t="s">
        <v>3410</v>
      </c>
      <c r="M2334" s="11" t="s">
        <v>19</v>
      </c>
      <c r="N2334" s="11" t="s">
        <v>26</v>
      </c>
      <c r="O2334" s="12" t="s">
        <v>20</v>
      </c>
    </row>
    <row r="2335" spans="1:15" x14ac:dyDescent="0.25">
      <c r="A2335" s="7">
        <v>2311</v>
      </c>
      <c r="B2335" s="7"/>
      <c r="C2335" s="7"/>
      <c r="D2335" s="7" t="s">
        <v>44</v>
      </c>
      <c r="E2335" s="7">
        <v>940500234</v>
      </c>
      <c r="F2335" s="8">
        <v>2216</v>
      </c>
      <c r="G2335" s="9" t="s">
        <v>3411</v>
      </c>
      <c r="H2335" s="7" t="s">
        <v>17</v>
      </c>
      <c r="I2335" s="10">
        <v>1000</v>
      </c>
      <c r="J2335" s="8">
        <v>5000</v>
      </c>
      <c r="K2335" s="10">
        <f t="shared" si="36"/>
        <v>5000000</v>
      </c>
      <c r="L2335" s="7" t="s">
        <v>3412</v>
      </c>
      <c r="M2335" s="11" t="s">
        <v>19</v>
      </c>
      <c r="N2335" s="11" t="s">
        <v>26</v>
      </c>
      <c r="O2335" s="12" t="s">
        <v>20</v>
      </c>
    </row>
    <row r="2336" spans="1:15" x14ac:dyDescent="0.25">
      <c r="A2336" s="7">
        <v>2312</v>
      </c>
      <c r="B2336" s="7"/>
      <c r="C2336" s="7"/>
      <c r="D2336" s="7" t="s">
        <v>44</v>
      </c>
      <c r="E2336" s="7">
        <v>940500236</v>
      </c>
      <c r="F2336" s="8">
        <v>2216</v>
      </c>
      <c r="G2336" s="9" t="s">
        <v>3413</v>
      </c>
      <c r="H2336" s="7" t="s">
        <v>17</v>
      </c>
      <c r="I2336" s="10">
        <v>1750</v>
      </c>
      <c r="J2336" s="8">
        <v>5000</v>
      </c>
      <c r="K2336" s="10">
        <f t="shared" si="36"/>
        <v>8750000</v>
      </c>
      <c r="L2336" s="7" t="s">
        <v>3414</v>
      </c>
      <c r="M2336" s="11" t="s">
        <v>19</v>
      </c>
      <c r="N2336" s="11" t="s">
        <v>26</v>
      </c>
      <c r="O2336" s="12" t="s">
        <v>20</v>
      </c>
    </row>
    <row r="2337" spans="1:15" x14ac:dyDescent="0.25">
      <c r="A2337" s="7">
        <v>2313</v>
      </c>
      <c r="B2337" s="7"/>
      <c r="C2337" s="7"/>
      <c r="D2337" s="7" t="s">
        <v>44</v>
      </c>
      <c r="E2337" s="7">
        <v>945010004</v>
      </c>
      <c r="F2337" s="8">
        <v>2216</v>
      </c>
      <c r="G2337" s="9" t="s">
        <v>3415</v>
      </c>
      <c r="H2337" s="7" t="s">
        <v>17</v>
      </c>
      <c r="I2337" s="10">
        <v>643.17999999999995</v>
      </c>
      <c r="J2337" s="8">
        <v>100</v>
      </c>
      <c r="K2337" s="10">
        <f t="shared" si="36"/>
        <v>64317.999999999993</v>
      </c>
      <c r="L2337" s="7" t="s">
        <v>3416</v>
      </c>
      <c r="M2337" s="11" t="s">
        <v>19</v>
      </c>
      <c r="N2337" s="11" t="s">
        <v>26</v>
      </c>
      <c r="O2337" s="12" t="s">
        <v>20</v>
      </c>
    </row>
    <row r="2338" spans="1:15" x14ac:dyDescent="0.25">
      <c r="A2338" s="7">
        <v>2314</v>
      </c>
      <c r="B2338" s="7"/>
      <c r="C2338" s="7"/>
      <c r="D2338" s="7" t="s">
        <v>44</v>
      </c>
      <c r="E2338" s="7">
        <v>945010006</v>
      </c>
      <c r="F2338" s="8">
        <v>2216</v>
      </c>
      <c r="G2338" s="9" t="s">
        <v>3417</v>
      </c>
      <c r="H2338" s="7" t="s">
        <v>17</v>
      </c>
      <c r="I2338" s="10">
        <v>4812</v>
      </c>
      <c r="J2338" s="8">
        <v>20</v>
      </c>
      <c r="K2338" s="10">
        <f t="shared" si="36"/>
        <v>96240</v>
      </c>
      <c r="L2338" s="7" t="s">
        <v>3418</v>
      </c>
      <c r="M2338" s="11" t="s">
        <v>19</v>
      </c>
      <c r="N2338" s="11" t="s">
        <v>26</v>
      </c>
      <c r="O2338" s="12" t="s">
        <v>20</v>
      </c>
    </row>
    <row r="2339" spans="1:15" x14ac:dyDescent="0.25">
      <c r="A2339" s="7">
        <v>2315</v>
      </c>
      <c r="B2339" s="7"/>
      <c r="C2339" s="7"/>
      <c r="D2339" s="7" t="s">
        <v>44</v>
      </c>
      <c r="E2339" s="7">
        <v>945010007</v>
      </c>
      <c r="F2339" s="8">
        <v>2216</v>
      </c>
      <c r="G2339" s="9" t="s">
        <v>3419</v>
      </c>
      <c r="H2339" s="7" t="s">
        <v>17</v>
      </c>
      <c r="I2339" s="10">
        <v>4812</v>
      </c>
      <c r="J2339" s="8">
        <v>115</v>
      </c>
      <c r="K2339" s="10">
        <f t="shared" si="36"/>
        <v>553380</v>
      </c>
      <c r="L2339" s="7" t="s">
        <v>3420</v>
      </c>
      <c r="M2339" s="11" t="s">
        <v>19</v>
      </c>
      <c r="N2339" s="11" t="s">
        <v>26</v>
      </c>
      <c r="O2339" s="12" t="s">
        <v>20</v>
      </c>
    </row>
    <row r="2340" spans="1:15" x14ac:dyDescent="0.25">
      <c r="A2340" s="7">
        <v>2316</v>
      </c>
      <c r="B2340" s="7"/>
      <c r="C2340" s="7"/>
      <c r="D2340" s="7" t="s">
        <v>44</v>
      </c>
      <c r="E2340" s="7">
        <v>945010020</v>
      </c>
      <c r="F2340" s="8">
        <v>2216</v>
      </c>
      <c r="G2340" s="9" t="s">
        <v>3421</v>
      </c>
      <c r="H2340" s="7" t="s">
        <v>17</v>
      </c>
      <c r="I2340" s="10">
        <v>1664.04</v>
      </c>
      <c r="J2340" s="8">
        <v>68</v>
      </c>
      <c r="K2340" s="10">
        <f t="shared" si="36"/>
        <v>113154.72</v>
      </c>
      <c r="L2340" s="7" t="s">
        <v>3422</v>
      </c>
      <c r="M2340" s="11" t="s">
        <v>19</v>
      </c>
      <c r="N2340" s="11" t="s">
        <v>26</v>
      </c>
      <c r="O2340" s="12" t="s">
        <v>20</v>
      </c>
    </row>
    <row r="2341" spans="1:15" x14ac:dyDescent="0.25">
      <c r="A2341" s="7">
        <v>2317</v>
      </c>
      <c r="B2341" s="7"/>
      <c r="C2341" s="7"/>
      <c r="D2341" s="7" t="s">
        <v>44</v>
      </c>
      <c r="E2341" s="7">
        <v>945010021</v>
      </c>
      <c r="F2341" s="8">
        <v>2216</v>
      </c>
      <c r="G2341" s="9" t="s">
        <v>3423</v>
      </c>
      <c r="H2341" s="7" t="s">
        <v>17</v>
      </c>
      <c r="I2341" s="10">
        <v>1664.04</v>
      </c>
      <c r="J2341" s="8">
        <v>121</v>
      </c>
      <c r="K2341" s="10">
        <f t="shared" si="36"/>
        <v>201348.84</v>
      </c>
      <c r="L2341" s="7" t="s">
        <v>3424</v>
      </c>
      <c r="M2341" s="11" t="s">
        <v>19</v>
      </c>
      <c r="N2341" s="11" t="s">
        <v>26</v>
      </c>
      <c r="O2341" s="12" t="s">
        <v>20</v>
      </c>
    </row>
    <row r="2342" spans="1:15" x14ac:dyDescent="0.25">
      <c r="A2342" s="7">
        <v>2318</v>
      </c>
      <c r="B2342" s="7"/>
      <c r="C2342" s="7"/>
      <c r="D2342" s="7" t="s">
        <v>44</v>
      </c>
      <c r="E2342" s="7">
        <v>945010022</v>
      </c>
      <c r="F2342" s="8">
        <v>2216</v>
      </c>
      <c r="G2342" s="9" t="s">
        <v>3425</v>
      </c>
      <c r="H2342" s="7" t="s">
        <v>17</v>
      </c>
      <c r="I2342" s="10">
        <v>655.52</v>
      </c>
      <c r="J2342" s="8">
        <v>20</v>
      </c>
      <c r="K2342" s="10">
        <f t="shared" si="36"/>
        <v>13110.4</v>
      </c>
      <c r="L2342" s="7" t="s">
        <v>3426</v>
      </c>
      <c r="M2342" s="11" t="s">
        <v>19</v>
      </c>
      <c r="N2342" s="11" t="s">
        <v>26</v>
      </c>
      <c r="O2342" s="12" t="s">
        <v>20</v>
      </c>
    </row>
    <row r="2343" spans="1:15" x14ac:dyDescent="0.25">
      <c r="A2343" s="7">
        <v>2319</v>
      </c>
      <c r="B2343" s="7"/>
      <c r="C2343" s="7"/>
      <c r="D2343" s="7" t="s">
        <v>420</v>
      </c>
      <c r="E2343" s="7">
        <v>480050012</v>
      </c>
      <c r="F2343" s="8">
        <v>2216</v>
      </c>
      <c r="G2343" s="9" t="s">
        <v>3427</v>
      </c>
      <c r="H2343" s="7" t="s">
        <v>17</v>
      </c>
      <c r="I2343" s="10">
        <v>19140</v>
      </c>
      <c r="J2343" s="8">
        <v>24</v>
      </c>
      <c r="K2343" s="10">
        <f t="shared" si="36"/>
        <v>459360</v>
      </c>
      <c r="L2343" s="7" t="s">
        <v>3428</v>
      </c>
      <c r="M2343" s="11" t="s">
        <v>19</v>
      </c>
      <c r="N2343" s="11" t="s">
        <v>26</v>
      </c>
      <c r="O2343" s="12" t="s">
        <v>20</v>
      </c>
    </row>
    <row r="2344" spans="1:15" x14ac:dyDescent="0.25">
      <c r="A2344" s="7">
        <v>2320</v>
      </c>
      <c r="B2344" s="7"/>
      <c r="C2344" s="7"/>
      <c r="D2344" s="7" t="s">
        <v>420</v>
      </c>
      <c r="E2344" s="7">
        <v>480050068</v>
      </c>
      <c r="F2344" s="8">
        <v>2216</v>
      </c>
      <c r="G2344" s="9" t="s">
        <v>3429</v>
      </c>
      <c r="H2344" s="7" t="s">
        <v>17</v>
      </c>
      <c r="I2344" s="10">
        <v>35300</v>
      </c>
      <c r="J2344" s="8">
        <v>3</v>
      </c>
      <c r="K2344" s="10">
        <f t="shared" si="36"/>
        <v>105900</v>
      </c>
      <c r="L2344" s="7" t="s">
        <v>3429</v>
      </c>
      <c r="M2344" s="11" t="s">
        <v>19</v>
      </c>
      <c r="N2344" s="11" t="s">
        <v>26</v>
      </c>
      <c r="O2344" s="12" t="s">
        <v>20</v>
      </c>
    </row>
    <row r="2345" spans="1:15" x14ac:dyDescent="0.25">
      <c r="A2345" s="7">
        <v>2321</v>
      </c>
      <c r="B2345" s="7"/>
      <c r="C2345" s="7"/>
      <c r="D2345" s="7" t="s">
        <v>420</v>
      </c>
      <c r="E2345" s="7">
        <v>480050094</v>
      </c>
      <c r="F2345" s="8">
        <v>2216</v>
      </c>
      <c r="G2345" s="9" t="s">
        <v>3430</v>
      </c>
      <c r="H2345" s="7" t="s">
        <v>17</v>
      </c>
      <c r="I2345" s="10">
        <v>145000</v>
      </c>
      <c r="J2345" s="8">
        <v>6</v>
      </c>
      <c r="K2345" s="10">
        <f t="shared" si="36"/>
        <v>870000</v>
      </c>
      <c r="L2345" s="7" t="s">
        <v>3431</v>
      </c>
      <c r="M2345" s="11" t="s">
        <v>19</v>
      </c>
      <c r="N2345" s="11" t="s">
        <v>26</v>
      </c>
      <c r="O2345" s="12" t="s">
        <v>20</v>
      </c>
    </row>
    <row r="2346" spans="1:15" x14ac:dyDescent="0.25">
      <c r="A2346" s="7">
        <v>2322</v>
      </c>
      <c r="B2346" s="7"/>
      <c r="C2346" s="7"/>
      <c r="D2346" s="7" t="s">
        <v>420</v>
      </c>
      <c r="E2346" s="7">
        <v>480050146</v>
      </c>
      <c r="F2346" s="8">
        <v>2216</v>
      </c>
      <c r="G2346" s="9" t="s">
        <v>3432</v>
      </c>
      <c r="H2346" s="7" t="s">
        <v>17</v>
      </c>
      <c r="I2346" s="10">
        <v>25051.4</v>
      </c>
      <c r="J2346" s="8">
        <v>20</v>
      </c>
      <c r="K2346" s="10">
        <f t="shared" si="36"/>
        <v>501028</v>
      </c>
      <c r="L2346" s="7" t="s">
        <v>3433</v>
      </c>
      <c r="M2346" s="11" t="s">
        <v>19</v>
      </c>
      <c r="N2346" s="11" t="s">
        <v>26</v>
      </c>
      <c r="O2346" s="12" t="s">
        <v>20</v>
      </c>
    </row>
    <row r="2347" spans="1:15" x14ac:dyDescent="0.25">
      <c r="A2347" s="7">
        <v>2323</v>
      </c>
      <c r="B2347" s="7"/>
      <c r="C2347" s="7"/>
      <c r="D2347" s="7" t="s">
        <v>420</v>
      </c>
      <c r="E2347" s="7">
        <v>480050147</v>
      </c>
      <c r="F2347" s="8">
        <v>2216</v>
      </c>
      <c r="G2347" s="9" t="s">
        <v>3434</v>
      </c>
      <c r="H2347" s="7" t="s">
        <v>17</v>
      </c>
      <c r="I2347" s="10">
        <v>41730.699999999997</v>
      </c>
      <c r="J2347" s="8">
        <v>8</v>
      </c>
      <c r="K2347" s="10">
        <f t="shared" si="36"/>
        <v>333845.59999999998</v>
      </c>
      <c r="L2347" s="7" t="s">
        <v>3435</v>
      </c>
      <c r="M2347" s="11" t="s">
        <v>19</v>
      </c>
      <c r="N2347" s="11" t="s">
        <v>26</v>
      </c>
      <c r="O2347" s="12" t="s">
        <v>20</v>
      </c>
    </row>
    <row r="2348" spans="1:15" x14ac:dyDescent="0.25">
      <c r="A2348" s="7">
        <v>2324</v>
      </c>
      <c r="B2348" s="7"/>
      <c r="C2348" s="7"/>
      <c r="D2348" s="7" t="s">
        <v>420</v>
      </c>
      <c r="E2348" s="7">
        <v>480050149</v>
      </c>
      <c r="F2348" s="8">
        <v>2216</v>
      </c>
      <c r="G2348" s="9" t="s">
        <v>3436</v>
      </c>
      <c r="H2348" s="7" t="s">
        <v>17</v>
      </c>
      <c r="I2348" s="10">
        <v>8826.4</v>
      </c>
      <c r="J2348" s="8">
        <v>4</v>
      </c>
      <c r="K2348" s="10">
        <f t="shared" si="36"/>
        <v>35305.599999999999</v>
      </c>
      <c r="L2348" s="7" t="s">
        <v>3437</v>
      </c>
      <c r="M2348" s="11" t="s">
        <v>19</v>
      </c>
      <c r="N2348" s="11" t="s">
        <v>26</v>
      </c>
      <c r="O2348" s="12" t="s">
        <v>20</v>
      </c>
    </row>
    <row r="2349" spans="1:15" x14ac:dyDescent="0.25">
      <c r="A2349" s="7">
        <v>2325</v>
      </c>
      <c r="B2349" s="7"/>
      <c r="C2349" s="7"/>
      <c r="D2349" s="7" t="s">
        <v>420</v>
      </c>
      <c r="E2349" s="7">
        <v>480050201</v>
      </c>
      <c r="F2349" s="8">
        <v>2216</v>
      </c>
      <c r="G2349" s="9" t="s">
        <v>3438</v>
      </c>
      <c r="H2349" s="7" t="s">
        <v>17</v>
      </c>
      <c r="I2349" s="10">
        <v>22066</v>
      </c>
      <c r="J2349" s="8">
        <v>2</v>
      </c>
      <c r="K2349" s="10">
        <f t="shared" si="36"/>
        <v>44132</v>
      </c>
      <c r="L2349" s="7" t="s">
        <v>3439</v>
      </c>
      <c r="M2349" s="11" t="s">
        <v>19</v>
      </c>
      <c r="N2349" s="11" t="s">
        <v>26</v>
      </c>
      <c r="O2349" s="12" t="s">
        <v>20</v>
      </c>
    </row>
    <row r="2350" spans="1:15" x14ac:dyDescent="0.25">
      <c r="A2350" s="7">
        <v>2326</v>
      </c>
      <c r="B2350" s="7"/>
      <c r="C2350" s="7"/>
      <c r="D2350" s="7" t="s">
        <v>420</v>
      </c>
      <c r="E2350" s="7">
        <v>480051100</v>
      </c>
      <c r="F2350" s="8">
        <v>2216</v>
      </c>
      <c r="G2350" s="9" t="s">
        <v>3440</v>
      </c>
      <c r="H2350" s="7" t="s">
        <v>17</v>
      </c>
      <c r="I2350" s="10">
        <v>40000</v>
      </c>
      <c r="J2350" s="8">
        <v>12</v>
      </c>
      <c r="K2350" s="10">
        <f t="shared" si="36"/>
        <v>480000</v>
      </c>
      <c r="L2350" s="7" t="s">
        <v>3441</v>
      </c>
      <c r="M2350" s="11" t="s">
        <v>19</v>
      </c>
      <c r="N2350" s="11" t="s">
        <v>26</v>
      </c>
      <c r="O2350" s="12" t="s">
        <v>20</v>
      </c>
    </row>
    <row r="2351" spans="1:15" x14ac:dyDescent="0.25">
      <c r="A2351" s="7">
        <v>2327</v>
      </c>
      <c r="B2351" s="7"/>
      <c r="C2351" s="7"/>
      <c r="D2351" s="7" t="s">
        <v>429</v>
      </c>
      <c r="E2351" s="7">
        <v>620010030</v>
      </c>
      <c r="F2351" s="8">
        <v>2217</v>
      </c>
      <c r="G2351" s="9" t="s">
        <v>3442</v>
      </c>
      <c r="H2351" s="7" t="s">
        <v>17</v>
      </c>
      <c r="I2351" s="10">
        <v>25000</v>
      </c>
      <c r="J2351" s="8">
        <v>1</v>
      </c>
      <c r="K2351" s="10">
        <f t="shared" si="36"/>
        <v>25000</v>
      </c>
      <c r="L2351" s="7" t="s">
        <v>3443</v>
      </c>
      <c r="M2351" s="11" t="s">
        <v>19</v>
      </c>
      <c r="N2351" s="11" t="s">
        <v>26</v>
      </c>
      <c r="O2351" s="12" t="s">
        <v>20</v>
      </c>
    </row>
    <row r="2352" spans="1:15" x14ac:dyDescent="0.25">
      <c r="A2352" s="7">
        <v>2328</v>
      </c>
      <c r="B2352" s="7"/>
      <c r="C2352" s="7"/>
      <c r="D2352" s="7" t="s">
        <v>429</v>
      </c>
      <c r="E2352" s="7">
        <v>808250061</v>
      </c>
      <c r="F2352" s="8">
        <v>2217</v>
      </c>
      <c r="G2352" s="9" t="s">
        <v>3444</v>
      </c>
      <c r="H2352" s="7" t="s">
        <v>17</v>
      </c>
      <c r="I2352" s="10">
        <v>12000</v>
      </c>
      <c r="J2352" s="8">
        <v>2</v>
      </c>
      <c r="K2352" s="10">
        <f t="shared" si="36"/>
        <v>24000</v>
      </c>
      <c r="L2352" s="7" t="s">
        <v>3445</v>
      </c>
      <c r="M2352" s="11" t="s">
        <v>19</v>
      </c>
      <c r="N2352" s="11" t="s">
        <v>26</v>
      </c>
      <c r="O2352" s="12" t="s">
        <v>20</v>
      </c>
    </row>
    <row r="2353" spans="1:15" x14ac:dyDescent="0.25">
      <c r="A2353" s="7">
        <v>2329</v>
      </c>
      <c r="B2353" s="7"/>
      <c r="C2353" s="7"/>
      <c r="D2353" s="7" t="s">
        <v>429</v>
      </c>
      <c r="E2353" s="7">
        <v>808520021</v>
      </c>
      <c r="F2353" s="8">
        <v>2217</v>
      </c>
      <c r="G2353" s="9" t="s">
        <v>3446</v>
      </c>
      <c r="H2353" s="7" t="s">
        <v>17</v>
      </c>
      <c r="I2353" s="10">
        <v>21000</v>
      </c>
      <c r="J2353" s="8">
        <v>2</v>
      </c>
      <c r="K2353" s="10">
        <f t="shared" si="36"/>
        <v>42000</v>
      </c>
      <c r="L2353" s="7" t="s">
        <v>3447</v>
      </c>
      <c r="M2353" s="11" t="s">
        <v>19</v>
      </c>
      <c r="N2353" s="11" t="s">
        <v>26</v>
      </c>
      <c r="O2353" s="12" t="s">
        <v>20</v>
      </c>
    </row>
    <row r="2354" spans="1:15" x14ac:dyDescent="0.25">
      <c r="A2354" s="7">
        <v>2330</v>
      </c>
      <c r="B2354" s="7"/>
      <c r="C2354" s="7"/>
      <c r="D2354" s="7" t="s">
        <v>429</v>
      </c>
      <c r="E2354" s="7">
        <v>808541081</v>
      </c>
      <c r="F2354" s="8">
        <v>2217</v>
      </c>
      <c r="G2354" s="9" t="s">
        <v>3448</v>
      </c>
      <c r="H2354" s="7" t="s">
        <v>17</v>
      </c>
      <c r="I2354" s="10">
        <v>15000</v>
      </c>
      <c r="J2354" s="8">
        <v>2</v>
      </c>
      <c r="K2354" s="10">
        <f t="shared" si="36"/>
        <v>30000</v>
      </c>
      <c r="L2354" s="7" t="s">
        <v>3449</v>
      </c>
      <c r="M2354" s="11" t="s">
        <v>19</v>
      </c>
      <c r="N2354" s="11" t="s">
        <v>26</v>
      </c>
      <c r="O2354" s="12" t="s">
        <v>20</v>
      </c>
    </row>
    <row r="2355" spans="1:15" x14ac:dyDescent="0.25">
      <c r="A2355" s="7">
        <v>2331</v>
      </c>
      <c r="B2355" s="7"/>
      <c r="C2355" s="7"/>
      <c r="D2355" s="7" t="s">
        <v>429</v>
      </c>
      <c r="E2355" s="7">
        <v>901110001</v>
      </c>
      <c r="F2355" s="8">
        <v>2217</v>
      </c>
      <c r="G2355" s="9" t="s">
        <v>3450</v>
      </c>
      <c r="H2355" s="7" t="s">
        <v>17</v>
      </c>
      <c r="I2355" s="10">
        <v>13500</v>
      </c>
      <c r="J2355" s="8">
        <v>2</v>
      </c>
      <c r="K2355" s="10">
        <f t="shared" si="36"/>
        <v>27000</v>
      </c>
      <c r="L2355" s="7" t="s">
        <v>3451</v>
      </c>
      <c r="M2355" s="11" t="s">
        <v>19</v>
      </c>
      <c r="N2355" s="11" t="s">
        <v>26</v>
      </c>
      <c r="O2355" s="12" t="s">
        <v>20</v>
      </c>
    </row>
    <row r="2356" spans="1:15" x14ac:dyDescent="0.25">
      <c r="A2356" s="7">
        <v>2332</v>
      </c>
      <c r="B2356" s="7"/>
      <c r="C2356" s="7"/>
      <c r="D2356" s="7" t="s">
        <v>429</v>
      </c>
      <c r="E2356" s="7">
        <v>901110014</v>
      </c>
      <c r="F2356" s="8">
        <v>2217</v>
      </c>
      <c r="G2356" s="9" t="s">
        <v>3452</v>
      </c>
      <c r="H2356" s="7" t="s">
        <v>17</v>
      </c>
      <c r="I2356" s="10">
        <v>14000</v>
      </c>
      <c r="J2356" s="8">
        <v>2</v>
      </c>
      <c r="K2356" s="10">
        <f t="shared" si="36"/>
        <v>28000</v>
      </c>
      <c r="L2356" s="7" t="s">
        <v>3453</v>
      </c>
      <c r="M2356" s="11" t="s">
        <v>19</v>
      </c>
      <c r="N2356" s="11" t="s">
        <v>26</v>
      </c>
      <c r="O2356" s="12" t="s">
        <v>20</v>
      </c>
    </row>
    <row r="2357" spans="1:15" x14ac:dyDescent="0.25">
      <c r="A2357" s="7">
        <v>2333</v>
      </c>
      <c r="B2357" s="7"/>
      <c r="C2357" s="7"/>
      <c r="D2357" s="7" t="s">
        <v>429</v>
      </c>
      <c r="E2357" s="7">
        <v>901111000</v>
      </c>
      <c r="F2357" s="8">
        <v>2217</v>
      </c>
      <c r="G2357" s="9" t="s">
        <v>3454</v>
      </c>
      <c r="H2357" s="7" t="s">
        <v>17</v>
      </c>
      <c r="I2357" s="10">
        <v>10000</v>
      </c>
      <c r="J2357" s="8">
        <v>2</v>
      </c>
      <c r="K2357" s="10">
        <f t="shared" si="36"/>
        <v>20000</v>
      </c>
      <c r="L2357" s="7" t="s">
        <v>3455</v>
      </c>
      <c r="M2357" s="11" t="s">
        <v>19</v>
      </c>
      <c r="N2357" s="11" t="s">
        <v>26</v>
      </c>
      <c r="O2357" s="12" t="s">
        <v>20</v>
      </c>
    </row>
    <row r="2358" spans="1:15" x14ac:dyDescent="0.25">
      <c r="A2358" s="7">
        <v>2334</v>
      </c>
      <c r="B2358" s="7"/>
      <c r="C2358" s="7"/>
      <c r="D2358" s="7" t="s">
        <v>429</v>
      </c>
      <c r="E2358" s="7">
        <v>901420006</v>
      </c>
      <c r="F2358" s="8">
        <v>2217</v>
      </c>
      <c r="G2358" s="9" t="s">
        <v>3456</v>
      </c>
      <c r="H2358" s="7" t="s">
        <v>17</v>
      </c>
      <c r="I2358" s="10">
        <v>5500</v>
      </c>
      <c r="J2358" s="8">
        <v>2</v>
      </c>
      <c r="K2358" s="10">
        <f t="shared" si="36"/>
        <v>11000</v>
      </c>
      <c r="L2358" s="7" t="s">
        <v>3457</v>
      </c>
      <c r="M2358" s="11" t="s">
        <v>19</v>
      </c>
      <c r="N2358" s="11" t="s">
        <v>26</v>
      </c>
      <c r="O2358" s="12" t="s">
        <v>20</v>
      </c>
    </row>
    <row r="2359" spans="1:15" x14ac:dyDescent="0.25">
      <c r="A2359" s="7">
        <v>2335</v>
      </c>
      <c r="B2359" s="7"/>
      <c r="C2359" s="7"/>
      <c r="D2359" s="7" t="s">
        <v>429</v>
      </c>
      <c r="E2359" s="7">
        <v>901540001</v>
      </c>
      <c r="F2359" s="8">
        <v>2217</v>
      </c>
      <c r="G2359" s="9" t="s">
        <v>3458</v>
      </c>
      <c r="H2359" s="7" t="s">
        <v>17</v>
      </c>
      <c r="I2359" s="10">
        <v>70000</v>
      </c>
      <c r="J2359" s="8">
        <v>2</v>
      </c>
      <c r="K2359" s="10">
        <f t="shared" si="36"/>
        <v>140000</v>
      </c>
      <c r="L2359" s="7" t="s">
        <v>3459</v>
      </c>
      <c r="M2359" s="11" t="s">
        <v>19</v>
      </c>
      <c r="N2359" s="11" t="s">
        <v>26</v>
      </c>
      <c r="O2359" s="12" t="s">
        <v>20</v>
      </c>
    </row>
    <row r="2360" spans="1:15" x14ac:dyDescent="0.25">
      <c r="A2360" s="7">
        <v>2336</v>
      </c>
      <c r="B2360" s="7"/>
      <c r="C2360" s="7"/>
      <c r="D2360" s="7" t="s">
        <v>44</v>
      </c>
      <c r="E2360" s="7">
        <v>808160001</v>
      </c>
      <c r="F2360" s="8">
        <v>2217</v>
      </c>
      <c r="G2360" s="9" t="s">
        <v>3460</v>
      </c>
      <c r="H2360" s="7" t="s">
        <v>17</v>
      </c>
      <c r="I2360" s="10">
        <v>273607</v>
      </c>
      <c r="J2360" s="8">
        <v>1</v>
      </c>
      <c r="K2360" s="10">
        <f t="shared" si="36"/>
        <v>273607</v>
      </c>
      <c r="L2360" s="7" t="s">
        <v>3461</v>
      </c>
      <c r="M2360" s="11" t="s">
        <v>19</v>
      </c>
      <c r="N2360" s="11" t="s">
        <v>26</v>
      </c>
      <c r="O2360" s="12" t="s">
        <v>20</v>
      </c>
    </row>
    <row r="2361" spans="1:15" x14ac:dyDescent="0.25">
      <c r="A2361" s="7">
        <v>2337</v>
      </c>
      <c r="B2361" s="7"/>
      <c r="C2361" s="7"/>
      <c r="D2361" s="7" t="s">
        <v>44</v>
      </c>
      <c r="E2361" s="7">
        <v>808350060</v>
      </c>
      <c r="F2361" s="8">
        <v>2217</v>
      </c>
      <c r="G2361" s="9" t="s">
        <v>3462</v>
      </c>
      <c r="H2361" s="7" t="s">
        <v>17</v>
      </c>
      <c r="I2361" s="10">
        <v>61461</v>
      </c>
      <c r="J2361" s="8">
        <v>15</v>
      </c>
      <c r="K2361" s="10">
        <f t="shared" si="36"/>
        <v>921915</v>
      </c>
      <c r="L2361" s="7" t="s">
        <v>3463</v>
      </c>
      <c r="M2361" s="11" t="s">
        <v>19</v>
      </c>
      <c r="N2361" s="11" t="s">
        <v>26</v>
      </c>
      <c r="O2361" s="12" t="s">
        <v>20</v>
      </c>
    </row>
    <row r="2362" spans="1:15" x14ac:dyDescent="0.25">
      <c r="A2362" s="7">
        <v>2338</v>
      </c>
      <c r="B2362" s="7"/>
      <c r="C2362" s="7"/>
      <c r="D2362" s="7" t="s">
        <v>44</v>
      </c>
      <c r="E2362" s="7">
        <v>808450010</v>
      </c>
      <c r="F2362" s="8">
        <v>2217</v>
      </c>
      <c r="G2362" s="9" t="s">
        <v>3464</v>
      </c>
      <c r="H2362" s="7" t="s">
        <v>17</v>
      </c>
      <c r="I2362" s="10">
        <v>4065</v>
      </c>
      <c r="J2362" s="8">
        <v>20</v>
      </c>
      <c r="K2362" s="10">
        <f t="shared" si="36"/>
        <v>81300</v>
      </c>
      <c r="L2362" s="7" t="s">
        <v>3464</v>
      </c>
      <c r="M2362" s="11" t="s">
        <v>19</v>
      </c>
      <c r="N2362" s="11" t="s">
        <v>26</v>
      </c>
      <c r="O2362" s="12" t="s">
        <v>20</v>
      </c>
    </row>
    <row r="2363" spans="1:15" x14ac:dyDescent="0.25">
      <c r="A2363" s="7">
        <v>2339</v>
      </c>
      <c r="B2363" s="7"/>
      <c r="C2363" s="7"/>
      <c r="D2363" s="7" t="s">
        <v>44</v>
      </c>
      <c r="E2363" s="7">
        <v>808510084</v>
      </c>
      <c r="F2363" s="8">
        <v>2217</v>
      </c>
      <c r="G2363" s="9" t="s">
        <v>3465</v>
      </c>
      <c r="H2363" s="7" t="s">
        <v>17</v>
      </c>
      <c r="I2363" s="10">
        <v>1007</v>
      </c>
      <c r="J2363" s="8">
        <v>20</v>
      </c>
      <c r="K2363" s="10">
        <f t="shared" si="36"/>
        <v>20140</v>
      </c>
      <c r="L2363" s="7" t="s">
        <v>3466</v>
      </c>
      <c r="M2363" s="11" t="s">
        <v>19</v>
      </c>
      <c r="N2363" s="11" t="s">
        <v>26</v>
      </c>
      <c r="O2363" s="12" t="s">
        <v>20</v>
      </c>
    </row>
    <row r="2364" spans="1:15" x14ac:dyDescent="0.25">
      <c r="A2364" s="7">
        <v>2340</v>
      </c>
      <c r="B2364" s="7"/>
      <c r="C2364" s="7"/>
      <c r="D2364" s="7" t="s">
        <v>44</v>
      </c>
      <c r="E2364" s="7">
        <v>808520180</v>
      </c>
      <c r="F2364" s="8">
        <v>2217</v>
      </c>
      <c r="G2364" s="9" t="s">
        <v>3467</v>
      </c>
      <c r="H2364" s="7" t="s">
        <v>17</v>
      </c>
      <c r="I2364" s="10">
        <v>1440</v>
      </c>
      <c r="J2364" s="8">
        <v>200</v>
      </c>
      <c r="K2364" s="10">
        <f t="shared" si="36"/>
        <v>288000</v>
      </c>
      <c r="L2364" s="7" t="s">
        <v>3467</v>
      </c>
      <c r="M2364" s="11" t="s">
        <v>19</v>
      </c>
      <c r="N2364" s="11" t="s">
        <v>26</v>
      </c>
      <c r="O2364" s="12" t="s">
        <v>20</v>
      </c>
    </row>
    <row r="2365" spans="1:15" x14ac:dyDescent="0.25">
      <c r="A2365" s="7">
        <v>2341</v>
      </c>
      <c r="B2365" s="7"/>
      <c r="C2365" s="7"/>
      <c r="D2365" s="7" t="s">
        <v>44</v>
      </c>
      <c r="E2365" s="7">
        <v>832191620</v>
      </c>
      <c r="F2365" s="8">
        <v>2217</v>
      </c>
      <c r="G2365" s="9" t="s">
        <v>3468</v>
      </c>
      <c r="H2365" s="7" t="s">
        <v>17</v>
      </c>
      <c r="I2365" s="10">
        <v>410006</v>
      </c>
      <c r="J2365" s="8">
        <v>1</v>
      </c>
      <c r="K2365" s="10">
        <f t="shared" si="36"/>
        <v>410006</v>
      </c>
      <c r="L2365" s="7" t="s">
        <v>3469</v>
      </c>
      <c r="M2365" s="11" t="s">
        <v>19</v>
      </c>
      <c r="N2365" s="11" t="s">
        <v>26</v>
      </c>
      <c r="O2365" s="12" t="s">
        <v>20</v>
      </c>
    </row>
    <row r="2366" spans="1:15" x14ac:dyDescent="0.25">
      <c r="A2366" s="7">
        <v>2342</v>
      </c>
      <c r="B2366" s="7"/>
      <c r="C2366" s="7"/>
      <c r="D2366" s="7" t="s">
        <v>44</v>
      </c>
      <c r="E2366" s="7">
        <v>832191861</v>
      </c>
      <c r="F2366" s="8">
        <v>2217</v>
      </c>
      <c r="G2366" s="9" t="s">
        <v>3470</v>
      </c>
      <c r="H2366" s="7" t="s">
        <v>17</v>
      </c>
      <c r="I2366" s="10">
        <v>1190</v>
      </c>
      <c r="J2366" s="8">
        <v>50</v>
      </c>
      <c r="K2366" s="10">
        <f t="shared" si="36"/>
        <v>59500</v>
      </c>
      <c r="L2366" s="7" t="s">
        <v>3471</v>
      </c>
      <c r="M2366" s="11" t="s">
        <v>19</v>
      </c>
      <c r="N2366" s="11" t="s">
        <v>26</v>
      </c>
      <c r="O2366" s="12" t="s">
        <v>20</v>
      </c>
    </row>
    <row r="2367" spans="1:15" x14ac:dyDescent="0.25">
      <c r="A2367" s="7">
        <v>2343</v>
      </c>
      <c r="B2367" s="7"/>
      <c r="C2367" s="7"/>
      <c r="D2367" s="7" t="s">
        <v>44</v>
      </c>
      <c r="E2367" s="7">
        <v>872010620</v>
      </c>
      <c r="F2367" s="8">
        <v>2217</v>
      </c>
      <c r="G2367" s="9" t="s">
        <v>3472</v>
      </c>
      <c r="H2367" s="7" t="s">
        <v>17</v>
      </c>
      <c r="I2367" s="10">
        <v>64000</v>
      </c>
      <c r="J2367" s="8">
        <v>10</v>
      </c>
      <c r="K2367" s="10">
        <f t="shared" si="36"/>
        <v>640000</v>
      </c>
      <c r="L2367" s="7" t="s">
        <v>3473</v>
      </c>
      <c r="M2367" s="11" t="s">
        <v>19</v>
      </c>
      <c r="N2367" s="11" t="s">
        <v>26</v>
      </c>
      <c r="O2367" s="12" t="s">
        <v>20</v>
      </c>
    </row>
    <row r="2368" spans="1:15" x14ac:dyDescent="0.25">
      <c r="A2368" s="7">
        <v>2344</v>
      </c>
      <c r="B2368" s="7"/>
      <c r="C2368" s="7"/>
      <c r="D2368" s="7" t="s">
        <v>44</v>
      </c>
      <c r="E2368" s="7">
        <v>901100002</v>
      </c>
      <c r="F2368" s="8">
        <v>2217</v>
      </c>
      <c r="G2368" s="9" t="s">
        <v>3474</v>
      </c>
      <c r="H2368" s="7" t="s">
        <v>17</v>
      </c>
      <c r="I2368" s="10">
        <v>13028.57</v>
      </c>
      <c r="J2368" s="8">
        <v>5</v>
      </c>
      <c r="K2368" s="10">
        <f t="shared" si="36"/>
        <v>65142.85</v>
      </c>
      <c r="L2368" s="7" t="s">
        <v>3475</v>
      </c>
      <c r="M2368" s="11" t="s">
        <v>19</v>
      </c>
      <c r="N2368" s="11" t="s">
        <v>26</v>
      </c>
      <c r="O2368" s="12" t="s">
        <v>20</v>
      </c>
    </row>
    <row r="2369" spans="1:15" x14ac:dyDescent="0.25">
      <c r="A2369" s="7">
        <v>2345</v>
      </c>
      <c r="B2369" s="7"/>
      <c r="C2369" s="7"/>
      <c r="D2369" s="7" t="s">
        <v>44</v>
      </c>
      <c r="E2369" s="7">
        <v>901100008</v>
      </c>
      <c r="F2369" s="8">
        <v>2217</v>
      </c>
      <c r="G2369" s="9" t="s">
        <v>3476</v>
      </c>
      <c r="H2369" s="7" t="s">
        <v>17</v>
      </c>
      <c r="I2369" s="10">
        <v>667</v>
      </c>
      <c r="J2369" s="8">
        <v>20</v>
      </c>
      <c r="K2369" s="10">
        <f t="shared" si="36"/>
        <v>13340</v>
      </c>
      <c r="L2369" s="7" t="s">
        <v>3477</v>
      </c>
      <c r="M2369" s="11" t="s">
        <v>19</v>
      </c>
      <c r="N2369" s="11" t="s">
        <v>26</v>
      </c>
      <c r="O2369" s="12" t="s">
        <v>20</v>
      </c>
    </row>
    <row r="2370" spans="1:15" x14ac:dyDescent="0.25">
      <c r="A2370" s="7">
        <v>2346</v>
      </c>
      <c r="B2370" s="7"/>
      <c r="C2370" s="7"/>
      <c r="D2370" s="7" t="s">
        <v>44</v>
      </c>
      <c r="E2370" s="7">
        <v>901100011</v>
      </c>
      <c r="F2370" s="8">
        <v>2217</v>
      </c>
      <c r="G2370" s="9" t="s">
        <v>3478</v>
      </c>
      <c r="H2370" s="7" t="s">
        <v>17</v>
      </c>
      <c r="I2370" s="10">
        <v>781</v>
      </c>
      <c r="J2370" s="8">
        <v>20</v>
      </c>
      <c r="K2370" s="10">
        <f t="shared" si="36"/>
        <v>15620</v>
      </c>
      <c r="L2370" s="7" t="s">
        <v>3479</v>
      </c>
      <c r="M2370" s="11" t="s">
        <v>19</v>
      </c>
      <c r="N2370" s="11" t="s">
        <v>26</v>
      </c>
      <c r="O2370" s="12" t="s">
        <v>20</v>
      </c>
    </row>
    <row r="2371" spans="1:15" x14ac:dyDescent="0.25">
      <c r="A2371" s="7">
        <v>2347</v>
      </c>
      <c r="B2371" s="7"/>
      <c r="C2371" s="7"/>
      <c r="D2371" s="7" t="s">
        <v>44</v>
      </c>
      <c r="E2371" s="7">
        <v>901110052</v>
      </c>
      <c r="F2371" s="8">
        <v>2217</v>
      </c>
      <c r="G2371" s="9" t="s">
        <v>3480</v>
      </c>
      <c r="H2371" s="7" t="s">
        <v>17</v>
      </c>
      <c r="I2371" s="10">
        <v>20092</v>
      </c>
      <c r="J2371" s="8">
        <v>1</v>
      </c>
      <c r="K2371" s="10">
        <f t="shared" si="36"/>
        <v>20092</v>
      </c>
      <c r="L2371" s="7" t="s">
        <v>3481</v>
      </c>
      <c r="M2371" s="11" t="s">
        <v>19</v>
      </c>
      <c r="N2371" s="11" t="s">
        <v>26</v>
      </c>
      <c r="O2371" s="12" t="s">
        <v>20</v>
      </c>
    </row>
    <row r="2372" spans="1:15" x14ac:dyDescent="0.25">
      <c r="A2372" s="7">
        <v>2348</v>
      </c>
      <c r="B2372" s="7"/>
      <c r="C2372" s="7"/>
      <c r="D2372" s="7" t="s">
        <v>44</v>
      </c>
      <c r="E2372" s="7">
        <v>901230002</v>
      </c>
      <c r="F2372" s="8">
        <v>2217</v>
      </c>
      <c r="G2372" s="9" t="s">
        <v>3482</v>
      </c>
      <c r="H2372" s="7" t="s">
        <v>17</v>
      </c>
      <c r="I2372" s="10">
        <v>34279</v>
      </c>
      <c r="J2372" s="8">
        <v>5</v>
      </c>
      <c r="K2372" s="10">
        <f t="shared" si="36"/>
        <v>171395</v>
      </c>
      <c r="L2372" s="7" t="s">
        <v>3483</v>
      </c>
      <c r="M2372" s="11" t="s">
        <v>19</v>
      </c>
      <c r="N2372" s="11" t="s">
        <v>26</v>
      </c>
      <c r="O2372" s="12" t="s">
        <v>20</v>
      </c>
    </row>
    <row r="2373" spans="1:15" x14ac:dyDescent="0.25">
      <c r="A2373" s="7">
        <v>2349</v>
      </c>
      <c r="B2373" s="7"/>
      <c r="C2373" s="7"/>
      <c r="D2373" s="7" t="s">
        <v>44</v>
      </c>
      <c r="E2373" s="7">
        <v>901230002</v>
      </c>
      <c r="F2373" s="8">
        <v>2217</v>
      </c>
      <c r="G2373" s="9" t="s">
        <v>3482</v>
      </c>
      <c r="H2373" s="7" t="s">
        <v>17</v>
      </c>
      <c r="I2373" s="10">
        <v>29234</v>
      </c>
      <c r="J2373" s="8">
        <v>15</v>
      </c>
      <c r="K2373" s="10">
        <f t="shared" si="36"/>
        <v>438510</v>
      </c>
      <c r="L2373" s="7" t="s">
        <v>3484</v>
      </c>
      <c r="M2373" s="11" t="s">
        <v>19</v>
      </c>
      <c r="N2373" s="11" t="s">
        <v>26</v>
      </c>
      <c r="O2373" s="12" t="s">
        <v>20</v>
      </c>
    </row>
    <row r="2374" spans="1:15" x14ac:dyDescent="0.25">
      <c r="A2374" s="7">
        <v>2350</v>
      </c>
      <c r="B2374" s="7"/>
      <c r="C2374" s="7"/>
      <c r="D2374" s="7" t="s">
        <v>44</v>
      </c>
      <c r="E2374" s="7">
        <v>901230003</v>
      </c>
      <c r="F2374" s="8">
        <v>2217</v>
      </c>
      <c r="G2374" s="9" t="s">
        <v>3485</v>
      </c>
      <c r="H2374" s="7" t="s">
        <v>17</v>
      </c>
      <c r="I2374" s="10">
        <v>8600</v>
      </c>
      <c r="J2374" s="8">
        <v>25</v>
      </c>
      <c r="K2374" s="10">
        <f t="shared" si="36"/>
        <v>215000</v>
      </c>
      <c r="L2374" s="7" t="s">
        <v>3485</v>
      </c>
      <c r="M2374" s="11" t="s">
        <v>19</v>
      </c>
      <c r="N2374" s="11" t="s">
        <v>26</v>
      </c>
      <c r="O2374" s="12" t="s">
        <v>20</v>
      </c>
    </row>
    <row r="2375" spans="1:15" x14ac:dyDescent="0.25">
      <c r="A2375" s="7">
        <v>2351</v>
      </c>
      <c r="B2375" s="7"/>
      <c r="C2375" s="7"/>
      <c r="D2375" s="7" t="s">
        <v>44</v>
      </c>
      <c r="E2375" s="7">
        <v>901260027</v>
      </c>
      <c r="F2375" s="8">
        <v>2217</v>
      </c>
      <c r="G2375" s="9" t="s">
        <v>3486</v>
      </c>
      <c r="H2375" s="7" t="s">
        <v>17</v>
      </c>
      <c r="I2375" s="10">
        <v>106368</v>
      </c>
      <c r="J2375" s="8">
        <v>4</v>
      </c>
      <c r="K2375" s="10">
        <f t="shared" si="36"/>
        <v>425472</v>
      </c>
      <c r="L2375" s="7" t="s">
        <v>3487</v>
      </c>
      <c r="M2375" s="11" t="s">
        <v>19</v>
      </c>
      <c r="N2375" s="11" t="s">
        <v>26</v>
      </c>
      <c r="O2375" s="12" t="s">
        <v>20</v>
      </c>
    </row>
    <row r="2376" spans="1:15" x14ac:dyDescent="0.25">
      <c r="A2376" s="7">
        <v>2352</v>
      </c>
      <c r="B2376" s="7"/>
      <c r="C2376" s="7"/>
      <c r="D2376" s="7" t="s">
        <v>44</v>
      </c>
      <c r="E2376" s="7">
        <v>901280001</v>
      </c>
      <c r="F2376" s="8">
        <v>2217</v>
      </c>
      <c r="G2376" s="9" t="s">
        <v>3488</v>
      </c>
      <c r="H2376" s="7" t="s">
        <v>17</v>
      </c>
      <c r="I2376" s="10">
        <v>785</v>
      </c>
      <c r="J2376" s="8">
        <v>100</v>
      </c>
      <c r="K2376" s="10">
        <f t="shared" si="36"/>
        <v>78500</v>
      </c>
      <c r="L2376" s="7" t="s">
        <v>3489</v>
      </c>
      <c r="M2376" s="11" t="s">
        <v>19</v>
      </c>
      <c r="N2376" s="11" t="s">
        <v>26</v>
      </c>
      <c r="O2376" s="12" t="s">
        <v>20</v>
      </c>
    </row>
    <row r="2377" spans="1:15" x14ac:dyDescent="0.25">
      <c r="A2377" s="7">
        <v>2353</v>
      </c>
      <c r="B2377" s="7"/>
      <c r="C2377" s="7"/>
      <c r="D2377" s="7" t="s">
        <v>44</v>
      </c>
      <c r="E2377" s="7">
        <v>901320001</v>
      </c>
      <c r="F2377" s="8">
        <v>2217</v>
      </c>
      <c r="G2377" s="9" t="s">
        <v>3490</v>
      </c>
      <c r="H2377" s="7" t="s">
        <v>17</v>
      </c>
      <c r="I2377" s="10">
        <v>21052</v>
      </c>
      <c r="J2377" s="8">
        <v>5</v>
      </c>
      <c r="K2377" s="10">
        <f t="shared" si="36"/>
        <v>105260</v>
      </c>
      <c r="L2377" s="7" t="s">
        <v>3491</v>
      </c>
      <c r="M2377" s="11" t="s">
        <v>19</v>
      </c>
      <c r="N2377" s="11" t="s">
        <v>26</v>
      </c>
      <c r="O2377" s="12" t="s">
        <v>20</v>
      </c>
    </row>
    <row r="2378" spans="1:15" x14ac:dyDescent="0.25">
      <c r="A2378" s="7">
        <v>2354</v>
      </c>
      <c r="B2378" s="7"/>
      <c r="C2378" s="7"/>
      <c r="D2378" s="7" t="s">
        <v>44</v>
      </c>
      <c r="E2378" s="7">
        <v>901370001</v>
      </c>
      <c r="F2378" s="8">
        <v>2217</v>
      </c>
      <c r="G2378" s="9" t="s">
        <v>3492</v>
      </c>
      <c r="H2378" s="7" t="s">
        <v>17</v>
      </c>
      <c r="I2378" s="10">
        <v>17075</v>
      </c>
      <c r="J2378" s="8">
        <v>3</v>
      </c>
      <c r="K2378" s="10">
        <f t="shared" si="36"/>
        <v>51225</v>
      </c>
      <c r="L2378" s="7" t="s">
        <v>3492</v>
      </c>
      <c r="M2378" s="11" t="s">
        <v>19</v>
      </c>
      <c r="N2378" s="11" t="s">
        <v>26</v>
      </c>
      <c r="O2378" s="12" t="s">
        <v>20</v>
      </c>
    </row>
    <row r="2379" spans="1:15" x14ac:dyDescent="0.25">
      <c r="A2379" s="7">
        <v>2355</v>
      </c>
      <c r="B2379" s="7"/>
      <c r="C2379" s="7"/>
      <c r="D2379" s="7" t="s">
        <v>44</v>
      </c>
      <c r="E2379" s="7">
        <v>901400008</v>
      </c>
      <c r="F2379" s="8">
        <v>2217</v>
      </c>
      <c r="G2379" s="9" t="s">
        <v>3493</v>
      </c>
      <c r="H2379" s="7" t="s">
        <v>17</v>
      </c>
      <c r="I2379" s="10">
        <v>1875</v>
      </c>
      <c r="J2379" s="8">
        <v>40</v>
      </c>
      <c r="K2379" s="10">
        <f t="shared" si="36"/>
        <v>75000</v>
      </c>
      <c r="L2379" s="7" t="s">
        <v>3493</v>
      </c>
      <c r="M2379" s="11" t="s">
        <v>19</v>
      </c>
      <c r="N2379" s="11" t="s">
        <v>26</v>
      </c>
      <c r="O2379" s="12" t="s">
        <v>20</v>
      </c>
    </row>
    <row r="2380" spans="1:15" x14ac:dyDescent="0.25">
      <c r="A2380" s="7">
        <v>2356</v>
      </c>
      <c r="B2380" s="7"/>
      <c r="C2380" s="7"/>
      <c r="D2380" s="7" t="s">
        <v>44</v>
      </c>
      <c r="E2380" s="7">
        <v>901420006</v>
      </c>
      <c r="F2380" s="8">
        <v>2217</v>
      </c>
      <c r="G2380" s="9" t="s">
        <v>3456</v>
      </c>
      <c r="H2380" s="7" t="s">
        <v>17</v>
      </c>
      <c r="I2380" s="10">
        <v>10069</v>
      </c>
      <c r="J2380" s="8">
        <v>10</v>
      </c>
      <c r="K2380" s="10">
        <f t="shared" si="36"/>
        <v>100690</v>
      </c>
      <c r="L2380" s="7" t="s">
        <v>3494</v>
      </c>
      <c r="M2380" s="11" t="s">
        <v>19</v>
      </c>
      <c r="N2380" s="11" t="s">
        <v>26</v>
      </c>
      <c r="O2380" s="12" t="s">
        <v>20</v>
      </c>
    </row>
    <row r="2381" spans="1:15" x14ac:dyDescent="0.25">
      <c r="A2381" s="7">
        <v>2357</v>
      </c>
      <c r="B2381" s="7"/>
      <c r="C2381" s="7"/>
      <c r="D2381" s="7" t="s">
        <v>44</v>
      </c>
      <c r="E2381" s="7">
        <v>901420006</v>
      </c>
      <c r="F2381" s="8">
        <v>2217</v>
      </c>
      <c r="G2381" s="9" t="s">
        <v>3456</v>
      </c>
      <c r="H2381" s="7" t="s">
        <v>17</v>
      </c>
      <c r="I2381" s="10">
        <v>11245</v>
      </c>
      <c r="J2381" s="8">
        <v>3</v>
      </c>
      <c r="K2381" s="10">
        <f t="shared" si="36"/>
        <v>33735</v>
      </c>
      <c r="L2381" s="7" t="s">
        <v>3456</v>
      </c>
      <c r="M2381" s="11" t="s">
        <v>19</v>
      </c>
      <c r="N2381" s="11" t="s">
        <v>26</v>
      </c>
      <c r="O2381" s="12" t="s">
        <v>20</v>
      </c>
    </row>
    <row r="2382" spans="1:15" x14ac:dyDescent="0.25">
      <c r="A2382" s="7">
        <v>2358</v>
      </c>
      <c r="B2382" s="7"/>
      <c r="C2382" s="7"/>
      <c r="D2382" s="7" t="s">
        <v>44</v>
      </c>
      <c r="E2382" s="7">
        <v>901420007</v>
      </c>
      <c r="F2382" s="8">
        <v>2217</v>
      </c>
      <c r="G2382" s="9" t="s">
        <v>3495</v>
      </c>
      <c r="H2382" s="7" t="s">
        <v>17</v>
      </c>
      <c r="I2382" s="10">
        <v>80976</v>
      </c>
      <c r="J2382" s="8">
        <v>6</v>
      </c>
      <c r="K2382" s="10">
        <f t="shared" si="36"/>
        <v>485856</v>
      </c>
      <c r="L2382" s="7" t="s">
        <v>3496</v>
      </c>
      <c r="M2382" s="11" t="s">
        <v>19</v>
      </c>
      <c r="N2382" s="11" t="s">
        <v>26</v>
      </c>
      <c r="O2382" s="12" t="s">
        <v>20</v>
      </c>
    </row>
    <row r="2383" spans="1:15" x14ac:dyDescent="0.25">
      <c r="A2383" s="7">
        <v>2359</v>
      </c>
      <c r="B2383" s="7"/>
      <c r="C2383" s="7"/>
      <c r="D2383" s="7" t="s">
        <v>44</v>
      </c>
      <c r="E2383" s="7">
        <v>901420021</v>
      </c>
      <c r="F2383" s="8">
        <v>2217</v>
      </c>
      <c r="G2383" s="9" t="s">
        <v>3497</v>
      </c>
      <c r="H2383" s="7" t="s">
        <v>17</v>
      </c>
      <c r="I2383" s="10">
        <v>36375</v>
      </c>
      <c r="J2383" s="8">
        <v>3</v>
      </c>
      <c r="K2383" s="10">
        <f t="shared" si="36"/>
        <v>109125</v>
      </c>
      <c r="L2383" s="7" t="s">
        <v>3498</v>
      </c>
      <c r="M2383" s="11" t="s">
        <v>19</v>
      </c>
      <c r="N2383" s="11" t="s">
        <v>26</v>
      </c>
      <c r="O2383" s="12" t="s">
        <v>20</v>
      </c>
    </row>
    <row r="2384" spans="1:15" x14ac:dyDescent="0.25">
      <c r="A2384" s="7">
        <v>2360</v>
      </c>
      <c r="B2384" s="7"/>
      <c r="C2384" s="7"/>
      <c r="D2384" s="7" t="s">
        <v>44</v>
      </c>
      <c r="E2384" s="7">
        <v>901420022</v>
      </c>
      <c r="F2384" s="8">
        <v>2217</v>
      </c>
      <c r="G2384" s="9" t="s">
        <v>3499</v>
      </c>
      <c r="H2384" s="7" t="s">
        <v>17</v>
      </c>
      <c r="I2384" s="10">
        <v>31527</v>
      </c>
      <c r="J2384" s="8">
        <v>3</v>
      </c>
      <c r="K2384" s="10">
        <f t="shared" si="36"/>
        <v>94581</v>
      </c>
      <c r="L2384" s="7" t="s">
        <v>3500</v>
      </c>
      <c r="M2384" s="11" t="s">
        <v>19</v>
      </c>
      <c r="N2384" s="11" t="s">
        <v>26</v>
      </c>
      <c r="O2384" s="12" t="s">
        <v>20</v>
      </c>
    </row>
    <row r="2385" spans="1:15" x14ac:dyDescent="0.25">
      <c r="A2385" s="7">
        <v>2361</v>
      </c>
      <c r="B2385" s="7"/>
      <c r="C2385" s="7"/>
      <c r="D2385" s="7" t="s">
        <v>44</v>
      </c>
      <c r="E2385" s="7">
        <v>901420023</v>
      </c>
      <c r="F2385" s="8">
        <v>2217</v>
      </c>
      <c r="G2385" s="9" t="s">
        <v>3501</v>
      </c>
      <c r="H2385" s="7" t="s">
        <v>17</v>
      </c>
      <c r="I2385" s="10">
        <v>6315</v>
      </c>
      <c r="J2385" s="8">
        <v>4</v>
      </c>
      <c r="K2385" s="10">
        <f t="shared" si="36"/>
        <v>25260</v>
      </c>
      <c r="L2385" s="7" t="s">
        <v>3502</v>
      </c>
      <c r="M2385" s="11" t="s">
        <v>19</v>
      </c>
      <c r="N2385" s="11" t="s">
        <v>26</v>
      </c>
      <c r="O2385" s="12" t="s">
        <v>20</v>
      </c>
    </row>
    <row r="2386" spans="1:15" x14ac:dyDescent="0.25">
      <c r="A2386" s="7">
        <v>2362</v>
      </c>
      <c r="B2386" s="7"/>
      <c r="C2386" s="7"/>
      <c r="D2386" s="7" t="s">
        <v>44</v>
      </c>
      <c r="E2386" s="7">
        <v>901420024</v>
      </c>
      <c r="F2386" s="8">
        <v>2217</v>
      </c>
      <c r="G2386" s="9" t="s">
        <v>3503</v>
      </c>
      <c r="H2386" s="7" t="s">
        <v>17</v>
      </c>
      <c r="I2386" s="10">
        <v>27109</v>
      </c>
      <c r="J2386" s="8">
        <v>1</v>
      </c>
      <c r="K2386" s="10">
        <f t="shared" si="36"/>
        <v>27109</v>
      </c>
      <c r="L2386" s="7" t="s">
        <v>3503</v>
      </c>
      <c r="M2386" s="11" t="s">
        <v>19</v>
      </c>
      <c r="N2386" s="11" t="s">
        <v>26</v>
      </c>
      <c r="O2386" s="12" t="s">
        <v>20</v>
      </c>
    </row>
    <row r="2387" spans="1:15" x14ac:dyDescent="0.25">
      <c r="A2387" s="7">
        <v>2363</v>
      </c>
      <c r="B2387" s="7"/>
      <c r="C2387" s="7"/>
      <c r="D2387" s="7" t="s">
        <v>44</v>
      </c>
      <c r="E2387" s="7">
        <v>901420025</v>
      </c>
      <c r="F2387" s="8">
        <v>2217</v>
      </c>
      <c r="G2387" s="9" t="s">
        <v>3504</v>
      </c>
      <c r="H2387" s="7" t="s">
        <v>17</v>
      </c>
      <c r="I2387" s="10">
        <v>4200</v>
      </c>
      <c r="J2387" s="8">
        <v>2</v>
      </c>
      <c r="K2387" s="10">
        <f t="shared" si="36"/>
        <v>8400</v>
      </c>
      <c r="L2387" s="7" t="s">
        <v>3504</v>
      </c>
      <c r="M2387" s="11" t="s">
        <v>19</v>
      </c>
      <c r="N2387" s="11" t="s">
        <v>26</v>
      </c>
      <c r="O2387" s="12" t="s">
        <v>20</v>
      </c>
    </row>
    <row r="2388" spans="1:15" x14ac:dyDescent="0.25">
      <c r="A2388" s="7">
        <v>2364</v>
      </c>
      <c r="B2388" s="7"/>
      <c r="C2388" s="7"/>
      <c r="D2388" s="7" t="s">
        <v>44</v>
      </c>
      <c r="E2388" s="7">
        <v>901420080</v>
      </c>
      <c r="F2388" s="8">
        <v>2217</v>
      </c>
      <c r="G2388" s="9" t="s">
        <v>3505</v>
      </c>
      <c r="H2388" s="7" t="s">
        <v>17</v>
      </c>
      <c r="I2388" s="10">
        <v>14272</v>
      </c>
      <c r="J2388" s="8">
        <v>2</v>
      </c>
      <c r="K2388" s="10">
        <f t="shared" si="36"/>
        <v>28544</v>
      </c>
      <c r="L2388" s="7" t="s">
        <v>3506</v>
      </c>
      <c r="M2388" s="11" t="s">
        <v>19</v>
      </c>
      <c r="N2388" s="11" t="s">
        <v>26</v>
      </c>
      <c r="O2388" s="12" t="s">
        <v>20</v>
      </c>
    </row>
    <row r="2389" spans="1:15" x14ac:dyDescent="0.25">
      <c r="A2389" s="7">
        <v>2365</v>
      </c>
      <c r="B2389" s="7"/>
      <c r="C2389" s="7"/>
      <c r="D2389" s="7" t="s">
        <v>44</v>
      </c>
      <c r="E2389" s="7">
        <v>901440003</v>
      </c>
      <c r="F2389" s="8">
        <v>2217</v>
      </c>
      <c r="G2389" s="9" t="s">
        <v>3507</v>
      </c>
      <c r="H2389" s="7" t="s">
        <v>17</v>
      </c>
      <c r="I2389" s="10">
        <v>5707</v>
      </c>
      <c r="J2389" s="8">
        <v>10</v>
      </c>
      <c r="K2389" s="10">
        <f t="shared" si="36"/>
        <v>57070</v>
      </c>
      <c r="L2389" s="7" t="s">
        <v>3508</v>
      </c>
      <c r="M2389" s="11" t="s">
        <v>19</v>
      </c>
      <c r="N2389" s="11" t="s">
        <v>26</v>
      </c>
      <c r="O2389" s="12" t="s">
        <v>20</v>
      </c>
    </row>
    <row r="2390" spans="1:15" x14ac:dyDescent="0.25">
      <c r="A2390" s="7">
        <v>2366</v>
      </c>
      <c r="B2390" s="7"/>
      <c r="C2390" s="7"/>
      <c r="D2390" s="7" t="s">
        <v>44</v>
      </c>
      <c r="E2390" s="7">
        <v>901440010</v>
      </c>
      <c r="F2390" s="8">
        <v>2217</v>
      </c>
      <c r="G2390" s="9" t="s">
        <v>3509</v>
      </c>
      <c r="H2390" s="7" t="s">
        <v>17</v>
      </c>
      <c r="I2390" s="10">
        <v>1605</v>
      </c>
      <c r="J2390" s="8">
        <v>20</v>
      </c>
      <c r="K2390" s="10">
        <f t="shared" si="36"/>
        <v>32100</v>
      </c>
      <c r="L2390" s="7" t="s">
        <v>3509</v>
      </c>
      <c r="M2390" s="11" t="s">
        <v>19</v>
      </c>
      <c r="N2390" s="11" t="s">
        <v>26</v>
      </c>
      <c r="O2390" s="12" t="s">
        <v>20</v>
      </c>
    </row>
    <row r="2391" spans="1:15" x14ac:dyDescent="0.25">
      <c r="A2391" s="7">
        <v>2367</v>
      </c>
      <c r="B2391" s="7"/>
      <c r="C2391" s="7"/>
      <c r="D2391" s="7" t="s">
        <v>44</v>
      </c>
      <c r="E2391" s="7">
        <v>901550027</v>
      </c>
      <c r="F2391" s="8">
        <v>2217</v>
      </c>
      <c r="G2391" s="9" t="s">
        <v>3510</v>
      </c>
      <c r="H2391" s="7" t="s">
        <v>17</v>
      </c>
      <c r="I2391" s="10">
        <v>2282</v>
      </c>
      <c r="J2391" s="8">
        <v>10</v>
      </c>
      <c r="K2391" s="10">
        <f t="shared" si="36"/>
        <v>22820</v>
      </c>
      <c r="L2391" s="7" t="s">
        <v>3510</v>
      </c>
      <c r="M2391" s="11" t="s">
        <v>19</v>
      </c>
      <c r="N2391" s="11" t="s">
        <v>26</v>
      </c>
      <c r="O2391" s="12" t="s">
        <v>20</v>
      </c>
    </row>
    <row r="2392" spans="1:15" x14ac:dyDescent="0.25">
      <c r="A2392" s="7">
        <v>2368</v>
      </c>
      <c r="B2392" s="7"/>
      <c r="C2392" s="7"/>
      <c r="D2392" s="7" t="s">
        <v>44</v>
      </c>
      <c r="E2392" s="7">
        <v>901550028</v>
      </c>
      <c r="F2392" s="8">
        <v>2217</v>
      </c>
      <c r="G2392" s="9" t="s">
        <v>3511</v>
      </c>
      <c r="H2392" s="7" t="s">
        <v>17</v>
      </c>
      <c r="I2392" s="10">
        <v>2715</v>
      </c>
      <c r="J2392" s="8">
        <v>25</v>
      </c>
      <c r="K2392" s="10">
        <f t="shared" si="36"/>
        <v>67875</v>
      </c>
      <c r="L2392" s="7" t="s">
        <v>3510</v>
      </c>
      <c r="M2392" s="11" t="s">
        <v>19</v>
      </c>
      <c r="N2392" s="11" t="s">
        <v>26</v>
      </c>
      <c r="O2392" s="12" t="s">
        <v>20</v>
      </c>
    </row>
    <row r="2393" spans="1:15" x14ac:dyDescent="0.25">
      <c r="A2393" s="7">
        <v>2369</v>
      </c>
      <c r="B2393" s="7"/>
      <c r="C2393" s="7"/>
      <c r="D2393" s="7" t="s">
        <v>44</v>
      </c>
      <c r="E2393" s="7">
        <v>901550029</v>
      </c>
      <c r="F2393" s="8">
        <v>2217</v>
      </c>
      <c r="G2393" s="9" t="s">
        <v>3512</v>
      </c>
      <c r="H2393" s="7" t="s">
        <v>17</v>
      </c>
      <c r="I2393" s="10">
        <v>1673</v>
      </c>
      <c r="J2393" s="8">
        <v>10</v>
      </c>
      <c r="K2393" s="10">
        <f t="shared" ref="K2393:K2456" si="37">+I2393*J2393</f>
        <v>16730</v>
      </c>
      <c r="L2393" s="7" t="s">
        <v>3512</v>
      </c>
      <c r="M2393" s="11" t="s">
        <v>19</v>
      </c>
      <c r="N2393" s="11" t="s">
        <v>26</v>
      </c>
      <c r="O2393" s="12" t="s">
        <v>20</v>
      </c>
    </row>
    <row r="2394" spans="1:15" x14ac:dyDescent="0.25">
      <c r="A2394" s="7">
        <v>2370</v>
      </c>
      <c r="B2394" s="7"/>
      <c r="C2394" s="7"/>
      <c r="D2394" s="7" t="s">
        <v>44</v>
      </c>
      <c r="E2394" s="7">
        <v>901550030</v>
      </c>
      <c r="F2394" s="8">
        <v>2217</v>
      </c>
      <c r="G2394" s="9" t="s">
        <v>3513</v>
      </c>
      <c r="H2394" s="7" t="s">
        <v>17</v>
      </c>
      <c r="I2394" s="10">
        <v>1800</v>
      </c>
      <c r="J2394" s="8">
        <v>10</v>
      </c>
      <c r="K2394" s="10">
        <f t="shared" si="37"/>
        <v>18000</v>
      </c>
      <c r="L2394" s="7" t="s">
        <v>3514</v>
      </c>
      <c r="M2394" s="11" t="s">
        <v>19</v>
      </c>
      <c r="N2394" s="11" t="s">
        <v>26</v>
      </c>
      <c r="O2394" s="12" t="s">
        <v>20</v>
      </c>
    </row>
    <row r="2395" spans="1:15" x14ac:dyDescent="0.25">
      <c r="A2395" s="7">
        <v>2371</v>
      </c>
      <c r="B2395" s="7"/>
      <c r="C2395" s="7"/>
      <c r="D2395" s="7" t="s">
        <v>44</v>
      </c>
      <c r="E2395" s="7">
        <v>902020001</v>
      </c>
      <c r="F2395" s="8">
        <v>2217</v>
      </c>
      <c r="G2395" s="9" t="s">
        <v>3515</v>
      </c>
      <c r="H2395" s="7" t="s">
        <v>17</v>
      </c>
      <c r="I2395" s="10">
        <v>2520</v>
      </c>
      <c r="J2395" s="8">
        <v>50</v>
      </c>
      <c r="K2395" s="10">
        <f t="shared" si="37"/>
        <v>126000</v>
      </c>
      <c r="L2395" s="7" t="s">
        <v>3516</v>
      </c>
      <c r="M2395" s="11" t="s">
        <v>19</v>
      </c>
      <c r="N2395" s="11" t="s">
        <v>26</v>
      </c>
      <c r="O2395" s="12" t="s">
        <v>20</v>
      </c>
    </row>
    <row r="2396" spans="1:15" x14ac:dyDescent="0.25">
      <c r="A2396" s="7">
        <v>2372</v>
      </c>
      <c r="B2396" s="7"/>
      <c r="C2396" s="7"/>
      <c r="D2396" s="7" t="s">
        <v>44</v>
      </c>
      <c r="E2396" s="7">
        <v>902020001</v>
      </c>
      <c r="F2396" s="8">
        <v>2217</v>
      </c>
      <c r="G2396" s="9" t="s">
        <v>3515</v>
      </c>
      <c r="H2396" s="7" t="s">
        <v>17</v>
      </c>
      <c r="I2396" s="10">
        <v>5835</v>
      </c>
      <c r="J2396" s="8">
        <v>25</v>
      </c>
      <c r="K2396" s="10">
        <f t="shared" si="37"/>
        <v>145875</v>
      </c>
      <c r="L2396" s="7" t="s">
        <v>3517</v>
      </c>
      <c r="M2396" s="11" t="s">
        <v>19</v>
      </c>
      <c r="N2396" s="11" t="s">
        <v>26</v>
      </c>
      <c r="O2396" s="12" t="s">
        <v>20</v>
      </c>
    </row>
    <row r="2397" spans="1:15" x14ac:dyDescent="0.25">
      <c r="A2397" s="7">
        <v>2373</v>
      </c>
      <c r="B2397" s="7"/>
      <c r="C2397" s="7"/>
      <c r="D2397" s="7" t="s">
        <v>44</v>
      </c>
      <c r="E2397" s="7">
        <v>902020002</v>
      </c>
      <c r="F2397" s="8">
        <v>2217</v>
      </c>
      <c r="G2397" s="9" t="s">
        <v>3518</v>
      </c>
      <c r="H2397" s="7" t="s">
        <v>17</v>
      </c>
      <c r="I2397" s="10">
        <v>1266</v>
      </c>
      <c r="J2397" s="8">
        <v>100</v>
      </c>
      <c r="K2397" s="10">
        <f t="shared" si="37"/>
        <v>126600</v>
      </c>
      <c r="L2397" s="7" t="s">
        <v>3519</v>
      </c>
      <c r="M2397" s="11" t="s">
        <v>19</v>
      </c>
      <c r="N2397" s="11" t="s">
        <v>26</v>
      </c>
      <c r="O2397" s="12" t="s">
        <v>20</v>
      </c>
    </row>
    <row r="2398" spans="1:15" x14ac:dyDescent="0.25">
      <c r="A2398" s="7">
        <v>2374</v>
      </c>
      <c r="B2398" s="7"/>
      <c r="C2398" s="7"/>
      <c r="D2398" s="7" t="s">
        <v>44</v>
      </c>
      <c r="E2398" s="7">
        <v>902020002</v>
      </c>
      <c r="F2398" s="8">
        <v>2217</v>
      </c>
      <c r="G2398" s="9" t="s">
        <v>3518</v>
      </c>
      <c r="H2398" s="7" t="s">
        <v>17</v>
      </c>
      <c r="I2398" s="10">
        <v>1645</v>
      </c>
      <c r="J2398" s="8">
        <v>100</v>
      </c>
      <c r="K2398" s="10">
        <f t="shared" si="37"/>
        <v>164500</v>
      </c>
      <c r="L2398" s="7" t="s">
        <v>3518</v>
      </c>
      <c r="M2398" s="11" t="s">
        <v>19</v>
      </c>
      <c r="N2398" s="11" t="s">
        <v>26</v>
      </c>
      <c r="O2398" s="12" t="s">
        <v>20</v>
      </c>
    </row>
    <row r="2399" spans="1:15" x14ac:dyDescent="0.25">
      <c r="A2399" s="7">
        <v>2375</v>
      </c>
      <c r="B2399" s="7"/>
      <c r="C2399" s="7"/>
      <c r="D2399" s="7" t="s">
        <v>44</v>
      </c>
      <c r="E2399" s="7">
        <v>902020003</v>
      </c>
      <c r="F2399" s="8">
        <v>2217</v>
      </c>
      <c r="G2399" s="9" t="s">
        <v>3520</v>
      </c>
      <c r="H2399" s="7" t="s">
        <v>17</v>
      </c>
      <c r="I2399" s="10">
        <v>1725</v>
      </c>
      <c r="J2399" s="8">
        <v>15</v>
      </c>
      <c r="K2399" s="10">
        <f t="shared" si="37"/>
        <v>25875</v>
      </c>
      <c r="L2399" s="7" t="s">
        <v>3521</v>
      </c>
      <c r="M2399" s="11" t="s">
        <v>19</v>
      </c>
      <c r="N2399" s="11" t="s">
        <v>26</v>
      </c>
      <c r="O2399" s="12" t="s">
        <v>20</v>
      </c>
    </row>
    <row r="2400" spans="1:15" x14ac:dyDescent="0.25">
      <c r="A2400" s="7">
        <v>2376</v>
      </c>
      <c r="B2400" s="7"/>
      <c r="C2400" s="7"/>
      <c r="D2400" s="7" t="s">
        <v>44</v>
      </c>
      <c r="E2400" s="7">
        <v>902020004</v>
      </c>
      <c r="F2400" s="8">
        <v>2217</v>
      </c>
      <c r="G2400" s="9" t="s">
        <v>3522</v>
      </c>
      <c r="H2400" s="7" t="s">
        <v>17</v>
      </c>
      <c r="I2400" s="10">
        <v>2620</v>
      </c>
      <c r="J2400" s="8">
        <v>40</v>
      </c>
      <c r="K2400" s="10">
        <f t="shared" si="37"/>
        <v>104800</v>
      </c>
      <c r="L2400" s="7" t="s">
        <v>3522</v>
      </c>
      <c r="M2400" s="11" t="s">
        <v>19</v>
      </c>
      <c r="N2400" s="11" t="s">
        <v>26</v>
      </c>
      <c r="O2400" s="12" t="s">
        <v>20</v>
      </c>
    </row>
    <row r="2401" spans="1:15" x14ac:dyDescent="0.25">
      <c r="A2401" s="7">
        <v>2377</v>
      </c>
      <c r="B2401" s="7"/>
      <c r="C2401" s="7"/>
      <c r="D2401" s="7" t="s">
        <v>44</v>
      </c>
      <c r="E2401" s="7">
        <v>902020006</v>
      </c>
      <c r="F2401" s="8">
        <v>2217</v>
      </c>
      <c r="G2401" s="9" t="s">
        <v>3523</v>
      </c>
      <c r="H2401" s="7" t="s">
        <v>17</v>
      </c>
      <c r="I2401" s="10">
        <v>1436</v>
      </c>
      <c r="J2401" s="8">
        <v>75</v>
      </c>
      <c r="K2401" s="10">
        <f t="shared" si="37"/>
        <v>107700</v>
      </c>
      <c r="L2401" s="7" t="s">
        <v>3524</v>
      </c>
      <c r="M2401" s="11" t="s">
        <v>19</v>
      </c>
      <c r="N2401" s="11" t="s">
        <v>26</v>
      </c>
      <c r="O2401" s="12" t="s">
        <v>20</v>
      </c>
    </row>
    <row r="2402" spans="1:15" x14ac:dyDescent="0.25">
      <c r="A2402" s="7">
        <v>2378</v>
      </c>
      <c r="B2402" s="7"/>
      <c r="C2402" s="7"/>
      <c r="D2402" s="7" t="s">
        <v>44</v>
      </c>
      <c r="E2402" s="7">
        <v>902020006</v>
      </c>
      <c r="F2402" s="8">
        <v>2217</v>
      </c>
      <c r="G2402" s="9" t="s">
        <v>3523</v>
      </c>
      <c r="H2402" s="7" t="s">
        <v>17</v>
      </c>
      <c r="I2402" s="10">
        <v>3630</v>
      </c>
      <c r="J2402" s="8">
        <v>50</v>
      </c>
      <c r="K2402" s="10">
        <f t="shared" si="37"/>
        <v>181500</v>
      </c>
      <c r="L2402" s="7" t="s">
        <v>3523</v>
      </c>
      <c r="M2402" s="11" t="s">
        <v>19</v>
      </c>
      <c r="N2402" s="11" t="s">
        <v>26</v>
      </c>
      <c r="O2402" s="12" t="s">
        <v>20</v>
      </c>
    </row>
    <row r="2403" spans="1:15" x14ac:dyDescent="0.25">
      <c r="A2403" s="7">
        <v>2379</v>
      </c>
      <c r="B2403" s="7"/>
      <c r="C2403" s="7"/>
      <c r="D2403" s="7" t="s">
        <v>44</v>
      </c>
      <c r="E2403" s="7">
        <v>902020007</v>
      </c>
      <c r="F2403" s="8">
        <v>2217</v>
      </c>
      <c r="G2403" s="9" t="s">
        <v>3525</v>
      </c>
      <c r="H2403" s="7" t="s">
        <v>17</v>
      </c>
      <c r="I2403" s="10">
        <v>2870</v>
      </c>
      <c r="J2403" s="8">
        <v>25</v>
      </c>
      <c r="K2403" s="10">
        <f t="shared" si="37"/>
        <v>71750</v>
      </c>
      <c r="L2403" s="7" t="s">
        <v>3525</v>
      </c>
      <c r="M2403" s="11" t="s">
        <v>19</v>
      </c>
      <c r="N2403" s="11" t="s">
        <v>26</v>
      </c>
      <c r="O2403" s="12" t="s">
        <v>20</v>
      </c>
    </row>
    <row r="2404" spans="1:15" x14ac:dyDescent="0.25">
      <c r="A2404" s="7">
        <v>2380</v>
      </c>
      <c r="B2404" s="7"/>
      <c r="C2404" s="7"/>
      <c r="D2404" s="7" t="s">
        <v>44</v>
      </c>
      <c r="E2404" s="7">
        <v>902020008</v>
      </c>
      <c r="F2404" s="8">
        <v>2217</v>
      </c>
      <c r="G2404" s="9" t="s">
        <v>3526</v>
      </c>
      <c r="H2404" s="7" t="s">
        <v>17</v>
      </c>
      <c r="I2404" s="10">
        <v>3150</v>
      </c>
      <c r="J2404" s="8">
        <v>5</v>
      </c>
      <c r="K2404" s="10">
        <f t="shared" si="37"/>
        <v>15750</v>
      </c>
      <c r="L2404" s="7" t="s">
        <v>3526</v>
      </c>
      <c r="M2404" s="11" t="s">
        <v>19</v>
      </c>
      <c r="N2404" s="11" t="s">
        <v>26</v>
      </c>
      <c r="O2404" s="12" t="s">
        <v>20</v>
      </c>
    </row>
    <row r="2405" spans="1:15" x14ac:dyDescent="0.25">
      <c r="A2405" s="7">
        <v>2381</v>
      </c>
      <c r="B2405" s="7"/>
      <c r="C2405" s="7"/>
      <c r="D2405" s="7" t="s">
        <v>44</v>
      </c>
      <c r="E2405" s="7">
        <v>902020009</v>
      </c>
      <c r="F2405" s="8">
        <v>2217</v>
      </c>
      <c r="G2405" s="9" t="s">
        <v>3527</v>
      </c>
      <c r="H2405" s="7" t="s">
        <v>17</v>
      </c>
      <c r="I2405" s="10">
        <v>1650</v>
      </c>
      <c r="J2405" s="8">
        <v>80</v>
      </c>
      <c r="K2405" s="10">
        <f t="shared" si="37"/>
        <v>132000</v>
      </c>
      <c r="L2405" s="7" t="s">
        <v>3528</v>
      </c>
      <c r="M2405" s="11" t="s">
        <v>19</v>
      </c>
      <c r="N2405" s="11" t="s">
        <v>26</v>
      </c>
      <c r="O2405" s="12" t="s">
        <v>20</v>
      </c>
    </row>
    <row r="2406" spans="1:15" x14ac:dyDescent="0.25">
      <c r="A2406" s="7">
        <v>2382</v>
      </c>
      <c r="B2406" s="7"/>
      <c r="C2406" s="7"/>
      <c r="D2406" s="7" t="s">
        <v>44</v>
      </c>
      <c r="E2406" s="7">
        <v>902020010</v>
      </c>
      <c r="F2406" s="8">
        <v>2217</v>
      </c>
      <c r="G2406" s="9" t="s">
        <v>3529</v>
      </c>
      <c r="H2406" s="7" t="s">
        <v>17</v>
      </c>
      <c r="I2406" s="10">
        <v>13390</v>
      </c>
      <c r="J2406" s="8">
        <v>5</v>
      </c>
      <c r="K2406" s="10">
        <f t="shared" si="37"/>
        <v>66950</v>
      </c>
      <c r="L2406" s="7" t="s">
        <v>3530</v>
      </c>
      <c r="M2406" s="11" t="s">
        <v>19</v>
      </c>
      <c r="N2406" s="11" t="s">
        <v>26</v>
      </c>
      <c r="O2406" s="12" t="s">
        <v>20</v>
      </c>
    </row>
    <row r="2407" spans="1:15" x14ac:dyDescent="0.25">
      <c r="A2407" s="7">
        <v>2383</v>
      </c>
      <c r="B2407" s="7"/>
      <c r="C2407" s="7"/>
      <c r="D2407" s="7" t="s">
        <v>44</v>
      </c>
      <c r="E2407" s="7">
        <v>902020013</v>
      </c>
      <c r="F2407" s="8">
        <v>2217</v>
      </c>
      <c r="G2407" s="9" t="s">
        <v>3531</v>
      </c>
      <c r="H2407" s="7" t="s">
        <v>17</v>
      </c>
      <c r="I2407" s="10">
        <v>2366</v>
      </c>
      <c r="J2407" s="8">
        <v>50</v>
      </c>
      <c r="K2407" s="10">
        <f t="shared" si="37"/>
        <v>118300</v>
      </c>
      <c r="L2407" s="7" t="s">
        <v>3532</v>
      </c>
      <c r="M2407" s="11" t="s">
        <v>19</v>
      </c>
      <c r="N2407" s="11" t="s">
        <v>26</v>
      </c>
      <c r="O2407" s="12" t="s">
        <v>20</v>
      </c>
    </row>
    <row r="2408" spans="1:15" x14ac:dyDescent="0.25">
      <c r="A2408" s="7">
        <v>2384</v>
      </c>
      <c r="B2408" s="7"/>
      <c r="C2408" s="7"/>
      <c r="D2408" s="7" t="s">
        <v>44</v>
      </c>
      <c r="E2408" s="7">
        <v>902020016</v>
      </c>
      <c r="F2408" s="8">
        <v>2217</v>
      </c>
      <c r="G2408" s="9" t="s">
        <v>3533</v>
      </c>
      <c r="H2408" s="7" t="s">
        <v>17</v>
      </c>
      <c r="I2408" s="10">
        <v>1673</v>
      </c>
      <c r="J2408" s="8">
        <v>50</v>
      </c>
      <c r="K2408" s="10">
        <f t="shared" si="37"/>
        <v>83650</v>
      </c>
      <c r="L2408" s="7" t="s">
        <v>3534</v>
      </c>
      <c r="M2408" s="11" t="s">
        <v>19</v>
      </c>
      <c r="N2408" s="11" t="s">
        <v>26</v>
      </c>
      <c r="O2408" s="12" t="s">
        <v>20</v>
      </c>
    </row>
    <row r="2409" spans="1:15" x14ac:dyDescent="0.25">
      <c r="A2409" s="7">
        <v>2385</v>
      </c>
      <c r="B2409" s="7"/>
      <c r="C2409" s="7"/>
      <c r="D2409" s="7" t="s">
        <v>44</v>
      </c>
      <c r="E2409" s="7">
        <v>902020018</v>
      </c>
      <c r="F2409" s="8">
        <v>2217</v>
      </c>
      <c r="G2409" s="9" t="s">
        <v>3535</v>
      </c>
      <c r="H2409" s="7" t="s">
        <v>17</v>
      </c>
      <c r="I2409" s="10">
        <v>4023</v>
      </c>
      <c r="J2409" s="8">
        <v>50</v>
      </c>
      <c r="K2409" s="10">
        <f t="shared" si="37"/>
        <v>201150</v>
      </c>
      <c r="L2409" s="7" t="s">
        <v>3536</v>
      </c>
      <c r="M2409" s="11" t="s">
        <v>19</v>
      </c>
      <c r="N2409" s="11" t="s">
        <v>26</v>
      </c>
      <c r="O2409" s="12" t="s">
        <v>20</v>
      </c>
    </row>
    <row r="2410" spans="1:15" x14ac:dyDescent="0.25">
      <c r="A2410" s="7">
        <v>2386</v>
      </c>
      <c r="B2410" s="7"/>
      <c r="C2410" s="7"/>
      <c r="D2410" s="7" t="s">
        <v>44</v>
      </c>
      <c r="E2410" s="7">
        <v>902020022</v>
      </c>
      <c r="F2410" s="8">
        <v>2217</v>
      </c>
      <c r="G2410" s="9" t="s">
        <v>3537</v>
      </c>
      <c r="H2410" s="7" t="s">
        <v>17</v>
      </c>
      <c r="I2410" s="10">
        <v>478</v>
      </c>
      <c r="J2410" s="8">
        <v>30</v>
      </c>
      <c r="K2410" s="10">
        <f t="shared" si="37"/>
        <v>14340</v>
      </c>
      <c r="L2410" s="7" t="s">
        <v>3538</v>
      </c>
      <c r="M2410" s="11" t="s">
        <v>19</v>
      </c>
      <c r="N2410" s="11" t="s">
        <v>26</v>
      </c>
      <c r="O2410" s="12" t="s">
        <v>20</v>
      </c>
    </row>
    <row r="2411" spans="1:15" x14ac:dyDescent="0.25">
      <c r="A2411" s="7">
        <v>2387</v>
      </c>
      <c r="B2411" s="7"/>
      <c r="C2411" s="7"/>
      <c r="D2411" s="7" t="s">
        <v>44</v>
      </c>
      <c r="E2411" s="7">
        <v>902030002</v>
      </c>
      <c r="F2411" s="8">
        <v>2217</v>
      </c>
      <c r="G2411" s="9" t="s">
        <v>3539</v>
      </c>
      <c r="H2411" s="7" t="s">
        <v>17</v>
      </c>
      <c r="I2411" s="10">
        <v>840</v>
      </c>
      <c r="J2411" s="8">
        <v>15</v>
      </c>
      <c r="K2411" s="10">
        <f t="shared" si="37"/>
        <v>12600</v>
      </c>
      <c r="L2411" s="7" t="s">
        <v>3539</v>
      </c>
      <c r="M2411" s="11" t="s">
        <v>19</v>
      </c>
      <c r="N2411" s="11" t="s">
        <v>26</v>
      </c>
      <c r="O2411" s="12" t="s">
        <v>20</v>
      </c>
    </row>
    <row r="2412" spans="1:15" x14ac:dyDescent="0.25">
      <c r="A2412" s="7">
        <v>2388</v>
      </c>
      <c r="B2412" s="7"/>
      <c r="C2412" s="7"/>
      <c r="D2412" s="7" t="s">
        <v>44</v>
      </c>
      <c r="E2412" s="7">
        <v>902030003</v>
      </c>
      <c r="F2412" s="8">
        <v>2217</v>
      </c>
      <c r="G2412" s="9" t="s">
        <v>3540</v>
      </c>
      <c r="H2412" s="7" t="s">
        <v>17</v>
      </c>
      <c r="I2412" s="10">
        <v>951</v>
      </c>
      <c r="J2412" s="8">
        <v>60</v>
      </c>
      <c r="K2412" s="10">
        <f t="shared" si="37"/>
        <v>57060</v>
      </c>
      <c r="L2412" s="7" t="s">
        <v>3541</v>
      </c>
      <c r="M2412" s="11" t="s">
        <v>19</v>
      </c>
      <c r="N2412" s="11" t="s">
        <v>26</v>
      </c>
      <c r="O2412" s="12" t="s">
        <v>20</v>
      </c>
    </row>
    <row r="2413" spans="1:15" x14ac:dyDescent="0.25">
      <c r="A2413" s="7">
        <v>2389</v>
      </c>
      <c r="B2413" s="7"/>
      <c r="C2413" s="7"/>
      <c r="D2413" s="7" t="s">
        <v>44</v>
      </c>
      <c r="E2413" s="7">
        <v>902030003</v>
      </c>
      <c r="F2413" s="8">
        <v>2217</v>
      </c>
      <c r="G2413" s="9" t="s">
        <v>3540</v>
      </c>
      <c r="H2413" s="7" t="s">
        <v>17</v>
      </c>
      <c r="I2413" s="10">
        <v>1250</v>
      </c>
      <c r="J2413" s="8">
        <v>40</v>
      </c>
      <c r="K2413" s="10">
        <f t="shared" si="37"/>
        <v>50000</v>
      </c>
      <c r="L2413" s="7" t="s">
        <v>3542</v>
      </c>
      <c r="M2413" s="11" t="s">
        <v>19</v>
      </c>
      <c r="N2413" s="11" t="s">
        <v>26</v>
      </c>
      <c r="O2413" s="12" t="s">
        <v>20</v>
      </c>
    </row>
    <row r="2414" spans="1:15" x14ac:dyDescent="0.25">
      <c r="A2414" s="7">
        <v>2390</v>
      </c>
      <c r="B2414" s="7"/>
      <c r="C2414" s="7"/>
      <c r="D2414" s="7" t="s">
        <v>44</v>
      </c>
      <c r="E2414" s="7">
        <v>902030004</v>
      </c>
      <c r="F2414" s="8">
        <v>2217</v>
      </c>
      <c r="G2414" s="9" t="s">
        <v>3543</v>
      </c>
      <c r="H2414" s="7" t="s">
        <v>17</v>
      </c>
      <c r="I2414" s="10">
        <v>1550</v>
      </c>
      <c r="J2414" s="8">
        <v>50</v>
      </c>
      <c r="K2414" s="10">
        <f t="shared" si="37"/>
        <v>77500</v>
      </c>
      <c r="L2414" s="7" t="s">
        <v>3544</v>
      </c>
      <c r="M2414" s="11" t="s">
        <v>19</v>
      </c>
      <c r="N2414" s="11" t="s">
        <v>26</v>
      </c>
      <c r="O2414" s="12" t="s">
        <v>20</v>
      </c>
    </row>
    <row r="2415" spans="1:15" x14ac:dyDescent="0.25">
      <c r="A2415" s="7">
        <v>2391</v>
      </c>
      <c r="B2415" s="7"/>
      <c r="C2415" s="7"/>
      <c r="D2415" s="7" t="s">
        <v>44</v>
      </c>
      <c r="E2415" s="7">
        <v>902030004</v>
      </c>
      <c r="F2415" s="8">
        <v>2217</v>
      </c>
      <c r="G2415" s="9" t="s">
        <v>3543</v>
      </c>
      <c r="H2415" s="7" t="s">
        <v>17</v>
      </c>
      <c r="I2415" s="10">
        <v>975</v>
      </c>
      <c r="J2415" s="8">
        <v>35</v>
      </c>
      <c r="K2415" s="10">
        <f t="shared" si="37"/>
        <v>34125</v>
      </c>
      <c r="L2415" s="7" t="s">
        <v>3543</v>
      </c>
      <c r="M2415" s="11" t="s">
        <v>19</v>
      </c>
      <c r="N2415" s="11" t="s">
        <v>26</v>
      </c>
      <c r="O2415" s="12" t="s">
        <v>20</v>
      </c>
    </row>
    <row r="2416" spans="1:15" x14ac:dyDescent="0.25">
      <c r="A2416" s="7">
        <v>2392</v>
      </c>
      <c r="B2416" s="7"/>
      <c r="C2416" s="7"/>
      <c r="D2416" s="7" t="s">
        <v>44</v>
      </c>
      <c r="E2416" s="7">
        <v>902030005</v>
      </c>
      <c r="F2416" s="8">
        <v>2217</v>
      </c>
      <c r="G2416" s="9" t="s">
        <v>3545</v>
      </c>
      <c r="H2416" s="7" t="s">
        <v>17</v>
      </c>
      <c r="I2416" s="10">
        <v>727</v>
      </c>
      <c r="J2416" s="8">
        <v>50</v>
      </c>
      <c r="K2416" s="10">
        <f t="shared" si="37"/>
        <v>36350</v>
      </c>
      <c r="L2416" s="7" t="s">
        <v>3546</v>
      </c>
      <c r="M2416" s="11" t="s">
        <v>19</v>
      </c>
      <c r="N2416" s="11" t="s">
        <v>26</v>
      </c>
      <c r="O2416" s="12" t="s">
        <v>20</v>
      </c>
    </row>
    <row r="2417" spans="1:15" x14ac:dyDescent="0.25">
      <c r="A2417" s="7">
        <v>2393</v>
      </c>
      <c r="B2417" s="7"/>
      <c r="C2417" s="7"/>
      <c r="D2417" s="7" t="s">
        <v>44</v>
      </c>
      <c r="E2417" s="7">
        <v>902030005</v>
      </c>
      <c r="F2417" s="8">
        <v>2217</v>
      </c>
      <c r="G2417" s="9" t="s">
        <v>3545</v>
      </c>
      <c r="H2417" s="7" t="s">
        <v>17</v>
      </c>
      <c r="I2417" s="10">
        <v>1049</v>
      </c>
      <c r="J2417" s="8">
        <v>30</v>
      </c>
      <c r="K2417" s="10">
        <f t="shared" si="37"/>
        <v>31470</v>
      </c>
      <c r="L2417" s="7" t="s">
        <v>3545</v>
      </c>
      <c r="M2417" s="11" t="s">
        <v>19</v>
      </c>
      <c r="N2417" s="11" t="s">
        <v>26</v>
      </c>
      <c r="O2417" s="12" t="s">
        <v>20</v>
      </c>
    </row>
    <row r="2418" spans="1:15" x14ac:dyDescent="0.25">
      <c r="A2418" s="7">
        <v>2394</v>
      </c>
      <c r="B2418" s="7"/>
      <c r="C2418" s="7"/>
      <c r="D2418" s="7" t="s">
        <v>44</v>
      </c>
      <c r="E2418" s="7">
        <v>902030006</v>
      </c>
      <c r="F2418" s="8">
        <v>2217</v>
      </c>
      <c r="G2418" s="9" t="s">
        <v>3547</v>
      </c>
      <c r="H2418" s="7" t="s">
        <v>17</v>
      </c>
      <c r="I2418" s="10">
        <v>1549</v>
      </c>
      <c r="J2418" s="8">
        <v>45</v>
      </c>
      <c r="K2418" s="10">
        <f t="shared" si="37"/>
        <v>69705</v>
      </c>
      <c r="L2418" s="7" t="s">
        <v>3548</v>
      </c>
      <c r="M2418" s="11" t="s">
        <v>19</v>
      </c>
      <c r="N2418" s="11" t="s">
        <v>26</v>
      </c>
      <c r="O2418" s="12" t="s">
        <v>20</v>
      </c>
    </row>
    <row r="2419" spans="1:15" x14ac:dyDescent="0.25">
      <c r="A2419" s="7">
        <v>2395</v>
      </c>
      <c r="B2419" s="7"/>
      <c r="C2419" s="7"/>
      <c r="D2419" s="7" t="s">
        <v>44</v>
      </c>
      <c r="E2419" s="7">
        <v>902030006</v>
      </c>
      <c r="F2419" s="8">
        <v>2217</v>
      </c>
      <c r="G2419" s="9" t="s">
        <v>3547</v>
      </c>
      <c r="H2419" s="7" t="s">
        <v>17</v>
      </c>
      <c r="I2419" s="10">
        <v>1210</v>
      </c>
      <c r="J2419" s="8">
        <v>40</v>
      </c>
      <c r="K2419" s="10">
        <f t="shared" si="37"/>
        <v>48400</v>
      </c>
      <c r="L2419" s="7" t="s">
        <v>3547</v>
      </c>
      <c r="M2419" s="11" t="s">
        <v>19</v>
      </c>
      <c r="N2419" s="11" t="s">
        <v>26</v>
      </c>
      <c r="O2419" s="12" t="s">
        <v>20</v>
      </c>
    </row>
    <row r="2420" spans="1:15" x14ac:dyDescent="0.25">
      <c r="A2420" s="7">
        <v>2396</v>
      </c>
      <c r="B2420" s="7"/>
      <c r="C2420" s="7"/>
      <c r="D2420" s="7" t="s">
        <v>44</v>
      </c>
      <c r="E2420" s="7">
        <v>902030007</v>
      </c>
      <c r="F2420" s="8">
        <v>2217</v>
      </c>
      <c r="G2420" s="9" t="s">
        <v>3549</v>
      </c>
      <c r="H2420" s="7" t="s">
        <v>17</v>
      </c>
      <c r="I2420" s="10">
        <v>4961</v>
      </c>
      <c r="J2420" s="8">
        <v>25</v>
      </c>
      <c r="K2420" s="10">
        <f t="shared" si="37"/>
        <v>124025</v>
      </c>
      <c r="L2420" s="7" t="s">
        <v>3550</v>
      </c>
      <c r="M2420" s="11" t="s">
        <v>19</v>
      </c>
      <c r="N2420" s="11" t="s">
        <v>26</v>
      </c>
      <c r="O2420" s="12" t="s">
        <v>20</v>
      </c>
    </row>
    <row r="2421" spans="1:15" x14ac:dyDescent="0.25">
      <c r="A2421" s="7">
        <v>2397</v>
      </c>
      <c r="B2421" s="7"/>
      <c r="C2421" s="7"/>
      <c r="D2421" s="7" t="s">
        <v>44</v>
      </c>
      <c r="E2421" s="7">
        <v>902030007</v>
      </c>
      <c r="F2421" s="8">
        <v>2217</v>
      </c>
      <c r="G2421" s="9" t="s">
        <v>3549</v>
      </c>
      <c r="H2421" s="7" t="s">
        <v>17</v>
      </c>
      <c r="I2421" s="10">
        <v>3080</v>
      </c>
      <c r="J2421" s="8">
        <v>10</v>
      </c>
      <c r="K2421" s="10">
        <f t="shared" si="37"/>
        <v>30800</v>
      </c>
      <c r="L2421" s="7" t="s">
        <v>3551</v>
      </c>
      <c r="M2421" s="11" t="s">
        <v>19</v>
      </c>
      <c r="N2421" s="11" t="s">
        <v>26</v>
      </c>
      <c r="O2421" s="12" t="s">
        <v>20</v>
      </c>
    </row>
    <row r="2422" spans="1:15" x14ac:dyDescent="0.25">
      <c r="A2422" s="7">
        <v>2398</v>
      </c>
      <c r="B2422" s="7"/>
      <c r="C2422" s="7"/>
      <c r="D2422" s="7" t="s">
        <v>44</v>
      </c>
      <c r="E2422" s="7">
        <v>903010011</v>
      </c>
      <c r="F2422" s="8">
        <v>2217</v>
      </c>
      <c r="G2422" s="9" t="s">
        <v>3552</v>
      </c>
      <c r="H2422" s="7" t="s">
        <v>17</v>
      </c>
      <c r="I2422" s="10">
        <v>175</v>
      </c>
      <c r="J2422" s="8">
        <v>50</v>
      </c>
      <c r="K2422" s="10">
        <f t="shared" si="37"/>
        <v>8750</v>
      </c>
      <c r="L2422" s="7" t="s">
        <v>3553</v>
      </c>
      <c r="M2422" s="11" t="s">
        <v>19</v>
      </c>
      <c r="N2422" s="11" t="s">
        <v>26</v>
      </c>
      <c r="O2422" s="12" t="s">
        <v>20</v>
      </c>
    </row>
    <row r="2423" spans="1:15" x14ac:dyDescent="0.25">
      <c r="A2423" s="7">
        <v>2399</v>
      </c>
      <c r="B2423" s="7"/>
      <c r="C2423" s="7"/>
      <c r="D2423" s="7" t="s">
        <v>44</v>
      </c>
      <c r="E2423" s="7">
        <v>903040001</v>
      </c>
      <c r="F2423" s="8">
        <v>2217</v>
      </c>
      <c r="G2423" s="9" t="s">
        <v>3554</v>
      </c>
      <c r="H2423" s="7" t="s">
        <v>17</v>
      </c>
      <c r="I2423" s="10">
        <v>640</v>
      </c>
      <c r="J2423" s="8">
        <v>100</v>
      </c>
      <c r="K2423" s="10">
        <f t="shared" si="37"/>
        <v>64000</v>
      </c>
      <c r="L2423" s="7" t="s">
        <v>3555</v>
      </c>
      <c r="M2423" s="11" t="s">
        <v>19</v>
      </c>
      <c r="N2423" s="11" t="s">
        <v>26</v>
      </c>
      <c r="O2423" s="12" t="s">
        <v>20</v>
      </c>
    </row>
    <row r="2424" spans="1:15" x14ac:dyDescent="0.25">
      <c r="A2424" s="7">
        <v>2400</v>
      </c>
      <c r="B2424" s="7"/>
      <c r="C2424" s="7"/>
      <c r="D2424" s="7" t="s">
        <v>44</v>
      </c>
      <c r="E2424" s="7">
        <v>903040001</v>
      </c>
      <c r="F2424" s="8">
        <v>2217</v>
      </c>
      <c r="G2424" s="9" t="s">
        <v>3554</v>
      </c>
      <c r="H2424" s="7" t="s">
        <v>17</v>
      </c>
      <c r="I2424" s="10">
        <v>1616</v>
      </c>
      <c r="J2424" s="8">
        <v>40</v>
      </c>
      <c r="K2424" s="10">
        <f t="shared" si="37"/>
        <v>64640</v>
      </c>
      <c r="L2424" s="7" t="s">
        <v>3556</v>
      </c>
      <c r="M2424" s="11" t="s">
        <v>19</v>
      </c>
      <c r="N2424" s="11" t="s">
        <v>26</v>
      </c>
      <c r="O2424" s="12" t="s">
        <v>20</v>
      </c>
    </row>
    <row r="2425" spans="1:15" x14ac:dyDescent="0.25">
      <c r="A2425" s="7">
        <v>2401</v>
      </c>
      <c r="B2425" s="7"/>
      <c r="C2425" s="7"/>
      <c r="D2425" s="7" t="s">
        <v>44</v>
      </c>
      <c r="E2425" s="7">
        <v>903040005</v>
      </c>
      <c r="F2425" s="8">
        <v>2217</v>
      </c>
      <c r="G2425" s="9" t="s">
        <v>3557</v>
      </c>
      <c r="H2425" s="7" t="s">
        <v>17</v>
      </c>
      <c r="I2425" s="10">
        <v>14170</v>
      </c>
      <c r="J2425" s="8">
        <v>50</v>
      </c>
      <c r="K2425" s="10">
        <f t="shared" si="37"/>
        <v>708500</v>
      </c>
      <c r="L2425" s="7" t="s">
        <v>3558</v>
      </c>
      <c r="M2425" s="11" t="s">
        <v>19</v>
      </c>
      <c r="N2425" s="11" t="s">
        <v>26</v>
      </c>
      <c r="O2425" s="12" t="s">
        <v>20</v>
      </c>
    </row>
    <row r="2426" spans="1:15" x14ac:dyDescent="0.25">
      <c r="A2426" s="7">
        <v>2402</v>
      </c>
      <c r="B2426" s="7"/>
      <c r="C2426" s="7"/>
      <c r="D2426" s="7" t="s">
        <v>44</v>
      </c>
      <c r="E2426" s="7">
        <v>903040005</v>
      </c>
      <c r="F2426" s="8">
        <v>2217</v>
      </c>
      <c r="G2426" s="9" t="s">
        <v>3557</v>
      </c>
      <c r="H2426" s="7" t="s">
        <v>17</v>
      </c>
      <c r="I2426" s="10">
        <v>15455</v>
      </c>
      <c r="J2426" s="8">
        <v>15</v>
      </c>
      <c r="K2426" s="10">
        <f t="shared" si="37"/>
        <v>231825</v>
      </c>
      <c r="L2426" s="7" t="s">
        <v>3557</v>
      </c>
      <c r="M2426" s="11" t="s">
        <v>19</v>
      </c>
      <c r="N2426" s="11" t="s">
        <v>26</v>
      </c>
      <c r="O2426" s="12" t="s">
        <v>20</v>
      </c>
    </row>
    <row r="2427" spans="1:15" x14ac:dyDescent="0.25">
      <c r="A2427" s="7">
        <v>2403</v>
      </c>
      <c r="B2427" s="7"/>
      <c r="C2427" s="7"/>
      <c r="D2427" s="7" t="s">
        <v>44</v>
      </c>
      <c r="E2427" s="7">
        <v>903040015</v>
      </c>
      <c r="F2427" s="8">
        <v>2217</v>
      </c>
      <c r="G2427" s="9" t="s">
        <v>3559</v>
      </c>
      <c r="H2427" s="7" t="s">
        <v>17</v>
      </c>
      <c r="I2427" s="10">
        <v>540</v>
      </c>
      <c r="J2427" s="8">
        <v>50</v>
      </c>
      <c r="K2427" s="10">
        <f t="shared" si="37"/>
        <v>27000</v>
      </c>
      <c r="L2427" s="7" t="s">
        <v>3560</v>
      </c>
      <c r="M2427" s="11" t="s">
        <v>19</v>
      </c>
      <c r="N2427" s="11" t="s">
        <v>26</v>
      </c>
      <c r="O2427" s="12" t="s">
        <v>20</v>
      </c>
    </row>
    <row r="2428" spans="1:15" x14ac:dyDescent="0.25">
      <c r="A2428" s="7">
        <v>2404</v>
      </c>
      <c r="B2428" s="7"/>
      <c r="C2428" s="7"/>
      <c r="D2428" s="7" t="s">
        <v>44</v>
      </c>
      <c r="E2428" s="7">
        <v>903040015</v>
      </c>
      <c r="F2428" s="8">
        <v>2217</v>
      </c>
      <c r="G2428" s="9" t="s">
        <v>3559</v>
      </c>
      <c r="H2428" s="7" t="s">
        <v>17</v>
      </c>
      <c r="I2428" s="10">
        <v>1481</v>
      </c>
      <c r="J2428" s="8">
        <v>100</v>
      </c>
      <c r="K2428" s="10">
        <f t="shared" si="37"/>
        <v>148100</v>
      </c>
      <c r="L2428" s="7" t="s">
        <v>3561</v>
      </c>
      <c r="M2428" s="11" t="s">
        <v>19</v>
      </c>
      <c r="N2428" s="11" t="s">
        <v>26</v>
      </c>
      <c r="O2428" s="12" t="s">
        <v>20</v>
      </c>
    </row>
    <row r="2429" spans="1:15" x14ac:dyDescent="0.25">
      <c r="A2429" s="7">
        <v>2405</v>
      </c>
      <c r="B2429" s="7"/>
      <c r="C2429" s="7"/>
      <c r="D2429" s="7" t="s">
        <v>44</v>
      </c>
      <c r="E2429" s="7">
        <v>903040020</v>
      </c>
      <c r="F2429" s="8">
        <v>2217</v>
      </c>
      <c r="G2429" s="9" t="s">
        <v>3562</v>
      </c>
      <c r="H2429" s="7" t="s">
        <v>17</v>
      </c>
      <c r="I2429" s="10">
        <v>64026</v>
      </c>
      <c r="J2429" s="8">
        <v>2</v>
      </c>
      <c r="K2429" s="10">
        <f t="shared" si="37"/>
        <v>128052</v>
      </c>
      <c r="L2429" s="7" t="s">
        <v>3562</v>
      </c>
      <c r="M2429" s="11" t="s">
        <v>19</v>
      </c>
      <c r="N2429" s="11" t="s">
        <v>26</v>
      </c>
      <c r="O2429" s="12" t="s">
        <v>20</v>
      </c>
    </row>
    <row r="2430" spans="1:15" x14ac:dyDescent="0.25">
      <c r="A2430" s="7">
        <v>2406</v>
      </c>
      <c r="B2430" s="7"/>
      <c r="C2430" s="7"/>
      <c r="D2430" s="7" t="s">
        <v>44</v>
      </c>
      <c r="E2430" s="7">
        <v>903040022</v>
      </c>
      <c r="F2430" s="8">
        <v>2217</v>
      </c>
      <c r="G2430" s="9" t="s">
        <v>3563</v>
      </c>
      <c r="H2430" s="7" t="s">
        <v>17</v>
      </c>
      <c r="I2430" s="10">
        <v>36725</v>
      </c>
      <c r="J2430" s="8">
        <v>2</v>
      </c>
      <c r="K2430" s="10">
        <f t="shared" si="37"/>
        <v>73450</v>
      </c>
      <c r="L2430" s="7" t="s">
        <v>3564</v>
      </c>
      <c r="M2430" s="11" t="s">
        <v>19</v>
      </c>
      <c r="N2430" s="11" t="s">
        <v>26</v>
      </c>
      <c r="O2430" s="12" t="s">
        <v>20</v>
      </c>
    </row>
    <row r="2431" spans="1:15" x14ac:dyDescent="0.25">
      <c r="A2431" s="7">
        <v>2407</v>
      </c>
      <c r="B2431" s="7"/>
      <c r="C2431" s="7"/>
      <c r="D2431" s="7" t="s">
        <v>44</v>
      </c>
      <c r="E2431" s="7">
        <v>903040030</v>
      </c>
      <c r="F2431" s="8">
        <v>2217</v>
      </c>
      <c r="G2431" s="9" t="s">
        <v>3565</v>
      </c>
      <c r="H2431" s="7" t="s">
        <v>17</v>
      </c>
      <c r="I2431" s="10">
        <v>7540</v>
      </c>
      <c r="J2431" s="8">
        <v>15</v>
      </c>
      <c r="K2431" s="10">
        <f t="shared" si="37"/>
        <v>113100</v>
      </c>
      <c r="L2431" s="7" t="s">
        <v>3566</v>
      </c>
      <c r="M2431" s="11" t="s">
        <v>19</v>
      </c>
      <c r="N2431" s="11" t="s">
        <v>26</v>
      </c>
      <c r="O2431" s="12" t="s">
        <v>20</v>
      </c>
    </row>
    <row r="2432" spans="1:15" x14ac:dyDescent="0.25">
      <c r="A2432" s="7">
        <v>2408</v>
      </c>
      <c r="B2432" s="7"/>
      <c r="C2432" s="7"/>
      <c r="D2432" s="7" t="s">
        <v>44</v>
      </c>
      <c r="E2432" s="7">
        <v>903040032</v>
      </c>
      <c r="F2432" s="8">
        <v>2217</v>
      </c>
      <c r="G2432" s="9" t="s">
        <v>3567</v>
      </c>
      <c r="H2432" s="7" t="s">
        <v>17</v>
      </c>
      <c r="I2432" s="10">
        <v>955</v>
      </c>
      <c r="J2432" s="8">
        <v>50</v>
      </c>
      <c r="K2432" s="10">
        <f t="shared" si="37"/>
        <v>47750</v>
      </c>
      <c r="L2432" s="7" t="s">
        <v>3568</v>
      </c>
      <c r="M2432" s="11" t="s">
        <v>19</v>
      </c>
      <c r="N2432" s="11" t="s">
        <v>26</v>
      </c>
      <c r="O2432" s="12" t="s">
        <v>20</v>
      </c>
    </row>
    <row r="2433" spans="1:15" x14ac:dyDescent="0.25">
      <c r="A2433" s="7">
        <v>2409</v>
      </c>
      <c r="B2433" s="7"/>
      <c r="C2433" s="7"/>
      <c r="D2433" s="7" t="s">
        <v>44</v>
      </c>
      <c r="E2433" s="7">
        <v>903040032</v>
      </c>
      <c r="F2433" s="8">
        <v>2217</v>
      </c>
      <c r="G2433" s="9" t="s">
        <v>3567</v>
      </c>
      <c r="H2433" s="7" t="s">
        <v>17</v>
      </c>
      <c r="I2433" s="10">
        <v>1899</v>
      </c>
      <c r="J2433" s="8">
        <v>40</v>
      </c>
      <c r="K2433" s="10">
        <f t="shared" si="37"/>
        <v>75960</v>
      </c>
      <c r="L2433" s="7" t="s">
        <v>3569</v>
      </c>
      <c r="M2433" s="11" t="s">
        <v>19</v>
      </c>
      <c r="N2433" s="11" t="s">
        <v>26</v>
      </c>
      <c r="O2433" s="12" t="s">
        <v>20</v>
      </c>
    </row>
    <row r="2434" spans="1:15" x14ac:dyDescent="0.25">
      <c r="A2434" s="7">
        <v>2410</v>
      </c>
      <c r="B2434" s="7"/>
      <c r="C2434" s="7"/>
      <c r="D2434" s="7" t="s">
        <v>44</v>
      </c>
      <c r="E2434" s="7">
        <v>905010021</v>
      </c>
      <c r="F2434" s="8">
        <v>2217</v>
      </c>
      <c r="G2434" s="9" t="s">
        <v>3570</v>
      </c>
      <c r="H2434" s="7" t="s">
        <v>17</v>
      </c>
      <c r="I2434" s="10">
        <v>1230</v>
      </c>
      <c r="J2434" s="8">
        <v>35</v>
      </c>
      <c r="K2434" s="10">
        <f t="shared" si="37"/>
        <v>43050</v>
      </c>
      <c r="L2434" s="7" t="s">
        <v>3570</v>
      </c>
      <c r="M2434" s="11" t="s">
        <v>19</v>
      </c>
      <c r="N2434" s="11" t="s">
        <v>26</v>
      </c>
      <c r="O2434" s="12" t="s">
        <v>20</v>
      </c>
    </row>
    <row r="2435" spans="1:15" x14ac:dyDescent="0.25">
      <c r="A2435" s="7">
        <v>2411</v>
      </c>
      <c r="B2435" s="7"/>
      <c r="C2435" s="7"/>
      <c r="D2435" s="7" t="s">
        <v>44</v>
      </c>
      <c r="E2435" s="7">
        <v>905010022</v>
      </c>
      <c r="F2435" s="8">
        <v>2217</v>
      </c>
      <c r="G2435" s="9" t="s">
        <v>3571</v>
      </c>
      <c r="H2435" s="7" t="s">
        <v>17</v>
      </c>
      <c r="I2435" s="10">
        <v>2490</v>
      </c>
      <c r="J2435" s="8">
        <v>50</v>
      </c>
      <c r="K2435" s="10">
        <f t="shared" si="37"/>
        <v>124500</v>
      </c>
      <c r="L2435" s="7" t="s">
        <v>3571</v>
      </c>
      <c r="M2435" s="11" t="s">
        <v>19</v>
      </c>
      <c r="N2435" s="11" t="s">
        <v>26</v>
      </c>
      <c r="O2435" s="12" t="s">
        <v>20</v>
      </c>
    </row>
    <row r="2436" spans="1:15" x14ac:dyDescent="0.25">
      <c r="A2436" s="7">
        <v>2412</v>
      </c>
      <c r="B2436" s="7"/>
      <c r="C2436" s="7"/>
      <c r="D2436" s="7" t="s">
        <v>44</v>
      </c>
      <c r="E2436" s="7">
        <v>905010023</v>
      </c>
      <c r="F2436" s="8">
        <v>2217</v>
      </c>
      <c r="G2436" s="9" t="s">
        <v>3572</v>
      </c>
      <c r="H2436" s="7" t="s">
        <v>17</v>
      </c>
      <c r="I2436" s="10">
        <v>2690</v>
      </c>
      <c r="J2436" s="8">
        <v>35</v>
      </c>
      <c r="K2436" s="10">
        <f t="shared" si="37"/>
        <v>94150</v>
      </c>
      <c r="L2436" s="7" t="s">
        <v>3572</v>
      </c>
      <c r="M2436" s="11" t="s">
        <v>19</v>
      </c>
      <c r="N2436" s="11" t="s">
        <v>26</v>
      </c>
      <c r="O2436" s="12" t="s">
        <v>20</v>
      </c>
    </row>
    <row r="2437" spans="1:15" x14ac:dyDescent="0.25">
      <c r="A2437" s="7">
        <v>2413</v>
      </c>
      <c r="B2437" s="7"/>
      <c r="C2437" s="7"/>
      <c r="D2437" s="7" t="s">
        <v>44</v>
      </c>
      <c r="E2437" s="7">
        <v>905010024</v>
      </c>
      <c r="F2437" s="8">
        <v>2217</v>
      </c>
      <c r="G2437" s="9" t="s">
        <v>3573</v>
      </c>
      <c r="H2437" s="7" t="s">
        <v>17</v>
      </c>
      <c r="I2437" s="10">
        <v>3265</v>
      </c>
      <c r="J2437" s="8">
        <v>40</v>
      </c>
      <c r="K2437" s="10">
        <f t="shared" si="37"/>
        <v>130600</v>
      </c>
      <c r="L2437" s="7" t="s">
        <v>3573</v>
      </c>
      <c r="M2437" s="11" t="s">
        <v>19</v>
      </c>
      <c r="N2437" s="11" t="s">
        <v>26</v>
      </c>
      <c r="O2437" s="12" t="s">
        <v>20</v>
      </c>
    </row>
    <row r="2438" spans="1:15" x14ac:dyDescent="0.25">
      <c r="A2438" s="7">
        <v>2414</v>
      </c>
      <c r="B2438" s="7"/>
      <c r="C2438" s="7"/>
      <c r="D2438" s="7" t="s">
        <v>44</v>
      </c>
      <c r="E2438" s="7">
        <v>905010033</v>
      </c>
      <c r="F2438" s="8">
        <v>2217</v>
      </c>
      <c r="G2438" s="9" t="s">
        <v>3574</v>
      </c>
      <c r="H2438" s="7" t="s">
        <v>17</v>
      </c>
      <c r="I2438" s="10">
        <v>3750</v>
      </c>
      <c r="J2438" s="8">
        <v>5</v>
      </c>
      <c r="K2438" s="10">
        <f t="shared" si="37"/>
        <v>18750</v>
      </c>
      <c r="L2438" s="7" t="s">
        <v>3575</v>
      </c>
      <c r="M2438" s="11" t="s">
        <v>19</v>
      </c>
      <c r="N2438" s="11" t="s">
        <v>26</v>
      </c>
      <c r="O2438" s="12" t="s">
        <v>20</v>
      </c>
    </row>
    <row r="2439" spans="1:15" x14ac:dyDescent="0.25">
      <c r="A2439" s="7">
        <v>2415</v>
      </c>
      <c r="B2439" s="7"/>
      <c r="C2439" s="7"/>
      <c r="D2439" s="7" t="s">
        <v>44</v>
      </c>
      <c r="E2439" s="7">
        <v>905010040</v>
      </c>
      <c r="F2439" s="8">
        <v>2217</v>
      </c>
      <c r="G2439" s="9" t="s">
        <v>3576</v>
      </c>
      <c r="H2439" s="7" t="s">
        <v>17</v>
      </c>
      <c r="I2439" s="10">
        <v>3900</v>
      </c>
      <c r="J2439" s="8">
        <v>5</v>
      </c>
      <c r="K2439" s="10">
        <f t="shared" si="37"/>
        <v>19500</v>
      </c>
      <c r="L2439" s="7" t="s">
        <v>3577</v>
      </c>
      <c r="M2439" s="11" t="s">
        <v>19</v>
      </c>
      <c r="N2439" s="11" t="s">
        <v>26</v>
      </c>
      <c r="O2439" s="12" t="s">
        <v>20</v>
      </c>
    </row>
    <row r="2440" spans="1:15" x14ac:dyDescent="0.25">
      <c r="A2440" s="7">
        <v>2416</v>
      </c>
      <c r="B2440" s="7"/>
      <c r="C2440" s="7"/>
      <c r="D2440" s="7" t="s">
        <v>44</v>
      </c>
      <c r="E2440" s="7">
        <v>905010050</v>
      </c>
      <c r="F2440" s="8">
        <v>2217</v>
      </c>
      <c r="G2440" s="9" t="s">
        <v>3578</v>
      </c>
      <c r="H2440" s="7" t="s">
        <v>17</v>
      </c>
      <c r="I2440" s="10">
        <v>1400</v>
      </c>
      <c r="J2440" s="8">
        <v>5</v>
      </c>
      <c r="K2440" s="10">
        <f t="shared" si="37"/>
        <v>7000</v>
      </c>
      <c r="L2440" s="7" t="s">
        <v>3578</v>
      </c>
      <c r="M2440" s="11" t="s">
        <v>19</v>
      </c>
      <c r="N2440" s="11" t="s">
        <v>26</v>
      </c>
      <c r="O2440" s="12" t="s">
        <v>20</v>
      </c>
    </row>
    <row r="2441" spans="1:15" x14ac:dyDescent="0.25">
      <c r="A2441" s="7">
        <v>2417</v>
      </c>
      <c r="B2441" s="7"/>
      <c r="C2441" s="7"/>
      <c r="D2441" s="7" t="s">
        <v>44</v>
      </c>
      <c r="E2441" s="7">
        <v>905010090</v>
      </c>
      <c r="F2441" s="8">
        <v>2217</v>
      </c>
      <c r="G2441" s="9" t="s">
        <v>3579</v>
      </c>
      <c r="H2441" s="7" t="s">
        <v>17</v>
      </c>
      <c r="I2441" s="10">
        <v>2005.46</v>
      </c>
      <c r="J2441" s="8">
        <v>1</v>
      </c>
      <c r="K2441" s="10">
        <f t="shared" si="37"/>
        <v>2005.46</v>
      </c>
      <c r="L2441" s="7" t="s">
        <v>3580</v>
      </c>
      <c r="M2441" s="11" t="s">
        <v>19</v>
      </c>
      <c r="N2441" s="11" t="s">
        <v>26</v>
      </c>
      <c r="O2441" s="12" t="s">
        <v>20</v>
      </c>
    </row>
    <row r="2442" spans="1:15" x14ac:dyDescent="0.25">
      <c r="A2442" s="7">
        <v>2418</v>
      </c>
      <c r="B2442" s="7"/>
      <c r="C2442" s="7"/>
      <c r="D2442" s="7" t="s">
        <v>44</v>
      </c>
      <c r="E2442" s="7">
        <v>905010200</v>
      </c>
      <c r="F2442" s="8">
        <v>2217</v>
      </c>
      <c r="G2442" s="9" t="s">
        <v>3581</v>
      </c>
      <c r="H2442" s="7" t="s">
        <v>17</v>
      </c>
      <c r="I2442" s="10">
        <v>6227</v>
      </c>
      <c r="J2442" s="8">
        <v>3</v>
      </c>
      <c r="K2442" s="10">
        <f t="shared" si="37"/>
        <v>18681</v>
      </c>
      <c r="L2442" s="7" t="s">
        <v>3582</v>
      </c>
      <c r="M2442" s="11" t="s">
        <v>19</v>
      </c>
      <c r="N2442" s="11" t="s">
        <v>26</v>
      </c>
      <c r="O2442" s="12" t="s">
        <v>20</v>
      </c>
    </row>
    <row r="2443" spans="1:15" x14ac:dyDescent="0.25">
      <c r="A2443" s="7">
        <v>2419</v>
      </c>
      <c r="B2443" s="7"/>
      <c r="C2443" s="7"/>
      <c r="D2443" s="7" t="s">
        <v>44</v>
      </c>
      <c r="E2443" s="7">
        <v>905010720</v>
      </c>
      <c r="F2443" s="8">
        <v>2217</v>
      </c>
      <c r="G2443" s="9" t="s">
        <v>3583</v>
      </c>
      <c r="H2443" s="7" t="s">
        <v>17</v>
      </c>
      <c r="I2443" s="10">
        <v>124288</v>
      </c>
      <c r="J2443" s="8">
        <v>1</v>
      </c>
      <c r="K2443" s="10">
        <f t="shared" si="37"/>
        <v>124288</v>
      </c>
      <c r="L2443" s="7" t="s">
        <v>3584</v>
      </c>
      <c r="M2443" s="11" t="s">
        <v>19</v>
      </c>
      <c r="N2443" s="11" t="s">
        <v>26</v>
      </c>
      <c r="O2443" s="12" t="s">
        <v>20</v>
      </c>
    </row>
    <row r="2444" spans="1:15" x14ac:dyDescent="0.25">
      <c r="A2444" s="7">
        <v>2420</v>
      </c>
      <c r="B2444" s="7"/>
      <c r="C2444" s="7"/>
      <c r="D2444" s="7" t="s">
        <v>44</v>
      </c>
      <c r="E2444" s="7">
        <v>905010721</v>
      </c>
      <c r="F2444" s="8">
        <v>2217</v>
      </c>
      <c r="G2444" s="9" t="s">
        <v>3585</v>
      </c>
      <c r="H2444" s="7" t="s">
        <v>17</v>
      </c>
      <c r="I2444" s="10">
        <v>73089</v>
      </c>
      <c r="J2444" s="8">
        <v>1</v>
      </c>
      <c r="K2444" s="10">
        <f t="shared" si="37"/>
        <v>73089</v>
      </c>
      <c r="L2444" s="7" t="s">
        <v>3586</v>
      </c>
      <c r="M2444" s="11" t="s">
        <v>19</v>
      </c>
      <c r="N2444" s="11" t="s">
        <v>26</v>
      </c>
      <c r="O2444" s="12" t="s">
        <v>20</v>
      </c>
    </row>
    <row r="2445" spans="1:15" x14ac:dyDescent="0.25">
      <c r="A2445" s="7">
        <v>2421</v>
      </c>
      <c r="B2445" s="7"/>
      <c r="C2445" s="7"/>
      <c r="D2445" s="7" t="s">
        <v>44</v>
      </c>
      <c r="E2445" s="7">
        <v>912010002</v>
      </c>
      <c r="F2445" s="8">
        <v>2217</v>
      </c>
      <c r="G2445" s="9" t="s">
        <v>3587</v>
      </c>
      <c r="H2445" s="7" t="s">
        <v>17</v>
      </c>
      <c r="I2445" s="10">
        <v>560</v>
      </c>
      <c r="J2445" s="8">
        <v>50</v>
      </c>
      <c r="K2445" s="10">
        <f t="shared" si="37"/>
        <v>28000</v>
      </c>
      <c r="L2445" s="7" t="s">
        <v>3588</v>
      </c>
      <c r="M2445" s="11" t="s">
        <v>19</v>
      </c>
      <c r="N2445" s="11" t="s">
        <v>26</v>
      </c>
      <c r="O2445" s="12" t="s">
        <v>20</v>
      </c>
    </row>
    <row r="2446" spans="1:15" x14ac:dyDescent="0.25">
      <c r="A2446" s="7">
        <v>2422</v>
      </c>
      <c r="B2446" s="7"/>
      <c r="C2446" s="7"/>
      <c r="D2446" s="7" t="s">
        <v>44</v>
      </c>
      <c r="E2446" s="7">
        <v>912010002</v>
      </c>
      <c r="F2446" s="8">
        <v>2217</v>
      </c>
      <c r="G2446" s="9" t="s">
        <v>3587</v>
      </c>
      <c r="H2446" s="7" t="s">
        <v>17</v>
      </c>
      <c r="I2446" s="10">
        <v>585</v>
      </c>
      <c r="J2446" s="8">
        <v>100</v>
      </c>
      <c r="K2446" s="10">
        <f t="shared" si="37"/>
        <v>58500</v>
      </c>
      <c r="L2446" s="7" t="s">
        <v>3587</v>
      </c>
      <c r="M2446" s="11" t="s">
        <v>19</v>
      </c>
      <c r="N2446" s="11" t="s">
        <v>26</v>
      </c>
      <c r="O2446" s="12" t="s">
        <v>20</v>
      </c>
    </row>
    <row r="2447" spans="1:15" x14ac:dyDescent="0.25">
      <c r="A2447" s="7">
        <v>2423</v>
      </c>
      <c r="B2447" s="7"/>
      <c r="C2447" s="7"/>
      <c r="D2447" s="7" t="s">
        <v>44</v>
      </c>
      <c r="E2447" s="7">
        <v>965010138</v>
      </c>
      <c r="F2447" s="8">
        <v>2217</v>
      </c>
      <c r="G2447" s="9" t="s">
        <v>3589</v>
      </c>
      <c r="H2447" s="7" t="s">
        <v>17</v>
      </c>
      <c r="I2447" s="10">
        <v>2900</v>
      </c>
      <c r="J2447" s="8">
        <v>2</v>
      </c>
      <c r="K2447" s="10">
        <f t="shared" si="37"/>
        <v>5800</v>
      </c>
      <c r="L2447" s="7" t="s">
        <v>3589</v>
      </c>
      <c r="M2447" s="11" t="s">
        <v>19</v>
      </c>
      <c r="N2447" s="11" t="s">
        <v>26</v>
      </c>
      <c r="O2447" s="12" t="s">
        <v>20</v>
      </c>
    </row>
    <row r="2448" spans="1:15" x14ac:dyDescent="0.25">
      <c r="A2448" s="7">
        <v>2424</v>
      </c>
      <c r="B2448" s="7"/>
      <c r="C2448" s="7"/>
      <c r="D2448" s="7" t="s">
        <v>44</v>
      </c>
      <c r="E2448" s="7">
        <v>965010139</v>
      </c>
      <c r="F2448" s="8">
        <v>2217</v>
      </c>
      <c r="G2448" s="9" t="s">
        <v>3590</v>
      </c>
      <c r="H2448" s="7" t="s">
        <v>17</v>
      </c>
      <c r="I2448" s="10">
        <v>2200</v>
      </c>
      <c r="J2448" s="8">
        <v>2</v>
      </c>
      <c r="K2448" s="10">
        <f t="shared" si="37"/>
        <v>4400</v>
      </c>
      <c r="L2448" s="7" t="s">
        <v>3590</v>
      </c>
      <c r="M2448" s="11" t="s">
        <v>19</v>
      </c>
      <c r="N2448" s="11" t="s">
        <v>26</v>
      </c>
      <c r="O2448" s="12" t="s">
        <v>20</v>
      </c>
    </row>
    <row r="2449" spans="1:15" x14ac:dyDescent="0.25">
      <c r="A2449" s="7">
        <v>2425</v>
      </c>
      <c r="B2449" s="7"/>
      <c r="C2449" s="7"/>
      <c r="D2449" s="7" t="s">
        <v>420</v>
      </c>
      <c r="E2449" s="7">
        <v>872010620</v>
      </c>
      <c r="F2449" s="8">
        <v>2217</v>
      </c>
      <c r="G2449" s="9" t="s">
        <v>3472</v>
      </c>
      <c r="H2449" s="7" t="s">
        <v>17</v>
      </c>
      <c r="I2449" s="10">
        <v>6000</v>
      </c>
      <c r="J2449" s="8">
        <v>16</v>
      </c>
      <c r="K2449" s="10">
        <f t="shared" si="37"/>
        <v>96000</v>
      </c>
      <c r="L2449" s="7" t="s">
        <v>3591</v>
      </c>
      <c r="M2449" s="11" t="s">
        <v>19</v>
      </c>
      <c r="N2449" s="11" t="s">
        <v>26</v>
      </c>
      <c r="O2449" s="12" t="s">
        <v>20</v>
      </c>
    </row>
    <row r="2450" spans="1:15" x14ac:dyDescent="0.25">
      <c r="A2450" s="7">
        <v>2426</v>
      </c>
      <c r="B2450" s="7"/>
      <c r="C2450" s="7"/>
      <c r="D2450" s="7" t="s">
        <v>420</v>
      </c>
      <c r="E2450" s="7">
        <v>905010022</v>
      </c>
      <c r="F2450" s="8">
        <v>2217</v>
      </c>
      <c r="G2450" s="9" t="s">
        <v>3571</v>
      </c>
      <c r="H2450" s="7" t="s">
        <v>17</v>
      </c>
      <c r="I2450" s="10">
        <v>6200</v>
      </c>
      <c r="J2450" s="8">
        <v>12</v>
      </c>
      <c r="K2450" s="10">
        <f t="shared" si="37"/>
        <v>74400</v>
      </c>
      <c r="L2450" s="7" t="s">
        <v>3592</v>
      </c>
      <c r="M2450" s="11" t="s">
        <v>19</v>
      </c>
      <c r="N2450" s="11" t="s">
        <v>26</v>
      </c>
      <c r="O2450" s="12" t="s">
        <v>20</v>
      </c>
    </row>
    <row r="2451" spans="1:15" x14ac:dyDescent="0.25">
      <c r="A2451" s="7">
        <v>2427</v>
      </c>
      <c r="B2451" s="7"/>
      <c r="C2451" s="7"/>
      <c r="D2451" s="7" t="s">
        <v>426</v>
      </c>
      <c r="E2451" s="7">
        <v>872010600</v>
      </c>
      <c r="F2451" s="8">
        <v>2217</v>
      </c>
      <c r="G2451" s="9" t="s">
        <v>3593</v>
      </c>
      <c r="H2451" s="7" t="s">
        <v>17</v>
      </c>
      <c r="I2451" s="10">
        <v>70000</v>
      </c>
      <c r="J2451" s="8">
        <v>25</v>
      </c>
      <c r="K2451" s="10">
        <f t="shared" si="37"/>
        <v>1750000</v>
      </c>
      <c r="L2451" s="7" t="s">
        <v>3594</v>
      </c>
      <c r="M2451" s="11" t="s">
        <v>19</v>
      </c>
      <c r="N2451" s="11" t="s">
        <v>26</v>
      </c>
      <c r="O2451" s="12" t="s">
        <v>20</v>
      </c>
    </row>
    <row r="2452" spans="1:15" x14ac:dyDescent="0.25">
      <c r="A2452" s="7">
        <v>2428</v>
      </c>
      <c r="B2452" s="7"/>
      <c r="C2452" s="7"/>
      <c r="D2452" s="7" t="s">
        <v>426</v>
      </c>
      <c r="E2452" s="7">
        <v>930060020</v>
      </c>
      <c r="F2452" s="8">
        <v>2218</v>
      </c>
      <c r="G2452" s="9" t="s">
        <v>3595</v>
      </c>
      <c r="H2452" s="7" t="s">
        <v>17</v>
      </c>
      <c r="I2452" s="10">
        <v>62500</v>
      </c>
      <c r="J2452" s="8">
        <v>16</v>
      </c>
      <c r="K2452" s="10">
        <f t="shared" si="37"/>
        <v>1000000</v>
      </c>
      <c r="L2452" s="7" t="s">
        <v>3596</v>
      </c>
      <c r="M2452" s="11" t="s">
        <v>19</v>
      </c>
      <c r="N2452" s="11" t="s">
        <v>26</v>
      </c>
      <c r="O2452" s="12" t="s">
        <v>20</v>
      </c>
    </row>
    <row r="2453" spans="1:15" x14ac:dyDescent="0.25">
      <c r="A2453" s="7">
        <v>2429</v>
      </c>
      <c r="B2453" s="7"/>
      <c r="C2453" s="7"/>
      <c r="D2453" s="7" t="s">
        <v>502</v>
      </c>
      <c r="E2453" s="7">
        <v>203010560</v>
      </c>
      <c r="F2453" s="8">
        <v>2219</v>
      </c>
      <c r="G2453" s="9" t="s">
        <v>3597</v>
      </c>
      <c r="H2453" s="7" t="s">
        <v>17</v>
      </c>
      <c r="I2453" s="10">
        <v>60580.800000000003</v>
      </c>
      <c r="J2453" s="8">
        <v>6</v>
      </c>
      <c r="K2453" s="10">
        <f t="shared" si="37"/>
        <v>363484.80000000005</v>
      </c>
      <c r="L2453" s="7" t="s">
        <v>3598</v>
      </c>
      <c r="M2453" s="11" t="s">
        <v>19</v>
      </c>
      <c r="N2453" s="11" t="s">
        <v>26</v>
      </c>
      <c r="O2453" s="12" t="s">
        <v>20</v>
      </c>
    </row>
    <row r="2454" spans="1:15" x14ac:dyDescent="0.25">
      <c r="A2454" s="7">
        <v>2430</v>
      </c>
      <c r="B2454" s="7"/>
      <c r="C2454" s="7"/>
      <c r="D2454" s="7" t="s">
        <v>502</v>
      </c>
      <c r="E2454" s="7">
        <v>203012266</v>
      </c>
      <c r="F2454" s="8">
        <v>2219</v>
      </c>
      <c r="G2454" s="9" t="s">
        <v>3599</v>
      </c>
      <c r="H2454" s="7" t="s">
        <v>17</v>
      </c>
      <c r="I2454" s="10">
        <v>6500</v>
      </c>
      <c r="J2454" s="8">
        <v>10</v>
      </c>
      <c r="K2454" s="10">
        <f t="shared" si="37"/>
        <v>65000</v>
      </c>
      <c r="L2454" s="7" t="s">
        <v>3600</v>
      </c>
      <c r="M2454" s="11" t="s">
        <v>19</v>
      </c>
      <c r="N2454" s="11" t="s">
        <v>26</v>
      </c>
      <c r="O2454" s="12" t="s">
        <v>20</v>
      </c>
    </row>
    <row r="2455" spans="1:15" x14ac:dyDescent="0.25">
      <c r="A2455" s="7">
        <v>2431</v>
      </c>
      <c r="B2455" s="7"/>
      <c r="C2455" s="7"/>
      <c r="D2455" s="7" t="s">
        <v>502</v>
      </c>
      <c r="E2455" s="7">
        <v>203014800</v>
      </c>
      <c r="F2455" s="8">
        <v>2219</v>
      </c>
      <c r="G2455" s="9" t="s">
        <v>3601</v>
      </c>
      <c r="H2455" s="7" t="s">
        <v>17</v>
      </c>
      <c r="I2455" s="10">
        <v>1230500</v>
      </c>
      <c r="J2455" s="8">
        <v>7</v>
      </c>
      <c r="K2455" s="10">
        <f t="shared" si="37"/>
        <v>8613500</v>
      </c>
      <c r="L2455" s="7" t="s">
        <v>3602</v>
      </c>
      <c r="M2455" s="11" t="s">
        <v>19</v>
      </c>
      <c r="N2455" s="11" t="s">
        <v>26</v>
      </c>
      <c r="O2455" s="12" t="s">
        <v>20</v>
      </c>
    </row>
    <row r="2456" spans="1:15" x14ac:dyDescent="0.25">
      <c r="A2456" s="7">
        <v>2432</v>
      </c>
      <c r="B2456" s="7"/>
      <c r="C2456" s="7"/>
      <c r="D2456" s="7" t="s">
        <v>502</v>
      </c>
      <c r="E2456" s="7">
        <v>206010280</v>
      </c>
      <c r="F2456" s="8">
        <v>2219</v>
      </c>
      <c r="G2456" s="9" t="s">
        <v>3603</v>
      </c>
      <c r="H2456" s="7" t="s">
        <v>17</v>
      </c>
      <c r="I2456" s="10">
        <v>181900</v>
      </c>
      <c r="J2456" s="8">
        <v>1</v>
      </c>
      <c r="K2456" s="10">
        <f t="shared" si="37"/>
        <v>181900</v>
      </c>
      <c r="L2456" s="7" t="s">
        <v>3604</v>
      </c>
      <c r="M2456" s="11" t="s">
        <v>19</v>
      </c>
      <c r="N2456" s="11" t="s">
        <v>26</v>
      </c>
      <c r="O2456" s="12" t="s">
        <v>20</v>
      </c>
    </row>
    <row r="2457" spans="1:15" x14ac:dyDescent="0.25">
      <c r="A2457" s="7">
        <v>2433</v>
      </c>
      <c r="B2457" s="7"/>
      <c r="C2457" s="7"/>
      <c r="D2457" s="7" t="s">
        <v>502</v>
      </c>
      <c r="E2457" s="7">
        <v>206010300</v>
      </c>
      <c r="F2457" s="8">
        <v>2219</v>
      </c>
      <c r="G2457" s="9" t="s">
        <v>3605</v>
      </c>
      <c r="H2457" s="7" t="s">
        <v>17</v>
      </c>
      <c r="I2457" s="10">
        <v>132930</v>
      </c>
      <c r="J2457" s="8">
        <v>2</v>
      </c>
      <c r="K2457" s="10">
        <f t="shared" ref="K2457:K2520" si="38">+I2457*J2457</f>
        <v>265860</v>
      </c>
      <c r="L2457" s="7" t="s">
        <v>3606</v>
      </c>
      <c r="M2457" s="11" t="s">
        <v>19</v>
      </c>
      <c r="N2457" s="11" t="s">
        <v>26</v>
      </c>
      <c r="O2457" s="12" t="s">
        <v>20</v>
      </c>
    </row>
    <row r="2458" spans="1:15" x14ac:dyDescent="0.25">
      <c r="A2458" s="7">
        <v>2434</v>
      </c>
      <c r="B2458" s="7"/>
      <c r="C2458" s="7" t="s">
        <v>610</v>
      </c>
      <c r="D2458" s="7" t="s">
        <v>502</v>
      </c>
      <c r="E2458" s="7">
        <v>206011738</v>
      </c>
      <c r="F2458" s="8">
        <v>2219</v>
      </c>
      <c r="G2458" s="9" t="s">
        <v>3607</v>
      </c>
      <c r="H2458" s="7" t="s">
        <v>17</v>
      </c>
      <c r="I2458" s="10">
        <v>158039</v>
      </c>
      <c r="J2458" s="8">
        <v>160</v>
      </c>
      <c r="K2458" s="10">
        <f t="shared" si="38"/>
        <v>25286240</v>
      </c>
      <c r="L2458" s="7" t="s">
        <v>3608</v>
      </c>
      <c r="M2458" s="11" t="s">
        <v>19</v>
      </c>
      <c r="N2458" s="11" t="s">
        <v>26</v>
      </c>
      <c r="O2458" s="12" t="s">
        <v>20</v>
      </c>
    </row>
    <row r="2459" spans="1:15" x14ac:dyDescent="0.25">
      <c r="A2459" s="7">
        <v>2435</v>
      </c>
      <c r="B2459" s="7"/>
      <c r="C2459" s="7"/>
      <c r="D2459" s="7" t="s">
        <v>502</v>
      </c>
      <c r="E2459" s="7">
        <v>209010420</v>
      </c>
      <c r="F2459" s="8">
        <v>2219</v>
      </c>
      <c r="G2459" s="9" t="s">
        <v>3609</v>
      </c>
      <c r="H2459" s="7" t="s">
        <v>17</v>
      </c>
      <c r="I2459" s="10">
        <v>18000</v>
      </c>
      <c r="J2459" s="8">
        <v>10</v>
      </c>
      <c r="K2459" s="10">
        <f t="shared" si="38"/>
        <v>180000</v>
      </c>
      <c r="L2459" s="7" t="s">
        <v>3610</v>
      </c>
      <c r="M2459" s="11" t="s">
        <v>19</v>
      </c>
      <c r="N2459" s="11" t="s">
        <v>26</v>
      </c>
      <c r="O2459" s="12" t="s">
        <v>20</v>
      </c>
    </row>
    <row r="2460" spans="1:15" x14ac:dyDescent="0.25">
      <c r="A2460" s="7">
        <v>2436</v>
      </c>
      <c r="B2460" s="7"/>
      <c r="C2460" s="7"/>
      <c r="D2460" s="7" t="s">
        <v>502</v>
      </c>
      <c r="E2460" s="7">
        <v>209010420</v>
      </c>
      <c r="F2460" s="8">
        <v>2219</v>
      </c>
      <c r="G2460" s="9" t="s">
        <v>3609</v>
      </c>
      <c r="H2460" s="7" t="s">
        <v>17</v>
      </c>
      <c r="I2460" s="10">
        <v>30000</v>
      </c>
      <c r="J2460" s="8">
        <v>40</v>
      </c>
      <c r="K2460" s="10">
        <f t="shared" si="38"/>
        <v>1200000</v>
      </c>
      <c r="L2460" s="7" t="s">
        <v>3610</v>
      </c>
      <c r="M2460" s="11" t="s">
        <v>19</v>
      </c>
      <c r="N2460" s="11" t="s">
        <v>26</v>
      </c>
      <c r="O2460" s="12" t="s">
        <v>20</v>
      </c>
    </row>
    <row r="2461" spans="1:15" x14ac:dyDescent="0.25">
      <c r="A2461" s="7">
        <v>2437</v>
      </c>
      <c r="B2461" s="7"/>
      <c r="C2461" s="7" t="s">
        <v>23</v>
      </c>
      <c r="D2461" s="7" t="s">
        <v>502</v>
      </c>
      <c r="E2461" s="7">
        <v>209010547</v>
      </c>
      <c r="F2461" s="8">
        <v>2219</v>
      </c>
      <c r="G2461" s="9" t="s">
        <v>3611</v>
      </c>
      <c r="H2461" s="7" t="s">
        <v>17</v>
      </c>
      <c r="I2461" s="10">
        <v>11340</v>
      </c>
      <c r="J2461" s="8">
        <v>300</v>
      </c>
      <c r="K2461" s="10">
        <f t="shared" si="38"/>
        <v>3402000</v>
      </c>
      <c r="L2461" s="7" t="s">
        <v>3612</v>
      </c>
      <c r="M2461" s="11" t="s">
        <v>19</v>
      </c>
      <c r="N2461" s="11" t="s">
        <v>26</v>
      </c>
      <c r="O2461" s="12" t="s">
        <v>20</v>
      </c>
    </row>
    <row r="2462" spans="1:15" x14ac:dyDescent="0.25">
      <c r="A2462" s="7">
        <v>2438</v>
      </c>
      <c r="B2462" s="7"/>
      <c r="C2462" s="7"/>
      <c r="D2462" s="7" t="s">
        <v>502</v>
      </c>
      <c r="E2462" s="7">
        <v>209012123</v>
      </c>
      <c r="F2462" s="8">
        <v>2219</v>
      </c>
      <c r="G2462" s="9" t="s">
        <v>3613</v>
      </c>
      <c r="H2462" s="7" t="s">
        <v>17</v>
      </c>
      <c r="I2462" s="10">
        <v>27820</v>
      </c>
      <c r="J2462" s="8">
        <v>60</v>
      </c>
      <c r="K2462" s="10">
        <f t="shared" si="38"/>
        <v>1669200</v>
      </c>
      <c r="L2462" s="7" t="s">
        <v>3614</v>
      </c>
      <c r="M2462" s="11" t="s">
        <v>19</v>
      </c>
      <c r="N2462" s="11" t="s">
        <v>26</v>
      </c>
      <c r="O2462" s="12" t="s">
        <v>20</v>
      </c>
    </row>
    <row r="2463" spans="1:15" x14ac:dyDescent="0.25">
      <c r="A2463" s="7">
        <v>2439</v>
      </c>
      <c r="B2463" s="7"/>
      <c r="C2463" s="7" t="s">
        <v>23</v>
      </c>
      <c r="D2463" s="7" t="s">
        <v>502</v>
      </c>
      <c r="E2463" s="7">
        <v>209013351</v>
      </c>
      <c r="F2463" s="8">
        <v>2219</v>
      </c>
      <c r="G2463" s="9" t="s">
        <v>3615</v>
      </c>
      <c r="H2463" s="7" t="s">
        <v>17</v>
      </c>
      <c r="I2463" s="10">
        <v>11340</v>
      </c>
      <c r="J2463" s="8">
        <v>300</v>
      </c>
      <c r="K2463" s="10">
        <f t="shared" si="38"/>
        <v>3402000</v>
      </c>
      <c r="L2463" s="7" t="s">
        <v>3616</v>
      </c>
      <c r="M2463" s="11" t="s">
        <v>19</v>
      </c>
      <c r="N2463" s="11" t="s">
        <v>26</v>
      </c>
      <c r="O2463" s="12" t="s">
        <v>20</v>
      </c>
    </row>
    <row r="2464" spans="1:15" x14ac:dyDescent="0.25">
      <c r="A2464" s="7">
        <v>2440</v>
      </c>
      <c r="B2464" s="7"/>
      <c r="C2464" s="7" t="s">
        <v>23</v>
      </c>
      <c r="D2464" s="7" t="s">
        <v>502</v>
      </c>
      <c r="E2464" s="7">
        <v>209015120</v>
      </c>
      <c r="F2464" s="8">
        <v>2219</v>
      </c>
      <c r="G2464" s="9" t="s">
        <v>3617</v>
      </c>
      <c r="H2464" s="7" t="s">
        <v>17</v>
      </c>
      <c r="I2464" s="10">
        <v>28000</v>
      </c>
      <c r="J2464" s="8">
        <v>40</v>
      </c>
      <c r="K2464" s="10">
        <f t="shared" si="38"/>
        <v>1120000</v>
      </c>
      <c r="L2464" s="7" t="s">
        <v>3618</v>
      </c>
      <c r="M2464" s="11" t="s">
        <v>19</v>
      </c>
      <c r="N2464" s="11" t="s">
        <v>26</v>
      </c>
      <c r="O2464" s="12" t="s">
        <v>20</v>
      </c>
    </row>
    <row r="2465" spans="1:15" x14ac:dyDescent="0.25">
      <c r="A2465" s="7">
        <v>2441</v>
      </c>
      <c r="B2465" s="7"/>
      <c r="C2465" s="7" t="s">
        <v>23</v>
      </c>
      <c r="D2465" s="7" t="s">
        <v>502</v>
      </c>
      <c r="E2465" s="7">
        <v>209015122</v>
      </c>
      <c r="F2465" s="8">
        <v>2219</v>
      </c>
      <c r="G2465" s="9" t="s">
        <v>3619</v>
      </c>
      <c r="H2465" s="7" t="s">
        <v>17</v>
      </c>
      <c r="I2465" s="10">
        <v>27820</v>
      </c>
      <c r="J2465" s="8">
        <v>140</v>
      </c>
      <c r="K2465" s="10">
        <f t="shared" si="38"/>
        <v>3894800</v>
      </c>
      <c r="L2465" s="7" t="s">
        <v>3614</v>
      </c>
      <c r="M2465" s="11" t="s">
        <v>19</v>
      </c>
      <c r="N2465" s="11" t="s">
        <v>26</v>
      </c>
      <c r="O2465" s="12" t="s">
        <v>20</v>
      </c>
    </row>
    <row r="2466" spans="1:15" x14ac:dyDescent="0.25">
      <c r="A2466" s="7">
        <v>2442</v>
      </c>
      <c r="B2466" s="7"/>
      <c r="C2466" s="7" t="s">
        <v>23</v>
      </c>
      <c r="D2466" s="7" t="s">
        <v>502</v>
      </c>
      <c r="E2466" s="7">
        <v>209015124</v>
      </c>
      <c r="F2466" s="8">
        <v>2219</v>
      </c>
      <c r="G2466" s="9" t="s">
        <v>3620</v>
      </c>
      <c r="H2466" s="7" t="s">
        <v>17</v>
      </c>
      <c r="I2466" s="10">
        <v>28350</v>
      </c>
      <c r="J2466" s="8">
        <v>30</v>
      </c>
      <c r="K2466" s="10">
        <f t="shared" si="38"/>
        <v>850500</v>
      </c>
      <c r="L2466" s="7" t="s">
        <v>3621</v>
      </c>
      <c r="M2466" s="11" t="s">
        <v>19</v>
      </c>
      <c r="N2466" s="11" t="s">
        <v>26</v>
      </c>
      <c r="O2466" s="12" t="s">
        <v>20</v>
      </c>
    </row>
    <row r="2467" spans="1:15" x14ac:dyDescent="0.25">
      <c r="A2467" s="7">
        <v>2443</v>
      </c>
      <c r="B2467" s="7"/>
      <c r="C2467" s="7" t="s">
        <v>23</v>
      </c>
      <c r="D2467" s="7" t="s">
        <v>502</v>
      </c>
      <c r="E2467" s="7">
        <v>209015125</v>
      </c>
      <c r="F2467" s="8">
        <v>2219</v>
      </c>
      <c r="G2467" s="9" t="s">
        <v>3622</v>
      </c>
      <c r="H2467" s="7" t="s">
        <v>17</v>
      </c>
      <c r="I2467" s="10">
        <v>28350</v>
      </c>
      <c r="J2467" s="8">
        <v>60</v>
      </c>
      <c r="K2467" s="10">
        <f t="shared" si="38"/>
        <v>1701000</v>
      </c>
      <c r="L2467" s="7" t="s">
        <v>3621</v>
      </c>
      <c r="M2467" s="11" t="s">
        <v>19</v>
      </c>
      <c r="N2467" s="11" t="s">
        <v>26</v>
      </c>
      <c r="O2467" s="12" t="s">
        <v>20</v>
      </c>
    </row>
    <row r="2468" spans="1:15" x14ac:dyDescent="0.25">
      <c r="A2468" s="7">
        <v>2444</v>
      </c>
      <c r="B2468" s="7"/>
      <c r="C2468" s="7"/>
      <c r="D2468" s="7" t="s">
        <v>502</v>
      </c>
      <c r="E2468" s="7">
        <v>212010206</v>
      </c>
      <c r="F2468" s="8">
        <v>2219</v>
      </c>
      <c r="G2468" s="9" t="s">
        <v>3623</v>
      </c>
      <c r="H2468" s="7" t="s">
        <v>17</v>
      </c>
      <c r="I2468" s="10">
        <v>5040</v>
      </c>
      <c r="J2468" s="8">
        <v>50</v>
      </c>
      <c r="K2468" s="10">
        <f t="shared" si="38"/>
        <v>252000</v>
      </c>
      <c r="L2468" s="7" t="s">
        <v>3598</v>
      </c>
      <c r="M2468" s="11" t="s">
        <v>19</v>
      </c>
      <c r="N2468" s="11" t="s">
        <v>26</v>
      </c>
      <c r="O2468" s="12" t="s">
        <v>20</v>
      </c>
    </row>
    <row r="2469" spans="1:15" x14ac:dyDescent="0.25">
      <c r="A2469" s="7">
        <v>2445</v>
      </c>
      <c r="B2469" s="7"/>
      <c r="C2469" s="7"/>
      <c r="D2469" s="7" t="s">
        <v>502</v>
      </c>
      <c r="E2469" s="7">
        <v>212010211</v>
      </c>
      <c r="F2469" s="8">
        <v>2219</v>
      </c>
      <c r="G2469" s="9" t="s">
        <v>3624</v>
      </c>
      <c r="H2469" s="7" t="s">
        <v>17</v>
      </c>
      <c r="I2469" s="10">
        <v>23310</v>
      </c>
      <c r="J2469" s="8">
        <v>40</v>
      </c>
      <c r="K2469" s="10">
        <f t="shared" si="38"/>
        <v>932400</v>
      </c>
      <c r="L2469" s="7" t="s">
        <v>3598</v>
      </c>
      <c r="M2469" s="11" t="s">
        <v>19</v>
      </c>
      <c r="N2469" s="11" t="s">
        <v>26</v>
      </c>
      <c r="O2469" s="12" t="s">
        <v>20</v>
      </c>
    </row>
    <row r="2470" spans="1:15" x14ac:dyDescent="0.25">
      <c r="A2470" s="7">
        <v>2446</v>
      </c>
      <c r="B2470" s="7"/>
      <c r="C2470" s="7"/>
      <c r="D2470" s="7" t="s">
        <v>502</v>
      </c>
      <c r="E2470" s="7">
        <v>218011100</v>
      </c>
      <c r="F2470" s="8">
        <v>2219</v>
      </c>
      <c r="G2470" s="9" t="s">
        <v>3625</v>
      </c>
      <c r="H2470" s="7" t="s">
        <v>17</v>
      </c>
      <c r="I2470" s="10">
        <v>15000</v>
      </c>
      <c r="J2470" s="8">
        <v>50</v>
      </c>
      <c r="K2470" s="10">
        <f t="shared" si="38"/>
        <v>750000</v>
      </c>
      <c r="L2470" s="7" t="s">
        <v>3610</v>
      </c>
      <c r="M2470" s="11" t="s">
        <v>19</v>
      </c>
      <c r="N2470" s="11" t="s">
        <v>26</v>
      </c>
      <c r="O2470" s="12" t="s">
        <v>20</v>
      </c>
    </row>
    <row r="2471" spans="1:15" x14ac:dyDescent="0.25">
      <c r="A2471" s="7">
        <v>2447</v>
      </c>
      <c r="B2471" s="7"/>
      <c r="C2471" s="7"/>
      <c r="D2471" s="7" t="s">
        <v>502</v>
      </c>
      <c r="E2471" s="7">
        <v>232010035</v>
      </c>
      <c r="F2471" s="8">
        <v>2219</v>
      </c>
      <c r="G2471" s="9" t="s">
        <v>3626</v>
      </c>
      <c r="H2471" s="7" t="s">
        <v>17</v>
      </c>
      <c r="I2471" s="10">
        <v>80640</v>
      </c>
      <c r="J2471" s="8">
        <v>10</v>
      </c>
      <c r="K2471" s="10">
        <f t="shared" si="38"/>
        <v>806400</v>
      </c>
      <c r="L2471" s="7" t="s">
        <v>3627</v>
      </c>
      <c r="M2471" s="11" t="s">
        <v>19</v>
      </c>
      <c r="N2471" s="11" t="s">
        <v>26</v>
      </c>
      <c r="O2471" s="12" t="s">
        <v>20</v>
      </c>
    </row>
    <row r="2472" spans="1:15" x14ac:dyDescent="0.25">
      <c r="A2472" s="7">
        <v>2448</v>
      </c>
      <c r="B2472" s="7"/>
      <c r="C2472" s="7"/>
      <c r="D2472" s="7" t="s">
        <v>502</v>
      </c>
      <c r="E2472" s="7">
        <v>254010423</v>
      </c>
      <c r="F2472" s="8">
        <v>2219</v>
      </c>
      <c r="G2472" s="9" t="s">
        <v>3628</v>
      </c>
      <c r="H2472" s="7" t="s">
        <v>17</v>
      </c>
      <c r="I2472" s="10">
        <v>220000</v>
      </c>
      <c r="J2472" s="8">
        <v>20</v>
      </c>
      <c r="K2472" s="10">
        <f t="shared" si="38"/>
        <v>4400000</v>
      </c>
      <c r="L2472" s="7" t="s">
        <v>3629</v>
      </c>
      <c r="M2472" s="11" t="s">
        <v>19</v>
      </c>
      <c r="N2472" s="11" t="s">
        <v>26</v>
      </c>
      <c r="O2472" s="12" t="s">
        <v>20</v>
      </c>
    </row>
    <row r="2473" spans="1:15" x14ac:dyDescent="0.25">
      <c r="A2473" s="7">
        <v>2449</v>
      </c>
      <c r="B2473" s="7"/>
      <c r="C2473" s="7"/>
      <c r="D2473" s="7" t="s">
        <v>502</v>
      </c>
      <c r="E2473" s="7">
        <v>254010424</v>
      </c>
      <c r="F2473" s="8">
        <v>2219</v>
      </c>
      <c r="G2473" s="9" t="s">
        <v>3630</v>
      </c>
      <c r="H2473" s="7" t="s">
        <v>17</v>
      </c>
      <c r="I2473" s="10">
        <v>220500</v>
      </c>
      <c r="J2473" s="8">
        <v>20</v>
      </c>
      <c r="K2473" s="10">
        <f t="shared" si="38"/>
        <v>4410000</v>
      </c>
      <c r="L2473" s="7" t="s">
        <v>3629</v>
      </c>
      <c r="M2473" s="11" t="s">
        <v>19</v>
      </c>
      <c r="N2473" s="11" t="s">
        <v>26</v>
      </c>
      <c r="O2473" s="12" t="s">
        <v>20</v>
      </c>
    </row>
    <row r="2474" spans="1:15" x14ac:dyDescent="0.25">
      <c r="A2474" s="7">
        <v>2450</v>
      </c>
      <c r="B2474" s="7"/>
      <c r="C2474" s="7"/>
      <c r="D2474" s="7" t="s">
        <v>502</v>
      </c>
      <c r="E2474" s="7">
        <v>254011515</v>
      </c>
      <c r="F2474" s="8">
        <v>2219</v>
      </c>
      <c r="G2474" s="9" t="s">
        <v>3631</v>
      </c>
      <c r="H2474" s="7" t="s">
        <v>17</v>
      </c>
      <c r="I2474" s="10">
        <v>220000</v>
      </c>
      <c r="J2474" s="8">
        <v>20</v>
      </c>
      <c r="K2474" s="10">
        <f t="shared" si="38"/>
        <v>4400000</v>
      </c>
      <c r="L2474" s="7" t="s">
        <v>3629</v>
      </c>
      <c r="M2474" s="11" t="s">
        <v>19</v>
      </c>
      <c r="N2474" s="11" t="s">
        <v>26</v>
      </c>
      <c r="O2474" s="12" t="s">
        <v>20</v>
      </c>
    </row>
    <row r="2475" spans="1:15" x14ac:dyDescent="0.25">
      <c r="A2475" s="7">
        <v>2451</v>
      </c>
      <c r="B2475" s="7"/>
      <c r="C2475" s="7"/>
      <c r="D2475" s="7" t="s">
        <v>502</v>
      </c>
      <c r="E2475" s="7">
        <v>266010056</v>
      </c>
      <c r="F2475" s="8">
        <v>2219</v>
      </c>
      <c r="G2475" s="9" t="s">
        <v>3632</v>
      </c>
      <c r="H2475" s="7" t="s">
        <v>17</v>
      </c>
      <c r="I2475" s="10">
        <v>4706.1000000000004</v>
      </c>
      <c r="J2475" s="8">
        <v>100</v>
      </c>
      <c r="K2475" s="10">
        <f t="shared" si="38"/>
        <v>470610.00000000006</v>
      </c>
      <c r="L2475" s="7" t="s">
        <v>3598</v>
      </c>
      <c r="M2475" s="11" t="s">
        <v>19</v>
      </c>
      <c r="N2475" s="11" t="s">
        <v>26</v>
      </c>
      <c r="O2475" s="12" t="s">
        <v>20</v>
      </c>
    </row>
    <row r="2476" spans="1:15" x14ac:dyDescent="0.25">
      <c r="A2476" s="7">
        <v>2452</v>
      </c>
      <c r="B2476" s="7"/>
      <c r="C2476" s="7"/>
      <c r="D2476" s="7" t="s">
        <v>502</v>
      </c>
      <c r="E2476" s="7">
        <v>266010569</v>
      </c>
      <c r="F2476" s="8">
        <v>2219</v>
      </c>
      <c r="G2476" s="9" t="s">
        <v>3633</v>
      </c>
      <c r="H2476" s="7" t="s">
        <v>17</v>
      </c>
      <c r="I2476" s="10">
        <v>100800</v>
      </c>
      <c r="J2476" s="8">
        <v>30</v>
      </c>
      <c r="K2476" s="10">
        <f t="shared" si="38"/>
        <v>3024000</v>
      </c>
      <c r="L2476" s="7" t="s">
        <v>3598</v>
      </c>
      <c r="M2476" s="11" t="s">
        <v>19</v>
      </c>
      <c r="N2476" s="11" t="s">
        <v>26</v>
      </c>
      <c r="O2476" s="12" t="s">
        <v>20</v>
      </c>
    </row>
    <row r="2477" spans="1:15" x14ac:dyDescent="0.25">
      <c r="A2477" s="7">
        <v>2453</v>
      </c>
      <c r="B2477" s="7"/>
      <c r="C2477" s="7"/>
      <c r="D2477" s="7" t="s">
        <v>502</v>
      </c>
      <c r="E2477" s="7">
        <v>275030070</v>
      </c>
      <c r="F2477" s="8">
        <v>2219</v>
      </c>
      <c r="G2477" s="9" t="s">
        <v>3634</v>
      </c>
      <c r="H2477" s="7" t="s">
        <v>17</v>
      </c>
      <c r="I2477" s="10">
        <v>25200</v>
      </c>
      <c r="J2477" s="8">
        <v>35</v>
      </c>
      <c r="K2477" s="10">
        <f t="shared" si="38"/>
        <v>882000</v>
      </c>
      <c r="L2477" s="7" t="s">
        <v>3598</v>
      </c>
      <c r="M2477" s="11" t="s">
        <v>19</v>
      </c>
      <c r="N2477" s="11" t="s">
        <v>26</v>
      </c>
      <c r="O2477" s="12" t="s">
        <v>20</v>
      </c>
    </row>
    <row r="2478" spans="1:15" x14ac:dyDescent="0.25">
      <c r="A2478" s="7">
        <v>2454</v>
      </c>
      <c r="B2478" s="7"/>
      <c r="C2478" s="7" t="s">
        <v>23</v>
      </c>
      <c r="D2478" s="7" t="s">
        <v>502</v>
      </c>
      <c r="E2478" s="7">
        <v>276010025</v>
      </c>
      <c r="F2478" s="8">
        <v>2219</v>
      </c>
      <c r="G2478" s="9" t="s">
        <v>3635</v>
      </c>
      <c r="H2478" s="7" t="s">
        <v>17</v>
      </c>
      <c r="I2478" s="10">
        <v>30813.3</v>
      </c>
      <c r="J2478" s="8">
        <v>150</v>
      </c>
      <c r="K2478" s="10">
        <f t="shared" si="38"/>
        <v>4621995</v>
      </c>
      <c r="L2478" s="7" t="s">
        <v>3636</v>
      </c>
      <c r="M2478" s="11" t="s">
        <v>19</v>
      </c>
      <c r="N2478" s="11" t="s">
        <v>26</v>
      </c>
      <c r="O2478" s="12" t="s">
        <v>20</v>
      </c>
    </row>
    <row r="2479" spans="1:15" x14ac:dyDescent="0.25">
      <c r="A2479" s="7">
        <v>2455</v>
      </c>
      <c r="B2479" s="7"/>
      <c r="C2479" s="7"/>
      <c r="D2479" s="7" t="s">
        <v>502</v>
      </c>
      <c r="E2479" s="7">
        <v>276010025</v>
      </c>
      <c r="F2479" s="8">
        <v>2219</v>
      </c>
      <c r="G2479" s="9" t="s">
        <v>3635</v>
      </c>
      <c r="H2479" s="7" t="s">
        <v>17</v>
      </c>
      <c r="I2479" s="10">
        <v>30813.3</v>
      </c>
      <c r="J2479" s="8">
        <v>200</v>
      </c>
      <c r="K2479" s="10">
        <f t="shared" si="38"/>
        <v>6162660</v>
      </c>
      <c r="L2479" s="7" t="s">
        <v>3629</v>
      </c>
      <c r="M2479" s="11" t="s">
        <v>19</v>
      </c>
      <c r="N2479" s="11" t="s">
        <v>26</v>
      </c>
      <c r="O2479" s="12" t="s">
        <v>20</v>
      </c>
    </row>
    <row r="2480" spans="1:15" x14ac:dyDescent="0.25">
      <c r="A2480" s="7">
        <v>2456</v>
      </c>
      <c r="B2480" s="7"/>
      <c r="C2480" s="7"/>
      <c r="D2480" s="7" t="s">
        <v>502</v>
      </c>
      <c r="E2480" s="7">
        <v>278010072</v>
      </c>
      <c r="F2480" s="8">
        <v>2219</v>
      </c>
      <c r="G2480" s="9" t="s">
        <v>3637</v>
      </c>
      <c r="H2480" s="7" t="s">
        <v>17</v>
      </c>
      <c r="I2480" s="10">
        <v>24840</v>
      </c>
      <c r="J2480" s="8">
        <v>12</v>
      </c>
      <c r="K2480" s="10">
        <f t="shared" si="38"/>
        <v>298080</v>
      </c>
      <c r="L2480" s="7" t="s">
        <v>3638</v>
      </c>
      <c r="M2480" s="11" t="s">
        <v>19</v>
      </c>
      <c r="N2480" s="11" t="s">
        <v>26</v>
      </c>
      <c r="O2480" s="12" t="s">
        <v>20</v>
      </c>
    </row>
    <row r="2481" spans="1:15" x14ac:dyDescent="0.25">
      <c r="A2481" s="7">
        <v>2457</v>
      </c>
      <c r="B2481" s="7"/>
      <c r="C2481" s="7"/>
      <c r="D2481" s="7" t="s">
        <v>502</v>
      </c>
      <c r="E2481" s="7">
        <v>278010072</v>
      </c>
      <c r="F2481" s="8">
        <v>2219</v>
      </c>
      <c r="G2481" s="9" t="s">
        <v>3637</v>
      </c>
      <c r="H2481" s="7" t="s">
        <v>17</v>
      </c>
      <c r="I2481" s="10">
        <v>24840</v>
      </c>
      <c r="J2481" s="8">
        <v>12</v>
      </c>
      <c r="K2481" s="10">
        <f t="shared" si="38"/>
        <v>298080</v>
      </c>
      <c r="L2481" s="7" t="s">
        <v>3629</v>
      </c>
      <c r="M2481" s="11" t="s">
        <v>19</v>
      </c>
      <c r="N2481" s="11" t="s">
        <v>26</v>
      </c>
      <c r="O2481" s="12" t="s">
        <v>20</v>
      </c>
    </row>
    <row r="2482" spans="1:15" x14ac:dyDescent="0.25">
      <c r="A2482" s="7">
        <v>2458</v>
      </c>
      <c r="B2482" s="7"/>
      <c r="C2482" s="7"/>
      <c r="D2482" s="7" t="s">
        <v>502</v>
      </c>
      <c r="E2482" s="7">
        <v>278010075</v>
      </c>
      <c r="F2482" s="8">
        <v>2219</v>
      </c>
      <c r="G2482" s="9" t="s">
        <v>3639</v>
      </c>
      <c r="H2482" s="7" t="s">
        <v>17</v>
      </c>
      <c r="I2482" s="10">
        <v>12096</v>
      </c>
      <c r="J2482" s="8">
        <v>25</v>
      </c>
      <c r="K2482" s="10">
        <f t="shared" si="38"/>
        <v>302400</v>
      </c>
      <c r="L2482" s="7" t="s">
        <v>3640</v>
      </c>
      <c r="M2482" s="11" t="s">
        <v>19</v>
      </c>
      <c r="N2482" s="11" t="s">
        <v>26</v>
      </c>
      <c r="O2482" s="12" t="s">
        <v>20</v>
      </c>
    </row>
    <row r="2483" spans="1:15" x14ac:dyDescent="0.25">
      <c r="A2483" s="7">
        <v>2459</v>
      </c>
      <c r="B2483" s="7"/>
      <c r="C2483" s="7"/>
      <c r="D2483" s="7" t="s">
        <v>502</v>
      </c>
      <c r="E2483" s="7">
        <v>278010075</v>
      </c>
      <c r="F2483" s="8">
        <v>2219</v>
      </c>
      <c r="G2483" s="9" t="s">
        <v>3639</v>
      </c>
      <c r="H2483" s="7" t="s">
        <v>17</v>
      </c>
      <c r="I2483" s="10">
        <v>18900</v>
      </c>
      <c r="J2483" s="8">
        <v>100</v>
      </c>
      <c r="K2483" s="10">
        <f t="shared" si="38"/>
        <v>1890000</v>
      </c>
      <c r="L2483" s="7" t="s">
        <v>3598</v>
      </c>
      <c r="M2483" s="11" t="s">
        <v>19</v>
      </c>
      <c r="N2483" s="11" t="s">
        <v>26</v>
      </c>
      <c r="O2483" s="12" t="s">
        <v>20</v>
      </c>
    </row>
    <row r="2484" spans="1:15" x14ac:dyDescent="0.25">
      <c r="A2484" s="7">
        <v>2460</v>
      </c>
      <c r="B2484" s="7"/>
      <c r="C2484" s="7"/>
      <c r="D2484" s="7" t="s">
        <v>502</v>
      </c>
      <c r="E2484" s="7">
        <v>278010077</v>
      </c>
      <c r="F2484" s="8">
        <v>2219</v>
      </c>
      <c r="G2484" s="9" t="s">
        <v>3641</v>
      </c>
      <c r="H2484" s="7" t="s">
        <v>17</v>
      </c>
      <c r="I2484" s="10">
        <v>18900</v>
      </c>
      <c r="J2484" s="8">
        <v>50</v>
      </c>
      <c r="K2484" s="10">
        <f t="shared" si="38"/>
        <v>945000</v>
      </c>
      <c r="L2484" s="7" t="s">
        <v>3598</v>
      </c>
      <c r="M2484" s="11" t="s">
        <v>19</v>
      </c>
      <c r="N2484" s="11" t="s">
        <v>26</v>
      </c>
      <c r="O2484" s="12" t="s">
        <v>20</v>
      </c>
    </row>
    <row r="2485" spans="1:15" x14ac:dyDescent="0.25">
      <c r="A2485" s="7">
        <v>2461</v>
      </c>
      <c r="B2485" s="7"/>
      <c r="C2485" s="7"/>
      <c r="D2485" s="7" t="s">
        <v>502</v>
      </c>
      <c r="E2485" s="7">
        <v>278010078</v>
      </c>
      <c r="F2485" s="8">
        <v>2219</v>
      </c>
      <c r="G2485" s="9" t="s">
        <v>3642</v>
      </c>
      <c r="H2485" s="7" t="s">
        <v>17</v>
      </c>
      <c r="I2485" s="10">
        <v>12096</v>
      </c>
      <c r="J2485" s="8">
        <v>75</v>
      </c>
      <c r="K2485" s="10">
        <f t="shared" si="38"/>
        <v>907200</v>
      </c>
      <c r="L2485" s="7" t="s">
        <v>3643</v>
      </c>
      <c r="M2485" s="11" t="s">
        <v>19</v>
      </c>
      <c r="N2485" s="11" t="s">
        <v>26</v>
      </c>
      <c r="O2485" s="12" t="s">
        <v>20</v>
      </c>
    </row>
    <row r="2486" spans="1:15" x14ac:dyDescent="0.25">
      <c r="A2486" s="7">
        <v>2462</v>
      </c>
      <c r="B2486" s="7"/>
      <c r="C2486" s="7"/>
      <c r="D2486" s="7" t="s">
        <v>502</v>
      </c>
      <c r="E2486" s="7">
        <v>278010220</v>
      </c>
      <c r="F2486" s="8">
        <v>2219</v>
      </c>
      <c r="G2486" s="9" t="s">
        <v>3644</v>
      </c>
      <c r="H2486" s="7" t="s">
        <v>17</v>
      </c>
      <c r="I2486" s="10">
        <v>13600</v>
      </c>
      <c r="J2486" s="8">
        <v>700</v>
      </c>
      <c r="K2486" s="10">
        <f t="shared" si="38"/>
        <v>9520000</v>
      </c>
      <c r="L2486" s="7" t="s">
        <v>3645</v>
      </c>
      <c r="M2486" s="11" t="s">
        <v>19</v>
      </c>
      <c r="N2486" s="11" t="s">
        <v>26</v>
      </c>
      <c r="O2486" s="12" t="s">
        <v>20</v>
      </c>
    </row>
    <row r="2487" spans="1:15" x14ac:dyDescent="0.25">
      <c r="A2487" s="7">
        <v>2463</v>
      </c>
      <c r="B2487" s="7"/>
      <c r="C2487" s="7"/>
      <c r="D2487" s="7" t="s">
        <v>502</v>
      </c>
      <c r="E2487" s="7">
        <v>278010220</v>
      </c>
      <c r="F2487" s="8">
        <v>2219</v>
      </c>
      <c r="G2487" s="9" t="s">
        <v>3644</v>
      </c>
      <c r="H2487" s="7" t="s">
        <v>17</v>
      </c>
      <c r="I2487" s="10">
        <v>15750</v>
      </c>
      <c r="J2487" s="8">
        <v>1000</v>
      </c>
      <c r="K2487" s="10">
        <f t="shared" si="38"/>
        <v>15750000</v>
      </c>
      <c r="L2487" s="7" t="s">
        <v>3598</v>
      </c>
      <c r="M2487" s="11" t="s">
        <v>19</v>
      </c>
      <c r="N2487" s="11" t="s">
        <v>26</v>
      </c>
      <c r="O2487" s="12" t="s">
        <v>20</v>
      </c>
    </row>
    <row r="2488" spans="1:15" x14ac:dyDescent="0.25">
      <c r="A2488" s="7">
        <v>2464</v>
      </c>
      <c r="B2488" s="7"/>
      <c r="C2488" s="7"/>
      <c r="D2488" s="7" t="s">
        <v>502</v>
      </c>
      <c r="E2488" s="7">
        <v>278010221</v>
      </c>
      <c r="F2488" s="8">
        <v>2219</v>
      </c>
      <c r="G2488" s="9" t="s">
        <v>3646</v>
      </c>
      <c r="H2488" s="7" t="s">
        <v>17</v>
      </c>
      <c r="I2488" s="10">
        <v>19200</v>
      </c>
      <c r="J2488" s="8">
        <v>680</v>
      </c>
      <c r="K2488" s="10">
        <f t="shared" si="38"/>
        <v>13056000</v>
      </c>
      <c r="L2488" s="7" t="s">
        <v>3647</v>
      </c>
      <c r="M2488" s="11" t="s">
        <v>19</v>
      </c>
      <c r="N2488" s="11" t="s">
        <v>26</v>
      </c>
      <c r="O2488" s="12" t="s">
        <v>20</v>
      </c>
    </row>
    <row r="2489" spans="1:15" x14ac:dyDescent="0.25">
      <c r="A2489" s="7">
        <v>2465</v>
      </c>
      <c r="B2489" s="7"/>
      <c r="C2489" s="7"/>
      <c r="D2489" s="7" t="s">
        <v>502</v>
      </c>
      <c r="E2489" s="7">
        <v>278010221</v>
      </c>
      <c r="F2489" s="8">
        <v>2219</v>
      </c>
      <c r="G2489" s="9" t="s">
        <v>3646</v>
      </c>
      <c r="H2489" s="7" t="s">
        <v>17</v>
      </c>
      <c r="I2489" s="10">
        <v>15750</v>
      </c>
      <c r="J2489" s="8">
        <v>800</v>
      </c>
      <c r="K2489" s="10">
        <f t="shared" si="38"/>
        <v>12600000</v>
      </c>
      <c r="L2489" s="7" t="s">
        <v>3598</v>
      </c>
      <c r="M2489" s="11" t="s">
        <v>19</v>
      </c>
      <c r="N2489" s="11" t="s">
        <v>26</v>
      </c>
      <c r="O2489" s="12" t="s">
        <v>20</v>
      </c>
    </row>
    <row r="2490" spans="1:15" x14ac:dyDescent="0.25">
      <c r="A2490" s="7">
        <v>2466</v>
      </c>
      <c r="B2490" s="7"/>
      <c r="C2490" s="7"/>
      <c r="D2490" s="7" t="s">
        <v>502</v>
      </c>
      <c r="E2490" s="7">
        <v>278010651</v>
      </c>
      <c r="F2490" s="8">
        <v>2219</v>
      </c>
      <c r="G2490" s="9" t="s">
        <v>3648</v>
      </c>
      <c r="H2490" s="7" t="s">
        <v>17</v>
      </c>
      <c r="I2490" s="10">
        <v>23600</v>
      </c>
      <c r="J2490" s="8">
        <v>50</v>
      </c>
      <c r="K2490" s="10">
        <f t="shared" si="38"/>
        <v>1180000</v>
      </c>
      <c r="L2490" s="7" t="s">
        <v>3649</v>
      </c>
      <c r="M2490" s="11" t="s">
        <v>19</v>
      </c>
      <c r="N2490" s="11" t="s">
        <v>26</v>
      </c>
      <c r="O2490" s="12" t="s">
        <v>20</v>
      </c>
    </row>
    <row r="2491" spans="1:15" x14ac:dyDescent="0.25">
      <c r="A2491" s="7">
        <v>2467</v>
      </c>
      <c r="B2491" s="7"/>
      <c r="C2491" s="7" t="s">
        <v>568</v>
      </c>
      <c r="D2491" s="7" t="s">
        <v>502</v>
      </c>
      <c r="E2491" s="7">
        <v>278010657</v>
      </c>
      <c r="F2491" s="8">
        <v>2219</v>
      </c>
      <c r="G2491" s="9" t="s">
        <v>3650</v>
      </c>
      <c r="H2491" s="7" t="s">
        <v>17</v>
      </c>
      <c r="I2491" s="10">
        <v>10080</v>
      </c>
      <c r="J2491" s="8">
        <v>100</v>
      </c>
      <c r="K2491" s="10">
        <f t="shared" si="38"/>
        <v>1008000</v>
      </c>
      <c r="L2491" s="7" t="s">
        <v>3598</v>
      </c>
      <c r="M2491" s="11" t="s">
        <v>19</v>
      </c>
      <c r="N2491" s="11" t="s">
        <v>26</v>
      </c>
      <c r="O2491" s="12" t="s">
        <v>20</v>
      </c>
    </row>
    <row r="2492" spans="1:15" x14ac:dyDescent="0.25">
      <c r="A2492" s="7">
        <v>2468</v>
      </c>
      <c r="B2492" s="7">
        <v>2306001546</v>
      </c>
      <c r="C2492" s="7" t="s">
        <v>91</v>
      </c>
      <c r="D2492" s="7" t="s">
        <v>502</v>
      </c>
      <c r="E2492" s="7">
        <v>278011001</v>
      </c>
      <c r="F2492" s="8">
        <v>2219</v>
      </c>
      <c r="G2492" s="9" t="s">
        <v>3651</v>
      </c>
      <c r="H2492" s="7" t="s">
        <v>17</v>
      </c>
      <c r="I2492" s="10">
        <v>45500</v>
      </c>
      <c r="J2492" s="8">
        <v>100</v>
      </c>
      <c r="K2492" s="10">
        <f t="shared" si="38"/>
        <v>4550000</v>
      </c>
      <c r="L2492" s="7" t="s">
        <v>3652</v>
      </c>
      <c r="M2492" s="11" t="s">
        <v>19</v>
      </c>
      <c r="N2492" s="11" t="s">
        <v>26</v>
      </c>
      <c r="O2492" s="12" t="s">
        <v>20</v>
      </c>
    </row>
    <row r="2493" spans="1:15" x14ac:dyDescent="0.25">
      <c r="A2493" s="7">
        <v>2469</v>
      </c>
      <c r="B2493" s="7">
        <v>2306001546</v>
      </c>
      <c r="C2493" s="7" t="s">
        <v>91</v>
      </c>
      <c r="D2493" s="7" t="s">
        <v>502</v>
      </c>
      <c r="E2493" s="7">
        <v>278011001</v>
      </c>
      <c r="F2493" s="8">
        <v>2219</v>
      </c>
      <c r="G2493" s="9" t="s">
        <v>3651</v>
      </c>
      <c r="H2493" s="7" t="s">
        <v>17</v>
      </c>
      <c r="I2493" s="10">
        <v>45500</v>
      </c>
      <c r="J2493" s="8">
        <v>100</v>
      </c>
      <c r="K2493" s="10">
        <f t="shared" si="38"/>
        <v>4550000</v>
      </c>
      <c r="L2493" s="7" t="s">
        <v>3629</v>
      </c>
      <c r="M2493" s="11" t="s">
        <v>19</v>
      </c>
      <c r="N2493" s="11" t="s">
        <v>26</v>
      </c>
      <c r="O2493" s="12" t="s">
        <v>20</v>
      </c>
    </row>
    <row r="2494" spans="1:15" x14ac:dyDescent="0.25">
      <c r="A2494" s="7">
        <v>2470</v>
      </c>
      <c r="B2494" s="7"/>
      <c r="C2494" s="7" t="s">
        <v>23</v>
      </c>
      <c r="D2494" s="7" t="s">
        <v>502</v>
      </c>
      <c r="E2494" s="7">
        <v>294010027</v>
      </c>
      <c r="F2494" s="8">
        <v>2219</v>
      </c>
      <c r="G2494" s="9" t="s">
        <v>3653</v>
      </c>
      <c r="H2494" s="7" t="s">
        <v>17</v>
      </c>
      <c r="I2494" s="10">
        <v>5000</v>
      </c>
      <c r="J2494" s="8">
        <v>168</v>
      </c>
      <c r="K2494" s="10">
        <f t="shared" si="38"/>
        <v>840000</v>
      </c>
      <c r="L2494" s="7" t="s">
        <v>3654</v>
      </c>
      <c r="M2494" s="11" t="s">
        <v>19</v>
      </c>
      <c r="N2494" s="11" t="s">
        <v>26</v>
      </c>
      <c r="O2494" s="12" t="s">
        <v>20</v>
      </c>
    </row>
    <row r="2495" spans="1:15" x14ac:dyDescent="0.25">
      <c r="A2495" s="7">
        <v>2471</v>
      </c>
      <c r="B2495" s="7"/>
      <c r="C2495" s="7"/>
      <c r="D2495" s="7" t="s">
        <v>502</v>
      </c>
      <c r="E2495" s="7">
        <v>294010606</v>
      </c>
      <c r="F2495" s="8">
        <v>2219</v>
      </c>
      <c r="G2495" s="9" t="s">
        <v>3655</v>
      </c>
      <c r="H2495" s="7" t="s">
        <v>17</v>
      </c>
      <c r="I2495" s="10">
        <v>12000</v>
      </c>
      <c r="J2495" s="8">
        <v>40</v>
      </c>
      <c r="K2495" s="10">
        <f t="shared" si="38"/>
        <v>480000</v>
      </c>
      <c r="L2495" s="7" t="s">
        <v>3656</v>
      </c>
      <c r="M2495" s="11" t="s">
        <v>19</v>
      </c>
      <c r="N2495" s="11" t="s">
        <v>26</v>
      </c>
      <c r="O2495" s="12" t="s">
        <v>20</v>
      </c>
    </row>
    <row r="2496" spans="1:15" x14ac:dyDescent="0.25">
      <c r="A2496" s="7">
        <v>2472</v>
      </c>
      <c r="B2496" s="7"/>
      <c r="C2496" s="7"/>
      <c r="D2496" s="7" t="s">
        <v>502</v>
      </c>
      <c r="E2496" s="7">
        <v>294011390</v>
      </c>
      <c r="F2496" s="8">
        <v>2219</v>
      </c>
      <c r="G2496" s="9" t="s">
        <v>3657</v>
      </c>
      <c r="H2496" s="7" t="s">
        <v>17</v>
      </c>
      <c r="I2496" s="10">
        <v>40000</v>
      </c>
      <c r="J2496" s="8">
        <v>10</v>
      </c>
      <c r="K2496" s="10">
        <f t="shared" si="38"/>
        <v>400000</v>
      </c>
      <c r="L2496" s="7" t="s">
        <v>3610</v>
      </c>
      <c r="M2496" s="11" t="s">
        <v>19</v>
      </c>
      <c r="N2496" s="11" t="s">
        <v>26</v>
      </c>
      <c r="O2496" s="12" t="s">
        <v>20</v>
      </c>
    </row>
    <row r="2497" spans="1:15" x14ac:dyDescent="0.25">
      <c r="A2497" s="7">
        <v>2473</v>
      </c>
      <c r="B2497" s="7"/>
      <c r="C2497" s="7"/>
      <c r="D2497" s="7" t="s">
        <v>502</v>
      </c>
      <c r="E2497" s="7">
        <v>294011461</v>
      </c>
      <c r="F2497" s="8">
        <v>2219</v>
      </c>
      <c r="G2497" s="9" t="s">
        <v>3658</v>
      </c>
      <c r="H2497" s="7" t="s">
        <v>17</v>
      </c>
      <c r="I2497" s="10">
        <v>43000</v>
      </c>
      <c r="J2497" s="8">
        <v>75</v>
      </c>
      <c r="K2497" s="10">
        <f t="shared" si="38"/>
        <v>3225000</v>
      </c>
      <c r="L2497" s="7" t="s">
        <v>3659</v>
      </c>
      <c r="M2497" s="11" t="s">
        <v>19</v>
      </c>
      <c r="N2497" s="11" t="s">
        <v>26</v>
      </c>
      <c r="O2497" s="12" t="s">
        <v>20</v>
      </c>
    </row>
    <row r="2498" spans="1:15" x14ac:dyDescent="0.25">
      <c r="A2498" s="7">
        <v>2474</v>
      </c>
      <c r="B2498" s="7"/>
      <c r="C2498" s="7"/>
      <c r="D2498" s="7" t="s">
        <v>502</v>
      </c>
      <c r="E2498" s="7">
        <v>294011478</v>
      </c>
      <c r="F2498" s="8">
        <v>2219</v>
      </c>
      <c r="G2498" s="9" t="s">
        <v>3660</v>
      </c>
      <c r="H2498" s="7" t="s">
        <v>17</v>
      </c>
      <c r="I2498" s="10">
        <v>10000</v>
      </c>
      <c r="J2498" s="8">
        <v>20</v>
      </c>
      <c r="K2498" s="10">
        <f t="shared" si="38"/>
        <v>200000</v>
      </c>
      <c r="L2498" s="7" t="s">
        <v>3610</v>
      </c>
      <c r="M2498" s="11" t="s">
        <v>19</v>
      </c>
      <c r="N2498" s="11" t="s">
        <v>26</v>
      </c>
      <c r="O2498" s="12" t="s">
        <v>20</v>
      </c>
    </row>
    <row r="2499" spans="1:15" x14ac:dyDescent="0.25">
      <c r="A2499" s="7">
        <v>2475</v>
      </c>
      <c r="B2499" s="7"/>
      <c r="C2499" s="7"/>
      <c r="D2499" s="7" t="s">
        <v>502</v>
      </c>
      <c r="E2499" s="7">
        <v>294011713</v>
      </c>
      <c r="F2499" s="8">
        <v>2219</v>
      </c>
      <c r="G2499" s="9" t="s">
        <v>3661</v>
      </c>
      <c r="H2499" s="7" t="s">
        <v>17</v>
      </c>
      <c r="I2499" s="10">
        <v>48000</v>
      </c>
      <c r="J2499" s="8">
        <v>280</v>
      </c>
      <c r="K2499" s="10">
        <f t="shared" si="38"/>
        <v>13440000</v>
      </c>
      <c r="L2499" s="7" t="s">
        <v>3659</v>
      </c>
      <c r="M2499" s="11" t="s">
        <v>19</v>
      </c>
      <c r="N2499" s="11" t="s">
        <v>26</v>
      </c>
      <c r="O2499" s="12" t="s">
        <v>20</v>
      </c>
    </row>
    <row r="2500" spans="1:15" x14ac:dyDescent="0.25">
      <c r="A2500" s="7">
        <v>2476</v>
      </c>
      <c r="B2500" s="7"/>
      <c r="C2500" s="7"/>
      <c r="D2500" s="7" t="s">
        <v>502</v>
      </c>
      <c r="E2500" s="7">
        <v>294011728</v>
      </c>
      <c r="F2500" s="8">
        <v>2219</v>
      </c>
      <c r="G2500" s="9" t="s">
        <v>3662</v>
      </c>
      <c r="H2500" s="7" t="s">
        <v>17</v>
      </c>
      <c r="I2500" s="10">
        <v>15000</v>
      </c>
      <c r="J2500" s="8">
        <v>40</v>
      </c>
      <c r="K2500" s="10">
        <f t="shared" si="38"/>
        <v>600000</v>
      </c>
      <c r="L2500" s="7" t="s">
        <v>3610</v>
      </c>
      <c r="M2500" s="11" t="s">
        <v>19</v>
      </c>
      <c r="N2500" s="11" t="s">
        <v>26</v>
      </c>
      <c r="O2500" s="12" t="s">
        <v>20</v>
      </c>
    </row>
    <row r="2501" spans="1:15" x14ac:dyDescent="0.25">
      <c r="A2501" s="7">
        <v>2477</v>
      </c>
      <c r="B2501" s="7"/>
      <c r="C2501" s="7"/>
      <c r="D2501" s="7" t="s">
        <v>502</v>
      </c>
      <c r="E2501" s="7">
        <v>294018066</v>
      </c>
      <c r="F2501" s="8">
        <v>2219</v>
      </c>
      <c r="G2501" s="9" t="s">
        <v>3663</v>
      </c>
      <c r="H2501" s="7" t="s">
        <v>17</v>
      </c>
      <c r="I2501" s="10">
        <v>20000</v>
      </c>
      <c r="J2501" s="8">
        <v>20</v>
      </c>
      <c r="K2501" s="10">
        <f t="shared" si="38"/>
        <v>400000</v>
      </c>
      <c r="L2501" s="7" t="s">
        <v>3610</v>
      </c>
      <c r="M2501" s="11" t="s">
        <v>19</v>
      </c>
      <c r="N2501" s="11" t="s">
        <v>26</v>
      </c>
      <c r="O2501" s="12" t="s">
        <v>20</v>
      </c>
    </row>
    <row r="2502" spans="1:15" x14ac:dyDescent="0.25">
      <c r="A2502" s="7">
        <v>2478</v>
      </c>
      <c r="B2502" s="7"/>
      <c r="C2502" s="7"/>
      <c r="D2502" s="7" t="s">
        <v>502</v>
      </c>
      <c r="E2502" s="7">
        <v>294018859</v>
      </c>
      <c r="F2502" s="8">
        <v>2219</v>
      </c>
      <c r="G2502" s="9" t="s">
        <v>3664</v>
      </c>
      <c r="H2502" s="7" t="s">
        <v>17</v>
      </c>
      <c r="I2502" s="10">
        <v>52000</v>
      </c>
      <c r="J2502" s="8">
        <v>280</v>
      </c>
      <c r="K2502" s="10">
        <f t="shared" si="38"/>
        <v>14560000</v>
      </c>
      <c r="L2502" s="7" t="s">
        <v>3665</v>
      </c>
      <c r="M2502" s="11" t="s">
        <v>19</v>
      </c>
      <c r="N2502" s="11" t="s">
        <v>26</v>
      </c>
      <c r="O2502" s="12" t="s">
        <v>20</v>
      </c>
    </row>
    <row r="2503" spans="1:15" x14ac:dyDescent="0.25">
      <c r="A2503" s="7">
        <v>2479</v>
      </c>
      <c r="B2503" s="7"/>
      <c r="C2503" s="7"/>
      <c r="D2503" s="7" t="s">
        <v>15</v>
      </c>
      <c r="E2503" s="7">
        <v>209010420</v>
      </c>
      <c r="F2503" s="8">
        <v>2219</v>
      </c>
      <c r="G2503" s="9" t="s">
        <v>3609</v>
      </c>
      <c r="H2503" s="7" t="s">
        <v>17</v>
      </c>
      <c r="I2503" s="10">
        <v>20000</v>
      </c>
      <c r="J2503" s="8">
        <v>150</v>
      </c>
      <c r="K2503" s="10">
        <f t="shared" si="38"/>
        <v>3000000</v>
      </c>
      <c r="L2503" s="7" t="s">
        <v>3666</v>
      </c>
      <c r="M2503" s="11" t="s">
        <v>19</v>
      </c>
      <c r="N2503" s="11" t="s">
        <v>26</v>
      </c>
      <c r="O2503" s="12" t="s">
        <v>20</v>
      </c>
    </row>
    <row r="2504" spans="1:15" x14ac:dyDescent="0.25">
      <c r="A2504" s="7">
        <v>2480</v>
      </c>
      <c r="B2504" s="7"/>
      <c r="C2504" s="7"/>
      <c r="D2504" s="7" t="s">
        <v>15</v>
      </c>
      <c r="E2504" s="7">
        <v>209010420</v>
      </c>
      <c r="F2504" s="8">
        <v>2219</v>
      </c>
      <c r="G2504" s="9" t="s">
        <v>3609</v>
      </c>
      <c r="H2504" s="7" t="s">
        <v>17</v>
      </c>
      <c r="I2504" s="10">
        <v>30000</v>
      </c>
      <c r="J2504" s="8">
        <v>100</v>
      </c>
      <c r="K2504" s="10">
        <f t="shared" si="38"/>
        <v>3000000</v>
      </c>
      <c r="L2504" s="7" t="s">
        <v>3667</v>
      </c>
      <c r="M2504" s="11" t="s">
        <v>19</v>
      </c>
      <c r="N2504" s="11" t="s">
        <v>26</v>
      </c>
      <c r="O2504" s="12" t="s">
        <v>20</v>
      </c>
    </row>
    <row r="2505" spans="1:15" x14ac:dyDescent="0.25">
      <c r="A2505" s="7">
        <v>2481</v>
      </c>
      <c r="B2505" s="7"/>
      <c r="C2505" s="7"/>
      <c r="D2505" s="7" t="s">
        <v>15</v>
      </c>
      <c r="E2505" s="7">
        <v>209015135</v>
      </c>
      <c r="F2505" s="8">
        <v>2219</v>
      </c>
      <c r="G2505" s="9" t="s">
        <v>3668</v>
      </c>
      <c r="H2505" s="7" t="s">
        <v>17</v>
      </c>
      <c r="I2505" s="10">
        <v>15000</v>
      </c>
      <c r="J2505" s="8">
        <v>100</v>
      </c>
      <c r="K2505" s="10">
        <f t="shared" si="38"/>
        <v>1500000</v>
      </c>
      <c r="L2505" s="7" t="s">
        <v>3667</v>
      </c>
      <c r="M2505" s="11" t="s">
        <v>19</v>
      </c>
      <c r="N2505" s="11" t="s">
        <v>26</v>
      </c>
      <c r="O2505" s="12" t="s">
        <v>20</v>
      </c>
    </row>
    <row r="2506" spans="1:15" x14ac:dyDescent="0.25">
      <c r="A2506" s="7">
        <v>2482</v>
      </c>
      <c r="B2506" s="7"/>
      <c r="C2506" s="7"/>
      <c r="D2506" s="7" t="s">
        <v>15</v>
      </c>
      <c r="E2506" s="7">
        <v>218011107</v>
      </c>
      <c r="F2506" s="8">
        <v>2219</v>
      </c>
      <c r="G2506" s="9" t="s">
        <v>3669</v>
      </c>
      <c r="H2506" s="7" t="s">
        <v>17</v>
      </c>
      <c r="I2506" s="10">
        <v>7000</v>
      </c>
      <c r="J2506" s="8">
        <v>100</v>
      </c>
      <c r="K2506" s="10">
        <f t="shared" si="38"/>
        <v>700000</v>
      </c>
      <c r="L2506" s="7" t="s">
        <v>3667</v>
      </c>
      <c r="M2506" s="11" t="s">
        <v>19</v>
      </c>
      <c r="N2506" s="11" t="s">
        <v>26</v>
      </c>
      <c r="O2506" s="12" t="s">
        <v>20</v>
      </c>
    </row>
    <row r="2507" spans="1:15" x14ac:dyDescent="0.25">
      <c r="A2507" s="7">
        <v>2483</v>
      </c>
      <c r="B2507" s="7"/>
      <c r="C2507" s="7"/>
      <c r="D2507" s="7" t="s">
        <v>15</v>
      </c>
      <c r="E2507" s="7">
        <v>232010035</v>
      </c>
      <c r="F2507" s="8">
        <v>2219</v>
      </c>
      <c r="G2507" s="9" t="s">
        <v>3626</v>
      </c>
      <c r="H2507" s="7" t="s">
        <v>17</v>
      </c>
      <c r="I2507" s="10">
        <v>17700</v>
      </c>
      <c r="J2507" s="8">
        <v>50</v>
      </c>
      <c r="K2507" s="10">
        <f t="shared" si="38"/>
        <v>885000</v>
      </c>
      <c r="L2507" s="7" t="s">
        <v>3670</v>
      </c>
      <c r="M2507" s="11" t="s">
        <v>19</v>
      </c>
      <c r="N2507" s="11" t="s">
        <v>26</v>
      </c>
      <c r="O2507" s="12" t="s">
        <v>20</v>
      </c>
    </row>
    <row r="2508" spans="1:15" x14ac:dyDescent="0.25">
      <c r="A2508" s="7">
        <v>2484</v>
      </c>
      <c r="B2508" s="7"/>
      <c r="C2508" s="7"/>
      <c r="D2508" s="7" t="s">
        <v>15</v>
      </c>
      <c r="E2508" s="7">
        <v>278010033</v>
      </c>
      <c r="F2508" s="8">
        <v>2219</v>
      </c>
      <c r="G2508" s="9" t="s">
        <v>3671</v>
      </c>
      <c r="H2508" s="7" t="s">
        <v>17</v>
      </c>
      <c r="I2508" s="10">
        <v>18880</v>
      </c>
      <c r="J2508" s="8">
        <v>30</v>
      </c>
      <c r="K2508" s="10">
        <f t="shared" si="38"/>
        <v>566400</v>
      </c>
      <c r="L2508" s="7" t="s">
        <v>3672</v>
      </c>
      <c r="M2508" s="11" t="s">
        <v>19</v>
      </c>
      <c r="N2508" s="11" t="s">
        <v>26</v>
      </c>
      <c r="O2508" s="12" t="s">
        <v>20</v>
      </c>
    </row>
    <row r="2509" spans="1:15" x14ac:dyDescent="0.25">
      <c r="A2509" s="7">
        <v>2485</v>
      </c>
      <c r="B2509" s="7"/>
      <c r="C2509" s="7"/>
      <c r="D2509" s="7" t="s">
        <v>15</v>
      </c>
      <c r="E2509" s="7">
        <v>278010075</v>
      </c>
      <c r="F2509" s="8">
        <v>2219</v>
      </c>
      <c r="G2509" s="9" t="s">
        <v>3639</v>
      </c>
      <c r="H2509" s="7" t="s">
        <v>17</v>
      </c>
      <c r="I2509" s="10">
        <v>13000</v>
      </c>
      <c r="J2509" s="8">
        <v>25</v>
      </c>
      <c r="K2509" s="10">
        <f t="shared" si="38"/>
        <v>325000</v>
      </c>
      <c r="L2509" s="7" t="s">
        <v>3673</v>
      </c>
      <c r="M2509" s="11" t="s">
        <v>19</v>
      </c>
      <c r="N2509" s="11" t="s">
        <v>26</v>
      </c>
      <c r="O2509" s="12" t="s">
        <v>20</v>
      </c>
    </row>
    <row r="2510" spans="1:15" x14ac:dyDescent="0.25">
      <c r="A2510" s="7">
        <v>2486</v>
      </c>
      <c r="B2510" s="7">
        <v>2306001510</v>
      </c>
      <c r="C2510" s="7" t="s">
        <v>47</v>
      </c>
      <c r="D2510" s="7" t="s">
        <v>15</v>
      </c>
      <c r="E2510" s="7">
        <v>293020032</v>
      </c>
      <c r="F2510" s="8">
        <v>2219</v>
      </c>
      <c r="G2510" s="9" t="s">
        <v>3674</v>
      </c>
      <c r="H2510" s="7" t="s">
        <v>17</v>
      </c>
      <c r="I2510" s="10">
        <v>15000</v>
      </c>
      <c r="J2510" s="8">
        <v>150</v>
      </c>
      <c r="K2510" s="10">
        <f t="shared" si="38"/>
        <v>2250000</v>
      </c>
      <c r="L2510" s="7" t="s">
        <v>3666</v>
      </c>
      <c r="M2510" s="11" t="s">
        <v>19</v>
      </c>
      <c r="N2510" s="11" t="s">
        <v>26</v>
      </c>
      <c r="O2510" s="12" t="s">
        <v>20</v>
      </c>
    </row>
    <row r="2511" spans="1:15" x14ac:dyDescent="0.25">
      <c r="A2511" s="7">
        <v>2487</v>
      </c>
      <c r="B2511" s="7"/>
      <c r="C2511" s="7"/>
      <c r="D2511" s="7" t="s">
        <v>15</v>
      </c>
      <c r="E2511" s="7">
        <v>294010488</v>
      </c>
      <c r="F2511" s="8">
        <v>2219</v>
      </c>
      <c r="G2511" s="9" t="s">
        <v>3675</v>
      </c>
      <c r="H2511" s="7" t="s">
        <v>606</v>
      </c>
      <c r="I2511" s="10">
        <v>20000</v>
      </c>
      <c r="J2511" s="8">
        <v>150</v>
      </c>
      <c r="K2511" s="10">
        <f t="shared" si="38"/>
        <v>3000000</v>
      </c>
      <c r="L2511" s="7" t="s">
        <v>3666</v>
      </c>
      <c r="M2511" s="11" t="s">
        <v>19</v>
      </c>
      <c r="N2511" s="11" t="s">
        <v>26</v>
      </c>
      <c r="O2511" s="12" t="s">
        <v>20</v>
      </c>
    </row>
    <row r="2512" spans="1:15" x14ac:dyDescent="0.25">
      <c r="A2512" s="7">
        <v>2488</v>
      </c>
      <c r="B2512" s="7"/>
      <c r="C2512" s="7"/>
      <c r="D2512" s="7" t="s">
        <v>15</v>
      </c>
      <c r="E2512" s="7">
        <v>294011728</v>
      </c>
      <c r="F2512" s="8">
        <v>2219</v>
      </c>
      <c r="G2512" s="9" t="s">
        <v>3662</v>
      </c>
      <c r="H2512" s="7" t="s">
        <v>17</v>
      </c>
      <c r="I2512" s="10">
        <v>12000</v>
      </c>
      <c r="J2512" s="8">
        <v>100</v>
      </c>
      <c r="K2512" s="10">
        <f t="shared" si="38"/>
        <v>1200000</v>
      </c>
      <c r="L2512" s="7" t="s">
        <v>3667</v>
      </c>
      <c r="M2512" s="11" t="s">
        <v>19</v>
      </c>
      <c r="N2512" s="11" t="s">
        <v>26</v>
      </c>
      <c r="O2512" s="12" t="s">
        <v>20</v>
      </c>
    </row>
    <row r="2513" spans="1:15" x14ac:dyDescent="0.25">
      <c r="A2513" s="7">
        <v>2489</v>
      </c>
      <c r="B2513" s="7"/>
      <c r="C2513" s="7"/>
      <c r="D2513" s="7" t="s">
        <v>15</v>
      </c>
      <c r="E2513" s="7">
        <v>294018023</v>
      </c>
      <c r="F2513" s="8">
        <v>2219</v>
      </c>
      <c r="G2513" s="9" t="s">
        <v>3676</v>
      </c>
      <c r="H2513" s="7" t="s">
        <v>17</v>
      </c>
      <c r="I2513" s="10">
        <v>15000</v>
      </c>
      <c r="J2513" s="8">
        <v>100</v>
      </c>
      <c r="K2513" s="10">
        <f t="shared" si="38"/>
        <v>1500000</v>
      </c>
      <c r="L2513" s="7" t="s">
        <v>3667</v>
      </c>
      <c r="M2513" s="11" t="s">
        <v>19</v>
      </c>
      <c r="N2513" s="11" t="s">
        <v>26</v>
      </c>
      <c r="O2513" s="12" t="s">
        <v>20</v>
      </c>
    </row>
    <row r="2514" spans="1:15" x14ac:dyDescent="0.25">
      <c r="A2514" s="7">
        <v>2490</v>
      </c>
      <c r="B2514" s="7"/>
      <c r="C2514" s="7" t="s">
        <v>568</v>
      </c>
      <c r="D2514" s="7" t="s">
        <v>15</v>
      </c>
      <c r="E2514" s="7">
        <v>294018058</v>
      </c>
      <c r="F2514" s="8">
        <v>2219</v>
      </c>
      <c r="G2514" s="9" t="s">
        <v>3677</v>
      </c>
      <c r="H2514" s="7" t="s">
        <v>17</v>
      </c>
      <c r="I2514" s="10">
        <v>1400</v>
      </c>
      <c r="J2514" s="8">
        <v>150</v>
      </c>
      <c r="K2514" s="10">
        <f t="shared" si="38"/>
        <v>210000</v>
      </c>
      <c r="L2514" s="7" t="s">
        <v>3666</v>
      </c>
      <c r="M2514" s="11" t="s">
        <v>19</v>
      </c>
      <c r="N2514" s="11" t="s">
        <v>26</v>
      </c>
      <c r="O2514" s="12" t="s">
        <v>20</v>
      </c>
    </row>
    <row r="2515" spans="1:15" x14ac:dyDescent="0.25">
      <c r="A2515" s="7">
        <v>2491</v>
      </c>
      <c r="B2515" s="7"/>
      <c r="C2515" s="7"/>
      <c r="D2515" s="7" t="s">
        <v>15</v>
      </c>
      <c r="E2515" s="7">
        <v>294018066</v>
      </c>
      <c r="F2515" s="8">
        <v>2219</v>
      </c>
      <c r="G2515" s="9" t="s">
        <v>3663</v>
      </c>
      <c r="H2515" s="7" t="s">
        <v>17</v>
      </c>
      <c r="I2515" s="10">
        <v>2000</v>
      </c>
      <c r="J2515" s="8">
        <v>150</v>
      </c>
      <c r="K2515" s="10">
        <f t="shared" si="38"/>
        <v>300000</v>
      </c>
      <c r="L2515" s="7" t="s">
        <v>3666</v>
      </c>
      <c r="M2515" s="11" t="s">
        <v>19</v>
      </c>
      <c r="N2515" s="11" t="s">
        <v>26</v>
      </c>
      <c r="O2515" s="12" t="s">
        <v>20</v>
      </c>
    </row>
    <row r="2516" spans="1:15" x14ac:dyDescent="0.25">
      <c r="A2516" s="7">
        <v>2492</v>
      </c>
      <c r="B2516" s="7"/>
      <c r="C2516" s="7"/>
      <c r="D2516" s="7" t="s">
        <v>1226</v>
      </c>
      <c r="E2516" s="7">
        <v>206010015</v>
      </c>
      <c r="F2516" s="8">
        <v>2219</v>
      </c>
      <c r="G2516" s="9" t="s">
        <v>3678</v>
      </c>
      <c r="H2516" s="7" t="s">
        <v>17</v>
      </c>
      <c r="I2516" s="10">
        <v>27000</v>
      </c>
      <c r="J2516" s="8">
        <v>40</v>
      </c>
      <c r="K2516" s="10">
        <f t="shared" si="38"/>
        <v>1080000</v>
      </c>
      <c r="L2516" s="7" t="s">
        <v>3679</v>
      </c>
      <c r="M2516" s="11" t="s">
        <v>19</v>
      </c>
      <c r="N2516" s="11" t="s">
        <v>26</v>
      </c>
      <c r="O2516" s="12" t="s">
        <v>20</v>
      </c>
    </row>
    <row r="2517" spans="1:15" x14ac:dyDescent="0.25">
      <c r="A2517" s="7">
        <v>2493</v>
      </c>
      <c r="B2517" s="7"/>
      <c r="C2517" s="7"/>
      <c r="D2517" s="7" t="s">
        <v>1226</v>
      </c>
      <c r="E2517" s="7">
        <v>206010512</v>
      </c>
      <c r="F2517" s="8">
        <v>2219</v>
      </c>
      <c r="G2517" s="9" t="s">
        <v>3680</v>
      </c>
      <c r="H2517" s="7" t="s">
        <v>17</v>
      </c>
      <c r="I2517" s="10">
        <v>230000</v>
      </c>
      <c r="J2517" s="8">
        <v>20</v>
      </c>
      <c r="K2517" s="10">
        <f t="shared" si="38"/>
        <v>4600000</v>
      </c>
      <c r="L2517" s="7" t="s">
        <v>3681</v>
      </c>
      <c r="M2517" s="11" t="s">
        <v>19</v>
      </c>
      <c r="N2517" s="11" t="s">
        <v>26</v>
      </c>
      <c r="O2517" s="12" t="s">
        <v>20</v>
      </c>
    </row>
    <row r="2518" spans="1:15" x14ac:dyDescent="0.25">
      <c r="A2518" s="7">
        <v>2494</v>
      </c>
      <c r="B2518" s="7"/>
      <c r="C2518" s="7"/>
      <c r="D2518" s="7" t="s">
        <v>1226</v>
      </c>
      <c r="E2518" s="7">
        <v>206011040</v>
      </c>
      <c r="F2518" s="8">
        <v>2219</v>
      </c>
      <c r="G2518" s="9" t="s">
        <v>3682</v>
      </c>
      <c r="H2518" s="7" t="s">
        <v>17</v>
      </c>
      <c r="I2518" s="10">
        <v>215750</v>
      </c>
      <c r="J2518" s="8">
        <v>35</v>
      </c>
      <c r="K2518" s="10">
        <f t="shared" si="38"/>
        <v>7551250</v>
      </c>
      <c r="L2518" s="7" t="s">
        <v>3683</v>
      </c>
      <c r="M2518" s="11" t="s">
        <v>19</v>
      </c>
      <c r="N2518" s="11" t="s">
        <v>26</v>
      </c>
      <c r="O2518" s="12" t="s">
        <v>20</v>
      </c>
    </row>
    <row r="2519" spans="1:15" x14ac:dyDescent="0.25">
      <c r="A2519" s="7">
        <v>2495</v>
      </c>
      <c r="B2519" s="7"/>
      <c r="C2519" s="7"/>
      <c r="D2519" s="7" t="s">
        <v>1226</v>
      </c>
      <c r="E2519" s="7">
        <v>206012003</v>
      </c>
      <c r="F2519" s="8">
        <v>2219</v>
      </c>
      <c r="G2519" s="9" t="s">
        <v>3684</v>
      </c>
      <c r="H2519" s="7" t="s">
        <v>17</v>
      </c>
      <c r="I2519" s="10">
        <v>98050</v>
      </c>
      <c r="J2519" s="8">
        <v>50</v>
      </c>
      <c r="K2519" s="10">
        <f t="shared" si="38"/>
        <v>4902500</v>
      </c>
      <c r="L2519" s="7" t="s">
        <v>3685</v>
      </c>
      <c r="M2519" s="11" t="s">
        <v>19</v>
      </c>
      <c r="N2519" s="11" t="s">
        <v>26</v>
      </c>
      <c r="O2519" s="12" t="s">
        <v>20</v>
      </c>
    </row>
    <row r="2520" spans="1:15" x14ac:dyDescent="0.25">
      <c r="A2520" s="7">
        <v>2496</v>
      </c>
      <c r="B2520" s="7"/>
      <c r="C2520" s="7"/>
      <c r="D2520" s="7" t="s">
        <v>1226</v>
      </c>
      <c r="E2520" s="7">
        <v>209010410</v>
      </c>
      <c r="F2520" s="8">
        <v>2219</v>
      </c>
      <c r="G2520" s="9" t="s">
        <v>3686</v>
      </c>
      <c r="H2520" s="7" t="s">
        <v>17</v>
      </c>
      <c r="I2520" s="10">
        <v>25200</v>
      </c>
      <c r="J2520" s="8">
        <v>150</v>
      </c>
      <c r="K2520" s="10">
        <f t="shared" si="38"/>
        <v>3780000</v>
      </c>
      <c r="L2520" s="7" t="s">
        <v>3687</v>
      </c>
      <c r="M2520" s="11" t="s">
        <v>19</v>
      </c>
      <c r="N2520" s="11" t="s">
        <v>26</v>
      </c>
      <c r="O2520" s="12" t="s">
        <v>20</v>
      </c>
    </row>
    <row r="2521" spans="1:15" x14ac:dyDescent="0.25">
      <c r="A2521" s="7">
        <v>2497</v>
      </c>
      <c r="B2521" s="7"/>
      <c r="C2521" s="7"/>
      <c r="D2521" s="7" t="s">
        <v>1226</v>
      </c>
      <c r="E2521" s="7">
        <v>209010420</v>
      </c>
      <c r="F2521" s="8">
        <v>2219</v>
      </c>
      <c r="G2521" s="9" t="s">
        <v>3609</v>
      </c>
      <c r="H2521" s="7" t="s">
        <v>17</v>
      </c>
      <c r="I2521" s="10">
        <v>16713.900000000001</v>
      </c>
      <c r="J2521" s="8">
        <v>150</v>
      </c>
      <c r="K2521" s="10">
        <f t="shared" ref="K2521:K2584" si="39">+I2521*J2521</f>
        <v>2507085</v>
      </c>
      <c r="L2521" s="7" t="s">
        <v>3687</v>
      </c>
      <c r="M2521" s="11" t="s">
        <v>19</v>
      </c>
      <c r="N2521" s="11" t="s">
        <v>26</v>
      </c>
      <c r="O2521" s="12" t="s">
        <v>20</v>
      </c>
    </row>
    <row r="2522" spans="1:15" x14ac:dyDescent="0.25">
      <c r="A2522" s="7">
        <v>2498</v>
      </c>
      <c r="B2522" s="7"/>
      <c r="C2522" s="7" t="s">
        <v>23</v>
      </c>
      <c r="D2522" s="7" t="s">
        <v>1226</v>
      </c>
      <c r="E2522" s="7">
        <v>209012123</v>
      </c>
      <c r="F2522" s="8">
        <v>2219</v>
      </c>
      <c r="G2522" s="9" t="s">
        <v>3613</v>
      </c>
      <c r="H2522" s="7" t="s">
        <v>17</v>
      </c>
      <c r="I2522" s="10">
        <v>31716</v>
      </c>
      <c r="J2522" s="8">
        <v>102</v>
      </c>
      <c r="K2522" s="10">
        <f t="shared" si="39"/>
        <v>3235032</v>
      </c>
      <c r="L2522" s="7" t="s">
        <v>3688</v>
      </c>
      <c r="M2522" s="11" t="s">
        <v>19</v>
      </c>
      <c r="N2522" s="11" t="s">
        <v>26</v>
      </c>
      <c r="O2522" s="12" t="s">
        <v>20</v>
      </c>
    </row>
    <row r="2523" spans="1:15" x14ac:dyDescent="0.25">
      <c r="A2523" s="7">
        <v>2499</v>
      </c>
      <c r="B2523" s="7"/>
      <c r="C2523" s="7" t="s">
        <v>23</v>
      </c>
      <c r="D2523" s="7" t="s">
        <v>1226</v>
      </c>
      <c r="E2523" s="7">
        <v>209015012</v>
      </c>
      <c r="F2523" s="8">
        <v>2219</v>
      </c>
      <c r="G2523" s="9" t="s">
        <v>3689</v>
      </c>
      <c r="H2523" s="7" t="s">
        <v>17</v>
      </c>
      <c r="I2523" s="10">
        <v>24000</v>
      </c>
      <c r="J2523" s="8">
        <v>72</v>
      </c>
      <c r="K2523" s="10">
        <f t="shared" si="39"/>
        <v>1728000</v>
      </c>
      <c r="L2523" s="7" t="s">
        <v>3690</v>
      </c>
      <c r="M2523" s="11" t="s">
        <v>19</v>
      </c>
      <c r="N2523" s="11" t="s">
        <v>26</v>
      </c>
      <c r="O2523" s="12" t="s">
        <v>20</v>
      </c>
    </row>
    <row r="2524" spans="1:15" x14ac:dyDescent="0.25">
      <c r="A2524" s="7">
        <v>2500</v>
      </c>
      <c r="B2524" s="7"/>
      <c r="C2524" s="7" t="s">
        <v>23</v>
      </c>
      <c r="D2524" s="7" t="s">
        <v>1226</v>
      </c>
      <c r="E2524" s="7">
        <v>209015014</v>
      </c>
      <c r="F2524" s="8">
        <v>2219</v>
      </c>
      <c r="G2524" s="9" t="s">
        <v>3691</v>
      </c>
      <c r="H2524" s="7" t="s">
        <v>17</v>
      </c>
      <c r="I2524" s="10">
        <v>24000</v>
      </c>
      <c r="J2524" s="8">
        <v>84</v>
      </c>
      <c r="K2524" s="10">
        <f t="shared" si="39"/>
        <v>2016000</v>
      </c>
      <c r="L2524" s="7" t="s">
        <v>3692</v>
      </c>
      <c r="M2524" s="11" t="s">
        <v>19</v>
      </c>
      <c r="N2524" s="11" t="s">
        <v>26</v>
      </c>
      <c r="O2524" s="12" t="s">
        <v>20</v>
      </c>
    </row>
    <row r="2525" spans="1:15" x14ac:dyDescent="0.25">
      <c r="A2525" s="7">
        <v>2501</v>
      </c>
      <c r="B2525" s="7"/>
      <c r="C2525" s="7" t="s">
        <v>23</v>
      </c>
      <c r="D2525" s="7" t="s">
        <v>1226</v>
      </c>
      <c r="E2525" s="7">
        <v>209015118</v>
      </c>
      <c r="F2525" s="8">
        <v>2219</v>
      </c>
      <c r="G2525" s="9" t="s">
        <v>3693</v>
      </c>
      <c r="H2525" s="7" t="s">
        <v>17</v>
      </c>
      <c r="I2525" s="10">
        <v>24000</v>
      </c>
      <c r="J2525" s="8">
        <v>72</v>
      </c>
      <c r="K2525" s="10">
        <f t="shared" si="39"/>
        <v>1728000</v>
      </c>
      <c r="L2525" s="7" t="s">
        <v>3694</v>
      </c>
      <c r="M2525" s="11" t="s">
        <v>19</v>
      </c>
      <c r="N2525" s="11" t="s">
        <v>26</v>
      </c>
      <c r="O2525" s="12" t="s">
        <v>20</v>
      </c>
    </row>
    <row r="2526" spans="1:15" x14ac:dyDescent="0.25">
      <c r="A2526" s="7">
        <v>2502</v>
      </c>
      <c r="B2526" s="7"/>
      <c r="C2526" s="7" t="s">
        <v>23</v>
      </c>
      <c r="D2526" s="7" t="s">
        <v>1226</v>
      </c>
      <c r="E2526" s="7">
        <v>209015119</v>
      </c>
      <c r="F2526" s="8">
        <v>2219</v>
      </c>
      <c r="G2526" s="9" t="s">
        <v>3695</v>
      </c>
      <c r="H2526" s="7" t="s">
        <v>17</v>
      </c>
      <c r="I2526" s="10">
        <v>24000</v>
      </c>
      <c r="J2526" s="8">
        <v>97</v>
      </c>
      <c r="K2526" s="10">
        <f t="shared" si="39"/>
        <v>2328000</v>
      </c>
      <c r="L2526" s="7" t="s">
        <v>3696</v>
      </c>
      <c r="M2526" s="11" t="s">
        <v>19</v>
      </c>
      <c r="N2526" s="11" t="s">
        <v>26</v>
      </c>
      <c r="O2526" s="12" t="s">
        <v>20</v>
      </c>
    </row>
    <row r="2527" spans="1:15" x14ac:dyDescent="0.25">
      <c r="A2527" s="7">
        <v>2503</v>
      </c>
      <c r="B2527" s="7"/>
      <c r="C2527" s="7" t="s">
        <v>23</v>
      </c>
      <c r="D2527" s="7" t="s">
        <v>1226</v>
      </c>
      <c r="E2527" s="7">
        <v>209015120</v>
      </c>
      <c r="F2527" s="8">
        <v>2219</v>
      </c>
      <c r="G2527" s="9" t="s">
        <v>3617</v>
      </c>
      <c r="H2527" s="7" t="s">
        <v>17</v>
      </c>
      <c r="I2527" s="10">
        <v>24000</v>
      </c>
      <c r="J2527" s="8">
        <v>97</v>
      </c>
      <c r="K2527" s="10">
        <f t="shared" si="39"/>
        <v>2328000</v>
      </c>
      <c r="L2527" s="7" t="s">
        <v>3697</v>
      </c>
      <c r="M2527" s="11" t="s">
        <v>19</v>
      </c>
      <c r="N2527" s="11" t="s">
        <v>26</v>
      </c>
      <c r="O2527" s="12" t="s">
        <v>20</v>
      </c>
    </row>
    <row r="2528" spans="1:15" x14ac:dyDescent="0.25">
      <c r="A2528" s="7">
        <v>2504</v>
      </c>
      <c r="B2528" s="7"/>
      <c r="C2528" s="7" t="s">
        <v>23</v>
      </c>
      <c r="D2528" s="7" t="s">
        <v>1226</v>
      </c>
      <c r="E2528" s="7">
        <v>209015121</v>
      </c>
      <c r="F2528" s="8">
        <v>2219</v>
      </c>
      <c r="G2528" s="9" t="s">
        <v>3698</v>
      </c>
      <c r="H2528" s="7" t="s">
        <v>17</v>
      </c>
      <c r="I2528" s="10">
        <v>24000</v>
      </c>
      <c r="J2528" s="8">
        <v>100</v>
      </c>
      <c r="K2528" s="10">
        <f t="shared" si="39"/>
        <v>2400000</v>
      </c>
      <c r="L2528" s="7" t="s">
        <v>3699</v>
      </c>
      <c r="M2528" s="11" t="s">
        <v>19</v>
      </c>
      <c r="N2528" s="11" t="s">
        <v>26</v>
      </c>
      <c r="O2528" s="12" t="s">
        <v>20</v>
      </c>
    </row>
    <row r="2529" spans="1:15" x14ac:dyDescent="0.25">
      <c r="A2529" s="7">
        <v>2505</v>
      </c>
      <c r="B2529" s="7"/>
      <c r="C2529" s="7" t="s">
        <v>23</v>
      </c>
      <c r="D2529" s="7" t="s">
        <v>1226</v>
      </c>
      <c r="E2529" s="7">
        <v>209015122</v>
      </c>
      <c r="F2529" s="8">
        <v>2219</v>
      </c>
      <c r="G2529" s="9" t="s">
        <v>3619</v>
      </c>
      <c r="H2529" s="7" t="s">
        <v>17</v>
      </c>
      <c r="I2529" s="10">
        <v>24000</v>
      </c>
      <c r="J2529" s="8">
        <v>282</v>
      </c>
      <c r="K2529" s="10">
        <f t="shared" si="39"/>
        <v>6768000</v>
      </c>
      <c r="L2529" s="7" t="s">
        <v>3700</v>
      </c>
      <c r="M2529" s="11" t="s">
        <v>19</v>
      </c>
      <c r="N2529" s="11" t="s">
        <v>26</v>
      </c>
      <c r="O2529" s="12" t="s">
        <v>20</v>
      </c>
    </row>
    <row r="2530" spans="1:15" x14ac:dyDescent="0.25">
      <c r="A2530" s="7">
        <v>2506</v>
      </c>
      <c r="B2530" s="7"/>
      <c r="C2530" s="7" t="s">
        <v>23</v>
      </c>
      <c r="D2530" s="7" t="s">
        <v>1226</v>
      </c>
      <c r="E2530" s="7">
        <v>209015124</v>
      </c>
      <c r="F2530" s="8">
        <v>2219</v>
      </c>
      <c r="G2530" s="9" t="s">
        <v>3620</v>
      </c>
      <c r="H2530" s="7" t="s">
        <v>17</v>
      </c>
      <c r="I2530" s="10">
        <v>24000</v>
      </c>
      <c r="J2530" s="8">
        <v>102</v>
      </c>
      <c r="K2530" s="10">
        <f t="shared" si="39"/>
        <v>2448000</v>
      </c>
      <c r="L2530" s="7" t="s">
        <v>3701</v>
      </c>
      <c r="M2530" s="11" t="s">
        <v>19</v>
      </c>
      <c r="N2530" s="11" t="s">
        <v>26</v>
      </c>
      <c r="O2530" s="12" t="s">
        <v>20</v>
      </c>
    </row>
    <row r="2531" spans="1:15" x14ac:dyDescent="0.25">
      <c r="A2531" s="7">
        <v>2507</v>
      </c>
      <c r="B2531" s="7"/>
      <c r="C2531" s="7" t="s">
        <v>23</v>
      </c>
      <c r="D2531" s="7" t="s">
        <v>1226</v>
      </c>
      <c r="E2531" s="7">
        <v>209015125</v>
      </c>
      <c r="F2531" s="8">
        <v>2219</v>
      </c>
      <c r="G2531" s="9" t="s">
        <v>3622</v>
      </c>
      <c r="H2531" s="7" t="s">
        <v>17</v>
      </c>
      <c r="I2531" s="10">
        <v>24000</v>
      </c>
      <c r="J2531" s="8">
        <v>105</v>
      </c>
      <c r="K2531" s="10">
        <f t="shared" si="39"/>
        <v>2520000</v>
      </c>
      <c r="L2531" s="7" t="s">
        <v>3702</v>
      </c>
      <c r="M2531" s="11" t="s">
        <v>19</v>
      </c>
      <c r="N2531" s="11" t="s">
        <v>26</v>
      </c>
      <c r="O2531" s="12" t="s">
        <v>20</v>
      </c>
    </row>
    <row r="2532" spans="1:15" x14ac:dyDescent="0.25">
      <c r="A2532" s="7">
        <v>2508</v>
      </c>
      <c r="B2532" s="7"/>
      <c r="C2532" s="7" t="s">
        <v>23</v>
      </c>
      <c r="D2532" s="7" t="s">
        <v>1226</v>
      </c>
      <c r="E2532" s="7">
        <v>209015126</v>
      </c>
      <c r="F2532" s="8">
        <v>2219</v>
      </c>
      <c r="G2532" s="9" t="s">
        <v>3703</v>
      </c>
      <c r="H2532" s="7" t="s">
        <v>17</v>
      </c>
      <c r="I2532" s="10">
        <v>24000</v>
      </c>
      <c r="J2532" s="8">
        <v>53</v>
      </c>
      <c r="K2532" s="10">
        <f t="shared" si="39"/>
        <v>1272000</v>
      </c>
      <c r="L2532" s="7" t="s">
        <v>3704</v>
      </c>
      <c r="M2532" s="11" t="s">
        <v>19</v>
      </c>
      <c r="N2532" s="11" t="s">
        <v>26</v>
      </c>
      <c r="O2532" s="12" t="s">
        <v>20</v>
      </c>
    </row>
    <row r="2533" spans="1:15" x14ac:dyDescent="0.25">
      <c r="A2533" s="7">
        <v>2509</v>
      </c>
      <c r="B2533" s="7"/>
      <c r="C2533" s="7" t="s">
        <v>23</v>
      </c>
      <c r="D2533" s="7" t="s">
        <v>1226</v>
      </c>
      <c r="E2533" s="7">
        <v>209015127</v>
      </c>
      <c r="F2533" s="8">
        <v>2219</v>
      </c>
      <c r="G2533" s="9" t="s">
        <v>3705</v>
      </c>
      <c r="H2533" s="7" t="s">
        <v>17</v>
      </c>
      <c r="I2533" s="10">
        <v>18000</v>
      </c>
      <c r="J2533" s="8">
        <v>84</v>
      </c>
      <c r="K2533" s="10">
        <f t="shared" si="39"/>
        <v>1512000</v>
      </c>
      <c r="L2533" s="7" t="s">
        <v>3706</v>
      </c>
      <c r="M2533" s="11" t="s">
        <v>19</v>
      </c>
      <c r="N2533" s="11" t="s">
        <v>26</v>
      </c>
      <c r="O2533" s="12" t="s">
        <v>20</v>
      </c>
    </row>
    <row r="2534" spans="1:15" x14ac:dyDescent="0.25">
      <c r="A2534" s="7">
        <v>2510</v>
      </c>
      <c r="B2534" s="7"/>
      <c r="C2534" s="7" t="s">
        <v>23</v>
      </c>
      <c r="D2534" s="7" t="s">
        <v>1226</v>
      </c>
      <c r="E2534" s="7">
        <v>209015128</v>
      </c>
      <c r="F2534" s="8">
        <v>2219</v>
      </c>
      <c r="G2534" s="9" t="s">
        <v>3707</v>
      </c>
      <c r="H2534" s="7" t="s">
        <v>17</v>
      </c>
      <c r="I2534" s="10">
        <v>18000</v>
      </c>
      <c r="J2534" s="8">
        <v>84</v>
      </c>
      <c r="K2534" s="10">
        <f t="shared" si="39"/>
        <v>1512000</v>
      </c>
      <c r="L2534" s="7" t="s">
        <v>3706</v>
      </c>
      <c r="M2534" s="11" t="s">
        <v>19</v>
      </c>
      <c r="N2534" s="11" t="s">
        <v>26</v>
      </c>
      <c r="O2534" s="12" t="s">
        <v>20</v>
      </c>
    </row>
    <row r="2535" spans="1:15" x14ac:dyDescent="0.25">
      <c r="A2535" s="7">
        <v>2511</v>
      </c>
      <c r="B2535" s="7"/>
      <c r="C2535" s="7" t="s">
        <v>23</v>
      </c>
      <c r="D2535" s="7" t="s">
        <v>1226</v>
      </c>
      <c r="E2535" s="7">
        <v>209015129</v>
      </c>
      <c r="F2535" s="8">
        <v>2219</v>
      </c>
      <c r="G2535" s="9" t="s">
        <v>3708</v>
      </c>
      <c r="H2535" s="7" t="s">
        <v>17</v>
      </c>
      <c r="I2535" s="10">
        <v>18000</v>
      </c>
      <c r="J2535" s="8">
        <v>136</v>
      </c>
      <c r="K2535" s="10">
        <f t="shared" si="39"/>
        <v>2448000</v>
      </c>
      <c r="L2535" s="7" t="s">
        <v>3706</v>
      </c>
      <c r="M2535" s="11" t="s">
        <v>19</v>
      </c>
      <c r="N2535" s="11" t="s">
        <v>26</v>
      </c>
      <c r="O2535" s="12" t="s">
        <v>20</v>
      </c>
    </row>
    <row r="2536" spans="1:15" x14ac:dyDescent="0.25">
      <c r="A2536" s="7">
        <v>2512</v>
      </c>
      <c r="B2536" s="7"/>
      <c r="C2536" s="7" t="s">
        <v>23</v>
      </c>
      <c r="D2536" s="7" t="s">
        <v>1226</v>
      </c>
      <c r="E2536" s="7">
        <v>209015130</v>
      </c>
      <c r="F2536" s="8">
        <v>2219</v>
      </c>
      <c r="G2536" s="9" t="s">
        <v>3709</v>
      </c>
      <c r="H2536" s="7" t="s">
        <v>17</v>
      </c>
      <c r="I2536" s="10">
        <v>18000</v>
      </c>
      <c r="J2536" s="8">
        <v>136</v>
      </c>
      <c r="K2536" s="10">
        <f t="shared" si="39"/>
        <v>2448000</v>
      </c>
      <c r="L2536" s="7" t="s">
        <v>3706</v>
      </c>
      <c r="M2536" s="11" t="s">
        <v>19</v>
      </c>
      <c r="N2536" s="11" t="s">
        <v>26</v>
      </c>
      <c r="O2536" s="12" t="s">
        <v>20</v>
      </c>
    </row>
    <row r="2537" spans="1:15" x14ac:dyDescent="0.25">
      <c r="A2537" s="7">
        <v>2513</v>
      </c>
      <c r="B2537" s="7"/>
      <c r="C2537" s="7" t="s">
        <v>23</v>
      </c>
      <c r="D2537" s="7" t="s">
        <v>1226</v>
      </c>
      <c r="E2537" s="7">
        <v>209015131</v>
      </c>
      <c r="F2537" s="8">
        <v>2219</v>
      </c>
      <c r="G2537" s="9" t="s">
        <v>3710</v>
      </c>
      <c r="H2537" s="7" t="s">
        <v>17</v>
      </c>
      <c r="I2537" s="10">
        <v>18000</v>
      </c>
      <c r="J2537" s="8">
        <v>84</v>
      </c>
      <c r="K2537" s="10">
        <f t="shared" si="39"/>
        <v>1512000</v>
      </c>
      <c r="L2537" s="7" t="s">
        <v>3706</v>
      </c>
      <c r="M2537" s="11" t="s">
        <v>19</v>
      </c>
      <c r="N2537" s="11" t="s">
        <v>26</v>
      </c>
      <c r="O2537" s="12" t="s">
        <v>20</v>
      </c>
    </row>
    <row r="2538" spans="1:15" x14ac:dyDescent="0.25">
      <c r="A2538" s="7">
        <v>2514</v>
      </c>
      <c r="B2538" s="7"/>
      <c r="C2538" s="7" t="s">
        <v>23</v>
      </c>
      <c r="D2538" s="7" t="s">
        <v>1226</v>
      </c>
      <c r="E2538" s="7">
        <v>209015132</v>
      </c>
      <c r="F2538" s="8">
        <v>2219</v>
      </c>
      <c r="G2538" s="9" t="s">
        <v>3711</v>
      </c>
      <c r="H2538" s="7" t="s">
        <v>17</v>
      </c>
      <c r="I2538" s="10">
        <v>18000</v>
      </c>
      <c r="J2538" s="8">
        <v>84</v>
      </c>
      <c r="K2538" s="10">
        <f t="shared" si="39"/>
        <v>1512000</v>
      </c>
      <c r="L2538" s="7" t="s">
        <v>3706</v>
      </c>
      <c r="M2538" s="11" t="s">
        <v>19</v>
      </c>
      <c r="N2538" s="11" t="s">
        <v>26</v>
      </c>
      <c r="O2538" s="12" t="s">
        <v>20</v>
      </c>
    </row>
    <row r="2539" spans="1:15" x14ac:dyDescent="0.25">
      <c r="A2539" s="7">
        <v>2515</v>
      </c>
      <c r="B2539" s="7"/>
      <c r="C2539" s="7" t="s">
        <v>23</v>
      </c>
      <c r="D2539" s="7" t="s">
        <v>1226</v>
      </c>
      <c r="E2539" s="7">
        <v>212010011</v>
      </c>
      <c r="F2539" s="8">
        <v>2219</v>
      </c>
      <c r="G2539" s="9" t="s">
        <v>3712</v>
      </c>
      <c r="H2539" s="7" t="s">
        <v>17</v>
      </c>
      <c r="I2539" s="10">
        <v>95000</v>
      </c>
      <c r="J2539" s="8">
        <v>120</v>
      </c>
      <c r="K2539" s="10">
        <f t="shared" si="39"/>
        <v>11400000</v>
      </c>
      <c r="L2539" s="7" t="s">
        <v>3713</v>
      </c>
      <c r="M2539" s="11" t="s">
        <v>19</v>
      </c>
      <c r="N2539" s="11" t="s">
        <v>26</v>
      </c>
      <c r="O2539" s="12" t="s">
        <v>20</v>
      </c>
    </row>
    <row r="2540" spans="1:15" x14ac:dyDescent="0.25">
      <c r="A2540" s="7">
        <v>2516</v>
      </c>
      <c r="B2540" s="7"/>
      <c r="C2540" s="7" t="s">
        <v>568</v>
      </c>
      <c r="D2540" s="7" t="s">
        <v>1226</v>
      </c>
      <c r="E2540" s="7">
        <v>212010027</v>
      </c>
      <c r="F2540" s="8">
        <v>2219</v>
      </c>
      <c r="G2540" s="9" t="s">
        <v>3714</v>
      </c>
      <c r="H2540" s="7" t="s">
        <v>17</v>
      </c>
      <c r="I2540" s="10">
        <v>125500</v>
      </c>
      <c r="J2540" s="8">
        <v>20</v>
      </c>
      <c r="K2540" s="10">
        <f t="shared" si="39"/>
        <v>2510000</v>
      </c>
      <c r="L2540" s="7" t="s">
        <v>3715</v>
      </c>
      <c r="M2540" s="11" t="s">
        <v>19</v>
      </c>
      <c r="N2540" s="11" t="s">
        <v>26</v>
      </c>
      <c r="O2540" s="12" t="s">
        <v>20</v>
      </c>
    </row>
    <row r="2541" spans="1:15" x14ac:dyDescent="0.25">
      <c r="A2541" s="7">
        <v>2517</v>
      </c>
      <c r="B2541" s="7"/>
      <c r="C2541" s="7"/>
      <c r="D2541" s="7" t="s">
        <v>1226</v>
      </c>
      <c r="E2541" s="7">
        <v>212010115</v>
      </c>
      <c r="F2541" s="8">
        <v>2219</v>
      </c>
      <c r="G2541" s="9" t="s">
        <v>3716</v>
      </c>
      <c r="H2541" s="7" t="s">
        <v>17</v>
      </c>
      <c r="I2541" s="10">
        <v>200000</v>
      </c>
      <c r="J2541" s="8">
        <v>140</v>
      </c>
      <c r="K2541" s="10">
        <f t="shared" si="39"/>
        <v>28000000</v>
      </c>
      <c r="L2541" s="7" t="s">
        <v>3679</v>
      </c>
      <c r="M2541" s="11" t="s">
        <v>19</v>
      </c>
      <c r="N2541" s="11" t="s">
        <v>26</v>
      </c>
      <c r="O2541" s="12" t="s">
        <v>20</v>
      </c>
    </row>
    <row r="2542" spans="1:15" x14ac:dyDescent="0.25">
      <c r="A2542" s="7">
        <v>2518</v>
      </c>
      <c r="B2542" s="7"/>
      <c r="C2542" s="7"/>
      <c r="D2542" s="7" t="s">
        <v>1226</v>
      </c>
      <c r="E2542" s="7">
        <v>212010204</v>
      </c>
      <c r="F2542" s="8">
        <v>2219</v>
      </c>
      <c r="G2542" s="9" t="s">
        <v>3717</v>
      </c>
      <c r="H2542" s="7" t="s">
        <v>17</v>
      </c>
      <c r="I2542" s="10">
        <v>130000</v>
      </c>
      <c r="J2542" s="8">
        <v>150</v>
      </c>
      <c r="K2542" s="10">
        <f t="shared" si="39"/>
        <v>19500000</v>
      </c>
      <c r="L2542" s="7" t="s">
        <v>1228</v>
      </c>
      <c r="M2542" s="11" t="s">
        <v>19</v>
      </c>
      <c r="N2542" s="11" t="s">
        <v>26</v>
      </c>
      <c r="O2542" s="12" t="s">
        <v>20</v>
      </c>
    </row>
    <row r="2543" spans="1:15" x14ac:dyDescent="0.25">
      <c r="A2543" s="7">
        <v>2519</v>
      </c>
      <c r="B2543" s="7"/>
      <c r="C2543" s="7"/>
      <c r="D2543" s="7" t="s">
        <v>1226</v>
      </c>
      <c r="E2543" s="7">
        <v>212010206</v>
      </c>
      <c r="F2543" s="8">
        <v>2219</v>
      </c>
      <c r="G2543" s="9" t="s">
        <v>3623</v>
      </c>
      <c r="H2543" s="7" t="s">
        <v>17</v>
      </c>
      <c r="I2543" s="10">
        <v>6000</v>
      </c>
      <c r="J2543" s="8">
        <v>200</v>
      </c>
      <c r="K2543" s="10">
        <f t="shared" si="39"/>
        <v>1200000</v>
      </c>
      <c r="L2543" s="7" t="s">
        <v>1228</v>
      </c>
      <c r="M2543" s="11" t="s">
        <v>19</v>
      </c>
      <c r="N2543" s="11" t="s">
        <v>26</v>
      </c>
      <c r="O2543" s="12" t="s">
        <v>20</v>
      </c>
    </row>
    <row r="2544" spans="1:15" x14ac:dyDescent="0.25">
      <c r="A2544" s="7">
        <v>2520</v>
      </c>
      <c r="B2544" s="7"/>
      <c r="C2544" s="7"/>
      <c r="D2544" s="7" t="s">
        <v>1226</v>
      </c>
      <c r="E2544" s="7">
        <v>212010210</v>
      </c>
      <c r="F2544" s="8">
        <v>2219</v>
      </c>
      <c r="G2544" s="9" t="s">
        <v>3718</v>
      </c>
      <c r="H2544" s="7" t="s">
        <v>17</v>
      </c>
      <c r="I2544" s="10">
        <v>33000</v>
      </c>
      <c r="J2544" s="8">
        <v>70</v>
      </c>
      <c r="K2544" s="10">
        <f t="shared" si="39"/>
        <v>2310000</v>
      </c>
      <c r="L2544" s="7" t="s">
        <v>1228</v>
      </c>
      <c r="M2544" s="11" t="s">
        <v>19</v>
      </c>
      <c r="N2544" s="11" t="s">
        <v>26</v>
      </c>
      <c r="O2544" s="12" t="s">
        <v>20</v>
      </c>
    </row>
    <row r="2545" spans="1:15" x14ac:dyDescent="0.25">
      <c r="A2545" s="7">
        <v>2521</v>
      </c>
      <c r="B2545" s="7"/>
      <c r="C2545" s="7"/>
      <c r="D2545" s="7" t="s">
        <v>1226</v>
      </c>
      <c r="E2545" s="7">
        <v>212010211</v>
      </c>
      <c r="F2545" s="8">
        <v>2219</v>
      </c>
      <c r="G2545" s="9" t="s">
        <v>3624</v>
      </c>
      <c r="H2545" s="7" t="s">
        <v>17</v>
      </c>
      <c r="I2545" s="10">
        <v>25000</v>
      </c>
      <c r="J2545" s="8">
        <v>50</v>
      </c>
      <c r="K2545" s="10">
        <f t="shared" si="39"/>
        <v>1250000</v>
      </c>
      <c r="L2545" s="7" t="s">
        <v>1228</v>
      </c>
      <c r="M2545" s="11" t="s">
        <v>19</v>
      </c>
      <c r="N2545" s="11" t="s">
        <v>26</v>
      </c>
      <c r="O2545" s="12" t="s">
        <v>20</v>
      </c>
    </row>
    <row r="2546" spans="1:15" x14ac:dyDescent="0.25">
      <c r="A2546" s="7">
        <v>2522</v>
      </c>
      <c r="B2546" s="7"/>
      <c r="C2546" s="7"/>
      <c r="D2546" s="7" t="s">
        <v>1226</v>
      </c>
      <c r="E2546" s="7">
        <v>212010212</v>
      </c>
      <c r="F2546" s="8">
        <v>2219</v>
      </c>
      <c r="G2546" s="9" t="s">
        <v>3719</v>
      </c>
      <c r="H2546" s="7" t="s">
        <v>17</v>
      </c>
      <c r="I2546" s="10">
        <v>22000</v>
      </c>
      <c r="J2546" s="8">
        <v>250</v>
      </c>
      <c r="K2546" s="10">
        <f t="shared" si="39"/>
        <v>5500000</v>
      </c>
      <c r="L2546" s="7" t="s">
        <v>3720</v>
      </c>
      <c r="M2546" s="11" t="s">
        <v>19</v>
      </c>
      <c r="N2546" s="11" t="s">
        <v>26</v>
      </c>
      <c r="O2546" s="12" t="s">
        <v>20</v>
      </c>
    </row>
    <row r="2547" spans="1:15" x14ac:dyDescent="0.25">
      <c r="A2547" s="7">
        <v>2523</v>
      </c>
      <c r="B2547" s="7"/>
      <c r="C2547" s="7"/>
      <c r="D2547" s="7" t="s">
        <v>1226</v>
      </c>
      <c r="E2547" s="7">
        <v>212010213</v>
      </c>
      <c r="F2547" s="8">
        <v>2219</v>
      </c>
      <c r="G2547" s="9" t="s">
        <v>3721</v>
      </c>
      <c r="H2547" s="7" t="s">
        <v>17</v>
      </c>
      <c r="I2547" s="10">
        <v>35000</v>
      </c>
      <c r="J2547" s="8">
        <v>50</v>
      </c>
      <c r="K2547" s="10">
        <f t="shared" si="39"/>
        <v>1750000</v>
      </c>
      <c r="L2547" s="7" t="s">
        <v>1228</v>
      </c>
      <c r="M2547" s="11" t="s">
        <v>19</v>
      </c>
      <c r="N2547" s="11" t="s">
        <v>26</v>
      </c>
      <c r="O2547" s="12" t="s">
        <v>20</v>
      </c>
    </row>
    <row r="2548" spans="1:15" x14ac:dyDescent="0.25">
      <c r="A2548" s="7">
        <v>2524</v>
      </c>
      <c r="B2548" s="7"/>
      <c r="C2548" s="7" t="s">
        <v>23</v>
      </c>
      <c r="D2548" s="7" t="s">
        <v>1226</v>
      </c>
      <c r="E2548" s="7">
        <v>212010220</v>
      </c>
      <c r="F2548" s="8">
        <v>2219</v>
      </c>
      <c r="G2548" s="9" t="s">
        <v>3722</v>
      </c>
      <c r="H2548" s="7" t="s">
        <v>17</v>
      </c>
      <c r="I2548" s="10">
        <v>80000</v>
      </c>
      <c r="J2548" s="8">
        <v>90</v>
      </c>
      <c r="K2548" s="10">
        <f t="shared" si="39"/>
        <v>7200000</v>
      </c>
      <c r="L2548" s="7" t="s">
        <v>3723</v>
      </c>
      <c r="M2548" s="11" t="s">
        <v>19</v>
      </c>
      <c r="N2548" s="11" t="s">
        <v>26</v>
      </c>
      <c r="O2548" s="12" t="s">
        <v>20</v>
      </c>
    </row>
    <row r="2549" spans="1:15" x14ac:dyDescent="0.25">
      <c r="A2549" s="7">
        <v>2525</v>
      </c>
      <c r="B2549" s="7"/>
      <c r="C2549" s="7"/>
      <c r="D2549" s="7" t="s">
        <v>1226</v>
      </c>
      <c r="E2549" s="7">
        <v>212010271</v>
      </c>
      <c r="F2549" s="8">
        <v>2219</v>
      </c>
      <c r="G2549" s="9" t="s">
        <v>3724</v>
      </c>
      <c r="H2549" s="7" t="s">
        <v>17</v>
      </c>
      <c r="I2549" s="10">
        <v>30000</v>
      </c>
      <c r="J2549" s="8">
        <v>30</v>
      </c>
      <c r="K2549" s="10">
        <f t="shared" si="39"/>
        <v>900000</v>
      </c>
      <c r="L2549" s="7" t="s">
        <v>3725</v>
      </c>
      <c r="M2549" s="11" t="s">
        <v>19</v>
      </c>
      <c r="N2549" s="11" t="s">
        <v>26</v>
      </c>
      <c r="O2549" s="12" t="s">
        <v>20</v>
      </c>
    </row>
    <row r="2550" spans="1:15" x14ac:dyDescent="0.25">
      <c r="A2550" s="7">
        <v>2526</v>
      </c>
      <c r="B2550" s="7"/>
      <c r="C2550" s="7"/>
      <c r="D2550" s="7" t="s">
        <v>1226</v>
      </c>
      <c r="E2550" s="7">
        <v>212010272</v>
      </c>
      <c r="F2550" s="8">
        <v>2219</v>
      </c>
      <c r="G2550" s="9" t="s">
        <v>3726</v>
      </c>
      <c r="H2550" s="7" t="s">
        <v>17</v>
      </c>
      <c r="I2550" s="10">
        <v>30000</v>
      </c>
      <c r="J2550" s="8">
        <v>30</v>
      </c>
      <c r="K2550" s="10">
        <f t="shared" si="39"/>
        <v>900000</v>
      </c>
      <c r="L2550" s="7" t="s">
        <v>3725</v>
      </c>
      <c r="M2550" s="11" t="s">
        <v>19</v>
      </c>
      <c r="N2550" s="11" t="s">
        <v>26</v>
      </c>
      <c r="O2550" s="12" t="s">
        <v>20</v>
      </c>
    </row>
    <row r="2551" spans="1:15" x14ac:dyDescent="0.25">
      <c r="A2551" s="7">
        <v>2527</v>
      </c>
      <c r="B2551" s="7"/>
      <c r="C2551" s="7" t="s">
        <v>23</v>
      </c>
      <c r="D2551" s="7" t="s">
        <v>1226</v>
      </c>
      <c r="E2551" s="7">
        <v>212010287</v>
      </c>
      <c r="F2551" s="8">
        <v>2219</v>
      </c>
      <c r="G2551" s="9" t="s">
        <v>3727</v>
      </c>
      <c r="H2551" s="7" t="s">
        <v>17</v>
      </c>
      <c r="I2551" s="10">
        <v>220000</v>
      </c>
      <c r="J2551" s="8">
        <v>30</v>
      </c>
      <c r="K2551" s="10">
        <f t="shared" si="39"/>
        <v>6600000</v>
      </c>
      <c r="L2551" s="7" t="s">
        <v>3728</v>
      </c>
      <c r="M2551" s="11" t="s">
        <v>19</v>
      </c>
      <c r="N2551" s="11" t="s">
        <v>26</v>
      </c>
      <c r="O2551" s="12" t="s">
        <v>20</v>
      </c>
    </row>
    <row r="2552" spans="1:15" x14ac:dyDescent="0.25">
      <c r="A2552" s="7">
        <v>2528</v>
      </c>
      <c r="B2552" s="7"/>
      <c r="C2552" s="7" t="s">
        <v>23</v>
      </c>
      <c r="D2552" s="7" t="s">
        <v>1226</v>
      </c>
      <c r="E2552" s="7">
        <v>212010289</v>
      </c>
      <c r="F2552" s="8">
        <v>2219</v>
      </c>
      <c r="G2552" s="9" t="s">
        <v>3729</v>
      </c>
      <c r="H2552" s="7" t="s">
        <v>17</v>
      </c>
      <c r="I2552" s="10">
        <v>290000</v>
      </c>
      <c r="J2552" s="8">
        <v>35</v>
      </c>
      <c r="K2552" s="10">
        <f t="shared" si="39"/>
        <v>10150000</v>
      </c>
      <c r="L2552" s="7" t="s">
        <v>3730</v>
      </c>
      <c r="M2552" s="11" t="s">
        <v>19</v>
      </c>
      <c r="N2552" s="11" t="s">
        <v>26</v>
      </c>
      <c r="O2552" s="12" t="s">
        <v>20</v>
      </c>
    </row>
    <row r="2553" spans="1:15" x14ac:dyDescent="0.25">
      <c r="A2553" s="7">
        <v>2529</v>
      </c>
      <c r="B2553" s="7"/>
      <c r="C2553" s="7" t="s">
        <v>23</v>
      </c>
      <c r="D2553" s="7" t="s">
        <v>1226</v>
      </c>
      <c r="E2553" s="7">
        <v>212010290</v>
      </c>
      <c r="F2553" s="8">
        <v>2219</v>
      </c>
      <c r="G2553" s="9" t="s">
        <v>3731</v>
      </c>
      <c r="H2553" s="7" t="s">
        <v>17</v>
      </c>
      <c r="I2553" s="10">
        <v>230000</v>
      </c>
      <c r="J2553" s="8">
        <v>5</v>
      </c>
      <c r="K2553" s="10">
        <f t="shared" si="39"/>
        <v>1150000</v>
      </c>
      <c r="L2553" s="7" t="s">
        <v>3732</v>
      </c>
      <c r="M2553" s="11" t="s">
        <v>19</v>
      </c>
      <c r="N2553" s="11" t="s">
        <v>26</v>
      </c>
      <c r="O2553" s="12" t="s">
        <v>20</v>
      </c>
    </row>
    <row r="2554" spans="1:15" x14ac:dyDescent="0.25">
      <c r="A2554" s="7">
        <v>2530</v>
      </c>
      <c r="B2554" s="7"/>
      <c r="C2554" s="7" t="s">
        <v>23</v>
      </c>
      <c r="D2554" s="7" t="s">
        <v>1226</v>
      </c>
      <c r="E2554" s="7">
        <v>212010291</v>
      </c>
      <c r="F2554" s="8">
        <v>2219</v>
      </c>
      <c r="G2554" s="9" t="s">
        <v>3733</v>
      </c>
      <c r="H2554" s="7" t="s">
        <v>17</v>
      </c>
      <c r="I2554" s="10">
        <v>190000</v>
      </c>
      <c r="J2554" s="8">
        <v>8</v>
      </c>
      <c r="K2554" s="10">
        <f t="shared" si="39"/>
        <v>1520000</v>
      </c>
      <c r="L2554" s="7" t="s">
        <v>3734</v>
      </c>
      <c r="M2554" s="11" t="s">
        <v>19</v>
      </c>
      <c r="N2554" s="11" t="s">
        <v>26</v>
      </c>
      <c r="O2554" s="12" t="s">
        <v>20</v>
      </c>
    </row>
    <row r="2555" spans="1:15" x14ac:dyDescent="0.25">
      <c r="A2555" s="7">
        <v>2531</v>
      </c>
      <c r="B2555" s="7"/>
      <c r="C2555" s="7" t="s">
        <v>23</v>
      </c>
      <c r="D2555" s="7" t="s">
        <v>1226</v>
      </c>
      <c r="E2555" s="7">
        <v>212010292</v>
      </c>
      <c r="F2555" s="8">
        <v>2219</v>
      </c>
      <c r="G2555" s="9" t="s">
        <v>3735</v>
      </c>
      <c r="H2555" s="7" t="s">
        <v>17</v>
      </c>
      <c r="I2555" s="10">
        <v>337000</v>
      </c>
      <c r="J2555" s="8">
        <v>80</v>
      </c>
      <c r="K2555" s="10">
        <f t="shared" si="39"/>
        <v>26960000</v>
      </c>
      <c r="L2555" s="7" t="s">
        <v>3736</v>
      </c>
      <c r="M2555" s="11" t="s">
        <v>19</v>
      </c>
      <c r="N2555" s="11" t="s">
        <v>26</v>
      </c>
      <c r="O2555" s="12" t="s">
        <v>20</v>
      </c>
    </row>
    <row r="2556" spans="1:15" x14ac:dyDescent="0.25">
      <c r="A2556" s="7">
        <v>2532</v>
      </c>
      <c r="B2556" s="7"/>
      <c r="C2556" s="7" t="s">
        <v>23</v>
      </c>
      <c r="D2556" s="7" t="s">
        <v>1226</v>
      </c>
      <c r="E2556" s="7">
        <v>212010295</v>
      </c>
      <c r="F2556" s="8">
        <v>2219</v>
      </c>
      <c r="G2556" s="9" t="s">
        <v>3737</v>
      </c>
      <c r="H2556" s="7" t="s">
        <v>17</v>
      </c>
      <c r="I2556" s="10">
        <v>75000</v>
      </c>
      <c r="J2556" s="8">
        <v>80</v>
      </c>
      <c r="K2556" s="10">
        <f t="shared" si="39"/>
        <v>6000000</v>
      </c>
      <c r="L2556" s="7" t="s">
        <v>3738</v>
      </c>
      <c r="M2556" s="11" t="s">
        <v>19</v>
      </c>
      <c r="N2556" s="11" t="s">
        <v>26</v>
      </c>
      <c r="O2556" s="12" t="s">
        <v>20</v>
      </c>
    </row>
    <row r="2557" spans="1:15" x14ac:dyDescent="0.25">
      <c r="A2557" s="7">
        <v>2533</v>
      </c>
      <c r="B2557" s="7"/>
      <c r="C2557" s="7" t="s">
        <v>23</v>
      </c>
      <c r="D2557" s="7" t="s">
        <v>1226</v>
      </c>
      <c r="E2557" s="7">
        <v>212010297</v>
      </c>
      <c r="F2557" s="8">
        <v>2219</v>
      </c>
      <c r="G2557" s="9" t="s">
        <v>3739</v>
      </c>
      <c r="H2557" s="7" t="s">
        <v>17</v>
      </c>
      <c r="I2557" s="10">
        <v>85000</v>
      </c>
      <c r="J2557" s="8">
        <v>85</v>
      </c>
      <c r="K2557" s="10">
        <f t="shared" si="39"/>
        <v>7225000</v>
      </c>
      <c r="L2557" s="7" t="s">
        <v>3740</v>
      </c>
      <c r="M2557" s="11" t="s">
        <v>19</v>
      </c>
      <c r="N2557" s="11" t="s">
        <v>26</v>
      </c>
      <c r="O2557" s="12" t="s">
        <v>20</v>
      </c>
    </row>
    <row r="2558" spans="1:15" x14ac:dyDescent="0.25">
      <c r="A2558" s="7">
        <v>2534</v>
      </c>
      <c r="B2558" s="7"/>
      <c r="C2558" s="7" t="s">
        <v>23</v>
      </c>
      <c r="D2558" s="7" t="s">
        <v>1226</v>
      </c>
      <c r="E2558" s="7">
        <v>212010302</v>
      </c>
      <c r="F2558" s="8">
        <v>2219</v>
      </c>
      <c r="G2558" s="9" t="s">
        <v>3741</v>
      </c>
      <c r="H2558" s="7" t="s">
        <v>17</v>
      </c>
      <c r="I2558" s="10">
        <v>30000</v>
      </c>
      <c r="J2558" s="8">
        <v>35</v>
      </c>
      <c r="K2558" s="10">
        <f t="shared" si="39"/>
        <v>1050000</v>
      </c>
      <c r="L2558" s="7" t="s">
        <v>3742</v>
      </c>
      <c r="M2558" s="11" t="s">
        <v>19</v>
      </c>
      <c r="N2558" s="11" t="s">
        <v>26</v>
      </c>
      <c r="O2558" s="12" t="s">
        <v>20</v>
      </c>
    </row>
    <row r="2559" spans="1:15" x14ac:dyDescent="0.25">
      <c r="A2559" s="7">
        <v>2535</v>
      </c>
      <c r="B2559" s="7"/>
      <c r="C2559" s="7" t="s">
        <v>23</v>
      </c>
      <c r="D2559" s="7" t="s">
        <v>1226</v>
      </c>
      <c r="E2559" s="7">
        <v>212010305</v>
      </c>
      <c r="F2559" s="8">
        <v>2219</v>
      </c>
      <c r="G2559" s="9" t="s">
        <v>3743</v>
      </c>
      <c r="H2559" s="7" t="s">
        <v>17</v>
      </c>
      <c r="I2559" s="10">
        <v>30000</v>
      </c>
      <c r="J2559" s="8">
        <v>150</v>
      </c>
      <c r="K2559" s="10">
        <f t="shared" si="39"/>
        <v>4500000</v>
      </c>
      <c r="L2559" s="7" t="s">
        <v>3679</v>
      </c>
      <c r="M2559" s="11" t="s">
        <v>19</v>
      </c>
      <c r="N2559" s="11" t="s">
        <v>26</v>
      </c>
      <c r="O2559" s="12" t="s">
        <v>20</v>
      </c>
    </row>
    <row r="2560" spans="1:15" x14ac:dyDescent="0.25">
      <c r="A2560" s="7">
        <v>2536</v>
      </c>
      <c r="B2560" s="7"/>
      <c r="C2560" s="7"/>
      <c r="D2560" s="7" t="s">
        <v>1226</v>
      </c>
      <c r="E2560" s="7">
        <v>212010318</v>
      </c>
      <c r="F2560" s="8">
        <v>2219</v>
      </c>
      <c r="G2560" s="9" t="s">
        <v>3744</v>
      </c>
      <c r="H2560" s="7" t="s">
        <v>17</v>
      </c>
      <c r="I2560" s="10">
        <v>280000</v>
      </c>
      <c r="J2560" s="8">
        <v>8</v>
      </c>
      <c r="K2560" s="10">
        <f t="shared" si="39"/>
        <v>2240000</v>
      </c>
      <c r="L2560" s="7" t="s">
        <v>3725</v>
      </c>
      <c r="M2560" s="11" t="s">
        <v>19</v>
      </c>
      <c r="N2560" s="11" t="s">
        <v>26</v>
      </c>
      <c r="O2560" s="12" t="s">
        <v>20</v>
      </c>
    </row>
    <row r="2561" spans="1:15" x14ac:dyDescent="0.25">
      <c r="A2561" s="7">
        <v>2537</v>
      </c>
      <c r="B2561" s="7"/>
      <c r="C2561" s="7"/>
      <c r="D2561" s="7" t="s">
        <v>1226</v>
      </c>
      <c r="E2561" s="7">
        <v>212010321</v>
      </c>
      <c r="F2561" s="8">
        <v>2219</v>
      </c>
      <c r="G2561" s="9" t="s">
        <v>3745</v>
      </c>
      <c r="H2561" s="7" t="s">
        <v>17</v>
      </c>
      <c r="I2561" s="10">
        <v>157000</v>
      </c>
      <c r="J2561" s="8">
        <v>30</v>
      </c>
      <c r="K2561" s="10">
        <f t="shared" si="39"/>
        <v>4710000</v>
      </c>
      <c r="L2561" s="7" t="s">
        <v>3725</v>
      </c>
      <c r="M2561" s="11" t="s">
        <v>19</v>
      </c>
      <c r="N2561" s="11" t="s">
        <v>26</v>
      </c>
      <c r="O2561" s="12" t="s">
        <v>20</v>
      </c>
    </row>
    <row r="2562" spans="1:15" x14ac:dyDescent="0.25">
      <c r="A2562" s="7">
        <v>2538</v>
      </c>
      <c r="B2562" s="7"/>
      <c r="C2562" s="7"/>
      <c r="D2562" s="7" t="s">
        <v>1226</v>
      </c>
      <c r="E2562" s="7">
        <v>212010336</v>
      </c>
      <c r="F2562" s="8">
        <v>2219</v>
      </c>
      <c r="G2562" s="9" t="s">
        <v>3746</v>
      </c>
      <c r="H2562" s="7" t="s">
        <v>17</v>
      </c>
      <c r="I2562" s="10">
        <v>225000</v>
      </c>
      <c r="J2562" s="8">
        <v>27</v>
      </c>
      <c r="K2562" s="10">
        <f t="shared" si="39"/>
        <v>6075000</v>
      </c>
      <c r="L2562" s="7" t="s">
        <v>3725</v>
      </c>
      <c r="M2562" s="11" t="s">
        <v>19</v>
      </c>
      <c r="N2562" s="11" t="s">
        <v>26</v>
      </c>
      <c r="O2562" s="12" t="s">
        <v>20</v>
      </c>
    </row>
    <row r="2563" spans="1:15" x14ac:dyDescent="0.25">
      <c r="A2563" s="7">
        <v>2539</v>
      </c>
      <c r="B2563" s="7"/>
      <c r="C2563" s="7"/>
      <c r="D2563" s="7" t="s">
        <v>1226</v>
      </c>
      <c r="E2563" s="7">
        <v>212010337</v>
      </c>
      <c r="F2563" s="8">
        <v>2219</v>
      </c>
      <c r="G2563" s="9" t="s">
        <v>3747</v>
      </c>
      <c r="H2563" s="7" t="s">
        <v>17</v>
      </c>
      <c r="I2563" s="10">
        <v>208000</v>
      </c>
      <c r="J2563" s="8">
        <v>5</v>
      </c>
      <c r="K2563" s="10">
        <f t="shared" si="39"/>
        <v>1040000</v>
      </c>
      <c r="L2563" s="7" t="s">
        <v>3725</v>
      </c>
      <c r="M2563" s="11" t="s">
        <v>19</v>
      </c>
      <c r="N2563" s="11" t="s">
        <v>26</v>
      </c>
      <c r="O2563" s="12" t="s">
        <v>20</v>
      </c>
    </row>
    <row r="2564" spans="1:15" x14ac:dyDescent="0.25">
      <c r="A2564" s="7">
        <v>2540</v>
      </c>
      <c r="B2564" s="7"/>
      <c r="C2564" s="7"/>
      <c r="D2564" s="7" t="s">
        <v>1226</v>
      </c>
      <c r="E2564" s="7">
        <v>212010338</v>
      </c>
      <c r="F2564" s="8">
        <v>2219</v>
      </c>
      <c r="G2564" s="9" t="s">
        <v>3748</v>
      </c>
      <c r="H2564" s="7" t="s">
        <v>17</v>
      </c>
      <c r="I2564" s="10">
        <v>208000</v>
      </c>
      <c r="J2564" s="8">
        <v>15</v>
      </c>
      <c r="K2564" s="10">
        <f t="shared" si="39"/>
        <v>3120000</v>
      </c>
      <c r="L2564" s="7" t="s">
        <v>3725</v>
      </c>
      <c r="M2564" s="11" t="s">
        <v>19</v>
      </c>
      <c r="N2564" s="11" t="s">
        <v>26</v>
      </c>
      <c r="O2564" s="12" t="s">
        <v>20</v>
      </c>
    </row>
    <row r="2565" spans="1:15" x14ac:dyDescent="0.25">
      <c r="A2565" s="7">
        <v>2541</v>
      </c>
      <c r="B2565" s="7"/>
      <c r="C2565" s="7"/>
      <c r="D2565" s="7" t="s">
        <v>1226</v>
      </c>
      <c r="E2565" s="7">
        <v>212010486</v>
      </c>
      <c r="F2565" s="8">
        <v>2219</v>
      </c>
      <c r="G2565" s="9" t="s">
        <v>3749</v>
      </c>
      <c r="H2565" s="7" t="s">
        <v>17</v>
      </c>
      <c r="I2565" s="10">
        <v>210000</v>
      </c>
      <c r="J2565" s="8">
        <v>100</v>
      </c>
      <c r="K2565" s="10">
        <f t="shared" si="39"/>
        <v>21000000</v>
      </c>
      <c r="L2565" s="7" t="s">
        <v>3720</v>
      </c>
      <c r="M2565" s="11" t="s">
        <v>19</v>
      </c>
      <c r="N2565" s="11" t="s">
        <v>26</v>
      </c>
      <c r="O2565" s="12" t="s">
        <v>20</v>
      </c>
    </row>
    <row r="2566" spans="1:15" x14ac:dyDescent="0.25">
      <c r="A2566" s="7">
        <v>2542</v>
      </c>
      <c r="B2566" s="7"/>
      <c r="C2566" s="7"/>
      <c r="D2566" s="7" t="s">
        <v>1226</v>
      </c>
      <c r="E2566" s="7">
        <v>212010486</v>
      </c>
      <c r="F2566" s="8">
        <v>2219</v>
      </c>
      <c r="G2566" s="9" t="s">
        <v>3749</v>
      </c>
      <c r="H2566" s="7" t="s">
        <v>17</v>
      </c>
      <c r="I2566" s="10">
        <v>60000</v>
      </c>
      <c r="J2566" s="8">
        <v>300</v>
      </c>
      <c r="K2566" s="10">
        <f t="shared" si="39"/>
        <v>18000000</v>
      </c>
      <c r="L2566" s="7" t="s">
        <v>3720</v>
      </c>
      <c r="M2566" s="11" t="s">
        <v>19</v>
      </c>
      <c r="N2566" s="11" t="s">
        <v>26</v>
      </c>
      <c r="O2566" s="12" t="s">
        <v>20</v>
      </c>
    </row>
    <row r="2567" spans="1:15" x14ac:dyDescent="0.25">
      <c r="A2567" s="7">
        <v>2543</v>
      </c>
      <c r="B2567" s="7"/>
      <c r="C2567" s="7"/>
      <c r="D2567" s="7" t="s">
        <v>1226</v>
      </c>
      <c r="E2567" s="7">
        <v>212010500</v>
      </c>
      <c r="F2567" s="8">
        <v>2219</v>
      </c>
      <c r="G2567" s="9" t="s">
        <v>3750</v>
      </c>
      <c r="H2567" s="7" t="s">
        <v>17</v>
      </c>
      <c r="I2567" s="10">
        <v>66000</v>
      </c>
      <c r="J2567" s="8">
        <v>6</v>
      </c>
      <c r="K2567" s="10">
        <f t="shared" si="39"/>
        <v>396000</v>
      </c>
      <c r="L2567" s="7" t="s">
        <v>3751</v>
      </c>
      <c r="M2567" s="11" t="s">
        <v>19</v>
      </c>
      <c r="N2567" s="11" t="s">
        <v>26</v>
      </c>
      <c r="O2567" s="12" t="s">
        <v>20</v>
      </c>
    </row>
    <row r="2568" spans="1:15" x14ac:dyDescent="0.25">
      <c r="A2568" s="7">
        <v>2544</v>
      </c>
      <c r="B2568" s="7"/>
      <c r="C2568" s="7" t="s">
        <v>23</v>
      </c>
      <c r="D2568" s="7" t="s">
        <v>1226</v>
      </c>
      <c r="E2568" s="7">
        <v>212010505</v>
      </c>
      <c r="F2568" s="8">
        <v>2219</v>
      </c>
      <c r="G2568" s="9" t="s">
        <v>3752</v>
      </c>
      <c r="H2568" s="7" t="s">
        <v>17</v>
      </c>
      <c r="I2568" s="10">
        <v>21000</v>
      </c>
      <c r="J2568" s="8">
        <v>150</v>
      </c>
      <c r="K2568" s="10">
        <f t="shared" si="39"/>
        <v>3150000</v>
      </c>
      <c r="L2568" s="7" t="s">
        <v>3679</v>
      </c>
      <c r="M2568" s="11" t="s">
        <v>19</v>
      </c>
      <c r="N2568" s="11" t="s">
        <v>26</v>
      </c>
      <c r="O2568" s="12" t="s">
        <v>20</v>
      </c>
    </row>
    <row r="2569" spans="1:15" x14ac:dyDescent="0.25">
      <c r="A2569" s="7">
        <v>2545</v>
      </c>
      <c r="B2569" s="7"/>
      <c r="C2569" s="7"/>
      <c r="D2569" s="7" t="s">
        <v>1226</v>
      </c>
      <c r="E2569" s="7">
        <v>212011381</v>
      </c>
      <c r="F2569" s="8">
        <v>2219</v>
      </c>
      <c r="G2569" s="9" t="s">
        <v>3753</v>
      </c>
      <c r="H2569" s="7" t="s">
        <v>17</v>
      </c>
      <c r="I2569" s="10">
        <v>35000</v>
      </c>
      <c r="J2569" s="8">
        <v>100</v>
      </c>
      <c r="K2569" s="10">
        <f t="shared" si="39"/>
        <v>3500000</v>
      </c>
      <c r="L2569" s="7" t="s">
        <v>3754</v>
      </c>
      <c r="M2569" s="11" t="s">
        <v>19</v>
      </c>
      <c r="N2569" s="11" t="s">
        <v>26</v>
      </c>
      <c r="O2569" s="12" t="s">
        <v>20</v>
      </c>
    </row>
    <row r="2570" spans="1:15" x14ac:dyDescent="0.25">
      <c r="A2570" s="7">
        <v>2546</v>
      </c>
      <c r="B2570" s="7"/>
      <c r="C2570" s="7"/>
      <c r="D2570" s="7" t="s">
        <v>1226</v>
      </c>
      <c r="E2570" s="7">
        <v>212011387</v>
      </c>
      <c r="F2570" s="8">
        <v>2219</v>
      </c>
      <c r="G2570" s="9" t="s">
        <v>3755</v>
      </c>
      <c r="H2570" s="7" t="s">
        <v>17</v>
      </c>
      <c r="I2570" s="10">
        <v>320000</v>
      </c>
      <c r="J2570" s="8">
        <v>25</v>
      </c>
      <c r="K2570" s="10">
        <f t="shared" si="39"/>
        <v>8000000</v>
      </c>
      <c r="L2570" s="7" t="s">
        <v>3756</v>
      </c>
      <c r="M2570" s="11" t="s">
        <v>19</v>
      </c>
      <c r="N2570" s="11" t="s">
        <v>26</v>
      </c>
      <c r="O2570" s="12" t="s">
        <v>20</v>
      </c>
    </row>
    <row r="2571" spans="1:15" x14ac:dyDescent="0.25">
      <c r="A2571" s="7">
        <v>2547</v>
      </c>
      <c r="B2571" s="7"/>
      <c r="C2571" s="7"/>
      <c r="D2571" s="7" t="s">
        <v>1226</v>
      </c>
      <c r="E2571" s="7">
        <v>212011387</v>
      </c>
      <c r="F2571" s="8">
        <v>2219</v>
      </c>
      <c r="G2571" s="9" t="s">
        <v>3755</v>
      </c>
      <c r="H2571" s="7" t="s">
        <v>17</v>
      </c>
      <c r="I2571" s="10">
        <v>320000</v>
      </c>
      <c r="J2571" s="8">
        <v>20</v>
      </c>
      <c r="K2571" s="10">
        <f t="shared" si="39"/>
        <v>6400000</v>
      </c>
      <c r="L2571" s="7" t="s">
        <v>3756</v>
      </c>
      <c r="M2571" s="11" t="s">
        <v>19</v>
      </c>
      <c r="N2571" s="11" t="s">
        <v>26</v>
      </c>
      <c r="O2571" s="12" t="s">
        <v>20</v>
      </c>
    </row>
    <row r="2572" spans="1:15" x14ac:dyDescent="0.25">
      <c r="A2572" s="7">
        <v>2548</v>
      </c>
      <c r="B2572" s="7"/>
      <c r="C2572" s="7"/>
      <c r="D2572" s="7" t="s">
        <v>1226</v>
      </c>
      <c r="E2572" s="7">
        <v>212011388</v>
      </c>
      <c r="F2572" s="8">
        <v>2219</v>
      </c>
      <c r="G2572" s="9" t="s">
        <v>3757</v>
      </c>
      <c r="H2572" s="7" t="s">
        <v>17</v>
      </c>
      <c r="I2572" s="10">
        <v>300000</v>
      </c>
      <c r="J2572" s="8">
        <v>100</v>
      </c>
      <c r="K2572" s="10">
        <f t="shared" si="39"/>
        <v>30000000</v>
      </c>
      <c r="L2572" s="7" t="s">
        <v>3679</v>
      </c>
      <c r="M2572" s="11" t="s">
        <v>19</v>
      </c>
      <c r="N2572" s="11" t="s">
        <v>26</v>
      </c>
      <c r="O2572" s="12" t="s">
        <v>20</v>
      </c>
    </row>
    <row r="2573" spans="1:15" x14ac:dyDescent="0.25">
      <c r="A2573" s="7">
        <v>2549</v>
      </c>
      <c r="B2573" s="7"/>
      <c r="C2573" s="7" t="s">
        <v>23</v>
      </c>
      <c r="D2573" s="7" t="s">
        <v>1226</v>
      </c>
      <c r="E2573" s="7">
        <v>212011503</v>
      </c>
      <c r="F2573" s="8">
        <v>2219</v>
      </c>
      <c r="G2573" s="9" t="s">
        <v>3758</v>
      </c>
      <c r="H2573" s="7" t="s">
        <v>17</v>
      </c>
      <c r="I2573" s="10">
        <v>400000</v>
      </c>
      <c r="J2573" s="8">
        <v>10</v>
      </c>
      <c r="K2573" s="10">
        <f t="shared" si="39"/>
        <v>4000000</v>
      </c>
      <c r="L2573" s="7" t="s">
        <v>3679</v>
      </c>
      <c r="M2573" s="11" t="s">
        <v>19</v>
      </c>
      <c r="N2573" s="11" t="s">
        <v>26</v>
      </c>
      <c r="O2573" s="12" t="s">
        <v>20</v>
      </c>
    </row>
    <row r="2574" spans="1:15" x14ac:dyDescent="0.25">
      <c r="A2574" s="7">
        <v>2550</v>
      </c>
      <c r="B2574" s="7"/>
      <c r="C2574" s="7" t="s">
        <v>23</v>
      </c>
      <c r="D2574" s="7" t="s">
        <v>1226</v>
      </c>
      <c r="E2574" s="7">
        <v>212011504</v>
      </c>
      <c r="F2574" s="8">
        <v>2219</v>
      </c>
      <c r="G2574" s="9" t="s">
        <v>3759</v>
      </c>
      <c r="H2574" s="7" t="s">
        <v>17</v>
      </c>
      <c r="I2574" s="10">
        <v>300000</v>
      </c>
      <c r="J2574" s="8">
        <v>5</v>
      </c>
      <c r="K2574" s="10">
        <f t="shared" si="39"/>
        <v>1500000</v>
      </c>
      <c r="L2574" s="7" t="s">
        <v>3679</v>
      </c>
      <c r="M2574" s="11" t="s">
        <v>19</v>
      </c>
      <c r="N2574" s="11" t="s">
        <v>26</v>
      </c>
      <c r="O2574" s="12" t="s">
        <v>20</v>
      </c>
    </row>
    <row r="2575" spans="1:15" x14ac:dyDescent="0.25">
      <c r="A2575" s="7">
        <v>2551</v>
      </c>
      <c r="B2575" s="7"/>
      <c r="C2575" s="7" t="s">
        <v>23</v>
      </c>
      <c r="D2575" s="7" t="s">
        <v>1226</v>
      </c>
      <c r="E2575" s="7">
        <v>212011505</v>
      </c>
      <c r="F2575" s="8">
        <v>2219</v>
      </c>
      <c r="G2575" s="9" t="s">
        <v>3760</v>
      </c>
      <c r="H2575" s="7" t="s">
        <v>17</v>
      </c>
      <c r="I2575" s="10">
        <v>360000</v>
      </c>
      <c r="J2575" s="8">
        <v>145</v>
      </c>
      <c r="K2575" s="10">
        <f t="shared" si="39"/>
        <v>52200000</v>
      </c>
      <c r="L2575" s="7" t="s">
        <v>3679</v>
      </c>
      <c r="M2575" s="11" t="s">
        <v>19</v>
      </c>
      <c r="N2575" s="11" t="s">
        <v>26</v>
      </c>
      <c r="O2575" s="12" t="s">
        <v>20</v>
      </c>
    </row>
    <row r="2576" spans="1:15" x14ac:dyDescent="0.25">
      <c r="A2576" s="7">
        <v>2552</v>
      </c>
      <c r="B2576" s="7"/>
      <c r="C2576" s="7" t="s">
        <v>23</v>
      </c>
      <c r="D2576" s="7" t="s">
        <v>1226</v>
      </c>
      <c r="E2576" s="7">
        <v>212011506</v>
      </c>
      <c r="F2576" s="8">
        <v>2219</v>
      </c>
      <c r="G2576" s="9" t="s">
        <v>3761</v>
      </c>
      <c r="H2576" s="7" t="s">
        <v>17</v>
      </c>
      <c r="I2576" s="10">
        <v>300000</v>
      </c>
      <c r="J2576" s="8">
        <v>40</v>
      </c>
      <c r="K2576" s="10">
        <f t="shared" si="39"/>
        <v>12000000</v>
      </c>
      <c r="L2576" s="7" t="s">
        <v>3679</v>
      </c>
      <c r="M2576" s="11" t="s">
        <v>19</v>
      </c>
      <c r="N2576" s="11" t="s">
        <v>26</v>
      </c>
      <c r="O2576" s="12" t="s">
        <v>20</v>
      </c>
    </row>
    <row r="2577" spans="1:15" x14ac:dyDescent="0.25">
      <c r="A2577" s="7">
        <v>2553</v>
      </c>
      <c r="B2577" s="7"/>
      <c r="C2577" s="7" t="s">
        <v>23</v>
      </c>
      <c r="D2577" s="7" t="s">
        <v>1226</v>
      </c>
      <c r="E2577" s="7">
        <v>212011507</v>
      </c>
      <c r="F2577" s="8">
        <v>2219</v>
      </c>
      <c r="G2577" s="9" t="s">
        <v>3762</v>
      </c>
      <c r="H2577" s="7" t="s">
        <v>17</v>
      </c>
      <c r="I2577" s="10">
        <v>373000</v>
      </c>
      <c r="J2577" s="8">
        <v>70</v>
      </c>
      <c r="K2577" s="10">
        <f t="shared" si="39"/>
        <v>26110000</v>
      </c>
      <c r="L2577" s="7" t="s">
        <v>3679</v>
      </c>
      <c r="M2577" s="11" t="s">
        <v>19</v>
      </c>
      <c r="N2577" s="11" t="s">
        <v>26</v>
      </c>
      <c r="O2577" s="12" t="s">
        <v>20</v>
      </c>
    </row>
    <row r="2578" spans="1:15" x14ac:dyDescent="0.25">
      <c r="A2578" s="7">
        <v>2554</v>
      </c>
      <c r="B2578" s="7"/>
      <c r="C2578" s="7" t="s">
        <v>610</v>
      </c>
      <c r="D2578" s="7" t="s">
        <v>1226</v>
      </c>
      <c r="E2578" s="7">
        <v>212012011</v>
      </c>
      <c r="F2578" s="8">
        <v>2219</v>
      </c>
      <c r="G2578" s="9" t="s">
        <v>3763</v>
      </c>
      <c r="H2578" s="7" t="s">
        <v>17</v>
      </c>
      <c r="I2578" s="10">
        <v>12000</v>
      </c>
      <c r="J2578" s="8">
        <v>300</v>
      </c>
      <c r="K2578" s="10">
        <f t="shared" si="39"/>
        <v>3600000</v>
      </c>
      <c r="L2578" s="7" t="s">
        <v>3764</v>
      </c>
      <c r="M2578" s="11" t="s">
        <v>19</v>
      </c>
      <c r="N2578" s="11" t="s">
        <v>26</v>
      </c>
      <c r="O2578" s="12" t="s">
        <v>20</v>
      </c>
    </row>
    <row r="2579" spans="1:15" x14ac:dyDescent="0.25">
      <c r="A2579" s="7">
        <v>2555</v>
      </c>
      <c r="B2579" s="7"/>
      <c r="C2579" s="7" t="s">
        <v>610</v>
      </c>
      <c r="D2579" s="7" t="s">
        <v>1226</v>
      </c>
      <c r="E2579" s="7">
        <v>212012012</v>
      </c>
      <c r="F2579" s="8">
        <v>2219</v>
      </c>
      <c r="G2579" s="9" t="s">
        <v>3765</v>
      </c>
      <c r="H2579" s="7" t="s">
        <v>17</v>
      </c>
      <c r="I2579" s="10">
        <v>12000</v>
      </c>
      <c r="J2579" s="8">
        <v>500</v>
      </c>
      <c r="K2579" s="10">
        <f t="shared" si="39"/>
        <v>6000000</v>
      </c>
      <c r="L2579" s="7" t="s">
        <v>3766</v>
      </c>
      <c r="M2579" s="11" t="s">
        <v>19</v>
      </c>
      <c r="N2579" s="11" t="s">
        <v>26</v>
      </c>
      <c r="O2579" s="12" t="s">
        <v>20</v>
      </c>
    </row>
    <row r="2580" spans="1:15" x14ac:dyDescent="0.25">
      <c r="A2580" s="7">
        <v>2556</v>
      </c>
      <c r="B2580" s="7"/>
      <c r="C2580" s="7" t="s">
        <v>23</v>
      </c>
      <c r="D2580" s="7" t="s">
        <v>1226</v>
      </c>
      <c r="E2580" s="7">
        <v>212012162</v>
      </c>
      <c r="F2580" s="8">
        <v>2219</v>
      </c>
      <c r="G2580" s="9" t="s">
        <v>3767</v>
      </c>
      <c r="H2580" s="7" t="s">
        <v>17</v>
      </c>
      <c r="I2580" s="10">
        <v>25000</v>
      </c>
      <c r="J2580" s="8">
        <v>130</v>
      </c>
      <c r="K2580" s="10">
        <f t="shared" si="39"/>
        <v>3250000</v>
      </c>
      <c r="L2580" s="7" t="s">
        <v>3725</v>
      </c>
      <c r="M2580" s="11" t="s">
        <v>19</v>
      </c>
      <c r="N2580" s="11" t="s">
        <v>26</v>
      </c>
      <c r="O2580" s="12" t="s">
        <v>20</v>
      </c>
    </row>
    <row r="2581" spans="1:15" x14ac:dyDescent="0.25">
      <c r="A2581" s="7">
        <v>2557</v>
      </c>
      <c r="B2581" s="7"/>
      <c r="C2581" s="7"/>
      <c r="D2581" s="7" t="s">
        <v>1226</v>
      </c>
      <c r="E2581" s="7">
        <v>212012163</v>
      </c>
      <c r="F2581" s="8">
        <v>2219</v>
      </c>
      <c r="G2581" s="9" t="s">
        <v>3768</v>
      </c>
      <c r="H2581" s="7" t="s">
        <v>17</v>
      </c>
      <c r="I2581" s="10">
        <v>40000</v>
      </c>
      <c r="J2581" s="8">
        <v>40</v>
      </c>
      <c r="K2581" s="10">
        <f t="shared" si="39"/>
        <v>1600000</v>
      </c>
      <c r="L2581" s="7" t="s">
        <v>3725</v>
      </c>
      <c r="M2581" s="11" t="s">
        <v>19</v>
      </c>
      <c r="N2581" s="11" t="s">
        <v>26</v>
      </c>
      <c r="O2581" s="12" t="s">
        <v>20</v>
      </c>
    </row>
    <row r="2582" spans="1:15" x14ac:dyDescent="0.25">
      <c r="A2582" s="7">
        <v>2558</v>
      </c>
      <c r="B2582" s="7"/>
      <c r="C2582" s="7" t="s">
        <v>23</v>
      </c>
      <c r="D2582" s="7" t="s">
        <v>1226</v>
      </c>
      <c r="E2582" s="7">
        <v>212012167</v>
      </c>
      <c r="F2582" s="8">
        <v>2219</v>
      </c>
      <c r="G2582" s="9" t="s">
        <v>3769</v>
      </c>
      <c r="H2582" s="7" t="s">
        <v>17</v>
      </c>
      <c r="I2582" s="10">
        <v>40000</v>
      </c>
      <c r="J2582" s="8">
        <v>130</v>
      </c>
      <c r="K2582" s="10">
        <f t="shared" si="39"/>
        <v>5200000</v>
      </c>
      <c r="L2582" s="7" t="s">
        <v>3725</v>
      </c>
      <c r="M2582" s="11" t="s">
        <v>19</v>
      </c>
      <c r="N2582" s="11" t="s">
        <v>26</v>
      </c>
      <c r="O2582" s="12" t="s">
        <v>20</v>
      </c>
    </row>
    <row r="2583" spans="1:15" x14ac:dyDescent="0.25">
      <c r="A2583" s="7">
        <v>2559</v>
      </c>
      <c r="B2583" s="7"/>
      <c r="C2583" s="7"/>
      <c r="D2583" s="7" t="s">
        <v>1226</v>
      </c>
      <c r="E2583" s="7">
        <v>212012661</v>
      </c>
      <c r="F2583" s="8">
        <v>2219</v>
      </c>
      <c r="G2583" s="9" t="s">
        <v>3770</v>
      </c>
      <c r="H2583" s="7" t="s">
        <v>17</v>
      </c>
      <c r="I2583" s="10">
        <v>6000</v>
      </c>
      <c r="J2583" s="8">
        <v>80</v>
      </c>
      <c r="K2583" s="10">
        <f t="shared" si="39"/>
        <v>480000</v>
      </c>
      <c r="L2583" s="7" t="s">
        <v>1228</v>
      </c>
      <c r="M2583" s="11" t="s">
        <v>19</v>
      </c>
      <c r="N2583" s="11" t="s">
        <v>26</v>
      </c>
      <c r="O2583" s="12" t="s">
        <v>20</v>
      </c>
    </row>
    <row r="2584" spans="1:15" x14ac:dyDescent="0.25">
      <c r="A2584" s="7">
        <v>2560</v>
      </c>
      <c r="B2584" s="7"/>
      <c r="C2584" s="7"/>
      <c r="D2584" s="7" t="s">
        <v>1226</v>
      </c>
      <c r="E2584" s="7">
        <v>212012662</v>
      </c>
      <c r="F2584" s="8">
        <v>2219</v>
      </c>
      <c r="G2584" s="9" t="s">
        <v>3771</v>
      </c>
      <c r="H2584" s="7" t="s">
        <v>17</v>
      </c>
      <c r="I2584" s="10">
        <v>9000</v>
      </c>
      <c r="J2584" s="8">
        <v>50</v>
      </c>
      <c r="K2584" s="10">
        <f t="shared" si="39"/>
        <v>450000</v>
      </c>
      <c r="L2584" s="7" t="s">
        <v>1228</v>
      </c>
      <c r="M2584" s="11" t="s">
        <v>19</v>
      </c>
      <c r="N2584" s="11" t="s">
        <v>26</v>
      </c>
      <c r="O2584" s="12" t="s">
        <v>20</v>
      </c>
    </row>
    <row r="2585" spans="1:15" x14ac:dyDescent="0.25">
      <c r="A2585" s="7">
        <v>2561</v>
      </c>
      <c r="B2585" s="7"/>
      <c r="C2585" s="7"/>
      <c r="D2585" s="7" t="s">
        <v>1226</v>
      </c>
      <c r="E2585" s="7">
        <v>212012663</v>
      </c>
      <c r="F2585" s="8">
        <v>2219</v>
      </c>
      <c r="G2585" s="9" t="s">
        <v>3772</v>
      </c>
      <c r="H2585" s="7" t="s">
        <v>17</v>
      </c>
      <c r="I2585" s="10">
        <v>190000</v>
      </c>
      <c r="J2585" s="8">
        <v>80</v>
      </c>
      <c r="K2585" s="10">
        <f t="shared" ref="K2585:K2648" si="40">+I2585*J2585</f>
        <v>15200000</v>
      </c>
      <c r="L2585" s="7" t="s">
        <v>3720</v>
      </c>
      <c r="M2585" s="11" t="s">
        <v>19</v>
      </c>
      <c r="N2585" s="11" t="s">
        <v>26</v>
      </c>
      <c r="O2585" s="12" t="s">
        <v>20</v>
      </c>
    </row>
    <row r="2586" spans="1:15" x14ac:dyDescent="0.25">
      <c r="A2586" s="7">
        <v>2562</v>
      </c>
      <c r="B2586" s="7"/>
      <c r="C2586" s="7"/>
      <c r="D2586" s="7" t="s">
        <v>1226</v>
      </c>
      <c r="E2586" s="7">
        <v>212012665</v>
      </c>
      <c r="F2586" s="8">
        <v>2219</v>
      </c>
      <c r="G2586" s="9" t="s">
        <v>3773</v>
      </c>
      <c r="H2586" s="7" t="s">
        <v>17</v>
      </c>
      <c r="I2586" s="10">
        <v>360000</v>
      </c>
      <c r="J2586" s="8">
        <v>2</v>
      </c>
      <c r="K2586" s="10">
        <f t="shared" si="40"/>
        <v>720000</v>
      </c>
      <c r="L2586" s="7" t="s">
        <v>3720</v>
      </c>
      <c r="M2586" s="11" t="s">
        <v>19</v>
      </c>
      <c r="N2586" s="11" t="s">
        <v>26</v>
      </c>
      <c r="O2586" s="12" t="s">
        <v>20</v>
      </c>
    </row>
    <row r="2587" spans="1:15" x14ac:dyDescent="0.25">
      <c r="A2587" s="7">
        <v>2563</v>
      </c>
      <c r="B2587" s="7"/>
      <c r="C2587" s="7"/>
      <c r="D2587" s="7" t="s">
        <v>1226</v>
      </c>
      <c r="E2587" s="7">
        <v>212012668</v>
      </c>
      <c r="F2587" s="8">
        <v>2219</v>
      </c>
      <c r="G2587" s="9" t="s">
        <v>3774</v>
      </c>
      <c r="H2587" s="7" t="s">
        <v>17</v>
      </c>
      <c r="I2587" s="10">
        <v>26000</v>
      </c>
      <c r="J2587" s="8">
        <v>15</v>
      </c>
      <c r="K2587" s="10">
        <f t="shared" si="40"/>
        <v>390000</v>
      </c>
      <c r="L2587" s="7" t="s">
        <v>3720</v>
      </c>
      <c r="M2587" s="11" t="s">
        <v>19</v>
      </c>
      <c r="N2587" s="11" t="s">
        <v>26</v>
      </c>
      <c r="O2587" s="12" t="s">
        <v>20</v>
      </c>
    </row>
    <row r="2588" spans="1:15" x14ac:dyDescent="0.25">
      <c r="A2588" s="7">
        <v>2564</v>
      </c>
      <c r="B2588" s="7"/>
      <c r="C2588" s="7"/>
      <c r="D2588" s="7" t="s">
        <v>1226</v>
      </c>
      <c r="E2588" s="7">
        <v>212012669</v>
      </c>
      <c r="F2588" s="8">
        <v>2219</v>
      </c>
      <c r="G2588" s="9" t="s">
        <v>3775</v>
      </c>
      <c r="H2588" s="7" t="s">
        <v>17</v>
      </c>
      <c r="I2588" s="10">
        <v>75000</v>
      </c>
      <c r="J2588" s="8">
        <v>50</v>
      </c>
      <c r="K2588" s="10">
        <f t="shared" si="40"/>
        <v>3750000</v>
      </c>
      <c r="L2588" s="7" t="s">
        <v>3720</v>
      </c>
      <c r="M2588" s="11" t="s">
        <v>19</v>
      </c>
      <c r="N2588" s="11" t="s">
        <v>26</v>
      </c>
      <c r="O2588" s="12" t="s">
        <v>20</v>
      </c>
    </row>
    <row r="2589" spans="1:15" x14ac:dyDescent="0.25">
      <c r="A2589" s="7">
        <v>2565</v>
      </c>
      <c r="B2589" s="7"/>
      <c r="C2589" s="7"/>
      <c r="D2589" s="7" t="s">
        <v>1226</v>
      </c>
      <c r="E2589" s="7">
        <v>212012670</v>
      </c>
      <c r="F2589" s="8">
        <v>2219</v>
      </c>
      <c r="G2589" s="9" t="s">
        <v>3776</v>
      </c>
      <c r="H2589" s="7" t="s">
        <v>17</v>
      </c>
      <c r="I2589" s="10">
        <v>50000</v>
      </c>
      <c r="J2589" s="8">
        <v>50</v>
      </c>
      <c r="K2589" s="10">
        <f t="shared" si="40"/>
        <v>2500000</v>
      </c>
      <c r="L2589" s="7" t="s">
        <v>1228</v>
      </c>
      <c r="M2589" s="11" t="s">
        <v>19</v>
      </c>
      <c r="N2589" s="11" t="s">
        <v>26</v>
      </c>
      <c r="O2589" s="12" t="s">
        <v>20</v>
      </c>
    </row>
    <row r="2590" spans="1:15" x14ac:dyDescent="0.25">
      <c r="A2590" s="7">
        <v>2566</v>
      </c>
      <c r="B2590" s="7"/>
      <c r="C2590" s="7"/>
      <c r="D2590" s="7" t="s">
        <v>1226</v>
      </c>
      <c r="E2590" s="7">
        <v>212012671</v>
      </c>
      <c r="F2590" s="8">
        <v>2219</v>
      </c>
      <c r="G2590" s="9" t="s">
        <v>3777</v>
      </c>
      <c r="H2590" s="7" t="s">
        <v>17</v>
      </c>
      <c r="I2590" s="10">
        <v>150000</v>
      </c>
      <c r="J2590" s="8">
        <v>3</v>
      </c>
      <c r="K2590" s="10">
        <f t="shared" si="40"/>
        <v>450000</v>
      </c>
      <c r="L2590" s="7" t="s">
        <v>3720</v>
      </c>
      <c r="M2590" s="11" t="s">
        <v>19</v>
      </c>
      <c r="N2590" s="11" t="s">
        <v>26</v>
      </c>
      <c r="O2590" s="12" t="s">
        <v>20</v>
      </c>
    </row>
    <row r="2591" spans="1:15" x14ac:dyDescent="0.25">
      <c r="A2591" s="7">
        <v>2567</v>
      </c>
      <c r="B2591" s="7"/>
      <c r="C2591" s="7"/>
      <c r="D2591" s="7" t="s">
        <v>1226</v>
      </c>
      <c r="E2591" s="7">
        <v>212012672</v>
      </c>
      <c r="F2591" s="8">
        <v>2219</v>
      </c>
      <c r="G2591" s="9" t="s">
        <v>3778</v>
      </c>
      <c r="H2591" s="7" t="s">
        <v>17</v>
      </c>
      <c r="I2591" s="10">
        <v>85000</v>
      </c>
      <c r="J2591" s="8">
        <v>20</v>
      </c>
      <c r="K2591" s="10">
        <f t="shared" si="40"/>
        <v>1700000</v>
      </c>
      <c r="L2591" s="7" t="s">
        <v>1228</v>
      </c>
      <c r="M2591" s="11" t="s">
        <v>19</v>
      </c>
      <c r="N2591" s="11" t="s">
        <v>26</v>
      </c>
      <c r="O2591" s="12" t="s">
        <v>20</v>
      </c>
    </row>
    <row r="2592" spans="1:15" x14ac:dyDescent="0.25">
      <c r="A2592" s="7">
        <v>2568</v>
      </c>
      <c r="B2592" s="7"/>
      <c r="C2592" s="7"/>
      <c r="D2592" s="7" t="s">
        <v>1226</v>
      </c>
      <c r="E2592" s="7">
        <v>212012673</v>
      </c>
      <c r="F2592" s="8">
        <v>2219</v>
      </c>
      <c r="G2592" s="9" t="s">
        <v>3779</v>
      </c>
      <c r="H2592" s="7" t="s">
        <v>17</v>
      </c>
      <c r="I2592" s="10">
        <v>253000</v>
      </c>
      <c r="J2592" s="8">
        <v>20</v>
      </c>
      <c r="K2592" s="10">
        <f t="shared" si="40"/>
        <v>5060000</v>
      </c>
      <c r="L2592" s="7" t="s">
        <v>1228</v>
      </c>
      <c r="M2592" s="11" t="s">
        <v>19</v>
      </c>
      <c r="N2592" s="11" t="s">
        <v>26</v>
      </c>
      <c r="O2592" s="12" t="s">
        <v>20</v>
      </c>
    </row>
    <row r="2593" spans="1:15" x14ac:dyDescent="0.25">
      <c r="A2593" s="7">
        <v>2569</v>
      </c>
      <c r="B2593" s="7"/>
      <c r="C2593" s="7"/>
      <c r="D2593" s="7" t="s">
        <v>1226</v>
      </c>
      <c r="E2593" s="7">
        <v>212012674</v>
      </c>
      <c r="F2593" s="8">
        <v>2219</v>
      </c>
      <c r="G2593" s="9" t="s">
        <v>3780</v>
      </c>
      <c r="H2593" s="7" t="s">
        <v>17</v>
      </c>
      <c r="I2593" s="10">
        <v>190000</v>
      </c>
      <c r="J2593" s="8">
        <v>30</v>
      </c>
      <c r="K2593" s="10">
        <f t="shared" si="40"/>
        <v>5700000</v>
      </c>
      <c r="L2593" s="7" t="s">
        <v>3720</v>
      </c>
      <c r="M2593" s="11" t="s">
        <v>19</v>
      </c>
      <c r="N2593" s="11" t="s">
        <v>26</v>
      </c>
      <c r="O2593" s="12" t="s">
        <v>20</v>
      </c>
    </row>
    <row r="2594" spans="1:15" x14ac:dyDescent="0.25">
      <c r="A2594" s="7">
        <v>2570</v>
      </c>
      <c r="B2594" s="7"/>
      <c r="C2594" s="7"/>
      <c r="D2594" s="7" t="s">
        <v>1226</v>
      </c>
      <c r="E2594" s="7">
        <v>212012675</v>
      </c>
      <c r="F2594" s="8">
        <v>2219</v>
      </c>
      <c r="G2594" s="9" t="s">
        <v>3781</v>
      </c>
      <c r="H2594" s="7" t="s">
        <v>17</v>
      </c>
      <c r="I2594" s="10">
        <v>90000</v>
      </c>
      <c r="J2594" s="8">
        <v>40</v>
      </c>
      <c r="K2594" s="10">
        <f t="shared" si="40"/>
        <v>3600000</v>
      </c>
      <c r="L2594" s="7" t="s">
        <v>3720</v>
      </c>
      <c r="M2594" s="11" t="s">
        <v>19</v>
      </c>
      <c r="N2594" s="11" t="s">
        <v>26</v>
      </c>
      <c r="O2594" s="12" t="s">
        <v>20</v>
      </c>
    </row>
    <row r="2595" spans="1:15" x14ac:dyDescent="0.25">
      <c r="A2595" s="7">
        <v>2571</v>
      </c>
      <c r="B2595" s="7"/>
      <c r="C2595" s="7"/>
      <c r="D2595" s="7" t="s">
        <v>1226</v>
      </c>
      <c r="E2595" s="7">
        <v>212012676</v>
      </c>
      <c r="F2595" s="8">
        <v>2219</v>
      </c>
      <c r="G2595" s="9" t="s">
        <v>3782</v>
      </c>
      <c r="H2595" s="7" t="s">
        <v>17</v>
      </c>
      <c r="I2595" s="10">
        <v>60000</v>
      </c>
      <c r="J2595" s="8">
        <v>80</v>
      </c>
      <c r="K2595" s="10">
        <f t="shared" si="40"/>
        <v>4800000</v>
      </c>
      <c r="L2595" s="7" t="s">
        <v>3783</v>
      </c>
      <c r="M2595" s="11" t="s">
        <v>19</v>
      </c>
      <c r="N2595" s="11" t="s">
        <v>26</v>
      </c>
      <c r="O2595" s="12" t="s">
        <v>20</v>
      </c>
    </row>
    <row r="2596" spans="1:15" x14ac:dyDescent="0.25">
      <c r="A2596" s="7">
        <v>2572</v>
      </c>
      <c r="B2596" s="7"/>
      <c r="C2596" s="7"/>
      <c r="D2596" s="7" t="s">
        <v>1226</v>
      </c>
      <c r="E2596" s="7">
        <v>212012677</v>
      </c>
      <c r="F2596" s="8">
        <v>2219</v>
      </c>
      <c r="G2596" s="9" t="s">
        <v>3784</v>
      </c>
      <c r="H2596" s="7" t="s">
        <v>17</v>
      </c>
      <c r="I2596" s="10">
        <v>591000</v>
      </c>
      <c r="J2596" s="8">
        <v>5</v>
      </c>
      <c r="K2596" s="10">
        <f t="shared" si="40"/>
        <v>2955000</v>
      </c>
      <c r="L2596" s="7" t="s">
        <v>1228</v>
      </c>
      <c r="M2596" s="11" t="s">
        <v>19</v>
      </c>
      <c r="N2596" s="11" t="s">
        <v>26</v>
      </c>
      <c r="O2596" s="12" t="s">
        <v>20</v>
      </c>
    </row>
    <row r="2597" spans="1:15" x14ac:dyDescent="0.25">
      <c r="A2597" s="7">
        <v>2573</v>
      </c>
      <c r="B2597" s="7"/>
      <c r="C2597" s="7"/>
      <c r="D2597" s="7" t="s">
        <v>1226</v>
      </c>
      <c r="E2597" s="7">
        <v>212012678</v>
      </c>
      <c r="F2597" s="8">
        <v>2219</v>
      </c>
      <c r="G2597" s="9" t="s">
        <v>3785</v>
      </c>
      <c r="H2597" s="7" t="s">
        <v>17</v>
      </c>
      <c r="I2597" s="10">
        <v>225000</v>
      </c>
      <c r="J2597" s="8">
        <v>10</v>
      </c>
      <c r="K2597" s="10">
        <f t="shared" si="40"/>
        <v>2250000</v>
      </c>
      <c r="L2597" s="7" t="s">
        <v>3786</v>
      </c>
      <c r="M2597" s="11" t="s">
        <v>19</v>
      </c>
      <c r="N2597" s="11" t="s">
        <v>26</v>
      </c>
      <c r="O2597" s="12" t="s">
        <v>20</v>
      </c>
    </row>
    <row r="2598" spans="1:15" x14ac:dyDescent="0.25">
      <c r="A2598" s="7">
        <v>2574</v>
      </c>
      <c r="B2598" s="7"/>
      <c r="C2598" s="7"/>
      <c r="D2598" s="7" t="s">
        <v>1226</v>
      </c>
      <c r="E2598" s="7">
        <v>212012679</v>
      </c>
      <c r="F2598" s="8">
        <v>2219</v>
      </c>
      <c r="G2598" s="9" t="s">
        <v>3787</v>
      </c>
      <c r="H2598" s="7" t="s">
        <v>17</v>
      </c>
      <c r="I2598" s="10">
        <v>60000</v>
      </c>
      <c r="J2598" s="8">
        <v>15</v>
      </c>
      <c r="K2598" s="10">
        <f t="shared" si="40"/>
        <v>900000</v>
      </c>
      <c r="L2598" s="7" t="s">
        <v>1228</v>
      </c>
      <c r="M2598" s="11" t="s">
        <v>19</v>
      </c>
      <c r="N2598" s="11" t="s">
        <v>26</v>
      </c>
      <c r="O2598" s="12" t="s">
        <v>20</v>
      </c>
    </row>
    <row r="2599" spans="1:15" x14ac:dyDescent="0.25">
      <c r="A2599" s="7">
        <v>2575</v>
      </c>
      <c r="B2599" s="7"/>
      <c r="C2599" s="7"/>
      <c r="D2599" s="7" t="s">
        <v>1226</v>
      </c>
      <c r="E2599" s="7">
        <v>212012680</v>
      </c>
      <c r="F2599" s="8">
        <v>2219</v>
      </c>
      <c r="G2599" s="9" t="s">
        <v>3788</v>
      </c>
      <c r="H2599" s="7" t="s">
        <v>17</v>
      </c>
      <c r="I2599" s="10">
        <v>180000</v>
      </c>
      <c r="J2599" s="8">
        <v>50</v>
      </c>
      <c r="K2599" s="10">
        <f t="shared" si="40"/>
        <v>9000000</v>
      </c>
      <c r="L2599" s="7" t="s">
        <v>1228</v>
      </c>
      <c r="M2599" s="11" t="s">
        <v>19</v>
      </c>
      <c r="N2599" s="11" t="s">
        <v>26</v>
      </c>
      <c r="O2599" s="12" t="s">
        <v>20</v>
      </c>
    </row>
    <row r="2600" spans="1:15" x14ac:dyDescent="0.25">
      <c r="A2600" s="7">
        <v>2576</v>
      </c>
      <c r="B2600" s="7"/>
      <c r="C2600" s="7"/>
      <c r="D2600" s="7" t="s">
        <v>1226</v>
      </c>
      <c r="E2600" s="7">
        <v>212020017</v>
      </c>
      <c r="F2600" s="8">
        <v>2219</v>
      </c>
      <c r="G2600" s="9" t="s">
        <v>3789</v>
      </c>
      <c r="H2600" s="7" t="s">
        <v>17</v>
      </c>
      <c r="I2600" s="10">
        <v>805000</v>
      </c>
      <c r="J2600" s="8">
        <v>2</v>
      </c>
      <c r="K2600" s="10">
        <f t="shared" si="40"/>
        <v>1610000</v>
      </c>
      <c r="L2600" s="7" t="s">
        <v>3790</v>
      </c>
      <c r="M2600" s="11" t="s">
        <v>19</v>
      </c>
      <c r="N2600" s="11" t="s">
        <v>26</v>
      </c>
      <c r="O2600" s="12" t="s">
        <v>20</v>
      </c>
    </row>
    <row r="2601" spans="1:15" x14ac:dyDescent="0.25">
      <c r="A2601" s="7">
        <v>2577</v>
      </c>
      <c r="B2601" s="7"/>
      <c r="C2601" s="7"/>
      <c r="D2601" s="7" t="s">
        <v>1226</v>
      </c>
      <c r="E2601" s="7">
        <v>212020020</v>
      </c>
      <c r="F2601" s="8">
        <v>2219</v>
      </c>
      <c r="G2601" s="9" t="s">
        <v>3791</v>
      </c>
      <c r="H2601" s="7" t="s">
        <v>17</v>
      </c>
      <c r="I2601" s="10">
        <v>19000</v>
      </c>
      <c r="J2601" s="8">
        <v>100</v>
      </c>
      <c r="K2601" s="10">
        <f t="shared" si="40"/>
        <v>1900000</v>
      </c>
      <c r="L2601" s="7" t="s">
        <v>3679</v>
      </c>
      <c r="M2601" s="11" t="s">
        <v>19</v>
      </c>
      <c r="N2601" s="11" t="s">
        <v>26</v>
      </c>
      <c r="O2601" s="12" t="s">
        <v>20</v>
      </c>
    </row>
    <row r="2602" spans="1:15" x14ac:dyDescent="0.25">
      <c r="A2602" s="7">
        <v>2578</v>
      </c>
      <c r="B2602" s="7"/>
      <c r="C2602" s="7"/>
      <c r="D2602" s="7" t="s">
        <v>1226</v>
      </c>
      <c r="E2602" s="7">
        <v>212020021</v>
      </c>
      <c r="F2602" s="8">
        <v>2219</v>
      </c>
      <c r="G2602" s="9" t="s">
        <v>3792</v>
      </c>
      <c r="H2602" s="7" t="s">
        <v>17</v>
      </c>
      <c r="I2602" s="10">
        <v>27000</v>
      </c>
      <c r="J2602" s="8">
        <v>150</v>
      </c>
      <c r="K2602" s="10">
        <f t="shared" si="40"/>
        <v>4050000</v>
      </c>
      <c r="L2602" s="7" t="s">
        <v>3679</v>
      </c>
      <c r="M2602" s="11" t="s">
        <v>19</v>
      </c>
      <c r="N2602" s="11" t="s">
        <v>26</v>
      </c>
      <c r="O2602" s="12" t="s">
        <v>20</v>
      </c>
    </row>
    <row r="2603" spans="1:15" x14ac:dyDescent="0.25">
      <c r="A2603" s="7">
        <v>2579</v>
      </c>
      <c r="B2603" s="7"/>
      <c r="C2603" s="7"/>
      <c r="D2603" s="7" t="s">
        <v>1226</v>
      </c>
      <c r="E2603" s="7">
        <v>212020048</v>
      </c>
      <c r="F2603" s="8">
        <v>2219</v>
      </c>
      <c r="G2603" s="9" t="s">
        <v>3793</v>
      </c>
      <c r="H2603" s="7" t="s">
        <v>17</v>
      </c>
      <c r="I2603" s="10">
        <v>250000</v>
      </c>
      <c r="J2603" s="8">
        <v>10</v>
      </c>
      <c r="K2603" s="10">
        <f t="shared" si="40"/>
        <v>2500000</v>
      </c>
      <c r="L2603" s="7" t="s">
        <v>3794</v>
      </c>
      <c r="M2603" s="11" t="s">
        <v>19</v>
      </c>
      <c r="N2603" s="11" t="s">
        <v>26</v>
      </c>
      <c r="O2603" s="12" t="s">
        <v>20</v>
      </c>
    </row>
    <row r="2604" spans="1:15" x14ac:dyDescent="0.25">
      <c r="A2604" s="7">
        <v>2580</v>
      </c>
      <c r="B2604" s="7"/>
      <c r="C2604" s="7"/>
      <c r="D2604" s="7" t="s">
        <v>1226</v>
      </c>
      <c r="E2604" s="7">
        <v>212020072</v>
      </c>
      <c r="F2604" s="8">
        <v>2219</v>
      </c>
      <c r="G2604" s="9" t="s">
        <v>3795</v>
      </c>
      <c r="H2604" s="7" t="s">
        <v>17</v>
      </c>
      <c r="I2604" s="10">
        <v>35000</v>
      </c>
      <c r="J2604" s="8">
        <v>30</v>
      </c>
      <c r="K2604" s="10">
        <f t="shared" si="40"/>
        <v>1050000</v>
      </c>
      <c r="L2604" s="7" t="s">
        <v>3725</v>
      </c>
      <c r="M2604" s="11" t="s">
        <v>19</v>
      </c>
      <c r="N2604" s="11" t="s">
        <v>26</v>
      </c>
      <c r="O2604" s="12" t="s">
        <v>20</v>
      </c>
    </row>
    <row r="2605" spans="1:15" x14ac:dyDescent="0.25">
      <c r="A2605" s="7">
        <v>2581</v>
      </c>
      <c r="B2605" s="7"/>
      <c r="C2605" s="7" t="s">
        <v>23</v>
      </c>
      <c r="D2605" s="7" t="s">
        <v>1226</v>
      </c>
      <c r="E2605" s="7">
        <v>212020101</v>
      </c>
      <c r="F2605" s="8">
        <v>2219</v>
      </c>
      <c r="G2605" s="9" t="s">
        <v>3796</v>
      </c>
      <c r="H2605" s="7" t="s">
        <v>17</v>
      </c>
      <c r="I2605" s="10">
        <v>11000</v>
      </c>
      <c r="J2605" s="8">
        <v>350</v>
      </c>
      <c r="K2605" s="10">
        <f t="shared" si="40"/>
        <v>3850000</v>
      </c>
      <c r="L2605" s="7" t="s">
        <v>3679</v>
      </c>
      <c r="M2605" s="11" t="s">
        <v>19</v>
      </c>
      <c r="N2605" s="11" t="s">
        <v>26</v>
      </c>
      <c r="O2605" s="12" t="s">
        <v>20</v>
      </c>
    </row>
    <row r="2606" spans="1:15" x14ac:dyDescent="0.25">
      <c r="A2606" s="7">
        <v>2582</v>
      </c>
      <c r="B2606" s="7"/>
      <c r="C2606" s="7" t="s">
        <v>23</v>
      </c>
      <c r="D2606" s="7" t="s">
        <v>1226</v>
      </c>
      <c r="E2606" s="7">
        <v>212020102</v>
      </c>
      <c r="F2606" s="8">
        <v>2219</v>
      </c>
      <c r="G2606" s="9" t="s">
        <v>3797</v>
      </c>
      <c r="H2606" s="7" t="s">
        <v>17</v>
      </c>
      <c r="I2606" s="10">
        <v>11000</v>
      </c>
      <c r="J2606" s="8">
        <v>320</v>
      </c>
      <c r="K2606" s="10">
        <f t="shared" si="40"/>
        <v>3520000</v>
      </c>
      <c r="L2606" s="7" t="s">
        <v>3679</v>
      </c>
      <c r="M2606" s="11" t="s">
        <v>19</v>
      </c>
      <c r="N2606" s="11" t="s">
        <v>26</v>
      </c>
      <c r="O2606" s="12" t="s">
        <v>20</v>
      </c>
    </row>
    <row r="2607" spans="1:15" x14ac:dyDescent="0.25">
      <c r="A2607" s="7">
        <v>2583</v>
      </c>
      <c r="B2607" s="7"/>
      <c r="C2607" s="7" t="s">
        <v>23</v>
      </c>
      <c r="D2607" s="7" t="s">
        <v>1226</v>
      </c>
      <c r="E2607" s="7">
        <v>212020103</v>
      </c>
      <c r="F2607" s="8">
        <v>2219</v>
      </c>
      <c r="G2607" s="9" t="s">
        <v>3798</v>
      </c>
      <c r="H2607" s="7" t="s">
        <v>17</v>
      </c>
      <c r="I2607" s="10">
        <v>11000</v>
      </c>
      <c r="J2607" s="8">
        <v>100</v>
      </c>
      <c r="K2607" s="10">
        <f t="shared" si="40"/>
        <v>1100000</v>
      </c>
      <c r="L2607" s="7" t="s">
        <v>3679</v>
      </c>
      <c r="M2607" s="11" t="s">
        <v>19</v>
      </c>
      <c r="N2607" s="11" t="s">
        <v>26</v>
      </c>
      <c r="O2607" s="12" t="s">
        <v>20</v>
      </c>
    </row>
    <row r="2608" spans="1:15" x14ac:dyDescent="0.25">
      <c r="A2608" s="7">
        <v>2584</v>
      </c>
      <c r="B2608" s="7"/>
      <c r="C2608" s="7" t="s">
        <v>23</v>
      </c>
      <c r="D2608" s="7" t="s">
        <v>1226</v>
      </c>
      <c r="E2608" s="7">
        <v>212020106</v>
      </c>
      <c r="F2608" s="8">
        <v>2219</v>
      </c>
      <c r="G2608" s="9" t="s">
        <v>3799</v>
      </c>
      <c r="H2608" s="7" t="s">
        <v>17</v>
      </c>
      <c r="I2608" s="10">
        <v>18000</v>
      </c>
      <c r="J2608" s="8">
        <v>30</v>
      </c>
      <c r="K2608" s="10">
        <f t="shared" si="40"/>
        <v>540000</v>
      </c>
      <c r="L2608" s="7" t="s">
        <v>3679</v>
      </c>
      <c r="M2608" s="11" t="s">
        <v>19</v>
      </c>
      <c r="N2608" s="11" t="s">
        <v>26</v>
      </c>
      <c r="O2608" s="12" t="s">
        <v>20</v>
      </c>
    </row>
    <row r="2609" spans="1:15" x14ac:dyDescent="0.25">
      <c r="A2609" s="7">
        <v>2585</v>
      </c>
      <c r="B2609" s="7"/>
      <c r="C2609" s="7"/>
      <c r="D2609" s="7" t="s">
        <v>1226</v>
      </c>
      <c r="E2609" s="7">
        <v>212020114</v>
      </c>
      <c r="F2609" s="8">
        <v>2219</v>
      </c>
      <c r="G2609" s="9" t="s">
        <v>3800</v>
      </c>
      <c r="H2609" s="7" t="s">
        <v>17</v>
      </c>
      <c r="I2609" s="10">
        <v>253000</v>
      </c>
      <c r="J2609" s="8">
        <v>120</v>
      </c>
      <c r="K2609" s="10">
        <f t="shared" si="40"/>
        <v>30360000</v>
      </c>
      <c r="L2609" s="7" t="s">
        <v>3679</v>
      </c>
      <c r="M2609" s="11" t="s">
        <v>19</v>
      </c>
      <c r="N2609" s="11" t="s">
        <v>26</v>
      </c>
      <c r="O2609" s="12" t="s">
        <v>20</v>
      </c>
    </row>
    <row r="2610" spans="1:15" x14ac:dyDescent="0.25">
      <c r="A2610" s="7">
        <v>2586</v>
      </c>
      <c r="B2610" s="7"/>
      <c r="C2610" s="7"/>
      <c r="D2610" s="7" t="s">
        <v>1226</v>
      </c>
      <c r="E2610" s="7">
        <v>212020300</v>
      </c>
      <c r="F2610" s="8">
        <v>2219</v>
      </c>
      <c r="G2610" s="9" t="s">
        <v>3801</v>
      </c>
      <c r="H2610" s="7" t="s">
        <v>17</v>
      </c>
      <c r="I2610" s="10">
        <v>40000</v>
      </c>
      <c r="J2610" s="8">
        <v>400</v>
      </c>
      <c r="K2610" s="10">
        <f t="shared" si="40"/>
        <v>16000000</v>
      </c>
      <c r="L2610" s="7" t="s">
        <v>3679</v>
      </c>
      <c r="M2610" s="11" t="s">
        <v>19</v>
      </c>
      <c r="N2610" s="11" t="s">
        <v>26</v>
      </c>
      <c r="O2610" s="12" t="s">
        <v>20</v>
      </c>
    </row>
    <row r="2611" spans="1:15" x14ac:dyDescent="0.25">
      <c r="A2611" s="7">
        <v>2587</v>
      </c>
      <c r="B2611" s="7"/>
      <c r="C2611" s="7"/>
      <c r="D2611" s="7" t="s">
        <v>1226</v>
      </c>
      <c r="E2611" s="7">
        <v>212020345</v>
      </c>
      <c r="F2611" s="8">
        <v>2219</v>
      </c>
      <c r="G2611" s="9" t="s">
        <v>3802</v>
      </c>
      <c r="H2611" s="7" t="s">
        <v>17</v>
      </c>
      <c r="I2611" s="10">
        <v>24000</v>
      </c>
      <c r="J2611" s="8">
        <v>200</v>
      </c>
      <c r="K2611" s="10">
        <f t="shared" si="40"/>
        <v>4800000</v>
      </c>
      <c r="L2611" s="7" t="s">
        <v>3679</v>
      </c>
      <c r="M2611" s="11" t="s">
        <v>19</v>
      </c>
      <c r="N2611" s="11" t="s">
        <v>26</v>
      </c>
      <c r="O2611" s="12" t="s">
        <v>20</v>
      </c>
    </row>
    <row r="2612" spans="1:15" x14ac:dyDescent="0.25">
      <c r="A2612" s="7">
        <v>2588</v>
      </c>
      <c r="B2612" s="7"/>
      <c r="C2612" s="7"/>
      <c r="D2612" s="7" t="s">
        <v>1226</v>
      </c>
      <c r="E2612" s="7">
        <v>215010900</v>
      </c>
      <c r="F2612" s="8">
        <v>2219</v>
      </c>
      <c r="G2612" s="9" t="s">
        <v>3803</v>
      </c>
      <c r="H2612" s="7" t="s">
        <v>17</v>
      </c>
      <c r="I2612" s="10">
        <v>18000</v>
      </c>
      <c r="J2612" s="8">
        <v>100</v>
      </c>
      <c r="K2612" s="10">
        <f t="shared" si="40"/>
        <v>1800000</v>
      </c>
      <c r="L2612" s="7" t="s">
        <v>3706</v>
      </c>
      <c r="M2612" s="11" t="s">
        <v>19</v>
      </c>
      <c r="N2612" s="11" t="s">
        <v>26</v>
      </c>
      <c r="O2612" s="12" t="s">
        <v>20</v>
      </c>
    </row>
    <row r="2613" spans="1:15" x14ac:dyDescent="0.25">
      <c r="A2613" s="7">
        <v>2589</v>
      </c>
      <c r="B2613" s="7">
        <v>2306001510</v>
      </c>
      <c r="C2613" s="7" t="s">
        <v>47</v>
      </c>
      <c r="D2613" s="7" t="s">
        <v>1226</v>
      </c>
      <c r="E2613" s="7">
        <v>218021102</v>
      </c>
      <c r="F2613" s="8">
        <v>2219</v>
      </c>
      <c r="G2613" s="9" t="s">
        <v>3804</v>
      </c>
      <c r="H2613" s="7" t="s">
        <v>17</v>
      </c>
      <c r="I2613" s="10">
        <v>25200</v>
      </c>
      <c r="J2613" s="8">
        <v>150</v>
      </c>
      <c r="K2613" s="10">
        <f t="shared" si="40"/>
        <v>3780000</v>
      </c>
      <c r="L2613" s="7" t="s">
        <v>3687</v>
      </c>
      <c r="M2613" s="11" t="s">
        <v>19</v>
      </c>
      <c r="N2613" s="11" t="s">
        <v>26</v>
      </c>
      <c r="O2613" s="12" t="s">
        <v>20</v>
      </c>
    </row>
    <row r="2614" spans="1:15" x14ac:dyDescent="0.25">
      <c r="A2614" s="7">
        <v>2590</v>
      </c>
      <c r="B2614" s="7"/>
      <c r="C2614" s="7"/>
      <c r="D2614" s="7" t="s">
        <v>1226</v>
      </c>
      <c r="E2614" s="7">
        <v>224010041</v>
      </c>
      <c r="F2614" s="8">
        <v>2219</v>
      </c>
      <c r="G2614" s="9" t="s">
        <v>3805</v>
      </c>
      <c r="H2614" s="7" t="s">
        <v>17</v>
      </c>
      <c r="I2614" s="10">
        <v>23000</v>
      </c>
      <c r="J2614" s="8">
        <v>50</v>
      </c>
      <c r="K2614" s="10">
        <f t="shared" si="40"/>
        <v>1150000</v>
      </c>
      <c r="L2614" s="7" t="s">
        <v>3806</v>
      </c>
      <c r="M2614" s="11" t="s">
        <v>19</v>
      </c>
      <c r="N2614" s="11" t="s">
        <v>26</v>
      </c>
      <c r="O2614" s="12" t="s">
        <v>20</v>
      </c>
    </row>
    <row r="2615" spans="1:15" x14ac:dyDescent="0.25">
      <c r="A2615" s="7">
        <v>2591</v>
      </c>
      <c r="B2615" s="7"/>
      <c r="C2615" s="7"/>
      <c r="D2615" s="7" t="s">
        <v>1226</v>
      </c>
      <c r="E2615" s="7">
        <v>224010051</v>
      </c>
      <c r="F2615" s="8">
        <v>2219</v>
      </c>
      <c r="G2615" s="9" t="s">
        <v>3807</v>
      </c>
      <c r="H2615" s="7" t="s">
        <v>17</v>
      </c>
      <c r="I2615" s="10">
        <v>9000</v>
      </c>
      <c r="J2615" s="8">
        <v>50</v>
      </c>
      <c r="K2615" s="10">
        <f t="shared" si="40"/>
        <v>450000</v>
      </c>
      <c r="L2615" s="7" t="s">
        <v>3679</v>
      </c>
      <c r="M2615" s="11" t="s">
        <v>19</v>
      </c>
      <c r="N2615" s="11" t="s">
        <v>26</v>
      </c>
      <c r="O2615" s="12" t="s">
        <v>20</v>
      </c>
    </row>
    <row r="2616" spans="1:15" x14ac:dyDescent="0.25">
      <c r="A2616" s="7">
        <v>2592</v>
      </c>
      <c r="B2616" s="7"/>
      <c r="C2616" s="7"/>
      <c r="D2616" s="7" t="s">
        <v>1226</v>
      </c>
      <c r="E2616" s="7">
        <v>224010081</v>
      </c>
      <c r="F2616" s="8">
        <v>2219</v>
      </c>
      <c r="G2616" s="9" t="s">
        <v>3808</v>
      </c>
      <c r="H2616" s="7" t="s">
        <v>17</v>
      </c>
      <c r="I2616" s="10">
        <v>872000</v>
      </c>
      <c r="J2616" s="8">
        <v>5</v>
      </c>
      <c r="K2616" s="10">
        <f t="shared" si="40"/>
        <v>4360000</v>
      </c>
      <c r="L2616" s="7" t="s">
        <v>3809</v>
      </c>
      <c r="M2616" s="11" t="s">
        <v>19</v>
      </c>
      <c r="N2616" s="11" t="s">
        <v>26</v>
      </c>
      <c r="O2616" s="12" t="s">
        <v>20</v>
      </c>
    </row>
    <row r="2617" spans="1:15" x14ac:dyDescent="0.25">
      <c r="A2617" s="7">
        <v>2593</v>
      </c>
      <c r="B2617" s="7"/>
      <c r="C2617" s="7"/>
      <c r="D2617" s="7" t="s">
        <v>1226</v>
      </c>
      <c r="E2617" s="7">
        <v>224010086</v>
      </c>
      <c r="F2617" s="8">
        <v>2219</v>
      </c>
      <c r="G2617" s="9" t="s">
        <v>3810</v>
      </c>
      <c r="H2617" s="7" t="s">
        <v>17</v>
      </c>
      <c r="I2617" s="10">
        <v>843000</v>
      </c>
      <c r="J2617" s="8">
        <v>2</v>
      </c>
      <c r="K2617" s="10">
        <f t="shared" si="40"/>
        <v>1686000</v>
      </c>
      <c r="L2617" s="7" t="s">
        <v>3809</v>
      </c>
      <c r="M2617" s="11" t="s">
        <v>19</v>
      </c>
      <c r="N2617" s="11" t="s">
        <v>26</v>
      </c>
      <c r="O2617" s="12" t="s">
        <v>20</v>
      </c>
    </row>
    <row r="2618" spans="1:15" x14ac:dyDescent="0.25">
      <c r="A2618" s="7">
        <v>2594</v>
      </c>
      <c r="B2618" s="7"/>
      <c r="C2618" s="7"/>
      <c r="D2618" s="7" t="s">
        <v>1226</v>
      </c>
      <c r="E2618" s="7">
        <v>224010095</v>
      </c>
      <c r="F2618" s="8">
        <v>2219</v>
      </c>
      <c r="G2618" s="9" t="s">
        <v>3811</v>
      </c>
      <c r="H2618" s="7" t="s">
        <v>17</v>
      </c>
      <c r="I2618" s="10">
        <v>720000</v>
      </c>
      <c r="J2618" s="8">
        <v>12</v>
      </c>
      <c r="K2618" s="10">
        <f t="shared" si="40"/>
        <v>8640000</v>
      </c>
      <c r="L2618" s="7" t="s">
        <v>3809</v>
      </c>
      <c r="M2618" s="11" t="s">
        <v>19</v>
      </c>
      <c r="N2618" s="11" t="s">
        <v>26</v>
      </c>
      <c r="O2618" s="12" t="s">
        <v>20</v>
      </c>
    </row>
    <row r="2619" spans="1:15" x14ac:dyDescent="0.25">
      <c r="A2619" s="7">
        <v>2595</v>
      </c>
      <c r="B2619" s="7"/>
      <c r="C2619" s="7"/>
      <c r="D2619" s="7" t="s">
        <v>1226</v>
      </c>
      <c r="E2619" s="7">
        <v>224010177</v>
      </c>
      <c r="F2619" s="8">
        <v>2219</v>
      </c>
      <c r="G2619" s="9" t="s">
        <v>3812</v>
      </c>
      <c r="H2619" s="7" t="s">
        <v>17</v>
      </c>
      <c r="I2619" s="10">
        <v>130000</v>
      </c>
      <c r="J2619" s="8">
        <v>150</v>
      </c>
      <c r="K2619" s="10">
        <f t="shared" si="40"/>
        <v>19500000</v>
      </c>
      <c r="L2619" s="7" t="s">
        <v>3813</v>
      </c>
      <c r="M2619" s="11" t="s">
        <v>19</v>
      </c>
      <c r="N2619" s="11" t="s">
        <v>26</v>
      </c>
      <c r="O2619" s="12" t="s">
        <v>20</v>
      </c>
    </row>
    <row r="2620" spans="1:15" x14ac:dyDescent="0.25">
      <c r="A2620" s="7">
        <v>2596</v>
      </c>
      <c r="B2620" s="7"/>
      <c r="C2620" s="7"/>
      <c r="D2620" s="7" t="s">
        <v>1226</v>
      </c>
      <c r="E2620" s="7">
        <v>224010350</v>
      </c>
      <c r="F2620" s="8">
        <v>2219</v>
      </c>
      <c r="G2620" s="9" t="s">
        <v>3814</v>
      </c>
      <c r="H2620" s="7" t="s">
        <v>17</v>
      </c>
      <c r="I2620" s="10">
        <v>85000</v>
      </c>
      <c r="J2620" s="8">
        <v>200</v>
      </c>
      <c r="K2620" s="10">
        <f t="shared" si="40"/>
        <v>17000000</v>
      </c>
      <c r="L2620" s="7" t="s">
        <v>3679</v>
      </c>
      <c r="M2620" s="11" t="s">
        <v>19</v>
      </c>
      <c r="N2620" s="11" t="s">
        <v>26</v>
      </c>
      <c r="O2620" s="12" t="s">
        <v>20</v>
      </c>
    </row>
    <row r="2621" spans="1:15" x14ac:dyDescent="0.25">
      <c r="A2621" s="7">
        <v>2597</v>
      </c>
      <c r="B2621" s="7"/>
      <c r="C2621" s="7"/>
      <c r="D2621" s="7" t="s">
        <v>1226</v>
      </c>
      <c r="E2621" s="7">
        <v>224010351</v>
      </c>
      <c r="F2621" s="8">
        <v>2219</v>
      </c>
      <c r="G2621" s="9" t="s">
        <v>3815</v>
      </c>
      <c r="H2621" s="7" t="s">
        <v>17</v>
      </c>
      <c r="I2621" s="10">
        <v>78000</v>
      </c>
      <c r="J2621" s="8">
        <v>50</v>
      </c>
      <c r="K2621" s="10">
        <f t="shared" si="40"/>
        <v>3900000</v>
      </c>
      <c r="L2621" s="7" t="s">
        <v>3679</v>
      </c>
      <c r="M2621" s="11" t="s">
        <v>19</v>
      </c>
      <c r="N2621" s="11" t="s">
        <v>26</v>
      </c>
      <c r="O2621" s="12" t="s">
        <v>20</v>
      </c>
    </row>
    <row r="2622" spans="1:15" x14ac:dyDescent="0.25">
      <c r="A2622" s="7">
        <v>2598</v>
      </c>
      <c r="B2622" s="7"/>
      <c r="C2622" s="7"/>
      <c r="D2622" s="7" t="s">
        <v>1226</v>
      </c>
      <c r="E2622" s="7">
        <v>224010920</v>
      </c>
      <c r="F2622" s="8">
        <v>2219</v>
      </c>
      <c r="G2622" s="9" t="s">
        <v>3816</v>
      </c>
      <c r="H2622" s="7" t="s">
        <v>17</v>
      </c>
      <c r="I2622" s="10">
        <v>510000</v>
      </c>
      <c r="J2622" s="8">
        <v>20</v>
      </c>
      <c r="K2622" s="10">
        <f t="shared" si="40"/>
        <v>10200000</v>
      </c>
      <c r="L2622" s="7" t="s">
        <v>3809</v>
      </c>
      <c r="M2622" s="11" t="s">
        <v>19</v>
      </c>
      <c r="N2622" s="11" t="s">
        <v>26</v>
      </c>
      <c r="O2622" s="12" t="s">
        <v>20</v>
      </c>
    </row>
    <row r="2623" spans="1:15" x14ac:dyDescent="0.25">
      <c r="A2623" s="7">
        <v>2599</v>
      </c>
      <c r="B2623" s="7"/>
      <c r="C2623" s="7"/>
      <c r="D2623" s="7" t="s">
        <v>1226</v>
      </c>
      <c r="E2623" s="7">
        <v>224010921</v>
      </c>
      <c r="F2623" s="8">
        <v>2219</v>
      </c>
      <c r="G2623" s="9" t="s">
        <v>3817</v>
      </c>
      <c r="H2623" s="7" t="s">
        <v>17</v>
      </c>
      <c r="I2623" s="10">
        <v>510000</v>
      </c>
      <c r="J2623" s="8">
        <v>28</v>
      </c>
      <c r="K2623" s="10">
        <f t="shared" si="40"/>
        <v>14280000</v>
      </c>
      <c r="L2623" s="7" t="s">
        <v>3809</v>
      </c>
      <c r="M2623" s="11" t="s">
        <v>19</v>
      </c>
      <c r="N2623" s="11" t="s">
        <v>26</v>
      </c>
      <c r="O2623" s="12" t="s">
        <v>20</v>
      </c>
    </row>
    <row r="2624" spans="1:15" x14ac:dyDescent="0.25">
      <c r="A2624" s="7">
        <v>2600</v>
      </c>
      <c r="B2624" s="7"/>
      <c r="C2624" s="7"/>
      <c r="D2624" s="7" t="s">
        <v>1226</v>
      </c>
      <c r="E2624" s="7">
        <v>224010922</v>
      </c>
      <c r="F2624" s="8">
        <v>2219</v>
      </c>
      <c r="G2624" s="9" t="s">
        <v>3818</v>
      </c>
      <c r="H2624" s="7" t="s">
        <v>17</v>
      </c>
      <c r="I2624" s="10">
        <v>600000</v>
      </c>
      <c r="J2624" s="8">
        <v>5</v>
      </c>
      <c r="K2624" s="10">
        <f t="shared" si="40"/>
        <v>3000000</v>
      </c>
      <c r="L2624" s="7" t="s">
        <v>3809</v>
      </c>
      <c r="M2624" s="11" t="s">
        <v>19</v>
      </c>
      <c r="N2624" s="11" t="s">
        <v>26</v>
      </c>
      <c r="O2624" s="12" t="s">
        <v>20</v>
      </c>
    </row>
    <row r="2625" spans="1:15" x14ac:dyDescent="0.25">
      <c r="A2625" s="7">
        <v>2601</v>
      </c>
      <c r="B2625" s="7"/>
      <c r="C2625" s="7"/>
      <c r="D2625" s="7" t="s">
        <v>1226</v>
      </c>
      <c r="E2625" s="7">
        <v>224010924</v>
      </c>
      <c r="F2625" s="8">
        <v>2219</v>
      </c>
      <c r="G2625" s="9" t="s">
        <v>3819</v>
      </c>
      <c r="H2625" s="7" t="s">
        <v>17</v>
      </c>
      <c r="I2625" s="10">
        <v>548000</v>
      </c>
      <c r="J2625" s="8">
        <v>8</v>
      </c>
      <c r="K2625" s="10">
        <f t="shared" si="40"/>
        <v>4384000</v>
      </c>
      <c r="L2625" s="7" t="s">
        <v>3809</v>
      </c>
      <c r="M2625" s="11" t="s">
        <v>19</v>
      </c>
      <c r="N2625" s="11" t="s">
        <v>26</v>
      </c>
      <c r="O2625" s="12" t="s">
        <v>20</v>
      </c>
    </row>
    <row r="2626" spans="1:15" x14ac:dyDescent="0.25">
      <c r="A2626" s="7">
        <v>2602</v>
      </c>
      <c r="B2626" s="7"/>
      <c r="C2626" s="7"/>
      <c r="D2626" s="7" t="s">
        <v>1226</v>
      </c>
      <c r="E2626" s="7">
        <v>224010926</v>
      </c>
      <c r="F2626" s="8">
        <v>2219</v>
      </c>
      <c r="G2626" s="9" t="s">
        <v>3820</v>
      </c>
      <c r="H2626" s="7" t="s">
        <v>17</v>
      </c>
      <c r="I2626" s="10">
        <v>825000</v>
      </c>
      <c r="J2626" s="8">
        <v>10</v>
      </c>
      <c r="K2626" s="10">
        <f t="shared" si="40"/>
        <v>8250000</v>
      </c>
      <c r="L2626" s="7" t="s">
        <v>3809</v>
      </c>
      <c r="M2626" s="11" t="s">
        <v>19</v>
      </c>
      <c r="N2626" s="11" t="s">
        <v>26</v>
      </c>
      <c r="O2626" s="12" t="s">
        <v>20</v>
      </c>
    </row>
    <row r="2627" spans="1:15" x14ac:dyDescent="0.25">
      <c r="A2627" s="7">
        <v>2603</v>
      </c>
      <c r="B2627" s="7"/>
      <c r="C2627" s="7"/>
      <c r="D2627" s="7" t="s">
        <v>1226</v>
      </c>
      <c r="E2627" s="7">
        <v>224010928</v>
      </c>
      <c r="F2627" s="8">
        <v>2219</v>
      </c>
      <c r="G2627" s="9" t="s">
        <v>3821</v>
      </c>
      <c r="H2627" s="7" t="s">
        <v>17</v>
      </c>
      <c r="I2627" s="10">
        <v>825000</v>
      </c>
      <c r="J2627" s="8">
        <v>8</v>
      </c>
      <c r="K2627" s="10">
        <f t="shared" si="40"/>
        <v>6600000</v>
      </c>
      <c r="L2627" s="7" t="s">
        <v>3809</v>
      </c>
      <c r="M2627" s="11" t="s">
        <v>19</v>
      </c>
      <c r="N2627" s="11" t="s">
        <v>26</v>
      </c>
      <c r="O2627" s="12" t="s">
        <v>20</v>
      </c>
    </row>
    <row r="2628" spans="1:15" x14ac:dyDescent="0.25">
      <c r="A2628" s="7">
        <v>2604</v>
      </c>
      <c r="B2628" s="7"/>
      <c r="C2628" s="7"/>
      <c r="D2628" s="7" t="s">
        <v>1226</v>
      </c>
      <c r="E2628" s="7">
        <v>224011000</v>
      </c>
      <c r="F2628" s="8">
        <v>2219</v>
      </c>
      <c r="G2628" s="9" t="s">
        <v>3822</v>
      </c>
      <c r="H2628" s="7" t="s">
        <v>17</v>
      </c>
      <c r="I2628" s="10">
        <v>165000</v>
      </c>
      <c r="J2628" s="8">
        <v>100</v>
      </c>
      <c r="K2628" s="10">
        <f t="shared" si="40"/>
        <v>16500000</v>
      </c>
      <c r="L2628" s="7" t="s">
        <v>3813</v>
      </c>
      <c r="M2628" s="11" t="s">
        <v>19</v>
      </c>
      <c r="N2628" s="11" t="s">
        <v>26</v>
      </c>
      <c r="O2628" s="12" t="s">
        <v>20</v>
      </c>
    </row>
    <row r="2629" spans="1:15" x14ac:dyDescent="0.25">
      <c r="A2629" s="7">
        <v>2605</v>
      </c>
      <c r="B2629" s="7"/>
      <c r="C2629" s="7"/>
      <c r="D2629" s="7" t="s">
        <v>1226</v>
      </c>
      <c r="E2629" s="7">
        <v>224011001</v>
      </c>
      <c r="F2629" s="8">
        <v>2219</v>
      </c>
      <c r="G2629" s="9" t="s">
        <v>3823</v>
      </c>
      <c r="H2629" s="7" t="s">
        <v>17</v>
      </c>
      <c r="I2629" s="10">
        <v>75000</v>
      </c>
      <c r="J2629" s="8">
        <v>150</v>
      </c>
      <c r="K2629" s="10">
        <f t="shared" si="40"/>
        <v>11250000</v>
      </c>
      <c r="L2629" s="7" t="s">
        <v>3679</v>
      </c>
      <c r="M2629" s="11" t="s">
        <v>19</v>
      </c>
      <c r="N2629" s="11" t="s">
        <v>26</v>
      </c>
      <c r="O2629" s="12" t="s">
        <v>20</v>
      </c>
    </row>
    <row r="2630" spans="1:15" x14ac:dyDescent="0.25">
      <c r="A2630" s="7">
        <v>2606</v>
      </c>
      <c r="B2630" s="7"/>
      <c r="C2630" s="7"/>
      <c r="D2630" s="7" t="s">
        <v>1226</v>
      </c>
      <c r="E2630" s="7">
        <v>224011010</v>
      </c>
      <c r="F2630" s="8">
        <v>2219</v>
      </c>
      <c r="G2630" s="9" t="s">
        <v>3824</v>
      </c>
      <c r="H2630" s="7" t="s">
        <v>17</v>
      </c>
      <c r="I2630" s="10">
        <v>150000</v>
      </c>
      <c r="J2630" s="8">
        <v>100</v>
      </c>
      <c r="K2630" s="10">
        <f t="shared" si="40"/>
        <v>15000000</v>
      </c>
      <c r="L2630" s="7" t="s">
        <v>3825</v>
      </c>
      <c r="M2630" s="11" t="s">
        <v>19</v>
      </c>
      <c r="N2630" s="11" t="s">
        <v>26</v>
      </c>
      <c r="O2630" s="12" t="s">
        <v>20</v>
      </c>
    </row>
    <row r="2631" spans="1:15" x14ac:dyDescent="0.25">
      <c r="A2631" s="7">
        <v>2607</v>
      </c>
      <c r="B2631" s="7"/>
      <c r="C2631" s="7"/>
      <c r="D2631" s="7" t="s">
        <v>1226</v>
      </c>
      <c r="E2631" s="7">
        <v>224011052</v>
      </c>
      <c r="F2631" s="8">
        <v>2219</v>
      </c>
      <c r="G2631" s="9" t="s">
        <v>3826</v>
      </c>
      <c r="H2631" s="7" t="s">
        <v>17</v>
      </c>
      <c r="I2631" s="10">
        <v>825000</v>
      </c>
      <c r="J2631" s="8">
        <v>100</v>
      </c>
      <c r="K2631" s="10">
        <f t="shared" si="40"/>
        <v>82500000</v>
      </c>
      <c r="L2631" s="7" t="s">
        <v>3809</v>
      </c>
      <c r="M2631" s="11" t="s">
        <v>19</v>
      </c>
      <c r="N2631" s="11" t="s">
        <v>26</v>
      </c>
      <c r="O2631" s="12" t="s">
        <v>20</v>
      </c>
    </row>
    <row r="2632" spans="1:15" x14ac:dyDescent="0.25">
      <c r="A2632" s="7">
        <v>2608</v>
      </c>
      <c r="B2632" s="7"/>
      <c r="C2632" s="7"/>
      <c r="D2632" s="7" t="s">
        <v>1226</v>
      </c>
      <c r="E2632" s="7">
        <v>224011054</v>
      </c>
      <c r="F2632" s="8">
        <v>2219</v>
      </c>
      <c r="G2632" s="9" t="s">
        <v>3827</v>
      </c>
      <c r="H2632" s="7" t="s">
        <v>17</v>
      </c>
      <c r="I2632" s="10">
        <v>66000</v>
      </c>
      <c r="J2632" s="8">
        <v>160</v>
      </c>
      <c r="K2632" s="10">
        <f t="shared" si="40"/>
        <v>10560000</v>
      </c>
      <c r="L2632" s="7" t="s">
        <v>3809</v>
      </c>
      <c r="M2632" s="11" t="s">
        <v>19</v>
      </c>
      <c r="N2632" s="11" t="s">
        <v>26</v>
      </c>
      <c r="O2632" s="12" t="s">
        <v>20</v>
      </c>
    </row>
    <row r="2633" spans="1:15" x14ac:dyDescent="0.25">
      <c r="A2633" s="7">
        <v>2609</v>
      </c>
      <c r="B2633" s="7"/>
      <c r="C2633" s="7"/>
      <c r="D2633" s="7" t="s">
        <v>1226</v>
      </c>
      <c r="E2633" s="7">
        <v>224011100</v>
      </c>
      <c r="F2633" s="8">
        <v>2219</v>
      </c>
      <c r="G2633" s="9" t="s">
        <v>3828</v>
      </c>
      <c r="H2633" s="7" t="s">
        <v>17</v>
      </c>
      <c r="I2633" s="10">
        <v>75000</v>
      </c>
      <c r="J2633" s="8">
        <v>70</v>
      </c>
      <c r="K2633" s="10">
        <f t="shared" si="40"/>
        <v>5250000</v>
      </c>
      <c r="L2633" s="7" t="s">
        <v>3809</v>
      </c>
      <c r="M2633" s="11" t="s">
        <v>19</v>
      </c>
      <c r="N2633" s="11" t="s">
        <v>26</v>
      </c>
      <c r="O2633" s="12" t="s">
        <v>20</v>
      </c>
    </row>
    <row r="2634" spans="1:15" x14ac:dyDescent="0.25">
      <c r="A2634" s="7">
        <v>2610</v>
      </c>
      <c r="B2634" s="7"/>
      <c r="C2634" s="7"/>
      <c r="D2634" s="7" t="s">
        <v>1226</v>
      </c>
      <c r="E2634" s="7">
        <v>224011190</v>
      </c>
      <c r="F2634" s="8">
        <v>2219</v>
      </c>
      <c r="G2634" s="9" t="s">
        <v>3829</v>
      </c>
      <c r="H2634" s="7" t="s">
        <v>17</v>
      </c>
      <c r="I2634" s="10">
        <v>200000</v>
      </c>
      <c r="J2634" s="8">
        <v>150</v>
      </c>
      <c r="K2634" s="10">
        <f t="shared" si="40"/>
        <v>30000000</v>
      </c>
      <c r="L2634" s="7" t="s">
        <v>3813</v>
      </c>
      <c r="M2634" s="11" t="s">
        <v>19</v>
      </c>
      <c r="N2634" s="11" t="s">
        <v>26</v>
      </c>
      <c r="O2634" s="12" t="s">
        <v>20</v>
      </c>
    </row>
    <row r="2635" spans="1:15" x14ac:dyDescent="0.25">
      <c r="A2635" s="7">
        <v>2611</v>
      </c>
      <c r="B2635" s="7"/>
      <c r="C2635" s="7"/>
      <c r="D2635" s="7" t="s">
        <v>1226</v>
      </c>
      <c r="E2635" s="7">
        <v>224011192</v>
      </c>
      <c r="F2635" s="8">
        <v>2219</v>
      </c>
      <c r="G2635" s="9" t="s">
        <v>3830</v>
      </c>
      <c r="H2635" s="7" t="s">
        <v>17</v>
      </c>
      <c r="I2635" s="10">
        <v>300000</v>
      </c>
      <c r="J2635" s="8">
        <v>70</v>
      </c>
      <c r="K2635" s="10">
        <f t="shared" si="40"/>
        <v>21000000</v>
      </c>
      <c r="L2635" s="7" t="s">
        <v>3813</v>
      </c>
      <c r="M2635" s="11" t="s">
        <v>19</v>
      </c>
      <c r="N2635" s="11" t="s">
        <v>26</v>
      </c>
      <c r="O2635" s="12" t="s">
        <v>20</v>
      </c>
    </row>
    <row r="2636" spans="1:15" x14ac:dyDescent="0.25">
      <c r="A2636" s="7">
        <v>2612</v>
      </c>
      <c r="B2636" s="7"/>
      <c r="C2636" s="7"/>
      <c r="D2636" s="7" t="s">
        <v>1226</v>
      </c>
      <c r="E2636" s="7">
        <v>224011193</v>
      </c>
      <c r="F2636" s="8">
        <v>2219</v>
      </c>
      <c r="G2636" s="9" t="s">
        <v>3831</v>
      </c>
      <c r="H2636" s="7" t="s">
        <v>17</v>
      </c>
      <c r="I2636" s="10">
        <v>295000</v>
      </c>
      <c r="J2636" s="8">
        <v>60</v>
      </c>
      <c r="K2636" s="10">
        <f t="shared" si="40"/>
        <v>17700000</v>
      </c>
      <c r="L2636" s="7" t="s">
        <v>3813</v>
      </c>
      <c r="M2636" s="11" t="s">
        <v>19</v>
      </c>
      <c r="N2636" s="11" t="s">
        <v>26</v>
      </c>
      <c r="O2636" s="12" t="s">
        <v>20</v>
      </c>
    </row>
    <row r="2637" spans="1:15" x14ac:dyDescent="0.25">
      <c r="A2637" s="7">
        <v>2613</v>
      </c>
      <c r="B2637" s="7"/>
      <c r="C2637" s="7"/>
      <c r="D2637" s="7" t="s">
        <v>1226</v>
      </c>
      <c r="E2637" s="7">
        <v>224011236</v>
      </c>
      <c r="F2637" s="8">
        <v>2219</v>
      </c>
      <c r="G2637" s="9" t="s">
        <v>3832</v>
      </c>
      <c r="H2637" s="7" t="s">
        <v>17</v>
      </c>
      <c r="I2637" s="10">
        <v>825000</v>
      </c>
      <c r="J2637" s="8">
        <v>5</v>
      </c>
      <c r="K2637" s="10">
        <f t="shared" si="40"/>
        <v>4125000</v>
      </c>
      <c r="L2637" s="7" t="s">
        <v>3809</v>
      </c>
      <c r="M2637" s="11" t="s">
        <v>19</v>
      </c>
      <c r="N2637" s="11" t="s">
        <v>26</v>
      </c>
      <c r="O2637" s="12" t="s">
        <v>20</v>
      </c>
    </row>
    <row r="2638" spans="1:15" x14ac:dyDescent="0.25">
      <c r="A2638" s="7">
        <v>2614</v>
      </c>
      <c r="B2638" s="7"/>
      <c r="C2638" s="7"/>
      <c r="D2638" s="7" t="s">
        <v>1226</v>
      </c>
      <c r="E2638" s="7">
        <v>224011236</v>
      </c>
      <c r="F2638" s="8">
        <v>2219</v>
      </c>
      <c r="G2638" s="9" t="s">
        <v>3832</v>
      </c>
      <c r="H2638" s="7" t="s">
        <v>17</v>
      </c>
      <c r="I2638" s="10">
        <v>825000</v>
      </c>
      <c r="J2638" s="8">
        <v>5</v>
      </c>
      <c r="K2638" s="10">
        <f t="shared" si="40"/>
        <v>4125000</v>
      </c>
      <c r="L2638" s="7" t="s">
        <v>3825</v>
      </c>
      <c r="M2638" s="11" t="s">
        <v>19</v>
      </c>
      <c r="N2638" s="11" t="s">
        <v>26</v>
      </c>
      <c r="O2638" s="12" t="s">
        <v>20</v>
      </c>
    </row>
    <row r="2639" spans="1:15" x14ac:dyDescent="0.25">
      <c r="A2639" s="7">
        <v>2615</v>
      </c>
      <c r="B2639" s="7"/>
      <c r="C2639" s="7"/>
      <c r="D2639" s="7" t="s">
        <v>1226</v>
      </c>
      <c r="E2639" s="7">
        <v>224011241</v>
      </c>
      <c r="F2639" s="8">
        <v>2219</v>
      </c>
      <c r="G2639" s="9" t="s">
        <v>3833</v>
      </c>
      <c r="H2639" s="7" t="s">
        <v>17</v>
      </c>
      <c r="I2639" s="10">
        <v>70000</v>
      </c>
      <c r="J2639" s="8">
        <v>150</v>
      </c>
      <c r="K2639" s="10">
        <f t="shared" si="40"/>
        <v>10500000</v>
      </c>
      <c r="L2639" s="7" t="s">
        <v>3679</v>
      </c>
      <c r="M2639" s="11" t="s">
        <v>19</v>
      </c>
      <c r="N2639" s="11" t="s">
        <v>26</v>
      </c>
      <c r="O2639" s="12" t="s">
        <v>20</v>
      </c>
    </row>
    <row r="2640" spans="1:15" x14ac:dyDescent="0.25">
      <c r="A2640" s="7">
        <v>2616</v>
      </c>
      <c r="B2640" s="7"/>
      <c r="C2640" s="7"/>
      <c r="D2640" s="7" t="s">
        <v>1226</v>
      </c>
      <c r="E2640" s="7">
        <v>224011245</v>
      </c>
      <c r="F2640" s="8">
        <v>2219</v>
      </c>
      <c r="G2640" s="9" t="s">
        <v>3834</v>
      </c>
      <c r="H2640" s="7" t="s">
        <v>17</v>
      </c>
      <c r="I2640" s="10">
        <v>90000</v>
      </c>
      <c r="J2640" s="8">
        <v>60</v>
      </c>
      <c r="K2640" s="10">
        <f t="shared" si="40"/>
        <v>5400000</v>
      </c>
      <c r="L2640" s="7" t="s">
        <v>3813</v>
      </c>
      <c r="M2640" s="11" t="s">
        <v>19</v>
      </c>
      <c r="N2640" s="11" t="s">
        <v>26</v>
      </c>
      <c r="O2640" s="12" t="s">
        <v>20</v>
      </c>
    </row>
    <row r="2641" spans="1:15" x14ac:dyDescent="0.25">
      <c r="A2641" s="7">
        <v>2617</v>
      </c>
      <c r="B2641" s="7"/>
      <c r="C2641" s="7"/>
      <c r="D2641" s="7" t="s">
        <v>1226</v>
      </c>
      <c r="E2641" s="7">
        <v>224011253</v>
      </c>
      <c r="F2641" s="8">
        <v>2219</v>
      </c>
      <c r="G2641" s="9" t="s">
        <v>3835</v>
      </c>
      <c r="H2641" s="7" t="s">
        <v>17</v>
      </c>
      <c r="I2641" s="10">
        <v>70000</v>
      </c>
      <c r="J2641" s="8">
        <v>40</v>
      </c>
      <c r="K2641" s="10">
        <f t="shared" si="40"/>
        <v>2800000</v>
      </c>
      <c r="L2641" s="7" t="s">
        <v>3825</v>
      </c>
      <c r="M2641" s="11" t="s">
        <v>19</v>
      </c>
      <c r="N2641" s="11" t="s">
        <v>26</v>
      </c>
      <c r="O2641" s="12" t="s">
        <v>20</v>
      </c>
    </row>
    <row r="2642" spans="1:15" x14ac:dyDescent="0.25">
      <c r="A2642" s="7">
        <v>2618</v>
      </c>
      <c r="B2642" s="7"/>
      <c r="C2642" s="7"/>
      <c r="D2642" s="7" t="s">
        <v>1226</v>
      </c>
      <c r="E2642" s="7">
        <v>224011254</v>
      </c>
      <c r="F2642" s="8">
        <v>2219</v>
      </c>
      <c r="G2642" s="9" t="s">
        <v>3836</v>
      </c>
      <c r="H2642" s="7" t="s">
        <v>17</v>
      </c>
      <c r="I2642" s="10">
        <v>157000</v>
      </c>
      <c r="J2642" s="8">
        <v>50</v>
      </c>
      <c r="K2642" s="10">
        <f t="shared" si="40"/>
        <v>7850000</v>
      </c>
      <c r="L2642" s="7" t="s">
        <v>3679</v>
      </c>
      <c r="M2642" s="11" t="s">
        <v>19</v>
      </c>
      <c r="N2642" s="11" t="s">
        <v>26</v>
      </c>
      <c r="O2642" s="12" t="s">
        <v>20</v>
      </c>
    </row>
    <row r="2643" spans="1:15" x14ac:dyDescent="0.25">
      <c r="A2643" s="7">
        <v>2619</v>
      </c>
      <c r="B2643" s="7"/>
      <c r="C2643" s="7"/>
      <c r="D2643" s="7" t="s">
        <v>1226</v>
      </c>
      <c r="E2643" s="7">
        <v>224011351</v>
      </c>
      <c r="F2643" s="8">
        <v>2219</v>
      </c>
      <c r="G2643" s="9" t="s">
        <v>3837</v>
      </c>
      <c r="H2643" s="7" t="s">
        <v>17</v>
      </c>
      <c r="I2643" s="10">
        <v>547000</v>
      </c>
      <c r="J2643" s="8">
        <v>12</v>
      </c>
      <c r="K2643" s="10">
        <f t="shared" si="40"/>
        <v>6564000</v>
      </c>
      <c r="L2643" s="7" t="s">
        <v>3825</v>
      </c>
      <c r="M2643" s="11" t="s">
        <v>19</v>
      </c>
      <c r="N2643" s="11" t="s">
        <v>26</v>
      </c>
      <c r="O2643" s="12" t="s">
        <v>20</v>
      </c>
    </row>
    <row r="2644" spans="1:15" x14ac:dyDescent="0.25">
      <c r="A2644" s="7">
        <v>2620</v>
      </c>
      <c r="B2644" s="7"/>
      <c r="C2644" s="7"/>
      <c r="D2644" s="7" t="s">
        <v>1226</v>
      </c>
      <c r="E2644" s="7">
        <v>239010044</v>
      </c>
      <c r="F2644" s="8">
        <v>2219</v>
      </c>
      <c r="G2644" s="9" t="s">
        <v>3838</v>
      </c>
      <c r="H2644" s="7" t="s">
        <v>17</v>
      </c>
      <c r="I2644" s="10">
        <v>21000</v>
      </c>
      <c r="J2644" s="8">
        <v>100</v>
      </c>
      <c r="K2644" s="10">
        <f t="shared" si="40"/>
        <v>2100000</v>
      </c>
      <c r="L2644" s="7" t="s">
        <v>3813</v>
      </c>
      <c r="M2644" s="11" t="s">
        <v>19</v>
      </c>
      <c r="N2644" s="11" t="s">
        <v>26</v>
      </c>
      <c r="O2644" s="12" t="s">
        <v>20</v>
      </c>
    </row>
    <row r="2645" spans="1:15" x14ac:dyDescent="0.25">
      <c r="A2645" s="7">
        <v>2621</v>
      </c>
      <c r="B2645" s="7"/>
      <c r="C2645" s="7"/>
      <c r="D2645" s="7" t="s">
        <v>1226</v>
      </c>
      <c r="E2645" s="7">
        <v>239010071</v>
      </c>
      <c r="F2645" s="8">
        <v>2219</v>
      </c>
      <c r="G2645" s="9" t="s">
        <v>3839</v>
      </c>
      <c r="H2645" s="7" t="s">
        <v>17</v>
      </c>
      <c r="I2645" s="10">
        <v>1057000</v>
      </c>
      <c r="J2645" s="8">
        <v>2</v>
      </c>
      <c r="K2645" s="10">
        <f t="shared" si="40"/>
        <v>2114000</v>
      </c>
      <c r="L2645" s="7" t="s">
        <v>3825</v>
      </c>
      <c r="M2645" s="11" t="s">
        <v>19</v>
      </c>
      <c r="N2645" s="11" t="s">
        <v>26</v>
      </c>
      <c r="O2645" s="12" t="s">
        <v>20</v>
      </c>
    </row>
    <row r="2646" spans="1:15" x14ac:dyDescent="0.25">
      <c r="A2646" s="7">
        <v>2622</v>
      </c>
      <c r="B2646" s="7"/>
      <c r="C2646" s="7"/>
      <c r="D2646" s="7" t="s">
        <v>1226</v>
      </c>
      <c r="E2646" s="7">
        <v>239010071</v>
      </c>
      <c r="F2646" s="8">
        <v>2219</v>
      </c>
      <c r="G2646" s="9" t="s">
        <v>3839</v>
      </c>
      <c r="H2646" s="7" t="s">
        <v>17</v>
      </c>
      <c r="I2646" s="10">
        <v>860000</v>
      </c>
      <c r="J2646" s="8">
        <v>2</v>
      </c>
      <c r="K2646" s="10">
        <f t="shared" si="40"/>
        <v>1720000</v>
      </c>
      <c r="L2646" s="7" t="s">
        <v>3825</v>
      </c>
      <c r="M2646" s="11" t="s">
        <v>19</v>
      </c>
      <c r="N2646" s="11" t="s">
        <v>26</v>
      </c>
      <c r="O2646" s="12" t="s">
        <v>20</v>
      </c>
    </row>
    <row r="2647" spans="1:15" x14ac:dyDescent="0.25">
      <c r="A2647" s="7">
        <v>2623</v>
      </c>
      <c r="B2647" s="7"/>
      <c r="C2647" s="7"/>
      <c r="D2647" s="7" t="s">
        <v>1226</v>
      </c>
      <c r="E2647" s="7">
        <v>239010071</v>
      </c>
      <c r="F2647" s="8">
        <v>2219</v>
      </c>
      <c r="G2647" s="9" t="s">
        <v>3839</v>
      </c>
      <c r="H2647" s="7" t="s">
        <v>17</v>
      </c>
      <c r="I2647" s="10">
        <v>1057000</v>
      </c>
      <c r="J2647" s="8">
        <v>8</v>
      </c>
      <c r="K2647" s="10">
        <f t="shared" si="40"/>
        <v>8456000</v>
      </c>
      <c r="L2647" s="7" t="s">
        <v>3825</v>
      </c>
      <c r="M2647" s="11" t="s">
        <v>19</v>
      </c>
      <c r="N2647" s="11" t="s">
        <v>26</v>
      </c>
      <c r="O2647" s="12" t="s">
        <v>20</v>
      </c>
    </row>
    <row r="2648" spans="1:15" x14ac:dyDescent="0.25">
      <c r="A2648" s="7">
        <v>2624</v>
      </c>
      <c r="B2648" s="7"/>
      <c r="C2648" s="7"/>
      <c r="D2648" s="7" t="s">
        <v>1226</v>
      </c>
      <c r="E2648" s="7">
        <v>239011116</v>
      </c>
      <c r="F2648" s="8">
        <v>2219</v>
      </c>
      <c r="G2648" s="9" t="s">
        <v>3840</v>
      </c>
      <c r="H2648" s="7" t="s">
        <v>17</v>
      </c>
      <c r="I2648" s="10">
        <v>50000</v>
      </c>
      <c r="J2648" s="8">
        <v>160</v>
      </c>
      <c r="K2648" s="10">
        <f t="shared" si="40"/>
        <v>8000000</v>
      </c>
      <c r="L2648" s="7" t="s">
        <v>3813</v>
      </c>
      <c r="M2648" s="11" t="s">
        <v>19</v>
      </c>
      <c r="N2648" s="11" t="s">
        <v>26</v>
      </c>
      <c r="O2648" s="12" t="s">
        <v>20</v>
      </c>
    </row>
    <row r="2649" spans="1:15" x14ac:dyDescent="0.25">
      <c r="A2649" s="7">
        <v>2625</v>
      </c>
      <c r="B2649" s="7">
        <v>2306001495</v>
      </c>
      <c r="C2649" s="7" t="s">
        <v>91</v>
      </c>
      <c r="D2649" s="7" t="s">
        <v>1226</v>
      </c>
      <c r="E2649" s="7">
        <v>250010050</v>
      </c>
      <c r="F2649" s="8">
        <v>2219</v>
      </c>
      <c r="G2649" s="9" t="s">
        <v>3841</v>
      </c>
      <c r="H2649" s="7" t="s">
        <v>17</v>
      </c>
      <c r="I2649" s="10">
        <v>1200000</v>
      </c>
      <c r="J2649" s="8">
        <v>8</v>
      </c>
      <c r="K2649" s="10">
        <f t="shared" ref="K2649:K2712" si="41">+I2649*J2649</f>
        <v>9600000</v>
      </c>
      <c r="L2649" s="7" t="s">
        <v>3813</v>
      </c>
      <c r="M2649" s="11" t="s">
        <v>19</v>
      </c>
      <c r="N2649" s="11" t="s">
        <v>26</v>
      </c>
      <c r="O2649" s="12" t="s">
        <v>20</v>
      </c>
    </row>
    <row r="2650" spans="1:15" x14ac:dyDescent="0.25">
      <c r="A2650" s="7">
        <v>2626</v>
      </c>
      <c r="B2650" s="7">
        <v>2306001495</v>
      </c>
      <c r="C2650" s="7" t="s">
        <v>91</v>
      </c>
      <c r="D2650" s="7" t="s">
        <v>1226</v>
      </c>
      <c r="E2650" s="7">
        <v>250010060</v>
      </c>
      <c r="F2650" s="8">
        <v>2219</v>
      </c>
      <c r="G2650" s="9" t="s">
        <v>3842</v>
      </c>
      <c r="H2650" s="7" t="s">
        <v>17</v>
      </c>
      <c r="I2650" s="10">
        <v>1000000</v>
      </c>
      <c r="J2650" s="8">
        <v>1</v>
      </c>
      <c r="K2650" s="10">
        <f t="shared" si="41"/>
        <v>1000000</v>
      </c>
      <c r="L2650" s="7" t="s">
        <v>3813</v>
      </c>
      <c r="M2650" s="11" t="s">
        <v>19</v>
      </c>
      <c r="N2650" s="11" t="s">
        <v>26</v>
      </c>
      <c r="O2650" s="12" t="s">
        <v>20</v>
      </c>
    </row>
    <row r="2651" spans="1:15" x14ac:dyDescent="0.25">
      <c r="A2651" s="7">
        <v>2627</v>
      </c>
      <c r="B2651" s="7"/>
      <c r="C2651" s="7"/>
      <c r="D2651" s="7" t="s">
        <v>1226</v>
      </c>
      <c r="E2651" s="7">
        <v>251011531</v>
      </c>
      <c r="F2651" s="8">
        <v>2219</v>
      </c>
      <c r="G2651" s="9" t="s">
        <v>3843</v>
      </c>
      <c r="H2651" s="7" t="s">
        <v>17</v>
      </c>
      <c r="I2651" s="10">
        <v>55000</v>
      </c>
      <c r="J2651" s="8">
        <v>35</v>
      </c>
      <c r="K2651" s="10">
        <f t="shared" si="41"/>
        <v>1925000</v>
      </c>
      <c r="L2651" s="7" t="s">
        <v>3844</v>
      </c>
      <c r="M2651" s="11" t="s">
        <v>19</v>
      </c>
      <c r="N2651" s="11" t="s">
        <v>26</v>
      </c>
      <c r="O2651" s="12" t="s">
        <v>20</v>
      </c>
    </row>
    <row r="2652" spans="1:15" x14ac:dyDescent="0.25">
      <c r="A2652" s="7">
        <v>2628</v>
      </c>
      <c r="B2652" s="7"/>
      <c r="C2652" s="7"/>
      <c r="D2652" s="7" t="s">
        <v>1226</v>
      </c>
      <c r="E2652" s="7">
        <v>254013200</v>
      </c>
      <c r="F2652" s="8">
        <v>2219</v>
      </c>
      <c r="G2652" s="9" t="s">
        <v>3845</v>
      </c>
      <c r="H2652" s="7" t="s">
        <v>17</v>
      </c>
      <c r="I2652" s="10">
        <v>80320</v>
      </c>
      <c r="J2652" s="8">
        <v>20</v>
      </c>
      <c r="K2652" s="10">
        <f t="shared" si="41"/>
        <v>1606400</v>
      </c>
      <c r="L2652" s="7" t="s">
        <v>3679</v>
      </c>
      <c r="M2652" s="11" t="s">
        <v>19</v>
      </c>
      <c r="N2652" s="11" t="s">
        <v>26</v>
      </c>
      <c r="O2652" s="12" t="s">
        <v>20</v>
      </c>
    </row>
    <row r="2653" spans="1:15" x14ac:dyDescent="0.25">
      <c r="A2653" s="7">
        <v>2629</v>
      </c>
      <c r="B2653" s="7"/>
      <c r="C2653" s="7"/>
      <c r="D2653" s="7" t="s">
        <v>1226</v>
      </c>
      <c r="E2653" s="7">
        <v>257010085</v>
      </c>
      <c r="F2653" s="8">
        <v>2219</v>
      </c>
      <c r="G2653" s="9" t="s">
        <v>3846</v>
      </c>
      <c r="H2653" s="7" t="s">
        <v>17</v>
      </c>
      <c r="I2653" s="10">
        <v>48000</v>
      </c>
      <c r="J2653" s="8">
        <v>6</v>
      </c>
      <c r="K2653" s="10">
        <f t="shared" si="41"/>
        <v>288000</v>
      </c>
      <c r="L2653" s="7" t="s">
        <v>3679</v>
      </c>
      <c r="M2653" s="11" t="s">
        <v>19</v>
      </c>
      <c r="N2653" s="11" t="s">
        <v>26</v>
      </c>
      <c r="O2653" s="12" t="s">
        <v>20</v>
      </c>
    </row>
    <row r="2654" spans="1:15" x14ac:dyDescent="0.25">
      <c r="A2654" s="7">
        <v>2630</v>
      </c>
      <c r="B2654" s="7"/>
      <c r="C2654" s="7"/>
      <c r="D2654" s="7" t="s">
        <v>1226</v>
      </c>
      <c r="E2654" s="7">
        <v>266010002</v>
      </c>
      <c r="F2654" s="8">
        <v>2219</v>
      </c>
      <c r="G2654" s="9" t="s">
        <v>3847</v>
      </c>
      <c r="H2654" s="7" t="s">
        <v>17</v>
      </c>
      <c r="I2654" s="10">
        <v>250000</v>
      </c>
      <c r="J2654" s="8">
        <v>80</v>
      </c>
      <c r="K2654" s="10">
        <f t="shared" si="41"/>
        <v>20000000</v>
      </c>
      <c r="L2654" s="7" t="s">
        <v>3679</v>
      </c>
      <c r="M2654" s="11" t="s">
        <v>19</v>
      </c>
      <c r="N2654" s="11" t="s">
        <v>26</v>
      </c>
      <c r="O2654" s="12" t="s">
        <v>20</v>
      </c>
    </row>
    <row r="2655" spans="1:15" x14ac:dyDescent="0.25">
      <c r="A2655" s="7">
        <v>2631</v>
      </c>
      <c r="B2655" s="7"/>
      <c r="C2655" s="7"/>
      <c r="D2655" s="7" t="s">
        <v>1226</v>
      </c>
      <c r="E2655" s="7">
        <v>266010028</v>
      </c>
      <c r="F2655" s="8">
        <v>2219</v>
      </c>
      <c r="G2655" s="9" t="s">
        <v>3848</v>
      </c>
      <c r="H2655" s="7" t="s">
        <v>17</v>
      </c>
      <c r="I2655" s="10">
        <v>37400</v>
      </c>
      <c r="J2655" s="8">
        <v>80</v>
      </c>
      <c r="K2655" s="10">
        <f t="shared" si="41"/>
        <v>2992000</v>
      </c>
      <c r="L2655" s="7" t="s">
        <v>3679</v>
      </c>
      <c r="M2655" s="11" t="s">
        <v>19</v>
      </c>
      <c r="N2655" s="11" t="s">
        <v>26</v>
      </c>
      <c r="O2655" s="12" t="s">
        <v>20</v>
      </c>
    </row>
    <row r="2656" spans="1:15" x14ac:dyDescent="0.25">
      <c r="A2656" s="7">
        <v>2632</v>
      </c>
      <c r="B2656" s="7"/>
      <c r="C2656" s="7"/>
      <c r="D2656" s="7" t="s">
        <v>1226</v>
      </c>
      <c r="E2656" s="7">
        <v>266010029</v>
      </c>
      <c r="F2656" s="8">
        <v>2219</v>
      </c>
      <c r="G2656" s="9" t="s">
        <v>3849</v>
      </c>
      <c r="H2656" s="7" t="s">
        <v>17</v>
      </c>
      <c r="I2656" s="10">
        <v>40000</v>
      </c>
      <c r="J2656" s="8">
        <v>50</v>
      </c>
      <c r="K2656" s="10">
        <f t="shared" si="41"/>
        <v>2000000</v>
      </c>
      <c r="L2656" s="7" t="s">
        <v>3679</v>
      </c>
      <c r="M2656" s="11" t="s">
        <v>19</v>
      </c>
      <c r="N2656" s="11" t="s">
        <v>26</v>
      </c>
      <c r="O2656" s="12" t="s">
        <v>20</v>
      </c>
    </row>
    <row r="2657" spans="1:15" x14ac:dyDescent="0.25">
      <c r="A2657" s="7">
        <v>2633</v>
      </c>
      <c r="B2657" s="7"/>
      <c r="C2657" s="7"/>
      <c r="D2657" s="7" t="s">
        <v>1226</v>
      </c>
      <c r="E2657" s="7">
        <v>266010056</v>
      </c>
      <c r="F2657" s="8">
        <v>2219</v>
      </c>
      <c r="G2657" s="9" t="s">
        <v>3632</v>
      </c>
      <c r="H2657" s="7" t="s">
        <v>17</v>
      </c>
      <c r="I2657" s="10">
        <v>5000</v>
      </c>
      <c r="J2657" s="8">
        <v>25</v>
      </c>
      <c r="K2657" s="10">
        <f t="shared" si="41"/>
        <v>125000</v>
      </c>
      <c r="L2657" s="7" t="s">
        <v>1228</v>
      </c>
      <c r="M2657" s="11" t="s">
        <v>19</v>
      </c>
      <c r="N2657" s="11" t="s">
        <v>26</v>
      </c>
      <c r="O2657" s="12" t="s">
        <v>20</v>
      </c>
    </row>
    <row r="2658" spans="1:15" x14ac:dyDescent="0.25">
      <c r="A2658" s="7">
        <v>2634</v>
      </c>
      <c r="B2658" s="7"/>
      <c r="C2658" s="7"/>
      <c r="D2658" s="7" t="s">
        <v>1226</v>
      </c>
      <c r="E2658" s="7">
        <v>266010056</v>
      </c>
      <c r="F2658" s="8">
        <v>2219</v>
      </c>
      <c r="G2658" s="9" t="s">
        <v>3632</v>
      </c>
      <c r="H2658" s="7" t="s">
        <v>17</v>
      </c>
      <c r="I2658" s="10">
        <v>4706.1000000000004</v>
      </c>
      <c r="J2658" s="8">
        <v>25</v>
      </c>
      <c r="K2658" s="10">
        <f t="shared" si="41"/>
        <v>117652.50000000001</v>
      </c>
      <c r="L2658" s="7" t="s">
        <v>3679</v>
      </c>
      <c r="M2658" s="11" t="s">
        <v>19</v>
      </c>
      <c r="N2658" s="11" t="s">
        <v>26</v>
      </c>
      <c r="O2658" s="12" t="s">
        <v>20</v>
      </c>
    </row>
    <row r="2659" spans="1:15" x14ac:dyDescent="0.25">
      <c r="A2659" s="7">
        <v>2635</v>
      </c>
      <c r="B2659" s="7"/>
      <c r="C2659" s="7"/>
      <c r="D2659" s="7" t="s">
        <v>1226</v>
      </c>
      <c r="E2659" s="7">
        <v>266010569</v>
      </c>
      <c r="F2659" s="8">
        <v>2219</v>
      </c>
      <c r="G2659" s="9" t="s">
        <v>3633</v>
      </c>
      <c r="H2659" s="7" t="s">
        <v>17</v>
      </c>
      <c r="I2659" s="10">
        <v>99000</v>
      </c>
      <c r="J2659" s="8">
        <v>100</v>
      </c>
      <c r="K2659" s="10">
        <f t="shared" si="41"/>
        <v>9900000</v>
      </c>
      <c r="L2659" s="7" t="s">
        <v>1228</v>
      </c>
      <c r="M2659" s="11" t="s">
        <v>19</v>
      </c>
      <c r="N2659" s="11" t="s">
        <v>26</v>
      </c>
      <c r="O2659" s="12" t="s">
        <v>20</v>
      </c>
    </row>
    <row r="2660" spans="1:15" x14ac:dyDescent="0.25">
      <c r="A2660" s="7">
        <v>2636</v>
      </c>
      <c r="B2660" s="7"/>
      <c r="C2660" s="7"/>
      <c r="D2660" s="7" t="s">
        <v>1226</v>
      </c>
      <c r="E2660" s="7">
        <v>266010570</v>
      </c>
      <c r="F2660" s="8">
        <v>2219</v>
      </c>
      <c r="G2660" s="9" t="s">
        <v>3850</v>
      </c>
      <c r="H2660" s="7" t="s">
        <v>17</v>
      </c>
      <c r="I2660" s="10">
        <v>240000</v>
      </c>
      <c r="J2660" s="8">
        <v>40</v>
      </c>
      <c r="K2660" s="10">
        <f t="shared" si="41"/>
        <v>9600000</v>
      </c>
      <c r="L2660" s="7" t="s">
        <v>3679</v>
      </c>
      <c r="M2660" s="11" t="s">
        <v>19</v>
      </c>
      <c r="N2660" s="11" t="s">
        <v>26</v>
      </c>
      <c r="O2660" s="12" t="s">
        <v>20</v>
      </c>
    </row>
    <row r="2661" spans="1:15" x14ac:dyDescent="0.25">
      <c r="A2661" s="7">
        <v>2637</v>
      </c>
      <c r="B2661" s="7"/>
      <c r="C2661" s="7"/>
      <c r="D2661" s="7" t="s">
        <v>1226</v>
      </c>
      <c r="E2661" s="7">
        <v>266010674</v>
      </c>
      <c r="F2661" s="8">
        <v>2219</v>
      </c>
      <c r="G2661" s="9" t="s">
        <v>3851</v>
      </c>
      <c r="H2661" s="7" t="s">
        <v>17</v>
      </c>
      <c r="I2661" s="10">
        <v>53000</v>
      </c>
      <c r="J2661" s="8">
        <v>20</v>
      </c>
      <c r="K2661" s="10">
        <f t="shared" si="41"/>
        <v>1060000</v>
      </c>
      <c r="L2661" s="7" t="s">
        <v>3679</v>
      </c>
      <c r="M2661" s="11" t="s">
        <v>19</v>
      </c>
      <c r="N2661" s="11" t="s">
        <v>26</v>
      </c>
      <c r="O2661" s="12" t="s">
        <v>20</v>
      </c>
    </row>
    <row r="2662" spans="1:15" x14ac:dyDescent="0.25">
      <c r="A2662" s="7">
        <v>2638</v>
      </c>
      <c r="B2662" s="7"/>
      <c r="C2662" s="7"/>
      <c r="D2662" s="7" t="s">
        <v>1226</v>
      </c>
      <c r="E2662" s="7">
        <v>275030070</v>
      </c>
      <c r="F2662" s="8">
        <v>2219</v>
      </c>
      <c r="G2662" s="9" t="s">
        <v>3634</v>
      </c>
      <c r="H2662" s="7" t="s">
        <v>17</v>
      </c>
      <c r="I2662" s="10">
        <v>30000</v>
      </c>
      <c r="J2662" s="8">
        <v>150</v>
      </c>
      <c r="K2662" s="10">
        <f t="shared" si="41"/>
        <v>4500000</v>
      </c>
      <c r="L2662" s="7" t="s">
        <v>1228</v>
      </c>
      <c r="M2662" s="11" t="s">
        <v>19</v>
      </c>
      <c r="N2662" s="11" t="s">
        <v>26</v>
      </c>
      <c r="O2662" s="12" t="s">
        <v>20</v>
      </c>
    </row>
    <row r="2663" spans="1:15" x14ac:dyDescent="0.25">
      <c r="A2663" s="7">
        <v>2639</v>
      </c>
      <c r="B2663" s="7"/>
      <c r="C2663" s="7"/>
      <c r="D2663" s="7" t="s">
        <v>1226</v>
      </c>
      <c r="E2663" s="7">
        <v>278010220</v>
      </c>
      <c r="F2663" s="8">
        <v>2219</v>
      </c>
      <c r="G2663" s="9" t="s">
        <v>3644</v>
      </c>
      <c r="H2663" s="7" t="s">
        <v>17</v>
      </c>
      <c r="I2663" s="10">
        <v>18560</v>
      </c>
      <c r="J2663" s="8">
        <v>384</v>
      </c>
      <c r="K2663" s="10">
        <f t="shared" si="41"/>
        <v>7127040</v>
      </c>
      <c r="L2663" s="7" t="s">
        <v>3679</v>
      </c>
      <c r="M2663" s="11" t="s">
        <v>19</v>
      </c>
      <c r="N2663" s="11" t="s">
        <v>26</v>
      </c>
      <c r="O2663" s="12" t="s">
        <v>20</v>
      </c>
    </row>
    <row r="2664" spans="1:15" x14ac:dyDescent="0.25">
      <c r="A2664" s="7">
        <v>2640</v>
      </c>
      <c r="B2664" s="7"/>
      <c r="C2664" s="7"/>
      <c r="D2664" s="7" t="s">
        <v>1226</v>
      </c>
      <c r="E2664" s="7">
        <v>293020011</v>
      </c>
      <c r="F2664" s="8">
        <v>2219</v>
      </c>
      <c r="G2664" s="9" t="s">
        <v>3852</v>
      </c>
      <c r="H2664" s="7" t="s">
        <v>17</v>
      </c>
      <c r="I2664" s="10">
        <v>25200</v>
      </c>
      <c r="J2664" s="8">
        <v>150</v>
      </c>
      <c r="K2664" s="10">
        <f t="shared" si="41"/>
        <v>3780000</v>
      </c>
      <c r="L2664" s="7" t="s">
        <v>3687</v>
      </c>
      <c r="M2664" s="11" t="s">
        <v>19</v>
      </c>
      <c r="N2664" s="11" t="s">
        <v>26</v>
      </c>
      <c r="O2664" s="12" t="s">
        <v>20</v>
      </c>
    </row>
    <row r="2665" spans="1:15" x14ac:dyDescent="0.25">
      <c r="A2665" s="7">
        <v>2641</v>
      </c>
      <c r="B2665" s="7"/>
      <c r="C2665" s="7"/>
      <c r="D2665" s="7" t="s">
        <v>1226</v>
      </c>
      <c r="E2665" s="7">
        <v>294010038</v>
      </c>
      <c r="F2665" s="8">
        <v>2219</v>
      </c>
      <c r="G2665" s="9" t="s">
        <v>3853</v>
      </c>
      <c r="H2665" s="7" t="s">
        <v>17</v>
      </c>
      <c r="I2665" s="10">
        <v>150000</v>
      </c>
      <c r="J2665" s="8">
        <v>40</v>
      </c>
      <c r="K2665" s="10">
        <f t="shared" si="41"/>
        <v>6000000</v>
      </c>
      <c r="L2665" s="7" t="s">
        <v>3679</v>
      </c>
      <c r="M2665" s="11" t="s">
        <v>19</v>
      </c>
      <c r="N2665" s="11" t="s">
        <v>26</v>
      </c>
      <c r="O2665" s="12" t="s">
        <v>20</v>
      </c>
    </row>
    <row r="2666" spans="1:15" x14ac:dyDescent="0.25">
      <c r="A2666" s="7">
        <v>2642</v>
      </c>
      <c r="B2666" s="7"/>
      <c r="C2666" s="7"/>
      <c r="D2666" s="7" t="s">
        <v>1226</v>
      </c>
      <c r="E2666" s="7">
        <v>294010194</v>
      </c>
      <c r="F2666" s="8">
        <v>2219</v>
      </c>
      <c r="G2666" s="9" t="s">
        <v>3854</v>
      </c>
      <c r="H2666" s="7" t="s">
        <v>17</v>
      </c>
      <c r="I2666" s="10">
        <v>225450</v>
      </c>
      <c r="J2666" s="8">
        <v>80</v>
      </c>
      <c r="K2666" s="10">
        <f t="shared" si="41"/>
        <v>18036000</v>
      </c>
      <c r="L2666" s="7" t="s">
        <v>3679</v>
      </c>
      <c r="M2666" s="11" t="s">
        <v>19</v>
      </c>
      <c r="N2666" s="11" t="s">
        <v>26</v>
      </c>
      <c r="O2666" s="12" t="s">
        <v>20</v>
      </c>
    </row>
    <row r="2667" spans="1:15" x14ac:dyDescent="0.25">
      <c r="A2667" s="7">
        <v>2643</v>
      </c>
      <c r="B2667" s="7">
        <v>2306001510</v>
      </c>
      <c r="C2667" s="7" t="s">
        <v>47</v>
      </c>
      <c r="D2667" s="7" t="s">
        <v>1226</v>
      </c>
      <c r="E2667" s="7">
        <v>294010504</v>
      </c>
      <c r="F2667" s="8">
        <v>2219</v>
      </c>
      <c r="G2667" s="9" t="s">
        <v>3855</v>
      </c>
      <c r="H2667" s="7" t="s">
        <v>17</v>
      </c>
      <c r="I2667" s="10">
        <v>5040</v>
      </c>
      <c r="J2667" s="8">
        <v>150</v>
      </c>
      <c r="K2667" s="10">
        <f t="shared" si="41"/>
        <v>756000</v>
      </c>
      <c r="L2667" s="7" t="s">
        <v>3687</v>
      </c>
      <c r="M2667" s="11" t="s">
        <v>19</v>
      </c>
      <c r="N2667" s="11" t="s">
        <v>26</v>
      </c>
      <c r="O2667" s="12" t="s">
        <v>20</v>
      </c>
    </row>
    <row r="2668" spans="1:15" x14ac:dyDescent="0.25">
      <c r="A2668" s="7">
        <v>2644</v>
      </c>
      <c r="B2668" s="7"/>
      <c r="C2668" s="7" t="s">
        <v>23</v>
      </c>
      <c r="D2668" s="7" t="s">
        <v>1226</v>
      </c>
      <c r="E2668" s="7">
        <v>294010655</v>
      </c>
      <c r="F2668" s="8">
        <v>2219</v>
      </c>
      <c r="G2668" s="9" t="s">
        <v>3856</v>
      </c>
      <c r="H2668" s="7" t="s">
        <v>17</v>
      </c>
      <c r="I2668" s="10">
        <v>75000</v>
      </c>
      <c r="J2668" s="8">
        <v>120</v>
      </c>
      <c r="K2668" s="10">
        <f t="shared" si="41"/>
        <v>9000000</v>
      </c>
      <c r="L2668" s="7" t="s">
        <v>3725</v>
      </c>
      <c r="M2668" s="11" t="s">
        <v>19</v>
      </c>
      <c r="N2668" s="11" t="s">
        <v>26</v>
      </c>
      <c r="O2668" s="12" t="s">
        <v>20</v>
      </c>
    </row>
    <row r="2669" spans="1:15" x14ac:dyDescent="0.25">
      <c r="A2669" s="7">
        <v>2645</v>
      </c>
      <c r="B2669" s="7"/>
      <c r="C2669" s="7"/>
      <c r="D2669" s="7" t="s">
        <v>1226</v>
      </c>
      <c r="E2669" s="7">
        <v>294010655</v>
      </c>
      <c r="F2669" s="8">
        <v>2219</v>
      </c>
      <c r="G2669" s="9" t="s">
        <v>3856</v>
      </c>
      <c r="H2669" s="7" t="s">
        <v>17</v>
      </c>
      <c r="I2669" s="10">
        <v>80000</v>
      </c>
      <c r="J2669" s="8">
        <v>120</v>
      </c>
      <c r="K2669" s="10">
        <f t="shared" si="41"/>
        <v>9600000</v>
      </c>
      <c r="L2669" s="7" t="s">
        <v>3679</v>
      </c>
      <c r="M2669" s="11" t="s">
        <v>19</v>
      </c>
      <c r="N2669" s="11" t="s">
        <v>26</v>
      </c>
      <c r="O2669" s="12" t="s">
        <v>20</v>
      </c>
    </row>
    <row r="2670" spans="1:15" x14ac:dyDescent="0.25">
      <c r="A2670" s="7">
        <v>2646</v>
      </c>
      <c r="B2670" s="7">
        <v>2306001510</v>
      </c>
      <c r="C2670" s="7" t="s">
        <v>47</v>
      </c>
      <c r="D2670" s="7" t="s">
        <v>1226</v>
      </c>
      <c r="E2670" s="7">
        <v>294011390</v>
      </c>
      <c r="F2670" s="8">
        <v>2219</v>
      </c>
      <c r="G2670" s="9" t="s">
        <v>3657</v>
      </c>
      <c r="H2670" s="7" t="s">
        <v>17</v>
      </c>
      <c r="I2670" s="10">
        <v>3767.4</v>
      </c>
      <c r="J2670" s="8">
        <v>150</v>
      </c>
      <c r="K2670" s="10">
        <f t="shared" si="41"/>
        <v>565110</v>
      </c>
      <c r="L2670" s="7" t="s">
        <v>3687</v>
      </c>
      <c r="M2670" s="11" t="s">
        <v>19</v>
      </c>
      <c r="N2670" s="11" t="s">
        <v>26</v>
      </c>
      <c r="O2670" s="12" t="s">
        <v>20</v>
      </c>
    </row>
    <row r="2671" spans="1:15" x14ac:dyDescent="0.25">
      <c r="A2671" s="7">
        <v>2647</v>
      </c>
      <c r="B2671" s="7"/>
      <c r="C2671" s="7" t="s">
        <v>610</v>
      </c>
      <c r="D2671" s="7" t="s">
        <v>1226</v>
      </c>
      <c r="E2671" s="7">
        <v>294011461</v>
      </c>
      <c r="F2671" s="8">
        <v>2219</v>
      </c>
      <c r="G2671" s="9" t="s">
        <v>3658</v>
      </c>
      <c r="H2671" s="7" t="s">
        <v>17</v>
      </c>
      <c r="I2671" s="10">
        <v>45600</v>
      </c>
      <c r="J2671" s="8">
        <v>400</v>
      </c>
      <c r="K2671" s="10">
        <f t="shared" si="41"/>
        <v>18240000</v>
      </c>
      <c r="L2671" s="7" t="s">
        <v>3679</v>
      </c>
      <c r="M2671" s="11" t="s">
        <v>19</v>
      </c>
      <c r="N2671" s="11" t="s">
        <v>26</v>
      </c>
      <c r="O2671" s="12" t="s">
        <v>20</v>
      </c>
    </row>
    <row r="2672" spans="1:15" x14ac:dyDescent="0.25">
      <c r="A2672" s="7">
        <v>2648</v>
      </c>
      <c r="B2672" s="7"/>
      <c r="C2672" s="7" t="s">
        <v>610</v>
      </c>
      <c r="D2672" s="7" t="s">
        <v>1226</v>
      </c>
      <c r="E2672" s="7">
        <v>294011463</v>
      </c>
      <c r="F2672" s="8">
        <v>2219</v>
      </c>
      <c r="G2672" s="9" t="s">
        <v>3857</v>
      </c>
      <c r="H2672" s="7" t="s">
        <v>17</v>
      </c>
      <c r="I2672" s="10">
        <v>193440</v>
      </c>
      <c r="J2672" s="8">
        <v>90</v>
      </c>
      <c r="K2672" s="10">
        <f t="shared" si="41"/>
        <v>17409600</v>
      </c>
      <c r="L2672" s="7" t="s">
        <v>3679</v>
      </c>
      <c r="M2672" s="11" t="s">
        <v>19</v>
      </c>
      <c r="N2672" s="11" t="s">
        <v>26</v>
      </c>
      <c r="O2672" s="12" t="s">
        <v>20</v>
      </c>
    </row>
    <row r="2673" spans="1:15" x14ac:dyDescent="0.25">
      <c r="A2673" s="7">
        <v>2649</v>
      </c>
      <c r="B2673" s="7"/>
      <c r="C2673" s="7" t="s">
        <v>610</v>
      </c>
      <c r="D2673" s="7" t="s">
        <v>1226</v>
      </c>
      <c r="E2673" s="7">
        <v>294011713</v>
      </c>
      <c r="F2673" s="8">
        <v>2219</v>
      </c>
      <c r="G2673" s="9" t="s">
        <v>3661</v>
      </c>
      <c r="H2673" s="7" t="s">
        <v>17</v>
      </c>
      <c r="I2673" s="10">
        <v>49088</v>
      </c>
      <c r="J2673" s="8">
        <v>280</v>
      </c>
      <c r="K2673" s="10">
        <f t="shared" si="41"/>
        <v>13744640</v>
      </c>
      <c r="L2673" s="7" t="s">
        <v>3679</v>
      </c>
      <c r="M2673" s="11" t="s">
        <v>19</v>
      </c>
      <c r="N2673" s="11" t="s">
        <v>26</v>
      </c>
      <c r="O2673" s="12" t="s">
        <v>20</v>
      </c>
    </row>
    <row r="2674" spans="1:15" x14ac:dyDescent="0.25">
      <c r="A2674" s="7">
        <v>2650</v>
      </c>
      <c r="B2674" s="7"/>
      <c r="C2674" s="7" t="s">
        <v>610</v>
      </c>
      <c r="D2674" s="7" t="s">
        <v>1226</v>
      </c>
      <c r="E2674" s="7">
        <v>294011714</v>
      </c>
      <c r="F2674" s="8">
        <v>2219</v>
      </c>
      <c r="G2674" s="9" t="s">
        <v>3858</v>
      </c>
      <c r="H2674" s="7" t="s">
        <v>17</v>
      </c>
      <c r="I2674" s="10">
        <v>96603</v>
      </c>
      <c r="J2674" s="8">
        <v>100</v>
      </c>
      <c r="K2674" s="10">
        <f t="shared" si="41"/>
        <v>9660300</v>
      </c>
      <c r="L2674" s="7" t="s">
        <v>3679</v>
      </c>
      <c r="M2674" s="11" t="s">
        <v>19</v>
      </c>
      <c r="N2674" s="11" t="s">
        <v>26</v>
      </c>
      <c r="O2674" s="12" t="s">
        <v>20</v>
      </c>
    </row>
    <row r="2675" spans="1:15" x14ac:dyDescent="0.25">
      <c r="A2675" s="7">
        <v>2651</v>
      </c>
      <c r="B2675" s="7"/>
      <c r="C2675" s="7"/>
      <c r="D2675" s="7" t="s">
        <v>1226</v>
      </c>
      <c r="E2675" s="7">
        <v>294011731</v>
      </c>
      <c r="F2675" s="8">
        <v>2219</v>
      </c>
      <c r="G2675" s="9" t="s">
        <v>3859</v>
      </c>
      <c r="H2675" s="7" t="s">
        <v>17</v>
      </c>
      <c r="I2675" s="10">
        <v>4890</v>
      </c>
      <c r="J2675" s="8">
        <v>100</v>
      </c>
      <c r="K2675" s="10">
        <f t="shared" si="41"/>
        <v>489000</v>
      </c>
      <c r="L2675" s="7" t="s">
        <v>3679</v>
      </c>
      <c r="M2675" s="11" t="s">
        <v>19</v>
      </c>
      <c r="N2675" s="11" t="s">
        <v>26</v>
      </c>
      <c r="O2675" s="12" t="s">
        <v>20</v>
      </c>
    </row>
    <row r="2676" spans="1:15" x14ac:dyDescent="0.25">
      <c r="A2676" s="7">
        <v>2652</v>
      </c>
      <c r="B2676" s="7"/>
      <c r="C2676" s="7"/>
      <c r="D2676" s="7" t="s">
        <v>1226</v>
      </c>
      <c r="E2676" s="7">
        <v>294015003</v>
      </c>
      <c r="F2676" s="8">
        <v>2219</v>
      </c>
      <c r="G2676" s="9" t="s">
        <v>3860</v>
      </c>
      <c r="H2676" s="7" t="s">
        <v>17</v>
      </c>
      <c r="I2676" s="10">
        <v>43926</v>
      </c>
      <c r="J2676" s="8">
        <v>50</v>
      </c>
      <c r="K2676" s="10">
        <f t="shared" si="41"/>
        <v>2196300</v>
      </c>
      <c r="L2676" s="7" t="s">
        <v>3679</v>
      </c>
      <c r="M2676" s="11" t="s">
        <v>19</v>
      </c>
      <c r="N2676" s="11" t="s">
        <v>26</v>
      </c>
      <c r="O2676" s="12" t="s">
        <v>20</v>
      </c>
    </row>
    <row r="2677" spans="1:15" x14ac:dyDescent="0.25">
      <c r="A2677" s="7">
        <v>2653</v>
      </c>
      <c r="B2677" s="7">
        <v>209705</v>
      </c>
      <c r="C2677" s="7" t="s">
        <v>85</v>
      </c>
      <c r="D2677" s="7" t="s">
        <v>1226</v>
      </c>
      <c r="E2677" s="7">
        <v>294018075</v>
      </c>
      <c r="F2677" s="8">
        <v>2219</v>
      </c>
      <c r="G2677" s="9" t="s">
        <v>3861</v>
      </c>
      <c r="H2677" s="7" t="s">
        <v>17</v>
      </c>
      <c r="I2677" s="10">
        <v>25200</v>
      </c>
      <c r="J2677" s="8">
        <v>150</v>
      </c>
      <c r="K2677" s="10">
        <f t="shared" si="41"/>
        <v>3780000</v>
      </c>
      <c r="L2677" s="7" t="s">
        <v>3687</v>
      </c>
      <c r="M2677" s="11" t="s">
        <v>19</v>
      </c>
      <c r="N2677" s="11" t="s">
        <v>85</v>
      </c>
      <c r="O2677" s="12" t="s">
        <v>20</v>
      </c>
    </row>
    <row r="2678" spans="1:15" x14ac:dyDescent="0.25">
      <c r="A2678" s="7">
        <v>2654</v>
      </c>
      <c r="B2678" s="7"/>
      <c r="C2678" s="7"/>
      <c r="D2678" s="7" t="s">
        <v>1226</v>
      </c>
      <c r="E2678" s="7">
        <v>294020015</v>
      </c>
      <c r="F2678" s="8">
        <v>2219</v>
      </c>
      <c r="G2678" s="9" t="s">
        <v>3862</v>
      </c>
      <c r="H2678" s="7" t="s">
        <v>17</v>
      </c>
      <c r="I2678" s="10">
        <v>18000</v>
      </c>
      <c r="J2678" s="8">
        <v>80</v>
      </c>
      <c r="K2678" s="10">
        <f t="shared" si="41"/>
        <v>1440000</v>
      </c>
      <c r="L2678" s="7" t="s">
        <v>3679</v>
      </c>
      <c r="M2678" s="11" t="s">
        <v>19</v>
      </c>
      <c r="N2678" s="11" t="s">
        <v>26</v>
      </c>
      <c r="O2678" s="12" t="s">
        <v>20</v>
      </c>
    </row>
    <row r="2679" spans="1:15" x14ac:dyDescent="0.25">
      <c r="A2679" s="7">
        <v>2655</v>
      </c>
      <c r="B2679" s="7"/>
      <c r="C2679" s="7"/>
      <c r="D2679" s="7" t="s">
        <v>1226</v>
      </c>
      <c r="E2679" s="7">
        <v>294020040</v>
      </c>
      <c r="F2679" s="8">
        <v>2219</v>
      </c>
      <c r="G2679" s="9" t="s">
        <v>3863</v>
      </c>
      <c r="H2679" s="7" t="s">
        <v>17</v>
      </c>
      <c r="I2679" s="10">
        <v>180000</v>
      </c>
      <c r="J2679" s="8">
        <v>100</v>
      </c>
      <c r="K2679" s="10">
        <f t="shared" si="41"/>
        <v>18000000</v>
      </c>
      <c r="L2679" s="7" t="s">
        <v>3679</v>
      </c>
      <c r="M2679" s="11" t="s">
        <v>19</v>
      </c>
      <c r="N2679" s="11" t="s">
        <v>26</v>
      </c>
      <c r="O2679" s="12" t="s">
        <v>20</v>
      </c>
    </row>
    <row r="2680" spans="1:15" x14ac:dyDescent="0.25">
      <c r="A2680" s="7">
        <v>2656</v>
      </c>
      <c r="B2680" s="7"/>
      <c r="C2680" s="7"/>
      <c r="D2680" s="7" t="s">
        <v>1226</v>
      </c>
      <c r="E2680" s="7">
        <v>294020041</v>
      </c>
      <c r="F2680" s="8">
        <v>2219</v>
      </c>
      <c r="G2680" s="9" t="s">
        <v>3864</v>
      </c>
      <c r="H2680" s="7" t="s">
        <v>17</v>
      </c>
      <c r="I2680" s="10">
        <v>16000</v>
      </c>
      <c r="J2680" s="8">
        <v>300</v>
      </c>
      <c r="K2680" s="10">
        <f t="shared" si="41"/>
        <v>4800000</v>
      </c>
      <c r="L2680" s="7" t="s">
        <v>3679</v>
      </c>
      <c r="M2680" s="11" t="s">
        <v>19</v>
      </c>
      <c r="N2680" s="11" t="s">
        <v>26</v>
      </c>
      <c r="O2680" s="12" t="s">
        <v>20</v>
      </c>
    </row>
    <row r="2681" spans="1:15" x14ac:dyDescent="0.25">
      <c r="A2681" s="7">
        <v>2657</v>
      </c>
      <c r="B2681" s="7"/>
      <c r="C2681" s="7"/>
      <c r="D2681" s="7" t="s">
        <v>1226</v>
      </c>
      <c r="E2681" s="7">
        <v>294020055</v>
      </c>
      <c r="F2681" s="8">
        <v>2219</v>
      </c>
      <c r="G2681" s="9" t="s">
        <v>3865</v>
      </c>
      <c r="H2681" s="7" t="s">
        <v>17</v>
      </c>
      <c r="I2681" s="10">
        <v>125000</v>
      </c>
      <c r="J2681" s="8">
        <v>140</v>
      </c>
      <c r="K2681" s="10">
        <f t="shared" si="41"/>
        <v>17500000</v>
      </c>
      <c r="L2681" s="7" t="s">
        <v>3679</v>
      </c>
      <c r="M2681" s="11" t="s">
        <v>19</v>
      </c>
      <c r="N2681" s="11" t="s">
        <v>26</v>
      </c>
      <c r="O2681" s="12" t="s">
        <v>20</v>
      </c>
    </row>
    <row r="2682" spans="1:15" x14ac:dyDescent="0.25">
      <c r="A2682" s="7">
        <v>2658</v>
      </c>
      <c r="B2682" s="7"/>
      <c r="C2682" s="7"/>
      <c r="D2682" s="7" t="s">
        <v>1226</v>
      </c>
      <c r="E2682" s="7">
        <v>294020338</v>
      </c>
      <c r="F2682" s="8">
        <v>2219</v>
      </c>
      <c r="G2682" s="9" t="s">
        <v>3866</v>
      </c>
      <c r="H2682" s="7" t="s">
        <v>17</v>
      </c>
      <c r="I2682" s="10">
        <v>50000</v>
      </c>
      <c r="J2682" s="8">
        <v>100</v>
      </c>
      <c r="K2682" s="10">
        <f t="shared" si="41"/>
        <v>5000000</v>
      </c>
      <c r="L2682" s="7" t="s">
        <v>3679</v>
      </c>
      <c r="M2682" s="11" t="s">
        <v>19</v>
      </c>
      <c r="N2682" s="11" t="s">
        <v>26</v>
      </c>
      <c r="O2682" s="12" t="s">
        <v>20</v>
      </c>
    </row>
    <row r="2683" spans="1:15" x14ac:dyDescent="0.25">
      <c r="A2683" s="7">
        <v>2659</v>
      </c>
      <c r="B2683" s="7"/>
      <c r="C2683" s="7"/>
      <c r="D2683" s="7" t="s">
        <v>1226</v>
      </c>
      <c r="E2683" s="7">
        <v>294022956</v>
      </c>
      <c r="F2683" s="8">
        <v>2219</v>
      </c>
      <c r="G2683" s="9" t="s">
        <v>3867</v>
      </c>
      <c r="H2683" s="7" t="s">
        <v>17</v>
      </c>
      <c r="I2683" s="10">
        <v>230000</v>
      </c>
      <c r="J2683" s="8">
        <v>30</v>
      </c>
      <c r="K2683" s="10">
        <f t="shared" si="41"/>
        <v>6900000</v>
      </c>
      <c r="L2683" s="7" t="s">
        <v>3679</v>
      </c>
      <c r="M2683" s="11" t="s">
        <v>19</v>
      </c>
      <c r="N2683" s="11" t="s">
        <v>26</v>
      </c>
      <c r="O2683" s="12" t="s">
        <v>20</v>
      </c>
    </row>
    <row r="2684" spans="1:15" x14ac:dyDescent="0.25">
      <c r="A2684" s="7">
        <v>2660</v>
      </c>
      <c r="B2684" s="7"/>
      <c r="C2684" s="7"/>
      <c r="D2684" s="7" t="s">
        <v>1226</v>
      </c>
      <c r="E2684" s="7">
        <v>294022957</v>
      </c>
      <c r="F2684" s="8">
        <v>2219</v>
      </c>
      <c r="G2684" s="9" t="s">
        <v>3868</v>
      </c>
      <c r="H2684" s="7" t="s">
        <v>17</v>
      </c>
      <c r="I2684" s="10">
        <v>136000</v>
      </c>
      <c r="J2684" s="8">
        <v>30</v>
      </c>
      <c r="K2684" s="10">
        <f t="shared" si="41"/>
        <v>4080000</v>
      </c>
      <c r="L2684" s="7" t="s">
        <v>3679</v>
      </c>
      <c r="M2684" s="11" t="s">
        <v>19</v>
      </c>
      <c r="N2684" s="11" t="s">
        <v>26</v>
      </c>
      <c r="O2684" s="12" t="s">
        <v>20</v>
      </c>
    </row>
    <row r="2685" spans="1:15" x14ac:dyDescent="0.25">
      <c r="A2685" s="7">
        <v>2661</v>
      </c>
      <c r="B2685" s="7"/>
      <c r="C2685" s="7"/>
      <c r="D2685" s="7" t="s">
        <v>1226</v>
      </c>
      <c r="E2685" s="7">
        <v>294022958</v>
      </c>
      <c r="F2685" s="8">
        <v>2219</v>
      </c>
      <c r="G2685" s="9" t="s">
        <v>3869</v>
      </c>
      <c r="H2685" s="7" t="s">
        <v>17</v>
      </c>
      <c r="I2685" s="10">
        <v>270000</v>
      </c>
      <c r="J2685" s="8">
        <v>30</v>
      </c>
      <c r="K2685" s="10">
        <f t="shared" si="41"/>
        <v>8100000</v>
      </c>
      <c r="L2685" s="7" t="s">
        <v>3679</v>
      </c>
      <c r="M2685" s="11" t="s">
        <v>19</v>
      </c>
      <c r="N2685" s="11" t="s">
        <v>26</v>
      </c>
      <c r="O2685" s="12" t="s">
        <v>20</v>
      </c>
    </row>
    <row r="2686" spans="1:15" x14ac:dyDescent="0.25">
      <c r="A2686" s="7">
        <v>2662</v>
      </c>
      <c r="B2686" s="7"/>
      <c r="C2686" s="7"/>
      <c r="D2686" s="7" t="s">
        <v>1226</v>
      </c>
      <c r="E2686" s="7">
        <v>294022959</v>
      </c>
      <c r="F2686" s="8">
        <v>2219</v>
      </c>
      <c r="G2686" s="9" t="s">
        <v>3870</v>
      </c>
      <c r="H2686" s="7" t="s">
        <v>17</v>
      </c>
      <c r="I2686" s="10">
        <v>540000</v>
      </c>
      <c r="J2686" s="8">
        <v>20</v>
      </c>
      <c r="K2686" s="10">
        <f t="shared" si="41"/>
        <v>10800000</v>
      </c>
      <c r="L2686" s="7" t="s">
        <v>3679</v>
      </c>
      <c r="M2686" s="11" t="s">
        <v>19</v>
      </c>
      <c r="N2686" s="11" t="s">
        <v>26</v>
      </c>
      <c r="O2686" s="12" t="s">
        <v>20</v>
      </c>
    </row>
    <row r="2687" spans="1:15" x14ac:dyDescent="0.25">
      <c r="A2687" s="7">
        <v>2663</v>
      </c>
      <c r="B2687" s="7"/>
      <c r="C2687" s="7"/>
      <c r="D2687" s="7" t="s">
        <v>1226</v>
      </c>
      <c r="E2687" s="7">
        <v>294030520</v>
      </c>
      <c r="F2687" s="8">
        <v>2219</v>
      </c>
      <c r="G2687" s="9" t="s">
        <v>3871</v>
      </c>
      <c r="H2687" s="7" t="s">
        <v>17</v>
      </c>
      <c r="I2687" s="10">
        <v>98177</v>
      </c>
      <c r="J2687" s="8">
        <v>50</v>
      </c>
      <c r="K2687" s="10">
        <f t="shared" si="41"/>
        <v>4908850</v>
      </c>
      <c r="L2687" s="7" t="s">
        <v>3679</v>
      </c>
      <c r="M2687" s="11" t="s">
        <v>19</v>
      </c>
      <c r="N2687" s="11" t="s">
        <v>26</v>
      </c>
      <c r="O2687" s="12" t="s">
        <v>20</v>
      </c>
    </row>
    <row r="2688" spans="1:15" x14ac:dyDescent="0.25">
      <c r="A2688" s="7">
        <v>2664</v>
      </c>
      <c r="B2688" s="7"/>
      <c r="C2688" s="7"/>
      <c r="D2688" s="7" t="s">
        <v>1226</v>
      </c>
      <c r="E2688" s="7">
        <v>294030540</v>
      </c>
      <c r="F2688" s="8">
        <v>2219</v>
      </c>
      <c r="G2688" s="9" t="s">
        <v>3872</v>
      </c>
      <c r="H2688" s="7" t="s">
        <v>17</v>
      </c>
      <c r="I2688" s="10">
        <v>96177</v>
      </c>
      <c r="J2688" s="8">
        <v>50</v>
      </c>
      <c r="K2688" s="10">
        <f t="shared" si="41"/>
        <v>4808850</v>
      </c>
      <c r="L2688" s="7" t="s">
        <v>3679</v>
      </c>
      <c r="M2688" s="11" t="s">
        <v>19</v>
      </c>
      <c r="N2688" s="11" t="s">
        <v>26</v>
      </c>
      <c r="O2688" s="12" t="s">
        <v>20</v>
      </c>
    </row>
    <row r="2689" spans="1:15" x14ac:dyDescent="0.25">
      <c r="A2689" s="7">
        <v>2665</v>
      </c>
      <c r="B2689" s="7"/>
      <c r="C2689" s="7" t="s">
        <v>23</v>
      </c>
      <c r="D2689" s="7" t="s">
        <v>505</v>
      </c>
      <c r="E2689" s="7">
        <v>209010421</v>
      </c>
      <c r="F2689" s="8">
        <v>2219</v>
      </c>
      <c r="G2689" s="9" t="s">
        <v>3873</v>
      </c>
      <c r="H2689" s="7" t="s">
        <v>17</v>
      </c>
      <c r="I2689" s="10">
        <v>16300</v>
      </c>
      <c r="J2689" s="8">
        <v>170</v>
      </c>
      <c r="K2689" s="10">
        <f t="shared" si="41"/>
        <v>2771000</v>
      </c>
      <c r="L2689" s="7" t="s">
        <v>1326</v>
      </c>
      <c r="M2689" s="11" t="s">
        <v>19</v>
      </c>
      <c r="N2689" s="11" t="s">
        <v>26</v>
      </c>
      <c r="O2689" s="12" t="s">
        <v>20</v>
      </c>
    </row>
    <row r="2690" spans="1:15" x14ac:dyDescent="0.25">
      <c r="A2690" s="7">
        <v>2666</v>
      </c>
      <c r="B2690" s="7">
        <v>2306001652</v>
      </c>
      <c r="C2690" s="7" t="s">
        <v>47</v>
      </c>
      <c r="D2690" s="7" t="s">
        <v>505</v>
      </c>
      <c r="E2690" s="7">
        <v>209012685</v>
      </c>
      <c r="F2690" s="8">
        <v>2219</v>
      </c>
      <c r="G2690" s="9" t="s">
        <v>3874</v>
      </c>
      <c r="H2690" s="7" t="s">
        <v>17</v>
      </c>
      <c r="I2690" s="10">
        <v>13452000</v>
      </c>
      <c r="J2690" s="8">
        <v>1</v>
      </c>
      <c r="K2690" s="10">
        <f t="shared" si="41"/>
        <v>13452000</v>
      </c>
      <c r="L2690" s="7" t="s">
        <v>3875</v>
      </c>
      <c r="M2690" s="11" t="s">
        <v>19</v>
      </c>
      <c r="N2690" s="11" t="s">
        <v>3876</v>
      </c>
      <c r="O2690" s="12" t="s">
        <v>20</v>
      </c>
    </row>
    <row r="2691" spans="1:15" x14ac:dyDescent="0.25">
      <c r="A2691" s="7">
        <v>2667</v>
      </c>
      <c r="B2691" s="7"/>
      <c r="C2691" s="7"/>
      <c r="D2691" s="7" t="s">
        <v>505</v>
      </c>
      <c r="E2691" s="7">
        <v>212010212</v>
      </c>
      <c r="F2691" s="8">
        <v>2219</v>
      </c>
      <c r="G2691" s="9" t="s">
        <v>3719</v>
      </c>
      <c r="H2691" s="7" t="s">
        <v>17</v>
      </c>
      <c r="I2691" s="10">
        <v>21168</v>
      </c>
      <c r="J2691" s="8">
        <v>200</v>
      </c>
      <c r="K2691" s="10">
        <f t="shared" si="41"/>
        <v>4233600</v>
      </c>
      <c r="L2691" s="7" t="s">
        <v>3875</v>
      </c>
      <c r="M2691" s="11" t="s">
        <v>19</v>
      </c>
      <c r="N2691" s="11" t="s">
        <v>26</v>
      </c>
      <c r="O2691" s="12" t="s">
        <v>20</v>
      </c>
    </row>
    <row r="2692" spans="1:15" x14ac:dyDescent="0.25">
      <c r="A2692" s="7">
        <v>2668</v>
      </c>
      <c r="B2692" s="7"/>
      <c r="C2692" s="7" t="s">
        <v>23</v>
      </c>
      <c r="D2692" s="7" t="s">
        <v>505</v>
      </c>
      <c r="E2692" s="7">
        <v>212010305</v>
      </c>
      <c r="F2692" s="8">
        <v>2219</v>
      </c>
      <c r="G2692" s="9" t="s">
        <v>3743</v>
      </c>
      <c r="H2692" s="7" t="s">
        <v>17</v>
      </c>
      <c r="I2692" s="10">
        <v>31500</v>
      </c>
      <c r="J2692" s="8">
        <v>50</v>
      </c>
      <c r="K2692" s="10">
        <f t="shared" si="41"/>
        <v>1575000</v>
      </c>
      <c r="L2692" s="7" t="s">
        <v>3875</v>
      </c>
      <c r="M2692" s="11" t="s">
        <v>19</v>
      </c>
      <c r="N2692" s="11" t="s">
        <v>26</v>
      </c>
      <c r="O2692" s="12" t="s">
        <v>20</v>
      </c>
    </row>
    <row r="2693" spans="1:15" x14ac:dyDescent="0.25">
      <c r="A2693" s="7">
        <v>2669</v>
      </c>
      <c r="B2693" s="7"/>
      <c r="C2693" s="7"/>
      <c r="D2693" s="7" t="s">
        <v>505</v>
      </c>
      <c r="E2693" s="7">
        <v>212010324</v>
      </c>
      <c r="F2693" s="8">
        <v>2219</v>
      </c>
      <c r="G2693" s="9" t="s">
        <v>3877</v>
      </c>
      <c r="H2693" s="7" t="s">
        <v>17</v>
      </c>
      <c r="I2693" s="10">
        <v>1411696.8</v>
      </c>
      <c r="J2693" s="8">
        <v>1</v>
      </c>
      <c r="K2693" s="10">
        <f t="shared" si="41"/>
        <v>1411696.8</v>
      </c>
      <c r="L2693" s="7" t="s">
        <v>1326</v>
      </c>
      <c r="M2693" s="11" t="s">
        <v>19</v>
      </c>
      <c r="N2693" s="11" t="s">
        <v>26</v>
      </c>
      <c r="O2693" s="12" t="s">
        <v>20</v>
      </c>
    </row>
    <row r="2694" spans="1:15" x14ac:dyDescent="0.25">
      <c r="A2694" s="7">
        <v>2670</v>
      </c>
      <c r="B2694" s="7"/>
      <c r="C2694" s="7"/>
      <c r="D2694" s="7" t="s">
        <v>505</v>
      </c>
      <c r="E2694" s="7">
        <v>212010460</v>
      </c>
      <c r="F2694" s="8">
        <v>2219</v>
      </c>
      <c r="G2694" s="9" t="s">
        <v>3878</v>
      </c>
      <c r="H2694" s="7" t="s">
        <v>17</v>
      </c>
      <c r="I2694" s="10">
        <v>70200</v>
      </c>
      <c r="J2694" s="8">
        <v>7</v>
      </c>
      <c r="K2694" s="10">
        <f t="shared" si="41"/>
        <v>491400</v>
      </c>
      <c r="L2694" s="7" t="s">
        <v>3875</v>
      </c>
      <c r="M2694" s="11" t="s">
        <v>19</v>
      </c>
      <c r="N2694" s="11" t="s">
        <v>26</v>
      </c>
      <c r="O2694" s="12" t="s">
        <v>20</v>
      </c>
    </row>
    <row r="2695" spans="1:15" x14ac:dyDescent="0.25">
      <c r="A2695" s="7">
        <v>2671</v>
      </c>
      <c r="B2695" s="7"/>
      <c r="C2695" s="7" t="s">
        <v>23</v>
      </c>
      <c r="D2695" s="7" t="s">
        <v>505</v>
      </c>
      <c r="E2695" s="7">
        <v>212010505</v>
      </c>
      <c r="F2695" s="8">
        <v>2219</v>
      </c>
      <c r="G2695" s="9" t="s">
        <v>3752</v>
      </c>
      <c r="H2695" s="7" t="s">
        <v>17</v>
      </c>
      <c r="I2695" s="10">
        <v>38350</v>
      </c>
      <c r="J2695" s="8">
        <v>10</v>
      </c>
      <c r="K2695" s="10">
        <f t="shared" si="41"/>
        <v>383500</v>
      </c>
      <c r="L2695" s="7" t="s">
        <v>3879</v>
      </c>
      <c r="M2695" s="11" t="s">
        <v>19</v>
      </c>
      <c r="N2695" s="11" t="s">
        <v>26</v>
      </c>
      <c r="O2695" s="12" t="s">
        <v>20</v>
      </c>
    </row>
    <row r="2696" spans="1:15" x14ac:dyDescent="0.25">
      <c r="A2696" s="7">
        <v>2672</v>
      </c>
      <c r="B2696" s="7"/>
      <c r="C2696" s="7"/>
      <c r="D2696" s="7" t="s">
        <v>505</v>
      </c>
      <c r="E2696" s="7">
        <v>212011391</v>
      </c>
      <c r="F2696" s="8">
        <v>2219</v>
      </c>
      <c r="G2696" s="9" t="s">
        <v>3880</v>
      </c>
      <c r="H2696" s="7" t="s">
        <v>17</v>
      </c>
      <c r="I2696" s="10">
        <v>819000</v>
      </c>
      <c r="J2696" s="8">
        <v>5</v>
      </c>
      <c r="K2696" s="10">
        <f t="shared" si="41"/>
        <v>4095000</v>
      </c>
      <c r="L2696" s="7" t="s">
        <v>3881</v>
      </c>
      <c r="M2696" s="11" t="s">
        <v>19</v>
      </c>
      <c r="N2696" s="11" t="s">
        <v>26</v>
      </c>
      <c r="O2696" s="12" t="s">
        <v>20</v>
      </c>
    </row>
    <row r="2697" spans="1:15" x14ac:dyDescent="0.25">
      <c r="A2697" s="7">
        <v>2673</v>
      </c>
      <c r="B2697" s="7"/>
      <c r="C2697" s="7"/>
      <c r="D2697" s="7" t="s">
        <v>505</v>
      </c>
      <c r="E2697" s="7">
        <v>212011489</v>
      </c>
      <c r="F2697" s="8">
        <v>2219</v>
      </c>
      <c r="G2697" s="9" t="s">
        <v>3882</v>
      </c>
      <c r="H2697" s="7" t="s">
        <v>17</v>
      </c>
      <c r="I2697" s="10">
        <v>315000</v>
      </c>
      <c r="J2697" s="8">
        <v>70</v>
      </c>
      <c r="K2697" s="10">
        <f t="shared" si="41"/>
        <v>22050000</v>
      </c>
      <c r="L2697" s="7" t="s">
        <v>3875</v>
      </c>
      <c r="M2697" s="11" t="s">
        <v>19</v>
      </c>
      <c r="N2697" s="11" t="s">
        <v>26</v>
      </c>
      <c r="O2697" s="12" t="s">
        <v>20</v>
      </c>
    </row>
    <row r="2698" spans="1:15" x14ac:dyDescent="0.25">
      <c r="A2698" s="7">
        <v>2674</v>
      </c>
      <c r="B2698" s="7"/>
      <c r="C2698" s="7"/>
      <c r="D2698" s="7" t="s">
        <v>505</v>
      </c>
      <c r="E2698" s="7">
        <v>212011490</v>
      </c>
      <c r="F2698" s="8">
        <v>2219</v>
      </c>
      <c r="G2698" s="9" t="s">
        <v>3883</v>
      </c>
      <c r="H2698" s="7" t="s">
        <v>17</v>
      </c>
      <c r="I2698" s="10">
        <v>472500</v>
      </c>
      <c r="J2698" s="8">
        <v>5</v>
      </c>
      <c r="K2698" s="10">
        <f t="shared" si="41"/>
        <v>2362500</v>
      </c>
      <c r="L2698" s="7" t="s">
        <v>3884</v>
      </c>
      <c r="M2698" s="11" t="s">
        <v>19</v>
      </c>
      <c r="N2698" s="11" t="s">
        <v>26</v>
      </c>
      <c r="O2698" s="12" t="s">
        <v>20</v>
      </c>
    </row>
    <row r="2699" spans="1:15" x14ac:dyDescent="0.25">
      <c r="A2699" s="7">
        <v>2675</v>
      </c>
      <c r="B2699" s="7"/>
      <c r="C2699" s="7"/>
      <c r="D2699" s="7" t="s">
        <v>505</v>
      </c>
      <c r="E2699" s="7">
        <v>212011495</v>
      </c>
      <c r="F2699" s="8">
        <v>2219</v>
      </c>
      <c r="G2699" s="9" t="s">
        <v>3885</v>
      </c>
      <c r="H2699" s="7" t="s">
        <v>17</v>
      </c>
      <c r="I2699" s="10">
        <v>6000000</v>
      </c>
      <c r="J2699" s="8">
        <v>1</v>
      </c>
      <c r="K2699" s="10">
        <f t="shared" si="41"/>
        <v>6000000</v>
      </c>
      <c r="L2699" s="7" t="s">
        <v>3886</v>
      </c>
      <c r="M2699" s="11" t="s">
        <v>19</v>
      </c>
      <c r="N2699" s="11" t="s">
        <v>26</v>
      </c>
      <c r="O2699" s="12" t="s">
        <v>20</v>
      </c>
    </row>
    <row r="2700" spans="1:15" x14ac:dyDescent="0.25">
      <c r="A2700" s="7">
        <v>2676</v>
      </c>
      <c r="B2700" s="7"/>
      <c r="C2700" s="7"/>
      <c r="D2700" s="7" t="s">
        <v>505</v>
      </c>
      <c r="E2700" s="7">
        <v>212011502</v>
      </c>
      <c r="F2700" s="8">
        <v>2219</v>
      </c>
      <c r="G2700" s="9" t="s">
        <v>3887</v>
      </c>
      <c r="H2700" s="7" t="s">
        <v>17</v>
      </c>
      <c r="I2700" s="10">
        <v>31500</v>
      </c>
      <c r="J2700" s="8">
        <v>50</v>
      </c>
      <c r="K2700" s="10">
        <f t="shared" si="41"/>
        <v>1575000</v>
      </c>
      <c r="L2700" s="7" t="s">
        <v>3875</v>
      </c>
      <c r="M2700" s="11" t="s">
        <v>19</v>
      </c>
      <c r="N2700" s="11" t="s">
        <v>26</v>
      </c>
      <c r="O2700" s="12" t="s">
        <v>20</v>
      </c>
    </row>
    <row r="2701" spans="1:15" x14ac:dyDescent="0.25">
      <c r="A2701" s="7">
        <v>2677</v>
      </c>
      <c r="B2701" s="7"/>
      <c r="C2701" s="7" t="s">
        <v>23</v>
      </c>
      <c r="D2701" s="7" t="s">
        <v>505</v>
      </c>
      <c r="E2701" s="7">
        <v>212011503</v>
      </c>
      <c r="F2701" s="8">
        <v>2219</v>
      </c>
      <c r="G2701" s="9" t="s">
        <v>3758</v>
      </c>
      <c r="H2701" s="7" t="s">
        <v>17</v>
      </c>
      <c r="I2701" s="10">
        <v>378000</v>
      </c>
      <c r="J2701" s="8">
        <v>100</v>
      </c>
      <c r="K2701" s="10">
        <f t="shared" si="41"/>
        <v>37800000</v>
      </c>
      <c r="L2701" s="7" t="s">
        <v>3875</v>
      </c>
      <c r="M2701" s="11" t="s">
        <v>19</v>
      </c>
      <c r="N2701" s="11" t="s">
        <v>26</v>
      </c>
      <c r="O2701" s="12" t="s">
        <v>20</v>
      </c>
    </row>
    <row r="2702" spans="1:15" x14ac:dyDescent="0.25">
      <c r="A2702" s="7">
        <v>2678</v>
      </c>
      <c r="B2702" s="7"/>
      <c r="C2702" s="7" t="s">
        <v>23</v>
      </c>
      <c r="D2702" s="7" t="s">
        <v>505</v>
      </c>
      <c r="E2702" s="7">
        <v>212011504</v>
      </c>
      <c r="F2702" s="8">
        <v>2219</v>
      </c>
      <c r="G2702" s="9" t="s">
        <v>3759</v>
      </c>
      <c r="H2702" s="7" t="s">
        <v>17</v>
      </c>
      <c r="I2702" s="10">
        <v>578000</v>
      </c>
      <c r="J2702" s="8">
        <v>2</v>
      </c>
      <c r="K2702" s="10">
        <f t="shared" si="41"/>
        <v>1156000</v>
      </c>
      <c r="L2702" s="7" t="s">
        <v>3875</v>
      </c>
      <c r="M2702" s="11" t="s">
        <v>19</v>
      </c>
      <c r="N2702" s="11" t="s">
        <v>26</v>
      </c>
      <c r="O2702" s="12" t="s">
        <v>20</v>
      </c>
    </row>
    <row r="2703" spans="1:15" x14ac:dyDescent="0.25">
      <c r="A2703" s="7">
        <v>2679</v>
      </c>
      <c r="B2703" s="7"/>
      <c r="C2703" s="7"/>
      <c r="D2703" s="7" t="s">
        <v>505</v>
      </c>
      <c r="E2703" s="7">
        <v>212011834</v>
      </c>
      <c r="F2703" s="8">
        <v>2219</v>
      </c>
      <c r="G2703" s="9" t="s">
        <v>3888</v>
      </c>
      <c r="H2703" s="7" t="s">
        <v>17</v>
      </c>
      <c r="I2703" s="10">
        <v>519200</v>
      </c>
      <c r="J2703" s="8">
        <v>1</v>
      </c>
      <c r="K2703" s="10">
        <f t="shared" si="41"/>
        <v>519200</v>
      </c>
      <c r="L2703" s="7" t="s">
        <v>3875</v>
      </c>
      <c r="M2703" s="11" t="s">
        <v>19</v>
      </c>
      <c r="N2703" s="11" t="s">
        <v>26</v>
      </c>
      <c r="O2703" s="12" t="s">
        <v>20</v>
      </c>
    </row>
    <row r="2704" spans="1:15" x14ac:dyDescent="0.25">
      <c r="A2704" s="7">
        <v>2680</v>
      </c>
      <c r="B2704" s="7"/>
      <c r="C2704" s="7"/>
      <c r="D2704" s="7" t="s">
        <v>505</v>
      </c>
      <c r="E2704" s="7">
        <v>212012158</v>
      </c>
      <c r="F2704" s="8">
        <v>2219</v>
      </c>
      <c r="G2704" s="9" t="s">
        <v>3889</v>
      </c>
      <c r="H2704" s="7" t="s">
        <v>17</v>
      </c>
      <c r="I2704" s="10">
        <v>1650000</v>
      </c>
      <c r="J2704" s="8">
        <v>50</v>
      </c>
      <c r="K2704" s="10">
        <f t="shared" si="41"/>
        <v>82500000</v>
      </c>
      <c r="L2704" s="7" t="s">
        <v>3875</v>
      </c>
      <c r="M2704" s="11" t="s">
        <v>19</v>
      </c>
      <c r="N2704" s="11" t="s">
        <v>26</v>
      </c>
      <c r="O2704" s="12" t="s">
        <v>20</v>
      </c>
    </row>
    <row r="2705" spans="1:15" x14ac:dyDescent="0.25">
      <c r="A2705" s="7">
        <v>2681</v>
      </c>
      <c r="B2705" s="7"/>
      <c r="C2705" s="7"/>
      <c r="D2705" s="7" t="s">
        <v>505</v>
      </c>
      <c r="E2705" s="7">
        <v>212020020</v>
      </c>
      <c r="F2705" s="8">
        <v>2219</v>
      </c>
      <c r="G2705" s="9" t="s">
        <v>3791</v>
      </c>
      <c r="H2705" s="7" t="s">
        <v>17</v>
      </c>
      <c r="I2705" s="10">
        <v>19530</v>
      </c>
      <c r="J2705" s="8">
        <v>50</v>
      </c>
      <c r="K2705" s="10">
        <f t="shared" si="41"/>
        <v>976500</v>
      </c>
      <c r="L2705" s="7" t="s">
        <v>3875</v>
      </c>
      <c r="M2705" s="11" t="s">
        <v>19</v>
      </c>
      <c r="N2705" s="11" t="s">
        <v>26</v>
      </c>
      <c r="O2705" s="12" t="s">
        <v>20</v>
      </c>
    </row>
    <row r="2706" spans="1:15" x14ac:dyDescent="0.25">
      <c r="A2706" s="7">
        <v>2682</v>
      </c>
      <c r="B2706" s="7"/>
      <c r="C2706" s="7"/>
      <c r="D2706" s="7" t="s">
        <v>505</v>
      </c>
      <c r="E2706" s="7">
        <v>212020021</v>
      </c>
      <c r="F2706" s="8">
        <v>2219</v>
      </c>
      <c r="G2706" s="9" t="s">
        <v>3792</v>
      </c>
      <c r="H2706" s="7" t="s">
        <v>17</v>
      </c>
      <c r="I2706" s="10">
        <v>975000</v>
      </c>
      <c r="J2706" s="8">
        <v>5</v>
      </c>
      <c r="K2706" s="10">
        <f t="shared" si="41"/>
        <v>4875000</v>
      </c>
      <c r="L2706" s="7" t="s">
        <v>3875</v>
      </c>
      <c r="M2706" s="11" t="s">
        <v>19</v>
      </c>
      <c r="N2706" s="11" t="s">
        <v>26</v>
      </c>
      <c r="O2706" s="12" t="s">
        <v>20</v>
      </c>
    </row>
    <row r="2707" spans="1:15" x14ac:dyDescent="0.25">
      <c r="A2707" s="7">
        <v>2683</v>
      </c>
      <c r="B2707" s="7"/>
      <c r="C2707" s="7"/>
      <c r="D2707" s="7" t="s">
        <v>505</v>
      </c>
      <c r="E2707" s="7">
        <v>212020021</v>
      </c>
      <c r="F2707" s="8">
        <v>2219</v>
      </c>
      <c r="G2707" s="9" t="s">
        <v>3792</v>
      </c>
      <c r="H2707" s="7" t="s">
        <v>17</v>
      </c>
      <c r="I2707" s="10">
        <v>28350</v>
      </c>
      <c r="J2707" s="8">
        <v>10</v>
      </c>
      <c r="K2707" s="10">
        <f t="shared" si="41"/>
        <v>283500</v>
      </c>
      <c r="L2707" s="7" t="s">
        <v>3875</v>
      </c>
      <c r="M2707" s="11" t="s">
        <v>19</v>
      </c>
      <c r="N2707" s="11" t="s">
        <v>26</v>
      </c>
      <c r="O2707" s="12" t="s">
        <v>20</v>
      </c>
    </row>
    <row r="2708" spans="1:15" x14ac:dyDescent="0.25">
      <c r="A2708" s="7">
        <v>2684</v>
      </c>
      <c r="B2708" s="7"/>
      <c r="C2708" s="7"/>
      <c r="D2708" s="7" t="s">
        <v>505</v>
      </c>
      <c r="E2708" s="7">
        <v>212020022</v>
      </c>
      <c r="F2708" s="8">
        <v>2219</v>
      </c>
      <c r="G2708" s="9" t="s">
        <v>3890</v>
      </c>
      <c r="H2708" s="7" t="s">
        <v>17</v>
      </c>
      <c r="I2708" s="10">
        <v>492450</v>
      </c>
      <c r="J2708" s="8">
        <v>2</v>
      </c>
      <c r="K2708" s="10">
        <f t="shared" si="41"/>
        <v>984900</v>
      </c>
      <c r="L2708" s="7" t="s">
        <v>3891</v>
      </c>
      <c r="M2708" s="11" t="s">
        <v>19</v>
      </c>
      <c r="N2708" s="11" t="s">
        <v>26</v>
      </c>
      <c r="O2708" s="12" t="s">
        <v>20</v>
      </c>
    </row>
    <row r="2709" spans="1:15" x14ac:dyDescent="0.25">
      <c r="A2709" s="7">
        <v>2685</v>
      </c>
      <c r="B2709" s="7"/>
      <c r="C2709" s="7"/>
      <c r="D2709" s="7" t="s">
        <v>505</v>
      </c>
      <c r="E2709" s="7">
        <v>212020025</v>
      </c>
      <c r="F2709" s="8">
        <v>2219</v>
      </c>
      <c r="G2709" s="9" t="s">
        <v>3892</v>
      </c>
      <c r="H2709" s="7" t="s">
        <v>17</v>
      </c>
      <c r="I2709" s="10">
        <v>519750</v>
      </c>
      <c r="J2709" s="8">
        <v>5</v>
      </c>
      <c r="K2709" s="10">
        <f t="shared" si="41"/>
        <v>2598750</v>
      </c>
      <c r="L2709" s="7" t="s">
        <v>3875</v>
      </c>
      <c r="M2709" s="11" t="s">
        <v>19</v>
      </c>
      <c r="N2709" s="11" t="s">
        <v>26</v>
      </c>
      <c r="O2709" s="12" t="s">
        <v>20</v>
      </c>
    </row>
    <row r="2710" spans="1:15" x14ac:dyDescent="0.25">
      <c r="A2710" s="7">
        <v>2686</v>
      </c>
      <c r="B2710" s="7"/>
      <c r="C2710" s="7"/>
      <c r="D2710" s="7" t="s">
        <v>505</v>
      </c>
      <c r="E2710" s="7">
        <v>212020037</v>
      </c>
      <c r="F2710" s="8">
        <v>2219</v>
      </c>
      <c r="G2710" s="9" t="s">
        <v>3893</v>
      </c>
      <c r="H2710" s="7" t="s">
        <v>17</v>
      </c>
      <c r="I2710" s="10">
        <v>1217160</v>
      </c>
      <c r="J2710" s="8">
        <v>5</v>
      </c>
      <c r="K2710" s="10">
        <f t="shared" si="41"/>
        <v>6085800</v>
      </c>
      <c r="L2710" s="7" t="s">
        <v>3875</v>
      </c>
      <c r="M2710" s="11" t="s">
        <v>19</v>
      </c>
      <c r="N2710" s="11" t="s">
        <v>26</v>
      </c>
      <c r="O2710" s="12" t="s">
        <v>20</v>
      </c>
    </row>
    <row r="2711" spans="1:15" x14ac:dyDescent="0.25">
      <c r="A2711" s="7">
        <v>2687</v>
      </c>
      <c r="B2711" s="7"/>
      <c r="C2711" s="7"/>
      <c r="D2711" s="7" t="s">
        <v>505</v>
      </c>
      <c r="E2711" s="7">
        <v>212020048</v>
      </c>
      <c r="F2711" s="8">
        <v>2219</v>
      </c>
      <c r="G2711" s="9" t="s">
        <v>3793</v>
      </c>
      <c r="H2711" s="7" t="s">
        <v>17</v>
      </c>
      <c r="I2711" s="10">
        <v>815850</v>
      </c>
      <c r="J2711" s="8">
        <v>2</v>
      </c>
      <c r="K2711" s="10">
        <f t="shared" si="41"/>
        <v>1631700</v>
      </c>
      <c r="L2711" s="7" t="s">
        <v>3894</v>
      </c>
      <c r="M2711" s="11" t="s">
        <v>19</v>
      </c>
      <c r="N2711" s="11" t="s">
        <v>26</v>
      </c>
      <c r="O2711" s="12" t="s">
        <v>20</v>
      </c>
    </row>
    <row r="2712" spans="1:15" x14ac:dyDescent="0.25">
      <c r="A2712" s="7">
        <v>2688</v>
      </c>
      <c r="B2712" s="7"/>
      <c r="C2712" s="7"/>
      <c r="D2712" s="7" t="s">
        <v>505</v>
      </c>
      <c r="E2712" s="7">
        <v>212020064</v>
      </c>
      <c r="F2712" s="8">
        <v>2219</v>
      </c>
      <c r="G2712" s="9" t="s">
        <v>3895</v>
      </c>
      <c r="H2712" s="7" t="s">
        <v>17</v>
      </c>
      <c r="I2712" s="10">
        <v>462750</v>
      </c>
      <c r="J2712" s="8">
        <v>5</v>
      </c>
      <c r="K2712" s="10">
        <f t="shared" si="41"/>
        <v>2313750</v>
      </c>
      <c r="L2712" s="7" t="s">
        <v>3875</v>
      </c>
      <c r="M2712" s="11" t="s">
        <v>19</v>
      </c>
      <c r="N2712" s="11" t="s">
        <v>26</v>
      </c>
      <c r="O2712" s="12" t="s">
        <v>20</v>
      </c>
    </row>
    <row r="2713" spans="1:15" x14ac:dyDescent="0.25">
      <c r="A2713" s="7">
        <v>2689</v>
      </c>
      <c r="B2713" s="7">
        <v>2306001437</v>
      </c>
      <c r="C2713" s="7" t="s">
        <v>47</v>
      </c>
      <c r="D2713" s="7" t="s">
        <v>505</v>
      </c>
      <c r="E2713" s="7">
        <v>212020087</v>
      </c>
      <c r="F2713" s="8">
        <v>2219</v>
      </c>
      <c r="G2713" s="9" t="s">
        <v>3896</v>
      </c>
      <c r="H2713" s="7" t="s">
        <v>17</v>
      </c>
      <c r="I2713" s="10">
        <v>2945880</v>
      </c>
      <c r="J2713" s="8">
        <v>2</v>
      </c>
      <c r="K2713" s="10">
        <f t="shared" ref="K2713:K2776" si="42">+I2713*J2713</f>
        <v>5891760</v>
      </c>
      <c r="L2713" s="7" t="s">
        <v>3897</v>
      </c>
      <c r="M2713" s="11" t="s">
        <v>19</v>
      </c>
      <c r="N2713" s="11" t="s">
        <v>26</v>
      </c>
      <c r="O2713" s="12" t="s">
        <v>20</v>
      </c>
    </row>
    <row r="2714" spans="1:15" x14ac:dyDescent="0.25">
      <c r="A2714" s="7">
        <v>2690</v>
      </c>
      <c r="B2714" s="7"/>
      <c r="C2714" s="7"/>
      <c r="D2714" s="7" t="s">
        <v>505</v>
      </c>
      <c r="E2714" s="7">
        <v>212020097</v>
      </c>
      <c r="F2714" s="8">
        <v>2219</v>
      </c>
      <c r="G2714" s="9" t="s">
        <v>3898</v>
      </c>
      <c r="H2714" s="7" t="s">
        <v>17</v>
      </c>
      <c r="I2714" s="10">
        <v>3003000</v>
      </c>
      <c r="J2714" s="8">
        <v>2</v>
      </c>
      <c r="K2714" s="10">
        <f t="shared" si="42"/>
        <v>6006000</v>
      </c>
      <c r="L2714" s="7" t="s">
        <v>3875</v>
      </c>
      <c r="M2714" s="11" t="s">
        <v>19</v>
      </c>
      <c r="N2714" s="11" t="s">
        <v>26</v>
      </c>
      <c r="O2714" s="12" t="s">
        <v>20</v>
      </c>
    </row>
    <row r="2715" spans="1:15" x14ac:dyDescent="0.25">
      <c r="A2715" s="7">
        <v>2691</v>
      </c>
      <c r="B2715" s="7"/>
      <c r="C2715" s="7" t="s">
        <v>23</v>
      </c>
      <c r="D2715" s="7" t="s">
        <v>505</v>
      </c>
      <c r="E2715" s="7">
        <v>212020101</v>
      </c>
      <c r="F2715" s="8">
        <v>2219</v>
      </c>
      <c r="G2715" s="9" t="s">
        <v>3796</v>
      </c>
      <c r="H2715" s="7" t="s">
        <v>17</v>
      </c>
      <c r="I2715" s="10">
        <v>10710</v>
      </c>
      <c r="J2715" s="8">
        <v>50</v>
      </c>
      <c r="K2715" s="10">
        <f t="shared" si="42"/>
        <v>535500</v>
      </c>
      <c r="L2715" s="7" t="s">
        <v>3875</v>
      </c>
      <c r="M2715" s="11" t="s">
        <v>19</v>
      </c>
      <c r="N2715" s="11" t="s">
        <v>26</v>
      </c>
      <c r="O2715" s="12" t="s">
        <v>20</v>
      </c>
    </row>
    <row r="2716" spans="1:15" x14ac:dyDescent="0.25">
      <c r="A2716" s="7">
        <v>2692</v>
      </c>
      <c r="B2716" s="7"/>
      <c r="C2716" s="7" t="s">
        <v>23</v>
      </c>
      <c r="D2716" s="7" t="s">
        <v>505</v>
      </c>
      <c r="E2716" s="7">
        <v>212020102</v>
      </c>
      <c r="F2716" s="8">
        <v>2219</v>
      </c>
      <c r="G2716" s="9" t="s">
        <v>3797</v>
      </c>
      <c r="H2716" s="7" t="s">
        <v>17</v>
      </c>
      <c r="I2716" s="10">
        <v>10910</v>
      </c>
      <c r="J2716" s="8">
        <v>120</v>
      </c>
      <c r="K2716" s="10">
        <f t="shared" si="42"/>
        <v>1309200</v>
      </c>
      <c r="L2716" s="7" t="s">
        <v>3875</v>
      </c>
      <c r="M2716" s="11" t="s">
        <v>19</v>
      </c>
      <c r="N2716" s="11" t="s">
        <v>26</v>
      </c>
      <c r="O2716" s="12" t="s">
        <v>20</v>
      </c>
    </row>
    <row r="2717" spans="1:15" x14ac:dyDescent="0.25">
      <c r="A2717" s="7">
        <v>2693</v>
      </c>
      <c r="B2717" s="7"/>
      <c r="C2717" s="7"/>
      <c r="D2717" s="7" t="s">
        <v>505</v>
      </c>
      <c r="E2717" s="7">
        <v>212020114</v>
      </c>
      <c r="F2717" s="8">
        <v>2219</v>
      </c>
      <c r="G2717" s="9" t="s">
        <v>3800</v>
      </c>
      <c r="H2717" s="7" t="s">
        <v>17</v>
      </c>
      <c r="I2717" s="10">
        <v>26460</v>
      </c>
      <c r="J2717" s="8">
        <v>10</v>
      </c>
      <c r="K2717" s="10">
        <f t="shared" si="42"/>
        <v>264600</v>
      </c>
      <c r="L2717" s="7" t="s">
        <v>3875</v>
      </c>
      <c r="M2717" s="11" t="s">
        <v>19</v>
      </c>
      <c r="N2717" s="11" t="s">
        <v>26</v>
      </c>
      <c r="O2717" s="12" t="s">
        <v>20</v>
      </c>
    </row>
    <row r="2718" spans="1:15" x14ac:dyDescent="0.25">
      <c r="A2718" s="7">
        <v>2694</v>
      </c>
      <c r="B2718" s="7"/>
      <c r="C2718" s="7"/>
      <c r="D2718" s="7" t="s">
        <v>505</v>
      </c>
      <c r="E2718" s="7">
        <v>212020180</v>
      </c>
      <c r="F2718" s="8">
        <v>2219</v>
      </c>
      <c r="G2718" s="9" t="s">
        <v>3899</v>
      </c>
      <c r="H2718" s="7" t="s">
        <v>17</v>
      </c>
      <c r="I2718" s="10">
        <v>1685250</v>
      </c>
      <c r="J2718" s="8">
        <v>4</v>
      </c>
      <c r="K2718" s="10">
        <f t="shared" si="42"/>
        <v>6741000</v>
      </c>
      <c r="L2718" s="7" t="s">
        <v>3875</v>
      </c>
      <c r="M2718" s="11" t="s">
        <v>19</v>
      </c>
      <c r="N2718" s="11" t="s">
        <v>26</v>
      </c>
      <c r="O2718" s="12" t="s">
        <v>20</v>
      </c>
    </row>
    <row r="2719" spans="1:15" x14ac:dyDescent="0.25">
      <c r="A2719" s="7">
        <v>2695</v>
      </c>
      <c r="B2719" s="7"/>
      <c r="C2719" s="7"/>
      <c r="D2719" s="7" t="s">
        <v>505</v>
      </c>
      <c r="E2719" s="7">
        <v>212020344</v>
      </c>
      <c r="F2719" s="8">
        <v>2219</v>
      </c>
      <c r="G2719" s="9" t="s">
        <v>3900</v>
      </c>
      <c r="H2719" s="7" t="s">
        <v>17</v>
      </c>
      <c r="I2719" s="10">
        <v>536256</v>
      </c>
      <c r="J2719" s="8">
        <v>150</v>
      </c>
      <c r="K2719" s="10">
        <f t="shared" si="42"/>
        <v>80438400</v>
      </c>
      <c r="L2719" s="7" t="s">
        <v>3875</v>
      </c>
      <c r="M2719" s="11" t="s">
        <v>19</v>
      </c>
      <c r="N2719" s="11" t="s">
        <v>26</v>
      </c>
      <c r="O2719" s="12" t="s">
        <v>20</v>
      </c>
    </row>
    <row r="2720" spans="1:15" x14ac:dyDescent="0.25">
      <c r="A2720" s="7">
        <v>2696</v>
      </c>
      <c r="B2720" s="7"/>
      <c r="C2720" s="7"/>
      <c r="D2720" s="7" t="s">
        <v>505</v>
      </c>
      <c r="E2720" s="7">
        <v>212020345</v>
      </c>
      <c r="F2720" s="8">
        <v>2219</v>
      </c>
      <c r="G2720" s="9" t="s">
        <v>3802</v>
      </c>
      <c r="H2720" s="7" t="s">
        <v>17</v>
      </c>
      <c r="I2720" s="10">
        <v>25200</v>
      </c>
      <c r="J2720" s="8">
        <v>10</v>
      </c>
      <c r="K2720" s="10">
        <f t="shared" si="42"/>
        <v>252000</v>
      </c>
      <c r="L2720" s="7" t="s">
        <v>3875</v>
      </c>
      <c r="M2720" s="11" t="s">
        <v>19</v>
      </c>
      <c r="N2720" s="11" t="s">
        <v>26</v>
      </c>
      <c r="O2720" s="12" t="s">
        <v>20</v>
      </c>
    </row>
    <row r="2721" spans="1:15" x14ac:dyDescent="0.25">
      <c r="A2721" s="7">
        <v>2697</v>
      </c>
      <c r="B2721" s="7"/>
      <c r="C2721" s="7"/>
      <c r="D2721" s="7" t="s">
        <v>505</v>
      </c>
      <c r="E2721" s="7">
        <v>218010016</v>
      </c>
      <c r="F2721" s="8">
        <v>2219</v>
      </c>
      <c r="G2721" s="9" t="s">
        <v>3901</v>
      </c>
      <c r="H2721" s="7" t="s">
        <v>17</v>
      </c>
      <c r="I2721" s="10">
        <v>5670</v>
      </c>
      <c r="J2721" s="8">
        <v>50</v>
      </c>
      <c r="K2721" s="10">
        <f t="shared" si="42"/>
        <v>283500</v>
      </c>
      <c r="L2721" s="7" t="s">
        <v>3902</v>
      </c>
      <c r="M2721" s="11" t="s">
        <v>19</v>
      </c>
      <c r="N2721" s="11" t="s">
        <v>26</v>
      </c>
      <c r="O2721" s="12" t="s">
        <v>20</v>
      </c>
    </row>
    <row r="2722" spans="1:15" x14ac:dyDescent="0.25">
      <c r="A2722" s="7">
        <v>2698</v>
      </c>
      <c r="B2722" s="7"/>
      <c r="C2722" s="7"/>
      <c r="D2722" s="7" t="s">
        <v>505</v>
      </c>
      <c r="E2722" s="7">
        <v>218010280</v>
      </c>
      <c r="F2722" s="8">
        <v>2219</v>
      </c>
      <c r="G2722" s="9" t="s">
        <v>3903</v>
      </c>
      <c r="H2722" s="7" t="s">
        <v>17</v>
      </c>
      <c r="I2722" s="10">
        <v>1190.7</v>
      </c>
      <c r="J2722" s="8">
        <v>100</v>
      </c>
      <c r="K2722" s="10">
        <f t="shared" si="42"/>
        <v>119070</v>
      </c>
      <c r="L2722" s="7" t="s">
        <v>3875</v>
      </c>
      <c r="M2722" s="11" t="s">
        <v>19</v>
      </c>
      <c r="N2722" s="11" t="s">
        <v>26</v>
      </c>
      <c r="O2722" s="12" t="s">
        <v>20</v>
      </c>
    </row>
    <row r="2723" spans="1:15" x14ac:dyDescent="0.25">
      <c r="A2723" s="7">
        <v>2699</v>
      </c>
      <c r="B2723" s="7"/>
      <c r="C2723" s="7"/>
      <c r="D2723" s="7" t="s">
        <v>505</v>
      </c>
      <c r="E2723" s="7">
        <v>218010307</v>
      </c>
      <c r="F2723" s="8">
        <v>2219</v>
      </c>
      <c r="G2723" s="9" t="s">
        <v>3904</v>
      </c>
      <c r="H2723" s="7" t="s">
        <v>819</v>
      </c>
      <c r="I2723" s="10">
        <v>8500</v>
      </c>
      <c r="J2723" s="8">
        <v>25</v>
      </c>
      <c r="K2723" s="10">
        <f t="shared" si="42"/>
        <v>212500</v>
      </c>
      <c r="L2723" s="7" t="s">
        <v>3875</v>
      </c>
      <c r="M2723" s="11" t="s">
        <v>19</v>
      </c>
      <c r="N2723" s="11" t="s">
        <v>26</v>
      </c>
      <c r="O2723" s="12" t="s">
        <v>20</v>
      </c>
    </row>
    <row r="2724" spans="1:15" x14ac:dyDescent="0.25">
      <c r="A2724" s="7">
        <v>2700</v>
      </c>
      <c r="B2724" s="7"/>
      <c r="C2724" s="7"/>
      <c r="D2724" s="7" t="s">
        <v>505</v>
      </c>
      <c r="E2724" s="7">
        <v>224010051</v>
      </c>
      <c r="F2724" s="8">
        <v>2219</v>
      </c>
      <c r="G2724" s="9" t="s">
        <v>3807</v>
      </c>
      <c r="H2724" s="7" t="s">
        <v>17</v>
      </c>
      <c r="I2724" s="10">
        <v>13700</v>
      </c>
      <c r="J2724" s="8">
        <v>100</v>
      </c>
      <c r="K2724" s="10">
        <f t="shared" si="42"/>
        <v>1370000</v>
      </c>
      <c r="L2724" s="7" t="s">
        <v>3875</v>
      </c>
      <c r="M2724" s="11" t="s">
        <v>19</v>
      </c>
      <c r="N2724" s="11" t="s">
        <v>26</v>
      </c>
      <c r="O2724" s="12" t="s">
        <v>20</v>
      </c>
    </row>
    <row r="2725" spans="1:15" x14ac:dyDescent="0.25">
      <c r="A2725" s="7">
        <v>2701</v>
      </c>
      <c r="B2725" s="7"/>
      <c r="C2725" s="7"/>
      <c r="D2725" s="7" t="s">
        <v>505</v>
      </c>
      <c r="E2725" s="7">
        <v>224010171</v>
      </c>
      <c r="F2725" s="8">
        <v>2219</v>
      </c>
      <c r="G2725" s="9" t="s">
        <v>3905</v>
      </c>
      <c r="H2725" s="7" t="s">
        <v>17</v>
      </c>
      <c r="I2725" s="10">
        <v>52500</v>
      </c>
      <c r="J2725" s="8">
        <v>50</v>
      </c>
      <c r="K2725" s="10">
        <f t="shared" si="42"/>
        <v>2625000</v>
      </c>
      <c r="L2725" s="7" t="s">
        <v>3875</v>
      </c>
      <c r="M2725" s="11" t="s">
        <v>19</v>
      </c>
      <c r="N2725" s="11" t="s">
        <v>26</v>
      </c>
      <c r="O2725" s="12" t="s">
        <v>20</v>
      </c>
    </row>
    <row r="2726" spans="1:15" x14ac:dyDescent="0.25">
      <c r="A2726" s="7">
        <v>2702</v>
      </c>
      <c r="B2726" s="7"/>
      <c r="C2726" s="7"/>
      <c r="D2726" s="7" t="s">
        <v>505</v>
      </c>
      <c r="E2726" s="7">
        <v>224010969</v>
      </c>
      <c r="F2726" s="8">
        <v>2219</v>
      </c>
      <c r="G2726" s="9" t="s">
        <v>3906</v>
      </c>
      <c r="H2726" s="7" t="s">
        <v>17</v>
      </c>
      <c r="I2726" s="10">
        <v>6000000</v>
      </c>
      <c r="J2726" s="8">
        <v>1</v>
      </c>
      <c r="K2726" s="10">
        <f t="shared" si="42"/>
        <v>6000000</v>
      </c>
      <c r="L2726" s="7" t="s">
        <v>3886</v>
      </c>
      <c r="M2726" s="11" t="s">
        <v>19</v>
      </c>
      <c r="N2726" s="11" t="s">
        <v>26</v>
      </c>
      <c r="O2726" s="12" t="s">
        <v>20</v>
      </c>
    </row>
    <row r="2727" spans="1:15" x14ac:dyDescent="0.25">
      <c r="A2727" s="7">
        <v>2703</v>
      </c>
      <c r="B2727" s="7">
        <v>2306001437</v>
      </c>
      <c r="C2727" s="7" t="s">
        <v>47</v>
      </c>
      <c r="D2727" s="7" t="s">
        <v>505</v>
      </c>
      <c r="E2727" s="7">
        <v>227010001</v>
      </c>
      <c r="F2727" s="8">
        <v>2219</v>
      </c>
      <c r="G2727" s="9" t="s">
        <v>3907</v>
      </c>
      <c r="H2727" s="7" t="s">
        <v>17</v>
      </c>
      <c r="I2727" s="10">
        <v>17010</v>
      </c>
      <c r="J2727" s="8">
        <v>100</v>
      </c>
      <c r="K2727" s="10">
        <f t="shared" si="42"/>
        <v>1701000</v>
      </c>
      <c r="L2727" s="7" t="s">
        <v>3908</v>
      </c>
      <c r="M2727" s="11" t="s">
        <v>19</v>
      </c>
      <c r="N2727" s="11" t="s">
        <v>26</v>
      </c>
      <c r="O2727" s="12" t="s">
        <v>20</v>
      </c>
    </row>
    <row r="2728" spans="1:15" x14ac:dyDescent="0.25">
      <c r="A2728" s="7">
        <v>2704</v>
      </c>
      <c r="B2728" s="7">
        <v>2306001437</v>
      </c>
      <c r="C2728" s="7" t="s">
        <v>47</v>
      </c>
      <c r="D2728" s="7" t="s">
        <v>505</v>
      </c>
      <c r="E2728" s="7">
        <v>227010002</v>
      </c>
      <c r="F2728" s="8">
        <v>2219</v>
      </c>
      <c r="G2728" s="9" t="s">
        <v>3909</v>
      </c>
      <c r="H2728" s="7" t="s">
        <v>17</v>
      </c>
      <c r="I2728" s="10">
        <v>17010</v>
      </c>
      <c r="J2728" s="8">
        <v>100</v>
      </c>
      <c r="K2728" s="10">
        <f t="shared" si="42"/>
        <v>1701000</v>
      </c>
      <c r="L2728" s="7" t="s">
        <v>3910</v>
      </c>
      <c r="M2728" s="11" t="s">
        <v>19</v>
      </c>
      <c r="N2728" s="11" t="s">
        <v>26</v>
      </c>
      <c r="O2728" s="12" t="s">
        <v>20</v>
      </c>
    </row>
    <row r="2729" spans="1:15" x14ac:dyDescent="0.25">
      <c r="A2729" s="7">
        <v>2705</v>
      </c>
      <c r="B2729" s="7">
        <v>2306001437</v>
      </c>
      <c r="C2729" s="7" t="s">
        <v>47</v>
      </c>
      <c r="D2729" s="7" t="s">
        <v>505</v>
      </c>
      <c r="E2729" s="7">
        <v>227010003</v>
      </c>
      <c r="F2729" s="8">
        <v>2219</v>
      </c>
      <c r="G2729" s="9" t="s">
        <v>3911</v>
      </c>
      <c r="H2729" s="7" t="s">
        <v>17</v>
      </c>
      <c r="I2729" s="10">
        <v>17010</v>
      </c>
      <c r="J2729" s="8">
        <v>100</v>
      </c>
      <c r="K2729" s="10">
        <f t="shared" si="42"/>
        <v>1701000</v>
      </c>
      <c r="L2729" s="7" t="s">
        <v>3912</v>
      </c>
      <c r="M2729" s="11" t="s">
        <v>19</v>
      </c>
      <c r="N2729" s="11" t="s">
        <v>26</v>
      </c>
      <c r="O2729" s="12" t="s">
        <v>20</v>
      </c>
    </row>
    <row r="2730" spans="1:15" x14ac:dyDescent="0.25">
      <c r="A2730" s="7">
        <v>2706</v>
      </c>
      <c r="B2730" s="7">
        <v>2306001437</v>
      </c>
      <c r="C2730" s="7" t="s">
        <v>47</v>
      </c>
      <c r="D2730" s="7" t="s">
        <v>505</v>
      </c>
      <c r="E2730" s="7">
        <v>227010005</v>
      </c>
      <c r="F2730" s="8">
        <v>2219</v>
      </c>
      <c r="G2730" s="9" t="s">
        <v>3913</v>
      </c>
      <c r="H2730" s="7" t="s">
        <v>17</v>
      </c>
      <c r="I2730" s="10">
        <v>17010</v>
      </c>
      <c r="J2730" s="8">
        <v>100</v>
      </c>
      <c r="K2730" s="10">
        <f t="shared" si="42"/>
        <v>1701000</v>
      </c>
      <c r="L2730" s="7" t="s">
        <v>3910</v>
      </c>
      <c r="M2730" s="11" t="s">
        <v>19</v>
      </c>
      <c r="N2730" s="11" t="s">
        <v>26</v>
      </c>
      <c r="O2730" s="12" t="s">
        <v>20</v>
      </c>
    </row>
    <row r="2731" spans="1:15" x14ac:dyDescent="0.25">
      <c r="A2731" s="7">
        <v>2707</v>
      </c>
      <c r="B2731" s="7">
        <v>2306001437</v>
      </c>
      <c r="C2731" s="7" t="s">
        <v>47</v>
      </c>
      <c r="D2731" s="7" t="s">
        <v>505</v>
      </c>
      <c r="E2731" s="7">
        <v>227010006</v>
      </c>
      <c r="F2731" s="8">
        <v>2219</v>
      </c>
      <c r="G2731" s="9" t="s">
        <v>3914</v>
      </c>
      <c r="H2731" s="7" t="s">
        <v>17</v>
      </c>
      <c r="I2731" s="10">
        <v>100800</v>
      </c>
      <c r="J2731" s="8">
        <v>30</v>
      </c>
      <c r="K2731" s="10">
        <f t="shared" si="42"/>
        <v>3024000</v>
      </c>
      <c r="L2731" s="7" t="s">
        <v>3915</v>
      </c>
      <c r="M2731" s="11" t="s">
        <v>19</v>
      </c>
      <c r="N2731" s="11" t="s">
        <v>26</v>
      </c>
      <c r="O2731" s="12" t="s">
        <v>20</v>
      </c>
    </row>
    <row r="2732" spans="1:15" x14ac:dyDescent="0.25">
      <c r="A2732" s="7">
        <v>2708</v>
      </c>
      <c r="B2732" s="7"/>
      <c r="C2732" s="7"/>
      <c r="D2732" s="7" t="s">
        <v>505</v>
      </c>
      <c r="E2732" s="7">
        <v>227010012</v>
      </c>
      <c r="F2732" s="8">
        <v>2219</v>
      </c>
      <c r="G2732" s="9" t="s">
        <v>3916</v>
      </c>
      <c r="H2732" s="7" t="s">
        <v>17</v>
      </c>
      <c r="I2732" s="10">
        <v>50400</v>
      </c>
      <c r="J2732" s="8">
        <v>30</v>
      </c>
      <c r="K2732" s="10">
        <f t="shared" si="42"/>
        <v>1512000</v>
      </c>
      <c r="L2732" s="7" t="s">
        <v>3875</v>
      </c>
      <c r="M2732" s="11" t="s">
        <v>19</v>
      </c>
      <c r="N2732" s="11" t="s">
        <v>26</v>
      </c>
      <c r="O2732" s="12" t="s">
        <v>20</v>
      </c>
    </row>
    <row r="2733" spans="1:15" x14ac:dyDescent="0.25">
      <c r="A2733" s="7">
        <v>2709</v>
      </c>
      <c r="B2733" s="7">
        <v>2306001437</v>
      </c>
      <c r="C2733" s="7" t="s">
        <v>47</v>
      </c>
      <c r="D2733" s="7" t="s">
        <v>505</v>
      </c>
      <c r="E2733" s="7">
        <v>227010027</v>
      </c>
      <c r="F2733" s="8">
        <v>2219</v>
      </c>
      <c r="G2733" s="9" t="s">
        <v>3917</v>
      </c>
      <c r="H2733" s="7" t="s">
        <v>17</v>
      </c>
      <c r="I2733" s="10">
        <v>10080</v>
      </c>
      <c r="J2733" s="8">
        <v>50</v>
      </c>
      <c r="K2733" s="10">
        <f t="shared" si="42"/>
        <v>504000</v>
      </c>
      <c r="L2733" s="7" t="s">
        <v>3875</v>
      </c>
      <c r="M2733" s="11" t="s">
        <v>19</v>
      </c>
      <c r="N2733" s="11" t="s">
        <v>26</v>
      </c>
      <c r="O2733" s="12" t="s">
        <v>20</v>
      </c>
    </row>
    <row r="2734" spans="1:15" x14ac:dyDescent="0.25">
      <c r="A2734" s="7">
        <v>2710</v>
      </c>
      <c r="B2734" s="7">
        <v>2306001437</v>
      </c>
      <c r="C2734" s="7" t="s">
        <v>47</v>
      </c>
      <c r="D2734" s="7" t="s">
        <v>505</v>
      </c>
      <c r="E2734" s="7">
        <v>227010028</v>
      </c>
      <c r="F2734" s="8">
        <v>2219</v>
      </c>
      <c r="G2734" s="9" t="s">
        <v>3918</v>
      </c>
      <c r="H2734" s="7" t="s">
        <v>17</v>
      </c>
      <c r="I2734" s="10">
        <v>10080</v>
      </c>
      <c r="J2734" s="8">
        <v>50</v>
      </c>
      <c r="K2734" s="10">
        <f t="shared" si="42"/>
        <v>504000</v>
      </c>
      <c r="L2734" s="7" t="s">
        <v>3875</v>
      </c>
      <c r="M2734" s="11" t="s">
        <v>19</v>
      </c>
      <c r="N2734" s="11" t="s">
        <v>26</v>
      </c>
      <c r="O2734" s="12" t="s">
        <v>20</v>
      </c>
    </row>
    <row r="2735" spans="1:15" x14ac:dyDescent="0.25">
      <c r="A2735" s="7">
        <v>2711</v>
      </c>
      <c r="B2735" s="7"/>
      <c r="C2735" s="7"/>
      <c r="D2735" s="7" t="s">
        <v>505</v>
      </c>
      <c r="E2735" s="7">
        <v>227010050</v>
      </c>
      <c r="F2735" s="8">
        <v>2219</v>
      </c>
      <c r="G2735" s="9" t="s">
        <v>3919</v>
      </c>
      <c r="H2735" s="7" t="s">
        <v>17</v>
      </c>
      <c r="I2735" s="10">
        <v>463050</v>
      </c>
      <c r="J2735" s="8">
        <v>2</v>
      </c>
      <c r="K2735" s="10">
        <f t="shared" si="42"/>
        <v>926100</v>
      </c>
      <c r="L2735" s="7" t="s">
        <v>3875</v>
      </c>
      <c r="M2735" s="11" t="s">
        <v>19</v>
      </c>
      <c r="N2735" s="11" t="s">
        <v>26</v>
      </c>
      <c r="O2735" s="12" t="s">
        <v>20</v>
      </c>
    </row>
    <row r="2736" spans="1:15" x14ac:dyDescent="0.25">
      <c r="A2736" s="7">
        <v>2712</v>
      </c>
      <c r="B2736" s="7"/>
      <c r="C2736" s="7"/>
      <c r="D2736" s="7" t="s">
        <v>505</v>
      </c>
      <c r="E2736" s="7">
        <v>227010051</v>
      </c>
      <c r="F2736" s="8">
        <v>2219</v>
      </c>
      <c r="G2736" s="9" t="s">
        <v>3920</v>
      </c>
      <c r="H2736" s="7" t="s">
        <v>17</v>
      </c>
      <c r="I2736" s="10">
        <v>537600</v>
      </c>
      <c r="J2736" s="8">
        <v>2</v>
      </c>
      <c r="K2736" s="10">
        <f t="shared" si="42"/>
        <v>1075200</v>
      </c>
      <c r="L2736" s="7" t="s">
        <v>3875</v>
      </c>
      <c r="M2736" s="11" t="s">
        <v>19</v>
      </c>
      <c r="N2736" s="11" t="s">
        <v>26</v>
      </c>
      <c r="O2736" s="12" t="s">
        <v>20</v>
      </c>
    </row>
    <row r="2737" spans="1:15" x14ac:dyDescent="0.25">
      <c r="A2737" s="7">
        <v>2713</v>
      </c>
      <c r="B2737" s="7"/>
      <c r="C2737" s="7"/>
      <c r="D2737" s="7" t="s">
        <v>505</v>
      </c>
      <c r="E2737" s="7">
        <v>227010055</v>
      </c>
      <c r="F2737" s="8">
        <v>2219</v>
      </c>
      <c r="G2737" s="9" t="s">
        <v>3921</v>
      </c>
      <c r="H2737" s="7" t="s">
        <v>17</v>
      </c>
      <c r="I2737" s="10">
        <v>240000</v>
      </c>
      <c r="J2737" s="8">
        <v>6</v>
      </c>
      <c r="K2737" s="10">
        <f t="shared" si="42"/>
        <v>1440000</v>
      </c>
      <c r="L2737" s="7" t="s">
        <v>3875</v>
      </c>
      <c r="M2737" s="11" t="s">
        <v>19</v>
      </c>
      <c r="N2737" s="11" t="s">
        <v>26</v>
      </c>
      <c r="O2737" s="12" t="s">
        <v>20</v>
      </c>
    </row>
    <row r="2738" spans="1:15" x14ac:dyDescent="0.25">
      <c r="A2738" s="7">
        <v>2714</v>
      </c>
      <c r="B2738" s="7">
        <v>2306001437</v>
      </c>
      <c r="C2738" s="7" t="s">
        <v>47</v>
      </c>
      <c r="D2738" s="7" t="s">
        <v>505</v>
      </c>
      <c r="E2738" s="7">
        <v>227010070</v>
      </c>
      <c r="F2738" s="8">
        <v>2219</v>
      </c>
      <c r="G2738" s="9" t="s">
        <v>3922</v>
      </c>
      <c r="H2738" s="7" t="s">
        <v>17</v>
      </c>
      <c r="I2738" s="10">
        <v>107000</v>
      </c>
      <c r="J2738" s="8">
        <v>50</v>
      </c>
      <c r="K2738" s="10">
        <f t="shared" si="42"/>
        <v>5350000</v>
      </c>
      <c r="L2738" s="7" t="s">
        <v>3923</v>
      </c>
      <c r="M2738" s="11" t="s">
        <v>19</v>
      </c>
      <c r="N2738" s="11" t="s">
        <v>26</v>
      </c>
      <c r="O2738" s="12" t="s">
        <v>20</v>
      </c>
    </row>
    <row r="2739" spans="1:15" x14ac:dyDescent="0.25">
      <c r="A2739" s="7">
        <v>2715</v>
      </c>
      <c r="B2739" s="7">
        <v>2306001437</v>
      </c>
      <c r="C2739" s="7" t="s">
        <v>47</v>
      </c>
      <c r="D2739" s="7" t="s">
        <v>505</v>
      </c>
      <c r="E2739" s="7">
        <v>227010071</v>
      </c>
      <c r="F2739" s="8">
        <v>2219</v>
      </c>
      <c r="G2739" s="9" t="s">
        <v>3924</v>
      </c>
      <c r="H2739" s="7" t="s">
        <v>17</v>
      </c>
      <c r="I2739" s="10">
        <v>155250</v>
      </c>
      <c r="J2739" s="8">
        <v>50</v>
      </c>
      <c r="K2739" s="10">
        <f t="shared" si="42"/>
        <v>7762500</v>
      </c>
      <c r="L2739" s="7" t="s">
        <v>3925</v>
      </c>
      <c r="M2739" s="11" t="s">
        <v>19</v>
      </c>
      <c r="N2739" s="11" t="s">
        <v>26</v>
      </c>
      <c r="O2739" s="12" t="s">
        <v>20</v>
      </c>
    </row>
    <row r="2740" spans="1:15" x14ac:dyDescent="0.25">
      <c r="A2740" s="7">
        <v>2716</v>
      </c>
      <c r="B2740" s="7">
        <v>2306001437</v>
      </c>
      <c r="C2740" s="7" t="s">
        <v>47</v>
      </c>
      <c r="D2740" s="7" t="s">
        <v>505</v>
      </c>
      <c r="E2740" s="7">
        <v>227010072</v>
      </c>
      <c r="F2740" s="8">
        <v>2219</v>
      </c>
      <c r="G2740" s="9" t="s">
        <v>3926</v>
      </c>
      <c r="H2740" s="7" t="s">
        <v>17</v>
      </c>
      <c r="I2740" s="10">
        <v>155250</v>
      </c>
      <c r="J2740" s="8">
        <v>50</v>
      </c>
      <c r="K2740" s="10">
        <f t="shared" si="42"/>
        <v>7762500</v>
      </c>
      <c r="L2740" s="7" t="s">
        <v>3927</v>
      </c>
      <c r="M2740" s="11" t="s">
        <v>19</v>
      </c>
      <c r="N2740" s="11" t="s">
        <v>26</v>
      </c>
      <c r="O2740" s="12" t="s">
        <v>20</v>
      </c>
    </row>
    <row r="2741" spans="1:15" x14ac:dyDescent="0.25">
      <c r="A2741" s="7">
        <v>2717</v>
      </c>
      <c r="B2741" s="7">
        <v>2306001437</v>
      </c>
      <c r="C2741" s="7" t="s">
        <v>47</v>
      </c>
      <c r="D2741" s="7" t="s">
        <v>505</v>
      </c>
      <c r="E2741" s="7">
        <v>227010075</v>
      </c>
      <c r="F2741" s="8">
        <v>2219</v>
      </c>
      <c r="G2741" s="9" t="s">
        <v>3928</v>
      </c>
      <c r="H2741" s="7" t="s">
        <v>17</v>
      </c>
      <c r="I2741" s="10">
        <v>166950</v>
      </c>
      <c r="J2741" s="8">
        <v>500</v>
      </c>
      <c r="K2741" s="10">
        <f t="shared" si="42"/>
        <v>83475000</v>
      </c>
      <c r="L2741" s="7" t="s">
        <v>3875</v>
      </c>
      <c r="M2741" s="11" t="s">
        <v>19</v>
      </c>
      <c r="N2741" s="11" t="s">
        <v>26</v>
      </c>
      <c r="O2741" s="12" t="s">
        <v>20</v>
      </c>
    </row>
    <row r="2742" spans="1:15" x14ac:dyDescent="0.25">
      <c r="A2742" s="7">
        <v>2718</v>
      </c>
      <c r="B2742" s="7"/>
      <c r="C2742" s="7"/>
      <c r="D2742" s="7" t="s">
        <v>505</v>
      </c>
      <c r="E2742" s="7">
        <v>227010101</v>
      </c>
      <c r="F2742" s="8">
        <v>2219</v>
      </c>
      <c r="G2742" s="9" t="s">
        <v>3929</v>
      </c>
      <c r="H2742" s="7" t="s">
        <v>17</v>
      </c>
      <c r="I2742" s="10">
        <v>29880.9</v>
      </c>
      <c r="J2742" s="8">
        <v>100</v>
      </c>
      <c r="K2742" s="10">
        <f t="shared" si="42"/>
        <v>2988090</v>
      </c>
      <c r="L2742" s="7" t="s">
        <v>3875</v>
      </c>
      <c r="M2742" s="11" t="s">
        <v>19</v>
      </c>
      <c r="N2742" s="11" t="s">
        <v>26</v>
      </c>
      <c r="O2742" s="12" t="s">
        <v>20</v>
      </c>
    </row>
    <row r="2743" spans="1:15" x14ac:dyDescent="0.25">
      <c r="A2743" s="7">
        <v>2719</v>
      </c>
      <c r="B2743" s="7"/>
      <c r="C2743" s="7"/>
      <c r="D2743" s="7" t="s">
        <v>505</v>
      </c>
      <c r="E2743" s="7">
        <v>227010111</v>
      </c>
      <c r="F2743" s="8">
        <v>2219</v>
      </c>
      <c r="G2743" s="9" t="s">
        <v>3930</v>
      </c>
      <c r="H2743" s="7" t="s">
        <v>17</v>
      </c>
      <c r="I2743" s="10">
        <v>30870</v>
      </c>
      <c r="J2743" s="8">
        <v>50</v>
      </c>
      <c r="K2743" s="10">
        <f t="shared" si="42"/>
        <v>1543500</v>
      </c>
      <c r="L2743" s="7" t="s">
        <v>3931</v>
      </c>
      <c r="M2743" s="11" t="s">
        <v>19</v>
      </c>
      <c r="N2743" s="11" t="s">
        <v>26</v>
      </c>
      <c r="O2743" s="12" t="s">
        <v>20</v>
      </c>
    </row>
    <row r="2744" spans="1:15" x14ac:dyDescent="0.25">
      <c r="A2744" s="7">
        <v>2720</v>
      </c>
      <c r="B2744" s="7"/>
      <c r="C2744" s="7"/>
      <c r="D2744" s="7" t="s">
        <v>505</v>
      </c>
      <c r="E2744" s="7">
        <v>227010112</v>
      </c>
      <c r="F2744" s="8">
        <v>2219</v>
      </c>
      <c r="G2744" s="9" t="s">
        <v>3932</v>
      </c>
      <c r="H2744" s="7" t="s">
        <v>17</v>
      </c>
      <c r="I2744" s="10">
        <v>302400</v>
      </c>
      <c r="J2744" s="8">
        <v>2</v>
      </c>
      <c r="K2744" s="10">
        <f t="shared" si="42"/>
        <v>604800</v>
      </c>
      <c r="L2744" s="7" t="s">
        <v>3933</v>
      </c>
      <c r="M2744" s="11" t="s">
        <v>19</v>
      </c>
      <c r="N2744" s="11" t="s">
        <v>26</v>
      </c>
      <c r="O2744" s="12" t="s">
        <v>20</v>
      </c>
    </row>
    <row r="2745" spans="1:15" x14ac:dyDescent="0.25">
      <c r="A2745" s="7">
        <v>2721</v>
      </c>
      <c r="B2745" s="7"/>
      <c r="C2745" s="7"/>
      <c r="D2745" s="7" t="s">
        <v>505</v>
      </c>
      <c r="E2745" s="7">
        <v>227010113</v>
      </c>
      <c r="F2745" s="8">
        <v>2219</v>
      </c>
      <c r="G2745" s="9" t="s">
        <v>3934</v>
      </c>
      <c r="H2745" s="7" t="s">
        <v>17</v>
      </c>
      <c r="I2745" s="10">
        <v>60800</v>
      </c>
      <c r="J2745" s="8">
        <v>50</v>
      </c>
      <c r="K2745" s="10">
        <f t="shared" si="42"/>
        <v>3040000</v>
      </c>
      <c r="L2745" s="7" t="s">
        <v>3931</v>
      </c>
      <c r="M2745" s="11" t="s">
        <v>19</v>
      </c>
      <c r="N2745" s="11" t="s">
        <v>26</v>
      </c>
      <c r="O2745" s="12" t="s">
        <v>20</v>
      </c>
    </row>
    <row r="2746" spans="1:15" x14ac:dyDescent="0.25">
      <c r="A2746" s="7">
        <v>2722</v>
      </c>
      <c r="B2746" s="7"/>
      <c r="C2746" s="7"/>
      <c r="D2746" s="7" t="s">
        <v>505</v>
      </c>
      <c r="E2746" s="7">
        <v>227010114</v>
      </c>
      <c r="F2746" s="8">
        <v>2219</v>
      </c>
      <c r="G2746" s="9" t="s">
        <v>3935</v>
      </c>
      <c r="H2746" s="7" t="s">
        <v>17</v>
      </c>
      <c r="I2746" s="10">
        <v>60480</v>
      </c>
      <c r="J2746" s="8">
        <v>50</v>
      </c>
      <c r="K2746" s="10">
        <f t="shared" si="42"/>
        <v>3024000</v>
      </c>
      <c r="L2746" s="7" t="s">
        <v>3931</v>
      </c>
      <c r="M2746" s="11" t="s">
        <v>19</v>
      </c>
      <c r="N2746" s="11" t="s">
        <v>26</v>
      </c>
      <c r="O2746" s="12" t="s">
        <v>20</v>
      </c>
    </row>
    <row r="2747" spans="1:15" x14ac:dyDescent="0.25">
      <c r="A2747" s="7">
        <v>2723</v>
      </c>
      <c r="B2747" s="7"/>
      <c r="C2747" s="7"/>
      <c r="D2747" s="7" t="s">
        <v>505</v>
      </c>
      <c r="E2747" s="7">
        <v>227010115</v>
      </c>
      <c r="F2747" s="8">
        <v>2219</v>
      </c>
      <c r="G2747" s="9" t="s">
        <v>3936</v>
      </c>
      <c r="H2747" s="7" t="s">
        <v>17</v>
      </c>
      <c r="I2747" s="10">
        <v>60480</v>
      </c>
      <c r="J2747" s="8">
        <v>50</v>
      </c>
      <c r="K2747" s="10">
        <f t="shared" si="42"/>
        <v>3024000</v>
      </c>
      <c r="L2747" s="7" t="s">
        <v>3931</v>
      </c>
      <c r="M2747" s="11" t="s">
        <v>19</v>
      </c>
      <c r="N2747" s="11" t="s">
        <v>26</v>
      </c>
      <c r="O2747" s="12" t="s">
        <v>20</v>
      </c>
    </row>
    <row r="2748" spans="1:15" x14ac:dyDescent="0.25">
      <c r="A2748" s="7">
        <v>2724</v>
      </c>
      <c r="B2748" s="7"/>
      <c r="C2748" s="7"/>
      <c r="D2748" s="7" t="s">
        <v>505</v>
      </c>
      <c r="E2748" s="7">
        <v>227010116</v>
      </c>
      <c r="F2748" s="8">
        <v>2219</v>
      </c>
      <c r="G2748" s="9" t="s">
        <v>3937</v>
      </c>
      <c r="H2748" s="7" t="s">
        <v>17</v>
      </c>
      <c r="I2748" s="10">
        <v>60800</v>
      </c>
      <c r="J2748" s="8">
        <v>50</v>
      </c>
      <c r="K2748" s="10">
        <f t="shared" si="42"/>
        <v>3040000</v>
      </c>
      <c r="L2748" s="7" t="s">
        <v>3931</v>
      </c>
      <c r="M2748" s="11" t="s">
        <v>19</v>
      </c>
      <c r="N2748" s="11" t="s">
        <v>26</v>
      </c>
      <c r="O2748" s="12" t="s">
        <v>20</v>
      </c>
    </row>
    <row r="2749" spans="1:15" x14ac:dyDescent="0.25">
      <c r="A2749" s="7">
        <v>2725</v>
      </c>
      <c r="B2749" s="7"/>
      <c r="C2749" s="7"/>
      <c r="D2749" s="7" t="s">
        <v>505</v>
      </c>
      <c r="E2749" s="7">
        <v>227010117</v>
      </c>
      <c r="F2749" s="8">
        <v>2219</v>
      </c>
      <c r="G2749" s="9" t="s">
        <v>3938</v>
      </c>
      <c r="H2749" s="7" t="s">
        <v>17</v>
      </c>
      <c r="I2749" s="10">
        <v>30870</v>
      </c>
      <c r="J2749" s="8">
        <v>50</v>
      </c>
      <c r="K2749" s="10">
        <f t="shared" si="42"/>
        <v>1543500</v>
      </c>
      <c r="L2749" s="7" t="s">
        <v>3931</v>
      </c>
      <c r="M2749" s="11" t="s">
        <v>19</v>
      </c>
      <c r="N2749" s="11" t="s">
        <v>26</v>
      </c>
      <c r="O2749" s="12" t="s">
        <v>20</v>
      </c>
    </row>
    <row r="2750" spans="1:15" x14ac:dyDescent="0.25">
      <c r="A2750" s="7">
        <v>2726</v>
      </c>
      <c r="B2750" s="7"/>
      <c r="C2750" s="7"/>
      <c r="D2750" s="7" t="s">
        <v>505</v>
      </c>
      <c r="E2750" s="7">
        <v>227010118</v>
      </c>
      <c r="F2750" s="8">
        <v>2219</v>
      </c>
      <c r="G2750" s="9" t="s">
        <v>3939</v>
      </c>
      <c r="H2750" s="7" t="s">
        <v>17</v>
      </c>
      <c r="I2750" s="10">
        <v>27915.3</v>
      </c>
      <c r="J2750" s="8">
        <v>50</v>
      </c>
      <c r="K2750" s="10">
        <f t="shared" si="42"/>
        <v>1395765</v>
      </c>
      <c r="L2750" s="7" t="s">
        <v>3931</v>
      </c>
      <c r="M2750" s="11" t="s">
        <v>19</v>
      </c>
      <c r="N2750" s="11" t="s">
        <v>26</v>
      </c>
      <c r="O2750" s="12" t="s">
        <v>20</v>
      </c>
    </row>
    <row r="2751" spans="1:15" x14ac:dyDescent="0.25">
      <c r="A2751" s="7">
        <v>2727</v>
      </c>
      <c r="B2751" s="7"/>
      <c r="C2751" s="7"/>
      <c r="D2751" s="7" t="s">
        <v>505</v>
      </c>
      <c r="E2751" s="7">
        <v>227010120</v>
      </c>
      <c r="F2751" s="8">
        <v>2219</v>
      </c>
      <c r="G2751" s="9" t="s">
        <v>3940</v>
      </c>
      <c r="H2751" s="7" t="s">
        <v>17</v>
      </c>
      <c r="I2751" s="10">
        <v>30870</v>
      </c>
      <c r="J2751" s="8">
        <v>50</v>
      </c>
      <c r="K2751" s="10">
        <f t="shared" si="42"/>
        <v>1543500</v>
      </c>
      <c r="L2751" s="7" t="s">
        <v>3931</v>
      </c>
      <c r="M2751" s="11" t="s">
        <v>19</v>
      </c>
      <c r="N2751" s="11" t="s">
        <v>26</v>
      </c>
      <c r="O2751" s="12" t="s">
        <v>20</v>
      </c>
    </row>
    <row r="2752" spans="1:15" x14ac:dyDescent="0.25">
      <c r="A2752" s="7">
        <v>2728</v>
      </c>
      <c r="B2752" s="7"/>
      <c r="C2752" s="7"/>
      <c r="D2752" s="7" t="s">
        <v>505</v>
      </c>
      <c r="E2752" s="7">
        <v>227010121</v>
      </c>
      <c r="F2752" s="8">
        <v>2219</v>
      </c>
      <c r="G2752" s="9" t="s">
        <v>3941</v>
      </c>
      <c r="H2752" s="7" t="s">
        <v>17</v>
      </c>
      <c r="I2752" s="10">
        <v>30870</v>
      </c>
      <c r="J2752" s="8">
        <v>50</v>
      </c>
      <c r="K2752" s="10">
        <f t="shared" si="42"/>
        <v>1543500</v>
      </c>
      <c r="L2752" s="7" t="s">
        <v>3931</v>
      </c>
      <c r="M2752" s="11" t="s">
        <v>19</v>
      </c>
      <c r="N2752" s="11" t="s">
        <v>26</v>
      </c>
      <c r="O2752" s="12" t="s">
        <v>20</v>
      </c>
    </row>
    <row r="2753" spans="1:15" x14ac:dyDescent="0.25">
      <c r="A2753" s="7">
        <v>2729</v>
      </c>
      <c r="B2753" s="7"/>
      <c r="C2753" s="7"/>
      <c r="D2753" s="7" t="s">
        <v>505</v>
      </c>
      <c r="E2753" s="7">
        <v>227010212</v>
      </c>
      <c r="F2753" s="8">
        <v>2219</v>
      </c>
      <c r="G2753" s="9" t="s">
        <v>3942</v>
      </c>
      <c r="H2753" s="7" t="s">
        <v>17</v>
      </c>
      <c r="I2753" s="10">
        <v>112500</v>
      </c>
      <c r="J2753" s="8">
        <v>6</v>
      </c>
      <c r="K2753" s="10">
        <f t="shared" si="42"/>
        <v>675000</v>
      </c>
      <c r="L2753" s="7" t="s">
        <v>3875</v>
      </c>
      <c r="M2753" s="11" t="s">
        <v>19</v>
      </c>
      <c r="N2753" s="11" t="s">
        <v>26</v>
      </c>
      <c r="O2753" s="12" t="s">
        <v>20</v>
      </c>
    </row>
    <row r="2754" spans="1:15" x14ac:dyDescent="0.25">
      <c r="A2754" s="7">
        <v>2730</v>
      </c>
      <c r="B2754" s="7"/>
      <c r="C2754" s="7"/>
      <c r="D2754" s="7" t="s">
        <v>505</v>
      </c>
      <c r="E2754" s="7">
        <v>227010213</v>
      </c>
      <c r="F2754" s="8">
        <v>2219</v>
      </c>
      <c r="G2754" s="9" t="s">
        <v>3943</v>
      </c>
      <c r="H2754" s="7" t="s">
        <v>17</v>
      </c>
      <c r="I2754" s="10">
        <v>385350</v>
      </c>
      <c r="J2754" s="8">
        <v>4</v>
      </c>
      <c r="K2754" s="10">
        <f t="shared" si="42"/>
        <v>1541400</v>
      </c>
      <c r="L2754" s="7" t="s">
        <v>3875</v>
      </c>
      <c r="M2754" s="11" t="s">
        <v>19</v>
      </c>
      <c r="N2754" s="11" t="s">
        <v>26</v>
      </c>
      <c r="O2754" s="12" t="s">
        <v>20</v>
      </c>
    </row>
    <row r="2755" spans="1:15" x14ac:dyDescent="0.25">
      <c r="A2755" s="7">
        <v>2731</v>
      </c>
      <c r="B2755" s="7"/>
      <c r="C2755" s="7"/>
      <c r="D2755" s="7" t="s">
        <v>505</v>
      </c>
      <c r="E2755" s="7">
        <v>227010216</v>
      </c>
      <c r="F2755" s="8">
        <v>2219</v>
      </c>
      <c r="G2755" s="9" t="s">
        <v>3944</v>
      </c>
      <c r="H2755" s="7" t="s">
        <v>17</v>
      </c>
      <c r="I2755" s="10">
        <v>310800</v>
      </c>
      <c r="J2755" s="8">
        <v>4</v>
      </c>
      <c r="K2755" s="10">
        <f t="shared" si="42"/>
        <v>1243200</v>
      </c>
      <c r="L2755" s="7" t="s">
        <v>3875</v>
      </c>
      <c r="M2755" s="11" t="s">
        <v>19</v>
      </c>
      <c r="N2755" s="11" t="s">
        <v>26</v>
      </c>
      <c r="O2755" s="12" t="s">
        <v>20</v>
      </c>
    </row>
    <row r="2756" spans="1:15" x14ac:dyDescent="0.25">
      <c r="A2756" s="7">
        <v>2732</v>
      </c>
      <c r="B2756" s="7">
        <v>2306001437</v>
      </c>
      <c r="C2756" s="7" t="s">
        <v>47</v>
      </c>
      <c r="D2756" s="7" t="s">
        <v>505</v>
      </c>
      <c r="E2756" s="7">
        <v>227010218</v>
      </c>
      <c r="F2756" s="8">
        <v>2219</v>
      </c>
      <c r="G2756" s="9" t="s">
        <v>3945</v>
      </c>
      <c r="H2756" s="7" t="s">
        <v>17</v>
      </c>
      <c r="I2756" s="10">
        <v>30870</v>
      </c>
      <c r="J2756" s="8">
        <v>100</v>
      </c>
      <c r="K2756" s="10">
        <f t="shared" si="42"/>
        <v>3087000</v>
      </c>
      <c r="L2756" s="7" t="s">
        <v>3875</v>
      </c>
      <c r="M2756" s="11" t="s">
        <v>19</v>
      </c>
      <c r="N2756" s="11" t="s">
        <v>26</v>
      </c>
      <c r="O2756" s="12" t="s">
        <v>20</v>
      </c>
    </row>
    <row r="2757" spans="1:15" x14ac:dyDescent="0.25">
      <c r="A2757" s="7">
        <v>2733</v>
      </c>
      <c r="B2757" s="7">
        <v>2306001437</v>
      </c>
      <c r="C2757" s="7" t="s">
        <v>47</v>
      </c>
      <c r="D2757" s="7" t="s">
        <v>505</v>
      </c>
      <c r="E2757" s="7">
        <v>227010219</v>
      </c>
      <c r="F2757" s="8">
        <v>2219</v>
      </c>
      <c r="G2757" s="9" t="s">
        <v>3946</v>
      </c>
      <c r="H2757" s="7" t="s">
        <v>17</v>
      </c>
      <c r="I2757" s="10">
        <v>6300</v>
      </c>
      <c r="J2757" s="8">
        <v>100</v>
      </c>
      <c r="K2757" s="10">
        <f t="shared" si="42"/>
        <v>630000</v>
      </c>
      <c r="L2757" s="7" t="s">
        <v>1326</v>
      </c>
      <c r="M2757" s="11" t="s">
        <v>19</v>
      </c>
      <c r="N2757" s="11" t="s">
        <v>26</v>
      </c>
      <c r="O2757" s="12" t="s">
        <v>20</v>
      </c>
    </row>
    <row r="2758" spans="1:15" x14ac:dyDescent="0.25">
      <c r="A2758" s="7">
        <v>2734</v>
      </c>
      <c r="B2758" s="7">
        <v>2306001437</v>
      </c>
      <c r="C2758" s="7" t="s">
        <v>47</v>
      </c>
      <c r="D2758" s="7" t="s">
        <v>505</v>
      </c>
      <c r="E2758" s="7">
        <v>227010221</v>
      </c>
      <c r="F2758" s="8">
        <v>2219</v>
      </c>
      <c r="G2758" s="9" t="s">
        <v>3947</v>
      </c>
      <c r="H2758" s="7" t="s">
        <v>17</v>
      </c>
      <c r="I2758" s="10">
        <v>6300</v>
      </c>
      <c r="J2758" s="8">
        <v>100</v>
      </c>
      <c r="K2758" s="10">
        <f t="shared" si="42"/>
        <v>630000</v>
      </c>
      <c r="L2758" s="7" t="s">
        <v>1326</v>
      </c>
      <c r="M2758" s="11" t="s">
        <v>19</v>
      </c>
      <c r="N2758" s="11" t="s">
        <v>26</v>
      </c>
      <c r="O2758" s="12" t="s">
        <v>20</v>
      </c>
    </row>
    <row r="2759" spans="1:15" x14ac:dyDescent="0.25">
      <c r="A2759" s="7">
        <v>2735</v>
      </c>
      <c r="B2759" s="7">
        <v>2306001437</v>
      </c>
      <c r="C2759" s="7" t="s">
        <v>47</v>
      </c>
      <c r="D2759" s="7" t="s">
        <v>505</v>
      </c>
      <c r="E2759" s="7">
        <v>227010223</v>
      </c>
      <c r="F2759" s="8">
        <v>2219</v>
      </c>
      <c r="G2759" s="9" t="s">
        <v>3948</v>
      </c>
      <c r="H2759" s="7" t="s">
        <v>17</v>
      </c>
      <c r="I2759" s="10">
        <v>6300</v>
      </c>
      <c r="J2759" s="8">
        <v>100</v>
      </c>
      <c r="K2759" s="10">
        <f t="shared" si="42"/>
        <v>630000</v>
      </c>
      <c r="L2759" s="7" t="s">
        <v>1326</v>
      </c>
      <c r="M2759" s="11" t="s">
        <v>19</v>
      </c>
      <c r="N2759" s="11" t="s">
        <v>26</v>
      </c>
      <c r="O2759" s="12" t="s">
        <v>20</v>
      </c>
    </row>
    <row r="2760" spans="1:15" x14ac:dyDescent="0.25">
      <c r="A2760" s="7">
        <v>2736</v>
      </c>
      <c r="B2760" s="7"/>
      <c r="C2760" s="7"/>
      <c r="D2760" s="7" t="s">
        <v>505</v>
      </c>
      <c r="E2760" s="7">
        <v>227010422</v>
      </c>
      <c r="F2760" s="8">
        <v>2219</v>
      </c>
      <c r="G2760" s="9" t="s">
        <v>3949</v>
      </c>
      <c r="H2760" s="7" t="s">
        <v>17</v>
      </c>
      <c r="I2760" s="10">
        <v>326250</v>
      </c>
      <c r="J2760" s="8">
        <v>50</v>
      </c>
      <c r="K2760" s="10">
        <f t="shared" si="42"/>
        <v>16312500</v>
      </c>
      <c r="L2760" s="7" t="s">
        <v>1326</v>
      </c>
      <c r="M2760" s="11" t="s">
        <v>19</v>
      </c>
      <c r="N2760" s="11" t="s">
        <v>26</v>
      </c>
      <c r="O2760" s="12" t="s">
        <v>20</v>
      </c>
    </row>
    <row r="2761" spans="1:15" x14ac:dyDescent="0.25">
      <c r="A2761" s="7">
        <v>2737</v>
      </c>
      <c r="B2761" s="7"/>
      <c r="C2761" s="7"/>
      <c r="D2761" s="7" t="s">
        <v>505</v>
      </c>
      <c r="E2761" s="7">
        <v>227010423</v>
      </c>
      <c r="F2761" s="8">
        <v>2219</v>
      </c>
      <c r="G2761" s="9" t="s">
        <v>3950</v>
      </c>
      <c r="H2761" s="7" t="s">
        <v>17</v>
      </c>
      <c r="I2761" s="10">
        <v>29880.9</v>
      </c>
      <c r="J2761" s="8">
        <v>100</v>
      </c>
      <c r="K2761" s="10">
        <f t="shared" si="42"/>
        <v>2988090</v>
      </c>
      <c r="L2761" s="7" t="s">
        <v>1326</v>
      </c>
      <c r="M2761" s="11" t="s">
        <v>19</v>
      </c>
      <c r="N2761" s="11" t="s">
        <v>26</v>
      </c>
      <c r="O2761" s="12" t="s">
        <v>20</v>
      </c>
    </row>
    <row r="2762" spans="1:15" x14ac:dyDescent="0.25">
      <c r="A2762" s="7">
        <v>2738</v>
      </c>
      <c r="B2762" s="7"/>
      <c r="C2762" s="7"/>
      <c r="D2762" s="7" t="s">
        <v>505</v>
      </c>
      <c r="E2762" s="7">
        <v>227010424</v>
      </c>
      <c r="F2762" s="8">
        <v>2219</v>
      </c>
      <c r="G2762" s="9" t="s">
        <v>3951</v>
      </c>
      <c r="H2762" s="7" t="s">
        <v>17</v>
      </c>
      <c r="I2762" s="10">
        <v>267750</v>
      </c>
      <c r="J2762" s="8">
        <v>15</v>
      </c>
      <c r="K2762" s="10">
        <f t="shared" si="42"/>
        <v>4016250</v>
      </c>
      <c r="L2762" s="7" t="s">
        <v>1326</v>
      </c>
      <c r="M2762" s="11" t="s">
        <v>19</v>
      </c>
      <c r="N2762" s="11" t="s">
        <v>26</v>
      </c>
      <c r="O2762" s="12" t="s">
        <v>20</v>
      </c>
    </row>
    <row r="2763" spans="1:15" x14ac:dyDescent="0.25">
      <c r="A2763" s="7">
        <v>2739</v>
      </c>
      <c r="B2763" s="7"/>
      <c r="C2763" s="7"/>
      <c r="D2763" s="7" t="s">
        <v>505</v>
      </c>
      <c r="E2763" s="7">
        <v>227010425</v>
      </c>
      <c r="F2763" s="8">
        <v>2219</v>
      </c>
      <c r="G2763" s="9" t="s">
        <v>3952</v>
      </c>
      <c r="H2763" s="7" t="s">
        <v>17</v>
      </c>
      <c r="I2763" s="10">
        <v>30069.9</v>
      </c>
      <c r="J2763" s="8">
        <v>100</v>
      </c>
      <c r="K2763" s="10">
        <f t="shared" si="42"/>
        <v>3006990</v>
      </c>
      <c r="L2763" s="7" t="s">
        <v>1326</v>
      </c>
      <c r="M2763" s="11" t="s">
        <v>19</v>
      </c>
      <c r="N2763" s="11" t="s">
        <v>26</v>
      </c>
      <c r="O2763" s="12" t="s">
        <v>20</v>
      </c>
    </row>
    <row r="2764" spans="1:15" x14ac:dyDescent="0.25">
      <c r="A2764" s="7">
        <v>2740</v>
      </c>
      <c r="B2764" s="7"/>
      <c r="C2764" s="7"/>
      <c r="D2764" s="7" t="s">
        <v>505</v>
      </c>
      <c r="E2764" s="7">
        <v>227010525</v>
      </c>
      <c r="F2764" s="8">
        <v>2219</v>
      </c>
      <c r="G2764" s="9" t="s">
        <v>3953</v>
      </c>
      <c r="H2764" s="7" t="s">
        <v>1507</v>
      </c>
      <c r="I2764" s="10">
        <v>228690</v>
      </c>
      <c r="J2764" s="8">
        <v>100</v>
      </c>
      <c r="K2764" s="10">
        <f t="shared" si="42"/>
        <v>22869000</v>
      </c>
      <c r="L2764" s="7" t="s">
        <v>1326</v>
      </c>
      <c r="M2764" s="11" t="s">
        <v>19</v>
      </c>
      <c r="N2764" s="11" t="s">
        <v>26</v>
      </c>
      <c r="O2764" s="12" t="s">
        <v>20</v>
      </c>
    </row>
    <row r="2765" spans="1:15" x14ac:dyDescent="0.25">
      <c r="A2765" s="7">
        <v>2741</v>
      </c>
      <c r="B2765" s="7"/>
      <c r="C2765" s="7"/>
      <c r="D2765" s="7" t="s">
        <v>505</v>
      </c>
      <c r="E2765" s="7">
        <v>227010532</v>
      </c>
      <c r="F2765" s="8">
        <v>2219</v>
      </c>
      <c r="G2765" s="9" t="s">
        <v>3954</v>
      </c>
      <c r="H2765" s="7" t="s">
        <v>17</v>
      </c>
      <c r="I2765" s="10">
        <v>10500</v>
      </c>
      <c r="J2765" s="8">
        <v>50</v>
      </c>
      <c r="K2765" s="10">
        <f t="shared" si="42"/>
        <v>525000</v>
      </c>
      <c r="L2765" s="7" t="s">
        <v>3910</v>
      </c>
      <c r="M2765" s="11" t="s">
        <v>19</v>
      </c>
      <c r="N2765" s="11" t="s">
        <v>26</v>
      </c>
      <c r="O2765" s="12" t="s">
        <v>20</v>
      </c>
    </row>
    <row r="2766" spans="1:15" x14ac:dyDescent="0.25">
      <c r="A2766" s="7">
        <v>2742</v>
      </c>
      <c r="B2766" s="7"/>
      <c r="C2766" s="7"/>
      <c r="D2766" s="7" t="s">
        <v>505</v>
      </c>
      <c r="E2766" s="7">
        <v>227010540</v>
      </c>
      <c r="F2766" s="8">
        <v>2219</v>
      </c>
      <c r="G2766" s="9" t="s">
        <v>3955</v>
      </c>
      <c r="H2766" s="7" t="s">
        <v>17</v>
      </c>
      <c r="I2766" s="10">
        <v>183952.5</v>
      </c>
      <c r="J2766" s="8">
        <v>100</v>
      </c>
      <c r="K2766" s="10">
        <f t="shared" si="42"/>
        <v>18395250</v>
      </c>
      <c r="L2766" s="7" t="s">
        <v>1326</v>
      </c>
      <c r="M2766" s="11" t="s">
        <v>19</v>
      </c>
      <c r="N2766" s="11" t="s">
        <v>26</v>
      </c>
      <c r="O2766" s="12" t="s">
        <v>20</v>
      </c>
    </row>
    <row r="2767" spans="1:15" x14ac:dyDescent="0.25">
      <c r="A2767" s="7">
        <v>2743</v>
      </c>
      <c r="B2767" s="7"/>
      <c r="C2767" s="7"/>
      <c r="D2767" s="7" t="s">
        <v>505</v>
      </c>
      <c r="E2767" s="7">
        <v>227010560</v>
      </c>
      <c r="F2767" s="8">
        <v>2219</v>
      </c>
      <c r="G2767" s="9" t="s">
        <v>3956</v>
      </c>
      <c r="H2767" s="7" t="s">
        <v>17</v>
      </c>
      <c r="I2767" s="10">
        <v>183952.5</v>
      </c>
      <c r="J2767" s="8">
        <v>100</v>
      </c>
      <c r="K2767" s="10">
        <f t="shared" si="42"/>
        <v>18395250</v>
      </c>
      <c r="L2767" s="7" t="s">
        <v>1326</v>
      </c>
      <c r="M2767" s="11" t="s">
        <v>19</v>
      </c>
      <c r="N2767" s="11" t="s">
        <v>26</v>
      </c>
      <c r="O2767" s="12" t="s">
        <v>20</v>
      </c>
    </row>
    <row r="2768" spans="1:15" x14ac:dyDescent="0.25">
      <c r="A2768" s="7">
        <v>2744</v>
      </c>
      <c r="B2768" s="7"/>
      <c r="C2768" s="7"/>
      <c r="D2768" s="7" t="s">
        <v>505</v>
      </c>
      <c r="E2768" s="7">
        <v>227010580</v>
      </c>
      <c r="F2768" s="8">
        <v>2219</v>
      </c>
      <c r="G2768" s="9" t="s">
        <v>3957</v>
      </c>
      <c r="H2768" s="7" t="s">
        <v>17</v>
      </c>
      <c r="I2768" s="10">
        <v>183952.5</v>
      </c>
      <c r="J2768" s="8">
        <v>100</v>
      </c>
      <c r="K2768" s="10">
        <f t="shared" si="42"/>
        <v>18395250</v>
      </c>
      <c r="L2768" s="7" t="s">
        <v>1326</v>
      </c>
      <c r="M2768" s="11" t="s">
        <v>19</v>
      </c>
      <c r="N2768" s="11" t="s">
        <v>26</v>
      </c>
      <c r="O2768" s="12" t="s">
        <v>20</v>
      </c>
    </row>
    <row r="2769" spans="1:15" x14ac:dyDescent="0.25">
      <c r="A2769" s="7">
        <v>2745</v>
      </c>
      <c r="B2769" s="7"/>
      <c r="C2769" s="7"/>
      <c r="D2769" s="7" t="s">
        <v>505</v>
      </c>
      <c r="E2769" s="7">
        <v>227010600</v>
      </c>
      <c r="F2769" s="8">
        <v>2219</v>
      </c>
      <c r="G2769" s="9" t="s">
        <v>3958</v>
      </c>
      <c r="H2769" s="7" t="s">
        <v>17</v>
      </c>
      <c r="I2769" s="10">
        <v>54037.5</v>
      </c>
      <c r="J2769" s="8">
        <v>20</v>
      </c>
      <c r="K2769" s="10">
        <f t="shared" si="42"/>
        <v>1080750</v>
      </c>
      <c r="L2769" s="7" t="s">
        <v>3959</v>
      </c>
      <c r="M2769" s="11" t="s">
        <v>19</v>
      </c>
      <c r="N2769" s="11" t="s">
        <v>26</v>
      </c>
      <c r="O2769" s="12" t="s">
        <v>20</v>
      </c>
    </row>
    <row r="2770" spans="1:15" x14ac:dyDescent="0.25">
      <c r="A2770" s="7">
        <v>2746</v>
      </c>
      <c r="B2770" s="7"/>
      <c r="C2770" s="7"/>
      <c r="D2770" s="7" t="s">
        <v>505</v>
      </c>
      <c r="E2770" s="7">
        <v>227010605</v>
      </c>
      <c r="F2770" s="8">
        <v>2219</v>
      </c>
      <c r="G2770" s="9" t="s">
        <v>3960</v>
      </c>
      <c r="H2770" s="7" t="s">
        <v>17</v>
      </c>
      <c r="I2770" s="10">
        <v>61592</v>
      </c>
      <c r="J2770" s="8">
        <v>3</v>
      </c>
      <c r="K2770" s="10">
        <f t="shared" si="42"/>
        <v>184776</v>
      </c>
      <c r="L2770" s="7" t="s">
        <v>1326</v>
      </c>
      <c r="M2770" s="11" t="s">
        <v>19</v>
      </c>
      <c r="N2770" s="11" t="s">
        <v>26</v>
      </c>
      <c r="O2770" s="12" t="s">
        <v>20</v>
      </c>
    </row>
    <row r="2771" spans="1:15" x14ac:dyDescent="0.25">
      <c r="A2771" s="7">
        <v>2747</v>
      </c>
      <c r="B2771" s="7"/>
      <c r="C2771" s="7"/>
      <c r="D2771" s="7" t="s">
        <v>505</v>
      </c>
      <c r="E2771" s="7">
        <v>227010705</v>
      </c>
      <c r="F2771" s="8">
        <v>2219</v>
      </c>
      <c r="G2771" s="9" t="s">
        <v>3961</v>
      </c>
      <c r="H2771" s="7" t="s">
        <v>17</v>
      </c>
      <c r="I2771" s="10">
        <v>971250</v>
      </c>
      <c r="J2771" s="8">
        <v>1</v>
      </c>
      <c r="K2771" s="10">
        <f t="shared" si="42"/>
        <v>971250</v>
      </c>
      <c r="L2771" s="7" t="s">
        <v>3875</v>
      </c>
      <c r="M2771" s="11" t="s">
        <v>19</v>
      </c>
      <c r="N2771" s="11" t="s">
        <v>26</v>
      </c>
      <c r="O2771" s="12" t="s">
        <v>20</v>
      </c>
    </row>
    <row r="2772" spans="1:15" x14ac:dyDescent="0.25">
      <c r="A2772" s="7">
        <v>2748</v>
      </c>
      <c r="B2772" s="7"/>
      <c r="C2772" s="7"/>
      <c r="D2772" s="7" t="s">
        <v>505</v>
      </c>
      <c r="E2772" s="7">
        <v>227010707</v>
      </c>
      <c r="F2772" s="8">
        <v>2219</v>
      </c>
      <c r="G2772" s="9" t="s">
        <v>3962</v>
      </c>
      <c r="H2772" s="7" t="s">
        <v>17</v>
      </c>
      <c r="I2772" s="10">
        <v>97650</v>
      </c>
      <c r="J2772" s="8">
        <v>4</v>
      </c>
      <c r="K2772" s="10">
        <f t="shared" si="42"/>
        <v>390600</v>
      </c>
      <c r="L2772" s="7" t="s">
        <v>1326</v>
      </c>
      <c r="M2772" s="11" t="s">
        <v>19</v>
      </c>
      <c r="N2772" s="11" t="s">
        <v>26</v>
      </c>
      <c r="O2772" s="12" t="s">
        <v>20</v>
      </c>
    </row>
    <row r="2773" spans="1:15" x14ac:dyDescent="0.25">
      <c r="A2773" s="7">
        <v>2749</v>
      </c>
      <c r="B2773" s="7"/>
      <c r="C2773" s="7"/>
      <c r="D2773" s="7" t="s">
        <v>505</v>
      </c>
      <c r="E2773" s="7">
        <v>227010717</v>
      </c>
      <c r="F2773" s="8">
        <v>2219</v>
      </c>
      <c r="G2773" s="9" t="s">
        <v>3963</v>
      </c>
      <c r="H2773" s="7" t="s">
        <v>17</v>
      </c>
      <c r="I2773" s="10">
        <v>3003000</v>
      </c>
      <c r="J2773" s="8">
        <v>4</v>
      </c>
      <c r="K2773" s="10">
        <f t="shared" si="42"/>
        <v>12012000</v>
      </c>
      <c r="L2773" s="7" t="s">
        <v>1326</v>
      </c>
      <c r="M2773" s="11" t="s">
        <v>19</v>
      </c>
      <c r="N2773" s="11" t="s">
        <v>26</v>
      </c>
      <c r="O2773" s="12" t="s">
        <v>20</v>
      </c>
    </row>
    <row r="2774" spans="1:15" x14ac:dyDescent="0.25">
      <c r="A2774" s="7">
        <v>2750</v>
      </c>
      <c r="B2774" s="7"/>
      <c r="C2774" s="7"/>
      <c r="D2774" s="7" t="s">
        <v>505</v>
      </c>
      <c r="E2774" s="7">
        <v>227010860</v>
      </c>
      <c r="F2774" s="8">
        <v>2219</v>
      </c>
      <c r="G2774" s="9" t="s">
        <v>3964</v>
      </c>
      <c r="H2774" s="7" t="s">
        <v>17</v>
      </c>
      <c r="I2774" s="10">
        <v>120545</v>
      </c>
      <c r="J2774" s="8">
        <v>2</v>
      </c>
      <c r="K2774" s="10">
        <f t="shared" si="42"/>
        <v>241090</v>
      </c>
      <c r="L2774" s="7" t="s">
        <v>1326</v>
      </c>
      <c r="M2774" s="11" t="s">
        <v>19</v>
      </c>
      <c r="N2774" s="11" t="s">
        <v>26</v>
      </c>
      <c r="O2774" s="12" t="s">
        <v>20</v>
      </c>
    </row>
    <row r="2775" spans="1:15" x14ac:dyDescent="0.25">
      <c r="A2775" s="7">
        <v>2751</v>
      </c>
      <c r="B2775" s="7"/>
      <c r="C2775" s="7"/>
      <c r="D2775" s="7" t="s">
        <v>505</v>
      </c>
      <c r="E2775" s="7">
        <v>227011060</v>
      </c>
      <c r="F2775" s="8">
        <v>2219</v>
      </c>
      <c r="G2775" s="9" t="s">
        <v>3965</v>
      </c>
      <c r="H2775" s="7" t="s">
        <v>17</v>
      </c>
      <c r="I2775" s="10">
        <v>88237.5</v>
      </c>
      <c r="J2775" s="8">
        <v>100</v>
      </c>
      <c r="K2775" s="10">
        <f t="shared" si="42"/>
        <v>8823750</v>
      </c>
      <c r="L2775" s="7" t="s">
        <v>1326</v>
      </c>
      <c r="M2775" s="11" t="s">
        <v>19</v>
      </c>
      <c r="N2775" s="11" t="s">
        <v>26</v>
      </c>
      <c r="O2775" s="12" t="s">
        <v>20</v>
      </c>
    </row>
    <row r="2776" spans="1:15" x14ac:dyDescent="0.25">
      <c r="A2776" s="7">
        <v>2752</v>
      </c>
      <c r="B2776" s="7"/>
      <c r="C2776" s="7"/>
      <c r="D2776" s="7" t="s">
        <v>505</v>
      </c>
      <c r="E2776" s="7">
        <v>227011320</v>
      </c>
      <c r="F2776" s="8">
        <v>2219</v>
      </c>
      <c r="G2776" s="9" t="s">
        <v>3966</v>
      </c>
      <c r="H2776" s="7" t="s">
        <v>17</v>
      </c>
      <c r="I2776" s="10">
        <v>41625</v>
      </c>
      <c r="J2776" s="8">
        <v>7</v>
      </c>
      <c r="K2776" s="10">
        <f t="shared" si="42"/>
        <v>291375</v>
      </c>
      <c r="L2776" s="7" t="s">
        <v>1326</v>
      </c>
      <c r="M2776" s="11" t="s">
        <v>19</v>
      </c>
      <c r="N2776" s="11" t="s">
        <v>26</v>
      </c>
      <c r="O2776" s="12" t="s">
        <v>20</v>
      </c>
    </row>
    <row r="2777" spans="1:15" x14ac:dyDescent="0.25">
      <c r="A2777" s="7">
        <v>2753</v>
      </c>
      <c r="B2777" s="7"/>
      <c r="C2777" s="7"/>
      <c r="D2777" s="7" t="s">
        <v>505</v>
      </c>
      <c r="E2777" s="7">
        <v>227011522</v>
      </c>
      <c r="F2777" s="8">
        <v>2219</v>
      </c>
      <c r="G2777" s="9" t="s">
        <v>3967</v>
      </c>
      <c r="H2777" s="7" t="s">
        <v>17</v>
      </c>
      <c r="I2777" s="10">
        <v>70700</v>
      </c>
      <c r="J2777" s="8">
        <v>20</v>
      </c>
      <c r="K2777" s="10">
        <f t="shared" ref="K2777:K2840" si="43">+I2777*J2777</f>
        <v>1414000</v>
      </c>
      <c r="L2777" s="7" t="s">
        <v>1326</v>
      </c>
      <c r="M2777" s="11" t="s">
        <v>19</v>
      </c>
      <c r="N2777" s="11" t="s">
        <v>26</v>
      </c>
      <c r="O2777" s="12" t="s">
        <v>20</v>
      </c>
    </row>
    <row r="2778" spans="1:15" x14ac:dyDescent="0.25">
      <c r="A2778" s="7">
        <v>2754</v>
      </c>
      <c r="B2778" s="7"/>
      <c r="C2778" s="7"/>
      <c r="D2778" s="7" t="s">
        <v>505</v>
      </c>
      <c r="E2778" s="7">
        <v>227011565</v>
      </c>
      <c r="F2778" s="8">
        <v>2219</v>
      </c>
      <c r="G2778" s="9" t="s">
        <v>3968</v>
      </c>
      <c r="H2778" s="7" t="s">
        <v>17</v>
      </c>
      <c r="I2778" s="10">
        <v>267750</v>
      </c>
      <c r="J2778" s="8">
        <v>50</v>
      </c>
      <c r="K2778" s="10">
        <f t="shared" si="43"/>
        <v>13387500</v>
      </c>
      <c r="L2778" s="7" t="s">
        <v>1326</v>
      </c>
      <c r="M2778" s="11" t="s">
        <v>19</v>
      </c>
      <c r="N2778" s="11" t="s">
        <v>26</v>
      </c>
      <c r="O2778" s="12" t="s">
        <v>20</v>
      </c>
    </row>
    <row r="2779" spans="1:15" x14ac:dyDescent="0.25">
      <c r="A2779" s="7">
        <v>2755</v>
      </c>
      <c r="B2779" s="7"/>
      <c r="C2779" s="7"/>
      <c r="D2779" s="7" t="s">
        <v>505</v>
      </c>
      <c r="E2779" s="7">
        <v>227011566</v>
      </c>
      <c r="F2779" s="8">
        <v>2219</v>
      </c>
      <c r="G2779" s="9" t="s">
        <v>3969</v>
      </c>
      <c r="H2779" s="7" t="s">
        <v>17</v>
      </c>
      <c r="I2779" s="10">
        <v>90000</v>
      </c>
      <c r="J2779" s="8">
        <v>20</v>
      </c>
      <c r="K2779" s="10">
        <f t="shared" si="43"/>
        <v>1800000</v>
      </c>
      <c r="L2779" s="7" t="s">
        <v>1326</v>
      </c>
      <c r="M2779" s="11" t="s">
        <v>19</v>
      </c>
      <c r="N2779" s="11" t="s">
        <v>26</v>
      </c>
      <c r="O2779" s="12" t="s">
        <v>20</v>
      </c>
    </row>
    <row r="2780" spans="1:15" x14ac:dyDescent="0.25">
      <c r="A2780" s="7">
        <v>2756</v>
      </c>
      <c r="B2780" s="7"/>
      <c r="C2780" s="7"/>
      <c r="D2780" s="7" t="s">
        <v>505</v>
      </c>
      <c r="E2780" s="7">
        <v>227012027</v>
      </c>
      <c r="F2780" s="8">
        <v>2219</v>
      </c>
      <c r="G2780" s="9" t="s">
        <v>3970</v>
      </c>
      <c r="H2780" s="7" t="s">
        <v>17</v>
      </c>
      <c r="I2780" s="10">
        <v>34650</v>
      </c>
      <c r="J2780" s="8">
        <v>50</v>
      </c>
      <c r="K2780" s="10">
        <f t="shared" si="43"/>
        <v>1732500</v>
      </c>
      <c r="L2780" s="7" t="s">
        <v>1326</v>
      </c>
      <c r="M2780" s="11" t="s">
        <v>19</v>
      </c>
      <c r="N2780" s="11" t="s">
        <v>26</v>
      </c>
      <c r="O2780" s="12" t="s">
        <v>20</v>
      </c>
    </row>
    <row r="2781" spans="1:15" x14ac:dyDescent="0.25">
      <c r="A2781" s="7">
        <v>2757</v>
      </c>
      <c r="B2781" s="7"/>
      <c r="C2781" s="7"/>
      <c r="D2781" s="7" t="s">
        <v>505</v>
      </c>
      <c r="E2781" s="7">
        <v>227013150</v>
      </c>
      <c r="F2781" s="8">
        <v>2219</v>
      </c>
      <c r="G2781" s="9" t="s">
        <v>3971</v>
      </c>
      <c r="H2781" s="7" t="s">
        <v>17</v>
      </c>
      <c r="I2781" s="10">
        <v>6930</v>
      </c>
      <c r="J2781" s="8">
        <v>100</v>
      </c>
      <c r="K2781" s="10">
        <f t="shared" si="43"/>
        <v>693000</v>
      </c>
      <c r="L2781" s="7" t="s">
        <v>1326</v>
      </c>
      <c r="M2781" s="11" t="s">
        <v>19</v>
      </c>
      <c r="N2781" s="11" t="s">
        <v>26</v>
      </c>
      <c r="O2781" s="12" t="s">
        <v>20</v>
      </c>
    </row>
    <row r="2782" spans="1:15" x14ac:dyDescent="0.25">
      <c r="A2782" s="7">
        <v>2758</v>
      </c>
      <c r="B2782" s="7"/>
      <c r="C2782" s="7"/>
      <c r="D2782" s="7" t="s">
        <v>505</v>
      </c>
      <c r="E2782" s="7">
        <v>227013156</v>
      </c>
      <c r="F2782" s="8">
        <v>2219</v>
      </c>
      <c r="G2782" s="9" t="s">
        <v>3972</v>
      </c>
      <c r="H2782" s="7" t="s">
        <v>17</v>
      </c>
      <c r="I2782" s="10">
        <v>29024.1</v>
      </c>
      <c r="J2782" s="8">
        <v>100</v>
      </c>
      <c r="K2782" s="10">
        <f t="shared" si="43"/>
        <v>2902410</v>
      </c>
      <c r="L2782" s="7" t="s">
        <v>1326</v>
      </c>
      <c r="M2782" s="11" t="s">
        <v>19</v>
      </c>
      <c r="N2782" s="11" t="s">
        <v>26</v>
      </c>
      <c r="O2782" s="12" t="s">
        <v>20</v>
      </c>
    </row>
    <row r="2783" spans="1:15" x14ac:dyDescent="0.25">
      <c r="A2783" s="7">
        <v>2759</v>
      </c>
      <c r="B2783" s="7"/>
      <c r="C2783" s="7"/>
      <c r="D2783" s="7" t="s">
        <v>505</v>
      </c>
      <c r="E2783" s="7">
        <v>227013157</v>
      </c>
      <c r="F2783" s="8">
        <v>2219</v>
      </c>
      <c r="G2783" s="9" t="s">
        <v>3973</v>
      </c>
      <c r="H2783" s="7" t="s">
        <v>17</v>
      </c>
      <c r="I2783" s="10">
        <v>29024.1</v>
      </c>
      <c r="J2783" s="8">
        <v>100</v>
      </c>
      <c r="K2783" s="10">
        <f t="shared" si="43"/>
        <v>2902410</v>
      </c>
      <c r="L2783" s="7" t="s">
        <v>1326</v>
      </c>
      <c r="M2783" s="11" t="s">
        <v>19</v>
      </c>
      <c r="N2783" s="11" t="s">
        <v>26</v>
      </c>
      <c r="O2783" s="12" t="s">
        <v>20</v>
      </c>
    </row>
    <row r="2784" spans="1:15" x14ac:dyDescent="0.25">
      <c r="A2784" s="7">
        <v>2760</v>
      </c>
      <c r="B2784" s="7"/>
      <c r="C2784" s="7"/>
      <c r="D2784" s="7" t="s">
        <v>505</v>
      </c>
      <c r="E2784" s="7">
        <v>227013158</v>
      </c>
      <c r="F2784" s="8">
        <v>2219</v>
      </c>
      <c r="G2784" s="9" t="s">
        <v>3974</v>
      </c>
      <c r="H2784" s="7" t="s">
        <v>17</v>
      </c>
      <c r="I2784" s="10">
        <v>40950</v>
      </c>
      <c r="J2784" s="8">
        <v>150</v>
      </c>
      <c r="K2784" s="10">
        <f t="shared" si="43"/>
        <v>6142500</v>
      </c>
      <c r="L2784" s="7" t="s">
        <v>1326</v>
      </c>
      <c r="M2784" s="11" t="s">
        <v>19</v>
      </c>
      <c r="N2784" s="11" t="s">
        <v>26</v>
      </c>
      <c r="O2784" s="12" t="s">
        <v>20</v>
      </c>
    </row>
    <row r="2785" spans="1:15" x14ac:dyDescent="0.25">
      <c r="A2785" s="7">
        <v>2761</v>
      </c>
      <c r="B2785" s="7"/>
      <c r="C2785" s="7"/>
      <c r="D2785" s="7" t="s">
        <v>505</v>
      </c>
      <c r="E2785" s="7">
        <v>227013160</v>
      </c>
      <c r="F2785" s="8">
        <v>2219</v>
      </c>
      <c r="G2785" s="9" t="s">
        <v>3975</v>
      </c>
      <c r="H2785" s="7" t="s">
        <v>17</v>
      </c>
      <c r="I2785" s="10">
        <v>40950</v>
      </c>
      <c r="J2785" s="8">
        <v>100</v>
      </c>
      <c r="K2785" s="10">
        <f t="shared" si="43"/>
        <v>4095000</v>
      </c>
      <c r="L2785" s="7" t="s">
        <v>1326</v>
      </c>
      <c r="M2785" s="11" t="s">
        <v>19</v>
      </c>
      <c r="N2785" s="11" t="s">
        <v>26</v>
      </c>
      <c r="O2785" s="12" t="s">
        <v>20</v>
      </c>
    </row>
    <row r="2786" spans="1:15" x14ac:dyDescent="0.25">
      <c r="A2786" s="7">
        <v>2762</v>
      </c>
      <c r="B2786" s="7"/>
      <c r="C2786" s="7"/>
      <c r="D2786" s="7" t="s">
        <v>505</v>
      </c>
      <c r="E2786" s="7">
        <v>227013161</v>
      </c>
      <c r="F2786" s="8">
        <v>2219</v>
      </c>
      <c r="G2786" s="9" t="s">
        <v>3976</v>
      </c>
      <c r="H2786" s="7" t="s">
        <v>17</v>
      </c>
      <c r="I2786" s="10">
        <v>40950</v>
      </c>
      <c r="J2786" s="8">
        <v>200</v>
      </c>
      <c r="K2786" s="10">
        <f t="shared" si="43"/>
        <v>8190000</v>
      </c>
      <c r="L2786" s="7" t="s">
        <v>1326</v>
      </c>
      <c r="M2786" s="11" t="s">
        <v>19</v>
      </c>
      <c r="N2786" s="11" t="s">
        <v>26</v>
      </c>
      <c r="O2786" s="12" t="s">
        <v>20</v>
      </c>
    </row>
    <row r="2787" spans="1:15" x14ac:dyDescent="0.25">
      <c r="A2787" s="7">
        <v>2763</v>
      </c>
      <c r="B2787" s="7"/>
      <c r="C2787" s="7"/>
      <c r="D2787" s="7" t="s">
        <v>505</v>
      </c>
      <c r="E2787" s="7">
        <v>227013162</v>
      </c>
      <c r="F2787" s="8">
        <v>2219</v>
      </c>
      <c r="G2787" s="9" t="s">
        <v>3977</v>
      </c>
      <c r="H2787" s="7" t="s">
        <v>606</v>
      </c>
      <c r="I2787" s="10">
        <v>29024.1</v>
      </c>
      <c r="J2787" s="8">
        <v>100</v>
      </c>
      <c r="K2787" s="10">
        <f t="shared" si="43"/>
        <v>2902410</v>
      </c>
      <c r="L2787" s="7" t="s">
        <v>1326</v>
      </c>
      <c r="M2787" s="11" t="s">
        <v>19</v>
      </c>
      <c r="N2787" s="11" t="s">
        <v>26</v>
      </c>
      <c r="O2787" s="12" t="s">
        <v>20</v>
      </c>
    </row>
    <row r="2788" spans="1:15" x14ac:dyDescent="0.25">
      <c r="A2788" s="7">
        <v>2764</v>
      </c>
      <c r="B2788" s="7"/>
      <c r="C2788" s="7" t="s">
        <v>23</v>
      </c>
      <c r="D2788" s="7" t="s">
        <v>505</v>
      </c>
      <c r="E2788" s="7">
        <v>239010044</v>
      </c>
      <c r="F2788" s="8">
        <v>2219</v>
      </c>
      <c r="G2788" s="9" t="s">
        <v>3838</v>
      </c>
      <c r="H2788" s="7" t="s">
        <v>17</v>
      </c>
      <c r="I2788" s="10">
        <v>11963.7</v>
      </c>
      <c r="J2788" s="8">
        <v>20</v>
      </c>
      <c r="K2788" s="10">
        <f t="shared" si="43"/>
        <v>239274</v>
      </c>
      <c r="L2788" s="7" t="s">
        <v>1326</v>
      </c>
      <c r="M2788" s="11" t="s">
        <v>19</v>
      </c>
      <c r="N2788" s="11" t="s">
        <v>26</v>
      </c>
      <c r="O2788" s="12" t="s">
        <v>20</v>
      </c>
    </row>
    <row r="2789" spans="1:15" x14ac:dyDescent="0.25">
      <c r="A2789" s="7">
        <v>2765</v>
      </c>
      <c r="B2789" s="7"/>
      <c r="C2789" s="7"/>
      <c r="D2789" s="7" t="s">
        <v>505</v>
      </c>
      <c r="E2789" s="7">
        <v>242010510</v>
      </c>
      <c r="F2789" s="8">
        <v>2219</v>
      </c>
      <c r="G2789" s="9" t="s">
        <v>3978</v>
      </c>
      <c r="H2789" s="7" t="s">
        <v>17</v>
      </c>
      <c r="I2789" s="10">
        <v>5900</v>
      </c>
      <c r="J2789" s="8">
        <v>300</v>
      </c>
      <c r="K2789" s="10">
        <f t="shared" si="43"/>
        <v>1770000</v>
      </c>
      <c r="L2789" s="7" t="s">
        <v>1326</v>
      </c>
      <c r="M2789" s="11" t="s">
        <v>19</v>
      </c>
      <c r="N2789" s="11" t="s">
        <v>26</v>
      </c>
      <c r="O2789" s="12" t="s">
        <v>20</v>
      </c>
    </row>
    <row r="2790" spans="1:15" x14ac:dyDescent="0.25">
      <c r="A2790" s="7">
        <v>2766</v>
      </c>
      <c r="B2790" s="7"/>
      <c r="C2790" s="7"/>
      <c r="D2790" s="7" t="s">
        <v>505</v>
      </c>
      <c r="E2790" s="7">
        <v>250010155</v>
      </c>
      <c r="F2790" s="8">
        <v>2219</v>
      </c>
      <c r="G2790" s="9" t="s">
        <v>3979</v>
      </c>
      <c r="H2790" s="7" t="s">
        <v>17</v>
      </c>
      <c r="I2790" s="10">
        <v>16587.900000000001</v>
      </c>
      <c r="J2790" s="8">
        <v>300</v>
      </c>
      <c r="K2790" s="10">
        <f t="shared" si="43"/>
        <v>4976370</v>
      </c>
      <c r="L2790" s="7" t="s">
        <v>3980</v>
      </c>
      <c r="M2790" s="11" t="s">
        <v>19</v>
      </c>
      <c r="N2790" s="11" t="s">
        <v>26</v>
      </c>
      <c r="O2790" s="12" t="s">
        <v>20</v>
      </c>
    </row>
    <row r="2791" spans="1:15" x14ac:dyDescent="0.25">
      <c r="A2791" s="7">
        <v>2767</v>
      </c>
      <c r="B2791" s="7"/>
      <c r="C2791" s="7"/>
      <c r="D2791" s="7" t="s">
        <v>505</v>
      </c>
      <c r="E2791" s="7">
        <v>266010035</v>
      </c>
      <c r="F2791" s="8">
        <v>2219</v>
      </c>
      <c r="G2791" s="9" t="s">
        <v>3981</v>
      </c>
      <c r="H2791" s="7" t="s">
        <v>17</v>
      </c>
      <c r="I2791" s="10">
        <v>12000</v>
      </c>
      <c r="J2791" s="8">
        <v>350</v>
      </c>
      <c r="K2791" s="10">
        <f t="shared" si="43"/>
        <v>4200000</v>
      </c>
      <c r="L2791" s="7" t="s">
        <v>1326</v>
      </c>
      <c r="M2791" s="11" t="s">
        <v>19</v>
      </c>
      <c r="N2791" s="11" t="s">
        <v>26</v>
      </c>
      <c r="O2791" s="12" t="s">
        <v>20</v>
      </c>
    </row>
    <row r="2792" spans="1:15" x14ac:dyDescent="0.25">
      <c r="A2792" s="7">
        <v>2768</v>
      </c>
      <c r="B2792" s="7"/>
      <c r="C2792" s="7"/>
      <c r="D2792" s="7" t="s">
        <v>505</v>
      </c>
      <c r="E2792" s="7">
        <v>275030099</v>
      </c>
      <c r="F2792" s="8">
        <v>2219</v>
      </c>
      <c r="G2792" s="9" t="s">
        <v>3982</v>
      </c>
      <c r="H2792" s="7" t="s">
        <v>17</v>
      </c>
      <c r="I2792" s="10">
        <v>571227.30000000005</v>
      </c>
      <c r="J2792" s="8">
        <v>5</v>
      </c>
      <c r="K2792" s="10">
        <f t="shared" si="43"/>
        <v>2856136.5</v>
      </c>
      <c r="L2792" s="7" t="s">
        <v>1326</v>
      </c>
      <c r="M2792" s="11" t="s">
        <v>19</v>
      </c>
      <c r="N2792" s="11" t="s">
        <v>26</v>
      </c>
      <c r="O2792" s="12" t="s">
        <v>20</v>
      </c>
    </row>
    <row r="2793" spans="1:15" x14ac:dyDescent="0.25">
      <c r="A2793" s="7">
        <v>2769</v>
      </c>
      <c r="B2793" s="7"/>
      <c r="C2793" s="7"/>
      <c r="D2793" s="7" t="s">
        <v>505</v>
      </c>
      <c r="E2793" s="7">
        <v>275030100</v>
      </c>
      <c r="F2793" s="8">
        <v>2219</v>
      </c>
      <c r="G2793" s="9" t="s">
        <v>3983</v>
      </c>
      <c r="H2793" s="7" t="s">
        <v>17</v>
      </c>
      <c r="I2793" s="10">
        <v>533584.80000000005</v>
      </c>
      <c r="J2793" s="8">
        <v>5</v>
      </c>
      <c r="K2793" s="10">
        <f t="shared" si="43"/>
        <v>2667924</v>
      </c>
      <c r="L2793" s="7" t="s">
        <v>1326</v>
      </c>
      <c r="M2793" s="11" t="s">
        <v>19</v>
      </c>
      <c r="N2793" s="11" t="s">
        <v>26</v>
      </c>
      <c r="O2793" s="12" t="s">
        <v>20</v>
      </c>
    </row>
    <row r="2794" spans="1:15" x14ac:dyDescent="0.25">
      <c r="A2794" s="7">
        <v>2770</v>
      </c>
      <c r="B2794" s="7"/>
      <c r="C2794" s="7"/>
      <c r="D2794" s="7" t="s">
        <v>505</v>
      </c>
      <c r="E2794" s="7">
        <v>275030101</v>
      </c>
      <c r="F2794" s="8">
        <v>2219</v>
      </c>
      <c r="G2794" s="9" t="s">
        <v>3984</v>
      </c>
      <c r="H2794" s="7" t="s">
        <v>17</v>
      </c>
      <c r="I2794" s="10">
        <v>971250</v>
      </c>
      <c r="J2794" s="8">
        <v>1</v>
      </c>
      <c r="K2794" s="10">
        <f t="shared" si="43"/>
        <v>971250</v>
      </c>
      <c r="L2794" s="7" t="s">
        <v>3875</v>
      </c>
      <c r="M2794" s="11" t="s">
        <v>19</v>
      </c>
      <c r="N2794" s="11" t="s">
        <v>26</v>
      </c>
      <c r="O2794" s="12" t="s">
        <v>20</v>
      </c>
    </row>
    <row r="2795" spans="1:15" x14ac:dyDescent="0.25">
      <c r="A2795" s="7">
        <v>2771</v>
      </c>
      <c r="B2795" s="7"/>
      <c r="C2795" s="7"/>
      <c r="D2795" s="7" t="s">
        <v>505</v>
      </c>
      <c r="E2795" s="7">
        <v>275030108</v>
      </c>
      <c r="F2795" s="8">
        <v>2219</v>
      </c>
      <c r="G2795" s="9" t="s">
        <v>3985</v>
      </c>
      <c r="H2795" s="7" t="s">
        <v>17</v>
      </c>
      <c r="I2795" s="10">
        <v>663600</v>
      </c>
      <c r="J2795" s="8">
        <v>3</v>
      </c>
      <c r="K2795" s="10">
        <f t="shared" si="43"/>
        <v>1990800</v>
      </c>
      <c r="L2795" s="7" t="s">
        <v>1326</v>
      </c>
      <c r="M2795" s="11" t="s">
        <v>19</v>
      </c>
      <c r="N2795" s="11" t="s">
        <v>26</v>
      </c>
      <c r="O2795" s="12" t="s">
        <v>20</v>
      </c>
    </row>
    <row r="2796" spans="1:15" x14ac:dyDescent="0.25">
      <c r="A2796" s="7">
        <v>2772</v>
      </c>
      <c r="B2796" s="7"/>
      <c r="C2796" s="7"/>
      <c r="D2796" s="7" t="s">
        <v>505</v>
      </c>
      <c r="E2796" s="7">
        <v>275030223</v>
      </c>
      <c r="F2796" s="8">
        <v>2219</v>
      </c>
      <c r="G2796" s="9" t="s">
        <v>3986</v>
      </c>
      <c r="H2796" s="7" t="s">
        <v>17</v>
      </c>
      <c r="I2796" s="10">
        <v>157500</v>
      </c>
      <c r="J2796" s="8">
        <v>75</v>
      </c>
      <c r="K2796" s="10">
        <f t="shared" si="43"/>
        <v>11812500</v>
      </c>
      <c r="L2796" s="7" t="s">
        <v>1326</v>
      </c>
      <c r="M2796" s="11" t="s">
        <v>19</v>
      </c>
      <c r="N2796" s="11" t="s">
        <v>26</v>
      </c>
      <c r="O2796" s="12" t="s">
        <v>20</v>
      </c>
    </row>
    <row r="2797" spans="1:15" x14ac:dyDescent="0.25">
      <c r="A2797" s="7">
        <v>2773</v>
      </c>
      <c r="B2797" s="7">
        <v>2306001437</v>
      </c>
      <c r="C2797" s="7" t="s">
        <v>47</v>
      </c>
      <c r="D2797" s="7" t="s">
        <v>505</v>
      </c>
      <c r="E2797" s="7">
        <v>294010108</v>
      </c>
      <c r="F2797" s="8">
        <v>2219</v>
      </c>
      <c r="G2797" s="9" t="s">
        <v>3987</v>
      </c>
      <c r="H2797" s="7" t="s">
        <v>17</v>
      </c>
      <c r="I2797" s="10">
        <v>8190</v>
      </c>
      <c r="J2797" s="8">
        <v>300</v>
      </c>
      <c r="K2797" s="10">
        <f t="shared" si="43"/>
        <v>2457000</v>
      </c>
      <c r="L2797" s="7" t="s">
        <v>3988</v>
      </c>
      <c r="M2797" s="11" t="s">
        <v>19</v>
      </c>
      <c r="N2797" s="11" t="s">
        <v>26</v>
      </c>
      <c r="O2797" s="12" t="s">
        <v>20</v>
      </c>
    </row>
    <row r="2798" spans="1:15" x14ac:dyDescent="0.25">
      <c r="A2798" s="7">
        <v>2774</v>
      </c>
      <c r="B2798" s="7"/>
      <c r="C2798" s="7"/>
      <c r="D2798" s="7" t="s">
        <v>505</v>
      </c>
      <c r="E2798" s="7">
        <v>294021200</v>
      </c>
      <c r="F2798" s="8">
        <v>2219</v>
      </c>
      <c r="G2798" s="9" t="s">
        <v>3989</v>
      </c>
      <c r="H2798" s="7" t="s">
        <v>17</v>
      </c>
      <c r="I2798" s="10">
        <v>28350</v>
      </c>
      <c r="J2798" s="8">
        <v>100</v>
      </c>
      <c r="K2798" s="10">
        <f t="shared" si="43"/>
        <v>2835000</v>
      </c>
      <c r="L2798" s="7" t="s">
        <v>1326</v>
      </c>
      <c r="M2798" s="11" t="s">
        <v>19</v>
      </c>
      <c r="N2798" s="11" t="s">
        <v>26</v>
      </c>
      <c r="O2798" s="12" t="s">
        <v>20</v>
      </c>
    </row>
    <row r="2799" spans="1:15" x14ac:dyDescent="0.25">
      <c r="A2799" s="7">
        <v>2775</v>
      </c>
      <c r="B2799" s="7"/>
      <c r="C2799" s="7"/>
      <c r="D2799" s="7" t="s">
        <v>505</v>
      </c>
      <c r="E2799" s="7">
        <v>294027731</v>
      </c>
      <c r="F2799" s="8">
        <v>2219</v>
      </c>
      <c r="G2799" s="9" t="s">
        <v>3990</v>
      </c>
      <c r="H2799" s="7" t="s">
        <v>17</v>
      </c>
      <c r="I2799" s="10">
        <v>20160</v>
      </c>
      <c r="J2799" s="8">
        <v>100</v>
      </c>
      <c r="K2799" s="10">
        <f t="shared" si="43"/>
        <v>2016000</v>
      </c>
      <c r="L2799" s="7" t="s">
        <v>3991</v>
      </c>
      <c r="M2799" s="11" t="s">
        <v>19</v>
      </c>
      <c r="N2799" s="11" t="s">
        <v>26</v>
      </c>
      <c r="O2799" s="12" t="s">
        <v>20</v>
      </c>
    </row>
    <row r="2800" spans="1:15" x14ac:dyDescent="0.25">
      <c r="A2800" s="7">
        <v>2776</v>
      </c>
      <c r="B2800" s="7"/>
      <c r="C2800" s="7"/>
      <c r="D2800" s="7" t="s">
        <v>505</v>
      </c>
      <c r="E2800" s="7">
        <v>848530023</v>
      </c>
      <c r="F2800" s="8">
        <v>2219</v>
      </c>
      <c r="G2800" s="9" t="s">
        <v>3992</v>
      </c>
      <c r="H2800" s="7" t="s">
        <v>17</v>
      </c>
      <c r="I2800" s="10">
        <v>403200</v>
      </c>
      <c r="J2800" s="8">
        <v>8</v>
      </c>
      <c r="K2800" s="10">
        <f t="shared" si="43"/>
        <v>3225600</v>
      </c>
      <c r="L2800" s="7" t="s">
        <v>1326</v>
      </c>
      <c r="M2800" s="11" t="s">
        <v>19</v>
      </c>
      <c r="N2800" s="11" t="s">
        <v>26</v>
      </c>
      <c r="O2800" s="12" t="s">
        <v>20</v>
      </c>
    </row>
    <row r="2801" spans="1:15" x14ac:dyDescent="0.25">
      <c r="A2801" s="7">
        <v>2777</v>
      </c>
      <c r="B2801" s="7">
        <v>2306001546</v>
      </c>
      <c r="C2801" s="7" t="s">
        <v>91</v>
      </c>
      <c r="D2801" s="7" t="s">
        <v>985</v>
      </c>
      <c r="E2801" s="7">
        <v>203011008</v>
      </c>
      <c r="F2801" s="8">
        <v>2219</v>
      </c>
      <c r="G2801" s="9" t="s">
        <v>3993</v>
      </c>
      <c r="H2801" s="7" t="s">
        <v>17</v>
      </c>
      <c r="I2801" s="10">
        <v>17400</v>
      </c>
      <c r="J2801" s="8">
        <v>60</v>
      </c>
      <c r="K2801" s="10">
        <f t="shared" si="43"/>
        <v>1044000</v>
      </c>
      <c r="L2801" s="7" t="s">
        <v>3994</v>
      </c>
      <c r="M2801" s="11" t="s">
        <v>19</v>
      </c>
      <c r="N2801" s="11" t="s">
        <v>26</v>
      </c>
      <c r="O2801" s="12" t="s">
        <v>20</v>
      </c>
    </row>
    <row r="2802" spans="1:15" x14ac:dyDescent="0.25">
      <c r="A2802" s="7">
        <v>2778</v>
      </c>
      <c r="B2802" s="7"/>
      <c r="C2802" s="7"/>
      <c r="D2802" s="7" t="s">
        <v>985</v>
      </c>
      <c r="E2802" s="7">
        <v>206010560</v>
      </c>
      <c r="F2802" s="8">
        <v>2219</v>
      </c>
      <c r="G2802" s="9" t="s">
        <v>3995</v>
      </c>
      <c r="H2802" s="7" t="s">
        <v>17</v>
      </c>
      <c r="I2802" s="10">
        <v>43200</v>
      </c>
      <c r="J2802" s="8">
        <v>30</v>
      </c>
      <c r="K2802" s="10">
        <f t="shared" si="43"/>
        <v>1296000</v>
      </c>
      <c r="L2802" s="7" t="s">
        <v>3996</v>
      </c>
      <c r="M2802" s="11" t="s">
        <v>19</v>
      </c>
      <c r="N2802" s="11" t="s">
        <v>26</v>
      </c>
      <c r="O2802" s="12" t="s">
        <v>20</v>
      </c>
    </row>
    <row r="2803" spans="1:15" x14ac:dyDescent="0.25">
      <c r="A2803" s="7">
        <v>2779</v>
      </c>
      <c r="B2803" s="7"/>
      <c r="C2803" s="7"/>
      <c r="D2803" s="7" t="s">
        <v>985</v>
      </c>
      <c r="E2803" s="7">
        <v>206010563</v>
      </c>
      <c r="F2803" s="8">
        <v>2219</v>
      </c>
      <c r="G2803" s="9" t="s">
        <v>3997</v>
      </c>
      <c r="H2803" s="7" t="s">
        <v>17</v>
      </c>
      <c r="I2803" s="10">
        <v>36000</v>
      </c>
      <c r="J2803" s="8">
        <v>30</v>
      </c>
      <c r="K2803" s="10">
        <f t="shared" si="43"/>
        <v>1080000</v>
      </c>
      <c r="L2803" s="7" t="s">
        <v>3998</v>
      </c>
      <c r="M2803" s="11" t="s">
        <v>19</v>
      </c>
      <c r="N2803" s="11" t="s">
        <v>26</v>
      </c>
      <c r="O2803" s="12" t="s">
        <v>20</v>
      </c>
    </row>
    <row r="2804" spans="1:15" x14ac:dyDescent="0.25">
      <c r="A2804" s="7">
        <v>2780</v>
      </c>
      <c r="B2804" s="7"/>
      <c r="C2804" s="7"/>
      <c r="D2804" s="7" t="s">
        <v>985</v>
      </c>
      <c r="E2804" s="7">
        <v>206010564</v>
      </c>
      <c r="F2804" s="8">
        <v>2219</v>
      </c>
      <c r="G2804" s="9" t="s">
        <v>3999</v>
      </c>
      <c r="H2804" s="7" t="s">
        <v>17</v>
      </c>
      <c r="I2804" s="10">
        <v>39600</v>
      </c>
      <c r="J2804" s="8">
        <v>30</v>
      </c>
      <c r="K2804" s="10">
        <f t="shared" si="43"/>
        <v>1188000</v>
      </c>
      <c r="L2804" s="7" t="s">
        <v>4000</v>
      </c>
      <c r="M2804" s="11" t="s">
        <v>19</v>
      </c>
      <c r="N2804" s="11" t="s">
        <v>26</v>
      </c>
      <c r="O2804" s="12" t="s">
        <v>20</v>
      </c>
    </row>
    <row r="2805" spans="1:15" x14ac:dyDescent="0.25">
      <c r="A2805" s="7">
        <v>2781</v>
      </c>
      <c r="B2805" s="7"/>
      <c r="C2805" s="7" t="s">
        <v>23</v>
      </c>
      <c r="D2805" s="7" t="s">
        <v>985</v>
      </c>
      <c r="E2805" s="7">
        <v>206011531</v>
      </c>
      <c r="F2805" s="8">
        <v>2219</v>
      </c>
      <c r="G2805" s="9" t="s">
        <v>4001</v>
      </c>
      <c r="H2805" s="7" t="s">
        <v>17</v>
      </c>
      <c r="I2805" s="10">
        <v>970</v>
      </c>
      <c r="J2805" s="8">
        <v>100</v>
      </c>
      <c r="K2805" s="10">
        <f t="shared" si="43"/>
        <v>97000</v>
      </c>
      <c r="L2805" s="7" t="s">
        <v>4002</v>
      </c>
      <c r="M2805" s="11" t="s">
        <v>19</v>
      </c>
      <c r="N2805" s="11" t="s">
        <v>26</v>
      </c>
      <c r="O2805" s="12" t="s">
        <v>20</v>
      </c>
    </row>
    <row r="2806" spans="1:15" x14ac:dyDescent="0.25">
      <c r="A2806" s="7">
        <v>2782</v>
      </c>
      <c r="B2806" s="7"/>
      <c r="C2806" s="7" t="s">
        <v>23</v>
      </c>
      <c r="D2806" s="7" t="s">
        <v>985</v>
      </c>
      <c r="E2806" s="7">
        <v>209010547</v>
      </c>
      <c r="F2806" s="8">
        <v>2219</v>
      </c>
      <c r="G2806" s="9" t="s">
        <v>3611</v>
      </c>
      <c r="H2806" s="7" t="s">
        <v>17</v>
      </c>
      <c r="I2806" s="10">
        <v>10440</v>
      </c>
      <c r="J2806" s="8">
        <v>350</v>
      </c>
      <c r="K2806" s="10">
        <f t="shared" si="43"/>
        <v>3654000</v>
      </c>
      <c r="L2806" s="7" t="s">
        <v>4003</v>
      </c>
      <c r="M2806" s="11" t="s">
        <v>19</v>
      </c>
      <c r="N2806" s="11" t="s">
        <v>26</v>
      </c>
      <c r="O2806" s="12" t="s">
        <v>20</v>
      </c>
    </row>
    <row r="2807" spans="1:15" x14ac:dyDescent="0.25">
      <c r="A2807" s="7">
        <v>2783</v>
      </c>
      <c r="B2807" s="7"/>
      <c r="C2807" s="7" t="s">
        <v>23</v>
      </c>
      <c r="D2807" s="7" t="s">
        <v>985</v>
      </c>
      <c r="E2807" s="7">
        <v>209013351</v>
      </c>
      <c r="F2807" s="8">
        <v>2219</v>
      </c>
      <c r="G2807" s="9" t="s">
        <v>3615</v>
      </c>
      <c r="H2807" s="7" t="s">
        <v>17</v>
      </c>
      <c r="I2807" s="10">
        <v>970</v>
      </c>
      <c r="J2807" s="8">
        <v>100</v>
      </c>
      <c r="K2807" s="10">
        <f t="shared" si="43"/>
        <v>97000</v>
      </c>
      <c r="L2807" s="7" t="s">
        <v>4004</v>
      </c>
      <c r="M2807" s="11" t="s">
        <v>19</v>
      </c>
      <c r="N2807" s="11" t="s">
        <v>26</v>
      </c>
      <c r="O2807" s="12" t="s">
        <v>20</v>
      </c>
    </row>
    <row r="2808" spans="1:15" x14ac:dyDescent="0.25">
      <c r="A2808" s="7">
        <v>2784</v>
      </c>
      <c r="B2808" s="7"/>
      <c r="C2808" s="7"/>
      <c r="D2808" s="7" t="s">
        <v>985</v>
      </c>
      <c r="E2808" s="7">
        <v>227010538</v>
      </c>
      <c r="F2808" s="8">
        <v>2219</v>
      </c>
      <c r="G2808" s="9" t="s">
        <v>4005</v>
      </c>
      <c r="H2808" s="7" t="s">
        <v>17</v>
      </c>
      <c r="I2808" s="10">
        <v>48240</v>
      </c>
      <c r="J2808" s="8">
        <v>20</v>
      </c>
      <c r="K2808" s="10">
        <f t="shared" si="43"/>
        <v>964800</v>
      </c>
      <c r="L2808" s="7" t="s">
        <v>4006</v>
      </c>
      <c r="M2808" s="11" t="s">
        <v>19</v>
      </c>
      <c r="N2808" s="11" t="s">
        <v>26</v>
      </c>
      <c r="O2808" s="12" t="s">
        <v>20</v>
      </c>
    </row>
    <row r="2809" spans="1:15" x14ac:dyDescent="0.25">
      <c r="A2809" s="7">
        <v>2785</v>
      </c>
      <c r="B2809" s="7">
        <v>2306001546</v>
      </c>
      <c r="C2809" s="7" t="s">
        <v>91</v>
      </c>
      <c r="D2809" s="7" t="s">
        <v>985</v>
      </c>
      <c r="E2809" s="7">
        <v>239010694</v>
      </c>
      <c r="F2809" s="8">
        <v>2219</v>
      </c>
      <c r="G2809" s="9" t="s">
        <v>4007</v>
      </c>
      <c r="H2809" s="7" t="s">
        <v>17</v>
      </c>
      <c r="I2809" s="10">
        <v>58000</v>
      </c>
      <c r="J2809" s="8">
        <v>300</v>
      </c>
      <c r="K2809" s="10">
        <f t="shared" si="43"/>
        <v>17400000</v>
      </c>
      <c r="L2809" s="7" t="s">
        <v>4008</v>
      </c>
      <c r="M2809" s="11" t="s">
        <v>19</v>
      </c>
      <c r="N2809" s="11" t="s">
        <v>26</v>
      </c>
      <c r="O2809" s="12" t="s">
        <v>20</v>
      </c>
    </row>
    <row r="2810" spans="1:15" x14ac:dyDescent="0.25">
      <c r="A2810" s="7">
        <v>2786</v>
      </c>
      <c r="B2810" s="7">
        <v>2306001546</v>
      </c>
      <c r="C2810" s="7" t="s">
        <v>91</v>
      </c>
      <c r="D2810" s="7" t="s">
        <v>985</v>
      </c>
      <c r="E2810" s="7">
        <v>239010702</v>
      </c>
      <c r="F2810" s="8">
        <v>2219</v>
      </c>
      <c r="G2810" s="9" t="s">
        <v>4009</v>
      </c>
      <c r="H2810" s="7" t="s">
        <v>17</v>
      </c>
      <c r="I2810" s="10">
        <v>58000</v>
      </c>
      <c r="J2810" s="8">
        <v>300</v>
      </c>
      <c r="K2810" s="10">
        <f t="shared" si="43"/>
        <v>17400000</v>
      </c>
      <c r="L2810" s="7" t="s">
        <v>4010</v>
      </c>
      <c r="M2810" s="11" t="s">
        <v>19</v>
      </c>
      <c r="N2810" s="11" t="s">
        <v>26</v>
      </c>
      <c r="O2810" s="12" t="s">
        <v>20</v>
      </c>
    </row>
    <row r="2811" spans="1:15" x14ac:dyDescent="0.25">
      <c r="A2811" s="7">
        <v>2787</v>
      </c>
      <c r="B2811" s="7"/>
      <c r="C2811" s="7"/>
      <c r="D2811" s="7" t="s">
        <v>985</v>
      </c>
      <c r="E2811" s="7">
        <v>239011112</v>
      </c>
      <c r="F2811" s="8">
        <v>2219</v>
      </c>
      <c r="G2811" s="9" t="s">
        <v>4011</v>
      </c>
      <c r="H2811" s="7" t="s">
        <v>17</v>
      </c>
      <c r="I2811" s="10">
        <v>40600</v>
      </c>
      <c r="J2811" s="8">
        <v>20</v>
      </c>
      <c r="K2811" s="10">
        <f t="shared" si="43"/>
        <v>812000</v>
      </c>
      <c r="L2811" s="7" t="s">
        <v>4012</v>
      </c>
      <c r="M2811" s="11" t="s">
        <v>19</v>
      </c>
      <c r="N2811" s="11" t="s">
        <v>26</v>
      </c>
      <c r="O2811" s="12" t="s">
        <v>20</v>
      </c>
    </row>
    <row r="2812" spans="1:15" x14ac:dyDescent="0.25">
      <c r="A2812" s="7">
        <v>2788</v>
      </c>
      <c r="B2812" s="7"/>
      <c r="C2812" s="7"/>
      <c r="D2812" s="7" t="s">
        <v>985</v>
      </c>
      <c r="E2812" s="7">
        <v>239011112</v>
      </c>
      <c r="F2812" s="8">
        <v>2219</v>
      </c>
      <c r="G2812" s="9" t="s">
        <v>4011</v>
      </c>
      <c r="H2812" s="7" t="s">
        <v>17</v>
      </c>
      <c r="I2812" s="10">
        <v>40600</v>
      </c>
      <c r="J2812" s="8">
        <v>20</v>
      </c>
      <c r="K2812" s="10">
        <f t="shared" si="43"/>
        <v>812000</v>
      </c>
      <c r="L2812" s="7" t="s">
        <v>4013</v>
      </c>
      <c r="M2812" s="11" t="s">
        <v>19</v>
      </c>
      <c r="N2812" s="11" t="s">
        <v>26</v>
      </c>
      <c r="O2812" s="12" t="s">
        <v>20</v>
      </c>
    </row>
    <row r="2813" spans="1:15" x14ac:dyDescent="0.25">
      <c r="A2813" s="7">
        <v>2789</v>
      </c>
      <c r="B2813" s="7">
        <v>2306001546</v>
      </c>
      <c r="C2813" s="7" t="s">
        <v>91</v>
      </c>
      <c r="D2813" s="7" t="s">
        <v>985</v>
      </c>
      <c r="E2813" s="7">
        <v>278010228</v>
      </c>
      <c r="F2813" s="8">
        <v>2219</v>
      </c>
      <c r="G2813" s="9" t="s">
        <v>4014</v>
      </c>
      <c r="H2813" s="7" t="s">
        <v>17</v>
      </c>
      <c r="I2813" s="10">
        <v>57600</v>
      </c>
      <c r="J2813" s="8">
        <v>20</v>
      </c>
      <c r="K2813" s="10">
        <f t="shared" si="43"/>
        <v>1152000</v>
      </c>
      <c r="L2813" s="7" t="s">
        <v>4015</v>
      </c>
      <c r="M2813" s="11" t="s">
        <v>19</v>
      </c>
      <c r="N2813" s="11" t="s">
        <v>26</v>
      </c>
      <c r="O2813" s="12" t="s">
        <v>20</v>
      </c>
    </row>
    <row r="2814" spans="1:15" x14ac:dyDescent="0.25">
      <c r="A2814" s="7">
        <v>2790</v>
      </c>
      <c r="B2814" s="7"/>
      <c r="C2814" s="7"/>
      <c r="D2814" s="7" t="s">
        <v>985</v>
      </c>
      <c r="E2814" s="7">
        <v>278010654</v>
      </c>
      <c r="F2814" s="8">
        <v>2219</v>
      </c>
      <c r="G2814" s="9" t="s">
        <v>4016</v>
      </c>
      <c r="H2814" s="7" t="s">
        <v>17</v>
      </c>
      <c r="I2814" s="10">
        <v>24000</v>
      </c>
      <c r="J2814" s="8">
        <v>150</v>
      </c>
      <c r="K2814" s="10">
        <f t="shared" si="43"/>
        <v>3600000</v>
      </c>
      <c r="L2814" s="7" t="s">
        <v>4017</v>
      </c>
      <c r="M2814" s="11" t="s">
        <v>19</v>
      </c>
      <c r="N2814" s="11" t="s">
        <v>26</v>
      </c>
      <c r="O2814" s="12" t="s">
        <v>20</v>
      </c>
    </row>
    <row r="2815" spans="1:15" x14ac:dyDescent="0.25">
      <c r="A2815" s="7">
        <v>2791</v>
      </c>
      <c r="B2815" s="7"/>
      <c r="C2815" s="7"/>
      <c r="D2815" s="7" t="s">
        <v>985</v>
      </c>
      <c r="E2815" s="7">
        <v>278010654</v>
      </c>
      <c r="F2815" s="8">
        <v>2219</v>
      </c>
      <c r="G2815" s="9" t="s">
        <v>4016</v>
      </c>
      <c r="H2815" s="7" t="s">
        <v>17</v>
      </c>
      <c r="I2815" s="10">
        <v>24000</v>
      </c>
      <c r="J2815" s="8">
        <v>150</v>
      </c>
      <c r="K2815" s="10">
        <f t="shared" si="43"/>
        <v>3600000</v>
      </c>
      <c r="L2815" s="7" t="s">
        <v>4018</v>
      </c>
      <c r="M2815" s="11" t="s">
        <v>19</v>
      </c>
      <c r="N2815" s="11" t="s">
        <v>26</v>
      </c>
      <c r="O2815" s="12" t="s">
        <v>20</v>
      </c>
    </row>
    <row r="2816" spans="1:15" x14ac:dyDescent="0.25">
      <c r="A2816" s="7">
        <v>2792</v>
      </c>
      <c r="B2816" s="7"/>
      <c r="C2816" s="7"/>
      <c r="D2816" s="7" t="s">
        <v>985</v>
      </c>
      <c r="E2816" s="7">
        <v>294010865</v>
      </c>
      <c r="F2816" s="8">
        <v>2219</v>
      </c>
      <c r="G2816" s="9" t="s">
        <v>4019</v>
      </c>
      <c r="H2816" s="7" t="s">
        <v>17</v>
      </c>
      <c r="I2816" s="10">
        <v>11520</v>
      </c>
      <c r="J2816" s="8">
        <v>30</v>
      </c>
      <c r="K2816" s="10">
        <f t="shared" si="43"/>
        <v>345600</v>
      </c>
      <c r="L2816" s="7" t="s">
        <v>4020</v>
      </c>
      <c r="M2816" s="11" t="s">
        <v>19</v>
      </c>
      <c r="N2816" s="11" t="s">
        <v>26</v>
      </c>
      <c r="O2816" s="12" t="s">
        <v>20</v>
      </c>
    </row>
    <row r="2817" spans="1:15" x14ac:dyDescent="0.25">
      <c r="A2817" s="7">
        <v>2793</v>
      </c>
      <c r="B2817" s="7">
        <v>2306001546</v>
      </c>
      <c r="C2817" s="7" t="s">
        <v>91</v>
      </c>
      <c r="D2817" s="7" t="s">
        <v>985</v>
      </c>
      <c r="E2817" s="7">
        <v>294010867</v>
      </c>
      <c r="F2817" s="8">
        <v>2219</v>
      </c>
      <c r="G2817" s="9" t="s">
        <v>4021</v>
      </c>
      <c r="H2817" s="7" t="s">
        <v>17</v>
      </c>
      <c r="I2817" s="10">
        <v>11520</v>
      </c>
      <c r="J2817" s="8">
        <v>300</v>
      </c>
      <c r="K2817" s="10">
        <f t="shared" si="43"/>
        <v>3456000</v>
      </c>
      <c r="L2817" s="7" t="s">
        <v>4022</v>
      </c>
      <c r="M2817" s="11" t="s">
        <v>19</v>
      </c>
      <c r="N2817" s="11" t="s">
        <v>26</v>
      </c>
      <c r="O2817" s="12" t="s">
        <v>20</v>
      </c>
    </row>
    <row r="2818" spans="1:15" x14ac:dyDescent="0.25">
      <c r="A2818" s="7">
        <v>2794</v>
      </c>
      <c r="B2818" s="7">
        <v>2306001546</v>
      </c>
      <c r="C2818" s="7" t="s">
        <v>91</v>
      </c>
      <c r="D2818" s="7" t="s">
        <v>985</v>
      </c>
      <c r="E2818" s="7">
        <v>294010867</v>
      </c>
      <c r="F2818" s="8">
        <v>2219</v>
      </c>
      <c r="G2818" s="9" t="s">
        <v>4021</v>
      </c>
      <c r="H2818" s="7" t="s">
        <v>17</v>
      </c>
      <c r="I2818" s="10">
        <v>27350</v>
      </c>
      <c r="J2818" s="8">
        <v>60</v>
      </c>
      <c r="K2818" s="10">
        <f t="shared" si="43"/>
        <v>1641000</v>
      </c>
      <c r="L2818" s="7" t="s">
        <v>4023</v>
      </c>
      <c r="M2818" s="11" t="s">
        <v>19</v>
      </c>
      <c r="N2818" s="11" t="s">
        <v>26</v>
      </c>
      <c r="O2818" s="12" t="s">
        <v>20</v>
      </c>
    </row>
    <row r="2819" spans="1:15" x14ac:dyDescent="0.25">
      <c r="A2819" s="7">
        <v>2795</v>
      </c>
      <c r="B2819" s="7"/>
      <c r="C2819" s="7" t="s">
        <v>23</v>
      </c>
      <c r="D2819" s="7" t="s">
        <v>991</v>
      </c>
      <c r="E2819" s="7">
        <v>203011005</v>
      </c>
      <c r="F2819" s="8">
        <v>2219</v>
      </c>
      <c r="G2819" s="9" t="s">
        <v>4024</v>
      </c>
      <c r="H2819" s="7" t="s">
        <v>17</v>
      </c>
      <c r="I2819" s="10">
        <v>35655</v>
      </c>
      <c r="J2819" s="8">
        <v>8</v>
      </c>
      <c r="K2819" s="10">
        <f t="shared" si="43"/>
        <v>285240</v>
      </c>
      <c r="L2819" s="7" t="s">
        <v>4025</v>
      </c>
      <c r="M2819" s="11" t="s">
        <v>19</v>
      </c>
      <c r="N2819" s="11" t="s">
        <v>26</v>
      </c>
      <c r="O2819" s="12" t="s">
        <v>20</v>
      </c>
    </row>
    <row r="2820" spans="1:15" x14ac:dyDescent="0.25">
      <c r="A2820" s="7">
        <v>2796</v>
      </c>
      <c r="B2820" s="7"/>
      <c r="C2820" s="7"/>
      <c r="D2820" s="7" t="s">
        <v>991</v>
      </c>
      <c r="E2820" s="7">
        <v>203012003</v>
      </c>
      <c r="F2820" s="8">
        <v>2219</v>
      </c>
      <c r="G2820" s="9" t="s">
        <v>4026</v>
      </c>
      <c r="H2820" s="7" t="s">
        <v>17</v>
      </c>
      <c r="I2820" s="10">
        <v>46831</v>
      </c>
      <c r="J2820" s="8">
        <v>2</v>
      </c>
      <c r="K2820" s="10">
        <f t="shared" si="43"/>
        <v>93662</v>
      </c>
      <c r="L2820" s="7" t="s">
        <v>4027</v>
      </c>
      <c r="M2820" s="11" t="s">
        <v>19</v>
      </c>
      <c r="N2820" s="11" t="s">
        <v>26</v>
      </c>
      <c r="O2820" s="12" t="s">
        <v>20</v>
      </c>
    </row>
    <row r="2821" spans="1:15" x14ac:dyDescent="0.25">
      <c r="A2821" s="7">
        <v>2797</v>
      </c>
      <c r="B2821" s="7"/>
      <c r="C2821" s="7"/>
      <c r="D2821" s="7" t="s">
        <v>991</v>
      </c>
      <c r="E2821" s="7">
        <v>203012020</v>
      </c>
      <c r="F2821" s="8">
        <v>2219</v>
      </c>
      <c r="G2821" s="9" t="s">
        <v>4028</v>
      </c>
      <c r="H2821" s="7" t="s">
        <v>17</v>
      </c>
      <c r="I2821" s="10">
        <v>47600</v>
      </c>
      <c r="J2821" s="8">
        <v>2</v>
      </c>
      <c r="K2821" s="10">
        <f t="shared" si="43"/>
        <v>95200</v>
      </c>
      <c r="L2821" s="7" t="s">
        <v>4027</v>
      </c>
      <c r="M2821" s="11" t="s">
        <v>19</v>
      </c>
      <c r="N2821" s="11" t="s">
        <v>26</v>
      </c>
      <c r="O2821" s="12" t="s">
        <v>20</v>
      </c>
    </row>
    <row r="2822" spans="1:15" x14ac:dyDescent="0.25">
      <c r="A2822" s="7">
        <v>2798</v>
      </c>
      <c r="B2822" s="7"/>
      <c r="C2822" s="7"/>
      <c r="D2822" s="7" t="s">
        <v>991</v>
      </c>
      <c r="E2822" s="7">
        <v>203012021</v>
      </c>
      <c r="F2822" s="8">
        <v>2219</v>
      </c>
      <c r="G2822" s="9" t="s">
        <v>4029</v>
      </c>
      <c r="H2822" s="7" t="s">
        <v>17</v>
      </c>
      <c r="I2822" s="10">
        <v>47600</v>
      </c>
      <c r="J2822" s="8">
        <v>2</v>
      </c>
      <c r="K2822" s="10">
        <f t="shared" si="43"/>
        <v>95200</v>
      </c>
      <c r="L2822" s="7" t="s">
        <v>4027</v>
      </c>
      <c r="M2822" s="11" t="s">
        <v>19</v>
      </c>
      <c r="N2822" s="11" t="s">
        <v>26</v>
      </c>
      <c r="O2822" s="12" t="s">
        <v>20</v>
      </c>
    </row>
    <row r="2823" spans="1:15" x14ac:dyDescent="0.25">
      <c r="A2823" s="7">
        <v>2799</v>
      </c>
      <c r="B2823" s="7"/>
      <c r="C2823" s="7"/>
      <c r="D2823" s="7" t="s">
        <v>991</v>
      </c>
      <c r="E2823" s="7">
        <v>203012022</v>
      </c>
      <c r="F2823" s="8">
        <v>2219</v>
      </c>
      <c r="G2823" s="9" t="s">
        <v>4030</v>
      </c>
      <c r="H2823" s="7" t="s">
        <v>17</v>
      </c>
      <c r="I2823" s="10">
        <v>47600</v>
      </c>
      <c r="J2823" s="8">
        <v>2</v>
      </c>
      <c r="K2823" s="10">
        <f t="shared" si="43"/>
        <v>95200</v>
      </c>
      <c r="L2823" s="7" t="s">
        <v>4027</v>
      </c>
      <c r="M2823" s="11" t="s">
        <v>19</v>
      </c>
      <c r="N2823" s="11" t="s">
        <v>26</v>
      </c>
      <c r="O2823" s="12" t="s">
        <v>20</v>
      </c>
    </row>
    <row r="2824" spans="1:15" x14ac:dyDescent="0.25">
      <c r="A2824" s="7">
        <v>2800</v>
      </c>
      <c r="B2824" s="7"/>
      <c r="C2824" s="7"/>
      <c r="D2824" s="7" t="s">
        <v>991</v>
      </c>
      <c r="E2824" s="7">
        <v>203012023</v>
      </c>
      <c r="F2824" s="8">
        <v>2219</v>
      </c>
      <c r="G2824" s="9" t="s">
        <v>4031</v>
      </c>
      <c r="H2824" s="7" t="s">
        <v>17</v>
      </c>
      <c r="I2824" s="10">
        <v>47600</v>
      </c>
      <c r="J2824" s="8">
        <v>2</v>
      </c>
      <c r="K2824" s="10">
        <f t="shared" si="43"/>
        <v>95200</v>
      </c>
      <c r="L2824" s="7" t="s">
        <v>4027</v>
      </c>
      <c r="M2824" s="11" t="s">
        <v>19</v>
      </c>
      <c r="N2824" s="11" t="s">
        <v>26</v>
      </c>
      <c r="O2824" s="12" t="s">
        <v>20</v>
      </c>
    </row>
    <row r="2825" spans="1:15" x14ac:dyDescent="0.25">
      <c r="A2825" s="7">
        <v>2801</v>
      </c>
      <c r="B2825" s="7"/>
      <c r="C2825" s="7"/>
      <c r="D2825" s="7" t="s">
        <v>991</v>
      </c>
      <c r="E2825" s="7">
        <v>203012033</v>
      </c>
      <c r="F2825" s="8">
        <v>2219</v>
      </c>
      <c r="G2825" s="9" t="s">
        <v>4032</v>
      </c>
      <c r="H2825" s="7" t="s">
        <v>17</v>
      </c>
      <c r="I2825" s="10">
        <v>74749</v>
      </c>
      <c r="J2825" s="8">
        <v>2</v>
      </c>
      <c r="K2825" s="10">
        <f t="shared" si="43"/>
        <v>149498</v>
      </c>
      <c r="L2825" s="7" t="s">
        <v>4033</v>
      </c>
      <c r="M2825" s="11" t="s">
        <v>19</v>
      </c>
      <c r="N2825" s="11" t="s">
        <v>26</v>
      </c>
      <c r="O2825" s="12" t="s">
        <v>20</v>
      </c>
    </row>
    <row r="2826" spans="1:15" x14ac:dyDescent="0.25">
      <c r="A2826" s="7">
        <v>2802</v>
      </c>
      <c r="B2826" s="7"/>
      <c r="C2826" s="7"/>
      <c r="D2826" s="7" t="s">
        <v>991</v>
      </c>
      <c r="E2826" s="7">
        <v>203012034</v>
      </c>
      <c r="F2826" s="8">
        <v>2219</v>
      </c>
      <c r="G2826" s="9" t="s">
        <v>4034</v>
      </c>
      <c r="H2826" s="7" t="s">
        <v>17</v>
      </c>
      <c r="I2826" s="10">
        <v>74749</v>
      </c>
      <c r="J2826" s="8">
        <v>2</v>
      </c>
      <c r="K2826" s="10">
        <f t="shared" si="43"/>
        <v>149498</v>
      </c>
      <c r="L2826" s="7" t="s">
        <v>4033</v>
      </c>
      <c r="M2826" s="11" t="s">
        <v>19</v>
      </c>
      <c r="N2826" s="11" t="s">
        <v>26</v>
      </c>
      <c r="O2826" s="12" t="s">
        <v>20</v>
      </c>
    </row>
    <row r="2827" spans="1:15" x14ac:dyDescent="0.25">
      <c r="A2827" s="7">
        <v>2803</v>
      </c>
      <c r="B2827" s="7"/>
      <c r="C2827" s="7"/>
      <c r="D2827" s="7" t="s">
        <v>991</v>
      </c>
      <c r="E2827" s="7">
        <v>203012036</v>
      </c>
      <c r="F2827" s="8">
        <v>2219</v>
      </c>
      <c r="G2827" s="9" t="s">
        <v>4035</v>
      </c>
      <c r="H2827" s="7" t="s">
        <v>17</v>
      </c>
      <c r="I2827" s="10">
        <v>47600</v>
      </c>
      <c r="J2827" s="8">
        <v>2</v>
      </c>
      <c r="K2827" s="10">
        <f t="shared" si="43"/>
        <v>95200</v>
      </c>
      <c r="L2827" s="7" t="s">
        <v>4027</v>
      </c>
      <c r="M2827" s="11" t="s">
        <v>19</v>
      </c>
      <c r="N2827" s="11" t="s">
        <v>26</v>
      </c>
      <c r="O2827" s="12" t="s">
        <v>20</v>
      </c>
    </row>
    <row r="2828" spans="1:15" x14ac:dyDescent="0.25">
      <c r="A2828" s="7">
        <v>2804</v>
      </c>
      <c r="B2828" s="7"/>
      <c r="C2828" s="7"/>
      <c r="D2828" s="7" t="s">
        <v>991</v>
      </c>
      <c r="E2828" s="7">
        <v>203012120</v>
      </c>
      <c r="F2828" s="8">
        <v>2219</v>
      </c>
      <c r="G2828" s="9" t="s">
        <v>4036</v>
      </c>
      <c r="H2828" s="7" t="s">
        <v>17</v>
      </c>
      <c r="I2828" s="10">
        <v>90065</v>
      </c>
      <c r="J2828" s="8">
        <v>2</v>
      </c>
      <c r="K2828" s="10">
        <f t="shared" si="43"/>
        <v>180130</v>
      </c>
      <c r="L2828" s="7" t="s">
        <v>4033</v>
      </c>
      <c r="M2828" s="11" t="s">
        <v>19</v>
      </c>
      <c r="N2828" s="11" t="s">
        <v>26</v>
      </c>
      <c r="O2828" s="12" t="s">
        <v>20</v>
      </c>
    </row>
    <row r="2829" spans="1:15" x14ac:dyDescent="0.25">
      <c r="A2829" s="7">
        <v>2805</v>
      </c>
      <c r="B2829" s="7"/>
      <c r="C2829" s="7"/>
      <c r="D2829" s="7" t="s">
        <v>991</v>
      </c>
      <c r="E2829" s="7">
        <v>203012120</v>
      </c>
      <c r="F2829" s="8">
        <v>2219</v>
      </c>
      <c r="G2829" s="9" t="s">
        <v>4036</v>
      </c>
      <c r="H2829" s="7" t="s">
        <v>17</v>
      </c>
      <c r="I2829" s="10">
        <v>150000</v>
      </c>
      <c r="J2829" s="8">
        <v>2</v>
      </c>
      <c r="K2829" s="10">
        <f t="shared" si="43"/>
        <v>300000</v>
      </c>
      <c r="L2829" s="7" t="s">
        <v>4037</v>
      </c>
      <c r="M2829" s="11" t="s">
        <v>19</v>
      </c>
      <c r="N2829" s="11" t="s">
        <v>26</v>
      </c>
      <c r="O2829" s="12" t="s">
        <v>20</v>
      </c>
    </row>
    <row r="2830" spans="1:15" x14ac:dyDescent="0.25">
      <c r="A2830" s="7">
        <v>2806</v>
      </c>
      <c r="B2830" s="7"/>
      <c r="C2830" s="7"/>
      <c r="D2830" s="7" t="s">
        <v>991</v>
      </c>
      <c r="E2830" s="7">
        <v>203014800</v>
      </c>
      <c r="F2830" s="8">
        <v>2219</v>
      </c>
      <c r="G2830" s="9" t="s">
        <v>3601</v>
      </c>
      <c r="H2830" s="7" t="s">
        <v>17</v>
      </c>
      <c r="I2830" s="10">
        <v>86800</v>
      </c>
      <c r="J2830" s="8">
        <v>2</v>
      </c>
      <c r="K2830" s="10">
        <f t="shared" si="43"/>
        <v>173600</v>
      </c>
      <c r="L2830" s="7" t="s">
        <v>4033</v>
      </c>
      <c r="M2830" s="11" t="s">
        <v>19</v>
      </c>
      <c r="N2830" s="11" t="s">
        <v>26</v>
      </c>
      <c r="O2830" s="12" t="s">
        <v>20</v>
      </c>
    </row>
    <row r="2831" spans="1:15" x14ac:dyDescent="0.25">
      <c r="A2831" s="7">
        <v>2807</v>
      </c>
      <c r="B2831" s="7"/>
      <c r="C2831" s="7"/>
      <c r="D2831" s="7" t="s">
        <v>991</v>
      </c>
      <c r="E2831" s="7">
        <v>203015101</v>
      </c>
      <c r="F2831" s="8">
        <v>2219</v>
      </c>
      <c r="G2831" s="9" t="s">
        <v>4038</v>
      </c>
      <c r="H2831" s="7" t="s">
        <v>17</v>
      </c>
      <c r="I2831" s="10">
        <v>86870</v>
      </c>
      <c r="J2831" s="8">
        <v>2</v>
      </c>
      <c r="K2831" s="10">
        <f t="shared" si="43"/>
        <v>173740</v>
      </c>
      <c r="L2831" s="7" t="s">
        <v>4027</v>
      </c>
      <c r="M2831" s="11" t="s">
        <v>19</v>
      </c>
      <c r="N2831" s="11" t="s">
        <v>26</v>
      </c>
      <c r="O2831" s="12" t="s">
        <v>20</v>
      </c>
    </row>
    <row r="2832" spans="1:15" x14ac:dyDescent="0.25">
      <c r="A2832" s="7">
        <v>2808</v>
      </c>
      <c r="B2832" s="7"/>
      <c r="C2832" s="7" t="s">
        <v>568</v>
      </c>
      <c r="D2832" s="7" t="s">
        <v>991</v>
      </c>
      <c r="E2832" s="7">
        <v>204010121</v>
      </c>
      <c r="F2832" s="8">
        <v>2219</v>
      </c>
      <c r="G2832" s="9" t="s">
        <v>4039</v>
      </c>
      <c r="H2832" s="7" t="s">
        <v>4040</v>
      </c>
      <c r="I2832" s="10">
        <v>5600</v>
      </c>
      <c r="J2832" s="8">
        <v>4</v>
      </c>
      <c r="K2832" s="10">
        <f t="shared" si="43"/>
        <v>22400</v>
      </c>
      <c r="L2832" s="7" t="s">
        <v>4041</v>
      </c>
      <c r="M2832" s="11" t="s">
        <v>19</v>
      </c>
      <c r="N2832" s="11" t="s">
        <v>26</v>
      </c>
      <c r="O2832" s="12" t="s">
        <v>20</v>
      </c>
    </row>
    <row r="2833" spans="1:15" x14ac:dyDescent="0.25">
      <c r="A2833" s="7">
        <v>2809</v>
      </c>
      <c r="B2833" s="7"/>
      <c r="C2833" s="7"/>
      <c r="D2833" s="7" t="s">
        <v>991</v>
      </c>
      <c r="E2833" s="7">
        <v>206010031</v>
      </c>
      <c r="F2833" s="8">
        <v>2219</v>
      </c>
      <c r="G2833" s="9" t="s">
        <v>4042</v>
      </c>
      <c r="H2833" s="7" t="s">
        <v>17</v>
      </c>
      <c r="I2833" s="10">
        <v>20000</v>
      </c>
      <c r="J2833" s="8">
        <v>30</v>
      </c>
      <c r="K2833" s="10">
        <f t="shared" si="43"/>
        <v>600000</v>
      </c>
      <c r="L2833" s="7" t="s">
        <v>4043</v>
      </c>
      <c r="M2833" s="11" t="s">
        <v>19</v>
      </c>
      <c r="N2833" s="11" t="s">
        <v>26</v>
      </c>
      <c r="O2833" s="12" t="s">
        <v>20</v>
      </c>
    </row>
    <row r="2834" spans="1:15" x14ac:dyDescent="0.25">
      <c r="A2834" s="7">
        <v>2810</v>
      </c>
      <c r="B2834" s="7"/>
      <c r="C2834" s="7"/>
      <c r="D2834" s="7" t="s">
        <v>991</v>
      </c>
      <c r="E2834" s="7">
        <v>206010562</v>
      </c>
      <c r="F2834" s="8">
        <v>2219</v>
      </c>
      <c r="G2834" s="9" t="s">
        <v>4044</v>
      </c>
      <c r="H2834" s="7" t="s">
        <v>17</v>
      </c>
      <c r="I2834" s="10">
        <v>20000</v>
      </c>
      <c r="J2834" s="8">
        <v>60</v>
      </c>
      <c r="K2834" s="10">
        <f t="shared" si="43"/>
        <v>1200000</v>
      </c>
      <c r="L2834" s="7" t="s">
        <v>4043</v>
      </c>
      <c r="M2834" s="11" t="s">
        <v>19</v>
      </c>
      <c r="N2834" s="11" t="s">
        <v>26</v>
      </c>
      <c r="O2834" s="12" t="s">
        <v>20</v>
      </c>
    </row>
    <row r="2835" spans="1:15" x14ac:dyDescent="0.25">
      <c r="A2835" s="7">
        <v>2811</v>
      </c>
      <c r="B2835" s="7"/>
      <c r="C2835" s="7"/>
      <c r="D2835" s="7" t="s">
        <v>991</v>
      </c>
      <c r="E2835" s="7">
        <v>206011532</v>
      </c>
      <c r="F2835" s="8">
        <v>2219</v>
      </c>
      <c r="G2835" s="9" t="s">
        <v>4045</v>
      </c>
      <c r="H2835" s="7" t="s">
        <v>17</v>
      </c>
      <c r="I2835" s="10">
        <v>651</v>
      </c>
      <c r="J2835" s="8">
        <v>100</v>
      </c>
      <c r="K2835" s="10">
        <f t="shared" si="43"/>
        <v>65100</v>
      </c>
      <c r="L2835" s="7" t="s">
        <v>4046</v>
      </c>
      <c r="M2835" s="11" t="s">
        <v>19</v>
      </c>
      <c r="N2835" s="11" t="s">
        <v>26</v>
      </c>
      <c r="O2835" s="12" t="s">
        <v>20</v>
      </c>
    </row>
    <row r="2836" spans="1:15" x14ac:dyDescent="0.25">
      <c r="A2836" s="7">
        <v>2812</v>
      </c>
      <c r="B2836" s="7"/>
      <c r="C2836" s="7" t="s">
        <v>23</v>
      </c>
      <c r="D2836" s="7" t="s">
        <v>991</v>
      </c>
      <c r="E2836" s="7">
        <v>209010547</v>
      </c>
      <c r="F2836" s="8">
        <v>2219</v>
      </c>
      <c r="G2836" s="9" t="s">
        <v>3611</v>
      </c>
      <c r="H2836" s="7" t="s">
        <v>17</v>
      </c>
      <c r="I2836" s="10">
        <v>11340</v>
      </c>
      <c r="J2836" s="8">
        <v>300</v>
      </c>
      <c r="K2836" s="10">
        <f t="shared" si="43"/>
        <v>3402000</v>
      </c>
      <c r="L2836" s="7" t="s">
        <v>4047</v>
      </c>
      <c r="M2836" s="11" t="s">
        <v>19</v>
      </c>
      <c r="N2836" s="11" t="s">
        <v>26</v>
      </c>
      <c r="O2836" s="12" t="s">
        <v>20</v>
      </c>
    </row>
    <row r="2837" spans="1:15" x14ac:dyDescent="0.25">
      <c r="A2837" s="7">
        <v>2813</v>
      </c>
      <c r="B2837" s="7"/>
      <c r="C2837" s="7" t="s">
        <v>23</v>
      </c>
      <c r="D2837" s="7" t="s">
        <v>991</v>
      </c>
      <c r="E2837" s="7">
        <v>209013351</v>
      </c>
      <c r="F2837" s="8">
        <v>2219</v>
      </c>
      <c r="G2837" s="9" t="s">
        <v>3615</v>
      </c>
      <c r="H2837" s="7" t="s">
        <v>17</v>
      </c>
      <c r="I2837" s="10">
        <v>11340</v>
      </c>
      <c r="J2837" s="8">
        <v>400</v>
      </c>
      <c r="K2837" s="10">
        <f t="shared" si="43"/>
        <v>4536000</v>
      </c>
      <c r="L2837" s="7" t="s">
        <v>4047</v>
      </c>
      <c r="M2837" s="11" t="s">
        <v>19</v>
      </c>
      <c r="N2837" s="11" t="s">
        <v>26</v>
      </c>
      <c r="O2837" s="12" t="s">
        <v>20</v>
      </c>
    </row>
    <row r="2838" spans="1:15" x14ac:dyDescent="0.25">
      <c r="A2838" s="7">
        <v>2814</v>
      </c>
      <c r="B2838" s="7"/>
      <c r="C2838" s="7"/>
      <c r="D2838" s="7" t="s">
        <v>991</v>
      </c>
      <c r="E2838" s="7">
        <v>239010694</v>
      </c>
      <c r="F2838" s="8">
        <v>2219</v>
      </c>
      <c r="G2838" s="9" t="s">
        <v>4007</v>
      </c>
      <c r="H2838" s="7" t="s">
        <v>17</v>
      </c>
      <c r="I2838" s="10">
        <v>179190</v>
      </c>
      <c r="J2838" s="8">
        <v>10</v>
      </c>
      <c r="K2838" s="10">
        <f t="shared" si="43"/>
        <v>1791900</v>
      </c>
      <c r="L2838" s="7" t="s">
        <v>4048</v>
      </c>
      <c r="M2838" s="11" t="s">
        <v>19</v>
      </c>
      <c r="N2838" s="11" t="s">
        <v>26</v>
      </c>
      <c r="O2838" s="12" t="s">
        <v>20</v>
      </c>
    </row>
    <row r="2839" spans="1:15" x14ac:dyDescent="0.25">
      <c r="A2839" s="7">
        <v>2815</v>
      </c>
      <c r="B2839" s="7"/>
      <c r="C2839" s="7"/>
      <c r="D2839" s="7" t="s">
        <v>991</v>
      </c>
      <c r="E2839" s="7">
        <v>239010700</v>
      </c>
      <c r="F2839" s="8">
        <v>2219</v>
      </c>
      <c r="G2839" s="9" t="s">
        <v>4049</v>
      </c>
      <c r="H2839" s="7" t="s">
        <v>17</v>
      </c>
      <c r="I2839" s="10">
        <v>179190</v>
      </c>
      <c r="J2839" s="8">
        <v>10</v>
      </c>
      <c r="K2839" s="10">
        <f t="shared" si="43"/>
        <v>1791900</v>
      </c>
      <c r="L2839" s="7" t="s">
        <v>4048</v>
      </c>
      <c r="M2839" s="11" t="s">
        <v>19</v>
      </c>
      <c r="N2839" s="11" t="s">
        <v>26</v>
      </c>
      <c r="O2839" s="12" t="s">
        <v>20</v>
      </c>
    </row>
    <row r="2840" spans="1:15" x14ac:dyDescent="0.25">
      <c r="A2840" s="7">
        <v>2816</v>
      </c>
      <c r="B2840" s="7"/>
      <c r="C2840" s="7"/>
      <c r="D2840" s="7" t="s">
        <v>991</v>
      </c>
      <c r="E2840" s="7">
        <v>245010195</v>
      </c>
      <c r="F2840" s="8">
        <v>2219</v>
      </c>
      <c r="G2840" s="9" t="s">
        <v>4050</v>
      </c>
      <c r="H2840" s="7" t="s">
        <v>17</v>
      </c>
      <c r="I2840" s="10">
        <v>5500</v>
      </c>
      <c r="J2840" s="8">
        <v>1</v>
      </c>
      <c r="K2840" s="10">
        <f t="shared" si="43"/>
        <v>5500</v>
      </c>
      <c r="L2840" s="7" t="s">
        <v>4051</v>
      </c>
      <c r="M2840" s="11" t="s">
        <v>19</v>
      </c>
      <c r="N2840" s="11" t="s">
        <v>26</v>
      </c>
      <c r="O2840" s="12" t="s">
        <v>20</v>
      </c>
    </row>
    <row r="2841" spans="1:15" x14ac:dyDescent="0.25">
      <c r="A2841" s="7">
        <v>2817</v>
      </c>
      <c r="B2841" s="7"/>
      <c r="C2841" s="7"/>
      <c r="D2841" s="7" t="s">
        <v>991</v>
      </c>
      <c r="E2841" s="7">
        <v>278010011</v>
      </c>
      <c r="F2841" s="8">
        <v>2219</v>
      </c>
      <c r="G2841" s="9" t="s">
        <v>4052</v>
      </c>
      <c r="H2841" s="7" t="s">
        <v>17</v>
      </c>
      <c r="I2841" s="10">
        <v>5500</v>
      </c>
      <c r="J2841" s="8">
        <v>10</v>
      </c>
      <c r="K2841" s="10">
        <f t="shared" ref="K2841:K2904" si="44">+I2841*J2841</f>
        <v>55000</v>
      </c>
      <c r="L2841" s="7" t="s">
        <v>4053</v>
      </c>
      <c r="M2841" s="11" t="s">
        <v>19</v>
      </c>
      <c r="N2841" s="11" t="s">
        <v>26</v>
      </c>
      <c r="O2841" s="12" t="s">
        <v>20</v>
      </c>
    </row>
    <row r="2842" spans="1:15" x14ac:dyDescent="0.25">
      <c r="A2842" s="7">
        <v>2818</v>
      </c>
      <c r="B2842" s="7"/>
      <c r="C2842" s="7"/>
      <c r="D2842" s="7" t="s">
        <v>991</v>
      </c>
      <c r="E2842" s="7">
        <v>278010223</v>
      </c>
      <c r="F2842" s="8">
        <v>2219</v>
      </c>
      <c r="G2842" s="9" t="s">
        <v>4054</v>
      </c>
      <c r="H2842" s="7" t="s">
        <v>17</v>
      </c>
      <c r="I2842" s="10">
        <v>28236</v>
      </c>
      <c r="J2842" s="8">
        <v>50</v>
      </c>
      <c r="K2842" s="10">
        <f t="shared" si="44"/>
        <v>1411800</v>
      </c>
      <c r="L2842" s="7" t="s">
        <v>4055</v>
      </c>
      <c r="M2842" s="11" t="s">
        <v>19</v>
      </c>
      <c r="N2842" s="11" t="s">
        <v>26</v>
      </c>
      <c r="O2842" s="12" t="s">
        <v>20</v>
      </c>
    </row>
    <row r="2843" spans="1:15" x14ac:dyDescent="0.25">
      <c r="A2843" s="7">
        <v>2819</v>
      </c>
      <c r="B2843" s="7"/>
      <c r="C2843" s="7"/>
      <c r="D2843" s="7" t="s">
        <v>991</v>
      </c>
      <c r="E2843" s="7">
        <v>278010224</v>
      </c>
      <c r="F2843" s="8">
        <v>2219</v>
      </c>
      <c r="G2843" s="9" t="s">
        <v>4056</v>
      </c>
      <c r="H2843" s="7" t="s">
        <v>17</v>
      </c>
      <c r="I2843" s="10">
        <v>29322</v>
      </c>
      <c r="J2843" s="8">
        <v>40</v>
      </c>
      <c r="K2843" s="10">
        <f t="shared" si="44"/>
        <v>1172880</v>
      </c>
      <c r="L2843" s="7" t="s">
        <v>4057</v>
      </c>
      <c r="M2843" s="11" t="s">
        <v>19</v>
      </c>
      <c r="N2843" s="11" t="s">
        <v>26</v>
      </c>
      <c r="O2843" s="12" t="s">
        <v>20</v>
      </c>
    </row>
    <row r="2844" spans="1:15" x14ac:dyDescent="0.25">
      <c r="A2844" s="7">
        <v>2820</v>
      </c>
      <c r="B2844" s="7"/>
      <c r="C2844" s="7" t="s">
        <v>568</v>
      </c>
      <c r="D2844" s="7" t="s">
        <v>991</v>
      </c>
      <c r="E2844" s="7">
        <v>278010225</v>
      </c>
      <c r="F2844" s="8">
        <v>2219</v>
      </c>
      <c r="G2844" s="9" t="s">
        <v>4058</v>
      </c>
      <c r="H2844" s="7" t="s">
        <v>17</v>
      </c>
      <c r="I2844" s="10">
        <v>56906</v>
      </c>
      <c r="J2844" s="8">
        <v>30</v>
      </c>
      <c r="K2844" s="10">
        <f t="shared" si="44"/>
        <v>1707180</v>
      </c>
      <c r="L2844" s="7" t="s">
        <v>4059</v>
      </c>
      <c r="M2844" s="11" t="s">
        <v>19</v>
      </c>
      <c r="N2844" s="11" t="s">
        <v>26</v>
      </c>
      <c r="O2844" s="12" t="s">
        <v>20</v>
      </c>
    </row>
    <row r="2845" spans="1:15" x14ac:dyDescent="0.25">
      <c r="A2845" s="7">
        <v>2821</v>
      </c>
      <c r="B2845" s="7"/>
      <c r="C2845" s="7" t="s">
        <v>568</v>
      </c>
      <c r="D2845" s="7" t="s">
        <v>991</v>
      </c>
      <c r="E2845" s="7">
        <v>278010226</v>
      </c>
      <c r="F2845" s="8">
        <v>2219</v>
      </c>
      <c r="G2845" s="9" t="s">
        <v>4060</v>
      </c>
      <c r="H2845" s="7" t="s">
        <v>17</v>
      </c>
      <c r="I2845" s="10">
        <v>32580</v>
      </c>
      <c r="J2845" s="8">
        <v>10</v>
      </c>
      <c r="K2845" s="10">
        <f t="shared" si="44"/>
        <v>325800</v>
      </c>
      <c r="L2845" s="7" t="s">
        <v>4059</v>
      </c>
      <c r="M2845" s="11" t="s">
        <v>19</v>
      </c>
      <c r="N2845" s="11" t="s">
        <v>26</v>
      </c>
      <c r="O2845" s="12" t="s">
        <v>20</v>
      </c>
    </row>
    <row r="2846" spans="1:15" x14ac:dyDescent="0.25">
      <c r="A2846" s="7">
        <v>2822</v>
      </c>
      <c r="B2846" s="7"/>
      <c r="C2846" s="7"/>
      <c r="D2846" s="7" t="s">
        <v>991</v>
      </c>
      <c r="E2846" s="7">
        <v>278010230</v>
      </c>
      <c r="F2846" s="8">
        <v>2219</v>
      </c>
      <c r="G2846" s="9" t="s">
        <v>4061</v>
      </c>
      <c r="H2846" s="7" t="s">
        <v>17</v>
      </c>
      <c r="I2846" s="10">
        <v>90103</v>
      </c>
      <c r="J2846" s="8">
        <v>15</v>
      </c>
      <c r="K2846" s="10">
        <f t="shared" si="44"/>
        <v>1351545</v>
      </c>
      <c r="L2846" s="7" t="s">
        <v>4062</v>
      </c>
      <c r="M2846" s="11" t="s">
        <v>19</v>
      </c>
      <c r="N2846" s="11" t="s">
        <v>26</v>
      </c>
      <c r="O2846" s="12" t="s">
        <v>20</v>
      </c>
    </row>
    <row r="2847" spans="1:15" x14ac:dyDescent="0.25">
      <c r="A2847" s="7">
        <v>2823</v>
      </c>
      <c r="B2847" s="7"/>
      <c r="C2847" s="7"/>
      <c r="D2847" s="7" t="s">
        <v>991</v>
      </c>
      <c r="E2847" s="7">
        <v>278010231</v>
      </c>
      <c r="F2847" s="8">
        <v>2219</v>
      </c>
      <c r="G2847" s="9" t="s">
        <v>4063</v>
      </c>
      <c r="H2847" s="7" t="s">
        <v>17</v>
      </c>
      <c r="I2847" s="10">
        <v>33014</v>
      </c>
      <c r="J2847" s="8">
        <v>30</v>
      </c>
      <c r="K2847" s="10">
        <f t="shared" si="44"/>
        <v>990420</v>
      </c>
      <c r="L2847" s="7" t="s">
        <v>4064</v>
      </c>
      <c r="M2847" s="11" t="s">
        <v>19</v>
      </c>
      <c r="N2847" s="11" t="s">
        <v>26</v>
      </c>
      <c r="O2847" s="12" t="s">
        <v>20</v>
      </c>
    </row>
    <row r="2848" spans="1:15" x14ac:dyDescent="0.25">
      <c r="A2848" s="7">
        <v>2824</v>
      </c>
      <c r="B2848" s="7"/>
      <c r="C2848" s="7"/>
      <c r="D2848" s="7" t="s">
        <v>991</v>
      </c>
      <c r="E2848" s="7">
        <v>278010237</v>
      </c>
      <c r="F2848" s="8">
        <v>2219</v>
      </c>
      <c r="G2848" s="9" t="s">
        <v>4065</v>
      </c>
      <c r="H2848" s="7" t="s">
        <v>17</v>
      </c>
      <c r="I2848" s="10">
        <v>33014</v>
      </c>
      <c r="J2848" s="8">
        <v>10</v>
      </c>
      <c r="K2848" s="10">
        <f t="shared" si="44"/>
        <v>330140</v>
      </c>
      <c r="L2848" s="7" t="s">
        <v>4066</v>
      </c>
      <c r="M2848" s="11" t="s">
        <v>19</v>
      </c>
      <c r="N2848" s="11" t="s">
        <v>26</v>
      </c>
      <c r="O2848" s="12" t="s">
        <v>20</v>
      </c>
    </row>
    <row r="2849" spans="1:15" x14ac:dyDescent="0.25">
      <c r="A2849" s="7">
        <v>2825</v>
      </c>
      <c r="B2849" s="7"/>
      <c r="C2849" s="7" t="s">
        <v>1295</v>
      </c>
      <c r="D2849" s="7" t="s">
        <v>991</v>
      </c>
      <c r="E2849" s="7">
        <v>278010654</v>
      </c>
      <c r="F2849" s="8">
        <v>2219</v>
      </c>
      <c r="G2849" s="9" t="s">
        <v>4016</v>
      </c>
      <c r="H2849" s="7" t="s">
        <v>17</v>
      </c>
      <c r="I2849" s="10">
        <v>39000</v>
      </c>
      <c r="J2849" s="8">
        <v>50</v>
      </c>
      <c r="K2849" s="10">
        <f t="shared" si="44"/>
        <v>1950000</v>
      </c>
      <c r="L2849" s="7" t="s">
        <v>4067</v>
      </c>
      <c r="M2849" s="11" t="s">
        <v>19</v>
      </c>
      <c r="N2849" s="11" t="s">
        <v>26</v>
      </c>
      <c r="O2849" s="12" t="s">
        <v>20</v>
      </c>
    </row>
    <row r="2850" spans="1:15" x14ac:dyDescent="0.25">
      <c r="A2850" s="7">
        <v>2826</v>
      </c>
      <c r="B2850" s="7"/>
      <c r="C2850" s="7" t="s">
        <v>23</v>
      </c>
      <c r="D2850" s="7" t="s">
        <v>991</v>
      </c>
      <c r="E2850" s="7">
        <v>278010800</v>
      </c>
      <c r="F2850" s="8">
        <v>2219</v>
      </c>
      <c r="G2850" s="9" t="s">
        <v>4068</v>
      </c>
      <c r="H2850" s="7" t="s">
        <v>17</v>
      </c>
      <c r="I2850" s="10">
        <v>18900</v>
      </c>
      <c r="J2850" s="8">
        <v>400</v>
      </c>
      <c r="K2850" s="10">
        <f t="shared" si="44"/>
        <v>7560000</v>
      </c>
      <c r="L2850" s="7" t="s">
        <v>4069</v>
      </c>
      <c r="M2850" s="11" t="s">
        <v>19</v>
      </c>
      <c r="N2850" s="11" t="s">
        <v>26</v>
      </c>
      <c r="O2850" s="12" t="s">
        <v>20</v>
      </c>
    </row>
    <row r="2851" spans="1:15" x14ac:dyDescent="0.25">
      <c r="A2851" s="7">
        <v>2827</v>
      </c>
      <c r="B2851" s="7"/>
      <c r="C2851" s="7" t="s">
        <v>23</v>
      </c>
      <c r="D2851" s="7" t="s">
        <v>991</v>
      </c>
      <c r="E2851" s="7">
        <v>278010801</v>
      </c>
      <c r="F2851" s="8">
        <v>2219</v>
      </c>
      <c r="G2851" s="9" t="s">
        <v>4070</v>
      </c>
      <c r="H2851" s="7" t="s">
        <v>17</v>
      </c>
      <c r="I2851" s="10">
        <v>9450</v>
      </c>
      <c r="J2851" s="8">
        <v>400</v>
      </c>
      <c r="K2851" s="10">
        <f t="shared" si="44"/>
        <v>3780000</v>
      </c>
      <c r="L2851" s="7" t="s">
        <v>4071</v>
      </c>
      <c r="M2851" s="11" t="s">
        <v>19</v>
      </c>
      <c r="N2851" s="11" t="s">
        <v>26</v>
      </c>
      <c r="O2851" s="12" t="s">
        <v>20</v>
      </c>
    </row>
    <row r="2852" spans="1:15" x14ac:dyDescent="0.25">
      <c r="A2852" s="7">
        <v>2828</v>
      </c>
      <c r="B2852" s="7"/>
      <c r="C2852" s="7" t="s">
        <v>568</v>
      </c>
      <c r="D2852" s="7" t="s">
        <v>991</v>
      </c>
      <c r="E2852" s="7">
        <v>294010250</v>
      </c>
      <c r="F2852" s="8">
        <v>2219</v>
      </c>
      <c r="G2852" s="9" t="s">
        <v>4072</v>
      </c>
      <c r="H2852" s="7" t="s">
        <v>17</v>
      </c>
      <c r="I2852" s="10">
        <v>95785</v>
      </c>
      <c r="J2852" s="8">
        <v>1</v>
      </c>
      <c r="K2852" s="10">
        <f t="shared" si="44"/>
        <v>95785</v>
      </c>
      <c r="L2852" s="7" t="s">
        <v>4073</v>
      </c>
      <c r="M2852" s="11" t="s">
        <v>19</v>
      </c>
      <c r="N2852" s="11" t="s">
        <v>26</v>
      </c>
      <c r="O2852" s="12" t="s">
        <v>20</v>
      </c>
    </row>
    <row r="2853" spans="1:15" x14ac:dyDescent="0.25">
      <c r="A2853" s="7">
        <v>2829</v>
      </c>
      <c r="B2853" s="7"/>
      <c r="C2853" s="7"/>
      <c r="D2853" s="7" t="s">
        <v>991</v>
      </c>
      <c r="E2853" s="7">
        <v>294012230</v>
      </c>
      <c r="F2853" s="8">
        <v>2219</v>
      </c>
      <c r="G2853" s="9" t="s">
        <v>4074</v>
      </c>
      <c r="H2853" s="7" t="s">
        <v>17</v>
      </c>
      <c r="I2853" s="10">
        <v>4000</v>
      </c>
      <c r="J2853" s="8">
        <v>200</v>
      </c>
      <c r="K2853" s="10">
        <f t="shared" si="44"/>
        <v>800000</v>
      </c>
      <c r="L2853" s="7" t="s">
        <v>4075</v>
      </c>
      <c r="M2853" s="11" t="s">
        <v>19</v>
      </c>
      <c r="N2853" s="11" t="s">
        <v>26</v>
      </c>
      <c r="O2853" s="12" t="s">
        <v>20</v>
      </c>
    </row>
    <row r="2854" spans="1:15" x14ac:dyDescent="0.25">
      <c r="A2854" s="7">
        <v>2830</v>
      </c>
      <c r="B2854" s="7"/>
      <c r="C2854" s="7" t="s">
        <v>23</v>
      </c>
      <c r="D2854" s="7" t="s">
        <v>991</v>
      </c>
      <c r="E2854" s="7">
        <v>294031299</v>
      </c>
      <c r="F2854" s="8">
        <v>2219</v>
      </c>
      <c r="G2854" s="9" t="s">
        <v>4076</v>
      </c>
      <c r="H2854" s="7" t="s">
        <v>17</v>
      </c>
      <c r="I2854" s="10">
        <v>6950</v>
      </c>
      <c r="J2854" s="8">
        <v>5</v>
      </c>
      <c r="K2854" s="10">
        <f t="shared" si="44"/>
        <v>34750</v>
      </c>
      <c r="L2854" s="7" t="s">
        <v>4077</v>
      </c>
      <c r="M2854" s="11" t="s">
        <v>19</v>
      </c>
      <c r="N2854" s="11" t="s">
        <v>26</v>
      </c>
      <c r="O2854" s="12" t="s">
        <v>20</v>
      </c>
    </row>
    <row r="2855" spans="1:15" x14ac:dyDescent="0.25">
      <c r="A2855" s="7">
        <v>2831</v>
      </c>
      <c r="B2855" s="7"/>
      <c r="C2855" s="7" t="s">
        <v>23</v>
      </c>
      <c r="D2855" s="7" t="s">
        <v>991</v>
      </c>
      <c r="E2855" s="7">
        <v>294031320</v>
      </c>
      <c r="F2855" s="8">
        <v>2219</v>
      </c>
      <c r="G2855" s="9" t="s">
        <v>4078</v>
      </c>
      <c r="H2855" s="7" t="s">
        <v>17</v>
      </c>
      <c r="I2855" s="10">
        <v>6950</v>
      </c>
      <c r="J2855" s="8">
        <v>20</v>
      </c>
      <c r="K2855" s="10">
        <f t="shared" si="44"/>
        <v>139000</v>
      </c>
      <c r="L2855" s="7" t="s">
        <v>4079</v>
      </c>
      <c r="M2855" s="11" t="s">
        <v>19</v>
      </c>
      <c r="N2855" s="11" t="s">
        <v>26</v>
      </c>
      <c r="O2855" s="12" t="s">
        <v>20</v>
      </c>
    </row>
    <row r="2856" spans="1:15" x14ac:dyDescent="0.25">
      <c r="A2856" s="7">
        <v>2832</v>
      </c>
      <c r="B2856" s="7"/>
      <c r="C2856" s="7" t="s">
        <v>568</v>
      </c>
      <c r="D2856" s="7" t="s">
        <v>991</v>
      </c>
      <c r="E2856" s="7">
        <v>294031340</v>
      </c>
      <c r="F2856" s="8">
        <v>2219</v>
      </c>
      <c r="G2856" s="9" t="s">
        <v>4080</v>
      </c>
      <c r="H2856" s="7" t="s">
        <v>17</v>
      </c>
      <c r="I2856" s="10">
        <v>6950</v>
      </c>
      <c r="J2856" s="8">
        <v>10</v>
      </c>
      <c r="K2856" s="10">
        <f t="shared" si="44"/>
        <v>69500</v>
      </c>
      <c r="L2856" s="7" t="s">
        <v>4081</v>
      </c>
      <c r="M2856" s="11" t="s">
        <v>19</v>
      </c>
      <c r="N2856" s="11" t="s">
        <v>26</v>
      </c>
      <c r="O2856" s="12" t="s">
        <v>20</v>
      </c>
    </row>
    <row r="2857" spans="1:15" x14ac:dyDescent="0.25">
      <c r="A2857" s="7">
        <v>2833</v>
      </c>
      <c r="B2857" s="7"/>
      <c r="C2857" s="7" t="s">
        <v>1295</v>
      </c>
      <c r="D2857" s="7" t="s">
        <v>991</v>
      </c>
      <c r="E2857" s="7">
        <v>294031345</v>
      </c>
      <c r="F2857" s="8">
        <v>2219</v>
      </c>
      <c r="G2857" s="9" t="s">
        <v>4082</v>
      </c>
      <c r="H2857" s="7" t="s">
        <v>17</v>
      </c>
      <c r="I2857" s="10">
        <v>6950</v>
      </c>
      <c r="J2857" s="8">
        <v>5</v>
      </c>
      <c r="K2857" s="10">
        <f t="shared" si="44"/>
        <v>34750</v>
      </c>
      <c r="L2857" s="7" t="s">
        <v>4081</v>
      </c>
      <c r="M2857" s="11" t="s">
        <v>19</v>
      </c>
      <c r="N2857" s="11" t="s">
        <v>26</v>
      </c>
      <c r="O2857" s="12" t="s">
        <v>20</v>
      </c>
    </row>
    <row r="2858" spans="1:15" x14ac:dyDescent="0.25">
      <c r="A2858" s="7">
        <v>2834</v>
      </c>
      <c r="B2858" s="7"/>
      <c r="C2858" s="7"/>
      <c r="D2858" s="7" t="s">
        <v>21</v>
      </c>
      <c r="E2858" s="7">
        <v>232010010</v>
      </c>
      <c r="F2858" s="8">
        <v>2219</v>
      </c>
      <c r="G2858" s="9" t="s">
        <v>4083</v>
      </c>
      <c r="H2858" s="7" t="s">
        <v>17</v>
      </c>
      <c r="I2858" s="10">
        <v>155000</v>
      </c>
      <c r="J2858" s="8">
        <v>5</v>
      </c>
      <c r="K2858" s="10">
        <f t="shared" si="44"/>
        <v>775000</v>
      </c>
      <c r="L2858" s="7" t="s">
        <v>4084</v>
      </c>
      <c r="M2858" s="11" t="s">
        <v>19</v>
      </c>
      <c r="N2858" s="11" t="s">
        <v>26</v>
      </c>
      <c r="O2858" s="12" t="s">
        <v>20</v>
      </c>
    </row>
    <row r="2859" spans="1:15" x14ac:dyDescent="0.25">
      <c r="A2859" s="7">
        <v>2835</v>
      </c>
      <c r="B2859" s="7"/>
      <c r="C2859" s="7"/>
      <c r="D2859" s="7" t="s">
        <v>21</v>
      </c>
      <c r="E2859" s="7">
        <v>232010015</v>
      </c>
      <c r="F2859" s="8">
        <v>2219</v>
      </c>
      <c r="G2859" s="9" t="s">
        <v>4085</v>
      </c>
      <c r="H2859" s="7" t="s">
        <v>17</v>
      </c>
      <c r="I2859" s="10">
        <v>25500</v>
      </c>
      <c r="J2859" s="8">
        <v>3</v>
      </c>
      <c r="K2859" s="10">
        <f t="shared" si="44"/>
        <v>76500</v>
      </c>
      <c r="L2859" s="7" t="s">
        <v>4086</v>
      </c>
      <c r="M2859" s="11" t="s">
        <v>19</v>
      </c>
      <c r="N2859" s="11" t="s">
        <v>26</v>
      </c>
      <c r="O2859" s="12" t="s">
        <v>20</v>
      </c>
    </row>
    <row r="2860" spans="1:15" x14ac:dyDescent="0.25">
      <c r="A2860" s="7">
        <v>2836</v>
      </c>
      <c r="B2860" s="7"/>
      <c r="C2860" s="7"/>
      <c r="D2860" s="7" t="s">
        <v>21</v>
      </c>
      <c r="E2860" s="7">
        <v>251010270</v>
      </c>
      <c r="F2860" s="8">
        <v>2219</v>
      </c>
      <c r="G2860" s="9" t="s">
        <v>4087</v>
      </c>
      <c r="H2860" s="7" t="s">
        <v>17</v>
      </c>
      <c r="I2860" s="10">
        <v>185000</v>
      </c>
      <c r="J2860" s="8">
        <v>20</v>
      </c>
      <c r="K2860" s="10">
        <f t="shared" si="44"/>
        <v>3700000</v>
      </c>
      <c r="L2860" s="7" t="s">
        <v>4088</v>
      </c>
      <c r="M2860" s="11" t="s">
        <v>19</v>
      </c>
      <c r="N2860" s="11" t="s">
        <v>26</v>
      </c>
      <c r="O2860" s="12" t="s">
        <v>20</v>
      </c>
    </row>
    <row r="2861" spans="1:15" x14ac:dyDescent="0.25">
      <c r="A2861" s="7">
        <v>2837</v>
      </c>
      <c r="B2861" s="7"/>
      <c r="C2861" s="7"/>
      <c r="D2861" s="7" t="s">
        <v>1000</v>
      </c>
      <c r="E2861" s="7">
        <v>203010556</v>
      </c>
      <c r="F2861" s="8">
        <v>2219</v>
      </c>
      <c r="G2861" s="9" t="s">
        <v>4089</v>
      </c>
      <c r="H2861" s="7" t="s">
        <v>17</v>
      </c>
      <c r="I2861" s="10">
        <v>22750</v>
      </c>
      <c r="J2861" s="8">
        <v>540</v>
      </c>
      <c r="K2861" s="10">
        <f t="shared" si="44"/>
        <v>12285000</v>
      </c>
      <c r="L2861" s="7" t="s">
        <v>4090</v>
      </c>
      <c r="M2861" s="11" t="s">
        <v>19</v>
      </c>
      <c r="N2861" s="11" t="s">
        <v>26</v>
      </c>
      <c r="O2861" s="12" t="s">
        <v>20</v>
      </c>
    </row>
    <row r="2862" spans="1:15" x14ac:dyDescent="0.25">
      <c r="A2862" s="7">
        <v>2838</v>
      </c>
      <c r="B2862" s="7"/>
      <c r="C2862" s="7"/>
      <c r="D2862" s="7" t="s">
        <v>1000</v>
      </c>
      <c r="E2862" s="7">
        <v>203014400</v>
      </c>
      <c r="F2862" s="8">
        <v>2219</v>
      </c>
      <c r="G2862" s="9" t="s">
        <v>4091</v>
      </c>
      <c r="H2862" s="7" t="s">
        <v>17</v>
      </c>
      <c r="I2862" s="10">
        <v>162500</v>
      </c>
      <c r="J2862" s="8">
        <v>4</v>
      </c>
      <c r="K2862" s="10">
        <f t="shared" si="44"/>
        <v>650000</v>
      </c>
      <c r="L2862" s="7" t="s">
        <v>4092</v>
      </c>
      <c r="M2862" s="11" t="s">
        <v>19</v>
      </c>
      <c r="N2862" s="11" t="s">
        <v>26</v>
      </c>
      <c r="O2862" s="12" t="s">
        <v>20</v>
      </c>
    </row>
    <row r="2863" spans="1:15" x14ac:dyDescent="0.25">
      <c r="A2863" s="7">
        <v>2839</v>
      </c>
      <c r="B2863" s="7"/>
      <c r="C2863" s="7"/>
      <c r="D2863" s="7" t="s">
        <v>1000</v>
      </c>
      <c r="E2863" s="7">
        <v>203014420</v>
      </c>
      <c r="F2863" s="8">
        <v>2219</v>
      </c>
      <c r="G2863" s="9" t="s">
        <v>4093</v>
      </c>
      <c r="H2863" s="7" t="s">
        <v>17</v>
      </c>
      <c r="I2863" s="10">
        <v>162500</v>
      </c>
      <c r="J2863" s="8">
        <v>4</v>
      </c>
      <c r="K2863" s="10">
        <f t="shared" si="44"/>
        <v>650000</v>
      </c>
      <c r="L2863" s="7" t="s">
        <v>4092</v>
      </c>
      <c r="M2863" s="11" t="s">
        <v>19</v>
      </c>
      <c r="N2863" s="11" t="s">
        <v>26</v>
      </c>
      <c r="O2863" s="12" t="s">
        <v>20</v>
      </c>
    </row>
    <row r="2864" spans="1:15" x14ac:dyDescent="0.25">
      <c r="A2864" s="7">
        <v>2840</v>
      </c>
      <c r="B2864" s="7"/>
      <c r="C2864" s="7"/>
      <c r="D2864" s="7" t="s">
        <v>1000</v>
      </c>
      <c r="E2864" s="7">
        <v>209010974</v>
      </c>
      <c r="F2864" s="8">
        <v>2219</v>
      </c>
      <c r="G2864" s="9" t="s">
        <v>4094</v>
      </c>
      <c r="H2864" s="7" t="s">
        <v>17</v>
      </c>
      <c r="I2864" s="10">
        <v>874250</v>
      </c>
      <c r="J2864" s="8">
        <v>2</v>
      </c>
      <c r="K2864" s="10">
        <f t="shared" si="44"/>
        <v>1748500</v>
      </c>
      <c r="L2864" s="7" t="s">
        <v>4095</v>
      </c>
      <c r="M2864" s="11" t="s">
        <v>19</v>
      </c>
      <c r="N2864" s="11" t="s">
        <v>26</v>
      </c>
      <c r="O2864" s="12" t="s">
        <v>20</v>
      </c>
    </row>
    <row r="2865" spans="1:15" x14ac:dyDescent="0.25">
      <c r="A2865" s="7">
        <v>2841</v>
      </c>
      <c r="B2865" s="7"/>
      <c r="C2865" s="7"/>
      <c r="D2865" s="7" t="s">
        <v>1000</v>
      </c>
      <c r="E2865" s="7">
        <v>209012280</v>
      </c>
      <c r="F2865" s="8">
        <v>2219</v>
      </c>
      <c r="G2865" s="9" t="s">
        <v>4096</v>
      </c>
      <c r="H2865" s="7" t="s">
        <v>17</v>
      </c>
      <c r="I2865" s="10">
        <v>806000</v>
      </c>
      <c r="J2865" s="8">
        <v>2</v>
      </c>
      <c r="K2865" s="10">
        <f t="shared" si="44"/>
        <v>1612000</v>
      </c>
      <c r="L2865" s="7" t="s">
        <v>4095</v>
      </c>
      <c r="M2865" s="11" t="s">
        <v>19</v>
      </c>
      <c r="N2865" s="11" t="s">
        <v>26</v>
      </c>
      <c r="O2865" s="12" t="s">
        <v>20</v>
      </c>
    </row>
    <row r="2866" spans="1:15" x14ac:dyDescent="0.25">
      <c r="A2866" s="7">
        <v>2842</v>
      </c>
      <c r="B2866" s="7"/>
      <c r="C2866" s="7"/>
      <c r="D2866" s="7" t="s">
        <v>1000</v>
      </c>
      <c r="E2866" s="7">
        <v>209012668</v>
      </c>
      <c r="F2866" s="8">
        <v>2219</v>
      </c>
      <c r="G2866" s="9" t="s">
        <v>4097</v>
      </c>
      <c r="H2866" s="7" t="s">
        <v>17</v>
      </c>
      <c r="I2866" s="10">
        <v>435500</v>
      </c>
      <c r="J2866" s="8">
        <v>2</v>
      </c>
      <c r="K2866" s="10">
        <f t="shared" si="44"/>
        <v>871000</v>
      </c>
      <c r="L2866" s="7" t="s">
        <v>4095</v>
      </c>
      <c r="M2866" s="11" t="s">
        <v>19</v>
      </c>
      <c r="N2866" s="11" t="s">
        <v>26</v>
      </c>
      <c r="O2866" s="12" t="s">
        <v>20</v>
      </c>
    </row>
    <row r="2867" spans="1:15" x14ac:dyDescent="0.25">
      <c r="A2867" s="7">
        <v>2843</v>
      </c>
      <c r="B2867" s="7"/>
      <c r="C2867" s="7"/>
      <c r="D2867" s="7" t="s">
        <v>1000</v>
      </c>
      <c r="E2867" s="7">
        <v>209012669</v>
      </c>
      <c r="F2867" s="8">
        <v>2219</v>
      </c>
      <c r="G2867" s="9" t="s">
        <v>4098</v>
      </c>
      <c r="H2867" s="7" t="s">
        <v>17</v>
      </c>
      <c r="I2867" s="10">
        <v>591500</v>
      </c>
      <c r="J2867" s="8">
        <v>2</v>
      </c>
      <c r="K2867" s="10">
        <f t="shared" si="44"/>
        <v>1183000</v>
      </c>
      <c r="L2867" s="7" t="s">
        <v>4095</v>
      </c>
      <c r="M2867" s="11" t="s">
        <v>19</v>
      </c>
      <c r="N2867" s="11" t="s">
        <v>26</v>
      </c>
      <c r="O2867" s="12" t="s">
        <v>20</v>
      </c>
    </row>
    <row r="2868" spans="1:15" x14ac:dyDescent="0.25">
      <c r="A2868" s="7">
        <v>2844</v>
      </c>
      <c r="B2868" s="7"/>
      <c r="C2868" s="7"/>
      <c r="D2868" s="7" t="s">
        <v>1000</v>
      </c>
      <c r="E2868" s="7">
        <v>209012725</v>
      </c>
      <c r="F2868" s="8">
        <v>2219</v>
      </c>
      <c r="G2868" s="9" t="s">
        <v>4099</v>
      </c>
      <c r="H2868" s="7" t="s">
        <v>17</v>
      </c>
      <c r="I2868" s="10">
        <v>22000</v>
      </c>
      <c r="J2868" s="8">
        <v>500</v>
      </c>
      <c r="K2868" s="10">
        <f t="shared" si="44"/>
        <v>11000000</v>
      </c>
      <c r="L2868" s="7" t="s">
        <v>4100</v>
      </c>
      <c r="M2868" s="11" t="s">
        <v>19</v>
      </c>
      <c r="N2868" s="11" t="s">
        <v>26</v>
      </c>
      <c r="O2868" s="12" t="s">
        <v>20</v>
      </c>
    </row>
    <row r="2869" spans="1:15" x14ac:dyDescent="0.25">
      <c r="A2869" s="7">
        <v>2845</v>
      </c>
      <c r="B2869" s="7"/>
      <c r="C2869" s="7"/>
      <c r="D2869" s="7" t="s">
        <v>1000</v>
      </c>
      <c r="E2869" s="7">
        <v>209012812</v>
      </c>
      <c r="F2869" s="8">
        <v>2219</v>
      </c>
      <c r="G2869" s="9" t="s">
        <v>4101</v>
      </c>
      <c r="H2869" s="7" t="s">
        <v>17</v>
      </c>
      <c r="I2869" s="10">
        <v>390000</v>
      </c>
      <c r="J2869" s="8">
        <v>1</v>
      </c>
      <c r="K2869" s="10">
        <f t="shared" si="44"/>
        <v>390000</v>
      </c>
      <c r="L2869" s="7" t="s">
        <v>4095</v>
      </c>
      <c r="M2869" s="11" t="s">
        <v>19</v>
      </c>
      <c r="N2869" s="11" t="s">
        <v>26</v>
      </c>
      <c r="O2869" s="12" t="s">
        <v>20</v>
      </c>
    </row>
    <row r="2870" spans="1:15" x14ac:dyDescent="0.25">
      <c r="A2870" s="7">
        <v>2846</v>
      </c>
      <c r="B2870" s="7"/>
      <c r="C2870" s="7"/>
      <c r="D2870" s="7" t="s">
        <v>1000</v>
      </c>
      <c r="E2870" s="7">
        <v>212010090</v>
      </c>
      <c r="F2870" s="8">
        <v>2219</v>
      </c>
      <c r="G2870" s="9" t="s">
        <v>4102</v>
      </c>
      <c r="H2870" s="7" t="s">
        <v>17</v>
      </c>
      <c r="I2870" s="10">
        <v>220000</v>
      </c>
      <c r="J2870" s="8">
        <v>2</v>
      </c>
      <c r="K2870" s="10">
        <f t="shared" si="44"/>
        <v>440000</v>
      </c>
      <c r="L2870" s="7" t="s">
        <v>4095</v>
      </c>
      <c r="M2870" s="11" t="s">
        <v>19</v>
      </c>
      <c r="N2870" s="11" t="s">
        <v>26</v>
      </c>
      <c r="O2870" s="12" t="s">
        <v>20</v>
      </c>
    </row>
    <row r="2871" spans="1:15" x14ac:dyDescent="0.25">
      <c r="A2871" s="7">
        <v>2847</v>
      </c>
      <c r="B2871" s="7"/>
      <c r="C2871" s="7"/>
      <c r="D2871" s="7" t="s">
        <v>1000</v>
      </c>
      <c r="E2871" s="7">
        <v>212010133</v>
      </c>
      <c r="F2871" s="8">
        <v>2219</v>
      </c>
      <c r="G2871" s="9" t="s">
        <v>4103</v>
      </c>
      <c r="H2871" s="7" t="s">
        <v>17</v>
      </c>
      <c r="I2871" s="10">
        <v>37000</v>
      </c>
      <c r="J2871" s="8">
        <v>2</v>
      </c>
      <c r="K2871" s="10">
        <f t="shared" si="44"/>
        <v>74000</v>
      </c>
      <c r="L2871" s="7" t="s">
        <v>4095</v>
      </c>
      <c r="M2871" s="11" t="s">
        <v>19</v>
      </c>
      <c r="N2871" s="11" t="s">
        <v>26</v>
      </c>
      <c r="O2871" s="12" t="s">
        <v>20</v>
      </c>
    </row>
    <row r="2872" spans="1:15" x14ac:dyDescent="0.25">
      <c r="A2872" s="7">
        <v>2848</v>
      </c>
      <c r="B2872" s="7"/>
      <c r="C2872" s="7" t="s">
        <v>23</v>
      </c>
      <c r="D2872" s="7" t="s">
        <v>1000</v>
      </c>
      <c r="E2872" s="7">
        <v>212010380</v>
      </c>
      <c r="F2872" s="8">
        <v>2219</v>
      </c>
      <c r="G2872" s="9" t="s">
        <v>4104</v>
      </c>
      <c r="H2872" s="7" t="s">
        <v>17</v>
      </c>
      <c r="I2872" s="10">
        <v>65000</v>
      </c>
      <c r="J2872" s="8">
        <v>2</v>
      </c>
      <c r="K2872" s="10">
        <f t="shared" si="44"/>
        <v>130000</v>
      </c>
      <c r="L2872" s="7" t="s">
        <v>4095</v>
      </c>
      <c r="M2872" s="11" t="s">
        <v>19</v>
      </c>
      <c r="N2872" s="11" t="s">
        <v>26</v>
      </c>
      <c r="O2872" s="12" t="s">
        <v>20</v>
      </c>
    </row>
    <row r="2873" spans="1:15" x14ac:dyDescent="0.25">
      <c r="A2873" s="7">
        <v>2849</v>
      </c>
      <c r="B2873" s="7"/>
      <c r="C2873" s="7"/>
      <c r="D2873" s="7" t="s">
        <v>1000</v>
      </c>
      <c r="E2873" s="7">
        <v>212010420</v>
      </c>
      <c r="F2873" s="8">
        <v>2219</v>
      </c>
      <c r="G2873" s="9" t="s">
        <v>4105</v>
      </c>
      <c r="H2873" s="7" t="s">
        <v>17</v>
      </c>
      <c r="I2873" s="10">
        <v>7000</v>
      </c>
      <c r="J2873" s="8">
        <v>2</v>
      </c>
      <c r="K2873" s="10">
        <f t="shared" si="44"/>
        <v>14000</v>
      </c>
      <c r="L2873" s="7" t="s">
        <v>4095</v>
      </c>
      <c r="M2873" s="11" t="s">
        <v>19</v>
      </c>
      <c r="N2873" s="11"/>
      <c r="O2873" s="12" t="s">
        <v>20</v>
      </c>
    </row>
    <row r="2874" spans="1:15" x14ac:dyDescent="0.25">
      <c r="A2874" s="7">
        <v>2850</v>
      </c>
      <c r="B2874" s="7"/>
      <c r="C2874" s="7"/>
      <c r="D2874" s="7" t="s">
        <v>1000</v>
      </c>
      <c r="E2874" s="7">
        <v>212011160</v>
      </c>
      <c r="F2874" s="8">
        <v>2219</v>
      </c>
      <c r="G2874" s="9" t="s">
        <v>4106</v>
      </c>
      <c r="H2874" s="7" t="s">
        <v>17</v>
      </c>
      <c r="I2874" s="10">
        <v>77000</v>
      </c>
      <c r="J2874" s="8">
        <v>2</v>
      </c>
      <c r="K2874" s="10">
        <f t="shared" si="44"/>
        <v>154000</v>
      </c>
      <c r="L2874" s="7" t="s">
        <v>4095</v>
      </c>
      <c r="M2874" s="11" t="s">
        <v>19</v>
      </c>
      <c r="N2874" s="11"/>
      <c r="O2874" s="12" t="s">
        <v>20</v>
      </c>
    </row>
    <row r="2875" spans="1:15" x14ac:dyDescent="0.25">
      <c r="A2875" s="7">
        <v>2851</v>
      </c>
      <c r="B2875" s="7"/>
      <c r="C2875" s="7"/>
      <c r="D2875" s="7" t="s">
        <v>1000</v>
      </c>
      <c r="E2875" s="7">
        <v>212011240</v>
      </c>
      <c r="F2875" s="8">
        <v>2219</v>
      </c>
      <c r="G2875" s="9" t="s">
        <v>4107</v>
      </c>
      <c r="H2875" s="7" t="s">
        <v>17</v>
      </c>
      <c r="I2875" s="10">
        <v>393250</v>
      </c>
      <c r="J2875" s="8">
        <v>2</v>
      </c>
      <c r="K2875" s="10">
        <f t="shared" si="44"/>
        <v>786500</v>
      </c>
      <c r="L2875" s="7" t="s">
        <v>4095</v>
      </c>
      <c r="M2875" s="11" t="s">
        <v>19</v>
      </c>
      <c r="N2875" s="11"/>
      <c r="O2875" s="12" t="s">
        <v>20</v>
      </c>
    </row>
    <row r="2876" spans="1:15" x14ac:dyDescent="0.25">
      <c r="A2876" s="7">
        <v>2852</v>
      </c>
      <c r="B2876" s="7"/>
      <c r="C2876" s="7"/>
      <c r="D2876" s="7" t="s">
        <v>1000</v>
      </c>
      <c r="E2876" s="7">
        <v>212011360</v>
      </c>
      <c r="F2876" s="8">
        <v>2219</v>
      </c>
      <c r="G2876" s="9" t="s">
        <v>4108</v>
      </c>
      <c r="H2876" s="7" t="s">
        <v>17</v>
      </c>
      <c r="I2876" s="10">
        <v>695500</v>
      </c>
      <c r="J2876" s="8">
        <v>2</v>
      </c>
      <c r="K2876" s="10">
        <f t="shared" si="44"/>
        <v>1391000</v>
      </c>
      <c r="L2876" s="7" t="s">
        <v>4095</v>
      </c>
      <c r="M2876" s="11" t="s">
        <v>19</v>
      </c>
      <c r="N2876" s="11"/>
      <c r="O2876" s="12" t="s">
        <v>20</v>
      </c>
    </row>
    <row r="2877" spans="1:15" x14ac:dyDescent="0.25">
      <c r="A2877" s="7">
        <v>2853</v>
      </c>
      <c r="B2877" s="7"/>
      <c r="C2877" s="7"/>
      <c r="D2877" s="7" t="s">
        <v>1000</v>
      </c>
      <c r="E2877" s="7">
        <v>212011700</v>
      </c>
      <c r="F2877" s="8">
        <v>2219</v>
      </c>
      <c r="G2877" s="9" t="s">
        <v>4109</v>
      </c>
      <c r="H2877" s="7" t="s">
        <v>17</v>
      </c>
      <c r="I2877" s="10">
        <v>28000</v>
      </c>
      <c r="J2877" s="8">
        <v>4</v>
      </c>
      <c r="K2877" s="10">
        <f t="shared" si="44"/>
        <v>112000</v>
      </c>
      <c r="L2877" s="7" t="s">
        <v>4095</v>
      </c>
      <c r="M2877" s="11" t="s">
        <v>19</v>
      </c>
      <c r="N2877" s="11"/>
      <c r="O2877" s="12" t="s">
        <v>20</v>
      </c>
    </row>
    <row r="2878" spans="1:15" x14ac:dyDescent="0.25">
      <c r="A2878" s="7">
        <v>2854</v>
      </c>
      <c r="B2878" s="7"/>
      <c r="C2878" s="7"/>
      <c r="D2878" s="7" t="s">
        <v>1000</v>
      </c>
      <c r="E2878" s="7">
        <v>212011910</v>
      </c>
      <c r="F2878" s="8">
        <v>2219</v>
      </c>
      <c r="G2878" s="9" t="s">
        <v>4110</v>
      </c>
      <c r="H2878" s="7" t="s">
        <v>17</v>
      </c>
      <c r="I2878" s="10">
        <v>104000</v>
      </c>
      <c r="J2878" s="8">
        <v>1</v>
      </c>
      <c r="K2878" s="10">
        <f t="shared" si="44"/>
        <v>104000</v>
      </c>
      <c r="L2878" s="7" t="s">
        <v>4095</v>
      </c>
      <c r="M2878" s="11" t="s">
        <v>19</v>
      </c>
      <c r="N2878" s="11"/>
      <c r="O2878" s="12" t="s">
        <v>20</v>
      </c>
    </row>
    <row r="2879" spans="1:15" x14ac:dyDescent="0.25">
      <c r="A2879" s="7">
        <v>2855</v>
      </c>
      <c r="B2879" s="7"/>
      <c r="C2879" s="7"/>
      <c r="D2879" s="7" t="s">
        <v>1000</v>
      </c>
      <c r="E2879" s="7">
        <v>212011960</v>
      </c>
      <c r="F2879" s="8">
        <v>2219</v>
      </c>
      <c r="G2879" s="9" t="s">
        <v>4111</v>
      </c>
      <c r="H2879" s="7" t="s">
        <v>17</v>
      </c>
      <c r="I2879" s="10">
        <v>360750</v>
      </c>
      <c r="J2879" s="8">
        <v>1</v>
      </c>
      <c r="K2879" s="10">
        <f t="shared" si="44"/>
        <v>360750</v>
      </c>
      <c r="L2879" s="7" t="s">
        <v>4095</v>
      </c>
      <c r="M2879" s="11" t="s">
        <v>19</v>
      </c>
      <c r="N2879" s="11"/>
      <c r="O2879" s="12" t="s">
        <v>20</v>
      </c>
    </row>
    <row r="2880" spans="1:15" x14ac:dyDescent="0.25">
      <c r="A2880" s="7">
        <v>2856</v>
      </c>
      <c r="B2880" s="7"/>
      <c r="C2880" s="7"/>
      <c r="D2880" s="7" t="s">
        <v>1000</v>
      </c>
      <c r="E2880" s="7">
        <v>212012495</v>
      </c>
      <c r="F2880" s="8">
        <v>2219</v>
      </c>
      <c r="G2880" s="9" t="s">
        <v>4112</v>
      </c>
      <c r="H2880" s="7" t="s">
        <v>17</v>
      </c>
      <c r="I2880" s="10">
        <v>2307500</v>
      </c>
      <c r="J2880" s="8">
        <v>1</v>
      </c>
      <c r="K2880" s="10">
        <f t="shared" si="44"/>
        <v>2307500</v>
      </c>
      <c r="L2880" s="7" t="s">
        <v>4095</v>
      </c>
      <c r="M2880" s="11" t="s">
        <v>19</v>
      </c>
      <c r="N2880" s="11"/>
      <c r="O2880" s="12" t="s">
        <v>20</v>
      </c>
    </row>
    <row r="2881" spans="1:15" x14ac:dyDescent="0.25">
      <c r="A2881" s="7">
        <v>2857</v>
      </c>
      <c r="B2881" s="7"/>
      <c r="C2881" s="7"/>
      <c r="D2881" s="7" t="s">
        <v>1000</v>
      </c>
      <c r="E2881" s="7">
        <v>242010410</v>
      </c>
      <c r="F2881" s="8">
        <v>2219</v>
      </c>
      <c r="G2881" s="9" t="s">
        <v>4113</v>
      </c>
      <c r="H2881" s="7" t="s">
        <v>17</v>
      </c>
      <c r="I2881" s="10">
        <v>1300000</v>
      </c>
      <c r="J2881" s="8">
        <v>1</v>
      </c>
      <c r="K2881" s="10">
        <f t="shared" si="44"/>
        <v>1300000</v>
      </c>
      <c r="L2881" s="7" t="s">
        <v>4095</v>
      </c>
      <c r="M2881" s="11" t="s">
        <v>19</v>
      </c>
      <c r="N2881" s="11"/>
      <c r="O2881" s="12" t="s">
        <v>20</v>
      </c>
    </row>
    <row r="2882" spans="1:15" x14ac:dyDescent="0.25">
      <c r="A2882" s="7">
        <v>2858</v>
      </c>
      <c r="B2882" s="7"/>
      <c r="C2882" s="7"/>
      <c r="D2882" s="7"/>
      <c r="E2882" s="7">
        <v>254010056</v>
      </c>
      <c r="F2882" s="8">
        <v>2219</v>
      </c>
      <c r="G2882" s="9" t="s">
        <v>4114</v>
      </c>
      <c r="H2882" s="7" t="s">
        <v>17</v>
      </c>
      <c r="I2882" s="10">
        <v>7150</v>
      </c>
      <c r="J2882" s="8">
        <v>50</v>
      </c>
      <c r="K2882" s="10">
        <f t="shared" si="44"/>
        <v>357500</v>
      </c>
      <c r="L2882" s="7" t="s">
        <v>4115</v>
      </c>
      <c r="M2882" s="11" t="s">
        <v>19</v>
      </c>
      <c r="N2882" s="11"/>
      <c r="O2882" s="12" t="s">
        <v>20</v>
      </c>
    </row>
    <row r="2883" spans="1:15" x14ac:dyDescent="0.25">
      <c r="A2883" s="7">
        <v>2859</v>
      </c>
      <c r="B2883" s="7"/>
      <c r="C2883" s="7"/>
      <c r="D2883" s="7"/>
      <c r="E2883" s="7">
        <v>254012490</v>
      </c>
      <c r="F2883" s="8">
        <v>2219</v>
      </c>
      <c r="G2883" s="9" t="s">
        <v>4116</v>
      </c>
      <c r="H2883" s="7" t="s">
        <v>17</v>
      </c>
      <c r="I2883" s="10">
        <v>6500</v>
      </c>
      <c r="J2883" s="8">
        <v>50</v>
      </c>
      <c r="K2883" s="10">
        <f t="shared" si="44"/>
        <v>325000</v>
      </c>
      <c r="L2883" s="7" t="s">
        <v>4117</v>
      </c>
      <c r="M2883" s="11" t="s">
        <v>19</v>
      </c>
      <c r="N2883" s="11"/>
      <c r="O2883" s="12" t="s">
        <v>20</v>
      </c>
    </row>
    <row r="2884" spans="1:15" x14ac:dyDescent="0.25">
      <c r="A2884" s="7">
        <v>2860</v>
      </c>
      <c r="B2884" s="7"/>
      <c r="C2884" s="7"/>
      <c r="D2884" s="7" t="s">
        <v>1000</v>
      </c>
      <c r="E2884" s="7">
        <v>254016062</v>
      </c>
      <c r="F2884" s="8">
        <v>2219</v>
      </c>
      <c r="G2884" s="9" t="s">
        <v>4118</v>
      </c>
      <c r="H2884" s="7" t="s">
        <v>17</v>
      </c>
      <c r="I2884" s="10">
        <v>322000</v>
      </c>
      <c r="J2884" s="8">
        <v>2</v>
      </c>
      <c r="K2884" s="10">
        <f t="shared" si="44"/>
        <v>644000</v>
      </c>
      <c r="L2884" s="7" t="s">
        <v>4095</v>
      </c>
      <c r="M2884" s="11" t="s">
        <v>19</v>
      </c>
      <c r="N2884" s="11"/>
      <c r="O2884" s="12" t="s">
        <v>20</v>
      </c>
    </row>
    <row r="2885" spans="1:15" x14ac:dyDescent="0.25">
      <c r="A2885" s="7">
        <v>2861</v>
      </c>
      <c r="B2885" s="7"/>
      <c r="C2885" s="7"/>
      <c r="D2885" s="7" t="s">
        <v>1000</v>
      </c>
      <c r="E2885" s="7">
        <v>254019420</v>
      </c>
      <c r="F2885" s="8">
        <v>2219</v>
      </c>
      <c r="G2885" s="9" t="s">
        <v>4119</v>
      </c>
      <c r="H2885" s="7" t="s">
        <v>17</v>
      </c>
      <c r="I2885" s="10">
        <v>140000</v>
      </c>
      <c r="J2885" s="8">
        <v>4</v>
      </c>
      <c r="K2885" s="10">
        <f t="shared" si="44"/>
        <v>560000</v>
      </c>
      <c r="L2885" s="7" t="s">
        <v>4095</v>
      </c>
      <c r="M2885" s="11" t="s">
        <v>19</v>
      </c>
      <c r="N2885" s="11"/>
      <c r="O2885" s="12" t="s">
        <v>20</v>
      </c>
    </row>
    <row r="2886" spans="1:15" x14ac:dyDescent="0.25">
      <c r="A2886" s="7">
        <v>2862</v>
      </c>
      <c r="B2886" s="7"/>
      <c r="C2886" s="7"/>
      <c r="D2886" s="7" t="s">
        <v>1000</v>
      </c>
      <c r="E2886" s="7">
        <v>254019421</v>
      </c>
      <c r="F2886" s="8">
        <v>2219</v>
      </c>
      <c r="G2886" s="9" t="s">
        <v>4120</v>
      </c>
      <c r="H2886" s="7" t="s">
        <v>17</v>
      </c>
      <c r="I2886" s="10">
        <v>140000</v>
      </c>
      <c r="J2886" s="8">
        <v>4</v>
      </c>
      <c r="K2886" s="10">
        <f t="shared" si="44"/>
        <v>560000</v>
      </c>
      <c r="L2886" s="7" t="s">
        <v>4095</v>
      </c>
      <c r="M2886" s="11" t="s">
        <v>19</v>
      </c>
      <c r="N2886" s="11"/>
      <c r="O2886" s="12" t="s">
        <v>20</v>
      </c>
    </row>
    <row r="2887" spans="1:15" x14ac:dyDescent="0.25">
      <c r="A2887" s="7">
        <v>2863</v>
      </c>
      <c r="B2887" s="7"/>
      <c r="C2887" s="7"/>
      <c r="D2887" s="7" t="s">
        <v>1000</v>
      </c>
      <c r="E2887" s="7">
        <v>284010780</v>
      </c>
      <c r="F2887" s="8">
        <v>2219</v>
      </c>
      <c r="G2887" s="9" t="s">
        <v>4121</v>
      </c>
      <c r="H2887" s="7" t="s">
        <v>17</v>
      </c>
      <c r="I2887" s="10">
        <v>6500</v>
      </c>
      <c r="J2887" s="8">
        <v>1</v>
      </c>
      <c r="K2887" s="10">
        <f t="shared" si="44"/>
        <v>6500</v>
      </c>
      <c r="L2887" s="7" t="s">
        <v>4122</v>
      </c>
      <c r="M2887" s="11" t="s">
        <v>19</v>
      </c>
      <c r="N2887" s="11"/>
      <c r="O2887" s="12" t="s">
        <v>20</v>
      </c>
    </row>
    <row r="2888" spans="1:15" x14ac:dyDescent="0.25">
      <c r="A2888" s="7">
        <v>2864</v>
      </c>
      <c r="B2888" s="7"/>
      <c r="C2888" s="7"/>
      <c r="D2888" s="7" t="s">
        <v>1000</v>
      </c>
      <c r="E2888" s="7">
        <v>294010762</v>
      </c>
      <c r="F2888" s="8">
        <v>2219</v>
      </c>
      <c r="G2888" s="9" t="s">
        <v>4123</v>
      </c>
      <c r="H2888" s="7" t="s">
        <v>17</v>
      </c>
      <c r="I2888" s="10">
        <v>22</v>
      </c>
      <c r="J2888" s="8">
        <v>92000</v>
      </c>
      <c r="K2888" s="10">
        <f t="shared" si="44"/>
        <v>2024000</v>
      </c>
      <c r="L2888" s="7" t="s">
        <v>4124</v>
      </c>
      <c r="M2888" s="11" t="s">
        <v>19</v>
      </c>
      <c r="N2888" s="11"/>
      <c r="O2888" s="12" t="s">
        <v>20</v>
      </c>
    </row>
    <row r="2889" spans="1:15" x14ac:dyDescent="0.25">
      <c r="A2889" s="7">
        <v>2865</v>
      </c>
      <c r="B2889" s="7"/>
      <c r="C2889" s="7"/>
      <c r="D2889" s="7" t="s">
        <v>1000</v>
      </c>
      <c r="E2889" s="7">
        <v>294010763</v>
      </c>
      <c r="F2889" s="8">
        <v>2219</v>
      </c>
      <c r="G2889" s="9" t="s">
        <v>4125</v>
      </c>
      <c r="H2889" s="7" t="s">
        <v>17</v>
      </c>
      <c r="I2889" s="10">
        <v>22</v>
      </c>
      <c r="J2889" s="8">
        <v>10000</v>
      </c>
      <c r="K2889" s="10">
        <f t="shared" si="44"/>
        <v>220000</v>
      </c>
      <c r="L2889" s="7" t="s">
        <v>4126</v>
      </c>
      <c r="M2889" s="11" t="s">
        <v>19</v>
      </c>
      <c r="N2889" s="11"/>
      <c r="O2889" s="12" t="s">
        <v>20</v>
      </c>
    </row>
    <row r="2890" spans="1:15" x14ac:dyDescent="0.25">
      <c r="A2890" s="7">
        <v>2866</v>
      </c>
      <c r="B2890" s="7"/>
      <c r="C2890" s="7"/>
      <c r="D2890" s="7" t="s">
        <v>1000</v>
      </c>
      <c r="E2890" s="7">
        <v>294010765</v>
      </c>
      <c r="F2890" s="8">
        <v>2219</v>
      </c>
      <c r="G2890" s="9" t="s">
        <v>4127</v>
      </c>
      <c r="H2890" s="7" t="s">
        <v>17</v>
      </c>
      <c r="I2890" s="10">
        <v>22</v>
      </c>
      <c r="J2890" s="8">
        <v>68000</v>
      </c>
      <c r="K2890" s="10">
        <f t="shared" si="44"/>
        <v>1496000</v>
      </c>
      <c r="L2890" s="7" t="s">
        <v>4126</v>
      </c>
      <c r="M2890" s="11" t="s">
        <v>19</v>
      </c>
      <c r="N2890" s="11"/>
      <c r="O2890" s="12" t="s">
        <v>20</v>
      </c>
    </row>
    <row r="2891" spans="1:15" x14ac:dyDescent="0.25">
      <c r="A2891" s="7">
        <v>2867</v>
      </c>
      <c r="B2891" s="7"/>
      <c r="C2891" s="7"/>
      <c r="D2891" s="7" t="s">
        <v>1000</v>
      </c>
      <c r="E2891" s="7">
        <v>294010766</v>
      </c>
      <c r="F2891" s="8">
        <v>2219</v>
      </c>
      <c r="G2891" s="9" t="s">
        <v>4128</v>
      </c>
      <c r="H2891" s="7" t="s">
        <v>17</v>
      </c>
      <c r="I2891" s="10">
        <v>22</v>
      </c>
      <c r="J2891" s="8">
        <v>15000</v>
      </c>
      <c r="K2891" s="10">
        <f t="shared" si="44"/>
        <v>330000</v>
      </c>
      <c r="L2891" s="7" t="s">
        <v>4126</v>
      </c>
      <c r="M2891" s="11" t="s">
        <v>19</v>
      </c>
      <c r="N2891" s="11"/>
      <c r="O2891" s="12" t="s">
        <v>20</v>
      </c>
    </row>
    <row r="2892" spans="1:15" x14ac:dyDescent="0.25">
      <c r="A2892" s="7">
        <v>2868</v>
      </c>
      <c r="B2892" s="7"/>
      <c r="C2892" s="7"/>
      <c r="D2892" s="7" t="s">
        <v>1000</v>
      </c>
      <c r="E2892" s="7">
        <v>294010767</v>
      </c>
      <c r="F2892" s="8">
        <v>2219</v>
      </c>
      <c r="G2892" s="9" t="s">
        <v>4129</v>
      </c>
      <c r="H2892" s="7" t="s">
        <v>17</v>
      </c>
      <c r="I2892" s="10">
        <v>22</v>
      </c>
      <c r="J2892" s="8">
        <v>15000</v>
      </c>
      <c r="K2892" s="10">
        <f t="shared" si="44"/>
        <v>330000</v>
      </c>
      <c r="L2892" s="7" t="s">
        <v>4126</v>
      </c>
      <c r="M2892" s="11" t="s">
        <v>19</v>
      </c>
      <c r="N2892" s="11"/>
      <c r="O2892" s="12" t="s">
        <v>20</v>
      </c>
    </row>
    <row r="2893" spans="1:15" x14ac:dyDescent="0.25">
      <c r="A2893" s="7">
        <v>2869</v>
      </c>
      <c r="B2893" s="7"/>
      <c r="C2893" s="7"/>
      <c r="D2893" s="7" t="s">
        <v>1000</v>
      </c>
      <c r="E2893" s="7">
        <v>294010768</v>
      </c>
      <c r="F2893" s="8">
        <v>2219</v>
      </c>
      <c r="G2893" s="9" t="s">
        <v>4130</v>
      </c>
      <c r="H2893" s="7" t="s">
        <v>17</v>
      </c>
      <c r="I2893" s="10">
        <v>22</v>
      </c>
      <c r="J2893" s="8">
        <v>15000</v>
      </c>
      <c r="K2893" s="10">
        <f t="shared" si="44"/>
        <v>330000</v>
      </c>
      <c r="L2893" s="7" t="s">
        <v>4126</v>
      </c>
      <c r="M2893" s="11" t="s">
        <v>19</v>
      </c>
      <c r="N2893" s="11"/>
      <c r="O2893" s="12" t="s">
        <v>20</v>
      </c>
    </row>
    <row r="2894" spans="1:15" x14ac:dyDescent="0.25">
      <c r="A2894" s="7">
        <v>2870</v>
      </c>
      <c r="B2894" s="7"/>
      <c r="C2894" s="7"/>
      <c r="D2894" s="7" t="s">
        <v>1000</v>
      </c>
      <c r="E2894" s="7">
        <v>297010006</v>
      </c>
      <c r="F2894" s="8">
        <v>2219</v>
      </c>
      <c r="G2894" s="9" t="s">
        <v>4131</v>
      </c>
      <c r="H2894" s="7" t="s">
        <v>17</v>
      </c>
      <c r="I2894" s="10">
        <v>6000</v>
      </c>
      <c r="J2894" s="8">
        <v>50</v>
      </c>
      <c r="K2894" s="10">
        <f t="shared" si="44"/>
        <v>300000</v>
      </c>
      <c r="L2894" s="7" t="s">
        <v>4132</v>
      </c>
      <c r="M2894" s="11" t="s">
        <v>19</v>
      </c>
      <c r="N2894" s="11"/>
      <c r="O2894" s="12" t="s">
        <v>20</v>
      </c>
    </row>
    <row r="2895" spans="1:15" x14ac:dyDescent="0.25">
      <c r="A2895" s="7">
        <v>2871</v>
      </c>
      <c r="B2895" s="7"/>
      <c r="C2895" s="7" t="s">
        <v>23</v>
      </c>
      <c r="D2895" s="7" t="s">
        <v>800</v>
      </c>
      <c r="E2895" s="7">
        <v>209012235</v>
      </c>
      <c r="F2895" s="8">
        <v>2219</v>
      </c>
      <c r="G2895" s="9" t="s">
        <v>4133</v>
      </c>
      <c r="H2895" s="7" t="s">
        <v>17</v>
      </c>
      <c r="I2895" s="10">
        <v>6230.4</v>
      </c>
      <c r="J2895" s="8">
        <v>12</v>
      </c>
      <c r="K2895" s="10">
        <f t="shared" si="44"/>
        <v>74764.799999999988</v>
      </c>
      <c r="L2895" s="7" t="s">
        <v>4134</v>
      </c>
      <c r="M2895" s="11" t="s">
        <v>19</v>
      </c>
      <c r="N2895" s="11" t="s">
        <v>26</v>
      </c>
      <c r="O2895" s="12" t="s">
        <v>20</v>
      </c>
    </row>
    <row r="2896" spans="1:15" x14ac:dyDescent="0.25">
      <c r="A2896" s="7">
        <v>2872</v>
      </c>
      <c r="B2896" s="7"/>
      <c r="C2896" s="7" t="s">
        <v>23</v>
      </c>
      <c r="D2896" s="7" t="s">
        <v>800</v>
      </c>
      <c r="E2896" s="7">
        <v>212010380</v>
      </c>
      <c r="F2896" s="8">
        <v>2219</v>
      </c>
      <c r="G2896" s="9" t="s">
        <v>4104</v>
      </c>
      <c r="H2896" s="7" t="s">
        <v>17</v>
      </c>
      <c r="I2896" s="10">
        <v>2065</v>
      </c>
      <c r="J2896" s="8">
        <v>9</v>
      </c>
      <c r="K2896" s="10">
        <f t="shared" si="44"/>
        <v>18585</v>
      </c>
      <c r="L2896" s="7" t="s">
        <v>4135</v>
      </c>
      <c r="M2896" s="11" t="s">
        <v>19</v>
      </c>
      <c r="N2896" s="11" t="s">
        <v>26</v>
      </c>
      <c r="O2896" s="12" t="s">
        <v>20</v>
      </c>
    </row>
    <row r="2897" spans="1:15" x14ac:dyDescent="0.25">
      <c r="A2897" s="7">
        <v>2873</v>
      </c>
      <c r="B2897" s="7"/>
      <c r="C2897" s="7"/>
      <c r="D2897" s="7" t="s">
        <v>800</v>
      </c>
      <c r="E2897" s="7">
        <v>248010003</v>
      </c>
      <c r="F2897" s="8">
        <v>2219</v>
      </c>
      <c r="G2897" s="9" t="s">
        <v>4136</v>
      </c>
      <c r="H2897" s="7" t="s">
        <v>17</v>
      </c>
      <c r="I2897" s="10">
        <v>78080</v>
      </c>
      <c r="J2897" s="8">
        <v>4</v>
      </c>
      <c r="K2897" s="10">
        <f t="shared" si="44"/>
        <v>312320</v>
      </c>
      <c r="L2897" s="7" t="s">
        <v>4137</v>
      </c>
      <c r="M2897" s="11" t="s">
        <v>19</v>
      </c>
      <c r="N2897" s="11"/>
      <c r="O2897" s="12" t="s">
        <v>20</v>
      </c>
    </row>
    <row r="2898" spans="1:15" x14ac:dyDescent="0.25">
      <c r="A2898" s="7">
        <v>2874</v>
      </c>
      <c r="B2898" s="7"/>
      <c r="C2898" s="7"/>
      <c r="D2898" s="7" t="s">
        <v>800</v>
      </c>
      <c r="E2898" s="7">
        <v>248010004</v>
      </c>
      <c r="F2898" s="8">
        <v>2219</v>
      </c>
      <c r="G2898" s="9" t="s">
        <v>4138</v>
      </c>
      <c r="H2898" s="7" t="s">
        <v>17</v>
      </c>
      <c r="I2898" s="10">
        <v>80000</v>
      </c>
      <c r="J2898" s="8">
        <v>3</v>
      </c>
      <c r="K2898" s="10">
        <f t="shared" si="44"/>
        <v>240000</v>
      </c>
      <c r="L2898" s="7" t="s">
        <v>4139</v>
      </c>
      <c r="M2898" s="11" t="s">
        <v>19</v>
      </c>
      <c r="N2898" s="11"/>
      <c r="O2898" s="12" t="s">
        <v>20</v>
      </c>
    </row>
    <row r="2899" spans="1:15" x14ac:dyDescent="0.25">
      <c r="A2899" s="7">
        <v>2875</v>
      </c>
      <c r="B2899" s="7"/>
      <c r="C2899" s="7" t="s">
        <v>23</v>
      </c>
      <c r="D2899" s="7" t="s">
        <v>800</v>
      </c>
      <c r="E2899" s="7">
        <v>248010051</v>
      </c>
      <c r="F2899" s="8">
        <v>2219</v>
      </c>
      <c r="G2899" s="9" t="s">
        <v>4140</v>
      </c>
      <c r="H2899" s="7" t="s">
        <v>17</v>
      </c>
      <c r="I2899" s="10">
        <v>6773.2</v>
      </c>
      <c r="J2899" s="8">
        <v>12</v>
      </c>
      <c r="K2899" s="10">
        <f t="shared" si="44"/>
        <v>81278.399999999994</v>
      </c>
      <c r="L2899" s="7" t="s">
        <v>4141</v>
      </c>
      <c r="M2899" s="11" t="s">
        <v>19</v>
      </c>
      <c r="N2899" s="11" t="s">
        <v>26</v>
      </c>
      <c r="O2899" s="12" t="s">
        <v>20</v>
      </c>
    </row>
    <row r="2900" spans="1:15" x14ac:dyDescent="0.25">
      <c r="A2900" s="7">
        <v>2876</v>
      </c>
      <c r="B2900" s="7"/>
      <c r="C2900" s="7"/>
      <c r="D2900" s="7" t="s">
        <v>800</v>
      </c>
      <c r="E2900" s="7">
        <v>248010095</v>
      </c>
      <c r="F2900" s="8">
        <v>2219</v>
      </c>
      <c r="G2900" s="9" t="s">
        <v>4142</v>
      </c>
      <c r="H2900" s="7" t="s">
        <v>17</v>
      </c>
      <c r="I2900" s="10">
        <v>5000</v>
      </c>
      <c r="J2900" s="8">
        <v>10</v>
      </c>
      <c r="K2900" s="10">
        <f t="shared" si="44"/>
        <v>50000</v>
      </c>
      <c r="L2900" s="7" t="s">
        <v>4143</v>
      </c>
      <c r="M2900" s="11" t="s">
        <v>19</v>
      </c>
      <c r="N2900" s="11"/>
      <c r="O2900" s="12" t="s">
        <v>20</v>
      </c>
    </row>
    <row r="2901" spans="1:15" x14ac:dyDescent="0.25">
      <c r="A2901" s="7">
        <v>2877</v>
      </c>
      <c r="B2901" s="7"/>
      <c r="C2901" s="7" t="s">
        <v>23</v>
      </c>
      <c r="D2901" s="7" t="s">
        <v>800</v>
      </c>
      <c r="E2901" s="7">
        <v>248010100</v>
      </c>
      <c r="F2901" s="8">
        <v>2219</v>
      </c>
      <c r="G2901" s="9" t="s">
        <v>4144</v>
      </c>
      <c r="H2901" s="7" t="s">
        <v>17</v>
      </c>
      <c r="I2901" s="10">
        <v>17499.400000000001</v>
      </c>
      <c r="J2901" s="8">
        <v>12</v>
      </c>
      <c r="K2901" s="10">
        <f t="shared" si="44"/>
        <v>209992.80000000002</v>
      </c>
      <c r="L2901" s="7" t="s">
        <v>4145</v>
      </c>
      <c r="M2901" s="11" t="s">
        <v>19</v>
      </c>
      <c r="N2901" s="11" t="s">
        <v>26</v>
      </c>
      <c r="O2901" s="12" t="s">
        <v>20</v>
      </c>
    </row>
    <row r="2902" spans="1:15" x14ac:dyDescent="0.25">
      <c r="A2902" s="7">
        <v>2878</v>
      </c>
      <c r="B2902" s="7"/>
      <c r="C2902" s="7" t="s">
        <v>23</v>
      </c>
      <c r="D2902" s="7" t="s">
        <v>800</v>
      </c>
      <c r="E2902" s="7">
        <v>248010156</v>
      </c>
      <c r="F2902" s="8">
        <v>2219</v>
      </c>
      <c r="G2902" s="9" t="s">
        <v>4146</v>
      </c>
      <c r="H2902" s="7" t="s">
        <v>17</v>
      </c>
      <c r="I2902" s="10">
        <v>13823.7</v>
      </c>
      <c r="J2902" s="8">
        <v>9</v>
      </c>
      <c r="K2902" s="10">
        <f t="shared" si="44"/>
        <v>124413.3</v>
      </c>
      <c r="L2902" s="7" t="s">
        <v>4141</v>
      </c>
      <c r="M2902" s="11" t="s">
        <v>19</v>
      </c>
      <c r="N2902" s="11" t="s">
        <v>26</v>
      </c>
      <c r="O2902" s="12" t="s">
        <v>20</v>
      </c>
    </row>
    <row r="2903" spans="1:15" x14ac:dyDescent="0.25">
      <c r="A2903" s="7">
        <v>2879</v>
      </c>
      <c r="B2903" s="7"/>
      <c r="C2903" s="7" t="s">
        <v>23</v>
      </c>
      <c r="D2903" s="7" t="s">
        <v>800</v>
      </c>
      <c r="E2903" s="7">
        <v>248010361</v>
      </c>
      <c r="F2903" s="8">
        <v>2219</v>
      </c>
      <c r="G2903" s="9" t="s">
        <v>4147</v>
      </c>
      <c r="H2903" s="7" t="s">
        <v>17</v>
      </c>
      <c r="I2903" s="10">
        <v>47205.9</v>
      </c>
      <c r="J2903" s="8">
        <v>3</v>
      </c>
      <c r="K2903" s="10">
        <f t="shared" si="44"/>
        <v>141617.70000000001</v>
      </c>
      <c r="L2903" s="7" t="s">
        <v>4148</v>
      </c>
      <c r="M2903" s="11" t="s">
        <v>19</v>
      </c>
      <c r="N2903" s="11" t="s">
        <v>26</v>
      </c>
      <c r="O2903" s="12" t="s">
        <v>20</v>
      </c>
    </row>
    <row r="2904" spans="1:15" x14ac:dyDescent="0.25">
      <c r="A2904" s="7">
        <v>2880</v>
      </c>
      <c r="B2904" s="7"/>
      <c r="C2904" s="7" t="s">
        <v>23</v>
      </c>
      <c r="D2904" s="7" t="s">
        <v>800</v>
      </c>
      <c r="E2904" s="7">
        <v>248010368</v>
      </c>
      <c r="F2904" s="8">
        <v>2219</v>
      </c>
      <c r="G2904" s="9" t="s">
        <v>4149</v>
      </c>
      <c r="H2904" s="7" t="s">
        <v>17</v>
      </c>
      <c r="I2904" s="10">
        <v>53100</v>
      </c>
      <c r="J2904" s="8">
        <v>8</v>
      </c>
      <c r="K2904" s="10">
        <f t="shared" si="44"/>
        <v>424800</v>
      </c>
      <c r="L2904" s="7" t="s">
        <v>4150</v>
      </c>
      <c r="M2904" s="11" t="s">
        <v>19</v>
      </c>
      <c r="N2904" s="11" t="s">
        <v>26</v>
      </c>
      <c r="O2904" s="12" t="s">
        <v>20</v>
      </c>
    </row>
    <row r="2905" spans="1:15" x14ac:dyDescent="0.25">
      <c r="A2905" s="7">
        <v>2881</v>
      </c>
      <c r="B2905" s="7"/>
      <c r="C2905" s="7" t="s">
        <v>23</v>
      </c>
      <c r="D2905" s="7" t="s">
        <v>800</v>
      </c>
      <c r="E2905" s="7">
        <v>248010500</v>
      </c>
      <c r="F2905" s="8">
        <v>2219</v>
      </c>
      <c r="G2905" s="9" t="s">
        <v>4151</v>
      </c>
      <c r="H2905" s="7" t="s">
        <v>17</v>
      </c>
      <c r="I2905" s="10">
        <v>14313.4</v>
      </c>
      <c r="J2905" s="8">
        <v>50</v>
      </c>
      <c r="K2905" s="10">
        <f t="shared" ref="K2905:K2968" si="45">+I2905*J2905</f>
        <v>715670</v>
      </c>
      <c r="L2905" s="7" t="s">
        <v>4152</v>
      </c>
      <c r="M2905" s="11" t="s">
        <v>19</v>
      </c>
      <c r="N2905" s="11" t="s">
        <v>26</v>
      </c>
      <c r="O2905" s="12" t="s">
        <v>20</v>
      </c>
    </row>
    <row r="2906" spans="1:15" x14ac:dyDescent="0.25">
      <c r="A2906" s="7">
        <v>2882</v>
      </c>
      <c r="B2906" s="7"/>
      <c r="C2906" s="7" t="s">
        <v>23</v>
      </c>
      <c r="D2906" s="7" t="s">
        <v>800</v>
      </c>
      <c r="E2906" s="7">
        <v>248011181</v>
      </c>
      <c r="F2906" s="8">
        <v>2219</v>
      </c>
      <c r="G2906" s="9" t="s">
        <v>4153</v>
      </c>
      <c r="H2906" s="7" t="s">
        <v>17</v>
      </c>
      <c r="I2906" s="10">
        <v>14750</v>
      </c>
      <c r="J2906" s="8">
        <v>2</v>
      </c>
      <c r="K2906" s="10">
        <f t="shared" si="45"/>
        <v>29500</v>
      </c>
      <c r="L2906" s="7" t="s">
        <v>4154</v>
      </c>
      <c r="M2906" s="11" t="s">
        <v>19</v>
      </c>
      <c r="N2906" s="11" t="s">
        <v>26</v>
      </c>
      <c r="O2906" s="12" t="s">
        <v>20</v>
      </c>
    </row>
    <row r="2907" spans="1:15" x14ac:dyDescent="0.25">
      <c r="A2907" s="7">
        <v>2883</v>
      </c>
      <c r="B2907" s="7"/>
      <c r="C2907" s="7" t="s">
        <v>23</v>
      </c>
      <c r="D2907" s="7" t="s">
        <v>800</v>
      </c>
      <c r="E2907" s="7">
        <v>248011236</v>
      </c>
      <c r="F2907" s="8">
        <v>2219</v>
      </c>
      <c r="G2907" s="9" t="s">
        <v>4155</v>
      </c>
      <c r="H2907" s="7" t="s">
        <v>17</v>
      </c>
      <c r="I2907" s="10">
        <v>3132.9</v>
      </c>
      <c r="J2907" s="8">
        <v>3</v>
      </c>
      <c r="K2907" s="10">
        <f t="shared" si="45"/>
        <v>9398.7000000000007</v>
      </c>
      <c r="L2907" s="7" t="s">
        <v>4156</v>
      </c>
      <c r="M2907" s="11" t="s">
        <v>19</v>
      </c>
      <c r="N2907" s="11" t="s">
        <v>26</v>
      </c>
      <c r="O2907" s="12" t="s">
        <v>20</v>
      </c>
    </row>
    <row r="2908" spans="1:15" x14ac:dyDescent="0.25">
      <c r="A2908" s="7">
        <v>2884</v>
      </c>
      <c r="B2908" s="7"/>
      <c r="C2908" s="7" t="s">
        <v>23</v>
      </c>
      <c r="D2908" s="7" t="s">
        <v>800</v>
      </c>
      <c r="E2908" s="7">
        <v>248011259</v>
      </c>
      <c r="F2908" s="8">
        <v>2219</v>
      </c>
      <c r="G2908" s="9" t="s">
        <v>4157</v>
      </c>
      <c r="H2908" s="7" t="s">
        <v>17</v>
      </c>
      <c r="I2908" s="10">
        <v>4613.8</v>
      </c>
      <c r="J2908" s="8">
        <v>6</v>
      </c>
      <c r="K2908" s="10">
        <f t="shared" si="45"/>
        <v>27682.800000000003</v>
      </c>
      <c r="L2908" s="7" t="s">
        <v>4158</v>
      </c>
      <c r="M2908" s="11" t="s">
        <v>19</v>
      </c>
      <c r="N2908" s="11" t="s">
        <v>26</v>
      </c>
      <c r="O2908" s="12" t="s">
        <v>20</v>
      </c>
    </row>
    <row r="2909" spans="1:15" x14ac:dyDescent="0.25">
      <c r="A2909" s="7">
        <v>2885</v>
      </c>
      <c r="B2909" s="7"/>
      <c r="C2909" s="7" t="s">
        <v>23</v>
      </c>
      <c r="D2909" s="7" t="s">
        <v>800</v>
      </c>
      <c r="E2909" s="7">
        <v>248011333</v>
      </c>
      <c r="F2909" s="8">
        <v>2219</v>
      </c>
      <c r="G2909" s="9" t="s">
        <v>4159</v>
      </c>
      <c r="H2909" s="7" t="s">
        <v>17</v>
      </c>
      <c r="I2909" s="10">
        <v>8614</v>
      </c>
      <c r="J2909" s="8">
        <v>6</v>
      </c>
      <c r="K2909" s="10">
        <f t="shared" si="45"/>
        <v>51684</v>
      </c>
      <c r="L2909" s="7" t="s">
        <v>4160</v>
      </c>
      <c r="M2909" s="11" t="s">
        <v>19</v>
      </c>
      <c r="N2909" s="11" t="s">
        <v>26</v>
      </c>
      <c r="O2909" s="12" t="s">
        <v>20</v>
      </c>
    </row>
    <row r="2910" spans="1:15" x14ac:dyDescent="0.25">
      <c r="A2910" s="7">
        <v>2886</v>
      </c>
      <c r="B2910" s="7"/>
      <c r="C2910" s="7"/>
      <c r="D2910" s="7" t="s">
        <v>800</v>
      </c>
      <c r="E2910" s="7">
        <v>248011400</v>
      </c>
      <c r="F2910" s="8">
        <v>2219</v>
      </c>
      <c r="G2910" s="9" t="s">
        <v>4161</v>
      </c>
      <c r="H2910" s="7" t="s">
        <v>17</v>
      </c>
      <c r="I2910" s="10">
        <v>4407.3</v>
      </c>
      <c r="J2910" s="8">
        <v>12</v>
      </c>
      <c r="K2910" s="10">
        <f t="shared" si="45"/>
        <v>52887.600000000006</v>
      </c>
      <c r="L2910" s="7" t="s">
        <v>4162</v>
      </c>
      <c r="M2910" s="11" t="s">
        <v>19</v>
      </c>
      <c r="N2910" s="11"/>
      <c r="O2910" s="12" t="s">
        <v>20</v>
      </c>
    </row>
    <row r="2911" spans="1:15" x14ac:dyDescent="0.25">
      <c r="A2911" s="7">
        <v>2887</v>
      </c>
      <c r="B2911" s="7"/>
      <c r="C2911" s="7"/>
      <c r="D2911" s="7" t="s">
        <v>800</v>
      </c>
      <c r="E2911" s="7">
        <v>248011572</v>
      </c>
      <c r="F2911" s="8">
        <v>2219</v>
      </c>
      <c r="G2911" s="9" t="s">
        <v>4163</v>
      </c>
      <c r="H2911" s="7" t="s">
        <v>17</v>
      </c>
      <c r="I2911" s="10">
        <v>120320</v>
      </c>
      <c r="J2911" s="8">
        <v>4</v>
      </c>
      <c r="K2911" s="10">
        <f t="shared" si="45"/>
        <v>481280</v>
      </c>
      <c r="L2911" s="7" t="s">
        <v>4137</v>
      </c>
      <c r="M2911" s="11" t="s">
        <v>19</v>
      </c>
      <c r="N2911" s="11"/>
      <c r="O2911" s="12" t="s">
        <v>20</v>
      </c>
    </row>
    <row r="2912" spans="1:15" x14ac:dyDescent="0.25">
      <c r="A2912" s="7">
        <v>2888</v>
      </c>
      <c r="B2912" s="7"/>
      <c r="C2912" s="7"/>
      <c r="D2912" s="7" t="s">
        <v>800</v>
      </c>
      <c r="E2912" s="7">
        <v>248011573</v>
      </c>
      <c r="F2912" s="8">
        <v>2219</v>
      </c>
      <c r="G2912" s="9" t="s">
        <v>4164</v>
      </c>
      <c r="H2912" s="7" t="s">
        <v>17</v>
      </c>
      <c r="I2912" s="10">
        <v>129320</v>
      </c>
      <c r="J2912" s="8">
        <v>2</v>
      </c>
      <c r="K2912" s="10">
        <f t="shared" si="45"/>
        <v>258640</v>
      </c>
      <c r="L2912" s="7" t="s">
        <v>4137</v>
      </c>
      <c r="M2912" s="11" t="s">
        <v>19</v>
      </c>
      <c r="N2912" s="11"/>
      <c r="O2912" s="12" t="s">
        <v>20</v>
      </c>
    </row>
    <row r="2913" spans="1:15" x14ac:dyDescent="0.25">
      <c r="A2913" s="7">
        <v>2889</v>
      </c>
      <c r="B2913" s="7"/>
      <c r="C2913" s="7" t="s">
        <v>23</v>
      </c>
      <c r="D2913" s="7" t="s">
        <v>800</v>
      </c>
      <c r="E2913" s="7">
        <v>248020060</v>
      </c>
      <c r="F2913" s="8">
        <v>2219</v>
      </c>
      <c r="G2913" s="9" t="s">
        <v>4165</v>
      </c>
      <c r="H2913" s="7" t="s">
        <v>17</v>
      </c>
      <c r="I2913" s="10">
        <v>22980.5</v>
      </c>
      <c r="J2913" s="8">
        <v>2</v>
      </c>
      <c r="K2913" s="10">
        <f t="shared" si="45"/>
        <v>45961</v>
      </c>
      <c r="L2913" s="7" t="s">
        <v>4156</v>
      </c>
      <c r="M2913" s="11" t="s">
        <v>19</v>
      </c>
      <c r="N2913" s="11" t="s">
        <v>26</v>
      </c>
      <c r="O2913" s="12" t="s">
        <v>20</v>
      </c>
    </row>
    <row r="2914" spans="1:15" x14ac:dyDescent="0.25">
      <c r="A2914" s="7">
        <v>2890</v>
      </c>
      <c r="B2914" s="7"/>
      <c r="C2914" s="7" t="s">
        <v>23</v>
      </c>
      <c r="D2914" s="7" t="s">
        <v>800</v>
      </c>
      <c r="E2914" s="7">
        <v>248020110</v>
      </c>
      <c r="F2914" s="8">
        <v>2219</v>
      </c>
      <c r="G2914" s="9" t="s">
        <v>4166</v>
      </c>
      <c r="H2914" s="7" t="s">
        <v>17</v>
      </c>
      <c r="I2914" s="10">
        <v>8260</v>
      </c>
      <c r="J2914" s="8">
        <v>6</v>
      </c>
      <c r="K2914" s="10">
        <f t="shared" si="45"/>
        <v>49560</v>
      </c>
      <c r="L2914" s="7" t="s">
        <v>4167</v>
      </c>
      <c r="M2914" s="11" t="s">
        <v>19</v>
      </c>
      <c r="N2914" s="11" t="s">
        <v>26</v>
      </c>
      <c r="O2914" s="12" t="s">
        <v>20</v>
      </c>
    </row>
    <row r="2915" spans="1:15" x14ac:dyDescent="0.25">
      <c r="A2915" s="7">
        <v>2891</v>
      </c>
      <c r="B2915" s="7"/>
      <c r="C2915" s="7" t="s">
        <v>23</v>
      </c>
      <c r="D2915" s="7" t="s">
        <v>800</v>
      </c>
      <c r="E2915" s="7">
        <v>248020120</v>
      </c>
      <c r="F2915" s="8">
        <v>2219</v>
      </c>
      <c r="G2915" s="9" t="s">
        <v>4168</v>
      </c>
      <c r="H2915" s="7" t="s">
        <v>17</v>
      </c>
      <c r="I2915" s="10">
        <v>8260</v>
      </c>
      <c r="J2915" s="8">
        <v>6</v>
      </c>
      <c r="K2915" s="10">
        <f t="shared" si="45"/>
        <v>49560</v>
      </c>
      <c r="L2915" s="7" t="s">
        <v>4169</v>
      </c>
      <c r="M2915" s="11" t="s">
        <v>19</v>
      </c>
      <c r="N2915" s="11" t="s">
        <v>26</v>
      </c>
      <c r="O2915" s="12" t="s">
        <v>20</v>
      </c>
    </row>
    <row r="2916" spans="1:15" x14ac:dyDescent="0.25">
      <c r="A2916" s="7">
        <v>2892</v>
      </c>
      <c r="B2916" s="7"/>
      <c r="C2916" s="7" t="s">
        <v>23</v>
      </c>
      <c r="D2916" s="7" t="s">
        <v>800</v>
      </c>
      <c r="E2916" s="7">
        <v>248020122</v>
      </c>
      <c r="F2916" s="8">
        <v>2219</v>
      </c>
      <c r="G2916" s="9" t="s">
        <v>4170</v>
      </c>
      <c r="H2916" s="7" t="s">
        <v>17</v>
      </c>
      <c r="I2916" s="10">
        <v>8260</v>
      </c>
      <c r="J2916" s="8">
        <v>3</v>
      </c>
      <c r="K2916" s="10">
        <f t="shared" si="45"/>
        <v>24780</v>
      </c>
      <c r="L2916" s="7" t="s">
        <v>4167</v>
      </c>
      <c r="M2916" s="11" t="s">
        <v>19</v>
      </c>
      <c r="N2916" s="11" t="s">
        <v>26</v>
      </c>
      <c r="O2916" s="12" t="s">
        <v>20</v>
      </c>
    </row>
    <row r="2917" spans="1:15" x14ac:dyDescent="0.25">
      <c r="A2917" s="7">
        <v>2893</v>
      </c>
      <c r="B2917" s="7"/>
      <c r="C2917" s="7" t="s">
        <v>23</v>
      </c>
      <c r="D2917" s="7" t="s">
        <v>800</v>
      </c>
      <c r="E2917" s="7">
        <v>248030005</v>
      </c>
      <c r="F2917" s="8">
        <v>2219</v>
      </c>
      <c r="G2917" s="9" t="s">
        <v>4171</v>
      </c>
      <c r="H2917" s="7" t="s">
        <v>17</v>
      </c>
      <c r="I2917" s="10">
        <v>3073.9</v>
      </c>
      <c r="J2917" s="8">
        <v>2</v>
      </c>
      <c r="K2917" s="10">
        <f t="shared" si="45"/>
        <v>6147.8</v>
      </c>
      <c r="L2917" s="7" t="s">
        <v>4172</v>
      </c>
      <c r="M2917" s="11" t="s">
        <v>19</v>
      </c>
      <c r="N2917" s="11" t="s">
        <v>26</v>
      </c>
      <c r="O2917" s="12" t="s">
        <v>20</v>
      </c>
    </row>
    <row r="2918" spans="1:15" x14ac:dyDescent="0.25">
      <c r="A2918" s="7">
        <v>2894</v>
      </c>
      <c r="B2918" s="7"/>
      <c r="C2918" s="7"/>
      <c r="D2918" s="7" t="s">
        <v>800</v>
      </c>
      <c r="E2918" s="7">
        <v>248030087</v>
      </c>
      <c r="F2918" s="8">
        <v>2219</v>
      </c>
      <c r="G2918" s="9" t="s">
        <v>4173</v>
      </c>
      <c r="H2918" s="7" t="s">
        <v>17</v>
      </c>
      <c r="I2918" s="10">
        <v>153.4</v>
      </c>
      <c r="J2918" s="8">
        <v>250</v>
      </c>
      <c r="K2918" s="10">
        <f t="shared" si="45"/>
        <v>38350</v>
      </c>
      <c r="L2918" s="7" t="s">
        <v>4174</v>
      </c>
      <c r="M2918" s="11" t="s">
        <v>19</v>
      </c>
      <c r="N2918" s="11"/>
      <c r="O2918" s="12" t="s">
        <v>20</v>
      </c>
    </row>
    <row r="2919" spans="1:15" x14ac:dyDescent="0.25">
      <c r="A2919" s="7">
        <v>2895</v>
      </c>
      <c r="B2919" s="7"/>
      <c r="C2919" s="7"/>
      <c r="D2919" s="7" t="s">
        <v>800</v>
      </c>
      <c r="E2919" s="7">
        <v>248030088</v>
      </c>
      <c r="F2919" s="8">
        <v>2219</v>
      </c>
      <c r="G2919" s="9" t="s">
        <v>4175</v>
      </c>
      <c r="H2919" s="7" t="s">
        <v>17</v>
      </c>
      <c r="I2919" s="10">
        <v>153.4</v>
      </c>
      <c r="J2919" s="8">
        <v>250</v>
      </c>
      <c r="K2919" s="10">
        <f t="shared" si="45"/>
        <v>38350</v>
      </c>
      <c r="L2919" s="7" t="s">
        <v>4174</v>
      </c>
      <c r="M2919" s="11" t="s">
        <v>19</v>
      </c>
      <c r="N2919" s="11"/>
      <c r="O2919" s="12" t="s">
        <v>20</v>
      </c>
    </row>
    <row r="2920" spans="1:15" x14ac:dyDescent="0.25">
      <c r="A2920" s="7">
        <v>2896</v>
      </c>
      <c r="B2920" s="7"/>
      <c r="C2920" s="7"/>
      <c r="D2920" s="7" t="s">
        <v>800</v>
      </c>
      <c r="E2920" s="7">
        <v>248030400</v>
      </c>
      <c r="F2920" s="8">
        <v>2219</v>
      </c>
      <c r="G2920" s="9" t="s">
        <v>4176</v>
      </c>
      <c r="H2920" s="7" t="s">
        <v>17</v>
      </c>
      <c r="I2920" s="10">
        <v>3400</v>
      </c>
      <c r="J2920" s="8">
        <v>4</v>
      </c>
      <c r="K2920" s="10">
        <f t="shared" si="45"/>
        <v>13600</v>
      </c>
      <c r="L2920" s="7" t="s">
        <v>4177</v>
      </c>
      <c r="M2920" s="11" t="s">
        <v>19</v>
      </c>
      <c r="N2920" s="11"/>
      <c r="O2920" s="12" t="s">
        <v>20</v>
      </c>
    </row>
    <row r="2921" spans="1:15" x14ac:dyDescent="0.25">
      <c r="A2921" s="7">
        <v>2897</v>
      </c>
      <c r="B2921" s="7"/>
      <c r="C2921" s="7"/>
      <c r="D2921" s="7" t="s">
        <v>800</v>
      </c>
      <c r="E2921" s="7">
        <v>248030450</v>
      </c>
      <c r="F2921" s="8">
        <v>2219</v>
      </c>
      <c r="G2921" s="9" t="s">
        <v>4178</v>
      </c>
      <c r="H2921" s="7" t="s">
        <v>819</v>
      </c>
      <c r="I2921" s="10">
        <v>4000</v>
      </c>
      <c r="J2921" s="8">
        <v>3</v>
      </c>
      <c r="K2921" s="10">
        <f t="shared" si="45"/>
        <v>12000</v>
      </c>
      <c r="L2921" s="7" t="s">
        <v>4179</v>
      </c>
      <c r="M2921" s="11" t="s">
        <v>19</v>
      </c>
      <c r="N2921" s="11"/>
      <c r="O2921" s="12" t="s">
        <v>20</v>
      </c>
    </row>
    <row r="2922" spans="1:15" x14ac:dyDescent="0.25">
      <c r="A2922" s="7">
        <v>2898</v>
      </c>
      <c r="B2922" s="7"/>
      <c r="C2922" s="7"/>
      <c r="D2922" s="7" t="s">
        <v>800</v>
      </c>
      <c r="E2922" s="7">
        <v>248030460</v>
      </c>
      <c r="F2922" s="8">
        <v>2219</v>
      </c>
      <c r="G2922" s="9" t="s">
        <v>4180</v>
      </c>
      <c r="H2922" s="7" t="s">
        <v>819</v>
      </c>
      <c r="I2922" s="10">
        <v>4000</v>
      </c>
      <c r="J2922" s="8">
        <v>3</v>
      </c>
      <c r="K2922" s="10">
        <f t="shared" si="45"/>
        <v>12000</v>
      </c>
      <c r="L2922" s="7" t="s">
        <v>4179</v>
      </c>
      <c r="M2922" s="11" t="s">
        <v>19</v>
      </c>
      <c r="N2922" s="11"/>
      <c r="O2922" s="12" t="s">
        <v>20</v>
      </c>
    </row>
    <row r="2923" spans="1:15" x14ac:dyDescent="0.25">
      <c r="A2923" s="7">
        <v>2899</v>
      </c>
      <c r="B2923" s="7"/>
      <c r="C2923" s="7"/>
      <c r="D2923" s="7" t="s">
        <v>800</v>
      </c>
      <c r="E2923" s="7">
        <v>248031000</v>
      </c>
      <c r="F2923" s="8">
        <v>2219</v>
      </c>
      <c r="G2923" s="9" t="s">
        <v>4181</v>
      </c>
      <c r="H2923" s="7" t="s">
        <v>17</v>
      </c>
      <c r="I2923" s="10">
        <v>45000</v>
      </c>
      <c r="J2923" s="8">
        <v>1</v>
      </c>
      <c r="K2923" s="10">
        <f t="shared" si="45"/>
        <v>45000</v>
      </c>
      <c r="L2923" s="7" t="s">
        <v>4182</v>
      </c>
      <c r="M2923" s="11" t="s">
        <v>19</v>
      </c>
      <c r="N2923" s="11"/>
      <c r="O2923" s="12" t="s">
        <v>20</v>
      </c>
    </row>
    <row r="2924" spans="1:15" x14ac:dyDescent="0.25">
      <c r="A2924" s="7">
        <v>2900</v>
      </c>
      <c r="B2924" s="7"/>
      <c r="C2924" s="7" t="s">
        <v>23</v>
      </c>
      <c r="D2924" s="7" t="s">
        <v>800</v>
      </c>
      <c r="E2924" s="7">
        <v>248040182</v>
      </c>
      <c r="F2924" s="8">
        <v>2219</v>
      </c>
      <c r="G2924" s="9" t="s">
        <v>4183</v>
      </c>
      <c r="H2924" s="7" t="s">
        <v>17</v>
      </c>
      <c r="I2924" s="10">
        <v>2773</v>
      </c>
      <c r="J2924" s="8">
        <v>20</v>
      </c>
      <c r="K2924" s="10">
        <f t="shared" si="45"/>
        <v>55460</v>
      </c>
      <c r="L2924" s="7" t="s">
        <v>4184</v>
      </c>
      <c r="M2924" s="11" t="s">
        <v>19</v>
      </c>
      <c r="N2924" s="11" t="s">
        <v>26</v>
      </c>
      <c r="O2924" s="12" t="s">
        <v>20</v>
      </c>
    </row>
    <row r="2925" spans="1:15" x14ac:dyDescent="0.25">
      <c r="A2925" s="7">
        <v>2901</v>
      </c>
      <c r="B2925" s="7"/>
      <c r="C2925" s="7" t="s">
        <v>23</v>
      </c>
      <c r="D2925" s="7" t="s">
        <v>800</v>
      </c>
      <c r="E2925" s="7">
        <v>248042045</v>
      </c>
      <c r="F2925" s="8">
        <v>2219</v>
      </c>
      <c r="G2925" s="9" t="s">
        <v>4185</v>
      </c>
      <c r="H2925" s="7" t="s">
        <v>17</v>
      </c>
      <c r="I2925" s="10">
        <v>6065.2</v>
      </c>
      <c r="J2925" s="8">
        <v>12</v>
      </c>
      <c r="K2925" s="10">
        <f t="shared" si="45"/>
        <v>72782.399999999994</v>
      </c>
      <c r="L2925" s="7" t="s">
        <v>4186</v>
      </c>
      <c r="M2925" s="11" t="s">
        <v>19</v>
      </c>
      <c r="N2925" s="11" t="s">
        <v>26</v>
      </c>
      <c r="O2925" s="12" t="s">
        <v>20</v>
      </c>
    </row>
    <row r="2926" spans="1:15" x14ac:dyDescent="0.25">
      <c r="A2926" s="7">
        <v>2902</v>
      </c>
      <c r="B2926" s="7"/>
      <c r="C2926" s="7" t="s">
        <v>23</v>
      </c>
      <c r="D2926" s="7" t="s">
        <v>800</v>
      </c>
      <c r="E2926" s="7">
        <v>248046150</v>
      </c>
      <c r="F2926" s="8">
        <v>2219</v>
      </c>
      <c r="G2926" s="9" t="s">
        <v>4187</v>
      </c>
      <c r="H2926" s="7" t="s">
        <v>17</v>
      </c>
      <c r="I2926" s="10">
        <v>129.80000000000001</v>
      </c>
      <c r="J2926" s="8">
        <v>52</v>
      </c>
      <c r="K2926" s="10">
        <f t="shared" si="45"/>
        <v>6749.6</v>
      </c>
      <c r="L2926" s="7" t="s">
        <v>4179</v>
      </c>
      <c r="M2926" s="11" t="s">
        <v>19</v>
      </c>
      <c r="N2926" s="11" t="s">
        <v>26</v>
      </c>
      <c r="O2926" s="12" t="s">
        <v>20</v>
      </c>
    </row>
    <row r="2927" spans="1:15" x14ac:dyDescent="0.25">
      <c r="A2927" s="7">
        <v>2903</v>
      </c>
      <c r="B2927" s="7"/>
      <c r="C2927" s="7"/>
      <c r="D2927" s="7" t="s">
        <v>800</v>
      </c>
      <c r="E2927" s="7">
        <v>248050001</v>
      </c>
      <c r="F2927" s="8">
        <v>2219</v>
      </c>
      <c r="G2927" s="9" t="s">
        <v>4188</v>
      </c>
      <c r="H2927" s="7" t="s">
        <v>17</v>
      </c>
      <c r="I2927" s="10">
        <v>11664.3</v>
      </c>
      <c r="J2927" s="8">
        <v>8</v>
      </c>
      <c r="K2927" s="10">
        <f t="shared" si="45"/>
        <v>93314.4</v>
      </c>
      <c r="L2927" s="7" t="s">
        <v>4189</v>
      </c>
      <c r="M2927" s="11" t="s">
        <v>19</v>
      </c>
      <c r="N2927" s="11"/>
      <c r="O2927" s="12" t="s">
        <v>20</v>
      </c>
    </row>
    <row r="2928" spans="1:15" x14ac:dyDescent="0.25">
      <c r="A2928" s="7">
        <v>2904</v>
      </c>
      <c r="B2928" s="7"/>
      <c r="C2928" s="7" t="s">
        <v>23</v>
      </c>
      <c r="D2928" s="7" t="s">
        <v>800</v>
      </c>
      <c r="E2928" s="7">
        <v>248050070</v>
      </c>
      <c r="F2928" s="8">
        <v>2219</v>
      </c>
      <c r="G2928" s="9" t="s">
        <v>4190</v>
      </c>
      <c r="H2928" s="7" t="s">
        <v>17</v>
      </c>
      <c r="I2928" s="10">
        <v>885</v>
      </c>
      <c r="J2928" s="8">
        <v>200</v>
      </c>
      <c r="K2928" s="10">
        <f t="shared" si="45"/>
        <v>177000</v>
      </c>
      <c r="L2928" s="7" t="s">
        <v>4191</v>
      </c>
      <c r="M2928" s="11" t="s">
        <v>19</v>
      </c>
      <c r="N2928" s="11" t="s">
        <v>26</v>
      </c>
      <c r="O2928" s="12" t="s">
        <v>20</v>
      </c>
    </row>
    <row r="2929" spans="1:15" x14ac:dyDescent="0.25">
      <c r="A2929" s="7">
        <v>2905</v>
      </c>
      <c r="B2929" s="7"/>
      <c r="C2929" s="7" t="s">
        <v>23</v>
      </c>
      <c r="D2929" s="7" t="s">
        <v>800</v>
      </c>
      <c r="E2929" s="7">
        <v>248050102</v>
      </c>
      <c r="F2929" s="8">
        <v>2219</v>
      </c>
      <c r="G2929" s="9" t="s">
        <v>4192</v>
      </c>
      <c r="H2929" s="7" t="s">
        <v>17</v>
      </c>
      <c r="I2929" s="10">
        <v>5699.4</v>
      </c>
      <c r="J2929" s="8">
        <v>10</v>
      </c>
      <c r="K2929" s="10">
        <f t="shared" si="45"/>
        <v>56994</v>
      </c>
      <c r="L2929" s="7" t="s">
        <v>4193</v>
      </c>
      <c r="M2929" s="11" t="s">
        <v>19</v>
      </c>
      <c r="N2929" s="11" t="s">
        <v>26</v>
      </c>
      <c r="O2929" s="12" t="s">
        <v>20</v>
      </c>
    </row>
    <row r="2930" spans="1:15" x14ac:dyDescent="0.25">
      <c r="A2930" s="7">
        <v>2906</v>
      </c>
      <c r="B2930" s="7"/>
      <c r="C2930" s="7" t="s">
        <v>23</v>
      </c>
      <c r="D2930" s="7" t="s">
        <v>800</v>
      </c>
      <c r="E2930" s="7">
        <v>248050120</v>
      </c>
      <c r="F2930" s="8">
        <v>2219</v>
      </c>
      <c r="G2930" s="9" t="s">
        <v>4194</v>
      </c>
      <c r="H2930" s="7" t="s">
        <v>17</v>
      </c>
      <c r="I2930" s="10">
        <v>3693.4</v>
      </c>
      <c r="J2930" s="8">
        <v>3</v>
      </c>
      <c r="K2930" s="10">
        <f t="shared" si="45"/>
        <v>11080.2</v>
      </c>
      <c r="L2930" s="7" t="s">
        <v>4195</v>
      </c>
      <c r="M2930" s="11" t="s">
        <v>19</v>
      </c>
      <c r="N2930" s="11" t="s">
        <v>26</v>
      </c>
      <c r="O2930" s="12" t="s">
        <v>20</v>
      </c>
    </row>
    <row r="2931" spans="1:15" x14ac:dyDescent="0.25">
      <c r="A2931" s="7">
        <v>2907</v>
      </c>
      <c r="B2931" s="7"/>
      <c r="C2931" s="7" t="s">
        <v>23</v>
      </c>
      <c r="D2931" s="7" t="s">
        <v>800</v>
      </c>
      <c r="E2931" s="7">
        <v>248050121</v>
      </c>
      <c r="F2931" s="8">
        <v>2219</v>
      </c>
      <c r="G2931" s="9" t="s">
        <v>4196</v>
      </c>
      <c r="H2931" s="7" t="s">
        <v>17</v>
      </c>
      <c r="I2931" s="10">
        <v>4720</v>
      </c>
      <c r="J2931" s="8">
        <v>3</v>
      </c>
      <c r="K2931" s="10">
        <f t="shared" si="45"/>
        <v>14160</v>
      </c>
      <c r="L2931" s="7" t="s">
        <v>4197</v>
      </c>
      <c r="M2931" s="11" t="s">
        <v>19</v>
      </c>
      <c r="N2931" s="11" t="s">
        <v>26</v>
      </c>
      <c r="O2931" s="12" t="s">
        <v>20</v>
      </c>
    </row>
    <row r="2932" spans="1:15" x14ac:dyDescent="0.25">
      <c r="A2932" s="7">
        <v>2908</v>
      </c>
      <c r="B2932" s="7"/>
      <c r="C2932" s="7" t="s">
        <v>23</v>
      </c>
      <c r="D2932" s="7" t="s">
        <v>800</v>
      </c>
      <c r="E2932" s="7">
        <v>248050122</v>
      </c>
      <c r="F2932" s="8">
        <v>2219</v>
      </c>
      <c r="G2932" s="9" t="s">
        <v>4198</v>
      </c>
      <c r="H2932" s="7" t="s">
        <v>17</v>
      </c>
      <c r="I2932" s="10">
        <v>4720</v>
      </c>
      <c r="J2932" s="8">
        <v>3</v>
      </c>
      <c r="K2932" s="10">
        <f t="shared" si="45"/>
        <v>14160</v>
      </c>
      <c r="L2932" s="7" t="s">
        <v>4199</v>
      </c>
      <c r="M2932" s="11" t="s">
        <v>19</v>
      </c>
      <c r="N2932" s="11" t="s">
        <v>26</v>
      </c>
      <c r="O2932" s="12" t="s">
        <v>20</v>
      </c>
    </row>
    <row r="2933" spans="1:15" x14ac:dyDescent="0.25">
      <c r="A2933" s="7">
        <v>2909</v>
      </c>
      <c r="B2933" s="7"/>
      <c r="C2933" s="7" t="s">
        <v>23</v>
      </c>
      <c r="D2933" s="7" t="s">
        <v>800</v>
      </c>
      <c r="E2933" s="7">
        <v>248050123</v>
      </c>
      <c r="F2933" s="8">
        <v>2219</v>
      </c>
      <c r="G2933" s="9" t="s">
        <v>4200</v>
      </c>
      <c r="H2933" s="7" t="s">
        <v>17</v>
      </c>
      <c r="I2933" s="10">
        <v>4720</v>
      </c>
      <c r="J2933" s="8">
        <v>3</v>
      </c>
      <c r="K2933" s="10">
        <f t="shared" si="45"/>
        <v>14160</v>
      </c>
      <c r="L2933" s="7" t="s">
        <v>4201</v>
      </c>
      <c r="M2933" s="11" t="s">
        <v>19</v>
      </c>
      <c r="N2933" s="11" t="s">
        <v>26</v>
      </c>
      <c r="O2933" s="12" t="s">
        <v>20</v>
      </c>
    </row>
    <row r="2934" spans="1:15" x14ac:dyDescent="0.25">
      <c r="A2934" s="7">
        <v>2910</v>
      </c>
      <c r="B2934" s="7"/>
      <c r="C2934" s="7" t="s">
        <v>23</v>
      </c>
      <c r="D2934" s="7" t="s">
        <v>800</v>
      </c>
      <c r="E2934" s="7">
        <v>248050130</v>
      </c>
      <c r="F2934" s="8">
        <v>2219</v>
      </c>
      <c r="G2934" s="9" t="s">
        <v>4202</v>
      </c>
      <c r="H2934" s="7" t="s">
        <v>17</v>
      </c>
      <c r="I2934" s="10">
        <v>7080</v>
      </c>
      <c r="J2934" s="8">
        <v>3</v>
      </c>
      <c r="K2934" s="10">
        <f t="shared" si="45"/>
        <v>21240</v>
      </c>
      <c r="L2934" s="7" t="s">
        <v>4199</v>
      </c>
      <c r="M2934" s="11" t="s">
        <v>19</v>
      </c>
      <c r="N2934" s="11" t="s">
        <v>26</v>
      </c>
      <c r="O2934" s="12" t="s">
        <v>20</v>
      </c>
    </row>
    <row r="2935" spans="1:15" x14ac:dyDescent="0.25">
      <c r="A2935" s="7">
        <v>2911</v>
      </c>
      <c r="B2935" s="7"/>
      <c r="C2935" s="7"/>
      <c r="D2935" s="7" t="s">
        <v>800</v>
      </c>
      <c r="E2935" s="7">
        <v>248050150</v>
      </c>
      <c r="F2935" s="8">
        <v>2219</v>
      </c>
      <c r="G2935" s="9" t="s">
        <v>4203</v>
      </c>
      <c r="H2935" s="7" t="s">
        <v>17</v>
      </c>
      <c r="I2935" s="10">
        <v>39500</v>
      </c>
      <c r="J2935" s="8">
        <v>55</v>
      </c>
      <c r="K2935" s="10">
        <f t="shared" si="45"/>
        <v>2172500</v>
      </c>
      <c r="L2935" s="7" t="s">
        <v>4204</v>
      </c>
      <c r="M2935" s="11" t="s">
        <v>19</v>
      </c>
      <c r="N2935" s="11"/>
      <c r="O2935" s="12" t="s">
        <v>20</v>
      </c>
    </row>
    <row r="2936" spans="1:15" x14ac:dyDescent="0.25">
      <c r="A2936" s="7">
        <v>2912</v>
      </c>
      <c r="B2936" s="7"/>
      <c r="C2936" s="7"/>
      <c r="D2936" s="7" t="s">
        <v>800</v>
      </c>
      <c r="E2936" s="7">
        <v>248050242</v>
      </c>
      <c r="F2936" s="8">
        <v>2219</v>
      </c>
      <c r="G2936" s="9" t="s">
        <v>4205</v>
      </c>
      <c r="H2936" s="7" t="s">
        <v>17</v>
      </c>
      <c r="I2936" s="10">
        <v>40000</v>
      </c>
      <c r="J2936" s="8">
        <v>6</v>
      </c>
      <c r="K2936" s="10">
        <f t="shared" si="45"/>
        <v>240000</v>
      </c>
      <c r="L2936" s="7" t="s">
        <v>4206</v>
      </c>
      <c r="M2936" s="11" t="s">
        <v>19</v>
      </c>
      <c r="N2936" s="11"/>
      <c r="O2936" s="12" t="s">
        <v>20</v>
      </c>
    </row>
    <row r="2937" spans="1:15" x14ac:dyDescent="0.25">
      <c r="A2937" s="7">
        <v>2913</v>
      </c>
      <c r="B2937" s="7"/>
      <c r="C2937" s="7"/>
      <c r="D2937" s="7" t="s">
        <v>800</v>
      </c>
      <c r="E2937" s="7">
        <v>248050352</v>
      </c>
      <c r="F2937" s="8">
        <v>2219</v>
      </c>
      <c r="G2937" s="9" t="s">
        <v>4207</v>
      </c>
      <c r="H2937" s="7" t="s">
        <v>17</v>
      </c>
      <c r="I2937" s="10">
        <v>20000</v>
      </c>
      <c r="J2937" s="8">
        <v>4</v>
      </c>
      <c r="K2937" s="10">
        <f t="shared" si="45"/>
        <v>80000</v>
      </c>
      <c r="L2937" s="7" t="s">
        <v>4208</v>
      </c>
      <c r="M2937" s="11" t="s">
        <v>19</v>
      </c>
      <c r="N2937" s="11"/>
      <c r="O2937" s="12" t="s">
        <v>20</v>
      </c>
    </row>
    <row r="2938" spans="1:15" x14ac:dyDescent="0.25">
      <c r="A2938" s="7">
        <v>2914</v>
      </c>
      <c r="B2938" s="7"/>
      <c r="C2938" s="7" t="s">
        <v>23</v>
      </c>
      <c r="D2938" s="7" t="s">
        <v>800</v>
      </c>
      <c r="E2938" s="7">
        <v>248050410</v>
      </c>
      <c r="F2938" s="8">
        <v>2219</v>
      </c>
      <c r="G2938" s="9" t="s">
        <v>4209</v>
      </c>
      <c r="H2938" s="7" t="s">
        <v>17</v>
      </c>
      <c r="I2938" s="10">
        <v>12000</v>
      </c>
      <c r="J2938" s="8">
        <v>150</v>
      </c>
      <c r="K2938" s="10">
        <f t="shared" si="45"/>
        <v>1800000</v>
      </c>
      <c r="L2938" s="7" t="s">
        <v>4210</v>
      </c>
      <c r="M2938" s="11" t="s">
        <v>19</v>
      </c>
      <c r="N2938" s="11" t="s">
        <v>26</v>
      </c>
      <c r="O2938" s="12" t="s">
        <v>20</v>
      </c>
    </row>
    <row r="2939" spans="1:15" x14ac:dyDescent="0.25">
      <c r="A2939" s="7">
        <v>2915</v>
      </c>
      <c r="B2939" s="7"/>
      <c r="C2939" s="7"/>
      <c r="D2939" s="7" t="s">
        <v>800</v>
      </c>
      <c r="E2939" s="7">
        <v>248050410</v>
      </c>
      <c r="F2939" s="8">
        <v>2219</v>
      </c>
      <c r="G2939" s="9" t="s">
        <v>4209</v>
      </c>
      <c r="H2939" s="7" t="s">
        <v>17</v>
      </c>
      <c r="I2939" s="10">
        <v>12000</v>
      </c>
      <c r="J2939" s="8">
        <v>150</v>
      </c>
      <c r="K2939" s="10">
        <f t="shared" si="45"/>
        <v>1800000</v>
      </c>
      <c r="L2939" s="7" t="s">
        <v>4211</v>
      </c>
      <c r="M2939" s="11" t="s">
        <v>19</v>
      </c>
      <c r="N2939" s="11"/>
      <c r="O2939" s="12" t="s">
        <v>20</v>
      </c>
    </row>
    <row r="2940" spans="1:15" x14ac:dyDescent="0.25">
      <c r="A2940" s="7">
        <v>2916</v>
      </c>
      <c r="B2940" s="7"/>
      <c r="C2940" s="7"/>
      <c r="D2940" s="7" t="s">
        <v>800</v>
      </c>
      <c r="E2940" s="7">
        <v>248050410</v>
      </c>
      <c r="F2940" s="8">
        <v>2219</v>
      </c>
      <c r="G2940" s="9" t="s">
        <v>4209</v>
      </c>
      <c r="H2940" s="7" t="s">
        <v>17</v>
      </c>
      <c r="I2940" s="10">
        <v>12000</v>
      </c>
      <c r="J2940" s="8">
        <v>150</v>
      </c>
      <c r="K2940" s="10">
        <f t="shared" si="45"/>
        <v>1800000</v>
      </c>
      <c r="L2940" s="7" t="s">
        <v>4212</v>
      </c>
      <c r="M2940" s="11" t="s">
        <v>19</v>
      </c>
      <c r="N2940" s="11"/>
      <c r="O2940" s="12" t="s">
        <v>20</v>
      </c>
    </row>
    <row r="2941" spans="1:15" x14ac:dyDescent="0.25">
      <c r="A2941" s="7">
        <v>2917</v>
      </c>
      <c r="B2941" s="7"/>
      <c r="C2941" s="7" t="s">
        <v>23</v>
      </c>
      <c r="D2941" s="7" t="s">
        <v>800</v>
      </c>
      <c r="E2941" s="7">
        <v>248052000</v>
      </c>
      <c r="F2941" s="8">
        <v>2219</v>
      </c>
      <c r="G2941" s="9" t="s">
        <v>4213</v>
      </c>
      <c r="H2941" s="7" t="s">
        <v>17</v>
      </c>
      <c r="I2941" s="10">
        <v>16000</v>
      </c>
      <c r="J2941" s="8">
        <v>150</v>
      </c>
      <c r="K2941" s="10">
        <f t="shared" si="45"/>
        <v>2400000</v>
      </c>
      <c r="L2941" s="7" t="s">
        <v>4214</v>
      </c>
      <c r="M2941" s="11" t="s">
        <v>19</v>
      </c>
      <c r="N2941" s="11" t="s">
        <v>26</v>
      </c>
      <c r="O2941" s="12" t="s">
        <v>20</v>
      </c>
    </row>
    <row r="2942" spans="1:15" x14ac:dyDescent="0.25">
      <c r="A2942" s="7">
        <v>2918</v>
      </c>
      <c r="B2942" s="7"/>
      <c r="C2942" s="7" t="s">
        <v>23</v>
      </c>
      <c r="D2942" s="7" t="s">
        <v>800</v>
      </c>
      <c r="E2942" s="7">
        <v>248052001</v>
      </c>
      <c r="F2942" s="8">
        <v>2219</v>
      </c>
      <c r="G2942" s="9" t="s">
        <v>4215</v>
      </c>
      <c r="H2942" s="7" t="s">
        <v>17</v>
      </c>
      <c r="I2942" s="10">
        <v>12000</v>
      </c>
      <c r="J2942" s="8">
        <v>20</v>
      </c>
      <c r="K2942" s="10">
        <f t="shared" si="45"/>
        <v>240000</v>
      </c>
      <c r="L2942" s="7" t="s">
        <v>4214</v>
      </c>
      <c r="M2942" s="11" t="s">
        <v>19</v>
      </c>
      <c r="N2942" s="11" t="s">
        <v>26</v>
      </c>
      <c r="O2942" s="12" t="s">
        <v>20</v>
      </c>
    </row>
    <row r="2943" spans="1:15" x14ac:dyDescent="0.25">
      <c r="A2943" s="7">
        <v>2919</v>
      </c>
      <c r="B2943" s="7"/>
      <c r="C2943" s="7" t="s">
        <v>23</v>
      </c>
      <c r="D2943" s="7" t="s">
        <v>800</v>
      </c>
      <c r="E2943" s="7">
        <v>248052002</v>
      </c>
      <c r="F2943" s="8">
        <v>2219</v>
      </c>
      <c r="G2943" s="9" t="s">
        <v>4216</v>
      </c>
      <c r="H2943" s="7" t="s">
        <v>17</v>
      </c>
      <c r="I2943" s="10">
        <v>7500</v>
      </c>
      <c r="J2943" s="8">
        <v>60</v>
      </c>
      <c r="K2943" s="10">
        <f t="shared" si="45"/>
        <v>450000</v>
      </c>
      <c r="L2943" s="7" t="s">
        <v>4214</v>
      </c>
      <c r="M2943" s="11" t="s">
        <v>19</v>
      </c>
      <c r="N2943" s="11" t="s">
        <v>26</v>
      </c>
      <c r="O2943" s="12" t="s">
        <v>20</v>
      </c>
    </row>
    <row r="2944" spans="1:15" x14ac:dyDescent="0.25">
      <c r="A2944" s="7">
        <v>2920</v>
      </c>
      <c r="B2944" s="7"/>
      <c r="C2944" s="7" t="s">
        <v>23</v>
      </c>
      <c r="D2944" s="7" t="s">
        <v>800</v>
      </c>
      <c r="E2944" s="7">
        <v>248052005</v>
      </c>
      <c r="F2944" s="8">
        <v>2219</v>
      </c>
      <c r="G2944" s="9" t="s">
        <v>4217</v>
      </c>
      <c r="H2944" s="7" t="s">
        <v>17</v>
      </c>
      <c r="I2944" s="10">
        <v>12000</v>
      </c>
      <c r="J2944" s="8">
        <v>5</v>
      </c>
      <c r="K2944" s="10">
        <f t="shared" si="45"/>
        <v>60000</v>
      </c>
      <c r="L2944" s="7" t="s">
        <v>4214</v>
      </c>
      <c r="M2944" s="11" t="s">
        <v>19</v>
      </c>
      <c r="N2944" s="11" t="s">
        <v>26</v>
      </c>
      <c r="O2944" s="12" t="s">
        <v>20</v>
      </c>
    </row>
    <row r="2945" spans="1:15" x14ac:dyDescent="0.25">
      <c r="A2945" s="7">
        <v>2921</v>
      </c>
      <c r="B2945" s="7"/>
      <c r="C2945" s="7" t="s">
        <v>23</v>
      </c>
      <c r="D2945" s="7" t="s">
        <v>800</v>
      </c>
      <c r="E2945" s="7">
        <v>248052006</v>
      </c>
      <c r="F2945" s="8">
        <v>2219</v>
      </c>
      <c r="G2945" s="9" t="s">
        <v>4218</v>
      </c>
      <c r="H2945" s="7" t="s">
        <v>17</v>
      </c>
      <c r="I2945" s="10">
        <v>6000</v>
      </c>
      <c r="J2945" s="8">
        <v>5</v>
      </c>
      <c r="K2945" s="10">
        <f t="shared" si="45"/>
        <v>30000</v>
      </c>
      <c r="L2945" s="7" t="s">
        <v>4214</v>
      </c>
      <c r="M2945" s="11" t="s">
        <v>19</v>
      </c>
      <c r="N2945" s="11" t="s">
        <v>26</v>
      </c>
      <c r="O2945" s="12" t="s">
        <v>20</v>
      </c>
    </row>
    <row r="2946" spans="1:15" x14ac:dyDescent="0.25">
      <c r="A2946" s="7">
        <v>2922</v>
      </c>
      <c r="B2946" s="7"/>
      <c r="C2946" s="7" t="s">
        <v>23</v>
      </c>
      <c r="D2946" s="7" t="s">
        <v>800</v>
      </c>
      <c r="E2946" s="7">
        <v>248052008</v>
      </c>
      <c r="F2946" s="8">
        <v>2219</v>
      </c>
      <c r="G2946" s="9" t="s">
        <v>4219</v>
      </c>
      <c r="H2946" s="7" t="s">
        <v>17</v>
      </c>
      <c r="I2946" s="10">
        <v>40000</v>
      </c>
      <c r="J2946" s="8">
        <v>15</v>
      </c>
      <c r="K2946" s="10">
        <f t="shared" si="45"/>
        <v>600000</v>
      </c>
      <c r="L2946" s="7" t="s">
        <v>4214</v>
      </c>
      <c r="M2946" s="11" t="s">
        <v>19</v>
      </c>
      <c r="N2946" s="11" t="s">
        <v>26</v>
      </c>
      <c r="O2946" s="12" t="s">
        <v>20</v>
      </c>
    </row>
    <row r="2947" spans="1:15" x14ac:dyDescent="0.25">
      <c r="A2947" s="7">
        <v>2923</v>
      </c>
      <c r="B2947" s="7"/>
      <c r="C2947" s="7" t="s">
        <v>23</v>
      </c>
      <c r="D2947" s="7" t="s">
        <v>800</v>
      </c>
      <c r="E2947" s="7">
        <v>248052010</v>
      </c>
      <c r="F2947" s="8">
        <v>2219</v>
      </c>
      <c r="G2947" s="9" t="s">
        <v>4220</v>
      </c>
      <c r="H2947" s="7" t="s">
        <v>17</v>
      </c>
      <c r="I2947" s="10">
        <v>12000</v>
      </c>
      <c r="J2947" s="8">
        <v>10</v>
      </c>
      <c r="K2947" s="10">
        <f t="shared" si="45"/>
        <v>120000</v>
      </c>
      <c r="L2947" s="7" t="s">
        <v>4193</v>
      </c>
      <c r="M2947" s="11" t="s">
        <v>19</v>
      </c>
      <c r="N2947" s="11" t="s">
        <v>26</v>
      </c>
      <c r="O2947" s="12" t="s">
        <v>20</v>
      </c>
    </row>
    <row r="2948" spans="1:15" x14ac:dyDescent="0.25">
      <c r="A2948" s="7">
        <v>2924</v>
      </c>
      <c r="B2948" s="7"/>
      <c r="C2948" s="7" t="s">
        <v>23</v>
      </c>
      <c r="D2948" s="7" t="s">
        <v>800</v>
      </c>
      <c r="E2948" s="7">
        <v>248052011</v>
      </c>
      <c r="F2948" s="8">
        <v>2219</v>
      </c>
      <c r="G2948" s="9" t="s">
        <v>4221</v>
      </c>
      <c r="H2948" s="7" t="s">
        <v>17</v>
      </c>
      <c r="I2948" s="10">
        <v>17000</v>
      </c>
      <c r="J2948" s="8">
        <v>20</v>
      </c>
      <c r="K2948" s="10">
        <f t="shared" si="45"/>
        <v>340000</v>
      </c>
      <c r="L2948" s="7" t="s">
        <v>4193</v>
      </c>
      <c r="M2948" s="11" t="s">
        <v>19</v>
      </c>
      <c r="N2948" s="11" t="s">
        <v>26</v>
      </c>
      <c r="O2948" s="12" t="s">
        <v>20</v>
      </c>
    </row>
    <row r="2949" spans="1:15" x14ac:dyDescent="0.25">
      <c r="A2949" s="7">
        <v>2925</v>
      </c>
      <c r="B2949" s="7"/>
      <c r="C2949" s="7" t="s">
        <v>23</v>
      </c>
      <c r="D2949" s="7" t="s">
        <v>800</v>
      </c>
      <c r="E2949" s="7">
        <v>248056416</v>
      </c>
      <c r="F2949" s="8">
        <v>2219</v>
      </c>
      <c r="G2949" s="9" t="s">
        <v>4222</v>
      </c>
      <c r="H2949" s="7" t="s">
        <v>17</v>
      </c>
      <c r="I2949" s="10">
        <v>5000</v>
      </c>
      <c r="J2949" s="8">
        <v>10</v>
      </c>
      <c r="K2949" s="10">
        <f t="shared" si="45"/>
        <v>50000</v>
      </c>
      <c r="L2949" s="7" t="s">
        <v>4223</v>
      </c>
      <c r="M2949" s="11" t="s">
        <v>19</v>
      </c>
      <c r="N2949" s="11" t="s">
        <v>26</v>
      </c>
      <c r="O2949" s="12" t="s">
        <v>20</v>
      </c>
    </row>
    <row r="2950" spans="1:15" x14ac:dyDescent="0.25">
      <c r="A2950" s="7">
        <v>2926</v>
      </c>
      <c r="B2950" s="7"/>
      <c r="C2950" s="7"/>
      <c r="D2950" s="7" t="s">
        <v>800</v>
      </c>
      <c r="E2950" s="7">
        <v>248056418</v>
      </c>
      <c r="F2950" s="8">
        <v>2219</v>
      </c>
      <c r="G2950" s="9" t="s">
        <v>4224</v>
      </c>
      <c r="H2950" s="7" t="s">
        <v>17</v>
      </c>
      <c r="I2950" s="10">
        <v>5000</v>
      </c>
      <c r="J2950" s="8">
        <v>10</v>
      </c>
      <c r="K2950" s="10">
        <f t="shared" si="45"/>
        <v>50000</v>
      </c>
      <c r="L2950" s="7" t="s">
        <v>4225</v>
      </c>
      <c r="M2950" s="11" t="s">
        <v>19</v>
      </c>
      <c r="N2950" s="11"/>
      <c r="O2950" s="12" t="s">
        <v>20</v>
      </c>
    </row>
    <row r="2951" spans="1:15" x14ac:dyDescent="0.25">
      <c r="A2951" s="7">
        <v>2927</v>
      </c>
      <c r="B2951" s="7"/>
      <c r="C2951" s="7"/>
      <c r="D2951" s="7" t="s">
        <v>800</v>
      </c>
      <c r="E2951" s="7">
        <v>248056420</v>
      </c>
      <c r="F2951" s="8">
        <v>2219</v>
      </c>
      <c r="G2951" s="9" t="s">
        <v>4226</v>
      </c>
      <c r="H2951" s="7" t="s">
        <v>17</v>
      </c>
      <c r="I2951" s="10">
        <v>5000</v>
      </c>
      <c r="J2951" s="8">
        <v>10</v>
      </c>
      <c r="K2951" s="10">
        <f t="shared" si="45"/>
        <v>50000</v>
      </c>
      <c r="L2951" s="7" t="s">
        <v>4225</v>
      </c>
      <c r="M2951" s="11" t="s">
        <v>19</v>
      </c>
      <c r="N2951" s="11"/>
      <c r="O2951" s="12" t="s">
        <v>20</v>
      </c>
    </row>
    <row r="2952" spans="1:15" x14ac:dyDescent="0.25">
      <c r="A2952" s="7">
        <v>2928</v>
      </c>
      <c r="B2952" s="7"/>
      <c r="C2952" s="7" t="s">
        <v>23</v>
      </c>
      <c r="D2952" s="7" t="s">
        <v>800</v>
      </c>
      <c r="E2952" s="7">
        <v>248056421</v>
      </c>
      <c r="F2952" s="8">
        <v>2219</v>
      </c>
      <c r="G2952" s="9" t="s">
        <v>4227</v>
      </c>
      <c r="H2952" s="7" t="s">
        <v>17</v>
      </c>
      <c r="I2952" s="10">
        <v>5000</v>
      </c>
      <c r="J2952" s="8">
        <v>25</v>
      </c>
      <c r="K2952" s="10">
        <f t="shared" si="45"/>
        <v>125000</v>
      </c>
      <c r="L2952" s="7" t="s">
        <v>4225</v>
      </c>
      <c r="M2952" s="11" t="s">
        <v>19</v>
      </c>
      <c r="N2952" s="11" t="s">
        <v>26</v>
      </c>
      <c r="O2952" s="12" t="s">
        <v>20</v>
      </c>
    </row>
    <row r="2953" spans="1:15" x14ac:dyDescent="0.25">
      <c r="A2953" s="7">
        <v>2929</v>
      </c>
      <c r="B2953" s="7"/>
      <c r="C2953" s="7" t="s">
        <v>23</v>
      </c>
      <c r="D2953" s="7" t="s">
        <v>800</v>
      </c>
      <c r="E2953" s="7">
        <v>248056425</v>
      </c>
      <c r="F2953" s="8">
        <v>2219</v>
      </c>
      <c r="G2953" s="9" t="s">
        <v>4228</v>
      </c>
      <c r="H2953" s="7" t="s">
        <v>17</v>
      </c>
      <c r="I2953" s="10">
        <v>5000</v>
      </c>
      <c r="J2953" s="8">
        <v>20</v>
      </c>
      <c r="K2953" s="10">
        <f t="shared" si="45"/>
        <v>100000</v>
      </c>
      <c r="L2953" s="7" t="s">
        <v>4225</v>
      </c>
      <c r="M2953" s="11" t="s">
        <v>19</v>
      </c>
      <c r="N2953" s="11" t="s">
        <v>26</v>
      </c>
      <c r="O2953" s="12" t="s">
        <v>20</v>
      </c>
    </row>
    <row r="2954" spans="1:15" x14ac:dyDescent="0.25">
      <c r="A2954" s="7">
        <v>2930</v>
      </c>
      <c r="B2954" s="7"/>
      <c r="C2954" s="7" t="s">
        <v>23</v>
      </c>
      <c r="D2954" s="7" t="s">
        <v>800</v>
      </c>
      <c r="E2954" s="7">
        <v>248056427</v>
      </c>
      <c r="F2954" s="8">
        <v>2219</v>
      </c>
      <c r="G2954" s="9" t="s">
        <v>4229</v>
      </c>
      <c r="H2954" s="7" t="s">
        <v>17</v>
      </c>
      <c r="I2954" s="10">
        <v>5000</v>
      </c>
      <c r="J2954" s="8">
        <v>60</v>
      </c>
      <c r="K2954" s="10">
        <f t="shared" si="45"/>
        <v>300000</v>
      </c>
      <c r="L2954" s="7" t="s">
        <v>4225</v>
      </c>
      <c r="M2954" s="11" t="s">
        <v>19</v>
      </c>
      <c r="N2954" s="11" t="s">
        <v>26</v>
      </c>
      <c r="O2954" s="12" t="s">
        <v>20</v>
      </c>
    </row>
    <row r="2955" spans="1:15" x14ac:dyDescent="0.25">
      <c r="A2955" s="7">
        <v>2931</v>
      </c>
      <c r="B2955" s="7"/>
      <c r="C2955" s="7" t="s">
        <v>23</v>
      </c>
      <c r="D2955" s="7" t="s">
        <v>800</v>
      </c>
      <c r="E2955" s="7">
        <v>248056428</v>
      </c>
      <c r="F2955" s="8">
        <v>2219</v>
      </c>
      <c r="G2955" s="9" t="s">
        <v>4230</v>
      </c>
      <c r="H2955" s="7" t="s">
        <v>17</v>
      </c>
      <c r="I2955" s="10">
        <v>5000</v>
      </c>
      <c r="J2955" s="8">
        <v>20</v>
      </c>
      <c r="K2955" s="10">
        <f t="shared" si="45"/>
        <v>100000</v>
      </c>
      <c r="L2955" s="7" t="s">
        <v>4225</v>
      </c>
      <c r="M2955" s="11" t="s">
        <v>19</v>
      </c>
      <c r="N2955" s="11" t="s">
        <v>26</v>
      </c>
      <c r="O2955" s="12" t="s">
        <v>20</v>
      </c>
    </row>
    <row r="2956" spans="1:15" x14ac:dyDescent="0.25">
      <c r="A2956" s="7">
        <v>2932</v>
      </c>
      <c r="B2956" s="7"/>
      <c r="C2956" s="7" t="s">
        <v>23</v>
      </c>
      <c r="D2956" s="7" t="s">
        <v>800</v>
      </c>
      <c r="E2956" s="7">
        <v>248056429</v>
      </c>
      <c r="F2956" s="8">
        <v>2219</v>
      </c>
      <c r="G2956" s="9" t="s">
        <v>4231</v>
      </c>
      <c r="H2956" s="7" t="s">
        <v>17</v>
      </c>
      <c r="I2956" s="10">
        <v>5000</v>
      </c>
      <c r="J2956" s="8">
        <v>20</v>
      </c>
      <c r="K2956" s="10">
        <f t="shared" si="45"/>
        <v>100000</v>
      </c>
      <c r="L2956" s="7" t="s">
        <v>4225</v>
      </c>
      <c r="M2956" s="11" t="s">
        <v>19</v>
      </c>
      <c r="N2956" s="11" t="s">
        <v>26</v>
      </c>
      <c r="O2956" s="12" t="s">
        <v>20</v>
      </c>
    </row>
    <row r="2957" spans="1:15" x14ac:dyDescent="0.25">
      <c r="A2957" s="7">
        <v>2933</v>
      </c>
      <c r="B2957" s="7"/>
      <c r="C2957" s="7" t="s">
        <v>23</v>
      </c>
      <c r="D2957" s="7" t="s">
        <v>800</v>
      </c>
      <c r="E2957" s="7">
        <v>248056430</v>
      </c>
      <c r="F2957" s="8">
        <v>2219</v>
      </c>
      <c r="G2957" s="9" t="s">
        <v>4232</v>
      </c>
      <c r="H2957" s="7" t="s">
        <v>17</v>
      </c>
      <c r="I2957" s="10">
        <v>5000</v>
      </c>
      <c r="J2957" s="8">
        <v>20</v>
      </c>
      <c r="K2957" s="10">
        <f t="shared" si="45"/>
        <v>100000</v>
      </c>
      <c r="L2957" s="7" t="s">
        <v>4225</v>
      </c>
      <c r="M2957" s="11" t="s">
        <v>19</v>
      </c>
      <c r="N2957" s="11" t="s">
        <v>26</v>
      </c>
      <c r="O2957" s="12" t="s">
        <v>20</v>
      </c>
    </row>
    <row r="2958" spans="1:15" x14ac:dyDescent="0.25">
      <c r="A2958" s="7">
        <v>2934</v>
      </c>
      <c r="B2958" s="7"/>
      <c r="C2958" s="7" t="s">
        <v>23</v>
      </c>
      <c r="D2958" s="7" t="s">
        <v>800</v>
      </c>
      <c r="E2958" s="7">
        <v>248056443</v>
      </c>
      <c r="F2958" s="8">
        <v>2219</v>
      </c>
      <c r="G2958" s="9" t="s">
        <v>4233</v>
      </c>
      <c r="H2958" s="7" t="s">
        <v>17</v>
      </c>
      <c r="I2958" s="10">
        <v>5000</v>
      </c>
      <c r="J2958" s="8">
        <v>40</v>
      </c>
      <c r="K2958" s="10">
        <f t="shared" si="45"/>
        <v>200000</v>
      </c>
      <c r="L2958" s="7" t="s">
        <v>4225</v>
      </c>
      <c r="M2958" s="11" t="s">
        <v>19</v>
      </c>
      <c r="N2958" s="11" t="s">
        <v>26</v>
      </c>
      <c r="O2958" s="12" t="s">
        <v>20</v>
      </c>
    </row>
    <row r="2959" spans="1:15" x14ac:dyDescent="0.25">
      <c r="A2959" s="7">
        <v>2935</v>
      </c>
      <c r="B2959" s="7"/>
      <c r="C2959" s="7" t="s">
        <v>23</v>
      </c>
      <c r="D2959" s="7" t="s">
        <v>800</v>
      </c>
      <c r="E2959" s="7">
        <v>248056448</v>
      </c>
      <c r="F2959" s="8">
        <v>2219</v>
      </c>
      <c r="G2959" s="9" t="s">
        <v>4234</v>
      </c>
      <c r="H2959" s="7" t="s">
        <v>17</v>
      </c>
      <c r="I2959" s="10">
        <v>5000</v>
      </c>
      <c r="J2959" s="8">
        <v>40</v>
      </c>
      <c r="K2959" s="10">
        <f t="shared" si="45"/>
        <v>200000</v>
      </c>
      <c r="L2959" s="7" t="s">
        <v>4225</v>
      </c>
      <c r="M2959" s="11" t="s">
        <v>19</v>
      </c>
      <c r="N2959" s="11" t="s">
        <v>26</v>
      </c>
      <c r="O2959" s="12" t="s">
        <v>20</v>
      </c>
    </row>
    <row r="2960" spans="1:15" x14ac:dyDescent="0.25">
      <c r="A2960" s="7">
        <v>2936</v>
      </c>
      <c r="B2960" s="7"/>
      <c r="C2960" s="7" t="s">
        <v>23</v>
      </c>
      <c r="D2960" s="7" t="s">
        <v>800</v>
      </c>
      <c r="E2960" s="7">
        <v>248056450</v>
      </c>
      <c r="F2960" s="8">
        <v>2219</v>
      </c>
      <c r="G2960" s="9" t="s">
        <v>4235</v>
      </c>
      <c r="H2960" s="7" t="s">
        <v>17</v>
      </c>
      <c r="I2960" s="10">
        <v>5000</v>
      </c>
      <c r="J2960" s="8">
        <v>5</v>
      </c>
      <c r="K2960" s="10">
        <f t="shared" si="45"/>
        <v>25000</v>
      </c>
      <c r="L2960" s="7" t="s">
        <v>4225</v>
      </c>
      <c r="M2960" s="11" t="s">
        <v>19</v>
      </c>
      <c r="N2960" s="11" t="s">
        <v>26</v>
      </c>
      <c r="O2960" s="12" t="s">
        <v>20</v>
      </c>
    </row>
    <row r="2961" spans="1:15" x14ac:dyDescent="0.25">
      <c r="A2961" s="7">
        <v>2937</v>
      </c>
      <c r="B2961" s="7"/>
      <c r="C2961" s="7" t="s">
        <v>23</v>
      </c>
      <c r="D2961" s="7" t="s">
        <v>800</v>
      </c>
      <c r="E2961" s="7">
        <v>248056453</v>
      </c>
      <c r="F2961" s="8">
        <v>2219</v>
      </c>
      <c r="G2961" s="9" t="s">
        <v>4236</v>
      </c>
      <c r="H2961" s="7" t="s">
        <v>17</v>
      </c>
      <c r="I2961" s="10">
        <v>5000</v>
      </c>
      <c r="J2961" s="8">
        <v>20</v>
      </c>
      <c r="K2961" s="10">
        <f t="shared" si="45"/>
        <v>100000</v>
      </c>
      <c r="L2961" s="7" t="s">
        <v>4225</v>
      </c>
      <c r="M2961" s="11" t="s">
        <v>19</v>
      </c>
      <c r="N2961" s="11" t="s">
        <v>26</v>
      </c>
      <c r="O2961" s="12" t="s">
        <v>20</v>
      </c>
    </row>
    <row r="2962" spans="1:15" x14ac:dyDescent="0.25">
      <c r="A2962" s="7">
        <v>2938</v>
      </c>
      <c r="B2962" s="7"/>
      <c r="C2962" s="7" t="s">
        <v>23</v>
      </c>
      <c r="D2962" s="7" t="s">
        <v>800</v>
      </c>
      <c r="E2962" s="7">
        <v>248056454</v>
      </c>
      <c r="F2962" s="8">
        <v>2219</v>
      </c>
      <c r="G2962" s="9" t="s">
        <v>4237</v>
      </c>
      <c r="H2962" s="7" t="s">
        <v>17</v>
      </c>
      <c r="I2962" s="10">
        <v>5000</v>
      </c>
      <c r="J2962" s="8">
        <v>50</v>
      </c>
      <c r="K2962" s="10">
        <f t="shared" si="45"/>
        <v>250000</v>
      </c>
      <c r="L2962" s="7" t="s">
        <v>4225</v>
      </c>
      <c r="M2962" s="11" t="s">
        <v>19</v>
      </c>
      <c r="N2962" s="11" t="s">
        <v>26</v>
      </c>
      <c r="O2962" s="12" t="s">
        <v>20</v>
      </c>
    </row>
    <row r="2963" spans="1:15" x14ac:dyDescent="0.25">
      <c r="A2963" s="7">
        <v>2939</v>
      </c>
      <c r="B2963" s="7"/>
      <c r="C2963" s="7" t="s">
        <v>23</v>
      </c>
      <c r="D2963" s="7" t="s">
        <v>800</v>
      </c>
      <c r="E2963" s="7">
        <v>248056455</v>
      </c>
      <c r="F2963" s="8">
        <v>2219</v>
      </c>
      <c r="G2963" s="9" t="s">
        <v>4238</v>
      </c>
      <c r="H2963" s="7" t="s">
        <v>17</v>
      </c>
      <c r="I2963" s="10">
        <v>5000</v>
      </c>
      <c r="J2963" s="8">
        <v>50</v>
      </c>
      <c r="K2963" s="10">
        <f t="shared" si="45"/>
        <v>250000</v>
      </c>
      <c r="L2963" s="7" t="s">
        <v>4225</v>
      </c>
      <c r="M2963" s="11" t="s">
        <v>19</v>
      </c>
      <c r="N2963" s="11" t="s">
        <v>26</v>
      </c>
      <c r="O2963" s="12" t="s">
        <v>20</v>
      </c>
    </row>
    <row r="2964" spans="1:15" x14ac:dyDescent="0.25">
      <c r="A2964" s="7">
        <v>2940</v>
      </c>
      <c r="B2964" s="7"/>
      <c r="C2964" s="7" t="s">
        <v>23</v>
      </c>
      <c r="D2964" s="7" t="s">
        <v>800</v>
      </c>
      <c r="E2964" s="7">
        <v>248056456</v>
      </c>
      <c r="F2964" s="8">
        <v>2219</v>
      </c>
      <c r="G2964" s="9" t="s">
        <v>4239</v>
      </c>
      <c r="H2964" s="7" t="s">
        <v>17</v>
      </c>
      <c r="I2964" s="10">
        <v>5000</v>
      </c>
      <c r="J2964" s="8">
        <v>10</v>
      </c>
      <c r="K2964" s="10">
        <f t="shared" si="45"/>
        <v>50000</v>
      </c>
      <c r="L2964" s="7" t="s">
        <v>4225</v>
      </c>
      <c r="M2964" s="11" t="s">
        <v>19</v>
      </c>
      <c r="N2964" s="11" t="s">
        <v>26</v>
      </c>
      <c r="O2964" s="12" t="s">
        <v>20</v>
      </c>
    </row>
    <row r="2965" spans="1:15" x14ac:dyDescent="0.25">
      <c r="A2965" s="7">
        <v>2941</v>
      </c>
      <c r="B2965" s="7"/>
      <c r="C2965" s="7"/>
      <c r="D2965" s="7" t="s">
        <v>800</v>
      </c>
      <c r="E2965" s="7">
        <v>248056460</v>
      </c>
      <c r="F2965" s="8">
        <v>2219</v>
      </c>
      <c r="G2965" s="9" t="s">
        <v>4240</v>
      </c>
      <c r="H2965" s="7" t="s">
        <v>17</v>
      </c>
      <c r="I2965" s="10">
        <v>5000</v>
      </c>
      <c r="J2965" s="8">
        <v>5</v>
      </c>
      <c r="K2965" s="10">
        <f t="shared" si="45"/>
        <v>25000</v>
      </c>
      <c r="L2965" s="7" t="s">
        <v>4225</v>
      </c>
      <c r="M2965" s="11" t="s">
        <v>19</v>
      </c>
      <c r="N2965" s="11"/>
      <c r="O2965" s="12" t="s">
        <v>20</v>
      </c>
    </row>
    <row r="2966" spans="1:15" x14ac:dyDescent="0.25">
      <c r="A2966" s="7">
        <v>2942</v>
      </c>
      <c r="B2966" s="7"/>
      <c r="C2966" s="7" t="s">
        <v>23</v>
      </c>
      <c r="D2966" s="7" t="s">
        <v>800</v>
      </c>
      <c r="E2966" s="7">
        <v>248056461</v>
      </c>
      <c r="F2966" s="8">
        <v>2219</v>
      </c>
      <c r="G2966" s="9" t="s">
        <v>4241</v>
      </c>
      <c r="H2966" s="7" t="s">
        <v>17</v>
      </c>
      <c r="I2966" s="10">
        <v>5000</v>
      </c>
      <c r="J2966" s="8">
        <v>15</v>
      </c>
      <c r="K2966" s="10">
        <f t="shared" si="45"/>
        <v>75000</v>
      </c>
      <c r="L2966" s="7" t="s">
        <v>4225</v>
      </c>
      <c r="M2966" s="11" t="s">
        <v>19</v>
      </c>
      <c r="N2966" s="11" t="s">
        <v>26</v>
      </c>
      <c r="O2966" s="12" t="s">
        <v>20</v>
      </c>
    </row>
    <row r="2967" spans="1:15" x14ac:dyDescent="0.25">
      <c r="A2967" s="7">
        <v>2943</v>
      </c>
      <c r="B2967" s="7"/>
      <c r="C2967" s="7"/>
      <c r="D2967" s="7" t="s">
        <v>800</v>
      </c>
      <c r="E2967" s="7">
        <v>248056462</v>
      </c>
      <c r="F2967" s="8">
        <v>2219</v>
      </c>
      <c r="G2967" s="9" t="s">
        <v>4242</v>
      </c>
      <c r="H2967" s="7" t="s">
        <v>17</v>
      </c>
      <c r="I2967" s="10">
        <v>5000</v>
      </c>
      <c r="J2967" s="8">
        <v>5</v>
      </c>
      <c r="K2967" s="10">
        <f t="shared" si="45"/>
        <v>25000</v>
      </c>
      <c r="L2967" s="7" t="s">
        <v>4225</v>
      </c>
      <c r="M2967" s="11" t="s">
        <v>19</v>
      </c>
      <c r="N2967" s="11"/>
      <c r="O2967" s="12" t="s">
        <v>20</v>
      </c>
    </row>
    <row r="2968" spans="1:15" x14ac:dyDescent="0.25">
      <c r="A2968" s="7">
        <v>2944</v>
      </c>
      <c r="B2968" s="7"/>
      <c r="C2968" s="7"/>
      <c r="D2968" s="7" t="s">
        <v>800</v>
      </c>
      <c r="E2968" s="7">
        <v>248056463</v>
      </c>
      <c r="F2968" s="8">
        <v>2219</v>
      </c>
      <c r="G2968" s="9" t="s">
        <v>4243</v>
      </c>
      <c r="H2968" s="7" t="s">
        <v>17</v>
      </c>
      <c r="I2968" s="10">
        <v>5000</v>
      </c>
      <c r="J2968" s="8">
        <v>5</v>
      </c>
      <c r="K2968" s="10">
        <f t="shared" si="45"/>
        <v>25000</v>
      </c>
      <c r="L2968" s="7" t="s">
        <v>4225</v>
      </c>
      <c r="M2968" s="11" t="s">
        <v>19</v>
      </c>
      <c r="N2968" s="11"/>
      <c r="O2968" s="12" t="s">
        <v>20</v>
      </c>
    </row>
    <row r="2969" spans="1:15" x14ac:dyDescent="0.25">
      <c r="A2969" s="7">
        <v>2945</v>
      </c>
      <c r="B2969" s="7"/>
      <c r="C2969" s="7"/>
      <c r="D2969" s="7" t="s">
        <v>800</v>
      </c>
      <c r="E2969" s="7">
        <v>248056465</v>
      </c>
      <c r="F2969" s="8">
        <v>2219</v>
      </c>
      <c r="G2969" s="9" t="s">
        <v>4244</v>
      </c>
      <c r="H2969" s="7" t="s">
        <v>17</v>
      </c>
      <c r="I2969" s="10">
        <v>5000</v>
      </c>
      <c r="J2969" s="8">
        <v>5</v>
      </c>
      <c r="K2969" s="10">
        <f t="shared" ref="K2969:K3032" si="46">+I2969*J2969</f>
        <v>25000</v>
      </c>
      <c r="L2969" s="7" t="s">
        <v>4225</v>
      </c>
      <c r="M2969" s="11" t="s">
        <v>19</v>
      </c>
      <c r="N2969" s="11"/>
      <c r="O2969" s="12" t="s">
        <v>20</v>
      </c>
    </row>
    <row r="2970" spans="1:15" x14ac:dyDescent="0.25">
      <c r="A2970" s="7">
        <v>2946</v>
      </c>
      <c r="B2970" s="7"/>
      <c r="C2970" s="7" t="s">
        <v>23</v>
      </c>
      <c r="D2970" s="7" t="s">
        <v>800</v>
      </c>
      <c r="E2970" s="7">
        <v>248056466</v>
      </c>
      <c r="F2970" s="8">
        <v>2219</v>
      </c>
      <c r="G2970" s="9" t="s">
        <v>4245</v>
      </c>
      <c r="H2970" s="7" t="s">
        <v>17</v>
      </c>
      <c r="I2970" s="10">
        <v>5000</v>
      </c>
      <c r="J2970" s="8">
        <v>5</v>
      </c>
      <c r="K2970" s="10">
        <f t="shared" si="46"/>
        <v>25000</v>
      </c>
      <c r="L2970" s="7" t="s">
        <v>4223</v>
      </c>
      <c r="M2970" s="11" t="s">
        <v>19</v>
      </c>
      <c r="N2970" s="11" t="s">
        <v>26</v>
      </c>
      <c r="O2970" s="12" t="s">
        <v>20</v>
      </c>
    </row>
    <row r="2971" spans="1:15" x14ac:dyDescent="0.25">
      <c r="A2971" s="7">
        <v>2947</v>
      </c>
      <c r="B2971" s="7"/>
      <c r="C2971" s="7" t="s">
        <v>23</v>
      </c>
      <c r="D2971" s="7" t="s">
        <v>800</v>
      </c>
      <c r="E2971" s="7">
        <v>248056467</v>
      </c>
      <c r="F2971" s="8">
        <v>2219</v>
      </c>
      <c r="G2971" s="9" t="s">
        <v>4246</v>
      </c>
      <c r="H2971" s="7" t="s">
        <v>17</v>
      </c>
      <c r="I2971" s="10">
        <v>5000</v>
      </c>
      <c r="J2971" s="8">
        <v>10</v>
      </c>
      <c r="K2971" s="10">
        <f t="shared" si="46"/>
        <v>50000</v>
      </c>
      <c r="L2971" s="7" t="s">
        <v>4225</v>
      </c>
      <c r="M2971" s="11" t="s">
        <v>19</v>
      </c>
      <c r="N2971" s="11" t="s">
        <v>26</v>
      </c>
      <c r="O2971" s="12" t="s">
        <v>20</v>
      </c>
    </row>
    <row r="2972" spans="1:15" x14ac:dyDescent="0.25">
      <c r="A2972" s="7">
        <v>2948</v>
      </c>
      <c r="B2972" s="7"/>
      <c r="C2972" s="7" t="s">
        <v>23</v>
      </c>
      <c r="D2972" s="7" t="s">
        <v>800</v>
      </c>
      <c r="E2972" s="7">
        <v>248056468</v>
      </c>
      <c r="F2972" s="8">
        <v>2219</v>
      </c>
      <c r="G2972" s="9" t="s">
        <v>4247</v>
      </c>
      <c r="H2972" s="7" t="s">
        <v>17</v>
      </c>
      <c r="I2972" s="10">
        <v>5000</v>
      </c>
      <c r="J2972" s="8">
        <v>15</v>
      </c>
      <c r="K2972" s="10">
        <f t="shared" si="46"/>
        <v>75000</v>
      </c>
      <c r="L2972" s="7" t="s">
        <v>4225</v>
      </c>
      <c r="M2972" s="11" t="s">
        <v>19</v>
      </c>
      <c r="N2972" s="11" t="s">
        <v>26</v>
      </c>
      <c r="O2972" s="12" t="s">
        <v>20</v>
      </c>
    </row>
    <row r="2973" spans="1:15" x14ac:dyDescent="0.25">
      <c r="A2973" s="7">
        <v>2949</v>
      </c>
      <c r="B2973" s="7"/>
      <c r="C2973" s="7" t="s">
        <v>23</v>
      </c>
      <c r="D2973" s="7" t="s">
        <v>800</v>
      </c>
      <c r="E2973" s="7">
        <v>248056469</v>
      </c>
      <c r="F2973" s="8">
        <v>2219</v>
      </c>
      <c r="G2973" s="9" t="s">
        <v>4248</v>
      </c>
      <c r="H2973" s="7" t="s">
        <v>17</v>
      </c>
      <c r="I2973" s="10">
        <v>5000</v>
      </c>
      <c r="J2973" s="8">
        <v>5</v>
      </c>
      <c r="K2973" s="10">
        <f t="shared" si="46"/>
        <v>25000</v>
      </c>
      <c r="L2973" s="7" t="s">
        <v>4249</v>
      </c>
      <c r="M2973" s="11" t="s">
        <v>19</v>
      </c>
      <c r="N2973" s="11" t="s">
        <v>26</v>
      </c>
      <c r="O2973" s="12" t="s">
        <v>20</v>
      </c>
    </row>
    <row r="2974" spans="1:15" x14ac:dyDescent="0.25">
      <c r="A2974" s="7">
        <v>2950</v>
      </c>
      <c r="B2974" s="7"/>
      <c r="C2974" s="7" t="s">
        <v>23</v>
      </c>
      <c r="D2974" s="7" t="s">
        <v>800</v>
      </c>
      <c r="E2974" s="7">
        <v>248056470</v>
      </c>
      <c r="F2974" s="8">
        <v>2219</v>
      </c>
      <c r="G2974" s="9" t="s">
        <v>4250</v>
      </c>
      <c r="H2974" s="7" t="s">
        <v>17</v>
      </c>
      <c r="I2974" s="10">
        <v>5000</v>
      </c>
      <c r="J2974" s="8">
        <v>5</v>
      </c>
      <c r="K2974" s="10">
        <f t="shared" si="46"/>
        <v>25000</v>
      </c>
      <c r="L2974" s="7" t="s">
        <v>4249</v>
      </c>
      <c r="M2974" s="11" t="s">
        <v>19</v>
      </c>
      <c r="N2974" s="11" t="s">
        <v>26</v>
      </c>
      <c r="O2974" s="12" t="s">
        <v>20</v>
      </c>
    </row>
    <row r="2975" spans="1:15" x14ac:dyDescent="0.25">
      <c r="A2975" s="7">
        <v>2951</v>
      </c>
      <c r="B2975" s="7"/>
      <c r="C2975" s="7" t="s">
        <v>23</v>
      </c>
      <c r="D2975" s="7" t="s">
        <v>800</v>
      </c>
      <c r="E2975" s="7">
        <v>248056471</v>
      </c>
      <c r="F2975" s="8">
        <v>2219</v>
      </c>
      <c r="G2975" s="9" t="s">
        <v>4251</v>
      </c>
      <c r="H2975" s="7" t="s">
        <v>17</v>
      </c>
      <c r="I2975" s="10">
        <v>5000</v>
      </c>
      <c r="J2975" s="8">
        <v>15</v>
      </c>
      <c r="K2975" s="10">
        <f t="shared" si="46"/>
        <v>75000</v>
      </c>
      <c r="L2975" s="7" t="s">
        <v>4225</v>
      </c>
      <c r="M2975" s="11" t="s">
        <v>19</v>
      </c>
      <c r="N2975" s="11" t="s">
        <v>26</v>
      </c>
      <c r="O2975" s="12" t="s">
        <v>20</v>
      </c>
    </row>
    <row r="2976" spans="1:15" x14ac:dyDescent="0.25">
      <c r="A2976" s="7">
        <v>2952</v>
      </c>
      <c r="B2976" s="7"/>
      <c r="C2976" s="7" t="s">
        <v>23</v>
      </c>
      <c r="D2976" s="7" t="s">
        <v>800</v>
      </c>
      <c r="E2976" s="7">
        <v>248056472</v>
      </c>
      <c r="F2976" s="8">
        <v>2219</v>
      </c>
      <c r="G2976" s="9" t="s">
        <v>4252</v>
      </c>
      <c r="H2976" s="7" t="s">
        <v>17</v>
      </c>
      <c r="I2976" s="10">
        <v>5000</v>
      </c>
      <c r="J2976" s="8">
        <v>10</v>
      </c>
      <c r="K2976" s="10">
        <f t="shared" si="46"/>
        <v>50000</v>
      </c>
      <c r="L2976" s="7" t="s">
        <v>4225</v>
      </c>
      <c r="M2976" s="11" t="s">
        <v>19</v>
      </c>
      <c r="N2976" s="11" t="s">
        <v>26</v>
      </c>
      <c r="O2976" s="12" t="s">
        <v>20</v>
      </c>
    </row>
    <row r="2977" spans="1:15" x14ac:dyDescent="0.25">
      <c r="A2977" s="7">
        <v>2953</v>
      </c>
      <c r="B2977" s="7"/>
      <c r="C2977" s="7"/>
      <c r="D2977" s="7" t="s">
        <v>800</v>
      </c>
      <c r="E2977" s="7">
        <v>248056473</v>
      </c>
      <c r="F2977" s="8">
        <v>2219</v>
      </c>
      <c r="G2977" s="9" t="s">
        <v>4253</v>
      </c>
      <c r="H2977" s="7" t="s">
        <v>17</v>
      </c>
      <c r="I2977" s="10">
        <v>5000</v>
      </c>
      <c r="J2977" s="8">
        <v>10</v>
      </c>
      <c r="K2977" s="10">
        <f t="shared" si="46"/>
        <v>50000</v>
      </c>
      <c r="L2977" s="7" t="s">
        <v>4225</v>
      </c>
      <c r="M2977" s="11" t="s">
        <v>19</v>
      </c>
      <c r="N2977" s="11"/>
      <c r="O2977" s="12" t="s">
        <v>20</v>
      </c>
    </row>
    <row r="2978" spans="1:15" x14ac:dyDescent="0.25">
      <c r="A2978" s="7">
        <v>2954</v>
      </c>
      <c r="B2978" s="7"/>
      <c r="C2978" s="7"/>
      <c r="D2978" s="7" t="s">
        <v>800</v>
      </c>
      <c r="E2978" s="7">
        <v>248056475</v>
      </c>
      <c r="F2978" s="8">
        <v>2219</v>
      </c>
      <c r="G2978" s="9" t="s">
        <v>4254</v>
      </c>
      <c r="H2978" s="7" t="s">
        <v>17</v>
      </c>
      <c r="I2978" s="10">
        <v>5000</v>
      </c>
      <c r="J2978" s="8">
        <v>5</v>
      </c>
      <c r="K2978" s="10">
        <f t="shared" si="46"/>
        <v>25000</v>
      </c>
      <c r="L2978" s="7" t="s">
        <v>4255</v>
      </c>
      <c r="M2978" s="11" t="s">
        <v>19</v>
      </c>
      <c r="N2978" s="11"/>
      <c r="O2978" s="12" t="s">
        <v>20</v>
      </c>
    </row>
    <row r="2979" spans="1:15" x14ac:dyDescent="0.25">
      <c r="A2979" s="7">
        <v>2955</v>
      </c>
      <c r="B2979" s="7"/>
      <c r="C2979" s="7" t="s">
        <v>23</v>
      </c>
      <c r="D2979" s="7" t="s">
        <v>800</v>
      </c>
      <c r="E2979" s="7">
        <v>248056477</v>
      </c>
      <c r="F2979" s="8">
        <v>2219</v>
      </c>
      <c r="G2979" s="9" t="s">
        <v>4256</v>
      </c>
      <c r="H2979" s="7" t="s">
        <v>17</v>
      </c>
      <c r="I2979" s="10">
        <v>5000</v>
      </c>
      <c r="J2979" s="8">
        <v>15</v>
      </c>
      <c r="K2979" s="10">
        <f t="shared" si="46"/>
        <v>75000</v>
      </c>
      <c r="L2979" s="7" t="s">
        <v>4225</v>
      </c>
      <c r="M2979" s="11" t="s">
        <v>19</v>
      </c>
      <c r="N2979" s="11" t="s">
        <v>26</v>
      </c>
      <c r="O2979" s="12" t="s">
        <v>20</v>
      </c>
    </row>
    <row r="2980" spans="1:15" x14ac:dyDescent="0.25">
      <c r="A2980" s="7">
        <v>2956</v>
      </c>
      <c r="B2980" s="7"/>
      <c r="C2980" s="7" t="s">
        <v>23</v>
      </c>
      <c r="D2980" s="7" t="s">
        <v>800</v>
      </c>
      <c r="E2980" s="7">
        <v>248056478</v>
      </c>
      <c r="F2980" s="8">
        <v>2219</v>
      </c>
      <c r="G2980" s="9" t="s">
        <v>4257</v>
      </c>
      <c r="H2980" s="7" t="s">
        <v>17</v>
      </c>
      <c r="I2980" s="10">
        <v>5000</v>
      </c>
      <c r="J2980" s="8">
        <v>20</v>
      </c>
      <c r="K2980" s="10">
        <f t="shared" si="46"/>
        <v>100000</v>
      </c>
      <c r="L2980" s="7" t="s">
        <v>4225</v>
      </c>
      <c r="M2980" s="11" t="s">
        <v>19</v>
      </c>
      <c r="N2980" s="11" t="s">
        <v>26</v>
      </c>
      <c r="O2980" s="12" t="s">
        <v>20</v>
      </c>
    </row>
    <row r="2981" spans="1:15" x14ac:dyDescent="0.25">
      <c r="A2981" s="7">
        <v>2957</v>
      </c>
      <c r="B2981" s="7"/>
      <c r="C2981" s="7" t="s">
        <v>23</v>
      </c>
      <c r="D2981" s="7" t="s">
        <v>800</v>
      </c>
      <c r="E2981" s="7">
        <v>248056479</v>
      </c>
      <c r="F2981" s="8">
        <v>2219</v>
      </c>
      <c r="G2981" s="9" t="s">
        <v>4258</v>
      </c>
      <c r="H2981" s="7" t="s">
        <v>17</v>
      </c>
      <c r="I2981" s="10">
        <v>5000</v>
      </c>
      <c r="J2981" s="8">
        <v>20</v>
      </c>
      <c r="K2981" s="10">
        <f t="shared" si="46"/>
        <v>100000</v>
      </c>
      <c r="L2981" s="7" t="s">
        <v>4225</v>
      </c>
      <c r="M2981" s="11" t="s">
        <v>19</v>
      </c>
      <c r="N2981" s="11" t="s">
        <v>26</v>
      </c>
      <c r="O2981" s="12" t="s">
        <v>20</v>
      </c>
    </row>
    <row r="2982" spans="1:15" x14ac:dyDescent="0.25">
      <c r="A2982" s="7">
        <v>2958</v>
      </c>
      <c r="B2982" s="7"/>
      <c r="C2982" s="7" t="s">
        <v>23</v>
      </c>
      <c r="D2982" s="7" t="s">
        <v>800</v>
      </c>
      <c r="E2982" s="7">
        <v>248056480</v>
      </c>
      <c r="F2982" s="8">
        <v>2219</v>
      </c>
      <c r="G2982" s="9" t="s">
        <v>4259</v>
      </c>
      <c r="H2982" s="7" t="s">
        <v>17</v>
      </c>
      <c r="I2982" s="10">
        <v>5000</v>
      </c>
      <c r="J2982" s="8">
        <v>15</v>
      </c>
      <c r="K2982" s="10">
        <f t="shared" si="46"/>
        <v>75000</v>
      </c>
      <c r="L2982" s="7" t="s">
        <v>4225</v>
      </c>
      <c r="M2982" s="11" t="s">
        <v>19</v>
      </c>
      <c r="N2982" s="11" t="s">
        <v>26</v>
      </c>
      <c r="O2982" s="12" t="s">
        <v>20</v>
      </c>
    </row>
    <row r="2983" spans="1:15" x14ac:dyDescent="0.25">
      <c r="A2983" s="7">
        <v>2959</v>
      </c>
      <c r="B2983" s="7"/>
      <c r="C2983" s="7"/>
      <c r="D2983" s="7" t="s">
        <v>800</v>
      </c>
      <c r="E2983" s="7">
        <v>248056481</v>
      </c>
      <c r="F2983" s="8">
        <v>2219</v>
      </c>
      <c r="G2983" s="9" t="s">
        <v>4260</v>
      </c>
      <c r="H2983" s="7" t="s">
        <v>17</v>
      </c>
      <c r="I2983" s="10">
        <v>5000</v>
      </c>
      <c r="J2983" s="8">
        <v>10</v>
      </c>
      <c r="K2983" s="10">
        <f t="shared" si="46"/>
        <v>50000</v>
      </c>
      <c r="L2983" s="7" t="s">
        <v>4225</v>
      </c>
      <c r="M2983" s="11" t="s">
        <v>19</v>
      </c>
      <c r="N2983" s="11"/>
      <c r="O2983" s="12" t="s">
        <v>20</v>
      </c>
    </row>
    <row r="2984" spans="1:15" x14ac:dyDescent="0.25">
      <c r="A2984" s="7">
        <v>2960</v>
      </c>
      <c r="B2984" s="7"/>
      <c r="C2984" s="7" t="s">
        <v>23</v>
      </c>
      <c r="D2984" s="7" t="s">
        <v>800</v>
      </c>
      <c r="E2984" s="7">
        <v>248056482</v>
      </c>
      <c r="F2984" s="8">
        <v>2219</v>
      </c>
      <c r="G2984" s="9" t="s">
        <v>4261</v>
      </c>
      <c r="H2984" s="7" t="s">
        <v>17</v>
      </c>
      <c r="I2984" s="10">
        <v>5000</v>
      </c>
      <c r="J2984" s="8">
        <v>5</v>
      </c>
      <c r="K2984" s="10">
        <f t="shared" si="46"/>
        <v>25000</v>
      </c>
      <c r="L2984" s="7" t="s">
        <v>4225</v>
      </c>
      <c r="M2984" s="11" t="s">
        <v>19</v>
      </c>
      <c r="N2984" s="11" t="s">
        <v>26</v>
      </c>
      <c r="O2984" s="12" t="s">
        <v>20</v>
      </c>
    </row>
    <row r="2985" spans="1:15" x14ac:dyDescent="0.25">
      <c r="A2985" s="7">
        <v>2961</v>
      </c>
      <c r="B2985" s="7"/>
      <c r="C2985" s="7" t="s">
        <v>23</v>
      </c>
      <c r="D2985" s="7" t="s">
        <v>800</v>
      </c>
      <c r="E2985" s="7">
        <v>248056483</v>
      </c>
      <c r="F2985" s="8">
        <v>2219</v>
      </c>
      <c r="G2985" s="9" t="s">
        <v>4262</v>
      </c>
      <c r="H2985" s="7" t="s">
        <v>17</v>
      </c>
      <c r="I2985" s="10">
        <v>5000</v>
      </c>
      <c r="J2985" s="8">
        <v>30</v>
      </c>
      <c r="K2985" s="10">
        <f t="shared" si="46"/>
        <v>150000</v>
      </c>
      <c r="L2985" s="7" t="s">
        <v>4225</v>
      </c>
      <c r="M2985" s="11" t="s">
        <v>19</v>
      </c>
      <c r="N2985" s="11" t="s">
        <v>26</v>
      </c>
      <c r="O2985" s="12" t="s">
        <v>20</v>
      </c>
    </row>
    <row r="2986" spans="1:15" x14ac:dyDescent="0.25">
      <c r="A2986" s="7">
        <v>2962</v>
      </c>
      <c r="B2986" s="7"/>
      <c r="C2986" s="7" t="s">
        <v>23</v>
      </c>
      <c r="D2986" s="7" t="s">
        <v>800</v>
      </c>
      <c r="E2986" s="7">
        <v>248056484</v>
      </c>
      <c r="F2986" s="8">
        <v>2219</v>
      </c>
      <c r="G2986" s="9" t="s">
        <v>4263</v>
      </c>
      <c r="H2986" s="7" t="s">
        <v>17</v>
      </c>
      <c r="I2986" s="10">
        <v>5000</v>
      </c>
      <c r="J2986" s="8">
        <v>20</v>
      </c>
      <c r="K2986" s="10">
        <f t="shared" si="46"/>
        <v>100000</v>
      </c>
      <c r="L2986" s="7" t="s">
        <v>4249</v>
      </c>
      <c r="M2986" s="11" t="s">
        <v>19</v>
      </c>
      <c r="N2986" s="11" t="s">
        <v>26</v>
      </c>
      <c r="O2986" s="12" t="s">
        <v>20</v>
      </c>
    </row>
    <row r="2987" spans="1:15" x14ac:dyDescent="0.25">
      <c r="A2987" s="7">
        <v>2963</v>
      </c>
      <c r="B2987" s="7"/>
      <c r="C2987" s="7" t="s">
        <v>23</v>
      </c>
      <c r="D2987" s="7" t="s">
        <v>800</v>
      </c>
      <c r="E2987" s="7">
        <v>248056485</v>
      </c>
      <c r="F2987" s="8">
        <v>2219</v>
      </c>
      <c r="G2987" s="9" t="s">
        <v>4264</v>
      </c>
      <c r="H2987" s="7" t="s">
        <v>17</v>
      </c>
      <c r="I2987" s="10">
        <v>5000</v>
      </c>
      <c r="J2987" s="8">
        <v>25</v>
      </c>
      <c r="K2987" s="10">
        <f t="shared" si="46"/>
        <v>125000</v>
      </c>
      <c r="L2987" s="7" t="s">
        <v>4225</v>
      </c>
      <c r="M2987" s="11" t="s">
        <v>19</v>
      </c>
      <c r="N2987" s="11" t="s">
        <v>26</v>
      </c>
      <c r="O2987" s="12" t="s">
        <v>20</v>
      </c>
    </row>
    <row r="2988" spans="1:15" x14ac:dyDescent="0.25">
      <c r="A2988" s="7">
        <v>2964</v>
      </c>
      <c r="B2988" s="7"/>
      <c r="C2988" s="7" t="s">
        <v>23</v>
      </c>
      <c r="D2988" s="7" t="s">
        <v>800</v>
      </c>
      <c r="E2988" s="7">
        <v>248056487</v>
      </c>
      <c r="F2988" s="8">
        <v>2219</v>
      </c>
      <c r="G2988" s="9" t="s">
        <v>4265</v>
      </c>
      <c r="H2988" s="7" t="s">
        <v>17</v>
      </c>
      <c r="I2988" s="10">
        <v>5000</v>
      </c>
      <c r="J2988" s="8">
        <v>20</v>
      </c>
      <c r="K2988" s="10">
        <f t="shared" si="46"/>
        <v>100000</v>
      </c>
      <c r="L2988" s="7" t="s">
        <v>4225</v>
      </c>
      <c r="M2988" s="11" t="s">
        <v>19</v>
      </c>
      <c r="N2988" s="11" t="s">
        <v>26</v>
      </c>
      <c r="O2988" s="12" t="s">
        <v>20</v>
      </c>
    </row>
    <row r="2989" spans="1:15" x14ac:dyDescent="0.25">
      <c r="A2989" s="7">
        <v>2965</v>
      </c>
      <c r="B2989" s="7"/>
      <c r="C2989" s="7" t="s">
        <v>23</v>
      </c>
      <c r="D2989" s="7" t="s">
        <v>800</v>
      </c>
      <c r="E2989" s="7">
        <v>248056488</v>
      </c>
      <c r="F2989" s="8">
        <v>2219</v>
      </c>
      <c r="G2989" s="9" t="s">
        <v>4266</v>
      </c>
      <c r="H2989" s="7" t="s">
        <v>17</v>
      </c>
      <c r="I2989" s="10">
        <v>5000</v>
      </c>
      <c r="J2989" s="8">
        <v>10</v>
      </c>
      <c r="K2989" s="10">
        <f t="shared" si="46"/>
        <v>50000</v>
      </c>
      <c r="L2989" s="7" t="s">
        <v>4249</v>
      </c>
      <c r="M2989" s="11" t="s">
        <v>19</v>
      </c>
      <c r="N2989" s="11" t="s">
        <v>26</v>
      </c>
      <c r="O2989" s="12" t="s">
        <v>20</v>
      </c>
    </row>
    <row r="2990" spans="1:15" x14ac:dyDescent="0.25">
      <c r="A2990" s="7">
        <v>2966</v>
      </c>
      <c r="B2990" s="7"/>
      <c r="C2990" s="7" t="s">
        <v>23</v>
      </c>
      <c r="D2990" s="7" t="s">
        <v>800</v>
      </c>
      <c r="E2990" s="7">
        <v>248056489</v>
      </c>
      <c r="F2990" s="8">
        <v>2219</v>
      </c>
      <c r="G2990" s="9" t="s">
        <v>4267</v>
      </c>
      <c r="H2990" s="7" t="s">
        <v>17</v>
      </c>
      <c r="I2990" s="10">
        <v>5000</v>
      </c>
      <c r="J2990" s="8">
        <v>15</v>
      </c>
      <c r="K2990" s="10">
        <f t="shared" si="46"/>
        <v>75000</v>
      </c>
      <c r="L2990" s="7" t="s">
        <v>4223</v>
      </c>
      <c r="M2990" s="11" t="s">
        <v>19</v>
      </c>
      <c r="N2990" s="11" t="s">
        <v>26</v>
      </c>
      <c r="O2990" s="12" t="s">
        <v>20</v>
      </c>
    </row>
    <row r="2991" spans="1:15" x14ac:dyDescent="0.25">
      <c r="A2991" s="7">
        <v>2967</v>
      </c>
      <c r="B2991" s="7"/>
      <c r="C2991" s="7" t="s">
        <v>23</v>
      </c>
      <c r="D2991" s="7" t="s">
        <v>800</v>
      </c>
      <c r="E2991" s="7">
        <v>248056490</v>
      </c>
      <c r="F2991" s="8">
        <v>2219</v>
      </c>
      <c r="G2991" s="9" t="s">
        <v>4268</v>
      </c>
      <c r="H2991" s="7" t="s">
        <v>17</v>
      </c>
      <c r="I2991" s="10">
        <v>5000</v>
      </c>
      <c r="J2991" s="8">
        <v>5</v>
      </c>
      <c r="K2991" s="10">
        <f t="shared" si="46"/>
        <v>25000</v>
      </c>
      <c r="L2991" s="7" t="s">
        <v>4225</v>
      </c>
      <c r="M2991" s="11" t="s">
        <v>19</v>
      </c>
      <c r="N2991" s="11" t="s">
        <v>26</v>
      </c>
      <c r="O2991" s="12" t="s">
        <v>20</v>
      </c>
    </row>
    <row r="2992" spans="1:15" x14ac:dyDescent="0.25">
      <c r="A2992" s="7">
        <v>2968</v>
      </c>
      <c r="B2992" s="7"/>
      <c r="C2992" s="7"/>
      <c r="D2992" s="7" t="s">
        <v>800</v>
      </c>
      <c r="E2992" s="7">
        <v>248056493</v>
      </c>
      <c r="F2992" s="8">
        <v>2219</v>
      </c>
      <c r="G2992" s="9" t="s">
        <v>4269</v>
      </c>
      <c r="H2992" s="7" t="s">
        <v>17</v>
      </c>
      <c r="I2992" s="10">
        <v>5000</v>
      </c>
      <c r="J2992" s="8">
        <v>10</v>
      </c>
      <c r="K2992" s="10">
        <f t="shared" si="46"/>
        <v>50000</v>
      </c>
      <c r="L2992" s="7" t="s">
        <v>4225</v>
      </c>
      <c r="M2992" s="11" t="s">
        <v>19</v>
      </c>
      <c r="N2992" s="11"/>
      <c r="O2992" s="12" t="s">
        <v>20</v>
      </c>
    </row>
    <row r="2993" spans="1:15" x14ac:dyDescent="0.25">
      <c r="A2993" s="7">
        <v>2969</v>
      </c>
      <c r="B2993" s="7"/>
      <c r="C2993" s="7" t="s">
        <v>23</v>
      </c>
      <c r="D2993" s="7" t="s">
        <v>800</v>
      </c>
      <c r="E2993" s="7">
        <v>248056498</v>
      </c>
      <c r="F2993" s="8">
        <v>2219</v>
      </c>
      <c r="G2993" s="9" t="s">
        <v>4270</v>
      </c>
      <c r="H2993" s="7" t="s">
        <v>17</v>
      </c>
      <c r="I2993" s="10">
        <v>5000</v>
      </c>
      <c r="J2993" s="8">
        <v>5</v>
      </c>
      <c r="K2993" s="10">
        <f t="shared" si="46"/>
        <v>25000</v>
      </c>
      <c r="L2993" s="7" t="s">
        <v>4225</v>
      </c>
      <c r="M2993" s="11" t="s">
        <v>19</v>
      </c>
      <c r="N2993" s="11" t="s">
        <v>26</v>
      </c>
      <c r="O2993" s="12" t="s">
        <v>20</v>
      </c>
    </row>
    <row r="2994" spans="1:15" x14ac:dyDescent="0.25">
      <c r="A2994" s="7">
        <v>2970</v>
      </c>
      <c r="B2994" s="7"/>
      <c r="C2994" s="7" t="s">
        <v>23</v>
      </c>
      <c r="D2994" s="7" t="s">
        <v>800</v>
      </c>
      <c r="E2994" s="7">
        <v>248056503</v>
      </c>
      <c r="F2994" s="8">
        <v>2219</v>
      </c>
      <c r="G2994" s="9" t="s">
        <v>4271</v>
      </c>
      <c r="H2994" s="7" t="s">
        <v>17</v>
      </c>
      <c r="I2994" s="10">
        <v>5000</v>
      </c>
      <c r="J2994" s="8">
        <v>20</v>
      </c>
      <c r="K2994" s="10">
        <f t="shared" si="46"/>
        <v>100000</v>
      </c>
      <c r="L2994" s="7" t="s">
        <v>4225</v>
      </c>
      <c r="M2994" s="11" t="s">
        <v>19</v>
      </c>
      <c r="N2994" s="11" t="s">
        <v>26</v>
      </c>
      <c r="O2994" s="12" t="s">
        <v>20</v>
      </c>
    </row>
    <row r="2995" spans="1:15" x14ac:dyDescent="0.25">
      <c r="A2995" s="7">
        <v>2971</v>
      </c>
      <c r="B2995" s="7"/>
      <c r="C2995" s="7" t="s">
        <v>23</v>
      </c>
      <c r="D2995" s="7" t="s">
        <v>800</v>
      </c>
      <c r="E2995" s="7">
        <v>248056508</v>
      </c>
      <c r="F2995" s="8">
        <v>2219</v>
      </c>
      <c r="G2995" s="9" t="s">
        <v>4272</v>
      </c>
      <c r="H2995" s="7" t="s">
        <v>17</v>
      </c>
      <c r="I2995" s="10">
        <v>5000</v>
      </c>
      <c r="J2995" s="8">
        <v>5</v>
      </c>
      <c r="K2995" s="10">
        <f t="shared" si="46"/>
        <v>25000</v>
      </c>
      <c r="L2995" s="7" t="s">
        <v>4225</v>
      </c>
      <c r="M2995" s="11" t="s">
        <v>19</v>
      </c>
      <c r="N2995" s="11" t="s">
        <v>26</v>
      </c>
      <c r="O2995" s="12" t="s">
        <v>20</v>
      </c>
    </row>
    <row r="2996" spans="1:15" x14ac:dyDescent="0.25">
      <c r="A2996" s="7">
        <v>2972</v>
      </c>
      <c r="B2996" s="7"/>
      <c r="C2996" s="7" t="s">
        <v>23</v>
      </c>
      <c r="D2996" s="7" t="s">
        <v>800</v>
      </c>
      <c r="E2996" s="7">
        <v>248056509</v>
      </c>
      <c r="F2996" s="8">
        <v>2219</v>
      </c>
      <c r="G2996" s="9" t="s">
        <v>4273</v>
      </c>
      <c r="H2996" s="7" t="s">
        <v>17</v>
      </c>
      <c r="I2996" s="10">
        <v>5000</v>
      </c>
      <c r="J2996" s="8">
        <v>30</v>
      </c>
      <c r="K2996" s="10">
        <f t="shared" si="46"/>
        <v>150000</v>
      </c>
      <c r="L2996" s="7" t="s">
        <v>4225</v>
      </c>
      <c r="M2996" s="11" t="s">
        <v>19</v>
      </c>
      <c r="N2996" s="11" t="s">
        <v>26</v>
      </c>
      <c r="O2996" s="12" t="s">
        <v>20</v>
      </c>
    </row>
    <row r="2997" spans="1:15" x14ac:dyDescent="0.25">
      <c r="A2997" s="7">
        <v>2973</v>
      </c>
      <c r="B2997" s="7"/>
      <c r="C2997" s="7" t="s">
        <v>23</v>
      </c>
      <c r="D2997" s="7" t="s">
        <v>800</v>
      </c>
      <c r="E2997" s="7">
        <v>248056510</v>
      </c>
      <c r="F2997" s="8">
        <v>2219</v>
      </c>
      <c r="G2997" s="9" t="s">
        <v>4274</v>
      </c>
      <c r="H2997" s="7" t="s">
        <v>17</v>
      </c>
      <c r="I2997" s="10">
        <v>5000</v>
      </c>
      <c r="J2997" s="8">
        <v>50</v>
      </c>
      <c r="K2997" s="10">
        <f t="shared" si="46"/>
        <v>250000</v>
      </c>
      <c r="L2997" s="7" t="s">
        <v>4225</v>
      </c>
      <c r="M2997" s="11" t="s">
        <v>19</v>
      </c>
      <c r="N2997" s="11" t="s">
        <v>26</v>
      </c>
      <c r="O2997" s="12" t="s">
        <v>20</v>
      </c>
    </row>
    <row r="2998" spans="1:15" x14ac:dyDescent="0.25">
      <c r="A2998" s="7">
        <v>2974</v>
      </c>
      <c r="B2998" s="7"/>
      <c r="C2998" s="7" t="s">
        <v>23</v>
      </c>
      <c r="D2998" s="7" t="s">
        <v>800</v>
      </c>
      <c r="E2998" s="7">
        <v>248056511</v>
      </c>
      <c r="F2998" s="8">
        <v>2219</v>
      </c>
      <c r="G2998" s="9" t="s">
        <v>4275</v>
      </c>
      <c r="H2998" s="7" t="s">
        <v>17</v>
      </c>
      <c r="I2998" s="10">
        <v>5000</v>
      </c>
      <c r="J2998" s="8">
        <v>35</v>
      </c>
      <c r="K2998" s="10">
        <f t="shared" si="46"/>
        <v>175000</v>
      </c>
      <c r="L2998" s="7" t="s">
        <v>4225</v>
      </c>
      <c r="M2998" s="11" t="s">
        <v>19</v>
      </c>
      <c r="N2998" s="11" t="s">
        <v>26</v>
      </c>
      <c r="O2998" s="12" t="s">
        <v>20</v>
      </c>
    </row>
    <row r="2999" spans="1:15" x14ac:dyDescent="0.25">
      <c r="A2999" s="7">
        <v>2975</v>
      </c>
      <c r="B2999" s="7"/>
      <c r="C2999" s="7" t="s">
        <v>23</v>
      </c>
      <c r="D2999" s="7" t="s">
        <v>800</v>
      </c>
      <c r="E2999" s="7">
        <v>248056514</v>
      </c>
      <c r="F2999" s="8">
        <v>2219</v>
      </c>
      <c r="G2999" s="9" t="s">
        <v>4276</v>
      </c>
      <c r="H2999" s="7" t="s">
        <v>17</v>
      </c>
      <c r="I2999" s="10">
        <v>5000</v>
      </c>
      <c r="J2999" s="8">
        <v>25</v>
      </c>
      <c r="K2999" s="10">
        <f t="shared" si="46"/>
        <v>125000</v>
      </c>
      <c r="L2999" s="7" t="s">
        <v>4225</v>
      </c>
      <c r="M2999" s="11" t="s">
        <v>19</v>
      </c>
      <c r="N2999" s="11" t="s">
        <v>26</v>
      </c>
      <c r="O2999" s="12" t="s">
        <v>20</v>
      </c>
    </row>
    <row r="3000" spans="1:15" x14ac:dyDescent="0.25">
      <c r="A3000" s="7">
        <v>2976</v>
      </c>
      <c r="B3000" s="7"/>
      <c r="C3000" s="7" t="s">
        <v>23</v>
      </c>
      <c r="D3000" s="7" t="s">
        <v>800</v>
      </c>
      <c r="E3000" s="7">
        <v>248056515</v>
      </c>
      <c r="F3000" s="8">
        <v>2219</v>
      </c>
      <c r="G3000" s="9" t="s">
        <v>4277</v>
      </c>
      <c r="H3000" s="7" t="s">
        <v>17</v>
      </c>
      <c r="I3000" s="10">
        <v>5000</v>
      </c>
      <c r="J3000" s="8">
        <v>25</v>
      </c>
      <c r="K3000" s="10">
        <f t="shared" si="46"/>
        <v>125000</v>
      </c>
      <c r="L3000" s="7" t="s">
        <v>4225</v>
      </c>
      <c r="M3000" s="11" t="s">
        <v>19</v>
      </c>
      <c r="N3000" s="11" t="s">
        <v>26</v>
      </c>
      <c r="O3000" s="12" t="s">
        <v>20</v>
      </c>
    </row>
    <row r="3001" spans="1:15" x14ac:dyDescent="0.25">
      <c r="A3001" s="7">
        <v>2977</v>
      </c>
      <c r="B3001" s="7"/>
      <c r="C3001" s="7" t="s">
        <v>23</v>
      </c>
      <c r="D3001" s="7" t="s">
        <v>800</v>
      </c>
      <c r="E3001" s="7">
        <v>248056516</v>
      </c>
      <c r="F3001" s="8">
        <v>2219</v>
      </c>
      <c r="G3001" s="9" t="s">
        <v>4278</v>
      </c>
      <c r="H3001" s="7" t="s">
        <v>17</v>
      </c>
      <c r="I3001" s="10">
        <v>5000</v>
      </c>
      <c r="J3001" s="8">
        <v>15</v>
      </c>
      <c r="K3001" s="10">
        <f t="shared" si="46"/>
        <v>75000</v>
      </c>
      <c r="L3001" s="7" t="s">
        <v>4225</v>
      </c>
      <c r="M3001" s="11" t="s">
        <v>19</v>
      </c>
      <c r="N3001" s="11" t="s">
        <v>26</v>
      </c>
      <c r="O3001" s="12" t="s">
        <v>20</v>
      </c>
    </row>
    <row r="3002" spans="1:15" x14ac:dyDescent="0.25">
      <c r="A3002" s="7">
        <v>2978</v>
      </c>
      <c r="B3002" s="7"/>
      <c r="C3002" s="7" t="s">
        <v>23</v>
      </c>
      <c r="D3002" s="7" t="s">
        <v>800</v>
      </c>
      <c r="E3002" s="7">
        <v>248056517</v>
      </c>
      <c r="F3002" s="8">
        <v>2219</v>
      </c>
      <c r="G3002" s="9" t="s">
        <v>4279</v>
      </c>
      <c r="H3002" s="7" t="s">
        <v>17</v>
      </c>
      <c r="I3002" s="10">
        <v>5000</v>
      </c>
      <c r="J3002" s="8">
        <v>60</v>
      </c>
      <c r="K3002" s="10">
        <f t="shared" si="46"/>
        <v>300000</v>
      </c>
      <c r="L3002" s="7" t="s">
        <v>4225</v>
      </c>
      <c r="M3002" s="11" t="s">
        <v>19</v>
      </c>
      <c r="N3002" s="11" t="s">
        <v>26</v>
      </c>
      <c r="O3002" s="12" t="s">
        <v>20</v>
      </c>
    </row>
    <row r="3003" spans="1:15" x14ac:dyDescent="0.25">
      <c r="A3003" s="7">
        <v>2979</v>
      </c>
      <c r="B3003" s="7"/>
      <c r="C3003" s="7" t="s">
        <v>23</v>
      </c>
      <c r="D3003" s="7" t="s">
        <v>800</v>
      </c>
      <c r="E3003" s="7">
        <v>248056518</v>
      </c>
      <c r="F3003" s="8">
        <v>2219</v>
      </c>
      <c r="G3003" s="9" t="s">
        <v>4280</v>
      </c>
      <c r="H3003" s="7" t="s">
        <v>17</v>
      </c>
      <c r="I3003" s="10">
        <v>5000</v>
      </c>
      <c r="J3003" s="8">
        <v>30</v>
      </c>
      <c r="K3003" s="10">
        <f t="shared" si="46"/>
        <v>150000</v>
      </c>
      <c r="L3003" s="7" t="s">
        <v>4225</v>
      </c>
      <c r="M3003" s="11" t="s">
        <v>19</v>
      </c>
      <c r="N3003" s="11" t="s">
        <v>26</v>
      </c>
      <c r="O3003" s="12" t="s">
        <v>20</v>
      </c>
    </row>
    <row r="3004" spans="1:15" x14ac:dyDescent="0.25">
      <c r="A3004" s="7">
        <v>2980</v>
      </c>
      <c r="B3004" s="7"/>
      <c r="C3004" s="7" t="s">
        <v>23</v>
      </c>
      <c r="D3004" s="7" t="s">
        <v>800</v>
      </c>
      <c r="E3004" s="7">
        <v>248056519</v>
      </c>
      <c r="F3004" s="8">
        <v>2219</v>
      </c>
      <c r="G3004" s="9" t="s">
        <v>4281</v>
      </c>
      <c r="H3004" s="7" t="s">
        <v>17</v>
      </c>
      <c r="I3004" s="10">
        <v>5000</v>
      </c>
      <c r="J3004" s="8">
        <v>5</v>
      </c>
      <c r="K3004" s="10">
        <f t="shared" si="46"/>
        <v>25000</v>
      </c>
      <c r="L3004" s="7" t="s">
        <v>4225</v>
      </c>
      <c r="M3004" s="11" t="s">
        <v>19</v>
      </c>
      <c r="N3004" s="11" t="s">
        <v>26</v>
      </c>
      <c r="O3004" s="12" t="s">
        <v>20</v>
      </c>
    </row>
    <row r="3005" spans="1:15" x14ac:dyDescent="0.25">
      <c r="A3005" s="7">
        <v>2981</v>
      </c>
      <c r="B3005" s="7"/>
      <c r="C3005" s="7" t="s">
        <v>23</v>
      </c>
      <c r="D3005" s="7" t="s">
        <v>800</v>
      </c>
      <c r="E3005" s="7">
        <v>248056520</v>
      </c>
      <c r="F3005" s="8">
        <v>2219</v>
      </c>
      <c r="G3005" s="9" t="s">
        <v>4282</v>
      </c>
      <c r="H3005" s="7" t="s">
        <v>17</v>
      </c>
      <c r="I3005" s="10">
        <v>5000</v>
      </c>
      <c r="J3005" s="8">
        <v>20</v>
      </c>
      <c r="K3005" s="10">
        <f t="shared" si="46"/>
        <v>100000</v>
      </c>
      <c r="L3005" s="7" t="s">
        <v>4225</v>
      </c>
      <c r="M3005" s="11" t="s">
        <v>19</v>
      </c>
      <c r="N3005" s="11" t="s">
        <v>26</v>
      </c>
      <c r="O3005" s="12" t="s">
        <v>20</v>
      </c>
    </row>
    <row r="3006" spans="1:15" x14ac:dyDescent="0.25">
      <c r="A3006" s="7">
        <v>2982</v>
      </c>
      <c r="B3006" s="7"/>
      <c r="C3006" s="7" t="s">
        <v>23</v>
      </c>
      <c r="D3006" s="7" t="s">
        <v>800</v>
      </c>
      <c r="E3006" s="7">
        <v>248056521</v>
      </c>
      <c r="F3006" s="8">
        <v>2219</v>
      </c>
      <c r="G3006" s="9" t="s">
        <v>4283</v>
      </c>
      <c r="H3006" s="7" t="s">
        <v>17</v>
      </c>
      <c r="I3006" s="10">
        <v>5000</v>
      </c>
      <c r="J3006" s="8">
        <v>15</v>
      </c>
      <c r="K3006" s="10">
        <f t="shared" si="46"/>
        <v>75000</v>
      </c>
      <c r="L3006" s="7" t="s">
        <v>4225</v>
      </c>
      <c r="M3006" s="11" t="s">
        <v>19</v>
      </c>
      <c r="N3006" s="11" t="s">
        <v>26</v>
      </c>
      <c r="O3006" s="12" t="s">
        <v>20</v>
      </c>
    </row>
    <row r="3007" spans="1:15" x14ac:dyDescent="0.25">
      <c r="A3007" s="7">
        <v>2983</v>
      </c>
      <c r="B3007" s="7"/>
      <c r="C3007" s="7" t="s">
        <v>23</v>
      </c>
      <c r="D3007" s="7" t="s">
        <v>800</v>
      </c>
      <c r="E3007" s="7">
        <v>248056522</v>
      </c>
      <c r="F3007" s="8">
        <v>2219</v>
      </c>
      <c r="G3007" s="9" t="s">
        <v>4284</v>
      </c>
      <c r="H3007" s="7" t="s">
        <v>17</v>
      </c>
      <c r="I3007" s="10">
        <v>5000</v>
      </c>
      <c r="J3007" s="8">
        <v>20</v>
      </c>
      <c r="K3007" s="10">
        <f t="shared" si="46"/>
        <v>100000</v>
      </c>
      <c r="L3007" s="7" t="s">
        <v>4225</v>
      </c>
      <c r="M3007" s="11" t="s">
        <v>19</v>
      </c>
      <c r="N3007" s="11" t="s">
        <v>26</v>
      </c>
      <c r="O3007" s="12" t="s">
        <v>20</v>
      </c>
    </row>
    <row r="3008" spans="1:15" x14ac:dyDescent="0.25">
      <c r="A3008" s="7">
        <v>2984</v>
      </c>
      <c r="B3008" s="7"/>
      <c r="C3008" s="7"/>
      <c r="D3008" s="7" t="s">
        <v>800</v>
      </c>
      <c r="E3008" s="7">
        <v>248056546</v>
      </c>
      <c r="F3008" s="8">
        <v>2219</v>
      </c>
      <c r="G3008" s="9" t="s">
        <v>4285</v>
      </c>
      <c r="H3008" s="7" t="s">
        <v>17</v>
      </c>
      <c r="I3008" s="10">
        <v>5000</v>
      </c>
      <c r="J3008" s="8">
        <v>10</v>
      </c>
      <c r="K3008" s="10">
        <f t="shared" si="46"/>
        <v>50000</v>
      </c>
      <c r="L3008" s="7" t="s">
        <v>4225</v>
      </c>
      <c r="M3008" s="11" t="s">
        <v>19</v>
      </c>
      <c r="N3008" s="11"/>
      <c r="O3008" s="12" t="s">
        <v>20</v>
      </c>
    </row>
    <row r="3009" spans="1:15" x14ac:dyDescent="0.25">
      <c r="A3009" s="7">
        <v>2985</v>
      </c>
      <c r="B3009" s="7"/>
      <c r="C3009" s="7" t="s">
        <v>23</v>
      </c>
      <c r="D3009" s="7" t="s">
        <v>800</v>
      </c>
      <c r="E3009" s="7">
        <v>248057000</v>
      </c>
      <c r="F3009" s="8">
        <v>2219</v>
      </c>
      <c r="G3009" s="9" t="s">
        <v>4286</v>
      </c>
      <c r="H3009" s="7" t="s">
        <v>17</v>
      </c>
      <c r="I3009" s="10">
        <v>135110</v>
      </c>
      <c r="J3009" s="8">
        <v>4</v>
      </c>
      <c r="K3009" s="10">
        <f t="shared" si="46"/>
        <v>540440</v>
      </c>
      <c r="L3009" s="7" t="s">
        <v>4145</v>
      </c>
      <c r="M3009" s="11" t="s">
        <v>19</v>
      </c>
      <c r="N3009" s="11" t="s">
        <v>26</v>
      </c>
      <c r="O3009" s="12" t="s">
        <v>20</v>
      </c>
    </row>
    <row r="3010" spans="1:15" x14ac:dyDescent="0.25">
      <c r="A3010" s="7">
        <v>2986</v>
      </c>
      <c r="B3010" s="7"/>
      <c r="C3010" s="7"/>
      <c r="D3010" s="7" t="s">
        <v>800</v>
      </c>
      <c r="E3010" s="7">
        <v>248057460</v>
      </c>
      <c r="F3010" s="8">
        <v>2219</v>
      </c>
      <c r="G3010" s="9" t="s">
        <v>4287</v>
      </c>
      <c r="H3010" s="7" t="s">
        <v>1359</v>
      </c>
      <c r="I3010" s="10">
        <v>13758.8</v>
      </c>
      <c r="J3010" s="8">
        <v>1</v>
      </c>
      <c r="K3010" s="10">
        <f t="shared" si="46"/>
        <v>13758.8</v>
      </c>
      <c r="L3010" s="7" t="s">
        <v>4288</v>
      </c>
      <c r="M3010" s="11" t="s">
        <v>19</v>
      </c>
      <c r="N3010" s="11"/>
      <c r="O3010" s="12" t="s">
        <v>20</v>
      </c>
    </row>
    <row r="3011" spans="1:15" x14ac:dyDescent="0.25">
      <c r="A3011" s="7">
        <v>2987</v>
      </c>
      <c r="B3011" s="7"/>
      <c r="C3011" s="7" t="s">
        <v>23</v>
      </c>
      <c r="D3011" s="7" t="s">
        <v>800</v>
      </c>
      <c r="E3011" s="7">
        <v>248060005</v>
      </c>
      <c r="F3011" s="8">
        <v>2219</v>
      </c>
      <c r="G3011" s="9" t="s">
        <v>4289</v>
      </c>
      <c r="H3011" s="7" t="s">
        <v>17</v>
      </c>
      <c r="I3011" s="10">
        <v>121.54</v>
      </c>
      <c r="J3011" s="8">
        <v>500</v>
      </c>
      <c r="K3011" s="10">
        <f t="shared" si="46"/>
        <v>60770</v>
      </c>
      <c r="L3011" s="7" t="s">
        <v>4290</v>
      </c>
      <c r="M3011" s="11" t="s">
        <v>19</v>
      </c>
      <c r="N3011" s="11" t="s">
        <v>26</v>
      </c>
      <c r="O3011" s="12" t="s">
        <v>20</v>
      </c>
    </row>
    <row r="3012" spans="1:15" x14ac:dyDescent="0.25">
      <c r="A3012" s="7">
        <v>2988</v>
      </c>
      <c r="B3012" s="7"/>
      <c r="C3012" s="7" t="s">
        <v>23</v>
      </c>
      <c r="D3012" s="7" t="s">
        <v>800</v>
      </c>
      <c r="E3012" s="7">
        <v>248060170</v>
      </c>
      <c r="F3012" s="8">
        <v>2219</v>
      </c>
      <c r="G3012" s="9" t="s">
        <v>4291</v>
      </c>
      <c r="H3012" s="7" t="s">
        <v>17</v>
      </c>
      <c r="I3012" s="10">
        <v>9428.2000000000007</v>
      </c>
      <c r="J3012" s="8">
        <v>4</v>
      </c>
      <c r="K3012" s="10">
        <f t="shared" si="46"/>
        <v>37712.800000000003</v>
      </c>
      <c r="L3012" s="7" t="s">
        <v>4292</v>
      </c>
      <c r="M3012" s="11" t="s">
        <v>19</v>
      </c>
      <c r="N3012" s="11" t="s">
        <v>26</v>
      </c>
      <c r="O3012" s="12" t="s">
        <v>20</v>
      </c>
    </row>
    <row r="3013" spans="1:15" x14ac:dyDescent="0.25">
      <c r="A3013" s="7">
        <v>2989</v>
      </c>
      <c r="B3013" s="7"/>
      <c r="C3013" s="7" t="s">
        <v>23</v>
      </c>
      <c r="D3013" s="7" t="s">
        <v>800</v>
      </c>
      <c r="E3013" s="7">
        <v>248060246</v>
      </c>
      <c r="F3013" s="8">
        <v>2219</v>
      </c>
      <c r="G3013" s="9" t="s">
        <v>4293</v>
      </c>
      <c r="H3013" s="7" t="s">
        <v>17</v>
      </c>
      <c r="I3013" s="10">
        <v>23364</v>
      </c>
      <c r="J3013" s="8">
        <v>3</v>
      </c>
      <c r="K3013" s="10">
        <f t="shared" si="46"/>
        <v>70092</v>
      </c>
      <c r="L3013" s="7" t="s">
        <v>4294</v>
      </c>
      <c r="M3013" s="11" t="s">
        <v>19</v>
      </c>
      <c r="N3013" s="11" t="s">
        <v>26</v>
      </c>
      <c r="O3013" s="12" t="s">
        <v>20</v>
      </c>
    </row>
    <row r="3014" spans="1:15" x14ac:dyDescent="0.25">
      <c r="A3014" s="7">
        <v>2990</v>
      </c>
      <c r="B3014" s="7"/>
      <c r="C3014" s="7" t="s">
        <v>23</v>
      </c>
      <c r="D3014" s="7" t="s">
        <v>800</v>
      </c>
      <c r="E3014" s="7">
        <v>248060247</v>
      </c>
      <c r="F3014" s="8">
        <v>2219</v>
      </c>
      <c r="G3014" s="9" t="s">
        <v>4295</v>
      </c>
      <c r="H3014" s="7" t="s">
        <v>17</v>
      </c>
      <c r="I3014" s="10">
        <v>23364</v>
      </c>
      <c r="J3014" s="8">
        <v>3</v>
      </c>
      <c r="K3014" s="10">
        <f t="shared" si="46"/>
        <v>70092</v>
      </c>
      <c r="L3014" s="7" t="s">
        <v>4296</v>
      </c>
      <c r="M3014" s="11" t="s">
        <v>19</v>
      </c>
      <c r="N3014" s="11" t="s">
        <v>26</v>
      </c>
      <c r="O3014" s="12" t="s">
        <v>20</v>
      </c>
    </row>
    <row r="3015" spans="1:15" x14ac:dyDescent="0.25">
      <c r="A3015" s="7">
        <v>2991</v>
      </c>
      <c r="B3015" s="7"/>
      <c r="C3015" s="7" t="s">
        <v>23</v>
      </c>
      <c r="D3015" s="7" t="s">
        <v>800</v>
      </c>
      <c r="E3015" s="7">
        <v>248060251</v>
      </c>
      <c r="F3015" s="8">
        <v>2219</v>
      </c>
      <c r="G3015" s="9" t="s">
        <v>4297</v>
      </c>
      <c r="H3015" s="7" t="s">
        <v>17</v>
      </c>
      <c r="I3015" s="10">
        <v>8779.2000000000007</v>
      </c>
      <c r="J3015" s="8">
        <v>3</v>
      </c>
      <c r="K3015" s="10">
        <f t="shared" si="46"/>
        <v>26337.600000000002</v>
      </c>
      <c r="L3015" s="7" t="s">
        <v>4298</v>
      </c>
      <c r="M3015" s="11" t="s">
        <v>19</v>
      </c>
      <c r="N3015" s="11" t="s">
        <v>26</v>
      </c>
      <c r="O3015" s="12" t="s">
        <v>20</v>
      </c>
    </row>
    <row r="3016" spans="1:15" x14ac:dyDescent="0.25">
      <c r="A3016" s="7">
        <v>2992</v>
      </c>
      <c r="B3016" s="7"/>
      <c r="C3016" s="7" t="s">
        <v>23</v>
      </c>
      <c r="D3016" s="7" t="s">
        <v>800</v>
      </c>
      <c r="E3016" s="7">
        <v>248060252</v>
      </c>
      <c r="F3016" s="8">
        <v>2219</v>
      </c>
      <c r="G3016" s="9" t="s">
        <v>4299</v>
      </c>
      <c r="H3016" s="7" t="s">
        <v>17</v>
      </c>
      <c r="I3016" s="10">
        <v>8779.2000000000007</v>
      </c>
      <c r="J3016" s="8">
        <v>3</v>
      </c>
      <c r="K3016" s="10">
        <f t="shared" si="46"/>
        <v>26337.600000000002</v>
      </c>
      <c r="L3016" s="7" t="s">
        <v>4298</v>
      </c>
      <c r="M3016" s="11" t="s">
        <v>19</v>
      </c>
      <c r="N3016" s="11" t="s">
        <v>26</v>
      </c>
      <c r="O3016" s="12" t="s">
        <v>20</v>
      </c>
    </row>
    <row r="3017" spans="1:15" x14ac:dyDescent="0.25">
      <c r="A3017" s="7">
        <v>2993</v>
      </c>
      <c r="B3017" s="7"/>
      <c r="C3017" s="7" t="s">
        <v>23</v>
      </c>
      <c r="D3017" s="7" t="s">
        <v>800</v>
      </c>
      <c r="E3017" s="7">
        <v>248070001</v>
      </c>
      <c r="F3017" s="8">
        <v>2219</v>
      </c>
      <c r="G3017" s="9" t="s">
        <v>4300</v>
      </c>
      <c r="H3017" s="7" t="s">
        <v>17</v>
      </c>
      <c r="I3017" s="10">
        <v>27612</v>
      </c>
      <c r="J3017" s="8">
        <v>3</v>
      </c>
      <c r="K3017" s="10">
        <f t="shared" si="46"/>
        <v>82836</v>
      </c>
      <c r="L3017" s="7" t="s">
        <v>4301</v>
      </c>
      <c r="M3017" s="11" t="s">
        <v>19</v>
      </c>
      <c r="N3017" s="11" t="s">
        <v>26</v>
      </c>
      <c r="O3017" s="12" t="s">
        <v>20</v>
      </c>
    </row>
    <row r="3018" spans="1:15" x14ac:dyDescent="0.25">
      <c r="A3018" s="7">
        <v>2994</v>
      </c>
      <c r="B3018" s="7"/>
      <c r="C3018" s="7" t="s">
        <v>23</v>
      </c>
      <c r="D3018" s="7" t="s">
        <v>800</v>
      </c>
      <c r="E3018" s="7">
        <v>248070021</v>
      </c>
      <c r="F3018" s="8">
        <v>2219</v>
      </c>
      <c r="G3018" s="9" t="s">
        <v>4302</v>
      </c>
      <c r="H3018" s="7" t="s">
        <v>17</v>
      </c>
      <c r="I3018" s="10">
        <v>11800</v>
      </c>
      <c r="J3018" s="8">
        <v>2</v>
      </c>
      <c r="K3018" s="10">
        <f t="shared" si="46"/>
        <v>23600</v>
      </c>
      <c r="L3018" s="7" t="s">
        <v>4303</v>
      </c>
      <c r="M3018" s="11" t="s">
        <v>19</v>
      </c>
      <c r="N3018" s="11" t="s">
        <v>26</v>
      </c>
      <c r="O3018" s="12" t="s">
        <v>20</v>
      </c>
    </row>
    <row r="3019" spans="1:15" x14ac:dyDescent="0.25">
      <c r="A3019" s="7">
        <v>2995</v>
      </c>
      <c r="B3019" s="7"/>
      <c r="C3019" s="7" t="s">
        <v>23</v>
      </c>
      <c r="D3019" s="7" t="s">
        <v>800</v>
      </c>
      <c r="E3019" s="7">
        <v>248070024</v>
      </c>
      <c r="F3019" s="8">
        <v>2219</v>
      </c>
      <c r="G3019" s="9" t="s">
        <v>4304</v>
      </c>
      <c r="H3019" s="7" t="s">
        <v>17</v>
      </c>
      <c r="I3019" s="10">
        <v>3864.5</v>
      </c>
      <c r="J3019" s="8">
        <v>3</v>
      </c>
      <c r="K3019" s="10">
        <f t="shared" si="46"/>
        <v>11593.5</v>
      </c>
      <c r="L3019" s="7" t="s">
        <v>4303</v>
      </c>
      <c r="M3019" s="11" t="s">
        <v>19</v>
      </c>
      <c r="N3019" s="11" t="s">
        <v>26</v>
      </c>
      <c r="O3019" s="12" t="s">
        <v>20</v>
      </c>
    </row>
    <row r="3020" spans="1:15" x14ac:dyDescent="0.25">
      <c r="A3020" s="7">
        <v>2996</v>
      </c>
      <c r="B3020" s="7"/>
      <c r="C3020" s="7" t="s">
        <v>23</v>
      </c>
      <c r="D3020" s="7" t="s">
        <v>800</v>
      </c>
      <c r="E3020" s="7">
        <v>248070200</v>
      </c>
      <c r="F3020" s="8">
        <v>2219</v>
      </c>
      <c r="G3020" s="9" t="s">
        <v>4305</v>
      </c>
      <c r="H3020" s="7" t="s">
        <v>17</v>
      </c>
      <c r="I3020" s="10">
        <v>2867.4</v>
      </c>
      <c r="J3020" s="8">
        <v>20</v>
      </c>
      <c r="K3020" s="10">
        <f t="shared" si="46"/>
        <v>57348</v>
      </c>
      <c r="L3020" s="7" t="s">
        <v>4306</v>
      </c>
      <c r="M3020" s="11" t="s">
        <v>19</v>
      </c>
      <c r="N3020" s="11" t="s">
        <v>26</v>
      </c>
      <c r="O3020" s="12" t="s">
        <v>20</v>
      </c>
    </row>
    <row r="3021" spans="1:15" x14ac:dyDescent="0.25">
      <c r="A3021" s="7">
        <v>2997</v>
      </c>
      <c r="B3021" s="7"/>
      <c r="C3021" s="7" t="s">
        <v>23</v>
      </c>
      <c r="D3021" s="7" t="s">
        <v>800</v>
      </c>
      <c r="E3021" s="7">
        <v>248071001</v>
      </c>
      <c r="F3021" s="8">
        <v>2219</v>
      </c>
      <c r="G3021" s="9" t="s">
        <v>4307</v>
      </c>
      <c r="H3021" s="7" t="s">
        <v>1507</v>
      </c>
      <c r="I3021" s="10">
        <v>7965</v>
      </c>
      <c r="J3021" s="8">
        <v>6</v>
      </c>
      <c r="K3021" s="10">
        <f t="shared" si="46"/>
        <v>47790</v>
      </c>
      <c r="L3021" s="7" t="s">
        <v>4308</v>
      </c>
      <c r="M3021" s="11" t="s">
        <v>19</v>
      </c>
      <c r="N3021" s="11" t="s">
        <v>26</v>
      </c>
      <c r="O3021" s="12" t="s">
        <v>20</v>
      </c>
    </row>
    <row r="3022" spans="1:15" x14ac:dyDescent="0.25">
      <c r="A3022" s="7">
        <v>2998</v>
      </c>
      <c r="B3022" s="7"/>
      <c r="C3022" s="7"/>
      <c r="D3022" s="7" t="s">
        <v>800</v>
      </c>
      <c r="E3022" s="7">
        <v>248080001</v>
      </c>
      <c r="F3022" s="8">
        <v>2219</v>
      </c>
      <c r="G3022" s="9" t="s">
        <v>4309</v>
      </c>
      <c r="H3022" s="7" t="s">
        <v>17</v>
      </c>
      <c r="I3022" s="10">
        <v>46800</v>
      </c>
      <c r="J3022" s="8">
        <v>6</v>
      </c>
      <c r="K3022" s="10">
        <f t="shared" si="46"/>
        <v>280800</v>
      </c>
      <c r="L3022" s="7" t="s">
        <v>4310</v>
      </c>
      <c r="M3022" s="11" t="s">
        <v>19</v>
      </c>
      <c r="N3022" s="11"/>
      <c r="O3022" s="12" t="s">
        <v>20</v>
      </c>
    </row>
    <row r="3023" spans="1:15" x14ac:dyDescent="0.25">
      <c r="A3023" s="7">
        <v>2999</v>
      </c>
      <c r="B3023" s="7"/>
      <c r="C3023" s="7"/>
      <c r="D3023" s="7" t="s">
        <v>800</v>
      </c>
      <c r="E3023" s="7">
        <v>248080002</v>
      </c>
      <c r="F3023" s="8">
        <v>2219</v>
      </c>
      <c r="G3023" s="9" t="s">
        <v>4311</v>
      </c>
      <c r="H3023" s="7" t="s">
        <v>17</v>
      </c>
      <c r="I3023" s="10">
        <v>48360</v>
      </c>
      <c r="J3023" s="8">
        <v>6</v>
      </c>
      <c r="K3023" s="10">
        <f t="shared" si="46"/>
        <v>290160</v>
      </c>
      <c r="L3023" s="7" t="s">
        <v>4310</v>
      </c>
      <c r="M3023" s="11" t="s">
        <v>19</v>
      </c>
      <c r="N3023" s="11"/>
      <c r="O3023" s="12" t="s">
        <v>20</v>
      </c>
    </row>
    <row r="3024" spans="1:15" x14ac:dyDescent="0.25">
      <c r="A3024" s="7">
        <v>3000</v>
      </c>
      <c r="B3024" s="7"/>
      <c r="C3024" s="7" t="s">
        <v>23</v>
      </c>
      <c r="D3024" s="7" t="s">
        <v>800</v>
      </c>
      <c r="E3024" s="7">
        <v>248080010</v>
      </c>
      <c r="F3024" s="8">
        <v>2219</v>
      </c>
      <c r="G3024" s="9" t="s">
        <v>4312</v>
      </c>
      <c r="H3024" s="7" t="s">
        <v>17</v>
      </c>
      <c r="I3024" s="10">
        <v>147.5</v>
      </c>
      <c r="J3024" s="8">
        <v>100</v>
      </c>
      <c r="K3024" s="10">
        <f t="shared" si="46"/>
        <v>14750</v>
      </c>
      <c r="L3024" s="7" t="s">
        <v>4313</v>
      </c>
      <c r="M3024" s="11" t="s">
        <v>19</v>
      </c>
      <c r="N3024" s="11" t="s">
        <v>26</v>
      </c>
      <c r="O3024" s="12" t="s">
        <v>20</v>
      </c>
    </row>
    <row r="3025" spans="1:15" x14ac:dyDescent="0.25">
      <c r="A3025" s="7">
        <v>3001</v>
      </c>
      <c r="B3025" s="7"/>
      <c r="C3025" s="7" t="s">
        <v>23</v>
      </c>
      <c r="D3025" s="7" t="s">
        <v>800</v>
      </c>
      <c r="E3025" s="7">
        <v>248080125</v>
      </c>
      <c r="F3025" s="8">
        <v>2219</v>
      </c>
      <c r="G3025" s="9" t="s">
        <v>4314</v>
      </c>
      <c r="H3025" s="7" t="s">
        <v>17</v>
      </c>
      <c r="I3025" s="10">
        <v>112.1</v>
      </c>
      <c r="J3025" s="8">
        <v>100</v>
      </c>
      <c r="K3025" s="10">
        <f t="shared" si="46"/>
        <v>11210</v>
      </c>
      <c r="L3025" s="7" t="s">
        <v>4313</v>
      </c>
      <c r="M3025" s="11" t="s">
        <v>19</v>
      </c>
      <c r="N3025" s="11" t="s">
        <v>26</v>
      </c>
      <c r="O3025" s="12" t="s">
        <v>20</v>
      </c>
    </row>
    <row r="3026" spans="1:15" x14ac:dyDescent="0.25">
      <c r="A3026" s="7">
        <v>3002</v>
      </c>
      <c r="B3026" s="7"/>
      <c r="C3026" s="7" t="s">
        <v>23</v>
      </c>
      <c r="D3026" s="7" t="s">
        <v>800</v>
      </c>
      <c r="E3026" s="7">
        <v>248080140</v>
      </c>
      <c r="F3026" s="8">
        <v>2219</v>
      </c>
      <c r="G3026" s="9" t="s">
        <v>4315</v>
      </c>
      <c r="H3026" s="7" t="s">
        <v>17</v>
      </c>
      <c r="I3026" s="10">
        <v>1799.5</v>
      </c>
      <c r="J3026" s="8">
        <v>1</v>
      </c>
      <c r="K3026" s="10">
        <f t="shared" si="46"/>
        <v>1799.5</v>
      </c>
      <c r="L3026" s="7" t="s">
        <v>4316</v>
      </c>
      <c r="M3026" s="11" t="s">
        <v>19</v>
      </c>
      <c r="N3026" s="11" t="s">
        <v>26</v>
      </c>
      <c r="O3026" s="12" t="s">
        <v>20</v>
      </c>
    </row>
    <row r="3027" spans="1:15" x14ac:dyDescent="0.25">
      <c r="A3027" s="7">
        <v>3003</v>
      </c>
      <c r="B3027" s="7"/>
      <c r="C3027" s="7" t="s">
        <v>23</v>
      </c>
      <c r="D3027" s="7" t="s">
        <v>800</v>
      </c>
      <c r="E3027" s="7">
        <v>248080141</v>
      </c>
      <c r="F3027" s="8">
        <v>2219</v>
      </c>
      <c r="G3027" s="9" t="s">
        <v>4317</v>
      </c>
      <c r="H3027" s="7" t="s">
        <v>17</v>
      </c>
      <c r="I3027" s="10">
        <v>767</v>
      </c>
      <c r="J3027" s="8">
        <v>3</v>
      </c>
      <c r="K3027" s="10">
        <f t="shared" si="46"/>
        <v>2301</v>
      </c>
      <c r="L3027" s="7" t="s">
        <v>4318</v>
      </c>
      <c r="M3027" s="11" t="s">
        <v>19</v>
      </c>
      <c r="N3027" s="11" t="s">
        <v>26</v>
      </c>
      <c r="O3027" s="12" t="s">
        <v>20</v>
      </c>
    </row>
    <row r="3028" spans="1:15" x14ac:dyDescent="0.25">
      <c r="A3028" s="7">
        <v>3004</v>
      </c>
      <c r="B3028" s="7"/>
      <c r="C3028" s="7" t="s">
        <v>23</v>
      </c>
      <c r="D3028" s="7" t="s">
        <v>800</v>
      </c>
      <c r="E3028" s="7">
        <v>248080400</v>
      </c>
      <c r="F3028" s="8">
        <v>2219</v>
      </c>
      <c r="G3028" s="9" t="s">
        <v>4319</v>
      </c>
      <c r="H3028" s="7" t="s">
        <v>17</v>
      </c>
      <c r="I3028" s="10">
        <v>46020</v>
      </c>
      <c r="J3028" s="8">
        <v>3</v>
      </c>
      <c r="K3028" s="10">
        <f t="shared" si="46"/>
        <v>138060</v>
      </c>
      <c r="L3028" s="7" t="s">
        <v>4310</v>
      </c>
      <c r="M3028" s="11" t="s">
        <v>19</v>
      </c>
      <c r="N3028" s="11" t="s">
        <v>26</v>
      </c>
      <c r="O3028" s="12" t="s">
        <v>20</v>
      </c>
    </row>
    <row r="3029" spans="1:15" x14ac:dyDescent="0.25">
      <c r="A3029" s="7">
        <v>3005</v>
      </c>
      <c r="B3029" s="7"/>
      <c r="C3029" s="7" t="s">
        <v>23</v>
      </c>
      <c r="D3029" s="7" t="s">
        <v>800</v>
      </c>
      <c r="E3029" s="7">
        <v>248080420</v>
      </c>
      <c r="F3029" s="8">
        <v>2219</v>
      </c>
      <c r="G3029" s="9" t="s">
        <v>4320</v>
      </c>
      <c r="H3029" s="7" t="s">
        <v>1342</v>
      </c>
      <c r="I3029" s="10">
        <v>38350</v>
      </c>
      <c r="J3029" s="8">
        <v>2</v>
      </c>
      <c r="K3029" s="10">
        <f t="shared" si="46"/>
        <v>76700</v>
      </c>
      <c r="L3029" s="7" t="s">
        <v>4310</v>
      </c>
      <c r="M3029" s="11" t="s">
        <v>19</v>
      </c>
      <c r="N3029" s="11" t="s">
        <v>26</v>
      </c>
      <c r="O3029" s="12" t="s">
        <v>20</v>
      </c>
    </row>
    <row r="3030" spans="1:15" x14ac:dyDescent="0.25">
      <c r="A3030" s="7">
        <v>3006</v>
      </c>
      <c r="B3030" s="7"/>
      <c r="C3030" s="7" t="s">
        <v>23</v>
      </c>
      <c r="D3030" s="7" t="s">
        <v>800</v>
      </c>
      <c r="E3030" s="7">
        <v>248085000</v>
      </c>
      <c r="F3030" s="8">
        <v>2219</v>
      </c>
      <c r="G3030" s="9" t="s">
        <v>4321</v>
      </c>
      <c r="H3030" s="7" t="s">
        <v>17</v>
      </c>
      <c r="I3030" s="10">
        <v>2301</v>
      </c>
      <c r="J3030" s="8">
        <v>24</v>
      </c>
      <c r="K3030" s="10">
        <f t="shared" si="46"/>
        <v>55224</v>
      </c>
      <c r="L3030" s="7" t="s">
        <v>4322</v>
      </c>
      <c r="M3030" s="11" t="s">
        <v>19</v>
      </c>
      <c r="N3030" s="11" t="s">
        <v>26</v>
      </c>
      <c r="O3030" s="12" t="s">
        <v>20</v>
      </c>
    </row>
    <row r="3031" spans="1:15" x14ac:dyDescent="0.25">
      <c r="A3031" s="7">
        <v>3007</v>
      </c>
      <c r="B3031" s="7"/>
      <c r="C3031" s="7" t="s">
        <v>23</v>
      </c>
      <c r="D3031" s="7" t="s">
        <v>800</v>
      </c>
      <c r="E3031" s="7">
        <v>248086500</v>
      </c>
      <c r="F3031" s="8">
        <v>2219</v>
      </c>
      <c r="G3031" s="9" t="s">
        <v>4323</v>
      </c>
      <c r="H3031" s="7" t="s">
        <v>17</v>
      </c>
      <c r="I3031" s="10">
        <v>3245</v>
      </c>
      <c r="J3031" s="8">
        <v>24</v>
      </c>
      <c r="K3031" s="10">
        <f t="shared" si="46"/>
        <v>77880</v>
      </c>
      <c r="L3031" s="7" t="s">
        <v>4324</v>
      </c>
      <c r="M3031" s="11" t="s">
        <v>19</v>
      </c>
      <c r="N3031" s="11" t="s">
        <v>26</v>
      </c>
      <c r="O3031" s="12" t="s">
        <v>20</v>
      </c>
    </row>
    <row r="3032" spans="1:15" x14ac:dyDescent="0.25">
      <c r="A3032" s="7">
        <v>3008</v>
      </c>
      <c r="B3032" s="7"/>
      <c r="C3032" s="7"/>
      <c r="D3032" s="7" t="s">
        <v>800</v>
      </c>
      <c r="E3032" s="7">
        <v>248090050</v>
      </c>
      <c r="F3032" s="8">
        <v>2219</v>
      </c>
      <c r="G3032" s="9" t="s">
        <v>4325</v>
      </c>
      <c r="H3032" s="7" t="s">
        <v>17</v>
      </c>
      <c r="I3032" s="10">
        <v>170000</v>
      </c>
      <c r="J3032" s="8">
        <v>2</v>
      </c>
      <c r="K3032" s="10">
        <f t="shared" si="46"/>
        <v>340000</v>
      </c>
      <c r="L3032" s="7" t="s">
        <v>4326</v>
      </c>
      <c r="M3032" s="11" t="s">
        <v>19</v>
      </c>
      <c r="N3032" s="11"/>
      <c r="O3032" s="12" t="s">
        <v>20</v>
      </c>
    </row>
    <row r="3033" spans="1:15" x14ac:dyDescent="0.25">
      <c r="A3033" s="7">
        <v>3009</v>
      </c>
      <c r="B3033" s="7"/>
      <c r="C3033" s="7" t="s">
        <v>23</v>
      </c>
      <c r="D3033" s="7" t="s">
        <v>800</v>
      </c>
      <c r="E3033" s="7">
        <v>248090102</v>
      </c>
      <c r="F3033" s="8">
        <v>2219</v>
      </c>
      <c r="G3033" s="9" t="s">
        <v>4327</v>
      </c>
      <c r="H3033" s="7" t="s">
        <v>17</v>
      </c>
      <c r="I3033" s="10">
        <v>5605</v>
      </c>
      <c r="J3033" s="8">
        <v>6</v>
      </c>
      <c r="K3033" s="10">
        <f t="shared" ref="K3033:K3096" si="47">+I3033*J3033</f>
        <v>33630</v>
      </c>
      <c r="L3033" s="7" t="s">
        <v>4328</v>
      </c>
      <c r="M3033" s="11" t="s">
        <v>19</v>
      </c>
      <c r="N3033" s="11" t="s">
        <v>26</v>
      </c>
      <c r="O3033" s="12" t="s">
        <v>20</v>
      </c>
    </row>
    <row r="3034" spans="1:15" x14ac:dyDescent="0.25">
      <c r="A3034" s="7">
        <v>3010</v>
      </c>
      <c r="B3034" s="7"/>
      <c r="C3034" s="7" t="s">
        <v>23</v>
      </c>
      <c r="D3034" s="7" t="s">
        <v>800</v>
      </c>
      <c r="E3034" s="7">
        <v>248090103</v>
      </c>
      <c r="F3034" s="8">
        <v>2219</v>
      </c>
      <c r="G3034" s="9" t="s">
        <v>4329</v>
      </c>
      <c r="H3034" s="7" t="s">
        <v>17</v>
      </c>
      <c r="I3034" s="10">
        <v>5605</v>
      </c>
      <c r="J3034" s="8">
        <v>6</v>
      </c>
      <c r="K3034" s="10">
        <f t="shared" si="47"/>
        <v>33630</v>
      </c>
      <c r="L3034" s="7" t="s">
        <v>4330</v>
      </c>
      <c r="M3034" s="11" t="s">
        <v>19</v>
      </c>
      <c r="N3034" s="11" t="s">
        <v>26</v>
      </c>
      <c r="O3034" s="12" t="s">
        <v>20</v>
      </c>
    </row>
    <row r="3035" spans="1:15" x14ac:dyDescent="0.25">
      <c r="A3035" s="7">
        <v>3011</v>
      </c>
      <c r="B3035" s="7"/>
      <c r="C3035" s="7" t="s">
        <v>23</v>
      </c>
      <c r="D3035" s="7" t="s">
        <v>800</v>
      </c>
      <c r="E3035" s="7">
        <v>248090104</v>
      </c>
      <c r="F3035" s="8">
        <v>2219</v>
      </c>
      <c r="G3035" s="9" t="s">
        <v>4331</v>
      </c>
      <c r="H3035" s="7" t="s">
        <v>17</v>
      </c>
      <c r="I3035" s="10">
        <v>5605</v>
      </c>
      <c r="J3035" s="8">
        <v>6</v>
      </c>
      <c r="K3035" s="10">
        <f t="shared" si="47"/>
        <v>33630</v>
      </c>
      <c r="L3035" s="7" t="s">
        <v>4332</v>
      </c>
      <c r="M3035" s="11" t="s">
        <v>19</v>
      </c>
      <c r="N3035" s="11" t="s">
        <v>26</v>
      </c>
      <c r="O3035" s="12" t="s">
        <v>20</v>
      </c>
    </row>
    <row r="3036" spans="1:15" x14ac:dyDescent="0.25">
      <c r="A3036" s="7">
        <v>3012</v>
      </c>
      <c r="B3036" s="7"/>
      <c r="C3036" s="7"/>
      <c r="D3036" s="7" t="s">
        <v>800</v>
      </c>
      <c r="E3036" s="7">
        <v>248090190</v>
      </c>
      <c r="F3036" s="8">
        <v>2219</v>
      </c>
      <c r="G3036" s="9" t="s">
        <v>4333</v>
      </c>
      <c r="H3036" s="7" t="s">
        <v>17</v>
      </c>
      <c r="I3036" s="10">
        <v>43545</v>
      </c>
      <c r="J3036" s="8">
        <v>6</v>
      </c>
      <c r="K3036" s="10">
        <f t="shared" si="47"/>
        <v>261270</v>
      </c>
      <c r="L3036" s="7" t="s">
        <v>4334</v>
      </c>
      <c r="M3036" s="11" t="s">
        <v>19</v>
      </c>
      <c r="N3036" s="11"/>
      <c r="O3036" s="12" t="s">
        <v>20</v>
      </c>
    </row>
    <row r="3037" spans="1:15" x14ac:dyDescent="0.25">
      <c r="A3037" s="7">
        <v>3013</v>
      </c>
      <c r="B3037" s="7"/>
      <c r="C3037" s="7"/>
      <c r="D3037" s="7" t="s">
        <v>800</v>
      </c>
      <c r="E3037" s="7">
        <v>248090202</v>
      </c>
      <c r="F3037" s="8">
        <v>2219</v>
      </c>
      <c r="G3037" s="9" t="s">
        <v>4335</v>
      </c>
      <c r="H3037" s="7" t="s">
        <v>17</v>
      </c>
      <c r="I3037" s="10">
        <v>24000</v>
      </c>
      <c r="J3037" s="8">
        <v>2</v>
      </c>
      <c r="K3037" s="10">
        <f t="shared" si="47"/>
        <v>48000</v>
      </c>
      <c r="L3037" s="7" t="s">
        <v>4336</v>
      </c>
      <c r="M3037" s="11" t="s">
        <v>19</v>
      </c>
      <c r="N3037" s="11"/>
      <c r="O3037" s="12" t="s">
        <v>20</v>
      </c>
    </row>
    <row r="3038" spans="1:15" x14ac:dyDescent="0.25">
      <c r="A3038" s="7">
        <v>3014</v>
      </c>
      <c r="B3038" s="7"/>
      <c r="C3038" s="7" t="s">
        <v>23</v>
      </c>
      <c r="D3038" s="7" t="s">
        <v>800</v>
      </c>
      <c r="E3038" s="7">
        <v>248090230</v>
      </c>
      <c r="F3038" s="8">
        <v>2219</v>
      </c>
      <c r="G3038" s="9" t="s">
        <v>4337</v>
      </c>
      <c r="H3038" s="7" t="s">
        <v>17</v>
      </c>
      <c r="I3038" s="10">
        <v>29417.4</v>
      </c>
      <c r="J3038" s="8">
        <v>12</v>
      </c>
      <c r="K3038" s="10">
        <f t="shared" si="47"/>
        <v>353008.80000000005</v>
      </c>
      <c r="L3038" s="7" t="s">
        <v>4338</v>
      </c>
      <c r="M3038" s="11" t="s">
        <v>19</v>
      </c>
      <c r="N3038" s="11" t="s">
        <v>26</v>
      </c>
      <c r="O3038" s="12" t="s">
        <v>20</v>
      </c>
    </row>
    <row r="3039" spans="1:15" x14ac:dyDescent="0.25">
      <c r="A3039" s="7">
        <v>3015</v>
      </c>
      <c r="B3039" s="7"/>
      <c r="C3039" s="7"/>
      <c r="D3039" s="7" t="s">
        <v>800</v>
      </c>
      <c r="E3039" s="7">
        <v>248090231</v>
      </c>
      <c r="F3039" s="8">
        <v>2219</v>
      </c>
      <c r="G3039" s="9" t="s">
        <v>4339</v>
      </c>
      <c r="H3039" s="7" t="s">
        <v>4340</v>
      </c>
      <c r="I3039" s="10">
        <v>300</v>
      </c>
      <c r="J3039" s="8">
        <v>240</v>
      </c>
      <c r="K3039" s="10">
        <f t="shared" si="47"/>
        <v>72000</v>
      </c>
      <c r="L3039" s="7" t="s">
        <v>4338</v>
      </c>
      <c r="M3039" s="11" t="s">
        <v>19</v>
      </c>
      <c r="N3039" s="11"/>
      <c r="O3039" s="12" t="s">
        <v>20</v>
      </c>
    </row>
    <row r="3040" spans="1:15" x14ac:dyDescent="0.25">
      <c r="A3040" s="7">
        <v>3016</v>
      </c>
      <c r="B3040" s="7"/>
      <c r="C3040" s="7"/>
      <c r="D3040" s="7" t="s">
        <v>800</v>
      </c>
      <c r="E3040" s="7">
        <v>248090265</v>
      </c>
      <c r="F3040" s="8">
        <v>2219</v>
      </c>
      <c r="G3040" s="9" t="s">
        <v>4341</v>
      </c>
      <c r="H3040" s="7" t="s">
        <v>17</v>
      </c>
      <c r="I3040" s="10">
        <v>20000</v>
      </c>
      <c r="J3040" s="8">
        <v>2</v>
      </c>
      <c r="K3040" s="10">
        <f t="shared" si="47"/>
        <v>40000</v>
      </c>
      <c r="L3040" s="7" t="s">
        <v>4342</v>
      </c>
      <c r="M3040" s="11" t="s">
        <v>19</v>
      </c>
      <c r="N3040" s="11"/>
      <c r="O3040" s="12" t="s">
        <v>20</v>
      </c>
    </row>
    <row r="3041" spans="1:15" x14ac:dyDescent="0.25">
      <c r="A3041" s="7">
        <v>3017</v>
      </c>
      <c r="B3041" s="7"/>
      <c r="C3041" s="7"/>
      <c r="D3041" s="7" t="s">
        <v>800</v>
      </c>
      <c r="E3041" s="7">
        <v>248090381</v>
      </c>
      <c r="F3041" s="8">
        <v>2219</v>
      </c>
      <c r="G3041" s="9" t="s">
        <v>4343</v>
      </c>
      <c r="H3041" s="7" t="s">
        <v>17</v>
      </c>
      <c r="I3041" s="10">
        <v>25000</v>
      </c>
      <c r="J3041" s="8">
        <v>3</v>
      </c>
      <c r="K3041" s="10">
        <f t="shared" si="47"/>
        <v>75000</v>
      </c>
      <c r="L3041" s="7" t="s">
        <v>4344</v>
      </c>
      <c r="M3041" s="11" t="s">
        <v>19</v>
      </c>
      <c r="N3041" s="11"/>
      <c r="O3041" s="12" t="s">
        <v>20</v>
      </c>
    </row>
    <row r="3042" spans="1:15" x14ac:dyDescent="0.25">
      <c r="A3042" s="7">
        <v>3018</v>
      </c>
      <c r="B3042" s="7"/>
      <c r="C3042" s="7"/>
      <c r="D3042" s="7" t="s">
        <v>800</v>
      </c>
      <c r="E3042" s="7">
        <v>248090385</v>
      </c>
      <c r="F3042" s="8">
        <v>2219</v>
      </c>
      <c r="G3042" s="9" t="s">
        <v>4345</v>
      </c>
      <c r="H3042" s="7" t="s">
        <v>593</v>
      </c>
      <c r="I3042" s="10">
        <v>6000</v>
      </c>
      <c r="J3042" s="8">
        <v>5</v>
      </c>
      <c r="K3042" s="10">
        <f t="shared" si="47"/>
        <v>30000</v>
      </c>
      <c r="L3042" s="7" t="s">
        <v>4346</v>
      </c>
      <c r="M3042" s="11" t="s">
        <v>19</v>
      </c>
      <c r="N3042" s="11"/>
      <c r="O3042" s="12" t="s">
        <v>20</v>
      </c>
    </row>
    <row r="3043" spans="1:15" x14ac:dyDescent="0.25">
      <c r="A3043" s="7">
        <v>3019</v>
      </c>
      <c r="B3043" s="7"/>
      <c r="C3043" s="7"/>
      <c r="D3043" s="7" t="s">
        <v>800</v>
      </c>
      <c r="E3043" s="7">
        <v>248090407</v>
      </c>
      <c r="F3043" s="8">
        <v>2219</v>
      </c>
      <c r="G3043" s="9" t="s">
        <v>4347</v>
      </c>
      <c r="H3043" s="7" t="s">
        <v>17</v>
      </c>
      <c r="I3043" s="10">
        <v>7640.5</v>
      </c>
      <c r="J3043" s="8">
        <v>3</v>
      </c>
      <c r="K3043" s="10">
        <f t="shared" si="47"/>
        <v>22921.5</v>
      </c>
      <c r="L3043" s="7" t="s">
        <v>4348</v>
      </c>
      <c r="M3043" s="11" t="s">
        <v>19</v>
      </c>
      <c r="N3043" s="11"/>
      <c r="O3043" s="12" t="s">
        <v>20</v>
      </c>
    </row>
    <row r="3044" spans="1:15" x14ac:dyDescent="0.25">
      <c r="A3044" s="7">
        <v>3020</v>
      </c>
      <c r="B3044" s="7"/>
      <c r="C3044" s="7"/>
      <c r="D3044" s="7" t="s">
        <v>800</v>
      </c>
      <c r="E3044" s="7">
        <v>248090430</v>
      </c>
      <c r="F3044" s="8">
        <v>2219</v>
      </c>
      <c r="G3044" s="9" t="s">
        <v>4349</v>
      </c>
      <c r="H3044" s="7" t="s">
        <v>593</v>
      </c>
      <c r="I3044" s="10">
        <v>5000</v>
      </c>
      <c r="J3044" s="8">
        <v>2</v>
      </c>
      <c r="K3044" s="10">
        <f t="shared" si="47"/>
        <v>10000</v>
      </c>
      <c r="L3044" s="7" t="s">
        <v>4177</v>
      </c>
      <c r="M3044" s="11" t="s">
        <v>19</v>
      </c>
      <c r="N3044" s="11"/>
      <c r="O3044" s="12" t="s">
        <v>20</v>
      </c>
    </row>
    <row r="3045" spans="1:15" x14ac:dyDescent="0.25">
      <c r="A3045" s="7">
        <v>3021</v>
      </c>
      <c r="B3045" s="7"/>
      <c r="C3045" s="7" t="s">
        <v>23</v>
      </c>
      <c r="D3045" s="7" t="s">
        <v>800</v>
      </c>
      <c r="E3045" s="7">
        <v>248090440</v>
      </c>
      <c r="F3045" s="8">
        <v>2219</v>
      </c>
      <c r="G3045" s="9" t="s">
        <v>4350</v>
      </c>
      <c r="H3045" s="7" t="s">
        <v>1342</v>
      </c>
      <c r="I3045" s="10">
        <v>3292.2</v>
      </c>
      <c r="J3045" s="8">
        <v>2</v>
      </c>
      <c r="K3045" s="10">
        <f t="shared" si="47"/>
        <v>6584.4</v>
      </c>
      <c r="L3045" s="7" t="s">
        <v>4344</v>
      </c>
      <c r="M3045" s="11" t="s">
        <v>19</v>
      </c>
      <c r="N3045" s="11" t="s">
        <v>26</v>
      </c>
      <c r="O3045" s="12" t="s">
        <v>20</v>
      </c>
    </row>
    <row r="3046" spans="1:15" x14ac:dyDescent="0.25">
      <c r="A3046" s="7">
        <v>3022</v>
      </c>
      <c r="B3046" s="7"/>
      <c r="C3046" s="7" t="s">
        <v>23</v>
      </c>
      <c r="D3046" s="7" t="s">
        <v>800</v>
      </c>
      <c r="E3046" s="7">
        <v>248090513</v>
      </c>
      <c r="F3046" s="8">
        <v>2219</v>
      </c>
      <c r="G3046" s="9" t="s">
        <v>4351</v>
      </c>
      <c r="H3046" s="7" t="s">
        <v>17</v>
      </c>
      <c r="I3046" s="10">
        <v>15894.6</v>
      </c>
      <c r="J3046" s="8">
        <v>16</v>
      </c>
      <c r="K3046" s="10">
        <f t="shared" si="47"/>
        <v>254313.60000000001</v>
      </c>
      <c r="L3046" s="7" t="s">
        <v>4352</v>
      </c>
      <c r="M3046" s="11" t="s">
        <v>19</v>
      </c>
      <c r="N3046" s="11" t="s">
        <v>26</v>
      </c>
      <c r="O3046" s="12" t="s">
        <v>20</v>
      </c>
    </row>
    <row r="3047" spans="1:15" x14ac:dyDescent="0.25">
      <c r="A3047" s="7">
        <v>3023</v>
      </c>
      <c r="B3047" s="7"/>
      <c r="C3047" s="7"/>
      <c r="D3047" s="7" t="s">
        <v>800</v>
      </c>
      <c r="E3047" s="7">
        <v>248090520</v>
      </c>
      <c r="F3047" s="8">
        <v>2219</v>
      </c>
      <c r="G3047" s="9" t="s">
        <v>4353</v>
      </c>
      <c r="H3047" s="7" t="s">
        <v>582</v>
      </c>
      <c r="I3047" s="10">
        <v>25000</v>
      </c>
      <c r="J3047" s="8">
        <v>2</v>
      </c>
      <c r="K3047" s="10">
        <f t="shared" si="47"/>
        <v>50000</v>
      </c>
      <c r="L3047" s="7" t="s">
        <v>4354</v>
      </c>
      <c r="M3047" s="11" t="s">
        <v>19</v>
      </c>
      <c r="N3047" s="11"/>
      <c r="O3047" s="12" t="s">
        <v>20</v>
      </c>
    </row>
    <row r="3048" spans="1:15" x14ac:dyDescent="0.25">
      <c r="A3048" s="7">
        <v>3024</v>
      </c>
      <c r="B3048" s="7"/>
      <c r="C3048" s="7"/>
      <c r="D3048" s="7" t="s">
        <v>800</v>
      </c>
      <c r="E3048" s="7">
        <v>248090540</v>
      </c>
      <c r="F3048" s="8">
        <v>2219</v>
      </c>
      <c r="G3048" s="9" t="s">
        <v>4355</v>
      </c>
      <c r="H3048" s="7" t="s">
        <v>4356</v>
      </c>
      <c r="I3048" s="10">
        <v>22125</v>
      </c>
      <c r="J3048" s="8">
        <v>1</v>
      </c>
      <c r="K3048" s="10">
        <f t="shared" si="47"/>
        <v>22125</v>
      </c>
      <c r="L3048" s="7" t="s">
        <v>4357</v>
      </c>
      <c r="M3048" s="11" t="s">
        <v>19</v>
      </c>
      <c r="N3048" s="11"/>
      <c r="O3048" s="12" t="s">
        <v>20</v>
      </c>
    </row>
    <row r="3049" spans="1:15" x14ac:dyDescent="0.25">
      <c r="A3049" s="7">
        <v>3025</v>
      </c>
      <c r="B3049" s="7"/>
      <c r="C3049" s="7" t="s">
        <v>23</v>
      </c>
      <c r="D3049" s="7" t="s">
        <v>800</v>
      </c>
      <c r="E3049" s="7">
        <v>248090620</v>
      </c>
      <c r="F3049" s="8">
        <v>2219</v>
      </c>
      <c r="G3049" s="9" t="s">
        <v>4358</v>
      </c>
      <c r="H3049" s="7" t="s">
        <v>593</v>
      </c>
      <c r="I3049" s="10">
        <v>2950</v>
      </c>
      <c r="J3049" s="8">
        <v>3</v>
      </c>
      <c r="K3049" s="10">
        <f t="shared" si="47"/>
        <v>8850</v>
      </c>
      <c r="L3049" s="7" t="s">
        <v>4359</v>
      </c>
      <c r="M3049" s="11" t="s">
        <v>19</v>
      </c>
      <c r="N3049" s="11" t="s">
        <v>26</v>
      </c>
      <c r="O3049" s="12" t="s">
        <v>20</v>
      </c>
    </row>
    <row r="3050" spans="1:15" x14ac:dyDescent="0.25">
      <c r="A3050" s="7">
        <v>3026</v>
      </c>
      <c r="B3050" s="7"/>
      <c r="C3050" s="7" t="s">
        <v>23</v>
      </c>
      <c r="D3050" s="7" t="s">
        <v>800</v>
      </c>
      <c r="E3050" s="7">
        <v>248090660</v>
      </c>
      <c r="F3050" s="8">
        <v>2219</v>
      </c>
      <c r="G3050" s="9" t="s">
        <v>4360</v>
      </c>
      <c r="H3050" s="7" t="s">
        <v>1342</v>
      </c>
      <c r="I3050" s="10">
        <v>33335</v>
      </c>
      <c r="J3050" s="8">
        <v>1</v>
      </c>
      <c r="K3050" s="10">
        <f t="shared" si="47"/>
        <v>33335</v>
      </c>
      <c r="L3050" s="7" t="s">
        <v>4361</v>
      </c>
      <c r="M3050" s="11" t="s">
        <v>19</v>
      </c>
      <c r="N3050" s="11" t="s">
        <v>26</v>
      </c>
      <c r="O3050" s="12" t="s">
        <v>20</v>
      </c>
    </row>
    <row r="3051" spans="1:15" x14ac:dyDescent="0.25">
      <c r="A3051" s="7">
        <v>3027</v>
      </c>
      <c r="B3051" s="7"/>
      <c r="C3051" s="7" t="s">
        <v>23</v>
      </c>
      <c r="D3051" s="7" t="s">
        <v>800</v>
      </c>
      <c r="E3051" s="7">
        <v>248090805</v>
      </c>
      <c r="F3051" s="8">
        <v>2219</v>
      </c>
      <c r="G3051" s="9" t="s">
        <v>4362</v>
      </c>
      <c r="H3051" s="7" t="s">
        <v>17</v>
      </c>
      <c r="I3051" s="10">
        <v>1416</v>
      </c>
      <c r="J3051" s="8">
        <v>10</v>
      </c>
      <c r="K3051" s="10">
        <f t="shared" si="47"/>
        <v>14160</v>
      </c>
      <c r="L3051" s="7" t="s">
        <v>4363</v>
      </c>
      <c r="M3051" s="11" t="s">
        <v>19</v>
      </c>
      <c r="N3051" s="11" t="s">
        <v>26</v>
      </c>
      <c r="O3051" s="12" t="s">
        <v>20</v>
      </c>
    </row>
    <row r="3052" spans="1:15" x14ac:dyDescent="0.25">
      <c r="A3052" s="7">
        <v>3028</v>
      </c>
      <c r="B3052" s="7"/>
      <c r="C3052" s="7" t="s">
        <v>23</v>
      </c>
      <c r="D3052" s="7" t="s">
        <v>800</v>
      </c>
      <c r="E3052" s="7">
        <v>248090806</v>
      </c>
      <c r="F3052" s="8">
        <v>2219</v>
      </c>
      <c r="G3052" s="9" t="s">
        <v>4364</v>
      </c>
      <c r="H3052" s="7" t="s">
        <v>17</v>
      </c>
      <c r="I3052" s="10">
        <v>1357</v>
      </c>
      <c r="J3052" s="8">
        <v>10</v>
      </c>
      <c r="K3052" s="10">
        <f t="shared" si="47"/>
        <v>13570</v>
      </c>
      <c r="L3052" s="7" t="s">
        <v>4365</v>
      </c>
      <c r="M3052" s="11" t="s">
        <v>19</v>
      </c>
      <c r="N3052" s="11" t="s">
        <v>26</v>
      </c>
      <c r="O3052" s="12" t="s">
        <v>20</v>
      </c>
    </row>
    <row r="3053" spans="1:15" x14ac:dyDescent="0.25">
      <c r="A3053" s="7">
        <v>3029</v>
      </c>
      <c r="B3053" s="7"/>
      <c r="C3053" s="7" t="s">
        <v>23</v>
      </c>
      <c r="D3053" s="7" t="s">
        <v>800</v>
      </c>
      <c r="E3053" s="7">
        <v>248090808</v>
      </c>
      <c r="F3053" s="8">
        <v>2219</v>
      </c>
      <c r="G3053" s="9" t="s">
        <v>4366</v>
      </c>
      <c r="H3053" s="7" t="s">
        <v>17</v>
      </c>
      <c r="I3053" s="10">
        <v>1416</v>
      </c>
      <c r="J3053" s="8">
        <v>10</v>
      </c>
      <c r="K3053" s="10">
        <f t="shared" si="47"/>
        <v>14160</v>
      </c>
      <c r="L3053" s="7" t="s">
        <v>4367</v>
      </c>
      <c r="M3053" s="11" t="s">
        <v>19</v>
      </c>
      <c r="N3053" s="11" t="s">
        <v>26</v>
      </c>
      <c r="O3053" s="12" t="s">
        <v>20</v>
      </c>
    </row>
    <row r="3054" spans="1:15" x14ac:dyDescent="0.25">
      <c r="A3054" s="7">
        <v>3030</v>
      </c>
      <c r="B3054" s="7"/>
      <c r="C3054" s="7" t="s">
        <v>23</v>
      </c>
      <c r="D3054" s="7" t="s">
        <v>800</v>
      </c>
      <c r="E3054" s="7">
        <v>248090838</v>
      </c>
      <c r="F3054" s="8">
        <v>2219</v>
      </c>
      <c r="G3054" s="9" t="s">
        <v>4368</v>
      </c>
      <c r="H3054" s="7" t="s">
        <v>17</v>
      </c>
      <c r="I3054" s="10">
        <v>1852.6</v>
      </c>
      <c r="J3054" s="8">
        <v>24</v>
      </c>
      <c r="K3054" s="10">
        <f t="shared" si="47"/>
        <v>44462.399999999994</v>
      </c>
      <c r="L3054" s="7" t="s">
        <v>4369</v>
      </c>
      <c r="M3054" s="11" t="s">
        <v>19</v>
      </c>
      <c r="N3054" s="11" t="s">
        <v>26</v>
      </c>
      <c r="O3054" s="12" t="s">
        <v>20</v>
      </c>
    </row>
    <row r="3055" spans="1:15" x14ac:dyDescent="0.25">
      <c r="A3055" s="7">
        <v>3031</v>
      </c>
      <c r="B3055" s="7"/>
      <c r="C3055" s="7" t="s">
        <v>23</v>
      </c>
      <c r="D3055" s="7" t="s">
        <v>800</v>
      </c>
      <c r="E3055" s="7">
        <v>248090900</v>
      </c>
      <c r="F3055" s="8">
        <v>2219</v>
      </c>
      <c r="G3055" s="9" t="s">
        <v>4370</v>
      </c>
      <c r="H3055" s="7" t="s">
        <v>1342</v>
      </c>
      <c r="I3055" s="10">
        <v>1711</v>
      </c>
      <c r="J3055" s="8">
        <v>3</v>
      </c>
      <c r="K3055" s="10">
        <f t="shared" si="47"/>
        <v>5133</v>
      </c>
      <c r="L3055" s="7" t="s">
        <v>4344</v>
      </c>
      <c r="M3055" s="11" t="s">
        <v>19</v>
      </c>
      <c r="N3055" s="11" t="s">
        <v>26</v>
      </c>
      <c r="O3055" s="12" t="s">
        <v>20</v>
      </c>
    </row>
    <row r="3056" spans="1:15" x14ac:dyDescent="0.25">
      <c r="A3056" s="7">
        <v>3032</v>
      </c>
      <c r="B3056" s="7"/>
      <c r="C3056" s="7" t="s">
        <v>23</v>
      </c>
      <c r="D3056" s="7" t="s">
        <v>800</v>
      </c>
      <c r="E3056" s="7">
        <v>248091101</v>
      </c>
      <c r="F3056" s="8">
        <v>2219</v>
      </c>
      <c r="G3056" s="9" t="s">
        <v>4371</v>
      </c>
      <c r="H3056" s="7" t="s">
        <v>17</v>
      </c>
      <c r="I3056" s="10">
        <v>2979.5</v>
      </c>
      <c r="J3056" s="8">
        <v>2</v>
      </c>
      <c r="K3056" s="10">
        <f t="shared" si="47"/>
        <v>5959</v>
      </c>
      <c r="L3056" s="7" t="s">
        <v>4372</v>
      </c>
      <c r="M3056" s="11" t="s">
        <v>19</v>
      </c>
      <c r="N3056" s="11" t="s">
        <v>26</v>
      </c>
      <c r="O3056" s="12" t="s">
        <v>20</v>
      </c>
    </row>
    <row r="3057" spans="1:15" x14ac:dyDescent="0.25">
      <c r="A3057" s="7">
        <v>3033</v>
      </c>
      <c r="B3057" s="7"/>
      <c r="C3057" s="7"/>
      <c r="D3057" s="7" t="s">
        <v>800</v>
      </c>
      <c r="E3057" s="7">
        <v>248091110</v>
      </c>
      <c r="F3057" s="8">
        <v>2219</v>
      </c>
      <c r="G3057" s="9" t="s">
        <v>4373</v>
      </c>
      <c r="H3057" s="7" t="s">
        <v>17</v>
      </c>
      <c r="I3057" s="10">
        <v>4000</v>
      </c>
      <c r="J3057" s="8">
        <v>2</v>
      </c>
      <c r="K3057" s="10">
        <f t="shared" si="47"/>
        <v>8000</v>
      </c>
      <c r="L3057" s="7" t="s">
        <v>4374</v>
      </c>
      <c r="M3057" s="11" t="s">
        <v>19</v>
      </c>
      <c r="N3057" s="11"/>
      <c r="O3057" s="12" t="s">
        <v>20</v>
      </c>
    </row>
    <row r="3058" spans="1:15" x14ac:dyDescent="0.25">
      <c r="A3058" s="7">
        <v>3034</v>
      </c>
      <c r="B3058" s="7"/>
      <c r="C3058" s="7" t="s">
        <v>23</v>
      </c>
      <c r="D3058" s="7" t="s">
        <v>800</v>
      </c>
      <c r="E3058" s="7">
        <v>248091190</v>
      </c>
      <c r="F3058" s="8">
        <v>2219</v>
      </c>
      <c r="G3058" s="9" t="s">
        <v>4375</v>
      </c>
      <c r="H3058" s="7" t="s">
        <v>17</v>
      </c>
      <c r="I3058" s="10">
        <v>153.4</v>
      </c>
      <c r="J3058" s="8">
        <v>500</v>
      </c>
      <c r="K3058" s="10">
        <f t="shared" si="47"/>
        <v>76700</v>
      </c>
      <c r="L3058" s="7" t="s">
        <v>4376</v>
      </c>
      <c r="M3058" s="11" t="s">
        <v>19</v>
      </c>
      <c r="N3058" s="11" t="s">
        <v>26</v>
      </c>
      <c r="O3058" s="12" t="s">
        <v>20</v>
      </c>
    </row>
    <row r="3059" spans="1:15" x14ac:dyDescent="0.25">
      <c r="A3059" s="7">
        <v>3035</v>
      </c>
      <c r="B3059" s="7"/>
      <c r="C3059" s="7" t="s">
        <v>23</v>
      </c>
      <c r="D3059" s="7" t="s">
        <v>800</v>
      </c>
      <c r="E3059" s="7">
        <v>248091191</v>
      </c>
      <c r="F3059" s="8">
        <v>2219</v>
      </c>
      <c r="G3059" s="9" t="s">
        <v>4377</v>
      </c>
      <c r="H3059" s="7" t="s">
        <v>17</v>
      </c>
      <c r="I3059" s="10">
        <v>153.4</v>
      </c>
      <c r="J3059" s="8">
        <v>1500</v>
      </c>
      <c r="K3059" s="10">
        <f t="shared" si="47"/>
        <v>230100</v>
      </c>
      <c r="L3059" s="7" t="s">
        <v>4378</v>
      </c>
      <c r="M3059" s="11" t="s">
        <v>19</v>
      </c>
      <c r="N3059" s="11" t="s">
        <v>26</v>
      </c>
      <c r="O3059" s="12" t="s">
        <v>20</v>
      </c>
    </row>
    <row r="3060" spans="1:15" x14ac:dyDescent="0.25">
      <c r="A3060" s="7">
        <v>3036</v>
      </c>
      <c r="B3060" s="7"/>
      <c r="C3060" s="7" t="s">
        <v>23</v>
      </c>
      <c r="D3060" s="7" t="s">
        <v>800</v>
      </c>
      <c r="E3060" s="7">
        <v>248091801</v>
      </c>
      <c r="F3060" s="8">
        <v>2219</v>
      </c>
      <c r="G3060" s="9" t="s">
        <v>4379</v>
      </c>
      <c r="H3060" s="7" t="s">
        <v>17</v>
      </c>
      <c r="I3060" s="10">
        <v>5811.5</v>
      </c>
      <c r="J3060" s="8">
        <v>12</v>
      </c>
      <c r="K3060" s="10">
        <f t="shared" si="47"/>
        <v>69738</v>
      </c>
      <c r="L3060" s="7" t="s">
        <v>4380</v>
      </c>
      <c r="M3060" s="11" t="s">
        <v>19</v>
      </c>
      <c r="N3060" s="11" t="s">
        <v>26</v>
      </c>
      <c r="O3060" s="12" t="s">
        <v>20</v>
      </c>
    </row>
    <row r="3061" spans="1:15" x14ac:dyDescent="0.25">
      <c r="A3061" s="7">
        <v>3037</v>
      </c>
      <c r="B3061" s="7"/>
      <c r="C3061" s="7" t="s">
        <v>23</v>
      </c>
      <c r="D3061" s="7" t="s">
        <v>800</v>
      </c>
      <c r="E3061" s="7">
        <v>248091802</v>
      </c>
      <c r="F3061" s="8">
        <v>2219</v>
      </c>
      <c r="G3061" s="9" t="s">
        <v>4381</v>
      </c>
      <c r="H3061" s="7" t="s">
        <v>17</v>
      </c>
      <c r="I3061" s="10">
        <v>8437</v>
      </c>
      <c r="J3061" s="8">
        <v>1</v>
      </c>
      <c r="K3061" s="10">
        <f t="shared" si="47"/>
        <v>8437</v>
      </c>
      <c r="L3061" s="7" t="s">
        <v>4382</v>
      </c>
      <c r="M3061" s="11" t="s">
        <v>19</v>
      </c>
      <c r="N3061" s="11" t="s">
        <v>26</v>
      </c>
      <c r="O3061" s="12" t="s">
        <v>20</v>
      </c>
    </row>
    <row r="3062" spans="1:15" x14ac:dyDescent="0.25">
      <c r="A3062" s="7">
        <v>3038</v>
      </c>
      <c r="B3062" s="7"/>
      <c r="C3062" s="7"/>
      <c r="D3062" s="7" t="s">
        <v>800</v>
      </c>
      <c r="E3062" s="7">
        <v>248100040</v>
      </c>
      <c r="F3062" s="8">
        <v>2219</v>
      </c>
      <c r="G3062" s="9" t="s">
        <v>4383</v>
      </c>
      <c r="H3062" s="7" t="s">
        <v>593</v>
      </c>
      <c r="I3062" s="10">
        <v>2920.5</v>
      </c>
      <c r="J3062" s="8">
        <v>2</v>
      </c>
      <c r="K3062" s="10">
        <f t="shared" si="47"/>
        <v>5841</v>
      </c>
      <c r="L3062" s="7" t="s">
        <v>4303</v>
      </c>
      <c r="M3062" s="11" t="s">
        <v>19</v>
      </c>
      <c r="N3062" s="11"/>
      <c r="O3062" s="12" t="s">
        <v>20</v>
      </c>
    </row>
    <row r="3063" spans="1:15" x14ac:dyDescent="0.25">
      <c r="A3063" s="7">
        <v>3039</v>
      </c>
      <c r="B3063" s="7"/>
      <c r="C3063" s="7" t="s">
        <v>23</v>
      </c>
      <c r="D3063" s="7" t="s">
        <v>800</v>
      </c>
      <c r="E3063" s="7">
        <v>248100270</v>
      </c>
      <c r="F3063" s="8">
        <v>2219</v>
      </c>
      <c r="G3063" s="9" t="s">
        <v>4384</v>
      </c>
      <c r="H3063" s="7" t="s">
        <v>17</v>
      </c>
      <c r="I3063" s="10">
        <v>32450</v>
      </c>
      <c r="J3063" s="8">
        <v>3</v>
      </c>
      <c r="K3063" s="10">
        <f t="shared" si="47"/>
        <v>97350</v>
      </c>
      <c r="L3063" s="7" t="s">
        <v>4303</v>
      </c>
      <c r="M3063" s="11" t="s">
        <v>19</v>
      </c>
      <c r="N3063" s="11" t="s">
        <v>26</v>
      </c>
      <c r="O3063" s="12" t="s">
        <v>20</v>
      </c>
    </row>
    <row r="3064" spans="1:15" x14ac:dyDescent="0.25">
      <c r="A3064" s="7">
        <v>3040</v>
      </c>
      <c r="B3064" s="7"/>
      <c r="C3064" s="7"/>
      <c r="D3064" s="7" t="s">
        <v>800</v>
      </c>
      <c r="E3064" s="7">
        <v>248101600</v>
      </c>
      <c r="F3064" s="8">
        <v>2219</v>
      </c>
      <c r="G3064" s="9" t="s">
        <v>4385</v>
      </c>
      <c r="H3064" s="7" t="s">
        <v>1342</v>
      </c>
      <c r="I3064" s="10">
        <v>6000</v>
      </c>
      <c r="J3064" s="8">
        <v>10</v>
      </c>
      <c r="K3064" s="10">
        <f t="shared" si="47"/>
        <v>60000</v>
      </c>
      <c r="L3064" s="7" t="s">
        <v>4386</v>
      </c>
      <c r="M3064" s="11" t="s">
        <v>19</v>
      </c>
      <c r="N3064" s="11"/>
      <c r="O3064" s="12" t="s">
        <v>20</v>
      </c>
    </row>
    <row r="3065" spans="1:15" x14ac:dyDescent="0.25">
      <c r="A3065" s="7">
        <v>3041</v>
      </c>
      <c r="B3065" s="7"/>
      <c r="C3065" s="7"/>
      <c r="D3065" s="7" t="s">
        <v>800</v>
      </c>
      <c r="E3065" s="7">
        <v>248101702</v>
      </c>
      <c r="F3065" s="8">
        <v>2219</v>
      </c>
      <c r="G3065" s="9" t="s">
        <v>4387</v>
      </c>
      <c r="H3065" s="7" t="s">
        <v>17</v>
      </c>
      <c r="I3065" s="10">
        <v>1770</v>
      </c>
      <c r="J3065" s="8">
        <v>24</v>
      </c>
      <c r="K3065" s="10">
        <f t="shared" si="47"/>
        <v>42480</v>
      </c>
      <c r="L3065" s="7" t="s">
        <v>4388</v>
      </c>
      <c r="M3065" s="11" t="s">
        <v>19</v>
      </c>
      <c r="N3065" s="11"/>
      <c r="O3065" s="12" t="s">
        <v>20</v>
      </c>
    </row>
    <row r="3066" spans="1:15" x14ac:dyDescent="0.25">
      <c r="A3066" s="7">
        <v>3042</v>
      </c>
      <c r="B3066" s="7"/>
      <c r="C3066" s="7" t="s">
        <v>23</v>
      </c>
      <c r="D3066" s="7" t="s">
        <v>800</v>
      </c>
      <c r="E3066" s="7">
        <v>248101981</v>
      </c>
      <c r="F3066" s="8">
        <v>2219</v>
      </c>
      <c r="G3066" s="9" t="s">
        <v>4389</v>
      </c>
      <c r="H3066" s="7" t="s">
        <v>540</v>
      </c>
      <c r="I3066" s="10">
        <v>796.5</v>
      </c>
      <c r="J3066" s="8">
        <v>200</v>
      </c>
      <c r="K3066" s="10">
        <f t="shared" si="47"/>
        <v>159300</v>
      </c>
      <c r="L3066" s="7" t="s">
        <v>4390</v>
      </c>
      <c r="M3066" s="11" t="s">
        <v>19</v>
      </c>
      <c r="N3066" s="11" t="s">
        <v>26</v>
      </c>
      <c r="O3066" s="12" t="s">
        <v>20</v>
      </c>
    </row>
    <row r="3067" spans="1:15" x14ac:dyDescent="0.25">
      <c r="A3067" s="7">
        <v>3043</v>
      </c>
      <c r="B3067" s="7"/>
      <c r="C3067" s="7"/>
      <c r="D3067" s="7" t="s">
        <v>1005</v>
      </c>
      <c r="E3067" s="7">
        <v>203010031</v>
      </c>
      <c r="F3067" s="8">
        <v>2219</v>
      </c>
      <c r="G3067" s="9" t="s">
        <v>4391</v>
      </c>
      <c r="H3067" s="7" t="s">
        <v>17</v>
      </c>
      <c r="I3067" s="10">
        <v>6150</v>
      </c>
      <c r="J3067" s="8">
        <v>650</v>
      </c>
      <c r="K3067" s="10">
        <f t="shared" si="47"/>
        <v>3997500</v>
      </c>
      <c r="L3067" s="7" t="s">
        <v>4392</v>
      </c>
      <c r="M3067" s="11" t="s">
        <v>19</v>
      </c>
      <c r="N3067" s="11"/>
      <c r="O3067" s="12" t="s">
        <v>20</v>
      </c>
    </row>
    <row r="3068" spans="1:15" x14ac:dyDescent="0.25">
      <c r="A3068" s="7">
        <v>3044</v>
      </c>
      <c r="B3068" s="7"/>
      <c r="C3068" s="7"/>
      <c r="D3068" s="7" t="s">
        <v>1005</v>
      </c>
      <c r="E3068" s="7">
        <v>203010032</v>
      </c>
      <c r="F3068" s="8">
        <v>2219</v>
      </c>
      <c r="G3068" s="9" t="s">
        <v>4393</v>
      </c>
      <c r="H3068" s="7" t="s">
        <v>17</v>
      </c>
      <c r="I3068" s="10">
        <v>6150</v>
      </c>
      <c r="J3068" s="8">
        <v>650</v>
      </c>
      <c r="K3068" s="10">
        <f t="shared" si="47"/>
        <v>3997500</v>
      </c>
      <c r="L3068" s="7" t="s">
        <v>4392</v>
      </c>
      <c r="M3068" s="11" t="s">
        <v>19</v>
      </c>
      <c r="N3068" s="11"/>
      <c r="O3068" s="12" t="s">
        <v>20</v>
      </c>
    </row>
    <row r="3069" spans="1:15" x14ac:dyDescent="0.25">
      <c r="A3069" s="7">
        <v>3045</v>
      </c>
      <c r="B3069" s="7"/>
      <c r="C3069" s="7"/>
      <c r="D3069" s="7" t="s">
        <v>1005</v>
      </c>
      <c r="E3069" s="7">
        <v>203010033</v>
      </c>
      <c r="F3069" s="8">
        <v>2219</v>
      </c>
      <c r="G3069" s="9" t="s">
        <v>4394</v>
      </c>
      <c r="H3069" s="7" t="s">
        <v>17</v>
      </c>
      <c r="I3069" s="10">
        <v>8000</v>
      </c>
      <c r="J3069" s="8">
        <v>150</v>
      </c>
      <c r="K3069" s="10">
        <f t="shared" si="47"/>
        <v>1200000</v>
      </c>
      <c r="L3069" s="7" t="s">
        <v>4395</v>
      </c>
      <c r="M3069" s="11" t="s">
        <v>19</v>
      </c>
      <c r="N3069" s="11"/>
      <c r="O3069" s="12" t="s">
        <v>20</v>
      </c>
    </row>
    <row r="3070" spans="1:15" x14ac:dyDescent="0.25">
      <c r="A3070" s="7">
        <v>3046</v>
      </c>
      <c r="B3070" s="7"/>
      <c r="C3070" s="7" t="s">
        <v>568</v>
      </c>
      <c r="D3070" s="7" t="s">
        <v>1005</v>
      </c>
      <c r="E3070" s="7">
        <v>203010186</v>
      </c>
      <c r="F3070" s="8">
        <v>2219</v>
      </c>
      <c r="G3070" s="9" t="s">
        <v>4396</v>
      </c>
      <c r="H3070" s="7" t="s">
        <v>17</v>
      </c>
      <c r="I3070" s="10">
        <v>6353</v>
      </c>
      <c r="J3070" s="8">
        <v>150</v>
      </c>
      <c r="K3070" s="10">
        <f t="shared" si="47"/>
        <v>952950</v>
      </c>
      <c r="L3070" s="7" t="s">
        <v>4397</v>
      </c>
      <c r="M3070" s="11" t="s">
        <v>19</v>
      </c>
      <c r="N3070" s="11" t="s">
        <v>26</v>
      </c>
      <c r="O3070" s="12" t="s">
        <v>20</v>
      </c>
    </row>
    <row r="3071" spans="1:15" x14ac:dyDescent="0.25">
      <c r="A3071" s="7">
        <v>3047</v>
      </c>
      <c r="B3071" s="7">
        <v>2306001609</v>
      </c>
      <c r="C3071" s="7" t="s">
        <v>91</v>
      </c>
      <c r="D3071" s="7" t="s">
        <v>1005</v>
      </c>
      <c r="E3071" s="7">
        <v>203010191</v>
      </c>
      <c r="F3071" s="8">
        <v>2219</v>
      </c>
      <c r="G3071" s="9" t="s">
        <v>4398</v>
      </c>
      <c r="H3071" s="7" t="s">
        <v>17</v>
      </c>
      <c r="I3071" s="10">
        <v>5250</v>
      </c>
      <c r="J3071" s="8">
        <v>200</v>
      </c>
      <c r="K3071" s="10">
        <f t="shared" si="47"/>
        <v>1050000</v>
      </c>
      <c r="L3071" s="7" t="s">
        <v>4399</v>
      </c>
      <c r="M3071" s="11" t="s">
        <v>19</v>
      </c>
      <c r="N3071" s="11" t="s">
        <v>26</v>
      </c>
      <c r="O3071" s="12" t="s">
        <v>20</v>
      </c>
    </row>
    <row r="3072" spans="1:15" x14ac:dyDescent="0.25">
      <c r="A3072" s="7">
        <v>3048</v>
      </c>
      <c r="B3072" s="7"/>
      <c r="C3072" s="7"/>
      <c r="D3072" s="7" t="s">
        <v>1005</v>
      </c>
      <c r="E3072" s="7">
        <v>203010556</v>
      </c>
      <c r="F3072" s="8">
        <v>2219</v>
      </c>
      <c r="G3072" s="9" t="s">
        <v>4089</v>
      </c>
      <c r="H3072" s="7" t="s">
        <v>17</v>
      </c>
      <c r="I3072" s="10">
        <v>30000</v>
      </c>
      <c r="J3072" s="8">
        <v>30</v>
      </c>
      <c r="K3072" s="10">
        <f t="shared" si="47"/>
        <v>900000</v>
      </c>
      <c r="L3072" s="7" t="s">
        <v>4400</v>
      </c>
      <c r="M3072" s="11" t="s">
        <v>19</v>
      </c>
      <c r="N3072" s="11"/>
      <c r="O3072" s="12" t="s">
        <v>20</v>
      </c>
    </row>
    <row r="3073" spans="1:15" x14ac:dyDescent="0.25">
      <c r="A3073" s="7">
        <v>3049</v>
      </c>
      <c r="B3073" s="7">
        <v>2306001609</v>
      </c>
      <c r="C3073" s="7" t="s">
        <v>91</v>
      </c>
      <c r="D3073" s="7" t="s">
        <v>1005</v>
      </c>
      <c r="E3073" s="7">
        <v>203010560</v>
      </c>
      <c r="F3073" s="8">
        <v>2219</v>
      </c>
      <c r="G3073" s="9" t="s">
        <v>3597</v>
      </c>
      <c r="H3073" s="7" t="s">
        <v>17</v>
      </c>
      <c r="I3073" s="10">
        <v>13721</v>
      </c>
      <c r="J3073" s="8">
        <v>20</v>
      </c>
      <c r="K3073" s="10">
        <f t="shared" si="47"/>
        <v>274420</v>
      </c>
      <c r="L3073" s="7" t="s">
        <v>4401</v>
      </c>
      <c r="M3073" s="11" t="s">
        <v>19</v>
      </c>
      <c r="N3073" s="11" t="s">
        <v>26</v>
      </c>
      <c r="O3073" s="12" t="s">
        <v>20</v>
      </c>
    </row>
    <row r="3074" spans="1:15" x14ac:dyDescent="0.25">
      <c r="A3074" s="7">
        <v>3050</v>
      </c>
      <c r="B3074" s="7">
        <v>2306001546</v>
      </c>
      <c r="C3074" s="7" t="s">
        <v>91</v>
      </c>
      <c r="D3074" s="7" t="s">
        <v>1005</v>
      </c>
      <c r="E3074" s="7">
        <v>203010694</v>
      </c>
      <c r="F3074" s="8">
        <v>2219</v>
      </c>
      <c r="G3074" s="9" t="s">
        <v>4402</v>
      </c>
      <c r="H3074" s="7" t="s">
        <v>17</v>
      </c>
      <c r="I3074" s="10">
        <v>17273</v>
      </c>
      <c r="J3074" s="8">
        <v>200</v>
      </c>
      <c r="K3074" s="10">
        <f t="shared" si="47"/>
        <v>3454600</v>
      </c>
      <c r="L3074" s="7" t="s">
        <v>4403</v>
      </c>
      <c r="M3074" s="11" t="s">
        <v>19</v>
      </c>
      <c r="N3074" s="11" t="s">
        <v>26</v>
      </c>
      <c r="O3074" s="12" t="s">
        <v>20</v>
      </c>
    </row>
    <row r="3075" spans="1:15" x14ac:dyDescent="0.25">
      <c r="A3075" s="7">
        <v>3051</v>
      </c>
      <c r="B3075" s="7"/>
      <c r="C3075" s="7"/>
      <c r="D3075" s="7" t="s">
        <v>1005</v>
      </c>
      <c r="E3075" s="7">
        <v>203010910</v>
      </c>
      <c r="F3075" s="8">
        <v>2219</v>
      </c>
      <c r="G3075" s="9" t="s">
        <v>4404</v>
      </c>
      <c r="H3075" s="7" t="s">
        <v>17</v>
      </c>
      <c r="I3075" s="10">
        <v>500</v>
      </c>
      <c r="J3075" s="8">
        <v>50</v>
      </c>
      <c r="K3075" s="10">
        <f t="shared" si="47"/>
        <v>25000</v>
      </c>
      <c r="L3075" s="7" t="s">
        <v>4405</v>
      </c>
      <c r="M3075" s="11" t="s">
        <v>19</v>
      </c>
      <c r="N3075" s="11"/>
      <c r="O3075" s="12" t="s">
        <v>20</v>
      </c>
    </row>
    <row r="3076" spans="1:15" x14ac:dyDescent="0.25">
      <c r="A3076" s="7">
        <v>3052</v>
      </c>
      <c r="B3076" s="7"/>
      <c r="C3076" s="7"/>
      <c r="D3076" s="7" t="s">
        <v>1005</v>
      </c>
      <c r="E3076" s="7">
        <v>203010920</v>
      </c>
      <c r="F3076" s="8">
        <v>2219</v>
      </c>
      <c r="G3076" s="9" t="s">
        <v>4406</v>
      </c>
      <c r="H3076" s="7" t="s">
        <v>17</v>
      </c>
      <c r="I3076" s="10">
        <v>500</v>
      </c>
      <c r="J3076" s="8">
        <v>50</v>
      </c>
      <c r="K3076" s="10">
        <f t="shared" si="47"/>
        <v>25000</v>
      </c>
      <c r="L3076" s="7" t="s">
        <v>4407</v>
      </c>
      <c r="M3076" s="11" t="s">
        <v>19</v>
      </c>
      <c r="N3076" s="11"/>
      <c r="O3076" s="12" t="s">
        <v>20</v>
      </c>
    </row>
    <row r="3077" spans="1:15" x14ac:dyDescent="0.25">
      <c r="A3077" s="7">
        <v>3053</v>
      </c>
      <c r="B3077" s="7"/>
      <c r="C3077" s="7"/>
      <c r="D3077" s="7" t="s">
        <v>1005</v>
      </c>
      <c r="E3077" s="7">
        <v>203010940</v>
      </c>
      <c r="F3077" s="8">
        <v>2219</v>
      </c>
      <c r="G3077" s="9" t="s">
        <v>4408</v>
      </c>
      <c r="H3077" s="7" t="s">
        <v>17</v>
      </c>
      <c r="I3077" s="10">
        <v>500</v>
      </c>
      <c r="J3077" s="8">
        <v>200</v>
      </c>
      <c r="K3077" s="10">
        <f t="shared" si="47"/>
        <v>100000</v>
      </c>
      <c r="L3077" s="7" t="s">
        <v>4405</v>
      </c>
      <c r="M3077" s="11" t="s">
        <v>19</v>
      </c>
      <c r="N3077" s="11"/>
      <c r="O3077" s="12" t="s">
        <v>20</v>
      </c>
    </row>
    <row r="3078" spans="1:15" x14ac:dyDescent="0.25">
      <c r="A3078" s="7">
        <v>3054</v>
      </c>
      <c r="B3078" s="7"/>
      <c r="C3078" s="7"/>
      <c r="D3078" s="7" t="s">
        <v>1005</v>
      </c>
      <c r="E3078" s="7">
        <v>203010950</v>
      </c>
      <c r="F3078" s="8">
        <v>2219</v>
      </c>
      <c r="G3078" s="9" t="s">
        <v>4409</v>
      </c>
      <c r="H3078" s="7" t="s">
        <v>17</v>
      </c>
      <c r="I3078" s="10">
        <v>500</v>
      </c>
      <c r="J3078" s="8">
        <v>1200</v>
      </c>
      <c r="K3078" s="10">
        <f t="shared" si="47"/>
        <v>600000</v>
      </c>
      <c r="L3078" s="7" t="s">
        <v>4405</v>
      </c>
      <c r="M3078" s="11" t="s">
        <v>19</v>
      </c>
      <c r="N3078" s="11"/>
      <c r="O3078" s="12" t="s">
        <v>20</v>
      </c>
    </row>
    <row r="3079" spans="1:15" x14ac:dyDescent="0.25">
      <c r="A3079" s="7">
        <v>3055</v>
      </c>
      <c r="B3079" s="7"/>
      <c r="C3079" s="7"/>
      <c r="D3079" s="7" t="s">
        <v>1005</v>
      </c>
      <c r="E3079" s="7">
        <v>203010952</v>
      </c>
      <c r="F3079" s="8">
        <v>2219</v>
      </c>
      <c r="G3079" s="9" t="s">
        <v>4410</v>
      </c>
      <c r="H3079" s="7" t="s">
        <v>17</v>
      </c>
      <c r="I3079" s="10">
        <v>273</v>
      </c>
      <c r="J3079" s="8">
        <v>500</v>
      </c>
      <c r="K3079" s="10">
        <f t="shared" si="47"/>
        <v>136500</v>
      </c>
      <c r="L3079" s="7" t="s">
        <v>4411</v>
      </c>
      <c r="M3079" s="11" t="s">
        <v>19</v>
      </c>
      <c r="N3079" s="11"/>
      <c r="O3079" s="12" t="s">
        <v>20</v>
      </c>
    </row>
    <row r="3080" spans="1:15" x14ac:dyDescent="0.25">
      <c r="A3080" s="7">
        <v>3056</v>
      </c>
      <c r="B3080" s="7"/>
      <c r="C3080" s="7"/>
      <c r="D3080" s="7" t="s">
        <v>1005</v>
      </c>
      <c r="E3080" s="7">
        <v>203010960</v>
      </c>
      <c r="F3080" s="8">
        <v>2219</v>
      </c>
      <c r="G3080" s="9" t="s">
        <v>4412</v>
      </c>
      <c r="H3080" s="7" t="s">
        <v>17</v>
      </c>
      <c r="I3080" s="10">
        <v>500</v>
      </c>
      <c r="J3080" s="8">
        <v>200</v>
      </c>
      <c r="K3080" s="10">
        <f t="shared" si="47"/>
        <v>100000</v>
      </c>
      <c r="L3080" s="7" t="s">
        <v>4405</v>
      </c>
      <c r="M3080" s="11" t="s">
        <v>19</v>
      </c>
      <c r="N3080" s="11"/>
      <c r="O3080" s="12" t="s">
        <v>20</v>
      </c>
    </row>
    <row r="3081" spans="1:15" x14ac:dyDescent="0.25">
      <c r="A3081" s="7">
        <v>3057</v>
      </c>
      <c r="B3081" s="7"/>
      <c r="C3081" s="7" t="s">
        <v>568</v>
      </c>
      <c r="D3081" s="7" t="s">
        <v>1005</v>
      </c>
      <c r="E3081" s="7">
        <v>203010984</v>
      </c>
      <c r="F3081" s="8">
        <v>2219</v>
      </c>
      <c r="G3081" s="9" t="s">
        <v>4413</v>
      </c>
      <c r="H3081" s="7" t="s">
        <v>17</v>
      </c>
      <c r="I3081" s="10">
        <v>691</v>
      </c>
      <c r="J3081" s="8">
        <v>300</v>
      </c>
      <c r="K3081" s="10">
        <f t="shared" si="47"/>
        <v>207300</v>
      </c>
      <c r="L3081" s="7" t="s">
        <v>4414</v>
      </c>
      <c r="M3081" s="11" t="s">
        <v>19</v>
      </c>
      <c r="N3081" s="11" t="s">
        <v>26</v>
      </c>
      <c r="O3081" s="12" t="s">
        <v>20</v>
      </c>
    </row>
    <row r="3082" spans="1:15" x14ac:dyDescent="0.25">
      <c r="A3082" s="7">
        <v>3058</v>
      </c>
      <c r="B3082" s="7">
        <v>2306001609</v>
      </c>
      <c r="C3082" s="7" t="s">
        <v>91</v>
      </c>
      <c r="D3082" s="7" t="s">
        <v>1005</v>
      </c>
      <c r="E3082" s="7">
        <v>203010986</v>
      </c>
      <c r="F3082" s="8">
        <v>2219</v>
      </c>
      <c r="G3082" s="9" t="s">
        <v>4415</v>
      </c>
      <c r="H3082" s="7" t="s">
        <v>17</v>
      </c>
      <c r="I3082" s="10">
        <v>297</v>
      </c>
      <c r="J3082" s="8">
        <v>300</v>
      </c>
      <c r="K3082" s="10">
        <f t="shared" si="47"/>
        <v>89100</v>
      </c>
      <c r="L3082" s="7" t="s">
        <v>4416</v>
      </c>
      <c r="M3082" s="11" t="s">
        <v>19</v>
      </c>
      <c r="N3082" s="11" t="s">
        <v>26</v>
      </c>
      <c r="O3082" s="12" t="s">
        <v>20</v>
      </c>
    </row>
    <row r="3083" spans="1:15" x14ac:dyDescent="0.25">
      <c r="A3083" s="7">
        <v>3059</v>
      </c>
      <c r="B3083" s="7"/>
      <c r="C3083" s="7"/>
      <c r="D3083" s="7" t="s">
        <v>1005</v>
      </c>
      <c r="E3083" s="7">
        <v>203011020</v>
      </c>
      <c r="F3083" s="8">
        <v>2219</v>
      </c>
      <c r="G3083" s="9" t="s">
        <v>4417</v>
      </c>
      <c r="H3083" s="7" t="s">
        <v>17</v>
      </c>
      <c r="I3083" s="10">
        <v>5853</v>
      </c>
      <c r="J3083" s="8">
        <v>400</v>
      </c>
      <c r="K3083" s="10">
        <f t="shared" si="47"/>
        <v>2341200</v>
      </c>
      <c r="L3083" s="7" t="s">
        <v>4418</v>
      </c>
      <c r="M3083" s="11" t="s">
        <v>19</v>
      </c>
      <c r="N3083" s="11"/>
      <c r="O3083" s="12" t="s">
        <v>20</v>
      </c>
    </row>
    <row r="3084" spans="1:15" x14ac:dyDescent="0.25">
      <c r="A3084" s="7">
        <v>3060</v>
      </c>
      <c r="B3084" s="7">
        <v>2306001609</v>
      </c>
      <c r="C3084" s="7" t="s">
        <v>91</v>
      </c>
      <c r="D3084" s="7" t="s">
        <v>1005</v>
      </c>
      <c r="E3084" s="7">
        <v>203011021</v>
      </c>
      <c r="F3084" s="8">
        <v>2219</v>
      </c>
      <c r="G3084" s="9" t="s">
        <v>4419</v>
      </c>
      <c r="H3084" s="7" t="s">
        <v>17</v>
      </c>
      <c r="I3084" s="10">
        <v>9188</v>
      </c>
      <c r="J3084" s="8">
        <v>200</v>
      </c>
      <c r="K3084" s="10">
        <f t="shared" si="47"/>
        <v>1837600</v>
      </c>
      <c r="L3084" s="7" t="s">
        <v>4420</v>
      </c>
      <c r="M3084" s="11" t="s">
        <v>19</v>
      </c>
      <c r="N3084" s="11" t="s">
        <v>26</v>
      </c>
      <c r="O3084" s="12" t="s">
        <v>20</v>
      </c>
    </row>
    <row r="3085" spans="1:15" x14ac:dyDescent="0.25">
      <c r="A3085" s="7">
        <v>3061</v>
      </c>
      <c r="B3085" s="7"/>
      <c r="C3085" s="7"/>
      <c r="D3085" s="7" t="s">
        <v>1005</v>
      </c>
      <c r="E3085" s="7">
        <v>203011022</v>
      </c>
      <c r="F3085" s="8">
        <v>2219</v>
      </c>
      <c r="G3085" s="9" t="s">
        <v>4421</v>
      </c>
      <c r="H3085" s="7" t="s">
        <v>17</v>
      </c>
      <c r="I3085" s="10">
        <v>6183</v>
      </c>
      <c r="J3085" s="8">
        <v>1250</v>
      </c>
      <c r="K3085" s="10">
        <f t="shared" si="47"/>
        <v>7728750</v>
      </c>
      <c r="L3085" s="7" t="s">
        <v>4422</v>
      </c>
      <c r="M3085" s="11" t="s">
        <v>19</v>
      </c>
      <c r="N3085" s="11"/>
      <c r="O3085" s="12" t="s">
        <v>20</v>
      </c>
    </row>
    <row r="3086" spans="1:15" x14ac:dyDescent="0.25">
      <c r="A3086" s="7">
        <v>3062</v>
      </c>
      <c r="B3086" s="7"/>
      <c r="C3086" s="7"/>
      <c r="D3086" s="7" t="s">
        <v>1005</v>
      </c>
      <c r="E3086" s="7">
        <v>203011611</v>
      </c>
      <c r="F3086" s="8">
        <v>2219</v>
      </c>
      <c r="G3086" s="9" t="s">
        <v>4423</v>
      </c>
      <c r="H3086" s="7" t="s">
        <v>17</v>
      </c>
      <c r="I3086" s="10">
        <v>30000</v>
      </c>
      <c r="J3086" s="8">
        <v>30</v>
      </c>
      <c r="K3086" s="10">
        <f t="shared" si="47"/>
        <v>900000</v>
      </c>
      <c r="L3086" s="7" t="s">
        <v>4424</v>
      </c>
      <c r="M3086" s="11" t="s">
        <v>19</v>
      </c>
      <c r="N3086" s="11"/>
      <c r="O3086" s="12" t="s">
        <v>20</v>
      </c>
    </row>
    <row r="3087" spans="1:15" x14ac:dyDescent="0.25">
      <c r="A3087" s="7">
        <v>3063</v>
      </c>
      <c r="B3087" s="7">
        <v>2306001609</v>
      </c>
      <c r="C3087" s="7" t="s">
        <v>91</v>
      </c>
      <c r="D3087" s="7" t="s">
        <v>1005</v>
      </c>
      <c r="E3087" s="7">
        <v>203012200</v>
      </c>
      <c r="F3087" s="8">
        <v>2219</v>
      </c>
      <c r="G3087" s="9" t="s">
        <v>4425</v>
      </c>
      <c r="H3087" s="7" t="s">
        <v>17</v>
      </c>
      <c r="I3087" s="10">
        <v>204510</v>
      </c>
      <c r="J3087" s="8">
        <v>15</v>
      </c>
      <c r="K3087" s="10">
        <f t="shared" si="47"/>
        <v>3067650</v>
      </c>
      <c r="L3087" s="7" t="s">
        <v>4426</v>
      </c>
      <c r="M3087" s="11" t="s">
        <v>19</v>
      </c>
      <c r="N3087" s="11" t="s">
        <v>26</v>
      </c>
      <c r="O3087" s="12" t="s">
        <v>20</v>
      </c>
    </row>
    <row r="3088" spans="1:15" x14ac:dyDescent="0.25">
      <c r="A3088" s="7">
        <v>3064</v>
      </c>
      <c r="B3088" s="7"/>
      <c r="C3088" s="7" t="s">
        <v>568</v>
      </c>
      <c r="D3088" s="7" t="s">
        <v>1005</v>
      </c>
      <c r="E3088" s="7">
        <v>203012202</v>
      </c>
      <c r="F3088" s="8">
        <v>2219</v>
      </c>
      <c r="G3088" s="9" t="s">
        <v>4427</v>
      </c>
      <c r="H3088" s="7" t="s">
        <v>17</v>
      </c>
      <c r="I3088" s="10">
        <v>204510</v>
      </c>
      <c r="J3088" s="8">
        <v>24</v>
      </c>
      <c r="K3088" s="10">
        <f t="shared" si="47"/>
        <v>4908240</v>
      </c>
      <c r="L3088" s="7" t="s">
        <v>4428</v>
      </c>
      <c r="M3088" s="11" t="s">
        <v>19</v>
      </c>
      <c r="N3088" s="11" t="s">
        <v>26</v>
      </c>
      <c r="O3088" s="12" t="s">
        <v>20</v>
      </c>
    </row>
    <row r="3089" spans="1:15" x14ac:dyDescent="0.25">
      <c r="A3089" s="7">
        <v>3065</v>
      </c>
      <c r="B3089" s="7"/>
      <c r="C3089" s="7" t="s">
        <v>568</v>
      </c>
      <c r="D3089" s="7" t="s">
        <v>1005</v>
      </c>
      <c r="E3089" s="7">
        <v>203012204</v>
      </c>
      <c r="F3089" s="8">
        <v>2219</v>
      </c>
      <c r="G3089" s="9" t="s">
        <v>4429</v>
      </c>
      <c r="H3089" s="7" t="s">
        <v>17</v>
      </c>
      <c r="I3089" s="10">
        <v>204510</v>
      </c>
      <c r="J3089" s="8">
        <v>30</v>
      </c>
      <c r="K3089" s="10">
        <f t="shared" si="47"/>
        <v>6135300</v>
      </c>
      <c r="L3089" s="7" t="s">
        <v>4430</v>
      </c>
      <c r="M3089" s="11" t="s">
        <v>19</v>
      </c>
      <c r="N3089" s="11" t="s">
        <v>26</v>
      </c>
      <c r="O3089" s="12" t="s">
        <v>20</v>
      </c>
    </row>
    <row r="3090" spans="1:15" x14ac:dyDescent="0.25">
      <c r="A3090" s="7">
        <v>3066</v>
      </c>
      <c r="B3090" s="7"/>
      <c r="C3090" s="7" t="s">
        <v>568</v>
      </c>
      <c r="D3090" s="7" t="s">
        <v>1005</v>
      </c>
      <c r="E3090" s="7">
        <v>203012252</v>
      </c>
      <c r="F3090" s="8">
        <v>2219</v>
      </c>
      <c r="G3090" s="9" t="s">
        <v>4431</v>
      </c>
      <c r="H3090" s="7" t="s">
        <v>17</v>
      </c>
      <c r="I3090" s="10">
        <v>324728</v>
      </c>
      <c r="J3090" s="8">
        <v>15</v>
      </c>
      <c r="K3090" s="10">
        <f t="shared" si="47"/>
        <v>4870920</v>
      </c>
      <c r="L3090" s="7" t="s">
        <v>4432</v>
      </c>
      <c r="M3090" s="11" t="s">
        <v>19</v>
      </c>
      <c r="N3090" s="11" t="s">
        <v>26</v>
      </c>
      <c r="O3090" s="12" t="s">
        <v>20</v>
      </c>
    </row>
    <row r="3091" spans="1:15" x14ac:dyDescent="0.25">
      <c r="A3091" s="7">
        <v>3067</v>
      </c>
      <c r="B3091" s="7"/>
      <c r="C3091" s="7" t="s">
        <v>568</v>
      </c>
      <c r="D3091" s="7" t="s">
        <v>1005</v>
      </c>
      <c r="E3091" s="7">
        <v>203012253</v>
      </c>
      <c r="F3091" s="8">
        <v>2219</v>
      </c>
      <c r="G3091" s="9" t="s">
        <v>4433</v>
      </c>
      <c r="H3091" s="7" t="s">
        <v>17</v>
      </c>
      <c r="I3091" s="10">
        <v>324728</v>
      </c>
      <c r="J3091" s="8">
        <v>15</v>
      </c>
      <c r="K3091" s="10">
        <f t="shared" si="47"/>
        <v>4870920</v>
      </c>
      <c r="L3091" s="7" t="s">
        <v>4434</v>
      </c>
      <c r="M3091" s="11" t="s">
        <v>19</v>
      </c>
      <c r="N3091" s="11" t="s">
        <v>26</v>
      </c>
      <c r="O3091" s="12" t="s">
        <v>20</v>
      </c>
    </row>
    <row r="3092" spans="1:15" x14ac:dyDescent="0.25">
      <c r="A3092" s="7">
        <v>3068</v>
      </c>
      <c r="B3092" s="7">
        <v>2306001609</v>
      </c>
      <c r="C3092" s="7" t="s">
        <v>91</v>
      </c>
      <c r="D3092" s="7" t="s">
        <v>1005</v>
      </c>
      <c r="E3092" s="7">
        <v>203012266</v>
      </c>
      <c r="F3092" s="8">
        <v>2219</v>
      </c>
      <c r="G3092" s="9" t="s">
        <v>3599</v>
      </c>
      <c r="H3092" s="7" t="s">
        <v>17</v>
      </c>
      <c r="I3092" s="10">
        <v>444255</v>
      </c>
      <c r="J3092" s="8">
        <v>15</v>
      </c>
      <c r="K3092" s="10">
        <f t="shared" si="47"/>
        <v>6663825</v>
      </c>
      <c r="L3092" s="7" t="s">
        <v>4435</v>
      </c>
      <c r="M3092" s="11" t="s">
        <v>19</v>
      </c>
      <c r="N3092" s="11" t="s">
        <v>26</v>
      </c>
      <c r="O3092" s="12" t="s">
        <v>20</v>
      </c>
    </row>
    <row r="3093" spans="1:15" x14ac:dyDescent="0.25">
      <c r="A3093" s="7">
        <v>3069</v>
      </c>
      <c r="B3093" s="7"/>
      <c r="C3093" s="7"/>
      <c r="D3093" s="7" t="s">
        <v>1005</v>
      </c>
      <c r="E3093" s="7">
        <v>203012273</v>
      </c>
      <c r="F3093" s="8">
        <v>2219</v>
      </c>
      <c r="G3093" s="9" t="s">
        <v>4436</v>
      </c>
      <c r="H3093" s="7" t="s">
        <v>17</v>
      </c>
      <c r="I3093" s="10">
        <v>1430</v>
      </c>
      <c r="J3093" s="8">
        <v>100</v>
      </c>
      <c r="K3093" s="10">
        <f t="shared" si="47"/>
        <v>143000</v>
      </c>
      <c r="L3093" s="7" t="s">
        <v>4437</v>
      </c>
      <c r="M3093" s="11" t="s">
        <v>19</v>
      </c>
      <c r="N3093" s="11"/>
      <c r="O3093" s="12" t="s">
        <v>20</v>
      </c>
    </row>
    <row r="3094" spans="1:15" x14ac:dyDescent="0.25">
      <c r="A3094" s="7">
        <v>3070</v>
      </c>
      <c r="B3094" s="7"/>
      <c r="C3094" s="7"/>
      <c r="D3094" s="7" t="s">
        <v>1005</v>
      </c>
      <c r="E3094" s="7">
        <v>203012274</v>
      </c>
      <c r="F3094" s="8">
        <v>2219</v>
      </c>
      <c r="G3094" s="9" t="s">
        <v>4438</v>
      </c>
      <c r="H3094" s="7" t="s">
        <v>17</v>
      </c>
      <c r="I3094" s="10">
        <v>1417</v>
      </c>
      <c r="J3094" s="8">
        <v>1000</v>
      </c>
      <c r="K3094" s="10">
        <f t="shared" si="47"/>
        <v>1417000</v>
      </c>
      <c r="L3094" s="7" t="s">
        <v>4437</v>
      </c>
      <c r="M3094" s="11" t="s">
        <v>19</v>
      </c>
      <c r="N3094" s="11"/>
      <c r="O3094" s="12" t="s">
        <v>20</v>
      </c>
    </row>
    <row r="3095" spans="1:15" x14ac:dyDescent="0.25">
      <c r="A3095" s="7">
        <v>3071</v>
      </c>
      <c r="B3095" s="7"/>
      <c r="C3095" s="7"/>
      <c r="D3095" s="7" t="s">
        <v>1005</v>
      </c>
      <c r="E3095" s="7">
        <v>203012275</v>
      </c>
      <c r="F3095" s="8">
        <v>2219</v>
      </c>
      <c r="G3095" s="9" t="s">
        <v>4439</v>
      </c>
      <c r="H3095" s="7" t="s">
        <v>17</v>
      </c>
      <c r="I3095" s="10">
        <v>1495</v>
      </c>
      <c r="J3095" s="8">
        <v>50</v>
      </c>
      <c r="K3095" s="10">
        <f t="shared" si="47"/>
        <v>74750</v>
      </c>
      <c r="L3095" s="7" t="s">
        <v>4437</v>
      </c>
      <c r="M3095" s="11" t="s">
        <v>19</v>
      </c>
      <c r="N3095" s="11"/>
      <c r="O3095" s="12" t="s">
        <v>20</v>
      </c>
    </row>
    <row r="3096" spans="1:15" x14ac:dyDescent="0.25">
      <c r="A3096" s="7">
        <v>3072</v>
      </c>
      <c r="B3096" s="7"/>
      <c r="C3096" s="7"/>
      <c r="D3096" s="7" t="s">
        <v>1005</v>
      </c>
      <c r="E3096" s="7">
        <v>203012276</v>
      </c>
      <c r="F3096" s="8">
        <v>2219</v>
      </c>
      <c r="G3096" s="9" t="s">
        <v>4440</v>
      </c>
      <c r="H3096" s="7" t="s">
        <v>17</v>
      </c>
      <c r="I3096" s="10">
        <v>1495</v>
      </c>
      <c r="J3096" s="8">
        <v>100</v>
      </c>
      <c r="K3096" s="10">
        <f t="shared" si="47"/>
        <v>149500</v>
      </c>
      <c r="L3096" s="7" t="s">
        <v>4437</v>
      </c>
      <c r="M3096" s="11" t="s">
        <v>19</v>
      </c>
      <c r="N3096" s="11"/>
      <c r="O3096" s="12" t="s">
        <v>20</v>
      </c>
    </row>
    <row r="3097" spans="1:15" x14ac:dyDescent="0.25">
      <c r="A3097" s="7">
        <v>3073</v>
      </c>
      <c r="B3097" s="7"/>
      <c r="C3097" s="7"/>
      <c r="D3097" s="7" t="s">
        <v>1005</v>
      </c>
      <c r="E3097" s="7">
        <v>203012277</v>
      </c>
      <c r="F3097" s="8">
        <v>2219</v>
      </c>
      <c r="G3097" s="9" t="s">
        <v>4441</v>
      </c>
      <c r="H3097" s="7" t="s">
        <v>17</v>
      </c>
      <c r="I3097" s="10">
        <v>1527.5</v>
      </c>
      <c r="J3097" s="8">
        <v>50</v>
      </c>
      <c r="K3097" s="10">
        <f t="shared" ref="K3097:K3160" si="48">+I3097*J3097</f>
        <v>76375</v>
      </c>
      <c r="L3097" s="7" t="s">
        <v>4437</v>
      </c>
      <c r="M3097" s="11" t="s">
        <v>19</v>
      </c>
      <c r="N3097" s="11"/>
      <c r="O3097" s="12" t="s">
        <v>20</v>
      </c>
    </row>
    <row r="3098" spans="1:15" x14ac:dyDescent="0.25">
      <c r="A3098" s="7">
        <v>3074</v>
      </c>
      <c r="B3098" s="7"/>
      <c r="C3098" s="7" t="s">
        <v>23</v>
      </c>
      <c r="D3098" s="7" t="s">
        <v>1005</v>
      </c>
      <c r="E3098" s="7">
        <v>203012278</v>
      </c>
      <c r="F3098" s="8">
        <v>2219</v>
      </c>
      <c r="G3098" s="9" t="s">
        <v>4442</v>
      </c>
      <c r="H3098" s="7" t="s">
        <v>17</v>
      </c>
      <c r="I3098" s="10">
        <v>2059</v>
      </c>
      <c r="J3098" s="8">
        <v>200</v>
      </c>
      <c r="K3098" s="10">
        <f t="shared" si="48"/>
        <v>411800</v>
      </c>
      <c r="L3098" s="7" t="s">
        <v>4443</v>
      </c>
      <c r="M3098" s="11" t="s">
        <v>19</v>
      </c>
      <c r="N3098" s="11" t="s">
        <v>26</v>
      </c>
      <c r="O3098" s="12" t="s">
        <v>20</v>
      </c>
    </row>
    <row r="3099" spans="1:15" x14ac:dyDescent="0.25">
      <c r="A3099" s="7">
        <v>3075</v>
      </c>
      <c r="B3099" s="7"/>
      <c r="C3099" s="7"/>
      <c r="D3099" s="7" t="s">
        <v>1005</v>
      </c>
      <c r="E3099" s="7">
        <v>203012279</v>
      </c>
      <c r="F3099" s="8">
        <v>2219</v>
      </c>
      <c r="G3099" s="9" t="s">
        <v>4444</v>
      </c>
      <c r="H3099" s="7" t="s">
        <v>17</v>
      </c>
      <c r="I3099" s="10">
        <v>2059</v>
      </c>
      <c r="J3099" s="8">
        <v>200</v>
      </c>
      <c r="K3099" s="10">
        <f t="shared" si="48"/>
        <v>411800</v>
      </c>
      <c r="L3099" s="7" t="s">
        <v>4445</v>
      </c>
      <c r="M3099" s="11" t="s">
        <v>19</v>
      </c>
      <c r="N3099" s="11"/>
      <c r="O3099" s="12" t="s">
        <v>20</v>
      </c>
    </row>
    <row r="3100" spans="1:15" x14ac:dyDescent="0.25">
      <c r="A3100" s="7">
        <v>3076</v>
      </c>
      <c r="B3100" s="7"/>
      <c r="C3100" s="7" t="s">
        <v>568</v>
      </c>
      <c r="D3100" s="7" t="s">
        <v>1005</v>
      </c>
      <c r="E3100" s="7">
        <v>203012286</v>
      </c>
      <c r="F3100" s="8">
        <v>2219</v>
      </c>
      <c r="G3100" s="9" t="s">
        <v>4446</v>
      </c>
      <c r="H3100" s="7" t="s">
        <v>17</v>
      </c>
      <c r="I3100" s="10">
        <v>75000</v>
      </c>
      <c r="J3100" s="8">
        <v>24</v>
      </c>
      <c r="K3100" s="10">
        <f t="shared" si="48"/>
        <v>1800000</v>
      </c>
      <c r="L3100" s="7" t="s">
        <v>4447</v>
      </c>
      <c r="M3100" s="11" t="s">
        <v>19</v>
      </c>
      <c r="N3100" s="11" t="s">
        <v>26</v>
      </c>
      <c r="O3100" s="12" t="s">
        <v>20</v>
      </c>
    </row>
    <row r="3101" spans="1:15" x14ac:dyDescent="0.25">
      <c r="A3101" s="7">
        <v>3077</v>
      </c>
      <c r="B3101" s="7">
        <v>2306001609</v>
      </c>
      <c r="C3101" s="7" t="s">
        <v>91</v>
      </c>
      <c r="D3101" s="7" t="s">
        <v>1005</v>
      </c>
      <c r="E3101" s="7">
        <v>203012287</v>
      </c>
      <c r="F3101" s="8">
        <v>2219</v>
      </c>
      <c r="G3101" s="9" t="s">
        <v>4448</v>
      </c>
      <c r="H3101" s="7" t="s">
        <v>17</v>
      </c>
      <c r="I3101" s="10">
        <v>55273</v>
      </c>
      <c r="J3101" s="8">
        <v>15</v>
      </c>
      <c r="K3101" s="10">
        <f t="shared" si="48"/>
        <v>829095</v>
      </c>
      <c r="L3101" s="7" t="s">
        <v>4449</v>
      </c>
      <c r="M3101" s="11" t="s">
        <v>19</v>
      </c>
      <c r="N3101" s="11" t="s">
        <v>26</v>
      </c>
      <c r="O3101" s="12" t="s">
        <v>20</v>
      </c>
    </row>
    <row r="3102" spans="1:15" x14ac:dyDescent="0.25">
      <c r="A3102" s="7">
        <v>3078</v>
      </c>
      <c r="B3102" s="7">
        <v>2306001609</v>
      </c>
      <c r="C3102" s="7" t="s">
        <v>91</v>
      </c>
      <c r="D3102" s="7" t="s">
        <v>1005</v>
      </c>
      <c r="E3102" s="7">
        <v>203012288</v>
      </c>
      <c r="F3102" s="8">
        <v>2219</v>
      </c>
      <c r="G3102" s="9" t="s">
        <v>4450</v>
      </c>
      <c r="H3102" s="7" t="s">
        <v>17</v>
      </c>
      <c r="I3102" s="10">
        <v>82909</v>
      </c>
      <c r="J3102" s="8">
        <v>15</v>
      </c>
      <c r="K3102" s="10">
        <f t="shared" si="48"/>
        <v>1243635</v>
      </c>
      <c r="L3102" s="7" t="s">
        <v>4451</v>
      </c>
      <c r="M3102" s="11" t="s">
        <v>19</v>
      </c>
      <c r="N3102" s="11" t="s">
        <v>26</v>
      </c>
      <c r="O3102" s="12" t="s">
        <v>20</v>
      </c>
    </row>
    <row r="3103" spans="1:15" x14ac:dyDescent="0.25">
      <c r="A3103" s="7">
        <v>3079</v>
      </c>
      <c r="B3103" s="7"/>
      <c r="C3103" s="7" t="s">
        <v>568</v>
      </c>
      <c r="D3103" s="7" t="s">
        <v>1005</v>
      </c>
      <c r="E3103" s="7">
        <v>203012294</v>
      </c>
      <c r="F3103" s="8">
        <v>2219</v>
      </c>
      <c r="G3103" s="9" t="s">
        <v>4452</v>
      </c>
      <c r="H3103" s="7" t="s">
        <v>17</v>
      </c>
      <c r="I3103" s="10">
        <v>80526</v>
      </c>
      <c r="J3103" s="8">
        <v>154</v>
      </c>
      <c r="K3103" s="10">
        <f t="shared" si="48"/>
        <v>12401004</v>
      </c>
      <c r="L3103" s="7" t="s">
        <v>4453</v>
      </c>
      <c r="M3103" s="11" t="s">
        <v>19</v>
      </c>
      <c r="N3103" s="11" t="s">
        <v>26</v>
      </c>
      <c r="O3103" s="12" t="s">
        <v>20</v>
      </c>
    </row>
    <row r="3104" spans="1:15" x14ac:dyDescent="0.25">
      <c r="A3104" s="7">
        <v>3080</v>
      </c>
      <c r="B3104" s="7"/>
      <c r="C3104" s="7" t="s">
        <v>23</v>
      </c>
      <c r="D3104" s="7" t="s">
        <v>1005</v>
      </c>
      <c r="E3104" s="7">
        <v>203012296</v>
      </c>
      <c r="F3104" s="8">
        <v>2219</v>
      </c>
      <c r="G3104" s="9" t="s">
        <v>4454</v>
      </c>
      <c r="H3104" s="7" t="s">
        <v>17</v>
      </c>
      <c r="I3104" s="10">
        <v>13473</v>
      </c>
      <c r="J3104" s="8">
        <v>15</v>
      </c>
      <c r="K3104" s="10">
        <f t="shared" si="48"/>
        <v>202095</v>
      </c>
      <c r="L3104" s="7" t="s">
        <v>4455</v>
      </c>
      <c r="M3104" s="11" t="s">
        <v>19</v>
      </c>
      <c r="N3104" s="11" t="s">
        <v>26</v>
      </c>
      <c r="O3104" s="12" t="s">
        <v>20</v>
      </c>
    </row>
    <row r="3105" spans="1:15" x14ac:dyDescent="0.25">
      <c r="A3105" s="7">
        <v>3081</v>
      </c>
      <c r="B3105" s="7">
        <v>2306001609</v>
      </c>
      <c r="C3105" s="7" t="s">
        <v>91</v>
      </c>
      <c r="D3105" s="7" t="s">
        <v>1005</v>
      </c>
      <c r="E3105" s="7">
        <v>203012297</v>
      </c>
      <c r="F3105" s="8">
        <v>2219</v>
      </c>
      <c r="G3105" s="9" t="s">
        <v>4456</v>
      </c>
      <c r="H3105" s="7" t="s">
        <v>17</v>
      </c>
      <c r="I3105" s="10">
        <v>41455</v>
      </c>
      <c r="J3105" s="8">
        <v>15</v>
      </c>
      <c r="K3105" s="10">
        <f t="shared" si="48"/>
        <v>621825</v>
      </c>
      <c r="L3105" s="7" t="s">
        <v>4457</v>
      </c>
      <c r="M3105" s="11" t="s">
        <v>19</v>
      </c>
      <c r="N3105" s="11" t="s">
        <v>26</v>
      </c>
      <c r="O3105" s="12" t="s">
        <v>20</v>
      </c>
    </row>
    <row r="3106" spans="1:15" x14ac:dyDescent="0.25">
      <c r="A3106" s="7">
        <v>3082</v>
      </c>
      <c r="B3106" s="7"/>
      <c r="C3106" s="7"/>
      <c r="D3106" s="7" t="s">
        <v>1005</v>
      </c>
      <c r="E3106" s="7">
        <v>203013036</v>
      </c>
      <c r="F3106" s="8">
        <v>2219</v>
      </c>
      <c r="G3106" s="9" t="s">
        <v>4458</v>
      </c>
      <c r="H3106" s="7" t="s">
        <v>17</v>
      </c>
      <c r="I3106" s="10">
        <v>912</v>
      </c>
      <c r="J3106" s="8">
        <v>180</v>
      </c>
      <c r="K3106" s="10">
        <f t="shared" si="48"/>
        <v>164160</v>
      </c>
      <c r="L3106" s="7" t="s">
        <v>4459</v>
      </c>
      <c r="M3106" s="11" t="s">
        <v>19</v>
      </c>
      <c r="N3106" s="11"/>
      <c r="O3106" s="12" t="s">
        <v>20</v>
      </c>
    </row>
    <row r="3107" spans="1:15" x14ac:dyDescent="0.25">
      <c r="A3107" s="7">
        <v>3083</v>
      </c>
      <c r="B3107" s="7"/>
      <c r="C3107" s="7"/>
      <c r="D3107" s="7" t="s">
        <v>1005</v>
      </c>
      <c r="E3107" s="7">
        <v>203013037</v>
      </c>
      <c r="F3107" s="8">
        <v>2219</v>
      </c>
      <c r="G3107" s="9" t="s">
        <v>4460</v>
      </c>
      <c r="H3107" s="7" t="s">
        <v>17</v>
      </c>
      <c r="I3107" s="10">
        <v>912</v>
      </c>
      <c r="J3107" s="8">
        <v>210</v>
      </c>
      <c r="K3107" s="10">
        <f t="shared" si="48"/>
        <v>191520</v>
      </c>
      <c r="L3107" s="7" t="s">
        <v>4461</v>
      </c>
      <c r="M3107" s="11" t="s">
        <v>19</v>
      </c>
      <c r="N3107" s="11"/>
      <c r="O3107" s="12" t="s">
        <v>20</v>
      </c>
    </row>
    <row r="3108" spans="1:15" x14ac:dyDescent="0.25">
      <c r="A3108" s="7">
        <v>3084</v>
      </c>
      <c r="B3108" s="7"/>
      <c r="C3108" s="7"/>
      <c r="D3108" s="7" t="s">
        <v>1005</v>
      </c>
      <c r="E3108" s="7">
        <v>203013038</v>
      </c>
      <c r="F3108" s="8">
        <v>2219</v>
      </c>
      <c r="G3108" s="9" t="s">
        <v>4462</v>
      </c>
      <c r="H3108" s="7" t="s">
        <v>17</v>
      </c>
      <c r="I3108" s="10">
        <v>912</v>
      </c>
      <c r="J3108" s="8">
        <v>100</v>
      </c>
      <c r="K3108" s="10">
        <f t="shared" si="48"/>
        <v>91200</v>
      </c>
      <c r="L3108" s="7" t="s">
        <v>4461</v>
      </c>
      <c r="M3108" s="11" t="s">
        <v>19</v>
      </c>
      <c r="N3108" s="11"/>
      <c r="O3108" s="12" t="s">
        <v>20</v>
      </c>
    </row>
    <row r="3109" spans="1:15" x14ac:dyDescent="0.25">
      <c r="A3109" s="7">
        <v>3085</v>
      </c>
      <c r="B3109" s="7"/>
      <c r="C3109" s="7"/>
      <c r="D3109" s="7" t="s">
        <v>1005</v>
      </c>
      <c r="E3109" s="7">
        <v>203013039</v>
      </c>
      <c r="F3109" s="8">
        <v>2219</v>
      </c>
      <c r="G3109" s="9" t="s">
        <v>4463</v>
      </c>
      <c r="H3109" s="7" t="s">
        <v>17</v>
      </c>
      <c r="I3109" s="10">
        <v>912</v>
      </c>
      <c r="J3109" s="8">
        <v>100</v>
      </c>
      <c r="K3109" s="10">
        <f t="shared" si="48"/>
        <v>91200</v>
      </c>
      <c r="L3109" s="7" t="s">
        <v>4461</v>
      </c>
      <c r="M3109" s="11" t="s">
        <v>19</v>
      </c>
      <c r="N3109" s="11"/>
      <c r="O3109" s="12" t="s">
        <v>20</v>
      </c>
    </row>
    <row r="3110" spans="1:15" x14ac:dyDescent="0.25">
      <c r="A3110" s="7">
        <v>3086</v>
      </c>
      <c r="B3110" s="7"/>
      <c r="C3110" s="7" t="s">
        <v>23</v>
      </c>
      <c r="D3110" s="7" t="s">
        <v>1005</v>
      </c>
      <c r="E3110" s="7">
        <v>203013040</v>
      </c>
      <c r="F3110" s="8">
        <v>2219</v>
      </c>
      <c r="G3110" s="9" t="s">
        <v>4464</v>
      </c>
      <c r="H3110" s="7" t="s">
        <v>17</v>
      </c>
      <c r="I3110" s="10">
        <v>1113</v>
      </c>
      <c r="J3110" s="8">
        <v>400</v>
      </c>
      <c r="K3110" s="10">
        <f t="shared" si="48"/>
        <v>445200</v>
      </c>
      <c r="L3110" s="7" t="s">
        <v>4465</v>
      </c>
      <c r="M3110" s="11" t="s">
        <v>19</v>
      </c>
      <c r="N3110" s="11" t="s">
        <v>26</v>
      </c>
      <c r="O3110" s="12" t="s">
        <v>20</v>
      </c>
    </row>
    <row r="3111" spans="1:15" x14ac:dyDescent="0.25">
      <c r="A3111" s="7">
        <v>3087</v>
      </c>
      <c r="B3111" s="7"/>
      <c r="C3111" s="7"/>
      <c r="D3111" s="7" t="s">
        <v>1005</v>
      </c>
      <c r="E3111" s="7">
        <v>203013060</v>
      </c>
      <c r="F3111" s="8">
        <v>2219</v>
      </c>
      <c r="G3111" s="9" t="s">
        <v>4466</v>
      </c>
      <c r="H3111" s="7" t="s">
        <v>17</v>
      </c>
      <c r="I3111" s="10">
        <v>912</v>
      </c>
      <c r="J3111" s="8">
        <v>420</v>
      </c>
      <c r="K3111" s="10">
        <f t="shared" si="48"/>
        <v>383040</v>
      </c>
      <c r="L3111" s="7" t="s">
        <v>4467</v>
      </c>
      <c r="M3111" s="11" t="s">
        <v>19</v>
      </c>
      <c r="N3111" s="11"/>
      <c r="O3111" s="12" t="s">
        <v>20</v>
      </c>
    </row>
    <row r="3112" spans="1:15" x14ac:dyDescent="0.25">
      <c r="A3112" s="7">
        <v>3088</v>
      </c>
      <c r="B3112" s="7"/>
      <c r="C3112" s="7"/>
      <c r="D3112" s="7" t="s">
        <v>1005</v>
      </c>
      <c r="E3112" s="7">
        <v>203013080</v>
      </c>
      <c r="F3112" s="8">
        <v>2219</v>
      </c>
      <c r="G3112" s="9" t="s">
        <v>4468</v>
      </c>
      <c r="H3112" s="7" t="s">
        <v>17</v>
      </c>
      <c r="I3112" s="10">
        <v>1230</v>
      </c>
      <c r="J3112" s="8">
        <v>300</v>
      </c>
      <c r="K3112" s="10">
        <f t="shared" si="48"/>
        <v>369000</v>
      </c>
      <c r="L3112" s="7" t="s">
        <v>4469</v>
      </c>
      <c r="M3112" s="11" t="s">
        <v>19</v>
      </c>
      <c r="N3112" s="11"/>
      <c r="O3112" s="12" t="s">
        <v>20</v>
      </c>
    </row>
    <row r="3113" spans="1:15" x14ac:dyDescent="0.25">
      <c r="A3113" s="7">
        <v>3089</v>
      </c>
      <c r="B3113" s="7"/>
      <c r="C3113" s="7" t="s">
        <v>23</v>
      </c>
      <c r="D3113" s="7" t="s">
        <v>1005</v>
      </c>
      <c r="E3113" s="7">
        <v>203013160</v>
      </c>
      <c r="F3113" s="8">
        <v>2219</v>
      </c>
      <c r="G3113" s="9" t="s">
        <v>4470</v>
      </c>
      <c r="H3113" s="7" t="s">
        <v>17</v>
      </c>
      <c r="I3113" s="10">
        <v>912</v>
      </c>
      <c r="J3113" s="8">
        <v>1000</v>
      </c>
      <c r="K3113" s="10">
        <f t="shared" si="48"/>
        <v>912000</v>
      </c>
      <c r="L3113" s="7" t="s">
        <v>4467</v>
      </c>
      <c r="M3113" s="11" t="s">
        <v>19</v>
      </c>
      <c r="N3113" s="11" t="s">
        <v>26</v>
      </c>
      <c r="O3113" s="12" t="s">
        <v>20</v>
      </c>
    </row>
    <row r="3114" spans="1:15" x14ac:dyDescent="0.25">
      <c r="A3114" s="7">
        <v>3090</v>
      </c>
      <c r="B3114" s="7"/>
      <c r="C3114" s="7"/>
      <c r="D3114" s="7" t="s">
        <v>1005</v>
      </c>
      <c r="E3114" s="7">
        <v>203013180</v>
      </c>
      <c r="F3114" s="8">
        <v>2219</v>
      </c>
      <c r="G3114" s="9" t="s">
        <v>4471</v>
      </c>
      <c r="H3114" s="7" t="s">
        <v>17</v>
      </c>
      <c r="I3114" s="10">
        <v>912</v>
      </c>
      <c r="J3114" s="8">
        <v>500</v>
      </c>
      <c r="K3114" s="10">
        <f t="shared" si="48"/>
        <v>456000</v>
      </c>
      <c r="L3114" s="7" t="s">
        <v>4467</v>
      </c>
      <c r="M3114" s="11" t="s">
        <v>19</v>
      </c>
      <c r="N3114" s="11"/>
      <c r="O3114" s="12" t="s">
        <v>20</v>
      </c>
    </row>
    <row r="3115" spans="1:15" x14ac:dyDescent="0.25">
      <c r="A3115" s="7">
        <v>3091</v>
      </c>
      <c r="B3115" s="7"/>
      <c r="C3115" s="7"/>
      <c r="D3115" s="7" t="s">
        <v>1005</v>
      </c>
      <c r="E3115" s="7">
        <v>203014160</v>
      </c>
      <c r="F3115" s="8">
        <v>2219</v>
      </c>
      <c r="G3115" s="9" t="s">
        <v>4472</v>
      </c>
      <c r="H3115" s="7" t="s">
        <v>17</v>
      </c>
      <c r="I3115" s="10">
        <v>793</v>
      </c>
      <c r="J3115" s="8">
        <v>100</v>
      </c>
      <c r="K3115" s="10">
        <f t="shared" si="48"/>
        <v>79300</v>
      </c>
      <c r="L3115" s="7" t="s">
        <v>4411</v>
      </c>
      <c r="M3115" s="11" t="s">
        <v>19</v>
      </c>
      <c r="N3115" s="11"/>
      <c r="O3115" s="12" t="s">
        <v>20</v>
      </c>
    </row>
    <row r="3116" spans="1:15" x14ac:dyDescent="0.25">
      <c r="A3116" s="7">
        <v>3092</v>
      </c>
      <c r="B3116" s="7"/>
      <c r="C3116" s="7"/>
      <c r="D3116" s="7" t="s">
        <v>1005</v>
      </c>
      <c r="E3116" s="7">
        <v>203015090</v>
      </c>
      <c r="F3116" s="8">
        <v>2219</v>
      </c>
      <c r="G3116" s="9" t="s">
        <v>4473</v>
      </c>
      <c r="H3116" s="7" t="s">
        <v>17</v>
      </c>
      <c r="I3116" s="10">
        <v>3449</v>
      </c>
      <c r="J3116" s="8">
        <v>250</v>
      </c>
      <c r="K3116" s="10">
        <f t="shared" si="48"/>
        <v>862250</v>
      </c>
      <c r="L3116" s="7" t="s">
        <v>4474</v>
      </c>
      <c r="M3116" s="11" t="s">
        <v>19</v>
      </c>
      <c r="N3116" s="11"/>
      <c r="O3116" s="12" t="s">
        <v>20</v>
      </c>
    </row>
    <row r="3117" spans="1:15" x14ac:dyDescent="0.25">
      <c r="A3117" s="7">
        <v>3093</v>
      </c>
      <c r="B3117" s="7"/>
      <c r="C3117" s="7"/>
      <c r="D3117" s="7" t="s">
        <v>1005</v>
      </c>
      <c r="E3117" s="7">
        <v>203015091</v>
      </c>
      <c r="F3117" s="8">
        <v>2219</v>
      </c>
      <c r="G3117" s="9" t="s">
        <v>4475</v>
      </c>
      <c r="H3117" s="7" t="s">
        <v>17</v>
      </c>
      <c r="I3117" s="10">
        <v>1170</v>
      </c>
      <c r="J3117" s="8">
        <v>250</v>
      </c>
      <c r="K3117" s="10">
        <f t="shared" si="48"/>
        <v>292500</v>
      </c>
      <c r="L3117" s="7" t="s">
        <v>4411</v>
      </c>
      <c r="M3117" s="11" t="s">
        <v>19</v>
      </c>
      <c r="N3117" s="11"/>
      <c r="O3117" s="12" t="s">
        <v>20</v>
      </c>
    </row>
    <row r="3118" spans="1:15" x14ac:dyDescent="0.25">
      <c r="A3118" s="7">
        <v>3094</v>
      </c>
      <c r="B3118" s="7"/>
      <c r="C3118" s="7"/>
      <c r="D3118" s="7" t="s">
        <v>1005</v>
      </c>
      <c r="E3118" s="7">
        <v>209010296</v>
      </c>
      <c r="F3118" s="8">
        <v>2219</v>
      </c>
      <c r="G3118" s="9" t="s">
        <v>4476</v>
      </c>
      <c r="H3118" s="7" t="s">
        <v>17</v>
      </c>
      <c r="I3118" s="10">
        <v>107092</v>
      </c>
      <c r="J3118" s="8">
        <v>100</v>
      </c>
      <c r="K3118" s="10">
        <f t="shared" si="48"/>
        <v>10709200</v>
      </c>
      <c r="L3118" s="7" t="s">
        <v>4477</v>
      </c>
      <c r="M3118" s="11" t="s">
        <v>19</v>
      </c>
      <c r="N3118" s="11"/>
      <c r="O3118" s="12" t="s">
        <v>20</v>
      </c>
    </row>
    <row r="3119" spans="1:15" x14ac:dyDescent="0.25">
      <c r="A3119" s="7">
        <v>3095</v>
      </c>
      <c r="B3119" s="7"/>
      <c r="C3119" s="7"/>
      <c r="D3119" s="7" t="s">
        <v>1005</v>
      </c>
      <c r="E3119" s="7">
        <v>209010296</v>
      </c>
      <c r="F3119" s="8">
        <v>2219</v>
      </c>
      <c r="G3119" s="9" t="s">
        <v>4476</v>
      </c>
      <c r="H3119" s="7" t="s">
        <v>17</v>
      </c>
      <c r="I3119" s="10">
        <v>611000</v>
      </c>
      <c r="J3119" s="8">
        <v>50</v>
      </c>
      <c r="K3119" s="10">
        <f t="shared" si="48"/>
        <v>30550000</v>
      </c>
      <c r="L3119" s="7" t="s">
        <v>4400</v>
      </c>
      <c r="M3119" s="11" t="s">
        <v>19</v>
      </c>
      <c r="N3119" s="11"/>
      <c r="O3119" s="12" t="s">
        <v>20</v>
      </c>
    </row>
    <row r="3120" spans="1:15" x14ac:dyDescent="0.25">
      <c r="A3120" s="7">
        <v>3096</v>
      </c>
      <c r="B3120" s="7"/>
      <c r="C3120" s="7" t="s">
        <v>568</v>
      </c>
      <c r="D3120" s="7" t="s">
        <v>1005</v>
      </c>
      <c r="E3120" s="7">
        <v>209010546</v>
      </c>
      <c r="F3120" s="8">
        <v>2219</v>
      </c>
      <c r="G3120" s="9" t="s">
        <v>4478</v>
      </c>
      <c r="H3120" s="7" t="s">
        <v>17</v>
      </c>
      <c r="I3120" s="10">
        <v>13818</v>
      </c>
      <c r="J3120" s="8">
        <v>100</v>
      </c>
      <c r="K3120" s="10">
        <f t="shared" si="48"/>
        <v>1381800</v>
      </c>
      <c r="L3120" s="7" t="s">
        <v>4479</v>
      </c>
      <c r="M3120" s="11" t="s">
        <v>19</v>
      </c>
      <c r="N3120" s="11" t="s">
        <v>26</v>
      </c>
      <c r="O3120" s="12" t="s">
        <v>20</v>
      </c>
    </row>
    <row r="3121" spans="1:15" x14ac:dyDescent="0.25">
      <c r="A3121" s="7">
        <v>3097</v>
      </c>
      <c r="B3121" s="7">
        <v>2306001609</v>
      </c>
      <c r="C3121" s="7" t="s">
        <v>91</v>
      </c>
      <c r="D3121" s="7" t="s">
        <v>1005</v>
      </c>
      <c r="E3121" s="7">
        <v>209012725</v>
      </c>
      <c r="F3121" s="8">
        <v>2219</v>
      </c>
      <c r="G3121" s="9" t="s">
        <v>4099</v>
      </c>
      <c r="H3121" s="7" t="s">
        <v>17</v>
      </c>
      <c r="I3121" s="10">
        <v>15891</v>
      </c>
      <c r="J3121" s="8">
        <v>30</v>
      </c>
      <c r="K3121" s="10">
        <f t="shared" si="48"/>
        <v>476730</v>
      </c>
      <c r="L3121" s="7" t="s">
        <v>4480</v>
      </c>
      <c r="M3121" s="11" t="s">
        <v>19</v>
      </c>
      <c r="N3121" s="11" t="s">
        <v>26</v>
      </c>
      <c r="O3121" s="12" t="s">
        <v>20</v>
      </c>
    </row>
    <row r="3122" spans="1:15" x14ac:dyDescent="0.25">
      <c r="A3122" s="7">
        <v>3098</v>
      </c>
      <c r="B3122" s="7"/>
      <c r="C3122" s="7"/>
      <c r="D3122" s="7" t="s">
        <v>1005</v>
      </c>
      <c r="E3122" s="7">
        <v>227012152</v>
      </c>
      <c r="F3122" s="8">
        <v>2219</v>
      </c>
      <c r="G3122" s="9" t="s">
        <v>4481</v>
      </c>
      <c r="H3122" s="7" t="s">
        <v>17</v>
      </c>
      <c r="I3122" s="10">
        <v>2512400</v>
      </c>
      <c r="J3122" s="8">
        <v>3</v>
      </c>
      <c r="K3122" s="10">
        <f t="shared" si="48"/>
        <v>7537200</v>
      </c>
      <c r="L3122" s="7" t="s">
        <v>4482</v>
      </c>
      <c r="M3122" s="11" t="s">
        <v>19</v>
      </c>
      <c r="N3122" s="11"/>
      <c r="O3122" s="12" t="s">
        <v>20</v>
      </c>
    </row>
    <row r="3123" spans="1:15" x14ac:dyDescent="0.25">
      <c r="A3123" s="7">
        <v>3099</v>
      </c>
      <c r="B3123" s="7"/>
      <c r="C3123" s="7" t="s">
        <v>23</v>
      </c>
      <c r="D3123" s="7" t="s">
        <v>1005</v>
      </c>
      <c r="E3123" s="7">
        <v>228010299</v>
      </c>
      <c r="F3123" s="8">
        <v>2219</v>
      </c>
      <c r="G3123" s="9" t="s">
        <v>4483</v>
      </c>
      <c r="H3123" s="7" t="s">
        <v>17</v>
      </c>
      <c r="I3123" s="10">
        <v>5830</v>
      </c>
      <c r="J3123" s="8">
        <v>250</v>
      </c>
      <c r="K3123" s="10">
        <f t="shared" si="48"/>
        <v>1457500</v>
      </c>
      <c r="L3123" s="7" t="s">
        <v>4484</v>
      </c>
      <c r="M3123" s="11" t="s">
        <v>19</v>
      </c>
      <c r="N3123" s="11" t="s">
        <v>26</v>
      </c>
      <c r="O3123" s="12" t="s">
        <v>20</v>
      </c>
    </row>
    <row r="3124" spans="1:15" x14ac:dyDescent="0.25">
      <c r="A3124" s="7">
        <v>3100</v>
      </c>
      <c r="B3124" s="7"/>
      <c r="C3124" s="7"/>
      <c r="D3124" s="7" t="s">
        <v>1005</v>
      </c>
      <c r="E3124" s="7">
        <v>257010110</v>
      </c>
      <c r="F3124" s="8">
        <v>2219</v>
      </c>
      <c r="G3124" s="9" t="s">
        <v>4485</v>
      </c>
      <c r="H3124" s="7" t="s">
        <v>17</v>
      </c>
      <c r="I3124" s="10">
        <v>1900</v>
      </c>
      <c r="J3124" s="8">
        <v>1500</v>
      </c>
      <c r="K3124" s="10">
        <f t="shared" si="48"/>
        <v>2850000</v>
      </c>
      <c r="L3124" s="7" t="s">
        <v>4486</v>
      </c>
      <c r="M3124" s="11" t="s">
        <v>19</v>
      </c>
      <c r="N3124" s="11"/>
      <c r="O3124" s="12" t="s">
        <v>20</v>
      </c>
    </row>
    <row r="3125" spans="1:15" x14ac:dyDescent="0.25">
      <c r="A3125" s="7">
        <v>3101</v>
      </c>
      <c r="B3125" s="7"/>
      <c r="C3125" s="7"/>
      <c r="D3125" s="7" t="s">
        <v>1005</v>
      </c>
      <c r="E3125" s="7">
        <v>257010111</v>
      </c>
      <c r="F3125" s="8">
        <v>2219</v>
      </c>
      <c r="G3125" s="9" t="s">
        <v>4487</v>
      </c>
      <c r="H3125" s="7" t="s">
        <v>17</v>
      </c>
      <c r="I3125" s="10">
        <v>2500</v>
      </c>
      <c r="J3125" s="8">
        <v>1500</v>
      </c>
      <c r="K3125" s="10">
        <f t="shared" si="48"/>
        <v>3750000</v>
      </c>
      <c r="L3125" s="7" t="s">
        <v>4486</v>
      </c>
      <c r="M3125" s="11" t="s">
        <v>19</v>
      </c>
      <c r="N3125" s="11"/>
      <c r="O3125" s="12" t="s">
        <v>20</v>
      </c>
    </row>
    <row r="3126" spans="1:15" x14ac:dyDescent="0.25">
      <c r="A3126" s="7">
        <v>3102</v>
      </c>
      <c r="B3126" s="7"/>
      <c r="C3126" s="7" t="s">
        <v>610</v>
      </c>
      <c r="D3126" s="7" t="s">
        <v>1005</v>
      </c>
      <c r="E3126" s="7">
        <v>278010075</v>
      </c>
      <c r="F3126" s="8">
        <v>2219</v>
      </c>
      <c r="G3126" s="9" t="s">
        <v>3639</v>
      </c>
      <c r="H3126" s="7" t="s">
        <v>17</v>
      </c>
      <c r="I3126" s="10">
        <v>16262</v>
      </c>
      <c r="J3126" s="8">
        <v>70</v>
      </c>
      <c r="K3126" s="10">
        <f t="shared" si="48"/>
        <v>1138340</v>
      </c>
      <c r="L3126" s="7" t="s">
        <v>4488</v>
      </c>
      <c r="M3126" s="11" t="s">
        <v>19</v>
      </c>
      <c r="N3126" s="11" t="s">
        <v>26</v>
      </c>
      <c r="O3126" s="12" t="s">
        <v>20</v>
      </c>
    </row>
    <row r="3127" spans="1:15" x14ac:dyDescent="0.25">
      <c r="A3127" s="7">
        <v>3103</v>
      </c>
      <c r="B3127" s="7"/>
      <c r="C3127" s="7" t="s">
        <v>23</v>
      </c>
      <c r="D3127" s="7" t="s">
        <v>1005</v>
      </c>
      <c r="E3127" s="7">
        <v>278010655</v>
      </c>
      <c r="F3127" s="8">
        <v>2219</v>
      </c>
      <c r="G3127" s="9" t="s">
        <v>4489</v>
      </c>
      <c r="H3127" s="7" t="s">
        <v>17</v>
      </c>
      <c r="I3127" s="10">
        <v>52000</v>
      </c>
      <c r="J3127" s="8">
        <v>250</v>
      </c>
      <c r="K3127" s="10">
        <f t="shared" si="48"/>
        <v>13000000</v>
      </c>
      <c r="L3127" s="7" t="s">
        <v>4490</v>
      </c>
      <c r="M3127" s="11" t="s">
        <v>19</v>
      </c>
      <c r="N3127" s="11" t="s">
        <v>26</v>
      </c>
      <c r="O3127" s="12" t="s">
        <v>20</v>
      </c>
    </row>
    <row r="3128" spans="1:15" x14ac:dyDescent="0.25">
      <c r="A3128" s="7">
        <v>3104</v>
      </c>
      <c r="B3128" s="7">
        <v>2306001609</v>
      </c>
      <c r="C3128" s="7" t="s">
        <v>91</v>
      </c>
      <c r="D3128" s="7" t="s">
        <v>1005</v>
      </c>
      <c r="E3128" s="7">
        <v>278010800</v>
      </c>
      <c r="F3128" s="8">
        <v>2219</v>
      </c>
      <c r="G3128" s="9" t="s">
        <v>4068</v>
      </c>
      <c r="H3128" s="7" t="s">
        <v>17</v>
      </c>
      <c r="I3128" s="10">
        <v>7758</v>
      </c>
      <c r="J3128" s="8">
        <v>250</v>
      </c>
      <c r="K3128" s="10">
        <f t="shared" si="48"/>
        <v>1939500</v>
      </c>
      <c r="L3128" s="7" t="s">
        <v>4491</v>
      </c>
      <c r="M3128" s="11" t="s">
        <v>19</v>
      </c>
      <c r="N3128" s="11" t="s">
        <v>26</v>
      </c>
      <c r="O3128" s="12" t="s">
        <v>20</v>
      </c>
    </row>
    <row r="3129" spans="1:15" x14ac:dyDescent="0.25">
      <c r="A3129" s="7">
        <v>3105</v>
      </c>
      <c r="B3129" s="7">
        <v>2306001609</v>
      </c>
      <c r="C3129" s="7" t="s">
        <v>91</v>
      </c>
      <c r="D3129" s="7" t="s">
        <v>1005</v>
      </c>
      <c r="E3129" s="7">
        <v>278010800</v>
      </c>
      <c r="F3129" s="8">
        <v>2219</v>
      </c>
      <c r="G3129" s="9" t="s">
        <v>4068</v>
      </c>
      <c r="H3129" s="7" t="s">
        <v>17</v>
      </c>
      <c r="I3129" s="10">
        <v>5687</v>
      </c>
      <c r="J3129" s="8">
        <v>250</v>
      </c>
      <c r="K3129" s="10">
        <f t="shared" si="48"/>
        <v>1421750</v>
      </c>
      <c r="L3129" s="7" t="s">
        <v>4491</v>
      </c>
      <c r="M3129" s="11" t="s">
        <v>19</v>
      </c>
      <c r="N3129" s="11" t="s">
        <v>26</v>
      </c>
      <c r="O3129" s="12" t="s">
        <v>20</v>
      </c>
    </row>
    <row r="3130" spans="1:15" x14ac:dyDescent="0.25">
      <c r="A3130" s="7">
        <v>3106</v>
      </c>
      <c r="B3130" s="7">
        <v>2306001609</v>
      </c>
      <c r="C3130" s="7" t="s">
        <v>91</v>
      </c>
      <c r="D3130" s="7" t="s">
        <v>1005</v>
      </c>
      <c r="E3130" s="7">
        <v>278010801</v>
      </c>
      <c r="F3130" s="8">
        <v>2219</v>
      </c>
      <c r="G3130" s="9" t="s">
        <v>4070</v>
      </c>
      <c r="H3130" s="7" t="s">
        <v>17</v>
      </c>
      <c r="I3130" s="10">
        <v>20727</v>
      </c>
      <c r="J3130" s="8">
        <v>250</v>
      </c>
      <c r="K3130" s="10">
        <f t="shared" si="48"/>
        <v>5181750</v>
      </c>
      <c r="L3130" s="7" t="s">
        <v>4492</v>
      </c>
      <c r="M3130" s="11" t="s">
        <v>19</v>
      </c>
      <c r="N3130" s="11" t="s">
        <v>26</v>
      </c>
      <c r="O3130" s="12" t="s">
        <v>20</v>
      </c>
    </row>
    <row r="3131" spans="1:15" x14ac:dyDescent="0.25">
      <c r="A3131" s="7">
        <v>3107</v>
      </c>
      <c r="B3131" s="7">
        <v>2306001609</v>
      </c>
      <c r="C3131" s="7" t="s">
        <v>91</v>
      </c>
      <c r="D3131" s="7" t="s">
        <v>1005</v>
      </c>
      <c r="E3131" s="7">
        <v>278010801</v>
      </c>
      <c r="F3131" s="8">
        <v>2219</v>
      </c>
      <c r="G3131" s="9" t="s">
        <v>4070</v>
      </c>
      <c r="H3131" s="7" t="s">
        <v>17</v>
      </c>
      <c r="I3131" s="10">
        <v>7758</v>
      </c>
      <c r="J3131" s="8">
        <v>250</v>
      </c>
      <c r="K3131" s="10">
        <f t="shared" si="48"/>
        <v>1939500</v>
      </c>
      <c r="L3131" s="7" t="s">
        <v>4493</v>
      </c>
      <c r="M3131" s="11" t="s">
        <v>19</v>
      </c>
      <c r="N3131" s="11" t="s">
        <v>26</v>
      </c>
      <c r="O3131" s="12" t="s">
        <v>20</v>
      </c>
    </row>
    <row r="3132" spans="1:15" x14ac:dyDescent="0.25">
      <c r="A3132" s="7">
        <v>3108</v>
      </c>
      <c r="B3132" s="7"/>
      <c r="C3132" s="7"/>
      <c r="D3132" s="7" t="s">
        <v>1005</v>
      </c>
      <c r="E3132" s="7">
        <v>294012452</v>
      </c>
      <c r="F3132" s="8">
        <v>2219</v>
      </c>
      <c r="G3132" s="9" t="s">
        <v>4494</v>
      </c>
      <c r="H3132" s="7" t="s">
        <v>17</v>
      </c>
      <c r="I3132" s="10">
        <v>200</v>
      </c>
      <c r="J3132" s="8">
        <v>1500</v>
      </c>
      <c r="K3132" s="10">
        <f t="shared" si="48"/>
        <v>300000</v>
      </c>
      <c r="L3132" s="7" t="s">
        <v>4486</v>
      </c>
      <c r="M3132" s="11" t="s">
        <v>19</v>
      </c>
      <c r="N3132" s="11"/>
      <c r="O3132" s="12" t="s">
        <v>20</v>
      </c>
    </row>
    <row r="3133" spans="1:15" x14ac:dyDescent="0.25">
      <c r="A3133" s="7">
        <v>3109</v>
      </c>
      <c r="B3133" s="7"/>
      <c r="C3133" s="7"/>
      <c r="D3133" s="7" t="s">
        <v>1005</v>
      </c>
      <c r="E3133" s="7">
        <v>294030267</v>
      </c>
      <c r="F3133" s="8">
        <v>2219</v>
      </c>
      <c r="G3133" s="9" t="s">
        <v>4495</v>
      </c>
      <c r="H3133" s="7" t="s">
        <v>17</v>
      </c>
      <c r="I3133" s="10">
        <v>400</v>
      </c>
      <c r="J3133" s="8">
        <v>1500</v>
      </c>
      <c r="K3133" s="10">
        <f t="shared" si="48"/>
        <v>600000</v>
      </c>
      <c r="L3133" s="7" t="s">
        <v>4486</v>
      </c>
      <c r="M3133" s="11" t="s">
        <v>19</v>
      </c>
      <c r="N3133" s="11"/>
      <c r="O3133" s="12" t="s">
        <v>20</v>
      </c>
    </row>
    <row r="3134" spans="1:15" x14ac:dyDescent="0.25">
      <c r="A3134" s="7">
        <v>3110</v>
      </c>
      <c r="B3134" s="7"/>
      <c r="C3134" s="7" t="s">
        <v>610</v>
      </c>
      <c r="D3134" s="7" t="s">
        <v>1011</v>
      </c>
      <c r="E3134" s="7">
        <v>203010261</v>
      </c>
      <c r="F3134" s="8">
        <v>2219</v>
      </c>
      <c r="G3134" s="9" t="s">
        <v>4496</v>
      </c>
      <c r="H3134" s="7" t="s">
        <v>17</v>
      </c>
      <c r="I3134" s="10">
        <v>13000</v>
      </c>
      <c r="J3134" s="8">
        <v>75</v>
      </c>
      <c r="K3134" s="10">
        <f t="shared" si="48"/>
        <v>975000</v>
      </c>
      <c r="L3134" s="7" t="s">
        <v>4497</v>
      </c>
      <c r="M3134" s="11" t="s">
        <v>19</v>
      </c>
      <c r="N3134" s="11" t="s">
        <v>26</v>
      </c>
      <c r="O3134" s="12" t="s">
        <v>20</v>
      </c>
    </row>
    <row r="3135" spans="1:15" x14ac:dyDescent="0.25">
      <c r="A3135" s="7">
        <v>3111</v>
      </c>
      <c r="B3135" s="7"/>
      <c r="C3135" s="7" t="s">
        <v>610</v>
      </c>
      <c r="D3135" s="7" t="s">
        <v>1011</v>
      </c>
      <c r="E3135" s="7">
        <v>203010262</v>
      </c>
      <c r="F3135" s="8">
        <v>2219</v>
      </c>
      <c r="G3135" s="9" t="s">
        <v>4498</v>
      </c>
      <c r="H3135" s="7" t="s">
        <v>17</v>
      </c>
      <c r="I3135" s="10">
        <v>13000</v>
      </c>
      <c r="J3135" s="8">
        <v>100</v>
      </c>
      <c r="K3135" s="10">
        <f t="shared" si="48"/>
        <v>1300000</v>
      </c>
      <c r="L3135" s="7" t="s">
        <v>4497</v>
      </c>
      <c r="M3135" s="11" t="s">
        <v>19</v>
      </c>
      <c r="N3135" s="11" t="s">
        <v>26</v>
      </c>
      <c r="O3135" s="12" t="s">
        <v>20</v>
      </c>
    </row>
    <row r="3136" spans="1:15" x14ac:dyDescent="0.25">
      <c r="A3136" s="7">
        <v>3112</v>
      </c>
      <c r="B3136" s="7"/>
      <c r="C3136" s="7" t="s">
        <v>610</v>
      </c>
      <c r="D3136" s="7" t="s">
        <v>1011</v>
      </c>
      <c r="E3136" s="7">
        <v>203010263</v>
      </c>
      <c r="F3136" s="8">
        <v>2219</v>
      </c>
      <c r="G3136" s="9" t="s">
        <v>4499</v>
      </c>
      <c r="H3136" s="7" t="s">
        <v>17</v>
      </c>
      <c r="I3136" s="10">
        <v>13000</v>
      </c>
      <c r="J3136" s="8">
        <v>110</v>
      </c>
      <c r="K3136" s="10">
        <f t="shared" si="48"/>
        <v>1430000</v>
      </c>
      <c r="L3136" s="7" t="s">
        <v>4497</v>
      </c>
      <c r="M3136" s="11" t="s">
        <v>19</v>
      </c>
      <c r="N3136" s="11" t="s">
        <v>26</v>
      </c>
      <c r="O3136" s="12" t="s">
        <v>20</v>
      </c>
    </row>
    <row r="3137" spans="1:15" x14ac:dyDescent="0.25">
      <c r="A3137" s="7">
        <v>3113</v>
      </c>
      <c r="B3137" s="7"/>
      <c r="C3137" s="7"/>
      <c r="D3137" s="7" t="s">
        <v>1011</v>
      </c>
      <c r="E3137" s="7">
        <v>203010465</v>
      </c>
      <c r="F3137" s="8">
        <v>2219</v>
      </c>
      <c r="G3137" s="9" t="s">
        <v>4500</v>
      </c>
      <c r="H3137" s="7" t="s">
        <v>17</v>
      </c>
      <c r="I3137" s="10">
        <v>55000</v>
      </c>
      <c r="J3137" s="8">
        <v>50</v>
      </c>
      <c r="K3137" s="10">
        <f t="shared" si="48"/>
        <v>2750000</v>
      </c>
      <c r="L3137" s="7" t="s">
        <v>4501</v>
      </c>
      <c r="M3137" s="11" t="s">
        <v>19</v>
      </c>
      <c r="N3137" s="11"/>
      <c r="O3137" s="12" t="s">
        <v>20</v>
      </c>
    </row>
    <row r="3138" spans="1:15" x14ac:dyDescent="0.25">
      <c r="A3138" s="7">
        <v>3114</v>
      </c>
      <c r="B3138" s="7"/>
      <c r="C3138" s="7" t="s">
        <v>568</v>
      </c>
      <c r="D3138" s="7" t="s">
        <v>1011</v>
      </c>
      <c r="E3138" s="7">
        <v>203011020</v>
      </c>
      <c r="F3138" s="8">
        <v>2219</v>
      </c>
      <c r="G3138" s="9" t="s">
        <v>4417</v>
      </c>
      <c r="H3138" s="7" t="s">
        <v>17</v>
      </c>
      <c r="I3138" s="10">
        <v>47500</v>
      </c>
      <c r="J3138" s="8">
        <v>30</v>
      </c>
      <c r="K3138" s="10">
        <f t="shared" si="48"/>
        <v>1425000</v>
      </c>
      <c r="L3138" s="7" t="s">
        <v>4502</v>
      </c>
      <c r="M3138" s="11" t="s">
        <v>19</v>
      </c>
      <c r="N3138" s="11" t="s">
        <v>26</v>
      </c>
      <c r="O3138" s="12" t="s">
        <v>20</v>
      </c>
    </row>
    <row r="3139" spans="1:15" x14ac:dyDescent="0.25">
      <c r="A3139" s="7">
        <v>3115</v>
      </c>
      <c r="B3139" s="7"/>
      <c r="C3139" s="7" t="s">
        <v>568</v>
      </c>
      <c r="D3139" s="7" t="s">
        <v>1011</v>
      </c>
      <c r="E3139" s="7">
        <v>203011022</v>
      </c>
      <c r="F3139" s="8">
        <v>2219</v>
      </c>
      <c r="G3139" s="9" t="s">
        <v>4421</v>
      </c>
      <c r="H3139" s="7" t="s">
        <v>17</v>
      </c>
      <c r="I3139" s="10">
        <v>75000</v>
      </c>
      <c r="J3139" s="8">
        <v>250</v>
      </c>
      <c r="K3139" s="10">
        <f t="shared" si="48"/>
        <v>18750000</v>
      </c>
      <c r="L3139" s="7" t="s">
        <v>4503</v>
      </c>
      <c r="M3139" s="11" t="s">
        <v>19</v>
      </c>
      <c r="N3139" s="11" t="s">
        <v>26</v>
      </c>
      <c r="O3139" s="12" t="s">
        <v>20</v>
      </c>
    </row>
    <row r="3140" spans="1:15" x14ac:dyDescent="0.25">
      <c r="A3140" s="7">
        <v>3116</v>
      </c>
      <c r="B3140" s="7"/>
      <c r="C3140" s="7" t="s">
        <v>23</v>
      </c>
      <c r="D3140" s="7" t="s">
        <v>1011</v>
      </c>
      <c r="E3140" s="7">
        <v>203012040</v>
      </c>
      <c r="F3140" s="8">
        <v>2219</v>
      </c>
      <c r="G3140" s="9" t="s">
        <v>4504</v>
      </c>
      <c r="H3140" s="7" t="s">
        <v>17</v>
      </c>
      <c r="I3140" s="10">
        <v>9600</v>
      </c>
      <c r="J3140" s="8">
        <v>75</v>
      </c>
      <c r="K3140" s="10">
        <f t="shared" si="48"/>
        <v>720000</v>
      </c>
      <c r="L3140" s="7" t="s">
        <v>4505</v>
      </c>
      <c r="M3140" s="11" t="s">
        <v>19</v>
      </c>
      <c r="N3140" s="11" t="s">
        <v>26</v>
      </c>
      <c r="O3140" s="12" t="s">
        <v>20</v>
      </c>
    </row>
    <row r="3141" spans="1:15" x14ac:dyDescent="0.25">
      <c r="A3141" s="7">
        <v>3117</v>
      </c>
      <c r="B3141" s="7"/>
      <c r="C3141" s="7" t="s">
        <v>23</v>
      </c>
      <c r="D3141" s="7" t="s">
        <v>1011</v>
      </c>
      <c r="E3141" s="7">
        <v>203012040</v>
      </c>
      <c r="F3141" s="8">
        <v>2219</v>
      </c>
      <c r="G3141" s="9" t="s">
        <v>4504</v>
      </c>
      <c r="H3141" s="7" t="s">
        <v>17</v>
      </c>
      <c r="I3141" s="10">
        <v>9600</v>
      </c>
      <c r="J3141" s="8">
        <v>75</v>
      </c>
      <c r="K3141" s="10">
        <f t="shared" si="48"/>
        <v>720000</v>
      </c>
      <c r="L3141" s="7" t="s">
        <v>4505</v>
      </c>
      <c r="M3141" s="11" t="s">
        <v>19</v>
      </c>
      <c r="N3141" s="11" t="s">
        <v>26</v>
      </c>
      <c r="O3141" s="12" t="s">
        <v>20</v>
      </c>
    </row>
    <row r="3142" spans="1:15" x14ac:dyDescent="0.25">
      <c r="A3142" s="7">
        <v>3118</v>
      </c>
      <c r="B3142" s="7"/>
      <c r="C3142" s="7" t="s">
        <v>23</v>
      </c>
      <c r="D3142" s="7" t="s">
        <v>1011</v>
      </c>
      <c r="E3142" s="7">
        <v>203012041</v>
      </c>
      <c r="F3142" s="8">
        <v>2219</v>
      </c>
      <c r="G3142" s="9" t="s">
        <v>4506</v>
      </c>
      <c r="H3142" s="7" t="s">
        <v>17</v>
      </c>
      <c r="I3142" s="10">
        <v>9600</v>
      </c>
      <c r="J3142" s="8">
        <v>80</v>
      </c>
      <c r="K3142" s="10">
        <f t="shared" si="48"/>
        <v>768000</v>
      </c>
      <c r="L3142" s="7" t="s">
        <v>4507</v>
      </c>
      <c r="M3142" s="11" t="s">
        <v>19</v>
      </c>
      <c r="N3142" s="11" t="s">
        <v>26</v>
      </c>
      <c r="O3142" s="12" t="s">
        <v>20</v>
      </c>
    </row>
    <row r="3143" spans="1:15" x14ac:dyDescent="0.25">
      <c r="A3143" s="7">
        <v>3119</v>
      </c>
      <c r="B3143" s="7"/>
      <c r="C3143" s="7" t="s">
        <v>23</v>
      </c>
      <c r="D3143" s="7" t="s">
        <v>1011</v>
      </c>
      <c r="E3143" s="7">
        <v>203012281</v>
      </c>
      <c r="F3143" s="8">
        <v>2219</v>
      </c>
      <c r="G3143" s="9" t="s">
        <v>4508</v>
      </c>
      <c r="H3143" s="7" t="s">
        <v>17</v>
      </c>
      <c r="I3143" s="10">
        <v>60000</v>
      </c>
      <c r="J3143" s="8">
        <v>10</v>
      </c>
      <c r="K3143" s="10">
        <f t="shared" si="48"/>
        <v>600000</v>
      </c>
      <c r="L3143" s="7" t="s">
        <v>4509</v>
      </c>
      <c r="M3143" s="11" t="s">
        <v>19</v>
      </c>
      <c r="N3143" s="11" t="s">
        <v>26</v>
      </c>
      <c r="O3143" s="12" t="s">
        <v>20</v>
      </c>
    </row>
    <row r="3144" spans="1:15" x14ac:dyDescent="0.25">
      <c r="A3144" s="7">
        <v>3120</v>
      </c>
      <c r="B3144" s="7"/>
      <c r="C3144" s="7" t="s">
        <v>23</v>
      </c>
      <c r="D3144" s="7" t="s">
        <v>1011</v>
      </c>
      <c r="E3144" s="7">
        <v>203012282</v>
      </c>
      <c r="F3144" s="8">
        <v>2219</v>
      </c>
      <c r="G3144" s="9" t="s">
        <v>4510</v>
      </c>
      <c r="H3144" s="7" t="s">
        <v>17</v>
      </c>
      <c r="I3144" s="10">
        <v>60000</v>
      </c>
      <c r="J3144" s="8">
        <v>10</v>
      </c>
      <c r="K3144" s="10">
        <f t="shared" si="48"/>
        <v>600000</v>
      </c>
      <c r="L3144" s="7" t="s">
        <v>4509</v>
      </c>
      <c r="M3144" s="11" t="s">
        <v>19</v>
      </c>
      <c r="N3144" s="11" t="s">
        <v>26</v>
      </c>
      <c r="O3144" s="12" t="s">
        <v>20</v>
      </c>
    </row>
    <row r="3145" spans="1:15" x14ac:dyDescent="0.25">
      <c r="A3145" s="7">
        <v>3121</v>
      </c>
      <c r="B3145" s="7"/>
      <c r="C3145" s="7" t="s">
        <v>23</v>
      </c>
      <c r="D3145" s="7" t="s">
        <v>1011</v>
      </c>
      <c r="E3145" s="7">
        <v>203012283</v>
      </c>
      <c r="F3145" s="8">
        <v>2219</v>
      </c>
      <c r="G3145" s="9" t="s">
        <v>4511</v>
      </c>
      <c r="H3145" s="7" t="s">
        <v>17</v>
      </c>
      <c r="I3145" s="10">
        <v>60000</v>
      </c>
      <c r="J3145" s="8">
        <v>3</v>
      </c>
      <c r="K3145" s="10">
        <f t="shared" si="48"/>
        <v>180000</v>
      </c>
      <c r="L3145" s="7" t="s">
        <v>4509</v>
      </c>
      <c r="M3145" s="11" t="s">
        <v>19</v>
      </c>
      <c r="N3145" s="11" t="s">
        <v>26</v>
      </c>
      <c r="O3145" s="12" t="s">
        <v>20</v>
      </c>
    </row>
    <row r="3146" spans="1:15" x14ac:dyDescent="0.25">
      <c r="A3146" s="7">
        <v>3122</v>
      </c>
      <c r="B3146" s="7">
        <v>2306001636</v>
      </c>
      <c r="C3146" s="7" t="s">
        <v>4512</v>
      </c>
      <c r="D3146" s="7" t="s">
        <v>1011</v>
      </c>
      <c r="E3146" s="7">
        <v>203012284</v>
      </c>
      <c r="F3146" s="8">
        <v>2219</v>
      </c>
      <c r="G3146" s="9" t="s">
        <v>4513</v>
      </c>
      <c r="H3146" s="7" t="s">
        <v>17</v>
      </c>
      <c r="I3146" s="10">
        <v>168000</v>
      </c>
      <c r="J3146" s="8">
        <v>20</v>
      </c>
      <c r="K3146" s="10">
        <f t="shared" si="48"/>
        <v>3360000</v>
      </c>
      <c r="L3146" s="7" t="s">
        <v>4514</v>
      </c>
      <c r="M3146" s="11" t="s">
        <v>19</v>
      </c>
      <c r="N3146" s="11" t="s">
        <v>26</v>
      </c>
      <c r="O3146" s="12" t="s">
        <v>20</v>
      </c>
    </row>
    <row r="3147" spans="1:15" x14ac:dyDescent="0.25">
      <c r="A3147" s="7">
        <v>3123</v>
      </c>
      <c r="B3147" s="7"/>
      <c r="C3147" s="7" t="s">
        <v>23</v>
      </c>
      <c r="D3147" s="7" t="s">
        <v>1011</v>
      </c>
      <c r="E3147" s="7">
        <v>203012285</v>
      </c>
      <c r="F3147" s="8">
        <v>2219</v>
      </c>
      <c r="G3147" s="9" t="s">
        <v>4515</v>
      </c>
      <c r="H3147" s="7" t="s">
        <v>17</v>
      </c>
      <c r="I3147" s="10">
        <v>15000</v>
      </c>
      <c r="J3147" s="8">
        <v>40</v>
      </c>
      <c r="K3147" s="10">
        <f t="shared" si="48"/>
        <v>600000</v>
      </c>
      <c r="L3147" s="7" t="s">
        <v>4516</v>
      </c>
      <c r="M3147" s="11" t="s">
        <v>19</v>
      </c>
      <c r="N3147" s="11" t="s">
        <v>26</v>
      </c>
      <c r="O3147" s="12" t="s">
        <v>20</v>
      </c>
    </row>
    <row r="3148" spans="1:15" x14ac:dyDescent="0.25">
      <c r="A3148" s="7">
        <v>3124</v>
      </c>
      <c r="B3148" s="7"/>
      <c r="C3148" s="7" t="s">
        <v>23</v>
      </c>
      <c r="D3148" s="7" t="s">
        <v>1011</v>
      </c>
      <c r="E3148" s="7">
        <v>203012286</v>
      </c>
      <c r="F3148" s="8">
        <v>2219</v>
      </c>
      <c r="G3148" s="9" t="s">
        <v>4446</v>
      </c>
      <c r="H3148" s="7" t="s">
        <v>17</v>
      </c>
      <c r="I3148" s="10">
        <v>15000</v>
      </c>
      <c r="J3148" s="8">
        <v>40</v>
      </c>
      <c r="K3148" s="10">
        <f t="shared" si="48"/>
        <v>600000</v>
      </c>
      <c r="L3148" s="7" t="s">
        <v>4516</v>
      </c>
      <c r="M3148" s="11" t="s">
        <v>19</v>
      </c>
      <c r="N3148" s="11" t="s">
        <v>26</v>
      </c>
      <c r="O3148" s="12" t="s">
        <v>20</v>
      </c>
    </row>
    <row r="3149" spans="1:15" x14ac:dyDescent="0.25">
      <c r="A3149" s="7">
        <v>3125</v>
      </c>
      <c r="B3149" s="7"/>
      <c r="C3149" s="7" t="s">
        <v>23</v>
      </c>
      <c r="D3149" s="7" t="s">
        <v>1011</v>
      </c>
      <c r="E3149" s="7">
        <v>203012287</v>
      </c>
      <c r="F3149" s="8">
        <v>2219</v>
      </c>
      <c r="G3149" s="9" t="s">
        <v>4448</v>
      </c>
      <c r="H3149" s="7" t="s">
        <v>17</v>
      </c>
      <c r="I3149" s="10">
        <v>15000</v>
      </c>
      <c r="J3149" s="8">
        <v>40</v>
      </c>
      <c r="K3149" s="10">
        <f t="shared" si="48"/>
        <v>600000</v>
      </c>
      <c r="L3149" s="7" t="s">
        <v>4517</v>
      </c>
      <c r="M3149" s="11" t="s">
        <v>19</v>
      </c>
      <c r="N3149" s="11" t="s">
        <v>26</v>
      </c>
      <c r="O3149" s="12" t="s">
        <v>20</v>
      </c>
    </row>
    <row r="3150" spans="1:15" x14ac:dyDescent="0.25">
      <c r="A3150" s="7">
        <v>3126</v>
      </c>
      <c r="B3150" s="7"/>
      <c r="C3150" s="7"/>
      <c r="D3150" s="7" t="s">
        <v>1011</v>
      </c>
      <c r="E3150" s="7">
        <v>203012480</v>
      </c>
      <c r="F3150" s="8">
        <v>2219</v>
      </c>
      <c r="G3150" s="9" t="s">
        <v>4518</v>
      </c>
      <c r="H3150" s="7" t="s">
        <v>17</v>
      </c>
      <c r="I3150" s="10">
        <v>1650000</v>
      </c>
      <c r="J3150" s="8">
        <v>1</v>
      </c>
      <c r="K3150" s="10">
        <f t="shared" si="48"/>
        <v>1650000</v>
      </c>
      <c r="L3150" s="7" t="s">
        <v>4519</v>
      </c>
      <c r="M3150" s="11" t="s">
        <v>19</v>
      </c>
      <c r="N3150" s="11"/>
      <c r="O3150" s="12" t="s">
        <v>20</v>
      </c>
    </row>
    <row r="3151" spans="1:15" x14ac:dyDescent="0.25">
      <c r="A3151" s="7">
        <v>3127</v>
      </c>
      <c r="B3151" s="7">
        <v>2306001636</v>
      </c>
      <c r="C3151" s="7" t="s">
        <v>4512</v>
      </c>
      <c r="D3151" s="7" t="s">
        <v>1011</v>
      </c>
      <c r="E3151" s="7">
        <v>203012680</v>
      </c>
      <c r="F3151" s="8">
        <v>2219</v>
      </c>
      <c r="G3151" s="9" t="s">
        <v>4520</v>
      </c>
      <c r="H3151" s="7" t="s">
        <v>17</v>
      </c>
      <c r="I3151" s="10">
        <v>14500</v>
      </c>
      <c r="J3151" s="8">
        <v>15</v>
      </c>
      <c r="K3151" s="10">
        <f t="shared" si="48"/>
        <v>217500</v>
      </c>
      <c r="L3151" s="7" t="s">
        <v>4521</v>
      </c>
      <c r="M3151" s="11" t="s">
        <v>19</v>
      </c>
      <c r="N3151" s="11" t="s">
        <v>26</v>
      </c>
      <c r="O3151" s="12" t="s">
        <v>20</v>
      </c>
    </row>
    <row r="3152" spans="1:15" x14ac:dyDescent="0.25">
      <c r="A3152" s="7">
        <v>3128</v>
      </c>
      <c r="B3152" s="7" t="s">
        <v>4522</v>
      </c>
      <c r="C3152" s="7" t="s">
        <v>4523</v>
      </c>
      <c r="D3152" s="7" t="s">
        <v>1011</v>
      </c>
      <c r="E3152" s="7">
        <v>203014410</v>
      </c>
      <c r="F3152" s="8">
        <v>2219</v>
      </c>
      <c r="G3152" s="9" t="s">
        <v>4524</v>
      </c>
      <c r="H3152" s="7" t="s">
        <v>17</v>
      </c>
      <c r="I3152" s="10">
        <v>26000</v>
      </c>
      <c r="J3152" s="8">
        <v>40</v>
      </c>
      <c r="K3152" s="10">
        <f t="shared" si="48"/>
        <v>1040000</v>
      </c>
      <c r="L3152" s="7" t="s">
        <v>4525</v>
      </c>
      <c r="M3152" s="11" t="s">
        <v>19</v>
      </c>
      <c r="N3152" s="11" t="s">
        <v>26</v>
      </c>
      <c r="O3152" s="12" t="s">
        <v>20</v>
      </c>
    </row>
    <row r="3153" spans="1:15" x14ac:dyDescent="0.25">
      <c r="A3153" s="7">
        <v>3129</v>
      </c>
      <c r="B3153" s="7"/>
      <c r="C3153" s="7" t="s">
        <v>610</v>
      </c>
      <c r="D3153" s="7" t="s">
        <v>1011</v>
      </c>
      <c r="E3153" s="7">
        <v>203014410</v>
      </c>
      <c r="F3153" s="8">
        <v>2219</v>
      </c>
      <c r="G3153" s="9" t="s">
        <v>4524</v>
      </c>
      <c r="H3153" s="7" t="s">
        <v>17</v>
      </c>
      <c r="I3153" s="10">
        <v>115000</v>
      </c>
      <c r="J3153" s="8">
        <v>15</v>
      </c>
      <c r="K3153" s="10">
        <f t="shared" si="48"/>
        <v>1725000</v>
      </c>
      <c r="L3153" s="7" t="s">
        <v>4526</v>
      </c>
      <c r="M3153" s="11" t="s">
        <v>19</v>
      </c>
      <c r="N3153" s="11" t="s">
        <v>26</v>
      </c>
      <c r="O3153" s="12" t="s">
        <v>20</v>
      </c>
    </row>
    <row r="3154" spans="1:15" x14ac:dyDescent="0.25">
      <c r="A3154" s="7">
        <v>3130</v>
      </c>
      <c r="B3154" s="7">
        <v>2306001643</v>
      </c>
      <c r="C3154" s="7" t="s">
        <v>4512</v>
      </c>
      <c r="D3154" s="7" t="s">
        <v>1011</v>
      </c>
      <c r="E3154" s="7">
        <v>203015090</v>
      </c>
      <c r="F3154" s="8">
        <v>2219</v>
      </c>
      <c r="G3154" s="9" t="s">
        <v>4473</v>
      </c>
      <c r="H3154" s="7" t="s">
        <v>17</v>
      </c>
      <c r="I3154" s="10">
        <v>3000</v>
      </c>
      <c r="J3154" s="8">
        <v>100</v>
      </c>
      <c r="K3154" s="10">
        <f t="shared" si="48"/>
        <v>300000</v>
      </c>
      <c r="L3154" s="7" t="s">
        <v>4527</v>
      </c>
      <c r="M3154" s="11" t="s">
        <v>19</v>
      </c>
      <c r="N3154" s="11" t="s">
        <v>26</v>
      </c>
      <c r="O3154" s="12" t="s">
        <v>20</v>
      </c>
    </row>
    <row r="3155" spans="1:15" x14ac:dyDescent="0.25">
      <c r="A3155" s="7">
        <v>3131</v>
      </c>
      <c r="B3155" s="7"/>
      <c r="C3155" s="7"/>
      <c r="D3155" s="7" t="s">
        <v>1011</v>
      </c>
      <c r="E3155" s="7">
        <v>203015091</v>
      </c>
      <c r="F3155" s="8">
        <v>2219</v>
      </c>
      <c r="G3155" s="9" t="s">
        <v>4475</v>
      </c>
      <c r="H3155" s="7" t="s">
        <v>17</v>
      </c>
      <c r="I3155" s="10">
        <v>3000</v>
      </c>
      <c r="J3155" s="8">
        <v>100</v>
      </c>
      <c r="K3155" s="10">
        <f t="shared" si="48"/>
        <v>300000</v>
      </c>
      <c r="L3155" s="7" t="s">
        <v>4527</v>
      </c>
      <c r="M3155" s="11" t="s">
        <v>19</v>
      </c>
      <c r="N3155" s="11"/>
      <c r="O3155" s="12" t="s">
        <v>20</v>
      </c>
    </row>
    <row r="3156" spans="1:15" x14ac:dyDescent="0.25">
      <c r="A3156" s="7">
        <v>3132</v>
      </c>
      <c r="B3156" s="7">
        <v>2306001643</v>
      </c>
      <c r="C3156" s="7" t="s">
        <v>4512</v>
      </c>
      <c r="D3156" s="7" t="s">
        <v>1011</v>
      </c>
      <c r="E3156" s="7">
        <v>203015098</v>
      </c>
      <c r="F3156" s="8">
        <v>2219</v>
      </c>
      <c r="G3156" s="9" t="s">
        <v>4528</v>
      </c>
      <c r="H3156" s="7" t="s">
        <v>17</v>
      </c>
      <c r="I3156" s="10">
        <v>26000</v>
      </c>
      <c r="J3156" s="8">
        <v>20</v>
      </c>
      <c r="K3156" s="10">
        <f t="shared" si="48"/>
        <v>520000</v>
      </c>
      <c r="L3156" s="7" t="s">
        <v>4529</v>
      </c>
      <c r="M3156" s="11" t="s">
        <v>19</v>
      </c>
      <c r="N3156" s="11" t="s">
        <v>26</v>
      </c>
      <c r="O3156" s="12" t="s">
        <v>20</v>
      </c>
    </row>
    <row r="3157" spans="1:15" x14ac:dyDescent="0.25">
      <c r="A3157" s="7">
        <v>3133</v>
      </c>
      <c r="B3157" s="7"/>
      <c r="C3157" s="7"/>
      <c r="D3157" s="7" t="s">
        <v>1011</v>
      </c>
      <c r="E3157" s="7">
        <v>203015099</v>
      </c>
      <c r="F3157" s="8">
        <v>2219</v>
      </c>
      <c r="G3157" s="9" t="s">
        <v>4530</v>
      </c>
      <c r="H3157" s="7" t="s">
        <v>17</v>
      </c>
      <c r="I3157" s="10">
        <v>30000</v>
      </c>
      <c r="J3157" s="8">
        <v>30</v>
      </c>
      <c r="K3157" s="10">
        <f t="shared" si="48"/>
        <v>900000</v>
      </c>
      <c r="L3157" s="7" t="s">
        <v>4529</v>
      </c>
      <c r="M3157" s="11" t="s">
        <v>19</v>
      </c>
      <c r="N3157" s="11"/>
      <c r="O3157" s="12" t="s">
        <v>20</v>
      </c>
    </row>
    <row r="3158" spans="1:15" x14ac:dyDescent="0.25">
      <c r="A3158" s="7">
        <v>3134</v>
      </c>
      <c r="B3158" s="7">
        <v>2306001643</v>
      </c>
      <c r="C3158" s="7" t="s">
        <v>4512</v>
      </c>
      <c r="D3158" s="7" t="s">
        <v>1011</v>
      </c>
      <c r="E3158" s="7">
        <v>203015100</v>
      </c>
      <c r="F3158" s="8">
        <v>2219</v>
      </c>
      <c r="G3158" s="9" t="s">
        <v>4531</v>
      </c>
      <c r="H3158" s="7" t="s">
        <v>17</v>
      </c>
      <c r="I3158" s="10">
        <v>30000</v>
      </c>
      <c r="J3158" s="8">
        <v>35</v>
      </c>
      <c r="K3158" s="10">
        <f t="shared" si="48"/>
        <v>1050000</v>
      </c>
      <c r="L3158" s="7" t="s">
        <v>4532</v>
      </c>
      <c r="M3158" s="11" t="s">
        <v>19</v>
      </c>
      <c r="N3158" s="11" t="s">
        <v>26</v>
      </c>
      <c r="O3158" s="12" t="s">
        <v>20</v>
      </c>
    </row>
    <row r="3159" spans="1:15" x14ac:dyDescent="0.25">
      <c r="A3159" s="7">
        <v>3135</v>
      </c>
      <c r="B3159" s="7"/>
      <c r="C3159" s="7"/>
      <c r="D3159" s="7" t="s">
        <v>1011</v>
      </c>
      <c r="E3159" s="7">
        <v>209010546</v>
      </c>
      <c r="F3159" s="8">
        <v>2219</v>
      </c>
      <c r="G3159" s="9" t="s">
        <v>4478</v>
      </c>
      <c r="H3159" s="7" t="s">
        <v>17</v>
      </c>
      <c r="I3159" s="10">
        <v>19000</v>
      </c>
      <c r="J3159" s="8">
        <v>300</v>
      </c>
      <c r="K3159" s="10">
        <f t="shared" si="48"/>
        <v>5700000</v>
      </c>
      <c r="L3159" s="7" t="s">
        <v>4533</v>
      </c>
      <c r="M3159" s="11" t="s">
        <v>19</v>
      </c>
      <c r="N3159" s="11"/>
      <c r="O3159" s="12" t="s">
        <v>20</v>
      </c>
    </row>
    <row r="3160" spans="1:15" x14ac:dyDescent="0.25">
      <c r="A3160" s="7">
        <v>3136</v>
      </c>
      <c r="B3160" s="7"/>
      <c r="C3160" s="7"/>
      <c r="D3160" s="7" t="s">
        <v>1011</v>
      </c>
      <c r="E3160" s="7">
        <v>209013351</v>
      </c>
      <c r="F3160" s="8">
        <v>2219</v>
      </c>
      <c r="G3160" s="9" t="s">
        <v>3615</v>
      </c>
      <c r="H3160" s="7" t="s">
        <v>17</v>
      </c>
      <c r="I3160" s="10">
        <v>19000</v>
      </c>
      <c r="J3160" s="8">
        <v>300</v>
      </c>
      <c r="K3160" s="10">
        <f t="shared" si="48"/>
        <v>5700000</v>
      </c>
      <c r="L3160" s="7" t="s">
        <v>4533</v>
      </c>
      <c r="M3160" s="11" t="s">
        <v>19</v>
      </c>
      <c r="N3160" s="11"/>
      <c r="O3160" s="12" t="s">
        <v>20</v>
      </c>
    </row>
    <row r="3161" spans="1:15" x14ac:dyDescent="0.25">
      <c r="A3161" s="7">
        <v>3137</v>
      </c>
      <c r="B3161" s="7"/>
      <c r="C3161" s="7" t="s">
        <v>23</v>
      </c>
      <c r="D3161" s="7" t="s">
        <v>1011</v>
      </c>
      <c r="E3161" s="7">
        <v>239010003</v>
      </c>
      <c r="F3161" s="8">
        <v>2219</v>
      </c>
      <c r="G3161" s="9" t="s">
        <v>4534</v>
      </c>
      <c r="H3161" s="7" t="s">
        <v>17</v>
      </c>
      <c r="I3161" s="10">
        <v>16800</v>
      </c>
      <c r="J3161" s="8">
        <v>50</v>
      </c>
      <c r="K3161" s="10">
        <f t="shared" ref="K3161:K3224" si="49">+I3161*J3161</f>
        <v>840000</v>
      </c>
      <c r="L3161" s="7" t="s">
        <v>4535</v>
      </c>
      <c r="M3161" s="11" t="s">
        <v>19</v>
      </c>
      <c r="N3161" s="11" t="s">
        <v>26</v>
      </c>
      <c r="O3161" s="12" t="s">
        <v>20</v>
      </c>
    </row>
    <row r="3162" spans="1:15" x14ac:dyDescent="0.25">
      <c r="A3162" s="7">
        <v>3138</v>
      </c>
      <c r="B3162" s="7"/>
      <c r="C3162" s="7" t="s">
        <v>568</v>
      </c>
      <c r="D3162" s="7" t="s">
        <v>1011</v>
      </c>
      <c r="E3162" s="7">
        <v>239010011</v>
      </c>
      <c r="F3162" s="8">
        <v>2219</v>
      </c>
      <c r="G3162" s="9" t="s">
        <v>4536</v>
      </c>
      <c r="H3162" s="7" t="s">
        <v>17</v>
      </c>
      <c r="I3162" s="10">
        <v>13000</v>
      </c>
      <c r="J3162" s="8">
        <v>50</v>
      </c>
      <c r="K3162" s="10">
        <f t="shared" si="49"/>
        <v>650000</v>
      </c>
      <c r="L3162" s="7" t="s">
        <v>4537</v>
      </c>
      <c r="M3162" s="11" t="s">
        <v>19</v>
      </c>
      <c r="N3162" s="11" t="s">
        <v>26</v>
      </c>
      <c r="O3162" s="12" t="s">
        <v>20</v>
      </c>
    </row>
    <row r="3163" spans="1:15" x14ac:dyDescent="0.25">
      <c r="A3163" s="7">
        <v>3139</v>
      </c>
      <c r="B3163" s="7"/>
      <c r="C3163" s="7" t="s">
        <v>568</v>
      </c>
      <c r="D3163" s="7" t="s">
        <v>1011</v>
      </c>
      <c r="E3163" s="7">
        <v>239010012</v>
      </c>
      <c r="F3163" s="8">
        <v>2219</v>
      </c>
      <c r="G3163" s="9" t="s">
        <v>4538</v>
      </c>
      <c r="H3163" s="7" t="s">
        <v>17</v>
      </c>
      <c r="I3163" s="10">
        <v>13000</v>
      </c>
      <c r="J3163" s="8">
        <v>25</v>
      </c>
      <c r="K3163" s="10">
        <f t="shared" si="49"/>
        <v>325000</v>
      </c>
      <c r="L3163" s="7" t="s">
        <v>4539</v>
      </c>
      <c r="M3163" s="11" t="s">
        <v>19</v>
      </c>
      <c r="N3163" s="11" t="s">
        <v>26</v>
      </c>
      <c r="O3163" s="12" t="s">
        <v>20</v>
      </c>
    </row>
    <row r="3164" spans="1:15" x14ac:dyDescent="0.25">
      <c r="A3164" s="7">
        <v>3140</v>
      </c>
      <c r="B3164" s="7"/>
      <c r="C3164" s="7" t="s">
        <v>23</v>
      </c>
      <c r="D3164" s="7" t="s">
        <v>1011</v>
      </c>
      <c r="E3164" s="7">
        <v>239010022</v>
      </c>
      <c r="F3164" s="8">
        <v>2219</v>
      </c>
      <c r="G3164" s="9" t="s">
        <v>4540</v>
      </c>
      <c r="H3164" s="7" t="s">
        <v>17</v>
      </c>
      <c r="I3164" s="10">
        <v>78000</v>
      </c>
      <c r="J3164" s="8">
        <v>300</v>
      </c>
      <c r="K3164" s="10">
        <f t="shared" si="49"/>
        <v>23400000</v>
      </c>
      <c r="L3164" s="7" t="s">
        <v>4541</v>
      </c>
      <c r="M3164" s="11" t="s">
        <v>19</v>
      </c>
      <c r="N3164" s="11" t="s">
        <v>26</v>
      </c>
      <c r="O3164" s="12" t="s">
        <v>20</v>
      </c>
    </row>
    <row r="3165" spans="1:15" x14ac:dyDescent="0.25">
      <c r="A3165" s="7">
        <v>3141</v>
      </c>
      <c r="B3165" s="7"/>
      <c r="C3165" s="7"/>
      <c r="D3165" s="7" t="s">
        <v>1011</v>
      </c>
      <c r="E3165" s="7">
        <v>239010057</v>
      </c>
      <c r="F3165" s="8">
        <v>2219</v>
      </c>
      <c r="G3165" s="9" t="s">
        <v>4542</v>
      </c>
      <c r="H3165" s="7" t="s">
        <v>17</v>
      </c>
      <c r="I3165" s="10">
        <v>53000</v>
      </c>
      <c r="J3165" s="8">
        <v>50</v>
      </c>
      <c r="K3165" s="10">
        <f t="shared" si="49"/>
        <v>2650000</v>
      </c>
      <c r="L3165" s="7" t="s">
        <v>4543</v>
      </c>
      <c r="M3165" s="11" t="s">
        <v>19</v>
      </c>
      <c r="N3165" s="11"/>
      <c r="O3165" s="12" t="s">
        <v>20</v>
      </c>
    </row>
    <row r="3166" spans="1:15" x14ac:dyDescent="0.25">
      <c r="A3166" s="7">
        <v>3142</v>
      </c>
      <c r="B3166" s="7">
        <v>2306001636</v>
      </c>
      <c r="C3166" s="7" t="s">
        <v>4512</v>
      </c>
      <c r="D3166" s="7" t="s">
        <v>1011</v>
      </c>
      <c r="E3166" s="7">
        <v>239010089</v>
      </c>
      <c r="F3166" s="8">
        <v>2219</v>
      </c>
      <c r="G3166" s="9" t="s">
        <v>4544</v>
      </c>
      <c r="H3166" s="7" t="s">
        <v>17</v>
      </c>
      <c r="I3166" s="10">
        <v>36000</v>
      </c>
      <c r="J3166" s="8">
        <v>65</v>
      </c>
      <c r="K3166" s="10">
        <f t="shared" si="49"/>
        <v>2340000</v>
      </c>
      <c r="L3166" s="7" t="s">
        <v>4545</v>
      </c>
      <c r="M3166" s="11" t="s">
        <v>19</v>
      </c>
      <c r="N3166" s="11" t="s">
        <v>26</v>
      </c>
      <c r="O3166" s="12" t="s">
        <v>20</v>
      </c>
    </row>
    <row r="3167" spans="1:15" x14ac:dyDescent="0.25">
      <c r="A3167" s="7">
        <v>3143</v>
      </c>
      <c r="B3167" s="7"/>
      <c r="C3167" s="7" t="s">
        <v>568</v>
      </c>
      <c r="D3167" s="7" t="s">
        <v>1011</v>
      </c>
      <c r="E3167" s="7">
        <v>239010150</v>
      </c>
      <c r="F3167" s="8">
        <v>2219</v>
      </c>
      <c r="G3167" s="9" t="s">
        <v>4546</v>
      </c>
      <c r="H3167" s="7" t="s">
        <v>17</v>
      </c>
      <c r="I3167" s="10">
        <v>52000</v>
      </c>
      <c r="J3167" s="8">
        <v>80</v>
      </c>
      <c r="K3167" s="10">
        <f t="shared" si="49"/>
        <v>4160000</v>
      </c>
      <c r="L3167" s="7" t="s">
        <v>4547</v>
      </c>
      <c r="M3167" s="11" t="s">
        <v>19</v>
      </c>
      <c r="N3167" s="11" t="s">
        <v>26</v>
      </c>
      <c r="O3167" s="12" t="s">
        <v>20</v>
      </c>
    </row>
    <row r="3168" spans="1:15" x14ac:dyDescent="0.25">
      <c r="A3168" s="7">
        <v>3144</v>
      </c>
      <c r="B3168" s="7"/>
      <c r="C3168" s="7" t="s">
        <v>23</v>
      </c>
      <c r="D3168" s="7" t="s">
        <v>1011</v>
      </c>
      <c r="E3168" s="7">
        <v>239010172</v>
      </c>
      <c r="F3168" s="8">
        <v>2219</v>
      </c>
      <c r="G3168" s="9" t="s">
        <v>4548</v>
      </c>
      <c r="H3168" s="7" t="s">
        <v>17</v>
      </c>
      <c r="I3168" s="10">
        <v>33000</v>
      </c>
      <c r="J3168" s="8">
        <v>2</v>
      </c>
      <c r="K3168" s="10">
        <f t="shared" si="49"/>
        <v>66000</v>
      </c>
      <c r="L3168" s="7" t="s">
        <v>4549</v>
      </c>
      <c r="M3168" s="11" t="s">
        <v>19</v>
      </c>
      <c r="N3168" s="11" t="s">
        <v>26</v>
      </c>
      <c r="O3168" s="12" t="s">
        <v>20</v>
      </c>
    </row>
    <row r="3169" spans="1:15" x14ac:dyDescent="0.25">
      <c r="A3169" s="7">
        <v>3145</v>
      </c>
      <c r="B3169" s="7"/>
      <c r="C3169" s="7" t="s">
        <v>23</v>
      </c>
      <c r="D3169" s="7" t="s">
        <v>1011</v>
      </c>
      <c r="E3169" s="7">
        <v>239010173</v>
      </c>
      <c r="F3169" s="8">
        <v>2219</v>
      </c>
      <c r="G3169" s="9" t="s">
        <v>4550</v>
      </c>
      <c r="H3169" s="7" t="s">
        <v>17</v>
      </c>
      <c r="I3169" s="10">
        <v>33000</v>
      </c>
      <c r="J3169" s="8">
        <v>2</v>
      </c>
      <c r="K3169" s="10">
        <f t="shared" si="49"/>
        <v>66000</v>
      </c>
      <c r="L3169" s="7" t="s">
        <v>4549</v>
      </c>
      <c r="M3169" s="11" t="s">
        <v>19</v>
      </c>
      <c r="N3169" s="11" t="s">
        <v>26</v>
      </c>
      <c r="O3169" s="12" t="s">
        <v>20</v>
      </c>
    </row>
    <row r="3170" spans="1:15" x14ac:dyDescent="0.25">
      <c r="A3170" s="7">
        <v>3146</v>
      </c>
      <c r="B3170" s="7"/>
      <c r="C3170" s="7" t="s">
        <v>23</v>
      </c>
      <c r="D3170" s="7" t="s">
        <v>1011</v>
      </c>
      <c r="E3170" s="7">
        <v>239010174</v>
      </c>
      <c r="F3170" s="8">
        <v>2219</v>
      </c>
      <c r="G3170" s="9" t="s">
        <v>4551</v>
      </c>
      <c r="H3170" s="7" t="s">
        <v>17</v>
      </c>
      <c r="I3170" s="10">
        <v>33000</v>
      </c>
      <c r="J3170" s="8">
        <v>2</v>
      </c>
      <c r="K3170" s="10">
        <f t="shared" si="49"/>
        <v>66000</v>
      </c>
      <c r="L3170" s="7" t="s">
        <v>4549</v>
      </c>
      <c r="M3170" s="11" t="s">
        <v>19</v>
      </c>
      <c r="N3170" s="11" t="s">
        <v>26</v>
      </c>
      <c r="O3170" s="12" t="s">
        <v>20</v>
      </c>
    </row>
    <row r="3171" spans="1:15" x14ac:dyDescent="0.25">
      <c r="A3171" s="7">
        <v>3147</v>
      </c>
      <c r="B3171" s="7"/>
      <c r="C3171" s="7" t="s">
        <v>23</v>
      </c>
      <c r="D3171" s="7" t="s">
        <v>1011</v>
      </c>
      <c r="E3171" s="7">
        <v>239010175</v>
      </c>
      <c r="F3171" s="8">
        <v>2219</v>
      </c>
      <c r="G3171" s="9" t="s">
        <v>4552</v>
      </c>
      <c r="H3171" s="7" t="s">
        <v>17</v>
      </c>
      <c r="I3171" s="10">
        <v>73200</v>
      </c>
      <c r="J3171" s="8">
        <v>40</v>
      </c>
      <c r="K3171" s="10">
        <f t="shared" si="49"/>
        <v>2928000</v>
      </c>
      <c r="L3171" s="7" t="s">
        <v>4553</v>
      </c>
      <c r="M3171" s="11" t="s">
        <v>19</v>
      </c>
      <c r="N3171" s="11" t="s">
        <v>26</v>
      </c>
      <c r="O3171" s="12" t="s">
        <v>20</v>
      </c>
    </row>
    <row r="3172" spans="1:15" x14ac:dyDescent="0.25">
      <c r="A3172" s="7">
        <v>3148</v>
      </c>
      <c r="B3172" s="7"/>
      <c r="C3172" s="7" t="s">
        <v>23</v>
      </c>
      <c r="D3172" s="7" t="s">
        <v>1011</v>
      </c>
      <c r="E3172" s="7">
        <v>239010176</v>
      </c>
      <c r="F3172" s="8">
        <v>2219</v>
      </c>
      <c r="G3172" s="9" t="s">
        <v>4554</v>
      </c>
      <c r="H3172" s="7" t="s">
        <v>17</v>
      </c>
      <c r="I3172" s="10">
        <v>30500</v>
      </c>
      <c r="J3172" s="8">
        <v>4</v>
      </c>
      <c r="K3172" s="10">
        <f t="shared" si="49"/>
        <v>122000</v>
      </c>
      <c r="L3172" s="7" t="s">
        <v>4555</v>
      </c>
      <c r="M3172" s="11" t="s">
        <v>19</v>
      </c>
      <c r="N3172" s="11" t="s">
        <v>26</v>
      </c>
      <c r="O3172" s="12" t="s">
        <v>20</v>
      </c>
    </row>
    <row r="3173" spans="1:15" x14ac:dyDescent="0.25">
      <c r="A3173" s="7">
        <v>3149</v>
      </c>
      <c r="B3173" s="7"/>
      <c r="C3173" s="7" t="s">
        <v>23</v>
      </c>
      <c r="D3173" s="7" t="s">
        <v>1011</v>
      </c>
      <c r="E3173" s="7">
        <v>239010176</v>
      </c>
      <c r="F3173" s="8">
        <v>2219</v>
      </c>
      <c r="G3173" s="9" t="s">
        <v>4554</v>
      </c>
      <c r="H3173" s="7" t="s">
        <v>17</v>
      </c>
      <c r="I3173" s="10">
        <v>31000</v>
      </c>
      <c r="J3173" s="8">
        <v>10</v>
      </c>
      <c r="K3173" s="10">
        <f t="shared" si="49"/>
        <v>310000</v>
      </c>
      <c r="L3173" s="7" t="s">
        <v>4549</v>
      </c>
      <c r="M3173" s="11" t="s">
        <v>19</v>
      </c>
      <c r="N3173" s="11" t="s">
        <v>26</v>
      </c>
      <c r="O3173" s="12" t="s">
        <v>20</v>
      </c>
    </row>
    <row r="3174" spans="1:15" x14ac:dyDescent="0.25">
      <c r="A3174" s="7">
        <v>3150</v>
      </c>
      <c r="B3174" s="7"/>
      <c r="C3174" s="7" t="s">
        <v>23</v>
      </c>
      <c r="D3174" s="7" t="s">
        <v>1011</v>
      </c>
      <c r="E3174" s="7">
        <v>239010177</v>
      </c>
      <c r="F3174" s="8">
        <v>2219</v>
      </c>
      <c r="G3174" s="9" t="s">
        <v>4556</v>
      </c>
      <c r="H3174" s="7" t="s">
        <v>17</v>
      </c>
      <c r="I3174" s="10">
        <v>30500</v>
      </c>
      <c r="J3174" s="8">
        <v>4</v>
      </c>
      <c r="K3174" s="10">
        <f t="shared" si="49"/>
        <v>122000</v>
      </c>
      <c r="L3174" s="7" t="s">
        <v>4557</v>
      </c>
      <c r="M3174" s="11" t="s">
        <v>19</v>
      </c>
      <c r="N3174" s="11" t="s">
        <v>26</v>
      </c>
      <c r="O3174" s="12" t="s">
        <v>20</v>
      </c>
    </row>
    <row r="3175" spans="1:15" x14ac:dyDescent="0.25">
      <c r="A3175" s="7">
        <v>3151</v>
      </c>
      <c r="B3175" s="7"/>
      <c r="C3175" s="7" t="s">
        <v>23</v>
      </c>
      <c r="D3175" s="7" t="s">
        <v>1011</v>
      </c>
      <c r="E3175" s="7">
        <v>239010184</v>
      </c>
      <c r="F3175" s="8">
        <v>2219</v>
      </c>
      <c r="G3175" s="9" t="s">
        <v>4558</v>
      </c>
      <c r="H3175" s="7" t="s">
        <v>17</v>
      </c>
      <c r="I3175" s="10">
        <v>73200</v>
      </c>
      <c r="J3175" s="8">
        <v>40</v>
      </c>
      <c r="K3175" s="10">
        <f t="shared" si="49"/>
        <v>2928000</v>
      </c>
      <c r="L3175" s="7" t="s">
        <v>4559</v>
      </c>
      <c r="M3175" s="11" t="s">
        <v>19</v>
      </c>
      <c r="N3175" s="11" t="s">
        <v>26</v>
      </c>
      <c r="O3175" s="12" t="s">
        <v>20</v>
      </c>
    </row>
    <row r="3176" spans="1:15" x14ac:dyDescent="0.25">
      <c r="A3176" s="7">
        <v>3152</v>
      </c>
      <c r="B3176" s="7"/>
      <c r="C3176" s="7" t="s">
        <v>23</v>
      </c>
      <c r="D3176" s="7" t="s">
        <v>1011</v>
      </c>
      <c r="E3176" s="7">
        <v>239010186</v>
      </c>
      <c r="F3176" s="8">
        <v>2219</v>
      </c>
      <c r="G3176" s="9" t="s">
        <v>4560</v>
      </c>
      <c r="H3176" s="7" t="s">
        <v>17</v>
      </c>
      <c r="I3176" s="10">
        <v>152500</v>
      </c>
      <c r="J3176" s="8">
        <v>2</v>
      </c>
      <c r="K3176" s="10">
        <f t="shared" si="49"/>
        <v>305000</v>
      </c>
      <c r="L3176" s="7" t="s">
        <v>4561</v>
      </c>
      <c r="M3176" s="11" t="s">
        <v>19</v>
      </c>
      <c r="N3176" s="11" t="s">
        <v>26</v>
      </c>
      <c r="O3176" s="12" t="s">
        <v>20</v>
      </c>
    </row>
    <row r="3177" spans="1:15" x14ac:dyDescent="0.25">
      <c r="A3177" s="7">
        <v>3153</v>
      </c>
      <c r="B3177" s="7"/>
      <c r="C3177" s="7" t="s">
        <v>23</v>
      </c>
      <c r="D3177" s="7" t="s">
        <v>1011</v>
      </c>
      <c r="E3177" s="7">
        <v>239010187</v>
      </c>
      <c r="F3177" s="8">
        <v>2219</v>
      </c>
      <c r="G3177" s="9" t="s">
        <v>4562</v>
      </c>
      <c r="H3177" s="7" t="s">
        <v>17</v>
      </c>
      <c r="I3177" s="10">
        <v>37000</v>
      </c>
      <c r="J3177" s="8">
        <v>20</v>
      </c>
      <c r="K3177" s="10">
        <f t="shared" si="49"/>
        <v>740000</v>
      </c>
      <c r="L3177" s="7" t="s">
        <v>4563</v>
      </c>
      <c r="M3177" s="11" t="s">
        <v>19</v>
      </c>
      <c r="N3177" s="11" t="s">
        <v>26</v>
      </c>
      <c r="O3177" s="12" t="s">
        <v>20</v>
      </c>
    </row>
    <row r="3178" spans="1:15" x14ac:dyDescent="0.25">
      <c r="A3178" s="7">
        <v>3154</v>
      </c>
      <c r="B3178" s="7"/>
      <c r="C3178" s="7" t="s">
        <v>23</v>
      </c>
      <c r="D3178" s="7" t="s">
        <v>1011</v>
      </c>
      <c r="E3178" s="7">
        <v>239010189</v>
      </c>
      <c r="F3178" s="8">
        <v>2219</v>
      </c>
      <c r="G3178" s="9" t="s">
        <v>4564</v>
      </c>
      <c r="H3178" s="7" t="s">
        <v>17</v>
      </c>
      <c r="I3178" s="10">
        <v>152500</v>
      </c>
      <c r="J3178" s="8">
        <v>2</v>
      </c>
      <c r="K3178" s="10">
        <f t="shared" si="49"/>
        <v>305000</v>
      </c>
      <c r="L3178" s="7" t="s">
        <v>4561</v>
      </c>
      <c r="M3178" s="11" t="s">
        <v>19</v>
      </c>
      <c r="N3178" s="11" t="s">
        <v>26</v>
      </c>
      <c r="O3178" s="12" t="s">
        <v>20</v>
      </c>
    </row>
    <row r="3179" spans="1:15" x14ac:dyDescent="0.25">
      <c r="A3179" s="7">
        <v>3155</v>
      </c>
      <c r="B3179" s="7"/>
      <c r="C3179" s="7" t="s">
        <v>23</v>
      </c>
      <c r="D3179" s="7" t="s">
        <v>1011</v>
      </c>
      <c r="E3179" s="7">
        <v>239010207</v>
      </c>
      <c r="F3179" s="8">
        <v>2219</v>
      </c>
      <c r="G3179" s="9" t="s">
        <v>4565</v>
      </c>
      <c r="H3179" s="7" t="s">
        <v>17</v>
      </c>
      <c r="I3179" s="10">
        <v>201500</v>
      </c>
      <c r="J3179" s="8">
        <v>20</v>
      </c>
      <c r="K3179" s="10">
        <f t="shared" si="49"/>
        <v>4030000</v>
      </c>
      <c r="L3179" s="7" t="s">
        <v>4566</v>
      </c>
      <c r="M3179" s="11" t="s">
        <v>19</v>
      </c>
      <c r="N3179" s="11" t="s">
        <v>26</v>
      </c>
      <c r="O3179" s="12" t="s">
        <v>20</v>
      </c>
    </row>
    <row r="3180" spans="1:15" x14ac:dyDescent="0.25">
      <c r="A3180" s="7">
        <v>3156</v>
      </c>
      <c r="B3180" s="7"/>
      <c r="C3180" s="7" t="s">
        <v>23</v>
      </c>
      <c r="D3180" s="7" t="s">
        <v>1011</v>
      </c>
      <c r="E3180" s="7">
        <v>239010230</v>
      </c>
      <c r="F3180" s="8">
        <v>2219</v>
      </c>
      <c r="G3180" s="9" t="s">
        <v>4567</v>
      </c>
      <c r="H3180" s="7" t="s">
        <v>17</v>
      </c>
      <c r="I3180" s="10">
        <v>260000</v>
      </c>
      <c r="J3180" s="8">
        <v>20</v>
      </c>
      <c r="K3180" s="10">
        <f t="shared" si="49"/>
        <v>5200000</v>
      </c>
      <c r="L3180" s="7" t="s">
        <v>4568</v>
      </c>
      <c r="M3180" s="11" t="s">
        <v>19</v>
      </c>
      <c r="N3180" s="11" t="s">
        <v>26</v>
      </c>
      <c r="O3180" s="12" t="s">
        <v>20</v>
      </c>
    </row>
    <row r="3181" spans="1:15" x14ac:dyDescent="0.25">
      <c r="A3181" s="7">
        <v>3157</v>
      </c>
      <c r="B3181" s="7"/>
      <c r="C3181" s="7" t="s">
        <v>23</v>
      </c>
      <c r="D3181" s="7" t="s">
        <v>1011</v>
      </c>
      <c r="E3181" s="7">
        <v>239010231</v>
      </c>
      <c r="F3181" s="8">
        <v>2219</v>
      </c>
      <c r="G3181" s="9" t="s">
        <v>4569</v>
      </c>
      <c r="H3181" s="7" t="s">
        <v>17</v>
      </c>
      <c r="I3181" s="10">
        <v>260000</v>
      </c>
      <c r="J3181" s="8">
        <v>15</v>
      </c>
      <c r="K3181" s="10">
        <f t="shared" si="49"/>
        <v>3900000</v>
      </c>
      <c r="L3181" s="7" t="s">
        <v>4570</v>
      </c>
      <c r="M3181" s="11" t="s">
        <v>19</v>
      </c>
      <c r="N3181" s="11" t="s">
        <v>26</v>
      </c>
      <c r="O3181" s="12" t="s">
        <v>20</v>
      </c>
    </row>
    <row r="3182" spans="1:15" x14ac:dyDescent="0.25">
      <c r="A3182" s="7">
        <v>3158</v>
      </c>
      <c r="B3182" s="7"/>
      <c r="C3182" s="7" t="s">
        <v>23</v>
      </c>
      <c r="D3182" s="7" t="s">
        <v>1011</v>
      </c>
      <c r="E3182" s="7">
        <v>239010232</v>
      </c>
      <c r="F3182" s="8">
        <v>2219</v>
      </c>
      <c r="G3182" s="9" t="s">
        <v>4571</v>
      </c>
      <c r="H3182" s="7" t="s">
        <v>17</v>
      </c>
      <c r="I3182" s="10">
        <v>260000</v>
      </c>
      <c r="J3182" s="8">
        <v>20</v>
      </c>
      <c r="K3182" s="10">
        <f t="shared" si="49"/>
        <v>5200000</v>
      </c>
      <c r="L3182" s="7" t="s">
        <v>4572</v>
      </c>
      <c r="M3182" s="11" t="s">
        <v>19</v>
      </c>
      <c r="N3182" s="11" t="s">
        <v>26</v>
      </c>
      <c r="O3182" s="12" t="s">
        <v>20</v>
      </c>
    </row>
    <row r="3183" spans="1:15" x14ac:dyDescent="0.25">
      <c r="A3183" s="7">
        <v>3159</v>
      </c>
      <c r="B3183" s="7"/>
      <c r="C3183" s="7" t="s">
        <v>23</v>
      </c>
      <c r="D3183" s="7" t="s">
        <v>1011</v>
      </c>
      <c r="E3183" s="7">
        <v>239010233</v>
      </c>
      <c r="F3183" s="8">
        <v>2219</v>
      </c>
      <c r="G3183" s="9" t="s">
        <v>4573</v>
      </c>
      <c r="H3183" s="7" t="s">
        <v>17</v>
      </c>
      <c r="I3183" s="10">
        <v>260000</v>
      </c>
      <c r="J3183" s="8">
        <v>12</v>
      </c>
      <c r="K3183" s="10">
        <f t="shared" si="49"/>
        <v>3120000</v>
      </c>
      <c r="L3183" s="7" t="s">
        <v>4574</v>
      </c>
      <c r="M3183" s="11" t="s">
        <v>19</v>
      </c>
      <c r="N3183" s="11" t="s">
        <v>26</v>
      </c>
      <c r="O3183" s="12" t="s">
        <v>20</v>
      </c>
    </row>
    <row r="3184" spans="1:15" x14ac:dyDescent="0.25">
      <c r="A3184" s="7">
        <v>3160</v>
      </c>
      <c r="B3184" s="7"/>
      <c r="C3184" s="7" t="s">
        <v>23</v>
      </c>
      <c r="D3184" s="7" t="s">
        <v>1011</v>
      </c>
      <c r="E3184" s="7">
        <v>239010241</v>
      </c>
      <c r="F3184" s="8">
        <v>2219</v>
      </c>
      <c r="G3184" s="9" t="s">
        <v>4575</v>
      </c>
      <c r="H3184" s="7" t="s">
        <v>17</v>
      </c>
      <c r="I3184" s="10">
        <v>98000</v>
      </c>
      <c r="J3184" s="8">
        <v>150</v>
      </c>
      <c r="K3184" s="10">
        <f t="shared" si="49"/>
        <v>14700000</v>
      </c>
      <c r="L3184" s="7" t="s">
        <v>4576</v>
      </c>
      <c r="M3184" s="11" t="s">
        <v>19</v>
      </c>
      <c r="N3184" s="11" t="s">
        <v>26</v>
      </c>
      <c r="O3184" s="12" t="s">
        <v>20</v>
      </c>
    </row>
    <row r="3185" spans="1:15" x14ac:dyDescent="0.25">
      <c r="A3185" s="7">
        <v>3161</v>
      </c>
      <c r="B3185" s="7"/>
      <c r="C3185" s="7" t="s">
        <v>23</v>
      </c>
      <c r="D3185" s="7" t="s">
        <v>1011</v>
      </c>
      <c r="E3185" s="7">
        <v>239010254</v>
      </c>
      <c r="F3185" s="8">
        <v>2219</v>
      </c>
      <c r="G3185" s="9" t="s">
        <v>4577</v>
      </c>
      <c r="H3185" s="7" t="s">
        <v>17</v>
      </c>
      <c r="I3185" s="10">
        <v>9500</v>
      </c>
      <c r="J3185" s="8">
        <v>50</v>
      </c>
      <c r="K3185" s="10">
        <f t="shared" si="49"/>
        <v>475000</v>
      </c>
      <c r="L3185" s="7" t="s">
        <v>4578</v>
      </c>
      <c r="M3185" s="11" t="s">
        <v>19</v>
      </c>
      <c r="N3185" s="11" t="s">
        <v>26</v>
      </c>
      <c r="O3185" s="12" t="s">
        <v>20</v>
      </c>
    </row>
    <row r="3186" spans="1:15" x14ac:dyDescent="0.25">
      <c r="A3186" s="7">
        <v>3162</v>
      </c>
      <c r="B3186" s="7"/>
      <c r="C3186" s="7" t="s">
        <v>23</v>
      </c>
      <c r="D3186" s="7" t="s">
        <v>1011</v>
      </c>
      <c r="E3186" s="7">
        <v>239010256</v>
      </c>
      <c r="F3186" s="8">
        <v>2219</v>
      </c>
      <c r="G3186" s="9" t="s">
        <v>4579</v>
      </c>
      <c r="H3186" s="7" t="s">
        <v>17</v>
      </c>
      <c r="I3186" s="10">
        <v>9500</v>
      </c>
      <c r="J3186" s="8">
        <v>50</v>
      </c>
      <c r="K3186" s="10">
        <f t="shared" si="49"/>
        <v>475000</v>
      </c>
      <c r="L3186" s="7" t="s">
        <v>4578</v>
      </c>
      <c r="M3186" s="11" t="s">
        <v>19</v>
      </c>
      <c r="N3186" s="11" t="s">
        <v>26</v>
      </c>
      <c r="O3186" s="12" t="s">
        <v>20</v>
      </c>
    </row>
    <row r="3187" spans="1:15" x14ac:dyDescent="0.25">
      <c r="A3187" s="7">
        <v>3163</v>
      </c>
      <c r="B3187" s="7"/>
      <c r="C3187" s="7" t="s">
        <v>23</v>
      </c>
      <c r="D3187" s="7" t="s">
        <v>1011</v>
      </c>
      <c r="E3187" s="7">
        <v>239010258</v>
      </c>
      <c r="F3187" s="8">
        <v>2219</v>
      </c>
      <c r="G3187" s="9" t="s">
        <v>4580</v>
      </c>
      <c r="H3187" s="7" t="s">
        <v>17</v>
      </c>
      <c r="I3187" s="10">
        <v>9500</v>
      </c>
      <c r="J3187" s="8">
        <v>50</v>
      </c>
      <c r="K3187" s="10">
        <f t="shared" si="49"/>
        <v>475000</v>
      </c>
      <c r="L3187" s="7" t="s">
        <v>4578</v>
      </c>
      <c r="M3187" s="11" t="s">
        <v>19</v>
      </c>
      <c r="N3187" s="11" t="s">
        <v>26</v>
      </c>
      <c r="O3187" s="12" t="s">
        <v>20</v>
      </c>
    </row>
    <row r="3188" spans="1:15" x14ac:dyDescent="0.25">
      <c r="A3188" s="7">
        <v>3164</v>
      </c>
      <c r="B3188" s="7"/>
      <c r="C3188" s="7" t="s">
        <v>23</v>
      </c>
      <c r="D3188" s="7" t="s">
        <v>1011</v>
      </c>
      <c r="E3188" s="7">
        <v>239010261</v>
      </c>
      <c r="F3188" s="8">
        <v>2219</v>
      </c>
      <c r="G3188" s="9" t="s">
        <v>4581</v>
      </c>
      <c r="H3188" s="7" t="s">
        <v>17</v>
      </c>
      <c r="I3188" s="10">
        <v>260000</v>
      </c>
      <c r="J3188" s="8">
        <v>5</v>
      </c>
      <c r="K3188" s="10">
        <f t="shared" si="49"/>
        <v>1300000</v>
      </c>
      <c r="L3188" s="7" t="s">
        <v>4582</v>
      </c>
      <c r="M3188" s="11" t="s">
        <v>19</v>
      </c>
      <c r="N3188" s="11" t="s">
        <v>26</v>
      </c>
      <c r="O3188" s="12" t="s">
        <v>20</v>
      </c>
    </row>
    <row r="3189" spans="1:15" x14ac:dyDescent="0.25">
      <c r="A3189" s="7">
        <v>3165</v>
      </c>
      <c r="B3189" s="7"/>
      <c r="C3189" s="7"/>
      <c r="D3189" s="7" t="s">
        <v>1011</v>
      </c>
      <c r="E3189" s="7">
        <v>239010261</v>
      </c>
      <c r="F3189" s="8">
        <v>2219</v>
      </c>
      <c r="G3189" s="9" t="s">
        <v>4581</v>
      </c>
      <c r="H3189" s="7" t="s">
        <v>17</v>
      </c>
      <c r="I3189" s="10">
        <v>260000</v>
      </c>
      <c r="J3189" s="8">
        <v>5</v>
      </c>
      <c r="K3189" s="10">
        <f t="shared" si="49"/>
        <v>1300000</v>
      </c>
      <c r="L3189" s="7" t="s">
        <v>4582</v>
      </c>
      <c r="M3189" s="11" t="s">
        <v>19</v>
      </c>
      <c r="N3189" s="11"/>
      <c r="O3189" s="12" t="s">
        <v>20</v>
      </c>
    </row>
    <row r="3190" spans="1:15" x14ac:dyDescent="0.25">
      <c r="A3190" s="7">
        <v>3166</v>
      </c>
      <c r="B3190" s="7"/>
      <c r="C3190" s="7" t="s">
        <v>23</v>
      </c>
      <c r="D3190" s="7" t="s">
        <v>1011</v>
      </c>
      <c r="E3190" s="7">
        <v>239010262</v>
      </c>
      <c r="F3190" s="8">
        <v>2219</v>
      </c>
      <c r="G3190" s="9" t="s">
        <v>4583</v>
      </c>
      <c r="H3190" s="7" t="s">
        <v>17</v>
      </c>
      <c r="I3190" s="10">
        <v>260000</v>
      </c>
      <c r="J3190" s="8">
        <v>5</v>
      </c>
      <c r="K3190" s="10">
        <f t="shared" si="49"/>
        <v>1300000</v>
      </c>
      <c r="L3190" s="7" t="s">
        <v>4584</v>
      </c>
      <c r="M3190" s="11" t="s">
        <v>19</v>
      </c>
      <c r="N3190" s="11" t="s">
        <v>26</v>
      </c>
      <c r="O3190" s="12" t="s">
        <v>20</v>
      </c>
    </row>
    <row r="3191" spans="1:15" x14ac:dyDescent="0.25">
      <c r="A3191" s="7">
        <v>3167</v>
      </c>
      <c r="B3191" s="7"/>
      <c r="C3191" s="7"/>
      <c r="D3191" s="7" t="s">
        <v>1011</v>
      </c>
      <c r="E3191" s="7">
        <v>239010262</v>
      </c>
      <c r="F3191" s="8">
        <v>2219</v>
      </c>
      <c r="G3191" s="9" t="s">
        <v>4583</v>
      </c>
      <c r="H3191" s="7" t="s">
        <v>17</v>
      </c>
      <c r="I3191" s="10">
        <v>260000</v>
      </c>
      <c r="J3191" s="8">
        <v>5</v>
      </c>
      <c r="K3191" s="10">
        <f t="shared" si="49"/>
        <v>1300000</v>
      </c>
      <c r="L3191" s="7" t="s">
        <v>4584</v>
      </c>
      <c r="M3191" s="11" t="s">
        <v>19</v>
      </c>
      <c r="N3191" s="11"/>
      <c r="O3191" s="12" t="s">
        <v>20</v>
      </c>
    </row>
    <row r="3192" spans="1:15" x14ac:dyDescent="0.25">
      <c r="A3192" s="7">
        <v>3168</v>
      </c>
      <c r="B3192" s="7"/>
      <c r="C3192" s="7"/>
      <c r="D3192" s="7" t="s">
        <v>1011</v>
      </c>
      <c r="E3192" s="7">
        <v>239010263</v>
      </c>
      <c r="F3192" s="8">
        <v>2219</v>
      </c>
      <c r="G3192" s="9" t="s">
        <v>4585</v>
      </c>
      <c r="H3192" s="7" t="s">
        <v>17</v>
      </c>
      <c r="I3192" s="10">
        <v>255000</v>
      </c>
      <c r="J3192" s="8">
        <v>10</v>
      </c>
      <c r="K3192" s="10">
        <f t="shared" si="49"/>
        <v>2550000</v>
      </c>
      <c r="L3192" s="7" t="s">
        <v>4586</v>
      </c>
      <c r="M3192" s="11" t="s">
        <v>19</v>
      </c>
      <c r="N3192" s="11"/>
      <c r="O3192" s="12" t="s">
        <v>20</v>
      </c>
    </row>
    <row r="3193" spans="1:15" x14ac:dyDescent="0.25">
      <c r="A3193" s="7">
        <v>3169</v>
      </c>
      <c r="B3193" s="7"/>
      <c r="C3193" s="7"/>
      <c r="D3193" s="7" t="s">
        <v>1011</v>
      </c>
      <c r="E3193" s="7">
        <v>239010282</v>
      </c>
      <c r="F3193" s="8">
        <v>2219</v>
      </c>
      <c r="G3193" s="9" t="s">
        <v>4587</v>
      </c>
      <c r="H3193" s="7" t="s">
        <v>17</v>
      </c>
      <c r="I3193" s="10">
        <v>20000</v>
      </c>
      <c r="J3193" s="8">
        <v>60</v>
      </c>
      <c r="K3193" s="10">
        <f t="shared" si="49"/>
        <v>1200000</v>
      </c>
      <c r="L3193" s="7" t="s">
        <v>4588</v>
      </c>
      <c r="M3193" s="11" t="s">
        <v>19</v>
      </c>
      <c r="N3193" s="11"/>
      <c r="O3193" s="12" t="s">
        <v>20</v>
      </c>
    </row>
    <row r="3194" spans="1:15" x14ac:dyDescent="0.25">
      <c r="A3194" s="7">
        <v>3170</v>
      </c>
      <c r="B3194" s="7"/>
      <c r="C3194" s="7"/>
      <c r="D3194" s="7" t="s">
        <v>1011</v>
      </c>
      <c r="E3194" s="7">
        <v>239010290</v>
      </c>
      <c r="F3194" s="8">
        <v>2219</v>
      </c>
      <c r="G3194" s="9" t="s">
        <v>4589</v>
      </c>
      <c r="H3194" s="7" t="s">
        <v>17</v>
      </c>
      <c r="I3194" s="10">
        <v>14000</v>
      </c>
      <c r="J3194" s="8">
        <v>100</v>
      </c>
      <c r="K3194" s="10">
        <f t="shared" si="49"/>
        <v>1400000</v>
      </c>
      <c r="L3194" s="7" t="s">
        <v>4590</v>
      </c>
      <c r="M3194" s="11" t="s">
        <v>19</v>
      </c>
      <c r="N3194" s="11"/>
      <c r="O3194" s="12" t="s">
        <v>20</v>
      </c>
    </row>
    <row r="3195" spans="1:15" x14ac:dyDescent="0.25">
      <c r="A3195" s="7">
        <v>3171</v>
      </c>
      <c r="B3195" s="7"/>
      <c r="C3195" s="7"/>
      <c r="D3195" s="7" t="s">
        <v>1011</v>
      </c>
      <c r="E3195" s="7">
        <v>239010295</v>
      </c>
      <c r="F3195" s="8">
        <v>2219</v>
      </c>
      <c r="G3195" s="9" t="s">
        <v>4591</v>
      </c>
      <c r="H3195" s="7" t="s">
        <v>17</v>
      </c>
      <c r="I3195" s="10">
        <v>14000</v>
      </c>
      <c r="J3195" s="8">
        <v>100</v>
      </c>
      <c r="K3195" s="10">
        <f t="shared" si="49"/>
        <v>1400000</v>
      </c>
      <c r="L3195" s="7" t="s">
        <v>4590</v>
      </c>
      <c r="M3195" s="11" t="s">
        <v>19</v>
      </c>
      <c r="N3195" s="11"/>
      <c r="O3195" s="12" t="s">
        <v>20</v>
      </c>
    </row>
    <row r="3196" spans="1:15" x14ac:dyDescent="0.25">
      <c r="A3196" s="7">
        <v>3172</v>
      </c>
      <c r="B3196" s="7"/>
      <c r="C3196" s="7" t="s">
        <v>23</v>
      </c>
      <c r="D3196" s="7" t="s">
        <v>1011</v>
      </c>
      <c r="E3196" s="7">
        <v>239010300</v>
      </c>
      <c r="F3196" s="8">
        <v>2219</v>
      </c>
      <c r="G3196" s="9" t="s">
        <v>4592</v>
      </c>
      <c r="H3196" s="7" t="s">
        <v>17</v>
      </c>
      <c r="I3196" s="10">
        <v>14500</v>
      </c>
      <c r="J3196" s="8">
        <v>100</v>
      </c>
      <c r="K3196" s="10">
        <f t="shared" si="49"/>
        <v>1450000</v>
      </c>
      <c r="L3196" s="7" t="s">
        <v>4590</v>
      </c>
      <c r="M3196" s="11" t="s">
        <v>19</v>
      </c>
      <c r="N3196" s="11" t="s">
        <v>26</v>
      </c>
      <c r="O3196" s="12" t="s">
        <v>20</v>
      </c>
    </row>
    <row r="3197" spans="1:15" x14ac:dyDescent="0.25">
      <c r="A3197" s="7">
        <v>3173</v>
      </c>
      <c r="B3197" s="7">
        <v>2306001636</v>
      </c>
      <c r="C3197" s="7" t="s">
        <v>4512</v>
      </c>
      <c r="D3197" s="7" t="s">
        <v>1011</v>
      </c>
      <c r="E3197" s="7">
        <v>239010314</v>
      </c>
      <c r="F3197" s="8">
        <v>2219</v>
      </c>
      <c r="G3197" s="9" t="s">
        <v>4593</v>
      </c>
      <c r="H3197" s="7" t="s">
        <v>17</v>
      </c>
      <c r="I3197" s="10">
        <v>950</v>
      </c>
      <c r="J3197" s="8">
        <v>300</v>
      </c>
      <c r="K3197" s="10">
        <f t="shared" si="49"/>
        <v>285000</v>
      </c>
      <c r="L3197" s="7" t="s">
        <v>4594</v>
      </c>
      <c r="M3197" s="11" t="s">
        <v>19</v>
      </c>
      <c r="N3197" s="11" t="s">
        <v>26</v>
      </c>
      <c r="O3197" s="12" t="s">
        <v>20</v>
      </c>
    </row>
    <row r="3198" spans="1:15" x14ac:dyDescent="0.25">
      <c r="A3198" s="7">
        <v>3174</v>
      </c>
      <c r="B3198" s="7"/>
      <c r="C3198" s="7" t="s">
        <v>568</v>
      </c>
      <c r="D3198" s="7" t="s">
        <v>1011</v>
      </c>
      <c r="E3198" s="7">
        <v>239010369</v>
      </c>
      <c r="F3198" s="8">
        <v>2219</v>
      </c>
      <c r="G3198" s="9" t="s">
        <v>4595</v>
      </c>
      <c r="H3198" s="7" t="s">
        <v>17</v>
      </c>
      <c r="I3198" s="10">
        <v>11000</v>
      </c>
      <c r="J3198" s="8">
        <v>50</v>
      </c>
      <c r="K3198" s="10">
        <f t="shared" si="49"/>
        <v>550000</v>
      </c>
      <c r="L3198" s="7" t="s">
        <v>4596</v>
      </c>
      <c r="M3198" s="11" t="s">
        <v>19</v>
      </c>
      <c r="N3198" s="11" t="s">
        <v>26</v>
      </c>
      <c r="O3198" s="12" t="s">
        <v>20</v>
      </c>
    </row>
    <row r="3199" spans="1:15" x14ac:dyDescent="0.25">
      <c r="A3199" s="7">
        <v>3175</v>
      </c>
      <c r="B3199" s="7"/>
      <c r="C3199" s="7" t="s">
        <v>23</v>
      </c>
      <c r="D3199" s="7" t="s">
        <v>1011</v>
      </c>
      <c r="E3199" s="7">
        <v>239010425</v>
      </c>
      <c r="F3199" s="8">
        <v>2219</v>
      </c>
      <c r="G3199" s="9" t="s">
        <v>4597</v>
      </c>
      <c r="H3199" s="7" t="s">
        <v>17</v>
      </c>
      <c r="I3199" s="10">
        <v>235000</v>
      </c>
      <c r="J3199" s="8">
        <v>15</v>
      </c>
      <c r="K3199" s="10">
        <f t="shared" si="49"/>
        <v>3525000</v>
      </c>
      <c r="L3199" s="7" t="s">
        <v>4598</v>
      </c>
      <c r="M3199" s="11" t="s">
        <v>19</v>
      </c>
      <c r="N3199" s="11" t="s">
        <v>26</v>
      </c>
      <c r="O3199" s="12" t="s">
        <v>20</v>
      </c>
    </row>
    <row r="3200" spans="1:15" x14ac:dyDescent="0.25">
      <c r="A3200" s="7">
        <v>3176</v>
      </c>
      <c r="B3200" s="7"/>
      <c r="C3200" s="7"/>
      <c r="D3200" s="7" t="s">
        <v>1011</v>
      </c>
      <c r="E3200" s="7">
        <v>239010430</v>
      </c>
      <c r="F3200" s="8">
        <v>2219</v>
      </c>
      <c r="G3200" s="9" t="s">
        <v>4599</v>
      </c>
      <c r="H3200" s="7" t="s">
        <v>17</v>
      </c>
      <c r="I3200" s="10">
        <v>500</v>
      </c>
      <c r="J3200" s="8">
        <v>3000</v>
      </c>
      <c r="K3200" s="10">
        <f t="shared" si="49"/>
        <v>1500000</v>
      </c>
      <c r="L3200" s="7" t="s">
        <v>4600</v>
      </c>
      <c r="M3200" s="11" t="s">
        <v>19</v>
      </c>
      <c r="N3200" s="11"/>
      <c r="O3200" s="12" t="s">
        <v>20</v>
      </c>
    </row>
    <row r="3201" spans="1:15" x14ac:dyDescent="0.25">
      <c r="A3201" s="7">
        <v>3177</v>
      </c>
      <c r="B3201" s="7"/>
      <c r="C3201" s="7" t="s">
        <v>568</v>
      </c>
      <c r="D3201" s="7" t="s">
        <v>1011</v>
      </c>
      <c r="E3201" s="7">
        <v>239010530</v>
      </c>
      <c r="F3201" s="8">
        <v>2219</v>
      </c>
      <c r="G3201" s="9" t="s">
        <v>4601</v>
      </c>
      <c r="H3201" s="7" t="s">
        <v>17</v>
      </c>
      <c r="I3201" s="10">
        <v>1350</v>
      </c>
      <c r="J3201" s="8">
        <v>200</v>
      </c>
      <c r="K3201" s="10">
        <f t="shared" si="49"/>
        <v>270000</v>
      </c>
      <c r="L3201" s="7" t="s">
        <v>4602</v>
      </c>
      <c r="M3201" s="11" t="s">
        <v>19</v>
      </c>
      <c r="N3201" s="11" t="s">
        <v>26</v>
      </c>
      <c r="O3201" s="12" t="s">
        <v>20</v>
      </c>
    </row>
    <row r="3202" spans="1:15" x14ac:dyDescent="0.25">
      <c r="A3202" s="7">
        <v>3178</v>
      </c>
      <c r="B3202" s="7">
        <v>2306001636</v>
      </c>
      <c r="C3202" s="7" t="s">
        <v>4512</v>
      </c>
      <c r="D3202" s="7" t="s">
        <v>1011</v>
      </c>
      <c r="E3202" s="7">
        <v>239010538</v>
      </c>
      <c r="F3202" s="8">
        <v>2219</v>
      </c>
      <c r="G3202" s="9" t="s">
        <v>4603</v>
      </c>
      <c r="H3202" s="7" t="s">
        <v>17</v>
      </c>
      <c r="I3202" s="10">
        <v>1250</v>
      </c>
      <c r="J3202" s="8">
        <v>250</v>
      </c>
      <c r="K3202" s="10">
        <f t="shared" si="49"/>
        <v>312500</v>
      </c>
      <c r="L3202" s="7" t="s">
        <v>4604</v>
      </c>
      <c r="M3202" s="11" t="s">
        <v>19</v>
      </c>
      <c r="N3202" s="11" t="s">
        <v>26</v>
      </c>
      <c r="O3202" s="12" t="s">
        <v>20</v>
      </c>
    </row>
    <row r="3203" spans="1:15" x14ac:dyDescent="0.25">
      <c r="A3203" s="7">
        <v>3179</v>
      </c>
      <c r="B3203" s="7"/>
      <c r="C3203" s="7" t="s">
        <v>23</v>
      </c>
      <c r="D3203" s="7" t="s">
        <v>1011</v>
      </c>
      <c r="E3203" s="7">
        <v>239010543</v>
      </c>
      <c r="F3203" s="8">
        <v>2219</v>
      </c>
      <c r="G3203" s="9" t="s">
        <v>4605</v>
      </c>
      <c r="H3203" s="7" t="s">
        <v>17</v>
      </c>
      <c r="I3203" s="10">
        <v>17500</v>
      </c>
      <c r="J3203" s="8">
        <v>50</v>
      </c>
      <c r="K3203" s="10">
        <f t="shared" si="49"/>
        <v>875000</v>
      </c>
      <c r="L3203" s="7" t="s">
        <v>4535</v>
      </c>
      <c r="M3203" s="11" t="s">
        <v>19</v>
      </c>
      <c r="N3203" s="11" t="s">
        <v>26</v>
      </c>
      <c r="O3203" s="12" t="s">
        <v>20</v>
      </c>
    </row>
    <row r="3204" spans="1:15" x14ac:dyDescent="0.25">
      <c r="A3204" s="7">
        <v>3180</v>
      </c>
      <c r="B3204" s="7"/>
      <c r="C3204" s="7" t="s">
        <v>23</v>
      </c>
      <c r="D3204" s="7" t="s">
        <v>1011</v>
      </c>
      <c r="E3204" s="7">
        <v>239010544</v>
      </c>
      <c r="F3204" s="8">
        <v>2219</v>
      </c>
      <c r="G3204" s="9" t="s">
        <v>4606</v>
      </c>
      <c r="H3204" s="7" t="s">
        <v>17</v>
      </c>
      <c r="I3204" s="10">
        <v>17500</v>
      </c>
      <c r="J3204" s="8">
        <v>50</v>
      </c>
      <c r="K3204" s="10">
        <f t="shared" si="49"/>
        <v>875000</v>
      </c>
      <c r="L3204" s="7" t="s">
        <v>4535</v>
      </c>
      <c r="M3204" s="11" t="s">
        <v>19</v>
      </c>
      <c r="N3204" s="11" t="s">
        <v>26</v>
      </c>
      <c r="O3204" s="12" t="s">
        <v>20</v>
      </c>
    </row>
    <row r="3205" spans="1:15" x14ac:dyDescent="0.25">
      <c r="A3205" s="7">
        <v>3181</v>
      </c>
      <c r="B3205" s="7"/>
      <c r="C3205" s="7" t="s">
        <v>23</v>
      </c>
      <c r="D3205" s="7" t="s">
        <v>1011</v>
      </c>
      <c r="E3205" s="7">
        <v>239010549</v>
      </c>
      <c r="F3205" s="8">
        <v>2219</v>
      </c>
      <c r="G3205" s="9" t="s">
        <v>4607</v>
      </c>
      <c r="H3205" s="7" t="s">
        <v>17</v>
      </c>
      <c r="I3205" s="10">
        <v>18500</v>
      </c>
      <c r="J3205" s="8">
        <v>150</v>
      </c>
      <c r="K3205" s="10">
        <f t="shared" si="49"/>
        <v>2775000</v>
      </c>
      <c r="L3205" s="7" t="s">
        <v>4608</v>
      </c>
      <c r="M3205" s="11" t="s">
        <v>19</v>
      </c>
      <c r="N3205" s="11" t="s">
        <v>26</v>
      </c>
      <c r="O3205" s="12" t="s">
        <v>20</v>
      </c>
    </row>
    <row r="3206" spans="1:15" x14ac:dyDescent="0.25">
      <c r="A3206" s="7">
        <v>3182</v>
      </c>
      <c r="B3206" s="7"/>
      <c r="C3206" s="7" t="s">
        <v>568</v>
      </c>
      <c r="D3206" s="7" t="s">
        <v>1011</v>
      </c>
      <c r="E3206" s="7">
        <v>239010600</v>
      </c>
      <c r="F3206" s="8">
        <v>2219</v>
      </c>
      <c r="G3206" s="9" t="s">
        <v>4609</v>
      </c>
      <c r="H3206" s="7" t="s">
        <v>17</v>
      </c>
      <c r="I3206" s="10">
        <v>52500</v>
      </c>
      <c r="J3206" s="8">
        <v>20</v>
      </c>
      <c r="K3206" s="10">
        <f t="shared" si="49"/>
        <v>1050000</v>
      </c>
      <c r="L3206" s="7" t="s">
        <v>4610</v>
      </c>
      <c r="M3206" s="11" t="s">
        <v>19</v>
      </c>
      <c r="N3206" s="11" t="s">
        <v>26</v>
      </c>
      <c r="O3206" s="12" t="s">
        <v>20</v>
      </c>
    </row>
    <row r="3207" spans="1:15" x14ac:dyDescent="0.25">
      <c r="A3207" s="7">
        <v>3183</v>
      </c>
      <c r="B3207" s="7"/>
      <c r="C3207" s="7" t="s">
        <v>568</v>
      </c>
      <c r="D3207" s="7" t="s">
        <v>1011</v>
      </c>
      <c r="E3207" s="7">
        <v>239010610</v>
      </c>
      <c r="F3207" s="8">
        <v>2219</v>
      </c>
      <c r="G3207" s="9" t="s">
        <v>4611</v>
      </c>
      <c r="H3207" s="7" t="s">
        <v>17</v>
      </c>
      <c r="I3207" s="10">
        <v>52500</v>
      </c>
      <c r="J3207" s="8">
        <v>50</v>
      </c>
      <c r="K3207" s="10">
        <f t="shared" si="49"/>
        <v>2625000</v>
      </c>
      <c r="L3207" s="7" t="s">
        <v>4610</v>
      </c>
      <c r="M3207" s="11" t="s">
        <v>19</v>
      </c>
      <c r="N3207" s="11" t="s">
        <v>26</v>
      </c>
      <c r="O3207" s="12" t="s">
        <v>20</v>
      </c>
    </row>
    <row r="3208" spans="1:15" x14ac:dyDescent="0.25">
      <c r="A3208" s="7">
        <v>3184</v>
      </c>
      <c r="B3208" s="7"/>
      <c r="C3208" s="7" t="s">
        <v>568</v>
      </c>
      <c r="D3208" s="7" t="s">
        <v>1011</v>
      </c>
      <c r="E3208" s="7">
        <v>239010620</v>
      </c>
      <c r="F3208" s="8">
        <v>2219</v>
      </c>
      <c r="G3208" s="9" t="s">
        <v>4612</v>
      </c>
      <c r="H3208" s="7" t="s">
        <v>17</v>
      </c>
      <c r="I3208" s="10">
        <v>60500</v>
      </c>
      <c r="J3208" s="8">
        <v>20</v>
      </c>
      <c r="K3208" s="10">
        <f t="shared" si="49"/>
        <v>1210000</v>
      </c>
      <c r="L3208" s="7" t="s">
        <v>4613</v>
      </c>
      <c r="M3208" s="11" t="s">
        <v>19</v>
      </c>
      <c r="N3208" s="11" t="s">
        <v>26</v>
      </c>
      <c r="O3208" s="12" t="s">
        <v>20</v>
      </c>
    </row>
    <row r="3209" spans="1:15" x14ac:dyDescent="0.25">
      <c r="A3209" s="7">
        <v>3185</v>
      </c>
      <c r="B3209" s="7"/>
      <c r="C3209" s="7" t="s">
        <v>568</v>
      </c>
      <c r="D3209" s="7" t="s">
        <v>1011</v>
      </c>
      <c r="E3209" s="7">
        <v>239010625</v>
      </c>
      <c r="F3209" s="8">
        <v>2219</v>
      </c>
      <c r="G3209" s="9" t="s">
        <v>4614</v>
      </c>
      <c r="H3209" s="7" t="s">
        <v>17</v>
      </c>
      <c r="I3209" s="10">
        <v>60500</v>
      </c>
      <c r="J3209" s="8">
        <v>20</v>
      </c>
      <c r="K3209" s="10">
        <f t="shared" si="49"/>
        <v>1210000</v>
      </c>
      <c r="L3209" s="7" t="s">
        <v>4613</v>
      </c>
      <c r="M3209" s="11" t="s">
        <v>19</v>
      </c>
      <c r="N3209" s="11" t="s">
        <v>26</v>
      </c>
      <c r="O3209" s="12" t="s">
        <v>20</v>
      </c>
    </row>
    <row r="3210" spans="1:15" x14ac:dyDescent="0.25">
      <c r="A3210" s="7">
        <v>3186</v>
      </c>
      <c r="B3210" s="7"/>
      <c r="C3210" s="7" t="s">
        <v>568</v>
      </c>
      <c r="D3210" s="7" t="s">
        <v>1011</v>
      </c>
      <c r="E3210" s="7">
        <v>239010630</v>
      </c>
      <c r="F3210" s="8">
        <v>2219</v>
      </c>
      <c r="G3210" s="9" t="s">
        <v>4615</v>
      </c>
      <c r="H3210" s="7" t="s">
        <v>17</v>
      </c>
      <c r="I3210" s="10">
        <v>180000</v>
      </c>
      <c r="J3210" s="8">
        <v>50</v>
      </c>
      <c r="K3210" s="10">
        <f t="shared" si="49"/>
        <v>9000000</v>
      </c>
      <c r="L3210" s="7" t="s">
        <v>4616</v>
      </c>
      <c r="M3210" s="11" t="s">
        <v>19</v>
      </c>
      <c r="N3210" s="11" t="s">
        <v>26</v>
      </c>
      <c r="O3210" s="12" t="s">
        <v>20</v>
      </c>
    </row>
    <row r="3211" spans="1:15" x14ac:dyDescent="0.25">
      <c r="A3211" s="7">
        <v>3187</v>
      </c>
      <c r="B3211" s="7"/>
      <c r="C3211" s="7" t="s">
        <v>568</v>
      </c>
      <c r="D3211" s="7" t="s">
        <v>1011</v>
      </c>
      <c r="E3211" s="7">
        <v>239010632</v>
      </c>
      <c r="F3211" s="8">
        <v>2219</v>
      </c>
      <c r="G3211" s="9" t="s">
        <v>4617</v>
      </c>
      <c r="H3211" s="7" t="s">
        <v>17</v>
      </c>
      <c r="I3211" s="10">
        <v>180000</v>
      </c>
      <c r="J3211" s="8">
        <v>60</v>
      </c>
      <c r="K3211" s="10">
        <f t="shared" si="49"/>
        <v>10800000</v>
      </c>
      <c r="L3211" s="7" t="s">
        <v>4616</v>
      </c>
      <c r="M3211" s="11" t="s">
        <v>19</v>
      </c>
      <c r="N3211" s="11" t="s">
        <v>26</v>
      </c>
      <c r="O3211" s="12" t="s">
        <v>20</v>
      </c>
    </row>
    <row r="3212" spans="1:15" x14ac:dyDescent="0.25">
      <c r="A3212" s="7">
        <v>3188</v>
      </c>
      <c r="B3212" s="7">
        <v>2306001636</v>
      </c>
      <c r="C3212" s="7" t="s">
        <v>4512</v>
      </c>
      <c r="D3212" s="7" t="s">
        <v>1011</v>
      </c>
      <c r="E3212" s="7">
        <v>239010639</v>
      </c>
      <c r="F3212" s="8">
        <v>2219</v>
      </c>
      <c r="G3212" s="9" t="s">
        <v>4618</v>
      </c>
      <c r="H3212" s="7" t="s">
        <v>17</v>
      </c>
      <c r="I3212" s="10">
        <v>1250000</v>
      </c>
      <c r="J3212" s="8">
        <v>6</v>
      </c>
      <c r="K3212" s="10">
        <f t="shared" si="49"/>
        <v>7500000</v>
      </c>
      <c r="L3212" s="7" t="s">
        <v>4619</v>
      </c>
      <c r="M3212" s="11" t="s">
        <v>19</v>
      </c>
      <c r="N3212" s="11" t="s">
        <v>26</v>
      </c>
      <c r="O3212" s="12" t="s">
        <v>20</v>
      </c>
    </row>
    <row r="3213" spans="1:15" x14ac:dyDescent="0.25">
      <c r="A3213" s="7">
        <v>3189</v>
      </c>
      <c r="B3213" s="7"/>
      <c r="C3213" s="7"/>
      <c r="D3213" s="7" t="s">
        <v>1011</v>
      </c>
      <c r="E3213" s="7">
        <v>239010644</v>
      </c>
      <c r="F3213" s="8">
        <v>2219</v>
      </c>
      <c r="G3213" s="9" t="s">
        <v>4620</v>
      </c>
      <c r="H3213" s="7" t="s">
        <v>17</v>
      </c>
      <c r="I3213" s="10">
        <v>55000</v>
      </c>
      <c r="J3213" s="8">
        <v>15</v>
      </c>
      <c r="K3213" s="10">
        <f t="shared" si="49"/>
        <v>825000</v>
      </c>
      <c r="L3213" s="7" t="s">
        <v>4621</v>
      </c>
      <c r="M3213" s="11" t="s">
        <v>19</v>
      </c>
      <c r="N3213" s="11"/>
      <c r="O3213" s="12" t="s">
        <v>20</v>
      </c>
    </row>
    <row r="3214" spans="1:15" x14ac:dyDescent="0.25">
      <c r="A3214" s="7">
        <v>3190</v>
      </c>
      <c r="B3214" s="7"/>
      <c r="C3214" s="7"/>
      <c r="D3214" s="7" t="s">
        <v>1011</v>
      </c>
      <c r="E3214" s="7">
        <v>239010645</v>
      </c>
      <c r="F3214" s="8">
        <v>2219</v>
      </c>
      <c r="G3214" s="9" t="s">
        <v>4622</v>
      </c>
      <c r="H3214" s="7" t="s">
        <v>17</v>
      </c>
      <c r="I3214" s="10">
        <v>55000</v>
      </c>
      <c r="J3214" s="8">
        <v>50</v>
      </c>
      <c r="K3214" s="10">
        <f t="shared" si="49"/>
        <v>2750000</v>
      </c>
      <c r="L3214" s="7" t="s">
        <v>4621</v>
      </c>
      <c r="M3214" s="11" t="s">
        <v>19</v>
      </c>
      <c r="N3214" s="11"/>
      <c r="O3214" s="12" t="s">
        <v>20</v>
      </c>
    </row>
    <row r="3215" spans="1:15" x14ac:dyDescent="0.25">
      <c r="A3215" s="7">
        <v>3191</v>
      </c>
      <c r="B3215" s="7"/>
      <c r="C3215" s="7"/>
      <c r="D3215" s="7" t="s">
        <v>1011</v>
      </c>
      <c r="E3215" s="7">
        <v>239010645</v>
      </c>
      <c r="F3215" s="8">
        <v>2219</v>
      </c>
      <c r="G3215" s="9" t="s">
        <v>4622</v>
      </c>
      <c r="H3215" s="7" t="s">
        <v>17</v>
      </c>
      <c r="I3215" s="10">
        <v>55000</v>
      </c>
      <c r="J3215" s="8">
        <v>50</v>
      </c>
      <c r="K3215" s="10">
        <f t="shared" si="49"/>
        <v>2750000</v>
      </c>
      <c r="L3215" s="7" t="s">
        <v>4621</v>
      </c>
      <c r="M3215" s="11" t="s">
        <v>19</v>
      </c>
      <c r="N3215" s="11"/>
      <c r="O3215" s="12" t="s">
        <v>20</v>
      </c>
    </row>
    <row r="3216" spans="1:15" x14ac:dyDescent="0.25">
      <c r="A3216" s="7">
        <v>3192</v>
      </c>
      <c r="B3216" s="7"/>
      <c r="C3216" s="7"/>
      <c r="D3216" s="7" t="s">
        <v>1011</v>
      </c>
      <c r="E3216" s="7">
        <v>239010646</v>
      </c>
      <c r="F3216" s="8">
        <v>2219</v>
      </c>
      <c r="G3216" s="9" t="s">
        <v>4623</v>
      </c>
      <c r="H3216" s="7" t="s">
        <v>17</v>
      </c>
      <c r="I3216" s="10">
        <v>55000</v>
      </c>
      <c r="J3216" s="8">
        <v>50</v>
      </c>
      <c r="K3216" s="10">
        <f t="shared" si="49"/>
        <v>2750000</v>
      </c>
      <c r="L3216" s="7" t="s">
        <v>4621</v>
      </c>
      <c r="M3216" s="11" t="s">
        <v>19</v>
      </c>
      <c r="N3216" s="11"/>
      <c r="O3216" s="12" t="s">
        <v>20</v>
      </c>
    </row>
    <row r="3217" spans="1:15" x14ac:dyDescent="0.25">
      <c r="A3217" s="7">
        <v>3193</v>
      </c>
      <c r="B3217" s="7"/>
      <c r="C3217" s="7"/>
      <c r="D3217" s="7" t="s">
        <v>1011</v>
      </c>
      <c r="E3217" s="7">
        <v>239010663</v>
      </c>
      <c r="F3217" s="8">
        <v>2219</v>
      </c>
      <c r="G3217" s="9" t="s">
        <v>4624</v>
      </c>
      <c r="H3217" s="7" t="s">
        <v>17</v>
      </c>
      <c r="I3217" s="10">
        <v>2100000</v>
      </c>
      <c r="J3217" s="8">
        <v>2</v>
      </c>
      <c r="K3217" s="10">
        <f t="shared" si="49"/>
        <v>4200000</v>
      </c>
      <c r="L3217" s="7" t="s">
        <v>4625</v>
      </c>
      <c r="M3217" s="11" t="s">
        <v>19</v>
      </c>
      <c r="N3217" s="11"/>
      <c r="O3217" s="12" t="s">
        <v>20</v>
      </c>
    </row>
    <row r="3218" spans="1:15" x14ac:dyDescent="0.25">
      <c r="A3218" s="7">
        <v>3194</v>
      </c>
      <c r="B3218" s="7"/>
      <c r="C3218" s="7" t="s">
        <v>568</v>
      </c>
      <c r="D3218" s="7" t="s">
        <v>1011</v>
      </c>
      <c r="E3218" s="7">
        <v>239010730</v>
      </c>
      <c r="F3218" s="8">
        <v>2219</v>
      </c>
      <c r="G3218" s="9" t="s">
        <v>4626</v>
      </c>
      <c r="H3218" s="7" t="s">
        <v>17</v>
      </c>
      <c r="I3218" s="10">
        <v>245000</v>
      </c>
      <c r="J3218" s="8">
        <v>20</v>
      </c>
      <c r="K3218" s="10">
        <f t="shared" si="49"/>
        <v>4900000</v>
      </c>
      <c r="L3218" s="7" t="s">
        <v>4627</v>
      </c>
      <c r="M3218" s="11" t="s">
        <v>19</v>
      </c>
      <c r="N3218" s="11" t="s">
        <v>26</v>
      </c>
      <c r="O3218" s="12" t="s">
        <v>20</v>
      </c>
    </row>
    <row r="3219" spans="1:15" x14ac:dyDescent="0.25">
      <c r="A3219" s="7">
        <v>3195</v>
      </c>
      <c r="B3219" s="7">
        <v>2306001636</v>
      </c>
      <c r="C3219" s="7" t="s">
        <v>4512</v>
      </c>
      <c r="D3219" s="7" t="s">
        <v>1011</v>
      </c>
      <c r="E3219" s="7">
        <v>239011013</v>
      </c>
      <c r="F3219" s="8">
        <v>2219</v>
      </c>
      <c r="G3219" s="9" t="s">
        <v>4628</v>
      </c>
      <c r="H3219" s="7" t="s">
        <v>17</v>
      </c>
      <c r="I3219" s="10">
        <v>1750</v>
      </c>
      <c r="J3219" s="8">
        <v>1600</v>
      </c>
      <c r="K3219" s="10">
        <f t="shared" si="49"/>
        <v>2800000</v>
      </c>
      <c r="L3219" s="7" t="s">
        <v>4629</v>
      </c>
      <c r="M3219" s="11" t="s">
        <v>19</v>
      </c>
      <c r="N3219" s="11" t="s">
        <v>26</v>
      </c>
      <c r="O3219" s="12" t="s">
        <v>20</v>
      </c>
    </row>
    <row r="3220" spans="1:15" x14ac:dyDescent="0.25">
      <c r="A3220" s="7">
        <v>3196</v>
      </c>
      <c r="B3220" s="7">
        <v>2306001636</v>
      </c>
      <c r="C3220" s="7" t="s">
        <v>4512</v>
      </c>
      <c r="D3220" s="7" t="s">
        <v>1011</v>
      </c>
      <c r="E3220" s="7">
        <v>239011020</v>
      </c>
      <c r="F3220" s="8">
        <v>2219</v>
      </c>
      <c r="G3220" s="9" t="s">
        <v>4630</v>
      </c>
      <c r="H3220" s="7" t="s">
        <v>17</v>
      </c>
      <c r="I3220" s="10">
        <v>2950</v>
      </c>
      <c r="J3220" s="8">
        <v>300</v>
      </c>
      <c r="K3220" s="10">
        <f t="shared" si="49"/>
        <v>885000</v>
      </c>
      <c r="L3220" s="7" t="s">
        <v>4631</v>
      </c>
      <c r="M3220" s="11" t="s">
        <v>19</v>
      </c>
      <c r="N3220" s="11" t="s">
        <v>26</v>
      </c>
      <c r="O3220" s="12" t="s">
        <v>20</v>
      </c>
    </row>
    <row r="3221" spans="1:15" x14ac:dyDescent="0.25">
      <c r="A3221" s="7">
        <v>3197</v>
      </c>
      <c r="B3221" s="7">
        <v>2306001636</v>
      </c>
      <c r="C3221" s="7" t="s">
        <v>4512</v>
      </c>
      <c r="D3221" s="7" t="s">
        <v>1011</v>
      </c>
      <c r="E3221" s="7">
        <v>239011110</v>
      </c>
      <c r="F3221" s="8">
        <v>2219</v>
      </c>
      <c r="G3221" s="9" t="s">
        <v>4632</v>
      </c>
      <c r="H3221" s="7" t="s">
        <v>17</v>
      </c>
      <c r="I3221" s="10">
        <v>47500</v>
      </c>
      <c r="J3221" s="8">
        <v>100</v>
      </c>
      <c r="K3221" s="10">
        <f t="shared" si="49"/>
        <v>4750000</v>
      </c>
      <c r="L3221" s="7" t="s">
        <v>4633</v>
      </c>
      <c r="M3221" s="11" t="s">
        <v>19</v>
      </c>
      <c r="N3221" s="11" t="s">
        <v>26</v>
      </c>
      <c r="O3221" s="12" t="s">
        <v>20</v>
      </c>
    </row>
    <row r="3222" spans="1:15" x14ac:dyDescent="0.25">
      <c r="A3222" s="7">
        <v>3198</v>
      </c>
      <c r="B3222" s="7"/>
      <c r="C3222" s="7" t="s">
        <v>23</v>
      </c>
      <c r="D3222" s="7" t="s">
        <v>1011</v>
      </c>
      <c r="E3222" s="7">
        <v>239011111</v>
      </c>
      <c r="F3222" s="8">
        <v>2219</v>
      </c>
      <c r="G3222" s="9" t="s">
        <v>4634</v>
      </c>
      <c r="H3222" s="7" t="s">
        <v>17</v>
      </c>
      <c r="I3222" s="10">
        <v>17600</v>
      </c>
      <c r="J3222" s="8">
        <v>40</v>
      </c>
      <c r="K3222" s="10">
        <f t="shared" si="49"/>
        <v>704000</v>
      </c>
      <c r="L3222" s="7" t="s">
        <v>4635</v>
      </c>
      <c r="M3222" s="11" t="s">
        <v>19</v>
      </c>
      <c r="N3222" s="11" t="s">
        <v>26</v>
      </c>
      <c r="O3222" s="12" t="s">
        <v>20</v>
      </c>
    </row>
    <row r="3223" spans="1:15" x14ac:dyDescent="0.25">
      <c r="A3223" s="7">
        <v>3199</v>
      </c>
      <c r="B3223" s="7">
        <v>2306001636</v>
      </c>
      <c r="C3223" s="7" t="s">
        <v>4512</v>
      </c>
      <c r="D3223" s="7" t="s">
        <v>1011</v>
      </c>
      <c r="E3223" s="7">
        <v>239011111</v>
      </c>
      <c r="F3223" s="8">
        <v>2219</v>
      </c>
      <c r="G3223" s="9" t="s">
        <v>4634</v>
      </c>
      <c r="H3223" s="7" t="s">
        <v>17</v>
      </c>
      <c r="I3223" s="10">
        <v>23000</v>
      </c>
      <c r="J3223" s="8">
        <v>100</v>
      </c>
      <c r="K3223" s="10">
        <f t="shared" si="49"/>
        <v>2300000</v>
      </c>
      <c r="L3223" s="7" t="s">
        <v>4636</v>
      </c>
      <c r="M3223" s="11" t="s">
        <v>19</v>
      </c>
      <c r="N3223" s="11" t="s">
        <v>26</v>
      </c>
      <c r="O3223" s="12" t="s">
        <v>20</v>
      </c>
    </row>
    <row r="3224" spans="1:15" x14ac:dyDescent="0.25">
      <c r="A3224" s="7">
        <v>3200</v>
      </c>
      <c r="B3224" s="7"/>
      <c r="C3224" s="7" t="s">
        <v>568</v>
      </c>
      <c r="D3224" s="7" t="s">
        <v>1011</v>
      </c>
      <c r="E3224" s="7">
        <v>239011150</v>
      </c>
      <c r="F3224" s="8">
        <v>2219</v>
      </c>
      <c r="G3224" s="9" t="s">
        <v>4637</v>
      </c>
      <c r="H3224" s="7" t="s">
        <v>17</v>
      </c>
      <c r="I3224" s="10">
        <v>31500</v>
      </c>
      <c r="J3224" s="8">
        <v>10</v>
      </c>
      <c r="K3224" s="10">
        <f t="shared" si="49"/>
        <v>315000</v>
      </c>
      <c r="L3224" s="7" t="s">
        <v>4549</v>
      </c>
      <c r="M3224" s="11" t="s">
        <v>19</v>
      </c>
      <c r="N3224" s="11" t="s">
        <v>26</v>
      </c>
      <c r="O3224" s="12" t="s">
        <v>20</v>
      </c>
    </row>
    <row r="3225" spans="1:15" x14ac:dyDescent="0.25">
      <c r="A3225" s="7">
        <v>3201</v>
      </c>
      <c r="B3225" s="7"/>
      <c r="C3225" s="7" t="s">
        <v>568</v>
      </c>
      <c r="D3225" s="7" t="s">
        <v>1011</v>
      </c>
      <c r="E3225" s="7">
        <v>239011151</v>
      </c>
      <c r="F3225" s="8">
        <v>2219</v>
      </c>
      <c r="G3225" s="9" t="s">
        <v>4638</v>
      </c>
      <c r="H3225" s="7" t="s">
        <v>17</v>
      </c>
      <c r="I3225" s="10">
        <v>32500</v>
      </c>
      <c r="J3225" s="8">
        <v>20</v>
      </c>
      <c r="K3225" s="10">
        <f t="shared" ref="K3225:K3288" si="50">+I3225*J3225</f>
        <v>650000</v>
      </c>
      <c r="L3225" s="7" t="s">
        <v>4549</v>
      </c>
      <c r="M3225" s="11" t="s">
        <v>19</v>
      </c>
      <c r="N3225" s="11" t="s">
        <v>26</v>
      </c>
      <c r="O3225" s="12" t="s">
        <v>20</v>
      </c>
    </row>
    <row r="3226" spans="1:15" x14ac:dyDescent="0.25">
      <c r="A3226" s="7">
        <v>3202</v>
      </c>
      <c r="B3226" s="7"/>
      <c r="C3226" s="7" t="s">
        <v>568</v>
      </c>
      <c r="D3226" s="7" t="s">
        <v>1011</v>
      </c>
      <c r="E3226" s="7">
        <v>239011152</v>
      </c>
      <c r="F3226" s="8">
        <v>2219</v>
      </c>
      <c r="G3226" s="9" t="s">
        <v>4639</v>
      </c>
      <c r="H3226" s="7" t="s">
        <v>17</v>
      </c>
      <c r="I3226" s="10">
        <v>31500</v>
      </c>
      <c r="J3226" s="8">
        <v>10</v>
      </c>
      <c r="K3226" s="10">
        <f t="shared" si="50"/>
        <v>315000</v>
      </c>
      <c r="L3226" s="7" t="s">
        <v>4549</v>
      </c>
      <c r="M3226" s="11" t="s">
        <v>19</v>
      </c>
      <c r="N3226" s="11" t="s">
        <v>26</v>
      </c>
      <c r="O3226" s="12" t="s">
        <v>20</v>
      </c>
    </row>
    <row r="3227" spans="1:15" x14ac:dyDescent="0.25">
      <c r="A3227" s="7">
        <v>3203</v>
      </c>
      <c r="B3227" s="7"/>
      <c r="C3227" s="7" t="s">
        <v>568</v>
      </c>
      <c r="D3227" s="7" t="s">
        <v>1011</v>
      </c>
      <c r="E3227" s="7">
        <v>239011153</v>
      </c>
      <c r="F3227" s="8">
        <v>2219</v>
      </c>
      <c r="G3227" s="9" t="s">
        <v>4640</v>
      </c>
      <c r="H3227" s="7" t="s">
        <v>17</v>
      </c>
      <c r="I3227" s="10">
        <v>31500</v>
      </c>
      <c r="J3227" s="8">
        <v>15</v>
      </c>
      <c r="K3227" s="10">
        <f t="shared" si="50"/>
        <v>472500</v>
      </c>
      <c r="L3227" s="7" t="s">
        <v>4641</v>
      </c>
      <c r="M3227" s="11" t="s">
        <v>19</v>
      </c>
      <c r="N3227" s="11" t="s">
        <v>26</v>
      </c>
      <c r="O3227" s="12" t="s">
        <v>20</v>
      </c>
    </row>
    <row r="3228" spans="1:15" x14ac:dyDescent="0.25">
      <c r="A3228" s="7">
        <v>3204</v>
      </c>
      <c r="B3228" s="7"/>
      <c r="C3228" s="7" t="s">
        <v>568</v>
      </c>
      <c r="D3228" s="7" t="s">
        <v>1011</v>
      </c>
      <c r="E3228" s="7">
        <v>239011154</v>
      </c>
      <c r="F3228" s="8">
        <v>2219</v>
      </c>
      <c r="G3228" s="9" t="s">
        <v>4642</v>
      </c>
      <c r="H3228" s="7" t="s">
        <v>17</v>
      </c>
      <c r="I3228" s="10">
        <v>30500</v>
      </c>
      <c r="J3228" s="8">
        <v>4</v>
      </c>
      <c r="K3228" s="10">
        <f t="shared" si="50"/>
        <v>122000</v>
      </c>
      <c r="L3228" s="7" t="s">
        <v>4643</v>
      </c>
      <c r="M3228" s="11" t="s">
        <v>19</v>
      </c>
      <c r="N3228" s="11" t="s">
        <v>26</v>
      </c>
      <c r="O3228" s="12" t="s">
        <v>20</v>
      </c>
    </row>
    <row r="3229" spans="1:15" x14ac:dyDescent="0.25">
      <c r="A3229" s="7">
        <v>3205</v>
      </c>
      <c r="B3229" s="7"/>
      <c r="C3229" s="7" t="s">
        <v>568</v>
      </c>
      <c r="D3229" s="7" t="s">
        <v>1011</v>
      </c>
      <c r="E3229" s="7">
        <v>239011154</v>
      </c>
      <c r="F3229" s="8">
        <v>2219</v>
      </c>
      <c r="G3229" s="9" t="s">
        <v>4642</v>
      </c>
      <c r="H3229" s="7" t="s">
        <v>17</v>
      </c>
      <c r="I3229" s="10">
        <v>31500</v>
      </c>
      <c r="J3229" s="8">
        <v>15</v>
      </c>
      <c r="K3229" s="10">
        <f t="shared" si="50"/>
        <v>472500</v>
      </c>
      <c r="L3229" s="7" t="s">
        <v>4549</v>
      </c>
      <c r="M3229" s="11" t="s">
        <v>19</v>
      </c>
      <c r="N3229" s="11" t="s">
        <v>26</v>
      </c>
      <c r="O3229" s="12" t="s">
        <v>20</v>
      </c>
    </row>
    <row r="3230" spans="1:15" x14ac:dyDescent="0.25">
      <c r="A3230" s="7">
        <v>3206</v>
      </c>
      <c r="B3230" s="7"/>
      <c r="C3230" s="7" t="s">
        <v>568</v>
      </c>
      <c r="D3230" s="7" t="s">
        <v>1011</v>
      </c>
      <c r="E3230" s="7">
        <v>239011155</v>
      </c>
      <c r="F3230" s="8">
        <v>2219</v>
      </c>
      <c r="G3230" s="9" t="s">
        <v>4644</v>
      </c>
      <c r="H3230" s="7" t="s">
        <v>17</v>
      </c>
      <c r="I3230" s="10">
        <v>30500</v>
      </c>
      <c r="J3230" s="8">
        <v>4</v>
      </c>
      <c r="K3230" s="10">
        <f t="shared" si="50"/>
        <v>122000</v>
      </c>
      <c r="L3230" s="7" t="s">
        <v>4645</v>
      </c>
      <c r="M3230" s="11" t="s">
        <v>19</v>
      </c>
      <c r="N3230" s="11" t="s">
        <v>26</v>
      </c>
      <c r="O3230" s="12" t="s">
        <v>20</v>
      </c>
    </row>
    <row r="3231" spans="1:15" x14ac:dyDescent="0.25">
      <c r="A3231" s="7">
        <v>3207</v>
      </c>
      <c r="B3231" s="7"/>
      <c r="C3231" s="7" t="s">
        <v>568</v>
      </c>
      <c r="D3231" s="7" t="s">
        <v>1011</v>
      </c>
      <c r="E3231" s="7">
        <v>239011155</v>
      </c>
      <c r="F3231" s="8">
        <v>2219</v>
      </c>
      <c r="G3231" s="9" t="s">
        <v>4644</v>
      </c>
      <c r="H3231" s="7" t="s">
        <v>17</v>
      </c>
      <c r="I3231" s="10">
        <v>31500</v>
      </c>
      <c r="J3231" s="8">
        <v>10</v>
      </c>
      <c r="K3231" s="10">
        <f t="shared" si="50"/>
        <v>315000</v>
      </c>
      <c r="L3231" s="7" t="s">
        <v>4549</v>
      </c>
      <c r="M3231" s="11" t="s">
        <v>19</v>
      </c>
      <c r="N3231" s="11" t="s">
        <v>26</v>
      </c>
      <c r="O3231" s="12" t="s">
        <v>20</v>
      </c>
    </row>
    <row r="3232" spans="1:15" x14ac:dyDescent="0.25">
      <c r="A3232" s="7">
        <v>3208</v>
      </c>
      <c r="B3232" s="7"/>
      <c r="C3232" s="7" t="s">
        <v>568</v>
      </c>
      <c r="D3232" s="7" t="s">
        <v>1011</v>
      </c>
      <c r="E3232" s="7">
        <v>239011156</v>
      </c>
      <c r="F3232" s="8">
        <v>2219</v>
      </c>
      <c r="G3232" s="9" t="s">
        <v>4646</v>
      </c>
      <c r="H3232" s="7" t="s">
        <v>17</v>
      </c>
      <c r="I3232" s="10">
        <v>33000</v>
      </c>
      <c r="J3232" s="8">
        <v>2</v>
      </c>
      <c r="K3232" s="10">
        <f t="shared" si="50"/>
        <v>66000</v>
      </c>
      <c r="L3232" s="7" t="s">
        <v>4549</v>
      </c>
      <c r="M3232" s="11" t="s">
        <v>19</v>
      </c>
      <c r="N3232" s="11" t="s">
        <v>26</v>
      </c>
      <c r="O3232" s="12" t="s">
        <v>20</v>
      </c>
    </row>
    <row r="3233" spans="1:15" x14ac:dyDescent="0.25">
      <c r="A3233" s="7">
        <v>3209</v>
      </c>
      <c r="B3233" s="7"/>
      <c r="C3233" s="7" t="s">
        <v>568</v>
      </c>
      <c r="D3233" s="7" t="s">
        <v>1011</v>
      </c>
      <c r="E3233" s="7">
        <v>239011157</v>
      </c>
      <c r="F3233" s="8">
        <v>2219</v>
      </c>
      <c r="G3233" s="9" t="s">
        <v>4647</v>
      </c>
      <c r="H3233" s="7" t="s">
        <v>17</v>
      </c>
      <c r="I3233" s="10">
        <v>33000</v>
      </c>
      <c r="J3233" s="8">
        <v>2</v>
      </c>
      <c r="K3233" s="10">
        <f t="shared" si="50"/>
        <v>66000</v>
      </c>
      <c r="L3233" s="7" t="s">
        <v>4549</v>
      </c>
      <c r="M3233" s="11" t="s">
        <v>19</v>
      </c>
      <c r="N3233" s="11" t="s">
        <v>26</v>
      </c>
      <c r="O3233" s="12" t="s">
        <v>20</v>
      </c>
    </row>
    <row r="3234" spans="1:15" x14ac:dyDescent="0.25">
      <c r="A3234" s="7">
        <v>3210</v>
      </c>
      <c r="B3234" s="7"/>
      <c r="C3234" s="7" t="s">
        <v>23</v>
      </c>
      <c r="D3234" s="7" t="s">
        <v>1011</v>
      </c>
      <c r="E3234" s="7">
        <v>239011300</v>
      </c>
      <c r="F3234" s="8">
        <v>2219</v>
      </c>
      <c r="G3234" s="9" t="s">
        <v>4648</v>
      </c>
      <c r="H3234" s="7" t="s">
        <v>17</v>
      </c>
      <c r="I3234" s="10">
        <v>6750</v>
      </c>
      <c r="J3234" s="8">
        <v>200</v>
      </c>
      <c r="K3234" s="10">
        <f t="shared" si="50"/>
        <v>1350000</v>
      </c>
      <c r="L3234" s="7" t="s">
        <v>4649</v>
      </c>
      <c r="M3234" s="11" t="s">
        <v>19</v>
      </c>
      <c r="N3234" s="11" t="s">
        <v>26</v>
      </c>
      <c r="O3234" s="12" t="s">
        <v>20</v>
      </c>
    </row>
    <row r="3235" spans="1:15" x14ac:dyDescent="0.25">
      <c r="A3235" s="7">
        <v>3211</v>
      </c>
      <c r="B3235" s="7"/>
      <c r="C3235" s="7"/>
      <c r="D3235" s="7" t="s">
        <v>1011</v>
      </c>
      <c r="E3235" s="7">
        <v>239011733</v>
      </c>
      <c r="F3235" s="8">
        <v>2219</v>
      </c>
      <c r="G3235" s="9" t="s">
        <v>4650</v>
      </c>
      <c r="H3235" s="7" t="s">
        <v>17</v>
      </c>
      <c r="I3235" s="10">
        <v>11500</v>
      </c>
      <c r="J3235" s="8">
        <v>50</v>
      </c>
      <c r="K3235" s="10">
        <f t="shared" si="50"/>
        <v>575000</v>
      </c>
      <c r="L3235" s="7" t="s">
        <v>4651</v>
      </c>
      <c r="M3235" s="11" t="s">
        <v>19</v>
      </c>
      <c r="N3235" s="11"/>
      <c r="O3235" s="12" t="s">
        <v>20</v>
      </c>
    </row>
    <row r="3236" spans="1:15" x14ac:dyDescent="0.25">
      <c r="A3236" s="7">
        <v>3212</v>
      </c>
      <c r="B3236" s="7">
        <v>2306001636</v>
      </c>
      <c r="C3236" s="7" t="s">
        <v>4512</v>
      </c>
      <c r="D3236" s="7" t="s">
        <v>1011</v>
      </c>
      <c r="E3236" s="7">
        <v>239011734</v>
      </c>
      <c r="F3236" s="8">
        <v>2219</v>
      </c>
      <c r="G3236" s="9" t="s">
        <v>4652</v>
      </c>
      <c r="H3236" s="7" t="s">
        <v>17</v>
      </c>
      <c r="I3236" s="10">
        <v>11000</v>
      </c>
      <c r="J3236" s="8">
        <v>50</v>
      </c>
      <c r="K3236" s="10">
        <f t="shared" si="50"/>
        <v>550000</v>
      </c>
      <c r="L3236" s="7" t="s">
        <v>4653</v>
      </c>
      <c r="M3236" s="11" t="s">
        <v>19</v>
      </c>
      <c r="N3236" s="11" t="s">
        <v>26</v>
      </c>
      <c r="O3236" s="12" t="s">
        <v>20</v>
      </c>
    </row>
    <row r="3237" spans="1:15" x14ac:dyDescent="0.25">
      <c r="A3237" s="7">
        <v>3213</v>
      </c>
      <c r="B3237" s="7">
        <v>2306001636</v>
      </c>
      <c r="C3237" s="7" t="s">
        <v>4512</v>
      </c>
      <c r="D3237" s="7" t="s">
        <v>1011</v>
      </c>
      <c r="E3237" s="7">
        <v>239011735</v>
      </c>
      <c r="F3237" s="8">
        <v>2219</v>
      </c>
      <c r="G3237" s="9" t="s">
        <v>4654</v>
      </c>
      <c r="H3237" s="7" t="s">
        <v>17</v>
      </c>
      <c r="I3237" s="10">
        <v>11000</v>
      </c>
      <c r="J3237" s="8">
        <v>100</v>
      </c>
      <c r="K3237" s="10">
        <f t="shared" si="50"/>
        <v>1100000</v>
      </c>
      <c r="L3237" s="7" t="s">
        <v>4655</v>
      </c>
      <c r="M3237" s="11" t="s">
        <v>19</v>
      </c>
      <c r="N3237" s="11" t="s">
        <v>26</v>
      </c>
      <c r="O3237" s="12" t="s">
        <v>20</v>
      </c>
    </row>
    <row r="3238" spans="1:15" x14ac:dyDescent="0.25">
      <c r="A3238" s="7">
        <v>3214</v>
      </c>
      <c r="B3238" s="7"/>
      <c r="C3238" s="7"/>
      <c r="D3238" s="7" t="s">
        <v>1011</v>
      </c>
      <c r="E3238" s="7">
        <v>239011745</v>
      </c>
      <c r="F3238" s="8">
        <v>2219</v>
      </c>
      <c r="G3238" s="9" t="s">
        <v>4656</v>
      </c>
      <c r="H3238" s="7" t="s">
        <v>17</v>
      </c>
      <c r="I3238" s="10">
        <v>15000</v>
      </c>
      <c r="J3238" s="8">
        <v>200</v>
      </c>
      <c r="K3238" s="10">
        <f t="shared" si="50"/>
        <v>3000000</v>
      </c>
      <c r="L3238" s="7" t="s">
        <v>4657</v>
      </c>
      <c r="M3238" s="11" t="s">
        <v>19</v>
      </c>
      <c r="N3238" s="11"/>
      <c r="O3238" s="12" t="s">
        <v>20</v>
      </c>
    </row>
    <row r="3239" spans="1:15" x14ac:dyDescent="0.25">
      <c r="A3239" s="7">
        <v>3215</v>
      </c>
      <c r="B3239" s="7">
        <v>2306001643</v>
      </c>
      <c r="C3239" s="7" t="s">
        <v>4512</v>
      </c>
      <c r="D3239" s="7" t="s">
        <v>1011</v>
      </c>
      <c r="E3239" s="7">
        <v>239011750</v>
      </c>
      <c r="F3239" s="8">
        <v>2219</v>
      </c>
      <c r="G3239" s="9" t="s">
        <v>4658</v>
      </c>
      <c r="H3239" s="7" t="s">
        <v>17</v>
      </c>
      <c r="I3239" s="10">
        <v>30000</v>
      </c>
      <c r="J3239" s="8">
        <v>15</v>
      </c>
      <c r="K3239" s="10">
        <f t="shared" si="50"/>
        <v>450000</v>
      </c>
      <c r="L3239" s="7" t="s">
        <v>4659</v>
      </c>
      <c r="M3239" s="11" t="s">
        <v>19</v>
      </c>
      <c r="N3239" s="11" t="s">
        <v>26</v>
      </c>
      <c r="O3239" s="12" t="s">
        <v>20</v>
      </c>
    </row>
    <row r="3240" spans="1:15" x14ac:dyDescent="0.25">
      <c r="A3240" s="7">
        <v>3216</v>
      </c>
      <c r="B3240" s="7"/>
      <c r="C3240" s="7" t="s">
        <v>568</v>
      </c>
      <c r="D3240" s="7" t="s">
        <v>1011</v>
      </c>
      <c r="E3240" s="7">
        <v>248070360</v>
      </c>
      <c r="F3240" s="8">
        <v>2219</v>
      </c>
      <c r="G3240" s="9" t="s">
        <v>4660</v>
      </c>
      <c r="H3240" s="7" t="s">
        <v>17</v>
      </c>
      <c r="I3240" s="10">
        <v>9500</v>
      </c>
      <c r="J3240" s="8">
        <v>35</v>
      </c>
      <c r="K3240" s="10">
        <f t="shared" si="50"/>
        <v>332500</v>
      </c>
      <c r="L3240" s="7" t="s">
        <v>4661</v>
      </c>
      <c r="M3240" s="11" t="s">
        <v>19</v>
      </c>
      <c r="N3240" s="11" t="s">
        <v>26</v>
      </c>
      <c r="O3240" s="12" t="s">
        <v>20</v>
      </c>
    </row>
    <row r="3241" spans="1:15" x14ac:dyDescent="0.25">
      <c r="A3241" s="7">
        <v>3217</v>
      </c>
      <c r="B3241" s="7"/>
      <c r="C3241" s="7" t="s">
        <v>568</v>
      </c>
      <c r="D3241" s="7" t="s">
        <v>1011</v>
      </c>
      <c r="E3241" s="7">
        <v>248070361</v>
      </c>
      <c r="F3241" s="8">
        <v>2219</v>
      </c>
      <c r="G3241" s="9" t="s">
        <v>4662</v>
      </c>
      <c r="H3241" s="7" t="s">
        <v>17</v>
      </c>
      <c r="I3241" s="10">
        <v>9500</v>
      </c>
      <c r="J3241" s="8">
        <v>35</v>
      </c>
      <c r="K3241" s="10">
        <f t="shared" si="50"/>
        <v>332500</v>
      </c>
      <c r="L3241" s="7" t="s">
        <v>4661</v>
      </c>
      <c r="M3241" s="11" t="s">
        <v>19</v>
      </c>
      <c r="N3241" s="11" t="s">
        <v>26</v>
      </c>
      <c r="O3241" s="12" t="s">
        <v>20</v>
      </c>
    </row>
    <row r="3242" spans="1:15" x14ac:dyDescent="0.25">
      <c r="A3242" s="7">
        <v>3218</v>
      </c>
      <c r="B3242" s="7"/>
      <c r="C3242" s="7" t="s">
        <v>568</v>
      </c>
      <c r="D3242" s="7" t="s">
        <v>1011</v>
      </c>
      <c r="E3242" s="7">
        <v>248080118</v>
      </c>
      <c r="F3242" s="8">
        <v>2219</v>
      </c>
      <c r="G3242" s="9" t="s">
        <v>4663</v>
      </c>
      <c r="H3242" s="7" t="s">
        <v>17</v>
      </c>
      <c r="I3242" s="10">
        <v>5500</v>
      </c>
      <c r="J3242" s="8">
        <v>800</v>
      </c>
      <c r="K3242" s="10">
        <f t="shared" si="50"/>
        <v>4400000</v>
      </c>
      <c r="L3242" s="7" t="s">
        <v>4664</v>
      </c>
      <c r="M3242" s="11" t="s">
        <v>19</v>
      </c>
      <c r="N3242" s="11" t="s">
        <v>26</v>
      </c>
      <c r="O3242" s="12" t="s">
        <v>20</v>
      </c>
    </row>
    <row r="3243" spans="1:15" x14ac:dyDescent="0.25">
      <c r="A3243" s="7">
        <v>3219</v>
      </c>
      <c r="B3243" s="7"/>
      <c r="C3243" s="7"/>
      <c r="D3243" s="7" t="s">
        <v>1011</v>
      </c>
      <c r="E3243" s="7">
        <v>248090285</v>
      </c>
      <c r="F3243" s="8">
        <v>2219</v>
      </c>
      <c r="G3243" s="9" t="s">
        <v>4665</v>
      </c>
      <c r="H3243" s="7" t="s">
        <v>17</v>
      </c>
      <c r="I3243" s="10">
        <v>11500</v>
      </c>
      <c r="J3243" s="8">
        <v>60</v>
      </c>
      <c r="K3243" s="10">
        <f t="shared" si="50"/>
        <v>690000</v>
      </c>
      <c r="L3243" s="7" t="s">
        <v>4666</v>
      </c>
      <c r="M3243" s="11" t="s">
        <v>19</v>
      </c>
      <c r="N3243" s="11"/>
      <c r="O3243" s="12" t="s">
        <v>20</v>
      </c>
    </row>
    <row r="3244" spans="1:15" x14ac:dyDescent="0.25">
      <c r="A3244" s="7">
        <v>3220</v>
      </c>
      <c r="B3244" s="7"/>
      <c r="C3244" s="7"/>
      <c r="D3244" s="7" t="s">
        <v>1011</v>
      </c>
      <c r="E3244" s="7">
        <v>248090285</v>
      </c>
      <c r="F3244" s="8">
        <v>2219</v>
      </c>
      <c r="G3244" s="9" t="s">
        <v>4665</v>
      </c>
      <c r="H3244" s="7" t="s">
        <v>17</v>
      </c>
      <c r="I3244" s="10">
        <v>11500</v>
      </c>
      <c r="J3244" s="8">
        <v>60</v>
      </c>
      <c r="K3244" s="10">
        <f t="shared" si="50"/>
        <v>690000</v>
      </c>
      <c r="L3244" s="7" t="s">
        <v>4666</v>
      </c>
      <c r="M3244" s="11" t="s">
        <v>19</v>
      </c>
      <c r="N3244" s="11"/>
      <c r="O3244" s="12" t="s">
        <v>20</v>
      </c>
    </row>
    <row r="3245" spans="1:15" x14ac:dyDescent="0.25">
      <c r="A3245" s="7">
        <v>3221</v>
      </c>
      <c r="B3245" s="7"/>
      <c r="C3245" s="7"/>
      <c r="D3245" s="7" t="s">
        <v>1011</v>
      </c>
      <c r="E3245" s="7">
        <v>248090285</v>
      </c>
      <c r="F3245" s="8">
        <v>2219</v>
      </c>
      <c r="G3245" s="9" t="s">
        <v>4665</v>
      </c>
      <c r="H3245" s="7" t="s">
        <v>17</v>
      </c>
      <c r="I3245" s="10">
        <v>11500</v>
      </c>
      <c r="J3245" s="8">
        <v>60</v>
      </c>
      <c r="K3245" s="10">
        <f t="shared" si="50"/>
        <v>690000</v>
      </c>
      <c r="L3245" s="7" t="s">
        <v>4666</v>
      </c>
      <c r="M3245" s="11" t="s">
        <v>19</v>
      </c>
      <c r="N3245" s="11"/>
      <c r="O3245" s="12" t="s">
        <v>20</v>
      </c>
    </row>
    <row r="3246" spans="1:15" x14ac:dyDescent="0.25">
      <c r="A3246" s="7">
        <v>3222</v>
      </c>
      <c r="B3246" s="7"/>
      <c r="C3246" s="7"/>
      <c r="D3246" s="7" t="s">
        <v>1011</v>
      </c>
      <c r="E3246" s="7">
        <v>254010428</v>
      </c>
      <c r="F3246" s="8">
        <v>2219</v>
      </c>
      <c r="G3246" s="9" t="s">
        <v>4667</v>
      </c>
      <c r="H3246" s="7" t="s">
        <v>17</v>
      </c>
      <c r="I3246" s="10">
        <v>255500</v>
      </c>
      <c r="J3246" s="8">
        <v>12</v>
      </c>
      <c r="K3246" s="10">
        <f t="shared" si="50"/>
        <v>3066000</v>
      </c>
      <c r="L3246" s="7" t="s">
        <v>4668</v>
      </c>
      <c r="M3246" s="11" t="s">
        <v>19</v>
      </c>
      <c r="N3246" s="11"/>
      <c r="O3246" s="12" t="s">
        <v>20</v>
      </c>
    </row>
    <row r="3247" spans="1:15" x14ac:dyDescent="0.25">
      <c r="A3247" s="7">
        <v>3223</v>
      </c>
      <c r="B3247" s="7"/>
      <c r="C3247" s="7" t="s">
        <v>568</v>
      </c>
      <c r="D3247" s="7" t="s">
        <v>1011</v>
      </c>
      <c r="E3247" s="7">
        <v>254011182</v>
      </c>
      <c r="F3247" s="8">
        <v>2219</v>
      </c>
      <c r="G3247" s="9" t="s">
        <v>4669</v>
      </c>
      <c r="H3247" s="7" t="s">
        <v>819</v>
      </c>
      <c r="I3247" s="10">
        <v>185000</v>
      </c>
      <c r="J3247" s="8">
        <v>12</v>
      </c>
      <c r="K3247" s="10">
        <f t="shared" si="50"/>
        <v>2220000</v>
      </c>
      <c r="L3247" s="7" t="s">
        <v>4670</v>
      </c>
      <c r="M3247" s="11" t="s">
        <v>19</v>
      </c>
      <c r="N3247" s="11" t="s">
        <v>26</v>
      </c>
      <c r="O3247" s="12" t="s">
        <v>20</v>
      </c>
    </row>
    <row r="3248" spans="1:15" x14ac:dyDescent="0.25">
      <c r="A3248" s="7">
        <v>3224</v>
      </c>
      <c r="B3248" s="7"/>
      <c r="C3248" s="7" t="s">
        <v>1290</v>
      </c>
      <c r="D3248" s="7" t="s">
        <v>1011</v>
      </c>
      <c r="E3248" s="7">
        <v>254012310</v>
      </c>
      <c r="F3248" s="8">
        <v>2219</v>
      </c>
      <c r="G3248" s="9" t="s">
        <v>4671</v>
      </c>
      <c r="H3248" s="7" t="s">
        <v>17</v>
      </c>
      <c r="I3248" s="10">
        <v>29000</v>
      </c>
      <c r="J3248" s="8">
        <v>65</v>
      </c>
      <c r="K3248" s="10">
        <f t="shared" si="50"/>
        <v>1885000</v>
      </c>
      <c r="L3248" s="7" t="s">
        <v>4672</v>
      </c>
      <c r="M3248" s="11" t="s">
        <v>19</v>
      </c>
      <c r="N3248" s="11" t="s">
        <v>26</v>
      </c>
      <c r="O3248" s="12" t="s">
        <v>20</v>
      </c>
    </row>
    <row r="3249" spans="1:15" x14ac:dyDescent="0.25">
      <c r="A3249" s="7">
        <v>3225</v>
      </c>
      <c r="B3249" s="7">
        <v>2306001636</v>
      </c>
      <c r="C3249" s="7" t="s">
        <v>4512</v>
      </c>
      <c r="D3249" s="7" t="s">
        <v>1011</v>
      </c>
      <c r="E3249" s="7">
        <v>278010001</v>
      </c>
      <c r="F3249" s="8">
        <v>2219</v>
      </c>
      <c r="G3249" s="9" t="s">
        <v>4673</v>
      </c>
      <c r="H3249" s="7" t="s">
        <v>17</v>
      </c>
      <c r="I3249" s="10">
        <v>325000</v>
      </c>
      <c r="J3249" s="8">
        <v>2</v>
      </c>
      <c r="K3249" s="10">
        <f t="shared" si="50"/>
        <v>650000</v>
      </c>
      <c r="L3249" s="7" t="s">
        <v>4674</v>
      </c>
      <c r="M3249" s="11" t="s">
        <v>19</v>
      </c>
      <c r="N3249" s="11" t="s">
        <v>26</v>
      </c>
      <c r="O3249" s="12" t="s">
        <v>20</v>
      </c>
    </row>
    <row r="3250" spans="1:15" x14ac:dyDescent="0.25">
      <c r="A3250" s="7">
        <v>3226</v>
      </c>
      <c r="B3250" s="7">
        <v>2306001636</v>
      </c>
      <c r="C3250" s="7" t="s">
        <v>4512</v>
      </c>
      <c r="D3250" s="7" t="s">
        <v>1011</v>
      </c>
      <c r="E3250" s="7">
        <v>278010002</v>
      </c>
      <c r="F3250" s="8">
        <v>2219</v>
      </c>
      <c r="G3250" s="9" t="s">
        <v>4675</v>
      </c>
      <c r="H3250" s="7" t="s">
        <v>17</v>
      </c>
      <c r="I3250" s="10">
        <v>325000</v>
      </c>
      <c r="J3250" s="8">
        <v>2</v>
      </c>
      <c r="K3250" s="10">
        <f t="shared" si="50"/>
        <v>650000</v>
      </c>
      <c r="L3250" s="7" t="s">
        <v>4676</v>
      </c>
      <c r="M3250" s="11" t="s">
        <v>19</v>
      </c>
      <c r="N3250" s="11" t="s">
        <v>26</v>
      </c>
      <c r="O3250" s="12" t="s">
        <v>20</v>
      </c>
    </row>
    <row r="3251" spans="1:15" x14ac:dyDescent="0.25">
      <c r="A3251" s="7">
        <v>3227</v>
      </c>
      <c r="B3251" s="7">
        <v>2306001636</v>
      </c>
      <c r="C3251" s="7" t="s">
        <v>4512</v>
      </c>
      <c r="D3251" s="7" t="s">
        <v>1011</v>
      </c>
      <c r="E3251" s="7">
        <v>278010003</v>
      </c>
      <c r="F3251" s="8">
        <v>2219</v>
      </c>
      <c r="G3251" s="9" t="s">
        <v>4677</v>
      </c>
      <c r="H3251" s="7" t="s">
        <v>17</v>
      </c>
      <c r="I3251" s="10">
        <v>325000</v>
      </c>
      <c r="J3251" s="8">
        <v>2</v>
      </c>
      <c r="K3251" s="10">
        <f t="shared" si="50"/>
        <v>650000</v>
      </c>
      <c r="L3251" s="7" t="s">
        <v>4674</v>
      </c>
      <c r="M3251" s="11" t="s">
        <v>19</v>
      </c>
      <c r="N3251" s="11" t="s">
        <v>26</v>
      </c>
      <c r="O3251" s="12" t="s">
        <v>20</v>
      </c>
    </row>
    <row r="3252" spans="1:15" x14ac:dyDescent="0.25">
      <c r="A3252" s="7">
        <v>3228</v>
      </c>
      <c r="B3252" s="7">
        <v>2306001636</v>
      </c>
      <c r="C3252" s="7" t="s">
        <v>4512</v>
      </c>
      <c r="D3252" s="7" t="s">
        <v>1011</v>
      </c>
      <c r="E3252" s="7">
        <v>278010004</v>
      </c>
      <c r="F3252" s="8">
        <v>2219</v>
      </c>
      <c r="G3252" s="9" t="s">
        <v>4678</v>
      </c>
      <c r="H3252" s="7" t="s">
        <v>17</v>
      </c>
      <c r="I3252" s="10">
        <v>325000</v>
      </c>
      <c r="J3252" s="8">
        <v>2</v>
      </c>
      <c r="K3252" s="10">
        <f t="shared" si="50"/>
        <v>650000</v>
      </c>
      <c r="L3252" s="7" t="s">
        <v>4674</v>
      </c>
      <c r="M3252" s="11" t="s">
        <v>19</v>
      </c>
      <c r="N3252" s="11" t="s">
        <v>26</v>
      </c>
      <c r="O3252" s="12" t="s">
        <v>20</v>
      </c>
    </row>
    <row r="3253" spans="1:15" x14ac:dyDescent="0.25">
      <c r="A3253" s="7">
        <v>3229</v>
      </c>
      <c r="B3253" s="7">
        <v>2306001636</v>
      </c>
      <c r="C3253" s="7" t="s">
        <v>4512</v>
      </c>
      <c r="D3253" s="7" t="s">
        <v>1011</v>
      </c>
      <c r="E3253" s="7">
        <v>278010005</v>
      </c>
      <c r="F3253" s="8">
        <v>2219</v>
      </c>
      <c r="G3253" s="9" t="s">
        <v>4679</v>
      </c>
      <c r="H3253" s="7" t="s">
        <v>17</v>
      </c>
      <c r="I3253" s="10">
        <v>325000</v>
      </c>
      <c r="J3253" s="8">
        <v>2</v>
      </c>
      <c r="K3253" s="10">
        <f t="shared" si="50"/>
        <v>650000</v>
      </c>
      <c r="L3253" s="7" t="s">
        <v>4674</v>
      </c>
      <c r="M3253" s="11" t="s">
        <v>19</v>
      </c>
      <c r="N3253" s="11" t="s">
        <v>26</v>
      </c>
      <c r="O3253" s="12" t="s">
        <v>20</v>
      </c>
    </row>
    <row r="3254" spans="1:15" x14ac:dyDescent="0.25">
      <c r="A3254" s="7">
        <v>3230</v>
      </c>
      <c r="B3254" s="7">
        <v>2306001636</v>
      </c>
      <c r="C3254" s="7" t="s">
        <v>4512</v>
      </c>
      <c r="D3254" s="7" t="s">
        <v>1011</v>
      </c>
      <c r="E3254" s="7">
        <v>278010006</v>
      </c>
      <c r="F3254" s="8">
        <v>2219</v>
      </c>
      <c r="G3254" s="9" t="s">
        <v>4680</v>
      </c>
      <c r="H3254" s="7" t="s">
        <v>17</v>
      </c>
      <c r="I3254" s="10">
        <v>325000</v>
      </c>
      <c r="J3254" s="8">
        <v>2</v>
      </c>
      <c r="K3254" s="10">
        <f t="shared" si="50"/>
        <v>650000</v>
      </c>
      <c r="L3254" s="7" t="s">
        <v>4674</v>
      </c>
      <c r="M3254" s="11" t="s">
        <v>19</v>
      </c>
      <c r="N3254" s="11" t="s">
        <v>26</v>
      </c>
      <c r="O3254" s="12" t="s">
        <v>20</v>
      </c>
    </row>
    <row r="3255" spans="1:15" x14ac:dyDescent="0.25">
      <c r="A3255" s="7">
        <v>3231</v>
      </c>
      <c r="B3255" s="7"/>
      <c r="C3255" s="7"/>
      <c r="D3255" s="7" t="s">
        <v>1011</v>
      </c>
      <c r="E3255" s="7">
        <v>278010285</v>
      </c>
      <c r="F3255" s="8">
        <v>2219</v>
      </c>
      <c r="G3255" s="9" t="s">
        <v>4681</v>
      </c>
      <c r="H3255" s="7" t="s">
        <v>17</v>
      </c>
      <c r="I3255" s="10">
        <v>9000</v>
      </c>
      <c r="J3255" s="8">
        <v>50</v>
      </c>
      <c r="K3255" s="10">
        <f t="shared" si="50"/>
        <v>450000</v>
      </c>
      <c r="L3255" s="7" t="s">
        <v>4682</v>
      </c>
      <c r="M3255" s="11" t="s">
        <v>19</v>
      </c>
      <c r="N3255" s="11"/>
      <c r="O3255" s="12" t="s">
        <v>20</v>
      </c>
    </row>
    <row r="3256" spans="1:15" x14ac:dyDescent="0.25">
      <c r="A3256" s="7">
        <v>3232</v>
      </c>
      <c r="B3256" s="7"/>
      <c r="C3256" s="7" t="s">
        <v>23</v>
      </c>
      <c r="D3256" s="7" t="s">
        <v>1011</v>
      </c>
      <c r="E3256" s="7">
        <v>278010310</v>
      </c>
      <c r="F3256" s="8">
        <v>2219</v>
      </c>
      <c r="G3256" s="9" t="s">
        <v>4683</v>
      </c>
      <c r="H3256" s="7" t="s">
        <v>17</v>
      </c>
      <c r="I3256" s="10">
        <v>331230</v>
      </c>
      <c r="J3256" s="8">
        <v>25</v>
      </c>
      <c r="K3256" s="10">
        <f t="shared" si="50"/>
        <v>8280750</v>
      </c>
      <c r="L3256" s="7" t="s">
        <v>4684</v>
      </c>
      <c r="M3256" s="11" t="s">
        <v>19</v>
      </c>
      <c r="N3256" s="11" t="s">
        <v>26</v>
      </c>
      <c r="O3256" s="12" t="s">
        <v>20</v>
      </c>
    </row>
    <row r="3257" spans="1:15" x14ac:dyDescent="0.25">
      <c r="A3257" s="7">
        <v>3233</v>
      </c>
      <c r="B3257" s="7"/>
      <c r="C3257" s="7" t="s">
        <v>568</v>
      </c>
      <c r="D3257" s="7" t="s">
        <v>1011</v>
      </c>
      <c r="E3257" s="7">
        <v>278010312</v>
      </c>
      <c r="F3257" s="8">
        <v>2219</v>
      </c>
      <c r="G3257" s="9" t="s">
        <v>4685</v>
      </c>
      <c r="H3257" s="7" t="s">
        <v>17</v>
      </c>
      <c r="I3257" s="10">
        <v>52500</v>
      </c>
      <c r="J3257" s="8">
        <v>120</v>
      </c>
      <c r="K3257" s="10">
        <f t="shared" si="50"/>
        <v>6300000</v>
      </c>
      <c r="L3257" s="7" t="s">
        <v>4686</v>
      </c>
      <c r="M3257" s="11" t="s">
        <v>19</v>
      </c>
      <c r="N3257" s="11" t="s">
        <v>26</v>
      </c>
      <c r="O3257" s="12" t="s">
        <v>20</v>
      </c>
    </row>
    <row r="3258" spans="1:15" x14ac:dyDescent="0.25">
      <c r="A3258" s="7">
        <v>3234</v>
      </c>
      <c r="B3258" s="7"/>
      <c r="C3258" s="7" t="s">
        <v>23</v>
      </c>
      <c r="D3258" s="7" t="s">
        <v>1011</v>
      </c>
      <c r="E3258" s="7">
        <v>278010313</v>
      </c>
      <c r="F3258" s="8">
        <v>2219</v>
      </c>
      <c r="G3258" s="9" t="s">
        <v>4687</v>
      </c>
      <c r="H3258" s="7" t="s">
        <v>17</v>
      </c>
      <c r="I3258" s="10">
        <v>107000</v>
      </c>
      <c r="J3258" s="8">
        <v>120</v>
      </c>
      <c r="K3258" s="10">
        <f t="shared" si="50"/>
        <v>12840000</v>
      </c>
      <c r="L3258" s="7" t="s">
        <v>4688</v>
      </c>
      <c r="M3258" s="11" t="s">
        <v>19</v>
      </c>
      <c r="N3258" s="11" t="s">
        <v>26</v>
      </c>
      <c r="O3258" s="12" t="s">
        <v>20</v>
      </c>
    </row>
    <row r="3259" spans="1:15" x14ac:dyDescent="0.25">
      <c r="A3259" s="7">
        <v>3235</v>
      </c>
      <c r="B3259" s="7"/>
      <c r="C3259" s="7" t="s">
        <v>568</v>
      </c>
      <c r="D3259" s="7" t="s">
        <v>1011</v>
      </c>
      <c r="E3259" s="7">
        <v>278010325</v>
      </c>
      <c r="F3259" s="8">
        <v>2219</v>
      </c>
      <c r="G3259" s="9" t="s">
        <v>4689</v>
      </c>
      <c r="H3259" s="7" t="s">
        <v>17</v>
      </c>
      <c r="I3259" s="10">
        <v>290000</v>
      </c>
      <c r="J3259" s="8">
        <v>6</v>
      </c>
      <c r="K3259" s="10">
        <f t="shared" si="50"/>
        <v>1740000</v>
      </c>
      <c r="L3259" s="7" t="s">
        <v>4690</v>
      </c>
      <c r="M3259" s="11" t="s">
        <v>19</v>
      </c>
      <c r="N3259" s="11" t="s">
        <v>26</v>
      </c>
      <c r="O3259" s="12" t="s">
        <v>20</v>
      </c>
    </row>
    <row r="3260" spans="1:15" x14ac:dyDescent="0.25">
      <c r="A3260" s="7">
        <v>3236</v>
      </c>
      <c r="B3260" s="7"/>
      <c r="C3260" s="7" t="s">
        <v>568</v>
      </c>
      <c r="D3260" s="7" t="s">
        <v>1011</v>
      </c>
      <c r="E3260" s="7">
        <v>278010355</v>
      </c>
      <c r="F3260" s="8">
        <v>2219</v>
      </c>
      <c r="G3260" s="9" t="s">
        <v>4691</v>
      </c>
      <c r="H3260" s="7" t="s">
        <v>17</v>
      </c>
      <c r="I3260" s="10">
        <v>7350</v>
      </c>
      <c r="J3260" s="8">
        <v>75</v>
      </c>
      <c r="K3260" s="10">
        <f t="shared" si="50"/>
        <v>551250</v>
      </c>
      <c r="L3260" s="7" t="s">
        <v>4692</v>
      </c>
      <c r="M3260" s="11" t="s">
        <v>19</v>
      </c>
      <c r="N3260" s="11" t="s">
        <v>26</v>
      </c>
      <c r="O3260" s="12" t="s">
        <v>20</v>
      </c>
    </row>
    <row r="3261" spans="1:15" x14ac:dyDescent="0.25">
      <c r="A3261" s="7">
        <v>3237</v>
      </c>
      <c r="B3261" s="7"/>
      <c r="C3261" s="7" t="s">
        <v>23</v>
      </c>
      <c r="D3261" s="7" t="s">
        <v>1011</v>
      </c>
      <c r="E3261" s="7">
        <v>278010410</v>
      </c>
      <c r="F3261" s="8">
        <v>2219</v>
      </c>
      <c r="G3261" s="9" t="s">
        <v>4693</v>
      </c>
      <c r="H3261" s="7" t="s">
        <v>17</v>
      </c>
      <c r="I3261" s="10">
        <v>110000</v>
      </c>
      <c r="J3261" s="8">
        <v>2</v>
      </c>
      <c r="K3261" s="10">
        <f t="shared" si="50"/>
        <v>220000</v>
      </c>
      <c r="L3261" s="7" t="s">
        <v>4694</v>
      </c>
      <c r="M3261" s="11" t="s">
        <v>19</v>
      </c>
      <c r="N3261" s="11" t="s">
        <v>26</v>
      </c>
      <c r="O3261" s="12" t="s">
        <v>20</v>
      </c>
    </row>
    <row r="3262" spans="1:15" x14ac:dyDescent="0.25">
      <c r="A3262" s="7">
        <v>3238</v>
      </c>
      <c r="B3262" s="7"/>
      <c r="C3262" s="7" t="s">
        <v>23</v>
      </c>
      <c r="D3262" s="7" t="s">
        <v>1011</v>
      </c>
      <c r="E3262" s="7">
        <v>278010420</v>
      </c>
      <c r="F3262" s="8">
        <v>2219</v>
      </c>
      <c r="G3262" s="9" t="s">
        <v>4695</v>
      </c>
      <c r="H3262" s="7" t="s">
        <v>17</v>
      </c>
      <c r="I3262" s="10">
        <v>159000</v>
      </c>
      <c r="J3262" s="8">
        <v>5</v>
      </c>
      <c r="K3262" s="10">
        <f t="shared" si="50"/>
        <v>795000</v>
      </c>
      <c r="L3262" s="7" t="s">
        <v>4696</v>
      </c>
      <c r="M3262" s="11" t="s">
        <v>19</v>
      </c>
      <c r="N3262" s="11" t="s">
        <v>26</v>
      </c>
      <c r="O3262" s="12" t="s">
        <v>20</v>
      </c>
    </row>
    <row r="3263" spans="1:15" x14ac:dyDescent="0.25">
      <c r="A3263" s="7">
        <v>3239</v>
      </c>
      <c r="B3263" s="7">
        <v>2306001636</v>
      </c>
      <c r="C3263" s="7" t="s">
        <v>4512</v>
      </c>
      <c r="D3263" s="7" t="s">
        <v>1011</v>
      </c>
      <c r="E3263" s="7">
        <v>278010501</v>
      </c>
      <c r="F3263" s="8">
        <v>2219</v>
      </c>
      <c r="G3263" s="9" t="s">
        <v>4697</v>
      </c>
      <c r="H3263" s="7" t="s">
        <v>17</v>
      </c>
      <c r="I3263" s="10">
        <v>1300</v>
      </c>
      <c r="J3263" s="8">
        <v>100</v>
      </c>
      <c r="K3263" s="10">
        <f t="shared" si="50"/>
        <v>130000</v>
      </c>
      <c r="L3263" s="7" t="s">
        <v>4698</v>
      </c>
      <c r="M3263" s="11" t="s">
        <v>19</v>
      </c>
      <c r="N3263" s="11" t="s">
        <v>26</v>
      </c>
      <c r="O3263" s="12" t="s">
        <v>20</v>
      </c>
    </row>
    <row r="3264" spans="1:15" x14ac:dyDescent="0.25">
      <c r="A3264" s="7">
        <v>3240</v>
      </c>
      <c r="B3264" s="7">
        <v>2306001636</v>
      </c>
      <c r="C3264" s="7" t="s">
        <v>4512</v>
      </c>
      <c r="D3264" s="7" t="s">
        <v>1011</v>
      </c>
      <c r="E3264" s="7">
        <v>278010508</v>
      </c>
      <c r="F3264" s="8">
        <v>2219</v>
      </c>
      <c r="G3264" s="9" t="s">
        <v>4699</v>
      </c>
      <c r="H3264" s="7" t="s">
        <v>17</v>
      </c>
      <c r="I3264" s="10">
        <v>1300</v>
      </c>
      <c r="J3264" s="8">
        <v>800</v>
      </c>
      <c r="K3264" s="10">
        <f t="shared" si="50"/>
        <v>1040000</v>
      </c>
      <c r="L3264" s="7" t="s">
        <v>4700</v>
      </c>
      <c r="M3264" s="11" t="s">
        <v>19</v>
      </c>
      <c r="N3264" s="11" t="s">
        <v>26</v>
      </c>
      <c r="O3264" s="12" t="s">
        <v>20</v>
      </c>
    </row>
    <row r="3265" spans="1:15" x14ac:dyDescent="0.25">
      <c r="A3265" s="7">
        <v>3241</v>
      </c>
      <c r="B3265" s="7"/>
      <c r="C3265" s="7"/>
      <c r="D3265" s="7" t="s">
        <v>1011</v>
      </c>
      <c r="E3265" s="7">
        <v>278010540</v>
      </c>
      <c r="F3265" s="8">
        <v>2219</v>
      </c>
      <c r="G3265" s="9" t="s">
        <v>4701</v>
      </c>
      <c r="H3265" s="7" t="s">
        <v>17</v>
      </c>
      <c r="I3265" s="10">
        <v>2000000</v>
      </c>
      <c r="J3265" s="8">
        <v>2</v>
      </c>
      <c r="K3265" s="10">
        <f t="shared" si="50"/>
        <v>4000000</v>
      </c>
      <c r="L3265" s="7" t="s">
        <v>4702</v>
      </c>
      <c r="M3265" s="11" t="s">
        <v>19</v>
      </c>
      <c r="N3265" s="11"/>
      <c r="O3265" s="12" t="s">
        <v>20</v>
      </c>
    </row>
    <row r="3266" spans="1:15" x14ac:dyDescent="0.25">
      <c r="A3266" s="7">
        <v>3242</v>
      </c>
      <c r="B3266" s="7"/>
      <c r="C3266" s="7"/>
      <c r="D3266" s="7" t="s">
        <v>1011</v>
      </c>
      <c r="E3266" s="7">
        <v>278010540</v>
      </c>
      <c r="F3266" s="8">
        <v>2219</v>
      </c>
      <c r="G3266" s="9" t="s">
        <v>4701</v>
      </c>
      <c r="H3266" s="7" t="s">
        <v>17</v>
      </c>
      <c r="I3266" s="10">
        <v>36000</v>
      </c>
      <c r="J3266" s="8">
        <v>40</v>
      </c>
      <c r="K3266" s="10">
        <f t="shared" si="50"/>
        <v>1440000</v>
      </c>
      <c r="L3266" s="7" t="s">
        <v>4703</v>
      </c>
      <c r="M3266" s="11" t="s">
        <v>19</v>
      </c>
      <c r="N3266" s="11"/>
      <c r="O3266" s="12" t="s">
        <v>20</v>
      </c>
    </row>
    <row r="3267" spans="1:15" x14ac:dyDescent="0.25">
      <c r="A3267" s="7">
        <v>3243</v>
      </c>
      <c r="B3267" s="7">
        <v>2306001636</v>
      </c>
      <c r="C3267" s="7" t="s">
        <v>4512</v>
      </c>
      <c r="D3267" s="7" t="s">
        <v>1011</v>
      </c>
      <c r="E3267" s="7">
        <v>294011444</v>
      </c>
      <c r="F3267" s="8">
        <v>2219</v>
      </c>
      <c r="G3267" s="9" t="s">
        <v>4704</v>
      </c>
      <c r="H3267" s="7" t="s">
        <v>17</v>
      </c>
      <c r="I3267" s="10">
        <v>180</v>
      </c>
      <c r="J3267" s="8">
        <v>100</v>
      </c>
      <c r="K3267" s="10">
        <f t="shared" si="50"/>
        <v>18000</v>
      </c>
      <c r="L3267" s="7" t="s">
        <v>4705</v>
      </c>
      <c r="M3267" s="11" t="s">
        <v>19</v>
      </c>
      <c r="N3267" s="11" t="s">
        <v>26</v>
      </c>
      <c r="O3267" s="12" t="s">
        <v>20</v>
      </c>
    </row>
    <row r="3268" spans="1:15" x14ac:dyDescent="0.25">
      <c r="A3268" s="7">
        <v>3244</v>
      </c>
      <c r="B3268" s="7">
        <v>2306001636</v>
      </c>
      <c r="C3268" s="7" t="s">
        <v>4512</v>
      </c>
      <c r="D3268" s="7" t="s">
        <v>1011</v>
      </c>
      <c r="E3268" s="7">
        <v>294018556</v>
      </c>
      <c r="F3268" s="8">
        <v>2219</v>
      </c>
      <c r="G3268" s="9" t="s">
        <v>4706</v>
      </c>
      <c r="H3268" s="7" t="s">
        <v>17</v>
      </c>
      <c r="I3268" s="10">
        <v>1750</v>
      </c>
      <c r="J3268" s="8">
        <v>400</v>
      </c>
      <c r="K3268" s="10">
        <f t="shared" si="50"/>
        <v>700000</v>
      </c>
      <c r="L3268" s="7" t="s">
        <v>4707</v>
      </c>
      <c r="M3268" s="11" t="s">
        <v>19</v>
      </c>
      <c r="N3268" s="11" t="s">
        <v>26</v>
      </c>
      <c r="O3268" s="12" t="s">
        <v>20</v>
      </c>
    </row>
    <row r="3269" spans="1:15" x14ac:dyDescent="0.25">
      <c r="A3269" s="7">
        <v>3245</v>
      </c>
      <c r="B3269" s="7"/>
      <c r="C3269" s="7"/>
      <c r="D3269" s="7" t="s">
        <v>24</v>
      </c>
      <c r="E3269" s="7">
        <v>140010015</v>
      </c>
      <c r="F3269" s="8">
        <v>2219</v>
      </c>
      <c r="G3269" s="9" t="s">
        <v>4708</v>
      </c>
      <c r="H3269" s="7" t="s">
        <v>4709</v>
      </c>
      <c r="I3269" s="10">
        <v>1800</v>
      </c>
      <c r="J3269" s="8">
        <v>1000</v>
      </c>
      <c r="K3269" s="10">
        <f t="shared" si="50"/>
        <v>1800000</v>
      </c>
      <c r="L3269" s="7" t="s">
        <v>4710</v>
      </c>
      <c r="M3269" s="11" t="s">
        <v>19</v>
      </c>
      <c r="N3269" s="11"/>
      <c r="O3269" s="12" t="s">
        <v>20</v>
      </c>
    </row>
    <row r="3270" spans="1:15" x14ac:dyDescent="0.25">
      <c r="A3270" s="7">
        <v>3246</v>
      </c>
      <c r="B3270" s="7"/>
      <c r="C3270" s="7"/>
      <c r="D3270" s="7" t="s">
        <v>24</v>
      </c>
      <c r="E3270" s="7">
        <v>140010040</v>
      </c>
      <c r="F3270" s="8">
        <v>2219</v>
      </c>
      <c r="G3270" s="9" t="s">
        <v>4711</v>
      </c>
      <c r="H3270" s="7" t="s">
        <v>4709</v>
      </c>
      <c r="I3270" s="10">
        <v>600</v>
      </c>
      <c r="J3270" s="8">
        <v>4000</v>
      </c>
      <c r="K3270" s="10">
        <f t="shared" si="50"/>
        <v>2400000</v>
      </c>
      <c r="L3270" s="7" t="s">
        <v>4712</v>
      </c>
      <c r="M3270" s="11" t="s">
        <v>19</v>
      </c>
      <c r="N3270" s="11"/>
      <c r="O3270" s="12" t="s">
        <v>20</v>
      </c>
    </row>
    <row r="3271" spans="1:15" x14ac:dyDescent="0.25">
      <c r="A3271" s="7">
        <v>3247</v>
      </c>
      <c r="B3271" s="7"/>
      <c r="C3271" s="7"/>
      <c r="D3271" s="7" t="s">
        <v>24</v>
      </c>
      <c r="E3271" s="7">
        <v>140010060</v>
      </c>
      <c r="F3271" s="8">
        <v>2219</v>
      </c>
      <c r="G3271" s="9" t="s">
        <v>4713</v>
      </c>
      <c r="H3271" s="7" t="s">
        <v>4709</v>
      </c>
      <c r="I3271" s="10">
        <v>100</v>
      </c>
      <c r="J3271" s="8">
        <v>3000</v>
      </c>
      <c r="K3271" s="10">
        <f t="shared" si="50"/>
        <v>300000</v>
      </c>
      <c r="L3271" s="7" t="s">
        <v>4714</v>
      </c>
      <c r="M3271" s="11" t="s">
        <v>19</v>
      </c>
      <c r="N3271" s="11"/>
      <c r="O3271" s="12" t="s">
        <v>20</v>
      </c>
    </row>
    <row r="3272" spans="1:15" x14ac:dyDescent="0.25">
      <c r="A3272" s="7">
        <v>3248</v>
      </c>
      <c r="B3272" s="7"/>
      <c r="C3272" s="7"/>
      <c r="D3272" s="7" t="s">
        <v>24</v>
      </c>
      <c r="E3272" s="7">
        <v>140010080</v>
      </c>
      <c r="F3272" s="8">
        <v>2219</v>
      </c>
      <c r="G3272" s="9" t="s">
        <v>4715</v>
      </c>
      <c r="H3272" s="7" t="s">
        <v>4709</v>
      </c>
      <c r="I3272" s="10">
        <v>1800</v>
      </c>
      <c r="J3272" s="8">
        <v>2500</v>
      </c>
      <c r="K3272" s="10">
        <f t="shared" si="50"/>
        <v>4500000</v>
      </c>
      <c r="L3272" s="7" t="s">
        <v>4716</v>
      </c>
      <c r="M3272" s="11" t="s">
        <v>19</v>
      </c>
      <c r="N3272" s="11"/>
      <c r="O3272" s="12" t="s">
        <v>20</v>
      </c>
    </row>
    <row r="3273" spans="1:15" x14ac:dyDescent="0.25">
      <c r="A3273" s="7">
        <v>3249</v>
      </c>
      <c r="B3273" s="7"/>
      <c r="C3273" s="7"/>
      <c r="D3273" s="7" t="s">
        <v>24</v>
      </c>
      <c r="E3273" s="7">
        <v>140010140</v>
      </c>
      <c r="F3273" s="8">
        <v>2219</v>
      </c>
      <c r="G3273" s="9" t="s">
        <v>4717</v>
      </c>
      <c r="H3273" s="7" t="s">
        <v>4709</v>
      </c>
      <c r="I3273" s="10">
        <v>600</v>
      </c>
      <c r="J3273" s="8">
        <v>2000</v>
      </c>
      <c r="K3273" s="10">
        <f t="shared" si="50"/>
        <v>1200000</v>
      </c>
      <c r="L3273" s="7" t="s">
        <v>4718</v>
      </c>
      <c r="M3273" s="11" t="s">
        <v>19</v>
      </c>
      <c r="N3273" s="11"/>
      <c r="O3273" s="12" t="s">
        <v>20</v>
      </c>
    </row>
    <row r="3274" spans="1:15" x14ac:dyDescent="0.25">
      <c r="A3274" s="7">
        <v>3250</v>
      </c>
      <c r="B3274" s="7"/>
      <c r="C3274" s="7"/>
      <c r="D3274" s="7" t="s">
        <v>24</v>
      </c>
      <c r="E3274" s="7">
        <v>140010140</v>
      </c>
      <c r="F3274" s="8">
        <v>2219</v>
      </c>
      <c r="G3274" s="9" t="s">
        <v>4717</v>
      </c>
      <c r="H3274" s="7" t="s">
        <v>4709</v>
      </c>
      <c r="I3274" s="10">
        <v>600</v>
      </c>
      <c r="J3274" s="8">
        <v>2000</v>
      </c>
      <c r="K3274" s="10">
        <f t="shared" si="50"/>
        <v>1200000</v>
      </c>
      <c r="L3274" s="7" t="s">
        <v>4718</v>
      </c>
      <c r="M3274" s="11" t="s">
        <v>19</v>
      </c>
      <c r="N3274" s="11"/>
      <c r="O3274" s="12" t="s">
        <v>20</v>
      </c>
    </row>
    <row r="3275" spans="1:15" x14ac:dyDescent="0.25">
      <c r="A3275" s="7">
        <v>3251</v>
      </c>
      <c r="B3275" s="7"/>
      <c r="C3275" s="7" t="s">
        <v>23</v>
      </c>
      <c r="D3275" s="7" t="s">
        <v>24</v>
      </c>
      <c r="E3275" s="7">
        <v>140010155</v>
      </c>
      <c r="F3275" s="8">
        <v>2219</v>
      </c>
      <c r="G3275" s="9" t="s">
        <v>4719</v>
      </c>
      <c r="H3275" s="7" t="s">
        <v>4709</v>
      </c>
      <c r="I3275" s="10">
        <v>1200</v>
      </c>
      <c r="J3275" s="8">
        <v>3000</v>
      </c>
      <c r="K3275" s="10">
        <f t="shared" si="50"/>
        <v>3600000</v>
      </c>
      <c r="L3275" s="7" t="s">
        <v>4720</v>
      </c>
      <c r="M3275" s="11" t="s">
        <v>19</v>
      </c>
      <c r="N3275" s="11" t="s">
        <v>26</v>
      </c>
      <c r="O3275" s="12" t="s">
        <v>20</v>
      </c>
    </row>
    <row r="3276" spans="1:15" x14ac:dyDescent="0.25">
      <c r="A3276" s="7">
        <v>3252</v>
      </c>
      <c r="B3276" s="7"/>
      <c r="C3276" s="7"/>
      <c r="D3276" s="7" t="s">
        <v>24</v>
      </c>
      <c r="E3276" s="7">
        <v>140010160</v>
      </c>
      <c r="F3276" s="8">
        <v>2219</v>
      </c>
      <c r="G3276" s="9" t="s">
        <v>4721</v>
      </c>
      <c r="H3276" s="7" t="s">
        <v>4709</v>
      </c>
      <c r="I3276" s="10">
        <v>300</v>
      </c>
      <c r="J3276" s="8">
        <v>2000</v>
      </c>
      <c r="K3276" s="10">
        <f t="shared" si="50"/>
        <v>600000</v>
      </c>
      <c r="L3276" s="7" t="s">
        <v>4722</v>
      </c>
      <c r="M3276" s="11" t="s">
        <v>19</v>
      </c>
      <c r="N3276" s="11"/>
      <c r="O3276" s="12" t="s">
        <v>20</v>
      </c>
    </row>
    <row r="3277" spans="1:15" x14ac:dyDescent="0.25">
      <c r="A3277" s="7">
        <v>3253</v>
      </c>
      <c r="B3277" s="7"/>
      <c r="C3277" s="7"/>
      <c r="D3277" s="7" t="s">
        <v>24</v>
      </c>
      <c r="E3277" s="7">
        <v>140010190</v>
      </c>
      <c r="F3277" s="8">
        <v>2219</v>
      </c>
      <c r="G3277" s="9" t="s">
        <v>4723</v>
      </c>
      <c r="H3277" s="7" t="s">
        <v>4709</v>
      </c>
      <c r="I3277" s="10">
        <v>200</v>
      </c>
      <c r="J3277" s="8">
        <v>1000</v>
      </c>
      <c r="K3277" s="10">
        <f t="shared" si="50"/>
        <v>200000</v>
      </c>
      <c r="L3277" s="7" t="s">
        <v>4724</v>
      </c>
      <c r="M3277" s="11" t="s">
        <v>19</v>
      </c>
      <c r="N3277" s="11"/>
      <c r="O3277" s="12" t="s">
        <v>20</v>
      </c>
    </row>
    <row r="3278" spans="1:15" x14ac:dyDescent="0.25">
      <c r="A3278" s="7">
        <v>3254</v>
      </c>
      <c r="B3278" s="7"/>
      <c r="C3278" s="7"/>
      <c r="D3278" s="7" t="s">
        <v>24</v>
      </c>
      <c r="E3278" s="7">
        <v>140010300</v>
      </c>
      <c r="F3278" s="8">
        <v>2219</v>
      </c>
      <c r="G3278" s="9" t="s">
        <v>4725</v>
      </c>
      <c r="H3278" s="7" t="s">
        <v>4709</v>
      </c>
      <c r="I3278" s="10">
        <v>5000</v>
      </c>
      <c r="J3278" s="8">
        <v>1500</v>
      </c>
      <c r="K3278" s="10">
        <f t="shared" si="50"/>
        <v>7500000</v>
      </c>
      <c r="L3278" s="7" t="s">
        <v>4726</v>
      </c>
      <c r="M3278" s="11" t="s">
        <v>19</v>
      </c>
      <c r="N3278" s="11"/>
      <c r="O3278" s="12" t="s">
        <v>20</v>
      </c>
    </row>
    <row r="3279" spans="1:15" x14ac:dyDescent="0.25">
      <c r="A3279" s="7">
        <v>3255</v>
      </c>
      <c r="B3279" s="7"/>
      <c r="C3279" s="7" t="s">
        <v>610</v>
      </c>
      <c r="D3279" s="7" t="s">
        <v>24</v>
      </c>
      <c r="E3279" s="7">
        <v>140010520</v>
      </c>
      <c r="F3279" s="8">
        <v>2219</v>
      </c>
      <c r="G3279" s="9" t="s">
        <v>4727</v>
      </c>
      <c r="H3279" s="7" t="s">
        <v>4709</v>
      </c>
      <c r="I3279" s="10">
        <v>1800</v>
      </c>
      <c r="J3279" s="8">
        <v>1000</v>
      </c>
      <c r="K3279" s="10">
        <f t="shared" si="50"/>
        <v>1800000</v>
      </c>
      <c r="L3279" s="7" t="s">
        <v>4728</v>
      </c>
      <c r="M3279" s="11" t="s">
        <v>19</v>
      </c>
      <c r="N3279" s="11" t="s">
        <v>26</v>
      </c>
      <c r="O3279" s="12" t="s">
        <v>20</v>
      </c>
    </row>
    <row r="3280" spans="1:15" x14ac:dyDescent="0.25">
      <c r="A3280" s="7">
        <v>3256</v>
      </c>
      <c r="B3280" s="7">
        <v>209813</v>
      </c>
      <c r="C3280" s="7" t="s">
        <v>4729</v>
      </c>
      <c r="D3280" s="7" t="s">
        <v>24</v>
      </c>
      <c r="E3280" s="7">
        <v>140010540</v>
      </c>
      <c r="F3280" s="8">
        <v>2219</v>
      </c>
      <c r="G3280" s="9" t="s">
        <v>4730</v>
      </c>
      <c r="H3280" s="7" t="s">
        <v>4709</v>
      </c>
      <c r="I3280" s="10">
        <v>500</v>
      </c>
      <c r="J3280" s="8">
        <v>1000</v>
      </c>
      <c r="K3280" s="10">
        <f t="shared" si="50"/>
        <v>500000</v>
      </c>
      <c r="L3280" s="7" t="s">
        <v>4731</v>
      </c>
      <c r="M3280" s="11" t="s">
        <v>19</v>
      </c>
      <c r="N3280" s="11" t="s">
        <v>85</v>
      </c>
      <c r="O3280" s="12" t="s">
        <v>20</v>
      </c>
    </row>
    <row r="3281" spans="1:15" x14ac:dyDescent="0.25">
      <c r="A3281" s="7">
        <v>3257</v>
      </c>
      <c r="B3281" s="7">
        <v>209816</v>
      </c>
      <c r="C3281" s="7" t="s">
        <v>4729</v>
      </c>
      <c r="D3281" s="7" t="s">
        <v>24</v>
      </c>
      <c r="E3281" s="7">
        <v>170016300</v>
      </c>
      <c r="F3281" s="8">
        <v>2219</v>
      </c>
      <c r="G3281" s="9" t="s">
        <v>4732</v>
      </c>
      <c r="H3281" s="7" t="s">
        <v>593</v>
      </c>
      <c r="I3281" s="10">
        <v>530000</v>
      </c>
      <c r="J3281" s="8">
        <v>2</v>
      </c>
      <c r="K3281" s="10">
        <f t="shared" si="50"/>
        <v>1060000</v>
      </c>
      <c r="L3281" s="7" t="s">
        <v>4733</v>
      </c>
      <c r="M3281" s="11" t="s">
        <v>19</v>
      </c>
      <c r="N3281" s="11"/>
      <c r="O3281" s="12" t="s">
        <v>20</v>
      </c>
    </row>
    <row r="3282" spans="1:15" x14ac:dyDescent="0.25">
      <c r="A3282" s="7">
        <v>3258</v>
      </c>
      <c r="B3282" s="7"/>
      <c r="C3282" s="7"/>
      <c r="D3282" s="7" t="s">
        <v>24</v>
      </c>
      <c r="E3282" s="7">
        <v>170064400</v>
      </c>
      <c r="F3282" s="8">
        <v>2219</v>
      </c>
      <c r="G3282" s="9" t="s">
        <v>4734</v>
      </c>
      <c r="H3282" s="7" t="s">
        <v>4709</v>
      </c>
      <c r="I3282" s="10">
        <v>1200</v>
      </c>
      <c r="J3282" s="8">
        <v>150</v>
      </c>
      <c r="K3282" s="10">
        <f t="shared" si="50"/>
        <v>180000</v>
      </c>
      <c r="L3282" s="7" t="s">
        <v>4735</v>
      </c>
      <c r="M3282" s="11" t="s">
        <v>19</v>
      </c>
      <c r="N3282" s="11"/>
      <c r="O3282" s="12" t="s">
        <v>20</v>
      </c>
    </row>
    <row r="3283" spans="1:15" x14ac:dyDescent="0.25">
      <c r="A3283" s="7">
        <v>3259</v>
      </c>
      <c r="B3283" s="7"/>
      <c r="C3283" s="7" t="s">
        <v>23</v>
      </c>
      <c r="D3283" s="7" t="s">
        <v>24</v>
      </c>
      <c r="E3283" s="7">
        <v>170064630</v>
      </c>
      <c r="F3283" s="8">
        <v>2219</v>
      </c>
      <c r="G3283" s="9" t="s">
        <v>4736</v>
      </c>
      <c r="H3283" s="7" t="s">
        <v>1507</v>
      </c>
      <c r="I3283" s="10">
        <v>1750000</v>
      </c>
      <c r="J3283" s="8">
        <v>15</v>
      </c>
      <c r="K3283" s="10">
        <f t="shared" si="50"/>
        <v>26250000</v>
      </c>
      <c r="L3283" s="7" t="s">
        <v>4737</v>
      </c>
      <c r="M3283" s="11" t="s">
        <v>19</v>
      </c>
      <c r="N3283" s="11" t="s">
        <v>26</v>
      </c>
      <c r="O3283" s="12" t="s">
        <v>20</v>
      </c>
    </row>
    <row r="3284" spans="1:15" x14ac:dyDescent="0.25">
      <c r="A3284" s="7">
        <v>3260</v>
      </c>
      <c r="B3284" s="7"/>
      <c r="C3284" s="7"/>
      <c r="D3284" s="7" t="s">
        <v>24</v>
      </c>
      <c r="E3284" s="7">
        <v>170064640</v>
      </c>
      <c r="F3284" s="8">
        <v>2219</v>
      </c>
      <c r="G3284" s="9" t="s">
        <v>4738</v>
      </c>
      <c r="H3284" s="7" t="s">
        <v>1507</v>
      </c>
      <c r="I3284" s="10">
        <v>300000</v>
      </c>
      <c r="J3284" s="8">
        <v>6</v>
      </c>
      <c r="K3284" s="10">
        <f t="shared" si="50"/>
        <v>1800000</v>
      </c>
      <c r="L3284" s="7" t="s">
        <v>4739</v>
      </c>
      <c r="M3284" s="11" t="s">
        <v>19</v>
      </c>
      <c r="N3284" s="11"/>
      <c r="O3284" s="12" t="s">
        <v>20</v>
      </c>
    </row>
    <row r="3285" spans="1:15" x14ac:dyDescent="0.25">
      <c r="A3285" s="7">
        <v>3261</v>
      </c>
      <c r="B3285" s="7"/>
      <c r="C3285" s="7"/>
      <c r="D3285" s="7" t="s">
        <v>24</v>
      </c>
      <c r="E3285" s="7">
        <v>190020103</v>
      </c>
      <c r="F3285" s="8">
        <v>2219</v>
      </c>
      <c r="G3285" s="9" t="s">
        <v>822</v>
      </c>
      <c r="H3285" s="7" t="s">
        <v>570</v>
      </c>
      <c r="I3285" s="10">
        <v>1500</v>
      </c>
      <c r="J3285" s="8">
        <v>12</v>
      </c>
      <c r="K3285" s="10">
        <f t="shared" si="50"/>
        <v>18000</v>
      </c>
      <c r="L3285" s="7" t="s">
        <v>4740</v>
      </c>
      <c r="M3285" s="11" t="s">
        <v>19</v>
      </c>
      <c r="N3285" s="11"/>
      <c r="O3285" s="12" t="s">
        <v>20</v>
      </c>
    </row>
    <row r="3286" spans="1:15" x14ac:dyDescent="0.25">
      <c r="A3286" s="7">
        <v>3262</v>
      </c>
      <c r="B3286" s="7"/>
      <c r="C3286" s="7"/>
      <c r="D3286" s="7" t="s">
        <v>24</v>
      </c>
      <c r="E3286" s="7">
        <v>190020108</v>
      </c>
      <c r="F3286" s="8">
        <v>2219</v>
      </c>
      <c r="G3286" s="9" t="s">
        <v>863</v>
      </c>
      <c r="H3286" s="7" t="s">
        <v>540</v>
      </c>
      <c r="I3286" s="10">
        <v>1000</v>
      </c>
      <c r="J3286" s="8">
        <v>12</v>
      </c>
      <c r="K3286" s="10">
        <f t="shared" si="50"/>
        <v>12000</v>
      </c>
      <c r="L3286" s="7" t="s">
        <v>863</v>
      </c>
      <c r="M3286" s="11" t="s">
        <v>19</v>
      </c>
      <c r="N3286" s="11"/>
      <c r="O3286" s="12" t="s">
        <v>20</v>
      </c>
    </row>
    <row r="3287" spans="1:15" x14ac:dyDescent="0.25">
      <c r="A3287" s="7">
        <v>3263</v>
      </c>
      <c r="B3287" s="7"/>
      <c r="C3287" s="7"/>
      <c r="D3287" s="7" t="s">
        <v>24</v>
      </c>
      <c r="E3287" s="7">
        <v>196010014</v>
      </c>
      <c r="F3287" s="8">
        <v>2219</v>
      </c>
      <c r="G3287" s="9" t="s">
        <v>4741</v>
      </c>
      <c r="H3287" s="7" t="s">
        <v>17</v>
      </c>
      <c r="I3287" s="10">
        <v>150</v>
      </c>
      <c r="J3287" s="8">
        <v>1500</v>
      </c>
      <c r="K3287" s="10">
        <f t="shared" si="50"/>
        <v>225000</v>
      </c>
      <c r="L3287" s="7" t="s">
        <v>4742</v>
      </c>
      <c r="M3287" s="11" t="s">
        <v>19</v>
      </c>
      <c r="N3287" s="11"/>
      <c r="O3287" s="12" t="s">
        <v>20</v>
      </c>
    </row>
    <row r="3288" spans="1:15" x14ac:dyDescent="0.25">
      <c r="A3288" s="7">
        <v>3264</v>
      </c>
      <c r="B3288" s="7"/>
      <c r="C3288" s="7"/>
      <c r="D3288" s="7" t="s">
        <v>24</v>
      </c>
      <c r="E3288" s="7">
        <v>196010031</v>
      </c>
      <c r="F3288" s="8">
        <v>2219</v>
      </c>
      <c r="G3288" s="9" t="s">
        <v>872</v>
      </c>
      <c r="H3288" s="7" t="s">
        <v>17</v>
      </c>
      <c r="I3288" s="10">
        <v>40000</v>
      </c>
      <c r="J3288" s="8">
        <v>12</v>
      </c>
      <c r="K3288" s="10">
        <f t="shared" si="50"/>
        <v>480000</v>
      </c>
      <c r="L3288" s="7" t="s">
        <v>4743</v>
      </c>
      <c r="M3288" s="11" t="s">
        <v>19</v>
      </c>
      <c r="N3288" s="11"/>
      <c r="O3288" s="12" t="s">
        <v>20</v>
      </c>
    </row>
    <row r="3289" spans="1:15" x14ac:dyDescent="0.25">
      <c r="A3289" s="7">
        <v>3265</v>
      </c>
      <c r="B3289" s="7"/>
      <c r="C3289" s="7" t="s">
        <v>23</v>
      </c>
      <c r="D3289" s="7" t="s">
        <v>24</v>
      </c>
      <c r="E3289" s="7">
        <v>209030004</v>
      </c>
      <c r="F3289" s="8">
        <v>2219</v>
      </c>
      <c r="G3289" s="9" t="s">
        <v>4744</v>
      </c>
      <c r="H3289" s="7" t="s">
        <v>17</v>
      </c>
      <c r="I3289" s="10">
        <v>1000</v>
      </c>
      <c r="J3289" s="8">
        <v>10000</v>
      </c>
      <c r="K3289" s="10">
        <f t="shared" ref="K3289:K3352" si="51">+I3289*J3289</f>
        <v>10000000</v>
      </c>
      <c r="L3289" s="7" t="s">
        <v>4745</v>
      </c>
      <c r="M3289" s="11" t="s">
        <v>19</v>
      </c>
      <c r="N3289" s="11" t="s">
        <v>26</v>
      </c>
      <c r="O3289" s="12" t="s">
        <v>20</v>
      </c>
    </row>
    <row r="3290" spans="1:15" x14ac:dyDescent="0.25">
      <c r="A3290" s="7">
        <v>3266</v>
      </c>
      <c r="B3290" s="7"/>
      <c r="C3290" s="7"/>
      <c r="D3290" s="7" t="s">
        <v>24</v>
      </c>
      <c r="E3290" s="7">
        <v>257010850</v>
      </c>
      <c r="F3290" s="8">
        <v>2219</v>
      </c>
      <c r="G3290" s="9" t="s">
        <v>4746</v>
      </c>
      <c r="H3290" s="7" t="s">
        <v>4709</v>
      </c>
      <c r="I3290" s="10">
        <v>2500</v>
      </c>
      <c r="J3290" s="8">
        <v>100</v>
      </c>
      <c r="K3290" s="10">
        <f t="shared" si="51"/>
        <v>250000</v>
      </c>
      <c r="L3290" s="7" t="s">
        <v>4747</v>
      </c>
      <c r="M3290" s="11" t="s">
        <v>19</v>
      </c>
      <c r="N3290" s="11"/>
      <c r="O3290" s="12" t="s">
        <v>20</v>
      </c>
    </row>
    <row r="3291" spans="1:15" x14ac:dyDescent="0.25">
      <c r="A3291" s="7">
        <v>3267</v>
      </c>
      <c r="B3291" s="7"/>
      <c r="C3291" s="7"/>
      <c r="D3291" s="7" t="s">
        <v>24</v>
      </c>
      <c r="E3291" s="7">
        <v>284010410</v>
      </c>
      <c r="F3291" s="8">
        <v>2219</v>
      </c>
      <c r="G3291" s="9" t="s">
        <v>4748</v>
      </c>
      <c r="H3291" s="7" t="s">
        <v>17</v>
      </c>
      <c r="I3291" s="10">
        <v>1500</v>
      </c>
      <c r="J3291" s="8">
        <v>750</v>
      </c>
      <c r="K3291" s="10">
        <f t="shared" si="51"/>
        <v>1125000</v>
      </c>
      <c r="L3291" s="7" t="s">
        <v>4749</v>
      </c>
      <c r="M3291" s="11" t="s">
        <v>19</v>
      </c>
      <c r="N3291" s="11"/>
      <c r="O3291" s="12" t="s">
        <v>20</v>
      </c>
    </row>
    <row r="3292" spans="1:15" x14ac:dyDescent="0.25">
      <c r="A3292" s="7">
        <v>3268</v>
      </c>
      <c r="B3292" s="7"/>
      <c r="C3292" s="7"/>
      <c r="D3292" s="7" t="s">
        <v>24</v>
      </c>
      <c r="E3292" s="7">
        <v>286010179</v>
      </c>
      <c r="F3292" s="8">
        <v>2219</v>
      </c>
      <c r="G3292" s="9" t="s">
        <v>4750</v>
      </c>
      <c r="H3292" s="7" t="s">
        <v>17</v>
      </c>
      <c r="I3292" s="10">
        <v>2500</v>
      </c>
      <c r="J3292" s="8">
        <v>20</v>
      </c>
      <c r="K3292" s="10">
        <f t="shared" si="51"/>
        <v>50000</v>
      </c>
      <c r="L3292" s="7" t="s">
        <v>4751</v>
      </c>
      <c r="M3292" s="11" t="s">
        <v>19</v>
      </c>
      <c r="N3292" s="11"/>
      <c r="O3292" s="12" t="s">
        <v>20</v>
      </c>
    </row>
    <row r="3293" spans="1:15" x14ac:dyDescent="0.25">
      <c r="A3293" s="7">
        <v>3269</v>
      </c>
      <c r="B3293" s="7"/>
      <c r="C3293" s="7"/>
      <c r="D3293" s="7" t="s">
        <v>24</v>
      </c>
      <c r="E3293" s="7">
        <v>286010181</v>
      </c>
      <c r="F3293" s="8">
        <v>2219</v>
      </c>
      <c r="G3293" s="9" t="s">
        <v>4752</v>
      </c>
      <c r="H3293" s="7" t="s">
        <v>17</v>
      </c>
      <c r="I3293" s="10">
        <v>4500</v>
      </c>
      <c r="J3293" s="8">
        <v>20</v>
      </c>
      <c r="K3293" s="10">
        <f t="shared" si="51"/>
        <v>90000</v>
      </c>
      <c r="L3293" s="7" t="s">
        <v>4753</v>
      </c>
      <c r="M3293" s="11" t="s">
        <v>19</v>
      </c>
      <c r="N3293" s="11"/>
      <c r="O3293" s="12" t="s">
        <v>20</v>
      </c>
    </row>
    <row r="3294" spans="1:15" x14ac:dyDescent="0.25">
      <c r="A3294" s="7">
        <v>3270</v>
      </c>
      <c r="B3294" s="7"/>
      <c r="C3294" s="7"/>
      <c r="D3294" s="7" t="s">
        <v>24</v>
      </c>
      <c r="E3294" s="7">
        <v>288010003</v>
      </c>
      <c r="F3294" s="8">
        <v>2219</v>
      </c>
      <c r="G3294" s="9" t="s">
        <v>4754</v>
      </c>
      <c r="H3294" s="7" t="s">
        <v>17</v>
      </c>
      <c r="I3294" s="10">
        <v>5000</v>
      </c>
      <c r="J3294" s="8">
        <v>5</v>
      </c>
      <c r="K3294" s="10">
        <f t="shared" si="51"/>
        <v>25000</v>
      </c>
      <c r="L3294" s="7" t="s">
        <v>4755</v>
      </c>
      <c r="M3294" s="11" t="s">
        <v>19</v>
      </c>
      <c r="N3294" s="11"/>
      <c r="O3294" s="12" t="s">
        <v>20</v>
      </c>
    </row>
    <row r="3295" spans="1:15" x14ac:dyDescent="0.25">
      <c r="A3295" s="7">
        <v>3271</v>
      </c>
      <c r="B3295" s="7"/>
      <c r="C3295" s="7"/>
      <c r="D3295" s="7" t="s">
        <v>24</v>
      </c>
      <c r="E3295" s="7">
        <v>288010005</v>
      </c>
      <c r="F3295" s="8">
        <v>2219</v>
      </c>
      <c r="G3295" s="9" t="s">
        <v>4756</v>
      </c>
      <c r="H3295" s="7" t="s">
        <v>17</v>
      </c>
      <c r="I3295" s="10">
        <v>50000</v>
      </c>
      <c r="J3295" s="8">
        <v>40</v>
      </c>
      <c r="K3295" s="10">
        <f t="shared" si="51"/>
        <v>2000000</v>
      </c>
      <c r="L3295" s="7" t="s">
        <v>4756</v>
      </c>
      <c r="M3295" s="11" t="s">
        <v>19</v>
      </c>
      <c r="N3295" s="11"/>
      <c r="O3295" s="12" t="s">
        <v>20</v>
      </c>
    </row>
    <row r="3296" spans="1:15" x14ac:dyDescent="0.25">
      <c r="A3296" s="7">
        <v>3272</v>
      </c>
      <c r="B3296" s="7"/>
      <c r="C3296" s="7"/>
      <c r="D3296" s="7" t="s">
        <v>24</v>
      </c>
      <c r="E3296" s="7">
        <v>288010348</v>
      </c>
      <c r="F3296" s="8">
        <v>2219</v>
      </c>
      <c r="G3296" s="9" t="s">
        <v>4757</v>
      </c>
      <c r="H3296" s="7" t="s">
        <v>17</v>
      </c>
      <c r="I3296" s="10">
        <v>3500</v>
      </c>
      <c r="J3296" s="8">
        <v>10</v>
      </c>
      <c r="K3296" s="10">
        <f t="shared" si="51"/>
        <v>35000</v>
      </c>
      <c r="L3296" s="7" t="s">
        <v>4758</v>
      </c>
      <c r="M3296" s="11" t="s">
        <v>19</v>
      </c>
      <c r="N3296" s="11"/>
      <c r="O3296" s="12" t="s">
        <v>20</v>
      </c>
    </row>
    <row r="3297" spans="1:15" x14ac:dyDescent="0.25">
      <c r="A3297" s="7">
        <v>3273</v>
      </c>
      <c r="B3297" s="7"/>
      <c r="C3297" s="7"/>
      <c r="D3297" s="7" t="s">
        <v>24</v>
      </c>
      <c r="E3297" s="7">
        <v>288010460</v>
      </c>
      <c r="F3297" s="8">
        <v>2219</v>
      </c>
      <c r="G3297" s="9" t="s">
        <v>4759</v>
      </c>
      <c r="H3297" s="7" t="s">
        <v>17</v>
      </c>
      <c r="I3297" s="10">
        <v>10000</v>
      </c>
      <c r="J3297" s="8">
        <v>5</v>
      </c>
      <c r="K3297" s="10">
        <f t="shared" si="51"/>
        <v>50000</v>
      </c>
      <c r="L3297" s="7" t="s">
        <v>4760</v>
      </c>
      <c r="M3297" s="11" t="s">
        <v>19</v>
      </c>
      <c r="N3297" s="11"/>
      <c r="O3297" s="12" t="s">
        <v>20</v>
      </c>
    </row>
    <row r="3298" spans="1:15" x14ac:dyDescent="0.25">
      <c r="A3298" s="7">
        <v>3274</v>
      </c>
      <c r="B3298" s="7"/>
      <c r="C3298" s="7"/>
      <c r="D3298" s="7" t="s">
        <v>24</v>
      </c>
      <c r="E3298" s="7">
        <v>288010630</v>
      </c>
      <c r="F3298" s="8">
        <v>2219</v>
      </c>
      <c r="G3298" s="9" t="s">
        <v>4761</v>
      </c>
      <c r="H3298" s="7" t="s">
        <v>17</v>
      </c>
      <c r="I3298" s="10">
        <v>12000</v>
      </c>
      <c r="J3298" s="8">
        <v>5</v>
      </c>
      <c r="K3298" s="10">
        <f t="shared" si="51"/>
        <v>60000</v>
      </c>
      <c r="L3298" s="7" t="s">
        <v>4762</v>
      </c>
      <c r="M3298" s="11" t="s">
        <v>19</v>
      </c>
      <c r="N3298" s="11"/>
      <c r="O3298" s="12" t="s">
        <v>20</v>
      </c>
    </row>
    <row r="3299" spans="1:15" x14ac:dyDescent="0.25">
      <c r="A3299" s="7">
        <v>3275</v>
      </c>
      <c r="B3299" s="7"/>
      <c r="C3299" s="7"/>
      <c r="D3299" s="7" t="s">
        <v>24</v>
      </c>
      <c r="E3299" s="7">
        <v>288010720</v>
      </c>
      <c r="F3299" s="8">
        <v>2219</v>
      </c>
      <c r="G3299" s="9" t="s">
        <v>4763</v>
      </c>
      <c r="H3299" s="7" t="s">
        <v>17</v>
      </c>
      <c r="I3299" s="10">
        <v>3000</v>
      </c>
      <c r="J3299" s="8">
        <v>4</v>
      </c>
      <c r="K3299" s="10">
        <f t="shared" si="51"/>
        <v>12000</v>
      </c>
      <c r="L3299" s="7" t="s">
        <v>4764</v>
      </c>
      <c r="M3299" s="11" t="s">
        <v>19</v>
      </c>
      <c r="N3299" s="11"/>
      <c r="O3299" s="12" t="s">
        <v>20</v>
      </c>
    </row>
    <row r="3300" spans="1:15" x14ac:dyDescent="0.25">
      <c r="A3300" s="7">
        <v>3276</v>
      </c>
      <c r="B3300" s="7"/>
      <c r="C3300" s="7"/>
      <c r="D3300" s="7" t="s">
        <v>24</v>
      </c>
      <c r="E3300" s="7">
        <v>288010860</v>
      </c>
      <c r="F3300" s="8">
        <v>2219</v>
      </c>
      <c r="G3300" s="9" t="s">
        <v>4765</v>
      </c>
      <c r="H3300" s="7" t="s">
        <v>17</v>
      </c>
      <c r="I3300" s="10">
        <v>3500</v>
      </c>
      <c r="J3300" s="8">
        <v>10</v>
      </c>
      <c r="K3300" s="10">
        <f t="shared" si="51"/>
        <v>35000</v>
      </c>
      <c r="L3300" s="7" t="s">
        <v>4766</v>
      </c>
      <c r="M3300" s="11" t="s">
        <v>19</v>
      </c>
      <c r="N3300" s="11"/>
      <c r="O3300" s="12" t="s">
        <v>20</v>
      </c>
    </row>
    <row r="3301" spans="1:15" x14ac:dyDescent="0.25">
      <c r="A3301" s="7">
        <v>3277</v>
      </c>
      <c r="B3301" s="7"/>
      <c r="C3301" s="7"/>
      <c r="D3301" s="7" t="s">
        <v>24</v>
      </c>
      <c r="E3301" s="7">
        <v>288010880</v>
      </c>
      <c r="F3301" s="8">
        <v>2219</v>
      </c>
      <c r="G3301" s="9" t="s">
        <v>4767</v>
      </c>
      <c r="H3301" s="7" t="s">
        <v>17</v>
      </c>
      <c r="I3301" s="10">
        <v>6500</v>
      </c>
      <c r="J3301" s="8">
        <v>5</v>
      </c>
      <c r="K3301" s="10">
        <f t="shared" si="51"/>
        <v>32500</v>
      </c>
      <c r="L3301" s="7" t="s">
        <v>4768</v>
      </c>
      <c r="M3301" s="11" t="s">
        <v>19</v>
      </c>
      <c r="N3301" s="11"/>
      <c r="O3301" s="12" t="s">
        <v>20</v>
      </c>
    </row>
    <row r="3302" spans="1:15" x14ac:dyDescent="0.25">
      <c r="A3302" s="7">
        <v>3278</v>
      </c>
      <c r="B3302" s="7"/>
      <c r="C3302" s="7"/>
      <c r="D3302" s="7" t="s">
        <v>24</v>
      </c>
      <c r="E3302" s="7">
        <v>288010971</v>
      </c>
      <c r="F3302" s="8">
        <v>2219</v>
      </c>
      <c r="G3302" s="9" t="s">
        <v>4769</v>
      </c>
      <c r="H3302" s="7" t="s">
        <v>17</v>
      </c>
      <c r="I3302" s="10">
        <v>150000</v>
      </c>
      <c r="J3302" s="8">
        <v>6</v>
      </c>
      <c r="K3302" s="10">
        <f t="shared" si="51"/>
        <v>900000</v>
      </c>
      <c r="L3302" s="7" t="s">
        <v>4770</v>
      </c>
      <c r="M3302" s="11" t="s">
        <v>19</v>
      </c>
      <c r="N3302" s="11"/>
      <c r="O3302" s="12" t="s">
        <v>20</v>
      </c>
    </row>
    <row r="3303" spans="1:15" x14ac:dyDescent="0.25">
      <c r="A3303" s="7">
        <v>3279</v>
      </c>
      <c r="B3303" s="7"/>
      <c r="C3303" s="7"/>
      <c r="D3303" s="7" t="s">
        <v>24</v>
      </c>
      <c r="E3303" s="7">
        <v>288010980</v>
      </c>
      <c r="F3303" s="8">
        <v>2219</v>
      </c>
      <c r="G3303" s="9" t="s">
        <v>4771</v>
      </c>
      <c r="H3303" s="7" t="s">
        <v>17</v>
      </c>
      <c r="I3303" s="10">
        <v>25000</v>
      </c>
      <c r="J3303" s="8">
        <v>5</v>
      </c>
      <c r="K3303" s="10">
        <f t="shared" si="51"/>
        <v>125000</v>
      </c>
      <c r="L3303" s="7" t="s">
        <v>4772</v>
      </c>
      <c r="M3303" s="11" t="s">
        <v>19</v>
      </c>
      <c r="N3303" s="11"/>
      <c r="O3303" s="12" t="s">
        <v>20</v>
      </c>
    </row>
    <row r="3304" spans="1:15" x14ac:dyDescent="0.25">
      <c r="A3304" s="7">
        <v>3280</v>
      </c>
      <c r="B3304" s="7"/>
      <c r="C3304" s="7"/>
      <c r="D3304" s="7" t="s">
        <v>24</v>
      </c>
      <c r="E3304" s="7">
        <v>288011041</v>
      </c>
      <c r="F3304" s="8">
        <v>2219</v>
      </c>
      <c r="G3304" s="9" t="s">
        <v>4773</v>
      </c>
      <c r="H3304" s="7" t="s">
        <v>17</v>
      </c>
      <c r="I3304" s="10">
        <v>1250</v>
      </c>
      <c r="J3304" s="8">
        <v>36</v>
      </c>
      <c r="K3304" s="10">
        <f t="shared" si="51"/>
        <v>45000</v>
      </c>
      <c r="L3304" s="7" t="s">
        <v>4774</v>
      </c>
      <c r="M3304" s="11" t="s">
        <v>19</v>
      </c>
      <c r="N3304" s="11"/>
      <c r="O3304" s="12" t="s">
        <v>20</v>
      </c>
    </row>
    <row r="3305" spans="1:15" x14ac:dyDescent="0.25">
      <c r="A3305" s="7">
        <v>3281</v>
      </c>
      <c r="B3305" s="7"/>
      <c r="C3305" s="7"/>
      <c r="D3305" s="7" t="s">
        <v>24</v>
      </c>
      <c r="E3305" s="7">
        <v>288011042</v>
      </c>
      <c r="F3305" s="8">
        <v>2219</v>
      </c>
      <c r="G3305" s="9" t="s">
        <v>4775</v>
      </c>
      <c r="H3305" s="7" t="s">
        <v>17</v>
      </c>
      <c r="I3305" s="10">
        <v>1250</v>
      </c>
      <c r="J3305" s="8">
        <v>36</v>
      </c>
      <c r="K3305" s="10">
        <f t="shared" si="51"/>
        <v>45000</v>
      </c>
      <c r="L3305" s="7" t="s">
        <v>4776</v>
      </c>
      <c r="M3305" s="11" t="s">
        <v>19</v>
      </c>
      <c r="N3305" s="11"/>
      <c r="O3305" s="12" t="s">
        <v>20</v>
      </c>
    </row>
    <row r="3306" spans="1:15" x14ac:dyDescent="0.25">
      <c r="A3306" s="7">
        <v>3282</v>
      </c>
      <c r="B3306" s="7"/>
      <c r="C3306" s="7"/>
      <c r="D3306" s="7" t="s">
        <v>24</v>
      </c>
      <c r="E3306" s="7">
        <v>288011100</v>
      </c>
      <c r="F3306" s="8">
        <v>2219</v>
      </c>
      <c r="G3306" s="9" t="s">
        <v>4777</v>
      </c>
      <c r="H3306" s="7" t="s">
        <v>17</v>
      </c>
      <c r="I3306" s="10">
        <v>50000</v>
      </c>
      <c r="J3306" s="8">
        <v>2</v>
      </c>
      <c r="K3306" s="10">
        <f t="shared" si="51"/>
        <v>100000</v>
      </c>
      <c r="L3306" s="7" t="s">
        <v>4778</v>
      </c>
      <c r="M3306" s="11" t="s">
        <v>19</v>
      </c>
      <c r="N3306" s="11"/>
      <c r="O3306" s="12" t="s">
        <v>20</v>
      </c>
    </row>
    <row r="3307" spans="1:15" x14ac:dyDescent="0.25">
      <c r="A3307" s="7">
        <v>3283</v>
      </c>
      <c r="B3307" s="7"/>
      <c r="C3307" s="7"/>
      <c r="D3307" s="7" t="s">
        <v>24</v>
      </c>
      <c r="E3307" s="7">
        <v>288011210</v>
      </c>
      <c r="F3307" s="8">
        <v>2219</v>
      </c>
      <c r="G3307" s="9" t="s">
        <v>4779</v>
      </c>
      <c r="H3307" s="7" t="s">
        <v>17</v>
      </c>
      <c r="I3307" s="10">
        <v>50</v>
      </c>
      <c r="J3307" s="8">
        <v>4500</v>
      </c>
      <c r="K3307" s="10">
        <f t="shared" si="51"/>
        <v>225000</v>
      </c>
      <c r="L3307" s="7" t="s">
        <v>4780</v>
      </c>
      <c r="M3307" s="11" t="s">
        <v>19</v>
      </c>
      <c r="N3307" s="11"/>
      <c r="O3307" s="12" t="s">
        <v>20</v>
      </c>
    </row>
    <row r="3308" spans="1:15" x14ac:dyDescent="0.25">
      <c r="A3308" s="7">
        <v>3284</v>
      </c>
      <c r="B3308" s="7"/>
      <c r="C3308" s="7"/>
      <c r="D3308" s="7" t="s">
        <v>24</v>
      </c>
      <c r="E3308" s="7">
        <v>288011280</v>
      </c>
      <c r="F3308" s="8">
        <v>2219</v>
      </c>
      <c r="G3308" s="9" t="s">
        <v>4781</v>
      </c>
      <c r="H3308" s="7" t="s">
        <v>17</v>
      </c>
      <c r="I3308" s="10">
        <v>25000</v>
      </c>
      <c r="J3308" s="8">
        <v>2</v>
      </c>
      <c r="K3308" s="10">
        <f t="shared" si="51"/>
        <v>50000</v>
      </c>
      <c r="L3308" s="7" t="s">
        <v>4782</v>
      </c>
      <c r="M3308" s="11" t="s">
        <v>19</v>
      </c>
      <c r="N3308" s="11"/>
      <c r="O3308" s="12" t="s">
        <v>20</v>
      </c>
    </row>
    <row r="3309" spans="1:15" x14ac:dyDescent="0.25">
      <c r="A3309" s="7">
        <v>3285</v>
      </c>
      <c r="B3309" s="7"/>
      <c r="C3309" s="7"/>
      <c r="D3309" s="7" t="s">
        <v>24</v>
      </c>
      <c r="E3309" s="7">
        <v>288011320</v>
      </c>
      <c r="F3309" s="8">
        <v>2219</v>
      </c>
      <c r="G3309" s="9" t="s">
        <v>4783</v>
      </c>
      <c r="H3309" s="7" t="s">
        <v>17</v>
      </c>
      <c r="I3309" s="10">
        <v>15000</v>
      </c>
      <c r="J3309" s="8">
        <v>2</v>
      </c>
      <c r="K3309" s="10">
        <f t="shared" si="51"/>
        <v>30000</v>
      </c>
      <c r="L3309" s="7" t="s">
        <v>4784</v>
      </c>
      <c r="M3309" s="11" t="s">
        <v>19</v>
      </c>
      <c r="N3309" s="11"/>
      <c r="O3309" s="12" t="s">
        <v>20</v>
      </c>
    </row>
    <row r="3310" spans="1:15" x14ac:dyDescent="0.25">
      <c r="A3310" s="7">
        <v>3286</v>
      </c>
      <c r="B3310" s="7"/>
      <c r="C3310" s="7"/>
      <c r="D3310" s="7" t="s">
        <v>24</v>
      </c>
      <c r="E3310" s="7">
        <v>288011415</v>
      </c>
      <c r="F3310" s="8">
        <v>2219</v>
      </c>
      <c r="G3310" s="9" t="s">
        <v>4785</v>
      </c>
      <c r="H3310" s="7" t="s">
        <v>17</v>
      </c>
      <c r="I3310" s="10">
        <v>100</v>
      </c>
      <c r="J3310" s="8">
        <v>5000</v>
      </c>
      <c r="K3310" s="10">
        <f t="shared" si="51"/>
        <v>500000</v>
      </c>
      <c r="L3310" s="7" t="s">
        <v>4786</v>
      </c>
      <c r="M3310" s="11" t="s">
        <v>19</v>
      </c>
      <c r="N3310" s="11"/>
      <c r="O3310" s="12" t="s">
        <v>20</v>
      </c>
    </row>
    <row r="3311" spans="1:15" x14ac:dyDescent="0.25">
      <c r="A3311" s="7">
        <v>3287</v>
      </c>
      <c r="B3311" s="7"/>
      <c r="C3311" s="7"/>
      <c r="D3311" s="7" t="s">
        <v>24</v>
      </c>
      <c r="E3311" s="7">
        <v>288011455</v>
      </c>
      <c r="F3311" s="8">
        <v>2219</v>
      </c>
      <c r="G3311" s="9" t="s">
        <v>4787</v>
      </c>
      <c r="H3311" s="7" t="s">
        <v>1342</v>
      </c>
      <c r="I3311" s="10">
        <v>4000</v>
      </c>
      <c r="J3311" s="8">
        <v>1</v>
      </c>
      <c r="K3311" s="10">
        <f t="shared" si="51"/>
        <v>4000</v>
      </c>
      <c r="L3311" s="7" t="s">
        <v>4788</v>
      </c>
      <c r="M3311" s="11" t="s">
        <v>19</v>
      </c>
      <c r="N3311" s="11"/>
      <c r="O3311" s="12" t="s">
        <v>20</v>
      </c>
    </row>
    <row r="3312" spans="1:15" x14ac:dyDescent="0.25">
      <c r="A3312" s="7">
        <v>3288</v>
      </c>
      <c r="B3312" s="7"/>
      <c r="C3312" s="7" t="s">
        <v>568</v>
      </c>
      <c r="D3312" s="7" t="s">
        <v>24</v>
      </c>
      <c r="E3312" s="7">
        <v>288011457</v>
      </c>
      <c r="F3312" s="8">
        <v>2219</v>
      </c>
      <c r="G3312" s="9" t="s">
        <v>4789</v>
      </c>
      <c r="H3312" s="7" t="s">
        <v>17</v>
      </c>
      <c r="I3312" s="10">
        <v>3250</v>
      </c>
      <c r="J3312" s="8">
        <v>6500</v>
      </c>
      <c r="K3312" s="10">
        <f t="shared" si="51"/>
        <v>21125000</v>
      </c>
      <c r="L3312" s="7" t="s">
        <v>4790</v>
      </c>
      <c r="M3312" s="11" t="s">
        <v>19</v>
      </c>
      <c r="N3312" s="11" t="s">
        <v>26</v>
      </c>
      <c r="O3312" s="12" t="s">
        <v>20</v>
      </c>
    </row>
    <row r="3313" spans="1:15" x14ac:dyDescent="0.25">
      <c r="A3313" s="7">
        <v>3289</v>
      </c>
      <c r="B3313" s="7"/>
      <c r="C3313" s="7"/>
      <c r="D3313" s="7" t="s">
        <v>24</v>
      </c>
      <c r="E3313" s="7">
        <v>288011540</v>
      </c>
      <c r="F3313" s="8">
        <v>2219</v>
      </c>
      <c r="G3313" s="9" t="s">
        <v>4791</v>
      </c>
      <c r="H3313" s="7" t="s">
        <v>17</v>
      </c>
      <c r="I3313" s="10">
        <v>75</v>
      </c>
      <c r="J3313" s="8">
        <v>7500</v>
      </c>
      <c r="K3313" s="10">
        <f t="shared" si="51"/>
        <v>562500</v>
      </c>
      <c r="L3313" s="7" t="s">
        <v>4792</v>
      </c>
      <c r="M3313" s="11" t="s">
        <v>19</v>
      </c>
      <c r="N3313" s="11"/>
      <c r="O3313" s="12" t="s">
        <v>20</v>
      </c>
    </row>
    <row r="3314" spans="1:15" x14ac:dyDescent="0.25">
      <c r="A3314" s="7">
        <v>3290</v>
      </c>
      <c r="B3314" s="7"/>
      <c r="C3314" s="7"/>
      <c r="D3314" s="7" t="s">
        <v>24</v>
      </c>
      <c r="E3314" s="7">
        <v>288011560</v>
      </c>
      <c r="F3314" s="8">
        <v>2219</v>
      </c>
      <c r="G3314" s="9" t="s">
        <v>4793</v>
      </c>
      <c r="H3314" s="7" t="s">
        <v>17</v>
      </c>
      <c r="I3314" s="10">
        <v>600</v>
      </c>
      <c r="J3314" s="8">
        <v>100</v>
      </c>
      <c r="K3314" s="10">
        <f t="shared" si="51"/>
        <v>60000</v>
      </c>
      <c r="L3314" s="7" t="s">
        <v>4794</v>
      </c>
      <c r="M3314" s="11" t="s">
        <v>19</v>
      </c>
      <c r="N3314" s="11"/>
      <c r="O3314" s="12" t="s">
        <v>20</v>
      </c>
    </row>
    <row r="3315" spans="1:15" x14ac:dyDescent="0.25">
      <c r="A3315" s="7">
        <v>3291</v>
      </c>
      <c r="B3315" s="7"/>
      <c r="C3315" s="7" t="s">
        <v>568</v>
      </c>
      <c r="D3315" s="7" t="s">
        <v>24</v>
      </c>
      <c r="E3315" s="7">
        <v>288011620</v>
      </c>
      <c r="F3315" s="8">
        <v>2219</v>
      </c>
      <c r="G3315" s="9" t="s">
        <v>4795</v>
      </c>
      <c r="H3315" s="7" t="s">
        <v>17</v>
      </c>
      <c r="I3315" s="10">
        <v>85</v>
      </c>
      <c r="J3315" s="8">
        <v>6000</v>
      </c>
      <c r="K3315" s="10">
        <f t="shared" si="51"/>
        <v>510000</v>
      </c>
      <c r="L3315" s="7" t="s">
        <v>4796</v>
      </c>
      <c r="M3315" s="11" t="s">
        <v>19</v>
      </c>
      <c r="N3315" s="11" t="s">
        <v>26</v>
      </c>
      <c r="O3315" s="12" t="s">
        <v>20</v>
      </c>
    </row>
    <row r="3316" spans="1:15" x14ac:dyDescent="0.25">
      <c r="A3316" s="7">
        <v>3292</v>
      </c>
      <c r="B3316" s="7"/>
      <c r="C3316" s="7"/>
      <c r="D3316" s="7" t="s">
        <v>24</v>
      </c>
      <c r="E3316" s="7">
        <v>288011900</v>
      </c>
      <c r="F3316" s="8">
        <v>2219</v>
      </c>
      <c r="G3316" s="9" t="s">
        <v>4797</v>
      </c>
      <c r="H3316" s="7" t="s">
        <v>17</v>
      </c>
      <c r="I3316" s="10">
        <v>5000</v>
      </c>
      <c r="J3316" s="8">
        <v>150</v>
      </c>
      <c r="K3316" s="10">
        <f t="shared" si="51"/>
        <v>750000</v>
      </c>
      <c r="L3316" s="7" t="s">
        <v>4798</v>
      </c>
      <c r="M3316" s="11" t="s">
        <v>19</v>
      </c>
      <c r="N3316" s="11"/>
      <c r="O3316" s="12" t="s">
        <v>20</v>
      </c>
    </row>
    <row r="3317" spans="1:15" x14ac:dyDescent="0.25">
      <c r="A3317" s="7">
        <v>3293</v>
      </c>
      <c r="B3317" s="7"/>
      <c r="C3317" s="7" t="s">
        <v>568</v>
      </c>
      <c r="D3317" s="7" t="s">
        <v>24</v>
      </c>
      <c r="E3317" s="7">
        <v>288012392</v>
      </c>
      <c r="F3317" s="8">
        <v>2219</v>
      </c>
      <c r="G3317" s="9" t="s">
        <v>4799</v>
      </c>
      <c r="H3317" s="7" t="s">
        <v>17</v>
      </c>
      <c r="I3317" s="10">
        <v>100</v>
      </c>
      <c r="J3317" s="8">
        <v>10000</v>
      </c>
      <c r="K3317" s="10">
        <f t="shared" si="51"/>
        <v>1000000</v>
      </c>
      <c r="L3317" s="7" t="s">
        <v>4800</v>
      </c>
      <c r="M3317" s="11" t="s">
        <v>19</v>
      </c>
      <c r="N3317" s="11" t="s">
        <v>26</v>
      </c>
      <c r="O3317" s="12" t="s">
        <v>20</v>
      </c>
    </row>
    <row r="3318" spans="1:15" x14ac:dyDescent="0.25">
      <c r="A3318" s="7">
        <v>3294</v>
      </c>
      <c r="B3318" s="7"/>
      <c r="C3318" s="7" t="s">
        <v>568</v>
      </c>
      <c r="D3318" s="7" t="s">
        <v>24</v>
      </c>
      <c r="E3318" s="7">
        <v>288012400</v>
      </c>
      <c r="F3318" s="8">
        <v>2219</v>
      </c>
      <c r="G3318" s="9" t="s">
        <v>4801</v>
      </c>
      <c r="H3318" s="7" t="s">
        <v>17</v>
      </c>
      <c r="I3318" s="10">
        <v>100</v>
      </c>
      <c r="J3318" s="8">
        <v>7500</v>
      </c>
      <c r="K3318" s="10">
        <f t="shared" si="51"/>
        <v>750000</v>
      </c>
      <c r="L3318" s="7" t="s">
        <v>4802</v>
      </c>
      <c r="M3318" s="11" t="s">
        <v>19</v>
      </c>
      <c r="N3318" s="11" t="s">
        <v>26</v>
      </c>
      <c r="O3318" s="12" t="s">
        <v>20</v>
      </c>
    </row>
    <row r="3319" spans="1:15" x14ac:dyDescent="0.25">
      <c r="A3319" s="7">
        <v>3295</v>
      </c>
      <c r="B3319" s="7"/>
      <c r="C3319" s="7" t="s">
        <v>568</v>
      </c>
      <c r="D3319" s="7" t="s">
        <v>24</v>
      </c>
      <c r="E3319" s="7">
        <v>288012401</v>
      </c>
      <c r="F3319" s="8">
        <v>2219</v>
      </c>
      <c r="G3319" s="9" t="s">
        <v>4803</v>
      </c>
      <c r="H3319" s="7" t="s">
        <v>17</v>
      </c>
      <c r="I3319" s="10">
        <v>250</v>
      </c>
      <c r="J3319" s="8">
        <v>7300</v>
      </c>
      <c r="K3319" s="10">
        <f t="shared" si="51"/>
        <v>1825000</v>
      </c>
      <c r="L3319" s="7" t="s">
        <v>4804</v>
      </c>
      <c r="M3319" s="11" t="s">
        <v>19</v>
      </c>
      <c r="N3319" s="11" t="s">
        <v>26</v>
      </c>
      <c r="O3319" s="12" t="s">
        <v>20</v>
      </c>
    </row>
    <row r="3320" spans="1:15" x14ac:dyDescent="0.25">
      <c r="A3320" s="7">
        <v>3296</v>
      </c>
      <c r="B3320" s="7"/>
      <c r="C3320" s="7" t="s">
        <v>568</v>
      </c>
      <c r="D3320" s="7" t="s">
        <v>24</v>
      </c>
      <c r="E3320" s="7">
        <v>288012402</v>
      </c>
      <c r="F3320" s="8">
        <v>2219</v>
      </c>
      <c r="G3320" s="9" t="s">
        <v>4805</v>
      </c>
      <c r="H3320" s="7" t="s">
        <v>17</v>
      </c>
      <c r="I3320" s="10">
        <v>100</v>
      </c>
      <c r="J3320" s="8">
        <v>10000</v>
      </c>
      <c r="K3320" s="10">
        <f t="shared" si="51"/>
        <v>1000000</v>
      </c>
      <c r="L3320" s="7" t="s">
        <v>4806</v>
      </c>
      <c r="M3320" s="11" t="s">
        <v>19</v>
      </c>
      <c r="N3320" s="11" t="s">
        <v>26</v>
      </c>
      <c r="O3320" s="12" t="s">
        <v>20</v>
      </c>
    </row>
    <row r="3321" spans="1:15" x14ac:dyDescent="0.25">
      <c r="A3321" s="7">
        <v>3297</v>
      </c>
      <c r="B3321" s="7"/>
      <c r="C3321" s="7"/>
      <c r="D3321" s="7" t="s">
        <v>24</v>
      </c>
      <c r="E3321" s="7">
        <v>288012404</v>
      </c>
      <c r="F3321" s="8">
        <v>2219</v>
      </c>
      <c r="G3321" s="9" t="s">
        <v>4807</v>
      </c>
      <c r="H3321" s="7" t="s">
        <v>17</v>
      </c>
      <c r="I3321" s="10">
        <v>150</v>
      </c>
      <c r="J3321" s="8">
        <v>1200</v>
      </c>
      <c r="K3321" s="10">
        <f t="shared" si="51"/>
        <v>180000</v>
      </c>
      <c r="L3321" s="7" t="s">
        <v>4808</v>
      </c>
      <c r="M3321" s="11" t="s">
        <v>19</v>
      </c>
      <c r="N3321" s="11"/>
      <c r="O3321" s="12" t="s">
        <v>20</v>
      </c>
    </row>
    <row r="3322" spans="1:15" x14ac:dyDescent="0.25">
      <c r="A3322" s="7">
        <v>3298</v>
      </c>
      <c r="B3322" s="7"/>
      <c r="C3322" s="7"/>
      <c r="D3322" s="7" t="s">
        <v>24</v>
      </c>
      <c r="E3322" s="7">
        <v>288100010</v>
      </c>
      <c r="F3322" s="8">
        <v>2219</v>
      </c>
      <c r="G3322" s="9" t="s">
        <v>4809</v>
      </c>
      <c r="H3322" s="7" t="s">
        <v>17</v>
      </c>
      <c r="I3322" s="10">
        <v>60000</v>
      </c>
      <c r="J3322" s="8">
        <v>10</v>
      </c>
      <c r="K3322" s="10">
        <f t="shared" si="51"/>
        <v>600000</v>
      </c>
      <c r="L3322" s="7" t="s">
        <v>4810</v>
      </c>
      <c r="M3322" s="11" t="s">
        <v>19</v>
      </c>
      <c r="N3322" s="11"/>
      <c r="O3322" s="12" t="s">
        <v>20</v>
      </c>
    </row>
    <row r="3323" spans="1:15" x14ac:dyDescent="0.25">
      <c r="A3323" s="7">
        <v>3299</v>
      </c>
      <c r="B3323" s="7"/>
      <c r="C3323" s="7"/>
      <c r="D3323" s="7" t="s">
        <v>24</v>
      </c>
      <c r="E3323" s="7">
        <v>288100012</v>
      </c>
      <c r="F3323" s="8">
        <v>2219</v>
      </c>
      <c r="G3323" s="9" t="s">
        <v>4811</v>
      </c>
      <c r="H3323" s="7" t="s">
        <v>17</v>
      </c>
      <c r="I3323" s="10">
        <v>500</v>
      </c>
      <c r="J3323" s="8">
        <v>3000</v>
      </c>
      <c r="K3323" s="10">
        <f t="shared" si="51"/>
        <v>1500000</v>
      </c>
      <c r="L3323" s="7" t="s">
        <v>4812</v>
      </c>
      <c r="M3323" s="11" t="s">
        <v>19</v>
      </c>
      <c r="N3323" s="11"/>
      <c r="O3323" s="12" t="s">
        <v>20</v>
      </c>
    </row>
    <row r="3324" spans="1:15" x14ac:dyDescent="0.25">
      <c r="A3324" s="7">
        <v>3300</v>
      </c>
      <c r="B3324" s="7"/>
      <c r="C3324" s="7"/>
      <c r="D3324" s="7" t="s">
        <v>24</v>
      </c>
      <c r="E3324" s="7">
        <v>288100034</v>
      </c>
      <c r="F3324" s="8">
        <v>2219</v>
      </c>
      <c r="G3324" s="9" t="s">
        <v>4813</v>
      </c>
      <c r="H3324" s="7" t="s">
        <v>17</v>
      </c>
      <c r="I3324" s="10">
        <v>300</v>
      </c>
      <c r="J3324" s="8">
        <v>5000</v>
      </c>
      <c r="K3324" s="10">
        <f t="shared" si="51"/>
        <v>1500000</v>
      </c>
      <c r="L3324" s="7" t="s">
        <v>4814</v>
      </c>
      <c r="M3324" s="11" t="s">
        <v>19</v>
      </c>
      <c r="N3324" s="11"/>
      <c r="O3324" s="12" t="s">
        <v>20</v>
      </c>
    </row>
    <row r="3325" spans="1:15" x14ac:dyDescent="0.25">
      <c r="A3325" s="7">
        <v>3301</v>
      </c>
      <c r="B3325" s="7"/>
      <c r="C3325" s="7"/>
      <c r="D3325" s="7" t="s">
        <v>24</v>
      </c>
      <c r="E3325" s="7">
        <v>288100036</v>
      </c>
      <c r="F3325" s="8">
        <v>2219</v>
      </c>
      <c r="G3325" s="9" t="s">
        <v>4815</v>
      </c>
      <c r="H3325" s="7" t="s">
        <v>17</v>
      </c>
      <c r="I3325" s="10">
        <v>50</v>
      </c>
      <c r="J3325" s="8">
        <v>5000</v>
      </c>
      <c r="K3325" s="10">
        <f t="shared" si="51"/>
        <v>250000</v>
      </c>
      <c r="L3325" s="7" t="s">
        <v>4816</v>
      </c>
      <c r="M3325" s="11" t="s">
        <v>19</v>
      </c>
      <c r="N3325" s="11"/>
      <c r="O3325" s="12" t="s">
        <v>20</v>
      </c>
    </row>
    <row r="3326" spans="1:15" x14ac:dyDescent="0.25">
      <c r="A3326" s="7">
        <v>3302</v>
      </c>
      <c r="B3326" s="7"/>
      <c r="C3326" s="7" t="s">
        <v>23</v>
      </c>
      <c r="D3326" s="7" t="s">
        <v>24</v>
      </c>
      <c r="E3326" s="7">
        <v>288100520</v>
      </c>
      <c r="F3326" s="8">
        <v>2219</v>
      </c>
      <c r="G3326" s="9" t="s">
        <v>4817</v>
      </c>
      <c r="H3326" s="7" t="s">
        <v>17</v>
      </c>
      <c r="I3326" s="10">
        <v>1000</v>
      </c>
      <c r="J3326" s="8">
        <v>4500</v>
      </c>
      <c r="K3326" s="10">
        <f t="shared" si="51"/>
        <v>4500000</v>
      </c>
      <c r="L3326" s="7" t="s">
        <v>4818</v>
      </c>
      <c r="M3326" s="11" t="s">
        <v>19</v>
      </c>
      <c r="N3326" s="11" t="s">
        <v>26</v>
      </c>
      <c r="O3326" s="12" t="s">
        <v>20</v>
      </c>
    </row>
    <row r="3327" spans="1:15" x14ac:dyDescent="0.25">
      <c r="A3327" s="7">
        <v>3303</v>
      </c>
      <c r="B3327" s="7"/>
      <c r="C3327" s="7"/>
      <c r="D3327" s="7" t="s">
        <v>24</v>
      </c>
      <c r="E3327" s="7">
        <v>288120060</v>
      </c>
      <c r="F3327" s="8">
        <v>2219</v>
      </c>
      <c r="G3327" s="9" t="s">
        <v>4819</v>
      </c>
      <c r="H3327" s="7" t="s">
        <v>593</v>
      </c>
      <c r="I3327" s="10">
        <v>5000</v>
      </c>
      <c r="J3327" s="8">
        <v>1</v>
      </c>
      <c r="K3327" s="10">
        <f t="shared" si="51"/>
        <v>5000</v>
      </c>
      <c r="L3327" s="7" t="s">
        <v>4820</v>
      </c>
      <c r="M3327" s="11" t="s">
        <v>19</v>
      </c>
      <c r="N3327" s="11"/>
      <c r="O3327" s="12" t="s">
        <v>20</v>
      </c>
    </row>
    <row r="3328" spans="1:15" x14ac:dyDescent="0.25">
      <c r="A3328" s="7">
        <v>3304</v>
      </c>
      <c r="B3328" s="7"/>
      <c r="C3328" s="7"/>
      <c r="D3328" s="7" t="s">
        <v>24</v>
      </c>
      <c r="E3328" s="7">
        <v>288120285</v>
      </c>
      <c r="F3328" s="8">
        <v>2219</v>
      </c>
      <c r="G3328" s="9" t="s">
        <v>4821</v>
      </c>
      <c r="H3328" s="7" t="s">
        <v>17</v>
      </c>
      <c r="I3328" s="10">
        <v>3000</v>
      </c>
      <c r="J3328" s="8">
        <v>2000</v>
      </c>
      <c r="K3328" s="10">
        <f t="shared" si="51"/>
        <v>6000000</v>
      </c>
      <c r="L3328" s="7" t="s">
        <v>4822</v>
      </c>
      <c r="M3328" s="11" t="s">
        <v>19</v>
      </c>
      <c r="N3328" s="11"/>
      <c r="O3328" s="12" t="s">
        <v>20</v>
      </c>
    </row>
    <row r="3329" spans="1:15" x14ac:dyDescent="0.25">
      <c r="A3329" s="7">
        <v>3305</v>
      </c>
      <c r="B3329" s="7"/>
      <c r="C3329" s="7"/>
      <c r="D3329" s="7" t="s">
        <v>24</v>
      </c>
      <c r="E3329" s="7">
        <v>288120288</v>
      </c>
      <c r="F3329" s="8">
        <v>2219</v>
      </c>
      <c r="G3329" s="9" t="s">
        <v>4823</v>
      </c>
      <c r="H3329" s="7" t="s">
        <v>593</v>
      </c>
      <c r="I3329" s="10">
        <v>12000</v>
      </c>
      <c r="J3329" s="8">
        <v>1</v>
      </c>
      <c r="K3329" s="10">
        <f t="shared" si="51"/>
        <v>12000</v>
      </c>
      <c r="L3329" s="7" t="s">
        <v>4824</v>
      </c>
      <c r="M3329" s="11" t="s">
        <v>19</v>
      </c>
      <c r="N3329" s="11"/>
      <c r="O3329" s="12" t="s">
        <v>20</v>
      </c>
    </row>
    <row r="3330" spans="1:15" x14ac:dyDescent="0.25">
      <c r="A3330" s="7">
        <v>3306</v>
      </c>
      <c r="B3330" s="7"/>
      <c r="C3330" s="7"/>
      <c r="D3330" s="7" t="s">
        <v>24</v>
      </c>
      <c r="E3330" s="7">
        <v>288120320</v>
      </c>
      <c r="F3330" s="8">
        <v>2219</v>
      </c>
      <c r="G3330" s="9" t="s">
        <v>4825</v>
      </c>
      <c r="H3330" s="7" t="s">
        <v>593</v>
      </c>
      <c r="I3330" s="10">
        <v>5000</v>
      </c>
      <c r="J3330" s="8">
        <v>3</v>
      </c>
      <c r="K3330" s="10">
        <f t="shared" si="51"/>
        <v>15000</v>
      </c>
      <c r="L3330" s="7" t="s">
        <v>4826</v>
      </c>
      <c r="M3330" s="11" t="s">
        <v>19</v>
      </c>
      <c r="N3330" s="11"/>
      <c r="O3330" s="12" t="s">
        <v>20</v>
      </c>
    </row>
    <row r="3331" spans="1:15" x14ac:dyDescent="0.25">
      <c r="A3331" s="7">
        <v>3307</v>
      </c>
      <c r="B3331" s="7"/>
      <c r="C3331" s="7"/>
      <c r="D3331" s="7" t="s">
        <v>24</v>
      </c>
      <c r="E3331" s="7">
        <v>288140002</v>
      </c>
      <c r="F3331" s="8">
        <v>2219</v>
      </c>
      <c r="G3331" s="9" t="s">
        <v>4827</v>
      </c>
      <c r="H3331" s="7" t="s">
        <v>17</v>
      </c>
      <c r="I3331" s="10">
        <v>1000</v>
      </c>
      <c r="J3331" s="8">
        <v>1500</v>
      </c>
      <c r="K3331" s="10">
        <f t="shared" si="51"/>
        <v>1500000</v>
      </c>
      <c r="L3331" s="7" t="s">
        <v>4828</v>
      </c>
      <c r="M3331" s="11" t="s">
        <v>19</v>
      </c>
      <c r="N3331" s="11"/>
      <c r="O3331" s="12" t="s">
        <v>20</v>
      </c>
    </row>
    <row r="3332" spans="1:15" x14ac:dyDescent="0.25">
      <c r="A3332" s="7">
        <v>3308</v>
      </c>
      <c r="B3332" s="7"/>
      <c r="C3332" s="7" t="s">
        <v>568</v>
      </c>
      <c r="D3332" s="7" t="s">
        <v>24</v>
      </c>
      <c r="E3332" s="7">
        <v>288140101</v>
      </c>
      <c r="F3332" s="8">
        <v>2219</v>
      </c>
      <c r="G3332" s="9" t="s">
        <v>4829</v>
      </c>
      <c r="H3332" s="7" t="s">
        <v>17</v>
      </c>
      <c r="I3332" s="10">
        <v>4100</v>
      </c>
      <c r="J3332" s="8">
        <v>6000</v>
      </c>
      <c r="K3332" s="10">
        <f t="shared" si="51"/>
        <v>24600000</v>
      </c>
      <c r="L3332" s="7" t="s">
        <v>4830</v>
      </c>
      <c r="M3332" s="11" t="s">
        <v>19</v>
      </c>
      <c r="N3332" s="11" t="s">
        <v>26</v>
      </c>
      <c r="O3332" s="12" t="s">
        <v>20</v>
      </c>
    </row>
    <row r="3333" spans="1:15" x14ac:dyDescent="0.25">
      <c r="A3333" s="7">
        <v>3309</v>
      </c>
      <c r="B3333" s="7"/>
      <c r="C3333" s="7" t="s">
        <v>568</v>
      </c>
      <c r="D3333" s="7" t="s">
        <v>24</v>
      </c>
      <c r="E3333" s="7">
        <v>288140102</v>
      </c>
      <c r="F3333" s="8">
        <v>2219</v>
      </c>
      <c r="G3333" s="9" t="s">
        <v>4831</v>
      </c>
      <c r="H3333" s="7" t="s">
        <v>17</v>
      </c>
      <c r="I3333" s="10">
        <v>4100</v>
      </c>
      <c r="J3333" s="8">
        <v>7200</v>
      </c>
      <c r="K3333" s="10">
        <f t="shared" si="51"/>
        <v>29520000</v>
      </c>
      <c r="L3333" s="7" t="s">
        <v>4832</v>
      </c>
      <c r="M3333" s="11" t="s">
        <v>19</v>
      </c>
      <c r="N3333" s="11" t="s">
        <v>26</v>
      </c>
      <c r="O3333" s="12" t="s">
        <v>20</v>
      </c>
    </row>
    <row r="3334" spans="1:15" x14ac:dyDescent="0.25">
      <c r="A3334" s="7">
        <v>3310</v>
      </c>
      <c r="B3334" s="7"/>
      <c r="C3334" s="7"/>
      <c r="D3334" s="7" t="s">
        <v>24</v>
      </c>
      <c r="E3334" s="7">
        <v>288140103</v>
      </c>
      <c r="F3334" s="8">
        <v>2219</v>
      </c>
      <c r="G3334" s="9" t="s">
        <v>4833</v>
      </c>
      <c r="H3334" s="7" t="s">
        <v>17</v>
      </c>
      <c r="I3334" s="10">
        <v>7100</v>
      </c>
      <c r="J3334" s="8">
        <v>500</v>
      </c>
      <c r="K3334" s="10">
        <f t="shared" si="51"/>
        <v>3550000</v>
      </c>
      <c r="L3334" s="7" t="s">
        <v>4834</v>
      </c>
      <c r="M3334" s="11" t="s">
        <v>19</v>
      </c>
      <c r="N3334" s="11"/>
      <c r="O3334" s="12" t="s">
        <v>20</v>
      </c>
    </row>
    <row r="3335" spans="1:15" x14ac:dyDescent="0.25">
      <c r="A3335" s="7">
        <v>3311</v>
      </c>
      <c r="B3335" s="7"/>
      <c r="C3335" s="7"/>
      <c r="D3335" s="7" t="s">
        <v>24</v>
      </c>
      <c r="E3335" s="7">
        <v>288140104</v>
      </c>
      <c r="F3335" s="8">
        <v>2219</v>
      </c>
      <c r="G3335" s="9" t="s">
        <v>4835</v>
      </c>
      <c r="H3335" s="7" t="s">
        <v>17</v>
      </c>
      <c r="I3335" s="10">
        <v>7250</v>
      </c>
      <c r="J3335" s="8">
        <v>500</v>
      </c>
      <c r="K3335" s="10">
        <f t="shared" si="51"/>
        <v>3625000</v>
      </c>
      <c r="L3335" s="7" t="s">
        <v>4836</v>
      </c>
      <c r="M3335" s="11" t="s">
        <v>19</v>
      </c>
      <c r="N3335" s="11"/>
      <c r="O3335" s="12" t="s">
        <v>20</v>
      </c>
    </row>
    <row r="3336" spans="1:15" x14ac:dyDescent="0.25">
      <c r="A3336" s="7">
        <v>3312</v>
      </c>
      <c r="B3336" s="7"/>
      <c r="C3336" s="7" t="s">
        <v>23</v>
      </c>
      <c r="D3336" s="7" t="s">
        <v>24</v>
      </c>
      <c r="E3336" s="7">
        <v>288141180</v>
      </c>
      <c r="F3336" s="8">
        <v>2219</v>
      </c>
      <c r="G3336" s="9" t="s">
        <v>4837</v>
      </c>
      <c r="H3336" s="7" t="s">
        <v>17</v>
      </c>
      <c r="I3336" s="10">
        <v>620</v>
      </c>
      <c r="J3336" s="8">
        <v>3000</v>
      </c>
      <c r="K3336" s="10">
        <f t="shared" si="51"/>
        <v>1860000</v>
      </c>
      <c r="L3336" s="7" t="s">
        <v>4838</v>
      </c>
      <c r="M3336" s="11" t="s">
        <v>19</v>
      </c>
      <c r="N3336" s="11" t="s">
        <v>26</v>
      </c>
      <c r="O3336" s="12" t="s">
        <v>20</v>
      </c>
    </row>
    <row r="3337" spans="1:15" x14ac:dyDescent="0.25">
      <c r="A3337" s="7">
        <v>3313</v>
      </c>
      <c r="B3337" s="7"/>
      <c r="C3337" s="7" t="s">
        <v>23</v>
      </c>
      <c r="D3337" s="7" t="s">
        <v>24</v>
      </c>
      <c r="E3337" s="7">
        <v>288141185</v>
      </c>
      <c r="F3337" s="8">
        <v>2219</v>
      </c>
      <c r="G3337" s="9" t="s">
        <v>4839</v>
      </c>
      <c r="H3337" s="7" t="s">
        <v>17</v>
      </c>
      <c r="I3337" s="10">
        <v>620</v>
      </c>
      <c r="J3337" s="8">
        <v>3000</v>
      </c>
      <c r="K3337" s="10">
        <f t="shared" si="51"/>
        <v>1860000</v>
      </c>
      <c r="L3337" s="7" t="s">
        <v>4840</v>
      </c>
      <c r="M3337" s="11" t="s">
        <v>19</v>
      </c>
      <c r="N3337" s="11" t="s">
        <v>26</v>
      </c>
      <c r="O3337" s="12" t="s">
        <v>20</v>
      </c>
    </row>
    <row r="3338" spans="1:15" x14ac:dyDescent="0.25">
      <c r="A3338" s="7">
        <v>3314</v>
      </c>
      <c r="B3338" s="7"/>
      <c r="C3338" s="7" t="s">
        <v>23</v>
      </c>
      <c r="D3338" s="7" t="s">
        <v>24</v>
      </c>
      <c r="E3338" s="7">
        <v>288141190</v>
      </c>
      <c r="F3338" s="8">
        <v>2219</v>
      </c>
      <c r="G3338" s="9" t="s">
        <v>4841</v>
      </c>
      <c r="H3338" s="7" t="s">
        <v>17</v>
      </c>
      <c r="I3338" s="10">
        <v>620</v>
      </c>
      <c r="J3338" s="8">
        <v>14500</v>
      </c>
      <c r="K3338" s="10">
        <f t="shared" si="51"/>
        <v>8990000</v>
      </c>
      <c r="L3338" s="7" t="s">
        <v>4842</v>
      </c>
      <c r="M3338" s="11" t="s">
        <v>19</v>
      </c>
      <c r="N3338" s="11" t="s">
        <v>26</v>
      </c>
      <c r="O3338" s="12" t="s">
        <v>20</v>
      </c>
    </row>
    <row r="3339" spans="1:15" x14ac:dyDescent="0.25">
      <c r="A3339" s="7">
        <v>3315</v>
      </c>
      <c r="B3339" s="7"/>
      <c r="C3339" s="7" t="s">
        <v>23</v>
      </c>
      <c r="D3339" s="7" t="s">
        <v>24</v>
      </c>
      <c r="E3339" s="7">
        <v>288141191</v>
      </c>
      <c r="F3339" s="8">
        <v>2219</v>
      </c>
      <c r="G3339" s="9" t="s">
        <v>4843</v>
      </c>
      <c r="H3339" s="7" t="s">
        <v>17</v>
      </c>
      <c r="I3339" s="10">
        <v>620</v>
      </c>
      <c r="J3339" s="8">
        <v>9000</v>
      </c>
      <c r="K3339" s="10">
        <f t="shared" si="51"/>
        <v>5580000</v>
      </c>
      <c r="L3339" s="7" t="s">
        <v>4844</v>
      </c>
      <c r="M3339" s="11" t="s">
        <v>19</v>
      </c>
      <c r="N3339" s="11" t="s">
        <v>26</v>
      </c>
      <c r="O3339" s="12" t="s">
        <v>20</v>
      </c>
    </row>
    <row r="3340" spans="1:15" x14ac:dyDescent="0.25">
      <c r="A3340" s="7">
        <v>3316</v>
      </c>
      <c r="B3340" s="7"/>
      <c r="C3340" s="7" t="s">
        <v>23</v>
      </c>
      <c r="D3340" s="7" t="s">
        <v>24</v>
      </c>
      <c r="E3340" s="7">
        <v>288141192</v>
      </c>
      <c r="F3340" s="8">
        <v>2219</v>
      </c>
      <c r="G3340" s="9" t="s">
        <v>4845</v>
      </c>
      <c r="H3340" s="7" t="s">
        <v>17</v>
      </c>
      <c r="I3340" s="10">
        <v>620</v>
      </c>
      <c r="J3340" s="8">
        <v>5000</v>
      </c>
      <c r="K3340" s="10">
        <f t="shared" si="51"/>
        <v>3100000</v>
      </c>
      <c r="L3340" s="7" t="s">
        <v>4846</v>
      </c>
      <c r="M3340" s="11" t="s">
        <v>19</v>
      </c>
      <c r="N3340" s="11" t="s">
        <v>26</v>
      </c>
      <c r="O3340" s="12" t="s">
        <v>20</v>
      </c>
    </row>
    <row r="3341" spans="1:15" x14ac:dyDescent="0.25">
      <c r="A3341" s="7">
        <v>3317</v>
      </c>
      <c r="B3341" s="7"/>
      <c r="C3341" s="7" t="s">
        <v>23</v>
      </c>
      <c r="D3341" s="7" t="s">
        <v>24</v>
      </c>
      <c r="E3341" s="7">
        <v>288141193</v>
      </c>
      <c r="F3341" s="8">
        <v>2219</v>
      </c>
      <c r="G3341" s="9" t="s">
        <v>4847</v>
      </c>
      <c r="H3341" s="7" t="s">
        <v>17</v>
      </c>
      <c r="I3341" s="10">
        <v>620</v>
      </c>
      <c r="J3341" s="8">
        <v>800</v>
      </c>
      <c r="K3341" s="10">
        <f t="shared" si="51"/>
        <v>496000</v>
      </c>
      <c r="L3341" s="7" t="s">
        <v>4848</v>
      </c>
      <c r="M3341" s="11" t="s">
        <v>19</v>
      </c>
      <c r="N3341" s="11" t="s">
        <v>26</v>
      </c>
      <c r="O3341" s="12" t="s">
        <v>20</v>
      </c>
    </row>
    <row r="3342" spans="1:15" x14ac:dyDescent="0.25">
      <c r="A3342" s="7">
        <v>3318</v>
      </c>
      <c r="B3342" s="7"/>
      <c r="C3342" s="7" t="s">
        <v>610</v>
      </c>
      <c r="D3342" s="7" t="s">
        <v>24</v>
      </c>
      <c r="E3342" s="7">
        <v>288141194</v>
      </c>
      <c r="F3342" s="8">
        <v>2219</v>
      </c>
      <c r="G3342" s="9" t="s">
        <v>4849</v>
      </c>
      <c r="H3342" s="7" t="s">
        <v>17</v>
      </c>
      <c r="I3342" s="10">
        <v>620</v>
      </c>
      <c r="J3342" s="8">
        <v>500</v>
      </c>
      <c r="K3342" s="10">
        <f t="shared" si="51"/>
        <v>310000</v>
      </c>
      <c r="L3342" s="7" t="s">
        <v>4850</v>
      </c>
      <c r="M3342" s="11" t="s">
        <v>19</v>
      </c>
      <c r="N3342" s="11" t="s">
        <v>26</v>
      </c>
      <c r="O3342" s="12" t="s">
        <v>20</v>
      </c>
    </row>
    <row r="3343" spans="1:15" x14ac:dyDescent="0.25">
      <c r="A3343" s="7">
        <v>3319</v>
      </c>
      <c r="B3343" s="7"/>
      <c r="C3343" s="7" t="s">
        <v>610</v>
      </c>
      <c r="D3343" s="7" t="s">
        <v>24</v>
      </c>
      <c r="E3343" s="7">
        <v>288141195</v>
      </c>
      <c r="F3343" s="8">
        <v>2219</v>
      </c>
      <c r="G3343" s="9" t="s">
        <v>4851</v>
      </c>
      <c r="H3343" s="7" t="s">
        <v>17</v>
      </c>
      <c r="I3343" s="10">
        <v>620</v>
      </c>
      <c r="J3343" s="8">
        <v>400</v>
      </c>
      <c r="K3343" s="10">
        <f t="shared" si="51"/>
        <v>248000</v>
      </c>
      <c r="L3343" s="7" t="s">
        <v>4852</v>
      </c>
      <c r="M3343" s="11" t="s">
        <v>19</v>
      </c>
      <c r="N3343" s="11" t="s">
        <v>26</v>
      </c>
      <c r="O3343" s="12" t="s">
        <v>20</v>
      </c>
    </row>
    <row r="3344" spans="1:15" x14ac:dyDescent="0.25">
      <c r="A3344" s="7">
        <v>3320</v>
      </c>
      <c r="B3344" s="7"/>
      <c r="C3344" s="7" t="s">
        <v>610</v>
      </c>
      <c r="D3344" s="7" t="s">
        <v>24</v>
      </c>
      <c r="E3344" s="7">
        <v>288141196</v>
      </c>
      <c r="F3344" s="8">
        <v>2219</v>
      </c>
      <c r="G3344" s="9" t="s">
        <v>4853</v>
      </c>
      <c r="H3344" s="7" t="s">
        <v>17</v>
      </c>
      <c r="I3344" s="10">
        <v>620</v>
      </c>
      <c r="J3344" s="8">
        <v>400</v>
      </c>
      <c r="K3344" s="10">
        <f t="shared" si="51"/>
        <v>248000</v>
      </c>
      <c r="L3344" s="7" t="s">
        <v>4854</v>
      </c>
      <c r="M3344" s="11" t="s">
        <v>19</v>
      </c>
      <c r="N3344" s="11" t="s">
        <v>26</v>
      </c>
      <c r="O3344" s="12" t="s">
        <v>20</v>
      </c>
    </row>
    <row r="3345" spans="1:15" x14ac:dyDescent="0.25">
      <c r="A3345" s="7">
        <v>3321</v>
      </c>
      <c r="B3345" s="7"/>
      <c r="C3345" s="7" t="s">
        <v>610</v>
      </c>
      <c r="D3345" s="7" t="s">
        <v>24</v>
      </c>
      <c r="E3345" s="7">
        <v>288141197</v>
      </c>
      <c r="F3345" s="8">
        <v>2219</v>
      </c>
      <c r="G3345" s="9" t="s">
        <v>4855</v>
      </c>
      <c r="H3345" s="7" t="s">
        <v>17</v>
      </c>
      <c r="I3345" s="10">
        <v>620</v>
      </c>
      <c r="J3345" s="8">
        <v>1500</v>
      </c>
      <c r="K3345" s="10">
        <f t="shared" si="51"/>
        <v>930000</v>
      </c>
      <c r="L3345" s="7" t="s">
        <v>4856</v>
      </c>
      <c r="M3345" s="11" t="s">
        <v>19</v>
      </c>
      <c r="N3345" s="11" t="s">
        <v>26</v>
      </c>
      <c r="O3345" s="12" t="s">
        <v>20</v>
      </c>
    </row>
    <row r="3346" spans="1:15" x14ac:dyDescent="0.25">
      <c r="A3346" s="7">
        <v>3322</v>
      </c>
      <c r="B3346" s="7"/>
      <c r="C3346" s="7"/>
      <c r="D3346" s="7" t="s">
        <v>24</v>
      </c>
      <c r="E3346" s="7">
        <v>288141197</v>
      </c>
      <c r="F3346" s="8">
        <v>2219</v>
      </c>
      <c r="G3346" s="9" t="s">
        <v>4855</v>
      </c>
      <c r="H3346" s="7" t="s">
        <v>17</v>
      </c>
      <c r="I3346" s="10">
        <v>620</v>
      </c>
      <c r="J3346" s="8">
        <v>1500</v>
      </c>
      <c r="K3346" s="10">
        <f t="shared" si="51"/>
        <v>930000</v>
      </c>
      <c r="L3346" s="7" t="s">
        <v>4856</v>
      </c>
      <c r="M3346" s="11" t="s">
        <v>19</v>
      </c>
      <c r="N3346" s="11"/>
      <c r="O3346" s="12" t="s">
        <v>20</v>
      </c>
    </row>
    <row r="3347" spans="1:15" x14ac:dyDescent="0.25">
      <c r="A3347" s="7">
        <v>3323</v>
      </c>
      <c r="B3347" s="7"/>
      <c r="C3347" s="7" t="s">
        <v>610</v>
      </c>
      <c r="D3347" s="7" t="s">
        <v>24</v>
      </c>
      <c r="E3347" s="7">
        <v>288141198</v>
      </c>
      <c r="F3347" s="8">
        <v>2219</v>
      </c>
      <c r="G3347" s="9" t="s">
        <v>4857</v>
      </c>
      <c r="H3347" s="7" t="s">
        <v>17</v>
      </c>
      <c r="I3347" s="10">
        <v>620</v>
      </c>
      <c r="J3347" s="8">
        <v>1500</v>
      </c>
      <c r="K3347" s="10">
        <f t="shared" si="51"/>
        <v>930000</v>
      </c>
      <c r="L3347" s="7" t="s">
        <v>4858</v>
      </c>
      <c r="M3347" s="11" t="s">
        <v>19</v>
      </c>
      <c r="N3347" s="11" t="s">
        <v>26</v>
      </c>
      <c r="O3347" s="12" t="s">
        <v>20</v>
      </c>
    </row>
    <row r="3348" spans="1:15" x14ac:dyDescent="0.25">
      <c r="A3348" s="7">
        <v>3324</v>
      </c>
      <c r="B3348" s="7"/>
      <c r="C3348" s="7" t="s">
        <v>610</v>
      </c>
      <c r="D3348" s="7" t="s">
        <v>24</v>
      </c>
      <c r="E3348" s="7">
        <v>288141201</v>
      </c>
      <c r="F3348" s="8">
        <v>2219</v>
      </c>
      <c r="G3348" s="9" t="s">
        <v>4859</v>
      </c>
      <c r="H3348" s="7" t="s">
        <v>17</v>
      </c>
      <c r="I3348" s="10">
        <v>1500</v>
      </c>
      <c r="J3348" s="8">
        <v>800</v>
      </c>
      <c r="K3348" s="10">
        <f t="shared" si="51"/>
        <v>1200000</v>
      </c>
      <c r="L3348" s="7" t="s">
        <v>4860</v>
      </c>
      <c r="M3348" s="11" t="s">
        <v>19</v>
      </c>
      <c r="N3348" s="11" t="s">
        <v>26</v>
      </c>
      <c r="O3348" s="12" t="s">
        <v>20</v>
      </c>
    </row>
    <row r="3349" spans="1:15" x14ac:dyDescent="0.25">
      <c r="A3349" s="7">
        <v>3325</v>
      </c>
      <c r="B3349" s="7"/>
      <c r="C3349" s="7" t="s">
        <v>610</v>
      </c>
      <c r="D3349" s="7" t="s">
        <v>24</v>
      </c>
      <c r="E3349" s="7">
        <v>288141202</v>
      </c>
      <c r="F3349" s="8">
        <v>2219</v>
      </c>
      <c r="G3349" s="9" t="s">
        <v>4861</v>
      </c>
      <c r="H3349" s="7" t="s">
        <v>17</v>
      </c>
      <c r="I3349" s="10">
        <v>1500</v>
      </c>
      <c r="J3349" s="8">
        <v>1000</v>
      </c>
      <c r="K3349" s="10">
        <f t="shared" si="51"/>
        <v>1500000</v>
      </c>
      <c r="L3349" s="7" t="s">
        <v>4862</v>
      </c>
      <c r="M3349" s="11" t="s">
        <v>19</v>
      </c>
      <c r="N3349" s="11" t="s">
        <v>26</v>
      </c>
      <c r="O3349" s="12" t="s">
        <v>20</v>
      </c>
    </row>
    <row r="3350" spans="1:15" x14ac:dyDescent="0.25">
      <c r="A3350" s="7">
        <v>3326</v>
      </c>
      <c r="B3350" s="7"/>
      <c r="C3350" s="7"/>
      <c r="D3350" s="7" t="s">
        <v>24</v>
      </c>
      <c r="E3350" s="7">
        <v>288141204</v>
      </c>
      <c r="F3350" s="8">
        <v>2219</v>
      </c>
      <c r="G3350" s="9" t="s">
        <v>4863</v>
      </c>
      <c r="H3350" s="7" t="s">
        <v>17</v>
      </c>
      <c r="I3350" s="10">
        <v>1500</v>
      </c>
      <c r="J3350" s="8">
        <v>1000</v>
      </c>
      <c r="K3350" s="10">
        <f t="shared" si="51"/>
        <v>1500000</v>
      </c>
      <c r="L3350" s="7" t="s">
        <v>4864</v>
      </c>
      <c r="M3350" s="11" t="s">
        <v>19</v>
      </c>
      <c r="N3350" s="11"/>
      <c r="O3350" s="12" t="s">
        <v>20</v>
      </c>
    </row>
    <row r="3351" spans="1:15" x14ac:dyDescent="0.25">
      <c r="A3351" s="7">
        <v>3327</v>
      </c>
      <c r="B3351" s="7"/>
      <c r="C3351" s="7"/>
      <c r="D3351" s="7" t="s">
        <v>24</v>
      </c>
      <c r="E3351" s="7">
        <v>288141205</v>
      </c>
      <c r="F3351" s="8">
        <v>2219</v>
      </c>
      <c r="G3351" s="9" t="s">
        <v>4865</v>
      </c>
      <c r="H3351" s="7" t="s">
        <v>17</v>
      </c>
      <c r="I3351" s="10">
        <v>1500</v>
      </c>
      <c r="J3351" s="8">
        <v>600</v>
      </c>
      <c r="K3351" s="10">
        <f t="shared" si="51"/>
        <v>900000</v>
      </c>
      <c r="L3351" s="7" t="s">
        <v>4866</v>
      </c>
      <c r="M3351" s="11" t="s">
        <v>19</v>
      </c>
      <c r="N3351" s="11"/>
      <c r="O3351" s="12" t="s">
        <v>20</v>
      </c>
    </row>
    <row r="3352" spans="1:15" x14ac:dyDescent="0.25">
      <c r="A3352" s="7">
        <v>3328</v>
      </c>
      <c r="B3352" s="7"/>
      <c r="C3352" s="7"/>
      <c r="D3352" s="7" t="s">
        <v>24</v>
      </c>
      <c r="E3352" s="7">
        <v>288141206</v>
      </c>
      <c r="F3352" s="8">
        <v>2219</v>
      </c>
      <c r="G3352" s="9" t="s">
        <v>4867</v>
      </c>
      <c r="H3352" s="7" t="s">
        <v>17</v>
      </c>
      <c r="I3352" s="10">
        <v>1500</v>
      </c>
      <c r="J3352" s="8">
        <v>300</v>
      </c>
      <c r="K3352" s="10">
        <f t="shared" si="51"/>
        <v>450000</v>
      </c>
      <c r="L3352" s="7" t="s">
        <v>4868</v>
      </c>
      <c r="M3352" s="11" t="s">
        <v>19</v>
      </c>
      <c r="N3352" s="11"/>
      <c r="O3352" s="12" t="s">
        <v>20</v>
      </c>
    </row>
    <row r="3353" spans="1:15" x14ac:dyDescent="0.25">
      <c r="A3353" s="7">
        <v>3329</v>
      </c>
      <c r="B3353" s="7"/>
      <c r="C3353" s="7" t="s">
        <v>23</v>
      </c>
      <c r="D3353" s="7" t="s">
        <v>24</v>
      </c>
      <c r="E3353" s="7">
        <v>288160013</v>
      </c>
      <c r="F3353" s="8">
        <v>2219</v>
      </c>
      <c r="G3353" s="9" t="s">
        <v>4869</v>
      </c>
      <c r="H3353" s="7" t="s">
        <v>17</v>
      </c>
      <c r="I3353" s="10">
        <v>2400</v>
      </c>
      <c r="J3353" s="8">
        <v>120</v>
      </c>
      <c r="K3353" s="10">
        <f t="shared" ref="K3353:K3416" si="52">+I3353*J3353</f>
        <v>288000</v>
      </c>
      <c r="L3353" s="7" t="s">
        <v>4870</v>
      </c>
      <c r="M3353" s="11" t="s">
        <v>19</v>
      </c>
      <c r="N3353" s="11" t="s">
        <v>26</v>
      </c>
      <c r="O3353" s="12" t="s">
        <v>20</v>
      </c>
    </row>
    <row r="3354" spans="1:15" x14ac:dyDescent="0.25">
      <c r="A3354" s="7">
        <v>3330</v>
      </c>
      <c r="B3354" s="7"/>
      <c r="C3354" s="7"/>
      <c r="D3354" s="7" t="s">
        <v>24</v>
      </c>
      <c r="E3354" s="7">
        <v>288160041</v>
      </c>
      <c r="F3354" s="8">
        <v>2219</v>
      </c>
      <c r="G3354" s="9" t="s">
        <v>4871</v>
      </c>
      <c r="H3354" s="7" t="s">
        <v>17</v>
      </c>
      <c r="I3354" s="10">
        <v>7000</v>
      </c>
      <c r="J3354" s="8">
        <v>20</v>
      </c>
      <c r="K3354" s="10">
        <f t="shared" si="52"/>
        <v>140000</v>
      </c>
      <c r="L3354" s="7" t="s">
        <v>4872</v>
      </c>
      <c r="M3354" s="11" t="s">
        <v>19</v>
      </c>
      <c r="N3354" s="11"/>
      <c r="O3354" s="12" t="s">
        <v>20</v>
      </c>
    </row>
    <row r="3355" spans="1:15" x14ac:dyDescent="0.25">
      <c r="A3355" s="7">
        <v>3331</v>
      </c>
      <c r="B3355" s="7"/>
      <c r="C3355" s="7" t="s">
        <v>23</v>
      </c>
      <c r="D3355" s="7" t="s">
        <v>24</v>
      </c>
      <c r="E3355" s="7">
        <v>288160070</v>
      </c>
      <c r="F3355" s="8">
        <v>2219</v>
      </c>
      <c r="G3355" s="9" t="s">
        <v>4873</v>
      </c>
      <c r="H3355" s="7" t="s">
        <v>593</v>
      </c>
      <c r="I3355" s="10">
        <v>3500</v>
      </c>
      <c r="J3355" s="8">
        <v>20</v>
      </c>
      <c r="K3355" s="10">
        <f t="shared" si="52"/>
        <v>70000</v>
      </c>
      <c r="L3355" s="7" t="s">
        <v>4874</v>
      </c>
      <c r="M3355" s="11" t="s">
        <v>19</v>
      </c>
      <c r="N3355" s="11" t="s">
        <v>26</v>
      </c>
      <c r="O3355" s="12" t="s">
        <v>20</v>
      </c>
    </row>
    <row r="3356" spans="1:15" x14ac:dyDescent="0.25">
      <c r="A3356" s="7">
        <v>3332</v>
      </c>
      <c r="B3356" s="7"/>
      <c r="C3356" s="7"/>
      <c r="D3356" s="7" t="s">
        <v>24</v>
      </c>
      <c r="E3356" s="7">
        <v>288160220</v>
      </c>
      <c r="F3356" s="8">
        <v>2219</v>
      </c>
      <c r="G3356" s="9" t="s">
        <v>4875</v>
      </c>
      <c r="H3356" s="7" t="s">
        <v>593</v>
      </c>
      <c r="I3356" s="10">
        <v>6000</v>
      </c>
      <c r="J3356" s="8">
        <v>10</v>
      </c>
      <c r="K3356" s="10">
        <f t="shared" si="52"/>
        <v>60000</v>
      </c>
      <c r="L3356" s="7" t="s">
        <v>4876</v>
      </c>
      <c r="M3356" s="11" t="s">
        <v>19</v>
      </c>
      <c r="N3356" s="11"/>
      <c r="O3356" s="12" t="s">
        <v>20</v>
      </c>
    </row>
    <row r="3357" spans="1:15" x14ac:dyDescent="0.25">
      <c r="A3357" s="7">
        <v>3333</v>
      </c>
      <c r="B3357" s="7"/>
      <c r="C3357" s="7"/>
      <c r="D3357" s="7" t="s">
        <v>24</v>
      </c>
      <c r="E3357" s="7">
        <v>288160340</v>
      </c>
      <c r="F3357" s="8">
        <v>2219</v>
      </c>
      <c r="G3357" s="9" t="s">
        <v>4877</v>
      </c>
      <c r="H3357" s="7" t="s">
        <v>593</v>
      </c>
      <c r="I3357" s="10">
        <v>6000</v>
      </c>
      <c r="J3357" s="8">
        <v>10</v>
      </c>
      <c r="K3357" s="10">
        <f t="shared" si="52"/>
        <v>60000</v>
      </c>
      <c r="L3357" s="7" t="s">
        <v>4878</v>
      </c>
      <c r="M3357" s="11" t="s">
        <v>19</v>
      </c>
      <c r="N3357" s="11"/>
      <c r="O3357" s="12" t="s">
        <v>20</v>
      </c>
    </row>
    <row r="3358" spans="1:15" x14ac:dyDescent="0.25">
      <c r="A3358" s="7">
        <v>3334</v>
      </c>
      <c r="B3358" s="7"/>
      <c r="C3358" s="7" t="s">
        <v>568</v>
      </c>
      <c r="D3358" s="7" t="s">
        <v>24</v>
      </c>
      <c r="E3358" s="7">
        <v>288160345</v>
      </c>
      <c r="F3358" s="8">
        <v>2219</v>
      </c>
      <c r="G3358" s="9" t="s">
        <v>4879</v>
      </c>
      <c r="H3358" s="7" t="s">
        <v>819</v>
      </c>
      <c r="I3358" s="10">
        <v>2700</v>
      </c>
      <c r="J3358" s="8">
        <v>1000</v>
      </c>
      <c r="K3358" s="10">
        <f t="shared" si="52"/>
        <v>2700000</v>
      </c>
      <c r="L3358" s="7" t="s">
        <v>4880</v>
      </c>
      <c r="M3358" s="11" t="s">
        <v>19</v>
      </c>
      <c r="N3358" s="11" t="s">
        <v>26</v>
      </c>
      <c r="O3358" s="12" t="s">
        <v>20</v>
      </c>
    </row>
    <row r="3359" spans="1:15" x14ac:dyDescent="0.25">
      <c r="A3359" s="7">
        <v>3335</v>
      </c>
      <c r="B3359" s="7"/>
      <c r="C3359" s="7"/>
      <c r="D3359" s="7" t="s">
        <v>24</v>
      </c>
      <c r="E3359" s="7">
        <v>288160541</v>
      </c>
      <c r="F3359" s="8">
        <v>2219</v>
      </c>
      <c r="G3359" s="9" t="s">
        <v>4881</v>
      </c>
      <c r="H3359" s="7" t="s">
        <v>17</v>
      </c>
      <c r="I3359" s="10">
        <v>4005</v>
      </c>
      <c r="J3359" s="8">
        <v>400</v>
      </c>
      <c r="K3359" s="10">
        <f t="shared" si="52"/>
        <v>1602000</v>
      </c>
      <c r="L3359" s="7" t="s">
        <v>4882</v>
      </c>
      <c r="M3359" s="11" t="s">
        <v>19</v>
      </c>
      <c r="N3359" s="11"/>
      <c r="O3359" s="12" t="s">
        <v>20</v>
      </c>
    </row>
    <row r="3360" spans="1:15" x14ac:dyDescent="0.25">
      <c r="A3360" s="7">
        <v>3336</v>
      </c>
      <c r="B3360" s="7"/>
      <c r="C3360" s="7"/>
      <c r="D3360" s="7" t="s">
        <v>24</v>
      </c>
      <c r="E3360" s="7">
        <v>288160541</v>
      </c>
      <c r="F3360" s="8">
        <v>2219</v>
      </c>
      <c r="G3360" s="9" t="s">
        <v>4881</v>
      </c>
      <c r="H3360" s="7" t="s">
        <v>17</v>
      </c>
      <c r="I3360" s="10">
        <v>4005</v>
      </c>
      <c r="J3360" s="8">
        <v>400</v>
      </c>
      <c r="K3360" s="10">
        <f t="shared" si="52"/>
        <v>1602000</v>
      </c>
      <c r="L3360" s="7" t="s">
        <v>4883</v>
      </c>
      <c r="M3360" s="11" t="s">
        <v>19</v>
      </c>
      <c r="N3360" s="11"/>
      <c r="O3360" s="12" t="s">
        <v>20</v>
      </c>
    </row>
    <row r="3361" spans="1:15" x14ac:dyDescent="0.25">
      <c r="A3361" s="7">
        <v>3337</v>
      </c>
      <c r="B3361" s="7"/>
      <c r="C3361" s="7" t="s">
        <v>23</v>
      </c>
      <c r="D3361" s="7" t="s">
        <v>24</v>
      </c>
      <c r="E3361" s="7">
        <v>288161001</v>
      </c>
      <c r="F3361" s="8">
        <v>2219</v>
      </c>
      <c r="G3361" s="9" t="s">
        <v>4884</v>
      </c>
      <c r="H3361" s="7" t="s">
        <v>1507</v>
      </c>
      <c r="I3361" s="10">
        <v>70200</v>
      </c>
      <c r="J3361" s="8">
        <v>4</v>
      </c>
      <c r="K3361" s="10">
        <f t="shared" si="52"/>
        <v>280800</v>
      </c>
      <c r="L3361" s="7" t="s">
        <v>4885</v>
      </c>
      <c r="M3361" s="11" t="s">
        <v>19</v>
      </c>
      <c r="N3361" s="11" t="s">
        <v>26</v>
      </c>
      <c r="O3361" s="12" t="s">
        <v>20</v>
      </c>
    </row>
    <row r="3362" spans="1:15" x14ac:dyDescent="0.25">
      <c r="A3362" s="7">
        <v>3338</v>
      </c>
      <c r="B3362" s="7"/>
      <c r="C3362" s="7" t="s">
        <v>23</v>
      </c>
      <c r="D3362" s="7" t="s">
        <v>24</v>
      </c>
      <c r="E3362" s="7">
        <v>288161002</v>
      </c>
      <c r="F3362" s="8">
        <v>2219</v>
      </c>
      <c r="G3362" s="9" t="s">
        <v>4886</v>
      </c>
      <c r="H3362" s="7" t="s">
        <v>1507</v>
      </c>
      <c r="I3362" s="10">
        <v>70200</v>
      </c>
      <c r="J3362" s="8">
        <v>4</v>
      </c>
      <c r="K3362" s="10">
        <f t="shared" si="52"/>
        <v>280800</v>
      </c>
      <c r="L3362" s="7" t="s">
        <v>4887</v>
      </c>
      <c r="M3362" s="11" t="s">
        <v>19</v>
      </c>
      <c r="N3362" s="11" t="s">
        <v>26</v>
      </c>
      <c r="O3362" s="12" t="s">
        <v>20</v>
      </c>
    </row>
    <row r="3363" spans="1:15" x14ac:dyDescent="0.25">
      <c r="A3363" s="7">
        <v>3339</v>
      </c>
      <c r="B3363" s="7"/>
      <c r="C3363" s="7" t="s">
        <v>23</v>
      </c>
      <c r="D3363" s="7" t="s">
        <v>24</v>
      </c>
      <c r="E3363" s="7">
        <v>288161003</v>
      </c>
      <c r="F3363" s="8">
        <v>2219</v>
      </c>
      <c r="G3363" s="9" t="s">
        <v>4888</v>
      </c>
      <c r="H3363" s="7" t="s">
        <v>1507</v>
      </c>
      <c r="I3363" s="10">
        <v>70200</v>
      </c>
      <c r="J3363" s="8">
        <v>4</v>
      </c>
      <c r="K3363" s="10">
        <f t="shared" si="52"/>
        <v>280800</v>
      </c>
      <c r="L3363" s="7" t="s">
        <v>4889</v>
      </c>
      <c r="M3363" s="11" t="s">
        <v>19</v>
      </c>
      <c r="N3363" s="11" t="s">
        <v>26</v>
      </c>
      <c r="O3363" s="12" t="s">
        <v>20</v>
      </c>
    </row>
    <row r="3364" spans="1:15" x14ac:dyDescent="0.25">
      <c r="A3364" s="7">
        <v>3340</v>
      </c>
      <c r="B3364" s="7"/>
      <c r="C3364" s="7" t="s">
        <v>23</v>
      </c>
      <c r="D3364" s="7" t="s">
        <v>24</v>
      </c>
      <c r="E3364" s="7">
        <v>288161004</v>
      </c>
      <c r="F3364" s="8">
        <v>2219</v>
      </c>
      <c r="G3364" s="9" t="s">
        <v>4890</v>
      </c>
      <c r="H3364" s="7" t="s">
        <v>1507</v>
      </c>
      <c r="I3364" s="10">
        <v>70200</v>
      </c>
      <c r="J3364" s="8">
        <v>4</v>
      </c>
      <c r="K3364" s="10">
        <f t="shared" si="52"/>
        <v>280800</v>
      </c>
      <c r="L3364" s="7" t="s">
        <v>4891</v>
      </c>
      <c r="M3364" s="11" t="s">
        <v>19</v>
      </c>
      <c r="N3364" s="11" t="s">
        <v>26</v>
      </c>
      <c r="O3364" s="12" t="s">
        <v>20</v>
      </c>
    </row>
    <row r="3365" spans="1:15" x14ac:dyDescent="0.25">
      <c r="A3365" s="7">
        <v>3341</v>
      </c>
      <c r="B3365" s="7"/>
      <c r="C3365" s="7" t="s">
        <v>23</v>
      </c>
      <c r="D3365" s="7" t="s">
        <v>24</v>
      </c>
      <c r="E3365" s="7">
        <v>288161005</v>
      </c>
      <c r="F3365" s="8">
        <v>2219</v>
      </c>
      <c r="G3365" s="9" t="s">
        <v>4892</v>
      </c>
      <c r="H3365" s="7" t="s">
        <v>1507</v>
      </c>
      <c r="I3365" s="10">
        <v>70200</v>
      </c>
      <c r="J3365" s="8">
        <v>4</v>
      </c>
      <c r="K3365" s="10">
        <f t="shared" si="52"/>
        <v>280800</v>
      </c>
      <c r="L3365" s="7" t="s">
        <v>4893</v>
      </c>
      <c r="M3365" s="11" t="s">
        <v>19</v>
      </c>
      <c r="N3365" s="11" t="s">
        <v>26</v>
      </c>
      <c r="O3365" s="12" t="s">
        <v>20</v>
      </c>
    </row>
    <row r="3366" spans="1:15" x14ac:dyDescent="0.25">
      <c r="A3366" s="7">
        <v>3342</v>
      </c>
      <c r="B3366" s="7"/>
      <c r="C3366" s="7" t="s">
        <v>23</v>
      </c>
      <c r="D3366" s="7" t="s">
        <v>24</v>
      </c>
      <c r="E3366" s="7">
        <v>288161006</v>
      </c>
      <c r="F3366" s="8">
        <v>2219</v>
      </c>
      <c r="G3366" s="9" t="s">
        <v>4894</v>
      </c>
      <c r="H3366" s="7" t="s">
        <v>1507</v>
      </c>
      <c r="I3366" s="10">
        <v>70200</v>
      </c>
      <c r="J3366" s="8">
        <v>4</v>
      </c>
      <c r="K3366" s="10">
        <f t="shared" si="52"/>
        <v>280800</v>
      </c>
      <c r="L3366" s="7" t="s">
        <v>4895</v>
      </c>
      <c r="M3366" s="11" t="s">
        <v>19</v>
      </c>
      <c r="N3366" s="11" t="s">
        <v>26</v>
      </c>
      <c r="O3366" s="12" t="s">
        <v>20</v>
      </c>
    </row>
    <row r="3367" spans="1:15" x14ac:dyDescent="0.25">
      <c r="A3367" s="7">
        <v>3343</v>
      </c>
      <c r="B3367" s="7"/>
      <c r="C3367" s="7" t="s">
        <v>23</v>
      </c>
      <c r="D3367" s="7" t="s">
        <v>24</v>
      </c>
      <c r="E3367" s="7">
        <v>288161009</v>
      </c>
      <c r="F3367" s="8">
        <v>2219</v>
      </c>
      <c r="G3367" s="9" t="s">
        <v>4896</v>
      </c>
      <c r="H3367" s="7" t="s">
        <v>1507</v>
      </c>
      <c r="I3367" s="10">
        <v>125000</v>
      </c>
      <c r="J3367" s="8">
        <v>4</v>
      </c>
      <c r="K3367" s="10">
        <f t="shared" si="52"/>
        <v>500000</v>
      </c>
      <c r="L3367" s="7" t="s">
        <v>4897</v>
      </c>
      <c r="M3367" s="11" t="s">
        <v>19</v>
      </c>
      <c r="N3367" s="11" t="s">
        <v>26</v>
      </c>
      <c r="O3367" s="12" t="s">
        <v>20</v>
      </c>
    </row>
    <row r="3368" spans="1:15" x14ac:dyDescent="0.25">
      <c r="A3368" s="7">
        <v>3344</v>
      </c>
      <c r="B3368" s="7"/>
      <c r="C3368" s="7" t="s">
        <v>23</v>
      </c>
      <c r="D3368" s="7" t="s">
        <v>24</v>
      </c>
      <c r="E3368" s="7">
        <v>288161010</v>
      </c>
      <c r="F3368" s="8">
        <v>2219</v>
      </c>
      <c r="G3368" s="9" t="s">
        <v>4898</v>
      </c>
      <c r="H3368" s="7" t="s">
        <v>1507</v>
      </c>
      <c r="I3368" s="10">
        <v>100000</v>
      </c>
      <c r="J3368" s="8">
        <v>4</v>
      </c>
      <c r="K3368" s="10">
        <f t="shared" si="52"/>
        <v>400000</v>
      </c>
      <c r="L3368" s="7" t="s">
        <v>4899</v>
      </c>
      <c r="M3368" s="11" t="s">
        <v>19</v>
      </c>
      <c r="N3368" s="11" t="s">
        <v>26</v>
      </c>
      <c r="O3368" s="12" t="s">
        <v>20</v>
      </c>
    </row>
    <row r="3369" spans="1:15" x14ac:dyDescent="0.25">
      <c r="A3369" s="7">
        <v>3345</v>
      </c>
      <c r="B3369" s="7"/>
      <c r="C3369" s="7" t="s">
        <v>23</v>
      </c>
      <c r="D3369" s="7" t="s">
        <v>24</v>
      </c>
      <c r="E3369" s="7">
        <v>288161012</v>
      </c>
      <c r="F3369" s="8">
        <v>2219</v>
      </c>
      <c r="G3369" s="9" t="s">
        <v>4900</v>
      </c>
      <c r="H3369" s="7" t="s">
        <v>1507</v>
      </c>
      <c r="I3369" s="10">
        <v>70200</v>
      </c>
      <c r="J3369" s="8">
        <v>4</v>
      </c>
      <c r="K3369" s="10">
        <f t="shared" si="52"/>
        <v>280800</v>
      </c>
      <c r="L3369" s="7" t="s">
        <v>4901</v>
      </c>
      <c r="M3369" s="11" t="s">
        <v>19</v>
      </c>
      <c r="N3369" s="11" t="s">
        <v>26</v>
      </c>
      <c r="O3369" s="12" t="s">
        <v>20</v>
      </c>
    </row>
    <row r="3370" spans="1:15" x14ac:dyDescent="0.25">
      <c r="A3370" s="7">
        <v>3346</v>
      </c>
      <c r="B3370" s="7"/>
      <c r="C3370" s="7" t="s">
        <v>23</v>
      </c>
      <c r="D3370" s="7" t="s">
        <v>24</v>
      </c>
      <c r="E3370" s="7">
        <v>288161013</v>
      </c>
      <c r="F3370" s="8">
        <v>2219</v>
      </c>
      <c r="G3370" s="9" t="s">
        <v>4902</v>
      </c>
      <c r="H3370" s="7" t="s">
        <v>1507</v>
      </c>
      <c r="I3370" s="10">
        <v>190000</v>
      </c>
      <c r="J3370" s="8">
        <v>4</v>
      </c>
      <c r="K3370" s="10">
        <f t="shared" si="52"/>
        <v>760000</v>
      </c>
      <c r="L3370" s="7" t="s">
        <v>4903</v>
      </c>
      <c r="M3370" s="11" t="s">
        <v>19</v>
      </c>
      <c r="N3370" s="11" t="s">
        <v>26</v>
      </c>
      <c r="O3370" s="12" t="s">
        <v>20</v>
      </c>
    </row>
    <row r="3371" spans="1:15" x14ac:dyDescent="0.25">
      <c r="A3371" s="7">
        <v>3347</v>
      </c>
      <c r="B3371" s="7"/>
      <c r="C3371" s="7" t="s">
        <v>23</v>
      </c>
      <c r="D3371" s="7" t="s">
        <v>24</v>
      </c>
      <c r="E3371" s="7">
        <v>288161014</v>
      </c>
      <c r="F3371" s="8">
        <v>2219</v>
      </c>
      <c r="G3371" s="9" t="s">
        <v>4904</v>
      </c>
      <c r="H3371" s="7" t="s">
        <v>1507</v>
      </c>
      <c r="I3371" s="10">
        <v>70200</v>
      </c>
      <c r="J3371" s="8">
        <v>4</v>
      </c>
      <c r="K3371" s="10">
        <f t="shared" si="52"/>
        <v>280800</v>
      </c>
      <c r="L3371" s="7" t="s">
        <v>4905</v>
      </c>
      <c r="M3371" s="11" t="s">
        <v>19</v>
      </c>
      <c r="N3371" s="11" t="s">
        <v>26</v>
      </c>
      <c r="O3371" s="12" t="s">
        <v>20</v>
      </c>
    </row>
    <row r="3372" spans="1:15" x14ac:dyDescent="0.25">
      <c r="A3372" s="7">
        <v>3348</v>
      </c>
      <c r="B3372" s="7"/>
      <c r="C3372" s="7" t="s">
        <v>23</v>
      </c>
      <c r="D3372" s="7" t="s">
        <v>24</v>
      </c>
      <c r="E3372" s="7">
        <v>288161016</v>
      </c>
      <c r="F3372" s="8">
        <v>2219</v>
      </c>
      <c r="G3372" s="9" t="s">
        <v>4906</v>
      </c>
      <c r="H3372" s="7" t="s">
        <v>1507</v>
      </c>
      <c r="I3372" s="10">
        <v>70200</v>
      </c>
      <c r="J3372" s="8">
        <v>4</v>
      </c>
      <c r="K3372" s="10">
        <f t="shared" si="52"/>
        <v>280800</v>
      </c>
      <c r="L3372" s="7" t="s">
        <v>4907</v>
      </c>
      <c r="M3372" s="11" t="s">
        <v>19</v>
      </c>
      <c r="N3372" s="11" t="s">
        <v>26</v>
      </c>
      <c r="O3372" s="12" t="s">
        <v>20</v>
      </c>
    </row>
    <row r="3373" spans="1:15" x14ac:dyDescent="0.25">
      <c r="A3373" s="7">
        <v>3349</v>
      </c>
      <c r="B3373" s="7"/>
      <c r="C3373" s="7" t="s">
        <v>23</v>
      </c>
      <c r="D3373" s="7" t="s">
        <v>24</v>
      </c>
      <c r="E3373" s="7">
        <v>288161017</v>
      </c>
      <c r="F3373" s="8">
        <v>2219</v>
      </c>
      <c r="G3373" s="9" t="s">
        <v>4908</v>
      </c>
      <c r="H3373" s="7" t="s">
        <v>1507</v>
      </c>
      <c r="I3373" s="10">
        <v>70200</v>
      </c>
      <c r="J3373" s="8">
        <v>4</v>
      </c>
      <c r="K3373" s="10">
        <f t="shared" si="52"/>
        <v>280800</v>
      </c>
      <c r="L3373" s="7" t="s">
        <v>4909</v>
      </c>
      <c r="M3373" s="11" t="s">
        <v>19</v>
      </c>
      <c r="N3373" s="11" t="s">
        <v>26</v>
      </c>
      <c r="O3373" s="12" t="s">
        <v>20</v>
      </c>
    </row>
    <row r="3374" spans="1:15" x14ac:dyDescent="0.25">
      <c r="A3374" s="7">
        <v>3350</v>
      </c>
      <c r="B3374" s="7"/>
      <c r="C3374" s="7" t="s">
        <v>23</v>
      </c>
      <c r="D3374" s="7" t="s">
        <v>24</v>
      </c>
      <c r="E3374" s="7">
        <v>288161019</v>
      </c>
      <c r="F3374" s="8">
        <v>2219</v>
      </c>
      <c r="G3374" s="9" t="s">
        <v>4910</v>
      </c>
      <c r="H3374" s="7" t="s">
        <v>1507</v>
      </c>
      <c r="I3374" s="10">
        <v>281000</v>
      </c>
      <c r="J3374" s="8">
        <v>4</v>
      </c>
      <c r="K3374" s="10">
        <f t="shared" si="52"/>
        <v>1124000</v>
      </c>
      <c r="L3374" s="7" t="s">
        <v>4911</v>
      </c>
      <c r="M3374" s="11" t="s">
        <v>19</v>
      </c>
      <c r="N3374" s="11" t="s">
        <v>26</v>
      </c>
      <c r="O3374" s="12" t="s">
        <v>20</v>
      </c>
    </row>
    <row r="3375" spans="1:15" x14ac:dyDescent="0.25">
      <c r="A3375" s="7">
        <v>3351</v>
      </c>
      <c r="B3375" s="7"/>
      <c r="C3375" s="7" t="s">
        <v>23</v>
      </c>
      <c r="D3375" s="7" t="s">
        <v>24</v>
      </c>
      <c r="E3375" s="7">
        <v>288161020</v>
      </c>
      <c r="F3375" s="8">
        <v>2219</v>
      </c>
      <c r="G3375" s="9" t="s">
        <v>4912</v>
      </c>
      <c r="H3375" s="7" t="s">
        <v>1507</v>
      </c>
      <c r="I3375" s="10">
        <v>105000</v>
      </c>
      <c r="J3375" s="8">
        <v>5</v>
      </c>
      <c r="K3375" s="10">
        <f t="shared" si="52"/>
        <v>525000</v>
      </c>
      <c r="L3375" s="7" t="s">
        <v>4913</v>
      </c>
      <c r="M3375" s="11" t="s">
        <v>19</v>
      </c>
      <c r="N3375" s="11" t="s">
        <v>26</v>
      </c>
      <c r="O3375" s="12" t="s">
        <v>20</v>
      </c>
    </row>
    <row r="3376" spans="1:15" x14ac:dyDescent="0.25">
      <c r="A3376" s="7">
        <v>3352</v>
      </c>
      <c r="B3376" s="7"/>
      <c r="C3376" s="7"/>
      <c r="D3376" s="7" t="s">
        <v>24</v>
      </c>
      <c r="E3376" s="7">
        <v>288180050</v>
      </c>
      <c r="F3376" s="8">
        <v>2219</v>
      </c>
      <c r="G3376" s="9" t="s">
        <v>4914</v>
      </c>
      <c r="H3376" s="7" t="s">
        <v>593</v>
      </c>
      <c r="I3376" s="10">
        <v>60000</v>
      </c>
      <c r="J3376" s="8">
        <v>12</v>
      </c>
      <c r="K3376" s="10">
        <f t="shared" si="52"/>
        <v>720000</v>
      </c>
      <c r="L3376" s="7" t="s">
        <v>4915</v>
      </c>
      <c r="M3376" s="11" t="s">
        <v>19</v>
      </c>
      <c r="N3376" s="11"/>
      <c r="O3376" s="12" t="s">
        <v>20</v>
      </c>
    </row>
    <row r="3377" spans="1:15" x14ac:dyDescent="0.25">
      <c r="A3377" s="7">
        <v>3353</v>
      </c>
      <c r="B3377" s="7"/>
      <c r="C3377" s="7" t="s">
        <v>568</v>
      </c>
      <c r="D3377" s="7" t="s">
        <v>24</v>
      </c>
      <c r="E3377" s="7">
        <v>288180572</v>
      </c>
      <c r="F3377" s="8">
        <v>2219</v>
      </c>
      <c r="G3377" s="9" t="s">
        <v>4916</v>
      </c>
      <c r="H3377" s="7" t="s">
        <v>17</v>
      </c>
      <c r="I3377" s="10">
        <v>10500</v>
      </c>
      <c r="J3377" s="8">
        <v>1500</v>
      </c>
      <c r="K3377" s="10">
        <f t="shared" si="52"/>
        <v>15750000</v>
      </c>
      <c r="L3377" s="7" t="s">
        <v>4917</v>
      </c>
      <c r="M3377" s="11" t="s">
        <v>19</v>
      </c>
      <c r="N3377" s="11" t="s">
        <v>26</v>
      </c>
      <c r="O3377" s="12" t="s">
        <v>20</v>
      </c>
    </row>
    <row r="3378" spans="1:15" x14ac:dyDescent="0.25">
      <c r="A3378" s="7">
        <v>3354</v>
      </c>
      <c r="B3378" s="7"/>
      <c r="C3378" s="7"/>
      <c r="D3378" s="7" t="s">
        <v>24</v>
      </c>
      <c r="E3378" s="7">
        <v>288180610</v>
      </c>
      <c r="F3378" s="8">
        <v>2219</v>
      </c>
      <c r="G3378" s="9" t="s">
        <v>4918</v>
      </c>
      <c r="H3378" s="7" t="s">
        <v>4709</v>
      </c>
      <c r="I3378" s="10">
        <v>120</v>
      </c>
      <c r="J3378" s="8">
        <v>3000</v>
      </c>
      <c r="K3378" s="10">
        <f t="shared" si="52"/>
        <v>360000</v>
      </c>
      <c r="L3378" s="7" t="s">
        <v>4918</v>
      </c>
      <c r="M3378" s="11" t="s">
        <v>19</v>
      </c>
      <c r="N3378" s="11"/>
      <c r="O3378" s="12" t="s">
        <v>20</v>
      </c>
    </row>
    <row r="3379" spans="1:15" x14ac:dyDescent="0.25">
      <c r="A3379" s="7">
        <v>3355</v>
      </c>
      <c r="B3379" s="7"/>
      <c r="C3379" s="7" t="s">
        <v>568</v>
      </c>
      <c r="D3379" s="7" t="s">
        <v>24</v>
      </c>
      <c r="E3379" s="7">
        <v>288210011</v>
      </c>
      <c r="F3379" s="8">
        <v>2219</v>
      </c>
      <c r="G3379" s="9" t="s">
        <v>4919</v>
      </c>
      <c r="H3379" s="7" t="s">
        <v>17</v>
      </c>
      <c r="I3379" s="10">
        <v>3605</v>
      </c>
      <c r="J3379" s="8">
        <v>100</v>
      </c>
      <c r="K3379" s="10">
        <f t="shared" si="52"/>
        <v>360500</v>
      </c>
      <c r="L3379" s="7" t="s">
        <v>4920</v>
      </c>
      <c r="M3379" s="11" t="s">
        <v>19</v>
      </c>
      <c r="N3379" s="11" t="s">
        <v>26</v>
      </c>
      <c r="O3379" s="12" t="s">
        <v>20</v>
      </c>
    </row>
    <row r="3380" spans="1:15" x14ac:dyDescent="0.25">
      <c r="A3380" s="7">
        <v>3356</v>
      </c>
      <c r="B3380" s="7"/>
      <c r="C3380" s="7" t="s">
        <v>568</v>
      </c>
      <c r="D3380" s="7" t="s">
        <v>24</v>
      </c>
      <c r="E3380" s="7">
        <v>288210012</v>
      </c>
      <c r="F3380" s="8">
        <v>2219</v>
      </c>
      <c r="G3380" s="9" t="s">
        <v>4919</v>
      </c>
      <c r="H3380" s="7" t="s">
        <v>17</v>
      </c>
      <c r="I3380" s="10">
        <v>3605</v>
      </c>
      <c r="J3380" s="8">
        <v>100</v>
      </c>
      <c r="K3380" s="10">
        <f t="shared" si="52"/>
        <v>360500</v>
      </c>
      <c r="L3380" s="7" t="s">
        <v>4921</v>
      </c>
      <c r="M3380" s="11" t="s">
        <v>19</v>
      </c>
      <c r="N3380" s="11" t="s">
        <v>26</v>
      </c>
      <c r="O3380" s="12" t="s">
        <v>20</v>
      </c>
    </row>
    <row r="3381" spans="1:15" x14ac:dyDescent="0.25">
      <c r="A3381" s="7">
        <v>3357</v>
      </c>
      <c r="B3381" s="7"/>
      <c r="C3381" s="7" t="s">
        <v>568</v>
      </c>
      <c r="D3381" s="7" t="s">
        <v>24</v>
      </c>
      <c r="E3381" s="7">
        <v>288210013</v>
      </c>
      <c r="F3381" s="8">
        <v>2219</v>
      </c>
      <c r="G3381" s="9" t="s">
        <v>4922</v>
      </c>
      <c r="H3381" s="7" t="s">
        <v>17</v>
      </c>
      <c r="I3381" s="10">
        <v>3605</v>
      </c>
      <c r="J3381" s="8">
        <v>100</v>
      </c>
      <c r="K3381" s="10">
        <f t="shared" si="52"/>
        <v>360500</v>
      </c>
      <c r="L3381" s="7" t="s">
        <v>4923</v>
      </c>
      <c r="M3381" s="11" t="s">
        <v>19</v>
      </c>
      <c r="N3381" s="11" t="s">
        <v>26</v>
      </c>
      <c r="O3381" s="12" t="s">
        <v>20</v>
      </c>
    </row>
    <row r="3382" spans="1:15" x14ac:dyDescent="0.25">
      <c r="A3382" s="7">
        <v>3358</v>
      </c>
      <c r="B3382" s="7"/>
      <c r="C3382" s="7" t="s">
        <v>568</v>
      </c>
      <c r="D3382" s="7" t="s">
        <v>24</v>
      </c>
      <c r="E3382" s="7">
        <v>288210014</v>
      </c>
      <c r="F3382" s="8">
        <v>2219</v>
      </c>
      <c r="G3382" s="9" t="s">
        <v>4924</v>
      </c>
      <c r="H3382" s="7" t="s">
        <v>17</v>
      </c>
      <c r="I3382" s="10">
        <v>3605</v>
      </c>
      <c r="J3382" s="8">
        <v>100</v>
      </c>
      <c r="K3382" s="10">
        <f t="shared" si="52"/>
        <v>360500</v>
      </c>
      <c r="L3382" s="7" t="s">
        <v>4925</v>
      </c>
      <c r="M3382" s="11" t="s">
        <v>19</v>
      </c>
      <c r="N3382" s="11" t="s">
        <v>26</v>
      </c>
      <c r="O3382" s="12" t="s">
        <v>20</v>
      </c>
    </row>
    <row r="3383" spans="1:15" x14ac:dyDescent="0.25">
      <c r="A3383" s="7">
        <v>3359</v>
      </c>
      <c r="B3383" s="7"/>
      <c r="C3383" s="7" t="s">
        <v>568</v>
      </c>
      <c r="D3383" s="7" t="s">
        <v>24</v>
      </c>
      <c r="E3383" s="7">
        <v>288210015</v>
      </c>
      <c r="F3383" s="8">
        <v>2219</v>
      </c>
      <c r="G3383" s="9" t="s">
        <v>4926</v>
      </c>
      <c r="H3383" s="7" t="s">
        <v>17</v>
      </c>
      <c r="I3383" s="10">
        <v>3605</v>
      </c>
      <c r="J3383" s="8">
        <v>100</v>
      </c>
      <c r="K3383" s="10">
        <f t="shared" si="52"/>
        <v>360500</v>
      </c>
      <c r="L3383" s="7" t="s">
        <v>4927</v>
      </c>
      <c r="M3383" s="11" t="s">
        <v>19</v>
      </c>
      <c r="N3383" s="11" t="s">
        <v>26</v>
      </c>
      <c r="O3383" s="12" t="s">
        <v>20</v>
      </c>
    </row>
    <row r="3384" spans="1:15" x14ac:dyDescent="0.25">
      <c r="A3384" s="7">
        <v>3360</v>
      </c>
      <c r="B3384" s="7"/>
      <c r="C3384" s="7" t="s">
        <v>568</v>
      </c>
      <c r="D3384" s="7" t="s">
        <v>24</v>
      </c>
      <c r="E3384" s="7">
        <v>288210016</v>
      </c>
      <c r="F3384" s="8">
        <v>2219</v>
      </c>
      <c r="G3384" s="9" t="s">
        <v>4928</v>
      </c>
      <c r="H3384" s="7" t="s">
        <v>17</v>
      </c>
      <c r="I3384" s="10">
        <v>3605</v>
      </c>
      <c r="J3384" s="8">
        <v>100</v>
      </c>
      <c r="K3384" s="10">
        <f t="shared" si="52"/>
        <v>360500</v>
      </c>
      <c r="L3384" s="7" t="s">
        <v>4929</v>
      </c>
      <c r="M3384" s="11" t="s">
        <v>19</v>
      </c>
      <c r="N3384" s="11" t="s">
        <v>26</v>
      </c>
      <c r="O3384" s="12" t="s">
        <v>20</v>
      </c>
    </row>
    <row r="3385" spans="1:15" x14ac:dyDescent="0.25">
      <c r="A3385" s="7">
        <v>3361</v>
      </c>
      <c r="B3385" s="7"/>
      <c r="C3385" s="7" t="s">
        <v>568</v>
      </c>
      <c r="D3385" s="7" t="s">
        <v>24</v>
      </c>
      <c r="E3385" s="7">
        <v>288210017</v>
      </c>
      <c r="F3385" s="8">
        <v>2219</v>
      </c>
      <c r="G3385" s="9" t="s">
        <v>4930</v>
      </c>
      <c r="H3385" s="7" t="s">
        <v>17</v>
      </c>
      <c r="I3385" s="10">
        <v>3605</v>
      </c>
      <c r="J3385" s="8">
        <v>100</v>
      </c>
      <c r="K3385" s="10">
        <f t="shared" si="52"/>
        <v>360500</v>
      </c>
      <c r="L3385" s="7" t="s">
        <v>4931</v>
      </c>
      <c r="M3385" s="11" t="s">
        <v>19</v>
      </c>
      <c r="N3385" s="11" t="s">
        <v>26</v>
      </c>
      <c r="O3385" s="12" t="s">
        <v>20</v>
      </c>
    </row>
    <row r="3386" spans="1:15" x14ac:dyDescent="0.25">
      <c r="A3386" s="7">
        <v>3362</v>
      </c>
      <c r="B3386" s="7"/>
      <c r="C3386" s="7" t="s">
        <v>568</v>
      </c>
      <c r="D3386" s="7" t="s">
        <v>24</v>
      </c>
      <c r="E3386" s="7">
        <v>288210018</v>
      </c>
      <c r="F3386" s="8">
        <v>2219</v>
      </c>
      <c r="G3386" s="9" t="s">
        <v>4932</v>
      </c>
      <c r="H3386" s="7" t="s">
        <v>17</v>
      </c>
      <c r="I3386" s="10">
        <v>3605</v>
      </c>
      <c r="J3386" s="8">
        <v>100</v>
      </c>
      <c r="K3386" s="10">
        <f t="shared" si="52"/>
        <v>360500</v>
      </c>
      <c r="L3386" s="7" t="s">
        <v>4933</v>
      </c>
      <c r="M3386" s="11" t="s">
        <v>19</v>
      </c>
      <c r="N3386" s="11" t="s">
        <v>26</v>
      </c>
      <c r="O3386" s="12" t="s">
        <v>20</v>
      </c>
    </row>
    <row r="3387" spans="1:15" x14ac:dyDescent="0.25">
      <c r="A3387" s="7">
        <v>3363</v>
      </c>
      <c r="B3387" s="7"/>
      <c r="C3387" s="7" t="s">
        <v>568</v>
      </c>
      <c r="D3387" s="7" t="s">
        <v>24</v>
      </c>
      <c r="E3387" s="7">
        <v>288210019</v>
      </c>
      <c r="F3387" s="8">
        <v>2219</v>
      </c>
      <c r="G3387" s="9" t="s">
        <v>4934</v>
      </c>
      <c r="H3387" s="7" t="s">
        <v>17</v>
      </c>
      <c r="I3387" s="10">
        <v>3605</v>
      </c>
      <c r="J3387" s="8">
        <v>100</v>
      </c>
      <c r="K3387" s="10">
        <f t="shared" si="52"/>
        <v>360500</v>
      </c>
      <c r="L3387" s="7" t="s">
        <v>4935</v>
      </c>
      <c r="M3387" s="11" t="s">
        <v>19</v>
      </c>
      <c r="N3387" s="11" t="s">
        <v>26</v>
      </c>
      <c r="O3387" s="12" t="s">
        <v>20</v>
      </c>
    </row>
    <row r="3388" spans="1:15" x14ac:dyDescent="0.25">
      <c r="A3388" s="7">
        <v>3364</v>
      </c>
      <c r="B3388" s="7"/>
      <c r="C3388" s="7" t="s">
        <v>568</v>
      </c>
      <c r="D3388" s="7" t="s">
        <v>24</v>
      </c>
      <c r="E3388" s="7">
        <v>288210021</v>
      </c>
      <c r="F3388" s="8">
        <v>2219</v>
      </c>
      <c r="G3388" s="9" t="s">
        <v>4936</v>
      </c>
      <c r="H3388" s="7" t="s">
        <v>17</v>
      </c>
      <c r="I3388" s="10">
        <v>3605</v>
      </c>
      <c r="J3388" s="8">
        <v>100</v>
      </c>
      <c r="K3388" s="10">
        <f t="shared" si="52"/>
        <v>360500</v>
      </c>
      <c r="L3388" s="7" t="s">
        <v>4937</v>
      </c>
      <c r="M3388" s="11" t="s">
        <v>19</v>
      </c>
      <c r="N3388" s="11" t="s">
        <v>26</v>
      </c>
      <c r="O3388" s="12" t="s">
        <v>20</v>
      </c>
    </row>
    <row r="3389" spans="1:15" x14ac:dyDescent="0.25">
      <c r="A3389" s="7">
        <v>3365</v>
      </c>
      <c r="B3389" s="7"/>
      <c r="C3389" s="7" t="s">
        <v>568</v>
      </c>
      <c r="D3389" s="7" t="s">
        <v>24</v>
      </c>
      <c r="E3389" s="7">
        <v>288210022</v>
      </c>
      <c r="F3389" s="8">
        <v>2219</v>
      </c>
      <c r="G3389" s="9" t="s">
        <v>4938</v>
      </c>
      <c r="H3389" s="7" t="s">
        <v>17</v>
      </c>
      <c r="I3389" s="10">
        <v>3605</v>
      </c>
      <c r="J3389" s="8">
        <v>100</v>
      </c>
      <c r="K3389" s="10">
        <f t="shared" si="52"/>
        <v>360500</v>
      </c>
      <c r="L3389" s="7" t="s">
        <v>4939</v>
      </c>
      <c r="M3389" s="11" t="s">
        <v>19</v>
      </c>
      <c r="N3389" s="11" t="s">
        <v>26</v>
      </c>
      <c r="O3389" s="12" t="s">
        <v>20</v>
      </c>
    </row>
    <row r="3390" spans="1:15" x14ac:dyDescent="0.25">
      <c r="A3390" s="7">
        <v>3366</v>
      </c>
      <c r="B3390" s="7"/>
      <c r="C3390" s="7" t="s">
        <v>568</v>
      </c>
      <c r="D3390" s="7" t="s">
        <v>24</v>
      </c>
      <c r="E3390" s="7">
        <v>288210023</v>
      </c>
      <c r="F3390" s="8">
        <v>2219</v>
      </c>
      <c r="G3390" s="9" t="s">
        <v>4940</v>
      </c>
      <c r="H3390" s="7" t="s">
        <v>17</v>
      </c>
      <c r="I3390" s="10">
        <v>3605</v>
      </c>
      <c r="J3390" s="8">
        <v>100</v>
      </c>
      <c r="K3390" s="10">
        <f t="shared" si="52"/>
        <v>360500</v>
      </c>
      <c r="L3390" s="7" t="s">
        <v>4941</v>
      </c>
      <c r="M3390" s="11" t="s">
        <v>19</v>
      </c>
      <c r="N3390" s="11" t="s">
        <v>26</v>
      </c>
      <c r="O3390" s="12" t="s">
        <v>20</v>
      </c>
    </row>
    <row r="3391" spans="1:15" x14ac:dyDescent="0.25">
      <c r="A3391" s="7">
        <v>3367</v>
      </c>
      <c r="B3391" s="7"/>
      <c r="C3391" s="7" t="s">
        <v>568</v>
      </c>
      <c r="D3391" s="7" t="s">
        <v>24</v>
      </c>
      <c r="E3391" s="7">
        <v>288210024</v>
      </c>
      <c r="F3391" s="8">
        <v>2219</v>
      </c>
      <c r="G3391" s="9" t="s">
        <v>4942</v>
      </c>
      <c r="H3391" s="7" t="s">
        <v>17</v>
      </c>
      <c r="I3391" s="10">
        <v>3605</v>
      </c>
      <c r="J3391" s="8">
        <v>100</v>
      </c>
      <c r="K3391" s="10">
        <f t="shared" si="52"/>
        <v>360500</v>
      </c>
      <c r="L3391" s="7" t="s">
        <v>4943</v>
      </c>
      <c r="M3391" s="11" t="s">
        <v>19</v>
      </c>
      <c r="N3391" s="11" t="s">
        <v>26</v>
      </c>
      <c r="O3391" s="12" t="s">
        <v>20</v>
      </c>
    </row>
    <row r="3392" spans="1:15" x14ac:dyDescent="0.25">
      <c r="A3392" s="7">
        <v>3368</v>
      </c>
      <c r="B3392" s="7"/>
      <c r="C3392" s="7" t="s">
        <v>568</v>
      </c>
      <c r="D3392" s="7" t="s">
        <v>24</v>
      </c>
      <c r="E3392" s="7">
        <v>288210025</v>
      </c>
      <c r="F3392" s="8">
        <v>2219</v>
      </c>
      <c r="G3392" s="9" t="s">
        <v>4944</v>
      </c>
      <c r="H3392" s="7" t="s">
        <v>17</v>
      </c>
      <c r="I3392" s="10">
        <v>3605</v>
      </c>
      <c r="J3392" s="8">
        <v>100</v>
      </c>
      <c r="K3392" s="10">
        <f t="shared" si="52"/>
        <v>360500</v>
      </c>
      <c r="L3392" s="7" t="s">
        <v>4945</v>
      </c>
      <c r="M3392" s="11" t="s">
        <v>19</v>
      </c>
      <c r="N3392" s="11" t="s">
        <v>26</v>
      </c>
      <c r="O3392" s="12" t="s">
        <v>20</v>
      </c>
    </row>
    <row r="3393" spans="1:15" x14ac:dyDescent="0.25">
      <c r="A3393" s="7">
        <v>3369</v>
      </c>
      <c r="B3393" s="7"/>
      <c r="C3393" s="7" t="s">
        <v>568</v>
      </c>
      <c r="D3393" s="7" t="s">
        <v>24</v>
      </c>
      <c r="E3393" s="7">
        <v>288210026</v>
      </c>
      <c r="F3393" s="8">
        <v>2219</v>
      </c>
      <c r="G3393" s="9" t="s">
        <v>4946</v>
      </c>
      <c r="H3393" s="7" t="s">
        <v>17</v>
      </c>
      <c r="I3393" s="10">
        <v>3605</v>
      </c>
      <c r="J3393" s="8">
        <v>100</v>
      </c>
      <c r="K3393" s="10">
        <f t="shared" si="52"/>
        <v>360500</v>
      </c>
      <c r="L3393" s="7" t="s">
        <v>4947</v>
      </c>
      <c r="M3393" s="11" t="s">
        <v>19</v>
      </c>
      <c r="N3393" s="11" t="s">
        <v>26</v>
      </c>
      <c r="O3393" s="12" t="s">
        <v>20</v>
      </c>
    </row>
    <row r="3394" spans="1:15" x14ac:dyDescent="0.25">
      <c r="A3394" s="7">
        <v>3370</v>
      </c>
      <c r="B3394" s="7"/>
      <c r="C3394" s="7" t="s">
        <v>568</v>
      </c>
      <c r="D3394" s="7" t="s">
        <v>24</v>
      </c>
      <c r="E3394" s="7">
        <v>288210027</v>
      </c>
      <c r="F3394" s="8">
        <v>2219</v>
      </c>
      <c r="G3394" s="9" t="s">
        <v>4948</v>
      </c>
      <c r="H3394" s="7" t="s">
        <v>17</v>
      </c>
      <c r="I3394" s="10">
        <v>3605</v>
      </c>
      <c r="J3394" s="8">
        <v>100</v>
      </c>
      <c r="K3394" s="10">
        <f t="shared" si="52"/>
        <v>360500</v>
      </c>
      <c r="L3394" s="7" t="s">
        <v>4949</v>
      </c>
      <c r="M3394" s="11" t="s">
        <v>19</v>
      </c>
      <c r="N3394" s="11" t="s">
        <v>26</v>
      </c>
      <c r="O3394" s="12" t="s">
        <v>20</v>
      </c>
    </row>
    <row r="3395" spans="1:15" x14ac:dyDescent="0.25">
      <c r="A3395" s="7">
        <v>3371</v>
      </c>
      <c r="B3395" s="7"/>
      <c r="C3395" s="7"/>
      <c r="D3395" s="7" t="s">
        <v>24</v>
      </c>
      <c r="E3395" s="7">
        <v>288210030</v>
      </c>
      <c r="F3395" s="8">
        <v>2219</v>
      </c>
      <c r="G3395" s="9" t="s">
        <v>4950</v>
      </c>
      <c r="H3395" s="7" t="s">
        <v>593</v>
      </c>
      <c r="I3395" s="10">
        <v>3605</v>
      </c>
      <c r="J3395" s="8">
        <v>100</v>
      </c>
      <c r="K3395" s="10">
        <f t="shared" si="52"/>
        <v>360500</v>
      </c>
      <c r="L3395" s="7" t="s">
        <v>4951</v>
      </c>
      <c r="M3395" s="11" t="s">
        <v>19</v>
      </c>
      <c r="N3395" s="11"/>
      <c r="O3395" s="12" t="s">
        <v>20</v>
      </c>
    </row>
    <row r="3396" spans="1:15" x14ac:dyDescent="0.25">
      <c r="A3396" s="7">
        <v>3372</v>
      </c>
      <c r="B3396" s="7"/>
      <c r="C3396" s="7" t="s">
        <v>23</v>
      </c>
      <c r="D3396" s="7" t="s">
        <v>24</v>
      </c>
      <c r="E3396" s="7">
        <v>288210040</v>
      </c>
      <c r="F3396" s="8">
        <v>2219</v>
      </c>
      <c r="G3396" s="9" t="s">
        <v>4952</v>
      </c>
      <c r="H3396" s="7" t="s">
        <v>593</v>
      </c>
      <c r="I3396" s="10">
        <v>5000</v>
      </c>
      <c r="J3396" s="8">
        <v>120</v>
      </c>
      <c r="K3396" s="10">
        <f t="shared" si="52"/>
        <v>600000</v>
      </c>
      <c r="L3396" s="7" t="s">
        <v>4953</v>
      </c>
      <c r="M3396" s="11" t="s">
        <v>19</v>
      </c>
      <c r="N3396" s="11" t="s">
        <v>26</v>
      </c>
      <c r="O3396" s="12" t="s">
        <v>20</v>
      </c>
    </row>
    <row r="3397" spans="1:15" x14ac:dyDescent="0.25">
      <c r="A3397" s="7">
        <v>3373</v>
      </c>
      <c r="B3397" s="7"/>
      <c r="C3397" s="7" t="s">
        <v>568</v>
      </c>
      <c r="D3397" s="7" t="s">
        <v>24</v>
      </c>
      <c r="E3397" s="7">
        <v>288210041</v>
      </c>
      <c r="F3397" s="8">
        <v>2219</v>
      </c>
      <c r="G3397" s="9" t="s">
        <v>4954</v>
      </c>
      <c r="H3397" s="7" t="s">
        <v>17</v>
      </c>
      <c r="I3397" s="10">
        <v>3605</v>
      </c>
      <c r="J3397" s="8">
        <v>3000</v>
      </c>
      <c r="K3397" s="10">
        <f t="shared" si="52"/>
        <v>10815000</v>
      </c>
      <c r="L3397" s="7" t="s">
        <v>4955</v>
      </c>
      <c r="M3397" s="11" t="s">
        <v>19</v>
      </c>
      <c r="N3397" s="11" t="s">
        <v>26</v>
      </c>
      <c r="O3397" s="12" t="s">
        <v>20</v>
      </c>
    </row>
    <row r="3398" spans="1:15" x14ac:dyDescent="0.25">
      <c r="A3398" s="7">
        <v>3374</v>
      </c>
      <c r="B3398" s="7"/>
      <c r="C3398" s="7" t="s">
        <v>568</v>
      </c>
      <c r="D3398" s="7" t="s">
        <v>24</v>
      </c>
      <c r="E3398" s="7">
        <v>288210042</v>
      </c>
      <c r="F3398" s="8">
        <v>2219</v>
      </c>
      <c r="G3398" s="9" t="s">
        <v>4956</v>
      </c>
      <c r="H3398" s="7" t="s">
        <v>17</v>
      </c>
      <c r="I3398" s="10">
        <v>3605</v>
      </c>
      <c r="J3398" s="8">
        <v>6000</v>
      </c>
      <c r="K3398" s="10">
        <f t="shared" si="52"/>
        <v>21630000</v>
      </c>
      <c r="L3398" s="7" t="s">
        <v>4957</v>
      </c>
      <c r="M3398" s="11" t="s">
        <v>19</v>
      </c>
      <c r="N3398" s="11" t="s">
        <v>26</v>
      </c>
      <c r="O3398" s="12" t="s">
        <v>20</v>
      </c>
    </row>
    <row r="3399" spans="1:15" x14ac:dyDescent="0.25">
      <c r="A3399" s="7">
        <v>3375</v>
      </c>
      <c r="B3399" s="7"/>
      <c r="C3399" s="7" t="s">
        <v>568</v>
      </c>
      <c r="D3399" s="7" t="s">
        <v>24</v>
      </c>
      <c r="E3399" s="7">
        <v>288210043</v>
      </c>
      <c r="F3399" s="8">
        <v>2219</v>
      </c>
      <c r="G3399" s="9" t="s">
        <v>4958</v>
      </c>
      <c r="H3399" s="7" t="s">
        <v>17</v>
      </c>
      <c r="I3399" s="10">
        <v>3605</v>
      </c>
      <c r="J3399" s="8">
        <v>300</v>
      </c>
      <c r="K3399" s="10">
        <f t="shared" si="52"/>
        <v>1081500</v>
      </c>
      <c r="L3399" s="7" t="s">
        <v>4959</v>
      </c>
      <c r="M3399" s="11" t="s">
        <v>19</v>
      </c>
      <c r="N3399" s="11" t="s">
        <v>26</v>
      </c>
      <c r="O3399" s="12" t="s">
        <v>20</v>
      </c>
    </row>
    <row r="3400" spans="1:15" x14ac:dyDescent="0.25">
      <c r="A3400" s="7">
        <v>3376</v>
      </c>
      <c r="B3400" s="7"/>
      <c r="C3400" s="7" t="s">
        <v>568</v>
      </c>
      <c r="D3400" s="7" t="s">
        <v>24</v>
      </c>
      <c r="E3400" s="7">
        <v>288210058</v>
      </c>
      <c r="F3400" s="8">
        <v>2219</v>
      </c>
      <c r="G3400" s="9" t="s">
        <v>4960</v>
      </c>
      <c r="H3400" s="7" t="s">
        <v>17</v>
      </c>
      <c r="I3400" s="10">
        <v>3605</v>
      </c>
      <c r="J3400" s="8">
        <v>6000</v>
      </c>
      <c r="K3400" s="10">
        <f t="shared" si="52"/>
        <v>21630000</v>
      </c>
      <c r="L3400" s="7" t="s">
        <v>4961</v>
      </c>
      <c r="M3400" s="11" t="s">
        <v>19</v>
      </c>
      <c r="N3400" s="11" t="s">
        <v>26</v>
      </c>
      <c r="O3400" s="12" t="s">
        <v>20</v>
      </c>
    </row>
    <row r="3401" spans="1:15" x14ac:dyDescent="0.25">
      <c r="A3401" s="7">
        <v>3377</v>
      </c>
      <c r="B3401" s="7"/>
      <c r="C3401" s="7" t="s">
        <v>568</v>
      </c>
      <c r="D3401" s="7" t="s">
        <v>24</v>
      </c>
      <c r="E3401" s="7">
        <v>288210059</v>
      </c>
      <c r="F3401" s="8">
        <v>2219</v>
      </c>
      <c r="G3401" s="9" t="s">
        <v>4962</v>
      </c>
      <c r="H3401" s="7" t="s">
        <v>17</v>
      </c>
      <c r="I3401" s="10">
        <v>3605</v>
      </c>
      <c r="J3401" s="8">
        <v>100</v>
      </c>
      <c r="K3401" s="10">
        <f t="shared" si="52"/>
        <v>360500</v>
      </c>
      <c r="L3401" s="7" t="s">
        <v>4963</v>
      </c>
      <c r="M3401" s="11" t="s">
        <v>19</v>
      </c>
      <c r="N3401" s="11" t="s">
        <v>26</v>
      </c>
      <c r="O3401" s="12" t="s">
        <v>20</v>
      </c>
    </row>
    <row r="3402" spans="1:15" x14ac:dyDescent="0.25">
      <c r="A3402" s="7">
        <v>3378</v>
      </c>
      <c r="B3402" s="7"/>
      <c r="C3402" s="7" t="s">
        <v>568</v>
      </c>
      <c r="D3402" s="7" t="s">
        <v>24</v>
      </c>
      <c r="E3402" s="7">
        <v>288210060</v>
      </c>
      <c r="F3402" s="8">
        <v>2219</v>
      </c>
      <c r="G3402" s="9" t="s">
        <v>4964</v>
      </c>
      <c r="H3402" s="7" t="s">
        <v>17</v>
      </c>
      <c r="I3402" s="10">
        <v>3605</v>
      </c>
      <c r="J3402" s="8">
        <v>100</v>
      </c>
      <c r="K3402" s="10">
        <f t="shared" si="52"/>
        <v>360500</v>
      </c>
      <c r="L3402" s="7" t="s">
        <v>4965</v>
      </c>
      <c r="M3402" s="11" t="s">
        <v>19</v>
      </c>
      <c r="N3402" s="11" t="s">
        <v>26</v>
      </c>
      <c r="O3402" s="12" t="s">
        <v>20</v>
      </c>
    </row>
    <row r="3403" spans="1:15" x14ac:dyDescent="0.25">
      <c r="A3403" s="7">
        <v>3379</v>
      </c>
      <c r="B3403" s="7"/>
      <c r="C3403" s="7" t="s">
        <v>568</v>
      </c>
      <c r="D3403" s="7" t="s">
        <v>24</v>
      </c>
      <c r="E3403" s="7">
        <v>288210061</v>
      </c>
      <c r="F3403" s="8">
        <v>2219</v>
      </c>
      <c r="G3403" s="9" t="s">
        <v>4966</v>
      </c>
      <c r="H3403" s="7" t="s">
        <v>17</v>
      </c>
      <c r="I3403" s="10">
        <v>3605</v>
      </c>
      <c r="J3403" s="8">
        <v>200</v>
      </c>
      <c r="K3403" s="10">
        <f t="shared" si="52"/>
        <v>721000</v>
      </c>
      <c r="L3403" s="7" t="s">
        <v>4967</v>
      </c>
      <c r="M3403" s="11" t="s">
        <v>19</v>
      </c>
      <c r="N3403" s="11" t="s">
        <v>26</v>
      </c>
      <c r="O3403" s="12" t="s">
        <v>20</v>
      </c>
    </row>
    <row r="3404" spans="1:15" x14ac:dyDescent="0.25">
      <c r="A3404" s="7">
        <v>3380</v>
      </c>
      <c r="B3404" s="7"/>
      <c r="C3404" s="7" t="s">
        <v>568</v>
      </c>
      <c r="D3404" s="7" t="s">
        <v>24</v>
      </c>
      <c r="E3404" s="7">
        <v>288210062</v>
      </c>
      <c r="F3404" s="8">
        <v>2219</v>
      </c>
      <c r="G3404" s="9" t="s">
        <v>4968</v>
      </c>
      <c r="H3404" s="7" t="s">
        <v>17</v>
      </c>
      <c r="I3404" s="10">
        <v>3605</v>
      </c>
      <c r="J3404" s="8">
        <v>100</v>
      </c>
      <c r="K3404" s="10">
        <f t="shared" si="52"/>
        <v>360500</v>
      </c>
      <c r="L3404" s="7" t="s">
        <v>4969</v>
      </c>
      <c r="M3404" s="11" t="s">
        <v>19</v>
      </c>
      <c r="N3404" s="11" t="s">
        <v>26</v>
      </c>
      <c r="O3404" s="12" t="s">
        <v>20</v>
      </c>
    </row>
    <row r="3405" spans="1:15" x14ac:dyDescent="0.25">
      <c r="A3405" s="7">
        <v>3381</v>
      </c>
      <c r="B3405" s="7"/>
      <c r="C3405" s="7" t="s">
        <v>568</v>
      </c>
      <c r="D3405" s="7" t="s">
        <v>24</v>
      </c>
      <c r="E3405" s="7">
        <v>288210066</v>
      </c>
      <c r="F3405" s="8">
        <v>2219</v>
      </c>
      <c r="G3405" s="9" t="s">
        <v>4970</v>
      </c>
      <c r="H3405" s="7" t="s">
        <v>17</v>
      </c>
      <c r="I3405" s="10">
        <v>3605</v>
      </c>
      <c r="J3405" s="8">
        <v>300</v>
      </c>
      <c r="K3405" s="10">
        <f t="shared" si="52"/>
        <v>1081500</v>
      </c>
      <c r="L3405" s="7" t="s">
        <v>4971</v>
      </c>
      <c r="M3405" s="11" t="s">
        <v>19</v>
      </c>
      <c r="N3405" s="11" t="s">
        <v>26</v>
      </c>
      <c r="O3405" s="12" t="s">
        <v>20</v>
      </c>
    </row>
    <row r="3406" spans="1:15" x14ac:dyDescent="0.25">
      <c r="A3406" s="7">
        <v>3382</v>
      </c>
      <c r="B3406" s="7"/>
      <c r="C3406" s="7"/>
      <c r="D3406" s="7" t="s">
        <v>24</v>
      </c>
      <c r="E3406" s="7">
        <v>288210110</v>
      </c>
      <c r="F3406" s="8">
        <v>2219</v>
      </c>
      <c r="G3406" s="9" t="s">
        <v>4972</v>
      </c>
      <c r="H3406" s="7" t="s">
        <v>593</v>
      </c>
      <c r="I3406" s="10">
        <v>25000</v>
      </c>
      <c r="J3406" s="8">
        <v>2</v>
      </c>
      <c r="K3406" s="10">
        <f t="shared" si="52"/>
        <v>50000</v>
      </c>
      <c r="L3406" s="7" t="s">
        <v>4973</v>
      </c>
      <c r="M3406" s="11" t="s">
        <v>19</v>
      </c>
      <c r="N3406" s="11"/>
      <c r="O3406" s="12" t="s">
        <v>20</v>
      </c>
    </row>
    <row r="3407" spans="1:15" x14ac:dyDescent="0.25">
      <c r="A3407" s="7">
        <v>3383</v>
      </c>
      <c r="B3407" s="7"/>
      <c r="C3407" s="7"/>
      <c r="D3407" s="7" t="s">
        <v>24</v>
      </c>
      <c r="E3407" s="7">
        <v>288210110</v>
      </c>
      <c r="F3407" s="8">
        <v>2219</v>
      </c>
      <c r="G3407" s="9" t="s">
        <v>4972</v>
      </c>
      <c r="H3407" s="7" t="s">
        <v>593</v>
      </c>
      <c r="I3407" s="10">
        <v>25000</v>
      </c>
      <c r="J3407" s="8">
        <v>2</v>
      </c>
      <c r="K3407" s="10">
        <f t="shared" si="52"/>
        <v>50000</v>
      </c>
      <c r="L3407" s="7" t="s">
        <v>4973</v>
      </c>
      <c r="M3407" s="11" t="s">
        <v>19</v>
      </c>
      <c r="N3407" s="11"/>
      <c r="O3407" s="12" t="s">
        <v>20</v>
      </c>
    </row>
    <row r="3408" spans="1:15" x14ac:dyDescent="0.25">
      <c r="A3408" s="7">
        <v>3384</v>
      </c>
      <c r="B3408" s="7"/>
      <c r="C3408" s="7"/>
      <c r="D3408" s="7" t="s">
        <v>24</v>
      </c>
      <c r="E3408" s="7">
        <v>288210111</v>
      </c>
      <c r="F3408" s="8">
        <v>2219</v>
      </c>
      <c r="G3408" s="9" t="s">
        <v>4974</v>
      </c>
      <c r="H3408" s="7" t="s">
        <v>593</v>
      </c>
      <c r="I3408" s="10">
        <v>33000</v>
      </c>
      <c r="J3408" s="8">
        <v>2</v>
      </c>
      <c r="K3408" s="10">
        <f t="shared" si="52"/>
        <v>66000</v>
      </c>
      <c r="L3408" s="7" t="s">
        <v>4975</v>
      </c>
      <c r="M3408" s="11" t="s">
        <v>19</v>
      </c>
      <c r="N3408" s="11"/>
      <c r="O3408" s="12" t="s">
        <v>20</v>
      </c>
    </row>
    <row r="3409" spans="1:15" x14ac:dyDescent="0.25">
      <c r="A3409" s="7">
        <v>3385</v>
      </c>
      <c r="B3409" s="7"/>
      <c r="C3409" s="7"/>
      <c r="D3409" s="7" t="s">
        <v>24</v>
      </c>
      <c r="E3409" s="7">
        <v>288210171</v>
      </c>
      <c r="F3409" s="8">
        <v>2219</v>
      </c>
      <c r="G3409" s="9" t="s">
        <v>4976</v>
      </c>
      <c r="H3409" s="7" t="s">
        <v>1507</v>
      </c>
      <c r="I3409" s="10">
        <v>10000</v>
      </c>
      <c r="J3409" s="8">
        <v>2</v>
      </c>
      <c r="K3409" s="10">
        <f t="shared" si="52"/>
        <v>20000</v>
      </c>
      <c r="L3409" s="7" t="s">
        <v>4977</v>
      </c>
      <c r="M3409" s="11" t="s">
        <v>19</v>
      </c>
      <c r="N3409" s="11"/>
      <c r="O3409" s="12" t="s">
        <v>20</v>
      </c>
    </row>
    <row r="3410" spans="1:15" x14ac:dyDescent="0.25">
      <c r="A3410" s="7">
        <v>3386</v>
      </c>
      <c r="B3410" s="7"/>
      <c r="C3410" s="7"/>
      <c r="D3410" s="7" t="s">
        <v>24</v>
      </c>
      <c r="E3410" s="7">
        <v>288210210</v>
      </c>
      <c r="F3410" s="8">
        <v>2219</v>
      </c>
      <c r="G3410" s="9" t="s">
        <v>4978</v>
      </c>
      <c r="H3410" s="7" t="s">
        <v>1507</v>
      </c>
      <c r="I3410" s="10">
        <v>10000</v>
      </c>
      <c r="J3410" s="8">
        <v>2</v>
      </c>
      <c r="K3410" s="10">
        <f t="shared" si="52"/>
        <v>20000</v>
      </c>
      <c r="L3410" s="7" t="s">
        <v>4979</v>
      </c>
      <c r="M3410" s="11" t="s">
        <v>19</v>
      </c>
      <c r="N3410" s="11"/>
      <c r="O3410" s="12" t="s">
        <v>20</v>
      </c>
    </row>
    <row r="3411" spans="1:15" x14ac:dyDescent="0.25">
      <c r="A3411" s="7">
        <v>3387</v>
      </c>
      <c r="B3411" s="7"/>
      <c r="C3411" s="7"/>
      <c r="D3411" s="7" t="s">
        <v>24</v>
      </c>
      <c r="E3411" s="7">
        <v>288210211</v>
      </c>
      <c r="F3411" s="8">
        <v>2219</v>
      </c>
      <c r="G3411" s="9" t="s">
        <v>4980</v>
      </c>
      <c r="H3411" s="7" t="s">
        <v>1507</v>
      </c>
      <c r="I3411" s="10">
        <v>10000</v>
      </c>
      <c r="J3411" s="8">
        <v>2</v>
      </c>
      <c r="K3411" s="10">
        <f t="shared" si="52"/>
        <v>20000</v>
      </c>
      <c r="L3411" s="7" t="s">
        <v>4981</v>
      </c>
      <c r="M3411" s="11" t="s">
        <v>19</v>
      </c>
      <c r="N3411" s="11"/>
      <c r="O3411" s="12" t="s">
        <v>20</v>
      </c>
    </row>
    <row r="3412" spans="1:15" x14ac:dyDescent="0.25">
      <c r="A3412" s="7">
        <v>3388</v>
      </c>
      <c r="B3412" s="7"/>
      <c r="C3412" s="7"/>
      <c r="D3412" s="7" t="s">
        <v>24</v>
      </c>
      <c r="E3412" s="7">
        <v>288210250</v>
      </c>
      <c r="F3412" s="8">
        <v>2219</v>
      </c>
      <c r="G3412" s="9" t="s">
        <v>4982</v>
      </c>
      <c r="H3412" s="7" t="s">
        <v>1507</v>
      </c>
      <c r="I3412" s="10">
        <v>10000</v>
      </c>
      <c r="J3412" s="8">
        <v>2</v>
      </c>
      <c r="K3412" s="10">
        <f t="shared" si="52"/>
        <v>20000</v>
      </c>
      <c r="L3412" s="7" t="s">
        <v>4983</v>
      </c>
      <c r="M3412" s="11" t="s">
        <v>19</v>
      </c>
      <c r="N3412" s="11"/>
      <c r="O3412" s="12" t="s">
        <v>20</v>
      </c>
    </row>
    <row r="3413" spans="1:15" x14ac:dyDescent="0.25">
      <c r="A3413" s="7">
        <v>3389</v>
      </c>
      <c r="B3413" s="7"/>
      <c r="C3413" s="7"/>
      <c r="D3413" s="7" t="s">
        <v>24</v>
      </c>
      <c r="E3413" s="7">
        <v>288210291</v>
      </c>
      <c r="F3413" s="8">
        <v>2219</v>
      </c>
      <c r="G3413" s="9" t="s">
        <v>4984</v>
      </c>
      <c r="H3413" s="7" t="s">
        <v>1507</v>
      </c>
      <c r="I3413" s="10">
        <v>10000</v>
      </c>
      <c r="J3413" s="8">
        <v>2</v>
      </c>
      <c r="K3413" s="10">
        <f t="shared" si="52"/>
        <v>20000</v>
      </c>
      <c r="L3413" s="7" t="s">
        <v>4985</v>
      </c>
      <c r="M3413" s="11" t="s">
        <v>19</v>
      </c>
      <c r="N3413" s="11"/>
      <c r="O3413" s="12" t="s">
        <v>20</v>
      </c>
    </row>
    <row r="3414" spans="1:15" x14ac:dyDescent="0.25">
      <c r="A3414" s="7">
        <v>3390</v>
      </c>
      <c r="B3414" s="7"/>
      <c r="C3414" s="7"/>
      <c r="D3414" s="7" t="s">
        <v>24</v>
      </c>
      <c r="E3414" s="7">
        <v>288210330</v>
      </c>
      <c r="F3414" s="8">
        <v>2219</v>
      </c>
      <c r="G3414" s="9" t="s">
        <v>4986</v>
      </c>
      <c r="H3414" s="7" t="s">
        <v>1507</v>
      </c>
      <c r="I3414" s="10">
        <v>10000</v>
      </c>
      <c r="J3414" s="8">
        <v>2</v>
      </c>
      <c r="K3414" s="10">
        <f t="shared" si="52"/>
        <v>20000</v>
      </c>
      <c r="L3414" s="7" t="s">
        <v>4987</v>
      </c>
      <c r="M3414" s="11" t="s">
        <v>19</v>
      </c>
      <c r="N3414" s="11"/>
      <c r="O3414" s="12" t="s">
        <v>20</v>
      </c>
    </row>
    <row r="3415" spans="1:15" x14ac:dyDescent="0.25">
      <c r="A3415" s="7">
        <v>3391</v>
      </c>
      <c r="B3415" s="7"/>
      <c r="C3415" s="7"/>
      <c r="D3415" s="7" t="s">
        <v>24</v>
      </c>
      <c r="E3415" s="7">
        <v>288210331</v>
      </c>
      <c r="F3415" s="8">
        <v>2219</v>
      </c>
      <c r="G3415" s="9" t="s">
        <v>4988</v>
      </c>
      <c r="H3415" s="7" t="s">
        <v>17</v>
      </c>
      <c r="I3415" s="10">
        <v>10000</v>
      </c>
      <c r="J3415" s="8">
        <v>2</v>
      </c>
      <c r="K3415" s="10">
        <f t="shared" si="52"/>
        <v>20000</v>
      </c>
      <c r="L3415" s="7" t="s">
        <v>4989</v>
      </c>
      <c r="M3415" s="11" t="s">
        <v>19</v>
      </c>
      <c r="N3415" s="11"/>
      <c r="O3415" s="12" t="s">
        <v>20</v>
      </c>
    </row>
    <row r="3416" spans="1:15" x14ac:dyDescent="0.25">
      <c r="A3416" s="7">
        <v>3392</v>
      </c>
      <c r="B3416" s="7"/>
      <c r="C3416" s="7"/>
      <c r="D3416" s="7" t="s">
        <v>24</v>
      </c>
      <c r="E3416" s="7">
        <v>288210360</v>
      </c>
      <c r="F3416" s="8">
        <v>2219</v>
      </c>
      <c r="G3416" s="9" t="s">
        <v>4990</v>
      </c>
      <c r="H3416" s="7" t="s">
        <v>593</v>
      </c>
      <c r="I3416" s="10">
        <v>10000</v>
      </c>
      <c r="J3416" s="8">
        <v>2</v>
      </c>
      <c r="K3416" s="10">
        <f t="shared" si="52"/>
        <v>20000</v>
      </c>
      <c r="L3416" s="7" t="s">
        <v>4991</v>
      </c>
      <c r="M3416" s="11" t="s">
        <v>19</v>
      </c>
      <c r="N3416" s="11"/>
      <c r="O3416" s="12" t="s">
        <v>20</v>
      </c>
    </row>
    <row r="3417" spans="1:15" x14ac:dyDescent="0.25">
      <c r="A3417" s="7">
        <v>3393</v>
      </c>
      <c r="B3417" s="7"/>
      <c r="C3417" s="7"/>
      <c r="D3417" s="7" t="s">
        <v>24</v>
      </c>
      <c r="E3417" s="7">
        <v>288210371</v>
      </c>
      <c r="F3417" s="8">
        <v>2219</v>
      </c>
      <c r="G3417" s="9" t="s">
        <v>4992</v>
      </c>
      <c r="H3417" s="7" t="s">
        <v>1507</v>
      </c>
      <c r="I3417" s="10">
        <v>10000</v>
      </c>
      <c r="J3417" s="8">
        <v>2</v>
      </c>
      <c r="K3417" s="10">
        <f t="shared" ref="K3417:K3480" si="53">+I3417*J3417</f>
        <v>20000</v>
      </c>
      <c r="L3417" s="7" t="s">
        <v>4921</v>
      </c>
      <c r="M3417" s="11" t="s">
        <v>19</v>
      </c>
      <c r="N3417" s="11"/>
      <c r="O3417" s="12" t="s">
        <v>20</v>
      </c>
    </row>
    <row r="3418" spans="1:15" x14ac:dyDescent="0.25">
      <c r="A3418" s="7">
        <v>3394</v>
      </c>
      <c r="B3418" s="7"/>
      <c r="C3418" s="7"/>
      <c r="D3418" s="7" t="s">
        <v>24</v>
      </c>
      <c r="E3418" s="7">
        <v>288210420</v>
      </c>
      <c r="F3418" s="8">
        <v>2219</v>
      </c>
      <c r="G3418" s="9" t="s">
        <v>4993</v>
      </c>
      <c r="H3418" s="7" t="s">
        <v>593</v>
      </c>
      <c r="I3418" s="10">
        <v>50000</v>
      </c>
      <c r="J3418" s="8">
        <v>10</v>
      </c>
      <c r="K3418" s="10">
        <f t="shared" si="53"/>
        <v>500000</v>
      </c>
      <c r="L3418" s="7" t="s">
        <v>4994</v>
      </c>
      <c r="M3418" s="11" t="s">
        <v>19</v>
      </c>
      <c r="N3418" s="11"/>
      <c r="O3418" s="12" t="s">
        <v>20</v>
      </c>
    </row>
    <row r="3419" spans="1:15" x14ac:dyDescent="0.25">
      <c r="A3419" s="7">
        <v>3395</v>
      </c>
      <c r="B3419" s="7"/>
      <c r="C3419" s="7"/>
      <c r="D3419" s="7" t="s">
        <v>24</v>
      </c>
      <c r="E3419" s="7">
        <v>288210440</v>
      </c>
      <c r="F3419" s="8">
        <v>2219</v>
      </c>
      <c r="G3419" s="9" t="s">
        <v>4995</v>
      </c>
      <c r="H3419" s="7" t="s">
        <v>593</v>
      </c>
      <c r="I3419" s="10">
        <v>50000</v>
      </c>
      <c r="J3419" s="8">
        <v>10</v>
      </c>
      <c r="K3419" s="10">
        <f t="shared" si="53"/>
        <v>500000</v>
      </c>
      <c r="L3419" s="7" t="s">
        <v>4996</v>
      </c>
      <c r="M3419" s="11" t="s">
        <v>19</v>
      </c>
      <c r="N3419" s="11"/>
      <c r="O3419" s="12" t="s">
        <v>20</v>
      </c>
    </row>
    <row r="3420" spans="1:15" x14ac:dyDescent="0.25">
      <c r="A3420" s="7">
        <v>3396</v>
      </c>
      <c r="B3420" s="7"/>
      <c r="C3420" s="7"/>
      <c r="D3420" s="7" t="s">
        <v>24</v>
      </c>
      <c r="E3420" s="7">
        <v>288210460</v>
      </c>
      <c r="F3420" s="8">
        <v>2219</v>
      </c>
      <c r="G3420" s="9" t="s">
        <v>4997</v>
      </c>
      <c r="H3420" s="7" t="s">
        <v>593</v>
      </c>
      <c r="I3420" s="10">
        <v>50000</v>
      </c>
      <c r="J3420" s="8">
        <v>10</v>
      </c>
      <c r="K3420" s="10">
        <f t="shared" si="53"/>
        <v>500000</v>
      </c>
      <c r="L3420" s="7" t="s">
        <v>4998</v>
      </c>
      <c r="M3420" s="11" t="s">
        <v>19</v>
      </c>
      <c r="N3420" s="11"/>
      <c r="O3420" s="12" t="s">
        <v>20</v>
      </c>
    </row>
    <row r="3421" spans="1:15" x14ac:dyDescent="0.25">
      <c r="A3421" s="7">
        <v>3397</v>
      </c>
      <c r="B3421" s="7" t="s">
        <v>4999</v>
      </c>
      <c r="C3421" s="7" t="s">
        <v>4729</v>
      </c>
      <c r="D3421" s="7" t="s">
        <v>24</v>
      </c>
      <c r="E3421" s="7">
        <v>288210462</v>
      </c>
      <c r="F3421" s="8">
        <v>2219</v>
      </c>
      <c r="G3421" s="9" t="s">
        <v>5000</v>
      </c>
      <c r="H3421" s="7" t="s">
        <v>1507</v>
      </c>
      <c r="I3421" s="10">
        <v>160000</v>
      </c>
      <c r="J3421" s="8">
        <v>4</v>
      </c>
      <c r="K3421" s="10">
        <f t="shared" si="53"/>
        <v>640000</v>
      </c>
      <c r="L3421" s="7" t="s">
        <v>5001</v>
      </c>
      <c r="M3421" s="11" t="s">
        <v>19</v>
      </c>
      <c r="N3421" s="11"/>
      <c r="O3421" s="12" t="s">
        <v>20</v>
      </c>
    </row>
    <row r="3422" spans="1:15" x14ac:dyDescent="0.25">
      <c r="A3422" s="7">
        <v>3398</v>
      </c>
      <c r="B3422" s="7"/>
      <c r="C3422" s="7" t="s">
        <v>568</v>
      </c>
      <c r="D3422" s="7" t="s">
        <v>24</v>
      </c>
      <c r="E3422" s="7">
        <v>288210900</v>
      </c>
      <c r="F3422" s="8">
        <v>2219</v>
      </c>
      <c r="G3422" s="9" t="s">
        <v>5002</v>
      </c>
      <c r="H3422" s="7" t="s">
        <v>17</v>
      </c>
      <c r="I3422" s="10">
        <v>3605</v>
      </c>
      <c r="J3422" s="8">
        <v>3800</v>
      </c>
      <c r="K3422" s="10">
        <f t="shared" si="53"/>
        <v>13699000</v>
      </c>
      <c r="L3422" s="7" t="s">
        <v>5003</v>
      </c>
      <c r="M3422" s="11" t="s">
        <v>19</v>
      </c>
      <c r="N3422" s="11" t="s">
        <v>26</v>
      </c>
      <c r="O3422" s="12" t="s">
        <v>20</v>
      </c>
    </row>
    <row r="3423" spans="1:15" x14ac:dyDescent="0.25">
      <c r="A3423" s="7">
        <v>3399</v>
      </c>
      <c r="B3423" s="7"/>
      <c r="C3423" s="7" t="s">
        <v>568</v>
      </c>
      <c r="D3423" s="7" t="s">
        <v>24</v>
      </c>
      <c r="E3423" s="7">
        <v>288210901</v>
      </c>
      <c r="F3423" s="8">
        <v>2219</v>
      </c>
      <c r="G3423" s="9" t="s">
        <v>5004</v>
      </c>
      <c r="H3423" s="7" t="s">
        <v>17</v>
      </c>
      <c r="I3423" s="10">
        <v>3605</v>
      </c>
      <c r="J3423" s="8">
        <v>3000</v>
      </c>
      <c r="K3423" s="10">
        <f t="shared" si="53"/>
        <v>10815000</v>
      </c>
      <c r="L3423" s="7" t="s">
        <v>5005</v>
      </c>
      <c r="M3423" s="11" t="s">
        <v>19</v>
      </c>
      <c r="N3423" s="11" t="s">
        <v>26</v>
      </c>
      <c r="O3423" s="12" t="s">
        <v>20</v>
      </c>
    </row>
    <row r="3424" spans="1:15" x14ac:dyDescent="0.25">
      <c r="A3424" s="7">
        <v>3400</v>
      </c>
      <c r="B3424" s="7"/>
      <c r="C3424" s="7" t="s">
        <v>568</v>
      </c>
      <c r="D3424" s="7" t="s">
        <v>24</v>
      </c>
      <c r="E3424" s="7">
        <v>288210902</v>
      </c>
      <c r="F3424" s="8">
        <v>2219</v>
      </c>
      <c r="G3424" s="9" t="s">
        <v>5006</v>
      </c>
      <c r="H3424" s="7" t="s">
        <v>17</v>
      </c>
      <c r="I3424" s="10">
        <v>3605</v>
      </c>
      <c r="J3424" s="8">
        <v>6000</v>
      </c>
      <c r="K3424" s="10">
        <f t="shared" si="53"/>
        <v>21630000</v>
      </c>
      <c r="L3424" s="7" t="s">
        <v>5007</v>
      </c>
      <c r="M3424" s="11" t="s">
        <v>19</v>
      </c>
      <c r="N3424" s="11" t="s">
        <v>26</v>
      </c>
      <c r="O3424" s="12" t="s">
        <v>20</v>
      </c>
    </row>
    <row r="3425" spans="1:15" x14ac:dyDescent="0.25">
      <c r="A3425" s="7">
        <v>3401</v>
      </c>
      <c r="B3425" s="7"/>
      <c r="C3425" s="7" t="s">
        <v>568</v>
      </c>
      <c r="D3425" s="7" t="s">
        <v>24</v>
      </c>
      <c r="E3425" s="7">
        <v>288210906</v>
      </c>
      <c r="F3425" s="8">
        <v>2219</v>
      </c>
      <c r="G3425" s="9" t="s">
        <v>5008</v>
      </c>
      <c r="H3425" s="7" t="s">
        <v>17</v>
      </c>
      <c r="I3425" s="10">
        <v>3605</v>
      </c>
      <c r="J3425" s="8">
        <v>3000</v>
      </c>
      <c r="K3425" s="10">
        <f t="shared" si="53"/>
        <v>10815000</v>
      </c>
      <c r="L3425" s="7" t="s">
        <v>5009</v>
      </c>
      <c r="M3425" s="11" t="s">
        <v>19</v>
      </c>
      <c r="N3425" s="11" t="s">
        <v>26</v>
      </c>
      <c r="O3425" s="12" t="s">
        <v>20</v>
      </c>
    </row>
    <row r="3426" spans="1:15" x14ac:dyDescent="0.25">
      <c r="A3426" s="7">
        <v>3402</v>
      </c>
      <c r="B3426" s="7"/>
      <c r="C3426" s="7"/>
      <c r="D3426" s="7" t="s">
        <v>24</v>
      </c>
      <c r="E3426" s="7">
        <v>288240020</v>
      </c>
      <c r="F3426" s="8">
        <v>2219</v>
      </c>
      <c r="G3426" s="9" t="s">
        <v>5010</v>
      </c>
      <c r="H3426" s="7" t="s">
        <v>593</v>
      </c>
      <c r="I3426" s="10">
        <v>70000</v>
      </c>
      <c r="J3426" s="8">
        <v>10</v>
      </c>
      <c r="K3426" s="10">
        <f t="shared" si="53"/>
        <v>700000</v>
      </c>
      <c r="L3426" s="7" t="s">
        <v>5011</v>
      </c>
      <c r="M3426" s="11" t="s">
        <v>19</v>
      </c>
      <c r="N3426" s="11"/>
      <c r="O3426" s="12" t="s">
        <v>20</v>
      </c>
    </row>
    <row r="3427" spans="1:15" x14ac:dyDescent="0.25">
      <c r="A3427" s="7">
        <v>3403</v>
      </c>
      <c r="B3427" s="7"/>
      <c r="C3427" s="7"/>
      <c r="D3427" s="7" t="s">
        <v>24</v>
      </c>
      <c r="E3427" s="7">
        <v>288240060</v>
      </c>
      <c r="F3427" s="8">
        <v>2219</v>
      </c>
      <c r="G3427" s="9" t="s">
        <v>5012</v>
      </c>
      <c r="H3427" s="7" t="s">
        <v>593</v>
      </c>
      <c r="I3427" s="10">
        <v>36000</v>
      </c>
      <c r="J3427" s="8">
        <v>4</v>
      </c>
      <c r="K3427" s="10">
        <f t="shared" si="53"/>
        <v>144000</v>
      </c>
      <c r="L3427" s="7" t="s">
        <v>4975</v>
      </c>
      <c r="M3427" s="11" t="s">
        <v>19</v>
      </c>
      <c r="N3427" s="11"/>
      <c r="O3427" s="12" t="s">
        <v>20</v>
      </c>
    </row>
    <row r="3428" spans="1:15" x14ac:dyDescent="0.25">
      <c r="A3428" s="7">
        <v>3404</v>
      </c>
      <c r="B3428" s="7"/>
      <c r="C3428" s="7"/>
      <c r="D3428" s="7" t="s">
        <v>24</v>
      </c>
      <c r="E3428" s="7">
        <v>288240140</v>
      </c>
      <c r="F3428" s="8">
        <v>2219</v>
      </c>
      <c r="G3428" s="9" t="s">
        <v>5013</v>
      </c>
      <c r="H3428" s="7" t="s">
        <v>593</v>
      </c>
      <c r="I3428" s="10">
        <v>26000</v>
      </c>
      <c r="J3428" s="8">
        <v>4</v>
      </c>
      <c r="K3428" s="10">
        <f t="shared" si="53"/>
        <v>104000</v>
      </c>
      <c r="L3428" s="7" t="s">
        <v>5014</v>
      </c>
      <c r="M3428" s="11" t="s">
        <v>19</v>
      </c>
      <c r="N3428" s="11"/>
      <c r="O3428" s="12" t="s">
        <v>20</v>
      </c>
    </row>
    <row r="3429" spans="1:15" x14ac:dyDescent="0.25">
      <c r="A3429" s="7">
        <v>3405</v>
      </c>
      <c r="B3429" s="7"/>
      <c r="C3429" s="7" t="s">
        <v>23</v>
      </c>
      <c r="D3429" s="7" t="s">
        <v>24</v>
      </c>
      <c r="E3429" s="7">
        <v>288250009</v>
      </c>
      <c r="F3429" s="8">
        <v>2219</v>
      </c>
      <c r="G3429" s="9" t="s">
        <v>5015</v>
      </c>
      <c r="H3429" s="7" t="s">
        <v>17</v>
      </c>
      <c r="I3429" s="10">
        <v>3050</v>
      </c>
      <c r="J3429" s="8">
        <v>350</v>
      </c>
      <c r="K3429" s="10">
        <f t="shared" si="53"/>
        <v>1067500</v>
      </c>
      <c r="L3429" s="7" t="s">
        <v>5016</v>
      </c>
      <c r="M3429" s="11" t="s">
        <v>19</v>
      </c>
      <c r="N3429" s="11" t="s">
        <v>26</v>
      </c>
      <c r="O3429" s="12" t="s">
        <v>20</v>
      </c>
    </row>
    <row r="3430" spans="1:15" x14ac:dyDescent="0.25">
      <c r="A3430" s="7">
        <v>3406</v>
      </c>
      <c r="B3430" s="7"/>
      <c r="C3430" s="7" t="s">
        <v>568</v>
      </c>
      <c r="D3430" s="7" t="s">
        <v>24</v>
      </c>
      <c r="E3430" s="7">
        <v>288250012</v>
      </c>
      <c r="F3430" s="8">
        <v>2219</v>
      </c>
      <c r="G3430" s="9" t="s">
        <v>5017</v>
      </c>
      <c r="H3430" s="7" t="s">
        <v>17</v>
      </c>
      <c r="I3430" s="10">
        <v>31505</v>
      </c>
      <c r="J3430" s="8">
        <v>250</v>
      </c>
      <c r="K3430" s="10">
        <f t="shared" si="53"/>
        <v>7876250</v>
      </c>
      <c r="L3430" s="7" t="s">
        <v>5018</v>
      </c>
      <c r="M3430" s="11" t="s">
        <v>19</v>
      </c>
      <c r="N3430" s="11" t="s">
        <v>26</v>
      </c>
      <c r="O3430" s="12" t="s">
        <v>20</v>
      </c>
    </row>
    <row r="3431" spans="1:15" x14ac:dyDescent="0.25">
      <c r="A3431" s="7">
        <v>3407</v>
      </c>
      <c r="B3431" s="7"/>
      <c r="C3431" s="7" t="s">
        <v>610</v>
      </c>
      <c r="D3431" s="7" t="s">
        <v>24</v>
      </c>
      <c r="E3431" s="7">
        <v>288250056</v>
      </c>
      <c r="F3431" s="8">
        <v>2219</v>
      </c>
      <c r="G3431" s="9" t="s">
        <v>5019</v>
      </c>
      <c r="H3431" s="7" t="s">
        <v>1507</v>
      </c>
      <c r="I3431" s="10">
        <v>326000</v>
      </c>
      <c r="J3431" s="8">
        <v>9</v>
      </c>
      <c r="K3431" s="10">
        <f t="shared" si="53"/>
        <v>2934000</v>
      </c>
      <c r="L3431" s="7" t="s">
        <v>5020</v>
      </c>
      <c r="M3431" s="11" t="s">
        <v>19</v>
      </c>
      <c r="N3431" s="11" t="s">
        <v>26</v>
      </c>
      <c r="O3431" s="12" t="s">
        <v>20</v>
      </c>
    </row>
    <row r="3432" spans="1:15" x14ac:dyDescent="0.25">
      <c r="A3432" s="7">
        <v>3408</v>
      </c>
      <c r="B3432" s="7"/>
      <c r="C3432" s="7" t="s">
        <v>610</v>
      </c>
      <c r="D3432" s="7" t="s">
        <v>24</v>
      </c>
      <c r="E3432" s="7">
        <v>288250058</v>
      </c>
      <c r="F3432" s="8">
        <v>2219</v>
      </c>
      <c r="G3432" s="9" t="s">
        <v>5021</v>
      </c>
      <c r="H3432" s="7" t="s">
        <v>17</v>
      </c>
      <c r="I3432" s="10">
        <v>1805</v>
      </c>
      <c r="J3432" s="8">
        <v>47000</v>
      </c>
      <c r="K3432" s="10">
        <f t="shared" si="53"/>
        <v>84835000</v>
      </c>
      <c r="L3432" s="7" t="s">
        <v>5022</v>
      </c>
      <c r="M3432" s="11" t="s">
        <v>19</v>
      </c>
      <c r="N3432" s="11" t="s">
        <v>26</v>
      </c>
      <c r="O3432" s="12" t="s">
        <v>20</v>
      </c>
    </row>
    <row r="3433" spans="1:15" x14ac:dyDescent="0.25">
      <c r="A3433" s="7">
        <v>3409</v>
      </c>
      <c r="B3433" s="7"/>
      <c r="C3433" s="7" t="s">
        <v>610</v>
      </c>
      <c r="D3433" s="7" t="s">
        <v>24</v>
      </c>
      <c r="E3433" s="7">
        <v>288250060</v>
      </c>
      <c r="F3433" s="8">
        <v>2219</v>
      </c>
      <c r="G3433" s="9" t="s">
        <v>5023</v>
      </c>
      <c r="H3433" s="7" t="s">
        <v>17</v>
      </c>
      <c r="I3433" s="10">
        <v>1805</v>
      </c>
      <c r="J3433" s="8">
        <v>300</v>
      </c>
      <c r="K3433" s="10">
        <f t="shared" si="53"/>
        <v>541500</v>
      </c>
      <c r="L3433" s="7" t="s">
        <v>5024</v>
      </c>
      <c r="M3433" s="11" t="s">
        <v>19</v>
      </c>
      <c r="N3433" s="11" t="s">
        <v>26</v>
      </c>
      <c r="O3433" s="12" t="s">
        <v>20</v>
      </c>
    </row>
    <row r="3434" spans="1:15" x14ac:dyDescent="0.25">
      <c r="A3434" s="7">
        <v>3410</v>
      </c>
      <c r="B3434" s="7"/>
      <c r="C3434" s="7" t="s">
        <v>610</v>
      </c>
      <c r="D3434" s="7" t="s">
        <v>24</v>
      </c>
      <c r="E3434" s="7">
        <v>288250062</v>
      </c>
      <c r="F3434" s="8">
        <v>2219</v>
      </c>
      <c r="G3434" s="9" t="s">
        <v>5025</v>
      </c>
      <c r="H3434" s="7" t="s">
        <v>17</v>
      </c>
      <c r="I3434" s="10">
        <v>1805</v>
      </c>
      <c r="J3434" s="8">
        <v>36000</v>
      </c>
      <c r="K3434" s="10">
        <f t="shared" si="53"/>
        <v>64980000</v>
      </c>
      <c r="L3434" s="7" t="s">
        <v>5026</v>
      </c>
      <c r="M3434" s="11" t="s">
        <v>19</v>
      </c>
      <c r="N3434" s="11" t="s">
        <v>26</v>
      </c>
      <c r="O3434" s="12" t="s">
        <v>20</v>
      </c>
    </row>
    <row r="3435" spans="1:15" x14ac:dyDescent="0.25">
      <c r="A3435" s="7">
        <v>3411</v>
      </c>
      <c r="B3435" s="7"/>
      <c r="C3435" s="7" t="s">
        <v>610</v>
      </c>
      <c r="D3435" s="7" t="s">
        <v>24</v>
      </c>
      <c r="E3435" s="7">
        <v>288250110</v>
      </c>
      <c r="F3435" s="8">
        <v>2219</v>
      </c>
      <c r="G3435" s="9" t="s">
        <v>5027</v>
      </c>
      <c r="H3435" s="7" t="s">
        <v>17</v>
      </c>
      <c r="I3435" s="10">
        <v>1805</v>
      </c>
      <c r="J3435" s="8">
        <v>2500</v>
      </c>
      <c r="K3435" s="10">
        <f t="shared" si="53"/>
        <v>4512500</v>
      </c>
      <c r="L3435" s="7" t="s">
        <v>5028</v>
      </c>
      <c r="M3435" s="11" t="s">
        <v>19</v>
      </c>
      <c r="N3435" s="11" t="s">
        <v>26</v>
      </c>
      <c r="O3435" s="12" t="s">
        <v>20</v>
      </c>
    </row>
    <row r="3436" spans="1:15" x14ac:dyDescent="0.25">
      <c r="A3436" s="7">
        <v>3412</v>
      </c>
      <c r="B3436" s="7"/>
      <c r="C3436" s="7" t="s">
        <v>610</v>
      </c>
      <c r="D3436" s="7" t="s">
        <v>24</v>
      </c>
      <c r="E3436" s="7">
        <v>288250400</v>
      </c>
      <c r="F3436" s="8">
        <v>2219</v>
      </c>
      <c r="G3436" s="9" t="s">
        <v>5029</v>
      </c>
      <c r="H3436" s="7" t="s">
        <v>1507</v>
      </c>
      <c r="I3436" s="10">
        <v>123000</v>
      </c>
      <c r="J3436" s="8">
        <v>15</v>
      </c>
      <c r="K3436" s="10">
        <f t="shared" si="53"/>
        <v>1845000</v>
      </c>
      <c r="L3436" s="7" t="s">
        <v>5030</v>
      </c>
      <c r="M3436" s="11" t="s">
        <v>19</v>
      </c>
      <c r="N3436" s="11" t="s">
        <v>26</v>
      </c>
      <c r="O3436" s="12" t="s">
        <v>20</v>
      </c>
    </row>
    <row r="3437" spans="1:15" x14ac:dyDescent="0.25">
      <c r="A3437" s="7">
        <v>3413</v>
      </c>
      <c r="B3437" s="7"/>
      <c r="C3437" s="7" t="s">
        <v>610</v>
      </c>
      <c r="D3437" s="7" t="s">
        <v>24</v>
      </c>
      <c r="E3437" s="7">
        <v>288250600</v>
      </c>
      <c r="F3437" s="8">
        <v>2219</v>
      </c>
      <c r="G3437" s="9" t="s">
        <v>5031</v>
      </c>
      <c r="H3437" s="7" t="s">
        <v>1507</v>
      </c>
      <c r="I3437" s="10">
        <v>300000</v>
      </c>
      <c r="J3437" s="8">
        <v>7</v>
      </c>
      <c r="K3437" s="10">
        <f t="shared" si="53"/>
        <v>2100000</v>
      </c>
      <c r="L3437" s="7" t="s">
        <v>5032</v>
      </c>
      <c r="M3437" s="11" t="s">
        <v>19</v>
      </c>
      <c r="N3437" s="11" t="s">
        <v>26</v>
      </c>
      <c r="O3437" s="12" t="s">
        <v>20</v>
      </c>
    </row>
    <row r="3438" spans="1:15" x14ac:dyDescent="0.25">
      <c r="A3438" s="7">
        <v>3414</v>
      </c>
      <c r="B3438" s="7"/>
      <c r="C3438" s="7" t="s">
        <v>610</v>
      </c>
      <c r="D3438" s="7" t="s">
        <v>24</v>
      </c>
      <c r="E3438" s="7">
        <v>288250612</v>
      </c>
      <c r="F3438" s="8">
        <v>2219</v>
      </c>
      <c r="G3438" s="9" t="s">
        <v>5033</v>
      </c>
      <c r="H3438" s="7" t="s">
        <v>17</v>
      </c>
      <c r="I3438" s="10">
        <v>2000</v>
      </c>
      <c r="J3438" s="8">
        <v>550</v>
      </c>
      <c r="K3438" s="10">
        <f t="shared" si="53"/>
        <v>1100000</v>
      </c>
      <c r="L3438" s="7" t="s">
        <v>5034</v>
      </c>
      <c r="M3438" s="11" t="s">
        <v>19</v>
      </c>
      <c r="N3438" s="11" t="s">
        <v>26</v>
      </c>
      <c r="O3438" s="12" t="s">
        <v>20</v>
      </c>
    </row>
    <row r="3439" spans="1:15" x14ac:dyDescent="0.25">
      <c r="A3439" s="7">
        <v>3415</v>
      </c>
      <c r="B3439" s="7"/>
      <c r="C3439" s="7"/>
      <c r="D3439" s="7" t="s">
        <v>24</v>
      </c>
      <c r="E3439" s="7">
        <v>288260280</v>
      </c>
      <c r="F3439" s="8">
        <v>2219</v>
      </c>
      <c r="G3439" s="9" t="s">
        <v>5035</v>
      </c>
      <c r="H3439" s="7" t="s">
        <v>17</v>
      </c>
      <c r="I3439" s="10">
        <v>7000</v>
      </c>
      <c r="J3439" s="8">
        <v>1000</v>
      </c>
      <c r="K3439" s="10">
        <f t="shared" si="53"/>
        <v>7000000</v>
      </c>
      <c r="L3439" s="7" t="s">
        <v>5036</v>
      </c>
      <c r="M3439" s="11" t="s">
        <v>19</v>
      </c>
      <c r="N3439" s="11"/>
      <c r="O3439" s="12" t="s">
        <v>20</v>
      </c>
    </row>
    <row r="3440" spans="1:15" x14ac:dyDescent="0.25">
      <c r="A3440" s="7">
        <v>3416</v>
      </c>
      <c r="B3440" s="7"/>
      <c r="C3440" s="7"/>
      <c r="D3440" s="7" t="s">
        <v>24</v>
      </c>
      <c r="E3440" s="7">
        <v>288260290</v>
      </c>
      <c r="F3440" s="8">
        <v>2219</v>
      </c>
      <c r="G3440" s="9" t="s">
        <v>5037</v>
      </c>
      <c r="H3440" s="7" t="s">
        <v>17</v>
      </c>
      <c r="I3440" s="10">
        <v>10000</v>
      </c>
      <c r="J3440" s="8">
        <v>200</v>
      </c>
      <c r="K3440" s="10">
        <f t="shared" si="53"/>
        <v>2000000</v>
      </c>
      <c r="L3440" s="7" t="s">
        <v>5038</v>
      </c>
      <c r="M3440" s="11" t="s">
        <v>19</v>
      </c>
      <c r="N3440" s="11"/>
      <c r="O3440" s="12" t="s">
        <v>20</v>
      </c>
    </row>
    <row r="3441" spans="1:15" x14ac:dyDescent="0.25">
      <c r="A3441" s="7">
        <v>3417</v>
      </c>
      <c r="B3441" s="7"/>
      <c r="C3441" s="7"/>
      <c r="D3441" s="7" t="s">
        <v>24</v>
      </c>
      <c r="E3441" s="7">
        <v>288260310</v>
      </c>
      <c r="F3441" s="8">
        <v>2219</v>
      </c>
      <c r="G3441" s="9" t="s">
        <v>5039</v>
      </c>
      <c r="H3441" s="7" t="s">
        <v>1507</v>
      </c>
      <c r="I3441" s="10">
        <v>63000</v>
      </c>
      <c r="J3441" s="8">
        <v>3</v>
      </c>
      <c r="K3441" s="10">
        <f t="shared" si="53"/>
        <v>189000</v>
      </c>
      <c r="L3441" s="7" t="s">
        <v>5040</v>
      </c>
      <c r="M3441" s="11" t="s">
        <v>19</v>
      </c>
      <c r="N3441" s="11"/>
      <c r="O3441" s="12" t="s">
        <v>20</v>
      </c>
    </row>
    <row r="3442" spans="1:15" x14ac:dyDescent="0.25">
      <c r="A3442" s="7">
        <v>3418</v>
      </c>
      <c r="B3442" s="7"/>
      <c r="C3442" s="7" t="s">
        <v>23</v>
      </c>
      <c r="D3442" s="7" t="s">
        <v>24</v>
      </c>
      <c r="E3442" s="7">
        <v>288260507</v>
      </c>
      <c r="F3442" s="8">
        <v>2219</v>
      </c>
      <c r="G3442" s="9" t="s">
        <v>5041</v>
      </c>
      <c r="H3442" s="7" t="s">
        <v>17</v>
      </c>
      <c r="I3442" s="10">
        <v>150000</v>
      </c>
      <c r="J3442" s="8">
        <v>140</v>
      </c>
      <c r="K3442" s="10">
        <f t="shared" si="53"/>
        <v>21000000</v>
      </c>
      <c r="L3442" s="7" t="s">
        <v>5042</v>
      </c>
      <c r="M3442" s="11" t="s">
        <v>19</v>
      </c>
      <c r="N3442" s="11" t="s">
        <v>26</v>
      </c>
      <c r="O3442" s="12" t="s">
        <v>20</v>
      </c>
    </row>
    <row r="3443" spans="1:15" x14ac:dyDescent="0.25">
      <c r="A3443" s="7">
        <v>3419</v>
      </c>
      <c r="B3443" s="7"/>
      <c r="C3443" s="7" t="s">
        <v>23</v>
      </c>
      <c r="D3443" s="7" t="s">
        <v>24</v>
      </c>
      <c r="E3443" s="7">
        <v>288260508</v>
      </c>
      <c r="F3443" s="8">
        <v>2219</v>
      </c>
      <c r="G3443" s="9" t="s">
        <v>5043</v>
      </c>
      <c r="H3443" s="7" t="s">
        <v>17</v>
      </c>
      <c r="I3443" s="10">
        <v>150000</v>
      </c>
      <c r="J3443" s="8">
        <v>60</v>
      </c>
      <c r="K3443" s="10">
        <f t="shared" si="53"/>
        <v>9000000</v>
      </c>
      <c r="L3443" s="7" t="s">
        <v>5044</v>
      </c>
      <c r="M3443" s="11" t="s">
        <v>19</v>
      </c>
      <c r="N3443" s="11" t="s">
        <v>26</v>
      </c>
      <c r="O3443" s="12" t="s">
        <v>20</v>
      </c>
    </row>
    <row r="3444" spans="1:15" x14ac:dyDescent="0.25">
      <c r="A3444" s="7">
        <v>3420</v>
      </c>
      <c r="B3444" s="7"/>
      <c r="C3444" s="7" t="s">
        <v>23</v>
      </c>
      <c r="D3444" s="7" t="s">
        <v>24</v>
      </c>
      <c r="E3444" s="7">
        <v>288260511</v>
      </c>
      <c r="F3444" s="8">
        <v>2219</v>
      </c>
      <c r="G3444" s="9" t="s">
        <v>5045</v>
      </c>
      <c r="H3444" s="7" t="s">
        <v>17</v>
      </c>
      <c r="I3444" s="10">
        <v>150000</v>
      </c>
      <c r="J3444" s="8">
        <v>12</v>
      </c>
      <c r="K3444" s="10">
        <f t="shared" si="53"/>
        <v>1800000</v>
      </c>
      <c r="L3444" s="7" t="s">
        <v>5046</v>
      </c>
      <c r="M3444" s="11" t="s">
        <v>19</v>
      </c>
      <c r="N3444" s="11" t="s">
        <v>26</v>
      </c>
      <c r="O3444" s="12" t="s">
        <v>20</v>
      </c>
    </row>
    <row r="3445" spans="1:15" x14ac:dyDescent="0.25">
      <c r="A3445" s="7">
        <v>3421</v>
      </c>
      <c r="B3445" s="7"/>
      <c r="C3445" s="7"/>
      <c r="D3445" s="7" t="s">
        <v>24</v>
      </c>
      <c r="E3445" s="7">
        <v>288300050</v>
      </c>
      <c r="F3445" s="8">
        <v>2219</v>
      </c>
      <c r="G3445" s="9" t="s">
        <v>5047</v>
      </c>
      <c r="H3445" s="7" t="s">
        <v>17</v>
      </c>
      <c r="I3445" s="10">
        <v>1850</v>
      </c>
      <c r="J3445" s="8">
        <v>500</v>
      </c>
      <c r="K3445" s="10">
        <f t="shared" si="53"/>
        <v>925000</v>
      </c>
      <c r="L3445" s="7" t="s">
        <v>5048</v>
      </c>
      <c r="M3445" s="11" t="s">
        <v>19</v>
      </c>
      <c r="N3445" s="11"/>
      <c r="O3445" s="12" t="s">
        <v>20</v>
      </c>
    </row>
    <row r="3446" spans="1:15" x14ac:dyDescent="0.25">
      <c r="A3446" s="7">
        <v>3422</v>
      </c>
      <c r="B3446" s="7"/>
      <c r="C3446" s="7"/>
      <c r="D3446" s="7" t="s">
        <v>24</v>
      </c>
      <c r="E3446" s="7">
        <v>288420020</v>
      </c>
      <c r="F3446" s="8">
        <v>2219</v>
      </c>
      <c r="G3446" s="9" t="s">
        <v>5049</v>
      </c>
      <c r="H3446" s="7" t="s">
        <v>17</v>
      </c>
      <c r="I3446" s="10">
        <v>30000</v>
      </c>
      <c r="J3446" s="8">
        <v>2</v>
      </c>
      <c r="K3446" s="10">
        <f t="shared" si="53"/>
        <v>60000</v>
      </c>
      <c r="L3446" s="7" t="s">
        <v>5050</v>
      </c>
      <c r="M3446" s="11" t="s">
        <v>19</v>
      </c>
      <c r="N3446" s="11"/>
      <c r="O3446" s="12" t="s">
        <v>20</v>
      </c>
    </row>
    <row r="3447" spans="1:15" x14ac:dyDescent="0.25">
      <c r="A3447" s="7">
        <v>3423</v>
      </c>
      <c r="B3447" s="7"/>
      <c r="C3447" s="7"/>
      <c r="D3447" s="7" t="s">
        <v>24</v>
      </c>
      <c r="E3447" s="7">
        <v>288420040</v>
      </c>
      <c r="F3447" s="8">
        <v>2219</v>
      </c>
      <c r="G3447" s="9" t="s">
        <v>5051</v>
      </c>
      <c r="H3447" s="7" t="s">
        <v>17</v>
      </c>
      <c r="I3447" s="10">
        <v>5000</v>
      </c>
      <c r="J3447" s="8">
        <v>10</v>
      </c>
      <c r="K3447" s="10">
        <f t="shared" si="53"/>
        <v>50000</v>
      </c>
      <c r="L3447" s="7" t="s">
        <v>5052</v>
      </c>
      <c r="M3447" s="11" t="s">
        <v>19</v>
      </c>
      <c r="N3447" s="11"/>
      <c r="O3447" s="12" t="s">
        <v>20</v>
      </c>
    </row>
    <row r="3448" spans="1:15" x14ac:dyDescent="0.25">
      <c r="A3448" s="7">
        <v>3424</v>
      </c>
      <c r="B3448" s="7"/>
      <c r="C3448" s="7"/>
      <c r="D3448" s="7" t="s">
        <v>24</v>
      </c>
      <c r="E3448" s="7">
        <v>288440260</v>
      </c>
      <c r="F3448" s="8">
        <v>2219</v>
      </c>
      <c r="G3448" s="9" t="s">
        <v>5053</v>
      </c>
      <c r="H3448" s="7" t="s">
        <v>593</v>
      </c>
      <c r="I3448" s="10">
        <v>10000</v>
      </c>
      <c r="J3448" s="8">
        <v>1</v>
      </c>
      <c r="K3448" s="10">
        <f t="shared" si="53"/>
        <v>10000</v>
      </c>
      <c r="L3448" s="7" t="s">
        <v>5054</v>
      </c>
      <c r="M3448" s="11" t="s">
        <v>19</v>
      </c>
      <c r="N3448" s="11"/>
      <c r="O3448" s="12" t="s">
        <v>20</v>
      </c>
    </row>
    <row r="3449" spans="1:15" x14ac:dyDescent="0.25">
      <c r="A3449" s="7">
        <v>3425</v>
      </c>
      <c r="B3449" s="7"/>
      <c r="C3449" s="7"/>
      <c r="D3449" s="7" t="s">
        <v>24</v>
      </c>
      <c r="E3449" s="7">
        <v>288440440</v>
      </c>
      <c r="F3449" s="8">
        <v>2219</v>
      </c>
      <c r="G3449" s="9" t="s">
        <v>5055</v>
      </c>
      <c r="H3449" s="7" t="s">
        <v>1507</v>
      </c>
      <c r="I3449" s="10">
        <v>51000</v>
      </c>
      <c r="J3449" s="8">
        <v>4</v>
      </c>
      <c r="K3449" s="10">
        <f t="shared" si="53"/>
        <v>204000</v>
      </c>
      <c r="L3449" s="7" t="s">
        <v>5056</v>
      </c>
      <c r="M3449" s="11" t="s">
        <v>19</v>
      </c>
      <c r="N3449" s="11"/>
      <c r="O3449" s="12" t="s">
        <v>20</v>
      </c>
    </row>
    <row r="3450" spans="1:15" x14ac:dyDescent="0.25">
      <c r="A3450" s="7">
        <v>3426</v>
      </c>
      <c r="B3450" s="7"/>
      <c r="C3450" s="7"/>
      <c r="D3450" s="7" t="s">
        <v>24</v>
      </c>
      <c r="E3450" s="7">
        <v>288440450</v>
      </c>
      <c r="F3450" s="8">
        <v>2219</v>
      </c>
      <c r="G3450" s="9" t="s">
        <v>5057</v>
      </c>
      <c r="H3450" s="7" t="s">
        <v>1507</v>
      </c>
      <c r="I3450" s="10">
        <v>251000</v>
      </c>
      <c r="J3450" s="8">
        <v>10</v>
      </c>
      <c r="K3450" s="10">
        <f t="shared" si="53"/>
        <v>2510000</v>
      </c>
      <c r="L3450" s="7" t="s">
        <v>5058</v>
      </c>
      <c r="M3450" s="11" t="s">
        <v>19</v>
      </c>
      <c r="N3450" s="11"/>
      <c r="O3450" s="12" t="s">
        <v>20</v>
      </c>
    </row>
    <row r="3451" spans="1:15" x14ac:dyDescent="0.25">
      <c r="A3451" s="7">
        <v>3427</v>
      </c>
      <c r="B3451" s="7"/>
      <c r="C3451" s="7"/>
      <c r="D3451" s="7" t="s">
        <v>24</v>
      </c>
      <c r="E3451" s="7">
        <v>288500004</v>
      </c>
      <c r="F3451" s="8">
        <v>2219</v>
      </c>
      <c r="G3451" s="9" t="s">
        <v>5059</v>
      </c>
      <c r="H3451" s="7" t="s">
        <v>17</v>
      </c>
      <c r="I3451" s="10">
        <v>185000</v>
      </c>
      <c r="J3451" s="8">
        <v>250</v>
      </c>
      <c r="K3451" s="10">
        <f t="shared" si="53"/>
        <v>46250000</v>
      </c>
      <c r="L3451" s="7" t="s">
        <v>5060</v>
      </c>
      <c r="M3451" s="11" t="s">
        <v>19</v>
      </c>
      <c r="N3451" s="11"/>
      <c r="O3451" s="12" t="s">
        <v>20</v>
      </c>
    </row>
    <row r="3452" spans="1:15" x14ac:dyDescent="0.25">
      <c r="A3452" s="7">
        <v>3428</v>
      </c>
      <c r="B3452" s="7"/>
      <c r="C3452" s="7" t="s">
        <v>23</v>
      </c>
      <c r="D3452" s="7" t="s">
        <v>24</v>
      </c>
      <c r="E3452" s="7">
        <v>288500005</v>
      </c>
      <c r="F3452" s="8">
        <v>2219</v>
      </c>
      <c r="G3452" s="9" t="s">
        <v>5061</v>
      </c>
      <c r="H3452" s="7" t="s">
        <v>17</v>
      </c>
      <c r="I3452" s="10">
        <v>185000</v>
      </c>
      <c r="J3452" s="8">
        <v>250</v>
      </c>
      <c r="K3452" s="10">
        <f t="shared" si="53"/>
        <v>46250000</v>
      </c>
      <c r="L3452" s="7" t="s">
        <v>5062</v>
      </c>
      <c r="M3452" s="11" t="s">
        <v>19</v>
      </c>
      <c r="N3452" s="11" t="s">
        <v>26</v>
      </c>
      <c r="O3452" s="12" t="s">
        <v>20</v>
      </c>
    </row>
    <row r="3453" spans="1:15" x14ac:dyDescent="0.25">
      <c r="A3453" s="7">
        <v>3429</v>
      </c>
      <c r="B3453" s="7"/>
      <c r="C3453" s="7" t="s">
        <v>23</v>
      </c>
      <c r="D3453" s="7" t="s">
        <v>24</v>
      </c>
      <c r="E3453" s="7">
        <v>288500007</v>
      </c>
      <c r="F3453" s="8">
        <v>2219</v>
      </c>
      <c r="G3453" s="9" t="s">
        <v>5063</v>
      </c>
      <c r="H3453" s="7" t="s">
        <v>17</v>
      </c>
      <c r="I3453" s="10">
        <v>186000</v>
      </c>
      <c r="J3453" s="8">
        <v>250</v>
      </c>
      <c r="K3453" s="10">
        <f t="shared" si="53"/>
        <v>46500000</v>
      </c>
      <c r="L3453" s="7" t="s">
        <v>5064</v>
      </c>
      <c r="M3453" s="11" t="s">
        <v>19</v>
      </c>
      <c r="N3453" s="11" t="s">
        <v>26</v>
      </c>
      <c r="O3453" s="12" t="s">
        <v>20</v>
      </c>
    </row>
    <row r="3454" spans="1:15" x14ac:dyDescent="0.25">
      <c r="A3454" s="7">
        <v>3430</v>
      </c>
      <c r="B3454" s="7"/>
      <c r="C3454" s="7" t="s">
        <v>23</v>
      </c>
      <c r="D3454" s="7" t="s">
        <v>24</v>
      </c>
      <c r="E3454" s="7">
        <v>288500008</v>
      </c>
      <c r="F3454" s="8">
        <v>2219</v>
      </c>
      <c r="G3454" s="9" t="s">
        <v>5065</v>
      </c>
      <c r="H3454" s="7" t="s">
        <v>17</v>
      </c>
      <c r="I3454" s="10">
        <v>185000</v>
      </c>
      <c r="J3454" s="8">
        <v>250</v>
      </c>
      <c r="K3454" s="10">
        <f t="shared" si="53"/>
        <v>46250000</v>
      </c>
      <c r="L3454" s="7" t="s">
        <v>5066</v>
      </c>
      <c r="M3454" s="11" t="s">
        <v>19</v>
      </c>
      <c r="N3454" s="11" t="s">
        <v>26</v>
      </c>
      <c r="O3454" s="12" t="s">
        <v>20</v>
      </c>
    </row>
    <row r="3455" spans="1:15" x14ac:dyDescent="0.25">
      <c r="A3455" s="7">
        <v>3431</v>
      </c>
      <c r="B3455" s="7"/>
      <c r="C3455" s="7" t="s">
        <v>23</v>
      </c>
      <c r="D3455" s="7" t="s">
        <v>24</v>
      </c>
      <c r="E3455" s="7">
        <v>288500017</v>
      </c>
      <c r="F3455" s="8">
        <v>2219</v>
      </c>
      <c r="G3455" s="9" t="s">
        <v>5067</v>
      </c>
      <c r="H3455" s="7" t="s">
        <v>17</v>
      </c>
      <c r="I3455" s="10">
        <v>46000</v>
      </c>
      <c r="J3455" s="8">
        <v>500</v>
      </c>
      <c r="K3455" s="10">
        <f t="shared" si="53"/>
        <v>23000000</v>
      </c>
      <c r="L3455" s="7" t="s">
        <v>5068</v>
      </c>
      <c r="M3455" s="11" t="s">
        <v>19</v>
      </c>
      <c r="N3455" s="11" t="s">
        <v>26</v>
      </c>
      <c r="O3455" s="12" t="s">
        <v>20</v>
      </c>
    </row>
    <row r="3456" spans="1:15" x14ac:dyDescent="0.25">
      <c r="A3456" s="7">
        <v>3432</v>
      </c>
      <c r="B3456" s="7"/>
      <c r="C3456" s="7"/>
      <c r="D3456" s="7" t="s">
        <v>24</v>
      </c>
      <c r="E3456" s="7">
        <v>288500025</v>
      </c>
      <c r="F3456" s="8">
        <v>2219</v>
      </c>
      <c r="G3456" s="9" t="s">
        <v>5069</v>
      </c>
      <c r="H3456" s="7" t="s">
        <v>17</v>
      </c>
      <c r="I3456" s="10">
        <v>40000</v>
      </c>
      <c r="J3456" s="8">
        <v>1000</v>
      </c>
      <c r="K3456" s="10">
        <f t="shared" si="53"/>
        <v>40000000</v>
      </c>
      <c r="L3456" s="7" t="s">
        <v>5070</v>
      </c>
      <c r="M3456" s="11" t="s">
        <v>19</v>
      </c>
      <c r="N3456" s="11"/>
      <c r="O3456" s="12" t="s">
        <v>20</v>
      </c>
    </row>
    <row r="3457" spans="1:15" x14ac:dyDescent="0.25">
      <c r="A3457" s="7">
        <v>3433</v>
      </c>
      <c r="B3457" s="7"/>
      <c r="C3457" s="7" t="s">
        <v>23</v>
      </c>
      <c r="D3457" s="7" t="s">
        <v>24</v>
      </c>
      <c r="E3457" s="7">
        <v>288500050</v>
      </c>
      <c r="F3457" s="8">
        <v>2219</v>
      </c>
      <c r="G3457" s="9" t="s">
        <v>5071</v>
      </c>
      <c r="H3457" s="7" t="s">
        <v>17</v>
      </c>
      <c r="I3457" s="10">
        <v>48000</v>
      </c>
      <c r="J3457" s="8">
        <v>600</v>
      </c>
      <c r="K3457" s="10">
        <f t="shared" si="53"/>
        <v>28800000</v>
      </c>
      <c r="L3457" s="7" t="s">
        <v>5072</v>
      </c>
      <c r="M3457" s="11" t="s">
        <v>19</v>
      </c>
      <c r="N3457" s="11" t="s">
        <v>26</v>
      </c>
      <c r="O3457" s="12" t="s">
        <v>20</v>
      </c>
    </row>
    <row r="3458" spans="1:15" x14ac:dyDescent="0.25">
      <c r="A3458" s="7">
        <v>3434</v>
      </c>
      <c r="B3458" s="7"/>
      <c r="C3458" s="7"/>
      <c r="D3458" s="7" t="s">
        <v>24</v>
      </c>
      <c r="E3458" s="7">
        <v>288500074</v>
      </c>
      <c r="F3458" s="8">
        <v>2219</v>
      </c>
      <c r="G3458" s="9" t="s">
        <v>5073</v>
      </c>
      <c r="H3458" s="7" t="s">
        <v>17</v>
      </c>
      <c r="I3458" s="10">
        <v>175000</v>
      </c>
      <c r="J3458" s="8">
        <v>100</v>
      </c>
      <c r="K3458" s="10">
        <f t="shared" si="53"/>
        <v>17500000</v>
      </c>
      <c r="L3458" s="7" t="s">
        <v>5074</v>
      </c>
      <c r="M3458" s="11" t="s">
        <v>19</v>
      </c>
      <c r="N3458" s="11"/>
      <c r="O3458" s="12" t="s">
        <v>20</v>
      </c>
    </row>
    <row r="3459" spans="1:15" x14ac:dyDescent="0.25">
      <c r="A3459" s="7">
        <v>3435</v>
      </c>
      <c r="B3459" s="7"/>
      <c r="C3459" s="7"/>
      <c r="D3459" s="7" t="s">
        <v>24</v>
      </c>
      <c r="E3459" s="7">
        <v>288500075</v>
      </c>
      <c r="F3459" s="8">
        <v>2219</v>
      </c>
      <c r="G3459" s="9" t="s">
        <v>5075</v>
      </c>
      <c r="H3459" s="7" t="s">
        <v>17</v>
      </c>
      <c r="I3459" s="10">
        <v>175000</v>
      </c>
      <c r="J3459" s="8">
        <v>100</v>
      </c>
      <c r="K3459" s="10">
        <f t="shared" si="53"/>
        <v>17500000</v>
      </c>
      <c r="L3459" s="7" t="s">
        <v>5076</v>
      </c>
      <c r="M3459" s="11" t="s">
        <v>19</v>
      </c>
      <c r="N3459" s="11"/>
      <c r="O3459" s="12" t="s">
        <v>20</v>
      </c>
    </row>
    <row r="3460" spans="1:15" x14ac:dyDescent="0.25">
      <c r="A3460" s="7">
        <v>3436</v>
      </c>
      <c r="B3460" s="7"/>
      <c r="C3460" s="7"/>
      <c r="D3460" s="7" t="s">
        <v>24</v>
      </c>
      <c r="E3460" s="7">
        <v>288500076</v>
      </c>
      <c r="F3460" s="8">
        <v>2219</v>
      </c>
      <c r="G3460" s="9" t="s">
        <v>5077</v>
      </c>
      <c r="H3460" s="7" t="s">
        <v>17</v>
      </c>
      <c r="I3460" s="10">
        <v>175000</v>
      </c>
      <c r="J3460" s="8">
        <v>100</v>
      </c>
      <c r="K3460" s="10">
        <f t="shared" si="53"/>
        <v>17500000</v>
      </c>
      <c r="L3460" s="7" t="s">
        <v>5078</v>
      </c>
      <c r="M3460" s="11" t="s">
        <v>19</v>
      </c>
      <c r="N3460" s="11"/>
      <c r="O3460" s="12" t="s">
        <v>20</v>
      </c>
    </row>
    <row r="3461" spans="1:15" x14ac:dyDescent="0.25">
      <c r="A3461" s="7">
        <v>3437</v>
      </c>
      <c r="B3461" s="7"/>
      <c r="C3461" s="7"/>
      <c r="D3461" s="7" t="s">
        <v>24</v>
      </c>
      <c r="E3461" s="7">
        <v>288540001</v>
      </c>
      <c r="F3461" s="8">
        <v>2219</v>
      </c>
      <c r="G3461" s="9" t="s">
        <v>5079</v>
      </c>
      <c r="H3461" s="7" t="s">
        <v>17</v>
      </c>
      <c r="I3461" s="10">
        <v>1900</v>
      </c>
      <c r="J3461" s="8">
        <v>9600</v>
      </c>
      <c r="K3461" s="10">
        <f t="shared" si="53"/>
        <v>18240000</v>
      </c>
      <c r="L3461" s="7" t="s">
        <v>5080</v>
      </c>
      <c r="M3461" s="11" t="s">
        <v>19</v>
      </c>
      <c r="N3461" s="11"/>
      <c r="O3461" s="12" t="s">
        <v>20</v>
      </c>
    </row>
    <row r="3462" spans="1:15" x14ac:dyDescent="0.25">
      <c r="A3462" s="7">
        <v>3438</v>
      </c>
      <c r="B3462" s="7"/>
      <c r="C3462" s="7"/>
      <c r="D3462" s="7" t="s">
        <v>24</v>
      </c>
      <c r="E3462" s="7">
        <v>288610180</v>
      </c>
      <c r="F3462" s="8">
        <v>2219</v>
      </c>
      <c r="G3462" s="9" t="s">
        <v>5081</v>
      </c>
      <c r="H3462" s="7" t="s">
        <v>17</v>
      </c>
      <c r="I3462" s="10">
        <v>100000</v>
      </c>
      <c r="J3462" s="8">
        <v>7</v>
      </c>
      <c r="K3462" s="10">
        <f t="shared" si="53"/>
        <v>700000</v>
      </c>
      <c r="L3462" s="7" t="s">
        <v>5082</v>
      </c>
      <c r="M3462" s="11" t="s">
        <v>19</v>
      </c>
      <c r="N3462" s="11"/>
      <c r="O3462" s="12" t="s">
        <v>20</v>
      </c>
    </row>
    <row r="3463" spans="1:15" x14ac:dyDescent="0.25">
      <c r="A3463" s="7">
        <v>3439</v>
      </c>
      <c r="B3463" s="7"/>
      <c r="C3463" s="7"/>
      <c r="D3463" s="7" t="s">
        <v>24</v>
      </c>
      <c r="E3463" s="7">
        <v>288610220</v>
      </c>
      <c r="F3463" s="8">
        <v>2219</v>
      </c>
      <c r="G3463" s="9" t="s">
        <v>5083</v>
      </c>
      <c r="H3463" s="7" t="s">
        <v>17</v>
      </c>
      <c r="I3463" s="10">
        <v>100000</v>
      </c>
      <c r="J3463" s="8">
        <v>7</v>
      </c>
      <c r="K3463" s="10">
        <f t="shared" si="53"/>
        <v>700000</v>
      </c>
      <c r="L3463" s="7" t="s">
        <v>5084</v>
      </c>
      <c r="M3463" s="11" t="s">
        <v>19</v>
      </c>
      <c r="N3463" s="11"/>
      <c r="O3463" s="12" t="s">
        <v>20</v>
      </c>
    </row>
    <row r="3464" spans="1:15" x14ac:dyDescent="0.25">
      <c r="A3464" s="7">
        <v>3440</v>
      </c>
      <c r="B3464" s="7"/>
      <c r="C3464" s="7"/>
      <c r="D3464" s="7" t="s">
        <v>24</v>
      </c>
      <c r="E3464" s="7">
        <v>288610242</v>
      </c>
      <c r="F3464" s="8">
        <v>2219</v>
      </c>
      <c r="G3464" s="9" t="s">
        <v>5085</v>
      </c>
      <c r="H3464" s="7" t="s">
        <v>17</v>
      </c>
      <c r="I3464" s="10">
        <v>50000</v>
      </c>
      <c r="J3464" s="8">
        <v>7</v>
      </c>
      <c r="K3464" s="10">
        <f t="shared" si="53"/>
        <v>350000</v>
      </c>
      <c r="L3464" s="7" t="s">
        <v>5086</v>
      </c>
      <c r="M3464" s="11" t="s">
        <v>19</v>
      </c>
      <c r="N3464" s="11"/>
      <c r="O3464" s="12" t="s">
        <v>20</v>
      </c>
    </row>
    <row r="3465" spans="1:15" s="34" customFormat="1" x14ac:dyDescent="0.25">
      <c r="A3465" s="30">
        <v>3441</v>
      </c>
      <c r="B3465" s="30"/>
      <c r="C3465" s="30" t="s">
        <v>4729</v>
      </c>
      <c r="D3465" s="30" t="s">
        <v>24</v>
      </c>
      <c r="E3465" s="30">
        <v>288611148</v>
      </c>
      <c r="F3465" s="31">
        <v>2219</v>
      </c>
      <c r="G3465" s="32" t="s">
        <v>5087</v>
      </c>
      <c r="H3465" s="30" t="s">
        <v>17</v>
      </c>
      <c r="I3465" s="33">
        <v>5</v>
      </c>
      <c r="J3465" s="31">
        <v>39000</v>
      </c>
      <c r="K3465" s="33">
        <f t="shared" si="53"/>
        <v>195000</v>
      </c>
      <c r="L3465" s="30" t="s">
        <v>5088</v>
      </c>
      <c r="M3465" s="11" t="s">
        <v>19</v>
      </c>
      <c r="N3465" s="11"/>
      <c r="O3465" s="12" t="s">
        <v>20</v>
      </c>
    </row>
    <row r="3466" spans="1:15" x14ac:dyDescent="0.25">
      <c r="A3466" s="7">
        <v>3442</v>
      </c>
      <c r="B3466" s="7">
        <v>209805</v>
      </c>
      <c r="C3466" s="7" t="s">
        <v>4729</v>
      </c>
      <c r="D3466" s="7" t="s">
        <v>24</v>
      </c>
      <c r="E3466" s="7">
        <v>288611192</v>
      </c>
      <c r="F3466" s="8">
        <v>2219</v>
      </c>
      <c r="G3466" s="9" t="s">
        <v>5089</v>
      </c>
      <c r="H3466" s="7" t="s">
        <v>17</v>
      </c>
      <c r="I3466" s="10">
        <v>5</v>
      </c>
      <c r="J3466" s="8">
        <v>36000</v>
      </c>
      <c r="K3466" s="10">
        <f t="shared" si="53"/>
        <v>180000</v>
      </c>
      <c r="L3466" s="7" t="s">
        <v>5090</v>
      </c>
      <c r="M3466" s="11" t="s">
        <v>19</v>
      </c>
      <c r="N3466" s="11" t="s">
        <v>85</v>
      </c>
      <c r="O3466" s="12" t="s">
        <v>20</v>
      </c>
    </row>
    <row r="3467" spans="1:15" x14ac:dyDescent="0.25">
      <c r="A3467" s="7">
        <v>3443</v>
      </c>
      <c r="B3467" s="7"/>
      <c r="C3467" s="7" t="s">
        <v>23</v>
      </c>
      <c r="D3467" s="7" t="s">
        <v>24</v>
      </c>
      <c r="E3467" s="7">
        <v>288630005</v>
      </c>
      <c r="F3467" s="8">
        <v>2219</v>
      </c>
      <c r="G3467" s="9" t="s">
        <v>5091</v>
      </c>
      <c r="H3467" s="7" t="s">
        <v>1507</v>
      </c>
      <c r="I3467" s="10">
        <v>391000</v>
      </c>
      <c r="J3467" s="8">
        <v>13</v>
      </c>
      <c r="K3467" s="10">
        <f t="shared" si="53"/>
        <v>5083000</v>
      </c>
      <c r="L3467" s="7" t="s">
        <v>5092</v>
      </c>
      <c r="M3467" s="11" t="s">
        <v>19</v>
      </c>
      <c r="N3467" s="11" t="s">
        <v>26</v>
      </c>
      <c r="O3467" s="12" t="s">
        <v>20</v>
      </c>
    </row>
    <row r="3468" spans="1:15" x14ac:dyDescent="0.25">
      <c r="A3468" s="7">
        <v>3444</v>
      </c>
      <c r="B3468" s="7"/>
      <c r="C3468" s="7" t="s">
        <v>23</v>
      </c>
      <c r="D3468" s="7" t="s">
        <v>24</v>
      </c>
      <c r="E3468" s="7">
        <v>288630010</v>
      </c>
      <c r="F3468" s="8">
        <v>2219</v>
      </c>
      <c r="G3468" s="9" t="s">
        <v>5093</v>
      </c>
      <c r="H3468" s="7" t="s">
        <v>1507</v>
      </c>
      <c r="I3468" s="10">
        <v>141000</v>
      </c>
      <c r="J3468" s="8">
        <v>9</v>
      </c>
      <c r="K3468" s="10">
        <f t="shared" si="53"/>
        <v>1269000</v>
      </c>
      <c r="L3468" s="7" t="s">
        <v>5094</v>
      </c>
      <c r="M3468" s="11" t="s">
        <v>19</v>
      </c>
      <c r="N3468" s="11" t="s">
        <v>26</v>
      </c>
      <c r="O3468" s="12" t="s">
        <v>20</v>
      </c>
    </row>
    <row r="3469" spans="1:15" x14ac:dyDescent="0.25">
      <c r="A3469" s="7">
        <v>3445</v>
      </c>
      <c r="B3469" s="7"/>
      <c r="C3469" s="7" t="s">
        <v>23</v>
      </c>
      <c r="D3469" s="7" t="s">
        <v>24</v>
      </c>
      <c r="E3469" s="7">
        <v>288630030</v>
      </c>
      <c r="F3469" s="8">
        <v>2219</v>
      </c>
      <c r="G3469" s="9" t="s">
        <v>5095</v>
      </c>
      <c r="H3469" s="7" t="s">
        <v>819</v>
      </c>
      <c r="I3469" s="10">
        <v>990000</v>
      </c>
      <c r="J3469" s="8">
        <v>9</v>
      </c>
      <c r="K3469" s="10">
        <f t="shared" si="53"/>
        <v>8910000</v>
      </c>
      <c r="L3469" s="7" t="s">
        <v>5096</v>
      </c>
      <c r="M3469" s="11" t="s">
        <v>19</v>
      </c>
      <c r="N3469" s="11" t="s">
        <v>26</v>
      </c>
      <c r="O3469" s="12" t="s">
        <v>20</v>
      </c>
    </row>
    <row r="3470" spans="1:15" x14ac:dyDescent="0.25">
      <c r="A3470" s="7">
        <v>3446</v>
      </c>
      <c r="B3470" s="7"/>
      <c r="C3470" s="7" t="s">
        <v>23</v>
      </c>
      <c r="D3470" s="7" t="s">
        <v>24</v>
      </c>
      <c r="E3470" s="7">
        <v>288630035</v>
      </c>
      <c r="F3470" s="8">
        <v>2219</v>
      </c>
      <c r="G3470" s="9" t="s">
        <v>5097</v>
      </c>
      <c r="H3470" s="7" t="s">
        <v>1507</v>
      </c>
      <c r="I3470" s="10">
        <v>157000</v>
      </c>
      <c r="J3470" s="8">
        <v>7</v>
      </c>
      <c r="K3470" s="10">
        <f t="shared" si="53"/>
        <v>1099000</v>
      </c>
      <c r="L3470" s="7" t="s">
        <v>5098</v>
      </c>
      <c r="M3470" s="11" t="s">
        <v>19</v>
      </c>
      <c r="N3470" s="11" t="s">
        <v>26</v>
      </c>
      <c r="O3470" s="12" t="s">
        <v>20</v>
      </c>
    </row>
    <row r="3471" spans="1:15" x14ac:dyDescent="0.25">
      <c r="A3471" s="7">
        <v>3447</v>
      </c>
      <c r="B3471" s="7"/>
      <c r="C3471" s="7" t="s">
        <v>23</v>
      </c>
      <c r="D3471" s="7" t="s">
        <v>24</v>
      </c>
      <c r="E3471" s="7">
        <v>288630055</v>
      </c>
      <c r="F3471" s="8">
        <v>2219</v>
      </c>
      <c r="G3471" s="9" t="s">
        <v>5099</v>
      </c>
      <c r="H3471" s="7" t="s">
        <v>1507</v>
      </c>
      <c r="I3471" s="10">
        <v>2000</v>
      </c>
      <c r="J3471" s="8">
        <v>1000</v>
      </c>
      <c r="K3471" s="10">
        <f t="shared" si="53"/>
        <v>2000000</v>
      </c>
      <c r="L3471" s="7" t="s">
        <v>5100</v>
      </c>
      <c r="M3471" s="11" t="s">
        <v>19</v>
      </c>
      <c r="N3471" s="11" t="s">
        <v>26</v>
      </c>
      <c r="O3471" s="12" t="s">
        <v>20</v>
      </c>
    </row>
    <row r="3472" spans="1:15" x14ac:dyDescent="0.25">
      <c r="A3472" s="7">
        <v>3448</v>
      </c>
      <c r="B3472" s="7"/>
      <c r="C3472" s="7" t="s">
        <v>23</v>
      </c>
      <c r="D3472" s="7" t="s">
        <v>24</v>
      </c>
      <c r="E3472" s="7">
        <v>288630085</v>
      </c>
      <c r="F3472" s="8">
        <v>2219</v>
      </c>
      <c r="G3472" s="9" t="s">
        <v>5101</v>
      </c>
      <c r="H3472" s="7" t="s">
        <v>1507</v>
      </c>
      <c r="I3472" s="10">
        <v>162000</v>
      </c>
      <c r="J3472" s="8">
        <v>6</v>
      </c>
      <c r="K3472" s="10">
        <f t="shared" si="53"/>
        <v>972000</v>
      </c>
      <c r="L3472" s="7" t="s">
        <v>5102</v>
      </c>
      <c r="M3472" s="11" t="s">
        <v>19</v>
      </c>
      <c r="N3472" s="11" t="s">
        <v>26</v>
      </c>
      <c r="O3472" s="12" t="s">
        <v>20</v>
      </c>
    </row>
    <row r="3473" spans="1:15" x14ac:dyDescent="0.25">
      <c r="A3473" s="7">
        <v>3449</v>
      </c>
      <c r="B3473" s="7"/>
      <c r="C3473" s="7" t="s">
        <v>23</v>
      </c>
      <c r="D3473" s="7" t="s">
        <v>24</v>
      </c>
      <c r="E3473" s="7">
        <v>288630090</v>
      </c>
      <c r="F3473" s="8">
        <v>2219</v>
      </c>
      <c r="G3473" s="9" t="s">
        <v>5103</v>
      </c>
      <c r="H3473" s="7" t="s">
        <v>1507</v>
      </c>
      <c r="I3473" s="10">
        <v>157000</v>
      </c>
      <c r="J3473" s="8">
        <v>5</v>
      </c>
      <c r="K3473" s="10">
        <f t="shared" si="53"/>
        <v>785000</v>
      </c>
      <c r="L3473" s="7" t="s">
        <v>5104</v>
      </c>
      <c r="M3473" s="11" t="s">
        <v>19</v>
      </c>
      <c r="N3473" s="11" t="s">
        <v>26</v>
      </c>
      <c r="O3473" s="12" t="s">
        <v>20</v>
      </c>
    </row>
    <row r="3474" spans="1:15" x14ac:dyDescent="0.25">
      <c r="A3474" s="7">
        <v>3450</v>
      </c>
      <c r="B3474" s="7"/>
      <c r="C3474" s="7"/>
      <c r="D3474" s="7" t="s">
        <v>24</v>
      </c>
      <c r="E3474" s="7">
        <v>288630095</v>
      </c>
      <c r="F3474" s="8">
        <v>2219</v>
      </c>
      <c r="G3474" s="9" t="s">
        <v>5105</v>
      </c>
      <c r="H3474" s="7" t="s">
        <v>1507</v>
      </c>
      <c r="I3474" s="10">
        <v>271000</v>
      </c>
      <c r="J3474" s="8">
        <v>3</v>
      </c>
      <c r="K3474" s="10">
        <f t="shared" si="53"/>
        <v>813000</v>
      </c>
      <c r="L3474" s="7" t="s">
        <v>5106</v>
      </c>
      <c r="M3474" s="11" t="s">
        <v>19</v>
      </c>
      <c r="N3474" s="11"/>
      <c r="O3474" s="12" t="s">
        <v>20</v>
      </c>
    </row>
    <row r="3475" spans="1:15" x14ac:dyDescent="0.25">
      <c r="A3475" s="7">
        <v>3451</v>
      </c>
      <c r="B3475" s="7"/>
      <c r="C3475" s="7" t="s">
        <v>23</v>
      </c>
      <c r="D3475" s="7" t="s">
        <v>24</v>
      </c>
      <c r="E3475" s="7">
        <v>288630130</v>
      </c>
      <c r="F3475" s="8">
        <v>2219</v>
      </c>
      <c r="G3475" s="9" t="s">
        <v>5107</v>
      </c>
      <c r="H3475" s="7" t="s">
        <v>1507</v>
      </c>
      <c r="I3475" s="10">
        <v>750000</v>
      </c>
      <c r="J3475" s="8">
        <v>5</v>
      </c>
      <c r="K3475" s="10">
        <f t="shared" si="53"/>
        <v>3750000</v>
      </c>
      <c r="L3475" s="7" t="s">
        <v>5108</v>
      </c>
      <c r="M3475" s="11" t="s">
        <v>19</v>
      </c>
      <c r="N3475" s="11" t="s">
        <v>26</v>
      </c>
      <c r="O3475" s="12" t="s">
        <v>20</v>
      </c>
    </row>
    <row r="3476" spans="1:15" x14ac:dyDescent="0.25">
      <c r="A3476" s="7">
        <v>3452</v>
      </c>
      <c r="B3476" s="7"/>
      <c r="C3476" s="7" t="s">
        <v>23</v>
      </c>
      <c r="D3476" s="7" t="s">
        <v>24</v>
      </c>
      <c r="E3476" s="7">
        <v>288631345</v>
      </c>
      <c r="F3476" s="8">
        <v>2219</v>
      </c>
      <c r="G3476" s="9" t="s">
        <v>5109</v>
      </c>
      <c r="H3476" s="7" t="s">
        <v>17</v>
      </c>
      <c r="I3476" s="10">
        <v>1100</v>
      </c>
      <c r="J3476" s="8">
        <v>300</v>
      </c>
      <c r="K3476" s="10">
        <f t="shared" si="53"/>
        <v>330000</v>
      </c>
      <c r="L3476" s="7" t="s">
        <v>5110</v>
      </c>
      <c r="M3476" s="11" t="s">
        <v>19</v>
      </c>
      <c r="N3476" s="11" t="s">
        <v>26</v>
      </c>
      <c r="O3476" s="12" t="s">
        <v>20</v>
      </c>
    </row>
    <row r="3477" spans="1:15" x14ac:dyDescent="0.25">
      <c r="A3477" s="7">
        <v>3453</v>
      </c>
      <c r="B3477" s="7"/>
      <c r="C3477" s="7" t="s">
        <v>23</v>
      </c>
      <c r="D3477" s="7" t="s">
        <v>24</v>
      </c>
      <c r="E3477" s="7">
        <v>288631684</v>
      </c>
      <c r="F3477" s="8">
        <v>2219</v>
      </c>
      <c r="G3477" s="9" t="s">
        <v>5111</v>
      </c>
      <c r="H3477" s="7" t="s">
        <v>1507</v>
      </c>
      <c r="I3477" s="10">
        <v>211000</v>
      </c>
      <c r="J3477" s="8">
        <v>32</v>
      </c>
      <c r="K3477" s="10">
        <f t="shared" si="53"/>
        <v>6752000</v>
      </c>
      <c r="L3477" s="7" t="s">
        <v>5112</v>
      </c>
      <c r="M3477" s="11" t="s">
        <v>19</v>
      </c>
      <c r="N3477" s="11" t="s">
        <v>26</v>
      </c>
      <c r="O3477" s="12" t="s">
        <v>20</v>
      </c>
    </row>
    <row r="3478" spans="1:15" x14ac:dyDescent="0.25">
      <c r="A3478" s="7">
        <v>3454</v>
      </c>
      <c r="B3478" s="7"/>
      <c r="C3478" s="7"/>
      <c r="D3478" s="7" t="s">
        <v>24</v>
      </c>
      <c r="E3478" s="7">
        <v>288632043</v>
      </c>
      <c r="F3478" s="8">
        <v>2219</v>
      </c>
      <c r="G3478" s="9" t="s">
        <v>5113</v>
      </c>
      <c r="H3478" s="7" t="s">
        <v>1507</v>
      </c>
      <c r="I3478" s="10">
        <v>86000</v>
      </c>
      <c r="J3478" s="8">
        <v>5</v>
      </c>
      <c r="K3478" s="10">
        <f t="shared" si="53"/>
        <v>430000</v>
      </c>
      <c r="L3478" s="7" t="s">
        <v>5114</v>
      </c>
      <c r="M3478" s="11" t="s">
        <v>19</v>
      </c>
      <c r="N3478" s="11"/>
      <c r="O3478" s="12" t="s">
        <v>20</v>
      </c>
    </row>
    <row r="3479" spans="1:15" x14ac:dyDescent="0.25">
      <c r="A3479" s="7">
        <v>3455</v>
      </c>
      <c r="B3479" s="7"/>
      <c r="C3479" s="7"/>
      <c r="D3479" s="7" t="s">
        <v>24</v>
      </c>
      <c r="E3479" s="7">
        <v>288632085</v>
      </c>
      <c r="F3479" s="8">
        <v>2219</v>
      </c>
      <c r="G3479" s="9" t="s">
        <v>5115</v>
      </c>
      <c r="H3479" s="7" t="s">
        <v>1507</v>
      </c>
      <c r="I3479" s="10">
        <v>80240</v>
      </c>
      <c r="J3479" s="8">
        <v>180</v>
      </c>
      <c r="K3479" s="10">
        <f t="shared" si="53"/>
        <v>14443200</v>
      </c>
      <c r="L3479" s="7" t="s">
        <v>5116</v>
      </c>
      <c r="M3479" s="11" t="s">
        <v>19</v>
      </c>
      <c r="N3479" s="11"/>
      <c r="O3479" s="12" t="s">
        <v>20</v>
      </c>
    </row>
    <row r="3480" spans="1:15" x14ac:dyDescent="0.25">
      <c r="A3480" s="7">
        <v>3456</v>
      </c>
      <c r="B3480" s="7"/>
      <c r="C3480" s="7" t="s">
        <v>23</v>
      </c>
      <c r="D3480" s="7" t="s">
        <v>24</v>
      </c>
      <c r="E3480" s="7">
        <v>288633010</v>
      </c>
      <c r="F3480" s="8">
        <v>2219</v>
      </c>
      <c r="G3480" s="9" t="s">
        <v>5117</v>
      </c>
      <c r="H3480" s="7" t="s">
        <v>1507</v>
      </c>
      <c r="I3480" s="10">
        <v>271000</v>
      </c>
      <c r="J3480" s="8">
        <v>5</v>
      </c>
      <c r="K3480" s="10">
        <f t="shared" si="53"/>
        <v>1355000</v>
      </c>
      <c r="L3480" s="7" t="s">
        <v>5118</v>
      </c>
      <c r="M3480" s="11" t="s">
        <v>19</v>
      </c>
      <c r="N3480" s="11" t="s">
        <v>26</v>
      </c>
      <c r="O3480" s="12" t="s">
        <v>20</v>
      </c>
    </row>
    <row r="3481" spans="1:15" x14ac:dyDescent="0.25">
      <c r="A3481" s="7">
        <v>3457</v>
      </c>
      <c r="B3481" s="7"/>
      <c r="C3481" s="7"/>
      <c r="D3481" s="7" t="s">
        <v>24</v>
      </c>
      <c r="E3481" s="7">
        <v>288635048</v>
      </c>
      <c r="F3481" s="8">
        <v>2219</v>
      </c>
      <c r="G3481" s="9" t="s">
        <v>5119</v>
      </c>
      <c r="H3481" s="7" t="s">
        <v>1507</v>
      </c>
      <c r="I3481" s="10">
        <v>350000</v>
      </c>
      <c r="J3481" s="8">
        <v>2</v>
      </c>
      <c r="K3481" s="10">
        <f t="shared" ref="K3481:K3544" si="54">+I3481*J3481</f>
        <v>700000</v>
      </c>
      <c r="L3481" s="7" t="s">
        <v>5120</v>
      </c>
      <c r="M3481" s="11" t="s">
        <v>19</v>
      </c>
      <c r="N3481" s="11"/>
      <c r="O3481" s="12" t="s">
        <v>20</v>
      </c>
    </row>
    <row r="3482" spans="1:15" x14ac:dyDescent="0.25">
      <c r="A3482" s="7">
        <v>3458</v>
      </c>
      <c r="B3482" s="7"/>
      <c r="C3482" s="7" t="s">
        <v>23</v>
      </c>
      <c r="D3482" s="7" t="s">
        <v>24</v>
      </c>
      <c r="E3482" s="7">
        <v>288635052</v>
      </c>
      <c r="F3482" s="8">
        <v>2219</v>
      </c>
      <c r="G3482" s="9" t="s">
        <v>5121</v>
      </c>
      <c r="H3482" s="7" t="s">
        <v>1507</v>
      </c>
      <c r="I3482" s="10">
        <v>76000</v>
      </c>
      <c r="J3482" s="8">
        <v>9</v>
      </c>
      <c r="K3482" s="10">
        <f t="shared" si="54"/>
        <v>684000</v>
      </c>
      <c r="L3482" s="7" t="s">
        <v>5122</v>
      </c>
      <c r="M3482" s="11" t="s">
        <v>19</v>
      </c>
      <c r="N3482" s="11" t="s">
        <v>26</v>
      </c>
      <c r="O3482" s="12" t="s">
        <v>20</v>
      </c>
    </row>
    <row r="3483" spans="1:15" x14ac:dyDescent="0.25">
      <c r="A3483" s="7">
        <v>3459</v>
      </c>
      <c r="B3483" s="7"/>
      <c r="C3483" s="7" t="s">
        <v>23</v>
      </c>
      <c r="D3483" s="7" t="s">
        <v>24</v>
      </c>
      <c r="E3483" s="7">
        <v>288635053</v>
      </c>
      <c r="F3483" s="8">
        <v>2219</v>
      </c>
      <c r="G3483" s="9" t="s">
        <v>5123</v>
      </c>
      <c r="H3483" s="7" t="s">
        <v>1507</v>
      </c>
      <c r="I3483" s="10">
        <v>76000</v>
      </c>
      <c r="J3483" s="8">
        <v>9</v>
      </c>
      <c r="K3483" s="10">
        <f t="shared" si="54"/>
        <v>684000</v>
      </c>
      <c r="L3483" s="7" t="s">
        <v>5124</v>
      </c>
      <c r="M3483" s="11" t="s">
        <v>19</v>
      </c>
      <c r="N3483" s="11" t="s">
        <v>26</v>
      </c>
      <c r="O3483" s="12" t="s">
        <v>20</v>
      </c>
    </row>
    <row r="3484" spans="1:15" x14ac:dyDescent="0.25">
      <c r="A3484" s="7">
        <v>3460</v>
      </c>
      <c r="B3484" s="7"/>
      <c r="C3484" s="7" t="s">
        <v>23</v>
      </c>
      <c r="D3484" s="7" t="s">
        <v>24</v>
      </c>
      <c r="E3484" s="7">
        <v>288635070</v>
      </c>
      <c r="F3484" s="8">
        <v>2219</v>
      </c>
      <c r="G3484" s="9" t="s">
        <v>5125</v>
      </c>
      <c r="H3484" s="7" t="s">
        <v>1507</v>
      </c>
      <c r="I3484" s="10">
        <v>600000</v>
      </c>
      <c r="J3484" s="8">
        <v>48</v>
      </c>
      <c r="K3484" s="10">
        <f t="shared" si="54"/>
        <v>28800000</v>
      </c>
      <c r="L3484" s="7" t="s">
        <v>5126</v>
      </c>
      <c r="M3484" s="11" t="s">
        <v>19</v>
      </c>
      <c r="N3484" s="11" t="s">
        <v>26</v>
      </c>
      <c r="O3484" s="12" t="s">
        <v>20</v>
      </c>
    </row>
    <row r="3485" spans="1:15" x14ac:dyDescent="0.25">
      <c r="A3485" s="7">
        <v>3461</v>
      </c>
      <c r="B3485" s="7"/>
      <c r="C3485" s="7" t="s">
        <v>23</v>
      </c>
      <c r="D3485" s="7" t="s">
        <v>24</v>
      </c>
      <c r="E3485" s="7">
        <v>288690030</v>
      </c>
      <c r="F3485" s="8">
        <v>2219</v>
      </c>
      <c r="G3485" s="9" t="s">
        <v>5127</v>
      </c>
      <c r="H3485" s="7" t="s">
        <v>1507</v>
      </c>
      <c r="I3485" s="10">
        <v>195000</v>
      </c>
      <c r="J3485" s="8">
        <v>260</v>
      </c>
      <c r="K3485" s="10">
        <f t="shared" si="54"/>
        <v>50700000</v>
      </c>
      <c r="L3485" s="7" t="s">
        <v>5128</v>
      </c>
      <c r="M3485" s="11" t="s">
        <v>19</v>
      </c>
      <c r="N3485" s="11" t="s">
        <v>26</v>
      </c>
      <c r="O3485" s="12" t="s">
        <v>20</v>
      </c>
    </row>
    <row r="3486" spans="1:15" x14ac:dyDescent="0.25">
      <c r="A3486" s="7">
        <v>3462</v>
      </c>
      <c r="B3486" s="7"/>
      <c r="C3486" s="7" t="s">
        <v>23</v>
      </c>
      <c r="D3486" s="7" t="s">
        <v>24</v>
      </c>
      <c r="E3486" s="7">
        <v>288690042</v>
      </c>
      <c r="F3486" s="8">
        <v>2219</v>
      </c>
      <c r="G3486" s="9" t="s">
        <v>5129</v>
      </c>
      <c r="H3486" s="7" t="s">
        <v>1507</v>
      </c>
      <c r="I3486" s="10">
        <v>721000</v>
      </c>
      <c r="J3486" s="8">
        <v>8</v>
      </c>
      <c r="K3486" s="10">
        <f t="shared" si="54"/>
        <v>5768000</v>
      </c>
      <c r="L3486" s="7" t="s">
        <v>5130</v>
      </c>
      <c r="M3486" s="11" t="s">
        <v>19</v>
      </c>
      <c r="N3486" s="11" t="s">
        <v>26</v>
      </c>
      <c r="O3486" s="12" t="s">
        <v>20</v>
      </c>
    </row>
    <row r="3487" spans="1:15" x14ac:dyDescent="0.25">
      <c r="A3487" s="7">
        <v>3463</v>
      </c>
      <c r="B3487" s="7"/>
      <c r="C3487" s="7" t="s">
        <v>23</v>
      </c>
      <c r="D3487" s="7" t="s">
        <v>24</v>
      </c>
      <c r="E3487" s="7">
        <v>288690047</v>
      </c>
      <c r="F3487" s="8">
        <v>2219</v>
      </c>
      <c r="G3487" s="9" t="s">
        <v>5131</v>
      </c>
      <c r="H3487" s="7" t="s">
        <v>1507</v>
      </c>
      <c r="I3487" s="10">
        <v>169000</v>
      </c>
      <c r="J3487" s="8">
        <v>34</v>
      </c>
      <c r="K3487" s="10">
        <f t="shared" si="54"/>
        <v>5746000</v>
      </c>
      <c r="L3487" s="7" t="s">
        <v>5132</v>
      </c>
      <c r="M3487" s="11" t="s">
        <v>19</v>
      </c>
      <c r="N3487" s="11" t="s">
        <v>26</v>
      </c>
      <c r="O3487" s="12" t="s">
        <v>20</v>
      </c>
    </row>
    <row r="3488" spans="1:15" x14ac:dyDescent="0.25">
      <c r="A3488" s="7">
        <v>3464</v>
      </c>
      <c r="B3488" s="7"/>
      <c r="C3488" s="7" t="s">
        <v>23</v>
      </c>
      <c r="D3488" s="7" t="s">
        <v>24</v>
      </c>
      <c r="E3488" s="7">
        <v>288690048</v>
      </c>
      <c r="F3488" s="8">
        <v>2219</v>
      </c>
      <c r="G3488" s="9" t="s">
        <v>5133</v>
      </c>
      <c r="H3488" s="7" t="s">
        <v>1507</v>
      </c>
      <c r="I3488" s="10">
        <v>376000</v>
      </c>
      <c r="J3488" s="8">
        <v>10</v>
      </c>
      <c r="K3488" s="10">
        <f t="shared" si="54"/>
        <v>3760000</v>
      </c>
      <c r="L3488" s="7" t="s">
        <v>5134</v>
      </c>
      <c r="M3488" s="11" t="s">
        <v>19</v>
      </c>
      <c r="N3488" s="11" t="s">
        <v>26</v>
      </c>
      <c r="O3488" s="12" t="s">
        <v>20</v>
      </c>
    </row>
    <row r="3489" spans="1:15" x14ac:dyDescent="0.25">
      <c r="A3489" s="7">
        <v>3465</v>
      </c>
      <c r="B3489" s="7"/>
      <c r="C3489" s="7" t="s">
        <v>23</v>
      </c>
      <c r="D3489" s="7" t="s">
        <v>24</v>
      </c>
      <c r="E3489" s="7">
        <v>288690068</v>
      </c>
      <c r="F3489" s="8">
        <v>2219</v>
      </c>
      <c r="G3489" s="9" t="s">
        <v>5135</v>
      </c>
      <c r="H3489" s="7" t="s">
        <v>17</v>
      </c>
      <c r="I3489" s="10">
        <v>2000</v>
      </c>
      <c r="J3489" s="8">
        <v>3000</v>
      </c>
      <c r="K3489" s="10">
        <f t="shared" si="54"/>
        <v>6000000</v>
      </c>
      <c r="L3489" s="7" t="s">
        <v>5136</v>
      </c>
      <c r="M3489" s="11" t="s">
        <v>19</v>
      </c>
      <c r="N3489" s="11" t="s">
        <v>26</v>
      </c>
      <c r="O3489" s="12" t="s">
        <v>20</v>
      </c>
    </row>
    <row r="3490" spans="1:15" x14ac:dyDescent="0.25">
      <c r="A3490" s="7">
        <v>3466</v>
      </c>
      <c r="B3490" s="7"/>
      <c r="C3490" s="7" t="s">
        <v>610</v>
      </c>
      <c r="D3490" s="7" t="s">
        <v>24</v>
      </c>
      <c r="E3490" s="7">
        <v>288690076</v>
      </c>
      <c r="F3490" s="8">
        <v>2219</v>
      </c>
      <c r="G3490" s="9" t="s">
        <v>5137</v>
      </c>
      <c r="H3490" s="7" t="s">
        <v>17</v>
      </c>
      <c r="I3490" s="10">
        <v>2000</v>
      </c>
      <c r="J3490" s="8">
        <v>800</v>
      </c>
      <c r="K3490" s="10">
        <f t="shared" si="54"/>
        <v>1600000</v>
      </c>
      <c r="L3490" s="7" t="s">
        <v>5138</v>
      </c>
      <c r="M3490" s="11" t="s">
        <v>19</v>
      </c>
      <c r="N3490" s="11" t="s">
        <v>26</v>
      </c>
      <c r="O3490" s="12" t="s">
        <v>20</v>
      </c>
    </row>
    <row r="3491" spans="1:15" x14ac:dyDescent="0.25">
      <c r="A3491" s="7">
        <v>3467</v>
      </c>
      <c r="B3491" s="7"/>
      <c r="C3491" s="7" t="s">
        <v>23</v>
      </c>
      <c r="D3491" s="7" t="s">
        <v>24</v>
      </c>
      <c r="E3491" s="7">
        <v>288690100</v>
      </c>
      <c r="F3491" s="8">
        <v>2219</v>
      </c>
      <c r="G3491" s="9" t="s">
        <v>5139</v>
      </c>
      <c r="H3491" s="7" t="s">
        <v>1507</v>
      </c>
      <c r="I3491" s="10">
        <v>601000</v>
      </c>
      <c r="J3491" s="8">
        <v>15</v>
      </c>
      <c r="K3491" s="10">
        <f t="shared" si="54"/>
        <v>9015000</v>
      </c>
      <c r="L3491" s="7" t="s">
        <v>5140</v>
      </c>
      <c r="M3491" s="11" t="s">
        <v>19</v>
      </c>
      <c r="N3491" s="11" t="s">
        <v>26</v>
      </c>
      <c r="O3491" s="12" t="s">
        <v>20</v>
      </c>
    </row>
    <row r="3492" spans="1:15" x14ac:dyDescent="0.25">
      <c r="A3492" s="7">
        <v>3468</v>
      </c>
      <c r="B3492" s="7"/>
      <c r="C3492" s="7" t="s">
        <v>23</v>
      </c>
      <c r="D3492" s="7" t="s">
        <v>24</v>
      </c>
      <c r="E3492" s="7">
        <v>288690120</v>
      </c>
      <c r="F3492" s="8">
        <v>2219</v>
      </c>
      <c r="G3492" s="9" t="s">
        <v>5141</v>
      </c>
      <c r="H3492" s="7" t="s">
        <v>1507</v>
      </c>
      <c r="I3492" s="10">
        <v>601000</v>
      </c>
      <c r="J3492" s="8">
        <v>15</v>
      </c>
      <c r="K3492" s="10">
        <f t="shared" si="54"/>
        <v>9015000</v>
      </c>
      <c r="L3492" s="7" t="s">
        <v>5142</v>
      </c>
      <c r="M3492" s="11" t="s">
        <v>19</v>
      </c>
      <c r="N3492" s="11" t="s">
        <v>26</v>
      </c>
      <c r="O3492" s="12" t="s">
        <v>20</v>
      </c>
    </row>
    <row r="3493" spans="1:15" x14ac:dyDescent="0.25">
      <c r="A3493" s="7">
        <v>3469</v>
      </c>
      <c r="B3493" s="7"/>
      <c r="C3493" s="7" t="s">
        <v>23</v>
      </c>
      <c r="D3493" s="7" t="s">
        <v>24</v>
      </c>
      <c r="E3493" s="7">
        <v>288690145</v>
      </c>
      <c r="F3493" s="8">
        <v>2219</v>
      </c>
      <c r="G3493" s="9" t="s">
        <v>5143</v>
      </c>
      <c r="H3493" s="7" t="s">
        <v>1507</v>
      </c>
      <c r="I3493" s="10">
        <v>187000</v>
      </c>
      <c r="J3493" s="8">
        <v>34</v>
      </c>
      <c r="K3493" s="10">
        <f t="shared" si="54"/>
        <v>6358000</v>
      </c>
      <c r="L3493" s="7" t="s">
        <v>5144</v>
      </c>
      <c r="M3493" s="11" t="s">
        <v>19</v>
      </c>
      <c r="N3493" s="11" t="s">
        <v>26</v>
      </c>
      <c r="O3493" s="12" t="s">
        <v>20</v>
      </c>
    </row>
    <row r="3494" spans="1:15" x14ac:dyDescent="0.25">
      <c r="A3494" s="7">
        <v>3470</v>
      </c>
      <c r="B3494" s="7"/>
      <c r="C3494" s="7" t="s">
        <v>23</v>
      </c>
      <c r="D3494" s="7" t="s">
        <v>24</v>
      </c>
      <c r="E3494" s="7">
        <v>288690150</v>
      </c>
      <c r="F3494" s="8">
        <v>2219</v>
      </c>
      <c r="G3494" s="9" t="s">
        <v>5145</v>
      </c>
      <c r="H3494" s="7" t="s">
        <v>1507</v>
      </c>
      <c r="I3494" s="10">
        <v>361000</v>
      </c>
      <c r="J3494" s="8">
        <v>7</v>
      </c>
      <c r="K3494" s="10">
        <f t="shared" si="54"/>
        <v>2527000</v>
      </c>
      <c r="L3494" s="7" t="s">
        <v>5146</v>
      </c>
      <c r="M3494" s="11" t="s">
        <v>19</v>
      </c>
      <c r="N3494" s="11" t="s">
        <v>26</v>
      </c>
      <c r="O3494" s="12" t="s">
        <v>20</v>
      </c>
    </row>
    <row r="3495" spans="1:15" x14ac:dyDescent="0.25">
      <c r="A3495" s="7">
        <v>3471</v>
      </c>
      <c r="B3495" s="7"/>
      <c r="C3495" s="7" t="s">
        <v>23</v>
      </c>
      <c r="D3495" s="7" t="s">
        <v>24</v>
      </c>
      <c r="E3495" s="7">
        <v>288690170</v>
      </c>
      <c r="F3495" s="8">
        <v>2219</v>
      </c>
      <c r="G3495" s="9" t="s">
        <v>5147</v>
      </c>
      <c r="H3495" s="7" t="s">
        <v>17</v>
      </c>
      <c r="I3495" s="10">
        <v>12000</v>
      </c>
      <c r="J3495" s="8">
        <v>400</v>
      </c>
      <c r="K3495" s="10">
        <f t="shared" si="54"/>
        <v>4800000</v>
      </c>
      <c r="L3495" s="7" t="s">
        <v>5148</v>
      </c>
      <c r="M3495" s="11" t="s">
        <v>19</v>
      </c>
      <c r="N3495" s="11" t="s">
        <v>26</v>
      </c>
      <c r="O3495" s="12" t="s">
        <v>20</v>
      </c>
    </row>
    <row r="3496" spans="1:15" x14ac:dyDescent="0.25">
      <c r="A3496" s="7">
        <v>3472</v>
      </c>
      <c r="B3496" s="7"/>
      <c r="C3496" s="7" t="s">
        <v>23</v>
      </c>
      <c r="D3496" s="7" t="s">
        <v>24</v>
      </c>
      <c r="E3496" s="7">
        <v>288690171</v>
      </c>
      <c r="F3496" s="8">
        <v>2219</v>
      </c>
      <c r="G3496" s="9" t="s">
        <v>5149</v>
      </c>
      <c r="H3496" s="7" t="s">
        <v>17</v>
      </c>
      <c r="I3496" s="10">
        <v>12000</v>
      </c>
      <c r="J3496" s="8">
        <v>650</v>
      </c>
      <c r="K3496" s="10">
        <f t="shared" si="54"/>
        <v>7800000</v>
      </c>
      <c r="L3496" s="7" t="s">
        <v>5150</v>
      </c>
      <c r="M3496" s="11" t="s">
        <v>19</v>
      </c>
      <c r="N3496" s="11" t="s">
        <v>26</v>
      </c>
      <c r="O3496" s="12" t="s">
        <v>20</v>
      </c>
    </row>
    <row r="3497" spans="1:15" x14ac:dyDescent="0.25">
      <c r="A3497" s="7">
        <v>3473</v>
      </c>
      <c r="B3497" s="7"/>
      <c r="C3497" s="7" t="s">
        <v>23</v>
      </c>
      <c r="D3497" s="7" t="s">
        <v>24</v>
      </c>
      <c r="E3497" s="7">
        <v>288690172</v>
      </c>
      <c r="F3497" s="8">
        <v>2219</v>
      </c>
      <c r="G3497" s="9" t="s">
        <v>5151</v>
      </c>
      <c r="H3497" s="7" t="s">
        <v>17</v>
      </c>
      <c r="I3497" s="10">
        <v>3000</v>
      </c>
      <c r="J3497" s="8">
        <v>1000</v>
      </c>
      <c r="K3497" s="10">
        <f t="shared" si="54"/>
        <v>3000000</v>
      </c>
      <c r="L3497" s="7" t="s">
        <v>5152</v>
      </c>
      <c r="M3497" s="11" t="s">
        <v>19</v>
      </c>
      <c r="N3497" s="11" t="s">
        <v>26</v>
      </c>
      <c r="O3497" s="12" t="s">
        <v>20</v>
      </c>
    </row>
    <row r="3498" spans="1:15" x14ac:dyDescent="0.25">
      <c r="A3498" s="7">
        <v>3474</v>
      </c>
      <c r="B3498" s="7"/>
      <c r="C3498" s="7" t="s">
        <v>23</v>
      </c>
      <c r="D3498" s="7" t="s">
        <v>24</v>
      </c>
      <c r="E3498" s="7">
        <v>288690178</v>
      </c>
      <c r="F3498" s="8">
        <v>2219</v>
      </c>
      <c r="G3498" s="9" t="s">
        <v>5153</v>
      </c>
      <c r="H3498" s="7" t="s">
        <v>1507</v>
      </c>
      <c r="I3498" s="10">
        <v>361000</v>
      </c>
      <c r="J3498" s="8">
        <v>20</v>
      </c>
      <c r="K3498" s="10">
        <f t="shared" si="54"/>
        <v>7220000</v>
      </c>
      <c r="L3498" s="7" t="s">
        <v>5154</v>
      </c>
      <c r="M3498" s="11" t="s">
        <v>19</v>
      </c>
      <c r="N3498" s="11" t="s">
        <v>26</v>
      </c>
      <c r="O3498" s="12" t="s">
        <v>20</v>
      </c>
    </row>
    <row r="3499" spans="1:15" x14ac:dyDescent="0.25">
      <c r="A3499" s="7">
        <v>3475</v>
      </c>
      <c r="B3499" s="7"/>
      <c r="C3499" s="7" t="s">
        <v>23</v>
      </c>
      <c r="D3499" s="7" t="s">
        <v>24</v>
      </c>
      <c r="E3499" s="7">
        <v>288690210</v>
      </c>
      <c r="F3499" s="8">
        <v>2219</v>
      </c>
      <c r="G3499" s="9" t="s">
        <v>5155</v>
      </c>
      <c r="H3499" s="7" t="s">
        <v>1507</v>
      </c>
      <c r="I3499" s="10">
        <v>241000</v>
      </c>
      <c r="J3499" s="8">
        <v>18</v>
      </c>
      <c r="K3499" s="10">
        <f t="shared" si="54"/>
        <v>4338000</v>
      </c>
      <c r="L3499" s="7" t="s">
        <v>5156</v>
      </c>
      <c r="M3499" s="11" t="s">
        <v>19</v>
      </c>
      <c r="N3499" s="11" t="s">
        <v>26</v>
      </c>
      <c r="O3499" s="12" t="s">
        <v>20</v>
      </c>
    </row>
    <row r="3500" spans="1:15" x14ac:dyDescent="0.25">
      <c r="A3500" s="7">
        <v>3476</v>
      </c>
      <c r="B3500" s="7"/>
      <c r="C3500" s="7" t="s">
        <v>23</v>
      </c>
      <c r="D3500" s="7" t="s">
        <v>24</v>
      </c>
      <c r="E3500" s="7">
        <v>288690220</v>
      </c>
      <c r="F3500" s="8">
        <v>2219</v>
      </c>
      <c r="G3500" s="9" t="s">
        <v>5157</v>
      </c>
      <c r="H3500" s="7" t="s">
        <v>1507</v>
      </c>
      <c r="I3500" s="10">
        <v>481000</v>
      </c>
      <c r="J3500" s="8">
        <v>19</v>
      </c>
      <c r="K3500" s="10">
        <f t="shared" si="54"/>
        <v>9139000</v>
      </c>
      <c r="L3500" s="7" t="s">
        <v>5158</v>
      </c>
      <c r="M3500" s="11" t="s">
        <v>19</v>
      </c>
      <c r="N3500" s="11" t="s">
        <v>26</v>
      </c>
      <c r="O3500" s="12" t="s">
        <v>20</v>
      </c>
    </row>
    <row r="3501" spans="1:15" x14ac:dyDescent="0.25">
      <c r="A3501" s="7">
        <v>3477</v>
      </c>
      <c r="B3501" s="7"/>
      <c r="C3501" s="7" t="s">
        <v>23</v>
      </c>
      <c r="D3501" s="7" t="s">
        <v>24</v>
      </c>
      <c r="E3501" s="7">
        <v>288690222</v>
      </c>
      <c r="F3501" s="8">
        <v>2219</v>
      </c>
      <c r="G3501" s="9" t="s">
        <v>5159</v>
      </c>
      <c r="H3501" s="7" t="s">
        <v>1507</v>
      </c>
      <c r="I3501" s="10">
        <v>433000</v>
      </c>
      <c r="J3501" s="8">
        <v>111</v>
      </c>
      <c r="K3501" s="10">
        <f t="shared" si="54"/>
        <v>48063000</v>
      </c>
      <c r="L3501" s="7" t="s">
        <v>5160</v>
      </c>
      <c r="M3501" s="11" t="s">
        <v>19</v>
      </c>
      <c r="N3501" s="11" t="s">
        <v>26</v>
      </c>
      <c r="O3501" s="12" t="s">
        <v>20</v>
      </c>
    </row>
    <row r="3502" spans="1:15" x14ac:dyDescent="0.25">
      <c r="A3502" s="7">
        <v>3478</v>
      </c>
      <c r="B3502" s="7"/>
      <c r="C3502" s="7" t="s">
        <v>23</v>
      </c>
      <c r="D3502" s="7" t="s">
        <v>24</v>
      </c>
      <c r="E3502" s="7">
        <v>288690228</v>
      </c>
      <c r="F3502" s="8">
        <v>2219</v>
      </c>
      <c r="G3502" s="9" t="s">
        <v>5161</v>
      </c>
      <c r="H3502" s="7" t="s">
        <v>1507</v>
      </c>
      <c r="I3502" s="10">
        <v>436000</v>
      </c>
      <c r="J3502" s="8">
        <v>12</v>
      </c>
      <c r="K3502" s="10">
        <f t="shared" si="54"/>
        <v>5232000</v>
      </c>
      <c r="L3502" s="7" t="s">
        <v>5162</v>
      </c>
      <c r="M3502" s="11" t="s">
        <v>19</v>
      </c>
      <c r="N3502" s="11" t="s">
        <v>26</v>
      </c>
      <c r="O3502" s="12" t="s">
        <v>20</v>
      </c>
    </row>
    <row r="3503" spans="1:15" x14ac:dyDescent="0.25">
      <c r="A3503" s="7">
        <v>3479</v>
      </c>
      <c r="B3503" s="7"/>
      <c r="C3503" s="7" t="s">
        <v>23</v>
      </c>
      <c r="D3503" s="7" t="s">
        <v>24</v>
      </c>
      <c r="E3503" s="7">
        <v>288690230</v>
      </c>
      <c r="F3503" s="8">
        <v>2219</v>
      </c>
      <c r="G3503" s="9" t="s">
        <v>5163</v>
      </c>
      <c r="H3503" s="7" t="s">
        <v>1507</v>
      </c>
      <c r="I3503" s="10">
        <v>241000</v>
      </c>
      <c r="J3503" s="8">
        <v>19</v>
      </c>
      <c r="K3503" s="10">
        <f t="shared" si="54"/>
        <v>4579000</v>
      </c>
      <c r="L3503" s="7" t="s">
        <v>5164</v>
      </c>
      <c r="M3503" s="11" t="s">
        <v>19</v>
      </c>
      <c r="N3503" s="11" t="s">
        <v>26</v>
      </c>
      <c r="O3503" s="12" t="s">
        <v>20</v>
      </c>
    </row>
    <row r="3504" spans="1:15" x14ac:dyDescent="0.25">
      <c r="A3504" s="7">
        <v>3480</v>
      </c>
      <c r="B3504" s="7"/>
      <c r="C3504" s="7" t="s">
        <v>23</v>
      </c>
      <c r="D3504" s="7" t="s">
        <v>24</v>
      </c>
      <c r="E3504" s="7">
        <v>288690254</v>
      </c>
      <c r="F3504" s="8">
        <v>2219</v>
      </c>
      <c r="G3504" s="9" t="s">
        <v>5165</v>
      </c>
      <c r="H3504" s="7" t="s">
        <v>1507</v>
      </c>
      <c r="I3504" s="10">
        <v>206000</v>
      </c>
      <c r="J3504" s="8">
        <v>7</v>
      </c>
      <c r="K3504" s="10">
        <f t="shared" si="54"/>
        <v>1442000</v>
      </c>
      <c r="L3504" s="7" t="s">
        <v>5166</v>
      </c>
      <c r="M3504" s="11" t="s">
        <v>19</v>
      </c>
      <c r="N3504" s="11" t="s">
        <v>26</v>
      </c>
      <c r="O3504" s="12" t="s">
        <v>20</v>
      </c>
    </row>
    <row r="3505" spans="1:15" x14ac:dyDescent="0.25">
      <c r="A3505" s="7">
        <v>3481</v>
      </c>
      <c r="B3505" s="7"/>
      <c r="C3505" s="7" t="s">
        <v>23</v>
      </c>
      <c r="D3505" s="7" t="s">
        <v>24</v>
      </c>
      <c r="E3505" s="7">
        <v>288690260</v>
      </c>
      <c r="F3505" s="8">
        <v>2219</v>
      </c>
      <c r="G3505" s="9" t="s">
        <v>5167</v>
      </c>
      <c r="H3505" s="7" t="s">
        <v>1507</v>
      </c>
      <c r="I3505" s="10">
        <v>361000</v>
      </c>
      <c r="J3505" s="8">
        <v>18</v>
      </c>
      <c r="K3505" s="10">
        <f t="shared" si="54"/>
        <v>6498000</v>
      </c>
      <c r="L3505" s="7" t="s">
        <v>5168</v>
      </c>
      <c r="M3505" s="11" t="s">
        <v>19</v>
      </c>
      <c r="N3505" s="11" t="s">
        <v>26</v>
      </c>
      <c r="O3505" s="12" t="s">
        <v>20</v>
      </c>
    </row>
    <row r="3506" spans="1:15" x14ac:dyDescent="0.25">
      <c r="A3506" s="7">
        <v>3482</v>
      </c>
      <c r="B3506" s="7"/>
      <c r="C3506" s="7" t="s">
        <v>23</v>
      </c>
      <c r="D3506" s="7" t="s">
        <v>24</v>
      </c>
      <c r="E3506" s="7">
        <v>288690262</v>
      </c>
      <c r="F3506" s="8">
        <v>2219</v>
      </c>
      <c r="G3506" s="9" t="s">
        <v>5169</v>
      </c>
      <c r="H3506" s="7" t="s">
        <v>1507</v>
      </c>
      <c r="I3506" s="10">
        <v>261000</v>
      </c>
      <c r="J3506" s="8">
        <v>16</v>
      </c>
      <c r="K3506" s="10">
        <f t="shared" si="54"/>
        <v>4176000</v>
      </c>
      <c r="L3506" s="7" t="s">
        <v>5170</v>
      </c>
      <c r="M3506" s="11" t="s">
        <v>19</v>
      </c>
      <c r="N3506" s="11" t="s">
        <v>26</v>
      </c>
      <c r="O3506" s="12" t="s">
        <v>20</v>
      </c>
    </row>
    <row r="3507" spans="1:15" x14ac:dyDescent="0.25">
      <c r="A3507" s="7">
        <v>3483</v>
      </c>
      <c r="B3507" s="7"/>
      <c r="C3507" s="7" t="s">
        <v>23</v>
      </c>
      <c r="D3507" s="7" t="s">
        <v>24</v>
      </c>
      <c r="E3507" s="7">
        <v>288690265</v>
      </c>
      <c r="F3507" s="8">
        <v>2219</v>
      </c>
      <c r="G3507" s="9" t="s">
        <v>5171</v>
      </c>
      <c r="H3507" s="7" t="s">
        <v>1507</v>
      </c>
      <c r="I3507" s="10">
        <v>375000</v>
      </c>
      <c r="J3507" s="8">
        <v>20</v>
      </c>
      <c r="K3507" s="10">
        <f t="shared" si="54"/>
        <v>7500000</v>
      </c>
      <c r="L3507" s="7" t="s">
        <v>5172</v>
      </c>
      <c r="M3507" s="11" t="s">
        <v>19</v>
      </c>
      <c r="N3507" s="11" t="s">
        <v>26</v>
      </c>
      <c r="O3507" s="12" t="s">
        <v>20</v>
      </c>
    </row>
    <row r="3508" spans="1:15" x14ac:dyDescent="0.25">
      <c r="A3508" s="7">
        <v>3484</v>
      </c>
      <c r="B3508" s="7"/>
      <c r="C3508" s="7" t="s">
        <v>23</v>
      </c>
      <c r="D3508" s="7" t="s">
        <v>24</v>
      </c>
      <c r="E3508" s="7">
        <v>288690266</v>
      </c>
      <c r="F3508" s="8">
        <v>2219</v>
      </c>
      <c r="G3508" s="9" t="s">
        <v>5173</v>
      </c>
      <c r="H3508" s="7" t="s">
        <v>1507</v>
      </c>
      <c r="I3508" s="10">
        <v>372000</v>
      </c>
      <c r="J3508" s="8">
        <v>12</v>
      </c>
      <c r="K3508" s="10">
        <f t="shared" si="54"/>
        <v>4464000</v>
      </c>
      <c r="L3508" s="7" t="s">
        <v>5174</v>
      </c>
      <c r="M3508" s="11" t="s">
        <v>19</v>
      </c>
      <c r="N3508" s="11" t="s">
        <v>26</v>
      </c>
      <c r="O3508" s="12" t="s">
        <v>20</v>
      </c>
    </row>
    <row r="3509" spans="1:15" x14ac:dyDescent="0.25">
      <c r="A3509" s="7">
        <v>3485</v>
      </c>
      <c r="B3509" s="7"/>
      <c r="C3509" s="7" t="s">
        <v>23</v>
      </c>
      <c r="D3509" s="7" t="s">
        <v>24</v>
      </c>
      <c r="E3509" s="7">
        <v>288690267</v>
      </c>
      <c r="F3509" s="8">
        <v>2219</v>
      </c>
      <c r="G3509" s="9" t="s">
        <v>5175</v>
      </c>
      <c r="H3509" s="7" t="s">
        <v>1507</v>
      </c>
      <c r="I3509" s="10">
        <v>375000</v>
      </c>
      <c r="J3509" s="8">
        <v>42</v>
      </c>
      <c r="K3509" s="10">
        <f t="shared" si="54"/>
        <v>15750000</v>
      </c>
      <c r="L3509" s="7" t="s">
        <v>5176</v>
      </c>
      <c r="M3509" s="11" t="s">
        <v>19</v>
      </c>
      <c r="N3509" s="11" t="s">
        <v>26</v>
      </c>
      <c r="O3509" s="12" t="s">
        <v>20</v>
      </c>
    </row>
    <row r="3510" spans="1:15" x14ac:dyDescent="0.25">
      <c r="A3510" s="7">
        <v>3486</v>
      </c>
      <c r="B3510" s="7"/>
      <c r="C3510" s="7" t="s">
        <v>23</v>
      </c>
      <c r="D3510" s="7" t="s">
        <v>24</v>
      </c>
      <c r="E3510" s="7">
        <v>288690270</v>
      </c>
      <c r="F3510" s="8">
        <v>2219</v>
      </c>
      <c r="G3510" s="9" t="s">
        <v>5177</v>
      </c>
      <c r="H3510" s="7" t="s">
        <v>1507</v>
      </c>
      <c r="I3510" s="10">
        <v>405000</v>
      </c>
      <c r="J3510" s="8">
        <v>6</v>
      </c>
      <c r="K3510" s="10">
        <f t="shared" si="54"/>
        <v>2430000</v>
      </c>
      <c r="L3510" s="7" t="s">
        <v>5178</v>
      </c>
      <c r="M3510" s="11" t="s">
        <v>19</v>
      </c>
      <c r="N3510" s="11" t="s">
        <v>26</v>
      </c>
      <c r="O3510" s="12" t="s">
        <v>20</v>
      </c>
    </row>
    <row r="3511" spans="1:15" x14ac:dyDescent="0.25">
      <c r="A3511" s="7">
        <v>3487</v>
      </c>
      <c r="B3511" s="7"/>
      <c r="C3511" s="7" t="s">
        <v>23</v>
      </c>
      <c r="D3511" s="7" t="s">
        <v>24</v>
      </c>
      <c r="E3511" s="7">
        <v>288690300</v>
      </c>
      <c r="F3511" s="8">
        <v>2219</v>
      </c>
      <c r="G3511" s="9" t="s">
        <v>5179</v>
      </c>
      <c r="H3511" s="7" t="s">
        <v>1507</v>
      </c>
      <c r="I3511" s="10">
        <v>185000</v>
      </c>
      <c r="J3511" s="8">
        <v>13</v>
      </c>
      <c r="K3511" s="10">
        <f t="shared" si="54"/>
        <v>2405000</v>
      </c>
      <c r="L3511" s="7" t="s">
        <v>5180</v>
      </c>
      <c r="M3511" s="11" t="s">
        <v>19</v>
      </c>
      <c r="N3511" s="11" t="s">
        <v>26</v>
      </c>
      <c r="O3511" s="12" t="s">
        <v>20</v>
      </c>
    </row>
    <row r="3512" spans="1:15" x14ac:dyDescent="0.25">
      <c r="A3512" s="7">
        <v>3488</v>
      </c>
      <c r="B3512" s="7"/>
      <c r="C3512" s="7" t="s">
        <v>568</v>
      </c>
      <c r="D3512" s="7" t="s">
        <v>24</v>
      </c>
      <c r="E3512" s="7">
        <v>288690614</v>
      </c>
      <c r="F3512" s="8">
        <v>2219</v>
      </c>
      <c r="G3512" s="9" t="s">
        <v>5181</v>
      </c>
      <c r="H3512" s="7" t="s">
        <v>1507</v>
      </c>
      <c r="I3512" s="10">
        <v>305000</v>
      </c>
      <c r="J3512" s="8">
        <v>20</v>
      </c>
      <c r="K3512" s="10">
        <f t="shared" si="54"/>
        <v>6100000</v>
      </c>
      <c r="L3512" s="7" t="s">
        <v>5182</v>
      </c>
      <c r="M3512" s="11" t="s">
        <v>19</v>
      </c>
      <c r="N3512" s="11" t="s">
        <v>26</v>
      </c>
      <c r="O3512" s="12" t="s">
        <v>20</v>
      </c>
    </row>
    <row r="3513" spans="1:15" x14ac:dyDescent="0.25">
      <c r="A3513" s="7">
        <v>3489</v>
      </c>
      <c r="B3513" s="7"/>
      <c r="C3513" s="7" t="s">
        <v>568</v>
      </c>
      <c r="D3513" s="7" t="s">
        <v>24</v>
      </c>
      <c r="E3513" s="7">
        <v>288690645</v>
      </c>
      <c r="F3513" s="8">
        <v>2219</v>
      </c>
      <c r="G3513" s="9" t="s">
        <v>5183</v>
      </c>
      <c r="H3513" s="7" t="s">
        <v>1507</v>
      </c>
      <c r="I3513" s="10">
        <v>470000</v>
      </c>
      <c r="J3513" s="8">
        <v>80</v>
      </c>
      <c r="K3513" s="10">
        <f t="shared" si="54"/>
        <v>37600000</v>
      </c>
      <c r="L3513" s="7" t="s">
        <v>5184</v>
      </c>
      <c r="M3513" s="11" t="s">
        <v>19</v>
      </c>
      <c r="N3513" s="11" t="s">
        <v>26</v>
      </c>
      <c r="O3513" s="12" t="s">
        <v>20</v>
      </c>
    </row>
    <row r="3514" spans="1:15" x14ac:dyDescent="0.25">
      <c r="A3514" s="7">
        <v>3490</v>
      </c>
      <c r="B3514" s="7"/>
      <c r="C3514" s="7" t="s">
        <v>23</v>
      </c>
      <c r="D3514" s="7" t="s">
        <v>24</v>
      </c>
      <c r="E3514" s="7">
        <v>288690802</v>
      </c>
      <c r="F3514" s="8">
        <v>2219</v>
      </c>
      <c r="G3514" s="9" t="s">
        <v>5185</v>
      </c>
      <c r="H3514" s="7" t="s">
        <v>1507</v>
      </c>
      <c r="I3514" s="10">
        <v>175000</v>
      </c>
      <c r="J3514" s="8">
        <v>30</v>
      </c>
      <c r="K3514" s="10">
        <f t="shared" si="54"/>
        <v>5250000</v>
      </c>
      <c r="L3514" s="7" t="s">
        <v>5186</v>
      </c>
      <c r="M3514" s="11" t="s">
        <v>19</v>
      </c>
      <c r="N3514" s="11" t="s">
        <v>26</v>
      </c>
      <c r="O3514" s="12" t="s">
        <v>20</v>
      </c>
    </row>
    <row r="3515" spans="1:15" x14ac:dyDescent="0.25">
      <c r="A3515" s="7">
        <v>3491</v>
      </c>
      <c r="B3515" s="7"/>
      <c r="C3515" s="7" t="s">
        <v>23</v>
      </c>
      <c r="D3515" s="7" t="s">
        <v>24</v>
      </c>
      <c r="E3515" s="7">
        <v>288694361</v>
      </c>
      <c r="F3515" s="8">
        <v>2219</v>
      </c>
      <c r="G3515" s="9" t="s">
        <v>5187</v>
      </c>
      <c r="H3515" s="7" t="s">
        <v>17</v>
      </c>
      <c r="I3515" s="10">
        <v>1205</v>
      </c>
      <c r="J3515" s="8">
        <v>26000</v>
      </c>
      <c r="K3515" s="10">
        <f t="shared" si="54"/>
        <v>31330000</v>
      </c>
      <c r="L3515" s="7" t="s">
        <v>5188</v>
      </c>
      <c r="M3515" s="11" t="s">
        <v>19</v>
      </c>
      <c r="N3515" s="11" t="s">
        <v>26</v>
      </c>
      <c r="O3515" s="12" t="s">
        <v>20</v>
      </c>
    </row>
    <row r="3516" spans="1:15" x14ac:dyDescent="0.25">
      <c r="A3516" s="7">
        <v>3492</v>
      </c>
      <c r="B3516" s="7"/>
      <c r="C3516" s="7" t="s">
        <v>23</v>
      </c>
      <c r="D3516" s="7" t="s">
        <v>24</v>
      </c>
      <c r="E3516" s="7">
        <v>288694593</v>
      </c>
      <c r="F3516" s="8">
        <v>2219</v>
      </c>
      <c r="G3516" s="9" t="s">
        <v>5189</v>
      </c>
      <c r="H3516" s="7" t="s">
        <v>17</v>
      </c>
      <c r="I3516" s="10">
        <v>4500</v>
      </c>
      <c r="J3516" s="8">
        <v>1200</v>
      </c>
      <c r="K3516" s="10">
        <f t="shared" si="54"/>
        <v>5400000</v>
      </c>
      <c r="L3516" s="7" t="s">
        <v>5190</v>
      </c>
      <c r="M3516" s="11" t="s">
        <v>19</v>
      </c>
      <c r="N3516" s="11" t="s">
        <v>26</v>
      </c>
      <c r="O3516" s="12" t="s">
        <v>20</v>
      </c>
    </row>
    <row r="3517" spans="1:15" x14ac:dyDescent="0.25">
      <c r="A3517" s="7">
        <v>3493</v>
      </c>
      <c r="B3517" s="7"/>
      <c r="C3517" s="7"/>
      <c r="D3517" s="7" t="s">
        <v>24</v>
      </c>
      <c r="E3517" s="7">
        <v>288720040</v>
      </c>
      <c r="F3517" s="8">
        <v>2219</v>
      </c>
      <c r="G3517" s="9" t="s">
        <v>5191</v>
      </c>
      <c r="H3517" s="7" t="s">
        <v>17</v>
      </c>
      <c r="I3517" s="10">
        <v>12000</v>
      </c>
      <c r="J3517" s="8">
        <v>4</v>
      </c>
      <c r="K3517" s="10">
        <f t="shared" si="54"/>
        <v>48000</v>
      </c>
      <c r="L3517" s="7" t="s">
        <v>5192</v>
      </c>
      <c r="M3517" s="11" t="s">
        <v>19</v>
      </c>
      <c r="N3517" s="11"/>
      <c r="O3517" s="12" t="s">
        <v>20</v>
      </c>
    </row>
    <row r="3518" spans="1:15" x14ac:dyDescent="0.25">
      <c r="A3518" s="7">
        <v>3494</v>
      </c>
      <c r="B3518" s="7"/>
      <c r="C3518" s="7" t="s">
        <v>568</v>
      </c>
      <c r="D3518" s="7" t="s">
        <v>24</v>
      </c>
      <c r="E3518" s="7">
        <v>288740003</v>
      </c>
      <c r="F3518" s="8">
        <v>2219</v>
      </c>
      <c r="G3518" s="9" t="s">
        <v>5193</v>
      </c>
      <c r="H3518" s="7" t="s">
        <v>17</v>
      </c>
      <c r="I3518" s="10">
        <v>4645</v>
      </c>
      <c r="J3518" s="8">
        <v>1400</v>
      </c>
      <c r="K3518" s="10">
        <f t="shared" si="54"/>
        <v>6503000</v>
      </c>
      <c r="L3518" s="7" t="s">
        <v>5194</v>
      </c>
      <c r="M3518" s="11" t="s">
        <v>19</v>
      </c>
      <c r="N3518" s="11" t="s">
        <v>26</v>
      </c>
      <c r="O3518" s="12" t="s">
        <v>20</v>
      </c>
    </row>
    <row r="3519" spans="1:15" x14ac:dyDescent="0.25">
      <c r="A3519" s="7">
        <v>3495</v>
      </c>
      <c r="B3519" s="7"/>
      <c r="C3519" s="7" t="s">
        <v>568</v>
      </c>
      <c r="D3519" s="7" t="s">
        <v>24</v>
      </c>
      <c r="E3519" s="7">
        <v>288740005</v>
      </c>
      <c r="F3519" s="8">
        <v>2219</v>
      </c>
      <c r="G3519" s="9" t="s">
        <v>5195</v>
      </c>
      <c r="H3519" s="7" t="s">
        <v>17</v>
      </c>
      <c r="I3519" s="10">
        <v>8405</v>
      </c>
      <c r="J3519" s="8">
        <v>1400</v>
      </c>
      <c r="K3519" s="10">
        <f t="shared" si="54"/>
        <v>11767000</v>
      </c>
      <c r="L3519" s="7" t="s">
        <v>5196</v>
      </c>
      <c r="M3519" s="11" t="s">
        <v>19</v>
      </c>
      <c r="N3519" s="11" t="s">
        <v>26</v>
      </c>
      <c r="O3519" s="12" t="s">
        <v>20</v>
      </c>
    </row>
    <row r="3520" spans="1:15" x14ac:dyDescent="0.25">
      <c r="A3520" s="7">
        <v>3496</v>
      </c>
      <c r="B3520" s="7"/>
      <c r="C3520" s="7" t="s">
        <v>610</v>
      </c>
      <c r="D3520" s="7" t="s">
        <v>24</v>
      </c>
      <c r="E3520" s="7">
        <v>288740022</v>
      </c>
      <c r="F3520" s="8">
        <v>2219</v>
      </c>
      <c r="G3520" s="9" t="s">
        <v>5197</v>
      </c>
      <c r="H3520" s="7" t="s">
        <v>17</v>
      </c>
      <c r="I3520" s="10">
        <v>8405</v>
      </c>
      <c r="J3520" s="8">
        <v>4500</v>
      </c>
      <c r="K3520" s="10">
        <f t="shared" si="54"/>
        <v>37822500</v>
      </c>
      <c r="L3520" s="7" t="s">
        <v>5198</v>
      </c>
      <c r="M3520" s="11" t="s">
        <v>19</v>
      </c>
      <c r="N3520" s="11" t="s">
        <v>26</v>
      </c>
      <c r="O3520" s="12" t="s">
        <v>20</v>
      </c>
    </row>
    <row r="3521" spans="1:15" x14ac:dyDescent="0.25">
      <c r="A3521" s="7">
        <v>3497</v>
      </c>
      <c r="B3521" s="7"/>
      <c r="C3521" s="7" t="s">
        <v>610</v>
      </c>
      <c r="D3521" s="7" t="s">
        <v>24</v>
      </c>
      <c r="E3521" s="7">
        <v>288740050</v>
      </c>
      <c r="F3521" s="8">
        <v>2219</v>
      </c>
      <c r="G3521" s="9" t="s">
        <v>5199</v>
      </c>
      <c r="H3521" s="7" t="s">
        <v>1507</v>
      </c>
      <c r="I3521" s="10">
        <v>121000</v>
      </c>
      <c r="J3521" s="8">
        <v>9</v>
      </c>
      <c r="K3521" s="10">
        <f t="shared" si="54"/>
        <v>1089000</v>
      </c>
      <c r="L3521" s="7" t="s">
        <v>5200</v>
      </c>
      <c r="M3521" s="11" t="s">
        <v>19</v>
      </c>
      <c r="N3521" s="11" t="s">
        <v>26</v>
      </c>
      <c r="O3521" s="12" t="s">
        <v>20</v>
      </c>
    </row>
    <row r="3522" spans="1:15" x14ac:dyDescent="0.25">
      <c r="A3522" s="7">
        <v>3498</v>
      </c>
      <c r="B3522" s="7"/>
      <c r="C3522" s="7" t="s">
        <v>610</v>
      </c>
      <c r="D3522" s="7" t="s">
        <v>24</v>
      </c>
      <c r="E3522" s="7">
        <v>288740051</v>
      </c>
      <c r="F3522" s="8">
        <v>2219</v>
      </c>
      <c r="G3522" s="9" t="s">
        <v>5201</v>
      </c>
      <c r="H3522" s="7" t="s">
        <v>1507</v>
      </c>
      <c r="I3522" s="10">
        <v>121000</v>
      </c>
      <c r="J3522" s="8">
        <v>8</v>
      </c>
      <c r="K3522" s="10">
        <f t="shared" si="54"/>
        <v>968000</v>
      </c>
      <c r="L3522" s="7" t="s">
        <v>5202</v>
      </c>
      <c r="M3522" s="11" t="s">
        <v>19</v>
      </c>
      <c r="N3522" s="11" t="s">
        <v>26</v>
      </c>
      <c r="O3522" s="12" t="s">
        <v>20</v>
      </c>
    </row>
    <row r="3523" spans="1:15" x14ac:dyDescent="0.25">
      <c r="A3523" s="7">
        <v>3499</v>
      </c>
      <c r="B3523" s="7"/>
      <c r="C3523" s="7" t="s">
        <v>610</v>
      </c>
      <c r="D3523" s="7" t="s">
        <v>24</v>
      </c>
      <c r="E3523" s="7">
        <v>288740052</v>
      </c>
      <c r="F3523" s="8">
        <v>2219</v>
      </c>
      <c r="G3523" s="9" t="s">
        <v>5203</v>
      </c>
      <c r="H3523" s="7" t="s">
        <v>1507</v>
      </c>
      <c r="I3523" s="10">
        <v>121000</v>
      </c>
      <c r="J3523" s="8">
        <v>8</v>
      </c>
      <c r="K3523" s="10">
        <f t="shared" si="54"/>
        <v>968000</v>
      </c>
      <c r="L3523" s="7" t="s">
        <v>5204</v>
      </c>
      <c r="M3523" s="11" t="s">
        <v>19</v>
      </c>
      <c r="N3523" s="11" t="s">
        <v>26</v>
      </c>
      <c r="O3523" s="12" t="s">
        <v>20</v>
      </c>
    </row>
    <row r="3524" spans="1:15" x14ac:dyDescent="0.25">
      <c r="A3524" s="7">
        <v>3500</v>
      </c>
      <c r="B3524" s="7"/>
      <c r="C3524" s="7" t="s">
        <v>610</v>
      </c>
      <c r="D3524" s="7" t="s">
        <v>24</v>
      </c>
      <c r="E3524" s="7">
        <v>288740053</v>
      </c>
      <c r="F3524" s="8">
        <v>2219</v>
      </c>
      <c r="G3524" s="9" t="s">
        <v>5205</v>
      </c>
      <c r="H3524" s="7" t="s">
        <v>1507</v>
      </c>
      <c r="I3524" s="10">
        <v>97000</v>
      </c>
      <c r="J3524" s="8">
        <v>16</v>
      </c>
      <c r="K3524" s="10">
        <f t="shared" si="54"/>
        <v>1552000</v>
      </c>
      <c r="L3524" s="7" t="s">
        <v>5206</v>
      </c>
      <c r="M3524" s="11" t="s">
        <v>19</v>
      </c>
      <c r="N3524" s="11" t="s">
        <v>26</v>
      </c>
      <c r="O3524" s="12" t="s">
        <v>20</v>
      </c>
    </row>
    <row r="3525" spans="1:15" x14ac:dyDescent="0.25">
      <c r="A3525" s="7">
        <v>3501</v>
      </c>
      <c r="B3525" s="7"/>
      <c r="C3525" s="7" t="s">
        <v>610</v>
      </c>
      <c r="D3525" s="7" t="s">
        <v>24</v>
      </c>
      <c r="E3525" s="7">
        <v>288740054</v>
      </c>
      <c r="F3525" s="8">
        <v>2219</v>
      </c>
      <c r="G3525" s="9" t="s">
        <v>5207</v>
      </c>
      <c r="H3525" s="7" t="s">
        <v>1507</v>
      </c>
      <c r="I3525" s="10">
        <v>116000</v>
      </c>
      <c r="J3525" s="8">
        <v>11</v>
      </c>
      <c r="K3525" s="10">
        <f t="shared" si="54"/>
        <v>1276000</v>
      </c>
      <c r="L3525" s="7" t="s">
        <v>5208</v>
      </c>
      <c r="M3525" s="11" t="s">
        <v>19</v>
      </c>
      <c r="N3525" s="11" t="s">
        <v>26</v>
      </c>
      <c r="O3525" s="12" t="s">
        <v>20</v>
      </c>
    </row>
    <row r="3526" spans="1:15" x14ac:dyDescent="0.25">
      <c r="A3526" s="7">
        <v>3502</v>
      </c>
      <c r="B3526" s="7"/>
      <c r="C3526" s="7" t="s">
        <v>610</v>
      </c>
      <c r="D3526" s="7" t="s">
        <v>24</v>
      </c>
      <c r="E3526" s="7">
        <v>288740055</v>
      </c>
      <c r="F3526" s="8">
        <v>2219</v>
      </c>
      <c r="G3526" s="9" t="s">
        <v>5209</v>
      </c>
      <c r="H3526" s="7" t="s">
        <v>1507</v>
      </c>
      <c r="I3526" s="10">
        <v>343000</v>
      </c>
      <c r="J3526" s="8">
        <v>61</v>
      </c>
      <c r="K3526" s="10">
        <f t="shared" si="54"/>
        <v>20923000</v>
      </c>
      <c r="L3526" s="7" t="s">
        <v>5210</v>
      </c>
      <c r="M3526" s="11" t="s">
        <v>19</v>
      </c>
      <c r="N3526" s="11" t="s">
        <v>26</v>
      </c>
      <c r="O3526" s="12" t="s">
        <v>20</v>
      </c>
    </row>
    <row r="3527" spans="1:15" x14ac:dyDescent="0.25">
      <c r="A3527" s="7">
        <v>3503</v>
      </c>
      <c r="B3527" s="7"/>
      <c r="C3527" s="7" t="s">
        <v>610</v>
      </c>
      <c r="D3527" s="7" t="s">
        <v>24</v>
      </c>
      <c r="E3527" s="7">
        <v>288740065</v>
      </c>
      <c r="F3527" s="8">
        <v>2219</v>
      </c>
      <c r="G3527" s="9" t="s">
        <v>5211</v>
      </c>
      <c r="H3527" s="7" t="s">
        <v>1507</v>
      </c>
      <c r="I3527" s="10">
        <v>271000</v>
      </c>
      <c r="J3527" s="8">
        <v>66</v>
      </c>
      <c r="K3527" s="10">
        <f t="shared" si="54"/>
        <v>17886000</v>
      </c>
      <c r="L3527" s="7" t="s">
        <v>5212</v>
      </c>
      <c r="M3527" s="11" t="s">
        <v>19</v>
      </c>
      <c r="N3527" s="11" t="s">
        <v>26</v>
      </c>
      <c r="O3527" s="12" t="s">
        <v>20</v>
      </c>
    </row>
    <row r="3528" spans="1:15" x14ac:dyDescent="0.25">
      <c r="A3528" s="7">
        <v>3504</v>
      </c>
      <c r="B3528" s="7"/>
      <c r="C3528" s="7"/>
      <c r="D3528" s="7" t="s">
        <v>24</v>
      </c>
      <c r="E3528" s="7">
        <v>288740346</v>
      </c>
      <c r="F3528" s="8">
        <v>2219</v>
      </c>
      <c r="G3528" s="9" t="s">
        <v>5213</v>
      </c>
      <c r="H3528" s="7" t="s">
        <v>593</v>
      </c>
      <c r="I3528" s="10">
        <v>3500</v>
      </c>
      <c r="J3528" s="8">
        <v>500</v>
      </c>
      <c r="K3528" s="10">
        <f t="shared" si="54"/>
        <v>1750000</v>
      </c>
      <c r="L3528" s="7" t="s">
        <v>5214</v>
      </c>
      <c r="M3528" s="11" t="s">
        <v>19</v>
      </c>
      <c r="N3528" s="11"/>
      <c r="O3528" s="12" t="s">
        <v>20</v>
      </c>
    </row>
    <row r="3529" spans="1:15" x14ac:dyDescent="0.25">
      <c r="A3529" s="7">
        <v>3505</v>
      </c>
      <c r="B3529" s="7"/>
      <c r="C3529" s="7" t="s">
        <v>568</v>
      </c>
      <c r="D3529" s="7" t="s">
        <v>24</v>
      </c>
      <c r="E3529" s="7">
        <v>288740621</v>
      </c>
      <c r="F3529" s="8">
        <v>2219</v>
      </c>
      <c r="G3529" s="9" t="s">
        <v>5215</v>
      </c>
      <c r="H3529" s="7" t="s">
        <v>1507</v>
      </c>
      <c r="I3529" s="10">
        <v>845000</v>
      </c>
      <c r="J3529" s="8">
        <v>27</v>
      </c>
      <c r="K3529" s="10">
        <f t="shared" si="54"/>
        <v>22815000</v>
      </c>
      <c r="L3529" s="7" t="s">
        <v>5216</v>
      </c>
      <c r="M3529" s="11" t="s">
        <v>19</v>
      </c>
      <c r="N3529" s="11" t="s">
        <v>26</v>
      </c>
      <c r="O3529" s="12" t="s">
        <v>20</v>
      </c>
    </row>
    <row r="3530" spans="1:15" x14ac:dyDescent="0.25">
      <c r="A3530" s="7">
        <v>3506</v>
      </c>
      <c r="B3530" s="7"/>
      <c r="C3530" s="7" t="s">
        <v>23</v>
      </c>
      <c r="D3530" s="7" t="s">
        <v>24</v>
      </c>
      <c r="E3530" s="7">
        <v>288740632</v>
      </c>
      <c r="F3530" s="8">
        <v>2219</v>
      </c>
      <c r="G3530" s="9" t="s">
        <v>5217</v>
      </c>
      <c r="H3530" s="7" t="s">
        <v>1507</v>
      </c>
      <c r="I3530" s="10">
        <v>230000</v>
      </c>
      <c r="J3530" s="8">
        <v>34</v>
      </c>
      <c r="K3530" s="10">
        <f t="shared" si="54"/>
        <v>7820000</v>
      </c>
      <c r="L3530" s="7" t="s">
        <v>5218</v>
      </c>
      <c r="M3530" s="11" t="s">
        <v>19</v>
      </c>
      <c r="N3530" s="11" t="s">
        <v>26</v>
      </c>
      <c r="O3530" s="12" t="s">
        <v>20</v>
      </c>
    </row>
    <row r="3531" spans="1:15" x14ac:dyDescent="0.25">
      <c r="A3531" s="7">
        <v>3507</v>
      </c>
      <c r="B3531" s="7"/>
      <c r="C3531" s="7" t="s">
        <v>23</v>
      </c>
      <c r="D3531" s="7" t="s">
        <v>24</v>
      </c>
      <c r="E3531" s="7">
        <v>288740635</v>
      </c>
      <c r="F3531" s="8">
        <v>2219</v>
      </c>
      <c r="G3531" s="9" t="s">
        <v>5219</v>
      </c>
      <c r="H3531" s="7" t="s">
        <v>1507</v>
      </c>
      <c r="I3531" s="10">
        <v>230000</v>
      </c>
      <c r="J3531" s="8">
        <v>34</v>
      </c>
      <c r="K3531" s="10">
        <f t="shared" si="54"/>
        <v>7820000</v>
      </c>
      <c r="L3531" s="7" t="s">
        <v>5220</v>
      </c>
      <c r="M3531" s="11" t="s">
        <v>19</v>
      </c>
      <c r="N3531" s="11" t="s">
        <v>26</v>
      </c>
      <c r="O3531" s="12" t="s">
        <v>20</v>
      </c>
    </row>
    <row r="3532" spans="1:15" x14ac:dyDescent="0.25">
      <c r="A3532" s="7">
        <v>3508</v>
      </c>
      <c r="B3532" s="7"/>
      <c r="C3532" s="7" t="s">
        <v>23</v>
      </c>
      <c r="D3532" s="7" t="s">
        <v>24</v>
      </c>
      <c r="E3532" s="7">
        <v>288740640</v>
      </c>
      <c r="F3532" s="8">
        <v>2219</v>
      </c>
      <c r="G3532" s="9" t="s">
        <v>5221</v>
      </c>
      <c r="H3532" s="7" t="s">
        <v>1507</v>
      </c>
      <c r="I3532" s="10">
        <v>845000</v>
      </c>
      <c r="J3532" s="8">
        <v>30</v>
      </c>
      <c r="K3532" s="10">
        <f t="shared" si="54"/>
        <v>25350000</v>
      </c>
      <c r="L3532" s="7" t="s">
        <v>5222</v>
      </c>
      <c r="M3532" s="11" t="s">
        <v>19</v>
      </c>
      <c r="N3532" s="11" t="s">
        <v>26</v>
      </c>
      <c r="O3532" s="12" t="s">
        <v>20</v>
      </c>
    </row>
    <row r="3533" spans="1:15" x14ac:dyDescent="0.25">
      <c r="A3533" s="7">
        <v>3509</v>
      </c>
      <c r="B3533" s="7"/>
      <c r="C3533" s="7" t="s">
        <v>23</v>
      </c>
      <c r="D3533" s="7" t="s">
        <v>24</v>
      </c>
      <c r="E3533" s="7">
        <v>288740645</v>
      </c>
      <c r="F3533" s="8">
        <v>2219</v>
      </c>
      <c r="G3533" s="9" t="s">
        <v>5223</v>
      </c>
      <c r="H3533" s="7" t="s">
        <v>1507</v>
      </c>
      <c r="I3533" s="10">
        <v>185000</v>
      </c>
      <c r="J3533" s="8">
        <v>24</v>
      </c>
      <c r="K3533" s="10">
        <f t="shared" si="54"/>
        <v>4440000</v>
      </c>
      <c r="L3533" s="7" t="s">
        <v>5224</v>
      </c>
      <c r="M3533" s="11" t="s">
        <v>19</v>
      </c>
      <c r="N3533" s="11" t="s">
        <v>26</v>
      </c>
      <c r="O3533" s="12" t="s">
        <v>20</v>
      </c>
    </row>
    <row r="3534" spans="1:15" x14ac:dyDescent="0.25">
      <c r="A3534" s="7">
        <v>3510</v>
      </c>
      <c r="B3534" s="7"/>
      <c r="C3534" s="7" t="s">
        <v>568</v>
      </c>
      <c r="D3534" s="7" t="s">
        <v>24</v>
      </c>
      <c r="E3534" s="7">
        <v>288740647</v>
      </c>
      <c r="F3534" s="8">
        <v>2219</v>
      </c>
      <c r="G3534" s="9" t="s">
        <v>5225</v>
      </c>
      <c r="H3534" s="7" t="s">
        <v>17</v>
      </c>
      <c r="I3534" s="10">
        <v>1250</v>
      </c>
      <c r="J3534" s="8">
        <v>2600</v>
      </c>
      <c r="K3534" s="10">
        <f t="shared" si="54"/>
        <v>3250000</v>
      </c>
      <c r="L3534" s="7" t="s">
        <v>5226</v>
      </c>
      <c r="M3534" s="11" t="s">
        <v>19</v>
      </c>
      <c r="N3534" s="11" t="s">
        <v>26</v>
      </c>
      <c r="O3534" s="12" t="s">
        <v>20</v>
      </c>
    </row>
    <row r="3535" spans="1:15" x14ac:dyDescent="0.25">
      <c r="A3535" s="7">
        <v>3511</v>
      </c>
      <c r="B3535" s="7"/>
      <c r="C3535" s="7" t="s">
        <v>568</v>
      </c>
      <c r="D3535" s="7" t="s">
        <v>24</v>
      </c>
      <c r="E3535" s="7">
        <v>288740651</v>
      </c>
      <c r="F3535" s="8">
        <v>2219</v>
      </c>
      <c r="G3535" s="9" t="s">
        <v>5227</v>
      </c>
      <c r="H3535" s="7" t="s">
        <v>17</v>
      </c>
      <c r="I3535" s="10">
        <v>1250</v>
      </c>
      <c r="J3535" s="8">
        <v>2600</v>
      </c>
      <c r="K3535" s="10">
        <f t="shared" si="54"/>
        <v>3250000</v>
      </c>
      <c r="L3535" s="7" t="s">
        <v>5228</v>
      </c>
      <c r="M3535" s="11" t="s">
        <v>19</v>
      </c>
      <c r="N3535" s="11" t="s">
        <v>26</v>
      </c>
      <c r="O3535" s="12" t="s">
        <v>20</v>
      </c>
    </row>
    <row r="3536" spans="1:15" x14ac:dyDescent="0.25">
      <c r="A3536" s="7">
        <v>3512</v>
      </c>
      <c r="B3536" s="7"/>
      <c r="C3536" s="7" t="s">
        <v>23</v>
      </c>
      <c r="D3536" s="7" t="s">
        <v>24</v>
      </c>
      <c r="E3536" s="7">
        <v>288740655</v>
      </c>
      <c r="F3536" s="8">
        <v>2219</v>
      </c>
      <c r="G3536" s="9" t="s">
        <v>5229</v>
      </c>
      <c r="H3536" s="7" t="s">
        <v>1507</v>
      </c>
      <c r="I3536" s="10">
        <v>185000</v>
      </c>
      <c r="J3536" s="8">
        <v>25</v>
      </c>
      <c r="K3536" s="10">
        <f t="shared" si="54"/>
        <v>4625000</v>
      </c>
      <c r="L3536" s="7" t="s">
        <v>5230</v>
      </c>
      <c r="M3536" s="11" t="s">
        <v>19</v>
      </c>
      <c r="N3536" s="11" t="s">
        <v>26</v>
      </c>
      <c r="O3536" s="12" t="s">
        <v>20</v>
      </c>
    </row>
    <row r="3537" spans="1:15" x14ac:dyDescent="0.25">
      <c r="A3537" s="7">
        <v>3513</v>
      </c>
      <c r="B3537" s="7"/>
      <c r="C3537" s="7" t="s">
        <v>568</v>
      </c>
      <c r="D3537" s="7" t="s">
        <v>24</v>
      </c>
      <c r="E3537" s="7">
        <v>288740870</v>
      </c>
      <c r="F3537" s="8">
        <v>2219</v>
      </c>
      <c r="G3537" s="9" t="s">
        <v>5231</v>
      </c>
      <c r="H3537" s="7" t="s">
        <v>1507</v>
      </c>
      <c r="I3537" s="10">
        <v>845000</v>
      </c>
      <c r="J3537" s="8">
        <v>14</v>
      </c>
      <c r="K3537" s="10">
        <f t="shared" si="54"/>
        <v>11830000</v>
      </c>
      <c r="L3537" s="7" t="s">
        <v>5232</v>
      </c>
      <c r="M3537" s="11" t="s">
        <v>19</v>
      </c>
      <c r="N3537" s="11" t="s">
        <v>26</v>
      </c>
      <c r="O3537" s="12" t="s">
        <v>20</v>
      </c>
    </row>
    <row r="3538" spans="1:15" x14ac:dyDescent="0.25">
      <c r="A3538" s="7">
        <v>3514</v>
      </c>
      <c r="B3538" s="7"/>
      <c r="C3538" s="7" t="s">
        <v>568</v>
      </c>
      <c r="D3538" s="7" t="s">
        <v>24</v>
      </c>
      <c r="E3538" s="7">
        <v>288740875</v>
      </c>
      <c r="F3538" s="8">
        <v>2219</v>
      </c>
      <c r="G3538" s="9" t="s">
        <v>5233</v>
      </c>
      <c r="H3538" s="7" t="s">
        <v>1507</v>
      </c>
      <c r="I3538" s="10">
        <v>845000</v>
      </c>
      <c r="J3538" s="8">
        <v>14</v>
      </c>
      <c r="K3538" s="10">
        <f t="shared" si="54"/>
        <v>11830000</v>
      </c>
      <c r="L3538" s="7" t="s">
        <v>5234</v>
      </c>
      <c r="M3538" s="11" t="s">
        <v>19</v>
      </c>
      <c r="N3538" s="11" t="s">
        <v>26</v>
      </c>
      <c r="O3538" s="12" t="s">
        <v>20</v>
      </c>
    </row>
    <row r="3539" spans="1:15" x14ac:dyDescent="0.25">
      <c r="A3539" s="7">
        <v>3515</v>
      </c>
      <c r="B3539" s="7"/>
      <c r="C3539" s="7" t="s">
        <v>568</v>
      </c>
      <c r="D3539" s="7" t="s">
        <v>24</v>
      </c>
      <c r="E3539" s="7">
        <v>288740882</v>
      </c>
      <c r="F3539" s="8">
        <v>2219</v>
      </c>
      <c r="G3539" s="9" t="s">
        <v>5235</v>
      </c>
      <c r="H3539" s="7" t="s">
        <v>1507</v>
      </c>
      <c r="I3539" s="10">
        <v>845000</v>
      </c>
      <c r="J3539" s="8">
        <v>14</v>
      </c>
      <c r="K3539" s="10">
        <f t="shared" si="54"/>
        <v>11830000</v>
      </c>
      <c r="L3539" s="7" t="s">
        <v>5236</v>
      </c>
      <c r="M3539" s="11" t="s">
        <v>19</v>
      </c>
      <c r="N3539" s="11" t="s">
        <v>26</v>
      </c>
      <c r="O3539" s="12" t="s">
        <v>20</v>
      </c>
    </row>
    <row r="3540" spans="1:15" x14ac:dyDescent="0.25">
      <c r="A3540" s="7">
        <v>3516</v>
      </c>
      <c r="B3540" s="7"/>
      <c r="C3540" s="7"/>
      <c r="D3540" s="7" t="s">
        <v>24</v>
      </c>
      <c r="E3540" s="7">
        <v>288740887</v>
      </c>
      <c r="F3540" s="8">
        <v>2219</v>
      </c>
      <c r="G3540" s="9" t="s">
        <v>5237</v>
      </c>
      <c r="H3540" s="7" t="s">
        <v>1507</v>
      </c>
      <c r="I3540" s="10">
        <v>845000</v>
      </c>
      <c r="J3540" s="8">
        <v>14</v>
      </c>
      <c r="K3540" s="10">
        <f t="shared" si="54"/>
        <v>11830000</v>
      </c>
      <c r="L3540" s="7" t="s">
        <v>5238</v>
      </c>
      <c r="M3540" s="11" t="s">
        <v>19</v>
      </c>
      <c r="N3540" s="11"/>
      <c r="O3540" s="12" t="s">
        <v>20</v>
      </c>
    </row>
    <row r="3541" spans="1:15" x14ac:dyDescent="0.25">
      <c r="A3541" s="7">
        <v>3517</v>
      </c>
      <c r="B3541" s="7"/>
      <c r="C3541" s="7" t="s">
        <v>568</v>
      </c>
      <c r="D3541" s="7" t="s">
        <v>24</v>
      </c>
      <c r="E3541" s="7">
        <v>288740971</v>
      </c>
      <c r="F3541" s="8">
        <v>2219</v>
      </c>
      <c r="G3541" s="9" t="s">
        <v>5239</v>
      </c>
      <c r="H3541" s="7" t="s">
        <v>17</v>
      </c>
      <c r="I3541" s="10">
        <v>8425</v>
      </c>
      <c r="J3541" s="8">
        <v>1000</v>
      </c>
      <c r="K3541" s="10">
        <f t="shared" si="54"/>
        <v>8425000</v>
      </c>
      <c r="L3541" s="7" t="s">
        <v>5240</v>
      </c>
      <c r="M3541" s="11" t="s">
        <v>19</v>
      </c>
      <c r="N3541" s="11" t="s">
        <v>26</v>
      </c>
      <c r="O3541" s="12" t="s">
        <v>20</v>
      </c>
    </row>
    <row r="3542" spans="1:15" x14ac:dyDescent="0.25">
      <c r="A3542" s="7">
        <v>3518</v>
      </c>
      <c r="B3542" s="7"/>
      <c r="C3542" s="7" t="s">
        <v>568</v>
      </c>
      <c r="D3542" s="7" t="s">
        <v>24</v>
      </c>
      <c r="E3542" s="7">
        <v>288740972</v>
      </c>
      <c r="F3542" s="8">
        <v>2219</v>
      </c>
      <c r="G3542" s="9" t="s">
        <v>5241</v>
      </c>
      <c r="H3542" s="7" t="s">
        <v>17</v>
      </c>
      <c r="I3542" s="10">
        <v>8425</v>
      </c>
      <c r="J3542" s="8">
        <v>1000</v>
      </c>
      <c r="K3542" s="10">
        <f t="shared" si="54"/>
        <v>8425000</v>
      </c>
      <c r="L3542" s="7" t="s">
        <v>5242</v>
      </c>
      <c r="M3542" s="11" t="s">
        <v>19</v>
      </c>
      <c r="N3542" s="11" t="s">
        <v>26</v>
      </c>
      <c r="O3542" s="12" t="s">
        <v>20</v>
      </c>
    </row>
    <row r="3543" spans="1:15" x14ac:dyDescent="0.25">
      <c r="A3543" s="7">
        <v>3519</v>
      </c>
      <c r="B3543" s="7"/>
      <c r="C3543" s="7" t="s">
        <v>568</v>
      </c>
      <c r="D3543" s="7" t="s">
        <v>24</v>
      </c>
      <c r="E3543" s="7">
        <v>288740980</v>
      </c>
      <c r="F3543" s="8">
        <v>2219</v>
      </c>
      <c r="G3543" s="9" t="s">
        <v>5243</v>
      </c>
      <c r="H3543" s="7" t="s">
        <v>17</v>
      </c>
      <c r="I3543" s="10">
        <v>8425</v>
      </c>
      <c r="J3543" s="8">
        <v>1400</v>
      </c>
      <c r="K3543" s="10">
        <f t="shared" si="54"/>
        <v>11795000</v>
      </c>
      <c r="L3543" s="7" t="s">
        <v>5244</v>
      </c>
      <c r="M3543" s="11" t="s">
        <v>19</v>
      </c>
      <c r="N3543" s="11" t="s">
        <v>26</v>
      </c>
      <c r="O3543" s="12" t="s">
        <v>20</v>
      </c>
    </row>
    <row r="3544" spans="1:15" x14ac:dyDescent="0.25">
      <c r="A3544" s="7">
        <v>3520</v>
      </c>
      <c r="B3544" s="7"/>
      <c r="C3544" s="7" t="s">
        <v>568</v>
      </c>
      <c r="D3544" s="7" t="s">
        <v>24</v>
      </c>
      <c r="E3544" s="7">
        <v>288740981</v>
      </c>
      <c r="F3544" s="8">
        <v>2219</v>
      </c>
      <c r="G3544" s="9" t="s">
        <v>5245</v>
      </c>
      <c r="H3544" s="7" t="s">
        <v>17</v>
      </c>
      <c r="I3544" s="10">
        <v>8500</v>
      </c>
      <c r="J3544" s="8">
        <v>1400</v>
      </c>
      <c r="K3544" s="10">
        <f t="shared" si="54"/>
        <v>11900000</v>
      </c>
      <c r="L3544" s="7" t="s">
        <v>5246</v>
      </c>
      <c r="M3544" s="11" t="s">
        <v>19</v>
      </c>
      <c r="N3544" s="11" t="s">
        <v>26</v>
      </c>
      <c r="O3544" s="12" t="s">
        <v>20</v>
      </c>
    </row>
    <row r="3545" spans="1:15" x14ac:dyDescent="0.25">
      <c r="A3545" s="7">
        <v>3521</v>
      </c>
      <c r="B3545" s="7"/>
      <c r="C3545" s="7" t="s">
        <v>23</v>
      </c>
      <c r="D3545" s="7" t="s">
        <v>24</v>
      </c>
      <c r="E3545" s="7">
        <v>288741672</v>
      </c>
      <c r="F3545" s="8">
        <v>2219</v>
      </c>
      <c r="G3545" s="9" t="s">
        <v>5247</v>
      </c>
      <c r="H3545" s="7" t="s">
        <v>17</v>
      </c>
      <c r="I3545" s="10">
        <v>2000</v>
      </c>
      <c r="J3545" s="8">
        <v>2600</v>
      </c>
      <c r="K3545" s="10">
        <f t="shared" ref="K3545:K3608" si="55">+I3545*J3545</f>
        <v>5200000</v>
      </c>
      <c r="L3545" s="7" t="s">
        <v>5248</v>
      </c>
      <c r="M3545" s="11" t="s">
        <v>19</v>
      </c>
      <c r="N3545" s="11" t="s">
        <v>26</v>
      </c>
      <c r="O3545" s="12" t="s">
        <v>20</v>
      </c>
    </row>
    <row r="3546" spans="1:15" x14ac:dyDescent="0.25">
      <c r="A3546" s="7">
        <v>3522</v>
      </c>
      <c r="B3546" s="7"/>
      <c r="C3546" s="7"/>
      <c r="D3546" s="7" t="s">
        <v>24</v>
      </c>
      <c r="E3546" s="7">
        <v>288741673</v>
      </c>
      <c r="F3546" s="8">
        <v>2219</v>
      </c>
      <c r="G3546" s="9" t="s">
        <v>5249</v>
      </c>
      <c r="H3546" s="7" t="s">
        <v>17</v>
      </c>
      <c r="I3546" s="10">
        <v>2000</v>
      </c>
      <c r="J3546" s="8">
        <v>2600</v>
      </c>
      <c r="K3546" s="10">
        <f t="shared" si="55"/>
        <v>5200000</v>
      </c>
      <c r="L3546" s="7" t="s">
        <v>5250</v>
      </c>
      <c r="M3546" s="11" t="s">
        <v>19</v>
      </c>
      <c r="N3546" s="11"/>
      <c r="O3546" s="12" t="s">
        <v>20</v>
      </c>
    </row>
    <row r="3547" spans="1:15" x14ac:dyDescent="0.25">
      <c r="A3547" s="7">
        <v>3523</v>
      </c>
      <c r="B3547" s="7"/>
      <c r="C3547" s="7" t="s">
        <v>568</v>
      </c>
      <c r="D3547" s="7" t="s">
        <v>24</v>
      </c>
      <c r="E3547" s="7">
        <v>288743520</v>
      </c>
      <c r="F3547" s="8">
        <v>2219</v>
      </c>
      <c r="G3547" s="9" t="s">
        <v>5251</v>
      </c>
      <c r="H3547" s="7" t="s">
        <v>17</v>
      </c>
      <c r="I3547" s="10">
        <v>8500</v>
      </c>
      <c r="J3547" s="8">
        <v>3000</v>
      </c>
      <c r="K3547" s="10">
        <f t="shared" si="55"/>
        <v>25500000</v>
      </c>
      <c r="L3547" s="7" t="s">
        <v>5252</v>
      </c>
      <c r="M3547" s="11" t="s">
        <v>19</v>
      </c>
      <c r="N3547" s="11" t="s">
        <v>26</v>
      </c>
      <c r="O3547" s="12" t="s">
        <v>20</v>
      </c>
    </row>
    <row r="3548" spans="1:15" x14ac:dyDescent="0.25">
      <c r="A3548" s="7">
        <v>3524</v>
      </c>
      <c r="B3548" s="7"/>
      <c r="C3548" s="7" t="s">
        <v>568</v>
      </c>
      <c r="D3548" s="7" t="s">
        <v>24</v>
      </c>
      <c r="E3548" s="7">
        <v>288743540</v>
      </c>
      <c r="F3548" s="8">
        <v>2219</v>
      </c>
      <c r="G3548" s="9" t="s">
        <v>5253</v>
      </c>
      <c r="H3548" s="7" t="s">
        <v>17</v>
      </c>
      <c r="I3548" s="10">
        <v>2100</v>
      </c>
      <c r="J3548" s="8">
        <v>2000</v>
      </c>
      <c r="K3548" s="10">
        <f t="shared" si="55"/>
        <v>4200000</v>
      </c>
      <c r="L3548" s="7" t="s">
        <v>5254</v>
      </c>
      <c r="M3548" s="11" t="s">
        <v>19</v>
      </c>
      <c r="N3548" s="11" t="s">
        <v>26</v>
      </c>
      <c r="O3548" s="12" t="s">
        <v>20</v>
      </c>
    </row>
    <row r="3549" spans="1:15" x14ac:dyDescent="0.25">
      <c r="A3549" s="7">
        <v>3525</v>
      </c>
      <c r="B3549" s="7">
        <v>209812</v>
      </c>
      <c r="C3549" s="7"/>
      <c r="D3549" s="7" t="s">
        <v>24</v>
      </c>
      <c r="E3549" s="7">
        <v>288744150</v>
      </c>
      <c r="F3549" s="8">
        <v>2219</v>
      </c>
      <c r="G3549" s="9" t="s">
        <v>5255</v>
      </c>
      <c r="H3549" s="7" t="s">
        <v>17</v>
      </c>
      <c r="I3549" s="10">
        <v>25000</v>
      </c>
      <c r="J3549" s="8">
        <v>5</v>
      </c>
      <c r="K3549" s="10">
        <f t="shared" si="55"/>
        <v>125000</v>
      </c>
      <c r="L3549" s="7" t="s">
        <v>5256</v>
      </c>
      <c r="M3549" s="11" t="s">
        <v>19</v>
      </c>
      <c r="N3549" s="11"/>
      <c r="O3549" s="12" t="s">
        <v>20</v>
      </c>
    </row>
    <row r="3550" spans="1:15" x14ac:dyDescent="0.25">
      <c r="A3550" s="7">
        <v>3526</v>
      </c>
      <c r="B3550" s="7"/>
      <c r="C3550" s="7"/>
      <c r="D3550" s="7" t="s">
        <v>24</v>
      </c>
      <c r="E3550" s="7">
        <v>288746000</v>
      </c>
      <c r="F3550" s="8">
        <v>2219</v>
      </c>
      <c r="G3550" s="9" t="s">
        <v>5257</v>
      </c>
      <c r="H3550" s="7" t="s">
        <v>1507</v>
      </c>
      <c r="I3550" s="10">
        <v>150000</v>
      </c>
      <c r="J3550" s="8">
        <v>4</v>
      </c>
      <c r="K3550" s="10">
        <f t="shared" si="55"/>
        <v>600000</v>
      </c>
      <c r="L3550" s="7" t="s">
        <v>5258</v>
      </c>
      <c r="M3550" s="11" t="s">
        <v>19</v>
      </c>
      <c r="N3550" s="11"/>
      <c r="O3550" s="12" t="s">
        <v>20</v>
      </c>
    </row>
    <row r="3551" spans="1:15" x14ac:dyDescent="0.25">
      <c r="A3551" s="7">
        <v>3527</v>
      </c>
      <c r="B3551" s="7"/>
      <c r="C3551" s="7" t="s">
        <v>23</v>
      </c>
      <c r="D3551" s="7" t="s">
        <v>24</v>
      </c>
      <c r="E3551" s="7">
        <v>288800100</v>
      </c>
      <c r="F3551" s="8">
        <v>2219</v>
      </c>
      <c r="G3551" s="9" t="s">
        <v>5259</v>
      </c>
      <c r="H3551" s="7" t="s">
        <v>17</v>
      </c>
      <c r="I3551" s="10">
        <v>1700</v>
      </c>
      <c r="J3551" s="8">
        <v>35000</v>
      </c>
      <c r="K3551" s="10">
        <f t="shared" si="55"/>
        <v>59500000</v>
      </c>
      <c r="L3551" s="7" t="s">
        <v>5260</v>
      </c>
      <c r="M3551" s="11" t="s">
        <v>19</v>
      </c>
      <c r="N3551" s="11" t="s">
        <v>26</v>
      </c>
      <c r="O3551" s="12" t="s">
        <v>20</v>
      </c>
    </row>
    <row r="3552" spans="1:15" x14ac:dyDescent="0.25">
      <c r="A3552" s="7">
        <v>3528</v>
      </c>
      <c r="B3552" s="7"/>
      <c r="C3552" s="7"/>
      <c r="D3552" s="7" t="s">
        <v>24</v>
      </c>
      <c r="E3552" s="7">
        <v>288900001</v>
      </c>
      <c r="F3552" s="8">
        <v>2219</v>
      </c>
      <c r="G3552" s="9" t="s">
        <v>5261</v>
      </c>
      <c r="H3552" s="7" t="s">
        <v>17</v>
      </c>
      <c r="I3552" s="10">
        <v>100</v>
      </c>
      <c r="J3552" s="8">
        <v>3000</v>
      </c>
      <c r="K3552" s="10">
        <f t="shared" si="55"/>
        <v>300000</v>
      </c>
      <c r="L3552" s="7" t="s">
        <v>5262</v>
      </c>
      <c r="M3552" s="11" t="s">
        <v>19</v>
      </c>
      <c r="N3552" s="11"/>
      <c r="O3552" s="12" t="s">
        <v>20</v>
      </c>
    </row>
    <row r="3553" spans="1:15" x14ac:dyDescent="0.25">
      <c r="A3553" s="7">
        <v>3529</v>
      </c>
      <c r="B3553" s="7"/>
      <c r="C3553" s="7"/>
      <c r="D3553" s="7" t="s">
        <v>24</v>
      </c>
      <c r="E3553" s="7">
        <v>288900003</v>
      </c>
      <c r="F3553" s="8">
        <v>2219</v>
      </c>
      <c r="G3553" s="9" t="s">
        <v>5263</v>
      </c>
      <c r="H3553" s="7" t="s">
        <v>17</v>
      </c>
      <c r="I3553" s="10">
        <v>100</v>
      </c>
      <c r="J3553" s="8">
        <v>2500</v>
      </c>
      <c r="K3553" s="10">
        <f t="shared" si="55"/>
        <v>250000</v>
      </c>
      <c r="L3553" s="7" t="s">
        <v>5264</v>
      </c>
      <c r="M3553" s="11" t="s">
        <v>19</v>
      </c>
      <c r="N3553" s="11"/>
      <c r="O3553" s="12" t="s">
        <v>20</v>
      </c>
    </row>
    <row r="3554" spans="1:15" x14ac:dyDescent="0.25">
      <c r="A3554" s="7">
        <v>3530</v>
      </c>
      <c r="B3554" s="7"/>
      <c r="C3554" s="7"/>
      <c r="D3554" s="7" t="s">
        <v>24</v>
      </c>
      <c r="E3554" s="7">
        <v>288900021</v>
      </c>
      <c r="F3554" s="8">
        <v>2219</v>
      </c>
      <c r="G3554" s="9" t="s">
        <v>5265</v>
      </c>
      <c r="H3554" s="7" t="s">
        <v>17</v>
      </c>
      <c r="I3554" s="10">
        <v>80000</v>
      </c>
      <c r="J3554" s="8">
        <v>6</v>
      </c>
      <c r="K3554" s="10">
        <f t="shared" si="55"/>
        <v>480000</v>
      </c>
      <c r="L3554" s="7" t="s">
        <v>5266</v>
      </c>
      <c r="M3554" s="11" t="s">
        <v>19</v>
      </c>
      <c r="N3554" s="11"/>
      <c r="O3554" s="12" t="s">
        <v>20</v>
      </c>
    </row>
    <row r="3555" spans="1:15" x14ac:dyDescent="0.25">
      <c r="A3555" s="7">
        <v>3531</v>
      </c>
      <c r="B3555" s="7"/>
      <c r="C3555" s="7" t="s">
        <v>23</v>
      </c>
      <c r="D3555" s="7" t="s">
        <v>24</v>
      </c>
      <c r="E3555" s="7">
        <v>288900142</v>
      </c>
      <c r="F3555" s="8">
        <v>2219</v>
      </c>
      <c r="G3555" s="9" t="s">
        <v>5267</v>
      </c>
      <c r="H3555" s="7" t="s">
        <v>17</v>
      </c>
      <c r="I3555" s="10">
        <v>1750</v>
      </c>
      <c r="J3555" s="8">
        <v>3500</v>
      </c>
      <c r="K3555" s="10">
        <f t="shared" si="55"/>
        <v>6125000</v>
      </c>
      <c r="L3555" s="7" t="s">
        <v>5268</v>
      </c>
      <c r="M3555" s="11" t="s">
        <v>19</v>
      </c>
      <c r="N3555" s="11" t="s">
        <v>26</v>
      </c>
      <c r="O3555" s="12" t="s">
        <v>20</v>
      </c>
    </row>
    <row r="3556" spans="1:15" x14ac:dyDescent="0.25">
      <c r="A3556" s="7">
        <v>3532</v>
      </c>
      <c r="B3556" s="7"/>
      <c r="C3556" s="7"/>
      <c r="D3556" s="7" t="s">
        <v>24</v>
      </c>
      <c r="E3556" s="7">
        <v>288900850</v>
      </c>
      <c r="F3556" s="8">
        <v>2219</v>
      </c>
      <c r="G3556" s="9" t="s">
        <v>5269</v>
      </c>
      <c r="H3556" s="7" t="s">
        <v>582</v>
      </c>
      <c r="I3556" s="10">
        <v>20000</v>
      </c>
      <c r="J3556" s="8">
        <v>12</v>
      </c>
      <c r="K3556" s="10">
        <f t="shared" si="55"/>
        <v>240000</v>
      </c>
      <c r="L3556" s="7" t="s">
        <v>5270</v>
      </c>
      <c r="M3556" s="11" t="s">
        <v>19</v>
      </c>
      <c r="N3556" s="11"/>
      <c r="O3556" s="12" t="s">
        <v>20</v>
      </c>
    </row>
    <row r="3557" spans="1:15" x14ac:dyDescent="0.25">
      <c r="A3557" s="7">
        <v>3533</v>
      </c>
      <c r="B3557" s="7"/>
      <c r="C3557" s="7"/>
      <c r="D3557" s="7" t="s">
        <v>24</v>
      </c>
      <c r="E3557" s="7">
        <v>288901005</v>
      </c>
      <c r="F3557" s="8">
        <v>2219</v>
      </c>
      <c r="G3557" s="9" t="s">
        <v>5271</v>
      </c>
      <c r="H3557" s="7" t="s">
        <v>582</v>
      </c>
      <c r="I3557" s="10">
        <v>12000</v>
      </c>
      <c r="J3557" s="8">
        <v>60</v>
      </c>
      <c r="K3557" s="10">
        <f t="shared" si="55"/>
        <v>720000</v>
      </c>
      <c r="L3557" s="7" t="s">
        <v>5272</v>
      </c>
      <c r="M3557" s="11" t="s">
        <v>19</v>
      </c>
      <c r="N3557" s="11"/>
      <c r="O3557" s="12" t="s">
        <v>20</v>
      </c>
    </row>
    <row r="3558" spans="1:15" x14ac:dyDescent="0.25">
      <c r="A3558" s="7">
        <v>3534</v>
      </c>
      <c r="B3558" s="7"/>
      <c r="C3558" s="7"/>
      <c r="D3558" s="7" t="s">
        <v>24</v>
      </c>
      <c r="E3558" s="7">
        <v>289030010</v>
      </c>
      <c r="F3558" s="8">
        <v>2219</v>
      </c>
      <c r="G3558" s="9" t="s">
        <v>5273</v>
      </c>
      <c r="H3558" s="7" t="s">
        <v>17</v>
      </c>
      <c r="I3558" s="10">
        <v>620</v>
      </c>
      <c r="J3558" s="8">
        <v>600</v>
      </c>
      <c r="K3558" s="10">
        <f t="shared" si="55"/>
        <v>372000</v>
      </c>
      <c r="L3558" s="7" t="s">
        <v>5274</v>
      </c>
      <c r="M3558" s="11" t="s">
        <v>19</v>
      </c>
      <c r="N3558" s="11"/>
      <c r="O3558" s="12" t="s">
        <v>20</v>
      </c>
    </row>
    <row r="3559" spans="1:15" x14ac:dyDescent="0.25">
      <c r="A3559" s="7">
        <v>3535</v>
      </c>
      <c r="B3559" s="7"/>
      <c r="C3559" s="7"/>
      <c r="D3559" s="7" t="s">
        <v>24</v>
      </c>
      <c r="E3559" s="7">
        <v>291060210</v>
      </c>
      <c r="F3559" s="8">
        <v>2219</v>
      </c>
      <c r="G3559" s="9" t="s">
        <v>5275</v>
      </c>
      <c r="H3559" s="7" t="s">
        <v>1342</v>
      </c>
      <c r="I3559" s="10">
        <v>25</v>
      </c>
      <c r="J3559" s="8">
        <v>50</v>
      </c>
      <c r="K3559" s="10">
        <f t="shared" si="55"/>
        <v>1250</v>
      </c>
      <c r="L3559" s="7" t="s">
        <v>5276</v>
      </c>
      <c r="M3559" s="11" t="s">
        <v>19</v>
      </c>
      <c r="N3559" s="11"/>
      <c r="O3559" s="12" t="s">
        <v>20</v>
      </c>
    </row>
    <row r="3560" spans="1:15" x14ac:dyDescent="0.25">
      <c r="A3560" s="7">
        <v>3536</v>
      </c>
      <c r="B3560" s="7"/>
      <c r="C3560" s="7"/>
      <c r="D3560" s="7" t="s">
        <v>24</v>
      </c>
      <c r="E3560" s="7">
        <v>291070060</v>
      </c>
      <c r="F3560" s="8">
        <v>2219</v>
      </c>
      <c r="G3560" s="9" t="s">
        <v>5277</v>
      </c>
      <c r="H3560" s="7" t="s">
        <v>17</v>
      </c>
      <c r="I3560" s="10">
        <v>50000</v>
      </c>
      <c r="J3560" s="8">
        <v>10</v>
      </c>
      <c r="K3560" s="10">
        <f t="shared" si="55"/>
        <v>500000</v>
      </c>
      <c r="L3560" s="7" t="s">
        <v>5278</v>
      </c>
      <c r="M3560" s="11" t="s">
        <v>19</v>
      </c>
      <c r="N3560" s="11"/>
      <c r="O3560" s="12" t="s">
        <v>20</v>
      </c>
    </row>
    <row r="3561" spans="1:15" x14ac:dyDescent="0.25">
      <c r="A3561" s="7">
        <v>3537</v>
      </c>
      <c r="B3561" s="7"/>
      <c r="C3561" s="7"/>
      <c r="D3561" s="7" t="s">
        <v>24</v>
      </c>
      <c r="E3561" s="7">
        <v>294011528</v>
      </c>
      <c r="F3561" s="8">
        <v>2219</v>
      </c>
      <c r="G3561" s="9" t="s">
        <v>5279</v>
      </c>
      <c r="H3561" s="7" t="s">
        <v>17</v>
      </c>
      <c r="I3561" s="10">
        <v>700</v>
      </c>
      <c r="J3561" s="8">
        <v>4200</v>
      </c>
      <c r="K3561" s="10">
        <f t="shared" si="55"/>
        <v>2940000</v>
      </c>
      <c r="L3561" s="7" t="s">
        <v>5280</v>
      </c>
      <c r="M3561" s="11" t="s">
        <v>19</v>
      </c>
      <c r="N3561" s="11"/>
      <c r="O3561" s="12" t="s">
        <v>20</v>
      </c>
    </row>
    <row r="3562" spans="1:15" x14ac:dyDescent="0.25">
      <c r="A3562" s="7">
        <v>3538</v>
      </c>
      <c r="B3562" s="7"/>
      <c r="C3562" s="7"/>
      <c r="D3562" s="7" t="s">
        <v>24</v>
      </c>
      <c r="E3562" s="7">
        <v>298010500</v>
      </c>
      <c r="F3562" s="8">
        <v>2219</v>
      </c>
      <c r="G3562" s="9" t="s">
        <v>5281</v>
      </c>
      <c r="H3562" s="7" t="s">
        <v>17</v>
      </c>
      <c r="I3562" s="10">
        <v>100000</v>
      </c>
      <c r="J3562" s="8">
        <v>3</v>
      </c>
      <c r="K3562" s="10">
        <f t="shared" si="55"/>
        <v>300000</v>
      </c>
      <c r="L3562" s="7" t="s">
        <v>5282</v>
      </c>
      <c r="M3562" s="11" t="s">
        <v>19</v>
      </c>
      <c r="N3562" s="11"/>
      <c r="O3562" s="12" t="s">
        <v>20</v>
      </c>
    </row>
    <row r="3563" spans="1:15" x14ac:dyDescent="0.25">
      <c r="A3563" s="7">
        <v>3539</v>
      </c>
      <c r="B3563" s="7"/>
      <c r="C3563" s="7"/>
      <c r="D3563" s="7" t="s">
        <v>805</v>
      </c>
      <c r="E3563" s="7">
        <v>257010080</v>
      </c>
      <c r="F3563" s="8">
        <v>2219</v>
      </c>
      <c r="G3563" s="9" t="s">
        <v>5283</v>
      </c>
      <c r="H3563" s="7" t="s">
        <v>17</v>
      </c>
      <c r="I3563" s="10">
        <v>9000</v>
      </c>
      <c r="J3563" s="8">
        <v>200</v>
      </c>
      <c r="K3563" s="10">
        <f t="shared" si="55"/>
        <v>1800000</v>
      </c>
      <c r="L3563" s="7" t="s">
        <v>5284</v>
      </c>
      <c r="M3563" s="11" t="s">
        <v>19</v>
      </c>
      <c r="N3563" s="11"/>
      <c r="O3563" s="12" t="s">
        <v>20</v>
      </c>
    </row>
    <row r="3564" spans="1:15" x14ac:dyDescent="0.25">
      <c r="A3564" s="7">
        <v>3540</v>
      </c>
      <c r="B3564" s="7"/>
      <c r="C3564" s="7" t="s">
        <v>23</v>
      </c>
      <c r="D3564" s="7" t="s">
        <v>805</v>
      </c>
      <c r="E3564" s="7">
        <v>288010630</v>
      </c>
      <c r="F3564" s="8">
        <v>2219</v>
      </c>
      <c r="G3564" s="9" t="s">
        <v>4761</v>
      </c>
      <c r="H3564" s="7" t="s">
        <v>17</v>
      </c>
      <c r="I3564" s="10">
        <v>7100</v>
      </c>
      <c r="J3564" s="8">
        <v>480</v>
      </c>
      <c r="K3564" s="10">
        <f t="shared" si="55"/>
        <v>3408000</v>
      </c>
      <c r="L3564" s="7" t="s">
        <v>5285</v>
      </c>
      <c r="M3564" s="11" t="s">
        <v>19</v>
      </c>
      <c r="N3564" s="11" t="s">
        <v>26</v>
      </c>
      <c r="O3564" s="12" t="s">
        <v>20</v>
      </c>
    </row>
    <row r="3565" spans="1:15" x14ac:dyDescent="0.25">
      <c r="A3565" s="7">
        <v>3541</v>
      </c>
      <c r="B3565" s="7">
        <v>205288</v>
      </c>
      <c r="C3565" s="7" t="s">
        <v>4729</v>
      </c>
      <c r="D3565" s="7" t="s">
        <v>805</v>
      </c>
      <c r="E3565" s="7">
        <v>288540020</v>
      </c>
      <c r="F3565" s="8">
        <v>2219</v>
      </c>
      <c r="G3565" s="9" t="s">
        <v>5286</v>
      </c>
      <c r="H3565" s="7" t="s">
        <v>570</v>
      </c>
      <c r="I3565" s="10">
        <v>170000</v>
      </c>
      <c r="J3565" s="8">
        <v>2</v>
      </c>
      <c r="K3565" s="10">
        <f t="shared" si="55"/>
        <v>340000</v>
      </c>
      <c r="L3565" s="7" t="s">
        <v>5287</v>
      </c>
      <c r="M3565" s="11" t="s">
        <v>19</v>
      </c>
      <c r="N3565" s="11" t="s">
        <v>85</v>
      </c>
      <c r="O3565" s="12" t="s">
        <v>20</v>
      </c>
    </row>
    <row r="3566" spans="1:15" x14ac:dyDescent="0.25">
      <c r="A3566" s="7">
        <v>3542</v>
      </c>
      <c r="B3566" s="7"/>
      <c r="C3566" s="7"/>
      <c r="D3566" s="7" t="s">
        <v>1388</v>
      </c>
      <c r="E3566" s="7">
        <v>204010121</v>
      </c>
      <c r="F3566" s="8">
        <v>2219</v>
      </c>
      <c r="G3566" s="9" t="s">
        <v>4039</v>
      </c>
      <c r="H3566" s="7" t="s">
        <v>4040</v>
      </c>
      <c r="I3566" s="10">
        <v>6000</v>
      </c>
      <c r="J3566" s="8">
        <v>12</v>
      </c>
      <c r="K3566" s="10">
        <f t="shared" si="55"/>
        <v>72000</v>
      </c>
      <c r="L3566" s="7" t="s">
        <v>5288</v>
      </c>
      <c r="M3566" s="11" t="s">
        <v>19</v>
      </c>
      <c r="N3566" s="11"/>
      <c r="O3566" s="12" t="s">
        <v>20</v>
      </c>
    </row>
    <row r="3567" spans="1:15" x14ac:dyDescent="0.25">
      <c r="A3567" s="7">
        <v>3543</v>
      </c>
      <c r="B3567" s="7"/>
      <c r="C3567" s="7"/>
      <c r="D3567" s="7" t="s">
        <v>1388</v>
      </c>
      <c r="E3567" s="7">
        <v>245010195</v>
      </c>
      <c r="F3567" s="8">
        <v>2219</v>
      </c>
      <c r="G3567" s="9" t="s">
        <v>4050</v>
      </c>
      <c r="H3567" s="7" t="s">
        <v>17</v>
      </c>
      <c r="I3567" s="10">
        <v>6000</v>
      </c>
      <c r="J3567" s="8">
        <v>180</v>
      </c>
      <c r="K3567" s="10">
        <f t="shared" si="55"/>
        <v>1080000</v>
      </c>
      <c r="L3567" s="7" t="s">
        <v>5289</v>
      </c>
      <c r="M3567" s="11" t="s">
        <v>19</v>
      </c>
      <c r="N3567" s="11"/>
      <c r="O3567" s="12" t="s">
        <v>20</v>
      </c>
    </row>
    <row r="3568" spans="1:15" x14ac:dyDescent="0.25">
      <c r="A3568" s="7">
        <v>3544</v>
      </c>
      <c r="B3568" s="7"/>
      <c r="C3568" s="7"/>
      <c r="D3568" s="7" t="s">
        <v>1388</v>
      </c>
      <c r="E3568" s="7">
        <v>245010321</v>
      </c>
      <c r="F3568" s="8">
        <v>2219</v>
      </c>
      <c r="G3568" s="9" t="s">
        <v>5290</v>
      </c>
      <c r="H3568" s="7" t="s">
        <v>17</v>
      </c>
      <c r="I3568" s="10">
        <v>10700</v>
      </c>
      <c r="J3568" s="8">
        <v>90</v>
      </c>
      <c r="K3568" s="10">
        <f t="shared" si="55"/>
        <v>963000</v>
      </c>
      <c r="L3568" s="7" t="s">
        <v>5291</v>
      </c>
      <c r="M3568" s="11" t="s">
        <v>19</v>
      </c>
      <c r="N3568" s="11"/>
      <c r="O3568" s="12" t="s">
        <v>20</v>
      </c>
    </row>
    <row r="3569" spans="1:15" x14ac:dyDescent="0.25">
      <c r="A3569" s="7">
        <v>3545</v>
      </c>
      <c r="B3569" s="7"/>
      <c r="C3569" s="7"/>
      <c r="D3569" s="7" t="s">
        <v>489</v>
      </c>
      <c r="E3569" s="7">
        <v>206010007</v>
      </c>
      <c r="F3569" s="8">
        <v>2219</v>
      </c>
      <c r="G3569" s="9" t="s">
        <v>5292</v>
      </c>
      <c r="H3569" s="7" t="s">
        <v>17</v>
      </c>
      <c r="I3569" s="10">
        <v>234182.8</v>
      </c>
      <c r="J3569" s="8">
        <v>5</v>
      </c>
      <c r="K3569" s="10">
        <f t="shared" si="55"/>
        <v>1170914</v>
      </c>
      <c r="L3569" s="7" t="s">
        <v>5293</v>
      </c>
      <c r="M3569" s="11" t="s">
        <v>19</v>
      </c>
      <c r="N3569" s="11"/>
      <c r="O3569" s="12" t="s">
        <v>20</v>
      </c>
    </row>
    <row r="3570" spans="1:15" x14ac:dyDescent="0.25">
      <c r="A3570" s="7">
        <v>3546</v>
      </c>
      <c r="B3570" s="7"/>
      <c r="C3570" s="7" t="s">
        <v>23</v>
      </c>
      <c r="D3570" s="7" t="s">
        <v>489</v>
      </c>
      <c r="E3570" s="7">
        <v>209015119</v>
      </c>
      <c r="F3570" s="8">
        <v>2219</v>
      </c>
      <c r="G3570" s="9" t="s">
        <v>3695</v>
      </c>
      <c r="H3570" s="7" t="s">
        <v>17</v>
      </c>
      <c r="I3570" s="10">
        <v>47000</v>
      </c>
      <c r="J3570" s="8">
        <v>30</v>
      </c>
      <c r="K3570" s="10">
        <f t="shared" si="55"/>
        <v>1410000</v>
      </c>
      <c r="L3570" s="7" t="s">
        <v>5294</v>
      </c>
      <c r="M3570" s="11" t="s">
        <v>19</v>
      </c>
      <c r="N3570" s="11" t="s">
        <v>26</v>
      </c>
      <c r="O3570" s="12" t="s">
        <v>20</v>
      </c>
    </row>
    <row r="3571" spans="1:15" x14ac:dyDescent="0.25">
      <c r="A3571" s="7">
        <v>3547</v>
      </c>
      <c r="B3571" s="7"/>
      <c r="C3571" s="7" t="s">
        <v>23</v>
      </c>
      <c r="D3571" s="7" t="s">
        <v>489</v>
      </c>
      <c r="E3571" s="7">
        <v>209015124</v>
      </c>
      <c r="F3571" s="8">
        <v>2219</v>
      </c>
      <c r="G3571" s="9" t="s">
        <v>3620</v>
      </c>
      <c r="H3571" s="7" t="s">
        <v>17</v>
      </c>
      <c r="I3571" s="10">
        <v>41500</v>
      </c>
      <c r="J3571" s="8">
        <v>5</v>
      </c>
      <c r="K3571" s="10">
        <f t="shared" si="55"/>
        <v>207500</v>
      </c>
      <c r="L3571" s="7" t="s">
        <v>5295</v>
      </c>
      <c r="M3571" s="11" t="s">
        <v>19</v>
      </c>
      <c r="N3571" s="11" t="s">
        <v>26</v>
      </c>
      <c r="O3571" s="12" t="s">
        <v>20</v>
      </c>
    </row>
    <row r="3572" spans="1:15" x14ac:dyDescent="0.25">
      <c r="A3572" s="7">
        <v>3548</v>
      </c>
      <c r="B3572" s="7"/>
      <c r="C3572" s="7"/>
      <c r="D3572" s="7" t="s">
        <v>489</v>
      </c>
      <c r="E3572" s="7">
        <v>212020124</v>
      </c>
      <c r="F3572" s="8">
        <v>2219</v>
      </c>
      <c r="G3572" s="9" t="s">
        <v>5296</v>
      </c>
      <c r="H3572" s="7" t="s">
        <v>17</v>
      </c>
      <c r="I3572" s="10">
        <v>230353.7</v>
      </c>
      <c r="J3572" s="8">
        <v>5</v>
      </c>
      <c r="K3572" s="10">
        <f t="shared" si="55"/>
        <v>1151768.5</v>
      </c>
      <c r="L3572" s="7" t="s">
        <v>5297</v>
      </c>
      <c r="M3572" s="11" t="s">
        <v>19</v>
      </c>
      <c r="N3572" s="11"/>
      <c r="O3572" s="12" t="s">
        <v>20</v>
      </c>
    </row>
    <row r="3573" spans="1:15" x14ac:dyDescent="0.25">
      <c r="A3573" s="7">
        <v>3549</v>
      </c>
      <c r="B3573" s="7"/>
      <c r="C3573" s="7"/>
      <c r="D3573" s="7" t="s">
        <v>489</v>
      </c>
      <c r="E3573" s="7">
        <v>212020125</v>
      </c>
      <c r="F3573" s="8">
        <v>2219</v>
      </c>
      <c r="G3573" s="9" t="s">
        <v>5298</v>
      </c>
      <c r="H3573" s="7" t="s">
        <v>17</v>
      </c>
      <c r="I3573" s="10">
        <v>365800</v>
      </c>
      <c r="J3573" s="8">
        <v>5</v>
      </c>
      <c r="K3573" s="10">
        <f t="shared" si="55"/>
        <v>1829000</v>
      </c>
      <c r="L3573" s="7" t="s">
        <v>5299</v>
      </c>
      <c r="M3573" s="11" t="s">
        <v>19</v>
      </c>
      <c r="N3573" s="11"/>
      <c r="O3573" s="12" t="s">
        <v>20</v>
      </c>
    </row>
    <row r="3574" spans="1:15" x14ac:dyDescent="0.25">
      <c r="A3574" s="7">
        <v>3550</v>
      </c>
      <c r="B3574" s="7"/>
      <c r="C3574" s="7"/>
      <c r="D3574" s="7" t="s">
        <v>489</v>
      </c>
      <c r="E3574" s="7">
        <v>212020300</v>
      </c>
      <c r="F3574" s="8">
        <v>2219</v>
      </c>
      <c r="G3574" s="9" t="s">
        <v>3801</v>
      </c>
      <c r="H3574" s="7" t="s">
        <v>17</v>
      </c>
      <c r="I3574" s="10">
        <v>18555.5</v>
      </c>
      <c r="J3574" s="8">
        <v>200</v>
      </c>
      <c r="K3574" s="10">
        <f t="shared" si="55"/>
        <v>3711100</v>
      </c>
      <c r="L3574" s="7" t="s">
        <v>5300</v>
      </c>
      <c r="M3574" s="11" t="s">
        <v>19</v>
      </c>
      <c r="N3574" s="11"/>
      <c r="O3574" s="12" t="s">
        <v>20</v>
      </c>
    </row>
    <row r="3575" spans="1:15" x14ac:dyDescent="0.25">
      <c r="A3575" s="7">
        <v>3551</v>
      </c>
      <c r="B3575" s="7"/>
      <c r="C3575" s="7"/>
      <c r="D3575" s="7" t="s">
        <v>489</v>
      </c>
      <c r="E3575" s="7">
        <v>212020301</v>
      </c>
      <c r="F3575" s="8">
        <v>2219</v>
      </c>
      <c r="G3575" s="9" t="s">
        <v>5301</v>
      </c>
      <c r="H3575" s="7" t="s">
        <v>17</v>
      </c>
      <c r="I3575" s="10">
        <v>18555.5</v>
      </c>
      <c r="J3575" s="8">
        <v>400</v>
      </c>
      <c r="K3575" s="10">
        <f t="shared" si="55"/>
        <v>7422200</v>
      </c>
      <c r="L3575" s="7" t="s">
        <v>5302</v>
      </c>
      <c r="M3575" s="11" t="s">
        <v>19</v>
      </c>
      <c r="N3575" s="11"/>
      <c r="O3575" s="12" t="s">
        <v>20</v>
      </c>
    </row>
    <row r="3576" spans="1:15" x14ac:dyDescent="0.25">
      <c r="A3576" s="7">
        <v>3552</v>
      </c>
      <c r="B3576" s="7"/>
      <c r="C3576" s="7"/>
      <c r="D3576" s="7" t="s">
        <v>489</v>
      </c>
      <c r="E3576" s="7">
        <v>212020340</v>
      </c>
      <c r="F3576" s="8">
        <v>2219</v>
      </c>
      <c r="G3576" s="9" t="s">
        <v>5303</v>
      </c>
      <c r="H3576" s="7" t="s">
        <v>17</v>
      </c>
      <c r="I3576" s="10">
        <v>259025</v>
      </c>
      <c r="J3576" s="8">
        <v>4</v>
      </c>
      <c r="K3576" s="10">
        <f t="shared" si="55"/>
        <v>1036100</v>
      </c>
      <c r="L3576" s="7" t="s">
        <v>5304</v>
      </c>
      <c r="M3576" s="11" t="s">
        <v>19</v>
      </c>
      <c r="N3576" s="11"/>
      <c r="O3576" s="12" t="s">
        <v>20</v>
      </c>
    </row>
    <row r="3577" spans="1:15" x14ac:dyDescent="0.25">
      <c r="A3577" s="7">
        <v>3553</v>
      </c>
      <c r="B3577" s="7"/>
      <c r="C3577" s="7"/>
      <c r="D3577" s="7" t="s">
        <v>489</v>
      </c>
      <c r="E3577" s="7">
        <v>215010010</v>
      </c>
      <c r="F3577" s="8">
        <v>2219</v>
      </c>
      <c r="G3577" s="9" t="s">
        <v>5305</v>
      </c>
      <c r="H3577" s="7" t="s">
        <v>17</v>
      </c>
      <c r="I3577" s="10">
        <v>22500</v>
      </c>
      <c r="J3577" s="8">
        <v>5</v>
      </c>
      <c r="K3577" s="10">
        <f t="shared" si="55"/>
        <v>112500</v>
      </c>
      <c r="L3577" s="7" t="s">
        <v>5306</v>
      </c>
      <c r="M3577" s="11" t="s">
        <v>19</v>
      </c>
      <c r="N3577" s="11"/>
      <c r="O3577" s="12" t="s">
        <v>20</v>
      </c>
    </row>
    <row r="3578" spans="1:15" x14ac:dyDescent="0.25">
      <c r="A3578" s="7">
        <v>3554</v>
      </c>
      <c r="B3578" s="7"/>
      <c r="C3578" s="7"/>
      <c r="D3578" s="7" t="s">
        <v>489</v>
      </c>
      <c r="E3578" s="7">
        <v>224010002</v>
      </c>
      <c r="F3578" s="8">
        <v>2219</v>
      </c>
      <c r="G3578" s="9" t="s">
        <v>5307</v>
      </c>
      <c r="H3578" s="7" t="s">
        <v>17</v>
      </c>
      <c r="I3578" s="10">
        <v>193500</v>
      </c>
      <c r="J3578" s="8">
        <v>20</v>
      </c>
      <c r="K3578" s="10">
        <f t="shared" si="55"/>
        <v>3870000</v>
      </c>
      <c r="L3578" s="7" t="s">
        <v>5308</v>
      </c>
      <c r="M3578" s="11" t="s">
        <v>19</v>
      </c>
      <c r="N3578" s="11"/>
      <c r="O3578" s="12" t="s">
        <v>20</v>
      </c>
    </row>
    <row r="3579" spans="1:15" x14ac:dyDescent="0.25">
      <c r="A3579" s="7">
        <v>3555</v>
      </c>
      <c r="B3579" s="7"/>
      <c r="C3579" s="7"/>
      <c r="D3579" s="7" t="s">
        <v>489</v>
      </c>
      <c r="E3579" s="7">
        <v>224010002</v>
      </c>
      <c r="F3579" s="8">
        <v>2219</v>
      </c>
      <c r="G3579" s="9" t="s">
        <v>5307</v>
      </c>
      <c r="H3579" s="7" t="s">
        <v>17</v>
      </c>
      <c r="I3579" s="10">
        <v>193500</v>
      </c>
      <c r="J3579" s="8">
        <v>20</v>
      </c>
      <c r="K3579" s="10">
        <f t="shared" si="55"/>
        <v>3870000</v>
      </c>
      <c r="L3579" s="7" t="s">
        <v>5309</v>
      </c>
      <c r="M3579" s="11" t="s">
        <v>19</v>
      </c>
      <c r="N3579" s="11"/>
      <c r="O3579" s="12" t="s">
        <v>20</v>
      </c>
    </row>
    <row r="3580" spans="1:15" x14ac:dyDescent="0.25">
      <c r="A3580" s="7">
        <v>3556</v>
      </c>
      <c r="B3580" s="7">
        <v>667501</v>
      </c>
      <c r="C3580" s="7" t="s">
        <v>4729</v>
      </c>
      <c r="D3580" s="7" t="s">
        <v>489</v>
      </c>
      <c r="E3580" s="7">
        <v>224010007</v>
      </c>
      <c r="F3580" s="8">
        <v>2219</v>
      </c>
      <c r="G3580" s="9" t="s">
        <v>5310</v>
      </c>
      <c r="H3580" s="7" t="s">
        <v>17</v>
      </c>
      <c r="I3580" s="10">
        <v>284144</v>
      </c>
      <c r="J3580" s="8">
        <v>10</v>
      </c>
      <c r="K3580" s="10">
        <f t="shared" si="55"/>
        <v>2841440</v>
      </c>
      <c r="L3580" s="7" t="s">
        <v>5311</v>
      </c>
      <c r="M3580" s="11" t="s">
        <v>19</v>
      </c>
      <c r="N3580" s="11" t="s">
        <v>85</v>
      </c>
      <c r="O3580" s="12" t="s">
        <v>20</v>
      </c>
    </row>
    <row r="3581" spans="1:15" x14ac:dyDescent="0.25">
      <c r="A3581" s="7">
        <v>3557</v>
      </c>
      <c r="B3581" s="7"/>
      <c r="C3581" s="7"/>
      <c r="D3581" s="7" t="s">
        <v>489</v>
      </c>
      <c r="E3581" s="7">
        <v>224010007</v>
      </c>
      <c r="F3581" s="8">
        <v>2219</v>
      </c>
      <c r="G3581" s="9" t="s">
        <v>5310</v>
      </c>
      <c r="H3581" s="7" t="s">
        <v>17</v>
      </c>
      <c r="I3581" s="10">
        <v>354000</v>
      </c>
      <c r="J3581" s="8">
        <v>10</v>
      </c>
      <c r="K3581" s="10">
        <f t="shared" si="55"/>
        <v>3540000</v>
      </c>
      <c r="L3581" s="7" t="s">
        <v>5312</v>
      </c>
      <c r="M3581" s="11" t="s">
        <v>19</v>
      </c>
      <c r="N3581" s="11"/>
      <c r="O3581" s="12" t="s">
        <v>20</v>
      </c>
    </row>
    <row r="3582" spans="1:15" x14ac:dyDescent="0.25">
      <c r="A3582" s="7">
        <v>3558</v>
      </c>
      <c r="B3582" s="7"/>
      <c r="C3582" s="7"/>
      <c r="D3582" s="7" t="s">
        <v>489</v>
      </c>
      <c r="E3582" s="7">
        <v>224010007</v>
      </c>
      <c r="F3582" s="8">
        <v>2219</v>
      </c>
      <c r="G3582" s="9" t="s">
        <v>5310</v>
      </c>
      <c r="H3582" s="7" t="s">
        <v>17</v>
      </c>
      <c r="I3582" s="10">
        <v>277760</v>
      </c>
      <c r="J3582" s="8">
        <v>10</v>
      </c>
      <c r="K3582" s="10">
        <f t="shared" si="55"/>
        <v>2777600</v>
      </c>
      <c r="L3582" s="7" t="s">
        <v>5313</v>
      </c>
      <c r="M3582" s="11" t="s">
        <v>19</v>
      </c>
      <c r="N3582" s="11"/>
      <c r="O3582" s="12" t="s">
        <v>20</v>
      </c>
    </row>
    <row r="3583" spans="1:15" x14ac:dyDescent="0.25">
      <c r="A3583" s="7">
        <v>3559</v>
      </c>
      <c r="B3583" s="7"/>
      <c r="C3583" s="7"/>
      <c r="D3583" s="7" t="s">
        <v>489</v>
      </c>
      <c r="E3583" s="7">
        <v>224010007</v>
      </c>
      <c r="F3583" s="8">
        <v>2219</v>
      </c>
      <c r="G3583" s="9" t="s">
        <v>5310</v>
      </c>
      <c r="H3583" s="7" t="s">
        <v>17</v>
      </c>
      <c r="I3583" s="10">
        <v>277760</v>
      </c>
      <c r="J3583" s="8">
        <v>10</v>
      </c>
      <c r="K3583" s="10">
        <f t="shared" si="55"/>
        <v>2777600</v>
      </c>
      <c r="L3583" s="7" t="s">
        <v>5314</v>
      </c>
      <c r="M3583" s="11" t="s">
        <v>19</v>
      </c>
      <c r="N3583" s="11"/>
      <c r="O3583" s="12" t="s">
        <v>20</v>
      </c>
    </row>
    <row r="3584" spans="1:15" x14ac:dyDescent="0.25">
      <c r="A3584" s="7">
        <v>3560</v>
      </c>
      <c r="B3584" s="7">
        <v>667501</v>
      </c>
      <c r="C3584" s="7" t="s">
        <v>4729</v>
      </c>
      <c r="D3584" s="7" t="s">
        <v>489</v>
      </c>
      <c r="E3584" s="7">
        <v>224010009</v>
      </c>
      <c r="F3584" s="8">
        <v>2219</v>
      </c>
      <c r="G3584" s="9" t="s">
        <v>5315</v>
      </c>
      <c r="H3584" s="7" t="s">
        <v>17</v>
      </c>
      <c r="I3584" s="10">
        <v>354000</v>
      </c>
      <c r="J3584" s="8">
        <v>10</v>
      </c>
      <c r="K3584" s="10">
        <f t="shared" si="55"/>
        <v>3540000</v>
      </c>
      <c r="L3584" s="7" t="s">
        <v>5316</v>
      </c>
      <c r="M3584" s="11" t="s">
        <v>19</v>
      </c>
      <c r="N3584" s="11" t="s">
        <v>85</v>
      </c>
      <c r="O3584" s="12" t="s">
        <v>20</v>
      </c>
    </row>
    <row r="3585" spans="1:15" x14ac:dyDescent="0.25">
      <c r="A3585" s="7">
        <v>3561</v>
      </c>
      <c r="B3585" s="7"/>
      <c r="C3585" s="7"/>
      <c r="D3585" s="7" t="s">
        <v>489</v>
      </c>
      <c r="E3585" s="7">
        <v>224010017</v>
      </c>
      <c r="F3585" s="8">
        <v>2219</v>
      </c>
      <c r="G3585" s="9" t="s">
        <v>5317</v>
      </c>
      <c r="H3585" s="7" t="s">
        <v>17</v>
      </c>
      <c r="I3585" s="10">
        <v>885</v>
      </c>
      <c r="J3585" s="8">
        <v>20</v>
      </c>
      <c r="K3585" s="10">
        <f t="shared" si="55"/>
        <v>17700</v>
      </c>
      <c r="L3585" s="7" t="s">
        <v>5318</v>
      </c>
      <c r="M3585" s="11" t="s">
        <v>19</v>
      </c>
      <c r="N3585" s="11"/>
      <c r="O3585" s="12" t="s">
        <v>20</v>
      </c>
    </row>
    <row r="3586" spans="1:15" x14ac:dyDescent="0.25">
      <c r="A3586" s="7">
        <v>3562</v>
      </c>
      <c r="B3586" s="7"/>
      <c r="C3586" s="7"/>
      <c r="D3586" s="7" t="s">
        <v>489</v>
      </c>
      <c r="E3586" s="7">
        <v>224010018</v>
      </c>
      <c r="F3586" s="8">
        <v>2219</v>
      </c>
      <c r="G3586" s="9" t="s">
        <v>5319</v>
      </c>
      <c r="H3586" s="7" t="s">
        <v>17</v>
      </c>
      <c r="I3586" s="10">
        <v>590</v>
      </c>
      <c r="J3586" s="8">
        <v>30</v>
      </c>
      <c r="K3586" s="10">
        <f t="shared" si="55"/>
        <v>17700</v>
      </c>
      <c r="L3586" s="7" t="s">
        <v>5320</v>
      </c>
      <c r="M3586" s="11" t="s">
        <v>19</v>
      </c>
      <c r="N3586" s="11"/>
      <c r="O3586" s="12" t="s">
        <v>20</v>
      </c>
    </row>
    <row r="3587" spans="1:15" x14ac:dyDescent="0.25">
      <c r="A3587" s="7">
        <v>3563</v>
      </c>
      <c r="B3587" s="7"/>
      <c r="C3587" s="7"/>
      <c r="D3587" s="7" t="s">
        <v>489</v>
      </c>
      <c r="E3587" s="7">
        <v>224010055</v>
      </c>
      <c r="F3587" s="8">
        <v>2219</v>
      </c>
      <c r="G3587" s="9" t="s">
        <v>5321</v>
      </c>
      <c r="H3587" s="7" t="s">
        <v>17</v>
      </c>
      <c r="I3587" s="10">
        <v>590000</v>
      </c>
      <c r="J3587" s="8">
        <v>4</v>
      </c>
      <c r="K3587" s="10">
        <f t="shared" si="55"/>
        <v>2360000</v>
      </c>
      <c r="L3587" s="7" t="s">
        <v>5322</v>
      </c>
      <c r="M3587" s="11" t="s">
        <v>19</v>
      </c>
      <c r="N3587" s="11"/>
      <c r="O3587" s="12" t="s">
        <v>20</v>
      </c>
    </row>
    <row r="3588" spans="1:15" x14ac:dyDescent="0.25">
      <c r="A3588" s="7">
        <v>3564</v>
      </c>
      <c r="B3588" s="7"/>
      <c r="C3588" s="7"/>
      <c r="D3588" s="7" t="s">
        <v>489</v>
      </c>
      <c r="E3588" s="7">
        <v>224010056</v>
      </c>
      <c r="F3588" s="8">
        <v>2219</v>
      </c>
      <c r="G3588" s="9" t="s">
        <v>5323</v>
      </c>
      <c r="H3588" s="7" t="s">
        <v>17</v>
      </c>
      <c r="I3588" s="10">
        <v>1888000</v>
      </c>
      <c r="J3588" s="8">
        <v>12</v>
      </c>
      <c r="K3588" s="10">
        <f t="shared" si="55"/>
        <v>22656000</v>
      </c>
      <c r="L3588" s="7" t="s">
        <v>5324</v>
      </c>
      <c r="M3588" s="11" t="s">
        <v>19</v>
      </c>
      <c r="N3588" s="11"/>
      <c r="O3588" s="12" t="s">
        <v>20</v>
      </c>
    </row>
    <row r="3589" spans="1:15" x14ac:dyDescent="0.25">
      <c r="A3589" s="7">
        <v>3565</v>
      </c>
      <c r="B3589" s="7"/>
      <c r="C3589" s="7"/>
      <c r="D3589" s="7" t="s">
        <v>489</v>
      </c>
      <c r="E3589" s="7">
        <v>224010058</v>
      </c>
      <c r="F3589" s="8">
        <v>2219</v>
      </c>
      <c r="G3589" s="9" t="s">
        <v>5325</v>
      </c>
      <c r="H3589" s="7" t="s">
        <v>17</v>
      </c>
      <c r="I3589" s="10">
        <v>354000</v>
      </c>
      <c r="J3589" s="8">
        <v>12</v>
      </c>
      <c r="K3589" s="10">
        <f t="shared" si="55"/>
        <v>4248000</v>
      </c>
      <c r="L3589" s="7" t="s">
        <v>5326</v>
      </c>
      <c r="M3589" s="11" t="s">
        <v>19</v>
      </c>
      <c r="N3589" s="11"/>
      <c r="O3589" s="12" t="s">
        <v>20</v>
      </c>
    </row>
    <row r="3590" spans="1:15" x14ac:dyDescent="0.25">
      <c r="A3590" s="7">
        <v>3566</v>
      </c>
      <c r="B3590" s="7"/>
      <c r="C3590" s="7"/>
      <c r="D3590" s="7" t="s">
        <v>489</v>
      </c>
      <c r="E3590" s="7">
        <v>224010076</v>
      </c>
      <c r="F3590" s="8">
        <v>2219</v>
      </c>
      <c r="G3590" s="9" t="s">
        <v>5327</v>
      </c>
      <c r="H3590" s="7" t="s">
        <v>17</v>
      </c>
      <c r="I3590" s="10">
        <v>82600</v>
      </c>
      <c r="J3590" s="8">
        <v>24</v>
      </c>
      <c r="K3590" s="10">
        <f t="shared" si="55"/>
        <v>1982400</v>
      </c>
      <c r="L3590" s="7" t="s">
        <v>5328</v>
      </c>
      <c r="M3590" s="11" t="s">
        <v>19</v>
      </c>
      <c r="N3590" s="11"/>
      <c r="O3590" s="12" t="s">
        <v>20</v>
      </c>
    </row>
    <row r="3591" spans="1:15" x14ac:dyDescent="0.25">
      <c r="A3591" s="7">
        <v>3567</v>
      </c>
      <c r="B3591" s="7">
        <v>2306001491</v>
      </c>
      <c r="C3591" s="7" t="s">
        <v>91</v>
      </c>
      <c r="D3591" s="7" t="s">
        <v>489</v>
      </c>
      <c r="E3591" s="7">
        <v>224010130</v>
      </c>
      <c r="F3591" s="8">
        <v>2219</v>
      </c>
      <c r="G3591" s="9" t="s">
        <v>5329</v>
      </c>
      <c r="H3591" s="7" t="s">
        <v>17</v>
      </c>
      <c r="I3591" s="10">
        <v>206500</v>
      </c>
      <c r="J3591" s="8">
        <v>25</v>
      </c>
      <c r="K3591" s="10">
        <f t="shared" si="55"/>
        <v>5162500</v>
      </c>
      <c r="L3591" s="7" t="s">
        <v>5330</v>
      </c>
      <c r="M3591" s="11" t="s">
        <v>19</v>
      </c>
      <c r="N3591" s="11" t="s">
        <v>26</v>
      </c>
      <c r="O3591" s="12" t="s">
        <v>20</v>
      </c>
    </row>
    <row r="3592" spans="1:15" x14ac:dyDescent="0.25">
      <c r="A3592" s="7">
        <v>3568</v>
      </c>
      <c r="B3592" s="7">
        <v>2306001491</v>
      </c>
      <c r="C3592" s="7" t="s">
        <v>91</v>
      </c>
      <c r="D3592" s="7" t="s">
        <v>489</v>
      </c>
      <c r="E3592" s="7">
        <v>224010131</v>
      </c>
      <c r="F3592" s="8">
        <v>2219</v>
      </c>
      <c r="G3592" s="9" t="s">
        <v>5331</v>
      </c>
      <c r="H3592" s="7" t="s">
        <v>17</v>
      </c>
      <c r="I3592" s="10">
        <v>206500</v>
      </c>
      <c r="J3592" s="8">
        <v>10</v>
      </c>
      <c r="K3592" s="10">
        <f t="shared" si="55"/>
        <v>2065000</v>
      </c>
      <c r="L3592" s="7" t="s">
        <v>5332</v>
      </c>
      <c r="M3592" s="11" t="s">
        <v>19</v>
      </c>
      <c r="N3592" s="11" t="s">
        <v>26</v>
      </c>
      <c r="O3592" s="12" t="s">
        <v>20</v>
      </c>
    </row>
    <row r="3593" spans="1:15" x14ac:dyDescent="0.25">
      <c r="A3593" s="7">
        <v>3569</v>
      </c>
      <c r="B3593" s="7">
        <v>2306001491</v>
      </c>
      <c r="C3593" s="7" t="s">
        <v>91</v>
      </c>
      <c r="D3593" s="7" t="s">
        <v>489</v>
      </c>
      <c r="E3593" s="7">
        <v>224010131</v>
      </c>
      <c r="F3593" s="8">
        <v>2219</v>
      </c>
      <c r="G3593" s="9" t="s">
        <v>5331</v>
      </c>
      <c r="H3593" s="7" t="s">
        <v>17</v>
      </c>
      <c r="I3593" s="10">
        <v>284380</v>
      </c>
      <c r="J3593" s="8">
        <v>10</v>
      </c>
      <c r="K3593" s="10">
        <f t="shared" si="55"/>
        <v>2843800</v>
      </c>
      <c r="L3593" s="7" t="s">
        <v>5333</v>
      </c>
      <c r="M3593" s="11" t="s">
        <v>19</v>
      </c>
      <c r="N3593" s="11" t="s">
        <v>26</v>
      </c>
      <c r="O3593" s="12" t="s">
        <v>20</v>
      </c>
    </row>
    <row r="3594" spans="1:15" x14ac:dyDescent="0.25">
      <c r="A3594" s="7">
        <v>3570</v>
      </c>
      <c r="B3594" s="7">
        <v>2306001491</v>
      </c>
      <c r="C3594" s="7" t="s">
        <v>91</v>
      </c>
      <c r="D3594" s="7" t="s">
        <v>489</v>
      </c>
      <c r="E3594" s="7">
        <v>224010134</v>
      </c>
      <c r="F3594" s="8">
        <v>2219</v>
      </c>
      <c r="G3594" s="9" t="s">
        <v>5334</v>
      </c>
      <c r="H3594" s="7" t="s">
        <v>17</v>
      </c>
      <c r="I3594" s="10">
        <v>284380</v>
      </c>
      <c r="J3594" s="8">
        <v>5</v>
      </c>
      <c r="K3594" s="10">
        <f t="shared" si="55"/>
        <v>1421900</v>
      </c>
      <c r="L3594" s="7" t="s">
        <v>5335</v>
      </c>
      <c r="M3594" s="11" t="s">
        <v>19</v>
      </c>
      <c r="N3594" s="11" t="s">
        <v>26</v>
      </c>
      <c r="O3594" s="12" t="s">
        <v>20</v>
      </c>
    </row>
    <row r="3595" spans="1:15" x14ac:dyDescent="0.25">
      <c r="A3595" s="7">
        <v>3571</v>
      </c>
      <c r="B3595" s="7"/>
      <c r="C3595" s="7"/>
      <c r="D3595" s="7" t="s">
        <v>489</v>
      </c>
      <c r="E3595" s="7">
        <v>224010138</v>
      </c>
      <c r="F3595" s="8">
        <v>2219</v>
      </c>
      <c r="G3595" s="9" t="s">
        <v>5336</v>
      </c>
      <c r="H3595" s="7" t="s">
        <v>17</v>
      </c>
      <c r="I3595" s="10">
        <v>284380</v>
      </c>
      <c r="J3595" s="8">
        <v>5</v>
      </c>
      <c r="K3595" s="10">
        <f t="shared" si="55"/>
        <v>1421900</v>
      </c>
      <c r="L3595" s="7" t="s">
        <v>5337</v>
      </c>
      <c r="M3595" s="11" t="s">
        <v>19</v>
      </c>
      <c r="N3595" s="11"/>
      <c r="O3595" s="12" t="s">
        <v>20</v>
      </c>
    </row>
    <row r="3596" spans="1:15" x14ac:dyDescent="0.25">
      <c r="A3596" s="7">
        <v>3572</v>
      </c>
      <c r="B3596" s="7"/>
      <c r="C3596" s="7"/>
      <c r="D3596" s="7" t="s">
        <v>489</v>
      </c>
      <c r="E3596" s="7">
        <v>224010140</v>
      </c>
      <c r="F3596" s="8">
        <v>2219</v>
      </c>
      <c r="G3596" s="9" t="s">
        <v>5338</v>
      </c>
      <c r="H3596" s="7" t="s">
        <v>17</v>
      </c>
      <c r="I3596" s="10">
        <v>224200</v>
      </c>
      <c r="J3596" s="8">
        <v>10</v>
      </c>
      <c r="K3596" s="10">
        <f t="shared" si="55"/>
        <v>2242000</v>
      </c>
      <c r="L3596" s="7" t="s">
        <v>5339</v>
      </c>
      <c r="M3596" s="11" t="s">
        <v>19</v>
      </c>
      <c r="N3596" s="11"/>
      <c r="O3596" s="12" t="s">
        <v>20</v>
      </c>
    </row>
    <row r="3597" spans="1:15" x14ac:dyDescent="0.25">
      <c r="A3597" s="7">
        <v>3573</v>
      </c>
      <c r="B3597" s="7"/>
      <c r="C3597" s="7"/>
      <c r="D3597" s="7" t="s">
        <v>489</v>
      </c>
      <c r="E3597" s="7">
        <v>224010143</v>
      </c>
      <c r="F3597" s="8">
        <v>2219</v>
      </c>
      <c r="G3597" s="9" t="s">
        <v>5340</v>
      </c>
      <c r="H3597" s="7" t="s">
        <v>17</v>
      </c>
      <c r="I3597" s="10">
        <v>18880</v>
      </c>
      <c r="J3597" s="8">
        <v>70</v>
      </c>
      <c r="K3597" s="10">
        <f t="shared" si="55"/>
        <v>1321600</v>
      </c>
      <c r="L3597" s="7" t="s">
        <v>5340</v>
      </c>
      <c r="M3597" s="11" t="s">
        <v>19</v>
      </c>
      <c r="N3597" s="11"/>
      <c r="O3597" s="12" t="s">
        <v>20</v>
      </c>
    </row>
    <row r="3598" spans="1:15" x14ac:dyDescent="0.25">
      <c r="A3598" s="7">
        <v>3574</v>
      </c>
      <c r="B3598" s="7"/>
      <c r="C3598" s="7"/>
      <c r="D3598" s="7" t="s">
        <v>489</v>
      </c>
      <c r="E3598" s="7">
        <v>224010144</v>
      </c>
      <c r="F3598" s="8">
        <v>2219</v>
      </c>
      <c r="G3598" s="9" t="s">
        <v>5341</v>
      </c>
      <c r="H3598" s="7" t="s">
        <v>17</v>
      </c>
      <c r="I3598" s="10">
        <v>18880</v>
      </c>
      <c r="J3598" s="8">
        <v>30</v>
      </c>
      <c r="K3598" s="10">
        <f t="shared" si="55"/>
        <v>566400</v>
      </c>
      <c r="L3598" s="7" t="s">
        <v>5342</v>
      </c>
      <c r="M3598" s="11" t="s">
        <v>19</v>
      </c>
      <c r="N3598" s="11"/>
      <c r="O3598" s="12" t="s">
        <v>20</v>
      </c>
    </row>
    <row r="3599" spans="1:15" x14ac:dyDescent="0.25">
      <c r="A3599" s="7">
        <v>3575</v>
      </c>
      <c r="B3599" s="7"/>
      <c r="C3599" s="7"/>
      <c r="D3599" s="7" t="s">
        <v>489</v>
      </c>
      <c r="E3599" s="7">
        <v>224010145</v>
      </c>
      <c r="F3599" s="8">
        <v>2219</v>
      </c>
      <c r="G3599" s="9" t="s">
        <v>5343</v>
      </c>
      <c r="H3599" s="7" t="s">
        <v>17</v>
      </c>
      <c r="I3599" s="10">
        <v>18880</v>
      </c>
      <c r="J3599" s="8">
        <v>70</v>
      </c>
      <c r="K3599" s="10">
        <f t="shared" si="55"/>
        <v>1321600</v>
      </c>
      <c r="L3599" s="7" t="s">
        <v>5344</v>
      </c>
      <c r="M3599" s="11" t="s">
        <v>19</v>
      </c>
      <c r="N3599" s="11"/>
      <c r="O3599" s="12" t="s">
        <v>20</v>
      </c>
    </row>
    <row r="3600" spans="1:15" x14ac:dyDescent="0.25">
      <c r="A3600" s="7">
        <v>3576</v>
      </c>
      <c r="B3600" s="7"/>
      <c r="C3600" s="7"/>
      <c r="D3600" s="7" t="s">
        <v>489</v>
      </c>
      <c r="E3600" s="7">
        <v>224010149</v>
      </c>
      <c r="F3600" s="8">
        <v>2219</v>
      </c>
      <c r="G3600" s="9" t="s">
        <v>5345</v>
      </c>
      <c r="H3600" s="7" t="s">
        <v>17</v>
      </c>
      <c r="I3600" s="10">
        <v>38350</v>
      </c>
      <c r="J3600" s="8">
        <v>30</v>
      </c>
      <c r="K3600" s="10">
        <f t="shared" si="55"/>
        <v>1150500</v>
      </c>
      <c r="L3600" s="7" t="s">
        <v>5345</v>
      </c>
      <c r="M3600" s="11" t="s">
        <v>19</v>
      </c>
      <c r="N3600" s="11"/>
      <c r="O3600" s="12" t="s">
        <v>20</v>
      </c>
    </row>
    <row r="3601" spans="1:15" x14ac:dyDescent="0.25">
      <c r="A3601" s="7">
        <v>3577</v>
      </c>
      <c r="B3601" s="7"/>
      <c r="C3601" s="7"/>
      <c r="D3601" s="7" t="s">
        <v>489</v>
      </c>
      <c r="E3601" s="7">
        <v>224010152</v>
      </c>
      <c r="F3601" s="8">
        <v>2219</v>
      </c>
      <c r="G3601" s="9" t="s">
        <v>5346</v>
      </c>
      <c r="H3601" s="7" t="s">
        <v>17</v>
      </c>
      <c r="I3601" s="10">
        <v>23600</v>
      </c>
      <c r="J3601" s="8">
        <v>400</v>
      </c>
      <c r="K3601" s="10">
        <f t="shared" si="55"/>
        <v>9440000</v>
      </c>
      <c r="L3601" s="7" t="s">
        <v>5347</v>
      </c>
      <c r="M3601" s="11" t="s">
        <v>19</v>
      </c>
      <c r="N3601" s="11"/>
      <c r="O3601" s="12" t="s">
        <v>20</v>
      </c>
    </row>
    <row r="3602" spans="1:15" x14ac:dyDescent="0.25">
      <c r="A3602" s="7">
        <v>3578</v>
      </c>
      <c r="B3602" s="7"/>
      <c r="C3602" s="7"/>
      <c r="D3602" s="7" t="s">
        <v>489</v>
      </c>
      <c r="E3602" s="7">
        <v>224010161</v>
      </c>
      <c r="F3602" s="8">
        <v>2219</v>
      </c>
      <c r="G3602" s="9" t="s">
        <v>5348</v>
      </c>
      <c r="H3602" s="7" t="s">
        <v>17</v>
      </c>
      <c r="I3602" s="10">
        <v>10596.55</v>
      </c>
      <c r="J3602" s="8">
        <v>200</v>
      </c>
      <c r="K3602" s="10">
        <f t="shared" si="55"/>
        <v>2119310</v>
      </c>
      <c r="L3602" s="7" t="s">
        <v>5349</v>
      </c>
      <c r="M3602" s="11" t="s">
        <v>19</v>
      </c>
      <c r="N3602" s="11"/>
      <c r="O3602" s="12" t="s">
        <v>20</v>
      </c>
    </row>
    <row r="3603" spans="1:15" x14ac:dyDescent="0.25">
      <c r="A3603" s="7">
        <v>3579</v>
      </c>
      <c r="B3603" s="7"/>
      <c r="C3603" s="7"/>
      <c r="D3603" s="7" t="s">
        <v>489</v>
      </c>
      <c r="E3603" s="7">
        <v>224010162</v>
      </c>
      <c r="F3603" s="8">
        <v>2219</v>
      </c>
      <c r="G3603" s="9" t="s">
        <v>5350</v>
      </c>
      <c r="H3603" s="7" t="s">
        <v>17</v>
      </c>
      <c r="I3603" s="10">
        <v>10596.6</v>
      </c>
      <c r="J3603" s="8">
        <v>150</v>
      </c>
      <c r="K3603" s="10">
        <f t="shared" si="55"/>
        <v>1589490</v>
      </c>
      <c r="L3603" s="7" t="s">
        <v>5351</v>
      </c>
      <c r="M3603" s="11" t="s">
        <v>19</v>
      </c>
      <c r="N3603" s="11"/>
      <c r="O3603" s="12" t="s">
        <v>20</v>
      </c>
    </row>
    <row r="3604" spans="1:15" x14ac:dyDescent="0.25">
      <c r="A3604" s="7">
        <v>3580</v>
      </c>
      <c r="B3604" s="7"/>
      <c r="C3604" s="7"/>
      <c r="D3604" s="7" t="s">
        <v>489</v>
      </c>
      <c r="E3604" s="7">
        <v>224010204</v>
      </c>
      <c r="F3604" s="8">
        <v>2219</v>
      </c>
      <c r="G3604" s="9" t="s">
        <v>5352</v>
      </c>
      <c r="H3604" s="7" t="s">
        <v>17</v>
      </c>
      <c r="I3604" s="10">
        <v>47200</v>
      </c>
      <c r="J3604" s="8">
        <v>30</v>
      </c>
      <c r="K3604" s="10">
        <f t="shared" si="55"/>
        <v>1416000</v>
      </c>
      <c r="L3604" s="7" t="s">
        <v>5353</v>
      </c>
      <c r="M3604" s="11" t="s">
        <v>19</v>
      </c>
      <c r="N3604" s="11"/>
      <c r="O3604" s="12" t="s">
        <v>20</v>
      </c>
    </row>
    <row r="3605" spans="1:15" x14ac:dyDescent="0.25">
      <c r="A3605" s="7">
        <v>3581</v>
      </c>
      <c r="B3605" s="7">
        <v>2306001491</v>
      </c>
      <c r="C3605" s="7" t="s">
        <v>91</v>
      </c>
      <c r="D3605" s="7" t="s">
        <v>489</v>
      </c>
      <c r="E3605" s="7">
        <v>224010407</v>
      </c>
      <c r="F3605" s="8">
        <v>2219</v>
      </c>
      <c r="G3605" s="9" t="s">
        <v>5354</v>
      </c>
      <c r="H3605" s="7" t="s">
        <v>17</v>
      </c>
      <c r="I3605" s="10">
        <v>16520</v>
      </c>
      <c r="J3605" s="8">
        <v>15</v>
      </c>
      <c r="K3605" s="10">
        <f t="shared" si="55"/>
        <v>247800</v>
      </c>
      <c r="L3605" s="7" t="s">
        <v>5355</v>
      </c>
      <c r="M3605" s="11" t="s">
        <v>19</v>
      </c>
      <c r="N3605" s="11" t="s">
        <v>26</v>
      </c>
      <c r="O3605" s="12" t="s">
        <v>20</v>
      </c>
    </row>
    <row r="3606" spans="1:15" x14ac:dyDescent="0.25">
      <c r="A3606" s="7">
        <v>3582</v>
      </c>
      <c r="B3606" s="7"/>
      <c r="C3606" s="7"/>
      <c r="D3606" s="7" t="s">
        <v>489</v>
      </c>
      <c r="E3606" s="7">
        <v>224010416</v>
      </c>
      <c r="F3606" s="8">
        <v>2219</v>
      </c>
      <c r="G3606" s="9" t="s">
        <v>5356</v>
      </c>
      <c r="H3606" s="7" t="s">
        <v>17</v>
      </c>
      <c r="I3606" s="10">
        <v>312375.5</v>
      </c>
      <c r="J3606" s="8">
        <v>3</v>
      </c>
      <c r="K3606" s="10">
        <f t="shared" si="55"/>
        <v>937126.5</v>
      </c>
      <c r="L3606" s="7" t="s">
        <v>5357</v>
      </c>
      <c r="M3606" s="11" t="s">
        <v>19</v>
      </c>
      <c r="N3606" s="11"/>
      <c r="O3606" s="12" t="s">
        <v>20</v>
      </c>
    </row>
    <row r="3607" spans="1:15" x14ac:dyDescent="0.25">
      <c r="A3607" s="7">
        <v>3583</v>
      </c>
      <c r="B3607" s="7"/>
      <c r="C3607" s="7"/>
      <c r="D3607" s="7" t="s">
        <v>489</v>
      </c>
      <c r="E3607" s="7">
        <v>224010418</v>
      </c>
      <c r="F3607" s="8">
        <v>2219</v>
      </c>
      <c r="G3607" s="9" t="s">
        <v>5358</v>
      </c>
      <c r="H3607" s="7" t="s">
        <v>17</v>
      </c>
      <c r="I3607" s="10">
        <v>38444.400000000001</v>
      </c>
      <c r="J3607" s="8">
        <v>3</v>
      </c>
      <c r="K3607" s="10">
        <f t="shared" si="55"/>
        <v>115333.20000000001</v>
      </c>
      <c r="L3607" s="7" t="s">
        <v>5359</v>
      </c>
      <c r="M3607" s="11" t="s">
        <v>19</v>
      </c>
      <c r="N3607" s="11"/>
      <c r="O3607" s="12" t="s">
        <v>20</v>
      </c>
    </row>
    <row r="3608" spans="1:15" x14ac:dyDescent="0.25">
      <c r="A3608" s="7">
        <v>3584</v>
      </c>
      <c r="B3608" s="7"/>
      <c r="C3608" s="7"/>
      <c r="D3608" s="7" t="s">
        <v>489</v>
      </c>
      <c r="E3608" s="7">
        <v>224010422</v>
      </c>
      <c r="F3608" s="8">
        <v>2219</v>
      </c>
      <c r="G3608" s="9" t="s">
        <v>5360</v>
      </c>
      <c r="H3608" s="7" t="s">
        <v>17</v>
      </c>
      <c r="I3608" s="10">
        <v>14750</v>
      </c>
      <c r="J3608" s="8">
        <v>70</v>
      </c>
      <c r="K3608" s="10">
        <f t="shared" si="55"/>
        <v>1032500</v>
      </c>
      <c r="L3608" s="7" t="s">
        <v>5360</v>
      </c>
      <c r="M3608" s="11" t="s">
        <v>19</v>
      </c>
      <c r="N3608" s="11"/>
      <c r="O3608" s="12" t="s">
        <v>20</v>
      </c>
    </row>
    <row r="3609" spans="1:15" x14ac:dyDescent="0.25">
      <c r="A3609" s="7">
        <v>3585</v>
      </c>
      <c r="B3609" s="7"/>
      <c r="C3609" s="7"/>
      <c r="D3609" s="7" t="s">
        <v>489</v>
      </c>
      <c r="E3609" s="7">
        <v>224010424</v>
      </c>
      <c r="F3609" s="8">
        <v>2219</v>
      </c>
      <c r="G3609" s="9" t="s">
        <v>5361</v>
      </c>
      <c r="H3609" s="7" t="s">
        <v>17</v>
      </c>
      <c r="I3609" s="10">
        <v>14750</v>
      </c>
      <c r="J3609" s="8">
        <v>40</v>
      </c>
      <c r="K3609" s="10">
        <f t="shared" ref="K3609:K3672" si="56">+I3609*J3609</f>
        <v>590000</v>
      </c>
      <c r="L3609" s="7" t="s">
        <v>5362</v>
      </c>
      <c r="M3609" s="11" t="s">
        <v>19</v>
      </c>
      <c r="N3609" s="11"/>
      <c r="O3609" s="12" t="s">
        <v>20</v>
      </c>
    </row>
    <row r="3610" spans="1:15" x14ac:dyDescent="0.25">
      <c r="A3610" s="7">
        <v>3586</v>
      </c>
      <c r="B3610" s="7"/>
      <c r="C3610" s="7"/>
      <c r="D3610" s="7" t="s">
        <v>489</v>
      </c>
      <c r="E3610" s="7">
        <v>224010461</v>
      </c>
      <c r="F3610" s="8">
        <v>2219</v>
      </c>
      <c r="G3610" s="9" t="s">
        <v>5363</v>
      </c>
      <c r="H3610" s="7" t="s">
        <v>17</v>
      </c>
      <c r="I3610" s="10">
        <v>16520</v>
      </c>
      <c r="J3610" s="8">
        <v>12</v>
      </c>
      <c r="K3610" s="10">
        <f t="shared" si="56"/>
        <v>198240</v>
      </c>
      <c r="L3610" s="7" t="s">
        <v>5364</v>
      </c>
      <c r="M3610" s="11" t="s">
        <v>19</v>
      </c>
      <c r="N3610" s="11"/>
      <c r="O3610" s="12" t="s">
        <v>20</v>
      </c>
    </row>
    <row r="3611" spans="1:15" x14ac:dyDescent="0.25">
      <c r="A3611" s="7">
        <v>3587</v>
      </c>
      <c r="B3611" s="7"/>
      <c r="C3611" s="7"/>
      <c r="D3611" s="7" t="s">
        <v>489</v>
      </c>
      <c r="E3611" s="7">
        <v>224010505</v>
      </c>
      <c r="F3611" s="8">
        <v>2219</v>
      </c>
      <c r="G3611" s="9" t="s">
        <v>5365</v>
      </c>
      <c r="H3611" s="7" t="s">
        <v>17</v>
      </c>
      <c r="I3611" s="10">
        <v>148680</v>
      </c>
      <c r="J3611" s="8">
        <v>2</v>
      </c>
      <c r="K3611" s="10">
        <f t="shared" si="56"/>
        <v>297360</v>
      </c>
      <c r="L3611" s="7" t="s">
        <v>5366</v>
      </c>
      <c r="M3611" s="11" t="s">
        <v>19</v>
      </c>
      <c r="N3611" s="11"/>
      <c r="O3611" s="12" t="s">
        <v>20</v>
      </c>
    </row>
    <row r="3612" spans="1:15" x14ac:dyDescent="0.25">
      <c r="A3612" s="7">
        <v>3588</v>
      </c>
      <c r="B3612" s="7"/>
      <c r="C3612" s="7"/>
      <c r="D3612" s="7" t="s">
        <v>489</v>
      </c>
      <c r="E3612" s="7">
        <v>224010506</v>
      </c>
      <c r="F3612" s="8">
        <v>2219</v>
      </c>
      <c r="G3612" s="9" t="s">
        <v>5367</v>
      </c>
      <c r="H3612" s="7" t="s">
        <v>17</v>
      </c>
      <c r="I3612" s="10">
        <v>148680</v>
      </c>
      <c r="J3612" s="8">
        <v>2</v>
      </c>
      <c r="K3612" s="10">
        <f t="shared" si="56"/>
        <v>297360</v>
      </c>
      <c r="L3612" s="7" t="s">
        <v>5368</v>
      </c>
      <c r="M3612" s="11" t="s">
        <v>19</v>
      </c>
      <c r="N3612" s="11"/>
      <c r="O3612" s="12" t="s">
        <v>20</v>
      </c>
    </row>
    <row r="3613" spans="1:15" x14ac:dyDescent="0.25">
      <c r="A3613" s="7">
        <v>3589</v>
      </c>
      <c r="B3613" s="7"/>
      <c r="C3613" s="7"/>
      <c r="D3613" s="7" t="s">
        <v>489</v>
      </c>
      <c r="E3613" s="7">
        <v>224010507</v>
      </c>
      <c r="F3613" s="8">
        <v>2219</v>
      </c>
      <c r="G3613" s="9" t="s">
        <v>5369</v>
      </c>
      <c r="H3613" s="7" t="s">
        <v>17</v>
      </c>
      <c r="I3613" s="10">
        <v>148680</v>
      </c>
      <c r="J3613" s="8">
        <v>2</v>
      </c>
      <c r="K3613" s="10">
        <f t="shared" si="56"/>
        <v>297360</v>
      </c>
      <c r="L3613" s="7" t="s">
        <v>5370</v>
      </c>
      <c r="M3613" s="11" t="s">
        <v>19</v>
      </c>
      <c r="N3613" s="11"/>
      <c r="O3613" s="12" t="s">
        <v>20</v>
      </c>
    </row>
    <row r="3614" spans="1:15" x14ac:dyDescent="0.25">
      <c r="A3614" s="7">
        <v>3590</v>
      </c>
      <c r="B3614" s="7"/>
      <c r="C3614" s="7"/>
      <c r="D3614" s="7" t="s">
        <v>489</v>
      </c>
      <c r="E3614" s="7">
        <v>224010508</v>
      </c>
      <c r="F3614" s="8">
        <v>2219</v>
      </c>
      <c r="G3614" s="9" t="s">
        <v>5371</v>
      </c>
      <c r="H3614" s="7" t="s">
        <v>17</v>
      </c>
      <c r="I3614" s="10">
        <v>61950</v>
      </c>
      <c r="J3614" s="8">
        <v>2</v>
      </c>
      <c r="K3614" s="10">
        <f t="shared" si="56"/>
        <v>123900</v>
      </c>
      <c r="L3614" s="7" t="s">
        <v>5372</v>
      </c>
      <c r="M3614" s="11" t="s">
        <v>19</v>
      </c>
      <c r="N3614" s="11"/>
      <c r="O3614" s="12" t="s">
        <v>20</v>
      </c>
    </row>
    <row r="3615" spans="1:15" x14ac:dyDescent="0.25">
      <c r="A3615" s="7">
        <v>3591</v>
      </c>
      <c r="B3615" s="7"/>
      <c r="C3615" s="7"/>
      <c r="D3615" s="7" t="s">
        <v>489</v>
      </c>
      <c r="E3615" s="7">
        <v>224010509</v>
      </c>
      <c r="F3615" s="8">
        <v>2219</v>
      </c>
      <c r="G3615" s="9" t="s">
        <v>5373</v>
      </c>
      <c r="H3615" s="7" t="s">
        <v>17</v>
      </c>
      <c r="I3615" s="10">
        <v>61950</v>
      </c>
      <c r="J3615" s="8">
        <v>4</v>
      </c>
      <c r="K3615" s="10">
        <f t="shared" si="56"/>
        <v>247800</v>
      </c>
      <c r="L3615" s="7" t="s">
        <v>5373</v>
      </c>
      <c r="M3615" s="11" t="s">
        <v>19</v>
      </c>
      <c r="N3615" s="11"/>
      <c r="O3615" s="12" t="s">
        <v>20</v>
      </c>
    </row>
    <row r="3616" spans="1:15" x14ac:dyDescent="0.25">
      <c r="A3616" s="7">
        <v>3592</v>
      </c>
      <c r="B3616" s="7"/>
      <c r="C3616" s="7"/>
      <c r="D3616" s="7" t="s">
        <v>489</v>
      </c>
      <c r="E3616" s="7">
        <v>224010620</v>
      </c>
      <c r="F3616" s="8">
        <v>2219</v>
      </c>
      <c r="G3616" s="9" t="s">
        <v>5374</v>
      </c>
      <c r="H3616" s="7" t="s">
        <v>17</v>
      </c>
      <c r="I3616" s="10">
        <v>118000</v>
      </c>
      <c r="J3616" s="8">
        <v>60</v>
      </c>
      <c r="K3616" s="10">
        <f t="shared" si="56"/>
        <v>7080000</v>
      </c>
      <c r="L3616" s="7" t="s">
        <v>5375</v>
      </c>
      <c r="M3616" s="11" t="s">
        <v>19</v>
      </c>
      <c r="N3616" s="11"/>
      <c r="O3616" s="12" t="s">
        <v>20</v>
      </c>
    </row>
    <row r="3617" spans="1:15" x14ac:dyDescent="0.25">
      <c r="A3617" s="7">
        <v>3593</v>
      </c>
      <c r="B3617" s="7"/>
      <c r="C3617" s="7"/>
      <c r="D3617" s="7" t="s">
        <v>489</v>
      </c>
      <c r="E3617" s="7">
        <v>224010630</v>
      </c>
      <c r="F3617" s="8">
        <v>2219</v>
      </c>
      <c r="G3617" s="9" t="s">
        <v>5376</v>
      </c>
      <c r="H3617" s="7" t="s">
        <v>17</v>
      </c>
      <c r="I3617" s="10">
        <v>480584.5</v>
      </c>
      <c r="J3617" s="8">
        <v>3</v>
      </c>
      <c r="K3617" s="10">
        <f t="shared" si="56"/>
        <v>1441753.5</v>
      </c>
      <c r="L3617" s="7" t="s">
        <v>5377</v>
      </c>
      <c r="M3617" s="11" t="s">
        <v>19</v>
      </c>
      <c r="N3617" s="11"/>
      <c r="O3617" s="12" t="s">
        <v>20</v>
      </c>
    </row>
    <row r="3618" spans="1:15" x14ac:dyDescent="0.25">
      <c r="A3618" s="7">
        <v>3594</v>
      </c>
      <c r="B3618" s="7"/>
      <c r="C3618" s="7"/>
      <c r="D3618" s="7" t="s">
        <v>489</v>
      </c>
      <c r="E3618" s="7">
        <v>224010632</v>
      </c>
      <c r="F3618" s="8">
        <v>2219</v>
      </c>
      <c r="G3618" s="9" t="s">
        <v>5378</v>
      </c>
      <c r="H3618" s="7" t="s">
        <v>17</v>
      </c>
      <c r="I3618" s="10">
        <v>480584.5</v>
      </c>
      <c r="J3618" s="8">
        <v>3</v>
      </c>
      <c r="K3618" s="10">
        <f t="shared" si="56"/>
        <v>1441753.5</v>
      </c>
      <c r="L3618" s="7" t="s">
        <v>5379</v>
      </c>
      <c r="M3618" s="11" t="s">
        <v>19</v>
      </c>
      <c r="N3618" s="11"/>
      <c r="O3618" s="12" t="s">
        <v>20</v>
      </c>
    </row>
    <row r="3619" spans="1:15" x14ac:dyDescent="0.25">
      <c r="A3619" s="7">
        <v>3595</v>
      </c>
      <c r="B3619" s="7"/>
      <c r="C3619" s="7"/>
      <c r="D3619" s="7" t="s">
        <v>489</v>
      </c>
      <c r="E3619" s="7">
        <v>224010640</v>
      </c>
      <c r="F3619" s="8">
        <v>2219</v>
      </c>
      <c r="G3619" s="9" t="s">
        <v>5380</v>
      </c>
      <c r="H3619" s="7" t="s">
        <v>17</v>
      </c>
      <c r="I3619" s="10">
        <v>348424.5</v>
      </c>
      <c r="J3619" s="8">
        <v>5</v>
      </c>
      <c r="K3619" s="10">
        <f t="shared" si="56"/>
        <v>1742122.5</v>
      </c>
      <c r="L3619" s="7" t="s">
        <v>5381</v>
      </c>
      <c r="M3619" s="11" t="s">
        <v>19</v>
      </c>
      <c r="N3619" s="11"/>
      <c r="O3619" s="12" t="s">
        <v>20</v>
      </c>
    </row>
    <row r="3620" spans="1:15" x14ac:dyDescent="0.25">
      <c r="A3620" s="7">
        <v>3596</v>
      </c>
      <c r="B3620" s="7"/>
      <c r="C3620" s="7"/>
      <c r="D3620" s="7" t="s">
        <v>489</v>
      </c>
      <c r="E3620" s="7">
        <v>224010642</v>
      </c>
      <c r="F3620" s="8">
        <v>2219</v>
      </c>
      <c r="G3620" s="9" t="s">
        <v>5382</v>
      </c>
      <c r="H3620" s="7" t="s">
        <v>17</v>
      </c>
      <c r="I3620" s="10">
        <v>79325</v>
      </c>
      <c r="J3620" s="8">
        <v>5</v>
      </c>
      <c r="K3620" s="10">
        <f t="shared" si="56"/>
        <v>396625</v>
      </c>
      <c r="L3620" s="7" t="s">
        <v>5383</v>
      </c>
      <c r="M3620" s="11" t="s">
        <v>19</v>
      </c>
      <c r="N3620" s="11"/>
      <c r="O3620" s="12" t="s">
        <v>20</v>
      </c>
    </row>
    <row r="3621" spans="1:15" x14ac:dyDescent="0.25">
      <c r="A3621" s="7">
        <v>3597</v>
      </c>
      <c r="B3621" s="7"/>
      <c r="C3621" s="7"/>
      <c r="D3621" s="7" t="s">
        <v>489</v>
      </c>
      <c r="E3621" s="7">
        <v>224010644</v>
      </c>
      <c r="F3621" s="8">
        <v>2219</v>
      </c>
      <c r="G3621" s="9" t="s">
        <v>5384</v>
      </c>
      <c r="H3621" s="7" t="s">
        <v>17</v>
      </c>
      <c r="I3621" s="10">
        <v>18620.400000000001</v>
      </c>
      <c r="J3621" s="8">
        <v>50</v>
      </c>
      <c r="K3621" s="10">
        <f t="shared" si="56"/>
        <v>931020.00000000012</v>
      </c>
      <c r="L3621" s="7" t="s">
        <v>5385</v>
      </c>
      <c r="M3621" s="11" t="s">
        <v>19</v>
      </c>
      <c r="N3621" s="11"/>
      <c r="O3621" s="12" t="s">
        <v>20</v>
      </c>
    </row>
    <row r="3622" spans="1:15" x14ac:dyDescent="0.25">
      <c r="A3622" s="7">
        <v>3598</v>
      </c>
      <c r="B3622" s="7"/>
      <c r="C3622" s="7"/>
      <c r="D3622" s="7" t="s">
        <v>489</v>
      </c>
      <c r="E3622" s="7">
        <v>224010645</v>
      </c>
      <c r="F3622" s="8">
        <v>2219</v>
      </c>
      <c r="G3622" s="9" t="s">
        <v>5386</v>
      </c>
      <c r="H3622" s="7" t="s">
        <v>17</v>
      </c>
      <c r="I3622" s="10">
        <v>18620.400000000001</v>
      </c>
      <c r="J3622" s="8">
        <v>70</v>
      </c>
      <c r="K3622" s="10">
        <f t="shared" si="56"/>
        <v>1303428</v>
      </c>
      <c r="L3622" s="7" t="s">
        <v>5387</v>
      </c>
      <c r="M3622" s="11" t="s">
        <v>19</v>
      </c>
      <c r="N3622" s="11"/>
      <c r="O3622" s="12" t="s">
        <v>20</v>
      </c>
    </row>
    <row r="3623" spans="1:15" x14ac:dyDescent="0.25">
      <c r="A3623" s="7">
        <v>3599</v>
      </c>
      <c r="B3623" s="7"/>
      <c r="C3623" s="7"/>
      <c r="D3623" s="7" t="s">
        <v>489</v>
      </c>
      <c r="E3623" s="7">
        <v>224010651</v>
      </c>
      <c r="F3623" s="8">
        <v>2219</v>
      </c>
      <c r="G3623" s="9" t="s">
        <v>5388</v>
      </c>
      <c r="H3623" s="7" t="s">
        <v>17</v>
      </c>
      <c r="I3623" s="10">
        <v>106200</v>
      </c>
      <c r="J3623" s="8">
        <v>10</v>
      </c>
      <c r="K3623" s="10">
        <f t="shared" si="56"/>
        <v>1062000</v>
      </c>
      <c r="L3623" s="7" t="s">
        <v>5389</v>
      </c>
      <c r="M3623" s="11" t="s">
        <v>19</v>
      </c>
      <c r="N3623" s="11"/>
      <c r="O3623" s="12" t="s">
        <v>20</v>
      </c>
    </row>
    <row r="3624" spans="1:15" x14ac:dyDescent="0.25">
      <c r="A3624" s="7">
        <v>3600</v>
      </c>
      <c r="B3624" s="7"/>
      <c r="C3624" s="7"/>
      <c r="D3624" s="7" t="s">
        <v>489</v>
      </c>
      <c r="E3624" s="7">
        <v>224010652</v>
      </c>
      <c r="F3624" s="8">
        <v>2219</v>
      </c>
      <c r="G3624" s="9" t="s">
        <v>5390</v>
      </c>
      <c r="H3624" s="7" t="s">
        <v>17</v>
      </c>
      <c r="I3624" s="10">
        <v>93220</v>
      </c>
      <c r="J3624" s="8">
        <v>30</v>
      </c>
      <c r="K3624" s="10">
        <f t="shared" si="56"/>
        <v>2796600</v>
      </c>
      <c r="L3624" s="7" t="s">
        <v>5391</v>
      </c>
      <c r="M3624" s="11" t="s">
        <v>19</v>
      </c>
      <c r="N3624" s="11"/>
      <c r="O3624" s="12" t="s">
        <v>20</v>
      </c>
    </row>
    <row r="3625" spans="1:15" x14ac:dyDescent="0.25">
      <c r="A3625" s="7">
        <v>3601</v>
      </c>
      <c r="B3625" s="7"/>
      <c r="C3625" s="7"/>
      <c r="D3625" s="7" t="s">
        <v>489</v>
      </c>
      <c r="E3625" s="7">
        <v>224010740</v>
      </c>
      <c r="F3625" s="8">
        <v>2219</v>
      </c>
      <c r="G3625" s="9" t="s">
        <v>5392</v>
      </c>
      <c r="H3625" s="7" t="s">
        <v>17</v>
      </c>
      <c r="I3625" s="10">
        <v>1770000</v>
      </c>
      <c r="J3625" s="8">
        <v>3</v>
      </c>
      <c r="K3625" s="10">
        <f t="shared" si="56"/>
        <v>5310000</v>
      </c>
      <c r="L3625" s="7" t="s">
        <v>5393</v>
      </c>
      <c r="M3625" s="11" t="s">
        <v>19</v>
      </c>
      <c r="N3625" s="11"/>
      <c r="O3625" s="12" t="s">
        <v>20</v>
      </c>
    </row>
    <row r="3626" spans="1:15" x14ac:dyDescent="0.25">
      <c r="A3626" s="7">
        <v>3602</v>
      </c>
      <c r="B3626" s="7"/>
      <c r="C3626" s="7"/>
      <c r="D3626" s="7" t="s">
        <v>489</v>
      </c>
      <c r="E3626" s="7">
        <v>224010861</v>
      </c>
      <c r="F3626" s="8">
        <v>2219</v>
      </c>
      <c r="G3626" s="9" t="s">
        <v>5394</v>
      </c>
      <c r="H3626" s="7" t="s">
        <v>17</v>
      </c>
      <c r="I3626" s="10">
        <v>28797.9</v>
      </c>
      <c r="J3626" s="8">
        <v>30</v>
      </c>
      <c r="K3626" s="10">
        <f t="shared" si="56"/>
        <v>863937</v>
      </c>
      <c r="L3626" s="7" t="s">
        <v>5394</v>
      </c>
      <c r="M3626" s="11" t="s">
        <v>19</v>
      </c>
      <c r="N3626" s="11"/>
      <c r="O3626" s="12" t="s">
        <v>20</v>
      </c>
    </row>
    <row r="3627" spans="1:15" x14ac:dyDescent="0.25">
      <c r="A3627" s="7">
        <v>3603</v>
      </c>
      <c r="B3627" s="7"/>
      <c r="C3627" s="7"/>
      <c r="D3627" s="7" t="s">
        <v>489</v>
      </c>
      <c r="E3627" s="7">
        <v>224010862</v>
      </c>
      <c r="F3627" s="8">
        <v>2219</v>
      </c>
      <c r="G3627" s="9" t="s">
        <v>5395</v>
      </c>
      <c r="H3627" s="7" t="s">
        <v>17</v>
      </c>
      <c r="I3627" s="10">
        <v>28797.9</v>
      </c>
      <c r="J3627" s="8">
        <v>5</v>
      </c>
      <c r="K3627" s="10">
        <f t="shared" si="56"/>
        <v>143989.5</v>
      </c>
      <c r="L3627" s="7" t="s">
        <v>5396</v>
      </c>
      <c r="M3627" s="11" t="s">
        <v>19</v>
      </c>
      <c r="N3627" s="11"/>
      <c r="O3627" s="12" t="s">
        <v>20</v>
      </c>
    </row>
    <row r="3628" spans="1:15" x14ac:dyDescent="0.25">
      <c r="A3628" s="7">
        <v>3604</v>
      </c>
      <c r="B3628" s="7"/>
      <c r="C3628" s="7"/>
      <c r="D3628" s="7" t="s">
        <v>489</v>
      </c>
      <c r="E3628" s="7">
        <v>224010863</v>
      </c>
      <c r="F3628" s="8">
        <v>2219</v>
      </c>
      <c r="G3628" s="9" t="s">
        <v>5397</v>
      </c>
      <c r="H3628" s="7" t="s">
        <v>17</v>
      </c>
      <c r="I3628" s="10">
        <v>11800</v>
      </c>
      <c r="J3628" s="8">
        <v>5</v>
      </c>
      <c r="K3628" s="10">
        <f t="shared" si="56"/>
        <v>59000</v>
      </c>
      <c r="L3628" s="7" t="s">
        <v>5397</v>
      </c>
      <c r="M3628" s="11" t="s">
        <v>19</v>
      </c>
      <c r="N3628" s="11"/>
      <c r="O3628" s="12" t="s">
        <v>20</v>
      </c>
    </row>
    <row r="3629" spans="1:15" x14ac:dyDescent="0.25">
      <c r="A3629" s="7">
        <v>3605</v>
      </c>
      <c r="B3629" s="7"/>
      <c r="C3629" s="7"/>
      <c r="D3629" s="7" t="s">
        <v>489</v>
      </c>
      <c r="E3629" s="7">
        <v>224010864</v>
      </c>
      <c r="F3629" s="8">
        <v>2219</v>
      </c>
      <c r="G3629" s="9" t="s">
        <v>5398</v>
      </c>
      <c r="H3629" s="7" t="s">
        <v>17</v>
      </c>
      <c r="I3629" s="10">
        <v>28561.9</v>
      </c>
      <c r="J3629" s="8">
        <v>20</v>
      </c>
      <c r="K3629" s="10">
        <f t="shared" si="56"/>
        <v>571238</v>
      </c>
      <c r="L3629" s="7" t="s">
        <v>5399</v>
      </c>
      <c r="M3629" s="11" t="s">
        <v>19</v>
      </c>
      <c r="N3629" s="11"/>
      <c r="O3629" s="12" t="s">
        <v>20</v>
      </c>
    </row>
    <row r="3630" spans="1:15" x14ac:dyDescent="0.25">
      <c r="A3630" s="7">
        <v>3606</v>
      </c>
      <c r="B3630" s="7"/>
      <c r="C3630" s="7"/>
      <c r="D3630" s="7" t="s">
        <v>489</v>
      </c>
      <c r="E3630" s="7">
        <v>224010950</v>
      </c>
      <c r="F3630" s="8">
        <v>2219</v>
      </c>
      <c r="G3630" s="9" t="s">
        <v>5400</v>
      </c>
      <c r="H3630" s="7" t="s">
        <v>17</v>
      </c>
      <c r="I3630" s="10">
        <v>222270.7</v>
      </c>
      <c r="J3630" s="8">
        <v>5</v>
      </c>
      <c r="K3630" s="10">
        <f t="shared" si="56"/>
        <v>1111353.5</v>
      </c>
      <c r="L3630" s="7" t="s">
        <v>5401</v>
      </c>
      <c r="M3630" s="11" t="s">
        <v>19</v>
      </c>
      <c r="N3630" s="11"/>
      <c r="O3630" s="12" t="s">
        <v>20</v>
      </c>
    </row>
    <row r="3631" spans="1:15" x14ac:dyDescent="0.25">
      <c r="A3631" s="7">
        <v>3607</v>
      </c>
      <c r="B3631" s="7"/>
      <c r="C3631" s="7"/>
      <c r="D3631" s="7" t="s">
        <v>489</v>
      </c>
      <c r="E3631" s="7">
        <v>224010955</v>
      </c>
      <c r="F3631" s="8">
        <v>2219</v>
      </c>
      <c r="G3631" s="9" t="s">
        <v>5402</v>
      </c>
      <c r="H3631" s="7" t="s">
        <v>17</v>
      </c>
      <c r="I3631" s="10">
        <v>7510.7</v>
      </c>
      <c r="J3631" s="8">
        <v>120</v>
      </c>
      <c r="K3631" s="10">
        <f t="shared" si="56"/>
        <v>901284</v>
      </c>
      <c r="L3631" s="7" t="s">
        <v>5403</v>
      </c>
      <c r="M3631" s="11" t="s">
        <v>19</v>
      </c>
      <c r="N3631" s="11"/>
      <c r="O3631" s="12" t="s">
        <v>20</v>
      </c>
    </row>
    <row r="3632" spans="1:15" x14ac:dyDescent="0.25">
      <c r="A3632" s="7">
        <v>3608</v>
      </c>
      <c r="B3632" s="7"/>
      <c r="C3632" s="7"/>
      <c r="D3632" s="7" t="s">
        <v>489</v>
      </c>
      <c r="E3632" s="7">
        <v>224010962</v>
      </c>
      <c r="F3632" s="8">
        <v>2219</v>
      </c>
      <c r="G3632" s="9" t="s">
        <v>5404</v>
      </c>
      <c r="H3632" s="7" t="s">
        <v>17</v>
      </c>
      <c r="I3632" s="10">
        <v>236000</v>
      </c>
      <c r="J3632" s="8">
        <v>1</v>
      </c>
      <c r="K3632" s="10">
        <f t="shared" si="56"/>
        <v>236000</v>
      </c>
      <c r="L3632" s="7" t="s">
        <v>5405</v>
      </c>
      <c r="M3632" s="11" t="s">
        <v>19</v>
      </c>
      <c r="N3632" s="11"/>
      <c r="O3632" s="12" t="s">
        <v>20</v>
      </c>
    </row>
    <row r="3633" spans="1:15" x14ac:dyDescent="0.25">
      <c r="A3633" s="7">
        <v>3609</v>
      </c>
      <c r="B3633" s="7"/>
      <c r="C3633" s="7"/>
      <c r="D3633" s="7" t="s">
        <v>489</v>
      </c>
      <c r="E3633" s="7">
        <v>224010965</v>
      </c>
      <c r="F3633" s="8">
        <v>2219</v>
      </c>
      <c r="G3633" s="9" t="s">
        <v>5406</v>
      </c>
      <c r="H3633" s="7" t="s">
        <v>17</v>
      </c>
      <c r="I3633" s="10">
        <v>354000</v>
      </c>
      <c r="J3633" s="8">
        <v>24</v>
      </c>
      <c r="K3633" s="10">
        <f t="shared" si="56"/>
        <v>8496000</v>
      </c>
      <c r="L3633" s="7" t="s">
        <v>5406</v>
      </c>
      <c r="M3633" s="11" t="s">
        <v>19</v>
      </c>
      <c r="N3633" s="11"/>
      <c r="O3633" s="12" t="s">
        <v>20</v>
      </c>
    </row>
    <row r="3634" spans="1:15" x14ac:dyDescent="0.25">
      <c r="A3634" s="7">
        <v>3610</v>
      </c>
      <c r="B3634" s="7"/>
      <c r="C3634" s="7"/>
      <c r="D3634" s="7" t="s">
        <v>489</v>
      </c>
      <c r="E3634" s="7">
        <v>224010976</v>
      </c>
      <c r="F3634" s="8">
        <v>2219</v>
      </c>
      <c r="G3634" s="9" t="s">
        <v>5407</v>
      </c>
      <c r="H3634" s="7" t="s">
        <v>17</v>
      </c>
      <c r="I3634" s="10">
        <v>9611.1</v>
      </c>
      <c r="J3634" s="8">
        <v>2</v>
      </c>
      <c r="K3634" s="10">
        <f t="shared" si="56"/>
        <v>19222.2</v>
      </c>
      <c r="L3634" s="7" t="s">
        <v>5408</v>
      </c>
      <c r="M3634" s="11" t="s">
        <v>19</v>
      </c>
      <c r="N3634" s="11"/>
      <c r="O3634" s="12" t="s">
        <v>20</v>
      </c>
    </row>
    <row r="3635" spans="1:15" x14ac:dyDescent="0.25">
      <c r="A3635" s="7">
        <v>3611</v>
      </c>
      <c r="B3635" s="7"/>
      <c r="C3635" s="7"/>
      <c r="D3635" s="7" t="s">
        <v>489</v>
      </c>
      <c r="E3635" s="7">
        <v>224010977</v>
      </c>
      <c r="F3635" s="8">
        <v>2219</v>
      </c>
      <c r="G3635" s="9" t="s">
        <v>5409</v>
      </c>
      <c r="H3635" s="7" t="s">
        <v>17</v>
      </c>
      <c r="I3635" s="10">
        <v>201376</v>
      </c>
      <c r="J3635" s="8">
        <v>6</v>
      </c>
      <c r="K3635" s="10">
        <f t="shared" si="56"/>
        <v>1208256</v>
      </c>
      <c r="L3635" s="7" t="s">
        <v>5410</v>
      </c>
      <c r="M3635" s="11" t="s">
        <v>19</v>
      </c>
      <c r="N3635" s="11"/>
      <c r="O3635" s="12" t="s">
        <v>20</v>
      </c>
    </row>
    <row r="3636" spans="1:15" x14ac:dyDescent="0.25">
      <c r="A3636" s="7">
        <v>3612</v>
      </c>
      <c r="B3636" s="7"/>
      <c r="C3636" s="7"/>
      <c r="D3636" s="7" t="s">
        <v>489</v>
      </c>
      <c r="E3636" s="7">
        <v>224010979</v>
      </c>
      <c r="F3636" s="8">
        <v>2219</v>
      </c>
      <c r="G3636" s="9" t="s">
        <v>5411</v>
      </c>
      <c r="H3636" s="7" t="s">
        <v>17</v>
      </c>
      <c r="I3636" s="10">
        <v>9611.1</v>
      </c>
      <c r="J3636" s="8">
        <v>24</v>
      </c>
      <c r="K3636" s="10">
        <f t="shared" si="56"/>
        <v>230666.40000000002</v>
      </c>
      <c r="L3636" s="7" t="s">
        <v>5412</v>
      </c>
      <c r="M3636" s="11" t="s">
        <v>19</v>
      </c>
      <c r="N3636" s="11"/>
      <c r="O3636" s="12" t="s">
        <v>20</v>
      </c>
    </row>
    <row r="3637" spans="1:15" x14ac:dyDescent="0.25">
      <c r="A3637" s="7">
        <v>3613</v>
      </c>
      <c r="B3637" s="7"/>
      <c r="C3637" s="7"/>
      <c r="D3637" s="7" t="s">
        <v>489</v>
      </c>
      <c r="E3637" s="7">
        <v>224010980</v>
      </c>
      <c r="F3637" s="8">
        <v>2219</v>
      </c>
      <c r="G3637" s="9" t="s">
        <v>5413</v>
      </c>
      <c r="H3637" s="7" t="s">
        <v>17</v>
      </c>
      <c r="I3637" s="10">
        <v>56050</v>
      </c>
      <c r="J3637" s="8">
        <v>40</v>
      </c>
      <c r="K3637" s="10">
        <f t="shared" si="56"/>
        <v>2242000</v>
      </c>
      <c r="L3637" s="7" t="s">
        <v>5414</v>
      </c>
      <c r="M3637" s="11" t="s">
        <v>19</v>
      </c>
      <c r="N3637" s="11"/>
      <c r="O3637" s="12" t="s">
        <v>20</v>
      </c>
    </row>
    <row r="3638" spans="1:15" x14ac:dyDescent="0.25">
      <c r="A3638" s="7">
        <v>3614</v>
      </c>
      <c r="B3638" s="7"/>
      <c r="C3638" s="7"/>
      <c r="D3638" s="7" t="s">
        <v>489</v>
      </c>
      <c r="E3638" s="7">
        <v>224010981</v>
      </c>
      <c r="F3638" s="8">
        <v>2219</v>
      </c>
      <c r="G3638" s="9" t="s">
        <v>5415</v>
      </c>
      <c r="H3638" s="7" t="s">
        <v>17</v>
      </c>
      <c r="I3638" s="10">
        <v>17400</v>
      </c>
      <c r="J3638" s="8">
        <v>48</v>
      </c>
      <c r="K3638" s="10">
        <f t="shared" si="56"/>
        <v>835200</v>
      </c>
      <c r="L3638" s="7" t="s">
        <v>5416</v>
      </c>
      <c r="M3638" s="11" t="s">
        <v>19</v>
      </c>
      <c r="N3638" s="11"/>
      <c r="O3638" s="12" t="s">
        <v>20</v>
      </c>
    </row>
    <row r="3639" spans="1:15" x14ac:dyDescent="0.25">
      <c r="A3639" s="7">
        <v>3615</v>
      </c>
      <c r="B3639" s="7"/>
      <c r="C3639" s="7"/>
      <c r="D3639" s="7" t="s">
        <v>489</v>
      </c>
      <c r="E3639" s="7">
        <v>224010981</v>
      </c>
      <c r="F3639" s="8">
        <v>2219</v>
      </c>
      <c r="G3639" s="9" t="s">
        <v>5415</v>
      </c>
      <c r="H3639" s="7" t="s">
        <v>17</v>
      </c>
      <c r="I3639" s="10">
        <v>8407.5</v>
      </c>
      <c r="J3639" s="8">
        <v>48</v>
      </c>
      <c r="K3639" s="10">
        <f t="shared" si="56"/>
        <v>403560</v>
      </c>
      <c r="L3639" s="7" t="s">
        <v>5416</v>
      </c>
      <c r="M3639" s="11" t="s">
        <v>19</v>
      </c>
      <c r="N3639" s="11"/>
      <c r="O3639" s="12" t="s">
        <v>20</v>
      </c>
    </row>
    <row r="3640" spans="1:15" x14ac:dyDescent="0.25">
      <c r="A3640" s="7">
        <v>3616</v>
      </c>
      <c r="B3640" s="7"/>
      <c r="C3640" s="7"/>
      <c r="D3640" s="7" t="s">
        <v>489</v>
      </c>
      <c r="E3640" s="7">
        <v>224010984</v>
      </c>
      <c r="F3640" s="8">
        <v>2219</v>
      </c>
      <c r="G3640" s="9" t="s">
        <v>5417</v>
      </c>
      <c r="H3640" s="7" t="s">
        <v>17</v>
      </c>
      <c r="I3640" s="10">
        <v>8407.5</v>
      </c>
      <c r="J3640" s="8">
        <v>12</v>
      </c>
      <c r="K3640" s="10">
        <f t="shared" si="56"/>
        <v>100890</v>
      </c>
      <c r="L3640" s="7" t="s">
        <v>5418</v>
      </c>
      <c r="M3640" s="11" t="s">
        <v>19</v>
      </c>
      <c r="N3640" s="11"/>
      <c r="O3640" s="12" t="s">
        <v>20</v>
      </c>
    </row>
    <row r="3641" spans="1:15" x14ac:dyDescent="0.25">
      <c r="A3641" s="7">
        <v>3617</v>
      </c>
      <c r="B3641" s="7"/>
      <c r="C3641" s="7"/>
      <c r="D3641" s="7" t="s">
        <v>489</v>
      </c>
      <c r="E3641" s="7">
        <v>224011015</v>
      </c>
      <c r="F3641" s="8">
        <v>2219</v>
      </c>
      <c r="G3641" s="9" t="s">
        <v>5419</v>
      </c>
      <c r="H3641" s="7" t="s">
        <v>17</v>
      </c>
      <c r="I3641" s="10">
        <v>30411</v>
      </c>
      <c r="J3641" s="8">
        <v>100</v>
      </c>
      <c r="K3641" s="10">
        <f t="shared" si="56"/>
        <v>3041100</v>
      </c>
      <c r="L3641" s="7" t="s">
        <v>5420</v>
      </c>
      <c r="M3641" s="11" t="s">
        <v>19</v>
      </c>
      <c r="N3641" s="11"/>
      <c r="O3641" s="12" t="s">
        <v>20</v>
      </c>
    </row>
    <row r="3642" spans="1:15" x14ac:dyDescent="0.25">
      <c r="A3642" s="7">
        <v>3618</v>
      </c>
      <c r="B3642" s="7"/>
      <c r="C3642" s="7"/>
      <c r="D3642" s="7" t="s">
        <v>489</v>
      </c>
      <c r="E3642" s="7">
        <v>224011016</v>
      </c>
      <c r="F3642" s="8">
        <v>2219</v>
      </c>
      <c r="G3642" s="9" t="s">
        <v>5421</v>
      </c>
      <c r="H3642" s="7" t="s">
        <v>17</v>
      </c>
      <c r="I3642" s="10">
        <v>2434</v>
      </c>
      <c r="J3642" s="8">
        <v>200</v>
      </c>
      <c r="K3642" s="10">
        <f t="shared" si="56"/>
        <v>486800</v>
      </c>
      <c r="L3642" s="7" t="s">
        <v>5422</v>
      </c>
      <c r="M3642" s="11" t="s">
        <v>19</v>
      </c>
      <c r="N3642" s="11"/>
      <c r="O3642" s="12" t="s">
        <v>20</v>
      </c>
    </row>
    <row r="3643" spans="1:15" x14ac:dyDescent="0.25">
      <c r="A3643" s="7">
        <v>3619</v>
      </c>
      <c r="B3643" s="7"/>
      <c r="C3643" s="7"/>
      <c r="D3643" s="7" t="s">
        <v>489</v>
      </c>
      <c r="E3643" s="7">
        <v>224011197</v>
      </c>
      <c r="F3643" s="8">
        <v>2219</v>
      </c>
      <c r="G3643" s="9" t="s">
        <v>5423</v>
      </c>
      <c r="H3643" s="7" t="s">
        <v>17</v>
      </c>
      <c r="I3643" s="10">
        <v>168203.1</v>
      </c>
      <c r="J3643" s="8">
        <v>3</v>
      </c>
      <c r="K3643" s="10">
        <f t="shared" si="56"/>
        <v>504609.30000000005</v>
      </c>
      <c r="L3643" s="7" t="s">
        <v>5424</v>
      </c>
      <c r="M3643" s="11" t="s">
        <v>19</v>
      </c>
      <c r="N3643" s="11"/>
      <c r="O3643" s="12" t="s">
        <v>20</v>
      </c>
    </row>
    <row r="3644" spans="1:15" x14ac:dyDescent="0.25">
      <c r="A3644" s="7">
        <v>3620</v>
      </c>
      <c r="B3644" s="7"/>
      <c r="C3644" s="7"/>
      <c r="D3644" s="7" t="s">
        <v>489</v>
      </c>
      <c r="E3644" s="7">
        <v>224011198</v>
      </c>
      <c r="F3644" s="8">
        <v>2219</v>
      </c>
      <c r="G3644" s="9" t="s">
        <v>5425</v>
      </c>
      <c r="H3644" s="7" t="s">
        <v>17</v>
      </c>
      <c r="I3644" s="10">
        <v>168203.1</v>
      </c>
      <c r="J3644" s="8">
        <v>8</v>
      </c>
      <c r="K3644" s="10">
        <f t="shared" si="56"/>
        <v>1345624.8</v>
      </c>
      <c r="L3644" s="7" t="s">
        <v>5426</v>
      </c>
      <c r="M3644" s="11" t="s">
        <v>19</v>
      </c>
      <c r="N3644" s="11"/>
      <c r="O3644" s="12" t="s">
        <v>20</v>
      </c>
    </row>
    <row r="3645" spans="1:15" x14ac:dyDescent="0.25">
      <c r="A3645" s="7">
        <v>3621</v>
      </c>
      <c r="B3645" s="7"/>
      <c r="C3645" s="7"/>
      <c r="D3645" s="7" t="s">
        <v>489</v>
      </c>
      <c r="E3645" s="7">
        <v>224011241</v>
      </c>
      <c r="F3645" s="8">
        <v>2219</v>
      </c>
      <c r="G3645" s="9" t="s">
        <v>3833</v>
      </c>
      <c r="H3645" s="7" t="s">
        <v>17</v>
      </c>
      <c r="I3645" s="10">
        <v>89592</v>
      </c>
      <c r="J3645" s="8">
        <v>20</v>
      </c>
      <c r="K3645" s="10">
        <f t="shared" si="56"/>
        <v>1791840</v>
      </c>
      <c r="L3645" s="7" t="s">
        <v>5427</v>
      </c>
      <c r="M3645" s="11" t="s">
        <v>19</v>
      </c>
      <c r="N3645" s="11"/>
      <c r="O3645" s="12" t="s">
        <v>20</v>
      </c>
    </row>
    <row r="3646" spans="1:15" x14ac:dyDescent="0.25">
      <c r="A3646" s="7">
        <v>3622</v>
      </c>
      <c r="B3646" s="7"/>
      <c r="C3646" s="7"/>
      <c r="D3646" s="7" t="s">
        <v>489</v>
      </c>
      <c r="E3646" s="7">
        <v>224011383</v>
      </c>
      <c r="F3646" s="8">
        <v>2219</v>
      </c>
      <c r="G3646" s="9" t="s">
        <v>5428</v>
      </c>
      <c r="H3646" s="7" t="s">
        <v>17</v>
      </c>
      <c r="I3646" s="10">
        <v>35720</v>
      </c>
      <c r="J3646" s="8">
        <v>120</v>
      </c>
      <c r="K3646" s="10">
        <f t="shared" si="56"/>
        <v>4286400</v>
      </c>
      <c r="L3646" s="7" t="s">
        <v>5429</v>
      </c>
      <c r="M3646" s="11" t="s">
        <v>19</v>
      </c>
      <c r="N3646" s="11"/>
      <c r="O3646" s="12" t="s">
        <v>20</v>
      </c>
    </row>
    <row r="3647" spans="1:15" x14ac:dyDescent="0.25">
      <c r="A3647" s="7">
        <v>3623</v>
      </c>
      <c r="B3647" s="7"/>
      <c r="C3647" s="7"/>
      <c r="D3647" s="7" t="s">
        <v>489</v>
      </c>
      <c r="E3647" s="7">
        <v>224011450</v>
      </c>
      <c r="F3647" s="8">
        <v>2219</v>
      </c>
      <c r="G3647" s="9" t="s">
        <v>5430</v>
      </c>
      <c r="H3647" s="7" t="s">
        <v>17</v>
      </c>
      <c r="I3647" s="10">
        <v>32075</v>
      </c>
      <c r="J3647" s="8">
        <v>200</v>
      </c>
      <c r="K3647" s="10">
        <f t="shared" si="56"/>
        <v>6415000</v>
      </c>
      <c r="L3647" s="7" t="s">
        <v>5431</v>
      </c>
      <c r="M3647" s="11" t="s">
        <v>19</v>
      </c>
      <c r="N3647" s="11"/>
      <c r="O3647" s="12" t="s">
        <v>20</v>
      </c>
    </row>
    <row r="3648" spans="1:15" x14ac:dyDescent="0.25">
      <c r="A3648" s="7">
        <v>3624</v>
      </c>
      <c r="B3648" s="7"/>
      <c r="C3648" s="7"/>
      <c r="D3648" s="7" t="s">
        <v>489</v>
      </c>
      <c r="E3648" s="7">
        <v>224011450</v>
      </c>
      <c r="F3648" s="8">
        <v>2219</v>
      </c>
      <c r="G3648" s="9" t="s">
        <v>5430</v>
      </c>
      <c r="H3648" s="7" t="s">
        <v>17</v>
      </c>
      <c r="I3648" s="10">
        <v>63426</v>
      </c>
      <c r="J3648" s="8">
        <v>6</v>
      </c>
      <c r="K3648" s="10">
        <f t="shared" si="56"/>
        <v>380556</v>
      </c>
      <c r="L3648" s="7" t="s">
        <v>5432</v>
      </c>
      <c r="M3648" s="11" t="s">
        <v>19</v>
      </c>
      <c r="N3648" s="11"/>
      <c r="O3648" s="12" t="s">
        <v>20</v>
      </c>
    </row>
    <row r="3649" spans="1:15" x14ac:dyDescent="0.25">
      <c r="A3649" s="7">
        <v>3625</v>
      </c>
      <c r="B3649" s="7"/>
      <c r="C3649" s="7"/>
      <c r="D3649" s="7" t="s">
        <v>489</v>
      </c>
      <c r="E3649" s="7">
        <v>224011451</v>
      </c>
      <c r="F3649" s="8">
        <v>2219</v>
      </c>
      <c r="G3649" s="9" t="s">
        <v>5433</v>
      </c>
      <c r="H3649" s="7" t="s">
        <v>17</v>
      </c>
      <c r="I3649" s="10">
        <v>387500</v>
      </c>
      <c r="J3649" s="8">
        <v>2</v>
      </c>
      <c r="K3649" s="10">
        <f t="shared" si="56"/>
        <v>775000</v>
      </c>
      <c r="L3649" s="7" t="s">
        <v>5434</v>
      </c>
      <c r="M3649" s="11" t="s">
        <v>19</v>
      </c>
      <c r="N3649" s="11"/>
      <c r="O3649" s="12" t="s">
        <v>20</v>
      </c>
    </row>
    <row r="3650" spans="1:15" x14ac:dyDescent="0.25">
      <c r="A3650" s="7">
        <v>3626</v>
      </c>
      <c r="B3650" s="7"/>
      <c r="C3650" s="7"/>
      <c r="D3650" s="7" t="s">
        <v>489</v>
      </c>
      <c r="E3650" s="7">
        <v>224011452</v>
      </c>
      <c r="F3650" s="8">
        <v>2219</v>
      </c>
      <c r="G3650" s="9" t="s">
        <v>5435</v>
      </c>
      <c r="H3650" s="7" t="s">
        <v>17</v>
      </c>
      <c r="I3650" s="10">
        <v>1775060</v>
      </c>
      <c r="J3650" s="8">
        <v>1</v>
      </c>
      <c r="K3650" s="10">
        <f t="shared" si="56"/>
        <v>1775060</v>
      </c>
      <c r="L3650" s="7" t="s">
        <v>5436</v>
      </c>
      <c r="M3650" s="11" t="s">
        <v>19</v>
      </c>
      <c r="N3650" s="11"/>
      <c r="O3650" s="12" t="s">
        <v>20</v>
      </c>
    </row>
    <row r="3651" spans="1:15" x14ac:dyDescent="0.25">
      <c r="A3651" s="7">
        <v>3627</v>
      </c>
      <c r="B3651" s="7"/>
      <c r="C3651" s="7"/>
      <c r="D3651" s="7" t="s">
        <v>489</v>
      </c>
      <c r="E3651" s="7">
        <v>224011453</v>
      </c>
      <c r="F3651" s="8">
        <v>2219</v>
      </c>
      <c r="G3651" s="9" t="s">
        <v>5437</v>
      </c>
      <c r="H3651" s="7" t="s">
        <v>17</v>
      </c>
      <c r="I3651" s="10">
        <v>1775060</v>
      </c>
      <c r="J3651" s="8">
        <v>1</v>
      </c>
      <c r="K3651" s="10">
        <f t="shared" si="56"/>
        <v>1775060</v>
      </c>
      <c r="L3651" s="7" t="s">
        <v>5438</v>
      </c>
      <c r="M3651" s="11" t="s">
        <v>19</v>
      </c>
      <c r="N3651" s="11"/>
      <c r="O3651" s="12" t="s">
        <v>20</v>
      </c>
    </row>
    <row r="3652" spans="1:15" x14ac:dyDescent="0.25">
      <c r="A3652" s="7">
        <v>3628</v>
      </c>
      <c r="B3652" s="7"/>
      <c r="C3652" s="7"/>
      <c r="D3652" s="7" t="s">
        <v>489</v>
      </c>
      <c r="E3652" s="7">
        <v>224011454</v>
      </c>
      <c r="F3652" s="8">
        <v>2219</v>
      </c>
      <c r="G3652" s="9" t="s">
        <v>5439</v>
      </c>
      <c r="H3652" s="7" t="s">
        <v>17</v>
      </c>
      <c r="I3652" s="10">
        <v>1775060</v>
      </c>
      <c r="J3652" s="8">
        <v>1</v>
      </c>
      <c r="K3652" s="10">
        <f t="shared" si="56"/>
        <v>1775060</v>
      </c>
      <c r="L3652" s="7" t="s">
        <v>5440</v>
      </c>
      <c r="M3652" s="11" t="s">
        <v>19</v>
      </c>
      <c r="N3652" s="11"/>
      <c r="O3652" s="12" t="s">
        <v>20</v>
      </c>
    </row>
    <row r="3653" spans="1:15" x14ac:dyDescent="0.25">
      <c r="A3653" s="7">
        <v>3629</v>
      </c>
      <c r="B3653" s="7"/>
      <c r="C3653" s="7"/>
      <c r="D3653" s="7" t="s">
        <v>489</v>
      </c>
      <c r="E3653" s="7">
        <v>224011455</v>
      </c>
      <c r="F3653" s="8">
        <v>2219</v>
      </c>
      <c r="G3653" s="9" t="s">
        <v>5441</v>
      </c>
      <c r="H3653" s="7" t="s">
        <v>17</v>
      </c>
      <c r="I3653" s="10">
        <v>2029260</v>
      </c>
      <c r="J3653" s="8">
        <v>1</v>
      </c>
      <c r="K3653" s="10">
        <f t="shared" si="56"/>
        <v>2029260</v>
      </c>
      <c r="L3653" s="7" t="s">
        <v>5442</v>
      </c>
      <c r="M3653" s="11" t="s">
        <v>19</v>
      </c>
      <c r="N3653" s="11"/>
      <c r="O3653" s="12" t="s">
        <v>20</v>
      </c>
    </row>
    <row r="3654" spans="1:15" x14ac:dyDescent="0.25">
      <c r="A3654" s="7">
        <v>3630</v>
      </c>
      <c r="B3654" s="7"/>
      <c r="C3654" s="7"/>
      <c r="D3654" s="7" t="s">
        <v>489</v>
      </c>
      <c r="E3654" s="7">
        <v>224020030</v>
      </c>
      <c r="F3654" s="8">
        <v>2219</v>
      </c>
      <c r="G3654" s="9" t="s">
        <v>5443</v>
      </c>
      <c r="H3654" s="7" t="s">
        <v>17</v>
      </c>
      <c r="I3654" s="10">
        <v>1400</v>
      </c>
      <c r="J3654" s="8">
        <v>300</v>
      </c>
      <c r="K3654" s="10">
        <f t="shared" si="56"/>
        <v>420000</v>
      </c>
      <c r="L3654" s="7" t="s">
        <v>5443</v>
      </c>
      <c r="M3654" s="11" t="s">
        <v>19</v>
      </c>
      <c r="N3654" s="11"/>
      <c r="O3654" s="12" t="s">
        <v>20</v>
      </c>
    </row>
    <row r="3655" spans="1:15" x14ac:dyDescent="0.25">
      <c r="A3655" s="7">
        <v>3631</v>
      </c>
      <c r="B3655" s="7"/>
      <c r="C3655" s="7"/>
      <c r="D3655" s="7" t="s">
        <v>489</v>
      </c>
      <c r="E3655" s="7">
        <v>239010143</v>
      </c>
      <c r="F3655" s="8">
        <v>2219</v>
      </c>
      <c r="G3655" s="9" t="s">
        <v>5444</v>
      </c>
      <c r="H3655" s="7" t="s">
        <v>17</v>
      </c>
      <c r="I3655" s="10">
        <v>9611.1</v>
      </c>
      <c r="J3655" s="8">
        <v>24</v>
      </c>
      <c r="K3655" s="10">
        <f t="shared" si="56"/>
        <v>230666.40000000002</v>
      </c>
      <c r="L3655" s="7" t="s">
        <v>5444</v>
      </c>
      <c r="M3655" s="11" t="s">
        <v>19</v>
      </c>
      <c r="N3655" s="11"/>
      <c r="O3655" s="12" t="s">
        <v>20</v>
      </c>
    </row>
    <row r="3656" spans="1:15" x14ac:dyDescent="0.25">
      <c r="A3656" s="7">
        <v>3632</v>
      </c>
      <c r="B3656" s="7"/>
      <c r="C3656" s="7"/>
      <c r="D3656" s="7" t="s">
        <v>489</v>
      </c>
      <c r="E3656" s="7">
        <v>239010149</v>
      </c>
      <c r="F3656" s="8">
        <v>2219</v>
      </c>
      <c r="G3656" s="9" t="s">
        <v>5445</v>
      </c>
      <c r="H3656" s="7" t="s">
        <v>17</v>
      </c>
      <c r="I3656" s="10">
        <v>81620</v>
      </c>
      <c r="J3656" s="8">
        <v>6</v>
      </c>
      <c r="K3656" s="10">
        <f t="shared" si="56"/>
        <v>489720</v>
      </c>
      <c r="L3656" s="7" t="s">
        <v>5446</v>
      </c>
      <c r="M3656" s="11" t="s">
        <v>19</v>
      </c>
      <c r="N3656" s="11"/>
      <c r="O3656" s="12" t="s">
        <v>20</v>
      </c>
    </row>
    <row r="3657" spans="1:15" x14ac:dyDescent="0.25">
      <c r="A3657" s="7">
        <v>3633</v>
      </c>
      <c r="B3657" s="7"/>
      <c r="C3657" s="7"/>
      <c r="D3657" s="7" t="s">
        <v>489</v>
      </c>
      <c r="E3657" s="7">
        <v>248090285</v>
      </c>
      <c r="F3657" s="8">
        <v>2219</v>
      </c>
      <c r="G3657" s="9" t="s">
        <v>4665</v>
      </c>
      <c r="H3657" s="7" t="s">
        <v>17</v>
      </c>
      <c r="I3657" s="10">
        <f>55*605</f>
        <v>33275</v>
      </c>
      <c r="J3657" s="8">
        <v>350</v>
      </c>
      <c r="K3657" s="10">
        <f t="shared" si="56"/>
        <v>11646250</v>
      </c>
      <c r="L3657" s="7" t="s">
        <v>5447</v>
      </c>
      <c r="M3657" s="11" t="s">
        <v>19</v>
      </c>
      <c r="N3657" s="11"/>
      <c r="O3657" s="12" t="s">
        <v>20</v>
      </c>
    </row>
    <row r="3658" spans="1:15" x14ac:dyDescent="0.25">
      <c r="A3658" s="7">
        <v>3634</v>
      </c>
      <c r="B3658" s="7"/>
      <c r="C3658" s="7"/>
      <c r="D3658" s="7" t="s">
        <v>489</v>
      </c>
      <c r="E3658" s="7">
        <v>254010057</v>
      </c>
      <c r="F3658" s="8">
        <v>2219</v>
      </c>
      <c r="G3658" s="9" t="s">
        <v>5448</v>
      </c>
      <c r="H3658" s="7" t="s">
        <v>17</v>
      </c>
      <c r="I3658" s="10">
        <v>46857.8</v>
      </c>
      <c r="J3658" s="8">
        <v>10</v>
      </c>
      <c r="K3658" s="10">
        <f t="shared" si="56"/>
        <v>468578</v>
      </c>
      <c r="L3658" s="7" t="s">
        <v>5449</v>
      </c>
      <c r="M3658" s="11" t="s">
        <v>19</v>
      </c>
      <c r="N3658" s="11"/>
      <c r="O3658" s="12" t="s">
        <v>20</v>
      </c>
    </row>
    <row r="3659" spans="1:15" x14ac:dyDescent="0.25">
      <c r="A3659" s="7">
        <v>3635</v>
      </c>
      <c r="B3659" s="7"/>
      <c r="C3659" s="7"/>
      <c r="D3659" s="7" t="s">
        <v>489</v>
      </c>
      <c r="E3659" s="7">
        <v>254010058</v>
      </c>
      <c r="F3659" s="8">
        <v>2219</v>
      </c>
      <c r="G3659" s="9" t="s">
        <v>5450</v>
      </c>
      <c r="H3659" s="7" t="s">
        <v>17</v>
      </c>
      <c r="I3659" s="10">
        <v>11652.5</v>
      </c>
      <c r="J3659" s="8">
        <v>80</v>
      </c>
      <c r="K3659" s="10">
        <f t="shared" si="56"/>
        <v>932200</v>
      </c>
      <c r="L3659" s="7" t="s">
        <v>5451</v>
      </c>
      <c r="M3659" s="11" t="s">
        <v>19</v>
      </c>
      <c r="N3659" s="11"/>
      <c r="O3659" s="12" t="s">
        <v>20</v>
      </c>
    </row>
    <row r="3660" spans="1:15" x14ac:dyDescent="0.25">
      <c r="A3660" s="7">
        <v>3636</v>
      </c>
      <c r="B3660" s="7"/>
      <c r="C3660" s="7"/>
      <c r="D3660" s="7" t="s">
        <v>489</v>
      </c>
      <c r="E3660" s="7">
        <v>257010032</v>
      </c>
      <c r="F3660" s="8">
        <v>2219</v>
      </c>
      <c r="G3660" s="9" t="s">
        <v>5452</v>
      </c>
      <c r="H3660" s="7" t="s">
        <v>17</v>
      </c>
      <c r="I3660" s="10">
        <v>18375</v>
      </c>
      <c r="J3660" s="8">
        <v>5</v>
      </c>
      <c r="K3660" s="10">
        <f t="shared" si="56"/>
        <v>91875</v>
      </c>
      <c r="L3660" s="7" t="s">
        <v>5453</v>
      </c>
      <c r="M3660" s="11" t="s">
        <v>19</v>
      </c>
      <c r="N3660" s="11"/>
      <c r="O3660" s="12" t="s">
        <v>20</v>
      </c>
    </row>
    <row r="3661" spans="1:15" x14ac:dyDescent="0.25">
      <c r="A3661" s="7">
        <v>3637</v>
      </c>
      <c r="B3661" s="7"/>
      <c r="C3661" s="7"/>
      <c r="D3661" s="7" t="s">
        <v>489</v>
      </c>
      <c r="E3661" s="7">
        <v>266011477</v>
      </c>
      <c r="F3661" s="8">
        <v>2219</v>
      </c>
      <c r="G3661" s="9" t="s">
        <v>5454</v>
      </c>
      <c r="H3661" s="7" t="s">
        <v>17</v>
      </c>
      <c r="I3661" s="10">
        <v>1652</v>
      </c>
      <c r="J3661" s="8">
        <v>3500</v>
      </c>
      <c r="K3661" s="10">
        <f t="shared" si="56"/>
        <v>5782000</v>
      </c>
      <c r="L3661" s="7" t="s">
        <v>5455</v>
      </c>
      <c r="M3661" s="11" t="s">
        <v>19</v>
      </c>
      <c r="N3661" s="11"/>
      <c r="O3661" s="12" t="s">
        <v>20</v>
      </c>
    </row>
    <row r="3662" spans="1:15" x14ac:dyDescent="0.25">
      <c r="A3662" s="7">
        <v>3638</v>
      </c>
      <c r="B3662" s="7"/>
      <c r="C3662" s="7"/>
      <c r="D3662" s="7" t="s">
        <v>489</v>
      </c>
      <c r="E3662" s="7">
        <v>275030196</v>
      </c>
      <c r="F3662" s="8">
        <v>2219</v>
      </c>
      <c r="G3662" s="9" t="s">
        <v>5456</v>
      </c>
      <c r="H3662" s="7" t="s">
        <v>17</v>
      </c>
      <c r="I3662" s="10">
        <v>175820</v>
      </c>
      <c r="J3662" s="8">
        <v>10</v>
      </c>
      <c r="K3662" s="10">
        <f t="shared" si="56"/>
        <v>1758200</v>
      </c>
      <c r="L3662" s="7" t="s">
        <v>5457</v>
      </c>
      <c r="M3662" s="11" t="s">
        <v>19</v>
      </c>
      <c r="N3662" s="11"/>
      <c r="O3662" s="12" t="s">
        <v>20</v>
      </c>
    </row>
    <row r="3663" spans="1:15" x14ac:dyDescent="0.25">
      <c r="A3663" s="7">
        <v>3639</v>
      </c>
      <c r="B3663" s="7"/>
      <c r="C3663" s="7"/>
      <c r="D3663" s="7" t="s">
        <v>489</v>
      </c>
      <c r="E3663" s="7">
        <v>294012130</v>
      </c>
      <c r="F3663" s="8">
        <v>2219</v>
      </c>
      <c r="G3663" s="9" t="s">
        <v>5458</v>
      </c>
      <c r="H3663" s="7" t="s">
        <v>17</v>
      </c>
      <c r="I3663" s="10">
        <v>10850</v>
      </c>
      <c r="J3663" s="8">
        <v>1200</v>
      </c>
      <c r="K3663" s="10">
        <f t="shared" si="56"/>
        <v>13020000</v>
      </c>
      <c r="L3663" s="7" t="s">
        <v>5459</v>
      </c>
      <c r="M3663" s="11" t="s">
        <v>19</v>
      </c>
      <c r="N3663" s="11"/>
      <c r="O3663" s="12" t="s">
        <v>20</v>
      </c>
    </row>
    <row r="3664" spans="1:15" x14ac:dyDescent="0.25">
      <c r="A3664" s="7">
        <v>3640</v>
      </c>
      <c r="B3664" s="7"/>
      <c r="C3664" s="7" t="s">
        <v>23</v>
      </c>
      <c r="D3664" s="7" t="s">
        <v>127</v>
      </c>
      <c r="E3664" s="7">
        <v>236010075</v>
      </c>
      <c r="F3664" s="8">
        <v>2219</v>
      </c>
      <c r="G3664" s="9" t="s">
        <v>5460</v>
      </c>
      <c r="H3664" s="7" t="s">
        <v>17</v>
      </c>
      <c r="I3664" s="10">
        <v>13500</v>
      </c>
      <c r="J3664" s="8">
        <v>200</v>
      </c>
      <c r="K3664" s="10">
        <f t="shared" si="56"/>
        <v>2700000</v>
      </c>
      <c r="L3664" s="7" t="s">
        <v>5461</v>
      </c>
      <c r="M3664" s="11" t="s">
        <v>19</v>
      </c>
      <c r="N3664" s="11" t="s">
        <v>26</v>
      </c>
      <c r="O3664" s="12" t="s">
        <v>20</v>
      </c>
    </row>
    <row r="3665" spans="1:15" x14ac:dyDescent="0.25">
      <c r="A3665" s="7">
        <v>3641</v>
      </c>
      <c r="B3665" s="7"/>
      <c r="C3665" s="7" t="s">
        <v>23</v>
      </c>
      <c r="D3665" s="7" t="s">
        <v>127</v>
      </c>
      <c r="E3665" s="7">
        <v>250010155</v>
      </c>
      <c r="F3665" s="8">
        <v>2219</v>
      </c>
      <c r="G3665" s="9" t="s">
        <v>3979</v>
      </c>
      <c r="H3665" s="7" t="s">
        <v>17</v>
      </c>
      <c r="I3665" s="10">
        <v>7500</v>
      </c>
      <c r="J3665" s="8">
        <v>200</v>
      </c>
      <c r="K3665" s="10">
        <f t="shared" si="56"/>
        <v>1500000</v>
      </c>
      <c r="L3665" s="7" t="s">
        <v>5462</v>
      </c>
      <c r="M3665" s="11" t="s">
        <v>19</v>
      </c>
      <c r="N3665" s="11" t="s">
        <v>26</v>
      </c>
      <c r="O3665" s="12" t="s">
        <v>20</v>
      </c>
    </row>
    <row r="3666" spans="1:15" x14ac:dyDescent="0.25">
      <c r="A3666" s="7">
        <v>3642</v>
      </c>
      <c r="B3666" s="7"/>
      <c r="C3666" s="7" t="s">
        <v>23</v>
      </c>
      <c r="D3666" s="7" t="s">
        <v>127</v>
      </c>
      <c r="E3666" s="7">
        <v>266010020</v>
      </c>
      <c r="F3666" s="8">
        <v>2219</v>
      </c>
      <c r="G3666" s="9" t="s">
        <v>5463</v>
      </c>
      <c r="H3666" s="7" t="s">
        <v>17</v>
      </c>
      <c r="I3666" s="10">
        <v>11500</v>
      </c>
      <c r="J3666" s="8">
        <v>48</v>
      </c>
      <c r="K3666" s="10">
        <f t="shared" si="56"/>
        <v>552000</v>
      </c>
      <c r="L3666" s="7" t="s">
        <v>5464</v>
      </c>
      <c r="M3666" s="11" t="s">
        <v>19</v>
      </c>
      <c r="N3666" s="11" t="s">
        <v>26</v>
      </c>
      <c r="O3666" s="12" t="s">
        <v>20</v>
      </c>
    </row>
    <row r="3667" spans="1:15" x14ac:dyDescent="0.25">
      <c r="A3667" s="7">
        <v>3643</v>
      </c>
      <c r="B3667" s="7"/>
      <c r="C3667" s="7"/>
      <c r="D3667" s="7" t="s">
        <v>127</v>
      </c>
      <c r="E3667" s="7">
        <v>266010441</v>
      </c>
      <c r="F3667" s="8">
        <v>2219</v>
      </c>
      <c r="G3667" s="9" t="s">
        <v>5465</v>
      </c>
      <c r="H3667" s="7" t="s">
        <v>17</v>
      </c>
      <c r="I3667" s="10">
        <v>350000</v>
      </c>
      <c r="J3667" s="8">
        <v>10</v>
      </c>
      <c r="K3667" s="10">
        <f t="shared" si="56"/>
        <v>3500000</v>
      </c>
      <c r="L3667" s="7" t="s">
        <v>5466</v>
      </c>
      <c r="M3667" s="11" t="s">
        <v>19</v>
      </c>
      <c r="N3667" s="11"/>
      <c r="O3667" s="12" t="s">
        <v>20</v>
      </c>
    </row>
    <row r="3668" spans="1:15" x14ac:dyDescent="0.25">
      <c r="A3668" s="7">
        <v>3644</v>
      </c>
      <c r="B3668" s="7"/>
      <c r="C3668" s="7"/>
      <c r="D3668" s="7" t="s">
        <v>127</v>
      </c>
      <c r="E3668" s="7">
        <v>266010485</v>
      </c>
      <c r="F3668" s="8">
        <v>2219</v>
      </c>
      <c r="G3668" s="9" t="s">
        <v>5467</v>
      </c>
      <c r="H3668" s="7" t="s">
        <v>17</v>
      </c>
      <c r="I3668" s="10">
        <v>155000</v>
      </c>
      <c r="J3668" s="8">
        <v>6</v>
      </c>
      <c r="K3668" s="10">
        <f t="shared" si="56"/>
        <v>930000</v>
      </c>
      <c r="L3668" s="7" t="s">
        <v>5468</v>
      </c>
      <c r="M3668" s="11" t="s">
        <v>19</v>
      </c>
      <c r="N3668" s="11"/>
      <c r="O3668" s="12" t="s">
        <v>20</v>
      </c>
    </row>
    <row r="3669" spans="1:15" x14ac:dyDescent="0.25">
      <c r="A3669" s="7">
        <v>3645</v>
      </c>
      <c r="B3669" s="7"/>
      <c r="C3669" s="7" t="s">
        <v>1509</v>
      </c>
      <c r="D3669" s="7" t="s">
        <v>127</v>
      </c>
      <c r="E3669" s="7">
        <v>266010500</v>
      </c>
      <c r="F3669" s="8">
        <v>2219</v>
      </c>
      <c r="G3669" s="9" t="s">
        <v>5469</v>
      </c>
      <c r="H3669" s="7" t="s">
        <v>17</v>
      </c>
      <c r="I3669" s="10">
        <v>36000</v>
      </c>
      <c r="J3669" s="8">
        <v>384</v>
      </c>
      <c r="K3669" s="10">
        <f t="shared" si="56"/>
        <v>13824000</v>
      </c>
      <c r="L3669" s="7" t="s">
        <v>5470</v>
      </c>
      <c r="M3669" s="11" t="s">
        <v>19</v>
      </c>
      <c r="N3669" s="11" t="s">
        <v>26</v>
      </c>
      <c r="O3669" s="12" t="s">
        <v>20</v>
      </c>
    </row>
    <row r="3670" spans="1:15" x14ac:dyDescent="0.25">
      <c r="A3670" s="7">
        <v>3646</v>
      </c>
      <c r="B3670" s="7">
        <v>567744</v>
      </c>
      <c r="C3670" s="7" t="s">
        <v>4729</v>
      </c>
      <c r="D3670" s="7" t="s">
        <v>127</v>
      </c>
      <c r="E3670" s="7">
        <v>266010517</v>
      </c>
      <c r="F3670" s="8">
        <v>2219</v>
      </c>
      <c r="G3670" s="9" t="s">
        <v>5471</v>
      </c>
      <c r="H3670" s="7" t="s">
        <v>17</v>
      </c>
      <c r="I3670" s="10">
        <v>7000</v>
      </c>
      <c r="J3670" s="8">
        <v>24</v>
      </c>
      <c r="K3670" s="10">
        <f t="shared" si="56"/>
        <v>168000</v>
      </c>
      <c r="L3670" s="7" t="s">
        <v>5472</v>
      </c>
      <c r="M3670" s="11" t="s">
        <v>19</v>
      </c>
      <c r="N3670" s="11"/>
      <c r="O3670" s="12" t="s">
        <v>20</v>
      </c>
    </row>
    <row r="3671" spans="1:15" x14ac:dyDescent="0.25">
      <c r="A3671" s="7">
        <v>3647</v>
      </c>
      <c r="B3671" s="7"/>
      <c r="C3671" s="7"/>
      <c r="D3671" s="7" t="s">
        <v>127</v>
      </c>
      <c r="E3671" s="7">
        <v>266010655</v>
      </c>
      <c r="F3671" s="8">
        <v>2219</v>
      </c>
      <c r="G3671" s="9" t="s">
        <v>5473</v>
      </c>
      <c r="H3671" s="7" t="s">
        <v>17</v>
      </c>
      <c r="I3671" s="10">
        <v>65000</v>
      </c>
      <c r="J3671" s="8">
        <v>15</v>
      </c>
      <c r="K3671" s="10">
        <f t="shared" si="56"/>
        <v>975000</v>
      </c>
      <c r="L3671" s="7" t="s">
        <v>5474</v>
      </c>
      <c r="M3671" s="11" t="s">
        <v>19</v>
      </c>
      <c r="N3671" s="11"/>
      <c r="O3671" s="12" t="s">
        <v>20</v>
      </c>
    </row>
    <row r="3672" spans="1:15" x14ac:dyDescent="0.25">
      <c r="A3672" s="7">
        <v>3648</v>
      </c>
      <c r="B3672" s="7"/>
      <c r="C3672" s="7"/>
      <c r="D3672" s="7" t="s">
        <v>127</v>
      </c>
      <c r="E3672" s="7">
        <v>266011080</v>
      </c>
      <c r="F3672" s="8">
        <v>2219</v>
      </c>
      <c r="G3672" s="9" t="s">
        <v>5475</v>
      </c>
      <c r="H3672" s="7" t="s">
        <v>17</v>
      </c>
      <c r="I3672" s="10">
        <v>300</v>
      </c>
      <c r="J3672" s="8">
        <v>18000</v>
      </c>
      <c r="K3672" s="10">
        <f t="shared" si="56"/>
        <v>5400000</v>
      </c>
      <c r="L3672" s="7" t="s">
        <v>5476</v>
      </c>
      <c r="M3672" s="11" t="s">
        <v>19</v>
      </c>
      <c r="N3672" s="11"/>
      <c r="O3672" s="12" t="s">
        <v>20</v>
      </c>
    </row>
    <row r="3673" spans="1:15" x14ac:dyDescent="0.25">
      <c r="A3673" s="7">
        <v>3649</v>
      </c>
      <c r="B3673" s="7"/>
      <c r="C3673" s="7"/>
      <c r="D3673" s="7" t="s">
        <v>127</v>
      </c>
      <c r="E3673" s="7">
        <v>266011100</v>
      </c>
      <c r="F3673" s="8">
        <v>2219</v>
      </c>
      <c r="G3673" s="9" t="s">
        <v>5477</v>
      </c>
      <c r="H3673" s="7" t="s">
        <v>17</v>
      </c>
      <c r="I3673" s="10">
        <v>450</v>
      </c>
      <c r="J3673" s="8">
        <v>30000</v>
      </c>
      <c r="K3673" s="10">
        <f t="shared" ref="K3673:K3736" si="57">+I3673*J3673</f>
        <v>13500000</v>
      </c>
      <c r="L3673" s="7" t="s">
        <v>5478</v>
      </c>
      <c r="M3673" s="11" t="s">
        <v>19</v>
      </c>
      <c r="N3673" s="11"/>
      <c r="O3673" s="12" t="s">
        <v>20</v>
      </c>
    </row>
    <row r="3674" spans="1:15" x14ac:dyDescent="0.25">
      <c r="A3674" s="7">
        <v>3650</v>
      </c>
      <c r="B3674" s="7"/>
      <c r="C3674" s="7"/>
      <c r="D3674" s="7" t="s">
        <v>127</v>
      </c>
      <c r="E3674" s="7">
        <v>266011180</v>
      </c>
      <c r="F3674" s="8">
        <v>2219</v>
      </c>
      <c r="G3674" s="9" t="s">
        <v>5479</v>
      </c>
      <c r="H3674" s="7" t="s">
        <v>17</v>
      </c>
      <c r="I3674" s="10">
        <v>350</v>
      </c>
      <c r="J3674" s="8">
        <v>30000</v>
      </c>
      <c r="K3674" s="10">
        <f t="shared" si="57"/>
        <v>10500000</v>
      </c>
      <c r="L3674" s="7" t="s">
        <v>5480</v>
      </c>
      <c r="M3674" s="11" t="s">
        <v>19</v>
      </c>
      <c r="N3674" s="11"/>
      <c r="O3674" s="12" t="s">
        <v>20</v>
      </c>
    </row>
    <row r="3675" spans="1:15" x14ac:dyDescent="0.25">
      <c r="A3675" s="7">
        <v>3651</v>
      </c>
      <c r="B3675" s="7"/>
      <c r="C3675" s="7"/>
      <c r="D3675" s="7" t="s">
        <v>127</v>
      </c>
      <c r="E3675" s="7">
        <v>266011180</v>
      </c>
      <c r="F3675" s="8">
        <v>2219</v>
      </c>
      <c r="G3675" s="9" t="s">
        <v>5479</v>
      </c>
      <c r="H3675" s="7" t="s">
        <v>17</v>
      </c>
      <c r="I3675" s="10">
        <v>350</v>
      </c>
      <c r="J3675" s="8">
        <v>30000</v>
      </c>
      <c r="K3675" s="10">
        <f t="shared" si="57"/>
        <v>10500000</v>
      </c>
      <c r="L3675" s="7" t="s">
        <v>5481</v>
      </c>
      <c r="M3675" s="11" t="s">
        <v>19</v>
      </c>
      <c r="N3675" s="11"/>
      <c r="O3675" s="12" t="s">
        <v>20</v>
      </c>
    </row>
    <row r="3676" spans="1:15" x14ac:dyDescent="0.25">
      <c r="A3676" s="7">
        <v>3652</v>
      </c>
      <c r="B3676" s="7"/>
      <c r="C3676" s="7"/>
      <c r="D3676" s="7" t="s">
        <v>127</v>
      </c>
      <c r="E3676" s="7">
        <v>266011220</v>
      </c>
      <c r="F3676" s="8">
        <v>2219</v>
      </c>
      <c r="G3676" s="9" t="s">
        <v>5482</v>
      </c>
      <c r="H3676" s="7" t="s">
        <v>17</v>
      </c>
      <c r="I3676" s="10">
        <v>600</v>
      </c>
      <c r="J3676" s="8">
        <v>42000</v>
      </c>
      <c r="K3676" s="10">
        <f t="shared" si="57"/>
        <v>25200000</v>
      </c>
      <c r="L3676" s="7" t="s">
        <v>5483</v>
      </c>
      <c r="M3676" s="11" t="s">
        <v>19</v>
      </c>
      <c r="N3676" s="11"/>
      <c r="O3676" s="12" t="s">
        <v>20</v>
      </c>
    </row>
    <row r="3677" spans="1:15" x14ac:dyDescent="0.25">
      <c r="A3677" s="7">
        <v>3653</v>
      </c>
      <c r="B3677" s="7"/>
      <c r="C3677" s="7"/>
      <c r="D3677" s="7" t="s">
        <v>127</v>
      </c>
      <c r="E3677" s="7">
        <v>266011485</v>
      </c>
      <c r="F3677" s="8">
        <v>2219</v>
      </c>
      <c r="G3677" s="9" t="s">
        <v>5484</v>
      </c>
      <c r="H3677" s="7" t="s">
        <v>17</v>
      </c>
      <c r="I3677" s="10">
        <v>1650</v>
      </c>
      <c r="J3677" s="8">
        <v>1500</v>
      </c>
      <c r="K3677" s="10">
        <f t="shared" si="57"/>
        <v>2475000</v>
      </c>
      <c r="L3677" s="7" t="s">
        <v>5485</v>
      </c>
      <c r="M3677" s="11" t="s">
        <v>19</v>
      </c>
      <c r="N3677" s="11"/>
      <c r="O3677" s="12" t="s">
        <v>20</v>
      </c>
    </row>
    <row r="3678" spans="1:15" x14ac:dyDescent="0.25">
      <c r="A3678" s="7">
        <v>3654</v>
      </c>
      <c r="B3678" s="7"/>
      <c r="C3678" s="7" t="s">
        <v>1509</v>
      </c>
      <c r="D3678" s="7" t="s">
        <v>127</v>
      </c>
      <c r="E3678" s="7">
        <v>266013030</v>
      </c>
      <c r="F3678" s="8">
        <v>2219</v>
      </c>
      <c r="G3678" s="9" t="s">
        <v>5486</v>
      </c>
      <c r="H3678" s="7" t="s">
        <v>17</v>
      </c>
      <c r="I3678" s="10">
        <v>42000</v>
      </c>
      <c r="J3678" s="8">
        <v>336</v>
      </c>
      <c r="K3678" s="10">
        <f t="shared" si="57"/>
        <v>14112000</v>
      </c>
      <c r="L3678" s="7" t="s">
        <v>5470</v>
      </c>
      <c r="M3678" s="11" t="s">
        <v>19</v>
      </c>
      <c r="N3678" s="11" t="s">
        <v>26</v>
      </c>
      <c r="O3678" s="12" t="s">
        <v>20</v>
      </c>
    </row>
    <row r="3679" spans="1:15" x14ac:dyDescent="0.25">
      <c r="A3679" s="7">
        <v>3655</v>
      </c>
      <c r="B3679" s="7"/>
      <c r="C3679" s="7"/>
      <c r="D3679" s="7" t="s">
        <v>130</v>
      </c>
      <c r="E3679" s="7">
        <v>257011102</v>
      </c>
      <c r="F3679" s="8">
        <v>2219</v>
      </c>
      <c r="G3679" s="9" t="s">
        <v>5487</v>
      </c>
      <c r="H3679" s="7" t="s">
        <v>17</v>
      </c>
      <c r="I3679" s="10">
        <v>2500</v>
      </c>
      <c r="J3679" s="8">
        <v>2</v>
      </c>
      <c r="K3679" s="10">
        <f t="shared" si="57"/>
        <v>5000</v>
      </c>
      <c r="L3679" s="7" t="s">
        <v>5488</v>
      </c>
      <c r="M3679" s="11" t="s">
        <v>19</v>
      </c>
      <c r="N3679" s="11"/>
      <c r="O3679" s="12" t="s">
        <v>20</v>
      </c>
    </row>
    <row r="3680" spans="1:15" x14ac:dyDescent="0.25">
      <c r="A3680" s="7">
        <v>3656</v>
      </c>
      <c r="B3680" s="7"/>
      <c r="C3680" s="7"/>
      <c r="D3680" s="7" t="s">
        <v>130</v>
      </c>
      <c r="E3680" s="7">
        <v>257011109</v>
      </c>
      <c r="F3680" s="8">
        <v>2219</v>
      </c>
      <c r="G3680" s="9" t="s">
        <v>5489</v>
      </c>
      <c r="H3680" s="7" t="s">
        <v>17</v>
      </c>
      <c r="I3680" s="10">
        <v>5000</v>
      </c>
      <c r="J3680" s="8">
        <v>1</v>
      </c>
      <c r="K3680" s="10">
        <f t="shared" si="57"/>
        <v>5000</v>
      </c>
      <c r="L3680" s="7" t="s">
        <v>5490</v>
      </c>
      <c r="M3680" s="11" t="s">
        <v>19</v>
      </c>
      <c r="N3680" s="11"/>
      <c r="O3680" s="12" t="s">
        <v>20</v>
      </c>
    </row>
    <row r="3681" spans="1:15" x14ac:dyDescent="0.25">
      <c r="A3681" s="7">
        <v>3657</v>
      </c>
      <c r="B3681" s="7"/>
      <c r="C3681" s="7"/>
      <c r="D3681" s="7" t="s">
        <v>130</v>
      </c>
      <c r="E3681" s="7">
        <v>257011111</v>
      </c>
      <c r="F3681" s="8">
        <v>2219</v>
      </c>
      <c r="G3681" s="9" t="s">
        <v>5491</v>
      </c>
      <c r="H3681" s="7" t="s">
        <v>17</v>
      </c>
      <c r="I3681" s="10">
        <v>15000</v>
      </c>
      <c r="J3681" s="8">
        <v>1</v>
      </c>
      <c r="K3681" s="10">
        <f t="shared" si="57"/>
        <v>15000</v>
      </c>
      <c r="L3681" s="7" t="s">
        <v>5492</v>
      </c>
      <c r="M3681" s="11" t="s">
        <v>19</v>
      </c>
      <c r="N3681" s="11"/>
      <c r="O3681" s="12" t="s">
        <v>20</v>
      </c>
    </row>
    <row r="3682" spans="1:15" x14ac:dyDescent="0.25">
      <c r="A3682" s="7">
        <v>3658</v>
      </c>
      <c r="B3682" s="7"/>
      <c r="C3682" s="7"/>
      <c r="D3682" s="7" t="s">
        <v>130</v>
      </c>
      <c r="E3682" s="7">
        <v>257011120</v>
      </c>
      <c r="F3682" s="8">
        <v>2219</v>
      </c>
      <c r="G3682" s="9" t="s">
        <v>5493</v>
      </c>
      <c r="H3682" s="7" t="s">
        <v>17</v>
      </c>
      <c r="I3682" s="10">
        <v>20000</v>
      </c>
      <c r="J3682" s="8">
        <v>1</v>
      </c>
      <c r="K3682" s="10">
        <f t="shared" si="57"/>
        <v>20000</v>
      </c>
      <c r="L3682" s="7" t="s">
        <v>5494</v>
      </c>
      <c r="M3682" s="11" t="s">
        <v>19</v>
      </c>
      <c r="N3682" s="11"/>
      <c r="O3682" s="12" t="s">
        <v>20</v>
      </c>
    </row>
    <row r="3683" spans="1:15" x14ac:dyDescent="0.25">
      <c r="A3683" s="7">
        <v>3659</v>
      </c>
      <c r="B3683" s="7"/>
      <c r="C3683" s="7"/>
      <c r="D3683" s="7" t="s">
        <v>130</v>
      </c>
      <c r="E3683" s="7">
        <v>286010140</v>
      </c>
      <c r="F3683" s="8">
        <v>2219</v>
      </c>
      <c r="G3683" s="9" t="s">
        <v>5495</v>
      </c>
      <c r="H3683" s="7" t="s">
        <v>17</v>
      </c>
      <c r="I3683" s="10">
        <v>5000</v>
      </c>
      <c r="J3683" s="8">
        <v>1</v>
      </c>
      <c r="K3683" s="10">
        <f t="shared" si="57"/>
        <v>5000</v>
      </c>
      <c r="L3683" s="7" t="s">
        <v>5496</v>
      </c>
      <c r="M3683" s="11" t="s">
        <v>19</v>
      </c>
      <c r="N3683" s="11"/>
      <c r="O3683" s="12" t="s">
        <v>20</v>
      </c>
    </row>
    <row r="3684" spans="1:15" x14ac:dyDescent="0.25">
      <c r="A3684" s="7">
        <v>3660</v>
      </c>
      <c r="B3684" s="7"/>
      <c r="C3684" s="7"/>
      <c r="D3684" s="7" t="s">
        <v>130</v>
      </c>
      <c r="E3684" s="7">
        <v>288010070</v>
      </c>
      <c r="F3684" s="8">
        <v>2219</v>
      </c>
      <c r="G3684" s="9" t="s">
        <v>5497</v>
      </c>
      <c r="H3684" s="7" t="s">
        <v>17</v>
      </c>
      <c r="I3684" s="10">
        <v>7000</v>
      </c>
      <c r="J3684" s="8">
        <v>1</v>
      </c>
      <c r="K3684" s="10">
        <f t="shared" si="57"/>
        <v>7000</v>
      </c>
      <c r="L3684" s="7" t="s">
        <v>5498</v>
      </c>
      <c r="M3684" s="11" t="s">
        <v>19</v>
      </c>
      <c r="N3684" s="11"/>
      <c r="O3684" s="12" t="s">
        <v>20</v>
      </c>
    </row>
    <row r="3685" spans="1:15" x14ac:dyDescent="0.25">
      <c r="A3685" s="7">
        <v>3661</v>
      </c>
      <c r="B3685" s="7"/>
      <c r="C3685" s="7"/>
      <c r="D3685" s="7" t="s">
        <v>130</v>
      </c>
      <c r="E3685" s="7">
        <v>288010080</v>
      </c>
      <c r="F3685" s="8">
        <v>2219</v>
      </c>
      <c r="G3685" s="9" t="s">
        <v>5499</v>
      </c>
      <c r="H3685" s="7" t="s">
        <v>17</v>
      </c>
      <c r="I3685" s="10">
        <v>15000</v>
      </c>
      <c r="J3685" s="8">
        <v>1</v>
      </c>
      <c r="K3685" s="10">
        <f t="shared" si="57"/>
        <v>15000</v>
      </c>
      <c r="L3685" s="7" t="s">
        <v>5498</v>
      </c>
      <c r="M3685" s="11" t="s">
        <v>19</v>
      </c>
      <c r="N3685" s="11"/>
      <c r="O3685" s="12" t="s">
        <v>20</v>
      </c>
    </row>
    <row r="3686" spans="1:15" x14ac:dyDescent="0.25">
      <c r="A3686" s="7">
        <v>3662</v>
      </c>
      <c r="B3686" s="7"/>
      <c r="C3686" s="7"/>
      <c r="D3686" s="7" t="s">
        <v>130</v>
      </c>
      <c r="E3686" s="7">
        <v>288010880</v>
      </c>
      <c r="F3686" s="8">
        <v>2219</v>
      </c>
      <c r="G3686" s="9" t="s">
        <v>4767</v>
      </c>
      <c r="H3686" s="7" t="s">
        <v>17</v>
      </c>
      <c r="I3686" s="10">
        <v>10000</v>
      </c>
      <c r="J3686" s="8">
        <v>1</v>
      </c>
      <c r="K3686" s="10">
        <f t="shared" si="57"/>
        <v>10000</v>
      </c>
      <c r="L3686" s="7" t="s">
        <v>5500</v>
      </c>
      <c r="M3686" s="11" t="s">
        <v>19</v>
      </c>
      <c r="N3686" s="11"/>
      <c r="O3686" s="12" t="s">
        <v>20</v>
      </c>
    </row>
    <row r="3687" spans="1:15" x14ac:dyDescent="0.25">
      <c r="A3687" s="7">
        <v>3663</v>
      </c>
      <c r="B3687" s="7"/>
      <c r="C3687" s="7"/>
      <c r="D3687" s="7" t="s">
        <v>130</v>
      </c>
      <c r="E3687" s="7">
        <v>288011300</v>
      </c>
      <c r="F3687" s="8">
        <v>2219</v>
      </c>
      <c r="G3687" s="9" t="s">
        <v>5501</v>
      </c>
      <c r="H3687" s="7" t="s">
        <v>17</v>
      </c>
      <c r="I3687" s="10">
        <v>15000</v>
      </c>
      <c r="J3687" s="8">
        <v>1</v>
      </c>
      <c r="K3687" s="10">
        <f t="shared" si="57"/>
        <v>15000</v>
      </c>
      <c r="L3687" s="7" t="s">
        <v>5502</v>
      </c>
      <c r="M3687" s="11" t="s">
        <v>19</v>
      </c>
      <c r="N3687" s="11"/>
      <c r="O3687" s="12" t="s">
        <v>20</v>
      </c>
    </row>
    <row r="3688" spans="1:15" x14ac:dyDescent="0.25">
      <c r="A3688" s="7">
        <v>3664</v>
      </c>
      <c r="B3688" s="7"/>
      <c r="C3688" s="7"/>
      <c r="D3688" s="7" t="s">
        <v>130</v>
      </c>
      <c r="E3688" s="7">
        <v>288011320</v>
      </c>
      <c r="F3688" s="8">
        <v>2219</v>
      </c>
      <c r="G3688" s="9" t="s">
        <v>4783</v>
      </c>
      <c r="H3688" s="7" t="s">
        <v>17</v>
      </c>
      <c r="I3688" s="10">
        <v>7000</v>
      </c>
      <c r="J3688" s="8">
        <v>1</v>
      </c>
      <c r="K3688" s="10">
        <f t="shared" si="57"/>
        <v>7000</v>
      </c>
      <c r="L3688" s="7" t="s">
        <v>5502</v>
      </c>
      <c r="M3688" s="11" t="s">
        <v>19</v>
      </c>
      <c r="N3688" s="11"/>
      <c r="O3688" s="12" t="s">
        <v>20</v>
      </c>
    </row>
    <row r="3689" spans="1:15" x14ac:dyDescent="0.25">
      <c r="A3689" s="7">
        <v>3665</v>
      </c>
      <c r="B3689" s="7"/>
      <c r="C3689" s="7"/>
      <c r="D3689" s="7" t="s">
        <v>130</v>
      </c>
      <c r="E3689" s="7">
        <v>288011340</v>
      </c>
      <c r="F3689" s="8">
        <v>2219</v>
      </c>
      <c r="G3689" s="9" t="s">
        <v>5503</v>
      </c>
      <c r="H3689" s="7" t="s">
        <v>17</v>
      </c>
      <c r="I3689" s="10">
        <v>8000</v>
      </c>
      <c r="J3689" s="8">
        <v>1</v>
      </c>
      <c r="K3689" s="10">
        <f t="shared" si="57"/>
        <v>8000</v>
      </c>
      <c r="L3689" s="7" t="s">
        <v>5502</v>
      </c>
      <c r="M3689" s="11" t="s">
        <v>19</v>
      </c>
      <c r="N3689" s="11"/>
      <c r="O3689" s="12" t="s">
        <v>20</v>
      </c>
    </row>
    <row r="3690" spans="1:15" x14ac:dyDescent="0.25">
      <c r="A3690" s="7">
        <v>3666</v>
      </c>
      <c r="B3690" s="7"/>
      <c r="C3690" s="7"/>
      <c r="D3690" s="7" t="s">
        <v>130</v>
      </c>
      <c r="E3690" s="7">
        <v>288011342</v>
      </c>
      <c r="F3690" s="8">
        <v>2219</v>
      </c>
      <c r="G3690" s="9" t="s">
        <v>5504</v>
      </c>
      <c r="H3690" s="7" t="s">
        <v>17</v>
      </c>
      <c r="I3690" s="10">
        <v>17000</v>
      </c>
      <c r="J3690" s="8">
        <v>1</v>
      </c>
      <c r="K3690" s="10">
        <f t="shared" si="57"/>
        <v>17000</v>
      </c>
      <c r="L3690" s="7" t="s">
        <v>5505</v>
      </c>
      <c r="M3690" s="11" t="s">
        <v>19</v>
      </c>
      <c r="N3690" s="11"/>
      <c r="O3690" s="12" t="s">
        <v>20</v>
      </c>
    </row>
    <row r="3691" spans="1:15" x14ac:dyDescent="0.25">
      <c r="A3691" s="7">
        <v>3667</v>
      </c>
      <c r="B3691" s="7"/>
      <c r="C3691" s="7"/>
      <c r="D3691" s="7" t="s">
        <v>130</v>
      </c>
      <c r="E3691" s="7">
        <v>288012100</v>
      </c>
      <c r="F3691" s="8">
        <v>2219</v>
      </c>
      <c r="G3691" s="9" t="s">
        <v>5506</v>
      </c>
      <c r="H3691" s="7" t="s">
        <v>17</v>
      </c>
      <c r="I3691" s="10">
        <v>230000</v>
      </c>
      <c r="J3691" s="8">
        <v>1</v>
      </c>
      <c r="K3691" s="10">
        <f t="shared" si="57"/>
        <v>230000</v>
      </c>
      <c r="L3691" s="7" t="s">
        <v>5507</v>
      </c>
      <c r="M3691" s="11" t="s">
        <v>19</v>
      </c>
      <c r="N3691" s="11"/>
      <c r="O3691" s="12" t="s">
        <v>20</v>
      </c>
    </row>
    <row r="3692" spans="1:15" x14ac:dyDescent="0.25">
      <c r="A3692" s="7">
        <v>3668</v>
      </c>
      <c r="B3692" s="7"/>
      <c r="C3692" s="7"/>
      <c r="D3692" s="7" t="s">
        <v>130</v>
      </c>
      <c r="E3692" s="7">
        <v>294010125</v>
      </c>
      <c r="F3692" s="8">
        <v>2219</v>
      </c>
      <c r="G3692" s="9" t="s">
        <v>5508</v>
      </c>
      <c r="H3692" s="7" t="s">
        <v>17</v>
      </c>
      <c r="I3692" s="10">
        <v>165.2</v>
      </c>
      <c r="J3692" s="8">
        <v>5400</v>
      </c>
      <c r="K3692" s="10">
        <f t="shared" si="57"/>
        <v>892079.99999999988</v>
      </c>
      <c r="L3692" s="7" t="s">
        <v>5509</v>
      </c>
      <c r="M3692" s="11" t="s">
        <v>19</v>
      </c>
      <c r="N3692" s="11"/>
      <c r="O3692" s="12" t="s">
        <v>20</v>
      </c>
    </row>
    <row r="3693" spans="1:15" x14ac:dyDescent="0.25">
      <c r="A3693" s="7">
        <v>3669</v>
      </c>
      <c r="B3693" s="7">
        <v>2306001522</v>
      </c>
      <c r="C3693" s="7" t="s">
        <v>91</v>
      </c>
      <c r="D3693" s="7" t="s">
        <v>130</v>
      </c>
      <c r="E3693" s="7">
        <v>294012202</v>
      </c>
      <c r="F3693" s="8">
        <v>2219</v>
      </c>
      <c r="G3693" s="9" t="s">
        <v>5510</v>
      </c>
      <c r="H3693" s="7" t="s">
        <v>17</v>
      </c>
      <c r="I3693" s="10">
        <v>36</v>
      </c>
      <c r="J3693" s="8">
        <v>1200</v>
      </c>
      <c r="K3693" s="10">
        <f t="shared" si="57"/>
        <v>43200</v>
      </c>
      <c r="L3693" s="7" t="s">
        <v>5511</v>
      </c>
      <c r="M3693" s="11" t="s">
        <v>19</v>
      </c>
      <c r="N3693" s="11" t="s">
        <v>26</v>
      </c>
      <c r="O3693" s="12" t="s">
        <v>20</v>
      </c>
    </row>
    <row r="3694" spans="1:15" x14ac:dyDescent="0.25">
      <c r="A3694" s="7">
        <v>3670</v>
      </c>
      <c r="B3694" s="7">
        <v>2306001522</v>
      </c>
      <c r="C3694" s="7" t="s">
        <v>91</v>
      </c>
      <c r="D3694" s="7" t="s">
        <v>130</v>
      </c>
      <c r="E3694" s="7">
        <v>294012206</v>
      </c>
      <c r="F3694" s="8">
        <v>2219</v>
      </c>
      <c r="G3694" s="9" t="s">
        <v>5512</v>
      </c>
      <c r="H3694" s="7" t="s">
        <v>17</v>
      </c>
      <c r="I3694" s="10">
        <v>50</v>
      </c>
      <c r="J3694" s="8">
        <v>2010</v>
      </c>
      <c r="K3694" s="10">
        <f t="shared" si="57"/>
        <v>100500</v>
      </c>
      <c r="L3694" s="7" t="s">
        <v>5511</v>
      </c>
      <c r="M3694" s="11" t="s">
        <v>19</v>
      </c>
      <c r="N3694" s="11" t="s">
        <v>26</v>
      </c>
      <c r="O3694" s="12" t="s">
        <v>20</v>
      </c>
    </row>
    <row r="3695" spans="1:15" x14ac:dyDescent="0.25">
      <c r="A3695" s="7">
        <v>3671</v>
      </c>
      <c r="B3695" s="7">
        <v>2306001522</v>
      </c>
      <c r="C3695" s="7" t="s">
        <v>91</v>
      </c>
      <c r="D3695" s="7" t="s">
        <v>130</v>
      </c>
      <c r="E3695" s="7">
        <v>294012207</v>
      </c>
      <c r="F3695" s="8">
        <v>2219</v>
      </c>
      <c r="G3695" s="9" t="s">
        <v>5513</v>
      </c>
      <c r="H3695" s="7" t="s">
        <v>17</v>
      </c>
      <c r="I3695" s="10">
        <v>120</v>
      </c>
      <c r="J3695" s="8">
        <v>1500</v>
      </c>
      <c r="K3695" s="10">
        <f t="shared" si="57"/>
        <v>180000</v>
      </c>
      <c r="L3695" s="7" t="s">
        <v>5514</v>
      </c>
      <c r="M3695" s="11" t="s">
        <v>19</v>
      </c>
      <c r="N3695" s="11" t="s">
        <v>26</v>
      </c>
      <c r="O3695" s="12" t="s">
        <v>20</v>
      </c>
    </row>
    <row r="3696" spans="1:15" x14ac:dyDescent="0.25">
      <c r="A3696" s="7">
        <v>3672</v>
      </c>
      <c r="B3696" s="7">
        <v>2306001522</v>
      </c>
      <c r="C3696" s="7" t="s">
        <v>91</v>
      </c>
      <c r="D3696" s="7" t="s">
        <v>130</v>
      </c>
      <c r="E3696" s="7">
        <v>294012208</v>
      </c>
      <c r="F3696" s="8">
        <v>2219</v>
      </c>
      <c r="G3696" s="9" t="s">
        <v>5515</v>
      </c>
      <c r="H3696" s="7" t="s">
        <v>17</v>
      </c>
      <c r="I3696" s="10">
        <v>85</v>
      </c>
      <c r="J3696" s="8">
        <v>2000</v>
      </c>
      <c r="K3696" s="10">
        <f t="shared" si="57"/>
        <v>170000</v>
      </c>
      <c r="L3696" s="7" t="s">
        <v>5516</v>
      </c>
      <c r="M3696" s="11" t="s">
        <v>19</v>
      </c>
      <c r="N3696" s="11" t="s">
        <v>26</v>
      </c>
      <c r="O3696" s="12" t="s">
        <v>20</v>
      </c>
    </row>
    <row r="3697" spans="1:15" x14ac:dyDescent="0.25">
      <c r="A3697" s="7">
        <v>3673</v>
      </c>
      <c r="B3697" s="7">
        <v>2306001527</v>
      </c>
      <c r="C3697" s="7" t="s">
        <v>91</v>
      </c>
      <c r="D3697" s="7" t="s">
        <v>130</v>
      </c>
      <c r="E3697" s="7">
        <v>294012209</v>
      </c>
      <c r="F3697" s="8">
        <v>2219</v>
      </c>
      <c r="G3697" s="9" t="s">
        <v>5517</v>
      </c>
      <c r="H3697" s="7" t="s">
        <v>17</v>
      </c>
      <c r="I3697" s="10">
        <v>235</v>
      </c>
      <c r="J3697" s="8">
        <v>3000</v>
      </c>
      <c r="K3697" s="10">
        <f t="shared" si="57"/>
        <v>705000</v>
      </c>
      <c r="L3697" s="7" t="s">
        <v>5516</v>
      </c>
      <c r="M3697" s="11" t="s">
        <v>19</v>
      </c>
      <c r="N3697" s="11" t="s">
        <v>26</v>
      </c>
      <c r="O3697" s="12" t="s">
        <v>20</v>
      </c>
    </row>
    <row r="3698" spans="1:15" x14ac:dyDescent="0.25">
      <c r="A3698" s="7">
        <v>3674</v>
      </c>
      <c r="B3698" s="7">
        <v>2306001527</v>
      </c>
      <c r="C3698" s="7" t="s">
        <v>91</v>
      </c>
      <c r="D3698" s="7" t="s">
        <v>130</v>
      </c>
      <c r="E3698" s="7">
        <v>294012448</v>
      </c>
      <c r="F3698" s="8">
        <v>2219</v>
      </c>
      <c r="G3698" s="9" t="s">
        <v>5518</v>
      </c>
      <c r="H3698" s="7" t="s">
        <v>17</v>
      </c>
      <c r="I3698" s="10">
        <v>1900</v>
      </c>
      <c r="J3698" s="8">
        <v>400</v>
      </c>
      <c r="K3698" s="10">
        <f t="shared" si="57"/>
        <v>760000</v>
      </c>
      <c r="L3698" s="7" t="s">
        <v>5519</v>
      </c>
      <c r="M3698" s="11" t="s">
        <v>19</v>
      </c>
      <c r="N3698" s="11" t="s">
        <v>26</v>
      </c>
      <c r="O3698" s="12" t="s">
        <v>20</v>
      </c>
    </row>
    <row r="3699" spans="1:15" x14ac:dyDescent="0.25">
      <c r="A3699" s="7">
        <v>3675</v>
      </c>
      <c r="B3699" s="7"/>
      <c r="C3699" s="7"/>
      <c r="D3699" s="7" t="s">
        <v>130</v>
      </c>
      <c r="E3699" s="7">
        <v>298010001</v>
      </c>
      <c r="F3699" s="8">
        <v>2219</v>
      </c>
      <c r="G3699" s="9" t="s">
        <v>5520</v>
      </c>
      <c r="H3699" s="7" t="s">
        <v>17</v>
      </c>
      <c r="I3699" s="10">
        <v>1880</v>
      </c>
      <c r="J3699" s="8">
        <v>360</v>
      </c>
      <c r="K3699" s="10">
        <f t="shared" si="57"/>
        <v>676800</v>
      </c>
      <c r="L3699" s="7" t="s">
        <v>5521</v>
      </c>
      <c r="M3699" s="11" t="s">
        <v>19</v>
      </c>
      <c r="N3699" s="11"/>
      <c r="O3699" s="12" t="s">
        <v>20</v>
      </c>
    </row>
    <row r="3700" spans="1:15" x14ac:dyDescent="0.25">
      <c r="A3700" s="7">
        <v>3676</v>
      </c>
      <c r="B3700" s="7"/>
      <c r="C3700" s="7"/>
      <c r="D3700" s="7" t="s">
        <v>130</v>
      </c>
      <c r="E3700" s="7">
        <v>298010100</v>
      </c>
      <c r="F3700" s="8">
        <v>2219</v>
      </c>
      <c r="G3700" s="9" t="s">
        <v>5522</v>
      </c>
      <c r="H3700" s="7" t="s">
        <v>17</v>
      </c>
      <c r="I3700" s="10">
        <v>150000</v>
      </c>
      <c r="J3700" s="8">
        <v>5</v>
      </c>
      <c r="K3700" s="10">
        <f t="shared" si="57"/>
        <v>750000</v>
      </c>
      <c r="L3700" s="7" t="s">
        <v>5523</v>
      </c>
      <c r="M3700" s="11" t="s">
        <v>19</v>
      </c>
      <c r="N3700" s="11"/>
      <c r="O3700" s="12" t="s">
        <v>20</v>
      </c>
    </row>
    <row r="3701" spans="1:15" x14ac:dyDescent="0.25">
      <c r="A3701" s="7">
        <v>3677</v>
      </c>
      <c r="B3701" s="7"/>
      <c r="C3701" s="7" t="s">
        <v>610</v>
      </c>
      <c r="D3701" s="7" t="s">
        <v>130</v>
      </c>
      <c r="E3701" s="7">
        <v>298010111</v>
      </c>
      <c r="F3701" s="8">
        <v>2219</v>
      </c>
      <c r="G3701" s="9" t="s">
        <v>5524</v>
      </c>
      <c r="H3701" s="7" t="s">
        <v>17</v>
      </c>
      <c r="I3701" s="10">
        <v>1014</v>
      </c>
      <c r="J3701" s="8">
        <v>900</v>
      </c>
      <c r="K3701" s="10">
        <f t="shared" si="57"/>
        <v>912600</v>
      </c>
      <c r="L3701" s="7" t="s">
        <v>5525</v>
      </c>
      <c r="M3701" s="11" t="s">
        <v>19</v>
      </c>
      <c r="N3701" s="11" t="s">
        <v>26</v>
      </c>
      <c r="O3701" s="12" t="s">
        <v>20</v>
      </c>
    </row>
    <row r="3702" spans="1:15" x14ac:dyDescent="0.25">
      <c r="A3702" s="7">
        <v>3678</v>
      </c>
      <c r="B3702" s="7"/>
      <c r="C3702" s="7" t="s">
        <v>1509</v>
      </c>
      <c r="D3702" s="7" t="s">
        <v>130</v>
      </c>
      <c r="E3702" s="7">
        <v>298010301</v>
      </c>
      <c r="F3702" s="8">
        <v>2219</v>
      </c>
      <c r="G3702" s="9" t="s">
        <v>5526</v>
      </c>
      <c r="H3702" s="7" t="s">
        <v>17</v>
      </c>
      <c r="I3702" s="10">
        <v>82600</v>
      </c>
      <c r="J3702" s="8">
        <v>264</v>
      </c>
      <c r="K3702" s="10">
        <f t="shared" si="57"/>
        <v>21806400</v>
      </c>
      <c r="L3702" s="7" t="s">
        <v>5527</v>
      </c>
      <c r="M3702" s="11" t="s">
        <v>19</v>
      </c>
      <c r="N3702" s="11" t="s">
        <v>26</v>
      </c>
      <c r="O3702" s="12" t="s">
        <v>20</v>
      </c>
    </row>
    <row r="3703" spans="1:15" x14ac:dyDescent="0.25">
      <c r="A3703" s="7">
        <v>3679</v>
      </c>
      <c r="B3703" s="7"/>
      <c r="C3703" s="7" t="s">
        <v>1509</v>
      </c>
      <c r="D3703" s="7" t="s">
        <v>130</v>
      </c>
      <c r="E3703" s="7">
        <v>298010401</v>
      </c>
      <c r="F3703" s="8">
        <v>2219</v>
      </c>
      <c r="G3703" s="9" t="s">
        <v>5528</v>
      </c>
      <c r="H3703" s="7" t="s">
        <v>17</v>
      </c>
      <c r="I3703" s="10">
        <v>7100</v>
      </c>
      <c r="J3703" s="8">
        <v>72</v>
      </c>
      <c r="K3703" s="10">
        <f t="shared" si="57"/>
        <v>511200</v>
      </c>
      <c r="L3703" s="7" t="s">
        <v>5529</v>
      </c>
      <c r="M3703" s="11" t="s">
        <v>19</v>
      </c>
      <c r="N3703" s="11" t="s">
        <v>26</v>
      </c>
      <c r="O3703" s="12" t="s">
        <v>20</v>
      </c>
    </row>
    <row r="3704" spans="1:15" x14ac:dyDescent="0.25">
      <c r="A3704" s="7">
        <v>3680</v>
      </c>
      <c r="B3704" s="7"/>
      <c r="C3704" s="7" t="s">
        <v>1509</v>
      </c>
      <c r="D3704" s="7" t="s">
        <v>130</v>
      </c>
      <c r="E3704" s="7">
        <v>298010402</v>
      </c>
      <c r="F3704" s="8">
        <v>2219</v>
      </c>
      <c r="G3704" s="9" t="s">
        <v>5530</v>
      </c>
      <c r="H3704" s="7" t="s">
        <v>17</v>
      </c>
      <c r="I3704" s="10">
        <v>7100</v>
      </c>
      <c r="J3704" s="8">
        <v>48</v>
      </c>
      <c r="K3704" s="10">
        <f t="shared" si="57"/>
        <v>340800</v>
      </c>
      <c r="L3704" s="7" t="s">
        <v>5531</v>
      </c>
      <c r="M3704" s="11" t="s">
        <v>19</v>
      </c>
      <c r="N3704" s="11" t="s">
        <v>26</v>
      </c>
      <c r="O3704" s="12" t="s">
        <v>20</v>
      </c>
    </row>
    <row r="3705" spans="1:15" x14ac:dyDescent="0.25">
      <c r="A3705" s="7">
        <v>3681</v>
      </c>
      <c r="B3705" s="7"/>
      <c r="C3705" s="7"/>
      <c r="D3705" s="7" t="s">
        <v>130</v>
      </c>
      <c r="E3705" s="7">
        <v>298010500</v>
      </c>
      <c r="F3705" s="8">
        <v>2219</v>
      </c>
      <c r="G3705" s="9" t="s">
        <v>5281</v>
      </c>
      <c r="H3705" s="7" t="s">
        <v>17</v>
      </c>
      <c r="I3705" s="10">
        <v>130000</v>
      </c>
      <c r="J3705" s="8">
        <v>6</v>
      </c>
      <c r="K3705" s="10">
        <f t="shared" si="57"/>
        <v>780000</v>
      </c>
      <c r="L3705" s="7" t="s">
        <v>5532</v>
      </c>
      <c r="M3705" s="11" t="s">
        <v>19</v>
      </c>
      <c r="N3705" s="11"/>
      <c r="O3705" s="12" t="s">
        <v>20</v>
      </c>
    </row>
    <row r="3706" spans="1:15" x14ac:dyDescent="0.25">
      <c r="A3706" s="7">
        <v>3682</v>
      </c>
      <c r="B3706" s="7"/>
      <c r="C3706" s="7" t="s">
        <v>610</v>
      </c>
      <c r="D3706" s="7" t="s">
        <v>130</v>
      </c>
      <c r="E3706" s="7">
        <v>460100020</v>
      </c>
      <c r="F3706" s="8">
        <v>2219</v>
      </c>
      <c r="G3706" s="9" t="s">
        <v>5533</v>
      </c>
      <c r="H3706" s="7" t="s">
        <v>17</v>
      </c>
      <c r="I3706" s="10">
        <v>1020</v>
      </c>
      <c r="J3706" s="8">
        <v>900</v>
      </c>
      <c r="K3706" s="10">
        <f t="shared" si="57"/>
        <v>918000</v>
      </c>
      <c r="L3706" s="7" t="s">
        <v>5534</v>
      </c>
      <c r="M3706" s="11" t="s">
        <v>19</v>
      </c>
      <c r="N3706" s="11" t="s">
        <v>26</v>
      </c>
      <c r="O3706" s="12" t="s">
        <v>20</v>
      </c>
    </row>
    <row r="3707" spans="1:15" x14ac:dyDescent="0.25">
      <c r="A3707" s="7">
        <v>3683</v>
      </c>
      <c r="B3707" s="7"/>
      <c r="C3707" s="7"/>
      <c r="D3707" s="7" t="s">
        <v>30</v>
      </c>
      <c r="E3707" s="7">
        <v>230020030</v>
      </c>
      <c r="F3707" s="8">
        <v>2219</v>
      </c>
      <c r="G3707" s="9" t="s">
        <v>5535</v>
      </c>
      <c r="H3707" s="7" t="s">
        <v>17</v>
      </c>
      <c r="I3707" s="10">
        <v>210000</v>
      </c>
      <c r="J3707" s="8">
        <v>6</v>
      </c>
      <c r="K3707" s="10">
        <f t="shared" si="57"/>
        <v>1260000</v>
      </c>
      <c r="L3707" s="7" t="s">
        <v>5536</v>
      </c>
      <c r="M3707" s="11" t="s">
        <v>19</v>
      </c>
      <c r="N3707" s="11"/>
      <c r="O3707" s="12" t="s">
        <v>20</v>
      </c>
    </row>
    <row r="3708" spans="1:15" x14ac:dyDescent="0.25">
      <c r="A3708" s="7">
        <v>3684</v>
      </c>
      <c r="B3708" s="7"/>
      <c r="C3708" s="7"/>
      <c r="D3708" s="7" t="s">
        <v>30</v>
      </c>
      <c r="E3708" s="7">
        <v>230020120</v>
      </c>
      <c r="F3708" s="8">
        <v>2219</v>
      </c>
      <c r="G3708" s="9" t="s">
        <v>5537</v>
      </c>
      <c r="H3708" s="7" t="s">
        <v>17</v>
      </c>
      <c r="I3708" s="10">
        <v>15000</v>
      </c>
      <c r="J3708" s="8">
        <v>5</v>
      </c>
      <c r="K3708" s="10">
        <f t="shared" si="57"/>
        <v>75000</v>
      </c>
      <c r="L3708" s="7" t="s">
        <v>5538</v>
      </c>
      <c r="M3708" s="11" t="s">
        <v>19</v>
      </c>
      <c r="N3708" s="11"/>
      <c r="O3708" s="12" t="s">
        <v>20</v>
      </c>
    </row>
    <row r="3709" spans="1:15" x14ac:dyDescent="0.25">
      <c r="A3709" s="7">
        <v>3685</v>
      </c>
      <c r="B3709" s="7"/>
      <c r="C3709" s="7"/>
      <c r="D3709" s="7" t="s">
        <v>30</v>
      </c>
      <c r="E3709" s="7">
        <v>230020130</v>
      </c>
      <c r="F3709" s="8">
        <v>2219</v>
      </c>
      <c r="G3709" s="9" t="s">
        <v>5539</v>
      </c>
      <c r="H3709" s="7" t="s">
        <v>17</v>
      </c>
      <c r="I3709" s="10">
        <v>10000</v>
      </c>
      <c r="J3709" s="8">
        <v>10</v>
      </c>
      <c r="K3709" s="10">
        <f t="shared" si="57"/>
        <v>100000</v>
      </c>
      <c r="L3709" s="7" t="s">
        <v>5540</v>
      </c>
      <c r="M3709" s="11" t="s">
        <v>19</v>
      </c>
      <c r="N3709" s="11"/>
      <c r="O3709" s="12" t="s">
        <v>20</v>
      </c>
    </row>
    <row r="3710" spans="1:15" x14ac:dyDescent="0.25">
      <c r="A3710" s="7">
        <v>3686</v>
      </c>
      <c r="B3710" s="7"/>
      <c r="C3710" s="7"/>
      <c r="D3710" s="7" t="s">
        <v>30</v>
      </c>
      <c r="E3710" s="7">
        <v>230020140</v>
      </c>
      <c r="F3710" s="8">
        <v>2219</v>
      </c>
      <c r="G3710" s="9" t="s">
        <v>5541</v>
      </c>
      <c r="H3710" s="7" t="s">
        <v>17</v>
      </c>
      <c r="I3710" s="10">
        <v>10000</v>
      </c>
      <c r="J3710" s="8">
        <v>10</v>
      </c>
      <c r="K3710" s="10">
        <f t="shared" si="57"/>
        <v>100000</v>
      </c>
      <c r="L3710" s="7" t="s">
        <v>5542</v>
      </c>
      <c r="M3710" s="11" t="s">
        <v>19</v>
      </c>
      <c r="N3710" s="11"/>
      <c r="O3710" s="12" t="s">
        <v>20</v>
      </c>
    </row>
    <row r="3711" spans="1:15" x14ac:dyDescent="0.25">
      <c r="A3711" s="7">
        <v>3687</v>
      </c>
      <c r="B3711" s="7"/>
      <c r="C3711" s="7"/>
      <c r="D3711" s="7" t="s">
        <v>30</v>
      </c>
      <c r="E3711" s="7">
        <v>232010010</v>
      </c>
      <c r="F3711" s="8">
        <v>2219</v>
      </c>
      <c r="G3711" s="9" t="s">
        <v>4083</v>
      </c>
      <c r="H3711" s="7" t="s">
        <v>17</v>
      </c>
      <c r="I3711" s="10">
        <v>79800</v>
      </c>
      <c r="J3711" s="8">
        <v>30</v>
      </c>
      <c r="K3711" s="10">
        <f t="shared" si="57"/>
        <v>2394000</v>
      </c>
      <c r="L3711" s="7" t="s">
        <v>5543</v>
      </c>
      <c r="M3711" s="11" t="s">
        <v>19</v>
      </c>
      <c r="N3711" s="11"/>
      <c r="O3711" s="12" t="s">
        <v>20</v>
      </c>
    </row>
    <row r="3712" spans="1:15" x14ac:dyDescent="0.25">
      <c r="A3712" s="7">
        <v>3688</v>
      </c>
      <c r="B3712" s="7"/>
      <c r="C3712" s="7"/>
      <c r="D3712" s="7" t="s">
        <v>30</v>
      </c>
      <c r="E3712" s="7">
        <v>255010075</v>
      </c>
      <c r="F3712" s="8">
        <v>2219</v>
      </c>
      <c r="G3712" s="9" t="s">
        <v>5544</v>
      </c>
      <c r="H3712" s="7" t="s">
        <v>17</v>
      </c>
      <c r="I3712" s="10">
        <v>29000</v>
      </c>
      <c r="J3712" s="8">
        <v>30</v>
      </c>
      <c r="K3712" s="10">
        <f t="shared" si="57"/>
        <v>870000</v>
      </c>
      <c r="L3712" s="7" t="s">
        <v>5543</v>
      </c>
      <c r="M3712" s="11" t="s">
        <v>19</v>
      </c>
      <c r="N3712" s="11"/>
      <c r="O3712" s="12" t="s">
        <v>20</v>
      </c>
    </row>
    <row r="3713" spans="1:15" x14ac:dyDescent="0.25">
      <c r="A3713" s="7">
        <v>3689</v>
      </c>
      <c r="B3713" s="7"/>
      <c r="C3713" s="7"/>
      <c r="D3713" s="7" t="s">
        <v>30</v>
      </c>
      <c r="E3713" s="7">
        <v>272010027</v>
      </c>
      <c r="F3713" s="8">
        <v>2219</v>
      </c>
      <c r="G3713" s="9" t="s">
        <v>5545</v>
      </c>
      <c r="H3713" s="7" t="s">
        <v>17</v>
      </c>
      <c r="I3713" s="10">
        <v>50000</v>
      </c>
      <c r="J3713" s="8">
        <v>50</v>
      </c>
      <c r="K3713" s="10">
        <f t="shared" si="57"/>
        <v>2500000</v>
      </c>
      <c r="L3713" s="7" t="s">
        <v>5543</v>
      </c>
      <c r="M3713" s="11" t="s">
        <v>19</v>
      </c>
      <c r="N3713" s="11"/>
      <c r="O3713" s="12" t="s">
        <v>20</v>
      </c>
    </row>
    <row r="3714" spans="1:15" x14ac:dyDescent="0.25">
      <c r="A3714" s="7">
        <v>3690</v>
      </c>
      <c r="B3714" s="7"/>
      <c r="C3714" s="7"/>
      <c r="D3714" s="7" t="s">
        <v>32</v>
      </c>
      <c r="E3714" s="7">
        <v>284010171</v>
      </c>
      <c r="F3714" s="8">
        <v>2219</v>
      </c>
      <c r="G3714" s="9" t="s">
        <v>5546</v>
      </c>
      <c r="H3714" s="7" t="s">
        <v>17</v>
      </c>
      <c r="I3714" s="10">
        <v>1500</v>
      </c>
      <c r="J3714" s="8">
        <v>60</v>
      </c>
      <c r="K3714" s="10">
        <f t="shared" si="57"/>
        <v>90000</v>
      </c>
      <c r="L3714" s="7" t="s">
        <v>5547</v>
      </c>
      <c r="M3714" s="11" t="s">
        <v>19</v>
      </c>
      <c r="N3714" s="11"/>
      <c r="O3714" s="12" t="s">
        <v>20</v>
      </c>
    </row>
    <row r="3715" spans="1:15" x14ac:dyDescent="0.25">
      <c r="A3715" s="7">
        <v>3691</v>
      </c>
      <c r="B3715" s="7"/>
      <c r="C3715" s="7"/>
      <c r="D3715" s="7" t="s">
        <v>32</v>
      </c>
      <c r="E3715" s="7">
        <v>294011853</v>
      </c>
      <c r="F3715" s="8">
        <v>2219</v>
      </c>
      <c r="G3715" s="9" t="s">
        <v>5548</v>
      </c>
      <c r="H3715" s="7" t="s">
        <v>17</v>
      </c>
      <c r="I3715" s="10">
        <v>375</v>
      </c>
      <c r="J3715" s="8">
        <v>24000</v>
      </c>
      <c r="K3715" s="10">
        <f t="shared" si="57"/>
        <v>9000000</v>
      </c>
      <c r="L3715" s="7" t="s">
        <v>5549</v>
      </c>
      <c r="M3715" s="11" t="s">
        <v>19</v>
      </c>
      <c r="N3715" s="11"/>
      <c r="O3715" s="12" t="s">
        <v>20</v>
      </c>
    </row>
    <row r="3716" spans="1:15" x14ac:dyDescent="0.25">
      <c r="A3716" s="7">
        <v>3692</v>
      </c>
      <c r="B3716" s="7"/>
      <c r="C3716" s="7"/>
      <c r="D3716" s="7" t="s">
        <v>32</v>
      </c>
      <c r="E3716" s="7">
        <v>294011855</v>
      </c>
      <c r="F3716" s="8">
        <v>2219</v>
      </c>
      <c r="G3716" s="9" t="s">
        <v>5550</v>
      </c>
      <c r="H3716" s="7" t="s">
        <v>17</v>
      </c>
      <c r="I3716" s="10">
        <v>375</v>
      </c>
      <c r="J3716" s="8">
        <v>30000</v>
      </c>
      <c r="K3716" s="10">
        <f t="shared" si="57"/>
        <v>11250000</v>
      </c>
      <c r="L3716" s="7" t="s">
        <v>5551</v>
      </c>
      <c r="M3716" s="11" t="s">
        <v>19</v>
      </c>
      <c r="N3716" s="11"/>
      <c r="O3716" s="12" t="s">
        <v>20</v>
      </c>
    </row>
    <row r="3717" spans="1:15" x14ac:dyDescent="0.25">
      <c r="A3717" s="7">
        <v>3693</v>
      </c>
      <c r="B3717" s="7"/>
      <c r="C3717" s="7"/>
      <c r="D3717" s="7" t="s">
        <v>32</v>
      </c>
      <c r="E3717" s="7">
        <v>294011856</v>
      </c>
      <c r="F3717" s="8">
        <v>2219</v>
      </c>
      <c r="G3717" s="9" t="s">
        <v>5552</v>
      </c>
      <c r="H3717" s="7" t="s">
        <v>17</v>
      </c>
      <c r="I3717" s="10">
        <v>375</v>
      </c>
      <c r="J3717" s="8">
        <v>36000</v>
      </c>
      <c r="K3717" s="10">
        <f t="shared" si="57"/>
        <v>13500000</v>
      </c>
      <c r="L3717" s="7" t="s">
        <v>5553</v>
      </c>
      <c r="M3717" s="11" t="s">
        <v>19</v>
      </c>
      <c r="N3717" s="11"/>
      <c r="O3717" s="12" t="s">
        <v>20</v>
      </c>
    </row>
    <row r="3718" spans="1:15" x14ac:dyDescent="0.25">
      <c r="A3718" s="7">
        <v>3694</v>
      </c>
      <c r="B3718" s="7"/>
      <c r="C3718" s="7"/>
      <c r="D3718" s="7" t="s">
        <v>32</v>
      </c>
      <c r="E3718" s="7">
        <v>294011857</v>
      </c>
      <c r="F3718" s="8">
        <v>2219</v>
      </c>
      <c r="G3718" s="9" t="s">
        <v>5554</v>
      </c>
      <c r="H3718" s="7" t="s">
        <v>17</v>
      </c>
      <c r="I3718" s="10">
        <v>375</v>
      </c>
      <c r="J3718" s="8">
        <v>30000</v>
      </c>
      <c r="K3718" s="10">
        <f t="shared" si="57"/>
        <v>11250000</v>
      </c>
      <c r="L3718" s="7" t="s">
        <v>5555</v>
      </c>
      <c r="M3718" s="11" t="s">
        <v>19</v>
      </c>
      <c r="N3718" s="11"/>
      <c r="O3718" s="12" t="s">
        <v>20</v>
      </c>
    </row>
    <row r="3719" spans="1:15" x14ac:dyDescent="0.25">
      <c r="A3719" s="7">
        <v>3695</v>
      </c>
      <c r="B3719" s="7"/>
      <c r="C3719" s="7"/>
      <c r="D3719" s="7" t="s">
        <v>32</v>
      </c>
      <c r="E3719" s="7">
        <v>294012449</v>
      </c>
      <c r="F3719" s="8">
        <v>2219</v>
      </c>
      <c r="G3719" s="9" t="s">
        <v>5556</v>
      </c>
      <c r="H3719" s="7" t="s">
        <v>17</v>
      </c>
      <c r="I3719" s="10">
        <v>710</v>
      </c>
      <c r="J3719" s="8">
        <v>800</v>
      </c>
      <c r="K3719" s="10">
        <f t="shared" si="57"/>
        <v>568000</v>
      </c>
      <c r="L3719" s="7" t="s">
        <v>5557</v>
      </c>
      <c r="M3719" s="11" t="s">
        <v>19</v>
      </c>
      <c r="N3719" s="11"/>
      <c r="O3719" s="12" t="s">
        <v>20</v>
      </c>
    </row>
    <row r="3720" spans="1:15" x14ac:dyDescent="0.25">
      <c r="A3720" s="7">
        <v>3696</v>
      </c>
      <c r="B3720" s="7"/>
      <c r="C3720" s="7"/>
      <c r="D3720" s="7" t="s">
        <v>32</v>
      </c>
      <c r="E3720" s="7">
        <v>294012458</v>
      </c>
      <c r="F3720" s="8">
        <v>2219</v>
      </c>
      <c r="G3720" s="9" t="s">
        <v>5558</v>
      </c>
      <c r="H3720" s="7" t="s">
        <v>17</v>
      </c>
      <c r="I3720" s="10">
        <v>4750</v>
      </c>
      <c r="J3720" s="8">
        <v>12</v>
      </c>
      <c r="K3720" s="10">
        <f t="shared" si="57"/>
        <v>57000</v>
      </c>
      <c r="L3720" s="7" t="s">
        <v>5559</v>
      </c>
      <c r="M3720" s="11" t="s">
        <v>19</v>
      </c>
      <c r="N3720" s="11"/>
      <c r="O3720" s="12" t="s">
        <v>20</v>
      </c>
    </row>
    <row r="3721" spans="1:15" x14ac:dyDescent="0.25">
      <c r="A3721" s="7">
        <v>3697</v>
      </c>
      <c r="B3721" s="7"/>
      <c r="C3721" s="7"/>
      <c r="D3721" s="7" t="s">
        <v>32</v>
      </c>
      <c r="E3721" s="7">
        <v>294030404</v>
      </c>
      <c r="F3721" s="8">
        <v>2219</v>
      </c>
      <c r="G3721" s="9" t="s">
        <v>5560</v>
      </c>
      <c r="H3721" s="7" t="s">
        <v>17</v>
      </c>
      <c r="I3721" s="10">
        <v>4500</v>
      </c>
      <c r="J3721" s="8">
        <v>150</v>
      </c>
      <c r="K3721" s="10">
        <f t="shared" si="57"/>
        <v>675000</v>
      </c>
      <c r="L3721" s="7" t="s">
        <v>5561</v>
      </c>
      <c r="M3721" s="11" t="s">
        <v>19</v>
      </c>
      <c r="N3721" s="11"/>
      <c r="O3721" s="12" t="s">
        <v>20</v>
      </c>
    </row>
    <row r="3722" spans="1:15" x14ac:dyDescent="0.25">
      <c r="A3722" s="7">
        <v>3698</v>
      </c>
      <c r="B3722" s="7"/>
      <c r="C3722" s="7" t="s">
        <v>610</v>
      </c>
      <c r="D3722" s="7" t="s">
        <v>422</v>
      </c>
      <c r="E3722" s="7">
        <v>203010072</v>
      </c>
      <c r="F3722" s="8">
        <v>2219</v>
      </c>
      <c r="G3722" s="9" t="s">
        <v>5562</v>
      </c>
      <c r="H3722" s="7" t="s">
        <v>17</v>
      </c>
      <c r="I3722" s="10">
        <v>1415</v>
      </c>
      <c r="J3722" s="8">
        <v>100</v>
      </c>
      <c r="K3722" s="10">
        <f t="shared" si="57"/>
        <v>141500</v>
      </c>
      <c r="L3722" s="7" t="s">
        <v>5563</v>
      </c>
      <c r="M3722" s="11" t="s">
        <v>19</v>
      </c>
      <c r="N3722" s="11" t="s">
        <v>26</v>
      </c>
      <c r="O3722" s="12" t="s">
        <v>20</v>
      </c>
    </row>
    <row r="3723" spans="1:15" x14ac:dyDescent="0.25">
      <c r="A3723" s="7">
        <v>3699</v>
      </c>
      <c r="B3723" s="7"/>
      <c r="C3723" s="7"/>
      <c r="D3723" s="7" t="s">
        <v>422</v>
      </c>
      <c r="E3723" s="7">
        <v>203010102</v>
      </c>
      <c r="F3723" s="8">
        <v>2219</v>
      </c>
      <c r="G3723" s="9" t="s">
        <v>5564</v>
      </c>
      <c r="H3723" s="7" t="s">
        <v>17</v>
      </c>
      <c r="I3723" s="10">
        <v>5900</v>
      </c>
      <c r="J3723" s="8">
        <v>280</v>
      </c>
      <c r="K3723" s="10">
        <f t="shared" si="57"/>
        <v>1652000</v>
      </c>
      <c r="L3723" s="7" t="s">
        <v>5565</v>
      </c>
      <c r="M3723" s="11" t="s">
        <v>19</v>
      </c>
      <c r="N3723" s="11"/>
      <c r="O3723" s="12" t="s">
        <v>20</v>
      </c>
    </row>
    <row r="3724" spans="1:15" x14ac:dyDescent="0.25">
      <c r="A3724" s="7">
        <v>3700</v>
      </c>
      <c r="B3724" s="7"/>
      <c r="C3724" s="7" t="s">
        <v>610</v>
      </c>
      <c r="D3724" s="7" t="s">
        <v>422</v>
      </c>
      <c r="E3724" s="7">
        <v>203010196</v>
      </c>
      <c r="F3724" s="8">
        <v>2219</v>
      </c>
      <c r="G3724" s="9" t="s">
        <v>5566</v>
      </c>
      <c r="H3724" s="7" t="s">
        <v>17</v>
      </c>
      <c r="I3724" s="10">
        <v>950</v>
      </c>
      <c r="J3724" s="8">
        <v>1200</v>
      </c>
      <c r="K3724" s="10">
        <f t="shared" si="57"/>
        <v>1140000</v>
      </c>
      <c r="L3724" s="7" t="s">
        <v>5563</v>
      </c>
      <c r="M3724" s="11" t="s">
        <v>19</v>
      </c>
      <c r="N3724" s="11" t="s">
        <v>26</v>
      </c>
      <c r="O3724" s="12" t="s">
        <v>20</v>
      </c>
    </row>
    <row r="3725" spans="1:15" x14ac:dyDescent="0.25">
      <c r="A3725" s="7">
        <v>3701</v>
      </c>
      <c r="B3725" s="7"/>
      <c r="C3725" s="7"/>
      <c r="D3725" s="7" t="s">
        <v>422</v>
      </c>
      <c r="E3725" s="7">
        <v>203010998</v>
      </c>
      <c r="F3725" s="8">
        <v>2219</v>
      </c>
      <c r="G3725" s="9" t="s">
        <v>5567</v>
      </c>
      <c r="H3725" s="7" t="s">
        <v>17</v>
      </c>
      <c r="I3725" s="10">
        <v>5900</v>
      </c>
      <c r="J3725" s="8">
        <v>400</v>
      </c>
      <c r="K3725" s="10">
        <f t="shared" si="57"/>
        <v>2360000</v>
      </c>
      <c r="L3725" s="7" t="s">
        <v>5568</v>
      </c>
      <c r="M3725" s="11" t="s">
        <v>19</v>
      </c>
      <c r="N3725" s="11"/>
      <c r="O3725" s="12" t="s">
        <v>20</v>
      </c>
    </row>
    <row r="3726" spans="1:15" x14ac:dyDescent="0.25">
      <c r="A3726" s="7">
        <v>3702</v>
      </c>
      <c r="B3726" s="7"/>
      <c r="C3726" s="7"/>
      <c r="D3726" s="7" t="s">
        <v>422</v>
      </c>
      <c r="E3726" s="7">
        <v>203010999</v>
      </c>
      <c r="F3726" s="8">
        <v>2219</v>
      </c>
      <c r="G3726" s="9" t="s">
        <v>5569</v>
      </c>
      <c r="H3726" s="7" t="s">
        <v>17</v>
      </c>
      <c r="I3726" s="10">
        <v>5900</v>
      </c>
      <c r="J3726" s="8">
        <v>400</v>
      </c>
      <c r="K3726" s="10">
        <f t="shared" si="57"/>
        <v>2360000</v>
      </c>
      <c r="L3726" s="7" t="s">
        <v>5568</v>
      </c>
      <c r="M3726" s="11" t="s">
        <v>19</v>
      </c>
      <c r="N3726" s="11"/>
      <c r="O3726" s="12" t="s">
        <v>20</v>
      </c>
    </row>
    <row r="3727" spans="1:15" x14ac:dyDescent="0.25">
      <c r="A3727" s="7">
        <v>3703</v>
      </c>
      <c r="B3727" s="7"/>
      <c r="C3727" s="7"/>
      <c r="D3727" s="7" t="s">
        <v>422</v>
      </c>
      <c r="E3727" s="7">
        <v>203011026</v>
      </c>
      <c r="F3727" s="8">
        <v>2219</v>
      </c>
      <c r="G3727" s="9" t="s">
        <v>5570</v>
      </c>
      <c r="H3727" s="7" t="s">
        <v>17</v>
      </c>
      <c r="I3727" s="10">
        <v>893</v>
      </c>
      <c r="J3727" s="8">
        <v>2400</v>
      </c>
      <c r="K3727" s="10">
        <f t="shared" si="57"/>
        <v>2143200</v>
      </c>
      <c r="L3727" s="7" t="s">
        <v>5571</v>
      </c>
      <c r="M3727" s="11" t="s">
        <v>19</v>
      </c>
      <c r="N3727" s="11"/>
      <c r="O3727" s="12" t="s">
        <v>20</v>
      </c>
    </row>
    <row r="3728" spans="1:15" x14ac:dyDescent="0.25">
      <c r="A3728" s="7">
        <v>3704</v>
      </c>
      <c r="B3728" s="7"/>
      <c r="C3728" s="7"/>
      <c r="D3728" s="7" t="s">
        <v>422</v>
      </c>
      <c r="E3728" s="7">
        <v>203011027</v>
      </c>
      <c r="F3728" s="8">
        <v>2219</v>
      </c>
      <c r="G3728" s="9" t="s">
        <v>5572</v>
      </c>
      <c r="H3728" s="7" t="s">
        <v>17</v>
      </c>
      <c r="I3728" s="10">
        <v>996</v>
      </c>
      <c r="J3728" s="8">
        <v>1440</v>
      </c>
      <c r="K3728" s="10">
        <f t="shared" si="57"/>
        <v>1434240</v>
      </c>
      <c r="L3728" s="7" t="s">
        <v>5573</v>
      </c>
      <c r="M3728" s="11" t="s">
        <v>19</v>
      </c>
      <c r="N3728" s="11"/>
      <c r="O3728" s="12" t="s">
        <v>20</v>
      </c>
    </row>
    <row r="3729" spans="1:15" x14ac:dyDescent="0.25">
      <c r="A3729" s="7">
        <v>3705</v>
      </c>
      <c r="B3729" s="7"/>
      <c r="C3729" s="7" t="s">
        <v>610</v>
      </c>
      <c r="D3729" s="7" t="s">
        <v>422</v>
      </c>
      <c r="E3729" s="7">
        <v>209010910</v>
      </c>
      <c r="F3729" s="8">
        <v>2219</v>
      </c>
      <c r="G3729" s="9" t="s">
        <v>5574</v>
      </c>
      <c r="H3729" s="7" t="s">
        <v>17</v>
      </c>
      <c r="I3729" s="10">
        <v>22715</v>
      </c>
      <c r="J3729" s="8">
        <v>100</v>
      </c>
      <c r="K3729" s="10">
        <f t="shared" si="57"/>
        <v>2271500</v>
      </c>
      <c r="L3729" s="7" t="s">
        <v>5575</v>
      </c>
      <c r="M3729" s="11" t="s">
        <v>19</v>
      </c>
      <c r="N3729" s="11" t="s">
        <v>26</v>
      </c>
      <c r="O3729" s="12" t="s">
        <v>20</v>
      </c>
    </row>
    <row r="3730" spans="1:15" x14ac:dyDescent="0.25">
      <c r="A3730" s="7">
        <v>3706</v>
      </c>
      <c r="B3730" s="7"/>
      <c r="C3730" s="7"/>
      <c r="D3730" s="7" t="s">
        <v>422</v>
      </c>
      <c r="E3730" s="7">
        <v>209011915</v>
      </c>
      <c r="F3730" s="8">
        <v>2219</v>
      </c>
      <c r="G3730" s="9" t="s">
        <v>5576</v>
      </c>
      <c r="H3730" s="7" t="s">
        <v>17</v>
      </c>
      <c r="I3730" s="10">
        <v>1652</v>
      </c>
      <c r="J3730" s="8">
        <v>7000</v>
      </c>
      <c r="K3730" s="10">
        <f t="shared" si="57"/>
        <v>11564000</v>
      </c>
      <c r="L3730" s="7" t="s">
        <v>5577</v>
      </c>
      <c r="M3730" s="11" t="s">
        <v>19</v>
      </c>
      <c r="N3730" s="11"/>
      <c r="O3730" s="12" t="s">
        <v>20</v>
      </c>
    </row>
    <row r="3731" spans="1:15" x14ac:dyDescent="0.25">
      <c r="A3731" s="7">
        <v>3707</v>
      </c>
      <c r="B3731" s="7"/>
      <c r="C3731" s="7"/>
      <c r="D3731" s="7" t="s">
        <v>422</v>
      </c>
      <c r="E3731" s="7">
        <v>209012238</v>
      </c>
      <c r="F3731" s="8">
        <v>2219</v>
      </c>
      <c r="G3731" s="9" t="s">
        <v>5578</v>
      </c>
      <c r="H3731" s="7" t="s">
        <v>17</v>
      </c>
      <c r="I3731" s="10">
        <v>25000</v>
      </c>
      <c r="J3731" s="8">
        <v>20</v>
      </c>
      <c r="K3731" s="10">
        <f t="shared" si="57"/>
        <v>500000</v>
      </c>
      <c r="L3731" s="7" t="s">
        <v>5579</v>
      </c>
      <c r="M3731" s="11" t="s">
        <v>19</v>
      </c>
      <c r="N3731" s="11"/>
      <c r="O3731" s="12" t="s">
        <v>20</v>
      </c>
    </row>
    <row r="3732" spans="1:15" x14ac:dyDescent="0.25">
      <c r="A3732" s="7">
        <v>3708</v>
      </c>
      <c r="B3732" s="7"/>
      <c r="C3732" s="7"/>
      <c r="D3732" s="7" t="s">
        <v>422</v>
      </c>
      <c r="E3732" s="7">
        <v>209012474</v>
      </c>
      <c r="F3732" s="8">
        <v>2219</v>
      </c>
      <c r="G3732" s="9" t="s">
        <v>5580</v>
      </c>
      <c r="H3732" s="7" t="s">
        <v>17</v>
      </c>
      <c r="I3732" s="10">
        <v>55000</v>
      </c>
      <c r="J3732" s="8">
        <v>5</v>
      </c>
      <c r="K3732" s="10">
        <f t="shared" si="57"/>
        <v>275000</v>
      </c>
      <c r="L3732" s="7" t="s">
        <v>5581</v>
      </c>
      <c r="M3732" s="11" t="s">
        <v>19</v>
      </c>
      <c r="N3732" s="11"/>
      <c r="O3732" s="12" t="s">
        <v>20</v>
      </c>
    </row>
    <row r="3733" spans="1:15" x14ac:dyDescent="0.25">
      <c r="A3733" s="7">
        <v>3709</v>
      </c>
      <c r="B3733" s="7">
        <v>568559</v>
      </c>
      <c r="C3733" s="7" t="s">
        <v>4729</v>
      </c>
      <c r="D3733" s="7" t="s">
        <v>422</v>
      </c>
      <c r="E3733" s="7">
        <v>212010005</v>
      </c>
      <c r="F3733" s="8">
        <v>2219</v>
      </c>
      <c r="G3733" s="9" t="s">
        <v>5582</v>
      </c>
      <c r="H3733" s="7" t="s">
        <v>17</v>
      </c>
      <c r="I3733" s="10">
        <v>5900</v>
      </c>
      <c r="J3733" s="8">
        <v>100</v>
      </c>
      <c r="K3733" s="10">
        <f t="shared" si="57"/>
        <v>590000</v>
      </c>
      <c r="L3733" s="7" t="s">
        <v>5583</v>
      </c>
      <c r="M3733" s="11" t="s">
        <v>19</v>
      </c>
      <c r="N3733" s="11" t="s">
        <v>85</v>
      </c>
      <c r="O3733" s="12" t="s">
        <v>20</v>
      </c>
    </row>
    <row r="3734" spans="1:15" x14ac:dyDescent="0.25">
      <c r="A3734" s="7">
        <v>3710</v>
      </c>
      <c r="B3734" s="7"/>
      <c r="C3734" s="7"/>
      <c r="D3734" s="7" t="s">
        <v>422</v>
      </c>
      <c r="E3734" s="7">
        <v>212010005</v>
      </c>
      <c r="F3734" s="8">
        <v>2219</v>
      </c>
      <c r="G3734" s="9" t="s">
        <v>5582</v>
      </c>
      <c r="H3734" s="7" t="s">
        <v>17</v>
      </c>
      <c r="I3734" s="10">
        <v>4000</v>
      </c>
      <c r="J3734" s="8">
        <v>300</v>
      </c>
      <c r="K3734" s="10">
        <f t="shared" si="57"/>
        <v>1200000</v>
      </c>
      <c r="L3734" s="7" t="s">
        <v>5584</v>
      </c>
      <c r="M3734" s="11" t="s">
        <v>19</v>
      </c>
      <c r="N3734" s="11"/>
      <c r="O3734" s="12" t="s">
        <v>20</v>
      </c>
    </row>
    <row r="3735" spans="1:15" x14ac:dyDescent="0.25">
      <c r="A3735" s="7">
        <v>3711</v>
      </c>
      <c r="B3735" s="7"/>
      <c r="C3735" s="7"/>
      <c r="D3735" s="7" t="s">
        <v>422</v>
      </c>
      <c r="E3735" s="7">
        <v>212011160</v>
      </c>
      <c r="F3735" s="8">
        <v>2219</v>
      </c>
      <c r="G3735" s="9" t="s">
        <v>4106</v>
      </c>
      <c r="H3735" s="7" t="s">
        <v>17</v>
      </c>
      <c r="I3735" s="10">
        <v>25000</v>
      </c>
      <c r="J3735" s="8">
        <v>30</v>
      </c>
      <c r="K3735" s="10">
        <f t="shared" si="57"/>
        <v>750000</v>
      </c>
      <c r="L3735" s="7" t="s">
        <v>5585</v>
      </c>
      <c r="M3735" s="11" t="s">
        <v>19</v>
      </c>
      <c r="N3735" s="11"/>
      <c r="O3735" s="12" t="s">
        <v>20</v>
      </c>
    </row>
    <row r="3736" spans="1:15" x14ac:dyDescent="0.25">
      <c r="A3736" s="7">
        <v>3712</v>
      </c>
      <c r="B3736" s="7"/>
      <c r="C3736" s="7"/>
      <c r="D3736" s="7" t="s">
        <v>422</v>
      </c>
      <c r="E3736" s="7">
        <v>212011332</v>
      </c>
      <c r="F3736" s="8">
        <v>2219</v>
      </c>
      <c r="G3736" s="9" t="s">
        <v>5586</v>
      </c>
      <c r="H3736" s="7" t="s">
        <v>17</v>
      </c>
      <c r="I3736" s="10">
        <v>50000</v>
      </c>
      <c r="J3736" s="8">
        <v>10</v>
      </c>
      <c r="K3736" s="10">
        <f t="shared" si="57"/>
        <v>500000</v>
      </c>
      <c r="L3736" s="7" t="s">
        <v>5587</v>
      </c>
      <c r="M3736" s="11" t="s">
        <v>19</v>
      </c>
      <c r="N3736" s="11"/>
      <c r="O3736" s="12" t="s">
        <v>20</v>
      </c>
    </row>
    <row r="3737" spans="1:15" x14ac:dyDescent="0.25">
      <c r="A3737" s="7">
        <v>3713</v>
      </c>
      <c r="B3737" s="7"/>
      <c r="C3737" s="7"/>
      <c r="D3737" s="7" t="s">
        <v>422</v>
      </c>
      <c r="E3737" s="7">
        <v>212011971</v>
      </c>
      <c r="F3737" s="8">
        <v>2219</v>
      </c>
      <c r="G3737" s="9" t="s">
        <v>5588</v>
      </c>
      <c r="H3737" s="7" t="s">
        <v>17</v>
      </c>
      <c r="I3737" s="10">
        <v>30000</v>
      </c>
      <c r="J3737" s="8">
        <v>20</v>
      </c>
      <c r="K3737" s="10">
        <f t="shared" ref="K3737:K3800" si="58">+I3737*J3737</f>
        <v>600000</v>
      </c>
      <c r="L3737" s="7" t="s">
        <v>5579</v>
      </c>
      <c r="M3737" s="11" t="s">
        <v>19</v>
      </c>
      <c r="N3737" s="11"/>
      <c r="O3737" s="12" t="s">
        <v>20</v>
      </c>
    </row>
    <row r="3738" spans="1:15" x14ac:dyDescent="0.25">
      <c r="A3738" s="7">
        <v>3714</v>
      </c>
      <c r="B3738" s="7"/>
      <c r="C3738" s="7"/>
      <c r="D3738" s="7" t="s">
        <v>422</v>
      </c>
      <c r="E3738" s="7">
        <v>212011972</v>
      </c>
      <c r="F3738" s="8">
        <v>2219</v>
      </c>
      <c r="G3738" s="9" t="s">
        <v>5589</v>
      </c>
      <c r="H3738" s="7" t="s">
        <v>17</v>
      </c>
      <c r="I3738" s="10">
        <v>20000</v>
      </c>
      <c r="J3738" s="8">
        <v>30</v>
      </c>
      <c r="K3738" s="10">
        <f t="shared" si="58"/>
        <v>600000</v>
      </c>
      <c r="L3738" s="7" t="s">
        <v>5579</v>
      </c>
      <c r="M3738" s="11" t="s">
        <v>19</v>
      </c>
      <c r="N3738" s="11"/>
      <c r="O3738" s="12" t="s">
        <v>20</v>
      </c>
    </row>
    <row r="3739" spans="1:15" x14ac:dyDescent="0.25">
      <c r="A3739" s="7">
        <v>3715</v>
      </c>
      <c r="B3739" s="7"/>
      <c r="C3739" s="7"/>
      <c r="D3739" s="7" t="s">
        <v>422</v>
      </c>
      <c r="E3739" s="7">
        <v>224010640</v>
      </c>
      <c r="F3739" s="8">
        <v>2219</v>
      </c>
      <c r="G3739" s="9" t="s">
        <v>5380</v>
      </c>
      <c r="H3739" s="7" t="s">
        <v>17</v>
      </c>
      <c r="I3739" s="10">
        <v>38350</v>
      </c>
      <c r="J3739" s="8">
        <v>150</v>
      </c>
      <c r="K3739" s="10">
        <f t="shared" si="58"/>
        <v>5752500</v>
      </c>
      <c r="L3739" s="7" t="s">
        <v>5590</v>
      </c>
      <c r="M3739" s="11" t="s">
        <v>19</v>
      </c>
      <c r="N3739" s="11"/>
      <c r="O3739" s="12" t="s">
        <v>20</v>
      </c>
    </row>
    <row r="3740" spans="1:15" x14ac:dyDescent="0.25">
      <c r="A3740" s="7">
        <v>3716</v>
      </c>
      <c r="B3740" s="7"/>
      <c r="C3740" s="7"/>
      <c r="D3740" s="7" t="s">
        <v>422</v>
      </c>
      <c r="E3740" s="7">
        <v>224010955</v>
      </c>
      <c r="F3740" s="8">
        <v>2219</v>
      </c>
      <c r="G3740" s="9" t="s">
        <v>5402</v>
      </c>
      <c r="H3740" s="7" t="s">
        <v>17</v>
      </c>
      <c r="I3740" s="10">
        <v>2921</v>
      </c>
      <c r="J3740" s="8">
        <v>300</v>
      </c>
      <c r="K3740" s="10">
        <f t="shared" si="58"/>
        <v>876300</v>
      </c>
      <c r="L3740" s="7" t="s">
        <v>5591</v>
      </c>
      <c r="M3740" s="11" t="s">
        <v>19</v>
      </c>
      <c r="N3740" s="11"/>
      <c r="O3740" s="12" t="s">
        <v>20</v>
      </c>
    </row>
    <row r="3741" spans="1:15" x14ac:dyDescent="0.25">
      <c r="A3741" s="7">
        <v>3717</v>
      </c>
      <c r="B3741" s="35">
        <v>2306001641</v>
      </c>
      <c r="C3741" s="35" t="s">
        <v>5592</v>
      </c>
      <c r="D3741" s="7" t="s">
        <v>422</v>
      </c>
      <c r="E3741" s="7">
        <v>224010981</v>
      </c>
      <c r="F3741" s="8">
        <v>2219</v>
      </c>
      <c r="G3741" s="9" t="s">
        <v>5415</v>
      </c>
      <c r="H3741" s="7" t="s">
        <v>17</v>
      </c>
      <c r="I3741" s="10">
        <v>7000</v>
      </c>
      <c r="J3741" s="8">
        <v>50</v>
      </c>
      <c r="K3741" s="10">
        <f t="shared" si="58"/>
        <v>350000</v>
      </c>
      <c r="L3741" s="7" t="s">
        <v>5593</v>
      </c>
      <c r="M3741" s="11" t="s">
        <v>19</v>
      </c>
      <c r="N3741" s="11"/>
      <c r="O3741" s="12" t="s">
        <v>20</v>
      </c>
    </row>
    <row r="3742" spans="1:15" x14ac:dyDescent="0.25">
      <c r="A3742" s="7">
        <v>3718</v>
      </c>
      <c r="B3742" s="35">
        <v>2306001641</v>
      </c>
      <c r="C3742" s="35" t="s">
        <v>5592</v>
      </c>
      <c r="D3742" s="7" t="s">
        <v>422</v>
      </c>
      <c r="E3742" s="7">
        <v>224010986</v>
      </c>
      <c r="F3742" s="8">
        <v>2219</v>
      </c>
      <c r="G3742" s="9" t="s">
        <v>5594</v>
      </c>
      <c r="H3742" s="7" t="s">
        <v>17</v>
      </c>
      <c r="I3742" s="10">
        <v>20000</v>
      </c>
      <c r="J3742" s="8">
        <v>35</v>
      </c>
      <c r="K3742" s="10">
        <f t="shared" si="58"/>
        <v>700000</v>
      </c>
      <c r="L3742" s="7" t="s">
        <v>5595</v>
      </c>
      <c r="M3742" s="11" t="s">
        <v>19</v>
      </c>
      <c r="N3742" s="11"/>
      <c r="O3742" s="12" t="s">
        <v>20</v>
      </c>
    </row>
    <row r="3743" spans="1:15" x14ac:dyDescent="0.25">
      <c r="A3743" s="7">
        <v>3719</v>
      </c>
      <c r="B3743" s="7"/>
      <c r="C3743" s="7" t="s">
        <v>1290</v>
      </c>
      <c r="D3743" s="7" t="s">
        <v>422</v>
      </c>
      <c r="E3743" s="7">
        <v>239011300</v>
      </c>
      <c r="F3743" s="8">
        <v>2219</v>
      </c>
      <c r="G3743" s="9" t="s">
        <v>4648</v>
      </c>
      <c r="H3743" s="7" t="s">
        <v>17</v>
      </c>
      <c r="I3743" s="10">
        <v>1770</v>
      </c>
      <c r="J3743" s="8">
        <v>200</v>
      </c>
      <c r="K3743" s="10">
        <f t="shared" si="58"/>
        <v>354000</v>
      </c>
      <c r="L3743" s="7" t="s">
        <v>5596</v>
      </c>
      <c r="M3743" s="11" t="s">
        <v>19</v>
      </c>
      <c r="N3743" s="11" t="s">
        <v>26</v>
      </c>
      <c r="O3743" s="12" t="s">
        <v>20</v>
      </c>
    </row>
    <row r="3744" spans="1:15" x14ac:dyDescent="0.25">
      <c r="A3744" s="7">
        <v>3720</v>
      </c>
      <c r="B3744" s="7"/>
      <c r="C3744" s="7"/>
      <c r="D3744" s="7" t="s">
        <v>422</v>
      </c>
      <c r="E3744" s="7">
        <v>248080060</v>
      </c>
      <c r="F3744" s="8">
        <v>2219</v>
      </c>
      <c r="G3744" s="9" t="s">
        <v>5597</v>
      </c>
      <c r="H3744" s="7" t="s">
        <v>17</v>
      </c>
      <c r="I3744" s="10">
        <v>3000</v>
      </c>
      <c r="J3744" s="8">
        <v>400</v>
      </c>
      <c r="K3744" s="10">
        <f t="shared" si="58"/>
        <v>1200000</v>
      </c>
      <c r="L3744" s="7" t="s">
        <v>5598</v>
      </c>
      <c r="M3744" s="11" t="s">
        <v>19</v>
      </c>
      <c r="N3744" s="11"/>
      <c r="O3744" s="12" t="s">
        <v>20</v>
      </c>
    </row>
    <row r="3745" spans="1:15" x14ac:dyDescent="0.25">
      <c r="A3745" s="7">
        <v>3721</v>
      </c>
      <c r="B3745" s="7"/>
      <c r="C3745" s="7"/>
      <c r="D3745" s="7" t="s">
        <v>422</v>
      </c>
      <c r="E3745" s="7">
        <v>250010071</v>
      </c>
      <c r="F3745" s="8">
        <v>2219</v>
      </c>
      <c r="G3745" s="9" t="s">
        <v>5599</v>
      </c>
      <c r="H3745" s="7" t="s">
        <v>17</v>
      </c>
      <c r="I3745" s="10">
        <v>5520</v>
      </c>
      <c r="J3745" s="8">
        <v>200</v>
      </c>
      <c r="K3745" s="10">
        <f t="shared" si="58"/>
        <v>1104000</v>
      </c>
      <c r="L3745" s="7" t="s">
        <v>5600</v>
      </c>
      <c r="M3745" s="11" t="s">
        <v>19</v>
      </c>
      <c r="N3745" s="11"/>
      <c r="O3745" s="12" t="s">
        <v>20</v>
      </c>
    </row>
    <row r="3746" spans="1:15" x14ac:dyDescent="0.25">
      <c r="A3746" s="7">
        <v>3722</v>
      </c>
      <c r="B3746" s="7"/>
      <c r="C3746" s="7"/>
      <c r="D3746" s="7" t="s">
        <v>422</v>
      </c>
      <c r="E3746" s="7">
        <v>257010085</v>
      </c>
      <c r="F3746" s="8">
        <v>2219</v>
      </c>
      <c r="G3746" s="9" t="s">
        <v>3846</v>
      </c>
      <c r="H3746" s="7" t="s">
        <v>17</v>
      </c>
      <c r="I3746" s="10">
        <v>7000</v>
      </c>
      <c r="J3746" s="8">
        <v>15</v>
      </c>
      <c r="K3746" s="10">
        <f t="shared" si="58"/>
        <v>105000</v>
      </c>
      <c r="L3746" s="7" t="s">
        <v>5601</v>
      </c>
      <c r="M3746" s="11" t="s">
        <v>19</v>
      </c>
      <c r="N3746" s="11"/>
      <c r="O3746" s="12" t="s">
        <v>20</v>
      </c>
    </row>
    <row r="3747" spans="1:15" x14ac:dyDescent="0.25">
      <c r="A3747" s="7">
        <v>3723</v>
      </c>
      <c r="B3747" s="7">
        <v>2306001689</v>
      </c>
      <c r="C3747" s="7" t="s">
        <v>5592</v>
      </c>
      <c r="D3747" s="7" t="s">
        <v>422</v>
      </c>
      <c r="E3747" s="7">
        <v>272015300</v>
      </c>
      <c r="F3747" s="8">
        <v>2219</v>
      </c>
      <c r="G3747" s="9" t="s">
        <v>5602</v>
      </c>
      <c r="H3747" s="7" t="s">
        <v>17</v>
      </c>
      <c r="I3747" s="10">
        <v>8000</v>
      </c>
      <c r="J3747" s="8">
        <v>100</v>
      </c>
      <c r="K3747" s="10">
        <f t="shared" si="58"/>
        <v>800000</v>
      </c>
      <c r="L3747" s="7" t="s">
        <v>5603</v>
      </c>
      <c r="M3747" s="11" t="s">
        <v>19</v>
      </c>
      <c r="N3747" s="11" t="s">
        <v>26</v>
      </c>
      <c r="O3747" s="12" t="s">
        <v>20</v>
      </c>
    </row>
    <row r="3748" spans="1:15" x14ac:dyDescent="0.25">
      <c r="A3748" s="7">
        <v>3724</v>
      </c>
      <c r="B3748" s="7">
        <v>2306001689</v>
      </c>
      <c r="C3748" s="7" t="s">
        <v>5592</v>
      </c>
      <c r="D3748" s="7" t="s">
        <v>422</v>
      </c>
      <c r="E3748" s="7">
        <v>272020026</v>
      </c>
      <c r="F3748" s="8">
        <v>2219</v>
      </c>
      <c r="G3748" s="9" t="s">
        <v>5604</v>
      </c>
      <c r="H3748" s="7" t="s">
        <v>17</v>
      </c>
      <c r="I3748" s="10">
        <v>2590</v>
      </c>
      <c r="J3748" s="8">
        <v>150</v>
      </c>
      <c r="K3748" s="10">
        <f t="shared" si="58"/>
        <v>388500</v>
      </c>
      <c r="L3748" s="7" t="s">
        <v>5605</v>
      </c>
      <c r="M3748" s="11" t="s">
        <v>19</v>
      </c>
      <c r="N3748" s="11" t="s">
        <v>26</v>
      </c>
      <c r="O3748" s="12" t="s">
        <v>20</v>
      </c>
    </row>
    <row r="3749" spans="1:15" x14ac:dyDescent="0.25">
      <c r="A3749" s="7">
        <v>3725</v>
      </c>
      <c r="B3749" s="7">
        <v>2306001689</v>
      </c>
      <c r="C3749" s="7" t="s">
        <v>5592</v>
      </c>
      <c r="D3749" s="7" t="s">
        <v>422</v>
      </c>
      <c r="E3749" s="7">
        <v>272020032</v>
      </c>
      <c r="F3749" s="8">
        <v>2219</v>
      </c>
      <c r="G3749" s="9" t="s">
        <v>5606</v>
      </c>
      <c r="H3749" s="7" t="s">
        <v>17</v>
      </c>
      <c r="I3749" s="10">
        <v>2590</v>
      </c>
      <c r="J3749" s="8">
        <v>150</v>
      </c>
      <c r="K3749" s="10">
        <f t="shared" si="58"/>
        <v>388500</v>
      </c>
      <c r="L3749" s="7" t="s">
        <v>5605</v>
      </c>
      <c r="M3749" s="11" t="s">
        <v>19</v>
      </c>
      <c r="N3749" s="11" t="s">
        <v>26</v>
      </c>
      <c r="O3749" s="12" t="s">
        <v>20</v>
      </c>
    </row>
    <row r="3750" spans="1:15" x14ac:dyDescent="0.25">
      <c r="A3750" s="7">
        <v>3726</v>
      </c>
      <c r="B3750" s="7">
        <v>2306001689</v>
      </c>
      <c r="C3750" s="7" t="s">
        <v>5592</v>
      </c>
      <c r="D3750" s="7" t="s">
        <v>422</v>
      </c>
      <c r="E3750" s="7">
        <v>272020037</v>
      </c>
      <c r="F3750" s="8">
        <v>2219</v>
      </c>
      <c r="G3750" s="9" t="s">
        <v>5607</v>
      </c>
      <c r="H3750" s="7" t="s">
        <v>17</v>
      </c>
      <c r="I3750" s="10">
        <v>3150</v>
      </c>
      <c r="J3750" s="8">
        <v>150</v>
      </c>
      <c r="K3750" s="10">
        <f t="shared" si="58"/>
        <v>472500</v>
      </c>
      <c r="L3750" s="7" t="s">
        <v>5605</v>
      </c>
      <c r="M3750" s="11" t="s">
        <v>19</v>
      </c>
      <c r="N3750" s="11" t="s">
        <v>26</v>
      </c>
      <c r="O3750" s="12" t="s">
        <v>20</v>
      </c>
    </row>
    <row r="3751" spans="1:15" x14ac:dyDescent="0.25">
      <c r="A3751" s="7">
        <v>3727</v>
      </c>
      <c r="B3751" s="7">
        <v>2306001689</v>
      </c>
      <c r="C3751" s="7" t="s">
        <v>5592</v>
      </c>
      <c r="D3751" s="7" t="s">
        <v>422</v>
      </c>
      <c r="E3751" s="7">
        <v>272020038</v>
      </c>
      <c r="F3751" s="8">
        <v>2219</v>
      </c>
      <c r="G3751" s="9" t="s">
        <v>5608</v>
      </c>
      <c r="H3751" s="7" t="s">
        <v>17</v>
      </c>
      <c r="I3751" s="10">
        <v>2520</v>
      </c>
      <c r="J3751" s="8">
        <v>150</v>
      </c>
      <c r="K3751" s="10">
        <f t="shared" si="58"/>
        <v>378000</v>
      </c>
      <c r="L3751" s="7" t="s">
        <v>5605</v>
      </c>
      <c r="M3751" s="11" t="s">
        <v>19</v>
      </c>
      <c r="N3751" s="11" t="s">
        <v>26</v>
      </c>
      <c r="O3751" s="12" t="s">
        <v>20</v>
      </c>
    </row>
    <row r="3752" spans="1:15" x14ac:dyDescent="0.25">
      <c r="A3752" s="7">
        <v>3728</v>
      </c>
      <c r="B3752" s="7">
        <v>2306001689</v>
      </c>
      <c r="C3752" s="7" t="s">
        <v>5592</v>
      </c>
      <c r="D3752" s="7" t="s">
        <v>422</v>
      </c>
      <c r="E3752" s="7">
        <v>272020042</v>
      </c>
      <c r="F3752" s="8">
        <v>2219</v>
      </c>
      <c r="G3752" s="9" t="s">
        <v>5609</v>
      </c>
      <c r="H3752" s="7" t="s">
        <v>17</v>
      </c>
      <c r="I3752" s="10">
        <v>3409</v>
      </c>
      <c r="J3752" s="8">
        <v>100</v>
      </c>
      <c r="K3752" s="10">
        <f t="shared" si="58"/>
        <v>340900</v>
      </c>
      <c r="L3752" s="7" t="s">
        <v>5605</v>
      </c>
      <c r="M3752" s="11" t="s">
        <v>19</v>
      </c>
      <c r="N3752" s="11" t="s">
        <v>26</v>
      </c>
      <c r="O3752" s="12" t="s">
        <v>20</v>
      </c>
    </row>
    <row r="3753" spans="1:15" x14ac:dyDescent="0.25">
      <c r="A3753" s="7">
        <v>3729</v>
      </c>
      <c r="B3753" s="7"/>
      <c r="C3753" s="7"/>
      <c r="D3753" s="7" t="s">
        <v>422</v>
      </c>
      <c r="E3753" s="7">
        <v>275020003</v>
      </c>
      <c r="F3753" s="8">
        <v>2219</v>
      </c>
      <c r="G3753" s="9" t="s">
        <v>5610</v>
      </c>
      <c r="H3753" s="7" t="s">
        <v>17</v>
      </c>
      <c r="I3753" s="10">
        <v>42010</v>
      </c>
      <c r="J3753" s="8">
        <v>24</v>
      </c>
      <c r="K3753" s="10">
        <f t="shared" si="58"/>
        <v>1008240</v>
      </c>
      <c r="L3753" s="7" t="s">
        <v>5611</v>
      </c>
      <c r="M3753" s="11" t="s">
        <v>19</v>
      </c>
      <c r="N3753" s="11"/>
      <c r="O3753" s="12" t="s">
        <v>20</v>
      </c>
    </row>
    <row r="3754" spans="1:15" x14ac:dyDescent="0.25">
      <c r="A3754" s="7">
        <v>3730</v>
      </c>
      <c r="B3754" s="7"/>
      <c r="C3754" s="7"/>
      <c r="D3754" s="7" t="s">
        <v>422</v>
      </c>
      <c r="E3754" s="7">
        <v>275020004</v>
      </c>
      <c r="F3754" s="8">
        <v>2219</v>
      </c>
      <c r="G3754" s="9" t="s">
        <v>5612</v>
      </c>
      <c r="H3754" s="7" t="s">
        <v>17</v>
      </c>
      <c r="I3754" s="10">
        <v>38928</v>
      </c>
      <c r="J3754" s="8">
        <v>72</v>
      </c>
      <c r="K3754" s="10">
        <f t="shared" si="58"/>
        <v>2802816</v>
      </c>
      <c r="L3754" s="7" t="s">
        <v>5611</v>
      </c>
      <c r="M3754" s="11" t="s">
        <v>19</v>
      </c>
      <c r="N3754" s="11"/>
      <c r="O3754" s="12" t="s">
        <v>20</v>
      </c>
    </row>
    <row r="3755" spans="1:15" x14ac:dyDescent="0.25">
      <c r="A3755" s="7">
        <v>3731</v>
      </c>
      <c r="B3755" s="7"/>
      <c r="C3755" s="7" t="s">
        <v>1509</v>
      </c>
      <c r="D3755" s="7" t="s">
        <v>422</v>
      </c>
      <c r="E3755" s="7">
        <v>275020049</v>
      </c>
      <c r="F3755" s="8">
        <v>2219</v>
      </c>
      <c r="G3755" s="9" t="s">
        <v>5613</v>
      </c>
      <c r="H3755" s="7" t="s">
        <v>17</v>
      </c>
      <c r="I3755" s="10">
        <v>3000</v>
      </c>
      <c r="J3755" s="8">
        <v>120</v>
      </c>
      <c r="K3755" s="10">
        <f t="shared" si="58"/>
        <v>360000</v>
      </c>
      <c r="L3755" s="7" t="s">
        <v>5614</v>
      </c>
      <c r="M3755" s="11" t="s">
        <v>19</v>
      </c>
      <c r="N3755" s="11" t="s">
        <v>26</v>
      </c>
      <c r="O3755" s="12" t="s">
        <v>20</v>
      </c>
    </row>
    <row r="3756" spans="1:15" x14ac:dyDescent="0.25">
      <c r="A3756" s="7">
        <v>3732</v>
      </c>
      <c r="B3756" s="7"/>
      <c r="C3756" s="7" t="s">
        <v>1509</v>
      </c>
      <c r="D3756" s="7" t="s">
        <v>422</v>
      </c>
      <c r="E3756" s="7">
        <v>275020100</v>
      </c>
      <c r="F3756" s="8">
        <v>2219</v>
      </c>
      <c r="G3756" s="9" t="s">
        <v>5615</v>
      </c>
      <c r="H3756" s="7" t="s">
        <v>17</v>
      </c>
      <c r="I3756" s="10">
        <v>1500</v>
      </c>
      <c r="J3756" s="8">
        <v>250</v>
      </c>
      <c r="K3756" s="10">
        <f t="shared" si="58"/>
        <v>375000</v>
      </c>
      <c r="L3756" s="7" t="s">
        <v>5616</v>
      </c>
      <c r="M3756" s="11" t="s">
        <v>19</v>
      </c>
      <c r="N3756" s="11" t="s">
        <v>26</v>
      </c>
      <c r="O3756" s="12" t="s">
        <v>20</v>
      </c>
    </row>
    <row r="3757" spans="1:15" x14ac:dyDescent="0.25">
      <c r="A3757" s="7">
        <v>3733</v>
      </c>
      <c r="B3757" s="7"/>
      <c r="C3757" s="7"/>
      <c r="D3757" s="7" t="s">
        <v>422</v>
      </c>
      <c r="E3757" s="7">
        <v>275024540</v>
      </c>
      <c r="F3757" s="8">
        <v>2219</v>
      </c>
      <c r="G3757" s="9" t="s">
        <v>5617</v>
      </c>
      <c r="H3757" s="7" t="s">
        <v>17</v>
      </c>
      <c r="I3757" s="10">
        <v>345</v>
      </c>
      <c r="J3757" s="8">
        <v>10000</v>
      </c>
      <c r="K3757" s="10">
        <f t="shared" si="58"/>
        <v>3450000</v>
      </c>
      <c r="L3757" s="7" t="s">
        <v>5618</v>
      </c>
      <c r="M3757" s="11" t="s">
        <v>19</v>
      </c>
      <c r="N3757" s="11"/>
      <c r="O3757" s="12" t="s">
        <v>20</v>
      </c>
    </row>
    <row r="3758" spans="1:15" x14ac:dyDescent="0.25">
      <c r="A3758" s="7">
        <v>3734</v>
      </c>
      <c r="B3758" s="7">
        <v>2306001544</v>
      </c>
      <c r="C3758" s="7" t="s">
        <v>91</v>
      </c>
      <c r="D3758" s="7" t="s">
        <v>422</v>
      </c>
      <c r="E3758" s="7">
        <v>278010090</v>
      </c>
      <c r="F3758" s="8">
        <v>2219</v>
      </c>
      <c r="G3758" s="9" t="s">
        <v>5619</v>
      </c>
      <c r="H3758" s="7" t="s">
        <v>17</v>
      </c>
      <c r="I3758" s="10">
        <v>3717</v>
      </c>
      <c r="J3758" s="8">
        <v>16000</v>
      </c>
      <c r="K3758" s="10">
        <f t="shared" si="58"/>
        <v>59472000</v>
      </c>
      <c r="L3758" s="7" t="s">
        <v>5620</v>
      </c>
      <c r="M3758" s="11" t="s">
        <v>19</v>
      </c>
      <c r="N3758" s="11" t="s">
        <v>26</v>
      </c>
      <c r="O3758" s="12" t="s">
        <v>20</v>
      </c>
    </row>
    <row r="3759" spans="1:15" x14ac:dyDescent="0.25">
      <c r="A3759" s="7">
        <v>3735</v>
      </c>
      <c r="B3759" s="7"/>
      <c r="C3759" s="7" t="s">
        <v>1509</v>
      </c>
      <c r="D3759" s="7" t="s">
        <v>422</v>
      </c>
      <c r="E3759" s="7">
        <v>278010091</v>
      </c>
      <c r="F3759" s="8">
        <v>2219</v>
      </c>
      <c r="G3759" s="9" t="s">
        <v>5621</v>
      </c>
      <c r="H3759" s="7" t="s">
        <v>17</v>
      </c>
      <c r="I3759" s="10">
        <v>3000</v>
      </c>
      <c r="J3759" s="8">
        <v>4000</v>
      </c>
      <c r="K3759" s="10">
        <f t="shared" si="58"/>
        <v>12000000</v>
      </c>
      <c r="L3759" s="7" t="s">
        <v>5622</v>
      </c>
      <c r="M3759" s="11" t="s">
        <v>19</v>
      </c>
      <c r="N3759" s="11" t="s">
        <v>26</v>
      </c>
      <c r="O3759" s="12" t="s">
        <v>20</v>
      </c>
    </row>
    <row r="3760" spans="1:15" x14ac:dyDescent="0.25">
      <c r="A3760" s="7">
        <v>3736</v>
      </c>
      <c r="B3760" s="7"/>
      <c r="C3760" s="7"/>
      <c r="D3760" s="7" t="s">
        <v>422</v>
      </c>
      <c r="E3760" s="7">
        <v>278010092</v>
      </c>
      <c r="F3760" s="8">
        <v>2219</v>
      </c>
      <c r="G3760" s="9" t="s">
        <v>5623</v>
      </c>
      <c r="H3760" s="7" t="s">
        <v>17</v>
      </c>
      <c r="I3760" s="10">
        <v>4200</v>
      </c>
      <c r="J3760" s="8">
        <v>2000</v>
      </c>
      <c r="K3760" s="10">
        <f t="shared" si="58"/>
        <v>8400000</v>
      </c>
      <c r="L3760" s="7" t="s">
        <v>5624</v>
      </c>
      <c r="M3760" s="11" t="s">
        <v>19</v>
      </c>
      <c r="N3760" s="11"/>
      <c r="O3760" s="12" t="s">
        <v>20</v>
      </c>
    </row>
    <row r="3761" spans="1:15" x14ac:dyDescent="0.25">
      <c r="A3761" s="7">
        <v>3737</v>
      </c>
      <c r="B3761" s="7">
        <v>2306001544</v>
      </c>
      <c r="C3761" s="7" t="s">
        <v>91</v>
      </c>
      <c r="D3761" s="7" t="s">
        <v>422</v>
      </c>
      <c r="E3761" s="7">
        <v>278010093</v>
      </c>
      <c r="F3761" s="8">
        <v>2219</v>
      </c>
      <c r="G3761" s="9" t="s">
        <v>5625</v>
      </c>
      <c r="H3761" s="7" t="s">
        <v>17</v>
      </c>
      <c r="I3761" s="10">
        <v>4950</v>
      </c>
      <c r="J3761" s="8">
        <v>10000</v>
      </c>
      <c r="K3761" s="10">
        <f t="shared" si="58"/>
        <v>49500000</v>
      </c>
      <c r="L3761" s="7" t="s">
        <v>5620</v>
      </c>
      <c r="M3761" s="11" t="s">
        <v>19</v>
      </c>
      <c r="N3761" s="11" t="s">
        <v>26</v>
      </c>
      <c r="O3761" s="12" t="s">
        <v>20</v>
      </c>
    </row>
    <row r="3762" spans="1:15" x14ac:dyDescent="0.25">
      <c r="A3762" s="7">
        <v>3738</v>
      </c>
      <c r="B3762" s="7"/>
      <c r="C3762" s="7" t="s">
        <v>1509</v>
      </c>
      <c r="D3762" s="7" t="s">
        <v>422</v>
      </c>
      <c r="E3762" s="7">
        <v>278010344</v>
      </c>
      <c r="F3762" s="8">
        <v>2219</v>
      </c>
      <c r="G3762" s="9" t="s">
        <v>5626</v>
      </c>
      <c r="H3762" s="7" t="s">
        <v>17</v>
      </c>
      <c r="I3762" s="10">
        <v>3122</v>
      </c>
      <c r="J3762" s="8">
        <v>110</v>
      </c>
      <c r="K3762" s="10">
        <f t="shared" si="58"/>
        <v>343420</v>
      </c>
      <c r="L3762" s="7" t="s">
        <v>5627</v>
      </c>
      <c r="M3762" s="11" t="s">
        <v>19</v>
      </c>
      <c r="N3762" s="11" t="s">
        <v>26</v>
      </c>
      <c r="O3762" s="12" t="s">
        <v>20</v>
      </c>
    </row>
    <row r="3763" spans="1:15" x14ac:dyDescent="0.25">
      <c r="A3763" s="7">
        <v>3739</v>
      </c>
      <c r="B3763" s="7"/>
      <c r="C3763" s="7"/>
      <c r="D3763" s="7" t="s">
        <v>422</v>
      </c>
      <c r="E3763" s="7">
        <v>281010435</v>
      </c>
      <c r="F3763" s="8">
        <v>2219</v>
      </c>
      <c r="G3763" s="9" t="s">
        <v>5628</v>
      </c>
      <c r="H3763" s="7" t="s">
        <v>17</v>
      </c>
      <c r="I3763" s="10">
        <v>25000</v>
      </c>
      <c r="J3763" s="8">
        <v>400</v>
      </c>
      <c r="K3763" s="10">
        <f t="shared" si="58"/>
        <v>10000000</v>
      </c>
      <c r="L3763" s="7" t="s">
        <v>5629</v>
      </c>
      <c r="M3763" s="11" t="s">
        <v>19</v>
      </c>
      <c r="N3763" s="11"/>
      <c r="O3763" s="12" t="s">
        <v>20</v>
      </c>
    </row>
    <row r="3764" spans="1:15" x14ac:dyDescent="0.25">
      <c r="A3764" s="7">
        <v>3740</v>
      </c>
      <c r="B3764" s="7"/>
      <c r="C3764" s="7" t="s">
        <v>1509</v>
      </c>
      <c r="D3764" s="7" t="s">
        <v>422</v>
      </c>
      <c r="E3764" s="7">
        <v>281010560</v>
      </c>
      <c r="F3764" s="8">
        <v>2219</v>
      </c>
      <c r="G3764" s="9" t="s">
        <v>5630</v>
      </c>
      <c r="H3764" s="7" t="s">
        <v>17</v>
      </c>
      <c r="I3764" s="10">
        <v>86000</v>
      </c>
      <c r="J3764" s="8">
        <v>40</v>
      </c>
      <c r="K3764" s="10">
        <f t="shared" si="58"/>
        <v>3440000</v>
      </c>
      <c r="L3764" s="7" t="s">
        <v>5631</v>
      </c>
      <c r="M3764" s="11" t="s">
        <v>19</v>
      </c>
      <c r="N3764" s="11" t="s">
        <v>26</v>
      </c>
      <c r="O3764" s="12" t="s">
        <v>20</v>
      </c>
    </row>
    <row r="3765" spans="1:15" x14ac:dyDescent="0.25">
      <c r="A3765" s="7">
        <v>3741</v>
      </c>
      <c r="B3765" s="7"/>
      <c r="C3765" s="7"/>
      <c r="D3765" s="7" t="s">
        <v>422</v>
      </c>
      <c r="E3765" s="7">
        <v>284010003</v>
      </c>
      <c r="F3765" s="8">
        <v>2219</v>
      </c>
      <c r="G3765" s="9" t="s">
        <v>5632</v>
      </c>
      <c r="H3765" s="7" t="s">
        <v>17</v>
      </c>
      <c r="I3765" s="10">
        <v>177</v>
      </c>
      <c r="J3765" s="8">
        <v>10000</v>
      </c>
      <c r="K3765" s="10">
        <f t="shared" si="58"/>
        <v>1770000</v>
      </c>
      <c r="L3765" s="7" t="s">
        <v>5633</v>
      </c>
      <c r="M3765" s="11" t="s">
        <v>19</v>
      </c>
      <c r="N3765" s="11"/>
      <c r="O3765" s="12" t="s">
        <v>20</v>
      </c>
    </row>
    <row r="3766" spans="1:15" x14ac:dyDescent="0.25">
      <c r="A3766" s="7">
        <v>3742</v>
      </c>
      <c r="B3766" s="7"/>
      <c r="C3766" s="7"/>
      <c r="D3766" s="7" t="s">
        <v>422</v>
      </c>
      <c r="E3766" s="7">
        <v>284010013</v>
      </c>
      <c r="F3766" s="8">
        <v>2219</v>
      </c>
      <c r="G3766" s="9" t="s">
        <v>5634</v>
      </c>
      <c r="H3766" s="7" t="s">
        <v>17</v>
      </c>
      <c r="I3766" s="10">
        <v>5015</v>
      </c>
      <c r="J3766" s="8">
        <v>900</v>
      </c>
      <c r="K3766" s="10">
        <f t="shared" si="58"/>
        <v>4513500</v>
      </c>
      <c r="L3766" s="7" t="s">
        <v>5635</v>
      </c>
      <c r="M3766" s="11" t="s">
        <v>19</v>
      </c>
      <c r="N3766" s="11"/>
      <c r="O3766" s="12" t="s">
        <v>20</v>
      </c>
    </row>
    <row r="3767" spans="1:15" x14ac:dyDescent="0.25">
      <c r="A3767" s="7">
        <v>3743</v>
      </c>
      <c r="B3767" s="7"/>
      <c r="C3767" s="7"/>
      <c r="D3767" s="7" t="s">
        <v>422</v>
      </c>
      <c r="E3767" s="7">
        <v>284010026</v>
      </c>
      <c r="F3767" s="8">
        <v>2219</v>
      </c>
      <c r="G3767" s="9" t="s">
        <v>5636</v>
      </c>
      <c r="H3767" s="7" t="s">
        <v>17</v>
      </c>
      <c r="I3767" s="10">
        <v>19470</v>
      </c>
      <c r="J3767" s="8">
        <v>60</v>
      </c>
      <c r="K3767" s="10">
        <f t="shared" si="58"/>
        <v>1168200</v>
      </c>
      <c r="L3767" s="7" t="s">
        <v>5637</v>
      </c>
      <c r="M3767" s="11" t="s">
        <v>19</v>
      </c>
      <c r="N3767" s="11"/>
      <c r="O3767" s="12" t="s">
        <v>20</v>
      </c>
    </row>
    <row r="3768" spans="1:15" x14ac:dyDescent="0.25">
      <c r="A3768" s="7">
        <v>3744</v>
      </c>
      <c r="B3768" s="7"/>
      <c r="C3768" s="7"/>
      <c r="D3768" s="7" t="s">
        <v>422</v>
      </c>
      <c r="E3768" s="7">
        <v>284010031</v>
      </c>
      <c r="F3768" s="8">
        <v>2219</v>
      </c>
      <c r="G3768" s="9" t="s">
        <v>5638</v>
      </c>
      <c r="H3768" s="7" t="s">
        <v>17</v>
      </c>
      <c r="I3768" s="10">
        <v>60000</v>
      </c>
      <c r="J3768" s="8">
        <v>10</v>
      </c>
      <c r="K3768" s="10">
        <f t="shared" si="58"/>
        <v>600000</v>
      </c>
      <c r="L3768" s="7" t="s">
        <v>5639</v>
      </c>
      <c r="M3768" s="11" t="s">
        <v>19</v>
      </c>
      <c r="N3768" s="11"/>
      <c r="O3768" s="12" t="s">
        <v>20</v>
      </c>
    </row>
    <row r="3769" spans="1:15" x14ac:dyDescent="0.25">
      <c r="A3769" s="7">
        <v>3745</v>
      </c>
      <c r="B3769" s="7"/>
      <c r="C3769" s="7"/>
      <c r="D3769" s="7" t="s">
        <v>422</v>
      </c>
      <c r="E3769" s="7">
        <v>284010051</v>
      </c>
      <c r="F3769" s="8">
        <v>2219</v>
      </c>
      <c r="G3769" s="9" t="s">
        <v>5640</v>
      </c>
      <c r="H3769" s="7" t="s">
        <v>17</v>
      </c>
      <c r="I3769" s="10">
        <v>166</v>
      </c>
      <c r="J3769" s="8">
        <v>9600</v>
      </c>
      <c r="K3769" s="10">
        <f t="shared" si="58"/>
        <v>1593600</v>
      </c>
      <c r="L3769" s="7" t="s">
        <v>5641</v>
      </c>
      <c r="M3769" s="11" t="s">
        <v>19</v>
      </c>
      <c r="N3769" s="11"/>
      <c r="O3769" s="12" t="s">
        <v>20</v>
      </c>
    </row>
    <row r="3770" spans="1:15" x14ac:dyDescent="0.25">
      <c r="A3770" s="7">
        <v>3746</v>
      </c>
      <c r="B3770" s="7"/>
      <c r="C3770" s="7"/>
      <c r="D3770" s="7" t="s">
        <v>422</v>
      </c>
      <c r="E3770" s="7">
        <v>284010113</v>
      </c>
      <c r="F3770" s="8">
        <v>2219</v>
      </c>
      <c r="G3770" s="9" t="s">
        <v>5642</v>
      </c>
      <c r="H3770" s="7" t="s">
        <v>17</v>
      </c>
      <c r="I3770" s="10">
        <v>205320</v>
      </c>
      <c r="J3770" s="8">
        <v>84</v>
      </c>
      <c r="K3770" s="10">
        <f t="shared" si="58"/>
        <v>17246880</v>
      </c>
      <c r="L3770" s="7" t="s">
        <v>5643</v>
      </c>
      <c r="M3770" s="11" t="s">
        <v>19</v>
      </c>
      <c r="N3770" s="11"/>
      <c r="O3770" s="12" t="s">
        <v>20</v>
      </c>
    </row>
    <row r="3771" spans="1:15" x14ac:dyDescent="0.25">
      <c r="A3771" s="7">
        <v>3747</v>
      </c>
      <c r="B3771" s="7"/>
      <c r="C3771" s="7"/>
      <c r="D3771" s="7" t="s">
        <v>422</v>
      </c>
      <c r="E3771" s="7">
        <v>284010158</v>
      </c>
      <c r="F3771" s="8">
        <v>2219</v>
      </c>
      <c r="G3771" s="9" t="s">
        <v>5644</v>
      </c>
      <c r="H3771" s="7" t="s">
        <v>17</v>
      </c>
      <c r="I3771" s="10">
        <v>600</v>
      </c>
      <c r="J3771" s="8">
        <v>150</v>
      </c>
      <c r="K3771" s="10">
        <f t="shared" si="58"/>
        <v>90000</v>
      </c>
      <c r="L3771" s="7" t="s">
        <v>5645</v>
      </c>
      <c r="M3771" s="11" t="s">
        <v>19</v>
      </c>
      <c r="N3771" s="11"/>
      <c r="O3771" s="12" t="s">
        <v>20</v>
      </c>
    </row>
    <row r="3772" spans="1:15" x14ac:dyDescent="0.25">
      <c r="A3772" s="7">
        <v>3748</v>
      </c>
      <c r="B3772" s="7"/>
      <c r="C3772" s="7" t="s">
        <v>1509</v>
      </c>
      <c r="D3772" s="7" t="s">
        <v>422</v>
      </c>
      <c r="E3772" s="7">
        <v>284010167</v>
      </c>
      <c r="F3772" s="8">
        <v>2219</v>
      </c>
      <c r="G3772" s="9" t="s">
        <v>5646</v>
      </c>
      <c r="H3772" s="7" t="s">
        <v>17</v>
      </c>
      <c r="I3772" s="10">
        <v>9500</v>
      </c>
      <c r="J3772" s="8">
        <v>75</v>
      </c>
      <c r="K3772" s="10">
        <f t="shared" si="58"/>
        <v>712500</v>
      </c>
      <c r="L3772" s="7" t="s">
        <v>5647</v>
      </c>
      <c r="M3772" s="11" t="s">
        <v>19</v>
      </c>
      <c r="N3772" s="11" t="s">
        <v>26</v>
      </c>
      <c r="O3772" s="12" t="s">
        <v>20</v>
      </c>
    </row>
    <row r="3773" spans="1:15" x14ac:dyDescent="0.25">
      <c r="A3773" s="7">
        <v>3749</v>
      </c>
      <c r="B3773" s="7"/>
      <c r="C3773" s="7" t="s">
        <v>610</v>
      </c>
      <c r="D3773" s="7" t="s">
        <v>422</v>
      </c>
      <c r="E3773" s="7">
        <v>284010412</v>
      </c>
      <c r="F3773" s="8">
        <v>2219</v>
      </c>
      <c r="G3773" s="9" t="s">
        <v>5648</v>
      </c>
      <c r="H3773" s="7" t="s">
        <v>17</v>
      </c>
      <c r="I3773" s="10">
        <v>85000</v>
      </c>
      <c r="J3773" s="8">
        <v>10</v>
      </c>
      <c r="K3773" s="10">
        <f t="shared" si="58"/>
        <v>850000</v>
      </c>
      <c r="L3773" s="7" t="s">
        <v>5649</v>
      </c>
      <c r="M3773" s="11" t="s">
        <v>19</v>
      </c>
      <c r="N3773" s="11" t="s">
        <v>26</v>
      </c>
      <c r="O3773" s="12" t="s">
        <v>20</v>
      </c>
    </row>
    <row r="3774" spans="1:15" x14ac:dyDescent="0.25">
      <c r="A3774" s="7">
        <v>3750</v>
      </c>
      <c r="B3774" s="7">
        <v>568581</v>
      </c>
      <c r="C3774" s="7" t="s">
        <v>5650</v>
      </c>
      <c r="D3774" s="7" t="s">
        <v>422</v>
      </c>
      <c r="E3774" s="7">
        <v>284010413</v>
      </c>
      <c r="F3774" s="8">
        <v>2219</v>
      </c>
      <c r="G3774" s="9" t="s">
        <v>5651</v>
      </c>
      <c r="H3774" s="7" t="s">
        <v>17</v>
      </c>
      <c r="I3774" s="10">
        <v>63800</v>
      </c>
      <c r="J3774" s="8">
        <v>15</v>
      </c>
      <c r="K3774" s="10">
        <f t="shared" si="58"/>
        <v>957000</v>
      </c>
      <c r="L3774" s="7" t="s">
        <v>5649</v>
      </c>
      <c r="M3774" s="11" t="s">
        <v>19</v>
      </c>
      <c r="N3774" s="11" t="s">
        <v>26</v>
      </c>
      <c r="O3774" s="12" t="s">
        <v>20</v>
      </c>
    </row>
    <row r="3775" spans="1:15" x14ac:dyDescent="0.25">
      <c r="A3775" s="7">
        <v>3751</v>
      </c>
      <c r="B3775" s="7"/>
      <c r="C3775" s="7" t="s">
        <v>610</v>
      </c>
      <c r="D3775" s="7" t="s">
        <v>422</v>
      </c>
      <c r="E3775" s="7">
        <v>284010414</v>
      </c>
      <c r="F3775" s="8">
        <v>2219</v>
      </c>
      <c r="G3775" s="9" t="s">
        <v>5652</v>
      </c>
      <c r="H3775" s="7" t="s">
        <v>17</v>
      </c>
      <c r="I3775" s="10">
        <v>84100</v>
      </c>
      <c r="J3775" s="8">
        <v>10</v>
      </c>
      <c r="K3775" s="10">
        <f t="shared" si="58"/>
        <v>841000</v>
      </c>
      <c r="L3775" s="7" t="s">
        <v>5649</v>
      </c>
      <c r="M3775" s="11" t="s">
        <v>19</v>
      </c>
      <c r="N3775" s="11" t="s">
        <v>26</v>
      </c>
      <c r="O3775" s="12" t="s">
        <v>20</v>
      </c>
    </row>
    <row r="3776" spans="1:15" x14ac:dyDescent="0.25">
      <c r="A3776" s="7">
        <v>3752</v>
      </c>
      <c r="B3776" s="7">
        <v>2306001634</v>
      </c>
      <c r="C3776" s="7" t="s">
        <v>5592</v>
      </c>
      <c r="D3776" s="7" t="s">
        <v>422</v>
      </c>
      <c r="E3776" s="7">
        <v>284010630</v>
      </c>
      <c r="F3776" s="8">
        <v>2219</v>
      </c>
      <c r="G3776" s="9" t="s">
        <v>5653</v>
      </c>
      <c r="H3776" s="7" t="s">
        <v>17</v>
      </c>
      <c r="I3776" s="10">
        <v>1263</v>
      </c>
      <c r="J3776" s="8">
        <v>6000</v>
      </c>
      <c r="K3776" s="10">
        <f t="shared" si="58"/>
        <v>7578000</v>
      </c>
      <c r="L3776" s="7" t="s">
        <v>5654</v>
      </c>
      <c r="M3776" s="11" t="s">
        <v>19</v>
      </c>
      <c r="N3776" s="11" t="s">
        <v>26</v>
      </c>
      <c r="O3776" s="12" t="s">
        <v>20</v>
      </c>
    </row>
    <row r="3777" spans="1:15" x14ac:dyDescent="0.25">
      <c r="A3777" s="7">
        <v>3753</v>
      </c>
      <c r="B3777" s="7"/>
      <c r="C3777" s="7"/>
      <c r="D3777" s="7" t="s">
        <v>422</v>
      </c>
      <c r="E3777" s="7">
        <v>284010637</v>
      </c>
      <c r="F3777" s="8">
        <v>2219</v>
      </c>
      <c r="G3777" s="9" t="s">
        <v>5655</v>
      </c>
      <c r="H3777" s="7" t="s">
        <v>17</v>
      </c>
      <c r="I3777" s="10">
        <v>44250</v>
      </c>
      <c r="J3777" s="8">
        <v>30</v>
      </c>
      <c r="K3777" s="10">
        <f t="shared" si="58"/>
        <v>1327500</v>
      </c>
      <c r="L3777" s="7" t="s">
        <v>5656</v>
      </c>
      <c r="M3777" s="11" t="s">
        <v>19</v>
      </c>
      <c r="N3777" s="11"/>
      <c r="O3777" s="12" t="s">
        <v>20</v>
      </c>
    </row>
    <row r="3778" spans="1:15" x14ac:dyDescent="0.25">
      <c r="A3778" s="7">
        <v>3754</v>
      </c>
      <c r="B3778" s="7"/>
      <c r="C3778" s="7"/>
      <c r="D3778" s="7" t="s">
        <v>422</v>
      </c>
      <c r="E3778" s="7">
        <v>288010348</v>
      </c>
      <c r="F3778" s="8">
        <v>2219</v>
      </c>
      <c r="G3778" s="9" t="s">
        <v>4757</v>
      </c>
      <c r="H3778" s="7" t="s">
        <v>17</v>
      </c>
      <c r="I3778" s="10">
        <v>2300</v>
      </c>
      <c r="J3778" s="8">
        <v>30</v>
      </c>
      <c r="K3778" s="10">
        <f t="shared" si="58"/>
        <v>69000</v>
      </c>
      <c r="L3778" s="7" t="s">
        <v>5657</v>
      </c>
      <c r="M3778" s="11" t="s">
        <v>19</v>
      </c>
      <c r="N3778" s="11"/>
      <c r="O3778" s="12" t="s">
        <v>20</v>
      </c>
    </row>
    <row r="3779" spans="1:15" x14ac:dyDescent="0.25">
      <c r="A3779" s="7">
        <v>3755</v>
      </c>
      <c r="B3779" s="7"/>
      <c r="C3779" s="7"/>
      <c r="D3779" s="7" t="s">
        <v>422</v>
      </c>
      <c r="E3779" s="7">
        <v>288011041</v>
      </c>
      <c r="F3779" s="8">
        <v>2219</v>
      </c>
      <c r="G3779" s="9" t="s">
        <v>4773</v>
      </c>
      <c r="H3779" s="7" t="s">
        <v>17</v>
      </c>
      <c r="I3779" s="10">
        <v>400</v>
      </c>
      <c r="J3779" s="8">
        <v>500</v>
      </c>
      <c r="K3779" s="10">
        <f t="shared" si="58"/>
        <v>200000</v>
      </c>
      <c r="L3779" s="7" t="s">
        <v>5658</v>
      </c>
      <c r="M3779" s="11" t="s">
        <v>19</v>
      </c>
      <c r="N3779" s="11"/>
      <c r="O3779" s="12" t="s">
        <v>20</v>
      </c>
    </row>
    <row r="3780" spans="1:15" x14ac:dyDescent="0.25">
      <c r="A3780" s="7">
        <v>3756</v>
      </c>
      <c r="B3780" s="7">
        <v>568579</v>
      </c>
      <c r="C3780" s="7" t="s">
        <v>4729</v>
      </c>
      <c r="D3780" s="7" t="s">
        <v>422</v>
      </c>
      <c r="E3780" s="7">
        <v>288100006</v>
      </c>
      <c r="F3780" s="8">
        <v>2219</v>
      </c>
      <c r="G3780" s="9" t="s">
        <v>5659</v>
      </c>
      <c r="H3780" s="7" t="s">
        <v>17</v>
      </c>
      <c r="I3780" s="10">
        <v>35</v>
      </c>
      <c r="J3780" s="8">
        <v>10000</v>
      </c>
      <c r="K3780" s="10">
        <f t="shared" si="58"/>
        <v>350000</v>
      </c>
      <c r="L3780" s="7" t="s">
        <v>5660</v>
      </c>
      <c r="M3780" s="11" t="s">
        <v>19</v>
      </c>
      <c r="N3780" s="11"/>
      <c r="O3780" s="12" t="s">
        <v>20</v>
      </c>
    </row>
    <row r="3781" spans="1:15" x14ac:dyDescent="0.25">
      <c r="A3781" s="7">
        <v>3757</v>
      </c>
      <c r="B3781" s="7"/>
      <c r="C3781" s="7"/>
      <c r="D3781" s="7" t="s">
        <v>422</v>
      </c>
      <c r="E3781" s="7">
        <v>293020023</v>
      </c>
      <c r="F3781" s="8">
        <v>2219</v>
      </c>
      <c r="G3781" s="9" t="s">
        <v>5661</v>
      </c>
      <c r="H3781" s="7" t="s">
        <v>17</v>
      </c>
      <c r="I3781" s="10">
        <v>3480</v>
      </c>
      <c r="J3781" s="8">
        <v>1500</v>
      </c>
      <c r="K3781" s="10">
        <f t="shared" si="58"/>
        <v>5220000</v>
      </c>
      <c r="L3781" s="7" t="s">
        <v>5662</v>
      </c>
      <c r="M3781" s="11" t="s">
        <v>19</v>
      </c>
      <c r="N3781" s="11"/>
      <c r="O3781" s="12" t="s">
        <v>20</v>
      </c>
    </row>
    <row r="3782" spans="1:15" x14ac:dyDescent="0.25">
      <c r="A3782" s="7">
        <v>3758</v>
      </c>
      <c r="B3782" s="7"/>
      <c r="C3782" s="7"/>
      <c r="D3782" s="7" t="s">
        <v>422</v>
      </c>
      <c r="E3782" s="7">
        <v>293030010</v>
      </c>
      <c r="F3782" s="8">
        <v>2219</v>
      </c>
      <c r="G3782" s="9" t="s">
        <v>5663</v>
      </c>
      <c r="H3782" s="7" t="s">
        <v>17</v>
      </c>
      <c r="I3782" s="10">
        <v>3760</v>
      </c>
      <c r="J3782" s="8">
        <v>1100</v>
      </c>
      <c r="K3782" s="10">
        <f t="shared" si="58"/>
        <v>4136000</v>
      </c>
      <c r="L3782" s="7" t="s">
        <v>5664</v>
      </c>
      <c r="M3782" s="11" t="s">
        <v>19</v>
      </c>
      <c r="N3782" s="11"/>
      <c r="O3782" s="12" t="s">
        <v>20</v>
      </c>
    </row>
    <row r="3783" spans="1:15" x14ac:dyDescent="0.25">
      <c r="A3783" s="7">
        <v>3759</v>
      </c>
      <c r="B3783" s="7"/>
      <c r="C3783" s="7"/>
      <c r="D3783" s="7" t="s">
        <v>422</v>
      </c>
      <c r="E3783" s="7">
        <v>293030011</v>
      </c>
      <c r="F3783" s="8">
        <v>2219</v>
      </c>
      <c r="G3783" s="9" t="s">
        <v>5665</v>
      </c>
      <c r="H3783" s="7" t="s">
        <v>17</v>
      </c>
      <c r="I3783" s="10">
        <v>17410</v>
      </c>
      <c r="J3783" s="8">
        <v>1300</v>
      </c>
      <c r="K3783" s="10">
        <f t="shared" si="58"/>
        <v>22633000</v>
      </c>
      <c r="L3783" s="7" t="s">
        <v>5666</v>
      </c>
      <c r="M3783" s="11" t="s">
        <v>19</v>
      </c>
      <c r="N3783" s="11"/>
      <c r="O3783" s="12" t="s">
        <v>20</v>
      </c>
    </row>
    <row r="3784" spans="1:15" x14ac:dyDescent="0.25">
      <c r="A3784" s="7">
        <v>3760</v>
      </c>
      <c r="B3784" s="7"/>
      <c r="C3784" s="7"/>
      <c r="D3784" s="7" t="s">
        <v>422</v>
      </c>
      <c r="E3784" s="7">
        <v>294010003</v>
      </c>
      <c r="F3784" s="8">
        <v>2219</v>
      </c>
      <c r="G3784" s="9" t="s">
        <v>5667</v>
      </c>
      <c r="H3784" s="7" t="s">
        <v>17</v>
      </c>
      <c r="I3784" s="10">
        <v>40</v>
      </c>
      <c r="J3784" s="8">
        <v>30000</v>
      </c>
      <c r="K3784" s="10">
        <f t="shared" si="58"/>
        <v>1200000</v>
      </c>
      <c r="L3784" s="7" t="s">
        <v>5668</v>
      </c>
      <c r="M3784" s="11" t="s">
        <v>19</v>
      </c>
      <c r="N3784" s="11"/>
      <c r="O3784" s="12" t="s">
        <v>20</v>
      </c>
    </row>
    <row r="3785" spans="1:15" x14ac:dyDescent="0.25">
      <c r="A3785" s="7">
        <v>3761</v>
      </c>
      <c r="B3785" s="7"/>
      <c r="C3785" s="7"/>
      <c r="D3785" s="7" t="s">
        <v>422</v>
      </c>
      <c r="E3785" s="7">
        <v>294010197</v>
      </c>
      <c r="F3785" s="8">
        <v>2219</v>
      </c>
      <c r="G3785" s="9" t="s">
        <v>5669</v>
      </c>
      <c r="H3785" s="7" t="s">
        <v>17</v>
      </c>
      <c r="I3785" s="10">
        <v>1900</v>
      </c>
      <c r="J3785" s="8">
        <v>1200</v>
      </c>
      <c r="K3785" s="10">
        <f t="shared" si="58"/>
        <v>2280000</v>
      </c>
      <c r="L3785" s="7" t="s">
        <v>5563</v>
      </c>
      <c r="M3785" s="11" t="s">
        <v>19</v>
      </c>
      <c r="N3785" s="11"/>
      <c r="O3785" s="12" t="s">
        <v>20</v>
      </c>
    </row>
    <row r="3786" spans="1:15" x14ac:dyDescent="0.25">
      <c r="A3786" s="7">
        <v>3762</v>
      </c>
      <c r="B3786" s="7"/>
      <c r="C3786" s="7" t="s">
        <v>610</v>
      </c>
      <c r="D3786" s="7" t="s">
        <v>422</v>
      </c>
      <c r="E3786" s="7">
        <v>294010198</v>
      </c>
      <c r="F3786" s="8">
        <v>2219</v>
      </c>
      <c r="G3786" s="9" t="s">
        <v>5670</v>
      </c>
      <c r="H3786" s="7" t="s">
        <v>17</v>
      </c>
      <c r="I3786" s="10">
        <v>1010</v>
      </c>
      <c r="J3786" s="8">
        <v>500</v>
      </c>
      <c r="K3786" s="10">
        <f t="shared" si="58"/>
        <v>505000</v>
      </c>
      <c r="L3786" s="7" t="s">
        <v>5563</v>
      </c>
      <c r="M3786" s="11" t="s">
        <v>19</v>
      </c>
      <c r="N3786" s="11" t="s">
        <v>26</v>
      </c>
      <c r="O3786" s="12" t="s">
        <v>20</v>
      </c>
    </row>
    <row r="3787" spans="1:15" x14ac:dyDescent="0.25">
      <c r="A3787" s="7">
        <v>3763</v>
      </c>
      <c r="B3787" s="7"/>
      <c r="C3787" s="7"/>
      <c r="D3787" s="7" t="s">
        <v>422</v>
      </c>
      <c r="E3787" s="7">
        <v>294010465</v>
      </c>
      <c r="F3787" s="8">
        <v>2219</v>
      </c>
      <c r="G3787" s="9" t="s">
        <v>5671</v>
      </c>
      <c r="H3787" s="7" t="s">
        <v>17</v>
      </c>
      <c r="I3787" s="10">
        <v>220</v>
      </c>
      <c r="J3787" s="8">
        <v>500</v>
      </c>
      <c r="K3787" s="10">
        <f t="shared" si="58"/>
        <v>110000</v>
      </c>
      <c r="L3787" s="7" t="s">
        <v>5672</v>
      </c>
      <c r="M3787" s="11" t="s">
        <v>19</v>
      </c>
      <c r="N3787" s="11"/>
      <c r="O3787" s="12" t="s">
        <v>20</v>
      </c>
    </row>
    <row r="3788" spans="1:15" x14ac:dyDescent="0.25">
      <c r="A3788" s="7">
        <v>3764</v>
      </c>
      <c r="B3788" s="7"/>
      <c r="C3788" s="7"/>
      <c r="D3788" s="7" t="s">
        <v>422</v>
      </c>
      <c r="E3788" s="7">
        <v>294010514</v>
      </c>
      <c r="F3788" s="8">
        <v>2219</v>
      </c>
      <c r="G3788" s="9" t="s">
        <v>5673</v>
      </c>
      <c r="H3788" s="7" t="s">
        <v>17</v>
      </c>
      <c r="I3788" s="10">
        <v>1770</v>
      </c>
      <c r="J3788" s="8">
        <v>300</v>
      </c>
      <c r="K3788" s="10">
        <f t="shared" si="58"/>
        <v>531000</v>
      </c>
      <c r="L3788" s="7" t="s">
        <v>5674</v>
      </c>
      <c r="M3788" s="11" t="s">
        <v>19</v>
      </c>
      <c r="N3788" s="11"/>
      <c r="O3788" s="12" t="s">
        <v>20</v>
      </c>
    </row>
    <row r="3789" spans="1:15" x14ac:dyDescent="0.25">
      <c r="A3789" s="7">
        <v>3765</v>
      </c>
      <c r="B3789" s="7"/>
      <c r="C3789" s="7"/>
      <c r="D3789" s="7" t="s">
        <v>422</v>
      </c>
      <c r="E3789" s="7">
        <v>294010515</v>
      </c>
      <c r="F3789" s="8">
        <v>2219</v>
      </c>
      <c r="G3789" s="9" t="s">
        <v>5675</v>
      </c>
      <c r="H3789" s="7" t="s">
        <v>17</v>
      </c>
      <c r="I3789" s="10">
        <v>1770</v>
      </c>
      <c r="J3789" s="8">
        <v>160</v>
      </c>
      <c r="K3789" s="10">
        <f t="shared" si="58"/>
        <v>283200</v>
      </c>
      <c r="L3789" s="7" t="s">
        <v>5676</v>
      </c>
      <c r="M3789" s="11" t="s">
        <v>19</v>
      </c>
      <c r="N3789" s="11"/>
      <c r="O3789" s="12" t="s">
        <v>20</v>
      </c>
    </row>
    <row r="3790" spans="1:15" x14ac:dyDescent="0.25">
      <c r="A3790" s="7">
        <v>3766</v>
      </c>
      <c r="B3790" s="7"/>
      <c r="C3790" s="7" t="s">
        <v>1509</v>
      </c>
      <c r="D3790" s="7" t="s">
        <v>422</v>
      </c>
      <c r="E3790" s="7">
        <v>294010533</v>
      </c>
      <c r="F3790" s="8">
        <v>2219</v>
      </c>
      <c r="G3790" s="9" t="s">
        <v>5677</v>
      </c>
      <c r="H3790" s="7" t="s">
        <v>17</v>
      </c>
      <c r="I3790" s="10">
        <v>109</v>
      </c>
      <c r="J3790" s="8">
        <v>8000</v>
      </c>
      <c r="K3790" s="10">
        <f t="shared" si="58"/>
        <v>872000</v>
      </c>
      <c r="L3790" s="7" t="s">
        <v>5678</v>
      </c>
      <c r="M3790" s="11" t="s">
        <v>19</v>
      </c>
      <c r="N3790" s="11" t="s">
        <v>26</v>
      </c>
      <c r="O3790" s="12" t="s">
        <v>20</v>
      </c>
    </row>
    <row r="3791" spans="1:15" x14ac:dyDescent="0.25">
      <c r="A3791" s="7">
        <v>3767</v>
      </c>
      <c r="B3791" s="7"/>
      <c r="C3791" s="7" t="s">
        <v>610</v>
      </c>
      <c r="D3791" s="7" t="s">
        <v>422</v>
      </c>
      <c r="E3791" s="7">
        <v>294010616</v>
      </c>
      <c r="F3791" s="8">
        <v>2219</v>
      </c>
      <c r="G3791" s="9" t="s">
        <v>5679</v>
      </c>
      <c r="H3791" s="7" t="s">
        <v>17</v>
      </c>
      <c r="I3791" s="10">
        <v>9528.49</v>
      </c>
      <c r="J3791" s="8">
        <v>1400</v>
      </c>
      <c r="K3791" s="10">
        <f t="shared" si="58"/>
        <v>13339886</v>
      </c>
      <c r="L3791" s="7" t="s">
        <v>5680</v>
      </c>
      <c r="M3791" s="11" t="s">
        <v>19</v>
      </c>
      <c r="N3791" s="11" t="s">
        <v>26</v>
      </c>
      <c r="O3791" s="12" t="s">
        <v>20</v>
      </c>
    </row>
    <row r="3792" spans="1:15" x14ac:dyDescent="0.25">
      <c r="A3792" s="7">
        <v>3768</v>
      </c>
      <c r="B3792" s="7"/>
      <c r="C3792" s="7"/>
      <c r="D3792" s="7" t="s">
        <v>422</v>
      </c>
      <c r="E3792" s="7">
        <v>294010706</v>
      </c>
      <c r="F3792" s="8">
        <v>2219</v>
      </c>
      <c r="G3792" s="9" t="s">
        <v>5681</v>
      </c>
      <c r="H3792" s="7" t="s">
        <v>17</v>
      </c>
      <c r="I3792" s="10">
        <v>2331</v>
      </c>
      <c r="J3792" s="8">
        <v>360</v>
      </c>
      <c r="K3792" s="10">
        <f t="shared" si="58"/>
        <v>839160</v>
      </c>
      <c r="L3792" s="7" t="s">
        <v>5682</v>
      </c>
      <c r="M3792" s="11" t="s">
        <v>19</v>
      </c>
      <c r="N3792" s="11"/>
      <c r="O3792" s="12" t="s">
        <v>20</v>
      </c>
    </row>
    <row r="3793" spans="1:15" x14ac:dyDescent="0.25">
      <c r="A3793" s="7">
        <v>3769</v>
      </c>
      <c r="B3793" s="7"/>
      <c r="C3793" s="7"/>
      <c r="D3793" s="7" t="s">
        <v>422</v>
      </c>
      <c r="E3793" s="7">
        <v>294010717</v>
      </c>
      <c r="F3793" s="8">
        <v>2219</v>
      </c>
      <c r="G3793" s="9" t="s">
        <v>5683</v>
      </c>
      <c r="H3793" s="7" t="s">
        <v>17</v>
      </c>
      <c r="I3793" s="10">
        <v>4502</v>
      </c>
      <c r="J3793" s="8">
        <v>360</v>
      </c>
      <c r="K3793" s="10">
        <f t="shared" si="58"/>
        <v>1620720</v>
      </c>
      <c r="L3793" s="7" t="s">
        <v>5684</v>
      </c>
      <c r="M3793" s="11" t="s">
        <v>19</v>
      </c>
      <c r="N3793" s="11"/>
      <c r="O3793" s="12" t="s">
        <v>20</v>
      </c>
    </row>
    <row r="3794" spans="1:15" x14ac:dyDescent="0.25">
      <c r="A3794" s="7">
        <v>3770</v>
      </c>
      <c r="B3794" s="7"/>
      <c r="C3794" s="7"/>
      <c r="D3794" s="7" t="s">
        <v>422</v>
      </c>
      <c r="E3794" s="7">
        <v>294010728</v>
      </c>
      <c r="F3794" s="8">
        <v>2219</v>
      </c>
      <c r="G3794" s="9" t="s">
        <v>5685</v>
      </c>
      <c r="H3794" s="7" t="s">
        <v>17</v>
      </c>
      <c r="I3794" s="10">
        <v>2600</v>
      </c>
      <c r="J3794" s="8">
        <v>240</v>
      </c>
      <c r="K3794" s="10">
        <f t="shared" si="58"/>
        <v>624000</v>
      </c>
      <c r="L3794" s="7" t="s">
        <v>5686</v>
      </c>
      <c r="M3794" s="11" t="s">
        <v>19</v>
      </c>
      <c r="N3794" s="11"/>
      <c r="O3794" s="12" t="s">
        <v>20</v>
      </c>
    </row>
    <row r="3795" spans="1:15" x14ac:dyDescent="0.25">
      <c r="A3795" s="7">
        <v>3771</v>
      </c>
      <c r="B3795" s="7"/>
      <c r="C3795" s="7" t="s">
        <v>23</v>
      </c>
      <c r="D3795" s="7" t="s">
        <v>422</v>
      </c>
      <c r="E3795" s="7">
        <v>294011402</v>
      </c>
      <c r="F3795" s="8">
        <v>2219</v>
      </c>
      <c r="G3795" s="9" t="s">
        <v>5687</v>
      </c>
      <c r="H3795" s="7" t="s">
        <v>17</v>
      </c>
      <c r="I3795" s="10">
        <v>5370</v>
      </c>
      <c r="J3795" s="8">
        <v>2000</v>
      </c>
      <c r="K3795" s="10">
        <f t="shared" si="58"/>
        <v>10740000</v>
      </c>
      <c r="L3795" s="7" t="s">
        <v>5688</v>
      </c>
      <c r="M3795" s="11" t="s">
        <v>19</v>
      </c>
      <c r="N3795" s="11" t="s">
        <v>26</v>
      </c>
      <c r="O3795" s="12" t="s">
        <v>20</v>
      </c>
    </row>
    <row r="3796" spans="1:15" x14ac:dyDescent="0.25">
      <c r="A3796" s="7">
        <v>3772</v>
      </c>
      <c r="B3796" s="7"/>
      <c r="C3796" s="7" t="s">
        <v>23</v>
      </c>
      <c r="D3796" s="7" t="s">
        <v>422</v>
      </c>
      <c r="E3796" s="7">
        <v>294011403</v>
      </c>
      <c r="F3796" s="8">
        <v>2219</v>
      </c>
      <c r="G3796" s="9" t="s">
        <v>5689</v>
      </c>
      <c r="H3796" s="7" t="s">
        <v>17</v>
      </c>
      <c r="I3796" s="10">
        <v>5490</v>
      </c>
      <c r="J3796" s="8">
        <v>1000</v>
      </c>
      <c r="K3796" s="10">
        <f t="shared" si="58"/>
        <v>5490000</v>
      </c>
      <c r="L3796" s="7" t="s">
        <v>5690</v>
      </c>
      <c r="M3796" s="11" t="s">
        <v>19</v>
      </c>
      <c r="N3796" s="11" t="s">
        <v>26</v>
      </c>
      <c r="O3796" s="12" t="s">
        <v>20</v>
      </c>
    </row>
    <row r="3797" spans="1:15" x14ac:dyDescent="0.25">
      <c r="A3797" s="7">
        <v>3773</v>
      </c>
      <c r="B3797" s="7">
        <v>2306001617</v>
      </c>
      <c r="C3797" s="7" t="s">
        <v>5592</v>
      </c>
      <c r="D3797" s="7" t="s">
        <v>422</v>
      </c>
      <c r="E3797" s="7">
        <v>294011620</v>
      </c>
      <c r="F3797" s="8">
        <v>2219</v>
      </c>
      <c r="G3797" s="9" t="s">
        <v>5691</v>
      </c>
      <c r="H3797" s="7" t="s">
        <v>17</v>
      </c>
      <c r="I3797" s="10">
        <v>3430</v>
      </c>
      <c r="J3797" s="8">
        <v>300</v>
      </c>
      <c r="K3797" s="10">
        <f t="shared" si="58"/>
        <v>1029000</v>
      </c>
      <c r="L3797" s="7" t="s">
        <v>5692</v>
      </c>
      <c r="M3797" s="11" t="s">
        <v>19</v>
      </c>
      <c r="N3797" s="11" t="s">
        <v>26</v>
      </c>
      <c r="O3797" s="12" t="s">
        <v>20</v>
      </c>
    </row>
    <row r="3798" spans="1:15" x14ac:dyDescent="0.25">
      <c r="A3798" s="7">
        <v>3774</v>
      </c>
      <c r="B3798" s="7"/>
      <c r="C3798" s="7" t="s">
        <v>1509</v>
      </c>
      <c r="D3798" s="7" t="s">
        <v>422</v>
      </c>
      <c r="E3798" s="7">
        <v>294011686</v>
      </c>
      <c r="F3798" s="8">
        <v>2219</v>
      </c>
      <c r="G3798" s="9" t="s">
        <v>5693</v>
      </c>
      <c r="H3798" s="7" t="s">
        <v>17</v>
      </c>
      <c r="I3798" s="10">
        <v>118</v>
      </c>
      <c r="J3798" s="8">
        <v>1000</v>
      </c>
      <c r="K3798" s="10">
        <f t="shared" si="58"/>
        <v>118000</v>
      </c>
      <c r="L3798" s="7" t="s">
        <v>5694</v>
      </c>
      <c r="M3798" s="11" t="s">
        <v>19</v>
      </c>
      <c r="N3798" s="11" t="s">
        <v>26</v>
      </c>
      <c r="O3798" s="12" t="s">
        <v>20</v>
      </c>
    </row>
    <row r="3799" spans="1:15" x14ac:dyDescent="0.25">
      <c r="A3799" s="7">
        <v>3775</v>
      </c>
      <c r="B3799" s="7"/>
      <c r="C3799" s="7" t="s">
        <v>23</v>
      </c>
      <c r="D3799" s="7" t="s">
        <v>422</v>
      </c>
      <c r="E3799" s="7">
        <v>294011688</v>
      </c>
      <c r="F3799" s="8">
        <v>2219</v>
      </c>
      <c r="G3799" s="9" t="s">
        <v>5695</v>
      </c>
      <c r="H3799" s="7" t="s">
        <v>17</v>
      </c>
      <c r="I3799" s="10">
        <v>2905</v>
      </c>
      <c r="J3799" s="8">
        <v>4800</v>
      </c>
      <c r="K3799" s="10">
        <f t="shared" si="58"/>
        <v>13944000</v>
      </c>
      <c r="L3799" s="7" t="s">
        <v>5696</v>
      </c>
      <c r="M3799" s="11" t="s">
        <v>19</v>
      </c>
      <c r="N3799" s="11" t="s">
        <v>26</v>
      </c>
      <c r="O3799" s="12" t="s">
        <v>20</v>
      </c>
    </row>
    <row r="3800" spans="1:15" x14ac:dyDescent="0.25">
      <c r="A3800" s="7">
        <v>3776</v>
      </c>
      <c r="B3800" s="7"/>
      <c r="C3800" s="7"/>
      <c r="D3800" s="7" t="s">
        <v>422</v>
      </c>
      <c r="E3800" s="7">
        <v>294011701</v>
      </c>
      <c r="F3800" s="8">
        <v>2219</v>
      </c>
      <c r="G3800" s="9" t="s">
        <v>5697</v>
      </c>
      <c r="H3800" s="7" t="s">
        <v>17</v>
      </c>
      <c r="I3800" s="10">
        <v>120000</v>
      </c>
      <c r="J3800" s="8">
        <v>8</v>
      </c>
      <c r="K3800" s="10">
        <f t="shared" si="58"/>
        <v>960000</v>
      </c>
      <c r="L3800" s="7" t="s">
        <v>5698</v>
      </c>
      <c r="M3800" s="11" t="s">
        <v>19</v>
      </c>
      <c r="N3800" s="11"/>
      <c r="O3800" s="12" t="s">
        <v>20</v>
      </c>
    </row>
    <row r="3801" spans="1:15" x14ac:dyDescent="0.25">
      <c r="A3801" s="7">
        <v>3777</v>
      </c>
      <c r="B3801" s="7"/>
      <c r="C3801" s="7"/>
      <c r="D3801" s="7" t="s">
        <v>422</v>
      </c>
      <c r="E3801" s="7">
        <v>294011800</v>
      </c>
      <c r="F3801" s="8">
        <v>2219</v>
      </c>
      <c r="G3801" s="9" t="s">
        <v>5699</v>
      </c>
      <c r="H3801" s="7" t="s">
        <v>17</v>
      </c>
      <c r="I3801" s="10">
        <v>10</v>
      </c>
      <c r="J3801" s="8">
        <v>100</v>
      </c>
      <c r="K3801" s="10">
        <f t="shared" ref="K3801:K3864" si="59">+I3801*J3801</f>
        <v>1000</v>
      </c>
      <c r="L3801" s="7" t="s">
        <v>5700</v>
      </c>
      <c r="M3801" s="11" t="s">
        <v>19</v>
      </c>
      <c r="N3801" s="11"/>
      <c r="O3801" s="12" t="s">
        <v>20</v>
      </c>
    </row>
    <row r="3802" spans="1:15" x14ac:dyDescent="0.25">
      <c r="A3802" s="7">
        <v>3778</v>
      </c>
      <c r="B3802" s="7"/>
      <c r="C3802" s="7" t="s">
        <v>1509</v>
      </c>
      <c r="D3802" s="7" t="s">
        <v>422</v>
      </c>
      <c r="E3802" s="7">
        <v>294011853</v>
      </c>
      <c r="F3802" s="8">
        <v>2219</v>
      </c>
      <c r="G3802" s="9" t="s">
        <v>5548</v>
      </c>
      <c r="H3802" s="7" t="s">
        <v>17</v>
      </c>
      <c r="I3802" s="10">
        <v>236</v>
      </c>
      <c r="J3802" s="8">
        <v>20000</v>
      </c>
      <c r="K3802" s="10">
        <f t="shared" si="59"/>
        <v>4720000</v>
      </c>
      <c r="L3802" s="7" t="s">
        <v>5701</v>
      </c>
      <c r="M3802" s="11" t="s">
        <v>19</v>
      </c>
      <c r="N3802" s="11" t="s">
        <v>26</v>
      </c>
      <c r="O3802" s="12" t="s">
        <v>20</v>
      </c>
    </row>
    <row r="3803" spans="1:15" x14ac:dyDescent="0.25">
      <c r="A3803" s="7">
        <v>3779</v>
      </c>
      <c r="B3803" s="7"/>
      <c r="C3803" s="7" t="s">
        <v>1509</v>
      </c>
      <c r="D3803" s="7" t="s">
        <v>422</v>
      </c>
      <c r="E3803" s="7">
        <v>294011855</v>
      </c>
      <c r="F3803" s="8">
        <v>2219</v>
      </c>
      <c r="G3803" s="9" t="s">
        <v>5550</v>
      </c>
      <c r="H3803" s="7" t="s">
        <v>17</v>
      </c>
      <c r="I3803" s="10">
        <v>236</v>
      </c>
      <c r="J3803" s="8">
        <v>20000</v>
      </c>
      <c r="K3803" s="10">
        <f t="shared" si="59"/>
        <v>4720000</v>
      </c>
      <c r="L3803" s="7" t="s">
        <v>5701</v>
      </c>
      <c r="M3803" s="11" t="s">
        <v>19</v>
      </c>
      <c r="N3803" s="11" t="s">
        <v>26</v>
      </c>
      <c r="O3803" s="12" t="s">
        <v>20</v>
      </c>
    </row>
    <row r="3804" spans="1:15" x14ac:dyDescent="0.25">
      <c r="A3804" s="7">
        <v>3780</v>
      </c>
      <c r="B3804" s="7"/>
      <c r="C3804" s="7" t="s">
        <v>1509</v>
      </c>
      <c r="D3804" s="7" t="s">
        <v>422</v>
      </c>
      <c r="E3804" s="7">
        <v>294011856</v>
      </c>
      <c r="F3804" s="8">
        <v>2219</v>
      </c>
      <c r="G3804" s="9" t="s">
        <v>5552</v>
      </c>
      <c r="H3804" s="7" t="s">
        <v>17</v>
      </c>
      <c r="I3804" s="10">
        <v>236</v>
      </c>
      <c r="J3804" s="8">
        <v>10000</v>
      </c>
      <c r="K3804" s="10">
        <f t="shared" si="59"/>
        <v>2360000</v>
      </c>
      <c r="L3804" s="7" t="s">
        <v>5701</v>
      </c>
      <c r="M3804" s="11" t="s">
        <v>19</v>
      </c>
      <c r="N3804" s="11" t="s">
        <v>26</v>
      </c>
      <c r="O3804" s="12" t="s">
        <v>20</v>
      </c>
    </row>
    <row r="3805" spans="1:15" x14ac:dyDescent="0.25">
      <c r="A3805" s="7">
        <v>3781</v>
      </c>
      <c r="B3805" s="7">
        <v>568554</v>
      </c>
      <c r="C3805" s="7"/>
      <c r="D3805" s="7" t="s">
        <v>422</v>
      </c>
      <c r="E3805" s="7">
        <v>294013200</v>
      </c>
      <c r="F3805" s="8">
        <v>2219</v>
      </c>
      <c r="G3805" s="9" t="s">
        <v>5702</v>
      </c>
      <c r="H3805" s="7" t="s">
        <v>17</v>
      </c>
      <c r="I3805" s="10">
        <v>1000</v>
      </c>
      <c r="J3805" s="8">
        <v>400</v>
      </c>
      <c r="K3805" s="10">
        <f t="shared" si="59"/>
        <v>400000</v>
      </c>
      <c r="L3805" s="7" t="s">
        <v>5703</v>
      </c>
      <c r="M3805" s="11" t="s">
        <v>19</v>
      </c>
      <c r="N3805" s="11"/>
      <c r="O3805" s="12" t="s">
        <v>20</v>
      </c>
    </row>
    <row r="3806" spans="1:15" x14ac:dyDescent="0.25">
      <c r="A3806" s="7">
        <v>3782</v>
      </c>
      <c r="B3806" s="7"/>
      <c r="C3806" s="7" t="s">
        <v>1509</v>
      </c>
      <c r="D3806" s="7" t="s">
        <v>422</v>
      </c>
      <c r="E3806" s="7">
        <v>294018543</v>
      </c>
      <c r="F3806" s="8">
        <v>2219</v>
      </c>
      <c r="G3806" s="9" t="s">
        <v>5704</v>
      </c>
      <c r="H3806" s="7" t="s">
        <v>17</v>
      </c>
      <c r="I3806" s="10">
        <v>4500</v>
      </c>
      <c r="J3806" s="8">
        <v>750</v>
      </c>
      <c r="K3806" s="10">
        <f t="shared" si="59"/>
        <v>3375000</v>
      </c>
      <c r="L3806" s="7" t="s">
        <v>5705</v>
      </c>
      <c r="M3806" s="11" t="s">
        <v>19</v>
      </c>
      <c r="N3806" s="11" t="s">
        <v>26</v>
      </c>
      <c r="O3806" s="12" t="s">
        <v>20</v>
      </c>
    </row>
    <row r="3807" spans="1:15" x14ac:dyDescent="0.25">
      <c r="A3807" s="7">
        <v>3783</v>
      </c>
      <c r="B3807" s="7"/>
      <c r="C3807" s="7" t="s">
        <v>23</v>
      </c>
      <c r="D3807" s="7" t="s">
        <v>422</v>
      </c>
      <c r="E3807" s="7">
        <v>294020001</v>
      </c>
      <c r="F3807" s="8">
        <v>2219</v>
      </c>
      <c r="G3807" s="9" t="s">
        <v>5706</v>
      </c>
      <c r="H3807" s="7" t="s">
        <v>17</v>
      </c>
      <c r="I3807" s="10">
        <v>10000</v>
      </c>
      <c r="J3807" s="8">
        <v>200</v>
      </c>
      <c r="K3807" s="10">
        <f t="shared" si="59"/>
        <v>2000000</v>
      </c>
      <c r="L3807" s="7" t="s">
        <v>5707</v>
      </c>
      <c r="M3807" s="11" t="s">
        <v>19</v>
      </c>
      <c r="N3807" s="11" t="s">
        <v>26</v>
      </c>
      <c r="O3807" s="12" t="s">
        <v>20</v>
      </c>
    </row>
    <row r="3808" spans="1:15" x14ac:dyDescent="0.25">
      <c r="A3808" s="7">
        <v>3784</v>
      </c>
      <c r="B3808" s="7"/>
      <c r="C3808" s="7" t="s">
        <v>23</v>
      </c>
      <c r="D3808" s="7" t="s">
        <v>422</v>
      </c>
      <c r="E3808" s="7">
        <v>294020030</v>
      </c>
      <c r="F3808" s="8">
        <v>2219</v>
      </c>
      <c r="G3808" s="9" t="s">
        <v>5708</v>
      </c>
      <c r="H3808" s="7" t="s">
        <v>17</v>
      </c>
      <c r="I3808" s="10">
        <v>6000</v>
      </c>
      <c r="J3808" s="8">
        <v>100</v>
      </c>
      <c r="K3808" s="10">
        <f t="shared" si="59"/>
        <v>600000</v>
      </c>
      <c r="L3808" s="7" t="s">
        <v>5709</v>
      </c>
      <c r="M3808" s="11" t="s">
        <v>19</v>
      </c>
      <c r="N3808" s="11" t="s">
        <v>26</v>
      </c>
      <c r="O3808" s="12" t="s">
        <v>20</v>
      </c>
    </row>
    <row r="3809" spans="1:15" x14ac:dyDescent="0.25">
      <c r="A3809" s="7">
        <v>3785</v>
      </c>
      <c r="B3809" s="7"/>
      <c r="C3809" s="7" t="s">
        <v>23</v>
      </c>
      <c r="D3809" s="7" t="s">
        <v>422</v>
      </c>
      <c r="E3809" s="7">
        <v>294020031</v>
      </c>
      <c r="F3809" s="8">
        <v>2219</v>
      </c>
      <c r="G3809" s="9" t="s">
        <v>5710</v>
      </c>
      <c r="H3809" s="7" t="s">
        <v>17</v>
      </c>
      <c r="I3809" s="10">
        <v>6000</v>
      </c>
      <c r="J3809" s="8">
        <v>100</v>
      </c>
      <c r="K3809" s="10">
        <f t="shared" si="59"/>
        <v>600000</v>
      </c>
      <c r="L3809" s="7" t="s">
        <v>5711</v>
      </c>
      <c r="M3809" s="11" t="s">
        <v>19</v>
      </c>
      <c r="N3809" s="11" t="s">
        <v>26</v>
      </c>
      <c r="O3809" s="12" t="s">
        <v>20</v>
      </c>
    </row>
    <row r="3810" spans="1:15" x14ac:dyDescent="0.25">
      <c r="A3810" s="7">
        <v>3786</v>
      </c>
      <c r="B3810" s="7"/>
      <c r="C3810" s="7" t="s">
        <v>23</v>
      </c>
      <c r="D3810" s="7" t="s">
        <v>422</v>
      </c>
      <c r="E3810" s="7">
        <v>294020364</v>
      </c>
      <c r="F3810" s="8">
        <v>2219</v>
      </c>
      <c r="G3810" s="9" t="s">
        <v>5712</v>
      </c>
      <c r="H3810" s="7" t="s">
        <v>17</v>
      </c>
      <c r="I3810" s="10">
        <v>2500</v>
      </c>
      <c r="J3810" s="8">
        <v>300</v>
      </c>
      <c r="K3810" s="10">
        <f t="shared" si="59"/>
        <v>750000</v>
      </c>
      <c r="L3810" s="7" t="s">
        <v>5713</v>
      </c>
      <c r="M3810" s="11" t="s">
        <v>19</v>
      </c>
      <c r="N3810" s="11" t="s">
        <v>26</v>
      </c>
      <c r="O3810" s="12" t="s">
        <v>20</v>
      </c>
    </row>
    <row r="3811" spans="1:15" x14ac:dyDescent="0.25">
      <c r="A3811" s="7">
        <v>3787</v>
      </c>
      <c r="B3811" s="7"/>
      <c r="C3811" s="7" t="s">
        <v>23</v>
      </c>
      <c r="D3811" s="7" t="s">
        <v>422</v>
      </c>
      <c r="E3811" s="7">
        <v>294020561</v>
      </c>
      <c r="F3811" s="8">
        <v>2219</v>
      </c>
      <c r="G3811" s="9" t="s">
        <v>5714</v>
      </c>
      <c r="H3811" s="7" t="s">
        <v>17</v>
      </c>
      <c r="I3811" s="10">
        <v>1300</v>
      </c>
      <c r="J3811" s="8">
        <v>168</v>
      </c>
      <c r="K3811" s="10">
        <f t="shared" si="59"/>
        <v>218400</v>
      </c>
      <c r="L3811" s="7" t="s">
        <v>5715</v>
      </c>
      <c r="M3811" s="11" t="s">
        <v>19</v>
      </c>
      <c r="N3811" s="11" t="s">
        <v>26</v>
      </c>
      <c r="O3811" s="12" t="s">
        <v>20</v>
      </c>
    </row>
    <row r="3812" spans="1:15" x14ac:dyDescent="0.25">
      <c r="A3812" s="7">
        <v>3788</v>
      </c>
      <c r="B3812" s="7"/>
      <c r="C3812" s="7" t="s">
        <v>23</v>
      </c>
      <c r="D3812" s="7" t="s">
        <v>422</v>
      </c>
      <c r="E3812" s="7">
        <v>294021081</v>
      </c>
      <c r="F3812" s="8">
        <v>2219</v>
      </c>
      <c r="G3812" s="9" t="s">
        <v>5716</v>
      </c>
      <c r="H3812" s="7" t="s">
        <v>17</v>
      </c>
      <c r="I3812" s="10">
        <v>12000</v>
      </c>
      <c r="J3812" s="8">
        <v>60</v>
      </c>
      <c r="K3812" s="10">
        <f t="shared" si="59"/>
        <v>720000</v>
      </c>
      <c r="L3812" s="7" t="s">
        <v>5717</v>
      </c>
      <c r="M3812" s="11" t="s">
        <v>19</v>
      </c>
      <c r="N3812" s="11" t="s">
        <v>26</v>
      </c>
      <c r="O3812" s="12" t="s">
        <v>20</v>
      </c>
    </row>
    <row r="3813" spans="1:15" x14ac:dyDescent="0.25">
      <c r="A3813" s="7">
        <v>3789</v>
      </c>
      <c r="B3813" s="7"/>
      <c r="C3813" s="7" t="s">
        <v>23</v>
      </c>
      <c r="D3813" s="7" t="s">
        <v>422</v>
      </c>
      <c r="E3813" s="7">
        <v>294022704</v>
      </c>
      <c r="F3813" s="8">
        <v>2219</v>
      </c>
      <c r="G3813" s="9" t="s">
        <v>5718</v>
      </c>
      <c r="H3813" s="7" t="s">
        <v>17</v>
      </c>
      <c r="I3813" s="10">
        <v>1200</v>
      </c>
      <c r="J3813" s="8">
        <v>96</v>
      </c>
      <c r="K3813" s="10">
        <f t="shared" si="59"/>
        <v>115200</v>
      </c>
      <c r="L3813" s="7" t="s">
        <v>5719</v>
      </c>
      <c r="M3813" s="11" t="s">
        <v>19</v>
      </c>
      <c r="N3813" s="11" t="s">
        <v>26</v>
      </c>
      <c r="O3813" s="12" t="s">
        <v>20</v>
      </c>
    </row>
    <row r="3814" spans="1:15" x14ac:dyDescent="0.25">
      <c r="A3814" s="7">
        <v>3790</v>
      </c>
      <c r="B3814" s="7"/>
      <c r="C3814" s="7"/>
      <c r="D3814" s="7" t="s">
        <v>422</v>
      </c>
      <c r="E3814" s="7">
        <v>294022903</v>
      </c>
      <c r="F3814" s="8">
        <v>2219</v>
      </c>
      <c r="G3814" s="9" t="s">
        <v>5720</v>
      </c>
      <c r="H3814" s="7" t="s">
        <v>17</v>
      </c>
      <c r="I3814" s="10">
        <v>2500</v>
      </c>
      <c r="J3814" s="8">
        <v>470</v>
      </c>
      <c r="K3814" s="10">
        <f t="shared" si="59"/>
        <v>1175000</v>
      </c>
      <c r="L3814" s="7" t="s">
        <v>5721</v>
      </c>
      <c r="M3814" s="11" t="s">
        <v>19</v>
      </c>
      <c r="N3814" s="11"/>
      <c r="O3814" s="12" t="s">
        <v>20</v>
      </c>
    </row>
    <row r="3815" spans="1:15" x14ac:dyDescent="0.25">
      <c r="A3815" s="7">
        <v>3791</v>
      </c>
      <c r="B3815" s="7"/>
      <c r="C3815" s="7" t="s">
        <v>23</v>
      </c>
      <c r="D3815" s="7" t="s">
        <v>422</v>
      </c>
      <c r="E3815" s="7">
        <v>294024780</v>
      </c>
      <c r="F3815" s="8">
        <v>2219</v>
      </c>
      <c r="G3815" s="9" t="s">
        <v>5722</v>
      </c>
      <c r="H3815" s="7" t="s">
        <v>17</v>
      </c>
      <c r="I3815" s="10">
        <v>3050</v>
      </c>
      <c r="J3815" s="8">
        <v>96</v>
      </c>
      <c r="K3815" s="10">
        <f t="shared" si="59"/>
        <v>292800</v>
      </c>
      <c r="L3815" s="7" t="s">
        <v>5723</v>
      </c>
      <c r="M3815" s="11" t="s">
        <v>19</v>
      </c>
      <c r="N3815" s="11" t="s">
        <v>26</v>
      </c>
      <c r="O3815" s="12" t="s">
        <v>20</v>
      </c>
    </row>
    <row r="3816" spans="1:15" x14ac:dyDescent="0.25">
      <c r="A3816" s="7">
        <v>3792</v>
      </c>
      <c r="B3816" s="7"/>
      <c r="C3816" s="7"/>
      <c r="D3816" s="7" t="s">
        <v>422</v>
      </c>
      <c r="E3816" s="7">
        <v>294024840</v>
      </c>
      <c r="F3816" s="8">
        <v>2219</v>
      </c>
      <c r="G3816" s="9" t="s">
        <v>5724</v>
      </c>
      <c r="H3816" s="7" t="s">
        <v>17</v>
      </c>
      <c r="I3816" s="10">
        <v>2500</v>
      </c>
      <c r="J3816" s="8">
        <v>96</v>
      </c>
      <c r="K3816" s="10">
        <f t="shared" si="59"/>
        <v>240000</v>
      </c>
      <c r="L3816" s="7" t="s">
        <v>5725</v>
      </c>
      <c r="M3816" s="11" t="s">
        <v>19</v>
      </c>
      <c r="N3816" s="11"/>
      <c r="O3816" s="12" t="s">
        <v>20</v>
      </c>
    </row>
    <row r="3817" spans="1:15" x14ac:dyDescent="0.25">
      <c r="A3817" s="7">
        <v>3793</v>
      </c>
      <c r="B3817" s="7"/>
      <c r="C3817" s="7" t="s">
        <v>23</v>
      </c>
      <c r="D3817" s="7" t="s">
        <v>422</v>
      </c>
      <c r="E3817" s="7">
        <v>294027941</v>
      </c>
      <c r="F3817" s="8">
        <v>2219</v>
      </c>
      <c r="G3817" s="9" t="s">
        <v>5726</v>
      </c>
      <c r="H3817" s="7" t="s">
        <v>17</v>
      </c>
      <c r="I3817" s="10">
        <v>2300</v>
      </c>
      <c r="J3817" s="8">
        <v>216</v>
      </c>
      <c r="K3817" s="10">
        <f t="shared" si="59"/>
        <v>496800</v>
      </c>
      <c r="L3817" s="7" t="s">
        <v>5721</v>
      </c>
      <c r="M3817" s="11" t="s">
        <v>19</v>
      </c>
      <c r="N3817" s="11" t="s">
        <v>26</v>
      </c>
      <c r="O3817" s="12" t="s">
        <v>20</v>
      </c>
    </row>
    <row r="3818" spans="1:15" x14ac:dyDescent="0.25">
      <c r="A3818" s="7">
        <v>3794</v>
      </c>
      <c r="B3818" s="7"/>
      <c r="C3818" s="7"/>
      <c r="D3818" s="7" t="s">
        <v>422</v>
      </c>
      <c r="E3818" s="7">
        <v>294027942</v>
      </c>
      <c r="F3818" s="8">
        <v>2219</v>
      </c>
      <c r="G3818" s="9" t="s">
        <v>5727</v>
      </c>
      <c r="H3818" s="7" t="s">
        <v>17</v>
      </c>
      <c r="I3818" s="10">
        <v>4500</v>
      </c>
      <c r="J3818" s="8">
        <v>324</v>
      </c>
      <c r="K3818" s="10">
        <f t="shared" si="59"/>
        <v>1458000</v>
      </c>
      <c r="L3818" s="7" t="s">
        <v>5721</v>
      </c>
      <c r="M3818" s="11" t="s">
        <v>19</v>
      </c>
      <c r="N3818" s="11"/>
      <c r="O3818" s="12" t="s">
        <v>20</v>
      </c>
    </row>
    <row r="3819" spans="1:15" x14ac:dyDescent="0.25">
      <c r="A3819" s="7">
        <v>3795</v>
      </c>
      <c r="B3819" s="7"/>
      <c r="C3819" s="7" t="s">
        <v>23</v>
      </c>
      <c r="D3819" s="7" t="s">
        <v>422</v>
      </c>
      <c r="E3819" s="7">
        <v>294027943</v>
      </c>
      <c r="F3819" s="8">
        <v>2219</v>
      </c>
      <c r="G3819" s="9" t="s">
        <v>5728</v>
      </c>
      <c r="H3819" s="7" t="s">
        <v>17</v>
      </c>
      <c r="I3819" s="10">
        <v>2300</v>
      </c>
      <c r="J3819" s="8">
        <v>96</v>
      </c>
      <c r="K3819" s="10">
        <f t="shared" si="59"/>
        <v>220800</v>
      </c>
      <c r="L3819" s="7" t="s">
        <v>5721</v>
      </c>
      <c r="M3819" s="11" t="s">
        <v>19</v>
      </c>
      <c r="N3819" s="11" t="s">
        <v>26</v>
      </c>
      <c r="O3819" s="12" t="s">
        <v>20</v>
      </c>
    </row>
    <row r="3820" spans="1:15" x14ac:dyDescent="0.25">
      <c r="A3820" s="7">
        <v>3796</v>
      </c>
      <c r="B3820" s="7"/>
      <c r="C3820" s="7" t="s">
        <v>23</v>
      </c>
      <c r="D3820" s="7" t="s">
        <v>422</v>
      </c>
      <c r="E3820" s="7">
        <v>294027948</v>
      </c>
      <c r="F3820" s="8">
        <v>2219</v>
      </c>
      <c r="G3820" s="9" t="s">
        <v>5729</v>
      </c>
      <c r="H3820" s="7" t="s">
        <v>17</v>
      </c>
      <c r="I3820" s="10">
        <v>1000</v>
      </c>
      <c r="J3820" s="8">
        <v>324</v>
      </c>
      <c r="K3820" s="10">
        <f t="shared" si="59"/>
        <v>324000</v>
      </c>
      <c r="L3820" s="7" t="s">
        <v>5730</v>
      </c>
      <c r="M3820" s="11" t="s">
        <v>19</v>
      </c>
      <c r="N3820" s="11" t="s">
        <v>26</v>
      </c>
      <c r="O3820" s="12" t="s">
        <v>20</v>
      </c>
    </row>
    <row r="3821" spans="1:15" x14ac:dyDescent="0.25">
      <c r="A3821" s="7">
        <v>3797</v>
      </c>
      <c r="B3821" s="7"/>
      <c r="C3821" s="7" t="s">
        <v>23</v>
      </c>
      <c r="D3821" s="7" t="s">
        <v>422</v>
      </c>
      <c r="E3821" s="7">
        <v>294027950</v>
      </c>
      <c r="F3821" s="8">
        <v>2219</v>
      </c>
      <c r="G3821" s="9" t="s">
        <v>5731</v>
      </c>
      <c r="H3821" s="7" t="s">
        <v>17</v>
      </c>
      <c r="I3821" s="10">
        <v>3100</v>
      </c>
      <c r="J3821" s="8">
        <v>72</v>
      </c>
      <c r="K3821" s="10">
        <f t="shared" si="59"/>
        <v>223200</v>
      </c>
      <c r="L3821" s="7" t="s">
        <v>5721</v>
      </c>
      <c r="M3821" s="11" t="s">
        <v>19</v>
      </c>
      <c r="N3821" s="11" t="s">
        <v>26</v>
      </c>
      <c r="O3821" s="12" t="s">
        <v>20</v>
      </c>
    </row>
    <row r="3822" spans="1:15" x14ac:dyDescent="0.25">
      <c r="A3822" s="7">
        <v>3798</v>
      </c>
      <c r="B3822" s="7"/>
      <c r="C3822" s="7" t="s">
        <v>23</v>
      </c>
      <c r="D3822" s="7" t="s">
        <v>422</v>
      </c>
      <c r="E3822" s="7">
        <v>294027952</v>
      </c>
      <c r="F3822" s="8">
        <v>2219</v>
      </c>
      <c r="G3822" s="9" t="s">
        <v>5732</v>
      </c>
      <c r="H3822" s="7" t="s">
        <v>17</v>
      </c>
      <c r="I3822" s="10">
        <v>2350</v>
      </c>
      <c r="J3822" s="8">
        <v>108</v>
      </c>
      <c r="K3822" s="10">
        <f t="shared" si="59"/>
        <v>253800</v>
      </c>
      <c r="L3822" s="7" t="s">
        <v>5721</v>
      </c>
      <c r="M3822" s="11" t="s">
        <v>19</v>
      </c>
      <c r="N3822" s="11" t="s">
        <v>26</v>
      </c>
      <c r="O3822" s="12" t="s">
        <v>20</v>
      </c>
    </row>
    <row r="3823" spans="1:15" x14ac:dyDescent="0.25">
      <c r="A3823" s="7">
        <v>3799</v>
      </c>
      <c r="B3823" s="7"/>
      <c r="C3823" s="7"/>
      <c r="D3823" s="7" t="s">
        <v>422</v>
      </c>
      <c r="E3823" s="7">
        <v>294027953</v>
      </c>
      <c r="F3823" s="8">
        <v>2219</v>
      </c>
      <c r="G3823" s="9" t="s">
        <v>5733</v>
      </c>
      <c r="H3823" s="7" t="s">
        <v>17</v>
      </c>
      <c r="I3823" s="10">
        <v>3000</v>
      </c>
      <c r="J3823" s="8">
        <v>120</v>
      </c>
      <c r="K3823" s="10">
        <f t="shared" si="59"/>
        <v>360000</v>
      </c>
      <c r="L3823" s="7" t="s">
        <v>5734</v>
      </c>
      <c r="M3823" s="11" t="s">
        <v>19</v>
      </c>
      <c r="N3823" s="11"/>
      <c r="O3823" s="12" t="s">
        <v>20</v>
      </c>
    </row>
    <row r="3824" spans="1:15" x14ac:dyDescent="0.25">
      <c r="A3824" s="7">
        <v>3800</v>
      </c>
      <c r="B3824" s="7"/>
      <c r="C3824" s="7" t="s">
        <v>1509</v>
      </c>
      <c r="D3824" s="7" t="s">
        <v>422</v>
      </c>
      <c r="E3824" s="7">
        <v>294030308</v>
      </c>
      <c r="F3824" s="8">
        <v>2219</v>
      </c>
      <c r="G3824" s="9" t="s">
        <v>5735</v>
      </c>
      <c r="H3824" s="7" t="s">
        <v>1266</v>
      </c>
      <c r="I3824" s="10">
        <v>1000</v>
      </c>
      <c r="J3824" s="8">
        <v>800</v>
      </c>
      <c r="K3824" s="10">
        <f t="shared" si="59"/>
        <v>800000</v>
      </c>
      <c r="L3824" s="7" t="s">
        <v>5736</v>
      </c>
      <c r="M3824" s="11" t="s">
        <v>19</v>
      </c>
      <c r="N3824" s="11" t="s">
        <v>26</v>
      </c>
      <c r="O3824" s="12" t="s">
        <v>20</v>
      </c>
    </row>
    <row r="3825" spans="1:15" x14ac:dyDescent="0.25">
      <c r="A3825" s="7">
        <v>3801</v>
      </c>
      <c r="B3825" s="7"/>
      <c r="C3825" s="7" t="s">
        <v>1509</v>
      </c>
      <c r="D3825" s="7" t="s">
        <v>422</v>
      </c>
      <c r="E3825" s="7">
        <v>294030309</v>
      </c>
      <c r="F3825" s="8">
        <v>2219</v>
      </c>
      <c r="G3825" s="9" t="s">
        <v>5737</v>
      </c>
      <c r="H3825" s="7" t="s">
        <v>1266</v>
      </c>
      <c r="I3825" s="10">
        <v>1000</v>
      </c>
      <c r="J3825" s="8">
        <v>800</v>
      </c>
      <c r="K3825" s="10">
        <f t="shared" si="59"/>
        <v>800000</v>
      </c>
      <c r="L3825" s="7" t="s">
        <v>5738</v>
      </c>
      <c r="M3825" s="11" t="s">
        <v>19</v>
      </c>
      <c r="N3825" s="11" t="s">
        <v>26</v>
      </c>
      <c r="O3825" s="12" t="s">
        <v>20</v>
      </c>
    </row>
    <row r="3826" spans="1:15" x14ac:dyDescent="0.25">
      <c r="A3826" s="7">
        <v>3802</v>
      </c>
      <c r="B3826" s="7"/>
      <c r="C3826" s="7"/>
      <c r="D3826" s="7" t="s">
        <v>422</v>
      </c>
      <c r="E3826" s="7">
        <v>294030310</v>
      </c>
      <c r="F3826" s="8">
        <v>2219</v>
      </c>
      <c r="G3826" s="9" t="s">
        <v>5739</v>
      </c>
      <c r="H3826" s="7" t="s">
        <v>1266</v>
      </c>
      <c r="I3826" s="10">
        <v>1000</v>
      </c>
      <c r="J3826" s="8">
        <v>600</v>
      </c>
      <c r="K3826" s="10">
        <f t="shared" si="59"/>
        <v>600000</v>
      </c>
      <c r="L3826" s="7" t="s">
        <v>5740</v>
      </c>
      <c r="M3826" s="11" t="s">
        <v>19</v>
      </c>
      <c r="N3826" s="11"/>
      <c r="O3826" s="12" t="s">
        <v>20</v>
      </c>
    </row>
    <row r="3827" spans="1:15" x14ac:dyDescent="0.25">
      <c r="A3827" s="7">
        <v>3803</v>
      </c>
      <c r="B3827" s="7"/>
      <c r="C3827" s="7"/>
      <c r="D3827" s="7" t="s">
        <v>422</v>
      </c>
      <c r="E3827" s="7">
        <v>294030311</v>
      </c>
      <c r="F3827" s="8">
        <v>2219</v>
      </c>
      <c r="G3827" s="9" t="s">
        <v>5741</v>
      </c>
      <c r="H3827" s="7" t="s">
        <v>1266</v>
      </c>
      <c r="I3827" s="10">
        <v>1000</v>
      </c>
      <c r="J3827" s="8">
        <v>900</v>
      </c>
      <c r="K3827" s="10">
        <f t="shared" si="59"/>
        <v>900000</v>
      </c>
      <c r="L3827" s="7" t="s">
        <v>5742</v>
      </c>
      <c r="M3827" s="11" t="s">
        <v>19</v>
      </c>
      <c r="N3827" s="11"/>
      <c r="O3827" s="12" t="s">
        <v>20</v>
      </c>
    </row>
    <row r="3828" spans="1:15" x14ac:dyDescent="0.25">
      <c r="A3828" s="7">
        <v>3804</v>
      </c>
      <c r="B3828" s="7"/>
      <c r="C3828" s="7"/>
      <c r="D3828" s="7" t="s">
        <v>422</v>
      </c>
      <c r="E3828" s="7">
        <v>294030312</v>
      </c>
      <c r="F3828" s="8">
        <v>2219</v>
      </c>
      <c r="G3828" s="9" t="s">
        <v>5743</v>
      </c>
      <c r="H3828" s="7" t="s">
        <v>1266</v>
      </c>
      <c r="I3828" s="10">
        <v>1000</v>
      </c>
      <c r="J3828" s="8">
        <v>200</v>
      </c>
      <c r="K3828" s="10">
        <f t="shared" si="59"/>
        <v>200000</v>
      </c>
      <c r="L3828" s="7" t="s">
        <v>5742</v>
      </c>
      <c r="M3828" s="11" t="s">
        <v>19</v>
      </c>
      <c r="N3828" s="11"/>
      <c r="O3828" s="12" t="s">
        <v>20</v>
      </c>
    </row>
    <row r="3829" spans="1:15" x14ac:dyDescent="0.25">
      <c r="A3829" s="7">
        <v>3805</v>
      </c>
      <c r="B3829" s="7"/>
      <c r="C3829" s="7" t="s">
        <v>1509</v>
      </c>
      <c r="D3829" s="7" t="s">
        <v>422</v>
      </c>
      <c r="E3829" s="7">
        <v>294030403</v>
      </c>
      <c r="F3829" s="8">
        <v>2219</v>
      </c>
      <c r="G3829" s="9" t="s">
        <v>5744</v>
      </c>
      <c r="H3829" s="7" t="s">
        <v>17</v>
      </c>
      <c r="I3829" s="10">
        <v>15000</v>
      </c>
      <c r="J3829" s="8">
        <v>300</v>
      </c>
      <c r="K3829" s="10">
        <f t="shared" si="59"/>
        <v>4500000</v>
      </c>
      <c r="L3829" s="7" t="s">
        <v>5745</v>
      </c>
      <c r="M3829" s="11" t="s">
        <v>19</v>
      </c>
      <c r="N3829" s="11" t="s">
        <v>26</v>
      </c>
      <c r="O3829" s="12" t="s">
        <v>20</v>
      </c>
    </row>
    <row r="3830" spans="1:15" x14ac:dyDescent="0.25">
      <c r="A3830" s="7">
        <v>3806</v>
      </c>
      <c r="B3830" s="7"/>
      <c r="C3830" s="7"/>
      <c r="D3830" s="7" t="s">
        <v>422</v>
      </c>
      <c r="E3830" s="7">
        <v>294030404</v>
      </c>
      <c r="F3830" s="8">
        <v>2219</v>
      </c>
      <c r="G3830" s="9" t="s">
        <v>5560</v>
      </c>
      <c r="H3830" s="7" t="s">
        <v>17</v>
      </c>
      <c r="I3830" s="10">
        <v>13000</v>
      </c>
      <c r="J3830" s="8">
        <v>3000</v>
      </c>
      <c r="K3830" s="10">
        <f t="shared" si="59"/>
        <v>39000000</v>
      </c>
      <c r="L3830" s="7" t="s">
        <v>5746</v>
      </c>
      <c r="M3830" s="11" t="s">
        <v>19</v>
      </c>
      <c r="N3830" s="11"/>
      <c r="O3830" s="12" t="s">
        <v>20</v>
      </c>
    </row>
    <row r="3831" spans="1:15" x14ac:dyDescent="0.25">
      <c r="A3831" s="7">
        <v>3807</v>
      </c>
      <c r="B3831" s="7"/>
      <c r="C3831" s="7"/>
      <c r="D3831" s="7" t="s">
        <v>422</v>
      </c>
      <c r="E3831" s="7">
        <v>294030600</v>
      </c>
      <c r="F3831" s="8">
        <v>2219</v>
      </c>
      <c r="G3831" s="9" t="s">
        <v>5747</v>
      </c>
      <c r="H3831" s="7" t="s">
        <v>17</v>
      </c>
      <c r="I3831" s="10">
        <v>300</v>
      </c>
      <c r="J3831" s="8">
        <v>400</v>
      </c>
      <c r="K3831" s="10">
        <f t="shared" si="59"/>
        <v>120000</v>
      </c>
      <c r="L3831" s="7" t="s">
        <v>5748</v>
      </c>
      <c r="M3831" s="11" t="s">
        <v>19</v>
      </c>
      <c r="N3831" s="11"/>
      <c r="O3831" s="12" t="s">
        <v>20</v>
      </c>
    </row>
    <row r="3832" spans="1:15" x14ac:dyDescent="0.25">
      <c r="A3832" s="7">
        <v>3808</v>
      </c>
      <c r="B3832" s="7"/>
      <c r="C3832" s="7"/>
      <c r="D3832" s="7" t="s">
        <v>422</v>
      </c>
      <c r="E3832" s="7">
        <v>294030800</v>
      </c>
      <c r="F3832" s="8">
        <v>2219</v>
      </c>
      <c r="G3832" s="9" t="s">
        <v>5749</v>
      </c>
      <c r="H3832" s="7" t="s">
        <v>17</v>
      </c>
      <c r="I3832" s="10">
        <v>300</v>
      </c>
      <c r="J3832" s="8">
        <v>1000</v>
      </c>
      <c r="K3832" s="10">
        <f t="shared" si="59"/>
        <v>300000</v>
      </c>
      <c r="L3832" s="7" t="s">
        <v>5750</v>
      </c>
      <c r="M3832" s="11" t="s">
        <v>19</v>
      </c>
      <c r="N3832" s="11"/>
      <c r="O3832" s="12" t="s">
        <v>20</v>
      </c>
    </row>
    <row r="3833" spans="1:15" x14ac:dyDescent="0.25">
      <c r="A3833" s="7">
        <v>3809</v>
      </c>
      <c r="B3833" s="7"/>
      <c r="C3833" s="7" t="s">
        <v>1509</v>
      </c>
      <c r="D3833" s="7" t="s">
        <v>422</v>
      </c>
      <c r="E3833" s="7">
        <v>294030822</v>
      </c>
      <c r="F3833" s="8">
        <v>2219</v>
      </c>
      <c r="G3833" s="9" t="s">
        <v>5751</v>
      </c>
      <c r="H3833" s="7" t="s">
        <v>17</v>
      </c>
      <c r="I3833" s="10">
        <v>18300</v>
      </c>
      <c r="J3833" s="8">
        <v>420</v>
      </c>
      <c r="K3833" s="10">
        <f t="shared" si="59"/>
        <v>7686000</v>
      </c>
      <c r="L3833" s="7" t="s">
        <v>5752</v>
      </c>
      <c r="M3833" s="11" t="s">
        <v>19</v>
      </c>
      <c r="N3833" s="11" t="s">
        <v>26</v>
      </c>
      <c r="O3833" s="12" t="s">
        <v>20</v>
      </c>
    </row>
    <row r="3834" spans="1:15" x14ac:dyDescent="0.25">
      <c r="A3834" s="7">
        <v>3810</v>
      </c>
      <c r="B3834" s="7"/>
      <c r="C3834" s="7" t="s">
        <v>1509</v>
      </c>
      <c r="D3834" s="7" t="s">
        <v>422</v>
      </c>
      <c r="E3834" s="7">
        <v>294031011</v>
      </c>
      <c r="F3834" s="8">
        <v>2219</v>
      </c>
      <c r="G3834" s="9" t="s">
        <v>5753</v>
      </c>
      <c r="H3834" s="7" t="s">
        <v>17</v>
      </c>
      <c r="I3834" s="10">
        <v>1200</v>
      </c>
      <c r="J3834" s="8">
        <v>3000</v>
      </c>
      <c r="K3834" s="10">
        <f t="shared" si="59"/>
        <v>3600000</v>
      </c>
      <c r="L3834" s="7" t="s">
        <v>5754</v>
      </c>
      <c r="M3834" s="11" t="s">
        <v>19</v>
      </c>
      <c r="N3834" s="11" t="s">
        <v>26</v>
      </c>
      <c r="O3834" s="12" t="s">
        <v>20</v>
      </c>
    </row>
    <row r="3835" spans="1:15" x14ac:dyDescent="0.25">
      <c r="A3835" s="7">
        <v>3811</v>
      </c>
      <c r="B3835" s="7"/>
      <c r="C3835" s="7" t="s">
        <v>1290</v>
      </c>
      <c r="D3835" s="7" t="s">
        <v>422</v>
      </c>
      <c r="E3835" s="7">
        <v>294031013</v>
      </c>
      <c r="F3835" s="8">
        <v>2219</v>
      </c>
      <c r="G3835" s="9" t="s">
        <v>5755</v>
      </c>
      <c r="H3835" s="7" t="s">
        <v>17</v>
      </c>
      <c r="I3835" s="10">
        <v>1000</v>
      </c>
      <c r="J3835" s="8">
        <v>6500</v>
      </c>
      <c r="K3835" s="10">
        <f t="shared" si="59"/>
        <v>6500000</v>
      </c>
      <c r="L3835" s="7" t="s">
        <v>5756</v>
      </c>
      <c r="M3835" s="11" t="s">
        <v>19</v>
      </c>
      <c r="N3835" s="11" t="s">
        <v>26</v>
      </c>
      <c r="O3835" s="12" t="s">
        <v>20</v>
      </c>
    </row>
    <row r="3836" spans="1:15" x14ac:dyDescent="0.25">
      <c r="A3836" s="7">
        <v>3812</v>
      </c>
      <c r="B3836" s="7"/>
      <c r="C3836" s="7" t="s">
        <v>1509</v>
      </c>
      <c r="D3836" s="7" t="s">
        <v>422</v>
      </c>
      <c r="E3836" s="7">
        <v>294031014</v>
      </c>
      <c r="F3836" s="8">
        <v>2219</v>
      </c>
      <c r="G3836" s="9" t="s">
        <v>5757</v>
      </c>
      <c r="H3836" s="7" t="s">
        <v>17</v>
      </c>
      <c r="I3836" s="10">
        <v>7008</v>
      </c>
      <c r="J3836" s="8">
        <v>150</v>
      </c>
      <c r="K3836" s="10">
        <f t="shared" si="59"/>
        <v>1051200</v>
      </c>
      <c r="L3836" s="7" t="s">
        <v>5758</v>
      </c>
      <c r="M3836" s="11" t="s">
        <v>19</v>
      </c>
      <c r="N3836" s="11" t="s">
        <v>26</v>
      </c>
      <c r="O3836" s="12" t="s">
        <v>20</v>
      </c>
    </row>
    <row r="3837" spans="1:15" x14ac:dyDescent="0.25">
      <c r="A3837" s="7">
        <v>3813</v>
      </c>
      <c r="B3837" s="7"/>
      <c r="C3837" s="7" t="s">
        <v>1290</v>
      </c>
      <c r="D3837" s="7" t="s">
        <v>422</v>
      </c>
      <c r="E3837" s="7">
        <v>294031050</v>
      </c>
      <c r="F3837" s="8">
        <v>2219</v>
      </c>
      <c r="G3837" s="9" t="s">
        <v>5759</v>
      </c>
      <c r="H3837" s="7" t="s">
        <v>17</v>
      </c>
      <c r="I3837" s="10">
        <v>265500</v>
      </c>
      <c r="J3837" s="8">
        <v>10</v>
      </c>
      <c r="K3837" s="10">
        <f t="shared" si="59"/>
        <v>2655000</v>
      </c>
      <c r="L3837" s="7" t="s">
        <v>5760</v>
      </c>
      <c r="M3837" s="11" t="s">
        <v>19</v>
      </c>
      <c r="N3837" s="11" t="s">
        <v>26</v>
      </c>
      <c r="O3837" s="12" t="s">
        <v>20</v>
      </c>
    </row>
    <row r="3838" spans="1:15" x14ac:dyDescent="0.25">
      <c r="A3838" s="7">
        <v>3814</v>
      </c>
      <c r="B3838" s="7"/>
      <c r="C3838" s="7" t="s">
        <v>1290</v>
      </c>
      <c r="D3838" s="7" t="s">
        <v>422</v>
      </c>
      <c r="E3838" s="7">
        <v>294031051</v>
      </c>
      <c r="F3838" s="8">
        <v>2219</v>
      </c>
      <c r="G3838" s="9" t="s">
        <v>5761</v>
      </c>
      <c r="H3838" s="7" t="s">
        <v>17</v>
      </c>
      <c r="I3838" s="10">
        <v>9440</v>
      </c>
      <c r="J3838" s="8">
        <v>333</v>
      </c>
      <c r="K3838" s="10">
        <f t="shared" si="59"/>
        <v>3143520</v>
      </c>
      <c r="L3838" s="7" t="s">
        <v>5760</v>
      </c>
      <c r="M3838" s="11" t="s">
        <v>19</v>
      </c>
      <c r="N3838" s="11" t="s">
        <v>26</v>
      </c>
      <c r="O3838" s="12" t="s">
        <v>20</v>
      </c>
    </row>
    <row r="3839" spans="1:15" x14ac:dyDescent="0.25">
      <c r="A3839" s="7">
        <v>3815</v>
      </c>
      <c r="B3839" s="7"/>
      <c r="C3839" s="7" t="s">
        <v>1509</v>
      </c>
      <c r="D3839" s="7" t="s">
        <v>422</v>
      </c>
      <c r="E3839" s="7">
        <v>294032021</v>
      </c>
      <c r="F3839" s="8">
        <v>2219</v>
      </c>
      <c r="G3839" s="9" t="s">
        <v>5762</v>
      </c>
      <c r="H3839" s="7" t="s">
        <v>17</v>
      </c>
      <c r="I3839" s="10">
        <v>207</v>
      </c>
      <c r="J3839" s="8">
        <v>12000</v>
      </c>
      <c r="K3839" s="10">
        <f t="shared" si="59"/>
        <v>2484000</v>
      </c>
      <c r="L3839" s="7" t="s">
        <v>5763</v>
      </c>
      <c r="M3839" s="11" t="s">
        <v>19</v>
      </c>
      <c r="N3839" s="11" t="s">
        <v>26</v>
      </c>
      <c r="O3839" s="12" t="s">
        <v>20</v>
      </c>
    </row>
    <row r="3840" spans="1:15" x14ac:dyDescent="0.25">
      <c r="A3840" s="7">
        <v>3816</v>
      </c>
      <c r="B3840" s="7"/>
      <c r="C3840" s="7" t="s">
        <v>610</v>
      </c>
      <c r="D3840" s="7" t="s">
        <v>422</v>
      </c>
      <c r="E3840" s="7">
        <v>298010109</v>
      </c>
      <c r="F3840" s="8">
        <v>2219</v>
      </c>
      <c r="G3840" s="9" t="s">
        <v>5764</v>
      </c>
      <c r="H3840" s="7" t="s">
        <v>17</v>
      </c>
      <c r="I3840" s="10">
        <v>1770</v>
      </c>
      <c r="J3840" s="8">
        <v>2000</v>
      </c>
      <c r="K3840" s="10">
        <f t="shared" si="59"/>
        <v>3540000</v>
      </c>
      <c r="L3840" s="7" t="s">
        <v>5765</v>
      </c>
      <c r="M3840" s="11" t="s">
        <v>19</v>
      </c>
      <c r="N3840" s="11" t="s">
        <v>26</v>
      </c>
      <c r="O3840" s="12" t="s">
        <v>20</v>
      </c>
    </row>
    <row r="3841" spans="1:15" x14ac:dyDescent="0.25">
      <c r="A3841" s="7">
        <v>3817</v>
      </c>
      <c r="B3841" s="7"/>
      <c r="C3841" s="7" t="s">
        <v>610</v>
      </c>
      <c r="D3841" s="7" t="s">
        <v>422</v>
      </c>
      <c r="E3841" s="7">
        <v>298010110</v>
      </c>
      <c r="F3841" s="8">
        <v>2219</v>
      </c>
      <c r="G3841" s="9" t="s">
        <v>5766</v>
      </c>
      <c r="H3841" s="7" t="s">
        <v>17</v>
      </c>
      <c r="I3841" s="10">
        <v>1770</v>
      </c>
      <c r="J3841" s="8">
        <v>2000</v>
      </c>
      <c r="K3841" s="10">
        <f t="shared" si="59"/>
        <v>3540000</v>
      </c>
      <c r="L3841" s="7" t="s">
        <v>5765</v>
      </c>
      <c r="M3841" s="11" t="s">
        <v>19</v>
      </c>
      <c r="N3841" s="11" t="s">
        <v>26</v>
      </c>
      <c r="O3841" s="12" t="s">
        <v>20</v>
      </c>
    </row>
    <row r="3842" spans="1:15" x14ac:dyDescent="0.25">
      <c r="A3842" s="7">
        <v>3818</v>
      </c>
      <c r="B3842" s="7"/>
      <c r="C3842" s="7"/>
      <c r="D3842" s="7" t="s">
        <v>5767</v>
      </c>
      <c r="E3842" s="7">
        <v>242012700</v>
      </c>
      <c r="F3842" s="8">
        <v>2219</v>
      </c>
      <c r="G3842" s="9" t="s">
        <v>5768</v>
      </c>
      <c r="H3842" s="7" t="s">
        <v>17</v>
      </c>
      <c r="I3842" s="10">
        <v>37790</v>
      </c>
      <c r="J3842" s="8">
        <v>400</v>
      </c>
      <c r="K3842" s="10">
        <f t="shared" si="59"/>
        <v>15116000</v>
      </c>
      <c r="L3842" s="7" t="s">
        <v>5769</v>
      </c>
      <c r="M3842" s="11" t="s">
        <v>19</v>
      </c>
      <c r="N3842" s="11"/>
      <c r="O3842" s="12" t="s">
        <v>20</v>
      </c>
    </row>
    <row r="3843" spans="1:15" x14ac:dyDescent="0.25">
      <c r="A3843" s="7">
        <v>3819</v>
      </c>
      <c r="B3843" s="7"/>
      <c r="C3843" s="7" t="s">
        <v>23</v>
      </c>
      <c r="D3843" s="7" t="s">
        <v>5767</v>
      </c>
      <c r="E3843" s="7">
        <v>276010025</v>
      </c>
      <c r="F3843" s="8">
        <v>2219</v>
      </c>
      <c r="G3843" s="9" t="s">
        <v>3635</v>
      </c>
      <c r="H3843" s="7" t="s">
        <v>17</v>
      </c>
      <c r="I3843" s="10">
        <v>27470</v>
      </c>
      <c r="J3843" s="8">
        <v>200</v>
      </c>
      <c r="K3843" s="10">
        <f t="shared" si="59"/>
        <v>5494000</v>
      </c>
      <c r="L3843" s="7" t="s">
        <v>5770</v>
      </c>
      <c r="M3843" s="11" t="s">
        <v>19</v>
      </c>
      <c r="N3843" s="11" t="s">
        <v>26</v>
      </c>
      <c r="O3843" s="12" t="s">
        <v>20</v>
      </c>
    </row>
    <row r="3844" spans="1:15" x14ac:dyDescent="0.25">
      <c r="A3844" s="7">
        <v>3820</v>
      </c>
      <c r="B3844" s="7"/>
      <c r="C3844" s="7" t="s">
        <v>23</v>
      </c>
      <c r="D3844" s="7" t="s">
        <v>1596</v>
      </c>
      <c r="E3844" s="7">
        <v>218010264</v>
      </c>
      <c r="F3844" s="8">
        <v>2219</v>
      </c>
      <c r="G3844" s="9" t="s">
        <v>5771</v>
      </c>
      <c r="H3844" s="7" t="s">
        <v>17</v>
      </c>
      <c r="I3844" s="10">
        <v>1020</v>
      </c>
      <c r="J3844" s="8">
        <v>150</v>
      </c>
      <c r="K3844" s="10">
        <f t="shared" si="59"/>
        <v>153000</v>
      </c>
      <c r="L3844" s="7" t="s">
        <v>5772</v>
      </c>
      <c r="M3844" s="11" t="s">
        <v>19</v>
      </c>
      <c r="N3844" s="11" t="s">
        <v>26</v>
      </c>
      <c r="O3844" s="12" t="s">
        <v>20</v>
      </c>
    </row>
    <row r="3845" spans="1:15" x14ac:dyDescent="0.25">
      <c r="A3845" s="7">
        <v>3821</v>
      </c>
      <c r="B3845" s="7"/>
      <c r="C3845" s="7" t="s">
        <v>23</v>
      </c>
      <c r="D3845" s="7" t="s">
        <v>1596</v>
      </c>
      <c r="E3845" s="7">
        <v>218010276</v>
      </c>
      <c r="F3845" s="8">
        <v>2219</v>
      </c>
      <c r="G3845" s="9" t="s">
        <v>5773</v>
      </c>
      <c r="H3845" s="7" t="s">
        <v>17</v>
      </c>
      <c r="I3845" s="10">
        <v>1020</v>
      </c>
      <c r="J3845" s="8">
        <v>150</v>
      </c>
      <c r="K3845" s="10">
        <f t="shared" si="59"/>
        <v>153000</v>
      </c>
      <c r="L3845" s="7" t="s">
        <v>5772</v>
      </c>
      <c r="M3845" s="11" t="s">
        <v>19</v>
      </c>
      <c r="N3845" s="11" t="s">
        <v>26</v>
      </c>
      <c r="O3845" s="12" t="s">
        <v>20</v>
      </c>
    </row>
    <row r="3846" spans="1:15" x14ac:dyDescent="0.25">
      <c r="A3846" s="7">
        <v>3822</v>
      </c>
      <c r="B3846" s="7"/>
      <c r="C3846" s="7" t="s">
        <v>23</v>
      </c>
      <c r="D3846" s="7" t="s">
        <v>1596</v>
      </c>
      <c r="E3846" s="7">
        <v>218010277</v>
      </c>
      <c r="F3846" s="8">
        <v>2219</v>
      </c>
      <c r="G3846" s="9" t="s">
        <v>5774</v>
      </c>
      <c r="H3846" s="7" t="s">
        <v>17</v>
      </c>
      <c r="I3846" s="10">
        <v>1020</v>
      </c>
      <c r="J3846" s="8">
        <v>150</v>
      </c>
      <c r="K3846" s="10">
        <f t="shared" si="59"/>
        <v>153000</v>
      </c>
      <c r="L3846" s="7" t="s">
        <v>5772</v>
      </c>
      <c r="M3846" s="11" t="s">
        <v>19</v>
      </c>
      <c r="N3846" s="11" t="s">
        <v>26</v>
      </c>
      <c r="O3846" s="12" t="s">
        <v>20</v>
      </c>
    </row>
    <row r="3847" spans="1:15" x14ac:dyDescent="0.25">
      <c r="A3847" s="7">
        <v>3823</v>
      </c>
      <c r="B3847" s="7"/>
      <c r="C3847" s="7" t="s">
        <v>23</v>
      </c>
      <c r="D3847" s="7" t="s">
        <v>1596</v>
      </c>
      <c r="E3847" s="7">
        <v>218010278</v>
      </c>
      <c r="F3847" s="8">
        <v>2219</v>
      </c>
      <c r="G3847" s="9" t="s">
        <v>5775</v>
      </c>
      <c r="H3847" s="7" t="s">
        <v>17</v>
      </c>
      <c r="I3847" s="10">
        <v>1020</v>
      </c>
      <c r="J3847" s="8">
        <v>150</v>
      </c>
      <c r="K3847" s="10">
        <f t="shared" si="59"/>
        <v>153000</v>
      </c>
      <c r="L3847" s="7" t="s">
        <v>5772</v>
      </c>
      <c r="M3847" s="11" t="s">
        <v>19</v>
      </c>
      <c r="N3847" s="11" t="s">
        <v>26</v>
      </c>
      <c r="O3847" s="12" t="s">
        <v>20</v>
      </c>
    </row>
    <row r="3848" spans="1:15" x14ac:dyDescent="0.25">
      <c r="A3848" s="7">
        <v>3824</v>
      </c>
      <c r="B3848" s="7"/>
      <c r="C3848" s="7" t="s">
        <v>23</v>
      </c>
      <c r="D3848" s="7" t="s">
        <v>1596</v>
      </c>
      <c r="E3848" s="7">
        <v>218010280</v>
      </c>
      <c r="F3848" s="8">
        <v>2219</v>
      </c>
      <c r="G3848" s="9" t="s">
        <v>3903</v>
      </c>
      <c r="H3848" s="7" t="s">
        <v>17</v>
      </c>
      <c r="I3848" s="10">
        <v>1630</v>
      </c>
      <c r="J3848" s="8">
        <v>150</v>
      </c>
      <c r="K3848" s="10">
        <f t="shared" si="59"/>
        <v>244500</v>
      </c>
      <c r="L3848" s="7" t="s">
        <v>5772</v>
      </c>
      <c r="M3848" s="11" t="s">
        <v>19</v>
      </c>
      <c r="N3848" s="11" t="s">
        <v>26</v>
      </c>
      <c r="O3848" s="12" t="s">
        <v>20</v>
      </c>
    </row>
    <row r="3849" spans="1:15" x14ac:dyDescent="0.25">
      <c r="A3849" s="7">
        <v>3825</v>
      </c>
      <c r="B3849" s="7">
        <v>2306001535</v>
      </c>
      <c r="C3849" s="7" t="s">
        <v>91</v>
      </c>
      <c r="D3849" s="7" t="s">
        <v>5776</v>
      </c>
      <c r="E3849" s="7">
        <v>209012290</v>
      </c>
      <c r="F3849" s="8">
        <v>2219</v>
      </c>
      <c r="G3849" s="9" t="s">
        <v>5777</v>
      </c>
      <c r="H3849" s="7" t="s">
        <v>17</v>
      </c>
      <c r="I3849" s="10">
        <v>13780</v>
      </c>
      <c r="J3849" s="8">
        <v>5</v>
      </c>
      <c r="K3849" s="10">
        <f t="shared" si="59"/>
        <v>68900</v>
      </c>
      <c r="L3849" s="7" t="s">
        <v>5778</v>
      </c>
      <c r="M3849" s="11" t="s">
        <v>19</v>
      </c>
      <c r="N3849" s="11" t="s">
        <v>26</v>
      </c>
      <c r="O3849" s="12" t="s">
        <v>20</v>
      </c>
    </row>
    <row r="3850" spans="1:15" x14ac:dyDescent="0.25">
      <c r="A3850" s="7">
        <v>3826</v>
      </c>
      <c r="B3850" s="7"/>
      <c r="C3850" s="7"/>
      <c r="D3850" s="7" t="s">
        <v>5776</v>
      </c>
      <c r="E3850" s="7">
        <v>212010005</v>
      </c>
      <c r="F3850" s="8">
        <v>2219</v>
      </c>
      <c r="G3850" s="9" t="s">
        <v>5582</v>
      </c>
      <c r="H3850" s="7" t="s">
        <v>17</v>
      </c>
      <c r="I3850" s="10">
        <v>8450</v>
      </c>
      <c r="J3850" s="8">
        <v>50</v>
      </c>
      <c r="K3850" s="10">
        <f t="shared" si="59"/>
        <v>422500</v>
      </c>
      <c r="L3850" s="7" t="s">
        <v>5779</v>
      </c>
      <c r="M3850" s="11" t="s">
        <v>19</v>
      </c>
      <c r="N3850" s="11"/>
      <c r="O3850" s="12" t="s">
        <v>20</v>
      </c>
    </row>
    <row r="3851" spans="1:15" x14ac:dyDescent="0.25">
      <c r="A3851" s="7">
        <v>3827</v>
      </c>
      <c r="B3851" s="7">
        <v>2306001535</v>
      </c>
      <c r="C3851" s="7" t="s">
        <v>91</v>
      </c>
      <c r="D3851" s="7" t="s">
        <v>5776</v>
      </c>
      <c r="E3851" s="7">
        <v>212011860</v>
      </c>
      <c r="F3851" s="8">
        <v>2219</v>
      </c>
      <c r="G3851" s="9" t="s">
        <v>5780</v>
      </c>
      <c r="H3851" s="7" t="s">
        <v>17</v>
      </c>
      <c r="I3851" s="10">
        <v>6360</v>
      </c>
      <c r="J3851" s="8">
        <v>2</v>
      </c>
      <c r="K3851" s="10">
        <f t="shared" si="59"/>
        <v>12720</v>
      </c>
      <c r="L3851" s="7" t="s">
        <v>5781</v>
      </c>
      <c r="M3851" s="11" t="s">
        <v>19</v>
      </c>
      <c r="N3851" s="11" t="s">
        <v>26</v>
      </c>
      <c r="O3851" s="12" t="s">
        <v>20</v>
      </c>
    </row>
    <row r="3852" spans="1:15" x14ac:dyDescent="0.25">
      <c r="A3852" s="7">
        <v>3828</v>
      </c>
      <c r="B3852" s="7">
        <v>2306001535</v>
      </c>
      <c r="C3852" s="7" t="s">
        <v>91</v>
      </c>
      <c r="D3852" s="7" t="s">
        <v>5776</v>
      </c>
      <c r="E3852" s="7">
        <v>215010620</v>
      </c>
      <c r="F3852" s="8">
        <v>2219</v>
      </c>
      <c r="G3852" s="9" t="s">
        <v>5782</v>
      </c>
      <c r="H3852" s="7" t="s">
        <v>17</v>
      </c>
      <c r="I3852" s="10">
        <v>3816</v>
      </c>
      <c r="J3852" s="8">
        <v>5</v>
      </c>
      <c r="K3852" s="10">
        <f t="shared" si="59"/>
        <v>19080</v>
      </c>
      <c r="L3852" s="7" t="s">
        <v>5783</v>
      </c>
      <c r="M3852" s="11" t="s">
        <v>19</v>
      </c>
      <c r="N3852" s="11" t="s">
        <v>26</v>
      </c>
      <c r="O3852" s="12" t="s">
        <v>20</v>
      </c>
    </row>
    <row r="3853" spans="1:15" x14ac:dyDescent="0.25">
      <c r="A3853" s="7">
        <v>3829</v>
      </c>
      <c r="B3853" s="7"/>
      <c r="C3853" s="7"/>
      <c r="D3853" s="7" t="s">
        <v>5776</v>
      </c>
      <c r="E3853" s="7">
        <v>215010640</v>
      </c>
      <c r="F3853" s="8">
        <v>2219</v>
      </c>
      <c r="G3853" s="9" t="s">
        <v>5784</v>
      </c>
      <c r="H3853" s="7" t="s">
        <v>17</v>
      </c>
      <c r="I3853" s="10">
        <v>6148</v>
      </c>
      <c r="J3853" s="8">
        <v>5</v>
      </c>
      <c r="K3853" s="10">
        <f t="shared" si="59"/>
        <v>30740</v>
      </c>
      <c r="L3853" s="7" t="s">
        <v>5783</v>
      </c>
      <c r="M3853" s="11" t="s">
        <v>19</v>
      </c>
      <c r="N3853" s="11"/>
      <c r="O3853" s="12" t="s">
        <v>20</v>
      </c>
    </row>
    <row r="3854" spans="1:15" x14ac:dyDescent="0.25">
      <c r="A3854" s="7">
        <v>3830</v>
      </c>
      <c r="B3854" s="7"/>
      <c r="C3854" s="7"/>
      <c r="D3854" s="7" t="s">
        <v>5776</v>
      </c>
      <c r="E3854" s="7">
        <v>215010800</v>
      </c>
      <c r="F3854" s="8">
        <v>2219</v>
      </c>
      <c r="G3854" s="9" t="s">
        <v>5785</v>
      </c>
      <c r="H3854" s="7" t="s">
        <v>17</v>
      </c>
      <c r="I3854" s="10">
        <v>6148</v>
      </c>
      <c r="J3854" s="8">
        <v>5</v>
      </c>
      <c r="K3854" s="10">
        <f t="shared" si="59"/>
        <v>30740</v>
      </c>
      <c r="L3854" s="7" t="s">
        <v>5783</v>
      </c>
      <c r="M3854" s="11" t="s">
        <v>19</v>
      </c>
      <c r="N3854" s="11"/>
      <c r="O3854" s="12" t="s">
        <v>20</v>
      </c>
    </row>
    <row r="3855" spans="1:15" x14ac:dyDescent="0.25">
      <c r="A3855" s="7">
        <v>3831</v>
      </c>
      <c r="B3855" s="7"/>
      <c r="C3855" s="7"/>
      <c r="D3855" s="7" t="s">
        <v>5776</v>
      </c>
      <c r="E3855" s="7">
        <v>215010840</v>
      </c>
      <c r="F3855" s="8">
        <v>2219</v>
      </c>
      <c r="G3855" s="9" t="s">
        <v>5786</v>
      </c>
      <c r="H3855" s="7" t="s">
        <v>17</v>
      </c>
      <c r="I3855" s="10">
        <v>6148</v>
      </c>
      <c r="J3855" s="8">
        <v>5</v>
      </c>
      <c r="K3855" s="10">
        <f t="shared" si="59"/>
        <v>30740</v>
      </c>
      <c r="L3855" s="7" t="s">
        <v>5783</v>
      </c>
      <c r="M3855" s="11" t="s">
        <v>19</v>
      </c>
      <c r="N3855" s="11"/>
      <c r="O3855" s="12" t="s">
        <v>20</v>
      </c>
    </row>
    <row r="3856" spans="1:15" x14ac:dyDescent="0.25">
      <c r="A3856" s="7">
        <v>3832</v>
      </c>
      <c r="B3856" s="7"/>
      <c r="C3856" s="7"/>
      <c r="D3856" s="7" t="s">
        <v>5776</v>
      </c>
      <c r="E3856" s="7">
        <v>218010012</v>
      </c>
      <c r="F3856" s="8">
        <v>2219</v>
      </c>
      <c r="G3856" s="9" t="s">
        <v>5787</v>
      </c>
      <c r="H3856" s="7" t="s">
        <v>17</v>
      </c>
      <c r="I3856" s="10">
        <v>8480</v>
      </c>
      <c r="J3856" s="8">
        <v>2</v>
      </c>
      <c r="K3856" s="10">
        <f t="shared" si="59"/>
        <v>16960</v>
      </c>
      <c r="L3856" s="7" t="s">
        <v>5788</v>
      </c>
      <c r="M3856" s="11" t="s">
        <v>19</v>
      </c>
      <c r="N3856" s="11"/>
      <c r="O3856" s="12" t="s">
        <v>20</v>
      </c>
    </row>
    <row r="3857" spans="1:15" x14ac:dyDescent="0.25">
      <c r="A3857" s="7">
        <v>3833</v>
      </c>
      <c r="B3857" s="7"/>
      <c r="C3857" s="7"/>
      <c r="D3857" s="7" t="s">
        <v>5776</v>
      </c>
      <c r="E3857" s="7">
        <v>218010013</v>
      </c>
      <c r="F3857" s="8">
        <v>2219</v>
      </c>
      <c r="G3857" s="9" t="s">
        <v>5789</v>
      </c>
      <c r="H3857" s="7" t="s">
        <v>17</v>
      </c>
      <c r="I3857" s="10">
        <v>8480</v>
      </c>
      <c r="J3857" s="8">
        <v>4</v>
      </c>
      <c r="K3857" s="10">
        <f t="shared" si="59"/>
        <v>33920</v>
      </c>
      <c r="L3857" s="7" t="s">
        <v>5788</v>
      </c>
      <c r="M3857" s="11" t="s">
        <v>19</v>
      </c>
      <c r="N3857" s="11"/>
      <c r="O3857" s="12" t="s">
        <v>20</v>
      </c>
    </row>
    <row r="3858" spans="1:15" x14ac:dyDescent="0.25">
      <c r="A3858" s="7">
        <v>3834</v>
      </c>
      <c r="B3858" s="7"/>
      <c r="C3858" s="7"/>
      <c r="D3858" s="7" t="s">
        <v>5776</v>
      </c>
      <c r="E3858" s="7">
        <v>218010015</v>
      </c>
      <c r="F3858" s="8">
        <v>2219</v>
      </c>
      <c r="G3858" s="9" t="s">
        <v>5790</v>
      </c>
      <c r="H3858" s="7" t="s">
        <v>17</v>
      </c>
      <c r="I3858" s="10">
        <v>8480</v>
      </c>
      <c r="J3858" s="8">
        <v>2</v>
      </c>
      <c r="K3858" s="10">
        <f t="shared" si="59"/>
        <v>16960</v>
      </c>
      <c r="L3858" s="7" t="s">
        <v>5788</v>
      </c>
      <c r="M3858" s="11" t="s">
        <v>19</v>
      </c>
      <c r="N3858" s="11"/>
      <c r="O3858" s="12" t="s">
        <v>20</v>
      </c>
    </row>
    <row r="3859" spans="1:15" x14ac:dyDescent="0.25">
      <c r="A3859" s="7">
        <v>3835</v>
      </c>
      <c r="B3859" s="7"/>
      <c r="C3859" s="7" t="s">
        <v>23</v>
      </c>
      <c r="D3859" s="7" t="s">
        <v>5776</v>
      </c>
      <c r="E3859" s="7">
        <v>218010264</v>
      </c>
      <c r="F3859" s="8">
        <v>2219</v>
      </c>
      <c r="G3859" s="9" t="s">
        <v>5771</v>
      </c>
      <c r="H3859" s="7" t="s">
        <v>17</v>
      </c>
      <c r="I3859" s="10">
        <v>945</v>
      </c>
      <c r="J3859" s="8">
        <v>600</v>
      </c>
      <c r="K3859" s="10">
        <f t="shared" si="59"/>
        <v>567000</v>
      </c>
      <c r="L3859" s="7" t="s">
        <v>5791</v>
      </c>
      <c r="M3859" s="11" t="s">
        <v>19</v>
      </c>
      <c r="N3859" s="11" t="s">
        <v>26</v>
      </c>
      <c r="O3859" s="12" t="s">
        <v>20</v>
      </c>
    </row>
    <row r="3860" spans="1:15" x14ac:dyDescent="0.25">
      <c r="A3860" s="7">
        <v>3836</v>
      </c>
      <c r="B3860" s="7"/>
      <c r="C3860" s="7" t="s">
        <v>23</v>
      </c>
      <c r="D3860" s="7" t="s">
        <v>5776</v>
      </c>
      <c r="E3860" s="7">
        <v>218010276</v>
      </c>
      <c r="F3860" s="8">
        <v>2219</v>
      </c>
      <c r="G3860" s="9" t="s">
        <v>5773</v>
      </c>
      <c r="H3860" s="7" t="s">
        <v>17</v>
      </c>
      <c r="I3860" s="10">
        <v>945</v>
      </c>
      <c r="J3860" s="8">
        <v>600</v>
      </c>
      <c r="K3860" s="10">
        <f t="shared" si="59"/>
        <v>567000</v>
      </c>
      <c r="L3860" s="7" t="s">
        <v>5792</v>
      </c>
      <c r="M3860" s="11" t="s">
        <v>19</v>
      </c>
      <c r="N3860" s="11" t="s">
        <v>26</v>
      </c>
      <c r="O3860" s="12" t="s">
        <v>20</v>
      </c>
    </row>
    <row r="3861" spans="1:15" x14ac:dyDescent="0.25">
      <c r="A3861" s="7">
        <v>3837</v>
      </c>
      <c r="B3861" s="7"/>
      <c r="C3861" s="7" t="s">
        <v>23</v>
      </c>
      <c r="D3861" s="7" t="s">
        <v>5776</v>
      </c>
      <c r="E3861" s="7">
        <v>218010277</v>
      </c>
      <c r="F3861" s="8">
        <v>2219</v>
      </c>
      <c r="G3861" s="9" t="s">
        <v>5774</v>
      </c>
      <c r="H3861" s="7" t="s">
        <v>17</v>
      </c>
      <c r="I3861" s="10">
        <v>945</v>
      </c>
      <c r="J3861" s="8">
        <v>600</v>
      </c>
      <c r="K3861" s="10">
        <f t="shared" si="59"/>
        <v>567000</v>
      </c>
      <c r="L3861" s="7" t="s">
        <v>5793</v>
      </c>
      <c r="M3861" s="11" t="s">
        <v>19</v>
      </c>
      <c r="N3861" s="11" t="s">
        <v>26</v>
      </c>
      <c r="O3861" s="12" t="s">
        <v>20</v>
      </c>
    </row>
    <row r="3862" spans="1:15" x14ac:dyDescent="0.25">
      <c r="A3862" s="7">
        <v>3838</v>
      </c>
      <c r="B3862" s="7"/>
      <c r="C3862" s="7" t="s">
        <v>23</v>
      </c>
      <c r="D3862" s="7" t="s">
        <v>5776</v>
      </c>
      <c r="E3862" s="7">
        <v>218010278</v>
      </c>
      <c r="F3862" s="8">
        <v>2219</v>
      </c>
      <c r="G3862" s="9" t="s">
        <v>5775</v>
      </c>
      <c r="H3862" s="7" t="s">
        <v>17</v>
      </c>
      <c r="I3862" s="10">
        <v>945</v>
      </c>
      <c r="J3862" s="8">
        <v>600</v>
      </c>
      <c r="K3862" s="10">
        <f t="shared" si="59"/>
        <v>567000</v>
      </c>
      <c r="L3862" s="7" t="s">
        <v>5794</v>
      </c>
      <c r="M3862" s="11" t="s">
        <v>19</v>
      </c>
      <c r="N3862" s="11" t="s">
        <v>26</v>
      </c>
      <c r="O3862" s="12" t="s">
        <v>20</v>
      </c>
    </row>
    <row r="3863" spans="1:15" x14ac:dyDescent="0.25">
      <c r="A3863" s="7">
        <v>3839</v>
      </c>
      <c r="B3863" s="7"/>
      <c r="C3863" s="7" t="s">
        <v>23</v>
      </c>
      <c r="D3863" s="7" t="s">
        <v>5776</v>
      </c>
      <c r="E3863" s="7">
        <v>218010280</v>
      </c>
      <c r="F3863" s="8">
        <v>2219</v>
      </c>
      <c r="G3863" s="9" t="s">
        <v>3903</v>
      </c>
      <c r="H3863" s="7" t="s">
        <v>17</v>
      </c>
      <c r="I3863" s="10">
        <v>1500</v>
      </c>
      <c r="J3863" s="8">
        <v>600</v>
      </c>
      <c r="K3863" s="10">
        <f t="shared" si="59"/>
        <v>900000</v>
      </c>
      <c r="L3863" s="7" t="s">
        <v>5795</v>
      </c>
      <c r="M3863" s="11" t="s">
        <v>19</v>
      </c>
      <c r="N3863" s="11" t="s">
        <v>26</v>
      </c>
      <c r="O3863" s="12" t="s">
        <v>20</v>
      </c>
    </row>
    <row r="3864" spans="1:15" x14ac:dyDescent="0.25">
      <c r="A3864" s="7">
        <v>3840</v>
      </c>
      <c r="B3864" s="7"/>
      <c r="C3864" s="7"/>
      <c r="D3864" s="7" t="s">
        <v>5776</v>
      </c>
      <c r="E3864" s="7">
        <v>218011000</v>
      </c>
      <c r="F3864" s="8">
        <v>2219</v>
      </c>
      <c r="G3864" s="9" t="s">
        <v>5796</v>
      </c>
      <c r="H3864" s="7" t="s">
        <v>17</v>
      </c>
      <c r="I3864" s="10">
        <v>9540</v>
      </c>
      <c r="J3864" s="8">
        <v>5</v>
      </c>
      <c r="K3864" s="10">
        <f t="shared" si="59"/>
        <v>47700</v>
      </c>
      <c r="L3864" s="7" t="s">
        <v>5797</v>
      </c>
      <c r="M3864" s="11" t="s">
        <v>19</v>
      </c>
      <c r="N3864" s="11"/>
      <c r="O3864" s="12" t="s">
        <v>20</v>
      </c>
    </row>
    <row r="3865" spans="1:15" x14ac:dyDescent="0.25">
      <c r="A3865" s="7">
        <v>3841</v>
      </c>
      <c r="B3865" s="7"/>
      <c r="C3865" s="7"/>
      <c r="D3865" s="7" t="s">
        <v>5776</v>
      </c>
      <c r="E3865" s="7">
        <v>254010787</v>
      </c>
      <c r="F3865" s="8">
        <v>2219</v>
      </c>
      <c r="G3865" s="9" t="s">
        <v>5798</v>
      </c>
      <c r="H3865" s="7" t="s">
        <v>17</v>
      </c>
      <c r="I3865" s="10">
        <v>6148</v>
      </c>
      <c r="J3865" s="8">
        <v>5</v>
      </c>
      <c r="K3865" s="10">
        <f t="shared" ref="K3865:K3928" si="60">+I3865*J3865</f>
        <v>30740</v>
      </c>
      <c r="L3865" s="7" t="s">
        <v>5783</v>
      </c>
      <c r="M3865" s="11" t="s">
        <v>19</v>
      </c>
      <c r="N3865" s="11"/>
      <c r="O3865" s="12" t="s">
        <v>20</v>
      </c>
    </row>
    <row r="3866" spans="1:15" x14ac:dyDescent="0.25">
      <c r="A3866" s="7">
        <v>3842</v>
      </c>
      <c r="B3866" s="7"/>
      <c r="C3866" s="7"/>
      <c r="D3866" s="7" t="s">
        <v>5776</v>
      </c>
      <c r="E3866" s="7">
        <v>254010788</v>
      </c>
      <c r="F3866" s="8">
        <v>2219</v>
      </c>
      <c r="G3866" s="9" t="s">
        <v>5799</v>
      </c>
      <c r="H3866" s="7" t="s">
        <v>17</v>
      </c>
      <c r="I3866" s="10">
        <v>6148</v>
      </c>
      <c r="J3866" s="8">
        <v>5</v>
      </c>
      <c r="K3866" s="10">
        <f t="shared" si="60"/>
        <v>30740</v>
      </c>
      <c r="L3866" s="7" t="s">
        <v>5783</v>
      </c>
      <c r="M3866" s="11" t="s">
        <v>19</v>
      </c>
      <c r="N3866" s="11"/>
      <c r="O3866" s="12" t="s">
        <v>20</v>
      </c>
    </row>
    <row r="3867" spans="1:15" x14ac:dyDescent="0.25">
      <c r="A3867" s="7">
        <v>3843</v>
      </c>
      <c r="B3867" s="7"/>
      <c r="C3867" s="7"/>
      <c r="D3867" s="7" t="s">
        <v>5776</v>
      </c>
      <c r="E3867" s="7">
        <v>254015420</v>
      </c>
      <c r="F3867" s="8">
        <v>2219</v>
      </c>
      <c r="G3867" s="9" t="s">
        <v>5800</v>
      </c>
      <c r="H3867" s="7" t="s">
        <v>17</v>
      </c>
      <c r="I3867" s="10">
        <v>13780</v>
      </c>
      <c r="J3867" s="8">
        <v>5</v>
      </c>
      <c r="K3867" s="10">
        <f t="shared" si="60"/>
        <v>68900</v>
      </c>
      <c r="L3867" s="7" t="s">
        <v>5801</v>
      </c>
      <c r="M3867" s="11" t="s">
        <v>19</v>
      </c>
      <c r="N3867" s="11"/>
      <c r="O3867" s="12" t="s">
        <v>20</v>
      </c>
    </row>
    <row r="3868" spans="1:15" x14ac:dyDescent="0.25">
      <c r="A3868" s="7">
        <v>3844</v>
      </c>
      <c r="B3868" s="7"/>
      <c r="C3868" s="7"/>
      <c r="D3868" s="7" t="s">
        <v>970</v>
      </c>
      <c r="E3868" s="7">
        <v>230010073</v>
      </c>
      <c r="F3868" s="8">
        <v>2219</v>
      </c>
      <c r="G3868" s="9" t="s">
        <v>5802</v>
      </c>
      <c r="H3868" s="7" t="s">
        <v>17</v>
      </c>
      <c r="I3868" s="10">
        <v>110500</v>
      </c>
      <c r="J3868" s="8">
        <v>2</v>
      </c>
      <c r="K3868" s="10">
        <f t="shared" si="60"/>
        <v>221000</v>
      </c>
      <c r="L3868" s="7" t="s">
        <v>5803</v>
      </c>
      <c r="M3868" s="11" t="s">
        <v>19</v>
      </c>
      <c r="N3868" s="11"/>
      <c r="O3868" s="12" t="s">
        <v>20</v>
      </c>
    </row>
    <row r="3869" spans="1:15" x14ac:dyDescent="0.25">
      <c r="A3869" s="7">
        <v>3845</v>
      </c>
      <c r="B3869" s="7"/>
      <c r="C3869" s="7"/>
      <c r="D3869" s="7" t="s">
        <v>970</v>
      </c>
      <c r="E3869" s="7">
        <v>230010074</v>
      </c>
      <c r="F3869" s="8">
        <v>2219</v>
      </c>
      <c r="G3869" s="9" t="s">
        <v>5804</v>
      </c>
      <c r="H3869" s="7" t="s">
        <v>17</v>
      </c>
      <c r="I3869" s="10">
        <v>110500</v>
      </c>
      <c r="J3869" s="8">
        <v>2</v>
      </c>
      <c r="K3869" s="10">
        <f t="shared" si="60"/>
        <v>221000</v>
      </c>
      <c r="L3869" s="7" t="s">
        <v>5805</v>
      </c>
      <c r="M3869" s="11" t="s">
        <v>19</v>
      </c>
      <c r="N3869" s="11"/>
      <c r="O3869" s="12" t="s">
        <v>20</v>
      </c>
    </row>
    <row r="3870" spans="1:15" x14ac:dyDescent="0.25">
      <c r="A3870" s="7">
        <v>3846</v>
      </c>
      <c r="B3870" s="7"/>
      <c r="C3870" s="7"/>
      <c r="D3870" s="7" t="s">
        <v>970</v>
      </c>
      <c r="E3870" s="7">
        <v>230010077</v>
      </c>
      <c r="F3870" s="8">
        <v>2219</v>
      </c>
      <c r="G3870" s="9" t="s">
        <v>5806</v>
      </c>
      <c r="H3870" s="7" t="s">
        <v>17</v>
      </c>
      <c r="I3870" s="10">
        <v>84500</v>
      </c>
      <c r="J3870" s="8">
        <v>2</v>
      </c>
      <c r="K3870" s="10">
        <f t="shared" si="60"/>
        <v>169000</v>
      </c>
      <c r="L3870" s="7" t="s">
        <v>5807</v>
      </c>
      <c r="M3870" s="11" t="s">
        <v>19</v>
      </c>
      <c r="N3870" s="11"/>
      <c r="O3870" s="12" t="s">
        <v>20</v>
      </c>
    </row>
    <row r="3871" spans="1:15" x14ac:dyDescent="0.25">
      <c r="A3871" s="7">
        <v>3847</v>
      </c>
      <c r="B3871" s="7"/>
      <c r="C3871" s="7"/>
      <c r="D3871" s="7" t="s">
        <v>970</v>
      </c>
      <c r="E3871" s="7">
        <v>230010135</v>
      </c>
      <c r="F3871" s="8">
        <v>2219</v>
      </c>
      <c r="G3871" s="9" t="s">
        <v>5808</v>
      </c>
      <c r="H3871" s="7" t="s">
        <v>17</v>
      </c>
      <c r="I3871" s="10">
        <v>25425</v>
      </c>
      <c r="J3871" s="8">
        <v>1</v>
      </c>
      <c r="K3871" s="10">
        <f t="shared" si="60"/>
        <v>25425</v>
      </c>
      <c r="L3871" s="7" t="s">
        <v>5809</v>
      </c>
      <c r="M3871" s="11" t="s">
        <v>19</v>
      </c>
      <c r="N3871" s="11"/>
      <c r="O3871" s="12" t="s">
        <v>20</v>
      </c>
    </row>
    <row r="3872" spans="1:15" x14ac:dyDescent="0.25">
      <c r="A3872" s="7">
        <v>3848</v>
      </c>
      <c r="B3872" s="7"/>
      <c r="C3872" s="7"/>
      <c r="D3872" s="7" t="s">
        <v>970</v>
      </c>
      <c r="E3872" s="7">
        <v>230010136</v>
      </c>
      <c r="F3872" s="8">
        <v>2219</v>
      </c>
      <c r="G3872" s="9" t="s">
        <v>5810</v>
      </c>
      <c r="H3872" s="7" t="s">
        <v>17</v>
      </c>
      <c r="I3872" s="10">
        <v>27425</v>
      </c>
      <c r="J3872" s="8">
        <v>1</v>
      </c>
      <c r="K3872" s="10">
        <f t="shared" si="60"/>
        <v>27425</v>
      </c>
      <c r="L3872" s="7" t="s">
        <v>5809</v>
      </c>
      <c r="M3872" s="11" t="s">
        <v>19</v>
      </c>
      <c r="N3872" s="11"/>
      <c r="O3872" s="12" t="s">
        <v>20</v>
      </c>
    </row>
    <row r="3873" spans="1:15" x14ac:dyDescent="0.25">
      <c r="A3873" s="7">
        <v>3849</v>
      </c>
      <c r="B3873" s="7"/>
      <c r="C3873" s="7"/>
      <c r="D3873" s="7" t="s">
        <v>970</v>
      </c>
      <c r="E3873" s="7">
        <v>230010137</v>
      </c>
      <c r="F3873" s="8">
        <v>2219</v>
      </c>
      <c r="G3873" s="9" t="s">
        <v>5811</v>
      </c>
      <c r="H3873" s="7" t="s">
        <v>17</v>
      </c>
      <c r="I3873" s="10">
        <v>29425</v>
      </c>
      <c r="J3873" s="8">
        <v>1</v>
      </c>
      <c r="K3873" s="10">
        <f t="shared" si="60"/>
        <v>29425</v>
      </c>
      <c r="L3873" s="7" t="s">
        <v>5809</v>
      </c>
      <c r="M3873" s="11" t="s">
        <v>19</v>
      </c>
      <c r="N3873" s="11"/>
      <c r="O3873" s="12" t="s">
        <v>20</v>
      </c>
    </row>
    <row r="3874" spans="1:15" x14ac:dyDescent="0.25">
      <c r="A3874" s="7">
        <v>3850</v>
      </c>
      <c r="B3874" s="7"/>
      <c r="C3874" s="7"/>
      <c r="D3874" s="7" t="s">
        <v>970</v>
      </c>
      <c r="E3874" s="7">
        <v>230010140</v>
      </c>
      <c r="F3874" s="8">
        <v>2219</v>
      </c>
      <c r="G3874" s="9" t="s">
        <v>5812</v>
      </c>
      <c r="H3874" s="7" t="s">
        <v>17</v>
      </c>
      <c r="I3874" s="10">
        <v>37100</v>
      </c>
      <c r="J3874" s="8">
        <v>4</v>
      </c>
      <c r="K3874" s="10">
        <f t="shared" si="60"/>
        <v>148400</v>
      </c>
      <c r="L3874" s="7" t="s">
        <v>5813</v>
      </c>
      <c r="M3874" s="11" t="s">
        <v>19</v>
      </c>
      <c r="N3874" s="11"/>
      <c r="O3874" s="12" t="s">
        <v>20</v>
      </c>
    </row>
    <row r="3875" spans="1:15" x14ac:dyDescent="0.25">
      <c r="A3875" s="7">
        <v>3851</v>
      </c>
      <c r="B3875" s="7"/>
      <c r="C3875" s="7"/>
      <c r="D3875" s="7" t="s">
        <v>970</v>
      </c>
      <c r="E3875" s="7">
        <v>230010195</v>
      </c>
      <c r="F3875" s="8">
        <v>2219</v>
      </c>
      <c r="G3875" s="9" t="s">
        <v>5814</v>
      </c>
      <c r="H3875" s="7" t="s">
        <v>17</v>
      </c>
      <c r="I3875" s="10">
        <v>740450</v>
      </c>
      <c r="J3875" s="8">
        <v>2</v>
      </c>
      <c r="K3875" s="10">
        <f t="shared" si="60"/>
        <v>1480900</v>
      </c>
      <c r="L3875" s="7" t="s">
        <v>5809</v>
      </c>
      <c r="M3875" s="11" t="s">
        <v>19</v>
      </c>
      <c r="N3875" s="11"/>
      <c r="O3875" s="12" t="s">
        <v>20</v>
      </c>
    </row>
    <row r="3876" spans="1:15" x14ac:dyDescent="0.25">
      <c r="A3876" s="7">
        <v>3852</v>
      </c>
      <c r="B3876" s="7"/>
      <c r="C3876" s="7"/>
      <c r="D3876" s="7" t="s">
        <v>970</v>
      </c>
      <c r="E3876" s="7">
        <v>230010200</v>
      </c>
      <c r="F3876" s="8">
        <v>2219</v>
      </c>
      <c r="G3876" s="9" t="s">
        <v>5815</v>
      </c>
      <c r="H3876" s="7" t="s">
        <v>17</v>
      </c>
      <c r="I3876" s="10">
        <v>13000</v>
      </c>
      <c r="J3876" s="8">
        <v>4</v>
      </c>
      <c r="K3876" s="10">
        <f t="shared" si="60"/>
        <v>52000</v>
      </c>
      <c r="L3876" s="7" t="s">
        <v>5807</v>
      </c>
      <c r="M3876" s="11" t="s">
        <v>19</v>
      </c>
      <c r="N3876" s="11"/>
      <c r="O3876" s="12" t="s">
        <v>20</v>
      </c>
    </row>
    <row r="3877" spans="1:15" x14ac:dyDescent="0.25">
      <c r="A3877" s="7">
        <v>3853</v>
      </c>
      <c r="B3877" s="7"/>
      <c r="C3877" s="7"/>
      <c r="D3877" s="7" t="s">
        <v>970</v>
      </c>
      <c r="E3877" s="7">
        <v>230010305</v>
      </c>
      <c r="F3877" s="8">
        <v>2219</v>
      </c>
      <c r="G3877" s="9" t="s">
        <v>5816</v>
      </c>
      <c r="H3877" s="7" t="s">
        <v>17</v>
      </c>
      <c r="I3877" s="10">
        <v>21000</v>
      </c>
      <c r="J3877" s="8">
        <v>2</v>
      </c>
      <c r="K3877" s="10">
        <f t="shared" si="60"/>
        <v>42000</v>
      </c>
      <c r="L3877" s="7" t="s">
        <v>5817</v>
      </c>
      <c r="M3877" s="11" t="s">
        <v>19</v>
      </c>
      <c r="N3877" s="11"/>
      <c r="O3877" s="12" t="s">
        <v>20</v>
      </c>
    </row>
    <row r="3878" spans="1:15" x14ac:dyDescent="0.25">
      <c r="A3878" s="7">
        <v>3854</v>
      </c>
      <c r="B3878" s="7"/>
      <c r="C3878" s="7"/>
      <c r="D3878" s="7" t="s">
        <v>970</v>
      </c>
      <c r="E3878" s="7">
        <v>230010306</v>
      </c>
      <c r="F3878" s="8">
        <v>2219</v>
      </c>
      <c r="G3878" s="9" t="s">
        <v>5818</v>
      </c>
      <c r="H3878" s="7" t="s">
        <v>17</v>
      </c>
      <c r="I3878" s="10">
        <v>33000</v>
      </c>
      <c r="J3878" s="8">
        <v>2</v>
      </c>
      <c r="K3878" s="10">
        <f t="shared" si="60"/>
        <v>66000</v>
      </c>
      <c r="L3878" s="7" t="s">
        <v>5819</v>
      </c>
      <c r="M3878" s="11" t="s">
        <v>19</v>
      </c>
      <c r="N3878" s="11"/>
      <c r="O3878" s="12" t="s">
        <v>20</v>
      </c>
    </row>
    <row r="3879" spans="1:15" x14ac:dyDescent="0.25">
      <c r="A3879" s="7">
        <v>3855</v>
      </c>
      <c r="B3879" s="7"/>
      <c r="C3879" s="7"/>
      <c r="D3879" s="7" t="s">
        <v>970</v>
      </c>
      <c r="E3879" s="7">
        <v>230010380</v>
      </c>
      <c r="F3879" s="8">
        <v>2219</v>
      </c>
      <c r="G3879" s="9" t="s">
        <v>5820</v>
      </c>
      <c r="H3879" s="7" t="s">
        <v>17</v>
      </c>
      <c r="I3879" s="10">
        <v>16000</v>
      </c>
      <c r="J3879" s="8">
        <v>75</v>
      </c>
      <c r="K3879" s="10">
        <f t="shared" si="60"/>
        <v>1200000</v>
      </c>
      <c r="L3879" s="7" t="s">
        <v>5821</v>
      </c>
      <c r="M3879" s="11" t="s">
        <v>19</v>
      </c>
      <c r="N3879" s="11"/>
      <c r="O3879" s="12" t="s">
        <v>20</v>
      </c>
    </row>
    <row r="3880" spans="1:15" x14ac:dyDescent="0.25">
      <c r="A3880" s="7">
        <v>3856</v>
      </c>
      <c r="B3880" s="7"/>
      <c r="C3880" s="7"/>
      <c r="D3880" s="7" t="s">
        <v>970</v>
      </c>
      <c r="E3880" s="7">
        <v>230010382</v>
      </c>
      <c r="F3880" s="8">
        <v>2219</v>
      </c>
      <c r="G3880" s="9" t="s">
        <v>5822</v>
      </c>
      <c r="H3880" s="7" t="s">
        <v>17</v>
      </c>
      <c r="I3880" s="10">
        <v>15000</v>
      </c>
      <c r="J3880" s="8">
        <v>75</v>
      </c>
      <c r="K3880" s="10">
        <f t="shared" si="60"/>
        <v>1125000</v>
      </c>
      <c r="L3880" s="7" t="s">
        <v>5823</v>
      </c>
      <c r="M3880" s="11" t="s">
        <v>19</v>
      </c>
      <c r="N3880" s="11"/>
      <c r="O3880" s="12" t="s">
        <v>20</v>
      </c>
    </row>
    <row r="3881" spans="1:15" x14ac:dyDescent="0.25">
      <c r="A3881" s="7">
        <v>3857</v>
      </c>
      <c r="B3881" s="7"/>
      <c r="C3881" s="7"/>
      <c r="D3881" s="7" t="s">
        <v>970</v>
      </c>
      <c r="E3881" s="7">
        <v>230010383</v>
      </c>
      <c r="F3881" s="8">
        <v>2219</v>
      </c>
      <c r="G3881" s="9" t="s">
        <v>5824</v>
      </c>
      <c r="H3881" s="7" t="s">
        <v>17</v>
      </c>
      <c r="I3881" s="10">
        <v>16000</v>
      </c>
      <c r="J3881" s="8">
        <v>75</v>
      </c>
      <c r="K3881" s="10">
        <f t="shared" si="60"/>
        <v>1200000</v>
      </c>
      <c r="L3881" s="7" t="s">
        <v>5823</v>
      </c>
      <c r="M3881" s="11" t="s">
        <v>19</v>
      </c>
      <c r="N3881" s="11"/>
      <c r="O3881" s="12" t="s">
        <v>20</v>
      </c>
    </row>
    <row r="3882" spans="1:15" x14ac:dyDescent="0.25">
      <c r="A3882" s="7">
        <v>3858</v>
      </c>
      <c r="B3882" s="7"/>
      <c r="C3882" s="7"/>
      <c r="D3882" s="7" t="s">
        <v>970</v>
      </c>
      <c r="E3882" s="7">
        <v>230010409</v>
      </c>
      <c r="F3882" s="8">
        <v>2219</v>
      </c>
      <c r="G3882" s="9" t="s">
        <v>5825</v>
      </c>
      <c r="H3882" s="7" t="s">
        <v>17</v>
      </c>
      <c r="I3882" s="10">
        <v>36500</v>
      </c>
      <c r="J3882" s="8">
        <v>6</v>
      </c>
      <c r="K3882" s="10">
        <f t="shared" si="60"/>
        <v>219000</v>
      </c>
      <c r="L3882" s="7" t="s">
        <v>5826</v>
      </c>
      <c r="M3882" s="11" t="s">
        <v>19</v>
      </c>
      <c r="N3882" s="11"/>
      <c r="O3882" s="12" t="s">
        <v>20</v>
      </c>
    </row>
    <row r="3883" spans="1:15" x14ac:dyDescent="0.25">
      <c r="A3883" s="7">
        <v>3859</v>
      </c>
      <c r="B3883" s="7"/>
      <c r="C3883" s="7"/>
      <c r="D3883" s="7" t="s">
        <v>970</v>
      </c>
      <c r="E3883" s="7">
        <v>230010716</v>
      </c>
      <c r="F3883" s="8">
        <v>2219</v>
      </c>
      <c r="G3883" s="9" t="s">
        <v>5827</v>
      </c>
      <c r="H3883" s="7" t="s">
        <v>17</v>
      </c>
      <c r="I3883" s="10">
        <v>30000</v>
      </c>
      <c r="J3883" s="8">
        <v>2</v>
      </c>
      <c r="K3883" s="10">
        <f t="shared" si="60"/>
        <v>60000</v>
      </c>
      <c r="L3883" s="7" t="s">
        <v>5828</v>
      </c>
      <c r="M3883" s="11" t="s">
        <v>19</v>
      </c>
      <c r="N3883" s="11"/>
      <c r="O3883" s="12" t="s">
        <v>20</v>
      </c>
    </row>
    <row r="3884" spans="1:15" x14ac:dyDescent="0.25">
      <c r="A3884" s="7">
        <v>3860</v>
      </c>
      <c r="B3884" s="7"/>
      <c r="C3884" s="7"/>
      <c r="D3884" s="7" t="s">
        <v>970</v>
      </c>
      <c r="E3884" s="7">
        <v>230010718</v>
      </c>
      <c r="F3884" s="8">
        <v>2219</v>
      </c>
      <c r="G3884" s="9" t="s">
        <v>5829</v>
      </c>
      <c r="H3884" s="7" t="s">
        <v>17</v>
      </c>
      <c r="I3884" s="10">
        <v>20000</v>
      </c>
      <c r="J3884" s="8">
        <v>2</v>
      </c>
      <c r="K3884" s="10">
        <f t="shared" si="60"/>
        <v>40000</v>
      </c>
      <c r="L3884" s="7" t="s">
        <v>5830</v>
      </c>
      <c r="M3884" s="11" t="s">
        <v>19</v>
      </c>
      <c r="N3884" s="11"/>
      <c r="O3884" s="12" t="s">
        <v>20</v>
      </c>
    </row>
    <row r="3885" spans="1:15" x14ac:dyDescent="0.25">
      <c r="A3885" s="7">
        <v>3861</v>
      </c>
      <c r="B3885" s="7"/>
      <c r="C3885" s="7"/>
      <c r="D3885" s="7" t="s">
        <v>970</v>
      </c>
      <c r="E3885" s="7">
        <v>230010952</v>
      </c>
      <c r="F3885" s="8">
        <v>2219</v>
      </c>
      <c r="G3885" s="9" t="s">
        <v>5831</v>
      </c>
      <c r="H3885" s="7" t="s">
        <v>17</v>
      </c>
      <c r="I3885" s="10">
        <v>15000</v>
      </c>
      <c r="J3885" s="8">
        <v>2</v>
      </c>
      <c r="K3885" s="10">
        <f t="shared" si="60"/>
        <v>30000</v>
      </c>
      <c r="L3885" s="7" t="s">
        <v>5809</v>
      </c>
      <c r="M3885" s="11" t="s">
        <v>19</v>
      </c>
      <c r="N3885" s="11"/>
      <c r="O3885" s="12" t="s">
        <v>20</v>
      </c>
    </row>
    <row r="3886" spans="1:15" x14ac:dyDescent="0.25">
      <c r="A3886" s="7">
        <v>3862</v>
      </c>
      <c r="B3886" s="7"/>
      <c r="C3886" s="7"/>
      <c r="D3886" s="7" t="s">
        <v>970</v>
      </c>
      <c r="E3886" s="7">
        <v>230010953</v>
      </c>
      <c r="F3886" s="8">
        <v>2219</v>
      </c>
      <c r="G3886" s="9" t="s">
        <v>5832</v>
      </c>
      <c r="H3886" s="7" t="s">
        <v>17</v>
      </c>
      <c r="I3886" s="10">
        <v>12000</v>
      </c>
      <c r="J3886" s="8">
        <v>1</v>
      </c>
      <c r="K3886" s="10">
        <f t="shared" si="60"/>
        <v>12000</v>
      </c>
      <c r="L3886" s="7" t="s">
        <v>5809</v>
      </c>
      <c r="M3886" s="11" t="s">
        <v>19</v>
      </c>
      <c r="N3886" s="11"/>
      <c r="O3886" s="12" t="s">
        <v>20</v>
      </c>
    </row>
    <row r="3887" spans="1:15" x14ac:dyDescent="0.25">
      <c r="A3887" s="7">
        <v>3863</v>
      </c>
      <c r="B3887" s="7"/>
      <c r="C3887" s="7"/>
      <c r="D3887" s="7" t="s">
        <v>970</v>
      </c>
      <c r="E3887" s="7">
        <v>245010070</v>
      </c>
      <c r="F3887" s="8">
        <v>2219</v>
      </c>
      <c r="G3887" s="9" t="s">
        <v>5833</v>
      </c>
      <c r="H3887" s="7" t="s">
        <v>17</v>
      </c>
      <c r="I3887" s="10">
        <v>12200</v>
      </c>
      <c r="J3887" s="8">
        <v>100</v>
      </c>
      <c r="K3887" s="10">
        <f t="shared" si="60"/>
        <v>1220000</v>
      </c>
      <c r="L3887" s="7" t="s">
        <v>5809</v>
      </c>
      <c r="M3887" s="11" t="s">
        <v>19</v>
      </c>
      <c r="N3887" s="11"/>
      <c r="O3887" s="12" t="s">
        <v>20</v>
      </c>
    </row>
    <row r="3888" spans="1:15" x14ac:dyDescent="0.25">
      <c r="A3888" s="7">
        <v>3864</v>
      </c>
      <c r="B3888" s="7"/>
      <c r="C3888" s="7"/>
      <c r="D3888" s="7" t="s">
        <v>970</v>
      </c>
      <c r="E3888" s="7">
        <v>245010081</v>
      </c>
      <c r="F3888" s="8">
        <v>2219</v>
      </c>
      <c r="G3888" s="9" t="s">
        <v>5834</v>
      </c>
      <c r="H3888" s="7" t="s">
        <v>17</v>
      </c>
      <c r="I3888" s="10">
        <v>292050</v>
      </c>
      <c r="J3888" s="8">
        <v>100</v>
      </c>
      <c r="K3888" s="10">
        <f t="shared" si="60"/>
        <v>29205000</v>
      </c>
      <c r="L3888" s="7" t="s">
        <v>5809</v>
      </c>
      <c r="M3888" s="11" t="s">
        <v>19</v>
      </c>
      <c r="N3888" s="11"/>
      <c r="O3888" s="12" t="s">
        <v>20</v>
      </c>
    </row>
    <row r="3889" spans="1:15" x14ac:dyDescent="0.25">
      <c r="A3889" s="7">
        <v>3865</v>
      </c>
      <c r="B3889" s="7"/>
      <c r="C3889" s="7"/>
      <c r="D3889" s="7" t="s">
        <v>970</v>
      </c>
      <c r="E3889" s="7">
        <v>245010160</v>
      </c>
      <c r="F3889" s="8">
        <v>2219</v>
      </c>
      <c r="G3889" s="9" t="s">
        <v>5835</v>
      </c>
      <c r="H3889" s="7" t="s">
        <v>17</v>
      </c>
      <c r="I3889" s="10">
        <v>188000</v>
      </c>
      <c r="J3889" s="8">
        <v>4</v>
      </c>
      <c r="K3889" s="10">
        <f t="shared" si="60"/>
        <v>752000</v>
      </c>
      <c r="L3889" s="7" t="s">
        <v>5836</v>
      </c>
      <c r="M3889" s="11" t="s">
        <v>19</v>
      </c>
      <c r="N3889" s="11"/>
      <c r="O3889" s="12" t="s">
        <v>20</v>
      </c>
    </row>
    <row r="3890" spans="1:15" x14ac:dyDescent="0.25">
      <c r="A3890" s="7">
        <v>3866</v>
      </c>
      <c r="B3890" s="7"/>
      <c r="C3890" s="7"/>
      <c r="D3890" s="7" t="s">
        <v>970</v>
      </c>
      <c r="E3890" s="7">
        <v>245010202</v>
      </c>
      <c r="F3890" s="8">
        <v>2219</v>
      </c>
      <c r="G3890" s="9" t="s">
        <v>5837</v>
      </c>
      <c r="H3890" s="7" t="s">
        <v>17</v>
      </c>
      <c r="I3890" s="10">
        <v>13000</v>
      </c>
      <c r="J3890" s="8">
        <v>100</v>
      </c>
      <c r="K3890" s="10">
        <f t="shared" si="60"/>
        <v>1300000</v>
      </c>
      <c r="L3890" s="7" t="s">
        <v>5838</v>
      </c>
      <c r="M3890" s="11" t="s">
        <v>19</v>
      </c>
      <c r="N3890" s="11"/>
      <c r="O3890" s="12" t="s">
        <v>20</v>
      </c>
    </row>
    <row r="3891" spans="1:15" x14ac:dyDescent="0.25">
      <c r="A3891" s="7">
        <v>3867</v>
      </c>
      <c r="B3891" s="7"/>
      <c r="C3891" s="7"/>
      <c r="D3891" s="7" t="s">
        <v>970</v>
      </c>
      <c r="E3891" s="7">
        <v>272027600</v>
      </c>
      <c r="F3891" s="8">
        <v>2219</v>
      </c>
      <c r="G3891" s="9" t="s">
        <v>5839</v>
      </c>
      <c r="H3891" s="7" t="s">
        <v>593</v>
      </c>
      <c r="I3891" s="10">
        <v>160000</v>
      </c>
      <c r="J3891" s="8">
        <v>60</v>
      </c>
      <c r="K3891" s="10">
        <f t="shared" si="60"/>
        <v>9600000</v>
      </c>
      <c r="L3891" s="7" t="s">
        <v>5809</v>
      </c>
      <c r="M3891" s="11" t="s">
        <v>19</v>
      </c>
      <c r="N3891" s="11"/>
      <c r="O3891" s="12" t="s">
        <v>20</v>
      </c>
    </row>
    <row r="3892" spans="1:15" x14ac:dyDescent="0.25">
      <c r="A3892" s="7">
        <v>3868</v>
      </c>
      <c r="B3892" s="7"/>
      <c r="C3892" s="7" t="s">
        <v>23</v>
      </c>
      <c r="D3892" s="7" t="s">
        <v>5840</v>
      </c>
      <c r="E3892" s="7">
        <v>236010060</v>
      </c>
      <c r="F3892" s="8">
        <v>2219</v>
      </c>
      <c r="G3892" s="9" t="s">
        <v>5841</v>
      </c>
      <c r="H3892" s="7" t="s">
        <v>17</v>
      </c>
      <c r="I3892" s="10">
        <v>26600</v>
      </c>
      <c r="J3892" s="8">
        <v>120</v>
      </c>
      <c r="K3892" s="10">
        <f t="shared" si="60"/>
        <v>3192000</v>
      </c>
      <c r="L3892" s="7" t="s">
        <v>5842</v>
      </c>
      <c r="M3892" s="11" t="s">
        <v>19</v>
      </c>
      <c r="N3892" s="11" t="s">
        <v>26</v>
      </c>
      <c r="O3892" s="12" t="s">
        <v>20</v>
      </c>
    </row>
    <row r="3893" spans="1:15" x14ac:dyDescent="0.25">
      <c r="A3893" s="7">
        <v>3869</v>
      </c>
      <c r="B3893" s="7"/>
      <c r="C3893" s="7"/>
      <c r="D3893" s="7" t="s">
        <v>5840</v>
      </c>
      <c r="E3893" s="7">
        <v>236020001</v>
      </c>
      <c r="F3893" s="8">
        <v>2219</v>
      </c>
      <c r="G3893" s="9" t="s">
        <v>5843</v>
      </c>
      <c r="H3893" s="7" t="s">
        <v>17</v>
      </c>
      <c r="I3893" s="10">
        <v>25000</v>
      </c>
      <c r="J3893" s="8">
        <v>100</v>
      </c>
      <c r="K3893" s="10">
        <f t="shared" si="60"/>
        <v>2500000</v>
      </c>
      <c r="L3893" s="7" t="s">
        <v>5844</v>
      </c>
      <c r="M3893" s="11" t="s">
        <v>19</v>
      </c>
      <c r="N3893" s="11"/>
      <c r="O3893" s="12" t="s">
        <v>20</v>
      </c>
    </row>
    <row r="3894" spans="1:15" x14ac:dyDescent="0.25">
      <c r="A3894" s="7">
        <v>3870</v>
      </c>
      <c r="B3894" s="7"/>
      <c r="C3894" s="7"/>
      <c r="D3894" s="7" t="s">
        <v>5840</v>
      </c>
      <c r="E3894" s="7">
        <v>236020002</v>
      </c>
      <c r="F3894" s="8">
        <v>2219</v>
      </c>
      <c r="G3894" s="9" t="s">
        <v>5845</v>
      </c>
      <c r="H3894" s="7" t="s">
        <v>17</v>
      </c>
      <c r="I3894" s="10">
        <v>25000</v>
      </c>
      <c r="J3894" s="8">
        <v>20</v>
      </c>
      <c r="K3894" s="10">
        <f t="shared" si="60"/>
        <v>500000</v>
      </c>
      <c r="L3894" s="7" t="s">
        <v>5844</v>
      </c>
      <c r="M3894" s="11" t="s">
        <v>19</v>
      </c>
      <c r="N3894" s="11"/>
      <c r="O3894" s="12" t="s">
        <v>20</v>
      </c>
    </row>
    <row r="3895" spans="1:15" x14ac:dyDescent="0.25">
      <c r="A3895" s="7">
        <v>3871</v>
      </c>
      <c r="B3895" s="7"/>
      <c r="C3895" s="7"/>
      <c r="D3895" s="7" t="s">
        <v>1208</v>
      </c>
      <c r="E3895" s="7">
        <v>206030072</v>
      </c>
      <c r="F3895" s="8">
        <v>2219</v>
      </c>
      <c r="G3895" s="9" t="s">
        <v>5846</v>
      </c>
      <c r="H3895" s="7" t="s">
        <v>17</v>
      </c>
      <c r="I3895" s="10">
        <v>45000</v>
      </c>
      <c r="J3895" s="8">
        <v>2</v>
      </c>
      <c r="K3895" s="10">
        <f t="shared" si="60"/>
        <v>90000</v>
      </c>
      <c r="L3895" s="7" t="s">
        <v>5847</v>
      </c>
      <c r="M3895" s="11" t="s">
        <v>19</v>
      </c>
      <c r="N3895" s="11"/>
      <c r="O3895" s="12" t="s">
        <v>20</v>
      </c>
    </row>
    <row r="3896" spans="1:15" x14ac:dyDescent="0.25">
      <c r="A3896" s="7">
        <v>3872</v>
      </c>
      <c r="B3896" s="7"/>
      <c r="C3896" s="7"/>
      <c r="D3896" s="7" t="s">
        <v>1208</v>
      </c>
      <c r="E3896" s="7">
        <v>212011395</v>
      </c>
      <c r="F3896" s="8">
        <v>2219</v>
      </c>
      <c r="G3896" s="9" t="s">
        <v>5848</v>
      </c>
      <c r="H3896" s="7" t="s">
        <v>17</v>
      </c>
      <c r="I3896" s="10">
        <v>28969</v>
      </c>
      <c r="J3896" s="8">
        <v>8</v>
      </c>
      <c r="K3896" s="10">
        <f t="shared" si="60"/>
        <v>231752</v>
      </c>
      <c r="L3896" s="7" t="s">
        <v>5849</v>
      </c>
      <c r="M3896" s="11" t="s">
        <v>19</v>
      </c>
      <c r="N3896" s="11"/>
      <c r="O3896" s="12" t="s">
        <v>20</v>
      </c>
    </row>
    <row r="3897" spans="1:15" x14ac:dyDescent="0.25">
      <c r="A3897" s="7">
        <v>3873</v>
      </c>
      <c r="B3897" s="7"/>
      <c r="C3897" s="7"/>
      <c r="D3897" s="7" t="s">
        <v>1208</v>
      </c>
      <c r="E3897" s="7">
        <v>224010077</v>
      </c>
      <c r="F3897" s="8">
        <v>2219</v>
      </c>
      <c r="G3897" s="9" t="s">
        <v>5850</v>
      </c>
      <c r="H3897" s="7" t="s">
        <v>17</v>
      </c>
      <c r="I3897" s="10">
        <v>40000</v>
      </c>
      <c r="J3897" s="8">
        <v>2</v>
      </c>
      <c r="K3897" s="10">
        <f t="shared" si="60"/>
        <v>80000</v>
      </c>
      <c r="L3897" s="7" t="s">
        <v>5849</v>
      </c>
      <c r="M3897" s="11" t="s">
        <v>19</v>
      </c>
      <c r="N3897" s="11"/>
      <c r="O3897" s="12" t="s">
        <v>20</v>
      </c>
    </row>
    <row r="3898" spans="1:15" x14ac:dyDescent="0.25">
      <c r="A3898" s="7">
        <v>3874</v>
      </c>
      <c r="B3898" s="7"/>
      <c r="C3898" s="7"/>
      <c r="D3898" s="7" t="s">
        <v>1208</v>
      </c>
      <c r="E3898" s="7">
        <v>224010976</v>
      </c>
      <c r="F3898" s="8">
        <v>2219</v>
      </c>
      <c r="G3898" s="9" t="s">
        <v>5407</v>
      </c>
      <c r="H3898" s="7" t="s">
        <v>17</v>
      </c>
      <c r="I3898" s="10">
        <v>619411</v>
      </c>
      <c r="J3898" s="8">
        <v>3</v>
      </c>
      <c r="K3898" s="10">
        <f t="shared" si="60"/>
        <v>1858233</v>
      </c>
      <c r="L3898" s="7" t="s">
        <v>5849</v>
      </c>
      <c r="M3898" s="11" t="s">
        <v>19</v>
      </c>
      <c r="N3898" s="11"/>
      <c r="O3898" s="12" t="s">
        <v>20</v>
      </c>
    </row>
    <row r="3899" spans="1:15" x14ac:dyDescent="0.25">
      <c r="A3899" s="7">
        <v>3875</v>
      </c>
      <c r="B3899" s="7"/>
      <c r="C3899" s="7"/>
      <c r="D3899" s="7" t="s">
        <v>1208</v>
      </c>
      <c r="E3899" s="7">
        <v>224010981</v>
      </c>
      <c r="F3899" s="8">
        <v>2219</v>
      </c>
      <c r="G3899" s="9" t="s">
        <v>5415</v>
      </c>
      <c r="H3899" s="7" t="s">
        <v>17</v>
      </c>
      <c r="I3899" s="10">
        <v>50000</v>
      </c>
      <c r="J3899" s="8">
        <v>5</v>
      </c>
      <c r="K3899" s="10">
        <f t="shared" si="60"/>
        <v>250000</v>
      </c>
      <c r="L3899" s="7" t="s">
        <v>5851</v>
      </c>
      <c r="M3899" s="11" t="s">
        <v>19</v>
      </c>
      <c r="N3899" s="11"/>
      <c r="O3899" s="12" t="s">
        <v>20</v>
      </c>
    </row>
    <row r="3900" spans="1:15" x14ac:dyDescent="0.25">
      <c r="A3900" s="7">
        <v>3876</v>
      </c>
      <c r="B3900" s="7"/>
      <c r="C3900" s="7"/>
      <c r="D3900" s="7" t="s">
        <v>1208</v>
      </c>
      <c r="E3900" s="7">
        <v>239010804</v>
      </c>
      <c r="F3900" s="8">
        <v>2219</v>
      </c>
      <c r="G3900" s="9" t="s">
        <v>5852</v>
      </c>
      <c r="H3900" s="7" t="s">
        <v>17</v>
      </c>
      <c r="I3900" s="10">
        <v>50000</v>
      </c>
      <c r="J3900" s="8">
        <v>3</v>
      </c>
      <c r="K3900" s="10">
        <f t="shared" si="60"/>
        <v>150000</v>
      </c>
      <c r="L3900" s="7" t="s">
        <v>5853</v>
      </c>
      <c r="M3900" s="11" t="s">
        <v>19</v>
      </c>
      <c r="N3900" s="11"/>
      <c r="O3900" s="12" t="s">
        <v>20</v>
      </c>
    </row>
    <row r="3901" spans="1:15" x14ac:dyDescent="0.25">
      <c r="A3901" s="7">
        <v>3877</v>
      </c>
      <c r="B3901" s="7"/>
      <c r="C3901" s="7" t="s">
        <v>1509</v>
      </c>
      <c r="D3901" s="7" t="s">
        <v>1208</v>
      </c>
      <c r="E3901" s="7">
        <v>278011001</v>
      </c>
      <c r="F3901" s="8">
        <v>2219</v>
      </c>
      <c r="G3901" s="9" t="s">
        <v>3651</v>
      </c>
      <c r="H3901" s="7" t="s">
        <v>17</v>
      </c>
      <c r="I3901" s="10">
        <v>50000</v>
      </c>
      <c r="J3901" s="8">
        <v>200</v>
      </c>
      <c r="K3901" s="10">
        <f t="shared" si="60"/>
        <v>10000000</v>
      </c>
      <c r="L3901" s="7" t="s">
        <v>5854</v>
      </c>
      <c r="M3901" s="11" t="s">
        <v>19</v>
      </c>
      <c r="N3901" s="11" t="s">
        <v>26</v>
      </c>
      <c r="O3901" s="12" t="s">
        <v>20</v>
      </c>
    </row>
    <row r="3902" spans="1:15" x14ac:dyDescent="0.25">
      <c r="A3902" s="7">
        <v>3878</v>
      </c>
      <c r="B3902" s="7"/>
      <c r="C3902" s="7"/>
      <c r="D3902" s="7" t="s">
        <v>1208</v>
      </c>
      <c r="E3902" s="7">
        <v>278011008</v>
      </c>
      <c r="F3902" s="8">
        <v>2219</v>
      </c>
      <c r="G3902" s="9" t="s">
        <v>5855</v>
      </c>
      <c r="H3902" s="7" t="s">
        <v>17</v>
      </c>
      <c r="I3902" s="10">
        <v>40000</v>
      </c>
      <c r="J3902" s="8">
        <v>5</v>
      </c>
      <c r="K3902" s="10">
        <f t="shared" si="60"/>
        <v>200000</v>
      </c>
      <c r="L3902" s="7" t="s">
        <v>5856</v>
      </c>
      <c r="M3902" s="11" t="s">
        <v>19</v>
      </c>
      <c r="N3902" s="11"/>
      <c r="O3902" s="12" t="s">
        <v>20</v>
      </c>
    </row>
    <row r="3903" spans="1:15" x14ac:dyDescent="0.25">
      <c r="A3903" s="7">
        <v>3879</v>
      </c>
      <c r="B3903" s="7"/>
      <c r="C3903" s="7"/>
      <c r="D3903" s="7" t="s">
        <v>5857</v>
      </c>
      <c r="E3903" s="7">
        <v>206010004</v>
      </c>
      <c r="F3903" s="8">
        <v>2219</v>
      </c>
      <c r="G3903" s="9" t="s">
        <v>5858</v>
      </c>
      <c r="H3903" s="7" t="s">
        <v>17</v>
      </c>
      <c r="I3903" s="10">
        <v>62000</v>
      </c>
      <c r="J3903" s="8">
        <v>6</v>
      </c>
      <c r="K3903" s="10">
        <f t="shared" si="60"/>
        <v>372000</v>
      </c>
      <c r="L3903" s="7" t="s">
        <v>5859</v>
      </c>
      <c r="M3903" s="11" t="s">
        <v>19</v>
      </c>
      <c r="N3903" s="11"/>
      <c r="O3903" s="12" t="s">
        <v>20</v>
      </c>
    </row>
    <row r="3904" spans="1:15" x14ac:dyDescent="0.25">
      <c r="A3904" s="7">
        <v>3880</v>
      </c>
      <c r="B3904" s="7"/>
      <c r="C3904" s="7"/>
      <c r="D3904" s="7" t="s">
        <v>5857</v>
      </c>
      <c r="E3904" s="7">
        <v>212011180</v>
      </c>
      <c r="F3904" s="8">
        <v>2219</v>
      </c>
      <c r="G3904" s="9" t="s">
        <v>5860</v>
      </c>
      <c r="H3904" s="7" t="s">
        <v>17</v>
      </c>
      <c r="I3904" s="10">
        <v>188000</v>
      </c>
      <c r="J3904" s="8">
        <v>5</v>
      </c>
      <c r="K3904" s="10">
        <f t="shared" si="60"/>
        <v>940000</v>
      </c>
      <c r="L3904" s="7" t="s">
        <v>5861</v>
      </c>
      <c r="M3904" s="11" t="s">
        <v>19</v>
      </c>
      <c r="N3904" s="11"/>
      <c r="O3904" s="12" t="s">
        <v>20</v>
      </c>
    </row>
    <row r="3905" spans="1:15" x14ac:dyDescent="0.25">
      <c r="A3905" s="7">
        <v>3881</v>
      </c>
      <c r="B3905" s="7"/>
      <c r="C3905" s="7"/>
      <c r="D3905" s="7" t="s">
        <v>5857</v>
      </c>
      <c r="E3905" s="7">
        <v>212020124</v>
      </c>
      <c r="F3905" s="8">
        <v>2219</v>
      </c>
      <c r="G3905" s="9" t="s">
        <v>5296</v>
      </c>
      <c r="H3905" s="7" t="s">
        <v>17</v>
      </c>
      <c r="I3905" s="10">
        <v>192000</v>
      </c>
      <c r="J3905" s="8">
        <v>1</v>
      </c>
      <c r="K3905" s="10">
        <f t="shared" si="60"/>
        <v>192000</v>
      </c>
      <c r="L3905" s="7" t="s">
        <v>5862</v>
      </c>
      <c r="M3905" s="11" t="s">
        <v>19</v>
      </c>
      <c r="N3905" s="11"/>
      <c r="O3905" s="12" t="s">
        <v>20</v>
      </c>
    </row>
    <row r="3906" spans="1:15" x14ac:dyDescent="0.25">
      <c r="A3906" s="7">
        <v>3882</v>
      </c>
      <c r="B3906" s="7"/>
      <c r="C3906" s="7"/>
      <c r="D3906" s="7" t="s">
        <v>5857</v>
      </c>
      <c r="E3906" s="7">
        <v>212020125</v>
      </c>
      <c r="F3906" s="8">
        <v>2219</v>
      </c>
      <c r="G3906" s="9" t="s">
        <v>5298</v>
      </c>
      <c r="H3906" s="7" t="s">
        <v>17</v>
      </c>
      <c r="I3906" s="10">
        <v>192000</v>
      </c>
      <c r="J3906" s="8">
        <v>1</v>
      </c>
      <c r="K3906" s="10">
        <f t="shared" si="60"/>
        <v>192000</v>
      </c>
      <c r="L3906" s="7" t="s">
        <v>5862</v>
      </c>
      <c r="M3906" s="11" t="s">
        <v>19</v>
      </c>
      <c r="N3906" s="11"/>
      <c r="O3906" s="12" t="s">
        <v>20</v>
      </c>
    </row>
    <row r="3907" spans="1:15" x14ac:dyDescent="0.25">
      <c r="A3907" s="7">
        <v>3883</v>
      </c>
      <c r="B3907" s="7"/>
      <c r="C3907" s="7"/>
      <c r="D3907" s="7" t="s">
        <v>5857</v>
      </c>
      <c r="E3907" s="7">
        <v>212020160</v>
      </c>
      <c r="F3907" s="8">
        <v>2219</v>
      </c>
      <c r="G3907" s="9" t="s">
        <v>5863</v>
      </c>
      <c r="H3907" s="7" t="s">
        <v>17</v>
      </c>
      <c r="I3907" s="10">
        <v>318600</v>
      </c>
      <c r="J3907" s="8">
        <v>4</v>
      </c>
      <c r="K3907" s="10">
        <f t="shared" si="60"/>
        <v>1274400</v>
      </c>
      <c r="L3907" s="7" t="s">
        <v>5864</v>
      </c>
      <c r="M3907" s="11" t="s">
        <v>19</v>
      </c>
      <c r="N3907" s="11"/>
      <c r="O3907" s="12" t="s">
        <v>20</v>
      </c>
    </row>
    <row r="3908" spans="1:15" x14ac:dyDescent="0.25">
      <c r="A3908" s="7">
        <v>3884</v>
      </c>
      <c r="B3908" s="7"/>
      <c r="C3908" s="7"/>
      <c r="D3908" s="7" t="s">
        <v>5857</v>
      </c>
      <c r="E3908" s="7">
        <v>212020300</v>
      </c>
      <c r="F3908" s="8">
        <v>2219</v>
      </c>
      <c r="G3908" s="9" t="s">
        <v>3801</v>
      </c>
      <c r="H3908" s="7" t="s">
        <v>17</v>
      </c>
      <c r="I3908" s="10">
        <v>7300</v>
      </c>
      <c r="J3908" s="8">
        <v>600</v>
      </c>
      <c r="K3908" s="10">
        <f t="shared" si="60"/>
        <v>4380000</v>
      </c>
      <c r="L3908" s="7" t="s">
        <v>5865</v>
      </c>
      <c r="M3908" s="11" t="s">
        <v>19</v>
      </c>
      <c r="N3908" s="11"/>
      <c r="O3908" s="12" t="s">
        <v>20</v>
      </c>
    </row>
    <row r="3909" spans="1:15" x14ac:dyDescent="0.25">
      <c r="A3909" s="7">
        <v>3885</v>
      </c>
      <c r="B3909" s="7"/>
      <c r="C3909" s="7"/>
      <c r="D3909" s="7" t="s">
        <v>5857</v>
      </c>
      <c r="E3909" s="7">
        <v>212020301</v>
      </c>
      <c r="F3909" s="8">
        <v>2219</v>
      </c>
      <c r="G3909" s="9" t="s">
        <v>5301</v>
      </c>
      <c r="H3909" s="7" t="s">
        <v>17</v>
      </c>
      <c r="I3909" s="10">
        <v>7300</v>
      </c>
      <c r="J3909" s="8">
        <v>640</v>
      </c>
      <c r="K3909" s="10">
        <f t="shared" si="60"/>
        <v>4672000</v>
      </c>
      <c r="L3909" s="7" t="s">
        <v>5866</v>
      </c>
      <c r="M3909" s="11" t="s">
        <v>19</v>
      </c>
      <c r="N3909" s="11"/>
      <c r="O3909" s="12" t="s">
        <v>20</v>
      </c>
    </row>
    <row r="3910" spans="1:15" x14ac:dyDescent="0.25">
      <c r="A3910" s="7">
        <v>3886</v>
      </c>
      <c r="B3910" s="7"/>
      <c r="C3910" s="7"/>
      <c r="D3910" s="7" t="s">
        <v>5857</v>
      </c>
      <c r="E3910" s="7">
        <v>212020301</v>
      </c>
      <c r="F3910" s="8">
        <v>2219</v>
      </c>
      <c r="G3910" s="9" t="s">
        <v>5301</v>
      </c>
      <c r="H3910" s="7" t="s">
        <v>17</v>
      </c>
      <c r="I3910" s="10">
        <v>7300</v>
      </c>
      <c r="J3910" s="8">
        <v>640</v>
      </c>
      <c r="K3910" s="10">
        <f t="shared" si="60"/>
        <v>4672000</v>
      </c>
      <c r="L3910" s="7" t="s">
        <v>5866</v>
      </c>
      <c r="M3910" s="11" t="s">
        <v>19</v>
      </c>
      <c r="N3910" s="11"/>
      <c r="O3910" s="12" t="s">
        <v>20</v>
      </c>
    </row>
    <row r="3911" spans="1:15" x14ac:dyDescent="0.25">
      <c r="A3911" s="7">
        <v>3887</v>
      </c>
      <c r="B3911" s="7">
        <v>2306001533</v>
      </c>
      <c r="C3911" s="7" t="s">
        <v>47</v>
      </c>
      <c r="D3911" s="7" t="s">
        <v>5857</v>
      </c>
      <c r="E3911" s="7">
        <v>212020340</v>
      </c>
      <c r="F3911" s="8">
        <v>2219</v>
      </c>
      <c r="G3911" s="9" t="s">
        <v>5303</v>
      </c>
      <c r="H3911" s="7" t="s">
        <v>17</v>
      </c>
      <c r="I3911" s="10">
        <v>318600</v>
      </c>
      <c r="J3911" s="8">
        <v>5</v>
      </c>
      <c r="K3911" s="10">
        <f t="shared" si="60"/>
        <v>1593000</v>
      </c>
      <c r="L3911" s="7" t="s">
        <v>5864</v>
      </c>
      <c r="M3911" s="11" t="s">
        <v>19</v>
      </c>
      <c r="N3911" s="11"/>
      <c r="O3911" s="12" t="s">
        <v>20</v>
      </c>
    </row>
    <row r="3912" spans="1:15" x14ac:dyDescent="0.25">
      <c r="A3912" s="7">
        <v>3888</v>
      </c>
      <c r="B3912" s="7">
        <v>2306001533</v>
      </c>
      <c r="C3912" s="7" t="s">
        <v>47</v>
      </c>
      <c r="D3912" s="7" t="s">
        <v>5857</v>
      </c>
      <c r="E3912" s="7">
        <v>224010001</v>
      </c>
      <c r="F3912" s="8">
        <v>2219</v>
      </c>
      <c r="G3912" s="9" t="s">
        <v>5867</v>
      </c>
      <c r="H3912" s="7" t="s">
        <v>17</v>
      </c>
      <c r="I3912" s="10">
        <v>318000</v>
      </c>
      <c r="J3912" s="8">
        <v>40</v>
      </c>
      <c r="K3912" s="10">
        <f t="shared" si="60"/>
        <v>12720000</v>
      </c>
      <c r="L3912" s="7" t="s">
        <v>5864</v>
      </c>
      <c r="M3912" s="11" t="s">
        <v>19</v>
      </c>
      <c r="N3912" s="11"/>
      <c r="O3912" s="12" t="s">
        <v>20</v>
      </c>
    </row>
    <row r="3913" spans="1:15" x14ac:dyDescent="0.25">
      <c r="A3913" s="7">
        <v>3889</v>
      </c>
      <c r="B3913" s="7">
        <v>2306001533</v>
      </c>
      <c r="C3913" s="7" t="s">
        <v>47</v>
      </c>
      <c r="D3913" s="7" t="s">
        <v>5857</v>
      </c>
      <c r="E3913" s="7">
        <v>224010002</v>
      </c>
      <c r="F3913" s="8">
        <v>2219</v>
      </c>
      <c r="G3913" s="9" t="s">
        <v>5307</v>
      </c>
      <c r="H3913" s="7" t="s">
        <v>17</v>
      </c>
      <c r="I3913" s="10">
        <v>226000</v>
      </c>
      <c r="J3913" s="8">
        <v>10</v>
      </c>
      <c r="K3913" s="10">
        <f t="shared" si="60"/>
        <v>2260000</v>
      </c>
      <c r="L3913" s="7" t="s">
        <v>5868</v>
      </c>
      <c r="M3913" s="11" t="s">
        <v>19</v>
      </c>
      <c r="N3913" s="11" t="s">
        <v>26</v>
      </c>
      <c r="O3913" s="12" t="s">
        <v>20</v>
      </c>
    </row>
    <row r="3914" spans="1:15" x14ac:dyDescent="0.25">
      <c r="A3914" s="7">
        <v>3890</v>
      </c>
      <c r="B3914" s="7"/>
      <c r="C3914" s="7"/>
      <c r="D3914" s="7" t="s">
        <v>5857</v>
      </c>
      <c r="E3914" s="7">
        <v>224010007</v>
      </c>
      <c r="F3914" s="8">
        <v>2219</v>
      </c>
      <c r="G3914" s="9" t="s">
        <v>5310</v>
      </c>
      <c r="H3914" s="7" t="s">
        <v>17</v>
      </c>
      <c r="I3914" s="10">
        <v>376000</v>
      </c>
      <c r="J3914" s="8">
        <v>60</v>
      </c>
      <c r="K3914" s="10">
        <f t="shared" si="60"/>
        <v>22560000</v>
      </c>
      <c r="L3914" s="7" t="s">
        <v>5862</v>
      </c>
      <c r="M3914" s="11" t="s">
        <v>19</v>
      </c>
      <c r="N3914" s="11"/>
      <c r="O3914" s="12" t="s">
        <v>20</v>
      </c>
    </row>
    <row r="3915" spans="1:15" x14ac:dyDescent="0.25">
      <c r="A3915" s="7">
        <v>3891</v>
      </c>
      <c r="B3915" s="7"/>
      <c r="C3915" s="7"/>
      <c r="D3915" s="7" t="s">
        <v>5857</v>
      </c>
      <c r="E3915" s="7">
        <v>224010009</v>
      </c>
      <c r="F3915" s="8">
        <v>2219</v>
      </c>
      <c r="G3915" s="9" t="s">
        <v>5315</v>
      </c>
      <c r="H3915" s="7" t="s">
        <v>17</v>
      </c>
      <c r="I3915" s="10">
        <v>376000</v>
      </c>
      <c r="J3915" s="8">
        <v>60</v>
      </c>
      <c r="K3915" s="10">
        <f t="shared" si="60"/>
        <v>22560000</v>
      </c>
      <c r="L3915" s="7" t="s">
        <v>5862</v>
      </c>
      <c r="M3915" s="11" t="s">
        <v>19</v>
      </c>
      <c r="N3915" s="11"/>
      <c r="O3915" s="12" t="s">
        <v>20</v>
      </c>
    </row>
    <row r="3916" spans="1:15" x14ac:dyDescent="0.25">
      <c r="A3916" s="7">
        <v>3892</v>
      </c>
      <c r="B3916" s="7"/>
      <c r="C3916" s="7" t="s">
        <v>610</v>
      </c>
      <c r="D3916" s="7" t="s">
        <v>5857</v>
      </c>
      <c r="E3916" s="7">
        <v>224010017</v>
      </c>
      <c r="F3916" s="8">
        <v>2219</v>
      </c>
      <c r="G3916" s="9" t="s">
        <v>5317</v>
      </c>
      <c r="H3916" s="7" t="s">
        <v>17</v>
      </c>
      <c r="I3916" s="10">
        <v>1000</v>
      </c>
      <c r="J3916" s="8">
        <v>30</v>
      </c>
      <c r="K3916" s="10">
        <f t="shared" si="60"/>
        <v>30000</v>
      </c>
      <c r="L3916" s="7" t="s">
        <v>5869</v>
      </c>
      <c r="M3916" s="11" t="s">
        <v>19</v>
      </c>
      <c r="N3916" s="11" t="s">
        <v>26</v>
      </c>
      <c r="O3916" s="12" t="s">
        <v>20</v>
      </c>
    </row>
    <row r="3917" spans="1:15" x14ac:dyDescent="0.25">
      <c r="A3917" s="7">
        <v>3893</v>
      </c>
      <c r="B3917" s="7"/>
      <c r="C3917" s="7" t="s">
        <v>610</v>
      </c>
      <c r="D3917" s="7" t="s">
        <v>5857</v>
      </c>
      <c r="E3917" s="7">
        <v>224010018</v>
      </c>
      <c r="F3917" s="8">
        <v>2219</v>
      </c>
      <c r="G3917" s="9" t="s">
        <v>5319</v>
      </c>
      <c r="H3917" s="7" t="s">
        <v>17</v>
      </c>
      <c r="I3917" s="10">
        <v>1000</v>
      </c>
      <c r="J3917" s="8">
        <v>30</v>
      </c>
      <c r="K3917" s="10">
        <f t="shared" si="60"/>
        <v>30000</v>
      </c>
      <c r="L3917" s="7" t="s">
        <v>5868</v>
      </c>
      <c r="M3917" s="11" t="s">
        <v>19</v>
      </c>
      <c r="N3917" s="11" t="s">
        <v>26</v>
      </c>
      <c r="O3917" s="12" t="s">
        <v>20</v>
      </c>
    </row>
    <row r="3918" spans="1:15" x14ac:dyDescent="0.25">
      <c r="A3918" s="7">
        <v>3894</v>
      </c>
      <c r="B3918" s="7"/>
      <c r="C3918" s="7" t="s">
        <v>610</v>
      </c>
      <c r="D3918" s="7" t="s">
        <v>5857</v>
      </c>
      <c r="E3918" s="7">
        <v>224010019</v>
      </c>
      <c r="F3918" s="8">
        <v>2219</v>
      </c>
      <c r="G3918" s="9" t="s">
        <v>5870</v>
      </c>
      <c r="H3918" s="7" t="s">
        <v>17</v>
      </c>
      <c r="I3918" s="10">
        <v>4700</v>
      </c>
      <c r="J3918" s="8">
        <v>70</v>
      </c>
      <c r="K3918" s="10">
        <f t="shared" si="60"/>
        <v>329000</v>
      </c>
      <c r="L3918" s="7" t="s">
        <v>5868</v>
      </c>
      <c r="M3918" s="11" t="s">
        <v>19</v>
      </c>
      <c r="N3918" s="11" t="s">
        <v>26</v>
      </c>
      <c r="O3918" s="12" t="s">
        <v>20</v>
      </c>
    </row>
    <row r="3919" spans="1:15" x14ac:dyDescent="0.25">
      <c r="A3919" s="7">
        <v>3895</v>
      </c>
      <c r="B3919" s="7"/>
      <c r="C3919" s="7"/>
      <c r="D3919" s="7" t="s">
        <v>5857</v>
      </c>
      <c r="E3919" s="7">
        <v>224010024</v>
      </c>
      <c r="F3919" s="8">
        <v>2219</v>
      </c>
      <c r="G3919" s="9" t="s">
        <v>5871</v>
      </c>
      <c r="H3919" s="7" t="s">
        <v>17</v>
      </c>
      <c r="I3919" s="10">
        <v>147500</v>
      </c>
      <c r="J3919" s="8">
        <v>150</v>
      </c>
      <c r="K3919" s="10">
        <f t="shared" si="60"/>
        <v>22125000</v>
      </c>
      <c r="L3919" s="7" t="s">
        <v>5864</v>
      </c>
      <c r="M3919" s="11" t="s">
        <v>19</v>
      </c>
      <c r="N3919" s="11"/>
      <c r="O3919" s="12" t="s">
        <v>20</v>
      </c>
    </row>
    <row r="3920" spans="1:15" x14ac:dyDescent="0.25">
      <c r="A3920" s="7">
        <v>3896</v>
      </c>
      <c r="B3920" s="7"/>
      <c r="C3920" s="7"/>
      <c r="D3920" s="7" t="s">
        <v>5857</v>
      </c>
      <c r="E3920" s="7">
        <v>224010028</v>
      </c>
      <c r="F3920" s="8">
        <v>2219</v>
      </c>
      <c r="G3920" s="9" t="s">
        <v>5872</v>
      </c>
      <c r="H3920" s="7" t="s">
        <v>17</v>
      </c>
      <c r="I3920" s="10">
        <v>230100</v>
      </c>
      <c r="J3920" s="8">
        <v>40</v>
      </c>
      <c r="K3920" s="10">
        <f t="shared" si="60"/>
        <v>9204000</v>
      </c>
      <c r="L3920" s="7" t="s">
        <v>5864</v>
      </c>
      <c r="M3920" s="11" t="s">
        <v>19</v>
      </c>
      <c r="N3920" s="11"/>
      <c r="O3920" s="12" t="s">
        <v>20</v>
      </c>
    </row>
    <row r="3921" spans="1:15" x14ac:dyDescent="0.25">
      <c r="A3921" s="7">
        <v>3897</v>
      </c>
      <c r="B3921" s="7"/>
      <c r="C3921" s="7"/>
      <c r="D3921" s="7" t="s">
        <v>5857</v>
      </c>
      <c r="E3921" s="7">
        <v>224010031</v>
      </c>
      <c r="F3921" s="8">
        <v>2219</v>
      </c>
      <c r="G3921" s="9" t="s">
        <v>5873</v>
      </c>
      <c r="H3921" s="7" t="s">
        <v>17</v>
      </c>
      <c r="I3921" s="10">
        <v>296383.2</v>
      </c>
      <c r="J3921" s="8">
        <v>30</v>
      </c>
      <c r="K3921" s="10">
        <f t="shared" si="60"/>
        <v>8891496</v>
      </c>
      <c r="L3921" s="7" t="s">
        <v>5862</v>
      </c>
      <c r="M3921" s="11" t="s">
        <v>19</v>
      </c>
      <c r="N3921" s="11"/>
      <c r="O3921" s="12" t="s">
        <v>20</v>
      </c>
    </row>
    <row r="3922" spans="1:15" x14ac:dyDescent="0.25">
      <c r="A3922" s="7">
        <v>3898</v>
      </c>
      <c r="B3922" s="7"/>
      <c r="C3922" s="7"/>
      <c r="D3922" s="7" t="s">
        <v>5857</v>
      </c>
      <c r="E3922" s="7">
        <v>224010032</v>
      </c>
      <c r="F3922" s="8">
        <v>2219</v>
      </c>
      <c r="G3922" s="9" t="s">
        <v>5874</v>
      </c>
      <c r="H3922" s="7" t="s">
        <v>17</v>
      </c>
      <c r="I3922" s="10">
        <v>189067.4</v>
      </c>
      <c r="J3922" s="8">
        <v>60</v>
      </c>
      <c r="K3922" s="10">
        <f t="shared" si="60"/>
        <v>11344044</v>
      </c>
      <c r="L3922" s="7" t="s">
        <v>5862</v>
      </c>
      <c r="M3922" s="11" t="s">
        <v>19</v>
      </c>
      <c r="N3922" s="11"/>
      <c r="O3922" s="12" t="s">
        <v>20</v>
      </c>
    </row>
    <row r="3923" spans="1:15" x14ac:dyDescent="0.25">
      <c r="A3923" s="7">
        <v>3899</v>
      </c>
      <c r="B3923" s="7"/>
      <c r="C3923" s="7"/>
      <c r="D3923" s="7" t="s">
        <v>5857</v>
      </c>
      <c r="E3923" s="7">
        <v>224010033</v>
      </c>
      <c r="F3923" s="8">
        <v>2219</v>
      </c>
      <c r="G3923" s="9" t="s">
        <v>5875</v>
      </c>
      <c r="H3923" s="7" t="s">
        <v>17</v>
      </c>
      <c r="I3923" s="10">
        <v>280760</v>
      </c>
      <c r="J3923" s="8">
        <v>20</v>
      </c>
      <c r="K3923" s="10">
        <f t="shared" si="60"/>
        <v>5615200</v>
      </c>
      <c r="L3923" s="7" t="s">
        <v>5862</v>
      </c>
      <c r="M3923" s="11" t="s">
        <v>19</v>
      </c>
      <c r="N3923" s="11"/>
      <c r="O3923" s="12" t="s">
        <v>20</v>
      </c>
    </row>
    <row r="3924" spans="1:15" x14ac:dyDescent="0.25">
      <c r="A3924" s="7">
        <v>3900</v>
      </c>
      <c r="B3924" s="7"/>
      <c r="C3924" s="7"/>
      <c r="D3924" s="7" t="s">
        <v>5857</v>
      </c>
      <c r="E3924" s="7">
        <v>224010057</v>
      </c>
      <c r="F3924" s="8">
        <v>2219</v>
      </c>
      <c r="G3924" s="9" t="s">
        <v>5876</v>
      </c>
      <c r="H3924" s="7" t="s">
        <v>17</v>
      </c>
      <c r="I3924" s="10">
        <v>14750</v>
      </c>
      <c r="J3924" s="8">
        <v>160</v>
      </c>
      <c r="K3924" s="10">
        <f t="shared" si="60"/>
        <v>2360000</v>
      </c>
      <c r="L3924" s="7" t="s">
        <v>5864</v>
      </c>
      <c r="M3924" s="11" t="s">
        <v>19</v>
      </c>
      <c r="N3924" s="11"/>
      <c r="O3924" s="12" t="s">
        <v>20</v>
      </c>
    </row>
    <row r="3925" spans="1:15" x14ac:dyDescent="0.25">
      <c r="A3925" s="7">
        <v>3901</v>
      </c>
      <c r="B3925" s="7"/>
      <c r="C3925" s="7"/>
      <c r="D3925" s="7" t="s">
        <v>5857</v>
      </c>
      <c r="E3925" s="7">
        <v>224010060</v>
      </c>
      <c r="F3925" s="8">
        <v>2219</v>
      </c>
      <c r="G3925" s="9" t="s">
        <v>5877</v>
      </c>
      <c r="H3925" s="7" t="s">
        <v>17</v>
      </c>
      <c r="I3925" s="10">
        <v>174215.2</v>
      </c>
      <c r="J3925" s="8">
        <v>2</v>
      </c>
      <c r="K3925" s="10">
        <f t="shared" si="60"/>
        <v>348430.4</v>
      </c>
      <c r="L3925" s="7" t="s">
        <v>5864</v>
      </c>
      <c r="M3925" s="11" t="s">
        <v>19</v>
      </c>
      <c r="N3925" s="11"/>
      <c r="O3925" s="12" t="s">
        <v>20</v>
      </c>
    </row>
    <row r="3926" spans="1:15" x14ac:dyDescent="0.25">
      <c r="A3926" s="7">
        <v>3902</v>
      </c>
      <c r="B3926" s="7"/>
      <c r="C3926" s="7"/>
      <c r="D3926" s="7" t="s">
        <v>5857</v>
      </c>
      <c r="E3926" s="7">
        <v>224010070</v>
      </c>
      <c r="F3926" s="8">
        <v>2219</v>
      </c>
      <c r="G3926" s="9" t="s">
        <v>5878</v>
      </c>
      <c r="H3926" s="7" t="s">
        <v>17</v>
      </c>
      <c r="I3926" s="10">
        <v>505000</v>
      </c>
      <c r="J3926" s="8">
        <v>2</v>
      </c>
      <c r="K3926" s="10">
        <f t="shared" si="60"/>
        <v>1010000</v>
      </c>
      <c r="L3926" s="7" t="s">
        <v>5862</v>
      </c>
      <c r="M3926" s="11" t="s">
        <v>19</v>
      </c>
      <c r="N3926" s="11"/>
      <c r="O3926" s="12" t="s">
        <v>20</v>
      </c>
    </row>
    <row r="3927" spans="1:15" x14ac:dyDescent="0.25">
      <c r="A3927" s="7">
        <v>3903</v>
      </c>
      <c r="B3927" s="7"/>
      <c r="C3927" s="7"/>
      <c r="D3927" s="7" t="s">
        <v>5857</v>
      </c>
      <c r="E3927" s="7">
        <v>224010141</v>
      </c>
      <c r="F3927" s="8">
        <v>2219</v>
      </c>
      <c r="G3927" s="9" t="s">
        <v>5879</v>
      </c>
      <c r="H3927" s="7" t="s">
        <v>17</v>
      </c>
      <c r="I3927" s="10">
        <v>14000</v>
      </c>
      <c r="J3927" s="8">
        <v>30</v>
      </c>
      <c r="K3927" s="10">
        <f t="shared" si="60"/>
        <v>420000</v>
      </c>
      <c r="L3927" s="7" t="s">
        <v>5868</v>
      </c>
      <c r="M3927" s="11" t="s">
        <v>19</v>
      </c>
      <c r="N3927" s="11"/>
      <c r="O3927" s="12" t="s">
        <v>20</v>
      </c>
    </row>
    <row r="3928" spans="1:15" x14ac:dyDescent="0.25">
      <c r="A3928" s="7">
        <v>3904</v>
      </c>
      <c r="B3928" s="7"/>
      <c r="C3928" s="7"/>
      <c r="D3928" s="7" t="s">
        <v>5857</v>
      </c>
      <c r="E3928" s="7">
        <v>224010142</v>
      </c>
      <c r="F3928" s="8">
        <v>2219</v>
      </c>
      <c r="G3928" s="9" t="s">
        <v>5880</v>
      </c>
      <c r="H3928" s="7" t="s">
        <v>17</v>
      </c>
      <c r="I3928" s="10">
        <v>14000</v>
      </c>
      <c r="J3928" s="8">
        <v>20</v>
      </c>
      <c r="K3928" s="10">
        <f t="shared" si="60"/>
        <v>280000</v>
      </c>
      <c r="L3928" s="7" t="s">
        <v>5868</v>
      </c>
      <c r="M3928" s="11" t="s">
        <v>19</v>
      </c>
      <c r="N3928" s="11"/>
      <c r="O3928" s="12" t="s">
        <v>20</v>
      </c>
    </row>
    <row r="3929" spans="1:15" x14ac:dyDescent="0.25">
      <c r="A3929" s="7">
        <v>3905</v>
      </c>
      <c r="B3929" s="7"/>
      <c r="C3929" s="7"/>
      <c r="D3929" s="7" t="s">
        <v>5857</v>
      </c>
      <c r="E3929" s="7">
        <v>224010143</v>
      </c>
      <c r="F3929" s="8">
        <v>2219</v>
      </c>
      <c r="G3929" s="9" t="s">
        <v>5340</v>
      </c>
      <c r="H3929" s="7" t="s">
        <v>17</v>
      </c>
      <c r="I3929" s="10">
        <v>18800</v>
      </c>
      <c r="J3929" s="8">
        <v>200</v>
      </c>
      <c r="K3929" s="10">
        <f t="shared" ref="K3929:K3992" si="61">+I3929*J3929</f>
        <v>3760000</v>
      </c>
      <c r="L3929" s="7" t="s">
        <v>5864</v>
      </c>
      <c r="M3929" s="11" t="s">
        <v>19</v>
      </c>
      <c r="N3929" s="11"/>
      <c r="O3929" s="12" t="s">
        <v>20</v>
      </c>
    </row>
    <row r="3930" spans="1:15" x14ac:dyDescent="0.25">
      <c r="A3930" s="7">
        <v>3906</v>
      </c>
      <c r="B3930" s="7"/>
      <c r="C3930" s="7"/>
      <c r="D3930" s="7" t="s">
        <v>5857</v>
      </c>
      <c r="E3930" s="7">
        <v>224010144</v>
      </c>
      <c r="F3930" s="8">
        <v>2219</v>
      </c>
      <c r="G3930" s="9" t="s">
        <v>5341</v>
      </c>
      <c r="H3930" s="7" t="s">
        <v>17</v>
      </c>
      <c r="I3930" s="10">
        <v>14000</v>
      </c>
      <c r="J3930" s="8">
        <v>20</v>
      </c>
      <c r="K3930" s="10">
        <f t="shared" si="61"/>
        <v>280000</v>
      </c>
      <c r="L3930" s="7" t="s">
        <v>5864</v>
      </c>
      <c r="M3930" s="11" t="s">
        <v>19</v>
      </c>
      <c r="N3930" s="11"/>
      <c r="O3930" s="12" t="s">
        <v>20</v>
      </c>
    </row>
    <row r="3931" spans="1:15" x14ac:dyDescent="0.25">
      <c r="A3931" s="7">
        <v>3907</v>
      </c>
      <c r="B3931" s="7"/>
      <c r="C3931" s="7"/>
      <c r="D3931" s="7" t="s">
        <v>5857</v>
      </c>
      <c r="E3931" s="7">
        <v>224010145</v>
      </c>
      <c r="F3931" s="8">
        <v>2219</v>
      </c>
      <c r="G3931" s="9" t="s">
        <v>5343</v>
      </c>
      <c r="H3931" s="7" t="s">
        <v>17</v>
      </c>
      <c r="I3931" s="10">
        <v>14000</v>
      </c>
      <c r="J3931" s="8">
        <v>20</v>
      </c>
      <c r="K3931" s="10">
        <f t="shared" si="61"/>
        <v>280000</v>
      </c>
      <c r="L3931" s="7" t="s">
        <v>5864</v>
      </c>
      <c r="M3931" s="11" t="s">
        <v>19</v>
      </c>
      <c r="N3931" s="11"/>
      <c r="O3931" s="12" t="s">
        <v>20</v>
      </c>
    </row>
    <row r="3932" spans="1:15" x14ac:dyDescent="0.25">
      <c r="A3932" s="7">
        <v>3908</v>
      </c>
      <c r="B3932" s="7"/>
      <c r="C3932" s="7"/>
      <c r="D3932" s="7" t="s">
        <v>5857</v>
      </c>
      <c r="E3932" s="7">
        <v>224010149</v>
      </c>
      <c r="F3932" s="8">
        <v>2219</v>
      </c>
      <c r="G3932" s="9" t="s">
        <v>5345</v>
      </c>
      <c r="H3932" s="7" t="s">
        <v>17</v>
      </c>
      <c r="I3932" s="10">
        <v>38350</v>
      </c>
      <c r="J3932" s="8">
        <v>100</v>
      </c>
      <c r="K3932" s="10">
        <f t="shared" si="61"/>
        <v>3835000</v>
      </c>
      <c r="L3932" s="7" t="s">
        <v>5864</v>
      </c>
      <c r="M3932" s="11" t="s">
        <v>19</v>
      </c>
      <c r="N3932" s="11"/>
      <c r="O3932" s="12" t="s">
        <v>20</v>
      </c>
    </row>
    <row r="3933" spans="1:15" x14ac:dyDescent="0.25">
      <c r="A3933" s="7">
        <v>3909</v>
      </c>
      <c r="B3933" s="7"/>
      <c r="C3933" s="7" t="s">
        <v>610</v>
      </c>
      <c r="D3933" s="7" t="s">
        <v>5857</v>
      </c>
      <c r="E3933" s="7">
        <v>224010150</v>
      </c>
      <c r="F3933" s="8">
        <v>2219</v>
      </c>
      <c r="G3933" s="9" t="s">
        <v>5881</v>
      </c>
      <c r="H3933" s="7" t="s">
        <v>17</v>
      </c>
      <c r="I3933" s="10">
        <v>21000</v>
      </c>
      <c r="J3933" s="8">
        <v>1000</v>
      </c>
      <c r="K3933" s="10">
        <f t="shared" si="61"/>
        <v>21000000</v>
      </c>
      <c r="L3933" s="7" t="s">
        <v>5882</v>
      </c>
      <c r="M3933" s="11" t="s">
        <v>19</v>
      </c>
      <c r="N3933" s="11" t="s">
        <v>26</v>
      </c>
      <c r="O3933" s="12" t="s">
        <v>20</v>
      </c>
    </row>
    <row r="3934" spans="1:15" x14ac:dyDescent="0.25">
      <c r="A3934" s="7">
        <v>3910</v>
      </c>
      <c r="B3934" s="7"/>
      <c r="C3934" s="7"/>
      <c r="D3934" s="7" t="s">
        <v>5857</v>
      </c>
      <c r="E3934" s="7">
        <v>224010152</v>
      </c>
      <c r="F3934" s="8">
        <v>2219</v>
      </c>
      <c r="G3934" s="9" t="s">
        <v>5346</v>
      </c>
      <c r="H3934" s="7" t="s">
        <v>17</v>
      </c>
      <c r="I3934" s="10">
        <v>25228</v>
      </c>
      <c r="J3934" s="8">
        <v>900</v>
      </c>
      <c r="K3934" s="10">
        <f t="shared" si="61"/>
        <v>22705200</v>
      </c>
      <c r="L3934" s="7" t="s">
        <v>5864</v>
      </c>
      <c r="M3934" s="11" t="s">
        <v>19</v>
      </c>
      <c r="N3934" s="11"/>
      <c r="O3934" s="12" t="s">
        <v>20</v>
      </c>
    </row>
    <row r="3935" spans="1:15" x14ac:dyDescent="0.25">
      <c r="A3935" s="7">
        <v>3911</v>
      </c>
      <c r="B3935" s="7"/>
      <c r="C3935" s="7"/>
      <c r="D3935" s="7" t="s">
        <v>5857</v>
      </c>
      <c r="E3935" s="7">
        <v>224010153</v>
      </c>
      <c r="F3935" s="8">
        <v>2219</v>
      </c>
      <c r="G3935" s="9" t="s">
        <v>5883</v>
      </c>
      <c r="H3935" s="7" t="s">
        <v>17</v>
      </c>
      <c r="I3935" s="10">
        <v>28000</v>
      </c>
      <c r="J3935" s="8">
        <v>50</v>
      </c>
      <c r="K3935" s="10">
        <f t="shared" si="61"/>
        <v>1400000</v>
      </c>
      <c r="L3935" s="7" t="s">
        <v>5868</v>
      </c>
      <c r="M3935" s="11" t="s">
        <v>19</v>
      </c>
      <c r="N3935" s="11"/>
      <c r="O3935" s="12" t="s">
        <v>20</v>
      </c>
    </row>
    <row r="3936" spans="1:15" x14ac:dyDescent="0.25">
      <c r="A3936" s="7">
        <v>3912</v>
      </c>
      <c r="B3936" s="7"/>
      <c r="C3936" s="7"/>
      <c r="D3936" s="7" t="s">
        <v>5857</v>
      </c>
      <c r="E3936" s="7">
        <v>224010161</v>
      </c>
      <c r="F3936" s="8">
        <v>2219</v>
      </c>
      <c r="G3936" s="9" t="s">
        <v>5348</v>
      </c>
      <c r="H3936" s="7" t="s">
        <v>17</v>
      </c>
      <c r="I3936" s="10">
        <v>13100</v>
      </c>
      <c r="J3936" s="8">
        <v>20</v>
      </c>
      <c r="K3936" s="10">
        <f t="shared" si="61"/>
        <v>262000</v>
      </c>
      <c r="L3936" s="7" t="s">
        <v>5868</v>
      </c>
      <c r="M3936" s="11" t="s">
        <v>19</v>
      </c>
      <c r="N3936" s="11"/>
      <c r="O3936" s="12" t="s">
        <v>20</v>
      </c>
    </row>
    <row r="3937" spans="1:15" x14ac:dyDescent="0.25">
      <c r="A3937" s="7">
        <v>3913</v>
      </c>
      <c r="B3937" s="7"/>
      <c r="C3937" s="7"/>
      <c r="D3937" s="7" t="s">
        <v>5857</v>
      </c>
      <c r="E3937" s="7">
        <v>224010162</v>
      </c>
      <c r="F3937" s="8">
        <v>2219</v>
      </c>
      <c r="G3937" s="9" t="s">
        <v>5350</v>
      </c>
      <c r="H3937" s="7" t="s">
        <v>17</v>
      </c>
      <c r="I3937" s="10">
        <v>58000</v>
      </c>
      <c r="J3937" s="8">
        <v>20</v>
      </c>
      <c r="K3937" s="10">
        <f t="shared" si="61"/>
        <v>1160000</v>
      </c>
      <c r="L3937" s="7" t="s">
        <v>5868</v>
      </c>
      <c r="M3937" s="11" t="s">
        <v>19</v>
      </c>
      <c r="N3937" s="11"/>
      <c r="O3937" s="12" t="s">
        <v>20</v>
      </c>
    </row>
    <row r="3938" spans="1:15" x14ac:dyDescent="0.25">
      <c r="A3938" s="7">
        <v>3914</v>
      </c>
      <c r="B3938" s="7"/>
      <c r="C3938" s="7"/>
      <c r="D3938" s="7" t="s">
        <v>5857</v>
      </c>
      <c r="E3938" s="7">
        <v>224010163</v>
      </c>
      <c r="F3938" s="8">
        <v>2219</v>
      </c>
      <c r="G3938" s="9" t="s">
        <v>5884</v>
      </c>
      <c r="H3938" s="7" t="s">
        <v>17</v>
      </c>
      <c r="I3938" s="10">
        <v>13100</v>
      </c>
      <c r="J3938" s="8">
        <v>20</v>
      </c>
      <c r="K3938" s="10">
        <f t="shared" si="61"/>
        <v>262000</v>
      </c>
      <c r="L3938" s="7" t="s">
        <v>5868</v>
      </c>
      <c r="M3938" s="11" t="s">
        <v>19</v>
      </c>
      <c r="N3938" s="11"/>
      <c r="O3938" s="12" t="s">
        <v>20</v>
      </c>
    </row>
    <row r="3939" spans="1:15" x14ac:dyDescent="0.25">
      <c r="A3939" s="7">
        <v>3915</v>
      </c>
      <c r="B3939" s="7"/>
      <c r="C3939" s="7"/>
      <c r="D3939" s="7" t="s">
        <v>5857</v>
      </c>
      <c r="E3939" s="7">
        <v>224010204</v>
      </c>
      <c r="F3939" s="8">
        <v>2219</v>
      </c>
      <c r="G3939" s="9" t="s">
        <v>5352</v>
      </c>
      <c r="H3939" s="7" t="s">
        <v>17</v>
      </c>
      <c r="I3939" s="10">
        <v>14600</v>
      </c>
      <c r="J3939" s="8">
        <v>60</v>
      </c>
      <c r="K3939" s="10">
        <f t="shared" si="61"/>
        <v>876000</v>
      </c>
      <c r="L3939" s="7" t="s">
        <v>5862</v>
      </c>
      <c r="M3939" s="11" t="s">
        <v>19</v>
      </c>
      <c r="N3939" s="11"/>
      <c r="O3939" s="12" t="s">
        <v>20</v>
      </c>
    </row>
    <row r="3940" spans="1:15" x14ac:dyDescent="0.25">
      <c r="A3940" s="7">
        <v>3916</v>
      </c>
      <c r="B3940" s="7"/>
      <c r="C3940" s="7"/>
      <c r="D3940" s="7" t="s">
        <v>5857</v>
      </c>
      <c r="E3940" s="7">
        <v>224010205</v>
      </c>
      <c r="F3940" s="8">
        <v>2219</v>
      </c>
      <c r="G3940" s="9" t="s">
        <v>5885</v>
      </c>
      <c r="H3940" s="7" t="s">
        <v>17</v>
      </c>
      <c r="I3940" s="10">
        <v>49600</v>
      </c>
      <c r="J3940" s="8">
        <v>10</v>
      </c>
      <c r="K3940" s="10">
        <f t="shared" si="61"/>
        <v>496000</v>
      </c>
      <c r="L3940" s="7" t="s">
        <v>5862</v>
      </c>
      <c r="M3940" s="11" t="s">
        <v>19</v>
      </c>
      <c r="N3940" s="11"/>
      <c r="O3940" s="12" t="s">
        <v>20</v>
      </c>
    </row>
    <row r="3941" spans="1:15" x14ac:dyDescent="0.25">
      <c r="A3941" s="7">
        <v>3917</v>
      </c>
      <c r="B3941" s="7"/>
      <c r="C3941" s="7" t="s">
        <v>568</v>
      </c>
      <c r="D3941" s="7" t="s">
        <v>5857</v>
      </c>
      <c r="E3941" s="7">
        <v>224010206</v>
      </c>
      <c r="F3941" s="8">
        <v>2219</v>
      </c>
      <c r="G3941" s="9" t="s">
        <v>5886</v>
      </c>
      <c r="H3941" s="7" t="s">
        <v>17</v>
      </c>
      <c r="I3941" s="10">
        <v>600000</v>
      </c>
      <c r="J3941" s="8">
        <v>3</v>
      </c>
      <c r="K3941" s="10">
        <f t="shared" si="61"/>
        <v>1800000</v>
      </c>
      <c r="L3941" s="7" t="s">
        <v>5887</v>
      </c>
      <c r="M3941" s="11" t="s">
        <v>19</v>
      </c>
      <c r="N3941" s="11" t="s">
        <v>26</v>
      </c>
      <c r="O3941" s="12" t="s">
        <v>20</v>
      </c>
    </row>
    <row r="3942" spans="1:15" x14ac:dyDescent="0.25">
      <c r="A3942" s="7">
        <v>3918</v>
      </c>
      <c r="B3942" s="7"/>
      <c r="C3942" s="7"/>
      <c r="D3942" s="7" t="s">
        <v>5857</v>
      </c>
      <c r="E3942" s="7">
        <v>224010220</v>
      </c>
      <c r="F3942" s="8">
        <v>2219</v>
      </c>
      <c r="G3942" s="9" t="s">
        <v>5888</v>
      </c>
      <c r="H3942" s="7" t="s">
        <v>17</v>
      </c>
      <c r="I3942" s="10">
        <v>500000</v>
      </c>
      <c r="J3942" s="8">
        <v>1</v>
      </c>
      <c r="K3942" s="10">
        <f t="shared" si="61"/>
        <v>500000</v>
      </c>
      <c r="L3942" s="7" t="s">
        <v>5889</v>
      </c>
      <c r="M3942" s="11" t="s">
        <v>19</v>
      </c>
      <c r="N3942" s="11"/>
      <c r="O3942" s="12" t="s">
        <v>20</v>
      </c>
    </row>
    <row r="3943" spans="1:15" x14ac:dyDescent="0.25">
      <c r="A3943" s="7">
        <v>3919</v>
      </c>
      <c r="B3943" s="7"/>
      <c r="C3943" s="7"/>
      <c r="D3943" s="7" t="s">
        <v>5857</v>
      </c>
      <c r="E3943" s="7">
        <v>224010221</v>
      </c>
      <c r="F3943" s="8">
        <v>2219</v>
      </c>
      <c r="G3943" s="9" t="s">
        <v>5890</v>
      </c>
      <c r="H3943" s="7" t="s">
        <v>17</v>
      </c>
      <c r="I3943" s="10">
        <v>123000</v>
      </c>
      <c r="J3943" s="8">
        <v>6</v>
      </c>
      <c r="K3943" s="10">
        <f t="shared" si="61"/>
        <v>738000</v>
      </c>
      <c r="L3943" s="7" t="s">
        <v>5868</v>
      </c>
      <c r="M3943" s="11" t="s">
        <v>19</v>
      </c>
      <c r="N3943" s="11"/>
      <c r="O3943" s="12" t="s">
        <v>20</v>
      </c>
    </row>
    <row r="3944" spans="1:15" x14ac:dyDescent="0.25">
      <c r="A3944" s="7">
        <v>3920</v>
      </c>
      <c r="B3944" s="7"/>
      <c r="C3944" s="7"/>
      <c r="D3944" s="7" t="s">
        <v>5857</v>
      </c>
      <c r="E3944" s="7">
        <v>224010222</v>
      </c>
      <c r="F3944" s="8">
        <v>2219</v>
      </c>
      <c r="G3944" s="9" t="s">
        <v>5891</v>
      </c>
      <c r="H3944" s="7" t="s">
        <v>17</v>
      </c>
      <c r="I3944" s="10">
        <v>123000</v>
      </c>
      <c r="J3944" s="8">
        <v>2</v>
      </c>
      <c r="K3944" s="10">
        <f t="shared" si="61"/>
        <v>246000</v>
      </c>
      <c r="L3944" s="7" t="s">
        <v>5868</v>
      </c>
      <c r="M3944" s="11" t="s">
        <v>19</v>
      </c>
      <c r="N3944" s="11"/>
      <c r="O3944" s="12" t="s">
        <v>20</v>
      </c>
    </row>
    <row r="3945" spans="1:15" x14ac:dyDescent="0.25">
      <c r="A3945" s="7">
        <v>3921</v>
      </c>
      <c r="B3945" s="7"/>
      <c r="C3945" s="7"/>
      <c r="D3945" s="7" t="s">
        <v>5857</v>
      </c>
      <c r="E3945" s="7">
        <v>224010225</v>
      </c>
      <c r="F3945" s="8">
        <v>2219</v>
      </c>
      <c r="G3945" s="9" t="s">
        <v>5892</v>
      </c>
      <c r="H3945" s="7" t="s">
        <v>17</v>
      </c>
      <c r="I3945" s="10">
        <v>4500</v>
      </c>
      <c r="J3945" s="8">
        <v>30</v>
      </c>
      <c r="K3945" s="10">
        <f t="shared" si="61"/>
        <v>135000</v>
      </c>
      <c r="L3945" s="7" t="s">
        <v>5868</v>
      </c>
      <c r="M3945" s="11" t="s">
        <v>19</v>
      </c>
      <c r="N3945" s="11"/>
      <c r="O3945" s="12" t="s">
        <v>20</v>
      </c>
    </row>
    <row r="3946" spans="1:15" x14ac:dyDescent="0.25">
      <c r="A3946" s="7">
        <v>3922</v>
      </c>
      <c r="B3946" s="7"/>
      <c r="C3946" s="7"/>
      <c r="D3946" s="7" t="s">
        <v>5857</v>
      </c>
      <c r="E3946" s="7">
        <v>224010232</v>
      </c>
      <c r="F3946" s="8">
        <v>2219</v>
      </c>
      <c r="G3946" s="9" t="s">
        <v>5893</v>
      </c>
      <c r="H3946" s="7" t="s">
        <v>17</v>
      </c>
      <c r="I3946" s="10">
        <v>600000</v>
      </c>
      <c r="J3946" s="8">
        <v>3</v>
      </c>
      <c r="K3946" s="10">
        <f t="shared" si="61"/>
        <v>1800000</v>
      </c>
      <c r="L3946" s="7" t="s">
        <v>5894</v>
      </c>
      <c r="M3946" s="11" t="s">
        <v>19</v>
      </c>
      <c r="N3946" s="11"/>
      <c r="O3946" s="12" t="s">
        <v>20</v>
      </c>
    </row>
    <row r="3947" spans="1:15" x14ac:dyDescent="0.25">
      <c r="A3947" s="7">
        <v>3923</v>
      </c>
      <c r="B3947" s="7"/>
      <c r="C3947" s="7"/>
      <c r="D3947" s="7" t="s">
        <v>5857</v>
      </c>
      <c r="E3947" s="7">
        <v>224010233</v>
      </c>
      <c r="F3947" s="8">
        <v>2219</v>
      </c>
      <c r="G3947" s="9" t="s">
        <v>5895</v>
      </c>
      <c r="H3947" s="7" t="s">
        <v>17</v>
      </c>
      <c r="I3947" s="10">
        <v>14000</v>
      </c>
      <c r="J3947" s="8">
        <v>30</v>
      </c>
      <c r="K3947" s="10">
        <f t="shared" si="61"/>
        <v>420000</v>
      </c>
      <c r="L3947" s="7" t="s">
        <v>5868</v>
      </c>
      <c r="M3947" s="11" t="s">
        <v>19</v>
      </c>
      <c r="N3947" s="11"/>
      <c r="O3947" s="12" t="s">
        <v>20</v>
      </c>
    </row>
    <row r="3948" spans="1:15" x14ac:dyDescent="0.25">
      <c r="A3948" s="7">
        <v>3924</v>
      </c>
      <c r="B3948" s="7"/>
      <c r="C3948" s="7"/>
      <c r="D3948" s="7" t="s">
        <v>5857</v>
      </c>
      <c r="E3948" s="7">
        <v>224010274</v>
      </c>
      <c r="F3948" s="8">
        <v>2219</v>
      </c>
      <c r="G3948" s="9" t="s">
        <v>5896</v>
      </c>
      <c r="H3948" s="7" t="s">
        <v>17</v>
      </c>
      <c r="I3948" s="10">
        <v>455000</v>
      </c>
      <c r="J3948" s="8">
        <v>20</v>
      </c>
      <c r="K3948" s="10">
        <f t="shared" si="61"/>
        <v>9100000</v>
      </c>
      <c r="L3948" s="7" t="s">
        <v>5897</v>
      </c>
      <c r="M3948" s="11" t="s">
        <v>19</v>
      </c>
      <c r="N3948" s="11"/>
      <c r="O3948" s="12" t="s">
        <v>20</v>
      </c>
    </row>
    <row r="3949" spans="1:15" x14ac:dyDescent="0.25">
      <c r="A3949" s="7">
        <v>3925</v>
      </c>
      <c r="B3949" s="7"/>
      <c r="C3949" s="7"/>
      <c r="D3949" s="7" t="s">
        <v>5857</v>
      </c>
      <c r="E3949" s="7">
        <v>224010311</v>
      </c>
      <c r="F3949" s="8">
        <v>2219</v>
      </c>
      <c r="G3949" s="9" t="s">
        <v>5898</v>
      </c>
      <c r="H3949" s="7" t="s">
        <v>17</v>
      </c>
      <c r="I3949" s="10">
        <v>18880</v>
      </c>
      <c r="J3949" s="8">
        <v>100</v>
      </c>
      <c r="K3949" s="10">
        <f t="shared" si="61"/>
        <v>1888000</v>
      </c>
      <c r="L3949" s="7" t="s">
        <v>5864</v>
      </c>
      <c r="M3949" s="11" t="s">
        <v>19</v>
      </c>
      <c r="N3949" s="11"/>
      <c r="O3949" s="12" t="s">
        <v>20</v>
      </c>
    </row>
    <row r="3950" spans="1:15" x14ac:dyDescent="0.25">
      <c r="A3950" s="7">
        <v>3926</v>
      </c>
      <c r="B3950" s="7"/>
      <c r="C3950" s="7"/>
      <c r="D3950" s="7" t="s">
        <v>5857</v>
      </c>
      <c r="E3950" s="7">
        <v>224010313</v>
      </c>
      <c r="F3950" s="8">
        <v>2219</v>
      </c>
      <c r="G3950" s="9" t="s">
        <v>5899</v>
      </c>
      <c r="H3950" s="7" t="s">
        <v>17</v>
      </c>
      <c r="I3950" s="10">
        <v>25228.400000000001</v>
      </c>
      <c r="J3950" s="8">
        <v>150</v>
      </c>
      <c r="K3950" s="10">
        <f t="shared" si="61"/>
        <v>3784260</v>
      </c>
      <c r="L3950" s="7" t="s">
        <v>5864</v>
      </c>
      <c r="M3950" s="11" t="s">
        <v>19</v>
      </c>
      <c r="N3950" s="11"/>
      <c r="O3950" s="12" t="s">
        <v>20</v>
      </c>
    </row>
    <row r="3951" spans="1:15" x14ac:dyDescent="0.25">
      <c r="A3951" s="7">
        <v>3927</v>
      </c>
      <c r="B3951" s="7"/>
      <c r="C3951" s="7"/>
      <c r="D3951" s="7" t="s">
        <v>5857</v>
      </c>
      <c r="E3951" s="7">
        <v>224010401</v>
      </c>
      <c r="F3951" s="8">
        <v>2219</v>
      </c>
      <c r="G3951" s="9" t="s">
        <v>5900</v>
      </c>
      <c r="H3951" s="7" t="s">
        <v>17</v>
      </c>
      <c r="I3951" s="10">
        <v>12555.2</v>
      </c>
      <c r="J3951" s="8">
        <v>15</v>
      </c>
      <c r="K3951" s="10">
        <f t="shared" si="61"/>
        <v>188328</v>
      </c>
      <c r="L3951" s="7" t="s">
        <v>5864</v>
      </c>
      <c r="M3951" s="11" t="s">
        <v>19</v>
      </c>
      <c r="N3951" s="11"/>
      <c r="O3951" s="12" t="s">
        <v>20</v>
      </c>
    </row>
    <row r="3952" spans="1:15" x14ac:dyDescent="0.25">
      <c r="A3952" s="7">
        <v>3928</v>
      </c>
      <c r="B3952" s="7"/>
      <c r="C3952" s="7"/>
      <c r="D3952" s="7" t="s">
        <v>5857</v>
      </c>
      <c r="E3952" s="7">
        <v>224010405</v>
      </c>
      <c r="F3952" s="8">
        <v>2219</v>
      </c>
      <c r="G3952" s="9" t="s">
        <v>5901</v>
      </c>
      <c r="H3952" s="7" t="s">
        <v>17</v>
      </c>
      <c r="I3952" s="10">
        <v>16520</v>
      </c>
      <c r="J3952" s="8">
        <v>120</v>
      </c>
      <c r="K3952" s="10">
        <f t="shared" si="61"/>
        <v>1982400</v>
      </c>
      <c r="L3952" s="7" t="s">
        <v>5864</v>
      </c>
      <c r="M3952" s="11" t="s">
        <v>19</v>
      </c>
      <c r="N3952" s="11"/>
      <c r="O3952" s="12" t="s">
        <v>20</v>
      </c>
    </row>
    <row r="3953" spans="1:15" x14ac:dyDescent="0.25">
      <c r="A3953" s="7">
        <v>3929</v>
      </c>
      <c r="B3953" s="7"/>
      <c r="C3953" s="7"/>
      <c r="D3953" s="7" t="s">
        <v>5857</v>
      </c>
      <c r="E3953" s="7">
        <v>224010407</v>
      </c>
      <c r="F3953" s="8">
        <v>2219</v>
      </c>
      <c r="G3953" s="9" t="s">
        <v>5354</v>
      </c>
      <c r="H3953" s="7" t="s">
        <v>17</v>
      </c>
      <c r="I3953" s="10">
        <v>16520</v>
      </c>
      <c r="J3953" s="8">
        <v>135</v>
      </c>
      <c r="K3953" s="10">
        <f t="shared" si="61"/>
        <v>2230200</v>
      </c>
      <c r="L3953" s="7" t="s">
        <v>5864</v>
      </c>
      <c r="M3953" s="11" t="s">
        <v>19</v>
      </c>
      <c r="N3953" s="11"/>
      <c r="O3953" s="12" t="s">
        <v>20</v>
      </c>
    </row>
    <row r="3954" spans="1:15" x14ac:dyDescent="0.25">
      <c r="A3954" s="7">
        <v>3930</v>
      </c>
      <c r="B3954" s="7"/>
      <c r="C3954" s="7" t="s">
        <v>610</v>
      </c>
      <c r="D3954" s="7" t="s">
        <v>5857</v>
      </c>
      <c r="E3954" s="7">
        <v>224010416</v>
      </c>
      <c r="F3954" s="8">
        <v>2219</v>
      </c>
      <c r="G3954" s="9" t="s">
        <v>5356</v>
      </c>
      <c r="H3954" s="7" t="s">
        <v>17</v>
      </c>
      <c r="I3954" s="10">
        <v>193000</v>
      </c>
      <c r="J3954" s="8">
        <v>2</v>
      </c>
      <c r="K3954" s="10">
        <f t="shared" si="61"/>
        <v>386000</v>
      </c>
      <c r="L3954" s="7" t="s">
        <v>5868</v>
      </c>
      <c r="M3954" s="11" t="s">
        <v>19</v>
      </c>
      <c r="N3954" s="11" t="s">
        <v>26</v>
      </c>
      <c r="O3954" s="12" t="s">
        <v>20</v>
      </c>
    </row>
    <row r="3955" spans="1:15" x14ac:dyDescent="0.25">
      <c r="A3955" s="7">
        <v>3931</v>
      </c>
      <c r="B3955" s="7"/>
      <c r="C3955" s="7"/>
      <c r="D3955" s="7" t="s">
        <v>5857</v>
      </c>
      <c r="E3955" s="7">
        <v>224010418</v>
      </c>
      <c r="F3955" s="8">
        <v>2219</v>
      </c>
      <c r="G3955" s="9" t="s">
        <v>5358</v>
      </c>
      <c r="H3955" s="7" t="s">
        <v>17</v>
      </c>
      <c r="I3955" s="10">
        <v>334000</v>
      </c>
      <c r="J3955" s="8">
        <v>2</v>
      </c>
      <c r="K3955" s="10">
        <f t="shared" si="61"/>
        <v>668000</v>
      </c>
      <c r="L3955" s="7" t="s">
        <v>5868</v>
      </c>
      <c r="M3955" s="11" t="s">
        <v>19</v>
      </c>
      <c r="N3955" s="11"/>
      <c r="O3955" s="12" t="s">
        <v>20</v>
      </c>
    </row>
    <row r="3956" spans="1:15" x14ac:dyDescent="0.25">
      <c r="A3956" s="7">
        <v>3932</v>
      </c>
      <c r="B3956" s="7"/>
      <c r="C3956" s="7"/>
      <c r="D3956" s="7" t="s">
        <v>5857</v>
      </c>
      <c r="E3956" s="7">
        <v>224010422</v>
      </c>
      <c r="F3956" s="8">
        <v>2219</v>
      </c>
      <c r="G3956" s="9" t="s">
        <v>5360</v>
      </c>
      <c r="H3956" s="7" t="s">
        <v>17</v>
      </c>
      <c r="I3956" s="10">
        <v>18600</v>
      </c>
      <c r="J3956" s="8">
        <v>50</v>
      </c>
      <c r="K3956" s="10">
        <f t="shared" si="61"/>
        <v>930000</v>
      </c>
      <c r="L3956" s="7" t="s">
        <v>5862</v>
      </c>
      <c r="M3956" s="11" t="s">
        <v>19</v>
      </c>
      <c r="N3956" s="11"/>
      <c r="O3956" s="12" t="s">
        <v>20</v>
      </c>
    </row>
    <row r="3957" spans="1:15" x14ac:dyDescent="0.25">
      <c r="A3957" s="7">
        <v>3933</v>
      </c>
      <c r="B3957" s="7"/>
      <c r="C3957" s="7"/>
      <c r="D3957" s="7" t="s">
        <v>5857</v>
      </c>
      <c r="E3957" s="7">
        <v>224010424</v>
      </c>
      <c r="F3957" s="8">
        <v>2219</v>
      </c>
      <c r="G3957" s="9" t="s">
        <v>5361</v>
      </c>
      <c r="H3957" s="7" t="s">
        <v>17</v>
      </c>
      <c r="I3957" s="10">
        <v>12500</v>
      </c>
      <c r="J3957" s="8">
        <v>40</v>
      </c>
      <c r="K3957" s="10">
        <f t="shared" si="61"/>
        <v>500000</v>
      </c>
      <c r="L3957" s="7" t="s">
        <v>5868</v>
      </c>
      <c r="M3957" s="11" t="s">
        <v>19</v>
      </c>
      <c r="N3957" s="11"/>
      <c r="O3957" s="12" t="s">
        <v>20</v>
      </c>
    </row>
    <row r="3958" spans="1:15" x14ac:dyDescent="0.25">
      <c r="A3958" s="7">
        <v>3934</v>
      </c>
      <c r="B3958" s="7"/>
      <c r="C3958" s="7"/>
      <c r="D3958" s="7" t="s">
        <v>5857</v>
      </c>
      <c r="E3958" s="7">
        <v>224010432</v>
      </c>
      <c r="F3958" s="8">
        <v>2219</v>
      </c>
      <c r="G3958" s="9" t="s">
        <v>5902</v>
      </c>
      <c r="H3958" s="7" t="s">
        <v>17</v>
      </c>
      <c r="I3958" s="10">
        <v>34827880</v>
      </c>
      <c r="J3958" s="8">
        <v>1</v>
      </c>
      <c r="K3958" s="10">
        <f t="shared" si="61"/>
        <v>34827880</v>
      </c>
      <c r="L3958" s="7" t="s">
        <v>5864</v>
      </c>
      <c r="M3958" s="11" t="s">
        <v>19</v>
      </c>
      <c r="N3958" s="11"/>
      <c r="O3958" s="12" t="s">
        <v>20</v>
      </c>
    </row>
    <row r="3959" spans="1:15" x14ac:dyDescent="0.25">
      <c r="A3959" s="7">
        <v>3935</v>
      </c>
      <c r="B3959" s="7"/>
      <c r="C3959" s="7"/>
      <c r="D3959" s="7" t="s">
        <v>5857</v>
      </c>
      <c r="E3959" s="7">
        <v>224010461</v>
      </c>
      <c r="F3959" s="8">
        <v>2219</v>
      </c>
      <c r="G3959" s="9" t="s">
        <v>5363</v>
      </c>
      <c r="H3959" s="7" t="s">
        <v>17</v>
      </c>
      <c r="I3959" s="10">
        <v>16520</v>
      </c>
      <c r="J3959" s="8">
        <v>20</v>
      </c>
      <c r="K3959" s="10">
        <f t="shared" si="61"/>
        <v>330400</v>
      </c>
      <c r="L3959" s="7" t="s">
        <v>5864</v>
      </c>
      <c r="M3959" s="11" t="s">
        <v>19</v>
      </c>
      <c r="N3959" s="11"/>
      <c r="O3959" s="12" t="s">
        <v>20</v>
      </c>
    </row>
    <row r="3960" spans="1:15" x14ac:dyDescent="0.25">
      <c r="A3960" s="7">
        <v>3936</v>
      </c>
      <c r="B3960" s="7"/>
      <c r="C3960" s="7" t="s">
        <v>568</v>
      </c>
      <c r="D3960" s="7" t="s">
        <v>5857</v>
      </c>
      <c r="E3960" s="7">
        <v>224010504</v>
      </c>
      <c r="F3960" s="8">
        <v>2219</v>
      </c>
      <c r="G3960" s="9" t="s">
        <v>5903</v>
      </c>
      <c r="H3960" s="7" t="s">
        <v>17</v>
      </c>
      <c r="I3960" s="10">
        <v>50000</v>
      </c>
      <c r="J3960" s="8">
        <v>2</v>
      </c>
      <c r="K3960" s="10">
        <f t="shared" si="61"/>
        <v>100000</v>
      </c>
      <c r="L3960" s="7" t="s">
        <v>5365</v>
      </c>
      <c r="M3960" s="11" t="s">
        <v>19</v>
      </c>
      <c r="N3960" s="11" t="s">
        <v>26</v>
      </c>
      <c r="O3960" s="12" t="s">
        <v>20</v>
      </c>
    </row>
    <row r="3961" spans="1:15" x14ac:dyDescent="0.25">
      <c r="A3961" s="7">
        <v>3937</v>
      </c>
      <c r="B3961" s="7"/>
      <c r="C3961" s="7" t="s">
        <v>610</v>
      </c>
      <c r="D3961" s="7" t="s">
        <v>5857</v>
      </c>
      <c r="E3961" s="7">
        <v>224010505</v>
      </c>
      <c r="F3961" s="8">
        <v>2219</v>
      </c>
      <c r="G3961" s="9" t="s">
        <v>5365</v>
      </c>
      <c r="H3961" s="7" t="s">
        <v>17</v>
      </c>
      <c r="I3961" s="10">
        <v>120000</v>
      </c>
      <c r="J3961" s="8">
        <v>5</v>
      </c>
      <c r="K3961" s="10">
        <f t="shared" si="61"/>
        <v>600000</v>
      </c>
      <c r="L3961" s="7" t="s">
        <v>5365</v>
      </c>
      <c r="M3961" s="11" t="s">
        <v>19</v>
      </c>
      <c r="N3961" s="11" t="s">
        <v>26</v>
      </c>
      <c r="O3961" s="12" t="s">
        <v>20</v>
      </c>
    </row>
    <row r="3962" spans="1:15" x14ac:dyDescent="0.25">
      <c r="A3962" s="7">
        <v>3938</v>
      </c>
      <c r="B3962" s="7"/>
      <c r="C3962" s="7" t="s">
        <v>610</v>
      </c>
      <c r="D3962" s="7" t="s">
        <v>5857</v>
      </c>
      <c r="E3962" s="7">
        <v>224010506</v>
      </c>
      <c r="F3962" s="8">
        <v>2219</v>
      </c>
      <c r="G3962" s="9" t="s">
        <v>5367</v>
      </c>
      <c r="H3962" s="7" t="s">
        <v>17</v>
      </c>
      <c r="I3962" s="10">
        <v>118000</v>
      </c>
      <c r="J3962" s="8">
        <v>5</v>
      </c>
      <c r="K3962" s="10">
        <f t="shared" si="61"/>
        <v>590000</v>
      </c>
      <c r="L3962" s="7" t="s">
        <v>5367</v>
      </c>
      <c r="M3962" s="11" t="s">
        <v>19</v>
      </c>
      <c r="N3962" s="11" t="s">
        <v>26</v>
      </c>
      <c r="O3962" s="12" t="s">
        <v>20</v>
      </c>
    </row>
    <row r="3963" spans="1:15" x14ac:dyDescent="0.25">
      <c r="A3963" s="7">
        <v>3939</v>
      </c>
      <c r="B3963" s="7"/>
      <c r="C3963" s="7"/>
      <c r="D3963" s="7" t="s">
        <v>5857</v>
      </c>
      <c r="E3963" s="7">
        <v>224010507</v>
      </c>
      <c r="F3963" s="8">
        <v>2219</v>
      </c>
      <c r="G3963" s="9" t="s">
        <v>5369</v>
      </c>
      <c r="H3963" s="7" t="s">
        <v>17</v>
      </c>
      <c r="I3963" s="10">
        <v>148680</v>
      </c>
      <c r="J3963" s="8">
        <v>42</v>
      </c>
      <c r="K3963" s="10">
        <f t="shared" si="61"/>
        <v>6244560</v>
      </c>
      <c r="L3963" s="7" t="s">
        <v>5864</v>
      </c>
      <c r="M3963" s="11" t="s">
        <v>19</v>
      </c>
      <c r="N3963" s="11"/>
      <c r="O3963" s="12" t="s">
        <v>20</v>
      </c>
    </row>
    <row r="3964" spans="1:15" x14ac:dyDescent="0.25">
      <c r="A3964" s="7">
        <v>3940</v>
      </c>
      <c r="B3964" s="7"/>
      <c r="C3964" s="7" t="s">
        <v>568</v>
      </c>
      <c r="D3964" s="7" t="s">
        <v>5857</v>
      </c>
      <c r="E3964" s="7">
        <v>224010508</v>
      </c>
      <c r="F3964" s="8">
        <v>2219</v>
      </c>
      <c r="G3964" s="9" t="s">
        <v>5371</v>
      </c>
      <c r="H3964" s="7" t="s">
        <v>17</v>
      </c>
      <c r="I3964" s="10">
        <v>110550</v>
      </c>
      <c r="J3964" s="8">
        <v>5</v>
      </c>
      <c r="K3964" s="10">
        <f t="shared" si="61"/>
        <v>552750</v>
      </c>
      <c r="L3964" s="7" t="s">
        <v>5868</v>
      </c>
      <c r="M3964" s="11" t="s">
        <v>19</v>
      </c>
      <c r="N3964" s="11" t="s">
        <v>26</v>
      </c>
      <c r="O3964" s="12" t="s">
        <v>20</v>
      </c>
    </row>
    <row r="3965" spans="1:15" x14ac:dyDescent="0.25">
      <c r="A3965" s="7">
        <v>3941</v>
      </c>
      <c r="B3965" s="7"/>
      <c r="C3965" s="7"/>
      <c r="D3965" s="7" t="s">
        <v>5857</v>
      </c>
      <c r="E3965" s="7">
        <v>224010509</v>
      </c>
      <c r="F3965" s="8">
        <v>2219</v>
      </c>
      <c r="G3965" s="9" t="s">
        <v>5373</v>
      </c>
      <c r="H3965" s="7" t="s">
        <v>17</v>
      </c>
      <c r="I3965" s="10">
        <v>61950</v>
      </c>
      <c r="J3965" s="8">
        <v>44</v>
      </c>
      <c r="K3965" s="10">
        <f t="shared" si="61"/>
        <v>2725800</v>
      </c>
      <c r="L3965" s="7" t="s">
        <v>5864</v>
      </c>
      <c r="M3965" s="11" t="s">
        <v>19</v>
      </c>
      <c r="N3965" s="11"/>
      <c r="O3965" s="12" t="s">
        <v>20</v>
      </c>
    </row>
    <row r="3966" spans="1:15" x14ac:dyDescent="0.25">
      <c r="A3966" s="7">
        <v>3942</v>
      </c>
      <c r="B3966" s="7"/>
      <c r="C3966" s="7"/>
      <c r="D3966" s="7" t="s">
        <v>5857</v>
      </c>
      <c r="E3966" s="7">
        <v>224010510</v>
      </c>
      <c r="F3966" s="8">
        <v>2219</v>
      </c>
      <c r="G3966" s="9" t="s">
        <v>5904</v>
      </c>
      <c r="H3966" s="7" t="s">
        <v>17</v>
      </c>
      <c r="I3966" s="10">
        <v>118000</v>
      </c>
      <c r="J3966" s="8">
        <v>15</v>
      </c>
      <c r="K3966" s="10">
        <f t="shared" si="61"/>
        <v>1770000</v>
      </c>
      <c r="L3966" s="7" t="s">
        <v>5905</v>
      </c>
      <c r="M3966" s="11" t="s">
        <v>19</v>
      </c>
      <c r="N3966" s="11"/>
      <c r="O3966" s="12" t="s">
        <v>20</v>
      </c>
    </row>
    <row r="3967" spans="1:15" x14ac:dyDescent="0.25">
      <c r="A3967" s="7">
        <v>3943</v>
      </c>
      <c r="B3967" s="7"/>
      <c r="C3967" s="7"/>
      <c r="D3967" s="7" t="s">
        <v>5857</v>
      </c>
      <c r="E3967" s="7">
        <v>224010511</v>
      </c>
      <c r="F3967" s="8">
        <v>2219</v>
      </c>
      <c r="G3967" s="9" t="s">
        <v>5906</v>
      </c>
      <c r="H3967" s="7" t="s">
        <v>17</v>
      </c>
      <c r="I3967" s="10">
        <v>70000</v>
      </c>
      <c r="J3967" s="8">
        <v>10</v>
      </c>
      <c r="K3967" s="10">
        <f t="shared" si="61"/>
        <v>700000</v>
      </c>
      <c r="L3967" s="7" t="s">
        <v>5868</v>
      </c>
      <c r="M3967" s="11" t="s">
        <v>19</v>
      </c>
      <c r="N3967" s="11"/>
      <c r="O3967" s="12" t="s">
        <v>20</v>
      </c>
    </row>
    <row r="3968" spans="1:15" x14ac:dyDescent="0.25">
      <c r="A3968" s="7">
        <v>3944</v>
      </c>
      <c r="B3968" s="7"/>
      <c r="C3968" s="7"/>
      <c r="D3968" s="7" t="s">
        <v>5857</v>
      </c>
      <c r="E3968" s="7">
        <v>224010515</v>
      </c>
      <c r="F3968" s="8">
        <v>2219</v>
      </c>
      <c r="G3968" s="9" t="s">
        <v>5907</v>
      </c>
      <c r="H3968" s="7" t="s">
        <v>17</v>
      </c>
      <c r="I3968" s="10">
        <v>61950</v>
      </c>
      <c r="J3968" s="8">
        <v>8</v>
      </c>
      <c r="K3968" s="10">
        <f t="shared" si="61"/>
        <v>495600</v>
      </c>
      <c r="L3968" s="7" t="s">
        <v>5864</v>
      </c>
      <c r="M3968" s="11" t="s">
        <v>19</v>
      </c>
      <c r="N3968" s="11"/>
      <c r="O3968" s="12" t="s">
        <v>20</v>
      </c>
    </row>
    <row r="3969" spans="1:15" x14ac:dyDescent="0.25">
      <c r="A3969" s="7">
        <v>3945</v>
      </c>
      <c r="B3969" s="7"/>
      <c r="C3969" s="7"/>
      <c r="D3969" s="7" t="s">
        <v>5857</v>
      </c>
      <c r="E3969" s="7">
        <v>224010517</v>
      </c>
      <c r="F3969" s="8">
        <v>2219</v>
      </c>
      <c r="G3969" s="9" t="s">
        <v>5908</v>
      </c>
      <c r="H3969" s="7" t="s">
        <v>17</v>
      </c>
      <c r="I3969" s="10">
        <v>90000</v>
      </c>
      <c r="J3969" s="8">
        <v>5</v>
      </c>
      <c r="K3969" s="10">
        <f t="shared" si="61"/>
        <v>450000</v>
      </c>
      <c r="L3969" s="7" t="s">
        <v>5868</v>
      </c>
      <c r="M3969" s="11" t="s">
        <v>19</v>
      </c>
      <c r="N3969" s="11"/>
      <c r="O3969" s="12" t="s">
        <v>20</v>
      </c>
    </row>
    <row r="3970" spans="1:15" x14ac:dyDescent="0.25">
      <c r="A3970" s="7">
        <v>3946</v>
      </c>
      <c r="B3970" s="7"/>
      <c r="C3970" s="7"/>
      <c r="D3970" s="7" t="s">
        <v>5857</v>
      </c>
      <c r="E3970" s="7">
        <v>224010519</v>
      </c>
      <c r="F3970" s="8">
        <v>2219</v>
      </c>
      <c r="G3970" s="9" t="s">
        <v>5909</v>
      </c>
      <c r="H3970" s="7" t="s">
        <v>17</v>
      </c>
      <c r="I3970" s="10">
        <v>90000</v>
      </c>
      <c r="J3970" s="8">
        <v>40</v>
      </c>
      <c r="K3970" s="10">
        <f t="shared" si="61"/>
        <v>3600000</v>
      </c>
      <c r="L3970" s="7" t="s">
        <v>5868</v>
      </c>
      <c r="M3970" s="11" t="s">
        <v>19</v>
      </c>
      <c r="N3970" s="11"/>
      <c r="O3970" s="12" t="s">
        <v>20</v>
      </c>
    </row>
    <row r="3971" spans="1:15" x14ac:dyDescent="0.25">
      <c r="A3971" s="7">
        <v>3947</v>
      </c>
      <c r="B3971" s="7"/>
      <c r="C3971" s="7" t="s">
        <v>610</v>
      </c>
      <c r="D3971" s="7" t="s">
        <v>5857</v>
      </c>
      <c r="E3971" s="7">
        <v>224010520</v>
      </c>
      <c r="F3971" s="8">
        <v>2219</v>
      </c>
      <c r="G3971" s="9" t="s">
        <v>5910</v>
      </c>
      <c r="H3971" s="7" t="s">
        <v>17</v>
      </c>
      <c r="I3971" s="10">
        <v>90000</v>
      </c>
      <c r="J3971" s="8">
        <v>30</v>
      </c>
      <c r="K3971" s="10">
        <f t="shared" si="61"/>
        <v>2700000</v>
      </c>
      <c r="L3971" s="7" t="s">
        <v>5868</v>
      </c>
      <c r="M3971" s="11" t="s">
        <v>19</v>
      </c>
      <c r="N3971" s="11" t="s">
        <v>26</v>
      </c>
      <c r="O3971" s="12" t="s">
        <v>20</v>
      </c>
    </row>
    <row r="3972" spans="1:15" x14ac:dyDescent="0.25">
      <c r="A3972" s="7">
        <v>3948</v>
      </c>
      <c r="B3972" s="7"/>
      <c r="C3972" s="7"/>
      <c r="D3972" s="7" t="s">
        <v>5857</v>
      </c>
      <c r="E3972" s="7">
        <v>224010521</v>
      </c>
      <c r="F3972" s="8">
        <v>2219</v>
      </c>
      <c r="G3972" s="9" t="s">
        <v>5911</v>
      </c>
      <c r="H3972" s="7" t="s">
        <v>17</v>
      </c>
      <c r="I3972" s="10">
        <v>90000</v>
      </c>
      <c r="J3972" s="8">
        <v>20</v>
      </c>
      <c r="K3972" s="10">
        <f t="shared" si="61"/>
        <v>1800000</v>
      </c>
      <c r="L3972" s="7" t="s">
        <v>5868</v>
      </c>
      <c r="M3972" s="11" t="s">
        <v>19</v>
      </c>
      <c r="N3972" s="11"/>
      <c r="O3972" s="12" t="s">
        <v>20</v>
      </c>
    </row>
    <row r="3973" spans="1:15" x14ac:dyDescent="0.25">
      <c r="A3973" s="7">
        <v>3949</v>
      </c>
      <c r="B3973" s="7"/>
      <c r="C3973" s="7" t="s">
        <v>568</v>
      </c>
      <c r="D3973" s="7" t="s">
        <v>5857</v>
      </c>
      <c r="E3973" s="7">
        <v>224010524</v>
      </c>
      <c r="F3973" s="8">
        <v>2219</v>
      </c>
      <c r="G3973" s="9" t="s">
        <v>5912</v>
      </c>
      <c r="H3973" s="7" t="s">
        <v>17</v>
      </c>
      <c r="I3973" s="10">
        <v>90000</v>
      </c>
      <c r="J3973" s="8">
        <v>5</v>
      </c>
      <c r="K3973" s="10">
        <f t="shared" si="61"/>
        <v>450000</v>
      </c>
      <c r="L3973" s="7" t="s">
        <v>5868</v>
      </c>
      <c r="M3973" s="11" t="s">
        <v>19</v>
      </c>
      <c r="N3973" s="11" t="s">
        <v>26</v>
      </c>
      <c r="O3973" s="12" t="s">
        <v>20</v>
      </c>
    </row>
    <row r="3974" spans="1:15" x14ac:dyDescent="0.25">
      <c r="A3974" s="7">
        <v>3950</v>
      </c>
      <c r="B3974" s="7"/>
      <c r="C3974" s="7" t="s">
        <v>568</v>
      </c>
      <c r="D3974" s="7" t="s">
        <v>5857</v>
      </c>
      <c r="E3974" s="7">
        <v>224010525</v>
      </c>
      <c r="F3974" s="8">
        <v>2219</v>
      </c>
      <c r="G3974" s="9" t="s">
        <v>5913</v>
      </c>
      <c r="H3974" s="7" t="s">
        <v>17</v>
      </c>
      <c r="I3974" s="10">
        <v>90000</v>
      </c>
      <c r="J3974" s="8">
        <v>20</v>
      </c>
      <c r="K3974" s="10">
        <f t="shared" si="61"/>
        <v>1800000</v>
      </c>
      <c r="L3974" s="7" t="s">
        <v>5868</v>
      </c>
      <c r="M3974" s="11" t="s">
        <v>19</v>
      </c>
      <c r="N3974" s="11" t="s">
        <v>26</v>
      </c>
      <c r="O3974" s="12" t="s">
        <v>20</v>
      </c>
    </row>
    <row r="3975" spans="1:15" x14ac:dyDescent="0.25">
      <c r="A3975" s="7">
        <v>3951</v>
      </c>
      <c r="B3975" s="7"/>
      <c r="C3975" s="7"/>
      <c r="D3975" s="7" t="s">
        <v>5857</v>
      </c>
      <c r="E3975" s="7">
        <v>224010605</v>
      </c>
      <c r="F3975" s="8">
        <v>2219</v>
      </c>
      <c r="G3975" s="9" t="s">
        <v>5914</v>
      </c>
      <c r="H3975" s="7" t="s">
        <v>17</v>
      </c>
      <c r="I3975" s="10">
        <v>185000</v>
      </c>
      <c r="J3975" s="8">
        <v>5</v>
      </c>
      <c r="K3975" s="10">
        <f t="shared" si="61"/>
        <v>925000</v>
      </c>
      <c r="L3975" s="7" t="s">
        <v>5915</v>
      </c>
      <c r="M3975" s="11" t="s">
        <v>19</v>
      </c>
      <c r="N3975" s="11"/>
      <c r="O3975" s="12" t="s">
        <v>20</v>
      </c>
    </row>
    <row r="3976" spans="1:15" x14ac:dyDescent="0.25">
      <c r="A3976" s="7">
        <v>3952</v>
      </c>
      <c r="B3976" s="7"/>
      <c r="C3976" s="7"/>
      <c r="D3976" s="7" t="s">
        <v>5857</v>
      </c>
      <c r="E3976" s="7">
        <v>224010611</v>
      </c>
      <c r="F3976" s="8">
        <v>2219</v>
      </c>
      <c r="G3976" s="9" t="s">
        <v>5916</v>
      </c>
      <c r="H3976" s="7" t="s">
        <v>17</v>
      </c>
      <c r="I3976" s="10">
        <v>129800</v>
      </c>
      <c r="J3976" s="8">
        <v>60</v>
      </c>
      <c r="K3976" s="10">
        <f t="shared" si="61"/>
        <v>7788000</v>
      </c>
      <c r="L3976" s="7" t="s">
        <v>5864</v>
      </c>
      <c r="M3976" s="11" t="s">
        <v>19</v>
      </c>
      <c r="N3976" s="11"/>
      <c r="O3976" s="12" t="s">
        <v>20</v>
      </c>
    </row>
    <row r="3977" spans="1:15" x14ac:dyDescent="0.25">
      <c r="A3977" s="7">
        <v>3953</v>
      </c>
      <c r="B3977" s="7"/>
      <c r="C3977" s="7" t="s">
        <v>568</v>
      </c>
      <c r="D3977" s="7" t="s">
        <v>5857</v>
      </c>
      <c r="E3977" s="7">
        <v>224010620</v>
      </c>
      <c r="F3977" s="8">
        <v>2219</v>
      </c>
      <c r="G3977" s="9" t="s">
        <v>5374</v>
      </c>
      <c r="H3977" s="7" t="s">
        <v>17</v>
      </c>
      <c r="I3977" s="10">
        <v>113150</v>
      </c>
      <c r="J3977" s="8">
        <v>50</v>
      </c>
      <c r="K3977" s="10">
        <f t="shared" si="61"/>
        <v>5657500</v>
      </c>
      <c r="L3977" s="7" t="s">
        <v>5917</v>
      </c>
      <c r="M3977" s="11" t="s">
        <v>19</v>
      </c>
      <c r="N3977" s="11" t="s">
        <v>26</v>
      </c>
      <c r="O3977" s="12" t="s">
        <v>20</v>
      </c>
    </row>
    <row r="3978" spans="1:15" x14ac:dyDescent="0.25">
      <c r="A3978" s="7">
        <v>3954</v>
      </c>
      <c r="B3978" s="7"/>
      <c r="C3978" s="7"/>
      <c r="D3978" s="7" t="s">
        <v>5857</v>
      </c>
      <c r="E3978" s="7">
        <v>224010630</v>
      </c>
      <c r="F3978" s="8">
        <v>2219</v>
      </c>
      <c r="G3978" s="9" t="s">
        <v>5376</v>
      </c>
      <c r="H3978" s="7" t="s">
        <v>17</v>
      </c>
      <c r="I3978" s="10">
        <v>192500</v>
      </c>
      <c r="J3978" s="8">
        <v>5</v>
      </c>
      <c r="K3978" s="10">
        <f t="shared" si="61"/>
        <v>962500</v>
      </c>
      <c r="L3978" s="7" t="s">
        <v>5864</v>
      </c>
      <c r="M3978" s="11" t="s">
        <v>19</v>
      </c>
      <c r="N3978" s="11"/>
      <c r="O3978" s="12" t="s">
        <v>20</v>
      </c>
    </row>
    <row r="3979" spans="1:15" x14ac:dyDescent="0.25">
      <c r="A3979" s="7">
        <v>3955</v>
      </c>
      <c r="B3979" s="7"/>
      <c r="C3979" s="7"/>
      <c r="D3979" s="7" t="s">
        <v>5857</v>
      </c>
      <c r="E3979" s="7">
        <v>224010632</v>
      </c>
      <c r="F3979" s="8">
        <v>2219</v>
      </c>
      <c r="G3979" s="9" t="s">
        <v>5378</v>
      </c>
      <c r="H3979" s="7" t="s">
        <v>17</v>
      </c>
      <c r="I3979" s="10">
        <v>480584.5</v>
      </c>
      <c r="J3979" s="8">
        <v>7</v>
      </c>
      <c r="K3979" s="10">
        <f t="shared" si="61"/>
        <v>3364091.5</v>
      </c>
      <c r="L3979" s="7" t="s">
        <v>5864</v>
      </c>
      <c r="M3979" s="11" t="s">
        <v>19</v>
      </c>
      <c r="N3979" s="11"/>
      <c r="O3979" s="12" t="s">
        <v>20</v>
      </c>
    </row>
    <row r="3980" spans="1:15" x14ac:dyDescent="0.25">
      <c r="A3980" s="7">
        <v>3956</v>
      </c>
      <c r="B3980" s="7">
        <v>2306001340</v>
      </c>
      <c r="C3980" s="7" t="s">
        <v>91</v>
      </c>
      <c r="D3980" s="7" t="s">
        <v>5857</v>
      </c>
      <c r="E3980" s="7">
        <v>224010640</v>
      </c>
      <c r="F3980" s="8">
        <v>2219</v>
      </c>
      <c r="G3980" s="9" t="s">
        <v>5380</v>
      </c>
      <c r="H3980" s="7" t="s">
        <v>17</v>
      </c>
      <c r="I3980" s="10">
        <v>460000</v>
      </c>
      <c r="J3980" s="8">
        <v>8</v>
      </c>
      <c r="K3980" s="10">
        <f t="shared" si="61"/>
        <v>3680000</v>
      </c>
      <c r="L3980" s="7" t="s">
        <v>5868</v>
      </c>
      <c r="M3980" s="11" t="s">
        <v>19</v>
      </c>
      <c r="N3980" s="11" t="s">
        <v>26</v>
      </c>
      <c r="O3980" s="12" t="s">
        <v>20</v>
      </c>
    </row>
    <row r="3981" spans="1:15" x14ac:dyDescent="0.25">
      <c r="A3981" s="7">
        <v>3957</v>
      </c>
      <c r="B3981" s="7"/>
      <c r="C3981" s="7" t="s">
        <v>610</v>
      </c>
      <c r="D3981" s="7" t="s">
        <v>5857</v>
      </c>
      <c r="E3981" s="7">
        <v>224010642</v>
      </c>
      <c r="F3981" s="8">
        <v>2219</v>
      </c>
      <c r="G3981" s="9" t="s">
        <v>5382</v>
      </c>
      <c r="H3981" s="7" t="s">
        <v>17</v>
      </c>
      <c r="I3981" s="10">
        <v>96800</v>
      </c>
      <c r="J3981" s="8">
        <v>2</v>
      </c>
      <c r="K3981" s="10">
        <f t="shared" si="61"/>
        <v>193600</v>
      </c>
      <c r="L3981" s="7" t="s">
        <v>5868</v>
      </c>
      <c r="M3981" s="11" t="s">
        <v>19</v>
      </c>
      <c r="N3981" s="11" t="s">
        <v>26</v>
      </c>
      <c r="O3981" s="12" t="s">
        <v>20</v>
      </c>
    </row>
    <row r="3982" spans="1:15" x14ac:dyDescent="0.25">
      <c r="A3982" s="7">
        <v>3958</v>
      </c>
      <c r="B3982" s="7"/>
      <c r="C3982" s="7" t="s">
        <v>610</v>
      </c>
      <c r="D3982" s="7" t="s">
        <v>5857</v>
      </c>
      <c r="E3982" s="7">
        <v>224010644</v>
      </c>
      <c r="F3982" s="8">
        <v>2219</v>
      </c>
      <c r="G3982" s="9" t="s">
        <v>5384</v>
      </c>
      <c r="H3982" s="7" t="s">
        <v>17</v>
      </c>
      <c r="I3982" s="10">
        <v>29700</v>
      </c>
      <c r="J3982" s="8">
        <v>60</v>
      </c>
      <c r="K3982" s="10">
        <f t="shared" si="61"/>
        <v>1782000</v>
      </c>
      <c r="L3982" s="7" t="s">
        <v>5868</v>
      </c>
      <c r="M3982" s="11" t="s">
        <v>19</v>
      </c>
      <c r="N3982" s="11" t="s">
        <v>26</v>
      </c>
      <c r="O3982" s="12" t="s">
        <v>20</v>
      </c>
    </row>
    <row r="3983" spans="1:15" x14ac:dyDescent="0.25">
      <c r="A3983" s="7">
        <v>3959</v>
      </c>
      <c r="B3983" s="7"/>
      <c r="C3983" s="7"/>
      <c r="D3983" s="7" t="s">
        <v>5857</v>
      </c>
      <c r="E3983" s="7">
        <v>224010644</v>
      </c>
      <c r="F3983" s="8">
        <v>2219</v>
      </c>
      <c r="G3983" s="9" t="s">
        <v>5384</v>
      </c>
      <c r="H3983" s="7" t="s">
        <v>17</v>
      </c>
      <c r="I3983" s="10">
        <v>29700</v>
      </c>
      <c r="J3983" s="8">
        <v>60</v>
      </c>
      <c r="K3983" s="10">
        <f t="shared" si="61"/>
        <v>1782000</v>
      </c>
      <c r="L3983" s="7" t="s">
        <v>5868</v>
      </c>
      <c r="M3983" s="11" t="s">
        <v>19</v>
      </c>
      <c r="N3983" s="11"/>
      <c r="O3983" s="12" t="s">
        <v>20</v>
      </c>
    </row>
    <row r="3984" spans="1:15" x14ac:dyDescent="0.25">
      <c r="A3984" s="7">
        <v>3960</v>
      </c>
      <c r="B3984" s="7"/>
      <c r="C3984" s="7" t="s">
        <v>610</v>
      </c>
      <c r="D3984" s="7" t="s">
        <v>5857</v>
      </c>
      <c r="E3984" s="7">
        <v>224010645</v>
      </c>
      <c r="F3984" s="8">
        <v>2219</v>
      </c>
      <c r="G3984" s="9" t="s">
        <v>5386</v>
      </c>
      <c r="H3984" s="7" t="s">
        <v>17</v>
      </c>
      <c r="I3984" s="10">
        <v>30900</v>
      </c>
      <c r="J3984" s="8">
        <v>60</v>
      </c>
      <c r="K3984" s="10">
        <f t="shared" si="61"/>
        <v>1854000</v>
      </c>
      <c r="L3984" s="7" t="s">
        <v>5868</v>
      </c>
      <c r="M3984" s="11" t="s">
        <v>19</v>
      </c>
      <c r="N3984" s="11" t="s">
        <v>26</v>
      </c>
      <c r="O3984" s="12" t="s">
        <v>20</v>
      </c>
    </row>
    <row r="3985" spans="1:15" x14ac:dyDescent="0.25">
      <c r="A3985" s="7">
        <v>3961</v>
      </c>
      <c r="B3985" s="7"/>
      <c r="C3985" s="7" t="s">
        <v>568</v>
      </c>
      <c r="D3985" s="7" t="s">
        <v>5857</v>
      </c>
      <c r="E3985" s="7">
        <v>224010646</v>
      </c>
      <c r="F3985" s="8">
        <v>2219</v>
      </c>
      <c r="G3985" s="9" t="s">
        <v>5918</v>
      </c>
      <c r="H3985" s="7" t="s">
        <v>17</v>
      </c>
      <c r="I3985" s="10">
        <v>420000</v>
      </c>
      <c r="J3985" s="8">
        <v>1</v>
      </c>
      <c r="K3985" s="10">
        <f t="shared" si="61"/>
        <v>420000</v>
      </c>
      <c r="L3985" s="7" t="s">
        <v>5868</v>
      </c>
      <c r="M3985" s="11" t="s">
        <v>19</v>
      </c>
      <c r="N3985" s="11" t="s">
        <v>26</v>
      </c>
      <c r="O3985" s="12" t="s">
        <v>20</v>
      </c>
    </row>
    <row r="3986" spans="1:15" x14ac:dyDescent="0.25">
      <c r="A3986" s="7">
        <v>3962</v>
      </c>
      <c r="B3986" s="7"/>
      <c r="C3986" s="7" t="s">
        <v>568</v>
      </c>
      <c r="D3986" s="7" t="s">
        <v>5857</v>
      </c>
      <c r="E3986" s="7">
        <v>224010651</v>
      </c>
      <c r="F3986" s="8">
        <v>2219</v>
      </c>
      <c r="G3986" s="9" t="s">
        <v>5388</v>
      </c>
      <c r="H3986" s="7" t="s">
        <v>17</v>
      </c>
      <c r="I3986" s="10">
        <v>85000</v>
      </c>
      <c r="J3986" s="8">
        <v>130</v>
      </c>
      <c r="K3986" s="10">
        <f t="shared" si="61"/>
        <v>11050000</v>
      </c>
      <c r="L3986" s="7" t="s">
        <v>5862</v>
      </c>
      <c r="M3986" s="11" t="s">
        <v>19</v>
      </c>
      <c r="N3986" s="11" t="s">
        <v>26</v>
      </c>
      <c r="O3986" s="12" t="s">
        <v>20</v>
      </c>
    </row>
    <row r="3987" spans="1:15" x14ac:dyDescent="0.25">
      <c r="A3987" s="7">
        <v>3963</v>
      </c>
      <c r="B3987" s="7"/>
      <c r="C3987" s="7"/>
      <c r="D3987" s="7" t="s">
        <v>5857</v>
      </c>
      <c r="E3987" s="7">
        <v>224010652</v>
      </c>
      <c r="F3987" s="8">
        <v>2219</v>
      </c>
      <c r="G3987" s="9" t="s">
        <v>5390</v>
      </c>
      <c r="H3987" s="7" t="s">
        <v>17</v>
      </c>
      <c r="I3987" s="10">
        <v>93220</v>
      </c>
      <c r="J3987" s="8">
        <v>90</v>
      </c>
      <c r="K3987" s="10">
        <f t="shared" si="61"/>
        <v>8389800</v>
      </c>
      <c r="L3987" s="7" t="s">
        <v>5864</v>
      </c>
      <c r="M3987" s="11" t="s">
        <v>19</v>
      </c>
      <c r="N3987" s="11"/>
      <c r="O3987" s="12" t="s">
        <v>20</v>
      </c>
    </row>
    <row r="3988" spans="1:15" x14ac:dyDescent="0.25">
      <c r="A3988" s="7">
        <v>3964</v>
      </c>
      <c r="B3988" s="7"/>
      <c r="C3988" s="7"/>
      <c r="D3988" s="7" t="s">
        <v>5857</v>
      </c>
      <c r="E3988" s="7">
        <v>224010761</v>
      </c>
      <c r="F3988" s="8">
        <v>2219</v>
      </c>
      <c r="G3988" s="9" t="s">
        <v>5919</v>
      </c>
      <c r="H3988" s="7" t="s">
        <v>17</v>
      </c>
      <c r="I3988" s="10">
        <v>49600</v>
      </c>
      <c r="J3988" s="8">
        <v>10</v>
      </c>
      <c r="K3988" s="10">
        <f t="shared" si="61"/>
        <v>496000</v>
      </c>
      <c r="L3988" s="7" t="s">
        <v>5862</v>
      </c>
      <c r="M3988" s="11" t="s">
        <v>19</v>
      </c>
      <c r="N3988" s="11"/>
      <c r="O3988" s="12" t="s">
        <v>20</v>
      </c>
    </row>
    <row r="3989" spans="1:15" x14ac:dyDescent="0.25">
      <c r="A3989" s="7">
        <v>3965</v>
      </c>
      <c r="B3989" s="7"/>
      <c r="C3989" s="7"/>
      <c r="D3989" s="7" t="s">
        <v>5857</v>
      </c>
      <c r="E3989" s="7">
        <v>224010854</v>
      </c>
      <c r="F3989" s="8">
        <v>2219</v>
      </c>
      <c r="G3989" s="9" t="s">
        <v>5920</v>
      </c>
      <c r="H3989" s="7" t="s">
        <v>17</v>
      </c>
      <c r="I3989" s="10">
        <v>115000</v>
      </c>
      <c r="J3989" s="8">
        <v>3</v>
      </c>
      <c r="K3989" s="10">
        <f t="shared" si="61"/>
        <v>345000</v>
      </c>
      <c r="L3989" s="7" t="s">
        <v>5868</v>
      </c>
      <c r="M3989" s="11" t="s">
        <v>19</v>
      </c>
      <c r="N3989" s="11"/>
      <c r="O3989" s="12" t="s">
        <v>20</v>
      </c>
    </row>
    <row r="3990" spans="1:15" x14ac:dyDescent="0.25">
      <c r="A3990" s="7">
        <v>3966</v>
      </c>
      <c r="B3990" s="7"/>
      <c r="C3990" s="7" t="s">
        <v>568</v>
      </c>
      <c r="D3990" s="7" t="s">
        <v>5857</v>
      </c>
      <c r="E3990" s="7">
        <v>224010860</v>
      </c>
      <c r="F3990" s="8">
        <v>2219</v>
      </c>
      <c r="G3990" s="9" t="s">
        <v>5921</v>
      </c>
      <c r="H3990" s="7" t="s">
        <v>17</v>
      </c>
      <c r="I3990" s="10">
        <v>82000</v>
      </c>
      <c r="J3990" s="8">
        <v>5</v>
      </c>
      <c r="K3990" s="10">
        <f t="shared" si="61"/>
        <v>410000</v>
      </c>
      <c r="L3990" s="7" t="s">
        <v>5868</v>
      </c>
      <c r="M3990" s="11" t="s">
        <v>19</v>
      </c>
      <c r="N3990" s="11" t="s">
        <v>26</v>
      </c>
      <c r="O3990" s="12" t="s">
        <v>20</v>
      </c>
    </row>
    <row r="3991" spans="1:15" x14ac:dyDescent="0.25">
      <c r="A3991" s="7">
        <v>3967</v>
      </c>
      <c r="B3991" s="7"/>
      <c r="C3991" s="7"/>
      <c r="D3991" s="7" t="s">
        <v>5857</v>
      </c>
      <c r="E3991" s="7">
        <v>224010861</v>
      </c>
      <c r="F3991" s="8">
        <v>2219</v>
      </c>
      <c r="G3991" s="9" t="s">
        <v>5394</v>
      </c>
      <c r="H3991" s="7" t="s">
        <v>17</v>
      </c>
      <c r="I3991" s="10">
        <v>115000</v>
      </c>
      <c r="J3991" s="8">
        <v>6</v>
      </c>
      <c r="K3991" s="10">
        <f t="shared" si="61"/>
        <v>690000</v>
      </c>
      <c r="L3991" s="7" t="s">
        <v>5868</v>
      </c>
      <c r="M3991" s="11" t="s">
        <v>19</v>
      </c>
      <c r="N3991" s="11"/>
      <c r="O3991" s="12" t="s">
        <v>20</v>
      </c>
    </row>
    <row r="3992" spans="1:15" x14ac:dyDescent="0.25">
      <c r="A3992" s="7">
        <v>3968</v>
      </c>
      <c r="B3992" s="7"/>
      <c r="C3992" s="7" t="s">
        <v>610</v>
      </c>
      <c r="D3992" s="7" t="s">
        <v>5857</v>
      </c>
      <c r="E3992" s="7">
        <v>224010862</v>
      </c>
      <c r="F3992" s="8">
        <v>2219</v>
      </c>
      <c r="G3992" s="9" t="s">
        <v>5395</v>
      </c>
      <c r="H3992" s="7" t="s">
        <v>17</v>
      </c>
      <c r="I3992" s="10">
        <v>115000</v>
      </c>
      <c r="J3992" s="8">
        <v>10</v>
      </c>
      <c r="K3992" s="10">
        <f t="shared" si="61"/>
        <v>1150000</v>
      </c>
      <c r="L3992" s="7" t="s">
        <v>5868</v>
      </c>
      <c r="M3992" s="11" t="s">
        <v>19</v>
      </c>
      <c r="N3992" s="11" t="s">
        <v>26</v>
      </c>
      <c r="O3992" s="12" t="s">
        <v>20</v>
      </c>
    </row>
    <row r="3993" spans="1:15" x14ac:dyDescent="0.25">
      <c r="A3993" s="7">
        <v>3969</v>
      </c>
      <c r="B3993" s="7"/>
      <c r="C3993" s="7" t="s">
        <v>610</v>
      </c>
      <c r="D3993" s="7" t="s">
        <v>5857</v>
      </c>
      <c r="E3993" s="7">
        <v>224010863</v>
      </c>
      <c r="F3993" s="8">
        <v>2219</v>
      </c>
      <c r="G3993" s="9" t="s">
        <v>5397</v>
      </c>
      <c r="H3993" s="7" t="s">
        <v>17</v>
      </c>
      <c r="I3993" s="10">
        <v>115000</v>
      </c>
      <c r="J3993" s="8">
        <v>10</v>
      </c>
      <c r="K3993" s="10">
        <f t="shared" ref="K3993:K4056" si="62">+I3993*J3993</f>
        <v>1150000</v>
      </c>
      <c r="L3993" s="7" t="s">
        <v>5868</v>
      </c>
      <c r="M3993" s="11" t="s">
        <v>19</v>
      </c>
      <c r="N3993" s="11" t="s">
        <v>26</v>
      </c>
      <c r="O3993" s="12" t="s">
        <v>20</v>
      </c>
    </row>
    <row r="3994" spans="1:15" x14ac:dyDescent="0.25">
      <c r="A3994" s="7">
        <v>3970</v>
      </c>
      <c r="B3994" s="7"/>
      <c r="C3994" s="7" t="s">
        <v>610</v>
      </c>
      <c r="D3994" s="7" t="s">
        <v>5857</v>
      </c>
      <c r="E3994" s="7">
        <v>224010864</v>
      </c>
      <c r="F3994" s="8">
        <v>2219</v>
      </c>
      <c r="G3994" s="9" t="s">
        <v>5398</v>
      </c>
      <c r="H3994" s="7" t="s">
        <v>17</v>
      </c>
      <c r="I3994" s="10">
        <v>115000</v>
      </c>
      <c r="J3994" s="8">
        <v>10</v>
      </c>
      <c r="K3994" s="10">
        <f t="shared" si="62"/>
        <v>1150000</v>
      </c>
      <c r="L3994" s="7" t="s">
        <v>5868</v>
      </c>
      <c r="M3994" s="11" t="s">
        <v>19</v>
      </c>
      <c r="N3994" s="11" t="s">
        <v>26</v>
      </c>
      <c r="O3994" s="12" t="s">
        <v>20</v>
      </c>
    </row>
    <row r="3995" spans="1:15" x14ac:dyDescent="0.25">
      <c r="A3995" s="7">
        <v>3971</v>
      </c>
      <c r="B3995" s="7"/>
      <c r="C3995" s="7"/>
      <c r="D3995" s="7" t="s">
        <v>5857</v>
      </c>
      <c r="E3995" s="7">
        <v>224010950</v>
      </c>
      <c r="F3995" s="8">
        <v>2219</v>
      </c>
      <c r="G3995" s="9" t="s">
        <v>5400</v>
      </c>
      <c r="H3995" s="7" t="s">
        <v>17</v>
      </c>
      <c r="I3995" s="10">
        <v>305000</v>
      </c>
      <c r="J3995" s="8">
        <v>6</v>
      </c>
      <c r="K3995" s="10">
        <f t="shared" si="62"/>
        <v>1830000</v>
      </c>
      <c r="L3995" s="7" t="s">
        <v>5868</v>
      </c>
      <c r="M3995" s="11" t="s">
        <v>19</v>
      </c>
      <c r="N3995" s="11"/>
      <c r="O3995" s="12" t="s">
        <v>20</v>
      </c>
    </row>
    <row r="3996" spans="1:15" x14ac:dyDescent="0.25">
      <c r="A3996" s="7">
        <v>3972</v>
      </c>
      <c r="B3996" s="7">
        <v>2306001340</v>
      </c>
      <c r="C3996" s="7" t="s">
        <v>91</v>
      </c>
      <c r="D3996" s="7" t="s">
        <v>5857</v>
      </c>
      <c r="E3996" s="7">
        <v>224010955</v>
      </c>
      <c r="F3996" s="8">
        <v>2219</v>
      </c>
      <c r="G3996" s="9" t="s">
        <v>5402</v>
      </c>
      <c r="H3996" s="7" t="s">
        <v>17</v>
      </c>
      <c r="I3996" s="10">
        <v>7510.7</v>
      </c>
      <c r="J3996" s="8">
        <v>400</v>
      </c>
      <c r="K3996" s="10">
        <f t="shared" si="62"/>
        <v>3004280</v>
      </c>
      <c r="L3996" s="7" t="s">
        <v>5864</v>
      </c>
      <c r="M3996" s="11" t="s">
        <v>19</v>
      </c>
      <c r="N3996" s="11" t="s">
        <v>26</v>
      </c>
      <c r="O3996" s="12" t="s">
        <v>20</v>
      </c>
    </row>
    <row r="3997" spans="1:15" x14ac:dyDescent="0.25">
      <c r="A3997" s="7">
        <v>3973</v>
      </c>
      <c r="B3997" s="7"/>
      <c r="C3997" s="7"/>
      <c r="D3997" s="7" t="s">
        <v>5857</v>
      </c>
      <c r="E3997" s="7">
        <v>224010959</v>
      </c>
      <c r="F3997" s="8">
        <v>2219</v>
      </c>
      <c r="G3997" s="9" t="s">
        <v>5922</v>
      </c>
      <c r="H3997" s="7" t="s">
        <v>17</v>
      </c>
      <c r="I3997" s="10">
        <v>238000</v>
      </c>
      <c r="J3997" s="8">
        <v>2</v>
      </c>
      <c r="K3997" s="10">
        <f t="shared" si="62"/>
        <v>476000</v>
      </c>
      <c r="L3997" s="7" t="s">
        <v>5868</v>
      </c>
      <c r="M3997" s="11" t="s">
        <v>19</v>
      </c>
      <c r="N3997" s="11"/>
      <c r="O3997" s="12" t="s">
        <v>20</v>
      </c>
    </row>
    <row r="3998" spans="1:15" x14ac:dyDescent="0.25">
      <c r="A3998" s="7">
        <v>3974</v>
      </c>
      <c r="B3998" s="7"/>
      <c r="C3998" s="7"/>
      <c r="D3998" s="7" t="s">
        <v>5857</v>
      </c>
      <c r="E3998" s="7">
        <v>224010962</v>
      </c>
      <c r="F3998" s="8">
        <v>2219</v>
      </c>
      <c r="G3998" s="9" t="s">
        <v>5404</v>
      </c>
      <c r="H3998" s="7" t="s">
        <v>17</v>
      </c>
      <c r="I3998" s="10">
        <v>236000</v>
      </c>
      <c r="J3998" s="8">
        <v>5</v>
      </c>
      <c r="K3998" s="10">
        <f t="shared" si="62"/>
        <v>1180000</v>
      </c>
      <c r="L3998" s="7" t="s">
        <v>5864</v>
      </c>
      <c r="M3998" s="11" t="s">
        <v>19</v>
      </c>
      <c r="N3998" s="11"/>
      <c r="O3998" s="12" t="s">
        <v>20</v>
      </c>
    </row>
    <row r="3999" spans="1:15" x14ac:dyDescent="0.25">
      <c r="A3999" s="7">
        <v>3975</v>
      </c>
      <c r="B3999" s="7"/>
      <c r="C3999" s="7"/>
      <c r="D3999" s="7" t="s">
        <v>5857</v>
      </c>
      <c r="E3999" s="7">
        <v>224010965</v>
      </c>
      <c r="F3999" s="8">
        <v>2219</v>
      </c>
      <c r="G3999" s="9" t="s">
        <v>5406</v>
      </c>
      <c r="H3999" s="7" t="s">
        <v>17</v>
      </c>
      <c r="I3999" s="10">
        <v>1400</v>
      </c>
      <c r="J3999" s="8">
        <v>900</v>
      </c>
      <c r="K3999" s="10">
        <f t="shared" si="62"/>
        <v>1260000</v>
      </c>
      <c r="L3999" s="7" t="s">
        <v>5864</v>
      </c>
      <c r="M3999" s="11" t="s">
        <v>19</v>
      </c>
      <c r="N3999" s="11"/>
      <c r="O3999" s="12" t="s">
        <v>20</v>
      </c>
    </row>
    <row r="4000" spans="1:15" x14ac:dyDescent="0.25">
      <c r="A4000" s="7">
        <v>3976</v>
      </c>
      <c r="B4000" s="7"/>
      <c r="C4000" s="7"/>
      <c r="D4000" s="7" t="s">
        <v>5857</v>
      </c>
      <c r="E4000" s="7">
        <v>224010976</v>
      </c>
      <c r="F4000" s="8">
        <v>2219</v>
      </c>
      <c r="G4000" s="9" t="s">
        <v>5407</v>
      </c>
      <c r="H4000" s="7" t="s">
        <v>17</v>
      </c>
      <c r="I4000" s="10">
        <v>140800</v>
      </c>
      <c r="J4000" s="8">
        <v>40</v>
      </c>
      <c r="K4000" s="10">
        <f t="shared" si="62"/>
        <v>5632000</v>
      </c>
      <c r="L4000" s="7" t="s">
        <v>5868</v>
      </c>
      <c r="M4000" s="11" t="s">
        <v>19</v>
      </c>
      <c r="N4000" s="11"/>
      <c r="O4000" s="12" t="s">
        <v>20</v>
      </c>
    </row>
    <row r="4001" spans="1:15" x14ac:dyDescent="0.25">
      <c r="A4001" s="7">
        <v>3977</v>
      </c>
      <c r="B4001" s="7"/>
      <c r="C4001" s="7" t="s">
        <v>568</v>
      </c>
      <c r="D4001" s="7" t="s">
        <v>5857</v>
      </c>
      <c r="E4001" s="7">
        <v>224010977</v>
      </c>
      <c r="F4001" s="8">
        <v>2219</v>
      </c>
      <c r="G4001" s="9" t="s">
        <v>5409</v>
      </c>
      <c r="H4001" s="7" t="s">
        <v>17</v>
      </c>
      <c r="I4001" s="10">
        <v>420000</v>
      </c>
      <c r="J4001" s="8">
        <v>2</v>
      </c>
      <c r="K4001" s="10">
        <f t="shared" si="62"/>
        <v>840000</v>
      </c>
      <c r="L4001" s="7" t="s">
        <v>5868</v>
      </c>
      <c r="M4001" s="11" t="s">
        <v>19</v>
      </c>
      <c r="N4001" s="11" t="s">
        <v>26</v>
      </c>
      <c r="O4001" s="12" t="s">
        <v>20</v>
      </c>
    </row>
    <row r="4002" spans="1:15" x14ac:dyDescent="0.25">
      <c r="A4002" s="7">
        <v>3978</v>
      </c>
      <c r="B4002" s="7"/>
      <c r="C4002" s="7"/>
      <c r="D4002" s="7" t="s">
        <v>5857</v>
      </c>
      <c r="E4002" s="7">
        <v>224010979</v>
      </c>
      <c r="F4002" s="8">
        <v>2219</v>
      </c>
      <c r="G4002" s="9" t="s">
        <v>5411</v>
      </c>
      <c r="H4002" s="7" t="s">
        <v>17</v>
      </c>
      <c r="I4002" s="10">
        <v>367960</v>
      </c>
      <c r="J4002" s="8">
        <v>40</v>
      </c>
      <c r="K4002" s="10">
        <f t="shared" si="62"/>
        <v>14718400</v>
      </c>
      <c r="L4002" s="7" t="s">
        <v>5868</v>
      </c>
      <c r="M4002" s="11" t="s">
        <v>19</v>
      </c>
      <c r="N4002" s="11"/>
      <c r="O4002" s="12" t="s">
        <v>20</v>
      </c>
    </row>
    <row r="4003" spans="1:15" x14ac:dyDescent="0.25">
      <c r="A4003" s="7">
        <v>3979</v>
      </c>
      <c r="B4003" s="7"/>
      <c r="C4003" s="7" t="s">
        <v>610</v>
      </c>
      <c r="D4003" s="7" t="s">
        <v>5857</v>
      </c>
      <c r="E4003" s="7">
        <v>224010980</v>
      </c>
      <c r="F4003" s="8">
        <v>2219</v>
      </c>
      <c r="G4003" s="9" t="s">
        <v>5413</v>
      </c>
      <c r="H4003" s="7" t="s">
        <v>17</v>
      </c>
      <c r="I4003" s="10">
        <v>73500</v>
      </c>
      <c r="J4003" s="8">
        <v>50</v>
      </c>
      <c r="K4003" s="10">
        <f t="shared" si="62"/>
        <v>3675000</v>
      </c>
      <c r="L4003" s="7" t="s">
        <v>5923</v>
      </c>
      <c r="M4003" s="11" t="s">
        <v>19</v>
      </c>
      <c r="N4003" s="11" t="s">
        <v>26</v>
      </c>
      <c r="O4003" s="12" t="s">
        <v>20</v>
      </c>
    </row>
    <row r="4004" spans="1:15" x14ac:dyDescent="0.25">
      <c r="A4004" s="7">
        <v>3980</v>
      </c>
      <c r="B4004" s="7"/>
      <c r="C4004" s="7" t="s">
        <v>610</v>
      </c>
      <c r="D4004" s="7" t="s">
        <v>5857</v>
      </c>
      <c r="E4004" s="7">
        <v>224010981</v>
      </c>
      <c r="F4004" s="8">
        <v>2219</v>
      </c>
      <c r="G4004" s="9" t="s">
        <v>5415</v>
      </c>
      <c r="H4004" s="7" t="s">
        <v>17</v>
      </c>
      <c r="I4004" s="10">
        <v>15000</v>
      </c>
      <c r="J4004" s="8">
        <v>10</v>
      </c>
      <c r="K4004" s="10">
        <f t="shared" si="62"/>
        <v>150000</v>
      </c>
      <c r="L4004" s="7" t="s">
        <v>5924</v>
      </c>
      <c r="M4004" s="11" t="s">
        <v>19</v>
      </c>
      <c r="N4004" s="11" t="s">
        <v>26</v>
      </c>
      <c r="O4004" s="12" t="s">
        <v>20</v>
      </c>
    </row>
    <row r="4005" spans="1:15" x14ac:dyDescent="0.25">
      <c r="A4005" s="7">
        <v>3981</v>
      </c>
      <c r="B4005" s="7"/>
      <c r="C4005" s="7"/>
      <c r="D4005" s="7" t="s">
        <v>5857</v>
      </c>
      <c r="E4005" s="7">
        <v>224010984</v>
      </c>
      <c r="F4005" s="8">
        <v>2219</v>
      </c>
      <c r="G4005" s="9" t="s">
        <v>5417</v>
      </c>
      <c r="H4005" s="7" t="s">
        <v>17</v>
      </c>
      <c r="I4005" s="10">
        <v>73000</v>
      </c>
      <c r="J4005" s="8">
        <v>20</v>
      </c>
      <c r="K4005" s="10">
        <f t="shared" si="62"/>
        <v>1460000</v>
      </c>
      <c r="L4005" s="7" t="s">
        <v>5887</v>
      </c>
      <c r="M4005" s="11" t="s">
        <v>19</v>
      </c>
      <c r="N4005" s="11"/>
      <c r="O4005" s="12" t="s">
        <v>20</v>
      </c>
    </row>
    <row r="4006" spans="1:15" x14ac:dyDescent="0.25">
      <c r="A4006" s="7">
        <v>3982</v>
      </c>
      <c r="B4006" s="7"/>
      <c r="C4006" s="7"/>
      <c r="D4006" s="7" t="s">
        <v>5857</v>
      </c>
      <c r="E4006" s="7">
        <v>224010995</v>
      </c>
      <c r="F4006" s="8">
        <v>2219</v>
      </c>
      <c r="G4006" s="9" t="s">
        <v>5925</v>
      </c>
      <c r="H4006" s="7" t="s">
        <v>17</v>
      </c>
      <c r="I4006" s="10">
        <v>105050</v>
      </c>
      <c r="J4006" s="8">
        <v>70</v>
      </c>
      <c r="K4006" s="10">
        <f t="shared" si="62"/>
        <v>7353500</v>
      </c>
      <c r="L4006" s="7" t="s">
        <v>5926</v>
      </c>
      <c r="M4006" s="11" t="s">
        <v>19</v>
      </c>
      <c r="N4006" s="11"/>
      <c r="O4006" s="12" t="s">
        <v>20</v>
      </c>
    </row>
    <row r="4007" spans="1:15" x14ac:dyDescent="0.25">
      <c r="A4007" s="7">
        <v>3983</v>
      </c>
      <c r="B4007" s="7"/>
      <c r="C4007" s="7"/>
      <c r="D4007" s="7" t="s">
        <v>5857</v>
      </c>
      <c r="E4007" s="7">
        <v>224010996</v>
      </c>
      <c r="F4007" s="8">
        <v>2219</v>
      </c>
      <c r="G4007" s="9" t="s">
        <v>5927</v>
      </c>
      <c r="H4007" s="7" t="s">
        <v>17</v>
      </c>
      <c r="I4007" s="10">
        <v>90000</v>
      </c>
      <c r="J4007" s="8">
        <v>70</v>
      </c>
      <c r="K4007" s="10">
        <f t="shared" si="62"/>
        <v>6300000</v>
      </c>
      <c r="L4007" s="7" t="s">
        <v>5868</v>
      </c>
      <c r="M4007" s="11" t="s">
        <v>19</v>
      </c>
      <c r="N4007" s="11"/>
      <c r="O4007" s="12" t="s">
        <v>20</v>
      </c>
    </row>
    <row r="4008" spans="1:15" x14ac:dyDescent="0.25">
      <c r="A4008" s="7">
        <v>3984</v>
      </c>
      <c r="B4008" s="7"/>
      <c r="C4008" s="7"/>
      <c r="D4008" s="7" t="s">
        <v>5857</v>
      </c>
      <c r="E4008" s="7">
        <v>224010997</v>
      </c>
      <c r="F4008" s="8">
        <v>2219</v>
      </c>
      <c r="G4008" s="9" t="s">
        <v>5928</v>
      </c>
      <c r="H4008" s="7" t="s">
        <v>17</v>
      </c>
      <c r="I4008" s="10">
        <v>336000</v>
      </c>
      <c r="J4008" s="8">
        <v>50</v>
      </c>
      <c r="K4008" s="10">
        <f t="shared" si="62"/>
        <v>16800000</v>
      </c>
      <c r="L4008" s="7" t="s">
        <v>5862</v>
      </c>
      <c r="M4008" s="11" t="s">
        <v>19</v>
      </c>
      <c r="N4008" s="11"/>
      <c r="O4008" s="12" t="s">
        <v>20</v>
      </c>
    </row>
    <row r="4009" spans="1:15" x14ac:dyDescent="0.25">
      <c r="A4009" s="7">
        <v>3985</v>
      </c>
      <c r="B4009" s="7"/>
      <c r="C4009" s="7"/>
      <c r="D4009" s="7" t="s">
        <v>5857</v>
      </c>
      <c r="E4009" s="7">
        <v>224011000</v>
      </c>
      <c r="F4009" s="8">
        <v>2219</v>
      </c>
      <c r="G4009" s="9" t="s">
        <v>3822</v>
      </c>
      <c r="H4009" s="7" t="s">
        <v>17</v>
      </c>
      <c r="I4009" s="10">
        <v>143000</v>
      </c>
      <c r="J4009" s="8">
        <v>10</v>
      </c>
      <c r="K4009" s="10">
        <f t="shared" si="62"/>
        <v>1430000</v>
      </c>
      <c r="L4009" s="7" t="s">
        <v>5929</v>
      </c>
      <c r="M4009" s="11" t="s">
        <v>19</v>
      </c>
      <c r="N4009" s="11"/>
      <c r="O4009" s="12" t="s">
        <v>20</v>
      </c>
    </row>
    <row r="4010" spans="1:15" x14ac:dyDescent="0.25">
      <c r="A4010" s="7">
        <v>3986</v>
      </c>
      <c r="B4010" s="7"/>
      <c r="C4010" s="7"/>
      <c r="D4010" s="7" t="s">
        <v>5857</v>
      </c>
      <c r="E4010" s="7">
        <v>224011002</v>
      </c>
      <c r="F4010" s="8">
        <v>2219</v>
      </c>
      <c r="G4010" s="9" t="s">
        <v>5930</v>
      </c>
      <c r="H4010" s="7" t="s">
        <v>17</v>
      </c>
      <c r="I4010" s="10">
        <v>143000</v>
      </c>
      <c r="J4010" s="8">
        <v>10</v>
      </c>
      <c r="K4010" s="10">
        <f t="shared" si="62"/>
        <v>1430000</v>
      </c>
      <c r="L4010" s="7" t="s">
        <v>5868</v>
      </c>
      <c r="M4010" s="11" t="s">
        <v>19</v>
      </c>
      <c r="N4010" s="11"/>
      <c r="O4010" s="12" t="s">
        <v>20</v>
      </c>
    </row>
    <row r="4011" spans="1:15" x14ac:dyDescent="0.25">
      <c r="A4011" s="7">
        <v>3987</v>
      </c>
      <c r="B4011" s="7"/>
      <c r="C4011" s="7"/>
      <c r="D4011" s="7" t="s">
        <v>5857</v>
      </c>
      <c r="E4011" s="7">
        <v>224011004</v>
      </c>
      <c r="F4011" s="8">
        <v>2219</v>
      </c>
      <c r="G4011" s="9" t="s">
        <v>5931</v>
      </c>
      <c r="H4011" s="7" t="s">
        <v>17</v>
      </c>
      <c r="I4011" s="10">
        <v>143000</v>
      </c>
      <c r="J4011" s="8">
        <v>20</v>
      </c>
      <c r="K4011" s="10">
        <f t="shared" si="62"/>
        <v>2860000</v>
      </c>
      <c r="L4011" s="7" t="s">
        <v>5868</v>
      </c>
      <c r="M4011" s="11" t="s">
        <v>19</v>
      </c>
      <c r="N4011" s="11"/>
      <c r="O4011" s="12" t="s">
        <v>20</v>
      </c>
    </row>
    <row r="4012" spans="1:15" x14ac:dyDescent="0.25">
      <c r="A4012" s="7">
        <v>3988</v>
      </c>
      <c r="B4012" s="7"/>
      <c r="C4012" s="7"/>
      <c r="D4012" s="7" t="s">
        <v>5857</v>
      </c>
      <c r="E4012" s="7">
        <v>224011006</v>
      </c>
      <c r="F4012" s="8">
        <v>2219</v>
      </c>
      <c r="G4012" s="9" t="s">
        <v>5932</v>
      </c>
      <c r="H4012" s="7" t="s">
        <v>17</v>
      </c>
      <c r="I4012" s="10">
        <v>143000</v>
      </c>
      <c r="J4012" s="8">
        <v>20</v>
      </c>
      <c r="K4012" s="10">
        <f t="shared" si="62"/>
        <v>2860000</v>
      </c>
      <c r="L4012" s="7" t="s">
        <v>5868</v>
      </c>
      <c r="M4012" s="11" t="s">
        <v>19</v>
      </c>
      <c r="N4012" s="11"/>
      <c r="O4012" s="12" t="s">
        <v>20</v>
      </c>
    </row>
    <row r="4013" spans="1:15" x14ac:dyDescent="0.25">
      <c r="A4013" s="7">
        <v>3989</v>
      </c>
      <c r="B4013" s="7"/>
      <c r="C4013" s="7"/>
      <c r="D4013" s="7" t="s">
        <v>5857</v>
      </c>
      <c r="E4013" s="7">
        <v>224011008</v>
      </c>
      <c r="F4013" s="8">
        <v>2219</v>
      </c>
      <c r="G4013" s="9" t="s">
        <v>5933</v>
      </c>
      <c r="H4013" s="7" t="s">
        <v>17</v>
      </c>
      <c r="I4013" s="10">
        <v>143000</v>
      </c>
      <c r="J4013" s="8">
        <v>20</v>
      </c>
      <c r="K4013" s="10">
        <f t="shared" si="62"/>
        <v>2860000</v>
      </c>
      <c r="L4013" s="7" t="s">
        <v>5868</v>
      </c>
      <c r="M4013" s="11" t="s">
        <v>19</v>
      </c>
      <c r="N4013" s="11"/>
      <c r="O4013" s="12" t="s">
        <v>20</v>
      </c>
    </row>
    <row r="4014" spans="1:15" x14ac:dyDescent="0.25">
      <c r="A4014" s="7">
        <v>3990</v>
      </c>
      <c r="B4014" s="7"/>
      <c r="C4014" s="7"/>
      <c r="D4014" s="7" t="s">
        <v>5857</v>
      </c>
      <c r="E4014" s="7">
        <v>224011010</v>
      </c>
      <c r="F4014" s="8">
        <v>2219</v>
      </c>
      <c r="G4014" s="9" t="s">
        <v>3824</v>
      </c>
      <c r="H4014" s="7" t="s">
        <v>17</v>
      </c>
      <c r="I4014" s="10">
        <v>143000</v>
      </c>
      <c r="J4014" s="8">
        <v>20</v>
      </c>
      <c r="K4014" s="10">
        <f t="shared" si="62"/>
        <v>2860000</v>
      </c>
      <c r="L4014" s="7" t="s">
        <v>5868</v>
      </c>
      <c r="M4014" s="11" t="s">
        <v>19</v>
      </c>
      <c r="N4014" s="11"/>
      <c r="O4014" s="12" t="s">
        <v>20</v>
      </c>
    </row>
    <row r="4015" spans="1:15" x14ac:dyDescent="0.25">
      <c r="A4015" s="7">
        <v>3991</v>
      </c>
      <c r="B4015" s="7"/>
      <c r="C4015" s="7" t="s">
        <v>610</v>
      </c>
      <c r="D4015" s="7" t="s">
        <v>5857</v>
      </c>
      <c r="E4015" s="7">
        <v>224011197</v>
      </c>
      <c r="F4015" s="8">
        <v>2219</v>
      </c>
      <c r="G4015" s="9" t="s">
        <v>5423</v>
      </c>
      <c r="H4015" s="7" t="s">
        <v>17</v>
      </c>
      <c r="I4015" s="10">
        <v>380000</v>
      </c>
      <c r="J4015" s="8">
        <v>2</v>
      </c>
      <c r="K4015" s="10">
        <f t="shared" si="62"/>
        <v>760000</v>
      </c>
      <c r="L4015" s="7" t="s">
        <v>5868</v>
      </c>
      <c r="M4015" s="11" t="s">
        <v>19</v>
      </c>
      <c r="N4015" s="11" t="s">
        <v>26</v>
      </c>
      <c r="O4015" s="12" t="s">
        <v>20</v>
      </c>
    </row>
    <row r="4016" spans="1:15" x14ac:dyDescent="0.25">
      <c r="A4016" s="7">
        <v>3992</v>
      </c>
      <c r="B4016" s="7"/>
      <c r="C4016" s="7" t="s">
        <v>610</v>
      </c>
      <c r="D4016" s="7" t="s">
        <v>5857</v>
      </c>
      <c r="E4016" s="7">
        <v>224011198</v>
      </c>
      <c r="F4016" s="8">
        <v>2219</v>
      </c>
      <c r="G4016" s="9" t="s">
        <v>5425</v>
      </c>
      <c r="H4016" s="7" t="s">
        <v>17</v>
      </c>
      <c r="I4016" s="10">
        <v>380000</v>
      </c>
      <c r="J4016" s="8">
        <v>2</v>
      </c>
      <c r="K4016" s="10">
        <f t="shared" si="62"/>
        <v>760000</v>
      </c>
      <c r="L4016" s="7" t="s">
        <v>5868</v>
      </c>
      <c r="M4016" s="11" t="s">
        <v>19</v>
      </c>
      <c r="N4016" s="11" t="s">
        <v>26</v>
      </c>
      <c r="O4016" s="12" t="s">
        <v>20</v>
      </c>
    </row>
    <row r="4017" spans="1:15" x14ac:dyDescent="0.25">
      <c r="A4017" s="7">
        <v>3993</v>
      </c>
      <c r="B4017" s="7"/>
      <c r="C4017" s="7" t="s">
        <v>568</v>
      </c>
      <c r="D4017" s="7" t="s">
        <v>5857</v>
      </c>
      <c r="E4017" s="7">
        <v>224011400</v>
      </c>
      <c r="F4017" s="8">
        <v>2219</v>
      </c>
      <c r="G4017" s="9" t="s">
        <v>5934</v>
      </c>
      <c r="H4017" s="7" t="s">
        <v>17</v>
      </c>
      <c r="I4017" s="10">
        <v>145000</v>
      </c>
      <c r="J4017" s="8">
        <v>85</v>
      </c>
      <c r="K4017" s="10">
        <f t="shared" si="62"/>
        <v>12325000</v>
      </c>
      <c r="L4017" s="7" t="s">
        <v>5868</v>
      </c>
      <c r="M4017" s="11" t="s">
        <v>19</v>
      </c>
      <c r="N4017" s="11" t="s">
        <v>26</v>
      </c>
      <c r="O4017" s="12" t="s">
        <v>20</v>
      </c>
    </row>
    <row r="4018" spans="1:15" x14ac:dyDescent="0.25">
      <c r="A4018" s="7">
        <v>3994</v>
      </c>
      <c r="B4018" s="7"/>
      <c r="C4018" s="7"/>
      <c r="D4018" s="7" t="s">
        <v>5857</v>
      </c>
      <c r="E4018" s="7">
        <v>224011450</v>
      </c>
      <c r="F4018" s="8">
        <v>2219</v>
      </c>
      <c r="G4018" s="9" t="s">
        <v>5430</v>
      </c>
      <c r="H4018" s="7" t="s">
        <v>17</v>
      </c>
      <c r="I4018" s="10">
        <v>60480</v>
      </c>
      <c r="J4018" s="8">
        <v>100</v>
      </c>
      <c r="K4018" s="10">
        <f t="shared" si="62"/>
        <v>6048000</v>
      </c>
      <c r="L4018" s="7" t="s">
        <v>5862</v>
      </c>
      <c r="M4018" s="11" t="s">
        <v>19</v>
      </c>
      <c r="N4018" s="11"/>
      <c r="O4018" s="12" t="s">
        <v>20</v>
      </c>
    </row>
    <row r="4019" spans="1:15" x14ac:dyDescent="0.25">
      <c r="A4019" s="7">
        <v>3995</v>
      </c>
      <c r="B4019" s="7"/>
      <c r="C4019" s="7"/>
      <c r="D4019" s="7" t="s">
        <v>5857</v>
      </c>
      <c r="E4019" s="7">
        <v>224011451</v>
      </c>
      <c r="F4019" s="8">
        <v>2219</v>
      </c>
      <c r="G4019" s="9" t="s">
        <v>5433</v>
      </c>
      <c r="H4019" s="7" t="s">
        <v>17</v>
      </c>
      <c r="I4019" s="10">
        <v>369600</v>
      </c>
      <c r="J4019" s="8">
        <v>10</v>
      </c>
      <c r="K4019" s="10">
        <f t="shared" si="62"/>
        <v>3696000</v>
      </c>
      <c r="L4019" s="7" t="s">
        <v>5862</v>
      </c>
      <c r="M4019" s="11" t="s">
        <v>19</v>
      </c>
      <c r="N4019" s="11"/>
      <c r="O4019" s="12" t="s">
        <v>20</v>
      </c>
    </row>
    <row r="4020" spans="1:15" x14ac:dyDescent="0.25">
      <c r="A4020" s="7">
        <v>3996</v>
      </c>
      <c r="B4020" s="7"/>
      <c r="C4020" s="7"/>
      <c r="D4020" s="7" t="s">
        <v>5857</v>
      </c>
      <c r="E4020" s="7">
        <v>224011452</v>
      </c>
      <c r="F4020" s="8">
        <v>2219</v>
      </c>
      <c r="G4020" s="9" t="s">
        <v>5435</v>
      </c>
      <c r="H4020" s="7" t="s">
        <v>17</v>
      </c>
      <c r="I4020" s="10">
        <v>1693650</v>
      </c>
      <c r="J4020" s="8">
        <v>5</v>
      </c>
      <c r="K4020" s="10">
        <f t="shared" si="62"/>
        <v>8468250</v>
      </c>
      <c r="L4020" s="7" t="s">
        <v>5862</v>
      </c>
      <c r="M4020" s="11" t="s">
        <v>19</v>
      </c>
      <c r="N4020" s="11"/>
      <c r="O4020" s="12" t="s">
        <v>20</v>
      </c>
    </row>
    <row r="4021" spans="1:15" x14ac:dyDescent="0.25">
      <c r="A4021" s="7">
        <v>3997</v>
      </c>
      <c r="B4021" s="7"/>
      <c r="C4021" s="7"/>
      <c r="D4021" s="7" t="s">
        <v>5857</v>
      </c>
      <c r="E4021" s="7">
        <v>224011453</v>
      </c>
      <c r="F4021" s="8">
        <v>2219</v>
      </c>
      <c r="G4021" s="9" t="s">
        <v>5437</v>
      </c>
      <c r="H4021" s="7" t="s">
        <v>17</v>
      </c>
      <c r="I4021" s="10">
        <v>1693650</v>
      </c>
      <c r="J4021" s="8">
        <v>5</v>
      </c>
      <c r="K4021" s="10">
        <f t="shared" si="62"/>
        <v>8468250</v>
      </c>
      <c r="L4021" s="7" t="s">
        <v>5862</v>
      </c>
      <c r="M4021" s="11" t="s">
        <v>19</v>
      </c>
      <c r="N4021" s="11"/>
      <c r="O4021" s="12" t="s">
        <v>20</v>
      </c>
    </row>
    <row r="4022" spans="1:15" x14ac:dyDescent="0.25">
      <c r="A4022" s="7">
        <v>3998</v>
      </c>
      <c r="B4022" s="7"/>
      <c r="C4022" s="7"/>
      <c r="D4022" s="7" t="s">
        <v>5857</v>
      </c>
      <c r="E4022" s="7">
        <v>224011454</v>
      </c>
      <c r="F4022" s="8">
        <v>2219</v>
      </c>
      <c r="G4022" s="9" t="s">
        <v>5439</v>
      </c>
      <c r="H4022" s="7" t="s">
        <v>17</v>
      </c>
      <c r="I4022" s="10">
        <v>1693650</v>
      </c>
      <c r="J4022" s="8">
        <v>5</v>
      </c>
      <c r="K4022" s="10">
        <f t="shared" si="62"/>
        <v>8468250</v>
      </c>
      <c r="L4022" s="7" t="s">
        <v>5862</v>
      </c>
      <c r="M4022" s="11" t="s">
        <v>19</v>
      </c>
      <c r="N4022" s="11"/>
      <c r="O4022" s="12" t="s">
        <v>20</v>
      </c>
    </row>
    <row r="4023" spans="1:15" x14ac:dyDescent="0.25">
      <c r="A4023" s="7">
        <v>3999</v>
      </c>
      <c r="B4023" s="7"/>
      <c r="C4023" s="7"/>
      <c r="D4023" s="7" t="s">
        <v>5857</v>
      </c>
      <c r="E4023" s="7">
        <v>224011455</v>
      </c>
      <c r="F4023" s="8">
        <v>2219</v>
      </c>
      <c r="G4023" s="9" t="s">
        <v>5441</v>
      </c>
      <c r="H4023" s="7" t="s">
        <v>17</v>
      </c>
      <c r="I4023" s="10">
        <v>1935360</v>
      </c>
      <c r="J4023" s="8">
        <v>5</v>
      </c>
      <c r="K4023" s="10">
        <f t="shared" si="62"/>
        <v>9676800</v>
      </c>
      <c r="L4023" s="7" t="s">
        <v>5862</v>
      </c>
      <c r="M4023" s="11" t="s">
        <v>19</v>
      </c>
      <c r="N4023" s="11"/>
      <c r="O4023" s="12" t="s">
        <v>20</v>
      </c>
    </row>
    <row r="4024" spans="1:15" x14ac:dyDescent="0.25">
      <c r="A4024" s="7">
        <v>4000</v>
      </c>
      <c r="B4024" s="7"/>
      <c r="C4024" s="7"/>
      <c r="D4024" s="7" t="s">
        <v>5857</v>
      </c>
      <c r="E4024" s="7">
        <v>239010143</v>
      </c>
      <c r="F4024" s="8">
        <v>2219</v>
      </c>
      <c r="G4024" s="9" t="s">
        <v>5444</v>
      </c>
      <c r="H4024" s="7" t="s">
        <v>17</v>
      </c>
      <c r="I4024" s="10">
        <v>9611.1</v>
      </c>
      <c r="J4024" s="8">
        <v>24</v>
      </c>
      <c r="K4024" s="10">
        <f t="shared" si="62"/>
        <v>230666.40000000002</v>
      </c>
      <c r="L4024" s="7" t="s">
        <v>5864</v>
      </c>
      <c r="M4024" s="11" t="s">
        <v>19</v>
      </c>
      <c r="N4024" s="11"/>
      <c r="O4024" s="12" t="s">
        <v>20</v>
      </c>
    </row>
    <row r="4025" spans="1:15" x14ac:dyDescent="0.25">
      <c r="A4025" s="7">
        <v>4001</v>
      </c>
      <c r="B4025" s="7"/>
      <c r="C4025" s="7"/>
      <c r="D4025" s="7" t="s">
        <v>5857</v>
      </c>
      <c r="E4025" s="7">
        <v>254010057</v>
      </c>
      <c r="F4025" s="8">
        <v>2219</v>
      </c>
      <c r="G4025" s="9" t="s">
        <v>5448</v>
      </c>
      <c r="H4025" s="7" t="s">
        <v>17</v>
      </c>
      <c r="I4025" s="10">
        <v>46857.8</v>
      </c>
      <c r="J4025" s="8">
        <v>12</v>
      </c>
      <c r="K4025" s="10">
        <f t="shared" si="62"/>
        <v>562293.60000000009</v>
      </c>
      <c r="L4025" s="7" t="s">
        <v>5864</v>
      </c>
      <c r="M4025" s="11" t="s">
        <v>19</v>
      </c>
      <c r="N4025" s="11"/>
      <c r="O4025" s="12" t="s">
        <v>20</v>
      </c>
    </row>
    <row r="4026" spans="1:15" x14ac:dyDescent="0.25">
      <c r="A4026" s="7">
        <v>4002</v>
      </c>
      <c r="B4026" s="7"/>
      <c r="C4026" s="7"/>
      <c r="D4026" s="7" t="s">
        <v>5857</v>
      </c>
      <c r="E4026" s="7">
        <v>254010058</v>
      </c>
      <c r="F4026" s="8">
        <v>2219</v>
      </c>
      <c r="G4026" s="9" t="s">
        <v>5450</v>
      </c>
      <c r="H4026" s="7" t="s">
        <v>17</v>
      </c>
      <c r="I4026" s="10">
        <v>11652.5</v>
      </c>
      <c r="J4026" s="8">
        <v>140</v>
      </c>
      <c r="K4026" s="10">
        <f t="shared" si="62"/>
        <v>1631350</v>
      </c>
      <c r="L4026" s="7" t="s">
        <v>5864</v>
      </c>
      <c r="M4026" s="11" t="s">
        <v>19</v>
      </c>
      <c r="N4026" s="11"/>
      <c r="O4026" s="12" t="s">
        <v>20</v>
      </c>
    </row>
    <row r="4027" spans="1:15" x14ac:dyDescent="0.25">
      <c r="A4027" s="7">
        <v>4003</v>
      </c>
      <c r="B4027" s="7"/>
      <c r="C4027" s="7" t="s">
        <v>568</v>
      </c>
      <c r="D4027" s="7" t="s">
        <v>5857</v>
      </c>
      <c r="E4027" s="7">
        <v>254010069</v>
      </c>
      <c r="F4027" s="8">
        <v>2219</v>
      </c>
      <c r="G4027" s="9" t="s">
        <v>5935</v>
      </c>
      <c r="H4027" s="7" t="s">
        <v>17</v>
      </c>
      <c r="I4027" s="10">
        <v>44000</v>
      </c>
      <c r="J4027" s="8">
        <v>20</v>
      </c>
      <c r="K4027" s="10">
        <f t="shared" si="62"/>
        <v>880000</v>
      </c>
      <c r="L4027" s="7" t="s">
        <v>5887</v>
      </c>
      <c r="M4027" s="11" t="s">
        <v>19</v>
      </c>
      <c r="N4027" s="11" t="s">
        <v>26</v>
      </c>
      <c r="O4027" s="12" t="s">
        <v>20</v>
      </c>
    </row>
    <row r="4028" spans="1:15" x14ac:dyDescent="0.25">
      <c r="A4028" s="7">
        <v>4004</v>
      </c>
      <c r="B4028" s="7"/>
      <c r="C4028" s="7" t="s">
        <v>610</v>
      </c>
      <c r="D4028" s="7" t="s">
        <v>5857</v>
      </c>
      <c r="E4028" s="7">
        <v>254015440</v>
      </c>
      <c r="F4028" s="8">
        <v>2219</v>
      </c>
      <c r="G4028" s="9" t="s">
        <v>5936</v>
      </c>
      <c r="H4028" s="7" t="s">
        <v>17</v>
      </c>
      <c r="I4028" s="10">
        <v>68200</v>
      </c>
      <c r="J4028" s="8">
        <v>50</v>
      </c>
      <c r="K4028" s="10">
        <f t="shared" si="62"/>
        <v>3410000</v>
      </c>
      <c r="L4028" s="7" t="s">
        <v>5937</v>
      </c>
      <c r="M4028" s="11" t="s">
        <v>19</v>
      </c>
      <c r="N4028" s="11" t="s">
        <v>26</v>
      </c>
      <c r="O4028" s="12" t="s">
        <v>20</v>
      </c>
    </row>
    <row r="4029" spans="1:15" x14ac:dyDescent="0.25">
      <c r="A4029" s="7">
        <v>4005</v>
      </c>
      <c r="B4029" s="7"/>
      <c r="C4029" s="7"/>
      <c r="D4029" s="7" t="s">
        <v>5857</v>
      </c>
      <c r="E4029" s="7">
        <v>275030196</v>
      </c>
      <c r="F4029" s="8">
        <v>2219</v>
      </c>
      <c r="G4029" s="9" t="s">
        <v>5456</v>
      </c>
      <c r="H4029" s="7" t="s">
        <v>17</v>
      </c>
      <c r="I4029" s="10">
        <v>175820</v>
      </c>
      <c r="J4029" s="8">
        <v>80</v>
      </c>
      <c r="K4029" s="10">
        <f t="shared" si="62"/>
        <v>14065600</v>
      </c>
      <c r="L4029" s="7" t="s">
        <v>5864</v>
      </c>
      <c r="M4029" s="11" t="s">
        <v>19</v>
      </c>
      <c r="N4029" s="11"/>
      <c r="O4029" s="12" t="s">
        <v>20</v>
      </c>
    </row>
    <row r="4030" spans="1:15" x14ac:dyDescent="0.25">
      <c r="A4030" s="7">
        <v>4006</v>
      </c>
      <c r="B4030" s="7"/>
      <c r="C4030" s="7"/>
      <c r="D4030" s="7" t="s">
        <v>5857</v>
      </c>
      <c r="E4030" s="7">
        <v>294030700</v>
      </c>
      <c r="F4030" s="8">
        <v>2219</v>
      </c>
      <c r="G4030" s="9" t="s">
        <v>5938</v>
      </c>
      <c r="H4030" s="7" t="s">
        <v>17</v>
      </c>
      <c r="I4030" s="10">
        <v>165000</v>
      </c>
      <c r="J4030" s="8">
        <v>10</v>
      </c>
      <c r="K4030" s="10">
        <f t="shared" si="62"/>
        <v>1650000</v>
      </c>
      <c r="L4030" s="7" t="s">
        <v>5868</v>
      </c>
      <c r="M4030" s="11" t="s">
        <v>19</v>
      </c>
      <c r="N4030" s="11"/>
      <c r="O4030" s="12" t="s">
        <v>20</v>
      </c>
    </row>
    <row r="4031" spans="1:15" x14ac:dyDescent="0.25">
      <c r="A4031" s="7">
        <v>4007</v>
      </c>
      <c r="B4031" s="7"/>
      <c r="C4031" s="7" t="s">
        <v>568</v>
      </c>
      <c r="D4031" s="7" t="s">
        <v>5857</v>
      </c>
      <c r="E4031" s="7">
        <v>294031013</v>
      </c>
      <c r="F4031" s="8">
        <v>2219</v>
      </c>
      <c r="G4031" s="9" t="s">
        <v>5755</v>
      </c>
      <c r="H4031" s="7" t="s">
        <v>17</v>
      </c>
      <c r="I4031" s="10">
        <v>1600</v>
      </c>
      <c r="J4031" s="8">
        <v>10</v>
      </c>
      <c r="K4031" s="10">
        <f t="shared" si="62"/>
        <v>16000</v>
      </c>
      <c r="L4031" s="7" t="s">
        <v>5868</v>
      </c>
      <c r="M4031" s="11" t="s">
        <v>19</v>
      </c>
      <c r="N4031" s="11" t="s">
        <v>26</v>
      </c>
      <c r="O4031" s="12" t="s">
        <v>20</v>
      </c>
    </row>
    <row r="4032" spans="1:15" x14ac:dyDescent="0.25">
      <c r="A4032" s="7">
        <v>4008</v>
      </c>
      <c r="B4032" s="7"/>
      <c r="C4032" s="7" t="s">
        <v>610</v>
      </c>
      <c r="D4032" s="7" t="s">
        <v>5857</v>
      </c>
      <c r="E4032" s="7">
        <v>294031240</v>
      </c>
      <c r="F4032" s="8">
        <v>2219</v>
      </c>
      <c r="G4032" s="9" t="s">
        <v>5939</v>
      </c>
      <c r="H4032" s="7" t="s">
        <v>17</v>
      </c>
      <c r="I4032" s="10">
        <v>66500</v>
      </c>
      <c r="J4032" s="8">
        <v>10</v>
      </c>
      <c r="K4032" s="10">
        <f t="shared" si="62"/>
        <v>665000</v>
      </c>
      <c r="L4032" s="7" t="s">
        <v>5868</v>
      </c>
      <c r="M4032" s="11" t="s">
        <v>19</v>
      </c>
      <c r="N4032" s="11" t="s">
        <v>26</v>
      </c>
      <c r="O4032" s="12" t="s">
        <v>20</v>
      </c>
    </row>
    <row r="4033" spans="1:15" x14ac:dyDescent="0.25">
      <c r="A4033" s="7">
        <v>4009</v>
      </c>
      <c r="B4033" s="7"/>
      <c r="C4033" s="7"/>
      <c r="D4033" s="7" t="s">
        <v>5857</v>
      </c>
      <c r="E4033" s="7">
        <v>298010300</v>
      </c>
      <c r="F4033" s="8">
        <v>2219</v>
      </c>
      <c r="G4033" s="9" t="s">
        <v>5940</v>
      </c>
      <c r="H4033" s="7" t="s">
        <v>819</v>
      </c>
      <c r="I4033" s="10">
        <v>3943.2</v>
      </c>
      <c r="J4033" s="8">
        <v>50</v>
      </c>
      <c r="K4033" s="10">
        <f t="shared" si="62"/>
        <v>197160</v>
      </c>
      <c r="L4033" s="7" t="s">
        <v>5864</v>
      </c>
      <c r="M4033" s="11" t="s">
        <v>19</v>
      </c>
      <c r="N4033" s="11"/>
      <c r="O4033" s="12" t="s">
        <v>20</v>
      </c>
    </row>
    <row r="4034" spans="1:15" x14ac:dyDescent="0.25">
      <c r="A4034" s="7">
        <v>4010</v>
      </c>
      <c r="B4034" s="7"/>
      <c r="C4034" s="7" t="s">
        <v>23</v>
      </c>
      <c r="D4034" s="7" t="s">
        <v>5941</v>
      </c>
      <c r="E4034" s="7">
        <v>203010690</v>
      </c>
      <c r="F4034" s="8">
        <v>2219</v>
      </c>
      <c r="G4034" s="9" t="s">
        <v>5942</v>
      </c>
      <c r="H4034" s="7" t="s">
        <v>17</v>
      </c>
      <c r="I4034" s="10">
        <v>10500</v>
      </c>
      <c r="J4034" s="8">
        <v>250</v>
      </c>
      <c r="K4034" s="10">
        <f t="shared" si="62"/>
        <v>2625000</v>
      </c>
      <c r="L4034" s="7" t="s">
        <v>5943</v>
      </c>
      <c r="M4034" s="11" t="s">
        <v>19</v>
      </c>
      <c r="N4034" s="11" t="s">
        <v>26</v>
      </c>
      <c r="O4034" s="12" t="s">
        <v>20</v>
      </c>
    </row>
    <row r="4035" spans="1:15" x14ac:dyDescent="0.25">
      <c r="A4035" s="7">
        <v>4011</v>
      </c>
      <c r="B4035" s="7"/>
      <c r="C4035" s="7" t="s">
        <v>23</v>
      </c>
      <c r="D4035" s="7" t="s">
        <v>5941</v>
      </c>
      <c r="E4035" s="7">
        <v>203010690</v>
      </c>
      <c r="F4035" s="8">
        <v>2219</v>
      </c>
      <c r="G4035" s="9" t="s">
        <v>5942</v>
      </c>
      <c r="H4035" s="7" t="s">
        <v>17</v>
      </c>
      <c r="I4035" s="10">
        <v>11000</v>
      </c>
      <c r="J4035" s="8">
        <v>120</v>
      </c>
      <c r="K4035" s="10">
        <f t="shared" si="62"/>
        <v>1320000</v>
      </c>
      <c r="L4035" s="7" t="s">
        <v>5944</v>
      </c>
      <c r="M4035" s="11" t="s">
        <v>19</v>
      </c>
      <c r="N4035" s="11" t="s">
        <v>26</v>
      </c>
      <c r="O4035" s="12" t="s">
        <v>20</v>
      </c>
    </row>
    <row r="4036" spans="1:15" x14ac:dyDescent="0.25">
      <c r="A4036" s="7">
        <v>4012</v>
      </c>
      <c r="B4036" s="7"/>
      <c r="C4036" s="7" t="s">
        <v>23</v>
      </c>
      <c r="D4036" s="7" t="s">
        <v>5941</v>
      </c>
      <c r="E4036" s="7">
        <v>203010691</v>
      </c>
      <c r="F4036" s="8">
        <v>2219</v>
      </c>
      <c r="G4036" s="9" t="s">
        <v>5945</v>
      </c>
      <c r="H4036" s="7" t="s">
        <v>17</v>
      </c>
      <c r="I4036" s="10">
        <v>10000</v>
      </c>
      <c r="J4036" s="8">
        <v>120</v>
      </c>
      <c r="K4036" s="10">
        <f t="shared" si="62"/>
        <v>1200000</v>
      </c>
      <c r="L4036" s="7" t="s">
        <v>5946</v>
      </c>
      <c r="M4036" s="11" t="s">
        <v>19</v>
      </c>
      <c r="N4036" s="11" t="s">
        <v>26</v>
      </c>
      <c r="O4036" s="12" t="s">
        <v>20</v>
      </c>
    </row>
    <row r="4037" spans="1:15" x14ac:dyDescent="0.25">
      <c r="A4037" s="7">
        <v>4013</v>
      </c>
      <c r="B4037" s="7"/>
      <c r="C4037" s="7"/>
      <c r="D4037" s="7" t="s">
        <v>5941</v>
      </c>
      <c r="E4037" s="7">
        <v>206010003</v>
      </c>
      <c r="F4037" s="8">
        <v>2219</v>
      </c>
      <c r="G4037" s="9" t="s">
        <v>5947</v>
      </c>
      <c r="H4037" s="7" t="s">
        <v>17</v>
      </c>
      <c r="I4037" s="10">
        <v>160000</v>
      </c>
      <c r="J4037" s="8">
        <v>5</v>
      </c>
      <c r="K4037" s="10">
        <f t="shared" si="62"/>
        <v>800000</v>
      </c>
      <c r="L4037" s="7" t="s">
        <v>5948</v>
      </c>
      <c r="M4037" s="11" t="s">
        <v>19</v>
      </c>
      <c r="N4037" s="11"/>
      <c r="O4037" s="12" t="s">
        <v>20</v>
      </c>
    </row>
    <row r="4038" spans="1:15" x14ac:dyDescent="0.25">
      <c r="A4038" s="7">
        <v>4014</v>
      </c>
      <c r="B4038" s="7"/>
      <c r="C4038" s="7"/>
      <c r="D4038" s="7" t="s">
        <v>5941</v>
      </c>
      <c r="E4038" s="7">
        <v>209010118</v>
      </c>
      <c r="F4038" s="8">
        <v>2219</v>
      </c>
      <c r="G4038" s="9" t="s">
        <v>5949</v>
      </c>
      <c r="H4038" s="7" t="s">
        <v>17</v>
      </c>
      <c r="I4038" s="10">
        <v>3045000</v>
      </c>
      <c r="J4038" s="8">
        <v>15</v>
      </c>
      <c r="K4038" s="10">
        <f t="shared" si="62"/>
        <v>45675000</v>
      </c>
      <c r="L4038" s="7" t="s">
        <v>5950</v>
      </c>
      <c r="M4038" s="11" t="s">
        <v>19</v>
      </c>
      <c r="N4038" s="11"/>
      <c r="O4038" s="12" t="s">
        <v>20</v>
      </c>
    </row>
    <row r="4039" spans="1:15" x14ac:dyDescent="0.25">
      <c r="A4039" s="7">
        <v>4015</v>
      </c>
      <c r="B4039" s="7"/>
      <c r="C4039" s="7"/>
      <c r="D4039" s="7" t="s">
        <v>5941</v>
      </c>
      <c r="E4039" s="7">
        <v>209010119</v>
      </c>
      <c r="F4039" s="8">
        <v>2219</v>
      </c>
      <c r="G4039" s="9" t="s">
        <v>5951</v>
      </c>
      <c r="H4039" s="7" t="s">
        <v>17</v>
      </c>
      <c r="I4039" s="10">
        <v>3045000</v>
      </c>
      <c r="J4039" s="8">
        <v>5</v>
      </c>
      <c r="K4039" s="10">
        <f t="shared" si="62"/>
        <v>15225000</v>
      </c>
      <c r="L4039" s="7" t="s">
        <v>5952</v>
      </c>
      <c r="M4039" s="11" t="s">
        <v>19</v>
      </c>
      <c r="N4039" s="11"/>
      <c r="O4039" s="12" t="s">
        <v>20</v>
      </c>
    </row>
    <row r="4040" spans="1:15" x14ac:dyDescent="0.25">
      <c r="A4040" s="7">
        <v>4016</v>
      </c>
      <c r="B4040" s="7"/>
      <c r="C4040" s="7" t="s">
        <v>23</v>
      </c>
      <c r="D4040" s="7" t="s">
        <v>5941</v>
      </c>
      <c r="E4040" s="7">
        <v>209010296</v>
      </c>
      <c r="F4040" s="8">
        <v>2219</v>
      </c>
      <c r="G4040" s="9" t="s">
        <v>4476</v>
      </c>
      <c r="H4040" s="7" t="s">
        <v>17</v>
      </c>
      <c r="I4040" s="10">
        <v>650000</v>
      </c>
      <c r="J4040" s="8">
        <v>24</v>
      </c>
      <c r="K4040" s="10">
        <f t="shared" si="62"/>
        <v>15600000</v>
      </c>
      <c r="L4040" s="7" t="s">
        <v>5953</v>
      </c>
      <c r="M4040" s="11" t="s">
        <v>19</v>
      </c>
      <c r="N4040" s="11" t="s">
        <v>26</v>
      </c>
      <c r="O4040" s="12" t="s">
        <v>20</v>
      </c>
    </row>
    <row r="4041" spans="1:15" x14ac:dyDescent="0.25">
      <c r="A4041" s="7">
        <v>4017</v>
      </c>
      <c r="B4041" s="7"/>
      <c r="C4041" s="7" t="s">
        <v>23</v>
      </c>
      <c r="D4041" s="7" t="s">
        <v>5941</v>
      </c>
      <c r="E4041" s="7">
        <v>209010296</v>
      </c>
      <c r="F4041" s="8">
        <v>2219</v>
      </c>
      <c r="G4041" s="9" t="s">
        <v>4476</v>
      </c>
      <c r="H4041" s="7" t="s">
        <v>17</v>
      </c>
      <c r="I4041" s="10">
        <v>545000</v>
      </c>
      <c r="J4041" s="8">
        <v>30</v>
      </c>
      <c r="K4041" s="10">
        <f t="shared" si="62"/>
        <v>16350000</v>
      </c>
      <c r="L4041" s="7" t="s">
        <v>5954</v>
      </c>
      <c r="M4041" s="11" t="s">
        <v>19</v>
      </c>
      <c r="N4041" s="11" t="s">
        <v>26</v>
      </c>
      <c r="O4041" s="12" t="s">
        <v>20</v>
      </c>
    </row>
    <row r="4042" spans="1:15" x14ac:dyDescent="0.25">
      <c r="A4042" s="7">
        <v>4018</v>
      </c>
      <c r="B4042" s="7"/>
      <c r="C4042" s="7"/>
      <c r="D4042" s="7" t="s">
        <v>5941</v>
      </c>
      <c r="E4042" s="7">
        <v>239010013</v>
      </c>
      <c r="F4042" s="8">
        <v>2219</v>
      </c>
      <c r="G4042" s="9" t="s">
        <v>5955</v>
      </c>
      <c r="H4042" s="7" t="s">
        <v>17</v>
      </c>
      <c r="I4042" s="10">
        <v>250000</v>
      </c>
      <c r="J4042" s="8">
        <v>60</v>
      </c>
      <c r="K4042" s="10">
        <f t="shared" si="62"/>
        <v>15000000</v>
      </c>
      <c r="L4042" s="7" t="s">
        <v>5956</v>
      </c>
      <c r="M4042" s="11" t="s">
        <v>19</v>
      </c>
      <c r="N4042" s="11"/>
      <c r="O4042" s="12" t="s">
        <v>20</v>
      </c>
    </row>
    <row r="4043" spans="1:15" x14ac:dyDescent="0.25">
      <c r="A4043" s="7">
        <v>4019</v>
      </c>
      <c r="B4043" s="7"/>
      <c r="C4043" s="7"/>
      <c r="D4043" s="7" t="s">
        <v>5941</v>
      </c>
      <c r="E4043" s="7">
        <v>239010411</v>
      </c>
      <c r="F4043" s="8">
        <v>2219</v>
      </c>
      <c r="G4043" s="9" t="s">
        <v>5957</v>
      </c>
      <c r="H4043" s="7" t="s">
        <v>17</v>
      </c>
      <c r="I4043" s="10">
        <v>708000</v>
      </c>
      <c r="J4043" s="8">
        <v>10</v>
      </c>
      <c r="K4043" s="10">
        <f t="shared" si="62"/>
        <v>7080000</v>
      </c>
      <c r="L4043" s="7" t="s">
        <v>5958</v>
      </c>
      <c r="M4043" s="11" t="s">
        <v>19</v>
      </c>
      <c r="N4043" s="11"/>
      <c r="O4043" s="12" t="s">
        <v>20</v>
      </c>
    </row>
    <row r="4044" spans="1:15" x14ac:dyDescent="0.25">
      <c r="A4044" s="7">
        <v>4020</v>
      </c>
      <c r="B4044" s="7"/>
      <c r="C4044" s="7"/>
      <c r="D4044" s="7" t="s">
        <v>5941</v>
      </c>
      <c r="E4044" s="7">
        <v>239010412</v>
      </c>
      <c r="F4044" s="8">
        <v>2219</v>
      </c>
      <c r="G4044" s="9" t="s">
        <v>5959</v>
      </c>
      <c r="H4044" s="7" t="s">
        <v>17</v>
      </c>
      <c r="I4044" s="10">
        <v>708000</v>
      </c>
      <c r="J4044" s="8">
        <v>10</v>
      </c>
      <c r="K4044" s="10">
        <f t="shared" si="62"/>
        <v>7080000</v>
      </c>
      <c r="L4044" s="7" t="s">
        <v>5958</v>
      </c>
      <c r="M4044" s="11" t="s">
        <v>19</v>
      </c>
      <c r="N4044" s="11"/>
      <c r="O4044" s="12" t="s">
        <v>20</v>
      </c>
    </row>
    <row r="4045" spans="1:15" x14ac:dyDescent="0.25">
      <c r="A4045" s="7">
        <v>4021</v>
      </c>
      <c r="B4045" s="7"/>
      <c r="C4045" s="7"/>
      <c r="D4045" s="7" t="s">
        <v>5941</v>
      </c>
      <c r="E4045" s="7">
        <v>239010413</v>
      </c>
      <c r="F4045" s="8">
        <v>2219</v>
      </c>
      <c r="G4045" s="9" t="s">
        <v>5960</v>
      </c>
      <c r="H4045" s="7" t="s">
        <v>17</v>
      </c>
      <c r="I4045" s="10">
        <v>1416000</v>
      </c>
      <c r="J4045" s="8">
        <v>4</v>
      </c>
      <c r="K4045" s="10">
        <f t="shared" si="62"/>
        <v>5664000</v>
      </c>
      <c r="L4045" s="7" t="s">
        <v>5958</v>
      </c>
      <c r="M4045" s="11" t="s">
        <v>19</v>
      </c>
      <c r="N4045" s="11"/>
      <c r="O4045" s="12" t="s">
        <v>20</v>
      </c>
    </row>
    <row r="4046" spans="1:15" x14ac:dyDescent="0.25">
      <c r="A4046" s="7">
        <v>4022</v>
      </c>
      <c r="B4046" s="7"/>
      <c r="C4046" s="7"/>
      <c r="D4046" s="7" t="s">
        <v>5941</v>
      </c>
      <c r="E4046" s="7">
        <v>239010413</v>
      </c>
      <c r="F4046" s="8">
        <v>2219</v>
      </c>
      <c r="G4046" s="9" t="s">
        <v>5960</v>
      </c>
      <c r="H4046" s="7" t="s">
        <v>17</v>
      </c>
      <c r="I4046" s="10">
        <v>1416000</v>
      </c>
      <c r="J4046" s="8">
        <v>4</v>
      </c>
      <c r="K4046" s="10">
        <f t="shared" si="62"/>
        <v>5664000</v>
      </c>
      <c r="L4046" s="7" t="s">
        <v>5958</v>
      </c>
      <c r="M4046" s="11" t="s">
        <v>19</v>
      </c>
      <c r="N4046" s="11"/>
      <c r="O4046" s="12" t="s">
        <v>20</v>
      </c>
    </row>
    <row r="4047" spans="1:15" x14ac:dyDescent="0.25">
      <c r="A4047" s="7">
        <v>4023</v>
      </c>
      <c r="B4047" s="7"/>
      <c r="C4047" s="7"/>
      <c r="D4047" s="7" t="s">
        <v>5941</v>
      </c>
      <c r="E4047" s="7">
        <v>269010007</v>
      </c>
      <c r="F4047" s="8">
        <v>2219</v>
      </c>
      <c r="G4047" s="9" t="s">
        <v>5961</v>
      </c>
      <c r="H4047" s="7" t="s">
        <v>17</v>
      </c>
      <c r="I4047" s="10">
        <v>195000</v>
      </c>
      <c r="J4047" s="8">
        <v>12</v>
      </c>
      <c r="K4047" s="10">
        <f t="shared" si="62"/>
        <v>2340000</v>
      </c>
      <c r="L4047" s="7" t="s">
        <v>5962</v>
      </c>
      <c r="M4047" s="11" t="s">
        <v>19</v>
      </c>
      <c r="N4047" s="11"/>
      <c r="O4047" s="12" t="s">
        <v>20</v>
      </c>
    </row>
    <row r="4048" spans="1:15" x14ac:dyDescent="0.25">
      <c r="A4048" s="7">
        <v>4024</v>
      </c>
      <c r="B4048" s="7"/>
      <c r="C4048" s="7"/>
      <c r="D4048" s="7" t="s">
        <v>5941</v>
      </c>
      <c r="E4048" s="7">
        <v>275020003</v>
      </c>
      <c r="F4048" s="8">
        <v>2219</v>
      </c>
      <c r="G4048" s="9" t="s">
        <v>5610</v>
      </c>
      <c r="H4048" s="7" t="s">
        <v>17</v>
      </c>
      <c r="I4048" s="10">
        <v>55000</v>
      </c>
      <c r="J4048" s="8">
        <v>40</v>
      </c>
      <c r="K4048" s="10">
        <f t="shared" si="62"/>
        <v>2200000</v>
      </c>
      <c r="L4048" s="7" t="s">
        <v>5963</v>
      </c>
      <c r="M4048" s="11" t="s">
        <v>19</v>
      </c>
      <c r="N4048" s="11"/>
      <c r="O4048" s="12" t="s">
        <v>20</v>
      </c>
    </row>
    <row r="4049" spans="1:15" x14ac:dyDescent="0.25">
      <c r="A4049" s="7">
        <v>4025</v>
      </c>
      <c r="B4049" s="7"/>
      <c r="C4049" s="7"/>
      <c r="D4049" s="7" t="s">
        <v>5941</v>
      </c>
      <c r="E4049" s="7">
        <v>275020004</v>
      </c>
      <c r="F4049" s="8">
        <v>2219</v>
      </c>
      <c r="G4049" s="9" t="s">
        <v>5612</v>
      </c>
      <c r="H4049" s="7" t="s">
        <v>17</v>
      </c>
      <c r="I4049" s="10">
        <v>55000</v>
      </c>
      <c r="J4049" s="8">
        <v>40</v>
      </c>
      <c r="K4049" s="10">
        <f t="shared" si="62"/>
        <v>2200000</v>
      </c>
      <c r="L4049" s="7" t="s">
        <v>5964</v>
      </c>
      <c r="M4049" s="11" t="s">
        <v>19</v>
      </c>
      <c r="N4049" s="11"/>
      <c r="O4049" s="12" t="s">
        <v>20</v>
      </c>
    </row>
    <row r="4050" spans="1:15" x14ac:dyDescent="0.25">
      <c r="A4050" s="7">
        <v>4026</v>
      </c>
      <c r="B4050" s="7"/>
      <c r="C4050" s="7"/>
      <c r="D4050" s="7" t="s">
        <v>5941</v>
      </c>
      <c r="E4050" s="7">
        <v>275030123</v>
      </c>
      <c r="F4050" s="8">
        <v>2219</v>
      </c>
      <c r="G4050" s="9" t="s">
        <v>5965</v>
      </c>
      <c r="H4050" s="7" t="s">
        <v>17</v>
      </c>
      <c r="I4050" s="10">
        <v>2500</v>
      </c>
      <c r="J4050" s="8">
        <v>500</v>
      </c>
      <c r="K4050" s="10">
        <f t="shared" si="62"/>
        <v>1250000</v>
      </c>
      <c r="L4050" s="7" t="s">
        <v>5966</v>
      </c>
      <c r="M4050" s="11" t="s">
        <v>19</v>
      </c>
      <c r="N4050" s="11"/>
      <c r="O4050" s="12" t="s">
        <v>20</v>
      </c>
    </row>
    <row r="4051" spans="1:15" x14ac:dyDescent="0.25">
      <c r="A4051" s="7">
        <v>4027</v>
      </c>
      <c r="B4051" s="7"/>
      <c r="C4051" s="7" t="s">
        <v>610</v>
      </c>
      <c r="D4051" s="7" t="s">
        <v>5941</v>
      </c>
      <c r="E4051" s="7">
        <v>278010007</v>
      </c>
      <c r="F4051" s="8">
        <v>2219</v>
      </c>
      <c r="G4051" s="9" t="s">
        <v>5967</v>
      </c>
      <c r="H4051" s="7" t="s">
        <v>17</v>
      </c>
      <c r="I4051" s="10">
        <v>1375000</v>
      </c>
      <c r="J4051" s="8">
        <v>10</v>
      </c>
      <c r="K4051" s="10">
        <f t="shared" si="62"/>
        <v>13750000</v>
      </c>
      <c r="L4051" s="7" t="s">
        <v>5968</v>
      </c>
      <c r="M4051" s="11" t="s">
        <v>19</v>
      </c>
      <c r="N4051" s="11" t="s">
        <v>26</v>
      </c>
      <c r="O4051" s="12" t="s">
        <v>20</v>
      </c>
    </row>
    <row r="4052" spans="1:15" x14ac:dyDescent="0.25">
      <c r="A4052" s="7">
        <v>4028</v>
      </c>
      <c r="B4052" s="7"/>
      <c r="C4052" s="7" t="s">
        <v>610</v>
      </c>
      <c r="D4052" s="7" t="s">
        <v>5941</v>
      </c>
      <c r="E4052" s="7">
        <v>278010075</v>
      </c>
      <c r="F4052" s="8">
        <v>2219</v>
      </c>
      <c r="G4052" s="9" t="s">
        <v>3639</v>
      </c>
      <c r="H4052" s="7" t="s">
        <v>17</v>
      </c>
      <c r="I4052" s="10">
        <v>13500</v>
      </c>
      <c r="J4052" s="8">
        <v>350</v>
      </c>
      <c r="K4052" s="10">
        <f t="shared" si="62"/>
        <v>4725000</v>
      </c>
      <c r="L4052" s="7" t="s">
        <v>5969</v>
      </c>
      <c r="M4052" s="11" t="s">
        <v>19</v>
      </c>
      <c r="N4052" s="11" t="s">
        <v>26</v>
      </c>
      <c r="O4052" s="12" t="s">
        <v>20</v>
      </c>
    </row>
    <row r="4053" spans="1:15" x14ac:dyDescent="0.25">
      <c r="A4053" s="7">
        <v>4029</v>
      </c>
      <c r="B4053" s="7"/>
      <c r="C4053" s="7" t="s">
        <v>23</v>
      </c>
      <c r="D4053" s="7" t="s">
        <v>5941</v>
      </c>
      <c r="E4053" s="7">
        <v>278010105</v>
      </c>
      <c r="F4053" s="8">
        <v>2219</v>
      </c>
      <c r="G4053" s="9" t="s">
        <v>5970</v>
      </c>
      <c r="H4053" s="7" t="s">
        <v>17</v>
      </c>
      <c r="I4053" s="10">
        <v>715000</v>
      </c>
      <c r="J4053" s="8">
        <v>15</v>
      </c>
      <c r="K4053" s="10">
        <f t="shared" si="62"/>
        <v>10725000</v>
      </c>
      <c r="L4053" s="7" t="s">
        <v>5971</v>
      </c>
      <c r="M4053" s="11" t="s">
        <v>19</v>
      </c>
      <c r="N4053" s="11" t="s">
        <v>26</v>
      </c>
      <c r="O4053" s="12" t="s">
        <v>20</v>
      </c>
    </row>
    <row r="4054" spans="1:15" x14ac:dyDescent="0.25">
      <c r="A4054" s="7">
        <v>4030</v>
      </c>
      <c r="B4054" s="7"/>
      <c r="C4054" s="7"/>
      <c r="D4054" s="7" t="s">
        <v>5941</v>
      </c>
      <c r="E4054" s="7">
        <v>278010126</v>
      </c>
      <c r="F4054" s="8">
        <v>2219</v>
      </c>
      <c r="G4054" s="9" t="s">
        <v>5972</v>
      </c>
      <c r="H4054" s="7" t="s">
        <v>17</v>
      </c>
      <c r="I4054" s="10">
        <v>708000</v>
      </c>
      <c r="J4054" s="8">
        <v>8</v>
      </c>
      <c r="K4054" s="10">
        <f t="shared" si="62"/>
        <v>5664000</v>
      </c>
      <c r="L4054" s="7" t="s">
        <v>5958</v>
      </c>
      <c r="M4054" s="11" t="s">
        <v>19</v>
      </c>
      <c r="N4054" s="11"/>
      <c r="O4054" s="12" t="s">
        <v>20</v>
      </c>
    </row>
    <row r="4055" spans="1:15" x14ac:dyDescent="0.25">
      <c r="A4055" s="7">
        <v>4031</v>
      </c>
      <c r="B4055" s="7"/>
      <c r="C4055" s="7"/>
      <c r="D4055" s="7" t="s">
        <v>5941</v>
      </c>
      <c r="E4055" s="7">
        <v>278010127</v>
      </c>
      <c r="F4055" s="8">
        <v>2219</v>
      </c>
      <c r="G4055" s="9" t="s">
        <v>5973</v>
      </c>
      <c r="H4055" s="7" t="s">
        <v>17</v>
      </c>
      <c r="I4055" s="10">
        <v>708000</v>
      </c>
      <c r="J4055" s="8">
        <v>8</v>
      </c>
      <c r="K4055" s="10">
        <f t="shared" si="62"/>
        <v>5664000</v>
      </c>
      <c r="L4055" s="7" t="s">
        <v>5958</v>
      </c>
      <c r="M4055" s="11" t="s">
        <v>19</v>
      </c>
      <c r="N4055" s="11"/>
      <c r="O4055" s="12" t="s">
        <v>20</v>
      </c>
    </row>
    <row r="4056" spans="1:15" x14ac:dyDescent="0.25">
      <c r="A4056" s="7">
        <v>4032</v>
      </c>
      <c r="B4056" s="7"/>
      <c r="C4056" s="7"/>
      <c r="D4056" s="7" t="s">
        <v>5941</v>
      </c>
      <c r="E4056" s="7">
        <v>278010128</v>
      </c>
      <c r="F4056" s="8">
        <v>2219</v>
      </c>
      <c r="G4056" s="9" t="s">
        <v>5974</v>
      </c>
      <c r="H4056" s="7" t="s">
        <v>17</v>
      </c>
      <c r="I4056" s="10">
        <v>708000</v>
      </c>
      <c r="J4056" s="8">
        <v>2</v>
      </c>
      <c r="K4056" s="10">
        <f t="shared" si="62"/>
        <v>1416000</v>
      </c>
      <c r="L4056" s="7" t="s">
        <v>5958</v>
      </c>
      <c r="M4056" s="11" t="s">
        <v>19</v>
      </c>
      <c r="N4056" s="11"/>
      <c r="O4056" s="12" t="s">
        <v>20</v>
      </c>
    </row>
    <row r="4057" spans="1:15" x14ac:dyDescent="0.25">
      <c r="A4057" s="7">
        <v>4033</v>
      </c>
      <c r="B4057" s="7"/>
      <c r="C4057" s="7" t="s">
        <v>23</v>
      </c>
      <c r="D4057" s="7" t="s">
        <v>5941</v>
      </c>
      <c r="E4057" s="7">
        <v>278010130</v>
      </c>
      <c r="F4057" s="8">
        <v>2219</v>
      </c>
      <c r="G4057" s="9" t="s">
        <v>5975</v>
      </c>
      <c r="H4057" s="7" t="s">
        <v>17</v>
      </c>
      <c r="I4057" s="10">
        <v>708000</v>
      </c>
      <c r="J4057" s="8">
        <v>2</v>
      </c>
      <c r="K4057" s="10">
        <f t="shared" ref="K4057:K4120" si="63">+I4057*J4057</f>
        <v>1416000</v>
      </c>
      <c r="L4057" s="7" t="s">
        <v>5958</v>
      </c>
      <c r="M4057" s="11" t="s">
        <v>19</v>
      </c>
      <c r="N4057" s="11" t="s">
        <v>26</v>
      </c>
      <c r="O4057" s="12" t="s">
        <v>20</v>
      </c>
    </row>
    <row r="4058" spans="1:15" x14ac:dyDescent="0.25">
      <c r="A4058" s="7">
        <v>4034</v>
      </c>
      <c r="B4058" s="7"/>
      <c r="C4058" s="7" t="s">
        <v>1509</v>
      </c>
      <c r="D4058" s="7" t="s">
        <v>5941</v>
      </c>
      <c r="E4058" s="7">
        <v>278010221</v>
      </c>
      <c r="F4058" s="8">
        <v>2219</v>
      </c>
      <c r="G4058" s="9" t="s">
        <v>3646</v>
      </c>
      <c r="H4058" s="7" t="s">
        <v>17</v>
      </c>
      <c r="I4058" s="10">
        <v>30000</v>
      </c>
      <c r="J4058" s="8">
        <v>200</v>
      </c>
      <c r="K4058" s="10">
        <f t="shared" si="63"/>
        <v>6000000</v>
      </c>
      <c r="L4058" s="7" t="s">
        <v>5976</v>
      </c>
      <c r="M4058" s="11" t="s">
        <v>19</v>
      </c>
      <c r="N4058" s="11" t="s">
        <v>26</v>
      </c>
      <c r="O4058" s="12" t="s">
        <v>20</v>
      </c>
    </row>
    <row r="4059" spans="1:15" x14ac:dyDescent="0.25">
      <c r="A4059" s="7">
        <v>4035</v>
      </c>
      <c r="B4059" s="7"/>
      <c r="C4059" s="7" t="s">
        <v>610</v>
      </c>
      <c r="D4059" s="7" t="s">
        <v>5941</v>
      </c>
      <c r="E4059" s="7">
        <v>278010270</v>
      </c>
      <c r="F4059" s="8">
        <v>2219</v>
      </c>
      <c r="G4059" s="9" t="s">
        <v>5977</v>
      </c>
      <c r="H4059" s="7" t="s">
        <v>17</v>
      </c>
      <c r="I4059" s="10">
        <v>580000</v>
      </c>
      <c r="J4059" s="8">
        <v>10</v>
      </c>
      <c r="K4059" s="10">
        <f t="shared" si="63"/>
        <v>5800000</v>
      </c>
      <c r="L4059" s="7" t="s">
        <v>5978</v>
      </c>
      <c r="M4059" s="11" t="s">
        <v>19</v>
      </c>
      <c r="N4059" s="11" t="s">
        <v>26</v>
      </c>
      <c r="O4059" s="12" t="s">
        <v>20</v>
      </c>
    </row>
    <row r="4060" spans="1:15" x14ac:dyDescent="0.25">
      <c r="A4060" s="7">
        <v>4036</v>
      </c>
      <c r="B4060" s="7"/>
      <c r="C4060" s="7" t="s">
        <v>23</v>
      </c>
      <c r="D4060" s="7" t="s">
        <v>5941</v>
      </c>
      <c r="E4060" s="7">
        <v>278010657</v>
      </c>
      <c r="F4060" s="8">
        <v>2219</v>
      </c>
      <c r="G4060" s="9" t="s">
        <v>3650</v>
      </c>
      <c r="H4060" s="7" t="s">
        <v>17</v>
      </c>
      <c r="I4060" s="10">
        <v>24000</v>
      </c>
      <c r="J4060" s="8">
        <v>250</v>
      </c>
      <c r="K4060" s="10">
        <f t="shared" si="63"/>
        <v>6000000</v>
      </c>
      <c r="L4060" s="7" t="s">
        <v>5979</v>
      </c>
      <c r="M4060" s="11" t="s">
        <v>19</v>
      </c>
      <c r="N4060" s="11" t="s">
        <v>26</v>
      </c>
      <c r="O4060" s="12" t="s">
        <v>20</v>
      </c>
    </row>
    <row r="4061" spans="1:15" x14ac:dyDescent="0.25">
      <c r="A4061" s="7">
        <v>4037</v>
      </c>
      <c r="B4061" s="7"/>
      <c r="C4061" s="7" t="s">
        <v>610</v>
      </c>
      <c r="D4061" s="7" t="s">
        <v>5941</v>
      </c>
      <c r="E4061" s="7">
        <v>278010970</v>
      </c>
      <c r="F4061" s="8">
        <v>2219</v>
      </c>
      <c r="G4061" s="9" t="s">
        <v>5980</v>
      </c>
      <c r="H4061" s="7" t="s">
        <v>17</v>
      </c>
      <c r="I4061" s="10">
        <v>270000</v>
      </c>
      <c r="J4061" s="8">
        <v>120</v>
      </c>
      <c r="K4061" s="10">
        <f t="shared" si="63"/>
        <v>32400000</v>
      </c>
      <c r="L4061" s="7" t="s">
        <v>5981</v>
      </c>
      <c r="M4061" s="11" t="s">
        <v>19</v>
      </c>
      <c r="N4061" s="11" t="s">
        <v>26</v>
      </c>
      <c r="O4061" s="12" t="s">
        <v>20</v>
      </c>
    </row>
    <row r="4062" spans="1:15" x14ac:dyDescent="0.25">
      <c r="A4062" s="7">
        <v>4038</v>
      </c>
      <c r="B4062" s="7"/>
      <c r="C4062" s="7" t="s">
        <v>610</v>
      </c>
      <c r="D4062" s="7" t="s">
        <v>5941</v>
      </c>
      <c r="E4062" s="7">
        <v>278010971</v>
      </c>
      <c r="F4062" s="8">
        <v>2219</v>
      </c>
      <c r="G4062" s="9" t="s">
        <v>5982</v>
      </c>
      <c r="H4062" s="7" t="s">
        <v>17</v>
      </c>
      <c r="I4062" s="10">
        <v>295000</v>
      </c>
      <c r="J4062" s="8">
        <v>75</v>
      </c>
      <c r="K4062" s="10">
        <f t="shared" si="63"/>
        <v>22125000</v>
      </c>
      <c r="L4062" s="7" t="s">
        <v>5983</v>
      </c>
      <c r="M4062" s="11" t="s">
        <v>19</v>
      </c>
      <c r="N4062" s="11" t="s">
        <v>26</v>
      </c>
      <c r="O4062" s="12" t="s">
        <v>20</v>
      </c>
    </row>
    <row r="4063" spans="1:15" x14ac:dyDescent="0.25">
      <c r="A4063" s="7">
        <v>4039</v>
      </c>
      <c r="B4063" s="7"/>
      <c r="C4063" s="7" t="s">
        <v>610</v>
      </c>
      <c r="D4063" s="7" t="s">
        <v>5941</v>
      </c>
      <c r="E4063" s="7">
        <v>288260507</v>
      </c>
      <c r="F4063" s="8">
        <v>2219</v>
      </c>
      <c r="G4063" s="9" t="s">
        <v>5041</v>
      </c>
      <c r="H4063" s="7" t="s">
        <v>17</v>
      </c>
      <c r="I4063" s="10">
        <v>355000</v>
      </c>
      <c r="J4063" s="8">
        <v>75</v>
      </c>
      <c r="K4063" s="10">
        <f t="shared" si="63"/>
        <v>26625000</v>
      </c>
      <c r="L4063" s="7" t="s">
        <v>5984</v>
      </c>
      <c r="M4063" s="11" t="s">
        <v>19</v>
      </c>
      <c r="N4063" s="11" t="s">
        <v>26</v>
      </c>
      <c r="O4063" s="12" t="s">
        <v>20</v>
      </c>
    </row>
    <row r="4064" spans="1:15" x14ac:dyDescent="0.25">
      <c r="A4064" s="7">
        <v>4040</v>
      </c>
      <c r="B4064" s="7"/>
      <c r="C4064" s="7"/>
      <c r="D4064" s="7" t="s">
        <v>5941</v>
      </c>
      <c r="E4064" s="7">
        <v>294012470</v>
      </c>
      <c r="F4064" s="8">
        <v>2219</v>
      </c>
      <c r="G4064" s="9" t="s">
        <v>5985</v>
      </c>
      <c r="H4064" s="7" t="s">
        <v>17</v>
      </c>
      <c r="I4064" s="10">
        <v>6500</v>
      </c>
      <c r="J4064" s="8">
        <v>60</v>
      </c>
      <c r="K4064" s="10">
        <f t="shared" si="63"/>
        <v>390000</v>
      </c>
      <c r="L4064" s="7" t="s">
        <v>5986</v>
      </c>
      <c r="M4064" s="11" t="s">
        <v>19</v>
      </c>
      <c r="N4064" s="11"/>
      <c r="O4064" s="12" t="s">
        <v>20</v>
      </c>
    </row>
    <row r="4065" spans="1:15" x14ac:dyDescent="0.25">
      <c r="A4065" s="7">
        <v>4041</v>
      </c>
      <c r="B4065" s="7"/>
      <c r="C4065" s="7"/>
      <c r="D4065" s="7" t="s">
        <v>5941</v>
      </c>
      <c r="E4065" s="7">
        <v>294017990</v>
      </c>
      <c r="F4065" s="8">
        <v>2219</v>
      </c>
      <c r="G4065" s="9" t="s">
        <v>5987</v>
      </c>
      <c r="H4065" s="7" t="s">
        <v>17</v>
      </c>
      <c r="I4065" s="10">
        <v>5000</v>
      </c>
      <c r="J4065" s="8">
        <v>500</v>
      </c>
      <c r="K4065" s="10">
        <f t="shared" si="63"/>
        <v>2500000</v>
      </c>
      <c r="L4065" s="7" t="s">
        <v>5988</v>
      </c>
      <c r="M4065" s="11" t="s">
        <v>19</v>
      </c>
      <c r="N4065" s="11"/>
      <c r="O4065" s="12" t="s">
        <v>20</v>
      </c>
    </row>
    <row r="4066" spans="1:15" x14ac:dyDescent="0.25">
      <c r="A4066" s="7">
        <v>4042</v>
      </c>
      <c r="B4066" s="7"/>
      <c r="C4066" s="7"/>
      <c r="D4066" s="7" t="s">
        <v>5941</v>
      </c>
      <c r="E4066" s="7">
        <v>294017990</v>
      </c>
      <c r="F4066" s="8">
        <v>2219</v>
      </c>
      <c r="G4066" s="9" t="s">
        <v>5987</v>
      </c>
      <c r="H4066" s="7" t="s">
        <v>17</v>
      </c>
      <c r="I4066" s="10">
        <v>5000</v>
      </c>
      <c r="J4066" s="8">
        <v>500</v>
      </c>
      <c r="K4066" s="10">
        <f t="shared" si="63"/>
        <v>2500000</v>
      </c>
      <c r="L4066" s="7" t="s">
        <v>5988</v>
      </c>
      <c r="M4066" s="11" t="s">
        <v>19</v>
      </c>
      <c r="N4066" s="11"/>
      <c r="O4066" s="12" t="s">
        <v>20</v>
      </c>
    </row>
    <row r="4067" spans="1:15" x14ac:dyDescent="0.25">
      <c r="A4067" s="7">
        <v>4043</v>
      </c>
      <c r="B4067" s="7"/>
      <c r="C4067" s="7"/>
      <c r="D4067" s="7" t="s">
        <v>5941</v>
      </c>
      <c r="E4067" s="7">
        <v>294030023</v>
      </c>
      <c r="F4067" s="8">
        <v>2219</v>
      </c>
      <c r="G4067" s="9" t="s">
        <v>5989</v>
      </c>
      <c r="H4067" s="7" t="s">
        <v>17</v>
      </c>
      <c r="I4067" s="10">
        <v>850000</v>
      </c>
      <c r="J4067" s="8">
        <v>3</v>
      </c>
      <c r="K4067" s="10">
        <f t="shared" si="63"/>
        <v>2550000</v>
      </c>
      <c r="L4067" s="7" t="s">
        <v>5990</v>
      </c>
      <c r="M4067" s="11" t="s">
        <v>19</v>
      </c>
      <c r="N4067" s="11"/>
      <c r="O4067" s="12" t="s">
        <v>20</v>
      </c>
    </row>
    <row r="4068" spans="1:15" x14ac:dyDescent="0.25">
      <c r="A4068" s="7">
        <v>4044</v>
      </c>
      <c r="B4068" s="7"/>
      <c r="C4068" s="7" t="s">
        <v>610</v>
      </c>
      <c r="D4068" s="7" t="s">
        <v>5941</v>
      </c>
      <c r="E4068" s="7">
        <v>294030100</v>
      </c>
      <c r="F4068" s="8">
        <v>2219</v>
      </c>
      <c r="G4068" s="9" t="s">
        <v>5991</v>
      </c>
      <c r="H4068" s="7" t="s">
        <v>17</v>
      </c>
      <c r="I4068" s="10">
        <v>125000</v>
      </c>
      <c r="J4068" s="8">
        <v>10</v>
      </c>
      <c r="K4068" s="10">
        <f t="shared" si="63"/>
        <v>1250000</v>
      </c>
      <c r="L4068" s="7" t="s">
        <v>5992</v>
      </c>
      <c r="M4068" s="11" t="s">
        <v>19</v>
      </c>
      <c r="N4068" s="11" t="s">
        <v>26</v>
      </c>
      <c r="O4068" s="12" t="s">
        <v>20</v>
      </c>
    </row>
    <row r="4069" spans="1:15" x14ac:dyDescent="0.25">
      <c r="A4069" s="7">
        <v>4045</v>
      </c>
      <c r="B4069" s="7"/>
      <c r="C4069" s="7"/>
      <c r="D4069" s="7" t="s">
        <v>5941</v>
      </c>
      <c r="E4069" s="7">
        <v>294030111</v>
      </c>
      <c r="F4069" s="8">
        <v>2219</v>
      </c>
      <c r="G4069" s="9" t="s">
        <v>5993</v>
      </c>
      <c r="H4069" s="7" t="s">
        <v>17</v>
      </c>
      <c r="I4069" s="10">
        <v>170000</v>
      </c>
      <c r="J4069" s="8">
        <v>18</v>
      </c>
      <c r="K4069" s="10">
        <f t="shared" si="63"/>
        <v>3060000</v>
      </c>
      <c r="L4069" s="7" t="s">
        <v>5994</v>
      </c>
      <c r="M4069" s="11" t="s">
        <v>19</v>
      </c>
      <c r="N4069" s="11"/>
      <c r="O4069" s="12" t="s">
        <v>20</v>
      </c>
    </row>
    <row r="4070" spans="1:15" x14ac:dyDescent="0.25">
      <c r="A4070" s="7">
        <v>4046</v>
      </c>
      <c r="B4070" s="7"/>
      <c r="C4070" s="7"/>
      <c r="D4070" s="7" t="s">
        <v>5941</v>
      </c>
      <c r="E4070" s="7">
        <v>294030130</v>
      </c>
      <c r="F4070" s="8">
        <v>2219</v>
      </c>
      <c r="G4070" s="9" t="s">
        <v>5995</v>
      </c>
      <c r="H4070" s="7" t="s">
        <v>17</v>
      </c>
      <c r="I4070" s="10">
        <v>90000</v>
      </c>
      <c r="J4070" s="8">
        <v>12</v>
      </c>
      <c r="K4070" s="10">
        <f t="shared" si="63"/>
        <v>1080000</v>
      </c>
      <c r="L4070" s="7" t="s">
        <v>5996</v>
      </c>
      <c r="M4070" s="11" t="s">
        <v>19</v>
      </c>
      <c r="N4070" s="11"/>
      <c r="O4070" s="12" t="s">
        <v>20</v>
      </c>
    </row>
    <row r="4071" spans="1:15" x14ac:dyDescent="0.25">
      <c r="A4071" s="7">
        <v>4047</v>
      </c>
      <c r="B4071" s="7"/>
      <c r="C4071" s="7" t="s">
        <v>568</v>
      </c>
      <c r="D4071" s="7" t="s">
        <v>5941</v>
      </c>
      <c r="E4071" s="7">
        <v>297010004</v>
      </c>
      <c r="F4071" s="8">
        <v>2219</v>
      </c>
      <c r="G4071" s="9" t="s">
        <v>5997</v>
      </c>
      <c r="H4071" s="7" t="s">
        <v>17</v>
      </c>
      <c r="I4071" s="10">
        <v>28000</v>
      </c>
      <c r="J4071" s="8">
        <v>120</v>
      </c>
      <c r="K4071" s="10">
        <f t="shared" si="63"/>
        <v>3360000</v>
      </c>
      <c r="L4071" s="7" t="s">
        <v>5998</v>
      </c>
      <c r="M4071" s="11" t="s">
        <v>19</v>
      </c>
      <c r="N4071" s="11" t="s">
        <v>26</v>
      </c>
      <c r="O4071" s="12" t="s">
        <v>20</v>
      </c>
    </row>
    <row r="4072" spans="1:15" x14ac:dyDescent="0.25">
      <c r="A4072" s="7">
        <v>4048</v>
      </c>
      <c r="B4072" s="7"/>
      <c r="C4072" s="7"/>
      <c r="D4072" s="7" t="s">
        <v>5999</v>
      </c>
      <c r="E4072" s="7">
        <v>228010020</v>
      </c>
      <c r="F4072" s="8">
        <v>2219</v>
      </c>
      <c r="G4072" s="9" t="s">
        <v>6000</v>
      </c>
      <c r="H4072" s="7" t="s">
        <v>17</v>
      </c>
      <c r="I4072" s="10">
        <v>90000</v>
      </c>
      <c r="J4072" s="8">
        <v>50</v>
      </c>
      <c r="K4072" s="10">
        <f t="shared" si="63"/>
        <v>4500000</v>
      </c>
      <c r="L4072" s="7" t="s">
        <v>6001</v>
      </c>
      <c r="M4072" s="11" t="s">
        <v>19</v>
      </c>
      <c r="N4072" s="11"/>
      <c r="O4072" s="12" t="s">
        <v>20</v>
      </c>
    </row>
    <row r="4073" spans="1:15" x14ac:dyDescent="0.25">
      <c r="A4073" s="7">
        <v>4049</v>
      </c>
      <c r="B4073" s="7"/>
      <c r="C4073" s="7" t="s">
        <v>610</v>
      </c>
      <c r="D4073" s="7" t="s">
        <v>514</v>
      </c>
      <c r="E4073" s="7">
        <v>206011090</v>
      </c>
      <c r="F4073" s="8">
        <v>2219</v>
      </c>
      <c r="G4073" s="9" t="s">
        <v>6002</v>
      </c>
      <c r="H4073" s="7" t="s">
        <v>17</v>
      </c>
      <c r="I4073" s="10">
        <v>180500</v>
      </c>
      <c r="J4073" s="8">
        <v>200</v>
      </c>
      <c r="K4073" s="10">
        <f t="shared" si="63"/>
        <v>36100000</v>
      </c>
      <c r="L4073" s="7" t="s">
        <v>6003</v>
      </c>
      <c r="M4073" s="11" t="s">
        <v>19</v>
      </c>
      <c r="N4073" s="11" t="s">
        <v>26</v>
      </c>
      <c r="O4073" s="12" t="s">
        <v>20</v>
      </c>
    </row>
    <row r="4074" spans="1:15" x14ac:dyDescent="0.25">
      <c r="A4074" s="7">
        <v>4050</v>
      </c>
      <c r="B4074" s="7"/>
      <c r="C4074" s="7" t="s">
        <v>610</v>
      </c>
      <c r="D4074" s="7" t="s">
        <v>514</v>
      </c>
      <c r="E4074" s="7">
        <v>250010150</v>
      </c>
      <c r="F4074" s="8">
        <v>2219</v>
      </c>
      <c r="G4074" s="9" t="s">
        <v>6004</v>
      </c>
      <c r="H4074" s="7" t="s">
        <v>17</v>
      </c>
      <c r="I4074" s="10">
        <v>280500</v>
      </c>
      <c r="J4074" s="8">
        <v>40</v>
      </c>
      <c r="K4074" s="10">
        <f t="shared" si="63"/>
        <v>11220000</v>
      </c>
      <c r="L4074" s="7" t="s">
        <v>6005</v>
      </c>
      <c r="M4074" s="11" t="s">
        <v>19</v>
      </c>
      <c r="N4074" s="11" t="s">
        <v>26</v>
      </c>
      <c r="O4074" s="12" t="s">
        <v>20</v>
      </c>
    </row>
    <row r="4075" spans="1:15" x14ac:dyDescent="0.25">
      <c r="A4075" s="7">
        <v>4051</v>
      </c>
      <c r="B4075" s="7"/>
      <c r="C4075" s="7" t="s">
        <v>610</v>
      </c>
      <c r="D4075" s="7" t="s">
        <v>514</v>
      </c>
      <c r="E4075" s="7">
        <v>250010210</v>
      </c>
      <c r="F4075" s="8">
        <v>2219</v>
      </c>
      <c r="G4075" s="9" t="s">
        <v>6006</v>
      </c>
      <c r="H4075" s="7" t="s">
        <v>17</v>
      </c>
      <c r="I4075" s="10">
        <v>23000</v>
      </c>
      <c r="J4075" s="8">
        <v>1200</v>
      </c>
      <c r="K4075" s="10">
        <f t="shared" si="63"/>
        <v>27600000</v>
      </c>
      <c r="L4075" s="7" t="s">
        <v>6007</v>
      </c>
      <c r="M4075" s="11" t="s">
        <v>19</v>
      </c>
      <c r="N4075" s="11" t="s">
        <v>26</v>
      </c>
      <c r="O4075" s="12" t="s">
        <v>20</v>
      </c>
    </row>
    <row r="4076" spans="1:15" x14ac:dyDescent="0.25">
      <c r="A4076" s="7">
        <v>4052</v>
      </c>
      <c r="B4076" s="7"/>
      <c r="C4076" s="7" t="s">
        <v>610</v>
      </c>
      <c r="D4076" s="7" t="s">
        <v>514</v>
      </c>
      <c r="E4076" s="7">
        <v>250010211</v>
      </c>
      <c r="F4076" s="8">
        <v>2219</v>
      </c>
      <c r="G4076" s="9" t="s">
        <v>6008</v>
      </c>
      <c r="H4076" s="7" t="s">
        <v>17</v>
      </c>
      <c r="I4076" s="10">
        <v>8000</v>
      </c>
      <c r="J4076" s="8">
        <v>1200</v>
      </c>
      <c r="K4076" s="10">
        <f t="shared" si="63"/>
        <v>9600000</v>
      </c>
      <c r="L4076" s="7" t="s">
        <v>6009</v>
      </c>
      <c r="M4076" s="11" t="s">
        <v>19</v>
      </c>
      <c r="N4076" s="11" t="s">
        <v>26</v>
      </c>
      <c r="O4076" s="12" t="s">
        <v>20</v>
      </c>
    </row>
    <row r="4077" spans="1:15" x14ac:dyDescent="0.25">
      <c r="A4077" s="7">
        <v>4053</v>
      </c>
      <c r="B4077" s="7"/>
      <c r="C4077" s="7"/>
      <c r="D4077" s="7" t="s">
        <v>514</v>
      </c>
      <c r="E4077" s="7">
        <v>269010182</v>
      </c>
      <c r="F4077" s="8">
        <v>2219</v>
      </c>
      <c r="G4077" s="9" t="s">
        <v>6010</v>
      </c>
      <c r="H4077" s="7" t="s">
        <v>17</v>
      </c>
      <c r="I4077" s="10">
        <v>275000</v>
      </c>
      <c r="J4077" s="8">
        <v>100</v>
      </c>
      <c r="K4077" s="10">
        <f t="shared" si="63"/>
        <v>27500000</v>
      </c>
      <c r="L4077" s="7" t="s">
        <v>6011</v>
      </c>
      <c r="M4077" s="11" t="s">
        <v>19</v>
      </c>
      <c r="N4077" s="11"/>
      <c r="O4077" s="12" t="s">
        <v>20</v>
      </c>
    </row>
    <row r="4078" spans="1:15" x14ac:dyDescent="0.25">
      <c r="A4078" s="7">
        <v>4054</v>
      </c>
      <c r="B4078" s="7"/>
      <c r="C4078" s="7" t="s">
        <v>23</v>
      </c>
      <c r="D4078" s="7" t="s">
        <v>973</v>
      </c>
      <c r="E4078" s="7">
        <v>209010018</v>
      </c>
      <c r="F4078" s="8">
        <v>2219</v>
      </c>
      <c r="G4078" s="9" t="s">
        <v>6012</v>
      </c>
      <c r="H4078" s="7" t="s">
        <v>17</v>
      </c>
      <c r="I4078" s="10">
        <v>7800</v>
      </c>
      <c r="J4078" s="8">
        <v>24</v>
      </c>
      <c r="K4078" s="10">
        <f t="shared" si="63"/>
        <v>187200</v>
      </c>
      <c r="L4078" s="7" t="s">
        <v>6013</v>
      </c>
      <c r="M4078" s="11" t="s">
        <v>19</v>
      </c>
      <c r="N4078" s="11" t="s">
        <v>26</v>
      </c>
      <c r="O4078" s="12" t="s">
        <v>20</v>
      </c>
    </row>
    <row r="4079" spans="1:15" x14ac:dyDescent="0.25">
      <c r="A4079" s="7">
        <v>4055</v>
      </c>
      <c r="B4079" s="7"/>
      <c r="C4079" s="7"/>
      <c r="D4079" s="7" t="s">
        <v>973</v>
      </c>
      <c r="E4079" s="7">
        <v>209010315</v>
      </c>
      <c r="F4079" s="8">
        <v>2219</v>
      </c>
      <c r="G4079" s="9" t="s">
        <v>6014</v>
      </c>
      <c r="H4079" s="7" t="s">
        <v>17</v>
      </c>
      <c r="I4079" s="10">
        <v>2000000</v>
      </c>
      <c r="J4079" s="8">
        <v>4</v>
      </c>
      <c r="K4079" s="10">
        <f t="shared" si="63"/>
        <v>8000000</v>
      </c>
      <c r="L4079" s="7" t="s">
        <v>6015</v>
      </c>
      <c r="M4079" s="11" t="s">
        <v>19</v>
      </c>
      <c r="N4079" s="11"/>
      <c r="O4079" s="12" t="s">
        <v>20</v>
      </c>
    </row>
    <row r="4080" spans="1:15" x14ac:dyDescent="0.25">
      <c r="A4080" s="7">
        <v>4056</v>
      </c>
      <c r="B4080" s="7"/>
      <c r="C4080" s="7"/>
      <c r="D4080" s="7" t="s">
        <v>973</v>
      </c>
      <c r="E4080" s="7">
        <v>209010420</v>
      </c>
      <c r="F4080" s="8">
        <v>2219</v>
      </c>
      <c r="G4080" s="9" t="s">
        <v>3609</v>
      </c>
      <c r="H4080" s="7" t="s">
        <v>17</v>
      </c>
      <c r="I4080" s="10">
        <v>14000</v>
      </c>
      <c r="J4080" s="8">
        <v>500</v>
      </c>
      <c r="K4080" s="10">
        <f t="shared" si="63"/>
        <v>7000000</v>
      </c>
      <c r="L4080" s="7" t="s">
        <v>6016</v>
      </c>
      <c r="M4080" s="11" t="s">
        <v>19</v>
      </c>
      <c r="N4080" s="11"/>
      <c r="O4080" s="12" t="s">
        <v>20</v>
      </c>
    </row>
    <row r="4081" spans="1:15" x14ac:dyDescent="0.25">
      <c r="A4081" s="7">
        <v>4057</v>
      </c>
      <c r="B4081" s="7"/>
      <c r="C4081" s="7" t="s">
        <v>23</v>
      </c>
      <c r="D4081" s="7" t="s">
        <v>973</v>
      </c>
      <c r="E4081" s="7">
        <v>209010421</v>
      </c>
      <c r="F4081" s="8">
        <v>2219</v>
      </c>
      <c r="G4081" s="9" t="s">
        <v>3873</v>
      </c>
      <c r="H4081" s="7" t="s">
        <v>17</v>
      </c>
      <c r="I4081" s="10">
        <v>23000</v>
      </c>
      <c r="J4081" s="8">
        <v>100</v>
      </c>
      <c r="K4081" s="10">
        <f t="shared" si="63"/>
        <v>2300000</v>
      </c>
      <c r="L4081" s="7" t="s">
        <v>6017</v>
      </c>
      <c r="M4081" s="11" t="s">
        <v>19</v>
      </c>
      <c r="N4081" s="11" t="s">
        <v>26</v>
      </c>
      <c r="O4081" s="12" t="s">
        <v>20</v>
      </c>
    </row>
    <row r="4082" spans="1:15" x14ac:dyDescent="0.25">
      <c r="A4082" s="7">
        <v>4058</v>
      </c>
      <c r="B4082" s="7"/>
      <c r="C4082" s="7" t="s">
        <v>568</v>
      </c>
      <c r="D4082" s="7" t="s">
        <v>973</v>
      </c>
      <c r="E4082" s="7">
        <v>209010650</v>
      </c>
      <c r="F4082" s="8">
        <v>2219</v>
      </c>
      <c r="G4082" s="9" t="s">
        <v>6018</v>
      </c>
      <c r="H4082" s="7" t="s">
        <v>17</v>
      </c>
      <c r="I4082" s="10">
        <v>430000</v>
      </c>
      <c r="J4082" s="8">
        <v>24</v>
      </c>
      <c r="K4082" s="10">
        <f t="shared" si="63"/>
        <v>10320000</v>
      </c>
      <c r="L4082" s="7" t="s">
        <v>6019</v>
      </c>
      <c r="M4082" s="11" t="s">
        <v>19</v>
      </c>
      <c r="N4082" s="11" t="s">
        <v>26</v>
      </c>
      <c r="O4082" s="12" t="s">
        <v>20</v>
      </c>
    </row>
    <row r="4083" spans="1:15" x14ac:dyDescent="0.25">
      <c r="A4083" s="7">
        <v>4059</v>
      </c>
      <c r="B4083" s="7"/>
      <c r="C4083" s="7" t="s">
        <v>568</v>
      </c>
      <c r="D4083" s="7" t="s">
        <v>973</v>
      </c>
      <c r="E4083" s="7">
        <v>209010652</v>
      </c>
      <c r="F4083" s="8">
        <v>2219</v>
      </c>
      <c r="G4083" s="9" t="s">
        <v>6020</v>
      </c>
      <c r="H4083" s="7" t="s">
        <v>17</v>
      </c>
      <c r="I4083" s="10">
        <v>1100000</v>
      </c>
      <c r="J4083" s="8">
        <v>24</v>
      </c>
      <c r="K4083" s="10">
        <f t="shared" si="63"/>
        <v>26400000</v>
      </c>
      <c r="L4083" s="7" t="s">
        <v>6021</v>
      </c>
      <c r="M4083" s="11" t="s">
        <v>19</v>
      </c>
      <c r="N4083" s="11" t="s">
        <v>26</v>
      </c>
      <c r="O4083" s="12" t="s">
        <v>20</v>
      </c>
    </row>
    <row r="4084" spans="1:15" x14ac:dyDescent="0.25">
      <c r="A4084" s="7">
        <v>4060</v>
      </c>
      <c r="B4084" s="7"/>
      <c r="C4084" s="7"/>
      <c r="D4084" s="7" t="s">
        <v>973</v>
      </c>
      <c r="E4084" s="7">
        <v>209012400</v>
      </c>
      <c r="F4084" s="8">
        <v>2219</v>
      </c>
      <c r="G4084" s="9" t="s">
        <v>6022</v>
      </c>
      <c r="H4084" s="7" t="s">
        <v>17</v>
      </c>
      <c r="I4084" s="10">
        <v>235000</v>
      </c>
      <c r="J4084" s="8">
        <v>3</v>
      </c>
      <c r="K4084" s="10">
        <f t="shared" si="63"/>
        <v>705000</v>
      </c>
      <c r="L4084" s="7" t="s">
        <v>6023</v>
      </c>
      <c r="M4084" s="11" t="s">
        <v>19</v>
      </c>
      <c r="N4084" s="11"/>
      <c r="O4084" s="12" t="s">
        <v>20</v>
      </c>
    </row>
    <row r="4085" spans="1:15" x14ac:dyDescent="0.25">
      <c r="A4085" s="7">
        <v>4061</v>
      </c>
      <c r="B4085" s="7"/>
      <c r="C4085" s="7"/>
      <c r="D4085" s="7" t="s">
        <v>973</v>
      </c>
      <c r="E4085" s="7">
        <v>209015352</v>
      </c>
      <c r="F4085" s="8">
        <v>2219</v>
      </c>
      <c r="G4085" s="9" t="s">
        <v>6024</v>
      </c>
      <c r="H4085" s="7" t="s">
        <v>17</v>
      </c>
      <c r="I4085" s="10">
        <v>110000</v>
      </c>
      <c r="J4085" s="8">
        <v>3</v>
      </c>
      <c r="K4085" s="10">
        <f t="shared" si="63"/>
        <v>330000</v>
      </c>
      <c r="L4085" s="7" t="s">
        <v>6016</v>
      </c>
      <c r="M4085" s="11" t="s">
        <v>19</v>
      </c>
      <c r="N4085" s="11"/>
      <c r="O4085" s="12" t="s">
        <v>20</v>
      </c>
    </row>
    <row r="4086" spans="1:15" x14ac:dyDescent="0.25">
      <c r="A4086" s="7">
        <v>4062</v>
      </c>
      <c r="B4086" s="7"/>
      <c r="C4086" s="7"/>
      <c r="D4086" s="7" t="s">
        <v>973</v>
      </c>
      <c r="E4086" s="7">
        <v>212010081</v>
      </c>
      <c r="F4086" s="8">
        <v>2219</v>
      </c>
      <c r="G4086" s="9" t="s">
        <v>6025</v>
      </c>
      <c r="H4086" s="7" t="s">
        <v>17</v>
      </c>
      <c r="I4086" s="10">
        <v>570000</v>
      </c>
      <c r="J4086" s="8">
        <v>3</v>
      </c>
      <c r="K4086" s="10">
        <f t="shared" si="63"/>
        <v>1710000</v>
      </c>
      <c r="L4086" s="7" t="s">
        <v>6026</v>
      </c>
      <c r="M4086" s="11" t="s">
        <v>19</v>
      </c>
      <c r="N4086" s="11"/>
      <c r="O4086" s="12" t="s">
        <v>20</v>
      </c>
    </row>
    <row r="4087" spans="1:15" x14ac:dyDescent="0.25">
      <c r="A4087" s="7">
        <v>4063</v>
      </c>
      <c r="B4087" s="7"/>
      <c r="C4087" s="7"/>
      <c r="D4087" s="7" t="s">
        <v>973</v>
      </c>
      <c r="E4087" s="7">
        <v>212010083</v>
      </c>
      <c r="F4087" s="8">
        <v>2219</v>
      </c>
      <c r="G4087" s="9" t="s">
        <v>6027</v>
      </c>
      <c r="H4087" s="7" t="s">
        <v>17</v>
      </c>
      <c r="I4087" s="10">
        <v>315000</v>
      </c>
      <c r="J4087" s="8">
        <v>6</v>
      </c>
      <c r="K4087" s="10">
        <f t="shared" si="63"/>
        <v>1890000</v>
      </c>
      <c r="L4087" s="7" t="s">
        <v>6016</v>
      </c>
      <c r="M4087" s="11" t="s">
        <v>19</v>
      </c>
      <c r="N4087" s="11"/>
      <c r="O4087" s="12" t="s">
        <v>20</v>
      </c>
    </row>
    <row r="4088" spans="1:15" x14ac:dyDescent="0.25">
      <c r="A4088" s="7">
        <v>4064</v>
      </c>
      <c r="B4088" s="7"/>
      <c r="C4088" s="7"/>
      <c r="D4088" s="7" t="s">
        <v>973</v>
      </c>
      <c r="E4088" s="7">
        <v>212010084</v>
      </c>
      <c r="F4088" s="8">
        <v>2219</v>
      </c>
      <c r="G4088" s="9" t="s">
        <v>6028</v>
      </c>
      <c r="H4088" s="7" t="s">
        <v>17</v>
      </c>
      <c r="I4088" s="10">
        <v>360000</v>
      </c>
      <c r="J4088" s="8">
        <v>2</v>
      </c>
      <c r="K4088" s="10">
        <f t="shared" si="63"/>
        <v>720000</v>
      </c>
      <c r="L4088" s="7" t="s">
        <v>6029</v>
      </c>
      <c r="M4088" s="11" t="s">
        <v>19</v>
      </c>
      <c r="N4088" s="11"/>
      <c r="O4088" s="12" t="s">
        <v>20</v>
      </c>
    </row>
    <row r="4089" spans="1:15" x14ac:dyDescent="0.25">
      <c r="A4089" s="7">
        <v>4065</v>
      </c>
      <c r="B4089" s="7"/>
      <c r="C4089" s="7"/>
      <c r="D4089" s="7" t="s">
        <v>973</v>
      </c>
      <c r="E4089" s="7">
        <v>212010086</v>
      </c>
      <c r="F4089" s="8">
        <v>2219</v>
      </c>
      <c r="G4089" s="9" t="s">
        <v>6030</v>
      </c>
      <c r="H4089" s="7" t="s">
        <v>17</v>
      </c>
      <c r="I4089" s="10">
        <v>700000</v>
      </c>
      <c r="J4089" s="8">
        <v>2</v>
      </c>
      <c r="K4089" s="10">
        <f t="shared" si="63"/>
        <v>1400000</v>
      </c>
      <c r="L4089" s="7" t="s">
        <v>6031</v>
      </c>
      <c r="M4089" s="11" t="s">
        <v>19</v>
      </c>
      <c r="N4089" s="11"/>
      <c r="O4089" s="12" t="s">
        <v>20</v>
      </c>
    </row>
    <row r="4090" spans="1:15" x14ac:dyDescent="0.25">
      <c r="A4090" s="7">
        <v>4066</v>
      </c>
      <c r="B4090" s="7"/>
      <c r="C4090" s="7"/>
      <c r="D4090" s="7" t="s">
        <v>973</v>
      </c>
      <c r="E4090" s="7">
        <v>212010087</v>
      </c>
      <c r="F4090" s="8">
        <v>2219</v>
      </c>
      <c r="G4090" s="9" t="s">
        <v>6032</v>
      </c>
      <c r="H4090" s="7" t="s">
        <v>17</v>
      </c>
      <c r="I4090" s="10">
        <v>62500000</v>
      </c>
      <c r="J4090" s="8">
        <v>2</v>
      </c>
      <c r="K4090" s="10">
        <f t="shared" si="63"/>
        <v>125000000</v>
      </c>
      <c r="L4090" s="7" t="s">
        <v>6033</v>
      </c>
      <c r="M4090" s="11" t="s">
        <v>19</v>
      </c>
      <c r="N4090" s="11"/>
      <c r="O4090" s="12" t="s">
        <v>20</v>
      </c>
    </row>
    <row r="4091" spans="1:15" x14ac:dyDescent="0.25">
      <c r="A4091" s="7">
        <v>4067</v>
      </c>
      <c r="B4091" s="7"/>
      <c r="C4091" s="7"/>
      <c r="D4091" s="7" t="s">
        <v>973</v>
      </c>
      <c r="E4091" s="7">
        <v>212010088</v>
      </c>
      <c r="F4091" s="8">
        <v>2219</v>
      </c>
      <c r="G4091" s="9" t="s">
        <v>6034</v>
      </c>
      <c r="H4091" s="7" t="s">
        <v>17</v>
      </c>
      <c r="I4091" s="10">
        <v>600000</v>
      </c>
      <c r="J4091" s="8">
        <v>2</v>
      </c>
      <c r="K4091" s="10">
        <f t="shared" si="63"/>
        <v>1200000</v>
      </c>
      <c r="L4091" s="7" t="s">
        <v>6035</v>
      </c>
      <c r="M4091" s="11" t="s">
        <v>19</v>
      </c>
      <c r="N4091" s="11"/>
      <c r="O4091" s="12" t="s">
        <v>20</v>
      </c>
    </row>
    <row r="4092" spans="1:15" x14ac:dyDescent="0.25">
      <c r="A4092" s="7">
        <v>4068</v>
      </c>
      <c r="B4092" s="7"/>
      <c r="C4092" s="7"/>
      <c r="D4092" s="7" t="s">
        <v>973</v>
      </c>
      <c r="E4092" s="7">
        <v>212010319</v>
      </c>
      <c r="F4092" s="8">
        <v>2219</v>
      </c>
      <c r="G4092" s="9" t="s">
        <v>6036</v>
      </c>
      <c r="H4092" s="7" t="s">
        <v>17</v>
      </c>
      <c r="I4092" s="10">
        <v>40000</v>
      </c>
      <c r="J4092" s="8">
        <v>20</v>
      </c>
      <c r="K4092" s="10">
        <f t="shared" si="63"/>
        <v>800000</v>
      </c>
      <c r="L4092" s="7" t="s">
        <v>6037</v>
      </c>
      <c r="M4092" s="11" t="s">
        <v>19</v>
      </c>
      <c r="N4092" s="11"/>
      <c r="O4092" s="12" t="s">
        <v>20</v>
      </c>
    </row>
    <row r="4093" spans="1:15" x14ac:dyDescent="0.25">
      <c r="A4093" s="7">
        <v>4069</v>
      </c>
      <c r="B4093" s="7"/>
      <c r="C4093" s="7"/>
      <c r="D4093" s="7" t="s">
        <v>973</v>
      </c>
      <c r="E4093" s="7">
        <v>212010319</v>
      </c>
      <c r="F4093" s="8">
        <v>2219</v>
      </c>
      <c r="G4093" s="9" t="s">
        <v>6036</v>
      </c>
      <c r="H4093" s="7" t="s">
        <v>17</v>
      </c>
      <c r="I4093" s="10">
        <v>40000</v>
      </c>
      <c r="J4093" s="8">
        <v>20</v>
      </c>
      <c r="K4093" s="10">
        <f t="shared" si="63"/>
        <v>800000</v>
      </c>
      <c r="L4093" s="7" t="s">
        <v>6037</v>
      </c>
      <c r="M4093" s="11" t="s">
        <v>19</v>
      </c>
      <c r="N4093" s="11"/>
      <c r="O4093" s="12" t="s">
        <v>20</v>
      </c>
    </row>
    <row r="4094" spans="1:15" x14ac:dyDescent="0.25">
      <c r="A4094" s="7">
        <v>4070</v>
      </c>
      <c r="B4094" s="7"/>
      <c r="C4094" s="7"/>
      <c r="D4094" s="7" t="s">
        <v>973</v>
      </c>
      <c r="E4094" s="7">
        <v>212010520</v>
      </c>
      <c r="F4094" s="8">
        <v>2219</v>
      </c>
      <c r="G4094" s="9" t="s">
        <v>6038</v>
      </c>
      <c r="H4094" s="7" t="s">
        <v>17</v>
      </c>
      <c r="I4094" s="10">
        <v>750000</v>
      </c>
      <c r="J4094" s="8">
        <v>2</v>
      </c>
      <c r="K4094" s="10">
        <f t="shared" si="63"/>
        <v>1500000</v>
      </c>
      <c r="L4094" s="7" t="s">
        <v>6039</v>
      </c>
      <c r="M4094" s="11" t="s">
        <v>19</v>
      </c>
      <c r="N4094" s="11"/>
      <c r="O4094" s="12" t="s">
        <v>20</v>
      </c>
    </row>
    <row r="4095" spans="1:15" x14ac:dyDescent="0.25">
      <c r="A4095" s="7">
        <v>4071</v>
      </c>
      <c r="B4095" s="7"/>
      <c r="C4095" s="7"/>
      <c r="D4095" s="7" t="s">
        <v>973</v>
      </c>
      <c r="E4095" s="7">
        <v>212011491</v>
      </c>
      <c r="F4095" s="8">
        <v>2219</v>
      </c>
      <c r="G4095" s="9" t="s">
        <v>6040</v>
      </c>
      <c r="H4095" s="7" t="s">
        <v>17</v>
      </c>
      <c r="I4095" s="10">
        <v>380000</v>
      </c>
      <c r="J4095" s="8">
        <v>10</v>
      </c>
      <c r="K4095" s="10">
        <f t="shared" si="63"/>
        <v>3800000</v>
      </c>
      <c r="L4095" s="7" t="s">
        <v>6041</v>
      </c>
      <c r="M4095" s="11" t="s">
        <v>19</v>
      </c>
      <c r="N4095" s="11"/>
      <c r="O4095" s="12" t="s">
        <v>20</v>
      </c>
    </row>
    <row r="4096" spans="1:15" x14ac:dyDescent="0.25">
      <c r="A4096" s="7">
        <v>4072</v>
      </c>
      <c r="B4096" s="7"/>
      <c r="C4096" s="7"/>
      <c r="D4096" s="7" t="s">
        <v>973</v>
      </c>
      <c r="E4096" s="7">
        <v>212011501</v>
      </c>
      <c r="F4096" s="8">
        <v>2219</v>
      </c>
      <c r="G4096" s="9" t="s">
        <v>6042</v>
      </c>
      <c r="H4096" s="7" t="s">
        <v>17</v>
      </c>
      <c r="I4096" s="10">
        <v>35000</v>
      </c>
      <c r="J4096" s="8">
        <v>70</v>
      </c>
      <c r="K4096" s="10">
        <f t="shared" si="63"/>
        <v>2450000</v>
      </c>
      <c r="L4096" s="7" t="s">
        <v>6043</v>
      </c>
      <c r="M4096" s="11" t="s">
        <v>19</v>
      </c>
      <c r="N4096" s="11"/>
      <c r="O4096" s="12" t="s">
        <v>20</v>
      </c>
    </row>
    <row r="4097" spans="1:15" x14ac:dyDescent="0.25">
      <c r="A4097" s="7">
        <v>4073</v>
      </c>
      <c r="B4097" s="7"/>
      <c r="C4097" s="7"/>
      <c r="D4097" s="7" t="s">
        <v>973</v>
      </c>
      <c r="E4097" s="7">
        <v>212020014</v>
      </c>
      <c r="F4097" s="8">
        <v>2219</v>
      </c>
      <c r="G4097" s="9" t="s">
        <v>6044</v>
      </c>
      <c r="H4097" s="7" t="s">
        <v>17</v>
      </c>
      <c r="I4097" s="10">
        <v>90000</v>
      </c>
      <c r="J4097" s="8">
        <v>3</v>
      </c>
      <c r="K4097" s="10">
        <f t="shared" si="63"/>
        <v>270000</v>
      </c>
      <c r="L4097" s="7" t="s">
        <v>6045</v>
      </c>
      <c r="M4097" s="11" t="s">
        <v>19</v>
      </c>
      <c r="N4097" s="11"/>
      <c r="O4097" s="12" t="s">
        <v>20</v>
      </c>
    </row>
    <row r="4098" spans="1:15" x14ac:dyDescent="0.25">
      <c r="A4098" s="7">
        <v>4074</v>
      </c>
      <c r="B4098" s="7"/>
      <c r="C4098" s="7"/>
      <c r="D4098" s="7" t="s">
        <v>973</v>
      </c>
      <c r="E4098" s="7">
        <v>212020020</v>
      </c>
      <c r="F4098" s="8">
        <v>2219</v>
      </c>
      <c r="G4098" s="9" t="s">
        <v>3791</v>
      </c>
      <c r="H4098" s="7" t="s">
        <v>17</v>
      </c>
      <c r="I4098" s="10">
        <v>940000</v>
      </c>
      <c r="J4098" s="8">
        <v>10</v>
      </c>
      <c r="K4098" s="10">
        <f t="shared" si="63"/>
        <v>9400000</v>
      </c>
      <c r="L4098" s="7" t="s">
        <v>6037</v>
      </c>
      <c r="M4098" s="11" t="s">
        <v>19</v>
      </c>
      <c r="N4098" s="11"/>
      <c r="O4098" s="12" t="s">
        <v>20</v>
      </c>
    </row>
    <row r="4099" spans="1:15" x14ac:dyDescent="0.25">
      <c r="A4099" s="7">
        <v>4075</v>
      </c>
      <c r="B4099" s="7"/>
      <c r="C4099" s="7"/>
      <c r="D4099" s="7" t="s">
        <v>973</v>
      </c>
      <c r="E4099" s="7">
        <v>212020040</v>
      </c>
      <c r="F4099" s="8">
        <v>2219</v>
      </c>
      <c r="G4099" s="9" t="s">
        <v>6046</v>
      </c>
      <c r="H4099" s="7" t="s">
        <v>17</v>
      </c>
      <c r="I4099" s="10">
        <v>27000</v>
      </c>
      <c r="J4099" s="8">
        <v>5</v>
      </c>
      <c r="K4099" s="10">
        <f t="shared" si="63"/>
        <v>135000</v>
      </c>
      <c r="L4099" s="7" t="s">
        <v>6037</v>
      </c>
      <c r="M4099" s="11" t="s">
        <v>19</v>
      </c>
      <c r="N4099" s="11"/>
      <c r="O4099" s="12" t="s">
        <v>20</v>
      </c>
    </row>
    <row r="4100" spans="1:15" x14ac:dyDescent="0.25">
      <c r="A4100" s="7">
        <v>4076</v>
      </c>
      <c r="B4100" s="7"/>
      <c r="C4100" s="7"/>
      <c r="D4100" s="7" t="s">
        <v>973</v>
      </c>
      <c r="E4100" s="7">
        <v>212020041</v>
      </c>
      <c r="F4100" s="8">
        <v>2219</v>
      </c>
      <c r="G4100" s="9" t="s">
        <v>6047</v>
      </c>
      <c r="H4100" s="7" t="s">
        <v>17</v>
      </c>
      <c r="I4100" s="10">
        <v>34000</v>
      </c>
      <c r="J4100" s="8">
        <v>5</v>
      </c>
      <c r="K4100" s="10">
        <f t="shared" si="63"/>
        <v>170000</v>
      </c>
      <c r="L4100" s="7" t="s">
        <v>6037</v>
      </c>
      <c r="M4100" s="11" t="s">
        <v>19</v>
      </c>
      <c r="N4100" s="11"/>
      <c r="O4100" s="12" t="s">
        <v>20</v>
      </c>
    </row>
    <row r="4101" spans="1:15" x14ac:dyDescent="0.25">
      <c r="A4101" s="7">
        <v>4077</v>
      </c>
      <c r="B4101" s="7"/>
      <c r="C4101" s="7"/>
      <c r="D4101" s="7" t="s">
        <v>973</v>
      </c>
      <c r="E4101" s="7">
        <v>212020064</v>
      </c>
      <c r="F4101" s="8">
        <v>2219</v>
      </c>
      <c r="G4101" s="9" t="s">
        <v>3895</v>
      </c>
      <c r="H4101" s="7" t="s">
        <v>17</v>
      </c>
      <c r="I4101" s="10">
        <v>480000</v>
      </c>
      <c r="J4101" s="8">
        <v>3</v>
      </c>
      <c r="K4101" s="10">
        <f t="shared" si="63"/>
        <v>1440000</v>
      </c>
      <c r="L4101" s="7" t="s">
        <v>6016</v>
      </c>
      <c r="M4101" s="11" t="s">
        <v>19</v>
      </c>
      <c r="N4101" s="11"/>
      <c r="O4101" s="12" t="s">
        <v>20</v>
      </c>
    </row>
    <row r="4102" spans="1:15" x14ac:dyDescent="0.25">
      <c r="A4102" s="7">
        <v>4078</v>
      </c>
      <c r="B4102" s="7"/>
      <c r="C4102" s="7"/>
      <c r="D4102" s="7" t="s">
        <v>973</v>
      </c>
      <c r="E4102" s="7">
        <v>212020085</v>
      </c>
      <c r="F4102" s="8">
        <v>2219</v>
      </c>
      <c r="G4102" s="9" t="s">
        <v>6048</v>
      </c>
      <c r="H4102" s="7" t="s">
        <v>17</v>
      </c>
      <c r="I4102" s="10">
        <v>74000</v>
      </c>
      <c r="J4102" s="8">
        <v>4</v>
      </c>
      <c r="K4102" s="10">
        <f t="shared" si="63"/>
        <v>296000</v>
      </c>
      <c r="L4102" s="7" t="s">
        <v>6049</v>
      </c>
      <c r="M4102" s="11" t="s">
        <v>19</v>
      </c>
      <c r="N4102" s="11"/>
      <c r="O4102" s="12" t="s">
        <v>20</v>
      </c>
    </row>
    <row r="4103" spans="1:15" x14ac:dyDescent="0.25">
      <c r="A4103" s="7">
        <v>4079</v>
      </c>
      <c r="B4103" s="7"/>
      <c r="C4103" s="7"/>
      <c r="D4103" s="7" t="s">
        <v>973</v>
      </c>
      <c r="E4103" s="7">
        <v>212020095</v>
      </c>
      <c r="F4103" s="8">
        <v>2219</v>
      </c>
      <c r="G4103" s="9" t="s">
        <v>6050</v>
      </c>
      <c r="H4103" s="7" t="s">
        <v>17</v>
      </c>
      <c r="I4103" s="10">
        <v>660000</v>
      </c>
      <c r="J4103" s="8">
        <v>6</v>
      </c>
      <c r="K4103" s="10">
        <f t="shared" si="63"/>
        <v>3960000</v>
      </c>
      <c r="L4103" s="7" t="s">
        <v>6051</v>
      </c>
      <c r="M4103" s="11" t="s">
        <v>19</v>
      </c>
      <c r="N4103" s="11"/>
      <c r="O4103" s="12" t="s">
        <v>20</v>
      </c>
    </row>
    <row r="4104" spans="1:15" x14ac:dyDescent="0.25">
      <c r="A4104" s="7">
        <v>4080</v>
      </c>
      <c r="B4104" s="7"/>
      <c r="C4104" s="7" t="s">
        <v>23</v>
      </c>
      <c r="D4104" s="7" t="s">
        <v>973</v>
      </c>
      <c r="E4104" s="7">
        <v>212020102</v>
      </c>
      <c r="F4104" s="8">
        <v>2219</v>
      </c>
      <c r="G4104" s="9" t="s">
        <v>3797</v>
      </c>
      <c r="H4104" s="7" t="s">
        <v>17</v>
      </c>
      <c r="I4104" s="10">
        <v>660000</v>
      </c>
      <c r="J4104" s="8">
        <v>24</v>
      </c>
      <c r="K4104" s="10">
        <f t="shared" si="63"/>
        <v>15840000</v>
      </c>
      <c r="L4104" s="7" t="s">
        <v>6031</v>
      </c>
      <c r="M4104" s="11" t="s">
        <v>19</v>
      </c>
      <c r="N4104" s="11" t="s">
        <v>26</v>
      </c>
      <c r="O4104" s="12" t="s">
        <v>20</v>
      </c>
    </row>
    <row r="4105" spans="1:15" x14ac:dyDescent="0.25">
      <c r="A4105" s="7">
        <v>4081</v>
      </c>
      <c r="B4105" s="7"/>
      <c r="C4105" s="7"/>
      <c r="D4105" s="7" t="s">
        <v>973</v>
      </c>
      <c r="E4105" s="7">
        <v>212020121</v>
      </c>
      <c r="F4105" s="8">
        <v>2219</v>
      </c>
      <c r="G4105" s="9" t="s">
        <v>6052</v>
      </c>
      <c r="H4105" s="7" t="s">
        <v>17</v>
      </c>
      <c r="I4105" s="10">
        <v>2800000</v>
      </c>
      <c r="J4105" s="8">
        <v>3</v>
      </c>
      <c r="K4105" s="10">
        <f t="shared" si="63"/>
        <v>8400000</v>
      </c>
      <c r="L4105" s="7" t="s">
        <v>6053</v>
      </c>
      <c r="M4105" s="11" t="s">
        <v>19</v>
      </c>
      <c r="N4105" s="11"/>
      <c r="O4105" s="12" t="s">
        <v>20</v>
      </c>
    </row>
    <row r="4106" spans="1:15" x14ac:dyDescent="0.25">
      <c r="A4106" s="7">
        <v>4082</v>
      </c>
      <c r="B4106" s="7"/>
      <c r="C4106" s="7"/>
      <c r="D4106" s="7" t="s">
        <v>973</v>
      </c>
      <c r="E4106" s="7">
        <v>212020122</v>
      </c>
      <c r="F4106" s="8">
        <v>2219</v>
      </c>
      <c r="G4106" s="9" t="s">
        <v>6054</v>
      </c>
      <c r="H4106" s="7" t="s">
        <v>17</v>
      </c>
      <c r="I4106" s="10">
        <v>2760000</v>
      </c>
      <c r="J4106" s="8">
        <v>1</v>
      </c>
      <c r="K4106" s="10">
        <f t="shared" si="63"/>
        <v>2760000</v>
      </c>
      <c r="L4106" s="7" t="s">
        <v>6055</v>
      </c>
      <c r="M4106" s="11" t="s">
        <v>19</v>
      </c>
      <c r="N4106" s="11"/>
      <c r="O4106" s="12" t="s">
        <v>20</v>
      </c>
    </row>
    <row r="4107" spans="1:15" x14ac:dyDescent="0.25">
      <c r="A4107" s="7">
        <v>4083</v>
      </c>
      <c r="B4107" s="7"/>
      <c r="C4107" s="7"/>
      <c r="D4107" s="7" t="s">
        <v>973</v>
      </c>
      <c r="E4107" s="7">
        <v>212020200</v>
      </c>
      <c r="F4107" s="8">
        <v>2219</v>
      </c>
      <c r="G4107" s="9" t="s">
        <v>6056</v>
      </c>
      <c r="H4107" s="7" t="s">
        <v>17</v>
      </c>
      <c r="I4107" s="10">
        <v>81000</v>
      </c>
      <c r="J4107" s="8">
        <v>10</v>
      </c>
      <c r="K4107" s="10">
        <f t="shared" si="63"/>
        <v>810000</v>
      </c>
      <c r="L4107" s="7" t="s">
        <v>6037</v>
      </c>
      <c r="M4107" s="11" t="s">
        <v>19</v>
      </c>
      <c r="N4107" s="11"/>
      <c r="O4107" s="12" t="s">
        <v>20</v>
      </c>
    </row>
    <row r="4108" spans="1:15" x14ac:dyDescent="0.25">
      <c r="A4108" s="7">
        <v>4084</v>
      </c>
      <c r="B4108" s="7"/>
      <c r="C4108" s="7"/>
      <c r="D4108" s="7" t="s">
        <v>973</v>
      </c>
      <c r="E4108" s="7">
        <v>212020400</v>
      </c>
      <c r="F4108" s="8">
        <v>2219</v>
      </c>
      <c r="G4108" s="9" t="s">
        <v>6057</v>
      </c>
      <c r="H4108" s="7" t="s">
        <v>17</v>
      </c>
      <c r="I4108" s="10">
        <v>45000</v>
      </c>
      <c r="J4108" s="8">
        <v>3</v>
      </c>
      <c r="K4108" s="10">
        <f t="shared" si="63"/>
        <v>135000</v>
      </c>
      <c r="L4108" s="7" t="s">
        <v>6037</v>
      </c>
      <c r="M4108" s="11" t="s">
        <v>19</v>
      </c>
      <c r="N4108" s="11"/>
      <c r="O4108" s="12" t="s">
        <v>20</v>
      </c>
    </row>
    <row r="4109" spans="1:15" x14ac:dyDescent="0.25">
      <c r="A4109" s="7">
        <v>4085</v>
      </c>
      <c r="B4109" s="7"/>
      <c r="C4109" s="7"/>
      <c r="D4109" s="7" t="s">
        <v>973</v>
      </c>
      <c r="E4109" s="7">
        <v>215010301</v>
      </c>
      <c r="F4109" s="8">
        <v>2219</v>
      </c>
      <c r="G4109" s="9" t="s">
        <v>6058</v>
      </c>
      <c r="H4109" s="7" t="s">
        <v>17</v>
      </c>
      <c r="I4109" s="10">
        <v>32500</v>
      </c>
      <c r="J4109" s="8">
        <v>10</v>
      </c>
      <c r="K4109" s="10">
        <f t="shared" si="63"/>
        <v>325000</v>
      </c>
      <c r="L4109" s="7" t="s">
        <v>6037</v>
      </c>
      <c r="M4109" s="11" t="s">
        <v>19</v>
      </c>
      <c r="N4109" s="11"/>
      <c r="O4109" s="12" t="s">
        <v>20</v>
      </c>
    </row>
    <row r="4110" spans="1:15" x14ac:dyDescent="0.25">
      <c r="A4110" s="7">
        <v>4086</v>
      </c>
      <c r="B4110" s="7"/>
      <c r="C4110" s="7"/>
      <c r="D4110" s="7" t="s">
        <v>973</v>
      </c>
      <c r="E4110" s="7">
        <v>215010301</v>
      </c>
      <c r="F4110" s="8">
        <v>2219</v>
      </c>
      <c r="G4110" s="9" t="s">
        <v>6058</v>
      </c>
      <c r="H4110" s="7" t="s">
        <v>17</v>
      </c>
      <c r="I4110" s="10">
        <v>32500</v>
      </c>
      <c r="J4110" s="8">
        <v>10</v>
      </c>
      <c r="K4110" s="10">
        <f t="shared" si="63"/>
        <v>325000</v>
      </c>
      <c r="L4110" s="7" t="s">
        <v>6037</v>
      </c>
      <c r="M4110" s="11" t="s">
        <v>19</v>
      </c>
      <c r="N4110" s="11"/>
      <c r="O4110" s="12" t="s">
        <v>20</v>
      </c>
    </row>
    <row r="4111" spans="1:15" x14ac:dyDescent="0.25">
      <c r="A4111" s="7">
        <v>4087</v>
      </c>
      <c r="B4111" s="7"/>
      <c r="C4111" s="7"/>
      <c r="D4111" s="7" t="s">
        <v>973</v>
      </c>
      <c r="E4111" s="7">
        <v>215010301</v>
      </c>
      <c r="F4111" s="8">
        <v>2219</v>
      </c>
      <c r="G4111" s="9" t="s">
        <v>6058</v>
      </c>
      <c r="H4111" s="7" t="s">
        <v>17</v>
      </c>
      <c r="I4111" s="10">
        <v>32500</v>
      </c>
      <c r="J4111" s="8">
        <v>10</v>
      </c>
      <c r="K4111" s="10">
        <f t="shared" si="63"/>
        <v>325000</v>
      </c>
      <c r="L4111" s="7" t="s">
        <v>6037</v>
      </c>
      <c r="M4111" s="11" t="s">
        <v>19</v>
      </c>
      <c r="N4111" s="11"/>
      <c r="O4111" s="12" t="s">
        <v>20</v>
      </c>
    </row>
    <row r="4112" spans="1:15" x14ac:dyDescent="0.25">
      <c r="A4112" s="7">
        <v>4088</v>
      </c>
      <c r="B4112" s="7"/>
      <c r="C4112" s="7"/>
      <c r="D4112" s="7" t="s">
        <v>973</v>
      </c>
      <c r="E4112" s="7">
        <v>224010320</v>
      </c>
      <c r="F4112" s="8">
        <v>2219</v>
      </c>
      <c r="G4112" s="9" t="s">
        <v>6059</v>
      </c>
      <c r="H4112" s="7" t="s">
        <v>17</v>
      </c>
      <c r="I4112" s="10">
        <v>11500000</v>
      </c>
      <c r="J4112" s="8">
        <v>2</v>
      </c>
      <c r="K4112" s="10">
        <f t="shared" si="63"/>
        <v>23000000</v>
      </c>
      <c r="L4112" s="7" t="s">
        <v>6060</v>
      </c>
      <c r="M4112" s="11" t="s">
        <v>19</v>
      </c>
      <c r="N4112" s="11"/>
      <c r="O4112" s="12" t="s">
        <v>20</v>
      </c>
    </row>
    <row r="4113" spans="1:15" x14ac:dyDescent="0.25">
      <c r="A4113" s="7">
        <v>4089</v>
      </c>
      <c r="B4113" s="7"/>
      <c r="C4113" s="7"/>
      <c r="D4113" s="7" t="s">
        <v>973</v>
      </c>
      <c r="E4113" s="7">
        <v>224010665</v>
      </c>
      <c r="F4113" s="8">
        <v>2219</v>
      </c>
      <c r="G4113" s="9" t="s">
        <v>6061</v>
      </c>
      <c r="H4113" s="7" t="s">
        <v>17</v>
      </c>
      <c r="I4113" s="10">
        <v>55000</v>
      </c>
      <c r="J4113" s="8">
        <v>10</v>
      </c>
      <c r="K4113" s="10">
        <f t="shared" si="63"/>
        <v>550000</v>
      </c>
      <c r="L4113" s="7" t="s">
        <v>6062</v>
      </c>
      <c r="M4113" s="11" t="s">
        <v>19</v>
      </c>
      <c r="N4113" s="11"/>
      <c r="O4113" s="12" t="s">
        <v>20</v>
      </c>
    </row>
    <row r="4114" spans="1:15" x14ac:dyDescent="0.25">
      <c r="A4114" s="7">
        <v>4090</v>
      </c>
      <c r="B4114" s="7"/>
      <c r="C4114" s="7"/>
      <c r="D4114" s="7" t="s">
        <v>973</v>
      </c>
      <c r="E4114" s="7">
        <v>224010666</v>
      </c>
      <c r="F4114" s="8">
        <v>2219</v>
      </c>
      <c r="G4114" s="9" t="s">
        <v>6063</v>
      </c>
      <c r="H4114" s="7" t="s">
        <v>17</v>
      </c>
      <c r="I4114" s="10">
        <v>55000</v>
      </c>
      <c r="J4114" s="8">
        <v>10</v>
      </c>
      <c r="K4114" s="10">
        <f t="shared" si="63"/>
        <v>550000</v>
      </c>
      <c r="L4114" s="7" t="s">
        <v>6064</v>
      </c>
      <c r="M4114" s="11" t="s">
        <v>19</v>
      </c>
      <c r="N4114" s="11"/>
      <c r="O4114" s="12" t="s">
        <v>20</v>
      </c>
    </row>
    <row r="4115" spans="1:15" x14ac:dyDescent="0.25">
      <c r="A4115" s="7">
        <v>4091</v>
      </c>
      <c r="B4115" s="7"/>
      <c r="C4115" s="7"/>
      <c r="D4115" s="7" t="s">
        <v>973</v>
      </c>
      <c r="E4115" s="7">
        <v>224010667</v>
      </c>
      <c r="F4115" s="8">
        <v>2219</v>
      </c>
      <c r="G4115" s="9" t="s">
        <v>6065</v>
      </c>
      <c r="H4115" s="7" t="s">
        <v>17</v>
      </c>
      <c r="I4115" s="10">
        <v>55000</v>
      </c>
      <c r="J4115" s="8">
        <v>5</v>
      </c>
      <c r="K4115" s="10">
        <f t="shared" si="63"/>
        <v>275000</v>
      </c>
      <c r="L4115" s="7" t="s">
        <v>6066</v>
      </c>
      <c r="M4115" s="11" t="s">
        <v>19</v>
      </c>
      <c r="N4115" s="11"/>
      <c r="O4115" s="12" t="s">
        <v>20</v>
      </c>
    </row>
    <row r="4116" spans="1:15" x14ac:dyDescent="0.25">
      <c r="A4116" s="7">
        <v>4092</v>
      </c>
      <c r="B4116" s="7"/>
      <c r="C4116" s="7"/>
      <c r="D4116" s="7" t="s">
        <v>973</v>
      </c>
      <c r="E4116" s="7">
        <v>224010670</v>
      </c>
      <c r="F4116" s="8">
        <v>2219</v>
      </c>
      <c r="G4116" s="9" t="s">
        <v>6067</v>
      </c>
      <c r="H4116" s="7" t="s">
        <v>17</v>
      </c>
      <c r="I4116" s="10">
        <v>55000</v>
      </c>
      <c r="J4116" s="8">
        <v>10</v>
      </c>
      <c r="K4116" s="10">
        <f t="shared" si="63"/>
        <v>550000</v>
      </c>
      <c r="L4116" s="7" t="s">
        <v>6068</v>
      </c>
      <c r="M4116" s="11" t="s">
        <v>19</v>
      </c>
      <c r="N4116" s="11"/>
      <c r="O4116" s="12" t="s">
        <v>20</v>
      </c>
    </row>
    <row r="4117" spans="1:15" x14ac:dyDescent="0.25">
      <c r="A4117" s="7">
        <v>4093</v>
      </c>
      <c r="B4117" s="7"/>
      <c r="C4117" s="7"/>
      <c r="D4117" s="7" t="s">
        <v>973</v>
      </c>
      <c r="E4117" s="7">
        <v>224010671</v>
      </c>
      <c r="F4117" s="8">
        <v>2219</v>
      </c>
      <c r="G4117" s="9" t="s">
        <v>6069</v>
      </c>
      <c r="H4117" s="7" t="s">
        <v>17</v>
      </c>
      <c r="I4117" s="10">
        <v>55000</v>
      </c>
      <c r="J4117" s="8">
        <v>10</v>
      </c>
      <c r="K4117" s="10">
        <f t="shared" si="63"/>
        <v>550000</v>
      </c>
      <c r="L4117" s="7" t="s">
        <v>6070</v>
      </c>
      <c r="M4117" s="11" t="s">
        <v>19</v>
      </c>
      <c r="N4117" s="11"/>
      <c r="O4117" s="12" t="s">
        <v>20</v>
      </c>
    </row>
    <row r="4118" spans="1:15" x14ac:dyDescent="0.25">
      <c r="A4118" s="7">
        <v>4094</v>
      </c>
      <c r="B4118" s="7"/>
      <c r="C4118" s="7"/>
      <c r="D4118" s="7" t="s">
        <v>973</v>
      </c>
      <c r="E4118" s="7">
        <v>224010672</v>
      </c>
      <c r="F4118" s="8">
        <v>2219</v>
      </c>
      <c r="G4118" s="9" t="s">
        <v>6071</v>
      </c>
      <c r="H4118" s="7" t="s">
        <v>17</v>
      </c>
      <c r="I4118" s="10">
        <v>55000</v>
      </c>
      <c r="J4118" s="8">
        <v>5</v>
      </c>
      <c r="K4118" s="10">
        <f t="shared" si="63"/>
        <v>275000</v>
      </c>
      <c r="L4118" s="7" t="s">
        <v>6072</v>
      </c>
      <c r="M4118" s="11" t="s">
        <v>19</v>
      </c>
      <c r="N4118" s="11"/>
      <c r="O4118" s="12" t="s">
        <v>20</v>
      </c>
    </row>
    <row r="4119" spans="1:15" x14ac:dyDescent="0.25">
      <c r="A4119" s="7">
        <v>4095</v>
      </c>
      <c r="B4119" s="7"/>
      <c r="C4119" s="7"/>
      <c r="D4119" s="7" t="s">
        <v>973</v>
      </c>
      <c r="E4119" s="7">
        <v>224010860</v>
      </c>
      <c r="F4119" s="8">
        <v>2219</v>
      </c>
      <c r="G4119" s="9" t="s">
        <v>5921</v>
      </c>
      <c r="H4119" s="7" t="s">
        <v>17</v>
      </c>
      <c r="I4119" s="10">
        <v>17000</v>
      </c>
      <c r="J4119" s="8">
        <v>20</v>
      </c>
      <c r="K4119" s="10">
        <f t="shared" si="63"/>
        <v>340000</v>
      </c>
      <c r="L4119" s="7" t="s">
        <v>6073</v>
      </c>
      <c r="M4119" s="11" t="s">
        <v>19</v>
      </c>
      <c r="N4119" s="11"/>
      <c r="O4119" s="12" t="s">
        <v>20</v>
      </c>
    </row>
    <row r="4120" spans="1:15" x14ac:dyDescent="0.25">
      <c r="A4120" s="7">
        <v>4096</v>
      </c>
      <c r="B4120" s="7"/>
      <c r="C4120" s="7"/>
      <c r="D4120" s="7" t="s">
        <v>973</v>
      </c>
      <c r="E4120" s="7">
        <v>224010861</v>
      </c>
      <c r="F4120" s="8">
        <v>2219</v>
      </c>
      <c r="G4120" s="9" t="s">
        <v>5394</v>
      </c>
      <c r="H4120" s="7" t="s">
        <v>17</v>
      </c>
      <c r="I4120" s="10">
        <v>17000</v>
      </c>
      <c r="J4120" s="8">
        <v>20</v>
      </c>
      <c r="K4120" s="10">
        <f t="shared" si="63"/>
        <v>340000</v>
      </c>
      <c r="L4120" s="7" t="s">
        <v>6074</v>
      </c>
      <c r="M4120" s="11" t="s">
        <v>19</v>
      </c>
      <c r="N4120" s="11"/>
      <c r="O4120" s="12" t="s">
        <v>20</v>
      </c>
    </row>
    <row r="4121" spans="1:15" x14ac:dyDescent="0.25">
      <c r="A4121" s="7">
        <v>4097</v>
      </c>
      <c r="B4121" s="7"/>
      <c r="C4121" s="7"/>
      <c r="D4121" s="7" t="s">
        <v>973</v>
      </c>
      <c r="E4121" s="7">
        <v>224010862</v>
      </c>
      <c r="F4121" s="8">
        <v>2219</v>
      </c>
      <c r="G4121" s="9" t="s">
        <v>5395</v>
      </c>
      <c r="H4121" s="7" t="s">
        <v>17</v>
      </c>
      <c r="I4121" s="10">
        <v>16240</v>
      </c>
      <c r="J4121" s="8">
        <v>20</v>
      </c>
      <c r="K4121" s="10">
        <f t="shared" ref="K4121:K4184" si="64">+I4121*J4121</f>
        <v>324800</v>
      </c>
      <c r="L4121" s="7" t="s">
        <v>6074</v>
      </c>
      <c r="M4121" s="11" t="s">
        <v>19</v>
      </c>
      <c r="N4121" s="11"/>
      <c r="O4121" s="12" t="s">
        <v>20</v>
      </c>
    </row>
    <row r="4122" spans="1:15" x14ac:dyDescent="0.25">
      <c r="A4122" s="7">
        <v>4098</v>
      </c>
      <c r="B4122" s="7"/>
      <c r="C4122" s="7"/>
      <c r="D4122" s="7" t="s">
        <v>973</v>
      </c>
      <c r="E4122" s="7">
        <v>227010214</v>
      </c>
      <c r="F4122" s="8">
        <v>2219</v>
      </c>
      <c r="G4122" s="9" t="s">
        <v>6075</v>
      </c>
      <c r="H4122" s="7" t="s">
        <v>17</v>
      </c>
      <c r="I4122" s="10">
        <v>135000</v>
      </c>
      <c r="J4122" s="8">
        <v>6</v>
      </c>
      <c r="K4122" s="10">
        <f t="shared" si="64"/>
        <v>810000</v>
      </c>
      <c r="L4122" s="7" t="s">
        <v>6076</v>
      </c>
      <c r="M4122" s="11" t="s">
        <v>19</v>
      </c>
      <c r="N4122" s="11"/>
      <c r="O4122" s="12" t="s">
        <v>20</v>
      </c>
    </row>
    <row r="4123" spans="1:15" x14ac:dyDescent="0.25">
      <c r="A4123" s="7">
        <v>4099</v>
      </c>
      <c r="B4123" s="7"/>
      <c r="C4123" s="7"/>
      <c r="D4123" s="7" t="s">
        <v>973</v>
      </c>
      <c r="E4123" s="7">
        <v>227010525</v>
      </c>
      <c r="F4123" s="8">
        <v>2219</v>
      </c>
      <c r="G4123" s="9" t="s">
        <v>3953</v>
      </c>
      <c r="H4123" s="7" t="s">
        <v>1507</v>
      </c>
      <c r="I4123" s="10">
        <v>650000</v>
      </c>
      <c r="J4123" s="8">
        <v>10</v>
      </c>
      <c r="K4123" s="10">
        <f t="shared" si="64"/>
        <v>6500000</v>
      </c>
      <c r="L4123" s="7" t="s">
        <v>6077</v>
      </c>
      <c r="M4123" s="11" t="s">
        <v>19</v>
      </c>
      <c r="N4123" s="11"/>
      <c r="O4123" s="12" t="s">
        <v>20</v>
      </c>
    </row>
    <row r="4124" spans="1:15" x14ac:dyDescent="0.25">
      <c r="A4124" s="7">
        <v>4100</v>
      </c>
      <c r="B4124" s="7">
        <v>2306001509</v>
      </c>
      <c r="C4124" s="7" t="s">
        <v>47</v>
      </c>
      <c r="D4124" s="7" t="s">
        <v>973</v>
      </c>
      <c r="E4124" s="7">
        <v>227010709</v>
      </c>
      <c r="F4124" s="8">
        <v>2219</v>
      </c>
      <c r="G4124" s="9" t="s">
        <v>6078</v>
      </c>
      <c r="H4124" s="7" t="s">
        <v>17</v>
      </c>
      <c r="I4124" s="10">
        <v>45000</v>
      </c>
      <c r="J4124" s="8">
        <v>24</v>
      </c>
      <c r="K4124" s="10">
        <f t="shared" si="64"/>
        <v>1080000</v>
      </c>
      <c r="L4124" s="7" t="s">
        <v>6079</v>
      </c>
      <c r="M4124" s="11" t="s">
        <v>19</v>
      </c>
      <c r="N4124" s="11" t="s">
        <v>26</v>
      </c>
      <c r="O4124" s="12" t="s">
        <v>20</v>
      </c>
    </row>
    <row r="4125" spans="1:15" x14ac:dyDescent="0.25">
      <c r="A4125" s="7">
        <v>4101</v>
      </c>
      <c r="B4125" s="7">
        <v>2306001509</v>
      </c>
      <c r="C4125" s="7" t="s">
        <v>47</v>
      </c>
      <c r="D4125" s="7" t="s">
        <v>973</v>
      </c>
      <c r="E4125" s="7">
        <v>239011300</v>
      </c>
      <c r="F4125" s="8">
        <v>2219</v>
      </c>
      <c r="G4125" s="9" t="s">
        <v>4648</v>
      </c>
      <c r="H4125" s="7" t="s">
        <v>17</v>
      </c>
      <c r="I4125" s="10">
        <v>85000</v>
      </c>
      <c r="J4125" s="8">
        <v>50</v>
      </c>
      <c r="K4125" s="10">
        <f t="shared" si="64"/>
        <v>4250000</v>
      </c>
      <c r="L4125" s="7" t="s">
        <v>6080</v>
      </c>
      <c r="M4125" s="11" t="s">
        <v>19</v>
      </c>
      <c r="N4125" s="11" t="s">
        <v>26</v>
      </c>
      <c r="O4125" s="12" t="s">
        <v>20</v>
      </c>
    </row>
    <row r="4126" spans="1:15" x14ac:dyDescent="0.25">
      <c r="A4126" s="7">
        <v>4102</v>
      </c>
      <c r="B4126" s="7">
        <v>2306001509</v>
      </c>
      <c r="C4126" s="7" t="s">
        <v>47</v>
      </c>
      <c r="D4126" s="7" t="s">
        <v>973</v>
      </c>
      <c r="E4126" s="7">
        <v>242010101</v>
      </c>
      <c r="F4126" s="8">
        <v>2219</v>
      </c>
      <c r="G4126" s="9" t="s">
        <v>6081</v>
      </c>
      <c r="H4126" s="7" t="s">
        <v>17</v>
      </c>
      <c r="I4126" s="10">
        <v>445000</v>
      </c>
      <c r="J4126" s="8">
        <v>2</v>
      </c>
      <c r="K4126" s="10">
        <f t="shared" si="64"/>
        <v>890000</v>
      </c>
      <c r="L4126" s="7" t="s">
        <v>6082</v>
      </c>
      <c r="M4126" s="11" t="s">
        <v>19</v>
      </c>
      <c r="N4126" s="11" t="s">
        <v>26</v>
      </c>
      <c r="O4126" s="12" t="s">
        <v>20</v>
      </c>
    </row>
    <row r="4127" spans="1:15" x14ac:dyDescent="0.25">
      <c r="A4127" s="7">
        <v>4103</v>
      </c>
      <c r="B4127" s="7"/>
      <c r="C4127" s="7"/>
      <c r="D4127" s="7" t="s">
        <v>973</v>
      </c>
      <c r="E4127" s="7">
        <v>248051520</v>
      </c>
      <c r="F4127" s="8">
        <v>2219</v>
      </c>
      <c r="G4127" s="9" t="s">
        <v>6083</v>
      </c>
      <c r="H4127" s="7" t="s">
        <v>17</v>
      </c>
      <c r="I4127" s="10">
        <v>5000</v>
      </c>
      <c r="J4127" s="8">
        <v>60</v>
      </c>
      <c r="K4127" s="10">
        <f t="shared" si="64"/>
        <v>300000</v>
      </c>
      <c r="L4127" s="7" t="s">
        <v>6084</v>
      </c>
      <c r="M4127" s="11" t="s">
        <v>19</v>
      </c>
      <c r="N4127" s="11"/>
      <c r="O4127" s="12" t="s">
        <v>20</v>
      </c>
    </row>
    <row r="4128" spans="1:15" x14ac:dyDescent="0.25">
      <c r="A4128" s="7">
        <v>4104</v>
      </c>
      <c r="B4128" s="7"/>
      <c r="C4128" s="7"/>
      <c r="D4128" s="7" t="s">
        <v>973</v>
      </c>
      <c r="E4128" s="7">
        <v>250010045</v>
      </c>
      <c r="F4128" s="8">
        <v>2219</v>
      </c>
      <c r="G4128" s="9" t="s">
        <v>6085</v>
      </c>
      <c r="H4128" s="7" t="s">
        <v>17</v>
      </c>
      <c r="I4128" s="10">
        <v>650000</v>
      </c>
      <c r="J4128" s="8">
        <v>5</v>
      </c>
      <c r="K4128" s="10">
        <f t="shared" si="64"/>
        <v>3250000</v>
      </c>
      <c r="L4128" s="7" t="s">
        <v>6086</v>
      </c>
      <c r="M4128" s="11" t="s">
        <v>19</v>
      </c>
      <c r="N4128" s="11"/>
      <c r="O4128" s="12" t="s">
        <v>20</v>
      </c>
    </row>
    <row r="4129" spans="1:15" x14ac:dyDescent="0.25">
      <c r="A4129" s="7">
        <v>4105</v>
      </c>
      <c r="B4129" s="7">
        <v>2306001510</v>
      </c>
      <c r="C4129" s="7" t="s">
        <v>47</v>
      </c>
      <c r="D4129" s="7" t="s">
        <v>973</v>
      </c>
      <c r="E4129" s="7">
        <v>266010512</v>
      </c>
      <c r="F4129" s="8">
        <v>2219</v>
      </c>
      <c r="G4129" s="9" t="s">
        <v>6087</v>
      </c>
      <c r="H4129" s="7" t="s">
        <v>17</v>
      </c>
      <c r="I4129" s="10">
        <v>4500</v>
      </c>
      <c r="J4129" s="8">
        <v>75</v>
      </c>
      <c r="K4129" s="10">
        <f t="shared" si="64"/>
        <v>337500</v>
      </c>
      <c r="L4129" s="7" t="s">
        <v>6016</v>
      </c>
      <c r="M4129" s="11" t="s">
        <v>19</v>
      </c>
      <c r="N4129" s="11" t="s">
        <v>26</v>
      </c>
      <c r="O4129" s="12" t="s">
        <v>20</v>
      </c>
    </row>
    <row r="4130" spans="1:15" x14ac:dyDescent="0.25">
      <c r="A4130" s="7">
        <v>4106</v>
      </c>
      <c r="B4130" s="7"/>
      <c r="C4130" s="7"/>
      <c r="D4130" s="7" t="s">
        <v>973</v>
      </c>
      <c r="E4130" s="7">
        <v>275010575</v>
      </c>
      <c r="F4130" s="8">
        <v>2219</v>
      </c>
      <c r="G4130" s="9" t="s">
        <v>6088</v>
      </c>
      <c r="H4130" s="7" t="s">
        <v>17</v>
      </c>
      <c r="I4130" s="10">
        <v>18080000</v>
      </c>
      <c r="J4130" s="8">
        <v>1</v>
      </c>
      <c r="K4130" s="10">
        <f t="shared" si="64"/>
        <v>18080000</v>
      </c>
      <c r="L4130" s="7" t="s">
        <v>6089</v>
      </c>
      <c r="M4130" s="11" t="s">
        <v>19</v>
      </c>
      <c r="N4130" s="11"/>
      <c r="O4130" s="12" t="s">
        <v>20</v>
      </c>
    </row>
    <row r="4131" spans="1:15" x14ac:dyDescent="0.25">
      <c r="A4131" s="7">
        <v>4107</v>
      </c>
      <c r="B4131" s="7"/>
      <c r="C4131" s="7"/>
      <c r="D4131" s="7" t="s">
        <v>973</v>
      </c>
      <c r="E4131" s="7">
        <v>293010006</v>
      </c>
      <c r="F4131" s="8">
        <v>2219</v>
      </c>
      <c r="G4131" s="9" t="s">
        <v>6090</v>
      </c>
      <c r="H4131" s="7" t="s">
        <v>17</v>
      </c>
      <c r="I4131" s="10">
        <v>3800</v>
      </c>
      <c r="J4131" s="8">
        <v>300</v>
      </c>
      <c r="K4131" s="10">
        <f t="shared" si="64"/>
        <v>1140000</v>
      </c>
      <c r="L4131" s="7" t="s">
        <v>6091</v>
      </c>
      <c r="M4131" s="11" t="s">
        <v>19</v>
      </c>
      <c r="N4131" s="11"/>
      <c r="O4131" s="12" t="s">
        <v>20</v>
      </c>
    </row>
    <row r="4132" spans="1:15" x14ac:dyDescent="0.25">
      <c r="A4132" s="7">
        <v>4108</v>
      </c>
      <c r="B4132" s="7"/>
      <c r="C4132" s="7"/>
      <c r="D4132" s="7" t="s">
        <v>973</v>
      </c>
      <c r="E4132" s="7">
        <v>293020032</v>
      </c>
      <c r="F4132" s="8">
        <v>2219</v>
      </c>
      <c r="G4132" s="9" t="s">
        <v>3674</v>
      </c>
      <c r="H4132" s="7" t="s">
        <v>17</v>
      </c>
      <c r="I4132" s="10">
        <v>19000</v>
      </c>
      <c r="J4132" s="8">
        <v>300</v>
      </c>
      <c r="K4132" s="10">
        <f t="shared" si="64"/>
        <v>5700000</v>
      </c>
      <c r="L4132" s="7" t="s">
        <v>6016</v>
      </c>
      <c r="M4132" s="11" t="s">
        <v>19</v>
      </c>
      <c r="N4132" s="11"/>
      <c r="O4132" s="12" t="s">
        <v>20</v>
      </c>
    </row>
    <row r="4133" spans="1:15" x14ac:dyDescent="0.25">
      <c r="A4133" s="7">
        <v>4109</v>
      </c>
      <c r="B4133" s="7">
        <v>2306001510</v>
      </c>
      <c r="C4133" s="7" t="s">
        <v>47</v>
      </c>
      <c r="D4133" s="7" t="s">
        <v>973</v>
      </c>
      <c r="E4133" s="7">
        <v>293020035</v>
      </c>
      <c r="F4133" s="8">
        <v>2219</v>
      </c>
      <c r="G4133" s="9" t="s">
        <v>6092</v>
      </c>
      <c r="H4133" s="7" t="s">
        <v>17</v>
      </c>
      <c r="I4133" s="10">
        <v>220000</v>
      </c>
      <c r="J4133" s="8">
        <v>50</v>
      </c>
      <c r="K4133" s="10">
        <f t="shared" si="64"/>
        <v>11000000</v>
      </c>
      <c r="L4133" s="7" t="s">
        <v>6016</v>
      </c>
      <c r="M4133" s="11" t="s">
        <v>19</v>
      </c>
      <c r="N4133" s="11" t="s">
        <v>26</v>
      </c>
      <c r="O4133" s="12" t="s">
        <v>20</v>
      </c>
    </row>
    <row r="4134" spans="1:15" x14ac:dyDescent="0.25">
      <c r="A4134" s="7">
        <v>4110</v>
      </c>
      <c r="B4134" s="7">
        <v>2306001510</v>
      </c>
      <c r="C4134" s="7" t="s">
        <v>47</v>
      </c>
      <c r="D4134" s="7" t="s">
        <v>973</v>
      </c>
      <c r="E4134" s="7">
        <v>293020037</v>
      </c>
      <c r="F4134" s="8">
        <v>2219</v>
      </c>
      <c r="G4134" s="9" t="s">
        <v>6093</v>
      </c>
      <c r="H4134" s="7" t="s">
        <v>6094</v>
      </c>
      <c r="I4134" s="10">
        <v>25000</v>
      </c>
      <c r="J4134" s="8">
        <v>50</v>
      </c>
      <c r="K4134" s="10">
        <f t="shared" si="64"/>
        <v>1250000</v>
      </c>
      <c r="L4134" s="7" t="s">
        <v>6016</v>
      </c>
      <c r="M4134" s="11" t="s">
        <v>19</v>
      </c>
      <c r="N4134" s="11" t="s">
        <v>26</v>
      </c>
      <c r="O4134" s="12" t="s">
        <v>20</v>
      </c>
    </row>
    <row r="4135" spans="1:15" x14ac:dyDescent="0.25">
      <c r="A4135" s="7">
        <v>4111</v>
      </c>
      <c r="B4135" s="7">
        <v>2306001510</v>
      </c>
      <c r="C4135" s="7" t="s">
        <v>47</v>
      </c>
      <c r="D4135" s="7" t="s">
        <v>973</v>
      </c>
      <c r="E4135" s="7">
        <v>293020049</v>
      </c>
      <c r="F4135" s="8">
        <v>2219</v>
      </c>
      <c r="G4135" s="9" t="s">
        <v>6095</v>
      </c>
      <c r="H4135" s="7" t="s">
        <v>17</v>
      </c>
      <c r="I4135" s="10">
        <v>9000</v>
      </c>
      <c r="J4135" s="8">
        <v>120</v>
      </c>
      <c r="K4135" s="10">
        <f t="shared" si="64"/>
        <v>1080000</v>
      </c>
      <c r="L4135" s="7" t="s">
        <v>6037</v>
      </c>
      <c r="M4135" s="11" t="s">
        <v>19</v>
      </c>
      <c r="N4135" s="11" t="s">
        <v>26</v>
      </c>
      <c r="O4135" s="12" t="s">
        <v>20</v>
      </c>
    </row>
    <row r="4136" spans="1:15" x14ac:dyDescent="0.25">
      <c r="A4136" s="7">
        <v>4112</v>
      </c>
      <c r="B4136" s="7">
        <v>2306001510</v>
      </c>
      <c r="C4136" s="7" t="s">
        <v>47</v>
      </c>
      <c r="D4136" s="7" t="s">
        <v>973</v>
      </c>
      <c r="E4136" s="7">
        <v>293020052</v>
      </c>
      <c r="F4136" s="8">
        <v>2219</v>
      </c>
      <c r="G4136" s="9" t="s">
        <v>6096</v>
      </c>
      <c r="H4136" s="7" t="s">
        <v>17</v>
      </c>
      <c r="I4136" s="10">
        <v>5000</v>
      </c>
      <c r="J4136" s="8">
        <v>120</v>
      </c>
      <c r="K4136" s="10">
        <f t="shared" si="64"/>
        <v>600000</v>
      </c>
      <c r="L4136" s="7" t="s">
        <v>6037</v>
      </c>
      <c r="M4136" s="11" t="s">
        <v>19</v>
      </c>
      <c r="N4136" s="11" t="s">
        <v>26</v>
      </c>
      <c r="O4136" s="12" t="s">
        <v>20</v>
      </c>
    </row>
    <row r="4137" spans="1:15" x14ac:dyDescent="0.25">
      <c r="A4137" s="7">
        <v>4113</v>
      </c>
      <c r="B4137" s="7"/>
      <c r="C4137" s="7"/>
      <c r="D4137" s="7" t="s">
        <v>973</v>
      </c>
      <c r="E4137" s="7">
        <v>293030011</v>
      </c>
      <c r="F4137" s="8">
        <v>2219</v>
      </c>
      <c r="G4137" s="9" t="s">
        <v>5665</v>
      </c>
      <c r="H4137" s="7" t="s">
        <v>17</v>
      </c>
      <c r="I4137" s="10">
        <v>20000</v>
      </c>
      <c r="J4137" s="8">
        <v>12</v>
      </c>
      <c r="K4137" s="10">
        <f t="shared" si="64"/>
        <v>240000</v>
      </c>
      <c r="L4137" s="7" t="s">
        <v>6097</v>
      </c>
      <c r="M4137" s="11" t="s">
        <v>19</v>
      </c>
      <c r="N4137" s="11"/>
      <c r="O4137" s="12" t="s">
        <v>20</v>
      </c>
    </row>
    <row r="4138" spans="1:15" x14ac:dyDescent="0.25">
      <c r="A4138" s="7">
        <v>4114</v>
      </c>
      <c r="B4138" s="7"/>
      <c r="C4138" s="7"/>
      <c r="D4138" s="7" t="s">
        <v>973</v>
      </c>
      <c r="E4138" s="7">
        <v>293050002</v>
      </c>
      <c r="F4138" s="8">
        <v>2219</v>
      </c>
      <c r="G4138" s="9" t="s">
        <v>6098</v>
      </c>
      <c r="H4138" s="7" t="s">
        <v>17</v>
      </c>
      <c r="I4138" s="10">
        <v>1600</v>
      </c>
      <c r="J4138" s="8">
        <v>230</v>
      </c>
      <c r="K4138" s="10">
        <f t="shared" si="64"/>
        <v>368000</v>
      </c>
      <c r="L4138" s="7" t="s">
        <v>6097</v>
      </c>
      <c r="M4138" s="11" t="s">
        <v>19</v>
      </c>
      <c r="N4138" s="11"/>
      <c r="O4138" s="12" t="s">
        <v>20</v>
      </c>
    </row>
    <row r="4139" spans="1:15" x14ac:dyDescent="0.25">
      <c r="A4139" s="7">
        <v>4115</v>
      </c>
      <c r="B4139" s="7">
        <v>2306001510</v>
      </c>
      <c r="C4139" s="7" t="s">
        <v>47</v>
      </c>
      <c r="D4139" s="7" t="s">
        <v>973</v>
      </c>
      <c r="E4139" s="7">
        <v>294010488</v>
      </c>
      <c r="F4139" s="8">
        <v>2219</v>
      </c>
      <c r="G4139" s="9" t="s">
        <v>3675</v>
      </c>
      <c r="H4139" s="7" t="s">
        <v>606</v>
      </c>
      <c r="I4139" s="10">
        <v>18000</v>
      </c>
      <c r="J4139" s="8">
        <v>12</v>
      </c>
      <c r="K4139" s="10">
        <f t="shared" si="64"/>
        <v>216000</v>
      </c>
      <c r="L4139" s="7" t="s">
        <v>6097</v>
      </c>
      <c r="M4139" s="11" t="s">
        <v>19</v>
      </c>
      <c r="N4139" s="11" t="s">
        <v>26</v>
      </c>
      <c r="O4139" s="12" t="s">
        <v>20</v>
      </c>
    </row>
    <row r="4140" spans="1:15" x14ac:dyDescent="0.25">
      <c r="A4140" s="7">
        <v>4116</v>
      </c>
      <c r="B4140" s="7"/>
      <c r="C4140" s="7" t="s">
        <v>568</v>
      </c>
      <c r="D4140" s="7" t="s">
        <v>973</v>
      </c>
      <c r="E4140" s="7">
        <v>294010504</v>
      </c>
      <c r="F4140" s="8">
        <v>2219</v>
      </c>
      <c r="G4140" s="9" t="s">
        <v>3855</v>
      </c>
      <c r="H4140" s="7" t="s">
        <v>17</v>
      </c>
      <c r="I4140" s="10">
        <v>35000</v>
      </c>
      <c r="J4140" s="8">
        <v>30</v>
      </c>
      <c r="K4140" s="10">
        <f t="shared" si="64"/>
        <v>1050000</v>
      </c>
      <c r="L4140" s="7" t="s">
        <v>6099</v>
      </c>
      <c r="M4140" s="11" t="s">
        <v>19</v>
      </c>
      <c r="N4140" s="11" t="s">
        <v>26</v>
      </c>
      <c r="O4140" s="12" t="s">
        <v>20</v>
      </c>
    </row>
    <row r="4141" spans="1:15" x14ac:dyDescent="0.25">
      <c r="A4141" s="7">
        <v>4117</v>
      </c>
      <c r="B4141" s="7">
        <v>2306001510</v>
      </c>
      <c r="C4141" s="7" t="s">
        <v>47</v>
      </c>
      <c r="D4141" s="7" t="s">
        <v>973</v>
      </c>
      <c r="E4141" s="7">
        <v>294010589</v>
      </c>
      <c r="F4141" s="8">
        <v>2219</v>
      </c>
      <c r="G4141" s="9" t="s">
        <v>6100</v>
      </c>
      <c r="H4141" s="7" t="s">
        <v>17</v>
      </c>
      <c r="I4141" s="10">
        <v>6000</v>
      </c>
      <c r="J4141" s="8">
        <v>75</v>
      </c>
      <c r="K4141" s="10">
        <f t="shared" si="64"/>
        <v>450000</v>
      </c>
      <c r="L4141" s="7" t="s">
        <v>974</v>
      </c>
      <c r="M4141" s="11" t="s">
        <v>19</v>
      </c>
      <c r="N4141" s="11" t="s">
        <v>26</v>
      </c>
      <c r="O4141" s="12" t="s">
        <v>20</v>
      </c>
    </row>
    <row r="4142" spans="1:15" x14ac:dyDescent="0.25">
      <c r="A4142" s="7">
        <v>4118</v>
      </c>
      <c r="B4142" s="7"/>
      <c r="C4142" s="7" t="s">
        <v>568</v>
      </c>
      <c r="D4142" s="7" t="s">
        <v>973</v>
      </c>
      <c r="E4142" s="7">
        <v>294010606</v>
      </c>
      <c r="F4142" s="8">
        <v>2219</v>
      </c>
      <c r="G4142" s="9" t="s">
        <v>3655</v>
      </c>
      <c r="H4142" s="7" t="s">
        <v>17</v>
      </c>
      <c r="I4142" s="10">
        <v>20000</v>
      </c>
      <c r="J4142" s="8">
        <v>150</v>
      </c>
      <c r="K4142" s="10">
        <f t="shared" si="64"/>
        <v>3000000</v>
      </c>
      <c r="L4142" s="7" t="s">
        <v>6101</v>
      </c>
      <c r="M4142" s="11" t="s">
        <v>19</v>
      </c>
      <c r="N4142" s="11" t="s">
        <v>26</v>
      </c>
      <c r="O4142" s="12" t="s">
        <v>20</v>
      </c>
    </row>
    <row r="4143" spans="1:15" x14ac:dyDescent="0.25">
      <c r="A4143" s="7">
        <v>4119</v>
      </c>
      <c r="B4143" s="7"/>
      <c r="C4143" s="7"/>
      <c r="D4143" s="7" t="s">
        <v>973</v>
      </c>
      <c r="E4143" s="7">
        <v>294010607</v>
      </c>
      <c r="F4143" s="8">
        <v>2219</v>
      </c>
      <c r="G4143" s="9" t="s">
        <v>6102</v>
      </c>
      <c r="H4143" s="7" t="s">
        <v>17</v>
      </c>
      <c r="I4143" s="10">
        <v>61000</v>
      </c>
      <c r="J4143" s="8">
        <v>70</v>
      </c>
      <c r="K4143" s="10">
        <f t="shared" si="64"/>
        <v>4270000</v>
      </c>
      <c r="L4143" s="7" t="s">
        <v>974</v>
      </c>
      <c r="M4143" s="11" t="s">
        <v>19</v>
      </c>
      <c r="N4143" s="11"/>
      <c r="O4143" s="12" t="s">
        <v>20</v>
      </c>
    </row>
    <row r="4144" spans="1:15" x14ac:dyDescent="0.25">
      <c r="A4144" s="7">
        <v>4120</v>
      </c>
      <c r="B4144" s="7"/>
      <c r="C4144" s="7"/>
      <c r="D4144" s="7" t="s">
        <v>973</v>
      </c>
      <c r="E4144" s="7">
        <v>294010608</v>
      </c>
      <c r="F4144" s="8">
        <v>2219</v>
      </c>
      <c r="G4144" s="9" t="s">
        <v>6103</v>
      </c>
      <c r="H4144" s="7" t="s">
        <v>17</v>
      </c>
      <c r="I4144" s="10">
        <v>9160</v>
      </c>
      <c r="J4144" s="8">
        <v>100</v>
      </c>
      <c r="K4144" s="10">
        <f t="shared" si="64"/>
        <v>916000</v>
      </c>
      <c r="L4144" s="7" t="s">
        <v>6104</v>
      </c>
      <c r="M4144" s="11" t="s">
        <v>19</v>
      </c>
      <c r="N4144" s="11"/>
      <c r="O4144" s="12" t="s">
        <v>20</v>
      </c>
    </row>
    <row r="4145" spans="1:15" x14ac:dyDescent="0.25">
      <c r="A4145" s="7">
        <v>4121</v>
      </c>
      <c r="B4145" s="7"/>
      <c r="C4145" s="7"/>
      <c r="D4145" s="7" t="s">
        <v>973</v>
      </c>
      <c r="E4145" s="7">
        <v>294011390</v>
      </c>
      <c r="F4145" s="8">
        <v>2219</v>
      </c>
      <c r="G4145" s="9" t="s">
        <v>3657</v>
      </c>
      <c r="H4145" s="7" t="s">
        <v>17</v>
      </c>
      <c r="I4145" s="10">
        <v>4000</v>
      </c>
      <c r="J4145" s="8">
        <v>200</v>
      </c>
      <c r="K4145" s="10">
        <f t="shared" si="64"/>
        <v>800000</v>
      </c>
      <c r="L4145" s="7" t="s">
        <v>974</v>
      </c>
      <c r="M4145" s="11" t="s">
        <v>19</v>
      </c>
      <c r="N4145" s="11"/>
      <c r="O4145" s="12" t="s">
        <v>20</v>
      </c>
    </row>
    <row r="4146" spans="1:15" x14ac:dyDescent="0.25">
      <c r="A4146" s="7">
        <v>4122</v>
      </c>
      <c r="B4146" s="7"/>
      <c r="C4146" s="7"/>
      <c r="D4146" s="7" t="s">
        <v>973</v>
      </c>
      <c r="E4146" s="7">
        <v>294011421</v>
      </c>
      <c r="F4146" s="8">
        <v>2219</v>
      </c>
      <c r="G4146" s="9" t="s">
        <v>6105</v>
      </c>
      <c r="H4146" s="7" t="s">
        <v>17</v>
      </c>
      <c r="I4146" s="10">
        <v>350</v>
      </c>
      <c r="J4146" s="8">
        <v>50</v>
      </c>
      <c r="K4146" s="10">
        <f t="shared" si="64"/>
        <v>17500</v>
      </c>
      <c r="L4146" s="7" t="s">
        <v>6097</v>
      </c>
      <c r="M4146" s="11" t="s">
        <v>19</v>
      </c>
      <c r="N4146" s="11"/>
      <c r="O4146" s="12" t="s">
        <v>20</v>
      </c>
    </row>
    <row r="4147" spans="1:15" x14ac:dyDescent="0.25">
      <c r="A4147" s="7">
        <v>4123</v>
      </c>
      <c r="B4147" s="7">
        <v>2306001510</v>
      </c>
      <c r="C4147" s="7" t="s">
        <v>47</v>
      </c>
      <c r="D4147" s="7" t="s">
        <v>973</v>
      </c>
      <c r="E4147" s="7">
        <v>294011478</v>
      </c>
      <c r="F4147" s="8">
        <v>2219</v>
      </c>
      <c r="G4147" s="9" t="s">
        <v>3660</v>
      </c>
      <c r="H4147" s="7" t="s">
        <v>17</v>
      </c>
      <c r="I4147" s="10">
        <v>5900</v>
      </c>
      <c r="J4147" s="8">
        <v>110</v>
      </c>
      <c r="K4147" s="10">
        <f t="shared" si="64"/>
        <v>649000</v>
      </c>
      <c r="L4147" s="7" t="s">
        <v>974</v>
      </c>
      <c r="M4147" s="11" t="s">
        <v>19</v>
      </c>
      <c r="N4147" s="11" t="s">
        <v>26</v>
      </c>
      <c r="O4147" s="12" t="s">
        <v>20</v>
      </c>
    </row>
    <row r="4148" spans="1:15" x14ac:dyDescent="0.25">
      <c r="A4148" s="7">
        <v>4124</v>
      </c>
      <c r="B4148" s="7"/>
      <c r="C4148" s="7" t="s">
        <v>568</v>
      </c>
      <c r="D4148" s="7" t="s">
        <v>973</v>
      </c>
      <c r="E4148" s="7">
        <v>294018058</v>
      </c>
      <c r="F4148" s="8">
        <v>2219</v>
      </c>
      <c r="G4148" s="9" t="s">
        <v>3677</v>
      </c>
      <c r="H4148" s="7" t="s">
        <v>17</v>
      </c>
      <c r="I4148" s="10">
        <v>3500</v>
      </c>
      <c r="J4148" s="8">
        <v>100</v>
      </c>
      <c r="K4148" s="10">
        <f t="shared" si="64"/>
        <v>350000</v>
      </c>
      <c r="L4148" s="7" t="s">
        <v>6106</v>
      </c>
      <c r="M4148" s="11" t="s">
        <v>19</v>
      </c>
      <c r="N4148" s="11" t="s">
        <v>26</v>
      </c>
      <c r="O4148" s="12" t="s">
        <v>20</v>
      </c>
    </row>
    <row r="4149" spans="1:15" x14ac:dyDescent="0.25">
      <c r="A4149" s="7">
        <v>4125</v>
      </c>
      <c r="B4149" s="7"/>
      <c r="C4149" s="7" t="s">
        <v>568</v>
      </c>
      <c r="D4149" s="7" t="s">
        <v>973</v>
      </c>
      <c r="E4149" s="7">
        <v>294018060</v>
      </c>
      <c r="F4149" s="8">
        <v>2219</v>
      </c>
      <c r="G4149" s="9" t="s">
        <v>6107</v>
      </c>
      <c r="H4149" s="7" t="s">
        <v>17</v>
      </c>
      <c r="I4149" s="10">
        <v>1000</v>
      </c>
      <c r="J4149" s="8">
        <v>150</v>
      </c>
      <c r="K4149" s="10">
        <f t="shared" si="64"/>
        <v>150000</v>
      </c>
      <c r="L4149" s="7" t="s">
        <v>6108</v>
      </c>
      <c r="M4149" s="11" t="s">
        <v>19</v>
      </c>
      <c r="N4149" s="11" t="s">
        <v>26</v>
      </c>
      <c r="O4149" s="12" t="s">
        <v>20</v>
      </c>
    </row>
    <row r="4150" spans="1:15" x14ac:dyDescent="0.25">
      <c r="A4150" s="7">
        <v>4126</v>
      </c>
      <c r="B4150" s="7"/>
      <c r="C4150" s="7" t="s">
        <v>568</v>
      </c>
      <c r="D4150" s="7" t="s">
        <v>973</v>
      </c>
      <c r="E4150" s="7">
        <v>294018066</v>
      </c>
      <c r="F4150" s="8">
        <v>2219</v>
      </c>
      <c r="G4150" s="9" t="s">
        <v>3663</v>
      </c>
      <c r="H4150" s="7" t="s">
        <v>17</v>
      </c>
      <c r="I4150" s="10">
        <v>12000</v>
      </c>
      <c r="J4150" s="8">
        <v>150</v>
      </c>
      <c r="K4150" s="10">
        <f t="shared" si="64"/>
        <v>1800000</v>
      </c>
      <c r="L4150" s="7" t="s">
        <v>6109</v>
      </c>
      <c r="M4150" s="11" t="s">
        <v>19</v>
      </c>
      <c r="N4150" s="11" t="s">
        <v>26</v>
      </c>
      <c r="O4150" s="12" t="s">
        <v>20</v>
      </c>
    </row>
    <row r="4151" spans="1:15" x14ac:dyDescent="0.25">
      <c r="A4151" s="7">
        <v>4127</v>
      </c>
      <c r="B4151" s="7">
        <v>2306001510</v>
      </c>
      <c r="C4151" s="7" t="s">
        <v>47</v>
      </c>
      <c r="D4151" s="7" t="s">
        <v>973</v>
      </c>
      <c r="E4151" s="7">
        <v>294018075</v>
      </c>
      <c r="F4151" s="8">
        <v>2219</v>
      </c>
      <c r="G4151" s="9" t="s">
        <v>3861</v>
      </c>
      <c r="H4151" s="7" t="s">
        <v>17</v>
      </c>
      <c r="I4151" s="10">
        <v>8000</v>
      </c>
      <c r="J4151" s="8">
        <v>120</v>
      </c>
      <c r="K4151" s="10">
        <f t="shared" si="64"/>
        <v>960000</v>
      </c>
      <c r="L4151" s="7" t="s">
        <v>6037</v>
      </c>
      <c r="M4151" s="11" t="s">
        <v>19</v>
      </c>
      <c r="N4151" s="11" t="s">
        <v>26</v>
      </c>
      <c r="O4151" s="12" t="s">
        <v>20</v>
      </c>
    </row>
    <row r="4152" spans="1:15" x14ac:dyDescent="0.25">
      <c r="A4152" s="7">
        <v>4128</v>
      </c>
      <c r="B4152" s="7"/>
      <c r="C4152" s="7" t="s">
        <v>568</v>
      </c>
      <c r="D4152" s="7" t="s">
        <v>973</v>
      </c>
      <c r="E4152" s="7">
        <v>294018301</v>
      </c>
      <c r="F4152" s="8">
        <v>2219</v>
      </c>
      <c r="G4152" s="9" t="s">
        <v>6110</v>
      </c>
      <c r="H4152" s="7" t="s">
        <v>17</v>
      </c>
      <c r="I4152" s="10">
        <v>65000</v>
      </c>
      <c r="J4152" s="8">
        <v>25</v>
      </c>
      <c r="K4152" s="10">
        <f t="shared" si="64"/>
        <v>1625000</v>
      </c>
      <c r="L4152" s="7" t="s">
        <v>6111</v>
      </c>
      <c r="M4152" s="11" t="s">
        <v>19</v>
      </c>
      <c r="N4152" s="11" t="s">
        <v>26</v>
      </c>
      <c r="O4152" s="12" t="s">
        <v>20</v>
      </c>
    </row>
    <row r="4153" spans="1:15" x14ac:dyDescent="0.25">
      <c r="A4153" s="7">
        <v>4129</v>
      </c>
      <c r="B4153" s="7"/>
      <c r="C4153" s="7" t="s">
        <v>568</v>
      </c>
      <c r="D4153" s="7" t="s">
        <v>973</v>
      </c>
      <c r="E4153" s="7">
        <v>294018445</v>
      </c>
      <c r="F4153" s="8">
        <v>2219</v>
      </c>
      <c r="G4153" s="9" t="s">
        <v>6112</v>
      </c>
      <c r="H4153" s="7" t="s">
        <v>17</v>
      </c>
      <c r="I4153" s="10">
        <v>15000</v>
      </c>
      <c r="J4153" s="8">
        <v>50</v>
      </c>
      <c r="K4153" s="10">
        <f t="shared" si="64"/>
        <v>750000</v>
      </c>
      <c r="L4153" s="7" t="s">
        <v>6113</v>
      </c>
      <c r="M4153" s="11" t="s">
        <v>19</v>
      </c>
      <c r="N4153" s="11" t="s">
        <v>26</v>
      </c>
      <c r="O4153" s="12" t="s">
        <v>20</v>
      </c>
    </row>
    <row r="4154" spans="1:15" x14ac:dyDescent="0.25">
      <c r="A4154" s="7">
        <v>4130</v>
      </c>
      <c r="B4154" s="7"/>
      <c r="C4154" s="7" t="s">
        <v>568</v>
      </c>
      <c r="D4154" s="7" t="s">
        <v>973</v>
      </c>
      <c r="E4154" s="7">
        <v>294018450</v>
      </c>
      <c r="F4154" s="8">
        <v>2219</v>
      </c>
      <c r="G4154" s="9" t="s">
        <v>6114</v>
      </c>
      <c r="H4154" s="7" t="s">
        <v>17</v>
      </c>
      <c r="I4154" s="10">
        <v>10000</v>
      </c>
      <c r="J4154" s="8">
        <v>50</v>
      </c>
      <c r="K4154" s="10">
        <f t="shared" si="64"/>
        <v>500000</v>
      </c>
      <c r="L4154" s="7" t="s">
        <v>6115</v>
      </c>
      <c r="M4154" s="11" t="s">
        <v>19</v>
      </c>
      <c r="N4154" s="11" t="s">
        <v>26</v>
      </c>
      <c r="O4154" s="12" t="s">
        <v>20</v>
      </c>
    </row>
    <row r="4155" spans="1:15" x14ac:dyDescent="0.25">
      <c r="A4155" s="7">
        <v>4131</v>
      </c>
      <c r="B4155" s="7"/>
      <c r="C4155" s="7" t="s">
        <v>568</v>
      </c>
      <c r="D4155" s="7" t="s">
        <v>973</v>
      </c>
      <c r="E4155" s="7">
        <v>294018453</v>
      </c>
      <c r="F4155" s="8">
        <v>2219</v>
      </c>
      <c r="G4155" s="9" t="s">
        <v>6116</v>
      </c>
      <c r="H4155" s="7" t="s">
        <v>17</v>
      </c>
      <c r="I4155" s="10">
        <v>14000</v>
      </c>
      <c r="J4155" s="8">
        <v>50</v>
      </c>
      <c r="K4155" s="10">
        <f t="shared" si="64"/>
        <v>700000</v>
      </c>
      <c r="L4155" s="7" t="s">
        <v>6117</v>
      </c>
      <c r="M4155" s="11" t="s">
        <v>19</v>
      </c>
      <c r="N4155" s="11" t="s">
        <v>26</v>
      </c>
      <c r="O4155" s="12" t="s">
        <v>20</v>
      </c>
    </row>
    <row r="4156" spans="1:15" x14ac:dyDescent="0.25">
      <c r="A4156" s="7">
        <v>4132</v>
      </c>
      <c r="B4156" s="7"/>
      <c r="C4156" s="7"/>
      <c r="D4156" s="7" t="s">
        <v>973</v>
      </c>
      <c r="E4156" s="7">
        <v>294020345</v>
      </c>
      <c r="F4156" s="8">
        <v>2219</v>
      </c>
      <c r="G4156" s="9" t="s">
        <v>6118</v>
      </c>
      <c r="H4156" s="7" t="s">
        <v>17</v>
      </c>
      <c r="I4156" s="10">
        <v>3000</v>
      </c>
      <c r="J4156" s="8">
        <v>108</v>
      </c>
      <c r="K4156" s="10">
        <f t="shared" si="64"/>
        <v>324000</v>
      </c>
      <c r="L4156" s="7" t="s">
        <v>6037</v>
      </c>
      <c r="M4156" s="11" t="s">
        <v>19</v>
      </c>
      <c r="N4156" s="11"/>
      <c r="O4156" s="12" t="s">
        <v>20</v>
      </c>
    </row>
    <row r="4157" spans="1:15" x14ac:dyDescent="0.25">
      <c r="A4157" s="7">
        <v>4133</v>
      </c>
      <c r="B4157" s="7"/>
      <c r="C4157" s="7"/>
      <c r="D4157" s="7" t="s">
        <v>973</v>
      </c>
      <c r="E4157" s="7">
        <v>294020370</v>
      </c>
      <c r="F4157" s="8">
        <v>2219</v>
      </c>
      <c r="G4157" s="9" t="s">
        <v>6119</v>
      </c>
      <c r="H4157" s="7" t="s">
        <v>17</v>
      </c>
      <c r="I4157" s="10">
        <v>3000</v>
      </c>
      <c r="J4157" s="8">
        <v>200</v>
      </c>
      <c r="K4157" s="10">
        <f t="shared" si="64"/>
        <v>600000</v>
      </c>
      <c r="L4157" s="7" t="s">
        <v>6037</v>
      </c>
      <c r="M4157" s="11" t="s">
        <v>19</v>
      </c>
      <c r="N4157" s="11"/>
      <c r="O4157" s="12" t="s">
        <v>20</v>
      </c>
    </row>
    <row r="4158" spans="1:15" x14ac:dyDescent="0.25">
      <c r="A4158" s="7">
        <v>4134</v>
      </c>
      <c r="B4158" s="7"/>
      <c r="C4158" s="7"/>
      <c r="D4158" s="7" t="s">
        <v>973</v>
      </c>
      <c r="E4158" s="7">
        <v>294027731</v>
      </c>
      <c r="F4158" s="8">
        <v>2219</v>
      </c>
      <c r="G4158" s="9" t="s">
        <v>3990</v>
      </c>
      <c r="H4158" s="7" t="s">
        <v>17</v>
      </c>
      <c r="I4158" s="10">
        <v>125000</v>
      </c>
      <c r="J4158" s="8">
        <v>100</v>
      </c>
      <c r="K4158" s="10">
        <f t="shared" si="64"/>
        <v>12500000</v>
      </c>
      <c r="L4158" s="7" t="s">
        <v>6120</v>
      </c>
      <c r="M4158" s="11" t="s">
        <v>19</v>
      </c>
      <c r="N4158" s="11"/>
      <c r="O4158" s="12" t="s">
        <v>20</v>
      </c>
    </row>
    <row r="4159" spans="1:15" x14ac:dyDescent="0.25">
      <c r="A4159" s="7">
        <v>4135</v>
      </c>
      <c r="B4159" s="7"/>
      <c r="C4159" s="7"/>
      <c r="D4159" s="7" t="s">
        <v>6121</v>
      </c>
      <c r="E4159" s="7">
        <v>203010031</v>
      </c>
      <c r="F4159" s="8">
        <v>2219</v>
      </c>
      <c r="G4159" s="9" t="s">
        <v>4391</v>
      </c>
      <c r="H4159" s="7" t="s">
        <v>17</v>
      </c>
      <c r="I4159" s="10">
        <v>18000</v>
      </c>
      <c r="J4159" s="8">
        <v>10</v>
      </c>
      <c r="K4159" s="10">
        <f t="shared" si="64"/>
        <v>180000</v>
      </c>
      <c r="L4159" s="7" t="s">
        <v>6122</v>
      </c>
      <c r="M4159" s="11" t="s">
        <v>19</v>
      </c>
      <c r="N4159" s="11"/>
      <c r="O4159" s="12" t="s">
        <v>20</v>
      </c>
    </row>
    <row r="4160" spans="1:15" x14ac:dyDescent="0.25">
      <c r="A4160" s="7">
        <v>4136</v>
      </c>
      <c r="B4160" s="7"/>
      <c r="C4160" s="7"/>
      <c r="D4160" s="7" t="s">
        <v>6121</v>
      </c>
      <c r="E4160" s="7">
        <v>203010032</v>
      </c>
      <c r="F4160" s="8">
        <v>2219</v>
      </c>
      <c r="G4160" s="9" t="s">
        <v>4393</v>
      </c>
      <c r="H4160" s="7" t="s">
        <v>17</v>
      </c>
      <c r="I4160" s="10">
        <v>18000</v>
      </c>
      <c r="J4160" s="8">
        <v>10</v>
      </c>
      <c r="K4160" s="10">
        <f t="shared" si="64"/>
        <v>180000</v>
      </c>
      <c r="L4160" s="7" t="s">
        <v>6123</v>
      </c>
      <c r="M4160" s="11" t="s">
        <v>19</v>
      </c>
      <c r="N4160" s="11"/>
      <c r="O4160" s="12" t="s">
        <v>20</v>
      </c>
    </row>
    <row r="4161" spans="1:15" x14ac:dyDescent="0.25">
      <c r="A4161" s="7">
        <v>4137</v>
      </c>
      <c r="B4161" s="7"/>
      <c r="C4161" s="7"/>
      <c r="D4161" s="7" t="s">
        <v>6121</v>
      </c>
      <c r="E4161" s="7">
        <v>203010033</v>
      </c>
      <c r="F4161" s="8">
        <v>2219</v>
      </c>
      <c r="G4161" s="9" t="s">
        <v>4394</v>
      </c>
      <c r="H4161" s="7" t="s">
        <v>17</v>
      </c>
      <c r="I4161" s="10">
        <v>18500</v>
      </c>
      <c r="J4161" s="8">
        <v>10</v>
      </c>
      <c r="K4161" s="10">
        <f t="shared" si="64"/>
        <v>185000</v>
      </c>
      <c r="L4161" s="7" t="s">
        <v>6124</v>
      </c>
      <c r="M4161" s="11" t="s">
        <v>19</v>
      </c>
      <c r="N4161" s="11"/>
      <c r="O4161" s="12" t="s">
        <v>20</v>
      </c>
    </row>
    <row r="4162" spans="1:15" x14ac:dyDescent="0.25">
      <c r="A4162" s="7">
        <v>4138</v>
      </c>
      <c r="B4162" s="7"/>
      <c r="C4162" s="7"/>
      <c r="D4162" s="7" t="s">
        <v>6121</v>
      </c>
      <c r="E4162" s="7">
        <v>203011500</v>
      </c>
      <c r="F4162" s="8">
        <v>2219</v>
      </c>
      <c r="G4162" s="9" t="s">
        <v>6125</v>
      </c>
      <c r="H4162" s="7" t="s">
        <v>17</v>
      </c>
      <c r="I4162" s="10">
        <v>33000</v>
      </c>
      <c r="J4162" s="8">
        <v>24</v>
      </c>
      <c r="K4162" s="10">
        <f t="shared" si="64"/>
        <v>792000</v>
      </c>
      <c r="L4162" s="7" t="s">
        <v>6126</v>
      </c>
      <c r="M4162" s="11" t="s">
        <v>19</v>
      </c>
      <c r="N4162" s="11"/>
      <c r="O4162" s="12" t="s">
        <v>20</v>
      </c>
    </row>
    <row r="4163" spans="1:15" x14ac:dyDescent="0.25">
      <c r="A4163" s="7">
        <v>4139</v>
      </c>
      <c r="B4163" s="7"/>
      <c r="C4163" s="7"/>
      <c r="D4163" s="7" t="s">
        <v>6121</v>
      </c>
      <c r="E4163" s="7">
        <v>203011509</v>
      </c>
      <c r="F4163" s="8">
        <v>2219</v>
      </c>
      <c r="G4163" s="9" t="s">
        <v>6127</v>
      </c>
      <c r="H4163" s="7" t="s">
        <v>17</v>
      </c>
      <c r="I4163" s="10">
        <v>1400000</v>
      </c>
      <c r="J4163" s="8">
        <v>1</v>
      </c>
      <c r="K4163" s="10">
        <f t="shared" si="64"/>
        <v>1400000</v>
      </c>
      <c r="L4163" s="7" t="s">
        <v>6128</v>
      </c>
      <c r="M4163" s="11" t="s">
        <v>19</v>
      </c>
      <c r="N4163" s="11"/>
      <c r="O4163" s="12" t="s">
        <v>20</v>
      </c>
    </row>
    <row r="4164" spans="1:15" x14ac:dyDescent="0.25">
      <c r="A4164" s="7">
        <v>4140</v>
      </c>
      <c r="B4164" s="7"/>
      <c r="C4164" s="7"/>
      <c r="D4164" s="7" t="s">
        <v>6121</v>
      </c>
      <c r="E4164" s="7">
        <v>206030053</v>
      </c>
      <c r="F4164" s="8">
        <v>2219</v>
      </c>
      <c r="G4164" s="9" t="s">
        <v>6129</v>
      </c>
      <c r="H4164" s="7" t="s">
        <v>17</v>
      </c>
      <c r="I4164" s="10">
        <v>73000</v>
      </c>
      <c r="J4164" s="8">
        <v>25</v>
      </c>
      <c r="K4164" s="10">
        <f t="shared" si="64"/>
        <v>1825000</v>
      </c>
      <c r="L4164" s="7" t="s">
        <v>6130</v>
      </c>
      <c r="M4164" s="11" t="s">
        <v>19</v>
      </c>
      <c r="N4164" s="11"/>
      <c r="O4164" s="12" t="s">
        <v>20</v>
      </c>
    </row>
    <row r="4165" spans="1:15" x14ac:dyDescent="0.25">
      <c r="A4165" s="7">
        <v>4141</v>
      </c>
      <c r="B4165" s="7"/>
      <c r="C4165" s="7"/>
      <c r="D4165" s="7" t="s">
        <v>6121</v>
      </c>
      <c r="E4165" s="7">
        <v>209010420</v>
      </c>
      <c r="F4165" s="8">
        <v>2219</v>
      </c>
      <c r="G4165" s="9" t="s">
        <v>3609</v>
      </c>
      <c r="H4165" s="7" t="s">
        <v>17</v>
      </c>
      <c r="I4165" s="10">
        <v>32000</v>
      </c>
      <c r="J4165" s="8">
        <v>24</v>
      </c>
      <c r="K4165" s="10">
        <f t="shared" si="64"/>
        <v>768000</v>
      </c>
      <c r="L4165" s="7" t="s">
        <v>6131</v>
      </c>
      <c r="M4165" s="11" t="s">
        <v>19</v>
      </c>
      <c r="N4165" s="11"/>
      <c r="O4165" s="12" t="s">
        <v>20</v>
      </c>
    </row>
    <row r="4166" spans="1:15" x14ac:dyDescent="0.25">
      <c r="A4166" s="7">
        <v>4142</v>
      </c>
      <c r="B4166" s="7"/>
      <c r="C4166" s="7" t="s">
        <v>23</v>
      </c>
      <c r="D4166" s="7" t="s">
        <v>6121</v>
      </c>
      <c r="E4166" s="7">
        <v>209012123</v>
      </c>
      <c r="F4166" s="8">
        <v>2219</v>
      </c>
      <c r="G4166" s="9" t="s">
        <v>3613</v>
      </c>
      <c r="H4166" s="7" t="s">
        <v>17</v>
      </c>
      <c r="I4166" s="10">
        <v>25000</v>
      </c>
      <c r="J4166" s="8">
        <v>40</v>
      </c>
      <c r="K4166" s="10">
        <f t="shared" si="64"/>
        <v>1000000</v>
      </c>
      <c r="L4166" s="7" t="s">
        <v>6132</v>
      </c>
      <c r="M4166" s="11" t="s">
        <v>19</v>
      </c>
      <c r="N4166" s="11" t="s">
        <v>26</v>
      </c>
      <c r="O4166" s="12" t="s">
        <v>20</v>
      </c>
    </row>
    <row r="4167" spans="1:15" x14ac:dyDescent="0.25">
      <c r="A4167" s="7">
        <v>4143</v>
      </c>
      <c r="B4167" s="7"/>
      <c r="C4167" s="7"/>
      <c r="D4167" s="7" t="s">
        <v>6121</v>
      </c>
      <c r="E4167" s="7">
        <v>209013305</v>
      </c>
      <c r="F4167" s="8">
        <v>2219</v>
      </c>
      <c r="G4167" s="9" t="s">
        <v>6133</v>
      </c>
      <c r="H4167" s="7" t="s">
        <v>17</v>
      </c>
      <c r="I4167" s="10">
        <v>230000</v>
      </c>
      <c r="J4167" s="8">
        <v>25</v>
      </c>
      <c r="K4167" s="10">
        <f t="shared" si="64"/>
        <v>5750000</v>
      </c>
      <c r="L4167" s="7" t="s">
        <v>6134</v>
      </c>
      <c r="M4167" s="11" t="s">
        <v>19</v>
      </c>
      <c r="N4167" s="11"/>
      <c r="O4167" s="12" t="s">
        <v>20</v>
      </c>
    </row>
    <row r="4168" spans="1:15" x14ac:dyDescent="0.25">
      <c r="A4168" s="7">
        <v>4144</v>
      </c>
      <c r="B4168" s="7"/>
      <c r="C4168" s="7" t="s">
        <v>23</v>
      </c>
      <c r="D4168" s="7" t="s">
        <v>6121</v>
      </c>
      <c r="E4168" s="7">
        <v>209015012</v>
      </c>
      <c r="F4168" s="8">
        <v>2219</v>
      </c>
      <c r="G4168" s="9" t="s">
        <v>3689</v>
      </c>
      <c r="H4168" s="7" t="s">
        <v>17</v>
      </c>
      <c r="I4168" s="10">
        <v>25000</v>
      </c>
      <c r="J4168" s="8">
        <v>25</v>
      </c>
      <c r="K4168" s="10">
        <f t="shared" si="64"/>
        <v>625000</v>
      </c>
      <c r="L4168" s="7" t="s">
        <v>6132</v>
      </c>
      <c r="M4168" s="11" t="s">
        <v>19</v>
      </c>
      <c r="N4168" s="11" t="s">
        <v>26</v>
      </c>
      <c r="O4168" s="12" t="s">
        <v>20</v>
      </c>
    </row>
    <row r="4169" spans="1:15" x14ac:dyDescent="0.25">
      <c r="A4169" s="7">
        <v>4145</v>
      </c>
      <c r="B4169" s="7"/>
      <c r="C4169" s="7" t="s">
        <v>23</v>
      </c>
      <c r="D4169" s="7" t="s">
        <v>6121</v>
      </c>
      <c r="E4169" s="7">
        <v>209015014</v>
      </c>
      <c r="F4169" s="8">
        <v>2219</v>
      </c>
      <c r="G4169" s="9" t="s">
        <v>3691</v>
      </c>
      <c r="H4169" s="7" t="s">
        <v>17</v>
      </c>
      <c r="I4169" s="10">
        <v>19000</v>
      </c>
      <c r="J4169" s="8">
        <v>20</v>
      </c>
      <c r="K4169" s="10">
        <f t="shared" si="64"/>
        <v>380000</v>
      </c>
      <c r="L4169" s="7" t="s">
        <v>6132</v>
      </c>
      <c r="M4169" s="11" t="s">
        <v>19</v>
      </c>
      <c r="N4169" s="11" t="s">
        <v>26</v>
      </c>
      <c r="O4169" s="12" t="s">
        <v>20</v>
      </c>
    </row>
    <row r="4170" spans="1:15" x14ac:dyDescent="0.25">
      <c r="A4170" s="7">
        <v>4146</v>
      </c>
      <c r="B4170" s="7"/>
      <c r="C4170" s="7" t="s">
        <v>23</v>
      </c>
      <c r="D4170" s="7" t="s">
        <v>6121</v>
      </c>
      <c r="E4170" s="7">
        <v>209015118</v>
      </c>
      <c r="F4170" s="8">
        <v>2219</v>
      </c>
      <c r="G4170" s="9" t="s">
        <v>3693</v>
      </c>
      <c r="H4170" s="7" t="s">
        <v>17</v>
      </c>
      <c r="I4170" s="10">
        <v>25000</v>
      </c>
      <c r="J4170" s="8">
        <v>30</v>
      </c>
      <c r="K4170" s="10">
        <f t="shared" si="64"/>
        <v>750000</v>
      </c>
      <c r="L4170" s="7" t="s">
        <v>6132</v>
      </c>
      <c r="M4170" s="11" t="s">
        <v>19</v>
      </c>
      <c r="N4170" s="11" t="s">
        <v>26</v>
      </c>
      <c r="O4170" s="12" t="s">
        <v>20</v>
      </c>
    </row>
    <row r="4171" spans="1:15" x14ac:dyDescent="0.25">
      <c r="A4171" s="7">
        <v>4147</v>
      </c>
      <c r="B4171" s="7"/>
      <c r="C4171" s="7" t="s">
        <v>23</v>
      </c>
      <c r="D4171" s="7" t="s">
        <v>6121</v>
      </c>
      <c r="E4171" s="7">
        <v>209015119</v>
      </c>
      <c r="F4171" s="8">
        <v>2219</v>
      </c>
      <c r="G4171" s="9" t="s">
        <v>3695</v>
      </c>
      <c r="H4171" s="7" t="s">
        <v>17</v>
      </c>
      <c r="I4171" s="10">
        <v>25000</v>
      </c>
      <c r="J4171" s="8">
        <v>40</v>
      </c>
      <c r="K4171" s="10">
        <f t="shared" si="64"/>
        <v>1000000</v>
      </c>
      <c r="L4171" s="7" t="s">
        <v>6132</v>
      </c>
      <c r="M4171" s="11" t="s">
        <v>19</v>
      </c>
      <c r="N4171" s="11" t="s">
        <v>26</v>
      </c>
      <c r="O4171" s="12" t="s">
        <v>20</v>
      </c>
    </row>
    <row r="4172" spans="1:15" x14ac:dyDescent="0.25">
      <c r="A4172" s="7">
        <v>4148</v>
      </c>
      <c r="B4172" s="7"/>
      <c r="C4172" s="7" t="s">
        <v>23</v>
      </c>
      <c r="D4172" s="7" t="s">
        <v>6121</v>
      </c>
      <c r="E4172" s="7">
        <v>209015120</v>
      </c>
      <c r="F4172" s="8">
        <v>2219</v>
      </c>
      <c r="G4172" s="9" t="s">
        <v>3617</v>
      </c>
      <c r="H4172" s="7" t="s">
        <v>17</v>
      </c>
      <c r="I4172" s="10">
        <v>25000</v>
      </c>
      <c r="J4172" s="8">
        <v>30</v>
      </c>
      <c r="K4172" s="10">
        <f t="shared" si="64"/>
        <v>750000</v>
      </c>
      <c r="L4172" s="7" t="s">
        <v>6132</v>
      </c>
      <c r="M4172" s="11" t="s">
        <v>19</v>
      </c>
      <c r="N4172" s="11" t="s">
        <v>26</v>
      </c>
      <c r="O4172" s="12" t="s">
        <v>20</v>
      </c>
    </row>
    <row r="4173" spans="1:15" x14ac:dyDescent="0.25">
      <c r="A4173" s="7">
        <v>4149</v>
      </c>
      <c r="B4173" s="7"/>
      <c r="C4173" s="7" t="s">
        <v>23</v>
      </c>
      <c r="D4173" s="7" t="s">
        <v>6121</v>
      </c>
      <c r="E4173" s="7">
        <v>209015121</v>
      </c>
      <c r="F4173" s="8">
        <v>2219</v>
      </c>
      <c r="G4173" s="9" t="s">
        <v>3698</v>
      </c>
      <c r="H4173" s="7" t="s">
        <v>17</v>
      </c>
      <c r="I4173" s="10">
        <v>25000</v>
      </c>
      <c r="J4173" s="8">
        <v>80</v>
      </c>
      <c r="K4173" s="10">
        <f t="shared" si="64"/>
        <v>2000000</v>
      </c>
      <c r="L4173" s="7" t="s">
        <v>6132</v>
      </c>
      <c r="M4173" s="11" t="s">
        <v>19</v>
      </c>
      <c r="N4173" s="11" t="s">
        <v>26</v>
      </c>
      <c r="O4173" s="12" t="s">
        <v>20</v>
      </c>
    </row>
    <row r="4174" spans="1:15" x14ac:dyDescent="0.25">
      <c r="A4174" s="7">
        <v>4150</v>
      </c>
      <c r="B4174" s="7"/>
      <c r="C4174" s="7" t="s">
        <v>23</v>
      </c>
      <c r="D4174" s="7" t="s">
        <v>6121</v>
      </c>
      <c r="E4174" s="7">
        <v>209015122</v>
      </c>
      <c r="F4174" s="8">
        <v>2219</v>
      </c>
      <c r="G4174" s="9" t="s">
        <v>3619</v>
      </c>
      <c r="H4174" s="7" t="s">
        <v>17</v>
      </c>
      <c r="I4174" s="10">
        <v>25000</v>
      </c>
      <c r="J4174" s="8">
        <v>150</v>
      </c>
      <c r="K4174" s="10">
        <f t="shared" si="64"/>
        <v>3750000</v>
      </c>
      <c r="L4174" s="7" t="s">
        <v>6132</v>
      </c>
      <c r="M4174" s="11" t="s">
        <v>19</v>
      </c>
      <c r="N4174" s="11" t="s">
        <v>26</v>
      </c>
      <c r="O4174" s="12" t="s">
        <v>20</v>
      </c>
    </row>
    <row r="4175" spans="1:15" x14ac:dyDescent="0.25">
      <c r="A4175" s="7">
        <v>4151</v>
      </c>
      <c r="B4175" s="7"/>
      <c r="C4175" s="7" t="s">
        <v>23</v>
      </c>
      <c r="D4175" s="7" t="s">
        <v>6121</v>
      </c>
      <c r="E4175" s="7">
        <v>209015124</v>
      </c>
      <c r="F4175" s="8">
        <v>2219</v>
      </c>
      <c r="G4175" s="9" t="s">
        <v>3620</v>
      </c>
      <c r="H4175" s="7" t="s">
        <v>17</v>
      </c>
      <c r="I4175" s="10">
        <v>25000</v>
      </c>
      <c r="J4175" s="8">
        <v>40</v>
      </c>
      <c r="K4175" s="10">
        <f t="shared" si="64"/>
        <v>1000000</v>
      </c>
      <c r="L4175" s="7" t="s">
        <v>6132</v>
      </c>
      <c r="M4175" s="11" t="s">
        <v>19</v>
      </c>
      <c r="N4175" s="11" t="s">
        <v>26</v>
      </c>
      <c r="O4175" s="12" t="s">
        <v>20</v>
      </c>
    </row>
    <row r="4176" spans="1:15" x14ac:dyDescent="0.25">
      <c r="A4176" s="7">
        <v>4152</v>
      </c>
      <c r="B4176" s="7"/>
      <c r="C4176" s="7" t="s">
        <v>23</v>
      </c>
      <c r="D4176" s="7" t="s">
        <v>6121</v>
      </c>
      <c r="E4176" s="7">
        <v>209015125</v>
      </c>
      <c r="F4176" s="8">
        <v>2219</v>
      </c>
      <c r="G4176" s="9" t="s">
        <v>3622</v>
      </c>
      <c r="H4176" s="7" t="s">
        <v>17</v>
      </c>
      <c r="I4176" s="10">
        <v>25000</v>
      </c>
      <c r="J4176" s="8">
        <v>40</v>
      </c>
      <c r="K4176" s="10">
        <f t="shared" si="64"/>
        <v>1000000</v>
      </c>
      <c r="L4176" s="7" t="s">
        <v>6135</v>
      </c>
      <c r="M4176" s="11" t="s">
        <v>19</v>
      </c>
      <c r="N4176" s="11" t="s">
        <v>26</v>
      </c>
      <c r="O4176" s="12" t="s">
        <v>20</v>
      </c>
    </row>
    <row r="4177" spans="1:15" x14ac:dyDescent="0.25">
      <c r="A4177" s="7">
        <v>4153</v>
      </c>
      <c r="B4177" s="7"/>
      <c r="C4177" s="7" t="s">
        <v>23</v>
      </c>
      <c r="D4177" s="7" t="s">
        <v>6121</v>
      </c>
      <c r="E4177" s="7">
        <v>209015126</v>
      </c>
      <c r="F4177" s="8">
        <v>2219</v>
      </c>
      <c r="G4177" s="9" t="s">
        <v>3703</v>
      </c>
      <c r="H4177" s="7" t="s">
        <v>17</v>
      </c>
      <c r="I4177" s="10">
        <v>25000</v>
      </c>
      <c r="J4177" s="8">
        <v>30</v>
      </c>
      <c r="K4177" s="10">
        <f t="shared" si="64"/>
        <v>750000</v>
      </c>
      <c r="L4177" s="7" t="s">
        <v>6132</v>
      </c>
      <c r="M4177" s="11" t="s">
        <v>19</v>
      </c>
      <c r="N4177" s="11" t="s">
        <v>26</v>
      </c>
      <c r="O4177" s="12" t="s">
        <v>20</v>
      </c>
    </row>
    <row r="4178" spans="1:15" x14ac:dyDescent="0.25">
      <c r="A4178" s="7">
        <v>4154</v>
      </c>
      <c r="B4178" s="7"/>
      <c r="C4178" s="7" t="s">
        <v>23</v>
      </c>
      <c r="D4178" s="7" t="s">
        <v>6121</v>
      </c>
      <c r="E4178" s="7">
        <v>209015127</v>
      </c>
      <c r="F4178" s="8">
        <v>2219</v>
      </c>
      <c r="G4178" s="9" t="s">
        <v>3705</v>
      </c>
      <c r="H4178" s="7" t="s">
        <v>17</v>
      </c>
      <c r="I4178" s="10">
        <v>19000</v>
      </c>
      <c r="J4178" s="8">
        <v>30</v>
      </c>
      <c r="K4178" s="10">
        <f t="shared" si="64"/>
        <v>570000</v>
      </c>
      <c r="L4178" s="7" t="s">
        <v>6132</v>
      </c>
      <c r="M4178" s="11" t="s">
        <v>19</v>
      </c>
      <c r="N4178" s="11" t="s">
        <v>26</v>
      </c>
      <c r="O4178" s="12" t="s">
        <v>20</v>
      </c>
    </row>
    <row r="4179" spans="1:15" x14ac:dyDescent="0.25">
      <c r="A4179" s="7">
        <v>4155</v>
      </c>
      <c r="B4179" s="7"/>
      <c r="C4179" s="7" t="s">
        <v>23</v>
      </c>
      <c r="D4179" s="7" t="s">
        <v>6121</v>
      </c>
      <c r="E4179" s="7">
        <v>209015128</v>
      </c>
      <c r="F4179" s="8">
        <v>2219</v>
      </c>
      <c r="G4179" s="9" t="s">
        <v>3707</v>
      </c>
      <c r="H4179" s="7" t="s">
        <v>17</v>
      </c>
      <c r="I4179" s="10">
        <v>19000</v>
      </c>
      <c r="J4179" s="8">
        <v>30</v>
      </c>
      <c r="K4179" s="10">
        <f t="shared" si="64"/>
        <v>570000</v>
      </c>
      <c r="L4179" s="7" t="s">
        <v>6132</v>
      </c>
      <c r="M4179" s="11" t="s">
        <v>19</v>
      </c>
      <c r="N4179" s="11" t="s">
        <v>26</v>
      </c>
      <c r="O4179" s="12" t="s">
        <v>20</v>
      </c>
    </row>
    <row r="4180" spans="1:15" x14ac:dyDescent="0.25">
      <c r="A4180" s="7">
        <v>4156</v>
      </c>
      <c r="B4180" s="7"/>
      <c r="C4180" s="7" t="s">
        <v>23</v>
      </c>
      <c r="D4180" s="7" t="s">
        <v>6121</v>
      </c>
      <c r="E4180" s="7">
        <v>209015129</v>
      </c>
      <c r="F4180" s="8">
        <v>2219</v>
      </c>
      <c r="G4180" s="9" t="s">
        <v>3708</v>
      </c>
      <c r="H4180" s="7" t="s">
        <v>17</v>
      </c>
      <c r="I4180" s="10">
        <v>19000</v>
      </c>
      <c r="J4180" s="8">
        <v>80</v>
      </c>
      <c r="K4180" s="10">
        <f t="shared" si="64"/>
        <v>1520000</v>
      </c>
      <c r="L4180" s="7" t="s">
        <v>6132</v>
      </c>
      <c r="M4180" s="11" t="s">
        <v>19</v>
      </c>
      <c r="N4180" s="11" t="s">
        <v>26</v>
      </c>
      <c r="O4180" s="12" t="s">
        <v>20</v>
      </c>
    </row>
    <row r="4181" spans="1:15" x14ac:dyDescent="0.25">
      <c r="A4181" s="7">
        <v>4157</v>
      </c>
      <c r="B4181" s="7"/>
      <c r="C4181" s="7" t="s">
        <v>23</v>
      </c>
      <c r="D4181" s="7" t="s">
        <v>6121</v>
      </c>
      <c r="E4181" s="7">
        <v>209015130</v>
      </c>
      <c r="F4181" s="8">
        <v>2219</v>
      </c>
      <c r="G4181" s="9" t="s">
        <v>3709</v>
      </c>
      <c r="H4181" s="7" t="s">
        <v>17</v>
      </c>
      <c r="I4181" s="10">
        <v>19000</v>
      </c>
      <c r="J4181" s="8">
        <v>40</v>
      </c>
      <c r="K4181" s="10">
        <f t="shared" si="64"/>
        <v>760000</v>
      </c>
      <c r="L4181" s="7" t="s">
        <v>6132</v>
      </c>
      <c r="M4181" s="11" t="s">
        <v>19</v>
      </c>
      <c r="N4181" s="11" t="s">
        <v>26</v>
      </c>
      <c r="O4181" s="12" t="s">
        <v>20</v>
      </c>
    </row>
    <row r="4182" spans="1:15" x14ac:dyDescent="0.25">
      <c r="A4182" s="7">
        <v>4158</v>
      </c>
      <c r="B4182" s="7"/>
      <c r="C4182" s="7" t="s">
        <v>23</v>
      </c>
      <c r="D4182" s="7" t="s">
        <v>6121</v>
      </c>
      <c r="E4182" s="7">
        <v>209015131</v>
      </c>
      <c r="F4182" s="8">
        <v>2219</v>
      </c>
      <c r="G4182" s="9" t="s">
        <v>3710</v>
      </c>
      <c r="H4182" s="7" t="s">
        <v>17</v>
      </c>
      <c r="I4182" s="10">
        <v>19000</v>
      </c>
      <c r="J4182" s="8">
        <v>50</v>
      </c>
      <c r="K4182" s="10">
        <f t="shared" si="64"/>
        <v>950000</v>
      </c>
      <c r="L4182" s="7" t="s">
        <v>6132</v>
      </c>
      <c r="M4182" s="11" t="s">
        <v>19</v>
      </c>
      <c r="N4182" s="11" t="s">
        <v>26</v>
      </c>
      <c r="O4182" s="12" t="s">
        <v>20</v>
      </c>
    </row>
    <row r="4183" spans="1:15" x14ac:dyDescent="0.25">
      <c r="A4183" s="7">
        <v>4159</v>
      </c>
      <c r="B4183" s="7"/>
      <c r="C4183" s="7" t="s">
        <v>23</v>
      </c>
      <c r="D4183" s="7" t="s">
        <v>6121</v>
      </c>
      <c r="E4183" s="7">
        <v>209015132</v>
      </c>
      <c r="F4183" s="8">
        <v>2219</v>
      </c>
      <c r="G4183" s="9" t="s">
        <v>3711</v>
      </c>
      <c r="H4183" s="7" t="s">
        <v>17</v>
      </c>
      <c r="I4183" s="10">
        <v>19000</v>
      </c>
      <c r="J4183" s="8">
        <v>40</v>
      </c>
      <c r="K4183" s="10">
        <f t="shared" si="64"/>
        <v>760000</v>
      </c>
      <c r="L4183" s="7" t="s">
        <v>6132</v>
      </c>
      <c r="M4183" s="11" t="s">
        <v>19</v>
      </c>
      <c r="N4183" s="11" t="s">
        <v>26</v>
      </c>
      <c r="O4183" s="12" t="s">
        <v>20</v>
      </c>
    </row>
    <row r="4184" spans="1:15" x14ac:dyDescent="0.25">
      <c r="A4184" s="7">
        <v>4160</v>
      </c>
      <c r="B4184" s="7"/>
      <c r="C4184" s="7"/>
      <c r="D4184" s="7" t="s">
        <v>6121</v>
      </c>
      <c r="E4184" s="7">
        <v>209030020</v>
      </c>
      <c r="F4184" s="8">
        <v>2219</v>
      </c>
      <c r="G4184" s="9" t="s">
        <v>6136</v>
      </c>
      <c r="H4184" s="7" t="s">
        <v>17</v>
      </c>
      <c r="I4184" s="10">
        <v>68000</v>
      </c>
      <c r="J4184" s="8">
        <v>25</v>
      </c>
      <c r="K4184" s="10">
        <f t="shared" si="64"/>
        <v>1700000</v>
      </c>
      <c r="L4184" s="7" t="s">
        <v>6137</v>
      </c>
      <c r="M4184" s="11" t="s">
        <v>19</v>
      </c>
      <c r="N4184" s="11"/>
      <c r="O4184" s="12" t="s">
        <v>20</v>
      </c>
    </row>
    <row r="4185" spans="1:15" x14ac:dyDescent="0.25">
      <c r="A4185" s="7">
        <v>4161</v>
      </c>
      <c r="B4185" s="7"/>
      <c r="C4185" s="7" t="s">
        <v>23</v>
      </c>
      <c r="D4185" s="7" t="s">
        <v>6121</v>
      </c>
      <c r="E4185" s="7">
        <v>209030023</v>
      </c>
      <c r="F4185" s="8">
        <v>2219</v>
      </c>
      <c r="G4185" s="9" t="s">
        <v>6138</v>
      </c>
      <c r="H4185" s="7" t="s">
        <v>17</v>
      </c>
      <c r="I4185" s="10">
        <v>42000</v>
      </c>
      <c r="J4185" s="8">
        <v>10</v>
      </c>
      <c r="K4185" s="10">
        <f t="shared" ref="K4185:K4248" si="65">+I4185*J4185</f>
        <v>420000</v>
      </c>
      <c r="L4185" s="7" t="s">
        <v>6139</v>
      </c>
      <c r="M4185" s="11" t="s">
        <v>19</v>
      </c>
      <c r="N4185" s="11" t="s">
        <v>26</v>
      </c>
      <c r="O4185" s="12" t="s">
        <v>20</v>
      </c>
    </row>
    <row r="4186" spans="1:15" x14ac:dyDescent="0.25">
      <c r="A4186" s="7">
        <v>4162</v>
      </c>
      <c r="B4186" s="7"/>
      <c r="C4186" s="7"/>
      <c r="D4186" s="7" t="s">
        <v>6121</v>
      </c>
      <c r="E4186" s="7">
        <v>209030051</v>
      </c>
      <c r="F4186" s="8">
        <v>2219</v>
      </c>
      <c r="G4186" s="9" t="s">
        <v>6140</v>
      </c>
      <c r="H4186" s="7" t="s">
        <v>17</v>
      </c>
      <c r="I4186" s="10">
        <v>15000</v>
      </c>
      <c r="J4186" s="8">
        <v>60</v>
      </c>
      <c r="K4186" s="10">
        <f t="shared" si="65"/>
        <v>900000</v>
      </c>
      <c r="L4186" s="7" t="s">
        <v>6139</v>
      </c>
      <c r="M4186" s="11" t="s">
        <v>19</v>
      </c>
      <c r="N4186" s="11"/>
      <c r="O4186" s="12" t="s">
        <v>20</v>
      </c>
    </row>
    <row r="4187" spans="1:15" x14ac:dyDescent="0.25">
      <c r="A4187" s="7">
        <v>4163</v>
      </c>
      <c r="B4187" s="7"/>
      <c r="C4187" s="7" t="s">
        <v>23</v>
      </c>
      <c r="D4187" s="7" t="s">
        <v>6121</v>
      </c>
      <c r="E4187" s="7">
        <v>209030055</v>
      </c>
      <c r="F4187" s="8">
        <v>2219</v>
      </c>
      <c r="G4187" s="9" t="s">
        <v>6141</v>
      </c>
      <c r="H4187" s="7" t="s">
        <v>17</v>
      </c>
      <c r="I4187" s="10">
        <v>18000</v>
      </c>
      <c r="J4187" s="8">
        <v>60</v>
      </c>
      <c r="K4187" s="10">
        <f t="shared" si="65"/>
        <v>1080000</v>
      </c>
      <c r="L4187" s="7" t="s">
        <v>6139</v>
      </c>
      <c r="M4187" s="11" t="s">
        <v>19</v>
      </c>
      <c r="N4187" s="11" t="s">
        <v>26</v>
      </c>
      <c r="O4187" s="12" t="s">
        <v>20</v>
      </c>
    </row>
    <row r="4188" spans="1:15" x14ac:dyDescent="0.25">
      <c r="A4188" s="7">
        <v>4164</v>
      </c>
      <c r="B4188" s="7"/>
      <c r="C4188" s="7"/>
      <c r="D4188" s="7" t="s">
        <v>6121</v>
      </c>
      <c r="E4188" s="7">
        <v>212010032</v>
      </c>
      <c r="F4188" s="8">
        <v>2219</v>
      </c>
      <c r="G4188" s="9" t="s">
        <v>6142</v>
      </c>
      <c r="H4188" s="7" t="s">
        <v>17</v>
      </c>
      <c r="I4188" s="10">
        <v>85000</v>
      </c>
      <c r="J4188" s="8">
        <v>12</v>
      </c>
      <c r="K4188" s="10">
        <f t="shared" si="65"/>
        <v>1020000</v>
      </c>
      <c r="L4188" s="7" t="s">
        <v>6143</v>
      </c>
      <c r="M4188" s="11" t="s">
        <v>19</v>
      </c>
      <c r="N4188" s="11"/>
      <c r="O4188" s="12" t="s">
        <v>20</v>
      </c>
    </row>
    <row r="4189" spans="1:15" x14ac:dyDescent="0.25">
      <c r="A4189" s="7">
        <v>4165</v>
      </c>
      <c r="B4189" s="7"/>
      <c r="C4189" s="7"/>
      <c r="D4189" s="7" t="s">
        <v>6121</v>
      </c>
      <c r="E4189" s="7">
        <v>212020115</v>
      </c>
      <c r="F4189" s="8">
        <v>2219</v>
      </c>
      <c r="G4189" s="9" t="s">
        <v>6144</v>
      </c>
      <c r="H4189" s="7" t="s">
        <v>17</v>
      </c>
      <c r="I4189" s="10">
        <v>62500</v>
      </c>
      <c r="J4189" s="8">
        <v>6</v>
      </c>
      <c r="K4189" s="10">
        <f t="shared" si="65"/>
        <v>375000</v>
      </c>
      <c r="L4189" s="7" t="s">
        <v>6145</v>
      </c>
      <c r="M4189" s="11" t="s">
        <v>19</v>
      </c>
      <c r="N4189" s="11"/>
      <c r="O4189" s="12" t="s">
        <v>20</v>
      </c>
    </row>
    <row r="4190" spans="1:15" x14ac:dyDescent="0.25">
      <c r="A4190" s="7">
        <v>4166</v>
      </c>
      <c r="B4190" s="7"/>
      <c r="C4190" s="7" t="s">
        <v>23</v>
      </c>
      <c r="D4190" s="7" t="s">
        <v>6121</v>
      </c>
      <c r="E4190" s="7">
        <v>215020250</v>
      </c>
      <c r="F4190" s="8">
        <v>2219</v>
      </c>
      <c r="G4190" s="9" t="s">
        <v>6146</v>
      </c>
      <c r="H4190" s="7" t="s">
        <v>17</v>
      </c>
      <c r="I4190" s="10">
        <v>8555000</v>
      </c>
      <c r="J4190" s="8">
        <v>2</v>
      </c>
      <c r="K4190" s="10">
        <f t="shared" si="65"/>
        <v>17110000</v>
      </c>
      <c r="L4190" s="7" t="s">
        <v>6147</v>
      </c>
      <c r="M4190" s="11" t="s">
        <v>19</v>
      </c>
      <c r="N4190" s="11" t="s">
        <v>26</v>
      </c>
      <c r="O4190" s="12" t="s">
        <v>20</v>
      </c>
    </row>
    <row r="4191" spans="1:15" x14ac:dyDescent="0.25">
      <c r="A4191" s="7">
        <v>4167</v>
      </c>
      <c r="B4191" s="7"/>
      <c r="C4191" s="7"/>
      <c r="D4191" s="7" t="s">
        <v>6121</v>
      </c>
      <c r="E4191" s="7">
        <v>218010300</v>
      </c>
      <c r="F4191" s="8">
        <v>2219</v>
      </c>
      <c r="G4191" s="9" t="s">
        <v>6148</v>
      </c>
      <c r="H4191" s="7" t="s">
        <v>819</v>
      </c>
      <c r="I4191" s="10">
        <v>383500</v>
      </c>
      <c r="J4191" s="8">
        <v>18</v>
      </c>
      <c r="K4191" s="10">
        <f t="shared" si="65"/>
        <v>6903000</v>
      </c>
      <c r="L4191" s="7" t="s">
        <v>6149</v>
      </c>
      <c r="M4191" s="11" t="s">
        <v>19</v>
      </c>
      <c r="N4191" s="11"/>
      <c r="O4191" s="12" t="s">
        <v>20</v>
      </c>
    </row>
    <row r="4192" spans="1:15" x14ac:dyDescent="0.25">
      <c r="A4192" s="7">
        <v>4168</v>
      </c>
      <c r="B4192" s="7"/>
      <c r="C4192" s="7" t="s">
        <v>23</v>
      </c>
      <c r="D4192" s="7" t="s">
        <v>6121</v>
      </c>
      <c r="E4192" s="7">
        <v>227010075</v>
      </c>
      <c r="F4192" s="8">
        <v>2219</v>
      </c>
      <c r="G4192" s="9" t="s">
        <v>3928</v>
      </c>
      <c r="H4192" s="7" t="s">
        <v>17</v>
      </c>
      <c r="I4192" s="10">
        <v>700000</v>
      </c>
      <c r="J4192" s="8">
        <v>24</v>
      </c>
      <c r="K4192" s="10">
        <f t="shared" si="65"/>
        <v>16800000</v>
      </c>
      <c r="L4192" s="7" t="s">
        <v>6130</v>
      </c>
      <c r="M4192" s="11" t="s">
        <v>19</v>
      </c>
      <c r="N4192" s="11" t="s">
        <v>26</v>
      </c>
      <c r="O4192" s="12" t="s">
        <v>20</v>
      </c>
    </row>
    <row r="4193" spans="1:15" x14ac:dyDescent="0.25">
      <c r="A4193" s="7">
        <v>4169</v>
      </c>
      <c r="B4193" s="7"/>
      <c r="C4193" s="7"/>
      <c r="D4193" s="7" t="s">
        <v>6121</v>
      </c>
      <c r="E4193" s="7">
        <v>227020700</v>
      </c>
      <c r="F4193" s="8">
        <v>2219</v>
      </c>
      <c r="G4193" s="9" t="s">
        <v>6150</v>
      </c>
      <c r="H4193" s="7" t="s">
        <v>17</v>
      </c>
      <c r="I4193" s="10">
        <v>11500000</v>
      </c>
      <c r="J4193" s="8">
        <v>24</v>
      </c>
      <c r="K4193" s="10">
        <f t="shared" si="65"/>
        <v>276000000</v>
      </c>
      <c r="L4193" s="7" t="s">
        <v>6151</v>
      </c>
      <c r="M4193" s="11" t="s">
        <v>19</v>
      </c>
      <c r="N4193" s="11"/>
      <c r="O4193" s="12" t="s">
        <v>20</v>
      </c>
    </row>
    <row r="4194" spans="1:15" x14ac:dyDescent="0.25">
      <c r="A4194" s="7">
        <v>4170</v>
      </c>
      <c r="B4194" s="7"/>
      <c r="C4194" s="7"/>
      <c r="D4194" s="7" t="s">
        <v>6121</v>
      </c>
      <c r="E4194" s="7">
        <v>227020700</v>
      </c>
      <c r="F4194" s="8">
        <v>2219</v>
      </c>
      <c r="G4194" s="9" t="s">
        <v>6150</v>
      </c>
      <c r="H4194" s="7" t="s">
        <v>17</v>
      </c>
      <c r="I4194" s="10">
        <v>22500000</v>
      </c>
      <c r="J4194" s="8">
        <v>6</v>
      </c>
      <c r="K4194" s="10">
        <f t="shared" si="65"/>
        <v>135000000</v>
      </c>
      <c r="L4194" s="7" t="s">
        <v>6152</v>
      </c>
      <c r="M4194" s="11" t="s">
        <v>19</v>
      </c>
      <c r="N4194" s="11"/>
      <c r="O4194" s="12" t="s">
        <v>20</v>
      </c>
    </row>
    <row r="4195" spans="1:15" x14ac:dyDescent="0.25">
      <c r="A4195" s="7">
        <v>4171</v>
      </c>
      <c r="B4195" s="7"/>
      <c r="C4195" s="7" t="s">
        <v>23</v>
      </c>
      <c r="D4195" s="7" t="s">
        <v>6121</v>
      </c>
      <c r="E4195" s="7">
        <v>228010001</v>
      </c>
      <c r="F4195" s="8">
        <v>2219</v>
      </c>
      <c r="G4195" s="9" t="s">
        <v>6153</v>
      </c>
      <c r="H4195" s="7" t="s">
        <v>17</v>
      </c>
      <c r="I4195" s="10">
        <v>10700000</v>
      </c>
      <c r="J4195" s="8">
        <v>4</v>
      </c>
      <c r="K4195" s="10">
        <f t="shared" si="65"/>
        <v>42800000</v>
      </c>
      <c r="L4195" s="7" t="s">
        <v>6154</v>
      </c>
      <c r="M4195" s="11" t="s">
        <v>19</v>
      </c>
      <c r="N4195" s="11" t="s">
        <v>26</v>
      </c>
      <c r="O4195" s="12" t="s">
        <v>20</v>
      </c>
    </row>
    <row r="4196" spans="1:15" x14ac:dyDescent="0.25">
      <c r="A4196" s="7">
        <v>4172</v>
      </c>
      <c r="B4196" s="7"/>
      <c r="C4196" s="7" t="s">
        <v>23</v>
      </c>
      <c r="D4196" s="7" t="s">
        <v>6121</v>
      </c>
      <c r="E4196" s="7">
        <v>242010064</v>
      </c>
      <c r="F4196" s="8">
        <v>2219</v>
      </c>
      <c r="G4196" s="9" t="s">
        <v>6155</v>
      </c>
      <c r="H4196" s="7" t="s">
        <v>17</v>
      </c>
      <c r="I4196" s="10">
        <v>12500000</v>
      </c>
      <c r="J4196" s="8">
        <v>18</v>
      </c>
      <c r="K4196" s="10">
        <f t="shared" si="65"/>
        <v>225000000</v>
      </c>
      <c r="L4196" s="7" t="s">
        <v>6156</v>
      </c>
      <c r="M4196" s="11" t="s">
        <v>19</v>
      </c>
      <c r="N4196" s="11" t="s">
        <v>26</v>
      </c>
      <c r="O4196" s="12" t="s">
        <v>20</v>
      </c>
    </row>
    <row r="4197" spans="1:15" x14ac:dyDescent="0.25">
      <c r="A4197" s="7">
        <v>4173</v>
      </c>
      <c r="B4197" s="7"/>
      <c r="C4197" s="7" t="s">
        <v>23</v>
      </c>
      <c r="D4197" s="7" t="s">
        <v>6121</v>
      </c>
      <c r="E4197" s="7">
        <v>242010066</v>
      </c>
      <c r="F4197" s="8">
        <v>2219</v>
      </c>
      <c r="G4197" s="9" t="s">
        <v>6157</v>
      </c>
      <c r="H4197" s="7" t="s">
        <v>17</v>
      </c>
      <c r="I4197" s="10">
        <v>3275000</v>
      </c>
      <c r="J4197" s="8">
        <v>16</v>
      </c>
      <c r="K4197" s="10">
        <f t="shared" si="65"/>
        <v>52400000</v>
      </c>
      <c r="L4197" s="7" t="s">
        <v>6158</v>
      </c>
      <c r="M4197" s="11" t="s">
        <v>19</v>
      </c>
      <c r="N4197" s="11" t="s">
        <v>26</v>
      </c>
      <c r="O4197" s="12" t="s">
        <v>20</v>
      </c>
    </row>
    <row r="4198" spans="1:15" x14ac:dyDescent="0.25">
      <c r="A4198" s="7">
        <v>4174</v>
      </c>
      <c r="B4198" s="7">
        <v>350606</v>
      </c>
      <c r="C4198" s="7" t="s">
        <v>85</v>
      </c>
      <c r="D4198" s="7" t="s">
        <v>6121</v>
      </c>
      <c r="E4198" s="7">
        <v>242010222</v>
      </c>
      <c r="F4198" s="8">
        <v>2219</v>
      </c>
      <c r="G4198" s="9" t="s">
        <v>6159</v>
      </c>
      <c r="H4198" s="7" t="s">
        <v>17</v>
      </c>
      <c r="I4198" s="10">
        <v>68000</v>
      </c>
      <c r="J4198" s="8">
        <v>2</v>
      </c>
      <c r="K4198" s="10">
        <f t="shared" si="65"/>
        <v>136000</v>
      </c>
      <c r="L4198" s="7" t="s">
        <v>6160</v>
      </c>
      <c r="M4198" s="11" t="s">
        <v>19</v>
      </c>
      <c r="N4198" s="11" t="s">
        <v>85</v>
      </c>
      <c r="O4198" s="12" t="s">
        <v>20</v>
      </c>
    </row>
    <row r="4199" spans="1:15" x14ac:dyDescent="0.25">
      <c r="A4199" s="7">
        <v>4175</v>
      </c>
      <c r="B4199" s="7"/>
      <c r="C4199" s="7"/>
      <c r="D4199" s="7" t="s">
        <v>6121</v>
      </c>
      <c r="E4199" s="7">
        <v>242010278</v>
      </c>
      <c r="F4199" s="8">
        <v>2219</v>
      </c>
      <c r="G4199" s="9" t="s">
        <v>6161</v>
      </c>
      <c r="H4199" s="7" t="s">
        <v>17</v>
      </c>
      <c r="I4199" s="10">
        <v>98500</v>
      </c>
      <c r="J4199" s="8">
        <v>15</v>
      </c>
      <c r="K4199" s="10">
        <f t="shared" si="65"/>
        <v>1477500</v>
      </c>
      <c r="L4199" s="7" t="s">
        <v>6162</v>
      </c>
      <c r="M4199" s="11" t="s">
        <v>19</v>
      </c>
      <c r="N4199" s="11"/>
      <c r="O4199" s="12" t="s">
        <v>20</v>
      </c>
    </row>
    <row r="4200" spans="1:15" x14ac:dyDescent="0.25">
      <c r="A4200" s="7">
        <v>4176</v>
      </c>
      <c r="B4200" s="7"/>
      <c r="C4200" s="7"/>
      <c r="D4200" s="7" t="s">
        <v>6121</v>
      </c>
      <c r="E4200" s="7">
        <v>242010280</v>
      </c>
      <c r="F4200" s="8">
        <v>2219</v>
      </c>
      <c r="G4200" s="9" t="s">
        <v>6163</v>
      </c>
      <c r="H4200" s="7" t="s">
        <v>17</v>
      </c>
      <c r="I4200" s="10">
        <v>98500</v>
      </c>
      <c r="J4200" s="8">
        <v>30</v>
      </c>
      <c r="K4200" s="10">
        <f t="shared" si="65"/>
        <v>2955000</v>
      </c>
      <c r="L4200" s="7" t="s">
        <v>6164</v>
      </c>
      <c r="M4200" s="11" t="s">
        <v>19</v>
      </c>
      <c r="N4200" s="11"/>
      <c r="O4200" s="12" t="s">
        <v>20</v>
      </c>
    </row>
    <row r="4201" spans="1:15" x14ac:dyDescent="0.25">
      <c r="A4201" s="7">
        <v>4177</v>
      </c>
      <c r="B4201" s="7"/>
      <c r="C4201" s="7" t="s">
        <v>23</v>
      </c>
      <c r="D4201" s="7" t="s">
        <v>6121</v>
      </c>
      <c r="E4201" s="7">
        <v>242010780</v>
      </c>
      <c r="F4201" s="8">
        <v>2219</v>
      </c>
      <c r="G4201" s="9" t="s">
        <v>6165</v>
      </c>
      <c r="H4201" s="7" t="s">
        <v>17</v>
      </c>
      <c r="I4201" s="10">
        <v>9950000</v>
      </c>
      <c r="J4201" s="8">
        <v>20</v>
      </c>
      <c r="K4201" s="10">
        <f t="shared" si="65"/>
        <v>199000000</v>
      </c>
      <c r="L4201" s="7" t="s">
        <v>6166</v>
      </c>
      <c r="M4201" s="11" t="s">
        <v>19</v>
      </c>
      <c r="N4201" s="11" t="s">
        <v>26</v>
      </c>
      <c r="O4201" s="12" t="s">
        <v>20</v>
      </c>
    </row>
    <row r="4202" spans="1:15" x14ac:dyDescent="0.25">
      <c r="A4202" s="7">
        <v>4178</v>
      </c>
      <c r="B4202" s="7"/>
      <c r="C4202" s="7"/>
      <c r="D4202" s="7" t="s">
        <v>6121</v>
      </c>
      <c r="E4202" s="7">
        <v>242011962</v>
      </c>
      <c r="F4202" s="8">
        <v>2219</v>
      </c>
      <c r="G4202" s="9" t="s">
        <v>6167</v>
      </c>
      <c r="H4202" s="7" t="s">
        <v>17</v>
      </c>
      <c r="I4202" s="10">
        <v>30000</v>
      </c>
      <c r="J4202" s="8">
        <v>75</v>
      </c>
      <c r="K4202" s="10">
        <f t="shared" si="65"/>
        <v>2250000</v>
      </c>
      <c r="L4202" s="7" t="s">
        <v>6168</v>
      </c>
      <c r="M4202" s="11" t="s">
        <v>19</v>
      </c>
      <c r="N4202" s="11"/>
      <c r="O4202" s="12" t="s">
        <v>20</v>
      </c>
    </row>
    <row r="4203" spans="1:15" x14ac:dyDescent="0.25">
      <c r="A4203" s="7">
        <v>4179</v>
      </c>
      <c r="B4203" s="7"/>
      <c r="C4203" s="7"/>
      <c r="D4203" s="7" t="s">
        <v>6121</v>
      </c>
      <c r="E4203" s="7">
        <v>242012000</v>
      </c>
      <c r="F4203" s="8">
        <v>2219</v>
      </c>
      <c r="G4203" s="9" t="s">
        <v>6169</v>
      </c>
      <c r="H4203" s="7" t="s">
        <v>17</v>
      </c>
      <c r="I4203" s="10">
        <v>102000</v>
      </c>
      <c r="J4203" s="8">
        <v>50</v>
      </c>
      <c r="K4203" s="10">
        <f t="shared" si="65"/>
        <v>5100000</v>
      </c>
      <c r="L4203" s="7" t="s">
        <v>6170</v>
      </c>
      <c r="M4203" s="11" t="s">
        <v>19</v>
      </c>
      <c r="N4203" s="11"/>
      <c r="O4203" s="12" t="s">
        <v>20</v>
      </c>
    </row>
    <row r="4204" spans="1:15" x14ac:dyDescent="0.25">
      <c r="A4204" s="7">
        <v>4180</v>
      </c>
      <c r="B4204" s="7"/>
      <c r="C4204" s="7"/>
      <c r="D4204" s="7" t="s">
        <v>6121</v>
      </c>
      <c r="E4204" s="7">
        <v>242012025</v>
      </c>
      <c r="F4204" s="8">
        <v>2219</v>
      </c>
      <c r="G4204" s="9" t="s">
        <v>6171</v>
      </c>
      <c r="H4204" s="7" t="s">
        <v>17</v>
      </c>
      <c r="I4204" s="10">
        <v>97000</v>
      </c>
      <c r="J4204" s="8">
        <v>75</v>
      </c>
      <c r="K4204" s="10">
        <f t="shared" si="65"/>
        <v>7275000</v>
      </c>
      <c r="L4204" s="7" t="s">
        <v>6172</v>
      </c>
      <c r="M4204" s="11" t="s">
        <v>19</v>
      </c>
      <c r="N4204" s="11"/>
      <c r="O4204" s="12" t="s">
        <v>20</v>
      </c>
    </row>
    <row r="4205" spans="1:15" x14ac:dyDescent="0.25">
      <c r="A4205" s="7">
        <v>4181</v>
      </c>
      <c r="B4205" s="7"/>
      <c r="C4205" s="7"/>
      <c r="D4205" s="7" t="s">
        <v>6121</v>
      </c>
      <c r="E4205" s="7">
        <v>242012030</v>
      </c>
      <c r="F4205" s="8">
        <v>2219</v>
      </c>
      <c r="G4205" s="9" t="s">
        <v>6173</v>
      </c>
      <c r="H4205" s="7" t="s">
        <v>17</v>
      </c>
      <c r="I4205" s="10">
        <v>396000</v>
      </c>
      <c r="J4205" s="8">
        <v>2</v>
      </c>
      <c r="K4205" s="10">
        <f t="shared" si="65"/>
        <v>792000</v>
      </c>
      <c r="L4205" s="7" t="s">
        <v>6174</v>
      </c>
      <c r="M4205" s="11" t="s">
        <v>19</v>
      </c>
      <c r="N4205" s="11"/>
      <c r="O4205" s="12" t="s">
        <v>20</v>
      </c>
    </row>
    <row r="4206" spans="1:15" x14ac:dyDescent="0.25">
      <c r="A4206" s="7">
        <v>4182</v>
      </c>
      <c r="B4206" s="7"/>
      <c r="C4206" s="7"/>
      <c r="D4206" s="7" t="s">
        <v>6121</v>
      </c>
      <c r="E4206" s="7">
        <v>242012668</v>
      </c>
      <c r="F4206" s="8">
        <v>2219</v>
      </c>
      <c r="G4206" s="9" t="s">
        <v>6175</v>
      </c>
      <c r="H4206" s="7" t="s">
        <v>17</v>
      </c>
      <c r="I4206" s="10">
        <v>225000</v>
      </c>
      <c r="J4206" s="8">
        <v>6</v>
      </c>
      <c r="K4206" s="10">
        <f t="shared" si="65"/>
        <v>1350000</v>
      </c>
      <c r="L4206" s="7" t="s">
        <v>6176</v>
      </c>
      <c r="M4206" s="11" t="s">
        <v>19</v>
      </c>
      <c r="N4206" s="11"/>
      <c r="O4206" s="12" t="s">
        <v>20</v>
      </c>
    </row>
    <row r="4207" spans="1:15" x14ac:dyDescent="0.25">
      <c r="A4207" s="7">
        <v>4183</v>
      </c>
      <c r="B4207" s="7"/>
      <c r="C4207" s="7"/>
      <c r="D4207" s="7" t="s">
        <v>6121</v>
      </c>
      <c r="E4207" s="7">
        <v>242012669</v>
      </c>
      <c r="F4207" s="8">
        <v>2219</v>
      </c>
      <c r="G4207" s="9" t="s">
        <v>6177</v>
      </c>
      <c r="H4207" s="7" t="s">
        <v>17</v>
      </c>
      <c r="I4207" s="10">
        <v>225000</v>
      </c>
      <c r="J4207" s="8">
        <v>6</v>
      </c>
      <c r="K4207" s="10">
        <f t="shared" si="65"/>
        <v>1350000</v>
      </c>
      <c r="L4207" s="7" t="s">
        <v>6176</v>
      </c>
      <c r="M4207" s="11" t="s">
        <v>19</v>
      </c>
      <c r="N4207" s="11"/>
      <c r="O4207" s="12" t="s">
        <v>20</v>
      </c>
    </row>
    <row r="4208" spans="1:15" x14ac:dyDescent="0.25">
      <c r="A4208" s="7">
        <v>4184</v>
      </c>
      <c r="B4208" s="7"/>
      <c r="C4208" s="7"/>
      <c r="D4208" s="7" t="s">
        <v>6121</v>
      </c>
      <c r="E4208" s="7">
        <v>242012670</v>
      </c>
      <c r="F4208" s="8">
        <v>2219</v>
      </c>
      <c r="G4208" s="9" t="s">
        <v>6178</v>
      </c>
      <c r="H4208" s="7" t="s">
        <v>17</v>
      </c>
      <c r="I4208" s="10">
        <v>225000</v>
      </c>
      <c r="J4208" s="8">
        <v>12</v>
      </c>
      <c r="K4208" s="10">
        <f t="shared" si="65"/>
        <v>2700000</v>
      </c>
      <c r="L4208" s="7" t="s">
        <v>6179</v>
      </c>
      <c r="M4208" s="11" t="s">
        <v>19</v>
      </c>
      <c r="N4208" s="11"/>
      <c r="O4208" s="12" t="s">
        <v>20</v>
      </c>
    </row>
    <row r="4209" spans="1:15" x14ac:dyDescent="0.25">
      <c r="A4209" s="7">
        <v>4185</v>
      </c>
      <c r="B4209" s="7"/>
      <c r="C4209" s="7"/>
      <c r="D4209" s="7" t="s">
        <v>6121</v>
      </c>
      <c r="E4209" s="7">
        <v>242013184</v>
      </c>
      <c r="F4209" s="8">
        <v>2219</v>
      </c>
      <c r="G4209" s="9" t="s">
        <v>6180</v>
      </c>
      <c r="H4209" s="7" t="s">
        <v>17</v>
      </c>
      <c r="I4209" s="10">
        <v>170000</v>
      </c>
      <c r="J4209" s="8">
        <v>12</v>
      </c>
      <c r="K4209" s="10">
        <f t="shared" si="65"/>
        <v>2040000</v>
      </c>
      <c r="L4209" s="7" t="s">
        <v>6181</v>
      </c>
      <c r="M4209" s="11" t="s">
        <v>19</v>
      </c>
      <c r="N4209" s="11"/>
      <c r="O4209" s="12" t="s">
        <v>20</v>
      </c>
    </row>
    <row r="4210" spans="1:15" x14ac:dyDescent="0.25">
      <c r="A4210" s="7">
        <v>4186</v>
      </c>
      <c r="B4210" s="7"/>
      <c r="C4210" s="7"/>
      <c r="D4210" s="7" t="s">
        <v>6121</v>
      </c>
      <c r="E4210" s="7">
        <v>242013190</v>
      </c>
      <c r="F4210" s="8">
        <v>2219</v>
      </c>
      <c r="G4210" s="9" t="s">
        <v>6182</v>
      </c>
      <c r="H4210" s="7" t="s">
        <v>17</v>
      </c>
      <c r="I4210" s="10">
        <v>170000</v>
      </c>
      <c r="J4210" s="8">
        <v>12</v>
      </c>
      <c r="K4210" s="10">
        <f t="shared" si="65"/>
        <v>2040000</v>
      </c>
      <c r="L4210" s="7" t="s">
        <v>6181</v>
      </c>
      <c r="M4210" s="11" t="s">
        <v>19</v>
      </c>
      <c r="N4210" s="11"/>
      <c r="O4210" s="12" t="s">
        <v>20</v>
      </c>
    </row>
    <row r="4211" spans="1:15" x14ac:dyDescent="0.25">
      <c r="A4211" s="7">
        <v>4187</v>
      </c>
      <c r="B4211" s="7"/>
      <c r="C4211" s="7"/>
      <c r="D4211" s="7" t="s">
        <v>6121</v>
      </c>
      <c r="E4211" s="7">
        <v>242013460</v>
      </c>
      <c r="F4211" s="8">
        <v>2219</v>
      </c>
      <c r="G4211" s="9" t="s">
        <v>6183</v>
      </c>
      <c r="H4211" s="7" t="s">
        <v>17</v>
      </c>
      <c r="I4211" s="10">
        <v>170000</v>
      </c>
      <c r="J4211" s="8">
        <v>12</v>
      </c>
      <c r="K4211" s="10">
        <f t="shared" si="65"/>
        <v>2040000</v>
      </c>
      <c r="L4211" s="7" t="s">
        <v>6184</v>
      </c>
      <c r="M4211" s="11" t="s">
        <v>19</v>
      </c>
      <c r="N4211" s="11"/>
      <c r="O4211" s="12" t="s">
        <v>20</v>
      </c>
    </row>
    <row r="4212" spans="1:15" x14ac:dyDescent="0.25">
      <c r="A4212" s="7">
        <v>4188</v>
      </c>
      <c r="B4212" s="7"/>
      <c r="C4212" s="7"/>
      <c r="D4212" s="7" t="s">
        <v>6121</v>
      </c>
      <c r="E4212" s="7">
        <v>242014526</v>
      </c>
      <c r="F4212" s="8">
        <v>2219</v>
      </c>
      <c r="G4212" s="9" t="s">
        <v>6185</v>
      </c>
      <c r="H4212" s="7" t="s">
        <v>17</v>
      </c>
      <c r="I4212" s="10">
        <v>170000</v>
      </c>
      <c r="J4212" s="8">
        <v>75</v>
      </c>
      <c r="K4212" s="10">
        <f t="shared" si="65"/>
        <v>12750000</v>
      </c>
      <c r="L4212" s="7" t="s">
        <v>6168</v>
      </c>
      <c r="M4212" s="11" t="s">
        <v>19</v>
      </c>
      <c r="N4212" s="11"/>
      <c r="O4212" s="12" t="s">
        <v>20</v>
      </c>
    </row>
    <row r="4213" spans="1:15" x14ac:dyDescent="0.25">
      <c r="A4213" s="7">
        <v>4189</v>
      </c>
      <c r="B4213" s="7"/>
      <c r="C4213" s="7"/>
      <c r="D4213" s="7" t="s">
        <v>6121</v>
      </c>
      <c r="E4213" s="7">
        <v>242014530</v>
      </c>
      <c r="F4213" s="8">
        <v>2219</v>
      </c>
      <c r="G4213" s="9" t="s">
        <v>6186</v>
      </c>
      <c r="H4213" s="7" t="s">
        <v>17</v>
      </c>
      <c r="I4213" s="10">
        <v>79500</v>
      </c>
      <c r="J4213" s="8">
        <v>50</v>
      </c>
      <c r="K4213" s="10">
        <f t="shared" si="65"/>
        <v>3975000</v>
      </c>
      <c r="L4213" s="7" t="s">
        <v>6187</v>
      </c>
      <c r="M4213" s="11" t="s">
        <v>19</v>
      </c>
      <c r="N4213" s="11"/>
      <c r="O4213" s="12" t="s">
        <v>20</v>
      </c>
    </row>
    <row r="4214" spans="1:15" x14ac:dyDescent="0.25">
      <c r="A4214" s="7">
        <v>4190</v>
      </c>
      <c r="B4214" s="7"/>
      <c r="C4214" s="7"/>
      <c r="D4214" s="7" t="s">
        <v>6121</v>
      </c>
      <c r="E4214" s="7">
        <v>242014607</v>
      </c>
      <c r="F4214" s="8">
        <v>2219</v>
      </c>
      <c r="G4214" s="9" t="s">
        <v>6188</v>
      </c>
      <c r="H4214" s="7" t="s">
        <v>17</v>
      </c>
      <c r="I4214" s="10">
        <v>36000</v>
      </c>
      <c r="J4214" s="8">
        <v>10</v>
      </c>
      <c r="K4214" s="10">
        <f t="shared" si="65"/>
        <v>360000</v>
      </c>
      <c r="L4214" s="7" t="s">
        <v>6189</v>
      </c>
      <c r="M4214" s="11" t="s">
        <v>19</v>
      </c>
      <c r="N4214" s="11"/>
      <c r="O4214" s="12" t="s">
        <v>20</v>
      </c>
    </row>
    <row r="4215" spans="1:15" x14ac:dyDescent="0.25">
      <c r="A4215" s="7">
        <v>4191</v>
      </c>
      <c r="B4215" s="7"/>
      <c r="C4215" s="7"/>
      <c r="D4215" s="7" t="s">
        <v>6121</v>
      </c>
      <c r="E4215" s="7">
        <v>242014666</v>
      </c>
      <c r="F4215" s="8">
        <v>2219</v>
      </c>
      <c r="G4215" s="9" t="s">
        <v>6190</v>
      </c>
      <c r="H4215" s="7" t="s">
        <v>17</v>
      </c>
      <c r="I4215" s="10">
        <v>973500</v>
      </c>
      <c r="J4215" s="8">
        <v>8</v>
      </c>
      <c r="K4215" s="10">
        <f t="shared" si="65"/>
        <v>7788000</v>
      </c>
      <c r="L4215" s="7" t="s">
        <v>6191</v>
      </c>
      <c r="M4215" s="11" t="s">
        <v>19</v>
      </c>
      <c r="N4215" s="11"/>
      <c r="O4215" s="12" t="s">
        <v>20</v>
      </c>
    </row>
    <row r="4216" spans="1:15" x14ac:dyDescent="0.25">
      <c r="A4216" s="7">
        <v>4192</v>
      </c>
      <c r="B4216" s="7"/>
      <c r="C4216" s="7"/>
      <c r="D4216" s="7" t="s">
        <v>6121</v>
      </c>
      <c r="E4216" s="7">
        <v>242014900</v>
      </c>
      <c r="F4216" s="8">
        <v>2219</v>
      </c>
      <c r="G4216" s="9" t="s">
        <v>6192</v>
      </c>
      <c r="H4216" s="7" t="s">
        <v>17</v>
      </c>
      <c r="I4216" s="10">
        <v>282500</v>
      </c>
      <c r="J4216" s="8">
        <v>12</v>
      </c>
      <c r="K4216" s="10">
        <f t="shared" si="65"/>
        <v>3390000</v>
      </c>
      <c r="L4216" s="7" t="s">
        <v>6193</v>
      </c>
      <c r="M4216" s="11" t="s">
        <v>19</v>
      </c>
      <c r="N4216" s="11"/>
      <c r="O4216" s="12" t="s">
        <v>20</v>
      </c>
    </row>
    <row r="4217" spans="1:15" x14ac:dyDescent="0.25">
      <c r="A4217" s="7">
        <v>4193</v>
      </c>
      <c r="B4217" s="7"/>
      <c r="C4217" s="7"/>
      <c r="D4217" s="7" t="s">
        <v>6121</v>
      </c>
      <c r="E4217" s="7">
        <v>242017500</v>
      </c>
      <c r="F4217" s="8">
        <v>2219</v>
      </c>
      <c r="G4217" s="9" t="s">
        <v>6194</v>
      </c>
      <c r="H4217" s="7" t="s">
        <v>17</v>
      </c>
      <c r="I4217" s="10">
        <v>600000</v>
      </c>
      <c r="J4217" s="8">
        <v>20</v>
      </c>
      <c r="K4217" s="10">
        <f t="shared" si="65"/>
        <v>12000000</v>
      </c>
      <c r="L4217" s="7" t="s">
        <v>6195</v>
      </c>
      <c r="M4217" s="11" t="s">
        <v>19</v>
      </c>
      <c r="N4217" s="11"/>
      <c r="O4217" s="12" t="s">
        <v>20</v>
      </c>
    </row>
    <row r="4218" spans="1:15" x14ac:dyDescent="0.25">
      <c r="A4218" s="7">
        <v>4194</v>
      </c>
      <c r="B4218" s="7"/>
      <c r="C4218" s="7"/>
      <c r="D4218" s="7" t="s">
        <v>6121</v>
      </c>
      <c r="E4218" s="7">
        <v>242020150</v>
      </c>
      <c r="F4218" s="8">
        <v>2219</v>
      </c>
      <c r="G4218" s="9" t="s">
        <v>6196</v>
      </c>
      <c r="H4218" s="7" t="s">
        <v>17</v>
      </c>
      <c r="I4218" s="10">
        <v>600000</v>
      </c>
      <c r="J4218" s="8">
        <v>6</v>
      </c>
      <c r="K4218" s="10">
        <f t="shared" si="65"/>
        <v>3600000</v>
      </c>
      <c r="L4218" s="7" t="s">
        <v>6197</v>
      </c>
      <c r="M4218" s="11" t="s">
        <v>19</v>
      </c>
      <c r="N4218" s="11"/>
      <c r="O4218" s="12" t="s">
        <v>20</v>
      </c>
    </row>
    <row r="4219" spans="1:15" x14ac:dyDescent="0.25">
      <c r="A4219" s="7">
        <v>4195</v>
      </c>
      <c r="B4219" s="7"/>
      <c r="C4219" s="7" t="s">
        <v>23</v>
      </c>
      <c r="D4219" s="7" t="s">
        <v>6121</v>
      </c>
      <c r="E4219" s="7">
        <v>242020605</v>
      </c>
      <c r="F4219" s="8">
        <v>2219</v>
      </c>
      <c r="G4219" s="9" t="s">
        <v>6198</v>
      </c>
      <c r="H4219" s="7" t="s">
        <v>17</v>
      </c>
      <c r="I4219" s="10">
        <v>495000</v>
      </c>
      <c r="J4219" s="8">
        <v>48</v>
      </c>
      <c r="K4219" s="10">
        <f t="shared" si="65"/>
        <v>23760000</v>
      </c>
      <c r="L4219" s="7" t="s">
        <v>6199</v>
      </c>
      <c r="M4219" s="11" t="s">
        <v>19</v>
      </c>
      <c r="N4219" s="11" t="s">
        <v>26</v>
      </c>
      <c r="O4219" s="12" t="s">
        <v>20</v>
      </c>
    </row>
    <row r="4220" spans="1:15" x14ac:dyDescent="0.25">
      <c r="A4220" s="7">
        <v>4196</v>
      </c>
      <c r="B4220" s="7"/>
      <c r="C4220" s="7" t="s">
        <v>23</v>
      </c>
      <c r="D4220" s="7" t="s">
        <v>6121</v>
      </c>
      <c r="E4220" s="7">
        <v>242020641</v>
      </c>
      <c r="F4220" s="8">
        <v>2219</v>
      </c>
      <c r="G4220" s="9" t="s">
        <v>6200</v>
      </c>
      <c r="H4220" s="7" t="s">
        <v>17</v>
      </c>
      <c r="I4220" s="10">
        <v>802000</v>
      </c>
      <c r="J4220" s="8">
        <v>48</v>
      </c>
      <c r="K4220" s="10">
        <f t="shared" si="65"/>
        <v>38496000</v>
      </c>
      <c r="L4220" s="7" t="s">
        <v>6201</v>
      </c>
      <c r="M4220" s="11" t="s">
        <v>19</v>
      </c>
      <c r="N4220" s="11" t="s">
        <v>26</v>
      </c>
      <c r="O4220" s="12" t="s">
        <v>20</v>
      </c>
    </row>
    <row r="4221" spans="1:15" x14ac:dyDescent="0.25">
      <c r="A4221" s="7">
        <v>4197</v>
      </c>
      <c r="B4221" s="7"/>
      <c r="C4221" s="7"/>
      <c r="D4221" s="7" t="s">
        <v>6121</v>
      </c>
      <c r="E4221" s="7">
        <v>242020649</v>
      </c>
      <c r="F4221" s="8">
        <v>2219</v>
      </c>
      <c r="G4221" s="9" t="s">
        <v>6202</v>
      </c>
      <c r="H4221" s="7" t="s">
        <v>17</v>
      </c>
      <c r="I4221" s="10">
        <v>416000</v>
      </c>
      <c r="J4221" s="8">
        <v>36</v>
      </c>
      <c r="K4221" s="10">
        <f t="shared" si="65"/>
        <v>14976000</v>
      </c>
      <c r="L4221" s="7" t="s">
        <v>6203</v>
      </c>
      <c r="M4221" s="11" t="s">
        <v>19</v>
      </c>
      <c r="N4221" s="11"/>
      <c r="O4221" s="12" t="s">
        <v>20</v>
      </c>
    </row>
    <row r="4222" spans="1:15" x14ac:dyDescent="0.25">
      <c r="A4222" s="7">
        <v>4198</v>
      </c>
      <c r="B4222" s="7"/>
      <c r="C4222" s="7"/>
      <c r="D4222" s="7" t="s">
        <v>6121</v>
      </c>
      <c r="E4222" s="7">
        <v>242020649</v>
      </c>
      <c r="F4222" s="8">
        <v>2219</v>
      </c>
      <c r="G4222" s="9" t="s">
        <v>6202</v>
      </c>
      <c r="H4222" s="7" t="s">
        <v>17</v>
      </c>
      <c r="I4222" s="10">
        <v>415000</v>
      </c>
      <c r="J4222" s="8">
        <v>36</v>
      </c>
      <c r="K4222" s="10">
        <f t="shared" si="65"/>
        <v>14940000</v>
      </c>
      <c r="L4222" s="7" t="s">
        <v>6134</v>
      </c>
      <c r="M4222" s="11" t="s">
        <v>19</v>
      </c>
      <c r="N4222" s="11"/>
      <c r="O4222" s="12" t="s">
        <v>20</v>
      </c>
    </row>
    <row r="4223" spans="1:15" x14ac:dyDescent="0.25">
      <c r="A4223" s="7">
        <v>4199</v>
      </c>
      <c r="B4223" s="7"/>
      <c r="C4223" s="7"/>
      <c r="D4223" s="7" t="s">
        <v>6121</v>
      </c>
      <c r="E4223" s="7">
        <v>242020650</v>
      </c>
      <c r="F4223" s="8">
        <v>2219</v>
      </c>
      <c r="G4223" s="9" t="s">
        <v>6204</v>
      </c>
      <c r="H4223" s="7" t="s">
        <v>17</v>
      </c>
      <c r="I4223" s="10">
        <v>1560000</v>
      </c>
      <c r="J4223" s="8">
        <v>8</v>
      </c>
      <c r="K4223" s="10">
        <f t="shared" si="65"/>
        <v>12480000</v>
      </c>
      <c r="L4223" s="7" t="s">
        <v>6134</v>
      </c>
      <c r="M4223" s="11" t="s">
        <v>19</v>
      </c>
      <c r="N4223" s="11"/>
      <c r="O4223" s="12" t="s">
        <v>20</v>
      </c>
    </row>
    <row r="4224" spans="1:15" x14ac:dyDescent="0.25">
      <c r="A4224" s="7">
        <v>4200</v>
      </c>
      <c r="B4224" s="7"/>
      <c r="C4224" s="7"/>
      <c r="D4224" s="7" t="s">
        <v>6121</v>
      </c>
      <c r="E4224" s="7">
        <v>242020650</v>
      </c>
      <c r="F4224" s="8">
        <v>2219</v>
      </c>
      <c r="G4224" s="9" t="s">
        <v>6204</v>
      </c>
      <c r="H4224" s="7" t="s">
        <v>17</v>
      </c>
      <c r="I4224" s="10">
        <v>1155000</v>
      </c>
      <c r="J4224" s="8">
        <v>8</v>
      </c>
      <c r="K4224" s="10">
        <f t="shared" si="65"/>
        <v>9240000</v>
      </c>
      <c r="L4224" s="7" t="s">
        <v>6205</v>
      </c>
      <c r="M4224" s="11" t="s">
        <v>19</v>
      </c>
      <c r="N4224" s="11"/>
      <c r="O4224" s="12" t="s">
        <v>20</v>
      </c>
    </row>
    <row r="4225" spans="1:15" x14ac:dyDescent="0.25">
      <c r="A4225" s="7">
        <v>4201</v>
      </c>
      <c r="B4225" s="7"/>
      <c r="C4225" s="7"/>
      <c r="D4225" s="7" t="s">
        <v>6121</v>
      </c>
      <c r="E4225" s="7">
        <v>242020650</v>
      </c>
      <c r="F4225" s="8">
        <v>2219</v>
      </c>
      <c r="G4225" s="9" t="s">
        <v>6204</v>
      </c>
      <c r="H4225" s="7" t="s">
        <v>17</v>
      </c>
      <c r="I4225" s="10">
        <v>1155000</v>
      </c>
      <c r="J4225" s="8">
        <v>8</v>
      </c>
      <c r="K4225" s="10">
        <f t="shared" si="65"/>
        <v>9240000</v>
      </c>
      <c r="L4225" s="7" t="s">
        <v>6206</v>
      </c>
      <c r="M4225" s="11" t="s">
        <v>19</v>
      </c>
      <c r="N4225" s="11"/>
      <c r="O4225" s="12" t="s">
        <v>20</v>
      </c>
    </row>
    <row r="4226" spans="1:15" x14ac:dyDescent="0.25">
      <c r="A4226" s="7">
        <v>4202</v>
      </c>
      <c r="B4226" s="7"/>
      <c r="C4226" s="7"/>
      <c r="D4226" s="7" t="s">
        <v>6121</v>
      </c>
      <c r="E4226" s="7">
        <v>242030012</v>
      </c>
      <c r="F4226" s="8">
        <v>2219</v>
      </c>
      <c r="G4226" s="9" t="s">
        <v>6207</v>
      </c>
      <c r="H4226" s="7" t="s">
        <v>17</v>
      </c>
      <c r="I4226" s="10">
        <v>340000</v>
      </c>
      <c r="J4226" s="8">
        <v>15</v>
      </c>
      <c r="K4226" s="10">
        <f t="shared" si="65"/>
        <v>5100000</v>
      </c>
      <c r="L4226" s="7" t="s">
        <v>6139</v>
      </c>
      <c r="M4226" s="11" t="s">
        <v>19</v>
      </c>
      <c r="N4226" s="11"/>
      <c r="O4226" s="12" t="s">
        <v>20</v>
      </c>
    </row>
    <row r="4227" spans="1:15" x14ac:dyDescent="0.25">
      <c r="A4227" s="7">
        <v>4203</v>
      </c>
      <c r="B4227" s="7"/>
      <c r="C4227" s="7"/>
      <c r="D4227" s="7" t="s">
        <v>6121</v>
      </c>
      <c r="E4227" s="7">
        <v>242030013</v>
      </c>
      <c r="F4227" s="8">
        <v>2219</v>
      </c>
      <c r="G4227" s="9" t="s">
        <v>6208</v>
      </c>
      <c r="H4227" s="7" t="s">
        <v>17</v>
      </c>
      <c r="I4227" s="10">
        <v>2065000</v>
      </c>
      <c r="J4227" s="8">
        <v>15</v>
      </c>
      <c r="K4227" s="10">
        <f t="shared" si="65"/>
        <v>30975000</v>
      </c>
      <c r="L4227" s="7" t="s">
        <v>6139</v>
      </c>
      <c r="M4227" s="11" t="s">
        <v>19</v>
      </c>
      <c r="N4227" s="11"/>
      <c r="O4227" s="12" t="s">
        <v>20</v>
      </c>
    </row>
    <row r="4228" spans="1:15" x14ac:dyDescent="0.25">
      <c r="A4228" s="7">
        <v>4204</v>
      </c>
      <c r="B4228" s="7"/>
      <c r="C4228" s="7"/>
      <c r="D4228" s="7" t="s">
        <v>6121</v>
      </c>
      <c r="E4228" s="7">
        <v>242030019</v>
      </c>
      <c r="F4228" s="8">
        <v>2219</v>
      </c>
      <c r="G4228" s="9" t="s">
        <v>6209</v>
      </c>
      <c r="H4228" s="7" t="s">
        <v>17</v>
      </c>
      <c r="I4228" s="10">
        <v>15000</v>
      </c>
      <c r="J4228" s="8">
        <v>30</v>
      </c>
      <c r="K4228" s="10">
        <f t="shared" si="65"/>
        <v>450000</v>
      </c>
      <c r="L4228" s="7" t="s">
        <v>6139</v>
      </c>
      <c r="M4228" s="11" t="s">
        <v>19</v>
      </c>
      <c r="N4228" s="11"/>
      <c r="O4228" s="12" t="s">
        <v>20</v>
      </c>
    </row>
    <row r="4229" spans="1:15" x14ac:dyDescent="0.25">
      <c r="A4229" s="7">
        <v>4205</v>
      </c>
      <c r="B4229" s="7"/>
      <c r="C4229" s="7"/>
      <c r="D4229" s="7" t="s">
        <v>6121</v>
      </c>
      <c r="E4229" s="7">
        <v>242030021</v>
      </c>
      <c r="F4229" s="8">
        <v>2219</v>
      </c>
      <c r="G4229" s="9" t="s">
        <v>6210</v>
      </c>
      <c r="H4229" s="7" t="s">
        <v>17</v>
      </c>
      <c r="I4229" s="10">
        <v>15000</v>
      </c>
      <c r="J4229" s="8">
        <v>30</v>
      </c>
      <c r="K4229" s="10">
        <f t="shared" si="65"/>
        <v>450000</v>
      </c>
      <c r="L4229" s="7" t="s">
        <v>6139</v>
      </c>
      <c r="M4229" s="11" t="s">
        <v>19</v>
      </c>
      <c r="N4229" s="11"/>
      <c r="O4229" s="12" t="s">
        <v>20</v>
      </c>
    </row>
    <row r="4230" spans="1:15" x14ac:dyDescent="0.25">
      <c r="A4230" s="7">
        <v>4206</v>
      </c>
      <c r="B4230" s="7"/>
      <c r="C4230" s="7"/>
      <c r="D4230" s="7" t="s">
        <v>6121</v>
      </c>
      <c r="E4230" s="7">
        <v>242030024</v>
      </c>
      <c r="F4230" s="8">
        <v>2219</v>
      </c>
      <c r="G4230" s="9" t="s">
        <v>6211</v>
      </c>
      <c r="H4230" s="7" t="s">
        <v>17</v>
      </c>
      <c r="I4230" s="10">
        <v>15000</v>
      </c>
      <c r="J4230" s="8">
        <v>30</v>
      </c>
      <c r="K4230" s="10">
        <f t="shared" si="65"/>
        <v>450000</v>
      </c>
      <c r="L4230" s="7" t="s">
        <v>6139</v>
      </c>
      <c r="M4230" s="11" t="s">
        <v>19</v>
      </c>
      <c r="N4230" s="11"/>
      <c r="O4230" s="12" t="s">
        <v>20</v>
      </c>
    </row>
    <row r="4231" spans="1:15" x14ac:dyDescent="0.25">
      <c r="A4231" s="7">
        <v>4207</v>
      </c>
      <c r="B4231" s="7"/>
      <c r="C4231" s="7"/>
      <c r="D4231" s="7" t="s">
        <v>6121</v>
      </c>
      <c r="E4231" s="7">
        <v>242030028</v>
      </c>
      <c r="F4231" s="8">
        <v>2219</v>
      </c>
      <c r="G4231" s="9" t="s">
        <v>6212</v>
      </c>
      <c r="H4231" s="7" t="s">
        <v>17</v>
      </c>
      <c r="I4231" s="10">
        <v>71000</v>
      </c>
      <c r="J4231" s="8">
        <v>20</v>
      </c>
      <c r="K4231" s="10">
        <f t="shared" si="65"/>
        <v>1420000</v>
      </c>
      <c r="L4231" s="7" t="s">
        <v>6139</v>
      </c>
      <c r="M4231" s="11" t="s">
        <v>19</v>
      </c>
      <c r="N4231" s="11"/>
      <c r="O4231" s="12" t="s">
        <v>20</v>
      </c>
    </row>
    <row r="4232" spans="1:15" x14ac:dyDescent="0.25">
      <c r="A4232" s="7">
        <v>4208</v>
      </c>
      <c r="B4232" s="7"/>
      <c r="C4232" s="7"/>
      <c r="D4232" s="7" t="s">
        <v>6121</v>
      </c>
      <c r="E4232" s="7">
        <v>242030034</v>
      </c>
      <c r="F4232" s="8">
        <v>2219</v>
      </c>
      <c r="G4232" s="9" t="s">
        <v>6213</v>
      </c>
      <c r="H4232" s="7" t="s">
        <v>17</v>
      </c>
      <c r="I4232" s="10">
        <v>468200</v>
      </c>
      <c r="J4232" s="8">
        <v>14</v>
      </c>
      <c r="K4232" s="10">
        <f t="shared" si="65"/>
        <v>6554800</v>
      </c>
      <c r="L4232" s="7" t="s">
        <v>6139</v>
      </c>
      <c r="M4232" s="11" t="s">
        <v>19</v>
      </c>
      <c r="N4232" s="11"/>
      <c r="O4232" s="12" t="s">
        <v>20</v>
      </c>
    </row>
    <row r="4233" spans="1:15" x14ac:dyDescent="0.25">
      <c r="A4233" s="7">
        <v>4209</v>
      </c>
      <c r="B4233" s="7"/>
      <c r="C4233" s="7"/>
      <c r="D4233" s="7" t="s">
        <v>6121</v>
      </c>
      <c r="E4233" s="7">
        <v>245010190</v>
      </c>
      <c r="F4233" s="8">
        <v>2219</v>
      </c>
      <c r="G4233" s="9" t="s">
        <v>6214</v>
      </c>
      <c r="H4233" s="7" t="s">
        <v>17</v>
      </c>
      <c r="I4233" s="10">
        <v>18650000</v>
      </c>
      <c r="J4233" s="8">
        <v>6</v>
      </c>
      <c r="K4233" s="10">
        <f t="shared" si="65"/>
        <v>111900000</v>
      </c>
      <c r="L4233" s="7" t="s">
        <v>6215</v>
      </c>
      <c r="M4233" s="11" t="s">
        <v>19</v>
      </c>
      <c r="N4233" s="11"/>
      <c r="O4233" s="12" t="s">
        <v>20</v>
      </c>
    </row>
    <row r="4234" spans="1:15" x14ac:dyDescent="0.25">
      <c r="A4234" s="7">
        <v>4210</v>
      </c>
      <c r="B4234" s="7"/>
      <c r="C4234" s="7"/>
      <c r="D4234" s="7" t="s">
        <v>6121</v>
      </c>
      <c r="E4234" s="7">
        <v>248011600</v>
      </c>
      <c r="F4234" s="8">
        <v>2219</v>
      </c>
      <c r="G4234" s="9" t="s">
        <v>6216</v>
      </c>
      <c r="H4234" s="7" t="s">
        <v>17</v>
      </c>
      <c r="I4234" s="10">
        <v>85000</v>
      </c>
      <c r="J4234" s="8">
        <v>24</v>
      </c>
      <c r="K4234" s="10">
        <f t="shared" si="65"/>
        <v>2040000</v>
      </c>
      <c r="L4234" s="7" t="s">
        <v>6217</v>
      </c>
      <c r="M4234" s="11" t="s">
        <v>19</v>
      </c>
      <c r="N4234" s="11"/>
      <c r="O4234" s="12" t="s">
        <v>20</v>
      </c>
    </row>
    <row r="4235" spans="1:15" x14ac:dyDescent="0.25">
      <c r="A4235" s="7">
        <v>4211</v>
      </c>
      <c r="B4235" s="7"/>
      <c r="C4235" s="7" t="s">
        <v>23</v>
      </c>
      <c r="D4235" s="7" t="s">
        <v>6121</v>
      </c>
      <c r="E4235" s="7">
        <v>272022085</v>
      </c>
      <c r="F4235" s="8">
        <v>2219</v>
      </c>
      <c r="G4235" s="9" t="s">
        <v>6218</v>
      </c>
      <c r="H4235" s="7" t="s">
        <v>17</v>
      </c>
      <c r="I4235" s="10">
        <v>1510000</v>
      </c>
      <c r="J4235" s="8">
        <v>36</v>
      </c>
      <c r="K4235" s="10">
        <f t="shared" si="65"/>
        <v>54360000</v>
      </c>
      <c r="L4235" s="7" t="s">
        <v>6134</v>
      </c>
      <c r="M4235" s="11" t="s">
        <v>19</v>
      </c>
      <c r="N4235" s="11" t="s">
        <v>26</v>
      </c>
      <c r="O4235" s="12" t="s">
        <v>20</v>
      </c>
    </row>
    <row r="4236" spans="1:15" x14ac:dyDescent="0.25">
      <c r="A4236" s="7">
        <v>4212</v>
      </c>
      <c r="B4236" s="7"/>
      <c r="C4236" s="7"/>
      <c r="D4236" s="7" t="s">
        <v>1223</v>
      </c>
      <c r="E4236" s="7">
        <v>212020011</v>
      </c>
      <c r="F4236" s="8">
        <v>2219</v>
      </c>
      <c r="G4236" s="9" t="s">
        <v>6219</v>
      </c>
      <c r="H4236" s="7" t="s">
        <v>17</v>
      </c>
      <c r="I4236" s="10">
        <v>182000</v>
      </c>
      <c r="J4236" s="8">
        <v>5</v>
      </c>
      <c r="K4236" s="10">
        <f t="shared" si="65"/>
        <v>910000</v>
      </c>
      <c r="L4236" s="7" t="s">
        <v>6220</v>
      </c>
      <c r="M4236" s="11" t="s">
        <v>19</v>
      </c>
      <c r="N4236" s="11"/>
      <c r="O4236" s="12" t="s">
        <v>20</v>
      </c>
    </row>
    <row r="4237" spans="1:15" x14ac:dyDescent="0.25">
      <c r="A4237" s="7">
        <v>4213</v>
      </c>
      <c r="B4237" s="7"/>
      <c r="C4237" s="7"/>
      <c r="D4237" s="7" t="s">
        <v>1223</v>
      </c>
      <c r="E4237" s="7">
        <v>251010001</v>
      </c>
      <c r="F4237" s="8">
        <v>2219</v>
      </c>
      <c r="G4237" s="9" t="s">
        <v>6221</v>
      </c>
      <c r="H4237" s="7" t="s">
        <v>17</v>
      </c>
      <c r="I4237" s="10">
        <v>510000</v>
      </c>
      <c r="J4237" s="8">
        <v>1</v>
      </c>
      <c r="K4237" s="10">
        <f t="shared" si="65"/>
        <v>510000</v>
      </c>
      <c r="L4237" s="7" t="s">
        <v>6222</v>
      </c>
      <c r="M4237" s="11" t="s">
        <v>19</v>
      </c>
      <c r="N4237" s="11"/>
      <c r="O4237" s="12" t="s">
        <v>20</v>
      </c>
    </row>
    <row r="4238" spans="1:15" x14ac:dyDescent="0.25">
      <c r="A4238" s="7">
        <v>4214</v>
      </c>
      <c r="B4238" s="7"/>
      <c r="C4238" s="7"/>
      <c r="D4238" s="7" t="s">
        <v>1223</v>
      </c>
      <c r="E4238" s="7">
        <v>251010017</v>
      </c>
      <c r="F4238" s="8">
        <v>2219</v>
      </c>
      <c r="G4238" s="9" t="s">
        <v>6223</v>
      </c>
      <c r="H4238" s="7" t="s">
        <v>17</v>
      </c>
      <c r="I4238" s="10">
        <v>215000</v>
      </c>
      <c r="J4238" s="8">
        <v>6</v>
      </c>
      <c r="K4238" s="10">
        <f t="shared" si="65"/>
        <v>1290000</v>
      </c>
      <c r="L4238" s="7" t="s">
        <v>6224</v>
      </c>
      <c r="M4238" s="11" t="s">
        <v>19</v>
      </c>
      <c r="N4238" s="11"/>
      <c r="O4238" s="12" t="s">
        <v>20</v>
      </c>
    </row>
    <row r="4239" spans="1:15" x14ac:dyDescent="0.25">
      <c r="A4239" s="7">
        <v>4215</v>
      </c>
      <c r="B4239" s="7"/>
      <c r="C4239" s="7"/>
      <c r="D4239" s="7" t="s">
        <v>1223</v>
      </c>
      <c r="E4239" s="7">
        <v>251010083</v>
      </c>
      <c r="F4239" s="8">
        <v>2219</v>
      </c>
      <c r="G4239" s="9" t="s">
        <v>6225</v>
      </c>
      <c r="H4239" s="7" t="s">
        <v>17</v>
      </c>
      <c r="I4239" s="10">
        <v>177000</v>
      </c>
      <c r="J4239" s="8">
        <v>3</v>
      </c>
      <c r="K4239" s="10">
        <f t="shared" si="65"/>
        <v>531000</v>
      </c>
      <c r="L4239" s="7" t="s">
        <v>6226</v>
      </c>
      <c r="M4239" s="11" t="s">
        <v>19</v>
      </c>
      <c r="N4239" s="11"/>
      <c r="O4239" s="12" t="s">
        <v>20</v>
      </c>
    </row>
    <row r="4240" spans="1:15" x14ac:dyDescent="0.25">
      <c r="A4240" s="7">
        <v>4216</v>
      </c>
      <c r="B4240" s="7"/>
      <c r="C4240" s="7"/>
      <c r="D4240" s="7" t="s">
        <v>1223</v>
      </c>
      <c r="E4240" s="7">
        <v>251010084</v>
      </c>
      <c r="F4240" s="8">
        <v>2219</v>
      </c>
      <c r="G4240" s="9" t="s">
        <v>6227</v>
      </c>
      <c r="H4240" s="7" t="s">
        <v>17</v>
      </c>
      <c r="I4240" s="10">
        <v>275000</v>
      </c>
      <c r="J4240" s="8">
        <v>3</v>
      </c>
      <c r="K4240" s="10">
        <f t="shared" si="65"/>
        <v>825000</v>
      </c>
      <c r="L4240" s="7" t="s">
        <v>6228</v>
      </c>
      <c r="M4240" s="11" t="s">
        <v>19</v>
      </c>
      <c r="N4240" s="11"/>
      <c r="O4240" s="12" t="s">
        <v>20</v>
      </c>
    </row>
    <row r="4241" spans="1:15" x14ac:dyDescent="0.25">
      <c r="A4241" s="7">
        <v>4217</v>
      </c>
      <c r="B4241" s="7"/>
      <c r="C4241" s="7"/>
      <c r="D4241" s="7" t="s">
        <v>1223</v>
      </c>
      <c r="E4241" s="7">
        <v>251010087</v>
      </c>
      <c r="F4241" s="8">
        <v>2219</v>
      </c>
      <c r="G4241" s="9" t="s">
        <v>6229</v>
      </c>
      <c r="H4241" s="7" t="s">
        <v>17</v>
      </c>
      <c r="I4241" s="10">
        <v>239400</v>
      </c>
      <c r="J4241" s="8">
        <v>1</v>
      </c>
      <c r="K4241" s="10">
        <f t="shared" si="65"/>
        <v>239400</v>
      </c>
      <c r="L4241" s="7" t="s">
        <v>6230</v>
      </c>
      <c r="M4241" s="11" t="s">
        <v>19</v>
      </c>
      <c r="N4241" s="11"/>
      <c r="O4241" s="12" t="s">
        <v>20</v>
      </c>
    </row>
    <row r="4242" spans="1:15" x14ac:dyDescent="0.25">
      <c r="A4242" s="7">
        <v>4218</v>
      </c>
      <c r="B4242" s="7"/>
      <c r="C4242" s="7"/>
      <c r="D4242" s="7" t="s">
        <v>1223</v>
      </c>
      <c r="E4242" s="7">
        <v>251010127</v>
      </c>
      <c r="F4242" s="8">
        <v>2219</v>
      </c>
      <c r="G4242" s="9" t="s">
        <v>6231</v>
      </c>
      <c r="H4242" s="7" t="s">
        <v>17</v>
      </c>
      <c r="I4242" s="10">
        <v>137000</v>
      </c>
      <c r="J4242" s="8">
        <v>3</v>
      </c>
      <c r="K4242" s="10">
        <f t="shared" si="65"/>
        <v>411000</v>
      </c>
      <c r="L4242" s="7" t="s">
        <v>6232</v>
      </c>
      <c r="M4242" s="11" t="s">
        <v>19</v>
      </c>
      <c r="N4242" s="11"/>
      <c r="O4242" s="12" t="s">
        <v>20</v>
      </c>
    </row>
    <row r="4243" spans="1:15" x14ac:dyDescent="0.25">
      <c r="A4243" s="7">
        <v>4219</v>
      </c>
      <c r="B4243" s="7"/>
      <c r="C4243" s="7"/>
      <c r="D4243" s="7" t="s">
        <v>1223</v>
      </c>
      <c r="E4243" s="7">
        <v>251010195</v>
      </c>
      <c r="F4243" s="8">
        <v>2219</v>
      </c>
      <c r="G4243" s="9" t="s">
        <v>6233</v>
      </c>
      <c r="H4243" s="7" t="s">
        <v>17</v>
      </c>
      <c r="I4243" s="10">
        <v>64900</v>
      </c>
      <c r="J4243" s="8">
        <v>300</v>
      </c>
      <c r="K4243" s="10">
        <f t="shared" si="65"/>
        <v>19470000</v>
      </c>
      <c r="L4243" s="7" t="s">
        <v>6234</v>
      </c>
      <c r="M4243" s="11" t="s">
        <v>19</v>
      </c>
      <c r="N4243" s="11"/>
      <c r="O4243" s="12" t="s">
        <v>20</v>
      </c>
    </row>
    <row r="4244" spans="1:15" x14ac:dyDescent="0.25">
      <c r="A4244" s="7">
        <v>4220</v>
      </c>
      <c r="B4244" s="7"/>
      <c r="C4244" s="7"/>
      <c r="D4244" s="7" t="s">
        <v>1223</v>
      </c>
      <c r="E4244" s="7">
        <v>251010196</v>
      </c>
      <c r="F4244" s="8">
        <v>2219</v>
      </c>
      <c r="G4244" s="9" t="s">
        <v>6235</v>
      </c>
      <c r="H4244" s="7" t="s">
        <v>17</v>
      </c>
      <c r="I4244" s="10">
        <v>83190</v>
      </c>
      <c r="J4244" s="8">
        <v>102</v>
      </c>
      <c r="K4244" s="10">
        <f t="shared" si="65"/>
        <v>8485380</v>
      </c>
      <c r="L4244" s="7" t="s">
        <v>6236</v>
      </c>
      <c r="M4244" s="11" t="s">
        <v>19</v>
      </c>
      <c r="N4244" s="11"/>
      <c r="O4244" s="12" t="s">
        <v>20</v>
      </c>
    </row>
    <row r="4245" spans="1:15" x14ac:dyDescent="0.25">
      <c r="A4245" s="7">
        <v>4221</v>
      </c>
      <c r="B4245" s="7"/>
      <c r="C4245" s="7"/>
      <c r="D4245" s="7" t="s">
        <v>1223</v>
      </c>
      <c r="E4245" s="7">
        <v>251010197</v>
      </c>
      <c r="F4245" s="8">
        <v>2219</v>
      </c>
      <c r="G4245" s="9" t="s">
        <v>6237</v>
      </c>
      <c r="H4245" s="7" t="s">
        <v>17</v>
      </c>
      <c r="I4245" s="10">
        <v>17700</v>
      </c>
      <c r="J4245" s="8">
        <v>150</v>
      </c>
      <c r="K4245" s="10">
        <f t="shared" si="65"/>
        <v>2655000</v>
      </c>
      <c r="L4245" s="7" t="s">
        <v>6238</v>
      </c>
      <c r="M4245" s="11" t="s">
        <v>19</v>
      </c>
      <c r="N4245" s="11"/>
      <c r="O4245" s="12" t="s">
        <v>20</v>
      </c>
    </row>
    <row r="4246" spans="1:15" x14ac:dyDescent="0.25">
      <c r="A4246" s="7">
        <v>4222</v>
      </c>
      <c r="B4246" s="7"/>
      <c r="C4246" s="7"/>
      <c r="D4246" s="7" t="s">
        <v>1223</v>
      </c>
      <c r="E4246" s="7">
        <v>251010198</v>
      </c>
      <c r="F4246" s="8">
        <v>2219</v>
      </c>
      <c r="G4246" s="9" t="s">
        <v>6239</v>
      </c>
      <c r="H4246" s="7" t="s">
        <v>17</v>
      </c>
      <c r="I4246" s="10">
        <v>17700</v>
      </c>
      <c r="J4246" s="8">
        <v>150</v>
      </c>
      <c r="K4246" s="10">
        <f t="shared" si="65"/>
        <v>2655000</v>
      </c>
      <c r="L4246" s="7" t="s">
        <v>6240</v>
      </c>
      <c r="M4246" s="11" t="s">
        <v>19</v>
      </c>
      <c r="N4246" s="11"/>
      <c r="O4246" s="12" t="s">
        <v>20</v>
      </c>
    </row>
    <row r="4247" spans="1:15" x14ac:dyDescent="0.25">
      <c r="A4247" s="7">
        <v>4223</v>
      </c>
      <c r="B4247" s="7"/>
      <c r="C4247" s="7"/>
      <c r="D4247" s="7" t="s">
        <v>1223</v>
      </c>
      <c r="E4247" s="7">
        <v>251010199</v>
      </c>
      <c r="F4247" s="8">
        <v>2219</v>
      </c>
      <c r="G4247" s="9" t="s">
        <v>6241</v>
      </c>
      <c r="H4247" s="7" t="s">
        <v>17</v>
      </c>
      <c r="I4247" s="10">
        <v>24190</v>
      </c>
      <c r="J4247" s="8">
        <v>150</v>
      </c>
      <c r="K4247" s="10">
        <f t="shared" si="65"/>
        <v>3628500</v>
      </c>
      <c r="L4247" s="7" t="s">
        <v>6242</v>
      </c>
      <c r="M4247" s="11" t="s">
        <v>19</v>
      </c>
      <c r="N4247" s="11"/>
      <c r="O4247" s="12" t="s">
        <v>20</v>
      </c>
    </row>
    <row r="4248" spans="1:15" x14ac:dyDescent="0.25">
      <c r="A4248" s="7">
        <v>4224</v>
      </c>
      <c r="B4248" s="7"/>
      <c r="C4248" s="7"/>
      <c r="D4248" s="7" t="s">
        <v>1223</v>
      </c>
      <c r="E4248" s="7">
        <v>251010270</v>
      </c>
      <c r="F4248" s="8">
        <v>2219</v>
      </c>
      <c r="G4248" s="9" t="s">
        <v>4087</v>
      </c>
      <c r="H4248" s="7" t="s">
        <v>17</v>
      </c>
      <c r="I4248" s="10">
        <v>215000</v>
      </c>
      <c r="J4248" s="8">
        <v>3</v>
      </c>
      <c r="K4248" s="10">
        <f t="shared" si="65"/>
        <v>645000</v>
      </c>
      <c r="L4248" s="7" t="s">
        <v>6243</v>
      </c>
      <c r="M4248" s="11" t="s">
        <v>19</v>
      </c>
      <c r="N4248" s="11"/>
      <c r="O4248" s="12" t="s">
        <v>20</v>
      </c>
    </row>
    <row r="4249" spans="1:15" x14ac:dyDescent="0.25">
      <c r="A4249" s="7">
        <v>4225</v>
      </c>
      <c r="B4249" s="7"/>
      <c r="C4249" s="7"/>
      <c r="D4249" s="7" t="s">
        <v>1223</v>
      </c>
      <c r="E4249" s="7">
        <v>251010272</v>
      </c>
      <c r="F4249" s="8">
        <v>2219</v>
      </c>
      <c r="G4249" s="9" t="s">
        <v>6244</v>
      </c>
      <c r="H4249" s="7" t="s">
        <v>17</v>
      </c>
      <c r="I4249" s="10">
        <v>260000</v>
      </c>
      <c r="J4249" s="8">
        <v>3</v>
      </c>
      <c r="K4249" s="10">
        <f t="shared" ref="K4249:K4312" si="66">+I4249*J4249</f>
        <v>780000</v>
      </c>
      <c r="L4249" s="7" t="s">
        <v>6245</v>
      </c>
      <c r="M4249" s="11" t="s">
        <v>19</v>
      </c>
      <c r="N4249" s="11"/>
      <c r="O4249" s="12" t="s">
        <v>20</v>
      </c>
    </row>
    <row r="4250" spans="1:15" x14ac:dyDescent="0.25">
      <c r="A4250" s="7">
        <v>4226</v>
      </c>
      <c r="B4250" s="7"/>
      <c r="C4250" s="7"/>
      <c r="D4250" s="7" t="s">
        <v>1223</v>
      </c>
      <c r="E4250" s="7">
        <v>251010272</v>
      </c>
      <c r="F4250" s="8">
        <v>2219</v>
      </c>
      <c r="G4250" s="9" t="s">
        <v>6244</v>
      </c>
      <c r="H4250" s="7" t="s">
        <v>17</v>
      </c>
      <c r="I4250" s="10">
        <v>260050</v>
      </c>
      <c r="J4250" s="8">
        <v>3</v>
      </c>
      <c r="K4250" s="10">
        <f t="shared" si="66"/>
        <v>780150</v>
      </c>
      <c r="L4250" s="7" t="s">
        <v>6246</v>
      </c>
      <c r="M4250" s="11" t="s">
        <v>19</v>
      </c>
      <c r="N4250" s="11"/>
      <c r="O4250" s="12" t="s">
        <v>20</v>
      </c>
    </row>
    <row r="4251" spans="1:15" x14ac:dyDescent="0.25">
      <c r="A4251" s="7">
        <v>4227</v>
      </c>
      <c r="B4251" s="7"/>
      <c r="C4251" s="7"/>
      <c r="D4251" s="7" t="s">
        <v>1223</v>
      </c>
      <c r="E4251" s="7">
        <v>251010283</v>
      </c>
      <c r="F4251" s="8">
        <v>2219</v>
      </c>
      <c r="G4251" s="9" t="s">
        <v>6247</v>
      </c>
      <c r="H4251" s="7" t="s">
        <v>17</v>
      </c>
      <c r="I4251" s="10">
        <v>1071</v>
      </c>
      <c r="J4251" s="8">
        <v>750</v>
      </c>
      <c r="K4251" s="10">
        <f t="shared" si="66"/>
        <v>803250</v>
      </c>
      <c r="L4251" s="7" t="s">
        <v>6230</v>
      </c>
      <c r="M4251" s="11" t="s">
        <v>19</v>
      </c>
      <c r="N4251" s="11"/>
      <c r="O4251" s="12" t="s">
        <v>20</v>
      </c>
    </row>
    <row r="4252" spans="1:15" x14ac:dyDescent="0.25">
      <c r="A4252" s="7">
        <v>4228</v>
      </c>
      <c r="B4252" s="7"/>
      <c r="C4252" s="7"/>
      <c r="D4252" s="7" t="s">
        <v>1223</v>
      </c>
      <c r="E4252" s="7">
        <v>251010284</v>
      </c>
      <c r="F4252" s="8">
        <v>2219</v>
      </c>
      <c r="G4252" s="9" t="s">
        <v>6248</v>
      </c>
      <c r="H4252" s="7" t="s">
        <v>17</v>
      </c>
      <c r="I4252" s="10">
        <v>255000</v>
      </c>
      <c r="J4252" s="8">
        <v>4</v>
      </c>
      <c r="K4252" s="10">
        <f t="shared" si="66"/>
        <v>1020000</v>
      </c>
      <c r="L4252" s="7" t="s">
        <v>6249</v>
      </c>
      <c r="M4252" s="11" t="s">
        <v>19</v>
      </c>
      <c r="N4252" s="11"/>
      <c r="O4252" s="12" t="s">
        <v>20</v>
      </c>
    </row>
    <row r="4253" spans="1:15" x14ac:dyDescent="0.25">
      <c r="A4253" s="7">
        <v>4229</v>
      </c>
      <c r="B4253" s="7">
        <v>209715</v>
      </c>
      <c r="C4253" s="7" t="s">
        <v>85</v>
      </c>
      <c r="D4253" s="7" t="s">
        <v>1223</v>
      </c>
      <c r="E4253" s="7">
        <v>251010285</v>
      </c>
      <c r="F4253" s="8">
        <v>2219</v>
      </c>
      <c r="G4253" s="9" t="s">
        <v>6250</v>
      </c>
      <c r="H4253" s="7" t="s">
        <v>17</v>
      </c>
      <c r="I4253" s="10">
        <v>255000</v>
      </c>
      <c r="J4253" s="8">
        <v>4</v>
      </c>
      <c r="K4253" s="10">
        <f t="shared" si="66"/>
        <v>1020000</v>
      </c>
      <c r="L4253" s="7" t="s">
        <v>6251</v>
      </c>
      <c r="M4253" s="11" t="s">
        <v>19</v>
      </c>
      <c r="N4253" s="11" t="s">
        <v>85</v>
      </c>
      <c r="O4253" s="12" t="s">
        <v>20</v>
      </c>
    </row>
    <row r="4254" spans="1:15" x14ac:dyDescent="0.25">
      <c r="A4254" s="7">
        <v>4230</v>
      </c>
      <c r="B4254" s="7"/>
      <c r="C4254" s="7"/>
      <c r="D4254" s="7" t="s">
        <v>1223</v>
      </c>
      <c r="E4254" s="7">
        <v>251010285</v>
      </c>
      <c r="F4254" s="8">
        <v>2219</v>
      </c>
      <c r="G4254" s="9" t="s">
        <v>6250</v>
      </c>
      <c r="H4254" s="7" t="s">
        <v>17</v>
      </c>
      <c r="I4254" s="10">
        <v>274050</v>
      </c>
      <c r="J4254" s="8">
        <v>1</v>
      </c>
      <c r="K4254" s="10">
        <f t="shared" si="66"/>
        <v>274050</v>
      </c>
      <c r="L4254" s="7" t="s">
        <v>6230</v>
      </c>
      <c r="M4254" s="11" t="s">
        <v>19</v>
      </c>
      <c r="N4254" s="11"/>
      <c r="O4254" s="12" t="s">
        <v>20</v>
      </c>
    </row>
    <row r="4255" spans="1:15" x14ac:dyDescent="0.25">
      <c r="A4255" s="7">
        <v>4231</v>
      </c>
      <c r="B4255" s="7"/>
      <c r="C4255" s="7"/>
      <c r="D4255" s="7" t="s">
        <v>1223</v>
      </c>
      <c r="E4255" s="7">
        <v>251010300</v>
      </c>
      <c r="F4255" s="8">
        <v>2219</v>
      </c>
      <c r="G4255" s="9" t="s">
        <v>6252</v>
      </c>
      <c r="H4255" s="7" t="s">
        <v>17</v>
      </c>
      <c r="I4255" s="10">
        <v>166000</v>
      </c>
      <c r="J4255" s="8">
        <v>2</v>
      </c>
      <c r="K4255" s="10">
        <f t="shared" si="66"/>
        <v>332000</v>
      </c>
      <c r="L4255" s="7" t="s">
        <v>6253</v>
      </c>
      <c r="M4255" s="11" t="s">
        <v>19</v>
      </c>
      <c r="N4255" s="11"/>
      <c r="O4255" s="12" t="s">
        <v>20</v>
      </c>
    </row>
    <row r="4256" spans="1:15" x14ac:dyDescent="0.25">
      <c r="A4256" s="7">
        <v>4232</v>
      </c>
      <c r="B4256" s="7"/>
      <c r="C4256" s="7"/>
      <c r="D4256" s="7" t="s">
        <v>1223</v>
      </c>
      <c r="E4256" s="7">
        <v>251010390</v>
      </c>
      <c r="F4256" s="8">
        <v>2219</v>
      </c>
      <c r="G4256" s="9" t="s">
        <v>6254</v>
      </c>
      <c r="H4256" s="7" t="s">
        <v>17</v>
      </c>
      <c r="I4256" s="10">
        <v>126000</v>
      </c>
      <c r="J4256" s="8">
        <v>6</v>
      </c>
      <c r="K4256" s="10">
        <f t="shared" si="66"/>
        <v>756000</v>
      </c>
      <c r="L4256" s="7" t="s">
        <v>6255</v>
      </c>
      <c r="M4256" s="11" t="s">
        <v>19</v>
      </c>
      <c r="N4256" s="11"/>
      <c r="O4256" s="12" t="s">
        <v>20</v>
      </c>
    </row>
    <row r="4257" spans="1:15" x14ac:dyDescent="0.25">
      <c r="A4257" s="7">
        <v>4233</v>
      </c>
      <c r="B4257" s="7"/>
      <c r="C4257" s="7"/>
      <c r="D4257" s="7" t="s">
        <v>1223</v>
      </c>
      <c r="E4257" s="7">
        <v>251010500</v>
      </c>
      <c r="F4257" s="8">
        <v>2219</v>
      </c>
      <c r="G4257" s="9" t="s">
        <v>6256</v>
      </c>
      <c r="H4257" s="7" t="s">
        <v>17</v>
      </c>
      <c r="I4257" s="10">
        <v>30500</v>
      </c>
      <c r="J4257" s="8">
        <v>2</v>
      </c>
      <c r="K4257" s="10">
        <f t="shared" si="66"/>
        <v>61000</v>
      </c>
      <c r="L4257" s="7" t="s">
        <v>6257</v>
      </c>
      <c r="M4257" s="11" t="s">
        <v>19</v>
      </c>
      <c r="N4257" s="11"/>
      <c r="O4257" s="12" t="s">
        <v>20</v>
      </c>
    </row>
    <row r="4258" spans="1:15" x14ac:dyDescent="0.25">
      <c r="A4258" s="7">
        <v>4234</v>
      </c>
      <c r="B4258" s="7"/>
      <c r="C4258" s="7"/>
      <c r="D4258" s="7" t="s">
        <v>1223</v>
      </c>
      <c r="E4258" s="7">
        <v>251010860</v>
      </c>
      <c r="F4258" s="8">
        <v>2219</v>
      </c>
      <c r="G4258" s="9" t="s">
        <v>6258</v>
      </c>
      <c r="H4258" s="7" t="s">
        <v>17</v>
      </c>
      <c r="I4258" s="10">
        <v>48000</v>
      </c>
      <c r="J4258" s="8">
        <v>2</v>
      </c>
      <c r="K4258" s="10">
        <f t="shared" si="66"/>
        <v>96000</v>
      </c>
      <c r="L4258" s="7" t="s">
        <v>6259</v>
      </c>
      <c r="M4258" s="11" t="s">
        <v>19</v>
      </c>
      <c r="N4258" s="11"/>
      <c r="O4258" s="12" t="s">
        <v>20</v>
      </c>
    </row>
    <row r="4259" spans="1:15" x14ac:dyDescent="0.25">
      <c r="A4259" s="7">
        <v>4235</v>
      </c>
      <c r="B4259" s="7"/>
      <c r="C4259" s="7"/>
      <c r="D4259" s="7" t="s">
        <v>1223</v>
      </c>
      <c r="E4259" s="7">
        <v>251011045</v>
      </c>
      <c r="F4259" s="8">
        <v>2219</v>
      </c>
      <c r="G4259" s="9" t="s">
        <v>6260</v>
      </c>
      <c r="H4259" s="7" t="s">
        <v>17</v>
      </c>
      <c r="I4259" s="10">
        <v>63900</v>
      </c>
      <c r="J4259" s="8">
        <v>2</v>
      </c>
      <c r="K4259" s="10">
        <f t="shared" si="66"/>
        <v>127800</v>
      </c>
      <c r="L4259" s="7" t="s">
        <v>6261</v>
      </c>
      <c r="M4259" s="11" t="s">
        <v>19</v>
      </c>
      <c r="N4259" s="11"/>
      <c r="O4259" s="12" t="s">
        <v>20</v>
      </c>
    </row>
    <row r="4260" spans="1:15" x14ac:dyDescent="0.25">
      <c r="A4260" s="7">
        <v>4236</v>
      </c>
      <c r="B4260" s="7"/>
      <c r="C4260" s="7"/>
      <c r="D4260" s="7" t="s">
        <v>1223</v>
      </c>
      <c r="E4260" s="7">
        <v>251011080</v>
      </c>
      <c r="F4260" s="8">
        <v>2219</v>
      </c>
      <c r="G4260" s="9" t="s">
        <v>6262</v>
      </c>
      <c r="H4260" s="7" t="s">
        <v>17</v>
      </c>
      <c r="I4260" s="10">
        <v>98500</v>
      </c>
      <c r="J4260" s="8">
        <v>3</v>
      </c>
      <c r="K4260" s="10">
        <f t="shared" si="66"/>
        <v>295500</v>
      </c>
      <c r="L4260" s="7" t="s">
        <v>6263</v>
      </c>
      <c r="M4260" s="11" t="s">
        <v>19</v>
      </c>
      <c r="N4260" s="11"/>
      <c r="O4260" s="12" t="s">
        <v>20</v>
      </c>
    </row>
    <row r="4261" spans="1:15" x14ac:dyDescent="0.25">
      <c r="A4261" s="7">
        <v>4237</v>
      </c>
      <c r="B4261" s="7"/>
      <c r="C4261" s="7"/>
      <c r="D4261" s="7" t="s">
        <v>1223</v>
      </c>
      <c r="E4261" s="7">
        <v>251011110</v>
      </c>
      <c r="F4261" s="8">
        <v>2219</v>
      </c>
      <c r="G4261" s="9" t="s">
        <v>6264</v>
      </c>
      <c r="H4261" s="7" t="s">
        <v>17</v>
      </c>
      <c r="I4261" s="10">
        <v>96000</v>
      </c>
      <c r="J4261" s="8">
        <v>1</v>
      </c>
      <c r="K4261" s="10">
        <f t="shared" si="66"/>
        <v>96000</v>
      </c>
      <c r="L4261" s="7" t="s">
        <v>6265</v>
      </c>
      <c r="M4261" s="11" t="s">
        <v>19</v>
      </c>
      <c r="N4261" s="11"/>
      <c r="O4261" s="12" t="s">
        <v>20</v>
      </c>
    </row>
    <row r="4262" spans="1:15" x14ac:dyDescent="0.25">
      <c r="A4262" s="7">
        <v>4238</v>
      </c>
      <c r="B4262" s="7"/>
      <c r="C4262" s="7"/>
      <c r="D4262" s="7" t="s">
        <v>1223</v>
      </c>
      <c r="E4262" s="7">
        <v>251011126</v>
      </c>
      <c r="F4262" s="8">
        <v>2219</v>
      </c>
      <c r="G4262" s="9" t="s">
        <v>6266</v>
      </c>
      <c r="H4262" s="7" t="s">
        <v>17</v>
      </c>
      <c r="I4262" s="10">
        <v>97400</v>
      </c>
      <c r="J4262" s="8">
        <v>6</v>
      </c>
      <c r="K4262" s="10">
        <f t="shared" si="66"/>
        <v>584400</v>
      </c>
      <c r="L4262" s="7" t="s">
        <v>6267</v>
      </c>
      <c r="M4262" s="11" t="s">
        <v>19</v>
      </c>
      <c r="N4262" s="11"/>
      <c r="O4262" s="12" t="s">
        <v>20</v>
      </c>
    </row>
    <row r="4263" spans="1:15" x14ac:dyDescent="0.25">
      <c r="A4263" s="7">
        <v>4239</v>
      </c>
      <c r="B4263" s="7"/>
      <c r="C4263" s="7"/>
      <c r="D4263" s="7" t="s">
        <v>1223</v>
      </c>
      <c r="E4263" s="7">
        <v>251011127</v>
      </c>
      <c r="F4263" s="8">
        <v>2219</v>
      </c>
      <c r="G4263" s="9" t="s">
        <v>6268</v>
      </c>
      <c r="H4263" s="7" t="s">
        <v>17</v>
      </c>
      <c r="I4263" s="10">
        <v>129200</v>
      </c>
      <c r="J4263" s="8">
        <v>4</v>
      </c>
      <c r="K4263" s="10">
        <f t="shared" si="66"/>
        <v>516800</v>
      </c>
      <c r="L4263" s="7" t="s">
        <v>6269</v>
      </c>
      <c r="M4263" s="11" t="s">
        <v>19</v>
      </c>
      <c r="N4263" s="11"/>
      <c r="O4263" s="12" t="s">
        <v>20</v>
      </c>
    </row>
    <row r="4264" spans="1:15" x14ac:dyDescent="0.25">
      <c r="A4264" s="7">
        <v>4240</v>
      </c>
      <c r="B4264" s="7"/>
      <c r="C4264" s="7"/>
      <c r="D4264" s="7" t="s">
        <v>1223</v>
      </c>
      <c r="E4264" s="7">
        <v>251011135</v>
      </c>
      <c r="F4264" s="8">
        <v>2219</v>
      </c>
      <c r="G4264" s="9" t="s">
        <v>6270</v>
      </c>
      <c r="H4264" s="7" t="s">
        <v>17</v>
      </c>
      <c r="I4264" s="10">
        <v>61800</v>
      </c>
      <c r="J4264" s="8">
        <v>2</v>
      </c>
      <c r="K4264" s="10">
        <f t="shared" si="66"/>
        <v>123600</v>
      </c>
      <c r="L4264" s="7" t="s">
        <v>6271</v>
      </c>
      <c r="M4264" s="11" t="s">
        <v>19</v>
      </c>
      <c r="N4264" s="11"/>
      <c r="O4264" s="12" t="s">
        <v>20</v>
      </c>
    </row>
    <row r="4265" spans="1:15" x14ac:dyDescent="0.25">
      <c r="A4265" s="7">
        <v>4241</v>
      </c>
      <c r="B4265" s="7"/>
      <c r="C4265" s="7"/>
      <c r="D4265" s="7" t="s">
        <v>1223</v>
      </c>
      <c r="E4265" s="7">
        <v>251011320</v>
      </c>
      <c r="F4265" s="8">
        <v>2219</v>
      </c>
      <c r="G4265" s="9" t="s">
        <v>6272</v>
      </c>
      <c r="H4265" s="7" t="s">
        <v>17</v>
      </c>
      <c r="I4265" s="10">
        <v>178500</v>
      </c>
      <c r="J4265" s="8">
        <v>2</v>
      </c>
      <c r="K4265" s="10">
        <f t="shared" si="66"/>
        <v>357000</v>
      </c>
      <c r="L4265" s="7" t="s">
        <v>6273</v>
      </c>
      <c r="M4265" s="11" t="s">
        <v>19</v>
      </c>
      <c r="N4265" s="11"/>
      <c r="O4265" s="12" t="s">
        <v>20</v>
      </c>
    </row>
    <row r="4266" spans="1:15" x14ac:dyDescent="0.25">
      <c r="A4266" s="7">
        <v>4242</v>
      </c>
      <c r="B4266" s="7"/>
      <c r="C4266" s="7"/>
      <c r="D4266" s="7" t="s">
        <v>1223</v>
      </c>
      <c r="E4266" s="7">
        <v>251011380</v>
      </c>
      <c r="F4266" s="8">
        <v>2219</v>
      </c>
      <c r="G4266" s="9" t="s">
        <v>6274</v>
      </c>
      <c r="H4266" s="7" t="s">
        <v>1507</v>
      </c>
      <c r="I4266" s="10">
        <v>505000</v>
      </c>
      <c r="J4266" s="8">
        <v>1</v>
      </c>
      <c r="K4266" s="10">
        <f t="shared" si="66"/>
        <v>505000</v>
      </c>
      <c r="L4266" s="7" t="s">
        <v>6275</v>
      </c>
      <c r="M4266" s="11" t="s">
        <v>19</v>
      </c>
      <c r="N4266" s="11"/>
      <c r="O4266" s="12" t="s">
        <v>20</v>
      </c>
    </row>
    <row r="4267" spans="1:15" x14ac:dyDescent="0.25">
      <c r="A4267" s="7">
        <v>4243</v>
      </c>
      <c r="B4267" s="7"/>
      <c r="C4267" s="7"/>
      <c r="D4267" s="7" t="s">
        <v>1223</v>
      </c>
      <c r="E4267" s="7">
        <v>251011505</v>
      </c>
      <c r="F4267" s="8">
        <v>2219</v>
      </c>
      <c r="G4267" s="9" t="s">
        <v>6276</v>
      </c>
      <c r="H4267" s="7" t="s">
        <v>17</v>
      </c>
      <c r="I4267" s="10">
        <v>190550</v>
      </c>
      <c r="J4267" s="8">
        <v>2</v>
      </c>
      <c r="K4267" s="10">
        <f t="shared" si="66"/>
        <v>381100</v>
      </c>
      <c r="L4267" s="7" t="s">
        <v>6277</v>
      </c>
      <c r="M4267" s="11" t="s">
        <v>19</v>
      </c>
      <c r="N4267" s="11"/>
      <c r="O4267" s="12" t="s">
        <v>20</v>
      </c>
    </row>
    <row r="4268" spans="1:15" x14ac:dyDescent="0.25">
      <c r="A4268" s="7">
        <v>4244</v>
      </c>
      <c r="B4268" s="7"/>
      <c r="C4268" s="7"/>
      <c r="D4268" s="7" t="s">
        <v>1223</v>
      </c>
      <c r="E4268" s="7">
        <v>251011506</v>
      </c>
      <c r="F4268" s="8">
        <v>2219</v>
      </c>
      <c r="G4268" s="9" t="s">
        <v>6278</v>
      </c>
      <c r="H4268" s="7" t="s">
        <v>17</v>
      </c>
      <c r="I4268" s="10">
        <v>167000</v>
      </c>
      <c r="J4268" s="8">
        <v>2</v>
      </c>
      <c r="K4268" s="10">
        <f t="shared" si="66"/>
        <v>334000</v>
      </c>
      <c r="L4268" s="7" t="s">
        <v>6279</v>
      </c>
      <c r="M4268" s="11" t="s">
        <v>19</v>
      </c>
      <c r="N4268" s="11"/>
      <c r="O4268" s="12" t="s">
        <v>20</v>
      </c>
    </row>
    <row r="4269" spans="1:15" x14ac:dyDescent="0.25">
      <c r="A4269" s="7">
        <v>4245</v>
      </c>
      <c r="B4269" s="7"/>
      <c r="C4269" s="7" t="s">
        <v>610</v>
      </c>
      <c r="D4269" s="7" t="s">
        <v>1223</v>
      </c>
      <c r="E4269" s="7">
        <v>251011537</v>
      </c>
      <c r="F4269" s="8">
        <v>2219</v>
      </c>
      <c r="G4269" s="9" t="s">
        <v>6280</v>
      </c>
      <c r="H4269" s="7" t="s">
        <v>17</v>
      </c>
      <c r="I4269" s="10">
        <v>480.2</v>
      </c>
      <c r="J4269" s="8">
        <v>2000</v>
      </c>
      <c r="K4269" s="10">
        <f t="shared" si="66"/>
        <v>960400</v>
      </c>
      <c r="L4269" s="7" t="s">
        <v>6281</v>
      </c>
      <c r="M4269" s="11" t="s">
        <v>19</v>
      </c>
      <c r="N4269" s="11" t="s">
        <v>26</v>
      </c>
      <c r="O4269" s="12" t="s">
        <v>20</v>
      </c>
    </row>
    <row r="4270" spans="1:15" x14ac:dyDescent="0.25">
      <c r="A4270" s="7">
        <v>4246</v>
      </c>
      <c r="B4270" s="7"/>
      <c r="C4270" s="7"/>
      <c r="D4270" s="7" t="s">
        <v>1223</v>
      </c>
      <c r="E4270" s="7">
        <v>251011781</v>
      </c>
      <c r="F4270" s="8">
        <v>2219</v>
      </c>
      <c r="G4270" s="9" t="s">
        <v>6282</v>
      </c>
      <c r="H4270" s="7" t="s">
        <v>17</v>
      </c>
      <c r="I4270" s="10">
        <v>197100</v>
      </c>
      <c r="J4270" s="8">
        <v>6</v>
      </c>
      <c r="K4270" s="10">
        <f t="shared" si="66"/>
        <v>1182600</v>
      </c>
      <c r="L4270" s="7" t="s">
        <v>6283</v>
      </c>
      <c r="M4270" s="11" t="s">
        <v>19</v>
      </c>
      <c r="N4270" s="11"/>
      <c r="O4270" s="12" t="s">
        <v>20</v>
      </c>
    </row>
    <row r="4271" spans="1:15" x14ac:dyDescent="0.25">
      <c r="A4271" s="7">
        <v>4247</v>
      </c>
      <c r="B4271" s="7"/>
      <c r="C4271" s="7"/>
      <c r="D4271" s="7" t="s">
        <v>1223</v>
      </c>
      <c r="E4271" s="7">
        <v>251012124</v>
      </c>
      <c r="F4271" s="8">
        <v>2219</v>
      </c>
      <c r="G4271" s="9" t="s">
        <v>6284</v>
      </c>
      <c r="H4271" s="7" t="s">
        <v>17</v>
      </c>
      <c r="I4271" s="10">
        <v>192000</v>
      </c>
      <c r="J4271" s="8">
        <v>4</v>
      </c>
      <c r="K4271" s="10">
        <f t="shared" si="66"/>
        <v>768000</v>
      </c>
      <c r="L4271" s="7" t="s">
        <v>6285</v>
      </c>
      <c r="M4271" s="11" t="s">
        <v>19</v>
      </c>
      <c r="N4271" s="11"/>
      <c r="O4271" s="12" t="s">
        <v>20</v>
      </c>
    </row>
    <row r="4272" spans="1:15" x14ac:dyDescent="0.25">
      <c r="A4272" s="7">
        <v>4248</v>
      </c>
      <c r="B4272" s="7"/>
      <c r="C4272" s="7"/>
      <c r="D4272" s="7" t="s">
        <v>1223</v>
      </c>
      <c r="E4272" s="7">
        <v>251012200</v>
      </c>
      <c r="F4272" s="8">
        <v>2219</v>
      </c>
      <c r="G4272" s="9" t="s">
        <v>6286</v>
      </c>
      <c r="H4272" s="7" t="s">
        <v>17</v>
      </c>
      <c r="I4272" s="10">
        <v>249000</v>
      </c>
      <c r="J4272" s="8">
        <v>6</v>
      </c>
      <c r="K4272" s="10">
        <f t="shared" si="66"/>
        <v>1494000</v>
      </c>
      <c r="L4272" s="7" t="s">
        <v>6287</v>
      </c>
      <c r="M4272" s="11" t="s">
        <v>19</v>
      </c>
      <c r="N4272" s="11"/>
      <c r="O4272" s="12" t="s">
        <v>20</v>
      </c>
    </row>
    <row r="4273" spans="1:15" x14ac:dyDescent="0.25">
      <c r="A4273" s="7">
        <v>4249</v>
      </c>
      <c r="B4273" s="7"/>
      <c r="C4273" s="7"/>
      <c r="D4273" s="7" t="s">
        <v>1223</v>
      </c>
      <c r="E4273" s="7">
        <v>251012200</v>
      </c>
      <c r="F4273" s="8">
        <v>2219</v>
      </c>
      <c r="G4273" s="9" t="s">
        <v>6286</v>
      </c>
      <c r="H4273" s="7" t="s">
        <v>17</v>
      </c>
      <c r="I4273" s="10">
        <v>207400</v>
      </c>
      <c r="J4273" s="8">
        <v>1</v>
      </c>
      <c r="K4273" s="10">
        <f t="shared" si="66"/>
        <v>207400</v>
      </c>
      <c r="L4273" s="7" t="s">
        <v>6288</v>
      </c>
      <c r="M4273" s="11" t="s">
        <v>19</v>
      </c>
      <c r="N4273" s="11"/>
      <c r="O4273" s="12" t="s">
        <v>20</v>
      </c>
    </row>
    <row r="4274" spans="1:15" x14ac:dyDescent="0.25">
      <c r="A4274" s="7">
        <v>4250</v>
      </c>
      <c r="B4274" s="7"/>
      <c r="C4274" s="7"/>
      <c r="D4274" s="7" t="s">
        <v>1223</v>
      </c>
      <c r="E4274" s="7">
        <v>251012560</v>
      </c>
      <c r="F4274" s="8">
        <v>2219</v>
      </c>
      <c r="G4274" s="9" t="s">
        <v>6289</v>
      </c>
      <c r="H4274" s="7" t="s">
        <v>17</v>
      </c>
      <c r="I4274" s="10">
        <v>232000</v>
      </c>
      <c r="J4274" s="8">
        <v>2</v>
      </c>
      <c r="K4274" s="10">
        <f t="shared" si="66"/>
        <v>464000</v>
      </c>
      <c r="L4274" s="7" t="s">
        <v>6290</v>
      </c>
      <c r="M4274" s="11" t="s">
        <v>19</v>
      </c>
      <c r="N4274" s="11"/>
      <c r="O4274" s="12" t="s">
        <v>20</v>
      </c>
    </row>
    <row r="4275" spans="1:15" x14ac:dyDescent="0.25">
      <c r="A4275" s="7">
        <v>4251</v>
      </c>
      <c r="B4275" s="7"/>
      <c r="C4275" s="7"/>
      <c r="D4275" s="7" t="s">
        <v>1223</v>
      </c>
      <c r="E4275" s="7">
        <v>251012960</v>
      </c>
      <c r="F4275" s="8">
        <v>2219</v>
      </c>
      <c r="G4275" s="9" t="s">
        <v>6291</v>
      </c>
      <c r="H4275" s="7" t="s">
        <v>17</v>
      </c>
      <c r="I4275" s="10">
        <v>945000</v>
      </c>
      <c r="J4275" s="8">
        <v>1</v>
      </c>
      <c r="K4275" s="10">
        <f t="shared" si="66"/>
        <v>945000</v>
      </c>
      <c r="L4275" s="7" t="s">
        <v>6230</v>
      </c>
      <c r="M4275" s="11" t="s">
        <v>19</v>
      </c>
      <c r="N4275" s="11"/>
      <c r="O4275" s="12" t="s">
        <v>20</v>
      </c>
    </row>
    <row r="4276" spans="1:15" x14ac:dyDescent="0.25">
      <c r="A4276" s="7">
        <v>4252</v>
      </c>
      <c r="B4276" s="7"/>
      <c r="C4276" s="7" t="s">
        <v>568</v>
      </c>
      <c r="D4276" s="7" t="s">
        <v>1223</v>
      </c>
      <c r="E4276" s="7">
        <v>251013150</v>
      </c>
      <c r="F4276" s="8">
        <v>2219</v>
      </c>
      <c r="G4276" s="9" t="s">
        <v>6292</v>
      </c>
      <c r="H4276" s="7" t="s">
        <v>17</v>
      </c>
      <c r="I4276" s="10">
        <v>150500</v>
      </c>
      <c r="J4276" s="8">
        <v>15</v>
      </c>
      <c r="K4276" s="10">
        <f t="shared" si="66"/>
        <v>2257500</v>
      </c>
      <c r="L4276" s="7" t="s">
        <v>6293</v>
      </c>
      <c r="M4276" s="11" t="s">
        <v>19</v>
      </c>
      <c r="N4276" s="11" t="s">
        <v>26</v>
      </c>
      <c r="O4276" s="12" t="s">
        <v>20</v>
      </c>
    </row>
    <row r="4277" spans="1:15" x14ac:dyDescent="0.25">
      <c r="A4277" s="7">
        <v>4253</v>
      </c>
      <c r="B4277" s="7"/>
      <c r="C4277" s="7" t="s">
        <v>568</v>
      </c>
      <c r="D4277" s="7" t="s">
        <v>1223</v>
      </c>
      <c r="E4277" s="7">
        <v>251013152</v>
      </c>
      <c r="F4277" s="8">
        <v>2219</v>
      </c>
      <c r="G4277" s="9" t="s">
        <v>6294</v>
      </c>
      <c r="H4277" s="7" t="s">
        <v>17</v>
      </c>
      <c r="I4277" s="10">
        <v>166750</v>
      </c>
      <c r="J4277" s="8">
        <v>15</v>
      </c>
      <c r="K4277" s="10">
        <f t="shared" si="66"/>
        <v>2501250</v>
      </c>
      <c r="L4277" s="7" t="s">
        <v>6295</v>
      </c>
      <c r="M4277" s="11" t="s">
        <v>19</v>
      </c>
      <c r="N4277" s="11" t="s">
        <v>26</v>
      </c>
      <c r="O4277" s="12" t="s">
        <v>20</v>
      </c>
    </row>
    <row r="4278" spans="1:15" x14ac:dyDescent="0.25">
      <c r="A4278" s="7">
        <v>4254</v>
      </c>
      <c r="B4278" s="7"/>
      <c r="C4278" s="7"/>
      <c r="D4278" s="7" t="s">
        <v>1223</v>
      </c>
      <c r="E4278" s="7">
        <v>251013161</v>
      </c>
      <c r="F4278" s="8">
        <v>2219</v>
      </c>
      <c r="G4278" s="9" t="s">
        <v>6296</v>
      </c>
      <c r="H4278" s="7" t="s">
        <v>17</v>
      </c>
      <c r="I4278" s="10">
        <v>50268</v>
      </c>
      <c r="J4278" s="8">
        <v>15</v>
      </c>
      <c r="K4278" s="10">
        <f t="shared" si="66"/>
        <v>754020</v>
      </c>
      <c r="L4278" s="7" t="s">
        <v>6297</v>
      </c>
      <c r="M4278" s="11" t="s">
        <v>19</v>
      </c>
      <c r="N4278" s="11"/>
      <c r="O4278" s="12" t="s">
        <v>20</v>
      </c>
    </row>
    <row r="4279" spans="1:15" x14ac:dyDescent="0.25">
      <c r="A4279" s="7">
        <v>4255</v>
      </c>
      <c r="B4279" s="7"/>
      <c r="C4279" s="7"/>
      <c r="D4279" s="7" t="s">
        <v>1223</v>
      </c>
      <c r="E4279" s="7">
        <v>251013162</v>
      </c>
      <c r="F4279" s="8">
        <v>2219</v>
      </c>
      <c r="G4279" s="9" t="s">
        <v>6298</v>
      </c>
      <c r="H4279" s="7" t="s">
        <v>17</v>
      </c>
      <c r="I4279" s="10">
        <v>50268</v>
      </c>
      <c r="J4279" s="8">
        <v>15</v>
      </c>
      <c r="K4279" s="10">
        <f t="shared" si="66"/>
        <v>754020</v>
      </c>
      <c r="L4279" s="7" t="s">
        <v>6297</v>
      </c>
      <c r="M4279" s="11" t="s">
        <v>19</v>
      </c>
      <c r="N4279" s="11"/>
      <c r="O4279" s="12" t="s">
        <v>20</v>
      </c>
    </row>
    <row r="4280" spans="1:15" x14ac:dyDescent="0.25">
      <c r="A4280" s="7">
        <v>4256</v>
      </c>
      <c r="B4280" s="7"/>
      <c r="C4280" s="7"/>
      <c r="D4280" s="7" t="s">
        <v>1223</v>
      </c>
      <c r="E4280" s="7">
        <v>251013163</v>
      </c>
      <c r="F4280" s="8">
        <v>2219</v>
      </c>
      <c r="G4280" s="9" t="s">
        <v>6299</v>
      </c>
      <c r="H4280" s="7" t="s">
        <v>17</v>
      </c>
      <c r="I4280" s="10">
        <v>50268</v>
      </c>
      <c r="J4280" s="8">
        <v>10</v>
      </c>
      <c r="K4280" s="10">
        <f t="shared" si="66"/>
        <v>502680</v>
      </c>
      <c r="L4280" s="7" t="s">
        <v>6297</v>
      </c>
      <c r="M4280" s="11" t="s">
        <v>19</v>
      </c>
      <c r="N4280" s="11"/>
      <c r="O4280" s="12" t="s">
        <v>20</v>
      </c>
    </row>
    <row r="4281" spans="1:15" x14ac:dyDescent="0.25">
      <c r="A4281" s="7">
        <v>4257</v>
      </c>
      <c r="B4281" s="7"/>
      <c r="C4281" s="7"/>
      <c r="D4281" s="7" t="s">
        <v>1223</v>
      </c>
      <c r="E4281" s="7">
        <v>251013165</v>
      </c>
      <c r="F4281" s="8">
        <v>2219</v>
      </c>
      <c r="G4281" s="9" t="s">
        <v>6300</v>
      </c>
      <c r="H4281" s="7" t="s">
        <v>17</v>
      </c>
      <c r="I4281" s="10">
        <v>50268</v>
      </c>
      <c r="J4281" s="8">
        <v>15</v>
      </c>
      <c r="K4281" s="10">
        <f t="shared" si="66"/>
        <v>754020</v>
      </c>
      <c r="L4281" s="7" t="s">
        <v>6297</v>
      </c>
      <c r="M4281" s="11" t="s">
        <v>19</v>
      </c>
      <c r="N4281" s="11"/>
      <c r="O4281" s="12" t="s">
        <v>20</v>
      </c>
    </row>
    <row r="4282" spans="1:15" x14ac:dyDescent="0.25">
      <c r="A4282" s="7">
        <v>4258</v>
      </c>
      <c r="B4282" s="7"/>
      <c r="C4282" s="7"/>
      <c r="D4282" s="7" t="s">
        <v>1223</v>
      </c>
      <c r="E4282" s="7">
        <v>251013166</v>
      </c>
      <c r="F4282" s="8">
        <v>2219</v>
      </c>
      <c r="G4282" s="9" t="s">
        <v>6301</v>
      </c>
      <c r="H4282" s="7" t="s">
        <v>17</v>
      </c>
      <c r="I4282" s="10">
        <v>50268</v>
      </c>
      <c r="J4282" s="8">
        <v>15</v>
      </c>
      <c r="K4282" s="10">
        <f t="shared" si="66"/>
        <v>754020</v>
      </c>
      <c r="L4282" s="7" t="s">
        <v>6297</v>
      </c>
      <c r="M4282" s="11" t="s">
        <v>19</v>
      </c>
      <c r="N4282" s="11"/>
      <c r="O4282" s="12" t="s">
        <v>20</v>
      </c>
    </row>
    <row r="4283" spans="1:15" x14ac:dyDescent="0.25">
      <c r="A4283" s="7">
        <v>4259</v>
      </c>
      <c r="B4283" s="7"/>
      <c r="C4283" s="7"/>
      <c r="D4283" s="7" t="s">
        <v>1223</v>
      </c>
      <c r="E4283" s="7">
        <v>251013167</v>
      </c>
      <c r="F4283" s="8">
        <v>2219</v>
      </c>
      <c r="G4283" s="9" t="s">
        <v>6302</v>
      </c>
      <c r="H4283" s="7" t="s">
        <v>17</v>
      </c>
      <c r="I4283" s="10">
        <v>58268</v>
      </c>
      <c r="J4283" s="8">
        <v>10</v>
      </c>
      <c r="K4283" s="10">
        <f t="shared" si="66"/>
        <v>582680</v>
      </c>
      <c r="L4283" s="7" t="s">
        <v>6297</v>
      </c>
      <c r="M4283" s="11" t="s">
        <v>19</v>
      </c>
      <c r="N4283" s="11"/>
      <c r="O4283" s="12" t="s">
        <v>20</v>
      </c>
    </row>
    <row r="4284" spans="1:15" x14ac:dyDescent="0.25">
      <c r="A4284" s="7">
        <v>4260</v>
      </c>
      <c r="B4284" s="7"/>
      <c r="C4284" s="7" t="s">
        <v>568</v>
      </c>
      <c r="D4284" s="7" t="s">
        <v>1223</v>
      </c>
      <c r="E4284" s="7">
        <v>251013168</v>
      </c>
      <c r="F4284" s="8">
        <v>2219</v>
      </c>
      <c r="G4284" s="9" t="s">
        <v>6303</v>
      </c>
      <c r="H4284" s="7" t="s">
        <v>17</v>
      </c>
      <c r="I4284" s="10">
        <v>165750</v>
      </c>
      <c r="J4284" s="8">
        <v>15</v>
      </c>
      <c r="K4284" s="10">
        <f t="shared" si="66"/>
        <v>2486250</v>
      </c>
      <c r="L4284" s="7" t="s">
        <v>6304</v>
      </c>
      <c r="M4284" s="11" t="s">
        <v>19</v>
      </c>
      <c r="N4284" s="11" t="s">
        <v>26</v>
      </c>
      <c r="O4284" s="12" t="s">
        <v>20</v>
      </c>
    </row>
    <row r="4285" spans="1:15" x14ac:dyDescent="0.25">
      <c r="A4285" s="7">
        <v>4261</v>
      </c>
      <c r="B4285" s="7"/>
      <c r="C4285" s="7" t="s">
        <v>610</v>
      </c>
      <c r="D4285" s="7" t="s">
        <v>1223</v>
      </c>
      <c r="E4285" s="7">
        <v>251014129</v>
      </c>
      <c r="F4285" s="8">
        <v>2219</v>
      </c>
      <c r="G4285" s="9" t="s">
        <v>6305</v>
      </c>
      <c r="H4285" s="7" t="s">
        <v>17</v>
      </c>
      <c r="I4285" s="10">
        <v>2171.1999999999998</v>
      </c>
      <c r="J4285" s="8">
        <v>500</v>
      </c>
      <c r="K4285" s="10">
        <f t="shared" si="66"/>
        <v>1085600</v>
      </c>
      <c r="L4285" s="7" t="s">
        <v>6306</v>
      </c>
      <c r="M4285" s="11" t="s">
        <v>19</v>
      </c>
      <c r="N4285" s="11" t="s">
        <v>26</v>
      </c>
      <c r="O4285" s="12" t="s">
        <v>20</v>
      </c>
    </row>
    <row r="4286" spans="1:15" x14ac:dyDescent="0.25">
      <c r="A4286" s="7">
        <v>4262</v>
      </c>
      <c r="B4286" s="7"/>
      <c r="C4286" s="7"/>
      <c r="D4286" s="7" t="s">
        <v>1223</v>
      </c>
      <c r="E4286" s="7">
        <v>251014131</v>
      </c>
      <c r="F4286" s="8">
        <v>2219</v>
      </c>
      <c r="G4286" s="9" t="s">
        <v>6307</v>
      </c>
      <c r="H4286" s="7" t="s">
        <v>17</v>
      </c>
      <c r="I4286" s="10">
        <v>1760.1</v>
      </c>
      <c r="J4286" s="8">
        <v>2000</v>
      </c>
      <c r="K4286" s="10">
        <f t="shared" si="66"/>
        <v>3520200</v>
      </c>
      <c r="L4286" s="7" t="s">
        <v>6308</v>
      </c>
      <c r="M4286" s="11" t="s">
        <v>19</v>
      </c>
      <c r="N4286" s="11"/>
      <c r="O4286" s="12" t="s">
        <v>20</v>
      </c>
    </row>
    <row r="4287" spans="1:15" x14ac:dyDescent="0.25">
      <c r="A4287" s="7">
        <v>4263</v>
      </c>
      <c r="B4287" s="7"/>
      <c r="C4287" s="7" t="s">
        <v>568</v>
      </c>
      <c r="D4287" s="7" t="s">
        <v>1223</v>
      </c>
      <c r="E4287" s="7">
        <v>251014248</v>
      </c>
      <c r="F4287" s="8">
        <v>2219</v>
      </c>
      <c r="G4287" s="9" t="s">
        <v>6309</v>
      </c>
      <c r="H4287" s="7" t="s">
        <v>17</v>
      </c>
      <c r="I4287" s="10">
        <v>191750</v>
      </c>
      <c r="J4287" s="8">
        <v>2</v>
      </c>
      <c r="K4287" s="10">
        <f t="shared" si="66"/>
        <v>383500</v>
      </c>
      <c r="L4287" s="7" t="s">
        <v>6310</v>
      </c>
      <c r="M4287" s="11" t="s">
        <v>19</v>
      </c>
      <c r="N4287" s="11" t="s">
        <v>26</v>
      </c>
      <c r="O4287" s="12" t="s">
        <v>20</v>
      </c>
    </row>
    <row r="4288" spans="1:15" x14ac:dyDescent="0.25">
      <c r="A4288" s="7">
        <v>4264</v>
      </c>
      <c r="B4288" s="7"/>
      <c r="C4288" s="7" t="s">
        <v>568</v>
      </c>
      <c r="D4288" s="7" t="s">
        <v>1223</v>
      </c>
      <c r="E4288" s="7">
        <v>251016010</v>
      </c>
      <c r="F4288" s="8">
        <v>2219</v>
      </c>
      <c r="G4288" s="9" t="s">
        <v>6311</v>
      </c>
      <c r="H4288" s="7" t="s">
        <v>17</v>
      </c>
      <c r="I4288" s="10">
        <v>75900</v>
      </c>
      <c r="J4288" s="8">
        <v>300</v>
      </c>
      <c r="K4288" s="10">
        <f t="shared" si="66"/>
        <v>22770000</v>
      </c>
      <c r="L4288" s="7" t="s">
        <v>6312</v>
      </c>
      <c r="M4288" s="11" t="s">
        <v>19</v>
      </c>
      <c r="N4288" s="11" t="s">
        <v>26</v>
      </c>
      <c r="O4288" s="12" t="s">
        <v>20</v>
      </c>
    </row>
    <row r="4289" spans="1:15" x14ac:dyDescent="0.25">
      <c r="A4289" s="7">
        <v>4265</v>
      </c>
      <c r="B4289" s="7"/>
      <c r="C4289" s="7" t="s">
        <v>568</v>
      </c>
      <c r="D4289" s="7" t="s">
        <v>1223</v>
      </c>
      <c r="E4289" s="7">
        <v>251016020</v>
      </c>
      <c r="F4289" s="8">
        <v>2219</v>
      </c>
      <c r="G4289" s="9" t="s">
        <v>6313</v>
      </c>
      <c r="H4289" s="7" t="s">
        <v>17</v>
      </c>
      <c r="I4289" s="10">
        <v>72600</v>
      </c>
      <c r="J4289" s="8">
        <v>102</v>
      </c>
      <c r="K4289" s="10">
        <f t="shared" si="66"/>
        <v>7405200</v>
      </c>
      <c r="L4289" s="7" t="s">
        <v>6314</v>
      </c>
      <c r="M4289" s="11" t="s">
        <v>19</v>
      </c>
      <c r="N4289" s="11" t="s">
        <v>26</v>
      </c>
      <c r="O4289" s="12" t="s">
        <v>20</v>
      </c>
    </row>
    <row r="4290" spans="1:15" x14ac:dyDescent="0.25">
      <c r="A4290" s="7">
        <v>4266</v>
      </c>
      <c r="B4290" s="7"/>
      <c r="C4290" s="7" t="s">
        <v>568</v>
      </c>
      <c r="D4290" s="7" t="s">
        <v>1223</v>
      </c>
      <c r="E4290" s="7">
        <v>251016030</v>
      </c>
      <c r="F4290" s="8">
        <v>2219</v>
      </c>
      <c r="G4290" s="9" t="s">
        <v>6315</v>
      </c>
      <c r="H4290" s="7" t="s">
        <v>17</v>
      </c>
      <c r="I4290" s="10">
        <v>33000</v>
      </c>
      <c r="J4290" s="8">
        <v>150</v>
      </c>
      <c r="K4290" s="10">
        <f t="shared" si="66"/>
        <v>4950000</v>
      </c>
      <c r="L4290" s="7" t="s">
        <v>6316</v>
      </c>
      <c r="M4290" s="11" t="s">
        <v>19</v>
      </c>
      <c r="N4290" s="11" t="s">
        <v>26</v>
      </c>
      <c r="O4290" s="12" t="s">
        <v>20</v>
      </c>
    </row>
    <row r="4291" spans="1:15" x14ac:dyDescent="0.25">
      <c r="A4291" s="7">
        <v>4267</v>
      </c>
      <c r="B4291" s="7"/>
      <c r="C4291" s="7"/>
      <c r="D4291" s="7" t="s">
        <v>1223</v>
      </c>
      <c r="E4291" s="7">
        <v>251016100</v>
      </c>
      <c r="F4291" s="8">
        <v>2219</v>
      </c>
      <c r="G4291" s="9" t="s">
        <v>6317</v>
      </c>
      <c r="H4291" s="7" t="s">
        <v>17</v>
      </c>
      <c r="I4291" s="10">
        <v>77300</v>
      </c>
      <c r="J4291" s="8">
        <v>2</v>
      </c>
      <c r="K4291" s="10">
        <f t="shared" si="66"/>
        <v>154600</v>
      </c>
      <c r="L4291" s="7" t="s">
        <v>6318</v>
      </c>
      <c r="M4291" s="11" t="s">
        <v>19</v>
      </c>
      <c r="N4291" s="11"/>
      <c r="O4291" s="12" t="s">
        <v>20</v>
      </c>
    </row>
    <row r="4292" spans="1:15" x14ac:dyDescent="0.25">
      <c r="A4292" s="7">
        <v>4268</v>
      </c>
      <c r="B4292" s="7"/>
      <c r="C4292" s="7"/>
      <c r="D4292" s="7" t="s">
        <v>1223</v>
      </c>
      <c r="E4292" s="7">
        <v>251016101</v>
      </c>
      <c r="F4292" s="8">
        <v>2219</v>
      </c>
      <c r="G4292" s="9" t="s">
        <v>6319</v>
      </c>
      <c r="H4292" s="7" t="s">
        <v>17</v>
      </c>
      <c r="I4292" s="10">
        <v>42100</v>
      </c>
      <c r="J4292" s="8">
        <v>2</v>
      </c>
      <c r="K4292" s="10">
        <f t="shared" si="66"/>
        <v>84200</v>
      </c>
      <c r="L4292" s="7" t="s">
        <v>6320</v>
      </c>
      <c r="M4292" s="11" t="s">
        <v>19</v>
      </c>
      <c r="N4292" s="11"/>
      <c r="O4292" s="12" t="s">
        <v>20</v>
      </c>
    </row>
    <row r="4293" spans="1:15" x14ac:dyDescent="0.25">
      <c r="A4293" s="7">
        <v>4269</v>
      </c>
      <c r="B4293" s="7"/>
      <c r="C4293" s="7"/>
      <c r="D4293" s="7" t="s">
        <v>1223</v>
      </c>
      <c r="E4293" s="7">
        <v>251016102</v>
      </c>
      <c r="F4293" s="8">
        <v>2219</v>
      </c>
      <c r="G4293" s="9" t="s">
        <v>6321</v>
      </c>
      <c r="H4293" s="7" t="s">
        <v>17</v>
      </c>
      <c r="I4293" s="10">
        <v>42800</v>
      </c>
      <c r="J4293" s="8">
        <v>2</v>
      </c>
      <c r="K4293" s="10">
        <f t="shared" si="66"/>
        <v>85600</v>
      </c>
      <c r="L4293" s="7" t="s">
        <v>6322</v>
      </c>
      <c r="M4293" s="11" t="s">
        <v>19</v>
      </c>
      <c r="N4293" s="11"/>
      <c r="O4293" s="12" t="s">
        <v>20</v>
      </c>
    </row>
    <row r="4294" spans="1:15" x14ac:dyDescent="0.25">
      <c r="A4294" s="7">
        <v>4270</v>
      </c>
      <c r="B4294" s="7"/>
      <c r="C4294" s="7"/>
      <c r="D4294" s="7" t="s">
        <v>1223</v>
      </c>
      <c r="E4294" s="7">
        <v>251016103</v>
      </c>
      <c r="F4294" s="8">
        <v>2219</v>
      </c>
      <c r="G4294" s="9" t="s">
        <v>6323</v>
      </c>
      <c r="H4294" s="7" t="s">
        <v>17</v>
      </c>
      <c r="I4294" s="10">
        <v>42800</v>
      </c>
      <c r="J4294" s="8">
        <v>2</v>
      </c>
      <c r="K4294" s="10">
        <f t="shared" si="66"/>
        <v>85600</v>
      </c>
      <c r="L4294" s="7" t="s">
        <v>6324</v>
      </c>
      <c r="M4294" s="11" t="s">
        <v>19</v>
      </c>
      <c r="N4294" s="11"/>
      <c r="O4294" s="12" t="s">
        <v>20</v>
      </c>
    </row>
    <row r="4295" spans="1:15" x14ac:dyDescent="0.25">
      <c r="A4295" s="7">
        <v>4271</v>
      </c>
      <c r="B4295" s="7"/>
      <c r="C4295" s="7"/>
      <c r="D4295" s="7" t="s">
        <v>1223</v>
      </c>
      <c r="E4295" s="7">
        <v>251016104</v>
      </c>
      <c r="F4295" s="8">
        <v>2219</v>
      </c>
      <c r="G4295" s="9" t="s">
        <v>6325</v>
      </c>
      <c r="H4295" s="7" t="s">
        <v>17</v>
      </c>
      <c r="I4295" s="10">
        <v>238000</v>
      </c>
      <c r="J4295" s="8">
        <v>6</v>
      </c>
      <c r="K4295" s="10">
        <f t="shared" si="66"/>
        <v>1428000</v>
      </c>
      <c r="L4295" s="7" t="s">
        <v>6326</v>
      </c>
      <c r="M4295" s="11" t="s">
        <v>19</v>
      </c>
      <c r="N4295" s="11"/>
      <c r="O4295" s="12" t="s">
        <v>20</v>
      </c>
    </row>
    <row r="4296" spans="1:15" x14ac:dyDescent="0.25">
      <c r="A4296" s="7">
        <v>4272</v>
      </c>
      <c r="B4296" s="7"/>
      <c r="C4296" s="7" t="s">
        <v>568</v>
      </c>
      <c r="D4296" s="7" t="s">
        <v>1223</v>
      </c>
      <c r="E4296" s="7">
        <v>251020626</v>
      </c>
      <c r="F4296" s="8">
        <v>2219</v>
      </c>
      <c r="G4296" s="9" t="s">
        <v>6327</v>
      </c>
      <c r="H4296" s="7" t="s">
        <v>17</v>
      </c>
      <c r="I4296" s="10">
        <v>5500</v>
      </c>
      <c r="J4296" s="8">
        <v>1300</v>
      </c>
      <c r="K4296" s="10">
        <f t="shared" si="66"/>
        <v>7150000</v>
      </c>
      <c r="L4296" s="7" t="s">
        <v>6328</v>
      </c>
      <c r="M4296" s="11" t="s">
        <v>19</v>
      </c>
      <c r="N4296" s="11" t="s">
        <v>26</v>
      </c>
      <c r="O4296" s="12" t="s">
        <v>20</v>
      </c>
    </row>
    <row r="4297" spans="1:15" x14ac:dyDescent="0.25">
      <c r="A4297" s="7">
        <v>4273</v>
      </c>
      <c r="B4297" s="7"/>
      <c r="C4297" s="7"/>
      <c r="D4297" s="7" t="s">
        <v>1223</v>
      </c>
      <c r="E4297" s="7">
        <v>251020626</v>
      </c>
      <c r="F4297" s="8">
        <v>2219</v>
      </c>
      <c r="G4297" s="9" t="s">
        <v>6327</v>
      </c>
      <c r="H4297" s="7" t="s">
        <v>17</v>
      </c>
      <c r="I4297" s="10">
        <v>5500</v>
      </c>
      <c r="J4297" s="8">
        <v>1300</v>
      </c>
      <c r="K4297" s="10">
        <f t="shared" si="66"/>
        <v>7150000</v>
      </c>
      <c r="L4297" s="7" t="s">
        <v>6328</v>
      </c>
      <c r="M4297" s="11" t="s">
        <v>19</v>
      </c>
      <c r="N4297" s="11"/>
      <c r="O4297" s="12" t="s">
        <v>20</v>
      </c>
    </row>
    <row r="4298" spans="1:15" x14ac:dyDescent="0.25">
      <c r="A4298" s="7">
        <v>4274</v>
      </c>
      <c r="B4298" s="7"/>
      <c r="C4298" s="7" t="s">
        <v>568</v>
      </c>
      <c r="D4298" s="7" t="s">
        <v>1223</v>
      </c>
      <c r="E4298" s="7">
        <v>251020732</v>
      </c>
      <c r="F4298" s="8">
        <v>2219</v>
      </c>
      <c r="G4298" s="9" t="s">
        <v>6329</v>
      </c>
      <c r="H4298" s="7" t="s">
        <v>17</v>
      </c>
      <c r="I4298" s="10">
        <v>440000</v>
      </c>
      <c r="J4298" s="8">
        <v>5</v>
      </c>
      <c r="K4298" s="10">
        <f t="shared" si="66"/>
        <v>2200000</v>
      </c>
      <c r="L4298" s="7" t="s">
        <v>6330</v>
      </c>
      <c r="M4298" s="11" t="s">
        <v>19</v>
      </c>
      <c r="N4298" s="11" t="s">
        <v>26</v>
      </c>
      <c r="O4298" s="12" t="s">
        <v>20</v>
      </c>
    </row>
    <row r="4299" spans="1:15" x14ac:dyDescent="0.25">
      <c r="A4299" s="7">
        <v>4275</v>
      </c>
      <c r="B4299" s="7"/>
      <c r="C4299" s="7" t="s">
        <v>568</v>
      </c>
      <c r="D4299" s="7" t="s">
        <v>1223</v>
      </c>
      <c r="E4299" s="7">
        <v>251020733</v>
      </c>
      <c r="F4299" s="8">
        <v>2219</v>
      </c>
      <c r="G4299" s="9" t="s">
        <v>6331</v>
      </c>
      <c r="H4299" s="7" t="s">
        <v>17</v>
      </c>
      <c r="I4299" s="10">
        <v>440000</v>
      </c>
      <c r="J4299" s="8">
        <v>10</v>
      </c>
      <c r="K4299" s="10">
        <f t="shared" si="66"/>
        <v>4400000</v>
      </c>
      <c r="L4299" s="7" t="s">
        <v>6332</v>
      </c>
      <c r="M4299" s="11" t="s">
        <v>19</v>
      </c>
      <c r="N4299" s="11" t="s">
        <v>26</v>
      </c>
      <c r="O4299" s="12" t="s">
        <v>20</v>
      </c>
    </row>
    <row r="4300" spans="1:15" x14ac:dyDescent="0.25">
      <c r="A4300" s="7">
        <v>4276</v>
      </c>
      <c r="B4300" s="7"/>
      <c r="C4300" s="7" t="s">
        <v>568</v>
      </c>
      <c r="D4300" s="7" t="s">
        <v>1223</v>
      </c>
      <c r="E4300" s="7">
        <v>251020738</v>
      </c>
      <c r="F4300" s="8">
        <v>2219</v>
      </c>
      <c r="G4300" s="9" t="s">
        <v>6333</v>
      </c>
      <c r="H4300" s="7" t="s">
        <v>17</v>
      </c>
      <c r="I4300" s="10">
        <v>440000</v>
      </c>
      <c r="J4300" s="8">
        <v>5</v>
      </c>
      <c r="K4300" s="10">
        <f t="shared" si="66"/>
        <v>2200000</v>
      </c>
      <c r="L4300" s="7" t="s">
        <v>6334</v>
      </c>
      <c r="M4300" s="11" t="s">
        <v>19</v>
      </c>
      <c r="N4300" s="11" t="s">
        <v>26</v>
      </c>
      <c r="O4300" s="12" t="s">
        <v>20</v>
      </c>
    </row>
    <row r="4301" spans="1:15" x14ac:dyDescent="0.25">
      <c r="A4301" s="7">
        <v>4277</v>
      </c>
      <c r="B4301" s="7"/>
      <c r="C4301" s="7"/>
      <c r="D4301" s="7" t="s">
        <v>1223</v>
      </c>
      <c r="E4301" s="7">
        <v>254016730</v>
      </c>
      <c r="F4301" s="8">
        <v>2219</v>
      </c>
      <c r="G4301" s="9" t="s">
        <v>6335</v>
      </c>
      <c r="H4301" s="7" t="s">
        <v>17</v>
      </c>
      <c r="I4301" s="10">
        <v>490600</v>
      </c>
      <c r="J4301" s="8">
        <v>6</v>
      </c>
      <c r="K4301" s="10">
        <f t="shared" si="66"/>
        <v>2943600</v>
      </c>
      <c r="L4301" s="7" t="s">
        <v>6336</v>
      </c>
      <c r="M4301" s="11" t="s">
        <v>19</v>
      </c>
      <c r="N4301" s="11"/>
      <c r="O4301" s="12" t="s">
        <v>20</v>
      </c>
    </row>
    <row r="4302" spans="1:15" x14ac:dyDescent="0.25">
      <c r="A4302" s="7">
        <v>4278</v>
      </c>
      <c r="B4302" s="7"/>
      <c r="C4302" s="7"/>
      <c r="D4302" s="7" t="s">
        <v>1223</v>
      </c>
      <c r="E4302" s="7">
        <v>294020023</v>
      </c>
      <c r="F4302" s="8">
        <v>2219</v>
      </c>
      <c r="G4302" s="9" t="s">
        <v>6337</v>
      </c>
      <c r="H4302" s="7" t="s">
        <v>17</v>
      </c>
      <c r="I4302" s="10">
        <v>48320</v>
      </c>
      <c r="J4302" s="8">
        <v>24</v>
      </c>
      <c r="K4302" s="10">
        <f t="shared" si="66"/>
        <v>1159680</v>
      </c>
      <c r="L4302" s="7" t="s">
        <v>6338</v>
      </c>
      <c r="M4302" s="11" t="s">
        <v>19</v>
      </c>
      <c r="N4302" s="11"/>
      <c r="O4302" s="12" t="s">
        <v>20</v>
      </c>
    </row>
    <row r="4303" spans="1:15" x14ac:dyDescent="0.25">
      <c r="A4303" s="7">
        <v>4279</v>
      </c>
      <c r="B4303" s="7"/>
      <c r="C4303" s="7"/>
      <c r="D4303" s="7" t="s">
        <v>1223</v>
      </c>
      <c r="E4303" s="7">
        <v>294021691</v>
      </c>
      <c r="F4303" s="8">
        <v>2219</v>
      </c>
      <c r="G4303" s="9" t="s">
        <v>6339</v>
      </c>
      <c r="H4303" s="7" t="s">
        <v>17</v>
      </c>
      <c r="I4303" s="10">
        <v>24000</v>
      </c>
      <c r="J4303" s="8">
        <v>24</v>
      </c>
      <c r="K4303" s="10">
        <f t="shared" si="66"/>
        <v>576000</v>
      </c>
      <c r="L4303" s="7" t="s">
        <v>6340</v>
      </c>
      <c r="M4303" s="11" t="s">
        <v>19</v>
      </c>
      <c r="N4303" s="11"/>
      <c r="O4303" s="12" t="s">
        <v>20</v>
      </c>
    </row>
    <row r="4304" spans="1:15" x14ac:dyDescent="0.25">
      <c r="A4304" s="7">
        <v>4280</v>
      </c>
      <c r="B4304" s="7"/>
      <c r="C4304" s="7"/>
      <c r="D4304" s="7" t="s">
        <v>1223</v>
      </c>
      <c r="E4304" s="7">
        <v>294021691</v>
      </c>
      <c r="F4304" s="8">
        <v>2219</v>
      </c>
      <c r="G4304" s="9" t="s">
        <v>6339</v>
      </c>
      <c r="H4304" s="7" t="s">
        <v>17</v>
      </c>
      <c r="I4304" s="10">
        <v>22680</v>
      </c>
      <c r="J4304" s="8">
        <v>24</v>
      </c>
      <c r="K4304" s="10">
        <f t="shared" si="66"/>
        <v>544320</v>
      </c>
      <c r="L4304" s="7" t="s">
        <v>6230</v>
      </c>
      <c r="M4304" s="11" t="s">
        <v>19</v>
      </c>
      <c r="N4304" s="11"/>
      <c r="O4304" s="12" t="s">
        <v>20</v>
      </c>
    </row>
    <row r="4305" spans="1:15" x14ac:dyDescent="0.25">
      <c r="A4305" s="7">
        <v>4281</v>
      </c>
      <c r="B4305" s="7"/>
      <c r="C4305" s="7"/>
      <c r="D4305" s="7" t="s">
        <v>1601</v>
      </c>
      <c r="E4305" s="7">
        <v>204010110</v>
      </c>
      <c r="F4305" s="8">
        <v>2219</v>
      </c>
      <c r="G4305" s="9" t="s">
        <v>6341</v>
      </c>
      <c r="H4305" s="7" t="s">
        <v>17</v>
      </c>
      <c r="I4305" s="10">
        <v>135000</v>
      </c>
      <c r="J4305" s="8">
        <v>1100</v>
      </c>
      <c r="K4305" s="10">
        <f t="shared" si="66"/>
        <v>148500000</v>
      </c>
      <c r="L4305" s="7" t="s">
        <v>6342</v>
      </c>
      <c r="M4305" s="11" t="s">
        <v>19</v>
      </c>
      <c r="N4305" s="11"/>
      <c r="O4305" s="12" t="s">
        <v>20</v>
      </c>
    </row>
    <row r="4306" spans="1:15" x14ac:dyDescent="0.25">
      <c r="A4306" s="7">
        <v>4282</v>
      </c>
      <c r="B4306" s="7"/>
      <c r="C4306" s="7" t="s">
        <v>23</v>
      </c>
      <c r="D4306" s="7" t="s">
        <v>1601</v>
      </c>
      <c r="E4306" s="7">
        <v>204010121</v>
      </c>
      <c r="F4306" s="8">
        <v>2219</v>
      </c>
      <c r="G4306" s="9" t="s">
        <v>4039</v>
      </c>
      <c r="H4306" s="7" t="s">
        <v>4040</v>
      </c>
      <c r="I4306" s="10">
        <v>45000</v>
      </c>
      <c r="J4306" s="8">
        <v>10</v>
      </c>
      <c r="K4306" s="10">
        <f t="shared" si="66"/>
        <v>450000</v>
      </c>
      <c r="L4306" s="7" t="s">
        <v>6343</v>
      </c>
      <c r="M4306" s="11" t="s">
        <v>19</v>
      </c>
      <c r="N4306" s="11" t="s">
        <v>26</v>
      </c>
      <c r="O4306" s="12" t="s">
        <v>20</v>
      </c>
    </row>
    <row r="4307" spans="1:15" x14ac:dyDescent="0.25">
      <c r="A4307" s="7">
        <v>4283</v>
      </c>
      <c r="B4307" s="7"/>
      <c r="C4307" s="7"/>
      <c r="D4307" s="7" t="s">
        <v>1601</v>
      </c>
      <c r="E4307" s="7">
        <v>204010151</v>
      </c>
      <c r="F4307" s="8">
        <v>2219</v>
      </c>
      <c r="G4307" s="9" t="s">
        <v>6344</v>
      </c>
      <c r="H4307" s="7" t="s">
        <v>17</v>
      </c>
      <c r="I4307" s="10">
        <v>2650</v>
      </c>
      <c r="J4307" s="8">
        <v>1000</v>
      </c>
      <c r="K4307" s="10">
        <f t="shared" si="66"/>
        <v>2650000</v>
      </c>
      <c r="L4307" s="7" t="s">
        <v>6345</v>
      </c>
      <c r="M4307" s="11" t="s">
        <v>19</v>
      </c>
      <c r="N4307" s="11"/>
      <c r="O4307" s="12" t="s">
        <v>20</v>
      </c>
    </row>
    <row r="4308" spans="1:15" x14ac:dyDescent="0.25">
      <c r="A4308" s="7">
        <v>4284</v>
      </c>
      <c r="B4308" s="7"/>
      <c r="C4308" s="7"/>
      <c r="D4308" s="7" t="s">
        <v>1601</v>
      </c>
      <c r="E4308" s="7">
        <v>204010152</v>
      </c>
      <c r="F4308" s="8">
        <v>2219</v>
      </c>
      <c r="G4308" s="9" t="s">
        <v>6346</v>
      </c>
      <c r="H4308" s="7" t="s">
        <v>17</v>
      </c>
      <c r="I4308" s="10">
        <v>2650</v>
      </c>
      <c r="J4308" s="8">
        <v>500</v>
      </c>
      <c r="K4308" s="10">
        <f t="shared" si="66"/>
        <v>1325000</v>
      </c>
      <c r="L4308" s="7" t="s">
        <v>6347</v>
      </c>
      <c r="M4308" s="11" t="s">
        <v>19</v>
      </c>
      <c r="N4308" s="11"/>
      <c r="O4308" s="12" t="s">
        <v>20</v>
      </c>
    </row>
    <row r="4309" spans="1:15" x14ac:dyDescent="0.25">
      <c r="A4309" s="7">
        <v>4285</v>
      </c>
      <c r="B4309" s="7"/>
      <c r="C4309" s="7"/>
      <c r="D4309" s="7" t="s">
        <v>1601</v>
      </c>
      <c r="E4309" s="7">
        <v>204010154</v>
      </c>
      <c r="F4309" s="8">
        <v>2219</v>
      </c>
      <c r="G4309" s="9" t="s">
        <v>6348</v>
      </c>
      <c r="H4309" s="7" t="s">
        <v>17</v>
      </c>
      <c r="I4309" s="10">
        <v>2650</v>
      </c>
      <c r="J4309" s="8">
        <v>1000</v>
      </c>
      <c r="K4309" s="10">
        <f t="shared" si="66"/>
        <v>2650000</v>
      </c>
      <c r="L4309" s="7" t="s">
        <v>6349</v>
      </c>
      <c r="M4309" s="11" t="s">
        <v>19</v>
      </c>
      <c r="N4309" s="11"/>
      <c r="O4309" s="12" t="s">
        <v>20</v>
      </c>
    </row>
    <row r="4310" spans="1:15" x14ac:dyDescent="0.25">
      <c r="A4310" s="7">
        <v>4286</v>
      </c>
      <c r="B4310" s="7"/>
      <c r="C4310" s="7"/>
      <c r="D4310" s="7" t="s">
        <v>1601</v>
      </c>
      <c r="E4310" s="7">
        <v>204010158</v>
      </c>
      <c r="F4310" s="8">
        <v>2219</v>
      </c>
      <c r="G4310" s="9" t="s">
        <v>6350</v>
      </c>
      <c r="H4310" s="7" t="s">
        <v>17</v>
      </c>
      <c r="I4310" s="10">
        <v>98000</v>
      </c>
      <c r="J4310" s="8">
        <v>3</v>
      </c>
      <c r="K4310" s="10">
        <f t="shared" si="66"/>
        <v>294000</v>
      </c>
      <c r="L4310" s="7" t="s">
        <v>6351</v>
      </c>
      <c r="M4310" s="11" t="s">
        <v>19</v>
      </c>
      <c r="N4310" s="11"/>
      <c r="O4310" s="12" t="s">
        <v>20</v>
      </c>
    </row>
    <row r="4311" spans="1:15" x14ac:dyDescent="0.25">
      <c r="A4311" s="7">
        <v>4287</v>
      </c>
      <c r="B4311" s="7"/>
      <c r="C4311" s="7"/>
      <c r="D4311" s="7" t="s">
        <v>1601</v>
      </c>
      <c r="E4311" s="7">
        <v>204010159</v>
      </c>
      <c r="F4311" s="8">
        <v>2219</v>
      </c>
      <c r="G4311" s="9" t="s">
        <v>6352</v>
      </c>
      <c r="H4311" s="7" t="s">
        <v>17</v>
      </c>
      <c r="I4311" s="10">
        <v>2100</v>
      </c>
      <c r="J4311" s="8">
        <v>300</v>
      </c>
      <c r="K4311" s="10">
        <f t="shared" si="66"/>
        <v>630000</v>
      </c>
      <c r="L4311" s="7" t="s">
        <v>6353</v>
      </c>
      <c r="M4311" s="11" t="s">
        <v>19</v>
      </c>
      <c r="N4311" s="11"/>
      <c r="O4311" s="12" t="s">
        <v>20</v>
      </c>
    </row>
    <row r="4312" spans="1:15" x14ac:dyDescent="0.25">
      <c r="A4312" s="7">
        <v>4288</v>
      </c>
      <c r="B4312" s="7"/>
      <c r="C4312" s="7"/>
      <c r="D4312" s="7" t="s">
        <v>1601</v>
      </c>
      <c r="E4312" s="7">
        <v>204010161</v>
      </c>
      <c r="F4312" s="8">
        <v>2219</v>
      </c>
      <c r="G4312" s="9" t="s">
        <v>6354</v>
      </c>
      <c r="H4312" s="7" t="s">
        <v>17</v>
      </c>
      <c r="I4312" s="10">
        <v>2650</v>
      </c>
      <c r="J4312" s="8">
        <v>1000</v>
      </c>
      <c r="K4312" s="10">
        <f t="shared" si="66"/>
        <v>2650000</v>
      </c>
      <c r="L4312" s="7" t="s">
        <v>6355</v>
      </c>
      <c r="M4312" s="11" t="s">
        <v>19</v>
      </c>
      <c r="N4312" s="11"/>
      <c r="O4312" s="12" t="s">
        <v>20</v>
      </c>
    </row>
    <row r="4313" spans="1:15" x14ac:dyDescent="0.25">
      <c r="A4313" s="7">
        <v>4289</v>
      </c>
      <c r="B4313" s="7"/>
      <c r="C4313" s="7"/>
      <c r="D4313" s="7" t="s">
        <v>1601</v>
      </c>
      <c r="E4313" s="7">
        <v>204010173</v>
      </c>
      <c r="F4313" s="8">
        <v>2219</v>
      </c>
      <c r="G4313" s="9" t="s">
        <v>6356</v>
      </c>
      <c r="H4313" s="7" t="s">
        <v>17</v>
      </c>
      <c r="I4313" s="10">
        <v>2650</v>
      </c>
      <c r="J4313" s="8">
        <v>500</v>
      </c>
      <c r="K4313" s="10">
        <f t="shared" ref="K4313:K4376" si="67">+I4313*J4313</f>
        <v>1325000</v>
      </c>
      <c r="L4313" s="7" t="s">
        <v>6357</v>
      </c>
      <c r="M4313" s="11" t="s">
        <v>19</v>
      </c>
      <c r="N4313" s="11"/>
      <c r="O4313" s="12" t="s">
        <v>20</v>
      </c>
    </row>
    <row r="4314" spans="1:15" x14ac:dyDescent="0.25">
      <c r="A4314" s="7">
        <v>4290</v>
      </c>
      <c r="B4314" s="7"/>
      <c r="C4314" s="7" t="s">
        <v>23</v>
      </c>
      <c r="D4314" s="7" t="s">
        <v>1601</v>
      </c>
      <c r="E4314" s="7">
        <v>204010175</v>
      </c>
      <c r="F4314" s="8">
        <v>2219</v>
      </c>
      <c r="G4314" s="9" t="s">
        <v>6358</v>
      </c>
      <c r="H4314" s="7" t="s">
        <v>17</v>
      </c>
      <c r="I4314" s="10">
        <v>1260000</v>
      </c>
      <c r="J4314" s="8">
        <v>2</v>
      </c>
      <c r="K4314" s="10">
        <f t="shared" si="67"/>
        <v>2520000</v>
      </c>
      <c r="L4314" s="7" t="s">
        <v>6359</v>
      </c>
      <c r="M4314" s="11" t="s">
        <v>19</v>
      </c>
      <c r="N4314" s="11" t="s">
        <v>26</v>
      </c>
      <c r="O4314" s="12" t="s">
        <v>20</v>
      </c>
    </row>
    <row r="4315" spans="1:15" x14ac:dyDescent="0.25">
      <c r="A4315" s="7">
        <v>4291</v>
      </c>
      <c r="B4315" s="7"/>
      <c r="C4315" s="7" t="s">
        <v>23</v>
      </c>
      <c r="D4315" s="7" t="s">
        <v>1601</v>
      </c>
      <c r="E4315" s="7">
        <v>204010175</v>
      </c>
      <c r="F4315" s="8">
        <v>2219</v>
      </c>
      <c r="G4315" s="9" t="s">
        <v>6358</v>
      </c>
      <c r="H4315" s="7" t="s">
        <v>17</v>
      </c>
      <c r="I4315" s="10">
        <v>2600000</v>
      </c>
      <c r="J4315" s="8">
        <v>2</v>
      </c>
      <c r="K4315" s="10">
        <f t="shared" si="67"/>
        <v>5200000</v>
      </c>
      <c r="L4315" s="7" t="s">
        <v>6360</v>
      </c>
      <c r="M4315" s="11" t="s">
        <v>19</v>
      </c>
      <c r="N4315" s="11" t="s">
        <v>26</v>
      </c>
      <c r="O4315" s="12" t="s">
        <v>20</v>
      </c>
    </row>
    <row r="4316" spans="1:15" x14ac:dyDescent="0.25">
      <c r="A4316" s="7">
        <v>4292</v>
      </c>
      <c r="B4316" s="7"/>
      <c r="C4316" s="7"/>
      <c r="D4316" s="7" t="s">
        <v>1601</v>
      </c>
      <c r="E4316" s="7">
        <v>204010201</v>
      </c>
      <c r="F4316" s="8">
        <v>2219</v>
      </c>
      <c r="G4316" s="9" t="s">
        <v>6361</v>
      </c>
      <c r="H4316" s="7" t="s">
        <v>17</v>
      </c>
      <c r="I4316" s="10">
        <v>79000</v>
      </c>
      <c r="J4316" s="8">
        <v>3</v>
      </c>
      <c r="K4316" s="10">
        <f t="shared" si="67"/>
        <v>237000</v>
      </c>
      <c r="L4316" s="7" t="s">
        <v>6362</v>
      </c>
      <c r="M4316" s="11" t="s">
        <v>19</v>
      </c>
      <c r="N4316" s="11"/>
      <c r="O4316" s="12" t="s">
        <v>20</v>
      </c>
    </row>
    <row r="4317" spans="1:15" x14ac:dyDescent="0.25">
      <c r="A4317" s="7">
        <v>4293</v>
      </c>
      <c r="B4317" s="7"/>
      <c r="C4317" s="7" t="s">
        <v>568</v>
      </c>
      <c r="D4317" s="7" t="s">
        <v>1601</v>
      </c>
      <c r="E4317" s="7">
        <v>224020020</v>
      </c>
      <c r="F4317" s="8">
        <v>2219</v>
      </c>
      <c r="G4317" s="9" t="s">
        <v>6363</v>
      </c>
      <c r="H4317" s="7" t="s">
        <v>17</v>
      </c>
      <c r="I4317" s="10">
        <v>4500</v>
      </c>
      <c r="J4317" s="8">
        <v>5</v>
      </c>
      <c r="K4317" s="10">
        <f t="shared" si="67"/>
        <v>22500</v>
      </c>
      <c r="L4317" s="7" t="s">
        <v>6364</v>
      </c>
      <c r="M4317" s="11" t="s">
        <v>19</v>
      </c>
      <c r="N4317" s="11" t="s">
        <v>26</v>
      </c>
      <c r="O4317" s="12" t="s">
        <v>20</v>
      </c>
    </row>
    <row r="4318" spans="1:15" x14ac:dyDescent="0.25">
      <c r="A4318" s="7">
        <v>4294</v>
      </c>
      <c r="B4318" s="7"/>
      <c r="C4318" s="7" t="s">
        <v>568</v>
      </c>
      <c r="D4318" s="7" t="s">
        <v>1601</v>
      </c>
      <c r="E4318" s="7">
        <v>227010709</v>
      </c>
      <c r="F4318" s="8">
        <v>2219</v>
      </c>
      <c r="G4318" s="9" t="s">
        <v>6078</v>
      </c>
      <c r="H4318" s="7" t="s">
        <v>17</v>
      </c>
      <c r="I4318" s="10">
        <v>7500</v>
      </c>
      <c r="J4318" s="8">
        <v>100</v>
      </c>
      <c r="K4318" s="10">
        <f t="shared" si="67"/>
        <v>750000</v>
      </c>
      <c r="L4318" s="7" t="s">
        <v>6365</v>
      </c>
      <c r="M4318" s="11" t="s">
        <v>19</v>
      </c>
      <c r="N4318" s="11" t="s">
        <v>26</v>
      </c>
      <c r="O4318" s="12" t="s">
        <v>20</v>
      </c>
    </row>
    <row r="4319" spans="1:15" x14ac:dyDescent="0.25">
      <c r="A4319" s="7">
        <v>4295</v>
      </c>
      <c r="B4319" s="7"/>
      <c r="C4319" s="7"/>
      <c r="D4319" s="7" t="s">
        <v>1601</v>
      </c>
      <c r="E4319" s="7">
        <v>227010715</v>
      </c>
      <c r="F4319" s="8">
        <v>2219</v>
      </c>
      <c r="G4319" s="9" t="s">
        <v>6366</v>
      </c>
      <c r="H4319" s="7" t="s">
        <v>17</v>
      </c>
      <c r="I4319" s="10">
        <v>605000</v>
      </c>
      <c r="J4319" s="8">
        <v>4</v>
      </c>
      <c r="K4319" s="10">
        <f t="shared" si="67"/>
        <v>2420000</v>
      </c>
      <c r="L4319" s="7" t="s">
        <v>6367</v>
      </c>
      <c r="M4319" s="11" t="s">
        <v>19</v>
      </c>
      <c r="N4319" s="11"/>
      <c r="O4319" s="12" t="s">
        <v>20</v>
      </c>
    </row>
    <row r="4320" spans="1:15" x14ac:dyDescent="0.25">
      <c r="A4320" s="7">
        <v>4296</v>
      </c>
      <c r="B4320" s="7"/>
      <c r="C4320" s="7"/>
      <c r="D4320" s="7" t="s">
        <v>1601</v>
      </c>
      <c r="E4320" s="7">
        <v>239010175</v>
      </c>
      <c r="F4320" s="8">
        <v>2219</v>
      </c>
      <c r="G4320" s="9" t="s">
        <v>4552</v>
      </c>
      <c r="H4320" s="7" t="s">
        <v>17</v>
      </c>
      <c r="I4320" s="10">
        <v>72000</v>
      </c>
      <c r="J4320" s="8">
        <v>25</v>
      </c>
      <c r="K4320" s="10">
        <f t="shared" si="67"/>
        <v>1800000</v>
      </c>
      <c r="L4320" s="7" t="s">
        <v>6368</v>
      </c>
      <c r="M4320" s="11" t="s">
        <v>19</v>
      </c>
      <c r="N4320" s="11"/>
      <c r="O4320" s="12" t="s">
        <v>20</v>
      </c>
    </row>
    <row r="4321" spans="1:15" x14ac:dyDescent="0.25">
      <c r="A4321" s="7">
        <v>4297</v>
      </c>
      <c r="B4321" s="7"/>
      <c r="C4321" s="7"/>
      <c r="D4321" s="7" t="s">
        <v>1601</v>
      </c>
      <c r="E4321" s="7">
        <v>239010184</v>
      </c>
      <c r="F4321" s="8">
        <v>2219</v>
      </c>
      <c r="G4321" s="9" t="s">
        <v>4558</v>
      </c>
      <c r="H4321" s="7" t="s">
        <v>17</v>
      </c>
      <c r="I4321" s="10">
        <v>72000</v>
      </c>
      <c r="J4321" s="8">
        <v>25</v>
      </c>
      <c r="K4321" s="10">
        <f t="shared" si="67"/>
        <v>1800000</v>
      </c>
      <c r="L4321" s="7" t="s">
        <v>6369</v>
      </c>
      <c r="M4321" s="11" t="s">
        <v>19</v>
      </c>
      <c r="N4321" s="11"/>
      <c r="O4321" s="12" t="s">
        <v>20</v>
      </c>
    </row>
    <row r="4322" spans="1:15" x14ac:dyDescent="0.25">
      <c r="A4322" s="7">
        <v>4298</v>
      </c>
      <c r="B4322" s="7"/>
      <c r="C4322" s="7" t="s">
        <v>23</v>
      </c>
      <c r="D4322" s="7" t="s">
        <v>1601</v>
      </c>
      <c r="E4322" s="7">
        <v>245010195</v>
      </c>
      <c r="F4322" s="8">
        <v>2219</v>
      </c>
      <c r="G4322" s="9" t="s">
        <v>4050</v>
      </c>
      <c r="H4322" s="7" t="s">
        <v>17</v>
      </c>
      <c r="I4322" s="10">
        <v>17000</v>
      </c>
      <c r="J4322" s="8">
        <v>10</v>
      </c>
      <c r="K4322" s="10">
        <f t="shared" si="67"/>
        <v>170000</v>
      </c>
      <c r="L4322" s="7" t="s">
        <v>6370</v>
      </c>
      <c r="M4322" s="11" t="s">
        <v>19</v>
      </c>
      <c r="N4322" s="11" t="s">
        <v>26</v>
      </c>
      <c r="O4322" s="12" t="s">
        <v>20</v>
      </c>
    </row>
    <row r="4323" spans="1:15" x14ac:dyDescent="0.25">
      <c r="A4323" s="7">
        <v>4299</v>
      </c>
      <c r="B4323" s="7"/>
      <c r="C4323" s="7" t="s">
        <v>568</v>
      </c>
      <c r="D4323" s="7" t="s">
        <v>1601</v>
      </c>
      <c r="E4323" s="7">
        <v>254010070</v>
      </c>
      <c r="F4323" s="8">
        <v>2219</v>
      </c>
      <c r="G4323" s="9" t="s">
        <v>6371</v>
      </c>
      <c r="H4323" s="7" t="s">
        <v>17</v>
      </c>
      <c r="I4323" s="10">
        <v>25000</v>
      </c>
      <c r="J4323" s="8">
        <v>100</v>
      </c>
      <c r="K4323" s="10">
        <f t="shared" si="67"/>
        <v>2500000</v>
      </c>
      <c r="L4323" s="7" t="s">
        <v>6372</v>
      </c>
      <c r="M4323" s="11" t="s">
        <v>19</v>
      </c>
      <c r="N4323" s="11" t="s">
        <v>26</v>
      </c>
      <c r="O4323" s="12" t="s">
        <v>20</v>
      </c>
    </row>
    <row r="4324" spans="1:15" x14ac:dyDescent="0.25">
      <c r="A4324" s="7">
        <v>4300</v>
      </c>
      <c r="B4324" s="7"/>
      <c r="C4324" s="7" t="s">
        <v>23</v>
      </c>
      <c r="D4324" s="7" t="s">
        <v>1601</v>
      </c>
      <c r="E4324" s="7">
        <v>254010088</v>
      </c>
      <c r="F4324" s="8">
        <v>2219</v>
      </c>
      <c r="G4324" s="9" t="s">
        <v>6373</v>
      </c>
      <c r="H4324" s="7" t="s">
        <v>17</v>
      </c>
      <c r="I4324" s="10">
        <v>98500</v>
      </c>
      <c r="J4324" s="8">
        <v>30</v>
      </c>
      <c r="K4324" s="10">
        <f t="shared" si="67"/>
        <v>2955000</v>
      </c>
      <c r="L4324" s="7" t="s">
        <v>6374</v>
      </c>
      <c r="M4324" s="11" t="s">
        <v>19</v>
      </c>
      <c r="N4324" s="11" t="s">
        <v>26</v>
      </c>
      <c r="O4324" s="12" t="s">
        <v>20</v>
      </c>
    </row>
    <row r="4325" spans="1:15" x14ac:dyDescent="0.25">
      <c r="A4325" s="7">
        <v>4301</v>
      </c>
      <c r="B4325" s="7"/>
      <c r="C4325" s="7"/>
      <c r="D4325" s="7" t="s">
        <v>1601</v>
      </c>
      <c r="E4325" s="7">
        <v>254010115</v>
      </c>
      <c r="F4325" s="8">
        <v>2219</v>
      </c>
      <c r="G4325" s="9" t="s">
        <v>6375</v>
      </c>
      <c r="H4325" s="7" t="s">
        <v>17</v>
      </c>
      <c r="I4325" s="10">
        <v>52500000</v>
      </c>
      <c r="J4325" s="8">
        <v>1</v>
      </c>
      <c r="K4325" s="10">
        <f t="shared" si="67"/>
        <v>52500000</v>
      </c>
      <c r="L4325" s="7" t="s">
        <v>6376</v>
      </c>
      <c r="M4325" s="11" t="s">
        <v>19</v>
      </c>
      <c r="N4325" s="11"/>
      <c r="O4325" s="12" t="s">
        <v>20</v>
      </c>
    </row>
    <row r="4326" spans="1:15" x14ac:dyDescent="0.25">
      <c r="A4326" s="7">
        <v>4302</v>
      </c>
      <c r="B4326" s="7"/>
      <c r="C4326" s="7"/>
      <c r="D4326" s="7" t="s">
        <v>1601</v>
      </c>
      <c r="E4326" s="7">
        <v>254010408</v>
      </c>
      <c r="F4326" s="8">
        <v>2219</v>
      </c>
      <c r="G4326" s="9" t="s">
        <v>6377</v>
      </c>
      <c r="H4326" s="7" t="s">
        <v>17</v>
      </c>
      <c r="I4326" s="10">
        <v>7000000</v>
      </c>
      <c r="J4326" s="8">
        <v>3</v>
      </c>
      <c r="K4326" s="10">
        <f t="shared" si="67"/>
        <v>21000000</v>
      </c>
      <c r="L4326" s="7" t="s">
        <v>6378</v>
      </c>
      <c r="M4326" s="11" t="s">
        <v>19</v>
      </c>
      <c r="N4326" s="11"/>
      <c r="O4326" s="12" t="s">
        <v>20</v>
      </c>
    </row>
    <row r="4327" spans="1:15" x14ac:dyDescent="0.25">
      <c r="A4327" s="7">
        <v>4303</v>
      </c>
      <c r="B4327" s="7"/>
      <c r="C4327" s="7"/>
      <c r="D4327" s="7" t="s">
        <v>1601</v>
      </c>
      <c r="E4327" s="7">
        <v>254010775</v>
      </c>
      <c r="F4327" s="8">
        <v>2219</v>
      </c>
      <c r="G4327" s="9" t="s">
        <v>6379</v>
      </c>
      <c r="H4327" s="7" t="s">
        <v>17</v>
      </c>
      <c r="I4327" s="10">
        <v>362000</v>
      </c>
      <c r="J4327" s="8">
        <v>5</v>
      </c>
      <c r="K4327" s="10">
        <f t="shared" si="67"/>
        <v>1810000</v>
      </c>
      <c r="L4327" s="7" t="s">
        <v>6380</v>
      </c>
      <c r="M4327" s="11" t="s">
        <v>19</v>
      </c>
      <c r="N4327" s="11"/>
      <c r="O4327" s="12" t="s">
        <v>20</v>
      </c>
    </row>
    <row r="4328" spans="1:15" x14ac:dyDescent="0.25">
      <c r="A4328" s="7">
        <v>4304</v>
      </c>
      <c r="B4328" s="7">
        <v>2306001492</v>
      </c>
      <c r="C4328" s="7" t="s">
        <v>47</v>
      </c>
      <c r="D4328" s="7" t="s">
        <v>1601</v>
      </c>
      <c r="E4328" s="7">
        <v>254010776</v>
      </c>
      <c r="F4328" s="8">
        <v>2219</v>
      </c>
      <c r="G4328" s="9" t="s">
        <v>6381</v>
      </c>
      <c r="H4328" s="7" t="s">
        <v>17</v>
      </c>
      <c r="I4328" s="10">
        <v>350000</v>
      </c>
      <c r="J4328" s="8">
        <v>20</v>
      </c>
      <c r="K4328" s="10">
        <f t="shared" si="67"/>
        <v>7000000</v>
      </c>
      <c r="L4328" s="7" t="s">
        <v>6382</v>
      </c>
      <c r="M4328" s="11" t="s">
        <v>19</v>
      </c>
      <c r="N4328" s="11"/>
      <c r="O4328" s="12" t="s">
        <v>20</v>
      </c>
    </row>
    <row r="4329" spans="1:15" x14ac:dyDescent="0.25">
      <c r="A4329" s="7">
        <v>4305</v>
      </c>
      <c r="B4329" s="7">
        <v>2306001492</v>
      </c>
      <c r="C4329" s="7" t="s">
        <v>47</v>
      </c>
      <c r="D4329" s="7" t="s">
        <v>1601</v>
      </c>
      <c r="E4329" s="7">
        <v>254010778</v>
      </c>
      <c r="F4329" s="8">
        <v>2219</v>
      </c>
      <c r="G4329" s="9" t="s">
        <v>6383</v>
      </c>
      <c r="H4329" s="7" t="s">
        <v>17</v>
      </c>
      <c r="I4329" s="10">
        <v>350000</v>
      </c>
      <c r="J4329" s="8">
        <v>5</v>
      </c>
      <c r="K4329" s="10">
        <f t="shared" si="67"/>
        <v>1750000</v>
      </c>
      <c r="L4329" s="7" t="s">
        <v>6384</v>
      </c>
      <c r="M4329" s="11" t="s">
        <v>19</v>
      </c>
      <c r="N4329" s="11"/>
      <c r="O4329" s="12" t="s">
        <v>20</v>
      </c>
    </row>
    <row r="4330" spans="1:15" x14ac:dyDescent="0.25">
      <c r="A4330" s="7">
        <v>4306</v>
      </c>
      <c r="B4330" s="7">
        <v>2306001492</v>
      </c>
      <c r="C4330" s="7" t="s">
        <v>47</v>
      </c>
      <c r="D4330" s="7" t="s">
        <v>1601</v>
      </c>
      <c r="E4330" s="7">
        <v>254010779</v>
      </c>
      <c r="F4330" s="8">
        <v>2219</v>
      </c>
      <c r="G4330" s="9" t="s">
        <v>6385</v>
      </c>
      <c r="H4330" s="7" t="s">
        <v>17</v>
      </c>
      <c r="I4330" s="10">
        <v>350000</v>
      </c>
      <c r="J4330" s="8">
        <v>20</v>
      </c>
      <c r="K4330" s="10">
        <f t="shared" si="67"/>
        <v>7000000</v>
      </c>
      <c r="L4330" s="7" t="s">
        <v>6386</v>
      </c>
      <c r="M4330" s="11" t="s">
        <v>19</v>
      </c>
      <c r="N4330" s="11"/>
      <c r="O4330" s="12" t="s">
        <v>20</v>
      </c>
    </row>
    <row r="4331" spans="1:15" x14ac:dyDescent="0.25">
      <c r="A4331" s="7">
        <v>4307</v>
      </c>
      <c r="B4331" s="7">
        <v>209702</v>
      </c>
      <c r="C4331" s="7" t="s">
        <v>85</v>
      </c>
      <c r="D4331" s="7" t="s">
        <v>1601</v>
      </c>
      <c r="E4331" s="7">
        <v>254011300</v>
      </c>
      <c r="F4331" s="8">
        <v>2219</v>
      </c>
      <c r="G4331" s="9" t="s">
        <v>6387</v>
      </c>
      <c r="H4331" s="7" t="s">
        <v>17</v>
      </c>
      <c r="I4331" s="10">
        <v>2600</v>
      </c>
      <c r="J4331" s="8">
        <v>500</v>
      </c>
      <c r="K4331" s="10">
        <f t="shared" si="67"/>
        <v>1300000</v>
      </c>
      <c r="L4331" s="7" t="s">
        <v>6388</v>
      </c>
      <c r="M4331" s="11" t="s">
        <v>19</v>
      </c>
      <c r="N4331" s="11"/>
      <c r="O4331" s="12" t="s">
        <v>6389</v>
      </c>
    </row>
    <row r="4332" spans="1:15" x14ac:dyDescent="0.25">
      <c r="A4332" s="7">
        <v>4308</v>
      </c>
      <c r="B4332" s="7"/>
      <c r="C4332" s="7"/>
      <c r="D4332" s="7" t="s">
        <v>1601</v>
      </c>
      <c r="E4332" s="7">
        <v>254011301</v>
      </c>
      <c r="F4332" s="8">
        <v>2219</v>
      </c>
      <c r="G4332" s="9" t="s">
        <v>6390</v>
      </c>
      <c r="H4332" s="7" t="s">
        <v>17</v>
      </c>
      <c r="I4332" s="10">
        <v>2600</v>
      </c>
      <c r="J4332" s="8">
        <v>200</v>
      </c>
      <c r="K4332" s="10">
        <f t="shared" si="67"/>
        <v>520000</v>
      </c>
      <c r="L4332" s="7" t="s">
        <v>6391</v>
      </c>
      <c r="M4332" s="11" t="s">
        <v>19</v>
      </c>
      <c r="N4332" s="11"/>
      <c r="O4332" s="12" t="s">
        <v>20</v>
      </c>
    </row>
    <row r="4333" spans="1:15" x14ac:dyDescent="0.25">
      <c r="A4333" s="7">
        <v>4309</v>
      </c>
      <c r="B4333" s="7"/>
      <c r="C4333" s="7" t="s">
        <v>568</v>
      </c>
      <c r="D4333" s="7" t="s">
        <v>1601</v>
      </c>
      <c r="E4333" s="7">
        <v>254011940</v>
      </c>
      <c r="F4333" s="8">
        <v>2219</v>
      </c>
      <c r="G4333" s="9" t="s">
        <v>6392</v>
      </c>
      <c r="H4333" s="7" t="s">
        <v>17</v>
      </c>
      <c r="I4333" s="10">
        <v>35000</v>
      </c>
      <c r="J4333" s="8">
        <v>40</v>
      </c>
      <c r="K4333" s="10">
        <f t="shared" si="67"/>
        <v>1400000</v>
      </c>
      <c r="L4333" s="7" t="s">
        <v>6393</v>
      </c>
      <c r="M4333" s="11" t="s">
        <v>19</v>
      </c>
      <c r="N4333" s="11" t="s">
        <v>26</v>
      </c>
      <c r="O4333" s="12" t="s">
        <v>20</v>
      </c>
    </row>
    <row r="4334" spans="1:15" x14ac:dyDescent="0.25">
      <c r="A4334" s="7">
        <v>4310</v>
      </c>
      <c r="B4334" s="7"/>
      <c r="C4334" s="7"/>
      <c r="D4334" s="7" t="s">
        <v>1601</v>
      </c>
      <c r="E4334" s="7">
        <v>254012000</v>
      </c>
      <c r="F4334" s="8">
        <v>2219</v>
      </c>
      <c r="G4334" s="9" t="s">
        <v>6394</v>
      </c>
      <c r="H4334" s="7" t="s">
        <v>17</v>
      </c>
      <c r="I4334" s="10">
        <v>32000</v>
      </c>
      <c r="J4334" s="8">
        <v>40</v>
      </c>
      <c r="K4334" s="10">
        <f t="shared" si="67"/>
        <v>1280000</v>
      </c>
      <c r="L4334" s="7" t="s">
        <v>6395</v>
      </c>
      <c r="M4334" s="11" t="s">
        <v>19</v>
      </c>
      <c r="N4334" s="11"/>
      <c r="O4334" s="12" t="s">
        <v>20</v>
      </c>
    </row>
    <row r="4335" spans="1:15" x14ac:dyDescent="0.25">
      <c r="A4335" s="7">
        <v>4311</v>
      </c>
      <c r="B4335" s="7"/>
      <c r="C4335" s="7" t="s">
        <v>568</v>
      </c>
      <c r="D4335" s="7" t="s">
        <v>1601</v>
      </c>
      <c r="E4335" s="7">
        <v>254015525</v>
      </c>
      <c r="F4335" s="8">
        <v>2219</v>
      </c>
      <c r="G4335" s="9" t="s">
        <v>6396</v>
      </c>
      <c r="H4335" s="7" t="s">
        <v>17</v>
      </c>
      <c r="I4335" s="10">
        <v>500</v>
      </c>
      <c r="J4335" s="8">
        <v>25</v>
      </c>
      <c r="K4335" s="10">
        <f t="shared" si="67"/>
        <v>12500</v>
      </c>
      <c r="L4335" s="7" t="s">
        <v>6397</v>
      </c>
      <c r="M4335" s="11" t="s">
        <v>19</v>
      </c>
      <c r="N4335" s="11" t="s">
        <v>26</v>
      </c>
      <c r="O4335" s="12" t="s">
        <v>20</v>
      </c>
    </row>
    <row r="4336" spans="1:15" x14ac:dyDescent="0.25">
      <c r="A4336" s="7">
        <v>4312</v>
      </c>
      <c r="B4336" s="7"/>
      <c r="C4336" s="7"/>
      <c r="D4336" s="7" t="s">
        <v>1601</v>
      </c>
      <c r="E4336" s="7">
        <v>254017240</v>
      </c>
      <c r="F4336" s="8">
        <v>2219</v>
      </c>
      <c r="G4336" s="9" t="s">
        <v>6398</v>
      </c>
      <c r="H4336" s="7" t="s">
        <v>17</v>
      </c>
      <c r="I4336" s="10">
        <v>50800</v>
      </c>
      <c r="J4336" s="8">
        <v>30</v>
      </c>
      <c r="K4336" s="10">
        <f t="shared" si="67"/>
        <v>1524000</v>
      </c>
      <c r="L4336" s="7" t="s">
        <v>6399</v>
      </c>
      <c r="M4336" s="11" t="s">
        <v>19</v>
      </c>
      <c r="N4336" s="11"/>
      <c r="O4336" s="12" t="s">
        <v>20</v>
      </c>
    </row>
    <row r="4337" spans="1:15" x14ac:dyDescent="0.25">
      <c r="A4337" s="7">
        <v>4313</v>
      </c>
      <c r="B4337" s="7"/>
      <c r="C4337" s="7" t="s">
        <v>568</v>
      </c>
      <c r="D4337" s="7" t="s">
        <v>1601</v>
      </c>
      <c r="E4337" s="7">
        <v>254017813</v>
      </c>
      <c r="F4337" s="8">
        <v>2219</v>
      </c>
      <c r="G4337" s="9" t="s">
        <v>6400</v>
      </c>
      <c r="H4337" s="7" t="s">
        <v>17</v>
      </c>
      <c r="I4337" s="10">
        <v>18000</v>
      </c>
      <c r="J4337" s="8">
        <v>15</v>
      </c>
      <c r="K4337" s="10">
        <f t="shared" si="67"/>
        <v>270000</v>
      </c>
      <c r="L4337" s="7" t="s">
        <v>6364</v>
      </c>
      <c r="M4337" s="11" t="s">
        <v>19</v>
      </c>
      <c r="N4337" s="11" t="s">
        <v>26</v>
      </c>
      <c r="O4337" s="12" t="s">
        <v>20</v>
      </c>
    </row>
    <row r="4338" spans="1:15" x14ac:dyDescent="0.25">
      <c r="A4338" s="7">
        <v>4314</v>
      </c>
      <c r="B4338" s="7"/>
      <c r="C4338" s="7" t="s">
        <v>568</v>
      </c>
      <c r="D4338" s="7" t="s">
        <v>1601</v>
      </c>
      <c r="E4338" s="7">
        <v>254017815</v>
      </c>
      <c r="F4338" s="8">
        <v>2219</v>
      </c>
      <c r="G4338" s="9" t="s">
        <v>6401</v>
      </c>
      <c r="H4338" s="7" t="s">
        <v>17</v>
      </c>
      <c r="I4338" s="10">
        <v>32000</v>
      </c>
      <c r="J4338" s="8">
        <v>5</v>
      </c>
      <c r="K4338" s="10">
        <f t="shared" si="67"/>
        <v>160000</v>
      </c>
      <c r="L4338" s="7" t="s">
        <v>6402</v>
      </c>
      <c r="M4338" s="11" t="s">
        <v>19</v>
      </c>
      <c r="N4338" s="11" t="s">
        <v>26</v>
      </c>
      <c r="O4338" s="12" t="s">
        <v>20</v>
      </c>
    </row>
    <row r="4339" spans="1:15" x14ac:dyDescent="0.25">
      <c r="A4339" s="7">
        <v>4315</v>
      </c>
      <c r="B4339" s="7">
        <v>2306001548</v>
      </c>
      <c r="C4339" s="7" t="s">
        <v>91</v>
      </c>
      <c r="D4339" s="7" t="s">
        <v>1601</v>
      </c>
      <c r="E4339" s="7">
        <v>254020406</v>
      </c>
      <c r="F4339" s="8">
        <v>2219</v>
      </c>
      <c r="G4339" s="9" t="s">
        <v>6403</v>
      </c>
      <c r="H4339" s="7" t="s">
        <v>17</v>
      </c>
      <c r="I4339" s="10">
        <v>215600</v>
      </c>
      <c r="J4339" s="8">
        <v>700</v>
      </c>
      <c r="K4339" s="10">
        <f t="shared" si="67"/>
        <v>150920000</v>
      </c>
      <c r="L4339" s="7" t="s">
        <v>6404</v>
      </c>
      <c r="M4339" s="11" t="s">
        <v>19</v>
      </c>
      <c r="N4339" s="11" t="s">
        <v>26</v>
      </c>
      <c r="O4339" s="12" t="s">
        <v>20</v>
      </c>
    </row>
    <row r="4340" spans="1:15" x14ac:dyDescent="0.25">
      <c r="A4340" s="7">
        <v>4316</v>
      </c>
      <c r="B4340" s="7">
        <v>2306001548</v>
      </c>
      <c r="C4340" s="7" t="s">
        <v>91</v>
      </c>
      <c r="D4340" s="7" t="s">
        <v>1601</v>
      </c>
      <c r="E4340" s="7">
        <v>254020407</v>
      </c>
      <c r="F4340" s="8">
        <v>2219</v>
      </c>
      <c r="G4340" s="9" t="s">
        <v>6405</v>
      </c>
      <c r="H4340" s="7" t="s">
        <v>17</v>
      </c>
      <c r="I4340" s="10">
        <v>247600</v>
      </c>
      <c r="J4340" s="8">
        <v>700</v>
      </c>
      <c r="K4340" s="10">
        <f t="shared" si="67"/>
        <v>173320000</v>
      </c>
      <c r="L4340" s="7" t="s">
        <v>6404</v>
      </c>
      <c r="M4340" s="11" t="s">
        <v>19</v>
      </c>
      <c r="N4340" s="11" t="s">
        <v>26</v>
      </c>
      <c r="O4340" s="12" t="s">
        <v>20</v>
      </c>
    </row>
    <row r="4341" spans="1:15" x14ac:dyDescent="0.25">
      <c r="A4341" s="7">
        <v>4317</v>
      </c>
      <c r="B4341" s="7"/>
      <c r="C4341" s="7"/>
      <c r="D4341" s="7" t="s">
        <v>1601</v>
      </c>
      <c r="E4341" s="7">
        <v>254020408</v>
      </c>
      <c r="F4341" s="8">
        <v>2219</v>
      </c>
      <c r="G4341" s="9" t="s">
        <v>6406</v>
      </c>
      <c r="H4341" s="7" t="s">
        <v>17</v>
      </c>
      <c r="I4341" s="10">
        <v>290000</v>
      </c>
      <c r="J4341" s="8">
        <v>700</v>
      </c>
      <c r="K4341" s="10">
        <f t="shared" si="67"/>
        <v>203000000</v>
      </c>
      <c r="L4341" s="7" t="s">
        <v>6407</v>
      </c>
      <c r="M4341" s="11" t="s">
        <v>19</v>
      </c>
      <c r="N4341" s="11"/>
      <c r="O4341" s="12" t="s">
        <v>20</v>
      </c>
    </row>
    <row r="4342" spans="1:15" x14ac:dyDescent="0.25">
      <c r="A4342" s="7">
        <v>4318</v>
      </c>
      <c r="B4342" s="7">
        <v>2306001548</v>
      </c>
      <c r="C4342" s="7" t="s">
        <v>91</v>
      </c>
      <c r="D4342" s="7" t="s">
        <v>1601</v>
      </c>
      <c r="E4342" s="7">
        <v>254020409</v>
      </c>
      <c r="F4342" s="8">
        <v>2219</v>
      </c>
      <c r="G4342" s="9" t="s">
        <v>6408</v>
      </c>
      <c r="H4342" s="7" t="s">
        <v>17</v>
      </c>
      <c r="I4342" s="10">
        <v>275000</v>
      </c>
      <c r="J4342" s="8">
        <v>700</v>
      </c>
      <c r="K4342" s="10">
        <f t="shared" si="67"/>
        <v>192500000</v>
      </c>
      <c r="L4342" s="7" t="s">
        <v>6409</v>
      </c>
      <c r="M4342" s="11" t="s">
        <v>19</v>
      </c>
      <c r="N4342" s="11" t="s">
        <v>26</v>
      </c>
      <c r="O4342" s="12" t="s">
        <v>20</v>
      </c>
    </row>
    <row r="4343" spans="1:15" x14ac:dyDescent="0.25">
      <c r="A4343" s="7">
        <v>4319</v>
      </c>
      <c r="B4343" s="7">
        <v>2306001548</v>
      </c>
      <c r="C4343" s="7" t="s">
        <v>91</v>
      </c>
      <c r="D4343" s="7" t="s">
        <v>1601</v>
      </c>
      <c r="E4343" s="7">
        <v>254020410</v>
      </c>
      <c r="F4343" s="8">
        <v>2219</v>
      </c>
      <c r="G4343" s="9" t="s">
        <v>6410</v>
      </c>
      <c r="H4343" s="7" t="s">
        <v>17</v>
      </c>
      <c r="I4343" s="10">
        <v>115846.5</v>
      </c>
      <c r="J4343" s="8">
        <v>428</v>
      </c>
      <c r="K4343" s="10">
        <f t="shared" si="67"/>
        <v>49582302</v>
      </c>
      <c r="L4343" s="7" t="s">
        <v>6411</v>
      </c>
      <c r="M4343" s="11" t="s">
        <v>19</v>
      </c>
      <c r="N4343" s="11" t="s">
        <v>26</v>
      </c>
      <c r="O4343" s="12" t="s">
        <v>20</v>
      </c>
    </row>
    <row r="4344" spans="1:15" x14ac:dyDescent="0.25">
      <c r="A4344" s="7">
        <v>4320</v>
      </c>
      <c r="B4344" s="7">
        <v>2306001548</v>
      </c>
      <c r="C4344" s="7" t="s">
        <v>91</v>
      </c>
      <c r="D4344" s="7" t="s">
        <v>1601</v>
      </c>
      <c r="E4344" s="7">
        <v>254020410</v>
      </c>
      <c r="F4344" s="8">
        <v>2219</v>
      </c>
      <c r="G4344" s="9" t="s">
        <v>6410</v>
      </c>
      <c r="H4344" s="7" t="s">
        <v>17</v>
      </c>
      <c r="I4344" s="10">
        <v>297000</v>
      </c>
      <c r="J4344" s="8">
        <v>700</v>
      </c>
      <c r="K4344" s="10">
        <f t="shared" si="67"/>
        <v>207900000</v>
      </c>
      <c r="L4344" s="7" t="s">
        <v>6404</v>
      </c>
      <c r="M4344" s="11" t="s">
        <v>19</v>
      </c>
      <c r="N4344" s="11" t="s">
        <v>26</v>
      </c>
      <c r="O4344" s="12" t="s">
        <v>20</v>
      </c>
    </row>
    <row r="4345" spans="1:15" x14ac:dyDescent="0.25">
      <c r="A4345" s="7">
        <v>4321</v>
      </c>
      <c r="B4345" s="7"/>
      <c r="C4345" s="7" t="s">
        <v>568</v>
      </c>
      <c r="D4345" s="7" t="s">
        <v>1601</v>
      </c>
      <c r="E4345" s="7">
        <v>294011730</v>
      </c>
      <c r="F4345" s="8">
        <v>2219</v>
      </c>
      <c r="G4345" s="9" t="s">
        <v>6412</v>
      </c>
      <c r="H4345" s="7" t="s">
        <v>17</v>
      </c>
      <c r="I4345" s="10">
        <v>53500</v>
      </c>
      <c r="J4345" s="8">
        <v>100</v>
      </c>
      <c r="K4345" s="10">
        <f t="shared" si="67"/>
        <v>5350000</v>
      </c>
      <c r="L4345" s="7" t="s">
        <v>6413</v>
      </c>
      <c r="M4345" s="11" t="s">
        <v>19</v>
      </c>
      <c r="N4345" s="11" t="s">
        <v>26</v>
      </c>
      <c r="O4345" s="12" t="s">
        <v>20</v>
      </c>
    </row>
    <row r="4346" spans="1:15" x14ac:dyDescent="0.25">
      <c r="A4346" s="7">
        <v>4322</v>
      </c>
      <c r="B4346" s="7"/>
      <c r="C4346" s="7"/>
      <c r="D4346" s="7" t="s">
        <v>6414</v>
      </c>
      <c r="E4346" s="7">
        <v>203011600</v>
      </c>
      <c r="F4346" s="8">
        <v>2219</v>
      </c>
      <c r="G4346" s="9" t="s">
        <v>6415</v>
      </c>
      <c r="H4346" s="7" t="s">
        <v>17</v>
      </c>
      <c r="I4346" s="10">
        <v>31000</v>
      </c>
      <c r="J4346" s="8">
        <v>20</v>
      </c>
      <c r="K4346" s="10">
        <f t="shared" si="67"/>
        <v>620000</v>
      </c>
      <c r="L4346" s="7" t="s">
        <v>6416</v>
      </c>
      <c r="M4346" s="11" t="s">
        <v>19</v>
      </c>
      <c r="N4346" s="11"/>
      <c r="O4346" s="12" t="s">
        <v>20</v>
      </c>
    </row>
    <row r="4347" spans="1:15" x14ac:dyDescent="0.25">
      <c r="A4347" s="7">
        <v>4323</v>
      </c>
      <c r="B4347" s="7"/>
      <c r="C4347" s="7"/>
      <c r="D4347" s="7" t="s">
        <v>6414</v>
      </c>
      <c r="E4347" s="7">
        <v>203011601</v>
      </c>
      <c r="F4347" s="8">
        <v>2219</v>
      </c>
      <c r="G4347" s="9" t="s">
        <v>6417</v>
      </c>
      <c r="H4347" s="7" t="s">
        <v>17</v>
      </c>
      <c r="I4347" s="10">
        <v>31000</v>
      </c>
      <c r="J4347" s="8">
        <v>20</v>
      </c>
      <c r="K4347" s="10">
        <f t="shared" si="67"/>
        <v>620000</v>
      </c>
      <c r="L4347" s="7" t="s">
        <v>6416</v>
      </c>
      <c r="M4347" s="11" t="s">
        <v>19</v>
      </c>
      <c r="N4347" s="11"/>
      <c r="O4347" s="12" t="s">
        <v>20</v>
      </c>
    </row>
    <row r="4348" spans="1:15" x14ac:dyDescent="0.25">
      <c r="A4348" s="7">
        <v>4324</v>
      </c>
      <c r="B4348" s="7"/>
      <c r="C4348" s="7"/>
      <c r="D4348" s="7" t="s">
        <v>6414</v>
      </c>
      <c r="E4348" s="7">
        <v>203011602</v>
      </c>
      <c r="F4348" s="8">
        <v>2219</v>
      </c>
      <c r="G4348" s="9" t="s">
        <v>6418</v>
      </c>
      <c r="H4348" s="7" t="s">
        <v>17</v>
      </c>
      <c r="I4348" s="10">
        <v>31000</v>
      </c>
      <c r="J4348" s="8">
        <v>10</v>
      </c>
      <c r="K4348" s="10">
        <f t="shared" si="67"/>
        <v>310000</v>
      </c>
      <c r="L4348" s="7" t="s">
        <v>6416</v>
      </c>
      <c r="M4348" s="11" t="s">
        <v>19</v>
      </c>
      <c r="N4348" s="11"/>
      <c r="O4348" s="12" t="s">
        <v>20</v>
      </c>
    </row>
    <row r="4349" spans="1:15" x14ac:dyDescent="0.25">
      <c r="A4349" s="7">
        <v>4325</v>
      </c>
      <c r="B4349" s="7"/>
      <c r="C4349" s="7"/>
      <c r="D4349" s="7" t="s">
        <v>6414</v>
      </c>
      <c r="E4349" s="7">
        <v>203011603</v>
      </c>
      <c r="F4349" s="8">
        <v>2219</v>
      </c>
      <c r="G4349" s="9" t="s">
        <v>6419</v>
      </c>
      <c r="H4349" s="7" t="s">
        <v>17</v>
      </c>
      <c r="I4349" s="10">
        <v>31000</v>
      </c>
      <c r="J4349" s="8">
        <v>10</v>
      </c>
      <c r="K4349" s="10">
        <f t="shared" si="67"/>
        <v>310000</v>
      </c>
      <c r="L4349" s="7" t="s">
        <v>6416</v>
      </c>
      <c r="M4349" s="11" t="s">
        <v>19</v>
      </c>
      <c r="N4349" s="11"/>
      <c r="O4349" s="12" t="s">
        <v>20</v>
      </c>
    </row>
    <row r="4350" spans="1:15" x14ac:dyDescent="0.25">
      <c r="A4350" s="7">
        <v>4326</v>
      </c>
      <c r="B4350" s="7"/>
      <c r="C4350" s="7"/>
      <c r="D4350" s="7" t="s">
        <v>6414</v>
      </c>
      <c r="E4350" s="7">
        <v>209010035</v>
      </c>
      <c r="F4350" s="8">
        <v>2219</v>
      </c>
      <c r="G4350" s="9" t="s">
        <v>6420</v>
      </c>
      <c r="H4350" s="7" t="s">
        <v>17</v>
      </c>
      <c r="I4350" s="10">
        <v>97300</v>
      </c>
      <c r="J4350" s="8">
        <v>25</v>
      </c>
      <c r="K4350" s="10">
        <f t="shared" si="67"/>
        <v>2432500</v>
      </c>
      <c r="L4350" s="7" t="s">
        <v>6421</v>
      </c>
      <c r="M4350" s="11" t="s">
        <v>19</v>
      </c>
      <c r="N4350" s="11"/>
      <c r="O4350" s="12" t="s">
        <v>20</v>
      </c>
    </row>
    <row r="4351" spans="1:15" x14ac:dyDescent="0.25">
      <c r="A4351" s="7">
        <v>4327</v>
      </c>
      <c r="B4351" s="7"/>
      <c r="C4351" s="7"/>
      <c r="D4351" s="7" t="s">
        <v>6414</v>
      </c>
      <c r="E4351" s="7">
        <v>209010149</v>
      </c>
      <c r="F4351" s="8">
        <v>2219</v>
      </c>
      <c r="G4351" s="9" t="s">
        <v>6422</v>
      </c>
      <c r="H4351" s="7" t="s">
        <v>17</v>
      </c>
      <c r="I4351" s="10">
        <v>280000</v>
      </c>
      <c r="J4351" s="8">
        <v>10</v>
      </c>
      <c r="K4351" s="10">
        <f t="shared" si="67"/>
        <v>2800000</v>
      </c>
      <c r="L4351" s="7" t="s">
        <v>6423</v>
      </c>
      <c r="M4351" s="11" t="s">
        <v>19</v>
      </c>
      <c r="N4351" s="11"/>
      <c r="O4351" s="12" t="s">
        <v>20</v>
      </c>
    </row>
    <row r="4352" spans="1:15" x14ac:dyDescent="0.25">
      <c r="A4352" s="7">
        <v>4328</v>
      </c>
      <c r="B4352" s="7"/>
      <c r="C4352" s="7"/>
      <c r="D4352" s="7" t="s">
        <v>6414</v>
      </c>
      <c r="E4352" s="7">
        <v>209010223</v>
      </c>
      <c r="F4352" s="8">
        <v>2219</v>
      </c>
      <c r="G4352" s="9" t="s">
        <v>6424</v>
      </c>
      <c r="H4352" s="7" t="s">
        <v>17</v>
      </c>
      <c r="I4352" s="10">
        <v>126000</v>
      </c>
      <c r="J4352" s="8">
        <v>4</v>
      </c>
      <c r="K4352" s="10">
        <f t="shared" si="67"/>
        <v>504000</v>
      </c>
      <c r="L4352" s="7" t="s">
        <v>6425</v>
      </c>
      <c r="M4352" s="11" t="s">
        <v>19</v>
      </c>
      <c r="N4352" s="11"/>
      <c r="O4352" s="12" t="s">
        <v>20</v>
      </c>
    </row>
    <row r="4353" spans="1:15" x14ac:dyDescent="0.25">
      <c r="A4353" s="7">
        <v>4329</v>
      </c>
      <c r="B4353" s="7"/>
      <c r="C4353" s="7"/>
      <c r="D4353" s="7" t="s">
        <v>6414</v>
      </c>
      <c r="E4353" s="7">
        <v>209010224</v>
      </c>
      <c r="F4353" s="8">
        <v>2219</v>
      </c>
      <c r="G4353" s="9" t="s">
        <v>6426</v>
      </c>
      <c r="H4353" s="7" t="s">
        <v>17</v>
      </c>
      <c r="I4353" s="10">
        <v>126000</v>
      </c>
      <c r="J4353" s="8">
        <v>4</v>
      </c>
      <c r="K4353" s="10">
        <f t="shared" si="67"/>
        <v>504000</v>
      </c>
      <c r="L4353" s="7" t="s">
        <v>6427</v>
      </c>
      <c r="M4353" s="11" t="s">
        <v>19</v>
      </c>
      <c r="N4353" s="11"/>
      <c r="O4353" s="12" t="s">
        <v>20</v>
      </c>
    </row>
    <row r="4354" spans="1:15" x14ac:dyDescent="0.25">
      <c r="A4354" s="7">
        <v>4330</v>
      </c>
      <c r="B4354" s="7"/>
      <c r="C4354" s="7"/>
      <c r="D4354" s="7" t="s">
        <v>6414</v>
      </c>
      <c r="E4354" s="7">
        <v>209010311</v>
      </c>
      <c r="F4354" s="8">
        <v>2219</v>
      </c>
      <c r="G4354" s="9" t="s">
        <v>6428</v>
      </c>
      <c r="H4354" s="7" t="s">
        <v>17</v>
      </c>
      <c r="I4354" s="10">
        <v>2770000</v>
      </c>
      <c r="J4354" s="8">
        <v>2</v>
      </c>
      <c r="K4354" s="10">
        <f t="shared" si="67"/>
        <v>5540000</v>
      </c>
      <c r="L4354" s="7" t="s">
        <v>6429</v>
      </c>
      <c r="M4354" s="11" t="s">
        <v>19</v>
      </c>
      <c r="N4354" s="11"/>
      <c r="O4354" s="12" t="s">
        <v>20</v>
      </c>
    </row>
    <row r="4355" spans="1:15" x14ac:dyDescent="0.25">
      <c r="A4355" s="7">
        <v>4331</v>
      </c>
      <c r="B4355" s="7"/>
      <c r="C4355" s="7" t="s">
        <v>23</v>
      </c>
      <c r="D4355" s="7" t="s">
        <v>6414</v>
      </c>
      <c r="E4355" s="7">
        <v>209010420</v>
      </c>
      <c r="F4355" s="8">
        <v>2219</v>
      </c>
      <c r="G4355" s="9" t="s">
        <v>3609</v>
      </c>
      <c r="H4355" s="7" t="s">
        <v>17</v>
      </c>
      <c r="I4355" s="10">
        <v>27225</v>
      </c>
      <c r="J4355" s="8">
        <v>300</v>
      </c>
      <c r="K4355" s="10">
        <f t="shared" si="67"/>
        <v>8167500</v>
      </c>
      <c r="L4355" s="7" t="s">
        <v>6430</v>
      </c>
      <c r="M4355" s="11" t="s">
        <v>19</v>
      </c>
      <c r="N4355" s="11" t="s">
        <v>26</v>
      </c>
      <c r="O4355" s="12" t="s">
        <v>20</v>
      </c>
    </row>
    <row r="4356" spans="1:15" x14ac:dyDescent="0.25">
      <c r="A4356" s="7">
        <v>4332</v>
      </c>
      <c r="B4356" s="7"/>
      <c r="C4356" s="7"/>
      <c r="D4356" s="7" t="s">
        <v>6414</v>
      </c>
      <c r="E4356" s="7">
        <v>209010950</v>
      </c>
      <c r="F4356" s="8">
        <v>2219</v>
      </c>
      <c r="G4356" s="9" t="s">
        <v>6431</v>
      </c>
      <c r="H4356" s="7" t="s">
        <v>17</v>
      </c>
      <c r="I4356" s="10">
        <v>179000</v>
      </c>
      <c r="J4356" s="8">
        <v>14</v>
      </c>
      <c r="K4356" s="10">
        <f t="shared" si="67"/>
        <v>2506000</v>
      </c>
      <c r="L4356" s="7" t="s">
        <v>6432</v>
      </c>
      <c r="M4356" s="11" t="s">
        <v>19</v>
      </c>
      <c r="N4356" s="11"/>
      <c r="O4356" s="12" t="s">
        <v>20</v>
      </c>
    </row>
    <row r="4357" spans="1:15" x14ac:dyDescent="0.25">
      <c r="A4357" s="7">
        <v>4333</v>
      </c>
      <c r="B4357" s="7"/>
      <c r="C4357" s="7"/>
      <c r="D4357" s="7" t="s">
        <v>6414</v>
      </c>
      <c r="E4357" s="7">
        <v>209011000</v>
      </c>
      <c r="F4357" s="8">
        <v>2219</v>
      </c>
      <c r="G4357" s="9" t="s">
        <v>6433</v>
      </c>
      <c r="H4357" s="7" t="s">
        <v>17</v>
      </c>
      <c r="I4357" s="10">
        <v>450000</v>
      </c>
      <c r="J4357" s="8">
        <v>5</v>
      </c>
      <c r="K4357" s="10">
        <f t="shared" si="67"/>
        <v>2250000</v>
      </c>
      <c r="L4357" s="7" t="s">
        <v>6427</v>
      </c>
      <c r="M4357" s="11" t="s">
        <v>19</v>
      </c>
      <c r="N4357" s="11"/>
      <c r="O4357" s="12" t="s">
        <v>20</v>
      </c>
    </row>
    <row r="4358" spans="1:15" x14ac:dyDescent="0.25">
      <c r="A4358" s="7">
        <v>4334</v>
      </c>
      <c r="B4358" s="7"/>
      <c r="C4358" s="7"/>
      <c r="D4358" s="7" t="s">
        <v>6414</v>
      </c>
      <c r="E4358" s="7">
        <v>209012123</v>
      </c>
      <c r="F4358" s="8">
        <v>2219</v>
      </c>
      <c r="G4358" s="9" t="s">
        <v>3613</v>
      </c>
      <c r="H4358" s="7" t="s">
        <v>17</v>
      </c>
      <c r="I4358" s="10">
        <v>24000</v>
      </c>
      <c r="J4358" s="8">
        <v>35</v>
      </c>
      <c r="K4358" s="10">
        <f t="shared" si="67"/>
        <v>840000</v>
      </c>
      <c r="L4358" s="7" t="s">
        <v>6434</v>
      </c>
      <c r="M4358" s="11" t="s">
        <v>19</v>
      </c>
      <c r="N4358" s="11"/>
      <c r="O4358" s="12" t="s">
        <v>20</v>
      </c>
    </row>
    <row r="4359" spans="1:15" x14ac:dyDescent="0.25">
      <c r="A4359" s="7">
        <v>4335</v>
      </c>
      <c r="B4359" s="7"/>
      <c r="C4359" s="7" t="s">
        <v>23</v>
      </c>
      <c r="D4359" s="7" t="s">
        <v>6414</v>
      </c>
      <c r="E4359" s="7">
        <v>209015012</v>
      </c>
      <c r="F4359" s="8">
        <v>2219</v>
      </c>
      <c r="G4359" s="9" t="s">
        <v>3689</v>
      </c>
      <c r="H4359" s="7" t="s">
        <v>17</v>
      </c>
      <c r="I4359" s="10">
        <v>24000</v>
      </c>
      <c r="J4359" s="8">
        <v>20</v>
      </c>
      <c r="K4359" s="10">
        <f t="shared" si="67"/>
        <v>480000</v>
      </c>
      <c r="L4359" s="7" t="s">
        <v>6434</v>
      </c>
      <c r="M4359" s="11" t="s">
        <v>19</v>
      </c>
      <c r="N4359" s="11" t="s">
        <v>26</v>
      </c>
      <c r="O4359" s="12" t="s">
        <v>20</v>
      </c>
    </row>
    <row r="4360" spans="1:15" x14ac:dyDescent="0.25">
      <c r="A4360" s="7">
        <v>4336</v>
      </c>
      <c r="B4360" s="7"/>
      <c r="C4360" s="7" t="s">
        <v>23</v>
      </c>
      <c r="D4360" s="7" t="s">
        <v>6414</v>
      </c>
      <c r="E4360" s="7">
        <v>209015014</v>
      </c>
      <c r="F4360" s="8">
        <v>2219</v>
      </c>
      <c r="G4360" s="9" t="s">
        <v>3691</v>
      </c>
      <c r="H4360" s="7" t="s">
        <v>17</v>
      </c>
      <c r="I4360" s="10">
        <v>19000</v>
      </c>
      <c r="J4360" s="8">
        <v>15</v>
      </c>
      <c r="K4360" s="10">
        <f t="shared" si="67"/>
        <v>285000</v>
      </c>
      <c r="L4360" s="7" t="s">
        <v>6434</v>
      </c>
      <c r="M4360" s="11" t="s">
        <v>19</v>
      </c>
      <c r="N4360" s="11" t="s">
        <v>26</v>
      </c>
      <c r="O4360" s="12" t="s">
        <v>20</v>
      </c>
    </row>
    <row r="4361" spans="1:15" x14ac:dyDescent="0.25">
      <c r="A4361" s="7">
        <v>4337</v>
      </c>
      <c r="B4361" s="7"/>
      <c r="C4361" s="7" t="s">
        <v>23</v>
      </c>
      <c r="D4361" s="7" t="s">
        <v>6414</v>
      </c>
      <c r="E4361" s="7">
        <v>209015118</v>
      </c>
      <c r="F4361" s="8">
        <v>2219</v>
      </c>
      <c r="G4361" s="9" t="s">
        <v>3693</v>
      </c>
      <c r="H4361" s="7" t="s">
        <v>17</v>
      </c>
      <c r="I4361" s="10">
        <v>24000</v>
      </c>
      <c r="J4361" s="8">
        <v>30</v>
      </c>
      <c r="K4361" s="10">
        <f t="shared" si="67"/>
        <v>720000</v>
      </c>
      <c r="L4361" s="7" t="s">
        <v>6434</v>
      </c>
      <c r="M4361" s="11" t="s">
        <v>19</v>
      </c>
      <c r="N4361" s="11" t="s">
        <v>26</v>
      </c>
      <c r="O4361" s="12" t="s">
        <v>20</v>
      </c>
    </row>
    <row r="4362" spans="1:15" x14ac:dyDescent="0.25">
      <c r="A4362" s="7">
        <v>4338</v>
      </c>
      <c r="B4362" s="7"/>
      <c r="C4362" s="7" t="s">
        <v>23</v>
      </c>
      <c r="D4362" s="7" t="s">
        <v>6414</v>
      </c>
      <c r="E4362" s="7">
        <v>209015119</v>
      </c>
      <c r="F4362" s="8">
        <v>2219</v>
      </c>
      <c r="G4362" s="9" t="s">
        <v>3695</v>
      </c>
      <c r="H4362" s="7" t="s">
        <v>17</v>
      </c>
      <c r="I4362" s="10">
        <v>24000</v>
      </c>
      <c r="J4362" s="8">
        <v>40</v>
      </c>
      <c r="K4362" s="10">
        <f t="shared" si="67"/>
        <v>960000</v>
      </c>
      <c r="L4362" s="7" t="s">
        <v>6434</v>
      </c>
      <c r="M4362" s="11" t="s">
        <v>19</v>
      </c>
      <c r="N4362" s="11" t="s">
        <v>26</v>
      </c>
      <c r="O4362" s="12" t="s">
        <v>20</v>
      </c>
    </row>
    <row r="4363" spans="1:15" x14ac:dyDescent="0.25">
      <c r="A4363" s="7">
        <v>4339</v>
      </c>
      <c r="B4363" s="7"/>
      <c r="C4363" s="7" t="s">
        <v>23</v>
      </c>
      <c r="D4363" s="7" t="s">
        <v>6414</v>
      </c>
      <c r="E4363" s="7">
        <v>209015120</v>
      </c>
      <c r="F4363" s="8">
        <v>2219</v>
      </c>
      <c r="G4363" s="9" t="s">
        <v>3617</v>
      </c>
      <c r="H4363" s="7" t="s">
        <v>17</v>
      </c>
      <c r="I4363" s="10">
        <v>24000</v>
      </c>
      <c r="J4363" s="8">
        <v>30</v>
      </c>
      <c r="K4363" s="10">
        <f t="shared" si="67"/>
        <v>720000</v>
      </c>
      <c r="L4363" s="7" t="s">
        <v>6434</v>
      </c>
      <c r="M4363" s="11" t="s">
        <v>19</v>
      </c>
      <c r="N4363" s="11" t="s">
        <v>26</v>
      </c>
      <c r="O4363" s="12" t="s">
        <v>20</v>
      </c>
    </row>
    <row r="4364" spans="1:15" x14ac:dyDescent="0.25">
      <c r="A4364" s="7">
        <v>4340</v>
      </c>
      <c r="B4364" s="7"/>
      <c r="C4364" s="7" t="s">
        <v>23</v>
      </c>
      <c r="D4364" s="7" t="s">
        <v>6414</v>
      </c>
      <c r="E4364" s="7">
        <v>209015121</v>
      </c>
      <c r="F4364" s="8">
        <v>2219</v>
      </c>
      <c r="G4364" s="9" t="s">
        <v>3698</v>
      </c>
      <c r="H4364" s="7" t="s">
        <v>17</v>
      </c>
      <c r="I4364" s="10">
        <v>24000</v>
      </c>
      <c r="J4364" s="8">
        <v>60</v>
      </c>
      <c r="K4364" s="10">
        <f t="shared" si="67"/>
        <v>1440000</v>
      </c>
      <c r="L4364" s="7" t="s">
        <v>6434</v>
      </c>
      <c r="M4364" s="11" t="s">
        <v>19</v>
      </c>
      <c r="N4364" s="11" t="s">
        <v>26</v>
      </c>
      <c r="O4364" s="12" t="s">
        <v>20</v>
      </c>
    </row>
    <row r="4365" spans="1:15" x14ac:dyDescent="0.25">
      <c r="A4365" s="7">
        <v>4341</v>
      </c>
      <c r="B4365" s="7"/>
      <c r="C4365" s="7" t="s">
        <v>23</v>
      </c>
      <c r="D4365" s="7" t="s">
        <v>6414</v>
      </c>
      <c r="E4365" s="7">
        <v>209015122</v>
      </c>
      <c r="F4365" s="8">
        <v>2219</v>
      </c>
      <c r="G4365" s="9" t="s">
        <v>3619</v>
      </c>
      <c r="H4365" s="7" t="s">
        <v>17</v>
      </c>
      <c r="I4365" s="10">
        <v>24000</v>
      </c>
      <c r="J4365" s="8">
        <v>80</v>
      </c>
      <c r="K4365" s="10">
        <f t="shared" si="67"/>
        <v>1920000</v>
      </c>
      <c r="L4365" s="7" t="s">
        <v>6434</v>
      </c>
      <c r="M4365" s="11" t="s">
        <v>19</v>
      </c>
      <c r="N4365" s="11" t="s">
        <v>26</v>
      </c>
      <c r="O4365" s="12" t="s">
        <v>20</v>
      </c>
    </row>
    <row r="4366" spans="1:15" x14ac:dyDescent="0.25">
      <c r="A4366" s="7">
        <v>4342</v>
      </c>
      <c r="B4366" s="7"/>
      <c r="C4366" s="7" t="s">
        <v>23</v>
      </c>
      <c r="D4366" s="7" t="s">
        <v>6414</v>
      </c>
      <c r="E4366" s="7">
        <v>209015124</v>
      </c>
      <c r="F4366" s="8">
        <v>2219</v>
      </c>
      <c r="G4366" s="9" t="s">
        <v>3620</v>
      </c>
      <c r="H4366" s="7" t="s">
        <v>17</v>
      </c>
      <c r="I4366" s="10">
        <v>24000</v>
      </c>
      <c r="J4366" s="8">
        <v>35</v>
      </c>
      <c r="K4366" s="10">
        <f t="shared" si="67"/>
        <v>840000</v>
      </c>
      <c r="L4366" s="7" t="s">
        <v>6434</v>
      </c>
      <c r="M4366" s="11" t="s">
        <v>19</v>
      </c>
      <c r="N4366" s="11" t="s">
        <v>26</v>
      </c>
      <c r="O4366" s="12" t="s">
        <v>20</v>
      </c>
    </row>
    <row r="4367" spans="1:15" x14ac:dyDescent="0.25">
      <c r="A4367" s="7">
        <v>4343</v>
      </c>
      <c r="B4367" s="7"/>
      <c r="C4367" s="7" t="s">
        <v>23</v>
      </c>
      <c r="D4367" s="7" t="s">
        <v>6414</v>
      </c>
      <c r="E4367" s="7">
        <v>209015125</v>
      </c>
      <c r="F4367" s="8">
        <v>2219</v>
      </c>
      <c r="G4367" s="9" t="s">
        <v>3622</v>
      </c>
      <c r="H4367" s="7" t="s">
        <v>17</v>
      </c>
      <c r="I4367" s="10">
        <v>24000</v>
      </c>
      <c r="J4367" s="8">
        <v>35</v>
      </c>
      <c r="K4367" s="10">
        <f t="shared" si="67"/>
        <v>840000</v>
      </c>
      <c r="L4367" s="7" t="s">
        <v>6434</v>
      </c>
      <c r="M4367" s="11" t="s">
        <v>19</v>
      </c>
      <c r="N4367" s="11" t="s">
        <v>26</v>
      </c>
      <c r="O4367" s="12" t="s">
        <v>20</v>
      </c>
    </row>
    <row r="4368" spans="1:15" x14ac:dyDescent="0.25">
      <c r="A4368" s="7">
        <v>4344</v>
      </c>
      <c r="B4368" s="7"/>
      <c r="C4368" s="7" t="s">
        <v>23</v>
      </c>
      <c r="D4368" s="7" t="s">
        <v>6414</v>
      </c>
      <c r="E4368" s="7">
        <v>209015126</v>
      </c>
      <c r="F4368" s="8">
        <v>2219</v>
      </c>
      <c r="G4368" s="9" t="s">
        <v>3703</v>
      </c>
      <c r="H4368" s="7" t="s">
        <v>17</v>
      </c>
      <c r="I4368" s="10">
        <v>24000</v>
      </c>
      <c r="J4368" s="8">
        <v>20</v>
      </c>
      <c r="K4368" s="10">
        <f t="shared" si="67"/>
        <v>480000</v>
      </c>
      <c r="L4368" s="7" t="s">
        <v>6434</v>
      </c>
      <c r="M4368" s="11" t="s">
        <v>19</v>
      </c>
      <c r="N4368" s="11" t="s">
        <v>26</v>
      </c>
      <c r="O4368" s="12" t="s">
        <v>20</v>
      </c>
    </row>
    <row r="4369" spans="1:15" x14ac:dyDescent="0.25">
      <c r="A4369" s="7">
        <v>4345</v>
      </c>
      <c r="B4369" s="7"/>
      <c r="C4369" s="7" t="s">
        <v>23</v>
      </c>
      <c r="D4369" s="7" t="s">
        <v>6414</v>
      </c>
      <c r="E4369" s="7">
        <v>209015127</v>
      </c>
      <c r="F4369" s="8">
        <v>2219</v>
      </c>
      <c r="G4369" s="9" t="s">
        <v>3705</v>
      </c>
      <c r="H4369" s="7" t="s">
        <v>17</v>
      </c>
      <c r="I4369" s="10">
        <v>27000</v>
      </c>
      <c r="J4369" s="8">
        <v>15</v>
      </c>
      <c r="K4369" s="10">
        <f t="shared" si="67"/>
        <v>405000</v>
      </c>
      <c r="L4369" s="7" t="s">
        <v>6434</v>
      </c>
      <c r="M4369" s="11" t="s">
        <v>19</v>
      </c>
      <c r="N4369" s="11" t="s">
        <v>26</v>
      </c>
      <c r="O4369" s="12" t="s">
        <v>20</v>
      </c>
    </row>
    <row r="4370" spans="1:15" x14ac:dyDescent="0.25">
      <c r="A4370" s="7">
        <v>4346</v>
      </c>
      <c r="B4370" s="7"/>
      <c r="C4370" s="7" t="s">
        <v>23</v>
      </c>
      <c r="D4370" s="7" t="s">
        <v>6414</v>
      </c>
      <c r="E4370" s="7">
        <v>209015128</v>
      </c>
      <c r="F4370" s="8">
        <v>2219</v>
      </c>
      <c r="G4370" s="9" t="s">
        <v>3707</v>
      </c>
      <c r="H4370" s="7" t="s">
        <v>17</v>
      </c>
      <c r="I4370" s="10">
        <v>19000</v>
      </c>
      <c r="J4370" s="8">
        <v>15</v>
      </c>
      <c r="K4370" s="10">
        <f t="shared" si="67"/>
        <v>285000</v>
      </c>
      <c r="L4370" s="7" t="s">
        <v>6434</v>
      </c>
      <c r="M4370" s="11" t="s">
        <v>19</v>
      </c>
      <c r="N4370" s="11" t="s">
        <v>26</v>
      </c>
      <c r="O4370" s="12" t="s">
        <v>20</v>
      </c>
    </row>
    <row r="4371" spans="1:15" x14ac:dyDescent="0.25">
      <c r="A4371" s="7">
        <v>4347</v>
      </c>
      <c r="B4371" s="7"/>
      <c r="C4371" s="7" t="s">
        <v>23</v>
      </c>
      <c r="D4371" s="7" t="s">
        <v>6414</v>
      </c>
      <c r="E4371" s="7">
        <v>209015129</v>
      </c>
      <c r="F4371" s="8">
        <v>2219</v>
      </c>
      <c r="G4371" s="9" t="s">
        <v>3708</v>
      </c>
      <c r="H4371" s="7" t="s">
        <v>17</v>
      </c>
      <c r="I4371" s="10">
        <v>19000</v>
      </c>
      <c r="J4371" s="8">
        <v>40</v>
      </c>
      <c r="K4371" s="10">
        <f t="shared" si="67"/>
        <v>760000</v>
      </c>
      <c r="L4371" s="7" t="s">
        <v>6434</v>
      </c>
      <c r="M4371" s="11" t="s">
        <v>19</v>
      </c>
      <c r="N4371" s="11" t="s">
        <v>26</v>
      </c>
      <c r="O4371" s="12" t="s">
        <v>20</v>
      </c>
    </row>
    <row r="4372" spans="1:15" x14ac:dyDescent="0.25">
      <c r="A4372" s="7">
        <v>4348</v>
      </c>
      <c r="B4372" s="7"/>
      <c r="C4372" s="7" t="s">
        <v>23</v>
      </c>
      <c r="D4372" s="7" t="s">
        <v>6414</v>
      </c>
      <c r="E4372" s="7">
        <v>209015130</v>
      </c>
      <c r="F4372" s="8">
        <v>2219</v>
      </c>
      <c r="G4372" s="9" t="s">
        <v>3709</v>
      </c>
      <c r="H4372" s="7" t="s">
        <v>17</v>
      </c>
      <c r="I4372" s="10">
        <v>19000</v>
      </c>
      <c r="J4372" s="8">
        <v>20</v>
      </c>
      <c r="K4372" s="10">
        <f t="shared" si="67"/>
        <v>380000</v>
      </c>
      <c r="L4372" s="7" t="s">
        <v>6434</v>
      </c>
      <c r="M4372" s="11" t="s">
        <v>19</v>
      </c>
      <c r="N4372" s="11" t="s">
        <v>26</v>
      </c>
      <c r="O4372" s="12" t="s">
        <v>20</v>
      </c>
    </row>
    <row r="4373" spans="1:15" x14ac:dyDescent="0.25">
      <c r="A4373" s="7">
        <v>4349</v>
      </c>
      <c r="B4373" s="7"/>
      <c r="C4373" s="7" t="s">
        <v>23</v>
      </c>
      <c r="D4373" s="7" t="s">
        <v>6414</v>
      </c>
      <c r="E4373" s="7">
        <v>209015131</v>
      </c>
      <c r="F4373" s="8">
        <v>2219</v>
      </c>
      <c r="G4373" s="9" t="s">
        <v>3710</v>
      </c>
      <c r="H4373" s="7" t="s">
        <v>17</v>
      </c>
      <c r="I4373" s="10">
        <v>19000</v>
      </c>
      <c r="J4373" s="8">
        <v>25</v>
      </c>
      <c r="K4373" s="10">
        <f t="shared" si="67"/>
        <v>475000</v>
      </c>
      <c r="L4373" s="7" t="s">
        <v>6434</v>
      </c>
      <c r="M4373" s="11" t="s">
        <v>19</v>
      </c>
      <c r="N4373" s="11" t="s">
        <v>26</v>
      </c>
      <c r="O4373" s="12" t="s">
        <v>20</v>
      </c>
    </row>
    <row r="4374" spans="1:15" x14ac:dyDescent="0.25">
      <c r="A4374" s="7">
        <v>4350</v>
      </c>
      <c r="B4374" s="7"/>
      <c r="C4374" s="7" t="s">
        <v>23</v>
      </c>
      <c r="D4374" s="7" t="s">
        <v>6414</v>
      </c>
      <c r="E4374" s="7">
        <v>209015132</v>
      </c>
      <c r="F4374" s="8">
        <v>2219</v>
      </c>
      <c r="G4374" s="9" t="s">
        <v>3711</v>
      </c>
      <c r="H4374" s="7" t="s">
        <v>17</v>
      </c>
      <c r="I4374" s="10">
        <v>19000</v>
      </c>
      <c r="J4374" s="8">
        <v>20</v>
      </c>
      <c r="K4374" s="10">
        <f t="shared" si="67"/>
        <v>380000</v>
      </c>
      <c r="L4374" s="7" t="s">
        <v>6434</v>
      </c>
      <c r="M4374" s="11" t="s">
        <v>19</v>
      </c>
      <c r="N4374" s="11" t="s">
        <v>26</v>
      </c>
      <c r="O4374" s="12" t="s">
        <v>20</v>
      </c>
    </row>
    <row r="4375" spans="1:15" x14ac:dyDescent="0.25">
      <c r="A4375" s="7">
        <v>4351</v>
      </c>
      <c r="B4375" s="7"/>
      <c r="C4375" s="7"/>
      <c r="D4375" s="7" t="s">
        <v>6414</v>
      </c>
      <c r="E4375" s="7">
        <v>212010003</v>
      </c>
      <c r="F4375" s="8">
        <v>2219</v>
      </c>
      <c r="G4375" s="9" t="s">
        <v>6435</v>
      </c>
      <c r="H4375" s="7" t="s">
        <v>17</v>
      </c>
      <c r="I4375" s="10">
        <v>75000</v>
      </c>
      <c r="J4375" s="8">
        <v>1</v>
      </c>
      <c r="K4375" s="10">
        <f t="shared" si="67"/>
        <v>75000</v>
      </c>
      <c r="L4375" s="7" t="s">
        <v>6436</v>
      </c>
      <c r="M4375" s="11" t="s">
        <v>19</v>
      </c>
      <c r="N4375" s="11"/>
      <c r="O4375" s="12" t="s">
        <v>20</v>
      </c>
    </row>
    <row r="4376" spans="1:15" x14ac:dyDescent="0.25">
      <c r="A4376" s="7">
        <v>4352</v>
      </c>
      <c r="B4376" s="7"/>
      <c r="C4376" s="7" t="s">
        <v>610</v>
      </c>
      <c r="D4376" s="7" t="s">
        <v>6414</v>
      </c>
      <c r="E4376" s="7">
        <v>212010288</v>
      </c>
      <c r="F4376" s="8">
        <v>2219</v>
      </c>
      <c r="G4376" s="9" t="s">
        <v>6437</v>
      </c>
      <c r="H4376" s="7" t="s">
        <v>17</v>
      </c>
      <c r="I4376" s="10">
        <v>8000</v>
      </c>
      <c r="J4376" s="8">
        <v>200</v>
      </c>
      <c r="K4376" s="10">
        <f t="shared" si="67"/>
        <v>1600000</v>
      </c>
      <c r="L4376" s="7" t="s">
        <v>6438</v>
      </c>
      <c r="M4376" s="11" t="s">
        <v>19</v>
      </c>
      <c r="N4376" s="11" t="s">
        <v>26</v>
      </c>
      <c r="O4376" s="12" t="s">
        <v>20</v>
      </c>
    </row>
    <row r="4377" spans="1:15" x14ac:dyDescent="0.25">
      <c r="A4377" s="7">
        <v>4353</v>
      </c>
      <c r="B4377" s="7"/>
      <c r="C4377" s="7" t="s">
        <v>23</v>
      </c>
      <c r="D4377" s="7" t="s">
        <v>6414</v>
      </c>
      <c r="E4377" s="7">
        <v>212010505</v>
      </c>
      <c r="F4377" s="8">
        <v>2219</v>
      </c>
      <c r="G4377" s="9" t="s">
        <v>3752</v>
      </c>
      <c r="H4377" s="7" t="s">
        <v>17</v>
      </c>
      <c r="I4377" s="10">
        <v>690000</v>
      </c>
      <c r="J4377" s="8">
        <v>50</v>
      </c>
      <c r="K4377" s="10">
        <f t="shared" ref="K4377:K4440" si="68">+I4377*J4377</f>
        <v>34500000</v>
      </c>
      <c r="L4377" s="7" t="s">
        <v>6439</v>
      </c>
      <c r="M4377" s="11" t="s">
        <v>19</v>
      </c>
      <c r="N4377" s="11" t="s">
        <v>26</v>
      </c>
      <c r="O4377" s="12" t="s">
        <v>20</v>
      </c>
    </row>
    <row r="4378" spans="1:15" x14ac:dyDescent="0.25">
      <c r="A4378" s="7">
        <v>4354</v>
      </c>
      <c r="B4378" s="7"/>
      <c r="C4378" s="7"/>
      <c r="D4378" s="7" t="s">
        <v>6414</v>
      </c>
      <c r="E4378" s="7">
        <v>212012163</v>
      </c>
      <c r="F4378" s="8">
        <v>2219</v>
      </c>
      <c r="G4378" s="9" t="s">
        <v>3768</v>
      </c>
      <c r="H4378" s="7" t="s">
        <v>17</v>
      </c>
      <c r="I4378" s="10">
        <v>8500</v>
      </c>
      <c r="J4378" s="8">
        <v>100</v>
      </c>
      <c r="K4378" s="10">
        <f t="shared" si="68"/>
        <v>850000</v>
      </c>
      <c r="L4378" s="7" t="s">
        <v>6440</v>
      </c>
      <c r="M4378" s="11" t="s">
        <v>19</v>
      </c>
      <c r="N4378" s="11"/>
      <c r="O4378" s="12" t="s">
        <v>20</v>
      </c>
    </row>
    <row r="4379" spans="1:15" x14ac:dyDescent="0.25">
      <c r="A4379" s="7">
        <v>4355</v>
      </c>
      <c r="B4379" s="7"/>
      <c r="C4379" s="7"/>
      <c r="D4379" s="7" t="s">
        <v>6414</v>
      </c>
      <c r="E4379" s="7">
        <v>212012269</v>
      </c>
      <c r="F4379" s="8">
        <v>2219</v>
      </c>
      <c r="G4379" s="9" t="s">
        <v>6441</v>
      </c>
      <c r="H4379" s="7" t="s">
        <v>17</v>
      </c>
      <c r="I4379" s="10">
        <v>62000</v>
      </c>
      <c r="J4379" s="8">
        <v>2</v>
      </c>
      <c r="K4379" s="10">
        <f t="shared" si="68"/>
        <v>124000</v>
      </c>
      <c r="L4379" s="7" t="s">
        <v>6442</v>
      </c>
      <c r="M4379" s="11" t="s">
        <v>19</v>
      </c>
      <c r="N4379" s="11"/>
      <c r="O4379" s="12" t="s">
        <v>20</v>
      </c>
    </row>
    <row r="4380" spans="1:15" x14ac:dyDescent="0.25">
      <c r="A4380" s="7">
        <v>4356</v>
      </c>
      <c r="B4380" s="7"/>
      <c r="C4380" s="7"/>
      <c r="D4380" s="7" t="s">
        <v>6414</v>
      </c>
      <c r="E4380" s="7">
        <v>212020354</v>
      </c>
      <c r="F4380" s="8">
        <v>2219</v>
      </c>
      <c r="G4380" s="9" t="s">
        <v>6443</v>
      </c>
      <c r="H4380" s="7" t="s">
        <v>17</v>
      </c>
      <c r="I4380" s="10">
        <v>80115</v>
      </c>
      <c r="J4380" s="8">
        <v>10</v>
      </c>
      <c r="K4380" s="10">
        <f t="shared" si="68"/>
        <v>801150</v>
      </c>
      <c r="L4380" s="7" t="s">
        <v>6444</v>
      </c>
      <c r="M4380" s="11" t="s">
        <v>19</v>
      </c>
      <c r="N4380" s="11"/>
      <c r="O4380" s="12" t="s">
        <v>20</v>
      </c>
    </row>
    <row r="4381" spans="1:15" x14ac:dyDescent="0.25">
      <c r="A4381" s="7">
        <v>4357</v>
      </c>
      <c r="B4381" s="7"/>
      <c r="C4381" s="7"/>
      <c r="D4381" s="7" t="s">
        <v>6414</v>
      </c>
      <c r="E4381" s="7">
        <v>215010302</v>
      </c>
      <c r="F4381" s="8">
        <v>2219</v>
      </c>
      <c r="G4381" s="9" t="s">
        <v>6445</v>
      </c>
      <c r="H4381" s="7" t="s">
        <v>17</v>
      </c>
      <c r="I4381" s="10">
        <v>102000</v>
      </c>
      <c r="J4381" s="8">
        <v>10</v>
      </c>
      <c r="K4381" s="10">
        <f t="shared" si="68"/>
        <v>1020000</v>
      </c>
      <c r="L4381" s="7" t="s">
        <v>6446</v>
      </c>
      <c r="M4381" s="11" t="s">
        <v>19</v>
      </c>
      <c r="N4381" s="11"/>
      <c r="O4381" s="12" t="s">
        <v>20</v>
      </c>
    </row>
    <row r="4382" spans="1:15" x14ac:dyDescent="0.25">
      <c r="A4382" s="7">
        <v>4358</v>
      </c>
      <c r="B4382" s="7"/>
      <c r="C4382" s="7"/>
      <c r="D4382" s="7" t="s">
        <v>6414</v>
      </c>
      <c r="E4382" s="7">
        <v>218011110</v>
      </c>
      <c r="F4382" s="8">
        <v>2219</v>
      </c>
      <c r="G4382" s="9" t="s">
        <v>6447</v>
      </c>
      <c r="H4382" s="7" t="s">
        <v>17</v>
      </c>
      <c r="I4382" s="10">
        <v>17000</v>
      </c>
      <c r="J4382" s="8">
        <v>50</v>
      </c>
      <c r="K4382" s="10">
        <f t="shared" si="68"/>
        <v>850000</v>
      </c>
      <c r="L4382" s="7" t="s">
        <v>6448</v>
      </c>
      <c r="M4382" s="11" t="s">
        <v>19</v>
      </c>
      <c r="N4382" s="11"/>
      <c r="O4382" s="12" t="s">
        <v>20</v>
      </c>
    </row>
    <row r="4383" spans="1:15" x14ac:dyDescent="0.25">
      <c r="A4383" s="7">
        <v>4359</v>
      </c>
      <c r="B4383" s="7"/>
      <c r="C4383" s="7"/>
      <c r="D4383" s="7" t="s">
        <v>6414</v>
      </c>
      <c r="E4383" s="7">
        <v>218011112</v>
      </c>
      <c r="F4383" s="8">
        <v>2219</v>
      </c>
      <c r="G4383" s="9" t="s">
        <v>6449</v>
      </c>
      <c r="H4383" s="7" t="s">
        <v>17</v>
      </c>
      <c r="I4383" s="10">
        <v>17000</v>
      </c>
      <c r="J4383" s="8">
        <v>70</v>
      </c>
      <c r="K4383" s="10">
        <f t="shared" si="68"/>
        <v>1190000</v>
      </c>
      <c r="L4383" s="7" t="s">
        <v>6448</v>
      </c>
      <c r="M4383" s="11" t="s">
        <v>19</v>
      </c>
      <c r="N4383" s="11"/>
      <c r="O4383" s="12" t="s">
        <v>20</v>
      </c>
    </row>
    <row r="4384" spans="1:15" x14ac:dyDescent="0.25">
      <c r="A4384" s="7">
        <v>4360</v>
      </c>
      <c r="B4384" s="7"/>
      <c r="C4384" s="7"/>
      <c r="D4384" s="7" t="s">
        <v>6450</v>
      </c>
      <c r="E4384" s="7">
        <v>227010709</v>
      </c>
      <c r="F4384" s="8">
        <v>2219</v>
      </c>
      <c r="G4384" s="9" t="s">
        <v>6078</v>
      </c>
      <c r="H4384" s="7" t="s">
        <v>17</v>
      </c>
      <c r="I4384" s="10">
        <v>98000</v>
      </c>
      <c r="J4384" s="8">
        <v>25</v>
      </c>
      <c r="K4384" s="10">
        <f t="shared" si="68"/>
        <v>2450000</v>
      </c>
      <c r="L4384" s="7" t="s">
        <v>6451</v>
      </c>
      <c r="M4384" s="11" t="s">
        <v>19</v>
      </c>
      <c r="N4384" s="11"/>
      <c r="O4384" s="12" t="s">
        <v>20</v>
      </c>
    </row>
    <row r="4385" spans="1:15" x14ac:dyDescent="0.25">
      <c r="A4385" s="7">
        <v>4361</v>
      </c>
      <c r="B4385" s="7"/>
      <c r="C4385" s="7"/>
      <c r="D4385" s="7" t="s">
        <v>6414</v>
      </c>
      <c r="E4385" s="7">
        <v>230010415</v>
      </c>
      <c r="F4385" s="8">
        <v>2219</v>
      </c>
      <c r="G4385" s="9" t="s">
        <v>6452</v>
      </c>
      <c r="H4385" s="7" t="s">
        <v>17</v>
      </c>
      <c r="I4385" s="10">
        <v>1300000</v>
      </c>
      <c r="J4385" s="8">
        <v>1</v>
      </c>
      <c r="K4385" s="10">
        <f t="shared" si="68"/>
        <v>1300000</v>
      </c>
      <c r="L4385" s="7" t="s">
        <v>6453</v>
      </c>
      <c r="M4385" s="11" t="s">
        <v>19</v>
      </c>
      <c r="N4385" s="11"/>
      <c r="O4385" s="12" t="s">
        <v>20</v>
      </c>
    </row>
    <row r="4386" spans="1:15" x14ac:dyDescent="0.25">
      <c r="A4386" s="7">
        <v>4362</v>
      </c>
      <c r="B4386" s="7"/>
      <c r="C4386" s="7"/>
      <c r="D4386" s="7" t="s">
        <v>6414</v>
      </c>
      <c r="E4386" s="7">
        <v>230020020</v>
      </c>
      <c r="F4386" s="8">
        <v>2219</v>
      </c>
      <c r="G4386" s="9" t="s">
        <v>6454</v>
      </c>
      <c r="H4386" s="7" t="s">
        <v>17</v>
      </c>
      <c r="I4386" s="10">
        <v>570000</v>
      </c>
      <c r="J4386" s="8">
        <v>2</v>
      </c>
      <c r="K4386" s="10">
        <f t="shared" si="68"/>
        <v>1140000</v>
      </c>
      <c r="L4386" s="7" t="s">
        <v>6455</v>
      </c>
      <c r="M4386" s="11" t="s">
        <v>19</v>
      </c>
      <c r="N4386" s="11"/>
      <c r="O4386" s="12" t="s">
        <v>20</v>
      </c>
    </row>
    <row r="4387" spans="1:15" x14ac:dyDescent="0.25">
      <c r="A4387" s="7">
        <v>4363</v>
      </c>
      <c r="B4387" s="7"/>
      <c r="C4387" s="7"/>
      <c r="D4387" s="7" t="s">
        <v>6414</v>
      </c>
      <c r="E4387" s="7">
        <v>230020040</v>
      </c>
      <c r="F4387" s="8">
        <v>2219</v>
      </c>
      <c r="G4387" s="9" t="s">
        <v>6456</v>
      </c>
      <c r="H4387" s="7" t="s">
        <v>17</v>
      </c>
      <c r="I4387" s="10">
        <v>570000</v>
      </c>
      <c r="J4387" s="8">
        <v>2</v>
      </c>
      <c r="K4387" s="10">
        <f t="shared" si="68"/>
        <v>1140000</v>
      </c>
      <c r="L4387" s="7" t="s">
        <v>6457</v>
      </c>
      <c r="M4387" s="11" t="s">
        <v>19</v>
      </c>
      <c r="N4387" s="11"/>
      <c r="O4387" s="12" t="s">
        <v>20</v>
      </c>
    </row>
    <row r="4388" spans="1:15" x14ac:dyDescent="0.25">
      <c r="A4388" s="7">
        <v>4364</v>
      </c>
      <c r="B4388" s="7"/>
      <c r="C4388" s="7"/>
      <c r="D4388" s="7" t="s">
        <v>6414</v>
      </c>
      <c r="E4388" s="7">
        <v>230020060</v>
      </c>
      <c r="F4388" s="8">
        <v>2219</v>
      </c>
      <c r="G4388" s="9" t="s">
        <v>6458</v>
      </c>
      <c r="H4388" s="7" t="s">
        <v>17</v>
      </c>
      <c r="I4388" s="10">
        <v>570000</v>
      </c>
      <c r="J4388" s="8">
        <v>2</v>
      </c>
      <c r="K4388" s="10">
        <f t="shared" si="68"/>
        <v>1140000</v>
      </c>
      <c r="L4388" s="7" t="s">
        <v>6459</v>
      </c>
      <c r="M4388" s="11" t="s">
        <v>19</v>
      </c>
      <c r="N4388" s="11"/>
      <c r="O4388" s="12" t="s">
        <v>20</v>
      </c>
    </row>
    <row r="4389" spans="1:15" x14ac:dyDescent="0.25">
      <c r="A4389" s="7">
        <v>4365</v>
      </c>
      <c r="B4389" s="7"/>
      <c r="C4389" s="7" t="s">
        <v>610</v>
      </c>
      <c r="D4389" s="7" t="s">
        <v>6414</v>
      </c>
      <c r="E4389" s="7">
        <v>230020090</v>
      </c>
      <c r="F4389" s="8">
        <v>2219</v>
      </c>
      <c r="G4389" s="9" t="s">
        <v>6460</v>
      </c>
      <c r="H4389" s="7" t="s">
        <v>17</v>
      </c>
      <c r="I4389" s="10">
        <v>63000</v>
      </c>
      <c r="J4389" s="8">
        <v>18</v>
      </c>
      <c r="K4389" s="10">
        <f t="shared" si="68"/>
        <v>1134000</v>
      </c>
      <c r="L4389" s="7" t="s">
        <v>6461</v>
      </c>
      <c r="M4389" s="11" t="s">
        <v>19</v>
      </c>
      <c r="N4389" s="11" t="s">
        <v>26</v>
      </c>
      <c r="O4389" s="12" t="s">
        <v>20</v>
      </c>
    </row>
    <row r="4390" spans="1:15" x14ac:dyDescent="0.25">
      <c r="A4390" s="7">
        <v>4366</v>
      </c>
      <c r="B4390" s="7"/>
      <c r="C4390" s="7" t="s">
        <v>610</v>
      </c>
      <c r="D4390" s="7" t="s">
        <v>6414</v>
      </c>
      <c r="E4390" s="7">
        <v>230020091</v>
      </c>
      <c r="F4390" s="8">
        <v>2219</v>
      </c>
      <c r="G4390" s="9" t="s">
        <v>6462</v>
      </c>
      <c r="H4390" s="7" t="s">
        <v>17</v>
      </c>
      <c r="I4390" s="10">
        <v>73000</v>
      </c>
      <c r="J4390" s="8">
        <v>18</v>
      </c>
      <c r="K4390" s="10">
        <f t="shared" si="68"/>
        <v>1314000</v>
      </c>
      <c r="L4390" s="7" t="s">
        <v>6463</v>
      </c>
      <c r="M4390" s="11" t="s">
        <v>19</v>
      </c>
      <c r="N4390" s="11" t="s">
        <v>26</v>
      </c>
      <c r="O4390" s="12" t="s">
        <v>20</v>
      </c>
    </row>
    <row r="4391" spans="1:15" x14ac:dyDescent="0.25">
      <c r="A4391" s="7">
        <v>4367</v>
      </c>
      <c r="B4391" s="7"/>
      <c r="C4391" s="7" t="s">
        <v>610</v>
      </c>
      <c r="D4391" s="7" t="s">
        <v>6414</v>
      </c>
      <c r="E4391" s="7">
        <v>230020092</v>
      </c>
      <c r="F4391" s="8">
        <v>2219</v>
      </c>
      <c r="G4391" s="9" t="s">
        <v>6464</v>
      </c>
      <c r="H4391" s="7" t="s">
        <v>17</v>
      </c>
      <c r="I4391" s="10">
        <v>85000</v>
      </c>
      <c r="J4391" s="8">
        <v>18</v>
      </c>
      <c r="K4391" s="10">
        <f t="shared" si="68"/>
        <v>1530000</v>
      </c>
      <c r="L4391" s="7" t="s">
        <v>6465</v>
      </c>
      <c r="M4391" s="11" t="s">
        <v>19</v>
      </c>
      <c r="N4391" s="11" t="s">
        <v>26</v>
      </c>
      <c r="O4391" s="12" t="s">
        <v>20</v>
      </c>
    </row>
    <row r="4392" spans="1:15" x14ac:dyDescent="0.25">
      <c r="A4392" s="7">
        <v>4368</v>
      </c>
      <c r="B4392" s="7"/>
      <c r="C4392" s="7" t="s">
        <v>610</v>
      </c>
      <c r="D4392" s="7" t="s">
        <v>6414</v>
      </c>
      <c r="E4392" s="7">
        <v>230020093</v>
      </c>
      <c r="F4392" s="8">
        <v>2219</v>
      </c>
      <c r="G4392" s="9" t="s">
        <v>6466</v>
      </c>
      <c r="H4392" s="7" t="s">
        <v>17</v>
      </c>
      <c r="I4392" s="10">
        <v>98500</v>
      </c>
      <c r="J4392" s="8">
        <v>18</v>
      </c>
      <c r="K4392" s="10">
        <f t="shared" si="68"/>
        <v>1773000</v>
      </c>
      <c r="L4392" s="7" t="s">
        <v>6467</v>
      </c>
      <c r="M4392" s="11" t="s">
        <v>19</v>
      </c>
      <c r="N4392" s="11" t="s">
        <v>26</v>
      </c>
      <c r="O4392" s="12" t="s">
        <v>20</v>
      </c>
    </row>
    <row r="4393" spans="1:15" x14ac:dyDescent="0.25">
      <c r="A4393" s="7">
        <v>4369</v>
      </c>
      <c r="B4393" s="7"/>
      <c r="C4393" s="7" t="s">
        <v>610</v>
      </c>
      <c r="D4393" s="7" t="s">
        <v>6414</v>
      </c>
      <c r="E4393" s="7">
        <v>230020094</v>
      </c>
      <c r="F4393" s="8">
        <v>2219</v>
      </c>
      <c r="G4393" s="9" t="s">
        <v>6468</v>
      </c>
      <c r="H4393" s="7" t="s">
        <v>17</v>
      </c>
      <c r="I4393" s="10">
        <v>115600</v>
      </c>
      <c r="J4393" s="8">
        <v>18</v>
      </c>
      <c r="K4393" s="10">
        <f t="shared" si="68"/>
        <v>2080800</v>
      </c>
      <c r="L4393" s="7" t="s">
        <v>6469</v>
      </c>
      <c r="M4393" s="11" t="s">
        <v>19</v>
      </c>
      <c r="N4393" s="11" t="s">
        <v>26</v>
      </c>
      <c r="O4393" s="12" t="s">
        <v>20</v>
      </c>
    </row>
    <row r="4394" spans="1:15" x14ac:dyDescent="0.25">
      <c r="A4394" s="7">
        <v>4370</v>
      </c>
      <c r="B4394" s="7"/>
      <c r="C4394" s="7" t="s">
        <v>610</v>
      </c>
      <c r="D4394" s="7" t="s">
        <v>6414</v>
      </c>
      <c r="E4394" s="7">
        <v>230020095</v>
      </c>
      <c r="F4394" s="8">
        <v>2219</v>
      </c>
      <c r="G4394" s="9" t="s">
        <v>6470</v>
      </c>
      <c r="H4394" s="7" t="s">
        <v>17</v>
      </c>
      <c r="I4394" s="10">
        <v>128900</v>
      </c>
      <c r="J4394" s="8">
        <v>18</v>
      </c>
      <c r="K4394" s="10">
        <f t="shared" si="68"/>
        <v>2320200</v>
      </c>
      <c r="L4394" s="7" t="s">
        <v>6465</v>
      </c>
      <c r="M4394" s="11" t="s">
        <v>19</v>
      </c>
      <c r="N4394" s="11" t="s">
        <v>26</v>
      </c>
      <c r="O4394" s="12" t="s">
        <v>20</v>
      </c>
    </row>
    <row r="4395" spans="1:15" x14ac:dyDescent="0.25">
      <c r="A4395" s="7">
        <v>4371</v>
      </c>
      <c r="B4395" s="7"/>
      <c r="C4395" s="7" t="s">
        <v>23</v>
      </c>
      <c r="D4395" s="7" t="s">
        <v>6414</v>
      </c>
      <c r="E4395" s="7">
        <v>242020651</v>
      </c>
      <c r="F4395" s="8">
        <v>2219</v>
      </c>
      <c r="G4395" s="9" t="s">
        <v>6471</v>
      </c>
      <c r="H4395" s="7" t="s">
        <v>17</v>
      </c>
      <c r="I4395" s="10">
        <v>570000</v>
      </c>
      <c r="J4395" s="8">
        <v>10</v>
      </c>
      <c r="K4395" s="10">
        <f t="shared" si="68"/>
        <v>5700000</v>
      </c>
      <c r="L4395" s="7" t="s">
        <v>6472</v>
      </c>
      <c r="M4395" s="11" t="s">
        <v>19</v>
      </c>
      <c r="N4395" s="11" t="s">
        <v>26</v>
      </c>
      <c r="O4395" s="12" t="s">
        <v>20</v>
      </c>
    </row>
    <row r="4396" spans="1:15" x14ac:dyDescent="0.25">
      <c r="A4396" s="7">
        <v>4372</v>
      </c>
      <c r="B4396" s="7"/>
      <c r="C4396" s="7"/>
      <c r="D4396" s="7" t="s">
        <v>6414</v>
      </c>
      <c r="E4396" s="7">
        <v>242020651</v>
      </c>
      <c r="F4396" s="8">
        <v>2219</v>
      </c>
      <c r="G4396" s="9" t="s">
        <v>6471</v>
      </c>
      <c r="H4396" s="7" t="s">
        <v>17</v>
      </c>
      <c r="I4396" s="10">
        <v>520000</v>
      </c>
      <c r="J4396" s="8">
        <v>30</v>
      </c>
      <c r="K4396" s="10">
        <f t="shared" si="68"/>
        <v>15600000</v>
      </c>
      <c r="L4396" s="7" t="s">
        <v>6473</v>
      </c>
      <c r="M4396" s="11" t="s">
        <v>19</v>
      </c>
      <c r="N4396" s="11"/>
      <c r="O4396" s="12" t="s">
        <v>20</v>
      </c>
    </row>
    <row r="4397" spans="1:15" x14ac:dyDescent="0.25">
      <c r="A4397" s="7">
        <v>4373</v>
      </c>
      <c r="B4397" s="7"/>
      <c r="C4397" s="7"/>
      <c r="D4397" s="7" t="s">
        <v>6414</v>
      </c>
      <c r="E4397" s="7">
        <v>248010505</v>
      </c>
      <c r="F4397" s="8">
        <v>2219</v>
      </c>
      <c r="G4397" s="9" t="s">
        <v>6474</v>
      </c>
      <c r="H4397" s="7" t="s">
        <v>17</v>
      </c>
      <c r="I4397" s="10">
        <v>9800</v>
      </c>
      <c r="J4397" s="8">
        <v>100</v>
      </c>
      <c r="K4397" s="10">
        <f t="shared" si="68"/>
        <v>980000</v>
      </c>
      <c r="L4397" s="7" t="s">
        <v>6475</v>
      </c>
      <c r="M4397" s="11" t="s">
        <v>19</v>
      </c>
      <c r="N4397" s="11"/>
      <c r="O4397" s="12" t="s">
        <v>20</v>
      </c>
    </row>
    <row r="4398" spans="1:15" x14ac:dyDescent="0.25">
      <c r="A4398" s="7">
        <v>4374</v>
      </c>
      <c r="B4398" s="7"/>
      <c r="C4398" s="7"/>
      <c r="D4398" s="7" t="s">
        <v>6414</v>
      </c>
      <c r="E4398" s="7">
        <v>248011600</v>
      </c>
      <c r="F4398" s="8">
        <v>2219</v>
      </c>
      <c r="G4398" s="9" t="s">
        <v>6216</v>
      </c>
      <c r="H4398" s="7" t="s">
        <v>17</v>
      </c>
      <c r="I4398" s="10">
        <v>235000</v>
      </c>
      <c r="J4398" s="8">
        <v>5</v>
      </c>
      <c r="K4398" s="10">
        <f t="shared" si="68"/>
        <v>1175000</v>
      </c>
      <c r="L4398" s="7" t="s">
        <v>6476</v>
      </c>
      <c r="M4398" s="11" t="s">
        <v>19</v>
      </c>
      <c r="N4398" s="11"/>
      <c r="O4398" s="12" t="s">
        <v>20</v>
      </c>
    </row>
    <row r="4399" spans="1:15" x14ac:dyDescent="0.25">
      <c r="A4399" s="7">
        <v>4375</v>
      </c>
      <c r="B4399" s="7">
        <v>2306001537</v>
      </c>
      <c r="C4399" s="7" t="s">
        <v>91</v>
      </c>
      <c r="D4399" s="7" t="s">
        <v>6414</v>
      </c>
      <c r="E4399" s="7">
        <v>248070365</v>
      </c>
      <c r="F4399" s="8">
        <v>2219</v>
      </c>
      <c r="G4399" s="9" t="s">
        <v>6477</v>
      </c>
      <c r="H4399" s="7" t="s">
        <v>17</v>
      </c>
      <c r="I4399" s="10">
        <v>820000</v>
      </c>
      <c r="J4399" s="8">
        <v>10</v>
      </c>
      <c r="K4399" s="10">
        <f t="shared" si="68"/>
        <v>8200000</v>
      </c>
      <c r="L4399" s="7" t="s">
        <v>6478</v>
      </c>
      <c r="M4399" s="11" t="s">
        <v>19</v>
      </c>
      <c r="N4399" s="11" t="s">
        <v>26</v>
      </c>
      <c r="O4399" s="12" t="s">
        <v>20</v>
      </c>
    </row>
    <row r="4400" spans="1:15" x14ac:dyDescent="0.25">
      <c r="A4400" s="7">
        <v>4376</v>
      </c>
      <c r="B4400" s="7"/>
      <c r="C4400" s="7"/>
      <c r="D4400" s="7" t="s">
        <v>6414</v>
      </c>
      <c r="E4400" s="7">
        <v>250010060</v>
      </c>
      <c r="F4400" s="8">
        <v>2219</v>
      </c>
      <c r="G4400" s="9" t="s">
        <v>3842</v>
      </c>
      <c r="H4400" s="7" t="s">
        <v>17</v>
      </c>
      <c r="I4400" s="10">
        <v>232000</v>
      </c>
      <c r="J4400" s="8">
        <v>40</v>
      </c>
      <c r="K4400" s="10">
        <f t="shared" si="68"/>
        <v>9280000</v>
      </c>
      <c r="L4400" s="7" t="s">
        <v>6479</v>
      </c>
      <c r="M4400" s="11" t="s">
        <v>19</v>
      </c>
      <c r="N4400" s="11"/>
      <c r="O4400" s="12" t="s">
        <v>20</v>
      </c>
    </row>
    <row r="4401" spans="1:15" x14ac:dyDescent="0.25">
      <c r="A4401" s="7">
        <v>4377</v>
      </c>
      <c r="B4401" s="7"/>
      <c r="C4401" s="7"/>
      <c r="D4401" s="7" t="s">
        <v>6414</v>
      </c>
      <c r="E4401" s="7">
        <v>272010026</v>
      </c>
      <c r="F4401" s="8">
        <v>2219</v>
      </c>
      <c r="G4401" s="9" t="s">
        <v>6480</v>
      </c>
      <c r="H4401" s="7" t="s">
        <v>17</v>
      </c>
      <c r="I4401" s="10">
        <v>7670000</v>
      </c>
      <c r="J4401" s="8">
        <v>1</v>
      </c>
      <c r="K4401" s="10">
        <f t="shared" si="68"/>
        <v>7670000</v>
      </c>
      <c r="L4401" s="7" t="s">
        <v>6481</v>
      </c>
      <c r="M4401" s="11" t="s">
        <v>19</v>
      </c>
      <c r="N4401" s="11"/>
      <c r="O4401" s="12" t="s">
        <v>20</v>
      </c>
    </row>
    <row r="4402" spans="1:15" x14ac:dyDescent="0.25">
      <c r="A4402" s="7">
        <v>4378</v>
      </c>
      <c r="B4402" s="7"/>
      <c r="C4402" s="7"/>
      <c r="D4402" s="7" t="s">
        <v>6414</v>
      </c>
      <c r="E4402" s="7">
        <v>272010026</v>
      </c>
      <c r="F4402" s="8">
        <v>2219</v>
      </c>
      <c r="G4402" s="9" t="s">
        <v>6480</v>
      </c>
      <c r="H4402" s="7" t="s">
        <v>17</v>
      </c>
      <c r="I4402" s="10">
        <v>36000</v>
      </c>
      <c r="J4402" s="8">
        <v>50</v>
      </c>
      <c r="K4402" s="10">
        <f t="shared" si="68"/>
        <v>1800000</v>
      </c>
      <c r="L4402" s="7" t="s">
        <v>6482</v>
      </c>
      <c r="M4402" s="11" t="s">
        <v>19</v>
      </c>
      <c r="N4402" s="11"/>
      <c r="O4402" s="12" t="s">
        <v>20</v>
      </c>
    </row>
    <row r="4403" spans="1:15" x14ac:dyDescent="0.25">
      <c r="A4403" s="7">
        <v>4379</v>
      </c>
      <c r="B4403" s="7"/>
      <c r="C4403" s="7"/>
      <c r="D4403" s="7" t="s">
        <v>6414</v>
      </c>
      <c r="E4403" s="7">
        <v>272010067</v>
      </c>
      <c r="F4403" s="8">
        <v>2219</v>
      </c>
      <c r="G4403" s="9" t="s">
        <v>6483</v>
      </c>
      <c r="H4403" s="7" t="s">
        <v>17</v>
      </c>
      <c r="I4403" s="10">
        <v>887000</v>
      </c>
      <c r="J4403" s="8">
        <v>18</v>
      </c>
      <c r="K4403" s="10">
        <f t="shared" si="68"/>
        <v>15966000</v>
      </c>
      <c r="L4403" s="7" t="s">
        <v>6439</v>
      </c>
      <c r="M4403" s="11" t="s">
        <v>19</v>
      </c>
      <c r="N4403" s="11"/>
      <c r="O4403" s="12" t="s">
        <v>20</v>
      </c>
    </row>
    <row r="4404" spans="1:15" x14ac:dyDescent="0.25">
      <c r="A4404" s="7">
        <v>4380</v>
      </c>
      <c r="B4404" s="7">
        <v>2306001537</v>
      </c>
      <c r="C4404" s="7" t="s">
        <v>91</v>
      </c>
      <c r="D4404" s="7" t="s">
        <v>6414</v>
      </c>
      <c r="E4404" s="7">
        <v>272010206</v>
      </c>
      <c r="F4404" s="8">
        <v>2219</v>
      </c>
      <c r="G4404" s="9" t="s">
        <v>6484</v>
      </c>
      <c r="H4404" s="7" t="s">
        <v>17</v>
      </c>
      <c r="I4404" s="10">
        <v>266000</v>
      </c>
      <c r="J4404" s="8">
        <v>6</v>
      </c>
      <c r="K4404" s="10">
        <f t="shared" si="68"/>
        <v>1596000</v>
      </c>
      <c r="L4404" s="7" t="s">
        <v>6478</v>
      </c>
      <c r="M4404" s="11" t="s">
        <v>19</v>
      </c>
      <c r="N4404" s="11" t="s">
        <v>26</v>
      </c>
      <c r="O4404" s="12" t="s">
        <v>20</v>
      </c>
    </row>
    <row r="4405" spans="1:15" x14ac:dyDescent="0.25">
      <c r="A4405" s="7">
        <v>4381</v>
      </c>
      <c r="B4405" s="7"/>
      <c r="C4405" s="7"/>
      <c r="D4405" s="7" t="s">
        <v>6414</v>
      </c>
      <c r="E4405" s="7">
        <v>272010509</v>
      </c>
      <c r="F4405" s="8">
        <v>2219</v>
      </c>
      <c r="G4405" s="9" t="s">
        <v>6485</v>
      </c>
      <c r="H4405" s="7" t="s">
        <v>17</v>
      </c>
      <c r="I4405" s="10">
        <v>3800000</v>
      </c>
      <c r="J4405" s="8">
        <v>2</v>
      </c>
      <c r="K4405" s="10">
        <f t="shared" si="68"/>
        <v>7600000</v>
      </c>
      <c r="L4405" s="7" t="s">
        <v>6486</v>
      </c>
      <c r="M4405" s="11" t="s">
        <v>19</v>
      </c>
      <c r="N4405" s="11"/>
      <c r="O4405" s="12" t="s">
        <v>20</v>
      </c>
    </row>
    <row r="4406" spans="1:15" x14ac:dyDescent="0.25">
      <c r="A4406" s="7">
        <v>4382</v>
      </c>
      <c r="B4406" s="7"/>
      <c r="C4406" s="7"/>
      <c r="D4406" s="7" t="s">
        <v>6414</v>
      </c>
      <c r="E4406" s="7">
        <v>272011192</v>
      </c>
      <c r="F4406" s="8">
        <v>2219</v>
      </c>
      <c r="G4406" s="9" t="s">
        <v>6487</v>
      </c>
      <c r="H4406" s="7" t="s">
        <v>17</v>
      </c>
      <c r="I4406" s="10">
        <v>30000</v>
      </c>
      <c r="J4406" s="8">
        <v>100</v>
      </c>
      <c r="K4406" s="10">
        <f t="shared" si="68"/>
        <v>3000000</v>
      </c>
      <c r="L4406" s="7" t="s">
        <v>6488</v>
      </c>
      <c r="M4406" s="11" t="s">
        <v>19</v>
      </c>
      <c r="N4406" s="11"/>
      <c r="O4406" s="12" t="s">
        <v>20</v>
      </c>
    </row>
    <row r="4407" spans="1:15" x14ac:dyDescent="0.25">
      <c r="A4407" s="7">
        <v>4383</v>
      </c>
      <c r="B4407" s="7">
        <v>2306001537</v>
      </c>
      <c r="C4407" s="7" t="s">
        <v>91</v>
      </c>
      <c r="D4407" s="7" t="s">
        <v>6414</v>
      </c>
      <c r="E4407" s="7">
        <v>272011300</v>
      </c>
      <c r="F4407" s="8">
        <v>2219</v>
      </c>
      <c r="G4407" s="9" t="s">
        <v>6489</v>
      </c>
      <c r="H4407" s="7" t="s">
        <v>17</v>
      </c>
      <c r="I4407" s="10">
        <v>706396</v>
      </c>
      <c r="J4407" s="8">
        <v>2</v>
      </c>
      <c r="K4407" s="10">
        <f t="shared" si="68"/>
        <v>1412792</v>
      </c>
      <c r="L4407" s="7" t="s">
        <v>6490</v>
      </c>
      <c r="M4407" s="11" t="s">
        <v>19</v>
      </c>
      <c r="N4407" s="11" t="s">
        <v>26</v>
      </c>
      <c r="O4407" s="12" t="s">
        <v>20</v>
      </c>
    </row>
    <row r="4408" spans="1:15" x14ac:dyDescent="0.25">
      <c r="A4408" s="7">
        <v>4384</v>
      </c>
      <c r="B4408" s="7"/>
      <c r="C4408" s="7"/>
      <c r="D4408" s="7" t="s">
        <v>6414</v>
      </c>
      <c r="E4408" s="7">
        <v>272011922</v>
      </c>
      <c r="F4408" s="8">
        <v>2219</v>
      </c>
      <c r="G4408" s="9" t="s">
        <v>6491</v>
      </c>
      <c r="H4408" s="7" t="s">
        <v>17</v>
      </c>
      <c r="I4408" s="10">
        <v>38000</v>
      </c>
      <c r="J4408" s="8">
        <v>5</v>
      </c>
      <c r="K4408" s="10">
        <f t="shared" si="68"/>
        <v>190000</v>
      </c>
      <c r="L4408" s="7" t="s">
        <v>6492</v>
      </c>
      <c r="M4408" s="11" t="s">
        <v>19</v>
      </c>
      <c r="N4408" s="11"/>
      <c r="O4408" s="12" t="s">
        <v>20</v>
      </c>
    </row>
    <row r="4409" spans="1:15" x14ac:dyDescent="0.25">
      <c r="A4409" s="7">
        <v>4385</v>
      </c>
      <c r="B4409" s="7"/>
      <c r="C4409" s="7"/>
      <c r="D4409" s="7" t="s">
        <v>6414</v>
      </c>
      <c r="E4409" s="7">
        <v>272012810</v>
      </c>
      <c r="F4409" s="8">
        <v>2219</v>
      </c>
      <c r="G4409" s="9" t="s">
        <v>6493</v>
      </c>
      <c r="H4409" s="7" t="s">
        <v>17</v>
      </c>
      <c r="I4409" s="10">
        <v>654000</v>
      </c>
      <c r="J4409" s="8">
        <v>3</v>
      </c>
      <c r="K4409" s="10">
        <f t="shared" si="68"/>
        <v>1962000</v>
      </c>
      <c r="L4409" s="7" t="s">
        <v>6494</v>
      </c>
      <c r="M4409" s="11" t="s">
        <v>19</v>
      </c>
      <c r="N4409" s="11"/>
      <c r="O4409" s="12" t="s">
        <v>20</v>
      </c>
    </row>
    <row r="4410" spans="1:15" x14ac:dyDescent="0.25">
      <c r="A4410" s="7">
        <v>4386</v>
      </c>
      <c r="B4410" s="7"/>
      <c r="C4410" s="7"/>
      <c r="D4410" s="7" t="s">
        <v>6414</v>
      </c>
      <c r="E4410" s="7">
        <v>272012810</v>
      </c>
      <c r="F4410" s="8">
        <v>2219</v>
      </c>
      <c r="G4410" s="9" t="s">
        <v>6493</v>
      </c>
      <c r="H4410" s="7" t="s">
        <v>17</v>
      </c>
      <c r="I4410" s="10">
        <v>667620</v>
      </c>
      <c r="J4410" s="8">
        <v>1</v>
      </c>
      <c r="K4410" s="10">
        <f t="shared" si="68"/>
        <v>667620</v>
      </c>
      <c r="L4410" s="7" t="s">
        <v>6495</v>
      </c>
      <c r="M4410" s="11" t="s">
        <v>19</v>
      </c>
      <c r="N4410" s="11"/>
      <c r="O4410" s="12" t="s">
        <v>20</v>
      </c>
    </row>
    <row r="4411" spans="1:15" x14ac:dyDescent="0.25">
      <c r="A4411" s="7">
        <v>4387</v>
      </c>
      <c r="B4411" s="7"/>
      <c r="C4411" s="7"/>
      <c r="D4411" s="7" t="s">
        <v>6414</v>
      </c>
      <c r="E4411" s="7">
        <v>272013075</v>
      </c>
      <c r="F4411" s="8">
        <v>2219</v>
      </c>
      <c r="G4411" s="9" t="s">
        <v>6496</v>
      </c>
      <c r="H4411" s="7" t="s">
        <v>17</v>
      </c>
      <c r="I4411" s="10">
        <v>615000</v>
      </c>
      <c r="J4411" s="8">
        <v>4</v>
      </c>
      <c r="K4411" s="10">
        <f t="shared" si="68"/>
        <v>2460000</v>
      </c>
      <c r="L4411" s="7" t="s">
        <v>6497</v>
      </c>
      <c r="M4411" s="11" t="s">
        <v>19</v>
      </c>
      <c r="N4411" s="11"/>
      <c r="O4411" s="12" t="s">
        <v>20</v>
      </c>
    </row>
    <row r="4412" spans="1:15" x14ac:dyDescent="0.25">
      <c r="A4412" s="7">
        <v>4388</v>
      </c>
      <c r="B4412" s="7"/>
      <c r="C4412" s="7"/>
      <c r="D4412" s="7" t="s">
        <v>6414</v>
      </c>
      <c r="E4412" s="7">
        <v>272013220</v>
      </c>
      <c r="F4412" s="8">
        <v>2219</v>
      </c>
      <c r="G4412" s="9" t="s">
        <v>6498</v>
      </c>
      <c r="H4412" s="7" t="s">
        <v>17</v>
      </c>
      <c r="I4412" s="10">
        <v>37500</v>
      </c>
      <c r="J4412" s="8">
        <v>5</v>
      </c>
      <c r="K4412" s="10">
        <f t="shared" si="68"/>
        <v>187500</v>
      </c>
      <c r="L4412" s="7" t="s">
        <v>6499</v>
      </c>
      <c r="M4412" s="11" t="s">
        <v>19</v>
      </c>
      <c r="N4412" s="11"/>
      <c r="O4412" s="12" t="s">
        <v>20</v>
      </c>
    </row>
    <row r="4413" spans="1:15" x14ac:dyDescent="0.25">
      <c r="A4413" s="7">
        <v>4389</v>
      </c>
      <c r="B4413" s="7"/>
      <c r="C4413" s="7"/>
      <c r="D4413" s="7" t="s">
        <v>6414</v>
      </c>
      <c r="E4413" s="7">
        <v>272013240</v>
      </c>
      <c r="F4413" s="8">
        <v>2219</v>
      </c>
      <c r="G4413" s="9" t="s">
        <v>6500</v>
      </c>
      <c r="H4413" s="7" t="s">
        <v>17</v>
      </c>
      <c r="I4413" s="10">
        <v>37500</v>
      </c>
      <c r="J4413" s="8">
        <v>5</v>
      </c>
      <c r="K4413" s="10">
        <f t="shared" si="68"/>
        <v>187500</v>
      </c>
      <c r="L4413" s="7" t="s">
        <v>6501</v>
      </c>
      <c r="M4413" s="11" t="s">
        <v>19</v>
      </c>
      <c r="N4413" s="11"/>
      <c r="O4413" s="12" t="s">
        <v>20</v>
      </c>
    </row>
    <row r="4414" spans="1:15" x14ac:dyDescent="0.25">
      <c r="A4414" s="7">
        <v>4390</v>
      </c>
      <c r="B4414" s="7">
        <v>2306001537</v>
      </c>
      <c r="C4414" s="7" t="s">
        <v>91</v>
      </c>
      <c r="D4414" s="7" t="s">
        <v>6414</v>
      </c>
      <c r="E4414" s="7">
        <v>272013780</v>
      </c>
      <c r="F4414" s="8">
        <v>2219</v>
      </c>
      <c r="G4414" s="9" t="s">
        <v>6502</v>
      </c>
      <c r="H4414" s="7" t="s">
        <v>17</v>
      </c>
      <c r="I4414" s="10">
        <v>92000</v>
      </c>
      <c r="J4414" s="8">
        <v>3</v>
      </c>
      <c r="K4414" s="10">
        <f t="shared" si="68"/>
        <v>276000</v>
      </c>
      <c r="L4414" s="7" t="s">
        <v>6503</v>
      </c>
      <c r="M4414" s="11" t="s">
        <v>19</v>
      </c>
      <c r="N4414" s="11" t="s">
        <v>26</v>
      </c>
      <c r="O4414" s="12" t="s">
        <v>20</v>
      </c>
    </row>
    <row r="4415" spans="1:15" x14ac:dyDescent="0.25">
      <c r="A4415" s="7">
        <v>4391</v>
      </c>
      <c r="B4415" s="7">
        <v>2306001537</v>
      </c>
      <c r="C4415" s="7" t="s">
        <v>91</v>
      </c>
      <c r="D4415" s="7" t="s">
        <v>6414</v>
      </c>
      <c r="E4415" s="7">
        <v>272013781</v>
      </c>
      <c r="F4415" s="8">
        <v>2219</v>
      </c>
      <c r="G4415" s="9" t="s">
        <v>6504</v>
      </c>
      <c r="H4415" s="7" t="s">
        <v>17</v>
      </c>
      <c r="I4415" s="10">
        <v>106000</v>
      </c>
      <c r="J4415" s="8">
        <v>3</v>
      </c>
      <c r="K4415" s="10">
        <f t="shared" si="68"/>
        <v>318000</v>
      </c>
      <c r="L4415" s="7" t="s">
        <v>6503</v>
      </c>
      <c r="M4415" s="11" t="s">
        <v>19</v>
      </c>
      <c r="N4415" s="11" t="s">
        <v>26</v>
      </c>
      <c r="O4415" s="12" t="s">
        <v>20</v>
      </c>
    </row>
    <row r="4416" spans="1:15" x14ac:dyDescent="0.25">
      <c r="A4416" s="7">
        <v>4392</v>
      </c>
      <c r="B4416" s="7">
        <v>2306001537</v>
      </c>
      <c r="C4416" s="7" t="s">
        <v>91</v>
      </c>
      <c r="D4416" s="7" t="s">
        <v>6414</v>
      </c>
      <c r="E4416" s="7">
        <v>272013783</v>
      </c>
      <c r="F4416" s="8">
        <v>2219</v>
      </c>
      <c r="G4416" s="9" t="s">
        <v>6505</v>
      </c>
      <c r="H4416" s="7" t="s">
        <v>17</v>
      </c>
      <c r="I4416" s="10">
        <v>53000</v>
      </c>
      <c r="J4416" s="8">
        <v>3</v>
      </c>
      <c r="K4416" s="10">
        <f t="shared" si="68"/>
        <v>159000</v>
      </c>
      <c r="L4416" s="7" t="s">
        <v>6503</v>
      </c>
      <c r="M4416" s="11" t="s">
        <v>19</v>
      </c>
      <c r="N4416" s="11" t="s">
        <v>26</v>
      </c>
      <c r="O4416" s="12" t="s">
        <v>20</v>
      </c>
    </row>
    <row r="4417" spans="1:15" x14ac:dyDescent="0.25">
      <c r="A4417" s="7">
        <v>4393</v>
      </c>
      <c r="B4417" s="7">
        <v>2306001537</v>
      </c>
      <c r="C4417" s="7" t="s">
        <v>91</v>
      </c>
      <c r="D4417" s="7" t="s">
        <v>6414</v>
      </c>
      <c r="E4417" s="7">
        <v>272014062</v>
      </c>
      <c r="F4417" s="8">
        <v>2219</v>
      </c>
      <c r="G4417" s="9" t="s">
        <v>6506</v>
      </c>
      <c r="H4417" s="7" t="s">
        <v>17</v>
      </c>
      <c r="I4417" s="10">
        <v>103000</v>
      </c>
      <c r="J4417" s="8">
        <v>20</v>
      </c>
      <c r="K4417" s="10">
        <f t="shared" si="68"/>
        <v>2060000</v>
      </c>
      <c r="L4417" s="7" t="s">
        <v>6507</v>
      </c>
      <c r="M4417" s="11" t="s">
        <v>19</v>
      </c>
      <c r="N4417" s="11" t="s">
        <v>26</v>
      </c>
      <c r="O4417" s="12" t="s">
        <v>20</v>
      </c>
    </row>
    <row r="4418" spans="1:15" x14ac:dyDescent="0.25">
      <c r="A4418" s="7">
        <v>4394</v>
      </c>
      <c r="B4418" s="7"/>
      <c r="C4418" s="7"/>
      <c r="D4418" s="7" t="s">
        <v>6414</v>
      </c>
      <c r="E4418" s="7">
        <v>272014960</v>
      </c>
      <c r="F4418" s="8">
        <v>2219</v>
      </c>
      <c r="G4418" s="9" t="s">
        <v>6508</v>
      </c>
      <c r="H4418" s="7" t="s">
        <v>17</v>
      </c>
      <c r="I4418" s="10">
        <v>7500000</v>
      </c>
      <c r="J4418" s="8">
        <v>2</v>
      </c>
      <c r="K4418" s="10">
        <f t="shared" si="68"/>
        <v>15000000</v>
      </c>
      <c r="L4418" s="7" t="s">
        <v>6509</v>
      </c>
      <c r="M4418" s="11" t="s">
        <v>19</v>
      </c>
      <c r="N4418" s="11"/>
      <c r="O4418" s="12" t="s">
        <v>20</v>
      </c>
    </row>
    <row r="4419" spans="1:15" x14ac:dyDescent="0.25">
      <c r="A4419" s="7">
        <v>4395</v>
      </c>
      <c r="B4419" s="7">
        <v>2306001537</v>
      </c>
      <c r="C4419" s="7" t="s">
        <v>91</v>
      </c>
      <c r="D4419" s="7" t="s">
        <v>6414</v>
      </c>
      <c r="E4419" s="7">
        <v>272015025</v>
      </c>
      <c r="F4419" s="8">
        <v>2219</v>
      </c>
      <c r="G4419" s="9" t="s">
        <v>6510</v>
      </c>
      <c r="H4419" s="7" t="s">
        <v>17</v>
      </c>
      <c r="I4419" s="10">
        <v>56000</v>
      </c>
      <c r="J4419" s="8">
        <v>24</v>
      </c>
      <c r="K4419" s="10">
        <f t="shared" si="68"/>
        <v>1344000</v>
      </c>
      <c r="L4419" s="7" t="s">
        <v>6509</v>
      </c>
      <c r="M4419" s="11" t="s">
        <v>19</v>
      </c>
      <c r="N4419" s="11" t="s">
        <v>26</v>
      </c>
      <c r="O4419" s="12" t="s">
        <v>20</v>
      </c>
    </row>
    <row r="4420" spans="1:15" x14ac:dyDescent="0.25">
      <c r="A4420" s="7">
        <v>4396</v>
      </c>
      <c r="B4420" s="7"/>
      <c r="C4420" s="7"/>
      <c r="D4420" s="7" t="s">
        <v>6414</v>
      </c>
      <c r="E4420" s="7">
        <v>272015300</v>
      </c>
      <c r="F4420" s="8">
        <v>2219</v>
      </c>
      <c r="G4420" s="9" t="s">
        <v>5602</v>
      </c>
      <c r="H4420" s="7" t="s">
        <v>17</v>
      </c>
      <c r="I4420" s="10">
        <v>31950</v>
      </c>
      <c r="J4420" s="8">
        <v>50</v>
      </c>
      <c r="K4420" s="10">
        <f t="shared" si="68"/>
        <v>1597500</v>
      </c>
      <c r="L4420" s="7" t="s">
        <v>6511</v>
      </c>
      <c r="M4420" s="11" t="s">
        <v>19</v>
      </c>
      <c r="N4420" s="11"/>
      <c r="O4420" s="12" t="s">
        <v>20</v>
      </c>
    </row>
    <row r="4421" spans="1:15" x14ac:dyDescent="0.25">
      <c r="A4421" s="7">
        <v>4397</v>
      </c>
      <c r="B4421" s="7">
        <v>2306001537</v>
      </c>
      <c r="C4421" s="7" t="s">
        <v>91</v>
      </c>
      <c r="D4421" s="7" t="s">
        <v>6414</v>
      </c>
      <c r="E4421" s="7">
        <v>272015540</v>
      </c>
      <c r="F4421" s="8">
        <v>2219</v>
      </c>
      <c r="G4421" s="9" t="s">
        <v>6512</v>
      </c>
      <c r="H4421" s="7" t="s">
        <v>17</v>
      </c>
      <c r="I4421" s="10">
        <v>192000</v>
      </c>
      <c r="J4421" s="8">
        <v>12</v>
      </c>
      <c r="K4421" s="10">
        <f t="shared" si="68"/>
        <v>2304000</v>
      </c>
      <c r="L4421" s="7" t="s">
        <v>6513</v>
      </c>
      <c r="M4421" s="11" t="s">
        <v>19</v>
      </c>
      <c r="N4421" s="11" t="s">
        <v>26</v>
      </c>
      <c r="O4421" s="12" t="s">
        <v>20</v>
      </c>
    </row>
    <row r="4422" spans="1:15" x14ac:dyDescent="0.25">
      <c r="A4422" s="7">
        <v>4398</v>
      </c>
      <c r="B4422" s="7"/>
      <c r="C4422" s="7"/>
      <c r="D4422" s="7" t="s">
        <v>6414</v>
      </c>
      <c r="E4422" s="7">
        <v>272015560</v>
      </c>
      <c r="F4422" s="8">
        <v>2219</v>
      </c>
      <c r="G4422" s="9" t="s">
        <v>6514</v>
      </c>
      <c r="H4422" s="7" t="s">
        <v>17</v>
      </c>
      <c r="I4422" s="10">
        <v>26500</v>
      </c>
      <c r="J4422" s="8">
        <v>12</v>
      </c>
      <c r="K4422" s="10">
        <f t="shared" si="68"/>
        <v>318000</v>
      </c>
      <c r="L4422" s="7" t="s">
        <v>6513</v>
      </c>
      <c r="M4422" s="11" t="s">
        <v>19</v>
      </c>
      <c r="N4422" s="11"/>
      <c r="O4422" s="12" t="s">
        <v>20</v>
      </c>
    </row>
    <row r="4423" spans="1:15" x14ac:dyDescent="0.25">
      <c r="A4423" s="7">
        <v>4399</v>
      </c>
      <c r="B4423" s="7"/>
      <c r="C4423" s="7"/>
      <c r="D4423" s="7" t="s">
        <v>6414</v>
      </c>
      <c r="E4423" s="7">
        <v>272020014</v>
      </c>
      <c r="F4423" s="8">
        <v>2219</v>
      </c>
      <c r="G4423" s="9" t="s">
        <v>6515</v>
      </c>
      <c r="H4423" s="7" t="s">
        <v>17</v>
      </c>
      <c r="I4423" s="10">
        <v>48480</v>
      </c>
      <c r="J4423" s="8">
        <v>50</v>
      </c>
      <c r="K4423" s="10">
        <f t="shared" si="68"/>
        <v>2424000</v>
      </c>
      <c r="L4423" s="7" t="s">
        <v>6516</v>
      </c>
      <c r="M4423" s="11" t="s">
        <v>19</v>
      </c>
      <c r="N4423" s="11"/>
      <c r="O4423" s="12" t="s">
        <v>20</v>
      </c>
    </row>
    <row r="4424" spans="1:15" x14ac:dyDescent="0.25">
      <c r="A4424" s="7">
        <v>4400</v>
      </c>
      <c r="B4424" s="7"/>
      <c r="C4424" s="7"/>
      <c r="D4424" s="7" t="s">
        <v>6414</v>
      </c>
      <c r="E4424" s="7">
        <v>272020021</v>
      </c>
      <c r="F4424" s="8">
        <v>2219</v>
      </c>
      <c r="G4424" s="9" t="s">
        <v>6517</v>
      </c>
      <c r="H4424" s="7" t="s">
        <v>17</v>
      </c>
      <c r="I4424" s="10">
        <v>18000</v>
      </c>
      <c r="J4424" s="8">
        <v>10</v>
      </c>
      <c r="K4424" s="10">
        <f t="shared" si="68"/>
        <v>180000</v>
      </c>
      <c r="L4424" s="7" t="s">
        <v>6518</v>
      </c>
      <c r="M4424" s="11" t="s">
        <v>19</v>
      </c>
      <c r="N4424" s="11"/>
      <c r="O4424" s="12" t="s">
        <v>20</v>
      </c>
    </row>
    <row r="4425" spans="1:15" x14ac:dyDescent="0.25">
      <c r="A4425" s="7">
        <v>4401</v>
      </c>
      <c r="B4425" s="7"/>
      <c r="C4425" s="7"/>
      <c r="D4425" s="7" t="s">
        <v>6414</v>
      </c>
      <c r="E4425" s="7">
        <v>272020022</v>
      </c>
      <c r="F4425" s="8">
        <v>2219</v>
      </c>
      <c r="G4425" s="9" t="s">
        <v>6519</v>
      </c>
      <c r="H4425" s="7" t="s">
        <v>17</v>
      </c>
      <c r="I4425" s="10">
        <v>27000</v>
      </c>
      <c r="J4425" s="8">
        <v>10</v>
      </c>
      <c r="K4425" s="10">
        <f t="shared" si="68"/>
        <v>270000</v>
      </c>
      <c r="L4425" s="7" t="s">
        <v>6518</v>
      </c>
      <c r="M4425" s="11" t="s">
        <v>19</v>
      </c>
      <c r="N4425" s="11"/>
      <c r="O4425" s="12" t="s">
        <v>20</v>
      </c>
    </row>
    <row r="4426" spans="1:15" x14ac:dyDescent="0.25">
      <c r="A4426" s="7">
        <v>4402</v>
      </c>
      <c r="B4426" s="7"/>
      <c r="C4426" s="7"/>
      <c r="D4426" s="7" t="s">
        <v>6414</v>
      </c>
      <c r="E4426" s="7">
        <v>272020023</v>
      </c>
      <c r="F4426" s="8">
        <v>2219</v>
      </c>
      <c r="G4426" s="9" t="s">
        <v>6520</v>
      </c>
      <c r="H4426" s="7" t="s">
        <v>17</v>
      </c>
      <c r="I4426" s="10">
        <v>417000</v>
      </c>
      <c r="J4426" s="8">
        <v>50</v>
      </c>
      <c r="K4426" s="10">
        <f t="shared" si="68"/>
        <v>20850000</v>
      </c>
      <c r="L4426" s="7" t="s">
        <v>6521</v>
      </c>
      <c r="M4426" s="11" t="s">
        <v>19</v>
      </c>
      <c r="N4426" s="11"/>
      <c r="O4426" s="12" t="s">
        <v>20</v>
      </c>
    </row>
    <row r="4427" spans="1:15" x14ac:dyDescent="0.25">
      <c r="A4427" s="7">
        <v>4403</v>
      </c>
      <c r="B4427" s="7"/>
      <c r="C4427" s="7"/>
      <c r="D4427" s="7" t="s">
        <v>6414</v>
      </c>
      <c r="E4427" s="7">
        <v>272020024</v>
      </c>
      <c r="F4427" s="8">
        <v>2219</v>
      </c>
      <c r="G4427" s="9" t="s">
        <v>6522</v>
      </c>
      <c r="H4427" s="7" t="s">
        <v>17</v>
      </c>
      <c r="I4427" s="10">
        <v>30100</v>
      </c>
      <c r="J4427" s="8">
        <v>10</v>
      </c>
      <c r="K4427" s="10">
        <f t="shared" si="68"/>
        <v>301000</v>
      </c>
      <c r="L4427" s="7" t="s">
        <v>6523</v>
      </c>
      <c r="M4427" s="11" t="s">
        <v>19</v>
      </c>
      <c r="N4427" s="11"/>
      <c r="O4427" s="12" t="s">
        <v>20</v>
      </c>
    </row>
    <row r="4428" spans="1:15" x14ac:dyDescent="0.25">
      <c r="A4428" s="7">
        <v>4404</v>
      </c>
      <c r="B4428" s="7"/>
      <c r="C4428" s="7"/>
      <c r="D4428" s="7" t="s">
        <v>6414</v>
      </c>
      <c r="E4428" s="7">
        <v>272020026</v>
      </c>
      <c r="F4428" s="8">
        <v>2219</v>
      </c>
      <c r="G4428" s="9" t="s">
        <v>5604</v>
      </c>
      <c r="H4428" s="7" t="s">
        <v>17</v>
      </c>
      <c r="I4428" s="10">
        <v>34400</v>
      </c>
      <c r="J4428" s="8">
        <v>10</v>
      </c>
      <c r="K4428" s="10">
        <f t="shared" si="68"/>
        <v>344000</v>
      </c>
      <c r="L4428" s="7" t="s">
        <v>6523</v>
      </c>
      <c r="M4428" s="11" t="s">
        <v>19</v>
      </c>
      <c r="N4428" s="11"/>
      <c r="O4428" s="12" t="s">
        <v>20</v>
      </c>
    </row>
    <row r="4429" spans="1:15" x14ac:dyDescent="0.25">
      <c r="A4429" s="7">
        <v>4405</v>
      </c>
      <c r="B4429" s="7"/>
      <c r="C4429" s="7"/>
      <c r="D4429" s="7" t="s">
        <v>6414</v>
      </c>
      <c r="E4429" s="7">
        <v>272020028</v>
      </c>
      <c r="F4429" s="8">
        <v>2219</v>
      </c>
      <c r="G4429" s="9" t="s">
        <v>6524</v>
      </c>
      <c r="H4429" s="7" t="s">
        <v>17</v>
      </c>
      <c r="I4429" s="10">
        <v>37200</v>
      </c>
      <c r="J4429" s="8">
        <v>50</v>
      </c>
      <c r="K4429" s="10">
        <f t="shared" si="68"/>
        <v>1860000</v>
      </c>
      <c r="L4429" s="7" t="s">
        <v>6525</v>
      </c>
      <c r="M4429" s="11" t="s">
        <v>19</v>
      </c>
      <c r="N4429" s="11"/>
      <c r="O4429" s="12" t="s">
        <v>20</v>
      </c>
    </row>
    <row r="4430" spans="1:15" x14ac:dyDescent="0.25">
      <c r="A4430" s="7">
        <v>4406</v>
      </c>
      <c r="B4430" s="7"/>
      <c r="C4430" s="7"/>
      <c r="D4430" s="7" t="s">
        <v>6414</v>
      </c>
      <c r="E4430" s="7">
        <v>272020030</v>
      </c>
      <c r="F4430" s="8">
        <v>2219</v>
      </c>
      <c r="G4430" s="9" t="s">
        <v>6526</v>
      </c>
      <c r="H4430" s="7" t="s">
        <v>17</v>
      </c>
      <c r="I4430" s="10">
        <v>44600</v>
      </c>
      <c r="J4430" s="8">
        <v>50</v>
      </c>
      <c r="K4430" s="10">
        <f t="shared" si="68"/>
        <v>2230000</v>
      </c>
      <c r="L4430" s="7" t="s">
        <v>6527</v>
      </c>
      <c r="M4430" s="11" t="s">
        <v>19</v>
      </c>
      <c r="N4430" s="11"/>
      <c r="O4430" s="12" t="s">
        <v>20</v>
      </c>
    </row>
    <row r="4431" spans="1:15" x14ac:dyDescent="0.25">
      <c r="A4431" s="7">
        <v>4407</v>
      </c>
      <c r="B4431" s="7"/>
      <c r="C4431" s="7"/>
      <c r="D4431" s="7" t="s">
        <v>6414</v>
      </c>
      <c r="E4431" s="7">
        <v>272020032</v>
      </c>
      <c r="F4431" s="8">
        <v>2219</v>
      </c>
      <c r="G4431" s="9" t="s">
        <v>5606</v>
      </c>
      <c r="H4431" s="7" t="s">
        <v>17</v>
      </c>
      <c r="I4431" s="10">
        <v>36200</v>
      </c>
      <c r="J4431" s="8">
        <v>50</v>
      </c>
      <c r="K4431" s="10">
        <f t="shared" si="68"/>
        <v>1810000</v>
      </c>
      <c r="L4431" s="7" t="s">
        <v>6527</v>
      </c>
      <c r="M4431" s="11" t="s">
        <v>19</v>
      </c>
      <c r="N4431" s="11"/>
      <c r="O4431" s="12" t="s">
        <v>20</v>
      </c>
    </row>
    <row r="4432" spans="1:15" x14ac:dyDescent="0.25">
      <c r="A4432" s="7">
        <v>4408</v>
      </c>
      <c r="B4432" s="7"/>
      <c r="C4432" s="7" t="s">
        <v>610</v>
      </c>
      <c r="D4432" s="7" t="s">
        <v>6414</v>
      </c>
      <c r="E4432" s="7">
        <v>272020120</v>
      </c>
      <c r="F4432" s="8">
        <v>2219</v>
      </c>
      <c r="G4432" s="9" t="s">
        <v>6528</v>
      </c>
      <c r="H4432" s="7" t="s">
        <v>6529</v>
      </c>
      <c r="I4432" s="10">
        <v>59000</v>
      </c>
      <c r="J4432" s="8">
        <v>20</v>
      </c>
      <c r="K4432" s="10">
        <f t="shared" si="68"/>
        <v>1180000</v>
      </c>
      <c r="L4432" s="7" t="s">
        <v>6530</v>
      </c>
      <c r="M4432" s="11" t="s">
        <v>19</v>
      </c>
      <c r="N4432" s="11" t="s">
        <v>26</v>
      </c>
      <c r="O4432" s="12" t="s">
        <v>20</v>
      </c>
    </row>
    <row r="4433" spans="1:15" x14ac:dyDescent="0.25">
      <c r="A4433" s="7">
        <v>4409</v>
      </c>
      <c r="B4433" s="7"/>
      <c r="C4433" s="7" t="s">
        <v>610</v>
      </c>
      <c r="D4433" s="7" t="s">
        <v>6414</v>
      </c>
      <c r="E4433" s="7">
        <v>272020140</v>
      </c>
      <c r="F4433" s="8">
        <v>2219</v>
      </c>
      <c r="G4433" s="9" t="s">
        <v>6531</v>
      </c>
      <c r="H4433" s="7" t="s">
        <v>17</v>
      </c>
      <c r="I4433" s="10">
        <v>59000</v>
      </c>
      <c r="J4433" s="8">
        <v>15</v>
      </c>
      <c r="K4433" s="10">
        <f t="shared" si="68"/>
        <v>885000</v>
      </c>
      <c r="L4433" s="7" t="s">
        <v>6532</v>
      </c>
      <c r="M4433" s="11" t="s">
        <v>19</v>
      </c>
      <c r="N4433" s="11" t="s">
        <v>26</v>
      </c>
      <c r="O4433" s="12" t="s">
        <v>20</v>
      </c>
    </row>
    <row r="4434" spans="1:15" x14ac:dyDescent="0.25">
      <c r="A4434" s="7">
        <v>4410</v>
      </c>
      <c r="B4434" s="7"/>
      <c r="C4434" s="7"/>
      <c r="D4434" s="7" t="s">
        <v>6414</v>
      </c>
      <c r="E4434" s="7">
        <v>272020211</v>
      </c>
      <c r="F4434" s="8">
        <v>2219</v>
      </c>
      <c r="G4434" s="9" t="s">
        <v>6533</v>
      </c>
      <c r="H4434" s="7" t="s">
        <v>17</v>
      </c>
      <c r="I4434" s="10">
        <v>12000</v>
      </c>
      <c r="J4434" s="8">
        <v>100</v>
      </c>
      <c r="K4434" s="10">
        <f t="shared" si="68"/>
        <v>1200000</v>
      </c>
      <c r="L4434" s="7" t="s">
        <v>6534</v>
      </c>
      <c r="M4434" s="11" t="s">
        <v>19</v>
      </c>
      <c r="N4434" s="11"/>
      <c r="O4434" s="12" t="s">
        <v>20</v>
      </c>
    </row>
    <row r="4435" spans="1:15" x14ac:dyDescent="0.25">
      <c r="A4435" s="7">
        <v>4411</v>
      </c>
      <c r="B4435" s="7"/>
      <c r="C4435" s="7"/>
      <c r="D4435" s="7" t="s">
        <v>6414</v>
      </c>
      <c r="E4435" s="7">
        <v>272020213</v>
      </c>
      <c r="F4435" s="8">
        <v>2219</v>
      </c>
      <c r="G4435" s="9" t="s">
        <v>6535</v>
      </c>
      <c r="H4435" s="7" t="s">
        <v>17</v>
      </c>
      <c r="I4435" s="10">
        <v>12000</v>
      </c>
      <c r="J4435" s="8">
        <v>100</v>
      </c>
      <c r="K4435" s="10">
        <f t="shared" si="68"/>
        <v>1200000</v>
      </c>
      <c r="L4435" s="7" t="s">
        <v>6534</v>
      </c>
      <c r="M4435" s="11" t="s">
        <v>19</v>
      </c>
      <c r="N4435" s="11"/>
      <c r="O4435" s="12" t="s">
        <v>20</v>
      </c>
    </row>
    <row r="4436" spans="1:15" x14ac:dyDescent="0.25">
      <c r="A4436" s="7">
        <v>4412</v>
      </c>
      <c r="B4436" s="7"/>
      <c r="C4436" s="7"/>
      <c r="D4436" s="7" t="s">
        <v>6414</v>
      </c>
      <c r="E4436" s="7">
        <v>272020215</v>
      </c>
      <c r="F4436" s="8">
        <v>2219</v>
      </c>
      <c r="G4436" s="9" t="s">
        <v>6536</v>
      </c>
      <c r="H4436" s="7" t="s">
        <v>17</v>
      </c>
      <c r="I4436" s="10">
        <v>12000</v>
      </c>
      <c r="J4436" s="8">
        <v>100</v>
      </c>
      <c r="K4436" s="10">
        <f t="shared" si="68"/>
        <v>1200000</v>
      </c>
      <c r="L4436" s="7" t="s">
        <v>6534</v>
      </c>
      <c r="M4436" s="11" t="s">
        <v>19</v>
      </c>
      <c r="N4436" s="11"/>
      <c r="O4436" s="12" t="s">
        <v>20</v>
      </c>
    </row>
    <row r="4437" spans="1:15" x14ac:dyDescent="0.25">
      <c r="A4437" s="7">
        <v>4413</v>
      </c>
      <c r="B4437" s="7"/>
      <c r="C4437" s="7" t="s">
        <v>23</v>
      </c>
      <c r="D4437" s="7" t="s">
        <v>6414</v>
      </c>
      <c r="E4437" s="7">
        <v>272020645</v>
      </c>
      <c r="F4437" s="8">
        <v>2219</v>
      </c>
      <c r="G4437" s="9" t="s">
        <v>6537</v>
      </c>
      <c r="H4437" s="7" t="s">
        <v>17</v>
      </c>
      <c r="I4437" s="10">
        <v>890900</v>
      </c>
      <c r="J4437" s="8">
        <v>5</v>
      </c>
      <c r="K4437" s="10">
        <f t="shared" si="68"/>
        <v>4454500</v>
      </c>
      <c r="L4437" s="7" t="s">
        <v>6439</v>
      </c>
      <c r="M4437" s="11" t="s">
        <v>19</v>
      </c>
      <c r="N4437" s="11" t="s">
        <v>26</v>
      </c>
      <c r="O4437" s="12" t="s">
        <v>20</v>
      </c>
    </row>
    <row r="4438" spans="1:15" x14ac:dyDescent="0.25">
      <c r="A4438" s="7">
        <v>4414</v>
      </c>
      <c r="B4438" s="7">
        <v>2306001537</v>
      </c>
      <c r="C4438" s="7" t="s">
        <v>91</v>
      </c>
      <c r="D4438" s="7" t="s">
        <v>6414</v>
      </c>
      <c r="E4438" s="7">
        <v>272021645</v>
      </c>
      <c r="F4438" s="8">
        <v>2219</v>
      </c>
      <c r="G4438" s="9" t="s">
        <v>6538</v>
      </c>
      <c r="H4438" s="7" t="s">
        <v>17</v>
      </c>
      <c r="I4438" s="10">
        <v>37000</v>
      </c>
      <c r="J4438" s="8">
        <v>420</v>
      </c>
      <c r="K4438" s="10">
        <f t="shared" si="68"/>
        <v>15540000</v>
      </c>
      <c r="L4438" s="7" t="s">
        <v>6478</v>
      </c>
      <c r="M4438" s="11" t="s">
        <v>19</v>
      </c>
      <c r="N4438" s="11" t="s">
        <v>26</v>
      </c>
      <c r="O4438" s="12" t="s">
        <v>20</v>
      </c>
    </row>
    <row r="4439" spans="1:15" x14ac:dyDescent="0.25">
      <c r="A4439" s="7">
        <v>4415</v>
      </c>
      <c r="B4439" s="7"/>
      <c r="C4439" s="7" t="s">
        <v>23</v>
      </c>
      <c r="D4439" s="7" t="s">
        <v>6414</v>
      </c>
      <c r="E4439" s="7">
        <v>272021721</v>
      </c>
      <c r="F4439" s="8">
        <v>2219</v>
      </c>
      <c r="G4439" s="9" t="s">
        <v>6539</v>
      </c>
      <c r="H4439" s="7" t="s">
        <v>17</v>
      </c>
      <c r="I4439" s="10">
        <v>18150</v>
      </c>
      <c r="J4439" s="8">
        <v>200</v>
      </c>
      <c r="K4439" s="10">
        <f t="shared" si="68"/>
        <v>3630000</v>
      </c>
      <c r="L4439" s="7" t="s">
        <v>6540</v>
      </c>
      <c r="M4439" s="11" t="s">
        <v>19</v>
      </c>
      <c r="N4439" s="11" t="s">
        <v>26</v>
      </c>
      <c r="O4439" s="12" t="s">
        <v>20</v>
      </c>
    </row>
    <row r="4440" spans="1:15" x14ac:dyDescent="0.25">
      <c r="A4440" s="7">
        <v>4416</v>
      </c>
      <c r="B4440" s="7"/>
      <c r="C4440" s="7" t="s">
        <v>568</v>
      </c>
      <c r="D4440" s="7" t="s">
        <v>6414</v>
      </c>
      <c r="E4440" s="7">
        <v>272022010</v>
      </c>
      <c r="F4440" s="8">
        <v>2219</v>
      </c>
      <c r="G4440" s="9" t="s">
        <v>6541</v>
      </c>
      <c r="H4440" s="7" t="s">
        <v>17</v>
      </c>
      <c r="I4440" s="10">
        <v>972000</v>
      </c>
      <c r="J4440" s="8">
        <v>10</v>
      </c>
      <c r="K4440" s="10">
        <f t="shared" si="68"/>
        <v>9720000</v>
      </c>
      <c r="L4440" s="7" t="s">
        <v>6542</v>
      </c>
      <c r="M4440" s="11" t="s">
        <v>19</v>
      </c>
      <c r="N4440" s="11" t="s">
        <v>26</v>
      </c>
      <c r="O4440" s="12" t="s">
        <v>20</v>
      </c>
    </row>
    <row r="4441" spans="1:15" x14ac:dyDescent="0.25">
      <c r="A4441" s="7">
        <v>4417</v>
      </c>
      <c r="B4441" s="7"/>
      <c r="C4441" s="7" t="s">
        <v>568</v>
      </c>
      <c r="D4441" s="7" t="s">
        <v>6414</v>
      </c>
      <c r="E4441" s="7">
        <v>272022010</v>
      </c>
      <c r="F4441" s="8">
        <v>2219</v>
      </c>
      <c r="G4441" s="9" t="s">
        <v>6541</v>
      </c>
      <c r="H4441" s="7" t="s">
        <v>17</v>
      </c>
      <c r="I4441" s="10">
        <v>108860</v>
      </c>
      <c r="J4441" s="8">
        <v>10</v>
      </c>
      <c r="K4441" s="10">
        <f t="shared" ref="K4441:K4504" si="69">+I4441*J4441</f>
        <v>1088600</v>
      </c>
      <c r="L4441" s="7" t="s">
        <v>6543</v>
      </c>
      <c r="M4441" s="11" t="s">
        <v>19</v>
      </c>
      <c r="N4441" s="11" t="s">
        <v>26</v>
      </c>
      <c r="O4441" s="12" t="s">
        <v>20</v>
      </c>
    </row>
    <row r="4442" spans="1:15" x14ac:dyDescent="0.25">
      <c r="A4442" s="7">
        <v>4418</v>
      </c>
      <c r="B4442" s="7"/>
      <c r="C4442" s="7"/>
      <c r="D4442" s="7" t="s">
        <v>6414</v>
      </c>
      <c r="E4442" s="7">
        <v>272022043</v>
      </c>
      <c r="F4442" s="8">
        <v>2219</v>
      </c>
      <c r="G4442" s="9" t="s">
        <v>6544</v>
      </c>
      <c r="H4442" s="7" t="s">
        <v>17</v>
      </c>
      <c r="I4442" s="10">
        <v>413550</v>
      </c>
      <c r="J4442" s="8">
        <v>35</v>
      </c>
      <c r="K4442" s="10">
        <f t="shared" si="69"/>
        <v>14474250</v>
      </c>
      <c r="L4442" s="7" t="s">
        <v>6545</v>
      </c>
      <c r="M4442" s="11" t="s">
        <v>19</v>
      </c>
      <c r="N4442" s="11"/>
      <c r="O4442" s="12" t="s">
        <v>20</v>
      </c>
    </row>
    <row r="4443" spans="1:15" x14ac:dyDescent="0.25">
      <c r="A4443" s="7">
        <v>4419</v>
      </c>
      <c r="B4443" s="7"/>
      <c r="C4443" s="7"/>
      <c r="D4443" s="7" t="s">
        <v>6414</v>
      </c>
      <c r="E4443" s="7">
        <v>272022043</v>
      </c>
      <c r="F4443" s="8">
        <v>2219</v>
      </c>
      <c r="G4443" s="9" t="s">
        <v>6544</v>
      </c>
      <c r="H4443" s="7" t="s">
        <v>17</v>
      </c>
      <c r="I4443" s="10">
        <v>415320</v>
      </c>
      <c r="J4443" s="8">
        <v>20</v>
      </c>
      <c r="K4443" s="10">
        <f t="shared" si="69"/>
        <v>8306400</v>
      </c>
      <c r="L4443" s="7" t="s">
        <v>6546</v>
      </c>
      <c r="M4443" s="11" t="s">
        <v>19</v>
      </c>
      <c r="N4443" s="11"/>
      <c r="O4443" s="12" t="s">
        <v>20</v>
      </c>
    </row>
    <row r="4444" spans="1:15" x14ac:dyDescent="0.25">
      <c r="A4444" s="7">
        <v>4420</v>
      </c>
      <c r="B4444" s="7"/>
      <c r="C4444" s="7" t="s">
        <v>23</v>
      </c>
      <c r="D4444" s="7" t="s">
        <v>6414</v>
      </c>
      <c r="E4444" s="7">
        <v>272022085</v>
      </c>
      <c r="F4444" s="8">
        <v>2219</v>
      </c>
      <c r="G4444" s="9" t="s">
        <v>6218</v>
      </c>
      <c r="H4444" s="7" t="s">
        <v>17</v>
      </c>
      <c r="I4444" s="10">
        <v>86000</v>
      </c>
      <c r="J4444" s="8">
        <v>20</v>
      </c>
      <c r="K4444" s="10">
        <f t="shared" si="69"/>
        <v>1720000</v>
      </c>
      <c r="L4444" s="7" t="s">
        <v>6547</v>
      </c>
      <c r="M4444" s="11" t="s">
        <v>19</v>
      </c>
      <c r="N4444" s="11" t="s">
        <v>26</v>
      </c>
      <c r="O4444" s="12" t="s">
        <v>20</v>
      </c>
    </row>
    <row r="4445" spans="1:15" x14ac:dyDescent="0.25">
      <c r="A4445" s="7">
        <v>4421</v>
      </c>
      <c r="B4445" s="7"/>
      <c r="C4445" s="7" t="s">
        <v>23</v>
      </c>
      <c r="D4445" s="7" t="s">
        <v>6414</v>
      </c>
      <c r="E4445" s="7">
        <v>272023095</v>
      </c>
      <c r="F4445" s="8">
        <v>2219</v>
      </c>
      <c r="G4445" s="9" t="s">
        <v>6548</v>
      </c>
      <c r="H4445" s="7" t="s">
        <v>17</v>
      </c>
      <c r="I4445" s="10">
        <v>562000</v>
      </c>
      <c r="J4445" s="8">
        <v>20</v>
      </c>
      <c r="K4445" s="10">
        <f t="shared" si="69"/>
        <v>11240000</v>
      </c>
      <c r="L4445" s="7" t="s">
        <v>6549</v>
      </c>
      <c r="M4445" s="11" t="s">
        <v>19</v>
      </c>
      <c r="N4445" s="11" t="s">
        <v>26</v>
      </c>
      <c r="O4445" s="12" t="s">
        <v>20</v>
      </c>
    </row>
    <row r="4446" spans="1:15" x14ac:dyDescent="0.25">
      <c r="A4446" s="7">
        <v>4422</v>
      </c>
      <c r="B4446" s="7">
        <v>2306001494</v>
      </c>
      <c r="C4446" s="7" t="s">
        <v>47</v>
      </c>
      <c r="D4446" s="7" t="s">
        <v>6414</v>
      </c>
      <c r="E4446" s="7">
        <v>272023401</v>
      </c>
      <c r="F4446" s="8">
        <v>2219</v>
      </c>
      <c r="G4446" s="9" t="s">
        <v>6550</v>
      </c>
      <c r="H4446" s="7" t="s">
        <v>17</v>
      </c>
      <c r="I4446" s="10">
        <v>500000</v>
      </c>
      <c r="J4446" s="8">
        <v>4</v>
      </c>
      <c r="K4446" s="10">
        <f t="shared" si="69"/>
        <v>2000000</v>
      </c>
      <c r="L4446" s="7" t="s">
        <v>6551</v>
      </c>
      <c r="M4446" s="11" t="s">
        <v>19</v>
      </c>
      <c r="N4446" s="11" t="s">
        <v>26</v>
      </c>
      <c r="O4446" s="12" t="s">
        <v>20</v>
      </c>
    </row>
    <row r="4447" spans="1:15" x14ac:dyDescent="0.25">
      <c r="A4447" s="7">
        <v>4423</v>
      </c>
      <c r="B4447" s="7">
        <v>2306001494</v>
      </c>
      <c r="C4447" s="7" t="s">
        <v>47</v>
      </c>
      <c r="D4447" s="7" t="s">
        <v>6414</v>
      </c>
      <c r="E4447" s="7">
        <v>272023402</v>
      </c>
      <c r="F4447" s="8">
        <v>2219</v>
      </c>
      <c r="G4447" s="9" t="s">
        <v>6552</v>
      </c>
      <c r="H4447" s="7" t="s">
        <v>17</v>
      </c>
      <c r="I4447" s="10">
        <v>500000</v>
      </c>
      <c r="J4447" s="8">
        <v>5</v>
      </c>
      <c r="K4447" s="10">
        <f t="shared" si="69"/>
        <v>2500000</v>
      </c>
      <c r="L4447" s="7" t="s">
        <v>6551</v>
      </c>
      <c r="M4447" s="11" t="s">
        <v>19</v>
      </c>
      <c r="N4447" s="11" t="s">
        <v>26</v>
      </c>
      <c r="O4447" s="12" t="s">
        <v>20</v>
      </c>
    </row>
    <row r="4448" spans="1:15" x14ac:dyDescent="0.25">
      <c r="A4448" s="7">
        <v>4424</v>
      </c>
      <c r="B4448" s="7">
        <v>2306001494</v>
      </c>
      <c r="C4448" s="7" t="s">
        <v>47</v>
      </c>
      <c r="D4448" s="7" t="s">
        <v>6414</v>
      </c>
      <c r="E4448" s="7">
        <v>272023403</v>
      </c>
      <c r="F4448" s="8">
        <v>2219</v>
      </c>
      <c r="G4448" s="9" t="s">
        <v>6553</v>
      </c>
      <c r="H4448" s="7" t="s">
        <v>17</v>
      </c>
      <c r="I4448" s="10">
        <v>500000</v>
      </c>
      <c r="J4448" s="8">
        <v>4</v>
      </c>
      <c r="K4448" s="10">
        <f t="shared" si="69"/>
        <v>2000000</v>
      </c>
      <c r="L4448" s="7" t="s">
        <v>6551</v>
      </c>
      <c r="M4448" s="11" t="s">
        <v>19</v>
      </c>
      <c r="N4448" s="11" t="s">
        <v>26</v>
      </c>
      <c r="O4448" s="12" t="s">
        <v>20</v>
      </c>
    </row>
    <row r="4449" spans="1:15" x14ac:dyDescent="0.25">
      <c r="A4449" s="7">
        <v>4425</v>
      </c>
      <c r="B4449" s="7">
        <v>2306001494</v>
      </c>
      <c r="C4449" s="7" t="s">
        <v>47</v>
      </c>
      <c r="D4449" s="7" t="s">
        <v>6414</v>
      </c>
      <c r="E4449" s="7">
        <v>272023404</v>
      </c>
      <c r="F4449" s="8">
        <v>2219</v>
      </c>
      <c r="G4449" s="9" t="s">
        <v>6554</v>
      </c>
      <c r="H4449" s="7" t="s">
        <v>17</v>
      </c>
      <c r="I4449" s="10">
        <v>500000</v>
      </c>
      <c r="J4449" s="8">
        <v>4</v>
      </c>
      <c r="K4449" s="10">
        <f t="shared" si="69"/>
        <v>2000000</v>
      </c>
      <c r="L4449" s="7" t="s">
        <v>6551</v>
      </c>
      <c r="M4449" s="11" t="s">
        <v>19</v>
      </c>
      <c r="N4449" s="11" t="s">
        <v>26</v>
      </c>
      <c r="O4449" s="12" t="s">
        <v>20</v>
      </c>
    </row>
    <row r="4450" spans="1:15" x14ac:dyDescent="0.25">
      <c r="A4450" s="7">
        <v>4426</v>
      </c>
      <c r="B4450" s="7">
        <v>2306001494</v>
      </c>
      <c r="C4450" s="7" t="s">
        <v>47</v>
      </c>
      <c r="D4450" s="7" t="s">
        <v>6414</v>
      </c>
      <c r="E4450" s="7">
        <v>272023405</v>
      </c>
      <c r="F4450" s="8">
        <v>2219</v>
      </c>
      <c r="G4450" s="9" t="s">
        <v>6555</v>
      </c>
      <c r="H4450" s="7" t="s">
        <v>17</v>
      </c>
      <c r="I4450" s="10">
        <v>500000</v>
      </c>
      <c r="J4450" s="8">
        <v>4</v>
      </c>
      <c r="K4450" s="10">
        <f t="shared" si="69"/>
        <v>2000000</v>
      </c>
      <c r="L4450" s="7" t="s">
        <v>6551</v>
      </c>
      <c r="M4450" s="11" t="s">
        <v>19</v>
      </c>
      <c r="N4450" s="11" t="s">
        <v>26</v>
      </c>
      <c r="O4450" s="12" t="s">
        <v>20</v>
      </c>
    </row>
    <row r="4451" spans="1:15" x14ac:dyDescent="0.25">
      <c r="A4451" s="7">
        <v>4427</v>
      </c>
      <c r="B4451" s="7">
        <v>2306001494</v>
      </c>
      <c r="C4451" s="7" t="s">
        <v>47</v>
      </c>
      <c r="D4451" s="7" t="s">
        <v>6414</v>
      </c>
      <c r="E4451" s="7">
        <v>272023406</v>
      </c>
      <c r="F4451" s="8">
        <v>2219</v>
      </c>
      <c r="G4451" s="9" t="s">
        <v>6556</v>
      </c>
      <c r="H4451" s="7" t="s">
        <v>17</v>
      </c>
      <c r="I4451" s="10">
        <v>500000</v>
      </c>
      <c r="J4451" s="8">
        <v>5</v>
      </c>
      <c r="K4451" s="10">
        <f t="shared" si="69"/>
        <v>2500000</v>
      </c>
      <c r="L4451" s="7" t="s">
        <v>6551</v>
      </c>
      <c r="M4451" s="11" t="s">
        <v>19</v>
      </c>
      <c r="N4451" s="11" t="s">
        <v>26</v>
      </c>
      <c r="O4451" s="12" t="s">
        <v>20</v>
      </c>
    </row>
    <row r="4452" spans="1:15" x14ac:dyDescent="0.25">
      <c r="A4452" s="7">
        <v>4428</v>
      </c>
      <c r="B4452" s="7">
        <v>2306001494</v>
      </c>
      <c r="C4452" s="7" t="s">
        <v>47</v>
      </c>
      <c r="D4452" s="7" t="s">
        <v>6414</v>
      </c>
      <c r="E4452" s="7">
        <v>272023407</v>
      </c>
      <c r="F4452" s="8">
        <v>2219</v>
      </c>
      <c r="G4452" s="9" t="s">
        <v>6557</v>
      </c>
      <c r="H4452" s="7" t="s">
        <v>17</v>
      </c>
      <c r="I4452" s="10">
        <v>500000</v>
      </c>
      <c r="J4452" s="8">
        <v>5</v>
      </c>
      <c r="K4452" s="10">
        <f t="shared" si="69"/>
        <v>2500000</v>
      </c>
      <c r="L4452" s="7" t="s">
        <v>6551</v>
      </c>
      <c r="M4452" s="11" t="s">
        <v>19</v>
      </c>
      <c r="N4452" s="11" t="s">
        <v>26</v>
      </c>
      <c r="O4452" s="12" t="s">
        <v>20</v>
      </c>
    </row>
    <row r="4453" spans="1:15" x14ac:dyDescent="0.25">
      <c r="A4453" s="7">
        <v>4429</v>
      </c>
      <c r="B4453" s="7">
        <v>2306001494</v>
      </c>
      <c r="C4453" s="7" t="s">
        <v>47</v>
      </c>
      <c r="D4453" s="7" t="s">
        <v>6414</v>
      </c>
      <c r="E4453" s="7">
        <v>272023408</v>
      </c>
      <c r="F4453" s="8">
        <v>2219</v>
      </c>
      <c r="G4453" s="9" t="s">
        <v>6558</v>
      </c>
      <c r="H4453" s="7" t="s">
        <v>17</v>
      </c>
      <c r="I4453" s="10">
        <v>500000</v>
      </c>
      <c r="J4453" s="8">
        <v>6</v>
      </c>
      <c r="K4453" s="10">
        <f t="shared" si="69"/>
        <v>3000000</v>
      </c>
      <c r="L4453" s="7" t="s">
        <v>6551</v>
      </c>
      <c r="M4453" s="11" t="s">
        <v>19</v>
      </c>
      <c r="N4453" s="11" t="s">
        <v>26</v>
      </c>
      <c r="O4453" s="12" t="s">
        <v>20</v>
      </c>
    </row>
    <row r="4454" spans="1:15" x14ac:dyDescent="0.25">
      <c r="A4454" s="7">
        <v>4430</v>
      </c>
      <c r="B4454" s="7">
        <v>2306001494</v>
      </c>
      <c r="C4454" s="7" t="s">
        <v>47</v>
      </c>
      <c r="D4454" s="7" t="s">
        <v>6414</v>
      </c>
      <c r="E4454" s="7">
        <v>272023409</v>
      </c>
      <c r="F4454" s="8">
        <v>2219</v>
      </c>
      <c r="G4454" s="9" t="s">
        <v>6559</v>
      </c>
      <c r="H4454" s="7" t="s">
        <v>17</v>
      </c>
      <c r="I4454" s="10">
        <v>500000</v>
      </c>
      <c r="J4454" s="8">
        <v>8</v>
      </c>
      <c r="K4454" s="10">
        <f t="shared" si="69"/>
        <v>4000000</v>
      </c>
      <c r="L4454" s="7" t="s">
        <v>6551</v>
      </c>
      <c r="M4454" s="11" t="s">
        <v>19</v>
      </c>
      <c r="N4454" s="11" t="s">
        <v>26</v>
      </c>
      <c r="O4454" s="12" t="s">
        <v>20</v>
      </c>
    </row>
    <row r="4455" spans="1:15" x14ac:dyDescent="0.25">
      <c r="A4455" s="7">
        <v>4431</v>
      </c>
      <c r="B4455" s="7">
        <v>2306001494</v>
      </c>
      <c r="C4455" s="7" t="s">
        <v>47</v>
      </c>
      <c r="D4455" s="7" t="s">
        <v>6414</v>
      </c>
      <c r="E4455" s="7">
        <v>272023410</v>
      </c>
      <c r="F4455" s="8">
        <v>2219</v>
      </c>
      <c r="G4455" s="9" t="s">
        <v>6560</v>
      </c>
      <c r="H4455" s="7" t="s">
        <v>17</v>
      </c>
      <c r="I4455" s="10">
        <v>500000</v>
      </c>
      <c r="J4455" s="8">
        <v>6</v>
      </c>
      <c r="K4455" s="10">
        <f t="shared" si="69"/>
        <v>3000000</v>
      </c>
      <c r="L4455" s="7" t="s">
        <v>6551</v>
      </c>
      <c r="M4455" s="11" t="s">
        <v>19</v>
      </c>
      <c r="N4455" s="11" t="s">
        <v>26</v>
      </c>
      <c r="O4455" s="12" t="s">
        <v>20</v>
      </c>
    </row>
    <row r="4456" spans="1:15" x14ac:dyDescent="0.25">
      <c r="A4456" s="7">
        <v>4432</v>
      </c>
      <c r="B4456" s="7">
        <v>2306001494</v>
      </c>
      <c r="C4456" s="7" t="s">
        <v>47</v>
      </c>
      <c r="D4456" s="7" t="s">
        <v>6414</v>
      </c>
      <c r="E4456" s="7">
        <v>272023411</v>
      </c>
      <c r="F4456" s="8">
        <v>2219</v>
      </c>
      <c r="G4456" s="9" t="s">
        <v>6561</v>
      </c>
      <c r="H4456" s="7" t="s">
        <v>17</v>
      </c>
      <c r="I4456" s="10">
        <v>500000</v>
      </c>
      <c r="J4456" s="8">
        <v>6</v>
      </c>
      <c r="K4456" s="10">
        <f t="shared" si="69"/>
        <v>3000000</v>
      </c>
      <c r="L4456" s="7" t="s">
        <v>6551</v>
      </c>
      <c r="M4456" s="11" t="s">
        <v>19</v>
      </c>
      <c r="N4456" s="11" t="s">
        <v>26</v>
      </c>
      <c r="O4456" s="12" t="s">
        <v>20</v>
      </c>
    </row>
    <row r="4457" spans="1:15" x14ac:dyDescent="0.25">
      <c r="A4457" s="7">
        <v>4433</v>
      </c>
      <c r="B4457" s="7">
        <v>2306001494</v>
      </c>
      <c r="C4457" s="7" t="s">
        <v>47</v>
      </c>
      <c r="D4457" s="7" t="s">
        <v>6414</v>
      </c>
      <c r="E4457" s="7">
        <v>272023412</v>
      </c>
      <c r="F4457" s="8">
        <v>2219</v>
      </c>
      <c r="G4457" s="9" t="s">
        <v>6562</v>
      </c>
      <c r="H4457" s="7" t="s">
        <v>17</v>
      </c>
      <c r="I4457" s="10">
        <v>500000</v>
      </c>
      <c r="J4457" s="8">
        <v>5</v>
      </c>
      <c r="K4457" s="10">
        <f t="shared" si="69"/>
        <v>2500000</v>
      </c>
      <c r="L4457" s="7" t="s">
        <v>6551</v>
      </c>
      <c r="M4457" s="11" t="s">
        <v>19</v>
      </c>
      <c r="N4457" s="11" t="s">
        <v>26</v>
      </c>
      <c r="O4457" s="12" t="s">
        <v>20</v>
      </c>
    </row>
    <row r="4458" spans="1:15" x14ac:dyDescent="0.25">
      <c r="A4458" s="7">
        <v>4434</v>
      </c>
      <c r="B4458" s="7">
        <v>2306001494</v>
      </c>
      <c r="C4458" s="7" t="s">
        <v>47</v>
      </c>
      <c r="D4458" s="7" t="s">
        <v>6414</v>
      </c>
      <c r="E4458" s="7">
        <v>272023413</v>
      </c>
      <c r="F4458" s="8">
        <v>2219</v>
      </c>
      <c r="G4458" s="9" t="s">
        <v>6563</v>
      </c>
      <c r="H4458" s="7" t="s">
        <v>17</v>
      </c>
      <c r="I4458" s="10">
        <v>500000</v>
      </c>
      <c r="J4458" s="8">
        <v>8</v>
      </c>
      <c r="K4458" s="10">
        <f t="shared" si="69"/>
        <v>4000000</v>
      </c>
      <c r="L4458" s="7" t="s">
        <v>6551</v>
      </c>
      <c r="M4458" s="11" t="s">
        <v>19</v>
      </c>
      <c r="N4458" s="11" t="s">
        <v>26</v>
      </c>
      <c r="O4458" s="12" t="s">
        <v>20</v>
      </c>
    </row>
    <row r="4459" spans="1:15" x14ac:dyDescent="0.25">
      <c r="A4459" s="7">
        <v>4435</v>
      </c>
      <c r="B4459" s="7">
        <v>2306001494</v>
      </c>
      <c r="C4459" s="7" t="s">
        <v>47</v>
      </c>
      <c r="D4459" s="7" t="s">
        <v>6414</v>
      </c>
      <c r="E4459" s="7">
        <v>272023414</v>
      </c>
      <c r="F4459" s="8">
        <v>2219</v>
      </c>
      <c r="G4459" s="9" t="s">
        <v>6564</v>
      </c>
      <c r="H4459" s="7" t="s">
        <v>17</v>
      </c>
      <c r="I4459" s="10">
        <v>500000</v>
      </c>
      <c r="J4459" s="8">
        <v>5</v>
      </c>
      <c r="K4459" s="10">
        <f t="shared" si="69"/>
        <v>2500000</v>
      </c>
      <c r="L4459" s="7" t="s">
        <v>6551</v>
      </c>
      <c r="M4459" s="11" t="s">
        <v>19</v>
      </c>
      <c r="N4459" s="11" t="s">
        <v>26</v>
      </c>
      <c r="O4459" s="12" t="s">
        <v>20</v>
      </c>
    </row>
    <row r="4460" spans="1:15" x14ac:dyDescent="0.25">
      <c r="A4460" s="7">
        <v>4436</v>
      </c>
      <c r="B4460" s="7">
        <v>2306001494</v>
      </c>
      <c r="C4460" s="7" t="s">
        <v>47</v>
      </c>
      <c r="D4460" s="7" t="s">
        <v>6414</v>
      </c>
      <c r="E4460" s="7">
        <v>272023415</v>
      </c>
      <c r="F4460" s="8">
        <v>2219</v>
      </c>
      <c r="G4460" s="9" t="s">
        <v>6565</v>
      </c>
      <c r="H4460" s="7" t="s">
        <v>17</v>
      </c>
      <c r="I4460" s="10">
        <v>500000</v>
      </c>
      <c r="J4460" s="8">
        <v>5</v>
      </c>
      <c r="K4460" s="10">
        <f t="shared" si="69"/>
        <v>2500000</v>
      </c>
      <c r="L4460" s="7" t="s">
        <v>6551</v>
      </c>
      <c r="M4460" s="11" t="s">
        <v>19</v>
      </c>
      <c r="N4460" s="11" t="s">
        <v>26</v>
      </c>
      <c r="O4460" s="12" t="s">
        <v>20</v>
      </c>
    </row>
    <row r="4461" spans="1:15" x14ac:dyDescent="0.25">
      <c r="A4461" s="7">
        <v>4437</v>
      </c>
      <c r="B4461" s="7"/>
      <c r="C4461" s="7"/>
      <c r="D4461" s="7" t="s">
        <v>6414</v>
      </c>
      <c r="E4461" s="7">
        <v>272024320</v>
      </c>
      <c r="F4461" s="8">
        <v>2219</v>
      </c>
      <c r="G4461" s="9" t="s">
        <v>6566</v>
      </c>
      <c r="H4461" s="7" t="s">
        <v>17</v>
      </c>
      <c r="I4461" s="10">
        <v>1447000</v>
      </c>
      <c r="J4461" s="8">
        <v>30</v>
      </c>
      <c r="K4461" s="10">
        <f t="shared" si="69"/>
        <v>43410000</v>
      </c>
      <c r="L4461" s="7" t="s">
        <v>6567</v>
      </c>
      <c r="M4461" s="11" t="s">
        <v>19</v>
      </c>
      <c r="N4461" s="11"/>
      <c r="O4461" s="12" t="s">
        <v>20</v>
      </c>
    </row>
    <row r="4462" spans="1:15" x14ac:dyDescent="0.25">
      <c r="A4462" s="7">
        <v>4438</v>
      </c>
      <c r="B4462" s="7"/>
      <c r="C4462" s="7"/>
      <c r="D4462" s="7" t="s">
        <v>6414</v>
      </c>
      <c r="E4462" s="7">
        <v>272024320</v>
      </c>
      <c r="F4462" s="8">
        <v>2219</v>
      </c>
      <c r="G4462" s="9" t="s">
        <v>6566</v>
      </c>
      <c r="H4462" s="7" t="s">
        <v>17</v>
      </c>
      <c r="I4462" s="10">
        <v>1450000</v>
      </c>
      <c r="J4462" s="8">
        <v>30</v>
      </c>
      <c r="K4462" s="10">
        <f t="shared" si="69"/>
        <v>43500000</v>
      </c>
      <c r="L4462" s="7" t="s">
        <v>6568</v>
      </c>
      <c r="M4462" s="11" t="s">
        <v>19</v>
      </c>
      <c r="N4462" s="11"/>
      <c r="O4462" s="12" t="s">
        <v>20</v>
      </c>
    </row>
    <row r="4463" spans="1:15" x14ac:dyDescent="0.25">
      <c r="A4463" s="7">
        <v>4439</v>
      </c>
      <c r="B4463" s="7"/>
      <c r="C4463" s="7" t="s">
        <v>610</v>
      </c>
      <c r="D4463" s="7" t="s">
        <v>6414</v>
      </c>
      <c r="E4463" s="7">
        <v>272027253</v>
      </c>
      <c r="F4463" s="8">
        <v>2219</v>
      </c>
      <c r="G4463" s="9" t="s">
        <v>6569</v>
      </c>
      <c r="H4463" s="7" t="s">
        <v>17</v>
      </c>
      <c r="I4463" s="10">
        <v>7500</v>
      </c>
      <c r="J4463" s="8">
        <v>80</v>
      </c>
      <c r="K4463" s="10">
        <f t="shared" si="69"/>
        <v>600000</v>
      </c>
      <c r="L4463" s="7" t="s">
        <v>6570</v>
      </c>
      <c r="M4463" s="11" t="s">
        <v>19</v>
      </c>
      <c r="N4463" s="11" t="s">
        <v>26</v>
      </c>
      <c r="O4463" s="12" t="s">
        <v>20</v>
      </c>
    </row>
    <row r="4464" spans="1:15" x14ac:dyDescent="0.25">
      <c r="A4464" s="7">
        <v>4440</v>
      </c>
      <c r="B4464" s="7"/>
      <c r="C4464" s="7" t="s">
        <v>610</v>
      </c>
      <c r="D4464" s="7" t="s">
        <v>6414</v>
      </c>
      <c r="E4464" s="7">
        <v>272027280</v>
      </c>
      <c r="F4464" s="8">
        <v>2219</v>
      </c>
      <c r="G4464" s="9" t="s">
        <v>6571</v>
      </c>
      <c r="H4464" s="7" t="s">
        <v>17</v>
      </c>
      <c r="I4464" s="10">
        <v>3500</v>
      </c>
      <c r="J4464" s="8">
        <v>25</v>
      </c>
      <c r="K4464" s="10">
        <f t="shared" si="69"/>
        <v>87500</v>
      </c>
      <c r="L4464" s="7" t="s">
        <v>6572</v>
      </c>
      <c r="M4464" s="11" t="s">
        <v>19</v>
      </c>
      <c r="N4464" s="11" t="s">
        <v>26</v>
      </c>
      <c r="O4464" s="12" t="s">
        <v>20</v>
      </c>
    </row>
    <row r="4465" spans="1:15" x14ac:dyDescent="0.25">
      <c r="A4465" s="7">
        <v>4441</v>
      </c>
      <c r="B4465" s="7"/>
      <c r="C4465" s="7" t="s">
        <v>610</v>
      </c>
      <c r="D4465" s="7" t="s">
        <v>6414</v>
      </c>
      <c r="E4465" s="7">
        <v>272027300</v>
      </c>
      <c r="F4465" s="8">
        <v>2219</v>
      </c>
      <c r="G4465" s="9" t="s">
        <v>6573</v>
      </c>
      <c r="H4465" s="7" t="s">
        <v>17</v>
      </c>
      <c r="I4465" s="10">
        <v>15000</v>
      </c>
      <c r="J4465" s="8">
        <v>25</v>
      </c>
      <c r="K4465" s="10">
        <f t="shared" si="69"/>
        <v>375000</v>
      </c>
      <c r="L4465" s="7" t="s">
        <v>6574</v>
      </c>
      <c r="M4465" s="11" t="s">
        <v>19</v>
      </c>
      <c r="N4465" s="11" t="s">
        <v>26</v>
      </c>
      <c r="O4465" s="12" t="s">
        <v>20</v>
      </c>
    </row>
    <row r="4466" spans="1:15" x14ac:dyDescent="0.25">
      <c r="A4466" s="7">
        <v>4442</v>
      </c>
      <c r="B4466" s="7"/>
      <c r="C4466" s="7" t="s">
        <v>610</v>
      </c>
      <c r="D4466" s="7" t="s">
        <v>6414</v>
      </c>
      <c r="E4466" s="7">
        <v>272027550</v>
      </c>
      <c r="F4466" s="8">
        <v>2219</v>
      </c>
      <c r="G4466" s="9" t="s">
        <v>6575</v>
      </c>
      <c r="H4466" s="7" t="s">
        <v>17</v>
      </c>
      <c r="I4466" s="10">
        <v>447000</v>
      </c>
      <c r="J4466" s="8">
        <v>200</v>
      </c>
      <c r="K4466" s="10">
        <f t="shared" si="69"/>
        <v>89400000</v>
      </c>
      <c r="L4466" s="7" t="s">
        <v>6576</v>
      </c>
      <c r="M4466" s="11" t="s">
        <v>19</v>
      </c>
      <c r="N4466" s="11" t="s">
        <v>26</v>
      </c>
      <c r="O4466" s="12" t="s">
        <v>20</v>
      </c>
    </row>
    <row r="4467" spans="1:15" x14ac:dyDescent="0.25">
      <c r="A4467" s="7">
        <v>4443</v>
      </c>
      <c r="B4467" s="7"/>
      <c r="C4467" s="7" t="s">
        <v>23</v>
      </c>
      <c r="D4467" s="7" t="s">
        <v>6414</v>
      </c>
      <c r="E4467" s="7">
        <v>272027600</v>
      </c>
      <c r="F4467" s="8">
        <v>2219</v>
      </c>
      <c r="G4467" s="9" t="s">
        <v>5839</v>
      </c>
      <c r="H4467" s="7" t="s">
        <v>593</v>
      </c>
      <c r="I4467" s="10">
        <v>165602</v>
      </c>
      <c r="J4467" s="8">
        <v>50</v>
      </c>
      <c r="K4467" s="10">
        <f t="shared" si="69"/>
        <v>8280100</v>
      </c>
      <c r="L4467" s="7" t="s">
        <v>6577</v>
      </c>
      <c r="M4467" s="11" t="s">
        <v>19</v>
      </c>
      <c r="N4467" s="11" t="s">
        <v>26</v>
      </c>
      <c r="O4467" s="12" t="s">
        <v>20</v>
      </c>
    </row>
    <row r="4468" spans="1:15" x14ac:dyDescent="0.25">
      <c r="A4468" s="7">
        <v>4444</v>
      </c>
      <c r="B4468" s="7"/>
      <c r="C4468" s="7"/>
      <c r="D4468" s="7" t="s">
        <v>6414</v>
      </c>
      <c r="E4468" s="7">
        <v>272030481</v>
      </c>
      <c r="F4468" s="8">
        <v>2219</v>
      </c>
      <c r="G4468" s="9" t="s">
        <v>6578</v>
      </c>
      <c r="H4468" s="7" t="s">
        <v>17</v>
      </c>
      <c r="I4468" s="10">
        <v>37000</v>
      </c>
      <c r="J4468" s="8">
        <v>10</v>
      </c>
      <c r="K4468" s="10">
        <f t="shared" si="69"/>
        <v>370000</v>
      </c>
      <c r="L4468" s="7" t="s">
        <v>6579</v>
      </c>
      <c r="M4468" s="11" t="s">
        <v>19</v>
      </c>
      <c r="N4468" s="11"/>
      <c r="O4468" s="12" t="s">
        <v>20</v>
      </c>
    </row>
    <row r="4469" spans="1:15" x14ac:dyDescent="0.25">
      <c r="A4469" s="7">
        <v>4445</v>
      </c>
      <c r="B4469" s="7"/>
      <c r="C4469" s="7"/>
      <c r="D4469" s="7" t="s">
        <v>6414</v>
      </c>
      <c r="E4469" s="7">
        <v>272030482</v>
      </c>
      <c r="F4469" s="8">
        <v>2219</v>
      </c>
      <c r="G4469" s="9" t="s">
        <v>6580</v>
      </c>
      <c r="H4469" s="7" t="s">
        <v>17</v>
      </c>
      <c r="I4469" s="10">
        <v>45000</v>
      </c>
      <c r="J4469" s="8">
        <v>10</v>
      </c>
      <c r="K4469" s="10">
        <f t="shared" si="69"/>
        <v>450000</v>
      </c>
      <c r="L4469" s="7" t="s">
        <v>6581</v>
      </c>
      <c r="M4469" s="11" t="s">
        <v>19</v>
      </c>
      <c r="N4469" s="11"/>
      <c r="O4469" s="12" t="s">
        <v>20</v>
      </c>
    </row>
    <row r="4470" spans="1:15" x14ac:dyDescent="0.25">
      <c r="A4470" s="7">
        <v>4446</v>
      </c>
      <c r="B4470" s="7"/>
      <c r="C4470" s="7"/>
      <c r="D4470" s="7" t="s">
        <v>6414</v>
      </c>
      <c r="E4470" s="7">
        <v>275030185</v>
      </c>
      <c r="F4470" s="8">
        <v>2219</v>
      </c>
      <c r="G4470" s="9" t="s">
        <v>6582</v>
      </c>
      <c r="H4470" s="7" t="s">
        <v>17</v>
      </c>
      <c r="I4470" s="10">
        <v>1775000</v>
      </c>
      <c r="J4470" s="8">
        <v>2</v>
      </c>
      <c r="K4470" s="10">
        <f t="shared" si="69"/>
        <v>3550000</v>
      </c>
      <c r="L4470" s="7" t="s">
        <v>6583</v>
      </c>
      <c r="M4470" s="11" t="s">
        <v>19</v>
      </c>
      <c r="N4470" s="11"/>
      <c r="O4470" s="12" t="s">
        <v>20</v>
      </c>
    </row>
    <row r="4471" spans="1:15" x14ac:dyDescent="0.25">
      <c r="A4471" s="7">
        <v>4447</v>
      </c>
      <c r="B4471" s="7"/>
      <c r="C4471" s="7"/>
      <c r="D4471" s="7" t="s">
        <v>6414</v>
      </c>
      <c r="E4471" s="7">
        <v>293020020</v>
      </c>
      <c r="F4471" s="8">
        <v>2219</v>
      </c>
      <c r="G4471" s="9" t="s">
        <v>6584</v>
      </c>
      <c r="H4471" s="7" t="s">
        <v>17</v>
      </c>
      <c r="I4471" s="10">
        <v>38000</v>
      </c>
      <c r="J4471" s="8">
        <v>400</v>
      </c>
      <c r="K4471" s="10">
        <f t="shared" si="69"/>
        <v>15200000</v>
      </c>
      <c r="L4471" s="7" t="s">
        <v>6585</v>
      </c>
      <c r="M4471" s="11" t="s">
        <v>19</v>
      </c>
      <c r="N4471" s="11"/>
      <c r="O4471" s="12" t="s">
        <v>20</v>
      </c>
    </row>
    <row r="4472" spans="1:15" x14ac:dyDescent="0.25">
      <c r="A4472" s="7">
        <v>4448</v>
      </c>
      <c r="B4472" s="7"/>
      <c r="C4472" s="7"/>
      <c r="D4472" s="7" t="s">
        <v>6414</v>
      </c>
      <c r="E4472" s="7">
        <v>294010601</v>
      </c>
      <c r="F4472" s="8">
        <v>2219</v>
      </c>
      <c r="G4472" s="9" t="s">
        <v>6586</v>
      </c>
      <c r="H4472" s="7" t="s">
        <v>17</v>
      </c>
      <c r="I4472" s="10">
        <v>43000</v>
      </c>
      <c r="J4472" s="8">
        <v>225</v>
      </c>
      <c r="K4472" s="10">
        <f t="shared" si="69"/>
        <v>9675000</v>
      </c>
      <c r="L4472" s="7" t="s">
        <v>6587</v>
      </c>
      <c r="M4472" s="11" t="s">
        <v>19</v>
      </c>
      <c r="N4472" s="11"/>
      <c r="O4472" s="12" t="s">
        <v>20</v>
      </c>
    </row>
    <row r="4473" spans="1:15" x14ac:dyDescent="0.25">
      <c r="A4473" s="7">
        <v>4449</v>
      </c>
      <c r="B4473" s="7"/>
      <c r="C4473" s="7"/>
      <c r="D4473" s="7" t="s">
        <v>6414</v>
      </c>
      <c r="E4473" s="7">
        <v>294018068</v>
      </c>
      <c r="F4473" s="8">
        <v>2219</v>
      </c>
      <c r="G4473" s="9" t="s">
        <v>6588</v>
      </c>
      <c r="H4473" s="7" t="s">
        <v>17</v>
      </c>
      <c r="I4473" s="10">
        <v>25650</v>
      </c>
      <c r="J4473" s="8">
        <v>100</v>
      </c>
      <c r="K4473" s="10">
        <f t="shared" si="69"/>
        <v>2565000</v>
      </c>
      <c r="L4473" s="7" t="s">
        <v>6589</v>
      </c>
      <c r="M4473" s="11" t="s">
        <v>19</v>
      </c>
      <c r="N4473" s="11"/>
      <c r="O4473" s="12" t="s">
        <v>20</v>
      </c>
    </row>
    <row r="4474" spans="1:15" x14ac:dyDescent="0.25">
      <c r="A4474" s="7">
        <v>4450</v>
      </c>
      <c r="B4474" s="7"/>
      <c r="C4474" s="7"/>
      <c r="D4474" s="7" t="s">
        <v>6414</v>
      </c>
      <c r="E4474" s="7">
        <v>294018542</v>
      </c>
      <c r="F4474" s="8">
        <v>2219</v>
      </c>
      <c r="G4474" s="9" t="s">
        <v>6590</v>
      </c>
      <c r="H4474" s="7" t="s">
        <v>17</v>
      </c>
      <c r="I4474" s="10">
        <v>3500</v>
      </c>
      <c r="J4474" s="8">
        <v>500</v>
      </c>
      <c r="K4474" s="10">
        <f t="shared" si="69"/>
        <v>1750000</v>
      </c>
      <c r="L4474" s="7" t="s">
        <v>6591</v>
      </c>
      <c r="M4474" s="11" t="s">
        <v>19</v>
      </c>
      <c r="N4474" s="11"/>
      <c r="O4474" s="12" t="s">
        <v>20</v>
      </c>
    </row>
    <row r="4475" spans="1:15" x14ac:dyDescent="0.25">
      <c r="A4475" s="7">
        <v>4451</v>
      </c>
      <c r="B4475" s="7"/>
      <c r="C4475" s="7"/>
      <c r="D4475" s="7" t="s">
        <v>6414</v>
      </c>
      <c r="E4475" s="7">
        <v>294018563</v>
      </c>
      <c r="F4475" s="8">
        <v>2219</v>
      </c>
      <c r="G4475" s="9" t="s">
        <v>6592</v>
      </c>
      <c r="H4475" s="7" t="s">
        <v>17</v>
      </c>
      <c r="I4475" s="10">
        <v>28000</v>
      </c>
      <c r="J4475" s="8">
        <v>400</v>
      </c>
      <c r="K4475" s="10">
        <f t="shared" si="69"/>
        <v>11200000</v>
      </c>
      <c r="L4475" s="7" t="s">
        <v>6587</v>
      </c>
      <c r="M4475" s="11" t="s">
        <v>19</v>
      </c>
      <c r="N4475" s="11"/>
      <c r="O4475" s="12" t="s">
        <v>20</v>
      </c>
    </row>
    <row r="4476" spans="1:15" x14ac:dyDescent="0.25">
      <c r="A4476" s="7">
        <v>4452</v>
      </c>
      <c r="B4476" s="7"/>
      <c r="C4476" s="7"/>
      <c r="D4476" s="7" t="s">
        <v>6414</v>
      </c>
      <c r="E4476" s="7">
        <v>294020101</v>
      </c>
      <c r="F4476" s="8">
        <v>2219</v>
      </c>
      <c r="G4476" s="9" t="s">
        <v>6593</v>
      </c>
      <c r="H4476" s="7" t="s">
        <v>17</v>
      </c>
      <c r="I4476" s="10">
        <v>14000</v>
      </c>
      <c r="J4476" s="8">
        <v>90</v>
      </c>
      <c r="K4476" s="10">
        <f t="shared" si="69"/>
        <v>1260000</v>
      </c>
      <c r="L4476" s="7" t="s">
        <v>6594</v>
      </c>
      <c r="M4476" s="11" t="s">
        <v>19</v>
      </c>
      <c r="N4476" s="11"/>
      <c r="O4476" s="12" t="s">
        <v>20</v>
      </c>
    </row>
    <row r="4477" spans="1:15" x14ac:dyDescent="0.25">
      <c r="A4477" s="7">
        <v>4453</v>
      </c>
      <c r="B4477" s="7"/>
      <c r="C4477" s="7"/>
      <c r="D4477" s="7" t="s">
        <v>1607</v>
      </c>
      <c r="E4477" s="7">
        <v>209012123</v>
      </c>
      <c r="F4477" s="8">
        <v>2219</v>
      </c>
      <c r="G4477" s="9" t="s">
        <v>3613</v>
      </c>
      <c r="H4477" s="7" t="s">
        <v>17</v>
      </c>
      <c r="I4477" s="10">
        <v>24000</v>
      </c>
      <c r="J4477" s="8">
        <v>40</v>
      </c>
      <c r="K4477" s="10">
        <f t="shared" si="69"/>
        <v>960000</v>
      </c>
      <c r="L4477" s="7" t="s">
        <v>6595</v>
      </c>
      <c r="M4477" s="11" t="s">
        <v>19</v>
      </c>
      <c r="N4477" s="11"/>
      <c r="O4477" s="12" t="s">
        <v>20</v>
      </c>
    </row>
    <row r="4478" spans="1:15" x14ac:dyDescent="0.25">
      <c r="A4478" s="7">
        <v>4454</v>
      </c>
      <c r="B4478" s="7"/>
      <c r="C4478" s="7"/>
      <c r="D4478" s="7" t="s">
        <v>1607</v>
      </c>
      <c r="E4478" s="7">
        <v>209012685</v>
      </c>
      <c r="F4478" s="8">
        <v>2219</v>
      </c>
      <c r="G4478" s="9" t="s">
        <v>3874</v>
      </c>
      <c r="H4478" s="7" t="s">
        <v>17</v>
      </c>
      <c r="I4478" s="10">
        <v>13700000</v>
      </c>
      <c r="J4478" s="8">
        <v>1</v>
      </c>
      <c r="K4478" s="10">
        <f t="shared" si="69"/>
        <v>13700000</v>
      </c>
      <c r="L4478" s="7" t="s">
        <v>6596</v>
      </c>
      <c r="M4478" s="11" t="s">
        <v>19</v>
      </c>
      <c r="N4478" s="11"/>
      <c r="O4478" s="12" t="s">
        <v>20</v>
      </c>
    </row>
    <row r="4479" spans="1:15" x14ac:dyDescent="0.25">
      <c r="A4479" s="7">
        <v>4455</v>
      </c>
      <c r="B4479" s="7"/>
      <c r="C4479" s="7" t="s">
        <v>23</v>
      </c>
      <c r="D4479" s="7" t="s">
        <v>1607</v>
      </c>
      <c r="E4479" s="7">
        <v>209015012</v>
      </c>
      <c r="F4479" s="8">
        <v>2219</v>
      </c>
      <c r="G4479" s="9" t="s">
        <v>3689</v>
      </c>
      <c r="H4479" s="7" t="s">
        <v>17</v>
      </c>
      <c r="I4479" s="10">
        <v>24000</v>
      </c>
      <c r="J4479" s="8">
        <v>25</v>
      </c>
      <c r="K4479" s="10">
        <f t="shared" si="69"/>
        <v>600000</v>
      </c>
      <c r="L4479" s="7" t="s">
        <v>6595</v>
      </c>
      <c r="M4479" s="11" t="s">
        <v>19</v>
      </c>
      <c r="N4479" s="11" t="s">
        <v>26</v>
      </c>
      <c r="O4479" s="12" t="s">
        <v>20</v>
      </c>
    </row>
    <row r="4480" spans="1:15" x14ac:dyDescent="0.25">
      <c r="A4480" s="7">
        <v>4456</v>
      </c>
      <c r="B4480" s="7"/>
      <c r="C4480" s="7" t="s">
        <v>23</v>
      </c>
      <c r="D4480" s="7" t="s">
        <v>1607</v>
      </c>
      <c r="E4480" s="7">
        <v>209015014</v>
      </c>
      <c r="F4480" s="8">
        <v>2219</v>
      </c>
      <c r="G4480" s="9" t="s">
        <v>3691</v>
      </c>
      <c r="H4480" s="7" t="s">
        <v>17</v>
      </c>
      <c r="I4480" s="10">
        <v>19000</v>
      </c>
      <c r="J4480" s="8">
        <v>20</v>
      </c>
      <c r="K4480" s="10">
        <f t="shared" si="69"/>
        <v>380000</v>
      </c>
      <c r="L4480" s="7" t="s">
        <v>6595</v>
      </c>
      <c r="M4480" s="11" t="s">
        <v>19</v>
      </c>
      <c r="N4480" s="11" t="s">
        <v>26</v>
      </c>
      <c r="O4480" s="12" t="s">
        <v>20</v>
      </c>
    </row>
    <row r="4481" spans="1:15" x14ac:dyDescent="0.25">
      <c r="A4481" s="7">
        <v>4457</v>
      </c>
      <c r="B4481" s="7"/>
      <c r="C4481" s="7" t="s">
        <v>23</v>
      </c>
      <c r="D4481" s="7" t="s">
        <v>1607</v>
      </c>
      <c r="E4481" s="7">
        <v>209015118</v>
      </c>
      <c r="F4481" s="8">
        <v>2219</v>
      </c>
      <c r="G4481" s="9" t="s">
        <v>3693</v>
      </c>
      <c r="H4481" s="7" t="s">
        <v>17</v>
      </c>
      <c r="I4481" s="10">
        <v>24000</v>
      </c>
      <c r="J4481" s="8">
        <v>30</v>
      </c>
      <c r="K4481" s="10">
        <f t="shared" si="69"/>
        <v>720000</v>
      </c>
      <c r="L4481" s="7" t="s">
        <v>6595</v>
      </c>
      <c r="M4481" s="11" t="s">
        <v>19</v>
      </c>
      <c r="N4481" s="11" t="s">
        <v>26</v>
      </c>
      <c r="O4481" s="12" t="s">
        <v>20</v>
      </c>
    </row>
    <row r="4482" spans="1:15" x14ac:dyDescent="0.25">
      <c r="A4482" s="7">
        <v>4458</v>
      </c>
      <c r="B4482" s="7"/>
      <c r="C4482" s="7" t="s">
        <v>23</v>
      </c>
      <c r="D4482" s="7" t="s">
        <v>1607</v>
      </c>
      <c r="E4482" s="7">
        <v>209015119</v>
      </c>
      <c r="F4482" s="8">
        <v>2219</v>
      </c>
      <c r="G4482" s="9" t="s">
        <v>3695</v>
      </c>
      <c r="H4482" s="7" t="s">
        <v>17</v>
      </c>
      <c r="I4482" s="10">
        <v>19000</v>
      </c>
      <c r="J4482" s="8">
        <v>12</v>
      </c>
      <c r="K4482" s="10">
        <f t="shared" si="69"/>
        <v>228000</v>
      </c>
      <c r="L4482" s="7" t="s">
        <v>6597</v>
      </c>
      <c r="M4482" s="11" t="s">
        <v>19</v>
      </c>
      <c r="N4482" s="11" t="s">
        <v>26</v>
      </c>
      <c r="O4482" s="12" t="s">
        <v>20</v>
      </c>
    </row>
    <row r="4483" spans="1:15" x14ac:dyDescent="0.25">
      <c r="A4483" s="7">
        <v>4459</v>
      </c>
      <c r="B4483" s="7"/>
      <c r="C4483" s="7" t="s">
        <v>23</v>
      </c>
      <c r="D4483" s="7" t="s">
        <v>1607</v>
      </c>
      <c r="E4483" s="7">
        <v>209015120</v>
      </c>
      <c r="F4483" s="8">
        <v>2219</v>
      </c>
      <c r="G4483" s="9" t="s">
        <v>3617</v>
      </c>
      <c r="H4483" s="7" t="s">
        <v>17</v>
      </c>
      <c r="I4483" s="10">
        <v>24000</v>
      </c>
      <c r="J4483" s="8">
        <v>30</v>
      </c>
      <c r="K4483" s="10">
        <f t="shared" si="69"/>
        <v>720000</v>
      </c>
      <c r="L4483" s="7" t="s">
        <v>6595</v>
      </c>
      <c r="M4483" s="11" t="s">
        <v>19</v>
      </c>
      <c r="N4483" s="11" t="s">
        <v>26</v>
      </c>
      <c r="O4483" s="12" t="s">
        <v>20</v>
      </c>
    </row>
    <row r="4484" spans="1:15" x14ac:dyDescent="0.25">
      <c r="A4484" s="7">
        <v>4460</v>
      </c>
      <c r="B4484" s="7"/>
      <c r="C4484" s="7" t="s">
        <v>23</v>
      </c>
      <c r="D4484" s="7" t="s">
        <v>1607</v>
      </c>
      <c r="E4484" s="7">
        <v>209015121</v>
      </c>
      <c r="F4484" s="8">
        <v>2219</v>
      </c>
      <c r="G4484" s="9" t="s">
        <v>3698</v>
      </c>
      <c r="H4484" s="7" t="s">
        <v>17</v>
      </c>
      <c r="I4484" s="10">
        <v>24000</v>
      </c>
      <c r="J4484" s="8">
        <v>80</v>
      </c>
      <c r="K4484" s="10">
        <f t="shared" si="69"/>
        <v>1920000</v>
      </c>
      <c r="L4484" s="7" t="s">
        <v>6595</v>
      </c>
      <c r="M4484" s="11" t="s">
        <v>19</v>
      </c>
      <c r="N4484" s="11" t="s">
        <v>26</v>
      </c>
      <c r="O4484" s="12" t="s">
        <v>20</v>
      </c>
    </row>
    <row r="4485" spans="1:15" x14ac:dyDescent="0.25">
      <c r="A4485" s="7">
        <v>4461</v>
      </c>
      <c r="B4485" s="7"/>
      <c r="C4485" s="7" t="s">
        <v>23</v>
      </c>
      <c r="D4485" s="7" t="s">
        <v>1607</v>
      </c>
      <c r="E4485" s="7">
        <v>209015122</v>
      </c>
      <c r="F4485" s="8">
        <v>2219</v>
      </c>
      <c r="G4485" s="9" t="s">
        <v>3619</v>
      </c>
      <c r="H4485" s="7" t="s">
        <v>17</v>
      </c>
      <c r="I4485" s="10">
        <v>19000</v>
      </c>
      <c r="J4485" s="8">
        <v>175</v>
      </c>
      <c r="K4485" s="10">
        <f t="shared" si="69"/>
        <v>3325000</v>
      </c>
      <c r="L4485" s="7" t="s">
        <v>6598</v>
      </c>
      <c r="M4485" s="11" t="s">
        <v>19</v>
      </c>
      <c r="N4485" s="11" t="s">
        <v>26</v>
      </c>
      <c r="O4485" s="12" t="s">
        <v>20</v>
      </c>
    </row>
    <row r="4486" spans="1:15" x14ac:dyDescent="0.25">
      <c r="A4486" s="7">
        <v>4462</v>
      </c>
      <c r="B4486" s="7"/>
      <c r="C4486" s="7" t="s">
        <v>23</v>
      </c>
      <c r="D4486" s="7" t="s">
        <v>1607</v>
      </c>
      <c r="E4486" s="7">
        <v>209015124</v>
      </c>
      <c r="F4486" s="8">
        <v>2219</v>
      </c>
      <c r="G4486" s="9" t="s">
        <v>3620</v>
      </c>
      <c r="H4486" s="7" t="s">
        <v>17</v>
      </c>
      <c r="I4486" s="10">
        <v>24000</v>
      </c>
      <c r="J4486" s="8">
        <v>40</v>
      </c>
      <c r="K4486" s="10">
        <f t="shared" si="69"/>
        <v>960000</v>
      </c>
      <c r="L4486" s="7" t="s">
        <v>6595</v>
      </c>
      <c r="M4486" s="11" t="s">
        <v>19</v>
      </c>
      <c r="N4486" s="11" t="s">
        <v>26</v>
      </c>
      <c r="O4486" s="12" t="s">
        <v>20</v>
      </c>
    </row>
    <row r="4487" spans="1:15" x14ac:dyDescent="0.25">
      <c r="A4487" s="7">
        <v>4463</v>
      </c>
      <c r="B4487" s="7"/>
      <c r="C4487" s="7" t="s">
        <v>23</v>
      </c>
      <c r="D4487" s="7" t="s">
        <v>1607</v>
      </c>
      <c r="E4487" s="7">
        <v>209015125</v>
      </c>
      <c r="F4487" s="8">
        <v>2219</v>
      </c>
      <c r="G4487" s="9" t="s">
        <v>3622</v>
      </c>
      <c r="H4487" s="7" t="s">
        <v>17</v>
      </c>
      <c r="I4487" s="10">
        <v>19000</v>
      </c>
      <c r="J4487" s="8">
        <v>175</v>
      </c>
      <c r="K4487" s="10">
        <f t="shared" si="69"/>
        <v>3325000</v>
      </c>
      <c r="L4487" s="7" t="s">
        <v>6599</v>
      </c>
      <c r="M4487" s="11" t="s">
        <v>19</v>
      </c>
      <c r="N4487" s="11" t="s">
        <v>26</v>
      </c>
      <c r="O4487" s="12" t="s">
        <v>20</v>
      </c>
    </row>
    <row r="4488" spans="1:15" x14ac:dyDescent="0.25">
      <c r="A4488" s="7">
        <v>4464</v>
      </c>
      <c r="B4488" s="7"/>
      <c r="C4488" s="7" t="s">
        <v>23</v>
      </c>
      <c r="D4488" s="7" t="s">
        <v>1607</v>
      </c>
      <c r="E4488" s="7">
        <v>209015126</v>
      </c>
      <c r="F4488" s="8">
        <v>2219</v>
      </c>
      <c r="G4488" s="9" t="s">
        <v>3703</v>
      </c>
      <c r="H4488" s="7" t="s">
        <v>17</v>
      </c>
      <c r="I4488" s="10">
        <v>24000</v>
      </c>
      <c r="J4488" s="8">
        <v>30</v>
      </c>
      <c r="K4488" s="10">
        <f t="shared" si="69"/>
        <v>720000</v>
      </c>
      <c r="L4488" s="7" t="s">
        <v>6595</v>
      </c>
      <c r="M4488" s="11" t="s">
        <v>19</v>
      </c>
      <c r="N4488" s="11" t="s">
        <v>26</v>
      </c>
      <c r="O4488" s="12" t="s">
        <v>20</v>
      </c>
    </row>
    <row r="4489" spans="1:15" x14ac:dyDescent="0.25">
      <c r="A4489" s="7">
        <v>4465</v>
      </c>
      <c r="B4489" s="7"/>
      <c r="C4489" s="7" t="s">
        <v>23</v>
      </c>
      <c r="D4489" s="7" t="s">
        <v>1607</v>
      </c>
      <c r="E4489" s="7">
        <v>209015127</v>
      </c>
      <c r="F4489" s="8">
        <v>2219</v>
      </c>
      <c r="G4489" s="9" t="s">
        <v>3705</v>
      </c>
      <c r="H4489" s="7" t="s">
        <v>17</v>
      </c>
      <c r="I4489" s="10">
        <v>24000</v>
      </c>
      <c r="J4489" s="8">
        <v>30</v>
      </c>
      <c r="K4489" s="10">
        <f t="shared" si="69"/>
        <v>720000</v>
      </c>
      <c r="L4489" s="7" t="s">
        <v>6595</v>
      </c>
      <c r="M4489" s="11" t="s">
        <v>19</v>
      </c>
      <c r="N4489" s="11" t="s">
        <v>26</v>
      </c>
      <c r="O4489" s="12" t="s">
        <v>20</v>
      </c>
    </row>
    <row r="4490" spans="1:15" x14ac:dyDescent="0.25">
      <c r="A4490" s="7">
        <v>4466</v>
      </c>
      <c r="B4490" s="7"/>
      <c r="C4490" s="7" t="s">
        <v>23</v>
      </c>
      <c r="D4490" s="7" t="s">
        <v>1607</v>
      </c>
      <c r="E4490" s="7">
        <v>209015128</v>
      </c>
      <c r="F4490" s="8">
        <v>2219</v>
      </c>
      <c r="G4490" s="9" t="s">
        <v>3707</v>
      </c>
      <c r="H4490" s="7" t="s">
        <v>17</v>
      </c>
      <c r="I4490" s="10">
        <v>24000</v>
      </c>
      <c r="J4490" s="8">
        <v>30</v>
      </c>
      <c r="K4490" s="10">
        <f t="shared" si="69"/>
        <v>720000</v>
      </c>
      <c r="L4490" s="7" t="s">
        <v>6595</v>
      </c>
      <c r="M4490" s="11" t="s">
        <v>19</v>
      </c>
      <c r="N4490" s="11" t="s">
        <v>26</v>
      </c>
      <c r="O4490" s="12" t="s">
        <v>20</v>
      </c>
    </row>
    <row r="4491" spans="1:15" x14ac:dyDescent="0.25">
      <c r="A4491" s="7">
        <v>4467</v>
      </c>
      <c r="B4491" s="7"/>
      <c r="C4491" s="7" t="s">
        <v>23</v>
      </c>
      <c r="D4491" s="7" t="s">
        <v>1607</v>
      </c>
      <c r="E4491" s="7">
        <v>209015129</v>
      </c>
      <c r="F4491" s="8">
        <v>2219</v>
      </c>
      <c r="G4491" s="9" t="s">
        <v>3708</v>
      </c>
      <c r="H4491" s="7" t="s">
        <v>17</v>
      </c>
      <c r="I4491" s="10">
        <v>24000</v>
      </c>
      <c r="J4491" s="8">
        <v>80</v>
      </c>
      <c r="K4491" s="10">
        <f t="shared" si="69"/>
        <v>1920000</v>
      </c>
      <c r="L4491" s="7" t="s">
        <v>6595</v>
      </c>
      <c r="M4491" s="11" t="s">
        <v>19</v>
      </c>
      <c r="N4491" s="11" t="s">
        <v>26</v>
      </c>
      <c r="O4491" s="12" t="s">
        <v>20</v>
      </c>
    </row>
    <row r="4492" spans="1:15" x14ac:dyDescent="0.25">
      <c r="A4492" s="7">
        <v>4468</v>
      </c>
      <c r="B4492" s="7"/>
      <c r="C4492" s="7" t="s">
        <v>23</v>
      </c>
      <c r="D4492" s="7" t="s">
        <v>1607</v>
      </c>
      <c r="E4492" s="7">
        <v>209015130</v>
      </c>
      <c r="F4492" s="8">
        <v>2219</v>
      </c>
      <c r="G4492" s="9" t="s">
        <v>3709</v>
      </c>
      <c r="H4492" s="7" t="s">
        <v>17</v>
      </c>
      <c r="I4492" s="10">
        <v>24000</v>
      </c>
      <c r="J4492" s="8">
        <v>40</v>
      </c>
      <c r="K4492" s="10">
        <f t="shared" si="69"/>
        <v>960000</v>
      </c>
      <c r="L4492" s="7" t="s">
        <v>6595</v>
      </c>
      <c r="M4492" s="11" t="s">
        <v>19</v>
      </c>
      <c r="N4492" s="11" t="s">
        <v>26</v>
      </c>
      <c r="O4492" s="12" t="s">
        <v>20</v>
      </c>
    </row>
    <row r="4493" spans="1:15" x14ac:dyDescent="0.25">
      <c r="A4493" s="7">
        <v>4469</v>
      </c>
      <c r="B4493" s="7"/>
      <c r="C4493" s="7" t="s">
        <v>23</v>
      </c>
      <c r="D4493" s="7" t="s">
        <v>1607</v>
      </c>
      <c r="E4493" s="7">
        <v>209015131</v>
      </c>
      <c r="F4493" s="8">
        <v>2219</v>
      </c>
      <c r="G4493" s="9" t="s">
        <v>3710</v>
      </c>
      <c r="H4493" s="7" t="s">
        <v>17</v>
      </c>
      <c r="I4493" s="10">
        <v>24000</v>
      </c>
      <c r="J4493" s="8">
        <v>50</v>
      </c>
      <c r="K4493" s="10">
        <f t="shared" si="69"/>
        <v>1200000</v>
      </c>
      <c r="L4493" s="7" t="s">
        <v>6595</v>
      </c>
      <c r="M4493" s="11" t="s">
        <v>19</v>
      </c>
      <c r="N4493" s="11" t="s">
        <v>26</v>
      </c>
      <c r="O4493" s="12" t="s">
        <v>20</v>
      </c>
    </row>
    <row r="4494" spans="1:15" x14ac:dyDescent="0.25">
      <c r="A4494" s="7">
        <v>4470</v>
      </c>
      <c r="B4494" s="7"/>
      <c r="C4494" s="7" t="s">
        <v>23</v>
      </c>
      <c r="D4494" s="7" t="s">
        <v>1607</v>
      </c>
      <c r="E4494" s="7">
        <v>209015132</v>
      </c>
      <c r="F4494" s="8">
        <v>2219</v>
      </c>
      <c r="G4494" s="9" t="s">
        <v>3711</v>
      </c>
      <c r="H4494" s="7" t="s">
        <v>17</v>
      </c>
      <c r="I4494" s="10">
        <v>24000</v>
      </c>
      <c r="J4494" s="8">
        <v>40</v>
      </c>
      <c r="K4494" s="10">
        <f t="shared" si="69"/>
        <v>960000</v>
      </c>
      <c r="L4494" s="7" t="s">
        <v>6595</v>
      </c>
      <c r="M4494" s="11" t="s">
        <v>19</v>
      </c>
      <c r="N4494" s="11" t="s">
        <v>26</v>
      </c>
      <c r="O4494" s="12" t="s">
        <v>20</v>
      </c>
    </row>
    <row r="4495" spans="1:15" x14ac:dyDescent="0.25">
      <c r="A4495" s="7">
        <v>4471</v>
      </c>
      <c r="B4495" s="7"/>
      <c r="C4495" s="7"/>
      <c r="D4495" s="7" t="s">
        <v>1607</v>
      </c>
      <c r="E4495" s="7">
        <v>212010370</v>
      </c>
      <c r="F4495" s="8">
        <v>2219</v>
      </c>
      <c r="G4495" s="9" t="s">
        <v>6600</v>
      </c>
      <c r="H4495" s="7" t="s">
        <v>17</v>
      </c>
      <c r="I4495" s="10">
        <v>35000</v>
      </c>
      <c r="J4495" s="8">
        <v>4</v>
      </c>
      <c r="K4495" s="10">
        <f t="shared" si="69"/>
        <v>140000</v>
      </c>
      <c r="L4495" s="7" t="s">
        <v>6601</v>
      </c>
      <c r="M4495" s="11" t="s">
        <v>19</v>
      </c>
      <c r="N4495" s="11"/>
      <c r="O4495" s="12" t="s">
        <v>20</v>
      </c>
    </row>
    <row r="4496" spans="1:15" x14ac:dyDescent="0.25">
      <c r="A4496" s="7">
        <v>4472</v>
      </c>
      <c r="B4496" s="7"/>
      <c r="C4496" s="7"/>
      <c r="D4496" s="7" t="s">
        <v>1607</v>
      </c>
      <c r="E4496" s="7">
        <v>212020048</v>
      </c>
      <c r="F4496" s="8">
        <v>2219</v>
      </c>
      <c r="G4496" s="9" t="s">
        <v>3793</v>
      </c>
      <c r="H4496" s="7" t="s">
        <v>17</v>
      </c>
      <c r="I4496" s="10">
        <v>306400</v>
      </c>
      <c r="J4496" s="8">
        <v>5</v>
      </c>
      <c r="K4496" s="10">
        <f t="shared" si="69"/>
        <v>1532000</v>
      </c>
      <c r="L4496" s="7" t="s">
        <v>6602</v>
      </c>
      <c r="M4496" s="11" t="s">
        <v>19</v>
      </c>
      <c r="N4496" s="11"/>
      <c r="O4496" s="12" t="s">
        <v>20</v>
      </c>
    </row>
    <row r="4497" spans="1:15" x14ac:dyDescent="0.25">
      <c r="A4497" s="7">
        <v>4473</v>
      </c>
      <c r="B4497" s="7"/>
      <c r="C4497" s="7"/>
      <c r="D4497" s="7" t="s">
        <v>1607</v>
      </c>
      <c r="E4497" s="7">
        <v>212020070</v>
      </c>
      <c r="F4497" s="8">
        <v>2219</v>
      </c>
      <c r="G4497" s="9" t="s">
        <v>6603</v>
      </c>
      <c r="H4497" s="7" t="s">
        <v>17</v>
      </c>
      <c r="I4497" s="10">
        <v>316000</v>
      </c>
      <c r="J4497" s="8">
        <v>4</v>
      </c>
      <c r="K4497" s="10">
        <f t="shared" si="69"/>
        <v>1264000</v>
      </c>
      <c r="L4497" s="7" t="s">
        <v>6604</v>
      </c>
      <c r="M4497" s="11" t="s">
        <v>19</v>
      </c>
      <c r="N4497" s="11"/>
      <c r="O4497" s="12" t="s">
        <v>20</v>
      </c>
    </row>
    <row r="4498" spans="1:15" x14ac:dyDescent="0.25">
      <c r="A4498" s="7">
        <v>4474</v>
      </c>
      <c r="B4498" s="7"/>
      <c r="C4498" s="7" t="s">
        <v>23</v>
      </c>
      <c r="D4498" s="7" t="s">
        <v>1607</v>
      </c>
      <c r="E4498" s="7">
        <v>212020102</v>
      </c>
      <c r="F4498" s="8">
        <v>2219</v>
      </c>
      <c r="G4498" s="9" t="s">
        <v>3797</v>
      </c>
      <c r="H4498" s="7" t="s">
        <v>17</v>
      </c>
      <c r="I4498" s="10">
        <v>65000</v>
      </c>
      <c r="J4498" s="8">
        <v>10</v>
      </c>
      <c r="K4498" s="10">
        <f t="shared" si="69"/>
        <v>650000</v>
      </c>
      <c r="L4498" s="7" t="s">
        <v>6605</v>
      </c>
      <c r="M4498" s="11" t="s">
        <v>19</v>
      </c>
      <c r="N4498" s="11" t="s">
        <v>26</v>
      </c>
      <c r="O4498" s="12" t="s">
        <v>20</v>
      </c>
    </row>
    <row r="4499" spans="1:15" x14ac:dyDescent="0.25">
      <c r="A4499" s="7">
        <v>4475</v>
      </c>
      <c r="B4499" s="7"/>
      <c r="C4499" s="7"/>
      <c r="D4499" s="7" t="s">
        <v>1607</v>
      </c>
      <c r="E4499" s="7">
        <v>212020106</v>
      </c>
      <c r="F4499" s="8">
        <v>2219</v>
      </c>
      <c r="G4499" s="9" t="s">
        <v>3799</v>
      </c>
      <c r="H4499" s="7" t="s">
        <v>17</v>
      </c>
      <c r="I4499" s="10">
        <v>65000</v>
      </c>
      <c r="J4499" s="8">
        <v>10</v>
      </c>
      <c r="K4499" s="10">
        <f t="shared" si="69"/>
        <v>650000</v>
      </c>
      <c r="L4499" s="7" t="s">
        <v>6606</v>
      </c>
      <c r="M4499" s="11" t="s">
        <v>19</v>
      </c>
      <c r="N4499" s="11"/>
      <c r="O4499" s="12" t="s">
        <v>20</v>
      </c>
    </row>
    <row r="4500" spans="1:15" x14ac:dyDescent="0.25">
      <c r="A4500" s="7">
        <v>4476</v>
      </c>
      <c r="B4500" s="7"/>
      <c r="C4500" s="7"/>
      <c r="D4500" s="7" t="s">
        <v>1607</v>
      </c>
      <c r="E4500" s="7">
        <v>212020108</v>
      </c>
      <c r="F4500" s="8">
        <v>2219</v>
      </c>
      <c r="G4500" s="9" t="s">
        <v>6607</v>
      </c>
      <c r="H4500" s="7" t="s">
        <v>17</v>
      </c>
      <c r="I4500" s="10">
        <v>300308</v>
      </c>
      <c r="J4500" s="8">
        <v>2</v>
      </c>
      <c r="K4500" s="10">
        <f t="shared" si="69"/>
        <v>600616</v>
      </c>
      <c r="L4500" s="7" t="s">
        <v>6608</v>
      </c>
      <c r="M4500" s="11" t="s">
        <v>19</v>
      </c>
      <c r="N4500" s="11"/>
      <c r="O4500" s="12" t="s">
        <v>20</v>
      </c>
    </row>
    <row r="4501" spans="1:15" x14ac:dyDescent="0.25">
      <c r="A4501" s="7">
        <v>4477</v>
      </c>
      <c r="B4501" s="7"/>
      <c r="C4501" s="7"/>
      <c r="D4501" s="7" t="s">
        <v>1607</v>
      </c>
      <c r="E4501" s="7">
        <v>212020120</v>
      </c>
      <c r="F4501" s="8">
        <v>2219</v>
      </c>
      <c r="G4501" s="9" t="s">
        <v>6609</v>
      </c>
      <c r="H4501" s="7" t="s">
        <v>17</v>
      </c>
      <c r="I4501" s="10">
        <v>90000</v>
      </c>
      <c r="J4501" s="8">
        <v>12</v>
      </c>
      <c r="K4501" s="10">
        <f t="shared" si="69"/>
        <v>1080000</v>
      </c>
      <c r="L4501" s="7" t="s">
        <v>6610</v>
      </c>
      <c r="M4501" s="11" t="s">
        <v>19</v>
      </c>
      <c r="N4501" s="11"/>
      <c r="O4501" s="12" t="s">
        <v>20</v>
      </c>
    </row>
    <row r="4502" spans="1:15" x14ac:dyDescent="0.25">
      <c r="A4502" s="7">
        <v>4478</v>
      </c>
      <c r="B4502" s="7"/>
      <c r="C4502" s="7"/>
      <c r="D4502" s="7" t="s">
        <v>1607</v>
      </c>
      <c r="E4502" s="7">
        <v>212020180</v>
      </c>
      <c r="F4502" s="8">
        <v>2219</v>
      </c>
      <c r="G4502" s="9" t="s">
        <v>3899</v>
      </c>
      <c r="H4502" s="7" t="s">
        <v>17</v>
      </c>
      <c r="I4502" s="10">
        <v>1900750</v>
      </c>
      <c r="J4502" s="8">
        <v>2</v>
      </c>
      <c r="K4502" s="10">
        <f t="shared" si="69"/>
        <v>3801500</v>
      </c>
      <c r="L4502" s="7" t="s">
        <v>6611</v>
      </c>
      <c r="M4502" s="11" t="s">
        <v>19</v>
      </c>
      <c r="N4502" s="11"/>
      <c r="O4502" s="12" t="s">
        <v>20</v>
      </c>
    </row>
    <row r="4503" spans="1:15" x14ac:dyDescent="0.25">
      <c r="A4503" s="7">
        <v>4479</v>
      </c>
      <c r="B4503" s="7"/>
      <c r="C4503" s="7"/>
      <c r="D4503" s="7" t="s">
        <v>1607</v>
      </c>
      <c r="E4503" s="7">
        <v>215010900</v>
      </c>
      <c r="F4503" s="8">
        <v>2219</v>
      </c>
      <c r="G4503" s="9" t="s">
        <v>3803</v>
      </c>
      <c r="H4503" s="7" t="s">
        <v>17</v>
      </c>
      <c r="I4503" s="10">
        <v>24000</v>
      </c>
      <c r="J4503" s="8">
        <v>40</v>
      </c>
      <c r="K4503" s="10">
        <f t="shared" si="69"/>
        <v>960000</v>
      </c>
      <c r="L4503" s="7" t="s">
        <v>6595</v>
      </c>
      <c r="M4503" s="11" t="s">
        <v>19</v>
      </c>
      <c r="N4503" s="11"/>
      <c r="O4503" s="12" t="s">
        <v>20</v>
      </c>
    </row>
    <row r="4504" spans="1:15" x14ac:dyDescent="0.25">
      <c r="A4504" s="7">
        <v>4480</v>
      </c>
      <c r="B4504" s="7"/>
      <c r="C4504" s="7"/>
      <c r="D4504" s="7" t="s">
        <v>1607</v>
      </c>
      <c r="E4504" s="7">
        <v>224010058</v>
      </c>
      <c r="F4504" s="8">
        <v>2219</v>
      </c>
      <c r="G4504" s="9" t="s">
        <v>5325</v>
      </c>
      <c r="H4504" s="7" t="s">
        <v>17</v>
      </c>
      <c r="I4504" s="10">
        <v>1050000</v>
      </c>
      <c r="J4504" s="8">
        <v>75</v>
      </c>
      <c r="K4504" s="10">
        <f t="shared" si="69"/>
        <v>78750000</v>
      </c>
      <c r="L4504" s="7" t="s">
        <v>6612</v>
      </c>
      <c r="M4504" s="11" t="s">
        <v>19</v>
      </c>
      <c r="N4504" s="11"/>
      <c r="O4504" s="12" t="s">
        <v>20</v>
      </c>
    </row>
    <row r="4505" spans="1:15" x14ac:dyDescent="0.25">
      <c r="A4505" s="7">
        <v>4481</v>
      </c>
      <c r="B4505" s="7"/>
      <c r="C4505" s="7"/>
      <c r="D4505" s="7" t="s">
        <v>1607</v>
      </c>
      <c r="E4505" s="7">
        <v>227013110</v>
      </c>
      <c r="F4505" s="8">
        <v>2219</v>
      </c>
      <c r="G4505" s="9" t="s">
        <v>6613</v>
      </c>
      <c r="H4505" s="7" t="s">
        <v>17</v>
      </c>
      <c r="I4505" s="10">
        <v>85000</v>
      </c>
      <c r="J4505" s="8">
        <v>6</v>
      </c>
      <c r="K4505" s="10">
        <f t="shared" ref="K4505:K4568" si="70">+I4505*J4505</f>
        <v>510000</v>
      </c>
      <c r="L4505" s="7" t="s">
        <v>6614</v>
      </c>
      <c r="M4505" s="11" t="s">
        <v>19</v>
      </c>
      <c r="N4505" s="11"/>
      <c r="O4505" s="12" t="s">
        <v>20</v>
      </c>
    </row>
    <row r="4506" spans="1:15" x14ac:dyDescent="0.25">
      <c r="A4506" s="7">
        <v>4482</v>
      </c>
      <c r="B4506" s="7"/>
      <c r="C4506" s="7"/>
      <c r="D4506" s="7" t="s">
        <v>1607</v>
      </c>
      <c r="E4506" s="7">
        <v>227013110</v>
      </c>
      <c r="F4506" s="8">
        <v>2219</v>
      </c>
      <c r="G4506" s="9" t="s">
        <v>6613</v>
      </c>
      <c r="H4506" s="7" t="s">
        <v>17</v>
      </c>
      <c r="I4506" s="10">
        <v>45360</v>
      </c>
      <c r="J4506" s="8">
        <v>10</v>
      </c>
      <c r="K4506" s="10">
        <f t="shared" si="70"/>
        <v>453600</v>
      </c>
      <c r="L4506" s="7" t="s">
        <v>6615</v>
      </c>
      <c r="M4506" s="11" t="s">
        <v>19</v>
      </c>
      <c r="N4506" s="11"/>
      <c r="O4506" s="12" t="s">
        <v>20</v>
      </c>
    </row>
    <row r="4507" spans="1:15" x14ac:dyDescent="0.25">
      <c r="A4507" s="7">
        <v>4483</v>
      </c>
      <c r="B4507" s="7"/>
      <c r="C4507" s="7"/>
      <c r="D4507" s="7" t="s">
        <v>1607</v>
      </c>
      <c r="E4507" s="7">
        <v>227020306</v>
      </c>
      <c r="F4507" s="8">
        <v>2219</v>
      </c>
      <c r="G4507" s="9" t="s">
        <v>6616</v>
      </c>
      <c r="H4507" s="7" t="s">
        <v>17</v>
      </c>
      <c r="I4507" s="10">
        <v>36500</v>
      </c>
      <c r="J4507" s="8">
        <v>10</v>
      </c>
      <c r="K4507" s="10">
        <f t="shared" si="70"/>
        <v>365000</v>
      </c>
      <c r="L4507" s="7" t="s">
        <v>6617</v>
      </c>
      <c r="M4507" s="11" t="s">
        <v>19</v>
      </c>
      <c r="N4507" s="11"/>
      <c r="O4507" s="12" t="s">
        <v>20</v>
      </c>
    </row>
    <row r="4508" spans="1:15" x14ac:dyDescent="0.25">
      <c r="A4508" s="7">
        <v>4484</v>
      </c>
      <c r="B4508" s="7"/>
      <c r="C4508" s="7"/>
      <c r="D4508" s="7" t="s">
        <v>1607</v>
      </c>
      <c r="E4508" s="7">
        <v>257010085</v>
      </c>
      <c r="F4508" s="8">
        <v>2219</v>
      </c>
      <c r="G4508" s="9" t="s">
        <v>3846</v>
      </c>
      <c r="H4508" s="7" t="s">
        <v>17</v>
      </c>
      <c r="I4508" s="10">
        <v>650000</v>
      </c>
      <c r="J4508" s="8">
        <v>2</v>
      </c>
      <c r="K4508" s="10">
        <f t="shared" si="70"/>
        <v>1300000</v>
      </c>
      <c r="L4508" s="7" t="s">
        <v>6618</v>
      </c>
      <c r="M4508" s="11" t="s">
        <v>19</v>
      </c>
      <c r="N4508" s="11"/>
      <c r="O4508" s="12" t="s">
        <v>20</v>
      </c>
    </row>
    <row r="4509" spans="1:15" x14ac:dyDescent="0.25">
      <c r="A4509" s="7">
        <v>4485</v>
      </c>
      <c r="B4509" s="7"/>
      <c r="C4509" s="7"/>
      <c r="D4509" s="7" t="s">
        <v>1607</v>
      </c>
      <c r="E4509" s="7">
        <v>275010001</v>
      </c>
      <c r="F4509" s="8">
        <v>2219</v>
      </c>
      <c r="G4509" s="9" t="s">
        <v>6619</v>
      </c>
      <c r="H4509" s="7" t="s">
        <v>17</v>
      </c>
      <c r="I4509" s="10">
        <v>205000</v>
      </c>
      <c r="J4509" s="8">
        <v>2</v>
      </c>
      <c r="K4509" s="10">
        <f t="shared" si="70"/>
        <v>410000</v>
      </c>
      <c r="L4509" s="7" t="s">
        <v>6620</v>
      </c>
      <c r="M4509" s="11" t="s">
        <v>19</v>
      </c>
      <c r="N4509" s="11"/>
      <c r="O4509" s="12" t="s">
        <v>20</v>
      </c>
    </row>
    <row r="4510" spans="1:15" x14ac:dyDescent="0.25">
      <c r="A4510" s="7">
        <v>4486</v>
      </c>
      <c r="B4510" s="7">
        <v>2306000997</v>
      </c>
      <c r="C4510" s="7" t="s">
        <v>91</v>
      </c>
      <c r="D4510" s="7" t="s">
        <v>1607</v>
      </c>
      <c r="E4510" s="7">
        <v>275010202</v>
      </c>
      <c r="F4510" s="8">
        <v>2219</v>
      </c>
      <c r="G4510" s="9" t="s">
        <v>6621</v>
      </c>
      <c r="H4510" s="7" t="s">
        <v>17</v>
      </c>
      <c r="I4510" s="10">
        <v>700000</v>
      </c>
      <c r="J4510" s="8">
        <v>80</v>
      </c>
      <c r="K4510" s="10">
        <f t="shared" si="70"/>
        <v>56000000</v>
      </c>
      <c r="L4510" s="7" t="s">
        <v>6622</v>
      </c>
      <c r="M4510" s="11" t="s">
        <v>19</v>
      </c>
      <c r="N4510" s="11" t="s">
        <v>26</v>
      </c>
      <c r="O4510" s="12" t="s">
        <v>20</v>
      </c>
    </row>
    <row r="4511" spans="1:15" x14ac:dyDescent="0.25">
      <c r="A4511" s="7">
        <v>4487</v>
      </c>
      <c r="B4511" s="7"/>
      <c r="C4511" s="7"/>
      <c r="D4511" s="7" t="s">
        <v>1607</v>
      </c>
      <c r="E4511" s="7">
        <v>275010560</v>
      </c>
      <c r="F4511" s="8">
        <v>2219</v>
      </c>
      <c r="G4511" s="9" t="s">
        <v>6623</v>
      </c>
      <c r="H4511" s="7" t="s">
        <v>17</v>
      </c>
      <c r="I4511" s="10">
        <v>4500000</v>
      </c>
      <c r="J4511" s="8">
        <v>5</v>
      </c>
      <c r="K4511" s="10">
        <f t="shared" si="70"/>
        <v>22500000</v>
      </c>
      <c r="L4511" s="7" t="s">
        <v>6624</v>
      </c>
      <c r="M4511" s="11" t="s">
        <v>19</v>
      </c>
      <c r="N4511" s="11"/>
      <c r="O4511" s="12" t="s">
        <v>20</v>
      </c>
    </row>
    <row r="4512" spans="1:15" x14ac:dyDescent="0.25">
      <c r="A4512" s="7">
        <v>4488</v>
      </c>
      <c r="B4512" s="7"/>
      <c r="C4512" s="7"/>
      <c r="D4512" s="7" t="s">
        <v>1607</v>
      </c>
      <c r="E4512" s="7">
        <v>275010811</v>
      </c>
      <c r="F4512" s="8">
        <v>2219</v>
      </c>
      <c r="G4512" s="9" t="s">
        <v>6625</v>
      </c>
      <c r="H4512" s="7" t="s">
        <v>17</v>
      </c>
      <c r="I4512" s="10">
        <v>2500000</v>
      </c>
      <c r="J4512" s="8">
        <v>4</v>
      </c>
      <c r="K4512" s="10">
        <f t="shared" si="70"/>
        <v>10000000</v>
      </c>
      <c r="L4512" s="7" t="s">
        <v>6626</v>
      </c>
      <c r="M4512" s="11" t="s">
        <v>19</v>
      </c>
      <c r="N4512" s="11"/>
      <c r="O4512" s="12" t="s">
        <v>20</v>
      </c>
    </row>
    <row r="4513" spans="1:15" x14ac:dyDescent="0.25">
      <c r="A4513" s="7">
        <v>4489</v>
      </c>
      <c r="B4513" s="7"/>
      <c r="C4513" s="7"/>
      <c r="D4513" s="7" t="s">
        <v>1607</v>
      </c>
      <c r="E4513" s="7">
        <v>275010811</v>
      </c>
      <c r="F4513" s="8">
        <v>2219</v>
      </c>
      <c r="G4513" s="9" t="s">
        <v>6625</v>
      </c>
      <c r="H4513" s="7" t="s">
        <v>17</v>
      </c>
      <c r="I4513" s="10">
        <v>2500000</v>
      </c>
      <c r="J4513" s="8">
        <v>4</v>
      </c>
      <c r="K4513" s="10">
        <f t="shared" si="70"/>
        <v>10000000</v>
      </c>
      <c r="L4513" s="7" t="s">
        <v>6627</v>
      </c>
      <c r="M4513" s="11" t="s">
        <v>19</v>
      </c>
      <c r="N4513" s="11"/>
      <c r="O4513" s="12" t="s">
        <v>20</v>
      </c>
    </row>
    <row r="4514" spans="1:15" x14ac:dyDescent="0.25">
      <c r="A4514" s="7">
        <v>4490</v>
      </c>
      <c r="B4514" s="7"/>
      <c r="C4514" s="7"/>
      <c r="D4514" s="7" t="s">
        <v>1607</v>
      </c>
      <c r="E4514" s="7">
        <v>275010812</v>
      </c>
      <c r="F4514" s="8">
        <v>2219</v>
      </c>
      <c r="G4514" s="9" t="s">
        <v>6628</v>
      </c>
      <c r="H4514" s="7" t="s">
        <v>17</v>
      </c>
      <c r="I4514" s="10">
        <v>2500000</v>
      </c>
      <c r="J4514" s="8">
        <v>4</v>
      </c>
      <c r="K4514" s="10">
        <f t="shared" si="70"/>
        <v>10000000</v>
      </c>
      <c r="L4514" s="7" t="s">
        <v>6629</v>
      </c>
      <c r="M4514" s="11" t="s">
        <v>19</v>
      </c>
      <c r="N4514" s="11"/>
      <c r="O4514" s="12" t="s">
        <v>20</v>
      </c>
    </row>
    <row r="4515" spans="1:15" x14ac:dyDescent="0.25">
      <c r="A4515" s="7">
        <v>4491</v>
      </c>
      <c r="B4515" s="7"/>
      <c r="C4515" s="7"/>
      <c r="D4515" s="7" t="s">
        <v>1607</v>
      </c>
      <c r="E4515" s="7">
        <v>275012900</v>
      </c>
      <c r="F4515" s="8">
        <v>2219</v>
      </c>
      <c r="G4515" s="9" t="s">
        <v>6630</v>
      </c>
      <c r="H4515" s="7" t="s">
        <v>17</v>
      </c>
      <c r="I4515" s="10">
        <v>1700000</v>
      </c>
      <c r="J4515" s="8">
        <v>2</v>
      </c>
      <c r="K4515" s="10">
        <f t="shared" si="70"/>
        <v>3400000</v>
      </c>
      <c r="L4515" s="7" t="s">
        <v>6631</v>
      </c>
      <c r="M4515" s="11" t="s">
        <v>19</v>
      </c>
      <c r="N4515" s="11"/>
      <c r="O4515" s="12" t="s">
        <v>20</v>
      </c>
    </row>
    <row r="4516" spans="1:15" x14ac:dyDescent="0.25">
      <c r="A4516" s="7">
        <v>4492</v>
      </c>
      <c r="B4516" s="7"/>
      <c r="C4516" s="7"/>
      <c r="D4516" s="7" t="s">
        <v>1607</v>
      </c>
      <c r="E4516" s="7">
        <v>275013000</v>
      </c>
      <c r="F4516" s="8">
        <v>2219</v>
      </c>
      <c r="G4516" s="9" t="s">
        <v>6632</v>
      </c>
      <c r="H4516" s="7" t="s">
        <v>17</v>
      </c>
      <c r="I4516" s="10">
        <v>205000</v>
      </c>
      <c r="J4516" s="8">
        <v>4</v>
      </c>
      <c r="K4516" s="10">
        <f t="shared" si="70"/>
        <v>820000</v>
      </c>
      <c r="L4516" s="7" t="s">
        <v>6633</v>
      </c>
      <c r="M4516" s="11" t="s">
        <v>19</v>
      </c>
      <c r="N4516" s="11"/>
      <c r="O4516" s="12" t="s">
        <v>20</v>
      </c>
    </row>
    <row r="4517" spans="1:15" x14ac:dyDescent="0.25">
      <c r="A4517" s="7">
        <v>4493</v>
      </c>
      <c r="B4517" s="7"/>
      <c r="C4517" s="7"/>
      <c r="D4517" s="7" t="s">
        <v>1607</v>
      </c>
      <c r="E4517" s="7">
        <v>275014121</v>
      </c>
      <c r="F4517" s="8">
        <v>2219</v>
      </c>
      <c r="G4517" s="9" t="s">
        <v>6634</v>
      </c>
      <c r="H4517" s="7" t="s">
        <v>17</v>
      </c>
      <c r="I4517" s="10">
        <v>230000</v>
      </c>
      <c r="J4517" s="8">
        <v>2</v>
      </c>
      <c r="K4517" s="10">
        <f t="shared" si="70"/>
        <v>460000</v>
      </c>
      <c r="L4517" s="7" t="s">
        <v>6604</v>
      </c>
      <c r="M4517" s="11" t="s">
        <v>19</v>
      </c>
      <c r="N4517" s="11"/>
      <c r="O4517" s="12" t="s">
        <v>20</v>
      </c>
    </row>
    <row r="4518" spans="1:15" x14ac:dyDescent="0.25">
      <c r="A4518" s="7">
        <v>4494</v>
      </c>
      <c r="B4518" s="7"/>
      <c r="C4518" s="7"/>
      <c r="D4518" s="7" t="s">
        <v>1607</v>
      </c>
      <c r="E4518" s="7">
        <v>275020049</v>
      </c>
      <c r="F4518" s="8">
        <v>2219</v>
      </c>
      <c r="G4518" s="9" t="s">
        <v>5613</v>
      </c>
      <c r="H4518" s="7" t="s">
        <v>17</v>
      </c>
      <c r="I4518" s="10">
        <v>17000</v>
      </c>
      <c r="J4518" s="8">
        <v>120</v>
      </c>
      <c r="K4518" s="10">
        <f t="shared" si="70"/>
        <v>2040000</v>
      </c>
      <c r="L4518" s="7" t="s">
        <v>6635</v>
      </c>
      <c r="M4518" s="11" t="s">
        <v>19</v>
      </c>
      <c r="N4518" s="11"/>
      <c r="O4518" s="12" t="s">
        <v>20</v>
      </c>
    </row>
    <row r="4519" spans="1:15" x14ac:dyDescent="0.25">
      <c r="A4519" s="7">
        <v>4495</v>
      </c>
      <c r="B4519" s="7"/>
      <c r="C4519" s="7"/>
      <c r="D4519" s="7" t="s">
        <v>1607</v>
      </c>
      <c r="E4519" s="7">
        <v>275020181</v>
      </c>
      <c r="F4519" s="8">
        <v>2219</v>
      </c>
      <c r="G4519" s="9" t="s">
        <v>6636</v>
      </c>
      <c r="H4519" s="7" t="s">
        <v>17</v>
      </c>
      <c r="I4519" s="10">
        <v>9000</v>
      </c>
      <c r="J4519" s="8">
        <v>150</v>
      </c>
      <c r="K4519" s="10">
        <f t="shared" si="70"/>
        <v>1350000</v>
      </c>
      <c r="L4519" s="7" t="s">
        <v>6637</v>
      </c>
      <c r="M4519" s="11" t="s">
        <v>19</v>
      </c>
      <c r="N4519" s="11"/>
      <c r="O4519" s="12" t="s">
        <v>20</v>
      </c>
    </row>
    <row r="4520" spans="1:15" x14ac:dyDescent="0.25">
      <c r="A4520" s="7">
        <v>4496</v>
      </c>
      <c r="B4520" s="7"/>
      <c r="C4520" s="7"/>
      <c r="D4520" s="7" t="s">
        <v>1607</v>
      </c>
      <c r="E4520" s="7">
        <v>275020320</v>
      </c>
      <c r="F4520" s="8">
        <v>2219</v>
      </c>
      <c r="G4520" s="9" t="s">
        <v>6638</v>
      </c>
      <c r="H4520" s="7" t="s">
        <v>17</v>
      </c>
      <c r="I4520" s="10">
        <v>650</v>
      </c>
      <c r="J4520" s="8">
        <v>200</v>
      </c>
      <c r="K4520" s="10">
        <f t="shared" si="70"/>
        <v>130000</v>
      </c>
      <c r="L4520" s="7" t="s">
        <v>6615</v>
      </c>
      <c r="M4520" s="11" t="s">
        <v>19</v>
      </c>
      <c r="N4520" s="11"/>
      <c r="O4520" s="12" t="s">
        <v>20</v>
      </c>
    </row>
    <row r="4521" spans="1:15" x14ac:dyDescent="0.25">
      <c r="A4521" s="7">
        <v>4497</v>
      </c>
      <c r="B4521" s="7"/>
      <c r="C4521" s="7" t="s">
        <v>568</v>
      </c>
      <c r="D4521" s="7" t="s">
        <v>1607</v>
      </c>
      <c r="E4521" s="7">
        <v>275020500</v>
      </c>
      <c r="F4521" s="8">
        <v>2219</v>
      </c>
      <c r="G4521" s="9" t="s">
        <v>6639</v>
      </c>
      <c r="H4521" s="7" t="s">
        <v>17</v>
      </c>
      <c r="I4521" s="10">
        <v>7000</v>
      </c>
      <c r="J4521" s="8">
        <v>1000</v>
      </c>
      <c r="K4521" s="10">
        <f t="shared" si="70"/>
        <v>7000000</v>
      </c>
      <c r="L4521" s="7" t="s">
        <v>6640</v>
      </c>
      <c r="M4521" s="11" t="s">
        <v>19</v>
      </c>
      <c r="N4521" s="11" t="s">
        <v>26</v>
      </c>
      <c r="O4521" s="12" t="s">
        <v>20</v>
      </c>
    </row>
    <row r="4522" spans="1:15" x14ac:dyDescent="0.25">
      <c r="A4522" s="7">
        <v>4498</v>
      </c>
      <c r="B4522" s="7"/>
      <c r="C4522" s="7" t="s">
        <v>568</v>
      </c>
      <c r="D4522" s="7" t="s">
        <v>1607</v>
      </c>
      <c r="E4522" s="7">
        <v>275020520</v>
      </c>
      <c r="F4522" s="8">
        <v>2219</v>
      </c>
      <c r="G4522" s="9" t="s">
        <v>6641</v>
      </c>
      <c r="H4522" s="7" t="s">
        <v>17</v>
      </c>
      <c r="I4522" s="10">
        <v>20000</v>
      </c>
      <c r="J4522" s="8">
        <v>1000</v>
      </c>
      <c r="K4522" s="10">
        <f t="shared" si="70"/>
        <v>20000000</v>
      </c>
      <c r="L4522" s="7" t="s">
        <v>6642</v>
      </c>
      <c r="M4522" s="11" t="s">
        <v>19</v>
      </c>
      <c r="N4522" s="11" t="s">
        <v>26</v>
      </c>
      <c r="O4522" s="12" t="s">
        <v>20</v>
      </c>
    </row>
    <row r="4523" spans="1:15" x14ac:dyDescent="0.25">
      <c r="A4523" s="7">
        <v>4499</v>
      </c>
      <c r="B4523" s="7"/>
      <c r="C4523" s="7"/>
      <c r="D4523" s="7" t="s">
        <v>1607</v>
      </c>
      <c r="E4523" s="7">
        <v>275024932</v>
      </c>
      <c r="F4523" s="8">
        <v>2219</v>
      </c>
      <c r="G4523" s="9" t="s">
        <v>6643</v>
      </c>
      <c r="H4523" s="7" t="s">
        <v>17</v>
      </c>
      <c r="I4523" s="10">
        <v>203550</v>
      </c>
      <c r="J4523" s="8">
        <v>12</v>
      </c>
      <c r="K4523" s="10">
        <f t="shared" si="70"/>
        <v>2442600</v>
      </c>
      <c r="L4523" s="7" t="s">
        <v>6644</v>
      </c>
      <c r="M4523" s="11" t="s">
        <v>19</v>
      </c>
      <c r="N4523" s="11"/>
      <c r="O4523" s="12" t="s">
        <v>20</v>
      </c>
    </row>
    <row r="4524" spans="1:15" x14ac:dyDescent="0.25">
      <c r="A4524" s="7">
        <v>4500</v>
      </c>
      <c r="B4524" s="7"/>
      <c r="C4524" s="7"/>
      <c r="D4524" s="7" t="s">
        <v>1607</v>
      </c>
      <c r="E4524" s="7">
        <v>275030004</v>
      </c>
      <c r="F4524" s="8">
        <v>2219</v>
      </c>
      <c r="G4524" s="9" t="s">
        <v>6645</v>
      </c>
      <c r="H4524" s="7" t="s">
        <v>17</v>
      </c>
      <c r="I4524" s="10">
        <v>455000</v>
      </c>
      <c r="J4524" s="8">
        <v>60</v>
      </c>
      <c r="K4524" s="10">
        <f t="shared" si="70"/>
        <v>27300000</v>
      </c>
      <c r="L4524" s="7" t="s">
        <v>6646</v>
      </c>
      <c r="M4524" s="11" t="s">
        <v>19</v>
      </c>
      <c r="N4524" s="11"/>
      <c r="O4524" s="12" t="s">
        <v>20</v>
      </c>
    </row>
    <row r="4525" spans="1:15" x14ac:dyDescent="0.25">
      <c r="A4525" s="7">
        <v>4501</v>
      </c>
      <c r="B4525" s="7"/>
      <c r="C4525" s="7"/>
      <c r="D4525" s="7" t="s">
        <v>1607</v>
      </c>
      <c r="E4525" s="7">
        <v>275030007</v>
      </c>
      <c r="F4525" s="8">
        <v>2219</v>
      </c>
      <c r="G4525" s="9" t="s">
        <v>6647</v>
      </c>
      <c r="H4525" s="7" t="s">
        <v>17</v>
      </c>
      <c r="I4525" s="10">
        <v>440000</v>
      </c>
      <c r="J4525" s="8">
        <v>20</v>
      </c>
      <c r="K4525" s="10">
        <f t="shared" si="70"/>
        <v>8800000</v>
      </c>
      <c r="L4525" s="7" t="s">
        <v>6648</v>
      </c>
      <c r="M4525" s="11" t="s">
        <v>19</v>
      </c>
      <c r="N4525" s="11"/>
      <c r="O4525" s="12" t="s">
        <v>20</v>
      </c>
    </row>
    <row r="4526" spans="1:15" x14ac:dyDescent="0.25">
      <c r="A4526" s="7">
        <v>4502</v>
      </c>
      <c r="B4526" s="7"/>
      <c r="C4526" s="7"/>
      <c r="D4526" s="7" t="s">
        <v>1607</v>
      </c>
      <c r="E4526" s="7">
        <v>275030016</v>
      </c>
      <c r="F4526" s="8">
        <v>2219</v>
      </c>
      <c r="G4526" s="9" t="s">
        <v>6649</v>
      </c>
      <c r="H4526" s="7" t="s">
        <v>17</v>
      </c>
      <c r="I4526" s="10">
        <v>318600</v>
      </c>
      <c r="J4526" s="8">
        <v>10</v>
      </c>
      <c r="K4526" s="10">
        <f t="shared" si="70"/>
        <v>3186000</v>
      </c>
      <c r="L4526" s="7" t="s">
        <v>6608</v>
      </c>
      <c r="M4526" s="11" t="s">
        <v>19</v>
      </c>
      <c r="N4526" s="11"/>
      <c r="O4526" s="12" t="s">
        <v>20</v>
      </c>
    </row>
    <row r="4527" spans="1:15" x14ac:dyDescent="0.25">
      <c r="A4527" s="7">
        <v>4503</v>
      </c>
      <c r="B4527" s="7"/>
      <c r="C4527" s="7"/>
      <c r="D4527" s="7" t="s">
        <v>1607</v>
      </c>
      <c r="E4527" s="7">
        <v>275030017</v>
      </c>
      <c r="F4527" s="8">
        <v>2219</v>
      </c>
      <c r="G4527" s="9" t="s">
        <v>6650</v>
      </c>
      <c r="H4527" s="7" t="s">
        <v>17</v>
      </c>
      <c r="I4527" s="10">
        <v>370000</v>
      </c>
      <c r="J4527" s="8">
        <v>8</v>
      </c>
      <c r="K4527" s="10">
        <f t="shared" si="70"/>
        <v>2960000</v>
      </c>
      <c r="L4527" s="7" t="s">
        <v>6651</v>
      </c>
      <c r="M4527" s="11" t="s">
        <v>19</v>
      </c>
      <c r="N4527" s="11"/>
      <c r="O4527" s="12" t="s">
        <v>20</v>
      </c>
    </row>
    <row r="4528" spans="1:15" x14ac:dyDescent="0.25">
      <c r="A4528" s="7">
        <v>4504</v>
      </c>
      <c r="B4528" s="7"/>
      <c r="C4528" s="7"/>
      <c r="D4528" s="7" t="s">
        <v>1607</v>
      </c>
      <c r="E4528" s="7">
        <v>275030029</v>
      </c>
      <c r="F4528" s="8">
        <v>2219</v>
      </c>
      <c r="G4528" s="9" t="s">
        <v>6652</v>
      </c>
      <c r="H4528" s="7" t="s">
        <v>17</v>
      </c>
      <c r="I4528" s="10">
        <v>55000</v>
      </c>
      <c r="J4528" s="8">
        <v>6</v>
      </c>
      <c r="K4528" s="10">
        <f t="shared" si="70"/>
        <v>330000</v>
      </c>
      <c r="L4528" s="7" t="s">
        <v>6653</v>
      </c>
      <c r="M4528" s="11" t="s">
        <v>19</v>
      </c>
      <c r="N4528" s="11"/>
      <c r="O4528" s="12" t="s">
        <v>20</v>
      </c>
    </row>
    <row r="4529" spans="1:15" x14ac:dyDescent="0.25">
      <c r="A4529" s="7">
        <v>4505</v>
      </c>
      <c r="B4529" s="7"/>
      <c r="C4529" s="7" t="s">
        <v>610</v>
      </c>
      <c r="D4529" s="7" t="s">
        <v>1607</v>
      </c>
      <c r="E4529" s="7">
        <v>275030057</v>
      </c>
      <c r="F4529" s="8">
        <v>2219</v>
      </c>
      <c r="G4529" s="9" t="s">
        <v>6654</v>
      </c>
      <c r="H4529" s="7" t="s">
        <v>17</v>
      </c>
      <c r="I4529" s="10">
        <v>70700</v>
      </c>
      <c r="J4529" s="8">
        <v>10</v>
      </c>
      <c r="K4529" s="10">
        <f t="shared" si="70"/>
        <v>707000</v>
      </c>
      <c r="L4529" s="7" t="s">
        <v>6655</v>
      </c>
      <c r="M4529" s="11" t="s">
        <v>19</v>
      </c>
      <c r="N4529" s="11" t="s">
        <v>26</v>
      </c>
      <c r="O4529" s="12" t="s">
        <v>20</v>
      </c>
    </row>
    <row r="4530" spans="1:15" x14ac:dyDescent="0.25">
      <c r="A4530" s="7">
        <v>4506</v>
      </c>
      <c r="B4530" s="7"/>
      <c r="C4530" s="7"/>
      <c r="D4530" s="7" t="s">
        <v>1607</v>
      </c>
      <c r="E4530" s="7">
        <v>275030060</v>
      </c>
      <c r="F4530" s="8">
        <v>2219</v>
      </c>
      <c r="G4530" s="9" t="s">
        <v>6656</v>
      </c>
      <c r="H4530" s="7" t="s">
        <v>17</v>
      </c>
      <c r="I4530" s="10">
        <v>473510.40000000002</v>
      </c>
      <c r="J4530" s="8">
        <v>10</v>
      </c>
      <c r="K4530" s="10">
        <f t="shared" si="70"/>
        <v>4735104</v>
      </c>
      <c r="L4530" s="7" t="s">
        <v>6608</v>
      </c>
      <c r="M4530" s="11" t="s">
        <v>19</v>
      </c>
      <c r="N4530" s="11"/>
      <c r="O4530" s="12" t="s">
        <v>20</v>
      </c>
    </row>
    <row r="4531" spans="1:15" x14ac:dyDescent="0.25">
      <c r="A4531" s="7">
        <v>4507</v>
      </c>
      <c r="B4531" s="7"/>
      <c r="C4531" s="7"/>
      <c r="D4531" s="7" t="s">
        <v>1607</v>
      </c>
      <c r="E4531" s="7">
        <v>275030063</v>
      </c>
      <c r="F4531" s="8">
        <v>2219</v>
      </c>
      <c r="G4531" s="9" t="s">
        <v>6657</v>
      </c>
      <c r="H4531" s="7" t="s">
        <v>17</v>
      </c>
      <c r="I4531" s="10">
        <v>273500</v>
      </c>
      <c r="J4531" s="8">
        <v>2</v>
      </c>
      <c r="K4531" s="10">
        <f t="shared" si="70"/>
        <v>547000</v>
      </c>
      <c r="L4531" s="7" t="s">
        <v>6658</v>
      </c>
      <c r="M4531" s="11" t="s">
        <v>19</v>
      </c>
      <c r="N4531" s="11"/>
      <c r="O4531" s="12" t="s">
        <v>20</v>
      </c>
    </row>
    <row r="4532" spans="1:15" x14ac:dyDescent="0.25">
      <c r="A4532" s="7">
        <v>4508</v>
      </c>
      <c r="B4532" s="7"/>
      <c r="C4532" s="7"/>
      <c r="D4532" s="7" t="s">
        <v>1607</v>
      </c>
      <c r="E4532" s="7">
        <v>275030065</v>
      </c>
      <c r="F4532" s="8">
        <v>2219</v>
      </c>
      <c r="G4532" s="9" t="s">
        <v>6659</v>
      </c>
      <c r="H4532" s="7" t="s">
        <v>17</v>
      </c>
      <c r="I4532" s="10">
        <v>634396.31999999995</v>
      </c>
      <c r="J4532" s="8">
        <v>3</v>
      </c>
      <c r="K4532" s="10">
        <f t="shared" si="70"/>
        <v>1903188.96</v>
      </c>
      <c r="L4532" s="7" t="s">
        <v>6608</v>
      </c>
      <c r="M4532" s="11" t="s">
        <v>19</v>
      </c>
      <c r="N4532" s="11"/>
      <c r="O4532" s="12" t="s">
        <v>20</v>
      </c>
    </row>
    <row r="4533" spans="1:15" x14ac:dyDescent="0.25">
      <c r="A4533" s="7">
        <v>4509</v>
      </c>
      <c r="B4533" s="7"/>
      <c r="C4533" s="7"/>
      <c r="D4533" s="7" t="s">
        <v>1607</v>
      </c>
      <c r="E4533" s="7">
        <v>275030067</v>
      </c>
      <c r="F4533" s="8">
        <v>2219</v>
      </c>
      <c r="G4533" s="9" t="s">
        <v>6660</v>
      </c>
      <c r="H4533" s="7" t="s">
        <v>17</v>
      </c>
      <c r="I4533" s="10">
        <v>275000</v>
      </c>
      <c r="J4533" s="8">
        <v>2</v>
      </c>
      <c r="K4533" s="10">
        <f t="shared" si="70"/>
        <v>550000</v>
      </c>
      <c r="L4533" s="7" t="s">
        <v>6661</v>
      </c>
      <c r="M4533" s="11" t="s">
        <v>19</v>
      </c>
      <c r="N4533" s="11"/>
      <c r="O4533" s="12" t="s">
        <v>20</v>
      </c>
    </row>
    <row r="4534" spans="1:15" x14ac:dyDescent="0.25">
      <c r="A4534" s="7">
        <v>4510</v>
      </c>
      <c r="B4534" s="7"/>
      <c r="C4534" s="7"/>
      <c r="D4534" s="7" t="s">
        <v>1607</v>
      </c>
      <c r="E4534" s="7">
        <v>275030068</v>
      </c>
      <c r="F4534" s="8">
        <v>2219</v>
      </c>
      <c r="G4534" s="9" t="s">
        <v>6662</v>
      </c>
      <c r="H4534" s="7" t="s">
        <v>17</v>
      </c>
      <c r="I4534" s="10">
        <v>2100750</v>
      </c>
      <c r="J4534" s="8">
        <v>2</v>
      </c>
      <c r="K4534" s="10">
        <f t="shared" si="70"/>
        <v>4201500</v>
      </c>
      <c r="L4534" s="7" t="s">
        <v>6663</v>
      </c>
      <c r="M4534" s="11" t="s">
        <v>19</v>
      </c>
      <c r="N4534" s="11"/>
      <c r="O4534" s="12" t="s">
        <v>20</v>
      </c>
    </row>
    <row r="4535" spans="1:15" x14ac:dyDescent="0.25">
      <c r="A4535" s="7">
        <v>4511</v>
      </c>
      <c r="B4535" s="7"/>
      <c r="C4535" s="7"/>
      <c r="D4535" s="7" t="s">
        <v>1607</v>
      </c>
      <c r="E4535" s="7">
        <v>275030070</v>
      </c>
      <c r="F4535" s="8">
        <v>2219</v>
      </c>
      <c r="G4535" s="9" t="s">
        <v>3634</v>
      </c>
      <c r="H4535" s="7" t="s">
        <v>17</v>
      </c>
      <c r="I4535" s="10">
        <v>236000</v>
      </c>
      <c r="J4535" s="8">
        <v>60</v>
      </c>
      <c r="K4535" s="10">
        <f t="shared" si="70"/>
        <v>14160000</v>
      </c>
      <c r="L4535" s="7" t="s">
        <v>6664</v>
      </c>
      <c r="M4535" s="11" t="s">
        <v>19</v>
      </c>
      <c r="N4535" s="11"/>
      <c r="O4535" s="12" t="s">
        <v>20</v>
      </c>
    </row>
    <row r="4536" spans="1:15" x14ac:dyDescent="0.25">
      <c r="A4536" s="7">
        <v>4512</v>
      </c>
      <c r="B4536" s="7"/>
      <c r="C4536" s="7" t="s">
        <v>568</v>
      </c>
      <c r="D4536" s="7" t="s">
        <v>1607</v>
      </c>
      <c r="E4536" s="7">
        <v>275030092</v>
      </c>
      <c r="F4536" s="8">
        <v>2219</v>
      </c>
      <c r="G4536" s="9" t="s">
        <v>6665</v>
      </c>
      <c r="H4536" s="7" t="s">
        <v>17</v>
      </c>
      <c r="I4536" s="10">
        <v>152220</v>
      </c>
      <c r="J4536" s="8">
        <v>12</v>
      </c>
      <c r="K4536" s="10">
        <f t="shared" si="70"/>
        <v>1826640</v>
      </c>
      <c r="L4536" s="7" t="s">
        <v>6666</v>
      </c>
      <c r="M4536" s="11" t="s">
        <v>19</v>
      </c>
      <c r="N4536" s="11" t="s">
        <v>26</v>
      </c>
      <c r="O4536" s="12" t="s">
        <v>20</v>
      </c>
    </row>
    <row r="4537" spans="1:15" x14ac:dyDescent="0.25">
      <c r="A4537" s="7">
        <v>4513</v>
      </c>
      <c r="B4537" s="7"/>
      <c r="C4537" s="7"/>
      <c r="D4537" s="7" t="s">
        <v>1607</v>
      </c>
      <c r="E4537" s="7">
        <v>275030093</v>
      </c>
      <c r="F4537" s="8">
        <v>2219</v>
      </c>
      <c r="G4537" s="9" t="s">
        <v>6667</v>
      </c>
      <c r="H4537" s="7" t="s">
        <v>17</v>
      </c>
      <c r="I4537" s="10">
        <v>246400</v>
      </c>
      <c r="J4537" s="8">
        <v>20</v>
      </c>
      <c r="K4537" s="10">
        <f t="shared" si="70"/>
        <v>4928000</v>
      </c>
      <c r="L4537" s="7" t="s">
        <v>6668</v>
      </c>
      <c r="M4537" s="11" t="s">
        <v>19</v>
      </c>
      <c r="N4537" s="11"/>
      <c r="O4537" s="12" t="s">
        <v>20</v>
      </c>
    </row>
    <row r="4538" spans="1:15" x14ac:dyDescent="0.25">
      <c r="A4538" s="7">
        <v>4514</v>
      </c>
      <c r="B4538" s="7"/>
      <c r="C4538" s="7"/>
      <c r="D4538" s="7" t="s">
        <v>1607</v>
      </c>
      <c r="E4538" s="7">
        <v>275030111</v>
      </c>
      <c r="F4538" s="8">
        <v>2219</v>
      </c>
      <c r="G4538" s="9" t="s">
        <v>6669</v>
      </c>
      <c r="H4538" s="7" t="s">
        <v>17</v>
      </c>
      <c r="I4538" s="10">
        <v>50000</v>
      </c>
      <c r="J4538" s="8">
        <v>15</v>
      </c>
      <c r="K4538" s="10">
        <f t="shared" si="70"/>
        <v>750000</v>
      </c>
      <c r="L4538" s="7" t="s">
        <v>6615</v>
      </c>
      <c r="M4538" s="11" t="s">
        <v>19</v>
      </c>
      <c r="N4538" s="11"/>
      <c r="O4538" s="12" t="s">
        <v>20</v>
      </c>
    </row>
    <row r="4539" spans="1:15" x14ac:dyDescent="0.25">
      <c r="A4539" s="7">
        <v>4515</v>
      </c>
      <c r="B4539" s="7"/>
      <c r="C4539" s="7"/>
      <c r="D4539" s="7" t="s">
        <v>1607</v>
      </c>
      <c r="E4539" s="7">
        <v>275030120</v>
      </c>
      <c r="F4539" s="8">
        <v>2219</v>
      </c>
      <c r="G4539" s="9" t="s">
        <v>6670</v>
      </c>
      <c r="H4539" s="7" t="s">
        <v>17</v>
      </c>
      <c r="I4539" s="10">
        <v>60000</v>
      </c>
      <c r="J4539" s="8">
        <v>80</v>
      </c>
      <c r="K4539" s="10">
        <f t="shared" si="70"/>
        <v>4800000</v>
      </c>
      <c r="L4539" s="7" t="s">
        <v>6671</v>
      </c>
      <c r="M4539" s="11" t="s">
        <v>19</v>
      </c>
      <c r="N4539" s="11"/>
      <c r="O4539" s="12" t="s">
        <v>20</v>
      </c>
    </row>
    <row r="4540" spans="1:15" x14ac:dyDescent="0.25">
      <c r="A4540" s="7">
        <v>4516</v>
      </c>
      <c r="B4540" s="7"/>
      <c r="C4540" s="7" t="s">
        <v>610</v>
      </c>
      <c r="D4540" s="7" t="s">
        <v>1607</v>
      </c>
      <c r="E4540" s="7">
        <v>275030121</v>
      </c>
      <c r="F4540" s="8">
        <v>2219</v>
      </c>
      <c r="G4540" s="9" t="s">
        <v>6672</v>
      </c>
      <c r="H4540" s="7" t="s">
        <v>17</v>
      </c>
      <c r="I4540" s="10">
        <v>78500</v>
      </c>
      <c r="J4540" s="8">
        <v>12</v>
      </c>
      <c r="K4540" s="10">
        <f t="shared" si="70"/>
        <v>942000</v>
      </c>
      <c r="L4540" s="7" t="s">
        <v>6673</v>
      </c>
      <c r="M4540" s="11" t="s">
        <v>19</v>
      </c>
      <c r="N4540" s="11" t="s">
        <v>26</v>
      </c>
      <c r="O4540" s="12" t="s">
        <v>20</v>
      </c>
    </row>
    <row r="4541" spans="1:15" x14ac:dyDescent="0.25">
      <c r="A4541" s="7">
        <v>4517</v>
      </c>
      <c r="B4541" s="7"/>
      <c r="C4541" s="7"/>
      <c r="D4541" s="7" t="s">
        <v>1607</v>
      </c>
      <c r="E4541" s="7">
        <v>275030122</v>
      </c>
      <c r="F4541" s="8">
        <v>2219</v>
      </c>
      <c r="G4541" s="9" t="s">
        <v>6674</v>
      </c>
      <c r="H4541" s="7" t="s">
        <v>17</v>
      </c>
      <c r="I4541" s="10">
        <v>95530</v>
      </c>
      <c r="J4541" s="8">
        <v>6</v>
      </c>
      <c r="K4541" s="10">
        <f t="shared" si="70"/>
        <v>573180</v>
      </c>
      <c r="L4541" s="7" t="s">
        <v>6675</v>
      </c>
      <c r="M4541" s="11" t="s">
        <v>19</v>
      </c>
      <c r="N4541" s="11"/>
      <c r="O4541" s="12" t="s">
        <v>20</v>
      </c>
    </row>
    <row r="4542" spans="1:15" x14ac:dyDescent="0.25">
      <c r="A4542" s="7">
        <v>4518</v>
      </c>
      <c r="B4542" s="7"/>
      <c r="C4542" s="7" t="s">
        <v>568</v>
      </c>
      <c r="D4542" s="7" t="s">
        <v>1607</v>
      </c>
      <c r="E4542" s="7">
        <v>275030124</v>
      </c>
      <c r="F4542" s="8">
        <v>2219</v>
      </c>
      <c r="G4542" s="9" t="s">
        <v>6676</v>
      </c>
      <c r="H4542" s="7" t="s">
        <v>17</v>
      </c>
      <c r="I4542" s="10">
        <v>7500</v>
      </c>
      <c r="J4542" s="8">
        <v>750</v>
      </c>
      <c r="K4542" s="10">
        <f t="shared" si="70"/>
        <v>5625000</v>
      </c>
      <c r="L4542" s="7" t="s">
        <v>6677</v>
      </c>
      <c r="M4542" s="11" t="s">
        <v>19</v>
      </c>
      <c r="N4542" s="11" t="s">
        <v>26</v>
      </c>
      <c r="O4542" s="12" t="s">
        <v>20</v>
      </c>
    </row>
    <row r="4543" spans="1:15" x14ac:dyDescent="0.25">
      <c r="A4543" s="7">
        <v>4519</v>
      </c>
      <c r="B4543" s="7"/>
      <c r="C4543" s="7" t="s">
        <v>610</v>
      </c>
      <c r="D4543" s="7" t="s">
        <v>1607</v>
      </c>
      <c r="E4543" s="7">
        <v>275030126</v>
      </c>
      <c r="F4543" s="8">
        <v>2219</v>
      </c>
      <c r="G4543" s="9" t="s">
        <v>6678</v>
      </c>
      <c r="H4543" s="7" t="s">
        <v>17</v>
      </c>
      <c r="I4543" s="10">
        <v>18300</v>
      </c>
      <c r="J4543" s="8">
        <v>150</v>
      </c>
      <c r="K4543" s="10">
        <f t="shared" si="70"/>
        <v>2745000</v>
      </c>
      <c r="L4543" s="7" t="s">
        <v>6679</v>
      </c>
      <c r="M4543" s="11" t="s">
        <v>19</v>
      </c>
      <c r="N4543" s="11" t="s">
        <v>26</v>
      </c>
      <c r="O4543" s="12" t="s">
        <v>20</v>
      </c>
    </row>
    <row r="4544" spans="1:15" x14ac:dyDescent="0.25">
      <c r="A4544" s="7">
        <v>4520</v>
      </c>
      <c r="B4544" s="7"/>
      <c r="C4544" s="7"/>
      <c r="D4544" s="7" t="s">
        <v>1607</v>
      </c>
      <c r="E4544" s="7">
        <v>275030128</v>
      </c>
      <c r="F4544" s="8">
        <v>2219</v>
      </c>
      <c r="G4544" s="9" t="s">
        <v>6680</v>
      </c>
      <c r="H4544" s="7" t="s">
        <v>17</v>
      </c>
      <c r="I4544" s="10">
        <v>191844.4</v>
      </c>
      <c r="J4544" s="8">
        <v>80</v>
      </c>
      <c r="K4544" s="10">
        <f t="shared" si="70"/>
        <v>15347552</v>
      </c>
      <c r="L4544" s="7" t="s">
        <v>6608</v>
      </c>
      <c r="M4544" s="11" t="s">
        <v>19</v>
      </c>
      <c r="N4544" s="11"/>
      <c r="O4544" s="12" t="s">
        <v>20</v>
      </c>
    </row>
    <row r="4545" spans="1:15" x14ac:dyDescent="0.25">
      <c r="A4545" s="7">
        <v>4521</v>
      </c>
      <c r="B4545" s="7"/>
      <c r="C4545" s="7"/>
      <c r="D4545" s="7" t="s">
        <v>1607</v>
      </c>
      <c r="E4545" s="7">
        <v>275030132</v>
      </c>
      <c r="F4545" s="8">
        <v>2219</v>
      </c>
      <c r="G4545" s="9" t="s">
        <v>6681</v>
      </c>
      <c r="H4545" s="7" t="s">
        <v>17</v>
      </c>
      <c r="I4545" s="10">
        <v>42500</v>
      </c>
      <c r="J4545" s="8">
        <v>100</v>
      </c>
      <c r="K4545" s="10">
        <f t="shared" si="70"/>
        <v>4250000</v>
      </c>
      <c r="L4545" s="7" t="s">
        <v>6615</v>
      </c>
      <c r="M4545" s="11" t="s">
        <v>19</v>
      </c>
      <c r="N4545" s="11"/>
      <c r="O4545" s="12" t="s">
        <v>20</v>
      </c>
    </row>
    <row r="4546" spans="1:15" x14ac:dyDescent="0.25">
      <c r="A4546" s="7">
        <v>4522</v>
      </c>
      <c r="B4546" s="7"/>
      <c r="C4546" s="7"/>
      <c r="D4546" s="7" t="s">
        <v>1607</v>
      </c>
      <c r="E4546" s="7">
        <v>275030139</v>
      </c>
      <c r="F4546" s="8">
        <v>2219</v>
      </c>
      <c r="G4546" s="9" t="s">
        <v>6682</v>
      </c>
      <c r="H4546" s="7" t="s">
        <v>17</v>
      </c>
      <c r="I4546" s="10">
        <v>250750</v>
      </c>
      <c r="J4546" s="8">
        <v>50</v>
      </c>
      <c r="K4546" s="10">
        <f t="shared" si="70"/>
        <v>12537500</v>
      </c>
      <c r="L4546" s="7" t="s">
        <v>6683</v>
      </c>
      <c r="M4546" s="11" t="s">
        <v>19</v>
      </c>
      <c r="N4546" s="11"/>
      <c r="O4546" s="12" t="s">
        <v>20</v>
      </c>
    </row>
    <row r="4547" spans="1:15" x14ac:dyDescent="0.25">
      <c r="A4547" s="7">
        <v>4523</v>
      </c>
      <c r="B4547" s="7"/>
      <c r="C4547" s="7"/>
      <c r="D4547" s="7" t="s">
        <v>1607</v>
      </c>
      <c r="E4547" s="7">
        <v>275030146</v>
      </c>
      <c r="F4547" s="8">
        <v>2219</v>
      </c>
      <c r="G4547" s="9" t="s">
        <v>6684</v>
      </c>
      <c r="H4547" s="7" t="s">
        <v>17</v>
      </c>
      <c r="I4547" s="10">
        <v>212400</v>
      </c>
      <c r="J4547" s="8">
        <v>20</v>
      </c>
      <c r="K4547" s="10">
        <f t="shared" si="70"/>
        <v>4248000</v>
      </c>
      <c r="L4547" s="7" t="s">
        <v>6685</v>
      </c>
      <c r="M4547" s="11" t="s">
        <v>19</v>
      </c>
      <c r="N4547" s="11"/>
      <c r="O4547" s="12" t="s">
        <v>20</v>
      </c>
    </row>
    <row r="4548" spans="1:15" x14ac:dyDescent="0.25">
      <c r="A4548" s="7">
        <v>4524</v>
      </c>
      <c r="B4548" s="7"/>
      <c r="C4548" s="7"/>
      <c r="D4548" s="7" t="s">
        <v>1607</v>
      </c>
      <c r="E4548" s="7">
        <v>275030148</v>
      </c>
      <c r="F4548" s="8">
        <v>2219</v>
      </c>
      <c r="G4548" s="9" t="s">
        <v>6686</v>
      </c>
      <c r="H4548" s="7" t="s">
        <v>17</v>
      </c>
      <c r="I4548" s="10">
        <v>32000</v>
      </c>
      <c r="J4548" s="8">
        <v>60</v>
      </c>
      <c r="K4548" s="10">
        <f t="shared" si="70"/>
        <v>1920000</v>
      </c>
      <c r="L4548" s="7" t="s">
        <v>6608</v>
      </c>
      <c r="M4548" s="11" t="s">
        <v>19</v>
      </c>
      <c r="N4548" s="11"/>
      <c r="O4548" s="12" t="s">
        <v>20</v>
      </c>
    </row>
    <row r="4549" spans="1:15" x14ac:dyDescent="0.25">
      <c r="A4549" s="7">
        <v>4525</v>
      </c>
      <c r="B4549" s="7"/>
      <c r="C4549" s="7"/>
      <c r="D4549" s="7" t="s">
        <v>1607</v>
      </c>
      <c r="E4549" s="7">
        <v>275030148</v>
      </c>
      <c r="F4549" s="8">
        <v>2219</v>
      </c>
      <c r="G4549" s="9" t="s">
        <v>6686</v>
      </c>
      <c r="H4549" s="7" t="s">
        <v>17</v>
      </c>
      <c r="I4549" s="10">
        <v>106200</v>
      </c>
      <c r="J4549" s="8">
        <v>60</v>
      </c>
      <c r="K4549" s="10">
        <f t="shared" si="70"/>
        <v>6372000</v>
      </c>
      <c r="L4549" s="7" t="s">
        <v>6608</v>
      </c>
      <c r="M4549" s="11" t="s">
        <v>19</v>
      </c>
      <c r="N4549" s="11"/>
      <c r="O4549" s="12" t="s">
        <v>20</v>
      </c>
    </row>
    <row r="4550" spans="1:15" x14ac:dyDescent="0.25">
      <c r="A4550" s="7">
        <v>4526</v>
      </c>
      <c r="B4550" s="7"/>
      <c r="C4550" s="7" t="s">
        <v>568</v>
      </c>
      <c r="D4550" s="7" t="s">
        <v>1607</v>
      </c>
      <c r="E4550" s="7">
        <v>275030158</v>
      </c>
      <c r="F4550" s="8">
        <v>2219</v>
      </c>
      <c r="G4550" s="9" t="s">
        <v>6687</v>
      </c>
      <c r="H4550" s="7" t="s">
        <v>17</v>
      </c>
      <c r="I4550" s="10">
        <v>17500</v>
      </c>
      <c r="J4550" s="8">
        <v>12</v>
      </c>
      <c r="K4550" s="10">
        <f t="shared" si="70"/>
        <v>210000</v>
      </c>
      <c r="L4550" s="7" t="s">
        <v>6688</v>
      </c>
      <c r="M4550" s="11" t="s">
        <v>19</v>
      </c>
      <c r="N4550" s="11" t="s">
        <v>26</v>
      </c>
      <c r="O4550" s="12" t="s">
        <v>20</v>
      </c>
    </row>
    <row r="4551" spans="1:15" x14ac:dyDescent="0.25">
      <c r="A4551" s="7">
        <v>4527</v>
      </c>
      <c r="B4551" s="7"/>
      <c r="C4551" s="7"/>
      <c r="D4551" s="7" t="s">
        <v>1607</v>
      </c>
      <c r="E4551" s="7">
        <v>275030161</v>
      </c>
      <c r="F4551" s="8">
        <v>2219</v>
      </c>
      <c r="G4551" s="9" t="s">
        <v>6689</v>
      </c>
      <c r="H4551" s="7" t="s">
        <v>17</v>
      </c>
      <c r="I4551" s="10">
        <v>55000</v>
      </c>
      <c r="J4551" s="8">
        <v>4</v>
      </c>
      <c r="K4551" s="10">
        <f t="shared" si="70"/>
        <v>220000</v>
      </c>
      <c r="L4551" s="7" t="s">
        <v>6690</v>
      </c>
      <c r="M4551" s="11" t="s">
        <v>19</v>
      </c>
      <c r="N4551" s="11"/>
      <c r="O4551" s="12" t="s">
        <v>20</v>
      </c>
    </row>
    <row r="4552" spans="1:15" x14ac:dyDescent="0.25">
      <c r="A4552" s="7">
        <v>4528</v>
      </c>
      <c r="B4552" s="7"/>
      <c r="C4552" s="7" t="s">
        <v>568</v>
      </c>
      <c r="D4552" s="7" t="s">
        <v>1607</v>
      </c>
      <c r="E4552" s="7">
        <v>275030164</v>
      </c>
      <c r="F4552" s="8">
        <v>2219</v>
      </c>
      <c r="G4552" s="9" t="s">
        <v>6691</v>
      </c>
      <c r="H4552" s="7" t="s">
        <v>17</v>
      </c>
      <c r="I4552" s="10">
        <v>1168.2</v>
      </c>
      <c r="J4552" s="8">
        <v>1620</v>
      </c>
      <c r="K4552" s="10">
        <f t="shared" si="70"/>
        <v>1892484</v>
      </c>
      <c r="L4552" s="7" t="s">
        <v>6692</v>
      </c>
      <c r="M4552" s="11" t="s">
        <v>19</v>
      </c>
      <c r="N4552" s="11" t="s">
        <v>26</v>
      </c>
      <c r="O4552" s="12" t="s">
        <v>20</v>
      </c>
    </row>
    <row r="4553" spans="1:15" x14ac:dyDescent="0.25">
      <c r="A4553" s="7">
        <v>4529</v>
      </c>
      <c r="B4553" s="7"/>
      <c r="C4553" s="7" t="s">
        <v>568</v>
      </c>
      <c r="D4553" s="7" t="s">
        <v>1607</v>
      </c>
      <c r="E4553" s="7">
        <v>275030164</v>
      </c>
      <c r="F4553" s="8">
        <v>2219</v>
      </c>
      <c r="G4553" s="9" t="s">
        <v>6691</v>
      </c>
      <c r="H4553" s="7" t="s">
        <v>17</v>
      </c>
      <c r="I4553" s="10">
        <v>1168.2</v>
      </c>
      <c r="J4553" s="8">
        <v>1980</v>
      </c>
      <c r="K4553" s="10">
        <f t="shared" si="70"/>
        <v>2313036</v>
      </c>
      <c r="L4553" s="7" t="s">
        <v>6693</v>
      </c>
      <c r="M4553" s="11" t="s">
        <v>19</v>
      </c>
      <c r="N4553" s="11" t="s">
        <v>26</v>
      </c>
      <c r="O4553" s="12" t="s">
        <v>20</v>
      </c>
    </row>
    <row r="4554" spans="1:15" x14ac:dyDescent="0.25">
      <c r="A4554" s="7">
        <v>4530</v>
      </c>
      <c r="B4554" s="7"/>
      <c r="C4554" s="7"/>
      <c r="D4554" s="7" t="s">
        <v>1607</v>
      </c>
      <c r="E4554" s="7">
        <v>275030171</v>
      </c>
      <c r="F4554" s="8">
        <v>2219</v>
      </c>
      <c r="G4554" s="9" t="s">
        <v>6694</v>
      </c>
      <c r="H4554" s="7" t="s">
        <v>17</v>
      </c>
      <c r="I4554" s="10">
        <v>650000</v>
      </c>
      <c r="J4554" s="8">
        <v>2</v>
      </c>
      <c r="K4554" s="10">
        <f t="shared" si="70"/>
        <v>1300000</v>
      </c>
      <c r="L4554" s="7" t="s">
        <v>6695</v>
      </c>
      <c r="M4554" s="11" t="s">
        <v>19</v>
      </c>
      <c r="N4554" s="11"/>
      <c r="O4554" s="12" t="s">
        <v>20</v>
      </c>
    </row>
    <row r="4555" spans="1:15" x14ac:dyDescent="0.25">
      <c r="A4555" s="7">
        <v>4531</v>
      </c>
      <c r="B4555" s="7"/>
      <c r="C4555" s="7" t="s">
        <v>568</v>
      </c>
      <c r="D4555" s="7" t="s">
        <v>1607</v>
      </c>
      <c r="E4555" s="7">
        <v>275030189</v>
      </c>
      <c r="F4555" s="8">
        <v>2219</v>
      </c>
      <c r="G4555" s="9" t="s">
        <v>6696</v>
      </c>
      <c r="H4555" s="7" t="s">
        <v>17</v>
      </c>
      <c r="I4555" s="10">
        <v>259.60000000000002</v>
      </c>
      <c r="J4555" s="8">
        <v>1250</v>
      </c>
      <c r="K4555" s="10">
        <f t="shared" si="70"/>
        <v>324500</v>
      </c>
      <c r="L4555" s="7" t="s">
        <v>6697</v>
      </c>
      <c r="M4555" s="11" t="s">
        <v>19</v>
      </c>
      <c r="N4555" s="11" t="s">
        <v>26</v>
      </c>
      <c r="O4555" s="12" t="s">
        <v>20</v>
      </c>
    </row>
    <row r="4556" spans="1:15" x14ac:dyDescent="0.25">
      <c r="A4556" s="7">
        <v>4532</v>
      </c>
      <c r="B4556" s="7"/>
      <c r="C4556" s="7"/>
      <c r="D4556" s="7" t="s">
        <v>1607</v>
      </c>
      <c r="E4556" s="7">
        <v>275030195</v>
      </c>
      <c r="F4556" s="8">
        <v>2219</v>
      </c>
      <c r="G4556" s="9" t="s">
        <v>6698</v>
      </c>
      <c r="H4556" s="7" t="s">
        <v>17</v>
      </c>
      <c r="I4556" s="10">
        <v>18000</v>
      </c>
      <c r="J4556" s="8">
        <v>20</v>
      </c>
      <c r="K4556" s="10">
        <f t="shared" si="70"/>
        <v>360000</v>
      </c>
      <c r="L4556" s="7" t="s">
        <v>6699</v>
      </c>
      <c r="M4556" s="11" t="s">
        <v>19</v>
      </c>
      <c r="N4556" s="11"/>
      <c r="O4556" s="12" t="s">
        <v>20</v>
      </c>
    </row>
    <row r="4557" spans="1:15" x14ac:dyDescent="0.25">
      <c r="A4557" s="7">
        <v>4533</v>
      </c>
      <c r="B4557" s="7"/>
      <c r="C4557" s="7"/>
      <c r="D4557" s="7" t="s">
        <v>1607</v>
      </c>
      <c r="E4557" s="7">
        <v>275030206</v>
      </c>
      <c r="F4557" s="8">
        <v>2219</v>
      </c>
      <c r="G4557" s="9" t="s">
        <v>6700</v>
      </c>
      <c r="H4557" s="7" t="s">
        <v>17</v>
      </c>
      <c r="I4557" s="10">
        <v>230000</v>
      </c>
      <c r="J4557" s="8">
        <v>2</v>
      </c>
      <c r="K4557" s="10">
        <f t="shared" si="70"/>
        <v>460000</v>
      </c>
      <c r="L4557" s="7" t="s">
        <v>6604</v>
      </c>
      <c r="M4557" s="11" t="s">
        <v>19</v>
      </c>
      <c r="N4557" s="11"/>
      <c r="O4557" s="12" t="s">
        <v>20</v>
      </c>
    </row>
    <row r="4558" spans="1:15" x14ac:dyDescent="0.25">
      <c r="A4558" s="7">
        <v>4534</v>
      </c>
      <c r="B4558" s="7"/>
      <c r="C4558" s="7"/>
      <c r="D4558" s="7" t="s">
        <v>1607</v>
      </c>
      <c r="E4558" s="7">
        <v>275030213</v>
      </c>
      <c r="F4558" s="8">
        <v>2219</v>
      </c>
      <c r="G4558" s="9" t="s">
        <v>6701</v>
      </c>
      <c r="H4558" s="7" t="s">
        <v>17</v>
      </c>
      <c r="I4558" s="10">
        <v>719752.8</v>
      </c>
      <c r="J4558" s="8">
        <v>50</v>
      </c>
      <c r="K4558" s="10">
        <f t="shared" si="70"/>
        <v>35987640</v>
      </c>
      <c r="L4558" s="7" t="s">
        <v>6608</v>
      </c>
      <c r="M4558" s="11" t="s">
        <v>19</v>
      </c>
      <c r="N4558" s="11"/>
      <c r="O4558" s="12" t="s">
        <v>20</v>
      </c>
    </row>
    <row r="4559" spans="1:15" x14ac:dyDescent="0.25">
      <c r="A4559" s="7">
        <v>4535</v>
      </c>
      <c r="B4559" s="7"/>
      <c r="C4559" s="7"/>
      <c r="D4559" s="7" t="s">
        <v>1607</v>
      </c>
      <c r="E4559" s="7">
        <v>275030232</v>
      </c>
      <c r="F4559" s="8">
        <v>2219</v>
      </c>
      <c r="G4559" s="9" t="s">
        <v>6702</v>
      </c>
      <c r="H4559" s="7" t="s">
        <v>17</v>
      </c>
      <c r="I4559" s="10">
        <v>75000</v>
      </c>
      <c r="J4559" s="8">
        <v>15</v>
      </c>
      <c r="K4559" s="10">
        <f t="shared" si="70"/>
        <v>1125000</v>
      </c>
      <c r="L4559" s="7" t="s">
        <v>6703</v>
      </c>
      <c r="M4559" s="11" t="s">
        <v>19</v>
      </c>
      <c r="N4559" s="11"/>
      <c r="O4559" s="12" t="s">
        <v>20</v>
      </c>
    </row>
    <row r="4560" spans="1:15" x14ac:dyDescent="0.25">
      <c r="A4560" s="7">
        <v>4536</v>
      </c>
      <c r="B4560" s="7"/>
      <c r="C4560" s="7"/>
      <c r="D4560" s="7" t="s">
        <v>1607</v>
      </c>
      <c r="E4560" s="7">
        <v>275030235</v>
      </c>
      <c r="F4560" s="8">
        <v>2219</v>
      </c>
      <c r="G4560" s="9" t="s">
        <v>6704</v>
      </c>
      <c r="H4560" s="7" t="s">
        <v>17</v>
      </c>
      <c r="I4560" s="10">
        <v>12000</v>
      </c>
      <c r="J4560" s="8">
        <v>30</v>
      </c>
      <c r="K4560" s="10">
        <f t="shared" si="70"/>
        <v>360000</v>
      </c>
      <c r="L4560" s="7" t="s">
        <v>6705</v>
      </c>
      <c r="M4560" s="11" t="s">
        <v>19</v>
      </c>
      <c r="N4560" s="11"/>
      <c r="O4560" s="12" t="s">
        <v>20</v>
      </c>
    </row>
    <row r="4561" spans="1:15" x14ac:dyDescent="0.25">
      <c r="A4561" s="7">
        <v>4537</v>
      </c>
      <c r="B4561" s="7"/>
      <c r="C4561" s="7"/>
      <c r="D4561" s="7" t="s">
        <v>1607</v>
      </c>
      <c r="E4561" s="7">
        <v>275030236</v>
      </c>
      <c r="F4561" s="8">
        <v>2219</v>
      </c>
      <c r="G4561" s="9" t="s">
        <v>6706</v>
      </c>
      <c r="H4561" s="7" t="s">
        <v>17</v>
      </c>
      <c r="I4561" s="10">
        <v>85000</v>
      </c>
      <c r="J4561" s="8">
        <v>12</v>
      </c>
      <c r="K4561" s="10">
        <f t="shared" si="70"/>
        <v>1020000</v>
      </c>
      <c r="L4561" s="7" t="s">
        <v>6707</v>
      </c>
      <c r="M4561" s="11" t="s">
        <v>19</v>
      </c>
      <c r="N4561" s="11"/>
      <c r="O4561" s="12" t="s">
        <v>20</v>
      </c>
    </row>
    <row r="4562" spans="1:15" x14ac:dyDescent="0.25">
      <c r="A4562" s="7">
        <v>4538</v>
      </c>
      <c r="B4562" s="7"/>
      <c r="C4562" s="7"/>
      <c r="D4562" s="7" t="s">
        <v>1607</v>
      </c>
      <c r="E4562" s="7">
        <v>275030237</v>
      </c>
      <c r="F4562" s="8">
        <v>2219</v>
      </c>
      <c r="G4562" s="9" t="s">
        <v>6708</v>
      </c>
      <c r="H4562" s="7" t="s">
        <v>17</v>
      </c>
      <c r="I4562" s="10">
        <v>45725</v>
      </c>
      <c r="J4562" s="8">
        <v>10</v>
      </c>
      <c r="K4562" s="10">
        <f t="shared" si="70"/>
        <v>457250</v>
      </c>
      <c r="L4562" s="7" t="s">
        <v>6608</v>
      </c>
      <c r="M4562" s="11" t="s">
        <v>19</v>
      </c>
      <c r="N4562" s="11"/>
      <c r="O4562" s="12" t="s">
        <v>20</v>
      </c>
    </row>
    <row r="4563" spans="1:15" x14ac:dyDescent="0.25">
      <c r="A4563" s="7">
        <v>4539</v>
      </c>
      <c r="B4563" s="7"/>
      <c r="C4563" s="7" t="s">
        <v>568</v>
      </c>
      <c r="D4563" s="7" t="s">
        <v>1607</v>
      </c>
      <c r="E4563" s="7">
        <v>275030238</v>
      </c>
      <c r="F4563" s="8">
        <v>2219</v>
      </c>
      <c r="G4563" s="9" t="s">
        <v>6709</v>
      </c>
      <c r="H4563" s="7" t="s">
        <v>17</v>
      </c>
      <c r="I4563" s="10">
        <v>4200825</v>
      </c>
      <c r="J4563" s="8">
        <v>12</v>
      </c>
      <c r="K4563" s="10">
        <f t="shared" si="70"/>
        <v>50409900</v>
      </c>
      <c r="L4563" s="7" t="s">
        <v>6710</v>
      </c>
      <c r="M4563" s="11" t="s">
        <v>19</v>
      </c>
      <c r="N4563" s="11" t="s">
        <v>26</v>
      </c>
      <c r="O4563" s="12" t="s">
        <v>20</v>
      </c>
    </row>
    <row r="4564" spans="1:15" x14ac:dyDescent="0.25">
      <c r="A4564" s="7">
        <v>4540</v>
      </c>
      <c r="B4564" s="7"/>
      <c r="C4564" s="7"/>
      <c r="D4564" s="7" t="s">
        <v>1607</v>
      </c>
      <c r="E4564" s="7">
        <v>275030240</v>
      </c>
      <c r="F4564" s="8">
        <v>2219</v>
      </c>
      <c r="G4564" s="9" t="s">
        <v>6711</v>
      </c>
      <c r="H4564" s="7" t="s">
        <v>17</v>
      </c>
      <c r="I4564" s="10">
        <v>270000</v>
      </c>
      <c r="J4564" s="8">
        <v>2</v>
      </c>
      <c r="K4564" s="10">
        <f t="shared" si="70"/>
        <v>540000</v>
      </c>
      <c r="L4564" s="7" t="s">
        <v>6604</v>
      </c>
      <c r="M4564" s="11" t="s">
        <v>19</v>
      </c>
      <c r="N4564" s="11"/>
      <c r="O4564" s="12" t="s">
        <v>20</v>
      </c>
    </row>
    <row r="4565" spans="1:15" x14ac:dyDescent="0.25">
      <c r="A4565" s="7">
        <v>4541</v>
      </c>
      <c r="B4565" s="7"/>
      <c r="C4565" s="7"/>
      <c r="D4565" s="7" t="s">
        <v>1607</v>
      </c>
      <c r="E4565" s="7">
        <v>275030241</v>
      </c>
      <c r="F4565" s="8">
        <v>2219</v>
      </c>
      <c r="G4565" s="9" t="s">
        <v>6712</v>
      </c>
      <c r="H4565" s="7" t="s">
        <v>17</v>
      </c>
      <c r="I4565" s="10">
        <v>203550</v>
      </c>
      <c r="J4565" s="8">
        <v>10</v>
      </c>
      <c r="K4565" s="10">
        <f t="shared" si="70"/>
        <v>2035500</v>
      </c>
      <c r="L4565" s="7" t="s">
        <v>6644</v>
      </c>
      <c r="M4565" s="11" t="s">
        <v>19</v>
      </c>
      <c r="N4565" s="11"/>
      <c r="O4565" s="12" t="s">
        <v>20</v>
      </c>
    </row>
    <row r="4566" spans="1:15" x14ac:dyDescent="0.25">
      <c r="A4566" s="7">
        <v>4542</v>
      </c>
      <c r="B4566" s="7"/>
      <c r="C4566" s="7"/>
      <c r="D4566" s="7" t="s">
        <v>1607</v>
      </c>
      <c r="E4566" s="7">
        <v>275030242</v>
      </c>
      <c r="F4566" s="8">
        <v>2219</v>
      </c>
      <c r="G4566" s="9" t="s">
        <v>6713</v>
      </c>
      <c r="H4566" s="7" t="s">
        <v>17</v>
      </c>
      <c r="I4566" s="10">
        <v>6020000</v>
      </c>
      <c r="J4566" s="8">
        <v>5</v>
      </c>
      <c r="K4566" s="10">
        <f t="shared" si="70"/>
        <v>30100000</v>
      </c>
      <c r="L4566" s="7" t="s">
        <v>6615</v>
      </c>
      <c r="M4566" s="11" t="s">
        <v>19</v>
      </c>
      <c r="N4566" s="11"/>
      <c r="O4566" s="12" t="s">
        <v>20</v>
      </c>
    </row>
    <row r="4567" spans="1:15" x14ac:dyDescent="0.25">
      <c r="A4567" s="7">
        <v>4543</v>
      </c>
      <c r="B4567" s="7"/>
      <c r="C4567" s="7"/>
      <c r="D4567" s="7" t="s">
        <v>6450</v>
      </c>
      <c r="E4567" s="7">
        <v>206010500</v>
      </c>
      <c r="F4567" s="8">
        <v>2219</v>
      </c>
      <c r="G4567" s="9" t="s">
        <v>6714</v>
      </c>
      <c r="H4567" s="7" t="s">
        <v>17</v>
      </c>
      <c r="I4567" s="10">
        <v>1569500</v>
      </c>
      <c r="J4567" s="8">
        <v>30</v>
      </c>
      <c r="K4567" s="10">
        <f t="shared" si="70"/>
        <v>47085000</v>
      </c>
      <c r="L4567" s="7" t="s">
        <v>6715</v>
      </c>
      <c r="M4567" s="11" t="s">
        <v>19</v>
      </c>
      <c r="N4567" s="11"/>
      <c r="O4567" s="12" t="s">
        <v>20</v>
      </c>
    </row>
    <row r="4568" spans="1:15" x14ac:dyDescent="0.25">
      <c r="A4568" s="7">
        <v>4544</v>
      </c>
      <c r="B4568" s="7"/>
      <c r="C4568" s="7" t="s">
        <v>23</v>
      </c>
      <c r="D4568" s="7" t="s">
        <v>6450</v>
      </c>
      <c r="E4568" s="7">
        <v>206010510</v>
      </c>
      <c r="F4568" s="8">
        <v>2219</v>
      </c>
      <c r="G4568" s="9" t="s">
        <v>6716</v>
      </c>
      <c r="H4568" s="7" t="s">
        <v>17</v>
      </c>
      <c r="I4568" s="10">
        <v>250600</v>
      </c>
      <c r="J4568" s="8">
        <v>25</v>
      </c>
      <c r="K4568" s="10">
        <f t="shared" si="70"/>
        <v>6265000</v>
      </c>
      <c r="L4568" s="7" t="s">
        <v>6717</v>
      </c>
      <c r="M4568" s="11" t="s">
        <v>19</v>
      </c>
      <c r="N4568" s="11" t="s">
        <v>26</v>
      </c>
      <c r="O4568" s="12" t="s">
        <v>20</v>
      </c>
    </row>
    <row r="4569" spans="1:15" x14ac:dyDescent="0.25">
      <c r="A4569" s="7">
        <v>4545</v>
      </c>
      <c r="B4569" s="7"/>
      <c r="C4569" s="7" t="s">
        <v>23</v>
      </c>
      <c r="D4569" s="7" t="s">
        <v>6450</v>
      </c>
      <c r="E4569" s="7">
        <v>206010511</v>
      </c>
      <c r="F4569" s="8">
        <v>2219</v>
      </c>
      <c r="G4569" s="9" t="s">
        <v>6718</v>
      </c>
      <c r="H4569" s="7" t="s">
        <v>17</v>
      </c>
      <c r="I4569" s="10">
        <v>313500</v>
      </c>
      <c r="J4569" s="8">
        <v>90</v>
      </c>
      <c r="K4569" s="10">
        <f t="shared" ref="K4569:K4632" si="71">+I4569*J4569</f>
        <v>28215000</v>
      </c>
      <c r="L4569" s="7" t="s">
        <v>6719</v>
      </c>
      <c r="M4569" s="11" t="s">
        <v>19</v>
      </c>
      <c r="N4569" s="11" t="s">
        <v>26</v>
      </c>
      <c r="O4569" s="12" t="s">
        <v>20</v>
      </c>
    </row>
    <row r="4570" spans="1:15" x14ac:dyDescent="0.25">
      <c r="A4570" s="7">
        <v>4546</v>
      </c>
      <c r="B4570" s="7"/>
      <c r="C4570" s="7" t="s">
        <v>23</v>
      </c>
      <c r="D4570" s="7" t="s">
        <v>6450</v>
      </c>
      <c r="E4570" s="7">
        <v>206010608</v>
      </c>
      <c r="F4570" s="8">
        <v>2219</v>
      </c>
      <c r="G4570" s="9" t="s">
        <v>6720</v>
      </c>
      <c r="H4570" s="7" t="s">
        <v>17</v>
      </c>
      <c r="I4570" s="10">
        <v>35000</v>
      </c>
      <c r="J4570" s="8">
        <v>12</v>
      </c>
      <c r="K4570" s="10">
        <f t="shared" si="71"/>
        <v>420000</v>
      </c>
      <c r="L4570" s="7" t="s">
        <v>6721</v>
      </c>
      <c r="M4570" s="11" t="s">
        <v>19</v>
      </c>
      <c r="N4570" s="11" t="s">
        <v>26</v>
      </c>
      <c r="O4570" s="12" t="s">
        <v>20</v>
      </c>
    </row>
    <row r="4571" spans="1:15" x14ac:dyDescent="0.25">
      <c r="A4571" s="7">
        <v>4547</v>
      </c>
      <c r="B4571" s="7"/>
      <c r="C4571" s="7"/>
      <c r="D4571" s="7" t="s">
        <v>6450</v>
      </c>
      <c r="E4571" s="7">
        <v>206010628</v>
      </c>
      <c r="F4571" s="8">
        <v>2219</v>
      </c>
      <c r="G4571" s="9" t="s">
        <v>6722</v>
      </c>
      <c r="H4571" s="7" t="s">
        <v>17</v>
      </c>
      <c r="I4571" s="10">
        <v>35000</v>
      </c>
      <c r="J4571" s="8">
        <v>15</v>
      </c>
      <c r="K4571" s="10">
        <f t="shared" si="71"/>
        <v>525000</v>
      </c>
      <c r="L4571" s="7" t="s">
        <v>6723</v>
      </c>
      <c r="M4571" s="11" t="s">
        <v>19</v>
      </c>
      <c r="N4571" s="11"/>
      <c r="O4571" s="12" t="s">
        <v>20</v>
      </c>
    </row>
    <row r="4572" spans="1:15" x14ac:dyDescent="0.25">
      <c r="A4572" s="7">
        <v>4548</v>
      </c>
      <c r="B4572" s="7"/>
      <c r="C4572" s="7"/>
      <c r="D4572" s="7" t="s">
        <v>6450</v>
      </c>
      <c r="E4572" s="7">
        <v>206010630</v>
      </c>
      <c r="F4572" s="8">
        <v>2219</v>
      </c>
      <c r="G4572" s="9" t="s">
        <v>6724</v>
      </c>
      <c r="H4572" s="7" t="s">
        <v>17</v>
      </c>
      <c r="I4572" s="10">
        <v>55000</v>
      </c>
      <c r="J4572" s="8">
        <v>25</v>
      </c>
      <c r="K4572" s="10">
        <f t="shared" si="71"/>
        <v>1375000</v>
      </c>
      <c r="L4572" s="7" t="s">
        <v>6725</v>
      </c>
      <c r="M4572" s="11" t="s">
        <v>19</v>
      </c>
      <c r="N4572" s="11"/>
      <c r="O4572" s="12" t="s">
        <v>20</v>
      </c>
    </row>
    <row r="4573" spans="1:15" x14ac:dyDescent="0.25">
      <c r="A4573" s="7">
        <v>4549</v>
      </c>
      <c r="B4573" s="7"/>
      <c r="C4573" s="7" t="s">
        <v>23</v>
      </c>
      <c r="D4573" s="7" t="s">
        <v>6450</v>
      </c>
      <c r="E4573" s="7">
        <v>206010632</v>
      </c>
      <c r="F4573" s="8">
        <v>2219</v>
      </c>
      <c r="G4573" s="9" t="s">
        <v>6726</v>
      </c>
      <c r="H4573" s="7" t="s">
        <v>17</v>
      </c>
      <c r="I4573" s="10">
        <v>50575</v>
      </c>
      <c r="J4573" s="8">
        <v>15</v>
      </c>
      <c r="K4573" s="10">
        <f t="shared" si="71"/>
        <v>758625</v>
      </c>
      <c r="L4573" s="7" t="s">
        <v>6727</v>
      </c>
      <c r="M4573" s="11" t="s">
        <v>19</v>
      </c>
      <c r="N4573" s="11" t="s">
        <v>26</v>
      </c>
      <c r="O4573" s="12" t="s">
        <v>20</v>
      </c>
    </row>
    <row r="4574" spans="1:15" x14ac:dyDescent="0.25">
      <c r="A4574" s="7">
        <v>4550</v>
      </c>
      <c r="B4574" s="7"/>
      <c r="C4574" s="7" t="s">
        <v>23</v>
      </c>
      <c r="D4574" s="7" t="s">
        <v>6450</v>
      </c>
      <c r="E4574" s="7">
        <v>206011040</v>
      </c>
      <c r="F4574" s="8">
        <v>2219</v>
      </c>
      <c r="G4574" s="9" t="s">
        <v>3682</v>
      </c>
      <c r="H4574" s="7" t="s">
        <v>17</v>
      </c>
      <c r="I4574" s="10">
        <v>238000</v>
      </c>
      <c r="J4574" s="8">
        <v>10</v>
      </c>
      <c r="K4574" s="10">
        <f t="shared" si="71"/>
        <v>2380000</v>
      </c>
      <c r="L4574" s="7" t="s">
        <v>6728</v>
      </c>
      <c r="M4574" s="11" t="s">
        <v>19</v>
      </c>
      <c r="N4574" s="11" t="s">
        <v>26</v>
      </c>
      <c r="O4574" s="12" t="s">
        <v>20</v>
      </c>
    </row>
    <row r="4575" spans="1:15" x14ac:dyDescent="0.25">
      <c r="A4575" s="7">
        <v>4551</v>
      </c>
      <c r="B4575" s="7"/>
      <c r="C4575" s="7" t="s">
        <v>23</v>
      </c>
      <c r="D4575" s="7" t="s">
        <v>6450</v>
      </c>
      <c r="E4575" s="7">
        <v>206011316</v>
      </c>
      <c r="F4575" s="8">
        <v>2219</v>
      </c>
      <c r="G4575" s="9" t="s">
        <v>6729</v>
      </c>
      <c r="H4575" s="7" t="s">
        <v>17</v>
      </c>
      <c r="I4575" s="10">
        <v>172425</v>
      </c>
      <c r="J4575" s="8">
        <v>50</v>
      </c>
      <c r="K4575" s="10">
        <f t="shared" si="71"/>
        <v>8621250</v>
      </c>
      <c r="L4575" s="7" t="s">
        <v>6730</v>
      </c>
      <c r="M4575" s="11" t="s">
        <v>19</v>
      </c>
      <c r="N4575" s="11" t="s">
        <v>26</v>
      </c>
      <c r="O4575" s="12" t="s">
        <v>20</v>
      </c>
    </row>
    <row r="4576" spans="1:15" x14ac:dyDescent="0.25">
      <c r="A4576" s="7">
        <v>4552</v>
      </c>
      <c r="B4576" s="7"/>
      <c r="C4576" s="7" t="s">
        <v>23</v>
      </c>
      <c r="D4576" s="7" t="s">
        <v>6450</v>
      </c>
      <c r="E4576" s="7">
        <v>206011800</v>
      </c>
      <c r="F4576" s="8">
        <v>2219</v>
      </c>
      <c r="G4576" s="9" t="s">
        <v>6731</v>
      </c>
      <c r="H4576" s="7" t="s">
        <v>17</v>
      </c>
      <c r="I4576" s="10">
        <v>1550000</v>
      </c>
      <c r="J4576" s="8">
        <v>10</v>
      </c>
      <c r="K4576" s="10">
        <f t="shared" si="71"/>
        <v>15500000</v>
      </c>
      <c r="L4576" s="7" t="s">
        <v>6732</v>
      </c>
      <c r="M4576" s="11" t="s">
        <v>19</v>
      </c>
      <c r="N4576" s="11" t="s">
        <v>26</v>
      </c>
      <c r="O4576" s="12" t="s">
        <v>20</v>
      </c>
    </row>
    <row r="4577" spans="1:15" x14ac:dyDescent="0.25">
      <c r="A4577" s="7">
        <v>4553</v>
      </c>
      <c r="B4577" s="7"/>
      <c r="C4577" s="7" t="s">
        <v>23</v>
      </c>
      <c r="D4577" s="7" t="s">
        <v>6450</v>
      </c>
      <c r="E4577" s="7">
        <v>206011801</v>
      </c>
      <c r="F4577" s="8">
        <v>2219</v>
      </c>
      <c r="G4577" s="9" t="s">
        <v>6733</v>
      </c>
      <c r="H4577" s="7" t="s">
        <v>17</v>
      </c>
      <c r="I4577" s="10">
        <v>1175000</v>
      </c>
      <c r="J4577" s="8">
        <v>15</v>
      </c>
      <c r="K4577" s="10">
        <f t="shared" si="71"/>
        <v>17625000</v>
      </c>
      <c r="L4577" s="7" t="s">
        <v>6734</v>
      </c>
      <c r="M4577" s="11" t="s">
        <v>19</v>
      </c>
      <c r="N4577" s="11" t="s">
        <v>26</v>
      </c>
      <c r="O4577" s="12" t="s">
        <v>20</v>
      </c>
    </row>
    <row r="4578" spans="1:15" x14ac:dyDescent="0.25">
      <c r="A4578" s="7">
        <v>4554</v>
      </c>
      <c r="B4578" s="7"/>
      <c r="C4578" s="7"/>
      <c r="D4578" s="7" t="s">
        <v>6450</v>
      </c>
      <c r="E4578" s="7">
        <v>206030006</v>
      </c>
      <c r="F4578" s="8">
        <v>2219</v>
      </c>
      <c r="G4578" s="9" t="s">
        <v>6735</v>
      </c>
      <c r="H4578" s="7" t="s">
        <v>17</v>
      </c>
      <c r="I4578" s="10">
        <v>62000</v>
      </c>
      <c r="J4578" s="8">
        <v>100</v>
      </c>
      <c r="K4578" s="10">
        <f t="shared" si="71"/>
        <v>6200000</v>
      </c>
      <c r="L4578" s="7" t="s">
        <v>6736</v>
      </c>
      <c r="M4578" s="11" t="s">
        <v>19</v>
      </c>
      <c r="N4578" s="11"/>
      <c r="O4578" s="12" t="s">
        <v>20</v>
      </c>
    </row>
    <row r="4579" spans="1:15" x14ac:dyDescent="0.25">
      <c r="A4579" s="7">
        <v>4555</v>
      </c>
      <c r="B4579" s="7"/>
      <c r="C4579" s="7" t="s">
        <v>23</v>
      </c>
      <c r="D4579" s="7" t="s">
        <v>6450</v>
      </c>
      <c r="E4579" s="7">
        <v>206030009</v>
      </c>
      <c r="F4579" s="8">
        <v>2219</v>
      </c>
      <c r="G4579" s="9" t="s">
        <v>6737</v>
      </c>
      <c r="H4579" s="7" t="s">
        <v>17</v>
      </c>
      <c r="I4579" s="10">
        <v>75000</v>
      </c>
      <c r="J4579" s="8">
        <v>50</v>
      </c>
      <c r="K4579" s="10">
        <f t="shared" si="71"/>
        <v>3750000</v>
      </c>
      <c r="L4579" s="7" t="s">
        <v>6738</v>
      </c>
      <c r="M4579" s="11" t="s">
        <v>19</v>
      </c>
      <c r="N4579" s="11" t="s">
        <v>26</v>
      </c>
      <c r="O4579" s="12" t="s">
        <v>20</v>
      </c>
    </row>
    <row r="4580" spans="1:15" x14ac:dyDescent="0.25">
      <c r="A4580" s="7">
        <v>4556</v>
      </c>
      <c r="B4580" s="7"/>
      <c r="C4580" s="7" t="s">
        <v>23</v>
      </c>
      <c r="D4580" s="7" t="s">
        <v>6450</v>
      </c>
      <c r="E4580" s="7">
        <v>206030012</v>
      </c>
      <c r="F4580" s="8">
        <v>2219</v>
      </c>
      <c r="G4580" s="9" t="s">
        <v>6739</v>
      </c>
      <c r="H4580" s="7" t="s">
        <v>17</v>
      </c>
      <c r="I4580" s="10">
        <v>284500</v>
      </c>
      <c r="J4580" s="8">
        <v>15</v>
      </c>
      <c r="K4580" s="10">
        <f t="shared" si="71"/>
        <v>4267500</v>
      </c>
      <c r="L4580" s="7" t="s">
        <v>6740</v>
      </c>
      <c r="M4580" s="11" t="s">
        <v>19</v>
      </c>
      <c r="N4580" s="11" t="s">
        <v>26</v>
      </c>
      <c r="O4580" s="12" t="s">
        <v>20</v>
      </c>
    </row>
    <row r="4581" spans="1:15" x14ac:dyDescent="0.25">
      <c r="A4581" s="7">
        <v>4557</v>
      </c>
      <c r="B4581" s="7"/>
      <c r="C4581" s="7" t="s">
        <v>23</v>
      </c>
      <c r="D4581" s="7" t="s">
        <v>6450</v>
      </c>
      <c r="E4581" s="7">
        <v>206030025</v>
      </c>
      <c r="F4581" s="8">
        <v>2219</v>
      </c>
      <c r="G4581" s="9" t="s">
        <v>6741</v>
      </c>
      <c r="H4581" s="7" t="s">
        <v>17</v>
      </c>
      <c r="I4581" s="10">
        <v>388726</v>
      </c>
      <c r="J4581" s="8">
        <v>15</v>
      </c>
      <c r="K4581" s="10">
        <f t="shared" si="71"/>
        <v>5830890</v>
      </c>
      <c r="L4581" s="7" t="s">
        <v>6742</v>
      </c>
      <c r="M4581" s="11" t="s">
        <v>19</v>
      </c>
      <c r="N4581" s="11" t="s">
        <v>26</v>
      </c>
      <c r="O4581" s="12" t="s">
        <v>20</v>
      </c>
    </row>
    <row r="4582" spans="1:15" x14ac:dyDescent="0.25">
      <c r="A4582" s="7">
        <v>4558</v>
      </c>
      <c r="B4582" s="7"/>
      <c r="C4582" s="7" t="s">
        <v>23</v>
      </c>
      <c r="D4582" s="7" t="s">
        <v>6450</v>
      </c>
      <c r="E4582" s="7">
        <v>206030053</v>
      </c>
      <c r="F4582" s="8">
        <v>2219</v>
      </c>
      <c r="G4582" s="9" t="s">
        <v>6129</v>
      </c>
      <c r="H4582" s="7" t="s">
        <v>17</v>
      </c>
      <c r="I4582" s="10">
        <v>44891</v>
      </c>
      <c r="J4582" s="8">
        <v>200</v>
      </c>
      <c r="K4582" s="10">
        <f t="shared" si="71"/>
        <v>8978200</v>
      </c>
      <c r="L4582" s="7" t="s">
        <v>6743</v>
      </c>
      <c r="M4582" s="11" t="s">
        <v>19</v>
      </c>
      <c r="N4582" s="11" t="s">
        <v>26</v>
      </c>
      <c r="O4582" s="12" t="s">
        <v>20</v>
      </c>
    </row>
    <row r="4583" spans="1:15" x14ac:dyDescent="0.25">
      <c r="A4583" s="7">
        <v>4559</v>
      </c>
      <c r="B4583" s="7"/>
      <c r="C4583" s="7"/>
      <c r="D4583" s="7" t="s">
        <v>6450</v>
      </c>
      <c r="E4583" s="7">
        <v>206030068</v>
      </c>
      <c r="F4583" s="8">
        <v>2219</v>
      </c>
      <c r="G4583" s="9" t="s">
        <v>6744</v>
      </c>
      <c r="H4583" s="7" t="s">
        <v>17</v>
      </c>
      <c r="I4583" s="10">
        <v>790000</v>
      </c>
      <c r="J4583" s="8">
        <v>2</v>
      </c>
      <c r="K4583" s="10">
        <f t="shared" si="71"/>
        <v>1580000</v>
      </c>
      <c r="L4583" s="7" t="s">
        <v>6745</v>
      </c>
      <c r="M4583" s="11" t="s">
        <v>19</v>
      </c>
      <c r="N4583" s="11"/>
      <c r="O4583" s="12" t="s">
        <v>20</v>
      </c>
    </row>
    <row r="4584" spans="1:15" x14ac:dyDescent="0.25">
      <c r="A4584" s="7">
        <v>4560</v>
      </c>
      <c r="B4584" s="7"/>
      <c r="C4584" s="7" t="s">
        <v>23</v>
      </c>
      <c r="D4584" s="7" t="s">
        <v>6450</v>
      </c>
      <c r="E4584" s="7">
        <v>209010006</v>
      </c>
      <c r="F4584" s="8">
        <v>2219</v>
      </c>
      <c r="G4584" s="9" t="s">
        <v>6746</v>
      </c>
      <c r="H4584" s="7" t="s">
        <v>17</v>
      </c>
      <c r="I4584" s="10">
        <v>225000</v>
      </c>
      <c r="J4584" s="8">
        <v>2</v>
      </c>
      <c r="K4584" s="10">
        <f t="shared" si="71"/>
        <v>450000</v>
      </c>
      <c r="L4584" s="7" t="s">
        <v>6747</v>
      </c>
      <c r="M4584" s="11" t="s">
        <v>19</v>
      </c>
      <c r="N4584" s="11" t="s">
        <v>26</v>
      </c>
      <c r="O4584" s="12" t="s">
        <v>20</v>
      </c>
    </row>
    <row r="4585" spans="1:15" x14ac:dyDescent="0.25">
      <c r="A4585" s="7">
        <v>4561</v>
      </c>
      <c r="B4585" s="7"/>
      <c r="C4585" s="7" t="s">
        <v>23</v>
      </c>
      <c r="D4585" s="7" t="s">
        <v>6450</v>
      </c>
      <c r="E4585" s="7">
        <v>209010761</v>
      </c>
      <c r="F4585" s="8">
        <v>2219</v>
      </c>
      <c r="G4585" s="9" t="s">
        <v>6748</v>
      </c>
      <c r="H4585" s="7" t="s">
        <v>17</v>
      </c>
      <c r="I4585" s="10">
        <v>76800</v>
      </c>
      <c r="J4585" s="8">
        <v>10</v>
      </c>
      <c r="K4585" s="10">
        <f t="shared" si="71"/>
        <v>768000</v>
      </c>
      <c r="L4585" s="7" t="s">
        <v>6749</v>
      </c>
      <c r="M4585" s="11" t="s">
        <v>19</v>
      </c>
      <c r="N4585" s="11" t="s">
        <v>26</v>
      </c>
      <c r="O4585" s="12" t="s">
        <v>20</v>
      </c>
    </row>
    <row r="4586" spans="1:15" x14ac:dyDescent="0.25">
      <c r="A4586" s="7">
        <v>4562</v>
      </c>
      <c r="B4586" s="7"/>
      <c r="C4586" s="7" t="s">
        <v>23</v>
      </c>
      <c r="D4586" s="7" t="s">
        <v>6450</v>
      </c>
      <c r="E4586" s="7">
        <v>209010762</v>
      </c>
      <c r="F4586" s="8">
        <v>2219</v>
      </c>
      <c r="G4586" s="9" t="s">
        <v>6750</v>
      </c>
      <c r="H4586" s="7" t="s">
        <v>17</v>
      </c>
      <c r="I4586" s="10">
        <v>76800</v>
      </c>
      <c r="J4586" s="8">
        <v>10</v>
      </c>
      <c r="K4586" s="10">
        <f t="shared" si="71"/>
        <v>768000</v>
      </c>
      <c r="L4586" s="7" t="s">
        <v>6751</v>
      </c>
      <c r="M4586" s="11" t="s">
        <v>19</v>
      </c>
      <c r="N4586" s="11" t="s">
        <v>26</v>
      </c>
      <c r="O4586" s="12" t="s">
        <v>20</v>
      </c>
    </row>
    <row r="4587" spans="1:15" x14ac:dyDescent="0.25">
      <c r="A4587" s="7">
        <v>4563</v>
      </c>
      <c r="B4587" s="7"/>
      <c r="C4587" s="7" t="s">
        <v>23</v>
      </c>
      <c r="D4587" s="7" t="s">
        <v>6450</v>
      </c>
      <c r="E4587" s="7">
        <v>209010763</v>
      </c>
      <c r="F4587" s="8">
        <v>2219</v>
      </c>
      <c r="G4587" s="9" t="s">
        <v>6752</v>
      </c>
      <c r="H4587" s="7" t="s">
        <v>17</v>
      </c>
      <c r="I4587" s="10">
        <v>76800</v>
      </c>
      <c r="J4587" s="8">
        <v>8</v>
      </c>
      <c r="K4587" s="10">
        <f t="shared" si="71"/>
        <v>614400</v>
      </c>
      <c r="L4587" s="7" t="s">
        <v>6753</v>
      </c>
      <c r="M4587" s="11" t="s">
        <v>19</v>
      </c>
      <c r="N4587" s="11" t="s">
        <v>26</v>
      </c>
      <c r="O4587" s="12" t="s">
        <v>20</v>
      </c>
    </row>
    <row r="4588" spans="1:15" x14ac:dyDescent="0.25">
      <c r="A4588" s="7">
        <v>4564</v>
      </c>
      <c r="B4588" s="7"/>
      <c r="C4588" s="7" t="s">
        <v>23</v>
      </c>
      <c r="D4588" s="7" t="s">
        <v>6450</v>
      </c>
      <c r="E4588" s="7">
        <v>209010765</v>
      </c>
      <c r="F4588" s="8">
        <v>2219</v>
      </c>
      <c r="G4588" s="9" t="s">
        <v>6754</v>
      </c>
      <c r="H4588" s="7" t="s">
        <v>17</v>
      </c>
      <c r="I4588" s="10">
        <v>76800</v>
      </c>
      <c r="J4588" s="8">
        <v>8</v>
      </c>
      <c r="K4588" s="10">
        <f t="shared" si="71"/>
        <v>614400</v>
      </c>
      <c r="L4588" s="7" t="s">
        <v>6755</v>
      </c>
      <c r="M4588" s="11" t="s">
        <v>19</v>
      </c>
      <c r="N4588" s="11" t="s">
        <v>26</v>
      </c>
      <c r="O4588" s="12" t="s">
        <v>20</v>
      </c>
    </row>
    <row r="4589" spans="1:15" x14ac:dyDescent="0.25">
      <c r="A4589" s="7">
        <v>4565</v>
      </c>
      <c r="B4589" s="7"/>
      <c r="C4589" s="7" t="s">
        <v>23</v>
      </c>
      <c r="D4589" s="7" t="s">
        <v>6450</v>
      </c>
      <c r="E4589" s="7">
        <v>209012746</v>
      </c>
      <c r="F4589" s="8">
        <v>2219</v>
      </c>
      <c r="G4589" s="9" t="s">
        <v>6756</v>
      </c>
      <c r="H4589" s="7" t="s">
        <v>17</v>
      </c>
      <c r="I4589" s="10">
        <v>344316</v>
      </c>
      <c r="J4589" s="8">
        <v>15</v>
      </c>
      <c r="K4589" s="10">
        <f t="shared" si="71"/>
        <v>5164740</v>
      </c>
      <c r="L4589" s="7" t="s">
        <v>6757</v>
      </c>
      <c r="M4589" s="11" t="s">
        <v>19</v>
      </c>
      <c r="N4589" s="11" t="s">
        <v>26</v>
      </c>
      <c r="O4589" s="12" t="s">
        <v>20</v>
      </c>
    </row>
    <row r="4590" spans="1:15" x14ac:dyDescent="0.25">
      <c r="A4590" s="7">
        <v>4566</v>
      </c>
      <c r="B4590" s="7"/>
      <c r="C4590" s="7" t="s">
        <v>23</v>
      </c>
      <c r="D4590" s="7" t="s">
        <v>6450</v>
      </c>
      <c r="E4590" s="7">
        <v>209013210</v>
      </c>
      <c r="F4590" s="8">
        <v>2219</v>
      </c>
      <c r="G4590" s="9" t="s">
        <v>6758</v>
      </c>
      <c r="H4590" s="7" t="s">
        <v>17</v>
      </c>
      <c r="I4590" s="10">
        <v>238000</v>
      </c>
      <c r="J4590" s="8">
        <v>260</v>
      </c>
      <c r="K4590" s="10">
        <f t="shared" si="71"/>
        <v>61880000</v>
      </c>
      <c r="L4590" s="7" t="s">
        <v>6759</v>
      </c>
      <c r="M4590" s="11" t="s">
        <v>19</v>
      </c>
      <c r="N4590" s="11" t="s">
        <v>26</v>
      </c>
      <c r="O4590" s="12" t="s">
        <v>20</v>
      </c>
    </row>
    <row r="4591" spans="1:15" x14ac:dyDescent="0.25">
      <c r="A4591" s="7">
        <v>4567</v>
      </c>
      <c r="B4591" s="7"/>
      <c r="C4591" s="7" t="s">
        <v>23</v>
      </c>
      <c r="D4591" s="7" t="s">
        <v>6450</v>
      </c>
      <c r="E4591" s="7">
        <v>209013303</v>
      </c>
      <c r="F4591" s="8">
        <v>2219</v>
      </c>
      <c r="G4591" s="9" t="s">
        <v>6760</v>
      </c>
      <c r="H4591" s="7" t="s">
        <v>17</v>
      </c>
      <c r="I4591" s="10">
        <v>1311000</v>
      </c>
      <c r="J4591" s="8">
        <v>30</v>
      </c>
      <c r="K4591" s="10">
        <f t="shared" si="71"/>
        <v>39330000</v>
      </c>
      <c r="L4591" s="7" t="s">
        <v>6761</v>
      </c>
      <c r="M4591" s="11" t="s">
        <v>19</v>
      </c>
      <c r="N4591" s="11" t="s">
        <v>26</v>
      </c>
      <c r="O4591" s="12" t="s">
        <v>20</v>
      </c>
    </row>
    <row r="4592" spans="1:15" x14ac:dyDescent="0.25">
      <c r="A4592" s="7">
        <v>4568</v>
      </c>
      <c r="B4592" s="7"/>
      <c r="C4592" s="7" t="s">
        <v>23</v>
      </c>
      <c r="D4592" s="7" t="s">
        <v>6450</v>
      </c>
      <c r="E4592" s="7">
        <v>209013305</v>
      </c>
      <c r="F4592" s="8">
        <v>2219</v>
      </c>
      <c r="G4592" s="9" t="s">
        <v>6133</v>
      </c>
      <c r="H4592" s="7" t="s">
        <v>17</v>
      </c>
      <c r="I4592" s="10">
        <v>197835</v>
      </c>
      <c r="J4592" s="8">
        <v>5</v>
      </c>
      <c r="K4592" s="10">
        <f t="shared" si="71"/>
        <v>989175</v>
      </c>
      <c r="L4592" s="7" t="s">
        <v>6762</v>
      </c>
      <c r="M4592" s="11" t="s">
        <v>19</v>
      </c>
      <c r="N4592" s="11" t="s">
        <v>26</v>
      </c>
      <c r="O4592" s="12" t="s">
        <v>20</v>
      </c>
    </row>
    <row r="4593" spans="1:15" x14ac:dyDescent="0.25">
      <c r="A4593" s="7">
        <v>4569</v>
      </c>
      <c r="B4593" s="7"/>
      <c r="C4593" s="7" t="s">
        <v>23</v>
      </c>
      <c r="D4593" s="7" t="s">
        <v>6450</v>
      </c>
      <c r="E4593" s="7">
        <v>209013306</v>
      </c>
      <c r="F4593" s="8">
        <v>2219</v>
      </c>
      <c r="G4593" s="9" t="s">
        <v>6763</v>
      </c>
      <c r="H4593" s="7" t="s">
        <v>17</v>
      </c>
      <c r="I4593" s="10">
        <v>548000</v>
      </c>
      <c r="J4593" s="8">
        <v>10</v>
      </c>
      <c r="K4593" s="10">
        <f t="shared" si="71"/>
        <v>5480000</v>
      </c>
      <c r="L4593" s="7" t="s">
        <v>6764</v>
      </c>
      <c r="M4593" s="11" t="s">
        <v>19</v>
      </c>
      <c r="N4593" s="11" t="s">
        <v>26</v>
      </c>
      <c r="O4593" s="12" t="s">
        <v>20</v>
      </c>
    </row>
    <row r="4594" spans="1:15" x14ac:dyDescent="0.25">
      <c r="A4594" s="7">
        <v>4570</v>
      </c>
      <c r="B4594" s="7"/>
      <c r="C4594" s="7" t="s">
        <v>23</v>
      </c>
      <c r="D4594" s="7" t="s">
        <v>6450</v>
      </c>
      <c r="E4594" s="7">
        <v>209013307</v>
      </c>
      <c r="F4594" s="8">
        <v>2219</v>
      </c>
      <c r="G4594" s="9" t="s">
        <v>6765</v>
      </c>
      <c r="H4594" s="7" t="s">
        <v>17</v>
      </c>
      <c r="I4594" s="10">
        <v>332700</v>
      </c>
      <c r="J4594" s="8">
        <v>5</v>
      </c>
      <c r="K4594" s="10">
        <f t="shared" si="71"/>
        <v>1663500</v>
      </c>
      <c r="L4594" s="7" t="s">
        <v>6766</v>
      </c>
      <c r="M4594" s="11" t="s">
        <v>19</v>
      </c>
      <c r="N4594" s="11" t="s">
        <v>26</v>
      </c>
      <c r="O4594" s="12" t="s">
        <v>20</v>
      </c>
    </row>
    <row r="4595" spans="1:15" x14ac:dyDescent="0.25">
      <c r="A4595" s="7">
        <v>4571</v>
      </c>
      <c r="B4595" s="7"/>
      <c r="C4595" s="7" t="s">
        <v>23</v>
      </c>
      <c r="D4595" s="7" t="s">
        <v>6450</v>
      </c>
      <c r="E4595" s="7">
        <v>209013350</v>
      </c>
      <c r="F4595" s="8">
        <v>2219</v>
      </c>
      <c r="G4595" s="9" t="s">
        <v>6767</v>
      </c>
      <c r="H4595" s="7" t="s">
        <v>17</v>
      </c>
      <c r="I4595" s="10">
        <v>13400</v>
      </c>
      <c r="J4595" s="8">
        <v>50</v>
      </c>
      <c r="K4595" s="10">
        <f t="shared" si="71"/>
        <v>670000</v>
      </c>
      <c r="L4595" s="7" t="s">
        <v>6768</v>
      </c>
      <c r="M4595" s="11" t="s">
        <v>19</v>
      </c>
      <c r="N4595" s="11" t="s">
        <v>26</v>
      </c>
      <c r="O4595" s="12" t="s">
        <v>20</v>
      </c>
    </row>
    <row r="4596" spans="1:15" x14ac:dyDescent="0.25">
      <c r="A4596" s="7">
        <v>4572</v>
      </c>
      <c r="B4596" s="7"/>
      <c r="C4596" s="7"/>
      <c r="D4596" s="7" t="s">
        <v>6450</v>
      </c>
      <c r="E4596" s="7">
        <v>209014000</v>
      </c>
      <c r="F4596" s="8">
        <v>2219</v>
      </c>
      <c r="G4596" s="9" t="s">
        <v>6769</v>
      </c>
      <c r="H4596" s="7" t="s">
        <v>17</v>
      </c>
      <c r="I4596" s="10">
        <v>565000</v>
      </c>
      <c r="J4596" s="8">
        <v>2</v>
      </c>
      <c r="K4596" s="10">
        <f t="shared" si="71"/>
        <v>1130000</v>
      </c>
      <c r="L4596" s="7" t="s">
        <v>6770</v>
      </c>
      <c r="M4596" s="11" t="s">
        <v>19</v>
      </c>
      <c r="N4596" s="11"/>
      <c r="O4596" s="12" t="s">
        <v>20</v>
      </c>
    </row>
    <row r="4597" spans="1:15" x14ac:dyDescent="0.25">
      <c r="A4597" s="7">
        <v>4573</v>
      </c>
      <c r="B4597" s="7"/>
      <c r="C4597" s="7" t="s">
        <v>23</v>
      </c>
      <c r="D4597" s="7" t="s">
        <v>6450</v>
      </c>
      <c r="E4597" s="7">
        <v>209020314</v>
      </c>
      <c r="F4597" s="8">
        <v>2219</v>
      </c>
      <c r="G4597" s="9" t="s">
        <v>6771</v>
      </c>
      <c r="H4597" s="7" t="s">
        <v>17</v>
      </c>
      <c r="I4597" s="10">
        <v>1814420</v>
      </c>
      <c r="J4597" s="8">
        <v>8</v>
      </c>
      <c r="K4597" s="10">
        <f t="shared" si="71"/>
        <v>14515360</v>
      </c>
      <c r="L4597" s="7" t="s">
        <v>6772</v>
      </c>
      <c r="M4597" s="11" t="s">
        <v>19</v>
      </c>
      <c r="N4597" s="11" t="s">
        <v>26</v>
      </c>
      <c r="O4597" s="12" t="s">
        <v>20</v>
      </c>
    </row>
    <row r="4598" spans="1:15" x14ac:dyDescent="0.25">
      <c r="A4598" s="7">
        <v>4574</v>
      </c>
      <c r="B4598" s="7"/>
      <c r="C4598" s="7" t="s">
        <v>23</v>
      </c>
      <c r="D4598" s="7" t="s">
        <v>6450</v>
      </c>
      <c r="E4598" s="7">
        <v>209020315</v>
      </c>
      <c r="F4598" s="8">
        <v>2219</v>
      </c>
      <c r="G4598" s="9" t="s">
        <v>6773</v>
      </c>
      <c r="H4598" s="7" t="s">
        <v>17</v>
      </c>
      <c r="I4598" s="10">
        <v>2380835</v>
      </c>
      <c r="J4598" s="8">
        <v>8</v>
      </c>
      <c r="K4598" s="10">
        <f t="shared" si="71"/>
        <v>19046680</v>
      </c>
      <c r="L4598" s="7" t="s">
        <v>6774</v>
      </c>
      <c r="M4598" s="11" t="s">
        <v>19</v>
      </c>
      <c r="N4598" s="11" t="s">
        <v>26</v>
      </c>
      <c r="O4598" s="12" t="s">
        <v>20</v>
      </c>
    </row>
    <row r="4599" spans="1:15" x14ac:dyDescent="0.25">
      <c r="A4599" s="7">
        <v>4575</v>
      </c>
      <c r="B4599" s="7"/>
      <c r="C4599" s="7" t="s">
        <v>23</v>
      </c>
      <c r="D4599" s="7" t="s">
        <v>6450</v>
      </c>
      <c r="E4599" s="7">
        <v>209020342</v>
      </c>
      <c r="F4599" s="8">
        <v>2219</v>
      </c>
      <c r="G4599" s="9" t="s">
        <v>6775</v>
      </c>
      <c r="H4599" s="7" t="s">
        <v>17</v>
      </c>
      <c r="I4599" s="10">
        <v>320325</v>
      </c>
      <c r="J4599" s="8">
        <v>8</v>
      </c>
      <c r="K4599" s="10">
        <f t="shared" si="71"/>
        <v>2562600</v>
      </c>
      <c r="L4599" s="7" t="s">
        <v>6776</v>
      </c>
      <c r="M4599" s="11" t="s">
        <v>19</v>
      </c>
      <c r="N4599" s="11" t="s">
        <v>26</v>
      </c>
      <c r="O4599" s="12" t="s">
        <v>20</v>
      </c>
    </row>
    <row r="4600" spans="1:15" x14ac:dyDescent="0.25">
      <c r="A4600" s="7">
        <v>4576</v>
      </c>
      <c r="B4600" s="7"/>
      <c r="C4600" s="7" t="s">
        <v>23</v>
      </c>
      <c r="D4600" s="7" t="s">
        <v>6450</v>
      </c>
      <c r="E4600" s="7">
        <v>209020343</v>
      </c>
      <c r="F4600" s="8">
        <v>2219</v>
      </c>
      <c r="G4600" s="9" t="s">
        <v>6777</v>
      </c>
      <c r="H4600" s="7" t="s">
        <v>17</v>
      </c>
      <c r="I4600" s="10">
        <v>320325</v>
      </c>
      <c r="J4600" s="8">
        <v>8</v>
      </c>
      <c r="K4600" s="10">
        <f t="shared" si="71"/>
        <v>2562600</v>
      </c>
      <c r="L4600" s="7" t="s">
        <v>6778</v>
      </c>
      <c r="M4600" s="11" t="s">
        <v>19</v>
      </c>
      <c r="N4600" s="11" t="s">
        <v>26</v>
      </c>
      <c r="O4600" s="12" t="s">
        <v>20</v>
      </c>
    </row>
    <row r="4601" spans="1:15" x14ac:dyDescent="0.25">
      <c r="A4601" s="7">
        <v>4577</v>
      </c>
      <c r="B4601" s="7"/>
      <c r="C4601" s="7" t="s">
        <v>23</v>
      </c>
      <c r="D4601" s="7" t="s">
        <v>6450</v>
      </c>
      <c r="E4601" s="7">
        <v>209020370</v>
      </c>
      <c r="F4601" s="8">
        <v>2219</v>
      </c>
      <c r="G4601" s="9" t="s">
        <v>6779</v>
      </c>
      <c r="H4601" s="7" t="s">
        <v>17</v>
      </c>
      <c r="I4601" s="10">
        <v>2524600</v>
      </c>
      <c r="J4601" s="8">
        <v>3</v>
      </c>
      <c r="K4601" s="10">
        <f t="shared" si="71"/>
        <v>7573800</v>
      </c>
      <c r="L4601" s="7" t="s">
        <v>6780</v>
      </c>
      <c r="M4601" s="11" t="s">
        <v>19</v>
      </c>
      <c r="N4601" s="11" t="s">
        <v>26</v>
      </c>
      <c r="O4601" s="12" t="s">
        <v>20</v>
      </c>
    </row>
    <row r="4602" spans="1:15" x14ac:dyDescent="0.25">
      <c r="A4602" s="7">
        <v>4578</v>
      </c>
      <c r="B4602" s="7"/>
      <c r="C4602" s="7" t="s">
        <v>23</v>
      </c>
      <c r="D4602" s="7" t="s">
        <v>6450</v>
      </c>
      <c r="E4602" s="7">
        <v>209030006</v>
      </c>
      <c r="F4602" s="8">
        <v>2219</v>
      </c>
      <c r="G4602" s="9" t="s">
        <v>6781</v>
      </c>
      <c r="H4602" s="7" t="s">
        <v>17</v>
      </c>
      <c r="I4602" s="10">
        <v>436350</v>
      </c>
      <c r="J4602" s="8">
        <v>15</v>
      </c>
      <c r="K4602" s="10">
        <f t="shared" si="71"/>
        <v>6545250</v>
      </c>
      <c r="L4602" s="7" t="s">
        <v>6782</v>
      </c>
      <c r="M4602" s="11" t="s">
        <v>19</v>
      </c>
      <c r="N4602" s="11" t="s">
        <v>26</v>
      </c>
      <c r="O4602" s="12" t="s">
        <v>20</v>
      </c>
    </row>
    <row r="4603" spans="1:15" x14ac:dyDescent="0.25">
      <c r="A4603" s="7">
        <v>4579</v>
      </c>
      <c r="B4603" s="7"/>
      <c r="C4603" s="7" t="s">
        <v>23</v>
      </c>
      <c r="D4603" s="7" t="s">
        <v>6450</v>
      </c>
      <c r="E4603" s="7">
        <v>209030008</v>
      </c>
      <c r="F4603" s="8">
        <v>2219</v>
      </c>
      <c r="G4603" s="9" t="s">
        <v>6783</v>
      </c>
      <c r="H4603" s="7" t="s">
        <v>17</v>
      </c>
      <c r="I4603" s="10">
        <v>242250</v>
      </c>
      <c r="J4603" s="8">
        <v>24</v>
      </c>
      <c r="K4603" s="10">
        <f t="shared" si="71"/>
        <v>5814000</v>
      </c>
      <c r="L4603" s="7" t="s">
        <v>6784</v>
      </c>
      <c r="M4603" s="11" t="s">
        <v>19</v>
      </c>
      <c r="N4603" s="11" t="s">
        <v>26</v>
      </c>
      <c r="O4603" s="12" t="s">
        <v>20</v>
      </c>
    </row>
    <row r="4604" spans="1:15" x14ac:dyDescent="0.25">
      <c r="A4604" s="7">
        <v>4580</v>
      </c>
      <c r="B4604" s="7"/>
      <c r="C4604" s="7" t="s">
        <v>23</v>
      </c>
      <c r="D4604" s="7" t="s">
        <v>6450</v>
      </c>
      <c r="E4604" s="7">
        <v>209030022</v>
      </c>
      <c r="F4604" s="8">
        <v>2219</v>
      </c>
      <c r="G4604" s="9" t="s">
        <v>6785</v>
      </c>
      <c r="H4604" s="7" t="s">
        <v>17</v>
      </c>
      <c r="I4604" s="10">
        <v>53504</v>
      </c>
      <c r="J4604" s="8">
        <v>15</v>
      </c>
      <c r="K4604" s="10">
        <f t="shared" si="71"/>
        <v>802560</v>
      </c>
      <c r="L4604" s="7" t="s">
        <v>6786</v>
      </c>
      <c r="M4604" s="11" t="s">
        <v>19</v>
      </c>
      <c r="N4604" s="11" t="s">
        <v>26</v>
      </c>
      <c r="O4604" s="12" t="s">
        <v>20</v>
      </c>
    </row>
    <row r="4605" spans="1:15" x14ac:dyDescent="0.25">
      <c r="A4605" s="7">
        <v>4581</v>
      </c>
      <c r="B4605" s="7"/>
      <c r="C4605" s="7" t="s">
        <v>23</v>
      </c>
      <c r="D4605" s="7" t="s">
        <v>6450</v>
      </c>
      <c r="E4605" s="7">
        <v>209030023</v>
      </c>
      <c r="F4605" s="8">
        <v>2219</v>
      </c>
      <c r="G4605" s="9" t="s">
        <v>6138</v>
      </c>
      <c r="H4605" s="7" t="s">
        <v>17</v>
      </c>
      <c r="I4605" s="10">
        <v>53504</v>
      </c>
      <c r="J4605" s="8">
        <v>10</v>
      </c>
      <c r="K4605" s="10">
        <f t="shared" si="71"/>
        <v>535040</v>
      </c>
      <c r="L4605" s="7" t="s">
        <v>6787</v>
      </c>
      <c r="M4605" s="11" t="s">
        <v>19</v>
      </c>
      <c r="N4605" s="11" t="s">
        <v>26</v>
      </c>
      <c r="O4605" s="12" t="s">
        <v>20</v>
      </c>
    </row>
    <row r="4606" spans="1:15" x14ac:dyDescent="0.25">
      <c r="A4606" s="7">
        <v>4582</v>
      </c>
      <c r="B4606" s="7"/>
      <c r="C4606" s="7"/>
      <c r="D4606" s="7" t="s">
        <v>6450</v>
      </c>
      <c r="E4606" s="7">
        <v>209030027</v>
      </c>
      <c r="F4606" s="8">
        <v>2219</v>
      </c>
      <c r="G4606" s="9" t="s">
        <v>6788</v>
      </c>
      <c r="H4606" s="7" t="s">
        <v>17</v>
      </c>
      <c r="I4606" s="10">
        <v>5300000</v>
      </c>
      <c r="J4606" s="8">
        <v>15</v>
      </c>
      <c r="K4606" s="10">
        <f t="shared" si="71"/>
        <v>79500000</v>
      </c>
      <c r="L4606" s="7" t="s">
        <v>6789</v>
      </c>
      <c r="M4606" s="11" t="s">
        <v>19</v>
      </c>
      <c r="N4606" s="11"/>
      <c r="O4606" s="12" t="s">
        <v>20</v>
      </c>
    </row>
    <row r="4607" spans="1:15" x14ac:dyDescent="0.25">
      <c r="A4607" s="7">
        <v>4583</v>
      </c>
      <c r="B4607" s="7"/>
      <c r="C4607" s="7"/>
      <c r="D4607" s="7" t="s">
        <v>6450</v>
      </c>
      <c r="E4607" s="7">
        <v>209030027</v>
      </c>
      <c r="F4607" s="8">
        <v>2219</v>
      </c>
      <c r="G4607" s="9" t="s">
        <v>6788</v>
      </c>
      <c r="H4607" s="7" t="s">
        <v>17</v>
      </c>
      <c r="I4607" s="10">
        <v>530000</v>
      </c>
      <c r="J4607" s="8">
        <v>8</v>
      </c>
      <c r="K4607" s="10">
        <f t="shared" si="71"/>
        <v>4240000</v>
      </c>
      <c r="L4607" s="7" t="s">
        <v>6790</v>
      </c>
      <c r="M4607" s="11" t="s">
        <v>19</v>
      </c>
      <c r="N4607" s="11"/>
      <c r="O4607" s="12" t="s">
        <v>20</v>
      </c>
    </row>
    <row r="4608" spans="1:15" x14ac:dyDescent="0.25">
      <c r="A4608" s="7">
        <v>4584</v>
      </c>
      <c r="B4608" s="7"/>
      <c r="C4608" s="7"/>
      <c r="D4608" s="7" t="s">
        <v>6450</v>
      </c>
      <c r="E4608" s="7">
        <v>209030028</v>
      </c>
      <c r="F4608" s="8">
        <v>2219</v>
      </c>
      <c r="G4608" s="9" t="s">
        <v>6791</v>
      </c>
      <c r="H4608" s="7" t="s">
        <v>17</v>
      </c>
      <c r="I4608" s="10">
        <v>542000</v>
      </c>
      <c r="J4608" s="8">
        <v>8</v>
      </c>
      <c r="K4608" s="10">
        <f t="shared" si="71"/>
        <v>4336000</v>
      </c>
      <c r="L4608" s="7" t="s">
        <v>6790</v>
      </c>
      <c r="M4608" s="11" t="s">
        <v>19</v>
      </c>
      <c r="N4608" s="11"/>
      <c r="O4608" s="12" t="s">
        <v>20</v>
      </c>
    </row>
    <row r="4609" spans="1:15" x14ac:dyDescent="0.25">
      <c r="A4609" s="7">
        <v>4585</v>
      </c>
      <c r="B4609" s="7"/>
      <c r="C4609" s="7" t="s">
        <v>23</v>
      </c>
      <c r="D4609" s="7" t="s">
        <v>6450</v>
      </c>
      <c r="E4609" s="7">
        <v>209030040</v>
      </c>
      <c r="F4609" s="8">
        <v>2219</v>
      </c>
      <c r="G4609" s="9" t="s">
        <v>6792</v>
      </c>
      <c r="H4609" s="7" t="s">
        <v>17</v>
      </c>
      <c r="I4609" s="10">
        <v>6804684</v>
      </c>
      <c r="J4609" s="8">
        <v>4</v>
      </c>
      <c r="K4609" s="10">
        <f t="shared" si="71"/>
        <v>27218736</v>
      </c>
      <c r="L4609" s="7" t="s">
        <v>6793</v>
      </c>
      <c r="M4609" s="11" t="s">
        <v>19</v>
      </c>
      <c r="N4609" s="11" t="s">
        <v>26</v>
      </c>
      <c r="O4609" s="12" t="s">
        <v>20</v>
      </c>
    </row>
    <row r="4610" spans="1:15" x14ac:dyDescent="0.25">
      <c r="A4610" s="7">
        <v>4586</v>
      </c>
      <c r="B4610" s="7"/>
      <c r="C4610" s="7" t="s">
        <v>23</v>
      </c>
      <c r="D4610" s="7" t="s">
        <v>6450</v>
      </c>
      <c r="E4610" s="7">
        <v>209030041</v>
      </c>
      <c r="F4610" s="8">
        <v>2219</v>
      </c>
      <c r="G4610" s="9" t="s">
        <v>6794</v>
      </c>
      <c r="H4610" s="7" t="s">
        <v>17</v>
      </c>
      <c r="I4610" s="10">
        <v>7428967</v>
      </c>
      <c r="J4610" s="8">
        <v>7</v>
      </c>
      <c r="K4610" s="10">
        <f t="shared" si="71"/>
        <v>52002769</v>
      </c>
      <c r="L4610" s="7" t="s">
        <v>6795</v>
      </c>
      <c r="M4610" s="11" t="s">
        <v>19</v>
      </c>
      <c r="N4610" s="11" t="s">
        <v>26</v>
      </c>
      <c r="O4610" s="12" t="s">
        <v>20</v>
      </c>
    </row>
    <row r="4611" spans="1:15" x14ac:dyDescent="0.25">
      <c r="A4611" s="7">
        <v>4587</v>
      </c>
      <c r="B4611" s="7"/>
      <c r="C4611" s="7"/>
      <c r="D4611" s="7" t="s">
        <v>6450</v>
      </c>
      <c r="E4611" s="7">
        <v>209030042</v>
      </c>
      <c r="F4611" s="8">
        <v>2219</v>
      </c>
      <c r="G4611" s="9" t="s">
        <v>6796</v>
      </c>
      <c r="H4611" s="7" t="s">
        <v>17</v>
      </c>
      <c r="I4611" s="10">
        <v>7900000</v>
      </c>
      <c r="J4611" s="8">
        <v>2</v>
      </c>
      <c r="K4611" s="10">
        <f t="shared" si="71"/>
        <v>15800000</v>
      </c>
      <c r="L4611" s="7" t="s">
        <v>6797</v>
      </c>
      <c r="M4611" s="11" t="s">
        <v>19</v>
      </c>
      <c r="N4611" s="11"/>
      <c r="O4611" s="12" t="s">
        <v>20</v>
      </c>
    </row>
    <row r="4612" spans="1:15" x14ac:dyDescent="0.25">
      <c r="A4612" s="7">
        <v>4588</v>
      </c>
      <c r="B4612" s="7"/>
      <c r="C4612" s="7" t="s">
        <v>23</v>
      </c>
      <c r="D4612" s="7" t="s">
        <v>6450</v>
      </c>
      <c r="E4612" s="7">
        <v>209030044</v>
      </c>
      <c r="F4612" s="8">
        <v>2219</v>
      </c>
      <c r="G4612" s="9" t="s">
        <v>6798</v>
      </c>
      <c r="H4612" s="7" t="s">
        <v>17</v>
      </c>
      <c r="I4612" s="10">
        <v>8567533</v>
      </c>
      <c r="J4612" s="8">
        <v>5</v>
      </c>
      <c r="K4612" s="10">
        <f t="shared" si="71"/>
        <v>42837665</v>
      </c>
      <c r="L4612" s="7" t="s">
        <v>6799</v>
      </c>
      <c r="M4612" s="11" t="s">
        <v>19</v>
      </c>
      <c r="N4612" s="11" t="s">
        <v>26</v>
      </c>
      <c r="O4612" s="12" t="s">
        <v>20</v>
      </c>
    </row>
    <row r="4613" spans="1:15" x14ac:dyDescent="0.25">
      <c r="A4613" s="7">
        <v>4589</v>
      </c>
      <c r="B4613" s="7"/>
      <c r="C4613" s="7" t="s">
        <v>23</v>
      </c>
      <c r="D4613" s="7" t="s">
        <v>6450</v>
      </c>
      <c r="E4613" s="7">
        <v>209030049</v>
      </c>
      <c r="F4613" s="8">
        <v>2219</v>
      </c>
      <c r="G4613" s="9" t="s">
        <v>6800</v>
      </c>
      <c r="H4613" s="7" t="s">
        <v>17</v>
      </c>
      <c r="I4613" s="10">
        <v>188835</v>
      </c>
      <c r="J4613" s="8">
        <v>15</v>
      </c>
      <c r="K4613" s="10">
        <f t="shared" si="71"/>
        <v>2832525</v>
      </c>
      <c r="L4613" s="7" t="s">
        <v>6801</v>
      </c>
      <c r="M4613" s="11" t="s">
        <v>19</v>
      </c>
      <c r="N4613" s="11" t="s">
        <v>26</v>
      </c>
      <c r="O4613" s="12" t="s">
        <v>20</v>
      </c>
    </row>
    <row r="4614" spans="1:15" x14ac:dyDescent="0.25">
      <c r="A4614" s="7">
        <v>4590</v>
      </c>
      <c r="B4614" s="7"/>
      <c r="C4614" s="7" t="s">
        <v>23</v>
      </c>
      <c r="D4614" s="7" t="s">
        <v>6450</v>
      </c>
      <c r="E4614" s="7">
        <v>209030049</v>
      </c>
      <c r="F4614" s="8">
        <v>2219</v>
      </c>
      <c r="G4614" s="9" t="s">
        <v>6800</v>
      </c>
      <c r="H4614" s="7" t="s">
        <v>17</v>
      </c>
      <c r="I4614" s="10">
        <v>219450</v>
      </c>
      <c r="J4614" s="8">
        <v>60</v>
      </c>
      <c r="K4614" s="10">
        <f t="shared" si="71"/>
        <v>13167000</v>
      </c>
      <c r="L4614" s="7" t="s">
        <v>6802</v>
      </c>
      <c r="M4614" s="11" t="s">
        <v>19</v>
      </c>
      <c r="N4614" s="11" t="s">
        <v>26</v>
      </c>
      <c r="O4614" s="12" t="s">
        <v>20</v>
      </c>
    </row>
    <row r="4615" spans="1:15" x14ac:dyDescent="0.25">
      <c r="A4615" s="7">
        <v>4591</v>
      </c>
      <c r="B4615" s="7"/>
      <c r="C4615" s="7" t="s">
        <v>23</v>
      </c>
      <c r="D4615" s="7" t="s">
        <v>6450</v>
      </c>
      <c r="E4615" s="7">
        <v>209030052</v>
      </c>
      <c r="F4615" s="8">
        <v>2219</v>
      </c>
      <c r="G4615" s="9" t="s">
        <v>6803</v>
      </c>
      <c r="H4615" s="7" t="s">
        <v>17</v>
      </c>
      <c r="I4615" s="10">
        <v>219450</v>
      </c>
      <c r="J4615" s="8">
        <v>60</v>
      </c>
      <c r="K4615" s="10">
        <f t="shared" si="71"/>
        <v>13167000</v>
      </c>
      <c r="L4615" s="7" t="s">
        <v>6804</v>
      </c>
      <c r="M4615" s="11" t="s">
        <v>19</v>
      </c>
      <c r="N4615" s="11" t="s">
        <v>26</v>
      </c>
      <c r="O4615" s="12" t="s">
        <v>20</v>
      </c>
    </row>
    <row r="4616" spans="1:15" x14ac:dyDescent="0.25">
      <c r="A4616" s="7">
        <v>4592</v>
      </c>
      <c r="B4616" s="7"/>
      <c r="C4616" s="7"/>
      <c r="D4616" s="7" t="s">
        <v>6450</v>
      </c>
      <c r="E4616" s="7">
        <v>209030054</v>
      </c>
      <c r="F4616" s="8">
        <v>2219</v>
      </c>
      <c r="G4616" s="9" t="s">
        <v>6805</v>
      </c>
      <c r="H4616" s="7" t="s">
        <v>17</v>
      </c>
      <c r="I4616" s="10">
        <v>172425</v>
      </c>
      <c r="J4616" s="8">
        <v>30</v>
      </c>
      <c r="K4616" s="10">
        <f t="shared" si="71"/>
        <v>5172750</v>
      </c>
      <c r="L4616" s="7" t="s">
        <v>6806</v>
      </c>
      <c r="M4616" s="11" t="s">
        <v>19</v>
      </c>
      <c r="N4616" s="11"/>
      <c r="O4616" s="12" t="s">
        <v>20</v>
      </c>
    </row>
    <row r="4617" spans="1:15" x14ac:dyDescent="0.25">
      <c r="A4617" s="7">
        <v>4593</v>
      </c>
      <c r="B4617" s="7"/>
      <c r="C4617" s="7" t="s">
        <v>23</v>
      </c>
      <c r="D4617" s="7" t="s">
        <v>6450</v>
      </c>
      <c r="E4617" s="7">
        <v>209030055</v>
      </c>
      <c r="F4617" s="8">
        <v>2219</v>
      </c>
      <c r="G4617" s="9" t="s">
        <v>6141</v>
      </c>
      <c r="H4617" s="7" t="s">
        <v>17</v>
      </c>
      <c r="I4617" s="10">
        <v>47208</v>
      </c>
      <c r="J4617" s="8">
        <v>90</v>
      </c>
      <c r="K4617" s="10">
        <f t="shared" si="71"/>
        <v>4248720</v>
      </c>
      <c r="L4617" s="7" t="s">
        <v>6807</v>
      </c>
      <c r="M4617" s="11" t="s">
        <v>19</v>
      </c>
      <c r="N4617" s="11" t="s">
        <v>26</v>
      </c>
      <c r="O4617" s="12" t="s">
        <v>20</v>
      </c>
    </row>
    <row r="4618" spans="1:15" x14ac:dyDescent="0.25">
      <c r="A4618" s="7">
        <v>4594</v>
      </c>
      <c r="B4618" s="7"/>
      <c r="C4618" s="7" t="s">
        <v>23</v>
      </c>
      <c r="D4618" s="7" t="s">
        <v>6450</v>
      </c>
      <c r="E4618" s="7">
        <v>209030056</v>
      </c>
      <c r="F4618" s="8">
        <v>2219</v>
      </c>
      <c r="G4618" s="9" t="s">
        <v>6808</v>
      </c>
      <c r="H4618" s="7" t="s">
        <v>17</v>
      </c>
      <c r="I4618" s="10">
        <v>157362</v>
      </c>
      <c r="J4618" s="8">
        <v>20</v>
      </c>
      <c r="K4618" s="10">
        <f t="shared" si="71"/>
        <v>3147240</v>
      </c>
      <c r="L4618" s="7" t="s">
        <v>6809</v>
      </c>
      <c r="M4618" s="11" t="s">
        <v>19</v>
      </c>
      <c r="N4618" s="11" t="s">
        <v>26</v>
      </c>
      <c r="O4618" s="12" t="s">
        <v>20</v>
      </c>
    </row>
    <row r="4619" spans="1:15" x14ac:dyDescent="0.25">
      <c r="A4619" s="7">
        <v>4595</v>
      </c>
      <c r="B4619" s="7"/>
      <c r="C4619" s="7"/>
      <c r="D4619" s="7" t="s">
        <v>6450</v>
      </c>
      <c r="E4619" s="7">
        <v>209030057</v>
      </c>
      <c r="F4619" s="8">
        <v>2219</v>
      </c>
      <c r="G4619" s="9" t="s">
        <v>6810</v>
      </c>
      <c r="H4619" s="7" t="s">
        <v>17</v>
      </c>
      <c r="I4619" s="10">
        <v>157362</v>
      </c>
      <c r="J4619" s="8">
        <v>60</v>
      </c>
      <c r="K4619" s="10">
        <f t="shared" si="71"/>
        <v>9441720</v>
      </c>
      <c r="L4619" s="7" t="s">
        <v>6811</v>
      </c>
      <c r="M4619" s="11" t="s">
        <v>19</v>
      </c>
      <c r="N4619" s="11"/>
      <c r="O4619" s="12" t="s">
        <v>20</v>
      </c>
    </row>
    <row r="4620" spans="1:15" x14ac:dyDescent="0.25">
      <c r="A4620" s="7">
        <v>4596</v>
      </c>
      <c r="B4620" s="7"/>
      <c r="C4620" s="7" t="s">
        <v>23</v>
      </c>
      <c r="D4620" s="7" t="s">
        <v>6450</v>
      </c>
      <c r="E4620" s="7">
        <v>209030058</v>
      </c>
      <c r="F4620" s="8">
        <v>2219</v>
      </c>
      <c r="G4620" s="9" t="s">
        <v>6812</v>
      </c>
      <c r="H4620" s="7" t="s">
        <v>17</v>
      </c>
      <c r="I4620" s="10">
        <v>78680</v>
      </c>
      <c r="J4620" s="8">
        <v>30</v>
      </c>
      <c r="K4620" s="10">
        <f t="shared" si="71"/>
        <v>2360400</v>
      </c>
      <c r="L4620" s="7" t="s">
        <v>6813</v>
      </c>
      <c r="M4620" s="11" t="s">
        <v>19</v>
      </c>
      <c r="N4620" s="11" t="s">
        <v>26</v>
      </c>
      <c r="O4620" s="12" t="s">
        <v>20</v>
      </c>
    </row>
    <row r="4621" spans="1:15" x14ac:dyDescent="0.25">
      <c r="A4621" s="7">
        <v>4597</v>
      </c>
      <c r="B4621" s="7"/>
      <c r="C4621" s="7" t="s">
        <v>23</v>
      </c>
      <c r="D4621" s="7" t="s">
        <v>6450</v>
      </c>
      <c r="E4621" s="7">
        <v>209030065</v>
      </c>
      <c r="F4621" s="8">
        <v>2219</v>
      </c>
      <c r="G4621" s="9" t="s">
        <v>6814</v>
      </c>
      <c r="H4621" s="7" t="s">
        <v>17</v>
      </c>
      <c r="I4621" s="10">
        <v>1024500</v>
      </c>
      <c r="J4621" s="8">
        <v>10</v>
      </c>
      <c r="K4621" s="10">
        <f t="shared" si="71"/>
        <v>10245000</v>
      </c>
      <c r="L4621" s="7" t="s">
        <v>6815</v>
      </c>
      <c r="M4621" s="11" t="s">
        <v>19</v>
      </c>
      <c r="N4621" s="11" t="s">
        <v>26</v>
      </c>
      <c r="O4621" s="12" t="s">
        <v>20</v>
      </c>
    </row>
    <row r="4622" spans="1:15" x14ac:dyDescent="0.25">
      <c r="A4622" s="7">
        <v>4598</v>
      </c>
      <c r="B4622" s="7"/>
      <c r="C4622" s="7" t="s">
        <v>23</v>
      </c>
      <c r="D4622" s="7" t="s">
        <v>6450</v>
      </c>
      <c r="E4622" s="7">
        <v>209030066</v>
      </c>
      <c r="F4622" s="8">
        <v>2219</v>
      </c>
      <c r="G4622" s="9" t="s">
        <v>6816</v>
      </c>
      <c r="H4622" s="7" t="s">
        <v>17</v>
      </c>
      <c r="I4622" s="10">
        <v>1280000</v>
      </c>
      <c r="J4622" s="8">
        <v>10</v>
      </c>
      <c r="K4622" s="10">
        <f t="shared" si="71"/>
        <v>12800000</v>
      </c>
      <c r="L4622" s="7" t="s">
        <v>6817</v>
      </c>
      <c r="M4622" s="11" t="s">
        <v>19</v>
      </c>
      <c r="N4622" s="11" t="s">
        <v>26</v>
      </c>
      <c r="O4622" s="12" t="s">
        <v>20</v>
      </c>
    </row>
    <row r="4623" spans="1:15" x14ac:dyDescent="0.25">
      <c r="A4623" s="7">
        <v>4599</v>
      </c>
      <c r="B4623" s="7"/>
      <c r="C4623" s="7" t="s">
        <v>23</v>
      </c>
      <c r="D4623" s="7" t="s">
        <v>6450</v>
      </c>
      <c r="E4623" s="7">
        <v>209030066</v>
      </c>
      <c r="F4623" s="8">
        <v>2219</v>
      </c>
      <c r="G4623" s="9" t="s">
        <v>6816</v>
      </c>
      <c r="H4623" s="7" t="s">
        <v>17</v>
      </c>
      <c r="I4623" s="10">
        <v>862750</v>
      </c>
      <c r="J4623" s="8">
        <v>3</v>
      </c>
      <c r="K4623" s="10">
        <f t="shared" si="71"/>
        <v>2588250</v>
      </c>
      <c r="L4623" s="7" t="s">
        <v>6818</v>
      </c>
      <c r="M4623" s="11" t="s">
        <v>19</v>
      </c>
      <c r="N4623" s="11" t="s">
        <v>26</v>
      </c>
      <c r="O4623" s="12" t="s">
        <v>20</v>
      </c>
    </row>
    <row r="4624" spans="1:15" x14ac:dyDescent="0.25">
      <c r="A4624" s="7">
        <v>4600</v>
      </c>
      <c r="B4624" s="7"/>
      <c r="C4624" s="7" t="s">
        <v>23</v>
      </c>
      <c r="D4624" s="7" t="s">
        <v>6450</v>
      </c>
      <c r="E4624" s="7">
        <v>209030067</v>
      </c>
      <c r="F4624" s="8">
        <v>2219</v>
      </c>
      <c r="G4624" s="9" t="s">
        <v>6819</v>
      </c>
      <c r="H4624" s="7" t="s">
        <v>17</v>
      </c>
      <c r="I4624" s="10">
        <v>908500</v>
      </c>
      <c r="J4624" s="8">
        <v>5</v>
      </c>
      <c r="K4624" s="10">
        <f t="shared" si="71"/>
        <v>4542500</v>
      </c>
      <c r="L4624" s="7" t="s">
        <v>6820</v>
      </c>
      <c r="M4624" s="11" t="s">
        <v>19</v>
      </c>
      <c r="N4624" s="11" t="s">
        <v>26</v>
      </c>
      <c r="O4624" s="12" t="s">
        <v>20</v>
      </c>
    </row>
    <row r="4625" spans="1:15" x14ac:dyDescent="0.25">
      <c r="A4625" s="7">
        <v>4601</v>
      </c>
      <c r="B4625" s="7"/>
      <c r="C4625" s="7" t="s">
        <v>23</v>
      </c>
      <c r="D4625" s="7" t="s">
        <v>6450</v>
      </c>
      <c r="E4625" s="7">
        <v>209030067</v>
      </c>
      <c r="F4625" s="8">
        <v>2219</v>
      </c>
      <c r="G4625" s="9" t="s">
        <v>6819</v>
      </c>
      <c r="H4625" s="7" t="s">
        <v>17</v>
      </c>
      <c r="I4625" s="10">
        <v>3350000</v>
      </c>
      <c r="J4625" s="8">
        <v>2</v>
      </c>
      <c r="K4625" s="10">
        <f t="shared" si="71"/>
        <v>6700000</v>
      </c>
      <c r="L4625" s="7" t="s">
        <v>6821</v>
      </c>
      <c r="M4625" s="11" t="s">
        <v>19</v>
      </c>
      <c r="N4625" s="11" t="s">
        <v>26</v>
      </c>
      <c r="O4625" s="12" t="s">
        <v>20</v>
      </c>
    </row>
    <row r="4626" spans="1:15" x14ac:dyDescent="0.25">
      <c r="A4626" s="7">
        <v>4602</v>
      </c>
      <c r="B4626" s="7"/>
      <c r="C4626" s="7" t="s">
        <v>23</v>
      </c>
      <c r="D4626" s="7" t="s">
        <v>6450</v>
      </c>
      <c r="E4626" s="7">
        <v>209030073</v>
      </c>
      <c r="F4626" s="8">
        <v>2219</v>
      </c>
      <c r="G4626" s="9" t="s">
        <v>6822</v>
      </c>
      <c r="H4626" s="7" t="s">
        <v>17</v>
      </c>
      <c r="I4626" s="10">
        <v>714000</v>
      </c>
      <c r="J4626" s="8">
        <v>3</v>
      </c>
      <c r="K4626" s="10">
        <f t="shared" si="71"/>
        <v>2142000</v>
      </c>
      <c r="L4626" s="7" t="s">
        <v>6823</v>
      </c>
      <c r="M4626" s="11" t="s">
        <v>19</v>
      </c>
      <c r="N4626" s="11" t="s">
        <v>26</v>
      </c>
      <c r="O4626" s="12" t="s">
        <v>20</v>
      </c>
    </row>
    <row r="4627" spans="1:15" x14ac:dyDescent="0.25">
      <c r="A4627" s="7">
        <v>4603</v>
      </c>
      <c r="B4627" s="7"/>
      <c r="C4627" s="7" t="s">
        <v>23</v>
      </c>
      <c r="D4627" s="7" t="s">
        <v>6450</v>
      </c>
      <c r="E4627" s="7">
        <v>215010900</v>
      </c>
      <c r="F4627" s="8">
        <v>2219</v>
      </c>
      <c r="G4627" s="9" t="s">
        <v>3803</v>
      </c>
      <c r="H4627" s="7" t="s">
        <v>17</v>
      </c>
      <c r="I4627" s="10">
        <v>24000</v>
      </c>
      <c r="J4627" s="8">
        <v>40</v>
      </c>
      <c r="K4627" s="10">
        <f t="shared" si="71"/>
        <v>960000</v>
      </c>
      <c r="L4627" s="7" t="s">
        <v>6824</v>
      </c>
      <c r="M4627" s="11" t="s">
        <v>19</v>
      </c>
      <c r="N4627" s="11" t="s">
        <v>26</v>
      </c>
      <c r="O4627" s="12" t="s">
        <v>20</v>
      </c>
    </row>
    <row r="4628" spans="1:15" x14ac:dyDescent="0.25">
      <c r="A4628" s="7">
        <v>4604</v>
      </c>
      <c r="B4628" s="7"/>
      <c r="C4628" s="7"/>
      <c r="D4628" s="7" t="s">
        <v>6450</v>
      </c>
      <c r="E4628" s="7">
        <v>242010790</v>
      </c>
      <c r="F4628" s="8">
        <v>2219</v>
      </c>
      <c r="G4628" s="9" t="s">
        <v>6825</v>
      </c>
      <c r="H4628" s="7" t="s">
        <v>17</v>
      </c>
      <c r="I4628" s="10">
        <v>57500</v>
      </c>
      <c r="J4628" s="8">
        <v>42</v>
      </c>
      <c r="K4628" s="10">
        <f t="shared" si="71"/>
        <v>2415000</v>
      </c>
      <c r="L4628" s="7" t="s">
        <v>6826</v>
      </c>
      <c r="M4628" s="11" t="s">
        <v>19</v>
      </c>
      <c r="N4628" s="11"/>
      <c r="O4628" s="12" t="s">
        <v>20</v>
      </c>
    </row>
    <row r="4629" spans="1:15" x14ac:dyDescent="0.25">
      <c r="A4629" s="7">
        <v>4605</v>
      </c>
      <c r="B4629" s="7"/>
      <c r="C4629" s="7" t="s">
        <v>23</v>
      </c>
      <c r="D4629" s="7" t="s">
        <v>6450</v>
      </c>
      <c r="E4629" s="7">
        <v>250010275</v>
      </c>
      <c r="F4629" s="8">
        <v>2219</v>
      </c>
      <c r="G4629" s="9" t="s">
        <v>6827</v>
      </c>
      <c r="H4629" s="7" t="s">
        <v>17</v>
      </c>
      <c r="I4629" s="10">
        <v>162500</v>
      </c>
      <c r="J4629" s="8">
        <v>40</v>
      </c>
      <c r="K4629" s="10">
        <f t="shared" si="71"/>
        <v>6500000</v>
      </c>
      <c r="L4629" s="7" t="s">
        <v>6828</v>
      </c>
      <c r="M4629" s="11" t="s">
        <v>19</v>
      </c>
      <c r="N4629" s="11" t="s">
        <v>26</v>
      </c>
      <c r="O4629" s="12" t="s">
        <v>20</v>
      </c>
    </row>
    <row r="4630" spans="1:15" x14ac:dyDescent="0.25">
      <c r="A4630" s="7">
        <v>4606</v>
      </c>
      <c r="B4630" s="7"/>
      <c r="C4630" s="7"/>
      <c r="D4630" s="7" t="s">
        <v>6450</v>
      </c>
      <c r="E4630" s="7">
        <v>275030185</v>
      </c>
      <c r="F4630" s="8">
        <v>2219</v>
      </c>
      <c r="G4630" s="9" t="s">
        <v>6582</v>
      </c>
      <c r="H4630" s="7" t="s">
        <v>17</v>
      </c>
      <c r="I4630" s="10">
        <v>1800000</v>
      </c>
      <c r="J4630" s="8">
        <v>1</v>
      </c>
      <c r="K4630" s="10">
        <f t="shared" si="71"/>
        <v>1800000</v>
      </c>
      <c r="L4630" s="7" t="s">
        <v>6829</v>
      </c>
      <c r="M4630" s="11" t="s">
        <v>19</v>
      </c>
      <c r="N4630" s="11"/>
      <c r="O4630" s="12" t="s">
        <v>20</v>
      </c>
    </row>
    <row r="4631" spans="1:15" x14ac:dyDescent="0.25">
      <c r="A4631" s="7">
        <v>4607</v>
      </c>
      <c r="B4631" s="7"/>
      <c r="C4631" s="7"/>
      <c r="D4631" s="7" t="s">
        <v>44</v>
      </c>
      <c r="E4631" s="7">
        <v>905020002</v>
      </c>
      <c r="F4631" s="8">
        <v>2220</v>
      </c>
      <c r="G4631" s="9" t="s">
        <v>6830</v>
      </c>
      <c r="H4631" s="7" t="s">
        <v>17</v>
      </c>
      <c r="I4631" s="10">
        <v>250</v>
      </c>
      <c r="J4631" s="8">
        <v>1000</v>
      </c>
      <c r="K4631" s="10">
        <f t="shared" si="71"/>
        <v>250000</v>
      </c>
      <c r="L4631" s="7" t="s">
        <v>6831</v>
      </c>
      <c r="M4631" s="11" t="s">
        <v>19</v>
      </c>
      <c r="N4631" s="11"/>
      <c r="O4631" s="12" t="s">
        <v>20</v>
      </c>
    </row>
    <row r="4632" spans="1:15" x14ac:dyDescent="0.25">
      <c r="A4632" s="7">
        <v>4608</v>
      </c>
      <c r="B4632" s="7"/>
      <c r="C4632" s="7"/>
      <c r="D4632" s="7" t="s">
        <v>44</v>
      </c>
      <c r="E4632" s="7">
        <v>905020002</v>
      </c>
      <c r="F4632" s="8">
        <v>2220</v>
      </c>
      <c r="G4632" s="9" t="s">
        <v>6830</v>
      </c>
      <c r="H4632" s="7" t="s">
        <v>17</v>
      </c>
      <c r="I4632" s="10">
        <v>19</v>
      </c>
      <c r="J4632" s="8">
        <v>1000</v>
      </c>
      <c r="K4632" s="10">
        <f t="shared" si="71"/>
        <v>19000</v>
      </c>
      <c r="L4632" s="7" t="s">
        <v>6832</v>
      </c>
      <c r="M4632" s="11" t="s">
        <v>19</v>
      </c>
      <c r="N4632" s="11"/>
      <c r="O4632" s="12" t="s">
        <v>20</v>
      </c>
    </row>
    <row r="4633" spans="1:15" x14ac:dyDescent="0.25">
      <c r="A4633" s="7">
        <v>4609</v>
      </c>
      <c r="B4633" s="7"/>
      <c r="C4633" s="7"/>
      <c r="D4633" s="7" t="s">
        <v>44</v>
      </c>
      <c r="E4633" s="7">
        <v>905020003</v>
      </c>
      <c r="F4633" s="8">
        <v>2220</v>
      </c>
      <c r="G4633" s="9" t="s">
        <v>6833</v>
      </c>
      <c r="H4633" s="7" t="s">
        <v>17</v>
      </c>
      <c r="I4633" s="10">
        <v>1000</v>
      </c>
      <c r="J4633" s="8">
        <v>1000</v>
      </c>
      <c r="K4633" s="10">
        <f t="shared" ref="K4633:K4696" si="72">+I4633*J4633</f>
        <v>1000000</v>
      </c>
      <c r="L4633" s="7" t="s">
        <v>6834</v>
      </c>
      <c r="M4633" s="11" t="s">
        <v>19</v>
      </c>
      <c r="N4633" s="11"/>
      <c r="O4633" s="12" t="s">
        <v>20</v>
      </c>
    </row>
    <row r="4634" spans="1:15" x14ac:dyDescent="0.25">
      <c r="A4634" s="7">
        <v>4610</v>
      </c>
      <c r="B4634" s="7"/>
      <c r="C4634" s="7"/>
      <c r="D4634" s="7" t="s">
        <v>44</v>
      </c>
      <c r="E4634" s="7">
        <v>905020003</v>
      </c>
      <c r="F4634" s="8">
        <v>2220</v>
      </c>
      <c r="G4634" s="9" t="s">
        <v>6833</v>
      </c>
      <c r="H4634" s="7" t="s">
        <v>17</v>
      </c>
      <c r="I4634" s="10">
        <v>25</v>
      </c>
      <c r="J4634" s="8">
        <v>1000</v>
      </c>
      <c r="K4634" s="10">
        <f t="shared" si="72"/>
        <v>25000</v>
      </c>
      <c r="L4634" s="7" t="s">
        <v>6835</v>
      </c>
      <c r="M4634" s="11" t="s">
        <v>19</v>
      </c>
      <c r="N4634" s="11"/>
      <c r="O4634" s="12" t="s">
        <v>20</v>
      </c>
    </row>
    <row r="4635" spans="1:15" x14ac:dyDescent="0.25">
      <c r="A4635" s="7">
        <v>4611</v>
      </c>
      <c r="B4635" s="7"/>
      <c r="C4635" s="7"/>
      <c r="D4635" s="7" t="s">
        <v>44</v>
      </c>
      <c r="E4635" s="7">
        <v>905020004</v>
      </c>
      <c r="F4635" s="8">
        <v>2220</v>
      </c>
      <c r="G4635" s="9" t="s">
        <v>6836</v>
      </c>
      <c r="H4635" s="7" t="s">
        <v>17</v>
      </c>
      <c r="I4635" s="10">
        <v>45</v>
      </c>
      <c r="J4635" s="8">
        <v>2000</v>
      </c>
      <c r="K4635" s="10">
        <f t="shared" si="72"/>
        <v>90000</v>
      </c>
      <c r="L4635" s="7" t="s">
        <v>6837</v>
      </c>
      <c r="M4635" s="11" t="s">
        <v>19</v>
      </c>
      <c r="N4635" s="11"/>
      <c r="O4635" s="12" t="s">
        <v>20</v>
      </c>
    </row>
    <row r="4636" spans="1:15" x14ac:dyDescent="0.25">
      <c r="A4636" s="7">
        <v>4612</v>
      </c>
      <c r="B4636" s="7"/>
      <c r="C4636" s="7"/>
      <c r="D4636" s="7" t="s">
        <v>44</v>
      </c>
      <c r="E4636" s="7">
        <v>905020004</v>
      </c>
      <c r="F4636" s="8">
        <v>2220</v>
      </c>
      <c r="G4636" s="9" t="s">
        <v>6836</v>
      </c>
      <c r="H4636" s="7" t="s">
        <v>17</v>
      </c>
      <c r="I4636" s="10">
        <v>38</v>
      </c>
      <c r="J4636" s="8">
        <v>1500</v>
      </c>
      <c r="K4636" s="10">
        <f t="shared" si="72"/>
        <v>57000</v>
      </c>
      <c r="L4636" s="7" t="s">
        <v>6838</v>
      </c>
      <c r="M4636" s="11" t="s">
        <v>19</v>
      </c>
      <c r="N4636" s="11"/>
      <c r="O4636" s="12" t="s">
        <v>20</v>
      </c>
    </row>
    <row r="4637" spans="1:15" x14ac:dyDescent="0.25">
      <c r="A4637" s="7">
        <v>4613</v>
      </c>
      <c r="B4637" s="7"/>
      <c r="C4637" s="7"/>
      <c r="D4637" s="7" t="s">
        <v>44</v>
      </c>
      <c r="E4637" s="7">
        <v>905020005</v>
      </c>
      <c r="F4637" s="8">
        <v>2220</v>
      </c>
      <c r="G4637" s="9" t="s">
        <v>6839</v>
      </c>
      <c r="H4637" s="7" t="s">
        <v>17</v>
      </c>
      <c r="I4637" s="10">
        <v>55</v>
      </c>
      <c r="J4637" s="8">
        <v>2000</v>
      </c>
      <c r="K4637" s="10">
        <f t="shared" si="72"/>
        <v>110000</v>
      </c>
      <c r="L4637" s="7" t="s">
        <v>6840</v>
      </c>
      <c r="M4637" s="11" t="s">
        <v>19</v>
      </c>
      <c r="N4637" s="11"/>
      <c r="O4637" s="12" t="s">
        <v>20</v>
      </c>
    </row>
    <row r="4638" spans="1:15" x14ac:dyDescent="0.25">
      <c r="A4638" s="7">
        <v>4614</v>
      </c>
      <c r="B4638" s="7"/>
      <c r="C4638" s="7"/>
      <c r="D4638" s="7" t="s">
        <v>44</v>
      </c>
      <c r="E4638" s="7">
        <v>905020005</v>
      </c>
      <c r="F4638" s="8">
        <v>2220</v>
      </c>
      <c r="G4638" s="9" t="s">
        <v>6839</v>
      </c>
      <c r="H4638" s="7" t="s">
        <v>17</v>
      </c>
      <c r="I4638" s="10">
        <v>74</v>
      </c>
      <c r="J4638" s="8">
        <v>1500</v>
      </c>
      <c r="K4638" s="10">
        <f t="shared" si="72"/>
        <v>111000</v>
      </c>
      <c r="L4638" s="7" t="s">
        <v>6841</v>
      </c>
      <c r="M4638" s="11" t="s">
        <v>19</v>
      </c>
      <c r="N4638" s="11"/>
      <c r="O4638" s="12" t="s">
        <v>20</v>
      </c>
    </row>
    <row r="4639" spans="1:15" x14ac:dyDescent="0.25">
      <c r="A4639" s="7">
        <v>4615</v>
      </c>
      <c r="B4639" s="7"/>
      <c r="C4639" s="7"/>
      <c r="D4639" s="7" t="s">
        <v>44</v>
      </c>
      <c r="E4639" s="7">
        <v>930160011</v>
      </c>
      <c r="F4639" s="8">
        <v>2220</v>
      </c>
      <c r="G4639" s="9" t="s">
        <v>6842</v>
      </c>
      <c r="H4639" s="7" t="s">
        <v>17</v>
      </c>
      <c r="I4639" s="10">
        <v>48</v>
      </c>
      <c r="J4639" s="8">
        <v>2000</v>
      </c>
      <c r="K4639" s="10">
        <f t="shared" si="72"/>
        <v>96000</v>
      </c>
      <c r="L4639" s="7" t="s">
        <v>6843</v>
      </c>
      <c r="M4639" s="11" t="s">
        <v>19</v>
      </c>
      <c r="N4639" s="11"/>
      <c r="O4639" s="12" t="s">
        <v>20</v>
      </c>
    </row>
    <row r="4640" spans="1:15" x14ac:dyDescent="0.25">
      <c r="A4640" s="7">
        <v>4616</v>
      </c>
      <c r="B4640" s="7"/>
      <c r="C4640" s="7"/>
      <c r="D4640" s="7" t="s">
        <v>44</v>
      </c>
      <c r="E4640" s="7">
        <v>930160011</v>
      </c>
      <c r="F4640" s="8">
        <v>2220</v>
      </c>
      <c r="G4640" s="9" t="s">
        <v>6842</v>
      </c>
      <c r="H4640" s="7" t="s">
        <v>17</v>
      </c>
      <c r="I4640" s="10">
        <v>36</v>
      </c>
      <c r="J4640" s="8">
        <v>1500</v>
      </c>
      <c r="K4640" s="10">
        <f t="shared" si="72"/>
        <v>54000</v>
      </c>
      <c r="L4640" s="7" t="s">
        <v>6844</v>
      </c>
      <c r="M4640" s="11" t="s">
        <v>19</v>
      </c>
      <c r="N4640" s="11"/>
      <c r="O4640" s="12" t="s">
        <v>20</v>
      </c>
    </row>
    <row r="4641" spans="1:15" x14ac:dyDescent="0.25">
      <c r="A4641" s="7">
        <v>4617</v>
      </c>
      <c r="B4641" s="7"/>
      <c r="C4641" s="7"/>
      <c r="D4641" s="7" t="s">
        <v>44</v>
      </c>
      <c r="E4641" s="7">
        <v>930160023</v>
      </c>
      <c r="F4641" s="8">
        <v>2220</v>
      </c>
      <c r="G4641" s="9" t="s">
        <v>6845</v>
      </c>
      <c r="H4641" s="7" t="s">
        <v>17</v>
      </c>
      <c r="I4641" s="10">
        <v>48.67</v>
      </c>
      <c r="J4641" s="8">
        <v>2000</v>
      </c>
      <c r="K4641" s="10">
        <f t="shared" si="72"/>
        <v>97340</v>
      </c>
      <c r="L4641" s="7" t="s">
        <v>6846</v>
      </c>
      <c r="M4641" s="11" t="s">
        <v>19</v>
      </c>
      <c r="N4641" s="11"/>
      <c r="O4641" s="12" t="s">
        <v>20</v>
      </c>
    </row>
    <row r="4642" spans="1:15" x14ac:dyDescent="0.25">
      <c r="A4642" s="7">
        <v>4618</v>
      </c>
      <c r="B4642" s="7"/>
      <c r="C4642" s="7"/>
      <c r="D4642" s="7" t="s">
        <v>44</v>
      </c>
      <c r="E4642" s="7">
        <v>930160023</v>
      </c>
      <c r="F4642" s="8">
        <v>2220</v>
      </c>
      <c r="G4642" s="9" t="s">
        <v>6845</v>
      </c>
      <c r="H4642" s="7" t="s">
        <v>17</v>
      </c>
      <c r="I4642" s="10">
        <v>123</v>
      </c>
      <c r="J4642" s="8">
        <v>3000</v>
      </c>
      <c r="K4642" s="10">
        <f t="shared" si="72"/>
        <v>369000</v>
      </c>
      <c r="L4642" s="7" t="s">
        <v>6847</v>
      </c>
      <c r="M4642" s="11" t="s">
        <v>19</v>
      </c>
      <c r="N4642" s="11"/>
      <c r="O4642" s="12" t="s">
        <v>20</v>
      </c>
    </row>
    <row r="4643" spans="1:15" x14ac:dyDescent="0.25">
      <c r="A4643" s="7">
        <v>4619</v>
      </c>
      <c r="B4643" s="7"/>
      <c r="C4643" s="7"/>
      <c r="D4643" s="7" t="s">
        <v>44</v>
      </c>
      <c r="E4643" s="7">
        <v>960020004</v>
      </c>
      <c r="F4643" s="8">
        <v>2220</v>
      </c>
      <c r="G4643" s="9" t="s">
        <v>6848</v>
      </c>
      <c r="H4643" s="7" t="s">
        <v>17</v>
      </c>
      <c r="I4643" s="10">
        <v>2133</v>
      </c>
      <c r="J4643" s="8">
        <v>100</v>
      </c>
      <c r="K4643" s="10">
        <f t="shared" si="72"/>
        <v>213300</v>
      </c>
      <c r="L4643" s="7" t="s">
        <v>6849</v>
      </c>
      <c r="M4643" s="11" t="s">
        <v>19</v>
      </c>
      <c r="N4643" s="11"/>
      <c r="O4643" s="12" t="s">
        <v>20</v>
      </c>
    </row>
    <row r="4644" spans="1:15" x14ac:dyDescent="0.25">
      <c r="A4644" s="7">
        <v>4620</v>
      </c>
      <c r="B4644" s="7"/>
      <c r="C4644" s="7"/>
      <c r="D4644" s="7" t="s">
        <v>44</v>
      </c>
      <c r="E4644" s="7">
        <v>960020021</v>
      </c>
      <c r="F4644" s="8">
        <v>2220</v>
      </c>
      <c r="G4644" s="9" t="s">
        <v>6850</v>
      </c>
      <c r="H4644" s="7" t="s">
        <v>17</v>
      </c>
      <c r="I4644" s="10">
        <v>4975</v>
      </c>
      <c r="J4644" s="8">
        <v>25</v>
      </c>
      <c r="K4644" s="10">
        <f t="shared" si="72"/>
        <v>124375</v>
      </c>
      <c r="L4644" s="7" t="s">
        <v>6851</v>
      </c>
      <c r="M4644" s="11" t="s">
        <v>19</v>
      </c>
      <c r="N4644" s="11"/>
      <c r="O4644" s="12" t="s">
        <v>20</v>
      </c>
    </row>
    <row r="4645" spans="1:15" x14ac:dyDescent="0.25">
      <c r="A4645" s="7">
        <v>4621</v>
      </c>
      <c r="B4645" s="7"/>
      <c r="C4645" s="7"/>
      <c r="D4645" s="7" t="s">
        <v>44</v>
      </c>
      <c r="E4645" s="7">
        <v>960020022</v>
      </c>
      <c r="F4645" s="8">
        <v>2220</v>
      </c>
      <c r="G4645" s="9" t="s">
        <v>6852</v>
      </c>
      <c r="H4645" s="7" t="s">
        <v>17</v>
      </c>
      <c r="I4645" s="10">
        <v>1910</v>
      </c>
      <c r="J4645" s="8">
        <v>25</v>
      </c>
      <c r="K4645" s="10">
        <f t="shared" si="72"/>
        <v>47750</v>
      </c>
      <c r="L4645" s="7" t="s">
        <v>6853</v>
      </c>
      <c r="M4645" s="11" t="s">
        <v>19</v>
      </c>
      <c r="N4645" s="11"/>
      <c r="O4645" s="12" t="s">
        <v>20</v>
      </c>
    </row>
    <row r="4646" spans="1:15" x14ac:dyDescent="0.25">
      <c r="A4646" s="7">
        <v>4622</v>
      </c>
      <c r="B4646" s="7"/>
      <c r="C4646" s="7"/>
      <c r="D4646" s="7" t="s">
        <v>44</v>
      </c>
      <c r="E4646" s="7">
        <v>960020100</v>
      </c>
      <c r="F4646" s="8">
        <v>2220</v>
      </c>
      <c r="G4646" s="9" t="s">
        <v>6854</v>
      </c>
      <c r="H4646" s="7" t="s">
        <v>17</v>
      </c>
      <c r="I4646" s="10">
        <v>2375</v>
      </c>
      <c r="J4646" s="8">
        <v>100</v>
      </c>
      <c r="K4646" s="10">
        <f t="shared" si="72"/>
        <v>237500</v>
      </c>
      <c r="L4646" s="7" t="s">
        <v>6855</v>
      </c>
      <c r="M4646" s="11" t="s">
        <v>19</v>
      </c>
      <c r="N4646" s="11"/>
      <c r="O4646" s="12" t="s">
        <v>20</v>
      </c>
    </row>
    <row r="4647" spans="1:15" x14ac:dyDescent="0.25">
      <c r="A4647" s="7">
        <v>4623</v>
      </c>
      <c r="B4647" s="7"/>
      <c r="C4647" s="7"/>
      <c r="D4647" s="7" t="s">
        <v>44</v>
      </c>
      <c r="E4647" s="7">
        <v>960020101</v>
      </c>
      <c r="F4647" s="8">
        <v>2220</v>
      </c>
      <c r="G4647" s="9" t="s">
        <v>6856</v>
      </c>
      <c r="H4647" s="7" t="s">
        <v>17</v>
      </c>
      <c r="I4647" s="10">
        <v>2379</v>
      </c>
      <c r="J4647" s="8">
        <v>25</v>
      </c>
      <c r="K4647" s="10">
        <f t="shared" si="72"/>
        <v>59475</v>
      </c>
      <c r="L4647" s="7" t="s">
        <v>6857</v>
      </c>
      <c r="M4647" s="11" t="s">
        <v>19</v>
      </c>
      <c r="N4647" s="11"/>
      <c r="O4647" s="12" t="s">
        <v>20</v>
      </c>
    </row>
    <row r="4648" spans="1:15" x14ac:dyDescent="0.25">
      <c r="A4648" s="7">
        <v>4624</v>
      </c>
      <c r="B4648" s="7"/>
      <c r="C4648" s="7"/>
      <c r="D4648" s="7" t="s">
        <v>44</v>
      </c>
      <c r="E4648" s="7">
        <v>960020102</v>
      </c>
      <c r="F4648" s="8">
        <v>2220</v>
      </c>
      <c r="G4648" s="9" t="s">
        <v>6858</v>
      </c>
      <c r="H4648" s="7" t="s">
        <v>17</v>
      </c>
      <c r="I4648" s="10">
        <v>3195</v>
      </c>
      <c r="J4648" s="8">
        <v>40</v>
      </c>
      <c r="K4648" s="10">
        <f t="shared" si="72"/>
        <v>127800</v>
      </c>
      <c r="L4648" s="7" t="s">
        <v>6859</v>
      </c>
      <c r="M4648" s="11" t="s">
        <v>19</v>
      </c>
      <c r="N4648" s="11"/>
      <c r="O4648" s="12" t="s">
        <v>20</v>
      </c>
    </row>
    <row r="4649" spans="1:15" x14ac:dyDescent="0.25">
      <c r="A4649" s="7">
        <v>4625</v>
      </c>
      <c r="B4649" s="7"/>
      <c r="C4649" s="7"/>
      <c r="D4649" s="7" t="s">
        <v>44</v>
      </c>
      <c r="E4649" s="7">
        <v>965120004</v>
      </c>
      <c r="F4649" s="8">
        <v>2220</v>
      </c>
      <c r="G4649" s="9" t="s">
        <v>6860</v>
      </c>
      <c r="H4649" s="7" t="s">
        <v>17</v>
      </c>
      <c r="I4649" s="10">
        <v>1700</v>
      </c>
      <c r="J4649" s="8">
        <v>50</v>
      </c>
      <c r="K4649" s="10">
        <f t="shared" si="72"/>
        <v>85000</v>
      </c>
      <c r="L4649" s="7" t="s">
        <v>6860</v>
      </c>
      <c r="M4649" s="11" t="s">
        <v>19</v>
      </c>
      <c r="N4649" s="11"/>
      <c r="O4649" s="12" t="s">
        <v>20</v>
      </c>
    </row>
    <row r="4650" spans="1:15" x14ac:dyDescent="0.25">
      <c r="A4650" s="7">
        <v>4626</v>
      </c>
      <c r="B4650" s="7">
        <v>2306001556</v>
      </c>
      <c r="C4650" s="7" t="s">
        <v>91</v>
      </c>
      <c r="D4650" s="7" t="s">
        <v>44</v>
      </c>
      <c r="E4650" s="7">
        <v>965120010</v>
      </c>
      <c r="F4650" s="8">
        <v>2220</v>
      </c>
      <c r="G4650" s="9" t="s">
        <v>6861</v>
      </c>
      <c r="H4650" s="7" t="s">
        <v>17</v>
      </c>
      <c r="I4650" s="10">
        <v>260</v>
      </c>
      <c r="J4650" s="8">
        <v>100</v>
      </c>
      <c r="K4650" s="10">
        <f t="shared" si="72"/>
        <v>26000</v>
      </c>
      <c r="L4650" s="7" t="s">
        <v>6862</v>
      </c>
      <c r="M4650" s="11" t="s">
        <v>19</v>
      </c>
      <c r="N4650" s="11"/>
      <c r="O4650" s="12" t="s">
        <v>20</v>
      </c>
    </row>
    <row r="4651" spans="1:15" x14ac:dyDescent="0.25">
      <c r="A4651" s="7">
        <v>4627</v>
      </c>
      <c r="B4651" s="7">
        <v>2306001556</v>
      </c>
      <c r="C4651" s="7" t="s">
        <v>91</v>
      </c>
      <c r="D4651" s="7" t="s">
        <v>44</v>
      </c>
      <c r="E4651" s="7">
        <v>965120012</v>
      </c>
      <c r="F4651" s="8">
        <v>2220</v>
      </c>
      <c r="G4651" s="9" t="s">
        <v>6863</v>
      </c>
      <c r="H4651" s="7" t="s">
        <v>17</v>
      </c>
      <c r="I4651" s="10">
        <v>690</v>
      </c>
      <c r="J4651" s="8">
        <v>15</v>
      </c>
      <c r="K4651" s="10">
        <f t="shared" si="72"/>
        <v>10350</v>
      </c>
      <c r="L4651" s="7" t="s">
        <v>6864</v>
      </c>
      <c r="M4651" s="11" t="s">
        <v>19</v>
      </c>
      <c r="N4651" s="11" t="s">
        <v>26</v>
      </c>
      <c r="O4651" s="12" t="s">
        <v>20</v>
      </c>
    </row>
    <row r="4652" spans="1:15" x14ac:dyDescent="0.25">
      <c r="A4652" s="7">
        <v>4628</v>
      </c>
      <c r="B4652" s="7">
        <v>2306001556</v>
      </c>
      <c r="C4652" s="7" t="s">
        <v>91</v>
      </c>
      <c r="D4652" s="7" t="s">
        <v>44</v>
      </c>
      <c r="E4652" s="7">
        <v>965120014</v>
      </c>
      <c r="F4652" s="8">
        <v>2220</v>
      </c>
      <c r="G4652" s="9" t="s">
        <v>6865</v>
      </c>
      <c r="H4652" s="7" t="s">
        <v>17</v>
      </c>
      <c r="I4652" s="10">
        <v>1265</v>
      </c>
      <c r="J4652" s="8">
        <v>15</v>
      </c>
      <c r="K4652" s="10">
        <f t="shared" si="72"/>
        <v>18975</v>
      </c>
      <c r="L4652" s="7" t="s">
        <v>6866</v>
      </c>
      <c r="M4652" s="11" t="s">
        <v>19</v>
      </c>
      <c r="N4652" s="11" t="s">
        <v>26</v>
      </c>
      <c r="O4652" s="12" t="s">
        <v>20</v>
      </c>
    </row>
    <row r="4653" spans="1:15" x14ac:dyDescent="0.25">
      <c r="A4653" s="7">
        <v>4629</v>
      </c>
      <c r="B4653" s="7">
        <v>2306001556</v>
      </c>
      <c r="C4653" s="7" t="s">
        <v>91</v>
      </c>
      <c r="D4653" s="7" t="s">
        <v>44</v>
      </c>
      <c r="E4653" s="7">
        <v>965120015</v>
      </c>
      <c r="F4653" s="8">
        <v>2220</v>
      </c>
      <c r="G4653" s="9" t="s">
        <v>6867</v>
      </c>
      <c r="H4653" s="7" t="s">
        <v>17</v>
      </c>
      <c r="I4653" s="10">
        <v>1745</v>
      </c>
      <c r="J4653" s="8">
        <v>10</v>
      </c>
      <c r="K4653" s="10">
        <f t="shared" si="72"/>
        <v>17450</v>
      </c>
      <c r="L4653" s="7" t="s">
        <v>6868</v>
      </c>
      <c r="M4653" s="11" t="s">
        <v>19</v>
      </c>
      <c r="N4653" s="11" t="s">
        <v>26</v>
      </c>
      <c r="O4653" s="12" t="s">
        <v>20</v>
      </c>
    </row>
    <row r="4654" spans="1:15" x14ac:dyDescent="0.25">
      <c r="A4654" s="7">
        <v>4630</v>
      </c>
      <c r="B4654" s="7">
        <v>2306001556</v>
      </c>
      <c r="C4654" s="7" t="s">
        <v>91</v>
      </c>
      <c r="D4654" s="7" t="s">
        <v>44</v>
      </c>
      <c r="E4654" s="7">
        <v>965120017</v>
      </c>
      <c r="F4654" s="8">
        <v>2220</v>
      </c>
      <c r="G4654" s="9" t="s">
        <v>6869</v>
      </c>
      <c r="H4654" s="7" t="s">
        <v>17</v>
      </c>
      <c r="I4654" s="10">
        <v>6505</v>
      </c>
      <c r="J4654" s="8">
        <v>10</v>
      </c>
      <c r="K4654" s="10">
        <f t="shared" si="72"/>
        <v>65050</v>
      </c>
      <c r="L4654" s="7" t="s">
        <v>6870</v>
      </c>
      <c r="M4654" s="11" t="s">
        <v>19</v>
      </c>
      <c r="N4654" s="11" t="s">
        <v>26</v>
      </c>
      <c r="O4654" s="12" t="s">
        <v>20</v>
      </c>
    </row>
    <row r="4655" spans="1:15" x14ac:dyDescent="0.25">
      <c r="A4655" s="7">
        <v>4631</v>
      </c>
      <c r="B4655" s="7">
        <v>2306001556</v>
      </c>
      <c r="C4655" s="7" t="s">
        <v>91</v>
      </c>
      <c r="D4655" s="7" t="s">
        <v>44</v>
      </c>
      <c r="E4655" s="7">
        <v>965120018</v>
      </c>
      <c r="F4655" s="8">
        <v>2220</v>
      </c>
      <c r="G4655" s="9" t="s">
        <v>6871</v>
      </c>
      <c r="H4655" s="7" t="s">
        <v>17</v>
      </c>
      <c r="I4655" s="10">
        <v>8420</v>
      </c>
      <c r="J4655" s="8">
        <v>10</v>
      </c>
      <c r="K4655" s="10">
        <f t="shared" si="72"/>
        <v>84200</v>
      </c>
      <c r="L4655" s="7" t="s">
        <v>6872</v>
      </c>
      <c r="M4655" s="11" t="s">
        <v>19</v>
      </c>
      <c r="N4655" s="11" t="s">
        <v>26</v>
      </c>
      <c r="O4655" s="12" t="s">
        <v>20</v>
      </c>
    </row>
    <row r="4656" spans="1:15" x14ac:dyDescent="0.25">
      <c r="A4656" s="7">
        <v>4632</v>
      </c>
      <c r="B4656" s="7">
        <v>2306001556</v>
      </c>
      <c r="C4656" s="7" t="s">
        <v>91</v>
      </c>
      <c r="D4656" s="7" t="s">
        <v>44</v>
      </c>
      <c r="E4656" s="7">
        <v>965120026</v>
      </c>
      <c r="F4656" s="8">
        <v>2220</v>
      </c>
      <c r="G4656" s="9" t="s">
        <v>6873</v>
      </c>
      <c r="H4656" s="7" t="s">
        <v>17</v>
      </c>
      <c r="I4656" s="10">
        <v>175</v>
      </c>
      <c r="J4656" s="8">
        <v>1000</v>
      </c>
      <c r="K4656" s="10">
        <f t="shared" si="72"/>
        <v>175000</v>
      </c>
      <c r="L4656" s="7" t="s">
        <v>6874</v>
      </c>
      <c r="M4656" s="11" t="s">
        <v>19</v>
      </c>
      <c r="N4656" s="11" t="s">
        <v>26</v>
      </c>
      <c r="O4656" s="12" t="s">
        <v>20</v>
      </c>
    </row>
    <row r="4657" spans="1:15" x14ac:dyDescent="0.25">
      <c r="A4657" s="7">
        <v>4633</v>
      </c>
      <c r="B4657" s="7">
        <v>2306001556</v>
      </c>
      <c r="C4657" s="7" t="s">
        <v>91</v>
      </c>
      <c r="D4657" s="7" t="s">
        <v>44</v>
      </c>
      <c r="E4657" s="7">
        <v>965120028</v>
      </c>
      <c r="F4657" s="8">
        <v>2220</v>
      </c>
      <c r="G4657" s="9" t="s">
        <v>6875</v>
      </c>
      <c r="H4657" s="7" t="s">
        <v>17</v>
      </c>
      <c r="I4657" s="10">
        <v>660</v>
      </c>
      <c r="J4657" s="8">
        <v>15</v>
      </c>
      <c r="K4657" s="10">
        <f t="shared" si="72"/>
        <v>9900</v>
      </c>
      <c r="L4657" s="7" t="s">
        <v>6876</v>
      </c>
      <c r="M4657" s="11" t="s">
        <v>19</v>
      </c>
      <c r="N4657" s="11" t="s">
        <v>26</v>
      </c>
      <c r="O4657" s="12" t="s">
        <v>20</v>
      </c>
    </row>
    <row r="4658" spans="1:15" x14ac:dyDescent="0.25">
      <c r="A4658" s="7">
        <v>4634</v>
      </c>
      <c r="B4658" s="7">
        <v>2306001556</v>
      </c>
      <c r="C4658" s="7" t="s">
        <v>91</v>
      </c>
      <c r="D4658" s="7" t="s">
        <v>44</v>
      </c>
      <c r="E4658" s="7">
        <v>965120029</v>
      </c>
      <c r="F4658" s="8">
        <v>2220</v>
      </c>
      <c r="G4658" s="9" t="s">
        <v>6877</v>
      </c>
      <c r="H4658" s="7" t="s">
        <v>17</v>
      </c>
      <c r="I4658" s="10">
        <v>1665</v>
      </c>
      <c r="J4658" s="8">
        <v>10</v>
      </c>
      <c r="K4658" s="10">
        <f t="shared" si="72"/>
        <v>16650</v>
      </c>
      <c r="L4658" s="7" t="s">
        <v>6878</v>
      </c>
      <c r="M4658" s="11" t="s">
        <v>19</v>
      </c>
      <c r="N4658" s="11" t="s">
        <v>26</v>
      </c>
      <c r="O4658" s="12" t="s">
        <v>20</v>
      </c>
    </row>
    <row r="4659" spans="1:15" x14ac:dyDescent="0.25">
      <c r="A4659" s="7">
        <v>4635</v>
      </c>
      <c r="B4659" s="7">
        <v>2306001556</v>
      </c>
      <c r="C4659" s="7" t="s">
        <v>91</v>
      </c>
      <c r="D4659" s="7" t="s">
        <v>44</v>
      </c>
      <c r="E4659" s="7">
        <v>965120031</v>
      </c>
      <c r="F4659" s="8">
        <v>2220</v>
      </c>
      <c r="G4659" s="9" t="s">
        <v>6879</v>
      </c>
      <c r="H4659" s="7" t="s">
        <v>17</v>
      </c>
      <c r="I4659" s="10">
        <v>6030</v>
      </c>
      <c r="J4659" s="8">
        <v>10</v>
      </c>
      <c r="K4659" s="10">
        <f t="shared" si="72"/>
        <v>60300</v>
      </c>
      <c r="L4659" s="7" t="s">
        <v>6880</v>
      </c>
      <c r="M4659" s="11" t="s">
        <v>19</v>
      </c>
      <c r="N4659" s="11" t="s">
        <v>26</v>
      </c>
      <c r="O4659" s="12" t="s">
        <v>20</v>
      </c>
    </row>
    <row r="4660" spans="1:15" x14ac:dyDescent="0.25">
      <c r="A4660" s="7">
        <v>4636</v>
      </c>
      <c r="B4660" s="7">
        <v>2306001556</v>
      </c>
      <c r="C4660" s="7" t="s">
        <v>91</v>
      </c>
      <c r="D4660" s="7" t="s">
        <v>44</v>
      </c>
      <c r="E4660" s="7">
        <v>965120032</v>
      </c>
      <c r="F4660" s="8">
        <v>2220</v>
      </c>
      <c r="G4660" s="9" t="s">
        <v>6881</v>
      </c>
      <c r="H4660" s="7" t="s">
        <v>17</v>
      </c>
      <c r="I4660" s="10">
        <v>8905</v>
      </c>
      <c r="J4660" s="8">
        <v>10</v>
      </c>
      <c r="K4660" s="10">
        <f t="shared" si="72"/>
        <v>89050</v>
      </c>
      <c r="L4660" s="7" t="s">
        <v>6882</v>
      </c>
      <c r="M4660" s="11" t="s">
        <v>19</v>
      </c>
      <c r="N4660" s="11" t="s">
        <v>26</v>
      </c>
      <c r="O4660" s="12" t="s">
        <v>20</v>
      </c>
    </row>
    <row r="4661" spans="1:15" x14ac:dyDescent="0.25">
      <c r="A4661" s="7">
        <v>4637</v>
      </c>
      <c r="B4661" s="7">
        <v>2306001556</v>
      </c>
      <c r="C4661" s="7" t="s">
        <v>91</v>
      </c>
      <c r="D4661" s="7" t="s">
        <v>44</v>
      </c>
      <c r="E4661" s="7">
        <v>965120044</v>
      </c>
      <c r="F4661" s="8">
        <v>2220</v>
      </c>
      <c r="G4661" s="9" t="s">
        <v>6883</v>
      </c>
      <c r="H4661" s="7" t="s">
        <v>17</v>
      </c>
      <c r="I4661" s="10">
        <v>1110</v>
      </c>
      <c r="J4661" s="8">
        <v>15</v>
      </c>
      <c r="K4661" s="10">
        <f t="shared" si="72"/>
        <v>16650</v>
      </c>
      <c r="L4661" s="7" t="s">
        <v>6884</v>
      </c>
      <c r="M4661" s="11" t="s">
        <v>19</v>
      </c>
      <c r="N4661" s="11" t="s">
        <v>26</v>
      </c>
      <c r="O4661" s="12" t="s">
        <v>20</v>
      </c>
    </row>
    <row r="4662" spans="1:15" x14ac:dyDescent="0.25">
      <c r="A4662" s="7">
        <v>4638</v>
      </c>
      <c r="B4662" s="7"/>
      <c r="C4662" s="7"/>
      <c r="D4662" s="7" t="s">
        <v>44</v>
      </c>
      <c r="E4662" s="7">
        <v>965120083</v>
      </c>
      <c r="F4662" s="8">
        <v>2220</v>
      </c>
      <c r="G4662" s="9" t="s">
        <v>6885</v>
      </c>
      <c r="H4662" s="7" t="s">
        <v>17</v>
      </c>
      <c r="I4662" s="10">
        <v>2203</v>
      </c>
      <c r="J4662" s="8">
        <v>10</v>
      </c>
      <c r="K4662" s="10">
        <f t="shared" si="72"/>
        <v>22030</v>
      </c>
      <c r="L4662" s="7" t="s">
        <v>6885</v>
      </c>
      <c r="M4662" s="11" t="s">
        <v>19</v>
      </c>
      <c r="N4662" s="11"/>
      <c r="O4662" s="12" t="s">
        <v>20</v>
      </c>
    </row>
    <row r="4663" spans="1:15" x14ac:dyDescent="0.25">
      <c r="A4663" s="7">
        <v>4639</v>
      </c>
      <c r="B4663" s="7">
        <v>2306001556</v>
      </c>
      <c r="C4663" s="7" t="s">
        <v>91</v>
      </c>
      <c r="D4663" s="7" t="s">
        <v>44</v>
      </c>
      <c r="E4663" s="7">
        <v>965120084</v>
      </c>
      <c r="F4663" s="8">
        <v>2220</v>
      </c>
      <c r="G4663" s="9" t="s">
        <v>6886</v>
      </c>
      <c r="H4663" s="7" t="s">
        <v>17</v>
      </c>
      <c r="I4663" s="10">
        <v>385</v>
      </c>
      <c r="J4663" s="8">
        <v>50</v>
      </c>
      <c r="K4663" s="10">
        <f t="shared" si="72"/>
        <v>19250</v>
      </c>
      <c r="L4663" s="7" t="s">
        <v>6886</v>
      </c>
      <c r="M4663" s="11" t="s">
        <v>19</v>
      </c>
      <c r="N4663" s="11" t="s">
        <v>26</v>
      </c>
      <c r="O4663" s="12" t="s">
        <v>20</v>
      </c>
    </row>
    <row r="4664" spans="1:15" x14ac:dyDescent="0.25">
      <c r="A4664" s="7">
        <v>4640</v>
      </c>
      <c r="B4664" s="7">
        <v>2306001556</v>
      </c>
      <c r="C4664" s="7" t="s">
        <v>91</v>
      </c>
      <c r="D4664" s="7" t="s">
        <v>44</v>
      </c>
      <c r="E4664" s="7">
        <v>965120086</v>
      </c>
      <c r="F4664" s="8">
        <v>2220</v>
      </c>
      <c r="G4664" s="9" t="s">
        <v>6887</v>
      </c>
      <c r="H4664" s="7" t="s">
        <v>17</v>
      </c>
      <c r="I4664" s="10">
        <v>1095</v>
      </c>
      <c r="J4664" s="8">
        <v>10</v>
      </c>
      <c r="K4664" s="10">
        <f t="shared" si="72"/>
        <v>10950</v>
      </c>
      <c r="L4664" s="7" t="s">
        <v>6887</v>
      </c>
      <c r="M4664" s="11" t="s">
        <v>19</v>
      </c>
      <c r="N4664" s="11" t="s">
        <v>26</v>
      </c>
      <c r="O4664" s="12" t="s">
        <v>20</v>
      </c>
    </row>
    <row r="4665" spans="1:15" x14ac:dyDescent="0.25">
      <c r="A4665" s="7">
        <v>4641</v>
      </c>
      <c r="B4665" s="7">
        <v>2306001556</v>
      </c>
      <c r="C4665" s="7" t="s">
        <v>91</v>
      </c>
      <c r="D4665" s="7" t="s">
        <v>44</v>
      </c>
      <c r="E4665" s="7">
        <v>965120088</v>
      </c>
      <c r="F4665" s="8">
        <v>2220</v>
      </c>
      <c r="G4665" s="9" t="s">
        <v>6888</v>
      </c>
      <c r="H4665" s="7" t="s">
        <v>17</v>
      </c>
      <c r="I4665" s="10">
        <v>2210</v>
      </c>
      <c r="J4665" s="8">
        <v>50</v>
      </c>
      <c r="K4665" s="10">
        <f t="shared" si="72"/>
        <v>110500</v>
      </c>
      <c r="L4665" s="7" t="s">
        <v>6889</v>
      </c>
      <c r="M4665" s="11" t="s">
        <v>19</v>
      </c>
      <c r="N4665" s="11" t="s">
        <v>26</v>
      </c>
      <c r="O4665" s="12" t="s">
        <v>20</v>
      </c>
    </row>
    <row r="4666" spans="1:15" x14ac:dyDescent="0.25">
      <c r="A4666" s="7">
        <v>4642</v>
      </c>
      <c r="B4666" s="7">
        <v>2306001556</v>
      </c>
      <c r="C4666" s="7" t="s">
        <v>91</v>
      </c>
      <c r="D4666" s="7" t="s">
        <v>44</v>
      </c>
      <c r="E4666" s="7">
        <v>965120089</v>
      </c>
      <c r="F4666" s="8">
        <v>2220</v>
      </c>
      <c r="G4666" s="9" t="s">
        <v>6890</v>
      </c>
      <c r="H4666" s="7" t="s">
        <v>17</v>
      </c>
      <c r="I4666" s="10">
        <v>2530</v>
      </c>
      <c r="J4666" s="8">
        <v>25</v>
      </c>
      <c r="K4666" s="10">
        <f t="shared" si="72"/>
        <v>63250</v>
      </c>
      <c r="L4666" s="7" t="s">
        <v>6890</v>
      </c>
      <c r="M4666" s="11" t="s">
        <v>19</v>
      </c>
      <c r="N4666" s="11" t="s">
        <v>26</v>
      </c>
      <c r="O4666" s="12" t="s">
        <v>20</v>
      </c>
    </row>
    <row r="4667" spans="1:15" x14ac:dyDescent="0.25">
      <c r="A4667" s="7">
        <v>4643</v>
      </c>
      <c r="B4667" s="7">
        <v>2306001556</v>
      </c>
      <c r="C4667" s="7" t="s">
        <v>91</v>
      </c>
      <c r="D4667" s="7" t="s">
        <v>44</v>
      </c>
      <c r="E4667" s="7">
        <v>965120091</v>
      </c>
      <c r="F4667" s="8">
        <v>2220</v>
      </c>
      <c r="G4667" s="9" t="s">
        <v>6891</v>
      </c>
      <c r="H4667" s="7" t="s">
        <v>17</v>
      </c>
      <c r="I4667" s="10">
        <v>10111</v>
      </c>
      <c r="J4667" s="8">
        <v>10</v>
      </c>
      <c r="K4667" s="10">
        <f t="shared" si="72"/>
        <v>101110</v>
      </c>
      <c r="L4667" s="7" t="s">
        <v>6891</v>
      </c>
      <c r="M4667" s="11" t="s">
        <v>19</v>
      </c>
      <c r="N4667" s="11" t="s">
        <v>26</v>
      </c>
      <c r="O4667" s="12" t="s">
        <v>20</v>
      </c>
    </row>
    <row r="4668" spans="1:15" x14ac:dyDescent="0.25">
      <c r="A4668" s="7">
        <v>4644</v>
      </c>
      <c r="B4668" s="7">
        <v>2306001556</v>
      </c>
      <c r="C4668" s="7" t="s">
        <v>91</v>
      </c>
      <c r="D4668" s="7" t="s">
        <v>44</v>
      </c>
      <c r="E4668" s="7">
        <v>965120092</v>
      </c>
      <c r="F4668" s="8">
        <v>2220</v>
      </c>
      <c r="G4668" s="9" t="s">
        <v>6892</v>
      </c>
      <c r="H4668" s="7" t="s">
        <v>17</v>
      </c>
      <c r="I4668" s="10">
        <v>13197</v>
      </c>
      <c r="J4668" s="8">
        <v>10</v>
      </c>
      <c r="K4668" s="10">
        <f t="shared" si="72"/>
        <v>131970</v>
      </c>
      <c r="L4668" s="7" t="s">
        <v>6892</v>
      </c>
      <c r="M4668" s="11" t="s">
        <v>19</v>
      </c>
      <c r="N4668" s="11" t="s">
        <v>26</v>
      </c>
      <c r="O4668" s="12" t="s">
        <v>20</v>
      </c>
    </row>
    <row r="4669" spans="1:15" x14ac:dyDescent="0.25">
      <c r="A4669" s="7">
        <v>4645</v>
      </c>
      <c r="B4669" s="7">
        <v>2306001556</v>
      </c>
      <c r="C4669" s="7" t="s">
        <v>91</v>
      </c>
      <c r="D4669" s="7" t="s">
        <v>44</v>
      </c>
      <c r="E4669" s="7">
        <v>965120094</v>
      </c>
      <c r="F4669" s="8">
        <v>2220</v>
      </c>
      <c r="G4669" s="9" t="s">
        <v>6893</v>
      </c>
      <c r="H4669" s="7" t="s">
        <v>17</v>
      </c>
      <c r="I4669" s="10">
        <v>210</v>
      </c>
      <c r="J4669" s="8">
        <v>1000</v>
      </c>
      <c r="K4669" s="10">
        <f t="shared" si="72"/>
        <v>210000</v>
      </c>
      <c r="L4669" s="7" t="s">
        <v>6894</v>
      </c>
      <c r="M4669" s="11" t="s">
        <v>19</v>
      </c>
      <c r="N4669" s="11" t="s">
        <v>26</v>
      </c>
      <c r="O4669" s="12" t="s">
        <v>20</v>
      </c>
    </row>
    <row r="4670" spans="1:15" x14ac:dyDescent="0.25">
      <c r="A4670" s="7">
        <v>4646</v>
      </c>
      <c r="B4670" s="7"/>
      <c r="C4670" s="7"/>
      <c r="D4670" s="7" t="s">
        <v>44</v>
      </c>
      <c r="E4670" s="7">
        <v>965120095</v>
      </c>
      <c r="F4670" s="8">
        <v>2220</v>
      </c>
      <c r="G4670" s="9" t="s">
        <v>6895</v>
      </c>
      <c r="H4670" s="7" t="s">
        <v>17</v>
      </c>
      <c r="I4670" s="10">
        <v>214.61</v>
      </c>
      <c r="J4670" s="8">
        <v>50</v>
      </c>
      <c r="K4670" s="10">
        <f t="shared" si="72"/>
        <v>10730.5</v>
      </c>
      <c r="L4670" s="7" t="s">
        <v>6896</v>
      </c>
      <c r="M4670" s="11" t="s">
        <v>19</v>
      </c>
      <c r="N4670" s="11"/>
      <c r="O4670" s="12" t="s">
        <v>20</v>
      </c>
    </row>
    <row r="4671" spans="1:15" x14ac:dyDescent="0.25">
      <c r="A4671" s="7">
        <v>4647</v>
      </c>
      <c r="B4671" s="7">
        <v>2306001556</v>
      </c>
      <c r="C4671" s="7" t="s">
        <v>91</v>
      </c>
      <c r="D4671" s="7" t="s">
        <v>44</v>
      </c>
      <c r="E4671" s="7">
        <v>965120096</v>
      </c>
      <c r="F4671" s="8">
        <v>2220</v>
      </c>
      <c r="G4671" s="9" t="s">
        <v>6897</v>
      </c>
      <c r="H4671" s="7" t="s">
        <v>17</v>
      </c>
      <c r="I4671" s="10">
        <v>870</v>
      </c>
      <c r="J4671" s="8">
        <v>500</v>
      </c>
      <c r="K4671" s="10">
        <f t="shared" si="72"/>
        <v>435000</v>
      </c>
      <c r="L4671" s="7" t="s">
        <v>6898</v>
      </c>
      <c r="M4671" s="11" t="s">
        <v>19</v>
      </c>
      <c r="N4671" s="11" t="s">
        <v>26</v>
      </c>
      <c r="O4671" s="12" t="s">
        <v>20</v>
      </c>
    </row>
    <row r="4672" spans="1:15" x14ac:dyDescent="0.25">
      <c r="A4672" s="7">
        <v>4648</v>
      </c>
      <c r="B4672" s="7">
        <v>2306001556</v>
      </c>
      <c r="C4672" s="7" t="s">
        <v>91</v>
      </c>
      <c r="D4672" s="7" t="s">
        <v>44</v>
      </c>
      <c r="E4672" s="7">
        <v>965120098</v>
      </c>
      <c r="F4672" s="8">
        <v>2220</v>
      </c>
      <c r="G4672" s="9" t="s">
        <v>6899</v>
      </c>
      <c r="H4672" s="7" t="s">
        <v>17</v>
      </c>
      <c r="I4672" s="10">
        <v>1890</v>
      </c>
      <c r="J4672" s="8">
        <v>50</v>
      </c>
      <c r="K4672" s="10">
        <f t="shared" si="72"/>
        <v>94500</v>
      </c>
      <c r="L4672" s="7" t="s">
        <v>6899</v>
      </c>
      <c r="M4672" s="11" t="s">
        <v>19</v>
      </c>
      <c r="N4672" s="11" t="s">
        <v>26</v>
      </c>
      <c r="O4672" s="12" t="s">
        <v>20</v>
      </c>
    </row>
    <row r="4673" spans="1:15" x14ac:dyDescent="0.25">
      <c r="A4673" s="7">
        <v>4649</v>
      </c>
      <c r="B4673" s="7">
        <v>2306001556</v>
      </c>
      <c r="C4673" s="7" t="s">
        <v>91</v>
      </c>
      <c r="D4673" s="7" t="s">
        <v>44</v>
      </c>
      <c r="E4673" s="7">
        <v>965120099</v>
      </c>
      <c r="F4673" s="8">
        <v>2220</v>
      </c>
      <c r="G4673" s="9" t="s">
        <v>6900</v>
      </c>
      <c r="H4673" s="7" t="s">
        <v>17</v>
      </c>
      <c r="I4673" s="10">
        <v>2900</v>
      </c>
      <c r="J4673" s="8">
        <v>50</v>
      </c>
      <c r="K4673" s="10">
        <f t="shared" si="72"/>
        <v>145000</v>
      </c>
      <c r="L4673" s="7" t="s">
        <v>6900</v>
      </c>
      <c r="M4673" s="11" t="s">
        <v>19</v>
      </c>
      <c r="N4673" s="11" t="s">
        <v>26</v>
      </c>
      <c r="O4673" s="12" t="s">
        <v>20</v>
      </c>
    </row>
    <row r="4674" spans="1:15" x14ac:dyDescent="0.25">
      <c r="A4674" s="7">
        <v>4650</v>
      </c>
      <c r="B4674" s="7">
        <v>2306001556</v>
      </c>
      <c r="C4674" s="7" t="s">
        <v>91</v>
      </c>
      <c r="D4674" s="7" t="s">
        <v>44</v>
      </c>
      <c r="E4674" s="7">
        <v>965120102</v>
      </c>
      <c r="F4674" s="8">
        <v>2220</v>
      </c>
      <c r="G4674" s="9" t="s">
        <v>6901</v>
      </c>
      <c r="H4674" s="7" t="s">
        <v>17</v>
      </c>
      <c r="I4674" s="10">
        <v>9521</v>
      </c>
      <c r="J4674" s="8">
        <v>10</v>
      </c>
      <c r="K4674" s="10">
        <f t="shared" si="72"/>
        <v>95210</v>
      </c>
      <c r="L4674" s="7" t="s">
        <v>6901</v>
      </c>
      <c r="M4674" s="11" t="s">
        <v>19</v>
      </c>
      <c r="N4674" s="11" t="s">
        <v>26</v>
      </c>
      <c r="O4674" s="12" t="s">
        <v>20</v>
      </c>
    </row>
    <row r="4675" spans="1:15" x14ac:dyDescent="0.25">
      <c r="A4675" s="7">
        <v>4651</v>
      </c>
      <c r="B4675" s="7">
        <v>2306001556</v>
      </c>
      <c r="C4675" s="7" t="s">
        <v>91</v>
      </c>
      <c r="D4675" s="7" t="s">
        <v>44</v>
      </c>
      <c r="E4675" s="7">
        <v>965120103</v>
      </c>
      <c r="F4675" s="8">
        <v>2220</v>
      </c>
      <c r="G4675" s="9" t="s">
        <v>6902</v>
      </c>
      <c r="H4675" s="7" t="s">
        <v>17</v>
      </c>
      <c r="I4675" s="10">
        <v>15453</v>
      </c>
      <c r="J4675" s="8">
        <v>10</v>
      </c>
      <c r="K4675" s="10">
        <f t="shared" si="72"/>
        <v>154530</v>
      </c>
      <c r="L4675" s="7" t="s">
        <v>6902</v>
      </c>
      <c r="M4675" s="11" t="s">
        <v>19</v>
      </c>
      <c r="N4675" s="11" t="s">
        <v>26</v>
      </c>
      <c r="O4675" s="12" t="s">
        <v>20</v>
      </c>
    </row>
    <row r="4676" spans="1:15" x14ac:dyDescent="0.25">
      <c r="A4676" s="7">
        <v>4652</v>
      </c>
      <c r="B4676" s="7">
        <v>2306001556</v>
      </c>
      <c r="C4676" s="7" t="s">
        <v>91</v>
      </c>
      <c r="D4676" s="7" t="s">
        <v>44</v>
      </c>
      <c r="E4676" s="7">
        <v>965120121</v>
      </c>
      <c r="F4676" s="8">
        <v>2220</v>
      </c>
      <c r="G4676" s="9" t="s">
        <v>6903</v>
      </c>
      <c r="H4676" s="7" t="s">
        <v>17</v>
      </c>
      <c r="I4676" s="10">
        <v>8200</v>
      </c>
      <c r="J4676" s="8">
        <v>5</v>
      </c>
      <c r="K4676" s="10">
        <f t="shared" si="72"/>
        <v>41000</v>
      </c>
      <c r="L4676" s="7" t="s">
        <v>6903</v>
      </c>
      <c r="M4676" s="11" t="s">
        <v>19</v>
      </c>
      <c r="N4676" s="11" t="s">
        <v>26</v>
      </c>
      <c r="O4676" s="12" t="s">
        <v>20</v>
      </c>
    </row>
    <row r="4677" spans="1:15" x14ac:dyDescent="0.25">
      <c r="A4677" s="7">
        <v>4653</v>
      </c>
      <c r="B4677" s="7">
        <v>739005</v>
      </c>
      <c r="C4677" s="7" t="s">
        <v>4729</v>
      </c>
      <c r="D4677" s="7" t="s">
        <v>44</v>
      </c>
      <c r="E4677" s="7">
        <v>965120131</v>
      </c>
      <c r="F4677" s="8">
        <v>2220</v>
      </c>
      <c r="G4677" s="9" t="s">
        <v>6904</v>
      </c>
      <c r="H4677" s="7" t="s">
        <v>17</v>
      </c>
      <c r="I4677" s="10">
        <v>2381</v>
      </c>
      <c r="J4677" s="8">
        <v>10</v>
      </c>
      <c r="K4677" s="10">
        <f t="shared" si="72"/>
        <v>23810</v>
      </c>
      <c r="L4677" s="7" t="s">
        <v>6904</v>
      </c>
      <c r="M4677" s="11" t="s">
        <v>19</v>
      </c>
      <c r="N4677" s="11"/>
      <c r="O4677" s="12" t="s">
        <v>20</v>
      </c>
    </row>
    <row r="4678" spans="1:15" x14ac:dyDescent="0.25">
      <c r="A4678" s="7">
        <v>4654</v>
      </c>
      <c r="B4678" s="7">
        <v>2306001556</v>
      </c>
      <c r="C4678" s="7" t="s">
        <v>91</v>
      </c>
      <c r="D4678" s="7" t="s">
        <v>44</v>
      </c>
      <c r="E4678" s="7">
        <v>965120134</v>
      </c>
      <c r="F4678" s="8">
        <v>2220</v>
      </c>
      <c r="G4678" s="9" t="s">
        <v>6905</v>
      </c>
      <c r="H4678" s="7" t="s">
        <v>17</v>
      </c>
      <c r="I4678" s="10">
        <v>3898</v>
      </c>
      <c r="J4678" s="8">
        <v>5</v>
      </c>
      <c r="K4678" s="10">
        <f t="shared" si="72"/>
        <v>19490</v>
      </c>
      <c r="L4678" s="7" t="s">
        <v>6906</v>
      </c>
      <c r="M4678" s="11" t="s">
        <v>19</v>
      </c>
      <c r="N4678" s="11" t="s">
        <v>26</v>
      </c>
      <c r="O4678" s="12" t="s">
        <v>20</v>
      </c>
    </row>
    <row r="4679" spans="1:15" x14ac:dyDescent="0.25">
      <c r="A4679" s="7">
        <v>4655</v>
      </c>
      <c r="B4679" s="7">
        <v>2306001556</v>
      </c>
      <c r="C4679" s="7" t="s">
        <v>91</v>
      </c>
      <c r="D4679" s="7" t="s">
        <v>44</v>
      </c>
      <c r="E4679" s="7">
        <v>965120136</v>
      </c>
      <c r="F4679" s="8">
        <v>2220</v>
      </c>
      <c r="G4679" s="9" t="s">
        <v>6907</v>
      </c>
      <c r="H4679" s="7" t="s">
        <v>17</v>
      </c>
      <c r="I4679" s="10">
        <v>6031</v>
      </c>
      <c r="J4679" s="8">
        <v>5</v>
      </c>
      <c r="K4679" s="10">
        <f t="shared" si="72"/>
        <v>30155</v>
      </c>
      <c r="L4679" s="7" t="s">
        <v>6908</v>
      </c>
      <c r="M4679" s="11" t="s">
        <v>19</v>
      </c>
      <c r="N4679" s="11" t="s">
        <v>26</v>
      </c>
      <c r="O4679" s="12" t="s">
        <v>20</v>
      </c>
    </row>
    <row r="4680" spans="1:15" x14ac:dyDescent="0.25">
      <c r="A4680" s="7">
        <v>4656</v>
      </c>
      <c r="B4680" s="7">
        <v>2306001556</v>
      </c>
      <c r="C4680" s="7" t="s">
        <v>91</v>
      </c>
      <c r="D4680" s="7" t="s">
        <v>44</v>
      </c>
      <c r="E4680" s="7">
        <v>965120138</v>
      </c>
      <c r="F4680" s="8">
        <v>2220</v>
      </c>
      <c r="G4680" s="9" t="s">
        <v>6909</v>
      </c>
      <c r="H4680" s="7" t="s">
        <v>17</v>
      </c>
      <c r="I4680" s="10">
        <v>6470</v>
      </c>
      <c r="J4680" s="8">
        <v>5</v>
      </c>
      <c r="K4680" s="10">
        <f t="shared" si="72"/>
        <v>32350</v>
      </c>
      <c r="L4680" s="7" t="s">
        <v>6910</v>
      </c>
      <c r="M4680" s="11" t="s">
        <v>19</v>
      </c>
      <c r="N4680" s="11" t="s">
        <v>26</v>
      </c>
      <c r="O4680" s="12" t="s">
        <v>20</v>
      </c>
    </row>
    <row r="4681" spans="1:15" x14ac:dyDescent="0.25">
      <c r="A4681" s="7">
        <v>4657</v>
      </c>
      <c r="B4681" s="7">
        <v>2306001556</v>
      </c>
      <c r="C4681" s="7" t="s">
        <v>91</v>
      </c>
      <c r="D4681" s="7" t="s">
        <v>44</v>
      </c>
      <c r="E4681" s="7">
        <v>965120142</v>
      </c>
      <c r="F4681" s="8">
        <v>2220</v>
      </c>
      <c r="G4681" s="9" t="s">
        <v>6911</v>
      </c>
      <c r="H4681" s="7" t="s">
        <v>17</v>
      </c>
      <c r="I4681" s="10">
        <v>2381</v>
      </c>
      <c r="J4681" s="8">
        <v>5</v>
      </c>
      <c r="K4681" s="10">
        <f t="shared" si="72"/>
        <v>11905</v>
      </c>
      <c r="L4681" s="7" t="s">
        <v>6912</v>
      </c>
      <c r="M4681" s="11" t="s">
        <v>19</v>
      </c>
      <c r="N4681" s="11" t="s">
        <v>26</v>
      </c>
      <c r="O4681" s="12" t="s">
        <v>20</v>
      </c>
    </row>
    <row r="4682" spans="1:15" x14ac:dyDescent="0.25">
      <c r="A4682" s="7">
        <v>4658</v>
      </c>
      <c r="B4682" s="7">
        <v>2306001556</v>
      </c>
      <c r="C4682" s="7" t="s">
        <v>91</v>
      </c>
      <c r="D4682" s="7" t="s">
        <v>44</v>
      </c>
      <c r="E4682" s="7">
        <v>965120143</v>
      </c>
      <c r="F4682" s="8">
        <v>2220</v>
      </c>
      <c r="G4682" s="9" t="s">
        <v>6913</v>
      </c>
      <c r="H4682" s="7" t="s">
        <v>17</v>
      </c>
      <c r="I4682" s="10">
        <v>128.61000000000001</v>
      </c>
      <c r="J4682" s="8">
        <v>50</v>
      </c>
      <c r="K4682" s="10">
        <f t="shared" si="72"/>
        <v>6430.5000000000009</v>
      </c>
      <c r="L4682" s="7" t="s">
        <v>6914</v>
      </c>
      <c r="M4682" s="11" t="s">
        <v>19</v>
      </c>
      <c r="N4682" s="11" t="s">
        <v>26</v>
      </c>
      <c r="O4682" s="12" t="s">
        <v>20</v>
      </c>
    </row>
    <row r="4683" spans="1:15" x14ac:dyDescent="0.25">
      <c r="A4683" s="7">
        <v>4659</v>
      </c>
      <c r="B4683" s="7">
        <v>2306001556</v>
      </c>
      <c r="C4683" s="7" t="s">
        <v>91</v>
      </c>
      <c r="D4683" s="7" t="s">
        <v>44</v>
      </c>
      <c r="E4683" s="7">
        <v>965120144</v>
      </c>
      <c r="F4683" s="8">
        <v>2220</v>
      </c>
      <c r="G4683" s="9" t="s">
        <v>6915</v>
      </c>
      <c r="H4683" s="7" t="s">
        <v>17</v>
      </c>
      <c r="I4683" s="10">
        <v>270.41000000000003</v>
      </c>
      <c r="J4683" s="8">
        <v>25</v>
      </c>
      <c r="K4683" s="10">
        <f t="shared" si="72"/>
        <v>6760.2500000000009</v>
      </c>
      <c r="L4683" s="7" t="s">
        <v>6916</v>
      </c>
      <c r="M4683" s="11" t="s">
        <v>19</v>
      </c>
      <c r="N4683" s="11" t="s">
        <v>26</v>
      </c>
      <c r="O4683" s="12" t="s">
        <v>20</v>
      </c>
    </row>
    <row r="4684" spans="1:15" x14ac:dyDescent="0.25">
      <c r="A4684" s="7">
        <v>4660</v>
      </c>
      <c r="B4684" s="7"/>
      <c r="C4684" s="7"/>
      <c r="D4684" s="7" t="s">
        <v>44</v>
      </c>
      <c r="E4684" s="7">
        <v>965120145</v>
      </c>
      <c r="F4684" s="8">
        <v>2220</v>
      </c>
      <c r="G4684" s="9" t="s">
        <v>6917</v>
      </c>
      <c r="H4684" s="7" t="s">
        <v>17</v>
      </c>
      <c r="I4684" s="10">
        <v>270</v>
      </c>
      <c r="J4684" s="8">
        <v>25</v>
      </c>
      <c r="K4684" s="10">
        <f t="shared" si="72"/>
        <v>6750</v>
      </c>
      <c r="L4684" s="7" t="s">
        <v>6918</v>
      </c>
      <c r="M4684" s="11" t="s">
        <v>19</v>
      </c>
      <c r="N4684" s="11"/>
      <c r="O4684" s="12" t="s">
        <v>20</v>
      </c>
    </row>
    <row r="4685" spans="1:15" x14ac:dyDescent="0.25">
      <c r="A4685" s="7">
        <v>4661</v>
      </c>
      <c r="B4685" s="7"/>
      <c r="C4685" s="7"/>
      <c r="D4685" s="7" t="s">
        <v>44</v>
      </c>
      <c r="E4685" s="7">
        <v>965120146</v>
      </c>
      <c r="F4685" s="8">
        <v>2220</v>
      </c>
      <c r="G4685" s="9" t="s">
        <v>6919</v>
      </c>
      <c r="H4685" s="7" t="s">
        <v>17</v>
      </c>
      <c r="I4685" s="10">
        <v>875</v>
      </c>
      <c r="J4685" s="8">
        <v>40</v>
      </c>
      <c r="K4685" s="10">
        <f t="shared" si="72"/>
        <v>35000</v>
      </c>
      <c r="L4685" s="7" t="s">
        <v>6920</v>
      </c>
      <c r="M4685" s="11" t="s">
        <v>19</v>
      </c>
      <c r="N4685" s="11"/>
      <c r="O4685" s="12" t="s">
        <v>20</v>
      </c>
    </row>
    <row r="4686" spans="1:15" x14ac:dyDescent="0.25">
      <c r="A4686" s="7">
        <v>4662</v>
      </c>
      <c r="B4686" s="7"/>
      <c r="C4686" s="7"/>
      <c r="D4686" s="7" t="s">
        <v>44</v>
      </c>
      <c r="E4686" s="7">
        <v>965120148</v>
      </c>
      <c r="F4686" s="8">
        <v>2220</v>
      </c>
      <c r="G4686" s="9" t="s">
        <v>6921</v>
      </c>
      <c r="H4686" s="7" t="s">
        <v>17</v>
      </c>
      <c r="I4686" s="10">
        <v>890</v>
      </c>
      <c r="J4686" s="8">
        <v>50</v>
      </c>
      <c r="K4686" s="10">
        <f t="shared" si="72"/>
        <v>44500</v>
      </c>
      <c r="L4686" s="7" t="s">
        <v>6922</v>
      </c>
      <c r="M4686" s="11" t="s">
        <v>19</v>
      </c>
      <c r="N4686" s="11"/>
      <c r="O4686" s="12" t="s">
        <v>20</v>
      </c>
    </row>
    <row r="4687" spans="1:15" x14ac:dyDescent="0.25">
      <c r="A4687" s="7">
        <v>4663</v>
      </c>
      <c r="B4687" s="7">
        <v>2306001556</v>
      </c>
      <c r="C4687" s="7" t="s">
        <v>91</v>
      </c>
      <c r="D4687" s="7" t="s">
        <v>44</v>
      </c>
      <c r="E4687" s="7">
        <v>965120149</v>
      </c>
      <c r="F4687" s="8">
        <v>2220</v>
      </c>
      <c r="G4687" s="9" t="s">
        <v>6923</v>
      </c>
      <c r="H4687" s="7" t="s">
        <v>17</v>
      </c>
      <c r="I4687" s="10">
        <v>1150</v>
      </c>
      <c r="J4687" s="8">
        <v>10</v>
      </c>
      <c r="K4687" s="10">
        <f t="shared" si="72"/>
        <v>11500</v>
      </c>
      <c r="L4687" s="7" t="s">
        <v>6924</v>
      </c>
      <c r="M4687" s="11" t="s">
        <v>19</v>
      </c>
      <c r="N4687" s="11" t="s">
        <v>26</v>
      </c>
      <c r="O4687" s="12" t="s">
        <v>20</v>
      </c>
    </row>
    <row r="4688" spans="1:15" x14ac:dyDescent="0.25">
      <c r="A4688" s="7">
        <v>4664</v>
      </c>
      <c r="B4688" s="7" t="s">
        <v>6925</v>
      </c>
      <c r="C4688" s="7" t="s">
        <v>6926</v>
      </c>
      <c r="D4688" s="7" t="s">
        <v>44</v>
      </c>
      <c r="E4688" s="7">
        <v>965120151</v>
      </c>
      <c r="F4688" s="8">
        <v>2220</v>
      </c>
      <c r="G4688" s="9" t="s">
        <v>6927</v>
      </c>
      <c r="H4688" s="7" t="s">
        <v>17</v>
      </c>
      <c r="I4688" s="10">
        <v>1165</v>
      </c>
      <c r="J4688" s="8">
        <v>10</v>
      </c>
      <c r="K4688" s="10">
        <f t="shared" si="72"/>
        <v>11650</v>
      </c>
      <c r="L4688" s="7" t="s">
        <v>6927</v>
      </c>
      <c r="M4688" s="11" t="s">
        <v>19</v>
      </c>
      <c r="N4688" s="11" t="s">
        <v>26</v>
      </c>
      <c r="O4688" s="12" t="s">
        <v>20</v>
      </c>
    </row>
    <row r="4689" spans="1:15" x14ac:dyDescent="0.25">
      <c r="A4689" s="7">
        <v>4665</v>
      </c>
      <c r="B4689" s="7"/>
      <c r="C4689" s="7"/>
      <c r="D4689" s="7" t="s">
        <v>44</v>
      </c>
      <c r="E4689" s="7">
        <v>965120152</v>
      </c>
      <c r="F4689" s="8">
        <v>2220</v>
      </c>
      <c r="G4689" s="9" t="s">
        <v>6928</v>
      </c>
      <c r="H4689" s="7" t="s">
        <v>17</v>
      </c>
      <c r="I4689" s="10">
        <v>570</v>
      </c>
      <c r="J4689" s="8">
        <v>25</v>
      </c>
      <c r="K4689" s="10">
        <f t="shared" si="72"/>
        <v>14250</v>
      </c>
      <c r="L4689" s="7" t="s">
        <v>6929</v>
      </c>
      <c r="M4689" s="11" t="s">
        <v>19</v>
      </c>
      <c r="N4689" s="11"/>
      <c r="O4689" s="12" t="s">
        <v>20</v>
      </c>
    </row>
    <row r="4690" spans="1:15" x14ac:dyDescent="0.25">
      <c r="A4690" s="7">
        <v>4666</v>
      </c>
      <c r="B4690" s="7">
        <v>2306001556</v>
      </c>
      <c r="C4690" s="7" t="s">
        <v>91</v>
      </c>
      <c r="D4690" s="7" t="s">
        <v>44</v>
      </c>
      <c r="E4690" s="7">
        <v>965120153</v>
      </c>
      <c r="F4690" s="8">
        <v>2220</v>
      </c>
      <c r="G4690" s="9" t="s">
        <v>6930</v>
      </c>
      <c r="H4690" s="7" t="s">
        <v>17</v>
      </c>
      <c r="I4690" s="10">
        <v>2363</v>
      </c>
      <c r="J4690" s="8">
        <v>5</v>
      </c>
      <c r="K4690" s="10">
        <f t="shared" si="72"/>
        <v>11815</v>
      </c>
      <c r="L4690" s="7" t="s">
        <v>6930</v>
      </c>
      <c r="M4690" s="11" t="s">
        <v>19</v>
      </c>
      <c r="N4690" s="11" t="s">
        <v>26</v>
      </c>
      <c r="O4690" s="12" t="s">
        <v>20</v>
      </c>
    </row>
    <row r="4691" spans="1:15" x14ac:dyDescent="0.25">
      <c r="A4691" s="7">
        <v>4667</v>
      </c>
      <c r="B4691" s="7">
        <v>2306001556</v>
      </c>
      <c r="C4691" s="7" t="s">
        <v>91</v>
      </c>
      <c r="D4691" s="7" t="s">
        <v>44</v>
      </c>
      <c r="E4691" s="7">
        <v>965120155</v>
      </c>
      <c r="F4691" s="8">
        <v>2220</v>
      </c>
      <c r="G4691" s="9" t="s">
        <v>6931</v>
      </c>
      <c r="H4691" s="7" t="s">
        <v>17</v>
      </c>
      <c r="I4691" s="10">
        <v>2273</v>
      </c>
      <c r="J4691" s="8">
        <v>5</v>
      </c>
      <c r="K4691" s="10">
        <f t="shared" si="72"/>
        <v>11365</v>
      </c>
      <c r="L4691" s="7" t="s">
        <v>6932</v>
      </c>
      <c r="M4691" s="11" t="s">
        <v>19</v>
      </c>
      <c r="N4691" s="11" t="s">
        <v>26</v>
      </c>
      <c r="O4691" s="12" t="s">
        <v>20</v>
      </c>
    </row>
    <row r="4692" spans="1:15" x14ac:dyDescent="0.25">
      <c r="A4692" s="7">
        <v>4668</v>
      </c>
      <c r="B4692" s="7">
        <v>2306001556</v>
      </c>
      <c r="C4692" s="7" t="s">
        <v>91</v>
      </c>
      <c r="D4692" s="7" t="s">
        <v>44</v>
      </c>
      <c r="E4692" s="7">
        <v>965120158</v>
      </c>
      <c r="F4692" s="8">
        <v>2220</v>
      </c>
      <c r="G4692" s="9" t="s">
        <v>6933</v>
      </c>
      <c r="H4692" s="7" t="s">
        <v>17</v>
      </c>
      <c r="I4692" s="10">
        <v>6762</v>
      </c>
      <c r="J4692" s="8">
        <v>5</v>
      </c>
      <c r="K4692" s="10">
        <f t="shared" si="72"/>
        <v>33810</v>
      </c>
      <c r="L4692" s="7" t="s">
        <v>6934</v>
      </c>
      <c r="M4692" s="11" t="s">
        <v>19</v>
      </c>
      <c r="N4692" s="11" t="s">
        <v>26</v>
      </c>
      <c r="O4692" s="12" t="s">
        <v>20</v>
      </c>
    </row>
    <row r="4693" spans="1:15" x14ac:dyDescent="0.25">
      <c r="A4693" s="7">
        <v>4669</v>
      </c>
      <c r="B4693" s="7" t="s">
        <v>6925</v>
      </c>
      <c r="C4693" s="7" t="s">
        <v>6935</v>
      </c>
      <c r="D4693" s="7" t="s">
        <v>44</v>
      </c>
      <c r="E4693" s="7">
        <v>965120159</v>
      </c>
      <c r="F4693" s="8">
        <v>2220</v>
      </c>
      <c r="G4693" s="9" t="s">
        <v>6936</v>
      </c>
      <c r="H4693" s="7" t="s">
        <v>17</v>
      </c>
      <c r="I4693" s="10">
        <v>10259</v>
      </c>
      <c r="J4693" s="8">
        <v>5</v>
      </c>
      <c r="K4693" s="10">
        <f t="shared" si="72"/>
        <v>51295</v>
      </c>
      <c r="L4693" s="7" t="s">
        <v>6936</v>
      </c>
      <c r="M4693" s="11" t="s">
        <v>19</v>
      </c>
      <c r="N4693" s="11" t="s">
        <v>26</v>
      </c>
      <c r="O4693" s="12" t="s">
        <v>20</v>
      </c>
    </row>
    <row r="4694" spans="1:15" x14ac:dyDescent="0.25">
      <c r="A4694" s="7">
        <v>4670</v>
      </c>
      <c r="B4694" s="7">
        <v>2306001556</v>
      </c>
      <c r="C4694" s="7" t="s">
        <v>91</v>
      </c>
      <c r="D4694" s="7" t="s">
        <v>44</v>
      </c>
      <c r="E4694" s="7">
        <v>965120161</v>
      </c>
      <c r="F4694" s="8">
        <v>2220</v>
      </c>
      <c r="G4694" s="9" t="s">
        <v>6937</v>
      </c>
      <c r="H4694" s="7" t="s">
        <v>17</v>
      </c>
      <c r="I4694" s="10">
        <v>11295</v>
      </c>
      <c r="J4694" s="8">
        <v>5</v>
      </c>
      <c r="K4694" s="10">
        <f t="shared" si="72"/>
        <v>56475</v>
      </c>
      <c r="L4694" s="7" t="s">
        <v>6937</v>
      </c>
      <c r="M4694" s="11" t="s">
        <v>19</v>
      </c>
      <c r="N4694" s="11" t="s">
        <v>26</v>
      </c>
      <c r="O4694" s="12" t="s">
        <v>20</v>
      </c>
    </row>
    <row r="4695" spans="1:15" x14ac:dyDescent="0.25">
      <c r="A4695" s="7">
        <v>4671</v>
      </c>
      <c r="B4695" s="7">
        <v>2306001556</v>
      </c>
      <c r="C4695" s="7" t="s">
        <v>91</v>
      </c>
      <c r="D4695" s="7" t="s">
        <v>44</v>
      </c>
      <c r="E4695" s="7">
        <v>965120165</v>
      </c>
      <c r="F4695" s="8">
        <v>2220</v>
      </c>
      <c r="G4695" s="9" t="s">
        <v>6938</v>
      </c>
      <c r="H4695" s="7" t="s">
        <v>17</v>
      </c>
      <c r="I4695" s="10">
        <v>6639</v>
      </c>
      <c r="J4695" s="8">
        <v>5</v>
      </c>
      <c r="K4695" s="10">
        <f t="shared" si="72"/>
        <v>33195</v>
      </c>
      <c r="L4695" s="7" t="s">
        <v>6938</v>
      </c>
      <c r="M4695" s="11" t="s">
        <v>19</v>
      </c>
      <c r="N4695" s="11" t="s">
        <v>26</v>
      </c>
      <c r="O4695" s="12" t="s">
        <v>20</v>
      </c>
    </row>
    <row r="4696" spans="1:15" x14ac:dyDescent="0.25">
      <c r="A4696" s="7">
        <v>4672</v>
      </c>
      <c r="B4696" s="7"/>
      <c r="C4696" s="7"/>
      <c r="D4696" s="7" t="s">
        <v>44</v>
      </c>
      <c r="E4696" s="7">
        <v>965120201</v>
      </c>
      <c r="F4696" s="8">
        <v>2220</v>
      </c>
      <c r="G4696" s="9" t="s">
        <v>6939</v>
      </c>
      <c r="H4696" s="7" t="s">
        <v>17</v>
      </c>
      <c r="I4696" s="10">
        <v>3280</v>
      </c>
      <c r="J4696" s="8">
        <v>20</v>
      </c>
      <c r="K4696" s="10">
        <f t="shared" si="72"/>
        <v>65600</v>
      </c>
      <c r="L4696" s="7" t="s">
        <v>6940</v>
      </c>
      <c r="M4696" s="11" t="s">
        <v>19</v>
      </c>
      <c r="N4696" s="11"/>
      <c r="O4696" s="12" t="s">
        <v>20</v>
      </c>
    </row>
    <row r="4697" spans="1:15" x14ac:dyDescent="0.25">
      <c r="A4697" s="7">
        <v>4673</v>
      </c>
      <c r="B4697" s="7">
        <v>2306001556</v>
      </c>
      <c r="C4697" s="7" t="s">
        <v>91</v>
      </c>
      <c r="D4697" s="7" t="s">
        <v>44</v>
      </c>
      <c r="E4697" s="7">
        <v>965120203</v>
      </c>
      <c r="F4697" s="8">
        <v>2220</v>
      </c>
      <c r="G4697" s="9" t="s">
        <v>6941</v>
      </c>
      <c r="H4697" s="7" t="s">
        <v>17</v>
      </c>
      <c r="I4697" s="10">
        <v>1775</v>
      </c>
      <c r="J4697" s="8">
        <v>25</v>
      </c>
      <c r="K4697" s="10">
        <f t="shared" ref="K4697:K4760" si="73">+I4697*J4697</f>
        <v>44375</v>
      </c>
      <c r="L4697" s="7" t="s">
        <v>6942</v>
      </c>
      <c r="M4697" s="11" t="s">
        <v>19</v>
      </c>
      <c r="N4697" s="11" t="s">
        <v>26</v>
      </c>
      <c r="O4697" s="12" t="s">
        <v>20</v>
      </c>
    </row>
    <row r="4698" spans="1:15" x14ac:dyDescent="0.25">
      <c r="A4698" s="7">
        <v>4674</v>
      </c>
      <c r="B4698" s="7">
        <v>2306001556</v>
      </c>
      <c r="C4698" s="7" t="s">
        <v>91</v>
      </c>
      <c r="D4698" s="7" t="s">
        <v>44</v>
      </c>
      <c r="E4698" s="7">
        <v>965120203</v>
      </c>
      <c r="F4698" s="8">
        <v>2220</v>
      </c>
      <c r="G4698" s="9" t="s">
        <v>6941</v>
      </c>
      <c r="H4698" s="7" t="s">
        <v>17</v>
      </c>
      <c r="I4698" s="10">
        <v>1876</v>
      </c>
      <c r="J4698" s="8">
        <v>10</v>
      </c>
      <c r="K4698" s="10">
        <f t="shared" si="73"/>
        <v>18760</v>
      </c>
      <c r="L4698" s="7" t="s">
        <v>6943</v>
      </c>
      <c r="M4698" s="11" t="s">
        <v>19</v>
      </c>
      <c r="N4698" s="11" t="s">
        <v>26</v>
      </c>
      <c r="O4698" s="12" t="s">
        <v>20</v>
      </c>
    </row>
    <row r="4699" spans="1:15" x14ac:dyDescent="0.25">
      <c r="A4699" s="7">
        <v>4675</v>
      </c>
      <c r="B4699" s="7">
        <v>2306001556</v>
      </c>
      <c r="C4699" s="7" t="s">
        <v>91</v>
      </c>
      <c r="D4699" s="7" t="s">
        <v>44</v>
      </c>
      <c r="E4699" s="7">
        <v>965120204</v>
      </c>
      <c r="F4699" s="8">
        <v>2220</v>
      </c>
      <c r="G4699" s="9" t="s">
        <v>6944</v>
      </c>
      <c r="H4699" s="7" t="s">
        <v>17</v>
      </c>
      <c r="I4699" s="10">
        <v>430</v>
      </c>
      <c r="J4699" s="8">
        <v>25</v>
      </c>
      <c r="K4699" s="10">
        <f t="shared" si="73"/>
        <v>10750</v>
      </c>
      <c r="L4699" s="7" t="s">
        <v>6945</v>
      </c>
      <c r="M4699" s="11" t="s">
        <v>19</v>
      </c>
      <c r="N4699" s="11" t="s">
        <v>26</v>
      </c>
      <c r="O4699" s="12" t="s">
        <v>20</v>
      </c>
    </row>
    <row r="4700" spans="1:15" x14ac:dyDescent="0.25">
      <c r="A4700" s="7">
        <v>4676</v>
      </c>
      <c r="B4700" s="7">
        <v>2306001556</v>
      </c>
      <c r="C4700" s="7" t="s">
        <v>91</v>
      </c>
      <c r="D4700" s="7" t="s">
        <v>44</v>
      </c>
      <c r="E4700" s="7">
        <v>965120204</v>
      </c>
      <c r="F4700" s="8">
        <v>2220</v>
      </c>
      <c r="G4700" s="9" t="s">
        <v>6944</v>
      </c>
      <c r="H4700" s="7" t="s">
        <v>17</v>
      </c>
      <c r="I4700" s="10">
        <v>453</v>
      </c>
      <c r="J4700" s="8">
        <v>20</v>
      </c>
      <c r="K4700" s="10">
        <f t="shared" si="73"/>
        <v>9060</v>
      </c>
      <c r="L4700" s="7" t="s">
        <v>6944</v>
      </c>
      <c r="M4700" s="11" t="s">
        <v>19</v>
      </c>
      <c r="N4700" s="11" t="s">
        <v>26</v>
      </c>
      <c r="O4700" s="12" t="s">
        <v>20</v>
      </c>
    </row>
    <row r="4701" spans="1:15" x14ac:dyDescent="0.25">
      <c r="A4701" s="7">
        <v>4677</v>
      </c>
      <c r="B4701" s="7"/>
      <c r="C4701" s="7"/>
      <c r="D4701" s="7" t="s">
        <v>44</v>
      </c>
      <c r="E4701" s="7">
        <v>965120206</v>
      </c>
      <c r="F4701" s="8">
        <v>2220</v>
      </c>
      <c r="G4701" s="9" t="s">
        <v>6946</v>
      </c>
      <c r="H4701" s="7" t="s">
        <v>17</v>
      </c>
      <c r="I4701" s="10">
        <v>5255</v>
      </c>
      <c r="J4701" s="8">
        <v>25</v>
      </c>
      <c r="K4701" s="10">
        <f t="shared" si="73"/>
        <v>131375</v>
      </c>
      <c r="L4701" s="7" t="s">
        <v>6947</v>
      </c>
      <c r="M4701" s="11" t="s">
        <v>19</v>
      </c>
      <c r="N4701" s="11"/>
      <c r="O4701" s="12" t="s">
        <v>20</v>
      </c>
    </row>
    <row r="4702" spans="1:15" x14ac:dyDescent="0.25">
      <c r="A4702" s="7">
        <v>4678</v>
      </c>
      <c r="B4702" s="7">
        <v>2306001556</v>
      </c>
      <c r="C4702" s="7" t="s">
        <v>91</v>
      </c>
      <c r="D4702" s="7" t="s">
        <v>44</v>
      </c>
      <c r="E4702" s="7">
        <v>965120221</v>
      </c>
      <c r="F4702" s="8">
        <v>2220</v>
      </c>
      <c r="G4702" s="9" t="s">
        <v>6948</v>
      </c>
      <c r="H4702" s="7" t="s">
        <v>17</v>
      </c>
      <c r="I4702" s="10">
        <v>200</v>
      </c>
      <c r="J4702" s="8">
        <v>100</v>
      </c>
      <c r="K4702" s="10">
        <f t="shared" si="73"/>
        <v>20000</v>
      </c>
      <c r="L4702" s="7" t="s">
        <v>6949</v>
      </c>
      <c r="M4702" s="11" t="s">
        <v>19</v>
      </c>
      <c r="N4702" s="11" t="s">
        <v>26</v>
      </c>
      <c r="O4702" s="12" t="s">
        <v>20</v>
      </c>
    </row>
    <row r="4703" spans="1:15" x14ac:dyDescent="0.25">
      <c r="A4703" s="7">
        <v>4679</v>
      </c>
      <c r="B4703" s="7">
        <v>2306001556</v>
      </c>
      <c r="C4703" s="7" t="s">
        <v>91</v>
      </c>
      <c r="D4703" s="7" t="s">
        <v>44</v>
      </c>
      <c r="E4703" s="7">
        <v>965120221</v>
      </c>
      <c r="F4703" s="8">
        <v>2220</v>
      </c>
      <c r="G4703" s="9" t="s">
        <v>6948</v>
      </c>
      <c r="H4703" s="7" t="s">
        <v>17</v>
      </c>
      <c r="I4703" s="10">
        <v>211</v>
      </c>
      <c r="J4703" s="8">
        <v>40</v>
      </c>
      <c r="K4703" s="10">
        <f t="shared" si="73"/>
        <v>8440</v>
      </c>
      <c r="L4703" s="7" t="s">
        <v>6950</v>
      </c>
      <c r="M4703" s="11" t="s">
        <v>19</v>
      </c>
      <c r="N4703" s="11" t="s">
        <v>26</v>
      </c>
      <c r="O4703" s="12" t="s">
        <v>20</v>
      </c>
    </row>
    <row r="4704" spans="1:15" x14ac:dyDescent="0.25">
      <c r="A4704" s="7">
        <v>4680</v>
      </c>
      <c r="B4704" s="7">
        <v>2306001556</v>
      </c>
      <c r="C4704" s="7" t="s">
        <v>91</v>
      </c>
      <c r="D4704" s="7" t="s">
        <v>44</v>
      </c>
      <c r="E4704" s="7">
        <v>965120223</v>
      </c>
      <c r="F4704" s="8">
        <v>2220</v>
      </c>
      <c r="G4704" s="9" t="s">
        <v>6951</v>
      </c>
      <c r="H4704" s="7" t="s">
        <v>17</v>
      </c>
      <c r="I4704" s="10">
        <v>1020</v>
      </c>
      <c r="J4704" s="8">
        <v>75</v>
      </c>
      <c r="K4704" s="10">
        <f t="shared" si="73"/>
        <v>76500</v>
      </c>
      <c r="L4704" s="7" t="s">
        <v>6952</v>
      </c>
      <c r="M4704" s="11" t="s">
        <v>19</v>
      </c>
      <c r="N4704" s="11" t="s">
        <v>26</v>
      </c>
      <c r="O4704" s="12" t="s">
        <v>20</v>
      </c>
    </row>
    <row r="4705" spans="1:15" x14ac:dyDescent="0.25">
      <c r="A4705" s="7">
        <v>4681</v>
      </c>
      <c r="B4705" s="7">
        <v>2306001556</v>
      </c>
      <c r="C4705" s="7" t="s">
        <v>91</v>
      </c>
      <c r="D4705" s="7" t="s">
        <v>44</v>
      </c>
      <c r="E4705" s="7">
        <v>965120223</v>
      </c>
      <c r="F4705" s="8">
        <v>2220</v>
      </c>
      <c r="G4705" s="9" t="s">
        <v>6951</v>
      </c>
      <c r="H4705" s="7" t="s">
        <v>17</v>
      </c>
      <c r="I4705" s="10">
        <v>1081</v>
      </c>
      <c r="J4705" s="8">
        <v>20</v>
      </c>
      <c r="K4705" s="10">
        <f t="shared" si="73"/>
        <v>21620</v>
      </c>
      <c r="L4705" s="7" t="s">
        <v>6951</v>
      </c>
      <c r="M4705" s="11" t="s">
        <v>19</v>
      </c>
      <c r="N4705" s="11" t="s">
        <v>26</v>
      </c>
      <c r="O4705" s="12" t="s">
        <v>20</v>
      </c>
    </row>
    <row r="4706" spans="1:15" x14ac:dyDescent="0.25">
      <c r="A4706" s="7">
        <v>4682</v>
      </c>
      <c r="B4706" s="7">
        <v>2306001556</v>
      </c>
      <c r="C4706" s="7" t="s">
        <v>91</v>
      </c>
      <c r="D4706" s="7" t="s">
        <v>44</v>
      </c>
      <c r="E4706" s="7">
        <v>965120226</v>
      </c>
      <c r="F4706" s="8">
        <v>2220</v>
      </c>
      <c r="G4706" s="9" t="s">
        <v>6953</v>
      </c>
      <c r="H4706" s="7" t="s">
        <v>17</v>
      </c>
      <c r="I4706" s="10">
        <v>2310</v>
      </c>
      <c r="J4706" s="8">
        <v>40</v>
      </c>
      <c r="K4706" s="10">
        <f t="shared" si="73"/>
        <v>92400</v>
      </c>
      <c r="L4706" s="7" t="s">
        <v>6954</v>
      </c>
      <c r="M4706" s="11" t="s">
        <v>19</v>
      </c>
      <c r="N4706" s="11" t="s">
        <v>26</v>
      </c>
      <c r="O4706" s="12" t="s">
        <v>20</v>
      </c>
    </row>
    <row r="4707" spans="1:15" x14ac:dyDescent="0.25">
      <c r="A4707" s="7">
        <v>4683</v>
      </c>
      <c r="B4707" s="7">
        <v>2306001556</v>
      </c>
      <c r="C4707" s="7" t="s">
        <v>91</v>
      </c>
      <c r="D4707" s="7" t="s">
        <v>44</v>
      </c>
      <c r="E4707" s="7">
        <v>965120226</v>
      </c>
      <c r="F4707" s="8">
        <v>2220</v>
      </c>
      <c r="G4707" s="9" t="s">
        <v>6953</v>
      </c>
      <c r="H4707" s="7" t="s">
        <v>17</v>
      </c>
      <c r="I4707" s="10">
        <v>2444</v>
      </c>
      <c r="J4707" s="8">
        <v>10</v>
      </c>
      <c r="K4707" s="10">
        <f t="shared" si="73"/>
        <v>24440</v>
      </c>
      <c r="L4707" s="7" t="s">
        <v>6953</v>
      </c>
      <c r="M4707" s="11" t="s">
        <v>19</v>
      </c>
      <c r="N4707" s="11" t="s">
        <v>26</v>
      </c>
      <c r="O4707" s="12" t="s">
        <v>20</v>
      </c>
    </row>
    <row r="4708" spans="1:15" x14ac:dyDescent="0.25">
      <c r="A4708" s="7">
        <v>4684</v>
      </c>
      <c r="B4708" s="7">
        <v>2306001556</v>
      </c>
      <c r="C4708" s="7" t="s">
        <v>91</v>
      </c>
      <c r="D4708" s="7" t="s">
        <v>44</v>
      </c>
      <c r="E4708" s="7">
        <v>965120227</v>
      </c>
      <c r="F4708" s="8">
        <v>2220</v>
      </c>
      <c r="G4708" s="9" t="s">
        <v>6955</v>
      </c>
      <c r="H4708" s="7" t="s">
        <v>17</v>
      </c>
      <c r="I4708" s="10">
        <v>3210</v>
      </c>
      <c r="J4708" s="8">
        <v>40</v>
      </c>
      <c r="K4708" s="10">
        <f t="shared" si="73"/>
        <v>128400</v>
      </c>
      <c r="L4708" s="7" t="s">
        <v>6956</v>
      </c>
      <c r="M4708" s="11" t="s">
        <v>19</v>
      </c>
      <c r="N4708" s="11" t="s">
        <v>26</v>
      </c>
      <c r="O4708" s="12" t="s">
        <v>20</v>
      </c>
    </row>
    <row r="4709" spans="1:15" x14ac:dyDescent="0.25">
      <c r="A4709" s="7">
        <v>4685</v>
      </c>
      <c r="B4709" s="7">
        <v>2306001556</v>
      </c>
      <c r="C4709" s="7" t="s">
        <v>91</v>
      </c>
      <c r="D4709" s="7" t="s">
        <v>44</v>
      </c>
      <c r="E4709" s="7">
        <v>965120227</v>
      </c>
      <c r="F4709" s="8">
        <v>2220</v>
      </c>
      <c r="G4709" s="9" t="s">
        <v>6955</v>
      </c>
      <c r="H4709" s="7" t="s">
        <v>17</v>
      </c>
      <c r="I4709" s="10">
        <v>3282</v>
      </c>
      <c r="J4709" s="8">
        <v>10</v>
      </c>
      <c r="K4709" s="10">
        <f t="shared" si="73"/>
        <v>32820</v>
      </c>
      <c r="L4709" s="7" t="s">
        <v>6957</v>
      </c>
      <c r="M4709" s="11" t="s">
        <v>19</v>
      </c>
      <c r="N4709" s="11" t="s">
        <v>26</v>
      </c>
      <c r="O4709" s="12" t="s">
        <v>20</v>
      </c>
    </row>
    <row r="4710" spans="1:15" x14ac:dyDescent="0.25">
      <c r="A4710" s="7">
        <v>4686</v>
      </c>
      <c r="B4710" s="7">
        <v>2306001556</v>
      </c>
      <c r="C4710" s="7" t="s">
        <v>91</v>
      </c>
      <c r="D4710" s="7" t="s">
        <v>44</v>
      </c>
      <c r="E4710" s="7">
        <v>965120229</v>
      </c>
      <c r="F4710" s="8">
        <v>2220</v>
      </c>
      <c r="G4710" s="9" t="s">
        <v>6958</v>
      </c>
      <c r="H4710" s="7" t="s">
        <v>17</v>
      </c>
      <c r="I4710" s="10">
        <v>14720</v>
      </c>
      <c r="J4710" s="8">
        <v>20</v>
      </c>
      <c r="K4710" s="10">
        <f t="shared" si="73"/>
        <v>294400</v>
      </c>
      <c r="L4710" s="7" t="s">
        <v>6959</v>
      </c>
      <c r="M4710" s="11" t="s">
        <v>19</v>
      </c>
      <c r="N4710" s="11" t="s">
        <v>26</v>
      </c>
      <c r="O4710" s="12" t="s">
        <v>20</v>
      </c>
    </row>
    <row r="4711" spans="1:15" x14ac:dyDescent="0.25">
      <c r="A4711" s="7">
        <v>4687</v>
      </c>
      <c r="B4711" s="7">
        <v>2306001556</v>
      </c>
      <c r="C4711" s="7" t="s">
        <v>91</v>
      </c>
      <c r="D4711" s="7" t="s">
        <v>44</v>
      </c>
      <c r="E4711" s="7">
        <v>965120229</v>
      </c>
      <c r="F4711" s="8">
        <v>2220</v>
      </c>
      <c r="G4711" s="9" t="s">
        <v>6958</v>
      </c>
      <c r="H4711" s="7" t="s">
        <v>17</v>
      </c>
      <c r="I4711" s="10">
        <v>10678</v>
      </c>
      <c r="J4711" s="8">
        <v>5</v>
      </c>
      <c r="K4711" s="10">
        <f t="shared" si="73"/>
        <v>53390</v>
      </c>
      <c r="L4711" s="7" t="s">
        <v>6960</v>
      </c>
      <c r="M4711" s="11" t="s">
        <v>19</v>
      </c>
      <c r="N4711" s="11" t="s">
        <v>26</v>
      </c>
      <c r="O4711" s="12" t="s">
        <v>20</v>
      </c>
    </row>
    <row r="4712" spans="1:15" x14ac:dyDescent="0.25">
      <c r="A4712" s="7">
        <v>4688</v>
      </c>
      <c r="B4712" s="7">
        <v>2306001556</v>
      </c>
      <c r="C4712" s="7" t="s">
        <v>91</v>
      </c>
      <c r="D4712" s="7" t="s">
        <v>44</v>
      </c>
      <c r="E4712" s="7">
        <v>965120231</v>
      </c>
      <c r="F4712" s="8">
        <v>2220</v>
      </c>
      <c r="G4712" s="9" t="s">
        <v>6961</v>
      </c>
      <c r="H4712" s="7" t="s">
        <v>17</v>
      </c>
      <c r="I4712" s="10">
        <v>19720</v>
      </c>
      <c r="J4712" s="8">
        <v>15</v>
      </c>
      <c r="K4712" s="10">
        <f t="shared" si="73"/>
        <v>295800</v>
      </c>
      <c r="L4712" s="7" t="s">
        <v>6962</v>
      </c>
      <c r="M4712" s="11" t="s">
        <v>19</v>
      </c>
      <c r="N4712" s="11" t="s">
        <v>26</v>
      </c>
      <c r="O4712" s="12" t="s">
        <v>20</v>
      </c>
    </row>
    <row r="4713" spans="1:15" x14ac:dyDescent="0.25">
      <c r="A4713" s="7">
        <v>4689</v>
      </c>
      <c r="B4713" s="7">
        <v>2306001556</v>
      </c>
      <c r="C4713" s="7" t="s">
        <v>91</v>
      </c>
      <c r="D4713" s="7" t="s">
        <v>44</v>
      </c>
      <c r="E4713" s="7">
        <v>965120231</v>
      </c>
      <c r="F4713" s="8">
        <v>2220</v>
      </c>
      <c r="G4713" s="9" t="s">
        <v>6961</v>
      </c>
      <c r="H4713" s="7" t="s">
        <v>17</v>
      </c>
      <c r="I4713" s="10">
        <v>20902</v>
      </c>
      <c r="J4713" s="8">
        <v>5</v>
      </c>
      <c r="K4713" s="10">
        <f t="shared" si="73"/>
        <v>104510</v>
      </c>
      <c r="L4713" s="7" t="s">
        <v>6963</v>
      </c>
      <c r="M4713" s="11" t="s">
        <v>19</v>
      </c>
      <c r="N4713" s="11" t="s">
        <v>26</v>
      </c>
      <c r="O4713" s="12" t="s">
        <v>20</v>
      </c>
    </row>
    <row r="4714" spans="1:15" x14ac:dyDescent="0.25">
      <c r="A4714" s="7">
        <v>4690</v>
      </c>
      <c r="B4714" s="7">
        <v>2306001556</v>
      </c>
      <c r="C4714" s="7" t="s">
        <v>91</v>
      </c>
      <c r="D4714" s="7" t="s">
        <v>44</v>
      </c>
      <c r="E4714" s="7">
        <v>965120236</v>
      </c>
      <c r="F4714" s="8">
        <v>2220</v>
      </c>
      <c r="G4714" s="9" t="s">
        <v>6964</v>
      </c>
      <c r="H4714" s="7" t="s">
        <v>17</v>
      </c>
      <c r="I4714" s="10">
        <v>5580</v>
      </c>
      <c r="J4714" s="8">
        <v>15</v>
      </c>
      <c r="K4714" s="10">
        <f t="shared" si="73"/>
        <v>83700</v>
      </c>
      <c r="L4714" s="7" t="s">
        <v>6965</v>
      </c>
      <c r="M4714" s="11" t="s">
        <v>19</v>
      </c>
      <c r="N4714" s="11" t="s">
        <v>26</v>
      </c>
      <c r="O4714" s="12" t="s">
        <v>20</v>
      </c>
    </row>
    <row r="4715" spans="1:15" x14ac:dyDescent="0.25">
      <c r="A4715" s="7">
        <v>4691</v>
      </c>
      <c r="B4715" s="7">
        <v>2306001556</v>
      </c>
      <c r="C4715" s="7" t="s">
        <v>91</v>
      </c>
      <c r="D4715" s="7" t="s">
        <v>44</v>
      </c>
      <c r="E4715" s="7">
        <v>965120236</v>
      </c>
      <c r="F4715" s="8">
        <v>2220</v>
      </c>
      <c r="G4715" s="9" t="s">
        <v>6964</v>
      </c>
      <c r="H4715" s="7" t="s">
        <v>17</v>
      </c>
      <c r="I4715" s="10">
        <v>10595</v>
      </c>
      <c r="J4715" s="8">
        <v>5</v>
      </c>
      <c r="K4715" s="10">
        <f t="shared" si="73"/>
        <v>52975</v>
      </c>
      <c r="L4715" s="7" t="s">
        <v>6966</v>
      </c>
      <c r="M4715" s="11" t="s">
        <v>19</v>
      </c>
      <c r="N4715" s="11" t="s">
        <v>26</v>
      </c>
      <c r="O4715" s="12" t="s">
        <v>20</v>
      </c>
    </row>
    <row r="4716" spans="1:15" x14ac:dyDescent="0.25">
      <c r="A4716" s="7">
        <v>4692</v>
      </c>
      <c r="B4716" s="7">
        <v>2306001556</v>
      </c>
      <c r="C4716" s="7" t="s">
        <v>91</v>
      </c>
      <c r="D4716" s="7" t="s">
        <v>44</v>
      </c>
      <c r="E4716" s="7">
        <v>965120237</v>
      </c>
      <c r="F4716" s="8">
        <v>2220</v>
      </c>
      <c r="G4716" s="9" t="s">
        <v>6967</v>
      </c>
      <c r="H4716" s="7" t="s">
        <v>17</v>
      </c>
      <c r="I4716" s="10">
        <v>14484</v>
      </c>
      <c r="J4716" s="8">
        <v>15</v>
      </c>
      <c r="K4716" s="10">
        <f t="shared" si="73"/>
        <v>217260</v>
      </c>
      <c r="L4716" s="7" t="s">
        <v>6968</v>
      </c>
      <c r="M4716" s="11" t="s">
        <v>19</v>
      </c>
      <c r="N4716" s="11" t="s">
        <v>26</v>
      </c>
      <c r="O4716" s="12" t="s">
        <v>20</v>
      </c>
    </row>
    <row r="4717" spans="1:15" x14ac:dyDescent="0.25">
      <c r="A4717" s="7">
        <v>4693</v>
      </c>
      <c r="B4717" s="7">
        <v>2306001556</v>
      </c>
      <c r="C4717" s="7" t="s">
        <v>91</v>
      </c>
      <c r="D4717" s="7" t="s">
        <v>44</v>
      </c>
      <c r="E4717" s="7">
        <v>965120237</v>
      </c>
      <c r="F4717" s="8">
        <v>2220</v>
      </c>
      <c r="G4717" s="9" t="s">
        <v>6967</v>
      </c>
      <c r="H4717" s="7" t="s">
        <v>17</v>
      </c>
      <c r="I4717" s="10">
        <v>15351</v>
      </c>
      <c r="J4717" s="8">
        <v>5</v>
      </c>
      <c r="K4717" s="10">
        <f t="shared" si="73"/>
        <v>76755</v>
      </c>
      <c r="L4717" s="7" t="s">
        <v>6969</v>
      </c>
      <c r="M4717" s="11" t="s">
        <v>19</v>
      </c>
      <c r="N4717" s="11" t="s">
        <v>26</v>
      </c>
      <c r="O4717" s="12" t="s">
        <v>20</v>
      </c>
    </row>
    <row r="4718" spans="1:15" x14ac:dyDescent="0.25">
      <c r="A4718" s="7">
        <v>4694</v>
      </c>
      <c r="B4718" s="7"/>
      <c r="C4718" s="7"/>
      <c r="D4718" s="7" t="s">
        <v>44</v>
      </c>
      <c r="E4718" s="7">
        <v>965120241</v>
      </c>
      <c r="F4718" s="8">
        <v>2220</v>
      </c>
      <c r="G4718" s="9" t="s">
        <v>6970</v>
      </c>
      <c r="H4718" s="7" t="s">
        <v>17</v>
      </c>
      <c r="I4718" s="10">
        <v>12810</v>
      </c>
      <c r="J4718" s="8">
        <v>5</v>
      </c>
      <c r="K4718" s="10">
        <f t="shared" si="73"/>
        <v>64050</v>
      </c>
      <c r="L4718" s="7" t="s">
        <v>6971</v>
      </c>
      <c r="M4718" s="11" t="s">
        <v>19</v>
      </c>
      <c r="N4718" s="11"/>
      <c r="O4718" s="12" t="s">
        <v>20</v>
      </c>
    </row>
    <row r="4719" spans="1:15" x14ac:dyDescent="0.25">
      <c r="A4719" s="7">
        <v>4695</v>
      </c>
      <c r="B4719" s="7"/>
      <c r="C4719" s="7"/>
      <c r="D4719" s="7" t="s">
        <v>44</v>
      </c>
      <c r="E4719" s="7">
        <v>965120242</v>
      </c>
      <c r="F4719" s="8">
        <v>2220</v>
      </c>
      <c r="G4719" s="9" t="s">
        <v>6972</v>
      </c>
      <c r="H4719" s="7" t="s">
        <v>17</v>
      </c>
      <c r="I4719" s="10">
        <v>12810</v>
      </c>
      <c r="J4719" s="8">
        <v>10</v>
      </c>
      <c r="K4719" s="10">
        <f t="shared" si="73"/>
        <v>128100</v>
      </c>
      <c r="L4719" s="7" t="s">
        <v>6973</v>
      </c>
      <c r="M4719" s="11" t="s">
        <v>19</v>
      </c>
      <c r="N4719" s="11"/>
      <c r="O4719" s="12" t="s">
        <v>20</v>
      </c>
    </row>
    <row r="4720" spans="1:15" x14ac:dyDescent="0.25">
      <c r="A4720" s="7">
        <v>4696</v>
      </c>
      <c r="B4720" s="7">
        <v>2306001556</v>
      </c>
      <c r="C4720" s="7" t="s">
        <v>91</v>
      </c>
      <c r="D4720" s="7" t="s">
        <v>44</v>
      </c>
      <c r="E4720" s="7">
        <v>965120287</v>
      </c>
      <c r="F4720" s="8">
        <v>2220</v>
      </c>
      <c r="G4720" s="9" t="s">
        <v>6974</v>
      </c>
      <c r="H4720" s="7" t="s">
        <v>17</v>
      </c>
      <c r="I4720" s="10">
        <v>2650</v>
      </c>
      <c r="J4720" s="8">
        <v>15</v>
      </c>
      <c r="K4720" s="10">
        <f t="shared" si="73"/>
        <v>39750</v>
      </c>
      <c r="L4720" s="7" t="s">
        <v>6975</v>
      </c>
      <c r="M4720" s="11" t="s">
        <v>19</v>
      </c>
      <c r="N4720" s="11" t="s">
        <v>26</v>
      </c>
      <c r="O4720" s="12" t="s">
        <v>20</v>
      </c>
    </row>
    <row r="4721" spans="1:15" x14ac:dyDescent="0.25">
      <c r="A4721" s="7">
        <v>4697</v>
      </c>
      <c r="B4721" s="7">
        <v>2306001556</v>
      </c>
      <c r="C4721" s="7" t="s">
        <v>91</v>
      </c>
      <c r="D4721" s="7" t="s">
        <v>44</v>
      </c>
      <c r="E4721" s="7">
        <v>965120287</v>
      </c>
      <c r="F4721" s="8">
        <v>2220</v>
      </c>
      <c r="G4721" s="9" t="s">
        <v>6974</v>
      </c>
      <c r="H4721" s="7" t="s">
        <v>17</v>
      </c>
      <c r="I4721" s="10">
        <v>2811</v>
      </c>
      <c r="J4721" s="8">
        <v>15</v>
      </c>
      <c r="K4721" s="10">
        <f t="shared" si="73"/>
        <v>42165</v>
      </c>
      <c r="L4721" s="7" t="s">
        <v>6976</v>
      </c>
      <c r="M4721" s="11" t="s">
        <v>19</v>
      </c>
      <c r="N4721" s="11" t="s">
        <v>26</v>
      </c>
      <c r="O4721" s="12" t="s">
        <v>20</v>
      </c>
    </row>
    <row r="4722" spans="1:15" x14ac:dyDescent="0.25">
      <c r="A4722" s="7">
        <v>4698</v>
      </c>
      <c r="B4722" s="7">
        <v>2306001556</v>
      </c>
      <c r="C4722" s="7" t="s">
        <v>91</v>
      </c>
      <c r="D4722" s="7" t="s">
        <v>44</v>
      </c>
      <c r="E4722" s="7">
        <v>965120289</v>
      </c>
      <c r="F4722" s="8">
        <v>2220</v>
      </c>
      <c r="G4722" s="9" t="s">
        <v>6977</v>
      </c>
      <c r="H4722" s="7" t="s">
        <v>17</v>
      </c>
      <c r="I4722" s="10">
        <v>6460</v>
      </c>
      <c r="J4722" s="8">
        <v>15</v>
      </c>
      <c r="K4722" s="10">
        <f t="shared" si="73"/>
        <v>96900</v>
      </c>
      <c r="L4722" s="7" t="s">
        <v>6978</v>
      </c>
      <c r="M4722" s="11" t="s">
        <v>19</v>
      </c>
      <c r="N4722" s="11" t="s">
        <v>26</v>
      </c>
      <c r="O4722" s="12" t="s">
        <v>20</v>
      </c>
    </row>
    <row r="4723" spans="1:15" x14ac:dyDescent="0.25">
      <c r="A4723" s="7">
        <v>4699</v>
      </c>
      <c r="B4723" s="7">
        <v>2306001556</v>
      </c>
      <c r="C4723" s="7" t="s">
        <v>91</v>
      </c>
      <c r="D4723" s="7" t="s">
        <v>44</v>
      </c>
      <c r="E4723" s="7">
        <v>965120289</v>
      </c>
      <c r="F4723" s="8">
        <v>2220</v>
      </c>
      <c r="G4723" s="9" t="s">
        <v>6977</v>
      </c>
      <c r="H4723" s="7" t="s">
        <v>17</v>
      </c>
      <c r="I4723" s="10">
        <v>6845</v>
      </c>
      <c r="J4723" s="8">
        <v>10</v>
      </c>
      <c r="K4723" s="10">
        <f t="shared" si="73"/>
        <v>68450</v>
      </c>
      <c r="L4723" s="7" t="s">
        <v>6979</v>
      </c>
      <c r="M4723" s="11" t="s">
        <v>19</v>
      </c>
      <c r="N4723" s="11" t="s">
        <v>26</v>
      </c>
      <c r="O4723" s="12" t="s">
        <v>20</v>
      </c>
    </row>
    <row r="4724" spans="1:15" x14ac:dyDescent="0.25">
      <c r="A4724" s="7">
        <v>4700</v>
      </c>
      <c r="B4724" s="7">
        <v>2306001556</v>
      </c>
      <c r="C4724" s="7" t="s">
        <v>91</v>
      </c>
      <c r="D4724" s="7" t="s">
        <v>44</v>
      </c>
      <c r="E4724" s="7">
        <v>965120291</v>
      </c>
      <c r="F4724" s="8">
        <v>2220</v>
      </c>
      <c r="G4724" s="9" t="s">
        <v>6980</v>
      </c>
      <c r="H4724" s="7" t="s">
        <v>17</v>
      </c>
      <c r="I4724" s="10">
        <v>9325</v>
      </c>
      <c r="J4724" s="8">
        <v>10</v>
      </c>
      <c r="K4724" s="10">
        <f t="shared" si="73"/>
        <v>93250</v>
      </c>
      <c r="L4724" s="7" t="s">
        <v>6981</v>
      </c>
      <c r="M4724" s="11" t="s">
        <v>19</v>
      </c>
      <c r="N4724" s="11" t="s">
        <v>26</v>
      </c>
      <c r="O4724" s="12" t="s">
        <v>20</v>
      </c>
    </row>
    <row r="4725" spans="1:15" x14ac:dyDescent="0.25">
      <c r="A4725" s="7">
        <v>4701</v>
      </c>
      <c r="B4725" s="7">
        <v>2306001556</v>
      </c>
      <c r="C4725" s="7" t="s">
        <v>91</v>
      </c>
      <c r="D4725" s="7" t="s">
        <v>44</v>
      </c>
      <c r="E4725" s="7">
        <v>965120291</v>
      </c>
      <c r="F4725" s="8">
        <v>2220</v>
      </c>
      <c r="G4725" s="9" t="s">
        <v>6980</v>
      </c>
      <c r="H4725" s="7" t="s">
        <v>17</v>
      </c>
      <c r="I4725" s="10">
        <v>9884</v>
      </c>
      <c r="J4725" s="8">
        <v>10</v>
      </c>
      <c r="K4725" s="10">
        <f t="shared" si="73"/>
        <v>98840</v>
      </c>
      <c r="L4725" s="7" t="s">
        <v>6982</v>
      </c>
      <c r="M4725" s="11" t="s">
        <v>19</v>
      </c>
      <c r="N4725" s="11" t="s">
        <v>26</v>
      </c>
      <c r="O4725" s="12" t="s">
        <v>20</v>
      </c>
    </row>
    <row r="4726" spans="1:15" x14ac:dyDescent="0.25">
      <c r="A4726" s="7">
        <v>4702</v>
      </c>
      <c r="B4726" s="7">
        <v>2306001556</v>
      </c>
      <c r="C4726" s="7" t="s">
        <v>91</v>
      </c>
      <c r="D4726" s="7" t="s">
        <v>44</v>
      </c>
      <c r="E4726" s="7">
        <v>965120293</v>
      </c>
      <c r="F4726" s="8">
        <v>2220</v>
      </c>
      <c r="G4726" s="9" t="s">
        <v>6983</v>
      </c>
      <c r="H4726" s="7" t="s">
        <v>17</v>
      </c>
      <c r="I4726" s="10">
        <v>40705</v>
      </c>
      <c r="J4726" s="8">
        <v>5</v>
      </c>
      <c r="K4726" s="10">
        <f t="shared" si="73"/>
        <v>203525</v>
      </c>
      <c r="L4726" s="7" t="s">
        <v>6984</v>
      </c>
      <c r="M4726" s="11" t="s">
        <v>19</v>
      </c>
      <c r="N4726" s="11" t="s">
        <v>26</v>
      </c>
      <c r="O4726" s="12" t="s">
        <v>20</v>
      </c>
    </row>
    <row r="4727" spans="1:15" x14ac:dyDescent="0.25">
      <c r="A4727" s="7">
        <v>4703</v>
      </c>
      <c r="B4727" s="7">
        <v>2306001556</v>
      </c>
      <c r="C4727" s="7" t="s">
        <v>91</v>
      </c>
      <c r="D4727" s="7" t="s">
        <v>44</v>
      </c>
      <c r="E4727" s="7">
        <v>965120293</v>
      </c>
      <c r="F4727" s="8">
        <v>2220</v>
      </c>
      <c r="G4727" s="9" t="s">
        <v>6983</v>
      </c>
      <c r="H4727" s="7" t="s">
        <v>17</v>
      </c>
      <c r="I4727" s="10">
        <v>43144</v>
      </c>
      <c r="J4727" s="8">
        <v>5</v>
      </c>
      <c r="K4727" s="10">
        <f t="shared" si="73"/>
        <v>215720</v>
      </c>
      <c r="L4727" s="7" t="s">
        <v>6983</v>
      </c>
      <c r="M4727" s="11" t="s">
        <v>19</v>
      </c>
      <c r="N4727" s="11" t="s">
        <v>26</v>
      </c>
      <c r="O4727" s="12" t="s">
        <v>20</v>
      </c>
    </row>
    <row r="4728" spans="1:15" x14ac:dyDescent="0.25">
      <c r="A4728" s="7">
        <v>4704</v>
      </c>
      <c r="B4728" s="7">
        <v>2306001556</v>
      </c>
      <c r="C4728" s="7" t="s">
        <v>91</v>
      </c>
      <c r="D4728" s="7" t="s">
        <v>44</v>
      </c>
      <c r="E4728" s="7">
        <v>965120294</v>
      </c>
      <c r="F4728" s="8">
        <v>2220</v>
      </c>
      <c r="G4728" s="9" t="s">
        <v>6985</v>
      </c>
      <c r="H4728" s="7" t="s">
        <v>17</v>
      </c>
      <c r="I4728" s="10">
        <v>57685</v>
      </c>
      <c r="J4728" s="8">
        <v>5</v>
      </c>
      <c r="K4728" s="10">
        <f t="shared" si="73"/>
        <v>288425</v>
      </c>
      <c r="L4728" s="7" t="s">
        <v>6986</v>
      </c>
      <c r="M4728" s="11" t="s">
        <v>19</v>
      </c>
      <c r="N4728" s="11" t="s">
        <v>26</v>
      </c>
      <c r="O4728" s="12" t="s">
        <v>20</v>
      </c>
    </row>
    <row r="4729" spans="1:15" x14ac:dyDescent="0.25">
      <c r="A4729" s="7">
        <v>4705</v>
      </c>
      <c r="B4729" s="7">
        <v>2306001556</v>
      </c>
      <c r="C4729" s="7" t="s">
        <v>91</v>
      </c>
      <c r="D4729" s="7" t="s">
        <v>44</v>
      </c>
      <c r="E4729" s="7">
        <v>965120294</v>
      </c>
      <c r="F4729" s="8">
        <v>2220</v>
      </c>
      <c r="G4729" s="9" t="s">
        <v>6985</v>
      </c>
      <c r="H4729" s="7" t="s">
        <v>17</v>
      </c>
      <c r="I4729" s="10">
        <v>61143</v>
      </c>
      <c r="J4729" s="8">
        <v>5</v>
      </c>
      <c r="K4729" s="10">
        <f t="shared" si="73"/>
        <v>305715</v>
      </c>
      <c r="L4729" s="7" t="s">
        <v>6985</v>
      </c>
      <c r="M4729" s="11" t="s">
        <v>19</v>
      </c>
      <c r="N4729" s="11" t="s">
        <v>26</v>
      </c>
      <c r="O4729" s="12" t="s">
        <v>20</v>
      </c>
    </row>
    <row r="4730" spans="1:15" x14ac:dyDescent="0.25">
      <c r="A4730" s="7">
        <v>4706</v>
      </c>
      <c r="B4730" s="7">
        <v>2306001556</v>
      </c>
      <c r="C4730" s="7" t="s">
        <v>91</v>
      </c>
      <c r="D4730" s="7" t="s">
        <v>44</v>
      </c>
      <c r="E4730" s="7">
        <v>965120295</v>
      </c>
      <c r="F4730" s="8">
        <v>2220</v>
      </c>
      <c r="G4730" s="9" t="s">
        <v>6987</v>
      </c>
      <c r="H4730" s="7" t="s">
        <v>17</v>
      </c>
      <c r="I4730" s="10">
        <v>15185</v>
      </c>
      <c r="J4730" s="8">
        <v>10</v>
      </c>
      <c r="K4730" s="10">
        <f t="shared" si="73"/>
        <v>151850</v>
      </c>
      <c r="L4730" s="7" t="s">
        <v>6988</v>
      </c>
      <c r="M4730" s="11" t="s">
        <v>19</v>
      </c>
      <c r="N4730" s="11" t="s">
        <v>26</v>
      </c>
      <c r="O4730" s="12" t="s">
        <v>20</v>
      </c>
    </row>
    <row r="4731" spans="1:15" x14ac:dyDescent="0.25">
      <c r="A4731" s="7">
        <v>4707</v>
      </c>
      <c r="B4731" s="7">
        <v>2306001556</v>
      </c>
      <c r="C4731" s="7" t="s">
        <v>91</v>
      </c>
      <c r="D4731" s="7" t="s">
        <v>44</v>
      </c>
      <c r="E4731" s="7">
        <v>965120295</v>
      </c>
      <c r="F4731" s="8">
        <v>2220</v>
      </c>
      <c r="G4731" s="9" t="s">
        <v>6987</v>
      </c>
      <c r="H4731" s="7" t="s">
        <v>17</v>
      </c>
      <c r="I4731" s="10">
        <v>16097</v>
      </c>
      <c r="J4731" s="8">
        <v>5</v>
      </c>
      <c r="K4731" s="10">
        <f t="shared" si="73"/>
        <v>80485</v>
      </c>
      <c r="L4731" s="7" t="s">
        <v>6987</v>
      </c>
      <c r="M4731" s="11" t="s">
        <v>19</v>
      </c>
      <c r="N4731" s="11" t="s">
        <v>26</v>
      </c>
      <c r="O4731" s="12" t="s">
        <v>20</v>
      </c>
    </row>
    <row r="4732" spans="1:15" x14ac:dyDescent="0.25">
      <c r="A4732" s="7">
        <v>4708</v>
      </c>
      <c r="B4732" s="7"/>
      <c r="C4732" s="7"/>
      <c r="D4732" s="7" t="s">
        <v>44</v>
      </c>
      <c r="E4732" s="7">
        <v>965120296</v>
      </c>
      <c r="F4732" s="8">
        <v>2220</v>
      </c>
      <c r="G4732" s="9" t="s">
        <v>6989</v>
      </c>
      <c r="H4732" s="7" t="s">
        <v>17</v>
      </c>
      <c r="I4732" s="10">
        <v>12424</v>
      </c>
      <c r="J4732" s="8">
        <v>5</v>
      </c>
      <c r="K4732" s="10">
        <f t="shared" si="73"/>
        <v>62120</v>
      </c>
      <c r="L4732" s="7" t="s">
        <v>6990</v>
      </c>
      <c r="M4732" s="11" t="s">
        <v>19</v>
      </c>
      <c r="N4732" s="11"/>
      <c r="O4732" s="12" t="s">
        <v>20</v>
      </c>
    </row>
    <row r="4733" spans="1:15" x14ac:dyDescent="0.25">
      <c r="A4733" s="7">
        <v>4709</v>
      </c>
      <c r="B4733" s="7">
        <v>2306001556</v>
      </c>
      <c r="C4733" s="7" t="s">
        <v>91</v>
      </c>
      <c r="D4733" s="7" t="s">
        <v>44</v>
      </c>
      <c r="E4733" s="7">
        <v>965120297</v>
      </c>
      <c r="F4733" s="8">
        <v>2220</v>
      </c>
      <c r="G4733" s="9" t="s">
        <v>6991</v>
      </c>
      <c r="H4733" s="7" t="s">
        <v>17</v>
      </c>
      <c r="I4733" s="10">
        <v>470</v>
      </c>
      <c r="J4733" s="8">
        <v>60</v>
      </c>
      <c r="K4733" s="10">
        <f t="shared" si="73"/>
        <v>28200</v>
      </c>
      <c r="L4733" s="7" t="s">
        <v>6992</v>
      </c>
      <c r="M4733" s="11" t="s">
        <v>19</v>
      </c>
      <c r="N4733" s="11" t="s">
        <v>26</v>
      </c>
      <c r="O4733" s="12" t="s">
        <v>20</v>
      </c>
    </row>
    <row r="4734" spans="1:15" x14ac:dyDescent="0.25">
      <c r="A4734" s="7">
        <v>4710</v>
      </c>
      <c r="B4734" s="7">
        <v>2306001556</v>
      </c>
      <c r="C4734" s="7" t="s">
        <v>91</v>
      </c>
      <c r="D4734" s="7" t="s">
        <v>44</v>
      </c>
      <c r="E4734" s="7">
        <v>965120297</v>
      </c>
      <c r="F4734" s="8">
        <v>2220</v>
      </c>
      <c r="G4734" s="9" t="s">
        <v>6991</v>
      </c>
      <c r="H4734" s="7" t="s">
        <v>17</v>
      </c>
      <c r="I4734" s="10">
        <v>494</v>
      </c>
      <c r="J4734" s="8">
        <v>10</v>
      </c>
      <c r="K4734" s="10">
        <f t="shared" si="73"/>
        <v>4940</v>
      </c>
      <c r="L4734" s="7" t="s">
        <v>6993</v>
      </c>
      <c r="M4734" s="11" t="s">
        <v>19</v>
      </c>
      <c r="N4734" s="11" t="s">
        <v>26</v>
      </c>
      <c r="O4734" s="12" t="s">
        <v>20</v>
      </c>
    </row>
    <row r="4735" spans="1:15" x14ac:dyDescent="0.25">
      <c r="A4735" s="7">
        <v>4711</v>
      </c>
      <c r="B4735" s="7">
        <v>2306001556</v>
      </c>
      <c r="C4735" s="7" t="s">
        <v>91</v>
      </c>
      <c r="D4735" s="7" t="s">
        <v>44</v>
      </c>
      <c r="E4735" s="7">
        <v>965120322</v>
      </c>
      <c r="F4735" s="8">
        <v>2220</v>
      </c>
      <c r="G4735" s="9" t="s">
        <v>6994</v>
      </c>
      <c r="H4735" s="7" t="s">
        <v>17</v>
      </c>
      <c r="I4735" s="10">
        <v>115</v>
      </c>
      <c r="J4735" s="8">
        <v>150</v>
      </c>
      <c r="K4735" s="10">
        <f t="shared" si="73"/>
        <v>17250</v>
      </c>
      <c r="L4735" s="7" t="s">
        <v>6995</v>
      </c>
      <c r="M4735" s="11" t="s">
        <v>19</v>
      </c>
      <c r="N4735" s="11" t="s">
        <v>26</v>
      </c>
      <c r="O4735" s="12" t="s">
        <v>20</v>
      </c>
    </row>
    <row r="4736" spans="1:15" x14ac:dyDescent="0.25">
      <c r="A4736" s="7">
        <v>4712</v>
      </c>
      <c r="B4736" s="7">
        <v>2306001556</v>
      </c>
      <c r="C4736" s="7" t="s">
        <v>91</v>
      </c>
      <c r="D4736" s="7" t="s">
        <v>44</v>
      </c>
      <c r="E4736" s="7">
        <v>965120322</v>
      </c>
      <c r="F4736" s="8">
        <v>2220</v>
      </c>
      <c r="G4736" s="9" t="s">
        <v>6994</v>
      </c>
      <c r="H4736" s="7" t="s">
        <v>17</v>
      </c>
      <c r="I4736" s="10">
        <v>163</v>
      </c>
      <c r="J4736" s="8">
        <v>50</v>
      </c>
      <c r="K4736" s="10">
        <f t="shared" si="73"/>
        <v>8150</v>
      </c>
      <c r="L4736" s="7" t="s">
        <v>6996</v>
      </c>
      <c r="M4736" s="11" t="s">
        <v>19</v>
      </c>
      <c r="N4736" s="11" t="s">
        <v>26</v>
      </c>
      <c r="O4736" s="12" t="s">
        <v>20</v>
      </c>
    </row>
    <row r="4737" spans="1:15" x14ac:dyDescent="0.25">
      <c r="A4737" s="7">
        <v>4713</v>
      </c>
      <c r="B4737" s="7">
        <v>2306001556</v>
      </c>
      <c r="C4737" s="7" t="s">
        <v>91</v>
      </c>
      <c r="D4737" s="7" t="s">
        <v>44</v>
      </c>
      <c r="E4737" s="7">
        <v>965120322</v>
      </c>
      <c r="F4737" s="8">
        <v>2220</v>
      </c>
      <c r="G4737" s="9" t="s">
        <v>6994</v>
      </c>
      <c r="H4737" s="7" t="s">
        <v>17</v>
      </c>
      <c r="I4737" s="10">
        <v>163</v>
      </c>
      <c r="J4737" s="8">
        <v>50</v>
      </c>
      <c r="K4737" s="10">
        <f t="shared" si="73"/>
        <v>8150</v>
      </c>
      <c r="L4737" s="7" t="s">
        <v>6996</v>
      </c>
      <c r="M4737" s="11" t="s">
        <v>19</v>
      </c>
      <c r="N4737" s="11" t="s">
        <v>26</v>
      </c>
      <c r="O4737" s="12" t="s">
        <v>20</v>
      </c>
    </row>
    <row r="4738" spans="1:15" x14ac:dyDescent="0.25">
      <c r="A4738" s="7">
        <v>4714</v>
      </c>
      <c r="B4738" s="7">
        <v>2306001556</v>
      </c>
      <c r="C4738" s="7" t="s">
        <v>91</v>
      </c>
      <c r="D4738" s="7" t="s">
        <v>44</v>
      </c>
      <c r="E4738" s="7">
        <v>965120324</v>
      </c>
      <c r="F4738" s="8">
        <v>2220</v>
      </c>
      <c r="G4738" s="9" t="s">
        <v>6997</v>
      </c>
      <c r="H4738" s="7" t="s">
        <v>17</v>
      </c>
      <c r="I4738" s="10">
        <v>915</v>
      </c>
      <c r="J4738" s="8">
        <v>60</v>
      </c>
      <c r="K4738" s="10">
        <f t="shared" si="73"/>
        <v>54900</v>
      </c>
      <c r="L4738" s="7" t="s">
        <v>6998</v>
      </c>
      <c r="M4738" s="11" t="s">
        <v>19</v>
      </c>
      <c r="N4738" s="11" t="s">
        <v>26</v>
      </c>
      <c r="O4738" s="12" t="s">
        <v>20</v>
      </c>
    </row>
    <row r="4739" spans="1:15" x14ac:dyDescent="0.25">
      <c r="A4739" s="7">
        <v>4715</v>
      </c>
      <c r="B4739" s="7">
        <v>2306001556</v>
      </c>
      <c r="C4739" s="7" t="s">
        <v>91</v>
      </c>
      <c r="D4739" s="7" t="s">
        <v>44</v>
      </c>
      <c r="E4739" s="7">
        <v>965120324</v>
      </c>
      <c r="F4739" s="8">
        <v>2220</v>
      </c>
      <c r="G4739" s="9" t="s">
        <v>6997</v>
      </c>
      <c r="H4739" s="7" t="s">
        <v>17</v>
      </c>
      <c r="I4739" s="10">
        <v>969</v>
      </c>
      <c r="J4739" s="8">
        <v>10</v>
      </c>
      <c r="K4739" s="10">
        <f t="shared" si="73"/>
        <v>9690</v>
      </c>
      <c r="L4739" s="7" t="s">
        <v>6999</v>
      </c>
      <c r="M4739" s="11" t="s">
        <v>19</v>
      </c>
      <c r="N4739" s="11" t="s">
        <v>26</v>
      </c>
      <c r="O4739" s="12" t="s">
        <v>20</v>
      </c>
    </row>
    <row r="4740" spans="1:15" x14ac:dyDescent="0.25">
      <c r="A4740" s="7">
        <v>4716</v>
      </c>
      <c r="B4740" s="7">
        <v>2306001556</v>
      </c>
      <c r="C4740" s="7" t="s">
        <v>91</v>
      </c>
      <c r="D4740" s="7" t="s">
        <v>44</v>
      </c>
      <c r="E4740" s="7">
        <v>965120324</v>
      </c>
      <c r="F4740" s="8">
        <v>2220</v>
      </c>
      <c r="G4740" s="9" t="s">
        <v>6997</v>
      </c>
      <c r="H4740" s="7" t="s">
        <v>17</v>
      </c>
      <c r="I4740" s="10">
        <v>969</v>
      </c>
      <c r="J4740" s="8">
        <v>10</v>
      </c>
      <c r="K4740" s="10">
        <f t="shared" si="73"/>
        <v>9690</v>
      </c>
      <c r="L4740" s="7" t="s">
        <v>6999</v>
      </c>
      <c r="M4740" s="11" t="s">
        <v>19</v>
      </c>
      <c r="N4740" s="11" t="s">
        <v>26</v>
      </c>
      <c r="O4740" s="12" t="s">
        <v>20</v>
      </c>
    </row>
    <row r="4741" spans="1:15" x14ac:dyDescent="0.25">
      <c r="A4741" s="7">
        <v>4717</v>
      </c>
      <c r="B4741" s="7">
        <v>2306001556</v>
      </c>
      <c r="C4741" s="7" t="s">
        <v>91</v>
      </c>
      <c r="D4741" s="7" t="s">
        <v>44</v>
      </c>
      <c r="E4741" s="7">
        <v>965120327</v>
      </c>
      <c r="F4741" s="8">
        <v>2220</v>
      </c>
      <c r="G4741" s="9" t="s">
        <v>7000</v>
      </c>
      <c r="H4741" s="7" t="s">
        <v>17</v>
      </c>
      <c r="I4741" s="10">
        <v>555</v>
      </c>
      <c r="J4741" s="8">
        <v>75</v>
      </c>
      <c r="K4741" s="10">
        <f t="shared" si="73"/>
        <v>41625</v>
      </c>
      <c r="L4741" s="7" t="s">
        <v>7001</v>
      </c>
      <c r="M4741" s="11" t="s">
        <v>19</v>
      </c>
      <c r="N4741" s="11" t="s">
        <v>26</v>
      </c>
      <c r="O4741" s="12" t="s">
        <v>20</v>
      </c>
    </row>
    <row r="4742" spans="1:15" x14ac:dyDescent="0.25">
      <c r="A4742" s="7">
        <v>4718</v>
      </c>
      <c r="B4742" s="7">
        <v>2306001556</v>
      </c>
      <c r="C4742" s="7" t="s">
        <v>91</v>
      </c>
      <c r="D4742" s="7" t="s">
        <v>44</v>
      </c>
      <c r="E4742" s="7">
        <v>965120327</v>
      </c>
      <c r="F4742" s="8">
        <v>2220</v>
      </c>
      <c r="G4742" s="9" t="s">
        <v>7000</v>
      </c>
      <c r="H4742" s="7" t="s">
        <v>17</v>
      </c>
      <c r="I4742" s="10">
        <v>587</v>
      </c>
      <c r="J4742" s="8">
        <v>20</v>
      </c>
      <c r="K4742" s="10">
        <f t="shared" si="73"/>
        <v>11740</v>
      </c>
      <c r="L4742" s="7" t="s">
        <v>7002</v>
      </c>
      <c r="M4742" s="11" t="s">
        <v>19</v>
      </c>
      <c r="N4742" s="11" t="s">
        <v>26</v>
      </c>
      <c r="O4742" s="12" t="s">
        <v>20</v>
      </c>
    </row>
    <row r="4743" spans="1:15" x14ac:dyDescent="0.25">
      <c r="A4743" s="7">
        <v>4719</v>
      </c>
      <c r="B4743" s="7">
        <v>2306001556</v>
      </c>
      <c r="C4743" s="7" t="s">
        <v>91</v>
      </c>
      <c r="D4743" s="7" t="s">
        <v>44</v>
      </c>
      <c r="E4743" s="7">
        <v>965120328</v>
      </c>
      <c r="F4743" s="8">
        <v>2220</v>
      </c>
      <c r="G4743" s="9" t="s">
        <v>7003</v>
      </c>
      <c r="H4743" s="7" t="s">
        <v>17</v>
      </c>
      <c r="I4743" s="10">
        <v>1475</v>
      </c>
      <c r="J4743" s="8">
        <v>70</v>
      </c>
      <c r="K4743" s="10">
        <f t="shared" si="73"/>
        <v>103250</v>
      </c>
      <c r="L4743" s="7" t="s">
        <v>7004</v>
      </c>
      <c r="M4743" s="11" t="s">
        <v>19</v>
      </c>
      <c r="N4743" s="11" t="s">
        <v>26</v>
      </c>
      <c r="O4743" s="12" t="s">
        <v>20</v>
      </c>
    </row>
    <row r="4744" spans="1:15" x14ac:dyDescent="0.25">
      <c r="A4744" s="7">
        <v>4720</v>
      </c>
      <c r="B4744" s="7">
        <v>2306001556</v>
      </c>
      <c r="C4744" s="7" t="s">
        <v>91</v>
      </c>
      <c r="D4744" s="7" t="s">
        <v>44</v>
      </c>
      <c r="E4744" s="7">
        <v>965120328</v>
      </c>
      <c r="F4744" s="8">
        <v>2220</v>
      </c>
      <c r="G4744" s="9" t="s">
        <v>7003</v>
      </c>
      <c r="H4744" s="7" t="s">
        <v>17</v>
      </c>
      <c r="I4744" s="10">
        <v>1561</v>
      </c>
      <c r="J4744" s="8">
        <v>10</v>
      </c>
      <c r="K4744" s="10">
        <f t="shared" si="73"/>
        <v>15610</v>
      </c>
      <c r="L4744" s="7" t="s">
        <v>7003</v>
      </c>
      <c r="M4744" s="11" t="s">
        <v>19</v>
      </c>
      <c r="N4744" s="11" t="s">
        <v>26</v>
      </c>
      <c r="O4744" s="12" t="s">
        <v>20</v>
      </c>
    </row>
    <row r="4745" spans="1:15" x14ac:dyDescent="0.25">
      <c r="A4745" s="7">
        <v>4721</v>
      </c>
      <c r="B4745" s="7">
        <v>2306001556</v>
      </c>
      <c r="C4745" s="7" t="s">
        <v>91</v>
      </c>
      <c r="D4745" s="7" t="s">
        <v>44</v>
      </c>
      <c r="E4745" s="7">
        <v>965120330</v>
      </c>
      <c r="F4745" s="8">
        <v>2220</v>
      </c>
      <c r="G4745" s="9" t="s">
        <v>7005</v>
      </c>
      <c r="H4745" s="7" t="s">
        <v>17</v>
      </c>
      <c r="I4745" s="10">
        <v>4810</v>
      </c>
      <c r="J4745" s="8">
        <v>20</v>
      </c>
      <c r="K4745" s="10">
        <f t="shared" si="73"/>
        <v>96200</v>
      </c>
      <c r="L4745" s="7" t="s">
        <v>7006</v>
      </c>
      <c r="M4745" s="11" t="s">
        <v>19</v>
      </c>
      <c r="N4745" s="11" t="s">
        <v>26</v>
      </c>
      <c r="O4745" s="12" t="s">
        <v>20</v>
      </c>
    </row>
    <row r="4746" spans="1:15" x14ac:dyDescent="0.25">
      <c r="A4746" s="7">
        <v>4722</v>
      </c>
      <c r="B4746" s="7">
        <v>2306001556</v>
      </c>
      <c r="C4746" s="7" t="s">
        <v>91</v>
      </c>
      <c r="D4746" s="7" t="s">
        <v>44</v>
      </c>
      <c r="E4746" s="7">
        <v>965120330</v>
      </c>
      <c r="F4746" s="8">
        <v>2220</v>
      </c>
      <c r="G4746" s="9" t="s">
        <v>7005</v>
      </c>
      <c r="H4746" s="7" t="s">
        <v>17</v>
      </c>
      <c r="I4746" s="10">
        <v>5100</v>
      </c>
      <c r="J4746" s="8">
        <v>5</v>
      </c>
      <c r="K4746" s="10">
        <f t="shared" si="73"/>
        <v>25500</v>
      </c>
      <c r="L4746" s="7" t="s">
        <v>7005</v>
      </c>
      <c r="M4746" s="11" t="s">
        <v>19</v>
      </c>
      <c r="N4746" s="11" t="s">
        <v>26</v>
      </c>
      <c r="O4746" s="12" t="s">
        <v>20</v>
      </c>
    </row>
    <row r="4747" spans="1:15" x14ac:dyDescent="0.25">
      <c r="A4747" s="7">
        <v>4723</v>
      </c>
      <c r="B4747" s="7">
        <v>2306001556</v>
      </c>
      <c r="C4747" s="7" t="s">
        <v>91</v>
      </c>
      <c r="D4747" s="7" t="s">
        <v>44</v>
      </c>
      <c r="E4747" s="7">
        <v>965120331</v>
      </c>
      <c r="F4747" s="8">
        <v>2220</v>
      </c>
      <c r="G4747" s="9" t="s">
        <v>7007</v>
      </c>
      <c r="H4747" s="7" t="s">
        <v>17</v>
      </c>
      <c r="I4747" s="10">
        <v>6110</v>
      </c>
      <c r="J4747" s="8">
        <v>10</v>
      </c>
      <c r="K4747" s="10">
        <f t="shared" si="73"/>
        <v>61100</v>
      </c>
      <c r="L4747" s="7" t="s">
        <v>7008</v>
      </c>
      <c r="M4747" s="11" t="s">
        <v>19</v>
      </c>
      <c r="N4747" s="11" t="s">
        <v>26</v>
      </c>
      <c r="O4747" s="12" t="s">
        <v>20</v>
      </c>
    </row>
    <row r="4748" spans="1:15" x14ac:dyDescent="0.25">
      <c r="A4748" s="7">
        <v>4724</v>
      </c>
      <c r="B4748" s="7">
        <v>2306001556</v>
      </c>
      <c r="C4748" s="7" t="s">
        <v>91</v>
      </c>
      <c r="D4748" s="7" t="s">
        <v>44</v>
      </c>
      <c r="E4748" s="7">
        <v>965120331</v>
      </c>
      <c r="F4748" s="8">
        <v>2220</v>
      </c>
      <c r="G4748" s="9" t="s">
        <v>7007</v>
      </c>
      <c r="H4748" s="7" t="s">
        <v>17</v>
      </c>
      <c r="I4748" s="10">
        <v>6475</v>
      </c>
      <c r="J4748" s="8">
        <v>5</v>
      </c>
      <c r="K4748" s="10">
        <f t="shared" si="73"/>
        <v>32375</v>
      </c>
      <c r="L4748" s="7" t="s">
        <v>7009</v>
      </c>
      <c r="M4748" s="11" t="s">
        <v>19</v>
      </c>
      <c r="N4748" s="11" t="s">
        <v>26</v>
      </c>
      <c r="O4748" s="12" t="s">
        <v>20</v>
      </c>
    </row>
    <row r="4749" spans="1:15" x14ac:dyDescent="0.25">
      <c r="A4749" s="7">
        <v>4725</v>
      </c>
      <c r="B4749" s="7">
        <v>2306001556</v>
      </c>
      <c r="C4749" s="7" t="s">
        <v>91</v>
      </c>
      <c r="D4749" s="7" t="s">
        <v>44</v>
      </c>
      <c r="E4749" s="7">
        <v>965120345</v>
      </c>
      <c r="F4749" s="8">
        <v>2220</v>
      </c>
      <c r="G4749" s="9" t="s">
        <v>7010</v>
      </c>
      <c r="H4749" s="7" t="s">
        <v>17</v>
      </c>
      <c r="I4749" s="10">
        <v>2800</v>
      </c>
      <c r="J4749" s="8">
        <v>25</v>
      </c>
      <c r="K4749" s="10">
        <f t="shared" si="73"/>
        <v>70000</v>
      </c>
      <c r="L4749" s="7" t="s">
        <v>7011</v>
      </c>
      <c r="M4749" s="11" t="s">
        <v>19</v>
      </c>
      <c r="N4749" s="11" t="s">
        <v>26</v>
      </c>
      <c r="O4749" s="12" t="s">
        <v>20</v>
      </c>
    </row>
    <row r="4750" spans="1:15" x14ac:dyDescent="0.25">
      <c r="A4750" s="7">
        <v>4726</v>
      </c>
      <c r="B4750" s="7">
        <v>2306001556</v>
      </c>
      <c r="C4750" s="7" t="s">
        <v>91</v>
      </c>
      <c r="D4750" s="7" t="s">
        <v>44</v>
      </c>
      <c r="E4750" s="7">
        <v>965120345</v>
      </c>
      <c r="F4750" s="8">
        <v>2220</v>
      </c>
      <c r="G4750" s="9" t="s">
        <v>7010</v>
      </c>
      <c r="H4750" s="7" t="s">
        <v>17</v>
      </c>
      <c r="I4750" s="10">
        <v>2966</v>
      </c>
      <c r="J4750" s="8">
        <v>5</v>
      </c>
      <c r="K4750" s="10">
        <f t="shared" si="73"/>
        <v>14830</v>
      </c>
      <c r="L4750" s="7" t="s">
        <v>7010</v>
      </c>
      <c r="M4750" s="11" t="s">
        <v>19</v>
      </c>
      <c r="N4750" s="11" t="s">
        <v>26</v>
      </c>
      <c r="O4750" s="12" t="s">
        <v>20</v>
      </c>
    </row>
    <row r="4751" spans="1:15" x14ac:dyDescent="0.25">
      <c r="A4751" s="7">
        <v>4727</v>
      </c>
      <c r="B4751" s="7">
        <v>2306001556</v>
      </c>
      <c r="C4751" s="7" t="s">
        <v>91</v>
      </c>
      <c r="D4751" s="7" t="s">
        <v>44</v>
      </c>
      <c r="E4751" s="7">
        <v>965120347</v>
      </c>
      <c r="F4751" s="8">
        <v>2220</v>
      </c>
      <c r="G4751" s="9" t="s">
        <v>7012</v>
      </c>
      <c r="H4751" s="7" t="s">
        <v>17</v>
      </c>
      <c r="I4751" s="10">
        <v>4710</v>
      </c>
      <c r="J4751" s="8">
        <v>25</v>
      </c>
      <c r="K4751" s="10">
        <f t="shared" si="73"/>
        <v>117750</v>
      </c>
      <c r="L4751" s="7" t="s">
        <v>7013</v>
      </c>
      <c r="M4751" s="11" t="s">
        <v>19</v>
      </c>
      <c r="N4751" s="11" t="s">
        <v>26</v>
      </c>
      <c r="O4751" s="12" t="s">
        <v>20</v>
      </c>
    </row>
    <row r="4752" spans="1:15" x14ac:dyDescent="0.25">
      <c r="A4752" s="7">
        <v>4728</v>
      </c>
      <c r="B4752" s="7">
        <v>2306001556</v>
      </c>
      <c r="C4752" s="7" t="s">
        <v>91</v>
      </c>
      <c r="D4752" s="7" t="s">
        <v>44</v>
      </c>
      <c r="E4752" s="7">
        <v>965120347</v>
      </c>
      <c r="F4752" s="8">
        <v>2220</v>
      </c>
      <c r="G4752" s="9" t="s">
        <v>7012</v>
      </c>
      <c r="H4752" s="7" t="s">
        <v>17</v>
      </c>
      <c r="I4752" s="10">
        <v>4991</v>
      </c>
      <c r="J4752" s="8">
        <v>5</v>
      </c>
      <c r="K4752" s="10">
        <f t="shared" si="73"/>
        <v>24955</v>
      </c>
      <c r="L4752" s="7" t="s">
        <v>7012</v>
      </c>
      <c r="M4752" s="11" t="s">
        <v>19</v>
      </c>
      <c r="N4752" s="11" t="s">
        <v>26</v>
      </c>
      <c r="O4752" s="12" t="s">
        <v>20</v>
      </c>
    </row>
    <row r="4753" spans="1:15" x14ac:dyDescent="0.25">
      <c r="A4753" s="7">
        <v>4729</v>
      </c>
      <c r="B4753" s="7">
        <v>2306001556</v>
      </c>
      <c r="C4753" s="7" t="s">
        <v>91</v>
      </c>
      <c r="D4753" s="7" t="s">
        <v>44</v>
      </c>
      <c r="E4753" s="7">
        <v>965120349</v>
      </c>
      <c r="F4753" s="8">
        <v>2220</v>
      </c>
      <c r="G4753" s="9" t="s">
        <v>7014</v>
      </c>
      <c r="H4753" s="7" t="s">
        <v>17</v>
      </c>
      <c r="I4753" s="10">
        <v>10845</v>
      </c>
      <c r="J4753" s="8">
        <v>20</v>
      </c>
      <c r="K4753" s="10">
        <f t="shared" si="73"/>
        <v>216900</v>
      </c>
      <c r="L4753" s="7" t="s">
        <v>7015</v>
      </c>
      <c r="M4753" s="11" t="s">
        <v>19</v>
      </c>
      <c r="N4753" s="11" t="s">
        <v>26</v>
      </c>
      <c r="O4753" s="12" t="s">
        <v>20</v>
      </c>
    </row>
    <row r="4754" spans="1:15" x14ac:dyDescent="0.25">
      <c r="A4754" s="7">
        <v>4730</v>
      </c>
      <c r="B4754" s="7">
        <v>2306001556</v>
      </c>
      <c r="C4754" s="7" t="s">
        <v>91</v>
      </c>
      <c r="D4754" s="7" t="s">
        <v>44</v>
      </c>
      <c r="E4754" s="7">
        <v>965120349</v>
      </c>
      <c r="F4754" s="8">
        <v>2220</v>
      </c>
      <c r="G4754" s="9" t="s">
        <v>7014</v>
      </c>
      <c r="H4754" s="7" t="s">
        <v>17</v>
      </c>
      <c r="I4754" s="10">
        <v>11496</v>
      </c>
      <c r="J4754" s="8">
        <v>5</v>
      </c>
      <c r="K4754" s="10">
        <f t="shared" si="73"/>
        <v>57480</v>
      </c>
      <c r="L4754" s="7" t="s">
        <v>7014</v>
      </c>
      <c r="M4754" s="11" t="s">
        <v>19</v>
      </c>
      <c r="N4754" s="11" t="s">
        <v>26</v>
      </c>
      <c r="O4754" s="12" t="s">
        <v>20</v>
      </c>
    </row>
    <row r="4755" spans="1:15" x14ac:dyDescent="0.25">
      <c r="A4755" s="7">
        <v>4731</v>
      </c>
      <c r="B4755" s="7">
        <v>2306001556</v>
      </c>
      <c r="C4755" s="7" t="s">
        <v>91</v>
      </c>
      <c r="D4755" s="7" t="s">
        <v>44</v>
      </c>
      <c r="E4755" s="7">
        <v>965120350</v>
      </c>
      <c r="F4755" s="8">
        <v>2220</v>
      </c>
      <c r="G4755" s="9" t="s">
        <v>7016</v>
      </c>
      <c r="H4755" s="7" t="s">
        <v>17</v>
      </c>
      <c r="I4755" s="10">
        <v>14085</v>
      </c>
      <c r="J4755" s="8">
        <v>20</v>
      </c>
      <c r="K4755" s="10">
        <f t="shared" si="73"/>
        <v>281700</v>
      </c>
      <c r="L4755" s="7" t="s">
        <v>7017</v>
      </c>
      <c r="M4755" s="11" t="s">
        <v>19</v>
      </c>
      <c r="N4755" s="11" t="s">
        <v>26</v>
      </c>
      <c r="O4755" s="12" t="s">
        <v>20</v>
      </c>
    </row>
    <row r="4756" spans="1:15" x14ac:dyDescent="0.25">
      <c r="A4756" s="7">
        <v>4732</v>
      </c>
      <c r="B4756" s="7">
        <v>2306001556</v>
      </c>
      <c r="C4756" s="7" t="s">
        <v>91</v>
      </c>
      <c r="D4756" s="7" t="s">
        <v>44</v>
      </c>
      <c r="E4756" s="7">
        <v>965120350</v>
      </c>
      <c r="F4756" s="8">
        <v>2220</v>
      </c>
      <c r="G4756" s="9" t="s">
        <v>7016</v>
      </c>
      <c r="H4756" s="7" t="s">
        <v>17</v>
      </c>
      <c r="I4756" s="10">
        <v>14932</v>
      </c>
      <c r="J4756" s="8">
        <v>5</v>
      </c>
      <c r="K4756" s="10">
        <f t="shared" si="73"/>
        <v>74660</v>
      </c>
      <c r="L4756" s="7" t="s">
        <v>7018</v>
      </c>
      <c r="M4756" s="11" t="s">
        <v>19</v>
      </c>
      <c r="N4756" s="11" t="s">
        <v>26</v>
      </c>
      <c r="O4756" s="12" t="s">
        <v>20</v>
      </c>
    </row>
    <row r="4757" spans="1:15" x14ac:dyDescent="0.25">
      <c r="A4757" s="7">
        <v>4733</v>
      </c>
      <c r="B4757" s="7">
        <v>2306001556</v>
      </c>
      <c r="C4757" s="7" t="s">
        <v>91</v>
      </c>
      <c r="D4757" s="7" t="s">
        <v>44</v>
      </c>
      <c r="E4757" s="7">
        <v>965120352</v>
      </c>
      <c r="F4757" s="8">
        <v>2220</v>
      </c>
      <c r="G4757" s="9" t="s">
        <v>7019</v>
      </c>
      <c r="H4757" s="7" t="s">
        <v>17</v>
      </c>
      <c r="I4757" s="10">
        <v>33480</v>
      </c>
      <c r="J4757" s="8">
        <v>5</v>
      </c>
      <c r="K4757" s="10">
        <f t="shared" si="73"/>
        <v>167400</v>
      </c>
      <c r="L4757" s="7" t="s">
        <v>7020</v>
      </c>
      <c r="M4757" s="11" t="s">
        <v>19</v>
      </c>
      <c r="N4757" s="11" t="s">
        <v>26</v>
      </c>
      <c r="O4757" s="12" t="s">
        <v>20</v>
      </c>
    </row>
    <row r="4758" spans="1:15" x14ac:dyDescent="0.25">
      <c r="A4758" s="7">
        <v>4734</v>
      </c>
      <c r="B4758" s="7">
        <v>2306001556</v>
      </c>
      <c r="C4758" s="7" t="s">
        <v>91</v>
      </c>
      <c r="D4758" s="7" t="s">
        <v>44</v>
      </c>
      <c r="E4758" s="7">
        <v>965120353</v>
      </c>
      <c r="F4758" s="8">
        <v>2220</v>
      </c>
      <c r="G4758" s="9" t="s">
        <v>7021</v>
      </c>
      <c r="H4758" s="7" t="s">
        <v>17</v>
      </c>
      <c r="I4758" s="10">
        <v>57685</v>
      </c>
      <c r="J4758" s="8">
        <v>5</v>
      </c>
      <c r="K4758" s="10">
        <f t="shared" si="73"/>
        <v>288425</v>
      </c>
      <c r="L4758" s="7" t="s">
        <v>7022</v>
      </c>
      <c r="M4758" s="11" t="s">
        <v>19</v>
      </c>
      <c r="N4758" s="11" t="s">
        <v>26</v>
      </c>
      <c r="O4758" s="12" t="s">
        <v>20</v>
      </c>
    </row>
    <row r="4759" spans="1:15" x14ac:dyDescent="0.25">
      <c r="A4759" s="7">
        <v>4735</v>
      </c>
      <c r="B4759" s="7">
        <v>2306001556</v>
      </c>
      <c r="C4759" s="7" t="s">
        <v>91</v>
      </c>
      <c r="D4759" s="7" t="s">
        <v>44</v>
      </c>
      <c r="E4759" s="7">
        <v>965120353</v>
      </c>
      <c r="F4759" s="8">
        <v>2220</v>
      </c>
      <c r="G4759" s="9" t="s">
        <v>7021</v>
      </c>
      <c r="H4759" s="7" t="s">
        <v>17</v>
      </c>
      <c r="I4759" s="10">
        <v>47813</v>
      </c>
      <c r="J4759" s="8">
        <v>5</v>
      </c>
      <c r="K4759" s="10">
        <f t="shared" si="73"/>
        <v>239065</v>
      </c>
      <c r="L4759" s="7" t="s">
        <v>7021</v>
      </c>
      <c r="M4759" s="11" t="s">
        <v>19</v>
      </c>
      <c r="N4759" s="11" t="s">
        <v>26</v>
      </c>
      <c r="O4759" s="12" t="s">
        <v>20</v>
      </c>
    </row>
    <row r="4760" spans="1:15" x14ac:dyDescent="0.25">
      <c r="A4760" s="7">
        <v>4736</v>
      </c>
      <c r="B4760" s="7">
        <v>2306001556</v>
      </c>
      <c r="C4760" s="7" t="s">
        <v>91</v>
      </c>
      <c r="D4760" s="7" t="s">
        <v>44</v>
      </c>
      <c r="E4760" s="7">
        <v>965120360</v>
      </c>
      <c r="F4760" s="8">
        <v>2220</v>
      </c>
      <c r="G4760" s="9" t="s">
        <v>7023</v>
      </c>
      <c r="H4760" s="7" t="s">
        <v>17</v>
      </c>
      <c r="I4760" s="10">
        <v>6825</v>
      </c>
      <c r="J4760" s="8">
        <v>150</v>
      </c>
      <c r="K4760" s="10">
        <f t="shared" si="73"/>
        <v>1023750</v>
      </c>
      <c r="L4760" s="7" t="s">
        <v>7024</v>
      </c>
      <c r="M4760" s="11" t="s">
        <v>19</v>
      </c>
      <c r="N4760" s="11" t="s">
        <v>26</v>
      </c>
      <c r="O4760" s="12" t="s">
        <v>20</v>
      </c>
    </row>
    <row r="4761" spans="1:15" x14ac:dyDescent="0.25">
      <c r="A4761" s="7">
        <v>4737</v>
      </c>
      <c r="B4761" s="7">
        <v>2306001556</v>
      </c>
      <c r="C4761" s="7" t="s">
        <v>91</v>
      </c>
      <c r="D4761" s="7" t="s">
        <v>44</v>
      </c>
      <c r="E4761" s="7">
        <v>965120360</v>
      </c>
      <c r="F4761" s="8">
        <v>2220</v>
      </c>
      <c r="G4761" s="9" t="s">
        <v>7023</v>
      </c>
      <c r="H4761" s="7" t="s">
        <v>17</v>
      </c>
      <c r="I4761" s="10">
        <v>7230</v>
      </c>
      <c r="J4761" s="8">
        <v>36</v>
      </c>
      <c r="K4761" s="10">
        <f t="shared" ref="K4761:K4824" si="74">+I4761*J4761</f>
        <v>260280</v>
      </c>
      <c r="L4761" s="7" t="s">
        <v>7025</v>
      </c>
      <c r="M4761" s="11" t="s">
        <v>19</v>
      </c>
      <c r="N4761" s="11" t="s">
        <v>26</v>
      </c>
      <c r="O4761" s="12" t="s">
        <v>20</v>
      </c>
    </row>
    <row r="4762" spans="1:15" x14ac:dyDescent="0.25">
      <c r="A4762" s="7">
        <v>4738</v>
      </c>
      <c r="B4762" s="7">
        <v>2306001556</v>
      </c>
      <c r="C4762" s="7" t="s">
        <v>91</v>
      </c>
      <c r="D4762" s="7" t="s">
        <v>44</v>
      </c>
      <c r="E4762" s="7">
        <v>965120362</v>
      </c>
      <c r="F4762" s="8">
        <v>2220</v>
      </c>
      <c r="G4762" s="9" t="s">
        <v>7026</v>
      </c>
      <c r="H4762" s="7" t="s">
        <v>17</v>
      </c>
      <c r="I4762" s="10">
        <v>11455</v>
      </c>
      <c r="J4762" s="8">
        <v>120</v>
      </c>
      <c r="K4762" s="10">
        <f t="shared" si="74"/>
        <v>1374600</v>
      </c>
      <c r="L4762" s="7" t="s">
        <v>7027</v>
      </c>
      <c r="M4762" s="11" t="s">
        <v>19</v>
      </c>
      <c r="N4762" s="11" t="s">
        <v>26</v>
      </c>
      <c r="O4762" s="12" t="s">
        <v>20</v>
      </c>
    </row>
    <row r="4763" spans="1:15" x14ac:dyDescent="0.25">
      <c r="A4763" s="7">
        <v>4739</v>
      </c>
      <c r="B4763" s="7">
        <v>2306001556</v>
      </c>
      <c r="C4763" s="7" t="s">
        <v>91</v>
      </c>
      <c r="D4763" s="7" t="s">
        <v>44</v>
      </c>
      <c r="E4763" s="7">
        <v>965120362</v>
      </c>
      <c r="F4763" s="8">
        <v>2220</v>
      </c>
      <c r="G4763" s="9" t="s">
        <v>7026</v>
      </c>
      <c r="H4763" s="7" t="s">
        <v>17</v>
      </c>
      <c r="I4763" s="10">
        <v>18309</v>
      </c>
      <c r="J4763" s="8">
        <v>24</v>
      </c>
      <c r="K4763" s="10">
        <f t="shared" si="74"/>
        <v>439416</v>
      </c>
      <c r="L4763" s="7" t="s">
        <v>7026</v>
      </c>
      <c r="M4763" s="11" t="s">
        <v>19</v>
      </c>
      <c r="N4763" s="11" t="s">
        <v>26</v>
      </c>
      <c r="O4763" s="12" t="s">
        <v>20</v>
      </c>
    </row>
    <row r="4764" spans="1:15" x14ac:dyDescent="0.25">
      <c r="A4764" s="7">
        <v>4740</v>
      </c>
      <c r="B4764" s="7">
        <v>2306001556</v>
      </c>
      <c r="C4764" s="7" t="s">
        <v>91</v>
      </c>
      <c r="D4764" s="7" t="s">
        <v>44</v>
      </c>
      <c r="E4764" s="7">
        <v>965120364</v>
      </c>
      <c r="F4764" s="8">
        <v>2220</v>
      </c>
      <c r="G4764" s="9" t="s">
        <v>7028</v>
      </c>
      <c r="H4764" s="7" t="s">
        <v>17</v>
      </c>
      <c r="I4764" s="10">
        <v>23560</v>
      </c>
      <c r="J4764" s="8">
        <v>100</v>
      </c>
      <c r="K4764" s="10">
        <f t="shared" si="74"/>
        <v>2356000</v>
      </c>
      <c r="L4764" s="7" t="s">
        <v>7029</v>
      </c>
      <c r="M4764" s="11" t="s">
        <v>19</v>
      </c>
      <c r="N4764" s="11" t="s">
        <v>26</v>
      </c>
      <c r="O4764" s="12" t="s">
        <v>20</v>
      </c>
    </row>
    <row r="4765" spans="1:15" x14ac:dyDescent="0.25">
      <c r="A4765" s="7">
        <v>4741</v>
      </c>
      <c r="B4765" s="7">
        <v>2306001556</v>
      </c>
      <c r="C4765" s="7" t="s">
        <v>91</v>
      </c>
      <c r="D4765" s="7" t="s">
        <v>44</v>
      </c>
      <c r="E4765" s="7">
        <v>965120364</v>
      </c>
      <c r="F4765" s="8">
        <v>2220</v>
      </c>
      <c r="G4765" s="9" t="s">
        <v>7028</v>
      </c>
      <c r="H4765" s="7" t="s">
        <v>17</v>
      </c>
      <c r="I4765" s="10">
        <v>18970</v>
      </c>
      <c r="J4765" s="8">
        <v>24</v>
      </c>
      <c r="K4765" s="10">
        <f t="shared" si="74"/>
        <v>455280</v>
      </c>
      <c r="L4765" s="7" t="s">
        <v>7028</v>
      </c>
      <c r="M4765" s="11" t="s">
        <v>19</v>
      </c>
      <c r="N4765" s="11" t="s">
        <v>26</v>
      </c>
      <c r="O4765" s="12" t="s">
        <v>20</v>
      </c>
    </row>
    <row r="4766" spans="1:15" x14ac:dyDescent="0.25">
      <c r="A4766" s="7">
        <v>4742</v>
      </c>
      <c r="B4766" s="7">
        <v>2306001556</v>
      </c>
      <c r="C4766" s="7" t="s">
        <v>91</v>
      </c>
      <c r="D4766" s="7" t="s">
        <v>44</v>
      </c>
      <c r="E4766" s="7">
        <v>965120365</v>
      </c>
      <c r="F4766" s="8">
        <v>2220</v>
      </c>
      <c r="G4766" s="9" t="s">
        <v>7030</v>
      </c>
      <c r="H4766" s="7" t="s">
        <v>17</v>
      </c>
      <c r="I4766" s="10">
        <v>35950</v>
      </c>
      <c r="J4766" s="8">
        <v>60</v>
      </c>
      <c r="K4766" s="10">
        <f t="shared" si="74"/>
        <v>2157000</v>
      </c>
      <c r="L4766" s="7" t="s">
        <v>7031</v>
      </c>
      <c r="M4766" s="11" t="s">
        <v>19</v>
      </c>
      <c r="N4766" s="11" t="s">
        <v>26</v>
      </c>
      <c r="O4766" s="12" t="s">
        <v>20</v>
      </c>
    </row>
    <row r="4767" spans="1:15" x14ac:dyDescent="0.25">
      <c r="A4767" s="7">
        <v>4743</v>
      </c>
      <c r="B4767" s="7">
        <v>2306001556</v>
      </c>
      <c r="C4767" s="7" t="s">
        <v>91</v>
      </c>
      <c r="D4767" s="7" t="s">
        <v>44</v>
      </c>
      <c r="E4767" s="7">
        <v>965120365</v>
      </c>
      <c r="F4767" s="8">
        <v>2220</v>
      </c>
      <c r="G4767" s="9" t="s">
        <v>7030</v>
      </c>
      <c r="H4767" s="7" t="s">
        <v>17</v>
      </c>
      <c r="I4767" s="10">
        <v>24972</v>
      </c>
      <c r="J4767" s="8">
        <v>10</v>
      </c>
      <c r="K4767" s="10">
        <f t="shared" si="74"/>
        <v>249720</v>
      </c>
      <c r="L4767" s="7" t="s">
        <v>7032</v>
      </c>
      <c r="M4767" s="11" t="s">
        <v>19</v>
      </c>
      <c r="N4767" s="11" t="s">
        <v>26</v>
      </c>
      <c r="O4767" s="12" t="s">
        <v>20</v>
      </c>
    </row>
    <row r="4768" spans="1:15" x14ac:dyDescent="0.25">
      <c r="A4768" s="7">
        <v>4744</v>
      </c>
      <c r="B4768" s="7">
        <v>2306001556</v>
      </c>
      <c r="C4768" s="7" t="s">
        <v>91</v>
      </c>
      <c r="D4768" s="7" t="s">
        <v>44</v>
      </c>
      <c r="E4768" s="7">
        <v>965120366</v>
      </c>
      <c r="F4768" s="8">
        <v>2220</v>
      </c>
      <c r="G4768" s="9" t="s">
        <v>7033</v>
      </c>
      <c r="H4768" s="7" t="s">
        <v>17</v>
      </c>
      <c r="I4768" s="10">
        <v>70430</v>
      </c>
      <c r="J4768" s="8">
        <v>36</v>
      </c>
      <c r="K4768" s="10">
        <f t="shared" si="74"/>
        <v>2535480</v>
      </c>
      <c r="L4768" s="7" t="s">
        <v>7034</v>
      </c>
      <c r="M4768" s="11" t="s">
        <v>19</v>
      </c>
      <c r="N4768" s="11" t="s">
        <v>26</v>
      </c>
      <c r="O4768" s="12" t="s">
        <v>20</v>
      </c>
    </row>
    <row r="4769" spans="1:15" x14ac:dyDescent="0.25">
      <c r="A4769" s="7">
        <v>4745</v>
      </c>
      <c r="B4769" s="7">
        <v>2306001556</v>
      </c>
      <c r="C4769" s="7" t="s">
        <v>91</v>
      </c>
      <c r="D4769" s="7" t="s">
        <v>44</v>
      </c>
      <c r="E4769" s="7">
        <v>965120366</v>
      </c>
      <c r="F4769" s="8">
        <v>2220</v>
      </c>
      <c r="G4769" s="9" t="s">
        <v>7033</v>
      </c>
      <c r="H4769" s="7" t="s">
        <v>17</v>
      </c>
      <c r="I4769" s="10">
        <v>49428</v>
      </c>
      <c r="J4769" s="8">
        <v>5</v>
      </c>
      <c r="K4769" s="10">
        <f t="shared" si="74"/>
        <v>247140</v>
      </c>
      <c r="L4769" s="7" t="s">
        <v>7035</v>
      </c>
      <c r="M4769" s="11" t="s">
        <v>19</v>
      </c>
      <c r="N4769" s="11" t="s">
        <v>26</v>
      </c>
      <c r="O4769" s="12" t="s">
        <v>20</v>
      </c>
    </row>
    <row r="4770" spans="1:15" x14ac:dyDescent="0.25">
      <c r="A4770" s="7">
        <v>4746</v>
      </c>
      <c r="B4770" s="7">
        <v>2306001556</v>
      </c>
      <c r="C4770" s="7" t="s">
        <v>91</v>
      </c>
      <c r="D4770" s="7" t="s">
        <v>44</v>
      </c>
      <c r="E4770" s="7">
        <v>965120366</v>
      </c>
      <c r="F4770" s="8">
        <v>2220</v>
      </c>
      <c r="G4770" s="9" t="s">
        <v>7033</v>
      </c>
      <c r="H4770" s="7" t="s">
        <v>17</v>
      </c>
      <c r="I4770" s="10">
        <v>49428</v>
      </c>
      <c r="J4770" s="8">
        <v>5</v>
      </c>
      <c r="K4770" s="10">
        <f t="shared" si="74"/>
        <v>247140</v>
      </c>
      <c r="L4770" s="7" t="s">
        <v>7035</v>
      </c>
      <c r="M4770" s="11" t="s">
        <v>19</v>
      </c>
      <c r="N4770" s="11" t="s">
        <v>26</v>
      </c>
      <c r="O4770" s="12" t="s">
        <v>20</v>
      </c>
    </row>
    <row r="4771" spans="1:15" x14ac:dyDescent="0.25">
      <c r="A4771" s="7">
        <v>4747</v>
      </c>
      <c r="B4771" s="7">
        <v>2306001556</v>
      </c>
      <c r="C4771" s="7" t="s">
        <v>91</v>
      </c>
      <c r="D4771" s="7" t="s">
        <v>44</v>
      </c>
      <c r="E4771" s="7">
        <v>965120367</v>
      </c>
      <c r="F4771" s="8">
        <v>2220</v>
      </c>
      <c r="G4771" s="9" t="s">
        <v>7036</v>
      </c>
      <c r="H4771" s="7" t="s">
        <v>17</v>
      </c>
      <c r="I4771" s="10">
        <v>114885</v>
      </c>
      <c r="J4771" s="8">
        <v>36</v>
      </c>
      <c r="K4771" s="10">
        <f t="shared" si="74"/>
        <v>4135860</v>
      </c>
      <c r="L4771" s="7" t="s">
        <v>7037</v>
      </c>
      <c r="M4771" s="11" t="s">
        <v>19</v>
      </c>
      <c r="N4771" s="11" t="s">
        <v>26</v>
      </c>
      <c r="O4771" s="12" t="s">
        <v>20</v>
      </c>
    </row>
    <row r="4772" spans="1:15" x14ac:dyDescent="0.25">
      <c r="A4772" s="7">
        <v>4748</v>
      </c>
      <c r="B4772" s="7">
        <v>2306001556</v>
      </c>
      <c r="C4772" s="7" t="s">
        <v>91</v>
      </c>
      <c r="D4772" s="7" t="s">
        <v>44</v>
      </c>
      <c r="E4772" s="7">
        <v>965120367</v>
      </c>
      <c r="F4772" s="8">
        <v>2220</v>
      </c>
      <c r="G4772" s="9" t="s">
        <v>7036</v>
      </c>
      <c r="H4772" s="7" t="s">
        <v>17</v>
      </c>
      <c r="I4772" s="10">
        <v>41139</v>
      </c>
      <c r="J4772" s="8">
        <v>5</v>
      </c>
      <c r="K4772" s="10">
        <f t="shared" si="74"/>
        <v>205695</v>
      </c>
      <c r="L4772" s="7" t="s">
        <v>7038</v>
      </c>
      <c r="M4772" s="11" t="s">
        <v>19</v>
      </c>
      <c r="N4772" s="11" t="s">
        <v>26</v>
      </c>
      <c r="O4772" s="12" t="s">
        <v>20</v>
      </c>
    </row>
    <row r="4773" spans="1:15" x14ac:dyDescent="0.25">
      <c r="A4773" s="7">
        <v>4749</v>
      </c>
      <c r="B4773" s="7">
        <v>2306001556</v>
      </c>
      <c r="C4773" s="7" t="s">
        <v>91</v>
      </c>
      <c r="D4773" s="7" t="s">
        <v>44</v>
      </c>
      <c r="E4773" s="7">
        <v>965120373</v>
      </c>
      <c r="F4773" s="8">
        <v>2220</v>
      </c>
      <c r="G4773" s="9" t="s">
        <v>7039</v>
      </c>
      <c r="H4773" s="7" t="s">
        <v>17</v>
      </c>
      <c r="I4773" s="10">
        <v>67633</v>
      </c>
      <c r="J4773" s="8">
        <v>5</v>
      </c>
      <c r="K4773" s="10">
        <f t="shared" si="74"/>
        <v>338165</v>
      </c>
      <c r="L4773" s="7" t="s">
        <v>7040</v>
      </c>
      <c r="M4773" s="11" t="s">
        <v>19</v>
      </c>
      <c r="N4773" s="11" t="s">
        <v>26</v>
      </c>
      <c r="O4773" s="12" t="s">
        <v>20</v>
      </c>
    </row>
    <row r="4774" spans="1:15" x14ac:dyDescent="0.25">
      <c r="A4774" s="7">
        <v>4750</v>
      </c>
      <c r="B4774" s="7" t="s">
        <v>6925</v>
      </c>
      <c r="C4774" s="7" t="s">
        <v>6935</v>
      </c>
      <c r="D4774" s="7" t="s">
        <v>44</v>
      </c>
      <c r="E4774" s="7">
        <v>965120400</v>
      </c>
      <c r="F4774" s="8">
        <v>2220</v>
      </c>
      <c r="G4774" s="9" t="s">
        <v>7041</v>
      </c>
      <c r="H4774" s="7" t="s">
        <v>17</v>
      </c>
      <c r="I4774" s="10">
        <v>145</v>
      </c>
      <c r="J4774" s="8">
        <v>75</v>
      </c>
      <c r="K4774" s="10">
        <f t="shared" si="74"/>
        <v>10875</v>
      </c>
      <c r="L4774" s="7" t="s">
        <v>7042</v>
      </c>
      <c r="M4774" s="11" t="s">
        <v>19</v>
      </c>
      <c r="N4774" s="11" t="s">
        <v>26</v>
      </c>
      <c r="O4774" s="12" t="s">
        <v>20</v>
      </c>
    </row>
    <row r="4775" spans="1:15" x14ac:dyDescent="0.25">
      <c r="A4775" s="7">
        <v>4751</v>
      </c>
      <c r="B4775" s="7">
        <v>2306001556</v>
      </c>
      <c r="C4775" s="7" t="s">
        <v>91</v>
      </c>
      <c r="D4775" s="7" t="s">
        <v>44</v>
      </c>
      <c r="E4775" s="7">
        <v>965120400</v>
      </c>
      <c r="F4775" s="8">
        <v>2220</v>
      </c>
      <c r="G4775" s="9" t="s">
        <v>7041</v>
      </c>
      <c r="H4775" s="7" t="s">
        <v>17</v>
      </c>
      <c r="I4775" s="10">
        <v>152</v>
      </c>
      <c r="J4775" s="8">
        <v>35</v>
      </c>
      <c r="K4775" s="10">
        <f t="shared" si="74"/>
        <v>5320</v>
      </c>
      <c r="L4775" s="7" t="s">
        <v>7043</v>
      </c>
      <c r="M4775" s="11" t="s">
        <v>19</v>
      </c>
      <c r="N4775" s="11" t="s">
        <v>26</v>
      </c>
      <c r="O4775" s="12" t="s">
        <v>20</v>
      </c>
    </row>
    <row r="4776" spans="1:15" x14ac:dyDescent="0.25">
      <c r="A4776" s="7">
        <v>4752</v>
      </c>
      <c r="B4776" s="7" t="s">
        <v>6925</v>
      </c>
      <c r="C4776" s="7" t="s">
        <v>6935</v>
      </c>
      <c r="D4776" s="7" t="s">
        <v>44</v>
      </c>
      <c r="E4776" s="7">
        <v>965120402</v>
      </c>
      <c r="F4776" s="8">
        <v>2220</v>
      </c>
      <c r="G4776" s="9" t="s">
        <v>7044</v>
      </c>
      <c r="H4776" s="7" t="s">
        <v>17</v>
      </c>
      <c r="I4776" s="10">
        <v>685</v>
      </c>
      <c r="J4776" s="8">
        <v>30</v>
      </c>
      <c r="K4776" s="10">
        <f t="shared" si="74"/>
        <v>20550</v>
      </c>
      <c r="L4776" s="7" t="s">
        <v>7045</v>
      </c>
      <c r="M4776" s="11" t="s">
        <v>19</v>
      </c>
      <c r="N4776" s="11" t="s">
        <v>26</v>
      </c>
      <c r="O4776" s="12" t="s">
        <v>20</v>
      </c>
    </row>
    <row r="4777" spans="1:15" x14ac:dyDescent="0.25">
      <c r="A4777" s="7">
        <v>4753</v>
      </c>
      <c r="B4777" s="7">
        <v>2306001556</v>
      </c>
      <c r="C4777" s="7" t="s">
        <v>91</v>
      </c>
      <c r="D4777" s="7" t="s">
        <v>44</v>
      </c>
      <c r="E4777" s="7">
        <v>965120402</v>
      </c>
      <c r="F4777" s="8">
        <v>2220</v>
      </c>
      <c r="G4777" s="9" t="s">
        <v>7044</v>
      </c>
      <c r="H4777" s="7" t="s">
        <v>17</v>
      </c>
      <c r="I4777" s="10">
        <v>726</v>
      </c>
      <c r="J4777" s="8">
        <v>15</v>
      </c>
      <c r="K4777" s="10">
        <f t="shared" si="74"/>
        <v>10890</v>
      </c>
      <c r="L4777" s="7" t="s">
        <v>7044</v>
      </c>
      <c r="M4777" s="11" t="s">
        <v>19</v>
      </c>
      <c r="N4777" s="11" t="s">
        <v>26</v>
      </c>
      <c r="O4777" s="12" t="s">
        <v>20</v>
      </c>
    </row>
    <row r="4778" spans="1:15" x14ac:dyDescent="0.25">
      <c r="A4778" s="7">
        <v>4754</v>
      </c>
      <c r="B4778" s="7">
        <v>2306001556</v>
      </c>
      <c r="C4778" s="7" t="s">
        <v>91</v>
      </c>
      <c r="D4778" s="7" t="s">
        <v>44</v>
      </c>
      <c r="E4778" s="7">
        <v>965120404</v>
      </c>
      <c r="F4778" s="8">
        <v>2220</v>
      </c>
      <c r="G4778" s="9" t="s">
        <v>7046</v>
      </c>
      <c r="H4778" s="7" t="s">
        <v>17</v>
      </c>
      <c r="I4778" s="10">
        <v>865</v>
      </c>
      <c r="J4778" s="8">
        <v>35</v>
      </c>
      <c r="K4778" s="10">
        <f t="shared" si="74"/>
        <v>30275</v>
      </c>
      <c r="L4778" s="7" t="s">
        <v>7047</v>
      </c>
      <c r="M4778" s="11" t="s">
        <v>19</v>
      </c>
      <c r="N4778" s="11" t="s">
        <v>26</v>
      </c>
      <c r="O4778" s="12" t="s">
        <v>20</v>
      </c>
    </row>
    <row r="4779" spans="1:15" x14ac:dyDescent="0.25">
      <c r="A4779" s="7">
        <v>4755</v>
      </c>
      <c r="B4779" s="7">
        <v>2306001556</v>
      </c>
      <c r="C4779" s="7" t="s">
        <v>91</v>
      </c>
      <c r="D4779" s="7" t="s">
        <v>44</v>
      </c>
      <c r="E4779" s="7">
        <v>965120404</v>
      </c>
      <c r="F4779" s="8">
        <v>2220</v>
      </c>
      <c r="G4779" s="9" t="s">
        <v>7046</v>
      </c>
      <c r="H4779" s="7" t="s">
        <v>17</v>
      </c>
      <c r="I4779" s="10">
        <v>918</v>
      </c>
      <c r="J4779" s="8">
        <v>15</v>
      </c>
      <c r="K4779" s="10">
        <f t="shared" si="74"/>
        <v>13770</v>
      </c>
      <c r="L4779" s="7" t="s">
        <v>7048</v>
      </c>
      <c r="M4779" s="11" t="s">
        <v>19</v>
      </c>
      <c r="N4779" s="11" t="s">
        <v>26</v>
      </c>
      <c r="O4779" s="12" t="s">
        <v>20</v>
      </c>
    </row>
    <row r="4780" spans="1:15" x14ac:dyDescent="0.25">
      <c r="A4780" s="7">
        <v>4756</v>
      </c>
      <c r="B4780" s="7">
        <v>2306001556</v>
      </c>
      <c r="C4780" s="7" t="s">
        <v>91</v>
      </c>
      <c r="D4780" s="7" t="s">
        <v>44</v>
      </c>
      <c r="E4780" s="7">
        <v>965120405</v>
      </c>
      <c r="F4780" s="8">
        <v>2220</v>
      </c>
      <c r="G4780" s="9" t="s">
        <v>7049</v>
      </c>
      <c r="H4780" s="7" t="s">
        <v>17</v>
      </c>
      <c r="I4780" s="10">
        <v>1160</v>
      </c>
      <c r="J4780" s="8">
        <v>30</v>
      </c>
      <c r="K4780" s="10">
        <f t="shared" si="74"/>
        <v>34800</v>
      </c>
      <c r="L4780" s="7" t="s">
        <v>7050</v>
      </c>
      <c r="M4780" s="11" t="s">
        <v>19</v>
      </c>
      <c r="N4780" s="11" t="s">
        <v>26</v>
      </c>
      <c r="O4780" s="12" t="s">
        <v>20</v>
      </c>
    </row>
    <row r="4781" spans="1:15" x14ac:dyDescent="0.25">
      <c r="A4781" s="7">
        <v>4757</v>
      </c>
      <c r="B4781" s="7">
        <v>2306001556</v>
      </c>
      <c r="C4781" s="7" t="s">
        <v>91</v>
      </c>
      <c r="D4781" s="7" t="s">
        <v>44</v>
      </c>
      <c r="E4781" s="7">
        <v>965120405</v>
      </c>
      <c r="F4781" s="8">
        <v>2220</v>
      </c>
      <c r="G4781" s="9" t="s">
        <v>7049</v>
      </c>
      <c r="H4781" s="7" t="s">
        <v>17</v>
      </c>
      <c r="I4781" s="10">
        <v>1227</v>
      </c>
      <c r="J4781" s="8">
        <v>10</v>
      </c>
      <c r="K4781" s="10">
        <f t="shared" si="74"/>
        <v>12270</v>
      </c>
      <c r="L4781" s="7" t="s">
        <v>7049</v>
      </c>
      <c r="M4781" s="11" t="s">
        <v>19</v>
      </c>
      <c r="N4781" s="11" t="s">
        <v>26</v>
      </c>
      <c r="O4781" s="12" t="s">
        <v>20</v>
      </c>
    </row>
    <row r="4782" spans="1:15" x14ac:dyDescent="0.25">
      <c r="A4782" s="7">
        <v>4758</v>
      </c>
      <c r="B4782" s="7">
        <v>2306001556</v>
      </c>
      <c r="C4782" s="7" t="s">
        <v>91</v>
      </c>
      <c r="D4782" s="7" t="s">
        <v>44</v>
      </c>
      <c r="E4782" s="7">
        <v>965120407</v>
      </c>
      <c r="F4782" s="8">
        <v>2220</v>
      </c>
      <c r="G4782" s="9" t="s">
        <v>7051</v>
      </c>
      <c r="H4782" s="7" t="s">
        <v>17</v>
      </c>
      <c r="I4782" s="10">
        <v>3810</v>
      </c>
      <c r="J4782" s="8">
        <v>20</v>
      </c>
      <c r="K4782" s="10">
        <f t="shared" si="74"/>
        <v>76200</v>
      </c>
      <c r="L4782" s="7" t="s">
        <v>7052</v>
      </c>
      <c r="M4782" s="11" t="s">
        <v>19</v>
      </c>
      <c r="N4782" s="11" t="s">
        <v>26</v>
      </c>
      <c r="O4782" s="12" t="s">
        <v>20</v>
      </c>
    </row>
    <row r="4783" spans="1:15" x14ac:dyDescent="0.25">
      <c r="A4783" s="7">
        <v>4759</v>
      </c>
      <c r="B4783" s="7">
        <v>2306001556</v>
      </c>
      <c r="C4783" s="7" t="s">
        <v>91</v>
      </c>
      <c r="D4783" s="7" t="s">
        <v>44</v>
      </c>
      <c r="E4783" s="7">
        <v>965120407</v>
      </c>
      <c r="F4783" s="8">
        <v>2220</v>
      </c>
      <c r="G4783" s="9" t="s">
        <v>7051</v>
      </c>
      <c r="H4783" s="7" t="s">
        <v>17</v>
      </c>
      <c r="I4783" s="10">
        <v>4037</v>
      </c>
      <c r="J4783" s="8">
        <v>10</v>
      </c>
      <c r="K4783" s="10">
        <f t="shared" si="74"/>
        <v>40370</v>
      </c>
      <c r="L4783" s="7" t="s">
        <v>7053</v>
      </c>
      <c r="M4783" s="11" t="s">
        <v>19</v>
      </c>
      <c r="N4783" s="11" t="s">
        <v>26</v>
      </c>
      <c r="O4783" s="12" t="s">
        <v>20</v>
      </c>
    </row>
    <row r="4784" spans="1:15" x14ac:dyDescent="0.25">
      <c r="A4784" s="7">
        <v>4760</v>
      </c>
      <c r="B4784" s="7">
        <v>2306001556</v>
      </c>
      <c r="C4784" s="7" t="s">
        <v>91</v>
      </c>
      <c r="D4784" s="7" t="s">
        <v>44</v>
      </c>
      <c r="E4784" s="7">
        <v>965120408</v>
      </c>
      <c r="F4784" s="8">
        <v>2220</v>
      </c>
      <c r="G4784" s="9" t="s">
        <v>7054</v>
      </c>
      <c r="H4784" s="7" t="s">
        <v>17</v>
      </c>
      <c r="I4784" s="10">
        <v>6700</v>
      </c>
      <c r="J4784" s="8">
        <v>5</v>
      </c>
      <c r="K4784" s="10">
        <f t="shared" si="74"/>
        <v>33500</v>
      </c>
      <c r="L4784" s="7" t="s">
        <v>7055</v>
      </c>
      <c r="M4784" s="11" t="s">
        <v>19</v>
      </c>
      <c r="N4784" s="11" t="s">
        <v>26</v>
      </c>
      <c r="O4784" s="12" t="s">
        <v>20</v>
      </c>
    </row>
    <row r="4785" spans="1:15" x14ac:dyDescent="0.25">
      <c r="A4785" s="7">
        <v>4761</v>
      </c>
      <c r="B4785" s="7">
        <v>2306001556</v>
      </c>
      <c r="C4785" s="7" t="s">
        <v>91</v>
      </c>
      <c r="D4785" s="7" t="s">
        <v>44</v>
      </c>
      <c r="E4785" s="7">
        <v>965120408</v>
      </c>
      <c r="F4785" s="8">
        <v>2220</v>
      </c>
      <c r="G4785" s="9" t="s">
        <v>7054</v>
      </c>
      <c r="H4785" s="7" t="s">
        <v>17</v>
      </c>
      <c r="I4785" s="10">
        <v>7101</v>
      </c>
      <c r="J4785" s="8">
        <v>10</v>
      </c>
      <c r="K4785" s="10">
        <f t="shared" si="74"/>
        <v>71010</v>
      </c>
      <c r="L4785" s="7" t="s">
        <v>7054</v>
      </c>
      <c r="M4785" s="11" t="s">
        <v>19</v>
      </c>
      <c r="N4785" s="11" t="s">
        <v>26</v>
      </c>
      <c r="O4785" s="12" t="s">
        <v>20</v>
      </c>
    </row>
    <row r="4786" spans="1:15" x14ac:dyDescent="0.25">
      <c r="A4786" s="7">
        <v>4762</v>
      </c>
      <c r="B4786" s="7">
        <v>2306001556</v>
      </c>
      <c r="C4786" s="7" t="s">
        <v>91</v>
      </c>
      <c r="D4786" s="7" t="s">
        <v>44</v>
      </c>
      <c r="E4786" s="7">
        <v>965120411</v>
      </c>
      <c r="F4786" s="8">
        <v>2220</v>
      </c>
      <c r="G4786" s="9" t="s">
        <v>7056</v>
      </c>
      <c r="H4786" s="7" t="s">
        <v>17</v>
      </c>
      <c r="I4786" s="10">
        <v>690</v>
      </c>
      <c r="J4786" s="8">
        <v>25</v>
      </c>
      <c r="K4786" s="10">
        <f t="shared" si="74"/>
        <v>17250</v>
      </c>
      <c r="L4786" s="7" t="s">
        <v>7057</v>
      </c>
      <c r="M4786" s="11" t="s">
        <v>19</v>
      </c>
      <c r="N4786" s="11" t="s">
        <v>26</v>
      </c>
      <c r="O4786" s="12" t="s">
        <v>20</v>
      </c>
    </row>
    <row r="4787" spans="1:15" x14ac:dyDescent="0.25">
      <c r="A4787" s="7">
        <v>4763</v>
      </c>
      <c r="B4787" s="7">
        <v>2306001556</v>
      </c>
      <c r="C4787" s="7" t="s">
        <v>91</v>
      </c>
      <c r="D4787" s="7" t="s">
        <v>44</v>
      </c>
      <c r="E4787" s="7">
        <v>965120411</v>
      </c>
      <c r="F4787" s="8">
        <v>2220</v>
      </c>
      <c r="G4787" s="9" t="s">
        <v>7056</v>
      </c>
      <c r="H4787" s="7" t="s">
        <v>17</v>
      </c>
      <c r="I4787" s="10">
        <v>731</v>
      </c>
      <c r="J4787" s="8">
        <v>20</v>
      </c>
      <c r="K4787" s="10">
        <f t="shared" si="74"/>
        <v>14620</v>
      </c>
      <c r="L4787" s="7" t="s">
        <v>7058</v>
      </c>
      <c r="M4787" s="11" t="s">
        <v>19</v>
      </c>
      <c r="N4787" s="11" t="s">
        <v>26</v>
      </c>
      <c r="O4787" s="12" t="s">
        <v>20</v>
      </c>
    </row>
    <row r="4788" spans="1:15" x14ac:dyDescent="0.25">
      <c r="A4788" s="7">
        <v>4764</v>
      </c>
      <c r="B4788" s="7">
        <v>2306001556</v>
      </c>
      <c r="C4788" s="7" t="s">
        <v>91</v>
      </c>
      <c r="D4788" s="7" t="s">
        <v>44</v>
      </c>
      <c r="E4788" s="7">
        <v>965120413</v>
      </c>
      <c r="F4788" s="8">
        <v>2220</v>
      </c>
      <c r="G4788" s="9" t="s">
        <v>7059</v>
      </c>
      <c r="H4788" s="7" t="s">
        <v>17</v>
      </c>
      <c r="I4788" s="10">
        <v>1330</v>
      </c>
      <c r="J4788" s="8">
        <v>25</v>
      </c>
      <c r="K4788" s="10">
        <f t="shared" si="74"/>
        <v>33250</v>
      </c>
      <c r="L4788" s="7" t="s">
        <v>7060</v>
      </c>
      <c r="M4788" s="11" t="s">
        <v>19</v>
      </c>
      <c r="N4788" s="11" t="s">
        <v>26</v>
      </c>
      <c r="O4788" s="12" t="s">
        <v>20</v>
      </c>
    </row>
    <row r="4789" spans="1:15" x14ac:dyDescent="0.25">
      <c r="A4789" s="7">
        <v>4765</v>
      </c>
      <c r="B4789" s="7">
        <v>2306001556</v>
      </c>
      <c r="C4789" s="7" t="s">
        <v>91</v>
      </c>
      <c r="D4789" s="7" t="s">
        <v>44</v>
      </c>
      <c r="E4789" s="7">
        <v>965120413</v>
      </c>
      <c r="F4789" s="8">
        <v>2220</v>
      </c>
      <c r="G4789" s="9" t="s">
        <v>7059</v>
      </c>
      <c r="H4789" s="7" t="s">
        <v>17</v>
      </c>
      <c r="I4789" s="10">
        <v>1404</v>
      </c>
      <c r="J4789" s="8">
        <v>15</v>
      </c>
      <c r="K4789" s="10">
        <f t="shared" si="74"/>
        <v>21060</v>
      </c>
      <c r="L4789" s="7" t="s">
        <v>7059</v>
      </c>
      <c r="M4789" s="11" t="s">
        <v>19</v>
      </c>
      <c r="N4789" s="11" t="s">
        <v>26</v>
      </c>
      <c r="O4789" s="12" t="s">
        <v>20</v>
      </c>
    </row>
    <row r="4790" spans="1:15" x14ac:dyDescent="0.25">
      <c r="A4790" s="7">
        <v>4766</v>
      </c>
      <c r="B4790" s="7"/>
      <c r="C4790" s="7"/>
      <c r="D4790" s="7" t="s">
        <v>44</v>
      </c>
      <c r="E4790" s="7">
        <v>965120415</v>
      </c>
      <c r="F4790" s="8">
        <v>2220</v>
      </c>
      <c r="G4790" s="9" t="s">
        <v>7061</v>
      </c>
      <c r="H4790" s="7" t="s">
        <v>17</v>
      </c>
      <c r="I4790" s="10">
        <v>12590</v>
      </c>
      <c r="J4790" s="8">
        <v>10</v>
      </c>
      <c r="K4790" s="10">
        <f t="shared" si="74"/>
        <v>125900</v>
      </c>
      <c r="L4790" s="7" t="s">
        <v>7062</v>
      </c>
      <c r="M4790" s="11" t="s">
        <v>19</v>
      </c>
      <c r="N4790" s="11"/>
      <c r="O4790" s="12" t="s">
        <v>20</v>
      </c>
    </row>
    <row r="4791" spans="1:15" x14ac:dyDescent="0.25">
      <c r="A4791" s="7">
        <v>4767</v>
      </c>
      <c r="B4791" s="7"/>
      <c r="C4791" s="7"/>
      <c r="D4791" s="7" t="s">
        <v>44</v>
      </c>
      <c r="E4791" s="7">
        <v>965120416</v>
      </c>
      <c r="F4791" s="8">
        <v>2220</v>
      </c>
      <c r="G4791" s="9" t="s">
        <v>7063</v>
      </c>
      <c r="H4791" s="7" t="s">
        <v>17</v>
      </c>
      <c r="I4791" s="10">
        <v>2780</v>
      </c>
      <c r="J4791" s="8">
        <v>10</v>
      </c>
      <c r="K4791" s="10">
        <f t="shared" si="74"/>
        <v>27800</v>
      </c>
      <c r="L4791" s="7" t="s">
        <v>7064</v>
      </c>
      <c r="M4791" s="11" t="s">
        <v>19</v>
      </c>
      <c r="N4791" s="11"/>
      <c r="O4791" s="12" t="s">
        <v>20</v>
      </c>
    </row>
    <row r="4792" spans="1:15" x14ac:dyDescent="0.25">
      <c r="A4792" s="7">
        <v>4768</v>
      </c>
      <c r="B4792" s="7"/>
      <c r="C4792" s="7"/>
      <c r="D4792" s="7" t="s">
        <v>44</v>
      </c>
      <c r="E4792" s="7">
        <v>965120418</v>
      </c>
      <c r="F4792" s="8">
        <v>2220</v>
      </c>
      <c r="G4792" s="9" t="s">
        <v>7065</v>
      </c>
      <c r="H4792" s="7" t="s">
        <v>17</v>
      </c>
      <c r="I4792" s="10">
        <v>8225</v>
      </c>
      <c r="J4792" s="8">
        <v>5</v>
      </c>
      <c r="K4792" s="10">
        <f t="shared" si="74"/>
        <v>41125</v>
      </c>
      <c r="L4792" s="7" t="s">
        <v>7066</v>
      </c>
      <c r="M4792" s="11" t="s">
        <v>19</v>
      </c>
      <c r="N4792" s="11"/>
      <c r="O4792" s="12" t="s">
        <v>20</v>
      </c>
    </row>
    <row r="4793" spans="1:15" x14ac:dyDescent="0.25">
      <c r="A4793" s="7">
        <v>4769</v>
      </c>
      <c r="B4793" s="7"/>
      <c r="C4793" s="7"/>
      <c r="D4793" s="7" t="s">
        <v>44</v>
      </c>
      <c r="E4793" s="7">
        <v>965120419</v>
      </c>
      <c r="F4793" s="8">
        <v>2220</v>
      </c>
      <c r="G4793" s="9" t="s">
        <v>7067</v>
      </c>
      <c r="H4793" s="7" t="s">
        <v>17</v>
      </c>
      <c r="I4793" s="10">
        <v>13630</v>
      </c>
      <c r="J4793" s="8">
        <v>5</v>
      </c>
      <c r="K4793" s="10">
        <f t="shared" si="74"/>
        <v>68150</v>
      </c>
      <c r="L4793" s="7" t="s">
        <v>7068</v>
      </c>
      <c r="M4793" s="11" t="s">
        <v>19</v>
      </c>
      <c r="N4793" s="11"/>
      <c r="O4793" s="12" t="s">
        <v>20</v>
      </c>
    </row>
    <row r="4794" spans="1:15" x14ac:dyDescent="0.25">
      <c r="A4794" s="7">
        <v>4770</v>
      </c>
      <c r="B4794" s="7">
        <v>2306001556</v>
      </c>
      <c r="C4794" s="7" t="s">
        <v>91</v>
      </c>
      <c r="D4794" s="7" t="s">
        <v>44</v>
      </c>
      <c r="E4794" s="7">
        <v>965120425</v>
      </c>
      <c r="F4794" s="8">
        <v>2220</v>
      </c>
      <c r="G4794" s="9" t="s">
        <v>7069</v>
      </c>
      <c r="H4794" s="7" t="s">
        <v>17</v>
      </c>
      <c r="I4794" s="10">
        <v>79</v>
      </c>
      <c r="J4794" s="8">
        <v>50</v>
      </c>
      <c r="K4794" s="10">
        <f t="shared" si="74"/>
        <v>3950</v>
      </c>
      <c r="L4794" s="7" t="s">
        <v>7070</v>
      </c>
      <c r="M4794" s="11" t="s">
        <v>19</v>
      </c>
      <c r="N4794" s="11" t="s">
        <v>26</v>
      </c>
      <c r="O4794" s="12" t="s">
        <v>20</v>
      </c>
    </row>
    <row r="4795" spans="1:15" x14ac:dyDescent="0.25">
      <c r="A4795" s="7">
        <v>4771</v>
      </c>
      <c r="B4795" s="7">
        <v>2306001556</v>
      </c>
      <c r="C4795" s="7" t="s">
        <v>91</v>
      </c>
      <c r="D4795" s="7" t="s">
        <v>44</v>
      </c>
      <c r="E4795" s="7">
        <v>965120425</v>
      </c>
      <c r="F4795" s="8">
        <v>2220</v>
      </c>
      <c r="G4795" s="9" t="s">
        <v>7069</v>
      </c>
      <c r="H4795" s="7" t="s">
        <v>17</v>
      </c>
      <c r="I4795" s="10">
        <v>231</v>
      </c>
      <c r="J4795" s="8">
        <v>20</v>
      </c>
      <c r="K4795" s="10">
        <f t="shared" si="74"/>
        <v>4620</v>
      </c>
      <c r="L4795" s="7" t="s">
        <v>7069</v>
      </c>
      <c r="M4795" s="11" t="s">
        <v>19</v>
      </c>
      <c r="N4795" s="11" t="s">
        <v>26</v>
      </c>
      <c r="O4795" s="12" t="s">
        <v>20</v>
      </c>
    </row>
    <row r="4796" spans="1:15" x14ac:dyDescent="0.25">
      <c r="A4796" s="7">
        <v>4772</v>
      </c>
      <c r="B4796" s="7">
        <v>2306001556</v>
      </c>
      <c r="C4796" s="7" t="s">
        <v>91</v>
      </c>
      <c r="D4796" s="7" t="s">
        <v>44</v>
      </c>
      <c r="E4796" s="7">
        <v>965120427</v>
      </c>
      <c r="F4796" s="8">
        <v>2220</v>
      </c>
      <c r="G4796" s="9" t="s">
        <v>7071</v>
      </c>
      <c r="H4796" s="7" t="s">
        <v>17</v>
      </c>
      <c r="I4796" s="10">
        <v>1250</v>
      </c>
      <c r="J4796" s="8">
        <v>25</v>
      </c>
      <c r="K4796" s="10">
        <f t="shared" si="74"/>
        <v>31250</v>
      </c>
      <c r="L4796" s="7" t="s">
        <v>7072</v>
      </c>
      <c r="M4796" s="11" t="s">
        <v>19</v>
      </c>
      <c r="N4796" s="11" t="s">
        <v>26</v>
      </c>
      <c r="O4796" s="12" t="s">
        <v>20</v>
      </c>
    </row>
    <row r="4797" spans="1:15" x14ac:dyDescent="0.25">
      <c r="A4797" s="7">
        <v>4773</v>
      </c>
      <c r="B4797" s="7">
        <v>2306001556</v>
      </c>
      <c r="C4797" s="7" t="s">
        <v>91</v>
      </c>
      <c r="D4797" s="7" t="s">
        <v>44</v>
      </c>
      <c r="E4797" s="7">
        <v>965120427</v>
      </c>
      <c r="F4797" s="8">
        <v>2220</v>
      </c>
      <c r="G4797" s="9" t="s">
        <v>7071</v>
      </c>
      <c r="H4797" s="7" t="s">
        <v>17</v>
      </c>
      <c r="I4797" s="10">
        <v>1321</v>
      </c>
      <c r="J4797" s="8">
        <v>15</v>
      </c>
      <c r="K4797" s="10">
        <f t="shared" si="74"/>
        <v>19815</v>
      </c>
      <c r="L4797" s="7" t="s">
        <v>7073</v>
      </c>
      <c r="M4797" s="11" t="s">
        <v>19</v>
      </c>
      <c r="N4797" s="11" t="s">
        <v>26</v>
      </c>
      <c r="O4797" s="12" t="s">
        <v>20</v>
      </c>
    </row>
    <row r="4798" spans="1:15" x14ac:dyDescent="0.25">
      <c r="A4798" s="7">
        <v>4774</v>
      </c>
      <c r="B4798" s="7">
        <v>2306001556</v>
      </c>
      <c r="C4798" s="7" t="s">
        <v>91</v>
      </c>
      <c r="D4798" s="7" t="s">
        <v>44</v>
      </c>
      <c r="E4798" s="7">
        <v>965120429</v>
      </c>
      <c r="F4798" s="8">
        <v>2220</v>
      </c>
      <c r="G4798" s="9" t="s">
        <v>7074</v>
      </c>
      <c r="H4798" s="7" t="s">
        <v>17</v>
      </c>
      <c r="I4798" s="10">
        <v>1910</v>
      </c>
      <c r="J4798" s="8">
        <v>20</v>
      </c>
      <c r="K4798" s="10">
        <f t="shared" si="74"/>
        <v>38200</v>
      </c>
      <c r="L4798" s="7" t="s">
        <v>7075</v>
      </c>
      <c r="M4798" s="11" t="s">
        <v>19</v>
      </c>
      <c r="N4798" s="11" t="s">
        <v>26</v>
      </c>
      <c r="O4798" s="12" t="s">
        <v>20</v>
      </c>
    </row>
    <row r="4799" spans="1:15" x14ac:dyDescent="0.25">
      <c r="A4799" s="7">
        <v>4775</v>
      </c>
      <c r="B4799" s="7">
        <v>2306001556</v>
      </c>
      <c r="C4799" s="7" t="s">
        <v>91</v>
      </c>
      <c r="D4799" s="7" t="s">
        <v>44</v>
      </c>
      <c r="E4799" s="7">
        <v>965120429</v>
      </c>
      <c r="F4799" s="8">
        <v>2220</v>
      </c>
      <c r="G4799" s="9" t="s">
        <v>7074</v>
      </c>
      <c r="H4799" s="7" t="s">
        <v>17</v>
      </c>
      <c r="I4799" s="10">
        <v>2021</v>
      </c>
      <c r="J4799" s="8">
        <v>15</v>
      </c>
      <c r="K4799" s="10">
        <f t="shared" si="74"/>
        <v>30315</v>
      </c>
      <c r="L4799" s="7" t="s">
        <v>7076</v>
      </c>
      <c r="M4799" s="11" t="s">
        <v>19</v>
      </c>
      <c r="N4799" s="11" t="s">
        <v>26</v>
      </c>
      <c r="O4799" s="12" t="s">
        <v>20</v>
      </c>
    </row>
    <row r="4800" spans="1:15" x14ac:dyDescent="0.25">
      <c r="A4800" s="7">
        <v>4776</v>
      </c>
      <c r="B4800" s="7">
        <v>2306001556</v>
      </c>
      <c r="C4800" s="7" t="s">
        <v>91</v>
      </c>
      <c r="D4800" s="7" t="s">
        <v>44</v>
      </c>
      <c r="E4800" s="7">
        <v>965120430</v>
      </c>
      <c r="F4800" s="8">
        <v>2220</v>
      </c>
      <c r="G4800" s="9" t="s">
        <v>7077</v>
      </c>
      <c r="H4800" s="7" t="s">
        <v>17</v>
      </c>
      <c r="I4800" s="10">
        <v>2460</v>
      </c>
      <c r="J4800" s="8">
        <v>10</v>
      </c>
      <c r="K4800" s="10">
        <f t="shared" si="74"/>
        <v>24600</v>
      </c>
      <c r="L4800" s="7" t="s">
        <v>7078</v>
      </c>
      <c r="M4800" s="11" t="s">
        <v>19</v>
      </c>
      <c r="N4800" s="11" t="s">
        <v>26</v>
      </c>
      <c r="O4800" s="12" t="s">
        <v>20</v>
      </c>
    </row>
    <row r="4801" spans="1:15" x14ac:dyDescent="0.25">
      <c r="A4801" s="7">
        <v>4777</v>
      </c>
      <c r="B4801" s="7">
        <v>2306001556</v>
      </c>
      <c r="C4801" s="7" t="s">
        <v>91</v>
      </c>
      <c r="D4801" s="7" t="s">
        <v>44</v>
      </c>
      <c r="E4801" s="7">
        <v>965120430</v>
      </c>
      <c r="F4801" s="8">
        <v>2220</v>
      </c>
      <c r="G4801" s="9" t="s">
        <v>7077</v>
      </c>
      <c r="H4801" s="7" t="s">
        <v>17</v>
      </c>
      <c r="I4801" s="10">
        <v>2604</v>
      </c>
      <c r="J4801" s="8">
        <v>10</v>
      </c>
      <c r="K4801" s="10">
        <f t="shared" si="74"/>
        <v>26040</v>
      </c>
      <c r="L4801" s="7" t="s">
        <v>7077</v>
      </c>
      <c r="M4801" s="11" t="s">
        <v>19</v>
      </c>
      <c r="N4801" s="11" t="s">
        <v>26</v>
      </c>
      <c r="O4801" s="12" t="s">
        <v>20</v>
      </c>
    </row>
    <row r="4802" spans="1:15" x14ac:dyDescent="0.25">
      <c r="A4802" s="7">
        <v>4778</v>
      </c>
      <c r="B4802" s="7"/>
      <c r="C4802" s="7"/>
      <c r="D4802" s="7" t="s">
        <v>44</v>
      </c>
      <c r="E4802" s="7">
        <v>965120432</v>
      </c>
      <c r="F4802" s="8">
        <v>2220</v>
      </c>
      <c r="G4802" s="9" t="s">
        <v>7079</v>
      </c>
      <c r="H4802" s="7" t="s">
        <v>17</v>
      </c>
      <c r="I4802" s="10">
        <v>5295</v>
      </c>
      <c r="J4802" s="8">
        <v>5</v>
      </c>
      <c r="K4802" s="10">
        <f t="shared" si="74"/>
        <v>26475</v>
      </c>
      <c r="L4802" s="7" t="s">
        <v>7080</v>
      </c>
      <c r="M4802" s="11" t="s">
        <v>19</v>
      </c>
      <c r="N4802" s="11"/>
      <c r="O4802" s="12" t="s">
        <v>20</v>
      </c>
    </row>
    <row r="4803" spans="1:15" x14ac:dyDescent="0.25">
      <c r="A4803" s="7">
        <v>4779</v>
      </c>
      <c r="B4803" s="7"/>
      <c r="C4803" s="7"/>
      <c r="D4803" s="7" t="s">
        <v>44</v>
      </c>
      <c r="E4803" s="7">
        <v>965120433</v>
      </c>
      <c r="F4803" s="8">
        <v>2220</v>
      </c>
      <c r="G4803" s="9" t="s">
        <v>7081</v>
      </c>
      <c r="H4803" s="7" t="s">
        <v>17</v>
      </c>
      <c r="I4803" s="10">
        <v>5660</v>
      </c>
      <c r="J4803" s="8">
        <v>5</v>
      </c>
      <c r="K4803" s="10">
        <f t="shared" si="74"/>
        <v>28300</v>
      </c>
      <c r="L4803" s="7" t="s">
        <v>7082</v>
      </c>
      <c r="M4803" s="11" t="s">
        <v>19</v>
      </c>
      <c r="N4803" s="11"/>
      <c r="O4803" s="12" t="s">
        <v>20</v>
      </c>
    </row>
    <row r="4804" spans="1:15" x14ac:dyDescent="0.25">
      <c r="A4804" s="7">
        <v>4780</v>
      </c>
      <c r="B4804" s="7">
        <v>2306001556</v>
      </c>
      <c r="C4804" s="7" t="s">
        <v>91</v>
      </c>
      <c r="D4804" s="7" t="s">
        <v>44</v>
      </c>
      <c r="E4804" s="7">
        <v>965120450</v>
      </c>
      <c r="F4804" s="8">
        <v>2220</v>
      </c>
      <c r="G4804" s="9" t="s">
        <v>7083</v>
      </c>
      <c r="H4804" s="7" t="s">
        <v>17</v>
      </c>
      <c r="I4804" s="10">
        <v>436.91</v>
      </c>
      <c r="J4804" s="8">
        <v>100</v>
      </c>
      <c r="K4804" s="10">
        <f t="shared" si="74"/>
        <v>43691</v>
      </c>
      <c r="L4804" s="7" t="s">
        <v>7084</v>
      </c>
      <c r="M4804" s="11" t="s">
        <v>19</v>
      </c>
      <c r="N4804" s="11" t="s">
        <v>26</v>
      </c>
      <c r="O4804" s="12" t="s">
        <v>20</v>
      </c>
    </row>
    <row r="4805" spans="1:15" x14ac:dyDescent="0.25">
      <c r="A4805" s="7">
        <v>4781</v>
      </c>
      <c r="B4805" s="7">
        <v>2306001556</v>
      </c>
      <c r="C4805" s="7" t="s">
        <v>91</v>
      </c>
      <c r="D4805" s="7" t="s">
        <v>44</v>
      </c>
      <c r="E4805" s="7">
        <v>965120450</v>
      </c>
      <c r="F4805" s="8">
        <v>2220</v>
      </c>
      <c r="G4805" s="9" t="s">
        <v>7083</v>
      </c>
      <c r="H4805" s="7" t="s">
        <v>17</v>
      </c>
      <c r="I4805" s="10">
        <v>2113</v>
      </c>
      <c r="J4805" s="8">
        <v>25</v>
      </c>
      <c r="K4805" s="10">
        <f t="shared" si="74"/>
        <v>52825</v>
      </c>
      <c r="L4805" s="7" t="s">
        <v>7085</v>
      </c>
      <c r="M4805" s="11" t="s">
        <v>19</v>
      </c>
      <c r="N4805" s="11" t="s">
        <v>26</v>
      </c>
      <c r="O4805" s="12" t="s">
        <v>20</v>
      </c>
    </row>
    <row r="4806" spans="1:15" x14ac:dyDescent="0.25">
      <c r="A4806" s="7">
        <v>4782</v>
      </c>
      <c r="B4806" s="7">
        <v>2306001556</v>
      </c>
      <c r="C4806" s="7" t="s">
        <v>91</v>
      </c>
      <c r="D4806" s="7" t="s">
        <v>44</v>
      </c>
      <c r="E4806" s="7">
        <v>965120452</v>
      </c>
      <c r="F4806" s="8">
        <v>2220</v>
      </c>
      <c r="G4806" s="9" t="s">
        <v>7086</v>
      </c>
      <c r="H4806" s="7" t="s">
        <v>17</v>
      </c>
      <c r="I4806" s="10">
        <v>6875</v>
      </c>
      <c r="J4806" s="8">
        <v>15</v>
      </c>
      <c r="K4806" s="10">
        <f t="shared" si="74"/>
        <v>103125</v>
      </c>
      <c r="L4806" s="7" t="s">
        <v>7087</v>
      </c>
      <c r="M4806" s="11" t="s">
        <v>19</v>
      </c>
      <c r="N4806" s="11" t="s">
        <v>26</v>
      </c>
      <c r="O4806" s="12" t="s">
        <v>20</v>
      </c>
    </row>
    <row r="4807" spans="1:15" x14ac:dyDescent="0.25">
      <c r="A4807" s="7">
        <v>4783</v>
      </c>
      <c r="B4807" s="7">
        <v>2306001556</v>
      </c>
      <c r="C4807" s="7" t="s">
        <v>91</v>
      </c>
      <c r="D4807" s="7" t="s">
        <v>44</v>
      </c>
      <c r="E4807" s="7">
        <v>965120452</v>
      </c>
      <c r="F4807" s="8">
        <v>2220</v>
      </c>
      <c r="G4807" s="9" t="s">
        <v>7086</v>
      </c>
      <c r="H4807" s="7" t="s">
        <v>17</v>
      </c>
      <c r="I4807" s="10">
        <v>10286</v>
      </c>
      <c r="J4807" s="8">
        <v>10</v>
      </c>
      <c r="K4807" s="10">
        <f t="shared" si="74"/>
        <v>102860</v>
      </c>
      <c r="L4807" s="7" t="s">
        <v>7088</v>
      </c>
      <c r="M4807" s="11" t="s">
        <v>19</v>
      </c>
      <c r="N4807" s="11" t="s">
        <v>26</v>
      </c>
      <c r="O4807" s="12" t="s">
        <v>20</v>
      </c>
    </row>
    <row r="4808" spans="1:15" x14ac:dyDescent="0.25">
      <c r="A4808" s="7">
        <v>4784</v>
      </c>
      <c r="B4808" s="7"/>
      <c r="C4808" s="7"/>
      <c r="D4808" s="7" t="s">
        <v>44</v>
      </c>
      <c r="E4808" s="7">
        <v>965120453</v>
      </c>
      <c r="F4808" s="8">
        <v>2220</v>
      </c>
      <c r="G4808" s="9" t="s">
        <v>7089</v>
      </c>
      <c r="H4808" s="7" t="s">
        <v>17</v>
      </c>
      <c r="I4808" s="10">
        <v>8770</v>
      </c>
      <c r="J4808" s="8">
        <v>10</v>
      </c>
      <c r="K4808" s="10">
        <f t="shared" si="74"/>
        <v>87700</v>
      </c>
      <c r="L4808" s="7" t="s">
        <v>7090</v>
      </c>
      <c r="M4808" s="11" t="s">
        <v>19</v>
      </c>
      <c r="N4808" s="11"/>
      <c r="O4808" s="12" t="s">
        <v>20</v>
      </c>
    </row>
    <row r="4809" spans="1:15" x14ac:dyDescent="0.25">
      <c r="A4809" s="7">
        <v>4785</v>
      </c>
      <c r="B4809" s="7">
        <v>2306001556</v>
      </c>
      <c r="C4809" s="7" t="s">
        <v>91</v>
      </c>
      <c r="D4809" s="7" t="s">
        <v>44</v>
      </c>
      <c r="E4809" s="7">
        <v>965120455</v>
      </c>
      <c r="F4809" s="8">
        <v>2220</v>
      </c>
      <c r="G4809" s="9" t="s">
        <v>7091</v>
      </c>
      <c r="H4809" s="7" t="s">
        <v>17</v>
      </c>
      <c r="I4809" s="10">
        <v>624.66999999999996</v>
      </c>
      <c r="J4809" s="8">
        <v>100</v>
      </c>
      <c r="K4809" s="10">
        <f t="shared" si="74"/>
        <v>62466.999999999993</v>
      </c>
      <c r="L4809" s="7" t="s">
        <v>7092</v>
      </c>
      <c r="M4809" s="11" t="s">
        <v>19</v>
      </c>
      <c r="N4809" s="11" t="s">
        <v>26</v>
      </c>
      <c r="O4809" s="12" t="s">
        <v>20</v>
      </c>
    </row>
    <row r="4810" spans="1:15" x14ac:dyDescent="0.25">
      <c r="A4810" s="7">
        <v>4786</v>
      </c>
      <c r="B4810" s="7">
        <v>2306001556</v>
      </c>
      <c r="C4810" s="7" t="s">
        <v>91</v>
      </c>
      <c r="D4810" s="7" t="s">
        <v>44</v>
      </c>
      <c r="E4810" s="7">
        <v>965120455</v>
      </c>
      <c r="F4810" s="8">
        <v>2220</v>
      </c>
      <c r="G4810" s="9" t="s">
        <v>7091</v>
      </c>
      <c r="H4810" s="7" t="s">
        <v>17</v>
      </c>
      <c r="I4810" s="10">
        <v>4154</v>
      </c>
      <c r="J4810" s="8">
        <v>15</v>
      </c>
      <c r="K4810" s="10">
        <f t="shared" si="74"/>
        <v>62310</v>
      </c>
      <c r="L4810" s="7" t="s">
        <v>7093</v>
      </c>
      <c r="M4810" s="11" t="s">
        <v>19</v>
      </c>
      <c r="N4810" s="11" t="s">
        <v>26</v>
      </c>
      <c r="O4810" s="12" t="s">
        <v>20</v>
      </c>
    </row>
    <row r="4811" spans="1:15" x14ac:dyDescent="0.25">
      <c r="A4811" s="7">
        <v>4787</v>
      </c>
      <c r="B4811" s="7">
        <v>2306001556</v>
      </c>
      <c r="C4811" s="7" t="s">
        <v>91</v>
      </c>
      <c r="D4811" s="7" t="s">
        <v>44</v>
      </c>
      <c r="E4811" s="7">
        <v>965120501</v>
      </c>
      <c r="F4811" s="8">
        <v>2220</v>
      </c>
      <c r="G4811" s="9" t="s">
        <v>7094</v>
      </c>
      <c r="H4811" s="7" t="s">
        <v>17</v>
      </c>
      <c r="I4811" s="10">
        <v>4980</v>
      </c>
      <c r="J4811" s="8">
        <v>6</v>
      </c>
      <c r="K4811" s="10">
        <f t="shared" si="74"/>
        <v>29880</v>
      </c>
      <c r="L4811" s="7" t="s">
        <v>7095</v>
      </c>
      <c r="M4811" s="11" t="s">
        <v>19</v>
      </c>
      <c r="N4811" s="11" t="s">
        <v>26</v>
      </c>
      <c r="O4811" s="12" t="s">
        <v>20</v>
      </c>
    </row>
    <row r="4812" spans="1:15" x14ac:dyDescent="0.25">
      <c r="A4812" s="7">
        <v>4788</v>
      </c>
      <c r="B4812" s="7">
        <v>2306001556</v>
      </c>
      <c r="C4812" s="7" t="s">
        <v>91</v>
      </c>
      <c r="D4812" s="7" t="s">
        <v>44</v>
      </c>
      <c r="E4812" s="7">
        <v>965120501</v>
      </c>
      <c r="F4812" s="8">
        <v>2220</v>
      </c>
      <c r="G4812" s="9" t="s">
        <v>7094</v>
      </c>
      <c r="H4812" s="7" t="s">
        <v>17</v>
      </c>
      <c r="I4812" s="10">
        <v>24972</v>
      </c>
      <c r="J4812" s="8">
        <v>5</v>
      </c>
      <c r="K4812" s="10">
        <f t="shared" si="74"/>
        <v>124860</v>
      </c>
      <c r="L4812" s="7" t="s">
        <v>7096</v>
      </c>
      <c r="M4812" s="11" t="s">
        <v>19</v>
      </c>
      <c r="N4812" s="11" t="s">
        <v>26</v>
      </c>
      <c r="O4812" s="12" t="s">
        <v>20</v>
      </c>
    </row>
    <row r="4813" spans="1:15" x14ac:dyDescent="0.25">
      <c r="A4813" s="7">
        <v>4789</v>
      </c>
      <c r="B4813" s="7">
        <v>2306001556</v>
      </c>
      <c r="C4813" s="7" t="s">
        <v>91</v>
      </c>
      <c r="D4813" s="7" t="s">
        <v>44</v>
      </c>
      <c r="E4813" s="7">
        <v>965120502</v>
      </c>
      <c r="F4813" s="8">
        <v>2220</v>
      </c>
      <c r="G4813" s="9" t="s">
        <v>7097</v>
      </c>
      <c r="H4813" s="7" t="s">
        <v>17</v>
      </c>
      <c r="I4813" s="10">
        <v>4765</v>
      </c>
      <c r="J4813" s="8">
        <v>6</v>
      </c>
      <c r="K4813" s="10">
        <f t="shared" si="74"/>
        <v>28590</v>
      </c>
      <c r="L4813" s="7" t="s">
        <v>7098</v>
      </c>
      <c r="M4813" s="11" t="s">
        <v>19</v>
      </c>
      <c r="N4813" s="11" t="s">
        <v>26</v>
      </c>
      <c r="O4813" s="12" t="s">
        <v>20</v>
      </c>
    </row>
    <row r="4814" spans="1:15" x14ac:dyDescent="0.25">
      <c r="A4814" s="7">
        <v>4790</v>
      </c>
      <c r="B4814" s="7">
        <v>2306001556</v>
      </c>
      <c r="C4814" s="7" t="s">
        <v>91</v>
      </c>
      <c r="D4814" s="7" t="s">
        <v>44</v>
      </c>
      <c r="E4814" s="7">
        <v>965120502</v>
      </c>
      <c r="F4814" s="8">
        <v>2220</v>
      </c>
      <c r="G4814" s="9" t="s">
        <v>7097</v>
      </c>
      <c r="H4814" s="7" t="s">
        <v>17</v>
      </c>
      <c r="I4814" s="10">
        <v>32700</v>
      </c>
      <c r="J4814" s="8">
        <v>5</v>
      </c>
      <c r="K4814" s="10">
        <f t="shared" si="74"/>
        <v>163500</v>
      </c>
      <c r="L4814" s="7" t="s">
        <v>7099</v>
      </c>
      <c r="M4814" s="11" t="s">
        <v>19</v>
      </c>
      <c r="N4814" s="11" t="s">
        <v>26</v>
      </c>
      <c r="O4814" s="12" t="s">
        <v>20</v>
      </c>
    </row>
    <row r="4815" spans="1:15" x14ac:dyDescent="0.25">
      <c r="A4815" s="7">
        <v>4791</v>
      </c>
      <c r="B4815" s="7">
        <v>2306001556</v>
      </c>
      <c r="C4815" s="7" t="s">
        <v>91</v>
      </c>
      <c r="D4815" s="7" t="s">
        <v>44</v>
      </c>
      <c r="E4815" s="7">
        <v>965130001</v>
      </c>
      <c r="F4815" s="8">
        <v>2220</v>
      </c>
      <c r="G4815" s="9" t="s">
        <v>7100</v>
      </c>
      <c r="H4815" s="7" t="s">
        <v>17</v>
      </c>
      <c r="I4815" s="10">
        <v>2295</v>
      </c>
      <c r="J4815" s="8">
        <v>15</v>
      </c>
      <c r="K4815" s="10">
        <f t="shared" si="74"/>
        <v>34425</v>
      </c>
      <c r="L4815" s="7" t="s">
        <v>7101</v>
      </c>
      <c r="M4815" s="11" t="s">
        <v>19</v>
      </c>
      <c r="N4815" s="11" t="s">
        <v>26</v>
      </c>
      <c r="O4815" s="12" t="s">
        <v>20</v>
      </c>
    </row>
    <row r="4816" spans="1:15" x14ac:dyDescent="0.25">
      <c r="A4816" s="7">
        <v>4792</v>
      </c>
      <c r="B4816" s="7">
        <v>2306001556</v>
      </c>
      <c r="C4816" s="7" t="s">
        <v>91</v>
      </c>
      <c r="D4816" s="7" t="s">
        <v>44</v>
      </c>
      <c r="E4816" s="7">
        <v>965130001</v>
      </c>
      <c r="F4816" s="8">
        <v>2220</v>
      </c>
      <c r="G4816" s="9" t="s">
        <v>7100</v>
      </c>
      <c r="H4816" s="7" t="s">
        <v>17</v>
      </c>
      <c r="I4816" s="10">
        <v>2405</v>
      </c>
      <c r="J4816" s="8">
        <v>10</v>
      </c>
      <c r="K4816" s="10">
        <f t="shared" si="74"/>
        <v>24050</v>
      </c>
      <c r="L4816" s="7" t="s">
        <v>7100</v>
      </c>
      <c r="M4816" s="11" t="s">
        <v>19</v>
      </c>
      <c r="N4816" s="11" t="s">
        <v>26</v>
      </c>
      <c r="O4816" s="12" t="s">
        <v>20</v>
      </c>
    </row>
    <row r="4817" spans="1:15" x14ac:dyDescent="0.25">
      <c r="A4817" s="7">
        <v>4793</v>
      </c>
      <c r="B4817" s="7">
        <v>2306001556</v>
      </c>
      <c r="C4817" s="7" t="s">
        <v>91</v>
      </c>
      <c r="D4817" s="7" t="s">
        <v>44</v>
      </c>
      <c r="E4817" s="7">
        <v>965130002</v>
      </c>
      <c r="F4817" s="8">
        <v>2220</v>
      </c>
      <c r="G4817" s="9" t="s">
        <v>7102</v>
      </c>
      <c r="H4817" s="7" t="s">
        <v>17</v>
      </c>
      <c r="I4817" s="10">
        <v>5084</v>
      </c>
      <c r="J4817" s="8">
        <v>10</v>
      </c>
      <c r="K4817" s="10">
        <f t="shared" si="74"/>
        <v>50840</v>
      </c>
      <c r="L4817" s="7" t="s">
        <v>7103</v>
      </c>
      <c r="M4817" s="11" t="s">
        <v>19</v>
      </c>
      <c r="N4817" s="11" t="s">
        <v>26</v>
      </c>
      <c r="O4817" s="12" t="s">
        <v>20</v>
      </c>
    </row>
    <row r="4818" spans="1:15" x14ac:dyDescent="0.25">
      <c r="A4818" s="7">
        <v>4794</v>
      </c>
      <c r="B4818" s="7">
        <v>2306001556</v>
      </c>
      <c r="C4818" s="7" t="s">
        <v>91</v>
      </c>
      <c r="D4818" s="7" t="s">
        <v>44</v>
      </c>
      <c r="E4818" s="7">
        <v>965130003</v>
      </c>
      <c r="F4818" s="8">
        <v>2220</v>
      </c>
      <c r="G4818" s="9" t="s">
        <v>7104</v>
      </c>
      <c r="H4818" s="7" t="s">
        <v>17</v>
      </c>
      <c r="I4818" s="10">
        <v>5205</v>
      </c>
      <c r="J4818" s="8">
        <v>15</v>
      </c>
      <c r="K4818" s="10">
        <f t="shared" si="74"/>
        <v>78075</v>
      </c>
      <c r="L4818" s="7" t="s">
        <v>7105</v>
      </c>
      <c r="M4818" s="11" t="s">
        <v>19</v>
      </c>
      <c r="N4818" s="11" t="s">
        <v>26</v>
      </c>
      <c r="O4818" s="12" t="s">
        <v>20</v>
      </c>
    </row>
    <row r="4819" spans="1:15" x14ac:dyDescent="0.25">
      <c r="A4819" s="7">
        <v>4795</v>
      </c>
      <c r="B4819" s="7">
        <v>2306001556</v>
      </c>
      <c r="C4819" s="7" t="s">
        <v>91</v>
      </c>
      <c r="D4819" s="7" t="s">
        <v>44</v>
      </c>
      <c r="E4819" s="7">
        <v>965130003</v>
      </c>
      <c r="F4819" s="8">
        <v>2220</v>
      </c>
      <c r="G4819" s="9" t="s">
        <v>7104</v>
      </c>
      <c r="H4819" s="7" t="s">
        <v>17</v>
      </c>
      <c r="I4819" s="10">
        <v>5300</v>
      </c>
      <c r="J4819" s="8">
        <v>10</v>
      </c>
      <c r="K4819" s="10">
        <f t="shared" si="74"/>
        <v>53000</v>
      </c>
      <c r="L4819" s="7" t="s">
        <v>7104</v>
      </c>
      <c r="M4819" s="11" t="s">
        <v>19</v>
      </c>
      <c r="N4819" s="11" t="s">
        <v>26</v>
      </c>
      <c r="O4819" s="12" t="s">
        <v>20</v>
      </c>
    </row>
    <row r="4820" spans="1:15" x14ac:dyDescent="0.25">
      <c r="A4820" s="7">
        <v>4796</v>
      </c>
      <c r="B4820" s="7">
        <v>2306001556</v>
      </c>
      <c r="C4820" s="7" t="s">
        <v>91</v>
      </c>
      <c r="D4820" s="7" t="s">
        <v>44</v>
      </c>
      <c r="E4820" s="7">
        <v>965130005</v>
      </c>
      <c r="F4820" s="8">
        <v>2220</v>
      </c>
      <c r="G4820" s="9" t="s">
        <v>7106</v>
      </c>
      <c r="H4820" s="7" t="s">
        <v>17</v>
      </c>
      <c r="I4820" s="10">
        <v>15923</v>
      </c>
      <c r="J4820" s="8">
        <v>10</v>
      </c>
      <c r="K4820" s="10">
        <f t="shared" si="74"/>
        <v>159230</v>
      </c>
      <c r="L4820" s="7" t="s">
        <v>7106</v>
      </c>
      <c r="M4820" s="11" t="s">
        <v>19</v>
      </c>
      <c r="N4820" s="11" t="s">
        <v>26</v>
      </c>
      <c r="O4820" s="12" t="s">
        <v>20</v>
      </c>
    </row>
    <row r="4821" spans="1:15" x14ac:dyDescent="0.25">
      <c r="A4821" s="7">
        <v>4797</v>
      </c>
      <c r="B4821" s="7">
        <v>2306001556</v>
      </c>
      <c r="C4821" s="7" t="s">
        <v>91</v>
      </c>
      <c r="D4821" s="7" t="s">
        <v>44</v>
      </c>
      <c r="E4821" s="7">
        <v>965130006</v>
      </c>
      <c r="F4821" s="8">
        <v>2220</v>
      </c>
      <c r="G4821" s="9" t="s">
        <v>7107</v>
      </c>
      <c r="H4821" s="7" t="s">
        <v>17</v>
      </c>
      <c r="I4821" s="10">
        <v>44000</v>
      </c>
      <c r="J4821" s="8">
        <v>5</v>
      </c>
      <c r="K4821" s="10">
        <f t="shared" si="74"/>
        <v>220000</v>
      </c>
      <c r="L4821" s="7" t="s">
        <v>7107</v>
      </c>
      <c r="M4821" s="11" t="s">
        <v>19</v>
      </c>
      <c r="N4821" s="11" t="s">
        <v>26</v>
      </c>
      <c r="O4821" s="12" t="s">
        <v>20</v>
      </c>
    </row>
    <row r="4822" spans="1:15" x14ac:dyDescent="0.25">
      <c r="A4822" s="7">
        <v>4798</v>
      </c>
      <c r="B4822" s="7" t="s">
        <v>6925</v>
      </c>
      <c r="C4822" s="7" t="s">
        <v>6935</v>
      </c>
      <c r="D4822" s="7" t="s">
        <v>44</v>
      </c>
      <c r="E4822" s="7">
        <v>965130007</v>
      </c>
      <c r="F4822" s="8">
        <v>2220</v>
      </c>
      <c r="G4822" s="9" t="s">
        <v>7108</v>
      </c>
      <c r="H4822" s="7" t="s">
        <v>17</v>
      </c>
      <c r="I4822" s="10">
        <v>575</v>
      </c>
      <c r="J4822" s="8">
        <v>25</v>
      </c>
      <c r="K4822" s="10">
        <f t="shared" si="74"/>
        <v>14375</v>
      </c>
      <c r="L4822" s="7" t="s">
        <v>7109</v>
      </c>
      <c r="M4822" s="11" t="s">
        <v>19</v>
      </c>
      <c r="N4822" s="11" t="s">
        <v>26</v>
      </c>
      <c r="O4822" s="12" t="s">
        <v>20</v>
      </c>
    </row>
    <row r="4823" spans="1:15" x14ac:dyDescent="0.25">
      <c r="A4823" s="7">
        <v>4799</v>
      </c>
      <c r="B4823" s="7">
        <v>2306001556</v>
      </c>
      <c r="C4823" s="7" t="s">
        <v>91</v>
      </c>
      <c r="D4823" s="7" t="s">
        <v>44</v>
      </c>
      <c r="E4823" s="7">
        <v>965130007</v>
      </c>
      <c r="F4823" s="8">
        <v>2220</v>
      </c>
      <c r="G4823" s="9" t="s">
        <v>7108</v>
      </c>
      <c r="H4823" s="7" t="s">
        <v>17</v>
      </c>
      <c r="I4823" s="10">
        <v>600</v>
      </c>
      <c r="J4823" s="8">
        <v>10</v>
      </c>
      <c r="K4823" s="10">
        <f t="shared" si="74"/>
        <v>6000</v>
      </c>
      <c r="L4823" s="7" t="s">
        <v>7108</v>
      </c>
      <c r="M4823" s="11" t="s">
        <v>19</v>
      </c>
      <c r="N4823" s="11" t="s">
        <v>26</v>
      </c>
      <c r="O4823" s="12" t="s">
        <v>20</v>
      </c>
    </row>
    <row r="4824" spans="1:15" x14ac:dyDescent="0.25">
      <c r="A4824" s="7">
        <v>4800</v>
      </c>
      <c r="B4824" s="7">
        <v>739005</v>
      </c>
      <c r="C4824" s="7" t="s">
        <v>85</v>
      </c>
      <c r="D4824" s="7" t="s">
        <v>44</v>
      </c>
      <c r="E4824" s="7">
        <v>965130008</v>
      </c>
      <c r="F4824" s="8">
        <v>2220</v>
      </c>
      <c r="G4824" s="9" t="s">
        <v>7110</v>
      </c>
      <c r="H4824" s="7" t="s">
        <v>17</v>
      </c>
      <c r="I4824" s="10">
        <v>870</v>
      </c>
      <c r="J4824" s="8">
        <v>15</v>
      </c>
      <c r="K4824" s="10">
        <f t="shared" si="74"/>
        <v>13050</v>
      </c>
      <c r="L4824" s="7" t="s">
        <v>7111</v>
      </c>
      <c r="M4824" s="11" t="s">
        <v>19</v>
      </c>
      <c r="N4824" s="11"/>
      <c r="O4824" s="12" t="s">
        <v>20</v>
      </c>
    </row>
    <row r="4825" spans="1:15" x14ac:dyDescent="0.25">
      <c r="A4825" s="7">
        <v>4801</v>
      </c>
      <c r="B4825" s="7">
        <v>2306001556</v>
      </c>
      <c r="C4825" s="7" t="s">
        <v>91</v>
      </c>
      <c r="D4825" s="7" t="s">
        <v>44</v>
      </c>
      <c r="E4825" s="7">
        <v>965130009</v>
      </c>
      <c r="F4825" s="8">
        <v>2220</v>
      </c>
      <c r="G4825" s="9" t="s">
        <v>7112</v>
      </c>
      <c r="H4825" s="7" t="s">
        <v>17</v>
      </c>
      <c r="I4825" s="10">
        <v>3715</v>
      </c>
      <c r="J4825" s="8">
        <v>10</v>
      </c>
      <c r="K4825" s="10">
        <f t="shared" ref="K4825:K4888" si="75">+I4825*J4825</f>
        <v>37150</v>
      </c>
      <c r="L4825" s="7" t="s">
        <v>7113</v>
      </c>
      <c r="M4825" s="11" t="s">
        <v>19</v>
      </c>
      <c r="N4825" s="11" t="s">
        <v>26</v>
      </c>
      <c r="O4825" s="12" t="s">
        <v>20</v>
      </c>
    </row>
    <row r="4826" spans="1:15" x14ac:dyDescent="0.25">
      <c r="A4826" s="7">
        <v>4802</v>
      </c>
      <c r="B4826" s="7">
        <v>2306001556</v>
      </c>
      <c r="C4826" s="7" t="s">
        <v>91</v>
      </c>
      <c r="D4826" s="7" t="s">
        <v>44</v>
      </c>
      <c r="E4826" s="7">
        <v>965130009</v>
      </c>
      <c r="F4826" s="8">
        <v>2220</v>
      </c>
      <c r="G4826" s="9" t="s">
        <v>7112</v>
      </c>
      <c r="H4826" s="7" t="s">
        <v>17</v>
      </c>
      <c r="I4826" s="10">
        <v>3800</v>
      </c>
      <c r="J4826" s="8">
        <v>10</v>
      </c>
      <c r="K4826" s="10">
        <f t="shared" si="75"/>
        <v>38000</v>
      </c>
      <c r="L4826" s="7" t="s">
        <v>7112</v>
      </c>
      <c r="M4826" s="11" t="s">
        <v>19</v>
      </c>
      <c r="N4826" s="11" t="s">
        <v>26</v>
      </c>
      <c r="O4826" s="12" t="s">
        <v>20</v>
      </c>
    </row>
    <row r="4827" spans="1:15" x14ac:dyDescent="0.25">
      <c r="A4827" s="7">
        <v>4803</v>
      </c>
      <c r="B4827" s="7">
        <v>2306001556</v>
      </c>
      <c r="C4827" s="7" t="s">
        <v>91</v>
      </c>
      <c r="D4827" s="7" t="s">
        <v>44</v>
      </c>
      <c r="E4827" s="7">
        <v>965130011</v>
      </c>
      <c r="F4827" s="8">
        <v>2220</v>
      </c>
      <c r="G4827" s="9" t="s">
        <v>7114</v>
      </c>
      <c r="H4827" s="7" t="s">
        <v>17</v>
      </c>
      <c r="I4827" s="10">
        <v>8015</v>
      </c>
      <c r="J4827" s="8">
        <v>10</v>
      </c>
      <c r="K4827" s="10">
        <f t="shared" si="75"/>
        <v>80150</v>
      </c>
      <c r="L4827" s="7" t="s">
        <v>7115</v>
      </c>
      <c r="M4827" s="11" t="s">
        <v>19</v>
      </c>
      <c r="N4827" s="11" t="s">
        <v>26</v>
      </c>
      <c r="O4827" s="12" t="s">
        <v>20</v>
      </c>
    </row>
    <row r="4828" spans="1:15" x14ac:dyDescent="0.25">
      <c r="A4828" s="7">
        <v>4804</v>
      </c>
      <c r="B4828" s="7">
        <v>2306001556</v>
      </c>
      <c r="C4828" s="7" t="s">
        <v>91</v>
      </c>
      <c r="D4828" s="7" t="s">
        <v>44</v>
      </c>
      <c r="E4828" s="7">
        <v>965130011</v>
      </c>
      <c r="F4828" s="8">
        <v>2220</v>
      </c>
      <c r="G4828" s="9" t="s">
        <v>7114</v>
      </c>
      <c r="H4828" s="7" t="s">
        <v>17</v>
      </c>
      <c r="I4828" s="10">
        <v>8100</v>
      </c>
      <c r="J4828" s="8">
        <v>10</v>
      </c>
      <c r="K4828" s="10">
        <f t="shared" si="75"/>
        <v>81000</v>
      </c>
      <c r="L4828" s="7" t="s">
        <v>7114</v>
      </c>
      <c r="M4828" s="11" t="s">
        <v>19</v>
      </c>
      <c r="N4828" s="11" t="s">
        <v>26</v>
      </c>
      <c r="O4828" s="12" t="s">
        <v>20</v>
      </c>
    </row>
    <row r="4829" spans="1:15" x14ac:dyDescent="0.25">
      <c r="A4829" s="7">
        <v>4805</v>
      </c>
      <c r="B4829" s="7">
        <v>2306001556</v>
      </c>
      <c r="C4829" s="7" t="s">
        <v>91</v>
      </c>
      <c r="D4829" s="7" t="s">
        <v>44</v>
      </c>
      <c r="E4829" s="7">
        <v>965130012</v>
      </c>
      <c r="F4829" s="8">
        <v>2220</v>
      </c>
      <c r="G4829" s="9" t="s">
        <v>7116</v>
      </c>
      <c r="H4829" s="7" t="s">
        <v>17</v>
      </c>
      <c r="I4829" s="10">
        <v>6042</v>
      </c>
      <c r="J4829" s="8">
        <v>5</v>
      </c>
      <c r="K4829" s="10">
        <f t="shared" si="75"/>
        <v>30210</v>
      </c>
      <c r="L4829" s="7" t="s">
        <v>7117</v>
      </c>
      <c r="M4829" s="11" t="s">
        <v>19</v>
      </c>
      <c r="N4829" s="11" t="s">
        <v>26</v>
      </c>
      <c r="O4829" s="12" t="s">
        <v>20</v>
      </c>
    </row>
    <row r="4830" spans="1:15" x14ac:dyDescent="0.25">
      <c r="A4830" s="7">
        <v>4806</v>
      </c>
      <c r="B4830" s="7">
        <v>2306001556</v>
      </c>
      <c r="C4830" s="7" t="s">
        <v>91</v>
      </c>
      <c r="D4830" s="7" t="s">
        <v>44</v>
      </c>
      <c r="E4830" s="7">
        <v>965130013</v>
      </c>
      <c r="F4830" s="8">
        <v>2220</v>
      </c>
      <c r="G4830" s="9" t="s">
        <v>7118</v>
      </c>
      <c r="H4830" s="7" t="s">
        <v>17</v>
      </c>
      <c r="I4830" s="10">
        <v>870</v>
      </c>
      <c r="J4830" s="8">
        <v>35</v>
      </c>
      <c r="K4830" s="10">
        <f t="shared" si="75"/>
        <v>30450</v>
      </c>
      <c r="L4830" s="7" t="s">
        <v>7119</v>
      </c>
      <c r="M4830" s="11" t="s">
        <v>19</v>
      </c>
      <c r="N4830" s="11" t="s">
        <v>26</v>
      </c>
      <c r="O4830" s="12" t="s">
        <v>20</v>
      </c>
    </row>
    <row r="4831" spans="1:15" x14ac:dyDescent="0.25">
      <c r="A4831" s="7">
        <v>4807</v>
      </c>
      <c r="B4831" s="7">
        <v>2306001556</v>
      </c>
      <c r="C4831" s="7" t="s">
        <v>91</v>
      </c>
      <c r="D4831" s="7" t="s">
        <v>44</v>
      </c>
      <c r="E4831" s="7">
        <v>965130013</v>
      </c>
      <c r="F4831" s="8">
        <v>2220</v>
      </c>
      <c r="G4831" s="9" t="s">
        <v>7118</v>
      </c>
      <c r="H4831" s="7" t="s">
        <v>17</v>
      </c>
      <c r="I4831" s="10">
        <v>920</v>
      </c>
      <c r="J4831" s="8">
        <v>10</v>
      </c>
      <c r="K4831" s="10">
        <f t="shared" si="75"/>
        <v>9200</v>
      </c>
      <c r="L4831" s="7" t="s">
        <v>7118</v>
      </c>
      <c r="M4831" s="11" t="s">
        <v>19</v>
      </c>
      <c r="N4831" s="11" t="s">
        <v>26</v>
      </c>
      <c r="O4831" s="12" t="s">
        <v>20</v>
      </c>
    </row>
    <row r="4832" spans="1:15" x14ac:dyDescent="0.25">
      <c r="A4832" s="7">
        <v>4808</v>
      </c>
      <c r="B4832" s="7">
        <v>739005</v>
      </c>
      <c r="C4832" s="7" t="s">
        <v>85</v>
      </c>
      <c r="D4832" s="7" t="s">
        <v>44</v>
      </c>
      <c r="E4832" s="7">
        <v>965130014</v>
      </c>
      <c r="F4832" s="8">
        <v>2220</v>
      </c>
      <c r="G4832" s="9" t="s">
        <v>7120</v>
      </c>
      <c r="H4832" s="7" t="s">
        <v>17</v>
      </c>
      <c r="I4832" s="10">
        <v>1220</v>
      </c>
      <c r="J4832" s="8">
        <v>15</v>
      </c>
      <c r="K4832" s="10">
        <f t="shared" si="75"/>
        <v>18300</v>
      </c>
      <c r="L4832" s="7" t="s">
        <v>7121</v>
      </c>
      <c r="M4832" s="11" t="s">
        <v>19</v>
      </c>
      <c r="N4832" s="11"/>
      <c r="O4832" s="12" t="s">
        <v>20</v>
      </c>
    </row>
    <row r="4833" spans="1:15" x14ac:dyDescent="0.25">
      <c r="A4833" s="7">
        <v>4809</v>
      </c>
      <c r="B4833" s="7" t="s">
        <v>6925</v>
      </c>
      <c r="C4833" s="7" t="s">
        <v>6935</v>
      </c>
      <c r="D4833" s="7" t="s">
        <v>44</v>
      </c>
      <c r="E4833" s="7">
        <v>965130017</v>
      </c>
      <c r="F4833" s="8">
        <v>2220</v>
      </c>
      <c r="G4833" s="9" t="s">
        <v>7122</v>
      </c>
      <c r="H4833" s="7" t="s">
        <v>17</v>
      </c>
      <c r="I4833" s="10">
        <v>2600</v>
      </c>
      <c r="J4833" s="8">
        <v>10</v>
      </c>
      <c r="K4833" s="10">
        <f t="shared" si="75"/>
        <v>26000</v>
      </c>
      <c r="L4833" s="7" t="s">
        <v>7122</v>
      </c>
      <c r="M4833" s="11" t="s">
        <v>19</v>
      </c>
      <c r="N4833" s="11" t="s">
        <v>26</v>
      </c>
      <c r="O4833" s="12" t="s">
        <v>20</v>
      </c>
    </row>
    <row r="4834" spans="1:15" x14ac:dyDescent="0.25">
      <c r="A4834" s="7">
        <v>4810</v>
      </c>
      <c r="B4834" s="7">
        <v>2306001556</v>
      </c>
      <c r="C4834" s="7" t="s">
        <v>91</v>
      </c>
      <c r="D4834" s="7" t="s">
        <v>44</v>
      </c>
      <c r="E4834" s="7">
        <v>965130018</v>
      </c>
      <c r="F4834" s="8">
        <v>2220</v>
      </c>
      <c r="G4834" s="9" t="s">
        <v>7123</v>
      </c>
      <c r="H4834" s="7" t="s">
        <v>17</v>
      </c>
      <c r="I4834" s="10">
        <v>11200</v>
      </c>
      <c r="J4834" s="8">
        <v>5</v>
      </c>
      <c r="K4834" s="10">
        <f t="shared" si="75"/>
        <v>56000</v>
      </c>
      <c r="L4834" s="7" t="s">
        <v>7124</v>
      </c>
      <c r="M4834" s="11" t="s">
        <v>19</v>
      </c>
      <c r="N4834" s="11" t="s">
        <v>26</v>
      </c>
      <c r="O4834" s="12" t="s">
        <v>20</v>
      </c>
    </row>
    <row r="4835" spans="1:15" x14ac:dyDescent="0.25">
      <c r="A4835" s="7">
        <v>4811</v>
      </c>
      <c r="B4835" s="7" t="s">
        <v>6925</v>
      </c>
      <c r="C4835" s="7" t="s">
        <v>6935</v>
      </c>
      <c r="D4835" s="7" t="s">
        <v>44</v>
      </c>
      <c r="E4835" s="7">
        <v>965130019</v>
      </c>
      <c r="F4835" s="8">
        <v>2220</v>
      </c>
      <c r="G4835" s="9" t="s">
        <v>7125</v>
      </c>
      <c r="H4835" s="7" t="s">
        <v>17</v>
      </c>
      <c r="I4835" s="10">
        <v>530</v>
      </c>
      <c r="J4835" s="8">
        <v>350</v>
      </c>
      <c r="K4835" s="10">
        <f t="shared" si="75"/>
        <v>185500</v>
      </c>
      <c r="L4835" s="7" t="s">
        <v>7126</v>
      </c>
      <c r="M4835" s="11" t="s">
        <v>19</v>
      </c>
      <c r="N4835" s="11" t="s">
        <v>26</v>
      </c>
      <c r="O4835" s="12" t="s">
        <v>20</v>
      </c>
    </row>
    <row r="4836" spans="1:15" x14ac:dyDescent="0.25">
      <c r="A4836" s="7">
        <v>4812</v>
      </c>
      <c r="B4836" s="7">
        <v>2306001556</v>
      </c>
      <c r="C4836" s="7" t="s">
        <v>91</v>
      </c>
      <c r="D4836" s="7" t="s">
        <v>44</v>
      </c>
      <c r="E4836" s="7">
        <v>965130019</v>
      </c>
      <c r="F4836" s="8">
        <v>2220</v>
      </c>
      <c r="G4836" s="9" t="s">
        <v>7125</v>
      </c>
      <c r="H4836" s="7" t="s">
        <v>17</v>
      </c>
      <c r="I4836" s="10">
        <v>560</v>
      </c>
      <c r="J4836" s="8">
        <v>10</v>
      </c>
      <c r="K4836" s="10">
        <f t="shared" si="75"/>
        <v>5600</v>
      </c>
      <c r="L4836" s="7" t="s">
        <v>7125</v>
      </c>
      <c r="M4836" s="11" t="s">
        <v>19</v>
      </c>
      <c r="N4836" s="11" t="s">
        <v>26</v>
      </c>
      <c r="O4836" s="12" t="s">
        <v>20</v>
      </c>
    </row>
    <row r="4837" spans="1:15" x14ac:dyDescent="0.25">
      <c r="A4837" s="7">
        <v>4813</v>
      </c>
      <c r="B4837" s="7"/>
      <c r="C4837" s="7"/>
      <c r="D4837" s="7" t="s">
        <v>44</v>
      </c>
      <c r="E4837" s="7">
        <v>965130021</v>
      </c>
      <c r="F4837" s="8">
        <v>2220</v>
      </c>
      <c r="G4837" s="9" t="s">
        <v>7127</v>
      </c>
      <c r="H4837" s="7" t="s">
        <v>17</v>
      </c>
      <c r="I4837" s="10">
        <v>915</v>
      </c>
      <c r="J4837" s="8">
        <v>15</v>
      </c>
      <c r="K4837" s="10">
        <f t="shared" si="75"/>
        <v>13725</v>
      </c>
      <c r="L4837" s="7" t="s">
        <v>7128</v>
      </c>
      <c r="M4837" s="11" t="s">
        <v>19</v>
      </c>
      <c r="N4837" s="11"/>
      <c r="O4837" s="12" t="s">
        <v>20</v>
      </c>
    </row>
    <row r="4838" spans="1:15" x14ac:dyDescent="0.25">
      <c r="A4838" s="7">
        <v>4814</v>
      </c>
      <c r="B4838" s="7">
        <v>2306001556</v>
      </c>
      <c r="C4838" s="7" t="s">
        <v>91</v>
      </c>
      <c r="D4838" s="7" t="s">
        <v>44</v>
      </c>
      <c r="E4838" s="7">
        <v>965130022</v>
      </c>
      <c r="F4838" s="8">
        <v>2220</v>
      </c>
      <c r="G4838" s="9" t="s">
        <v>7129</v>
      </c>
      <c r="H4838" s="7" t="s">
        <v>17</v>
      </c>
      <c r="I4838" s="10">
        <v>1800</v>
      </c>
      <c r="J4838" s="8">
        <v>10</v>
      </c>
      <c r="K4838" s="10">
        <f t="shared" si="75"/>
        <v>18000</v>
      </c>
      <c r="L4838" s="7" t="s">
        <v>7130</v>
      </c>
      <c r="M4838" s="11" t="s">
        <v>19</v>
      </c>
      <c r="N4838" s="11" t="s">
        <v>26</v>
      </c>
      <c r="O4838" s="12" t="s">
        <v>20</v>
      </c>
    </row>
    <row r="4839" spans="1:15" x14ac:dyDescent="0.25">
      <c r="A4839" s="7">
        <v>4815</v>
      </c>
      <c r="B4839" s="7">
        <v>2306001556</v>
      </c>
      <c r="C4839" s="7" t="s">
        <v>91</v>
      </c>
      <c r="D4839" s="7" t="s">
        <v>44</v>
      </c>
      <c r="E4839" s="7">
        <v>965130024</v>
      </c>
      <c r="F4839" s="8">
        <v>2220</v>
      </c>
      <c r="G4839" s="9" t="s">
        <v>7131</v>
      </c>
      <c r="H4839" s="7" t="s">
        <v>17</v>
      </c>
      <c r="I4839" s="10">
        <v>8533</v>
      </c>
      <c r="J4839" s="8">
        <v>10</v>
      </c>
      <c r="K4839" s="10">
        <f t="shared" si="75"/>
        <v>85330</v>
      </c>
      <c r="L4839" s="7" t="s">
        <v>7131</v>
      </c>
      <c r="M4839" s="11" t="s">
        <v>19</v>
      </c>
      <c r="N4839" s="11" t="s">
        <v>26</v>
      </c>
      <c r="O4839" s="12" t="s">
        <v>20</v>
      </c>
    </row>
    <row r="4840" spans="1:15" x14ac:dyDescent="0.25">
      <c r="A4840" s="7">
        <v>4816</v>
      </c>
      <c r="B4840" s="7">
        <v>2306001556</v>
      </c>
      <c r="C4840" s="7" t="s">
        <v>91</v>
      </c>
      <c r="D4840" s="7" t="s">
        <v>44</v>
      </c>
      <c r="E4840" s="7">
        <v>965130025</v>
      </c>
      <c r="F4840" s="8">
        <v>2220</v>
      </c>
      <c r="G4840" s="9" t="s">
        <v>7132</v>
      </c>
      <c r="H4840" s="7" t="s">
        <v>17</v>
      </c>
      <c r="I4840" s="10">
        <v>12200</v>
      </c>
      <c r="J4840" s="8">
        <v>5</v>
      </c>
      <c r="K4840" s="10">
        <f t="shared" si="75"/>
        <v>61000</v>
      </c>
      <c r="L4840" s="7" t="s">
        <v>7132</v>
      </c>
      <c r="M4840" s="11" t="s">
        <v>19</v>
      </c>
      <c r="N4840" s="11" t="s">
        <v>26</v>
      </c>
      <c r="O4840" s="12" t="s">
        <v>20</v>
      </c>
    </row>
    <row r="4841" spans="1:15" x14ac:dyDescent="0.25">
      <c r="A4841" s="7">
        <v>4817</v>
      </c>
      <c r="B4841" s="7">
        <v>2306001556</v>
      </c>
      <c r="C4841" s="7" t="s">
        <v>91</v>
      </c>
      <c r="D4841" s="7" t="s">
        <v>44</v>
      </c>
      <c r="E4841" s="7">
        <v>965130027</v>
      </c>
      <c r="F4841" s="8">
        <v>2220</v>
      </c>
      <c r="G4841" s="9" t="s">
        <v>7133</v>
      </c>
      <c r="H4841" s="7" t="s">
        <v>17</v>
      </c>
      <c r="I4841" s="10">
        <v>8000</v>
      </c>
      <c r="J4841" s="8">
        <v>10</v>
      </c>
      <c r="K4841" s="10">
        <f t="shared" si="75"/>
        <v>80000</v>
      </c>
      <c r="L4841" s="7" t="s">
        <v>7134</v>
      </c>
      <c r="M4841" s="11" t="s">
        <v>19</v>
      </c>
      <c r="N4841" s="11" t="s">
        <v>26</v>
      </c>
      <c r="O4841" s="12" t="s">
        <v>20</v>
      </c>
    </row>
    <row r="4842" spans="1:15" x14ac:dyDescent="0.25">
      <c r="A4842" s="7">
        <v>4818</v>
      </c>
      <c r="B4842" s="7">
        <v>2306001556</v>
      </c>
      <c r="C4842" s="7" t="s">
        <v>91</v>
      </c>
      <c r="D4842" s="7" t="s">
        <v>44</v>
      </c>
      <c r="E4842" s="7">
        <v>965130033</v>
      </c>
      <c r="F4842" s="8">
        <v>2220</v>
      </c>
      <c r="G4842" s="9" t="s">
        <v>7135</v>
      </c>
      <c r="H4842" s="7" t="s">
        <v>17</v>
      </c>
      <c r="I4842" s="10">
        <v>8000</v>
      </c>
      <c r="J4842" s="8">
        <v>10</v>
      </c>
      <c r="K4842" s="10">
        <f t="shared" si="75"/>
        <v>80000</v>
      </c>
      <c r="L4842" s="7" t="s">
        <v>7135</v>
      </c>
      <c r="M4842" s="11" t="s">
        <v>19</v>
      </c>
      <c r="N4842" s="11" t="s">
        <v>26</v>
      </c>
      <c r="O4842" s="12" t="s">
        <v>20</v>
      </c>
    </row>
    <row r="4843" spans="1:15" x14ac:dyDescent="0.25">
      <c r="A4843" s="7">
        <v>4819</v>
      </c>
      <c r="B4843" s="7">
        <v>2306001556</v>
      </c>
      <c r="C4843" s="7" t="s">
        <v>91</v>
      </c>
      <c r="D4843" s="7" t="s">
        <v>44</v>
      </c>
      <c r="E4843" s="7">
        <v>965130035</v>
      </c>
      <c r="F4843" s="8">
        <v>2220</v>
      </c>
      <c r="G4843" s="9" t="s">
        <v>7136</v>
      </c>
      <c r="H4843" s="7" t="s">
        <v>17</v>
      </c>
      <c r="I4843" s="10">
        <v>8000</v>
      </c>
      <c r="J4843" s="8">
        <v>10</v>
      </c>
      <c r="K4843" s="10">
        <f t="shared" si="75"/>
        <v>80000</v>
      </c>
      <c r="L4843" s="7" t="s">
        <v>7136</v>
      </c>
      <c r="M4843" s="11" t="s">
        <v>19</v>
      </c>
      <c r="N4843" s="11" t="s">
        <v>26</v>
      </c>
      <c r="O4843" s="12" t="s">
        <v>20</v>
      </c>
    </row>
    <row r="4844" spans="1:15" x14ac:dyDescent="0.25">
      <c r="A4844" s="7">
        <v>4820</v>
      </c>
      <c r="B4844" s="7">
        <v>2306001556</v>
      </c>
      <c r="C4844" s="7" t="s">
        <v>91</v>
      </c>
      <c r="D4844" s="7" t="s">
        <v>44</v>
      </c>
      <c r="E4844" s="7">
        <v>965130037</v>
      </c>
      <c r="F4844" s="8">
        <v>2220</v>
      </c>
      <c r="G4844" s="9" t="s">
        <v>7137</v>
      </c>
      <c r="H4844" s="7" t="s">
        <v>17</v>
      </c>
      <c r="I4844" s="10">
        <v>1980</v>
      </c>
      <c r="J4844" s="8">
        <v>10</v>
      </c>
      <c r="K4844" s="10">
        <f t="shared" si="75"/>
        <v>19800</v>
      </c>
      <c r="L4844" s="7" t="s">
        <v>7138</v>
      </c>
      <c r="M4844" s="11" t="s">
        <v>19</v>
      </c>
      <c r="N4844" s="11" t="s">
        <v>26</v>
      </c>
      <c r="O4844" s="12" t="s">
        <v>20</v>
      </c>
    </row>
    <row r="4845" spans="1:15" x14ac:dyDescent="0.25">
      <c r="A4845" s="7">
        <v>4821</v>
      </c>
      <c r="B4845" s="7">
        <v>2306001556</v>
      </c>
      <c r="C4845" s="7" t="s">
        <v>91</v>
      </c>
      <c r="D4845" s="7" t="s">
        <v>44</v>
      </c>
      <c r="E4845" s="7">
        <v>965130039</v>
      </c>
      <c r="F4845" s="8">
        <v>2220</v>
      </c>
      <c r="G4845" s="9" t="s">
        <v>7139</v>
      </c>
      <c r="H4845" s="7" t="s">
        <v>17</v>
      </c>
      <c r="I4845" s="10">
        <v>8000</v>
      </c>
      <c r="J4845" s="8">
        <v>10</v>
      </c>
      <c r="K4845" s="10">
        <f t="shared" si="75"/>
        <v>80000</v>
      </c>
      <c r="L4845" s="7" t="s">
        <v>7140</v>
      </c>
      <c r="M4845" s="11" t="s">
        <v>19</v>
      </c>
      <c r="N4845" s="11" t="s">
        <v>26</v>
      </c>
      <c r="O4845" s="12" t="s">
        <v>20</v>
      </c>
    </row>
    <row r="4846" spans="1:15" x14ac:dyDescent="0.25">
      <c r="A4846" s="7">
        <v>4822</v>
      </c>
      <c r="B4846" s="7">
        <v>2306001556</v>
      </c>
      <c r="C4846" s="7" t="s">
        <v>91</v>
      </c>
      <c r="D4846" s="7" t="s">
        <v>44</v>
      </c>
      <c r="E4846" s="7">
        <v>965130041</v>
      </c>
      <c r="F4846" s="8">
        <v>2220</v>
      </c>
      <c r="G4846" s="9" t="s">
        <v>7141</v>
      </c>
      <c r="H4846" s="7" t="s">
        <v>17</v>
      </c>
      <c r="I4846" s="10">
        <v>6200</v>
      </c>
      <c r="J4846" s="8">
        <v>10</v>
      </c>
      <c r="K4846" s="10">
        <f t="shared" si="75"/>
        <v>62000</v>
      </c>
      <c r="L4846" s="7" t="s">
        <v>7142</v>
      </c>
      <c r="M4846" s="11" t="s">
        <v>19</v>
      </c>
      <c r="N4846" s="11" t="s">
        <v>26</v>
      </c>
      <c r="O4846" s="12" t="s">
        <v>20</v>
      </c>
    </row>
    <row r="4847" spans="1:15" x14ac:dyDescent="0.25">
      <c r="A4847" s="7">
        <v>4823</v>
      </c>
      <c r="B4847" s="7">
        <v>2306001556</v>
      </c>
      <c r="C4847" s="7" t="s">
        <v>91</v>
      </c>
      <c r="D4847" s="7" t="s">
        <v>44</v>
      </c>
      <c r="E4847" s="7">
        <v>965130042</v>
      </c>
      <c r="F4847" s="8">
        <v>2220</v>
      </c>
      <c r="G4847" s="9" t="s">
        <v>7143</v>
      </c>
      <c r="H4847" s="7" t="s">
        <v>17</v>
      </c>
      <c r="I4847" s="10">
        <v>549</v>
      </c>
      <c r="J4847" s="8">
        <v>10</v>
      </c>
      <c r="K4847" s="10">
        <f t="shared" si="75"/>
        <v>5490</v>
      </c>
      <c r="L4847" s="7" t="s">
        <v>7144</v>
      </c>
      <c r="M4847" s="11" t="s">
        <v>19</v>
      </c>
      <c r="N4847" s="11" t="s">
        <v>26</v>
      </c>
      <c r="O4847" s="12" t="s">
        <v>20</v>
      </c>
    </row>
    <row r="4848" spans="1:15" x14ac:dyDescent="0.25">
      <c r="A4848" s="7">
        <v>4824</v>
      </c>
      <c r="B4848" s="7">
        <v>2306001556</v>
      </c>
      <c r="C4848" s="7" t="s">
        <v>91</v>
      </c>
      <c r="D4848" s="7" t="s">
        <v>44</v>
      </c>
      <c r="E4848" s="7">
        <v>965130044</v>
      </c>
      <c r="F4848" s="8">
        <v>2220</v>
      </c>
      <c r="G4848" s="9" t="s">
        <v>7145</v>
      </c>
      <c r="H4848" s="7" t="s">
        <v>17</v>
      </c>
      <c r="I4848" s="10">
        <v>2000</v>
      </c>
      <c r="J4848" s="8">
        <v>10</v>
      </c>
      <c r="K4848" s="10">
        <f t="shared" si="75"/>
        <v>20000</v>
      </c>
      <c r="L4848" s="7" t="s">
        <v>7146</v>
      </c>
      <c r="M4848" s="11" t="s">
        <v>19</v>
      </c>
      <c r="N4848" s="11" t="s">
        <v>26</v>
      </c>
      <c r="O4848" s="12" t="s">
        <v>20</v>
      </c>
    </row>
    <row r="4849" spans="1:15" x14ac:dyDescent="0.25">
      <c r="A4849" s="7">
        <v>4825</v>
      </c>
      <c r="B4849" s="7">
        <v>2306001556</v>
      </c>
      <c r="C4849" s="7" t="s">
        <v>91</v>
      </c>
      <c r="D4849" s="7" t="s">
        <v>44</v>
      </c>
      <c r="E4849" s="7">
        <v>965130046</v>
      </c>
      <c r="F4849" s="8">
        <v>2220</v>
      </c>
      <c r="G4849" s="9" t="s">
        <v>7147</v>
      </c>
      <c r="H4849" s="7" t="s">
        <v>17</v>
      </c>
      <c r="I4849" s="10">
        <v>3120</v>
      </c>
      <c r="J4849" s="8">
        <v>10</v>
      </c>
      <c r="K4849" s="10">
        <f t="shared" si="75"/>
        <v>31200</v>
      </c>
      <c r="L4849" s="7" t="s">
        <v>7148</v>
      </c>
      <c r="M4849" s="11" t="s">
        <v>19</v>
      </c>
      <c r="N4849" s="11" t="s">
        <v>26</v>
      </c>
      <c r="O4849" s="12" t="s">
        <v>20</v>
      </c>
    </row>
    <row r="4850" spans="1:15" x14ac:dyDescent="0.25">
      <c r="A4850" s="7">
        <v>4826</v>
      </c>
      <c r="B4850" s="7">
        <v>2306001556</v>
      </c>
      <c r="C4850" s="7" t="s">
        <v>91</v>
      </c>
      <c r="D4850" s="7" t="s">
        <v>44</v>
      </c>
      <c r="E4850" s="7">
        <v>965130047</v>
      </c>
      <c r="F4850" s="8">
        <v>2220</v>
      </c>
      <c r="G4850" s="9" t="s">
        <v>7149</v>
      </c>
      <c r="H4850" s="7" t="s">
        <v>17</v>
      </c>
      <c r="I4850" s="10">
        <v>3316</v>
      </c>
      <c r="J4850" s="8">
        <v>10</v>
      </c>
      <c r="K4850" s="10">
        <f t="shared" si="75"/>
        <v>33160</v>
      </c>
      <c r="L4850" s="7" t="s">
        <v>7150</v>
      </c>
      <c r="M4850" s="11" t="s">
        <v>19</v>
      </c>
      <c r="N4850" s="11" t="s">
        <v>26</v>
      </c>
      <c r="O4850" s="12" t="s">
        <v>20</v>
      </c>
    </row>
    <row r="4851" spans="1:15" x14ac:dyDescent="0.25">
      <c r="A4851" s="7">
        <v>4827</v>
      </c>
      <c r="B4851" s="7">
        <v>2306001556</v>
      </c>
      <c r="C4851" s="7" t="s">
        <v>91</v>
      </c>
      <c r="D4851" s="7" t="s">
        <v>44</v>
      </c>
      <c r="E4851" s="7">
        <v>965130048</v>
      </c>
      <c r="F4851" s="8">
        <v>2220</v>
      </c>
      <c r="G4851" s="9" t="s">
        <v>7151</v>
      </c>
      <c r="H4851" s="7" t="s">
        <v>17</v>
      </c>
      <c r="I4851" s="10">
        <v>700</v>
      </c>
      <c r="J4851" s="8">
        <v>20</v>
      </c>
      <c r="K4851" s="10">
        <f t="shared" si="75"/>
        <v>14000</v>
      </c>
      <c r="L4851" s="7" t="s">
        <v>7152</v>
      </c>
      <c r="M4851" s="11" t="s">
        <v>19</v>
      </c>
      <c r="N4851" s="11" t="s">
        <v>26</v>
      </c>
      <c r="O4851" s="12" t="s">
        <v>20</v>
      </c>
    </row>
    <row r="4852" spans="1:15" x14ac:dyDescent="0.25">
      <c r="A4852" s="7">
        <v>4828</v>
      </c>
      <c r="B4852" s="7">
        <v>2306001556</v>
      </c>
      <c r="C4852" s="7" t="s">
        <v>91</v>
      </c>
      <c r="D4852" s="7" t="s">
        <v>44</v>
      </c>
      <c r="E4852" s="7">
        <v>965130048</v>
      </c>
      <c r="F4852" s="8">
        <v>2220</v>
      </c>
      <c r="G4852" s="9" t="s">
        <v>7151</v>
      </c>
      <c r="H4852" s="7" t="s">
        <v>17</v>
      </c>
      <c r="I4852" s="10">
        <v>740</v>
      </c>
      <c r="J4852" s="8">
        <v>10</v>
      </c>
      <c r="K4852" s="10">
        <f t="shared" si="75"/>
        <v>7400</v>
      </c>
      <c r="L4852" s="7" t="s">
        <v>7153</v>
      </c>
      <c r="M4852" s="11" t="s">
        <v>19</v>
      </c>
      <c r="N4852" s="11" t="s">
        <v>26</v>
      </c>
      <c r="O4852" s="12" t="s">
        <v>20</v>
      </c>
    </row>
    <row r="4853" spans="1:15" x14ac:dyDescent="0.25">
      <c r="A4853" s="7">
        <v>4829</v>
      </c>
      <c r="B4853" s="7">
        <v>2306001556</v>
      </c>
      <c r="C4853" s="7" t="s">
        <v>91</v>
      </c>
      <c r="D4853" s="7" t="s">
        <v>44</v>
      </c>
      <c r="E4853" s="7">
        <v>965130050</v>
      </c>
      <c r="F4853" s="8">
        <v>2220</v>
      </c>
      <c r="G4853" s="9" t="s">
        <v>7154</v>
      </c>
      <c r="H4853" s="7" t="s">
        <v>17</v>
      </c>
      <c r="I4853" s="10">
        <v>1925</v>
      </c>
      <c r="J4853" s="8">
        <v>15</v>
      </c>
      <c r="K4853" s="10">
        <f t="shared" si="75"/>
        <v>28875</v>
      </c>
      <c r="L4853" s="7" t="s">
        <v>7155</v>
      </c>
      <c r="M4853" s="11" t="s">
        <v>19</v>
      </c>
      <c r="N4853" s="11" t="s">
        <v>26</v>
      </c>
      <c r="O4853" s="12" t="s">
        <v>20</v>
      </c>
    </row>
    <row r="4854" spans="1:15" x14ac:dyDescent="0.25">
      <c r="A4854" s="7">
        <v>4830</v>
      </c>
      <c r="B4854" s="7">
        <v>2306001556</v>
      </c>
      <c r="C4854" s="7" t="s">
        <v>91</v>
      </c>
      <c r="D4854" s="7" t="s">
        <v>44</v>
      </c>
      <c r="E4854" s="7">
        <v>965130050</v>
      </c>
      <c r="F4854" s="8">
        <v>2220</v>
      </c>
      <c r="G4854" s="9" t="s">
        <v>7154</v>
      </c>
      <c r="H4854" s="7" t="s">
        <v>17</v>
      </c>
      <c r="I4854" s="10">
        <v>2000</v>
      </c>
      <c r="J4854" s="8">
        <v>10</v>
      </c>
      <c r="K4854" s="10">
        <f t="shared" si="75"/>
        <v>20000</v>
      </c>
      <c r="L4854" s="7" t="s">
        <v>7154</v>
      </c>
      <c r="M4854" s="11" t="s">
        <v>19</v>
      </c>
      <c r="N4854" s="11" t="s">
        <v>26</v>
      </c>
      <c r="O4854" s="12" t="s">
        <v>20</v>
      </c>
    </row>
    <row r="4855" spans="1:15" x14ac:dyDescent="0.25">
      <c r="A4855" s="7">
        <v>4831</v>
      </c>
      <c r="B4855" s="7" t="s">
        <v>6925</v>
      </c>
      <c r="C4855" s="7" t="s">
        <v>6935</v>
      </c>
      <c r="D4855" s="7" t="s">
        <v>44</v>
      </c>
      <c r="E4855" s="7">
        <v>965130052</v>
      </c>
      <c r="F4855" s="8">
        <v>2220</v>
      </c>
      <c r="G4855" s="9" t="s">
        <v>7156</v>
      </c>
      <c r="H4855" s="7" t="s">
        <v>17</v>
      </c>
      <c r="I4855" s="10">
        <v>11278</v>
      </c>
      <c r="J4855" s="8">
        <v>10</v>
      </c>
      <c r="K4855" s="10">
        <f t="shared" si="75"/>
        <v>112780</v>
      </c>
      <c r="L4855" s="7" t="s">
        <v>7156</v>
      </c>
      <c r="M4855" s="11" t="s">
        <v>19</v>
      </c>
      <c r="N4855" s="11" t="s">
        <v>26</v>
      </c>
      <c r="O4855" s="12" t="s">
        <v>20</v>
      </c>
    </row>
    <row r="4856" spans="1:15" x14ac:dyDescent="0.25">
      <c r="A4856" s="7">
        <v>4832</v>
      </c>
      <c r="B4856" s="7">
        <v>2306001556</v>
      </c>
      <c r="C4856" s="7" t="s">
        <v>91</v>
      </c>
      <c r="D4856" s="7" t="s">
        <v>44</v>
      </c>
      <c r="E4856" s="7">
        <v>965130053</v>
      </c>
      <c r="F4856" s="8">
        <v>2220</v>
      </c>
      <c r="G4856" s="9" t="s">
        <v>7157</v>
      </c>
      <c r="H4856" s="7" t="s">
        <v>17</v>
      </c>
      <c r="I4856" s="10">
        <v>21500</v>
      </c>
      <c r="J4856" s="8">
        <v>5</v>
      </c>
      <c r="K4856" s="10">
        <f t="shared" si="75"/>
        <v>107500</v>
      </c>
      <c r="L4856" s="7" t="s">
        <v>7158</v>
      </c>
      <c r="M4856" s="11" t="s">
        <v>19</v>
      </c>
      <c r="N4856" s="11" t="s">
        <v>26</v>
      </c>
      <c r="O4856" s="12" t="s">
        <v>20</v>
      </c>
    </row>
    <row r="4857" spans="1:15" x14ac:dyDescent="0.25">
      <c r="A4857" s="7">
        <v>4833</v>
      </c>
      <c r="B4857" s="7">
        <v>2306001556</v>
      </c>
      <c r="C4857" s="7" t="s">
        <v>91</v>
      </c>
      <c r="D4857" s="7" t="s">
        <v>44</v>
      </c>
      <c r="E4857" s="7">
        <v>965130054</v>
      </c>
      <c r="F4857" s="8">
        <v>2220</v>
      </c>
      <c r="G4857" s="9" t="s">
        <v>7159</v>
      </c>
      <c r="H4857" s="7" t="s">
        <v>17</v>
      </c>
      <c r="I4857" s="10">
        <v>12880</v>
      </c>
      <c r="J4857" s="8">
        <v>60</v>
      </c>
      <c r="K4857" s="10">
        <f t="shared" si="75"/>
        <v>772800</v>
      </c>
      <c r="L4857" s="7" t="s">
        <v>7160</v>
      </c>
      <c r="M4857" s="11" t="s">
        <v>19</v>
      </c>
      <c r="N4857" s="11" t="s">
        <v>26</v>
      </c>
      <c r="O4857" s="12" t="s">
        <v>20</v>
      </c>
    </row>
    <row r="4858" spans="1:15" x14ac:dyDescent="0.25">
      <c r="A4858" s="7">
        <v>4834</v>
      </c>
      <c r="B4858" s="7">
        <v>2306001556</v>
      </c>
      <c r="C4858" s="7" t="s">
        <v>91</v>
      </c>
      <c r="D4858" s="7" t="s">
        <v>44</v>
      </c>
      <c r="E4858" s="7">
        <v>965130054</v>
      </c>
      <c r="F4858" s="8">
        <v>2220</v>
      </c>
      <c r="G4858" s="9" t="s">
        <v>7159</v>
      </c>
      <c r="H4858" s="7" t="s">
        <v>17</v>
      </c>
      <c r="I4858" s="10">
        <v>13649</v>
      </c>
      <c r="J4858" s="8">
        <v>8</v>
      </c>
      <c r="K4858" s="10">
        <f t="shared" si="75"/>
        <v>109192</v>
      </c>
      <c r="L4858" s="7" t="s">
        <v>7161</v>
      </c>
      <c r="M4858" s="11" t="s">
        <v>19</v>
      </c>
      <c r="N4858" s="11" t="s">
        <v>26</v>
      </c>
      <c r="O4858" s="12" t="s">
        <v>20</v>
      </c>
    </row>
    <row r="4859" spans="1:15" x14ac:dyDescent="0.25">
      <c r="A4859" s="7">
        <v>4835</v>
      </c>
      <c r="B4859" s="7">
        <v>2306001556</v>
      </c>
      <c r="C4859" s="7" t="s">
        <v>91</v>
      </c>
      <c r="D4859" s="7" t="s">
        <v>44</v>
      </c>
      <c r="E4859" s="7">
        <v>965130056</v>
      </c>
      <c r="F4859" s="8">
        <v>2220</v>
      </c>
      <c r="G4859" s="9" t="s">
        <v>7162</v>
      </c>
      <c r="H4859" s="7" t="s">
        <v>17</v>
      </c>
      <c r="I4859" s="10">
        <v>34855</v>
      </c>
      <c r="J4859" s="8">
        <v>15</v>
      </c>
      <c r="K4859" s="10">
        <f t="shared" si="75"/>
        <v>522825</v>
      </c>
      <c r="L4859" s="7" t="s">
        <v>7163</v>
      </c>
      <c r="M4859" s="11" t="s">
        <v>19</v>
      </c>
      <c r="N4859" s="11" t="s">
        <v>26</v>
      </c>
      <c r="O4859" s="12" t="s">
        <v>20</v>
      </c>
    </row>
    <row r="4860" spans="1:15" x14ac:dyDescent="0.25">
      <c r="A4860" s="7">
        <v>4836</v>
      </c>
      <c r="B4860" s="7">
        <v>2306001556</v>
      </c>
      <c r="C4860" s="7" t="s">
        <v>91</v>
      </c>
      <c r="D4860" s="7" t="s">
        <v>44</v>
      </c>
      <c r="E4860" s="7">
        <v>965130056</v>
      </c>
      <c r="F4860" s="8">
        <v>2220</v>
      </c>
      <c r="G4860" s="9" t="s">
        <v>7162</v>
      </c>
      <c r="H4860" s="7" t="s">
        <v>17</v>
      </c>
      <c r="I4860" s="10">
        <v>34900</v>
      </c>
      <c r="J4860" s="8">
        <v>5</v>
      </c>
      <c r="K4860" s="10">
        <f t="shared" si="75"/>
        <v>174500</v>
      </c>
      <c r="L4860" s="7" t="s">
        <v>7162</v>
      </c>
      <c r="M4860" s="11" t="s">
        <v>19</v>
      </c>
      <c r="N4860" s="11" t="s">
        <v>26</v>
      </c>
      <c r="O4860" s="12" t="s">
        <v>20</v>
      </c>
    </row>
    <row r="4861" spans="1:15" x14ac:dyDescent="0.25">
      <c r="A4861" s="7">
        <v>4837</v>
      </c>
      <c r="B4861" s="7" t="s">
        <v>6925</v>
      </c>
      <c r="C4861" s="7" t="s">
        <v>6935</v>
      </c>
      <c r="D4861" s="7" t="s">
        <v>44</v>
      </c>
      <c r="E4861" s="7">
        <v>965130058</v>
      </c>
      <c r="F4861" s="8">
        <v>2220</v>
      </c>
      <c r="G4861" s="9" t="s">
        <v>7164</v>
      </c>
      <c r="H4861" s="7" t="s">
        <v>17</v>
      </c>
      <c r="I4861" s="10">
        <v>46200</v>
      </c>
      <c r="J4861" s="8">
        <v>5</v>
      </c>
      <c r="K4861" s="10">
        <f t="shared" si="75"/>
        <v>231000</v>
      </c>
      <c r="L4861" s="7" t="s">
        <v>7164</v>
      </c>
      <c r="M4861" s="11" t="s">
        <v>19</v>
      </c>
      <c r="N4861" s="11" t="s">
        <v>26</v>
      </c>
      <c r="O4861" s="12" t="s">
        <v>20</v>
      </c>
    </row>
    <row r="4862" spans="1:15" x14ac:dyDescent="0.25">
      <c r="A4862" s="7">
        <v>4838</v>
      </c>
      <c r="B4862" s="7">
        <v>2306001556</v>
      </c>
      <c r="C4862" s="7" t="s">
        <v>91</v>
      </c>
      <c r="D4862" s="7" t="s">
        <v>44</v>
      </c>
      <c r="E4862" s="7">
        <v>965130059</v>
      </c>
      <c r="F4862" s="8">
        <v>2220</v>
      </c>
      <c r="G4862" s="9" t="s">
        <v>7165</v>
      </c>
      <c r="H4862" s="7" t="s">
        <v>17</v>
      </c>
      <c r="I4862" s="10">
        <v>119850</v>
      </c>
      <c r="J4862" s="8">
        <v>15</v>
      </c>
      <c r="K4862" s="10">
        <f t="shared" si="75"/>
        <v>1797750</v>
      </c>
      <c r="L4862" s="7" t="s">
        <v>7166</v>
      </c>
      <c r="M4862" s="11" t="s">
        <v>19</v>
      </c>
      <c r="N4862" s="11" t="s">
        <v>26</v>
      </c>
      <c r="O4862" s="12" t="s">
        <v>20</v>
      </c>
    </row>
    <row r="4863" spans="1:15" x14ac:dyDescent="0.25">
      <c r="A4863" s="7">
        <v>4839</v>
      </c>
      <c r="B4863" s="7" t="s">
        <v>6925</v>
      </c>
      <c r="C4863" s="7" t="s">
        <v>6935</v>
      </c>
      <c r="D4863" s="7" t="s">
        <v>44</v>
      </c>
      <c r="E4863" s="7">
        <v>965130060</v>
      </c>
      <c r="F4863" s="8">
        <v>2220</v>
      </c>
      <c r="G4863" s="9" t="s">
        <v>7167</v>
      </c>
      <c r="H4863" s="7" t="s">
        <v>17</v>
      </c>
      <c r="I4863" s="10">
        <v>465</v>
      </c>
      <c r="J4863" s="8">
        <v>25</v>
      </c>
      <c r="K4863" s="10">
        <f t="shared" si="75"/>
        <v>11625</v>
      </c>
      <c r="L4863" s="7" t="s">
        <v>7168</v>
      </c>
      <c r="M4863" s="11" t="s">
        <v>19</v>
      </c>
      <c r="N4863" s="11" t="s">
        <v>26</v>
      </c>
      <c r="O4863" s="12" t="s">
        <v>20</v>
      </c>
    </row>
    <row r="4864" spans="1:15" x14ac:dyDescent="0.25">
      <c r="A4864" s="7">
        <v>4840</v>
      </c>
      <c r="B4864" s="7">
        <v>2306001556</v>
      </c>
      <c r="C4864" s="7" t="s">
        <v>91</v>
      </c>
      <c r="D4864" s="7" t="s">
        <v>44</v>
      </c>
      <c r="E4864" s="7">
        <v>965130060</v>
      </c>
      <c r="F4864" s="8">
        <v>2220</v>
      </c>
      <c r="G4864" s="9" t="s">
        <v>7167</v>
      </c>
      <c r="H4864" s="7" t="s">
        <v>17</v>
      </c>
      <c r="I4864" s="10">
        <v>488</v>
      </c>
      <c r="J4864" s="8">
        <v>10</v>
      </c>
      <c r="K4864" s="10">
        <f t="shared" si="75"/>
        <v>4880</v>
      </c>
      <c r="L4864" s="7" t="s">
        <v>7167</v>
      </c>
      <c r="M4864" s="11" t="s">
        <v>19</v>
      </c>
      <c r="N4864" s="11" t="s">
        <v>26</v>
      </c>
      <c r="O4864" s="12" t="s">
        <v>20</v>
      </c>
    </row>
    <row r="4865" spans="1:15" x14ac:dyDescent="0.25">
      <c r="A4865" s="7">
        <v>4841</v>
      </c>
      <c r="B4865" s="7">
        <v>2306001556</v>
      </c>
      <c r="C4865" s="7" t="s">
        <v>91</v>
      </c>
      <c r="D4865" s="7" t="s">
        <v>44</v>
      </c>
      <c r="E4865" s="7">
        <v>965130062</v>
      </c>
      <c r="F4865" s="8">
        <v>2220</v>
      </c>
      <c r="G4865" s="9" t="s">
        <v>7169</v>
      </c>
      <c r="H4865" s="7" t="s">
        <v>17</v>
      </c>
      <c r="I4865" s="10">
        <v>1310</v>
      </c>
      <c r="J4865" s="8">
        <v>20</v>
      </c>
      <c r="K4865" s="10">
        <f t="shared" si="75"/>
        <v>26200</v>
      </c>
      <c r="L4865" s="7" t="s">
        <v>7170</v>
      </c>
      <c r="M4865" s="11" t="s">
        <v>19</v>
      </c>
      <c r="N4865" s="11" t="s">
        <v>26</v>
      </c>
      <c r="O4865" s="12" t="s">
        <v>20</v>
      </c>
    </row>
    <row r="4866" spans="1:15" x14ac:dyDescent="0.25">
      <c r="A4866" s="7">
        <v>4842</v>
      </c>
      <c r="B4866" s="7">
        <v>2306001556</v>
      </c>
      <c r="C4866" s="7" t="s">
        <v>91</v>
      </c>
      <c r="D4866" s="7" t="s">
        <v>44</v>
      </c>
      <c r="E4866" s="7">
        <v>965130062</v>
      </c>
      <c r="F4866" s="8">
        <v>2220</v>
      </c>
      <c r="G4866" s="9" t="s">
        <v>7169</v>
      </c>
      <c r="H4866" s="7" t="s">
        <v>17</v>
      </c>
      <c r="I4866" s="10">
        <v>1400</v>
      </c>
      <c r="J4866" s="8">
        <v>10</v>
      </c>
      <c r="K4866" s="10">
        <f t="shared" si="75"/>
        <v>14000</v>
      </c>
      <c r="L4866" s="7" t="s">
        <v>7169</v>
      </c>
      <c r="M4866" s="11" t="s">
        <v>19</v>
      </c>
      <c r="N4866" s="11" t="s">
        <v>26</v>
      </c>
      <c r="O4866" s="12" t="s">
        <v>20</v>
      </c>
    </row>
    <row r="4867" spans="1:15" x14ac:dyDescent="0.25">
      <c r="A4867" s="7">
        <v>4843</v>
      </c>
      <c r="B4867" s="7">
        <v>2306001556</v>
      </c>
      <c r="C4867" s="7" t="s">
        <v>91</v>
      </c>
      <c r="D4867" s="7" t="s">
        <v>44</v>
      </c>
      <c r="E4867" s="7">
        <v>965130064</v>
      </c>
      <c r="F4867" s="8">
        <v>2220</v>
      </c>
      <c r="G4867" s="9" t="s">
        <v>7171</v>
      </c>
      <c r="H4867" s="7" t="s">
        <v>17</v>
      </c>
      <c r="I4867" s="10">
        <v>4240</v>
      </c>
      <c r="J4867" s="8">
        <v>20</v>
      </c>
      <c r="K4867" s="10">
        <f t="shared" si="75"/>
        <v>84800</v>
      </c>
      <c r="L4867" s="7" t="s">
        <v>7172</v>
      </c>
      <c r="M4867" s="11" t="s">
        <v>19</v>
      </c>
      <c r="N4867" s="11" t="s">
        <v>26</v>
      </c>
      <c r="O4867" s="12" t="s">
        <v>20</v>
      </c>
    </row>
    <row r="4868" spans="1:15" x14ac:dyDescent="0.25">
      <c r="A4868" s="7">
        <v>4844</v>
      </c>
      <c r="B4868" s="7">
        <v>2306001556</v>
      </c>
      <c r="C4868" s="7" t="s">
        <v>91</v>
      </c>
      <c r="D4868" s="7" t="s">
        <v>44</v>
      </c>
      <c r="E4868" s="7">
        <v>965130064</v>
      </c>
      <c r="F4868" s="8">
        <v>2220</v>
      </c>
      <c r="G4868" s="9" t="s">
        <v>7171</v>
      </c>
      <c r="H4868" s="7" t="s">
        <v>17</v>
      </c>
      <c r="I4868" s="10">
        <v>7280</v>
      </c>
      <c r="J4868" s="8">
        <v>10</v>
      </c>
      <c r="K4868" s="10">
        <f t="shared" si="75"/>
        <v>72800</v>
      </c>
      <c r="L4868" s="7" t="s">
        <v>7173</v>
      </c>
      <c r="M4868" s="11" t="s">
        <v>19</v>
      </c>
      <c r="N4868" s="11" t="s">
        <v>26</v>
      </c>
      <c r="O4868" s="12" t="s">
        <v>20</v>
      </c>
    </row>
    <row r="4869" spans="1:15" x14ac:dyDescent="0.25">
      <c r="A4869" s="7">
        <v>4845</v>
      </c>
      <c r="B4869" s="7">
        <v>2306001556</v>
      </c>
      <c r="C4869" s="7" t="s">
        <v>91</v>
      </c>
      <c r="D4869" s="7" t="s">
        <v>44</v>
      </c>
      <c r="E4869" s="7">
        <v>965130065</v>
      </c>
      <c r="F4869" s="8">
        <v>2220</v>
      </c>
      <c r="G4869" s="9" t="s">
        <v>7174</v>
      </c>
      <c r="H4869" s="7" t="s">
        <v>17</v>
      </c>
      <c r="I4869" s="10">
        <v>8885</v>
      </c>
      <c r="J4869" s="8">
        <v>20</v>
      </c>
      <c r="K4869" s="10">
        <f t="shared" si="75"/>
        <v>177700</v>
      </c>
      <c r="L4869" s="7" t="s">
        <v>7175</v>
      </c>
      <c r="M4869" s="11" t="s">
        <v>19</v>
      </c>
      <c r="N4869" s="11" t="s">
        <v>26</v>
      </c>
      <c r="O4869" s="12" t="s">
        <v>20</v>
      </c>
    </row>
    <row r="4870" spans="1:15" x14ac:dyDescent="0.25">
      <c r="A4870" s="7">
        <v>4846</v>
      </c>
      <c r="B4870" s="7">
        <v>2306001556</v>
      </c>
      <c r="C4870" s="7" t="s">
        <v>91</v>
      </c>
      <c r="D4870" s="7" t="s">
        <v>44</v>
      </c>
      <c r="E4870" s="7">
        <v>965130065</v>
      </c>
      <c r="F4870" s="8">
        <v>2220</v>
      </c>
      <c r="G4870" s="9" t="s">
        <v>7174</v>
      </c>
      <c r="H4870" s="7" t="s">
        <v>17</v>
      </c>
      <c r="I4870" s="10">
        <v>6300</v>
      </c>
      <c r="J4870" s="8">
        <v>10</v>
      </c>
      <c r="K4870" s="10">
        <f t="shared" si="75"/>
        <v>63000</v>
      </c>
      <c r="L4870" s="7" t="s">
        <v>7174</v>
      </c>
      <c r="M4870" s="11" t="s">
        <v>19</v>
      </c>
      <c r="N4870" s="11" t="s">
        <v>26</v>
      </c>
      <c r="O4870" s="12" t="s">
        <v>20</v>
      </c>
    </row>
    <row r="4871" spans="1:15" x14ac:dyDescent="0.25">
      <c r="A4871" s="7">
        <v>4847</v>
      </c>
      <c r="B4871" s="7"/>
      <c r="C4871" s="7"/>
      <c r="D4871" s="7" t="s">
        <v>44</v>
      </c>
      <c r="E4871" s="7">
        <v>965130066</v>
      </c>
      <c r="F4871" s="8">
        <v>2220</v>
      </c>
      <c r="G4871" s="9" t="s">
        <v>7176</v>
      </c>
      <c r="H4871" s="7" t="s">
        <v>17</v>
      </c>
      <c r="I4871" s="10">
        <v>5200</v>
      </c>
      <c r="J4871" s="8">
        <v>10</v>
      </c>
      <c r="K4871" s="10">
        <f t="shared" si="75"/>
        <v>52000</v>
      </c>
      <c r="L4871" s="7" t="s">
        <v>7176</v>
      </c>
      <c r="M4871" s="11" t="s">
        <v>19</v>
      </c>
      <c r="N4871" s="11"/>
      <c r="O4871" s="12" t="s">
        <v>20</v>
      </c>
    </row>
    <row r="4872" spans="1:15" x14ac:dyDescent="0.25">
      <c r="A4872" s="7">
        <v>4848</v>
      </c>
      <c r="B4872" s="7"/>
      <c r="C4872" s="7"/>
      <c r="D4872" s="7" t="s">
        <v>44</v>
      </c>
      <c r="E4872" s="7">
        <v>965140001</v>
      </c>
      <c r="F4872" s="8">
        <v>2220</v>
      </c>
      <c r="G4872" s="9" t="s">
        <v>7177</v>
      </c>
      <c r="H4872" s="7" t="s">
        <v>17</v>
      </c>
      <c r="I4872" s="10">
        <v>3465</v>
      </c>
      <c r="J4872" s="8">
        <v>10</v>
      </c>
      <c r="K4872" s="10">
        <f t="shared" si="75"/>
        <v>34650</v>
      </c>
      <c r="L4872" s="7" t="s">
        <v>7177</v>
      </c>
      <c r="M4872" s="11" t="s">
        <v>19</v>
      </c>
      <c r="N4872" s="11"/>
      <c r="O4872" s="12" t="s">
        <v>20</v>
      </c>
    </row>
    <row r="4873" spans="1:15" x14ac:dyDescent="0.25">
      <c r="A4873" s="7">
        <v>4849</v>
      </c>
      <c r="B4873" s="7"/>
      <c r="C4873" s="7"/>
      <c r="D4873" s="7" t="s">
        <v>44</v>
      </c>
      <c r="E4873" s="7">
        <v>965140002</v>
      </c>
      <c r="F4873" s="8">
        <v>2220</v>
      </c>
      <c r="G4873" s="9" t="s">
        <v>7178</v>
      </c>
      <c r="H4873" s="7" t="s">
        <v>17</v>
      </c>
      <c r="I4873" s="10">
        <v>3465</v>
      </c>
      <c r="J4873" s="8">
        <v>61</v>
      </c>
      <c r="K4873" s="10">
        <f t="shared" si="75"/>
        <v>211365</v>
      </c>
      <c r="L4873" s="7" t="s">
        <v>7178</v>
      </c>
      <c r="M4873" s="11" t="s">
        <v>19</v>
      </c>
      <c r="N4873" s="11"/>
      <c r="O4873" s="12" t="s">
        <v>20</v>
      </c>
    </row>
    <row r="4874" spans="1:15" x14ac:dyDescent="0.25">
      <c r="A4874" s="7">
        <v>4850</v>
      </c>
      <c r="B4874" s="7"/>
      <c r="C4874" s="7"/>
      <c r="D4874" s="7" t="s">
        <v>44</v>
      </c>
      <c r="E4874" s="7">
        <v>965140008</v>
      </c>
      <c r="F4874" s="8">
        <v>2220</v>
      </c>
      <c r="G4874" s="9" t="s">
        <v>7179</v>
      </c>
      <c r="H4874" s="7" t="s">
        <v>17</v>
      </c>
      <c r="I4874" s="10">
        <v>12850</v>
      </c>
      <c r="J4874" s="8">
        <v>50</v>
      </c>
      <c r="K4874" s="10">
        <f t="shared" si="75"/>
        <v>642500</v>
      </c>
      <c r="L4874" s="7" t="s">
        <v>7180</v>
      </c>
      <c r="M4874" s="11" t="s">
        <v>19</v>
      </c>
      <c r="N4874" s="11"/>
      <c r="O4874" s="12" t="s">
        <v>20</v>
      </c>
    </row>
    <row r="4875" spans="1:15" x14ac:dyDescent="0.25">
      <c r="A4875" s="7">
        <v>4851</v>
      </c>
      <c r="B4875" s="7"/>
      <c r="C4875" s="7"/>
      <c r="D4875" s="7" t="s">
        <v>44</v>
      </c>
      <c r="E4875" s="7">
        <v>965140009</v>
      </c>
      <c r="F4875" s="8">
        <v>2220</v>
      </c>
      <c r="G4875" s="9" t="s">
        <v>7181</v>
      </c>
      <c r="H4875" s="7" t="s">
        <v>17</v>
      </c>
      <c r="I4875" s="10">
        <v>2690</v>
      </c>
      <c r="J4875" s="8">
        <v>100</v>
      </c>
      <c r="K4875" s="10">
        <f t="shared" si="75"/>
        <v>269000</v>
      </c>
      <c r="L4875" s="7" t="s">
        <v>7182</v>
      </c>
      <c r="M4875" s="11" t="s">
        <v>19</v>
      </c>
      <c r="N4875" s="11"/>
      <c r="O4875" s="12" t="s">
        <v>20</v>
      </c>
    </row>
    <row r="4876" spans="1:15" x14ac:dyDescent="0.25">
      <c r="A4876" s="7">
        <v>4852</v>
      </c>
      <c r="B4876" s="7"/>
      <c r="C4876" s="7"/>
      <c r="D4876" s="7" t="s">
        <v>44</v>
      </c>
      <c r="E4876" s="7">
        <v>965140010</v>
      </c>
      <c r="F4876" s="8">
        <v>2220</v>
      </c>
      <c r="G4876" s="9" t="s">
        <v>7183</v>
      </c>
      <c r="H4876" s="7" t="s">
        <v>17</v>
      </c>
      <c r="I4876" s="10">
        <v>3580</v>
      </c>
      <c r="J4876" s="8">
        <v>50</v>
      </c>
      <c r="K4876" s="10">
        <f t="shared" si="75"/>
        <v>179000</v>
      </c>
      <c r="L4876" s="7" t="s">
        <v>7184</v>
      </c>
      <c r="M4876" s="11" t="s">
        <v>19</v>
      </c>
      <c r="N4876" s="11"/>
      <c r="O4876" s="12" t="s">
        <v>20</v>
      </c>
    </row>
    <row r="4877" spans="1:15" x14ac:dyDescent="0.25">
      <c r="A4877" s="7">
        <v>4853</v>
      </c>
      <c r="B4877" s="7"/>
      <c r="C4877" s="7"/>
      <c r="D4877" s="7" t="s">
        <v>44</v>
      </c>
      <c r="E4877" s="7">
        <v>965140042</v>
      </c>
      <c r="F4877" s="8">
        <v>2220</v>
      </c>
      <c r="G4877" s="9" t="s">
        <v>7185</v>
      </c>
      <c r="H4877" s="7" t="s">
        <v>17</v>
      </c>
      <c r="I4877" s="10">
        <v>4395</v>
      </c>
      <c r="J4877" s="8">
        <v>25</v>
      </c>
      <c r="K4877" s="10">
        <f t="shared" si="75"/>
        <v>109875</v>
      </c>
      <c r="L4877" s="7" t="s">
        <v>7186</v>
      </c>
      <c r="M4877" s="11" t="s">
        <v>19</v>
      </c>
      <c r="N4877" s="11"/>
      <c r="O4877" s="12" t="s">
        <v>20</v>
      </c>
    </row>
    <row r="4878" spans="1:15" x14ac:dyDescent="0.25">
      <c r="A4878" s="7">
        <v>4854</v>
      </c>
      <c r="B4878" s="7">
        <v>2306001556</v>
      </c>
      <c r="C4878" s="7" t="s">
        <v>91</v>
      </c>
      <c r="D4878" s="7" t="s">
        <v>44</v>
      </c>
      <c r="E4878" s="7">
        <v>965140043</v>
      </c>
      <c r="F4878" s="8">
        <v>2220</v>
      </c>
      <c r="G4878" s="9" t="s">
        <v>7187</v>
      </c>
      <c r="H4878" s="7" t="s">
        <v>17</v>
      </c>
      <c r="I4878" s="10">
        <v>4518</v>
      </c>
      <c r="J4878" s="8">
        <v>15</v>
      </c>
      <c r="K4878" s="10">
        <f t="shared" si="75"/>
        <v>67770</v>
      </c>
      <c r="L4878" s="7" t="s">
        <v>7188</v>
      </c>
      <c r="M4878" s="11" t="s">
        <v>19</v>
      </c>
      <c r="N4878" s="11" t="s">
        <v>26</v>
      </c>
      <c r="O4878" s="12" t="s">
        <v>20</v>
      </c>
    </row>
    <row r="4879" spans="1:15" x14ac:dyDescent="0.25">
      <c r="A4879" s="7">
        <v>4855</v>
      </c>
      <c r="B4879" s="7" t="s">
        <v>7189</v>
      </c>
      <c r="C4879" s="7" t="s">
        <v>6935</v>
      </c>
      <c r="D4879" s="7" t="s">
        <v>44</v>
      </c>
      <c r="E4879" s="7">
        <v>965140044</v>
      </c>
      <c r="F4879" s="8">
        <v>2220</v>
      </c>
      <c r="G4879" s="9" t="s">
        <v>7190</v>
      </c>
      <c r="H4879" s="7" t="s">
        <v>17</v>
      </c>
      <c r="I4879" s="10">
        <v>5035</v>
      </c>
      <c r="J4879" s="8">
        <v>15</v>
      </c>
      <c r="K4879" s="10">
        <f t="shared" si="75"/>
        <v>75525</v>
      </c>
      <c r="L4879" s="7" t="s">
        <v>7191</v>
      </c>
      <c r="M4879" s="11" t="s">
        <v>19</v>
      </c>
      <c r="N4879" s="11" t="s">
        <v>26</v>
      </c>
      <c r="O4879" s="12" t="s">
        <v>20</v>
      </c>
    </row>
    <row r="4880" spans="1:15" x14ac:dyDescent="0.25">
      <c r="A4880" s="7">
        <v>4856</v>
      </c>
      <c r="B4880" s="7" t="s">
        <v>6925</v>
      </c>
      <c r="C4880" s="7" t="s">
        <v>6935</v>
      </c>
      <c r="D4880" s="7" t="s">
        <v>44</v>
      </c>
      <c r="E4880" s="7">
        <v>965140045</v>
      </c>
      <c r="F4880" s="8">
        <v>2220</v>
      </c>
      <c r="G4880" s="9" t="s">
        <v>7192</v>
      </c>
      <c r="H4880" s="7" t="s">
        <v>17</v>
      </c>
      <c r="I4880" s="10">
        <v>4662</v>
      </c>
      <c r="J4880" s="8">
        <v>15</v>
      </c>
      <c r="K4880" s="10">
        <f t="shared" si="75"/>
        <v>69930</v>
      </c>
      <c r="L4880" s="7" t="s">
        <v>7193</v>
      </c>
      <c r="M4880" s="11" t="s">
        <v>19</v>
      </c>
      <c r="N4880" s="11" t="s">
        <v>26</v>
      </c>
      <c r="O4880" s="12" t="s">
        <v>20</v>
      </c>
    </row>
    <row r="4881" spans="1:15" x14ac:dyDescent="0.25">
      <c r="A4881" s="7">
        <v>4857</v>
      </c>
      <c r="B4881" s="7" t="s">
        <v>6925</v>
      </c>
      <c r="C4881" s="7" t="s">
        <v>6935</v>
      </c>
      <c r="D4881" s="7" t="s">
        <v>44</v>
      </c>
      <c r="E4881" s="7">
        <v>965140071</v>
      </c>
      <c r="F4881" s="8">
        <v>2220</v>
      </c>
      <c r="G4881" s="9" t="s">
        <v>7194</v>
      </c>
      <c r="H4881" s="7" t="s">
        <v>17</v>
      </c>
      <c r="I4881" s="10">
        <v>1860</v>
      </c>
      <c r="J4881" s="8">
        <v>20</v>
      </c>
      <c r="K4881" s="10">
        <f t="shared" si="75"/>
        <v>37200</v>
      </c>
      <c r="L4881" s="7" t="s">
        <v>7195</v>
      </c>
      <c r="M4881" s="11" t="s">
        <v>19</v>
      </c>
      <c r="N4881" s="11" t="s">
        <v>26</v>
      </c>
      <c r="O4881" s="12" t="s">
        <v>20</v>
      </c>
    </row>
    <row r="4882" spans="1:15" x14ac:dyDescent="0.25">
      <c r="A4882" s="7">
        <v>4858</v>
      </c>
      <c r="B4882" s="7">
        <v>2306001556</v>
      </c>
      <c r="C4882" s="7" t="s">
        <v>91</v>
      </c>
      <c r="D4882" s="7" t="s">
        <v>44</v>
      </c>
      <c r="E4882" s="7">
        <v>965140071</v>
      </c>
      <c r="F4882" s="8">
        <v>2220</v>
      </c>
      <c r="G4882" s="9" t="s">
        <v>7194</v>
      </c>
      <c r="H4882" s="7" t="s">
        <v>17</v>
      </c>
      <c r="I4882" s="10">
        <v>1975</v>
      </c>
      <c r="J4882" s="8">
        <v>10</v>
      </c>
      <c r="K4882" s="10">
        <f t="shared" si="75"/>
        <v>19750</v>
      </c>
      <c r="L4882" s="7" t="s">
        <v>7196</v>
      </c>
      <c r="M4882" s="11" t="s">
        <v>19</v>
      </c>
      <c r="N4882" s="11" t="s">
        <v>26</v>
      </c>
      <c r="O4882" s="12" t="s">
        <v>20</v>
      </c>
    </row>
    <row r="4883" spans="1:15" x14ac:dyDescent="0.25">
      <c r="A4883" s="7">
        <v>4859</v>
      </c>
      <c r="B4883" s="7" t="s">
        <v>6925</v>
      </c>
      <c r="C4883" s="7" t="s">
        <v>6935</v>
      </c>
      <c r="D4883" s="7" t="s">
        <v>44</v>
      </c>
      <c r="E4883" s="7">
        <v>965140072</v>
      </c>
      <c r="F4883" s="8">
        <v>2220</v>
      </c>
      <c r="G4883" s="9" t="s">
        <v>7197</v>
      </c>
      <c r="H4883" s="7" t="s">
        <v>17</v>
      </c>
      <c r="I4883" s="10">
        <v>2080</v>
      </c>
      <c r="J4883" s="8">
        <v>20</v>
      </c>
      <c r="K4883" s="10">
        <f t="shared" si="75"/>
        <v>41600</v>
      </c>
      <c r="L4883" s="7" t="s">
        <v>7198</v>
      </c>
      <c r="M4883" s="11" t="s">
        <v>19</v>
      </c>
      <c r="N4883" s="11" t="s">
        <v>26</v>
      </c>
      <c r="O4883" s="12" t="s">
        <v>20</v>
      </c>
    </row>
    <row r="4884" spans="1:15" x14ac:dyDescent="0.25">
      <c r="A4884" s="7">
        <v>4860</v>
      </c>
      <c r="B4884" s="7" t="s">
        <v>6925</v>
      </c>
      <c r="C4884" s="7" t="s">
        <v>6935</v>
      </c>
      <c r="D4884" s="7" t="s">
        <v>44</v>
      </c>
      <c r="E4884" s="7">
        <v>965140072</v>
      </c>
      <c r="F4884" s="8">
        <v>2220</v>
      </c>
      <c r="G4884" s="9" t="s">
        <v>7197</v>
      </c>
      <c r="H4884" s="7" t="s">
        <v>17</v>
      </c>
      <c r="I4884" s="10">
        <v>2203</v>
      </c>
      <c r="J4884" s="8">
        <v>10</v>
      </c>
      <c r="K4884" s="10">
        <f t="shared" si="75"/>
        <v>22030</v>
      </c>
      <c r="L4884" s="7" t="s">
        <v>7199</v>
      </c>
      <c r="M4884" s="11" t="s">
        <v>19</v>
      </c>
      <c r="N4884" s="11" t="s">
        <v>26</v>
      </c>
      <c r="O4884" s="12" t="s">
        <v>20</v>
      </c>
    </row>
    <row r="4885" spans="1:15" x14ac:dyDescent="0.25">
      <c r="A4885" s="7">
        <v>4861</v>
      </c>
      <c r="B4885" s="7">
        <v>2306001556</v>
      </c>
      <c r="C4885" s="7" t="s">
        <v>91</v>
      </c>
      <c r="D4885" s="7" t="s">
        <v>44</v>
      </c>
      <c r="E4885" s="7">
        <v>965140073</v>
      </c>
      <c r="F4885" s="8">
        <v>2220</v>
      </c>
      <c r="G4885" s="9" t="s">
        <v>7200</v>
      </c>
      <c r="H4885" s="7" t="s">
        <v>17</v>
      </c>
      <c r="I4885" s="10">
        <v>2795</v>
      </c>
      <c r="J4885" s="8">
        <v>10</v>
      </c>
      <c r="K4885" s="10">
        <f t="shared" si="75"/>
        <v>27950</v>
      </c>
      <c r="L4885" s="7" t="s">
        <v>7201</v>
      </c>
      <c r="M4885" s="11" t="s">
        <v>19</v>
      </c>
      <c r="N4885" s="11" t="s">
        <v>26</v>
      </c>
      <c r="O4885" s="12" t="s">
        <v>20</v>
      </c>
    </row>
    <row r="4886" spans="1:15" x14ac:dyDescent="0.25">
      <c r="A4886" s="7">
        <v>4862</v>
      </c>
      <c r="B4886" s="7">
        <v>2306001556</v>
      </c>
      <c r="C4886" s="7" t="s">
        <v>91</v>
      </c>
      <c r="D4886" s="7" t="s">
        <v>44</v>
      </c>
      <c r="E4886" s="7">
        <v>965140073</v>
      </c>
      <c r="F4886" s="8">
        <v>2220</v>
      </c>
      <c r="G4886" s="9" t="s">
        <v>7200</v>
      </c>
      <c r="H4886" s="7" t="s">
        <v>17</v>
      </c>
      <c r="I4886" s="10">
        <v>4885</v>
      </c>
      <c r="J4886" s="8">
        <v>5</v>
      </c>
      <c r="K4886" s="10">
        <f t="shared" si="75"/>
        <v>24425</v>
      </c>
      <c r="L4886" s="7" t="s">
        <v>7202</v>
      </c>
      <c r="M4886" s="11" t="s">
        <v>19</v>
      </c>
      <c r="N4886" s="11" t="s">
        <v>26</v>
      </c>
      <c r="O4886" s="12" t="s">
        <v>20</v>
      </c>
    </row>
    <row r="4887" spans="1:15" x14ac:dyDescent="0.25">
      <c r="A4887" s="7">
        <v>4863</v>
      </c>
      <c r="B4887" s="7" t="s">
        <v>6925</v>
      </c>
      <c r="C4887" s="7" t="s">
        <v>6935</v>
      </c>
      <c r="D4887" s="7" t="s">
        <v>44</v>
      </c>
      <c r="E4887" s="7">
        <v>965140074</v>
      </c>
      <c r="F4887" s="8">
        <v>2220</v>
      </c>
      <c r="G4887" s="9" t="s">
        <v>7203</v>
      </c>
      <c r="H4887" s="7" t="s">
        <v>17</v>
      </c>
      <c r="I4887" s="10">
        <v>4915</v>
      </c>
      <c r="J4887" s="8">
        <v>10</v>
      </c>
      <c r="K4887" s="10">
        <f t="shared" si="75"/>
        <v>49150</v>
      </c>
      <c r="L4887" s="7" t="s">
        <v>7204</v>
      </c>
      <c r="M4887" s="11" t="s">
        <v>19</v>
      </c>
      <c r="N4887" s="11" t="s">
        <v>26</v>
      </c>
      <c r="O4887" s="12" t="s">
        <v>20</v>
      </c>
    </row>
    <row r="4888" spans="1:15" x14ac:dyDescent="0.25">
      <c r="A4888" s="7">
        <v>4864</v>
      </c>
      <c r="B4888" s="7">
        <v>2306001556</v>
      </c>
      <c r="C4888" s="7" t="s">
        <v>91</v>
      </c>
      <c r="D4888" s="7" t="s">
        <v>44</v>
      </c>
      <c r="E4888" s="7">
        <v>965140074</v>
      </c>
      <c r="F4888" s="8">
        <v>2220</v>
      </c>
      <c r="G4888" s="9" t="s">
        <v>7203</v>
      </c>
      <c r="H4888" s="7" t="s">
        <v>17</v>
      </c>
      <c r="I4888" s="10">
        <v>9648</v>
      </c>
      <c r="J4888" s="8">
        <v>5</v>
      </c>
      <c r="K4888" s="10">
        <f t="shared" si="75"/>
        <v>48240</v>
      </c>
      <c r="L4888" s="7" t="s">
        <v>7205</v>
      </c>
      <c r="M4888" s="11" t="s">
        <v>19</v>
      </c>
      <c r="N4888" s="11" t="s">
        <v>26</v>
      </c>
      <c r="O4888" s="12" t="s">
        <v>20</v>
      </c>
    </row>
    <row r="4889" spans="1:15" x14ac:dyDescent="0.25">
      <c r="A4889" s="7">
        <v>4865</v>
      </c>
      <c r="B4889" s="7" t="s">
        <v>6925</v>
      </c>
      <c r="C4889" s="7" t="s">
        <v>6935</v>
      </c>
      <c r="D4889" s="7" t="s">
        <v>44</v>
      </c>
      <c r="E4889" s="7">
        <v>965140076</v>
      </c>
      <c r="F4889" s="8">
        <v>2220</v>
      </c>
      <c r="G4889" s="9" t="s">
        <v>7206</v>
      </c>
      <c r="H4889" s="7" t="s">
        <v>17</v>
      </c>
      <c r="I4889" s="10">
        <v>1650</v>
      </c>
      <c r="J4889" s="8">
        <v>15</v>
      </c>
      <c r="K4889" s="10">
        <f t="shared" ref="K4889:K4952" si="76">+I4889*J4889</f>
        <v>24750</v>
      </c>
      <c r="L4889" s="7" t="s">
        <v>7207</v>
      </c>
      <c r="M4889" s="11" t="s">
        <v>19</v>
      </c>
      <c r="N4889" s="11" t="s">
        <v>26</v>
      </c>
      <c r="O4889" s="12" t="s">
        <v>20</v>
      </c>
    </row>
    <row r="4890" spans="1:15" x14ac:dyDescent="0.25">
      <c r="A4890" s="7">
        <v>4866</v>
      </c>
      <c r="B4890" s="7">
        <v>2306001556</v>
      </c>
      <c r="C4890" s="7" t="s">
        <v>91</v>
      </c>
      <c r="D4890" s="7" t="s">
        <v>44</v>
      </c>
      <c r="E4890" s="7">
        <v>965140076</v>
      </c>
      <c r="F4890" s="8">
        <v>2220</v>
      </c>
      <c r="G4890" s="9" t="s">
        <v>7206</v>
      </c>
      <c r="H4890" s="7" t="s">
        <v>17</v>
      </c>
      <c r="I4890" s="10">
        <v>1695</v>
      </c>
      <c r="J4890" s="8">
        <v>10</v>
      </c>
      <c r="K4890" s="10">
        <f t="shared" si="76"/>
        <v>16950</v>
      </c>
      <c r="L4890" s="7" t="s">
        <v>7208</v>
      </c>
      <c r="M4890" s="11" t="s">
        <v>19</v>
      </c>
      <c r="N4890" s="11" t="s">
        <v>26</v>
      </c>
      <c r="O4890" s="12" t="s">
        <v>20</v>
      </c>
    </row>
    <row r="4891" spans="1:15" x14ac:dyDescent="0.25">
      <c r="A4891" s="7">
        <v>4867</v>
      </c>
      <c r="B4891" s="7" t="s">
        <v>6925</v>
      </c>
      <c r="C4891" s="7" t="s">
        <v>6935</v>
      </c>
      <c r="D4891" s="7" t="s">
        <v>44</v>
      </c>
      <c r="E4891" s="7">
        <v>965140077</v>
      </c>
      <c r="F4891" s="8">
        <v>2220</v>
      </c>
      <c r="G4891" s="9" t="s">
        <v>7209</v>
      </c>
      <c r="H4891" s="7" t="s">
        <v>17</v>
      </c>
      <c r="I4891" s="10">
        <v>2450</v>
      </c>
      <c r="J4891" s="8">
        <v>20</v>
      </c>
      <c r="K4891" s="10">
        <f t="shared" si="76"/>
        <v>49000</v>
      </c>
      <c r="L4891" s="7" t="s">
        <v>7210</v>
      </c>
      <c r="M4891" s="11" t="s">
        <v>19</v>
      </c>
      <c r="N4891" s="11" t="s">
        <v>26</v>
      </c>
      <c r="O4891" s="12" t="s">
        <v>20</v>
      </c>
    </row>
    <row r="4892" spans="1:15" x14ac:dyDescent="0.25">
      <c r="A4892" s="7">
        <v>4868</v>
      </c>
      <c r="B4892" s="7">
        <v>2306001556</v>
      </c>
      <c r="C4892" s="7" t="s">
        <v>91</v>
      </c>
      <c r="D4892" s="7" t="s">
        <v>44</v>
      </c>
      <c r="E4892" s="7">
        <v>965140077</v>
      </c>
      <c r="F4892" s="8">
        <v>2220</v>
      </c>
      <c r="G4892" s="9" t="s">
        <v>7209</v>
      </c>
      <c r="H4892" s="7" t="s">
        <v>17</v>
      </c>
      <c r="I4892" s="10">
        <v>2547</v>
      </c>
      <c r="J4892" s="8">
        <v>10</v>
      </c>
      <c r="K4892" s="10">
        <f t="shared" si="76"/>
        <v>25470</v>
      </c>
      <c r="L4892" s="7" t="s">
        <v>7211</v>
      </c>
      <c r="M4892" s="11" t="s">
        <v>19</v>
      </c>
      <c r="N4892" s="11" t="s">
        <v>26</v>
      </c>
      <c r="O4892" s="12" t="s">
        <v>20</v>
      </c>
    </row>
    <row r="4893" spans="1:15" x14ac:dyDescent="0.25">
      <c r="A4893" s="7">
        <v>4869</v>
      </c>
      <c r="B4893" s="7">
        <v>2306001556</v>
      </c>
      <c r="C4893" s="7" t="s">
        <v>91</v>
      </c>
      <c r="D4893" s="7" t="s">
        <v>44</v>
      </c>
      <c r="E4893" s="7">
        <v>965140078</v>
      </c>
      <c r="F4893" s="8">
        <v>2220</v>
      </c>
      <c r="G4893" s="9" t="s">
        <v>7212</v>
      </c>
      <c r="H4893" s="7" t="s">
        <v>17</v>
      </c>
      <c r="I4893" s="10">
        <v>5695</v>
      </c>
      <c r="J4893" s="8">
        <v>5</v>
      </c>
      <c r="K4893" s="10">
        <f t="shared" si="76"/>
        <v>28475</v>
      </c>
      <c r="L4893" s="7" t="s">
        <v>7213</v>
      </c>
      <c r="M4893" s="11" t="s">
        <v>19</v>
      </c>
      <c r="N4893" s="11" t="s">
        <v>26</v>
      </c>
      <c r="O4893" s="12" t="s">
        <v>20</v>
      </c>
    </row>
    <row r="4894" spans="1:15" x14ac:dyDescent="0.25">
      <c r="A4894" s="7">
        <v>4870</v>
      </c>
      <c r="B4894" s="7">
        <v>2306001556</v>
      </c>
      <c r="C4894" s="7" t="s">
        <v>91</v>
      </c>
      <c r="D4894" s="7" t="s">
        <v>44</v>
      </c>
      <c r="E4894" s="7">
        <v>965140078</v>
      </c>
      <c r="F4894" s="8">
        <v>2220</v>
      </c>
      <c r="G4894" s="9" t="s">
        <v>7212</v>
      </c>
      <c r="H4894" s="7" t="s">
        <v>17</v>
      </c>
      <c r="I4894" s="10">
        <v>6342</v>
      </c>
      <c r="J4894" s="8">
        <v>5</v>
      </c>
      <c r="K4894" s="10">
        <f t="shared" si="76"/>
        <v>31710</v>
      </c>
      <c r="L4894" s="7" t="s">
        <v>7214</v>
      </c>
      <c r="M4894" s="11" t="s">
        <v>19</v>
      </c>
      <c r="N4894" s="11" t="s">
        <v>26</v>
      </c>
      <c r="O4894" s="12" t="s">
        <v>20</v>
      </c>
    </row>
    <row r="4895" spans="1:15" x14ac:dyDescent="0.25">
      <c r="A4895" s="7">
        <v>4871</v>
      </c>
      <c r="B4895" s="7" t="s">
        <v>6925</v>
      </c>
      <c r="C4895" s="7" t="s">
        <v>6935</v>
      </c>
      <c r="D4895" s="7" t="s">
        <v>44</v>
      </c>
      <c r="E4895" s="7">
        <v>965140079</v>
      </c>
      <c r="F4895" s="8">
        <v>2220</v>
      </c>
      <c r="G4895" s="9" t="s">
        <v>7215</v>
      </c>
      <c r="H4895" s="7" t="s">
        <v>17</v>
      </c>
      <c r="I4895" s="10">
        <v>9995</v>
      </c>
      <c r="J4895" s="8">
        <v>3</v>
      </c>
      <c r="K4895" s="10">
        <f t="shared" si="76"/>
        <v>29985</v>
      </c>
      <c r="L4895" s="7" t="s">
        <v>7216</v>
      </c>
      <c r="M4895" s="11" t="s">
        <v>19</v>
      </c>
      <c r="N4895" s="11" t="s">
        <v>26</v>
      </c>
      <c r="O4895" s="12" t="s">
        <v>20</v>
      </c>
    </row>
    <row r="4896" spans="1:15" x14ac:dyDescent="0.25">
      <c r="A4896" s="7">
        <v>4872</v>
      </c>
      <c r="B4896" s="7">
        <v>2306001556</v>
      </c>
      <c r="C4896" s="7" t="s">
        <v>91</v>
      </c>
      <c r="D4896" s="7" t="s">
        <v>44</v>
      </c>
      <c r="E4896" s="7">
        <v>965140079</v>
      </c>
      <c r="F4896" s="8">
        <v>2220</v>
      </c>
      <c r="G4896" s="9" t="s">
        <v>7215</v>
      </c>
      <c r="H4896" s="7" t="s">
        <v>17</v>
      </c>
      <c r="I4896" s="10">
        <v>11235</v>
      </c>
      <c r="J4896" s="8">
        <v>5</v>
      </c>
      <c r="K4896" s="10">
        <f t="shared" si="76"/>
        <v>56175</v>
      </c>
      <c r="L4896" s="7" t="s">
        <v>7217</v>
      </c>
      <c r="M4896" s="11" t="s">
        <v>19</v>
      </c>
      <c r="N4896" s="11" t="s">
        <v>26</v>
      </c>
      <c r="O4896" s="12" t="s">
        <v>20</v>
      </c>
    </row>
    <row r="4897" spans="1:15" x14ac:dyDescent="0.25">
      <c r="A4897" s="7">
        <v>4873</v>
      </c>
      <c r="B4897" s="7">
        <v>2306001556</v>
      </c>
      <c r="C4897" s="7" t="s">
        <v>91</v>
      </c>
      <c r="D4897" s="7" t="s">
        <v>44</v>
      </c>
      <c r="E4897" s="7">
        <v>965140116</v>
      </c>
      <c r="F4897" s="8">
        <v>2220</v>
      </c>
      <c r="G4897" s="9" t="s">
        <v>7218</v>
      </c>
      <c r="H4897" s="7" t="s">
        <v>17</v>
      </c>
      <c r="I4897" s="10">
        <v>5053</v>
      </c>
      <c r="J4897" s="8">
        <v>5</v>
      </c>
      <c r="K4897" s="10">
        <f t="shared" si="76"/>
        <v>25265</v>
      </c>
      <c r="L4897" s="7" t="s">
        <v>7218</v>
      </c>
      <c r="M4897" s="11" t="s">
        <v>19</v>
      </c>
      <c r="N4897" s="11" t="s">
        <v>26</v>
      </c>
      <c r="O4897" s="12" t="s">
        <v>20</v>
      </c>
    </row>
    <row r="4898" spans="1:15" x14ac:dyDescent="0.25">
      <c r="A4898" s="7">
        <v>4874</v>
      </c>
      <c r="B4898" s="7">
        <v>2306001556</v>
      </c>
      <c r="C4898" s="7" t="s">
        <v>91</v>
      </c>
      <c r="D4898" s="7" t="s">
        <v>44</v>
      </c>
      <c r="E4898" s="7">
        <v>965140117</v>
      </c>
      <c r="F4898" s="8">
        <v>2220</v>
      </c>
      <c r="G4898" s="9" t="s">
        <v>7219</v>
      </c>
      <c r="H4898" s="7" t="s">
        <v>17</v>
      </c>
      <c r="I4898" s="10">
        <v>5273</v>
      </c>
      <c r="J4898" s="8">
        <v>5</v>
      </c>
      <c r="K4898" s="10">
        <f t="shared" si="76"/>
        <v>26365</v>
      </c>
      <c r="L4898" s="7" t="s">
        <v>7219</v>
      </c>
      <c r="M4898" s="11" t="s">
        <v>19</v>
      </c>
      <c r="N4898" s="11" t="s">
        <v>26</v>
      </c>
      <c r="O4898" s="12" t="s">
        <v>20</v>
      </c>
    </row>
    <row r="4899" spans="1:15" x14ac:dyDescent="0.25">
      <c r="A4899" s="7">
        <v>4875</v>
      </c>
      <c r="B4899" s="7">
        <v>2306001556</v>
      </c>
      <c r="C4899" s="7" t="s">
        <v>91</v>
      </c>
      <c r="D4899" s="7" t="s">
        <v>44</v>
      </c>
      <c r="E4899" s="7">
        <v>965140202</v>
      </c>
      <c r="F4899" s="8">
        <v>2220</v>
      </c>
      <c r="G4899" s="9" t="s">
        <v>7220</v>
      </c>
      <c r="H4899" s="7" t="s">
        <v>17</v>
      </c>
      <c r="I4899" s="10">
        <v>2300</v>
      </c>
      <c r="J4899" s="8">
        <v>10</v>
      </c>
      <c r="K4899" s="10">
        <f t="shared" si="76"/>
        <v>23000</v>
      </c>
      <c r="L4899" s="7" t="s">
        <v>7221</v>
      </c>
      <c r="M4899" s="11" t="s">
        <v>19</v>
      </c>
      <c r="N4899" s="11" t="s">
        <v>26</v>
      </c>
      <c r="O4899" s="12" t="s">
        <v>20</v>
      </c>
    </row>
    <row r="4900" spans="1:15" x14ac:dyDescent="0.25">
      <c r="A4900" s="7">
        <v>4876</v>
      </c>
      <c r="B4900" s="7">
        <v>2306001556</v>
      </c>
      <c r="C4900" s="7" t="s">
        <v>91</v>
      </c>
      <c r="D4900" s="7" t="s">
        <v>44</v>
      </c>
      <c r="E4900" s="7">
        <v>965140204</v>
      </c>
      <c r="F4900" s="8">
        <v>2220</v>
      </c>
      <c r="G4900" s="9" t="s">
        <v>7222</v>
      </c>
      <c r="H4900" s="7" t="s">
        <v>17</v>
      </c>
      <c r="I4900" s="10">
        <v>1225</v>
      </c>
      <c r="J4900" s="8">
        <v>5</v>
      </c>
      <c r="K4900" s="10">
        <f t="shared" si="76"/>
        <v>6125</v>
      </c>
      <c r="L4900" s="7" t="s">
        <v>7223</v>
      </c>
      <c r="M4900" s="11" t="s">
        <v>19</v>
      </c>
      <c r="N4900" s="11" t="s">
        <v>26</v>
      </c>
      <c r="O4900" s="12" t="s">
        <v>20</v>
      </c>
    </row>
    <row r="4901" spans="1:15" x14ac:dyDescent="0.25">
      <c r="A4901" s="7">
        <v>4877</v>
      </c>
      <c r="B4901" s="7">
        <v>2306001556</v>
      </c>
      <c r="C4901" s="7" t="s">
        <v>91</v>
      </c>
      <c r="D4901" s="7" t="s">
        <v>44</v>
      </c>
      <c r="E4901" s="7">
        <v>965140204</v>
      </c>
      <c r="F4901" s="8">
        <v>2220</v>
      </c>
      <c r="G4901" s="9" t="s">
        <v>7222</v>
      </c>
      <c r="H4901" s="7" t="s">
        <v>17</v>
      </c>
      <c r="I4901" s="10">
        <v>723</v>
      </c>
      <c r="J4901" s="8">
        <v>10</v>
      </c>
      <c r="K4901" s="10">
        <f t="shared" si="76"/>
        <v>7230</v>
      </c>
      <c r="L4901" s="7" t="s">
        <v>7224</v>
      </c>
      <c r="M4901" s="11" t="s">
        <v>19</v>
      </c>
      <c r="N4901" s="11" t="s">
        <v>26</v>
      </c>
      <c r="O4901" s="12" t="s">
        <v>20</v>
      </c>
    </row>
    <row r="4902" spans="1:15" x14ac:dyDescent="0.25">
      <c r="A4902" s="7">
        <v>4878</v>
      </c>
      <c r="B4902" s="7">
        <v>2306001556</v>
      </c>
      <c r="C4902" s="7" t="s">
        <v>91</v>
      </c>
      <c r="D4902" s="7" t="s">
        <v>44</v>
      </c>
      <c r="E4902" s="7">
        <v>965140205</v>
      </c>
      <c r="F4902" s="8">
        <v>2220</v>
      </c>
      <c r="G4902" s="9" t="s">
        <v>7225</v>
      </c>
      <c r="H4902" s="7" t="s">
        <v>17</v>
      </c>
      <c r="I4902" s="10">
        <v>2722</v>
      </c>
      <c r="J4902" s="8">
        <v>5</v>
      </c>
      <c r="K4902" s="10">
        <f t="shared" si="76"/>
        <v>13610</v>
      </c>
      <c r="L4902" s="7" t="s">
        <v>7226</v>
      </c>
      <c r="M4902" s="11" t="s">
        <v>19</v>
      </c>
      <c r="N4902" s="11" t="s">
        <v>26</v>
      </c>
      <c r="O4902" s="12" t="s">
        <v>20</v>
      </c>
    </row>
    <row r="4903" spans="1:15" x14ac:dyDescent="0.25">
      <c r="A4903" s="7">
        <v>4879</v>
      </c>
      <c r="B4903" s="7">
        <v>2306001556</v>
      </c>
      <c r="C4903" s="7" t="s">
        <v>91</v>
      </c>
      <c r="D4903" s="7" t="s">
        <v>44</v>
      </c>
      <c r="E4903" s="7">
        <v>965140205</v>
      </c>
      <c r="F4903" s="8">
        <v>2220</v>
      </c>
      <c r="G4903" s="9" t="s">
        <v>7225</v>
      </c>
      <c r="H4903" s="7" t="s">
        <v>17</v>
      </c>
      <c r="I4903" s="10">
        <v>743</v>
      </c>
      <c r="J4903" s="8">
        <v>10</v>
      </c>
      <c r="K4903" s="10">
        <f t="shared" si="76"/>
        <v>7430</v>
      </c>
      <c r="L4903" s="7" t="s">
        <v>7227</v>
      </c>
      <c r="M4903" s="11" t="s">
        <v>19</v>
      </c>
      <c r="N4903" s="11" t="s">
        <v>26</v>
      </c>
      <c r="O4903" s="12" t="s">
        <v>20</v>
      </c>
    </row>
    <row r="4904" spans="1:15" x14ac:dyDescent="0.25">
      <c r="A4904" s="7">
        <v>4880</v>
      </c>
      <c r="B4904" s="7">
        <v>2306001556</v>
      </c>
      <c r="C4904" s="7" t="s">
        <v>91</v>
      </c>
      <c r="D4904" s="7" t="s">
        <v>44</v>
      </c>
      <c r="E4904" s="7">
        <v>965140206</v>
      </c>
      <c r="F4904" s="8">
        <v>2220</v>
      </c>
      <c r="G4904" s="9" t="s">
        <v>7228</v>
      </c>
      <c r="H4904" s="7" t="s">
        <v>17</v>
      </c>
      <c r="I4904" s="10">
        <v>752</v>
      </c>
      <c r="J4904" s="8">
        <v>5</v>
      </c>
      <c r="K4904" s="10">
        <f t="shared" si="76"/>
        <v>3760</v>
      </c>
      <c r="L4904" s="7" t="s">
        <v>7228</v>
      </c>
      <c r="M4904" s="11" t="s">
        <v>19</v>
      </c>
      <c r="N4904" s="11" t="s">
        <v>26</v>
      </c>
      <c r="O4904" s="12" t="s">
        <v>20</v>
      </c>
    </row>
    <row r="4905" spans="1:15" x14ac:dyDescent="0.25">
      <c r="A4905" s="7">
        <v>4881</v>
      </c>
      <c r="B4905" s="7">
        <v>2306001556</v>
      </c>
      <c r="C4905" s="7" t="s">
        <v>91</v>
      </c>
      <c r="D4905" s="7" t="s">
        <v>44</v>
      </c>
      <c r="E4905" s="7">
        <v>965140207</v>
      </c>
      <c r="F4905" s="8">
        <v>2220</v>
      </c>
      <c r="G4905" s="9" t="s">
        <v>7229</v>
      </c>
      <c r="H4905" s="7" t="s">
        <v>17</v>
      </c>
      <c r="I4905" s="10">
        <v>885</v>
      </c>
      <c r="J4905" s="8">
        <v>5</v>
      </c>
      <c r="K4905" s="10">
        <f t="shared" si="76"/>
        <v>4425</v>
      </c>
      <c r="L4905" s="7" t="s">
        <v>7230</v>
      </c>
      <c r="M4905" s="11" t="s">
        <v>19</v>
      </c>
      <c r="N4905" s="11" t="s">
        <v>26</v>
      </c>
      <c r="O4905" s="12" t="s">
        <v>20</v>
      </c>
    </row>
    <row r="4906" spans="1:15" x14ac:dyDescent="0.25">
      <c r="A4906" s="7">
        <v>4882</v>
      </c>
      <c r="B4906" s="7">
        <v>2306001556</v>
      </c>
      <c r="C4906" s="7" t="s">
        <v>91</v>
      </c>
      <c r="D4906" s="7" t="s">
        <v>44</v>
      </c>
      <c r="E4906" s="7">
        <v>965140211</v>
      </c>
      <c r="F4906" s="8">
        <v>2220</v>
      </c>
      <c r="G4906" s="9" t="s">
        <v>7231</v>
      </c>
      <c r="H4906" s="7" t="s">
        <v>17</v>
      </c>
      <c r="I4906" s="10">
        <v>10595</v>
      </c>
      <c r="J4906" s="8">
        <v>5</v>
      </c>
      <c r="K4906" s="10">
        <f t="shared" si="76"/>
        <v>52975</v>
      </c>
      <c r="L4906" s="7" t="s">
        <v>7231</v>
      </c>
      <c r="M4906" s="11" t="s">
        <v>19</v>
      </c>
      <c r="N4906" s="11" t="s">
        <v>26</v>
      </c>
      <c r="O4906" s="12" t="s">
        <v>20</v>
      </c>
    </row>
    <row r="4907" spans="1:15" x14ac:dyDescent="0.25">
      <c r="A4907" s="7">
        <v>4883</v>
      </c>
      <c r="B4907" s="7" t="s">
        <v>6925</v>
      </c>
      <c r="C4907" s="7" t="s">
        <v>6935</v>
      </c>
      <c r="D4907" s="7" t="s">
        <v>44</v>
      </c>
      <c r="E4907" s="7">
        <v>965140212</v>
      </c>
      <c r="F4907" s="8">
        <v>2220</v>
      </c>
      <c r="G4907" s="9" t="s">
        <v>7232</v>
      </c>
      <c r="H4907" s="7" t="s">
        <v>17</v>
      </c>
      <c r="I4907" s="10">
        <v>3576</v>
      </c>
      <c r="J4907" s="8">
        <v>10</v>
      </c>
      <c r="K4907" s="10">
        <f t="shared" si="76"/>
        <v>35760</v>
      </c>
      <c r="L4907" s="7" t="s">
        <v>7233</v>
      </c>
      <c r="M4907" s="11" t="s">
        <v>19</v>
      </c>
      <c r="N4907" s="11" t="s">
        <v>26</v>
      </c>
      <c r="O4907" s="12" t="s">
        <v>20</v>
      </c>
    </row>
    <row r="4908" spans="1:15" x14ac:dyDescent="0.25">
      <c r="A4908" s="7">
        <v>4884</v>
      </c>
      <c r="B4908" s="7" t="s">
        <v>6925</v>
      </c>
      <c r="C4908" s="7" t="s">
        <v>6935</v>
      </c>
      <c r="D4908" s="7" t="s">
        <v>44</v>
      </c>
      <c r="E4908" s="7">
        <v>965140213</v>
      </c>
      <c r="F4908" s="8">
        <v>2220</v>
      </c>
      <c r="G4908" s="9" t="s">
        <v>7234</v>
      </c>
      <c r="H4908" s="7" t="s">
        <v>17</v>
      </c>
      <c r="I4908" s="10">
        <v>3816</v>
      </c>
      <c r="J4908" s="8">
        <v>10</v>
      </c>
      <c r="K4908" s="10">
        <f t="shared" si="76"/>
        <v>38160</v>
      </c>
      <c r="L4908" s="7" t="s">
        <v>7234</v>
      </c>
      <c r="M4908" s="11" t="s">
        <v>19</v>
      </c>
      <c r="N4908" s="11" t="s">
        <v>26</v>
      </c>
      <c r="O4908" s="12" t="s">
        <v>20</v>
      </c>
    </row>
    <row r="4909" spans="1:15" x14ac:dyDescent="0.25">
      <c r="A4909" s="7">
        <v>4885</v>
      </c>
      <c r="B4909" s="7" t="s">
        <v>6925</v>
      </c>
      <c r="C4909" s="7" t="s">
        <v>6935</v>
      </c>
      <c r="D4909" s="7" t="s">
        <v>44</v>
      </c>
      <c r="E4909" s="7">
        <v>965140214</v>
      </c>
      <c r="F4909" s="8">
        <v>2220</v>
      </c>
      <c r="G4909" s="9" t="s">
        <v>7235</v>
      </c>
      <c r="H4909" s="7" t="s">
        <v>17</v>
      </c>
      <c r="I4909" s="10">
        <v>15351</v>
      </c>
      <c r="J4909" s="8">
        <v>5</v>
      </c>
      <c r="K4909" s="10">
        <f t="shared" si="76"/>
        <v>76755</v>
      </c>
      <c r="L4909" s="7" t="s">
        <v>7236</v>
      </c>
      <c r="M4909" s="11" t="s">
        <v>19</v>
      </c>
      <c r="N4909" s="11" t="s">
        <v>26</v>
      </c>
      <c r="O4909" s="12" t="s">
        <v>20</v>
      </c>
    </row>
    <row r="4910" spans="1:15" x14ac:dyDescent="0.25">
      <c r="A4910" s="7">
        <v>4886</v>
      </c>
      <c r="B4910" s="7">
        <v>2306001556</v>
      </c>
      <c r="C4910" s="7" t="s">
        <v>91</v>
      </c>
      <c r="D4910" s="7" t="s">
        <v>44</v>
      </c>
      <c r="E4910" s="7">
        <v>965140251</v>
      </c>
      <c r="F4910" s="8">
        <v>2220</v>
      </c>
      <c r="G4910" s="9" t="s">
        <v>7237</v>
      </c>
      <c r="H4910" s="7" t="s">
        <v>17</v>
      </c>
      <c r="I4910" s="10">
        <v>13040</v>
      </c>
      <c r="J4910" s="8">
        <v>5</v>
      </c>
      <c r="K4910" s="10">
        <f t="shared" si="76"/>
        <v>65200</v>
      </c>
      <c r="L4910" s="7" t="s">
        <v>7238</v>
      </c>
      <c r="M4910" s="11" t="s">
        <v>19</v>
      </c>
      <c r="N4910" s="11" t="s">
        <v>26</v>
      </c>
      <c r="O4910" s="12" t="s">
        <v>20</v>
      </c>
    </row>
    <row r="4911" spans="1:15" x14ac:dyDescent="0.25">
      <c r="A4911" s="7">
        <v>4887</v>
      </c>
      <c r="B4911" s="7">
        <v>2306001556</v>
      </c>
      <c r="C4911" s="7" t="s">
        <v>91</v>
      </c>
      <c r="D4911" s="7" t="s">
        <v>44</v>
      </c>
      <c r="E4911" s="7">
        <v>965140251</v>
      </c>
      <c r="F4911" s="8">
        <v>2220</v>
      </c>
      <c r="G4911" s="9" t="s">
        <v>7237</v>
      </c>
      <c r="H4911" s="7" t="s">
        <v>17</v>
      </c>
      <c r="I4911" s="10">
        <v>13824</v>
      </c>
      <c r="J4911" s="8">
        <v>10</v>
      </c>
      <c r="K4911" s="10">
        <f t="shared" si="76"/>
        <v>138240</v>
      </c>
      <c r="L4911" s="7" t="s">
        <v>7237</v>
      </c>
      <c r="M4911" s="11" t="s">
        <v>19</v>
      </c>
      <c r="N4911" s="11" t="s">
        <v>26</v>
      </c>
      <c r="O4911" s="12" t="s">
        <v>20</v>
      </c>
    </row>
    <row r="4912" spans="1:15" x14ac:dyDescent="0.25">
      <c r="A4912" s="7">
        <v>4888</v>
      </c>
      <c r="B4912" s="7" t="s">
        <v>6925</v>
      </c>
      <c r="C4912" s="7" t="s">
        <v>6935</v>
      </c>
      <c r="D4912" s="7" t="s">
        <v>44</v>
      </c>
      <c r="E4912" s="7">
        <v>965140252</v>
      </c>
      <c r="F4912" s="8">
        <v>2220</v>
      </c>
      <c r="G4912" s="9" t="s">
        <v>7239</v>
      </c>
      <c r="H4912" s="7" t="s">
        <v>17</v>
      </c>
      <c r="I4912" s="10">
        <v>19825</v>
      </c>
      <c r="J4912" s="8">
        <v>10</v>
      </c>
      <c r="K4912" s="10">
        <f t="shared" si="76"/>
        <v>198250</v>
      </c>
      <c r="L4912" s="7" t="s">
        <v>7240</v>
      </c>
      <c r="M4912" s="11" t="s">
        <v>19</v>
      </c>
      <c r="N4912" s="11" t="s">
        <v>26</v>
      </c>
      <c r="O4912" s="12" t="s">
        <v>20</v>
      </c>
    </row>
    <row r="4913" spans="1:15" x14ac:dyDescent="0.25">
      <c r="A4913" s="7">
        <v>4889</v>
      </c>
      <c r="B4913" s="7">
        <v>2306001556</v>
      </c>
      <c r="C4913" s="7" t="s">
        <v>91</v>
      </c>
      <c r="D4913" s="7" t="s">
        <v>44</v>
      </c>
      <c r="E4913" s="7">
        <v>965140252</v>
      </c>
      <c r="F4913" s="8">
        <v>2220</v>
      </c>
      <c r="G4913" s="9" t="s">
        <v>7239</v>
      </c>
      <c r="H4913" s="7" t="s">
        <v>17</v>
      </c>
      <c r="I4913" s="10">
        <v>21009</v>
      </c>
      <c r="J4913" s="8">
        <v>10</v>
      </c>
      <c r="K4913" s="10">
        <f t="shared" si="76"/>
        <v>210090</v>
      </c>
      <c r="L4913" s="7" t="s">
        <v>7241</v>
      </c>
      <c r="M4913" s="11" t="s">
        <v>19</v>
      </c>
      <c r="N4913" s="11" t="s">
        <v>26</v>
      </c>
      <c r="O4913" s="12" t="s">
        <v>20</v>
      </c>
    </row>
    <row r="4914" spans="1:15" x14ac:dyDescent="0.25">
      <c r="A4914" s="7">
        <v>4890</v>
      </c>
      <c r="B4914" s="7">
        <v>2306001556</v>
      </c>
      <c r="C4914" s="7" t="s">
        <v>91</v>
      </c>
      <c r="D4914" s="7" t="s">
        <v>44</v>
      </c>
      <c r="E4914" s="7">
        <v>965140253</v>
      </c>
      <c r="F4914" s="8">
        <v>2220</v>
      </c>
      <c r="G4914" s="9" t="s">
        <v>7242</v>
      </c>
      <c r="H4914" s="7" t="s">
        <v>17</v>
      </c>
      <c r="I4914" s="10">
        <v>38810</v>
      </c>
      <c r="J4914" s="8">
        <v>5</v>
      </c>
      <c r="K4914" s="10">
        <f t="shared" si="76"/>
        <v>194050</v>
      </c>
      <c r="L4914" s="7" t="s">
        <v>7243</v>
      </c>
      <c r="M4914" s="11" t="s">
        <v>19</v>
      </c>
      <c r="N4914" s="11" t="s">
        <v>26</v>
      </c>
      <c r="O4914" s="12" t="s">
        <v>20</v>
      </c>
    </row>
    <row r="4915" spans="1:15" x14ac:dyDescent="0.25">
      <c r="A4915" s="7">
        <v>4891</v>
      </c>
      <c r="B4915" s="7">
        <v>2306001556</v>
      </c>
      <c r="C4915" s="7" t="s">
        <v>91</v>
      </c>
      <c r="D4915" s="7" t="s">
        <v>44</v>
      </c>
      <c r="E4915" s="7">
        <v>965140253</v>
      </c>
      <c r="F4915" s="8">
        <v>2220</v>
      </c>
      <c r="G4915" s="9" t="s">
        <v>7242</v>
      </c>
      <c r="H4915" s="7" t="s">
        <v>17</v>
      </c>
      <c r="I4915" s="10">
        <v>41139</v>
      </c>
      <c r="J4915" s="8">
        <v>5</v>
      </c>
      <c r="K4915" s="10">
        <f t="shared" si="76"/>
        <v>205695</v>
      </c>
      <c r="L4915" s="7" t="s">
        <v>7242</v>
      </c>
      <c r="M4915" s="11" t="s">
        <v>19</v>
      </c>
      <c r="N4915" s="11" t="s">
        <v>26</v>
      </c>
      <c r="O4915" s="12" t="s">
        <v>20</v>
      </c>
    </row>
    <row r="4916" spans="1:15" x14ac:dyDescent="0.25">
      <c r="A4916" s="7">
        <v>4892</v>
      </c>
      <c r="B4916" s="7" t="s">
        <v>6925</v>
      </c>
      <c r="C4916" s="7" t="s">
        <v>6935</v>
      </c>
      <c r="D4916" s="7" t="s">
        <v>44</v>
      </c>
      <c r="E4916" s="7">
        <v>965140254</v>
      </c>
      <c r="F4916" s="8">
        <v>2220</v>
      </c>
      <c r="G4916" s="9" t="s">
        <v>7244</v>
      </c>
      <c r="H4916" s="7" t="s">
        <v>17</v>
      </c>
      <c r="I4916" s="10">
        <v>21675</v>
      </c>
      <c r="J4916" s="8">
        <v>5</v>
      </c>
      <c r="K4916" s="10">
        <f t="shared" si="76"/>
        <v>108375</v>
      </c>
      <c r="L4916" s="7" t="s">
        <v>7245</v>
      </c>
      <c r="M4916" s="11" t="s">
        <v>19</v>
      </c>
      <c r="N4916" s="11" t="s">
        <v>26</v>
      </c>
      <c r="O4916" s="12" t="s">
        <v>20</v>
      </c>
    </row>
    <row r="4917" spans="1:15" x14ac:dyDescent="0.25">
      <c r="A4917" s="7">
        <v>4893</v>
      </c>
      <c r="B4917" s="7">
        <v>2306001556</v>
      </c>
      <c r="C4917" s="7" t="s">
        <v>91</v>
      </c>
      <c r="D4917" s="7" t="s">
        <v>44</v>
      </c>
      <c r="E4917" s="7">
        <v>965140254</v>
      </c>
      <c r="F4917" s="8">
        <v>2220</v>
      </c>
      <c r="G4917" s="9" t="s">
        <v>7244</v>
      </c>
      <c r="H4917" s="7" t="s">
        <v>17</v>
      </c>
      <c r="I4917" s="10">
        <v>67633</v>
      </c>
      <c r="J4917" s="8">
        <v>5</v>
      </c>
      <c r="K4917" s="10">
        <f t="shared" si="76"/>
        <v>338165</v>
      </c>
      <c r="L4917" s="7" t="s">
        <v>7244</v>
      </c>
      <c r="M4917" s="11" t="s">
        <v>19</v>
      </c>
      <c r="N4917" s="11" t="s">
        <v>26</v>
      </c>
      <c r="O4917" s="12" t="s">
        <v>20</v>
      </c>
    </row>
    <row r="4918" spans="1:15" x14ac:dyDescent="0.25">
      <c r="A4918" s="7">
        <v>4894</v>
      </c>
      <c r="B4918" s="7">
        <v>2306001556</v>
      </c>
      <c r="C4918" s="7" t="s">
        <v>91</v>
      </c>
      <c r="D4918" s="7" t="s">
        <v>44</v>
      </c>
      <c r="E4918" s="7">
        <v>965140321</v>
      </c>
      <c r="F4918" s="8">
        <v>2220</v>
      </c>
      <c r="G4918" s="9" t="s">
        <v>7246</v>
      </c>
      <c r="H4918" s="7" t="s">
        <v>17</v>
      </c>
      <c r="I4918" s="10">
        <v>13223</v>
      </c>
      <c r="J4918" s="8">
        <v>5</v>
      </c>
      <c r="K4918" s="10">
        <f t="shared" si="76"/>
        <v>66115</v>
      </c>
      <c r="L4918" s="7" t="s">
        <v>7247</v>
      </c>
      <c r="M4918" s="11" t="s">
        <v>19</v>
      </c>
      <c r="N4918" s="11" t="s">
        <v>26</v>
      </c>
      <c r="O4918" s="12" t="s">
        <v>20</v>
      </c>
    </row>
    <row r="4919" spans="1:15" x14ac:dyDescent="0.25">
      <c r="A4919" s="7">
        <v>4895</v>
      </c>
      <c r="B4919" s="7">
        <v>2306001556</v>
      </c>
      <c r="C4919" s="7" t="s">
        <v>91</v>
      </c>
      <c r="D4919" s="7" t="s">
        <v>44</v>
      </c>
      <c r="E4919" s="7">
        <v>965140322</v>
      </c>
      <c r="F4919" s="8">
        <v>2220</v>
      </c>
      <c r="G4919" s="9" t="s">
        <v>7248</v>
      </c>
      <c r="H4919" s="7" t="s">
        <v>17</v>
      </c>
      <c r="I4919" s="10">
        <v>4198</v>
      </c>
      <c r="J4919" s="8">
        <v>5</v>
      </c>
      <c r="K4919" s="10">
        <f t="shared" si="76"/>
        <v>20990</v>
      </c>
      <c r="L4919" s="7" t="s">
        <v>7249</v>
      </c>
      <c r="M4919" s="11" t="s">
        <v>19</v>
      </c>
      <c r="N4919" s="11" t="s">
        <v>26</v>
      </c>
      <c r="O4919" s="12" t="s">
        <v>20</v>
      </c>
    </row>
    <row r="4920" spans="1:15" x14ac:dyDescent="0.25">
      <c r="A4920" s="7">
        <v>4896</v>
      </c>
      <c r="B4920" s="7">
        <v>2306001556</v>
      </c>
      <c r="C4920" s="7" t="s">
        <v>91</v>
      </c>
      <c r="D4920" s="7" t="s">
        <v>44</v>
      </c>
      <c r="E4920" s="7">
        <v>965140323</v>
      </c>
      <c r="F4920" s="8">
        <v>2220</v>
      </c>
      <c r="G4920" s="9" t="s">
        <v>7250</v>
      </c>
      <c r="H4920" s="7" t="s">
        <v>17</v>
      </c>
      <c r="I4920" s="10">
        <v>4094</v>
      </c>
      <c r="J4920" s="8">
        <v>10</v>
      </c>
      <c r="K4920" s="10">
        <f t="shared" si="76"/>
        <v>40940</v>
      </c>
      <c r="L4920" s="7" t="s">
        <v>7250</v>
      </c>
      <c r="M4920" s="11" t="s">
        <v>19</v>
      </c>
      <c r="N4920" s="11" t="s">
        <v>26</v>
      </c>
      <c r="O4920" s="12" t="s">
        <v>20</v>
      </c>
    </row>
    <row r="4921" spans="1:15" x14ac:dyDescent="0.25">
      <c r="A4921" s="7">
        <v>4897</v>
      </c>
      <c r="B4921" s="7">
        <v>2306001556</v>
      </c>
      <c r="C4921" s="7" t="s">
        <v>91</v>
      </c>
      <c r="D4921" s="7" t="s">
        <v>44</v>
      </c>
      <c r="E4921" s="7">
        <v>965140324</v>
      </c>
      <c r="F4921" s="8">
        <v>2220</v>
      </c>
      <c r="G4921" s="9" t="s">
        <v>7251</v>
      </c>
      <c r="H4921" s="7" t="s">
        <v>17</v>
      </c>
      <c r="I4921" s="10">
        <v>11926</v>
      </c>
      <c r="J4921" s="8">
        <v>5</v>
      </c>
      <c r="K4921" s="10">
        <f t="shared" si="76"/>
        <v>59630</v>
      </c>
      <c r="L4921" s="7" t="s">
        <v>7251</v>
      </c>
      <c r="M4921" s="11" t="s">
        <v>19</v>
      </c>
      <c r="N4921" s="11" t="s">
        <v>26</v>
      </c>
      <c r="O4921" s="12" t="s">
        <v>20</v>
      </c>
    </row>
    <row r="4922" spans="1:15" x14ac:dyDescent="0.25">
      <c r="A4922" s="7">
        <v>4898</v>
      </c>
      <c r="B4922" s="7">
        <v>2306001556</v>
      </c>
      <c r="C4922" s="7" t="s">
        <v>91</v>
      </c>
      <c r="D4922" s="7" t="s">
        <v>44</v>
      </c>
      <c r="E4922" s="7">
        <v>965150015</v>
      </c>
      <c r="F4922" s="8">
        <v>2220</v>
      </c>
      <c r="G4922" s="9" t="s">
        <v>7252</v>
      </c>
      <c r="H4922" s="7" t="s">
        <v>17</v>
      </c>
      <c r="I4922" s="10">
        <v>2000</v>
      </c>
      <c r="J4922" s="8">
        <v>10</v>
      </c>
      <c r="K4922" s="10">
        <f t="shared" si="76"/>
        <v>20000</v>
      </c>
      <c r="L4922" s="7" t="s">
        <v>7252</v>
      </c>
      <c r="M4922" s="11" t="s">
        <v>19</v>
      </c>
      <c r="N4922" s="11" t="s">
        <v>26</v>
      </c>
      <c r="O4922" s="12" t="s">
        <v>20</v>
      </c>
    </row>
    <row r="4923" spans="1:15" x14ac:dyDescent="0.25">
      <c r="A4923" s="7">
        <v>4899</v>
      </c>
      <c r="B4923" s="7"/>
      <c r="C4923" s="7"/>
      <c r="D4923" s="7" t="s">
        <v>44</v>
      </c>
      <c r="E4923" s="7">
        <v>965180200</v>
      </c>
      <c r="F4923" s="8">
        <v>2220</v>
      </c>
      <c r="G4923" s="9" t="s">
        <v>7253</v>
      </c>
      <c r="H4923" s="7" t="s">
        <v>17</v>
      </c>
      <c r="I4923" s="10">
        <v>4000</v>
      </c>
      <c r="J4923" s="8">
        <v>2</v>
      </c>
      <c r="K4923" s="10">
        <f t="shared" si="76"/>
        <v>8000</v>
      </c>
      <c r="L4923" s="7" t="s">
        <v>7254</v>
      </c>
      <c r="M4923" s="11" t="s">
        <v>19</v>
      </c>
      <c r="N4923" s="11"/>
      <c r="O4923" s="12" t="s">
        <v>20</v>
      </c>
    </row>
    <row r="4924" spans="1:15" x14ac:dyDescent="0.25">
      <c r="A4924" s="7">
        <v>4900</v>
      </c>
      <c r="B4924" s="7"/>
      <c r="C4924" s="7"/>
      <c r="D4924" s="7" t="s">
        <v>44</v>
      </c>
      <c r="E4924" s="7">
        <v>965180202</v>
      </c>
      <c r="F4924" s="8">
        <v>2220</v>
      </c>
      <c r="G4924" s="9" t="s">
        <v>7255</v>
      </c>
      <c r="H4924" s="7" t="s">
        <v>17</v>
      </c>
      <c r="I4924" s="10">
        <v>25000</v>
      </c>
      <c r="J4924" s="8">
        <v>2</v>
      </c>
      <c r="K4924" s="10">
        <f t="shared" si="76"/>
        <v>50000</v>
      </c>
      <c r="L4924" s="7" t="s">
        <v>7256</v>
      </c>
      <c r="M4924" s="11" t="s">
        <v>19</v>
      </c>
      <c r="N4924" s="11"/>
      <c r="O4924" s="12" t="s">
        <v>20</v>
      </c>
    </row>
    <row r="4925" spans="1:15" x14ac:dyDescent="0.25">
      <c r="A4925" s="7">
        <v>4901</v>
      </c>
      <c r="B4925" s="7"/>
      <c r="C4925" s="7"/>
      <c r="D4925" s="7" t="s">
        <v>95</v>
      </c>
      <c r="E4925" s="7">
        <v>620020001</v>
      </c>
      <c r="F4925" s="8">
        <v>2221</v>
      </c>
      <c r="G4925" s="9" t="s">
        <v>7257</v>
      </c>
      <c r="H4925" s="7" t="s">
        <v>17</v>
      </c>
      <c r="I4925" s="10">
        <v>4500</v>
      </c>
      <c r="J4925" s="8">
        <v>18</v>
      </c>
      <c r="K4925" s="10">
        <f t="shared" si="76"/>
        <v>81000</v>
      </c>
      <c r="L4925" s="7" t="s">
        <v>7258</v>
      </c>
      <c r="M4925" s="11" t="s">
        <v>19</v>
      </c>
      <c r="N4925" s="11"/>
      <c r="O4925" s="12" t="s">
        <v>20</v>
      </c>
    </row>
    <row r="4926" spans="1:15" x14ac:dyDescent="0.25">
      <c r="A4926" s="7">
        <v>4902</v>
      </c>
      <c r="B4926" s="7"/>
      <c r="C4926" s="7"/>
      <c r="D4926" s="7" t="s">
        <v>95</v>
      </c>
      <c r="E4926" s="7">
        <v>620020007</v>
      </c>
      <c r="F4926" s="8">
        <v>2221</v>
      </c>
      <c r="G4926" s="9" t="s">
        <v>7259</v>
      </c>
      <c r="H4926" s="7" t="s">
        <v>17</v>
      </c>
      <c r="I4926" s="10">
        <v>19000</v>
      </c>
      <c r="J4926" s="8">
        <v>15</v>
      </c>
      <c r="K4926" s="10">
        <f t="shared" si="76"/>
        <v>285000</v>
      </c>
      <c r="L4926" s="7" t="s">
        <v>7260</v>
      </c>
      <c r="M4926" s="11" t="s">
        <v>19</v>
      </c>
      <c r="N4926" s="11"/>
      <c r="O4926" s="12" t="s">
        <v>20</v>
      </c>
    </row>
    <row r="4927" spans="1:15" x14ac:dyDescent="0.25">
      <c r="A4927" s="7">
        <v>4903</v>
      </c>
      <c r="B4927" s="7"/>
      <c r="C4927" s="7"/>
      <c r="D4927" s="7" t="s">
        <v>95</v>
      </c>
      <c r="E4927" s="7">
        <v>620020007</v>
      </c>
      <c r="F4927" s="8">
        <v>2221</v>
      </c>
      <c r="G4927" s="9" t="s">
        <v>7259</v>
      </c>
      <c r="H4927" s="7" t="s">
        <v>17</v>
      </c>
      <c r="I4927" s="10">
        <v>19000</v>
      </c>
      <c r="J4927" s="8">
        <v>15</v>
      </c>
      <c r="K4927" s="10">
        <f t="shared" si="76"/>
        <v>285000</v>
      </c>
      <c r="L4927" s="7" t="s">
        <v>7260</v>
      </c>
      <c r="M4927" s="11" t="s">
        <v>19</v>
      </c>
      <c r="N4927" s="11"/>
      <c r="O4927" s="12" t="s">
        <v>20</v>
      </c>
    </row>
    <row r="4928" spans="1:15" x14ac:dyDescent="0.25">
      <c r="A4928" s="7">
        <v>4904</v>
      </c>
      <c r="B4928" s="7"/>
      <c r="C4928" s="7"/>
      <c r="D4928" s="7" t="s">
        <v>95</v>
      </c>
      <c r="E4928" s="7">
        <v>620020011</v>
      </c>
      <c r="F4928" s="8">
        <v>2221</v>
      </c>
      <c r="G4928" s="9" t="s">
        <v>7261</v>
      </c>
      <c r="H4928" s="7" t="s">
        <v>17</v>
      </c>
      <c r="I4928" s="10">
        <v>46000</v>
      </c>
      <c r="J4928" s="8">
        <v>28</v>
      </c>
      <c r="K4928" s="10">
        <f t="shared" si="76"/>
        <v>1288000</v>
      </c>
      <c r="L4928" s="7" t="s">
        <v>7262</v>
      </c>
      <c r="M4928" s="11" t="s">
        <v>19</v>
      </c>
      <c r="N4928" s="11"/>
      <c r="O4928" s="12" t="s">
        <v>20</v>
      </c>
    </row>
    <row r="4929" spans="1:15" x14ac:dyDescent="0.25">
      <c r="A4929" s="7">
        <v>4905</v>
      </c>
      <c r="B4929" s="7"/>
      <c r="C4929" s="7"/>
      <c r="D4929" s="7" t="s">
        <v>95</v>
      </c>
      <c r="E4929" s="7">
        <v>620020100</v>
      </c>
      <c r="F4929" s="8">
        <v>2221</v>
      </c>
      <c r="G4929" s="9" t="s">
        <v>7263</v>
      </c>
      <c r="H4929" s="7" t="s">
        <v>17</v>
      </c>
      <c r="I4929" s="10">
        <v>163000</v>
      </c>
      <c r="J4929" s="8">
        <v>1</v>
      </c>
      <c r="K4929" s="10">
        <f t="shared" si="76"/>
        <v>163000</v>
      </c>
      <c r="L4929" s="7" t="s">
        <v>7264</v>
      </c>
      <c r="M4929" s="11" t="s">
        <v>19</v>
      </c>
      <c r="N4929" s="11"/>
      <c r="O4929" s="12" t="s">
        <v>20</v>
      </c>
    </row>
    <row r="4930" spans="1:15" x14ac:dyDescent="0.25">
      <c r="A4930" s="7">
        <v>4906</v>
      </c>
      <c r="B4930" s="7"/>
      <c r="C4930" s="7"/>
      <c r="D4930" s="7" t="s">
        <v>95</v>
      </c>
      <c r="E4930" s="7">
        <v>620020105</v>
      </c>
      <c r="F4930" s="8">
        <v>2221</v>
      </c>
      <c r="G4930" s="9" t="s">
        <v>7265</v>
      </c>
      <c r="H4930" s="7" t="s">
        <v>17</v>
      </c>
      <c r="I4930" s="10">
        <v>514000</v>
      </c>
      <c r="J4930" s="8">
        <v>1</v>
      </c>
      <c r="K4930" s="10">
        <f t="shared" si="76"/>
        <v>514000</v>
      </c>
      <c r="L4930" s="7" t="s">
        <v>7266</v>
      </c>
      <c r="M4930" s="11" t="s">
        <v>19</v>
      </c>
      <c r="N4930" s="11"/>
      <c r="O4930" s="12" t="s">
        <v>20</v>
      </c>
    </row>
    <row r="4931" spans="1:15" x14ac:dyDescent="0.25">
      <c r="A4931" s="7">
        <v>4907</v>
      </c>
      <c r="B4931" s="7"/>
      <c r="C4931" s="7"/>
      <c r="D4931" s="7" t="s">
        <v>95</v>
      </c>
      <c r="E4931" s="7">
        <v>620020106</v>
      </c>
      <c r="F4931" s="8">
        <v>2221</v>
      </c>
      <c r="G4931" s="9" t="s">
        <v>7267</v>
      </c>
      <c r="H4931" s="7" t="s">
        <v>17</v>
      </c>
      <c r="I4931" s="10">
        <v>46000</v>
      </c>
      <c r="J4931" s="8">
        <v>4</v>
      </c>
      <c r="K4931" s="10">
        <f t="shared" si="76"/>
        <v>184000</v>
      </c>
      <c r="L4931" s="7" t="s">
        <v>7268</v>
      </c>
      <c r="M4931" s="11" t="s">
        <v>19</v>
      </c>
      <c r="N4931" s="11"/>
      <c r="O4931" s="12" t="s">
        <v>20</v>
      </c>
    </row>
    <row r="4932" spans="1:15" x14ac:dyDescent="0.25">
      <c r="A4932" s="7">
        <v>4908</v>
      </c>
      <c r="B4932" s="7"/>
      <c r="C4932" s="7"/>
      <c r="D4932" s="7" t="s">
        <v>95</v>
      </c>
      <c r="E4932" s="7">
        <v>620020107</v>
      </c>
      <c r="F4932" s="8">
        <v>2221</v>
      </c>
      <c r="G4932" s="9" t="s">
        <v>7269</v>
      </c>
      <c r="H4932" s="7" t="s">
        <v>17</v>
      </c>
      <c r="I4932" s="10">
        <v>21000</v>
      </c>
      <c r="J4932" s="8">
        <v>6</v>
      </c>
      <c r="K4932" s="10">
        <f t="shared" si="76"/>
        <v>126000</v>
      </c>
      <c r="L4932" s="7" t="s">
        <v>7270</v>
      </c>
      <c r="M4932" s="11" t="s">
        <v>19</v>
      </c>
      <c r="N4932" s="11"/>
      <c r="O4932" s="12" t="s">
        <v>20</v>
      </c>
    </row>
    <row r="4933" spans="1:15" x14ac:dyDescent="0.25">
      <c r="A4933" s="7">
        <v>4909</v>
      </c>
      <c r="B4933" s="7"/>
      <c r="C4933" s="7"/>
      <c r="D4933" s="7" t="s">
        <v>95</v>
      </c>
      <c r="E4933" s="7">
        <v>630010002</v>
      </c>
      <c r="F4933" s="8">
        <v>2221</v>
      </c>
      <c r="G4933" s="9" t="s">
        <v>7271</v>
      </c>
      <c r="H4933" s="7" t="s">
        <v>17</v>
      </c>
      <c r="I4933" s="10">
        <v>60000</v>
      </c>
      <c r="J4933" s="8">
        <v>1</v>
      </c>
      <c r="K4933" s="10">
        <f t="shared" si="76"/>
        <v>60000</v>
      </c>
      <c r="L4933" s="7" t="s">
        <v>7272</v>
      </c>
      <c r="M4933" s="11" t="s">
        <v>19</v>
      </c>
      <c r="N4933" s="11"/>
      <c r="O4933" s="12" t="s">
        <v>20</v>
      </c>
    </row>
    <row r="4934" spans="1:15" x14ac:dyDescent="0.25">
      <c r="A4934" s="7">
        <v>4910</v>
      </c>
      <c r="B4934" s="7">
        <v>662283</v>
      </c>
      <c r="C4934" s="7" t="s">
        <v>85</v>
      </c>
      <c r="D4934" s="7" t="s">
        <v>95</v>
      </c>
      <c r="E4934" s="7">
        <v>630010010</v>
      </c>
      <c r="F4934" s="8">
        <v>2221</v>
      </c>
      <c r="G4934" s="9" t="s">
        <v>7273</v>
      </c>
      <c r="H4934" s="7" t="s">
        <v>17</v>
      </c>
      <c r="I4934" s="10">
        <v>62000</v>
      </c>
      <c r="J4934" s="8">
        <v>9</v>
      </c>
      <c r="K4934" s="10">
        <f t="shared" si="76"/>
        <v>558000</v>
      </c>
      <c r="L4934" s="7" t="s">
        <v>7274</v>
      </c>
      <c r="M4934" s="11" t="s">
        <v>19</v>
      </c>
      <c r="N4934" s="11" t="s">
        <v>4729</v>
      </c>
      <c r="O4934" s="12" t="s">
        <v>20</v>
      </c>
    </row>
    <row r="4935" spans="1:15" x14ac:dyDescent="0.25">
      <c r="A4935" s="7">
        <v>4911</v>
      </c>
      <c r="B4935" s="7"/>
      <c r="C4935" s="7"/>
      <c r="D4935" s="7" t="s">
        <v>95</v>
      </c>
      <c r="E4935" s="7">
        <v>630010011</v>
      </c>
      <c r="F4935" s="8">
        <v>2221</v>
      </c>
      <c r="G4935" s="9" t="s">
        <v>7275</v>
      </c>
      <c r="H4935" s="7" t="s">
        <v>17</v>
      </c>
      <c r="I4935" s="10">
        <v>2000</v>
      </c>
      <c r="J4935" s="8">
        <v>32</v>
      </c>
      <c r="K4935" s="10">
        <f t="shared" si="76"/>
        <v>64000</v>
      </c>
      <c r="L4935" s="7" t="s">
        <v>7276</v>
      </c>
      <c r="M4935" s="11" t="s">
        <v>19</v>
      </c>
      <c r="N4935" s="11"/>
      <c r="O4935" s="12" t="s">
        <v>20</v>
      </c>
    </row>
    <row r="4936" spans="1:15" x14ac:dyDescent="0.25">
      <c r="A4936" s="7">
        <v>4912</v>
      </c>
      <c r="B4936" s="7"/>
      <c r="C4936" s="7"/>
      <c r="D4936" s="7" t="s">
        <v>95</v>
      </c>
      <c r="E4936" s="7">
        <v>630010012</v>
      </c>
      <c r="F4936" s="8">
        <v>2221</v>
      </c>
      <c r="G4936" s="9" t="s">
        <v>7277</v>
      </c>
      <c r="H4936" s="7" t="s">
        <v>17</v>
      </c>
      <c r="I4936" s="10">
        <v>2200</v>
      </c>
      <c r="J4936" s="8">
        <v>32</v>
      </c>
      <c r="K4936" s="10">
        <f t="shared" si="76"/>
        <v>70400</v>
      </c>
      <c r="L4936" s="7" t="s">
        <v>7278</v>
      </c>
      <c r="M4936" s="11" t="s">
        <v>19</v>
      </c>
      <c r="N4936" s="11"/>
      <c r="O4936" s="12" t="s">
        <v>20</v>
      </c>
    </row>
    <row r="4937" spans="1:15" x14ac:dyDescent="0.25">
      <c r="A4937" s="7">
        <v>4913</v>
      </c>
      <c r="B4937" s="7"/>
      <c r="C4937" s="7"/>
      <c r="D4937" s="7" t="s">
        <v>95</v>
      </c>
      <c r="E4937" s="7">
        <v>630010020</v>
      </c>
      <c r="F4937" s="8">
        <v>2221</v>
      </c>
      <c r="G4937" s="9" t="s">
        <v>7279</v>
      </c>
      <c r="H4937" s="7" t="s">
        <v>17</v>
      </c>
      <c r="I4937" s="10">
        <v>59000</v>
      </c>
      <c r="J4937" s="8">
        <v>2</v>
      </c>
      <c r="K4937" s="10">
        <f t="shared" si="76"/>
        <v>118000</v>
      </c>
      <c r="L4937" s="7" t="s">
        <v>7280</v>
      </c>
      <c r="M4937" s="11" t="s">
        <v>19</v>
      </c>
      <c r="N4937" s="11"/>
      <c r="O4937" s="12" t="s">
        <v>20</v>
      </c>
    </row>
    <row r="4938" spans="1:15" x14ac:dyDescent="0.25">
      <c r="A4938" s="7">
        <v>4914</v>
      </c>
      <c r="B4938" s="7"/>
      <c r="C4938" s="7"/>
      <c r="D4938" s="7" t="s">
        <v>95</v>
      </c>
      <c r="E4938" s="7">
        <v>630010021</v>
      </c>
      <c r="F4938" s="8">
        <v>2221</v>
      </c>
      <c r="G4938" s="9" t="s">
        <v>7281</v>
      </c>
      <c r="H4938" s="7" t="s">
        <v>17</v>
      </c>
      <c r="I4938" s="10">
        <v>83000</v>
      </c>
      <c r="J4938" s="8">
        <v>4</v>
      </c>
      <c r="K4938" s="10">
        <f t="shared" si="76"/>
        <v>332000</v>
      </c>
      <c r="L4938" s="7" t="s">
        <v>7282</v>
      </c>
      <c r="M4938" s="11" t="s">
        <v>19</v>
      </c>
      <c r="N4938" s="11"/>
      <c r="O4938" s="12" t="s">
        <v>20</v>
      </c>
    </row>
    <row r="4939" spans="1:15" x14ac:dyDescent="0.25">
      <c r="A4939" s="7">
        <v>4915</v>
      </c>
      <c r="B4939" s="7"/>
      <c r="C4939" s="7"/>
      <c r="D4939" s="7" t="s">
        <v>95</v>
      </c>
      <c r="E4939" s="7">
        <v>630010025</v>
      </c>
      <c r="F4939" s="8">
        <v>2221</v>
      </c>
      <c r="G4939" s="9" t="s">
        <v>7283</v>
      </c>
      <c r="H4939" s="7" t="s">
        <v>17</v>
      </c>
      <c r="I4939" s="10">
        <v>20000</v>
      </c>
      <c r="J4939" s="8">
        <v>8</v>
      </c>
      <c r="K4939" s="10">
        <f t="shared" si="76"/>
        <v>160000</v>
      </c>
      <c r="L4939" s="7" t="s">
        <v>7284</v>
      </c>
      <c r="M4939" s="11" t="s">
        <v>19</v>
      </c>
      <c r="N4939" s="11"/>
      <c r="O4939" s="12" t="s">
        <v>20</v>
      </c>
    </row>
    <row r="4940" spans="1:15" x14ac:dyDescent="0.25">
      <c r="A4940" s="7">
        <v>4916</v>
      </c>
      <c r="B4940" s="7"/>
      <c r="C4940" s="7"/>
      <c r="D4940" s="7" t="s">
        <v>95</v>
      </c>
      <c r="E4940" s="7">
        <v>630020001</v>
      </c>
      <c r="F4940" s="8">
        <v>2221</v>
      </c>
      <c r="G4940" s="9" t="s">
        <v>7285</v>
      </c>
      <c r="H4940" s="7" t="s">
        <v>17</v>
      </c>
      <c r="I4940" s="10">
        <v>49000</v>
      </c>
      <c r="J4940" s="8">
        <v>3</v>
      </c>
      <c r="K4940" s="10">
        <f t="shared" si="76"/>
        <v>147000</v>
      </c>
      <c r="L4940" s="7" t="s">
        <v>7286</v>
      </c>
      <c r="M4940" s="11" t="s">
        <v>19</v>
      </c>
      <c r="N4940" s="11"/>
      <c r="O4940" s="12" t="s">
        <v>20</v>
      </c>
    </row>
    <row r="4941" spans="1:15" x14ac:dyDescent="0.25">
      <c r="A4941" s="7">
        <v>4917</v>
      </c>
      <c r="B4941" s="7"/>
      <c r="C4941" s="7"/>
      <c r="D4941" s="7" t="s">
        <v>95</v>
      </c>
      <c r="E4941" s="7">
        <v>630020002</v>
      </c>
      <c r="F4941" s="8">
        <v>2221</v>
      </c>
      <c r="G4941" s="9" t="s">
        <v>7287</v>
      </c>
      <c r="H4941" s="7" t="s">
        <v>17</v>
      </c>
      <c r="I4941" s="10">
        <v>80000</v>
      </c>
      <c r="J4941" s="8">
        <v>3</v>
      </c>
      <c r="K4941" s="10">
        <f t="shared" si="76"/>
        <v>240000</v>
      </c>
      <c r="L4941" s="7" t="s">
        <v>7288</v>
      </c>
      <c r="M4941" s="11" t="s">
        <v>19</v>
      </c>
      <c r="N4941" s="11"/>
      <c r="O4941" s="12" t="s">
        <v>20</v>
      </c>
    </row>
    <row r="4942" spans="1:15" x14ac:dyDescent="0.25">
      <c r="A4942" s="7">
        <v>4918</v>
      </c>
      <c r="B4942" s="7"/>
      <c r="C4942" s="7"/>
      <c r="D4942" s="7" t="s">
        <v>95</v>
      </c>
      <c r="E4942" s="7">
        <v>630020002</v>
      </c>
      <c r="F4942" s="8">
        <v>2221</v>
      </c>
      <c r="G4942" s="9" t="s">
        <v>7287</v>
      </c>
      <c r="H4942" s="7" t="s">
        <v>17</v>
      </c>
      <c r="I4942" s="10">
        <v>80000</v>
      </c>
      <c r="J4942" s="8">
        <v>3</v>
      </c>
      <c r="K4942" s="10">
        <f t="shared" si="76"/>
        <v>240000</v>
      </c>
      <c r="L4942" s="7" t="s">
        <v>7288</v>
      </c>
      <c r="M4942" s="11" t="s">
        <v>19</v>
      </c>
      <c r="N4942" s="11"/>
      <c r="O4942" s="12" t="s">
        <v>20</v>
      </c>
    </row>
    <row r="4943" spans="1:15" x14ac:dyDescent="0.25">
      <c r="A4943" s="7">
        <v>4919</v>
      </c>
      <c r="B4943" s="7"/>
      <c r="C4943" s="7"/>
      <c r="D4943" s="7" t="s">
        <v>95</v>
      </c>
      <c r="E4943" s="7">
        <v>630020003</v>
      </c>
      <c r="F4943" s="8">
        <v>2221</v>
      </c>
      <c r="G4943" s="9" t="s">
        <v>7289</v>
      </c>
      <c r="H4943" s="7" t="s">
        <v>17</v>
      </c>
      <c r="I4943" s="10">
        <v>116000</v>
      </c>
      <c r="J4943" s="8">
        <v>3</v>
      </c>
      <c r="K4943" s="10">
        <f t="shared" si="76"/>
        <v>348000</v>
      </c>
      <c r="L4943" s="7" t="s">
        <v>7290</v>
      </c>
      <c r="M4943" s="11" t="s">
        <v>19</v>
      </c>
      <c r="N4943" s="11"/>
      <c r="O4943" s="12" t="s">
        <v>20</v>
      </c>
    </row>
    <row r="4944" spans="1:15" x14ac:dyDescent="0.25">
      <c r="A4944" s="7">
        <v>4920</v>
      </c>
      <c r="B4944" s="7"/>
      <c r="C4944" s="7"/>
      <c r="D4944" s="7" t="s">
        <v>95</v>
      </c>
      <c r="E4944" s="7">
        <v>630020004</v>
      </c>
      <c r="F4944" s="8">
        <v>2221</v>
      </c>
      <c r="G4944" s="9" t="s">
        <v>7291</v>
      </c>
      <c r="H4944" s="7" t="s">
        <v>17</v>
      </c>
      <c r="I4944" s="10">
        <v>89000</v>
      </c>
      <c r="J4944" s="8">
        <v>3</v>
      </c>
      <c r="K4944" s="10">
        <f t="shared" si="76"/>
        <v>267000</v>
      </c>
      <c r="L4944" s="7" t="s">
        <v>7292</v>
      </c>
      <c r="M4944" s="11" t="s">
        <v>19</v>
      </c>
      <c r="N4944" s="11"/>
      <c r="O4944" s="12" t="s">
        <v>20</v>
      </c>
    </row>
    <row r="4945" spans="1:15" x14ac:dyDescent="0.25">
      <c r="A4945" s="7">
        <v>4921</v>
      </c>
      <c r="B4945" s="7"/>
      <c r="C4945" s="7"/>
      <c r="D4945" s="7" t="s">
        <v>95</v>
      </c>
      <c r="E4945" s="7">
        <v>630020005</v>
      </c>
      <c r="F4945" s="8">
        <v>2221</v>
      </c>
      <c r="G4945" s="9" t="s">
        <v>7293</v>
      </c>
      <c r="H4945" s="7" t="s">
        <v>17</v>
      </c>
      <c r="I4945" s="10">
        <v>42000</v>
      </c>
      <c r="J4945" s="8">
        <v>4</v>
      </c>
      <c r="K4945" s="10">
        <f t="shared" si="76"/>
        <v>168000</v>
      </c>
      <c r="L4945" s="7" t="s">
        <v>7294</v>
      </c>
      <c r="M4945" s="11" t="s">
        <v>19</v>
      </c>
      <c r="N4945" s="11"/>
      <c r="O4945" s="12" t="s">
        <v>20</v>
      </c>
    </row>
    <row r="4946" spans="1:15" x14ac:dyDescent="0.25">
      <c r="A4946" s="7">
        <v>4922</v>
      </c>
      <c r="B4946" s="7"/>
      <c r="C4946" s="7"/>
      <c r="D4946" s="7" t="s">
        <v>95</v>
      </c>
      <c r="E4946" s="7">
        <v>630020010</v>
      </c>
      <c r="F4946" s="8">
        <v>2221</v>
      </c>
      <c r="G4946" s="9" t="s">
        <v>7295</v>
      </c>
      <c r="H4946" s="7" t="s">
        <v>17</v>
      </c>
      <c r="I4946" s="10">
        <v>43000</v>
      </c>
      <c r="J4946" s="8">
        <v>9</v>
      </c>
      <c r="K4946" s="10">
        <f t="shared" si="76"/>
        <v>387000</v>
      </c>
      <c r="L4946" s="7" t="s">
        <v>7296</v>
      </c>
      <c r="M4946" s="11" t="s">
        <v>19</v>
      </c>
      <c r="N4946" s="11"/>
      <c r="O4946" s="12" t="s">
        <v>20</v>
      </c>
    </row>
    <row r="4947" spans="1:15" x14ac:dyDescent="0.25">
      <c r="A4947" s="7">
        <v>4923</v>
      </c>
      <c r="B4947" s="7"/>
      <c r="C4947" s="7"/>
      <c r="D4947" s="7" t="s">
        <v>95</v>
      </c>
      <c r="E4947" s="7">
        <v>630030001</v>
      </c>
      <c r="F4947" s="8">
        <v>2221</v>
      </c>
      <c r="G4947" s="9" t="s">
        <v>7297</v>
      </c>
      <c r="H4947" s="7" t="s">
        <v>17</v>
      </c>
      <c r="I4947" s="10">
        <v>71000</v>
      </c>
      <c r="J4947" s="8">
        <v>4</v>
      </c>
      <c r="K4947" s="10">
        <f t="shared" si="76"/>
        <v>284000</v>
      </c>
      <c r="L4947" s="7" t="s">
        <v>7298</v>
      </c>
      <c r="M4947" s="11" t="s">
        <v>19</v>
      </c>
      <c r="N4947" s="11"/>
      <c r="O4947" s="12" t="s">
        <v>20</v>
      </c>
    </row>
    <row r="4948" spans="1:15" x14ac:dyDescent="0.25">
      <c r="A4948" s="7">
        <v>4924</v>
      </c>
      <c r="B4948" s="7">
        <v>662283</v>
      </c>
      <c r="C4948" s="7" t="s">
        <v>85</v>
      </c>
      <c r="D4948" s="7" t="s">
        <v>95</v>
      </c>
      <c r="E4948" s="7">
        <v>630030002</v>
      </c>
      <c r="F4948" s="8">
        <v>2221</v>
      </c>
      <c r="G4948" s="9" t="s">
        <v>7299</v>
      </c>
      <c r="H4948" s="7" t="s">
        <v>17</v>
      </c>
      <c r="I4948" s="10">
        <v>69000</v>
      </c>
      <c r="J4948" s="8">
        <v>4</v>
      </c>
      <c r="K4948" s="10">
        <f t="shared" si="76"/>
        <v>276000</v>
      </c>
      <c r="L4948" s="7" t="s">
        <v>7300</v>
      </c>
      <c r="M4948" s="11" t="s">
        <v>19</v>
      </c>
      <c r="N4948" s="11" t="s">
        <v>4729</v>
      </c>
      <c r="O4948" s="12" t="s">
        <v>20</v>
      </c>
    </row>
    <row r="4949" spans="1:15" x14ac:dyDescent="0.25">
      <c r="A4949" s="7">
        <v>4925</v>
      </c>
      <c r="B4949" s="7">
        <v>336001</v>
      </c>
      <c r="C4949" s="7" t="s">
        <v>85</v>
      </c>
      <c r="D4949" s="7" t="s">
        <v>95</v>
      </c>
      <c r="E4949" s="7">
        <v>630030003</v>
      </c>
      <c r="F4949" s="8">
        <v>2221</v>
      </c>
      <c r="G4949" s="9" t="s">
        <v>7301</v>
      </c>
      <c r="H4949" s="7" t="s">
        <v>17</v>
      </c>
      <c r="I4949" s="10">
        <v>69000</v>
      </c>
      <c r="J4949" s="8">
        <v>2</v>
      </c>
      <c r="K4949" s="10">
        <f t="shared" si="76"/>
        <v>138000</v>
      </c>
      <c r="L4949" s="7" t="s">
        <v>7302</v>
      </c>
      <c r="M4949" s="11" t="s">
        <v>19</v>
      </c>
      <c r="N4949" s="11"/>
      <c r="O4949" s="12" t="s">
        <v>20</v>
      </c>
    </row>
    <row r="4950" spans="1:15" x14ac:dyDescent="0.25">
      <c r="A4950" s="7">
        <v>4926</v>
      </c>
      <c r="B4950" s="7"/>
      <c r="C4950" s="7"/>
      <c r="D4950" s="7" t="s">
        <v>95</v>
      </c>
      <c r="E4950" s="7">
        <v>630030003</v>
      </c>
      <c r="F4950" s="8">
        <v>2221</v>
      </c>
      <c r="G4950" s="9" t="s">
        <v>7301</v>
      </c>
      <c r="H4950" s="7" t="s">
        <v>17</v>
      </c>
      <c r="I4950" s="10">
        <v>69000</v>
      </c>
      <c r="J4950" s="8">
        <v>2</v>
      </c>
      <c r="K4950" s="10">
        <f t="shared" si="76"/>
        <v>138000</v>
      </c>
      <c r="L4950" s="7" t="s">
        <v>7302</v>
      </c>
      <c r="M4950" s="11" t="s">
        <v>19</v>
      </c>
      <c r="N4950" s="11"/>
      <c r="O4950" s="12" t="s">
        <v>20</v>
      </c>
    </row>
    <row r="4951" spans="1:15" x14ac:dyDescent="0.25">
      <c r="A4951" s="7">
        <v>4927</v>
      </c>
      <c r="B4951" s="7">
        <v>662283</v>
      </c>
      <c r="C4951" s="7" t="s">
        <v>85</v>
      </c>
      <c r="D4951" s="7" t="s">
        <v>95</v>
      </c>
      <c r="E4951" s="7">
        <v>630030010</v>
      </c>
      <c r="F4951" s="8">
        <v>2221</v>
      </c>
      <c r="G4951" s="9" t="s">
        <v>7303</v>
      </c>
      <c r="H4951" s="7" t="s">
        <v>17</v>
      </c>
      <c r="I4951" s="10">
        <v>55000</v>
      </c>
      <c r="J4951" s="8">
        <v>9</v>
      </c>
      <c r="K4951" s="10">
        <f t="shared" si="76"/>
        <v>495000</v>
      </c>
      <c r="L4951" s="7" t="s">
        <v>7304</v>
      </c>
      <c r="M4951" s="11" t="s">
        <v>19</v>
      </c>
      <c r="N4951" s="11" t="s">
        <v>4729</v>
      </c>
      <c r="O4951" s="12" t="s">
        <v>20</v>
      </c>
    </row>
    <row r="4952" spans="1:15" x14ac:dyDescent="0.25">
      <c r="A4952" s="7">
        <v>4928</v>
      </c>
      <c r="B4952" s="7"/>
      <c r="C4952" s="7"/>
      <c r="D4952" s="7" t="s">
        <v>95</v>
      </c>
      <c r="E4952" s="7">
        <v>630030017</v>
      </c>
      <c r="F4952" s="8">
        <v>2221</v>
      </c>
      <c r="G4952" s="9" t="s">
        <v>7305</v>
      </c>
      <c r="H4952" s="7" t="s">
        <v>17</v>
      </c>
      <c r="I4952" s="10">
        <v>137000</v>
      </c>
      <c r="J4952" s="8">
        <v>1</v>
      </c>
      <c r="K4952" s="10">
        <f t="shared" si="76"/>
        <v>137000</v>
      </c>
      <c r="L4952" s="7" t="s">
        <v>7306</v>
      </c>
      <c r="M4952" s="11" t="s">
        <v>19</v>
      </c>
      <c r="N4952" s="11"/>
      <c r="O4952" s="12" t="s">
        <v>20</v>
      </c>
    </row>
    <row r="4953" spans="1:15" x14ac:dyDescent="0.25">
      <c r="A4953" s="7">
        <v>4929</v>
      </c>
      <c r="B4953" s="7">
        <v>336001</v>
      </c>
      <c r="C4953" s="7" t="s">
        <v>85</v>
      </c>
      <c r="D4953" s="7" t="s">
        <v>95</v>
      </c>
      <c r="E4953" s="7">
        <v>630040010</v>
      </c>
      <c r="F4953" s="8">
        <v>2221</v>
      </c>
      <c r="G4953" s="9" t="s">
        <v>7307</v>
      </c>
      <c r="H4953" s="7" t="s">
        <v>17</v>
      </c>
      <c r="I4953" s="10">
        <v>59000</v>
      </c>
      <c r="J4953" s="8">
        <v>9</v>
      </c>
      <c r="K4953" s="10">
        <f t="shared" ref="K4953:K5016" si="77">+I4953*J4953</f>
        <v>531000</v>
      </c>
      <c r="L4953" s="7" t="s">
        <v>7308</v>
      </c>
      <c r="M4953" s="11" t="s">
        <v>19</v>
      </c>
      <c r="N4953" s="11"/>
      <c r="O4953" s="12" t="s">
        <v>20</v>
      </c>
    </row>
    <row r="4954" spans="1:15" x14ac:dyDescent="0.25">
      <c r="A4954" s="7">
        <v>4930</v>
      </c>
      <c r="B4954" s="7"/>
      <c r="C4954" s="7"/>
      <c r="D4954" s="7" t="s">
        <v>95</v>
      </c>
      <c r="E4954" s="7">
        <v>630050010</v>
      </c>
      <c r="F4954" s="8">
        <v>2221</v>
      </c>
      <c r="G4954" s="9" t="s">
        <v>7309</v>
      </c>
      <c r="H4954" s="7" t="s">
        <v>17</v>
      </c>
      <c r="I4954" s="10">
        <v>255000</v>
      </c>
      <c r="J4954" s="8">
        <v>1</v>
      </c>
      <c r="K4954" s="10">
        <f t="shared" si="77"/>
        <v>255000</v>
      </c>
      <c r="L4954" s="7" t="s">
        <v>7310</v>
      </c>
      <c r="M4954" s="11" t="s">
        <v>19</v>
      </c>
      <c r="N4954" s="11"/>
      <c r="O4954" s="12" t="s">
        <v>20</v>
      </c>
    </row>
    <row r="4955" spans="1:15" x14ac:dyDescent="0.25">
      <c r="A4955" s="7">
        <v>4931</v>
      </c>
      <c r="B4955" s="7"/>
      <c r="C4955" s="7"/>
      <c r="D4955" s="7" t="s">
        <v>95</v>
      </c>
      <c r="E4955" s="7">
        <v>630050010</v>
      </c>
      <c r="F4955" s="8">
        <v>2221</v>
      </c>
      <c r="G4955" s="9" t="s">
        <v>7309</v>
      </c>
      <c r="H4955" s="7" t="s">
        <v>17</v>
      </c>
      <c r="I4955" s="10">
        <v>255000</v>
      </c>
      <c r="J4955" s="8">
        <v>1</v>
      </c>
      <c r="K4955" s="10">
        <f t="shared" si="77"/>
        <v>255000</v>
      </c>
      <c r="L4955" s="7" t="s">
        <v>7310</v>
      </c>
      <c r="M4955" s="11" t="s">
        <v>19</v>
      </c>
      <c r="N4955" s="11"/>
      <c r="O4955" s="12" t="s">
        <v>20</v>
      </c>
    </row>
    <row r="4956" spans="1:15" x14ac:dyDescent="0.25">
      <c r="A4956" s="7">
        <v>4932</v>
      </c>
      <c r="B4956" s="7"/>
      <c r="C4956" s="7"/>
      <c r="D4956" s="7" t="s">
        <v>95</v>
      </c>
      <c r="E4956" s="7">
        <v>630060001</v>
      </c>
      <c r="F4956" s="8">
        <v>2221</v>
      </c>
      <c r="G4956" s="9" t="s">
        <v>7311</v>
      </c>
      <c r="H4956" s="7" t="s">
        <v>17</v>
      </c>
      <c r="I4956" s="10">
        <v>390000</v>
      </c>
      <c r="J4956" s="8">
        <v>1</v>
      </c>
      <c r="K4956" s="10">
        <f t="shared" si="77"/>
        <v>390000</v>
      </c>
      <c r="L4956" s="7" t="s">
        <v>7312</v>
      </c>
      <c r="M4956" s="11" t="s">
        <v>19</v>
      </c>
      <c r="N4956" s="11"/>
      <c r="O4956" s="12" t="s">
        <v>20</v>
      </c>
    </row>
    <row r="4957" spans="1:15" x14ac:dyDescent="0.25">
      <c r="A4957" s="7">
        <v>4933</v>
      </c>
      <c r="B4957" s="7"/>
      <c r="C4957" s="7"/>
      <c r="D4957" s="7" t="s">
        <v>95</v>
      </c>
      <c r="E4957" s="7">
        <v>630060002</v>
      </c>
      <c r="F4957" s="8">
        <v>2221</v>
      </c>
      <c r="G4957" s="9" t="s">
        <v>7313</v>
      </c>
      <c r="H4957" s="7" t="s">
        <v>17</v>
      </c>
      <c r="I4957" s="10">
        <v>75000</v>
      </c>
      <c r="J4957" s="8">
        <v>2</v>
      </c>
      <c r="K4957" s="10">
        <f t="shared" si="77"/>
        <v>150000</v>
      </c>
      <c r="L4957" s="7" t="s">
        <v>7314</v>
      </c>
      <c r="M4957" s="11" t="s">
        <v>19</v>
      </c>
      <c r="N4957" s="11"/>
      <c r="O4957" s="12" t="s">
        <v>20</v>
      </c>
    </row>
    <row r="4958" spans="1:15" x14ac:dyDescent="0.25">
      <c r="A4958" s="7">
        <v>4934</v>
      </c>
      <c r="B4958" s="7"/>
      <c r="C4958" s="7"/>
      <c r="D4958" s="7" t="s">
        <v>95</v>
      </c>
      <c r="E4958" s="7">
        <v>630060003</v>
      </c>
      <c r="F4958" s="8">
        <v>2221</v>
      </c>
      <c r="G4958" s="9" t="s">
        <v>7315</v>
      </c>
      <c r="H4958" s="7" t="s">
        <v>17</v>
      </c>
      <c r="I4958" s="10">
        <v>15000</v>
      </c>
      <c r="J4958" s="8">
        <v>5</v>
      </c>
      <c r="K4958" s="10">
        <f t="shared" si="77"/>
        <v>75000</v>
      </c>
      <c r="L4958" s="7" t="s">
        <v>7312</v>
      </c>
      <c r="M4958" s="11" t="s">
        <v>19</v>
      </c>
      <c r="N4958" s="11"/>
      <c r="O4958" s="12" t="s">
        <v>20</v>
      </c>
    </row>
    <row r="4959" spans="1:15" x14ac:dyDescent="0.25">
      <c r="A4959" s="7">
        <v>4935</v>
      </c>
      <c r="B4959" s="7"/>
      <c r="C4959" s="7"/>
      <c r="D4959" s="7" t="s">
        <v>95</v>
      </c>
      <c r="E4959" s="7">
        <v>630060004</v>
      </c>
      <c r="F4959" s="8">
        <v>2221</v>
      </c>
      <c r="G4959" s="9" t="s">
        <v>7316</v>
      </c>
      <c r="H4959" s="7" t="s">
        <v>17</v>
      </c>
      <c r="I4959" s="10">
        <v>48000</v>
      </c>
      <c r="J4959" s="8">
        <v>2</v>
      </c>
      <c r="K4959" s="10">
        <f t="shared" si="77"/>
        <v>96000</v>
      </c>
      <c r="L4959" s="7" t="s">
        <v>7317</v>
      </c>
      <c r="M4959" s="11" t="s">
        <v>19</v>
      </c>
      <c r="N4959" s="11"/>
      <c r="O4959" s="12" t="s">
        <v>20</v>
      </c>
    </row>
    <row r="4960" spans="1:15" x14ac:dyDescent="0.25">
      <c r="A4960" s="7">
        <v>4936</v>
      </c>
      <c r="B4960" s="7"/>
      <c r="C4960" s="7"/>
      <c r="D4960" s="7" t="s">
        <v>95</v>
      </c>
      <c r="E4960" s="7">
        <v>630060005</v>
      </c>
      <c r="F4960" s="8">
        <v>2221</v>
      </c>
      <c r="G4960" s="9" t="s">
        <v>7318</v>
      </c>
      <c r="H4960" s="7" t="s">
        <v>17</v>
      </c>
      <c r="I4960" s="10">
        <v>45000</v>
      </c>
      <c r="J4960" s="8">
        <v>2</v>
      </c>
      <c r="K4960" s="10">
        <f t="shared" si="77"/>
        <v>90000</v>
      </c>
      <c r="L4960" s="7" t="s">
        <v>7319</v>
      </c>
      <c r="M4960" s="11" t="s">
        <v>19</v>
      </c>
      <c r="N4960" s="11"/>
      <c r="O4960" s="12" t="s">
        <v>20</v>
      </c>
    </row>
    <row r="4961" spans="1:15" x14ac:dyDescent="0.25">
      <c r="A4961" s="7">
        <v>4937</v>
      </c>
      <c r="B4961" s="7"/>
      <c r="C4961" s="7"/>
      <c r="D4961" s="7" t="s">
        <v>95</v>
      </c>
      <c r="E4961" s="7">
        <v>630060006</v>
      </c>
      <c r="F4961" s="8">
        <v>2221</v>
      </c>
      <c r="G4961" s="9" t="s">
        <v>7320</v>
      </c>
      <c r="H4961" s="7" t="s">
        <v>17</v>
      </c>
      <c r="I4961" s="10">
        <v>55000</v>
      </c>
      <c r="J4961" s="8">
        <v>2</v>
      </c>
      <c r="K4961" s="10">
        <f t="shared" si="77"/>
        <v>110000</v>
      </c>
      <c r="L4961" s="7" t="s">
        <v>7321</v>
      </c>
      <c r="M4961" s="11" t="s">
        <v>19</v>
      </c>
      <c r="N4961" s="11"/>
      <c r="O4961" s="12" t="s">
        <v>20</v>
      </c>
    </row>
    <row r="4962" spans="1:15" x14ac:dyDescent="0.25">
      <c r="A4962" s="7">
        <v>4938</v>
      </c>
      <c r="B4962" s="7"/>
      <c r="C4962" s="7"/>
      <c r="D4962" s="7" t="s">
        <v>95</v>
      </c>
      <c r="E4962" s="7">
        <v>630060010</v>
      </c>
      <c r="F4962" s="8">
        <v>2221</v>
      </c>
      <c r="G4962" s="9" t="s">
        <v>7322</v>
      </c>
      <c r="H4962" s="7" t="s">
        <v>17</v>
      </c>
      <c r="I4962" s="10">
        <v>63000</v>
      </c>
      <c r="J4962" s="8">
        <v>5</v>
      </c>
      <c r="K4962" s="10">
        <f t="shared" si="77"/>
        <v>315000</v>
      </c>
      <c r="L4962" s="7" t="s">
        <v>7323</v>
      </c>
      <c r="M4962" s="11" t="s">
        <v>19</v>
      </c>
      <c r="N4962" s="11"/>
      <c r="O4962" s="12" t="s">
        <v>20</v>
      </c>
    </row>
    <row r="4963" spans="1:15" x14ac:dyDescent="0.25">
      <c r="A4963" s="7">
        <v>4939</v>
      </c>
      <c r="B4963" s="7"/>
      <c r="C4963" s="7"/>
      <c r="D4963" s="7" t="s">
        <v>95</v>
      </c>
      <c r="E4963" s="7">
        <v>630060013</v>
      </c>
      <c r="F4963" s="8">
        <v>2221</v>
      </c>
      <c r="G4963" s="9" t="s">
        <v>7324</v>
      </c>
      <c r="H4963" s="7" t="s">
        <v>17</v>
      </c>
      <c r="I4963" s="10">
        <v>20000</v>
      </c>
      <c r="J4963" s="8">
        <v>10</v>
      </c>
      <c r="K4963" s="10">
        <f t="shared" si="77"/>
        <v>200000</v>
      </c>
      <c r="L4963" s="7" t="s">
        <v>7325</v>
      </c>
      <c r="M4963" s="11" t="s">
        <v>19</v>
      </c>
      <c r="N4963" s="11"/>
      <c r="O4963" s="12" t="s">
        <v>20</v>
      </c>
    </row>
    <row r="4964" spans="1:15" x14ac:dyDescent="0.25">
      <c r="A4964" s="7">
        <v>4940</v>
      </c>
      <c r="B4964" s="7"/>
      <c r="C4964" s="7"/>
      <c r="D4964" s="7" t="s">
        <v>95</v>
      </c>
      <c r="E4964" s="7">
        <v>630060014</v>
      </c>
      <c r="F4964" s="8">
        <v>2221</v>
      </c>
      <c r="G4964" s="9" t="s">
        <v>7326</v>
      </c>
      <c r="H4964" s="7" t="s">
        <v>17</v>
      </c>
      <c r="I4964" s="10">
        <v>26000</v>
      </c>
      <c r="J4964" s="8">
        <v>8</v>
      </c>
      <c r="K4964" s="10">
        <f t="shared" si="77"/>
        <v>208000</v>
      </c>
      <c r="L4964" s="7" t="s">
        <v>7327</v>
      </c>
      <c r="M4964" s="11" t="s">
        <v>19</v>
      </c>
      <c r="N4964" s="11"/>
      <c r="O4964" s="12" t="s">
        <v>20</v>
      </c>
    </row>
    <row r="4965" spans="1:15" x14ac:dyDescent="0.25">
      <c r="A4965" s="7">
        <v>4941</v>
      </c>
      <c r="B4965" s="7"/>
      <c r="C4965" s="7"/>
      <c r="D4965" s="7" t="s">
        <v>95</v>
      </c>
      <c r="E4965" s="7">
        <v>630060014</v>
      </c>
      <c r="F4965" s="8">
        <v>2221</v>
      </c>
      <c r="G4965" s="9" t="s">
        <v>7326</v>
      </c>
      <c r="H4965" s="7" t="s">
        <v>17</v>
      </c>
      <c r="I4965" s="10">
        <v>26000</v>
      </c>
      <c r="J4965" s="8">
        <v>8</v>
      </c>
      <c r="K4965" s="10">
        <f t="shared" si="77"/>
        <v>208000</v>
      </c>
      <c r="L4965" s="7" t="s">
        <v>7327</v>
      </c>
      <c r="M4965" s="11" t="s">
        <v>19</v>
      </c>
      <c r="N4965" s="11"/>
      <c r="O4965" s="12" t="s">
        <v>20</v>
      </c>
    </row>
    <row r="4966" spans="1:15" x14ac:dyDescent="0.25">
      <c r="A4966" s="7">
        <v>4942</v>
      </c>
      <c r="B4966" s="7"/>
      <c r="C4966" s="7"/>
      <c r="D4966" s="7" t="s">
        <v>95</v>
      </c>
      <c r="E4966" s="7">
        <v>630060015</v>
      </c>
      <c r="F4966" s="8">
        <v>2221</v>
      </c>
      <c r="G4966" s="9" t="s">
        <v>7328</v>
      </c>
      <c r="H4966" s="7" t="s">
        <v>17</v>
      </c>
      <c r="I4966" s="10">
        <v>20000</v>
      </c>
      <c r="J4966" s="8">
        <v>10</v>
      </c>
      <c r="K4966" s="10">
        <f t="shared" si="77"/>
        <v>200000</v>
      </c>
      <c r="L4966" s="7" t="s">
        <v>7329</v>
      </c>
      <c r="M4966" s="11" t="s">
        <v>19</v>
      </c>
      <c r="N4966" s="11"/>
      <c r="O4966" s="12" t="s">
        <v>20</v>
      </c>
    </row>
    <row r="4967" spans="1:15" x14ac:dyDescent="0.25">
      <c r="A4967" s="7">
        <v>4943</v>
      </c>
      <c r="B4967" s="7">
        <v>336001</v>
      </c>
      <c r="C4967" s="7" t="s">
        <v>85</v>
      </c>
      <c r="D4967" s="7" t="s">
        <v>95</v>
      </c>
      <c r="E4967" s="7">
        <v>630060019</v>
      </c>
      <c r="F4967" s="8">
        <v>2221</v>
      </c>
      <c r="G4967" s="9" t="s">
        <v>7330</v>
      </c>
      <c r="H4967" s="7" t="s">
        <v>17</v>
      </c>
      <c r="I4967" s="10">
        <v>37000</v>
      </c>
      <c r="J4967" s="8">
        <v>8</v>
      </c>
      <c r="K4967" s="10">
        <f t="shared" si="77"/>
        <v>296000</v>
      </c>
      <c r="L4967" s="7" t="s">
        <v>7331</v>
      </c>
      <c r="M4967" s="11" t="s">
        <v>19</v>
      </c>
      <c r="N4967" s="11"/>
      <c r="O4967" s="12" t="s">
        <v>20</v>
      </c>
    </row>
    <row r="4968" spans="1:15" x14ac:dyDescent="0.25">
      <c r="A4968" s="7">
        <v>4944</v>
      </c>
      <c r="B4968" s="7"/>
      <c r="C4968" s="7"/>
      <c r="D4968" s="7" t="s">
        <v>95</v>
      </c>
      <c r="E4968" s="7">
        <v>630060021</v>
      </c>
      <c r="F4968" s="8">
        <v>2221</v>
      </c>
      <c r="G4968" s="9" t="s">
        <v>7332</v>
      </c>
      <c r="H4968" s="7" t="s">
        <v>17</v>
      </c>
      <c r="I4968" s="10">
        <v>20000</v>
      </c>
      <c r="J4968" s="8">
        <v>10</v>
      </c>
      <c r="K4968" s="10">
        <f t="shared" si="77"/>
        <v>200000</v>
      </c>
      <c r="L4968" s="7" t="s">
        <v>7333</v>
      </c>
      <c r="M4968" s="11" t="s">
        <v>19</v>
      </c>
      <c r="N4968" s="11"/>
      <c r="O4968" s="12" t="s">
        <v>20</v>
      </c>
    </row>
    <row r="4969" spans="1:15" x14ac:dyDescent="0.25">
      <c r="A4969" s="7">
        <v>4945</v>
      </c>
      <c r="B4969" s="7"/>
      <c r="C4969" s="7"/>
      <c r="D4969" s="7" t="s">
        <v>95</v>
      </c>
      <c r="E4969" s="7">
        <v>630060023</v>
      </c>
      <c r="F4969" s="8">
        <v>2221</v>
      </c>
      <c r="G4969" s="9" t="s">
        <v>7334</v>
      </c>
      <c r="H4969" s="7" t="s">
        <v>17</v>
      </c>
      <c r="I4969" s="10">
        <v>27000</v>
      </c>
      <c r="J4969" s="8">
        <v>10</v>
      </c>
      <c r="K4969" s="10">
        <f t="shared" si="77"/>
        <v>270000</v>
      </c>
      <c r="L4969" s="7" t="s">
        <v>7335</v>
      </c>
      <c r="M4969" s="11" t="s">
        <v>19</v>
      </c>
      <c r="N4969" s="11"/>
      <c r="O4969" s="12" t="s">
        <v>20</v>
      </c>
    </row>
    <row r="4970" spans="1:15" x14ac:dyDescent="0.25">
      <c r="A4970" s="7">
        <v>4946</v>
      </c>
      <c r="B4970" s="7"/>
      <c r="C4970" s="7"/>
      <c r="D4970" s="7" t="s">
        <v>95</v>
      </c>
      <c r="E4970" s="7">
        <v>630060023</v>
      </c>
      <c r="F4970" s="8">
        <v>2221</v>
      </c>
      <c r="G4970" s="9" t="s">
        <v>7334</v>
      </c>
      <c r="H4970" s="7" t="s">
        <v>17</v>
      </c>
      <c r="I4970" s="10">
        <v>27000</v>
      </c>
      <c r="J4970" s="8">
        <v>10</v>
      </c>
      <c r="K4970" s="10">
        <f t="shared" si="77"/>
        <v>270000</v>
      </c>
      <c r="L4970" s="7" t="s">
        <v>7335</v>
      </c>
      <c r="M4970" s="11" t="s">
        <v>19</v>
      </c>
      <c r="N4970" s="11"/>
      <c r="O4970" s="12" t="s">
        <v>20</v>
      </c>
    </row>
    <row r="4971" spans="1:15" x14ac:dyDescent="0.25">
      <c r="A4971" s="7">
        <v>4947</v>
      </c>
      <c r="B4971" s="7"/>
      <c r="C4971" s="7"/>
      <c r="D4971" s="7" t="s">
        <v>95</v>
      </c>
      <c r="E4971" s="7">
        <v>630070001</v>
      </c>
      <c r="F4971" s="8">
        <v>2221</v>
      </c>
      <c r="G4971" s="9" t="s">
        <v>7336</v>
      </c>
      <c r="H4971" s="7" t="s">
        <v>17</v>
      </c>
      <c r="I4971" s="10">
        <v>49000</v>
      </c>
      <c r="J4971" s="8">
        <v>2</v>
      </c>
      <c r="K4971" s="10">
        <f t="shared" si="77"/>
        <v>98000</v>
      </c>
      <c r="L4971" s="7" t="s">
        <v>7337</v>
      </c>
      <c r="M4971" s="11" t="s">
        <v>19</v>
      </c>
      <c r="N4971" s="11"/>
      <c r="O4971" s="12" t="s">
        <v>20</v>
      </c>
    </row>
    <row r="4972" spans="1:15" x14ac:dyDescent="0.25">
      <c r="A4972" s="7">
        <v>4948</v>
      </c>
      <c r="B4972" s="7"/>
      <c r="C4972" s="7"/>
      <c r="D4972" s="7" t="s">
        <v>95</v>
      </c>
      <c r="E4972" s="7">
        <v>630070001</v>
      </c>
      <c r="F4972" s="8">
        <v>2221</v>
      </c>
      <c r="G4972" s="9" t="s">
        <v>7336</v>
      </c>
      <c r="H4972" s="7" t="s">
        <v>17</v>
      </c>
      <c r="I4972" s="10">
        <v>49000</v>
      </c>
      <c r="J4972" s="8">
        <v>2</v>
      </c>
      <c r="K4972" s="10">
        <f t="shared" si="77"/>
        <v>98000</v>
      </c>
      <c r="L4972" s="7" t="s">
        <v>7337</v>
      </c>
      <c r="M4972" s="11" t="s">
        <v>19</v>
      </c>
      <c r="N4972" s="11"/>
      <c r="O4972" s="12" t="s">
        <v>20</v>
      </c>
    </row>
    <row r="4973" spans="1:15" x14ac:dyDescent="0.25">
      <c r="A4973" s="7">
        <v>4949</v>
      </c>
      <c r="B4973" s="7"/>
      <c r="C4973" s="7"/>
      <c r="D4973" s="7" t="s">
        <v>95</v>
      </c>
      <c r="E4973" s="7">
        <v>630070002</v>
      </c>
      <c r="F4973" s="8">
        <v>2221</v>
      </c>
      <c r="G4973" s="9" t="s">
        <v>7338</v>
      </c>
      <c r="H4973" s="7" t="s">
        <v>17</v>
      </c>
      <c r="I4973" s="10">
        <v>15000</v>
      </c>
      <c r="J4973" s="8">
        <v>3</v>
      </c>
      <c r="K4973" s="10">
        <f t="shared" si="77"/>
        <v>45000</v>
      </c>
      <c r="L4973" s="7" t="s">
        <v>7314</v>
      </c>
      <c r="M4973" s="11" t="s">
        <v>19</v>
      </c>
      <c r="N4973" s="11"/>
      <c r="O4973" s="12" t="s">
        <v>20</v>
      </c>
    </row>
    <row r="4974" spans="1:15" x14ac:dyDescent="0.25">
      <c r="A4974" s="7">
        <v>4950</v>
      </c>
      <c r="B4974" s="7">
        <v>662283</v>
      </c>
      <c r="C4974" s="7" t="s">
        <v>85</v>
      </c>
      <c r="D4974" s="7" t="s">
        <v>95</v>
      </c>
      <c r="E4974" s="7">
        <v>630070010</v>
      </c>
      <c r="F4974" s="8">
        <v>2221</v>
      </c>
      <c r="G4974" s="9" t="s">
        <v>7339</v>
      </c>
      <c r="H4974" s="7" t="s">
        <v>17</v>
      </c>
      <c r="I4974" s="10">
        <v>72000</v>
      </c>
      <c r="J4974" s="8">
        <v>4</v>
      </c>
      <c r="K4974" s="10">
        <f t="shared" si="77"/>
        <v>288000</v>
      </c>
      <c r="L4974" s="7" t="s">
        <v>7312</v>
      </c>
      <c r="M4974" s="11" t="s">
        <v>19</v>
      </c>
      <c r="N4974" s="11" t="s">
        <v>4729</v>
      </c>
      <c r="O4974" s="12" t="s">
        <v>20</v>
      </c>
    </row>
    <row r="4975" spans="1:15" x14ac:dyDescent="0.25">
      <c r="A4975" s="7">
        <v>4951</v>
      </c>
      <c r="B4975" s="7"/>
      <c r="C4975" s="7"/>
      <c r="D4975" s="7" t="s">
        <v>95</v>
      </c>
      <c r="E4975" s="7">
        <v>630070010</v>
      </c>
      <c r="F4975" s="8">
        <v>2221</v>
      </c>
      <c r="G4975" s="9" t="s">
        <v>7339</v>
      </c>
      <c r="H4975" s="7" t="s">
        <v>17</v>
      </c>
      <c r="I4975" s="10">
        <v>72000</v>
      </c>
      <c r="J4975" s="8">
        <v>4</v>
      </c>
      <c r="K4975" s="10">
        <f t="shared" si="77"/>
        <v>288000</v>
      </c>
      <c r="L4975" s="7" t="s">
        <v>7312</v>
      </c>
      <c r="M4975" s="11" t="s">
        <v>19</v>
      </c>
      <c r="N4975" s="11"/>
      <c r="O4975" s="12" t="s">
        <v>20</v>
      </c>
    </row>
    <row r="4976" spans="1:15" x14ac:dyDescent="0.25">
      <c r="A4976" s="7">
        <v>4952</v>
      </c>
      <c r="B4976" s="7"/>
      <c r="C4976" s="7"/>
      <c r="D4976" s="7" t="s">
        <v>95</v>
      </c>
      <c r="E4976" s="7">
        <v>630070021</v>
      </c>
      <c r="F4976" s="8">
        <v>2221</v>
      </c>
      <c r="G4976" s="9" t="s">
        <v>7340</v>
      </c>
      <c r="H4976" s="7" t="s">
        <v>17</v>
      </c>
      <c r="I4976" s="10">
        <v>130000</v>
      </c>
      <c r="J4976" s="8">
        <v>4</v>
      </c>
      <c r="K4976" s="10">
        <f t="shared" si="77"/>
        <v>520000</v>
      </c>
      <c r="L4976" s="7" t="s">
        <v>7341</v>
      </c>
      <c r="M4976" s="11" t="s">
        <v>19</v>
      </c>
      <c r="N4976" s="11"/>
      <c r="O4976" s="12" t="s">
        <v>20</v>
      </c>
    </row>
    <row r="4977" spans="1:15" x14ac:dyDescent="0.25">
      <c r="A4977" s="7">
        <v>4953</v>
      </c>
      <c r="B4977" s="7"/>
      <c r="C4977" s="7"/>
      <c r="D4977" s="7" t="s">
        <v>95</v>
      </c>
      <c r="E4977" s="7">
        <v>630080010</v>
      </c>
      <c r="F4977" s="8">
        <v>2221</v>
      </c>
      <c r="G4977" s="9" t="s">
        <v>7342</v>
      </c>
      <c r="H4977" s="7" t="s">
        <v>17</v>
      </c>
      <c r="I4977" s="10">
        <v>60000</v>
      </c>
      <c r="J4977" s="8">
        <v>4</v>
      </c>
      <c r="K4977" s="10">
        <f t="shared" si="77"/>
        <v>240000</v>
      </c>
      <c r="L4977" s="7" t="s">
        <v>7312</v>
      </c>
      <c r="M4977" s="11" t="s">
        <v>19</v>
      </c>
      <c r="N4977" s="11"/>
      <c r="O4977" s="12" t="s">
        <v>20</v>
      </c>
    </row>
    <row r="4978" spans="1:15" x14ac:dyDescent="0.25">
      <c r="A4978" s="7">
        <v>4954</v>
      </c>
      <c r="B4978" s="7"/>
      <c r="C4978" s="7"/>
      <c r="D4978" s="7" t="s">
        <v>95</v>
      </c>
      <c r="E4978" s="7">
        <v>630090001</v>
      </c>
      <c r="F4978" s="8">
        <v>2221</v>
      </c>
      <c r="G4978" s="9" t="s">
        <v>7343</v>
      </c>
      <c r="H4978" s="7" t="s">
        <v>17</v>
      </c>
      <c r="I4978" s="10">
        <v>28000</v>
      </c>
      <c r="J4978" s="8">
        <v>4</v>
      </c>
      <c r="K4978" s="10">
        <f t="shared" si="77"/>
        <v>112000</v>
      </c>
      <c r="L4978" s="7" t="s">
        <v>7344</v>
      </c>
      <c r="M4978" s="11" t="s">
        <v>19</v>
      </c>
      <c r="N4978" s="11"/>
      <c r="O4978" s="12" t="s">
        <v>20</v>
      </c>
    </row>
    <row r="4979" spans="1:15" x14ac:dyDescent="0.25">
      <c r="A4979" s="7">
        <v>4955</v>
      </c>
      <c r="B4979" s="7">
        <v>662283</v>
      </c>
      <c r="C4979" s="7" t="s">
        <v>85</v>
      </c>
      <c r="D4979" s="7" t="s">
        <v>95</v>
      </c>
      <c r="E4979" s="7">
        <v>630090010</v>
      </c>
      <c r="F4979" s="8">
        <v>2221</v>
      </c>
      <c r="G4979" s="9" t="s">
        <v>7345</v>
      </c>
      <c r="H4979" s="7" t="s">
        <v>17</v>
      </c>
      <c r="I4979" s="10">
        <v>118000</v>
      </c>
      <c r="J4979" s="8">
        <v>5</v>
      </c>
      <c r="K4979" s="10">
        <f t="shared" si="77"/>
        <v>590000</v>
      </c>
      <c r="L4979" s="7" t="s">
        <v>7346</v>
      </c>
      <c r="M4979" s="11" t="s">
        <v>19</v>
      </c>
      <c r="N4979" s="11" t="s">
        <v>4729</v>
      </c>
      <c r="O4979" s="12" t="s">
        <v>20</v>
      </c>
    </row>
    <row r="4980" spans="1:15" x14ac:dyDescent="0.25">
      <c r="A4980" s="7">
        <v>4956</v>
      </c>
      <c r="B4980" s="7"/>
      <c r="C4980" s="7"/>
      <c r="D4980" s="7" t="s">
        <v>95</v>
      </c>
      <c r="E4980" s="7">
        <v>630090020</v>
      </c>
      <c r="F4980" s="8">
        <v>2221</v>
      </c>
      <c r="G4980" s="9" t="s">
        <v>7347</v>
      </c>
      <c r="H4980" s="7" t="s">
        <v>17</v>
      </c>
      <c r="I4980" s="10">
        <v>16000</v>
      </c>
      <c r="J4980" s="8">
        <v>9</v>
      </c>
      <c r="K4980" s="10">
        <f t="shared" si="77"/>
        <v>144000</v>
      </c>
      <c r="L4980" s="7" t="s">
        <v>7348</v>
      </c>
      <c r="M4980" s="11" t="s">
        <v>19</v>
      </c>
      <c r="N4980" s="11"/>
      <c r="O4980" s="12" t="s">
        <v>20</v>
      </c>
    </row>
    <row r="4981" spans="1:15" x14ac:dyDescent="0.25">
      <c r="A4981" s="7">
        <v>4957</v>
      </c>
      <c r="B4981" s="7"/>
      <c r="C4981" s="7"/>
      <c r="D4981" s="7" t="s">
        <v>95</v>
      </c>
      <c r="E4981" s="7">
        <v>630090020</v>
      </c>
      <c r="F4981" s="8">
        <v>2221</v>
      </c>
      <c r="G4981" s="9" t="s">
        <v>7347</v>
      </c>
      <c r="H4981" s="7" t="s">
        <v>17</v>
      </c>
      <c r="I4981" s="10">
        <v>16000</v>
      </c>
      <c r="J4981" s="8">
        <v>9</v>
      </c>
      <c r="K4981" s="10">
        <f t="shared" si="77"/>
        <v>144000</v>
      </c>
      <c r="L4981" s="7" t="s">
        <v>7348</v>
      </c>
      <c r="M4981" s="11" t="s">
        <v>19</v>
      </c>
      <c r="N4981" s="11"/>
      <c r="O4981" s="12" t="s">
        <v>20</v>
      </c>
    </row>
    <row r="4982" spans="1:15" x14ac:dyDescent="0.25">
      <c r="A4982" s="7">
        <v>4958</v>
      </c>
      <c r="B4982" s="7"/>
      <c r="C4982" s="7"/>
      <c r="D4982" s="7" t="s">
        <v>95</v>
      </c>
      <c r="E4982" s="7">
        <v>630090025</v>
      </c>
      <c r="F4982" s="8">
        <v>2221</v>
      </c>
      <c r="G4982" s="9" t="s">
        <v>7349</v>
      </c>
      <c r="H4982" s="7" t="s">
        <v>1576</v>
      </c>
      <c r="I4982" s="10">
        <v>11000</v>
      </c>
      <c r="J4982" s="8">
        <v>20</v>
      </c>
      <c r="K4982" s="10">
        <f t="shared" si="77"/>
        <v>220000</v>
      </c>
      <c r="L4982" s="7" t="s">
        <v>7350</v>
      </c>
      <c r="M4982" s="11" t="s">
        <v>19</v>
      </c>
      <c r="N4982" s="11"/>
      <c r="O4982" s="12" t="s">
        <v>20</v>
      </c>
    </row>
    <row r="4983" spans="1:15" x14ac:dyDescent="0.25">
      <c r="A4983" s="7">
        <v>4959</v>
      </c>
      <c r="B4983" s="7"/>
      <c r="C4983" s="7"/>
      <c r="D4983" s="7" t="s">
        <v>95</v>
      </c>
      <c r="E4983" s="7">
        <v>630090025</v>
      </c>
      <c r="F4983" s="8">
        <v>2221</v>
      </c>
      <c r="G4983" s="9" t="s">
        <v>7349</v>
      </c>
      <c r="H4983" s="7" t="s">
        <v>1576</v>
      </c>
      <c r="I4983" s="10">
        <v>11000</v>
      </c>
      <c r="J4983" s="8">
        <v>20</v>
      </c>
      <c r="K4983" s="10">
        <f t="shared" si="77"/>
        <v>220000</v>
      </c>
      <c r="L4983" s="7" t="s">
        <v>7350</v>
      </c>
      <c r="M4983" s="11" t="s">
        <v>19</v>
      </c>
      <c r="N4983" s="11"/>
      <c r="O4983" s="12" t="s">
        <v>20</v>
      </c>
    </row>
    <row r="4984" spans="1:15" x14ac:dyDescent="0.25">
      <c r="A4984" s="7">
        <v>4960</v>
      </c>
      <c r="B4984" s="7"/>
      <c r="C4984" s="7"/>
      <c r="D4984" s="7" t="s">
        <v>95</v>
      </c>
      <c r="E4984" s="7">
        <v>630090030</v>
      </c>
      <c r="F4984" s="8">
        <v>2221</v>
      </c>
      <c r="G4984" s="9" t="s">
        <v>7351</v>
      </c>
      <c r="H4984" s="7" t="s">
        <v>17</v>
      </c>
      <c r="I4984" s="10">
        <v>700</v>
      </c>
      <c r="J4984" s="8">
        <v>30</v>
      </c>
      <c r="K4984" s="10">
        <f t="shared" si="77"/>
        <v>21000</v>
      </c>
      <c r="L4984" s="7" t="s">
        <v>7352</v>
      </c>
      <c r="M4984" s="11" t="s">
        <v>19</v>
      </c>
      <c r="N4984" s="11"/>
      <c r="O4984" s="12" t="s">
        <v>20</v>
      </c>
    </row>
    <row r="4985" spans="1:15" x14ac:dyDescent="0.25">
      <c r="A4985" s="7">
        <v>4961</v>
      </c>
      <c r="B4985" s="7"/>
      <c r="C4985" s="7"/>
      <c r="D4985" s="7" t="s">
        <v>95</v>
      </c>
      <c r="E4985" s="7">
        <v>630090031</v>
      </c>
      <c r="F4985" s="8">
        <v>2221</v>
      </c>
      <c r="G4985" s="9" t="s">
        <v>7353</v>
      </c>
      <c r="H4985" s="7" t="s">
        <v>17</v>
      </c>
      <c r="I4985" s="10">
        <v>800</v>
      </c>
      <c r="J4985" s="8">
        <v>30</v>
      </c>
      <c r="K4985" s="10">
        <f t="shared" si="77"/>
        <v>24000</v>
      </c>
      <c r="L4985" s="7" t="s">
        <v>7354</v>
      </c>
      <c r="M4985" s="11" t="s">
        <v>19</v>
      </c>
      <c r="N4985" s="11"/>
      <c r="O4985" s="12" t="s">
        <v>20</v>
      </c>
    </row>
    <row r="4986" spans="1:15" x14ac:dyDescent="0.25">
      <c r="A4986" s="7">
        <v>4962</v>
      </c>
      <c r="B4986" s="7"/>
      <c r="C4986" s="7"/>
      <c r="D4986" s="7" t="s">
        <v>95</v>
      </c>
      <c r="E4986" s="7">
        <v>630090050</v>
      </c>
      <c r="F4986" s="8">
        <v>2221</v>
      </c>
      <c r="G4986" s="9" t="s">
        <v>7355</v>
      </c>
      <c r="H4986" s="7" t="s">
        <v>17</v>
      </c>
      <c r="I4986" s="10">
        <v>34000</v>
      </c>
      <c r="J4986" s="8">
        <v>4</v>
      </c>
      <c r="K4986" s="10">
        <f t="shared" si="77"/>
        <v>136000</v>
      </c>
      <c r="L4986" s="7" t="s">
        <v>7356</v>
      </c>
      <c r="M4986" s="11" t="s">
        <v>19</v>
      </c>
      <c r="N4986" s="11"/>
      <c r="O4986" s="12" t="s">
        <v>20</v>
      </c>
    </row>
    <row r="4987" spans="1:15" x14ac:dyDescent="0.25">
      <c r="A4987" s="7">
        <v>4963</v>
      </c>
      <c r="B4987" s="7">
        <v>336001</v>
      </c>
      <c r="C4987" s="7" t="s">
        <v>85</v>
      </c>
      <c r="D4987" s="7" t="s">
        <v>95</v>
      </c>
      <c r="E4987" s="7">
        <v>630100010</v>
      </c>
      <c r="F4987" s="8">
        <v>2221</v>
      </c>
      <c r="G4987" s="9" t="s">
        <v>7357</v>
      </c>
      <c r="H4987" s="7" t="s">
        <v>17</v>
      </c>
      <c r="I4987" s="10">
        <v>39000</v>
      </c>
      <c r="J4987" s="8">
        <v>9</v>
      </c>
      <c r="K4987" s="10">
        <f t="shared" si="77"/>
        <v>351000</v>
      </c>
      <c r="L4987" s="7" t="s">
        <v>7312</v>
      </c>
      <c r="M4987" s="11" t="s">
        <v>19</v>
      </c>
      <c r="N4987" s="11"/>
      <c r="O4987" s="12" t="s">
        <v>20</v>
      </c>
    </row>
    <row r="4988" spans="1:15" x14ac:dyDescent="0.25">
      <c r="A4988" s="7">
        <v>4964</v>
      </c>
      <c r="B4988" s="7"/>
      <c r="C4988" s="7"/>
      <c r="D4988" s="7" t="s">
        <v>95</v>
      </c>
      <c r="E4988" s="7">
        <v>630100015</v>
      </c>
      <c r="F4988" s="8">
        <v>2221</v>
      </c>
      <c r="G4988" s="9" t="s">
        <v>7358</v>
      </c>
      <c r="H4988" s="7" t="s">
        <v>17</v>
      </c>
      <c r="I4988" s="10">
        <v>482000</v>
      </c>
      <c r="J4988" s="8">
        <v>1</v>
      </c>
      <c r="K4988" s="10">
        <f t="shared" si="77"/>
        <v>482000</v>
      </c>
      <c r="L4988" s="7" t="s">
        <v>7359</v>
      </c>
      <c r="M4988" s="11" t="s">
        <v>19</v>
      </c>
      <c r="N4988" s="11"/>
      <c r="O4988" s="12" t="s">
        <v>20</v>
      </c>
    </row>
    <row r="4989" spans="1:15" x14ac:dyDescent="0.25">
      <c r="A4989" s="7">
        <v>4965</v>
      </c>
      <c r="B4989" s="7"/>
      <c r="C4989" s="7"/>
      <c r="D4989" s="7" t="s">
        <v>95</v>
      </c>
      <c r="E4989" s="7">
        <v>630100030</v>
      </c>
      <c r="F4989" s="8">
        <v>2221</v>
      </c>
      <c r="G4989" s="9" t="s">
        <v>7360</v>
      </c>
      <c r="H4989" s="7" t="s">
        <v>17</v>
      </c>
      <c r="I4989" s="10">
        <v>114000</v>
      </c>
      <c r="J4989" s="8">
        <v>2</v>
      </c>
      <c r="K4989" s="10">
        <f t="shared" si="77"/>
        <v>228000</v>
      </c>
      <c r="L4989" s="7" t="s">
        <v>7312</v>
      </c>
      <c r="M4989" s="11" t="s">
        <v>19</v>
      </c>
      <c r="N4989" s="11"/>
      <c r="O4989" s="12" t="s">
        <v>20</v>
      </c>
    </row>
    <row r="4990" spans="1:15" x14ac:dyDescent="0.25">
      <c r="A4990" s="7">
        <v>4966</v>
      </c>
      <c r="B4990" s="7"/>
      <c r="C4990" s="7"/>
      <c r="D4990" s="7" t="s">
        <v>95</v>
      </c>
      <c r="E4990" s="7">
        <v>630100030</v>
      </c>
      <c r="F4990" s="8">
        <v>2221</v>
      </c>
      <c r="G4990" s="9" t="s">
        <v>7360</v>
      </c>
      <c r="H4990" s="7" t="s">
        <v>17</v>
      </c>
      <c r="I4990" s="10">
        <v>114000</v>
      </c>
      <c r="J4990" s="8">
        <v>2</v>
      </c>
      <c r="K4990" s="10">
        <f t="shared" si="77"/>
        <v>228000</v>
      </c>
      <c r="L4990" s="7" t="s">
        <v>7312</v>
      </c>
      <c r="M4990" s="11" t="s">
        <v>19</v>
      </c>
      <c r="N4990" s="11"/>
      <c r="O4990" s="12" t="s">
        <v>20</v>
      </c>
    </row>
    <row r="4991" spans="1:15" x14ac:dyDescent="0.25">
      <c r="A4991" s="7">
        <v>4967</v>
      </c>
      <c r="B4991" s="7"/>
      <c r="C4991" s="7"/>
      <c r="D4991" s="7" t="s">
        <v>95</v>
      </c>
      <c r="E4991" s="7">
        <v>630120001</v>
      </c>
      <c r="F4991" s="8">
        <v>2221</v>
      </c>
      <c r="G4991" s="9" t="s">
        <v>7361</v>
      </c>
      <c r="H4991" s="7" t="s">
        <v>17</v>
      </c>
      <c r="I4991" s="10">
        <v>22000</v>
      </c>
      <c r="J4991" s="8">
        <v>24</v>
      </c>
      <c r="K4991" s="10">
        <f t="shared" si="77"/>
        <v>528000</v>
      </c>
      <c r="L4991" s="7" t="s">
        <v>7362</v>
      </c>
      <c r="M4991" s="11" t="s">
        <v>19</v>
      </c>
      <c r="N4991" s="11"/>
      <c r="O4991" s="12" t="s">
        <v>20</v>
      </c>
    </row>
    <row r="4992" spans="1:15" x14ac:dyDescent="0.25">
      <c r="A4992" s="7">
        <v>4968</v>
      </c>
      <c r="B4992" s="7"/>
      <c r="C4992" s="7"/>
      <c r="D4992" s="7" t="s">
        <v>95</v>
      </c>
      <c r="E4992" s="7">
        <v>630120001</v>
      </c>
      <c r="F4992" s="8">
        <v>2221</v>
      </c>
      <c r="G4992" s="9" t="s">
        <v>7361</v>
      </c>
      <c r="H4992" s="7" t="s">
        <v>17</v>
      </c>
      <c r="I4992" s="10">
        <v>22000</v>
      </c>
      <c r="J4992" s="8">
        <v>24</v>
      </c>
      <c r="K4992" s="10">
        <f t="shared" si="77"/>
        <v>528000</v>
      </c>
      <c r="L4992" s="7" t="s">
        <v>7362</v>
      </c>
      <c r="M4992" s="11" t="s">
        <v>19</v>
      </c>
      <c r="N4992" s="11"/>
      <c r="O4992" s="12" t="s">
        <v>20</v>
      </c>
    </row>
    <row r="4993" spans="1:15" x14ac:dyDescent="0.25">
      <c r="A4993" s="7">
        <v>4969</v>
      </c>
      <c r="B4993" s="7"/>
      <c r="C4993" s="7"/>
      <c r="D4993" s="7" t="s">
        <v>95</v>
      </c>
      <c r="E4993" s="7">
        <v>630120004</v>
      </c>
      <c r="F4993" s="8">
        <v>2221</v>
      </c>
      <c r="G4993" s="9" t="s">
        <v>7363</v>
      </c>
      <c r="H4993" s="7" t="s">
        <v>17</v>
      </c>
      <c r="I4993" s="10">
        <v>24000</v>
      </c>
      <c r="J4993" s="8">
        <v>16</v>
      </c>
      <c r="K4993" s="10">
        <f t="shared" si="77"/>
        <v>384000</v>
      </c>
      <c r="L4993" s="7" t="s">
        <v>7364</v>
      </c>
      <c r="M4993" s="11" t="s">
        <v>19</v>
      </c>
      <c r="N4993" s="11"/>
      <c r="O4993" s="12" t="s">
        <v>20</v>
      </c>
    </row>
    <row r="4994" spans="1:15" x14ac:dyDescent="0.25">
      <c r="A4994" s="7">
        <v>4970</v>
      </c>
      <c r="B4994" s="7"/>
      <c r="C4994" s="7"/>
      <c r="D4994" s="7" t="s">
        <v>95</v>
      </c>
      <c r="E4994" s="7">
        <v>630120005</v>
      </c>
      <c r="F4994" s="8">
        <v>2221</v>
      </c>
      <c r="G4994" s="9" t="s">
        <v>7365</v>
      </c>
      <c r="H4994" s="7" t="s">
        <v>17</v>
      </c>
      <c r="I4994" s="10">
        <v>28000</v>
      </c>
      <c r="J4994" s="8">
        <v>20</v>
      </c>
      <c r="K4994" s="10">
        <f t="shared" si="77"/>
        <v>560000</v>
      </c>
      <c r="L4994" s="7" t="s">
        <v>7366</v>
      </c>
      <c r="M4994" s="11" t="s">
        <v>19</v>
      </c>
      <c r="N4994" s="11"/>
      <c r="O4994" s="12" t="s">
        <v>20</v>
      </c>
    </row>
    <row r="4995" spans="1:15" x14ac:dyDescent="0.25">
      <c r="A4995" s="7">
        <v>4971</v>
      </c>
      <c r="B4995" s="7"/>
      <c r="C4995" s="7"/>
      <c r="D4995" s="7" t="s">
        <v>95</v>
      </c>
      <c r="E4995" s="7">
        <v>630120009</v>
      </c>
      <c r="F4995" s="8">
        <v>2221</v>
      </c>
      <c r="G4995" s="9" t="s">
        <v>7367</v>
      </c>
      <c r="H4995" s="7" t="s">
        <v>17</v>
      </c>
      <c r="I4995" s="10">
        <v>50000</v>
      </c>
      <c r="J4995" s="8">
        <v>10</v>
      </c>
      <c r="K4995" s="10">
        <f t="shared" si="77"/>
        <v>500000</v>
      </c>
      <c r="L4995" s="7" t="s">
        <v>7368</v>
      </c>
      <c r="M4995" s="11" t="s">
        <v>19</v>
      </c>
      <c r="N4995" s="11"/>
      <c r="O4995" s="12" t="s">
        <v>20</v>
      </c>
    </row>
    <row r="4996" spans="1:15" x14ac:dyDescent="0.25">
      <c r="A4996" s="7">
        <v>4972</v>
      </c>
      <c r="B4996" s="7">
        <v>662283</v>
      </c>
      <c r="C4996" s="7" t="s">
        <v>85</v>
      </c>
      <c r="D4996" s="7" t="s">
        <v>95</v>
      </c>
      <c r="E4996" s="7">
        <v>630120010</v>
      </c>
      <c r="F4996" s="8">
        <v>2221</v>
      </c>
      <c r="G4996" s="9" t="s">
        <v>7369</v>
      </c>
      <c r="H4996" s="7" t="s">
        <v>17</v>
      </c>
      <c r="I4996" s="10">
        <v>32000</v>
      </c>
      <c r="J4996" s="8">
        <v>20</v>
      </c>
      <c r="K4996" s="10">
        <f t="shared" si="77"/>
        <v>640000</v>
      </c>
      <c r="L4996" s="7" t="s">
        <v>7370</v>
      </c>
      <c r="M4996" s="11" t="s">
        <v>19</v>
      </c>
      <c r="N4996" s="11" t="s">
        <v>4729</v>
      </c>
      <c r="O4996" s="12" t="s">
        <v>20</v>
      </c>
    </row>
    <row r="4997" spans="1:15" x14ac:dyDescent="0.25">
      <c r="A4997" s="7">
        <v>4973</v>
      </c>
      <c r="B4997" s="7"/>
      <c r="C4997" s="7"/>
      <c r="D4997" s="7" t="s">
        <v>95</v>
      </c>
      <c r="E4997" s="7">
        <v>630120011</v>
      </c>
      <c r="F4997" s="8">
        <v>2221</v>
      </c>
      <c r="G4997" s="9" t="s">
        <v>7371</v>
      </c>
      <c r="H4997" s="7" t="s">
        <v>17</v>
      </c>
      <c r="I4997" s="10">
        <v>35000</v>
      </c>
      <c r="J4997" s="8">
        <v>20</v>
      </c>
      <c r="K4997" s="10">
        <f t="shared" si="77"/>
        <v>700000</v>
      </c>
      <c r="L4997" s="7" t="s">
        <v>7372</v>
      </c>
      <c r="M4997" s="11" t="s">
        <v>19</v>
      </c>
      <c r="N4997" s="11"/>
      <c r="O4997" s="12" t="s">
        <v>20</v>
      </c>
    </row>
    <row r="4998" spans="1:15" x14ac:dyDescent="0.25">
      <c r="A4998" s="7">
        <v>4974</v>
      </c>
      <c r="B4998" s="7"/>
      <c r="C4998" s="7"/>
      <c r="D4998" s="7" t="s">
        <v>95</v>
      </c>
      <c r="E4998" s="7">
        <v>630120013</v>
      </c>
      <c r="F4998" s="8">
        <v>2221</v>
      </c>
      <c r="G4998" s="9" t="s">
        <v>7373</v>
      </c>
      <c r="H4998" s="7" t="s">
        <v>17</v>
      </c>
      <c r="I4998" s="10">
        <v>20000</v>
      </c>
      <c r="J4998" s="8">
        <v>4</v>
      </c>
      <c r="K4998" s="10">
        <f t="shared" si="77"/>
        <v>80000</v>
      </c>
      <c r="L4998" s="7" t="s">
        <v>7374</v>
      </c>
      <c r="M4998" s="11" t="s">
        <v>19</v>
      </c>
      <c r="N4998" s="11"/>
      <c r="O4998" s="12" t="s">
        <v>20</v>
      </c>
    </row>
    <row r="4999" spans="1:15" x14ac:dyDescent="0.25">
      <c r="A4999" s="7">
        <v>4975</v>
      </c>
      <c r="B4999" s="7"/>
      <c r="C4999" s="7"/>
      <c r="D4999" s="7" t="s">
        <v>95</v>
      </c>
      <c r="E4999" s="7">
        <v>630120014</v>
      </c>
      <c r="F4999" s="8">
        <v>2221</v>
      </c>
      <c r="G4999" s="9" t="s">
        <v>7375</v>
      </c>
      <c r="H4999" s="7" t="s">
        <v>17</v>
      </c>
      <c r="I4999" s="10">
        <v>22000</v>
      </c>
      <c r="J4999" s="8">
        <v>4</v>
      </c>
      <c r="K4999" s="10">
        <f t="shared" si="77"/>
        <v>88000</v>
      </c>
      <c r="L4999" s="7" t="s">
        <v>7376</v>
      </c>
      <c r="M4999" s="11" t="s">
        <v>19</v>
      </c>
      <c r="N4999" s="11"/>
      <c r="O4999" s="12" t="s">
        <v>20</v>
      </c>
    </row>
    <row r="5000" spans="1:15" x14ac:dyDescent="0.25">
      <c r="A5000" s="7">
        <v>4976</v>
      </c>
      <c r="B5000" s="7"/>
      <c r="C5000" s="7"/>
      <c r="D5000" s="7" t="s">
        <v>95</v>
      </c>
      <c r="E5000" s="7">
        <v>630120014</v>
      </c>
      <c r="F5000" s="8">
        <v>2221</v>
      </c>
      <c r="G5000" s="9" t="s">
        <v>7375</v>
      </c>
      <c r="H5000" s="7" t="s">
        <v>17</v>
      </c>
      <c r="I5000" s="10">
        <v>22000</v>
      </c>
      <c r="J5000" s="8">
        <v>4</v>
      </c>
      <c r="K5000" s="10">
        <f t="shared" si="77"/>
        <v>88000</v>
      </c>
      <c r="L5000" s="7" t="s">
        <v>7376</v>
      </c>
      <c r="M5000" s="11" t="s">
        <v>19</v>
      </c>
      <c r="N5000" s="11"/>
      <c r="O5000" s="12" t="s">
        <v>20</v>
      </c>
    </row>
    <row r="5001" spans="1:15" x14ac:dyDescent="0.25">
      <c r="A5001" s="7">
        <v>4977</v>
      </c>
      <c r="B5001" s="7"/>
      <c r="C5001" s="7"/>
      <c r="D5001" s="7" t="s">
        <v>95</v>
      </c>
      <c r="E5001" s="7">
        <v>630120015</v>
      </c>
      <c r="F5001" s="8">
        <v>2221</v>
      </c>
      <c r="G5001" s="9" t="s">
        <v>7377</v>
      </c>
      <c r="H5001" s="7" t="s">
        <v>17</v>
      </c>
      <c r="I5001" s="10">
        <v>12000</v>
      </c>
      <c r="J5001" s="8">
        <v>4</v>
      </c>
      <c r="K5001" s="10">
        <f t="shared" si="77"/>
        <v>48000</v>
      </c>
      <c r="L5001" s="7" t="s">
        <v>7378</v>
      </c>
      <c r="M5001" s="11" t="s">
        <v>19</v>
      </c>
      <c r="N5001" s="11"/>
      <c r="O5001" s="12" t="s">
        <v>20</v>
      </c>
    </row>
    <row r="5002" spans="1:15" x14ac:dyDescent="0.25">
      <c r="A5002" s="7">
        <v>4978</v>
      </c>
      <c r="B5002" s="7"/>
      <c r="C5002" s="7"/>
      <c r="D5002" s="7" t="s">
        <v>95</v>
      </c>
      <c r="E5002" s="7">
        <v>630120020</v>
      </c>
      <c r="F5002" s="8">
        <v>2221</v>
      </c>
      <c r="G5002" s="9" t="s">
        <v>7379</v>
      </c>
      <c r="H5002" s="7" t="s">
        <v>17</v>
      </c>
      <c r="I5002" s="10">
        <v>35000</v>
      </c>
      <c r="J5002" s="8">
        <v>20</v>
      </c>
      <c r="K5002" s="10">
        <f t="shared" si="77"/>
        <v>700000</v>
      </c>
      <c r="L5002" s="7" t="s">
        <v>7380</v>
      </c>
      <c r="M5002" s="11" t="s">
        <v>19</v>
      </c>
      <c r="N5002" s="11"/>
      <c r="O5002" s="12" t="s">
        <v>20</v>
      </c>
    </row>
    <row r="5003" spans="1:15" x14ac:dyDescent="0.25">
      <c r="A5003" s="7">
        <v>4979</v>
      </c>
      <c r="B5003" s="7"/>
      <c r="C5003" s="7"/>
      <c r="D5003" s="7" t="s">
        <v>95</v>
      </c>
      <c r="E5003" s="7">
        <v>630120030</v>
      </c>
      <c r="F5003" s="8">
        <v>2221</v>
      </c>
      <c r="G5003" s="9" t="s">
        <v>7381</v>
      </c>
      <c r="H5003" s="7" t="s">
        <v>17</v>
      </c>
      <c r="I5003" s="10">
        <v>700</v>
      </c>
      <c r="J5003" s="8">
        <v>18</v>
      </c>
      <c r="K5003" s="10">
        <f t="shared" si="77"/>
        <v>12600</v>
      </c>
      <c r="L5003" s="7" t="s">
        <v>7382</v>
      </c>
      <c r="M5003" s="11" t="s">
        <v>19</v>
      </c>
      <c r="N5003" s="11"/>
      <c r="O5003" s="12" t="s">
        <v>20</v>
      </c>
    </row>
    <row r="5004" spans="1:15" x14ac:dyDescent="0.25">
      <c r="A5004" s="7">
        <v>4980</v>
      </c>
      <c r="B5004" s="7"/>
      <c r="C5004" s="7"/>
      <c r="D5004" s="7" t="s">
        <v>95</v>
      </c>
      <c r="E5004" s="7">
        <v>630120031</v>
      </c>
      <c r="F5004" s="8">
        <v>2221</v>
      </c>
      <c r="G5004" s="9" t="s">
        <v>7383</v>
      </c>
      <c r="H5004" s="7" t="s">
        <v>17</v>
      </c>
      <c r="I5004" s="10">
        <v>4000</v>
      </c>
      <c r="J5004" s="8">
        <v>9</v>
      </c>
      <c r="K5004" s="10">
        <f t="shared" si="77"/>
        <v>36000</v>
      </c>
      <c r="L5004" s="7" t="s">
        <v>7384</v>
      </c>
      <c r="M5004" s="11" t="s">
        <v>19</v>
      </c>
      <c r="N5004" s="11"/>
      <c r="O5004" s="12" t="s">
        <v>20</v>
      </c>
    </row>
    <row r="5005" spans="1:15" x14ac:dyDescent="0.25">
      <c r="A5005" s="7">
        <v>4981</v>
      </c>
      <c r="B5005" s="7"/>
      <c r="C5005" s="7"/>
      <c r="D5005" s="7" t="s">
        <v>95</v>
      </c>
      <c r="E5005" s="7">
        <v>630120040</v>
      </c>
      <c r="F5005" s="8">
        <v>2221</v>
      </c>
      <c r="G5005" s="9" t="s">
        <v>7385</v>
      </c>
      <c r="H5005" s="7" t="s">
        <v>17</v>
      </c>
      <c r="I5005" s="10">
        <v>50000</v>
      </c>
      <c r="J5005" s="8">
        <v>2</v>
      </c>
      <c r="K5005" s="10">
        <f t="shared" si="77"/>
        <v>100000</v>
      </c>
      <c r="L5005" s="7" t="s">
        <v>7386</v>
      </c>
      <c r="M5005" s="11" t="s">
        <v>19</v>
      </c>
      <c r="N5005" s="11"/>
      <c r="O5005" s="12" t="s">
        <v>20</v>
      </c>
    </row>
    <row r="5006" spans="1:15" x14ac:dyDescent="0.25">
      <c r="A5006" s="7">
        <v>4982</v>
      </c>
      <c r="B5006" s="7"/>
      <c r="C5006" s="7"/>
      <c r="D5006" s="7" t="s">
        <v>95</v>
      </c>
      <c r="E5006" s="7">
        <v>630120041</v>
      </c>
      <c r="F5006" s="8">
        <v>2221</v>
      </c>
      <c r="G5006" s="9" t="s">
        <v>7387</v>
      </c>
      <c r="H5006" s="7" t="s">
        <v>17</v>
      </c>
      <c r="I5006" s="10">
        <v>19000</v>
      </c>
      <c r="J5006" s="8">
        <v>2</v>
      </c>
      <c r="K5006" s="10">
        <f t="shared" si="77"/>
        <v>38000</v>
      </c>
      <c r="L5006" s="7" t="s">
        <v>7388</v>
      </c>
      <c r="M5006" s="11" t="s">
        <v>19</v>
      </c>
      <c r="N5006" s="11"/>
      <c r="O5006" s="12" t="s">
        <v>20</v>
      </c>
    </row>
    <row r="5007" spans="1:15" x14ac:dyDescent="0.25">
      <c r="A5007" s="7">
        <v>4983</v>
      </c>
      <c r="B5007" s="7"/>
      <c r="C5007" s="7"/>
      <c r="D5007" s="7" t="s">
        <v>95</v>
      </c>
      <c r="E5007" s="7">
        <v>630120042</v>
      </c>
      <c r="F5007" s="8">
        <v>2221</v>
      </c>
      <c r="G5007" s="9" t="s">
        <v>7389</v>
      </c>
      <c r="H5007" s="7" t="s">
        <v>17</v>
      </c>
      <c r="I5007" s="10">
        <v>11000</v>
      </c>
      <c r="J5007" s="8">
        <v>2</v>
      </c>
      <c r="K5007" s="10">
        <f t="shared" si="77"/>
        <v>22000</v>
      </c>
      <c r="L5007" s="7" t="s">
        <v>7390</v>
      </c>
      <c r="M5007" s="11" t="s">
        <v>19</v>
      </c>
      <c r="N5007" s="11"/>
      <c r="O5007" s="12" t="s">
        <v>20</v>
      </c>
    </row>
    <row r="5008" spans="1:15" x14ac:dyDescent="0.25">
      <c r="A5008" s="7">
        <v>4984</v>
      </c>
      <c r="B5008" s="7"/>
      <c r="C5008" s="7"/>
      <c r="D5008" s="7" t="s">
        <v>95</v>
      </c>
      <c r="E5008" s="7">
        <v>630120043</v>
      </c>
      <c r="F5008" s="8">
        <v>2221</v>
      </c>
      <c r="G5008" s="9" t="s">
        <v>7391</v>
      </c>
      <c r="H5008" s="7" t="s">
        <v>17</v>
      </c>
      <c r="I5008" s="10">
        <v>23000</v>
      </c>
      <c r="J5008" s="8">
        <v>2</v>
      </c>
      <c r="K5008" s="10">
        <f t="shared" si="77"/>
        <v>46000</v>
      </c>
      <c r="L5008" s="7" t="s">
        <v>7392</v>
      </c>
      <c r="M5008" s="11" t="s">
        <v>19</v>
      </c>
      <c r="N5008" s="11"/>
      <c r="O5008" s="12" t="s">
        <v>20</v>
      </c>
    </row>
    <row r="5009" spans="1:15" x14ac:dyDescent="0.25">
      <c r="A5009" s="7">
        <v>4985</v>
      </c>
      <c r="B5009" s="7"/>
      <c r="C5009" s="7"/>
      <c r="D5009" s="7" t="s">
        <v>95</v>
      </c>
      <c r="E5009" s="7">
        <v>630120044</v>
      </c>
      <c r="F5009" s="8">
        <v>2221</v>
      </c>
      <c r="G5009" s="9" t="s">
        <v>7393</v>
      </c>
      <c r="H5009" s="7" t="s">
        <v>17</v>
      </c>
      <c r="I5009" s="10">
        <v>20000</v>
      </c>
      <c r="J5009" s="8">
        <v>2</v>
      </c>
      <c r="K5009" s="10">
        <f t="shared" si="77"/>
        <v>40000</v>
      </c>
      <c r="L5009" s="7" t="s">
        <v>7394</v>
      </c>
      <c r="M5009" s="11" t="s">
        <v>19</v>
      </c>
      <c r="N5009" s="11"/>
      <c r="O5009" s="12" t="s">
        <v>20</v>
      </c>
    </row>
    <row r="5010" spans="1:15" x14ac:dyDescent="0.25">
      <c r="A5010" s="7">
        <v>4986</v>
      </c>
      <c r="B5010" s="7"/>
      <c r="C5010" s="7"/>
      <c r="D5010" s="7" t="s">
        <v>95</v>
      </c>
      <c r="E5010" s="7">
        <v>630120044</v>
      </c>
      <c r="F5010" s="8">
        <v>2221</v>
      </c>
      <c r="G5010" s="9" t="s">
        <v>7393</v>
      </c>
      <c r="H5010" s="7" t="s">
        <v>17</v>
      </c>
      <c r="I5010" s="10">
        <v>20000</v>
      </c>
      <c r="J5010" s="8">
        <v>2</v>
      </c>
      <c r="K5010" s="10">
        <f t="shared" si="77"/>
        <v>40000</v>
      </c>
      <c r="L5010" s="7" t="s">
        <v>7394</v>
      </c>
      <c r="M5010" s="11" t="s">
        <v>19</v>
      </c>
      <c r="N5010" s="11"/>
      <c r="O5010" s="12" t="s">
        <v>20</v>
      </c>
    </row>
    <row r="5011" spans="1:15" x14ac:dyDescent="0.25">
      <c r="A5011" s="7">
        <v>4987</v>
      </c>
      <c r="B5011" s="7"/>
      <c r="C5011" s="7"/>
      <c r="D5011" s="7" t="s">
        <v>95</v>
      </c>
      <c r="E5011" s="7">
        <v>630120045</v>
      </c>
      <c r="F5011" s="8">
        <v>2221</v>
      </c>
      <c r="G5011" s="9" t="s">
        <v>7395</v>
      </c>
      <c r="H5011" s="7" t="s">
        <v>17</v>
      </c>
      <c r="I5011" s="10">
        <v>17000</v>
      </c>
      <c r="J5011" s="8">
        <v>2</v>
      </c>
      <c r="K5011" s="10">
        <f t="shared" si="77"/>
        <v>34000</v>
      </c>
      <c r="L5011" s="7" t="s">
        <v>7396</v>
      </c>
      <c r="M5011" s="11" t="s">
        <v>19</v>
      </c>
      <c r="N5011" s="11"/>
      <c r="O5011" s="12" t="s">
        <v>20</v>
      </c>
    </row>
    <row r="5012" spans="1:15" x14ac:dyDescent="0.25">
      <c r="A5012" s="7">
        <v>4988</v>
      </c>
      <c r="B5012" s="7"/>
      <c r="C5012" s="7"/>
      <c r="D5012" s="7" t="s">
        <v>95</v>
      </c>
      <c r="E5012" s="7">
        <v>630120046</v>
      </c>
      <c r="F5012" s="8">
        <v>2221</v>
      </c>
      <c r="G5012" s="9" t="s">
        <v>7397</v>
      </c>
      <c r="H5012" s="7" t="s">
        <v>17</v>
      </c>
      <c r="I5012" s="10">
        <v>15000</v>
      </c>
      <c r="J5012" s="8">
        <v>2</v>
      </c>
      <c r="K5012" s="10">
        <f t="shared" si="77"/>
        <v>30000</v>
      </c>
      <c r="L5012" s="7" t="s">
        <v>7398</v>
      </c>
      <c r="M5012" s="11" t="s">
        <v>19</v>
      </c>
      <c r="N5012" s="11"/>
      <c r="O5012" s="12" t="s">
        <v>20</v>
      </c>
    </row>
    <row r="5013" spans="1:15" x14ac:dyDescent="0.25">
      <c r="A5013" s="7">
        <v>4989</v>
      </c>
      <c r="B5013" s="7"/>
      <c r="C5013" s="7"/>
      <c r="D5013" s="7" t="s">
        <v>95</v>
      </c>
      <c r="E5013" s="7">
        <v>630120047</v>
      </c>
      <c r="F5013" s="8">
        <v>2221</v>
      </c>
      <c r="G5013" s="9" t="s">
        <v>7399</v>
      </c>
      <c r="H5013" s="7" t="s">
        <v>17</v>
      </c>
      <c r="I5013" s="10">
        <v>49000</v>
      </c>
      <c r="J5013" s="8">
        <v>2</v>
      </c>
      <c r="K5013" s="10">
        <f t="shared" si="77"/>
        <v>98000</v>
      </c>
      <c r="L5013" s="7" t="s">
        <v>7400</v>
      </c>
      <c r="M5013" s="11" t="s">
        <v>19</v>
      </c>
      <c r="N5013" s="11"/>
      <c r="O5013" s="12" t="s">
        <v>20</v>
      </c>
    </row>
    <row r="5014" spans="1:15" x14ac:dyDescent="0.25">
      <c r="A5014" s="7">
        <v>4990</v>
      </c>
      <c r="B5014" s="7"/>
      <c r="C5014" s="7"/>
      <c r="D5014" s="7" t="s">
        <v>95</v>
      </c>
      <c r="E5014" s="7">
        <v>630120050</v>
      </c>
      <c r="F5014" s="8">
        <v>2221</v>
      </c>
      <c r="G5014" s="9" t="s">
        <v>7401</v>
      </c>
      <c r="H5014" s="7" t="s">
        <v>17</v>
      </c>
      <c r="I5014" s="10">
        <v>38000</v>
      </c>
      <c r="J5014" s="8">
        <v>2</v>
      </c>
      <c r="K5014" s="10">
        <f t="shared" si="77"/>
        <v>76000</v>
      </c>
      <c r="L5014" s="7" t="s">
        <v>7402</v>
      </c>
      <c r="M5014" s="11" t="s">
        <v>19</v>
      </c>
      <c r="N5014" s="11"/>
      <c r="O5014" s="12" t="s">
        <v>20</v>
      </c>
    </row>
    <row r="5015" spans="1:15" x14ac:dyDescent="0.25">
      <c r="A5015" s="7">
        <v>4991</v>
      </c>
      <c r="B5015" s="7"/>
      <c r="C5015" s="7"/>
      <c r="D5015" s="7" t="s">
        <v>95</v>
      </c>
      <c r="E5015" s="7">
        <v>630120050</v>
      </c>
      <c r="F5015" s="8">
        <v>2221</v>
      </c>
      <c r="G5015" s="9" t="s">
        <v>7401</v>
      </c>
      <c r="H5015" s="7" t="s">
        <v>17</v>
      </c>
      <c r="I5015" s="10">
        <v>38000</v>
      </c>
      <c r="J5015" s="8">
        <v>2</v>
      </c>
      <c r="K5015" s="10">
        <f t="shared" si="77"/>
        <v>76000</v>
      </c>
      <c r="L5015" s="7" t="s">
        <v>7402</v>
      </c>
      <c r="M5015" s="11" t="s">
        <v>19</v>
      </c>
      <c r="N5015" s="11"/>
      <c r="O5015" s="12" t="s">
        <v>20</v>
      </c>
    </row>
    <row r="5016" spans="1:15" x14ac:dyDescent="0.25">
      <c r="A5016" s="7">
        <v>4992</v>
      </c>
      <c r="B5016" s="7"/>
      <c r="C5016" s="7"/>
      <c r="D5016" s="7" t="s">
        <v>95</v>
      </c>
      <c r="E5016" s="7">
        <v>630120051</v>
      </c>
      <c r="F5016" s="8">
        <v>2221</v>
      </c>
      <c r="G5016" s="9" t="s">
        <v>7403</v>
      </c>
      <c r="H5016" s="7" t="s">
        <v>17</v>
      </c>
      <c r="I5016" s="10">
        <v>25000</v>
      </c>
      <c r="J5016" s="8">
        <v>2</v>
      </c>
      <c r="K5016" s="10">
        <f t="shared" si="77"/>
        <v>50000</v>
      </c>
      <c r="L5016" s="7" t="s">
        <v>7404</v>
      </c>
      <c r="M5016" s="11" t="s">
        <v>19</v>
      </c>
      <c r="N5016" s="11"/>
      <c r="O5016" s="12" t="s">
        <v>20</v>
      </c>
    </row>
    <row r="5017" spans="1:15" x14ac:dyDescent="0.25">
      <c r="A5017" s="7">
        <v>4993</v>
      </c>
      <c r="B5017" s="7"/>
      <c r="C5017" s="7"/>
      <c r="D5017" s="7" t="s">
        <v>95</v>
      </c>
      <c r="E5017" s="7">
        <v>630120052</v>
      </c>
      <c r="F5017" s="8">
        <v>2221</v>
      </c>
      <c r="G5017" s="9" t="s">
        <v>7405</v>
      </c>
      <c r="H5017" s="7" t="s">
        <v>17</v>
      </c>
      <c r="I5017" s="10">
        <v>28000</v>
      </c>
      <c r="J5017" s="8">
        <v>2</v>
      </c>
      <c r="K5017" s="10">
        <f t="shared" ref="K5017:K5080" si="78">+I5017*J5017</f>
        <v>56000</v>
      </c>
      <c r="L5017" s="7" t="s">
        <v>7406</v>
      </c>
      <c r="M5017" s="11" t="s">
        <v>19</v>
      </c>
      <c r="N5017" s="11"/>
      <c r="O5017" s="12" t="s">
        <v>20</v>
      </c>
    </row>
    <row r="5018" spans="1:15" x14ac:dyDescent="0.25">
      <c r="A5018" s="7">
        <v>4994</v>
      </c>
      <c r="B5018" s="7"/>
      <c r="C5018" s="7"/>
      <c r="D5018" s="7" t="s">
        <v>95</v>
      </c>
      <c r="E5018" s="7">
        <v>630120053</v>
      </c>
      <c r="F5018" s="8">
        <v>2221</v>
      </c>
      <c r="G5018" s="9" t="s">
        <v>7407</v>
      </c>
      <c r="H5018" s="7" t="s">
        <v>17</v>
      </c>
      <c r="I5018" s="10">
        <v>18000</v>
      </c>
      <c r="J5018" s="8">
        <v>4</v>
      </c>
      <c r="K5018" s="10">
        <f t="shared" si="78"/>
        <v>72000</v>
      </c>
      <c r="L5018" s="7" t="s">
        <v>7408</v>
      </c>
      <c r="M5018" s="11" t="s">
        <v>19</v>
      </c>
      <c r="N5018" s="11"/>
      <c r="O5018" s="12" t="s">
        <v>20</v>
      </c>
    </row>
    <row r="5019" spans="1:15" x14ac:dyDescent="0.25">
      <c r="A5019" s="7">
        <v>4995</v>
      </c>
      <c r="B5019" s="7"/>
      <c r="C5019" s="7"/>
      <c r="D5019" s="7" t="s">
        <v>95</v>
      </c>
      <c r="E5019" s="7">
        <v>630120054</v>
      </c>
      <c r="F5019" s="8">
        <v>2221</v>
      </c>
      <c r="G5019" s="9" t="s">
        <v>7409</v>
      </c>
      <c r="H5019" s="7" t="s">
        <v>17</v>
      </c>
      <c r="I5019" s="10">
        <v>13000</v>
      </c>
      <c r="J5019" s="8">
        <v>10</v>
      </c>
      <c r="K5019" s="10">
        <f t="shared" si="78"/>
        <v>130000</v>
      </c>
      <c r="L5019" s="7" t="s">
        <v>7390</v>
      </c>
      <c r="M5019" s="11" t="s">
        <v>19</v>
      </c>
      <c r="N5019" s="11"/>
      <c r="O5019" s="12" t="s">
        <v>20</v>
      </c>
    </row>
    <row r="5020" spans="1:15" x14ac:dyDescent="0.25">
      <c r="A5020" s="7">
        <v>4996</v>
      </c>
      <c r="B5020" s="7"/>
      <c r="C5020" s="7"/>
      <c r="D5020" s="7" t="s">
        <v>95</v>
      </c>
      <c r="E5020" s="7">
        <v>630120055</v>
      </c>
      <c r="F5020" s="8">
        <v>2221</v>
      </c>
      <c r="G5020" s="9" t="s">
        <v>7410</v>
      </c>
      <c r="H5020" s="7" t="s">
        <v>17</v>
      </c>
      <c r="I5020" s="10">
        <v>19000</v>
      </c>
      <c r="J5020" s="8">
        <v>2</v>
      </c>
      <c r="K5020" s="10">
        <f t="shared" si="78"/>
        <v>38000</v>
      </c>
      <c r="L5020" s="7" t="s">
        <v>7411</v>
      </c>
      <c r="M5020" s="11" t="s">
        <v>19</v>
      </c>
      <c r="N5020" s="11"/>
      <c r="O5020" s="12" t="s">
        <v>20</v>
      </c>
    </row>
    <row r="5021" spans="1:15" x14ac:dyDescent="0.25">
      <c r="A5021" s="7">
        <v>4997</v>
      </c>
      <c r="B5021" s="7"/>
      <c r="C5021" s="7"/>
      <c r="D5021" s="7" t="s">
        <v>95</v>
      </c>
      <c r="E5021" s="7">
        <v>630120056</v>
      </c>
      <c r="F5021" s="8">
        <v>2221</v>
      </c>
      <c r="G5021" s="9" t="s">
        <v>7412</v>
      </c>
      <c r="H5021" s="7" t="s">
        <v>17</v>
      </c>
      <c r="I5021" s="10">
        <v>12000</v>
      </c>
      <c r="J5021" s="8">
        <v>2</v>
      </c>
      <c r="K5021" s="10">
        <f t="shared" si="78"/>
        <v>24000</v>
      </c>
      <c r="L5021" s="7" t="s">
        <v>7413</v>
      </c>
      <c r="M5021" s="11" t="s">
        <v>19</v>
      </c>
      <c r="N5021" s="11"/>
      <c r="O5021" s="12" t="s">
        <v>20</v>
      </c>
    </row>
    <row r="5022" spans="1:15" x14ac:dyDescent="0.25">
      <c r="A5022" s="7">
        <v>4998</v>
      </c>
      <c r="B5022" s="7"/>
      <c r="C5022" s="7"/>
      <c r="D5022" s="7" t="s">
        <v>95</v>
      </c>
      <c r="E5022" s="7">
        <v>630120057</v>
      </c>
      <c r="F5022" s="8">
        <v>2221</v>
      </c>
      <c r="G5022" s="9" t="s">
        <v>7414</v>
      </c>
      <c r="H5022" s="7" t="s">
        <v>17</v>
      </c>
      <c r="I5022" s="10">
        <v>39000</v>
      </c>
      <c r="J5022" s="8">
        <v>2</v>
      </c>
      <c r="K5022" s="10">
        <f t="shared" si="78"/>
        <v>78000</v>
      </c>
      <c r="L5022" s="7" t="s">
        <v>7413</v>
      </c>
      <c r="M5022" s="11" t="s">
        <v>19</v>
      </c>
      <c r="N5022" s="11"/>
      <c r="O5022" s="12" t="s">
        <v>20</v>
      </c>
    </row>
    <row r="5023" spans="1:15" x14ac:dyDescent="0.25">
      <c r="A5023" s="7">
        <v>4999</v>
      </c>
      <c r="B5023" s="7"/>
      <c r="C5023" s="7"/>
      <c r="D5023" s="7" t="s">
        <v>95</v>
      </c>
      <c r="E5023" s="7">
        <v>630120058</v>
      </c>
      <c r="F5023" s="8">
        <v>2221</v>
      </c>
      <c r="G5023" s="9" t="s">
        <v>7415</v>
      </c>
      <c r="H5023" s="7" t="s">
        <v>17</v>
      </c>
      <c r="I5023" s="10">
        <v>9000</v>
      </c>
      <c r="J5023" s="8">
        <v>18</v>
      </c>
      <c r="K5023" s="10">
        <f t="shared" si="78"/>
        <v>162000</v>
      </c>
      <c r="L5023" s="7" t="s">
        <v>7416</v>
      </c>
      <c r="M5023" s="11" t="s">
        <v>19</v>
      </c>
      <c r="N5023" s="11"/>
      <c r="O5023" s="12" t="s">
        <v>20</v>
      </c>
    </row>
    <row r="5024" spans="1:15" x14ac:dyDescent="0.25">
      <c r="A5024" s="7">
        <v>5000</v>
      </c>
      <c r="B5024" s="7"/>
      <c r="C5024" s="7"/>
      <c r="D5024" s="7" t="s">
        <v>95</v>
      </c>
      <c r="E5024" s="7">
        <v>630120059</v>
      </c>
      <c r="F5024" s="8">
        <v>2221</v>
      </c>
      <c r="G5024" s="9" t="s">
        <v>7417</v>
      </c>
      <c r="H5024" s="7" t="s">
        <v>17</v>
      </c>
      <c r="I5024" s="10">
        <v>7000</v>
      </c>
      <c r="J5024" s="8">
        <v>2</v>
      </c>
      <c r="K5024" s="10">
        <f t="shared" si="78"/>
        <v>14000</v>
      </c>
      <c r="L5024" s="7" t="s">
        <v>7418</v>
      </c>
      <c r="M5024" s="11" t="s">
        <v>19</v>
      </c>
      <c r="N5024" s="11"/>
      <c r="O5024" s="12" t="s">
        <v>20</v>
      </c>
    </row>
    <row r="5025" spans="1:15" x14ac:dyDescent="0.25">
      <c r="A5025" s="7">
        <v>5001</v>
      </c>
      <c r="B5025" s="7"/>
      <c r="C5025" s="7"/>
      <c r="D5025" s="7" t="s">
        <v>95</v>
      </c>
      <c r="E5025" s="7">
        <v>630120059</v>
      </c>
      <c r="F5025" s="8">
        <v>2221</v>
      </c>
      <c r="G5025" s="9" t="s">
        <v>7417</v>
      </c>
      <c r="H5025" s="7" t="s">
        <v>17</v>
      </c>
      <c r="I5025" s="10">
        <v>7000</v>
      </c>
      <c r="J5025" s="8">
        <v>2</v>
      </c>
      <c r="K5025" s="10">
        <f t="shared" si="78"/>
        <v>14000</v>
      </c>
      <c r="L5025" s="7" t="s">
        <v>7418</v>
      </c>
      <c r="M5025" s="11" t="s">
        <v>19</v>
      </c>
      <c r="N5025" s="11"/>
      <c r="O5025" s="12" t="s">
        <v>20</v>
      </c>
    </row>
    <row r="5026" spans="1:15" x14ac:dyDescent="0.25">
      <c r="A5026" s="7">
        <v>5002</v>
      </c>
      <c r="B5026" s="7"/>
      <c r="C5026" s="7"/>
      <c r="D5026" s="7" t="s">
        <v>95</v>
      </c>
      <c r="E5026" s="7">
        <v>630120060</v>
      </c>
      <c r="F5026" s="8">
        <v>2221</v>
      </c>
      <c r="G5026" s="9" t="s">
        <v>7419</v>
      </c>
      <c r="H5026" s="7" t="s">
        <v>17</v>
      </c>
      <c r="I5026" s="10">
        <v>29000</v>
      </c>
      <c r="J5026" s="8">
        <v>2</v>
      </c>
      <c r="K5026" s="10">
        <f t="shared" si="78"/>
        <v>58000</v>
      </c>
      <c r="L5026" s="7" t="s">
        <v>7420</v>
      </c>
      <c r="M5026" s="11" t="s">
        <v>19</v>
      </c>
      <c r="N5026" s="11"/>
      <c r="O5026" s="12" t="s">
        <v>20</v>
      </c>
    </row>
    <row r="5027" spans="1:15" x14ac:dyDescent="0.25">
      <c r="A5027" s="7">
        <v>5003</v>
      </c>
      <c r="B5027" s="7"/>
      <c r="C5027" s="7"/>
      <c r="D5027" s="7" t="s">
        <v>95</v>
      </c>
      <c r="E5027" s="7">
        <v>630120060</v>
      </c>
      <c r="F5027" s="8">
        <v>2221</v>
      </c>
      <c r="G5027" s="9" t="s">
        <v>7419</v>
      </c>
      <c r="H5027" s="7" t="s">
        <v>17</v>
      </c>
      <c r="I5027" s="10">
        <v>29000</v>
      </c>
      <c r="J5027" s="8">
        <v>2</v>
      </c>
      <c r="K5027" s="10">
        <f t="shared" si="78"/>
        <v>58000</v>
      </c>
      <c r="L5027" s="7" t="s">
        <v>7420</v>
      </c>
      <c r="M5027" s="11" t="s">
        <v>19</v>
      </c>
      <c r="N5027" s="11"/>
      <c r="O5027" s="12" t="s">
        <v>20</v>
      </c>
    </row>
    <row r="5028" spans="1:15" x14ac:dyDescent="0.25">
      <c r="A5028" s="7">
        <v>5004</v>
      </c>
      <c r="B5028" s="7"/>
      <c r="C5028" s="7"/>
      <c r="D5028" s="7" t="s">
        <v>95</v>
      </c>
      <c r="E5028" s="7">
        <v>630120061</v>
      </c>
      <c r="F5028" s="8">
        <v>2221</v>
      </c>
      <c r="G5028" s="9" t="s">
        <v>7421</v>
      </c>
      <c r="H5028" s="7" t="s">
        <v>17</v>
      </c>
      <c r="I5028" s="10">
        <v>29000</v>
      </c>
      <c r="J5028" s="8">
        <v>2</v>
      </c>
      <c r="K5028" s="10">
        <f t="shared" si="78"/>
        <v>58000</v>
      </c>
      <c r="L5028" s="7" t="s">
        <v>7422</v>
      </c>
      <c r="M5028" s="11" t="s">
        <v>19</v>
      </c>
      <c r="N5028" s="11"/>
      <c r="O5028" s="12" t="s">
        <v>20</v>
      </c>
    </row>
    <row r="5029" spans="1:15" x14ac:dyDescent="0.25">
      <c r="A5029" s="7">
        <v>5005</v>
      </c>
      <c r="B5029" s="7"/>
      <c r="C5029" s="7"/>
      <c r="D5029" s="7" t="s">
        <v>95</v>
      </c>
      <c r="E5029" s="7">
        <v>630120062</v>
      </c>
      <c r="F5029" s="8">
        <v>2221</v>
      </c>
      <c r="G5029" s="9" t="s">
        <v>7423</v>
      </c>
      <c r="H5029" s="7" t="s">
        <v>17</v>
      </c>
      <c r="I5029" s="10">
        <v>21000</v>
      </c>
      <c r="J5029" s="8">
        <v>18</v>
      </c>
      <c r="K5029" s="10">
        <f t="shared" si="78"/>
        <v>378000</v>
      </c>
      <c r="L5029" s="7" t="s">
        <v>7424</v>
      </c>
      <c r="M5029" s="11" t="s">
        <v>19</v>
      </c>
      <c r="N5029" s="11"/>
      <c r="O5029" s="12" t="s">
        <v>20</v>
      </c>
    </row>
    <row r="5030" spans="1:15" x14ac:dyDescent="0.25">
      <c r="A5030" s="7">
        <v>5006</v>
      </c>
      <c r="B5030" s="7"/>
      <c r="C5030" s="7"/>
      <c r="D5030" s="7" t="s">
        <v>95</v>
      </c>
      <c r="E5030" s="7">
        <v>630120062</v>
      </c>
      <c r="F5030" s="8">
        <v>2221</v>
      </c>
      <c r="G5030" s="9" t="s">
        <v>7423</v>
      </c>
      <c r="H5030" s="7" t="s">
        <v>17</v>
      </c>
      <c r="I5030" s="10">
        <v>21000</v>
      </c>
      <c r="J5030" s="8">
        <v>18</v>
      </c>
      <c r="K5030" s="10">
        <f t="shared" si="78"/>
        <v>378000</v>
      </c>
      <c r="L5030" s="7" t="s">
        <v>7424</v>
      </c>
      <c r="M5030" s="11" t="s">
        <v>19</v>
      </c>
      <c r="N5030" s="11"/>
      <c r="O5030" s="12" t="s">
        <v>20</v>
      </c>
    </row>
    <row r="5031" spans="1:15" x14ac:dyDescent="0.25">
      <c r="A5031" s="7">
        <v>5007</v>
      </c>
      <c r="B5031" s="7"/>
      <c r="C5031" s="7"/>
      <c r="D5031" s="7" t="s">
        <v>95</v>
      </c>
      <c r="E5031" s="7">
        <v>630120063</v>
      </c>
      <c r="F5031" s="8">
        <v>2221</v>
      </c>
      <c r="G5031" s="9" t="s">
        <v>7425</v>
      </c>
      <c r="H5031" s="7" t="s">
        <v>17</v>
      </c>
      <c r="I5031" s="10">
        <v>8000</v>
      </c>
      <c r="J5031" s="8">
        <v>2</v>
      </c>
      <c r="K5031" s="10">
        <f t="shared" si="78"/>
        <v>16000</v>
      </c>
      <c r="L5031" s="7" t="s">
        <v>7426</v>
      </c>
      <c r="M5031" s="11" t="s">
        <v>19</v>
      </c>
      <c r="N5031" s="11"/>
      <c r="O5031" s="12" t="s">
        <v>20</v>
      </c>
    </row>
    <row r="5032" spans="1:15" x14ac:dyDescent="0.25">
      <c r="A5032" s="7">
        <v>5008</v>
      </c>
      <c r="B5032" s="7"/>
      <c r="C5032" s="7"/>
      <c r="D5032" s="7" t="s">
        <v>95</v>
      </c>
      <c r="E5032" s="7">
        <v>630120064</v>
      </c>
      <c r="F5032" s="8">
        <v>2221</v>
      </c>
      <c r="G5032" s="9" t="s">
        <v>7427</v>
      </c>
      <c r="H5032" s="7" t="s">
        <v>17</v>
      </c>
      <c r="I5032" s="10">
        <v>11000</v>
      </c>
      <c r="J5032" s="8">
        <v>2</v>
      </c>
      <c r="K5032" s="10">
        <f t="shared" si="78"/>
        <v>22000</v>
      </c>
      <c r="L5032" s="7" t="s">
        <v>7428</v>
      </c>
      <c r="M5032" s="11" t="s">
        <v>19</v>
      </c>
      <c r="N5032" s="11"/>
      <c r="O5032" s="12" t="s">
        <v>20</v>
      </c>
    </row>
    <row r="5033" spans="1:15" x14ac:dyDescent="0.25">
      <c r="A5033" s="7">
        <v>5009</v>
      </c>
      <c r="B5033" s="7"/>
      <c r="C5033" s="7"/>
      <c r="D5033" s="7" t="s">
        <v>95</v>
      </c>
      <c r="E5033" s="7">
        <v>630120065</v>
      </c>
      <c r="F5033" s="8">
        <v>2221</v>
      </c>
      <c r="G5033" s="9" t="s">
        <v>7429</v>
      </c>
      <c r="H5033" s="7" t="s">
        <v>17</v>
      </c>
      <c r="I5033" s="10">
        <v>51000</v>
      </c>
      <c r="J5033" s="8">
        <v>2</v>
      </c>
      <c r="K5033" s="10">
        <f t="shared" si="78"/>
        <v>102000</v>
      </c>
      <c r="L5033" s="7" t="s">
        <v>7430</v>
      </c>
      <c r="M5033" s="11" t="s">
        <v>19</v>
      </c>
      <c r="N5033" s="11"/>
      <c r="O5033" s="12" t="s">
        <v>20</v>
      </c>
    </row>
    <row r="5034" spans="1:15" x14ac:dyDescent="0.25">
      <c r="A5034" s="7">
        <v>5010</v>
      </c>
      <c r="B5034" s="7"/>
      <c r="C5034" s="7"/>
      <c r="D5034" s="7" t="s">
        <v>95</v>
      </c>
      <c r="E5034" s="7">
        <v>630120066</v>
      </c>
      <c r="F5034" s="8">
        <v>2221</v>
      </c>
      <c r="G5034" s="9" t="s">
        <v>7431</v>
      </c>
      <c r="H5034" s="7" t="s">
        <v>17</v>
      </c>
      <c r="I5034" s="10">
        <v>99000</v>
      </c>
      <c r="J5034" s="8">
        <v>2</v>
      </c>
      <c r="K5034" s="10">
        <f t="shared" si="78"/>
        <v>198000</v>
      </c>
      <c r="L5034" s="7" t="s">
        <v>7432</v>
      </c>
      <c r="M5034" s="11" t="s">
        <v>19</v>
      </c>
      <c r="N5034" s="11"/>
      <c r="O5034" s="12" t="s">
        <v>20</v>
      </c>
    </row>
    <row r="5035" spans="1:15" x14ac:dyDescent="0.25">
      <c r="A5035" s="7">
        <v>5011</v>
      </c>
      <c r="B5035" s="7"/>
      <c r="C5035" s="7"/>
      <c r="D5035" s="7" t="s">
        <v>95</v>
      </c>
      <c r="E5035" s="7">
        <v>630120066</v>
      </c>
      <c r="F5035" s="8">
        <v>2221</v>
      </c>
      <c r="G5035" s="9" t="s">
        <v>7431</v>
      </c>
      <c r="H5035" s="7" t="s">
        <v>17</v>
      </c>
      <c r="I5035" s="10">
        <v>99000</v>
      </c>
      <c r="J5035" s="8">
        <v>2</v>
      </c>
      <c r="K5035" s="10">
        <f t="shared" si="78"/>
        <v>198000</v>
      </c>
      <c r="L5035" s="7" t="s">
        <v>7432</v>
      </c>
      <c r="M5035" s="11" t="s">
        <v>19</v>
      </c>
      <c r="N5035" s="11"/>
      <c r="O5035" s="12" t="s">
        <v>20</v>
      </c>
    </row>
    <row r="5036" spans="1:15" x14ac:dyDescent="0.25">
      <c r="A5036" s="7">
        <v>5012</v>
      </c>
      <c r="B5036" s="7"/>
      <c r="C5036" s="7"/>
      <c r="D5036" s="7" t="s">
        <v>95</v>
      </c>
      <c r="E5036" s="7">
        <v>630120067</v>
      </c>
      <c r="F5036" s="8">
        <v>2221</v>
      </c>
      <c r="G5036" s="9" t="s">
        <v>7433</v>
      </c>
      <c r="H5036" s="7" t="s">
        <v>17</v>
      </c>
      <c r="I5036" s="10">
        <v>101000</v>
      </c>
      <c r="J5036" s="8">
        <v>2</v>
      </c>
      <c r="K5036" s="10">
        <f t="shared" si="78"/>
        <v>202000</v>
      </c>
      <c r="L5036" s="7" t="s">
        <v>7434</v>
      </c>
      <c r="M5036" s="11" t="s">
        <v>19</v>
      </c>
      <c r="N5036" s="11"/>
      <c r="O5036" s="12" t="s">
        <v>20</v>
      </c>
    </row>
    <row r="5037" spans="1:15" x14ac:dyDescent="0.25">
      <c r="A5037" s="7">
        <v>5013</v>
      </c>
      <c r="B5037" s="7"/>
      <c r="C5037" s="7"/>
      <c r="D5037" s="7" t="s">
        <v>95</v>
      </c>
      <c r="E5037" s="7">
        <v>630120068</v>
      </c>
      <c r="F5037" s="8">
        <v>2221</v>
      </c>
      <c r="G5037" s="9" t="s">
        <v>7435</v>
      </c>
      <c r="H5037" s="7" t="s">
        <v>17</v>
      </c>
      <c r="I5037" s="10">
        <v>12000</v>
      </c>
      <c r="J5037" s="8">
        <v>2</v>
      </c>
      <c r="K5037" s="10">
        <f t="shared" si="78"/>
        <v>24000</v>
      </c>
      <c r="L5037" s="7" t="s">
        <v>7436</v>
      </c>
      <c r="M5037" s="11" t="s">
        <v>19</v>
      </c>
      <c r="N5037" s="11"/>
      <c r="O5037" s="12" t="s">
        <v>20</v>
      </c>
    </row>
    <row r="5038" spans="1:15" x14ac:dyDescent="0.25">
      <c r="A5038" s="7">
        <v>5014</v>
      </c>
      <c r="B5038" s="7"/>
      <c r="C5038" s="7"/>
      <c r="D5038" s="7" t="s">
        <v>95</v>
      </c>
      <c r="E5038" s="7">
        <v>630120069</v>
      </c>
      <c r="F5038" s="8">
        <v>2221</v>
      </c>
      <c r="G5038" s="9" t="s">
        <v>7437</v>
      </c>
      <c r="H5038" s="7" t="s">
        <v>17</v>
      </c>
      <c r="I5038" s="10">
        <v>30000</v>
      </c>
      <c r="J5038" s="8">
        <v>2</v>
      </c>
      <c r="K5038" s="10">
        <f t="shared" si="78"/>
        <v>60000</v>
      </c>
      <c r="L5038" s="7" t="s">
        <v>7438</v>
      </c>
      <c r="M5038" s="11" t="s">
        <v>19</v>
      </c>
      <c r="N5038" s="11"/>
      <c r="O5038" s="12" t="s">
        <v>20</v>
      </c>
    </row>
    <row r="5039" spans="1:15" x14ac:dyDescent="0.25">
      <c r="A5039" s="7">
        <v>5015</v>
      </c>
      <c r="B5039" s="7"/>
      <c r="C5039" s="7"/>
      <c r="D5039" s="7" t="s">
        <v>95</v>
      </c>
      <c r="E5039" s="7">
        <v>630120070</v>
      </c>
      <c r="F5039" s="8">
        <v>2221</v>
      </c>
      <c r="G5039" s="9" t="s">
        <v>7439</v>
      </c>
      <c r="H5039" s="7" t="s">
        <v>17</v>
      </c>
      <c r="I5039" s="10">
        <v>89000</v>
      </c>
      <c r="J5039" s="8">
        <v>2</v>
      </c>
      <c r="K5039" s="10">
        <f t="shared" si="78"/>
        <v>178000</v>
      </c>
      <c r="L5039" s="7" t="s">
        <v>7440</v>
      </c>
      <c r="M5039" s="11" t="s">
        <v>19</v>
      </c>
      <c r="N5039" s="11"/>
      <c r="O5039" s="12" t="s">
        <v>20</v>
      </c>
    </row>
    <row r="5040" spans="1:15" x14ac:dyDescent="0.25">
      <c r="A5040" s="7">
        <v>5016</v>
      </c>
      <c r="B5040" s="7"/>
      <c r="C5040" s="7"/>
      <c r="D5040" s="7" t="s">
        <v>95</v>
      </c>
      <c r="E5040" s="7">
        <v>630120071</v>
      </c>
      <c r="F5040" s="8">
        <v>2221</v>
      </c>
      <c r="G5040" s="9" t="s">
        <v>7441</v>
      </c>
      <c r="H5040" s="7" t="s">
        <v>17</v>
      </c>
      <c r="I5040" s="10">
        <v>43000</v>
      </c>
      <c r="J5040" s="8">
        <v>2</v>
      </c>
      <c r="K5040" s="10">
        <f t="shared" si="78"/>
        <v>86000</v>
      </c>
      <c r="L5040" s="7" t="s">
        <v>7442</v>
      </c>
      <c r="M5040" s="11" t="s">
        <v>19</v>
      </c>
      <c r="N5040" s="11"/>
      <c r="O5040" s="12" t="s">
        <v>20</v>
      </c>
    </row>
    <row r="5041" spans="1:15" x14ac:dyDescent="0.25">
      <c r="A5041" s="7">
        <v>5017</v>
      </c>
      <c r="B5041" s="7"/>
      <c r="C5041" s="7"/>
      <c r="D5041" s="7" t="s">
        <v>95</v>
      </c>
      <c r="E5041" s="7">
        <v>630120072</v>
      </c>
      <c r="F5041" s="8">
        <v>2221</v>
      </c>
      <c r="G5041" s="9" t="s">
        <v>7443</v>
      </c>
      <c r="H5041" s="7" t="s">
        <v>17</v>
      </c>
      <c r="I5041" s="10">
        <v>27000</v>
      </c>
      <c r="J5041" s="8">
        <v>2</v>
      </c>
      <c r="K5041" s="10">
        <f t="shared" si="78"/>
        <v>54000</v>
      </c>
      <c r="L5041" s="7" t="s">
        <v>7444</v>
      </c>
      <c r="M5041" s="11" t="s">
        <v>19</v>
      </c>
      <c r="N5041" s="11"/>
      <c r="O5041" s="12" t="s">
        <v>20</v>
      </c>
    </row>
    <row r="5042" spans="1:15" x14ac:dyDescent="0.25">
      <c r="A5042" s="7">
        <v>5018</v>
      </c>
      <c r="B5042" s="7"/>
      <c r="C5042" s="7"/>
      <c r="D5042" s="7" t="s">
        <v>95</v>
      </c>
      <c r="E5042" s="7">
        <v>630120100</v>
      </c>
      <c r="F5042" s="8">
        <v>2221</v>
      </c>
      <c r="G5042" s="9" t="s">
        <v>7445</v>
      </c>
      <c r="H5042" s="7" t="s">
        <v>17</v>
      </c>
      <c r="I5042" s="10">
        <v>680000</v>
      </c>
      <c r="J5042" s="8">
        <v>1</v>
      </c>
      <c r="K5042" s="10">
        <f t="shared" si="78"/>
        <v>680000</v>
      </c>
      <c r="L5042" s="7" t="s">
        <v>7446</v>
      </c>
      <c r="M5042" s="11" t="s">
        <v>19</v>
      </c>
      <c r="N5042" s="11"/>
      <c r="O5042" s="12" t="s">
        <v>20</v>
      </c>
    </row>
    <row r="5043" spans="1:15" x14ac:dyDescent="0.25">
      <c r="A5043" s="7">
        <v>5019</v>
      </c>
      <c r="B5043" s="7"/>
      <c r="C5043" s="7"/>
      <c r="D5043" s="7" t="s">
        <v>95</v>
      </c>
      <c r="E5043" s="7">
        <v>630130010</v>
      </c>
      <c r="F5043" s="8">
        <v>2221</v>
      </c>
      <c r="G5043" s="9" t="s">
        <v>7447</v>
      </c>
      <c r="H5043" s="7" t="s">
        <v>17</v>
      </c>
      <c r="I5043" s="10">
        <v>58000</v>
      </c>
      <c r="J5043" s="8">
        <v>8</v>
      </c>
      <c r="K5043" s="10">
        <f t="shared" si="78"/>
        <v>464000</v>
      </c>
      <c r="L5043" s="7" t="s">
        <v>7448</v>
      </c>
      <c r="M5043" s="11" t="s">
        <v>19</v>
      </c>
      <c r="N5043" s="11"/>
      <c r="O5043" s="12" t="s">
        <v>20</v>
      </c>
    </row>
    <row r="5044" spans="1:15" x14ac:dyDescent="0.25">
      <c r="A5044" s="7">
        <v>5020</v>
      </c>
      <c r="B5044" s="7"/>
      <c r="C5044" s="7"/>
      <c r="D5044" s="7" t="s">
        <v>95</v>
      </c>
      <c r="E5044" s="7">
        <v>630140010</v>
      </c>
      <c r="F5044" s="8">
        <v>2221</v>
      </c>
      <c r="G5044" s="9" t="s">
        <v>7449</v>
      </c>
      <c r="H5044" s="7" t="s">
        <v>17</v>
      </c>
      <c r="I5044" s="10">
        <v>46000</v>
      </c>
      <c r="J5044" s="8">
        <v>9</v>
      </c>
      <c r="K5044" s="10">
        <f t="shared" si="78"/>
        <v>414000</v>
      </c>
      <c r="L5044" s="7" t="s">
        <v>7450</v>
      </c>
      <c r="M5044" s="11" t="s">
        <v>19</v>
      </c>
      <c r="N5044" s="11"/>
      <c r="O5044" s="12" t="s">
        <v>20</v>
      </c>
    </row>
    <row r="5045" spans="1:15" x14ac:dyDescent="0.25">
      <c r="A5045" s="7">
        <v>5021</v>
      </c>
      <c r="B5045" s="7"/>
      <c r="C5045" s="7"/>
      <c r="D5045" s="7" t="s">
        <v>95</v>
      </c>
      <c r="E5045" s="7">
        <v>630140010</v>
      </c>
      <c r="F5045" s="8">
        <v>2221</v>
      </c>
      <c r="G5045" s="9" t="s">
        <v>7449</v>
      </c>
      <c r="H5045" s="7" t="s">
        <v>17</v>
      </c>
      <c r="I5045" s="10">
        <v>46000</v>
      </c>
      <c r="J5045" s="8">
        <v>9</v>
      </c>
      <c r="K5045" s="10">
        <f t="shared" si="78"/>
        <v>414000</v>
      </c>
      <c r="L5045" s="7" t="s">
        <v>7450</v>
      </c>
      <c r="M5045" s="11" t="s">
        <v>19</v>
      </c>
      <c r="N5045" s="11"/>
      <c r="O5045" s="12" t="s">
        <v>20</v>
      </c>
    </row>
    <row r="5046" spans="1:15" x14ac:dyDescent="0.25">
      <c r="A5046" s="7">
        <v>5022</v>
      </c>
      <c r="B5046" s="7">
        <v>336001</v>
      </c>
      <c r="C5046" s="7" t="s">
        <v>85</v>
      </c>
      <c r="D5046" s="7" t="s">
        <v>95</v>
      </c>
      <c r="E5046" s="7">
        <v>630150005</v>
      </c>
      <c r="F5046" s="8">
        <v>2221</v>
      </c>
      <c r="G5046" s="9" t="s">
        <v>7451</v>
      </c>
      <c r="H5046" s="7" t="s">
        <v>17</v>
      </c>
      <c r="I5046" s="10">
        <v>19000</v>
      </c>
      <c r="J5046" s="8">
        <v>2</v>
      </c>
      <c r="K5046" s="10">
        <f t="shared" si="78"/>
        <v>38000</v>
      </c>
      <c r="L5046" s="7" t="s">
        <v>7452</v>
      </c>
      <c r="M5046" s="11" t="s">
        <v>19</v>
      </c>
      <c r="N5046" s="11"/>
      <c r="O5046" s="12" t="s">
        <v>20</v>
      </c>
    </row>
    <row r="5047" spans="1:15" x14ac:dyDescent="0.25">
      <c r="A5047" s="7">
        <v>5023</v>
      </c>
      <c r="B5047" s="7"/>
      <c r="C5047" s="7"/>
      <c r="D5047" s="7" t="s">
        <v>95</v>
      </c>
      <c r="E5047" s="7">
        <v>630150006</v>
      </c>
      <c r="F5047" s="8">
        <v>2221</v>
      </c>
      <c r="G5047" s="9" t="s">
        <v>7453</v>
      </c>
      <c r="H5047" s="7" t="s">
        <v>17</v>
      </c>
      <c r="I5047" s="10">
        <v>15000</v>
      </c>
      <c r="J5047" s="8">
        <v>4</v>
      </c>
      <c r="K5047" s="10">
        <f t="shared" si="78"/>
        <v>60000</v>
      </c>
      <c r="L5047" s="7" t="s">
        <v>7454</v>
      </c>
      <c r="M5047" s="11" t="s">
        <v>19</v>
      </c>
      <c r="N5047" s="11"/>
      <c r="O5047" s="12" t="s">
        <v>20</v>
      </c>
    </row>
    <row r="5048" spans="1:15" x14ac:dyDescent="0.25">
      <c r="A5048" s="7">
        <v>5024</v>
      </c>
      <c r="B5048" s="7"/>
      <c r="C5048" s="7"/>
      <c r="D5048" s="7" t="s">
        <v>95</v>
      </c>
      <c r="E5048" s="7">
        <v>630150007</v>
      </c>
      <c r="F5048" s="8">
        <v>2221</v>
      </c>
      <c r="G5048" s="9" t="s">
        <v>7455</v>
      </c>
      <c r="H5048" s="7" t="s">
        <v>17</v>
      </c>
      <c r="I5048" s="10">
        <v>31000</v>
      </c>
      <c r="J5048" s="8">
        <v>4</v>
      </c>
      <c r="K5048" s="10">
        <f t="shared" si="78"/>
        <v>124000</v>
      </c>
      <c r="L5048" s="7" t="s">
        <v>7456</v>
      </c>
      <c r="M5048" s="11" t="s">
        <v>19</v>
      </c>
      <c r="N5048" s="11"/>
      <c r="O5048" s="12" t="s">
        <v>20</v>
      </c>
    </row>
    <row r="5049" spans="1:15" x14ac:dyDescent="0.25">
      <c r="A5049" s="7">
        <v>5025</v>
      </c>
      <c r="B5049" s="7">
        <v>336001</v>
      </c>
      <c r="C5049" s="7" t="s">
        <v>85</v>
      </c>
      <c r="D5049" s="7" t="s">
        <v>95</v>
      </c>
      <c r="E5049" s="7">
        <v>630150008</v>
      </c>
      <c r="F5049" s="8">
        <v>2221</v>
      </c>
      <c r="G5049" s="9" t="s">
        <v>7457</v>
      </c>
      <c r="H5049" s="7" t="s">
        <v>17</v>
      </c>
      <c r="I5049" s="10">
        <v>29000</v>
      </c>
      <c r="J5049" s="8">
        <v>4</v>
      </c>
      <c r="K5049" s="10">
        <f t="shared" si="78"/>
        <v>116000</v>
      </c>
      <c r="L5049" s="7" t="s">
        <v>7458</v>
      </c>
      <c r="M5049" s="11" t="s">
        <v>19</v>
      </c>
      <c r="N5049" s="11"/>
      <c r="O5049" s="12" t="s">
        <v>20</v>
      </c>
    </row>
    <row r="5050" spans="1:15" x14ac:dyDescent="0.25">
      <c r="A5050" s="7">
        <v>5026</v>
      </c>
      <c r="B5050" s="7"/>
      <c r="C5050" s="7"/>
      <c r="D5050" s="7" t="s">
        <v>95</v>
      </c>
      <c r="E5050" s="7">
        <v>630150008</v>
      </c>
      <c r="F5050" s="8">
        <v>2221</v>
      </c>
      <c r="G5050" s="9" t="s">
        <v>7457</v>
      </c>
      <c r="H5050" s="7" t="s">
        <v>17</v>
      </c>
      <c r="I5050" s="10">
        <v>29000</v>
      </c>
      <c r="J5050" s="8">
        <v>4</v>
      </c>
      <c r="K5050" s="10">
        <f t="shared" si="78"/>
        <v>116000</v>
      </c>
      <c r="L5050" s="7" t="s">
        <v>7458</v>
      </c>
      <c r="M5050" s="11" t="s">
        <v>19</v>
      </c>
      <c r="N5050" s="11"/>
      <c r="O5050" s="12" t="s">
        <v>20</v>
      </c>
    </row>
    <row r="5051" spans="1:15" x14ac:dyDescent="0.25">
      <c r="A5051" s="7">
        <v>5027</v>
      </c>
      <c r="B5051" s="7"/>
      <c r="C5051" s="7"/>
      <c r="D5051" s="7" t="s">
        <v>95</v>
      </c>
      <c r="E5051" s="7">
        <v>630150009</v>
      </c>
      <c r="F5051" s="8">
        <v>2221</v>
      </c>
      <c r="G5051" s="9" t="s">
        <v>7459</v>
      </c>
      <c r="H5051" s="7" t="s">
        <v>17</v>
      </c>
      <c r="I5051" s="10">
        <v>32000</v>
      </c>
      <c r="J5051" s="8">
        <v>4</v>
      </c>
      <c r="K5051" s="10">
        <f t="shared" si="78"/>
        <v>128000</v>
      </c>
      <c r="L5051" s="7" t="s">
        <v>7460</v>
      </c>
      <c r="M5051" s="11" t="s">
        <v>19</v>
      </c>
      <c r="N5051" s="11"/>
      <c r="O5051" s="12" t="s">
        <v>20</v>
      </c>
    </row>
    <row r="5052" spans="1:15" x14ac:dyDescent="0.25">
      <c r="A5052" s="7">
        <v>5028</v>
      </c>
      <c r="B5052" s="7"/>
      <c r="C5052" s="7"/>
      <c r="D5052" s="7" t="s">
        <v>95</v>
      </c>
      <c r="E5052" s="7">
        <v>630150010</v>
      </c>
      <c r="F5052" s="8">
        <v>2221</v>
      </c>
      <c r="G5052" s="9" t="s">
        <v>7461</v>
      </c>
      <c r="H5052" s="7" t="s">
        <v>17</v>
      </c>
      <c r="I5052" s="10">
        <v>40000</v>
      </c>
      <c r="J5052" s="8">
        <v>9</v>
      </c>
      <c r="K5052" s="10">
        <f t="shared" si="78"/>
        <v>360000</v>
      </c>
      <c r="L5052" s="7" t="s">
        <v>7456</v>
      </c>
      <c r="M5052" s="11" t="s">
        <v>19</v>
      </c>
      <c r="N5052" s="11"/>
      <c r="O5052" s="12" t="s">
        <v>20</v>
      </c>
    </row>
    <row r="5053" spans="1:15" x14ac:dyDescent="0.25">
      <c r="A5053" s="7">
        <v>5029</v>
      </c>
      <c r="B5053" s="7"/>
      <c r="C5053" s="7"/>
      <c r="D5053" s="7" t="s">
        <v>95</v>
      </c>
      <c r="E5053" s="7">
        <v>630160010</v>
      </c>
      <c r="F5053" s="8">
        <v>2221</v>
      </c>
      <c r="G5053" s="9" t="s">
        <v>7462</v>
      </c>
      <c r="H5053" s="7" t="s">
        <v>17</v>
      </c>
      <c r="I5053" s="10">
        <v>189000</v>
      </c>
      <c r="J5053" s="8">
        <v>4</v>
      </c>
      <c r="K5053" s="10">
        <f t="shared" si="78"/>
        <v>756000</v>
      </c>
      <c r="L5053" s="7" t="s">
        <v>7463</v>
      </c>
      <c r="M5053" s="11" t="s">
        <v>19</v>
      </c>
      <c r="N5053" s="11"/>
      <c r="O5053" s="12" t="s">
        <v>20</v>
      </c>
    </row>
    <row r="5054" spans="1:15" x14ac:dyDescent="0.25">
      <c r="A5054" s="7">
        <v>5030</v>
      </c>
      <c r="B5054" s="7"/>
      <c r="C5054" s="7"/>
      <c r="D5054" s="7" t="s">
        <v>95</v>
      </c>
      <c r="E5054" s="7">
        <v>630160020</v>
      </c>
      <c r="F5054" s="8">
        <v>2221</v>
      </c>
      <c r="G5054" s="9" t="s">
        <v>7464</v>
      </c>
      <c r="H5054" s="7" t="s">
        <v>17</v>
      </c>
      <c r="I5054" s="10">
        <v>27000</v>
      </c>
      <c r="J5054" s="8">
        <v>4</v>
      </c>
      <c r="K5054" s="10">
        <f t="shared" si="78"/>
        <v>108000</v>
      </c>
      <c r="L5054" s="7" t="s">
        <v>7465</v>
      </c>
      <c r="M5054" s="11" t="s">
        <v>19</v>
      </c>
      <c r="N5054" s="11"/>
      <c r="O5054" s="12" t="s">
        <v>20</v>
      </c>
    </row>
    <row r="5055" spans="1:15" x14ac:dyDescent="0.25">
      <c r="A5055" s="7">
        <v>5031</v>
      </c>
      <c r="B5055" s="7"/>
      <c r="C5055" s="7"/>
      <c r="D5055" s="7" t="s">
        <v>95</v>
      </c>
      <c r="E5055" s="7">
        <v>630160020</v>
      </c>
      <c r="F5055" s="8">
        <v>2221</v>
      </c>
      <c r="G5055" s="9" t="s">
        <v>7464</v>
      </c>
      <c r="H5055" s="7" t="s">
        <v>17</v>
      </c>
      <c r="I5055" s="10">
        <v>27000</v>
      </c>
      <c r="J5055" s="8">
        <v>4</v>
      </c>
      <c r="K5055" s="10">
        <f t="shared" si="78"/>
        <v>108000</v>
      </c>
      <c r="L5055" s="7" t="s">
        <v>7465</v>
      </c>
      <c r="M5055" s="11" t="s">
        <v>19</v>
      </c>
      <c r="N5055" s="11"/>
      <c r="O5055" s="12" t="s">
        <v>20</v>
      </c>
    </row>
    <row r="5056" spans="1:15" x14ac:dyDescent="0.25">
      <c r="A5056" s="7">
        <v>5032</v>
      </c>
      <c r="B5056" s="7"/>
      <c r="C5056" s="7"/>
      <c r="D5056" s="7" t="s">
        <v>95</v>
      </c>
      <c r="E5056" s="7">
        <v>630160022</v>
      </c>
      <c r="F5056" s="8">
        <v>2221</v>
      </c>
      <c r="G5056" s="9" t="s">
        <v>7466</v>
      </c>
      <c r="H5056" s="7" t="s">
        <v>17</v>
      </c>
      <c r="I5056" s="10">
        <v>55000</v>
      </c>
      <c r="J5056" s="8">
        <v>4</v>
      </c>
      <c r="K5056" s="10">
        <f t="shared" si="78"/>
        <v>220000</v>
      </c>
      <c r="L5056" s="7" t="s">
        <v>7467</v>
      </c>
      <c r="M5056" s="11" t="s">
        <v>19</v>
      </c>
      <c r="N5056" s="11"/>
      <c r="O5056" s="12" t="s">
        <v>20</v>
      </c>
    </row>
    <row r="5057" spans="1:15" x14ac:dyDescent="0.25">
      <c r="A5057" s="7">
        <v>5033</v>
      </c>
      <c r="B5057" s="7"/>
      <c r="C5057" s="7"/>
      <c r="D5057" s="7" t="s">
        <v>95</v>
      </c>
      <c r="E5057" s="7">
        <v>630170010</v>
      </c>
      <c r="F5057" s="8">
        <v>2221</v>
      </c>
      <c r="G5057" s="9" t="s">
        <v>7468</v>
      </c>
      <c r="H5057" s="7" t="s">
        <v>17</v>
      </c>
      <c r="I5057" s="10">
        <v>98000</v>
      </c>
      <c r="J5057" s="8">
        <v>4</v>
      </c>
      <c r="K5057" s="10">
        <f t="shared" si="78"/>
        <v>392000</v>
      </c>
      <c r="L5057" s="7" t="s">
        <v>7469</v>
      </c>
      <c r="M5057" s="11" t="s">
        <v>19</v>
      </c>
      <c r="N5057" s="11"/>
      <c r="O5057" s="12" t="s">
        <v>20</v>
      </c>
    </row>
    <row r="5058" spans="1:15" x14ac:dyDescent="0.25">
      <c r="A5058" s="7">
        <v>5034</v>
      </c>
      <c r="B5058" s="7"/>
      <c r="C5058" s="7"/>
      <c r="D5058" s="7" t="s">
        <v>95</v>
      </c>
      <c r="E5058" s="7">
        <v>630180001</v>
      </c>
      <c r="F5058" s="8">
        <v>2221</v>
      </c>
      <c r="G5058" s="9" t="s">
        <v>7470</v>
      </c>
      <c r="H5058" s="7" t="s">
        <v>17</v>
      </c>
      <c r="I5058" s="10">
        <v>18000</v>
      </c>
      <c r="J5058" s="8">
        <v>4</v>
      </c>
      <c r="K5058" s="10">
        <f t="shared" si="78"/>
        <v>72000</v>
      </c>
      <c r="L5058" s="7" t="s">
        <v>7471</v>
      </c>
      <c r="M5058" s="11" t="s">
        <v>19</v>
      </c>
      <c r="N5058" s="11"/>
      <c r="O5058" s="12" t="s">
        <v>20</v>
      </c>
    </row>
    <row r="5059" spans="1:15" x14ac:dyDescent="0.25">
      <c r="A5059" s="7">
        <v>5035</v>
      </c>
      <c r="B5059" s="7">
        <v>336001</v>
      </c>
      <c r="C5059" s="7" t="s">
        <v>85</v>
      </c>
      <c r="D5059" s="7" t="s">
        <v>95</v>
      </c>
      <c r="E5059" s="7">
        <v>630180010</v>
      </c>
      <c r="F5059" s="8">
        <v>2221</v>
      </c>
      <c r="G5059" s="9" t="s">
        <v>7472</v>
      </c>
      <c r="H5059" s="7" t="s">
        <v>17</v>
      </c>
      <c r="I5059" s="10">
        <v>80000</v>
      </c>
      <c r="J5059" s="8">
        <v>5</v>
      </c>
      <c r="K5059" s="10">
        <f t="shared" si="78"/>
        <v>400000</v>
      </c>
      <c r="L5059" s="7" t="s">
        <v>7473</v>
      </c>
      <c r="M5059" s="11" t="s">
        <v>19</v>
      </c>
      <c r="N5059" s="11"/>
      <c r="O5059" s="12" t="s">
        <v>20</v>
      </c>
    </row>
    <row r="5060" spans="1:15" x14ac:dyDescent="0.25">
      <c r="A5060" s="7">
        <v>5036</v>
      </c>
      <c r="B5060" s="7"/>
      <c r="C5060" s="7"/>
      <c r="D5060" s="7" t="s">
        <v>95</v>
      </c>
      <c r="E5060" s="7">
        <v>630190010</v>
      </c>
      <c r="F5060" s="8">
        <v>2221</v>
      </c>
      <c r="G5060" s="9" t="s">
        <v>7474</v>
      </c>
      <c r="H5060" s="7" t="s">
        <v>17</v>
      </c>
      <c r="I5060" s="10">
        <v>37000</v>
      </c>
      <c r="J5060" s="8">
        <v>9</v>
      </c>
      <c r="K5060" s="10">
        <f t="shared" si="78"/>
        <v>333000</v>
      </c>
      <c r="L5060" s="7" t="s">
        <v>7448</v>
      </c>
      <c r="M5060" s="11" t="s">
        <v>19</v>
      </c>
      <c r="N5060" s="11"/>
      <c r="O5060" s="12" t="s">
        <v>20</v>
      </c>
    </row>
    <row r="5061" spans="1:15" x14ac:dyDescent="0.25">
      <c r="A5061" s="7">
        <v>5037</v>
      </c>
      <c r="B5061" s="7"/>
      <c r="C5061" s="7"/>
      <c r="D5061" s="7" t="s">
        <v>95</v>
      </c>
      <c r="E5061" s="7">
        <v>630190014</v>
      </c>
      <c r="F5061" s="8">
        <v>2221</v>
      </c>
      <c r="G5061" s="9" t="s">
        <v>7475</v>
      </c>
      <c r="H5061" s="7" t="s">
        <v>17</v>
      </c>
      <c r="I5061" s="10">
        <v>26000</v>
      </c>
      <c r="J5061" s="8">
        <v>3</v>
      </c>
      <c r="K5061" s="10">
        <f t="shared" si="78"/>
        <v>78000</v>
      </c>
      <c r="L5061" s="7" t="s">
        <v>7476</v>
      </c>
      <c r="M5061" s="11" t="s">
        <v>19</v>
      </c>
      <c r="N5061" s="11"/>
      <c r="O5061" s="12" t="s">
        <v>20</v>
      </c>
    </row>
    <row r="5062" spans="1:15" x14ac:dyDescent="0.25">
      <c r="A5062" s="7">
        <v>5038</v>
      </c>
      <c r="B5062" s="7"/>
      <c r="C5062" s="7"/>
      <c r="D5062" s="7" t="s">
        <v>95</v>
      </c>
      <c r="E5062" s="7">
        <v>630190015</v>
      </c>
      <c r="F5062" s="8">
        <v>2221</v>
      </c>
      <c r="G5062" s="9" t="s">
        <v>7477</v>
      </c>
      <c r="H5062" s="7" t="s">
        <v>17</v>
      </c>
      <c r="I5062" s="10">
        <v>27000</v>
      </c>
      <c r="J5062" s="8">
        <v>16</v>
      </c>
      <c r="K5062" s="10">
        <f t="shared" si="78"/>
        <v>432000</v>
      </c>
      <c r="L5062" s="7" t="s">
        <v>7478</v>
      </c>
      <c r="M5062" s="11" t="s">
        <v>19</v>
      </c>
      <c r="N5062" s="11"/>
      <c r="O5062" s="12" t="s">
        <v>20</v>
      </c>
    </row>
    <row r="5063" spans="1:15" x14ac:dyDescent="0.25">
      <c r="A5063" s="7">
        <v>5039</v>
      </c>
      <c r="B5063" s="7">
        <v>336001</v>
      </c>
      <c r="C5063" s="7" t="s">
        <v>85</v>
      </c>
      <c r="D5063" s="7" t="s">
        <v>95</v>
      </c>
      <c r="E5063" s="7">
        <v>630190018</v>
      </c>
      <c r="F5063" s="8">
        <v>2221</v>
      </c>
      <c r="G5063" s="9" t="s">
        <v>7479</v>
      </c>
      <c r="H5063" s="7" t="s">
        <v>17</v>
      </c>
      <c r="I5063" s="10">
        <v>31000</v>
      </c>
      <c r="J5063" s="8">
        <v>16</v>
      </c>
      <c r="K5063" s="10">
        <f t="shared" si="78"/>
        <v>496000</v>
      </c>
      <c r="L5063" s="7" t="s">
        <v>7480</v>
      </c>
      <c r="M5063" s="11" t="s">
        <v>19</v>
      </c>
      <c r="N5063" s="11"/>
      <c r="O5063" s="12" t="s">
        <v>20</v>
      </c>
    </row>
    <row r="5064" spans="1:15" x14ac:dyDescent="0.25">
      <c r="A5064" s="7">
        <v>5040</v>
      </c>
      <c r="B5064" s="7"/>
      <c r="C5064" s="7"/>
      <c r="D5064" s="7" t="s">
        <v>95</v>
      </c>
      <c r="E5064" s="7">
        <v>630190020</v>
      </c>
      <c r="F5064" s="8">
        <v>2221</v>
      </c>
      <c r="G5064" s="9" t="s">
        <v>7481</v>
      </c>
      <c r="H5064" s="7" t="s">
        <v>17</v>
      </c>
      <c r="I5064" s="10">
        <v>50000</v>
      </c>
      <c r="J5064" s="8">
        <v>16</v>
      </c>
      <c r="K5064" s="10">
        <f t="shared" si="78"/>
        <v>800000</v>
      </c>
      <c r="L5064" s="7" t="s">
        <v>7482</v>
      </c>
      <c r="M5064" s="11" t="s">
        <v>19</v>
      </c>
      <c r="N5064" s="11"/>
      <c r="O5064" s="12" t="s">
        <v>20</v>
      </c>
    </row>
    <row r="5065" spans="1:15" x14ac:dyDescent="0.25">
      <c r="A5065" s="7">
        <v>5041</v>
      </c>
      <c r="B5065" s="7"/>
      <c r="C5065" s="7"/>
      <c r="D5065" s="7" t="s">
        <v>95</v>
      </c>
      <c r="E5065" s="7">
        <v>630190023</v>
      </c>
      <c r="F5065" s="8">
        <v>2221</v>
      </c>
      <c r="G5065" s="9" t="s">
        <v>7483</v>
      </c>
      <c r="H5065" s="7" t="s">
        <v>17</v>
      </c>
      <c r="I5065" s="10">
        <v>27000</v>
      </c>
      <c r="J5065" s="8">
        <v>16</v>
      </c>
      <c r="K5065" s="10">
        <f t="shared" si="78"/>
        <v>432000</v>
      </c>
      <c r="L5065" s="7" t="s">
        <v>7484</v>
      </c>
      <c r="M5065" s="11" t="s">
        <v>19</v>
      </c>
      <c r="N5065" s="11"/>
      <c r="O5065" s="12" t="s">
        <v>20</v>
      </c>
    </row>
    <row r="5066" spans="1:15" x14ac:dyDescent="0.25">
      <c r="A5066" s="7">
        <v>5042</v>
      </c>
      <c r="B5066" s="7"/>
      <c r="C5066" s="7"/>
      <c r="D5066" s="7" t="s">
        <v>95</v>
      </c>
      <c r="E5066" s="7">
        <v>630200010</v>
      </c>
      <c r="F5066" s="8">
        <v>2221</v>
      </c>
      <c r="G5066" s="9" t="s">
        <v>7485</v>
      </c>
      <c r="H5066" s="7" t="s">
        <v>17</v>
      </c>
      <c r="I5066" s="10">
        <v>359000</v>
      </c>
      <c r="J5066" s="8">
        <v>1</v>
      </c>
      <c r="K5066" s="10">
        <f t="shared" si="78"/>
        <v>359000</v>
      </c>
      <c r="L5066" s="7" t="s">
        <v>7486</v>
      </c>
      <c r="M5066" s="11" t="s">
        <v>19</v>
      </c>
      <c r="N5066" s="11"/>
      <c r="O5066" s="12" t="s">
        <v>20</v>
      </c>
    </row>
    <row r="5067" spans="1:15" x14ac:dyDescent="0.25">
      <c r="A5067" s="7">
        <v>5043</v>
      </c>
      <c r="B5067" s="7"/>
      <c r="C5067" s="7"/>
      <c r="D5067" s="7" t="s">
        <v>95</v>
      </c>
      <c r="E5067" s="7">
        <v>630200010</v>
      </c>
      <c r="F5067" s="8">
        <v>2221</v>
      </c>
      <c r="G5067" s="9" t="s">
        <v>7485</v>
      </c>
      <c r="H5067" s="7" t="s">
        <v>17</v>
      </c>
      <c r="I5067" s="10">
        <v>359000</v>
      </c>
      <c r="J5067" s="8">
        <v>1</v>
      </c>
      <c r="K5067" s="10">
        <f t="shared" si="78"/>
        <v>359000</v>
      </c>
      <c r="L5067" s="7" t="s">
        <v>7486</v>
      </c>
      <c r="M5067" s="11" t="s">
        <v>19</v>
      </c>
      <c r="N5067" s="11"/>
      <c r="O5067" s="12" t="s">
        <v>20</v>
      </c>
    </row>
    <row r="5068" spans="1:15" x14ac:dyDescent="0.25">
      <c r="A5068" s="7">
        <v>5044</v>
      </c>
      <c r="B5068" s="7"/>
      <c r="C5068" s="7"/>
      <c r="D5068" s="7" t="s">
        <v>95</v>
      </c>
      <c r="E5068" s="7">
        <v>630210001</v>
      </c>
      <c r="F5068" s="8">
        <v>2221</v>
      </c>
      <c r="G5068" s="9" t="s">
        <v>7487</v>
      </c>
      <c r="H5068" s="7" t="s">
        <v>17</v>
      </c>
      <c r="I5068" s="10">
        <v>17000</v>
      </c>
      <c r="J5068" s="8">
        <v>10</v>
      </c>
      <c r="K5068" s="10">
        <f t="shared" si="78"/>
        <v>170000</v>
      </c>
      <c r="L5068" s="7" t="s">
        <v>7384</v>
      </c>
      <c r="M5068" s="11" t="s">
        <v>19</v>
      </c>
      <c r="N5068" s="11"/>
      <c r="O5068" s="12" t="s">
        <v>20</v>
      </c>
    </row>
    <row r="5069" spans="1:15" x14ac:dyDescent="0.25">
      <c r="A5069" s="7">
        <v>5045</v>
      </c>
      <c r="B5069" s="7"/>
      <c r="C5069" s="7"/>
      <c r="D5069" s="7" t="s">
        <v>95</v>
      </c>
      <c r="E5069" s="7">
        <v>630210002</v>
      </c>
      <c r="F5069" s="8">
        <v>2221</v>
      </c>
      <c r="G5069" s="9" t="s">
        <v>7488</v>
      </c>
      <c r="H5069" s="7" t="s">
        <v>17</v>
      </c>
      <c r="I5069" s="10">
        <v>20000</v>
      </c>
      <c r="J5069" s="8">
        <v>10</v>
      </c>
      <c r="K5069" s="10">
        <f t="shared" si="78"/>
        <v>200000</v>
      </c>
      <c r="L5069" s="7" t="s">
        <v>7384</v>
      </c>
      <c r="M5069" s="11" t="s">
        <v>19</v>
      </c>
      <c r="N5069" s="11"/>
      <c r="O5069" s="12" t="s">
        <v>20</v>
      </c>
    </row>
    <row r="5070" spans="1:15" x14ac:dyDescent="0.25">
      <c r="A5070" s="7">
        <v>5046</v>
      </c>
      <c r="B5070" s="7"/>
      <c r="C5070" s="7"/>
      <c r="D5070" s="7" t="s">
        <v>95</v>
      </c>
      <c r="E5070" s="7">
        <v>630210002</v>
      </c>
      <c r="F5070" s="8">
        <v>2221</v>
      </c>
      <c r="G5070" s="9" t="s">
        <v>7488</v>
      </c>
      <c r="H5070" s="7" t="s">
        <v>17</v>
      </c>
      <c r="I5070" s="10">
        <v>20000</v>
      </c>
      <c r="J5070" s="8">
        <v>10</v>
      </c>
      <c r="K5070" s="10">
        <f t="shared" si="78"/>
        <v>200000</v>
      </c>
      <c r="L5070" s="7" t="s">
        <v>7384</v>
      </c>
      <c r="M5070" s="11" t="s">
        <v>19</v>
      </c>
      <c r="N5070" s="11"/>
      <c r="O5070" s="12" t="s">
        <v>20</v>
      </c>
    </row>
    <row r="5071" spans="1:15" x14ac:dyDescent="0.25">
      <c r="A5071" s="7">
        <v>5047</v>
      </c>
      <c r="B5071" s="7"/>
      <c r="C5071" s="7"/>
      <c r="D5071" s="7" t="s">
        <v>95</v>
      </c>
      <c r="E5071" s="7">
        <v>630210010</v>
      </c>
      <c r="F5071" s="8">
        <v>2221</v>
      </c>
      <c r="G5071" s="9" t="s">
        <v>7489</v>
      </c>
      <c r="H5071" s="7" t="s">
        <v>17</v>
      </c>
      <c r="I5071" s="10">
        <v>29000</v>
      </c>
      <c r="J5071" s="8">
        <v>6</v>
      </c>
      <c r="K5071" s="10">
        <f t="shared" si="78"/>
        <v>174000</v>
      </c>
      <c r="L5071" s="7" t="s">
        <v>7384</v>
      </c>
      <c r="M5071" s="11" t="s">
        <v>19</v>
      </c>
      <c r="N5071" s="11"/>
      <c r="O5071" s="12" t="s">
        <v>20</v>
      </c>
    </row>
    <row r="5072" spans="1:15" x14ac:dyDescent="0.25">
      <c r="A5072" s="7">
        <v>5048</v>
      </c>
      <c r="B5072" s="7"/>
      <c r="C5072" s="7"/>
      <c r="D5072" s="7" t="s">
        <v>95</v>
      </c>
      <c r="E5072" s="7">
        <v>630250002</v>
      </c>
      <c r="F5072" s="8">
        <v>2221</v>
      </c>
      <c r="G5072" s="9" t="s">
        <v>7490</v>
      </c>
      <c r="H5072" s="7" t="s">
        <v>17</v>
      </c>
      <c r="I5072" s="10">
        <v>98000</v>
      </c>
      <c r="J5072" s="8">
        <v>2</v>
      </c>
      <c r="K5072" s="10">
        <f t="shared" si="78"/>
        <v>196000</v>
      </c>
      <c r="L5072" s="7" t="s">
        <v>7491</v>
      </c>
      <c r="M5072" s="11" t="s">
        <v>19</v>
      </c>
      <c r="N5072" s="11"/>
      <c r="O5072" s="12" t="s">
        <v>20</v>
      </c>
    </row>
    <row r="5073" spans="1:15" x14ac:dyDescent="0.25">
      <c r="A5073" s="7">
        <v>5049</v>
      </c>
      <c r="B5073" s="7"/>
      <c r="C5073" s="7"/>
      <c r="D5073" s="7" t="s">
        <v>502</v>
      </c>
      <c r="E5073" s="7">
        <v>480050075</v>
      </c>
      <c r="F5073" s="8">
        <v>2223</v>
      </c>
      <c r="G5073" s="9" t="s">
        <v>7492</v>
      </c>
      <c r="H5073" s="7" t="s">
        <v>17</v>
      </c>
      <c r="I5073" s="10">
        <v>87840</v>
      </c>
      <c r="J5073" s="8">
        <v>3</v>
      </c>
      <c r="K5073" s="10">
        <f t="shared" si="78"/>
        <v>263520</v>
      </c>
      <c r="L5073" s="7" t="s">
        <v>7493</v>
      </c>
      <c r="M5073" s="11" t="s">
        <v>19</v>
      </c>
      <c r="N5073" s="11"/>
      <c r="O5073" s="12" t="s">
        <v>20</v>
      </c>
    </row>
    <row r="5074" spans="1:15" x14ac:dyDescent="0.25">
      <c r="A5074" s="7">
        <v>5050</v>
      </c>
      <c r="B5074" s="7"/>
      <c r="C5074" s="7"/>
      <c r="D5074" s="7" t="s">
        <v>502</v>
      </c>
      <c r="E5074" s="7">
        <v>821040004</v>
      </c>
      <c r="F5074" s="8">
        <v>2223</v>
      </c>
      <c r="G5074" s="9" t="s">
        <v>7494</v>
      </c>
      <c r="H5074" s="7" t="s">
        <v>17</v>
      </c>
      <c r="I5074" s="10">
        <v>5070000</v>
      </c>
      <c r="J5074" s="8">
        <v>1</v>
      </c>
      <c r="K5074" s="10">
        <f t="shared" si="78"/>
        <v>5070000</v>
      </c>
      <c r="L5074" s="7" t="s">
        <v>7495</v>
      </c>
      <c r="M5074" s="11" t="s">
        <v>19</v>
      </c>
      <c r="N5074" s="11"/>
      <c r="O5074" s="12" t="s">
        <v>20</v>
      </c>
    </row>
    <row r="5075" spans="1:15" x14ac:dyDescent="0.25">
      <c r="A5075" s="7">
        <v>5051</v>
      </c>
      <c r="B5075" s="7"/>
      <c r="C5075" s="7"/>
      <c r="D5075" s="7" t="s">
        <v>502</v>
      </c>
      <c r="E5075" s="7">
        <v>824050002</v>
      </c>
      <c r="F5075" s="8">
        <v>2223</v>
      </c>
      <c r="G5075" s="9" t="s">
        <v>7496</v>
      </c>
      <c r="H5075" s="7" t="s">
        <v>17</v>
      </c>
      <c r="I5075" s="10">
        <v>120000</v>
      </c>
      <c r="J5075" s="8">
        <v>2</v>
      </c>
      <c r="K5075" s="10">
        <f t="shared" si="78"/>
        <v>240000</v>
      </c>
      <c r="L5075" s="7" t="s">
        <v>7497</v>
      </c>
      <c r="M5075" s="11" t="s">
        <v>19</v>
      </c>
      <c r="N5075" s="11"/>
      <c r="O5075" s="12" t="s">
        <v>20</v>
      </c>
    </row>
    <row r="5076" spans="1:15" x14ac:dyDescent="0.25">
      <c r="A5076" s="7">
        <v>5052</v>
      </c>
      <c r="B5076" s="7"/>
      <c r="C5076" s="7"/>
      <c r="D5076" s="7" t="s">
        <v>502</v>
      </c>
      <c r="E5076" s="7">
        <v>848041451</v>
      </c>
      <c r="F5076" s="8">
        <v>2223</v>
      </c>
      <c r="G5076" s="9" t="s">
        <v>7498</v>
      </c>
      <c r="H5076" s="7" t="s">
        <v>17</v>
      </c>
      <c r="I5076" s="10">
        <v>195000</v>
      </c>
      <c r="J5076" s="8">
        <v>6</v>
      </c>
      <c r="K5076" s="10">
        <f t="shared" si="78"/>
        <v>1170000</v>
      </c>
      <c r="L5076" s="7" t="s">
        <v>7499</v>
      </c>
      <c r="M5076" s="11" t="s">
        <v>19</v>
      </c>
      <c r="N5076" s="11"/>
      <c r="O5076" s="12" t="s">
        <v>20</v>
      </c>
    </row>
    <row r="5077" spans="1:15" x14ac:dyDescent="0.25">
      <c r="A5077" s="7">
        <v>5053</v>
      </c>
      <c r="B5077" s="7"/>
      <c r="C5077" s="7"/>
      <c r="D5077" s="7" t="s">
        <v>502</v>
      </c>
      <c r="E5077" s="7">
        <v>848100861</v>
      </c>
      <c r="F5077" s="8">
        <v>2223</v>
      </c>
      <c r="G5077" s="9" t="s">
        <v>7500</v>
      </c>
      <c r="H5077" s="7" t="s">
        <v>17</v>
      </c>
      <c r="I5077" s="10">
        <v>22204000</v>
      </c>
      <c r="J5077" s="8">
        <v>1</v>
      </c>
      <c r="K5077" s="10">
        <f t="shared" si="78"/>
        <v>22204000</v>
      </c>
      <c r="L5077" s="7" t="s">
        <v>7501</v>
      </c>
      <c r="M5077" s="11" t="s">
        <v>19</v>
      </c>
      <c r="N5077" s="11"/>
      <c r="O5077" s="12" t="s">
        <v>20</v>
      </c>
    </row>
    <row r="5078" spans="1:15" x14ac:dyDescent="0.25">
      <c r="A5078" s="7">
        <v>5054</v>
      </c>
      <c r="B5078" s="7"/>
      <c r="C5078" s="7"/>
      <c r="D5078" s="7" t="s">
        <v>502</v>
      </c>
      <c r="E5078" s="7">
        <v>848290001</v>
      </c>
      <c r="F5078" s="8">
        <v>2223</v>
      </c>
      <c r="G5078" s="9" t="s">
        <v>7502</v>
      </c>
      <c r="H5078" s="7" t="s">
        <v>17</v>
      </c>
      <c r="I5078" s="10">
        <v>15000</v>
      </c>
      <c r="J5078" s="8">
        <v>8</v>
      </c>
      <c r="K5078" s="10">
        <f t="shared" si="78"/>
        <v>120000</v>
      </c>
      <c r="L5078" s="7" t="s">
        <v>7503</v>
      </c>
      <c r="M5078" s="11" t="s">
        <v>19</v>
      </c>
      <c r="N5078" s="11"/>
      <c r="O5078" s="12" t="s">
        <v>20</v>
      </c>
    </row>
    <row r="5079" spans="1:15" x14ac:dyDescent="0.25">
      <c r="A5079" s="7">
        <v>5055</v>
      </c>
      <c r="B5079" s="7"/>
      <c r="C5079" s="7"/>
      <c r="D5079" s="7" t="s">
        <v>502</v>
      </c>
      <c r="E5079" s="7">
        <v>848300522</v>
      </c>
      <c r="F5079" s="8">
        <v>2223</v>
      </c>
      <c r="G5079" s="9" t="s">
        <v>7504</v>
      </c>
      <c r="H5079" s="7" t="s">
        <v>17</v>
      </c>
      <c r="I5079" s="10">
        <v>1500000</v>
      </c>
      <c r="J5079" s="8">
        <v>1</v>
      </c>
      <c r="K5079" s="10">
        <f t="shared" si="78"/>
        <v>1500000</v>
      </c>
      <c r="L5079" s="7" t="s">
        <v>7505</v>
      </c>
      <c r="M5079" s="11" t="s">
        <v>19</v>
      </c>
      <c r="N5079" s="11"/>
      <c r="O5079" s="12" t="s">
        <v>20</v>
      </c>
    </row>
    <row r="5080" spans="1:15" x14ac:dyDescent="0.25">
      <c r="A5080" s="7">
        <v>5056</v>
      </c>
      <c r="B5080" s="7"/>
      <c r="C5080" s="7" t="s">
        <v>1509</v>
      </c>
      <c r="D5080" s="7" t="s">
        <v>502</v>
      </c>
      <c r="E5080" s="7">
        <v>848302404</v>
      </c>
      <c r="F5080" s="8">
        <v>2223</v>
      </c>
      <c r="G5080" s="9" t="s">
        <v>7506</v>
      </c>
      <c r="H5080" s="7" t="s">
        <v>17</v>
      </c>
      <c r="I5080" s="10">
        <v>90000</v>
      </c>
      <c r="J5080" s="8">
        <v>10</v>
      </c>
      <c r="K5080" s="10">
        <f t="shared" si="78"/>
        <v>900000</v>
      </c>
      <c r="L5080" s="7" t="s">
        <v>7507</v>
      </c>
      <c r="M5080" s="11" t="s">
        <v>19</v>
      </c>
      <c r="N5080" s="11" t="s">
        <v>26</v>
      </c>
      <c r="O5080" s="12" t="s">
        <v>20</v>
      </c>
    </row>
    <row r="5081" spans="1:15" x14ac:dyDescent="0.25">
      <c r="A5081" s="7">
        <v>5057</v>
      </c>
      <c r="B5081" s="7"/>
      <c r="C5081" s="7"/>
      <c r="D5081" s="7" t="s">
        <v>502</v>
      </c>
      <c r="E5081" s="7">
        <v>848302476</v>
      </c>
      <c r="F5081" s="8">
        <v>2223</v>
      </c>
      <c r="G5081" s="9" t="s">
        <v>7508</v>
      </c>
      <c r="H5081" s="7" t="s">
        <v>17</v>
      </c>
      <c r="I5081" s="10">
        <v>62930</v>
      </c>
      <c r="J5081" s="8">
        <v>4</v>
      </c>
      <c r="K5081" s="10">
        <f t="shared" ref="K5081:K5144" si="79">+I5081*J5081</f>
        <v>251720</v>
      </c>
      <c r="L5081" s="7" t="s">
        <v>3598</v>
      </c>
      <c r="M5081" s="11" t="s">
        <v>19</v>
      </c>
      <c r="N5081" s="11"/>
      <c r="O5081" s="12" t="s">
        <v>20</v>
      </c>
    </row>
    <row r="5082" spans="1:15" x14ac:dyDescent="0.25">
      <c r="A5082" s="7">
        <v>5058</v>
      </c>
      <c r="B5082" s="7"/>
      <c r="C5082" s="7"/>
      <c r="D5082" s="7" t="s">
        <v>15</v>
      </c>
      <c r="E5082" s="7">
        <v>480050075</v>
      </c>
      <c r="F5082" s="8">
        <v>2223</v>
      </c>
      <c r="G5082" s="9" t="s">
        <v>7492</v>
      </c>
      <c r="H5082" s="7" t="s">
        <v>17</v>
      </c>
      <c r="I5082" s="10">
        <v>35000</v>
      </c>
      <c r="J5082" s="8">
        <v>1</v>
      </c>
      <c r="K5082" s="10">
        <f t="shared" si="79"/>
        <v>35000</v>
      </c>
      <c r="L5082" s="7" t="s">
        <v>7509</v>
      </c>
      <c r="M5082" s="11" t="s">
        <v>19</v>
      </c>
      <c r="N5082" s="11"/>
      <c r="O5082" s="12" t="s">
        <v>20</v>
      </c>
    </row>
    <row r="5083" spans="1:15" x14ac:dyDescent="0.25">
      <c r="A5083" s="7">
        <v>5059</v>
      </c>
      <c r="B5083" s="7"/>
      <c r="C5083" s="7"/>
      <c r="D5083" s="7" t="s">
        <v>15</v>
      </c>
      <c r="E5083" s="7">
        <v>824090009</v>
      </c>
      <c r="F5083" s="8">
        <v>2223</v>
      </c>
      <c r="G5083" s="9" t="s">
        <v>7510</v>
      </c>
      <c r="H5083" s="7" t="s">
        <v>17</v>
      </c>
      <c r="I5083" s="10">
        <v>6100000</v>
      </c>
      <c r="J5083" s="8">
        <v>1</v>
      </c>
      <c r="K5083" s="10">
        <f t="shared" si="79"/>
        <v>6100000</v>
      </c>
      <c r="L5083" s="7" t="s">
        <v>7511</v>
      </c>
      <c r="M5083" s="11" t="s">
        <v>19</v>
      </c>
      <c r="N5083" s="11"/>
      <c r="O5083" s="12" t="s">
        <v>20</v>
      </c>
    </row>
    <row r="5084" spans="1:15" x14ac:dyDescent="0.25">
      <c r="A5084" s="7">
        <v>5060</v>
      </c>
      <c r="B5084" s="7"/>
      <c r="C5084" s="7"/>
      <c r="D5084" s="7" t="s">
        <v>15</v>
      </c>
      <c r="E5084" s="7">
        <v>848330011</v>
      </c>
      <c r="F5084" s="8">
        <v>2223</v>
      </c>
      <c r="G5084" s="9" t="s">
        <v>7512</v>
      </c>
      <c r="H5084" s="7" t="s">
        <v>17</v>
      </c>
      <c r="I5084" s="10">
        <v>1300000</v>
      </c>
      <c r="J5084" s="8">
        <v>1</v>
      </c>
      <c r="K5084" s="10">
        <f t="shared" si="79"/>
        <v>1300000</v>
      </c>
      <c r="L5084" s="7" t="s">
        <v>7513</v>
      </c>
      <c r="M5084" s="11" t="s">
        <v>19</v>
      </c>
      <c r="N5084" s="11"/>
      <c r="O5084" s="12" t="s">
        <v>20</v>
      </c>
    </row>
    <row r="5085" spans="1:15" x14ac:dyDescent="0.25">
      <c r="A5085" s="7">
        <v>5061</v>
      </c>
      <c r="B5085" s="7"/>
      <c r="C5085" s="7"/>
      <c r="D5085" s="7" t="s">
        <v>1226</v>
      </c>
      <c r="E5085" s="7">
        <v>848302454</v>
      </c>
      <c r="F5085" s="8">
        <v>2223</v>
      </c>
      <c r="G5085" s="9" t="s">
        <v>7514</v>
      </c>
      <c r="H5085" s="7" t="s">
        <v>17</v>
      </c>
      <c r="I5085" s="10">
        <v>42000</v>
      </c>
      <c r="J5085" s="8">
        <v>15</v>
      </c>
      <c r="K5085" s="10">
        <f t="shared" si="79"/>
        <v>630000</v>
      </c>
      <c r="L5085" s="7" t="s">
        <v>7515</v>
      </c>
      <c r="M5085" s="11" t="s">
        <v>19</v>
      </c>
      <c r="N5085" s="11"/>
      <c r="O5085" s="12" t="s">
        <v>20</v>
      </c>
    </row>
    <row r="5086" spans="1:15" x14ac:dyDescent="0.25">
      <c r="A5086" s="7">
        <v>5062</v>
      </c>
      <c r="B5086" s="7"/>
      <c r="C5086" s="7"/>
      <c r="D5086" s="7" t="s">
        <v>1226</v>
      </c>
      <c r="E5086" s="7">
        <v>848302454</v>
      </c>
      <c r="F5086" s="8">
        <v>2223</v>
      </c>
      <c r="G5086" s="9" t="s">
        <v>7514</v>
      </c>
      <c r="H5086" s="7" t="s">
        <v>17</v>
      </c>
      <c r="I5086" s="10">
        <v>35000</v>
      </c>
      <c r="J5086" s="8">
        <v>8</v>
      </c>
      <c r="K5086" s="10">
        <f t="shared" si="79"/>
        <v>280000</v>
      </c>
      <c r="L5086" s="7" t="s">
        <v>7515</v>
      </c>
      <c r="M5086" s="11" t="s">
        <v>19</v>
      </c>
      <c r="N5086" s="11"/>
      <c r="O5086" s="12" t="s">
        <v>20</v>
      </c>
    </row>
    <row r="5087" spans="1:15" x14ac:dyDescent="0.25">
      <c r="A5087" s="7">
        <v>5063</v>
      </c>
      <c r="B5087" s="7"/>
      <c r="C5087" s="7"/>
      <c r="D5087" s="7" t="s">
        <v>1226</v>
      </c>
      <c r="E5087" s="7">
        <v>848302455</v>
      </c>
      <c r="F5087" s="8">
        <v>2223</v>
      </c>
      <c r="G5087" s="9" t="s">
        <v>7516</v>
      </c>
      <c r="H5087" s="7" t="s">
        <v>17</v>
      </c>
      <c r="I5087" s="10">
        <v>60000</v>
      </c>
      <c r="J5087" s="8">
        <v>300</v>
      </c>
      <c r="K5087" s="10">
        <f t="shared" si="79"/>
        <v>18000000</v>
      </c>
      <c r="L5087" s="7" t="s">
        <v>7517</v>
      </c>
      <c r="M5087" s="11" t="s">
        <v>19</v>
      </c>
      <c r="N5087" s="11"/>
      <c r="O5087" s="12" t="s">
        <v>20</v>
      </c>
    </row>
    <row r="5088" spans="1:15" x14ac:dyDescent="0.25">
      <c r="A5088" s="7">
        <v>5064</v>
      </c>
      <c r="B5088" s="7"/>
      <c r="C5088" s="7"/>
      <c r="D5088" s="7" t="s">
        <v>1226</v>
      </c>
      <c r="E5088" s="7">
        <v>848302455</v>
      </c>
      <c r="F5088" s="8">
        <v>2223</v>
      </c>
      <c r="G5088" s="9" t="s">
        <v>7516</v>
      </c>
      <c r="H5088" s="7" t="s">
        <v>17</v>
      </c>
      <c r="I5088" s="10">
        <v>60000</v>
      </c>
      <c r="J5088" s="8">
        <v>300</v>
      </c>
      <c r="K5088" s="10">
        <f t="shared" si="79"/>
        <v>18000000</v>
      </c>
      <c r="L5088" s="7" t="s">
        <v>7517</v>
      </c>
      <c r="M5088" s="11" t="s">
        <v>19</v>
      </c>
      <c r="N5088" s="11"/>
      <c r="O5088" s="12" t="s">
        <v>20</v>
      </c>
    </row>
    <row r="5089" spans="1:15" x14ac:dyDescent="0.25">
      <c r="A5089" s="7">
        <v>5065</v>
      </c>
      <c r="B5089" s="7"/>
      <c r="C5089" s="7"/>
      <c r="D5089" s="7" t="s">
        <v>505</v>
      </c>
      <c r="E5089" s="7">
        <v>848110758</v>
      </c>
      <c r="F5089" s="8">
        <v>2223</v>
      </c>
      <c r="G5089" s="9" t="s">
        <v>7518</v>
      </c>
      <c r="H5089" s="7" t="s">
        <v>17</v>
      </c>
      <c r="I5089" s="10">
        <v>4410</v>
      </c>
      <c r="J5089" s="8">
        <v>100</v>
      </c>
      <c r="K5089" s="10">
        <f t="shared" si="79"/>
        <v>441000</v>
      </c>
      <c r="L5089" s="7" t="s">
        <v>1326</v>
      </c>
      <c r="M5089" s="11" t="s">
        <v>19</v>
      </c>
      <c r="N5089" s="11"/>
      <c r="O5089" s="12" t="s">
        <v>20</v>
      </c>
    </row>
    <row r="5090" spans="1:15" x14ac:dyDescent="0.25">
      <c r="A5090" s="7">
        <v>5066</v>
      </c>
      <c r="B5090" s="7"/>
      <c r="C5090" s="7"/>
      <c r="D5090" s="7" t="s">
        <v>505</v>
      </c>
      <c r="E5090" s="7">
        <v>848290350</v>
      </c>
      <c r="F5090" s="8">
        <v>2223</v>
      </c>
      <c r="G5090" s="9" t="s">
        <v>7519</v>
      </c>
      <c r="H5090" s="7" t="s">
        <v>17</v>
      </c>
      <c r="I5090" s="10">
        <v>12600</v>
      </c>
      <c r="J5090" s="8">
        <v>3</v>
      </c>
      <c r="K5090" s="10">
        <f t="shared" si="79"/>
        <v>37800</v>
      </c>
      <c r="L5090" s="7" t="s">
        <v>7520</v>
      </c>
      <c r="M5090" s="11" t="s">
        <v>19</v>
      </c>
      <c r="N5090" s="11"/>
      <c r="O5090" s="12" t="s">
        <v>20</v>
      </c>
    </row>
    <row r="5091" spans="1:15" x14ac:dyDescent="0.25">
      <c r="A5091" s="7">
        <v>5067</v>
      </c>
      <c r="B5091" s="7">
        <v>2306001437</v>
      </c>
      <c r="C5091" s="7" t="s">
        <v>5592</v>
      </c>
      <c r="D5091" s="7" t="s">
        <v>505</v>
      </c>
      <c r="E5091" s="7">
        <v>848300546</v>
      </c>
      <c r="F5091" s="8">
        <v>2223</v>
      </c>
      <c r="G5091" s="9" t="s">
        <v>7521</v>
      </c>
      <c r="H5091" s="7" t="s">
        <v>17</v>
      </c>
      <c r="I5091" s="10">
        <v>229950</v>
      </c>
      <c r="J5091" s="8">
        <v>30</v>
      </c>
      <c r="K5091" s="10">
        <f t="shared" si="79"/>
        <v>6898500</v>
      </c>
      <c r="L5091" s="7" t="s">
        <v>1326</v>
      </c>
      <c r="M5091" s="11" t="s">
        <v>19</v>
      </c>
      <c r="N5091" s="11"/>
      <c r="O5091" s="12" t="s">
        <v>20</v>
      </c>
    </row>
    <row r="5092" spans="1:15" x14ac:dyDescent="0.25">
      <c r="A5092" s="7">
        <v>5068</v>
      </c>
      <c r="B5092" s="7">
        <v>2306001437</v>
      </c>
      <c r="C5092" s="7" t="s">
        <v>5592</v>
      </c>
      <c r="D5092" s="7" t="s">
        <v>505</v>
      </c>
      <c r="E5092" s="7">
        <v>848300612</v>
      </c>
      <c r="F5092" s="8">
        <v>2223</v>
      </c>
      <c r="G5092" s="9" t="s">
        <v>7522</v>
      </c>
      <c r="H5092" s="7" t="s">
        <v>17</v>
      </c>
      <c r="I5092" s="10">
        <v>30870</v>
      </c>
      <c r="J5092" s="8">
        <v>50</v>
      </c>
      <c r="K5092" s="10">
        <f t="shared" si="79"/>
        <v>1543500</v>
      </c>
      <c r="L5092" s="7" t="s">
        <v>1326</v>
      </c>
      <c r="M5092" s="11" t="s">
        <v>19</v>
      </c>
      <c r="N5092" s="11"/>
      <c r="O5092" s="12" t="s">
        <v>20</v>
      </c>
    </row>
    <row r="5093" spans="1:15" x14ac:dyDescent="0.25">
      <c r="A5093" s="7">
        <v>5069</v>
      </c>
      <c r="B5093" s="7"/>
      <c r="C5093" s="7"/>
      <c r="D5093" s="7" t="s">
        <v>505</v>
      </c>
      <c r="E5093" s="7">
        <v>848302454</v>
      </c>
      <c r="F5093" s="8">
        <v>2223</v>
      </c>
      <c r="G5093" s="9" t="s">
        <v>7514</v>
      </c>
      <c r="H5093" s="7" t="s">
        <v>17</v>
      </c>
      <c r="I5093" s="10">
        <v>95000</v>
      </c>
      <c r="J5093" s="8">
        <v>1</v>
      </c>
      <c r="K5093" s="10">
        <f t="shared" si="79"/>
        <v>95000</v>
      </c>
      <c r="L5093" s="7" t="s">
        <v>1326</v>
      </c>
      <c r="M5093" s="11" t="s">
        <v>19</v>
      </c>
      <c r="N5093" s="11"/>
      <c r="O5093" s="12" t="s">
        <v>20</v>
      </c>
    </row>
    <row r="5094" spans="1:15" x14ac:dyDescent="0.25">
      <c r="A5094" s="7">
        <v>5070</v>
      </c>
      <c r="B5094" s="7"/>
      <c r="C5094" s="7"/>
      <c r="D5094" s="7" t="s">
        <v>505</v>
      </c>
      <c r="E5094" s="7">
        <v>848304100</v>
      </c>
      <c r="F5094" s="8">
        <v>2223</v>
      </c>
      <c r="G5094" s="9" t="s">
        <v>7523</v>
      </c>
      <c r="H5094" s="7" t="s">
        <v>17</v>
      </c>
      <c r="I5094" s="10">
        <v>346500</v>
      </c>
      <c r="J5094" s="8">
        <v>6</v>
      </c>
      <c r="K5094" s="10">
        <f t="shared" si="79"/>
        <v>2079000</v>
      </c>
      <c r="L5094" s="7" t="s">
        <v>1326</v>
      </c>
      <c r="M5094" s="11" t="s">
        <v>19</v>
      </c>
      <c r="N5094" s="11"/>
      <c r="O5094" s="12" t="s">
        <v>20</v>
      </c>
    </row>
    <row r="5095" spans="1:15" x14ac:dyDescent="0.25">
      <c r="A5095" s="7">
        <v>5071</v>
      </c>
      <c r="B5095" s="7">
        <v>2306001437</v>
      </c>
      <c r="C5095" s="7" t="s">
        <v>5592</v>
      </c>
      <c r="D5095" s="7" t="s">
        <v>505</v>
      </c>
      <c r="E5095" s="7">
        <v>848304105</v>
      </c>
      <c r="F5095" s="8">
        <v>2223</v>
      </c>
      <c r="G5095" s="9" t="s">
        <v>7524</v>
      </c>
      <c r="H5095" s="7" t="s">
        <v>17</v>
      </c>
      <c r="I5095" s="10">
        <v>229950</v>
      </c>
      <c r="J5095" s="8">
        <v>30</v>
      </c>
      <c r="K5095" s="10">
        <f t="shared" si="79"/>
        <v>6898500</v>
      </c>
      <c r="L5095" s="7" t="s">
        <v>1326</v>
      </c>
      <c r="M5095" s="11" t="s">
        <v>19</v>
      </c>
      <c r="N5095" s="11"/>
      <c r="O5095" s="12" t="s">
        <v>20</v>
      </c>
    </row>
    <row r="5096" spans="1:15" x14ac:dyDescent="0.25">
      <c r="A5096" s="7">
        <v>5072</v>
      </c>
      <c r="B5096" s="7">
        <v>2306001437</v>
      </c>
      <c r="C5096" s="7" t="s">
        <v>5592</v>
      </c>
      <c r="D5096" s="7" t="s">
        <v>505</v>
      </c>
      <c r="E5096" s="7">
        <v>848304112</v>
      </c>
      <c r="F5096" s="8">
        <v>2223</v>
      </c>
      <c r="G5096" s="9" t="s">
        <v>7525</v>
      </c>
      <c r="H5096" s="7" t="s">
        <v>17</v>
      </c>
      <c r="I5096" s="10">
        <v>475000</v>
      </c>
      <c r="J5096" s="8">
        <v>10</v>
      </c>
      <c r="K5096" s="10">
        <f t="shared" si="79"/>
        <v>4750000</v>
      </c>
      <c r="L5096" s="7" t="s">
        <v>7526</v>
      </c>
      <c r="M5096" s="11" t="s">
        <v>19</v>
      </c>
      <c r="N5096" s="11"/>
      <c r="O5096" s="12" t="s">
        <v>20</v>
      </c>
    </row>
    <row r="5097" spans="1:15" x14ac:dyDescent="0.25">
      <c r="A5097" s="7">
        <v>5073</v>
      </c>
      <c r="B5097" s="7">
        <v>2306001437</v>
      </c>
      <c r="C5097" s="7" t="s">
        <v>5592</v>
      </c>
      <c r="D5097" s="7" t="s">
        <v>505</v>
      </c>
      <c r="E5097" s="7">
        <v>848304113</v>
      </c>
      <c r="F5097" s="8">
        <v>2223</v>
      </c>
      <c r="G5097" s="9" t="s">
        <v>7527</v>
      </c>
      <c r="H5097" s="7" t="s">
        <v>17</v>
      </c>
      <c r="I5097" s="10">
        <v>475000</v>
      </c>
      <c r="J5097" s="8">
        <v>10</v>
      </c>
      <c r="K5097" s="10">
        <f t="shared" si="79"/>
        <v>4750000</v>
      </c>
      <c r="L5097" s="7" t="s">
        <v>7526</v>
      </c>
      <c r="M5097" s="11" t="s">
        <v>19</v>
      </c>
      <c r="N5097" s="11"/>
      <c r="O5097" s="12" t="s">
        <v>20</v>
      </c>
    </row>
    <row r="5098" spans="1:15" x14ac:dyDescent="0.25">
      <c r="A5098" s="7">
        <v>5074</v>
      </c>
      <c r="B5098" s="7"/>
      <c r="C5098" s="7"/>
      <c r="D5098" s="7" t="s">
        <v>505</v>
      </c>
      <c r="E5098" s="7">
        <v>848340017</v>
      </c>
      <c r="F5098" s="8">
        <v>2223</v>
      </c>
      <c r="G5098" s="9" t="s">
        <v>7528</v>
      </c>
      <c r="H5098" s="7" t="s">
        <v>17</v>
      </c>
      <c r="I5098" s="10">
        <v>537120</v>
      </c>
      <c r="J5098" s="8">
        <v>23</v>
      </c>
      <c r="K5098" s="10">
        <f t="shared" si="79"/>
        <v>12353760</v>
      </c>
      <c r="L5098" s="7" t="s">
        <v>7529</v>
      </c>
      <c r="M5098" s="11" t="s">
        <v>19</v>
      </c>
      <c r="N5098" s="11"/>
      <c r="O5098" s="12" t="s">
        <v>20</v>
      </c>
    </row>
    <row r="5099" spans="1:15" x14ac:dyDescent="0.25">
      <c r="A5099" s="7">
        <v>5075</v>
      </c>
      <c r="B5099" s="7"/>
      <c r="C5099" s="7"/>
      <c r="D5099" s="7" t="s">
        <v>505</v>
      </c>
      <c r="E5099" s="7">
        <v>848360100</v>
      </c>
      <c r="F5099" s="8">
        <v>2223</v>
      </c>
      <c r="G5099" s="9" t="s">
        <v>7530</v>
      </c>
      <c r="H5099" s="7" t="s">
        <v>17</v>
      </c>
      <c r="I5099" s="10">
        <v>1550000</v>
      </c>
      <c r="J5099" s="8">
        <v>5</v>
      </c>
      <c r="K5099" s="10">
        <f t="shared" si="79"/>
        <v>7750000</v>
      </c>
      <c r="L5099" s="7" t="s">
        <v>7531</v>
      </c>
      <c r="M5099" s="11" t="s">
        <v>19</v>
      </c>
      <c r="N5099" s="11"/>
      <c r="O5099" s="12" t="s">
        <v>20</v>
      </c>
    </row>
    <row r="5100" spans="1:15" x14ac:dyDescent="0.25">
      <c r="A5100" s="7">
        <v>5076</v>
      </c>
      <c r="B5100" s="7"/>
      <c r="C5100" s="7"/>
      <c r="D5100" s="7" t="s">
        <v>505</v>
      </c>
      <c r="E5100" s="7">
        <v>848360150</v>
      </c>
      <c r="F5100" s="8">
        <v>2223</v>
      </c>
      <c r="G5100" s="9" t="s">
        <v>7532</v>
      </c>
      <c r="H5100" s="7" t="s">
        <v>17</v>
      </c>
      <c r="I5100" s="10">
        <v>492450</v>
      </c>
      <c r="J5100" s="8">
        <v>2</v>
      </c>
      <c r="K5100" s="10">
        <f t="shared" si="79"/>
        <v>984900</v>
      </c>
      <c r="L5100" s="7" t="s">
        <v>1326</v>
      </c>
      <c r="M5100" s="11" t="s">
        <v>19</v>
      </c>
      <c r="N5100" s="11"/>
      <c r="O5100" s="12" t="s">
        <v>20</v>
      </c>
    </row>
    <row r="5101" spans="1:15" x14ac:dyDescent="0.25">
      <c r="A5101" s="7">
        <v>5077</v>
      </c>
      <c r="B5101" s="7"/>
      <c r="C5101" s="7"/>
      <c r="D5101" s="7" t="s">
        <v>985</v>
      </c>
      <c r="E5101" s="7">
        <v>827030021</v>
      </c>
      <c r="F5101" s="8">
        <v>2223</v>
      </c>
      <c r="G5101" s="9" t="s">
        <v>7533</v>
      </c>
      <c r="H5101" s="7" t="s">
        <v>17</v>
      </c>
      <c r="I5101" s="10">
        <v>92800</v>
      </c>
      <c r="J5101" s="8">
        <v>200</v>
      </c>
      <c r="K5101" s="10">
        <f t="shared" si="79"/>
        <v>18560000</v>
      </c>
      <c r="L5101" s="7" t="s">
        <v>7534</v>
      </c>
      <c r="M5101" s="11" t="s">
        <v>19</v>
      </c>
      <c r="N5101" s="11"/>
      <c r="O5101" s="12" t="s">
        <v>20</v>
      </c>
    </row>
    <row r="5102" spans="1:15" x14ac:dyDescent="0.25">
      <c r="A5102" s="7">
        <v>5078</v>
      </c>
      <c r="B5102" s="7"/>
      <c r="C5102" s="7" t="s">
        <v>1509</v>
      </c>
      <c r="D5102" s="7" t="s">
        <v>985</v>
      </c>
      <c r="E5102" s="7">
        <v>848041852</v>
      </c>
      <c r="F5102" s="8">
        <v>2223</v>
      </c>
      <c r="G5102" s="9" t="s">
        <v>7535</v>
      </c>
      <c r="H5102" s="7" t="s">
        <v>17</v>
      </c>
      <c r="I5102" s="10">
        <v>7450</v>
      </c>
      <c r="J5102" s="8">
        <v>252</v>
      </c>
      <c r="K5102" s="10">
        <f t="shared" si="79"/>
        <v>1877400</v>
      </c>
      <c r="L5102" s="7" t="s">
        <v>7536</v>
      </c>
      <c r="M5102" s="11" t="s">
        <v>19</v>
      </c>
      <c r="N5102" s="11" t="s">
        <v>26</v>
      </c>
      <c r="O5102" s="12" t="s">
        <v>20</v>
      </c>
    </row>
    <row r="5103" spans="1:15" x14ac:dyDescent="0.25">
      <c r="A5103" s="7">
        <v>5079</v>
      </c>
      <c r="B5103" s="7"/>
      <c r="C5103" s="7" t="s">
        <v>1290</v>
      </c>
      <c r="D5103" s="7" t="s">
        <v>985</v>
      </c>
      <c r="E5103" s="7">
        <v>848300209</v>
      </c>
      <c r="F5103" s="8">
        <v>2223</v>
      </c>
      <c r="G5103" s="9" t="s">
        <v>7537</v>
      </c>
      <c r="H5103" s="7" t="s">
        <v>17</v>
      </c>
      <c r="I5103" s="10">
        <v>516.20000000000005</v>
      </c>
      <c r="J5103" s="8">
        <v>360</v>
      </c>
      <c r="K5103" s="10">
        <f t="shared" si="79"/>
        <v>185832.00000000003</v>
      </c>
      <c r="L5103" s="7" t="s">
        <v>7538</v>
      </c>
      <c r="M5103" s="11" t="s">
        <v>19</v>
      </c>
      <c r="N5103" s="11" t="s">
        <v>26</v>
      </c>
      <c r="O5103" s="12" t="s">
        <v>20</v>
      </c>
    </row>
    <row r="5104" spans="1:15" x14ac:dyDescent="0.25">
      <c r="A5104" s="7">
        <v>5080</v>
      </c>
      <c r="B5104" s="7"/>
      <c r="C5104" s="7" t="s">
        <v>1509</v>
      </c>
      <c r="D5104" s="7" t="s">
        <v>985</v>
      </c>
      <c r="E5104" s="7">
        <v>848304104</v>
      </c>
      <c r="F5104" s="8">
        <v>2223</v>
      </c>
      <c r="G5104" s="9" t="s">
        <v>7539</v>
      </c>
      <c r="H5104" s="7" t="s">
        <v>17</v>
      </c>
      <c r="I5104" s="10">
        <v>968.6</v>
      </c>
      <c r="J5104" s="8">
        <v>100</v>
      </c>
      <c r="K5104" s="10">
        <f t="shared" si="79"/>
        <v>96860</v>
      </c>
      <c r="L5104" s="7" t="s">
        <v>7540</v>
      </c>
      <c r="M5104" s="11" t="s">
        <v>19</v>
      </c>
      <c r="N5104" s="11" t="s">
        <v>26</v>
      </c>
      <c r="O5104" s="12" t="s">
        <v>20</v>
      </c>
    </row>
    <row r="5105" spans="1:15" x14ac:dyDescent="0.25">
      <c r="A5105" s="7">
        <v>5081</v>
      </c>
      <c r="B5105" s="7"/>
      <c r="C5105" s="7"/>
      <c r="D5105" s="7" t="s">
        <v>985</v>
      </c>
      <c r="E5105" s="7">
        <v>856020720</v>
      </c>
      <c r="F5105" s="8">
        <v>2223</v>
      </c>
      <c r="G5105" s="9" t="s">
        <v>7541</v>
      </c>
      <c r="H5105" s="7" t="s">
        <v>17</v>
      </c>
      <c r="I5105" s="10">
        <v>27300</v>
      </c>
      <c r="J5105" s="8">
        <v>150</v>
      </c>
      <c r="K5105" s="10">
        <f t="shared" si="79"/>
        <v>4095000</v>
      </c>
      <c r="L5105" s="7" t="s">
        <v>7542</v>
      </c>
      <c r="M5105" s="11" t="s">
        <v>19</v>
      </c>
      <c r="N5105" s="11"/>
      <c r="O5105" s="12" t="s">
        <v>20</v>
      </c>
    </row>
    <row r="5106" spans="1:15" x14ac:dyDescent="0.25">
      <c r="A5106" s="7">
        <v>5082</v>
      </c>
      <c r="B5106" s="7"/>
      <c r="C5106" s="7"/>
      <c r="D5106" s="7" t="s">
        <v>985</v>
      </c>
      <c r="E5106" s="7">
        <v>856020720</v>
      </c>
      <c r="F5106" s="8">
        <v>2223</v>
      </c>
      <c r="G5106" s="9" t="s">
        <v>7541</v>
      </c>
      <c r="H5106" s="7" t="s">
        <v>17</v>
      </c>
      <c r="I5106" s="10">
        <v>27300</v>
      </c>
      <c r="J5106" s="8">
        <v>150</v>
      </c>
      <c r="K5106" s="10">
        <f t="shared" si="79"/>
        <v>4095000</v>
      </c>
      <c r="L5106" s="7" t="s">
        <v>7543</v>
      </c>
      <c r="M5106" s="11" t="s">
        <v>19</v>
      </c>
      <c r="N5106" s="11"/>
      <c r="O5106" s="12" t="s">
        <v>20</v>
      </c>
    </row>
    <row r="5107" spans="1:15" x14ac:dyDescent="0.25">
      <c r="A5107" s="7">
        <v>5083</v>
      </c>
      <c r="B5107" s="7"/>
      <c r="C5107" s="7"/>
      <c r="D5107" s="7" t="s">
        <v>991</v>
      </c>
      <c r="E5107" s="7">
        <v>480050075</v>
      </c>
      <c r="F5107" s="8">
        <v>2223</v>
      </c>
      <c r="G5107" s="9" t="s">
        <v>7492</v>
      </c>
      <c r="H5107" s="7" t="s">
        <v>17</v>
      </c>
      <c r="I5107" s="10">
        <v>87900</v>
      </c>
      <c r="J5107" s="8">
        <v>2</v>
      </c>
      <c r="K5107" s="10">
        <f t="shared" si="79"/>
        <v>175800</v>
      </c>
      <c r="L5107" s="7" t="s">
        <v>7544</v>
      </c>
      <c r="M5107" s="11" t="s">
        <v>19</v>
      </c>
      <c r="N5107" s="11"/>
      <c r="O5107" s="12" t="s">
        <v>20</v>
      </c>
    </row>
    <row r="5108" spans="1:15" x14ac:dyDescent="0.25">
      <c r="A5108" s="7">
        <v>5084</v>
      </c>
      <c r="B5108" s="7"/>
      <c r="C5108" s="7"/>
      <c r="D5108" s="7" t="s">
        <v>991</v>
      </c>
      <c r="E5108" s="7">
        <v>824020100</v>
      </c>
      <c r="F5108" s="8">
        <v>2223</v>
      </c>
      <c r="G5108" s="9" t="s">
        <v>7545</v>
      </c>
      <c r="H5108" s="7" t="s">
        <v>17</v>
      </c>
      <c r="I5108" s="10">
        <v>71500</v>
      </c>
      <c r="J5108" s="8">
        <v>10</v>
      </c>
      <c r="K5108" s="10">
        <f t="shared" si="79"/>
        <v>715000</v>
      </c>
      <c r="L5108" s="7" t="s">
        <v>7546</v>
      </c>
      <c r="M5108" s="11" t="s">
        <v>19</v>
      </c>
      <c r="N5108" s="11"/>
      <c r="O5108" s="12" t="s">
        <v>20</v>
      </c>
    </row>
    <row r="5109" spans="1:15" x14ac:dyDescent="0.25">
      <c r="A5109" s="7">
        <v>5085</v>
      </c>
      <c r="B5109" s="7"/>
      <c r="C5109" s="7"/>
      <c r="D5109" s="7" t="s">
        <v>991</v>
      </c>
      <c r="E5109" s="7">
        <v>827030021</v>
      </c>
      <c r="F5109" s="8">
        <v>2223</v>
      </c>
      <c r="G5109" s="9" t="s">
        <v>7533</v>
      </c>
      <c r="H5109" s="7" t="s">
        <v>17</v>
      </c>
      <c r="I5109" s="10">
        <v>50000</v>
      </c>
      <c r="J5109" s="8">
        <v>20</v>
      </c>
      <c r="K5109" s="10">
        <f t="shared" si="79"/>
        <v>1000000</v>
      </c>
      <c r="L5109" s="7" t="s">
        <v>7547</v>
      </c>
      <c r="M5109" s="11" t="s">
        <v>19</v>
      </c>
      <c r="N5109" s="11"/>
      <c r="O5109" s="12" t="s">
        <v>20</v>
      </c>
    </row>
    <row r="5110" spans="1:15" x14ac:dyDescent="0.25">
      <c r="A5110" s="7">
        <v>5086</v>
      </c>
      <c r="B5110" s="7">
        <v>2306001546</v>
      </c>
      <c r="C5110" s="7" t="s">
        <v>91</v>
      </c>
      <c r="D5110" s="7" t="s">
        <v>991</v>
      </c>
      <c r="E5110" s="7">
        <v>848041851</v>
      </c>
      <c r="F5110" s="8">
        <v>2223</v>
      </c>
      <c r="G5110" s="9" t="s">
        <v>7548</v>
      </c>
      <c r="H5110" s="7" t="s">
        <v>17</v>
      </c>
      <c r="I5110" s="10">
        <v>43000</v>
      </c>
      <c r="J5110" s="8">
        <v>15</v>
      </c>
      <c r="K5110" s="10">
        <f t="shared" si="79"/>
        <v>645000</v>
      </c>
      <c r="L5110" s="7" t="s">
        <v>7549</v>
      </c>
      <c r="M5110" s="11" t="s">
        <v>19</v>
      </c>
      <c r="N5110" s="11" t="s">
        <v>26</v>
      </c>
      <c r="O5110" s="12" t="s">
        <v>20</v>
      </c>
    </row>
    <row r="5111" spans="1:15" x14ac:dyDescent="0.25">
      <c r="A5111" s="7">
        <v>5087</v>
      </c>
      <c r="B5111" s="7"/>
      <c r="C5111" s="7" t="s">
        <v>1509</v>
      </c>
      <c r="D5111" s="7" t="s">
        <v>991</v>
      </c>
      <c r="E5111" s="7">
        <v>848041852</v>
      </c>
      <c r="F5111" s="8">
        <v>2223</v>
      </c>
      <c r="G5111" s="9" t="s">
        <v>7535</v>
      </c>
      <c r="H5111" s="7" t="s">
        <v>17</v>
      </c>
      <c r="I5111" s="10">
        <v>25000</v>
      </c>
      <c r="J5111" s="8">
        <v>30</v>
      </c>
      <c r="K5111" s="10">
        <f t="shared" si="79"/>
        <v>750000</v>
      </c>
      <c r="L5111" s="7" t="s">
        <v>7550</v>
      </c>
      <c r="M5111" s="11" t="s">
        <v>19</v>
      </c>
      <c r="N5111" s="11" t="s">
        <v>26</v>
      </c>
      <c r="O5111" s="12" t="s">
        <v>20</v>
      </c>
    </row>
    <row r="5112" spans="1:15" x14ac:dyDescent="0.25">
      <c r="A5112" s="7">
        <v>5088</v>
      </c>
      <c r="B5112" s="7"/>
      <c r="C5112" s="7" t="s">
        <v>1509</v>
      </c>
      <c r="D5112" s="7" t="s">
        <v>991</v>
      </c>
      <c r="E5112" s="7">
        <v>848041852</v>
      </c>
      <c r="F5112" s="8">
        <v>2223</v>
      </c>
      <c r="G5112" s="9" t="s">
        <v>7535</v>
      </c>
      <c r="H5112" s="7" t="s">
        <v>17</v>
      </c>
      <c r="I5112" s="10">
        <v>25000</v>
      </c>
      <c r="J5112" s="8">
        <v>30</v>
      </c>
      <c r="K5112" s="10">
        <f t="shared" si="79"/>
        <v>750000</v>
      </c>
      <c r="L5112" s="7" t="s">
        <v>7551</v>
      </c>
      <c r="M5112" s="11" t="s">
        <v>19</v>
      </c>
      <c r="N5112" s="11" t="s">
        <v>26</v>
      </c>
      <c r="O5112" s="12" t="s">
        <v>20</v>
      </c>
    </row>
    <row r="5113" spans="1:15" x14ac:dyDescent="0.25">
      <c r="A5113" s="7">
        <v>5089</v>
      </c>
      <c r="B5113" s="7"/>
      <c r="C5113" s="7" t="s">
        <v>1509</v>
      </c>
      <c r="D5113" s="7" t="s">
        <v>991</v>
      </c>
      <c r="E5113" s="7">
        <v>848041852</v>
      </c>
      <c r="F5113" s="8">
        <v>2223</v>
      </c>
      <c r="G5113" s="9" t="s">
        <v>7535</v>
      </c>
      <c r="H5113" s="7" t="s">
        <v>17</v>
      </c>
      <c r="I5113" s="10">
        <v>250000</v>
      </c>
      <c r="J5113" s="8">
        <v>30</v>
      </c>
      <c r="K5113" s="10">
        <f t="shared" si="79"/>
        <v>7500000</v>
      </c>
      <c r="L5113" s="7" t="s">
        <v>7552</v>
      </c>
      <c r="M5113" s="11" t="s">
        <v>19</v>
      </c>
      <c r="N5113" s="11" t="s">
        <v>26</v>
      </c>
      <c r="O5113" s="12" t="s">
        <v>20</v>
      </c>
    </row>
    <row r="5114" spans="1:15" x14ac:dyDescent="0.25">
      <c r="A5114" s="7">
        <v>5090</v>
      </c>
      <c r="B5114" s="7"/>
      <c r="C5114" s="7"/>
      <c r="D5114" s="7" t="s">
        <v>991</v>
      </c>
      <c r="E5114" s="7">
        <v>848050344</v>
      </c>
      <c r="F5114" s="8">
        <v>2223</v>
      </c>
      <c r="G5114" s="9" t="s">
        <v>7553</v>
      </c>
      <c r="H5114" s="7" t="s">
        <v>1342</v>
      </c>
      <c r="I5114" s="10">
        <v>129</v>
      </c>
      <c r="J5114" s="8">
        <v>1000</v>
      </c>
      <c r="K5114" s="10">
        <f t="shared" si="79"/>
        <v>129000</v>
      </c>
      <c r="L5114" s="7" t="s">
        <v>7554</v>
      </c>
      <c r="M5114" s="11" t="s">
        <v>19</v>
      </c>
      <c r="N5114" s="11"/>
      <c r="O5114" s="12" t="s">
        <v>20</v>
      </c>
    </row>
    <row r="5115" spans="1:15" x14ac:dyDescent="0.25">
      <c r="A5115" s="7">
        <v>5091</v>
      </c>
      <c r="B5115" s="7"/>
      <c r="C5115" s="7"/>
      <c r="D5115" s="7" t="s">
        <v>991</v>
      </c>
      <c r="E5115" s="7">
        <v>848300072</v>
      </c>
      <c r="F5115" s="8">
        <v>2223</v>
      </c>
      <c r="G5115" s="9" t="s">
        <v>7555</v>
      </c>
      <c r="H5115" s="7" t="s">
        <v>17</v>
      </c>
      <c r="I5115" s="10">
        <v>86880</v>
      </c>
      <c r="J5115" s="8">
        <v>1</v>
      </c>
      <c r="K5115" s="10">
        <f t="shared" si="79"/>
        <v>86880</v>
      </c>
      <c r="L5115" s="7" t="s">
        <v>7556</v>
      </c>
      <c r="M5115" s="11" t="s">
        <v>19</v>
      </c>
      <c r="N5115" s="11"/>
      <c r="O5115" s="12" t="s">
        <v>20</v>
      </c>
    </row>
    <row r="5116" spans="1:15" x14ac:dyDescent="0.25">
      <c r="A5116" s="7">
        <v>5092</v>
      </c>
      <c r="B5116" s="7"/>
      <c r="C5116" s="7" t="s">
        <v>1290</v>
      </c>
      <c r="D5116" s="7" t="s">
        <v>991</v>
      </c>
      <c r="E5116" s="7">
        <v>848300209</v>
      </c>
      <c r="F5116" s="8">
        <v>2223</v>
      </c>
      <c r="G5116" s="9" t="s">
        <v>7537</v>
      </c>
      <c r="H5116" s="7" t="s">
        <v>17</v>
      </c>
      <c r="I5116" s="10">
        <v>50400</v>
      </c>
      <c r="J5116" s="8">
        <v>10</v>
      </c>
      <c r="K5116" s="10">
        <f t="shared" si="79"/>
        <v>504000</v>
      </c>
      <c r="L5116" s="7" t="s">
        <v>7557</v>
      </c>
      <c r="M5116" s="11" t="s">
        <v>19</v>
      </c>
      <c r="N5116" s="11" t="s">
        <v>26</v>
      </c>
      <c r="O5116" s="12" t="s">
        <v>20</v>
      </c>
    </row>
    <row r="5117" spans="1:15" x14ac:dyDescent="0.25">
      <c r="A5117" s="7">
        <v>5093</v>
      </c>
      <c r="B5117" s="7"/>
      <c r="C5117" s="7"/>
      <c r="D5117" s="7" t="s">
        <v>991</v>
      </c>
      <c r="E5117" s="7">
        <v>848300277</v>
      </c>
      <c r="F5117" s="8">
        <v>2223</v>
      </c>
      <c r="G5117" s="9" t="s">
        <v>7558</v>
      </c>
      <c r="H5117" s="7" t="s">
        <v>17</v>
      </c>
      <c r="I5117" s="10">
        <v>31500</v>
      </c>
      <c r="J5117" s="8">
        <v>1</v>
      </c>
      <c r="K5117" s="10">
        <f t="shared" si="79"/>
        <v>31500</v>
      </c>
      <c r="L5117" s="7" t="s">
        <v>7559</v>
      </c>
      <c r="M5117" s="11" t="s">
        <v>19</v>
      </c>
      <c r="N5117" s="11"/>
      <c r="O5117" s="12" t="s">
        <v>20</v>
      </c>
    </row>
    <row r="5118" spans="1:15" x14ac:dyDescent="0.25">
      <c r="A5118" s="7">
        <v>5094</v>
      </c>
      <c r="B5118" s="7"/>
      <c r="C5118" s="7"/>
      <c r="D5118" s="7" t="s">
        <v>991</v>
      </c>
      <c r="E5118" s="7">
        <v>848300770</v>
      </c>
      <c r="F5118" s="8">
        <v>2223</v>
      </c>
      <c r="G5118" s="9" t="s">
        <v>7560</v>
      </c>
      <c r="H5118" s="7" t="s">
        <v>17</v>
      </c>
      <c r="I5118" s="10">
        <v>183649</v>
      </c>
      <c r="J5118" s="8">
        <v>120</v>
      </c>
      <c r="K5118" s="10">
        <f t="shared" si="79"/>
        <v>22037880</v>
      </c>
      <c r="L5118" s="7" t="s">
        <v>7561</v>
      </c>
      <c r="M5118" s="11" t="s">
        <v>19</v>
      </c>
      <c r="N5118" s="11"/>
      <c r="O5118" s="12" t="s">
        <v>20</v>
      </c>
    </row>
    <row r="5119" spans="1:15" x14ac:dyDescent="0.25">
      <c r="A5119" s="7">
        <v>5095</v>
      </c>
      <c r="B5119" s="7"/>
      <c r="C5119" s="7"/>
      <c r="D5119" s="7" t="s">
        <v>991</v>
      </c>
      <c r="E5119" s="7">
        <v>848303250</v>
      </c>
      <c r="F5119" s="8">
        <v>2223</v>
      </c>
      <c r="G5119" s="9" t="s">
        <v>7562</v>
      </c>
      <c r="H5119" s="7" t="s">
        <v>17</v>
      </c>
      <c r="I5119" s="10">
        <v>198800</v>
      </c>
      <c r="J5119" s="8">
        <v>3</v>
      </c>
      <c r="K5119" s="10">
        <f t="shared" si="79"/>
        <v>596400</v>
      </c>
      <c r="L5119" s="7" t="s">
        <v>7563</v>
      </c>
      <c r="M5119" s="11" t="s">
        <v>19</v>
      </c>
      <c r="N5119" s="11"/>
      <c r="O5119" s="12" t="s">
        <v>20</v>
      </c>
    </row>
    <row r="5120" spans="1:15" x14ac:dyDescent="0.25">
      <c r="A5120" s="7">
        <v>5096</v>
      </c>
      <c r="B5120" s="7"/>
      <c r="C5120" s="7" t="s">
        <v>1509</v>
      </c>
      <c r="D5120" s="7" t="s">
        <v>991</v>
      </c>
      <c r="E5120" s="7">
        <v>848304104</v>
      </c>
      <c r="F5120" s="8">
        <v>2223</v>
      </c>
      <c r="G5120" s="9" t="s">
        <v>7539</v>
      </c>
      <c r="H5120" s="7" t="s">
        <v>17</v>
      </c>
      <c r="I5120" s="10">
        <v>8688</v>
      </c>
      <c r="J5120" s="8">
        <v>10</v>
      </c>
      <c r="K5120" s="10">
        <f t="shared" si="79"/>
        <v>86880</v>
      </c>
      <c r="L5120" s="7" t="s">
        <v>7564</v>
      </c>
      <c r="M5120" s="11" t="s">
        <v>19</v>
      </c>
      <c r="N5120" s="11" t="s">
        <v>26</v>
      </c>
      <c r="O5120" s="12" t="s">
        <v>20</v>
      </c>
    </row>
    <row r="5121" spans="1:15" x14ac:dyDescent="0.25">
      <c r="A5121" s="7">
        <v>5097</v>
      </c>
      <c r="B5121" s="7"/>
      <c r="C5121" s="7"/>
      <c r="D5121" s="7" t="s">
        <v>991</v>
      </c>
      <c r="E5121" s="7">
        <v>848308609</v>
      </c>
      <c r="F5121" s="8">
        <v>2223</v>
      </c>
      <c r="G5121" s="9" t="s">
        <v>7565</v>
      </c>
      <c r="H5121" s="7" t="s">
        <v>17</v>
      </c>
      <c r="I5121" s="10">
        <v>220500</v>
      </c>
      <c r="J5121" s="8">
        <v>2</v>
      </c>
      <c r="K5121" s="10">
        <f t="shared" si="79"/>
        <v>441000</v>
      </c>
      <c r="L5121" s="7" t="s">
        <v>7566</v>
      </c>
      <c r="M5121" s="11" t="s">
        <v>19</v>
      </c>
      <c r="N5121" s="11"/>
      <c r="O5121" s="12" t="s">
        <v>20</v>
      </c>
    </row>
    <row r="5122" spans="1:15" x14ac:dyDescent="0.25">
      <c r="A5122" s="7">
        <v>5098</v>
      </c>
      <c r="B5122" s="7"/>
      <c r="C5122" s="7"/>
      <c r="D5122" s="7" t="s">
        <v>21</v>
      </c>
      <c r="E5122" s="7">
        <v>848160009</v>
      </c>
      <c r="F5122" s="8">
        <v>2223</v>
      </c>
      <c r="G5122" s="9" t="s">
        <v>7567</v>
      </c>
      <c r="H5122" s="7" t="s">
        <v>17</v>
      </c>
      <c r="I5122" s="10">
        <v>97000</v>
      </c>
      <c r="J5122" s="8">
        <v>15</v>
      </c>
      <c r="K5122" s="10">
        <f t="shared" si="79"/>
        <v>1455000</v>
      </c>
      <c r="L5122" s="7" t="s">
        <v>7568</v>
      </c>
      <c r="M5122" s="11" t="s">
        <v>19</v>
      </c>
      <c r="N5122" s="11"/>
      <c r="O5122" s="12" t="s">
        <v>20</v>
      </c>
    </row>
    <row r="5123" spans="1:15" x14ac:dyDescent="0.25">
      <c r="A5123" s="7">
        <v>5099</v>
      </c>
      <c r="B5123" s="7"/>
      <c r="C5123" s="7"/>
      <c r="D5123" s="7" t="s">
        <v>800</v>
      </c>
      <c r="E5123" s="7">
        <v>848120901</v>
      </c>
      <c r="F5123" s="8">
        <v>2223</v>
      </c>
      <c r="G5123" s="9" t="s">
        <v>7569</v>
      </c>
      <c r="H5123" s="7" t="s">
        <v>17</v>
      </c>
      <c r="I5123" s="10">
        <v>3100000</v>
      </c>
      <c r="J5123" s="8">
        <v>1</v>
      </c>
      <c r="K5123" s="10">
        <f t="shared" si="79"/>
        <v>3100000</v>
      </c>
      <c r="L5123" s="7" t="s">
        <v>7570</v>
      </c>
      <c r="M5123" s="11" t="s">
        <v>19</v>
      </c>
      <c r="N5123" s="11"/>
      <c r="O5123" s="12" t="s">
        <v>20</v>
      </c>
    </row>
    <row r="5124" spans="1:15" x14ac:dyDescent="0.25">
      <c r="A5124" s="7">
        <v>5100</v>
      </c>
      <c r="B5124" s="7"/>
      <c r="C5124" s="7"/>
      <c r="D5124" s="7" t="s">
        <v>1005</v>
      </c>
      <c r="E5124" s="7">
        <v>848302900</v>
      </c>
      <c r="F5124" s="8">
        <v>2223</v>
      </c>
      <c r="G5124" s="9" t="s">
        <v>7571</v>
      </c>
      <c r="H5124" s="7" t="s">
        <v>17</v>
      </c>
      <c r="I5124" s="10">
        <v>24812</v>
      </c>
      <c r="J5124" s="8">
        <v>30</v>
      </c>
      <c r="K5124" s="10">
        <f t="shared" si="79"/>
        <v>744360</v>
      </c>
      <c r="L5124" s="7" t="s">
        <v>7572</v>
      </c>
      <c r="M5124" s="11" t="s">
        <v>19</v>
      </c>
      <c r="N5124" s="11"/>
      <c r="O5124" s="12" t="s">
        <v>20</v>
      </c>
    </row>
    <row r="5125" spans="1:15" x14ac:dyDescent="0.25">
      <c r="A5125" s="7">
        <v>5101</v>
      </c>
      <c r="B5125" s="7"/>
      <c r="C5125" s="7" t="s">
        <v>1290</v>
      </c>
      <c r="D5125" s="7" t="s">
        <v>1011</v>
      </c>
      <c r="E5125" s="7">
        <v>848061475</v>
      </c>
      <c r="F5125" s="8">
        <v>2223</v>
      </c>
      <c r="G5125" s="9" t="s">
        <v>7573</v>
      </c>
      <c r="H5125" s="7" t="s">
        <v>17</v>
      </c>
      <c r="I5125" s="10">
        <v>245000</v>
      </c>
      <c r="J5125" s="8">
        <v>20</v>
      </c>
      <c r="K5125" s="10">
        <f t="shared" si="79"/>
        <v>4900000</v>
      </c>
      <c r="L5125" s="7" t="s">
        <v>7574</v>
      </c>
      <c r="M5125" s="11" t="s">
        <v>19</v>
      </c>
      <c r="N5125" s="11" t="s">
        <v>26</v>
      </c>
      <c r="O5125" s="12" t="s">
        <v>20</v>
      </c>
    </row>
    <row r="5126" spans="1:15" x14ac:dyDescent="0.25">
      <c r="A5126" s="7">
        <v>5102</v>
      </c>
      <c r="B5126" s="7"/>
      <c r="C5126" s="7" t="s">
        <v>1290</v>
      </c>
      <c r="D5126" s="7" t="s">
        <v>1011</v>
      </c>
      <c r="E5126" s="7">
        <v>848061477</v>
      </c>
      <c r="F5126" s="8">
        <v>2223</v>
      </c>
      <c r="G5126" s="9" t="s">
        <v>7575</v>
      </c>
      <c r="H5126" s="7" t="s">
        <v>17</v>
      </c>
      <c r="I5126" s="10">
        <v>59500</v>
      </c>
      <c r="J5126" s="8">
        <v>20</v>
      </c>
      <c r="K5126" s="10">
        <f t="shared" si="79"/>
        <v>1190000</v>
      </c>
      <c r="L5126" s="7" t="s">
        <v>7576</v>
      </c>
      <c r="M5126" s="11" t="s">
        <v>19</v>
      </c>
      <c r="N5126" s="11" t="s">
        <v>26</v>
      </c>
      <c r="O5126" s="12" t="s">
        <v>20</v>
      </c>
    </row>
    <row r="5127" spans="1:15" x14ac:dyDescent="0.25">
      <c r="A5127" s="7">
        <v>5103</v>
      </c>
      <c r="B5127" s="7"/>
      <c r="C5127" s="7" t="s">
        <v>1290</v>
      </c>
      <c r="D5127" s="7" t="s">
        <v>1011</v>
      </c>
      <c r="E5127" s="7">
        <v>848061478</v>
      </c>
      <c r="F5127" s="8">
        <v>2223</v>
      </c>
      <c r="G5127" s="9" t="s">
        <v>7577</v>
      </c>
      <c r="H5127" s="7" t="s">
        <v>17</v>
      </c>
      <c r="I5127" s="10">
        <v>108000</v>
      </c>
      <c r="J5127" s="8">
        <v>12</v>
      </c>
      <c r="K5127" s="10">
        <f t="shared" si="79"/>
        <v>1296000</v>
      </c>
      <c r="L5127" s="7" t="s">
        <v>7578</v>
      </c>
      <c r="M5127" s="11" t="s">
        <v>19</v>
      </c>
      <c r="N5127" s="11" t="s">
        <v>26</v>
      </c>
      <c r="O5127" s="12" t="s">
        <v>20</v>
      </c>
    </row>
    <row r="5128" spans="1:15" x14ac:dyDescent="0.25">
      <c r="A5128" s="7">
        <v>5104</v>
      </c>
      <c r="B5128" s="7"/>
      <c r="C5128" s="7" t="s">
        <v>1290</v>
      </c>
      <c r="D5128" s="7" t="s">
        <v>1011</v>
      </c>
      <c r="E5128" s="7">
        <v>848061479</v>
      </c>
      <c r="F5128" s="8">
        <v>2223</v>
      </c>
      <c r="G5128" s="9" t="s">
        <v>7579</v>
      </c>
      <c r="H5128" s="7" t="s">
        <v>17</v>
      </c>
      <c r="I5128" s="10">
        <v>32500</v>
      </c>
      <c r="J5128" s="8">
        <v>12</v>
      </c>
      <c r="K5128" s="10">
        <f t="shared" si="79"/>
        <v>390000</v>
      </c>
      <c r="L5128" s="7" t="s">
        <v>7580</v>
      </c>
      <c r="M5128" s="11" t="s">
        <v>19</v>
      </c>
      <c r="N5128" s="11" t="s">
        <v>26</v>
      </c>
      <c r="O5128" s="12" t="s">
        <v>20</v>
      </c>
    </row>
    <row r="5129" spans="1:15" x14ac:dyDescent="0.25">
      <c r="A5129" s="7">
        <v>5105</v>
      </c>
      <c r="B5129" s="7"/>
      <c r="C5129" s="7" t="s">
        <v>1290</v>
      </c>
      <c r="D5129" s="7" t="s">
        <v>1011</v>
      </c>
      <c r="E5129" s="7">
        <v>848061482</v>
      </c>
      <c r="F5129" s="8">
        <v>2223</v>
      </c>
      <c r="G5129" s="9" t="s">
        <v>7581</v>
      </c>
      <c r="H5129" s="7" t="s">
        <v>17</v>
      </c>
      <c r="I5129" s="10">
        <v>8500</v>
      </c>
      <c r="J5129" s="8">
        <v>50</v>
      </c>
      <c r="K5129" s="10">
        <f t="shared" si="79"/>
        <v>425000</v>
      </c>
      <c r="L5129" s="7" t="s">
        <v>7582</v>
      </c>
      <c r="M5129" s="11" t="s">
        <v>19</v>
      </c>
      <c r="N5129" s="11" t="s">
        <v>26</v>
      </c>
      <c r="O5129" s="12" t="s">
        <v>20</v>
      </c>
    </row>
    <row r="5130" spans="1:15" x14ac:dyDescent="0.25">
      <c r="A5130" s="7">
        <v>5106</v>
      </c>
      <c r="B5130" s="7"/>
      <c r="C5130" s="7" t="s">
        <v>1290</v>
      </c>
      <c r="D5130" s="7" t="s">
        <v>1011</v>
      </c>
      <c r="E5130" s="7">
        <v>848061483</v>
      </c>
      <c r="F5130" s="8">
        <v>2223</v>
      </c>
      <c r="G5130" s="9" t="s">
        <v>7583</v>
      </c>
      <c r="H5130" s="7" t="s">
        <v>17</v>
      </c>
      <c r="I5130" s="10">
        <v>12000</v>
      </c>
      <c r="J5130" s="8">
        <v>50</v>
      </c>
      <c r="K5130" s="10">
        <f t="shared" si="79"/>
        <v>600000</v>
      </c>
      <c r="L5130" s="7" t="s">
        <v>7584</v>
      </c>
      <c r="M5130" s="11" t="s">
        <v>19</v>
      </c>
      <c r="N5130" s="11" t="s">
        <v>26</v>
      </c>
      <c r="O5130" s="12" t="s">
        <v>20</v>
      </c>
    </row>
    <row r="5131" spans="1:15" x14ac:dyDescent="0.25">
      <c r="A5131" s="7">
        <v>5107</v>
      </c>
      <c r="B5131" s="7"/>
      <c r="C5131" s="7" t="s">
        <v>1290</v>
      </c>
      <c r="D5131" s="7" t="s">
        <v>1011</v>
      </c>
      <c r="E5131" s="7">
        <v>848061484</v>
      </c>
      <c r="F5131" s="8">
        <v>2223</v>
      </c>
      <c r="G5131" s="9" t="s">
        <v>7585</v>
      </c>
      <c r="H5131" s="7" t="s">
        <v>17</v>
      </c>
      <c r="I5131" s="10">
        <v>10750</v>
      </c>
      <c r="J5131" s="8">
        <v>50</v>
      </c>
      <c r="K5131" s="10">
        <f t="shared" si="79"/>
        <v>537500</v>
      </c>
      <c r="L5131" s="7" t="s">
        <v>7584</v>
      </c>
      <c r="M5131" s="11" t="s">
        <v>19</v>
      </c>
      <c r="N5131" s="11" t="s">
        <v>26</v>
      </c>
      <c r="O5131" s="12" t="s">
        <v>20</v>
      </c>
    </row>
    <row r="5132" spans="1:15" x14ac:dyDescent="0.25">
      <c r="A5132" s="7">
        <v>5108</v>
      </c>
      <c r="B5132" s="7"/>
      <c r="C5132" s="7" t="s">
        <v>1290</v>
      </c>
      <c r="D5132" s="7" t="s">
        <v>1011</v>
      </c>
      <c r="E5132" s="7">
        <v>848061487</v>
      </c>
      <c r="F5132" s="8">
        <v>2223</v>
      </c>
      <c r="G5132" s="9" t="s">
        <v>7586</v>
      </c>
      <c r="H5132" s="7" t="s">
        <v>17</v>
      </c>
      <c r="I5132" s="10">
        <v>134500</v>
      </c>
      <c r="J5132" s="8">
        <v>5</v>
      </c>
      <c r="K5132" s="10">
        <f t="shared" si="79"/>
        <v>672500</v>
      </c>
      <c r="L5132" s="7" t="s">
        <v>7587</v>
      </c>
      <c r="M5132" s="11" t="s">
        <v>19</v>
      </c>
      <c r="N5132" s="11" t="s">
        <v>26</v>
      </c>
      <c r="O5132" s="12" t="s">
        <v>20</v>
      </c>
    </row>
    <row r="5133" spans="1:15" x14ac:dyDescent="0.25">
      <c r="A5133" s="7">
        <v>5109</v>
      </c>
      <c r="B5133" s="7"/>
      <c r="C5133" s="7" t="s">
        <v>1290</v>
      </c>
      <c r="D5133" s="7" t="s">
        <v>1011</v>
      </c>
      <c r="E5133" s="7">
        <v>848061487</v>
      </c>
      <c r="F5133" s="8">
        <v>2223</v>
      </c>
      <c r="G5133" s="9" t="s">
        <v>7586</v>
      </c>
      <c r="H5133" s="7" t="s">
        <v>17</v>
      </c>
      <c r="I5133" s="10">
        <v>109000</v>
      </c>
      <c r="J5133" s="8">
        <v>10</v>
      </c>
      <c r="K5133" s="10">
        <f t="shared" si="79"/>
        <v>1090000</v>
      </c>
      <c r="L5133" s="7" t="s">
        <v>7588</v>
      </c>
      <c r="M5133" s="11" t="s">
        <v>19</v>
      </c>
      <c r="N5133" s="11" t="s">
        <v>26</v>
      </c>
      <c r="O5133" s="12" t="s">
        <v>20</v>
      </c>
    </row>
    <row r="5134" spans="1:15" x14ac:dyDescent="0.25">
      <c r="A5134" s="7">
        <v>5110</v>
      </c>
      <c r="B5134" s="7"/>
      <c r="C5134" s="7" t="s">
        <v>1290</v>
      </c>
      <c r="D5134" s="7" t="s">
        <v>1011</v>
      </c>
      <c r="E5134" s="7">
        <v>848061488</v>
      </c>
      <c r="F5134" s="8">
        <v>2223</v>
      </c>
      <c r="G5134" s="9" t="s">
        <v>7589</v>
      </c>
      <c r="H5134" s="7" t="s">
        <v>17</v>
      </c>
      <c r="I5134" s="10">
        <v>115000</v>
      </c>
      <c r="J5134" s="8">
        <v>15</v>
      </c>
      <c r="K5134" s="10">
        <f t="shared" si="79"/>
        <v>1725000</v>
      </c>
      <c r="L5134" s="7" t="s">
        <v>7590</v>
      </c>
      <c r="M5134" s="11" t="s">
        <v>19</v>
      </c>
      <c r="N5134" s="11" t="s">
        <v>26</v>
      </c>
      <c r="O5134" s="12" t="s">
        <v>20</v>
      </c>
    </row>
    <row r="5135" spans="1:15" x14ac:dyDescent="0.25">
      <c r="A5135" s="7">
        <v>5111</v>
      </c>
      <c r="B5135" s="7"/>
      <c r="C5135" s="7" t="s">
        <v>1290</v>
      </c>
      <c r="D5135" s="7" t="s">
        <v>1011</v>
      </c>
      <c r="E5135" s="7">
        <v>848061489</v>
      </c>
      <c r="F5135" s="8">
        <v>2223</v>
      </c>
      <c r="G5135" s="9" t="s">
        <v>7591</v>
      </c>
      <c r="H5135" s="7" t="s">
        <v>17</v>
      </c>
      <c r="I5135" s="10">
        <v>155000</v>
      </c>
      <c r="J5135" s="8">
        <v>15</v>
      </c>
      <c r="K5135" s="10">
        <f t="shared" si="79"/>
        <v>2325000</v>
      </c>
      <c r="L5135" s="7" t="s">
        <v>7590</v>
      </c>
      <c r="M5135" s="11" t="s">
        <v>19</v>
      </c>
      <c r="N5135" s="11" t="s">
        <v>26</v>
      </c>
      <c r="O5135" s="12" t="s">
        <v>20</v>
      </c>
    </row>
    <row r="5136" spans="1:15" x14ac:dyDescent="0.25">
      <c r="A5136" s="7">
        <v>5112</v>
      </c>
      <c r="B5136" s="7"/>
      <c r="C5136" s="7" t="s">
        <v>1290</v>
      </c>
      <c r="D5136" s="7" t="s">
        <v>1011</v>
      </c>
      <c r="E5136" s="7">
        <v>848061490</v>
      </c>
      <c r="F5136" s="8">
        <v>2223</v>
      </c>
      <c r="G5136" s="9" t="s">
        <v>7592</v>
      </c>
      <c r="H5136" s="7" t="s">
        <v>17</v>
      </c>
      <c r="I5136" s="10">
        <v>85000</v>
      </c>
      <c r="J5136" s="8">
        <v>16</v>
      </c>
      <c r="K5136" s="10">
        <f t="shared" si="79"/>
        <v>1360000</v>
      </c>
      <c r="L5136" s="7" t="s">
        <v>7574</v>
      </c>
      <c r="M5136" s="11" t="s">
        <v>19</v>
      </c>
      <c r="N5136" s="11" t="s">
        <v>26</v>
      </c>
      <c r="O5136" s="12" t="s">
        <v>20</v>
      </c>
    </row>
    <row r="5137" spans="1:15" x14ac:dyDescent="0.25">
      <c r="A5137" s="7">
        <v>5113</v>
      </c>
      <c r="B5137" s="7"/>
      <c r="C5137" s="7" t="s">
        <v>1290</v>
      </c>
      <c r="D5137" s="7" t="s">
        <v>1011</v>
      </c>
      <c r="E5137" s="7">
        <v>848061500</v>
      </c>
      <c r="F5137" s="8">
        <v>2223</v>
      </c>
      <c r="G5137" s="9" t="s">
        <v>7593</v>
      </c>
      <c r="H5137" s="7" t="s">
        <v>17</v>
      </c>
      <c r="I5137" s="10">
        <v>5800</v>
      </c>
      <c r="J5137" s="8">
        <v>250</v>
      </c>
      <c r="K5137" s="10">
        <f t="shared" si="79"/>
        <v>1450000</v>
      </c>
      <c r="L5137" s="7" t="s">
        <v>7594</v>
      </c>
      <c r="M5137" s="11" t="s">
        <v>19</v>
      </c>
      <c r="N5137" s="11" t="s">
        <v>26</v>
      </c>
      <c r="O5137" s="12" t="s">
        <v>20</v>
      </c>
    </row>
    <row r="5138" spans="1:15" x14ac:dyDescent="0.25">
      <c r="A5138" s="7">
        <v>5114</v>
      </c>
      <c r="B5138" s="7"/>
      <c r="C5138" s="7" t="s">
        <v>1290</v>
      </c>
      <c r="D5138" s="7" t="s">
        <v>1011</v>
      </c>
      <c r="E5138" s="7">
        <v>848061500</v>
      </c>
      <c r="F5138" s="8">
        <v>2223</v>
      </c>
      <c r="G5138" s="9" t="s">
        <v>7593</v>
      </c>
      <c r="H5138" s="7" t="s">
        <v>17</v>
      </c>
      <c r="I5138" s="10">
        <v>185000</v>
      </c>
      <c r="J5138" s="8">
        <v>15</v>
      </c>
      <c r="K5138" s="10">
        <f t="shared" si="79"/>
        <v>2775000</v>
      </c>
      <c r="L5138" s="7" t="s">
        <v>7595</v>
      </c>
      <c r="M5138" s="11" t="s">
        <v>19</v>
      </c>
      <c r="N5138" s="11" t="s">
        <v>26</v>
      </c>
      <c r="O5138" s="12" t="s">
        <v>20</v>
      </c>
    </row>
    <row r="5139" spans="1:15" x14ac:dyDescent="0.25">
      <c r="A5139" s="7">
        <v>5115</v>
      </c>
      <c r="B5139" s="7"/>
      <c r="C5139" s="7" t="s">
        <v>1290</v>
      </c>
      <c r="D5139" s="7" t="s">
        <v>1011</v>
      </c>
      <c r="E5139" s="7">
        <v>848061501</v>
      </c>
      <c r="F5139" s="8">
        <v>2223</v>
      </c>
      <c r="G5139" s="9" t="s">
        <v>7596</v>
      </c>
      <c r="H5139" s="7" t="s">
        <v>17</v>
      </c>
      <c r="I5139" s="10">
        <v>21000</v>
      </c>
      <c r="J5139" s="8">
        <v>400</v>
      </c>
      <c r="K5139" s="10">
        <f t="shared" si="79"/>
        <v>8400000</v>
      </c>
      <c r="L5139" s="7" t="s">
        <v>7578</v>
      </c>
      <c r="M5139" s="11" t="s">
        <v>19</v>
      </c>
      <c r="N5139" s="11" t="s">
        <v>26</v>
      </c>
      <c r="O5139" s="12" t="s">
        <v>20</v>
      </c>
    </row>
    <row r="5140" spans="1:15" x14ac:dyDescent="0.25">
      <c r="A5140" s="7">
        <v>5116</v>
      </c>
      <c r="B5140" s="7"/>
      <c r="C5140" s="7" t="s">
        <v>1295</v>
      </c>
      <c r="D5140" s="7" t="s">
        <v>1011</v>
      </c>
      <c r="E5140" s="7">
        <v>848070050</v>
      </c>
      <c r="F5140" s="8">
        <v>2223</v>
      </c>
      <c r="G5140" s="9" t="s">
        <v>7597</v>
      </c>
      <c r="H5140" s="7" t="s">
        <v>17</v>
      </c>
      <c r="I5140" s="10">
        <v>10000</v>
      </c>
      <c r="J5140" s="8">
        <v>15</v>
      </c>
      <c r="K5140" s="10">
        <f t="shared" si="79"/>
        <v>150000</v>
      </c>
      <c r="L5140" s="7" t="s">
        <v>7598</v>
      </c>
      <c r="M5140" s="11" t="s">
        <v>19</v>
      </c>
      <c r="N5140" s="11" t="s">
        <v>26</v>
      </c>
      <c r="O5140" s="12" t="s">
        <v>20</v>
      </c>
    </row>
    <row r="5141" spans="1:15" x14ac:dyDescent="0.25">
      <c r="A5141" s="7">
        <v>5117</v>
      </c>
      <c r="B5141" s="7"/>
      <c r="C5141" s="7" t="s">
        <v>1295</v>
      </c>
      <c r="D5141" s="7" t="s">
        <v>1011</v>
      </c>
      <c r="E5141" s="7">
        <v>848070051</v>
      </c>
      <c r="F5141" s="8">
        <v>2223</v>
      </c>
      <c r="G5141" s="9" t="s">
        <v>7599</v>
      </c>
      <c r="H5141" s="7" t="s">
        <v>17</v>
      </c>
      <c r="I5141" s="10">
        <v>10000</v>
      </c>
      <c r="J5141" s="8">
        <v>15</v>
      </c>
      <c r="K5141" s="10">
        <f t="shared" si="79"/>
        <v>150000</v>
      </c>
      <c r="L5141" s="7" t="s">
        <v>7600</v>
      </c>
      <c r="M5141" s="11" t="s">
        <v>19</v>
      </c>
      <c r="N5141" s="11" t="s">
        <v>26</v>
      </c>
      <c r="O5141" s="12" t="s">
        <v>20</v>
      </c>
    </row>
    <row r="5142" spans="1:15" x14ac:dyDescent="0.25">
      <c r="A5142" s="7">
        <v>5118</v>
      </c>
      <c r="B5142" s="7"/>
      <c r="C5142" s="7"/>
      <c r="D5142" s="7" t="s">
        <v>1011</v>
      </c>
      <c r="E5142" s="7">
        <v>848070502</v>
      </c>
      <c r="F5142" s="8">
        <v>2223</v>
      </c>
      <c r="G5142" s="9" t="s">
        <v>7601</v>
      </c>
      <c r="H5142" s="7" t="s">
        <v>17</v>
      </c>
      <c r="I5142" s="10">
        <v>2000</v>
      </c>
      <c r="J5142" s="8">
        <v>2500</v>
      </c>
      <c r="K5142" s="10">
        <f t="shared" si="79"/>
        <v>5000000</v>
      </c>
      <c r="L5142" s="7" t="s">
        <v>7602</v>
      </c>
      <c r="M5142" s="11" t="s">
        <v>19</v>
      </c>
      <c r="N5142" s="11"/>
      <c r="O5142" s="12" t="s">
        <v>20</v>
      </c>
    </row>
    <row r="5143" spans="1:15" x14ac:dyDescent="0.25">
      <c r="A5143" s="7">
        <v>5119</v>
      </c>
      <c r="B5143" s="7"/>
      <c r="C5143" s="7" t="s">
        <v>1295</v>
      </c>
      <c r="D5143" s="7" t="s">
        <v>1011</v>
      </c>
      <c r="E5143" s="7">
        <v>848070680</v>
      </c>
      <c r="F5143" s="8">
        <v>2223</v>
      </c>
      <c r="G5143" s="9" t="s">
        <v>7603</v>
      </c>
      <c r="H5143" s="7" t="s">
        <v>17</v>
      </c>
      <c r="I5143" s="10">
        <v>65000</v>
      </c>
      <c r="J5143" s="8">
        <v>5</v>
      </c>
      <c r="K5143" s="10">
        <f t="shared" si="79"/>
        <v>325000</v>
      </c>
      <c r="L5143" s="7" t="s">
        <v>7604</v>
      </c>
      <c r="M5143" s="11" t="s">
        <v>19</v>
      </c>
      <c r="N5143" s="11" t="s">
        <v>26</v>
      </c>
      <c r="O5143" s="12" t="s">
        <v>20</v>
      </c>
    </row>
    <row r="5144" spans="1:15" x14ac:dyDescent="0.25">
      <c r="A5144" s="7">
        <v>5120</v>
      </c>
      <c r="B5144" s="7"/>
      <c r="C5144" s="7"/>
      <c r="D5144" s="7" t="s">
        <v>1011</v>
      </c>
      <c r="E5144" s="7">
        <v>848070721</v>
      </c>
      <c r="F5144" s="8">
        <v>2223</v>
      </c>
      <c r="G5144" s="9" t="s">
        <v>7605</v>
      </c>
      <c r="H5144" s="7" t="s">
        <v>17</v>
      </c>
      <c r="I5144" s="10">
        <v>2500000</v>
      </c>
      <c r="J5144" s="8">
        <v>4</v>
      </c>
      <c r="K5144" s="10">
        <f t="shared" si="79"/>
        <v>10000000</v>
      </c>
      <c r="L5144" s="7" t="s">
        <v>7606</v>
      </c>
      <c r="M5144" s="11" t="s">
        <v>19</v>
      </c>
      <c r="N5144" s="11"/>
      <c r="O5144" s="12" t="s">
        <v>20</v>
      </c>
    </row>
    <row r="5145" spans="1:15" x14ac:dyDescent="0.25">
      <c r="A5145" s="7">
        <v>5121</v>
      </c>
      <c r="B5145" s="7">
        <v>2306001636</v>
      </c>
      <c r="C5145" s="7" t="s">
        <v>5592</v>
      </c>
      <c r="D5145" s="7" t="s">
        <v>1011</v>
      </c>
      <c r="E5145" s="7">
        <v>848190080</v>
      </c>
      <c r="F5145" s="8">
        <v>2223</v>
      </c>
      <c r="G5145" s="9" t="s">
        <v>7607</v>
      </c>
      <c r="H5145" s="7" t="s">
        <v>17</v>
      </c>
      <c r="I5145" s="10">
        <v>300</v>
      </c>
      <c r="J5145" s="8">
        <v>1500</v>
      </c>
      <c r="K5145" s="10">
        <f t="shared" ref="K5145:K5208" si="80">+I5145*J5145</f>
        <v>450000</v>
      </c>
      <c r="L5145" s="7" t="s">
        <v>7608</v>
      </c>
      <c r="M5145" s="11" t="s">
        <v>19</v>
      </c>
      <c r="N5145" s="11"/>
      <c r="O5145" s="12" t="s">
        <v>20</v>
      </c>
    </row>
    <row r="5146" spans="1:15" x14ac:dyDescent="0.25">
      <c r="A5146" s="7">
        <v>5122</v>
      </c>
      <c r="B5146" s="7">
        <v>2306001636</v>
      </c>
      <c r="C5146" s="7" t="s">
        <v>5592</v>
      </c>
      <c r="D5146" s="7" t="s">
        <v>1011</v>
      </c>
      <c r="E5146" s="7">
        <v>848190080</v>
      </c>
      <c r="F5146" s="8">
        <v>2223</v>
      </c>
      <c r="G5146" s="9" t="s">
        <v>7607</v>
      </c>
      <c r="H5146" s="7" t="s">
        <v>17</v>
      </c>
      <c r="I5146" s="10">
        <v>300</v>
      </c>
      <c r="J5146" s="8">
        <v>1500</v>
      </c>
      <c r="K5146" s="10">
        <f t="shared" si="80"/>
        <v>450000</v>
      </c>
      <c r="L5146" s="7" t="s">
        <v>7608</v>
      </c>
      <c r="M5146" s="11" t="s">
        <v>19</v>
      </c>
      <c r="N5146" s="11" t="s">
        <v>26</v>
      </c>
      <c r="O5146" s="12" t="s">
        <v>20</v>
      </c>
    </row>
    <row r="5147" spans="1:15" x14ac:dyDescent="0.25">
      <c r="A5147" s="7">
        <v>5123</v>
      </c>
      <c r="B5147" s="7"/>
      <c r="C5147" s="7" t="s">
        <v>1295</v>
      </c>
      <c r="D5147" s="7" t="s">
        <v>1011</v>
      </c>
      <c r="E5147" s="7">
        <v>848190221</v>
      </c>
      <c r="F5147" s="8">
        <v>2223</v>
      </c>
      <c r="G5147" s="9" t="s">
        <v>7609</v>
      </c>
      <c r="H5147" s="7" t="s">
        <v>17</v>
      </c>
      <c r="I5147" s="10">
        <v>65000</v>
      </c>
      <c r="J5147" s="8">
        <v>30</v>
      </c>
      <c r="K5147" s="10">
        <f t="shared" si="80"/>
        <v>1950000</v>
      </c>
      <c r="L5147" s="7" t="s">
        <v>7610</v>
      </c>
      <c r="M5147" s="11" t="s">
        <v>19</v>
      </c>
      <c r="N5147" s="11" t="s">
        <v>26</v>
      </c>
      <c r="O5147" s="12" t="s">
        <v>20</v>
      </c>
    </row>
    <row r="5148" spans="1:15" x14ac:dyDescent="0.25">
      <c r="A5148" s="7">
        <v>5124</v>
      </c>
      <c r="B5148" s="7"/>
      <c r="C5148" s="7" t="s">
        <v>1295</v>
      </c>
      <c r="D5148" s="7" t="s">
        <v>1011</v>
      </c>
      <c r="E5148" s="7">
        <v>848190222</v>
      </c>
      <c r="F5148" s="8">
        <v>2223</v>
      </c>
      <c r="G5148" s="9" t="s">
        <v>7611</v>
      </c>
      <c r="H5148" s="7" t="s">
        <v>17</v>
      </c>
      <c r="I5148" s="10">
        <v>65000</v>
      </c>
      <c r="J5148" s="8">
        <v>50</v>
      </c>
      <c r="K5148" s="10">
        <f t="shared" si="80"/>
        <v>3250000</v>
      </c>
      <c r="L5148" s="7" t="s">
        <v>7612</v>
      </c>
      <c r="M5148" s="11" t="s">
        <v>19</v>
      </c>
      <c r="N5148" s="11" t="s">
        <v>26</v>
      </c>
      <c r="O5148" s="12" t="s">
        <v>20</v>
      </c>
    </row>
    <row r="5149" spans="1:15" x14ac:dyDescent="0.25">
      <c r="A5149" s="7">
        <v>5125</v>
      </c>
      <c r="B5149" s="7"/>
      <c r="C5149" s="7" t="s">
        <v>1295</v>
      </c>
      <c r="D5149" s="7" t="s">
        <v>1011</v>
      </c>
      <c r="E5149" s="7">
        <v>848190223</v>
      </c>
      <c r="F5149" s="8">
        <v>2223</v>
      </c>
      <c r="G5149" s="9" t="s">
        <v>7613</v>
      </c>
      <c r="H5149" s="7" t="s">
        <v>17</v>
      </c>
      <c r="I5149" s="10">
        <v>75000</v>
      </c>
      <c r="J5149" s="8">
        <v>35</v>
      </c>
      <c r="K5149" s="10">
        <f t="shared" si="80"/>
        <v>2625000</v>
      </c>
      <c r="L5149" s="7" t="s">
        <v>7614</v>
      </c>
      <c r="M5149" s="11" t="s">
        <v>19</v>
      </c>
      <c r="N5149" s="11" t="s">
        <v>26</v>
      </c>
      <c r="O5149" s="12" t="s">
        <v>20</v>
      </c>
    </row>
    <row r="5150" spans="1:15" x14ac:dyDescent="0.25">
      <c r="A5150" s="7">
        <v>5126</v>
      </c>
      <c r="B5150" s="7"/>
      <c r="C5150" s="7" t="s">
        <v>1295</v>
      </c>
      <c r="D5150" s="7" t="s">
        <v>1011</v>
      </c>
      <c r="E5150" s="7">
        <v>848190224</v>
      </c>
      <c r="F5150" s="8">
        <v>2223</v>
      </c>
      <c r="G5150" s="9" t="s">
        <v>7615</v>
      </c>
      <c r="H5150" s="7" t="s">
        <v>17</v>
      </c>
      <c r="I5150" s="10">
        <v>60000</v>
      </c>
      <c r="J5150" s="8">
        <v>30</v>
      </c>
      <c r="K5150" s="10">
        <f t="shared" si="80"/>
        <v>1800000</v>
      </c>
      <c r="L5150" s="7" t="s">
        <v>7616</v>
      </c>
      <c r="M5150" s="11" t="s">
        <v>19</v>
      </c>
      <c r="N5150" s="11" t="s">
        <v>26</v>
      </c>
      <c r="O5150" s="12" t="s">
        <v>20</v>
      </c>
    </row>
    <row r="5151" spans="1:15" x14ac:dyDescent="0.25">
      <c r="A5151" s="7">
        <v>5127</v>
      </c>
      <c r="B5151" s="7"/>
      <c r="C5151" s="7" t="s">
        <v>1295</v>
      </c>
      <c r="D5151" s="7" t="s">
        <v>1011</v>
      </c>
      <c r="E5151" s="7">
        <v>848190227</v>
      </c>
      <c r="F5151" s="8">
        <v>2223</v>
      </c>
      <c r="G5151" s="9" t="s">
        <v>7617</v>
      </c>
      <c r="H5151" s="7" t="s">
        <v>17</v>
      </c>
      <c r="I5151" s="10">
        <v>65000</v>
      </c>
      <c r="J5151" s="8">
        <v>5</v>
      </c>
      <c r="K5151" s="10">
        <f t="shared" si="80"/>
        <v>325000</v>
      </c>
      <c r="L5151" s="7" t="s">
        <v>7618</v>
      </c>
      <c r="M5151" s="11" t="s">
        <v>19</v>
      </c>
      <c r="N5151" s="11" t="s">
        <v>26</v>
      </c>
      <c r="O5151" s="12" t="s">
        <v>20</v>
      </c>
    </row>
    <row r="5152" spans="1:15" x14ac:dyDescent="0.25">
      <c r="A5152" s="7">
        <v>5128</v>
      </c>
      <c r="B5152" s="7"/>
      <c r="C5152" s="7" t="s">
        <v>1295</v>
      </c>
      <c r="D5152" s="7" t="s">
        <v>1011</v>
      </c>
      <c r="E5152" s="7">
        <v>848190300</v>
      </c>
      <c r="F5152" s="8">
        <v>2223</v>
      </c>
      <c r="G5152" s="9" t="s">
        <v>7619</v>
      </c>
      <c r="H5152" s="7" t="s">
        <v>17</v>
      </c>
      <c r="I5152" s="10">
        <v>25000</v>
      </c>
      <c r="J5152" s="8">
        <v>25</v>
      </c>
      <c r="K5152" s="10">
        <f t="shared" si="80"/>
        <v>625000</v>
      </c>
      <c r="L5152" s="7" t="s">
        <v>7620</v>
      </c>
      <c r="M5152" s="11" t="s">
        <v>19</v>
      </c>
      <c r="N5152" s="11" t="s">
        <v>26</v>
      </c>
      <c r="O5152" s="12" t="s">
        <v>20</v>
      </c>
    </row>
    <row r="5153" spans="1:15" x14ac:dyDescent="0.25">
      <c r="A5153" s="7">
        <v>5129</v>
      </c>
      <c r="B5153" s="7"/>
      <c r="C5153" s="7" t="s">
        <v>1295</v>
      </c>
      <c r="D5153" s="7" t="s">
        <v>1011</v>
      </c>
      <c r="E5153" s="7">
        <v>848190302</v>
      </c>
      <c r="F5153" s="8">
        <v>2223</v>
      </c>
      <c r="G5153" s="9" t="s">
        <v>7621</v>
      </c>
      <c r="H5153" s="7" t="s">
        <v>17</v>
      </c>
      <c r="I5153" s="10">
        <v>250000</v>
      </c>
      <c r="J5153" s="8">
        <v>50</v>
      </c>
      <c r="K5153" s="10">
        <f t="shared" si="80"/>
        <v>12500000</v>
      </c>
      <c r="L5153" s="7" t="s">
        <v>7622</v>
      </c>
      <c r="M5153" s="11" t="s">
        <v>19</v>
      </c>
      <c r="N5153" s="11" t="s">
        <v>26</v>
      </c>
      <c r="O5153" s="12" t="s">
        <v>20</v>
      </c>
    </row>
    <row r="5154" spans="1:15" x14ac:dyDescent="0.25">
      <c r="A5154" s="7">
        <v>5130</v>
      </c>
      <c r="B5154" s="7"/>
      <c r="C5154" s="7" t="s">
        <v>1295</v>
      </c>
      <c r="D5154" s="7" t="s">
        <v>1011</v>
      </c>
      <c r="E5154" s="7">
        <v>848190305</v>
      </c>
      <c r="F5154" s="8">
        <v>2223</v>
      </c>
      <c r="G5154" s="9" t="s">
        <v>7623</v>
      </c>
      <c r="H5154" s="7" t="s">
        <v>17</v>
      </c>
      <c r="I5154" s="10">
        <v>25000</v>
      </c>
      <c r="J5154" s="8">
        <v>35</v>
      </c>
      <c r="K5154" s="10">
        <f t="shared" si="80"/>
        <v>875000</v>
      </c>
      <c r="L5154" s="7" t="s">
        <v>7624</v>
      </c>
      <c r="M5154" s="11" t="s">
        <v>19</v>
      </c>
      <c r="N5154" s="11" t="s">
        <v>26</v>
      </c>
      <c r="O5154" s="12" t="s">
        <v>20</v>
      </c>
    </row>
    <row r="5155" spans="1:15" x14ac:dyDescent="0.25">
      <c r="A5155" s="7">
        <v>5131</v>
      </c>
      <c r="B5155" s="7"/>
      <c r="C5155" s="7" t="s">
        <v>1295</v>
      </c>
      <c r="D5155" s="7" t="s">
        <v>1011</v>
      </c>
      <c r="E5155" s="7">
        <v>848190315</v>
      </c>
      <c r="F5155" s="8">
        <v>2223</v>
      </c>
      <c r="G5155" s="9" t="s">
        <v>7625</v>
      </c>
      <c r="H5155" s="7" t="s">
        <v>17</v>
      </c>
      <c r="I5155" s="10">
        <v>65000</v>
      </c>
      <c r="J5155" s="8">
        <v>25</v>
      </c>
      <c r="K5155" s="10">
        <f t="shared" si="80"/>
        <v>1625000</v>
      </c>
      <c r="L5155" s="7" t="s">
        <v>7626</v>
      </c>
      <c r="M5155" s="11" t="s">
        <v>19</v>
      </c>
      <c r="N5155" s="11" t="s">
        <v>26</v>
      </c>
      <c r="O5155" s="12" t="s">
        <v>20</v>
      </c>
    </row>
    <row r="5156" spans="1:15" x14ac:dyDescent="0.25">
      <c r="A5156" s="7">
        <v>5132</v>
      </c>
      <c r="B5156" s="7"/>
      <c r="C5156" s="7" t="s">
        <v>1295</v>
      </c>
      <c r="D5156" s="7" t="s">
        <v>1011</v>
      </c>
      <c r="E5156" s="7">
        <v>848190350</v>
      </c>
      <c r="F5156" s="8">
        <v>2223</v>
      </c>
      <c r="G5156" s="9" t="s">
        <v>7627</v>
      </c>
      <c r="H5156" s="7" t="s">
        <v>17</v>
      </c>
      <c r="I5156" s="10">
        <v>25000</v>
      </c>
      <c r="J5156" s="8">
        <v>60</v>
      </c>
      <c r="K5156" s="10">
        <f t="shared" si="80"/>
        <v>1500000</v>
      </c>
      <c r="L5156" s="7" t="s">
        <v>7622</v>
      </c>
      <c r="M5156" s="11" t="s">
        <v>19</v>
      </c>
      <c r="N5156" s="11" t="s">
        <v>26</v>
      </c>
      <c r="O5156" s="12" t="s">
        <v>20</v>
      </c>
    </row>
    <row r="5157" spans="1:15" x14ac:dyDescent="0.25">
      <c r="A5157" s="7">
        <v>5133</v>
      </c>
      <c r="B5157" s="7"/>
      <c r="C5157" s="7" t="s">
        <v>1295</v>
      </c>
      <c r="D5157" s="7" t="s">
        <v>1011</v>
      </c>
      <c r="E5157" s="7">
        <v>848300168</v>
      </c>
      <c r="F5157" s="8">
        <v>2223</v>
      </c>
      <c r="G5157" s="9" t="s">
        <v>7628</v>
      </c>
      <c r="H5157" s="7" t="s">
        <v>17</v>
      </c>
      <c r="I5157" s="10">
        <v>12000</v>
      </c>
      <c r="J5157" s="8">
        <v>15</v>
      </c>
      <c r="K5157" s="10">
        <f t="shared" si="80"/>
        <v>180000</v>
      </c>
      <c r="L5157" s="7" t="s">
        <v>7629</v>
      </c>
      <c r="M5157" s="11" t="s">
        <v>19</v>
      </c>
      <c r="N5157" s="11" t="s">
        <v>26</v>
      </c>
      <c r="O5157" s="12" t="s">
        <v>20</v>
      </c>
    </row>
    <row r="5158" spans="1:15" x14ac:dyDescent="0.25">
      <c r="A5158" s="7">
        <v>5134</v>
      </c>
      <c r="B5158" s="7"/>
      <c r="C5158" s="7" t="s">
        <v>1295</v>
      </c>
      <c r="D5158" s="7" t="s">
        <v>1011</v>
      </c>
      <c r="E5158" s="7">
        <v>848300169</v>
      </c>
      <c r="F5158" s="8">
        <v>2223</v>
      </c>
      <c r="G5158" s="9" t="s">
        <v>7630</v>
      </c>
      <c r="H5158" s="7" t="s">
        <v>17</v>
      </c>
      <c r="I5158" s="10">
        <v>12000</v>
      </c>
      <c r="J5158" s="8">
        <v>15</v>
      </c>
      <c r="K5158" s="10">
        <f t="shared" si="80"/>
        <v>180000</v>
      </c>
      <c r="L5158" s="7" t="s">
        <v>7631</v>
      </c>
      <c r="M5158" s="11" t="s">
        <v>19</v>
      </c>
      <c r="N5158" s="11" t="s">
        <v>26</v>
      </c>
      <c r="O5158" s="12" t="s">
        <v>20</v>
      </c>
    </row>
    <row r="5159" spans="1:15" x14ac:dyDescent="0.25">
      <c r="A5159" s="7">
        <v>5135</v>
      </c>
      <c r="B5159" s="7"/>
      <c r="C5159" s="7"/>
      <c r="D5159" s="7" t="s">
        <v>1011</v>
      </c>
      <c r="E5159" s="7">
        <v>848300418</v>
      </c>
      <c r="F5159" s="8">
        <v>2223</v>
      </c>
      <c r="G5159" s="9" t="s">
        <v>7632</v>
      </c>
      <c r="H5159" s="7" t="s">
        <v>17</v>
      </c>
      <c r="I5159" s="10">
        <v>260000</v>
      </c>
      <c r="J5159" s="8">
        <v>2</v>
      </c>
      <c r="K5159" s="10">
        <f t="shared" si="80"/>
        <v>520000</v>
      </c>
      <c r="L5159" s="7" t="s">
        <v>7633</v>
      </c>
      <c r="M5159" s="11" t="s">
        <v>19</v>
      </c>
      <c r="N5159" s="11"/>
      <c r="O5159" s="12" t="s">
        <v>20</v>
      </c>
    </row>
    <row r="5160" spans="1:15" x14ac:dyDescent="0.25">
      <c r="A5160" s="7">
        <v>5136</v>
      </c>
      <c r="B5160" s="7"/>
      <c r="C5160" s="7"/>
      <c r="D5160" s="7" t="s">
        <v>1011</v>
      </c>
      <c r="E5160" s="7">
        <v>848300418</v>
      </c>
      <c r="F5160" s="8">
        <v>2223</v>
      </c>
      <c r="G5160" s="9" t="s">
        <v>7632</v>
      </c>
      <c r="H5160" s="7" t="s">
        <v>17</v>
      </c>
      <c r="I5160" s="10">
        <v>260000</v>
      </c>
      <c r="J5160" s="8">
        <v>2</v>
      </c>
      <c r="K5160" s="10">
        <f t="shared" si="80"/>
        <v>520000</v>
      </c>
      <c r="L5160" s="7" t="s">
        <v>7633</v>
      </c>
      <c r="M5160" s="11" t="s">
        <v>19</v>
      </c>
      <c r="N5160" s="11"/>
      <c r="O5160" s="12" t="s">
        <v>20</v>
      </c>
    </row>
    <row r="5161" spans="1:15" x14ac:dyDescent="0.25">
      <c r="A5161" s="7">
        <v>5137</v>
      </c>
      <c r="B5161" s="7"/>
      <c r="C5161" s="7" t="s">
        <v>1295</v>
      </c>
      <c r="D5161" s="7" t="s">
        <v>1011</v>
      </c>
      <c r="E5161" s="7">
        <v>848301950</v>
      </c>
      <c r="F5161" s="8">
        <v>2223</v>
      </c>
      <c r="G5161" s="9" t="s">
        <v>7634</v>
      </c>
      <c r="H5161" s="7" t="s">
        <v>17</v>
      </c>
      <c r="I5161" s="10">
        <v>65000</v>
      </c>
      <c r="J5161" s="8">
        <v>10</v>
      </c>
      <c r="K5161" s="10">
        <f t="shared" si="80"/>
        <v>650000</v>
      </c>
      <c r="L5161" s="7" t="s">
        <v>7626</v>
      </c>
      <c r="M5161" s="11" t="s">
        <v>19</v>
      </c>
      <c r="N5161" s="11" t="s">
        <v>26</v>
      </c>
      <c r="O5161" s="12" t="s">
        <v>20</v>
      </c>
    </row>
    <row r="5162" spans="1:15" x14ac:dyDescent="0.25">
      <c r="A5162" s="7">
        <v>5138</v>
      </c>
      <c r="B5162" s="7"/>
      <c r="C5162" s="7" t="s">
        <v>1295</v>
      </c>
      <c r="D5162" s="7" t="s">
        <v>1011</v>
      </c>
      <c r="E5162" s="7">
        <v>848302502</v>
      </c>
      <c r="F5162" s="8">
        <v>2223</v>
      </c>
      <c r="G5162" s="9" t="s">
        <v>7635</v>
      </c>
      <c r="H5162" s="7" t="s">
        <v>17</v>
      </c>
      <c r="I5162" s="10">
        <v>91500</v>
      </c>
      <c r="J5162" s="8">
        <v>20</v>
      </c>
      <c r="K5162" s="10">
        <f t="shared" si="80"/>
        <v>1830000</v>
      </c>
      <c r="L5162" s="7" t="s">
        <v>7636</v>
      </c>
      <c r="M5162" s="11" t="s">
        <v>19</v>
      </c>
      <c r="N5162" s="11" t="s">
        <v>26</v>
      </c>
      <c r="O5162" s="12" t="s">
        <v>20</v>
      </c>
    </row>
    <row r="5163" spans="1:15" x14ac:dyDescent="0.25">
      <c r="A5163" s="7">
        <v>5139</v>
      </c>
      <c r="B5163" s="7"/>
      <c r="C5163" s="7" t="s">
        <v>1295</v>
      </c>
      <c r="D5163" s="7" t="s">
        <v>1011</v>
      </c>
      <c r="E5163" s="7">
        <v>848660004</v>
      </c>
      <c r="F5163" s="8">
        <v>2223</v>
      </c>
      <c r="G5163" s="9" t="s">
        <v>7637</v>
      </c>
      <c r="H5163" s="7" t="s">
        <v>17</v>
      </c>
      <c r="I5163" s="10">
        <v>2486000</v>
      </c>
      <c r="J5163" s="8">
        <v>1</v>
      </c>
      <c r="K5163" s="10">
        <f t="shared" si="80"/>
        <v>2486000</v>
      </c>
      <c r="L5163" s="7" t="s">
        <v>7638</v>
      </c>
      <c r="M5163" s="11" t="s">
        <v>19</v>
      </c>
      <c r="N5163" s="11" t="s">
        <v>26</v>
      </c>
      <c r="O5163" s="12" t="s">
        <v>20</v>
      </c>
    </row>
    <row r="5164" spans="1:15" x14ac:dyDescent="0.25">
      <c r="A5164" s="7">
        <v>5140</v>
      </c>
      <c r="B5164" s="7"/>
      <c r="C5164" s="7"/>
      <c r="D5164" s="7" t="s">
        <v>1011</v>
      </c>
      <c r="E5164" s="7">
        <v>848660005</v>
      </c>
      <c r="F5164" s="8">
        <v>2223</v>
      </c>
      <c r="G5164" s="9" t="s">
        <v>7639</v>
      </c>
      <c r="H5164" s="7" t="s">
        <v>17</v>
      </c>
      <c r="I5164" s="10">
        <v>570500</v>
      </c>
      <c r="J5164" s="8">
        <v>2</v>
      </c>
      <c r="K5164" s="10">
        <f t="shared" si="80"/>
        <v>1141000</v>
      </c>
      <c r="L5164" s="7" t="s">
        <v>7638</v>
      </c>
      <c r="M5164" s="11" t="s">
        <v>19</v>
      </c>
      <c r="N5164" s="11"/>
      <c r="O5164" s="12" t="s">
        <v>20</v>
      </c>
    </row>
    <row r="5165" spans="1:15" x14ac:dyDescent="0.25">
      <c r="A5165" s="7">
        <v>5141</v>
      </c>
      <c r="B5165" s="7"/>
      <c r="C5165" s="7" t="s">
        <v>1295</v>
      </c>
      <c r="D5165" s="7" t="s">
        <v>1011</v>
      </c>
      <c r="E5165" s="7">
        <v>848670005</v>
      </c>
      <c r="F5165" s="8">
        <v>2223</v>
      </c>
      <c r="G5165" s="9" t="s">
        <v>7640</v>
      </c>
      <c r="H5165" s="7" t="s">
        <v>17</v>
      </c>
      <c r="I5165" s="10">
        <v>18500</v>
      </c>
      <c r="J5165" s="8">
        <v>250</v>
      </c>
      <c r="K5165" s="10">
        <f t="shared" si="80"/>
        <v>4625000</v>
      </c>
      <c r="L5165" s="7" t="s">
        <v>7641</v>
      </c>
      <c r="M5165" s="11" t="s">
        <v>19</v>
      </c>
      <c r="N5165" s="11" t="s">
        <v>26</v>
      </c>
      <c r="O5165" s="12" t="s">
        <v>20</v>
      </c>
    </row>
    <row r="5166" spans="1:15" x14ac:dyDescent="0.25">
      <c r="A5166" s="7">
        <v>5142</v>
      </c>
      <c r="B5166" s="7"/>
      <c r="C5166" s="7"/>
      <c r="D5166" s="7" t="s">
        <v>1388</v>
      </c>
      <c r="E5166" s="7">
        <v>848250200</v>
      </c>
      <c r="F5166" s="8">
        <v>2223</v>
      </c>
      <c r="G5166" s="9" t="s">
        <v>7642</v>
      </c>
      <c r="H5166" s="7" t="s">
        <v>17</v>
      </c>
      <c r="I5166" s="10">
        <v>45000000</v>
      </c>
      <c r="J5166" s="8">
        <v>1</v>
      </c>
      <c r="K5166" s="10">
        <f t="shared" si="80"/>
        <v>45000000</v>
      </c>
      <c r="L5166" s="7" t="s">
        <v>7643</v>
      </c>
      <c r="M5166" s="11" t="s">
        <v>19</v>
      </c>
      <c r="N5166" s="11"/>
      <c r="O5166" s="12" t="s">
        <v>20</v>
      </c>
    </row>
    <row r="5167" spans="1:15" x14ac:dyDescent="0.25">
      <c r="A5167" s="7">
        <v>5143</v>
      </c>
      <c r="B5167" s="7"/>
      <c r="C5167" s="7"/>
      <c r="D5167" s="7" t="s">
        <v>1388</v>
      </c>
      <c r="E5167" s="7">
        <v>848300179</v>
      </c>
      <c r="F5167" s="8">
        <v>2223</v>
      </c>
      <c r="G5167" s="9" t="s">
        <v>7644</v>
      </c>
      <c r="H5167" s="7" t="s">
        <v>17</v>
      </c>
      <c r="I5167" s="10">
        <v>2700000</v>
      </c>
      <c r="J5167" s="8">
        <v>1</v>
      </c>
      <c r="K5167" s="10">
        <f t="shared" si="80"/>
        <v>2700000</v>
      </c>
      <c r="L5167" s="7" t="s">
        <v>7645</v>
      </c>
      <c r="M5167" s="11" t="s">
        <v>19</v>
      </c>
      <c r="N5167" s="11"/>
      <c r="O5167" s="12" t="s">
        <v>20</v>
      </c>
    </row>
    <row r="5168" spans="1:15" x14ac:dyDescent="0.25">
      <c r="A5168" s="7">
        <v>5144</v>
      </c>
      <c r="B5168" s="7"/>
      <c r="C5168" s="7"/>
      <c r="D5168" s="7" t="s">
        <v>127</v>
      </c>
      <c r="E5168" s="7">
        <v>480050075</v>
      </c>
      <c r="F5168" s="8">
        <v>2223</v>
      </c>
      <c r="G5168" s="9" t="s">
        <v>7492</v>
      </c>
      <c r="H5168" s="7" t="s">
        <v>17</v>
      </c>
      <c r="I5168" s="10">
        <v>35000</v>
      </c>
      <c r="J5168" s="8">
        <v>1</v>
      </c>
      <c r="K5168" s="10">
        <f t="shared" si="80"/>
        <v>35000</v>
      </c>
      <c r="L5168" s="7" t="s">
        <v>7646</v>
      </c>
      <c r="M5168" s="11" t="s">
        <v>19</v>
      </c>
      <c r="N5168" s="11"/>
      <c r="O5168" s="12" t="s">
        <v>20</v>
      </c>
    </row>
    <row r="5169" spans="1:15" x14ac:dyDescent="0.25">
      <c r="A5169" s="7">
        <v>5145</v>
      </c>
      <c r="B5169" s="7"/>
      <c r="C5169" s="7"/>
      <c r="D5169" s="7" t="s">
        <v>130</v>
      </c>
      <c r="E5169" s="7">
        <v>480050075</v>
      </c>
      <c r="F5169" s="8">
        <v>2223</v>
      </c>
      <c r="G5169" s="9" t="s">
        <v>7492</v>
      </c>
      <c r="H5169" s="7" t="s">
        <v>17</v>
      </c>
      <c r="I5169" s="10">
        <v>100000</v>
      </c>
      <c r="J5169" s="8">
        <v>3</v>
      </c>
      <c r="K5169" s="10">
        <f t="shared" si="80"/>
        <v>300000</v>
      </c>
      <c r="L5169" s="7" t="s">
        <v>7647</v>
      </c>
      <c r="M5169" s="11" t="s">
        <v>19</v>
      </c>
      <c r="N5169" s="11"/>
      <c r="O5169" s="12" t="s">
        <v>20</v>
      </c>
    </row>
    <row r="5170" spans="1:15" x14ac:dyDescent="0.25">
      <c r="A5170" s="7">
        <v>5146</v>
      </c>
      <c r="B5170" s="7"/>
      <c r="C5170" s="7"/>
      <c r="D5170" s="7" t="s">
        <v>130</v>
      </c>
      <c r="E5170" s="7">
        <v>804100109</v>
      </c>
      <c r="F5170" s="8">
        <v>2223</v>
      </c>
      <c r="G5170" s="9" t="s">
        <v>7648</v>
      </c>
      <c r="H5170" s="7" t="s">
        <v>17</v>
      </c>
      <c r="I5170" s="10">
        <v>70000</v>
      </c>
      <c r="J5170" s="8">
        <v>1</v>
      </c>
      <c r="K5170" s="10">
        <f t="shared" si="80"/>
        <v>70000</v>
      </c>
      <c r="L5170" s="7" t="s">
        <v>7649</v>
      </c>
      <c r="M5170" s="11" t="s">
        <v>19</v>
      </c>
      <c r="N5170" s="11"/>
      <c r="O5170" s="12" t="s">
        <v>20</v>
      </c>
    </row>
    <row r="5171" spans="1:15" x14ac:dyDescent="0.25">
      <c r="A5171" s="7">
        <v>5147</v>
      </c>
      <c r="B5171" s="7"/>
      <c r="C5171" s="7"/>
      <c r="D5171" s="7" t="s">
        <v>130</v>
      </c>
      <c r="E5171" s="7">
        <v>807120013</v>
      </c>
      <c r="F5171" s="8">
        <v>2223</v>
      </c>
      <c r="G5171" s="9" t="s">
        <v>7650</v>
      </c>
      <c r="H5171" s="7" t="s">
        <v>17</v>
      </c>
      <c r="I5171" s="10">
        <v>50000</v>
      </c>
      <c r="J5171" s="8">
        <v>15</v>
      </c>
      <c r="K5171" s="10">
        <f t="shared" si="80"/>
        <v>750000</v>
      </c>
      <c r="L5171" s="7" t="s">
        <v>7651</v>
      </c>
      <c r="M5171" s="11" t="s">
        <v>19</v>
      </c>
      <c r="N5171" s="11"/>
      <c r="O5171" s="12" t="s">
        <v>20</v>
      </c>
    </row>
    <row r="5172" spans="1:15" x14ac:dyDescent="0.25">
      <c r="A5172" s="7">
        <v>5148</v>
      </c>
      <c r="B5172" s="7"/>
      <c r="C5172" s="7"/>
      <c r="D5172" s="7" t="s">
        <v>130</v>
      </c>
      <c r="E5172" s="7">
        <v>808541800</v>
      </c>
      <c r="F5172" s="8">
        <v>2223</v>
      </c>
      <c r="G5172" s="9" t="s">
        <v>7652</v>
      </c>
      <c r="H5172" s="7" t="s">
        <v>17</v>
      </c>
      <c r="I5172" s="10">
        <v>210000</v>
      </c>
      <c r="J5172" s="8">
        <v>25</v>
      </c>
      <c r="K5172" s="10">
        <f t="shared" si="80"/>
        <v>5250000</v>
      </c>
      <c r="L5172" s="7" t="s">
        <v>7653</v>
      </c>
      <c r="M5172" s="11" t="s">
        <v>19</v>
      </c>
      <c r="N5172" s="11"/>
      <c r="O5172" s="12" t="s">
        <v>20</v>
      </c>
    </row>
    <row r="5173" spans="1:15" x14ac:dyDescent="0.25">
      <c r="A5173" s="7">
        <v>5149</v>
      </c>
      <c r="B5173" s="7"/>
      <c r="C5173" s="7"/>
      <c r="D5173" s="7" t="s">
        <v>130</v>
      </c>
      <c r="E5173" s="7">
        <v>848230441</v>
      </c>
      <c r="F5173" s="8">
        <v>2223</v>
      </c>
      <c r="G5173" s="9" t="s">
        <v>7654</v>
      </c>
      <c r="H5173" s="7" t="s">
        <v>17</v>
      </c>
      <c r="I5173" s="10">
        <v>180000</v>
      </c>
      <c r="J5173" s="8">
        <v>25</v>
      </c>
      <c r="K5173" s="10">
        <f t="shared" si="80"/>
        <v>4500000</v>
      </c>
      <c r="L5173" s="7" t="s">
        <v>7655</v>
      </c>
      <c r="M5173" s="11" t="s">
        <v>19</v>
      </c>
      <c r="N5173" s="11"/>
      <c r="O5173" s="12" t="s">
        <v>20</v>
      </c>
    </row>
    <row r="5174" spans="1:15" x14ac:dyDescent="0.25">
      <c r="A5174" s="7">
        <v>5150</v>
      </c>
      <c r="B5174" s="7"/>
      <c r="C5174" s="7"/>
      <c r="D5174" s="7" t="s">
        <v>130</v>
      </c>
      <c r="E5174" s="7">
        <v>856010664</v>
      </c>
      <c r="F5174" s="8">
        <v>2223</v>
      </c>
      <c r="G5174" s="9" t="s">
        <v>7656</v>
      </c>
      <c r="H5174" s="7" t="s">
        <v>17</v>
      </c>
      <c r="I5174" s="10">
        <v>5000</v>
      </c>
      <c r="J5174" s="8">
        <v>4000</v>
      </c>
      <c r="K5174" s="10">
        <f t="shared" si="80"/>
        <v>20000000</v>
      </c>
      <c r="L5174" s="7" t="s">
        <v>7657</v>
      </c>
      <c r="M5174" s="11" t="s">
        <v>19</v>
      </c>
      <c r="N5174" s="11"/>
      <c r="O5174" s="12" t="s">
        <v>20</v>
      </c>
    </row>
    <row r="5175" spans="1:15" x14ac:dyDescent="0.25">
      <c r="A5175" s="7">
        <v>5151</v>
      </c>
      <c r="B5175" s="7"/>
      <c r="C5175" s="7"/>
      <c r="D5175" s="7" t="s">
        <v>130</v>
      </c>
      <c r="E5175" s="7">
        <v>880030051</v>
      </c>
      <c r="F5175" s="8">
        <v>2223</v>
      </c>
      <c r="G5175" s="9" t="s">
        <v>7658</v>
      </c>
      <c r="H5175" s="7" t="s">
        <v>17</v>
      </c>
      <c r="I5175" s="10">
        <v>1000</v>
      </c>
      <c r="J5175" s="8">
        <v>12</v>
      </c>
      <c r="K5175" s="10">
        <f t="shared" si="80"/>
        <v>12000</v>
      </c>
      <c r="L5175" s="7" t="s">
        <v>7659</v>
      </c>
      <c r="M5175" s="11" t="s">
        <v>19</v>
      </c>
      <c r="N5175" s="11"/>
      <c r="O5175" s="12" t="s">
        <v>20</v>
      </c>
    </row>
    <row r="5176" spans="1:15" x14ac:dyDescent="0.25">
      <c r="A5176" s="7">
        <v>5152</v>
      </c>
      <c r="B5176" s="7"/>
      <c r="C5176" s="7"/>
      <c r="D5176" s="7" t="s">
        <v>27</v>
      </c>
      <c r="E5176" s="7">
        <v>856010582</v>
      </c>
      <c r="F5176" s="8">
        <v>2223</v>
      </c>
      <c r="G5176" s="9" t="s">
        <v>7660</v>
      </c>
      <c r="H5176" s="7" t="s">
        <v>17</v>
      </c>
      <c r="I5176" s="10">
        <v>20000</v>
      </c>
      <c r="J5176" s="8">
        <v>2</v>
      </c>
      <c r="K5176" s="10">
        <f t="shared" si="80"/>
        <v>40000</v>
      </c>
      <c r="L5176" s="7" t="s">
        <v>7661</v>
      </c>
      <c r="M5176" s="11" t="s">
        <v>19</v>
      </c>
      <c r="N5176" s="11"/>
      <c r="O5176" s="12" t="s">
        <v>20</v>
      </c>
    </row>
    <row r="5177" spans="1:15" x14ac:dyDescent="0.25">
      <c r="A5177" s="7">
        <v>5153</v>
      </c>
      <c r="B5177" s="7"/>
      <c r="C5177" s="7"/>
      <c r="D5177" s="7" t="s">
        <v>821</v>
      </c>
      <c r="E5177" s="7">
        <v>480050075</v>
      </c>
      <c r="F5177" s="8">
        <v>2223</v>
      </c>
      <c r="G5177" s="9" t="s">
        <v>7492</v>
      </c>
      <c r="H5177" s="7" t="s">
        <v>17</v>
      </c>
      <c r="I5177" s="10">
        <v>65000</v>
      </c>
      <c r="J5177" s="8">
        <v>2</v>
      </c>
      <c r="K5177" s="10">
        <f t="shared" si="80"/>
        <v>130000</v>
      </c>
      <c r="L5177" s="7" t="s">
        <v>7662</v>
      </c>
      <c r="M5177" s="11" t="s">
        <v>19</v>
      </c>
      <c r="N5177" s="11"/>
      <c r="O5177" s="12" t="s">
        <v>20</v>
      </c>
    </row>
    <row r="5178" spans="1:15" x14ac:dyDescent="0.25">
      <c r="A5178" s="7">
        <v>5154</v>
      </c>
      <c r="B5178" s="7"/>
      <c r="C5178" s="7"/>
      <c r="D5178" s="7" t="s">
        <v>429</v>
      </c>
      <c r="E5178" s="7">
        <v>560020080</v>
      </c>
      <c r="F5178" s="8">
        <v>2223</v>
      </c>
      <c r="G5178" s="9" t="s">
        <v>7663</v>
      </c>
      <c r="H5178" s="7" t="s">
        <v>1342</v>
      </c>
      <c r="I5178" s="10">
        <v>350</v>
      </c>
      <c r="J5178" s="8">
        <v>100</v>
      </c>
      <c r="K5178" s="10">
        <f t="shared" si="80"/>
        <v>35000</v>
      </c>
      <c r="L5178" s="7" t="s">
        <v>7664</v>
      </c>
      <c r="M5178" s="11" t="s">
        <v>19</v>
      </c>
      <c r="N5178" s="11"/>
      <c r="O5178" s="12" t="s">
        <v>20</v>
      </c>
    </row>
    <row r="5179" spans="1:15" x14ac:dyDescent="0.25">
      <c r="A5179" s="7">
        <v>5155</v>
      </c>
      <c r="B5179" s="7"/>
      <c r="C5179" s="7"/>
      <c r="D5179" s="7" t="s">
        <v>429</v>
      </c>
      <c r="E5179" s="7">
        <v>840020378</v>
      </c>
      <c r="F5179" s="8">
        <v>2223</v>
      </c>
      <c r="G5179" s="9" t="s">
        <v>7665</v>
      </c>
      <c r="H5179" s="7" t="s">
        <v>17</v>
      </c>
      <c r="I5179" s="10">
        <v>305000</v>
      </c>
      <c r="J5179" s="8">
        <v>1</v>
      </c>
      <c r="K5179" s="10">
        <f t="shared" si="80"/>
        <v>305000</v>
      </c>
      <c r="L5179" s="7" t="s">
        <v>7666</v>
      </c>
      <c r="M5179" s="11" t="s">
        <v>19</v>
      </c>
      <c r="N5179" s="11"/>
      <c r="O5179" s="12" t="s">
        <v>20</v>
      </c>
    </row>
    <row r="5180" spans="1:15" x14ac:dyDescent="0.25">
      <c r="A5180" s="7">
        <v>5156</v>
      </c>
      <c r="B5180" s="7"/>
      <c r="C5180" s="7" t="s">
        <v>23</v>
      </c>
      <c r="D5180" s="7" t="s">
        <v>429</v>
      </c>
      <c r="E5180" s="7">
        <v>863010010</v>
      </c>
      <c r="F5180" s="8">
        <v>2223</v>
      </c>
      <c r="G5180" s="9" t="s">
        <v>7667</v>
      </c>
      <c r="H5180" s="7" t="s">
        <v>17</v>
      </c>
      <c r="I5180" s="10">
        <v>300000</v>
      </c>
      <c r="J5180" s="8">
        <v>110</v>
      </c>
      <c r="K5180" s="10">
        <f t="shared" si="80"/>
        <v>33000000</v>
      </c>
      <c r="L5180" s="7" t="s">
        <v>7668</v>
      </c>
      <c r="M5180" s="11" t="s">
        <v>19</v>
      </c>
      <c r="N5180" s="11" t="s">
        <v>26</v>
      </c>
      <c r="O5180" s="12" t="s">
        <v>20</v>
      </c>
    </row>
    <row r="5181" spans="1:15" x14ac:dyDescent="0.25">
      <c r="A5181" s="7">
        <v>5157</v>
      </c>
      <c r="B5181" s="7"/>
      <c r="C5181" s="7" t="s">
        <v>23</v>
      </c>
      <c r="D5181" s="7" t="s">
        <v>429</v>
      </c>
      <c r="E5181" s="7">
        <v>863060010</v>
      </c>
      <c r="F5181" s="8">
        <v>2223</v>
      </c>
      <c r="G5181" s="9" t="s">
        <v>7669</v>
      </c>
      <c r="H5181" s="7" t="s">
        <v>17</v>
      </c>
      <c r="I5181" s="10">
        <v>250000</v>
      </c>
      <c r="J5181" s="8">
        <v>16</v>
      </c>
      <c r="K5181" s="10">
        <f t="shared" si="80"/>
        <v>4000000</v>
      </c>
      <c r="L5181" s="7" t="s">
        <v>7670</v>
      </c>
      <c r="M5181" s="11" t="s">
        <v>19</v>
      </c>
      <c r="N5181" s="11" t="s">
        <v>26</v>
      </c>
      <c r="O5181" s="12" t="s">
        <v>20</v>
      </c>
    </row>
    <row r="5182" spans="1:15" x14ac:dyDescent="0.25">
      <c r="A5182" s="7">
        <v>5158</v>
      </c>
      <c r="B5182" s="7"/>
      <c r="C5182" s="7" t="s">
        <v>23</v>
      </c>
      <c r="D5182" s="7" t="s">
        <v>429</v>
      </c>
      <c r="E5182" s="7">
        <v>863080020</v>
      </c>
      <c r="F5182" s="8">
        <v>2223</v>
      </c>
      <c r="G5182" s="9" t="s">
        <v>7671</v>
      </c>
      <c r="H5182" s="7" t="s">
        <v>17</v>
      </c>
      <c r="I5182" s="10">
        <v>250000</v>
      </c>
      <c r="J5182" s="8">
        <v>50</v>
      </c>
      <c r="K5182" s="10">
        <f t="shared" si="80"/>
        <v>12500000</v>
      </c>
      <c r="L5182" s="7" t="s">
        <v>7672</v>
      </c>
      <c r="M5182" s="11" t="s">
        <v>19</v>
      </c>
      <c r="N5182" s="11" t="s">
        <v>26</v>
      </c>
      <c r="O5182" s="12" t="s">
        <v>20</v>
      </c>
    </row>
    <row r="5183" spans="1:15" x14ac:dyDescent="0.25">
      <c r="A5183" s="7">
        <v>5159</v>
      </c>
      <c r="B5183" s="7"/>
      <c r="C5183" s="7"/>
      <c r="D5183" s="7" t="s">
        <v>44</v>
      </c>
      <c r="E5183" s="7">
        <v>472600011</v>
      </c>
      <c r="F5183" s="8">
        <v>2223</v>
      </c>
      <c r="G5183" s="9" t="s">
        <v>7673</v>
      </c>
      <c r="H5183" s="7" t="s">
        <v>17</v>
      </c>
      <c r="I5183" s="10">
        <v>53856</v>
      </c>
      <c r="J5183" s="8">
        <v>10</v>
      </c>
      <c r="K5183" s="10">
        <f t="shared" si="80"/>
        <v>538560</v>
      </c>
      <c r="L5183" s="7" t="s">
        <v>7674</v>
      </c>
      <c r="M5183" s="11" t="s">
        <v>19</v>
      </c>
      <c r="N5183" s="11"/>
      <c r="O5183" s="12" t="s">
        <v>20</v>
      </c>
    </row>
    <row r="5184" spans="1:15" x14ac:dyDescent="0.25">
      <c r="A5184" s="7">
        <v>5160</v>
      </c>
      <c r="B5184" s="7"/>
      <c r="C5184" s="7"/>
      <c r="D5184" s="7" t="s">
        <v>44</v>
      </c>
      <c r="E5184" s="7">
        <v>801010050</v>
      </c>
      <c r="F5184" s="8">
        <v>2223</v>
      </c>
      <c r="G5184" s="9" t="s">
        <v>7675</v>
      </c>
      <c r="H5184" s="7" t="s">
        <v>17</v>
      </c>
      <c r="I5184" s="10">
        <v>2900000</v>
      </c>
      <c r="J5184" s="8">
        <v>1</v>
      </c>
      <c r="K5184" s="10">
        <f t="shared" si="80"/>
        <v>2900000</v>
      </c>
      <c r="L5184" s="7" t="s">
        <v>7676</v>
      </c>
      <c r="M5184" s="11" t="s">
        <v>19</v>
      </c>
      <c r="N5184" s="11"/>
      <c r="O5184" s="12" t="s">
        <v>20</v>
      </c>
    </row>
    <row r="5185" spans="1:15" x14ac:dyDescent="0.25">
      <c r="A5185" s="7">
        <v>5161</v>
      </c>
      <c r="B5185" s="7"/>
      <c r="C5185" s="7"/>
      <c r="D5185" s="7" t="s">
        <v>44</v>
      </c>
      <c r="E5185" s="7">
        <v>801010050</v>
      </c>
      <c r="F5185" s="8">
        <v>2223</v>
      </c>
      <c r="G5185" s="9" t="s">
        <v>7675</v>
      </c>
      <c r="H5185" s="7" t="s">
        <v>17</v>
      </c>
      <c r="I5185" s="10">
        <v>3500000</v>
      </c>
      <c r="J5185" s="8">
        <v>1</v>
      </c>
      <c r="K5185" s="10">
        <f t="shared" si="80"/>
        <v>3500000</v>
      </c>
      <c r="L5185" s="7" t="s">
        <v>7677</v>
      </c>
      <c r="M5185" s="11" t="s">
        <v>19</v>
      </c>
      <c r="N5185" s="11"/>
      <c r="O5185" s="12" t="s">
        <v>20</v>
      </c>
    </row>
    <row r="5186" spans="1:15" x14ac:dyDescent="0.25">
      <c r="A5186" s="7">
        <v>5162</v>
      </c>
      <c r="B5186" s="7"/>
      <c r="C5186" s="7"/>
      <c r="D5186" s="7" t="s">
        <v>44</v>
      </c>
      <c r="E5186" s="7">
        <v>801011546</v>
      </c>
      <c r="F5186" s="8">
        <v>2223</v>
      </c>
      <c r="G5186" s="9" t="s">
        <v>7678</v>
      </c>
      <c r="H5186" s="7" t="s">
        <v>17</v>
      </c>
      <c r="I5186" s="10">
        <v>73750</v>
      </c>
      <c r="J5186" s="8">
        <v>6</v>
      </c>
      <c r="K5186" s="10">
        <f t="shared" si="80"/>
        <v>442500</v>
      </c>
      <c r="L5186" s="7" t="s">
        <v>7679</v>
      </c>
      <c r="M5186" s="11" t="s">
        <v>19</v>
      </c>
      <c r="N5186" s="11"/>
      <c r="O5186" s="12" t="s">
        <v>20</v>
      </c>
    </row>
    <row r="5187" spans="1:15" x14ac:dyDescent="0.25">
      <c r="A5187" s="7">
        <v>5163</v>
      </c>
      <c r="B5187" s="7"/>
      <c r="C5187" s="7"/>
      <c r="D5187" s="7" t="s">
        <v>44</v>
      </c>
      <c r="E5187" s="7">
        <v>801040050</v>
      </c>
      <c r="F5187" s="8">
        <v>2223</v>
      </c>
      <c r="G5187" s="9" t="s">
        <v>7680</v>
      </c>
      <c r="H5187" s="7" t="s">
        <v>17</v>
      </c>
      <c r="I5187" s="10">
        <v>2000000</v>
      </c>
      <c r="J5187" s="8">
        <v>1</v>
      </c>
      <c r="K5187" s="10">
        <f t="shared" si="80"/>
        <v>2000000</v>
      </c>
      <c r="L5187" s="7" t="s">
        <v>7681</v>
      </c>
      <c r="M5187" s="11" t="s">
        <v>19</v>
      </c>
      <c r="N5187" s="11"/>
      <c r="O5187" s="12" t="s">
        <v>20</v>
      </c>
    </row>
    <row r="5188" spans="1:15" x14ac:dyDescent="0.25">
      <c r="A5188" s="7">
        <v>5164</v>
      </c>
      <c r="B5188" s="7"/>
      <c r="C5188" s="7"/>
      <c r="D5188" s="7" t="s">
        <v>44</v>
      </c>
      <c r="E5188" s="7">
        <v>801040083</v>
      </c>
      <c r="F5188" s="8">
        <v>2223</v>
      </c>
      <c r="G5188" s="9" t="s">
        <v>7682</v>
      </c>
      <c r="H5188" s="7" t="s">
        <v>17</v>
      </c>
      <c r="I5188" s="10">
        <v>112688.2</v>
      </c>
      <c r="J5188" s="8">
        <v>2</v>
      </c>
      <c r="K5188" s="10">
        <f t="shared" si="80"/>
        <v>225376.4</v>
      </c>
      <c r="L5188" s="7" t="s">
        <v>7683</v>
      </c>
      <c r="M5188" s="11" t="s">
        <v>19</v>
      </c>
      <c r="N5188" s="11"/>
      <c r="O5188" s="12" t="s">
        <v>20</v>
      </c>
    </row>
    <row r="5189" spans="1:15" x14ac:dyDescent="0.25">
      <c r="A5189" s="7">
        <v>5165</v>
      </c>
      <c r="B5189" s="7"/>
      <c r="C5189" s="7"/>
      <c r="D5189" s="7" t="s">
        <v>44</v>
      </c>
      <c r="E5189" s="7">
        <v>801040105</v>
      </c>
      <c r="F5189" s="8">
        <v>2223</v>
      </c>
      <c r="G5189" s="9" t="s">
        <v>7684</v>
      </c>
      <c r="H5189" s="7" t="s">
        <v>17</v>
      </c>
      <c r="I5189" s="10">
        <v>241883.98</v>
      </c>
      <c r="J5189" s="8">
        <v>1</v>
      </c>
      <c r="K5189" s="10">
        <f t="shared" si="80"/>
        <v>241883.98</v>
      </c>
      <c r="L5189" s="7" t="s">
        <v>7685</v>
      </c>
      <c r="M5189" s="11" t="s">
        <v>19</v>
      </c>
      <c r="N5189" s="11"/>
      <c r="O5189" s="12" t="s">
        <v>20</v>
      </c>
    </row>
    <row r="5190" spans="1:15" x14ac:dyDescent="0.25">
      <c r="A5190" s="7">
        <v>5166</v>
      </c>
      <c r="B5190" s="7"/>
      <c r="C5190" s="7"/>
      <c r="D5190" s="7" t="s">
        <v>44</v>
      </c>
      <c r="E5190" s="7">
        <v>803070010</v>
      </c>
      <c r="F5190" s="8">
        <v>2223</v>
      </c>
      <c r="G5190" s="9" t="s">
        <v>7686</v>
      </c>
      <c r="H5190" s="7" t="s">
        <v>17</v>
      </c>
      <c r="I5190" s="10">
        <v>78300</v>
      </c>
      <c r="J5190" s="8">
        <v>1</v>
      </c>
      <c r="K5190" s="10">
        <f t="shared" si="80"/>
        <v>78300</v>
      </c>
      <c r="L5190" s="7" t="s">
        <v>7687</v>
      </c>
      <c r="M5190" s="11" t="s">
        <v>19</v>
      </c>
      <c r="N5190" s="11"/>
      <c r="O5190" s="12" t="s">
        <v>20</v>
      </c>
    </row>
    <row r="5191" spans="1:15" x14ac:dyDescent="0.25">
      <c r="A5191" s="7">
        <v>5167</v>
      </c>
      <c r="B5191" s="7"/>
      <c r="C5191" s="7"/>
      <c r="D5191" s="7" t="s">
        <v>44</v>
      </c>
      <c r="E5191" s="7">
        <v>803110010</v>
      </c>
      <c r="F5191" s="8">
        <v>2223</v>
      </c>
      <c r="G5191" s="9" t="s">
        <v>7688</v>
      </c>
      <c r="H5191" s="7" t="s">
        <v>17</v>
      </c>
      <c r="I5191" s="10">
        <v>58254.8</v>
      </c>
      <c r="J5191" s="8">
        <v>1</v>
      </c>
      <c r="K5191" s="10">
        <f t="shared" si="80"/>
        <v>58254.8</v>
      </c>
      <c r="L5191" s="7" t="s">
        <v>7689</v>
      </c>
      <c r="M5191" s="11" t="s">
        <v>19</v>
      </c>
      <c r="N5191" s="11"/>
      <c r="O5191" s="12" t="s">
        <v>20</v>
      </c>
    </row>
    <row r="5192" spans="1:15" x14ac:dyDescent="0.25">
      <c r="A5192" s="7">
        <v>5168</v>
      </c>
      <c r="B5192" s="7"/>
      <c r="C5192" s="7"/>
      <c r="D5192" s="7" t="s">
        <v>44</v>
      </c>
      <c r="E5192" s="7">
        <v>803110010</v>
      </c>
      <c r="F5192" s="8">
        <v>2223</v>
      </c>
      <c r="G5192" s="9" t="s">
        <v>7688</v>
      </c>
      <c r="H5192" s="7" t="s">
        <v>17</v>
      </c>
      <c r="I5192" s="10">
        <v>150000</v>
      </c>
      <c r="J5192" s="8">
        <v>1</v>
      </c>
      <c r="K5192" s="10">
        <f t="shared" si="80"/>
        <v>150000</v>
      </c>
      <c r="L5192" s="7" t="s">
        <v>295</v>
      </c>
      <c r="M5192" s="11" t="s">
        <v>19</v>
      </c>
      <c r="N5192" s="11"/>
      <c r="O5192" s="12" t="s">
        <v>20</v>
      </c>
    </row>
    <row r="5193" spans="1:15" x14ac:dyDescent="0.25">
      <c r="A5193" s="7">
        <v>5169</v>
      </c>
      <c r="B5193" s="7"/>
      <c r="C5193" s="7"/>
      <c r="D5193" s="7" t="s">
        <v>44</v>
      </c>
      <c r="E5193" s="7">
        <v>803140010</v>
      </c>
      <c r="F5193" s="8">
        <v>2223</v>
      </c>
      <c r="G5193" s="9" t="s">
        <v>7690</v>
      </c>
      <c r="H5193" s="7" t="s">
        <v>17</v>
      </c>
      <c r="I5193" s="10">
        <v>130500</v>
      </c>
      <c r="J5193" s="8">
        <v>1</v>
      </c>
      <c r="K5193" s="10">
        <f t="shared" si="80"/>
        <v>130500</v>
      </c>
      <c r="L5193" s="7" t="s">
        <v>7691</v>
      </c>
      <c r="M5193" s="11" t="s">
        <v>19</v>
      </c>
      <c r="N5193" s="11"/>
      <c r="O5193" s="12" t="s">
        <v>20</v>
      </c>
    </row>
    <row r="5194" spans="1:15" x14ac:dyDescent="0.25">
      <c r="A5194" s="7">
        <v>5170</v>
      </c>
      <c r="B5194" s="7"/>
      <c r="C5194" s="7"/>
      <c r="D5194" s="7" t="s">
        <v>44</v>
      </c>
      <c r="E5194" s="7">
        <v>805100120</v>
      </c>
      <c r="F5194" s="8">
        <v>2223</v>
      </c>
      <c r="G5194" s="9" t="s">
        <v>7692</v>
      </c>
      <c r="H5194" s="7" t="s">
        <v>17</v>
      </c>
      <c r="I5194" s="10">
        <v>100000</v>
      </c>
      <c r="J5194" s="8">
        <v>1</v>
      </c>
      <c r="K5194" s="10">
        <f t="shared" si="80"/>
        <v>100000</v>
      </c>
      <c r="L5194" s="7" t="s">
        <v>7693</v>
      </c>
      <c r="M5194" s="11" t="s">
        <v>19</v>
      </c>
      <c r="N5194" s="11"/>
      <c r="O5194" s="12" t="s">
        <v>20</v>
      </c>
    </row>
    <row r="5195" spans="1:15" x14ac:dyDescent="0.25">
      <c r="A5195" s="7">
        <v>5171</v>
      </c>
      <c r="B5195" s="7"/>
      <c r="C5195" s="7"/>
      <c r="D5195" s="7" t="s">
        <v>44</v>
      </c>
      <c r="E5195" s="7">
        <v>807120010</v>
      </c>
      <c r="F5195" s="8">
        <v>2223</v>
      </c>
      <c r="G5195" s="9" t="s">
        <v>7694</v>
      </c>
      <c r="H5195" s="7" t="s">
        <v>17</v>
      </c>
      <c r="I5195" s="10">
        <v>2000000</v>
      </c>
      <c r="J5195" s="8">
        <v>1</v>
      </c>
      <c r="K5195" s="10">
        <f t="shared" si="80"/>
        <v>2000000</v>
      </c>
      <c r="L5195" s="7" t="s">
        <v>7695</v>
      </c>
      <c r="M5195" s="11" t="s">
        <v>19</v>
      </c>
      <c r="N5195" s="11"/>
      <c r="O5195" s="12" t="s">
        <v>20</v>
      </c>
    </row>
    <row r="5196" spans="1:15" x14ac:dyDescent="0.25">
      <c r="A5196" s="7">
        <v>5172</v>
      </c>
      <c r="B5196" s="7"/>
      <c r="C5196" s="7"/>
      <c r="D5196" s="7" t="s">
        <v>44</v>
      </c>
      <c r="E5196" s="7">
        <v>807120025</v>
      </c>
      <c r="F5196" s="8">
        <v>2223</v>
      </c>
      <c r="G5196" s="9" t="s">
        <v>7696</v>
      </c>
      <c r="H5196" s="7" t="s">
        <v>17</v>
      </c>
      <c r="I5196" s="10">
        <v>102000</v>
      </c>
      <c r="J5196" s="8">
        <v>1</v>
      </c>
      <c r="K5196" s="10">
        <f t="shared" si="80"/>
        <v>102000</v>
      </c>
      <c r="L5196" s="7" t="s">
        <v>7697</v>
      </c>
      <c r="M5196" s="11" t="s">
        <v>19</v>
      </c>
      <c r="N5196" s="11"/>
      <c r="O5196" s="12" t="s">
        <v>20</v>
      </c>
    </row>
    <row r="5197" spans="1:15" x14ac:dyDescent="0.25">
      <c r="A5197" s="7">
        <v>5173</v>
      </c>
      <c r="B5197" s="7"/>
      <c r="C5197" s="7"/>
      <c r="D5197" s="7" t="s">
        <v>44</v>
      </c>
      <c r="E5197" s="7">
        <v>809020001</v>
      </c>
      <c r="F5197" s="8">
        <v>2223</v>
      </c>
      <c r="G5197" s="9" t="s">
        <v>7698</v>
      </c>
      <c r="H5197" s="7" t="s">
        <v>17</v>
      </c>
      <c r="I5197" s="10">
        <v>1000000</v>
      </c>
      <c r="J5197" s="8">
        <v>1</v>
      </c>
      <c r="K5197" s="10">
        <f t="shared" si="80"/>
        <v>1000000</v>
      </c>
      <c r="L5197" s="7" t="s">
        <v>7698</v>
      </c>
      <c r="M5197" s="11" t="s">
        <v>19</v>
      </c>
      <c r="N5197" s="11"/>
      <c r="O5197" s="12" t="s">
        <v>20</v>
      </c>
    </row>
    <row r="5198" spans="1:15" x14ac:dyDescent="0.25">
      <c r="A5198" s="7">
        <v>5174</v>
      </c>
      <c r="B5198" s="7">
        <v>2306001556</v>
      </c>
      <c r="C5198" s="7" t="s">
        <v>91</v>
      </c>
      <c r="D5198" s="7" t="s">
        <v>44</v>
      </c>
      <c r="E5198" s="7">
        <v>821040003</v>
      </c>
      <c r="F5198" s="8">
        <v>2223</v>
      </c>
      <c r="G5198" s="9" t="s">
        <v>7699</v>
      </c>
      <c r="H5198" s="7" t="s">
        <v>17</v>
      </c>
      <c r="I5198" s="10">
        <v>15000000</v>
      </c>
      <c r="J5198" s="8">
        <v>1</v>
      </c>
      <c r="K5198" s="10">
        <f t="shared" si="80"/>
        <v>15000000</v>
      </c>
      <c r="L5198" s="7" t="s">
        <v>212</v>
      </c>
      <c r="M5198" s="11" t="s">
        <v>19</v>
      </c>
      <c r="N5198" s="11" t="s">
        <v>26</v>
      </c>
      <c r="O5198" s="12" t="s">
        <v>20</v>
      </c>
    </row>
    <row r="5199" spans="1:15" x14ac:dyDescent="0.25">
      <c r="A5199" s="7">
        <v>5175</v>
      </c>
      <c r="B5199" s="7"/>
      <c r="C5199" s="7"/>
      <c r="D5199" s="7" t="s">
        <v>44</v>
      </c>
      <c r="E5199" s="7">
        <v>823120002</v>
      </c>
      <c r="F5199" s="8">
        <v>2223</v>
      </c>
      <c r="G5199" s="9" t="s">
        <v>7700</v>
      </c>
      <c r="H5199" s="7" t="s">
        <v>17</v>
      </c>
      <c r="I5199" s="10">
        <v>500000</v>
      </c>
      <c r="J5199" s="8">
        <v>1</v>
      </c>
      <c r="K5199" s="10">
        <f t="shared" si="80"/>
        <v>500000</v>
      </c>
      <c r="L5199" s="7" t="s">
        <v>347</v>
      </c>
      <c r="M5199" s="11" t="s">
        <v>19</v>
      </c>
      <c r="N5199" s="11"/>
      <c r="O5199" s="12" t="s">
        <v>20</v>
      </c>
    </row>
    <row r="5200" spans="1:15" x14ac:dyDescent="0.25">
      <c r="A5200" s="7">
        <v>5176</v>
      </c>
      <c r="B5200" s="7"/>
      <c r="C5200" s="7"/>
      <c r="D5200" s="7" t="s">
        <v>44</v>
      </c>
      <c r="E5200" s="7">
        <v>824220001</v>
      </c>
      <c r="F5200" s="8">
        <v>2223</v>
      </c>
      <c r="G5200" s="9" t="s">
        <v>7701</v>
      </c>
      <c r="H5200" s="7" t="s">
        <v>17</v>
      </c>
      <c r="I5200" s="10">
        <v>150000</v>
      </c>
      <c r="J5200" s="8">
        <v>1</v>
      </c>
      <c r="K5200" s="10">
        <f t="shared" si="80"/>
        <v>150000</v>
      </c>
      <c r="L5200" s="7" t="s">
        <v>311</v>
      </c>
      <c r="M5200" s="11" t="s">
        <v>19</v>
      </c>
      <c r="N5200" s="11"/>
      <c r="O5200" s="12" t="s">
        <v>20</v>
      </c>
    </row>
    <row r="5201" spans="1:15" x14ac:dyDescent="0.25">
      <c r="A5201" s="7">
        <v>5177</v>
      </c>
      <c r="B5201" s="7"/>
      <c r="C5201" s="7"/>
      <c r="D5201" s="7" t="s">
        <v>44</v>
      </c>
      <c r="E5201" s="7">
        <v>830060002</v>
      </c>
      <c r="F5201" s="8">
        <v>2223</v>
      </c>
      <c r="G5201" s="9" t="s">
        <v>7702</v>
      </c>
      <c r="H5201" s="7" t="s">
        <v>17</v>
      </c>
      <c r="I5201" s="10">
        <v>150000</v>
      </c>
      <c r="J5201" s="8">
        <v>1</v>
      </c>
      <c r="K5201" s="10">
        <f t="shared" si="80"/>
        <v>150000</v>
      </c>
      <c r="L5201" s="7" t="s">
        <v>258</v>
      </c>
      <c r="M5201" s="11" t="s">
        <v>19</v>
      </c>
      <c r="N5201" s="11"/>
      <c r="O5201" s="12" t="s">
        <v>20</v>
      </c>
    </row>
    <row r="5202" spans="1:15" x14ac:dyDescent="0.25">
      <c r="A5202" s="7">
        <v>5178</v>
      </c>
      <c r="B5202" s="7"/>
      <c r="C5202" s="7"/>
      <c r="D5202" s="7" t="s">
        <v>44</v>
      </c>
      <c r="E5202" s="7">
        <v>840020378</v>
      </c>
      <c r="F5202" s="8">
        <v>2223</v>
      </c>
      <c r="G5202" s="9" t="s">
        <v>7665</v>
      </c>
      <c r="H5202" s="7" t="s">
        <v>17</v>
      </c>
      <c r="I5202" s="10">
        <v>20552.580000000002</v>
      </c>
      <c r="J5202" s="8">
        <v>3</v>
      </c>
      <c r="K5202" s="10">
        <f t="shared" si="80"/>
        <v>61657.740000000005</v>
      </c>
      <c r="L5202" s="7" t="s">
        <v>7703</v>
      </c>
      <c r="M5202" s="11" t="s">
        <v>19</v>
      </c>
      <c r="N5202" s="11"/>
      <c r="O5202" s="12" t="s">
        <v>20</v>
      </c>
    </row>
    <row r="5203" spans="1:15" x14ac:dyDescent="0.25">
      <c r="A5203" s="7">
        <v>5179</v>
      </c>
      <c r="B5203" s="7"/>
      <c r="C5203" s="7"/>
      <c r="D5203" s="7" t="s">
        <v>44</v>
      </c>
      <c r="E5203" s="7">
        <v>848010330</v>
      </c>
      <c r="F5203" s="8">
        <v>2223</v>
      </c>
      <c r="G5203" s="9" t="s">
        <v>7704</v>
      </c>
      <c r="H5203" s="7" t="s">
        <v>17</v>
      </c>
      <c r="I5203" s="10">
        <v>1000000</v>
      </c>
      <c r="J5203" s="8">
        <v>1</v>
      </c>
      <c r="K5203" s="10">
        <f t="shared" si="80"/>
        <v>1000000</v>
      </c>
      <c r="L5203" s="7" t="s">
        <v>252</v>
      </c>
      <c r="M5203" s="11" t="s">
        <v>19</v>
      </c>
      <c r="N5203" s="11"/>
      <c r="O5203" s="12" t="s">
        <v>20</v>
      </c>
    </row>
    <row r="5204" spans="1:15" x14ac:dyDescent="0.25">
      <c r="A5204" s="7">
        <v>5180</v>
      </c>
      <c r="B5204" s="7"/>
      <c r="C5204" s="7"/>
      <c r="D5204" s="7" t="s">
        <v>44</v>
      </c>
      <c r="E5204" s="7">
        <v>848010390</v>
      </c>
      <c r="F5204" s="8">
        <v>2223</v>
      </c>
      <c r="G5204" s="9" t="s">
        <v>7705</v>
      </c>
      <c r="H5204" s="7" t="s">
        <v>17</v>
      </c>
      <c r="I5204" s="10">
        <v>200000</v>
      </c>
      <c r="J5204" s="8">
        <v>1</v>
      </c>
      <c r="K5204" s="10">
        <f t="shared" si="80"/>
        <v>200000</v>
      </c>
      <c r="L5204" s="7" t="s">
        <v>331</v>
      </c>
      <c r="M5204" s="11" t="s">
        <v>19</v>
      </c>
      <c r="N5204" s="11"/>
      <c r="O5204" s="12" t="s">
        <v>20</v>
      </c>
    </row>
    <row r="5205" spans="1:15" x14ac:dyDescent="0.25">
      <c r="A5205" s="7">
        <v>5181</v>
      </c>
      <c r="B5205" s="7"/>
      <c r="C5205" s="7"/>
      <c r="D5205" s="7" t="s">
        <v>44</v>
      </c>
      <c r="E5205" s="7">
        <v>848010650</v>
      </c>
      <c r="F5205" s="8">
        <v>2223</v>
      </c>
      <c r="G5205" s="9" t="s">
        <v>7706</v>
      </c>
      <c r="H5205" s="7" t="s">
        <v>17</v>
      </c>
      <c r="I5205" s="10">
        <v>100000</v>
      </c>
      <c r="J5205" s="8">
        <v>1</v>
      </c>
      <c r="K5205" s="10">
        <f t="shared" si="80"/>
        <v>100000</v>
      </c>
      <c r="L5205" s="7" t="s">
        <v>307</v>
      </c>
      <c r="M5205" s="11" t="s">
        <v>19</v>
      </c>
      <c r="N5205" s="11"/>
      <c r="O5205" s="12" t="s">
        <v>20</v>
      </c>
    </row>
    <row r="5206" spans="1:15" x14ac:dyDescent="0.25">
      <c r="A5206" s="7">
        <v>5182</v>
      </c>
      <c r="B5206" s="7"/>
      <c r="C5206" s="7"/>
      <c r="D5206" s="7" t="s">
        <v>44</v>
      </c>
      <c r="E5206" s="7">
        <v>848010730</v>
      </c>
      <c r="F5206" s="8">
        <v>2223</v>
      </c>
      <c r="G5206" s="9" t="s">
        <v>7707</v>
      </c>
      <c r="H5206" s="7" t="s">
        <v>17</v>
      </c>
      <c r="I5206" s="10">
        <v>1500000</v>
      </c>
      <c r="J5206" s="8">
        <v>1</v>
      </c>
      <c r="K5206" s="10">
        <f t="shared" si="80"/>
        <v>1500000</v>
      </c>
      <c r="L5206" s="7" t="s">
        <v>381</v>
      </c>
      <c r="M5206" s="11" t="s">
        <v>19</v>
      </c>
      <c r="N5206" s="11"/>
      <c r="O5206" s="12" t="s">
        <v>20</v>
      </c>
    </row>
    <row r="5207" spans="1:15" x14ac:dyDescent="0.25">
      <c r="A5207" s="7">
        <v>5183</v>
      </c>
      <c r="B5207" s="7"/>
      <c r="C5207" s="7"/>
      <c r="D5207" s="7" t="s">
        <v>44</v>
      </c>
      <c r="E5207" s="7">
        <v>848012400</v>
      </c>
      <c r="F5207" s="8">
        <v>2223</v>
      </c>
      <c r="G5207" s="9" t="s">
        <v>7708</v>
      </c>
      <c r="H5207" s="7" t="s">
        <v>17</v>
      </c>
      <c r="I5207" s="10">
        <v>400000</v>
      </c>
      <c r="J5207" s="8">
        <v>1</v>
      </c>
      <c r="K5207" s="10">
        <f t="shared" si="80"/>
        <v>400000</v>
      </c>
      <c r="L5207" s="7" t="s">
        <v>305</v>
      </c>
      <c r="M5207" s="11" t="s">
        <v>19</v>
      </c>
      <c r="N5207" s="11"/>
      <c r="O5207" s="12" t="s">
        <v>20</v>
      </c>
    </row>
    <row r="5208" spans="1:15" x14ac:dyDescent="0.25">
      <c r="A5208" s="7">
        <v>5184</v>
      </c>
      <c r="B5208" s="7">
        <v>2306001575</v>
      </c>
      <c r="C5208" s="7" t="s">
        <v>5592</v>
      </c>
      <c r="D5208" s="7" t="s">
        <v>44</v>
      </c>
      <c r="E5208" s="7">
        <v>848021500</v>
      </c>
      <c r="F5208" s="8">
        <v>2223</v>
      </c>
      <c r="G5208" s="9" t="s">
        <v>7709</v>
      </c>
      <c r="H5208" s="7" t="s">
        <v>17</v>
      </c>
      <c r="I5208" s="10">
        <v>20000000</v>
      </c>
      <c r="J5208" s="8">
        <v>1</v>
      </c>
      <c r="K5208" s="10">
        <f t="shared" si="80"/>
        <v>20000000</v>
      </c>
      <c r="L5208" s="7" t="s">
        <v>204</v>
      </c>
      <c r="M5208" s="11" t="s">
        <v>19</v>
      </c>
      <c r="N5208" s="11" t="s">
        <v>26</v>
      </c>
      <c r="O5208" s="12" t="s">
        <v>20</v>
      </c>
    </row>
    <row r="5209" spans="1:15" x14ac:dyDescent="0.25">
      <c r="A5209" s="7">
        <v>5185</v>
      </c>
      <c r="B5209" s="7"/>
      <c r="C5209" s="7"/>
      <c r="D5209" s="7" t="s">
        <v>44</v>
      </c>
      <c r="E5209" s="7">
        <v>848031200</v>
      </c>
      <c r="F5209" s="8">
        <v>2223</v>
      </c>
      <c r="G5209" s="9" t="s">
        <v>7710</v>
      </c>
      <c r="H5209" s="7" t="s">
        <v>17</v>
      </c>
      <c r="I5209" s="10">
        <v>15000000</v>
      </c>
      <c r="J5209" s="8">
        <v>1</v>
      </c>
      <c r="K5209" s="10">
        <f t="shared" ref="K5209:K5272" si="81">+I5209*J5209</f>
        <v>15000000</v>
      </c>
      <c r="L5209" s="7" t="s">
        <v>206</v>
      </c>
      <c r="M5209" s="11" t="s">
        <v>19</v>
      </c>
      <c r="N5209" s="11"/>
      <c r="O5209" s="12" t="s">
        <v>20</v>
      </c>
    </row>
    <row r="5210" spans="1:15" x14ac:dyDescent="0.25">
      <c r="A5210" s="7">
        <v>5186</v>
      </c>
      <c r="B5210" s="7"/>
      <c r="C5210" s="7"/>
      <c r="D5210" s="7" t="s">
        <v>44</v>
      </c>
      <c r="E5210" s="7">
        <v>848040026</v>
      </c>
      <c r="F5210" s="8">
        <v>2223</v>
      </c>
      <c r="G5210" s="9" t="s">
        <v>7711</v>
      </c>
      <c r="H5210" s="7" t="s">
        <v>17</v>
      </c>
      <c r="I5210" s="10">
        <v>200000</v>
      </c>
      <c r="J5210" s="8">
        <v>1</v>
      </c>
      <c r="K5210" s="10">
        <f t="shared" si="81"/>
        <v>200000</v>
      </c>
      <c r="L5210" s="7" t="s">
        <v>7712</v>
      </c>
      <c r="M5210" s="11" t="s">
        <v>19</v>
      </c>
      <c r="N5210" s="11"/>
      <c r="O5210" s="12" t="s">
        <v>20</v>
      </c>
    </row>
    <row r="5211" spans="1:15" x14ac:dyDescent="0.25">
      <c r="A5211" s="7">
        <v>5187</v>
      </c>
      <c r="B5211" s="7"/>
      <c r="C5211" s="7"/>
      <c r="D5211" s="7" t="s">
        <v>44</v>
      </c>
      <c r="E5211" s="7">
        <v>848041850</v>
      </c>
      <c r="F5211" s="8">
        <v>2223</v>
      </c>
      <c r="G5211" s="9" t="s">
        <v>7713</v>
      </c>
      <c r="H5211" s="7" t="s">
        <v>17</v>
      </c>
      <c r="I5211" s="10">
        <v>10000000</v>
      </c>
      <c r="J5211" s="8">
        <v>1</v>
      </c>
      <c r="K5211" s="10">
        <f t="shared" si="81"/>
        <v>10000000</v>
      </c>
      <c r="L5211" s="7" t="s">
        <v>234</v>
      </c>
      <c r="M5211" s="11" t="s">
        <v>19</v>
      </c>
      <c r="N5211" s="11"/>
      <c r="O5211" s="12" t="s">
        <v>20</v>
      </c>
    </row>
    <row r="5212" spans="1:15" x14ac:dyDescent="0.25">
      <c r="A5212" s="7">
        <v>5188</v>
      </c>
      <c r="B5212" s="7">
        <v>37209</v>
      </c>
      <c r="C5212" s="7" t="s">
        <v>193</v>
      </c>
      <c r="D5212" s="7" t="s">
        <v>44</v>
      </c>
      <c r="E5212" s="7">
        <v>848061500</v>
      </c>
      <c r="F5212" s="8">
        <v>2223</v>
      </c>
      <c r="G5212" s="9" t="s">
        <v>7593</v>
      </c>
      <c r="H5212" s="7" t="s">
        <v>17</v>
      </c>
      <c r="I5212" s="10">
        <v>30000000</v>
      </c>
      <c r="J5212" s="8">
        <v>1</v>
      </c>
      <c r="K5212" s="10">
        <f t="shared" si="81"/>
        <v>30000000</v>
      </c>
      <c r="L5212" s="7" t="s">
        <v>238</v>
      </c>
      <c r="M5212" s="11" t="s">
        <v>19</v>
      </c>
      <c r="N5212" s="11"/>
      <c r="O5212" s="12" t="s">
        <v>20</v>
      </c>
    </row>
    <row r="5213" spans="1:15" x14ac:dyDescent="0.25">
      <c r="A5213" s="7">
        <v>5189</v>
      </c>
      <c r="B5213" s="7"/>
      <c r="C5213" s="7"/>
      <c r="D5213" s="7" t="s">
        <v>44</v>
      </c>
      <c r="E5213" s="7">
        <v>848080170</v>
      </c>
      <c r="F5213" s="8">
        <v>2223</v>
      </c>
      <c r="G5213" s="9" t="s">
        <v>7714</v>
      </c>
      <c r="H5213" s="7" t="s">
        <v>17</v>
      </c>
      <c r="I5213" s="10">
        <v>500000</v>
      </c>
      <c r="J5213" s="8">
        <v>1</v>
      </c>
      <c r="K5213" s="10">
        <f t="shared" si="81"/>
        <v>500000</v>
      </c>
      <c r="L5213" s="7" t="s">
        <v>242</v>
      </c>
      <c r="M5213" s="11" t="s">
        <v>19</v>
      </c>
      <c r="N5213" s="11"/>
      <c r="O5213" s="12" t="s">
        <v>20</v>
      </c>
    </row>
    <row r="5214" spans="1:15" x14ac:dyDescent="0.25">
      <c r="A5214" s="7">
        <v>5190</v>
      </c>
      <c r="B5214" s="7"/>
      <c r="C5214" s="7"/>
      <c r="D5214" s="7" t="s">
        <v>44</v>
      </c>
      <c r="E5214" s="7">
        <v>848100032</v>
      </c>
      <c r="F5214" s="8">
        <v>2223</v>
      </c>
      <c r="G5214" s="9" t="s">
        <v>7715</v>
      </c>
      <c r="H5214" s="7" t="s">
        <v>17</v>
      </c>
      <c r="I5214" s="10">
        <v>10000000</v>
      </c>
      <c r="J5214" s="8">
        <v>1</v>
      </c>
      <c r="K5214" s="10">
        <f t="shared" si="81"/>
        <v>10000000</v>
      </c>
      <c r="L5214" s="7" t="s">
        <v>367</v>
      </c>
      <c r="M5214" s="11" t="s">
        <v>19</v>
      </c>
      <c r="N5214" s="11"/>
      <c r="O5214" s="12" t="s">
        <v>20</v>
      </c>
    </row>
    <row r="5215" spans="1:15" x14ac:dyDescent="0.25">
      <c r="A5215" s="7">
        <v>5191</v>
      </c>
      <c r="B5215" s="7"/>
      <c r="C5215" s="7"/>
      <c r="D5215" s="7" t="s">
        <v>44</v>
      </c>
      <c r="E5215" s="7">
        <v>848101700</v>
      </c>
      <c r="F5215" s="8">
        <v>2223</v>
      </c>
      <c r="G5215" s="9" t="s">
        <v>7716</v>
      </c>
      <c r="H5215" s="7" t="s">
        <v>17</v>
      </c>
      <c r="I5215" s="10">
        <v>125000000</v>
      </c>
      <c r="J5215" s="8">
        <v>1</v>
      </c>
      <c r="K5215" s="10">
        <f t="shared" si="81"/>
        <v>125000000</v>
      </c>
      <c r="L5215" s="7" t="s">
        <v>232</v>
      </c>
      <c r="M5215" s="11" t="s">
        <v>19</v>
      </c>
      <c r="N5215" s="11"/>
      <c r="O5215" s="12" t="s">
        <v>20</v>
      </c>
    </row>
    <row r="5216" spans="1:15" x14ac:dyDescent="0.25">
      <c r="A5216" s="7">
        <v>5192</v>
      </c>
      <c r="B5216" s="7"/>
      <c r="C5216" s="7"/>
      <c r="D5216" s="7" t="s">
        <v>44</v>
      </c>
      <c r="E5216" s="7">
        <v>848101701</v>
      </c>
      <c r="F5216" s="8">
        <v>2223</v>
      </c>
      <c r="G5216" s="9" t="s">
        <v>7717</v>
      </c>
      <c r="H5216" s="7" t="s">
        <v>17</v>
      </c>
      <c r="I5216" s="10">
        <v>57000000</v>
      </c>
      <c r="J5216" s="8">
        <v>1</v>
      </c>
      <c r="K5216" s="10">
        <f t="shared" si="81"/>
        <v>57000000</v>
      </c>
      <c r="L5216" s="7" t="s">
        <v>7718</v>
      </c>
      <c r="M5216" s="11" t="s">
        <v>19</v>
      </c>
      <c r="N5216" s="11"/>
      <c r="O5216" s="12" t="s">
        <v>20</v>
      </c>
    </row>
    <row r="5217" spans="1:15" x14ac:dyDescent="0.25">
      <c r="A5217" s="7">
        <v>5193</v>
      </c>
      <c r="B5217" s="7"/>
      <c r="C5217" s="7"/>
      <c r="D5217" s="7" t="s">
        <v>44</v>
      </c>
      <c r="E5217" s="7">
        <v>848101703</v>
      </c>
      <c r="F5217" s="8">
        <v>2223</v>
      </c>
      <c r="G5217" s="9" t="s">
        <v>7719</v>
      </c>
      <c r="H5217" s="7" t="s">
        <v>17</v>
      </c>
      <c r="I5217" s="10">
        <v>30000000</v>
      </c>
      <c r="J5217" s="8">
        <v>1</v>
      </c>
      <c r="K5217" s="10">
        <f t="shared" si="81"/>
        <v>30000000</v>
      </c>
      <c r="L5217" s="7" t="s">
        <v>7720</v>
      </c>
      <c r="M5217" s="11" t="s">
        <v>19</v>
      </c>
      <c r="N5217" s="11"/>
      <c r="O5217" s="12" t="s">
        <v>20</v>
      </c>
    </row>
    <row r="5218" spans="1:15" x14ac:dyDescent="0.25">
      <c r="A5218" s="7">
        <v>5194</v>
      </c>
      <c r="B5218" s="7"/>
      <c r="C5218" s="7"/>
      <c r="D5218" s="7" t="s">
        <v>44</v>
      </c>
      <c r="E5218" s="7">
        <v>848101720</v>
      </c>
      <c r="F5218" s="8">
        <v>2223</v>
      </c>
      <c r="G5218" s="9" t="s">
        <v>7721</v>
      </c>
      <c r="H5218" s="7" t="s">
        <v>17</v>
      </c>
      <c r="I5218" s="10">
        <v>1500000</v>
      </c>
      <c r="J5218" s="8">
        <v>1</v>
      </c>
      <c r="K5218" s="10">
        <f t="shared" si="81"/>
        <v>1500000</v>
      </c>
      <c r="L5218" s="7" t="s">
        <v>371</v>
      </c>
      <c r="M5218" s="11" t="s">
        <v>19</v>
      </c>
      <c r="N5218" s="11"/>
      <c r="O5218" s="12" t="s">
        <v>20</v>
      </c>
    </row>
    <row r="5219" spans="1:15" x14ac:dyDescent="0.25">
      <c r="A5219" s="7">
        <v>5195</v>
      </c>
      <c r="B5219" s="7"/>
      <c r="C5219" s="7"/>
      <c r="D5219" s="7" t="s">
        <v>44</v>
      </c>
      <c r="E5219" s="7">
        <v>848101730</v>
      </c>
      <c r="F5219" s="8">
        <v>2223</v>
      </c>
      <c r="G5219" s="9" t="s">
        <v>7722</v>
      </c>
      <c r="H5219" s="7" t="s">
        <v>17</v>
      </c>
      <c r="I5219" s="10">
        <v>10000000</v>
      </c>
      <c r="J5219" s="8">
        <v>1</v>
      </c>
      <c r="K5219" s="10">
        <f t="shared" si="81"/>
        <v>10000000</v>
      </c>
      <c r="L5219" s="7" t="s">
        <v>7723</v>
      </c>
      <c r="M5219" s="11" t="s">
        <v>19</v>
      </c>
      <c r="N5219" s="11"/>
      <c r="O5219" s="12" t="s">
        <v>20</v>
      </c>
    </row>
    <row r="5220" spans="1:15" x14ac:dyDescent="0.25">
      <c r="A5220" s="7">
        <v>5196</v>
      </c>
      <c r="B5220" s="7"/>
      <c r="C5220" s="7"/>
      <c r="D5220" s="7" t="s">
        <v>44</v>
      </c>
      <c r="E5220" s="7">
        <v>848110700</v>
      </c>
      <c r="F5220" s="8">
        <v>2223</v>
      </c>
      <c r="G5220" s="9" t="s">
        <v>7724</v>
      </c>
      <c r="H5220" s="7" t="s">
        <v>17</v>
      </c>
      <c r="I5220" s="10">
        <v>200000</v>
      </c>
      <c r="J5220" s="8">
        <v>1</v>
      </c>
      <c r="K5220" s="10">
        <f t="shared" si="81"/>
        <v>200000</v>
      </c>
      <c r="L5220" s="7" t="s">
        <v>7725</v>
      </c>
      <c r="M5220" s="11" t="s">
        <v>19</v>
      </c>
      <c r="N5220" s="11"/>
      <c r="O5220" s="12" t="s">
        <v>20</v>
      </c>
    </row>
    <row r="5221" spans="1:15" x14ac:dyDescent="0.25">
      <c r="A5221" s="7">
        <v>5197</v>
      </c>
      <c r="B5221" s="7"/>
      <c r="C5221" s="7"/>
      <c r="D5221" s="7" t="s">
        <v>44</v>
      </c>
      <c r="E5221" s="7">
        <v>848110710</v>
      </c>
      <c r="F5221" s="8">
        <v>2223</v>
      </c>
      <c r="G5221" s="9" t="s">
        <v>7726</v>
      </c>
      <c r="H5221" s="7" t="s">
        <v>17</v>
      </c>
      <c r="I5221" s="10">
        <v>2000000</v>
      </c>
      <c r="J5221" s="8">
        <v>1</v>
      </c>
      <c r="K5221" s="10">
        <f t="shared" si="81"/>
        <v>2000000</v>
      </c>
      <c r="L5221" s="7" t="s">
        <v>226</v>
      </c>
      <c r="M5221" s="11" t="s">
        <v>19</v>
      </c>
      <c r="N5221" s="11"/>
      <c r="O5221" s="12" t="s">
        <v>20</v>
      </c>
    </row>
    <row r="5222" spans="1:15" x14ac:dyDescent="0.25">
      <c r="A5222" s="7">
        <v>5198</v>
      </c>
      <c r="B5222" s="7"/>
      <c r="C5222" s="7"/>
      <c r="D5222" s="7" t="s">
        <v>44</v>
      </c>
      <c r="E5222" s="7">
        <v>848120036</v>
      </c>
      <c r="F5222" s="8">
        <v>2223</v>
      </c>
      <c r="G5222" s="9" t="s">
        <v>7727</v>
      </c>
      <c r="H5222" s="7" t="s">
        <v>17</v>
      </c>
      <c r="I5222" s="10">
        <v>1000000</v>
      </c>
      <c r="J5222" s="8">
        <v>1</v>
      </c>
      <c r="K5222" s="10">
        <f t="shared" si="81"/>
        <v>1000000</v>
      </c>
      <c r="L5222" s="7" t="s">
        <v>369</v>
      </c>
      <c r="M5222" s="11" t="s">
        <v>19</v>
      </c>
      <c r="N5222" s="11"/>
      <c r="O5222" s="12" t="s">
        <v>20</v>
      </c>
    </row>
    <row r="5223" spans="1:15" x14ac:dyDescent="0.25">
      <c r="A5223" s="7">
        <v>5199</v>
      </c>
      <c r="B5223" s="7"/>
      <c r="C5223" s="7"/>
      <c r="D5223" s="7" t="s">
        <v>44</v>
      </c>
      <c r="E5223" s="7">
        <v>848122000</v>
      </c>
      <c r="F5223" s="8">
        <v>2223</v>
      </c>
      <c r="G5223" s="9" t="s">
        <v>7728</v>
      </c>
      <c r="H5223" s="7" t="s">
        <v>17</v>
      </c>
      <c r="I5223" s="10">
        <v>5000000</v>
      </c>
      <c r="J5223" s="8">
        <v>1</v>
      </c>
      <c r="K5223" s="10">
        <f t="shared" si="81"/>
        <v>5000000</v>
      </c>
      <c r="L5223" s="7" t="s">
        <v>230</v>
      </c>
      <c r="M5223" s="11" t="s">
        <v>19</v>
      </c>
      <c r="N5223" s="11"/>
      <c r="O5223" s="12" t="s">
        <v>20</v>
      </c>
    </row>
    <row r="5224" spans="1:15" x14ac:dyDescent="0.25">
      <c r="A5224" s="7">
        <v>5200</v>
      </c>
      <c r="B5224" s="7"/>
      <c r="C5224" s="7"/>
      <c r="D5224" s="7" t="s">
        <v>44</v>
      </c>
      <c r="E5224" s="7">
        <v>848150003</v>
      </c>
      <c r="F5224" s="8">
        <v>2223</v>
      </c>
      <c r="G5224" s="9" t="s">
        <v>7729</v>
      </c>
      <c r="H5224" s="7" t="s">
        <v>17</v>
      </c>
      <c r="I5224" s="10">
        <v>1500000</v>
      </c>
      <c r="J5224" s="8">
        <v>1</v>
      </c>
      <c r="K5224" s="10">
        <f t="shared" si="81"/>
        <v>1500000</v>
      </c>
      <c r="L5224" s="7" t="s">
        <v>359</v>
      </c>
      <c r="M5224" s="11" t="s">
        <v>19</v>
      </c>
      <c r="N5224" s="11"/>
      <c r="O5224" s="12" t="s">
        <v>20</v>
      </c>
    </row>
    <row r="5225" spans="1:15" x14ac:dyDescent="0.25">
      <c r="A5225" s="7">
        <v>5201</v>
      </c>
      <c r="B5225" s="7"/>
      <c r="C5225" s="7"/>
      <c r="D5225" s="7" t="s">
        <v>44</v>
      </c>
      <c r="E5225" s="7">
        <v>848170004</v>
      </c>
      <c r="F5225" s="8">
        <v>2223</v>
      </c>
      <c r="G5225" s="9" t="s">
        <v>7730</v>
      </c>
      <c r="H5225" s="7" t="s">
        <v>17</v>
      </c>
      <c r="I5225" s="10">
        <v>200000</v>
      </c>
      <c r="J5225" s="8">
        <v>1</v>
      </c>
      <c r="K5225" s="10">
        <f t="shared" si="81"/>
        <v>200000</v>
      </c>
      <c r="L5225" s="7" t="s">
        <v>220</v>
      </c>
      <c r="M5225" s="11" t="s">
        <v>19</v>
      </c>
      <c r="N5225" s="11"/>
      <c r="O5225" s="12" t="s">
        <v>20</v>
      </c>
    </row>
    <row r="5226" spans="1:15" x14ac:dyDescent="0.25">
      <c r="A5226" s="7">
        <v>5202</v>
      </c>
      <c r="B5226" s="7"/>
      <c r="C5226" s="7"/>
      <c r="D5226" s="7" t="s">
        <v>44</v>
      </c>
      <c r="E5226" s="7">
        <v>848170005</v>
      </c>
      <c r="F5226" s="8">
        <v>2223</v>
      </c>
      <c r="G5226" s="9" t="s">
        <v>7731</v>
      </c>
      <c r="H5226" s="7" t="s">
        <v>17</v>
      </c>
      <c r="I5226" s="10">
        <v>250000</v>
      </c>
      <c r="J5226" s="8">
        <v>1</v>
      </c>
      <c r="K5226" s="10">
        <f t="shared" si="81"/>
        <v>250000</v>
      </c>
      <c r="L5226" s="7" t="s">
        <v>325</v>
      </c>
      <c r="M5226" s="11" t="s">
        <v>19</v>
      </c>
      <c r="N5226" s="11"/>
      <c r="O5226" s="12" t="s">
        <v>20</v>
      </c>
    </row>
    <row r="5227" spans="1:15" x14ac:dyDescent="0.25">
      <c r="A5227" s="7">
        <v>5203</v>
      </c>
      <c r="B5227" s="7"/>
      <c r="C5227" s="7"/>
      <c r="D5227" s="7" t="s">
        <v>44</v>
      </c>
      <c r="E5227" s="7">
        <v>848170007</v>
      </c>
      <c r="F5227" s="8">
        <v>2223</v>
      </c>
      <c r="G5227" s="9" t="s">
        <v>7732</v>
      </c>
      <c r="H5227" s="7" t="s">
        <v>17</v>
      </c>
      <c r="I5227" s="10">
        <v>100000</v>
      </c>
      <c r="J5227" s="8">
        <v>1</v>
      </c>
      <c r="K5227" s="10">
        <f t="shared" si="81"/>
        <v>100000</v>
      </c>
      <c r="L5227" s="7" t="s">
        <v>290</v>
      </c>
      <c r="M5227" s="11" t="s">
        <v>19</v>
      </c>
      <c r="N5227" s="11"/>
      <c r="O5227" s="12" t="s">
        <v>20</v>
      </c>
    </row>
    <row r="5228" spans="1:15" x14ac:dyDescent="0.25">
      <c r="A5228" s="7">
        <v>5204</v>
      </c>
      <c r="B5228" s="7"/>
      <c r="C5228" s="7"/>
      <c r="D5228" s="7" t="s">
        <v>44</v>
      </c>
      <c r="E5228" s="7">
        <v>848170025</v>
      </c>
      <c r="F5228" s="8">
        <v>2223</v>
      </c>
      <c r="G5228" s="9" t="s">
        <v>7733</v>
      </c>
      <c r="H5228" s="7" t="s">
        <v>17</v>
      </c>
      <c r="I5228" s="10">
        <v>100000</v>
      </c>
      <c r="J5228" s="8">
        <v>1</v>
      </c>
      <c r="K5228" s="10">
        <f t="shared" si="81"/>
        <v>100000</v>
      </c>
      <c r="L5228" s="7" t="s">
        <v>301</v>
      </c>
      <c r="M5228" s="11" t="s">
        <v>19</v>
      </c>
      <c r="N5228" s="11"/>
      <c r="O5228" s="12" t="s">
        <v>20</v>
      </c>
    </row>
    <row r="5229" spans="1:15" x14ac:dyDescent="0.25">
      <c r="A5229" s="7">
        <v>5205</v>
      </c>
      <c r="B5229" s="7"/>
      <c r="C5229" s="7"/>
      <c r="D5229" s="7" t="s">
        <v>44</v>
      </c>
      <c r="E5229" s="7">
        <v>848170030</v>
      </c>
      <c r="F5229" s="8">
        <v>2223</v>
      </c>
      <c r="G5229" s="9" t="s">
        <v>7734</v>
      </c>
      <c r="H5229" s="7" t="s">
        <v>17</v>
      </c>
      <c r="I5229" s="10">
        <v>100000</v>
      </c>
      <c r="J5229" s="8">
        <v>1</v>
      </c>
      <c r="K5229" s="10">
        <f t="shared" si="81"/>
        <v>100000</v>
      </c>
      <c r="L5229" s="7" t="s">
        <v>343</v>
      </c>
      <c r="M5229" s="11" t="s">
        <v>19</v>
      </c>
      <c r="N5229" s="11"/>
      <c r="O5229" s="12" t="s">
        <v>20</v>
      </c>
    </row>
    <row r="5230" spans="1:15" x14ac:dyDescent="0.25">
      <c r="A5230" s="7">
        <v>5206</v>
      </c>
      <c r="B5230" s="7"/>
      <c r="C5230" s="7"/>
      <c r="D5230" s="7" t="s">
        <v>44</v>
      </c>
      <c r="E5230" s="7">
        <v>848170031</v>
      </c>
      <c r="F5230" s="8">
        <v>2223</v>
      </c>
      <c r="G5230" s="9" t="s">
        <v>7735</v>
      </c>
      <c r="H5230" s="7" t="s">
        <v>17</v>
      </c>
      <c r="I5230" s="10">
        <v>500000</v>
      </c>
      <c r="J5230" s="8">
        <v>1</v>
      </c>
      <c r="K5230" s="10">
        <f t="shared" si="81"/>
        <v>500000</v>
      </c>
      <c r="L5230" s="7" t="s">
        <v>377</v>
      </c>
      <c r="M5230" s="11" t="s">
        <v>19</v>
      </c>
      <c r="N5230" s="11"/>
      <c r="O5230" s="12" t="s">
        <v>20</v>
      </c>
    </row>
    <row r="5231" spans="1:15" x14ac:dyDescent="0.25">
      <c r="A5231" s="7">
        <v>5207</v>
      </c>
      <c r="B5231" s="7"/>
      <c r="C5231" s="7"/>
      <c r="D5231" s="7" t="s">
        <v>44</v>
      </c>
      <c r="E5231" s="7">
        <v>848170032</v>
      </c>
      <c r="F5231" s="8">
        <v>2223</v>
      </c>
      <c r="G5231" s="9" t="s">
        <v>7736</v>
      </c>
      <c r="H5231" s="7" t="s">
        <v>17</v>
      </c>
      <c r="I5231" s="10">
        <v>250000</v>
      </c>
      <c r="J5231" s="8">
        <v>1</v>
      </c>
      <c r="K5231" s="10">
        <f t="shared" si="81"/>
        <v>250000</v>
      </c>
      <c r="L5231" s="7" t="s">
        <v>379</v>
      </c>
      <c r="M5231" s="11" t="s">
        <v>19</v>
      </c>
      <c r="N5231" s="11"/>
      <c r="O5231" s="12" t="s">
        <v>20</v>
      </c>
    </row>
    <row r="5232" spans="1:15" x14ac:dyDescent="0.25">
      <c r="A5232" s="7">
        <v>5208</v>
      </c>
      <c r="B5232" s="7"/>
      <c r="C5232" s="7"/>
      <c r="D5232" s="7" t="s">
        <v>44</v>
      </c>
      <c r="E5232" s="7">
        <v>848170033</v>
      </c>
      <c r="F5232" s="8">
        <v>2223</v>
      </c>
      <c r="G5232" s="9" t="s">
        <v>7737</v>
      </c>
      <c r="H5232" s="7" t="s">
        <v>17</v>
      </c>
      <c r="I5232" s="10">
        <v>200000</v>
      </c>
      <c r="J5232" s="8">
        <v>1</v>
      </c>
      <c r="K5232" s="10">
        <f t="shared" si="81"/>
        <v>200000</v>
      </c>
      <c r="L5232" s="7" t="s">
        <v>383</v>
      </c>
      <c r="M5232" s="11" t="s">
        <v>19</v>
      </c>
      <c r="N5232" s="11"/>
      <c r="O5232" s="12" t="s">
        <v>20</v>
      </c>
    </row>
    <row r="5233" spans="1:15" x14ac:dyDescent="0.25">
      <c r="A5233" s="7">
        <v>5209</v>
      </c>
      <c r="B5233" s="7">
        <v>37209</v>
      </c>
      <c r="C5233" s="7" t="s">
        <v>193</v>
      </c>
      <c r="D5233" s="7" t="s">
        <v>44</v>
      </c>
      <c r="E5233" s="7">
        <v>848180001</v>
      </c>
      <c r="F5233" s="8">
        <v>2223</v>
      </c>
      <c r="G5233" s="9" t="s">
        <v>7738</v>
      </c>
      <c r="H5233" s="7" t="s">
        <v>17</v>
      </c>
      <c r="I5233" s="10">
        <v>500000</v>
      </c>
      <c r="J5233" s="8">
        <v>1</v>
      </c>
      <c r="K5233" s="10">
        <f t="shared" si="81"/>
        <v>500000</v>
      </c>
      <c r="L5233" s="7" t="s">
        <v>260</v>
      </c>
      <c r="M5233" s="11" t="s">
        <v>19</v>
      </c>
      <c r="N5233" s="11"/>
      <c r="O5233" s="12" t="s">
        <v>20</v>
      </c>
    </row>
    <row r="5234" spans="1:15" x14ac:dyDescent="0.25">
      <c r="A5234" s="7">
        <v>5210</v>
      </c>
      <c r="B5234" s="7">
        <v>37209</v>
      </c>
      <c r="C5234" s="7" t="s">
        <v>193</v>
      </c>
      <c r="D5234" s="7" t="s">
        <v>44</v>
      </c>
      <c r="E5234" s="7">
        <v>848180002</v>
      </c>
      <c r="F5234" s="8">
        <v>2223</v>
      </c>
      <c r="G5234" s="9" t="s">
        <v>7739</v>
      </c>
      <c r="H5234" s="7" t="s">
        <v>17</v>
      </c>
      <c r="I5234" s="10">
        <v>200000</v>
      </c>
      <c r="J5234" s="8">
        <v>1</v>
      </c>
      <c r="K5234" s="10">
        <f t="shared" si="81"/>
        <v>200000</v>
      </c>
      <c r="L5234" s="7" t="s">
        <v>195</v>
      </c>
      <c r="M5234" s="11" t="s">
        <v>19</v>
      </c>
      <c r="N5234" s="11"/>
      <c r="O5234" s="12" t="s">
        <v>20</v>
      </c>
    </row>
    <row r="5235" spans="1:15" x14ac:dyDescent="0.25">
      <c r="A5235" s="7">
        <v>5211</v>
      </c>
      <c r="B5235" s="7"/>
      <c r="C5235" s="7"/>
      <c r="D5235" s="7" t="s">
        <v>44</v>
      </c>
      <c r="E5235" s="7">
        <v>848200001</v>
      </c>
      <c r="F5235" s="8">
        <v>2223</v>
      </c>
      <c r="G5235" s="9" t="s">
        <v>7740</v>
      </c>
      <c r="H5235" s="7" t="s">
        <v>17</v>
      </c>
      <c r="I5235" s="10">
        <v>150000</v>
      </c>
      <c r="J5235" s="8">
        <v>1</v>
      </c>
      <c r="K5235" s="10">
        <f t="shared" si="81"/>
        <v>150000</v>
      </c>
      <c r="L5235" s="7" t="s">
        <v>7741</v>
      </c>
      <c r="M5235" s="11" t="s">
        <v>19</v>
      </c>
      <c r="N5235" s="11"/>
      <c r="O5235" s="12" t="s">
        <v>20</v>
      </c>
    </row>
    <row r="5236" spans="1:15" x14ac:dyDescent="0.25">
      <c r="A5236" s="7">
        <v>5212</v>
      </c>
      <c r="B5236" s="7"/>
      <c r="C5236" s="7"/>
      <c r="D5236" s="7" t="s">
        <v>44</v>
      </c>
      <c r="E5236" s="7">
        <v>848250010</v>
      </c>
      <c r="F5236" s="8">
        <v>2223</v>
      </c>
      <c r="G5236" s="9" t="s">
        <v>7742</v>
      </c>
      <c r="H5236" s="7" t="s">
        <v>17</v>
      </c>
      <c r="I5236" s="10">
        <v>5000000</v>
      </c>
      <c r="J5236" s="8">
        <v>1</v>
      </c>
      <c r="K5236" s="10">
        <f t="shared" si="81"/>
        <v>5000000</v>
      </c>
      <c r="L5236" s="7" t="s">
        <v>7743</v>
      </c>
      <c r="M5236" s="11" t="s">
        <v>19</v>
      </c>
      <c r="N5236" s="11"/>
      <c r="O5236" s="12" t="s">
        <v>20</v>
      </c>
    </row>
    <row r="5237" spans="1:15" x14ac:dyDescent="0.25">
      <c r="A5237" s="7">
        <v>5213</v>
      </c>
      <c r="B5237" s="7"/>
      <c r="C5237" s="7"/>
      <c r="D5237" s="7" t="s">
        <v>44</v>
      </c>
      <c r="E5237" s="7">
        <v>848270001</v>
      </c>
      <c r="F5237" s="8">
        <v>2223</v>
      </c>
      <c r="G5237" s="9" t="s">
        <v>7744</v>
      </c>
      <c r="H5237" s="7" t="s">
        <v>17</v>
      </c>
      <c r="I5237" s="10">
        <v>1000000</v>
      </c>
      <c r="J5237" s="8">
        <v>1</v>
      </c>
      <c r="K5237" s="10">
        <f t="shared" si="81"/>
        <v>1000000</v>
      </c>
      <c r="L5237" s="7" t="s">
        <v>280</v>
      </c>
      <c r="M5237" s="11" t="s">
        <v>19</v>
      </c>
      <c r="N5237" s="11"/>
      <c r="O5237" s="12" t="s">
        <v>20</v>
      </c>
    </row>
    <row r="5238" spans="1:15" x14ac:dyDescent="0.25">
      <c r="A5238" s="7">
        <v>5214</v>
      </c>
      <c r="B5238" s="7"/>
      <c r="C5238" s="7"/>
      <c r="D5238" s="7" t="s">
        <v>44</v>
      </c>
      <c r="E5238" s="7">
        <v>848270002</v>
      </c>
      <c r="F5238" s="8">
        <v>2223</v>
      </c>
      <c r="G5238" s="9" t="s">
        <v>7745</v>
      </c>
      <c r="H5238" s="7" t="s">
        <v>17</v>
      </c>
      <c r="I5238" s="10">
        <v>250000</v>
      </c>
      <c r="J5238" s="8">
        <v>1</v>
      </c>
      <c r="K5238" s="10">
        <f t="shared" si="81"/>
        <v>250000</v>
      </c>
      <c r="L5238" s="7" t="s">
        <v>278</v>
      </c>
      <c r="M5238" s="11" t="s">
        <v>19</v>
      </c>
      <c r="N5238" s="11"/>
      <c r="O5238" s="12" t="s">
        <v>20</v>
      </c>
    </row>
    <row r="5239" spans="1:15" x14ac:dyDescent="0.25">
      <c r="A5239" s="7">
        <v>5215</v>
      </c>
      <c r="B5239" s="7"/>
      <c r="C5239" s="7"/>
      <c r="D5239" s="7" t="s">
        <v>44</v>
      </c>
      <c r="E5239" s="7">
        <v>848270003</v>
      </c>
      <c r="F5239" s="8">
        <v>2223</v>
      </c>
      <c r="G5239" s="9" t="s">
        <v>7746</v>
      </c>
      <c r="H5239" s="7" t="s">
        <v>17</v>
      </c>
      <c r="I5239" s="10">
        <v>250000</v>
      </c>
      <c r="J5239" s="8">
        <v>1</v>
      </c>
      <c r="K5239" s="10">
        <f t="shared" si="81"/>
        <v>250000</v>
      </c>
      <c r="L5239" s="7" t="s">
        <v>284</v>
      </c>
      <c r="M5239" s="11" t="s">
        <v>19</v>
      </c>
      <c r="N5239" s="11"/>
      <c r="O5239" s="12" t="s">
        <v>20</v>
      </c>
    </row>
    <row r="5240" spans="1:15" x14ac:dyDescent="0.25">
      <c r="A5240" s="7">
        <v>5216</v>
      </c>
      <c r="B5240" s="7"/>
      <c r="C5240" s="7"/>
      <c r="D5240" s="7" t="s">
        <v>44</v>
      </c>
      <c r="E5240" s="7">
        <v>848270004</v>
      </c>
      <c r="F5240" s="8">
        <v>2223</v>
      </c>
      <c r="G5240" s="9" t="s">
        <v>7747</v>
      </c>
      <c r="H5240" s="7" t="s">
        <v>17</v>
      </c>
      <c r="I5240" s="10">
        <v>150000</v>
      </c>
      <c r="J5240" s="8">
        <v>1</v>
      </c>
      <c r="K5240" s="10">
        <f t="shared" si="81"/>
        <v>150000</v>
      </c>
      <c r="L5240" s="7" t="s">
        <v>272</v>
      </c>
      <c r="M5240" s="11" t="s">
        <v>19</v>
      </c>
      <c r="N5240" s="11"/>
      <c r="O5240" s="12" t="s">
        <v>20</v>
      </c>
    </row>
    <row r="5241" spans="1:15" x14ac:dyDescent="0.25">
      <c r="A5241" s="7">
        <v>5217</v>
      </c>
      <c r="B5241" s="7"/>
      <c r="C5241" s="7"/>
      <c r="D5241" s="7" t="s">
        <v>44</v>
      </c>
      <c r="E5241" s="7">
        <v>848270005</v>
      </c>
      <c r="F5241" s="8">
        <v>2223</v>
      </c>
      <c r="G5241" s="9" t="s">
        <v>7748</v>
      </c>
      <c r="H5241" s="7" t="s">
        <v>17</v>
      </c>
      <c r="I5241" s="10">
        <v>200000</v>
      </c>
      <c r="J5241" s="8">
        <v>1</v>
      </c>
      <c r="K5241" s="10">
        <f t="shared" si="81"/>
        <v>200000</v>
      </c>
      <c r="L5241" s="7" t="s">
        <v>7749</v>
      </c>
      <c r="M5241" s="11" t="s">
        <v>19</v>
      </c>
      <c r="N5241" s="11"/>
      <c r="O5241" s="12" t="s">
        <v>20</v>
      </c>
    </row>
    <row r="5242" spans="1:15" x14ac:dyDescent="0.25">
      <c r="A5242" s="7">
        <v>5218</v>
      </c>
      <c r="B5242" s="7"/>
      <c r="C5242" s="7"/>
      <c r="D5242" s="7" t="s">
        <v>44</v>
      </c>
      <c r="E5242" s="7">
        <v>848270008</v>
      </c>
      <c r="F5242" s="8">
        <v>2223</v>
      </c>
      <c r="G5242" s="9" t="s">
        <v>7750</v>
      </c>
      <c r="H5242" s="7" t="s">
        <v>17</v>
      </c>
      <c r="I5242" s="10">
        <v>250000</v>
      </c>
      <c r="J5242" s="8">
        <v>1</v>
      </c>
      <c r="K5242" s="10">
        <f t="shared" si="81"/>
        <v>250000</v>
      </c>
      <c r="L5242" s="7" t="s">
        <v>276</v>
      </c>
      <c r="M5242" s="11" t="s">
        <v>19</v>
      </c>
      <c r="N5242" s="11"/>
      <c r="O5242" s="12" t="s">
        <v>20</v>
      </c>
    </row>
    <row r="5243" spans="1:15" x14ac:dyDescent="0.25">
      <c r="A5243" s="7">
        <v>5219</v>
      </c>
      <c r="B5243" s="7"/>
      <c r="C5243" s="7"/>
      <c r="D5243" s="7" t="s">
        <v>44</v>
      </c>
      <c r="E5243" s="7">
        <v>848270425</v>
      </c>
      <c r="F5243" s="8">
        <v>2223</v>
      </c>
      <c r="G5243" s="9" t="s">
        <v>7751</v>
      </c>
      <c r="H5243" s="7" t="s">
        <v>17</v>
      </c>
      <c r="I5243" s="10">
        <v>500000</v>
      </c>
      <c r="J5243" s="8">
        <v>1</v>
      </c>
      <c r="K5243" s="10">
        <f t="shared" si="81"/>
        <v>500000</v>
      </c>
      <c r="L5243" s="7" t="s">
        <v>270</v>
      </c>
      <c r="M5243" s="11" t="s">
        <v>19</v>
      </c>
      <c r="N5243" s="11"/>
      <c r="O5243" s="12" t="s">
        <v>20</v>
      </c>
    </row>
    <row r="5244" spans="1:15" x14ac:dyDescent="0.25">
      <c r="A5244" s="7">
        <v>5220</v>
      </c>
      <c r="B5244" s="7"/>
      <c r="C5244" s="7"/>
      <c r="D5244" s="7" t="s">
        <v>44</v>
      </c>
      <c r="E5244" s="7">
        <v>848280012</v>
      </c>
      <c r="F5244" s="8">
        <v>2223</v>
      </c>
      <c r="G5244" s="9" t="s">
        <v>7752</v>
      </c>
      <c r="H5244" s="7" t="s">
        <v>17</v>
      </c>
      <c r="I5244" s="10">
        <v>200000</v>
      </c>
      <c r="J5244" s="8">
        <v>1</v>
      </c>
      <c r="K5244" s="10">
        <f t="shared" si="81"/>
        <v>200000</v>
      </c>
      <c r="L5244" s="7" t="s">
        <v>172</v>
      </c>
      <c r="M5244" s="11" t="s">
        <v>19</v>
      </c>
      <c r="N5244" s="11"/>
      <c r="O5244" s="12" t="s">
        <v>20</v>
      </c>
    </row>
    <row r="5245" spans="1:15" x14ac:dyDescent="0.25">
      <c r="A5245" s="7">
        <v>5221</v>
      </c>
      <c r="B5245" s="7"/>
      <c r="C5245" s="7"/>
      <c r="D5245" s="7" t="s">
        <v>44</v>
      </c>
      <c r="E5245" s="7">
        <v>848290045</v>
      </c>
      <c r="F5245" s="8">
        <v>2223</v>
      </c>
      <c r="G5245" s="9" t="s">
        <v>7753</v>
      </c>
      <c r="H5245" s="7" t="s">
        <v>17</v>
      </c>
      <c r="I5245" s="10">
        <v>7500000</v>
      </c>
      <c r="J5245" s="8">
        <v>1</v>
      </c>
      <c r="K5245" s="10">
        <f t="shared" si="81"/>
        <v>7500000</v>
      </c>
      <c r="L5245" s="7" t="s">
        <v>256</v>
      </c>
      <c r="M5245" s="11" t="s">
        <v>19</v>
      </c>
      <c r="N5245" s="11"/>
      <c r="O5245" s="12" t="s">
        <v>20</v>
      </c>
    </row>
    <row r="5246" spans="1:15" x14ac:dyDescent="0.25">
      <c r="A5246" s="7">
        <v>5222</v>
      </c>
      <c r="B5246" s="7">
        <v>662072</v>
      </c>
      <c r="C5246" s="7" t="s">
        <v>85</v>
      </c>
      <c r="D5246" s="7" t="s">
        <v>44</v>
      </c>
      <c r="E5246" s="7">
        <v>848290400</v>
      </c>
      <c r="F5246" s="8">
        <v>2223</v>
      </c>
      <c r="G5246" s="9" t="s">
        <v>7754</v>
      </c>
      <c r="H5246" s="7" t="s">
        <v>17</v>
      </c>
      <c r="I5246" s="10">
        <v>10000000</v>
      </c>
      <c r="J5246" s="8">
        <v>1</v>
      </c>
      <c r="K5246" s="10">
        <f t="shared" si="81"/>
        <v>10000000</v>
      </c>
      <c r="L5246" s="7" t="s">
        <v>236</v>
      </c>
      <c r="M5246" s="11" t="s">
        <v>19</v>
      </c>
      <c r="N5246" s="11"/>
      <c r="O5246" s="12" t="s">
        <v>20</v>
      </c>
    </row>
    <row r="5247" spans="1:15" x14ac:dyDescent="0.25">
      <c r="A5247" s="7">
        <v>5223</v>
      </c>
      <c r="B5247" s="7"/>
      <c r="C5247" s="7"/>
      <c r="D5247" s="7" t="s">
        <v>44</v>
      </c>
      <c r="E5247" s="7">
        <v>848300005</v>
      </c>
      <c r="F5247" s="8">
        <v>2223</v>
      </c>
      <c r="G5247" s="9" t="s">
        <v>7755</v>
      </c>
      <c r="H5247" s="7" t="s">
        <v>17</v>
      </c>
      <c r="I5247" s="10">
        <v>15000000</v>
      </c>
      <c r="J5247" s="8">
        <v>1</v>
      </c>
      <c r="K5247" s="10">
        <f t="shared" si="81"/>
        <v>15000000</v>
      </c>
      <c r="L5247" s="7" t="s">
        <v>7756</v>
      </c>
      <c r="M5247" s="11" t="s">
        <v>19</v>
      </c>
      <c r="N5247" s="11"/>
      <c r="O5247" s="12" t="s">
        <v>20</v>
      </c>
    </row>
    <row r="5248" spans="1:15" x14ac:dyDescent="0.25">
      <c r="A5248" s="7">
        <v>5224</v>
      </c>
      <c r="B5248" s="7"/>
      <c r="C5248" s="7"/>
      <c r="D5248" s="7" t="s">
        <v>44</v>
      </c>
      <c r="E5248" s="7">
        <v>848300020</v>
      </c>
      <c r="F5248" s="8">
        <v>2223</v>
      </c>
      <c r="G5248" s="9" t="s">
        <v>7757</v>
      </c>
      <c r="H5248" s="7" t="s">
        <v>17</v>
      </c>
      <c r="I5248" s="10">
        <v>100000</v>
      </c>
      <c r="J5248" s="8">
        <v>1</v>
      </c>
      <c r="K5248" s="10">
        <f t="shared" si="81"/>
        <v>100000</v>
      </c>
      <c r="L5248" s="7" t="s">
        <v>7758</v>
      </c>
      <c r="M5248" s="11" t="s">
        <v>19</v>
      </c>
      <c r="N5248" s="11"/>
      <c r="O5248" s="12" t="s">
        <v>20</v>
      </c>
    </row>
    <row r="5249" spans="1:15" x14ac:dyDescent="0.25">
      <c r="A5249" s="7">
        <v>5225</v>
      </c>
      <c r="B5249" s="7"/>
      <c r="C5249" s="7"/>
      <c r="D5249" s="7" t="s">
        <v>44</v>
      </c>
      <c r="E5249" s="7">
        <v>848300035</v>
      </c>
      <c r="F5249" s="8">
        <v>2223</v>
      </c>
      <c r="G5249" s="9" t="s">
        <v>7759</v>
      </c>
      <c r="H5249" s="7" t="s">
        <v>17</v>
      </c>
      <c r="I5249" s="10">
        <v>750000</v>
      </c>
      <c r="J5249" s="8">
        <v>1</v>
      </c>
      <c r="K5249" s="10">
        <f t="shared" si="81"/>
        <v>750000</v>
      </c>
      <c r="L5249" s="7" t="s">
        <v>7760</v>
      </c>
      <c r="M5249" s="11" t="s">
        <v>19</v>
      </c>
      <c r="N5249" s="11"/>
      <c r="O5249" s="12" t="s">
        <v>20</v>
      </c>
    </row>
    <row r="5250" spans="1:15" x14ac:dyDescent="0.25">
      <c r="A5250" s="7">
        <v>5226</v>
      </c>
      <c r="B5250" s="7"/>
      <c r="C5250" s="7"/>
      <c r="D5250" s="7" t="s">
        <v>44</v>
      </c>
      <c r="E5250" s="7">
        <v>848300050</v>
      </c>
      <c r="F5250" s="8">
        <v>2223</v>
      </c>
      <c r="G5250" s="9" t="s">
        <v>7761</v>
      </c>
      <c r="H5250" s="7" t="s">
        <v>17</v>
      </c>
      <c r="I5250" s="10">
        <v>5000000</v>
      </c>
      <c r="J5250" s="8">
        <v>1</v>
      </c>
      <c r="K5250" s="10">
        <f t="shared" si="81"/>
        <v>5000000</v>
      </c>
      <c r="L5250" s="7" t="s">
        <v>246</v>
      </c>
      <c r="M5250" s="11" t="s">
        <v>19</v>
      </c>
      <c r="N5250" s="11"/>
      <c r="O5250" s="12" t="s">
        <v>20</v>
      </c>
    </row>
    <row r="5251" spans="1:15" x14ac:dyDescent="0.25">
      <c r="A5251" s="7">
        <v>5227</v>
      </c>
      <c r="B5251" s="7"/>
      <c r="C5251" s="7"/>
      <c r="D5251" s="7" t="s">
        <v>44</v>
      </c>
      <c r="E5251" s="7">
        <v>848300055</v>
      </c>
      <c r="F5251" s="8">
        <v>2223</v>
      </c>
      <c r="G5251" s="9" t="s">
        <v>7762</v>
      </c>
      <c r="H5251" s="7" t="s">
        <v>17</v>
      </c>
      <c r="I5251" s="10">
        <v>15000000</v>
      </c>
      <c r="J5251" s="8">
        <v>1</v>
      </c>
      <c r="K5251" s="10">
        <f t="shared" si="81"/>
        <v>15000000</v>
      </c>
      <c r="L5251" s="7" t="s">
        <v>339</v>
      </c>
      <c r="M5251" s="11" t="s">
        <v>19</v>
      </c>
      <c r="N5251" s="11"/>
      <c r="O5251" s="12" t="s">
        <v>20</v>
      </c>
    </row>
    <row r="5252" spans="1:15" x14ac:dyDescent="0.25">
      <c r="A5252" s="7">
        <v>5228</v>
      </c>
      <c r="B5252" s="7"/>
      <c r="C5252" s="7"/>
      <c r="D5252" s="7" t="s">
        <v>44</v>
      </c>
      <c r="E5252" s="7">
        <v>848300070</v>
      </c>
      <c r="F5252" s="8">
        <v>2223</v>
      </c>
      <c r="G5252" s="9" t="s">
        <v>7763</v>
      </c>
      <c r="H5252" s="7" t="s">
        <v>17</v>
      </c>
      <c r="I5252" s="10">
        <v>10000000</v>
      </c>
      <c r="J5252" s="8">
        <v>1</v>
      </c>
      <c r="K5252" s="10">
        <f t="shared" si="81"/>
        <v>10000000</v>
      </c>
      <c r="L5252" s="7" t="s">
        <v>329</v>
      </c>
      <c r="M5252" s="11" t="s">
        <v>19</v>
      </c>
      <c r="N5252" s="11"/>
      <c r="O5252" s="12" t="s">
        <v>20</v>
      </c>
    </row>
    <row r="5253" spans="1:15" x14ac:dyDescent="0.25">
      <c r="A5253" s="7">
        <v>5229</v>
      </c>
      <c r="B5253" s="7"/>
      <c r="C5253" s="7"/>
      <c r="D5253" s="7" t="s">
        <v>44</v>
      </c>
      <c r="E5253" s="7">
        <v>848300075</v>
      </c>
      <c r="F5253" s="8">
        <v>2223</v>
      </c>
      <c r="G5253" s="9" t="s">
        <v>7764</v>
      </c>
      <c r="H5253" s="7" t="s">
        <v>17</v>
      </c>
      <c r="I5253" s="10">
        <v>1500000</v>
      </c>
      <c r="J5253" s="8">
        <v>1</v>
      </c>
      <c r="K5253" s="10">
        <f t="shared" si="81"/>
        <v>1500000</v>
      </c>
      <c r="L5253" s="7" t="s">
        <v>244</v>
      </c>
      <c r="M5253" s="11" t="s">
        <v>19</v>
      </c>
      <c r="N5253" s="11"/>
      <c r="O5253" s="12" t="s">
        <v>20</v>
      </c>
    </row>
    <row r="5254" spans="1:15" x14ac:dyDescent="0.25">
      <c r="A5254" s="7">
        <v>5230</v>
      </c>
      <c r="B5254" s="7"/>
      <c r="C5254" s="7"/>
      <c r="D5254" s="7" t="s">
        <v>44</v>
      </c>
      <c r="E5254" s="7">
        <v>848300085</v>
      </c>
      <c r="F5254" s="8">
        <v>2223</v>
      </c>
      <c r="G5254" s="9" t="s">
        <v>7765</v>
      </c>
      <c r="H5254" s="7" t="s">
        <v>17</v>
      </c>
      <c r="I5254" s="10">
        <v>1000000</v>
      </c>
      <c r="J5254" s="8">
        <v>1</v>
      </c>
      <c r="K5254" s="10">
        <f t="shared" si="81"/>
        <v>1000000</v>
      </c>
      <c r="L5254" s="7" t="s">
        <v>266</v>
      </c>
      <c r="M5254" s="11" t="s">
        <v>19</v>
      </c>
      <c r="N5254" s="11"/>
      <c r="O5254" s="12" t="s">
        <v>20</v>
      </c>
    </row>
    <row r="5255" spans="1:15" x14ac:dyDescent="0.25">
      <c r="A5255" s="7">
        <v>5231</v>
      </c>
      <c r="B5255" s="7"/>
      <c r="C5255" s="7"/>
      <c r="D5255" s="7" t="s">
        <v>44</v>
      </c>
      <c r="E5255" s="7">
        <v>848300109</v>
      </c>
      <c r="F5255" s="8">
        <v>2223</v>
      </c>
      <c r="G5255" s="9" t="s">
        <v>7766</v>
      </c>
      <c r="H5255" s="7" t="s">
        <v>17</v>
      </c>
      <c r="I5255" s="10">
        <v>200000</v>
      </c>
      <c r="J5255" s="8">
        <v>1</v>
      </c>
      <c r="K5255" s="10">
        <f t="shared" si="81"/>
        <v>200000</v>
      </c>
      <c r="L5255" s="7" t="s">
        <v>164</v>
      </c>
      <c r="M5255" s="11" t="s">
        <v>19</v>
      </c>
      <c r="N5255" s="11"/>
      <c r="O5255" s="12" t="s">
        <v>20</v>
      </c>
    </row>
    <row r="5256" spans="1:15" x14ac:dyDescent="0.25">
      <c r="A5256" s="7">
        <v>5232</v>
      </c>
      <c r="B5256" s="7"/>
      <c r="C5256" s="7"/>
      <c r="D5256" s="7" t="s">
        <v>44</v>
      </c>
      <c r="E5256" s="7">
        <v>848300138</v>
      </c>
      <c r="F5256" s="8">
        <v>2223</v>
      </c>
      <c r="G5256" s="9" t="s">
        <v>7767</v>
      </c>
      <c r="H5256" s="7" t="s">
        <v>17</v>
      </c>
      <c r="I5256" s="10">
        <v>2000000</v>
      </c>
      <c r="J5256" s="8">
        <v>1</v>
      </c>
      <c r="K5256" s="10">
        <f t="shared" si="81"/>
        <v>2000000</v>
      </c>
      <c r="L5256" s="7" t="s">
        <v>323</v>
      </c>
      <c r="M5256" s="11" t="s">
        <v>19</v>
      </c>
      <c r="N5256" s="11"/>
      <c r="O5256" s="12" t="s">
        <v>20</v>
      </c>
    </row>
    <row r="5257" spans="1:15" x14ac:dyDescent="0.25">
      <c r="A5257" s="7">
        <v>5233</v>
      </c>
      <c r="B5257" s="7"/>
      <c r="C5257" s="7"/>
      <c r="D5257" s="7" t="s">
        <v>44</v>
      </c>
      <c r="E5257" s="7">
        <v>848300175</v>
      </c>
      <c r="F5257" s="8">
        <v>2223</v>
      </c>
      <c r="G5257" s="9" t="s">
        <v>7768</v>
      </c>
      <c r="H5257" s="7" t="s">
        <v>17</v>
      </c>
      <c r="I5257" s="10">
        <v>200000</v>
      </c>
      <c r="J5257" s="8">
        <v>1</v>
      </c>
      <c r="K5257" s="10">
        <f t="shared" si="81"/>
        <v>200000</v>
      </c>
      <c r="L5257" s="7" t="s">
        <v>199</v>
      </c>
      <c r="M5257" s="11" t="s">
        <v>19</v>
      </c>
      <c r="N5257" s="11"/>
      <c r="O5257" s="12" t="s">
        <v>20</v>
      </c>
    </row>
    <row r="5258" spans="1:15" x14ac:dyDescent="0.25">
      <c r="A5258" s="7">
        <v>5234</v>
      </c>
      <c r="B5258" s="7"/>
      <c r="C5258" s="7"/>
      <c r="D5258" s="7" t="s">
        <v>44</v>
      </c>
      <c r="E5258" s="7">
        <v>848300206</v>
      </c>
      <c r="F5258" s="8">
        <v>2223</v>
      </c>
      <c r="G5258" s="9" t="s">
        <v>7769</v>
      </c>
      <c r="H5258" s="7" t="s">
        <v>17</v>
      </c>
      <c r="I5258" s="10">
        <v>2000000</v>
      </c>
      <c r="J5258" s="8">
        <v>1</v>
      </c>
      <c r="K5258" s="10">
        <f t="shared" si="81"/>
        <v>2000000</v>
      </c>
      <c r="L5258" s="7" t="s">
        <v>222</v>
      </c>
      <c r="M5258" s="11" t="s">
        <v>19</v>
      </c>
      <c r="N5258" s="11"/>
      <c r="O5258" s="12" t="s">
        <v>20</v>
      </c>
    </row>
    <row r="5259" spans="1:15" x14ac:dyDescent="0.25">
      <c r="A5259" s="7">
        <v>5235</v>
      </c>
      <c r="B5259" s="7">
        <v>37209</v>
      </c>
      <c r="C5259" s="7" t="s">
        <v>193</v>
      </c>
      <c r="D5259" s="7" t="s">
        <v>44</v>
      </c>
      <c r="E5259" s="7">
        <v>848300212</v>
      </c>
      <c r="F5259" s="8">
        <v>2223</v>
      </c>
      <c r="G5259" s="9" t="s">
        <v>7770</v>
      </c>
      <c r="H5259" s="7" t="s">
        <v>17</v>
      </c>
      <c r="I5259" s="10">
        <v>500000</v>
      </c>
      <c r="J5259" s="8">
        <v>1</v>
      </c>
      <c r="K5259" s="10">
        <f t="shared" si="81"/>
        <v>500000</v>
      </c>
      <c r="L5259" s="7" t="s">
        <v>7771</v>
      </c>
      <c r="M5259" s="11" t="s">
        <v>19</v>
      </c>
      <c r="N5259" s="11"/>
      <c r="O5259" s="12" t="s">
        <v>20</v>
      </c>
    </row>
    <row r="5260" spans="1:15" x14ac:dyDescent="0.25">
      <c r="A5260" s="7">
        <v>5236</v>
      </c>
      <c r="B5260" s="7"/>
      <c r="C5260" s="7"/>
      <c r="D5260" s="7" t="s">
        <v>44</v>
      </c>
      <c r="E5260" s="7">
        <v>848300216</v>
      </c>
      <c r="F5260" s="8">
        <v>2223</v>
      </c>
      <c r="G5260" s="9" t="s">
        <v>7772</v>
      </c>
      <c r="H5260" s="7" t="s">
        <v>17</v>
      </c>
      <c r="I5260" s="10">
        <v>53940</v>
      </c>
      <c r="J5260" s="8">
        <v>1</v>
      </c>
      <c r="K5260" s="10">
        <f t="shared" si="81"/>
        <v>53940</v>
      </c>
      <c r="L5260" s="7" t="s">
        <v>7773</v>
      </c>
      <c r="M5260" s="11" t="s">
        <v>19</v>
      </c>
      <c r="N5260" s="11"/>
      <c r="O5260" s="12" t="s">
        <v>20</v>
      </c>
    </row>
    <row r="5261" spans="1:15" x14ac:dyDescent="0.25">
      <c r="A5261" s="7">
        <v>5237</v>
      </c>
      <c r="B5261" s="7"/>
      <c r="C5261" s="7"/>
      <c r="D5261" s="7" t="s">
        <v>44</v>
      </c>
      <c r="E5261" s="7">
        <v>848300216</v>
      </c>
      <c r="F5261" s="8">
        <v>2223</v>
      </c>
      <c r="G5261" s="9" t="s">
        <v>7772</v>
      </c>
      <c r="H5261" s="7" t="s">
        <v>17</v>
      </c>
      <c r="I5261" s="10">
        <v>100000</v>
      </c>
      <c r="J5261" s="8">
        <v>1</v>
      </c>
      <c r="K5261" s="10">
        <f t="shared" si="81"/>
        <v>100000</v>
      </c>
      <c r="L5261" s="7" t="s">
        <v>202</v>
      </c>
      <c r="M5261" s="11" t="s">
        <v>19</v>
      </c>
      <c r="N5261" s="11"/>
      <c r="O5261" s="12" t="s">
        <v>20</v>
      </c>
    </row>
    <row r="5262" spans="1:15" x14ac:dyDescent="0.25">
      <c r="A5262" s="7">
        <v>5238</v>
      </c>
      <c r="B5262" s="7"/>
      <c r="C5262" s="7"/>
      <c r="D5262" s="7" t="s">
        <v>44</v>
      </c>
      <c r="E5262" s="7">
        <v>848300229</v>
      </c>
      <c r="F5262" s="8">
        <v>2223</v>
      </c>
      <c r="G5262" s="9" t="s">
        <v>7774</v>
      </c>
      <c r="H5262" s="7" t="s">
        <v>17</v>
      </c>
      <c r="I5262" s="10">
        <v>10000000</v>
      </c>
      <c r="J5262" s="8">
        <v>1</v>
      </c>
      <c r="K5262" s="10">
        <f t="shared" si="81"/>
        <v>10000000</v>
      </c>
      <c r="L5262" s="7" t="s">
        <v>363</v>
      </c>
      <c r="M5262" s="11" t="s">
        <v>19</v>
      </c>
      <c r="N5262" s="11"/>
      <c r="O5262" s="12" t="s">
        <v>20</v>
      </c>
    </row>
    <row r="5263" spans="1:15" x14ac:dyDescent="0.25">
      <c r="A5263" s="7">
        <v>5239</v>
      </c>
      <c r="B5263" s="7"/>
      <c r="C5263" s="7"/>
      <c r="D5263" s="7" t="s">
        <v>44</v>
      </c>
      <c r="E5263" s="7">
        <v>848300241</v>
      </c>
      <c r="F5263" s="8">
        <v>2223</v>
      </c>
      <c r="G5263" s="9" t="s">
        <v>7775</v>
      </c>
      <c r="H5263" s="7" t="s">
        <v>17</v>
      </c>
      <c r="I5263" s="10">
        <v>500000</v>
      </c>
      <c r="J5263" s="8">
        <v>1</v>
      </c>
      <c r="K5263" s="10">
        <f t="shared" si="81"/>
        <v>500000</v>
      </c>
      <c r="L5263" s="7" t="s">
        <v>345</v>
      </c>
      <c r="M5263" s="11" t="s">
        <v>19</v>
      </c>
      <c r="N5263" s="11"/>
      <c r="O5263" s="12" t="s">
        <v>20</v>
      </c>
    </row>
    <row r="5264" spans="1:15" x14ac:dyDescent="0.25">
      <c r="A5264" s="7">
        <v>5240</v>
      </c>
      <c r="B5264" s="7"/>
      <c r="C5264" s="7"/>
      <c r="D5264" s="7" t="s">
        <v>44</v>
      </c>
      <c r="E5264" s="7">
        <v>848300243</v>
      </c>
      <c r="F5264" s="8">
        <v>2223</v>
      </c>
      <c r="G5264" s="9" t="s">
        <v>7776</v>
      </c>
      <c r="H5264" s="7" t="s">
        <v>17</v>
      </c>
      <c r="I5264" s="10">
        <v>100000</v>
      </c>
      <c r="J5264" s="8">
        <v>1</v>
      </c>
      <c r="K5264" s="10">
        <f t="shared" si="81"/>
        <v>100000</v>
      </c>
      <c r="L5264" s="7" t="s">
        <v>178</v>
      </c>
      <c r="M5264" s="11" t="s">
        <v>19</v>
      </c>
      <c r="N5264" s="11"/>
      <c r="O5264" s="12" t="s">
        <v>20</v>
      </c>
    </row>
    <row r="5265" spans="1:15" x14ac:dyDescent="0.25">
      <c r="A5265" s="7">
        <v>5241</v>
      </c>
      <c r="B5265" s="7"/>
      <c r="C5265" s="7"/>
      <c r="D5265" s="7" t="s">
        <v>44</v>
      </c>
      <c r="E5265" s="7">
        <v>848300245</v>
      </c>
      <c r="F5265" s="8">
        <v>2223</v>
      </c>
      <c r="G5265" s="9" t="s">
        <v>7777</v>
      </c>
      <c r="H5265" s="7" t="s">
        <v>17</v>
      </c>
      <c r="I5265" s="10">
        <v>150000</v>
      </c>
      <c r="J5265" s="8">
        <v>1</v>
      </c>
      <c r="K5265" s="10">
        <f t="shared" si="81"/>
        <v>150000</v>
      </c>
      <c r="L5265" s="7" t="s">
        <v>292</v>
      </c>
      <c r="M5265" s="11" t="s">
        <v>19</v>
      </c>
      <c r="N5265" s="11"/>
      <c r="O5265" s="12" t="s">
        <v>20</v>
      </c>
    </row>
    <row r="5266" spans="1:15" x14ac:dyDescent="0.25">
      <c r="A5266" s="7">
        <v>5242</v>
      </c>
      <c r="B5266" s="7"/>
      <c r="C5266" s="7"/>
      <c r="D5266" s="7" t="s">
        <v>44</v>
      </c>
      <c r="E5266" s="7">
        <v>848300253</v>
      </c>
      <c r="F5266" s="8">
        <v>2223</v>
      </c>
      <c r="G5266" s="9" t="s">
        <v>7778</v>
      </c>
      <c r="H5266" s="7" t="s">
        <v>17</v>
      </c>
      <c r="I5266" s="10">
        <v>200000</v>
      </c>
      <c r="J5266" s="8">
        <v>1</v>
      </c>
      <c r="K5266" s="10">
        <f t="shared" si="81"/>
        <v>200000</v>
      </c>
      <c r="L5266" s="7" t="s">
        <v>7779</v>
      </c>
      <c r="M5266" s="11" t="s">
        <v>19</v>
      </c>
      <c r="N5266" s="11"/>
      <c r="O5266" s="12" t="s">
        <v>20</v>
      </c>
    </row>
    <row r="5267" spans="1:15" x14ac:dyDescent="0.25">
      <c r="A5267" s="7">
        <v>5243</v>
      </c>
      <c r="B5267" s="7"/>
      <c r="C5267" s="7"/>
      <c r="D5267" s="7" t="s">
        <v>44</v>
      </c>
      <c r="E5267" s="7">
        <v>848300255</v>
      </c>
      <c r="F5267" s="8">
        <v>2223</v>
      </c>
      <c r="G5267" s="9" t="s">
        <v>7780</v>
      </c>
      <c r="H5267" s="7" t="s">
        <v>17</v>
      </c>
      <c r="I5267" s="10">
        <v>100000</v>
      </c>
      <c r="J5267" s="8">
        <v>1</v>
      </c>
      <c r="K5267" s="10">
        <f t="shared" si="81"/>
        <v>100000</v>
      </c>
      <c r="L5267" s="7" t="s">
        <v>7781</v>
      </c>
      <c r="M5267" s="11" t="s">
        <v>19</v>
      </c>
      <c r="N5267" s="11"/>
      <c r="O5267" s="12" t="s">
        <v>20</v>
      </c>
    </row>
    <row r="5268" spans="1:15" x14ac:dyDescent="0.25">
      <c r="A5268" s="7">
        <v>5244</v>
      </c>
      <c r="B5268" s="7"/>
      <c r="C5268" s="7"/>
      <c r="D5268" s="7" t="s">
        <v>44</v>
      </c>
      <c r="E5268" s="7">
        <v>848300293</v>
      </c>
      <c r="F5268" s="8">
        <v>2223</v>
      </c>
      <c r="G5268" s="9" t="s">
        <v>7782</v>
      </c>
      <c r="H5268" s="7" t="s">
        <v>17</v>
      </c>
      <c r="I5268" s="10">
        <v>250000</v>
      </c>
      <c r="J5268" s="8">
        <v>1</v>
      </c>
      <c r="K5268" s="10">
        <f t="shared" si="81"/>
        <v>250000</v>
      </c>
      <c r="L5268" s="7" t="s">
        <v>192</v>
      </c>
      <c r="M5268" s="11" t="s">
        <v>19</v>
      </c>
      <c r="N5268" s="11"/>
      <c r="O5268" s="12" t="s">
        <v>20</v>
      </c>
    </row>
    <row r="5269" spans="1:15" x14ac:dyDescent="0.25">
      <c r="A5269" s="7">
        <v>5245</v>
      </c>
      <c r="B5269" s="7"/>
      <c r="C5269" s="7"/>
      <c r="D5269" s="7" t="s">
        <v>44</v>
      </c>
      <c r="E5269" s="7">
        <v>848300303</v>
      </c>
      <c r="F5269" s="8">
        <v>2223</v>
      </c>
      <c r="G5269" s="9" t="s">
        <v>7783</v>
      </c>
      <c r="H5269" s="7" t="s">
        <v>17</v>
      </c>
      <c r="I5269" s="10">
        <v>500000</v>
      </c>
      <c r="J5269" s="8">
        <v>1</v>
      </c>
      <c r="K5269" s="10">
        <f t="shared" si="81"/>
        <v>500000</v>
      </c>
      <c r="L5269" s="7" t="s">
        <v>299</v>
      </c>
      <c r="M5269" s="11" t="s">
        <v>19</v>
      </c>
      <c r="N5269" s="11"/>
      <c r="O5269" s="12" t="s">
        <v>20</v>
      </c>
    </row>
    <row r="5270" spans="1:15" x14ac:dyDescent="0.25">
      <c r="A5270" s="7">
        <v>5246</v>
      </c>
      <c r="B5270" s="7"/>
      <c r="C5270" s="7"/>
      <c r="D5270" s="7" t="s">
        <v>44</v>
      </c>
      <c r="E5270" s="7">
        <v>848300305</v>
      </c>
      <c r="F5270" s="8">
        <v>2223</v>
      </c>
      <c r="G5270" s="9" t="s">
        <v>7784</v>
      </c>
      <c r="H5270" s="7" t="s">
        <v>17</v>
      </c>
      <c r="I5270" s="10">
        <v>5000000</v>
      </c>
      <c r="J5270" s="8">
        <v>1</v>
      </c>
      <c r="K5270" s="10">
        <f t="shared" si="81"/>
        <v>5000000</v>
      </c>
      <c r="L5270" s="7" t="s">
        <v>315</v>
      </c>
      <c r="M5270" s="11" t="s">
        <v>19</v>
      </c>
      <c r="N5270" s="11"/>
      <c r="O5270" s="12" t="s">
        <v>20</v>
      </c>
    </row>
    <row r="5271" spans="1:15" x14ac:dyDescent="0.25">
      <c r="A5271" s="7">
        <v>5247</v>
      </c>
      <c r="B5271" s="7"/>
      <c r="C5271" s="7"/>
      <c r="D5271" s="7" t="s">
        <v>44</v>
      </c>
      <c r="E5271" s="7">
        <v>848300306</v>
      </c>
      <c r="F5271" s="8">
        <v>2223</v>
      </c>
      <c r="G5271" s="9" t="s">
        <v>7785</v>
      </c>
      <c r="H5271" s="7" t="s">
        <v>17</v>
      </c>
      <c r="I5271" s="10">
        <v>1500000</v>
      </c>
      <c r="J5271" s="8">
        <v>1</v>
      </c>
      <c r="K5271" s="10">
        <f t="shared" si="81"/>
        <v>1500000</v>
      </c>
      <c r="L5271" s="7" t="s">
        <v>188</v>
      </c>
      <c r="M5271" s="11" t="s">
        <v>19</v>
      </c>
      <c r="N5271" s="11"/>
      <c r="O5271" s="12" t="s">
        <v>20</v>
      </c>
    </row>
    <row r="5272" spans="1:15" x14ac:dyDescent="0.25">
      <c r="A5272" s="7">
        <v>5248</v>
      </c>
      <c r="B5272" s="7"/>
      <c r="C5272" s="7"/>
      <c r="D5272" s="7" t="s">
        <v>44</v>
      </c>
      <c r="E5272" s="7">
        <v>848300417</v>
      </c>
      <c r="F5272" s="8">
        <v>2223</v>
      </c>
      <c r="G5272" s="9" t="s">
        <v>7786</v>
      </c>
      <c r="H5272" s="7" t="s">
        <v>17</v>
      </c>
      <c r="I5272" s="10">
        <v>500000</v>
      </c>
      <c r="J5272" s="8">
        <v>1</v>
      </c>
      <c r="K5272" s="10">
        <f t="shared" si="81"/>
        <v>500000</v>
      </c>
      <c r="L5272" s="7" t="s">
        <v>7787</v>
      </c>
      <c r="M5272" s="11" t="s">
        <v>19</v>
      </c>
      <c r="N5272" s="11"/>
      <c r="O5272" s="12" t="s">
        <v>20</v>
      </c>
    </row>
    <row r="5273" spans="1:15" x14ac:dyDescent="0.25">
      <c r="A5273" s="7">
        <v>5249</v>
      </c>
      <c r="B5273" s="7"/>
      <c r="C5273" s="7"/>
      <c r="D5273" s="7" t="s">
        <v>44</v>
      </c>
      <c r="E5273" s="7">
        <v>848300515</v>
      </c>
      <c r="F5273" s="8">
        <v>2223</v>
      </c>
      <c r="G5273" s="9" t="s">
        <v>7788</v>
      </c>
      <c r="H5273" s="7" t="s">
        <v>17</v>
      </c>
      <c r="I5273" s="10">
        <v>350000</v>
      </c>
      <c r="J5273" s="8">
        <v>1</v>
      </c>
      <c r="K5273" s="10">
        <f t="shared" ref="K5273:K5336" si="82">+I5273*J5273</f>
        <v>350000</v>
      </c>
      <c r="L5273" s="7" t="s">
        <v>210</v>
      </c>
      <c r="M5273" s="11" t="s">
        <v>19</v>
      </c>
      <c r="N5273" s="11"/>
      <c r="O5273" s="12" t="s">
        <v>20</v>
      </c>
    </row>
    <row r="5274" spans="1:15" x14ac:dyDescent="0.25">
      <c r="A5274" s="7">
        <v>5250</v>
      </c>
      <c r="B5274" s="7"/>
      <c r="C5274" s="7"/>
      <c r="D5274" s="7" t="s">
        <v>44</v>
      </c>
      <c r="E5274" s="7">
        <v>848300525</v>
      </c>
      <c r="F5274" s="8">
        <v>2223</v>
      </c>
      <c r="G5274" s="9" t="s">
        <v>7789</v>
      </c>
      <c r="H5274" s="7" t="s">
        <v>17</v>
      </c>
      <c r="I5274" s="10">
        <v>500000</v>
      </c>
      <c r="J5274" s="8">
        <v>1</v>
      </c>
      <c r="K5274" s="10">
        <f t="shared" si="82"/>
        <v>500000</v>
      </c>
      <c r="L5274" s="7" t="s">
        <v>282</v>
      </c>
      <c r="M5274" s="11" t="s">
        <v>19</v>
      </c>
      <c r="N5274" s="11"/>
      <c r="O5274" s="12" t="s">
        <v>20</v>
      </c>
    </row>
    <row r="5275" spans="1:15" x14ac:dyDescent="0.25">
      <c r="A5275" s="7">
        <v>5251</v>
      </c>
      <c r="B5275" s="7"/>
      <c r="C5275" s="7"/>
      <c r="D5275" s="7" t="s">
        <v>44</v>
      </c>
      <c r="E5275" s="7">
        <v>848300555</v>
      </c>
      <c r="F5275" s="8">
        <v>2223</v>
      </c>
      <c r="G5275" s="9" t="s">
        <v>7790</v>
      </c>
      <c r="H5275" s="7" t="s">
        <v>17</v>
      </c>
      <c r="I5275" s="10">
        <v>6000000</v>
      </c>
      <c r="J5275" s="8">
        <v>1</v>
      </c>
      <c r="K5275" s="10">
        <f t="shared" si="82"/>
        <v>6000000</v>
      </c>
      <c r="L5275" s="7" t="s">
        <v>228</v>
      </c>
      <c r="M5275" s="11" t="s">
        <v>19</v>
      </c>
      <c r="N5275" s="11"/>
      <c r="O5275" s="12" t="s">
        <v>20</v>
      </c>
    </row>
    <row r="5276" spans="1:15" x14ac:dyDescent="0.25">
      <c r="A5276" s="7">
        <v>5252</v>
      </c>
      <c r="B5276" s="7"/>
      <c r="C5276" s="7"/>
      <c r="D5276" s="7" t="s">
        <v>44</v>
      </c>
      <c r="E5276" s="7">
        <v>848300575</v>
      </c>
      <c r="F5276" s="8">
        <v>2223</v>
      </c>
      <c r="G5276" s="9" t="s">
        <v>7791</v>
      </c>
      <c r="H5276" s="7" t="s">
        <v>17</v>
      </c>
      <c r="I5276" s="10">
        <v>150000</v>
      </c>
      <c r="J5276" s="8">
        <v>1</v>
      </c>
      <c r="K5276" s="10">
        <f t="shared" si="82"/>
        <v>150000</v>
      </c>
      <c r="L5276" s="7" t="s">
        <v>176</v>
      </c>
      <c r="M5276" s="11" t="s">
        <v>19</v>
      </c>
      <c r="N5276" s="11"/>
      <c r="O5276" s="12" t="s">
        <v>20</v>
      </c>
    </row>
    <row r="5277" spans="1:15" x14ac:dyDescent="0.25">
      <c r="A5277" s="7">
        <v>5253</v>
      </c>
      <c r="B5277" s="7">
        <v>2306001556</v>
      </c>
      <c r="C5277" s="7" t="s">
        <v>91</v>
      </c>
      <c r="D5277" s="7" t="s">
        <v>44</v>
      </c>
      <c r="E5277" s="7">
        <v>848300600</v>
      </c>
      <c r="F5277" s="8">
        <v>2223</v>
      </c>
      <c r="G5277" s="9" t="s">
        <v>7792</v>
      </c>
      <c r="H5277" s="7" t="s">
        <v>17</v>
      </c>
      <c r="I5277" s="10">
        <v>3500000</v>
      </c>
      <c r="J5277" s="8">
        <v>1</v>
      </c>
      <c r="K5277" s="10">
        <f t="shared" si="82"/>
        <v>3500000</v>
      </c>
      <c r="L5277" s="7" t="s">
        <v>7793</v>
      </c>
      <c r="M5277" s="11" t="s">
        <v>19</v>
      </c>
      <c r="N5277" s="11" t="s">
        <v>26</v>
      </c>
      <c r="O5277" s="12" t="s">
        <v>20</v>
      </c>
    </row>
    <row r="5278" spans="1:15" x14ac:dyDescent="0.25">
      <c r="A5278" s="7">
        <v>5254</v>
      </c>
      <c r="B5278" s="7"/>
      <c r="C5278" s="7"/>
      <c r="D5278" s="7" t="s">
        <v>44</v>
      </c>
      <c r="E5278" s="7">
        <v>848300625</v>
      </c>
      <c r="F5278" s="8">
        <v>2223</v>
      </c>
      <c r="G5278" s="9" t="s">
        <v>7794</v>
      </c>
      <c r="H5278" s="7" t="s">
        <v>17</v>
      </c>
      <c r="I5278" s="10">
        <v>18365.5</v>
      </c>
      <c r="J5278" s="8">
        <v>7</v>
      </c>
      <c r="K5278" s="10">
        <f t="shared" si="82"/>
        <v>128558.5</v>
      </c>
      <c r="L5278" s="7" t="s">
        <v>7795</v>
      </c>
      <c r="M5278" s="11" t="s">
        <v>19</v>
      </c>
      <c r="N5278" s="11"/>
      <c r="O5278" s="12" t="s">
        <v>20</v>
      </c>
    </row>
    <row r="5279" spans="1:15" x14ac:dyDescent="0.25">
      <c r="A5279" s="7">
        <v>5255</v>
      </c>
      <c r="B5279" s="7"/>
      <c r="C5279" s="7"/>
      <c r="D5279" s="7" t="s">
        <v>44</v>
      </c>
      <c r="E5279" s="7">
        <v>848300658</v>
      </c>
      <c r="F5279" s="8">
        <v>2223</v>
      </c>
      <c r="G5279" s="9" t="s">
        <v>7796</v>
      </c>
      <c r="H5279" s="7" t="s">
        <v>17</v>
      </c>
      <c r="I5279" s="10">
        <v>200000</v>
      </c>
      <c r="J5279" s="8">
        <v>1</v>
      </c>
      <c r="K5279" s="10">
        <f t="shared" si="82"/>
        <v>200000</v>
      </c>
      <c r="L5279" s="7" t="s">
        <v>309</v>
      </c>
      <c r="M5279" s="11" t="s">
        <v>19</v>
      </c>
      <c r="N5279" s="11"/>
      <c r="O5279" s="12" t="s">
        <v>20</v>
      </c>
    </row>
    <row r="5280" spans="1:15" x14ac:dyDescent="0.25">
      <c r="A5280" s="7">
        <v>5256</v>
      </c>
      <c r="B5280" s="7"/>
      <c r="C5280" s="7"/>
      <c r="D5280" s="7" t="s">
        <v>44</v>
      </c>
      <c r="E5280" s="7">
        <v>848300661</v>
      </c>
      <c r="F5280" s="8">
        <v>2223</v>
      </c>
      <c r="G5280" s="9" t="s">
        <v>7797</v>
      </c>
      <c r="H5280" s="7" t="s">
        <v>17</v>
      </c>
      <c r="I5280" s="10">
        <v>100000</v>
      </c>
      <c r="J5280" s="8">
        <v>1</v>
      </c>
      <c r="K5280" s="10">
        <f t="shared" si="82"/>
        <v>100000</v>
      </c>
      <c r="L5280" s="7" t="s">
        <v>385</v>
      </c>
      <c r="M5280" s="11" t="s">
        <v>19</v>
      </c>
      <c r="N5280" s="11"/>
      <c r="O5280" s="12" t="s">
        <v>20</v>
      </c>
    </row>
    <row r="5281" spans="1:15" x14ac:dyDescent="0.25">
      <c r="A5281" s="7">
        <v>5257</v>
      </c>
      <c r="B5281" s="7"/>
      <c r="C5281" s="7"/>
      <c r="D5281" s="7" t="s">
        <v>44</v>
      </c>
      <c r="E5281" s="7">
        <v>848300680</v>
      </c>
      <c r="F5281" s="8">
        <v>2223</v>
      </c>
      <c r="G5281" s="9" t="s">
        <v>7798</v>
      </c>
      <c r="H5281" s="7" t="s">
        <v>17</v>
      </c>
      <c r="I5281" s="10">
        <v>50000000</v>
      </c>
      <c r="J5281" s="8">
        <v>1</v>
      </c>
      <c r="K5281" s="10">
        <f t="shared" si="82"/>
        <v>50000000</v>
      </c>
      <c r="L5281" s="7" t="s">
        <v>168</v>
      </c>
      <c r="M5281" s="11" t="s">
        <v>19</v>
      </c>
      <c r="N5281" s="11"/>
      <c r="O5281" s="12" t="s">
        <v>20</v>
      </c>
    </row>
    <row r="5282" spans="1:15" x14ac:dyDescent="0.25">
      <c r="A5282" s="7">
        <v>5258</v>
      </c>
      <c r="B5282" s="7"/>
      <c r="C5282" s="7"/>
      <c r="D5282" s="7" t="s">
        <v>44</v>
      </c>
      <c r="E5282" s="7">
        <v>848300714</v>
      </c>
      <c r="F5282" s="8">
        <v>2223</v>
      </c>
      <c r="G5282" s="9" t="s">
        <v>7799</v>
      </c>
      <c r="H5282" s="7" t="s">
        <v>17</v>
      </c>
      <c r="I5282" s="10">
        <v>150000</v>
      </c>
      <c r="J5282" s="8">
        <v>1</v>
      </c>
      <c r="K5282" s="10">
        <f t="shared" si="82"/>
        <v>150000</v>
      </c>
      <c r="L5282" s="7" t="s">
        <v>353</v>
      </c>
      <c r="M5282" s="11" t="s">
        <v>19</v>
      </c>
      <c r="N5282" s="11"/>
      <c r="O5282" s="12" t="s">
        <v>20</v>
      </c>
    </row>
    <row r="5283" spans="1:15" x14ac:dyDescent="0.25">
      <c r="A5283" s="7">
        <v>5259</v>
      </c>
      <c r="B5283" s="7"/>
      <c r="C5283" s="7"/>
      <c r="D5283" s="7" t="s">
        <v>44</v>
      </c>
      <c r="E5283" s="7">
        <v>848300721</v>
      </c>
      <c r="F5283" s="8">
        <v>2223</v>
      </c>
      <c r="G5283" s="9" t="s">
        <v>7800</v>
      </c>
      <c r="H5283" s="7" t="s">
        <v>17</v>
      </c>
      <c r="I5283" s="10">
        <v>100000</v>
      </c>
      <c r="J5283" s="8">
        <v>1</v>
      </c>
      <c r="K5283" s="10">
        <f t="shared" si="82"/>
        <v>100000</v>
      </c>
      <c r="L5283" s="7" t="s">
        <v>197</v>
      </c>
      <c r="M5283" s="11" t="s">
        <v>19</v>
      </c>
      <c r="N5283" s="11"/>
      <c r="O5283" s="12" t="s">
        <v>20</v>
      </c>
    </row>
    <row r="5284" spans="1:15" x14ac:dyDescent="0.25">
      <c r="A5284" s="7">
        <v>5260</v>
      </c>
      <c r="B5284" s="7"/>
      <c r="C5284" s="7"/>
      <c r="D5284" s="7" t="s">
        <v>44</v>
      </c>
      <c r="E5284" s="7">
        <v>848300770</v>
      </c>
      <c r="F5284" s="8">
        <v>2223</v>
      </c>
      <c r="G5284" s="9" t="s">
        <v>7560</v>
      </c>
      <c r="H5284" s="7" t="s">
        <v>17</v>
      </c>
      <c r="I5284" s="10">
        <v>35000000</v>
      </c>
      <c r="J5284" s="8">
        <v>1</v>
      </c>
      <c r="K5284" s="10">
        <f t="shared" si="82"/>
        <v>35000000</v>
      </c>
      <c r="L5284" s="7" t="s">
        <v>214</v>
      </c>
      <c r="M5284" s="11" t="s">
        <v>19</v>
      </c>
      <c r="N5284" s="11"/>
      <c r="O5284" s="12" t="s">
        <v>20</v>
      </c>
    </row>
    <row r="5285" spans="1:15" x14ac:dyDescent="0.25">
      <c r="A5285" s="7">
        <v>5261</v>
      </c>
      <c r="B5285" s="7"/>
      <c r="C5285" s="7"/>
      <c r="D5285" s="7" t="s">
        <v>44</v>
      </c>
      <c r="E5285" s="7">
        <v>848300771</v>
      </c>
      <c r="F5285" s="8">
        <v>2223</v>
      </c>
      <c r="G5285" s="9" t="s">
        <v>7801</v>
      </c>
      <c r="H5285" s="7" t="s">
        <v>17</v>
      </c>
      <c r="I5285" s="10">
        <v>5000000</v>
      </c>
      <c r="J5285" s="8">
        <v>1</v>
      </c>
      <c r="K5285" s="10">
        <f t="shared" si="82"/>
        <v>5000000</v>
      </c>
      <c r="L5285" s="7" t="s">
        <v>7802</v>
      </c>
      <c r="M5285" s="11" t="s">
        <v>19</v>
      </c>
      <c r="N5285" s="11"/>
      <c r="O5285" s="12" t="s">
        <v>20</v>
      </c>
    </row>
    <row r="5286" spans="1:15" x14ac:dyDescent="0.25">
      <c r="A5286" s="7">
        <v>5262</v>
      </c>
      <c r="B5286" s="7"/>
      <c r="C5286" s="7"/>
      <c r="D5286" s="7" t="s">
        <v>44</v>
      </c>
      <c r="E5286" s="7">
        <v>848301010</v>
      </c>
      <c r="F5286" s="8">
        <v>2223</v>
      </c>
      <c r="G5286" s="9" t="s">
        <v>7803</v>
      </c>
      <c r="H5286" s="7" t="s">
        <v>17</v>
      </c>
      <c r="I5286" s="10">
        <v>43152</v>
      </c>
      <c r="J5286" s="8">
        <v>1</v>
      </c>
      <c r="K5286" s="10">
        <f t="shared" si="82"/>
        <v>43152</v>
      </c>
      <c r="L5286" s="7" t="s">
        <v>7804</v>
      </c>
      <c r="M5286" s="11" t="s">
        <v>19</v>
      </c>
      <c r="N5286" s="11"/>
      <c r="O5286" s="12" t="s">
        <v>20</v>
      </c>
    </row>
    <row r="5287" spans="1:15" x14ac:dyDescent="0.25">
      <c r="A5287" s="7">
        <v>5263</v>
      </c>
      <c r="B5287" s="7"/>
      <c r="C5287" s="7"/>
      <c r="D5287" s="7" t="s">
        <v>44</v>
      </c>
      <c r="E5287" s="7">
        <v>848301011</v>
      </c>
      <c r="F5287" s="8">
        <v>2223</v>
      </c>
      <c r="G5287" s="9" t="s">
        <v>7805</v>
      </c>
      <c r="H5287" s="7" t="s">
        <v>17</v>
      </c>
      <c r="I5287" s="10">
        <v>86304</v>
      </c>
      <c r="J5287" s="8">
        <v>1</v>
      </c>
      <c r="K5287" s="10">
        <f t="shared" si="82"/>
        <v>86304</v>
      </c>
      <c r="L5287" s="7" t="s">
        <v>7806</v>
      </c>
      <c r="M5287" s="11" t="s">
        <v>19</v>
      </c>
      <c r="N5287" s="11"/>
      <c r="O5287" s="12" t="s">
        <v>20</v>
      </c>
    </row>
    <row r="5288" spans="1:15" x14ac:dyDescent="0.25">
      <c r="A5288" s="7">
        <v>5264</v>
      </c>
      <c r="B5288" s="7"/>
      <c r="C5288" s="7"/>
      <c r="D5288" s="7" t="s">
        <v>44</v>
      </c>
      <c r="E5288" s="7">
        <v>848301025</v>
      </c>
      <c r="F5288" s="8">
        <v>2223</v>
      </c>
      <c r="G5288" s="9" t="s">
        <v>7807</v>
      </c>
      <c r="H5288" s="7" t="s">
        <v>17</v>
      </c>
      <c r="I5288" s="10">
        <v>250000</v>
      </c>
      <c r="J5288" s="8">
        <v>1</v>
      </c>
      <c r="K5288" s="10">
        <f t="shared" si="82"/>
        <v>250000</v>
      </c>
      <c r="L5288" s="7" t="s">
        <v>264</v>
      </c>
      <c r="M5288" s="11" t="s">
        <v>19</v>
      </c>
      <c r="N5288" s="11"/>
      <c r="O5288" s="12" t="s">
        <v>20</v>
      </c>
    </row>
    <row r="5289" spans="1:15" x14ac:dyDescent="0.25">
      <c r="A5289" s="7">
        <v>5265</v>
      </c>
      <c r="B5289" s="7"/>
      <c r="C5289" s="7"/>
      <c r="D5289" s="7" t="s">
        <v>44</v>
      </c>
      <c r="E5289" s="7">
        <v>848301030</v>
      </c>
      <c r="F5289" s="8">
        <v>2223</v>
      </c>
      <c r="G5289" s="9" t="s">
        <v>7808</v>
      </c>
      <c r="H5289" s="7" t="s">
        <v>17</v>
      </c>
      <c r="I5289" s="10">
        <v>500000</v>
      </c>
      <c r="J5289" s="8">
        <v>1</v>
      </c>
      <c r="K5289" s="10">
        <f t="shared" si="82"/>
        <v>500000</v>
      </c>
      <c r="L5289" s="7" t="s">
        <v>317</v>
      </c>
      <c r="M5289" s="11" t="s">
        <v>19</v>
      </c>
      <c r="N5289" s="11"/>
      <c r="O5289" s="12" t="s">
        <v>20</v>
      </c>
    </row>
    <row r="5290" spans="1:15" x14ac:dyDescent="0.25">
      <c r="A5290" s="7">
        <v>5266</v>
      </c>
      <c r="B5290" s="7">
        <v>37202</v>
      </c>
      <c r="C5290" s="7" t="s">
        <v>7809</v>
      </c>
      <c r="D5290" s="7" t="s">
        <v>44</v>
      </c>
      <c r="E5290" s="7">
        <v>848301750</v>
      </c>
      <c r="F5290" s="8">
        <v>2223</v>
      </c>
      <c r="G5290" s="9" t="s">
        <v>7810</v>
      </c>
      <c r="H5290" s="7" t="s">
        <v>17</v>
      </c>
      <c r="I5290" s="10">
        <v>2500000</v>
      </c>
      <c r="J5290" s="8">
        <v>1</v>
      </c>
      <c r="K5290" s="10">
        <f t="shared" si="82"/>
        <v>2500000</v>
      </c>
      <c r="L5290" s="7" t="s">
        <v>216</v>
      </c>
      <c r="M5290" s="11" t="s">
        <v>19</v>
      </c>
      <c r="N5290" s="11"/>
      <c r="O5290" s="12" t="s">
        <v>20</v>
      </c>
    </row>
    <row r="5291" spans="1:15" x14ac:dyDescent="0.25">
      <c r="A5291" s="7">
        <v>5267</v>
      </c>
      <c r="B5291" s="7"/>
      <c r="C5291" s="7"/>
      <c r="D5291" s="7" t="s">
        <v>44</v>
      </c>
      <c r="E5291" s="7">
        <v>848301900</v>
      </c>
      <c r="F5291" s="8">
        <v>2223</v>
      </c>
      <c r="G5291" s="9" t="s">
        <v>7811</v>
      </c>
      <c r="H5291" s="7" t="s">
        <v>17</v>
      </c>
      <c r="I5291" s="10">
        <v>100000</v>
      </c>
      <c r="J5291" s="8">
        <v>1</v>
      </c>
      <c r="K5291" s="10">
        <f t="shared" si="82"/>
        <v>100000</v>
      </c>
      <c r="L5291" s="7" t="s">
        <v>186</v>
      </c>
      <c r="M5291" s="11" t="s">
        <v>19</v>
      </c>
      <c r="N5291" s="11"/>
      <c r="O5291" s="12" t="s">
        <v>20</v>
      </c>
    </row>
    <row r="5292" spans="1:15" x14ac:dyDescent="0.25">
      <c r="A5292" s="7">
        <v>5268</v>
      </c>
      <c r="B5292" s="7"/>
      <c r="C5292" s="7"/>
      <c r="D5292" s="7" t="s">
        <v>44</v>
      </c>
      <c r="E5292" s="7">
        <v>848301920</v>
      </c>
      <c r="F5292" s="8">
        <v>2223</v>
      </c>
      <c r="G5292" s="9" t="s">
        <v>7812</v>
      </c>
      <c r="H5292" s="7" t="s">
        <v>17</v>
      </c>
      <c r="I5292" s="10">
        <v>350000</v>
      </c>
      <c r="J5292" s="8">
        <v>1</v>
      </c>
      <c r="K5292" s="10">
        <f t="shared" si="82"/>
        <v>350000</v>
      </c>
      <c r="L5292" s="7" t="s">
        <v>286</v>
      </c>
      <c r="M5292" s="11" t="s">
        <v>19</v>
      </c>
      <c r="N5292" s="11"/>
      <c r="O5292" s="12" t="s">
        <v>20</v>
      </c>
    </row>
    <row r="5293" spans="1:15" x14ac:dyDescent="0.25">
      <c r="A5293" s="7">
        <v>5269</v>
      </c>
      <c r="B5293" s="7"/>
      <c r="C5293" s="7"/>
      <c r="D5293" s="7" t="s">
        <v>44</v>
      </c>
      <c r="E5293" s="7">
        <v>848302035</v>
      </c>
      <c r="F5293" s="8">
        <v>2223</v>
      </c>
      <c r="G5293" s="9" t="s">
        <v>7813</v>
      </c>
      <c r="H5293" s="7" t="s">
        <v>17</v>
      </c>
      <c r="I5293" s="10">
        <v>60654.96</v>
      </c>
      <c r="J5293" s="8">
        <v>1</v>
      </c>
      <c r="K5293" s="10">
        <f t="shared" si="82"/>
        <v>60654.96</v>
      </c>
      <c r="L5293" s="7" t="s">
        <v>7814</v>
      </c>
      <c r="M5293" s="11" t="s">
        <v>19</v>
      </c>
      <c r="N5293" s="11"/>
      <c r="O5293" s="12" t="s">
        <v>20</v>
      </c>
    </row>
    <row r="5294" spans="1:15" x14ac:dyDescent="0.25">
      <c r="A5294" s="7">
        <v>5270</v>
      </c>
      <c r="B5294" s="7"/>
      <c r="C5294" s="7"/>
      <c r="D5294" s="7" t="s">
        <v>44</v>
      </c>
      <c r="E5294" s="7">
        <v>848302070</v>
      </c>
      <c r="F5294" s="8">
        <v>2223</v>
      </c>
      <c r="G5294" s="9" t="s">
        <v>7815</v>
      </c>
      <c r="H5294" s="7" t="s">
        <v>17</v>
      </c>
      <c r="I5294" s="10">
        <v>150000</v>
      </c>
      <c r="J5294" s="8">
        <v>1</v>
      </c>
      <c r="K5294" s="10">
        <f t="shared" si="82"/>
        <v>150000</v>
      </c>
      <c r="L5294" s="7" t="s">
        <v>355</v>
      </c>
      <c r="M5294" s="11" t="s">
        <v>19</v>
      </c>
      <c r="N5294" s="11"/>
      <c r="O5294" s="12" t="s">
        <v>20</v>
      </c>
    </row>
    <row r="5295" spans="1:15" x14ac:dyDescent="0.25">
      <c r="A5295" s="7">
        <v>5271</v>
      </c>
      <c r="B5295" s="7"/>
      <c r="C5295" s="7"/>
      <c r="D5295" s="7" t="s">
        <v>44</v>
      </c>
      <c r="E5295" s="7">
        <v>848302250</v>
      </c>
      <c r="F5295" s="8">
        <v>2223</v>
      </c>
      <c r="G5295" s="9" t="s">
        <v>7816</v>
      </c>
      <c r="H5295" s="7" t="s">
        <v>17</v>
      </c>
      <c r="I5295" s="10">
        <v>1000000</v>
      </c>
      <c r="J5295" s="8">
        <v>1</v>
      </c>
      <c r="K5295" s="10">
        <f t="shared" si="82"/>
        <v>1000000</v>
      </c>
      <c r="L5295" s="7" t="s">
        <v>262</v>
      </c>
      <c r="M5295" s="11" t="s">
        <v>19</v>
      </c>
      <c r="N5295" s="11"/>
      <c r="O5295" s="12" t="s">
        <v>20</v>
      </c>
    </row>
    <row r="5296" spans="1:15" x14ac:dyDescent="0.25">
      <c r="A5296" s="7">
        <v>5272</v>
      </c>
      <c r="B5296" s="7"/>
      <c r="C5296" s="7"/>
      <c r="D5296" s="7" t="s">
        <v>44</v>
      </c>
      <c r="E5296" s="7">
        <v>848302750</v>
      </c>
      <c r="F5296" s="8">
        <v>2223</v>
      </c>
      <c r="G5296" s="9" t="s">
        <v>7817</v>
      </c>
      <c r="H5296" s="7" t="s">
        <v>17</v>
      </c>
      <c r="I5296" s="10">
        <v>150000</v>
      </c>
      <c r="J5296" s="8">
        <v>1</v>
      </c>
      <c r="K5296" s="10">
        <f t="shared" si="82"/>
        <v>150000</v>
      </c>
      <c r="L5296" s="7" t="s">
        <v>208</v>
      </c>
      <c r="M5296" s="11" t="s">
        <v>19</v>
      </c>
      <c r="N5296" s="11"/>
      <c r="O5296" s="12" t="s">
        <v>20</v>
      </c>
    </row>
    <row r="5297" spans="1:15" x14ac:dyDescent="0.25">
      <c r="A5297" s="7">
        <v>5273</v>
      </c>
      <c r="B5297" s="7"/>
      <c r="C5297" s="7"/>
      <c r="D5297" s="7" t="s">
        <v>44</v>
      </c>
      <c r="E5297" s="7">
        <v>848304100</v>
      </c>
      <c r="F5297" s="8">
        <v>2223</v>
      </c>
      <c r="G5297" s="9" t="s">
        <v>7523</v>
      </c>
      <c r="H5297" s="7" t="s">
        <v>17</v>
      </c>
      <c r="I5297" s="10">
        <v>100000</v>
      </c>
      <c r="J5297" s="8">
        <v>1</v>
      </c>
      <c r="K5297" s="10">
        <f t="shared" si="82"/>
        <v>100000</v>
      </c>
      <c r="L5297" s="7" t="s">
        <v>190</v>
      </c>
      <c r="M5297" s="11" t="s">
        <v>19</v>
      </c>
      <c r="N5297" s="11"/>
      <c r="O5297" s="12" t="s">
        <v>20</v>
      </c>
    </row>
    <row r="5298" spans="1:15" x14ac:dyDescent="0.25">
      <c r="A5298" s="7">
        <v>5274</v>
      </c>
      <c r="B5298" s="7"/>
      <c r="C5298" s="7"/>
      <c r="D5298" s="7" t="s">
        <v>44</v>
      </c>
      <c r="E5298" s="7">
        <v>848304210</v>
      </c>
      <c r="F5298" s="8">
        <v>2223</v>
      </c>
      <c r="G5298" s="9" t="s">
        <v>7818</v>
      </c>
      <c r="H5298" s="7" t="s">
        <v>17</v>
      </c>
      <c r="I5298" s="10">
        <v>1500000</v>
      </c>
      <c r="J5298" s="8">
        <v>1</v>
      </c>
      <c r="K5298" s="10">
        <f t="shared" si="82"/>
        <v>1500000</v>
      </c>
      <c r="L5298" s="7" t="s">
        <v>254</v>
      </c>
      <c r="M5298" s="11" t="s">
        <v>19</v>
      </c>
      <c r="N5298" s="11"/>
      <c r="O5298" s="12" t="s">
        <v>20</v>
      </c>
    </row>
    <row r="5299" spans="1:15" x14ac:dyDescent="0.25">
      <c r="A5299" s="7">
        <v>5275</v>
      </c>
      <c r="B5299" s="7"/>
      <c r="C5299" s="7"/>
      <c r="D5299" s="7" t="s">
        <v>44</v>
      </c>
      <c r="E5299" s="7">
        <v>848304220</v>
      </c>
      <c r="F5299" s="8">
        <v>2223</v>
      </c>
      <c r="G5299" s="9" t="s">
        <v>7819</v>
      </c>
      <c r="H5299" s="7" t="s">
        <v>17</v>
      </c>
      <c r="I5299" s="10">
        <v>700000</v>
      </c>
      <c r="J5299" s="8">
        <v>1</v>
      </c>
      <c r="K5299" s="10">
        <f t="shared" si="82"/>
        <v>700000</v>
      </c>
      <c r="L5299" s="7" t="s">
        <v>357</v>
      </c>
      <c r="M5299" s="11" t="s">
        <v>19</v>
      </c>
      <c r="N5299" s="11"/>
      <c r="O5299" s="12" t="s">
        <v>20</v>
      </c>
    </row>
    <row r="5300" spans="1:15" x14ac:dyDescent="0.25">
      <c r="A5300" s="7">
        <v>5276</v>
      </c>
      <c r="B5300" s="7"/>
      <c r="C5300" s="7"/>
      <c r="D5300" s="7" t="s">
        <v>44</v>
      </c>
      <c r="E5300" s="7">
        <v>848304250</v>
      </c>
      <c r="F5300" s="8">
        <v>2223</v>
      </c>
      <c r="G5300" s="9" t="s">
        <v>7820</v>
      </c>
      <c r="H5300" s="7" t="s">
        <v>17</v>
      </c>
      <c r="I5300" s="10">
        <v>1500000</v>
      </c>
      <c r="J5300" s="8">
        <v>1</v>
      </c>
      <c r="K5300" s="10">
        <f t="shared" si="82"/>
        <v>1500000</v>
      </c>
      <c r="L5300" s="7" t="s">
        <v>7820</v>
      </c>
      <c r="M5300" s="11" t="s">
        <v>19</v>
      </c>
      <c r="N5300" s="11"/>
      <c r="O5300" s="12" t="s">
        <v>20</v>
      </c>
    </row>
    <row r="5301" spans="1:15" x14ac:dyDescent="0.25">
      <c r="A5301" s="7">
        <v>5277</v>
      </c>
      <c r="B5301" s="7"/>
      <c r="C5301" s="7"/>
      <c r="D5301" s="7" t="s">
        <v>44</v>
      </c>
      <c r="E5301" s="7">
        <v>848308410</v>
      </c>
      <c r="F5301" s="8">
        <v>2223</v>
      </c>
      <c r="G5301" s="9" t="s">
        <v>7821</v>
      </c>
      <c r="H5301" s="7" t="s">
        <v>17</v>
      </c>
      <c r="I5301" s="10">
        <v>250000</v>
      </c>
      <c r="J5301" s="8">
        <v>1</v>
      </c>
      <c r="K5301" s="10">
        <f t="shared" si="82"/>
        <v>250000</v>
      </c>
      <c r="L5301" s="7" t="s">
        <v>274</v>
      </c>
      <c r="M5301" s="11" t="s">
        <v>19</v>
      </c>
      <c r="N5301" s="11"/>
      <c r="O5301" s="12" t="s">
        <v>20</v>
      </c>
    </row>
    <row r="5302" spans="1:15" x14ac:dyDescent="0.25">
      <c r="A5302" s="7">
        <v>5278</v>
      </c>
      <c r="B5302" s="7"/>
      <c r="C5302" s="7"/>
      <c r="D5302" s="7" t="s">
        <v>44</v>
      </c>
      <c r="E5302" s="7">
        <v>848308628</v>
      </c>
      <c r="F5302" s="8">
        <v>2223</v>
      </c>
      <c r="G5302" s="9" t="s">
        <v>7822</v>
      </c>
      <c r="H5302" s="7" t="s">
        <v>17</v>
      </c>
      <c r="I5302" s="10">
        <v>250000</v>
      </c>
      <c r="J5302" s="8">
        <v>1</v>
      </c>
      <c r="K5302" s="10">
        <f t="shared" si="82"/>
        <v>250000</v>
      </c>
      <c r="L5302" s="7" t="s">
        <v>349</v>
      </c>
      <c r="M5302" s="11" t="s">
        <v>19</v>
      </c>
      <c r="N5302" s="11"/>
      <c r="O5302" s="12" t="s">
        <v>20</v>
      </c>
    </row>
    <row r="5303" spans="1:15" x14ac:dyDescent="0.25">
      <c r="A5303" s="7">
        <v>5279</v>
      </c>
      <c r="B5303" s="7"/>
      <c r="C5303" s="7"/>
      <c r="D5303" s="7" t="s">
        <v>44</v>
      </c>
      <c r="E5303" s="7">
        <v>848330011</v>
      </c>
      <c r="F5303" s="8">
        <v>2223</v>
      </c>
      <c r="G5303" s="9" t="s">
        <v>7512</v>
      </c>
      <c r="H5303" s="7" t="s">
        <v>17</v>
      </c>
      <c r="I5303" s="10">
        <v>250000</v>
      </c>
      <c r="J5303" s="8">
        <v>1</v>
      </c>
      <c r="K5303" s="10">
        <f t="shared" si="82"/>
        <v>250000</v>
      </c>
      <c r="L5303" s="7" t="s">
        <v>7823</v>
      </c>
      <c r="M5303" s="11" t="s">
        <v>19</v>
      </c>
      <c r="N5303" s="11"/>
      <c r="O5303" s="12" t="s">
        <v>20</v>
      </c>
    </row>
    <row r="5304" spans="1:15" x14ac:dyDescent="0.25">
      <c r="A5304" s="7">
        <v>5280</v>
      </c>
      <c r="B5304" s="7"/>
      <c r="C5304" s="7"/>
      <c r="D5304" s="7" t="s">
        <v>44</v>
      </c>
      <c r="E5304" s="7">
        <v>848340017</v>
      </c>
      <c r="F5304" s="8">
        <v>2223</v>
      </c>
      <c r="G5304" s="9" t="s">
        <v>7528</v>
      </c>
      <c r="H5304" s="7" t="s">
        <v>17</v>
      </c>
      <c r="I5304" s="10">
        <v>250000</v>
      </c>
      <c r="J5304" s="8">
        <v>1</v>
      </c>
      <c r="K5304" s="10">
        <f t="shared" si="82"/>
        <v>250000</v>
      </c>
      <c r="L5304" s="7" t="s">
        <v>162</v>
      </c>
      <c r="M5304" s="11" t="s">
        <v>19</v>
      </c>
      <c r="N5304" s="11"/>
      <c r="O5304" s="12" t="s">
        <v>20</v>
      </c>
    </row>
    <row r="5305" spans="1:15" x14ac:dyDescent="0.25">
      <c r="A5305" s="7">
        <v>5281</v>
      </c>
      <c r="B5305" s="7"/>
      <c r="C5305" s="7"/>
      <c r="D5305" s="7" t="s">
        <v>44</v>
      </c>
      <c r="E5305" s="7">
        <v>848350020</v>
      </c>
      <c r="F5305" s="8">
        <v>2223</v>
      </c>
      <c r="G5305" s="9" t="s">
        <v>7824</v>
      </c>
      <c r="H5305" s="7" t="s">
        <v>17</v>
      </c>
      <c r="I5305" s="10">
        <v>1500000</v>
      </c>
      <c r="J5305" s="8">
        <v>1</v>
      </c>
      <c r="K5305" s="10">
        <f t="shared" si="82"/>
        <v>1500000</v>
      </c>
      <c r="L5305" s="7" t="s">
        <v>240</v>
      </c>
      <c r="M5305" s="11" t="s">
        <v>19</v>
      </c>
      <c r="N5305" s="11"/>
      <c r="O5305" s="12" t="s">
        <v>20</v>
      </c>
    </row>
    <row r="5306" spans="1:15" x14ac:dyDescent="0.25">
      <c r="A5306" s="7">
        <v>5282</v>
      </c>
      <c r="B5306" s="7"/>
      <c r="C5306" s="7"/>
      <c r="D5306" s="7" t="s">
        <v>44</v>
      </c>
      <c r="E5306" s="7">
        <v>848360100</v>
      </c>
      <c r="F5306" s="8">
        <v>2223</v>
      </c>
      <c r="G5306" s="9" t="s">
        <v>7530</v>
      </c>
      <c r="H5306" s="7" t="s">
        <v>17</v>
      </c>
      <c r="I5306" s="10">
        <v>500000</v>
      </c>
      <c r="J5306" s="8">
        <v>1</v>
      </c>
      <c r="K5306" s="10">
        <f t="shared" si="82"/>
        <v>500000</v>
      </c>
      <c r="L5306" s="7" t="s">
        <v>341</v>
      </c>
      <c r="M5306" s="11" t="s">
        <v>19</v>
      </c>
      <c r="N5306" s="11"/>
      <c r="O5306" s="12" t="s">
        <v>20</v>
      </c>
    </row>
    <row r="5307" spans="1:15" x14ac:dyDescent="0.25">
      <c r="A5307" s="7">
        <v>5283</v>
      </c>
      <c r="B5307" s="7"/>
      <c r="C5307" s="7"/>
      <c r="D5307" s="7" t="s">
        <v>44</v>
      </c>
      <c r="E5307" s="7">
        <v>848390100</v>
      </c>
      <c r="F5307" s="8">
        <v>2223</v>
      </c>
      <c r="G5307" s="9" t="s">
        <v>7825</v>
      </c>
      <c r="H5307" s="7" t="s">
        <v>17</v>
      </c>
      <c r="I5307" s="10">
        <v>5000000</v>
      </c>
      <c r="J5307" s="8">
        <v>1</v>
      </c>
      <c r="K5307" s="10">
        <f t="shared" si="82"/>
        <v>5000000</v>
      </c>
      <c r="L5307" s="7" t="s">
        <v>327</v>
      </c>
      <c r="M5307" s="11" t="s">
        <v>19</v>
      </c>
      <c r="N5307" s="11"/>
      <c r="O5307" s="12" t="s">
        <v>20</v>
      </c>
    </row>
    <row r="5308" spans="1:15" x14ac:dyDescent="0.25">
      <c r="A5308" s="7">
        <v>5284</v>
      </c>
      <c r="B5308" s="7"/>
      <c r="C5308" s="7"/>
      <c r="D5308" s="7" t="s">
        <v>44</v>
      </c>
      <c r="E5308" s="7">
        <v>848560001</v>
      </c>
      <c r="F5308" s="8">
        <v>2223</v>
      </c>
      <c r="G5308" s="9" t="s">
        <v>7826</v>
      </c>
      <c r="H5308" s="7" t="s">
        <v>17</v>
      </c>
      <c r="I5308" s="10">
        <v>250000</v>
      </c>
      <c r="J5308" s="8">
        <v>1</v>
      </c>
      <c r="K5308" s="10">
        <f t="shared" si="82"/>
        <v>250000</v>
      </c>
      <c r="L5308" s="7" t="s">
        <v>365</v>
      </c>
      <c r="M5308" s="11" t="s">
        <v>19</v>
      </c>
      <c r="N5308" s="11"/>
      <c r="O5308" s="12" t="s">
        <v>20</v>
      </c>
    </row>
    <row r="5309" spans="1:15" x14ac:dyDescent="0.25">
      <c r="A5309" s="7">
        <v>5285</v>
      </c>
      <c r="B5309" s="7"/>
      <c r="C5309" s="7"/>
      <c r="D5309" s="7" t="s">
        <v>44</v>
      </c>
      <c r="E5309" s="7">
        <v>848560015</v>
      </c>
      <c r="F5309" s="8">
        <v>2223</v>
      </c>
      <c r="G5309" s="9" t="s">
        <v>7827</v>
      </c>
      <c r="H5309" s="7" t="s">
        <v>17</v>
      </c>
      <c r="I5309" s="10">
        <v>200000</v>
      </c>
      <c r="J5309" s="8">
        <v>1</v>
      </c>
      <c r="K5309" s="10">
        <f t="shared" si="82"/>
        <v>200000</v>
      </c>
      <c r="L5309" s="7" t="s">
        <v>7828</v>
      </c>
      <c r="M5309" s="11" t="s">
        <v>19</v>
      </c>
      <c r="N5309" s="11"/>
      <c r="O5309" s="12" t="s">
        <v>20</v>
      </c>
    </row>
    <row r="5310" spans="1:15" x14ac:dyDescent="0.25">
      <c r="A5310" s="7">
        <v>5286</v>
      </c>
      <c r="B5310" s="7"/>
      <c r="C5310" s="7"/>
      <c r="D5310" s="7" t="s">
        <v>44</v>
      </c>
      <c r="E5310" s="7">
        <v>848620001</v>
      </c>
      <c r="F5310" s="8">
        <v>2223</v>
      </c>
      <c r="G5310" s="9" t="s">
        <v>7829</v>
      </c>
      <c r="H5310" s="7" t="s">
        <v>17</v>
      </c>
      <c r="I5310" s="10">
        <v>26100</v>
      </c>
      <c r="J5310" s="8">
        <v>1</v>
      </c>
      <c r="K5310" s="10">
        <f t="shared" si="82"/>
        <v>26100</v>
      </c>
      <c r="L5310" s="7" t="s">
        <v>7830</v>
      </c>
      <c r="M5310" s="11" t="s">
        <v>19</v>
      </c>
      <c r="N5310" s="11"/>
      <c r="O5310" s="12" t="s">
        <v>20</v>
      </c>
    </row>
    <row r="5311" spans="1:15" x14ac:dyDescent="0.25">
      <c r="A5311" s="7">
        <v>5287</v>
      </c>
      <c r="B5311" s="7"/>
      <c r="C5311" s="7"/>
      <c r="D5311" s="7" t="s">
        <v>44</v>
      </c>
      <c r="E5311" s="7">
        <v>848620030</v>
      </c>
      <c r="F5311" s="8">
        <v>2223</v>
      </c>
      <c r="G5311" s="9" t="s">
        <v>7831</v>
      </c>
      <c r="H5311" s="7" t="s">
        <v>17</v>
      </c>
      <c r="I5311" s="10">
        <v>250000</v>
      </c>
      <c r="J5311" s="8">
        <v>1</v>
      </c>
      <c r="K5311" s="10">
        <f t="shared" si="82"/>
        <v>250000</v>
      </c>
      <c r="L5311" s="7" t="s">
        <v>387</v>
      </c>
      <c r="M5311" s="11" t="s">
        <v>19</v>
      </c>
      <c r="N5311" s="11"/>
      <c r="O5311" s="12" t="s">
        <v>20</v>
      </c>
    </row>
    <row r="5312" spans="1:15" x14ac:dyDescent="0.25">
      <c r="A5312" s="7">
        <v>5288</v>
      </c>
      <c r="B5312" s="7"/>
      <c r="C5312" s="7"/>
      <c r="D5312" s="7" t="s">
        <v>44</v>
      </c>
      <c r="E5312" s="7">
        <v>848660002</v>
      </c>
      <c r="F5312" s="8">
        <v>2223</v>
      </c>
      <c r="G5312" s="9" t="s">
        <v>7832</v>
      </c>
      <c r="H5312" s="7" t="s">
        <v>17</v>
      </c>
      <c r="I5312" s="10">
        <v>500000</v>
      </c>
      <c r="J5312" s="8">
        <v>1</v>
      </c>
      <c r="K5312" s="10">
        <f t="shared" si="82"/>
        <v>500000</v>
      </c>
      <c r="L5312" s="7" t="s">
        <v>375</v>
      </c>
      <c r="M5312" s="11" t="s">
        <v>19</v>
      </c>
      <c r="N5312" s="11"/>
      <c r="O5312" s="12" t="s">
        <v>20</v>
      </c>
    </row>
    <row r="5313" spans="1:15" x14ac:dyDescent="0.25">
      <c r="A5313" s="7">
        <v>5289</v>
      </c>
      <c r="B5313" s="7"/>
      <c r="C5313" s="7"/>
      <c r="D5313" s="7" t="s">
        <v>44</v>
      </c>
      <c r="E5313" s="7">
        <v>855010002</v>
      </c>
      <c r="F5313" s="8">
        <v>2223</v>
      </c>
      <c r="G5313" s="9" t="s">
        <v>7833</v>
      </c>
      <c r="H5313" s="7" t="s">
        <v>17</v>
      </c>
      <c r="I5313" s="10">
        <v>64207</v>
      </c>
      <c r="J5313" s="8">
        <v>4</v>
      </c>
      <c r="K5313" s="10">
        <f t="shared" si="82"/>
        <v>256828</v>
      </c>
      <c r="L5313" s="7" t="s">
        <v>7833</v>
      </c>
      <c r="M5313" s="11" t="s">
        <v>19</v>
      </c>
      <c r="N5313" s="11"/>
      <c r="O5313" s="12" t="s">
        <v>20</v>
      </c>
    </row>
    <row r="5314" spans="1:15" x14ac:dyDescent="0.25">
      <c r="A5314" s="7">
        <v>5290</v>
      </c>
      <c r="B5314" s="7"/>
      <c r="C5314" s="7"/>
      <c r="D5314" s="7" t="s">
        <v>44</v>
      </c>
      <c r="E5314" s="7">
        <v>855320150</v>
      </c>
      <c r="F5314" s="8">
        <v>2223</v>
      </c>
      <c r="G5314" s="9" t="s">
        <v>7834</v>
      </c>
      <c r="H5314" s="7" t="s">
        <v>17</v>
      </c>
      <c r="I5314" s="10">
        <v>202032</v>
      </c>
      <c r="J5314" s="8">
        <v>1</v>
      </c>
      <c r="K5314" s="10">
        <f t="shared" si="82"/>
        <v>202032</v>
      </c>
      <c r="L5314" s="7" t="s">
        <v>7835</v>
      </c>
      <c r="M5314" s="11" t="s">
        <v>19</v>
      </c>
      <c r="N5314" s="11"/>
      <c r="O5314" s="12" t="s">
        <v>20</v>
      </c>
    </row>
    <row r="5315" spans="1:15" x14ac:dyDescent="0.25">
      <c r="A5315" s="7">
        <v>5291</v>
      </c>
      <c r="B5315" s="7"/>
      <c r="C5315" s="7"/>
      <c r="D5315" s="7" t="s">
        <v>44</v>
      </c>
      <c r="E5315" s="7">
        <v>855360010</v>
      </c>
      <c r="F5315" s="8">
        <v>2223</v>
      </c>
      <c r="G5315" s="9" t="s">
        <v>7836</v>
      </c>
      <c r="H5315" s="7" t="s">
        <v>17</v>
      </c>
      <c r="I5315" s="10">
        <v>1000000</v>
      </c>
      <c r="J5315" s="8">
        <v>1</v>
      </c>
      <c r="K5315" s="10">
        <f t="shared" si="82"/>
        <v>1000000</v>
      </c>
      <c r="L5315" s="7" t="s">
        <v>7836</v>
      </c>
      <c r="M5315" s="11" t="s">
        <v>19</v>
      </c>
      <c r="N5315" s="11"/>
      <c r="O5315" s="12" t="s">
        <v>20</v>
      </c>
    </row>
    <row r="5316" spans="1:15" x14ac:dyDescent="0.25">
      <c r="A5316" s="7">
        <v>5292</v>
      </c>
      <c r="B5316" s="7"/>
      <c r="C5316" s="7"/>
      <c r="D5316" s="7" t="s">
        <v>44</v>
      </c>
      <c r="E5316" s="7">
        <v>856010004</v>
      </c>
      <c r="F5316" s="8">
        <v>2223</v>
      </c>
      <c r="G5316" s="9" t="s">
        <v>7837</v>
      </c>
      <c r="H5316" s="7" t="s">
        <v>17</v>
      </c>
      <c r="I5316" s="10">
        <v>520</v>
      </c>
      <c r="J5316" s="8">
        <v>20</v>
      </c>
      <c r="K5316" s="10">
        <f t="shared" si="82"/>
        <v>10400</v>
      </c>
      <c r="L5316" s="7" t="s">
        <v>7837</v>
      </c>
      <c r="M5316" s="11" t="s">
        <v>19</v>
      </c>
      <c r="N5316" s="11"/>
      <c r="O5316" s="12" t="s">
        <v>20</v>
      </c>
    </row>
    <row r="5317" spans="1:15" x14ac:dyDescent="0.25">
      <c r="A5317" s="7">
        <v>5293</v>
      </c>
      <c r="B5317" s="7"/>
      <c r="C5317" s="7"/>
      <c r="D5317" s="7" t="s">
        <v>44</v>
      </c>
      <c r="E5317" s="7">
        <v>856010007</v>
      </c>
      <c r="F5317" s="8">
        <v>2223</v>
      </c>
      <c r="G5317" s="9" t="s">
        <v>7838</v>
      </c>
      <c r="H5317" s="7" t="s">
        <v>17</v>
      </c>
      <c r="I5317" s="10">
        <v>245</v>
      </c>
      <c r="J5317" s="8">
        <v>50</v>
      </c>
      <c r="K5317" s="10">
        <f t="shared" si="82"/>
        <v>12250</v>
      </c>
      <c r="L5317" s="7" t="s">
        <v>7838</v>
      </c>
      <c r="M5317" s="11" t="s">
        <v>19</v>
      </c>
      <c r="N5317" s="11"/>
      <c r="O5317" s="12" t="s">
        <v>20</v>
      </c>
    </row>
    <row r="5318" spans="1:15" x14ac:dyDescent="0.25">
      <c r="A5318" s="7">
        <v>5294</v>
      </c>
      <c r="B5318" s="7"/>
      <c r="C5318" s="7"/>
      <c r="D5318" s="7" t="s">
        <v>44</v>
      </c>
      <c r="E5318" s="7">
        <v>856010008</v>
      </c>
      <c r="F5318" s="8">
        <v>2223</v>
      </c>
      <c r="G5318" s="9" t="s">
        <v>7839</v>
      </c>
      <c r="H5318" s="7" t="s">
        <v>17</v>
      </c>
      <c r="I5318" s="10">
        <v>150</v>
      </c>
      <c r="J5318" s="8">
        <v>20</v>
      </c>
      <c r="K5318" s="10">
        <f t="shared" si="82"/>
        <v>3000</v>
      </c>
      <c r="L5318" s="7" t="s">
        <v>7839</v>
      </c>
      <c r="M5318" s="11" t="s">
        <v>19</v>
      </c>
      <c r="N5318" s="11"/>
      <c r="O5318" s="12" t="s">
        <v>20</v>
      </c>
    </row>
    <row r="5319" spans="1:15" x14ac:dyDescent="0.25">
      <c r="A5319" s="7">
        <v>5295</v>
      </c>
      <c r="B5319" s="7"/>
      <c r="C5319" s="7"/>
      <c r="D5319" s="7" t="s">
        <v>44</v>
      </c>
      <c r="E5319" s="7">
        <v>856010009</v>
      </c>
      <c r="F5319" s="8">
        <v>2223</v>
      </c>
      <c r="G5319" s="9" t="s">
        <v>7840</v>
      </c>
      <c r="H5319" s="7" t="s">
        <v>17</v>
      </c>
      <c r="I5319" s="10">
        <v>195</v>
      </c>
      <c r="J5319" s="8">
        <v>50</v>
      </c>
      <c r="K5319" s="10">
        <f t="shared" si="82"/>
        <v>9750</v>
      </c>
      <c r="L5319" s="7" t="s">
        <v>7841</v>
      </c>
      <c r="M5319" s="11" t="s">
        <v>19</v>
      </c>
      <c r="N5319" s="11"/>
      <c r="O5319" s="12" t="s">
        <v>20</v>
      </c>
    </row>
    <row r="5320" spans="1:15" x14ac:dyDescent="0.25">
      <c r="A5320" s="7">
        <v>5296</v>
      </c>
      <c r="B5320" s="7">
        <v>739145</v>
      </c>
      <c r="C5320" s="7" t="s">
        <v>85</v>
      </c>
      <c r="D5320" s="7" t="s">
        <v>44</v>
      </c>
      <c r="E5320" s="7">
        <v>856010011</v>
      </c>
      <c r="F5320" s="8">
        <v>2223</v>
      </c>
      <c r="G5320" s="9" t="s">
        <v>7842</v>
      </c>
      <c r="H5320" s="7" t="s">
        <v>17</v>
      </c>
      <c r="I5320" s="10">
        <v>3176</v>
      </c>
      <c r="J5320" s="8">
        <v>25</v>
      </c>
      <c r="K5320" s="10">
        <f t="shared" si="82"/>
        <v>79400</v>
      </c>
      <c r="L5320" s="7" t="s">
        <v>7842</v>
      </c>
      <c r="M5320" s="11" t="s">
        <v>19</v>
      </c>
      <c r="N5320" s="11"/>
      <c r="O5320" s="12" t="s">
        <v>20</v>
      </c>
    </row>
    <row r="5321" spans="1:15" x14ac:dyDescent="0.25">
      <c r="A5321" s="7">
        <v>5297</v>
      </c>
      <c r="B5321" s="7"/>
      <c r="C5321" s="7"/>
      <c r="D5321" s="7" t="s">
        <v>44</v>
      </c>
      <c r="E5321" s="7">
        <v>856010015</v>
      </c>
      <c r="F5321" s="8">
        <v>2223</v>
      </c>
      <c r="G5321" s="9" t="s">
        <v>7843</v>
      </c>
      <c r="H5321" s="7" t="s">
        <v>17</v>
      </c>
      <c r="I5321" s="10">
        <v>1351690</v>
      </c>
      <c r="J5321" s="8">
        <v>1</v>
      </c>
      <c r="K5321" s="10">
        <f t="shared" si="82"/>
        <v>1351690</v>
      </c>
      <c r="L5321" s="7" t="s">
        <v>7844</v>
      </c>
      <c r="M5321" s="11" t="s">
        <v>19</v>
      </c>
      <c r="N5321" s="11"/>
      <c r="O5321" s="12" t="s">
        <v>20</v>
      </c>
    </row>
    <row r="5322" spans="1:15" x14ac:dyDescent="0.25">
      <c r="A5322" s="7">
        <v>5298</v>
      </c>
      <c r="B5322" s="7"/>
      <c r="C5322" s="7"/>
      <c r="D5322" s="7" t="s">
        <v>44</v>
      </c>
      <c r="E5322" s="7">
        <v>856010016</v>
      </c>
      <c r="F5322" s="8">
        <v>2223</v>
      </c>
      <c r="G5322" s="9" t="s">
        <v>7845</v>
      </c>
      <c r="H5322" s="7" t="s">
        <v>17</v>
      </c>
      <c r="I5322" s="10">
        <v>205</v>
      </c>
      <c r="J5322" s="8">
        <v>100</v>
      </c>
      <c r="K5322" s="10">
        <f t="shared" si="82"/>
        <v>20500</v>
      </c>
      <c r="L5322" s="7" t="s">
        <v>7845</v>
      </c>
      <c r="M5322" s="11" t="s">
        <v>19</v>
      </c>
      <c r="N5322" s="11"/>
      <c r="O5322" s="12" t="s">
        <v>20</v>
      </c>
    </row>
    <row r="5323" spans="1:15" x14ac:dyDescent="0.25">
      <c r="A5323" s="7">
        <v>5299</v>
      </c>
      <c r="B5323" s="7"/>
      <c r="C5323" s="7"/>
      <c r="D5323" s="7" t="s">
        <v>44</v>
      </c>
      <c r="E5323" s="7">
        <v>856010243</v>
      </c>
      <c r="F5323" s="8">
        <v>2223</v>
      </c>
      <c r="G5323" s="9" t="s">
        <v>7846</v>
      </c>
      <c r="H5323" s="7" t="s">
        <v>17</v>
      </c>
      <c r="I5323" s="10">
        <v>11795</v>
      </c>
      <c r="J5323" s="8">
        <v>10</v>
      </c>
      <c r="K5323" s="10">
        <f t="shared" si="82"/>
        <v>117950</v>
      </c>
      <c r="L5323" s="7" t="s">
        <v>7846</v>
      </c>
      <c r="M5323" s="11" t="s">
        <v>19</v>
      </c>
      <c r="N5323" s="11"/>
      <c r="O5323" s="12" t="s">
        <v>20</v>
      </c>
    </row>
    <row r="5324" spans="1:15" x14ac:dyDescent="0.25">
      <c r="A5324" s="7">
        <v>5300</v>
      </c>
      <c r="B5324" s="7"/>
      <c r="C5324" s="7"/>
      <c r="D5324" s="7" t="s">
        <v>44</v>
      </c>
      <c r="E5324" s="7">
        <v>856010244</v>
      </c>
      <c r="F5324" s="8">
        <v>2223</v>
      </c>
      <c r="G5324" s="9" t="s">
        <v>7847</v>
      </c>
      <c r="H5324" s="7" t="s">
        <v>17</v>
      </c>
      <c r="I5324" s="10">
        <v>5900</v>
      </c>
      <c r="J5324" s="8">
        <v>10</v>
      </c>
      <c r="K5324" s="10">
        <f t="shared" si="82"/>
        <v>59000</v>
      </c>
      <c r="L5324" s="7" t="s">
        <v>7847</v>
      </c>
      <c r="M5324" s="11" t="s">
        <v>19</v>
      </c>
      <c r="N5324" s="11"/>
      <c r="O5324" s="12" t="s">
        <v>20</v>
      </c>
    </row>
    <row r="5325" spans="1:15" x14ac:dyDescent="0.25">
      <c r="A5325" s="7">
        <v>5301</v>
      </c>
      <c r="B5325" s="7"/>
      <c r="C5325" s="7"/>
      <c r="D5325" s="7" t="s">
        <v>44</v>
      </c>
      <c r="E5325" s="7">
        <v>856010246</v>
      </c>
      <c r="F5325" s="8">
        <v>2223</v>
      </c>
      <c r="G5325" s="9" t="s">
        <v>7848</v>
      </c>
      <c r="H5325" s="7" t="s">
        <v>17</v>
      </c>
      <c r="I5325" s="10">
        <v>4720</v>
      </c>
      <c r="J5325" s="8">
        <v>10</v>
      </c>
      <c r="K5325" s="10">
        <f t="shared" si="82"/>
        <v>47200</v>
      </c>
      <c r="L5325" s="7" t="s">
        <v>7848</v>
      </c>
      <c r="M5325" s="11" t="s">
        <v>19</v>
      </c>
      <c r="N5325" s="11"/>
      <c r="O5325" s="12" t="s">
        <v>20</v>
      </c>
    </row>
    <row r="5326" spans="1:15" x14ac:dyDescent="0.25">
      <c r="A5326" s="7">
        <v>5302</v>
      </c>
      <c r="B5326" s="7"/>
      <c r="C5326" s="7"/>
      <c r="D5326" s="7" t="s">
        <v>44</v>
      </c>
      <c r="E5326" s="7">
        <v>856010248</v>
      </c>
      <c r="F5326" s="8">
        <v>2223</v>
      </c>
      <c r="G5326" s="9" t="s">
        <v>7849</v>
      </c>
      <c r="H5326" s="7" t="s">
        <v>17</v>
      </c>
      <c r="I5326" s="10">
        <v>5900</v>
      </c>
      <c r="J5326" s="8">
        <v>10</v>
      </c>
      <c r="K5326" s="10">
        <f t="shared" si="82"/>
        <v>59000</v>
      </c>
      <c r="L5326" s="7" t="s">
        <v>7850</v>
      </c>
      <c r="M5326" s="11" t="s">
        <v>19</v>
      </c>
      <c r="N5326" s="11"/>
      <c r="O5326" s="12" t="s">
        <v>20</v>
      </c>
    </row>
    <row r="5327" spans="1:15" x14ac:dyDescent="0.25">
      <c r="A5327" s="7">
        <v>5303</v>
      </c>
      <c r="B5327" s="7"/>
      <c r="C5327" s="7"/>
      <c r="D5327" s="7" t="s">
        <v>44</v>
      </c>
      <c r="E5327" s="7">
        <v>856010256</v>
      </c>
      <c r="F5327" s="8">
        <v>2223</v>
      </c>
      <c r="G5327" s="9" t="s">
        <v>7851</v>
      </c>
      <c r="H5327" s="7" t="s">
        <v>17</v>
      </c>
      <c r="I5327" s="10">
        <v>3540</v>
      </c>
      <c r="J5327" s="8">
        <v>10</v>
      </c>
      <c r="K5327" s="10">
        <f t="shared" si="82"/>
        <v>35400</v>
      </c>
      <c r="L5327" s="7" t="s">
        <v>7851</v>
      </c>
      <c r="M5327" s="11" t="s">
        <v>19</v>
      </c>
      <c r="N5327" s="11"/>
      <c r="O5327" s="12" t="s">
        <v>20</v>
      </c>
    </row>
    <row r="5328" spans="1:15" x14ac:dyDescent="0.25">
      <c r="A5328" s="7">
        <v>5304</v>
      </c>
      <c r="B5328" s="7"/>
      <c r="C5328" s="7"/>
      <c r="D5328" s="7" t="s">
        <v>44</v>
      </c>
      <c r="E5328" s="7">
        <v>856010260</v>
      </c>
      <c r="F5328" s="8">
        <v>2223</v>
      </c>
      <c r="G5328" s="9" t="s">
        <v>7852</v>
      </c>
      <c r="H5328" s="7" t="s">
        <v>17</v>
      </c>
      <c r="I5328" s="10">
        <v>11800</v>
      </c>
      <c r="J5328" s="8">
        <v>10</v>
      </c>
      <c r="K5328" s="10">
        <f t="shared" si="82"/>
        <v>118000</v>
      </c>
      <c r="L5328" s="7" t="s">
        <v>7852</v>
      </c>
      <c r="M5328" s="11" t="s">
        <v>19</v>
      </c>
      <c r="N5328" s="11"/>
      <c r="O5328" s="12" t="s">
        <v>20</v>
      </c>
    </row>
    <row r="5329" spans="1:15" x14ac:dyDescent="0.25">
      <c r="A5329" s="7">
        <v>5305</v>
      </c>
      <c r="B5329" s="7"/>
      <c r="C5329" s="7"/>
      <c r="D5329" s="7" t="s">
        <v>44</v>
      </c>
      <c r="E5329" s="7">
        <v>856010266</v>
      </c>
      <c r="F5329" s="8">
        <v>2223</v>
      </c>
      <c r="G5329" s="9" t="s">
        <v>7853</v>
      </c>
      <c r="H5329" s="7" t="s">
        <v>17</v>
      </c>
      <c r="I5329" s="10">
        <v>5900</v>
      </c>
      <c r="J5329" s="8">
        <v>10</v>
      </c>
      <c r="K5329" s="10">
        <f t="shared" si="82"/>
        <v>59000</v>
      </c>
      <c r="L5329" s="7" t="s">
        <v>7853</v>
      </c>
      <c r="M5329" s="11" t="s">
        <v>19</v>
      </c>
      <c r="N5329" s="11"/>
      <c r="O5329" s="12" t="s">
        <v>20</v>
      </c>
    </row>
    <row r="5330" spans="1:15" x14ac:dyDescent="0.25">
      <c r="A5330" s="7">
        <v>5306</v>
      </c>
      <c r="B5330" s="7"/>
      <c r="C5330" s="7"/>
      <c r="D5330" s="7" t="s">
        <v>44</v>
      </c>
      <c r="E5330" s="7">
        <v>856010283</v>
      </c>
      <c r="F5330" s="8">
        <v>2223</v>
      </c>
      <c r="G5330" s="9" t="s">
        <v>7854</v>
      </c>
      <c r="H5330" s="7" t="s">
        <v>17</v>
      </c>
      <c r="I5330" s="10">
        <v>5900</v>
      </c>
      <c r="J5330" s="8">
        <v>10</v>
      </c>
      <c r="K5330" s="10">
        <f t="shared" si="82"/>
        <v>59000</v>
      </c>
      <c r="L5330" s="7" t="s">
        <v>7854</v>
      </c>
      <c r="M5330" s="11" t="s">
        <v>19</v>
      </c>
      <c r="N5330" s="11"/>
      <c r="O5330" s="12" t="s">
        <v>20</v>
      </c>
    </row>
    <row r="5331" spans="1:15" x14ac:dyDescent="0.25">
      <c r="A5331" s="7">
        <v>5307</v>
      </c>
      <c r="B5331" s="7"/>
      <c r="C5331" s="7"/>
      <c r="D5331" s="7" t="s">
        <v>44</v>
      </c>
      <c r="E5331" s="7">
        <v>856010291</v>
      </c>
      <c r="F5331" s="8">
        <v>2223</v>
      </c>
      <c r="G5331" s="9" t="s">
        <v>7855</v>
      </c>
      <c r="H5331" s="7" t="s">
        <v>17</v>
      </c>
      <c r="I5331" s="10">
        <v>11800</v>
      </c>
      <c r="J5331" s="8">
        <v>10</v>
      </c>
      <c r="K5331" s="10">
        <f t="shared" si="82"/>
        <v>118000</v>
      </c>
      <c r="L5331" s="7" t="s">
        <v>7855</v>
      </c>
      <c r="M5331" s="11" t="s">
        <v>19</v>
      </c>
      <c r="N5331" s="11"/>
      <c r="O5331" s="12" t="s">
        <v>20</v>
      </c>
    </row>
    <row r="5332" spans="1:15" x14ac:dyDescent="0.25">
      <c r="A5332" s="7">
        <v>5308</v>
      </c>
      <c r="B5332" s="7"/>
      <c r="C5332" s="7"/>
      <c r="D5332" s="7" t="s">
        <v>44</v>
      </c>
      <c r="E5332" s="7">
        <v>856010294</v>
      </c>
      <c r="F5332" s="8">
        <v>2223</v>
      </c>
      <c r="G5332" s="9" t="s">
        <v>7856</v>
      </c>
      <c r="H5332" s="7" t="s">
        <v>17</v>
      </c>
      <c r="I5332" s="10">
        <v>5900</v>
      </c>
      <c r="J5332" s="8">
        <v>10</v>
      </c>
      <c r="K5332" s="10">
        <f t="shared" si="82"/>
        <v>59000</v>
      </c>
      <c r="L5332" s="7" t="s">
        <v>7856</v>
      </c>
      <c r="M5332" s="11" t="s">
        <v>19</v>
      </c>
      <c r="N5332" s="11"/>
      <c r="O5332" s="12" t="s">
        <v>20</v>
      </c>
    </row>
    <row r="5333" spans="1:15" x14ac:dyDescent="0.25">
      <c r="A5333" s="7">
        <v>5309</v>
      </c>
      <c r="B5333" s="7">
        <v>739112</v>
      </c>
      <c r="C5333" s="7" t="s">
        <v>85</v>
      </c>
      <c r="D5333" s="7" t="s">
        <v>44</v>
      </c>
      <c r="E5333" s="7">
        <v>856010582</v>
      </c>
      <c r="F5333" s="8">
        <v>2223</v>
      </c>
      <c r="G5333" s="9" t="s">
        <v>7660</v>
      </c>
      <c r="H5333" s="7" t="s">
        <v>17</v>
      </c>
      <c r="I5333" s="10">
        <v>17700</v>
      </c>
      <c r="J5333" s="8">
        <v>2</v>
      </c>
      <c r="K5333" s="10">
        <f t="shared" si="82"/>
        <v>35400</v>
      </c>
      <c r="L5333" s="7" t="s">
        <v>7857</v>
      </c>
      <c r="M5333" s="11" t="s">
        <v>19</v>
      </c>
      <c r="N5333" s="11"/>
      <c r="O5333" s="12" t="s">
        <v>6389</v>
      </c>
    </row>
    <row r="5334" spans="1:15" x14ac:dyDescent="0.25">
      <c r="A5334" s="7">
        <v>5310</v>
      </c>
      <c r="B5334" s="7">
        <v>2306001556</v>
      </c>
      <c r="C5334" s="7" t="s">
        <v>91</v>
      </c>
      <c r="D5334" s="7" t="s">
        <v>44</v>
      </c>
      <c r="E5334" s="7">
        <v>856010800</v>
      </c>
      <c r="F5334" s="8">
        <v>2223</v>
      </c>
      <c r="G5334" s="9" t="s">
        <v>7858</v>
      </c>
      <c r="H5334" s="7" t="s">
        <v>17</v>
      </c>
      <c r="I5334" s="10">
        <v>3500000</v>
      </c>
      <c r="J5334" s="8">
        <v>1</v>
      </c>
      <c r="K5334" s="10">
        <f t="shared" si="82"/>
        <v>3500000</v>
      </c>
      <c r="L5334" s="7" t="s">
        <v>7859</v>
      </c>
      <c r="M5334" s="11" t="s">
        <v>19</v>
      </c>
      <c r="N5334" s="11" t="s">
        <v>26</v>
      </c>
      <c r="O5334" s="12" t="s">
        <v>20</v>
      </c>
    </row>
    <row r="5335" spans="1:15" x14ac:dyDescent="0.25">
      <c r="A5335" s="7">
        <v>5311</v>
      </c>
      <c r="B5335" s="7">
        <v>2306001556</v>
      </c>
      <c r="C5335" s="7" t="s">
        <v>91</v>
      </c>
      <c r="D5335" s="7" t="s">
        <v>44</v>
      </c>
      <c r="E5335" s="7">
        <v>856010800</v>
      </c>
      <c r="F5335" s="8">
        <v>2223</v>
      </c>
      <c r="G5335" s="9" t="s">
        <v>7858</v>
      </c>
      <c r="H5335" s="7" t="s">
        <v>17</v>
      </c>
      <c r="I5335" s="10">
        <v>4000000</v>
      </c>
      <c r="J5335" s="8">
        <v>1</v>
      </c>
      <c r="K5335" s="10">
        <f t="shared" si="82"/>
        <v>4000000</v>
      </c>
      <c r="L5335" s="7" t="s">
        <v>7860</v>
      </c>
      <c r="M5335" s="11" t="s">
        <v>19</v>
      </c>
      <c r="N5335" s="11" t="s">
        <v>26</v>
      </c>
      <c r="O5335" s="12" t="s">
        <v>20</v>
      </c>
    </row>
    <row r="5336" spans="1:15" x14ac:dyDescent="0.25">
      <c r="A5336" s="7">
        <v>5312</v>
      </c>
      <c r="B5336" s="7"/>
      <c r="C5336" s="7"/>
      <c r="D5336" s="7" t="s">
        <v>44</v>
      </c>
      <c r="E5336" s="7">
        <v>856010810</v>
      </c>
      <c r="F5336" s="8">
        <v>2223</v>
      </c>
      <c r="G5336" s="9" t="s">
        <v>7861</v>
      </c>
      <c r="H5336" s="7" t="s">
        <v>17</v>
      </c>
      <c r="I5336" s="10">
        <v>1000000</v>
      </c>
      <c r="J5336" s="8">
        <v>1</v>
      </c>
      <c r="K5336" s="10">
        <f t="shared" si="82"/>
        <v>1000000</v>
      </c>
      <c r="L5336" s="7" t="s">
        <v>7862</v>
      </c>
      <c r="M5336" s="11" t="s">
        <v>19</v>
      </c>
      <c r="N5336" s="11"/>
      <c r="O5336" s="12" t="s">
        <v>20</v>
      </c>
    </row>
    <row r="5337" spans="1:15" x14ac:dyDescent="0.25">
      <c r="A5337" s="7">
        <v>5313</v>
      </c>
      <c r="B5337" s="7"/>
      <c r="C5337" s="7"/>
      <c r="D5337" s="7" t="s">
        <v>44</v>
      </c>
      <c r="E5337" s="7">
        <v>856011030</v>
      </c>
      <c r="F5337" s="8">
        <v>2223</v>
      </c>
      <c r="G5337" s="9" t="s">
        <v>7863</v>
      </c>
      <c r="H5337" s="7" t="s">
        <v>17</v>
      </c>
      <c r="I5337" s="10">
        <v>1000000</v>
      </c>
      <c r="J5337" s="8">
        <v>1</v>
      </c>
      <c r="K5337" s="10">
        <f t="shared" ref="K5337:K5400" si="83">+I5337*J5337</f>
        <v>1000000</v>
      </c>
      <c r="L5337" s="7" t="s">
        <v>7864</v>
      </c>
      <c r="M5337" s="11" t="s">
        <v>19</v>
      </c>
      <c r="N5337" s="11"/>
      <c r="O5337" s="12" t="s">
        <v>20</v>
      </c>
    </row>
    <row r="5338" spans="1:15" x14ac:dyDescent="0.25">
      <c r="A5338" s="7">
        <v>5314</v>
      </c>
      <c r="B5338" s="7"/>
      <c r="C5338" s="7"/>
      <c r="D5338" s="7" t="s">
        <v>44</v>
      </c>
      <c r="E5338" s="7">
        <v>856012880</v>
      </c>
      <c r="F5338" s="8">
        <v>2223</v>
      </c>
      <c r="G5338" s="9" t="s">
        <v>7865</v>
      </c>
      <c r="H5338" s="7" t="s">
        <v>17</v>
      </c>
      <c r="I5338" s="10">
        <v>2250</v>
      </c>
      <c r="J5338" s="8">
        <v>25</v>
      </c>
      <c r="K5338" s="10">
        <f t="shared" si="83"/>
        <v>56250</v>
      </c>
      <c r="L5338" s="7" t="s">
        <v>7866</v>
      </c>
      <c r="M5338" s="11" t="s">
        <v>19</v>
      </c>
      <c r="N5338" s="11"/>
      <c r="O5338" s="12" t="s">
        <v>20</v>
      </c>
    </row>
    <row r="5339" spans="1:15" x14ac:dyDescent="0.25">
      <c r="A5339" s="7">
        <v>5315</v>
      </c>
      <c r="B5339" s="7"/>
      <c r="C5339" s="7"/>
      <c r="D5339" s="7" t="s">
        <v>44</v>
      </c>
      <c r="E5339" s="7">
        <v>856013920</v>
      </c>
      <c r="F5339" s="8">
        <v>2223</v>
      </c>
      <c r="G5339" s="9" t="s">
        <v>7867</v>
      </c>
      <c r="H5339" s="7" t="s">
        <v>17</v>
      </c>
      <c r="I5339" s="10">
        <v>3117</v>
      </c>
      <c r="J5339" s="8">
        <v>25</v>
      </c>
      <c r="K5339" s="10">
        <f t="shared" si="83"/>
        <v>77925</v>
      </c>
      <c r="L5339" s="7" t="s">
        <v>7868</v>
      </c>
      <c r="M5339" s="11" t="s">
        <v>19</v>
      </c>
      <c r="N5339" s="11"/>
      <c r="O5339" s="12" t="s">
        <v>20</v>
      </c>
    </row>
    <row r="5340" spans="1:15" x14ac:dyDescent="0.25">
      <c r="A5340" s="7">
        <v>5316</v>
      </c>
      <c r="B5340" s="7"/>
      <c r="C5340" s="7"/>
      <c r="D5340" s="7" t="s">
        <v>44</v>
      </c>
      <c r="E5340" s="7">
        <v>856014550</v>
      </c>
      <c r="F5340" s="8">
        <v>2223</v>
      </c>
      <c r="G5340" s="9" t="s">
        <v>7869</v>
      </c>
      <c r="H5340" s="7" t="s">
        <v>17</v>
      </c>
      <c r="I5340" s="10">
        <v>884242.5</v>
      </c>
      <c r="J5340" s="8">
        <v>2</v>
      </c>
      <c r="K5340" s="10">
        <f t="shared" si="83"/>
        <v>1768485</v>
      </c>
      <c r="L5340" s="7" t="s">
        <v>7870</v>
      </c>
      <c r="M5340" s="11" t="s">
        <v>19</v>
      </c>
      <c r="N5340" s="11"/>
      <c r="O5340" s="12" t="s">
        <v>20</v>
      </c>
    </row>
    <row r="5341" spans="1:15" x14ac:dyDescent="0.25">
      <c r="A5341" s="7">
        <v>5317</v>
      </c>
      <c r="B5341" s="7"/>
      <c r="C5341" s="7"/>
      <c r="D5341" s="7" t="s">
        <v>44</v>
      </c>
      <c r="E5341" s="7">
        <v>856014550</v>
      </c>
      <c r="F5341" s="8">
        <v>2223</v>
      </c>
      <c r="G5341" s="9" t="s">
        <v>7869</v>
      </c>
      <c r="H5341" s="7" t="s">
        <v>17</v>
      </c>
      <c r="I5341" s="10">
        <v>2500000</v>
      </c>
      <c r="J5341" s="8">
        <v>1</v>
      </c>
      <c r="K5341" s="10">
        <f t="shared" si="83"/>
        <v>2500000</v>
      </c>
      <c r="L5341" s="7" t="s">
        <v>7871</v>
      </c>
      <c r="M5341" s="11" t="s">
        <v>19</v>
      </c>
      <c r="N5341" s="11"/>
      <c r="O5341" s="12" t="s">
        <v>20</v>
      </c>
    </row>
    <row r="5342" spans="1:15" x14ac:dyDescent="0.25">
      <c r="A5342" s="7">
        <v>5318</v>
      </c>
      <c r="B5342" s="7"/>
      <c r="C5342" s="7"/>
      <c r="D5342" s="7" t="s">
        <v>44</v>
      </c>
      <c r="E5342" s="7">
        <v>856014550</v>
      </c>
      <c r="F5342" s="8">
        <v>2223</v>
      </c>
      <c r="G5342" s="9" t="s">
        <v>7869</v>
      </c>
      <c r="H5342" s="7" t="s">
        <v>17</v>
      </c>
      <c r="I5342" s="10">
        <v>200000</v>
      </c>
      <c r="J5342" s="8">
        <v>1</v>
      </c>
      <c r="K5342" s="10">
        <f t="shared" si="83"/>
        <v>200000</v>
      </c>
      <c r="L5342" s="7" t="s">
        <v>7872</v>
      </c>
      <c r="M5342" s="11" t="s">
        <v>19</v>
      </c>
      <c r="N5342" s="11"/>
      <c r="O5342" s="12" t="s">
        <v>20</v>
      </c>
    </row>
    <row r="5343" spans="1:15" x14ac:dyDescent="0.25">
      <c r="A5343" s="7">
        <v>5319</v>
      </c>
      <c r="B5343" s="7"/>
      <c r="C5343" s="7"/>
      <c r="D5343" s="7" t="s">
        <v>44</v>
      </c>
      <c r="E5343" s="7">
        <v>856014565</v>
      </c>
      <c r="F5343" s="8">
        <v>2223</v>
      </c>
      <c r="G5343" s="9" t="s">
        <v>7873</v>
      </c>
      <c r="H5343" s="7" t="s">
        <v>17</v>
      </c>
      <c r="I5343" s="10">
        <v>1000000</v>
      </c>
      <c r="J5343" s="8">
        <v>1</v>
      </c>
      <c r="K5343" s="10">
        <f t="shared" si="83"/>
        <v>1000000</v>
      </c>
      <c r="L5343" s="7" t="s">
        <v>7874</v>
      </c>
      <c r="M5343" s="11" t="s">
        <v>19</v>
      </c>
      <c r="N5343" s="11"/>
      <c r="O5343" s="12" t="s">
        <v>20</v>
      </c>
    </row>
    <row r="5344" spans="1:15" x14ac:dyDescent="0.25">
      <c r="A5344" s="7">
        <v>5320</v>
      </c>
      <c r="B5344" s="7"/>
      <c r="C5344" s="7"/>
      <c r="D5344" s="7" t="s">
        <v>44</v>
      </c>
      <c r="E5344" s="7">
        <v>856014570</v>
      </c>
      <c r="F5344" s="8">
        <v>2223</v>
      </c>
      <c r="G5344" s="9" t="s">
        <v>7875</v>
      </c>
      <c r="H5344" s="7" t="s">
        <v>17</v>
      </c>
      <c r="I5344" s="10">
        <v>500000</v>
      </c>
      <c r="J5344" s="8">
        <v>1</v>
      </c>
      <c r="K5344" s="10">
        <f t="shared" si="83"/>
        <v>500000</v>
      </c>
      <c r="L5344" s="7" t="s">
        <v>7876</v>
      </c>
      <c r="M5344" s="11" t="s">
        <v>19</v>
      </c>
      <c r="N5344" s="11"/>
      <c r="O5344" s="12" t="s">
        <v>20</v>
      </c>
    </row>
    <row r="5345" spans="1:15" x14ac:dyDescent="0.25">
      <c r="A5345" s="7">
        <v>5321</v>
      </c>
      <c r="B5345" s="7"/>
      <c r="C5345" s="7"/>
      <c r="D5345" s="7" t="s">
        <v>44</v>
      </c>
      <c r="E5345" s="7">
        <v>856014573</v>
      </c>
      <c r="F5345" s="8">
        <v>2223</v>
      </c>
      <c r="G5345" s="9" t="s">
        <v>7877</v>
      </c>
      <c r="H5345" s="7" t="s">
        <v>17</v>
      </c>
      <c r="I5345" s="10">
        <v>500000</v>
      </c>
      <c r="J5345" s="8">
        <v>1</v>
      </c>
      <c r="K5345" s="10">
        <f t="shared" si="83"/>
        <v>500000</v>
      </c>
      <c r="L5345" s="7" t="s">
        <v>7877</v>
      </c>
      <c r="M5345" s="11" t="s">
        <v>19</v>
      </c>
      <c r="N5345" s="11"/>
      <c r="O5345" s="12" t="s">
        <v>20</v>
      </c>
    </row>
    <row r="5346" spans="1:15" x14ac:dyDescent="0.25">
      <c r="A5346" s="7">
        <v>5322</v>
      </c>
      <c r="B5346" s="7">
        <v>739002</v>
      </c>
      <c r="C5346" s="7" t="s">
        <v>85</v>
      </c>
      <c r="D5346" s="7" t="s">
        <v>44</v>
      </c>
      <c r="E5346" s="7">
        <v>856015700</v>
      </c>
      <c r="F5346" s="8">
        <v>2223</v>
      </c>
      <c r="G5346" s="9" t="s">
        <v>7878</v>
      </c>
      <c r="H5346" s="7" t="s">
        <v>17</v>
      </c>
      <c r="I5346" s="10">
        <v>45270</v>
      </c>
      <c r="J5346" s="8">
        <v>20</v>
      </c>
      <c r="K5346" s="10">
        <f t="shared" si="83"/>
        <v>905400</v>
      </c>
      <c r="L5346" s="7" t="s">
        <v>7879</v>
      </c>
      <c r="M5346" s="11" t="s">
        <v>19</v>
      </c>
      <c r="N5346" s="11"/>
      <c r="O5346" s="12" t="s">
        <v>20</v>
      </c>
    </row>
    <row r="5347" spans="1:15" x14ac:dyDescent="0.25">
      <c r="A5347" s="7">
        <v>5323</v>
      </c>
      <c r="B5347" s="7"/>
      <c r="C5347" s="7"/>
      <c r="D5347" s="7" t="s">
        <v>44</v>
      </c>
      <c r="E5347" s="7">
        <v>856016400</v>
      </c>
      <c r="F5347" s="8">
        <v>2223</v>
      </c>
      <c r="G5347" s="9" t="s">
        <v>7880</v>
      </c>
      <c r="H5347" s="7" t="s">
        <v>17</v>
      </c>
      <c r="I5347" s="10">
        <v>500000</v>
      </c>
      <c r="J5347" s="8">
        <v>1</v>
      </c>
      <c r="K5347" s="10">
        <f t="shared" si="83"/>
        <v>500000</v>
      </c>
      <c r="L5347" s="7" t="s">
        <v>7881</v>
      </c>
      <c r="M5347" s="11" t="s">
        <v>19</v>
      </c>
      <c r="N5347" s="11"/>
      <c r="O5347" s="12" t="s">
        <v>20</v>
      </c>
    </row>
    <row r="5348" spans="1:15" x14ac:dyDescent="0.25">
      <c r="A5348" s="7">
        <v>5324</v>
      </c>
      <c r="B5348" s="7"/>
      <c r="C5348" s="7"/>
      <c r="D5348" s="7"/>
      <c r="E5348" s="7">
        <v>856016623</v>
      </c>
      <c r="F5348" s="8">
        <v>2223</v>
      </c>
      <c r="G5348" s="9" t="s">
        <v>7882</v>
      </c>
      <c r="H5348" s="7" t="s">
        <v>17</v>
      </c>
      <c r="I5348" s="10">
        <v>108994</v>
      </c>
      <c r="J5348" s="8">
        <v>1</v>
      </c>
      <c r="K5348" s="10">
        <f t="shared" si="83"/>
        <v>108994</v>
      </c>
      <c r="L5348" s="7" t="s">
        <v>7883</v>
      </c>
      <c r="M5348" s="11" t="s">
        <v>19</v>
      </c>
      <c r="N5348" s="11"/>
      <c r="O5348" s="12" t="s">
        <v>20</v>
      </c>
    </row>
    <row r="5349" spans="1:15" x14ac:dyDescent="0.25">
      <c r="A5349" s="7">
        <v>5325</v>
      </c>
      <c r="B5349" s="7"/>
      <c r="C5349" s="7"/>
      <c r="D5349" s="7" t="s">
        <v>44</v>
      </c>
      <c r="E5349" s="7">
        <v>862010008</v>
      </c>
      <c r="F5349" s="8">
        <v>2223</v>
      </c>
      <c r="G5349" s="9" t="s">
        <v>7884</v>
      </c>
      <c r="H5349" s="7" t="s">
        <v>17</v>
      </c>
      <c r="I5349" s="10">
        <v>2000000</v>
      </c>
      <c r="J5349" s="8">
        <v>1</v>
      </c>
      <c r="K5349" s="10">
        <f t="shared" si="83"/>
        <v>2000000</v>
      </c>
      <c r="L5349" s="7" t="s">
        <v>7884</v>
      </c>
      <c r="M5349" s="11" t="s">
        <v>19</v>
      </c>
      <c r="N5349" s="11"/>
      <c r="O5349" s="12" t="s">
        <v>20</v>
      </c>
    </row>
    <row r="5350" spans="1:15" x14ac:dyDescent="0.25">
      <c r="A5350" s="7">
        <v>5326</v>
      </c>
      <c r="B5350" s="7"/>
      <c r="C5350" s="7"/>
      <c r="D5350" s="7" t="s">
        <v>44</v>
      </c>
      <c r="E5350" s="7">
        <v>862020050</v>
      </c>
      <c r="F5350" s="8">
        <v>2223</v>
      </c>
      <c r="G5350" s="9" t="s">
        <v>7885</v>
      </c>
      <c r="H5350" s="7" t="s">
        <v>17</v>
      </c>
      <c r="I5350" s="10">
        <v>208800</v>
      </c>
      <c r="J5350" s="8">
        <v>1</v>
      </c>
      <c r="K5350" s="10">
        <f t="shared" si="83"/>
        <v>208800</v>
      </c>
      <c r="L5350" s="7" t="s">
        <v>7886</v>
      </c>
      <c r="M5350" s="11" t="s">
        <v>19</v>
      </c>
      <c r="N5350" s="11"/>
      <c r="O5350" s="12" t="s">
        <v>20</v>
      </c>
    </row>
    <row r="5351" spans="1:15" x14ac:dyDescent="0.25">
      <c r="A5351" s="7">
        <v>5327</v>
      </c>
      <c r="B5351" s="7"/>
      <c r="C5351" s="7"/>
      <c r="D5351" s="7" t="s">
        <v>44</v>
      </c>
      <c r="E5351" s="7">
        <v>862040020</v>
      </c>
      <c r="F5351" s="8">
        <v>2223</v>
      </c>
      <c r="G5351" s="9" t="s">
        <v>7887</v>
      </c>
      <c r="H5351" s="7" t="s">
        <v>17</v>
      </c>
      <c r="I5351" s="10">
        <v>130500</v>
      </c>
      <c r="J5351" s="8">
        <v>1</v>
      </c>
      <c r="K5351" s="10">
        <f t="shared" si="83"/>
        <v>130500</v>
      </c>
      <c r="L5351" s="7" t="s">
        <v>7888</v>
      </c>
      <c r="M5351" s="11" t="s">
        <v>19</v>
      </c>
      <c r="N5351" s="11"/>
      <c r="O5351" s="12" t="s">
        <v>20</v>
      </c>
    </row>
    <row r="5352" spans="1:15" x14ac:dyDescent="0.25">
      <c r="A5352" s="7">
        <v>5328</v>
      </c>
      <c r="B5352" s="7"/>
      <c r="C5352" s="7"/>
      <c r="D5352" s="7" t="s">
        <v>44</v>
      </c>
      <c r="E5352" s="7">
        <v>863020010</v>
      </c>
      <c r="F5352" s="8">
        <v>2223</v>
      </c>
      <c r="G5352" s="9" t="s">
        <v>7889</v>
      </c>
      <c r="H5352" s="7" t="s">
        <v>17</v>
      </c>
      <c r="I5352" s="10">
        <v>750000</v>
      </c>
      <c r="J5352" s="8">
        <v>1</v>
      </c>
      <c r="K5352" s="10">
        <f t="shared" si="83"/>
        <v>750000</v>
      </c>
      <c r="L5352" s="7" t="s">
        <v>321</v>
      </c>
      <c r="M5352" s="11" t="s">
        <v>19</v>
      </c>
      <c r="N5352" s="11"/>
      <c r="O5352" s="12" t="s">
        <v>20</v>
      </c>
    </row>
    <row r="5353" spans="1:15" x14ac:dyDescent="0.25">
      <c r="A5353" s="7">
        <v>5329</v>
      </c>
      <c r="B5353" s="7"/>
      <c r="C5353" s="7"/>
      <c r="D5353" s="7" t="s">
        <v>44</v>
      </c>
      <c r="E5353" s="7">
        <v>863100012</v>
      </c>
      <c r="F5353" s="8">
        <v>2223</v>
      </c>
      <c r="G5353" s="9" t="s">
        <v>7890</v>
      </c>
      <c r="H5353" s="7" t="s">
        <v>17</v>
      </c>
      <c r="I5353" s="10">
        <v>250000</v>
      </c>
      <c r="J5353" s="8">
        <v>1</v>
      </c>
      <c r="K5353" s="10">
        <f t="shared" si="83"/>
        <v>250000</v>
      </c>
      <c r="L5353" s="7" t="s">
        <v>335</v>
      </c>
      <c r="M5353" s="11" t="s">
        <v>19</v>
      </c>
      <c r="N5353" s="11"/>
      <c r="O5353" s="12" t="s">
        <v>20</v>
      </c>
    </row>
    <row r="5354" spans="1:15" x14ac:dyDescent="0.25">
      <c r="A5354" s="7">
        <v>5330</v>
      </c>
      <c r="B5354" s="7"/>
      <c r="C5354" s="7"/>
      <c r="D5354" s="7" t="s">
        <v>44</v>
      </c>
      <c r="E5354" s="7">
        <v>865030005</v>
      </c>
      <c r="F5354" s="8">
        <v>2223</v>
      </c>
      <c r="G5354" s="9" t="s">
        <v>7891</v>
      </c>
      <c r="H5354" s="7" t="s">
        <v>17</v>
      </c>
      <c r="I5354" s="10">
        <v>3000000</v>
      </c>
      <c r="J5354" s="8">
        <v>1</v>
      </c>
      <c r="K5354" s="10">
        <f t="shared" si="83"/>
        <v>3000000</v>
      </c>
      <c r="L5354" s="7" t="s">
        <v>7892</v>
      </c>
      <c r="M5354" s="11" t="s">
        <v>19</v>
      </c>
      <c r="N5354" s="11"/>
      <c r="O5354" s="12" t="s">
        <v>20</v>
      </c>
    </row>
    <row r="5355" spans="1:15" x14ac:dyDescent="0.25">
      <c r="A5355" s="7">
        <v>5331</v>
      </c>
      <c r="B5355" s="7"/>
      <c r="C5355" s="7"/>
      <c r="D5355" s="7" t="s">
        <v>44</v>
      </c>
      <c r="E5355" s="7">
        <v>865060001</v>
      </c>
      <c r="F5355" s="8">
        <v>2223</v>
      </c>
      <c r="G5355" s="9" t="s">
        <v>7893</v>
      </c>
      <c r="H5355" s="7" t="s">
        <v>17</v>
      </c>
      <c r="I5355" s="10">
        <v>1000000</v>
      </c>
      <c r="J5355" s="8">
        <v>1</v>
      </c>
      <c r="K5355" s="10">
        <f t="shared" si="83"/>
        <v>1000000</v>
      </c>
      <c r="L5355" s="7" t="s">
        <v>7894</v>
      </c>
      <c r="M5355" s="11" t="s">
        <v>19</v>
      </c>
      <c r="N5355" s="11"/>
      <c r="O5355" s="12" t="s">
        <v>20</v>
      </c>
    </row>
    <row r="5356" spans="1:15" x14ac:dyDescent="0.25">
      <c r="A5356" s="7">
        <v>5332</v>
      </c>
      <c r="B5356" s="7"/>
      <c r="C5356" s="7"/>
      <c r="D5356" s="7" t="s">
        <v>44</v>
      </c>
      <c r="E5356" s="7">
        <v>865060001</v>
      </c>
      <c r="F5356" s="8">
        <v>2223</v>
      </c>
      <c r="G5356" s="9" t="s">
        <v>7893</v>
      </c>
      <c r="H5356" s="7" t="s">
        <v>17</v>
      </c>
      <c r="I5356" s="10">
        <v>500000</v>
      </c>
      <c r="J5356" s="8">
        <v>1</v>
      </c>
      <c r="K5356" s="10">
        <f t="shared" si="83"/>
        <v>500000</v>
      </c>
      <c r="L5356" s="7" t="s">
        <v>7893</v>
      </c>
      <c r="M5356" s="11" t="s">
        <v>19</v>
      </c>
      <c r="N5356" s="11"/>
      <c r="O5356" s="12" t="s">
        <v>20</v>
      </c>
    </row>
    <row r="5357" spans="1:15" x14ac:dyDescent="0.25">
      <c r="A5357" s="7">
        <v>5333</v>
      </c>
      <c r="B5357" s="7"/>
      <c r="C5357" s="7"/>
      <c r="D5357" s="7" t="s">
        <v>44</v>
      </c>
      <c r="E5357" s="7">
        <v>865060100</v>
      </c>
      <c r="F5357" s="8">
        <v>2223</v>
      </c>
      <c r="G5357" s="9" t="s">
        <v>7895</v>
      </c>
      <c r="H5357" s="7" t="s">
        <v>17</v>
      </c>
      <c r="I5357" s="10">
        <v>84000</v>
      </c>
      <c r="J5357" s="8">
        <v>2</v>
      </c>
      <c r="K5357" s="10">
        <f t="shared" si="83"/>
        <v>168000</v>
      </c>
      <c r="L5357" s="7" t="s">
        <v>7896</v>
      </c>
      <c r="M5357" s="11" t="s">
        <v>19</v>
      </c>
      <c r="N5357" s="11"/>
      <c r="O5357" s="12" t="s">
        <v>20</v>
      </c>
    </row>
    <row r="5358" spans="1:15" x14ac:dyDescent="0.25">
      <c r="A5358" s="7">
        <v>5334</v>
      </c>
      <c r="B5358" s="7"/>
      <c r="C5358" s="7"/>
      <c r="D5358" s="7" t="s">
        <v>44</v>
      </c>
      <c r="E5358" s="7">
        <v>865060222</v>
      </c>
      <c r="F5358" s="8">
        <v>2223</v>
      </c>
      <c r="G5358" s="9" t="s">
        <v>7897</v>
      </c>
      <c r="H5358" s="7" t="s">
        <v>17</v>
      </c>
      <c r="I5358" s="10">
        <v>9990</v>
      </c>
      <c r="J5358" s="8">
        <v>131</v>
      </c>
      <c r="K5358" s="10">
        <f t="shared" si="83"/>
        <v>1308690</v>
      </c>
      <c r="L5358" s="7" t="s">
        <v>7898</v>
      </c>
      <c r="M5358" s="11" t="s">
        <v>19</v>
      </c>
      <c r="N5358" s="11"/>
      <c r="O5358" s="12" t="s">
        <v>20</v>
      </c>
    </row>
    <row r="5359" spans="1:15" x14ac:dyDescent="0.25">
      <c r="A5359" s="7">
        <v>5335</v>
      </c>
      <c r="B5359" s="7"/>
      <c r="C5359" s="7"/>
      <c r="D5359" s="7" t="s">
        <v>44</v>
      </c>
      <c r="E5359" s="7">
        <v>887300004</v>
      </c>
      <c r="F5359" s="8">
        <v>2223</v>
      </c>
      <c r="G5359" s="9" t="s">
        <v>7899</v>
      </c>
      <c r="H5359" s="7" t="s">
        <v>17</v>
      </c>
      <c r="I5359" s="10">
        <v>8454.7000000000007</v>
      </c>
      <c r="J5359" s="8">
        <v>25</v>
      </c>
      <c r="K5359" s="10">
        <f t="shared" si="83"/>
        <v>211367.50000000003</v>
      </c>
      <c r="L5359" s="7" t="s">
        <v>7900</v>
      </c>
      <c r="M5359" s="11" t="s">
        <v>19</v>
      </c>
      <c r="N5359" s="11"/>
      <c r="O5359" s="12" t="s">
        <v>20</v>
      </c>
    </row>
    <row r="5360" spans="1:15" x14ac:dyDescent="0.25">
      <c r="A5360" s="7">
        <v>5336</v>
      </c>
      <c r="B5360" s="7"/>
      <c r="C5360" s="7"/>
      <c r="D5360" s="7" t="s">
        <v>44</v>
      </c>
      <c r="E5360" s="7">
        <v>930110002</v>
      </c>
      <c r="F5360" s="8">
        <v>2223</v>
      </c>
      <c r="G5360" s="9" t="s">
        <v>7901</v>
      </c>
      <c r="H5360" s="7" t="s">
        <v>17</v>
      </c>
      <c r="I5360" s="10">
        <v>7440</v>
      </c>
      <c r="J5360" s="8">
        <v>100</v>
      </c>
      <c r="K5360" s="10">
        <f t="shared" si="83"/>
        <v>744000</v>
      </c>
      <c r="L5360" s="7" t="s">
        <v>7901</v>
      </c>
      <c r="M5360" s="11" t="s">
        <v>19</v>
      </c>
      <c r="N5360" s="11"/>
      <c r="O5360" s="12" t="s">
        <v>20</v>
      </c>
    </row>
    <row r="5361" spans="1:15" x14ac:dyDescent="0.25">
      <c r="A5361" s="7">
        <v>5337</v>
      </c>
      <c r="B5361" s="7"/>
      <c r="C5361" s="7"/>
      <c r="D5361" s="7" t="s">
        <v>44</v>
      </c>
      <c r="E5361" s="7">
        <v>930110003</v>
      </c>
      <c r="F5361" s="8">
        <v>2223</v>
      </c>
      <c r="G5361" s="9" t="s">
        <v>7902</v>
      </c>
      <c r="H5361" s="7" t="s">
        <v>17</v>
      </c>
      <c r="I5361" s="10">
        <v>5766</v>
      </c>
      <c r="J5361" s="8">
        <v>100</v>
      </c>
      <c r="K5361" s="10">
        <f t="shared" si="83"/>
        <v>576600</v>
      </c>
      <c r="L5361" s="7" t="s">
        <v>7901</v>
      </c>
      <c r="M5361" s="11" t="s">
        <v>19</v>
      </c>
      <c r="N5361" s="11"/>
      <c r="O5361" s="12" t="s">
        <v>20</v>
      </c>
    </row>
    <row r="5362" spans="1:15" x14ac:dyDescent="0.25">
      <c r="A5362" s="7">
        <v>5338</v>
      </c>
      <c r="B5362" s="7"/>
      <c r="C5362" s="7"/>
      <c r="D5362" s="7" t="s">
        <v>44</v>
      </c>
      <c r="E5362" s="7">
        <v>930110004</v>
      </c>
      <c r="F5362" s="8">
        <v>2223</v>
      </c>
      <c r="G5362" s="9" t="s">
        <v>7903</v>
      </c>
      <c r="H5362" s="7" t="s">
        <v>17</v>
      </c>
      <c r="I5362" s="10">
        <v>6192</v>
      </c>
      <c r="J5362" s="8">
        <v>75</v>
      </c>
      <c r="K5362" s="10">
        <f t="shared" si="83"/>
        <v>464400</v>
      </c>
      <c r="L5362" s="7" t="s">
        <v>7901</v>
      </c>
      <c r="M5362" s="11" t="s">
        <v>19</v>
      </c>
      <c r="N5362" s="11"/>
      <c r="O5362" s="12" t="s">
        <v>20</v>
      </c>
    </row>
    <row r="5363" spans="1:15" x14ac:dyDescent="0.25">
      <c r="A5363" s="7">
        <v>5339</v>
      </c>
      <c r="B5363" s="7"/>
      <c r="C5363" s="7"/>
      <c r="D5363" s="7" t="s">
        <v>44</v>
      </c>
      <c r="E5363" s="7">
        <v>930110005</v>
      </c>
      <c r="F5363" s="8">
        <v>2223</v>
      </c>
      <c r="G5363" s="9" t="s">
        <v>7904</v>
      </c>
      <c r="H5363" s="7" t="s">
        <v>17</v>
      </c>
      <c r="I5363" s="10">
        <v>4053.3</v>
      </c>
      <c r="J5363" s="8">
        <v>75</v>
      </c>
      <c r="K5363" s="10">
        <f t="shared" si="83"/>
        <v>303997.5</v>
      </c>
      <c r="L5363" s="7" t="s">
        <v>7905</v>
      </c>
      <c r="M5363" s="11" t="s">
        <v>19</v>
      </c>
      <c r="N5363" s="11"/>
      <c r="O5363" s="12" t="s">
        <v>20</v>
      </c>
    </row>
    <row r="5364" spans="1:15" x14ac:dyDescent="0.25">
      <c r="A5364" s="7">
        <v>5340</v>
      </c>
      <c r="B5364" s="7"/>
      <c r="C5364" s="7"/>
      <c r="D5364" s="7" t="s">
        <v>44</v>
      </c>
      <c r="E5364" s="7">
        <v>930110006</v>
      </c>
      <c r="F5364" s="8">
        <v>2223</v>
      </c>
      <c r="G5364" s="9" t="s">
        <v>7906</v>
      </c>
      <c r="H5364" s="7" t="s">
        <v>17</v>
      </c>
      <c r="I5364" s="10">
        <v>10012.33</v>
      </c>
      <c r="J5364" s="8">
        <v>50</v>
      </c>
      <c r="K5364" s="10">
        <f t="shared" si="83"/>
        <v>500616.5</v>
      </c>
      <c r="L5364" s="7" t="s">
        <v>7907</v>
      </c>
      <c r="M5364" s="11" t="s">
        <v>19</v>
      </c>
      <c r="N5364" s="11"/>
      <c r="O5364" s="12" t="s">
        <v>20</v>
      </c>
    </row>
    <row r="5365" spans="1:15" x14ac:dyDescent="0.25">
      <c r="A5365" s="7">
        <v>5341</v>
      </c>
      <c r="B5365" s="7"/>
      <c r="C5365" s="7"/>
      <c r="D5365" s="7" t="s">
        <v>44</v>
      </c>
      <c r="E5365" s="7">
        <v>930110007</v>
      </c>
      <c r="F5365" s="8">
        <v>2223</v>
      </c>
      <c r="G5365" s="9" t="s">
        <v>7908</v>
      </c>
      <c r="H5365" s="7" t="s">
        <v>17</v>
      </c>
      <c r="I5365" s="10">
        <v>13221.33</v>
      </c>
      <c r="J5365" s="8">
        <v>50</v>
      </c>
      <c r="K5365" s="10">
        <f t="shared" si="83"/>
        <v>661066.5</v>
      </c>
      <c r="L5365" s="7" t="s">
        <v>7909</v>
      </c>
      <c r="M5365" s="11" t="s">
        <v>19</v>
      </c>
      <c r="N5365" s="11"/>
      <c r="O5365" s="12" t="s">
        <v>20</v>
      </c>
    </row>
    <row r="5366" spans="1:15" x14ac:dyDescent="0.25">
      <c r="A5366" s="7">
        <v>5342</v>
      </c>
      <c r="B5366" s="7"/>
      <c r="C5366" s="7"/>
      <c r="D5366" s="7" t="s">
        <v>44</v>
      </c>
      <c r="E5366" s="7">
        <v>930110008</v>
      </c>
      <c r="F5366" s="8">
        <v>2223</v>
      </c>
      <c r="G5366" s="9" t="s">
        <v>7910</v>
      </c>
      <c r="H5366" s="7" t="s">
        <v>17</v>
      </c>
      <c r="I5366" s="10">
        <v>13693.9</v>
      </c>
      <c r="J5366" s="8">
        <v>24</v>
      </c>
      <c r="K5366" s="10">
        <f t="shared" si="83"/>
        <v>328653.59999999998</v>
      </c>
      <c r="L5366" s="7" t="s">
        <v>7911</v>
      </c>
      <c r="M5366" s="11" t="s">
        <v>19</v>
      </c>
      <c r="N5366" s="11"/>
      <c r="O5366" s="12" t="s">
        <v>20</v>
      </c>
    </row>
    <row r="5367" spans="1:15" x14ac:dyDescent="0.25">
      <c r="A5367" s="7">
        <v>5343</v>
      </c>
      <c r="B5367" s="7"/>
      <c r="C5367" s="7"/>
      <c r="D5367" s="7" t="s">
        <v>44</v>
      </c>
      <c r="E5367" s="7">
        <v>930110009</v>
      </c>
      <c r="F5367" s="8">
        <v>2223</v>
      </c>
      <c r="G5367" s="9" t="s">
        <v>7912</v>
      </c>
      <c r="H5367" s="7" t="s">
        <v>17</v>
      </c>
      <c r="I5367" s="10">
        <v>10448.9</v>
      </c>
      <c r="J5367" s="8">
        <v>24</v>
      </c>
      <c r="K5367" s="10">
        <f t="shared" si="83"/>
        <v>250773.59999999998</v>
      </c>
      <c r="L5367" s="7" t="s">
        <v>7913</v>
      </c>
      <c r="M5367" s="11" t="s">
        <v>19</v>
      </c>
      <c r="N5367" s="11"/>
      <c r="O5367" s="12" t="s">
        <v>20</v>
      </c>
    </row>
    <row r="5368" spans="1:15" x14ac:dyDescent="0.25">
      <c r="A5368" s="7">
        <v>5344</v>
      </c>
      <c r="B5368" s="7"/>
      <c r="C5368" s="7"/>
      <c r="D5368" s="7" t="s">
        <v>44</v>
      </c>
      <c r="E5368" s="7">
        <v>930110010</v>
      </c>
      <c r="F5368" s="8">
        <v>2223</v>
      </c>
      <c r="G5368" s="9" t="s">
        <v>7914</v>
      </c>
      <c r="H5368" s="7" t="s">
        <v>17</v>
      </c>
      <c r="I5368" s="10">
        <v>1983</v>
      </c>
      <c r="J5368" s="8">
        <v>250</v>
      </c>
      <c r="K5368" s="10">
        <f t="shared" si="83"/>
        <v>495750</v>
      </c>
      <c r="L5368" s="7" t="s">
        <v>7915</v>
      </c>
      <c r="M5368" s="11" t="s">
        <v>19</v>
      </c>
      <c r="N5368" s="11"/>
      <c r="O5368" s="12" t="s">
        <v>20</v>
      </c>
    </row>
    <row r="5369" spans="1:15" x14ac:dyDescent="0.25">
      <c r="A5369" s="7">
        <v>5345</v>
      </c>
      <c r="B5369" s="7"/>
      <c r="C5369" s="7"/>
      <c r="D5369" s="7" t="s">
        <v>44</v>
      </c>
      <c r="E5369" s="7">
        <v>930110011</v>
      </c>
      <c r="F5369" s="8">
        <v>2223</v>
      </c>
      <c r="G5369" s="9" t="s">
        <v>7916</v>
      </c>
      <c r="H5369" s="7" t="s">
        <v>17</v>
      </c>
      <c r="I5369" s="10">
        <v>41165</v>
      </c>
      <c r="J5369" s="8">
        <v>24</v>
      </c>
      <c r="K5369" s="10">
        <f t="shared" si="83"/>
        <v>987960</v>
      </c>
      <c r="L5369" s="7" t="s">
        <v>7917</v>
      </c>
      <c r="M5369" s="11" t="s">
        <v>19</v>
      </c>
      <c r="N5369" s="11"/>
      <c r="O5369" s="12" t="s">
        <v>20</v>
      </c>
    </row>
    <row r="5370" spans="1:15" x14ac:dyDescent="0.25">
      <c r="A5370" s="7">
        <v>5346</v>
      </c>
      <c r="B5370" s="7"/>
      <c r="C5370" s="7"/>
      <c r="D5370" s="7" t="s">
        <v>44</v>
      </c>
      <c r="E5370" s="7">
        <v>930110012</v>
      </c>
      <c r="F5370" s="8">
        <v>2223</v>
      </c>
      <c r="G5370" s="9" t="s">
        <v>7918</v>
      </c>
      <c r="H5370" s="7" t="s">
        <v>17</v>
      </c>
      <c r="I5370" s="10">
        <v>8361</v>
      </c>
      <c r="J5370" s="8">
        <v>50</v>
      </c>
      <c r="K5370" s="10">
        <f t="shared" si="83"/>
        <v>418050</v>
      </c>
      <c r="L5370" s="7" t="s">
        <v>7919</v>
      </c>
      <c r="M5370" s="11" t="s">
        <v>19</v>
      </c>
      <c r="N5370" s="11"/>
      <c r="O5370" s="12" t="s">
        <v>20</v>
      </c>
    </row>
    <row r="5371" spans="1:15" x14ac:dyDescent="0.25">
      <c r="A5371" s="7">
        <v>5347</v>
      </c>
      <c r="B5371" s="7"/>
      <c r="C5371" s="7"/>
      <c r="D5371" s="7" t="s">
        <v>44</v>
      </c>
      <c r="E5371" s="7">
        <v>930110013</v>
      </c>
      <c r="F5371" s="8">
        <v>2223</v>
      </c>
      <c r="G5371" s="9" t="s">
        <v>7920</v>
      </c>
      <c r="H5371" s="7" t="s">
        <v>17</v>
      </c>
      <c r="I5371" s="10">
        <v>13494</v>
      </c>
      <c r="J5371" s="8">
        <v>50</v>
      </c>
      <c r="K5371" s="10">
        <f t="shared" si="83"/>
        <v>674700</v>
      </c>
      <c r="L5371" s="7" t="s">
        <v>7921</v>
      </c>
      <c r="M5371" s="11" t="s">
        <v>19</v>
      </c>
      <c r="N5371" s="11"/>
      <c r="O5371" s="12" t="s">
        <v>20</v>
      </c>
    </row>
    <row r="5372" spans="1:15" x14ac:dyDescent="0.25">
      <c r="A5372" s="7">
        <v>5348</v>
      </c>
      <c r="B5372" s="7"/>
      <c r="C5372" s="7"/>
      <c r="D5372" s="7" t="s">
        <v>44</v>
      </c>
      <c r="E5372" s="7">
        <v>930110014</v>
      </c>
      <c r="F5372" s="8">
        <v>2223</v>
      </c>
      <c r="G5372" s="9" t="s">
        <v>7922</v>
      </c>
      <c r="H5372" s="7" t="s">
        <v>17</v>
      </c>
      <c r="I5372" s="10">
        <v>6815</v>
      </c>
      <c r="J5372" s="8">
        <v>50</v>
      </c>
      <c r="K5372" s="10">
        <f t="shared" si="83"/>
        <v>340750</v>
      </c>
      <c r="L5372" s="7" t="s">
        <v>7923</v>
      </c>
      <c r="M5372" s="11" t="s">
        <v>19</v>
      </c>
      <c r="N5372" s="11"/>
      <c r="O5372" s="12" t="s">
        <v>20</v>
      </c>
    </row>
    <row r="5373" spans="1:15" x14ac:dyDescent="0.25">
      <c r="A5373" s="7">
        <v>5349</v>
      </c>
      <c r="B5373" s="7"/>
      <c r="C5373" s="7"/>
      <c r="D5373" s="7" t="s">
        <v>44</v>
      </c>
      <c r="E5373" s="7">
        <v>930110015</v>
      </c>
      <c r="F5373" s="8">
        <v>2223</v>
      </c>
      <c r="G5373" s="9" t="s">
        <v>7924</v>
      </c>
      <c r="H5373" s="7" t="s">
        <v>17</v>
      </c>
      <c r="I5373" s="10">
        <v>16656</v>
      </c>
      <c r="J5373" s="8">
        <v>50</v>
      </c>
      <c r="K5373" s="10">
        <f t="shared" si="83"/>
        <v>832800</v>
      </c>
      <c r="L5373" s="7" t="s">
        <v>7924</v>
      </c>
      <c r="M5373" s="11" t="s">
        <v>19</v>
      </c>
      <c r="N5373" s="11"/>
      <c r="O5373" s="12" t="s">
        <v>20</v>
      </c>
    </row>
    <row r="5374" spans="1:15" x14ac:dyDescent="0.25">
      <c r="A5374" s="7">
        <v>5350</v>
      </c>
      <c r="B5374" s="7"/>
      <c r="C5374" s="7"/>
      <c r="D5374" s="7" t="s">
        <v>44</v>
      </c>
      <c r="E5374" s="7">
        <v>930110016</v>
      </c>
      <c r="F5374" s="8">
        <v>2223</v>
      </c>
      <c r="G5374" s="9" t="s">
        <v>7925</v>
      </c>
      <c r="H5374" s="7" t="s">
        <v>17</v>
      </c>
      <c r="I5374" s="10">
        <v>21771</v>
      </c>
      <c r="J5374" s="8">
        <v>50</v>
      </c>
      <c r="K5374" s="10">
        <f t="shared" si="83"/>
        <v>1088550</v>
      </c>
      <c r="L5374" s="7" t="s">
        <v>7925</v>
      </c>
      <c r="M5374" s="11" t="s">
        <v>19</v>
      </c>
      <c r="N5374" s="11"/>
      <c r="O5374" s="12" t="s">
        <v>20</v>
      </c>
    </row>
    <row r="5375" spans="1:15" x14ac:dyDescent="0.25">
      <c r="A5375" s="7">
        <v>5351</v>
      </c>
      <c r="B5375" s="7"/>
      <c r="C5375" s="7"/>
      <c r="D5375" s="7" t="s">
        <v>44</v>
      </c>
      <c r="E5375" s="7">
        <v>930110017</v>
      </c>
      <c r="F5375" s="8">
        <v>2223</v>
      </c>
      <c r="G5375" s="9" t="s">
        <v>7926</v>
      </c>
      <c r="H5375" s="7" t="s">
        <v>17</v>
      </c>
      <c r="I5375" s="10">
        <v>11186</v>
      </c>
      <c r="J5375" s="8">
        <v>50</v>
      </c>
      <c r="K5375" s="10">
        <f t="shared" si="83"/>
        <v>559300</v>
      </c>
      <c r="L5375" s="7" t="s">
        <v>7927</v>
      </c>
      <c r="M5375" s="11" t="s">
        <v>19</v>
      </c>
      <c r="N5375" s="11"/>
      <c r="O5375" s="12" t="s">
        <v>20</v>
      </c>
    </row>
    <row r="5376" spans="1:15" x14ac:dyDescent="0.25">
      <c r="A5376" s="7">
        <v>5352</v>
      </c>
      <c r="B5376" s="7"/>
      <c r="C5376" s="7"/>
      <c r="D5376" s="7" t="s">
        <v>44</v>
      </c>
      <c r="E5376" s="7">
        <v>930110018</v>
      </c>
      <c r="F5376" s="8">
        <v>2223</v>
      </c>
      <c r="G5376" s="9" t="s">
        <v>7928</v>
      </c>
      <c r="H5376" s="7" t="s">
        <v>17</v>
      </c>
      <c r="I5376" s="10">
        <v>16315</v>
      </c>
      <c r="J5376" s="8">
        <v>50</v>
      </c>
      <c r="K5376" s="10">
        <f t="shared" si="83"/>
        <v>815750</v>
      </c>
      <c r="L5376" s="7" t="s">
        <v>7929</v>
      </c>
      <c r="M5376" s="11" t="s">
        <v>19</v>
      </c>
      <c r="N5376" s="11"/>
      <c r="O5376" s="12" t="s">
        <v>20</v>
      </c>
    </row>
    <row r="5377" spans="1:15" x14ac:dyDescent="0.25">
      <c r="A5377" s="7">
        <v>5353</v>
      </c>
      <c r="B5377" s="7"/>
      <c r="C5377" s="7"/>
      <c r="D5377" s="7" t="s">
        <v>44</v>
      </c>
      <c r="E5377" s="7">
        <v>930110019</v>
      </c>
      <c r="F5377" s="8">
        <v>2223</v>
      </c>
      <c r="G5377" s="9" t="s">
        <v>7930</v>
      </c>
      <c r="H5377" s="7" t="s">
        <v>17</v>
      </c>
      <c r="I5377" s="10">
        <v>4779</v>
      </c>
      <c r="J5377" s="8">
        <v>50</v>
      </c>
      <c r="K5377" s="10">
        <f t="shared" si="83"/>
        <v>238950</v>
      </c>
      <c r="L5377" s="7" t="s">
        <v>7931</v>
      </c>
      <c r="M5377" s="11" t="s">
        <v>19</v>
      </c>
      <c r="N5377" s="11"/>
      <c r="O5377" s="12" t="s">
        <v>20</v>
      </c>
    </row>
    <row r="5378" spans="1:15" x14ac:dyDescent="0.25">
      <c r="A5378" s="7">
        <v>5354</v>
      </c>
      <c r="B5378" s="7"/>
      <c r="C5378" s="7"/>
      <c r="D5378" s="7" t="s">
        <v>44</v>
      </c>
      <c r="E5378" s="7">
        <v>930110020</v>
      </c>
      <c r="F5378" s="8">
        <v>2223</v>
      </c>
      <c r="G5378" s="9" t="s">
        <v>7932</v>
      </c>
      <c r="H5378" s="7" t="s">
        <v>17</v>
      </c>
      <c r="I5378" s="10">
        <v>45271</v>
      </c>
      <c r="J5378" s="8">
        <v>25</v>
      </c>
      <c r="K5378" s="10">
        <f t="shared" si="83"/>
        <v>1131775</v>
      </c>
      <c r="L5378" s="7" t="s">
        <v>7933</v>
      </c>
      <c r="M5378" s="11" t="s">
        <v>19</v>
      </c>
      <c r="N5378" s="11"/>
      <c r="O5378" s="12" t="s">
        <v>20</v>
      </c>
    </row>
    <row r="5379" spans="1:15" x14ac:dyDescent="0.25">
      <c r="A5379" s="7">
        <v>5355</v>
      </c>
      <c r="B5379" s="7"/>
      <c r="C5379" s="7"/>
      <c r="D5379" s="7" t="s">
        <v>44</v>
      </c>
      <c r="E5379" s="7">
        <v>930110021</v>
      </c>
      <c r="F5379" s="8">
        <v>2223</v>
      </c>
      <c r="G5379" s="9" t="s">
        <v>7934</v>
      </c>
      <c r="H5379" s="7" t="s">
        <v>17</v>
      </c>
      <c r="I5379" s="10">
        <v>51307</v>
      </c>
      <c r="J5379" s="8">
        <v>25</v>
      </c>
      <c r="K5379" s="10">
        <f t="shared" si="83"/>
        <v>1282675</v>
      </c>
      <c r="L5379" s="7" t="s">
        <v>7935</v>
      </c>
      <c r="M5379" s="11" t="s">
        <v>19</v>
      </c>
      <c r="N5379" s="11"/>
      <c r="O5379" s="12" t="s">
        <v>20</v>
      </c>
    </row>
    <row r="5380" spans="1:15" x14ac:dyDescent="0.25">
      <c r="A5380" s="7">
        <v>5356</v>
      </c>
      <c r="B5380" s="7"/>
      <c r="C5380" s="7"/>
      <c r="D5380" s="7" t="s">
        <v>44</v>
      </c>
      <c r="E5380" s="7">
        <v>930110022</v>
      </c>
      <c r="F5380" s="8">
        <v>2223</v>
      </c>
      <c r="G5380" s="9" t="s">
        <v>7936</v>
      </c>
      <c r="H5380" s="7" t="s">
        <v>17</v>
      </c>
      <c r="I5380" s="10">
        <v>80677</v>
      </c>
      <c r="J5380" s="8">
        <v>50</v>
      </c>
      <c r="K5380" s="10">
        <f t="shared" si="83"/>
        <v>4033850</v>
      </c>
      <c r="L5380" s="7" t="s">
        <v>7937</v>
      </c>
      <c r="M5380" s="11" t="s">
        <v>19</v>
      </c>
      <c r="N5380" s="11"/>
      <c r="O5380" s="12" t="s">
        <v>20</v>
      </c>
    </row>
    <row r="5381" spans="1:15" x14ac:dyDescent="0.25">
      <c r="A5381" s="7">
        <v>5357</v>
      </c>
      <c r="B5381" s="7"/>
      <c r="C5381" s="7"/>
      <c r="D5381" s="7" t="s">
        <v>44</v>
      </c>
      <c r="E5381" s="7">
        <v>930110023</v>
      </c>
      <c r="F5381" s="8">
        <v>2223</v>
      </c>
      <c r="G5381" s="9" t="s">
        <v>7938</v>
      </c>
      <c r="H5381" s="7" t="s">
        <v>17</v>
      </c>
      <c r="I5381" s="10">
        <v>107292</v>
      </c>
      <c r="J5381" s="8">
        <v>50</v>
      </c>
      <c r="K5381" s="10">
        <f t="shared" si="83"/>
        <v>5364600</v>
      </c>
      <c r="L5381" s="7" t="s">
        <v>7939</v>
      </c>
      <c r="M5381" s="11" t="s">
        <v>19</v>
      </c>
      <c r="N5381" s="11"/>
      <c r="O5381" s="12" t="s">
        <v>20</v>
      </c>
    </row>
    <row r="5382" spans="1:15" x14ac:dyDescent="0.25">
      <c r="A5382" s="7">
        <v>5358</v>
      </c>
      <c r="B5382" s="7"/>
      <c r="C5382" s="7"/>
      <c r="D5382" s="7" t="s">
        <v>95</v>
      </c>
      <c r="E5382" s="7">
        <v>480050075</v>
      </c>
      <c r="F5382" s="8">
        <v>2223</v>
      </c>
      <c r="G5382" s="9" t="s">
        <v>7492</v>
      </c>
      <c r="H5382" s="7" t="s">
        <v>17</v>
      </c>
      <c r="I5382" s="10">
        <v>39000</v>
      </c>
      <c r="J5382" s="8">
        <v>1</v>
      </c>
      <c r="K5382" s="10">
        <f t="shared" si="83"/>
        <v>39000</v>
      </c>
      <c r="L5382" s="7" t="s">
        <v>7940</v>
      </c>
      <c r="M5382" s="11" t="s">
        <v>19</v>
      </c>
      <c r="N5382" s="11"/>
      <c r="O5382" s="12" t="s">
        <v>20</v>
      </c>
    </row>
    <row r="5383" spans="1:15" x14ac:dyDescent="0.25">
      <c r="A5383" s="7">
        <v>5359</v>
      </c>
      <c r="B5383" s="7"/>
      <c r="C5383" s="7"/>
      <c r="D5383" s="7" t="s">
        <v>95</v>
      </c>
      <c r="E5383" s="7">
        <v>620020111</v>
      </c>
      <c r="F5383" s="8">
        <v>2223</v>
      </c>
      <c r="G5383" s="9" t="s">
        <v>7941</v>
      </c>
      <c r="H5383" s="7" t="s">
        <v>17</v>
      </c>
      <c r="I5383" s="10">
        <v>170000</v>
      </c>
      <c r="J5383" s="8">
        <v>2</v>
      </c>
      <c r="K5383" s="10">
        <f t="shared" si="83"/>
        <v>340000</v>
      </c>
      <c r="L5383" s="7" t="s">
        <v>7942</v>
      </c>
      <c r="M5383" s="11" t="s">
        <v>19</v>
      </c>
      <c r="N5383" s="11"/>
      <c r="O5383" s="12" t="s">
        <v>20</v>
      </c>
    </row>
    <row r="5384" spans="1:15" x14ac:dyDescent="0.25">
      <c r="A5384" s="7">
        <v>5360</v>
      </c>
      <c r="B5384" s="7"/>
      <c r="C5384" s="7"/>
      <c r="D5384" s="7" t="s">
        <v>30</v>
      </c>
      <c r="E5384" s="7">
        <v>480050075</v>
      </c>
      <c r="F5384" s="8">
        <v>2223</v>
      </c>
      <c r="G5384" s="9" t="s">
        <v>7492</v>
      </c>
      <c r="H5384" s="7" t="s">
        <v>17</v>
      </c>
      <c r="I5384" s="10">
        <v>45000</v>
      </c>
      <c r="J5384" s="8">
        <v>10</v>
      </c>
      <c r="K5384" s="10">
        <f t="shared" si="83"/>
        <v>450000</v>
      </c>
      <c r="L5384" s="7" t="s">
        <v>7943</v>
      </c>
      <c r="M5384" s="11" t="s">
        <v>19</v>
      </c>
      <c r="N5384" s="11"/>
      <c r="O5384" s="12" t="s">
        <v>20</v>
      </c>
    </row>
    <row r="5385" spans="1:15" x14ac:dyDescent="0.25">
      <c r="A5385" s="7">
        <v>5361</v>
      </c>
      <c r="B5385" s="7"/>
      <c r="C5385" s="7"/>
      <c r="D5385" s="7" t="s">
        <v>32</v>
      </c>
      <c r="E5385" s="7">
        <v>480050075</v>
      </c>
      <c r="F5385" s="8">
        <v>2223</v>
      </c>
      <c r="G5385" s="9" t="s">
        <v>7492</v>
      </c>
      <c r="H5385" s="7" t="s">
        <v>17</v>
      </c>
      <c r="I5385" s="10">
        <v>40000</v>
      </c>
      <c r="J5385" s="8">
        <v>1</v>
      </c>
      <c r="K5385" s="10">
        <f t="shared" si="83"/>
        <v>40000</v>
      </c>
      <c r="L5385" s="7" t="s">
        <v>7944</v>
      </c>
      <c r="M5385" s="11" t="s">
        <v>19</v>
      </c>
      <c r="N5385" s="11"/>
      <c r="O5385" s="12" t="s">
        <v>20</v>
      </c>
    </row>
    <row r="5386" spans="1:15" x14ac:dyDescent="0.25">
      <c r="A5386" s="7">
        <v>5362</v>
      </c>
      <c r="B5386" s="7"/>
      <c r="C5386" s="7"/>
      <c r="D5386" s="7" t="s">
        <v>32</v>
      </c>
      <c r="E5386" s="7">
        <v>805110030</v>
      </c>
      <c r="F5386" s="8">
        <v>2223</v>
      </c>
      <c r="G5386" s="9" t="s">
        <v>7945</v>
      </c>
      <c r="H5386" s="7" t="s">
        <v>17</v>
      </c>
      <c r="I5386" s="10">
        <v>57000</v>
      </c>
      <c r="J5386" s="8">
        <v>7</v>
      </c>
      <c r="K5386" s="10">
        <f t="shared" si="83"/>
        <v>399000</v>
      </c>
      <c r="L5386" s="7" t="s">
        <v>7946</v>
      </c>
      <c r="M5386" s="11" t="s">
        <v>19</v>
      </c>
      <c r="N5386" s="11"/>
      <c r="O5386" s="12" t="s">
        <v>20</v>
      </c>
    </row>
    <row r="5387" spans="1:15" x14ac:dyDescent="0.25">
      <c r="A5387" s="7">
        <v>5363</v>
      </c>
      <c r="B5387" s="7"/>
      <c r="C5387" s="7"/>
      <c r="D5387" s="7" t="s">
        <v>32</v>
      </c>
      <c r="E5387" s="7">
        <v>809010001</v>
      </c>
      <c r="F5387" s="8">
        <v>2223</v>
      </c>
      <c r="G5387" s="9" t="s">
        <v>7947</v>
      </c>
      <c r="H5387" s="7" t="s">
        <v>17</v>
      </c>
      <c r="I5387" s="10">
        <v>110000</v>
      </c>
      <c r="J5387" s="8">
        <v>40</v>
      </c>
      <c r="K5387" s="10">
        <f t="shared" si="83"/>
        <v>4400000</v>
      </c>
      <c r="L5387" s="7" t="s">
        <v>7948</v>
      </c>
      <c r="M5387" s="11" t="s">
        <v>19</v>
      </c>
      <c r="N5387" s="11"/>
      <c r="O5387" s="12" t="s">
        <v>20</v>
      </c>
    </row>
    <row r="5388" spans="1:15" x14ac:dyDescent="0.25">
      <c r="A5388" s="7">
        <v>5364</v>
      </c>
      <c r="B5388" s="7"/>
      <c r="C5388" s="7"/>
      <c r="D5388" s="7" t="s">
        <v>32</v>
      </c>
      <c r="E5388" s="7">
        <v>809020001</v>
      </c>
      <c r="F5388" s="8">
        <v>2223</v>
      </c>
      <c r="G5388" s="9" t="s">
        <v>7698</v>
      </c>
      <c r="H5388" s="7" t="s">
        <v>17</v>
      </c>
      <c r="I5388" s="10">
        <v>85000</v>
      </c>
      <c r="J5388" s="8">
        <v>60</v>
      </c>
      <c r="K5388" s="10">
        <f t="shared" si="83"/>
        <v>5100000</v>
      </c>
      <c r="L5388" s="7" t="s">
        <v>7949</v>
      </c>
      <c r="M5388" s="11" t="s">
        <v>19</v>
      </c>
      <c r="N5388" s="11"/>
      <c r="O5388" s="12" t="s">
        <v>20</v>
      </c>
    </row>
    <row r="5389" spans="1:15" x14ac:dyDescent="0.25">
      <c r="A5389" s="7">
        <v>5365</v>
      </c>
      <c r="B5389" s="7"/>
      <c r="C5389" s="7"/>
      <c r="D5389" s="7" t="s">
        <v>32</v>
      </c>
      <c r="E5389" s="7">
        <v>809020001</v>
      </c>
      <c r="F5389" s="8">
        <v>2223</v>
      </c>
      <c r="G5389" s="9" t="s">
        <v>7698</v>
      </c>
      <c r="H5389" s="7" t="s">
        <v>17</v>
      </c>
      <c r="I5389" s="10">
        <v>92500</v>
      </c>
      <c r="J5389" s="8">
        <v>20</v>
      </c>
      <c r="K5389" s="10">
        <f t="shared" si="83"/>
        <v>1850000</v>
      </c>
      <c r="L5389" s="7" t="s">
        <v>7950</v>
      </c>
      <c r="M5389" s="11" t="s">
        <v>19</v>
      </c>
      <c r="N5389" s="11"/>
      <c r="O5389" s="12" t="s">
        <v>20</v>
      </c>
    </row>
    <row r="5390" spans="1:15" x14ac:dyDescent="0.25">
      <c r="A5390" s="7">
        <v>5366</v>
      </c>
      <c r="B5390" s="7">
        <v>332456</v>
      </c>
      <c r="C5390" s="7" t="s">
        <v>85</v>
      </c>
      <c r="D5390" s="7" t="s">
        <v>32</v>
      </c>
      <c r="E5390" s="7">
        <v>809040001</v>
      </c>
      <c r="F5390" s="8">
        <v>2223</v>
      </c>
      <c r="G5390" s="9" t="s">
        <v>7951</v>
      </c>
      <c r="H5390" s="7" t="s">
        <v>17</v>
      </c>
      <c r="I5390" s="10">
        <v>82500</v>
      </c>
      <c r="J5390" s="8">
        <v>50</v>
      </c>
      <c r="K5390" s="10">
        <f t="shared" si="83"/>
        <v>4125000</v>
      </c>
      <c r="L5390" s="7" t="s">
        <v>7952</v>
      </c>
      <c r="M5390" s="11" t="s">
        <v>19</v>
      </c>
      <c r="N5390" s="11" t="s">
        <v>6389</v>
      </c>
      <c r="O5390" s="12" t="s">
        <v>20</v>
      </c>
    </row>
    <row r="5391" spans="1:15" x14ac:dyDescent="0.25">
      <c r="A5391" s="7">
        <v>5367</v>
      </c>
      <c r="B5391" s="7"/>
      <c r="C5391" s="7"/>
      <c r="D5391" s="7" t="s">
        <v>32</v>
      </c>
      <c r="E5391" s="7">
        <v>809060001</v>
      </c>
      <c r="F5391" s="8">
        <v>2223</v>
      </c>
      <c r="G5391" s="9" t="s">
        <v>7953</v>
      </c>
      <c r="H5391" s="7" t="s">
        <v>17</v>
      </c>
      <c r="I5391" s="10">
        <v>55000</v>
      </c>
      <c r="J5391" s="8">
        <v>15</v>
      </c>
      <c r="K5391" s="10">
        <f t="shared" si="83"/>
        <v>825000</v>
      </c>
      <c r="L5391" s="7" t="s">
        <v>7954</v>
      </c>
      <c r="M5391" s="11" t="s">
        <v>19</v>
      </c>
      <c r="N5391" s="11"/>
      <c r="O5391" s="12" t="s">
        <v>20</v>
      </c>
    </row>
    <row r="5392" spans="1:15" x14ac:dyDescent="0.25">
      <c r="A5392" s="7">
        <v>5368</v>
      </c>
      <c r="B5392" s="7">
        <v>332457</v>
      </c>
      <c r="C5392" s="7" t="s">
        <v>85</v>
      </c>
      <c r="D5392" s="7" t="s">
        <v>32</v>
      </c>
      <c r="E5392" s="7">
        <v>855320060</v>
      </c>
      <c r="F5392" s="8">
        <v>2223</v>
      </c>
      <c r="G5392" s="9" t="s">
        <v>7955</v>
      </c>
      <c r="H5392" s="7" t="s">
        <v>17</v>
      </c>
      <c r="I5392" s="10">
        <v>154621</v>
      </c>
      <c r="J5392" s="8">
        <v>4</v>
      </c>
      <c r="K5392" s="10">
        <f t="shared" si="83"/>
        <v>618484</v>
      </c>
      <c r="L5392" s="7" t="s">
        <v>7956</v>
      </c>
      <c r="M5392" s="11" t="s">
        <v>19</v>
      </c>
      <c r="N5392" s="11" t="s">
        <v>6389</v>
      </c>
      <c r="O5392" s="12" t="s">
        <v>20</v>
      </c>
    </row>
    <row r="5393" spans="1:15" x14ac:dyDescent="0.25">
      <c r="A5393" s="7">
        <v>5369</v>
      </c>
      <c r="B5393" s="7"/>
      <c r="C5393" s="7" t="s">
        <v>23</v>
      </c>
      <c r="D5393" s="7" t="s">
        <v>32</v>
      </c>
      <c r="E5393" s="7">
        <v>865020060</v>
      </c>
      <c r="F5393" s="8">
        <v>2223</v>
      </c>
      <c r="G5393" s="9" t="s">
        <v>7957</v>
      </c>
      <c r="H5393" s="7" t="s">
        <v>17</v>
      </c>
      <c r="I5393" s="10">
        <v>13443.31</v>
      </c>
      <c r="J5393" s="8">
        <v>80</v>
      </c>
      <c r="K5393" s="10">
        <f t="shared" si="83"/>
        <v>1075464.8</v>
      </c>
      <c r="L5393" s="7" t="s">
        <v>7958</v>
      </c>
      <c r="M5393" s="11" t="s">
        <v>19</v>
      </c>
      <c r="N5393" s="11" t="s">
        <v>26</v>
      </c>
      <c r="O5393" s="12" t="s">
        <v>20</v>
      </c>
    </row>
    <row r="5394" spans="1:15" x14ac:dyDescent="0.25">
      <c r="A5394" s="7">
        <v>5370</v>
      </c>
      <c r="B5394" s="7"/>
      <c r="C5394" s="7" t="s">
        <v>23</v>
      </c>
      <c r="D5394" s="7" t="s">
        <v>32</v>
      </c>
      <c r="E5394" s="7">
        <v>865020061</v>
      </c>
      <c r="F5394" s="8">
        <v>2223</v>
      </c>
      <c r="G5394" s="9" t="s">
        <v>7959</v>
      </c>
      <c r="H5394" s="7" t="s">
        <v>17</v>
      </c>
      <c r="I5394" s="10">
        <v>3120</v>
      </c>
      <c r="J5394" s="8">
        <v>60</v>
      </c>
      <c r="K5394" s="10">
        <f t="shared" si="83"/>
        <v>187200</v>
      </c>
      <c r="L5394" s="7" t="s">
        <v>7960</v>
      </c>
      <c r="M5394" s="11" t="s">
        <v>19</v>
      </c>
      <c r="N5394" s="11" t="s">
        <v>26</v>
      </c>
      <c r="O5394" s="12" t="s">
        <v>20</v>
      </c>
    </row>
    <row r="5395" spans="1:15" x14ac:dyDescent="0.25">
      <c r="A5395" s="7">
        <v>5371</v>
      </c>
      <c r="B5395" s="7"/>
      <c r="C5395" s="7" t="s">
        <v>23</v>
      </c>
      <c r="D5395" s="7" t="s">
        <v>32</v>
      </c>
      <c r="E5395" s="7">
        <v>865020062</v>
      </c>
      <c r="F5395" s="8">
        <v>2223</v>
      </c>
      <c r="G5395" s="9" t="s">
        <v>7961</v>
      </c>
      <c r="H5395" s="7" t="s">
        <v>17</v>
      </c>
      <c r="I5395" s="10">
        <v>3120</v>
      </c>
      <c r="J5395" s="8">
        <v>60</v>
      </c>
      <c r="K5395" s="10">
        <f t="shared" si="83"/>
        <v>187200</v>
      </c>
      <c r="L5395" s="7" t="s">
        <v>7962</v>
      </c>
      <c r="M5395" s="11" t="s">
        <v>19</v>
      </c>
      <c r="N5395" s="11" t="s">
        <v>26</v>
      </c>
      <c r="O5395" s="12" t="s">
        <v>20</v>
      </c>
    </row>
    <row r="5396" spans="1:15" x14ac:dyDescent="0.25">
      <c r="A5396" s="7">
        <v>5372</v>
      </c>
      <c r="B5396" s="7"/>
      <c r="C5396" s="7"/>
      <c r="D5396" s="7" t="s">
        <v>511</v>
      </c>
      <c r="E5396" s="7">
        <v>480050075</v>
      </c>
      <c r="F5396" s="8">
        <v>2223</v>
      </c>
      <c r="G5396" s="9" t="s">
        <v>7492</v>
      </c>
      <c r="H5396" s="7" t="s">
        <v>17</v>
      </c>
      <c r="I5396" s="10">
        <v>35000</v>
      </c>
      <c r="J5396" s="8">
        <v>9</v>
      </c>
      <c r="K5396" s="10">
        <f t="shared" si="83"/>
        <v>315000</v>
      </c>
      <c r="L5396" s="7" t="s">
        <v>7963</v>
      </c>
      <c r="M5396" s="11" t="s">
        <v>19</v>
      </c>
      <c r="N5396" s="11"/>
      <c r="O5396" s="12" t="s">
        <v>20</v>
      </c>
    </row>
    <row r="5397" spans="1:15" x14ac:dyDescent="0.25">
      <c r="A5397" s="7">
        <v>5373</v>
      </c>
      <c r="B5397" s="7"/>
      <c r="C5397" s="7"/>
      <c r="D5397" s="7" t="s">
        <v>34</v>
      </c>
      <c r="E5397" s="7">
        <v>856011030</v>
      </c>
      <c r="F5397" s="8">
        <v>2223</v>
      </c>
      <c r="G5397" s="9" t="s">
        <v>7863</v>
      </c>
      <c r="H5397" s="7" t="s">
        <v>17</v>
      </c>
      <c r="I5397" s="10">
        <v>250000</v>
      </c>
      <c r="J5397" s="8">
        <v>3</v>
      </c>
      <c r="K5397" s="10">
        <f t="shared" si="83"/>
        <v>750000</v>
      </c>
      <c r="L5397" s="7" t="s">
        <v>7964</v>
      </c>
      <c r="M5397" s="11" t="s">
        <v>19</v>
      </c>
      <c r="N5397" s="11"/>
      <c r="O5397" s="12" t="s">
        <v>20</v>
      </c>
    </row>
    <row r="5398" spans="1:15" x14ac:dyDescent="0.25">
      <c r="A5398" s="7">
        <v>5374</v>
      </c>
      <c r="B5398" s="7"/>
      <c r="C5398" s="7"/>
      <c r="D5398" s="7" t="s">
        <v>420</v>
      </c>
      <c r="E5398" s="7">
        <v>480050014</v>
      </c>
      <c r="F5398" s="8">
        <v>2223</v>
      </c>
      <c r="G5398" s="9" t="s">
        <v>7965</v>
      </c>
      <c r="H5398" s="7" t="s">
        <v>17</v>
      </c>
      <c r="I5398" s="10">
        <v>58328</v>
      </c>
      <c r="J5398" s="8">
        <v>15</v>
      </c>
      <c r="K5398" s="10">
        <f t="shared" si="83"/>
        <v>874920</v>
      </c>
      <c r="L5398" s="7" t="s">
        <v>7966</v>
      </c>
      <c r="M5398" s="11" t="s">
        <v>19</v>
      </c>
      <c r="N5398" s="11"/>
      <c r="O5398" s="12" t="s">
        <v>20</v>
      </c>
    </row>
    <row r="5399" spans="1:15" x14ac:dyDescent="0.25">
      <c r="A5399" s="7">
        <v>5375</v>
      </c>
      <c r="B5399" s="7"/>
      <c r="C5399" s="7"/>
      <c r="D5399" s="7" t="s">
        <v>420</v>
      </c>
      <c r="E5399" s="7">
        <v>480050046</v>
      </c>
      <c r="F5399" s="8">
        <v>2223</v>
      </c>
      <c r="G5399" s="9" t="s">
        <v>7967</v>
      </c>
      <c r="H5399" s="7" t="s">
        <v>17</v>
      </c>
      <c r="I5399" s="10">
        <v>28800</v>
      </c>
      <c r="J5399" s="8">
        <v>4</v>
      </c>
      <c r="K5399" s="10">
        <f t="shared" si="83"/>
        <v>115200</v>
      </c>
      <c r="L5399" s="7" t="s">
        <v>7968</v>
      </c>
      <c r="M5399" s="11" t="s">
        <v>19</v>
      </c>
      <c r="N5399" s="11"/>
      <c r="O5399" s="12" t="s">
        <v>20</v>
      </c>
    </row>
    <row r="5400" spans="1:15" x14ac:dyDescent="0.25">
      <c r="A5400" s="7">
        <v>5376</v>
      </c>
      <c r="B5400" s="7"/>
      <c r="C5400" s="7"/>
      <c r="D5400" s="7" t="s">
        <v>420</v>
      </c>
      <c r="E5400" s="7">
        <v>480050047</v>
      </c>
      <c r="F5400" s="8">
        <v>2223</v>
      </c>
      <c r="G5400" s="9" t="s">
        <v>7969</v>
      </c>
      <c r="H5400" s="7" t="s">
        <v>17</v>
      </c>
      <c r="I5400" s="10">
        <v>6565</v>
      </c>
      <c r="J5400" s="8">
        <v>4</v>
      </c>
      <c r="K5400" s="10">
        <f t="shared" si="83"/>
        <v>26260</v>
      </c>
      <c r="L5400" s="7" t="s">
        <v>7970</v>
      </c>
      <c r="M5400" s="11" t="s">
        <v>19</v>
      </c>
      <c r="N5400" s="11"/>
      <c r="O5400" s="12" t="s">
        <v>20</v>
      </c>
    </row>
    <row r="5401" spans="1:15" x14ac:dyDescent="0.25">
      <c r="A5401" s="7">
        <v>5377</v>
      </c>
      <c r="B5401" s="7"/>
      <c r="C5401" s="7"/>
      <c r="D5401" s="7" t="s">
        <v>420</v>
      </c>
      <c r="E5401" s="7">
        <v>480050059</v>
      </c>
      <c r="F5401" s="8">
        <v>2223</v>
      </c>
      <c r="G5401" s="9" t="s">
        <v>7971</v>
      </c>
      <c r="H5401" s="7" t="s">
        <v>17</v>
      </c>
      <c r="I5401" s="10">
        <v>3404</v>
      </c>
      <c r="J5401" s="8">
        <v>12</v>
      </c>
      <c r="K5401" s="10">
        <f t="shared" ref="K5401:K5464" si="84">+I5401*J5401</f>
        <v>40848</v>
      </c>
      <c r="L5401" s="7" t="s">
        <v>7972</v>
      </c>
      <c r="M5401" s="11" t="s">
        <v>19</v>
      </c>
      <c r="N5401" s="11"/>
      <c r="O5401" s="12" t="s">
        <v>20</v>
      </c>
    </row>
    <row r="5402" spans="1:15" x14ac:dyDescent="0.25">
      <c r="A5402" s="7">
        <v>5378</v>
      </c>
      <c r="B5402" s="7"/>
      <c r="C5402" s="7"/>
      <c r="D5402" s="7" t="s">
        <v>420</v>
      </c>
      <c r="E5402" s="7">
        <v>480050083</v>
      </c>
      <c r="F5402" s="8">
        <v>2223</v>
      </c>
      <c r="G5402" s="9" t="s">
        <v>7973</v>
      </c>
      <c r="H5402" s="7" t="s">
        <v>17</v>
      </c>
      <c r="I5402" s="10">
        <v>46662</v>
      </c>
      <c r="J5402" s="8">
        <v>3</v>
      </c>
      <c r="K5402" s="10">
        <f t="shared" si="84"/>
        <v>139986</v>
      </c>
      <c r="L5402" s="7" t="s">
        <v>7974</v>
      </c>
      <c r="M5402" s="11" t="s">
        <v>19</v>
      </c>
      <c r="N5402" s="11"/>
      <c r="O5402" s="12" t="s">
        <v>20</v>
      </c>
    </row>
    <row r="5403" spans="1:15" x14ac:dyDescent="0.25">
      <c r="A5403" s="7">
        <v>5379</v>
      </c>
      <c r="B5403" s="7"/>
      <c r="C5403" s="7"/>
      <c r="D5403" s="7" t="s">
        <v>420</v>
      </c>
      <c r="E5403" s="7">
        <v>480050087</v>
      </c>
      <c r="F5403" s="8">
        <v>2223</v>
      </c>
      <c r="G5403" s="9" t="s">
        <v>7975</v>
      </c>
      <c r="H5403" s="7" t="s">
        <v>17</v>
      </c>
      <c r="I5403" s="10">
        <v>3700</v>
      </c>
      <c r="J5403" s="8">
        <v>12</v>
      </c>
      <c r="K5403" s="10">
        <f t="shared" si="84"/>
        <v>44400</v>
      </c>
      <c r="L5403" s="7" t="s">
        <v>7976</v>
      </c>
      <c r="M5403" s="11" t="s">
        <v>19</v>
      </c>
      <c r="N5403" s="11"/>
      <c r="O5403" s="12" t="s">
        <v>20</v>
      </c>
    </row>
    <row r="5404" spans="1:15" x14ac:dyDescent="0.25">
      <c r="A5404" s="7">
        <v>5380</v>
      </c>
      <c r="B5404" s="7"/>
      <c r="C5404" s="7"/>
      <c r="D5404" s="7" t="s">
        <v>420</v>
      </c>
      <c r="E5404" s="7">
        <v>480050341</v>
      </c>
      <c r="F5404" s="8">
        <v>2223</v>
      </c>
      <c r="G5404" s="9" t="s">
        <v>7977</v>
      </c>
      <c r="H5404" s="7" t="s">
        <v>17</v>
      </c>
      <c r="I5404" s="10">
        <v>148152</v>
      </c>
      <c r="J5404" s="8">
        <v>3</v>
      </c>
      <c r="K5404" s="10">
        <f t="shared" si="84"/>
        <v>444456</v>
      </c>
      <c r="L5404" s="7" t="s">
        <v>7977</v>
      </c>
      <c r="M5404" s="11" t="s">
        <v>19</v>
      </c>
      <c r="N5404" s="11"/>
      <c r="O5404" s="12" t="s">
        <v>20</v>
      </c>
    </row>
    <row r="5405" spans="1:15" x14ac:dyDescent="0.25">
      <c r="A5405" s="7">
        <v>5381</v>
      </c>
      <c r="B5405" s="7"/>
      <c r="C5405" s="7"/>
      <c r="D5405" s="7" t="s">
        <v>420</v>
      </c>
      <c r="E5405" s="7">
        <v>480050650</v>
      </c>
      <c r="F5405" s="8">
        <v>2223</v>
      </c>
      <c r="G5405" s="9" t="s">
        <v>7978</v>
      </c>
      <c r="H5405" s="7" t="s">
        <v>17</v>
      </c>
      <c r="I5405" s="10">
        <v>15756</v>
      </c>
      <c r="J5405" s="8">
        <v>4</v>
      </c>
      <c r="K5405" s="10">
        <f t="shared" si="84"/>
        <v>63024</v>
      </c>
      <c r="L5405" s="7" t="s">
        <v>7979</v>
      </c>
      <c r="M5405" s="11" t="s">
        <v>19</v>
      </c>
      <c r="N5405" s="11"/>
      <c r="O5405" s="12" t="s">
        <v>20</v>
      </c>
    </row>
    <row r="5406" spans="1:15" x14ac:dyDescent="0.25">
      <c r="A5406" s="7">
        <v>5382</v>
      </c>
      <c r="B5406" s="7"/>
      <c r="C5406" s="7"/>
      <c r="D5406" s="7" t="s">
        <v>420</v>
      </c>
      <c r="E5406" s="7">
        <v>480050651</v>
      </c>
      <c r="F5406" s="8">
        <v>2223</v>
      </c>
      <c r="G5406" s="9" t="s">
        <v>7980</v>
      </c>
      <c r="H5406" s="7" t="s">
        <v>17</v>
      </c>
      <c r="I5406" s="10">
        <v>13130</v>
      </c>
      <c r="J5406" s="8">
        <v>4</v>
      </c>
      <c r="K5406" s="10">
        <f t="shared" si="84"/>
        <v>52520</v>
      </c>
      <c r="L5406" s="7" t="s">
        <v>7981</v>
      </c>
      <c r="M5406" s="11" t="s">
        <v>19</v>
      </c>
      <c r="N5406" s="11"/>
      <c r="O5406" s="12" t="s">
        <v>20</v>
      </c>
    </row>
    <row r="5407" spans="1:15" x14ac:dyDescent="0.25">
      <c r="A5407" s="7">
        <v>5383</v>
      </c>
      <c r="B5407" s="7"/>
      <c r="C5407" s="7"/>
      <c r="D5407" s="7" t="s">
        <v>420</v>
      </c>
      <c r="E5407" s="7">
        <v>480050800</v>
      </c>
      <c r="F5407" s="8">
        <v>2223</v>
      </c>
      <c r="G5407" s="9" t="s">
        <v>7982</v>
      </c>
      <c r="H5407" s="7" t="s">
        <v>17</v>
      </c>
      <c r="I5407" s="10">
        <v>83845</v>
      </c>
      <c r="J5407" s="8">
        <v>75</v>
      </c>
      <c r="K5407" s="10">
        <f t="shared" si="84"/>
        <v>6288375</v>
      </c>
      <c r="L5407" s="7" t="s">
        <v>7983</v>
      </c>
      <c r="M5407" s="11" t="s">
        <v>19</v>
      </c>
      <c r="N5407" s="11"/>
      <c r="O5407" s="12" t="s">
        <v>20</v>
      </c>
    </row>
    <row r="5408" spans="1:15" x14ac:dyDescent="0.25">
      <c r="A5408" s="7">
        <v>5384</v>
      </c>
      <c r="B5408" s="7"/>
      <c r="C5408" s="7"/>
      <c r="D5408" s="7" t="s">
        <v>420</v>
      </c>
      <c r="E5408" s="7">
        <v>480050801</v>
      </c>
      <c r="F5408" s="8">
        <v>2223</v>
      </c>
      <c r="G5408" s="9" t="s">
        <v>7984</v>
      </c>
      <c r="H5408" s="7" t="s">
        <v>17</v>
      </c>
      <c r="I5408" s="10">
        <v>25250</v>
      </c>
      <c r="J5408" s="8">
        <v>55</v>
      </c>
      <c r="K5408" s="10">
        <f t="shared" si="84"/>
        <v>1388750</v>
      </c>
      <c r="L5408" s="7" t="s">
        <v>7985</v>
      </c>
      <c r="M5408" s="11" t="s">
        <v>19</v>
      </c>
      <c r="N5408" s="11"/>
      <c r="O5408" s="12" t="s">
        <v>20</v>
      </c>
    </row>
    <row r="5409" spans="1:15" x14ac:dyDescent="0.25">
      <c r="A5409" s="7">
        <v>5385</v>
      </c>
      <c r="B5409" s="7"/>
      <c r="C5409" s="7"/>
      <c r="D5409" s="7" t="s">
        <v>420</v>
      </c>
      <c r="E5409" s="7">
        <v>480051091</v>
      </c>
      <c r="F5409" s="8">
        <v>2223</v>
      </c>
      <c r="G5409" s="9" t="s">
        <v>7986</v>
      </c>
      <c r="H5409" s="7" t="s">
        <v>17</v>
      </c>
      <c r="I5409" s="10">
        <v>9614</v>
      </c>
      <c r="J5409" s="8">
        <v>5</v>
      </c>
      <c r="K5409" s="10">
        <f t="shared" si="84"/>
        <v>48070</v>
      </c>
      <c r="L5409" s="7" t="s">
        <v>7987</v>
      </c>
      <c r="M5409" s="11" t="s">
        <v>19</v>
      </c>
      <c r="N5409" s="11"/>
      <c r="O5409" s="12" t="s">
        <v>20</v>
      </c>
    </row>
    <row r="5410" spans="1:15" x14ac:dyDescent="0.25">
      <c r="A5410" s="7">
        <v>5386</v>
      </c>
      <c r="B5410" s="7"/>
      <c r="C5410" s="7"/>
      <c r="D5410" s="7" t="s">
        <v>420</v>
      </c>
      <c r="E5410" s="7">
        <v>480051129</v>
      </c>
      <c r="F5410" s="8">
        <v>2223</v>
      </c>
      <c r="G5410" s="9" t="s">
        <v>7988</v>
      </c>
      <c r="H5410" s="7" t="s">
        <v>17</v>
      </c>
      <c r="I5410" s="10">
        <v>60328</v>
      </c>
      <c r="J5410" s="8">
        <v>12</v>
      </c>
      <c r="K5410" s="10">
        <f t="shared" si="84"/>
        <v>723936</v>
      </c>
      <c r="L5410" s="7" t="s">
        <v>7989</v>
      </c>
      <c r="M5410" s="11" t="s">
        <v>19</v>
      </c>
      <c r="N5410" s="11"/>
      <c r="O5410" s="12" t="s">
        <v>20</v>
      </c>
    </row>
    <row r="5411" spans="1:15" x14ac:dyDescent="0.25">
      <c r="A5411" s="7">
        <v>5387</v>
      </c>
      <c r="B5411" s="7"/>
      <c r="C5411" s="7"/>
      <c r="D5411" s="7" t="s">
        <v>420</v>
      </c>
      <c r="E5411" s="7">
        <v>480051134</v>
      </c>
      <c r="F5411" s="8">
        <v>2223</v>
      </c>
      <c r="G5411" s="9" t="s">
        <v>7990</v>
      </c>
      <c r="H5411" s="7" t="s">
        <v>17</v>
      </c>
      <c r="I5411" s="10">
        <v>55912</v>
      </c>
      <c r="J5411" s="8">
        <v>6</v>
      </c>
      <c r="K5411" s="10">
        <f t="shared" si="84"/>
        <v>335472</v>
      </c>
      <c r="L5411" s="7" t="s">
        <v>7991</v>
      </c>
      <c r="M5411" s="11" t="s">
        <v>19</v>
      </c>
      <c r="N5411" s="11"/>
      <c r="O5411" s="12" t="s">
        <v>20</v>
      </c>
    </row>
    <row r="5412" spans="1:15" x14ac:dyDescent="0.25">
      <c r="A5412" s="7">
        <v>5388</v>
      </c>
      <c r="B5412" s="7"/>
      <c r="C5412" s="7"/>
      <c r="D5412" s="7" t="s">
        <v>420</v>
      </c>
      <c r="E5412" s="7">
        <v>480051137</v>
      </c>
      <c r="F5412" s="8">
        <v>2223</v>
      </c>
      <c r="G5412" s="9" t="s">
        <v>7992</v>
      </c>
      <c r="H5412" s="7" t="s">
        <v>17</v>
      </c>
      <c r="I5412" s="10">
        <v>116655</v>
      </c>
      <c r="J5412" s="8">
        <v>3</v>
      </c>
      <c r="K5412" s="10">
        <f t="shared" si="84"/>
        <v>349965</v>
      </c>
      <c r="L5412" s="7" t="s">
        <v>7993</v>
      </c>
      <c r="M5412" s="11" t="s">
        <v>19</v>
      </c>
      <c r="N5412" s="11"/>
      <c r="O5412" s="12" t="s">
        <v>20</v>
      </c>
    </row>
    <row r="5413" spans="1:15" x14ac:dyDescent="0.25">
      <c r="A5413" s="7">
        <v>5389</v>
      </c>
      <c r="B5413" s="7"/>
      <c r="C5413" s="7"/>
      <c r="D5413" s="7" t="s">
        <v>420</v>
      </c>
      <c r="E5413" s="7">
        <v>480051161</v>
      </c>
      <c r="F5413" s="8">
        <v>2223</v>
      </c>
      <c r="G5413" s="9" t="s">
        <v>7994</v>
      </c>
      <c r="H5413" s="7" t="s">
        <v>17</v>
      </c>
      <c r="I5413" s="10">
        <v>45000</v>
      </c>
      <c r="J5413" s="8">
        <v>3</v>
      </c>
      <c r="K5413" s="10">
        <f t="shared" si="84"/>
        <v>135000</v>
      </c>
      <c r="L5413" s="7" t="s">
        <v>7995</v>
      </c>
      <c r="M5413" s="11" t="s">
        <v>19</v>
      </c>
      <c r="N5413" s="11"/>
      <c r="O5413" s="12" t="s">
        <v>20</v>
      </c>
    </row>
    <row r="5414" spans="1:15" x14ac:dyDescent="0.25">
      <c r="A5414" s="7">
        <v>5390</v>
      </c>
      <c r="B5414" s="7"/>
      <c r="C5414" s="7"/>
      <c r="D5414" s="7" t="s">
        <v>420</v>
      </c>
      <c r="E5414" s="7">
        <v>480060001</v>
      </c>
      <c r="F5414" s="8">
        <v>2223</v>
      </c>
      <c r="G5414" s="9" t="s">
        <v>7996</v>
      </c>
      <c r="H5414" s="7" t="s">
        <v>17</v>
      </c>
      <c r="I5414" s="10">
        <v>112292.06</v>
      </c>
      <c r="J5414" s="8">
        <v>15</v>
      </c>
      <c r="K5414" s="10">
        <f t="shared" si="84"/>
        <v>1684380.9</v>
      </c>
      <c r="L5414" s="7" t="s">
        <v>7997</v>
      </c>
      <c r="M5414" s="11" t="s">
        <v>19</v>
      </c>
      <c r="N5414" s="11"/>
      <c r="O5414" s="12" t="s">
        <v>20</v>
      </c>
    </row>
    <row r="5415" spans="1:15" x14ac:dyDescent="0.25">
      <c r="A5415" s="7">
        <v>5391</v>
      </c>
      <c r="B5415" s="7"/>
      <c r="C5415" s="7"/>
      <c r="D5415" s="7" t="s">
        <v>420</v>
      </c>
      <c r="E5415" s="7">
        <v>480060515</v>
      </c>
      <c r="F5415" s="8">
        <v>2223</v>
      </c>
      <c r="G5415" s="9" t="s">
        <v>7998</v>
      </c>
      <c r="H5415" s="7" t="s">
        <v>17</v>
      </c>
      <c r="I5415" s="10">
        <v>61000</v>
      </c>
      <c r="J5415" s="8">
        <v>12</v>
      </c>
      <c r="K5415" s="10">
        <f t="shared" si="84"/>
        <v>732000</v>
      </c>
      <c r="L5415" s="7" t="s">
        <v>7999</v>
      </c>
      <c r="M5415" s="11" t="s">
        <v>19</v>
      </c>
      <c r="N5415" s="11"/>
      <c r="O5415" s="12" t="s">
        <v>20</v>
      </c>
    </row>
    <row r="5416" spans="1:15" x14ac:dyDescent="0.25">
      <c r="A5416" s="7">
        <v>5392</v>
      </c>
      <c r="B5416" s="7"/>
      <c r="C5416" s="7"/>
      <c r="D5416" s="7" t="s">
        <v>420</v>
      </c>
      <c r="E5416" s="7">
        <v>480065013</v>
      </c>
      <c r="F5416" s="8">
        <v>2223</v>
      </c>
      <c r="G5416" s="9" t="s">
        <v>8000</v>
      </c>
      <c r="H5416" s="7" t="s">
        <v>17</v>
      </c>
      <c r="I5416" s="10">
        <v>81285</v>
      </c>
      <c r="J5416" s="8">
        <v>5</v>
      </c>
      <c r="K5416" s="10">
        <f t="shared" si="84"/>
        <v>406425</v>
      </c>
      <c r="L5416" s="7" t="s">
        <v>8001</v>
      </c>
      <c r="M5416" s="11" t="s">
        <v>19</v>
      </c>
      <c r="N5416" s="11"/>
      <c r="O5416" s="12" t="s">
        <v>20</v>
      </c>
    </row>
    <row r="5417" spans="1:15" x14ac:dyDescent="0.25">
      <c r="A5417" s="7">
        <v>5393</v>
      </c>
      <c r="B5417" s="7"/>
      <c r="C5417" s="7"/>
      <c r="D5417" s="7" t="s">
        <v>420</v>
      </c>
      <c r="E5417" s="7">
        <v>480065014</v>
      </c>
      <c r="F5417" s="8">
        <v>2223</v>
      </c>
      <c r="G5417" s="9" t="s">
        <v>8002</v>
      </c>
      <c r="H5417" s="7" t="s">
        <v>17</v>
      </c>
      <c r="I5417" s="10">
        <v>81285</v>
      </c>
      <c r="J5417" s="8">
        <v>5</v>
      </c>
      <c r="K5417" s="10">
        <f t="shared" si="84"/>
        <v>406425</v>
      </c>
      <c r="L5417" s="7" t="s">
        <v>8003</v>
      </c>
      <c r="M5417" s="11" t="s">
        <v>19</v>
      </c>
      <c r="N5417" s="11"/>
      <c r="O5417" s="12" t="s">
        <v>20</v>
      </c>
    </row>
    <row r="5418" spans="1:15" x14ac:dyDescent="0.25">
      <c r="A5418" s="7">
        <v>5394</v>
      </c>
      <c r="B5418" s="7"/>
      <c r="C5418" s="7"/>
      <c r="D5418" s="7" t="s">
        <v>420</v>
      </c>
      <c r="E5418" s="7">
        <v>480065016</v>
      </c>
      <c r="F5418" s="8">
        <v>2223</v>
      </c>
      <c r="G5418" s="9" t="s">
        <v>8004</v>
      </c>
      <c r="H5418" s="7" t="s">
        <v>17</v>
      </c>
      <c r="I5418" s="10">
        <v>65986.350000000006</v>
      </c>
      <c r="J5418" s="8">
        <v>5</v>
      </c>
      <c r="K5418" s="10">
        <f t="shared" si="84"/>
        <v>329931.75</v>
      </c>
      <c r="L5418" s="7" t="s">
        <v>8005</v>
      </c>
      <c r="M5418" s="11" t="s">
        <v>19</v>
      </c>
      <c r="N5418" s="11"/>
      <c r="O5418" s="12" t="s">
        <v>20</v>
      </c>
    </row>
    <row r="5419" spans="1:15" x14ac:dyDescent="0.25">
      <c r="A5419" s="7">
        <v>5395</v>
      </c>
      <c r="B5419" s="7"/>
      <c r="C5419" s="7"/>
      <c r="D5419" s="7" t="s">
        <v>420</v>
      </c>
      <c r="E5419" s="7">
        <v>480080001</v>
      </c>
      <c r="F5419" s="8">
        <v>2223</v>
      </c>
      <c r="G5419" s="9" t="s">
        <v>8006</v>
      </c>
      <c r="H5419" s="7" t="s">
        <v>17</v>
      </c>
      <c r="I5419" s="10">
        <v>51807.9</v>
      </c>
      <c r="J5419" s="8">
        <v>4</v>
      </c>
      <c r="K5419" s="10">
        <f t="shared" si="84"/>
        <v>207231.6</v>
      </c>
      <c r="L5419" s="7" t="s">
        <v>8007</v>
      </c>
      <c r="M5419" s="11" t="s">
        <v>19</v>
      </c>
      <c r="N5419" s="11"/>
      <c r="O5419" s="12" t="s">
        <v>20</v>
      </c>
    </row>
    <row r="5420" spans="1:15" x14ac:dyDescent="0.25">
      <c r="A5420" s="7">
        <v>5396</v>
      </c>
      <c r="B5420" s="7"/>
      <c r="C5420" s="7"/>
      <c r="D5420" s="7" t="s">
        <v>420</v>
      </c>
      <c r="E5420" s="7">
        <v>480080003</v>
      </c>
      <c r="F5420" s="8">
        <v>2223</v>
      </c>
      <c r="G5420" s="9" t="s">
        <v>8008</v>
      </c>
      <c r="H5420" s="7" t="s">
        <v>17</v>
      </c>
      <c r="I5420" s="10">
        <v>5823.3</v>
      </c>
      <c r="J5420" s="8">
        <v>10</v>
      </c>
      <c r="K5420" s="10">
        <f t="shared" si="84"/>
        <v>58233</v>
      </c>
      <c r="L5420" s="7" t="s">
        <v>8009</v>
      </c>
      <c r="M5420" s="11" t="s">
        <v>19</v>
      </c>
      <c r="N5420" s="11"/>
      <c r="O5420" s="12" t="s">
        <v>20</v>
      </c>
    </row>
    <row r="5421" spans="1:15" x14ac:dyDescent="0.25">
      <c r="A5421" s="7">
        <v>5397</v>
      </c>
      <c r="B5421" s="7"/>
      <c r="C5421" s="7"/>
      <c r="D5421" s="7" t="s">
        <v>420</v>
      </c>
      <c r="E5421" s="7">
        <v>480080042</v>
      </c>
      <c r="F5421" s="8">
        <v>2223</v>
      </c>
      <c r="G5421" s="9" t="s">
        <v>8010</v>
      </c>
      <c r="H5421" s="7" t="s">
        <v>17</v>
      </c>
      <c r="I5421" s="10">
        <v>5310</v>
      </c>
      <c r="J5421" s="8">
        <v>4</v>
      </c>
      <c r="K5421" s="10">
        <f t="shared" si="84"/>
        <v>21240</v>
      </c>
      <c r="L5421" s="7" t="s">
        <v>8011</v>
      </c>
      <c r="M5421" s="11" t="s">
        <v>19</v>
      </c>
      <c r="N5421" s="11"/>
      <c r="O5421" s="12" t="s">
        <v>20</v>
      </c>
    </row>
    <row r="5422" spans="1:15" x14ac:dyDescent="0.25">
      <c r="A5422" s="7">
        <v>5398</v>
      </c>
      <c r="B5422" s="7"/>
      <c r="C5422" s="7"/>
      <c r="D5422" s="7" t="s">
        <v>420</v>
      </c>
      <c r="E5422" s="7">
        <v>480080061</v>
      </c>
      <c r="F5422" s="8">
        <v>2223</v>
      </c>
      <c r="G5422" s="9" t="s">
        <v>8012</v>
      </c>
      <c r="H5422" s="7" t="s">
        <v>17</v>
      </c>
      <c r="I5422" s="10">
        <v>5079.8999999999996</v>
      </c>
      <c r="J5422" s="8">
        <v>24</v>
      </c>
      <c r="K5422" s="10">
        <f t="shared" si="84"/>
        <v>121917.59999999999</v>
      </c>
      <c r="L5422" s="7" t="s">
        <v>8013</v>
      </c>
      <c r="M5422" s="11" t="s">
        <v>19</v>
      </c>
      <c r="N5422" s="11"/>
      <c r="O5422" s="12" t="s">
        <v>20</v>
      </c>
    </row>
    <row r="5423" spans="1:15" x14ac:dyDescent="0.25">
      <c r="A5423" s="7">
        <v>5399</v>
      </c>
      <c r="B5423" s="7"/>
      <c r="C5423" s="7"/>
      <c r="D5423" s="7" t="s">
        <v>420</v>
      </c>
      <c r="E5423" s="7">
        <v>480080090</v>
      </c>
      <c r="F5423" s="8">
        <v>2223</v>
      </c>
      <c r="G5423" s="9" t="s">
        <v>8014</v>
      </c>
      <c r="H5423" s="7" t="s">
        <v>17</v>
      </c>
      <c r="I5423" s="10">
        <v>38940</v>
      </c>
      <c r="J5423" s="8">
        <v>4</v>
      </c>
      <c r="K5423" s="10">
        <f t="shared" si="84"/>
        <v>155760</v>
      </c>
      <c r="L5423" s="7" t="s">
        <v>8015</v>
      </c>
      <c r="M5423" s="11" t="s">
        <v>19</v>
      </c>
      <c r="N5423" s="11"/>
      <c r="O5423" s="12" t="s">
        <v>20</v>
      </c>
    </row>
    <row r="5424" spans="1:15" x14ac:dyDescent="0.25">
      <c r="A5424" s="7">
        <v>5400</v>
      </c>
      <c r="B5424" s="7"/>
      <c r="C5424" s="7"/>
      <c r="D5424" s="7" t="s">
        <v>420</v>
      </c>
      <c r="E5424" s="7">
        <v>480080091</v>
      </c>
      <c r="F5424" s="8">
        <v>2223</v>
      </c>
      <c r="G5424" s="9" t="s">
        <v>8016</v>
      </c>
      <c r="H5424" s="7" t="s">
        <v>17</v>
      </c>
      <c r="I5424" s="10">
        <v>109150</v>
      </c>
      <c r="J5424" s="8">
        <v>2</v>
      </c>
      <c r="K5424" s="10">
        <f t="shared" si="84"/>
        <v>218300</v>
      </c>
      <c r="L5424" s="7" t="s">
        <v>8017</v>
      </c>
      <c r="M5424" s="11" t="s">
        <v>19</v>
      </c>
      <c r="N5424" s="11"/>
      <c r="O5424" s="12" t="s">
        <v>20</v>
      </c>
    </row>
    <row r="5425" spans="1:15" x14ac:dyDescent="0.25">
      <c r="A5425" s="7">
        <v>5401</v>
      </c>
      <c r="B5425" s="7"/>
      <c r="C5425" s="7"/>
      <c r="D5425" s="7" t="s">
        <v>420</v>
      </c>
      <c r="E5425" s="7">
        <v>480110010</v>
      </c>
      <c r="F5425" s="8">
        <v>2223</v>
      </c>
      <c r="G5425" s="9" t="s">
        <v>8018</v>
      </c>
      <c r="H5425" s="7" t="s">
        <v>17</v>
      </c>
      <c r="I5425" s="10">
        <v>88500</v>
      </c>
      <c r="J5425" s="8">
        <v>1</v>
      </c>
      <c r="K5425" s="10">
        <f t="shared" si="84"/>
        <v>88500</v>
      </c>
      <c r="L5425" s="7" t="s">
        <v>8019</v>
      </c>
      <c r="M5425" s="11" t="s">
        <v>19</v>
      </c>
      <c r="N5425" s="11"/>
      <c r="O5425" s="12" t="s">
        <v>20</v>
      </c>
    </row>
    <row r="5426" spans="1:15" x14ac:dyDescent="0.25">
      <c r="A5426" s="7">
        <v>5402</v>
      </c>
      <c r="B5426" s="7"/>
      <c r="C5426" s="7"/>
      <c r="D5426" s="7" t="s">
        <v>420</v>
      </c>
      <c r="E5426" s="7">
        <v>480110022</v>
      </c>
      <c r="F5426" s="8">
        <v>2223</v>
      </c>
      <c r="G5426" s="9" t="s">
        <v>8020</v>
      </c>
      <c r="H5426" s="7" t="s">
        <v>17</v>
      </c>
      <c r="I5426" s="10">
        <v>80000</v>
      </c>
      <c r="J5426" s="8">
        <v>2</v>
      </c>
      <c r="K5426" s="10">
        <f t="shared" si="84"/>
        <v>160000</v>
      </c>
      <c r="L5426" s="7" t="s">
        <v>8021</v>
      </c>
      <c r="M5426" s="11" t="s">
        <v>19</v>
      </c>
      <c r="N5426" s="11"/>
      <c r="O5426" s="12" t="s">
        <v>20</v>
      </c>
    </row>
    <row r="5427" spans="1:15" x14ac:dyDescent="0.25">
      <c r="A5427" s="7">
        <v>5403</v>
      </c>
      <c r="B5427" s="7"/>
      <c r="C5427" s="7"/>
      <c r="D5427" s="7" t="s">
        <v>420</v>
      </c>
      <c r="E5427" s="7">
        <v>480110168</v>
      </c>
      <c r="F5427" s="8">
        <v>2223</v>
      </c>
      <c r="G5427" s="9" t="s">
        <v>8022</v>
      </c>
      <c r="H5427" s="7" t="s">
        <v>17</v>
      </c>
      <c r="I5427" s="10">
        <v>80000</v>
      </c>
      <c r="J5427" s="8">
        <v>2</v>
      </c>
      <c r="K5427" s="10">
        <f t="shared" si="84"/>
        <v>160000</v>
      </c>
      <c r="L5427" s="7" t="s">
        <v>8023</v>
      </c>
      <c r="M5427" s="11" t="s">
        <v>19</v>
      </c>
      <c r="N5427" s="11"/>
      <c r="O5427" s="12" t="s">
        <v>20</v>
      </c>
    </row>
    <row r="5428" spans="1:15" x14ac:dyDescent="0.25">
      <c r="A5428" s="7">
        <v>5404</v>
      </c>
      <c r="B5428" s="7"/>
      <c r="C5428" s="7"/>
      <c r="D5428" s="7" t="s">
        <v>420</v>
      </c>
      <c r="E5428" s="7">
        <v>480120001</v>
      </c>
      <c r="F5428" s="8">
        <v>2223</v>
      </c>
      <c r="G5428" s="9" t="s">
        <v>8024</v>
      </c>
      <c r="H5428" s="7" t="s">
        <v>17</v>
      </c>
      <c r="I5428" s="10">
        <v>40830</v>
      </c>
      <c r="J5428" s="8">
        <v>6</v>
      </c>
      <c r="K5428" s="10">
        <f t="shared" si="84"/>
        <v>244980</v>
      </c>
      <c r="L5428" s="7" t="s">
        <v>8024</v>
      </c>
      <c r="M5428" s="11" t="s">
        <v>19</v>
      </c>
      <c r="N5428" s="11"/>
      <c r="O5428" s="12" t="s">
        <v>20</v>
      </c>
    </row>
    <row r="5429" spans="1:15" x14ac:dyDescent="0.25">
      <c r="A5429" s="7">
        <v>5405</v>
      </c>
      <c r="B5429" s="7"/>
      <c r="C5429" s="7"/>
      <c r="D5429" s="7" t="s">
        <v>420</v>
      </c>
      <c r="E5429" s="7">
        <v>480120002</v>
      </c>
      <c r="F5429" s="8">
        <v>2223</v>
      </c>
      <c r="G5429" s="9" t="s">
        <v>8025</v>
      </c>
      <c r="H5429" s="7" t="s">
        <v>17</v>
      </c>
      <c r="I5429" s="10">
        <v>26247</v>
      </c>
      <c r="J5429" s="8">
        <v>4</v>
      </c>
      <c r="K5429" s="10">
        <f t="shared" si="84"/>
        <v>104988</v>
      </c>
      <c r="L5429" s="7" t="s">
        <v>8026</v>
      </c>
      <c r="M5429" s="11" t="s">
        <v>19</v>
      </c>
      <c r="N5429" s="11"/>
      <c r="O5429" s="12" t="s">
        <v>20</v>
      </c>
    </row>
    <row r="5430" spans="1:15" x14ac:dyDescent="0.25">
      <c r="A5430" s="7">
        <v>5406</v>
      </c>
      <c r="B5430" s="7"/>
      <c r="C5430" s="7"/>
      <c r="D5430" s="7" t="s">
        <v>420</v>
      </c>
      <c r="E5430" s="7">
        <v>480120003</v>
      </c>
      <c r="F5430" s="8">
        <v>2223</v>
      </c>
      <c r="G5430" s="9" t="s">
        <v>8027</v>
      </c>
      <c r="H5430" s="7" t="s">
        <v>17</v>
      </c>
      <c r="I5430" s="10">
        <v>54828</v>
      </c>
      <c r="J5430" s="8">
        <v>12</v>
      </c>
      <c r="K5430" s="10">
        <f t="shared" si="84"/>
        <v>657936</v>
      </c>
      <c r="L5430" s="7" t="s">
        <v>8028</v>
      </c>
      <c r="M5430" s="11" t="s">
        <v>19</v>
      </c>
      <c r="N5430" s="11"/>
      <c r="O5430" s="12" t="s">
        <v>20</v>
      </c>
    </row>
    <row r="5431" spans="1:15" x14ac:dyDescent="0.25">
      <c r="A5431" s="7">
        <v>5407</v>
      </c>
      <c r="B5431" s="7"/>
      <c r="C5431" s="7"/>
      <c r="D5431" s="7" t="s">
        <v>420</v>
      </c>
      <c r="E5431" s="7">
        <v>480130150</v>
      </c>
      <c r="F5431" s="8">
        <v>2223</v>
      </c>
      <c r="G5431" s="9" t="s">
        <v>8029</v>
      </c>
      <c r="H5431" s="7" t="s">
        <v>17</v>
      </c>
      <c r="I5431" s="10">
        <v>332789</v>
      </c>
      <c r="J5431" s="8">
        <v>3</v>
      </c>
      <c r="K5431" s="10">
        <f t="shared" si="84"/>
        <v>998367</v>
      </c>
      <c r="L5431" s="7" t="s">
        <v>8029</v>
      </c>
      <c r="M5431" s="11" t="s">
        <v>19</v>
      </c>
      <c r="N5431" s="11"/>
      <c r="O5431" s="12" t="s">
        <v>20</v>
      </c>
    </row>
    <row r="5432" spans="1:15" x14ac:dyDescent="0.25">
      <c r="A5432" s="7">
        <v>5408</v>
      </c>
      <c r="B5432" s="7"/>
      <c r="C5432" s="7"/>
      <c r="D5432" s="7" t="s">
        <v>420</v>
      </c>
      <c r="E5432" s="7">
        <v>480130151</v>
      </c>
      <c r="F5432" s="8">
        <v>2223</v>
      </c>
      <c r="G5432" s="9" t="s">
        <v>8030</v>
      </c>
      <c r="H5432" s="7" t="s">
        <v>17</v>
      </c>
      <c r="I5432" s="10">
        <v>73679</v>
      </c>
      <c r="J5432" s="8">
        <v>2</v>
      </c>
      <c r="K5432" s="10">
        <f t="shared" si="84"/>
        <v>147358</v>
      </c>
      <c r="L5432" s="7" t="s">
        <v>8031</v>
      </c>
      <c r="M5432" s="11" t="s">
        <v>19</v>
      </c>
      <c r="N5432" s="11"/>
      <c r="O5432" s="12" t="s">
        <v>20</v>
      </c>
    </row>
    <row r="5433" spans="1:15" x14ac:dyDescent="0.25">
      <c r="A5433" s="7">
        <v>5409</v>
      </c>
      <c r="B5433" s="7"/>
      <c r="C5433" s="7"/>
      <c r="D5433" s="7" t="s">
        <v>420</v>
      </c>
      <c r="E5433" s="7">
        <v>480130154</v>
      </c>
      <c r="F5433" s="8">
        <v>2223</v>
      </c>
      <c r="G5433" s="9" t="s">
        <v>8032</v>
      </c>
      <c r="H5433" s="7" t="s">
        <v>17</v>
      </c>
      <c r="I5433" s="10">
        <v>119832</v>
      </c>
      <c r="J5433" s="8">
        <v>4</v>
      </c>
      <c r="K5433" s="10">
        <f t="shared" si="84"/>
        <v>479328</v>
      </c>
      <c r="L5433" s="7" t="s">
        <v>8033</v>
      </c>
      <c r="M5433" s="11" t="s">
        <v>19</v>
      </c>
      <c r="N5433" s="11"/>
      <c r="O5433" s="12" t="s">
        <v>20</v>
      </c>
    </row>
    <row r="5434" spans="1:15" x14ac:dyDescent="0.25">
      <c r="A5434" s="7">
        <v>5410</v>
      </c>
      <c r="B5434" s="7"/>
      <c r="C5434" s="7"/>
      <c r="D5434" s="7" t="s">
        <v>420</v>
      </c>
      <c r="E5434" s="7">
        <v>480130158</v>
      </c>
      <c r="F5434" s="8">
        <v>2223</v>
      </c>
      <c r="G5434" s="9" t="s">
        <v>8034</v>
      </c>
      <c r="H5434" s="7" t="s">
        <v>17</v>
      </c>
      <c r="I5434" s="10">
        <v>25917</v>
      </c>
      <c r="J5434" s="8">
        <v>12</v>
      </c>
      <c r="K5434" s="10">
        <f t="shared" si="84"/>
        <v>311004</v>
      </c>
      <c r="L5434" s="7" t="s">
        <v>8035</v>
      </c>
      <c r="M5434" s="11" t="s">
        <v>19</v>
      </c>
      <c r="N5434" s="11"/>
      <c r="O5434" s="12" t="s">
        <v>20</v>
      </c>
    </row>
    <row r="5435" spans="1:15" x14ac:dyDescent="0.25">
      <c r="A5435" s="7">
        <v>5411</v>
      </c>
      <c r="B5435" s="7"/>
      <c r="C5435" s="7"/>
      <c r="D5435" s="7" t="s">
        <v>420</v>
      </c>
      <c r="E5435" s="7">
        <v>480130159</v>
      </c>
      <c r="F5435" s="8">
        <v>2223</v>
      </c>
      <c r="G5435" s="9" t="s">
        <v>8036</v>
      </c>
      <c r="H5435" s="7" t="s">
        <v>17</v>
      </c>
      <c r="I5435" s="10">
        <v>9549</v>
      </c>
      <c r="J5435" s="8">
        <v>4</v>
      </c>
      <c r="K5435" s="10">
        <f t="shared" si="84"/>
        <v>38196</v>
      </c>
      <c r="L5435" s="7" t="s">
        <v>8037</v>
      </c>
      <c r="M5435" s="11" t="s">
        <v>19</v>
      </c>
      <c r="N5435" s="11"/>
      <c r="O5435" s="12" t="s">
        <v>20</v>
      </c>
    </row>
    <row r="5436" spans="1:15" x14ac:dyDescent="0.25">
      <c r="A5436" s="7">
        <v>5412</v>
      </c>
      <c r="B5436" s="7"/>
      <c r="C5436" s="7"/>
      <c r="D5436" s="7" t="s">
        <v>420</v>
      </c>
      <c r="E5436" s="7">
        <v>480130161</v>
      </c>
      <c r="F5436" s="8">
        <v>2223</v>
      </c>
      <c r="G5436" s="9" t="s">
        <v>8038</v>
      </c>
      <c r="H5436" s="7" t="s">
        <v>17</v>
      </c>
      <c r="I5436" s="10">
        <v>90564</v>
      </c>
      <c r="J5436" s="8">
        <v>4</v>
      </c>
      <c r="K5436" s="10">
        <f t="shared" si="84"/>
        <v>362256</v>
      </c>
      <c r="L5436" s="7" t="s">
        <v>8039</v>
      </c>
      <c r="M5436" s="11" t="s">
        <v>19</v>
      </c>
      <c r="N5436" s="11"/>
      <c r="O5436" s="12" t="s">
        <v>20</v>
      </c>
    </row>
    <row r="5437" spans="1:15" x14ac:dyDescent="0.25">
      <c r="A5437" s="7">
        <v>5413</v>
      </c>
      <c r="B5437" s="7"/>
      <c r="C5437" s="7"/>
      <c r="D5437" s="7" t="s">
        <v>420</v>
      </c>
      <c r="E5437" s="7">
        <v>480130162</v>
      </c>
      <c r="F5437" s="8">
        <v>2223</v>
      </c>
      <c r="G5437" s="9" t="s">
        <v>8040</v>
      </c>
      <c r="H5437" s="7" t="s">
        <v>17</v>
      </c>
      <c r="I5437" s="10">
        <v>27867</v>
      </c>
      <c r="J5437" s="8">
        <v>3</v>
      </c>
      <c r="K5437" s="10">
        <f t="shared" si="84"/>
        <v>83601</v>
      </c>
      <c r="L5437" s="7" t="s">
        <v>8041</v>
      </c>
      <c r="M5437" s="11" t="s">
        <v>19</v>
      </c>
      <c r="N5437" s="11"/>
      <c r="O5437" s="12" t="s">
        <v>20</v>
      </c>
    </row>
    <row r="5438" spans="1:15" x14ac:dyDescent="0.25">
      <c r="A5438" s="7">
        <v>5414</v>
      </c>
      <c r="B5438" s="7"/>
      <c r="C5438" s="7"/>
      <c r="D5438" s="7" t="s">
        <v>420</v>
      </c>
      <c r="E5438" s="7">
        <v>480130164</v>
      </c>
      <c r="F5438" s="8">
        <v>2223</v>
      </c>
      <c r="G5438" s="9" t="s">
        <v>8042</v>
      </c>
      <c r="H5438" s="7" t="s">
        <v>17</v>
      </c>
      <c r="I5438" s="10">
        <v>29235</v>
      </c>
      <c r="J5438" s="8">
        <v>6</v>
      </c>
      <c r="K5438" s="10">
        <f t="shared" si="84"/>
        <v>175410</v>
      </c>
      <c r="L5438" s="7" t="s">
        <v>8043</v>
      </c>
      <c r="M5438" s="11" t="s">
        <v>19</v>
      </c>
      <c r="N5438" s="11"/>
      <c r="O5438" s="12" t="s">
        <v>20</v>
      </c>
    </row>
    <row r="5439" spans="1:15" x14ac:dyDescent="0.25">
      <c r="A5439" s="7">
        <v>5415</v>
      </c>
      <c r="B5439" s="7"/>
      <c r="C5439" s="7"/>
      <c r="D5439" s="7" t="s">
        <v>420</v>
      </c>
      <c r="E5439" s="7">
        <v>480130165</v>
      </c>
      <c r="F5439" s="8">
        <v>2223</v>
      </c>
      <c r="G5439" s="9" t="s">
        <v>8044</v>
      </c>
      <c r="H5439" s="7" t="s">
        <v>17</v>
      </c>
      <c r="I5439" s="10">
        <v>2923</v>
      </c>
      <c r="J5439" s="8">
        <v>24</v>
      </c>
      <c r="K5439" s="10">
        <f t="shared" si="84"/>
        <v>70152</v>
      </c>
      <c r="L5439" s="7" t="s">
        <v>8045</v>
      </c>
      <c r="M5439" s="11" t="s">
        <v>19</v>
      </c>
      <c r="N5439" s="11"/>
      <c r="O5439" s="12" t="s">
        <v>20</v>
      </c>
    </row>
    <row r="5440" spans="1:15" x14ac:dyDescent="0.25">
      <c r="A5440" s="7">
        <v>5416</v>
      </c>
      <c r="B5440" s="7"/>
      <c r="C5440" s="7"/>
      <c r="D5440" s="7" t="s">
        <v>420</v>
      </c>
      <c r="E5440" s="7">
        <v>480130166</v>
      </c>
      <c r="F5440" s="8">
        <v>2223</v>
      </c>
      <c r="G5440" s="9" t="s">
        <v>8046</v>
      </c>
      <c r="H5440" s="7" t="s">
        <v>17</v>
      </c>
      <c r="I5440" s="10">
        <v>106446</v>
      </c>
      <c r="J5440" s="8">
        <v>4</v>
      </c>
      <c r="K5440" s="10">
        <f t="shared" si="84"/>
        <v>425784</v>
      </c>
      <c r="L5440" s="7" t="s">
        <v>8047</v>
      </c>
      <c r="M5440" s="11" t="s">
        <v>19</v>
      </c>
      <c r="N5440" s="11"/>
      <c r="O5440" s="12" t="s">
        <v>20</v>
      </c>
    </row>
    <row r="5441" spans="1:15" x14ac:dyDescent="0.25">
      <c r="A5441" s="7">
        <v>5417</v>
      </c>
      <c r="B5441" s="7"/>
      <c r="C5441" s="7"/>
      <c r="D5441" s="7" t="s">
        <v>420</v>
      </c>
      <c r="E5441" s="7">
        <v>480130167</v>
      </c>
      <c r="F5441" s="8">
        <v>2223</v>
      </c>
      <c r="G5441" s="9" t="s">
        <v>8048</v>
      </c>
      <c r="H5441" s="7" t="s">
        <v>17</v>
      </c>
      <c r="I5441" s="10">
        <v>37999</v>
      </c>
      <c r="J5441" s="8">
        <v>4</v>
      </c>
      <c r="K5441" s="10">
        <f t="shared" si="84"/>
        <v>151996</v>
      </c>
      <c r="L5441" s="7" t="s">
        <v>8049</v>
      </c>
      <c r="M5441" s="11" t="s">
        <v>19</v>
      </c>
      <c r="N5441" s="11"/>
      <c r="O5441" s="12" t="s">
        <v>20</v>
      </c>
    </row>
    <row r="5442" spans="1:15" x14ac:dyDescent="0.25">
      <c r="A5442" s="7">
        <v>5418</v>
      </c>
      <c r="B5442" s="7"/>
      <c r="C5442" s="7"/>
      <c r="D5442" s="7" t="s">
        <v>420</v>
      </c>
      <c r="E5442" s="7">
        <v>805100001</v>
      </c>
      <c r="F5442" s="8">
        <v>2223</v>
      </c>
      <c r="G5442" s="9" t="s">
        <v>8050</v>
      </c>
      <c r="H5442" s="7" t="s">
        <v>17</v>
      </c>
      <c r="I5442" s="10">
        <v>367700</v>
      </c>
      <c r="J5442" s="8">
        <v>12</v>
      </c>
      <c r="K5442" s="10">
        <f t="shared" si="84"/>
        <v>4412400</v>
      </c>
      <c r="L5442" s="7" t="s">
        <v>8051</v>
      </c>
      <c r="M5442" s="11" t="s">
        <v>19</v>
      </c>
      <c r="N5442" s="11"/>
      <c r="O5442" s="12" t="s">
        <v>20</v>
      </c>
    </row>
    <row r="5443" spans="1:15" x14ac:dyDescent="0.25">
      <c r="A5443" s="7">
        <v>5419</v>
      </c>
      <c r="B5443" s="7"/>
      <c r="C5443" s="7"/>
      <c r="D5443" s="7" t="s">
        <v>420</v>
      </c>
      <c r="E5443" s="7">
        <v>805100001</v>
      </c>
      <c r="F5443" s="8">
        <v>2223</v>
      </c>
      <c r="G5443" s="9" t="s">
        <v>8050</v>
      </c>
      <c r="H5443" s="7" t="s">
        <v>17</v>
      </c>
      <c r="I5443" s="10">
        <v>230800</v>
      </c>
      <c r="J5443" s="8">
        <v>8</v>
      </c>
      <c r="K5443" s="10">
        <f t="shared" si="84"/>
        <v>1846400</v>
      </c>
      <c r="L5443" s="7" t="s">
        <v>8052</v>
      </c>
      <c r="M5443" s="11" t="s">
        <v>19</v>
      </c>
      <c r="N5443" s="11"/>
      <c r="O5443" s="12" t="s">
        <v>20</v>
      </c>
    </row>
    <row r="5444" spans="1:15" x14ac:dyDescent="0.25">
      <c r="A5444" s="7">
        <v>5420</v>
      </c>
      <c r="B5444" s="7"/>
      <c r="C5444" s="7"/>
      <c r="D5444" s="7" t="s">
        <v>420</v>
      </c>
      <c r="E5444" s="7">
        <v>805100002</v>
      </c>
      <c r="F5444" s="8">
        <v>2223</v>
      </c>
      <c r="G5444" s="9" t="s">
        <v>8053</v>
      </c>
      <c r="H5444" s="7" t="s">
        <v>17</v>
      </c>
      <c r="I5444" s="10">
        <v>237011</v>
      </c>
      <c r="J5444" s="8">
        <v>15</v>
      </c>
      <c r="K5444" s="10">
        <f t="shared" si="84"/>
        <v>3555165</v>
      </c>
      <c r="L5444" s="7" t="s">
        <v>8054</v>
      </c>
      <c r="M5444" s="11" t="s">
        <v>19</v>
      </c>
      <c r="N5444" s="11"/>
      <c r="O5444" s="12" t="s">
        <v>20</v>
      </c>
    </row>
    <row r="5445" spans="1:15" x14ac:dyDescent="0.25">
      <c r="A5445" s="7">
        <v>5421</v>
      </c>
      <c r="B5445" s="7"/>
      <c r="C5445" s="7"/>
      <c r="D5445" s="7" t="s">
        <v>420</v>
      </c>
      <c r="E5445" s="7">
        <v>805100003</v>
      </c>
      <c r="F5445" s="8">
        <v>2223</v>
      </c>
      <c r="G5445" s="9" t="s">
        <v>8055</v>
      </c>
      <c r="H5445" s="7" t="s">
        <v>17</v>
      </c>
      <c r="I5445" s="10">
        <v>137116</v>
      </c>
      <c r="J5445" s="8">
        <v>6</v>
      </c>
      <c r="K5445" s="10">
        <f t="shared" si="84"/>
        <v>822696</v>
      </c>
      <c r="L5445" s="7" t="s">
        <v>8056</v>
      </c>
      <c r="M5445" s="11" t="s">
        <v>19</v>
      </c>
      <c r="N5445" s="11"/>
      <c r="O5445" s="12" t="s">
        <v>20</v>
      </c>
    </row>
    <row r="5446" spans="1:15" x14ac:dyDescent="0.25">
      <c r="A5446" s="7">
        <v>5422</v>
      </c>
      <c r="B5446" s="7"/>
      <c r="C5446" s="7"/>
      <c r="D5446" s="7" t="s">
        <v>420</v>
      </c>
      <c r="E5446" s="7">
        <v>805100010</v>
      </c>
      <c r="F5446" s="8">
        <v>2223</v>
      </c>
      <c r="G5446" s="9" t="s">
        <v>8057</v>
      </c>
      <c r="H5446" s="7" t="s">
        <v>17</v>
      </c>
      <c r="I5446" s="10">
        <v>179500</v>
      </c>
      <c r="J5446" s="8">
        <v>3</v>
      </c>
      <c r="K5446" s="10">
        <f t="shared" si="84"/>
        <v>538500</v>
      </c>
      <c r="L5446" s="7" t="s">
        <v>8058</v>
      </c>
      <c r="M5446" s="11" t="s">
        <v>19</v>
      </c>
      <c r="N5446" s="11"/>
      <c r="O5446" s="12" t="s">
        <v>20</v>
      </c>
    </row>
    <row r="5447" spans="1:15" x14ac:dyDescent="0.25">
      <c r="A5447" s="7">
        <v>5423</v>
      </c>
      <c r="B5447" s="7"/>
      <c r="C5447" s="7"/>
      <c r="D5447" s="7" t="s">
        <v>420</v>
      </c>
      <c r="E5447" s="7">
        <v>805100018</v>
      </c>
      <c r="F5447" s="8">
        <v>2223</v>
      </c>
      <c r="G5447" s="9" t="s">
        <v>8059</v>
      </c>
      <c r="H5447" s="7" t="s">
        <v>17</v>
      </c>
      <c r="I5447" s="10">
        <v>182300</v>
      </c>
      <c r="J5447" s="8">
        <v>2</v>
      </c>
      <c r="K5447" s="10">
        <f t="shared" si="84"/>
        <v>364600</v>
      </c>
      <c r="L5447" s="7" t="s">
        <v>8060</v>
      </c>
      <c r="M5447" s="11" t="s">
        <v>19</v>
      </c>
      <c r="N5447" s="11"/>
      <c r="O5447" s="12" t="s">
        <v>20</v>
      </c>
    </row>
    <row r="5448" spans="1:15" x14ac:dyDescent="0.25">
      <c r="A5448" s="7">
        <v>5424</v>
      </c>
      <c r="B5448" s="7"/>
      <c r="C5448" s="7"/>
      <c r="D5448" s="7" t="s">
        <v>420</v>
      </c>
      <c r="E5448" s="7">
        <v>805100021</v>
      </c>
      <c r="F5448" s="8">
        <v>2223</v>
      </c>
      <c r="G5448" s="9" t="s">
        <v>8061</v>
      </c>
      <c r="H5448" s="7" t="s">
        <v>17</v>
      </c>
      <c r="I5448" s="10">
        <v>35998</v>
      </c>
      <c r="J5448" s="8">
        <v>15</v>
      </c>
      <c r="K5448" s="10">
        <f t="shared" si="84"/>
        <v>539970</v>
      </c>
      <c r="L5448" s="7" t="s">
        <v>8062</v>
      </c>
      <c r="M5448" s="11" t="s">
        <v>19</v>
      </c>
      <c r="N5448" s="11"/>
      <c r="O5448" s="12" t="s">
        <v>20</v>
      </c>
    </row>
    <row r="5449" spans="1:15" x14ac:dyDescent="0.25">
      <c r="A5449" s="7">
        <v>5425</v>
      </c>
      <c r="B5449" s="7"/>
      <c r="C5449" s="7"/>
      <c r="D5449" s="7" t="s">
        <v>420</v>
      </c>
      <c r="E5449" s="7">
        <v>805100027</v>
      </c>
      <c r="F5449" s="8">
        <v>2223</v>
      </c>
      <c r="G5449" s="9" t="s">
        <v>8063</v>
      </c>
      <c r="H5449" s="7" t="s">
        <v>17</v>
      </c>
      <c r="I5449" s="10">
        <v>14225</v>
      </c>
      <c r="J5449" s="8">
        <v>12</v>
      </c>
      <c r="K5449" s="10">
        <f t="shared" si="84"/>
        <v>170700</v>
      </c>
      <c r="L5449" s="7" t="s">
        <v>8064</v>
      </c>
      <c r="M5449" s="11" t="s">
        <v>19</v>
      </c>
      <c r="N5449" s="11"/>
      <c r="O5449" s="12" t="s">
        <v>20</v>
      </c>
    </row>
    <row r="5450" spans="1:15" x14ac:dyDescent="0.25">
      <c r="A5450" s="7">
        <v>5426</v>
      </c>
      <c r="B5450" s="7"/>
      <c r="C5450" s="7"/>
      <c r="D5450" s="7" t="s">
        <v>420</v>
      </c>
      <c r="E5450" s="7">
        <v>805100029</v>
      </c>
      <c r="F5450" s="8">
        <v>2223</v>
      </c>
      <c r="G5450" s="9" t="s">
        <v>8065</v>
      </c>
      <c r="H5450" s="7" t="s">
        <v>17</v>
      </c>
      <c r="I5450" s="10">
        <v>7869</v>
      </c>
      <c r="J5450" s="8">
        <v>12</v>
      </c>
      <c r="K5450" s="10">
        <f t="shared" si="84"/>
        <v>94428</v>
      </c>
      <c r="L5450" s="7" t="s">
        <v>8066</v>
      </c>
      <c r="M5450" s="11" t="s">
        <v>19</v>
      </c>
      <c r="N5450" s="11"/>
      <c r="O5450" s="12" t="s">
        <v>20</v>
      </c>
    </row>
    <row r="5451" spans="1:15" x14ac:dyDescent="0.25">
      <c r="A5451" s="7">
        <v>5427</v>
      </c>
      <c r="B5451" s="7"/>
      <c r="C5451" s="7"/>
      <c r="D5451" s="7" t="s">
        <v>420</v>
      </c>
      <c r="E5451" s="7">
        <v>805100030</v>
      </c>
      <c r="F5451" s="8">
        <v>2223</v>
      </c>
      <c r="G5451" s="9" t="s">
        <v>8067</v>
      </c>
      <c r="H5451" s="7" t="s">
        <v>17</v>
      </c>
      <c r="I5451" s="10">
        <v>8166</v>
      </c>
      <c r="J5451" s="8">
        <v>24</v>
      </c>
      <c r="K5451" s="10">
        <f t="shared" si="84"/>
        <v>195984</v>
      </c>
      <c r="L5451" s="7" t="s">
        <v>8068</v>
      </c>
      <c r="M5451" s="11" t="s">
        <v>19</v>
      </c>
      <c r="N5451" s="11"/>
      <c r="O5451" s="12" t="s">
        <v>20</v>
      </c>
    </row>
    <row r="5452" spans="1:15" x14ac:dyDescent="0.25">
      <c r="A5452" s="7">
        <v>5428</v>
      </c>
      <c r="B5452" s="7"/>
      <c r="C5452" s="7"/>
      <c r="D5452" s="7" t="s">
        <v>420</v>
      </c>
      <c r="E5452" s="7">
        <v>805100034</v>
      </c>
      <c r="F5452" s="8">
        <v>2223</v>
      </c>
      <c r="G5452" s="9" t="s">
        <v>8069</v>
      </c>
      <c r="H5452" s="7" t="s">
        <v>17</v>
      </c>
      <c r="I5452" s="10">
        <v>6200</v>
      </c>
      <c r="J5452" s="8">
        <v>6</v>
      </c>
      <c r="K5452" s="10">
        <f t="shared" si="84"/>
        <v>37200</v>
      </c>
      <c r="L5452" s="7" t="s">
        <v>8070</v>
      </c>
      <c r="M5452" s="11" t="s">
        <v>19</v>
      </c>
      <c r="N5452" s="11"/>
      <c r="O5452" s="12" t="s">
        <v>20</v>
      </c>
    </row>
    <row r="5453" spans="1:15" x14ac:dyDescent="0.25">
      <c r="A5453" s="7">
        <v>5429</v>
      </c>
      <c r="B5453" s="7"/>
      <c r="C5453" s="7"/>
      <c r="D5453" s="7" t="s">
        <v>420</v>
      </c>
      <c r="E5453" s="7">
        <v>805100039</v>
      </c>
      <c r="F5453" s="8">
        <v>2223</v>
      </c>
      <c r="G5453" s="9" t="s">
        <v>8071</v>
      </c>
      <c r="H5453" s="7" t="s">
        <v>17</v>
      </c>
      <c r="I5453" s="10">
        <v>10499</v>
      </c>
      <c r="J5453" s="8">
        <v>12</v>
      </c>
      <c r="K5453" s="10">
        <f t="shared" si="84"/>
        <v>125988</v>
      </c>
      <c r="L5453" s="7" t="s">
        <v>8072</v>
      </c>
      <c r="M5453" s="11" t="s">
        <v>19</v>
      </c>
      <c r="N5453" s="11"/>
      <c r="O5453" s="12" t="s">
        <v>20</v>
      </c>
    </row>
    <row r="5454" spans="1:15" x14ac:dyDescent="0.25">
      <c r="A5454" s="7">
        <v>5430</v>
      </c>
      <c r="B5454" s="7"/>
      <c r="C5454" s="7"/>
      <c r="D5454" s="7" t="s">
        <v>420</v>
      </c>
      <c r="E5454" s="7">
        <v>805100040</v>
      </c>
      <c r="F5454" s="8">
        <v>2223</v>
      </c>
      <c r="G5454" s="9" t="s">
        <v>8073</v>
      </c>
      <c r="H5454" s="7" t="s">
        <v>17</v>
      </c>
      <c r="I5454" s="10">
        <v>10499</v>
      </c>
      <c r="J5454" s="8">
        <v>12</v>
      </c>
      <c r="K5454" s="10">
        <f t="shared" si="84"/>
        <v>125988</v>
      </c>
      <c r="L5454" s="7" t="s">
        <v>8074</v>
      </c>
      <c r="M5454" s="11" t="s">
        <v>19</v>
      </c>
      <c r="N5454" s="11"/>
      <c r="O5454" s="12" t="s">
        <v>20</v>
      </c>
    </row>
    <row r="5455" spans="1:15" x14ac:dyDescent="0.25">
      <c r="A5455" s="7">
        <v>5431</v>
      </c>
      <c r="B5455" s="7"/>
      <c r="C5455" s="7"/>
      <c r="D5455" s="7" t="s">
        <v>420</v>
      </c>
      <c r="E5455" s="7">
        <v>805100041</v>
      </c>
      <c r="F5455" s="8">
        <v>2223</v>
      </c>
      <c r="G5455" s="9" t="s">
        <v>8075</v>
      </c>
      <c r="H5455" s="7" t="s">
        <v>17</v>
      </c>
      <c r="I5455" s="10">
        <v>10499</v>
      </c>
      <c r="J5455" s="8">
        <v>12</v>
      </c>
      <c r="K5455" s="10">
        <f t="shared" si="84"/>
        <v>125988</v>
      </c>
      <c r="L5455" s="7" t="s">
        <v>8076</v>
      </c>
      <c r="M5455" s="11" t="s">
        <v>19</v>
      </c>
      <c r="N5455" s="11"/>
      <c r="O5455" s="12" t="s">
        <v>20</v>
      </c>
    </row>
    <row r="5456" spans="1:15" x14ac:dyDescent="0.25">
      <c r="A5456" s="7">
        <v>5432</v>
      </c>
      <c r="B5456" s="7"/>
      <c r="C5456" s="7"/>
      <c r="D5456" s="7" t="s">
        <v>420</v>
      </c>
      <c r="E5456" s="7">
        <v>805100042</v>
      </c>
      <c r="F5456" s="8">
        <v>2223</v>
      </c>
      <c r="G5456" s="9" t="s">
        <v>8077</v>
      </c>
      <c r="H5456" s="7" t="s">
        <v>17</v>
      </c>
      <c r="I5456" s="10">
        <v>29162</v>
      </c>
      <c r="J5456" s="8">
        <v>12</v>
      </c>
      <c r="K5456" s="10">
        <f t="shared" si="84"/>
        <v>349944</v>
      </c>
      <c r="L5456" s="7" t="s">
        <v>8078</v>
      </c>
      <c r="M5456" s="11" t="s">
        <v>19</v>
      </c>
      <c r="N5456" s="11"/>
      <c r="O5456" s="12" t="s">
        <v>20</v>
      </c>
    </row>
    <row r="5457" spans="1:15" x14ac:dyDescent="0.25">
      <c r="A5457" s="7">
        <v>5433</v>
      </c>
      <c r="B5457" s="7"/>
      <c r="C5457" s="7"/>
      <c r="D5457" s="7" t="s">
        <v>420</v>
      </c>
      <c r="E5457" s="7">
        <v>805100051</v>
      </c>
      <c r="F5457" s="8">
        <v>2223</v>
      </c>
      <c r="G5457" s="9" t="s">
        <v>8079</v>
      </c>
      <c r="H5457" s="7" t="s">
        <v>17</v>
      </c>
      <c r="I5457" s="10">
        <v>137116</v>
      </c>
      <c r="J5457" s="8">
        <v>4</v>
      </c>
      <c r="K5457" s="10">
        <f t="shared" si="84"/>
        <v>548464</v>
      </c>
      <c r="L5457" s="7" t="s">
        <v>8080</v>
      </c>
      <c r="M5457" s="11" t="s">
        <v>19</v>
      </c>
      <c r="N5457" s="11"/>
      <c r="O5457" s="12" t="s">
        <v>20</v>
      </c>
    </row>
    <row r="5458" spans="1:15" x14ac:dyDescent="0.25">
      <c r="A5458" s="7">
        <v>5434</v>
      </c>
      <c r="B5458" s="7"/>
      <c r="C5458" s="7"/>
      <c r="D5458" s="7" t="s">
        <v>420</v>
      </c>
      <c r="E5458" s="7">
        <v>805101051</v>
      </c>
      <c r="F5458" s="8">
        <v>2223</v>
      </c>
      <c r="G5458" s="9" t="s">
        <v>8081</v>
      </c>
      <c r="H5458" s="7" t="s">
        <v>17</v>
      </c>
      <c r="I5458" s="10">
        <v>101024</v>
      </c>
      <c r="J5458" s="8">
        <v>6</v>
      </c>
      <c r="K5458" s="10">
        <f t="shared" si="84"/>
        <v>606144</v>
      </c>
      <c r="L5458" s="7" t="s">
        <v>8033</v>
      </c>
      <c r="M5458" s="11" t="s">
        <v>19</v>
      </c>
      <c r="N5458" s="11"/>
      <c r="O5458" s="12" t="s">
        <v>20</v>
      </c>
    </row>
    <row r="5459" spans="1:15" x14ac:dyDescent="0.25">
      <c r="A5459" s="7">
        <v>5435</v>
      </c>
      <c r="B5459" s="7"/>
      <c r="C5459" s="7"/>
      <c r="D5459" s="7" t="s">
        <v>420</v>
      </c>
      <c r="E5459" s="7">
        <v>805101070</v>
      </c>
      <c r="F5459" s="8">
        <v>2223</v>
      </c>
      <c r="G5459" s="9" t="s">
        <v>8082</v>
      </c>
      <c r="H5459" s="7" t="s">
        <v>17</v>
      </c>
      <c r="I5459" s="10">
        <v>29164</v>
      </c>
      <c r="J5459" s="8">
        <v>6</v>
      </c>
      <c r="K5459" s="10">
        <f t="shared" si="84"/>
        <v>174984</v>
      </c>
      <c r="L5459" s="7" t="s">
        <v>8083</v>
      </c>
      <c r="M5459" s="11" t="s">
        <v>19</v>
      </c>
      <c r="N5459" s="11"/>
      <c r="O5459" s="12" t="s">
        <v>20</v>
      </c>
    </row>
    <row r="5460" spans="1:15" x14ac:dyDescent="0.25">
      <c r="A5460" s="7">
        <v>5436</v>
      </c>
      <c r="B5460" s="7"/>
      <c r="C5460" s="7"/>
      <c r="D5460" s="7" t="s">
        <v>420</v>
      </c>
      <c r="E5460" s="7">
        <v>805101072</v>
      </c>
      <c r="F5460" s="8">
        <v>2223</v>
      </c>
      <c r="G5460" s="9" t="s">
        <v>8084</v>
      </c>
      <c r="H5460" s="7" t="s">
        <v>17</v>
      </c>
      <c r="I5460" s="10">
        <v>58328</v>
      </c>
      <c r="J5460" s="8">
        <v>6</v>
      </c>
      <c r="K5460" s="10">
        <f t="shared" si="84"/>
        <v>349968</v>
      </c>
      <c r="L5460" s="7" t="s">
        <v>8085</v>
      </c>
      <c r="M5460" s="11" t="s">
        <v>19</v>
      </c>
      <c r="N5460" s="11"/>
      <c r="O5460" s="12" t="s">
        <v>20</v>
      </c>
    </row>
    <row r="5461" spans="1:15" x14ac:dyDescent="0.25">
      <c r="A5461" s="7">
        <v>5437</v>
      </c>
      <c r="B5461" s="7"/>
      <c r="C5461" s="7"/>
      <c r="D5461" s="7" t="s">
        <v>420</v>
      </c>
      <c r="E5461" s="7">
        <v>805101083</v>
      </c>
      <c r="F5461" s="8">
        <v>2223</v>
      </c>
      <c r="G5461" s="9" t="s">
        <v>8086</v>
      </c>
      <c r="H5461" s="7" t="s">
        <v>17</v>
      </c>
      <c r="I5461" s="10">
        <v>282298</v>
      </c>
      <c r="J5461" s="8">
        <v>5</v>
      </c>
      <c r="K5461" s="10">
        <f t="shared" si="84"/>
        <v>1411490</v>
      </c>
      <c r="L5461" s="7" t="s">
        <v>8087</v>
      </c>
      <c r="M5461" s="11" t="s">
        <v>19</v>
      </c>
      <c r="N5461" s="11"/>
      <c r="O5461" s="12" t="s">
        <v>20</v>
      </c>
    </row>
    <row r="5462" spans="1:15" x14ac:dyDescent="0.25">
      <c r="A5462" s="7">
        <v>5438</v>
      </c>
      <c r="B5462" s="7"/>
      <c r="C5462" s="7"/>
      <c r="D5462" s="7" t="s">
        <v>420</v>
      </c>
      <c r="E5462" s="7">
        <v>805130050</v>
      </c>
      <c r="F5462" s="8">
        <v>2223</v>
      </c>
      <c r="G5462" s="9" t="s">
        <v>8088</v>
      </c>
      <c r="H5462" s="7" t="s">
        <v>17</v>
      </c>
      <c r="I5462" s="10">
        <v>153000</v>
      </c>
      <c r="J5462" s="8">
        <v>3</v>
      </c>
      <c r="K5462" s="10">
        <f t="shared" si="84"/>
        <v>459000</v>
      </c>
      <c r="L5462" s="7" t="s">
        <v>8089</v>
      </c>
      <c r="M5462" s="11" t="s">
        <v>19</v>
      </c>
      <c r="N5462" s="11"/>
      <c r="O5462" s="12" t="s">
        <v>20</v>
      </c>
    </row>
    <row r="5463" spans="1:15" x14ac:dyDescent="0.25">
      <c r="A5463" s="7">
        <v>5439</v>
      </c>
      <c r="B5463" s="7"/>
      <c r="C5463" s="7"/>
      <c r="D5463" s="7" t="s">
        <v>420</v>
      </c>
      <c r="E5463" s="7">
        <v>855320027</v>
      </c>
      <c r="F5463" s="8">
        <v>2223</v>
      </c>
      <c r="G5463" s="9" t="s">
        <v>8090</v>
      </c>
      <c r="H5463" s="7" t="s">
        <v>17</v>
      </c>
      <c r="I5463" s="10">
        <v>35377</v>
      </c>
      <c r="J5463" s="8">
        <v>12</v>
      </c>
      <c r="K5463" s="10">
        <f t="shared" si="84"/>
        <v>424524</v>
      </c>
      <c r="L5463" s="7" t="s">
        <v>8091</v>
      </c>
      <c r="M5463" s="11" t="s">
        <v>19</v>
      </c>
      <c r="N5463" s="11"/>
      <c r="O5463" s="12" t="s">
        <v>20</v>
      </c>
    </row>
    <row r="5464" spans="1:15" x14ac:dyDescent="0.25">
      <c r="A5464" s="7">
        <v>5440</v>
      </c>
      <c r="B5464" s="7"/>
      <c r="C5464" s="7"/>
      <c r="D5464" s="7" t="s">
        <v>420</v>
      </c>
      <c r="E5464" s="7">
        <v>856015800</v>
      </c>
      <c r="F5464" s="8">
        <v>2223</v>
      </c>
      <c r="G5464" s="9" t="s">
        <v>8092</v>
      </c>
      <c r="H5464" s="7" t="s">
        <v>17</v>
      </c>
      <c r="I5464" s="10">
        <v>306652.5</v>
      </c>
      <c r="J5464" s="8">
        <v>4</v>
      </c>
      <c r="K5464" s="10">
        <f t="shared" si="84"/>
        <v>1226610</v>
      </c>
      <c r="L5464" s="7" t="s">
        <v>8093</v>
      </c>
      <c r="M5464" s="11" t="s">
        <v>19</v>
      </c>
      <c r="N5464" s="11"/>
      <c r="O5464" s="12" t="s">
        <v>20</v>
      </c>
    </row>
    <row r="5465" spans="1:15" x14ac:dyDescent="0.25">
      <c r="A5465" s="7">
        <v>5441</v>
      </c>
      <c r="B5465" s="7"/>
      <c r="C5465" s="7"/>
      <c r="D5465" s="7" t="s">
        <v>420</v>
      </c>
      <c r="E5465" s="7">
        <v>865060200</v>
      </c>
      <c r="F5465" s="8">
        <v>2223</v>
      </c>
      <c r="G5465" s="9" t="s">
        <v>8094</v>
      </c>
      <c r="H5465" s="7" t="s">
        <v>17</v>
      </c>
      <c r="I5465" s="10">
        <v>520850</v>
      </c>
      <c r="J5465" s="8">
        <v>4</v>
      </c>
      <c r="K5465" s="10">
        <f t="shared" ref="K5465:K5528" si="85">+I5465*J5465</f>
        <v>2083400</v>
      </c>
      <c r="L5465" s="7" t="s">
        <v>8095</v>
      </c>
      <c r="M5465" s="11" t="s">
        <v>19</v>
      </c>
      <c r="N5465" s="11"/>
      <c r="O5465" s="12" t="s">
        <v>20</v>
      </c>
    </row>
    <row r="5466" spans="1:15" x14ac:dyDescent="0.25">
      <c r="A5466" s="7">
        <v>5442</v>
      </c>
      <c r="B5466" s="7"/>
      <c r="C5466" s="7"/>
      <c r="D5466" s="7" t="s">
        <v>420</v>
      </c>
      <c r="E5466" s="7">
        <v>865060210</v>
      </c>
      <c r="F5466" s="8">
        <v>2223</v>
      </c>
      <c r="G5466" s="9" t="s">
        <v>8096</v>
      </c>
      <c r="H5466" s="7" t="s">
        <v>17</v>
      </c>
      <c r="I5466" s="10">
        <v>1610400</v>
      </c>
      <c r="J5466" s="8">
        <v>1</v>
      </c>
      <c r="K5466" s="10">
        <f t="shared" si="85"/>
        <v>1610400</v>
      </c>
      <c r="L5466" s="7" t="s">
        <v>8097</v>
      </c>
      <c r="M5466" s="11" t="s">
        <v>19</v>
      </c>
      <c r="N5466" s="11"/>
      <c r="O5466" s="12" t="s">
        <v>20</v>
      </c>
    </row>
    <row r="5467" spans="1:15" x14ac:dyDescent="0.25">
      <c r="A5467" s="7">
        <v>5443</v>
      </c>
      <c r="B5467" s="7"/>
      <c r="C5467" s="7"/>
      <c r="D5467" s="7" t="s">
        <v>422</v>
      </c>
      <c r="E5467" s="7">
        <v>830050002</v>
      </c>
      <c r="F5467" s="8">
        <v>2223</v>
      </c>
      <c r="G5467" s="9" t="s">
        <v>8098</v>
      </c>
      <c r="H5467" s="7" t="s">
        <v>17</v>
      </c>
      <c r="I5467" s="10">
        <v>20000</v>
      </c>
      <c r="J5467" s="8">
        <v>36</v>
      </c>
      <c r="K5467" s="10">
        <f t="shared" si="85"/>
        <v>720000</v>
      </c>
      <c r="L5467" s="7" t="s">
        <v>8099</v>
      </c>
      <c r="M5467" s="11" t="s">
        <v>19</v>
      </c>
      <c r="N5467" s="11"/>
      <c r="O5467" s="12" t="s">
        <v>20</v>
      </c>
    </row>
    <row r="5468" spans="1:15" x14ac:dyDescent="0.25">
      <c r="A5468" s="7">
        <v>5444</v>
      </c>
      <c r="B5468" s="7"/>
      <c r="C5468" s="7"/>
      <c r="D5468" s="7" t="s">
        <v>422</v>
      </c>
      <c r="E5468" s="7">
        <v>848190045</v>
      </c>
      <c r="F5468" s="8">
        <v>2223</v>
      </c>
      <c r="G5468" s="9" t="s">
        <v>8100</v>
      </c>
      <c r="H5468" s="7" t="s">
        <v>17</v>
      </c>
      <c r="I5468" s="10">
        <v>1400</v>
      </c>
      <c r="J5468" s="8">
        <v>100</v>
      </c>
      <c r="K5468" s="10">
        <f t="shared" si="85"/>
        <v>140000</v>
      </c>
      <c r="L5468" s="7" t="s">
        <v>8101</v>
      </c>
      <c r="M5468" s="11" t="s">
        <v>19</v>
      </c>
      <c r="N5468" s="11"/>
      <c r="O5468" s="12" t="s">
        <v>20</v>
      </c>
    </row>
    <row r="5469" spans="1:15" x14ac:dyDescent="0.25">
      <c r="A5469" s="7">
        <v>5445</v>
      </c>
      <c r="B5469" s="7"/>
      <c r="C5469" s="7"/>
      <c r="D5469" s="7" t="s">
        <v>422</v>
      </c>
      <c r="E5469" s="7">
        <v>848300067</v>
      </c>
      <c r="F5469" s="8">
        <v>2223</v>
      </c>
      <c r="G5469" s="9" t="s">
        <v>8102</v>
      </c>
      <c r="H5469" s="7" t="s">
        <v>17</v>
      </c>
      <c r="I5469" s="10">
        <v>350000</v>
      </c>
      <c r="J5469" s="8">
        <v>25</v>
      </c>
      <c r="K5469" s="10">
        <f t="shared" si="85"/>
        <v>8750000</v>
      </c>
      <c r="L5469" s="7" t="s">
        <v>8103</v>
      </c>
      <c r="M5469" s="11" t="s">
        <v>19</v>
      </c>
      <c r="N5469" s="11"/>
      <c r="O5469" s="12" t="s">
        <v>20</v>
      </c>
    </row>
    <row r="5470" spans="1:15" x14ac:dyDescent="0.25">
      <c r="A5470" s="7">
        <v>5446</v>
      </c>
      <c r="B5470" s="7"/>
      <c r="C5470" s="7"/>
      <c r="D5470" s="7" t="s">
        <v>422</v>
      </c>
      <c r="E5470" s="7">
        <v>848300580</v>
      </c>
      <c r="F5470" s="8">
        <v>2223</v>
      </c>
      <c r="G5470" s="9" t="s">
        <v>8104</v>
      </c>
      <c r="H5470" s="7" t="s">
        <v>17</v>
      </c>
      <c r="I5470" s="10">
        <v>400000</v>
      </c>
      <c r="J5470" s="8">
        <v>30</v>
      </c>
      <c r="K5470" s="10">
        <f t="shared" si="85"/>
        <v>12000000</v>
      </c>
      <c r="L5470" s="7" t="s">
        <v>8105</v>
      </c>
      <c r="M5470" s="11" t="s">
        <v>19</v>
      </c>
      <c r="N5470" s="11"/>
      <c r="O5470" s="12" t="s">
        <v>20</v>
      </c>
    </row>
    <row r="5471" spans="1:15" x14ac:dyDescent="0.25">
      <c r="A5471" s="7">
        <v>5447</v>
      </c>
      <c r="B5471" s="7"/>
      <c r="C5471" s="7"/>
      <c r="D5471" s="7" t="s">
        <v>36</v>
      </c>
      <c r="E5471" s="7">
        <v>855320079</v>
      </c>
      <c r="F5471" s="8">
        <v>2223</v>
      </c>
      <c r="G5471" s="9" t="s">
        <v>8106</v>
      </c>
      <c r="H5471" s="7" t="s">
        <v>17</v>
      </c>
      <c r="I5471" s="10">
        <v>107000</v>
      </c>
      <c r="J5471" s="8">
        <v>1</v>
      </c>
      <c r="K5471" s="10">
        <f t="shared" si="85"/>
        <v>107000</v>
      </c>
      <c r="L5471" s="7" t="s">
        <v>8107</v>
      </c>
      <c r="M5471" s="11" t="s">
        <v>19</v>
      </c>
      <c r="N5471" s="11"/>
      <c r="O5471" s="12" t="s">
        <v>20</v>
      </c>
    </row>
    <row r="5472" spans="1:15" x14ac:dyDescent="0.25">
      <c r="A5472" s="7">
        <v>5448</v>
      </c>
      <c r="B5472" s="7" t="s">
        <v>8108</v>
      </c>
      <c r="C5472" s="6" t="s">
        <v>85</v>
      </c>
      <c r="D5472" s="7" t="s">
        <v>36</v>
      </c>
      <c r="E5472" s="7">
        <v>855320150</v>
      </c>
      <c r="F5472" s="8">
        <v>2223</v>
      </c>
      <c r="G5472" s="9" t="s">
        <v>7834</v>
      </c>
      <c r="H5472" s="7" t="s">
        <v>17</v>
      </c>
      <c r="I5472" s="10">
        <v>200000</v>
      </c>
      <c r="J5472" s="8">
        <v>1</v>
      </c>
      <c r="K5472" s="10">
        <f t="shared" si="85"/>
        <v>200000</v>
      </c>
      <c r="L5472" s="7" t="s">
        <v>8109</v>
      </c>
      <c r="M5472" s="11" t="s">
        <v>19</v>
      </c>
      <c r="N5472" s="11" t="s">
        <v>6389</v>
      </c>
      <c r="O5472" s="12" t="s">
        <v>20</v>
      </c>
    </row>
    <row r="5473" spans="1:15" x14ac:dyDescent="0.25">
      <c r="A5473" s="7">
        <v>5449</v>
      </c>
      <c r="B5473" s="7"/>
      <c r="C5473" s="7"/>
      <c r="D5473" s="7" t="s">
        <v>36</v>
      </c>
      <c r="E5473" s="7">
        <v>855320150</v>
      </c>
      <c r="F5473" s="8">
        <v>2223</v>
      </c>
      <c r="G5473" s="9" t="s">
        <v>7834</v>
      </c>
      <c r="H5473" s="7" t="s">
        <v>17</v>
      </c>
      <c r="I5473" s="10">
        <v>188100</v>
      </c>
      <c r="J5473" s="8">
        <v>1</v>
      </c>
      <c r="K5473" s="10">
        <f t="shared" si="85"/>
        <v>188100</v>
      </c>
      <c r="L5473" s="7" t="s">
        <v>8110</v>
      </c>
      <c r="M5473" s="11" t="s">
        <v>19</v>
      </c>
      <c r="N5473" s="11"/>
      <c r="O5473" s="12" t="s">
        <v>20</v>
      </c>
    </row>
    <row r="5474" spans="1:15" x14ac:dyDescent="0.25">
      <c r="A5474" s="7">
        <v>5450</v>
      </c>
      <c r="B5474" s="7"/>
      <c r="C5474" s="7"/>
      <c r="D5474" s="7" t="s">
        <v>426</v>
      </c>
      <c r="E5474" s="7">
        <v>420010040</v>
      </c>
      <c r="F5474" s="8">
        <v>2223</v>
      </c>
      <c r="G5474" s="9" t="s">
        <v>8111</v>
      </c>
      <c r="H5474" s="7" t="s">
        <v>1576</v>
      </c>
      <c r="I5474" s="10">
        <v>355</v>
      </c>
      <c r="J5474" s="8">
        <v>200</v>
      </c>
      <c r="K5474" s="10">
        <f t="shared" si="85"/>
        <v>71000</v>
      </c>
      <c r="L5474" s="7" t="s">
        <v>8112</v>
      </c>
      <c r="M5474" s="11" t="s">
        <v>19</v>
      </c>
      <c r="N5474" s="11"/>
      <c r="O5474" s="12" t="s">
        <v>20</v>
      </c>
    </row>
    <row r="5475" spans="1:15" x14ac:dyDescent="0.25">
      <c r="A5475" s="7">
        <v>5451</v>
      </c>
      <c r="B5475" s="7"/>
      <c r="C5475" s="7" t="s">
        <v>23</v>
      </c>
      <c r="D5475" s="7" t="s">
        <v>426</v>
      </c>
      <c r="E5475" s="7">
        <v>480050060</v>
      </c>
      <c r="F5475" s="8">
        <v>2223</v>
      </c>
      <c r="G5475" s="9" t="s">
        <v>8113</v>
      </c>
      <c r="H5475" s="7" t="s">
        <v>17</v>
      </c>
      <c r="I5475" s="10">
        <v>11590</v>
      </c>
      <c r="J5475" s="8">
        <v>4</v>
      </c>
      <c r="K5475" s="10">
        <f t="shared" si="85"/>
        <v>46360</v>
      </c>
      <c r="L5475" s="7" t="s">
        <v>8114</v>
      </c>
      <c r="M5475" s="11" t="s">
        <v>19</v>
      </c>
      <c r="N5475" s="11" t="s">
        <v>26</v>
      </c>
      <c r="O5475" s="12" t="s">
        <v>20</v>
      </c>
    </row>
    <row r="5476" spans="1:15" x14ac:dyDescent="0.25">
      <c r="A5476" s="7">
        <v>5452</v>
      </c>
      <c r="B5476" s="7"/>
      <c r="C5476" s="7" t="s">
        <v>23</v>
      </c>
      <c r="D5476" s="7" t="s">
        <v>426</v>
      </c>
      <c r="E5476" s="7">
        <v>480050064</v>
      </c>
      <c r="F5476" s="8">
        <v>2223</v>
      </c>
      <c r="G5476" s="9" t="s">
        <v>8115</v>
      </c>
      <c r="H5476" s="7" t="s">
        <v>17</v>
      </c>
      <c r="I5476" s="10">
        <v>147558</v>
      </c>
      <c r="J5476" s="8">
        <v>4</v>
      </c>
      <c r="K5476" s="10">
        <f t="shared" si="85"/>
        <v>590232</v>
      </c>
      <c r="L5476" s="7" t="s">
        <v>8116</v>
      </c>
      <c r="M5476" s="11" t="s">
        <v>19</v>
      </c>
      <c r="N5476" s="11" t="s">
        <v>26</v>
      </c>
      <c r="O5476" s="12" t="s">
        <v>20</v>
      </c>
    </row>
    <row r="5477" spans="1:15" x14ac:dyDescent="0.25">
      <c r="A5477" s="7">
        <v>5453</v>
      </c>
      <c r="B5477" s="7"/>
      <c r="C5477" s="7" t="s">
        <v>23</v>
      </c>
      <c r="D5477" s="7" t="s">
        <v>426</v>
      </c>
      <c r="E5477" s="7">
        <v>480050066</v>
      </c>
      <c r="F5477" s="8">
        <v>2223</v>
      </c>
      <c r="G5477" s="9" t="s">
        <v>8117</v>
      </c>
      <c r="H5477" s="7" t="s">
        <v>17</v>
      </c>
      <c r="I5477" s="10">
        <v>235780</v>
      </c>
      <c r="J5477" s="8">
        <v>3</v>
      </c>
      <c r="K5477" s="10">
        <f t="shared" si="85"/>
        <v>707340</v>
      </c>
      <c r="L5477" s="7" t="s">
        <v>8118</v>
      </c>
      <c r="M5477" s="11" t="s">
        <v>19</v>
      </c>
      <c r="N5477" s="11" t="s">
        <v>26</v>
      </c>
      <c r="O5477" s="12" t="s">
        <v>20</v>
      </c>
    </row>
    <row r="5478" spans="1:15" x14ac:dyDescent="0.25">
      <c r="A5478" s="7">
        <v>5454</v>
      </c>
      <c r="B5478" s="7"/>
      <c r="C5478" s="7" t="s">
        <v>23</v>
      </c>
      <c r="D5478" s="7" t="s">
        <v>426</v>
      </c>
      <c r="E5478" s="7">
        <v>480050068</v>
      </c>
      <c r="F5478" s="8">
        <v>2223</v>
      </c>
      <c r="G5478" s="9" t="s">
        <v>3429</v>
      </c>
      <c r="H5478" s="7" t="s">
        <v>17</v>
      </c>
      <c r="I5478" s="10">
        <v>150870</v>
      </c>
      <c r="J5478" s="8">
        <v>3</v>
      </c>
      <c r="K5478" s="10">
        <f t="shared" si="85"/>
        <v>452610</v>
      </c>
      <c r="L5478" s="7" t="s">
        <v>8119</v>
      </c>
      <c r="M5478" s="11" t="s">
        <v>19</v>
      </c>
      <c r="N5478" s="11" t="s">
        <v>26</v>
      </c>
      <c r="O5478" s="12" t="s">
        <v>20</v>
      </c>
    </row>
    <row r="5479" spans="1:15" x14ac:dyDescent="0.25">
      <c r="A5479" s="7">
        <v>5455</v>
      </c>
      <c r="B5479" s="7"/>
      <c r="C5479" s="7" t="s">
        <v>23</v>
      </c>
      <c r="D5479" s="7" t="s">
        <v>426</v>
      </c>
      <c r="E5479" s="7">
        <v>480050082</v>
      </c>
      <c r="F5479" s="8">
        <v>2223</v>
      </c>
      <c r="G5479" s="9" t="s">
        <v>8120</v>
      </c>
      <c r="H5479" s="7" t="s">
        <v>17</v>
      </c>
      <c r="I5479" s="10">
        <v>22430</v>
      </c>
      <c r="J5479" s="8">
        <v>4</v>
      </c>
      <c r="K5479" s="10">
        <f t="shared" si="85"/>
        <v>89720</v>
      </c>
      <c r="L5479" s="7" t="s">
        <v>8121</v>
      </c>
      <c r="M5479" s="11" t="s">
        <v>19</v>
      </c>
      <c r="N5479" s="11" t="s">
        <v>26</v>
      </c>
      <c r="O5479" s="12" t="s">
        <v>20</v>
      </c>
    </row>
    <row r="5480" spans="1:15" x14ac:dyDescent="0.25">
      <c r="A5480" s="7">
        <v>5456</v>
      </c>
      <c r="B5480" s="7"/>
      <c r="C5480" s="7" t="s">
        <v>23</v>
      </c>
      <c r="D5480" s="7" t="s">
        <v>426</v>
      </c>
      <c r="E5480" s="7">
        <v>480050320</v>
      </c>
      <c r="F5480" s="8">
        <v>2223</v>
      </c>
      <c r="G5480" s="9" t="s">
        <v>8122</v>
      </c>
      <c r="H5480" s="7" t="s">
        <v>17</v>
      </c>
      <c r="I5480" s="10">
        <v>59210</v>
      </c>
      <c r="J5480" s="8">
        <v>4</v>
      </c>
      <c r="K5480" s="10">
        <f t="shared" si="85"/>
        <v>236840</v>
      </c>
      <c r="L5480" s="7" t="s">
        <v>8123</v>
      </c>
      <c r="M5480" s="11" t="s">
        <v>19</v>
      </c>
      <c r="N5480" s="11" t="s">
        <v>26</v>
      </c>
      <c r="O5480" s="12" t="s">
        <v>20</v>
      </c>
    </row>
    <row r="5481" spans="1:15" x14ac:dyDescent="0.25">
      <c r="A5481" s="7">
        <v>5457</v>
      </c>
      <c r="B5481" s="7"/>
      <c r="C5481" s="7" t="s">
        <v>23</v>
      </c>
      <c r="D5481" s="7" t="s">
        <v>426</v>
      </c>
      <c r="E5481" s="7">
        <v>480051090</v>
      </c>
      <c r="F5481" s="8">
        <v>2223</v>
      </c>
      <c r="G5481" s="9" t="s">
        <v>8124</v>
      </c>
      <c r="H5481" s="7" t="s">
        <v>17</v>
      </c>
      <c r="I5481" s="10">
        <v>350125</v>
      </c>
      <c r="J5481" s="8">
        <v>1</v>
      </c>
      <c r="K5481" s="10">
        <f t="shared" si="85"/>
        <v>350125</v>
      </c>
      <c r="L5481" s="7" t="s">
        <v>8125</v>
      </c>
      <c r="M5481" s="11" t="s">
        <v>19</v>
      </c>
      <c r="N5481" s="11" t="s">
        <v>26</v>
      </c>
      <c r="O5481" s="12" t="s">
        <v>20</v>
      </c>
    </row>
    <row r="5482" spans="1:15" x14ac:dyDescent="0.25">
      <c r="A5482" s="7">
        <v>5458</v>
      </c>
      <c r="B5482" s="7"/>
      <c r="C5482" s="7" t="s">
        <v>23</v>
      </c>
      <c r="D5482" s="7" t="s">
        <v>426</v>
      </c>
      <c r="E5482" s="7">
        <v>480051100</v>
      </c>
      <c r="F5482" s="8">
        <v>2223</v>
      </c>
      <c r="G5482" s="9" t="s">
        <v>3440</v>
      </c>
      <c r="H5482" s="7" t="s">
        <v>17</v>
      </c>
      <c r="I5482" s="10">
        <v>81215</v>
      </c>
      <c r="J5482" s="8">
        <v>6</v>
      </c>
      <c r="K5482" s="10">
        <f t="shared" si="85"/>
        <v>487290</v>
      </c>
      <c r="L5482" s="7" t="s">
        <v>8126</v>
      </c>
      <c r="M5482" s="11" t="s">
        <v>19</v>
      </c>
      <c r="N5482" s="11" t="s">
        <v>26</v>
      </c>
      <c r="O5482" s="12" t="s">
        <v>20</v>
      </c>
    </row>
    <row r="5483" spans="1:15" x14ac:dyDescent="0.25">
      <c r="A5483" s="7">
        <v>5459</v>
      </c>
      <c r="B5483" s="7"/>
      <c r="C5483" s="7" t="s">
        <v>23</v>
      </c>
      <c r="D5483" s="7" t="s">
        <v>426</v>
      </c>
      <c r="E5483" s="7">
        <v>806060010</v>
      </c>
      <c r="F5483" s="8">
        <v>2223</v>
      </c>
      <c r="G5483" s="9" t="s">
        <v>8127</v>
      </c>
      <c r="H5483" s="7" t="s">
        <v>17</v>
      </c>
      <c r="I5483" s="10">
        <v>50000</v>
      </c>
      <c r="J5483" s="8">
        <v>30</v>
      </c>
      <c r="K5483" s="10">
        <f t="shared" si="85"/>
        <v>1500000</v>
      </c>
      <c r="L5483" s="7" t="s">
        <v>8128</v>
      </c>
      <c r="M5483" s="11" t="s">
        <v>19</v>
      </c>
      <c r="N5483" s="11" t="s">
        <v>26</v>
      </c>
      <c r="O5483" s="12" t="s">
        <v>20</v>
      </c>
    </row>
    <row r="5484" spans="1:15" x14ac:dyDescent="0.25">
      <c r="A5484" s="7">
        <v>5460</v>
      </c>
      <c r="B5484" s="7"/>
      <c r="C5484" s="7" t="s">
        <v>23</v>
      </c>
      <c r="D5484" s="7" t="s">
        <v>426</v>
      </c>
      <c r="E5484" s="7">
        <v>807060001</v>
      </c>
      <c r="F5484" s="8">
        <v>2223</v>
      </c>
      <c r="G5484" s="9" t="s">
        <v>8129</v>
      </c>
      <c r="H5484" s="7" t="s">
        <v>17</v>
      </c>
      <c r="I5484" s="10">
        <v>25000</v>
      </c>
      <c r="J5484" s="8">
        <v>100</v>
      </c>
      <c r="K5484" s="10">
        <f t="shared" si="85"/>
        <v>2500000</v>
      </c>
      <c r="L5484" s="7" t="s">
        <v>8130</v>
      </c>
      <c r="M5484" s="11" t="s">
        <v>19</v>
      </c>
      <c r="N5484" s="11" t="s">
        <v>26</v>
      </c>
      <c r="O5484" s="12" t="s">
        <v>20</v>
      </c>
    </row>
    <row r="5485" spans="1:15" x14ac:dyDescent="0.25">
      <c r="A5485" s="7">
        <v>5461</v>
      </c>
      <c r="B5485" s="7"/>
      <c r="C5485" s="7" t="s">
        <v>23</v>
      </c>
      <c r="D5485" s="7" t="s">
        <v>426</v>
      </c>
      <c r="E5485" s="7">
        <v>856010110</v>
      </c>
      <c r="F5485" s="8">
        <v>2223</v>
      </c>
      <c r="G5485" s="9" t="s">
        <v>8131</v>
      </c>
      <c r="H5485" s="7" t="s">
        <v>17</v>
      </c>
      <c r="I5485" s="10">
        <v>141900</v>
      </c>
      <c r="J5485" s="8">
        <v>20</v>
      </c>
      <c r="K5485" s="10">
        <f t="shared" si="85"/>
        <v>2838000</v>
      </c>
      <c r="L5485" s="7" t="s">
        <v>8132</v>
      </c>
      <c r="M5485" s="11" t="s">
        <v>19</v>
      </c>
      <c r="N5485" s="11" t="s">
        <v>26</v>
      </c>
      <c r="O5485" s="12" t="s">
        <v>20</v>
      </c>
    </row>
    <row r="5486" spans="1:15" x14ac:dyDescent="0.25">
      <c r="A5486" s="7">
        <v>5462</v>
      </c>
      <c r="B5486" s="7"/>
      <c r="C5486" s="7"/>
      <c r="D5486" s="7" t="s">
        <v>426</v>
      </c>
      <c r="E5486" s="7">
        <v>856011030</v>
      </c>
      <c r="F5486" s="8">
        <v>2223</v>
      </c>
      <c r="G5486" s="9" t="s">
        <v>7863</v>
      </c>
      <c r="H5486" s="7" t="s">
        <v>17</v>
      </c>
      <c r="I5486" s="10">
        <v>9500</v>
      </c>
      <c r="J5486" s="8">
        <v>30</v>
      </c>
      <c r="K5486" s="10">
        <f t="shared" si="85"/>
        <v>285000</v>
      </c>
      <c r="L5486" s="7" t="s">
        <v>8133</v>
      </c>
      <c r="M5486" s="11" t="s">
        <v>19</v>
      </c>
      <c r="N5486" s="11"/>
      <c r="O5486" s="12" t="s">
        <v>20</v>
      </c>
    </row>
    <row r="5487" spans="1:15" x14ac:dyDescent="0.25">
      <c r="A5487" s="7">
        <v>5463</v>
      </c>
      <c r="B5487" s="7"/>
      <c r="C5487" s="7" t="s">
        <v>23</v>
      </c>
      <c r="D5487" s="7" t="s">
        <v>426</v>
      </c>
      <c r="E5487" s="7">
        <v>856014510</v>
      </c>
      <c r="F5487" s="8">
        <v>2223</v>
      </c>
      <c r="G5487" s="9" t="s">
        <v>8134</v>
      </c>
      <c r="H5487" s="7" t="s">
        <v>17</v>
      </c>
      <c r="I5487" s="10">
        <v>15200</v>
      </c>
      <c r="J5487" s="8">
        <v>80</v>
      </c>
      <c r="K5487" s="10">
        <f t="shared" si="85"/>
        <v>1216000</v>
      </c>
      <c r="L5487" s="7" t="s">
        <v>8135</v>
      </c>
      <c r="M5487" s="11" t="s">
        <v>19</v>
      </c>
      <c r="N5487" s="11" t="s">
        <v>26</v>
      </c>
      <c r="O5487" s="12" t="s">
        <v>20</v>
      </c>
    </row>
    <row r="5488" spans="1:15" x14ac:dyDescent="0.25">
      <c r="A5488" s="7">
        <v>5464</v>
      </c>
      <c r="B5488" s="7"/>
      <c r="C5488" s="7" t="s">
        <v>23</v>
      </c>
      <c r="D5488" s="7" t="s">
        <v>426</v>
      </c>
      <c r="E5488" s="7">
        <v>865060220</v>
      </c>
      <c r="F5488" s="8">
        <v>2223</v>
      </c>
      <c r="G5488" s="9" t="s">
        <v>8136</v>
      </c>
      <c r="H5488" s="7" t="s">
        <v>17</v>
      </c>
      <c r="I5488" s="10">
        <v>198500</v>
      </c>
      <c r="J5488" s="8">
        <v>8</v>
      </c>
      <c r="K5488" s="10">
        <f t="shared" si="85"/>
        <v>1588000</v>
      </c>
      <c r="L5488" s="7" t="s">
        <v>8137</v>
      </c>
      <c r="M5488" s="11" t="s">
        <v>19</v>
      </c>
      <c r="N5488" s="11" t="s">
        <v>26</v>
      </c>
      <c r="O5488" s="12" t="s">
        <v>20</v>
      </c>
    </row>
    <row r="5489" spans="1:15" x14ac:dyDescent="0.25">
      <c r="A5489" s="7">
        <v>5465</v>
      </c>
      <c r="B5489" s="7"/>
      <c r="C5489" s="7"/>
      <c r="D5489" s="7" t="s">
        <v>1196</v>
      </c>
      <c r="E5489" s="7">
        <v>848290350</v>
      </c>
      <c r="F5489" s="8">
        <v>2223</v>
      </c>
      <c r="G5489" s="9" t="s">
        <v>7519</v>
      </c>
      <c r="H5489" s="7" t="s">
        <v>17</v>
      </c>
      <c r="I5489" s="10">
        <v>48150</v>
      </c>
      <c r="J5489" s="8">
        <v>10</v>
      </c>
      <c r="K5489" s="10">
        <f t="shared" si="85"/>
        <v>481500</v>
      </c>
      <c r="L5489" s="7" t="s">
        <v>8138</v>
      </c>
      <c r="M5489" s="11" t="s">
        <v>19</v>
      </c>
      <c r="N5489" s="11"/>
      <c r="O5489" s="12" t="s">
        <v>20</v>
      </c>
    </row>
    <row r="5490" spans="1:15" x14ac:dyDescent="0.25">
      <c r="A5490" s="7">
        <v>5466</v>
      </c>
      <c r="B5490" s="7"/>
      <c r="C5490" s="7"/>
      <c r="D5490" s="7" t="s">
        <v>1196</v>
      </c>
      <c r="E5490" s="7">
        <v>848290370</v>
      </c>
      <c r="F5490" s="8">
        <v>2223</v>
      </c>
      <c r="G5490" s="9" t="s">
        <v>8139</v>
      </c>
      <c r="H5490" s="7" t="s">
        <v>17</v>
      </c>
      <c r="I5490" s="10">
        <v>21400</v>
      </c>
      <c r="J5490" s="8">
        <v>3</v>
      </c>
      <c r="K5490" s="10">
        <f t="shared" si="85"/>
        <v>64200</v>
      </c>
      <c r="L5490" s="7" t="s">
        <v>8140</v>
      </c>
      <c r="M5490" s="11" t="s">
        <v>19</v>
      </c>
      <c r="N5490" s="11"/>
      <c r="O5490" s="12" t="s">
        <v>20</v>
      </c>
    </row>
    <row r="5491" spans="1:15" x14ac:dyDescent="0.25">
      <c r="A5491" s="7">
        <v>5467</v>
      </c>
      <c r="B5491" s="7"/>
      <c r="C5491" s="7"/>
      <c r="D5491" s="7" t="s">
        <v>970</v>
      </c>
      <c r="E5491" s="7">
        <v>848101400</v>
      </c>
      <c r="F5491" s="8">
        <v>2223</v>
      </c>
      <c r="G5491" s="9" t="s">
        <v>8141</v>
      </c>
      <c r="H5491" s="7" t="s">
        <v>17</v>
      </c>
      <c r="I5491" s="10">
        <v>62000</v>
      </c>
      <c r="J5491" s="8">
        <v>6</v>
      </c>
      <c r="K5491" s="10">
        <f t="shared" si="85"/>
        <v>372000</v>
      </c>
      <c r="L5491" s="7" t="s">
        <v>8142</v>
      </c>
      <c r="M5491" s="11" t="s">
        <v>19</v>
      </c>
      <c r="N5491" s="11"/>
      <c r="O5491" s="12" t="s">
        <v>20</v>
      </c>
    </row>
    <row r="5492" spans="1:15" x14ac:dyDescent="0.25">
      <c r="A5492" s="7">
        <v>5468</v>
      </c>
      <c r="B5492" s="7"/>
      <c r="C5492" s="7"/>
      <c r="D5492" s="7" t="s">
        <v>970</v>
      </c>
      <c r="E5492" s="7">
        <v>848300513</v>
      </c>
      <c r="F5492" s="8">
        <v>2223</v>
      </c>
      <c r="G5492" s="9" t="s">
        <v>8143</v>
      </c>
      <c r="H5492" s="7" t="s">
        <v>17</v>
      </c>
      <c r="I5492" s="10">
        <v>162000</v>
      </c>
      <c r="J5492" s="8">
        <v>10</v>
      </c>
      <c r="K5492" s="10">
        <f t="shared" si="85"/>
        <v>1620000</v>
      </c>
      <c r="L5492" s="7" t="s">
        <v>8144</v>
      </c>
      <c r="M5492" s="11" t="s">
        <v>19</v>
      </c>
      <c r="N5492" s="11"/>
      <c r="O5492" s="12" t="s">
        <v>20</v>
      </c>
    </row>
    <row r="5493" spans="1:15" x14ac:dyDescent="0.25">
      <c r="A5493" s="7">
        <v>5469</v>
      </c>
      <c r="B5493" s="7"/>
      <c r="C5493" s="7"/>
      <c r="D5493" s="7" t="s">
        <v>970</v>
      </c>
      <c r="E5493" s="7">
        <v>848300518</v>
      </c>
      <c r="F5493" s="8">
        <v>2223</v>
      </c>
      <c r="G5493" s="9" t="s">
        <v>8145</v>
      </c>
      <c r="H5493" s="7" t="s">
        <v>17</v>
      </c>
      <c r="I5493" s="10">
        <v>4600</v>
      </c>
      <c r="J5493" s="8">
        <v>100</v>
      </c>
      <c r="K5493" s="10">
        <f t="shared" si="85"/>
        <v>460000</v>
      </c>
      <c r="L5493" s="7" t="s">
        <v>8146</v>
      </c>
      <c r="M5493" s="11" t="s">
        <v>19</v>
      </c>
      <c r="N5493" s="11"/>
      <c r="O5493" s="12" t="s">
        <v>20</v>
      </c>
    </row>
    <row r="5494" spans="1:15" x14ac:dyDescent="0.25">
      <c r="A5494" s="7">
        <v>5470</v>
      </c>
      <c r="B5494" s="7"/>
      <c r="C5494" s="7"/>
      <c r="D5494" s="7" t="s">
        <v>970</v>
      </c>
      <c r="E5494" s="7">
        <v>848308557</v>
      </c>
      <c r="F5494" s="8">
        <v>2223</v>
      </c>
      <c r="G5494" s="9" t="s">
        <v>8147</v>
      </c>
      <c r="H5494" s="7" t="s">
        <v>17</v>
      </c>
      <c r="I5494" s="10">
        <v>1550000</v>
      </c>
      <c r="J5494" s="8">
        <v>2</v>
      </c>
      <c r="K5494" s="10">
        <f t="shared" si="85"/>
        <v>3100000</v>
      </c>
      <c r="L5494" s="7" t="s">
        <v>8148</v>
      </c>
      <c r="M5494" s="11" t="s">
        <v>19</v>
      </c>
      <c r="N5494" s="11"/>
      <c r="O5494" s="12" t="s">
        <v>20</v>
      </c>
    </row>
    <row r="5495" spans="1:15" x14ac:dyDescent="0.25">
      <c r="A5495" s="7">
        <v>5471</v>
      </c>
      <c r="B5495" s="7"/>
      <c r="C5495" s="7"/>
      <c r="D5495" s="7" t="s">
        <v>970</v>
      </c>
      <c r="E5495" s="7">
        <v>848600007</v>
      </c>
      <c r="F5495" s="8">
        <v>2223</v>
      </c>
      <c r="G5495" s="9" t="s">
        <v>8149</v>
      </c>
      <c r="H5495" s="7" t="s">
        <v>17</v>
      </c>
      <c r="I5495" s="10">
        <v>124000</v>
      </c>
      <c r="J5495" s="8">
        <v>6</v>
      </c>
      <c r="K5495" s="10">
        <f t="shared" si="85"/>
        <v>744000</v>
      </c>
      <c r="L5495" s="7" t="s">
        <v>8150</v>
      </c>
      <c r="M5495" s="11" t="s">
        <v>19</v>
      </c>
      <c r="N5495" s="11"/>
      <c r="O5495" s="12" t="s">
        <v>20</v>
      </c>
    </row>
    <row r="5496" spans="1:15" x14ac:dyDescent="0.25">
      <c r="A5496" s="7">
        <v>5472</v>
      </c>
      <c r="B5496" s="7"/>
      <c r="C5496" s="7"/>
      <c r="D5496" s="7" t="s">
        <v>970</v>
      </c>
      <c r="E5496" s="7">
        <v>848620030</v>
      </c>
      <c r="F5496" s="8">
        <v>2223</v>
      </c>
      <c r="G5496" s="9" t="s">
        <v>7831</v>
      </c>
      <c r="H5496" s="7" t="s">
        <v>17</v>
      </c>
      <c r="I5496" s="10">
        <v>1228540</v>
      </c>
      <c r="J5496" s="8">
        <v>1</v>
      </c>
      <c r="K5496" s="10">
        <f t="shared" si="85"/>
        <v>1228540</v>
      </c>
      <c r="L5496" s="7" t="s">
        <v>8151</v>
      </c>
      <c r="M5496" s="11" t="s">
        <v>19</v>
      </c>
      <c r="N5496" s="11"/>
      <c r="O5496" s="12" t="s">
        <v>20</v>
      </c>
    </row>
    <row r="5497" spans="1:15" x14ac:dyDescent="0.25">
      <c r="A5497" s="7">
        <v>5473</v>
      </c>
      <c r="B5497" s="7"/>
      <c r="C5497" s="7"/>
      <c r="D5497" s="7" t="s">
        <v>1208</v>
      </c>
      <c r="E5497" s="7">
        <v>848340010</v>
      </c>
      <c r="F5497" s="8">
        <v>2223</v>
      </c>
      <c r="G5497" s="9" t="s">
        <v>8152</v>
      </c>
      <c r="H5497" s="7" t="s">
        <v>17</v>
      </c>
      <c r="I5497" s="10">
        <v>9500</v>
      </c>
      <c r="J5497" s="8">
        <v>300</v>
      </c>
      <c r="K5497" s="10">
        <f t="shared" si="85"/>
        <v>2850000</v>
      </c>
      <c r="L5497" s="7" t="s">
        <v>5849</v>
      </c>
      <c r="M5497" s="11" t="s">
        <v>19</v>
      </c>
      <c r="N5497" s="11"/>
      <c r="O5497" s="12" t="s">
        <v>20</v>
      </c>
    </row>
    <row r="5498" spans="1:15" x14ac:dyDescent="0.25">
      <c r="A5498" s="7">
        <v>5474</v>
      </c>
      <c r="B5498" s="7"/>
      <c r="C5498" s="7"/>
      <c r="D5498" s="7" t="s">
        <v>1208</v>
      </c>
      <c r="E5498" s="7">
        <v>848340011</v>
      </c>
      <c r="F5498" s="8">
        <v>2223</v>
      </c>
      <c r="G5498" s="9" t="s">
        <v>8153</v>
      </c>
      <c r="H5498" s="7" t="s">
        <v>17</v>
      </c>
      <c r="I5498" s="10">
        <v>5500</v>
      </c>
      <c r="J5498" s="8">
        <v>300</v>
      </c>
      <c r="K5498" s="10">
        <f t="shared" si="85"/>
        <v>1650000</v>
      </c>
      <c r="L5498" s="7" t="s">
        <v>8154</v>
      </c>
      <c r="M5498" s="11" t="s">
        <v>19</v>
      </c>
      <c r="N5498" s="11"/>
      <c r="O5498" s="12" t="s">
        <v>20</v>
      </c>
    </row>
    <row r="5499" spans="1:15" x14ac:dyDescent="0.25">
      <c r="A5499" s="7">
        <v>5475</v>
      </c>
      <c r="B5499" s="7"/>
      <c r="C5499" s="7"/>
      <c r="D5499" s="7" t="s">
        <v>5857</v>
      </c>
      <c r="E5499" s="7">
        <v>848080024</v>
      </c>
      <c r="F5499" s="8">
        <v>2223</v>
      </c>
      <c r="G5499" s="9" t="s">
        <v>8155</v>
      </c>
      <c r="H5499" s="7" t="s">
        <v>17</v>
      </c>
      <c r="I5499" s="10">
        <v>13000</v>
      </c>
      <c r="J5499" s="8">
        <v>4</v>
      </c>
      <c r="K5499" s="10">
        <f t="shared" si="85"/>
        <v>52000</v>
      </c>
      <c r="L5499" s="7" t="s">
        <v>5868</v>
      </c>
      <c r="M5499" s="11" t="s">
        <v>19</v>
      </c>
      <c r="N5499" s="11"/>
      <c r="O5499" s="12" t="s">
        <v>20</v>
      </c>
    </row>
    <row r="5500" spans="1:15" x14ac:dyDescent="0.25">
      <c r="A5500" s="7">
        <v>5476</v>
      </c>
      <c r="B5500" s="7"/>
      <c r="C5500" s="7"/>
      <c r="D5500" s="7" t="s">
        <v>5857</v>
      </c>
      <c r="E5500" s="7">
        <v>848080420</v>
      </c>
      <c r="F5500" s="8">
        <v>2223</v>
      </c>
      <c r="G5500" s="9" t="s">
        <v>8156</v>
      </c>
      <c r="H5500" s="7" t="s">
        <v>17</v>
      </c>
      <c r="I5500" s="10">
        <v>237073.8</v>
      </c>
      <c r="J5500" s="8">
        <v>16</v>
      </c>
      <c r="K5500" s="10">
        <f t="shared" si="85"/>
        <v>3793180.8</v>
      </c>
      <c r="L5500" s="7" t="s">
        <v>5864</v>
      </c>
      <c r="M5500" s="11" t="s">
        <v>19</v>
      </c>
      <c r="N5500" s="11"/>
      <c r="O5500" s="12" t="s">
        <v>20</v>
      </c>
    </row>
    <row r="5501" spans="1:15" x14ac:dyDescent="0.25">
      <c r="A5501" s="7">
        <v>5477</v>
      </c>
      <c r="B5501" s="7"/>
      <c r="C5501" s="7"/>
      <c r="D5501" s="7" t="s">
        <v>5857</v>
      </c>
      <c r="E5501" s="7">
        <v>848110675</v>
      </c>
      <c r="F5501" s="8">
        <v>2223</v>
      </c>
      <c r="G5501" s="9" t="s">
        <v>8157</v>
      </c>
      <c r="H5501" s="7" t="s">
        <v>17</v>
      </c>
      <c r="I5501" s="10">
        <v>177000</v>
      </c>
      <c r="J5501" s="8">
        <v>4</v>
      </c>
      <c r="K5501" s="10">
        <f t="shared" si="85"/>
        <v>708000</v>
      </c>
      <c r="L5501" s="7" t="s">
        <v>5864</v>
      </c>
      <c r="M5501" s="11" t="s">
        <v>19</v>
      </c>
      <c r="N5501" s="11"/>
      <c r="O5501" s="12" t="s">
        <v>20</v>
      </c>
    </row>
    <row r="5502" spans="1:15" x14ac:dyDescent="0.25">
      <c r="A5502" s="7">
        <v>5478</v>
      </c>
      <c r="B5502" s="7">
        <v>2306001340</v>
      </c>
      <c r="C5502" s="7" t="s">
        <v>91</v>
      </c>
      <c r="D5502" s="7" t="s">
        <v>5857</v>
      </c>
      <c r="E5502" s="7">
        <v>848300292</v>
      </c>
      <c r="F5502" s="8">
        <v>2223</v>
      </c>
      <c r="G5502" s="9" t="s">
        <v>8158</v>
      </c>
      <c r="H5502" s="7" t="s">
        <v>17</v>
      </c>
      <c r="I5502" s="10">
        <v>37246.699999999997</v>
      </c>
      <c r="J5502" s="8">
        <v>8</v>
      </c>
      <c r="K5502" s="10">
        <f t="shared" si="85"/>
        <v>297973.59999999998</v>
      </c>
      <c r="L5502" s="7" t="s">
        <v>5864</v>
      </c>
      <c r="M5502" s="11" t="s">
        <v>19</v>
      </c>
      <c r="N5502" s="11" t="s">
        <v>26</v>
      </c>
      <c r="O5502" s="12" t="s">
        <v>20</v>
      </c>
    </row>
    <row r="5503" spans="1:15" x14ac:dyDescent="0.25">
      <c r="A5503" s="7">
        <v>5479</v>
      </c>
      <c r="B5503" s="7">
        <v>2306001340</v>
      </c>
      <c r="C5503" s="7" t="s">
        <v>91</v>
      </c>
      <c r="D5503" s="7" t="s">
        <v>5857</v>
      </c>
      <c r="E5503" s="7">
        <v>848301030</v>
      </c>
      <c r="F5503" s="8">
        <v>2223</v>
      </c>
      <c r="G5503" s="9" t="s">
        <v>7808</v>
      </c>
      <c r="H5503" s="7" t="s">
        <v>17</v>
      </c>
      <c r="I5503" s="10">
        <v>53636.9</v>
      </c>
      <c r="J5503" s="8">
        <v>10</v>
      </c>
      <c r="K5503" s="10">
        <f t="shared" si="85"/>
        <v>536369</v>
      </c>
      <c r="L5503" s="7" t="s">
        <v>5864</v>
      </c>
      <c r="M5503" s="11" t="s">
        <v>19</v>
      </c>
      <c r="N5503" s="11" t="s">
        <v>26</v>
      </c>
      <c r="O5503" s="12" t="s">
        <v>20</v>
      </c>
    </row>
    <row r="5504" spans="1:15" x14ac:dyDescent="0.25">
      <c r="A5504" s="7">
        <v>5480</v>
      </c>
      <c r="B5504" s="7"/>
      <c r="C5504" s="7"/>
      <c r="D5504" s="7" t="s">
        <v>5857</v>
      </c>
      <c r="E5504" s="7">
        <v>848340011</v>
      </c>
      <c r="F5504" s="8">
        <v>2223</v>
      </c>
      <c r="G5504" s="9" t="s">
        <v>8153</v>
      </c>
      <c r="H5504" s="7" t="s">
        <v>17</v>
      </c>
      <c r="I5504" s="10">
        <v>3003.1</v>
      </c>
      <c r="J5504" s="8">
        <v>100</v>
      </c>
      <c r="K5504" s="10">
        <f t="shared" si="85"/>
        <v>300310</v>
      </c>
      <c r="L5504" s="7" t="s">
        <v>5864</v>
      </c>
      <c r="M5504" s="11" t="s">
        <v>19</v>
      </c>
      <c r="N5504" s="11"/>
      <c r="O5504" s="12" t="s">
        <v>20</v>
      </c>
    </row>
    <row r="5505" spans="1:15" x14ac:dyDescent="0.25">
      <c r="A5505" s="7">
        <v>5481</v>
      </c>
      <c r="B5505" s="7"/>
      <c r="C5505" s="7"/>
      <c r="D5505" s="7" t="s">
        <v>5857</v>
      </c>
      <c r="E5505" s="7">
        <v>848340030</v>
      </c>
      <c r="F5505" s="8">
        <v>2223</v>
      </c>
      <c r="G5505" s="9" t="s">
        <v>8159</v>
      </c>
      <c r="H5505" s="7" t="s">
        <v>17</v>
      </c>
      <c r="I5505" s="10">
        <v>500000</v>
      </c>
      <c r="J5505" s="8">
        <v>1</v>
      </c>
      <c r="K5505" s="10">
        <f t="shared" si="85"/>
        <v>500000</v>
      </c>
      <c r="L5505" s="7" t="s">
        <v>5889</v>
      </c>
      <c r="M5505" s="11" t="s">
        <v>19</v>
      </c>
      <c r="N5505" s="11"/>
      <c r="O5505" s="12" t="s">
        <v>20</v>
      </c>
    </row>
    <row r="5506" spans="1:15" x14ac:dyDescent="0.25">
      <c r="A5506" s="7">
        <v>5482</v>
      </c>
      <c r="B5506" s="7"/>
      <c r="C5506" s="7"/>
      <c r="D5506" s="7" t="s">
        <v>5857</v>
      </c>
      <c r="E5506" s="7">
        <v>856013650</v>
      </c>
      <c r="F5506" s="8">
        <v>2223</v>
      </c>
      <c r="G5506" s="9" t="s">
        <v>8160</v>
      </c>
      <c r="H5506" s="7" t="s">
        <v>17</v>
      </c>
      <c r="I5506" s="10">
        <v>121000</v>
      </c>
      <c r="J5506" s="8">
        <v>6</v>
      </c>
      <c r="K5506" s="10">
        <f t="shared" si="85"/>
        <v>726000</v>
      </c>
      <c r="L5506" s="7" t="s">
        <v>5868</v>
      </c>
      <c r="M5506" s="11" t="s">
        <v>19</v>
      </c>
      <c r="N5506" s="11"/>
      <c r="O5506" s="12" t="s">
        <v>20</v>
      </c>
    </row>
    <row r="5507" spans="1:15" x14ac:dyDescent="0.25">
      <c r="A5507" s="7">
        <v>5483</v>
      </c>
      <c r="B5507" s="7"/>
      <c r="C5507" s="7"/>
      <c r="D5507" s="7" t="s">
        <v>5857</v>
      </c>
      <c r="E5507" s="7">
        <v>856013651</v>
      </c>
      <c r="F5507" s="8">
        <v>2223</v>
      </c>
      <c r="G5507" s="9" t="s">
        <v>8161</v>
      </c>
      <c r="H5507" s="7" t="s">
        <v>17</v>
      </c>
      <c r="I5507" s="10">
        <v>88500</v>
      </c>
      <c r="J5507" s="8">
        <v>6</v>
      </c>
      <c r="K5507" s="10">
        <f t="shared" si="85"/>
        <v>531000</v>
      </c>
      <c r="L5507" s="7" t="s">
        <v>5864</v>
      </c>
      <c r="M5507" s="11" t="s">
        <v>19</v>
      </c>
      <c r="N5507" s="11"/>
      <c r="O5507" s="12" t="s">
        <v>20</v>
      </c>
    </row>
    <row r="5508" spans="1:15" x14ac:dyDescent="0.25">
      <c r="A5508" s="7">
        <v>5484</v>
      </c>
      <c r="B5508" s="7"/>
      <c r="C5508" s="7"/>
      <c r="D5508" s="7" t="s">
        <v>5857</v>
      </c>
      <c r="E5508" s="7">
        <v>856013652</v>
      </c>
      <c r="F5508" s="8">
        <v>2223</v>
      </c>
      <c r="G5508" s="9" t="s">
        <v>8162</v>
      </c>
      <c r="H5508" s="7" t="s">
        <v>17</v>
      </c>
      <c r="I5508" s="10">
        <v>75691.100000000006</v>
      </c>
      <c r="J5508" s="8">
        <v>8</v>
      </c>
      <c r="K5508" s="10">
        <f t="shared" si="85"/>
        <v>605528.80000000005</v>
      </c>
      <c r="L5508" s="7" t="s">
        <v>5864</v>
      </c>
      <c r="M5508" s="11" t="s">
        <v>19</v>
      </c>
      <c r="N5508" s="11"/>
      <c r="O5508" s="12" t="s">
        <v>20</v>
      </c>
    </row>
    <row r="5509" spans="1:15" x14ac:dyDescent="0.25">
      <c r="A5509" s="7">
        <v>5485</v>
      </c>
      <c r="B5509" s="7"/>
      <c r="C5509" s="7"/>
      <c r="D5509" s="7" t="s">
        <v>5857</v>
      </c>
      <c r="E5509" s="7">
        <v>856013653</v>
      </c>
      <c r="F5509" s="8">
        <v>2223</v>
      </c>
      <c r="G5509" s="9" t="s">
        <v>8163</v>
      </c>
      <c r="H5509" s="7" t="s">
        <v>17</v>
      </c>
      <c r="I5509" s="10">
        <v>88500</v>
      </c>
      <c r="J5509" s="8">
        <v>8</v>
      </c>
      <c r="K5509" s="10">
        <f t="shared" si="85"/>
        <v>708000</v>
      </c>
      <c r="L5509" s="7" t="s">
        <v>5864</v>
      </c>
      <c r="M5509" s="11" t="s">
        <v>19</v>
      </c>
      <c r="N5509" s="11"/>
      <c r="O5509" s="12" t="s">
        <v>20</v>
      </c>
    </row>
    <row r="5510" spans="1:15" x14ac:dyDescent="0.25">
      <c r="A5510" s="7">
        <v>5486</v>
      </c>
      <c r="B5510" s="7"/>
      <c r="C5510" s="7" t="s">
        <v>1509</v>
      </c>
      <c r="D5510" s="7" t="s">
        <v>5941</v>
      </c>
      <c r="E5510" s="7">
        <v>824020100</v>
      </c>
      <c r="F5510" s="8">
        <v>2223</v>
      </c>
      <c r="G5510" s="9" t="s">
        <v>7545</v>
      </c>
      <c r="H5510" s="7" t="s">
        <v>17</v>
      </c>
      <c r="I5510" s="10">
        <v>46000</v>
      </c>
      <c r="J5510" s="8">
        <v>6</v>
      </c>
      <c r="K5510" s="10">
        <f t="shared" si="85"/>
        <v>276000</v>
      </c>
      <c r="L5510" s="7" t="s">
        <v>8164</v>
      </c>
      <c r="M5510" s="11" t="s">
        <v>19</v>
      </c>
      <c r="N5510" s="11" t="s">
        <v>26</v>
      </c>
      <c r="O5510" s="12" t="s">
        <v>20</v>
      </c>
    </row>
    <row r="5511" spans="1:15" x14ac:dyDescent="0.25">
      <c r="A5511" s="7">
        <v>5487</v>
      </c>
      <c r="B5511" s="7"/>
      <c r="C5511" s="7" t="s">
        <v>1509</v>
      </c>
      <c r="D5511" s="7" t="s">
        <v>5941</v>
      </c>
      <c r="E5511" s="7">
        <v>824020100</v>
      </c>
      <c r="F5511" s="8">
        <v>2223</v>
      </c>
      <c r="G5511" s="9" t="s">
        <v>7545</v>
      </c>
      <c r="H5511" s="7" t="s">
        <v>17</v>
      </c>
      <c r="I5511" s="10">
        <v>46000</v>
      </c>
      <c r="J5511" s="8">
        <v>6</v>
      </c>
      <c r="K5511" s="10">
        <f t="shared" si="85"/>
        <v>276000</v>
      </c>
      <c r="L5511" s="7" t="s">
        <v>8165</v>
      </c>
      <c r="M5511" s="11" t="s">
        <v>19</v>
      </c>
      <c r="N5511" s="11" t="s">
        <v>26</v>
      </c>
      <c r="O5511" s="12" t="s">
        <v>20</v>
      </c>
    </row>
    <row r="5512" spans="1:15" x14ac:dyDescent="0.25">
      <c r="A5512" s="7">
        <v>5488</v>
      </c>
      <c r="B5512" s="7"/>
      <c r="C5512" s="7" t="s">
        <v>1509</v>
      </c>
      <c r="D5512" s="7" t="s">
        <v>5941</v>
      </c>
      <c r="E5512" s="7">
        <v>824020100</v>
      </c>
      <c r="F5512" s="8">
        <v>2223</v>
      </c>
      <c r="G5512" s="9" t="s">
        <v>7545</v>
      </c>
      <c r="H5512" s="7" t="s">
        <v>17</v>
      </c>
      <c r="I5512" s="10">
        <v>47000</v>
      </c>
      <c r="J5512" s="8">
        <v>6</v>
      </c>
      <c r="K5512" s="10">
        <f t="shared" si="85"/>
        <v>282000</v>
      </c>
      <c r="L5512" s="7" t="s">
        <v>8166</v>
      </c>
      <c r="M5512" s="11" t="s">
        <v>19</v>
      </c>
      <c r="N5512" s="11" t="s">
        <v>26</v>
      </c>
      <c r="O5512" s="12" t="s">
        <v>20</v>
      </c>
    </row>
    <row r="5513" spans="1:15" x14ac:dyDescent="0.25">
      <c r="A5513" s="7">
        <v>5489</v>
      </c>
      <c r="B5513" s="7"/>
      <c r="C5513" s="7" t="s">
        <v>1509</v>
      </c>
      <c r="D5513" s="7" t="s">
        <v>5941</v>
      </c>
      <c r="E5513" s="7">
        <v>848300770</v>
      </c>
      <c r="F5513" s="8">
        <v>2223</v>
      </c>
      <c r="G5513" s="9" t="s">
        <v>7560</v>
      </c>
      <c r="H5513" s="7" t="s">
        <v>17</v>
      </c>
      <c r="I5513" s="10">
        <v>1150000</v>
      </c>
      <c r="J5513" s="8">
        <v>2</v>
      </c>
      <c r="K5513" s="10">
        <f t="shared" si="85"/>
        <v>2300000</v>
      </c>
      <c r="L5513" s="7" t="s">
        <v>8167</v>
      </c>
      <c r="M5513" s="11" t="s">
        <v>19</v>
      </c>
      <c r="N5513" s="11" t="s">
        <v>26</v>
      </c>
      <c r="O5513" s="12" t="s">
        <v>20</v>
      </c>
    </row>
    <row r="5514" spans="1:15" x14ac:dyDescent="0.25">
      <c r="A5514" s="7">
        <v>5490</v>
      </c>
      <c r="B5514" s="7"/>
      <c r="C5514" s="7" t="s">
        <v>1509</v>
      </c>
      <c r="D5514" s="7" t="s">
        <v>5941</v>
      </c>
      <c r="E5514" s="7">
        <v>848300770</v>
      </c>
      <c r="F5514" s="8">
        <v>2223</v>
      </c>
      <c r="G5514" s="9" t="s">
        <v>7560</v>
      </c>
      <c r="H5514" s="7" t="s">
        <v>17</v>
      </c>
      <c r="I5514" s="10">
        <v>1150000</v>
      </c>
      <c r="J5514" s="8">
        <v>2</v>
      </c>
      <c r="K5514" s="10">
        <f t="shared" si="85"/>
        <v>2300000</v>
      </c>
      <c r="L5514" s="7" t="s">
        <v>8167</v>
      </c>
      <c r="M5514" s="11" t="s">
        <v>19</v>
      </c>
      <c r="N5514" s="11" t="s">
        <v>26</v>
      </c>
      <c r="O5514" s="12" t="s">
        <v>20</v>
      </c>
    </row>
    <row r="5515" spans="1:15" x14ac:dyDescent="0.25">
      <c r="A5515" s="7">
        <v>5491</v>
      </c>
      <c r="B5515" s="7"/>
      <c r="C5515" s="7" t="s">
        <v>1509</v>
      </c>
      <c r="D5515" s="7" t="s">
        <v>5941</v>
      </c>
      <c r="E5515" s="7">
        <v>848300770</v>
      </c>
      <c r="F5515" s="8">
        <v>2223</v>
      </c>
      <c r="G5515" s="9" t="s">
        <v>7560</v>
      </c>
      <c r="H5515" s="7" t="s">
        <v>17</v>
      </c>
      <c r="I5515" s="10">
        <v>107000</v>
      </c>
      <c r="J5515" s="8">
        <v>4</v>
      </c>
      <c r="K5515" s="10">
        <f t="shared" si="85"/>
        <v>428000</v>
      </c>
      <c r="L5515" s="7" t="s">
        <v>8168</v>
      </c>
      <c r="M5515" s="11" t="s">
        <v>19</v>
      </c>
      <c r="N5515" s="11" t="s">
        <v>26</v>
      </c>
      <c r="O5515" s="12" t="s">
        <v>20</v>
      </c>
    </row>
    <row r="5516" spans="1:15" x14ac:dyDescent="0.25">
      <c r="A5516" s="7">
        <v>5492</v>
      </c>
      <c r="B5516" s="7"/>
      <c r="C5516" s="7" t="s">
        <v>1509</v>
      </c>
      <c r="D5516" s="7" t="s">
        <v>5941</v>
      </c>
      <c r="E5516" s="7">
        <v>848300770</v>
      </c>
      <c r="F5516" s="8">
        <v>2223</v>
      </c>
      <c r="G5516" s="9" t="s">
        <v>7560</v>
      </c>
      <c r="H5516" s="7" t="s">
        <v>17</v>
      </c>
      <c r="I5516" s="10">
        <v>172000</v>
      </c>
      <c r="J5516" s="8">
        <v>6</v>
      </c>
      <c r="K5516" s="10">
        <f t="shared" si="85"/>
        <v>1032000</v>
      </c>
      <c r="L5516" s="7" t="s">
        <v>8169</v>
      </c>
      <c r="M5516" s="11" t="s">
        <v>19</v>
      </c>
      <c r="N5516" s="11" t="s">
        <v>26</v>
      </c>
      <c r="O5516" s="12" t="s">
        <v>20</v>
      </c>
    </row>
    <row r="5517" spans="1:15" x14ac:dyDescent="0.25">
      <c r="A5517" s="7">
        <v>5493</v>
      </c>
      <c r="B5517" s="7"/>
      <c r="C5517" s="7" t="s">
        <v>1509</v>
      </c>
      <c r="D5517" s="7" t="s">
        <v>5941</v>
      </c>
      <c r="E5517" s="7">
        <v>848300770</v>
      </c>
      <c r="F5517" s="8">
        <v>2223</v>
      </c>
      <c r="G5517" s="9" t="s">
        <v>7560</v>
      </c>
      <c r="H5517" s="7" t="s">
        <v>17</v>
      </c>
      <c r="I5517" s="10">
        <v>225000</v>
      </c>
      <c r="J5517" s="8">
        <v>12</v>
      </c>
      <c r="K5517" s="10">
        <f t="shared" si="85"/>
        <v>2700000</v>
      </c>
      <c r="L5517" s="7" t="s">
        <v>8170</v>
      </c>
      <c r="M5517" s="11" t="s">
        <v>19</v>
      </c>
      <c r="N5517" s="11" t="s">
        <v>26</v>
      </c>
      <c r="O5517" s="12" t="s">
        <v>20</v>
      </c>
    </row>
    <row r="5518" spans="1:15" x14ac:dyDescent="0.25">
      <c r="A5518" s="7">
        <v>5494</v>
      </c>
      <c r="B5518" s="7"/>
      <c r="C5518" s="7" t="s">
        <v>1509</v>
      </c>
      <c r="D5518" s="7" t="s">
        <v>5941</v>
      </c>
      <c r="E5518" s="7">
        <v>848302404</v>
      </c>
      <c r="F5518" s="8">
        <v>2223</v>
      </c>
      <c r="G5518" s="9" t="s">
        <v>7506</v>
      </c>
      <c r="H5518" s="7" t="s">
        <v>17</v>
      </c>
      <c r="I5518" s="10">
        <v>75500</v>
      </c>
      <c r="J5518" s="8">
        <v>4</v>
      </c>
      <c r="K5518" s="10">
        <f t="shared" si="85"/>
        <v>302000</v>
      </c>
      <c r="L5518" s="7" t="s">
        <v>8171</v>
      </c>
      <c r="M5518" s="11" t="s">
        <v>19</v>
      </c>
      <c r="N5518" s="11" t="s">
        <v>26</v>
      </c>
      <c r="O5518" s="12" t="s">
        <v>20</v>
      </c>
    </row>
    <row r="5519" spans="1:15" x14ac:dyDescent="0.25">
      <c r="A5519" s="7">
        <v>5495</v>
      </c>
      <c r="B5519" s="7"/>
      <c r="C5519" s="7" t="s">
        <v>1509</v>
      </c>
      <c r="D5519" s="7" t="s">
        <v>5941</v>
      </c>
      <c r="E5519" s="7">
        <v>848302444</v>
      </c>
      <c r="F5519" s="8">
        <v>2223</v>
      </c>
      <c r="G5519" s="9" t="s">
        <v>8172</v>
      </c>
      <c r="H5519" s="7" t="s">
        <v>17</v>
      </c>
      <c r="I5519" s="10">
        <v>139000</v>
      </c>
      <c r="J5519" s="8">
        <v>12</v>
      </c>
      <c r="K5519" s="10">
        <f t="shared" si="85"/>
        <v>1668000</v>
      </c>
      <c r="L5519" s="7" t="s">
        <v>8173</v>
      </c>
      <c r="M5519" s="11" t="s">
        <v>19</v>
      </c>
      <c r="N5519" s="11" t="s">
        <v>26</v>
      </c>
      <c r="O5519" s="12" t="s">
        <v>20</v>
      </c>
    </row>
    <row r="5520" spans="1:15" x14ac:dyDescent="0.25">
      <c r="A5520" s="7">
        <v>5496</v>
      </c>
      <c r="B5520" s="7"/>
      <c r="C5520" s="7"/>
      <c r="D5520" s="7" t="s">
        <v>5941</v>
      </c>
      <c r="E5520" s="7">
        <v>848305706</v>
      </c>
      <c r="F5520" s="8">
        <v>2223</v>
      </c>
      <c r="G5520" s="9" t="s">
        <v>8174</v>
      </c>
      <c r="H5520" s="7" t="s">
        <v>17</v>
      </c>
      <c r="I5520" s="10">
        <v>14000000</v>
      </c>
      <c r="J5520" s="8">
        <v>1</v>
      </c>
      <c r="K5520" s="10">
        <f t="shared" si="85"/>
        <v>14000000</v>
      </c>
      <c r="L5520" s="7" t="s">
        <v>8175</v>
      </c>
      <c r="M5520" s="11" t="s">
        <v>19</v>
      </c>
      <c r="N5520" s="11"/>
      <c r="O5520" s="12" t="s">
        <v>20</v>
      </c>
    </row>
    <row r="5521" spans="1:15" x14ac:dyDescent="0.25">
      <c r="A5521" s="7">
        <v>5497</v>
      </c>
      <c r="B5521" s="7"/>
      <c r="C5521" s="7" t="s">
        <v>1509</v>
      </c>
      <c r="D5521" s="7" t="s">
        <v>5941</v>
      </c>
      <c r="E5521" s="7">
        <v>848660014</v>
      </c>
      <c r="F5521" s="8">
        <v>2223</v>
      </c>
      <c r="G5521" s="9" t="s">
        <v>8176</v>
      </c>
      <c r="H5521" s="7" t="s">
        <v>17</v>
      </c>
      <c r="I5521" s="10">
        <v>90000</v>
      </c>
      <c r="J5521" s="8">
        <v>4</v>
      </c>
      <c r="K5521" s="10">
        <f t="shared" si="85"/>
        <v>360000</v>
      </c>
      <c r="L5521" s="7" t="s">
        <v>8177</v>
      </c>
      <c r="M5521" s="11" t="s">
        <v>19</v>
      </c>
      <c r="N5521" s="11" t="s">
        <v>26</v>
      </c>
      <c r="O5521" s="12" t="s">
        <v>20</v>
      </c>
    </row>
    <row r="5522" spans="1:15" x14ac:dyDescent="0.25">
      <c r="A5522" s="7">
        <v>5498</v>
      </c>
      <c r="B5522" s="7"/>
      <c r="C5522" s="7"/>
      <c r="D5522" s="7" t="s">
        <v>973</v>
      </c>
      <c r="E5522" s="7">
        <v>242016433</v>
      </c>
      <c r="F5522" s="8">
        <v>2223</v>
      </c>
      <c r="G5522" s="9" t="s">
        <v>8178</v>
      </c>
      <c r="H5522" s="7" t="s">
        <v>17</v>
      </c>
      <c r="I5522" s="10">
        <v>125000</v>
      </c>
      <c r="J5522" s="8">
        <v>2</v>
      </c>
      <c r="K5522" s="10">
        <f t="shared" si="85"/>
        <v>250000</v>
      </c>
      <c r="L5522" s="7" t="s">
        <v>6016</v>
      </c>
      <c r="M5522" s="11" t="s">
        <v>19</v>
      </c>
      <c r="N5522" s="11"/>
      <c r="O5522" s="12" t="s">
        <v>20</v>
      </c>
    </row>
    <row r="5523" spans="1:15" x14ac:dyDescent="0.25">
      <c r="A5523" s="7">
        <v>5499</v>
      </c>
      <c r="B5523" s="7"/>
      <c r="C5523" s="7"/>
      <c r="D5523" s="7" t="s">
        <v>973</v>
      </c>
      <c r="E5523" s="7">
        <v>480050002</v>
      </c>
      <c r="F5523" s="8">
        <v>2223</v>
      </c>
      <c r="G5523" s="9" t="s">
        <v>8179</v>
      </c>
      <c r="H5523" s="7" t="s">
        <v>17</v>
      </c>
      <c r="I5523" s="10">
        <v>185000</v>
      </c>
      <c r="J5523" s="8">
        <v>15</v>
      </c>
      <c r="K5523" s="10">
        <f t="shared" si="85"/>
        <v>2775000</v>
      </c>
      <c r="L5523" s="7" t="s">
        <v>8180</v>
      </c>
      <c r="M5523" s="11" t="s">
        <v>19</v>
      </c>
      <c r="N5523" s="11"/>
      <c r="O5523" s="12" t="s">
        <v>20</v>
      </c>
    </row>
    <row r="5524" spans="1:15" x14ac:dyDescent="0.25">
      <c r="A5524" s="7">
        <v>5500</v>
      </c>
      <c r="B5524" s="7">
        <v>2306001509</v>
      </c>
      <c r="C5524" s="7" t="s">
        <v>5592</v>
      </c>
      <c r="D5524" s="7" t="s">
        <v>973</v>
      </c>
      <c r="E5524" s="7">
        <v>848360030</v>
      </c>
      <c r="F5524" s="8">
        <v>2223</v>
      </c>
      <c r="G5524" s="9" t="s">
        <v>8181</v>
      </c>
      <c r="H5524" s="7" t="s">
        <v>17</v>
      </c>
      <c r="I5524" s="10">
        <v>19000000</v>
      </c>
      <c r="J5524" s="8">
        <v>1</v>
      </c>
      <c r="K5524" s="10">
        <f t="shared" si="85"/>
        <v>19000000</v>
      </c>
      <c r="L5524" s="7" t="s">
        <v>8182</v>
      </c>
      <c r="M5524" s="11" t="s">
        <v>19</v>
      </c>
      <c r="N5524" s="11" t="s">
        <v>26</v>
      </c>
      <c r="O5524" s="12" t="s">
        <v>20</v>
      </c>
    </row>
    <row r="5525" spans="1:15" x14ac:dyDescent="0.25">
      <c r="A5525" s="7">
        <v>5501</v>
      </c>
      <c r="B5525" s="7">
        <v>2306001509</v>
      </c>
      <c r="C5525" s="7" t="s">
        <v>5592</v>
      </c>
      <c r="D5525" s="7" t="s">
        <v>973</v>
      </c>
      <c r="E5525" s="7">
        <v>848360100</v>
      </c>
      <c r="F5525" s="8">
        <v>2223</v>
      </c>
      <c r="G5525" s="9" t="s">
        <v>7530</v>
      </c>
      <c r="H5525" s="7" t="s">
        <v>17</v>
      </c>
      <c r="I5525" s="10">
        <v>1700000</v>
      </c>
      <c r="J5525" s="8">
        <v>1</v>
      </c>
      <c r="K5525" s="10">
        <f t="shared" si="85"/>
        <v>1700000</v>
      </c>
      <c r="L5525" s="7" t="s">
        <v>8183</v>
      </c>
      <c r="M5525" s="11" t="s">
        <v>19</v>
      </c>
      <c r="N5525" s="11" t="s">
        <v>26</v>
      </c>
      <c r="O5525" s="12" t="s">
        <v>20</v>
      </c>
    </row>
    <row r="5526" spans="1:15" x14ac:dyDescent="0.25">
      <c r="A5526" s="7">
        <v>5502</v>
      </c>
      <c r="B5526" s="7"/>
      <c r="C5526" s="7"/>
      <c r="D5526" s="7" t="s">
        <v>6121</v>
      </c>
      <c r="E5526" s="7">
        <v>848080170</v>
      </c>
      <c r="F5526" s="8">
        <v>2223</v>
      </c>
      <c r="G5526" s="9" t="s">
        <v>7714</v>
      </c>
      <c r="H5526" s="7" t="s">
        <v>17</v>
      </c>
      <c r="I5526" s="10">
        <v>1155000</v>
      </c>
      <c r="J5526" s="8">
        <v>1</v>
      </c>
      <c r="K5526" s="10">
        <f t="shared" si="85"/>
        <v>1155000</v>
      </c>
      <c r="L5526" s="7" t="s">
        <v>8184</v>
      </c>
      <c r="M5526" s="11" t="s">
        <v>19</v>
      </c>
      <c r="N5526" s="11"/>
      <c r="O5526" s="12" t="s">
        <v>20</v>
      </c>
    </row>
    <row r="5527" spans="1:15" x14ac:dyDescent="0.25">
      <c r="A5527" s="7">
        <v>5503</v>
      </c>
      <c r="B5527" s="7"/>
      <c r="C5527" s="7"/>
      <c r="D5527" s="7" t="s">
        <v>6121</v>
      </c>
      <c r="E5527" s="7">
        <v>848300241</v>
      </c>
      <c r="F5527" s="8">
        <v>2223</v>
      </c>
      <c r="G5527" s="9" t="s">
        <v>7775</v>
      </c>
      <c r="H5527" s="7" t="s">
        <v>17</v>
      </c>
      <c r="I5527" s="10">
        <v>1600000</v>
      </c>
      <c r="J5527" s="8">
        <v>2</v>
      </c>
      <c r="K5527" s="10">
        <f t="shared" si="85"/>
        <v>3200000</v>
      </c>
      <c r="L5527" s="7" t="s">
        <v>8185</v>
      </c>
      <c r="M5527" s="11" t="s">
        <v>19</v>
      </c>
      <c r="N5527" s="11"/>
      <c r="O5527" s="12" t="s">
        <v>20</v>
      </c>
    </row>
    <row r="5528" spans="1:15" x14ac:dyDescent="0.25">
      <c r="A5528" s="7">
        <v>5504</v>
      </c>
      <c r="B5528" s="7"/>
      <c r="C5528" s="7"/>
      <c r="D5528" s="7" t="s">
        <v>6121</v>
      </c>
      <c r="E5528" s="7">
        <v>750280090</v>
      </c>
      <c r="F5528" s="8">
        <v>2320</v>
      </c>
      <c r="G5528" s="9" t="s">
        <v>8186</v>
      </c>
      <c r="H5528" s="7" t="s">
        <v>17</v>
      </c>
      <c r="I5528" s="10">
        <v>24500000</v>
      </c>
      <c r="J5528" s="8">
        <v>1</v>
      </c>
      <c r="K5528" s="10">
        <f t="shared" si="85"/>
        <v>24500000</v>
      </c>
      <c r="L5528" s="7" t="s">
        <v>8187</v>
      </c>
      <c r="M5528" s="11" t="s">
        <v>19</v>
      </c>
      <c r="N5528" s="11"/>
      <c r="O5528" s="12" t="s">
        <v>20</v>
      </c>
    </row>
    <row r="5529" spans="1:15" x14ac:dyDescent="0.25">
      <c r="A5529" s="7">
        <v>5505</v>
      </c>
      <c r="B5529" s="7"/>
      <c r="C5529" s="7"/>
      <c r="D5529" s="7" t="s">
        <v>1223</v>
      </c>
      <c r="E5529" s="7">
        <v>848010730</v>
      </c>
      <c r="F5529" s="8">
        <v>2223</v>
      </c>
      <c r="G5529" s="9" t="s">
        <v>7707</v>
      </c>
      <c r="H5529" s="7" t="s">
        <v>17</v>
      </c>
      <c r="I5529" s="10">
        <v>70875</v>
      </c>
      <c r="J5529" s="8">
        <v>4</v>
      </c>
      <c r="K5529" s="10">
        <f t="shared" ref="K5529:K5592" si="86">+I5529*J5529</f>
        <v>283500</v>
      </c>
      <c r="L5529" s="7" t="s">
        <v>6230</v>
      </c>
      <c r="M5529" s="11" t="s">
        <v>19</v>
      </c>
      <c r="N5529" s="11"/>
      <c r="O5529" s="12" t="s">
        <v>20</v>
      </c>
    </row>
    <row r="5530" spans="1:15" x14ac:dyDescent="0.25">
      <c r="A5530" s="7">
        <v>5506</v>
      </c>
      <c r="B5530" s="7"/>
      <c r="C5530" s="7"/>
      <c r="D5530" s="7" t="s">
        <v>1223</v>
      </c>
      <c r="E5530" s="7">
        <v>848170025</v>
      </c>
      <c r="F5530" s="8">
        <v>2223</v>
      </c>
      <c r="G5530" s="9" t="s">
        <v>7733</v>
      </c>
      <c r="H5530" s="7" t="s">
        <v>17</v>
      </c>
      <c r="I5530" s="10">
        <v>625000</v>
      </c>
      <c r="J5530" s="8">
        <v>3</v>
      </c>
      <c r="K5530" s="10">
        <f t="shared" si="86"/>
        <v>1875000</v>
      </c>
      <c r="L5530" s="7" t="s">
        <v>8188</v>
      </c>
      <c r="M5530" s="11" t="s">
        <v>19</v>
      </c>
      <c r="N5530" s="11"/>
      <c r="O5530" s="12" t="s">
        <v>20</v>
      </c>
    </row>
    <row r="5531" spans="1:15" x14ac:dyDescent="0.25">
      <c r="A5531" s="7">
        <v>5507</v>
      </c>
      <c r="B5531" s="7"/>
      <c r="C5531" s="7"/>
      <c r="D5531" s="7" t="s">
        <v>1223</v>
      </c>
      <c r="E5531" s="7">
        <v>848170025</v>
      </c>
      <c r="F5531" s="8">
        <v>2223</v>
      </c>
      <c r="G5531" s="9" t="s">
        <v>7733</v>
      </c>
      <c r="H5531" s="7" t="s">
        <v>17</v>
      </c>
      <c r="I5531" s="10">
        <v>257000</v>
      </c>
      <c r="J5531" s="8">
        <v>2</v>
      </c>
      <c r="K5531" s="10">
        <f t="shared" si="86"/>
        <v>514000</v>
      </c>
      <c r="L5531" s="7" t="s">
        <v>8189</v>
      </c>
      <c r="M5531" s="11" t="s">
        <v>19</v>
      </c>
      <c r="N5531" s="11"/>
      <c r="O5531" s="12" t="s">
        <v>20</v>
      </c>
    </row>
    <row r="5532" spans="1:15" x14ac:dyDescent="0.25">
      <c r="A5532" s="7">
        <v>5508</v>
      </c>
      <c r="B5532" s="7"/>
      <c r="C5532" s="7"/>
      <c r="D5532" s="7" t="s">
        <v>1223</v>
      </c>
      <c r="E5532" s="7">
        <v>848170025</v>
      </c>
      <c r="F5532" s="8">
        <v>2223</v>
      </c>
      <c r="G5532" s="9" t="s">
        <v>7733</v>
      </c>
      <c r="H5532" s="7" t="s">
        <v>17</v>
      </c>
      <c r="I5532" s="10">
        <v>252000</v>
      </c>
      <c r="J5532" s="8">
        <v>1</v>
      </c>
      <c r="K5532" s="10">
        <f t="shared" si="86"/>
        <v>252000</v>
      </c>
      <c r="L5532" s="7" t="s">
        <v>6230</v>
      </c>
      <c r="M5532" s="11" t="s">
        <v>19</v>
      </c>
      <c r="N5532" s="11"/>
      <c r="O5532" s="12" t="s">
        <v>20</v>
      </c>
    </row>
    <row r="5533" spans="1:15" x14ac:dyDescent="0.25">
      <c r="A5533" s="7">
        <v>5509</v>
      </c>
      <c r="B5533" s="7"/>
      <c r="C5533" s="7"/>
      <c r="D5533" s="7" t="s">
        <v>1223</v>
      </c>
      <c r="E5533" s="7">
        <v>848170330</v>
      </c>
      <c r="F5533" s="8">
        <v>2223</v>
      </c>
      <c r="G5533" s="9" t="s">
        <v>8190</v>
      </c>
      <c r="H5533" s="7" t="s">
        <v>17</v>
      </c>
      <c r="I5533" s="10">
        <v>182700</v>
      </c>
      <c r="J5533" s="8">
        <v>2</v>
      </c>
      <c r="K5533" s="10">
        <f t="shared" si="86"/>
        <v>365400</v>
      </c>
      <c r="L5533" s="7" t="s">
        <v>6230</v>
      </c>
      <c r="M5533" s="11" t="s">
        <v>19</v>
      </c>
      <c r="N5533" s="11"/>
      <c r="O5533" s="12" t="s">
        <v>20</v>
      </c>
    </row>
    <row r="5534" spans="1:15" x14ac:dyDescent="0.25">
      <c r="A5534" s="7">
        <v>5510</v>
      </c>
      <c r="B5534" s="7"/>
      <c r="C5534" s="7"/>
      <c r="D5534" s="7" t="s">
        <v>1223</v>
      </c>
      <c r="E5534" s="7">
        <v>848300075</v>
      </c>
      <c r="F5534" s="8">
        <v>2223</v>
      </c>
      <c r="G5534" s="9" t="s">
        <v>7764</v>
      </c>
      <c r="H5534" s="7" t="s">
        <v>17</v>
      </c>
      <c r="I5534" s="10">
        <v>20997.9</v>
      </c>
      <c r="J5534" s="8">
        <v>6</v>
      </c>
      <c r="K5534" s="10">
        <f t="shared" si="86"/>
        <v>125987.40000000001</v>
      </c>
      <c r="L5534" s="7" t="s">
        <v>6230</v>
      </c>
      <c r="M5534" s="11" t="s">
        <v>19</v>
      </c>
      <c r="N5534" s="11"/>
      <c r="O5534" s="12" t="s">
        <v>20</v>
      </c>
    </row>
    <row r="5535" spans="1:15" x14ac:dyDescent="0.25">
      <c r="A5535" s="7">
        <v>5511</v>
      </c>
      <c r="B5535" s="7"/>
      <c r="C5535" s="7"/>
      <c r="D5535" s="7" t="s">
        <v>1223</v>
      </c>
      <c r="E5535" s="7">
        <v>848303260</v>
      </c>
      <c r="F5535" s="8">
        <v>2223</v>
      </c>
      <c r="G5535" s="9" t="s">
        <v>8191</v>
      </c>
      <c r="H5535" s="7" t="s">
        <v>17</v>
      </c>
      <c r="I5535" s="10">
        <v>47000</v>
      </c>
      <c r="J5535" s="8">
        <v>7</v>
      </c>
      <c r="K5535" s="10">
        <f t="shared" si="86"/>
        <v>329000</v>
      </c>
      <c r="L5535" s="7" t="s">
        <v>8192</v>
      </c>
      <c r="M5535" s="11" t="s">
        <v>19</v>
      </c>
      <c r="N5535" s="11"/>
      <c r="O5535" s="12" t="s">
        <v>20</v>
      </c>
    </row>
    <row r="5536" spans="1:15" x14ac:dyDescent="0.25">
      <c r="A5536" s="7">
        <v>5512</v>
      </c>
      <c r="B5536" s="7"/>
      <c r="C5536" s="7" t="s">
        <v>1509</v>
      </c>
      <c r="D5536" s="7" t="s">
        <v>1601</v>
      </c>
      <c r="E5536" s="7">
        <v>848304220</v>
      </c>
      <c r="F5536" s="8">
        <v>2223</v>
      </c>
      <c r="G5536" s="9" t="s">
        <v>7819</v>
      </c>
      <c r="H5536" s="7" t="s">
        <v>17</v>
      </c>
      <c r="I5536" s="10">
        <v>12000</v>
      </c>
      <c r="J5536" s="8">
        <v>20</v>
      </c>
      <c r="K5536" s="10">
        <f t="shared" si="86"/>
        <v>240000</v>
      </c>
      <c r="L5536" s="7" t="s">
        <v>8193</v>
      </c>
      <c r="M5536" s="11" t="s">
        <v>19</v>
      </c>
      <c r="N5536" s="11" t="s">
        <v>26</v>
      </c>
      <c r="O5536" s="12" t="s">
        <v>20</v>
      </c>
    </row>
    <row r="5537" spans="1:15" x14ac:dyDescent="0.25">
      <c r="A5537" s="7">
        <v>5513</v>
      </c>
      <c r="B5537" s="7"/>
      <c r="C5537" s="7" t="s">
        <v>1509</v>
      </c>
      <c r="D5537" s="7" t="s">
        <v>1601</v>
      </c>
      <c r="E5537" s="7">
        <v>848304220</v>
      </c>
      <c r="F5537" s="8">
        <v>2223</v>
      </c>
      <c r="G5537" s="9" t="s">
        <v>7819</v>
      </c>
      <c r="H5537" s="7" t="s">
        <v>17</v>
      </c>
      <c r="I5537" s="10">
        <v>36500</v>
      </c>
      <c r="J5537" s="8">
        <v>20</v>
      </c>
      <c r="K5537" s="10">
        <f t="shared" si="86"/>
        <v>730000</v>
      </c>
      <c r="L5537" s="7" t="s">
        <v>8194</v>
      </c>
      <c r="M5537" s="11" t="s">
        <v>19</v>
      </c>
      <c r="N5537" s="11" t="s">
        <v>26</v>
      </c>
      <c r="O5537" s="12" t="s">
        <v>20</v>
      </c>
    </row>
    <row r="5538" spans="1:15" x14ac:dyDescent="0.25">
      <c r="A5538" s="7">
        <v>5514</v>
      </c>
      <c r="B5538" s="7"/>
      <c r="C5538" s="7" t="s">
        <v>1509</v>
      </c>
      <c r="D5538" s="7" t="s">
        <v>1601</v>
      </c>
      <c r="E5538" s="7">
        <v>848304220</v>
      </c>
      <c r="F5538" s="8">
        <v>2223</v>
      </c>
      <c r="G5538" s="9" t="s">
        <v>7819</v>
      </c>
      <c r="H5538" s="7" t="s">
        <v>17</v>
      </c>
      <c r="I5538" s="10">
        <v>2500</v>
      </c>
      <c r="J5538" s="8">
        <v>3650</v>
      </c>
      <c r="K5538" s="10">
        <f t="shared" si="86"/>
        <v>9125000</v>
      </c>
      <c r="L5538" s="7" t="s">
        <v>8195</v>
      </c>
      <c r="M5538" s="11" t="s">
        <v>19</v>
      </c>
      <c r="N5538" s="11" t="s">
        <v>26</v>
      </c>
      <c r="O5538" s="12" t="s">
        <v>20</v>
      </c>
    </row>
    <row r="5539" spans="1:15" x14ac:dyDescent="0.25">
      <c r="A5539" s="7">
        <v>5515</v>
      </c>
      <c r="B5539" s="7"/>
      <c r="C5539" s="7" t="s">
        <v>1509</v>
      </c>
      <c r="D5539" s="7" t="s">
        <v>1601</v>
      </c>
      <c r="E5539" s="7">
        <v>848304220</v>
      </c>
      <c r="F5539" s="8">
        <v>2223</v>
      </c>
      <c r="G5539" s="9" t="s">
        <v>7819</v>
      </c>
      <c r="H5539" s="7" t="s">
        <v>17</v>
      </c>
      <c r="I5539" s="10">
        <v>7800</v>
      </c>
      <c r="J5539" s="8">
        <v>25</v>
      </c>
      <c r="K5539" s="10">
        <f t="shared" si="86"/>
        <v>195000</v>
      </c>
      <c r="L5539" s="7" t="s">
        <v>8196</v>
      </c>
      <c r="M5539" s="11" t="s">
        <v>19</v>
      </c>
      <c r="N5539" s="11" t="s">
        <v>26</v>
      </c>
      <c r="O5539" s="12" t="s">
        <v>20</v>
      </c>
    </row>
    <row r="5540" spans="1:15" x14ac:dyDescent="0.25">
      <c r="A5540" s="7">
        <v>5516</v>
      </c>
      <c r="B5540" s="7"/>
      <c r="C5540" s="7" t="s">
        <v>1509</v>
      </c>
      <c r="D5540" s="7" t="s">
        <v>1601</v>
      </c>
      <c r="E5540" s="7">
        <v>848304220</v>
      </c>
      <c r="F5540" s="8">
        <v>2223</v>
      </c>
      <c r="G5540" s="9" t="s">
        <v>7819</v>
      </c>
      <c r="H5540" s="7" t="s">
        <v>17</v>
      </c>
      <c r="I5540" s="10">
        <v>3100</v>
      </c>
      <c r="J5540" s="8">
        <v>5</v>
      </c>
      <c r="K5540" s="10">
        <f t="shared" si="86"/>
        <v>15500</v>
      </c>
      <c r="L5540" s="7" t="s">
        <v>8197</v>
      </c>
      <c r="M5540" s="11" t="s">
        <v>19</v>
      </c>
      <c r="N5540" s="11" t="s">
        <v>26</v>
      </c>
      <c r="O5540" s="12" t="s">
        <v>20</v>
      </c>
    </row>
    <row r="5541" spans="1:15" x14ac:dyDescent="0.25">
      <c r="A5541" s="7">
        <v>5517</v>
      </c>
      <c r="B5541" s="7"/>
      <c r="C5541" s="7"/>
      <c r="D5541" s="7" t="s">
        <v>6414</v>
      </c>
      <c r="E5541" s="7">
        <v>830060002</v>
      </c>
      <c r="F5541" s="8">
        <v>2223</v>
      </c>
      <c r="G5541" s="9" t="s">
        <v>7702</v>
      </c>
      <c r="H5541" s="7" t="s">
        <v>17</v>
      </c>
      <c r="I5541" s="10">
        <v>157000</v>
      </c>
      <c r="J5541" s="8">
        <v>2</v>
      </c>
      <c r="K5541" s="10">
        <f t="shared" si="86"/>
        <v>314000</v>
      </c>
      <c r="L5541" s="7" t="s">
        <v>8198</v>
      </c>
      <c r="M5541" s="11" t="s">
        <v>19</v>
      </c>
      <c r="N5541" s="11"/>
      <c r="O5541" s="12" t="s">
        <v>20</v>
      </c>
    </row>
    <row r="5542" spans="1:15" x14ac:dyDescent="0.25">
      <c r="A5542" s="7">
        <v>5518</v>
      </c>
      <c r="B5542" s="7"/>
      <c r="C5542" s="7" t="s">
        <v>1295</v>
      </c>
      <c r="D5542" s="7" t="s">
        <v>6414</v>
      </c>
      <c r="E5542" s="7">
        <v>848300035</v>
      </c>
      <c r="F5542" s="8">
        <v>2223</v>
      </c>
      <c r="G5542" s="9" t="s">
        <v>7759</v>
      </c>
      <c r="H5542" s="7" t="s">
        <v>17</v>
      </c>
      <c r="I5542" s="10">
        <v>4812276</v>
      </c>
      <c r="J5542" s="8">
        <v>2</v>
      </c>
      <c r="K5542" s="10">
        <f t="shared" si="86"/>
        <v>9624552</v>
      </c>
      <c r="L5542" s="7" t="s">
        <v>8199</v>
      </c>
      <c r="M5542" s="11" t="s">
        <v>19</v>
      </c>
      <c r="N5542" s="11" t="s">
        <v>26</v>
      </c>
      <c r="O5542" s="12" t="s">
        <v>20</v>
      </c>
    </row>
    <row r="5543" spans="1:15" x14ac:dyDescent="0.25">
      <c r="A5543" s="7">
        <v>5519</v>
      </c>
      <c r="B5543" s="7"/>
      <c r="C5543" s="7" t="s">
        <v>1295</v>
      </c>
      <c r="D5543" s="7" t="s">
        <v>6414</v>
      </c>
      <c r="E5543" s="7">
        <v>848303265</v>
      </c>
      <c r="F5543" s="8">
        <v>2223</v>
      </c>
      <c r="G5543" s="9" t="s">
        <v>8200</v>
      </c>
      <c r="H5543" s="7" t="s">
        <v>17</v>
      </c>
      <c r="I5543" s="10">
        <v>305000</v>
      </c>
      <c r="J5543" s="8">
        <v>2</v>
      </c>
      <c r="K5543" s="10">
        <f t="shared" si="86"/>
        <v>610000</v>
      </c>
      <c r="L5543" s="7" t="s">
        <v>8201</v>
      </c>
      <c r="M5543" s="11" t="s">
        <v>19</v>
      </c>
      <c r="N5543" s="11" t="s">
        <v>26</v>
      </c>
      <c r="O5543" s="12" t="s">
        <v>20</v>
      </c>
    </row>
    <row r="5544" spans="1:15" x14ac:dyDescent="0.25">
      <c r="A5544" s="7">
        <v>5520</v>
      </c>
      <c r="B5544" s="7"/>
      <c r="C5544" s="7"/>
      <c r="D5544" s="7" t="s">
        <v>1607</v>
      </c>
      <c r="E5544" s="7">
        <v>848020140</v>
      </c>
      <c r="F5544" s="8">
        <v>2223</v>
      </c>
      <c r="G5544" s="9" t="s">
        <v>8202</v>
      </c>
      <c r="H5544" s="7" t="s">
        <v>17</v>
      </c>
      <c r="I5544" s="10">
        <v>650000</v>
      </c>
      <c r="J5544" s="8">
        <v>2</v>
      </c>
      <c r="K5544" s="10">
        <f t="shared" si="86"/>
        <v>1300000</v>
      </c>
      <c r="L5544" s="7" t="s">
        <v>8203</v>
      </c>
      <c r="M5544" s="11" t="s">
        <v>19</v>
      </c>
      <c r="N5544" s="11"/>
      <c r="O5544" s="12" t="s">
        <v>20</v>
      </c>
    </row>
    <row r="5545" spans="1:15" x14ac:dyDescent="0.25">
      <c r="A5545" s="7">
        <v>5521</v>
      </c>
      <c r="B5545" s="7"/>
      <c r="C5545" s="7"/>
      <c r="D5545" s="7" t="s">
        <v>1607</v>
      </c>
      <c r="E5545" s="7">
        <v>848530020</v>
      </c>
      <c r="F5545" s="8">
        <v>2223</v>
      </c>
      <c r="G5545" s="9" t="s">
        <v>8204</v>
      </c>
      <c r="H5545" s="7" t="s">
        <v>17</v>
      </c>
      <c r="I5545" s="10">
        <v>43000</v>
      </c>
      <c r="J5545" s="8">
        <v>150</v>
      </c>
      <c r="K5545" s="10">
        <f t="shared" si="86"/>
        <v>6450000</v>
      </c>
      <c r="L5545" s="7" t="s">
        <v>8205</v>
      </c>
      <c r="M5545" s="11" t="s">
        <v>19</v>
      </c>
      <c r="N5545" s="11"/>
      <c r="O5545" s="12" t="s">
        <v>20</v>
      </c>
    </row>
    <row r="5546" spans="1:15" x14ac:dyDescent="0.25">
      <c r="A5546" s="7">
        <v>5522</v>
      </c>
      <c r="B5546" s="7"/>
      <c r="C5546" s="7"/>
      <c r="D5546" s="7" t="s">
        <v>1607</v>
      </c>
      <c r="E5546" s="7">
        <v>849030001</v>
      </c>
      <c r="F5546" s="8">
        <v>2223</v>
      </c>
      <c r="G5546" s="9" t="s">
        <v>8206</v>
      </c>
      <c r="H5546" s="7" t="s">
        <v>17</v>
      </c>
      <c r="I5546" s="10">
        <v>176000</v>
      </c>
      <c r="J5546" s="8">
        <v>2</v>
      </c>
      <c r="K5546" s="10">
        <f t="shared" si="86"/>
        <v>352000</v>
      </c>
      <c r="L5546" s="7" t="s">
        <v>8207</v>
      </c>
      <c r="M5546" s="11" t="s">
        <v>19</v>
      </c>
      <c r="N5546" s="11"/>
      <c r="O5546" s="12" t="s">
        <v>20</v>
      </c>
    </row>
    <row r="5547" spans="1:15" x14ac:dyDescent="0.25">
      <c r="A5547" s="7">
        <v>5523</v>
      </c>
      <c r="B5547" s="7"/>
      <c r="C5547" s="7"/>
      <c r="D5547" s="7" t="s">
        <v>502</v>
      </c>
      <c r="E5547" s="7">
        <v>410010142</v>
      </c>
      <c r="F5547" s="8">
        <v>2225</v>
      </c>
      <c r="G5547" s="9" t="s">
        <v>8208</v>
      </c>
      <c r="H5547" s="7" t="s">
        <v>1342</v>
      </c>
      <c r="I5547" s="10">
        <v>188</v>
      </c>
      <c r="J5547" s="8">
        <v>3</v>
      </c>
      <c r="K5547" s="10">
        <f t="shared" si="86"/>
        <v>564</v>
      </c>
      <c r="L5547" s="7" t="s">
        <v>1197</v>
      </c>
      <c r="M5547" s="11" t="s">
        <v>19</v>
      </c>
      <c r="N5547" s="11"/>
      <c r="O5547" s="12" t="s">
        <v>20</v>
      </c>
    </row>
    <row r="5548" spans="1:15" x14ac:dyDescent="0.25">
      <c r="A5548" s="7">
        <v>5524</v>
      </c>
      <c r="B5548" s="7"/>
      <c r="C5548" s="7"/>
      <c r="D5548" s="7" t="s">
        <v>502</v>
      </c>
      <c r="E5548" s="7">
        <v>410010144</v>
      </c>
      <c r="F5548" s="8">
        <v>2225</v>
      </c>
      <c r="G5548" s="9" t="s">
        <v>8209</v>
      </c>
      <c r="H5548" s="7" t="s">
        <v>1342</v>
      </c>
      <c r="I5548" s="10">
        <v>92</v>
      </c>
      <c r="J5548" s="8">
        <v>5</v>
      </c>
      <c r="K5548" s="10">
        <f t="shared" si="86"/>
        <v>460</v>
      </c>
      <c r="L5548" s="7" t="s">
        <v>1197</v>
      </c>
      <c r="M5548" s="11" t="s">
        <v>19</v>
      </c>
      <c r="N5548" s="11"/>
      <c r="O5548" s="12" t="s">
        <v>20</v>
      </c>
    </row>
    <row r="5549" spans="1:15" x14ac:dyDescent="0.25">
      <c r="A5549" s="7">
        <v>5525</v>
      </c>
      <c r="B5549" s="7"/>
      <c r="C5549" s="7"/>
      <c r="D5549" s="7" t="s">
        <v>502</v>
      </c>
      <c r="E5549" s="7">
        <v>410010280</v>
      </c>
      <c r="F5549" s="8">
        <v>2225</v>
      </c>
      <c r="G5549" s="9" t="s">
        <v>8210</v>
      </c>
      <c r="H5549" s="7" t="s">
        <v>17</v>
      </c>
      <c r="I5549" s="10">
        <v>481</v>
      </c>
      <c r="J5549" s="8">
        <v>2</v>
      </c>
      <c r="K5549" s="10">
        <f t="shared" si="86"/>
        <v>962</v>
      </c>
      <c r="L5549" s="7" t="s">
        <v>1197</v>
      </c>
      <c r="M5549" s="11" t="s">
        <v>19</v>
      </c>
      <c r="N5549" s="11"/>
      <c r="O5549" s="12" t="s">
        <v>20</v>
      </c>
    </row>
    <row r="5550" spans="1:15" x14ac:dyDescent="0.25">
      <c r="A5550" s="7">
        <v>5526</v>
      </c>
      <c r="B5550" s="7"/>
      <c r="C5550" s="7"/>
      <c r="D5550" s="7" t="s">
        <v>502</v>
      </c>
      <c r="E5550" s="7">
        <v>410010285</v>
      </c>
      <c r="F5550" s="8">
        <v>2225</v>
      </c>
      <c r="G5550" s="9" t="s">
        <v>8211</v>
      </c>
      <c r="H5550" s="7" t="s">
        <v>17</v>
      </c>
      <c r="I5550" s="10">
        <v>300</v>
      </c>
      <c r="J5550" s="8">
        <v>2</v>
      </c>
      <c r="K5550" s="10">
        <f t="shared" si="86"/>
        <v>600</v>
      </c>
      <c r="L5550" s="7" t="s">
        <v>1197</v>
      </c>
      <c r="M5550" s="11" t="s">
        <v>19</v>
      </c>
      <c r="N5550" s="11"/>
      <c r="O5550" s="12" t="s">
        <v>20</v>
      </c>
    </row>
    <row r="5551" spans="1:15" x14ac:dyDescent="0.25">
      <c r="A5551" s="7">
        <v>5527</v>
      </c>
      <c r="B5551" s="7"/>
      <c r="C5551" s="7"/>
      <c r="D5551" s="7" t="s">
        <v>502</v>
      </c>
      <c r="E5551" s="7">
        <v>410010286</v>
      </c>
      <c r="F5551" s="8">
        <v>2225</v>
      </c>
      <c r="G5551" s="9" t="s">
        <v>8212</v>
      </c>
      <c r="H5551" s="7" t="s">
        <v>17</v>
      </c>
      <c r="I5551" s="10">
        <v>530</v>
      </c>
      <c r="J5551" s="8">
        <v>1</v>
      </c>
      <c r="K5551" s="10">
        <f t="shared" si="86"/>
        <v>530</v>
      </c>
      <c r="L5551" s="7" t="s">
        <v>1197</v>
      </c>
      <c r="M5551" s="11" t="s">
        <v>19</v>
      </c>
      <c r="N5551" s="11"/>
      <c r="O5551" s="12" t="s">
        <v>20</v>
      </c>
    </row>
    <row r="5552" spans="1:15" x14ac:dyDescent="0.25">
      <c r="A5552" s="7">
        <v>5528</v>
      </c>
      <c r="B5552" s="7"/>
      <c r="C5552" s="7"/>
      <c r="D5552" s="7" t="s">
        <v>502</v>
      </c>
      <c r="E5552" s="7">
        <v>410010288</v>
      </c>
      <c r="F5552" s="8">
        <v>2225</v>
      </c>
      <c r="G5552" s="9" t="s">
        <v>8213</v>
      </c>
      <c r="H5552" s="7" t="s">
        <v>17</v>
      </c>
      <c r="I5552" s="10">
        <v>200</v>
      </c>
      <c r="J5552" s="8">
        <v>4</v>
      </c>
      <c r="K5552" s="10">
        <f t="shared" si="86"/>
        <v>800</v>
      </c>
      <c r="L5552" s="7" t="s">
        <v>1197</v>
      </c>
      <c r="M5552" s="11" t="s">
        <v>19</v>
      </c>
      <c r="N5552" s="11"/>
      <c r="O5552" s="12" t="s">
        <v>20</v>
      </c>
    </row>
    <row r="5553" spans="1:15" x14ac:dyDescent="0.25">
      <c r="A5553" s="7">
        <v>5529</v>
      </c>
      <c r="B5553" s="7"/>
      <c r="C5553" s="7"/>
      <c r="D5553" s="7" t="s">
        <v>502</v>
      </c>
      <c r="E5553" s="7">
        <v>410010340</v>
      </c>
      <c r="F5553" s="8">
        <v>2225</v>
      </c>
      <c r="G5553" s="9" t="s">
        <v>8214</v>
      </c>
      <c r="H5553" s="7" t="s">
        <v>1342</v>
      </c>
      <c r="I5553" s="10">
        <v>413</v>
      </c>
      <c r="J5553" s="8">
        <v>8</v>
      </c>
      <c r="K5553" s="10">
        <f t="shared" si="86"/>
        <v>3304</v>
      </c>
      <c r="L5553" s="7" t="s">
        <v>1197</v>
      </c>
      <c r="M5553" s="11" t="s">
        <v>19</v>
      </c>
      <c r="N5553" s="11"/>
      <c r="O5553" s="12" t="s">
        <v>20</v>
      </c>
    </row>
    <row r="5554" spans="1:15" x14ac:dyDescent="0.25">
      <c r="A5554" s="7">
        <v>5530</v>
      </c>
      <c r="B5554" s="7"/>
      <c r="C5554" s="7"/>
      <c r="D5554" s="7" t="s">
        <v>502</v>
      </c>
      <c r="E5554" s="7">
        <v>410010350</v>
      </c>
      <c r="F5554" s="8">
        <v>2225</v>
      </c>
      <c r="G5554" s="9" t="s">
        <v>8215</v>
      </c>
      <c r="H5554" s="7" t="s">
        <v>17</v>
      </c>
      <c r="I5554" s="10">
        <v>345</v>
      </c>
      <c r="J5554" s="8">
        <v>2</v>
      </c>
      <c r="K5554" s="10">
        <f t="shared" si="86"/>
        <v>690</v>
      </c>
      <c r="L5554" s="7" t="s">
        <v>1197</v>
      </c>
      <c r="M5554" s="11" t="s">
        <v>19</v>
      </c>
      <c r="N5554" s="11"/>
      <c r="O5554" s="12" t="s">
        <v>20</v>
      </c>
    </row>
    <row r="5555" spans="1:15" x14ac:dyDescent="0.25">
      <c r="A5555" s="7">
        <v>5531</v>
      </c>
      <c r="B5555" s="7"/>
      <c r="C5555" s="7"/>
      <c r="D5555" s="7" t="s">
        <v>502</v>
      </c>
      <c r="E5555" s="7">
        <v>410010351</v>
      </c>
      <c r="F5555" s="8">
        <v>2225</v>
      </c>
      <c r="G5555" s="9" t="s">
        <v>8216</v>
      </c>
      <c r="H5555" s="7" t="s">
        <v>17</v>
      </c>
      <c r="I5555" s="10">
        <v>309</v>
      </c>
      <c r="J5555" s="8">
        <v>2</v>
      </c>
      <c r="K5555" s="10">
        <f t="shared" si="86"/>
        <v>618</v>
      </c>
      <c r="L5555" s="7" t="s">
        <v>1197</v>
      </c>
      <c r="M5555" s="11" t="s">
        <v>19</v>
      </c>
      <c r="N5555" s="11"/>
      <c r="O5555" s="12" t="s">
        <v>20</v>
      </c>
    </row>
    <row r="5556" spans="1:15" x14ac:dyDescent="0.25">
      <c r="A5556" s="7">
        <v>5532</v>
      </c>
      <c r="B5556" s="7"/>
      <c r="C5556" s="7"/>
      <c r="D5556" s="7" t="s">
        <v>502</v>
      </c>
      <c r="E5556" s="7">
        <v>410010385</v>
      </c>
      <c r="F5556" s="8">
        <v>2225</v>
      </c>
      <c r="G5556" s="9" t="s">
        <v>8217</v>
      </c>
      <c r="H5556" s="7" t="s">
        <v>1342</v>
      </c>
      <c r="I5556" s="10">
        <v>290</v>
      </c>
      <c r="J5556" s="8">
        <v>8</v>
      </c>
      <c r="K5556" s="10">
        <f t="shared" si="86"/>
        <v>2320</v>
      </c>
      <c r="L5556" s="7" t="s">
        <v>1197</v>
      </c>
      <c r="M5556" s="11" t="s">
        <v>19</v>
      </c>
      <c r="N5556" s="11"/>
      <c r="O5556" s="12" t="s">
        <v>20</v>
      </c>
    </row>
    <row r="5557" spans="1:15" x14ac:dyDescent="0.25">
      <c r="A5557" s="7">
        <v>5533</v>
      </c>
      <c r="B5557" s="7"/>
      <c r="C5557" s="7"/>
      <c r="D5557" s="7" t="s">
        <v>502</v>
      </c>
      <c r="E5557" s="7">
        <v>410010500</v>
      </c>
      <c r="F5557" s="8">
        <v>2225</v>
      </c>
      <c r="G5557" s="9" t="s">
        <v>8218</v>
      </c>
      <c r="H5557" s="7" t="s">
        <v>17</v>
      </c>
      <c r="I5557" s="10">
        <v>1390</v>
      </c>
      <c r="J5557" s="8">
        <v>12</v>
      </c>
      <c r="K5557" s="10">
        <f t="shared" si="86"/>
        <v>16680</v>
      </c>
      <c r="L5557" s="7" t="s">
        <v>1197</v>
      </c>
      <c r="M5557" s="11" t="s">
        <v>19</v>
      </c>
      <c r="N5557" s="11"/>
      <c r="O5557" s="12" t="s">
        <v>20</v>
      </c>
    </row>
    <row r="5558" spans="1:15" x14ac:dyDescent="0.25">
      <c r="A5558" s="7">
        <v>5534</v>
      </c>
      <c r="B5558" s="7"/>
      <c r="C5558" s="7"/>
      <c r="D5558" s="7" t="s">
        <v>502</v>
      </c>
      <c r="E5558" s="7">
        <v>410020010</v>
      </c>
      <c r="F5558" s="8">
        <v>2225</v>
      </c>
      <c r="G5558" s="9" t="s">
        <v>8219</v>
      </c>
      <c r="H5558" s="7" t="s">
        <v>17</v>
      </c>
      <c r="I5558" s="10">
        <v>360</v>
      </c>
      <c r="J5558" s="8">
        <v>3</v>
      </c>
      <c r="K5558" s="10">
        <f t="shared" si="86"/>
        <v>1080</v>
      </c>
      <c r="L5558" s="7" t="s">
        <v>1197</v>
      </c>
      <c r="M5558" s="11" t="s">
        <v>19</v>
      </c>
      <c r="N5558" s="11"/>
      <c r="O5558" s="12" t="s">
        <v>20</v>
      </c>
    </row>
    <row r="5559" spans="1:15" x14ac:dyDescent="0.25">
      <c r="A5559" s="7">
        <v>5535</v>
      </c>
      <c r="B5559" s="7"/>
      <c r="C5559" s="7"/>
      <c r="D5559" s="7" t="s">
        <v>502</v>
      </c>
      <c r="E5559" s="7">
        <v>410020020</v>
      </c>
      <c r="F5559" s="8">
        <v>2225</v>
      </c>
      <c r="G5559" s="9" t="s">
        <v>8220</v>
      </c>
      <c r="H5559" s="7" t="s">
        <v>17</v>
      </c>
      <c r="I5559" s="10">
        <v>385</v>
      </c>
      <c r="J5559" s="8">
        <v>2</v>
      </c>
      <c r="K5559" s="10">
        <f t="shared" si="86"/>
        <v>770</v>
      </c>
      <c r="L5559" s="7" t="s">
        <v>1197</v>
      </c>
      <c r="M5559" s="11" t="s">
        <v>19</v>
      </c>
      <c r="N5559" s="11"/>
      <c r="O5559" s="12" t="s">
        <v>20</v>
      </c>
    </row>
    <row r="5560" spans="1:15" x14ac:dyDescent="0.25">
      <c r="A5560" s="7">
        <v>5536</v>
      </c>
      <c r="B5560" s="7"/>
      <c r="C5560" s="7"/>
      <c r="D5560" s="7" t="s">
        <v>502</v>
      </c>
      <c r="E5560" s="7">
        <v>410020057</v>
      </c>
      <c r="F5560" s="8">
        <v>2225</v>
      </c>
      <c r="G5560" s="9" t="s">
        <v>8221</v>
      </c>
      <c r="H5560" s="7" t="s">
        <v>17</v>
      </c>
      <c r="I5560" s="10">
        <v>53</v>
      </c>
      <c r="J5560" s="8">
        <v>5</v>
      </c>
      <c r="K5560" s="10">
        <f t="shared" si="86"/>
        <v>265</v>
      </c>
      <c r="L5560" s="7" t="s">
        <v>1197</v>
      </c>
      <c r="M5560" s="11" t="s">
        <v>19</v>
      </c>
      <c r="N5560" s="11"/>
      <c r="O5560" s="12" t="s">
        <v>20</v>
      </c>
    </row>
    <row r="5561" spans="1:15" x14ac:dyDescent="0.25">
      <c r="A5561" s="7">
        <v>5537</v>
      </c>
      <c r="B5561" s="7"/>
      <c r="C5561" s="7"/>
      <c r="D5561" s="7" t="s">
        <v>502</v>
      </c>
      <c r="E5561" s="7">
        <v>410020085</v>
      </c>
      <c r="F5561" s="8">
        <v>2225</v>
      </c>
      <c r="G5561" s="9" t="s">
        <v>8222</v>
      </c>
      <c r="H5561" s="7" t="s">
        <v>1342</v>
      </c>
      <c r="I5561" s="10">
        <v>70</v>
      </c>
      <c r="J5561" s="8">
        <v>1</v>
      </c>
      <c r="K5561" s="10">
        <f t="shared" si="86"/>
        <v>70</v>
      </c>
      <c r="L5561" s="7" t="s">
        <v>1197</v>
      </c>
      <c r="M5561" s="11" t="s">
        <v>19</v>
      </c>
      <c r="N5561" s="11"/>
      <c r="O5561" s="12" t="s">
        <v>20</v>
      </c>
    </row>
    <row r="5562" spans="1:15" x14ac:dyDescent="0.25">
      <c r="A5562" s="7">
        <v>5538</v>
      </c>
      <c r="B5562" s="7"/>
      <c r="C5562" s="7"/>
      <c r="D5562" s="7" t="s">
        <v>502</v>
      </c>
      <c r="E5562" s="7">
        <v>410020122</v>
      </c>
      <c r="F5562" s="8">
        <v>2225</v>
      </c>
      <c r="G5562" s="9" t="s">
        <v>8223</v>
      </c>
      <c r="H5562" s="7" t="s">
        <v>17</v>
      </c>
      <c r="I5562" s="10">
        <v>60</v>
      </c>
      <c r="J5562" s="8">
        <v>60</v>
      </c>
      <c r="K5562" s="10">
        <f t="shared" si="86"/>
        <v>3600</v>
      </c>
      <c r="L5562" s="7" t="s">
        <v>1197</v>
      </c>
      <c r="M5562" s="11" t="s">
        <v>19</v>
      </c>
      <c r="N5562" s="11"/>
      <c r="O5562" s="12" t="s">
        <v>20</v>
      </c>
    </row>
    <row r="5563" spans="1:15" x14ac:dyDescent="0.25">
      <c r="A5563" s="7">
        <v>5539</v>
      </c>
      <c r="B5563" s="7"/>
      <c r="C5563" s="7"/>
      <c r="D5563" s="7" t="s">
        <v>502</v>
      </c>
      <c r="E5563" s="7">
        <v>410020123</v>
      </c>
      <c r="F5563" s="8">
        <v>2225</v>
      </c>
      <c r="G5563" s="9" t="s">
        <v>8224</v>
      </c>
      <c r="H5563" s="7" t="s">
        <v>17</v>
      </c>
      <c r="I5563" s="10">
        <v>35</v>
      </c>
      <c r="J5563" s="8">
        <v>18</v>
      </c>
      <c r="K5563" s="10">
        <f t="shared" si="86"/>
        <v>630</v>
      </c>
      <c r="L5563" s="7" t="s">
        <v>1197</v>
      </c>
      <c r="M5563" s="11" t="s">
        <v>19</v>
      </c>
      <c r="N5563" s="11"/>
      <c r="O5563" s="12" t="s">
        <v>20</v>
      </c>
    </row>
    <row r="5564" spans="1:15" x14ac:dyDescent="0.25">
      <c r="A5564" s="7">
        <v>5540</v>
      </c>
      <c r="B5564" s="7"/>
      <c r="C5564" s="7"/>
      <c r="D5564" s="7" t="s">
        <v>502</v>
      </c>
      <c r="E5564" s="7">
        <v>410020124</v>
      </c>
      <c r="F5564" s="8">
        <v>2225</v>
      </c>
      <c r="G5564" s="9" t="s">
        <v>8225</v>
      </c>
      <c r="H5564" s="7" t="s">
        <v>17</v>
      </c>
      <c r="I5564" s="10">
        <v>67</v>
      </c>
      <c r="J5564" s="8">
        <v>60</v>
      </c>
      <c r="K5564" s="10">
        <f t="shared" si="86"/>
        <v>4020</v>
      </c>
      <c r="L5564" s="7" t="s">
        <v>1197</v>
      </c>
      <c r="M5564" s="11" t="s">
        <v>19</v>
      </c>
      <c r="N5564" s="11"/>
      <c r="O5564" s="12" t="s">
        <v>20</v>
      </c>
    </row>
    <row r="5565" spans="1:15" x14ac:dyDescent="0.25">
      <c r="A5565" s="7">
        <v>5541</v>
      </c>
      <c r="B5565" s="7"/>
      <c r="C5565" s="7"/>
      <c r="D5565" s="7" t="s">
        <v>502</v>
      </c>
      <c r="E5565" s="7">
        <v>410020125</v>
      </c>
      <c r="F5565" s="8">
        <v>2225</v>
      </c>
      <c r="G5565" s="9" t="s">
        <v>8226</v>
      </c>
      <c r="H5565" s="7" t="s">
        <v>17</v>
      </c>
      <c r="I5565" s="10">
        <v>180</v>
      </c>
      <c r="J5565" s="8">
        <v>5</v>
      </c>
      <c r="K5565" s="10">
        <f t="shared" si="86"/>
        <v>900</v>
      </c>
      <c r="L5565" s="7" t="s">
        <v>8227</v>
      </c>
      <c r="M5565" s="11" t="s">
        <v>19</v>
      </c>
      <c r="N5565" s="11"/>
      <c r="O5565" s="12" t="s">
        <v>20</v>
      </c>
    </row>
    <row r="5566" spans="1:15" x14ac:dyDescent="0.25">
      <c r="A5566" s="7">
        <v>5542</v>
      </c>
      <c r="B5566" s="7"/>
      <c r="C5566" s="7"/>
      <c r="D5566" s="7" t="s">
        <v>502</v>
      </c>
      <c r="E5566" s="7">
        <v>410020127</v>
      </c>
      <c r="F5566" s="8">
        <v>2225</v>
      </c>
      <c r="G5566" s="9" t="s">
        <v>8228</v>
      </c>
      <c r="H5566" s="7" t="s">
        <v>17</v>
      </c>
      <c r="I5566" s="10">
        <v>160</v>
      </c>
      <c r="J5566" s="8">
        <v>6</v>
      </c>
      <c r="K5566" s="10">
        <f t="shared" si="86"/>
        <v>960</v>
      </c>
      <c r="L5566" s="7" t="s">
        <v>1197</v>
      </c>
      <c r="M5566" s="11" t="s">
        <v>19</v>
      </c>
      <c r="N5566" s="11"/>
      <c r="O5566" s="12" t="s">
        <v>20</v>
      </c>
    </row>
    <row r="5567" spans="1:15" x14ac:dyDescent="0.25">
      <c r="A5567" s="7">
        <v>5543</v>
      </c>
      <c r="B5567" s="7"/>
      <c r="C5567" s="7"/>
      <c r="D5567" s="7" t="s">
        <v>502</v>
      </c>
      <c r="E5567" s="7">
        <v>410020131</v>
      </c>
      <c r="F5567" s="8">
        <v>2225</v>
      </c>
      <c r="G5567" s="9" t="s">
        <v>8229</v>
      </c>
      <c r="H5567" s="7" t="s">
        <v>17</v>
      </c>
      <c r="I5567" s="10">
        <v>155</v>
      </c>
      <c r="J5567" s="8">
        <v>5</v>
      </c>
      <c r="K5567" s="10">
        <f t="shared" si="86"/>
        <v>775</v>
      </c>
      <c r="L5567" s="7" t="s">
        <v>1197</v>
      </c>
      <c r="M5567" s="11" t="s">
        <v>19</v>
      </c>
      <c r="N5567" s="11"/>
      <c r="O5567" s="12" t="s">
        <v>20</v>
      </c>
    </row>
    <row r="5568" spans="1:15" x14ac:dyDescent="0.25">
      <c r="A5568" s="7">
        <v>5544</v>
      </c>
      <c r="B5568" s="7"/>
      <c r="C5568" s="7"/>
      <c r="D5568" s="7" t="s">
        <v>502</v>
      </c>
      <c r="E5568" s="7">
        <v>410020132</v>
      </c>
      <c r="F5568" s="8">
        <v>2225</v>
      </c>
      <c r="G5568" s="9" t="s">
        <v>8230</v>
      </c>
      <c r="H5568" s="7" t="s">
        <v>17</v>
      </c>
      <c r="I5568" s="10">
        <v>155</v>
      </c>
      <c r="J5568" s="8">
        <v>5</v>
      </c>
      <c r="K5568" s="10">
        <f t="shared" si="86"/>
        <v>775</v>
      </c>
      <c r="L5568" s="7" t="s">
        <v>1197</v>
      </c>
      <c r="M5568" s="11" t="s">
        <v>19</v>
      </c>
      <c r="N5568" s="11"/>
      <c r="O5568" s="12" t="s">
        <v>20</v>
      </c>
    </row>
    <row r="5569" spans="1:15" x14ac:dyDescent="0.25">
      <c r="A5569" s="7">
        <v>5545</v>
      </c>
      <c r="B5569" s="7"/>
      <c r="C5569" s="7"/>
      <c r="D5569" s="7" t="s">
        <v>502</v>
      </c>
      <c r="E5569" s="7">
        <v>410020139</v>
      </c>
      <c r="F5569" s="8">
        <v>2225</v>
      </c>
      <c r="G5569" s="9" t="s">
        <v>8231</v>
      </c>
      <c r="H5569" s="7" t="s">
        <v>17</v>
      </c>
      <c r="I5569" s="10">
        <v>4450</v>
      </c>
      <c r="J5569" s="8">
        <v>2</v>
      </c>
      <c r="K5569" s="10">
        <f t="shared" si="86"/>
        <v>8900</v>
      </c>
      <c r="L5569" s="7" t="s">
        <v>1197</v>
      </c>
      <c r="M5569" s="11" t="s">
        <v>19</v>
      </c>
      <c r="N5569" s="11"/>
      <c r="O5569" s="12" t="s">
        <v>20</v>
      </c>
    </row>
    <row r="5570" spans="1:15" x14ac:dyDescent="0.25">
      <c r="A5570" s="7">
        <v>5546</v>
      </c>
      <c r="B5570" s="7"/>
      <c r="C5570" s="7"/>
      <c r="D5570" s="7" t="s">
        <v>502</v>
      </c>
      <c r="E5570" s="7">
        <v>410020150</v>
      </c>
      <c r="F5570" s="8">
        <v>2225</v>
      </c>
      <c r="G5570" s="9" t="s">
        <v>8232</v>
      </c>
      <c r="H5570" s="7" t="s">
        <v>17</v>
      </c>
      <c r="I5570" s="10">
        <v>5930</v>
      </c>
      <c r="J5570" s="8">
        <v>4</v>
      </c>
      <c r="K5570" s="10">
        <f t="shared" si="86"/>
        <v>23720</v>
      </c>
      <c r="L5570" s="7" t="s">
        <v>1197</v>
      </c>
      <c r="M5570" s="11" t="s">
        <v>19</v>
      </c>
      <c r="N5570" s="11"/>
      <c r="O5570" s="12" t="s">
        <v>20</v>
      </c>
    </row>
    <row r="5571" spans="1:15" x14ac:dyDescent="0.25">
      <c r="A5571" s="7">
        <v>5547</v>
      </c>
      <c r="B5571" s="7"/>
      <c r="C5571" s="7"/>
      <c r="D5571" s="7" t="s">
        <v>502</v>
      </c>
      <c r="E5571" s="7">
        <v>410020152</v>
      </c>
      <c r="F5571" s="8">
        <v>2225</v>
      </c>
      <c r="G5571" s="9" t="s">
        <v>8233</v>
      </c>
      <c r="H5571" s="7" t="s">
        <v>17</v>
      </c>
      <c r="I5571" s="10">
        <v>2600</v>
      </c>
      <c r="J5571" s="8">
        <v>3</v>
      </c>
      <c r="K5571" s="10">
        <f t="shared" si="86"/>
        <v>7800</v>
      </c>
      <c r="L5571" s="7" t="s">
        <v>1197</v>
      </c>
      <c r="M5571" s="11" t="s">
        <v>19</v>
      </c>
      <c r="N5571" s="11"/>
      <c r="O5571" s="12" t="s">
        <v>20</v>
      </c>
    </row>
    <row r="5572" spans="1:15" x14ac:dyDescent="0.25">
      <c r="A5572" s="7">
        <v>5548</v>
      </c>
      <c r="B5572" s="7"/>
      <c r="C5572" s="7"/>
      <c r="D5572" s="7" t="s">
        <v>502</v>
      </c>
      <c r="E5572" s="7">
        <v>410020160</v>
      </c>
      <c r="F5572" s="8">
        <v>2225</v>
      </c>
      <c r="G5572" s="9" t="s">
        <v>8234</v>
      </c>
      <c r="H5572" s="7" t="s">
        <v>17</v>
      </c>
      <c r="I5572" s="10">
        <v>160</v>
      </c>
      <c r="J5572" s="8">
        <v>2</v>
      </c>
      <c r="K5572" s="10">
        <f t="shared" si="86"/>
        <v>320</v>
      </c>
      <c r="L5572" s="7" t="s">
        <v>1197</v>
      </c>
      <c r="M5572" s="11" t="s">
        <v>19</v>
      </c>
      <c r="N5572" s="11"/>
      <c r="O5572" s="12" t="s">
        <v>20</v>
      </c>
    </row>
    <row r="5573" spans="1:15" x14ac:dyDescent="0.25">
      <c r="A5573" s="7">
        <v>5549</v>
      </c>
      <c r="B5573" s="7"/>
      <c r="C5573" s="7"/>
      <c r="D5573" s="7" t="s">
        <v>502</v>
      </c>
      <c r="E5573" s="7">
        <v>410020210</v>
      </c>
      <c r="F5573" s="8">
        <v>2225</v>
      </c>
      <c r="G5573" s="9" t="s">
        <v>8235</v>
      </c>
      <c r="H5573" s="7" t="s">
        <v>17</v>
      </c>
      <c r="I5573" s="10">
        <v>6000</v>
      </c>
      <c r="J5573" s="8">
        <v>2</v>
      </c>
      <c r="K5573" s="10">
        <f t="shared" si="86"/>
        <v>12000</v>
      </c>
      <c r="L5573" s="7" t="s">
        <v>1197</v>
      </c>
      <c r="M5573" s="11" t="s">
        <v>19</v>
      </c>
      <c r="N5573" s="11"/>
      <c r="O5573" s="12" t="s">
        <v>20</v>
      </c>
    </row>
    <row r="5574" spans="1:15" x14ac:dyDescent="0.25">
      <c r="A5574" s="7">
        <v>5550</v>
      </c>
      <c r="B5574" s="7"/>
      <c r="C5574" s="7"/>
      <c r="D5574" s="7" t="s">
        <v>502</v>
      </c>
      <c r="E5574" s="7">
        <v>410020212</v>
      </c>
      <c r="F5574" s="8">
        <v>2225</v>
      </c>
      <c r="G5574" s="9" t="s">
        <v>8236</v>
      </c>
      <c r="H5574" s="7" t="s">
        <v>17</v>
      </c>
      <c r="I5574" s="10">
        <v>2000</v>
      </c>
      <c r="J5574" s="8">
        <v>2</v>
      </c>
      <c r="K5574" s="10">
        <f t="shared" si="86"/>
        <v>4000</v>
      </c>
      <c r="L5574" s="7" t="s">
        <v>1197</v>
      </c>
      <c r="M5574" s="11" t="s">
        <v>19</v>
      </c>
      <c r="N5574" s="11"/>
      <c r="O5574" s="12" t="s">
        <v>20</v>
      </c>
    </row>
    <row r="5575" spans="1:15" x14ac:dyDescent="0.25">
      <c r="A5575" s="7">
        <v>5551</v>
      </c>
      <c r="B5575" s="7"/>
      <c r="C5575" s="7"/>
      <c r="D5575" s="7" t="s">
        <v>502</v>
      </c>
      <c r="E5575" s="7">
        <v>410020260</v>
      </c>
      <c r="F5575" s="8">
        <v>2225</v>
      </c>
      <c r="G5575" s="9" t="s">
        <v>8237</v>
      </c>
      <c r="H5575" s="7" t="s">
        <v>17</v>
      </c>
      <c r="I5575" s="10">
        <v>449</v>
      </c>
      <c r="J5575" s="8">
        <v>2</v>
      </c>
      <c r="K5575" s="10">
        <f t="shared" si="86"/>
        <v>898</v>
      </c>
      <c r="L5575" s="7" t="s">
        <v>1197</v>
      </c>
      <c r="M5575" s="11" t="s">
        <v>19</v>
      </c>
      <c r="N5575" s="11"/>
      <c r="O5575" s="12" t="s">
        <v>20</v>
      </c>
    </row>
    <row r="5576" spans="1:15" x14ac:dyDescent="0.25">
      <c r="A5576" s="7">
        <v>5552</v>
      </c>
      <c r="B5576" s="7"/>
      <c r="C5576" s="7"/>
      <c r="D5576" s="7" t="s">
        <v>502</v>
      </c>
      <c r="E5576" s="7">
        <v>410020260</v>
      </c>
      <c r="F5576" s="8">
        <v>2225</v>
      </c>
      <c r="G5576" s="9" t="s">
        <v>8237</v>
      </c>
      <c r="H5576" s="7" t="s">
        <v>17</v>
      </c>
      <c r="I5576" s="10">
        <v>449</v>
      </c>
      <c r="J5576" s="8">
        <v>2</v>
      </c>
      <c r="K5576" s="10">
        <f t="shared" si="86"/>
        <v>898</v>
      </c>
      <c r="L5576" s="7" t="s">
        <v>1197</v>
      </c>
      <c r="M5576" s="11" t="s">
        <v>19</v>
      </c>
      <c r="N5576" s="11"/>
      <c r="O5576" s="12" t="s">
        <v>20</v>
      </c>
    </row>
    <row r="5577" spans="1:15" x14ac:dyDescent="0.25">
      <c r="A5577" s="7">
        <v>5553</v>
      </c>
      <c r="B5577" s="7"/>
      <c r="C5577" s="7"/>
      <c r="D5577" s="7" t="s">
        <v>502</v>
      </c>
      <c r="E5577" s="7">
        <v>420110340</v>
      </c>
      <c r="F5577" s="8">
        <v>2225</v>
      </c>
      <c r="G5577" s="9" t="s">
        <v>8238</v>
      </c>
      <c r="H5577" s="7" t="s">
        <v>17</v>
      </c>
      <c r="I5577" s="10">
        <v>155</v>
      </c>
      <c r="J5577" s="8">
        <v>2</v>
      </c>
      <c r="K5577" s="10">
        <f t="shared" si="86"/>
        <v>310</v>
      </c>
      <c r="L5577" s="7" t="s">
        <v>1197</v>
      </c>
      <c r="M5577" s="11" t="s">
        <v>19</v>
      </c>
      <c r="N5577" s="11"/>
      <c r="O5577" s="12" t="s">
        <v>20</v>
      </c>
    </row>
    <row r="5578" spans="1:15" x14ac:dyDescent="0.25">
      <c r="A5578" s="7">
        <v>5554</v>
      </c>
      <c r="B5578" s="7"/>
      <c r="C5578" s="7"/>
      <c r="D5578" s="7" t="s">
        <v>502</v>
      </c>
      <c r="E5578" s="7">
        <v>420110341</v>
      </c>
      <c r="F5578" s="8">
        <v>2225</v>
      </c>
      <c r="G5578" s="9" t="s">
        <v>8239</v>
      </c>
      <c r="H5578" s="7" t="s">
        <v>17</v>
      </c>
      <c r="I5578" s="10">
        <v>155</v>
      </c>
      <c r="J5578" s="8">
        <v>2</v>
      </c>
      <c r="K5578" s="10">
        <f t="shared" si="86"/>
        <v>310</v>
      </c>
      <c r="L5578" s="7" t="s">
        <v>1197</v>
      </c>
      <c r="M5578" s="11" t="s">
        <v>19</v>
      </c>
      <c r="N5578" s="11"/>
      <c r="O5578" s="12" t="s">
        <v>20</v>
      </c>
    </row>
    <row r="5579" spans="1:15" x14ac:dyDescent="0.25">
      <c r="A5579" s="7">
        <v>5555</v>
      </c>
      <c r="B5579" s="7"/>
      <c r="C5579" s="7"/>
      <c r="D5579" s="7" t="s">
        <v>502</v>
      </c>
      <c r="E5579" s="7">
        <v>420110342</v>
      </c>
      <c r="F5579" s="8">
        <v>2225</v>
      </c>
      <c r="G5579" s="9" t="s">
        <v>8240</v>
      </c>
      <c r="H5579" s="7" t="s">
        <v>17</v>
      </c>
      <c r="I5579" s="10">
        <v>155</v>
      </c>
      <c r="J5579" s="8">
        <v>4</v>
      </c>
      <c r="K5579" s="10">
        <f t="shared" si="86"/>
        <v>620</v>
      </c>
      <c r="L5579" s="7" t="s">
        <v>1197</v>
      </c>
      <c r="M5579" s="11" t="s">
        <v>19</v>
      </c>
      <c r="N5579" s="11"/>
      <c r="O5579" s="12" t="s">
        <v>20</v>
      </c>
    </row>
    <row r="5580" spans="1:15" x14ac:dyDescent="0.25">
      <c r="A5580" s="7">
        <v>5556</v>
      </c>
      <c r="B5580" s="7"/>
      <c r="C5580" s="7"/>
      <c r="D5580" s="7" t="s">
        <v>502</v>
      </c>
      <c r="E5580" s="7">
        <v>420110344</v>
      </c>
      <c r="F5580" s="8">
        <v>2225</v>
      </c>
      <c r="G5580" s="9" t="s">
        <v>8241</v>
      </c>
      <c r="H5580" s="7" t="s">
        <v>17</v>
      </c>
      <c r="I5580" s="10">
        <v>160</v>
      </c>
      <c r="J5580" s="8">
        <v>2</v>
      </c>
      <c r="K5580" s="10">
        <f t="shared" si="86"/>
        <v>320</v>
      </c>
      <c r="L5580" s="7" t="s">
        <v>1197</v>
      </c>
      <c r="M5580" s="11" t="s">
        <v>19</v>
      </c>
      <c r="N5580" s="11"/>
      <c r="O5580" s="12" t="s">
        <v>20</v>
      </c>
    </row>
    <row r="5581" spans="1:15" x14ac:dyDescent="0.25">
      <c r="A5581" s="7">
        <v>5557</v>
      </c>
      <c r="B5581" s="7"/>
      <c r="C5581" s="7"/>
      <c r="D5581" s="7" t="s">
        <v>502</v>
      </c>
      <c r="E5581" s="7">
        <v>420110345</v>
      </c>
      <c r="F5581" s="8">
        <v>2225</v>
      </c>
      <c r="G5581" s="9" t="s">
        <v>8242</v>
      </c>
      <c r="H5581" s="7" t="s">
        <v>17</v>
      </c>
      <c r="I5581" s="10">
        <v>160</v>
      </c>
      <c r="J5581" s="8">
        <v>1</v>
      </c>
      <c r="K5581" s="10">
        <f t="shared" si="86"/>
        <v>160</v>
      </c>
      <c r="L5581" s="7" t="s">
        <v>1197</v>
      </c>
      <c r="M5581" s="11" t="s">
        <v>19</v>
      </c>
      <c r="N5581" s="11"/>
      <c r="O5581" s="12" t="s">
        <v>20</v>
      </c>
    </row>
    <row r="5582" spans="1:15" x14ac:dyDescent="0.25">
      <c r="A5582" s="7">
        <v>5558</v>
      </c>
      <c r="B5582" s="7"/>
      <c r="C5582" s="7"/>
      <c r="D5582" s="7" t="s">
        <v>502</v>
      </c>
      <c r="E5582" s="7">
        <v>420110346</v>
      </c>
      <c r="F5582" s="8">
        <v>2225</v>
      </c>
      <c r="G5582" s="9" t="s">
        <v>8243</v>
      </c>
      <c r="H5582" s="7" t="s">
        <v>17</v>
      </c>
      <c r="I5582" s="10">
        <v>180</v>
      </c>
      <c r="J5582" s="8">
        <v>1</v>
      </c>
      <c r="K5582" s="10">
        <f t="shared" si="86"/>
        <v>180</v>
      </c>
      <c r="L5582" s="7" t="s">
        <v>1197</v>
      </c>
      <c r="M5582" s="11" t="s">
        <v>19</v>
      </c>
      <c r="N5582" s="11"/>
      <c r="O5582" s="12" t="s">
        <v>20</v>
      </c>
    </row>
    <row r="5583" spans="1:15" x14ac:dyDescent="0.25">
      <c r="A5583" s="7">
        <v>5559</v>
      </c>
      <c r="B5583" s="7"/>
      <c r="C5583" s="7"/>
      <c r="D5583" s="7" t="s">
        <v>502</v>
      </c>
      <c r="E5583" s="7">
        <v>420121320</v>
      </c>
      <c r="F5583" s="8">
        <v>2225</v>
      </c>
      <c r="G5583" s="9" t="s">
        <v>8244</v>
      </c>
      <c r="H5583" s="7" t="s">
        <v>1576</v>
      </c>
      <c r="I5583" s="10">
        <v>155</v>
      </c>
      <c r="J5583" s="8">
        <v>10</v>
      </c>
      <c r="K5583" s="10">
        <f t="shared" si="86"/>
        <v>1550</v>
      </c>
      <c r="L5583" s="7" t="s">
        <v>1197</v>
      </c>
      <c r="M5583" s="11" t="s">
        <v>19</v>
      </c>
      <c r="N5583" s="11"/>
      <c r="O5583" s="12" t="s">
        <v>20</v>
      </c>
    </row>
    <row r="5584" spans="1:15" x14ac:dyDescent="0.25">
      <c r="A5584" s="7">
        <v>5560</v>
      </c>
      <c r="B5584" s="7"/>
      <c r="C5584" s="7"/>
      <c r="D5584" s="7" t="s">
        <v>502</v>
      </c>
      <c r="E5584" s="7">
        <v>420121321</v>
      </c>
      <c r="F5584" s="8">
        <v>2225</v>
      </c>
      <c r="G5584" s="9" t="s">
        <v>8245</v>
      </c>
      <c r="H5584" s="7" t="s">
        <v>1246</v>
      </c>
      <c r="I5584" s="10">
        <v>250</v>
      </c>
      <c r="J5584" s="8">
        <v>1</v>
      </c>
      <c r="K5584" s="10">
        <f t="shared" si="86"/>
        <v>250</v>
      </c>
      <c r="L5584" s="7" t="s">
        <v>1197</v>
      </c>
      <c r="M5584" s="11" t="s">
        <v>19</v>
      </c>
      <c r="N5584" s="11"/>
      <c r="O5584" s="12" t="s">
        <v>20</v>
      </c>
    </row>
    <row r="5585" spans="1:15" x14ac:dyDescent="0.25">
      <c r="A5585" s="7">
        <v>5561</v>
      </c>
      <c r="B5585" s="7"/>
      <c r="C5585" s="7"/>
      <c r="D5585" s="7" t="s">
        <v>502</v>
      </c>
      <c r="E5585" s="7">
        <v>480051210</v>
      </c>
      <c r="F5585" s="8">
        <v>2225</v>
      </c>
      <c r="G5585" s="9" t="s">
        <v>8246</v>
      </c>
      <c r="H5585" s="7" t="s">
        <v>17</v>
      </c>
      <c r="I5585" s="10">
        <v>3010</v>
      </c>
      <c r="J5585" s="8">
        <v>4</v>
      </c>
      <c r="K5585" s="10">
        <f t="shared" si="86"/>
        <v>12040</v>
      </c>
      <c r="L5585" s="7" t="s">
        <v>1197</v>
      </c>
      <c r="M5585" s="11" t="s">
        <v>19</v>
      </c>
      <c r="N5585" s="11"/>
      <c r="O5585" s="12" t="s">
        <v>20</v>
      </c>
    </row>
    <row r="5586" spans="1:15" x14ac:dyDescent="0.25">
      <c r="A5586" s="7">
        <v>5562</v>
      </c>
      <c r="B5586" s="7"/>
      <c r="C5586" s="7"/>
      <c r="D5586" s="7" t="s">
        <v>15</v>
      </c>
      <c r="E5586" s="7">
        <v>410010144</v>
      </c>
      <c r="F5586" s="8">
        <v>2225</v>
      </c>
      <c r="G5586" s="9" t="s">
        <v>8209</v>
      </c>
      <c r="H5586" s="7" t="s">
        <v>1342</v>
      </c>
      <c r="I5586" s="10">
        <v>91</v>
      </c>
      <c r="J5586" s="8">
        <v>2</v>
      </c>
      <c r="K5586" s="10">
        <f t="shared" si="86"/>
        <v>182</v>
      </c>
      <c r="L5586" s="7" t="s">
        <v>8247</v>
      </c>
      <c r="M5586" s="11" t="s">
        <v>19</v>
      </c>
      <c r="N5586" s="11"/>
      <c r="O5586" s="12" t="s">
        <v>20</v>
      </c>
    </row>
    <row r="5587" spans="1:15" x14ac:dyDescent="0.25">
      <c r="A5587" s="7">
        <v>5563</v>
      </c>
      <c r="B5587" s="7"/>
      <c r="C5587" s="7"/>
      <c r="D5587" s="7" t="s">
        <v>15</v>
      </c>
      <c r="E5587" s="7">
        <v>410010285</v>
      </c>
      <c r="F5587" s="8">
        <v>2225</v>
      </c>
      <c r="G5587" s="9" t="s">
        <v>8211</v>
      </c>
      <c r="H5587" s="7" t="s">
        <v>17</v>
      </c>
      <c r="I5587" s="10">
        <v>264</v>
      </c>
      <c r="J5587" s="8">
        <v>2</v>
      </c>
      <c r="K5587" s="10">
        <f t="shared" si="86"/>
        <v>528</v>
      </c>
      <c r="L5587" s="7" t="s">
        <v>8248</v>
      </c>
      <c r="M5587" s="11" t="s">
        <v>19</v>
      </c>
      <c r="N5587" s="11"/>
      <c r="O5587" s="12" t="s">
        <v>20</v>
      </c>
    </row>
    <row r="5588" spans="1:15" x14ac:dyDescent="0.25">
      <c r="A5588" s="7">
        <v>5564</v>
      </c>
      <c r="B5588" s="7"/>
      <c r="C5588" s="7"/>
      <c r="D5588" s="7" t="s">
        <v>15</v>
      </c>
      <c r="E5588" s="7">
        <v>410010340</v>
      </c>
      <c r="F5588" s="8">
        <v>2225</v>
      </c>
      <c r="G5588" s="9" t="s">
        <v>8214</v>
      </c>
      <c r="H5588" s="7" t="s">
        <v>1342</v>
      </c>
      <c r="I5588" s="10">
        <v>413</v>
      </c>
      <c r="J5588" s="8">
        <v>5</v>
      </c>
      <c r="K5588" s="10">
        <f t="shared" si="86"/>
        <v>2065</v>
      </c>
      <c r="L5588" s="7" t="s">
        <v>8249</v>
      </c>
      <c r="M5588" s="11" t="s">
        <v>19</v>
      </c>
      <c r="N5588" s="11"/>
      <c r="O5588" s="12" t="s">
        <v>20</v>
      </c>
    </row>
    <row r="5589" spans="1:15" x14ac:dyDescent="0.25">
      <c r="A5589" s="7">
        <v>5565</v>
      </c>
      <c r="B5589" s="7"/>
      <c r="C5589" s="7"/>
      <c r="D5589" s="7" t="s">
        <v>15</v>
      </c>
      <c r="E5589" s="7">
        <v>410010380</v>
      </c>
      <c r="F5589" s="8">
        <v>2225</v>
      </c>
      <c r="G5589" s="9" t="s">
        <v>8250</v>
      </c>
      <c r="H5589" s="7" t="s">
        <v>1342</v>
      </c>
      <c r="I5589" s="10">
        <v>289</v>
      </c>
      <c r="J5589" s="8">
        <v>5</v>
      </c>
      <c r="K5589" s="10">
        <f t="shared" si="86"/>
        <v>1445</v>
      </c>
      <c r="L5589" s="7" t="s">
        <v>8251</v>
      </c>
      <c r="M5589" s="11" t="s">
        <v>19</v>
      </c>
      <c r="N5589" s="11"/>
      <c r="O5589" s="12" t="s">
        <v>20</v>
      </c>
    </row>
    <row r="5590" spans="1:15" x14ac:dyDescent="0.25">
      <c r="A5590" s="7">
        <v>5566</v>
      </c>
      <c r="B5590" s="7"/>
      <c r="C5590" s="7"/>
      <c r="D5590" s="7" t="s">
        <v>15</v>
      </c>
      <c r="E5590" s="7">
        <v>410020010</v>
      </c>
      <c r="F5590" s="8">
        <v>2225</v>
      </c>
      <c r="G5590" s="9" t="s">
        <v>8219</v>
      </c>
      <c r="H5590" s="7" t="s">
        <v>17</v>
      </c>
      <c r="I5590" s="10">
        <v>360</v>
      </c>
      <c r="J5590" s="8">
        <v>3</v>
      </c>
      <c r="K5590" s="10">
        <f t="shared" si="86"/>
        <v>1080</v>
      </c>
      <c r="L5590" s="7" t="s">
        <v>8252</v>
      </c>
      <c r="M5590" s="11" t="s">
        <v>19</v>
      </c>
      <c r="N5590" s="11"/>
      <c r="O5590" s="12" t="s">
        <v>20</v>
      </c>
    </row>
    <row r="5591" spans="1:15" x14ac:dyDescent="0.25">
      <c r="A5591" s="7">
        <v>5567</v>
      </c>
      <c r="B5591" s="7"/>
      <c r="C5591" s="7"/>
      <c r="D5591" s="7" t="s">
        <v>15</v>
      </c>
      <c r="E5591" s="7">
        <v>410020056</v>
      </c>
      <c r="F5591" s="8">
        <v>2225</v>
      </c>
      <c r="G5591" s="9" t="s">
        <v>8253</v>
      </c>
      <c r="H5591" s="7" t="s">
        <v>593</v>
      </c>
      <c r="I5591" s="10">
        <v>251</v>
      </c>
      <c r="J5591" s="8">
        <v>2</v>
      </c>
      <c r="K5591" s="10">
        <f t="shared" si="86"/>
        <v>502</v>
      </c>
      <c r="L5591" s="7" t="s">
        <v>8254</v>
      </c>
      <c r="M5591" s="11" t="s">
        <v>19</v>
      </c>
      <c r="N5591" s="11"/>
      <c r="O5591" s="12" t="s">
        <v>20</v>
      </c>
    </row>
    <row r="5592" spans="1:15" x14ac:dyDescent="0.25">
      <c r="A5592" s="7">
        <v>5568</v>
      </c>
      <c r="B5592" s="7"/>
      <c r="C5592" s="7"/>
      <c r="D5592" s="7" t="s">
        <v>15</v>
      </c>
      <c r="E5592" s="7">
        <v>410020100</v>
      </c>
      <c r="F5592" s="8">
        <v>2225</v>
      </c>
      <c r="G5592" s="9" t="s">
        <v>8255</v>
      </c>
      <c r="H5592" s="7" t="s">
        <v>17</v>
      </c>
      <c r="I5592" s="10">
        <v>4800</v>
      </c>
      <c r="J5592" s="8">
        <v>1</v>
      </c>
      <c r="K5592" s="10">
        <f t="shared" si="86"/>
        <v>4800</v>
      </c>
      <c r="L5592" s="7" t="s">
        <v>8256</v>
      </c>
      <c r="M5592" s="11" t="s">
        <v>19</v>
      </c>
      <c r="N5592" s="11"/>
      <c r="O5592" s="12" t="s">
        <v>20</v>
      </c>
    </row>
    <row r="5593" spans="1:15" x14ac:dyDescent="0.25">
      <c r="A5593" s="7">
        <v>5569</v>
      </c>
      <c r="B5593" s="7"/>
      <c r="C5593" s="7"/>
      <c r="D5593" s="7" t="s">
        <v>15</v>
      </c>
      <c r="E5593" s="7">
        <v>410020152</v>
      </c>
      <c r="F5593" s="8">
        <v>2225</v>
      </c>
      <c r="G5593" s="9" t="s">
        <v>8233</v>
      </c>
      <c r="H5593" s="7" t="s">
        <v>17</v>
      </c>
      <c r="I5593" s="10">
        <v>2525</v>
      </c>
      <c r="J5593" s="8">
        <v>1</v>
      </c>
      <c r="K5593" s="10">
        <f t="shared" ref="K5593:K5656" si="87">+I5593*J5593</f>
        <v>2525</v>
      </c>
      <c r="L5593" s="7" t="s">
        <v>8257</v>
      </c>
      <c r="M5593" s="11" t="s">
        <v>19</v>
      </c>
      <c r="N5593" s="11"/>
      <c r="O5593" s="12" t="s">
        <v>20</v>
      </c>
    </row>
    <row r="5594" spans="1:15" x14ac:dyDescent="0.25">
      <c r="A5594" s="7">
        <v>5570</v>
      </c>
      <c r="B5594" s="7"/>
      <c r="C5594" s="7"/>
      <c r="D5594" s="7" t="s">
        <v>505</v>
      </c>
      <c r="E5594" s="7">
        <v>410010142</v>
      </c>
      <c r="F5594" s="8">
        <v>2225</v>
      </c>
      <c r="G5594" s="9" t="s">
        <v>8208</v>
      </c>
      <c r="H5594" s="7" t="s">
        <v>1342</v>
      </c>
      <c r="I5594" s="10">
        <v>105</v>
      </c>
      <c r="J5594" s="8">
        <v>400</v>
      </c>
      <c r="K5594" s="10">
        <f t="shared" si="87"/>
        <v>42000</v>
      </c>
      <c r="L5594" s="7" t="s">
        <v>8258</v>
      </c>
      <c r="M5594" s="11" t="s">
        <v>19</v>
      </c>
      <c r="N5594" s="11"/>
      <c r="O5594" s="12" t="s">
        <v>20</v>
      </c>
    </row>
    <row r="5595" spans="1:15" x14ac:dyDescent="0.25">
      <c r="A5595" s="7">
        <v>5571</v>
      </c>
      <c r="B5595" s="7"/>
      <c r="C5595" s="7"/>
      <c r="D5595" s="7" t="s">
        <v>505</v>
      </c>
      <c r="E5595" s="7">
        <v>410010145</v>
      </c>
      <c r="F5595" s="8">
        <v>2225</v>
      </c>
      <c r="G5595" s="9" t="s">
        <v>8259</v>
      </c>
      <c r="H5595" s="7" t="s">
        <v>17</v>
      </c>
      <c r="I5595" s="10">
        <v>91</v>
      </c>
      <c r="J5595" s="8">
        <v>200</v>
      </c>
      <c r="K5595" s="10">
        <f t="shared" si="87"/>
        <v>18200</v>
      </c>
      <c r="L5595" s="7" t="s">
        <v>8258</v>
      </c>
      <c r="M5595" s="11" t="s">
        <v>19</v>
      </c>
      <c r="N5595" s="11"/>
      <c r="O5595" s="12" t="s">
        <v>20</v>
      </c>
    </row>
    <row r="5596" spans="1:15" x14ac:dyDescent="0.25">
      <c r="A5596" s="7">
        <v>5572</v>
      </c>
      <c r="B5596" s="7"/>
      <c r="C5596" s="7"/>
      <c r="D5596" s="7" t="s">
        <v>505</v>
      </c>
      <c r="E5596" s="7">
        <v>410010285</v>
      </c>
      <c r="F5596" s="8">
        <v>2225</v>
      </c>
      <c r="G5596" s="9" t="s">
        <v>8211</v>
      </c>
      <c r="H5596" s="7" t="s">
        <v>17</v>
      </c>
      <c r="I5596" s="10">
        <v>700</v>
      </c>
      <c r="J5596" s="8">
        <v>2</v>
      </c>
      <c r="K5596" s="10">
        <f t="shared" si="87"/>
        <v>1400</v>
      </c>
      <c r="L5596" s="7" t="s">
        <v>8258</v>
      </c>
      <c r="M5596" s="11" t="s">
        <v>19</v>
      </c>
      <c r="N5596" s="11"/>
      <c r="O5596" s="12" t="s">
        <v>20</v>
      </c>
    </row>
    <row r="5597" spans="1:15" x14ac:dyDescent="0.25">
      <c r="A5597" s="7">
        <v>5573</v>
      </c>
      <c r="B5597" s="7"/>
      <c r="C5597" s="7"/>
      <c r="D5597" s="7" t="s">
        <v>505</v>
      </c>
      <c r="E5597" s="7">
        <v>410010340</v>
      </c>
      <c r="F5597" s="8">
        <v>2225</v>
      </c>
      <c r="G5597" s="9" t="s">
        <v>8214</v>
      </c>
      <c r="H5597" s="7" t="s">
        <v>1342</v>
      </c>
      <c r="I5597" s="10">
        <v>413</v>
      </c>
      <c r="J5597" s="8">
        <v>10</v>
      </c>
      <c r="K5597" s="10">
        <f t="shared" si="87"/>
        <v>4130</v>
      </c>
      <c r="L5597" s="7" t="s">
        <v>983</v>
      </c>
      <c r="M5597" s="11" t="s">
        <v>19</v>
      </c>
      <c r="N5597" s="11"/>
      <c r="O5597" s="12" t="s">
        <v>20</v>
      </c>
    </row>
    <row r="5598" spans="1:15" x14ac:dyDescent="0.25">
      <c r="A5598" s="7">
        <v>5574</v>
      </c>
      <c r="B5598" s="7"/>
      <c r="C5598" s="7"/>
      <c r="D5598" s="7" t="s">
        <v>505</v>
      </c>
      <c r="E5598" s="7">
        <v>410010350</v>
      </c>
      <c r="F5598" s="8">
        <v>2225</v>
      </c>
      <c r="G5598" s="9" t="s">
        <v>8215</v>
      </c>
      <c r="H5598" s="7" t="s">
        <v>17</v>
      </c>
      <c r="I5598" s="10">
        <v>343</v>
      </c>
      <c r="J5598" s="8">
        <v>6</v>
      </c>
      <c r="K5598" s="10">
        <f t="shared" si="87"/>
        <v>2058</v>
      </c>
      <c r="L5598" s="7" t="s">
        <v>983</v>
      </c>
      <c r="M5598" s="11" t="s">
        <v>19</v>
      </c>
      <c r="N5598" s="11"/>
      <c r="O5598" s="12" t="s">
        <v>20</v>
      </c>
    </row>
    <row r="5599" spans="1:15" x14ac:dyDescent="0.25">
      <c r="A5599" s="7">
        <v>5575</v>
      </c>
      <c r="B5599" s="7"/>
      <c r="C5599" s="7"/>
      <c r="D5599" s="7" t="s">
        <v>505</v>
      </c>
      <c r="E5599" s="7">
        <v>410010380</v>
      </c>
      <c r="F5599" s="8">
        <v>2225</v>
      </c>
      <c r="G5599" s="9" t="s">
        <v>8250</v>
      </c>
      <c r="H5599" s="7" t="s">
        <v>1342</v>
      </c>
      <c r="I5599" s="10">
        <v>300</v>
      </c>
      <c r="J5599" s="8">
        <v>14</v>
      </c>
      <c r="K5599" s="10">
        <f t="shared" si="87"/>
        <v>4200</v>
      </c>
      <c r="L5599" s="7" t="s">
        <v>983</v>
      </c>
      <c r="M5599" s="11" t="s">
        <v>19</v>
      </c>
      <c r="N5599" s="11"/>
      <c r="O5599" s="12" t="s">
        <v>20</v>
      </c>
    </row>
    <row r="5600" spans="1:15" x14ac:dyDescent="0.25">
      <c r="A5600" s="7">
        <v>5576</v>
      </c>
      <c r="B5600" s="7"/>
      <c r="C5600" s="7"/>
      <c r="D5600" s="7" t="s">
        <v>505</v>
      </c>
      <c r="E5600" s="7">
        <v>410020056</v>
      </c>
      <c r="F5600" s="8">
        <v>2225</v>
      </c>
      <c r="G5600" s="9" t="s">
        <v>8253</v>
      </c>
      <c r="H5600" s="7" t="s">
        <v>593</v>
      </c>
      <c r="I5600" s="10">
        <v>251</v>
      </c>
      <c r="J5600" s="8">
        <v>12</v>
      </c>
      <c r="K5600" s="10">
        <f t="shared" si="87"/>
        <v>3012</v>
      </c>
      <c r="L5600" s="7" t="s">
        <v>983</v>
      </c>
      <c r="M5600" s="11" t="s">
        <v>19</v>
      </c>
      <c r="N5600" s="11"/>
      <c r="O5600" s="12" t="s">
        <v>20</v>
      </c>
    </row>
    <row r="5601" spans="1:15" x14ac:dyDescent="0.25">
      <c r="A5601" s="7">
        <v>5577</v>
      </c>
      <c r="B5601" s="7"/>
      <c r="C5601" s="7"/>
      <c r="D5601" s="7" t="s">
        <v>505</v>
      </c>
      <c r="E5601" s="7">
        <v>410020122</v>
      </c>
      <c r="F5601" s="8">
        <v>2225</v>
      </c>
      <c r="G5601" s="9" t="s">
        <v>8223</v>
      </c>
      <c r="H5601" s="7" t="s">
        <v>17</v>
      </c>
      <c r="I5601" s="10">
        <v>15</v>
      </c>
      <c r="J5601" s="8">
        <v>20</v>
      </c>
      <c r="K5601" s="10">
        <f t="shared" si="87"/>
        <v>300</v>
      </c>
      <c r="L5601" s="7" t="s">
        <v>983</v>
      </c>
      <c r="M5601" s="11" t="s">
        <v>19</v>
      </c>
      <c r="N5601" s="11"/>
      <c r="O5601" s="12" t="s">
        <v>20</v>
      </c>
    </row>
    <row r="5602" spans="1:15" x14ac:dyDescent="0.25">
      <c r="A5602" s="7">
        <v>5578</v>
      </c>
      <c r="B5602" s="7"/>
      <c r="C5602" s="7"/>
      <c r="D5602" s="7" t="s">
        <v>505</v>
      </c>
      <c r="E5602" s="7">
        <v>410020123</v>
      </c>
      <c r="F5602" s="8">
        <v>2225</v>
      </c>
      <c r="G5602" s="9" t="s">
        <v>8224</v>
      </c>
      <c r="H5602" s="7" t="s">
        <v>17</v>
      </c>
      <c r="I5602" s="10">
        <v>100</v>
      </c>
      <c r="J5602" s="8">
        <v>210</v>
      </c>
      <c r="K5602" s="10">
        <f t="shared" si="87"/>
        <v>21000</v>
      </c>
      <c r="L5602" s="7" t="s">
        <v>983</v>
      </c>
      <c r="M5602" s="11" t="s">
        <v>19</v>
      </c>
      <c r="N5602" s="11"/>
      <c r="O5602" s="12" t="s">
        <v>20</v>
      </c>
    </row>
    <row r="5603" spans="1:15" x14ac:dyDescent="0.25">
      <c r="A5603" s="7">
        <v>5579</v>
      </c>
      <c r="B5603" s="7"/>
      <c r="C5603" s="7"/>
      <c r="D5603" s="7" t="s">
        <v>505</v>
      </c>
      <c r="E5603" s="7">
        <v>410020124</v>
      </c>
      <c r="F5603" s="8">
        <v>2225</v>
      </c>
      <c r="G5603" s="9" t="s">
        <v>8225</v>
      </c>
      <c r="H5603" s="7" t="s">
        <v>17</v>
      </c>
      <c r="I5603" s="10">
        <v>15</v>
      </c>
      <c r="J5603" s="8">
        <v>10</v>
      </c>
      <c r="K5603" s="10">
        <f t="shared" si="87"/>
        <v>150</v>
      </c>
      <c r="L5603" s="7" t="s">
        <v>983</v>
      </c>
      <c r="M5603" s="11" t="s">
        <v>19</v>
      </c>
      <c r="N5603" s="11"/>
      <c r="O5603" s="12" t="s">
        <v>20</v>
      </c>
    </row>
    <row r="5604" spans="1:15" x14ac:dyDescent="0.25">
      <c r="A5604" s="7">
        <v>5580</v>
      </c>
      <c r="B5604" s="7"/>
      <c r="C5604" s="7"/>
      <c r="D5604" s="7" t="s">
        <v>505</v>
      </c>
      <c r="E5604" s="7">
        <v>410020125</v>
      </c>
      <c r="F5604" s="8">
        <v>2225</v>
      </c>
      <c r="G5604" s="9" t="s">
        <v>8226</v>
      </c>
      <c r="H5604" s="7" t="s">
        <v>17</v>
      </c>
      <c r="I5604" s="10">
        <v>179</v>
      </c>
      <c r="J5604" s="8">
        <v>100</v>
      </c>
      <c r="K5604" s="10">
        <f t="shared" si="87"/>
        <v>17900</v>
      </c>
      <c r="L5604" s="7" t="s">
        <v>983</v>
      </c>
      <c r="M5604" s="11" t="s">
        <v>19</v>
      </c>
      <c r="N5604" s="11"/>
      <c r="O5604" s="12" t="s">
        <v>20</v>
      </c>
    </row>
    <row r="5605" spans="1:15" x14ac:dyDescent="0.25">
      <c r="A5605" s="7">
        <v>5581</v>
      </c>
      <c r="B5605" s="7"/>
      <c r="C5605" s="7"/>
      <c r="D5605" s="7" t="s">
        <v>505</v>
      </c>
      <c r="E5605" s="7">
        <v>410020127</v>
      </c>
      <c r="F5605" s="8">
        <v>2225</v>
      </c>
      <c r="G5605" s="9" t="s">
        <v>8228</v>
      </c>
      <c r="H5605" s="7" t="s">
        <v>17</v>
      </c>
      <c r="I5605" s="10">
        <v>15</v>
      </c>
      <c r="J5605" s="8">
        <v>10</v>
      </c>
      <c r="K5605" s="10">
        <f t="shared" si="87"/>
        <v>150</v>
      </c>
      <c r="L5605" s="7" t="s">
        <v>983</v>
      </c>
      <c r="M5605" s="11" t="s">
        <v>19</v>
      </c>
      <c r="N5605" s="11"/>
      <c r="O5605" s="12" t="s">
        <v>20</v>
      </c>
    </row>
    <row r="5606" spans="1:15" x14ac:dyDescent="0.25">
      <c r="A5606" s="7">
        <v>5582</v>
      </c>
      <c r="B5606" s="7"/>
      <c r="C5606" s="7"/>
      <c r="D5606" s="7" t="s">
        <v>505</v>
      </c>
      <c r="E5606" s="7">
        <v>410020132</v>
      </c>
      <c r="F5606" s="8">
        <v>2225</v>
      </c>
      <c r="G5606" s="9" t="s">
        <v>8230</v>
      </c>
      <c r="H5606" s="7" t="s">
        <v>17</v>
      </c>
      <c r="I5606" s="10">
        <v>179</v>
      </c>
      <c r="J5606" s="8">
        <v>100</v>
      </c>
      <c r="K5606" s="10">
        <f t="shared" si="87"/>
        <v>17900</v>
      </c>
      <c r="L5606" s="7" t="s">
        <v>983</v>
      </c>
      <c r="M5606" s="11" t="s">
        <v>19</v>
      </c>
      <c r="N5606" s="11"/>
      <c r="O5606" s="12" t="s">
        <v>20</v>
      </c>
    </row>
    <row r="5607" spans="1:15" x14ac:dyDescent="0.25">
      <c r="A5607" s="7">
        <v>5583</v>
      </c>
      <c r="B5607" s="7"/>
      <c r="C5607" s="7"/>
      <c r="D5607" s="7" t="s">
        <v>505</v>
      </c>
      <c r="E5607" s="7">
        <v>410020150</v>
      </c>
      <c r="F5607" s="8">
        <v>2225</v>
      </c>
      <c r="G5607" s="9" t="s">
        <v>8232</v>
      </c>
      <c r="H5607" s="7" t="s">
        <v>17</v>
      </c>
      <c r="I5607" s="10">
        <v>5925</v>
      </c>
      <c r="J5607" s="8">
        <v>2</v>
      </c>
      <c r="K5607" s="10">
        <f t="shared" si="87"/>
        <v>11850</v>
      </c>
      <c r="L5607" s="7" t="s">
        <v>983</v>
      </c>
      <c r="M5607" s="11" t="s">
        <v>19</v>
      </c>
      <c r="N5607" s="11"/>
      <c r="O5607" s="12" t="s">
        <v>20</v>
      </c>
    </row>
    <row r="5608" spans="1:15" x14ac:dyDescent="0.25">
      <c r="A5608" s="7">
        <v>5584</v>
      </c>
      <c r="B5608" s="7"/>
      <c r="C5608" s="7"/>
      <c r="D5608" s="7" t="s">
        <v>505</v>
      </c>
      <c r="E5608" s="7">
        <v>410020152</v>
      </c>
      <c r="F5608" s="8">
        <v>2225</v>
      </c>
      <c r="G5608" s="9" t="s">
        <v>8233</v>
      </c>
      <c r="H5608" s="7" t="s">
        <v>17</v>
      </c>
      <c r="I5608" s="10">
        <v>2525</v>
      </c>
      <c r="J5608" s="8">
        <v>2</v>
      </c>
      <c r="K5608" s="10">
        <f t="shared" si="87"/>
        <v>5050</v>
      </c>
      <c r="L5608" s="7" t="s">
        <v>983</v>
      </c>
      <c r="M5608" s="11" t="s">
        <v>19</v>
      </c>
      <c r="N5608" s="11"/>
      <c r="O5608" s="12" t="s">
        <v>20</v>
      </c>
    </row>
    <row r="5609" spans="1:15" x14ac:dyDescent="0.25">
      <c r="A5609" s="7">
        <v>5585</v>
      </c>
      <c r="B5609" s="7"/>
      <c r="C5609" s="7"/>
      <c r="D5609" s="7" t="s">
        <v>505</v>
      </c>
      <c r="E5609" s="7">
        <v>410020222</v>
      </c>
      <c r="F5609" s="8">
        <v>2225</v>
      </c>
      <c r="G5609" s="9" t="s">
        <v>8260</v>
      </c>
      <c r="H5609" s="7" t="s">
        <v>17</v>
      </c>
      <c r="I5609" s="10">
        <v>145</v>
      </c>
      <c r="J5609" s="8">
        <v>200</v>
      </c>
      <c r="K5609" s="10">
        <f t="shared" si="87"/>
        <v>29000</v>
      </c>
      <c r="L5609" s="7" t="s">
        <v>983</v>
      </c>
      <c r="M5609" s="11" t="s">
        <v>19</v>
      </c>
      <c r="N5609" s="11"/>
      <c r="O5609" s="12" t="s">
        <v>20</v>
      </c>
    </row>
    <row r="5610" spans="1:15" x14ac:dyDescent="0.25">
      <c r="A5610" s="7">
        <v>5586</v>
      </c>
      <c r="B5610" s="7"/>
      <c r="C5610" s="7"/>
      <c r="D5610" s="7" t="s">
        <v>505</v>
      </c>
      <c r="E5610" s="7">
        <v>420121320</v>
      </c>
      <c r="F5610" s="8">
        <v>2225</v>
      </c>
      <c r="G5610" s="9" t="s">
        <v>8244</v>
      </c>
      <c r="H5610" s="7" t="s">
        <v>1576</v>
      </c>
      <c r="I5610" s="10">
        <v>300</v>
      </c>
      <c r="J5610" s="8">
        <v>15</v>
      </c>
      <c r="K5610" s="10">
        <f t="shared" si="87"/>
        <v>4500</v>
      </c>
      <c r="L5610" s="7" t="s">
        <v>983</v>
      </c>
      <c r="M5610" s="11" t="s">
        <v>19</v>
      </c>
      <c r="N5610" s="11"/>
      <c r="O5610" s="12" t="s">
        <v>20</v>
      </c>
    </row>
    <row r="5611" spans="1:15" x14ac:dyDescent="0.25">
      <c r="A5611" s="7">
        <v>5587</v>
      </c>
      <c r="B5611" s="7"/>
      <c r="C5611" s="7"/>
      <c r="D5611" s="7" t="s">
        <v>985</v>
      </c>
      <c r="E5611" s="7">
        <v>410010142</v>
      </c>
      <c r="F5611" s="8">
        <v>2225</v>
      </c>
      <c r="G5611" s="9" t="s">
        <v>8208</v>
      </c>
      <c r="H5611" s="7" t="s">
        <v>1342</v>
      </c>
      <c r="I5611" s="10">
        <v>188</v>
      </c>
      <c r="J5611" s="8">
        <v>2</v>
      </c>
      <c r="K5611" s="10">
        <f t="shared" si="87"/>
        <v>376</v>
      </c>
      <c r="L5611" s="7" t="s">
        <v>8261</v>
      </c>
      <c r="M5611" s="11" t="s">
        <v>19</v>
      </c>
      <c r="N5611" s="11"/>
      <c r="O5611" s="12" t="s">
        <v>20</v>
      </c>
    </row>
    <row r="5612" spans="1:15" x14ac:dyDescent="0.25">
      <c r="A5612" s="7">
        <v>5588</v>
      </c>
      <c r="B5612" s="7"/>
      <c r="C5612" s="7"/>
      <c r="D5612" s="7" t="s">
        <v>985</v>
      </c>
      <c r="E5612" s="7">
        <v>410010144</v>
      </c>
      <c r="F5612" s="8">
        <v>2225</v>
      </c>
      <c r="G5612" s="9" t="s">
        <v>8209</v>
      </c>
      <c r="H5612" s="7" t="s">
        <v>1342</v>
      </c>
      <c r="I5612" s="10">
        <v>91</v>
      </c>
      <c r="J5612" s="8">
        <v>2</v>
      </c>
      <c r="K5612" s="10">
        <f t="shared" si="87"/>
        <v>182</v>
      </c>
      <c r="L5612" s="7" t="s">
        <v>8262</v>
      </c>
      <c r="M5612" s="11" t="s">
        <v>19</v>
      </c>
      <c r="N5612" s="11"/>
      <c r="O5612" s="12" t="s">
        <v>20</v>
      </c>
    </row>
    <row r="5613" spans="1:15" x14ac:dyDescent="0.25">
      <c r="A5613" s="7">
        <v>5589</v>
      </c>
      <c r="B5613" s="7"/>
      <c r="C5613" s="7"/>
      <c r="D5613" s="7" t="s">
        <v>985</v>
      </c>
      <c r="E5613" s="7">
        <v>410010285</v>
      </c>
      <c r="F5613" s="8">
        <v>2225</v>
      </c>
      <c r="G5613" s="9" t="s">
        <v>8211</v>
      </c>
      <c r="H5613" s="7" t="s">
        <v>17</v>
      </c>
      <c r="I5613" s="10">
        <v>264</v>
      </c>
      <c r="J5613" s="8">
        <v>3</v>
      </c>
      <c r="K5613" s="10">
        <f t="shared" si="87"/>
        <v>792</v>
      </c>
      <c r="L5613" s="7" t="s">
        <v>8263</v>
      </c>
      <c r="M5613" s="11" t="s">
        <v>19</v>
      </c>
      <c r="N5613" s="11"/>
      <c r="O5613" s="12" t="s">
        <v>20</v>
      </c>
    </row>
    <row r="5614" spans="1:15" x14ac:dyDescent="0.25">
      <c r="A5614" s="7">
        <v>5590</v>
      </c>
      <c r="B5614" s="7"/>
      <c r="C5614" s="7"/>
      <c r="D5614" s="7" t="s">
        <v>985</v>
      </c>
      <c r="E5614" s="7">
        <v>410010286</v>
      </c>
      <c r="F5614" s="8">
        <v>2225</v>
      </c>
      <c r="G5614" s="9" t="s">
        <v>8212</v>
      </c>
      <c r="H5614" s="7" t="s">
        <v>17</v>
      </c>
      <c r="I5614" s="10">
        <v>527</v>
      </c>
      <c r="J5614" s="8">
        <v>3</v>
      </c>
      <c r="K5614" s="10">
        <f t="shared" si="87"/>
        <v>1581</v>
      </c>
      <c r="L5614" s="7" t="s">
        <v>8264</v>
      </c>
      <c r="M5614" s="11" t="s">
        <v>19</v>
      </c>
      <c r="N5614" s="11"/>
      <c r="O5614" s="12" t="s">
        <v>20</v>
      </c>
    </row>
    <row r="5615" spans="1:15" x14ac:dyDescent="0.25">
      <c r="A5615" s="7">
        <v>5591</v>
      </c>
      <c r="B5615" s="7"/>
      <c r="C5615" s="7"/>
      <c r="D5615" s="7" t="s">
        <v>985</v>
      </c>
      <c r="E5615" s="7">
        <v>410010350</v>
      </c>
      <c r="F5615" s="8">
        <v>2225</v>
      </c>
      <c r="G5615" s="9" t="s">
        <v>8215</v>
      </c>
      <c r="H5615" s="7" t="s">
        <v>17</v>
      </c>
      <c r="I5615" s="10">
        <v>343</v>
      </c>
      <c r="J5615" s="8">
        <v>3</v>
      </c>
      <c r="K5615" s="10">
        <f t="shared" si="87"/>
        <v>1029</v>
      </c>
      <c r="L5615" s="7" t="s">
        <v>8265</v>
      </c>
      <c r="M5615" s="11" t="s">
        <v>19</v>
      </c>
      <c r="N5615" s="11"/>
      <c r="O5615" s="12" t="s">
        <v>20</v>
      </c>
    </row>
    <row r="5616" spans="1:15" x14ac:dyDescent="0.25">
      <c r="A5616" s="7">
        <v>5592</v>
      </c>
      <c r="B5616" s="7"/>
      <c r="C5616" s="7"/>
      <c r="D5616" s="7" t="s">
        <v>985</v>
      </c>
      <c r="E5616" s="7">
        <v>410010385</v>
      </c>
      <c r="F5616" s="8">
        <v>2225</v>
      </c>
      <c r="G5616" s="9" t="s">
        <v>8217</v>
      </c>
      <c r="H5616" s="7" t="s">
        <v>1342</v>
      </c>
      <c r="I5616" s="10">
        <v>289</v>
      </c>
      <c r="J5616" s="8">
        <v>4</v>
      </c>
      <c r="K5616" s="10">
        <f t="shared" si="87"/>
        <v>1156</v>
      </c>
      <c r="L5616" s="7" t="s">
        <v>8266</v>
      </c>
      <c r="M5616" s="11" t="s">
        <v>19</v>
      </c>
      <c r="N5616" s="11"/>
      <c r="O5616" s="12" t="s">
        <v>20</v>
      </c>
    </row>
    <row r="5617" spans="1:15" x14ac:dyDescent="0.25">
      <c r="A5617" s="7">
        <v>5593</v>
      </c>
      <c r="B5617" s="7"/>
      <c r="C5617" s="7"/>
      <c r="D5617" s="7" t="s">
        <v>985</v>
      </c>
      <c r="E5617" s="7">
        <v>410010385</v>
      </c>
      <c r="F5617" s="8">
        <v>2225</v>
      </c>
      <c r="G5617" s="9" t="s">
        <v>8217</v>
      </c>
      <c r="H5617" s="7" t="s">
        <v>1342</v>
      </c>
      <c r="I5617" s="10">
        <v>289</v>
      </c>
      <c r="J5617" s="8">
        <v>4</v>
      </c>
      <c r="K5617" s="10">
        <f t="shared" si="87"/>
        <v>1156</v>
      </c>
      <c r="L5617" s="7" t="s">
        <v>8266</v>
      </c>
      <c r="M5617" s="11" t="s">
        <v>19</v>
      </c>
      <c r="N5617" s="11"/>
      <c r="O5617" s="12" t="s">
        <v>20</v>
      </c>
    </row>
    <row r="5618" spans="1:15" x14ac:dyDescent="0.25">
      <c r="A5618" s="7">
        <v>5594</v>
      </c>
      <c r="B5618" s="7"/>
      <c r="C5618" s="7"/>
      <c r="D5618" s="7" t="s">
        <v>985</v>
      </c>
      <c r="E5618" s="7">
        <v>410020010</v>
      </c>
      <c r="F5618" s="8">
        <v>2225</v>
      </c>
      <c r="G5618" s="9" t="s">
        <v>8219</v>
      </c>
      <c r="H5618" s="7" t="s">
        <v>17</v>
      </c>
      <c r="I5618" s="10">
        <v>360</v>
      </c>
      <c r="J5618" s="8">
        <v>2</v>
      </c>
      <c r="K5618" s="10">
        <f t="shared" si="87"/>
        <v>720</v>
      </c>
      <c r="L5618" s="7" t="s">
        <v>8267</v>
      </c>
      <c r="M5618" s="11" t="s">
        <v>19</v>
      </c>
      <c r="N5618" s="11"/>
      <c r="O5618" s="12" t="s">
        <v>20</v>
      </c>
    </row>
    <row r="5619" spans="1:15" x14ac:dyDescent="0.25">
      <c r="A5619" s="7">
        <v>5595</v>
      </c>
      <c r="B5619" s="7"/>
      <c r="C5619" s="7"/>
      <c r="D5619" s="7" t="s">
        <v>985</v>
      </c>
      <c r="E5619" s="7">
        <v>410020020</v>
      </c>
      <c r="F5619" s="8">
        <v>2225</v>
      </c>
      <c r="G5619" s="9" t="s">
        <v>8220</v>
      </c>
      <c r="H5619" s="7" t="s">
        <v>17</v>
      </c>
      <c r="I5619" s="10">
        <v>384</v>
      </c>
      <c r="J5619" s="8">
        <v>2</v>
      </c>
      <c r="K5619" s="10">
        <f t="shared" si="87"/>
        <v>768</v>
      </c>
      <c r="L5619" s="7" t="s">
        <v>8268</v>
      </c>
      <c r="M5619" s="11" t="s">
        <v>19</v>
      </c>
      <c r="N5619" s="11"/>
      <c r="O5619" s="12" t="s">
        <v>20</v>
      </c>
    </row>
    <row r="5620" spans="1:15" x14ac:dyDescent="0.25">
      <c r="A5620" s="7">
        <v>5596</v>
      </c>
      <c r="B5620" s="7"/>
      <c r="C5620" s="7"/>
      <c r="D5620" s="7" t="s">
        <v>985</v>
      </c>
      <c r="E5620" s="7">
        <v>410020055</v>
      </c>
      <c r="F5620" s="8">
        <v>2225</v>
      </c>
      <c r="G5620" s="9" t="s">
        <v>8269</v>
      </c>
      <c r="H5620" s="7" t="s">
        <v>17</v>
      </c>
      <c r="I5620" s="10">
        <v>52.25</v>
      </c>
      <c r="J5620" s="8">
        <v>3</v>
      </c>
      <c r="K5620" s="10">
        <f t="shared" si="87"/>
        <v>156.75</v>
      </c>
      <c r="L5620" s="7" t="s">
        <v>8270</v>
      </c>
      <c r="M5620" s="11" t="s">
        <v>19</v>
      </c>
      <c r="N5620" s="11"/>
      <c r="O5620" s="12" t="s">
        <v>20</v>
      </c>
    </row>
    <row r="5621" spans="1:15" x14ac:dyDescent="0.25">
      <c r="A5621" s="7">
        <v>5597</v>
      </c>
      <c r="B5621" s="7"/>
      <c r="C5621" s="7"/>
      <c r="D5621" s="7" t="s">
        <v>985</v>
      </c>
      <c r="E5621" s="7">
        <v>410020100</v>
      </c>
      <c r="F5621" s="8">
        <v>2225</v>
      </c>
      <c r="G5621" s="9" t="s">
        <v>8255</v>
      </c>
      <c r="H5621" s="7" t="s">
        <v>17</v>
      </c>
      <c r="I5621" s="10">
        <v>4800</v>
      </c>
      <c r="J5621" s="8">
        <v>2</v>
      </c>
      <c r="K5621" s="10">
        <f t="shared" si="87"/>
        <v>9600</v>
      </c>
      <c r="L5621" s="7" t="s">
        <v>8271</v>
      </c>
      <c r="M5621" s="11" t="s">
        <v>19</v>
      </c>
      <c r="N5621" s="11"/>
      <c r="O5621" s="12" t="s">
        <v>20</v>
      </c>
    </row>
    <row r="5622" spans="1:15" x14ac:dyDescent="0.25">
      <c r="A5622" s="7">
        <v>5598</v>
      </c>
      <c r="B5622" s="7"/>
      <c r="C5622" s="7"/>
      <c r="D5622" s="7" t="s">
        <v>985</v>
      </c>
      <c r="E5622" s="7">
        <v>410020122</v>
      </c>
      <c r="F5622" s="8">
        <v>2225</v>
      </c>
      <c r="G5622" s="9" t="s">
        <v>8223</v>
      </c>
      <c r="H5622" s="7" t="s">
        <v>17</v>
      </c>
      <c r="I5622" s="10">
        <v>59.27</v>
      </c>
      <c r="J5622" s="8">
        <v>12</v>
      </c>
      <c r="K5622" s="10">
        <f t="shared" si="87"/>
        <v>711.24</v>
      </c>
      <c r="L5622" s="7" t="s">
        <v>8272</v>
      </c>
      <c r="M5622" s="11" t="s">
        <v>19</v>
      </c>
      <c r="N5622" s="11"/>
      <c r="O5622" s="12" t="s">
        <v>20</v>
      </c>
    </row>
    <row r="5623" spans="1:15" x14ac:dyDescent="0.25">
      <c r="A5623" s="7">
        <v>5599</v>
      </c>
      <c r="B5623" s="7"/>
      <c r="C5623" s="7"/>
      <c r="D5623" s="7" t="s">
        <v>985</v>
      </c>
      <c r="E5623" s="7">
        <v>410020123</v>
      </c>
      <c r="F5623" s="8">
        <v>2225</v>
      </c>
      <c r="G5623" s="9" t="s">
        <v>8224</v>
      </c>
      <c r="H5623" s="7" t="s">
        <v>17</v>
      </c>
      <c r="I5623" s="10">
        <v>33</v>
      </c>
      <c r="J5623" s="8">
        <v>5</v>
      </c>
      <c r="K5623" s="10">
        <f t="shared" si="87"/>
        <v>165</v>
      </c>
      <c r="L5623" s="7" t="s">
        <v>8273</v>
      </c>
      <c r="M5623" s="11" t="s">
        <v>19</v>
      </c>
      <c r="N5623" s="11"/>
      <c r="O5623" s="12" t="s">
        <v>20</v>
      </c>
    </row>
    <row r="5624" spans="1:15" x14ac:dyDescent="0.25">
      <c r="A5624" s="7">
        <v>5600</v>
      </c>
      <c r="B5624" s="7"/>
      <c r="C5624" s="7"/>
      <c r="D5624" s="7" t="s">
        <v>985</v>
      </c>
      <c r="E5624" s="7">
        <v>410020124</v>
      </c>
      <c r="F5624" s="8">
        <v>2225</v>
      </c>
      <c r="G5624" s="9" t="s">
        <v>8225</v>
      </c>
      <c r="H5624" s="7" t="s">
        <v>17</v>
      </c>
      <c r="I5624" s="10">
        <v>67</v>
      </c>
      <c r="J5624" s="8">
        <v>24</v>
      </c>
      <c r="K5624" s="10">
        <f t="shared" si="87"/>
        <v>1608</v>
      </c>
      <c r="L5624" s="7" t="s">
        <v>8274</v>
      </c>
      <c r="M5624" s="11" t="s">
        <v>19</v>
      </c>
      <c r="N5624" s="11"/>
      <c r="O5624" s="12" t="s">
        <v>20</v>
      </c>
    </row>
    <row r="5625" spans="1:15" x14ac:dyDescent="0.25">
      <c r="A5625" s="7">
        <v>5601</v>
      </c>
      <c r="B5625" s="7"/>
      <c r="C5625" s="7"/>
      <c r="D5625" s="7" t="s">
        <v>985</v>
      </c>
      <c r="E5625" s="7">
        <v>410020125</v>
      </c>
      <c r="F5625" s="8">
        <v>2225</v>
      </c>
      <c r="G5625" s="9" t="s">
        <v>8226</v>
      </c>
      <c r="H5625" s="7" t="s">
        <v>17</v>
      </c>
      <c r="I5625" s="10">
        <v>179</v>
      </c>
      <c r="J5625" s="8">
        <v>3</v>
      </c>
      <c r="K5625" s="10">
        <f t="shared" si="87"/>
        <v>537</v>
      </c>
      <c r="L5625" s="7" t="s">
        <v>8275</v>
      </c>
      <c r="M5625" s="11" t="s">
        <v>19</v>
      </c>
      <c r="N5625" s="11"/>
      <c r="O5625" s="12" t="s">
        <v>20</v>
      </c>
    </row>
    <row r="5626" spans="1:15" x14ac:dyDescent="0.25">
      <c r="A5626" s="7">
        <v>5602</v>
      </c>
      <c r="B5626" s="7"/>
      <c r="C5626" s="7"/>
      <c r="D5626" s="7" t="s">
        <v>985</v>
      </c>
      <c r="E5626" s="7">
        <v>410020131</v>
      </c>
      <c r="F5626" s="8">
        <v>2225</v>
      </c>
      <c r="G5626" s="9" t="s">
        <v>8229</v>
      </c>
      <c r="H5626" s="7" t="s">
        <v>17</v>
      </c>
      <c r="I5626" s="10">
        <v>154</v>
      </c>
      <c r="J5626" s="8">
        <v>3</v>
      </c>
      <c r="K5626" s="10">
        <f t="shared" si="87"/>
        <v>462</v>
      </c>
      <c r="L5626" s="7" t="s">
        <v>8276</v>
      </c>
      <c r="M5626" s="11" t="s">
        <v>19</v>
      </c>
      <c r="N5626" s="11"/>
      <c r="O5626" s="12" t="s">
        <v>20</v>
      </c>
    </row>
    <row r="5627" spans="1:15" x14ac:dyDescent="0.25">
      <c r="A5627" s="7">
        <v>5603</v>
      </c>
      <c r="B5627" s="7"/>
      <c r="C5627" s="7"/>
      <c r="D5627" s="7" t="s">
        <v>985</v>
      </c>
      <c r="E5627" s="7">
        <v>410020132</v>
      </c>
      <c r="F5627" s="8">
        <v>2225</v>
      </c>
      <c r="G5627" s="9" t="s">
        <v>8230</v>
      </c>
      <c r="H5627" s="7" t="s">
        <v>17</v>
      </c>
      <c r="I5627" s="10">
        <v>154</v>
      </c>
      <c r="J5627" s="8">
        <v>3</v>
      </c>
      <c r="K5627" s="10">
        <f t="shared" si="87"/>
        <v>462</v>
      </c>
      <c r="L5627" s="7" t="s">
        <v>8277</v>
      </c>
      <c r="M5627" s="11" t="s">
        <v>19</v>
      </c>
      <c r="N5627" s="11"/>
      <c r="O5627" s="12" t="s">
        <v>20</v>
      </c>
    </row>
    <row r="5628" spans="1:15" x14ac:dyDescent="0.25">
      <c r="A5628" s="7">
        <v>5604</v>
      </c>
      <c r="B5628" s="7"/>
      <c r="C5628" s="7"/>
      <c r="D5628" s="7" t="s">
        <v>985</v>
      </c>
      <c r="E5628" s="7">
        <v>410020212</v>
      </c>
      <c r="F5628" s="8">
        <v>2225</v>
      </c>
      <c r="G5628" s="9" t="s">
        <v>8236</v>
      </c>
      <c r="H5628" s="7" t="s">
        <v>17</v>
      </c>
      <c r="I5628" s="10">
        <v>419</v>
      </c>
      <c r="J5628" s="8">
        <v>2</v>
      </c>
      <c r="K5628" s="10">
        <f t="shared" si="87"/>
        <v>838</v>
      </c>
      <c r="L5628" s="7" t="s">
        <v>8278</v>
      </c>
      <c r="M5628" s="11" t="s">
        <v>19</v>
      </c>
      <c r="N5628" s="11"/>
      <c r="O5628" s="12" t="s">
        <v>20</v>
      </c>
    </row>
    <row r="5629" spans="1:15" x14ac:dyDescent="0.25">
      <c r="A5629" s="7">
        <v>5605</v>
      </c>
      <c r="B5629" s="7"/>
      <c r="C5629" s="7"/>
      <c r="D5629" s="7" t="s">
        <v>985</v>
      </c>
      <c r="E5629" s="7">
        <v>410020260</v>
      </c>
      <c r="F5629" s="8">
        <v>2225</v>
      </c>
      <c r="G5629" s="9" t="s">
        <v>8237</v>
      </c>
      <c r="H5629" s="7" t="s">
        <v>17</v>
      </c>
      <c r="I5629" s="10">
        <v>449</v>
      </c>
      <c r="J5629" s="8">
        <v>2</v>
      </c>
      <c r="K5629" s="10">
        <f t="shared" si="87"/>
        <v>898</v>
      </c>
      <c r="L5629" s="7" t="s">
        <v>8279</v>
      </c>
      <c r="M5629" s="11" t="s">
        <v>19</v>
      </c>
      <c r="N5629" s="11"/>
      <c r="O5629" s="12" t="s">
        <v>20</v>
      </c>
    </row>
    <row r="5630" spans="1:15" x14ac:dyDescent="0.25">
      <c r="A5630" s="7">
        <v>5606</v>
      </c>
      <c r="B5630" s="7"/>
      <c r="C5630" s="7"/>
      <c r="D5630" s="7" t="s">
        <v>991</v>
      </c>
      <c r="E5630" s="7">
        <v>410010142</v>
      </c>
      <c r="F5630" s="8">
        <v>2225</v>
      </c>
      <c r="G5630" s="9" t="s">
        <v>8208</v>
      </c>
      <c r="H5630" s="7" t="s">
        <v>1342</v>
      </c>
      <c r="I5630" s="10">
        <v>190</v>
      </c>
      <c r="J5630" s="8">
        <v>20</v>
      </c>
      <c r="K5630" s="10">
        <f t="shared" si="87"/>
        <v>3800</v>
      </c>
      <c r="L5630" s="7" t="s">
        <v>992</v>
      </c>
      <c r="M5630" s="11" t="s">
        <v>19</v>
      </c>
      <c r="N5630" s="11"/>
      <c r="O5630" s="12" t="s">
        <v>20</v>
      </c>
    </row>
    <row r="5631" spans="1:15" x14ac:dyDescent="0.25">
      <c r="A5631" s="7">
        <v>5607</v>
      </c>
      <c r="B5631" s="7"/>
      <c r="C5631" s="7"/>
      <c r="D5631" s="7" t="s">
        <v>991</v>
      </c>
      <c r="E5631" s="7">
        <v>410010144</v>
      </c>
      <c r="F5631" s="8">
        <v>2225</v>
      </c>
      <c r="G5631" s="9" t="s">
        <v>8209</v>
      </c>
      <c r="H5631" s="7" t="s">
        <v>1342</v>
      </c>
      <c r="I5631" s="10">
        <v>100</v>
      </c>
      <c r="J5631" s="8">
        <v>30</v>
      </c>
      <c r="K5631" s="10">
        <f t="shared" si="87"/>
        <v>3000</v>
      </c>
      <c r="L5631" s="7" t="s">
        <v>8280</v>
      </c>
      <c r="M5631" s="11" t="s">
        <v>19</v>
      </c>
      <c r="N5631" s="11"/>
      <c r="O5631" s="12" t="s">
        <v>20</v>
      </c>
    </row>
    <row r="5632" spans="1:15" x14ac:dyDescent="0.25">
      <c r="A5632" s="7">
        <v>5608</v>
      </c>
      <c r="B5632" s="7"/>
      <c r="C5632" s="7"/>
      <c r="D5632" s="7" t="s">
        <v>991</v>
      </c>
      <c r="E5632" s="7">
        <v>410010280</v>
      </c>
      <c r="F5632" s="8">
        <v>2225</v>
      </c>
      <c r="G5632" s="9" t="s">
        <v>8210</v>
      </c>
      <c r="H5632" s="7" t="s">
        <v>17</v>
      </c>
      <c r="I5632" s="10">
        <v>482</v>
      </c>
      <c r="J5632" s="8">
        <v>4</v>
      </c>
      <c r="K5632" s="10">
        <f t="shared" si="87"/>
        <v>1928</v>
      </c>
      <c r="L5632" s="7" t="s">
        <v>992</v>
      </c>
      <c r="M5632" s="11" t="s">
        <v>19</v>
      </c>
      <c r="N5632" s="11"/>
      <c r="O5632" s="12" t="s">
        <v>20</v>
      </c>
    </row>
    <row r="5633" spans="1:15" x14ac:dyDescent="0.25">
      <c r="A5633" s="7">
        <v>5609</v>
      </c>
      <c r="B5633" s="7"/>
      <c r="C5633" s="7"/>
      <c r="D5633" s="7" t="s">
        <v>991</v>
      </c>
      <c r="E5633" s="7">
        <v>410010280</v>
      </c>
      <c r="F5633" s="8">
        <v>2225</v>
      </c>
      <c r="G5633" s="9" t="s">
        <v>8210</v>
      </c>
      <c r="H5633" s="7" t="s">
        <v>17</v>
      </c>
      <c r="I5633" s="10">
        <v>482</v>
      </c>
      <c r="J5633" s="8">
        <v>4</v>
      </c>
      <c r="K5633" s="10">
        <f t="shared" si="87"/>
        <v>1928</v>
      </c>
      <c r="L5633" s="7" t="s">
        <v>992</v>
      </c>
      <c r="M5633" s="11" t="s">
        <v>19</v>
      </c>
      <c r="N5633" s="11"/>
      <c r="O5633" s="12" t="s">
        <v>20</v>
      </c>
    </row>
    <row r="5634" spans="1:15" x14ac:dyDescent="0.25">
      <c r="A5634" s="7">
        <v>5610</v>
      </c>
      <c r="B5634" s="7"/>
      <c r="C5634" s="7"/>
      <c r="D5634" s="7" t="s">
        <v>991</v>
      </c>
      <c r="E5634" s="7">
        <v>410010288</v>
      </c>
      <c r="F5634" s="8">
        <v>2225</v>
      </c>
      <c r="G5634" s="9" t="s">
        <v>8213</v>
      </c>
      <c r="H5634" s="7" t="s">
        <v>17</v>
      </c>
      <c r="I5634" s="10">
        <v>115</v>
      </c>
      <c r="J5634" s="8">
        <v>4</v>
      </c>
      <c r="K5634" s="10">
        <f t="shared" si="87"/>
        <v>460</v>
      </c>
      <c r="L5634" s="7" t="s">
        <v>992</v>
      </c>
      <c r="M5634" s="11" t="s">
        <v>19</v>
      </c>
      <c r="N5634" s="11"/>
      <c r="O5634" s="12" t="s">
        <v>20</v>
      </c>
    </row>
    <row r="5635" spans="1:15" x14ac:dyDescent="0.25">
      <c r="A5635" s="7">
        <v>5611</v>
      </c>
      <c r="B5635" s="7"/>
      <c r="C5635" s="7"/>
      <c r="D5635" s="7" t="s">
        <v>991</v>
      </c>
      <c r="E5635" s="7">
        <v>410010288</v>
      </c>
      <c r="F5635" s="8">
        <v>2225</v>
      </c>
      <c r="G5635" s="9" t="s">
        <v>8213</v>
      </c>
      <c r="H5635" s="7" t="s">
        <v>17</v>
      </c>
      <c r="I5635" s="10">
        <v>115</v>
      </c>
      <c r="J5635" s="8">
        <v>4</v>
      </c>
      <c r="K5635" s="10">
        <f t="shared" si="87"/>
        <v>460</v>
      </c>
      <c r="L5635" s="7" t="s">
        <v>992</v>
      </c>
      <c r="M5635" s="11" t="s">
        <v>19</v>
      </c>
      <c r="N5635" s="11"/>
      <c r="O5635" s="12" t="s">
        <v>20</v>
      </c>
    </row>
    <row r="5636" spans="1:15" x14ac:dyDescent="0.25">
      <c r="A5636" s="7">
        <v>5612</v>
      </c>
      <c r="B5636" s="7"/>
      <c r="C5636" s="7"/>
      <c r="D5636" s="7" t="s">
        <v>991</v>
      </c>
      <c r="E5636" s="7">
        <v>410010342</v>
      </c>
      <c r="F5636" s="8">
        <v>2225</v>
      </c>
      <c r="G5636" s="9" t="s">
        <v>8281</v>
      </c>
      <c r="H5636" s="7" t="s">
        <v>17</v>
      </c>
      <c r="I5636" s="10">
        <v>415</v>
      </c>
      <c r="J5636" s="8">
        <v>200</v>
      </c>
      <c r="K5636" s="10">
        <f t="shared" si="87"/>
        <v>83000</v>
      </c>
      <c r="L5636" s="7" t="s">
        <v>992</v>
      </c>
      <c r="M5636" s="11" t="s">
        <v>19</v>
      </c>
      <c r="N5636" s="11"/>
      <c r="O5636" s="12" t="s">
        <v>20</v>
      </c>
    </row>
    <row r="5637" spans="1:15" x14ac:dyDescent="0.25">
      <c r="A5637" s="7">
        <v>5613</v>
      </c>
      <c r="B5637" s="7"/>
      <c r="C5637" s="7"/>
      <c r="D5637" s="7" t="s">
        <v>991</v>
      </c>
      <c r="E5637" s="7">
        <v>410010385</v>
      </c>
      <c r="F5637" s="8">
        <v>2225</v>
      </c>
      <c r="G5637" s="9" t="s">
        <v>8217</v>
      </c>
      <c r="H5637" s="7" t="s">
        <v>1342</v>
      </c>
      <c r="I5637" s="10">
        <v>290</v>
      </c>
      <c r="J5637" s="8">
        <v>20</v>
      </c>
      <c r="K5637" s="10">
        <f t="shared" si="87"/>
        <v>5800</v>
      </c>
      <c r="L5637" s="7" t="s">
        <v>992</v>
      </c>
      <c r="M5637" s="11" t="s">
        <v>19</v>
      </c>
      <c r="N5637" s="11"/>
      <c r="O5637" s="12" t="s">
        <v>20</v>
      </c>
    </row>
    <row r="5638" spans="1:15" x14ac:dyDescent="0.25">
      <c r="A5638" s="7">
        <v>5614</v>
      </c>
      <c r="B5638" s="7"/>
      <c r="C5638" s="7"/>
      <c r="D5638" s="7" t="s">
        <v>991</v>
      </c>
      <c r="E5638" s="7">
        <v>410010385</v>
      </c>
      <c r="F5638" s="8">
        <v>2225</v>
      </c>
      <c r="G5638" s="9" t="s">
        <v>8217</v>
      </c>
      <c r="H5638" s="7" t="s">
        <v>1342</v>
      </c>
      <c r="I5638" s="10">
        <v>290</v>
      </c>
      <c r="J5638" s="8">
        <v>20</v>
      </c>
      <c r="K5638" s="10">
        <f t="shared" si="87"/>
        <v>5800</v>
      </c>
      <c r="L5638" s="7" t="s">
        <v>992</v>
      </c>
      <c r="M5638" s="11" t="s">
        <v>19</v>
      </c>
      <c r="N5638" s="11"/>
      <c r="O5638" s="12" t="s">
        <v>20</v>
      </c>
    </row>
    <row r="5639" spans="1:15" x14ac:dyDescent="0.25">
      <c r="A5639" s="7">
        <v>5615</v>
      </c>
      <c r="B5639" s="7"/>
      <c r="C5639" s="7"/>
      <c r="D5639" s="7" t="s">
        <v>991</v>
      </c>
      <c r="E5639" s="7">
        <v>410020010</v>
      </c>
      <c r="F5639" s="8">
        <v>2225</v>
      </c>
      <c r="G5639" s="9" t="s">
        <v>8219</v>
      </c>
      <c r="H5639" s="7" t="s">
        <v>17</v>
      </c>
      <c r="I5639" s="10">
        <v>500</v>
      </c>
      <c r="J5639" s="8">
        <v>15</v>
      </c>
      <c r="K5639" s="10">
        <f t="shared" si="87"/>
        <v>7500</v>
      </c>
      <c r="L5639" s="7" t="s">
        <v>992</v>
      </c>
      <c r="M5639" s="11" t="s">
        <v>19</v>
      </c>
      <c r="N5639" s="11"/>
      <c r="O5639" s="12" t="s">
        <v>20</v>
      </c>
    </row>
    <row r="5640" spans="1:15" x14ac:dyDescent="0.25">
      <c r="A5640" s="7">
        <v>5616</v>
      </c>
      <c r="B5640" s="7"/>
      <c r="C5640" s="7"/>
      <c r="D5640" s="7" t="s">
        <v>991</v>
      </c>
      <c r="E5640" s="7">
        <v>410020010</v>
      </c>
      <c r="F5640" s="8">
        <v>2225</v>
      </c>
      <c r="G5640" s="9" t="s">
        <v>8219</v>
      </c>
      <c r="H5640" s="7" t="s">
        <v>17</v>
      </c>
      <c r="I5640" s="10">
        <v>500</v>
      </c>
      <c r="J5640" s="8">
        <v>15</v>
      </c>
      <c r="K5640" s="10">
        <f t="shared" si="87"/>
        <v>7500</v>
      </c>
      <c r="L5640" s="7" t="s">
        <v>992</v>
      </c>
      <c r="M5640" s="11" t="s">
        <v>19</v>
      </c>
      <c r="N5640" s="11"/>
      <c r="O5640" s="12" t="s">
        <v>20</v>
      </c>
    </row>
    <row r="5641" spans="1:15" x14ac:dyDescent="0.25">
      <c r="A5641" s="7">
        <v>5617</v>
      </c>
      <c r="B5641" s="7"/>
      <c r="C5641" s="7"/>
      <c r="D5641" s="7" t="s">
        <v>991</v>
      </c>
      <c r="E5641" s="7">
        <v>410020020</v>
      </c>
      <c r="F5641" s="8">
        <v>2225</v>
      </c>
      <c r="G5641" s="9" t="s">
        <v>8220</v>
      </c>
      <c r="H5641" s="7" t="s">
        <v>17</v>
      </c>
      <c r="I5641" s="10">
        <v>384</v>
      </c>
      <c r="J5641" s="8">
        <v>2</v>
      </c>
      <c r="K5641" s="10">
        <f t="shared" si="87"/>
        <v>768</v>
      </c>
      <c r="L5641" s="7" t="s">
        <v>992</v>
      </c>
      <c r="M5641" s="11" t="s">
        <v>19</v>
      </c>
      <c r="N5641" s="11"/>
      <c r="O5641" s="12" t="s">
        <v>20</v>
      </c>
    </row>
    <row r="5642" spans="1:15" x14ac:dyDescent="0.25">
      <c r="A5642" s="7">
        <v>5618</v>
      </c>
      <c r="B5642" s="7"/>
      <c r="C5642" s="7"/>
      <c r="D5642" s="7" t="s">
        <v>991</v>
      </c>
      <c r="E5642" s="7">
        <v>410020057</v>
      </c>
      <c r="F5642" s="8">
        <v>2225</v>
      </c>
      <c r="G5642" s="9" t="s">
        <v>8221</v>
      </c>
      <c r="H5642" s="7" t="s">
        <v>17</v>
      </c>
      <c r="I5642" s="10">
        <v>60</v>
      </c>
      <c r="J5642" s="8">
        <v>3</v>
      </c>
      <c r="K5642" s="10">
        <f t="shared" si="87"/>
        <v>180</v>
      </c>
      <c r="L5642" s="7" t="s">
        <v>992</v>
      </c>
      <c r="M5642" s="11" t="s">
        <v>19</v>
      </c>
      <c r="N5642" s="11"/>
      <c r="O5642" s="12" t="s">
        <v>20</v>
      </c>
    </row>
    <row r="5643" spans="1:15" x14ac:dyDescent="0.25">
      <c r="A5643" s="7">
        <v>5619</v>
      </c>
      <c r="B5643" s="7"/>
      <c r="C5643" s="7"/>
      <c r="D5643" s="7" t="s">
        <v>991</v>
      </c>
      <c r="E5643" s="7">
        <v>410020085</v>
      </c>
      <c r="F5643" s="8">
        <v>2225</v>
      </c>
      <c r="G5643" s="9" t="s">
        <v>8222</v>
      </c>
      <c r="H5643" s="7" t="s">
        <v>1342</v>
      </c>
      <c r="I5643" s="10">
        <v>690</v>
      </c>
      <c r="J5643" s="8">
        <v>6</v>
      </c>
      <c r="K5643" s="10">
        <f t="shared" si="87"/>
        <v>4140</v>
      </c>
      <c r="L5643" s="7" t="s">
        <v>992</v>
      </c>
      <c r="M5643" s="11" t="s">
        <v>19</v>
      </c>
      <c r="N5643" s="11"/>
      <c r="O5643" s="12" t="s">
        <v>20</v>
      </c>
    </row>
    <row r="5644" spans="1:15" x14ac:dyDescent="0.25">
      <c r="A5644" s="7">
        <v>5620</v>
      </c>
      <c r="B5644" s="7"/>
      <c r="C5644" s="7"/>
      <c r="D5644" s="7" t="s">
        <v>991</v>
      </c>
      <c r="E5644" s="7">
        <v>410020100</v>
      </c>
      <c r="F5644" s="8">
        <v>2225</v>
      </c>
      <c r="G5644" s="9" t="s">
        <v>8255</v>
      </c>
      <c r="H5644" s="7" t="s">
        <v>17</v>
      </c>
      <c r="I5644" s="10">
        <v>6055</v>
      </c>
      <c r="J5644" s="8">
        <v>2</v>
      </c>
      <c r="K5644" s="10">
        <f t="shared" si="87"/>
        <v>12110</v>
      </c>
      <c r="L5644" s="7" t="s">
        <v>992</v>
      </c>
      <c r="M5644" s="11" t="s">
        <v>19</v>
      </c>
      <c r="N5644" s="11"/>
      <c r="O5644" s="12" t="s">
        <v>20</v>
      </c>
    </row>
    <row r="5645" spans="1:15" x14ac:dyDescent="0.25">
      <c r="A5645" s="7">
        <v>5621</v>
      </c>
      <c r="B5645" s="7"/>
      <c r="C5645" s="7"/>
      <c r="D5645" s="7" t="s">
        <v>991</v>
      </c>
      <c r="E5645" s="7">
        <v>410020122</v>
      </c>
      <c r="F5645" s="8">
        <v>2225</v>
      </c>
      <c r="G5645" s="9" t="s">
        <v>8223</v>
      </c>
      <c r="H5645" s="7" t="s">
        <v>17</v>
      </c>
      <c r="I5645" s="10">
        <v>60</v>
      </c>
      <c r="J5645" s="8">
        <v>30</v>
      </c>
      <c r="K5645" s="10">
        <f t="shared" si="87"/>
        <v>1800</v>
      </c>
      <c r="L5645" s="7" t="s">
        <v>992</v>
      </c>
      <c r="M5645" s="11" t="s">
        <v>19</v>
      </c>
      <c r="N5645" s="11"/>
      <c r="O5645" s="12" t="s">
        <v>20</v>
      </c>
    </row>
    <row r="5646" spans="1:15" x14ac:dyDescent="0.25">
      <c r="A5646" s="7">
        <v>5622</v>
      </c>
      <c r="B5646" s="7"/>
      <c r="C5646" s="7"/>
      <c r="D5646" s="7" t="s">
        <v>991</v>
      </c>
      <c r="E5646" s="7">
        <v>410020123</v>
      </c>
      <c r="F5646" s="8">
        <v>2225</v>
      </c>
      <c r="G5646" s="9" t="s">
        <v>8224</v>
      </c>
      <c r="H5646" s="7" t="s">
        <v>17</v>
      </c>
      <c r="I5646" s="10">
        <v>35</v>
      </c>
      <c r="J5646" s="8">
        <v>150</v>
      </c>
      <c r="K5646" s="10">
        <f t="shared" si="87"/>
        <v>5250</v>
      </c>
      <c r="L5646" s="7" t="s">
        <v>992</v>
      </c>
      <c r="M5646" s="11" t="s">
        <v>19</v>
      </c>
      <c r="N5646" s="11"/>
      <c r="O5646" s="12" t="s">
        <v>20</v>
      </c>
    </row>
    <row r="5647" spans="1:15" x14ac:dyDescent="0.25">
      <c r="A5647" s="7">
        <v>5623</v>
      </c>
      <c r="B5647" s="7"/>
      <c r="C5647" s="7"/>
      <c r="D5647" s="7" t="s">
        <v>991</v>
      </c>
      <c r="E5647" s="7">
        <v>410020123</v>
      </c>
      <c r="F5647" s="8">
        <v>2225</v>
      </c>
      <c r="G5647" s="9" t="s">
        <v>8224</v>
      </c>
      <c r="H5647" s="7" t="s">
        <v>17</v>
      </c>
      <c r="I5647" s="10">
        <v>35</v>
      </c>
      <c r="J5647" s="8">
        <v>150</v>
      </c>
      <c r="K5647" s="10">
        <f t="shared" si="87"/>
        <v>5250</v>
      </c>
      <c r="L5647" s="7" t="s">
        <v>992</v>
      </c>
      <c r="M5647" s="11" t="s">
        <v>19</v>
      </c>
      <c r="N5647" s="11"/>
      <c r="O5647" s="12" t="s">
        <v>20</v>
      </c>
    </row>
    <row r="5648" spans="1:15" x14ac:dyDescent="0.25">
      <c r="A5648" s="7">
        <v>5624</v>
      </c>
      <c r="B5648" s="7"/>
      <c r="C5648" s="7"/>
      <c r="D5648" s="7" t="s">
        <v>991</v>
      </c>
      <c r="E5648" s="7">
        <v>410020124</v>
      </c>
      <c r="F5648" s="8">
        <v>2225</v>
      </c>
      <c r="G5648" s="9" t="s">
        <v>8225</v>
      </c>
      <c r="H5648" s="7" t="s">
        <v>17</v>
      </c>
      <c r="I5648" s="10">
        <v>67</v>
      </c>
      <c r="J5648" s="8">
        <v>30</v>
      </c>
      <c r="K5648" s="10">
        <f t="shared" si="87"/>
        <v>2010</v>
      </c>
      <c r="L5648" s="7" t="s">
        <v>992</v>
      </c>
      <c r="M5648" s="11" t="s">
        <v>19</v>
      </c>
      <c r="N5648" s="11"/>
      <c r="O5648" s="12" t="s">
        <v>20</v>
      </c>
    </row>
    <row r="5649" spans="1:15" x14ac:dyDescent="0.25">
      <c r="A5649" s="7">
        <v>5625</v>
      </c>
      <c r="B5649" s="7"/>
      <c r="C5649" s="7"/>
      <c r="D5649" s="7" t="s">
        <v>991</v>
      </c>
      <c r="E5649" s="7">
        <v>410020125</v>
      </c>
      <c r="F5649" s="8">
        <v>2225</v>
      </c>
      <c r="G5649" s="9" t="s">
        <v>8226</v>
      </c>
      <c r="H5649" s="7" t="s">
        <v>17</v>
      </c>
      <c r="I5649" s="10">
        <v>180</v>
      </c>
      <c r="J5649" s="8">
        <v>40</v>
      </c>
      <c r="K5649" s="10">
        <f t="shared" si="87"/>
        <v>7200</v>
      </c>
      <c r="L5649" s="7" t="s">
        <v>992</v>
      </c>
      <c r="M5649" s="11" t="s">
        <v>19</v>
      </c>
      <c r="N5649" s="11"/>
      <c r="O5649" s="12" t="s">
        <v>20</v>
      </c>
    </row>
    <row r="5650" spans="1:15" x14ac:dyDescent="0.25">
      <c r="A5650" s="7">
        <v>5626</v>
      </c>
      <c r="B5650" s="7"/>
      <c r="C5650" s="7"/>
      <c r="D5650" s="7" t="s">
        <v>991</v>
      </c>
      <c r="E5650" s="7">
        <v>410020125</v>
      </c>
      <c r="F5650" s="8">
        <v>2225</v>
      </c>
      <c r="G5650" s="9" t="s">
        <v>8226</v>
      </c>
      <c r="H5650" s="7" t="s">
        <v>17</v>
      </c>
      <c r="I5650" s="10">
        <v>180</v>
      </c>
      <c r="J5650" s="8">
        <v>40</v>
      </c>
      <c r="K5650" s="10">
        <f t="shared" si="87"/>
        <v>7200</v>
      </c>
      <c r="L5650" s="7" t="s">
        <v>992</v>
      </c>
      <c r="M5650" s="11" t="s">
        <v>19</v>
      </c>
      <c r="N5650" s="11"/>
      <c r="O5650" s="12" t="s">
        <v>20</v>
      </c>
    </row>
    <row r="5651" spans="1:15" x14ac:dyDescent="0.25">
      <c r="A5651" s="7">
        <v>5627</v>
      </c>
      <c r="B5651" s="7"/>
      <c r="C5651" s="7"/>
      <c r="D5651" s="7" t="s">
        <v>991</v>
      </c>
      <c r="E5651" s="7">
        <v>410020127</v>
      </c>
      <c r="F5651" s="8">
        <v>2225</v>
      </c>
      <c r="G5651" s="9" t="s">
        <v>8228</v>
      </c>
      <c r="H5651" s="7" t="s">
        <v>17</v>
      </c>
      <c r="I5651" s="10">
        <v>60</v>
      </c>
      <c r="J5651" s="8">
        <v>10</v>
      </c>
      <c r="K5651" s="10">
        <f t="shared" si="87"/>
        <v>600</v>
      </c>
      <c r="L5651" s="7" t="s">
        <v>992</v>
      </c>
      <c r="M5651" s="11" t="s">
        <v>19</v>
      </c>
      <c r="N5651" s="11"/>
      <c r="O5651" s="12" t="s">
        <v>20</v>
      </c>
    </row>
    <row r="5652" spans="1:15" x14ac:dyDescent="0.25">
      <c r="A5652" s="7">
        <v>5628</v>
      </c>
      <c r="B5652" s="7"/>
      <c r="C5652" s="7"/>
      <c r="D5652" s="7" t="s">
        <v>991</v>
      </c>
      <c r="E5652" s="7">
        <v>410020131</v>
      </c>
      <c r="F5652" s="8">
        <v>2225</v>
      </c>
      <c r="G5652" s="9" t="s">
        <v>8229</v>
      </c>
      <c r="H5652" s="7" t="s">
        <v>17</v>
      </c>
      <c r="I5652" s="10">
        <v>60</v>
      </c>
      <c r="J5652" s="8">
        <v>10</v>
      </c>
      <c r="K5652" s="10">
        <f t="shared" si="87"/>
        <v>600</v>
      </c>
      <c r="L5652" s="7" t="s">
        <v>992</v>
      </c>
      <c r="M5652" s="11" t="s">
        <v>19</v>
      </c>
      <c r="N5652" s="11"/>
      <c r="O5652" s="12" t="s">
        <v>20</v>
      </c>
    </row>
    <row r="5653" spans="1:15" x14ac:dyDescent="0.25">
      <c r="A5653" s="7">
        <v>5629</v>
      </c>
      <c r="B5653" s="7"/>
      <c r="C5653" s="7"/>
      <c r="D5653" s="7" t="s">
        <v>991</v>
      </c>
      <c r="E5653" s="7">
        <v>410020131</v>
      </c>
      <c r="F5653" s="8">
        <v>2225</v>
      </c>
      <c r="G5653" s="9" t="s">
        <v>8229</v>
      </c>
      <c r="H5653" s="7" t="s">
        <v>17</v>
      </c>
      <c r="I5653" s="10">
        <v>60</v>
      </c>
      <c r="J5653" s="8">
        <v>10</v>
      </c>
      <c r="K5653" s="10">
        <f t="shared" si="87"/>
        <v>600</v>
      </c>
      <c r="L5653" s="7" t="s">
        <v>992</v>
      </c>
      <c r="M5653" s="11" t="s">
        <v>19</v>
      </c>
      <c r="N5653" s="11"/>
      <c r="O5653" s="12" t="s">
        <v>20</v>
      </c>
    </row>
    <row r="5654" spans="1:15" x14ac:dyDescent="0.25">
      <c r="A5654" s="7">
        <v>5630</v>
      </c>
      <c r="B5654" s="7"/>
      <c r="C5654" s="7"/>
      <c r="D5654" s="7" t="s">
        <v>991</v>
      </c>
      <c r="E5654" s="7">
        <v>410020132</v>
      </c>
      <c r="F5654" s="8">
        <v>2225</v>
      </c>
      <c r="G5654" s="9" t="s">
        <v>8230</v>
      </c>
      <c r="H5654" s="7" t="s">
        <v>17</v>
      </c>
      <c r="I5654" s="10">
        <v>170</v>
      </c>
      <c r="J5654" s="8">
        <v>10</v>
      </c>
      <c r="K5654" s="10">
        <f t="shared" si="87"/>
        <v>1700</v>
      </c>
      <c r="L5654" s="7" t="s">
        <v>992</v>
      </c>
      <c r="M5654" s="11" t="s">
        <v>19</v>
      </c>
      <c r="N5654" s="11"/>
      <c r="O5654" s="12" t="s">
        <v>20</v>
      </c>
    </row>
    <row r="5655" spans="1:15" x14ac:dyDescent="0.25">
      <c r="A5655" s="7">
        <v>5631</v>
      </c>
      <c r="B5655" s="7"/>
      <c r="C5655" s="7"/>
      <c r="D5655" s="7" t="s">
        <v>991</v>
      </c>
      <c r="E5655" s="7">
        <v>410020132</v>
      </c>
      <c r="F5655" s="8">
        <v>2225</v>
      </c>
      <c r="G5655" s="9" t="s">
        <v>8230</v>
      </c>
      <c r="H5655" s="7" t="s">
        <v>17</v>
      </c>
      <c r="I5655" s="10">
        <v>170</v>
      </c>
      <c r="J5655" s="8">
        <v>10</v>
      </c>
      <c r="K5655" s="10">
        <f t="shared" si="87"/>
        <v>1700</v>
      </c>
      <c r="L5655" s="7" t="s">
        <v>992</v>
      </c>
      <c r="M5655" s="11" t="s">
        <v>19</v>
      </c>
      <c r="N5655" s="11"/>
      <c r="O5655" s="12" t="s">
        <v>20</v>
      </c>
    </row>
    <row r="5656" spans="1:15" x14ac:dyDescent="0.25">
      <c r="A5656" s="7">
        <v>5632</v>
      </c>
      <c r="B5656" s="7"/>
      <c r="C5656" s="7"/>
      <c r="D5656" s="7" t="s">
        <v>991</v>
      </c>
      <c r="E5656" s="7">
        <v>410020139</v>
      </c>
      <c r="F5656" s="8">
        <v>2225</v>
      </c>
      <c r="G5656" s="9" t="s">
        <v>8231</v>
      </c>
      <c r="H5656" s="7" t="s">
        <v>17</v>
      </c>
      <c r="I5656" s="10">
        <v>4450</v>
      </c>
      <c r="J5656" s="8">
        <v>2</v>
      </c>
      <c r="K5656" s="10">
        <f t="shared" si="87"/>
        <v>8900</v>
      </c>
      <c r="L5656" s="7" t="s">
        <v>992</v>
      </c>
      <c r="M5656" s="11" t="s">
        <v>19</v>
      </c>
      <c r="N5656" s="11"/>
      <c r="O5656" s="12" t="s">
        <v>20</v>
      </c>
    </row>
    <row r="5657" spans="1:15" x14ac:dyDescent="0.25">
      <c r="A5657" s="7">
        <v>5633</v>
      </c>
      <c r="B5657" s="7"/>
      <c r="C5657" s="7"/>
      <c r="D5657" s="7" t="s">
        <v>991</v>
      </c>
      <c r="E5657" s="7">
        <v>410020139</v>
      </c>
      <c r="F5657" s="8">
        <v>2225</v>
      </c>
      <c r="G5657" s="9" t="s">
        <v>8231</v>
      </c>
      <c r="H5657" s="7" t="s">
        <v>17</v>
      </c>
      <c r="I5657" s="10">
        <v>4450</v>
      </c>
      <c r="J5657" s="8">
        <v>2</v>
      </c>
      <c r="K5657" s="10">
        <f t="shared" ref="K5657:K5720" si="88">+I5657*J5657</f>
        <v>8900</v>
      </c>
      <c r="L5657" s="7" t="s">
        <v>992</v>
      </c>
      <c r="M5657" s="11" t="s">
        <v>19</v>
      </c>
      <c r="N5657" s="11"/>
      <c r="O5657" s="12" t="s">
        <v>20</v>
      </c>
    </row>
    <row r="5658" spans="1:15" x14ac:dyDescent="0.25">
      <c r="A5658" s="7">
        <v>5634</v>
      </c>
      <c r="B5658" s="7"/>
      <c r="C5658" s="7"/>
      <c r="D5658" s="7" t="s">
        <v>991</v>
      </c>
      <c r="E5658" s="7">
        <v>410020150</v>
      </c>
      <c r="F5658" s="8">
        <v>2225</v>
      </c>
      <c r="G5658" s="9" t="s">
        <v>8232</v>
      </c>
      <c r="H5658" s="7" t="s">
        <v>17</v>
      </c>
      <c r="I5658" s="10">
        <v>6000</v>
      </c>
      <c r="J5658" s="8">
        <v>2</v>
      </c>
      <c r="K5658" s="10">
        <f t="shared" si="88"/>
        <v>12000</v>
      </c>
      <c r="L5658" s="7" t="s">
        <v>992</v>
      </c>
      <c r="M5658" s="11" t="s">
        <v>19</v>
      </c>
      <c r="N5658" s="11"/>
      <c r="O5658" s="12" t="s">
        <v>20</v>
      </c>
    </row>
    <row r="5659" spans="1:15" x14ac:dyDescent="0.25">
      <c r="A5659" s="7">
        <v>5635</v>
      </c>
      <c r="B5659" s="7"/>
      <c r="C5659" s="7"/>
      <c r="D5659" s="7" t="s">
        <v>991</v>
      </c>
      <c r="E5659" s="7">
        <v>410020152</v>
      </c>
      <c r="F5659" s="8">
        <v>2225</v>
      </c>
      <c r="G5659" s="9" t="s">
        <v>8233</v>
      </c>
      <c r="H5659" s="7" t="s">
        <v>17</v>
      </c>
      <c r="I5659" s="10">
        <v>2552</v>
      </c>
      <c r="J5659" s="8">
        <v>2</v>
      </c>
      <c r="K5659" s="10">
        <f t="shared" si="88"/>
        <v>5104</v>
      </c>
      <c r="L5659" s="7" t="s">
        <v>992</v>
      </c>
      <c r="M5659" s="11" t="s">
        <v>19</v>
      </c>
      <c r="N5659" s="11"/>
      <c r="O5659" s="12" t="s">
        <v>20</v>
      </c>
    </row>
    <row r="5660" spans="1:15" x14ac:dyDescent="0.25">
      <c r="A5660" s="7">
        <v>5636</v>
      </c>
      <c r="B5660" s="7"/>
      <c r="C5660" s="7"/>
      <c r="D5660" s="7" t="s">
        <v>991</v>
      </c>
      <c r="E5660" s="7">
        <v>410020152</v>
      </c>
      <c r="F5660" s="8">
        <v>2225</v>
      </c>
      <c r="G5660" s="9" t="s">
        <v>8233</v>
      </c>
      <c r="H5660" s="7" t="s">
        <v>17</v>
      </c>
      <c r="I5660" s="10">
        <v>2552</v>
      </c>
      <c r="J5660" s="8">
        <v>2</v>
      </c>
      <c r="K5660" s="10">
        <f t="shared" si="88"/>
        <v>5104</v>
      </c>
      <c r="L5660" s="7" t="s">
        <v>992</v>
      </c>
      <c r="M5660" s="11" t="s">
        <v>19</v>
      </c>
      <c r="N5660" s="11"/>
      <c r="O5660" s="12" t="s">
        <v>20</v>
      </c>
    </row>
    <row r="5661" spans="1:15" x14ac:dyDescent="0.25">
      <c r="A5661" s="7">
        <v>5637</v>
      </c>
      <c r="B5661" s="7"/>
      <c r="C5661" s="7"/>
      <c r="D5661" s="7" t="s">
        <v>991</v>
      </c>
      <c r="E5661" s="7">
        <v>410020160</v>
      </c>
      <c r="F5661" s="8">
        <v>2225</v>
      </c>
      <c r="G5661" s="9" t="s">
        <v>8234</v>
      </c>
      <c r="H5661" s="7" t="s">
        <v>17</v>
      </c>
      <c r="I5661" s="10">
        <v>160</v>
      </c>
      <c r="J5661" s="8">
        <v>2</v>
      </c>
      <c r="K5661" s="10">
        <f t="shared" si="88"/>
        <v>320</v>
      </c>
      <c r="L5661" s="7" t="s">
        <v>992</v>
      </c>
      <c r="M5661" s="11" t="s">
        <v>19</v>
      </c>
      <c r="N5661" s="11"/>
      <c r="O5661" s="12" t="s">
        <v>20</v>
      </c>
    </row>
    <row r="5662" spans="1:15" x14ac:dyDescent="0.25">
      <c r="A5662" s="7">
        <v>5638</v>
      </c>
      <c r="B5662" s="7"/>
      <c r="C5662" s="7"/>
      <c r="D5662" s="7" t="s">
        <v>991</v>
      </c>
      <c r="E5662" s="7">
        <v>410020160</v>
      </c>
      <c r="F5662" s="8">
        <v>2225</v>
      </c>
      <c r="G5662" s="9" t="s">
        <v>8234</v>
      </c>
      <c r="H5662" s="7" t="s">
        <v>17</v>
      </c>
      <c r="I5662" s="10">
        <v>160</v>
      </c>
      <c r="J5662" s="8">
        <v>2</v>
      </c>
      <c r="K5662" s="10">
        <f t="shared" si="88"/>
        <v>320</v>
      </c>
      <c r="L5662" s="7" t="s">
        <v>992</v>
      </c>
      <c r="M5662" s="11" t="s">
        <v>19</v>
      </c>
      <c r="N5662" s="11"/>
      <c r="O5662" s="12" t="s">
        <v>20</v>
      </c>
    </row>
    <row r="5663" spans="1:15" x14ac:dyDescent="0.25">
      <c r="A5663" s="7">
        <v>5639</v>
      </c>
      <c r="B5663" s="7"/>
      <c r="C5663" s="7"/>
      <c r="D5663" s="7" t="s">
        <v>991</v>
      </c>
      <c r="E5663" s="7">
        <v>410020210</v>
      </c>
      <c r="F5663" s="8">
        <v>2225</v>
      </c>
      <c r="G5663" s="9" t="s">
        <v>8235</v>
      </c>
      <c r="H5663" s="7" t="s">
        <v>17</v>
      </c>
      <c r="I5663" s="10">
        <v>8000</v>
      </c>
      <c r="J5663" s="8">
        <v>4</v>
      </c>
      <c r="K5663" s="10">
        <f t="shared" si="88"/>
        <v>32000</v>
      </c>
      <c r="L5663" s="7" t="s">
        <v>992</v>
      </c>
      <c r="M5663" s="11" t="s">
        <v>19</v>
      </c>
      <c r="N5663" s="11"/>
      <c r="O5663" s="12" t="s">
        <v>20</v>
      </c>
    </row>
    <row r="5664" spans="1:15" x14ac:dyDescent="0.25">
      <c r="A5664" s="7">
        <v>5640</v>
      </c>
      <c r="B5664" s="7"/>
      <c r="C5664" s="7"/>
      <c r="D5664" s="7" t="s">
        <v>991</v>
      </c>
      <c r="E5664" s="7">
        <v>410020210</v>
      </c>
      <c r="F5664" s="8">
        <v>2225</v>
      </c>
      <c r="G5664" s="9" t="s">
        <v>8235</v>
      </c>
      <c r="H5664" s="7" t="s">
        <v>17</v>
      </c>
      <c r="I5664" s="10">
        <v>8000</v>
      </c>
      <c r="J5664" s="8">
        <v>4</v>
      </c>
      <c r="K5664" s="10">
        <f t="shared" si="88"/>
        <v>32000</v>
      </c>
      <c r="L5664" s="7" t="s">
        <v>992</v>
      </c>
      <c r="M5664" s="11" t="s">
        <v>19</v>
      </c>
      <c r="N5664" s="11"/>
      <c r="O5664" s="12" t="s">
        <v>20</v>
      </c>
    </row>
    <row r="5665" spans="1:15" x14ac:dyDescent="0.25">
      <c r="A5665" s="7">
        <v>5641</v>
      </c>
      <c r="B5665" s="7"/>
      <c r="C5665" s="7"/>
      <c r="D5665" s="7" t="s">
        <v>991</v>
      </c>
      <c r="E5665" s="7">
        <v>410020260</v>
      </c>
      <c r="F5665" s="8">
        <v>2225</v>
      </c>
      <c r="G5665" s="9" t="s">
        <v>8237</v>
      </c>
      <c r="H5665" s="7" t="s">
        <v>17</v>
      </c>
      <c r="I5665" s="10">
        <v>449</v>
      </c>
      <c r="J5665" s="8">
        <v>2</v>
      </c>
      <c r="K5665" s="10">
        <f t="shared" si="88"/>
        <v>898</v>
      </c>
      <c r="L5665" s="7" t="s">
        <v>992</v>
      </c>
      <c r="M5665" s="11" t="s">
        <v>19</v>
      </c>
      <c r="N5665" s="11"/>
      <c r="O5665" s="12" t="s">
        <v>20</v>
      </c>
    </row>
    <row r="5666" spans="1:15" x14ac:dyDescent="0.25">
      <c r="A5666" s="7">
        <v>5642</v>
      </c>
      <c r="B5666" s="7"/>
      <c r="C5666" s="7"/>
      <c r="D5666" s="7" t="s">
        <v>991</v>
      </c>
      <c r="E5666" s="7">
        <v>410020260</v>
      </c>
      <c r="F5666" s="8">
        <v>2225</v>
      </c>
      <c r="G5666" s="9" t="s">
        <v>8237</v>
      </c>
      <c r="H5666" s="7" t="s">
        <v>17</v>
      </c>
      <c r="I5666" s="10">
        <v>449</v>
      </c>
      <c r="J5666" s="8">
        <v>2</v>
      </c>
      <c r="K5666" s="10">
        <f t="shared" si="88"/>
        <v>898</v>
      </c>
      <c r="L5666" s="7" t="s">
        <v>992</v>
      </c>
      <c r="M5666" s="11" t="s">
        <v>19</v>
      </c>
      <c r="N5666" s="11"/>
      <c r="O5666" s="12" t="s">
        <v>20</v>
      </c>
    </row>
    <row r="5667" spans="1:15" x14ac:dyDescent="0.25">
      <c r="A5667" s="7">
        <v>5643</v>
      </c>
      <c r="B5667" s="7"/>
      <c r="C5667" s="7"/>
      <c r="D5667" s="7" t="s">
        <v>991</v>
      </c>
      <c r="E5667" s="7">
        <v>420110340</v>
      </c>
      <c r="F5667" s="8">
        <v>2225</v>
      </c>
      <c r="G5667" s="9" t="s">
        <v>8238</v>
      </c>
      <c r="H5667" s="7" t="s">
        <v>17</v>
      </c>
      <c r="I5667" s="10">
        <v>155</v>
      </c>
      <c r="J5667" s="8">
        <v>5</v>
      </c>
      <c r="K5667" s="10">
        <f t="shared" si="88"/>
        <v>775</v>
      </c>
      <c r="L5667" s="7" t="s">
        <v>992</v>
      </c>
      <c r="M5667" s="11" t="s">
        <v>19</v>
      </c>
      <c r="N5667" s="11"/>
      <c r="O5667" s="12" t="s">
        <v>20</v>
      </c>
    </row>
    <row r="5668" spans="1:15" x14ac:dyDescent="0.25">
      <c r="A5668" s="7">
        <v>5644</v>
      </c>
      <c r="B5668" s="7"/>
      <c r="C5668" s="7"/>
      <c r="D5668" s="7" t="s">
        <v>991</v>
      </c>
      <c r="E5668" s="7">
        <v>420110340</v>
      </c>
      <c r="F5668" s="8">
        <v>2225</v>
      </c>
      <c r="G5668" s="9" t="s">
        <v>8238</v>
      </c>
      <c r="H5668" s="7" t="s">
        <v>17</v>
      </c>
      <c r="I5668" s="10">
        <v>155</v>
      </c>
      <c r="J5668" s="8">
        <v>5</v>
      </c>
      <c r="K5668" s="10">
        <f t="shared" si="88"/>
        <v>775</v>
      </c>
      <c r="L5668" s="7" t="s">
        <v>992</v>
      </c>
      <c r="M5668" s="11" t="s">
        <v>19</v>
      </c>
      <c r="N5668" s="11"/>
      <c r="O5668" s="12" t="s">
        <v>20</v>
      </c>
    </row>
    <row r="5669" spans="1:15" x14ac:dyDescent="0.25">
      <c r="A5669" s="7">
        <v>5645</v>
      </c>
      <c r="B5669" s="7"/>
      <c r="C5669" s="7"/>
      <c r="D5669" s="7" t="s">
        <v>991</v>
      </c>
      <c r="E5669" s="7">
        <v>420110341</v>
      </c>
      <c r="F5669" s="8">
        <v>2225</v>
      </c>
      <c r="G5669" s="9" t="s">
        <v>8239</v>
      </c>
      <c r="H5669" s="7" t="s">
        <v>17</v>
      </c>
      <c r="I5669" s="10">
        <v>155</v>
      </c>
      <c r="J5669" s="8">
        <v>5</v>
      </c>
      <c r="K5669" s="10">
        <f t="shared" si="88"/>
        <v>775</v>
      </c>
      <c r="L5669" s="7" t="s">
        <v>992</v>
      </c>
      <c r="M5669" s="11" t="s">
        <v>19</v>
      </c>
      <c r="N5669" s="11"/>
      <c r="O5669" s="12" t="s">
        <v>20</v>
      </c>
    </row>
    <row r="5670" spans="1:15" x14ac:dyDescent="0.25">
      <c r="A5670" s="7">
        <v>5646</v>
      </c>
      <c r="B5670" s="7"/>
      <c r="C5670" s="7"/>
      <c r="D5670" s="7" t="s">
        <v>991</v>
      </c>
      <c r="E5670" s="7">
        <v>420110342</v>
      </c>
      <c r="F5670" s="8">
        <v>2225</v>
      </c>
      <c r="G5670" s="9" t="s">
        <v>8240</v>
      </c>
      <c r="H5670" s="7" t="s">
        <v>17</v>
      </c>
      <c r="I5670" s="10">
        <v>190</v>
      </c>
      <c r="J5670" s="8">
        <v>5</v>
      </c>
      <c r="K5670" s="10">
        <f t="shared" si="88"/>
        <v>950</v>
      </c>
      <c r="L5670" s="7" t="s">
        <v>992</v>
      </c>
      <c r="M5670" s="11" t="s">
        <v>19</v>
      </c>
      <c r="N5670" s="11"/>
      <c r="O5670" s="12" t="s">
        <v>20</v>
      </c>
    </row>
    <row r="5671" spans="1:15" x14ac:dyDescent="0.25">
      <c r="A5671" s="7">
        <v>5647</v>
      </c>
      <c r="B5671" s="7"/>
      <c r="C5671" s="7"/>
      <c r="D5671" s="7" t="s">
        <v>991</v>
      </c>
      <c r="E5671" s="7">
        <v>420110342</v>
      </c>
      <c r="F5671" s="8">
        <v>2225</v>
      </c>
      <c r="G5671" s="9" t="s">
        <v>8240</v>
      </c>
      <c r="H5671" s="7" t="s">
        <v>17</v>
      </c>
      <c r="I5671" s="10">
        <v>190</v>
      </c>
      <c r="J5671" s="8">
        <v>5</v>
      </c>
      <c r="K5671" s="10">
        <f t="shared" si="88"/>
        <v>950</v>
      </c>
      <c r="L5671" s="7" t="s">
        <v>992</v>
      </c>
      <c r="M5671" s="11" t="s">
        <v>19</v>
      </c>
      <c r="N5671" s="11"/>
      <c r="O5671" s="12" t="s">
        <v>20</v>
      </c>
    </row>
    <row r="5672" spans="1:15" x14ac:dyDescent="0.25">
      <c r="A5672" s="7">
        <v>5648</v>
      </c>
      <c r="B5672" s="7"/>
      <c r="C5672" s="7"/>
      <c r="D5672" s="7" t="s">
        <v>991</v>
      </c>
      <c r="E5672" s="7">
        <v>420110342</v>
      </c>
      <c r="F5672" s="8">
        <v>2225</v>
      </c>
      <c r="G5672" s="9" t="s">
        <v>8240</v>
      </c>
      <c r="H5672" s="7" t="s">
        <v>17</v>
      </c>
      <c r="I5672" s="10">
        <v>190</v>
      </c>
      <c r="J5672" s="8">
        <v>5</v>
      </c>
      <c r="K5672" s="10">
        <f t="shared" si="88"/>
        <v>950</v>
      </c>
      <c r="L5672" s="7" t="s">
        <v>992</v>
      </c>
      <c r="M5672" s="11" t="s">
        <v>19</v>
      </c>
      <c r="N5672" s="11"/>
      <c r="O5672" s="12" t="s">
        <v>20</v>
      </c>
    </row>
    <row r="5673" spans="1:15" x14ac:dyDescent="0.25">
      <c r="A5673" s="7">
        <v>5649</v>
      </c>
      <c r="B5673" s="7"/>
      <c r="C5673" s="7"/>
      <c r="D5673" s="7" t="s">
        <v>991</v>
      </c>
      <c r="E5673" s="7">
        <v>420110342</v>
      </c>
      <c r="F5673" s="8">
        <v>2225</v>
      </c>
      <c r="G5673" s="9" t="s">
        <v>8240</v>
      </c>
      <c r="H5673" s="7" t="s">
        <v>17</v>
      </c>
      <c r="I5673" s="10">
        <v>190</v>
      </c>
      <c r="J5673" s="8">
        <v>5</v>
      </c>
      <c r="K5673" s="10">
        <f t="shared" si="88"/>
        <v>950</v>
      </c>
      <c r="L5673" s="7" t="s">
        <v>992</v>
      </c>
      <c r="M5673" s="11" t="s">
        <v>19</v>
      </c>
      <c r="N5673" s="11"/>
      <c r="O5673" s="12" t="s">
        <v>20</v>
      </c>
    </row>
    <row r="5674" spans="1:15" x14ac:dyDescent="0.25">
      <c r="A5674" s="7">
        <v>5650</v>
      </c>
      <c r="B5674" s="7"/>
      <c r="C5674" s="7"/>
      <c r="D5674" s="7" t="s">
        <v>991</v>
      </c>
      <c r="E5674" s="7">
        <v>420110343</v>
      </c>
      <c r="F5674" s="8">
        <v>2225</v>
      </c>
      <c r="G5674" s="9" t="s">
        <v>8282</v>
      </c>
      <c r="H5674" s="7" t="s">
        <v>17</v>
      </c>
      <c r="I5674" s="10">
        <v>190</v>
      </c>
      <c r="J5674" s="8">
        <v>5</v>
      </c>
      <c r="K5674" s="10">
        <f t="shared" si="88"/>
        <v>950</v>
      </c>
      <c r="L5674" s="7" t="s">
        <v>992</v>
      </c>
      <c r="M5674" s="11" t="s">
        <v>19</v>
      </c>
      <c r="N5674" s="11"/>
      <c r="O5674" s="12" t="s">
        <v>20</v>
      </c>
    </row>
    <row r="5675" spans="1:15" x14ac:dyDescent="0.25">
      <c r="A5675" s="7">
        <v>5651</v>
      </c>
      <c r="B5675" s="7"/>
      <c r="C5675" s="7"/>
      <c r="D5675" s="7" t="s">
        <v>991</v>
      </c>
      <c r="E5675" s="7">
        <v>420110344</v>
      </c>
      <c r="F5675" s="8">
        <v>2225</v>
      </c>
      <c r="G5675" s="9" t="s">
        <v>8241</v>
      </c>
      <c r="H5675" s="7" t="s">
        <v>17</v>
      </c>
      <c r="I5675" s="10">
        <v>160</v>
      </c>
      <c r="J5675" s="8">
        <v>5</v>
      </c>
      <c r="K5675" s="10">
        <f t="shared" si="88"/>
        <v>800</v>
      </c>
      <c r="L5675" s="7" t="s">
        <v>992</v>
      </c>
      <c r="M5675" s="11" t="s">
        <v>19</v>
      </c>
      <c r="N5675" s="11"/>
      <c r="O5675" s="12" t="s">
        <v>20</v>
      </c>
    </row>
    <row r="5676" spans="1:15" x14ac:dyDescent="0.25">
      <c r="A5676" s="7">
        <v>5652</v>
      </c>
      <c r="B5676" s="7"/>
      <c r="C5676" s="7"/>
      <c r="D5676" s="7" t="s">
        <v>991</v>
      </c>
      <c r="E5676" s="7">
        <v>420110344</v>
      </c>
      <c r="F5676" s="8">
        <v>2225</v>
      </c>
      <c r="G5676" s="9" t="s">
        <v>8241</v>
      </c>
      <c r="H5676" s="7" t="s">
        <v>17</v>
      </c>
      <c r="I5676" s="10">
        <v>160</v>
      </c>
      <c r="J5676" s="8">
        <v>5</v>
      </c>
      <c r="K5676" s="10">
        <f t="shared" si="88"/>
        <v>800</v>
      </c>
      <c r="L5676" s="7" t="s">
        <v>992</v>
      </c>
      <c r="M5676" s="11" t="s">
        <v>19</v>
      </c>
      <c r="N5676" s="11"/>
      <c r="O5676" s="12" t="s">
        <v>20</v>
      </c>
    </row>
    <row r="5677" spans="1:15" x14ac:dyDescent="0.25">
      <c r="A5677" s="7">
        <v>5653</v>
      </c>
      <c r="B5677" s="7"/>
      <c r="C5677" s="7"/>
      <c r="D5677" s="7" t="s">
        <v>991</v>
      </c>
      <c r="E5677" s="7">
        <v>420110344</v>
      </c>
      <c r="F5677" s="8">
        <v>2225</v>
      </c>
      <c r="G5677" s="9" t="s">
        <v>8241</v>
      </c>
      <c r="H5677" s="7" t="s">
        <v>17</v>
      </c>
      <c r="I5677" s="10">
        <v>160</v>
      </c>
      <c r="J5677" s="8">
        <v>5</v>
      </c>
      <c r="K5677" s="10">
        <f t="shared" si="88"/>
        <v>800</v>
      </c>
      <c r="L5677" s="7" t="s">
        <v>992</v>
      </c>
      <c r="M5677" s="11" t="s">
        <v>19</v>
      </c>
      <c r="N5677" s="11"/>
      <c r="O5677" s="12" t="s">
        <v>20</v>
      </c>
    </row>
    <row r="5678" spans="1:15" x14ac:dyDescent="0.25">
      <c r="A5678" s="7">
        <v>5654</v>
      </c>
      <c r="B5678" s="7"/>
      <c r="C5678" s="7"/>
      <c r="D5678" s="7" t="s">
        <v>991</v>
      </c>
      <c r="E5678" s="7">
        <v>420121320</v>
      </c>
      <c r="F5678" s="8">
        <v>2225</v>
      </c>
      <c r="G5678" s="9" t="s">
        <v>8244</v>
      </c>
      <c r="H5678" s="7" t="s">
        <v>1576</v>
      </c>
      <c r="I5678" s="10">
        <v>1200</v>
      </c>
      <c r="J5678" s="8">
        <v>20</v>
      </c>
      <c r="K5678" s="10">
        <f t="shared" si="88"/>
        <v>24000</v>
      </c>
      <c r="L5678" s="7" t="s">
        <v>992</v>
      </c>
      <c r="M5678" s="11" t="s">
        <v>19</v>
      </c>
      <c r="N5678" s="11"/>
      <c r="O5678" s="12" t="s">
        <v>20</v>
      </c>
    </row>
    <row r="5679" spans="1:15" x14ac:dyDescent="0.25">
      <c r="A5679" s="7">
        <v>5655</v>
      </c>
      <c r="B5679" s="7"/>
      <c r="C5679" s="7"/>
      <c r="D5679" s="7" t="s">
        <v>991</v>
      </c>
      <c r="E5679" s="7">
        <v>420121320</v>
      </c>
      <c r="F5679" s="8">
        <v>2225</v>
      </c>
      <c r="G5679" s="9" t="s">
        <v>8244</v>
      </c>
      <c r="H5679" s="7" t="s">
        <v>1576</v>
      </c>
      <c r="I5679" s="10">
        <v>1200</v>
      </c>
      <c r="J5679" s="8">
        <v>20</v>
      </c>
      <c r="K5679" s="10">
        <f t="shared" si="88"/>
        <v>24000</v>
      </c>
      <c r="L5679" s="7" t="s">
        <v>992</v>
      </c>
      <c r="M5679" s="11" t="s">
        <v>19</v>
      </c>
      <c r="N5679" s="11"/>
      <c r="O5679" s="12" t="s">
        <v>20</v>
      </c>
    </row>
    <row r="5680" spans="1:15" x14ac:dyDescent="0.25">
      <c r="A5680" s="7">
        <v>5656</v>
      </c>
      <c r="B5680" s="7"/>
      <c r="C5680" s="7"/>
      <c r="D5680" s="7" t="s">
        <v>991</v>
      </c>
      <c r="E5680" s="7">
        <v>480051210</v>
      </c>
      <c r="F5680" s="8">
        <v>2225</v>
      </c>
      <c r="G5680" s="9" t="s">
        <v>8246</v>
      </c>
      <c r="H5680" s="7" t="s">
        <v>17</v>
      </c>
      <c r="I5680" s="10">
        <v>3010</v>
      </c>
      <c r="J5680" s="8">
        <v>10</v>
      </c>
      <c r="K5680" s="10">
        <f t="shared" si="88"/>
        <v>30100</v>
      </c>
      <c r="L5680" s="7" t="s">
        <v>992</v>
      </c>
      <c r="M5680" s="11" t="s">
        <v>19</v>
      </c>
      <c r="N5680" s="11"/>
      <c r="O5680" s="12" t="s">
        <v>20</v>
      </c>
    </row>
    <row r="5681" spans="1:15" x14ac:dyDescent="0.25">
      <c r="A5681" s="7">
        <v>5657</v>
      </c>
      <c r="B5681" s="7"/>
      <c r="C5681" s="7"/>
      <c r="D5681" s="7" t="s">
        <v>21</v>
      </c>
      <c r="E5681" s="7">
        <v>410010144</v>
      </c>
      <c r="F5681" s="8">
        <v>2225</v>
      </c>
      <c r="G5681" s="9" t="s">
        <v>8209</v>
      </c>
      <c r="H5681" s="7" t="s">
        <v>1342</v>
      </c>
      <c r="I5681" s="10">
        <v>100</v>
      </c>
      <c r="J5681" s="8">
        <v>30</v>
      </c>
      <c r="K5681" s="10">
        <f t="shared" si="88"/>
        <v>3000</v>
      </c>
      <c r="L5681" s="7" t="s">
        <v>8283</v>
      </c>
      <c r="M5681" s="11" t="s">
        <v>19</v>
      </c>
      <c r="N5681" s="11"/>
      <c r="O5681" s="12" t="s">
        <v>20</v>
      </c>
    </row>
    <row r="5682" spans="1:15" x14ac:dyDescent="0.25">
      <c r="A5682" s="7">
        <v>5658</v>
      </c>
      <c r="B5682" s="7"/>
      <c r="C5682" s="7"/>
      <c r="D5682" s="7" t="s">
        <v>21</v>
      </c>
      <c r="E5682" s="7">
        <v>410010284</v>
      </c>
      <c r="F5682" s="8">
        <v>2225</v>
      </c>
      <c r="G5682" s="9" t="s">
        <v>8284</v>
      </c>
      <c r="H5682" s="7" t="s">
        <v>17</v>
      </c>
      <c r="I5682" s="10">
        <v>650</v>
      </c>
      <c r="J5682" s="8">
        <v>10</v>
      </c>
      <c r="K5682" s="10">
        <f t="shared" si="88"/>
        <v>6500</v>
      </c>
      <c r="L5682" s="7" t="s">
        <v>8285</v>
      </c>
      <c r="M5682" s="11" t="s">
        <v>19</v>
      </c>
      <c r="N5682" s="11"/>
      <c r="O5682" s="12" t="s">
        <v>20</v>
      </c>
    </row>
    <row r="5683" spans="1:15" x14ac:dyDescent="0.25">
      <c r="A5683" s="7">
        <v>5659</v>
      </c>
      <c r="B5683" s="7"/>
      <c r="C5683" s="7"/>
      <c r="D5683" s="7" t="s">
        <v>21</v>
      </c>
      <c r="E5683" s="7">
        <v>410010285</v>
      </c>
      <c r="F5683" s="8">
        <v>2225</v>
      </c>
      <c r="G5683" s="9" t="s">
        <v>8211</v>
      </c>
      <c r="H5683" s="7" t="s">
        <v>17</v>
      </c>
      <c r="I5683" s="10">
        <v>264</v>
      </c>
      <c r="J5683" s="8">
        <v>5</v>
      </c>
      <c r="K5683" s="10">
        <f t="shared" si="88"/>
        <v>1320</v>
      </c>
      <c r="L5683" s="7" t="s">
        <v>8286</v>
      </c>
      <c r="M5683" s="11" t="s">
        <v>19</v>
      </c>
      <c r="N5683" s="11"/>
      <c r="O5683" s="12" t="s">
        <v>20</v>
      </c>
    </row>
    <row r="5684" spans="1:15" x14ac:dyDescent="0.25">
      <c r="A5684" s="7">
        <v>5660</v>
      </c>
      <c r="B5684" s="7"/>
      <c r="C5684" s="7"/>
      <c r="D5684" s="7" t="s">
        <v>21</v>
      </c>
      <c r="E5684" s="7">
        <v>410010340</v>
      </c>
      <c r="F5684" s="8">
        <v>2225</v>
      </c>
      <c r="G5684" s="9" t="s">
        <v>8214</v>
      </c>
      <c r="H5684" s="7" t="s">
        <v>1342</v>
      </c>
      <c r="I5684" s="10">
        <v>515</v>
      </c>
      <c r="J5684" s="8">
        <v>15</v>
      </c>
      <c r="K5684" s="10">
        <f t="shared" si="88"/>
        <v>7725</v>
      </c>
      <c r="L5684" s="7" t="s">
        <v>8287</v>
      </c>
      <c r="M5684" s="11" t="s">
        <v>19</v>
      </c>
      <c r="N5684" s="11"/>
      <c r="O5684" s="12" t="s">
        <v>20</v>
      </c>
    </row>
    <row r="5685" spans="1:15" x14ac:dyDescent="0.25">
      <c r="A5685" s="7">
        <v>5661</v>
      </c>
      <c r="B5685" s="7"/>
      <c r="C5685" s="7"/>
      <c r="D5685" s="7" t="s">
        <v>21</v>
      </c>
      <c r="E5685" s="7">
        <v>410010350</v>
      </c>
      <c r="F5685" s="8">
        <v>2225</v>
      </c>
      <c r="G5685" s="9" t="s">
        <v>8215</v>
      </c>
      <c r="H5685" s="7" t="s">
        <v>17</v>
      </c>
      <c r="I5685" s="10">
        <v>450</v>
      </c>
      <c r="J5685" s="8">
        <v>10</v>
      </c>
      <c r="K5685" s="10">
        <f t="shared" si="88"/>
        <v>4500</v>
      </c>
      <c r="L5685" s="7" t="s">
        <v>8288</v>
      </c>
      <c r="M5685" s="11" t="s">
        <v>19</v>
      </c>
      <c r="N5685" s="11"/>
      <c r="O5685" s="12" t="s">
        <v>20</v>
      </c>
    </row>
    <row r="5686" spans="1:15" x14ac:dyDescent="0.25">
      <c r="A5686" s="7">
        <v>5662</v>
      </c>
      <c r="B5686" s="7"/>
      <c r="C5686" s="7"/>
      <c r="D5686" s="7" t="s">
        <v>21</v>
      </c>
      <c r="E5686" s="7">
        <v>410010351</v>
      </c>
      <c r="F5686" s="8">
        <v>2225</v>
      </c>
      <c r="G5686" s="9" t="s">
        <v>8216</v>
      </c>
      <c r="H5686" s="7" t="s">
        <v>17</v>
      </c>
      <c r="I5686" s="10">
        <v>450</v>
      </c>
      <c r="J5686" s="8">
        <v>6</v>
      </c>
      <c r="K5686" s="10">
        <f t="shared" si="88"/>
        <v>2700</v>
      </c>
      <c r="L5686" s="7" t="s">
        <v>8288</v>
      </c>
      <c r="M5686" s="11" t="s">
        <v>19</v>
      </c>
      <c r="N5686" s="11"/>
      <c r="O5686" s="12" t="s">
        <v>20</v>
      </c>
    </row>
    <row r="5687" spans="1:15" x14ac:dyDescent="0.25">
      <c r="A5687" s="7">
        <v>5663</v>
      </c>
      <c r="B5687" s="7"/>
      <c r="C5687" s="7"/>
      <c r="D5687" s="7" t="s">
        <v>21</v>
      </c>
      <c r="E5687" s="7">
        <v>410010385</v>
      </c>
      <c r="F5687" s="8">
        <v>2225</v>
      </c>
      <c r="G5687" s="9" t="s">
        <v>8217</v>
      </c>
      <c r="H5687" s="7" t="s">
        <v>1342</v>
      </c>
      <c r="I5687" s="10">
        <v>350</v>
      </c>
      <c r="J5687" s="8">
        <v>15</v>
      </c>
      <c r="K5687" s="10">
        <f t="shared" si="88"/>
        <v>5250</v>
      </c>
      <c r="L5687" s="7" t="s">
        <v>8287</v>
      </c>
      <c r="M5687" s="11" t="s">
        <v>19</v>
      </c>
      <c r="N5687" s="11"/>
      <c r="O5687" s="12" t="s">
        <v>20</v>
      </c>
    </row>
    <row r="5688" spans="1:15" x14ac:dyDescent="0.25">
      <c r="A5688" s="7">
        <v>5664</v>
      </c>
      <c r="B5688" s="7"/>
      <c r="C5688" s="7"/>
      <c r="D5688" s="7" t="s">
        <v>21</v>
      </c>
      <c r="E5688" s="7">
        <v>410020010</v>
      </c>
      <c r="F5688" s="8">
        <v>2225</v>
      </c>
      <c r="G5688" s="9" t="s">
        <v>8219</v>
      </c>
      <c r="H5688" s="7" t="s">
        <v>17</v>
      </c>
      <c r="I5688" s="10">
        <v>460</v>
      </c>
      <c r="J5688" s="8">
        <v>8</v>
      </c>
      <c r="K5688" s="10">
        <f t="shared" si="88"/>
        <v>3680</v>
      </c>
      <c r="L5688" s="7" t="s">
        <v>8288</v>
      </c>
      <c r="M5688" s="11" t="s">
        <v>19</v>
      </c>
      <c r="N5688" s="11"/>
      <c r="O5688" s="12" t="s">
        <v>20</v>
      </c>
    </row>
    <row r="5689" spans="1:15" x14ac:dyDescent="0.25">
      <c r="A5689" s="7">
        <v>5665</v>
      </c>
      <c r="B5689" s="7"/>
      <c r="C5689" s="7"/>
      <c r="D5689" s="7" t="s">
        <v>21</v>
      </c>
      <c r="E5689" s="7">
        <v>410020020</v>
      </c>
      <c r="F5689" s="8">
        <v>2225</v>
      </c>
      <c r="G5689" s="9" t="s">
        <v>8220</v>
      </c>
      <c r="H5689" s="7" t="s">
        <v>17</v>
      </c>
      <c r="I5689" s="10">
        <v>450</v>
      </c>
      <c r="J5689" s="8">
        <v>8</v>
      </c>
      <c r="K5689" s="10">
        <f t="shared" si="88"/>
        <v>3600</v>
      </c>
      <c r="L5689" s="7" t="s">
        <v>8288</v>
      </c>
      <c r="M5689" s="11" t="s">
        <v>19</v>
      </c>
      <c r="N5689" s="11"/>
      <c r="O5689" s="12" t="s">
        <v>20</v>
      </c>
    </row>
    <row r="5690" spans="1:15" x14ac:dyDescent="0.25">
      <c r="A5690" s="7">
        <v>5666</v>
      </c>
      <c r="B5690" s="7"/>
      <c r="C5690" s="7"/>
      <c r="D5690" s="7" t="s">
        <v>21</v>
      </c>
      <c r="E5690" s="7">
        <v>410020055</v>
      </c>
      <c r="F5690" s="8">
        <v>2225</v>
      </c>
      <c r="G5690" s="9" t="s">
        <v>8269</v>
      </c>
      <c r="H5690" s="7" t="s">
        <v>17</v>
      </c>
      <c r="I5690" s="10">
        <v>100</v>
      </c>
      <c r="J5690" s="8">
        <v>6</v>
      </c>
      <c r="K5690" s="10">
        <f t="shared" si="88"/>
        <v>600</v>
      </c>
      <c r="L5690" s="7" t="s">
        <v>8289</v>
      </c>
      <c r="M5690" s="11" t="s">
        <v>19</v>
      </c>
      <c r="N5690" s="11"/>
      <c r="O5690" s="12" t="s">
        <v>20</v>
      </c>
    </row>
    <row r="5691" spans="1:15" x14ac:dyDescent="0.25">
      <c r="A5691" s="7">
        <v>5667</v>
      </c>
      <c r="B5691" s="7"/>
      <c r="C5691" s="7"/>
      <c r="D5691" s="7" t="s">
        <v>21</v>
      </c>
      <c r="E5691" s="7">
        <v>410020056</v>
      </c>
      <c r="F5691" s="8">
        <v>2225</v>
      </c>
      <c r="G5691" s="9" t="s">
        <v>8253</v>
      </c>
      <c r="H5691" s="7" t="s">
        <v>593</v>
      </c>
      <c r="I5691" s="10">
        <v>350</v>
      </c>
      <c r="J5691" s="8">
        <v>10</v>
      </c>
      <c r="K5691" s="10">
        <f t="shared" si="88"/>
        <v>3500</v>
      </c>
      <c r="L5691" s="7" t="s">
        <v>8287</v>
      </c>
      <c r="M5691" s="11" t="s">
        <v>19</v>
      </c>
      <c r="N5691" s="11"/>
      <c r="O5691" s="12" t="s">
        <v>20</v>
      </c>
    </row>
    <row r="5692" spans="1:15" x14ac:dyDescent="0.25">
      <c r="A5692" s="7">
        <v>5668</v>
      </c>
      <c r="B5692" s="7"/>
      <c r="C5692" s="7"/>
      <c r="D5692" s="7" t="s">
        <v>21</v>
      </c>
      <c r="E5692" s="7">
        <v>410020100</v>
      </c>
      <c r="F5692" s="8">
        <v>2225</v>
      </c>
      <c r="G5692" s="9" t="s">
        <v>8255</v>
      </c>
      <c r="H5692" s="7" t="s">
        <v>17</v>
      </c>
      <c r="I5692" s="10">
        <v>5800</v>
      </c>
      <c r="J5692" s="8">
        <v>8</v>
      </c>
      <c r="K5692" s="10">
        <f t="shared" si="88"/>
        <v>46400</v>
      </c>
      <c r="L5692" s="7" t="s">
        <v>8288</v>
      </c>
      <c r="M5692" s="11" t="s">
        <v>19</v>
      </c>
      <c r="N5692" s="11"/>
      <c r="O5692" s="12" t="s">
        <v>20</v>
      </c>
    </row>
    <row r="5693" spans="1:15" x14ac:dyDescent="0.25">
      <c r="A5693" s="7">
        <v>5669</v>
      </c>
      <c r="B5693" s="7"/>
      <c r="C5693" s="7"/>
      <c r="D5693" s="7" t="s">
        <v>21</v>
      </c>
      <c r="E5693" s="7">
        <v>410020122</v>
      </c>
      <c r="F5693" s="8">
        <v>2225</v>
      </c>
      <c r="G5693" s="9" t="s">
        <v>8223</v>
      </c>
      <c r="H5693" s="7" t="s">
        <v>17</v>
      </c>
      <c r="I5693" s="10">
        <v>75</v>
      </c>
      <c r="J5693" s="8">
        <v>250</v>
      </c>
      <c r="K5693" s="10">
        <f t="shared" si="88"/>
        <v>18750</v>
      </c>
      <c r="L5693" s="7" t="s">
        <v>8288</v>
      </c>
      <c r="M5693" s="11" t="s">
        <v>19</v>
      </c>
      <c r="N5693" s="11"/>
      <c r="O5693" s="12" t="s">
        <v>20</v>
      </c>
    </row>
    <row r="5694" spans="1:15" x14ac:dyDescent="0.25">
      <c r="A5694" s="7">
        <v>5670</v>
      </c>
      <c r="B5694" s="7"/>
      <c r="C5694" s="7"/>
      <c r="D5694" s="7" t="s">
        <v>21</v>
      </c>
      <c r="E5694" s="7">
        <v>410020123</v>
      </c>
      <c r="F5694" s="8">
        <v>2225</v>
      </c>
      <c r="G5694" s="9" t="s">
        <v>8224</v>
      </c>
      <c r="H5694" s="7" t="s">
        <v>17</v>
      </c>
      <c r="I5694" s="10">
        <v>45</v>
      </c>
      <c r="J5694" s="8">
        <v>200</v>
      </c>
      <c r="K5694" s="10">
        <f t="shared" si="88"/>
        <v>9000</v>
      </c>
      <c r="L5694" s="7" t="s">
        <v>1360</v>
      </c>
      <c r="M5694" s="11" t="s">
        <v>19</v>
      </c>
      <c r="N5694" s="11"/>
      <c r="O5694" s="12" t="s">
        <v>20</v>
      </c>
    </row>
    <row r="5695" spans="1:15" x14ac:dyDescent="0.25">
      <c r="A5695" s="7">
        <v>5671</v>
      </c>
      <c r="B5695" s="7"/>
      <c r="C5695" s="7"/>
      <c r="D5695" s="7" t="s">
        <v>21</v>
      </c>
      <c r="E5695" s="7">
        <v>410020124</v>
      </c>
      <c r="F5695" s="8">
        <v>2225</v>
      </c>
      <c r="G5695" s="9" t="s">
        <v>8225</v>
      </c>
      <c r="H5695" s="7" t="s">
        <v>17</v>
      </c>
      <c r="I5695" s="10">
        <v>75</v>
      </c>
      <c r="J5695" s="8">
        <v>200</v>
      </c>
      <c r="K5695" s="10">
        <f t="shared" si="88"/>
        <v>15000</v>
      </c>
      <c r="L5695" s="7" t="s">
        <v>8290</v>
      </c>
      <c r="M5695" s="11" t="s">
        <v>19</v>
      </c>
      <c r="N5695" s="11"/>
      <c r="O5695" s="12" t="s">
        <v>20</v>
      </c>
    </row>
    <row r="5696" spans="1:15" x14ac:dyDescent="0.25">
      <c r="A5696" s="7">
        <v>5672</v>
      </c>
      <c r="B5696" s="7"/>
      <c r="C5696" s="7"/>
      <c r="D5696" s="7" t="s">
        <v>21</v>
      </c>
      <c r="E5696" s="7">
        <v>410020132</v>
      </c>
      <c r="F5696" s="8">
        <v>2225</v>
      </c>
      <c r="G5696" s="9" t="s">
        <v>8230</v>
      </c>
      <c r="H5696" s="7" t="s">
        <v>17</v>
      </c>
      <c r="I5696" s="10">
        <v>175</v>
      </c>
      <c r="J5696" s="8">
        <v>35</v>
      </c>
      <c r="K5696" s="10">
        <f t="shared" si="88"/>
        <v>6125</v>
      </c>
      <c r="L5696" s="7" t="s">
        <v>8288</v>
      </c>
      <c r="M5696" s="11" t="s">
        <v>19</v>
      </c>
      <c r="N5696" s="11"/>
      <c r="O5696" s="12" t="s">
        <v>20</v>
      </c>
    </row>
    <row r="5697" spans="1:15" x14ac:dyDescent="0.25">
      <c r="A5697" s="7">
        <v>5673</v>
      </c>
      <c r="B5697" s="7"/>
      <c r="C5697" s="7"/>
      <c r="D5697" s="7" t="s">
        <v>21</v>
      </c>
      <c r="E5697" s="7">
        <v>410020210</v>
      </c>
      <c r="F5697" s="8">
        <v>2225</v>
      </c>
      <c r="G5697" s="9" t="s">
        <v>8235</v>
      </c>
      <c r="H5697" s="7" t="s">
        <v>17</v>
      </c>
      <c r="I5697" s="10">
        <v>8500</v>
      </c>
      <c r="J5697" s="8">
        <v>2</v>
      </c>
      <c r="K5697" s="10">
        <f t="shared" si="88"/>
        <v>17000</v>
      </c>
      <c r="L5697" s="7" t="s">
        <v>8291</v>
      </c>
      <c r="M5697" s="11" t="s">
        <v>19</v>
      </c>
      <c r="N5697" s="11"/>
      <c r="O5697" s="12" t="s">
        <v>20</v>
      </c>
    </row>
    <row r="5698" spans="1:15" x14ac:dyDescent="0.25">
      <c r="A5698" s="7">
        <v>5674</v>
      </c>
      <c r="B5698" s="7"/>
      <c r="C5698" s="7"/>
      <c r="D5698" s="7" t="s">
        <v>21</v>
      </c>
      <c r="E5698" s="7">
        <v>410020210</v>
      </c>
      <c r="F5698" s="8">
        <v>2225</v>
      </c>
      <c r="G5698" s="9" t="s">
        <v>8235</v>
      </c>
      <c r="H5698" s="7" t="s">
        <v>17</v>
      </c>
      <c r="I5698" s="10">
        <v>8500</v>
      </c>
      <c r="J5698" s="8">
        <v>2</v>
      </c>
      <c r="K5698" s="10">
        <f t="shared" si="88"/>
        <v>17000</v>
      </c>
      <c r="L5698" s="7" t="s">
        <v>8291</v>
      </c>
      <c r="M5698" s="11" t="s">
        <v>19</v>
      </c>
      <c r="N5698" s="11"/>
      <c r="O5698" s="12" t="s">
        <v>20</v>
      </c>
    </row>
    <row r="5699" spans="1:15" x14ac:dyDescent="0.25">
      <c r="A5699" s="7">
        <v>5675</v>
      </c>
      <c r="B5699" s="7"/>
      <c r="C5699" s="7"/>
      <c r="D5699" s="7" t="s">
        <v>21</v>
      </c>
      <c r="E5699" s="7">
        <v>410020260</v>
      </c>
      <c r="F5699" s="8">
        <v>2225</v>
      </c>
      <c r="G5699" s="9" t="s">
        <v>8237</v>
      </c>
      <c r="H5699" s="7" t="s">
        <v>17</v>
      </c>
      <c r="I5699" s="10">
        <v>750</v>
      </c>
      <c r="J5699" s="8">
        <v>4</v>
      </c>
      <c r="K5699" s="10">
        <f t="shared" si="88"/>
        <v>3000</v>
      </c>
      <c r="L5699" s="7" t="s">
        <v>8292</v>
      </c>
      <c r="M5699" s="11" t="s">
        <v>19</v>
      </c>
      <c r="N5699" s="11"/>
      <c r="O5699" s="12" t="s">
        <v>20</v>
      </c>
    </row>
    <row r="5700" spans="1:15" x14ac:dyDescent="0.25">
      <c r="A5700" s="7">
        <v>5676</v>
      </c>
      <c r="B5700" s="7"/>
      <c r="C5700" s="7"/>
      <c r="D5700" s="7" t="s">
        <v>21</v>
      </c>
      <c r="E5700" s="7">
        <v>420110340</v>
      </c>
      <c r="F5700" s="8">
        <v>2225</v>
      </c>
      <c r="G5700" s="9" t="s">
        <v>8238</v>
      </c>
      <c r="H5700" s="7" t="s">
        <v>17</v>
      </c>
      <c r="I5700" s="10">
        <v>175</v>
      </c>
      <c r="J5700" s="8">
        <v>8</v>
      </c>
      <c r="K5700" s="10">
        <f t="shared" si="88"/>
        <v>1400</v>
      </c>
      <c r="L5700" s="7" t="s">
        <v>1360</v>
      </c>
      <c r="M5700" s="11" t="s">
        <v>19</v>
      </c>
      <c r="N5700" s="11"/>
      <c r="O5700" s="12" t="s">
        <v>20</v>
      </c>
    </row>
    <row r="5701" spans="1:15" x14ac:dyDescent="0.25">
      <c r="A5701" s="7">
        <v>5677</v>
      </c>
      <c r="B5701" s="7"/>
      <c r="C5701" s="7"/>
      <c r="D5701" s="7" t="s">
        <v>21</v>
      </c>
      <c r="E5701" s="7">
        <v>420110341</v>
      </c>
      <c r="F5701" s="8">
        <v>2225</v>
      </c>
      <c r="G5701" s="9" t="s">
        <v>8239</v>
      </c>
      <c r="H5701" s="7" t="s">
        <v>17</v>
      </c>
      <c r="I5701" s="10">
        <v>175</v>
      </c>
      <c r="J5701" s="8">
        <v>8</v>
      </c>
      <c r="K5701" s="10">
        <f t="shared" si="88"/>
        <v>1400</v>
      </c>
      <c r="L5701" s="7" t="s">
        <v>8293</v>
      </c>
      <c r="M5701" s="11" t="s">
        <v>19</v>
      </c>
      <c r="N5701" s="11"/>
      <c r="O5701" s="12" t="s">
        <v>20</v>
      </c>
    </row>
    <row r="5702" spans="1:15" x14ac:dyDescent="0.25">
      <c r="A5702" s="7">
        <v>5678</v>
      </c>
      <c r="B5702" s="7"/>
      <c r="C5702" s="7"/>
      <c r="D5702" s="7" t="s">
        <v>21</v>
      </c>
      <c r="E5702" s="7">
        <v>420110341</v>
      </c>
      <c r="F5702" s="8">
        <v>2225</v>
      </c>
      <c r="G5702" s="9" t="s">
        <v>8239</v>
      </c>
      <c r="H5702" s="7" t="s">
        <v>17</v>
      </c>
      <c r="I5702" s="10">
        <v>175</v>
      </c>
      <c r="J5702" s="8">
        <v>8</v>
      </c>
      <c r="K5702" s="10">
        <f t="shared" si="88"/>
        <v>1400</v>
      </c>
      <c r="L5702" s="7" t="s">
        <v>8293</v>
      </c>
      <c r="M5702" s="11" t="s">
        <v>19</v>
      </c>
      <c r="N5702" s="11"/>
      <c r="O5702" s="12" t="s">
        <v>20</v>
      </c>
    </row>
    <row r="5703" spans="1:15" x14ac:dyDescent="0.25">
      <c r="A5703" s="7">
        <v>5679</v>
      </c>
      <c r="B5703" s="7"/>
      <c r="C5703" s="7"/>
      <c r="D5703" s="7" t="s">
        <v>21</v>
      </c>
      <c r="E5703" s="7">
        <v>420110343</v>
      </c>
      <c r="F5703" s="8">
        <v>2225</v>
      </c>
      <c r="G5703" s="9" t="s">
        <v>8282</v>
      </c>
      <c r="H5703" s="7" t="s">
        <v>17</v>
      </c>
      <c r="I5703" s="10">
        <v>175</v>
      </c>
      <c r="J5703" s="8">
        <v>8</v>
      </c>
      <c r="K5703" s="10">
        <f t="shared" si="88"/>
        <v>1400</v>
      </c>
      <c r="L5703" s="7" t="s">
        <v>1621</v>
      </c>
      <c r="M5703" s="11" t="s">
        <v>19</v>
      </c>
      <c r="N5703" s="11"/>
      <c r="O5703" s="12" t="s">
        <v>20</v>
      </c>
    </row>
    <row r="5704" spans="1:15" x14ac:dyDescent="0.25">
      <c r="A5704" s="7">
        <v>5680</v>
      </c>
      <c r="B5704" s="7"/>
      <c r="C5704" s="7"/>
      <c r="D5704" s="7" t="s">
        <v>21</v>
      </c>
      <c r="E5704" s="7">
        <v>420110343</v>
      </c>
      <c r="F5704" s="8">
        <v>2225</v>
      </c>
      <c r="G5704" s="9" t="s">
        <v>8282</v>
      </c>
      <c r="H5704" s="7" t="s">
        <v>17</v>
      </c>
      <c r="I5704" s="10">
        <v>175</v>
      </c>
      <c r="J5704" s="8">
        <v>8</v>
      </c>
      <c r="K5704" s="10">
        <f t="shared" si="88"/>
        <v>1400</v>
      </c>
      <c r="L5704" s="7" t="s">
        <v>1621</v>
      </c>
      <c r="M5704" s="11" t="s">
        <v>19</v>
      </c>
      <c r="N5704" s="11"/>
      <c r="O5704" s="12" t="s">
        <v>20</v>
      </c>
    </row>
    <row r="5705" spans="1:15" x14ac:dyDescent="0.25">
      <c r="A5705" s="7">
        <v>5681</v>
      </c>
      <c r="B5705" s="7"/>
      <c r="C5705" s="7"/>
      <c r="D5705" s="7" t="s">
        <v>21</v>
      </c>
      <c r="E5705" s="7">
        <v>420110344</v>
      </c>
      <c r="F5705" s="8">
        <v>2225</v>
      </c>
      <c r="G5705" s="9" t="s">
        <v>8241</v>
      </c>
      <c r="H5705" s="7" t="s">
        <v>17</v>
      </c>
      <c r="I5705" s="10">
        <v>195</v>
      </c>
      <c r="J5705" s="8">
        <v>8</v>
      </c>
      <c r="K5705" s="10">
        <f t="shared" si="88"/>
        <v>1560</v>
      </c>
      <c r="L5705" s="7" t="s">
        <v>1360</v>
      </c>
      <c r="M5705" s="11" t="s">
        <v>19</v>
      </c>
      <c r="N5705" s="11"/>
      <c r="O5705" s="12" t="s">
        <v>20</v>
      </c>
    </row>
    <row r="5706" spans="1:15" x14ac:dyDescent="0.25">
      <c r="A5706" s="7">
        <v>5682</v>
      </c>
      <c r="B5706" s="7"/>
      <c r="C5706" s="7"/>
      <c r="D5706" s="7" t="s">
        <v>21</v>
      </c>
      <c r="E5706" s="7">
        <v>420110344</v>
      </c>
      <c r="F5706" s="8">
        <v>2225</v>
      </c>
      <c r="G5706" s="9" t="s">
        <v>8241</v>
      </c>
      <c r="H5706" s="7" t="s">
        <v>17</v>
      </c>
      <c r="I5706" s="10">
        <v>195</v>
      </c>
      <c r="J5706" s="8">
        <v>8</v>
      </c>
      <c r="K5706" s="10">
        <f t="shared" si="88"/>
        <v>1560</v>
      </c>
      <c r="L5706" s="7" t="s">
        <v>1360</v>
      </c>
      <c r="M5706" s="11" t="s">
        <v>19</v>
      </c>
      <c r="N5706" s="11"/>
      <c r="O5706" s="12" t="s">
        <v>20</v>
      </c>
    </row>
    <row r="5707" spans="1:15" x14ac:dyDescent="0.25">
      <c r="A5707" s="7">
        <v>5683</v>
      </c>
      <c r="B5707" s="7"/>
      <c r="C5707" s="7"/>
      <c r="D5707" s="7" t="s">
        <v>21</v>
      </c>
      <c r="E5707" s="7">
        <v>420110345</v>
      </c>
      <c r="F5707" s="8">
        <v>2225</v>
      </c>
      <c r="G5707" s="9" t="s">
        <v>8242</v>
      </c>
      <c r="H5707" s="7" t="s">
        <v>17</v>
      </c>
      <c r="I5707" s="10">
        <v>195</v>
      </c>
      <c r="J5707" s="8">
        <v>8</v>
      </c>
      <c r="K5707" s="10">
        <f t="shared" si="88"/>
        <v>1560</v>
      </c>
      <c r="L5707" s="7" t="s">
        <v>1360</v>
      </c>
      <c r="M5707" s="11" t="s">
        <v>19</v>
      </c>
      <c r="N5707" s="11"/>
      <c r="O5707" s="12" t="s">
        <v>20</v>
      </c>
    </row>
    <row r="5708" spans="1:15" x14ac:dyDescent="0.25">
      <c r="A5708" s="7">
        <v>5684</v>
      </c>
      <c r="B5708" s="7"/>
      <c r="C5708" s="7"/>
      <c r="D5708" s="7" t="s">
        <v>21</v>
      </c>
      <c r="E5708" s="7">
        <v>420110345</v>
      </c>
      <c r="F5708" s="8">
        <v>2225</v>
      </c>
      <c r="G5708" s="9" t="s">
        <v>8242</v>
      </c>
      <c r="H5708" s="7" t="s">
        <v>17</v>
      </c>
      <c r="I5708" s="10">
        <v>195</v>
      </c>
      <c r="J5708" s="8">
        <v>8</v>
      </c>
      <c r="K5708" s="10">
        <f t="shared" si="88"/>
        <v>1560</v>
      </c>
      <c r="L5708" s="7" t="s">
        <v>1360</v>
      </c>
      <c r="M5708" s="11" t="s">
        <v>19</v>
      </c>
      <c r="N5708" s="11"/>
      <c r="O5708" s="12" t="s">
        <v>20</v>
      </c>
    </row>
    <row r="5709" spans="1:15" x14ac:dyDescent="0.25">
      <c r="A5709" s="7">
        <v>5685</v>
      </c>
      <c r="B5709" s="7"/>
      <c r="C5709" s="7"/>
      <c r="D5709" s="7" t="s">
        <v>21</v>
      </c>
      <c r="E5709" s="7">
        <v>420121321</v>
      </c>
      <c r="F5709" s="8">
        <v>2225</v>
      </c>
      <c r="G5709" s="9" t="s">
        <v>8245</v>
      </c>
      <c r="H5709" s="7" t="s">
        <v>1246</v>
      </c>
      <c r="I5709" s="10">
        <v>155</v>
      </c>
      <c r="J5709" s="8">
        <v>12</v>
      </c>
      <c r="K5709" s="10">
        <f t="shared" si="88"/>
        <v>1860</v>
      </c>
      <c r="L5709" s="7" t="s">
        <v>8287</v>
      </c>
      <c r="M5709" s="11" t="s">
        <v>19</v>
      </c>
      <c r="N5709" s="11"/>
      <c r="O5709" s="12" t="s">
        <v>20</v>
      </c>
    </row>
    <row r="5710" spans="1:15" x14ac:dyDescent="0.25">
      <c r="A5710" s="7">
        <v>5686</v>
      </c>
      <c r="B5710" s="7"/>
      <c r="C5710" s="7"/>
      <c r="D5710" s="7" t="s">
        <v>21</v>
      </c>
      <c r="E5710" s="7">
        <v>480051212</v>
      </c>
      <c r="F5710" s="8">
        <v>2225</v>
      </c>
      <c r="G5710" s="9" t="s">
        <v>8294</v>
      </c>
      <c r="H5710" s="7" t="s">
        <v>17</v>
      </c>
      <c r="I5710" s="10">
        <v>3800</v>
      </c>
      <c r="J5710" s="8">
        <v>4</v>
      </c>
      <c r="K5710" s="10">
        <f t="shared" si="88"/>
        <v>15200</v>
      </c>
      <c r="L5710" s="7" t="s">
        <v>8295</v>
      </c>
      <c r="M5710" s="11" t="s">
        <v>19</v>
      </c>
      <c r="N5710" s="11"/>
      <c r="O5710" s="12" t="s">
        <v>20</v>
      </c>
    </row>
    <row r="5711" spans="1:15" x14ac:dyDescent="0.25">
      <c r="A5711" s="7">
        <v>5687</v>
      </c>
      <c r="B5711" s="7"/>
      <c r="C5711" s="7"/>
      <c r="D5711" s="7" t="s">
        <v>21</v>
      </c>
      <c r="E5711" s="7">
        <v>480051212</v>
      </c>
      <c r="F5711" s="8">
        <v>2225</v>
      </c>
      <c r="G5711" s="9" t="s">
        <v>8294</v>
      </c>
      <c r="H5711" s="7" t="s">
        <v>17</v>
      </c>
      <c r="I5711" s="10">
        <v>3800</v>
      </c>
      <c r="J5711" s="8">
        <v>4</v>
      </c>
      <c r="K5711" s="10">
        <f t="shared" si="88"/>
        <v>15200</v>
      </c>
      <c r="L5711" s="7" t="s">
        <v>8295</v>
      </c>
      <c r="M5711" s="11" t="s">
        <v>19</v>
      </c>
      <c r="N5711" s="11"/>
      <c r="O5711" s="12" t="s">
        <v>20</v>
      </c>
    </row>
    <row r="5712" spans="1:15" x14ac:dyDescent="0.25">
      <c r="A5712" s="7">
        <v>5688</v>
      </c>
      <c r="B5712" s="7"/>
      <c r="C5712" s="7"/>
      <c r="D5712" s="7" t="s">
        <v>1000</v>
      </c>
      <c r="E5712" s="7">
        <v>410010142</v>
      </c>
      <c r="F5712" s="8">
        <v>2225</v>
      </c>
      <c r="G5712" s="9" t="s">
        <v>8208</v>
      </c>
      <c r="H5712" s="7" t="s">
        <v>1342</v>
      </c>
      <c r="I5712" s="10">
        <v>200</v>
      </c>
      <c r="J5712" s="8">
        <v>5</v>
      </c>
      <c r="K5712" s="10">
        <f t="shared" si="88"/>
        <v>1000</v>
      </c>
      <c r="L5712" s="7" t="s">
        <v>1625</v>
      </c>
      <c r="M5712" s="11" t="s">
        <v>19</v>
      </c>
      <c r="N5712" s="11"/>
      <c r="O5712" s="12" t="s">
        <v>20</v>
      </c>
    </row>
    <row r="5713" spans="1:15" x14ac:dyDescent="0.25">
      <c r="A5713" s="7">
        <v>5689</v>
      </c>
      <c r="B5713" s="7"/>
      <c r="C5713" s="7"/>
      <c r="D5713" s="7" t="s">
        <v>1000</v>
      </c>
      <c r="E5713" s="7">
        <v>410010280</v>
      </c>
      <c r="F5713" s="8">
        <v>2225</v>
      </c>
      <c r="G5713" s="9" t="s">
        <v>8210</v>
      </c>
      <c r="H5713" s="7" t="s">
        <v>17</v>
      </c>
      <c r="I5713" s="10">
        <v>500</v>
      </c>
      <c r="J5713" s="8">
        <v>5</v>
      </c>
      <c r="K5713" s="10">
        <f t="shared" si="88"/>
        <v>2500</v>
      </c>
      <c r="L5713" s="7" t="s">
        <v>1625</v>
      </c>
      <c r="M5713" s="11" t="s">
        <v>19</v>
      </c>
      <c r="N5713" s="11"/>
      <c r="O5713" s="12" t="s">
        <v>20</v>
      </c>
    </row>
    <row r="5714" spans="1:15" x14ac:dyDescent="0.25">
      <c r="A5714" s="7">
        <v>5690</v>
      </c>
      <c r="B5714" s="7"/>
      <c r="C5714" s="7"/>
      <c r="D5714" s="7" t="s">
        <v>1000</v>
      </c>
      <c r="E5714" s="7">
        <v>410010285</v>
      </c>
      <c r="F5714" s="8">
        <v>2225</v>
      </c>
      <c r="G5714" s="9" t="s">
        <v>8211</v>
      </c>
      <c r="H5714" s="7" t="s">
        <v>17</v>
      </c>
      <c r="I5714" s="10">
        <v>300</v>
      </c>
      <c r="J5714" s="8">
        <v>5</v>
      </c>
      <c r="K5714" s="10">
        <f t="shared" si="88"/>
        <v>1500</v>
      </c>
      <c r="L5714" s="7" t="s">
        <v>1625</v>
      </c>
      <c r="M5714" s="11" t="s">
        <v>19</v>
      </c>
      <c r="N5714" s="11"/>
      <c r="O5714" s="12" t="s">
        <v>20</v>
      </c>
    </row>
    <row r="5715" spans="1:15" x14ac:dyDescent="0.25">
      <c r="A5715" s="7">
        <v>5691</v>
      </c>
      <c r="B5715" s="7"/>
      <c r="C5715" s="7"/>
      <c r="D5715" s="7" t="s">
        <v>1000</v>
      </c>
      <c r="E5715" s="7">
        <v>410010286</v>
      </c>
      <c r="F5715" s="8">
        <v>2225</v>
      </c>
      <c r="G5715" s="9" t="s">
        <v>8212</v>
      </c>
      <c r="H5715" s="7" t="s">
        <v>17</v>
      </c>
      <c r="I5715" s="10">
        <v>550</v>
      </c>
      <c r="J5715" s="8">
        <v>5</v>
      </c>
      <c r="K5715" s="10">
        <f t="shared" si="88"/>
        <v>2750</v>
      </c>
      <c r="L5715" s="7" t="s">
        <v>1625</v>
      </c>
      <c r="M5715" s="11" t="s">
        <v>19</v>
      </c>
      <c r="N5715" s="11"/>
      <c r="O5715" s="12" t="s">
        <v>20</v>
      </c>
    </row>
    <row r="5716" spans="1:15" x14ac:dyDescent="0.25">
      <c r="A5716" s="7">
        <v>5692</v>
      </c>
      <c r="B5716" s="7"/>
      <c r="C5716" s="7"/>
      <c r="D5716" s="7" t="s">
        <v>1000</v>
      </c>
      <c r="E5716" s="7">
        <v>410010288</v>
      </c>
      <c r="F5716" s="8">
        <v>2225</v>
      </c>
      <c r="G5716" s="9" t="s">
        <v>8213</v>
      </c>
      <c r="H5716" s="7" t="s">
        <v>17</v>
      </c>
      <c r="I5716" s="10">
        <v>200</v>
      </c>
      <c r="J5716" s="8">
        <v>5</v>
      </c>
      <c r="K5716" s="10">
        <f t="shared" si="88"/>
        <v>1000</v>
      </c>
      <c r="L5716" s="7" t="s">
        <v>1625</v>
      </c>
      <c r="M5716" s="11" t="s">
        <v>19</v>
      </c>
      <c r="N5716" s="11"/>
      <c r="O5716" s="12" t="s">
        <v>20</v>
      </c>
    </row>
    <row r="5717" spans="1:15" x14ac:dyDescent="0.25">
      <c r="A5717" s="7">
        <v>5693</v>
      </c>
      <c r="B5717" s="7"/>
      <c r="C5717" s="7"/>
      <c r="D5717" s="7" t="s">
        <v>1000</v>
      </c>
      <c r="E5717" s="7">
        <v>410010340</v>
      </c>
      <c r="F5717" s="8">
        <v>2225</v>
      </c>
      <c r="G5717" s="9" t="s">
        <v>8214</v>
      </c>
      <c r="H5717" s="7" t="s">
        <v>1342</v>
      </c>
      <c r="I5717" s="10">
        <v>500</v>
      </c>
      <c r="J5717" s="8">
        <v>5</v>
      </c>
      <c r="K5717" s="10">
        <f t="shared" si="88"/>
        <v>2500</v>
      </c>
      <c r="L5717" s="7" t="s">
        <v>1625</v>
      </c>
      <c r="M5717" s="11" t="s">
        <v>19</v>
      </c>
      <c r="N5717" s="11"/>
      <c r="O5717" s="12" t="s">
        <v>20</v>
      </c>
    </row>
    <row r="5718" spans="1:15" x14ac:dyDescent="0.25">
      <c r="A5718" s="7">
        <v>5694</v>
      </c>
      <c r="B5718" s="7"/>
      <c r="C5718" s="7"/>
      <c r="D5718" s="7" t="s">
        <v>1000</v>
      </c>
      <c r="E5718" s="7">
        <v>410010385</v>
      </c>
      <c r="F5718" s="8">
        <v>2225</v>
      </c>
      <c r="G5718" s="9" t="s">
        <v>8217</v>
      </c>
      <c r="H5718" s="7" t="s">
        <v>1342</v>
      </c>
      <c r="I5718" s="10">
        <v>300</v>
      </c>
      <c r="J5718" s="8">
        <v>5</v>
      </c>
      <c r="K5718" s="10">
        <f t="shared" si="88"/>
        <v>1500</v>
      </c>
      <c r="L5718" s="7" t="s">
        <v>8296</v>
      </c>
      <c r="M5718" s="11" t="s">
        <v>19</v>
      </c>
      <c r="N5718" s="11"/>
      <c r="O5718" s="12" t="s">
        <v>20</v>
      </c>
    </row>
    <row r="5719" spans="1:15" x14ac:dyDescent="0.25">
      <c r="A5719" s="7">
        <v>5695</v>
      </c>
      <c r="B5719" s="7"/>
      <c r="C5719" s="7"/>
      <c r="D5719" s="7" t="s">
        <v>1000</v>
      </c>
      <c r="E5719" s="7">
        <v>410020056</v>
      </c>
      <c r="F5719" s="8">
        <v>2225</v>
      </c>
      <c r="G5719" s="9" t="s">
        <v>8253</v>
      </c>
      <c r="H5719" s="7" t="s">
        <v>593</v>
      </c>
      <c r="I5719" s="10">
        <v>300</v>
      </c>
      <c r="J5719" s="8">
        <v>2</v>
      </c>
      <c r="K5719" s="10">
        <f t="shared" si="88"/>
        <v>600</v>
      </c>
      <c r="L5719" s="7" t="s">
        <v>8297</v>
      </c>
      <c r="M5719" s="11" t="s">
        <v>19</v>
      </c>
      <c r="N5719" s="11"/>
      <c r="O5719" s="12" t="s">
        <v>20</v>
      </c>
    </row>
    <row r="5720" spans="1:15" x14ac:dyDescent="0.25">
      <c r="A5720" s="7">
        <v>5696</v>
      </c>
      <c r="B5720" s="7"/>
      <c r="C5720" s="7"/>
      <c r="D5720" s="7" t="s">
        <v>1000</v>
      </c>
      <c r="E5720" s="7">
        <v>410020100</v>
      </c>
      <c r="F5720" s="8">
        <v>2225</v>
      </c>
      <c r="G5720" s="9" t="s">
        <v>8255</v>
      </c>
      <c r="H5720" s="7" t="s">
        <v>17</v>
      </c>
      <c r="I5720" s="10">
        <v>3500</v>
      </c>
      <c r="J5720" s="8">
        <v>2</v>
      </c>
      <c r="K5720" s="10">
        <f t="shared" si="88"/>
        <v>7000</v>
      </c>
      <c r="L5720" s="7" t="s">
        <v>1625</v>
      </c>
      <c r="M5720" s="11" t="s">
        <v>19</v>
      </c>
      <c r="N5720" s="11"/>
      <c r="O5720" s="12" t="s">
        <v>20</v>
      </c>
    </row>
    <row r="5721" spans="1:15" x14ac:dyDescent="0.25">
      <c r="A5721" s="7">
        <v>5697</v>
      </c>
      <c r="B5721" s="7"/>
      <c r="C5721" s="7"/>
      <c r="D5721" s="7" t="s">
        <v>1000</v>
      </c>
      <c r="E5721" s="7">
        <v>410020122</v>
      </c>
      <c r="F5721" s="8">
        <v>2225</v>
      </c>
      <c r="G5721" s="9" t="s">
        <v>8223</v>
      </c>
      <c r="H5721" s="7" t="s">
        <v>17</v>
      </c>
      <c r="I5721" s="10">
        <v>100</v>
      </c>
      <c r="J5721" s="8">
        <v>120</v>
      </c>
      <c r="K5721" s="10">
        <f t="shared" ref="K5721:K5784" si="89">+I5721*J5721</f>
        <v>12000</v>
      </c>
      <c r="L5721" s="7" t="s">
        <v>8298</v>
      </c>
      <c r="M5721" s="11" t="s">
        <v>19</v>
      </c>
      <c r="N5721" s="11"/>
      <c r="O5721" s="12" t="s">
        <v>20</v>
      </c>
    </row>
    <row r="5722" spans="1:15" x14ac:dyDescent="0.25">
      <c r="A5722" s="7">
        <v>5698</v>
      </c>
      <c r="B5722" s="7"/>
      <c r="C5722" s="7"/>
      <c r="D5722" s="7" t="s">
        <v>1000</v>
      </c>
      <c r="E5722" s="7">
        <v>410020124</v>
      </c>
      <c r="F5722" s="8">
        <v>2225</v>
      </c>
      <c r="G5722" s="9" t="s">
        <v>8225</v>
      </c>
      <c r="H5722" s="7" t="s">
        <v>17</v>
      </c>
      <c r="I5722" s="10">
        <v>100</v>
      </c>
      <c r="J5722" s="8">
        <v>120</v>
      </c>
      <c r="K5722" s="10">
        <f t="shared" si="89"/>
        <v>12000</v>
      </c>
      <c r="L5722" s="7" t="s">
        <v>8298</v>
      </c>
      <c r="M5722" s="11" t="s">
        <v>19</v>
      </c>
      <c r="N5722" s="11"/>
      <c r="O5722" s="12" t="s">
        <v>20</v>
      </c>
    </row>
    <row r="5723" spans="1:15" x14ac:dyDescent="0.25">
      <c r="A5723" s="7">
        <v>5699</v>
      </c>
      <c r="B5723" s="7"/>
      <c r="C5723" s="7"/>
      <c r="D5723" s="7" t="s">
        <v>1000</v>
      </c>
      <c r="E5723" s="7">
        <v>410020125</v>
      </c>
      <c r="F5723" s="8">
        <v>2225</v>
      </c>
      <c r="G5723" s="9" t="s">
        <v>8226</v>
      </c>
      <c r="H5723" s="7" t="s">
        <v>17</v>
      </c>
      <c r="I5723" s="10">
        <v>200</v>
      </c>
      <c r="J5723" s="8">
        <v>20</v>
      </c>
      <c r="K5723" s="10">
        <f t="shared" si="89"/>
        <v>4000</v>
      </c>
      <c r="L5723" s="7" t="s">
        <v>8299</v>
      </c>
      <c r="M5723" s="11" t="s">
        <v>19</v>
      </c>
      <c r="N5723" s="11"/>
      <c r="O5723" s="12" t="s">
        <v>20</v>
      </c>
    </row>
    <row r="5724" spans="1:15" x14ac:dyDescent="0.25">
      <c r="A5724" s="7">
        <v>5700</v>
      </c>
      <c r="B5724" s="7"/>
      <c r="C5724" s="7"/>
      <c r="D5724" s="7" t="s">
        <v>1000</v>
      </c>
      <c r="E5724" s="7">
        <v>410020150</v>
      </c>
      <c r="F5724" s="8">
        <v>2225</v>
      </c>
      <c r="G5724" s="9" t="s">
        <v>8232</v>
      </c>
      <c r="H5724" s="7" t="s">
        <v>17</v>
      </c>
      <c r="I5724" s="10">
        <v>6000</v>
      </c>
      <c r="J5724" s="8">
        <v>2</v>
      </c>
      <c r="K5724" s="10">
        <f t="shared" si="89"/>
        <v>12000</v>
      </c>
      <c r="L5724" s="7" t="s">
        <v>8300</v>
      </c>
      <c r="M5724" s="11" t="s">
        <v>19</v>
      </c>
      <c r="N5724" s="11"/>
      <c r="O5724" s="12" t="s">
        <v>20</v>
      </c>
    </row>
    <row r="5725" spans="1:15" x14ac:dyDescent="0.25">
      <c r="A5725" s="7">
        <v>5701</v>
      </c>
      <c r="B5725" s="7"/>
      <c r="C5725" s="7"/>
      <c r="D5725" s="7" t="s">
        <v>1000</v>
      </c>
      <c r="E5725" s="7">
        <v>410020152</v>
      </c>
      <c r="F5725" s="8">
        <v>2225</v>
      </c>
      <c r="G5725" s="9" t="s">
        <v>8233</v>
      </c>
      <c r="H5725" s="7" t="s">
        <v>17</v>
      </c>
      <c r="I5725" s="10">
        <v>3000</v>
      </c>
      <c r="J5725" s="8">
        <v>1</v>
      </c>
      <c r="K5725" s="10">
        <f t="shared" si="89"/>
        <v>3000</v>
      </c>
      <c r="L5725" s="7" t="s">
        <v>1625</v>
      </c>
      <c r="M5725" s="11" t="s">
        <v>19</v>
      </c>
      <c r="N5725" s="11"/>
      <c r="O5725" s="12" t="s">
        <v>20</v>
      </c>
    </row>
    <row r="5726" spans="1:15" x14ac:dyDescent="0.25">
      <c r="A5726" s="7">
        <v>5702</v>
      </c>
      <c r="B5726" s="7"/>
      <c r="C5726" s="7"/>
      <c r="D5726" s="7" t="s">
        <v>1000</v>
      </c>
      <c r="E5726" s="7">
        <v>410020160</v>
      </c>
      <c r="F5726" s="8">
        <v>2225</v>
      </c>
      <c r="G5726" s="9" t="s">
        <v>8234</v>
      </c>
      <c r="H5726" s="7" t="s">
        <v>17</v>
      </c>
      <c r="I5726" s="10">
        <v>350</v>
      </c>
      <c r="J5726" s="8">
        <v>2</v>
      </c>
      <c r="K5726" s="10">
        <f t="shared" si="89"/>
        <v>700</v>
      </c>
      <c r="L5726" s="7" t="s">
        <v>1625</v>
      </c>
      <c r="M5726" s="11" t="s">
        <v>19</v>
      </c>
      <c r="N5726" s="11"/>
      <c r="O5726" s="12" t="s">
        <v>20</v>
      </c>
    </row>
    <row r="5727" spans="1:15" x14ac:dyDescent="0.25">
      <c r="A5727" s="7">
        <v>5703</v>
      </c>
      <c r="B5727" s="7"/>
      <c r="C5727" s="7"/>
      <c r="D5727" s="7" t="s">
        <v>1000</v>
      </c>
      <c r="E5727" s="7">
        <v>420110340</v>
      </c>
      <c r="F5727" s="8">
        <v>2225</v>
      </c>
      <c r="G5727" s="9" t="s">
        <v>8238</v>
      </c>
      <c r="H5727" s="7" t="s">
        <v>17</v>
      </c>
      <c r="I5727" s="10">
        <v>200</v>
      </c>
      <c r="J5727" s="8">
        <v>10</v>
      </c>
      <c r="K5727" s="10">
        <f t="shared" si="89"/>
        <v>2000</v>
      </c>
      <c r="L5727" s="7" t="s">
        <v>1625</v>
      </c>
      <c r="M5727" s="11" t="s">
        <v>19</v>
      </c>
      <c r="N5727" s="11"/>
      <c r="O5727" s="12" t="s">
        <v>20</v>
      </c>
    </row>
    <row r="5728" spans="1:15" x14ac:dyDescent="0.25">
      <c r="A5728" s="7">
        <v>5704</v>
      </c>
      <c r="B5728" s="7"/>
      <c r="C5728" s="7"/>
      <c r="D5728" s="7" t="s">
        <v>1000</v>
      </c>
      <c r="E5728" s="7">
        <v>420110341</v>
      </c>
      <c r="F5728" s="8">
        <v>2225</v>
      </c>
      <c r="G5728" s="9" t="s">
        <v>8239</v>
      </c>
      <c r="H5728" s="7" t="s">
        <v>17</v>
      </c>
      <c r="I5728" s="10">
        <v>200</v>
      </c>
      <c r="J5728" s="8">
        <v>10</v>
      </c>
      <c r="K5728" s="10">
        <f t="shared" si="89"/>
        <v>2000</v>
      </c>
      <c r="L5728" s="7" t="s">
        <v>1625</v>
      </c>
      <c r="M5728" s="11" t="s">
        <v>19</v>
      </c>
      <c r="N5728" s="11"/>
      <c r="O5728" s="12" t="s">
        <v>20</v>
      </c>
    </row>
    <row r="5729" spans="1:15" x14ac:dyDescent="0.25">
      <c r="A5729" s="7">
        <v>5705</v>
      </c>
      <c r="B5729" s="7"/>
      <c r="C5729" s="7"/>
      <c r="D5729" s="7" t="s">
        <v>1000</v>
      </c>
      <c r="E5729" s="7">
        <v>420110343</v>
      </c>
      <c r="F5729" s="8">
        <v>2225</v>
      </c>
      <c r="G5729" s="9" t="s">
        <v>8282</v>
      </c>
      <c r="H5729" s="7" t="s">
        <v>17</v>
      </c>
      <c r="I5729" s="10">
        <v>200</v>
      </c>
      <c r="J5729" s="8">
        <v>10</v>
      </c>
      <c r="K5729" s="10">
        <f t="shared" si="89"/>
        <v>2000</v>
      </c>
      <c r="L5729" s="7" t="s">
        <v>1625</v>
      </c>
      <c r="M5729" s="11" t="s">
        <v>19</v>
      </c>
      <c r="N5729" s="11"/>
      <c r="O5729" s="12" t="s">
        <v>20</v>
      </c>
    </row>
    <row r="5730" spans="1:15" x14ac:dyDescent="0.25">
      <c r="A5730" s="7">
        <v>5706</v>
      </c>
      <c r="B5730" s="7"/>
      <c r="C5730" s="7"/>
      <c r="D5730" s="7" t="s">
        <v>1000</v>
      </c>
      <c r="E5730" s="7">
        <v>420110344</v>
      </c>
      <c r="F5730" s="8">
        <v>2225</v>
      </c>
      <c r="G5730" s="9" t="s">
        <v>8241</v>
      </c>
      <c r="H5730" s="7" t="s">
        <v>17</v>
      </c>
      <c r="I5730" s="10">
        <v>200</v>
      </c>
      <c r="J5730" s="8">
        <v>10</v>
      </c>
      <c r="K5730" s="10">
        <f t="shared" si="89"/>
        <v>2000</v>
      </c>
      <c r="L5730" s="7" t="s">
        <v>1625</v>
      </c>
      <c r="M5730" s="11" t="s">
        <v>19</v>
      </c>
      <c r="N5730" s="11"/>
      <c r="O5730" s="12" t="s">
        <v>20</v>
      </c>
    </row>
    <row r="5731" spans="1:15" x14ac:dyDescent="0.25">
      <c r="A5731" s="7">
        <v>5707</v>
      </c>
      <c r="B5731" s="7"/>
      <c r="C5731" s="7"/>
      <c r="D5731" s="7" t="s">
        <v>800</v>
      </c>
      <c r="E5731" s="7">
        <v>410010142</v>
      </c>
      <c r="F5731" s="8">
        <v>2225</v>
      </c>
      <c r="G5731" s="9" t="s">
        <v>8208</v>
      </c>
      <c r="H5731" s="7" t="s">
        <v>1342</v>
      </c>
      <c r="I5731" s="10">
        <v>188</v>
      </c>
      <c r="J5731" s="8">
        <v>10</v>
      </c>
      <c r="K5731" s="10">
        <f t="shared" si="89"/>
        <v>1880</v>
      </c>
      <c r="L5731" s="7" t="s">
        <v>1002</v>
      </c>
      <c r="M5731" s="11" t="s">
        <v>19</v>
      </c>
      <c r="N5731" s="11"/>
      <c r="O5731" s="12" t="s">
        <v>20</v>
      </c>
    </row>
    <row r="5732" spans="1:15" x14ac:dyDescent="0.25">
      <c r="A5732" s="7">
        <v>5708</v>
      </c>
      <c r="B5732" s="7"/>
      <c r="C5732" s="7"/>
      <c r="D5732" s="7" t="s">
        <v>800</v>
      </c>
      <c r="E5732" s="7">
        <v>410010144</v>
      </c>
      <c r="F5732" s="8">
        <v>2225</v>
      </c>
      <c r="G5732" s="9" t="s">
        <v>8209</v>
      </c>
      <c r="H5732" s="7" t="s">
        <v>1342</v>
      </c>
      <c r="I5732" s="10">
        <v>91</v>
      </c>
      <c r="J5732" s="8">
        <v>18</v>
      </c>
      <c r="K5732" s="10">
        <f t="shared" si="89"/>
        <v>1638</v>
      </c>
      <c r="L5732" s="7" t="s">
        <v>1002</v>
      </c>
      <c r="M5732" s="11" t="s">
        <v>19</v>
      </c>
      <c r="N5732" s="11"/>
      <c r="O5732" s="12" t="s">
        <v>20</v>
      </c>
    </row>
    <row r="5733" spans="1:15" x14ac:dyDescent="0.25">
      <c r="A5733" s="7">
        <v>5709</v>
      </c>
      <c r="B5733" s="7"/>
      <c r="C5733" s="7"/>
      <c r="D5733" s="7" t="s">
        <v>800</v>
      </c>
      <c r="E5733" s="7">
        <v>410010280</v>
      </c>
      <c r="F5733" s="8">
        <v>2225</v>
      </c>
      <c r="G5733" s="9" t="s">
        <v>8210</v>
      </c>
      <c r="H5733" s="7" t="s">
        <v>17</v>
      </c>
      <c r="I5733" s="10">
        <v>481</v>
      </c>
      <c r="J5733" s="8">
        <v>8</v>
      </c>
      <c r="K5733" s="10">
        <f t="shared" si="89"/>
        <v>3848</v>
      </c>
      <c r="L5733" s="7" t="s">
        <v>1002</v>
      </c>
      <c r="M5733" s="11" t="s">
        <v>19</v>
      </c>
      <c r="N5733" s="11"/>
      <c r="O5733" s="12" t="s">
        <v>20</v>
      </c>
    </row>
    <row r="5734" spans="1:15" x14ac:dyDescent="0.25">
      <c r="A5734" s="7">
        <v>5710</v>
      </c>
      <c r="B5734" s="7"/>
      <c r="C5734" s="7"/>
      <c r="D5734" s="7" t="s">
        <v>800</v>
      </c>
      <c r="E5734" s="7">
        <v>410010285</v>
      </c>
      <c r="F5734" s="8">
        <v>2225</v>
      </c>
      <c r="G5734" s="9" t="s">
        <v>8211</v>
      </c>
      <c r="H5734" s="7" t="s">
        <v>17</v>
      </c>
      <c r="I5734" s="10">
        <v>264</v>
      </c>
      <c r="J5734" s="8">
        <v>10</v>
      </c>
      <c r="K5734" s="10">
        <f t="shared" si="89"/>
        <v>2640</v>
      </c>
      <c r="L5734" s="7" t="s">
        <v>1002</v>
      </c>
      <c r="M5734" s="11" t="s">
        <v>19</v>
      </c>
      <c r="N5734" s="11"/>
      <c r="O5734" s="12" t="s">
        <v>20</v>
      </c>
    </row>
    <row r="5735" spans="1:15" x14ac:dyDescent="0.25">
      <c r="A5735" s="7">
        <v>5711</v>
      </c>
      <c r="B5735" s="7"/>
      <c r="C5735" s="7"/>
      <c r="D5735" s="7" t="s">
        <v>800</v>
      </c>
      <c r="E5735" s="7">
        <v>410010288</v>
      </c>
      <c r="F5735" s="8">
        <v>2225</v>
      </c>
      <c r="G5735" s="9" t="s">
        <v>8213</v>
      </c>
      <c r="H5735" s="7" t="s">
        <v>17</v>
      </c>
      <c r="I5735" s="10">
        <v>114</v>
      </c>
      <c r="J5735" s="8">
        <v>8</v>
      </c>
      <c r="K5735" s="10">
        <f t="shared" si="89"/>
        <v>912</v>
      </c>
      <c r="L5735" s="7" t="s">
        <v>1002</v>
      </c>
      <c r="M5735" s="11" t="s">
        <v>19</v>
      </c>
      <c r="N5735" s="11"/>
      <c r="O5735" s="12" t="s">
        <v>20</v>
      </c>
    </row>
    <row r="5736" spans="1:15" x14ac:dyDescent="0.25">
      <c r="A5736" s="7">
        <v>5712</v>
      </c>
      <c r="B5736" s="7"/>
      <c r="C5736" s="7"/>
      <c r="D5736" s="7" t="s">
        <v>800</v>
      </c>
      <c r="E5736" s="7">
        <v>410010340</v>
      </c>
      <c r="F5736" s="8">
        <v>2225</v>
      </c>
      <c r="G5736" s="9" t="s">
        <v>8214</v>
      </c>
      <c r="H5736" s="7" t="s">
        <v>1342</v>
      </c>
      <c r="I5736" s="10">
        <v>413</v>
      </c>
      <c r="J5736" s="8">
        <v>12</v>
      </c>
      <c r="K5736" s="10">
        <f t="shared" si="89"/>
        <v>4956</v>
      </c>
      <c r="L5736" s="7" t="s">
        <v>1002</v>
      </c>
      <c r="M5736" s="11" t="s">
        <v>19</v>
      </c>
      <c r="N5736" s="11"/>
      <c r="O5736" s="12" t="s">
        <v>20</v>
      </c>
    </row>
    <row r="5737" spans="1:15" x14ac:dyDescent="0.25">
      <c r="A5737" s="7">
        <v>5713</v>
      </c>
      <c r="B5737" s="7"/>
      <c r="C5737" s="7"/>
      <c r="D5737" s="7" t="s">
        <v>800</v>
      </c>
      <c r="E5737" s="7">
        <v>410010350</v>
      </c>
      <c r="F5737" s="8">
        <v>2225</v>
      </c>
      <c r="G5737" s="9" t="s">
        <v>8215</v>
      </c>
      <c r="H5737" s="7" t="s">
        <v>17</v>
      </c>
      <c r="I5737" s="10">
        <v>343</v>
      </c>
      <c r="J5737" s="8">
        <v>10</v>
      </c>
      <c r="K5737" s="10">
        <f t="shared" si="89"/>
        <v>3430</v>
      </c>
      <c r="L5737" s="7" t="s">
        <v>1002</v>
      </c>
      <c r="M5737" s="11" t="s">
        <v>19</v>
      </c>
      <c r="N5737" s="11"/>
      <c r="O5737" s="12" t="s">
        <v>20</v>
      </c>
    </row>
    <row r="5738" spans="1:15" x14ac:dyDescent="0.25">
      <c r="A5738" s="7">
        <v>5714</v>
      </c>
      <c r="B5738" s="7"/>
      <c r="C5738" s="7"/>
      <c r="D5738" s="7" t="s">
        <v>800</v>
      </c>
      <c r="E5738" s="7">
        <v>410010351</v>
      </c>
      <c r="F5738" s="8">
        <v>2225</v>
      </c>
      <c r="G5738" s="9" t="s">
        <v>8216</v>
      </c>
      <c r="H5738" s="7" t="s">
        <v>17</v>
      </c>
      <c r="I5738" s="10">
        <v>309</v>
      </c>
      <c r="J5738" s="8">
        <v>5</v>
      </c>
      <c r="K5738" s="10">
        <f t="shared" si="89"/>
        <v>1545</v>
      </c>
      <c r="L5738" s="7" t="s">
        <v>1002</v>
      </c>
      <c r="M5738" s="11" t="s">
        <v>19</v>
      </c>
      <c r="N5738" s="11"/>
      <c r="O5738" s="12" t="s">
        <v>20</v>
      </c>
    </row>
    <row r="5739" spans="1:15" x14ac:dyDescent="0.25">
      <c r="A5739" s="7">
        <v>5715</v>
      </c>
      <c r="B5739" s="7"/>
      <c r="C5739" s="7"/>
      <c r="D5739" s="7" t="s">
        <v>800</v>
      </c>
      <c r="E5739" s="7">
        <v>410010380</v>
      </c>
      <c r="F5739" s="8">
        <v>2225</v>
      </c>
      <c r="G5739" s="9" t="s">
        <v>8250</v>
      </c>
      <c r="H5739" s="7" t="s">
        <v>1342</v>
      </c>
      <c r="I5739" s="10">
        <v>700</v>
      </c>
      <c r="J5739" s="8">
        <v>20</v>
      </c>
      <c r="K5739" s="10">
        <f t="shared" si="89"/>
        <v>14000</v>
      </c>
      <c r="L5739" s="7" t="s">
        <v>1002</v>
      </c>
      <c r="M5739" s="11" t="s">
        <v>19</v>
      </c>
      <c r="N5739" s="11"/>
      <c r="O5739" s="12" t="s">
        <v>20</v>
      </c>
    </row>
    <row r="5740" spans="1:15" x14ac:dyDescent="0.25">
      <c r="A5740" s="7">
        <v>5716</v>
      </c>
      <c r="B5740" s="7"/>
      <c r="C5740" s="7"/>
      <c r="D5740" s="7" t="s">
        <v>800</v>
      </c>
      <c r="E5740" s="7">
        <v>410010385</v>
      </c>
      <c r="F5740" s="8">
        <v>2225</v>
      </c>
      <c r="G5740" s="9" t="s">
        <v>8217</v>
      </c>
      <c r="H5740" s="7" t="s">
        <v>1342</v>
      </c>
      <c r="I5740" s="10">
        <v>289</v>
      </c>
      <c r="J5740" s="8">
        <v>20</v>
      </c>
      <c r="K5740" s="10">
        <f t="shared" si="89"/>
        <v>5780</v>
      </c>
      <c r="L5740" s="7" t="s">
        <v>8301</v>
      </c>
      <c r="M5740" s="11" t="s">
        <v>19</v>
      </c>
      <c r="N5740" s="11"/>
      <c r="O5740" s="12" t="s">
        <v>20</v>
      </c>
    </row>
    <row r="5741" spans="1:15" x14ac:dyDescent="0.25">
      <c r="A5741" s="7">
        <v>5717</v>
      </c>
      <c r="B5741" s="7"/>
      <c r="C5741" s="7"/>
      <c r="D5741" s="7" t="s">
        <v>800</v>
      </c>
      <c r="E5741" s="7">
        <v>410020010</v>
      </c>
      <c r="F5741" s="8">
        <v>2225</v>
      </c>
      <c r="G5741" s="9" t="s">
        <v>8219</v>
      </c>
      <c r="H5741" s="7" t="s">
        <v>17</v>
      </c>
      <c r="I5741" s="10">
        <v>360</v>
      </c>
      <c r="J5741" s="8">
        <v>6</v>
      </c>
      <c r="K5741" s="10">
        <f t="shared" si="89"/>
        <v>2160</v>
      </c>
      <c r="L5741" s="7" t="s">
        <v>1002</v>
      </c>
      <c r="M5741" s="11" t="s">
        <v>19</v>
      </c>
      <c r="N5741" s="11"/>
      <c r="O5741" s="12" t="s">
        <v>20</v>
      </c>
    </row>
    <row r="5742" spans="1:15" x14ac:dyDescent="0.25">
      <c r="A5742" s="7">
        <v>5718</v>
      </c>
      <c r="B5742" s="7"/>
      <c r="C5742" s="7"/>
      <c r="D5742" s="7" t="s">
        <v>800</v>
      </c>
      <c r="E5742" s="7">
        <v>410020020</v>
      </c>
      <c r="F5742" s="8">
        <v>2225</v>
      </c>
      <c r="G5742" s="9" t="s">
        <v>8220</v>
      </c>
      <c r="H5742" s="7" t="s">
        <v>17</v>
      </c>
      <c r="I5742" s="10">
        <v>384</v>
      </c>
      <c r="J5742" s="8">
        <v>6</v>
      </c>
      <c r="K5742" s="10">
        <f t="shared" si="89"/>
        <v>2304</v>
      </c>
      <c r="L5742" s="7" t="s">
        <v>1002</v>
      </c>
      <c r="M5742" s="11" t="s">
        <v>19</v>
      </c>
      <c r="N5742" s="11"/>
      <c r="O5742" s="12" t="s">
        <v>20</v>
      </c>
    </row>
    <row r="5743" spans="1:15" x14ac:dyDescent="0.25">
      <c r="A5743" s="7">
        <v>5719</v>
      </c>
      <c r="B5743" s="7"/>
      <c r="C5743" s="7"/>
      <c r="D5743" s="7" t="s">
        <v>800</v>
      </c>
      <c r="E5743" s="7">
        <v>410020056</v>
      </c>
      <c r="F5743" s="8">
        <v>2225</v>
      </c>
      <c r="G5743" s="9" t="s">
        <v>8253</v>
      </c>
      <c r="H5743" s="7" t="s">
        <v>593</v>
      </c>
      <c r="I5743" s="10">
        <v>251</v>
      </c>
      <c r="J5743" s="8">
        <v>6</v>
      </c>
      <c r="K5743" s="10">
        <f t="shared" si="89"/>
        <v>1506</v>
      </c>
      <c r="L5743" s="7" t="s">
        <v>1002</v>
      </c>
      <c r="M5743" s="11" t="s">
        <v>19</v>
      </c>
      <c r="N5743" s="11"/>
      <c r="O5743" s="12" t="s">
        <v>20</v>
      </c>
    </row>
    <row r="5744" spans="1:15" x14ac:dyDescent="0.25">
      <c r="A5744" s="7">
        <v>5720</v>
      </c>
      <c r="B5744" s="7"/>
      <c r="C5744" s="7"/>
      <c r="D5744" s="7" t="s">
        <v>800</v>
      </c>
      <c r="E5744" s="7">
        <v>410020057</v>
      </c>
      <c r="F5744" s="8">
        <v>2225</v>
      </c>
      <c r="G5744" s="9" t="s">
        <v>8221</v>
      </c>
      <c r="H5744" s="7" t="s">
        <v>17</v>
      </c>
      <c r="I5744" s="10">
        <v>5225</v>
      </c>
      <c r="J5744" s="8">
        <v>10</v>
      </c>
      <c r="K5744" s="10">
        <f t="shared" si="89"/>
        <v>52250</v>
      </c>
      <c r="L5744" s="7" t="s">
        <v>1002</v>
      </c>
      <c r="M5744" s="11" t="s">
        <v>19</v>
      </c>
      <c r="N5744" s="11"/>
      <c r="O5744" s="12" t="s">
        <v>20</v>
      </c>
    </row>
    <row r="5745" spans="1:15" x14ac:dyDescent="0.25">
      <c r="A5745" s="7">
        <v>5721</v>
      </c>
      <c r="B5745" s="7"/>
      <c r="C5745" s="7"/>
      <c r="D5745" s="7" t="s">
        <v>800</v>
      </c>
      <c r="E5745" s="7">
        <v>410020058</v>
      </c>
      <c r="F5745" s="8">
        <v>2225</v>
      </c>
      <c r="G5745" s="9" t="s">
        <v>8302</v>
      </c>
      <c r="H5745" s="7" t="s">
        <v>17</v>
      </c>
      <c r="I5745" s="10">
        <v>800</v>
      </c>
      <c r="J5745" s="8">
        <v>12</v>
      </c>
      <c r="K5745" s="10">
        <f t="shared" si="89"/>
        <v>9600</v>
      </c>
      <c r="L5745" s="7" t="s">
        <v>1003</v>
      </c>
      <c r="M5745" s="11" t="s">
        <v>19</v>
      </c>
      <c r="N5745" s="11"/>
      <c r="O5745" s="12" t="s">
        <v>20</v>
      </c>
    </row>
    <row r="5746" spans="1:15" x14ac:dyDescent="0.25">
      <c r="A5746" s="7">
        <v>5722</v>
      </c>
      <c r="B5746" s="7"/>
      <c r="C5746" s="7"/>
      <c r="D5746" s="7" t="s">
        <v>800</v>
      </c>
      <c r="E5746" s="7">
        <v>410020060</v>
      </c>
      <c r="F5746" s="8">
        <v>2225</v>
      </c>
      <c r="G5746" s="9" t="s">
        <v>8303</v>
      </c>
      <c r="H5746" s="7" t="s">
        <v>17</v>
      </c>
      <c r="I5746" s="10">
        <v>450</v>
      </c>
      <c r="J5746" s="8">
        <v>2</v>
      </c>
      <c r="K5746" s="10">
        <f t="shared" si="89"/>
        <v>900</v>
      </c>
      <c r="L5746" s="7" t="s">
        <v>1002</v>
      </c>
      <c r="M5746" s="11" t="s">
        <v>19</v>
      </c>
      <c r="N5746" s="11"/>
      <c r="O5746" s="12" t="s">
        <v>20</v>
      </c>
    </row>
    <row r="5747" spans="1:15" x14ac:dyDescent="0.25">
      <c r="A5747" s="7">
        <v>5723</v>
      </c>
      <c r="B5747" s="7"/>
      <c r="C5747" s="7"/>
      <c r="D5747" s="7" t="s">
        <v>800</v>
      </c>
      <c r="E5747" s="7">
        <v>410020083</v>
      </c>
      <c r="F5747" s="8">
        <v>2225</v>
      </c>
      <c r="G5747" s="9" t="s">
        <v>8304</v>
      </c>
      <c r="H5747" s="7" t="s">
        <v>17</v>
      </c>
      <c r="I5747" s="10">
        <v>5000</v>
      </c>
      <c r="J5747" s="8">
        <v>2</v>
      </c>
      <c r="K5747" s="10">
        <f t="shared" si="89"/>
        <v>10000</v>
      </c>
      <c r="L5747" s="7" t="s">
        <v>8305</v>
      </c>
      <c r="M5747" s="11" t="s">
        <v>19</v>
      </c>
      <c r="N5747" s="11"/>
      <c r="O5747" s="12" t="s">
        <v>20</v>
      </c>
    </row>
    <row r="5748" spans="1:15" x14ac:dyDescent="0.25">
      <c r="A5748" s="7">
        <v>5724</v>
      </c>
      <c r="B5748" s="7"/>
      <c r="C5748" s="7"/>
      <c r="D5748" s="7" t="s">
        <v>800</v>
      </c>
      <c r="E5748" s="7">
        <v>410020085</v>
      </c>
      <c r="F5748" s="8">
        <v>2225</v>
      </c>
      <c r="G5748" s="9" t="s">
        <v>8222</v>
      </c>
      <c r="H5748" s="7" t="s">
        <v>1342</v>
      </c>
      <c r="I5748" s="10">
        <v>69</v>
      </c>
      <c r="J5748" s="8">
        <v>4</v>
      </c>
      <c r="K5748" s="10">
        <f t="shared" si="89"/>
        <v>276</v>
      </c>
      <c r="L5748" s="7" t="s">
        <v>1002</v>
      </c>
      <c r="M5748" s="11" t="s">
        <v>19</v>
      </c>
      <c r="N5748" s="11"/>
      <c r="O5748" s="12" t="s">
        <v>20</v>
      </c>
    </row>
    <row r="5749" spans="1:15" x14ac:dyDescent="0.25">
      <c r="A5749" s="7">
        <v>5725</v>
      </c>
      <c r="B5749" s="7"/>
      <c r="C5749" s="7"/>
      <c r="D5749" s="7" t="s">
        <v>800</v>
      </c>
      <c r="E5749" s="7">
        <v>410020100</v>
      </c>
      <c r="F5749" s="8">
        <v>2225</v>
      </c>
      <c r="G5749" s="9" t="s">
        <v>8255</v>
      </c>
      <c r="H5749" s="7" t="s">
        <v>17</v>
      </c>
      <c r="I5749" s="10">
        <v>5365</v>
      </c>
      <c r="J5749" s="8">
        <v>6</v>
      </c>
      <c r="K5749" s="10">
        <f t="shared" si="89"/>
        <v>32190</v>
      </c>
      <c r="L5749" s="7" t="s">
        <v>1364</v>
      </c>
      <c r="M5749" s="11" t="s">
        <v>19</v>
      </c>
      <c r="N5749" s="11"/>
      <c r="O5749" s="12" t="s">
        <v>20</v>
      </c>
    </row>
    <row r="5750" spans="1:15" x14ac:dyDescent="0.25">
      <c r="A5750" s="7">
        <v>5726</v>
      </c>
      <c r="B5750" s="7"/>
      <c r="C5750" s="7"/>
      <c r="D5750" s="7" t="s">
        <v>800</v>
      </c>
      <c r="E5750" s="7">
        <v>410020122</v>
      </c>
      <c r="F5750" s="8">
        <v>2225</v>
      </c>
      <c r="G5750" s="9" t="s">
        <v>8223</v>
      </c>
      <c r="H5750" s="7" t="s">
        <v>17</v>
      </c>
      <c r="I5750" s="10">
        <v>70</v>
      </c>
      <c r="J5750" s="8">
        <v>100</v>
      </c>
      <c r="K5750" s="10">
        <f t="shared" si="89"/>
        <v>7000</v>
      </c>
      <c r="L5750" s="7" t="s">
        <v>1364</v>
      </c>
      <c r="M5750" s="11" t="s">
        <v>19</v>
      </c>
      <c r="N5750" s="11"/>
      <c r="O5750" s="12" t="s">
        <v>20</v>
      </c>
    </row>
    <row r="5751" spans="1:15" x14ac:dyDescent="0.25">
      <c r="A5751" s="7">
        <v>5727</v>
      </c>
      <c r="B5751" s="7"/>
      <c r="C5751" s="7"/>
      <c r="D5751" s="7" t="s">
        <v>800</v>
      </c>
      <c r="E5751" s="7">
        <v>410020123</v>
      </c>
      <c r="F5751" s="8">
        <v>2225</v>
      </c>
      <c r="G5751" s="9" t="s">
        <v>8224</v>
      </c>
      <c r="H5751" s="7" t="s">
        <v>17</v>
      </c>
      <c r="I5751" s="10">
        <v>35</v>
      </c>
      <c r="J5751" s="8">
        <v>72</v>
      </c>
      <c r="K5751" s="10">
        <f t="shared" si="89"/>
        <v>2520</v>
      </c>
      <c r="L5751" s="7" t="s">
        <v>1364</v>
      </c>
      <c r="M5751" s="11" t="s">
        <v>19</v>
      </c>
      <c r="N5751" s="11"/>
      <c r="O5751" s="12" t="s">
        <v>20</v>
      </c>
    </row>
    <row r="5752" spans="1:15" x14ac:dyDescent="0.25">
      <c r="A5752" s="7">
        <v>5728</v>
      </c>
      <c r="B5752" s="7"/>
      <c r="C5752" s="7"/>
      <c r="D5752" s="7" t="s">
        <v>800</v>
      </c>
      <c r="E5752" s="7">
        <v>410020124</v>
      </c>
      <c r="F5752" s="8">
        <v>2225</v>
      </c>
      <c r="G5752" s="9" t="s">
        <v>8225</v>
      </c>
      <c r="H5752" s="7" t="s">
        <v>17</v>
      </c>
      <c r="I5752" s="10">
        <v>60</v>
      </c>
      <c r="J5752" s="8">
        <v>70</v>
      </c>
      <c r="K5752" s="10">
        <f t="shared" si="89"/>
        <v>4200</v>
      </c>
      <c r="L5752" s="7" t="s">
        <v>8306</v>
      </c>
      <c r="M5752" s="11" t="s">
        <v>19</v>
      </c>
      <c r="N5752" s="11"/>
      <c r="O5752" s="12" t="s">
        <v>20</v>
      </c>
    </row>
    <row r="5753" spans="1:15" x14ac:dyDescent="0.25">
      <c r="A5753" s="7">
        <v>5729</v>
      </c>
      <c r="B5753" s="7"/>
      <c r="C5753" s="7"/>
      <c r="D5753" s="7" t="s">
        <v>800</v>
      </c>
      <c r="E5753" s="7">
        <v>410020125</v>
      </c>
      <c r="F5753" s="8">
        <v>2225</v>
      </c>
      <c r="G5753" s="9" t="s">
        <v>8226</v>
      </c>
      <c r="H5753" s="7" t="s">
        <v>17</v>
      </c>
      <c r="I5753" s="10">
        <v>180</v>
      </c>
      <c r="J5753" s="8">
        <v>36</v>
      </c>
      <c r="K5753" s="10">
        <f t="shared" si="89"/>
        <v>6480</v>
      </c>
      <c r="L5753" s="7" t="s">
        <v>1364</v>
      </c>
      <c r="M5753" s="11" t="s">
        <v>19</v>
      </c>
      <c r="N5753" s="11"/>
      <c r="O5753" s="12" t="s">
        <v>20</v>
      </c>
    </row>
    <row r="5754" spans="1:15" x14ac:dyDescent="0.25">
      <c r="A5754" s="7">
        <v>5730</v>
      </c>
      <c r="B5754" s="7"/>
      <c r="C5754" s="7"/>
      <c r="D5754" s="7" t="s">
        <v>800</v>
      </c>
      <c r="E5754" s="7">
        <v>410020127</v>
      </c>
      <c r="F5754" s="8">
        <v>2225</v>
      </c>
      <c r="G5754" s="9" t="s">
        <v>8228</v>
      </c>
      <c r="H5754" s="7" t="s">
        <v>17</v>
      </c>
      <c r="I5754" s="10">
        <v>60</v>
      </c>
      <c r="J5754" s="8">
        <v>50</v>
      </c>
      <c r="K5754" s="10">
        <f t="shared" si="89"/>
        <v>3000</v>
      </c>
      <c r="L5754" s="7" t="s">
        <v>1364</v>
      </c>
      <c r="M5754" s="11" t="s">
        <v>19</v>
      </c>
      <c r="N5754" s="11"/>
      <c r="O5754" s="12" t="s">
        <v>20</v>
      </c>
    </row>
    <row r="5755" spans="1:15" x14ac:dyDescent="0.25">
      <c r="A5755" s="7">
        <v>5731</v>
      </c>
      <c r="B5755" s="7"/>
      <c r="C5755" s="7"/>
      <c r="D5755" s="7" t="s">
        <v>800</v>
      </c>
      <c r="E5755" s="7">
        <v>410020131</v>
      </c>
      <c r="F5755" s="8">
        <v>2225</v>
      </c>
      <c r="G5755" s="9" t="s">
        <v>8229</v>
      </c>
      <c r="H5755" s="7" t="s">
        <v>17</v>
      </c>
      <c r="I5755" s="10">
        <v>154</v>
      </c>
      <c r="J5755" s="8">
        <v>24</v>
      </c>
      <c r="K5755" s="10">
        <f t="shared" si="89"/>
        <v>3696</v>
      </c>
      <c r="L5755" s="7" t="s">
        <v>1364</v>
      </c>
      <c r="M5755" s="11" t="s">
        <v>19</v>
      </c>
      <c r="N5755" s="11"/>
      <c r="O5755" s="12" t="s">
        <v>20</v>
      </c>
    </row>
    <row r="5756" spans="1:15" x14ac:dyDescent="0.25">
      <c r="A5756" s="7">
        <v>5732</v>
      </c>
      <c r="B5756" s="7"/>
      <c r="C5756" s="7"/>
      <c r="D5756" s="7" t="s">
        <v>800</v>
      </c>
      <c r="E5756" s="7">
        <v>410020132</v>
      </c>
      <c r="F5756" s="8">
        <v>2225</v>
      </c>
      <c r="G5756" s="9" t="s">
        <v>8230</v>
      </c>
      <c r="H5756" s="7" t="s">
        <v>17</v>
      </c>
      <c r="I5756" s="10">
        <v>154</v>
      </c>
      <c r="J5756" s="8">
        <v>24</v>
      </c>
      <c r="K5756" s="10">
        <f t="shared" si="89"/>
        <v>3696</v>
      </c>
      <c r="L5756" s="7" t="s">
        <v>8307</v>
      </c>
      <c r="M5756" s="11" t="s">
        <v>19</v>
      </c>
      <c r="N5756" s="11"/>
      <c r="O5756" s="12" t="s">
        <v>20</v>
      </c>
    </row>
    <row r="5757" spans="1:15" x14ac:dyDescent="0.25">
      <c r="A5757" s="7">
        <v>5733</v>
      </c>
      <c r="B5757" s="7"/>
      <c r="C5757" s="7"/>
      <c r="D5757" s="7" t="s">
        <v>800</v>
      </c>
      <c r="E5757" s="7">
        <v>410020140</v>
      </c>
      <c r="F5757" s="8">
        <v>2225</v>
      </c>
      <c r="G5757" s="9" t="s">
        <v>8308</v>
      </c>
      <c r="H5757" s="7" t="s">
        <v>17</v>
      </c>
      <c r="I5757" s="10">
        <v>4450</v>
      </c>
      <c r="J5757" s="8">
        <v>2</v>
      </c>
      <c r="K5757" s="10">
        <f t="shared" si="89"/>
        <v>8900</v>
      </c>
      <c r="L5757" s="7" t="s">
        <v>1364</v>
      </c>
      <c r="M5757" s="11" t="s">
        <v>19</v>
      </c>
      <c r="N5757" s="11"/>
      <c r="O5757" s="12" t="s">
        <v>20</v>
      </c>
    </row>
    <row r="5758" spans="1:15" x14ac:dyDescent="0.25">
      <c r="A5758" s="7">
        <v>5734</v>
      </c>
      <c r="B5758" s="7"/>
      <c r="C5758" s="7"/>
      <c r="D5758" s="7" t="s">
        <v>800</v>
      </c>
      <c r="E5758" s="7">
        <v>410020152</v>
      </c>
      <c r="F5758" s="8">
        <v>2225</v>
      </c>
      <c r="G5758" s="9" t="s">
        <v>8233</v>
      </c>
      <c r="H5758" s="7" t="s">
        <v>17</v>
      </c>
      <c r="I5758" s="10">
        <v>2580</v>
      </c>
      <c r="J5758" s="8">
        <v>3</v>
      </c>
      <c r="K5758" s="10">
        <f t="shared" si="89"/>
        <v>7740</v>
      </c>
      <c r="L5758" s="7" t="s">
        <v>1364</v>
      </c>
      <c r="M5758" s="11" t="s">
        <v>19</v>
      </c>
      <c r="N5758" s="11"/>
      <c r="O5758" s="12" t="s">
        <v>20</v>
      </c>
    </row>
    <row r="5759" spans="1:15" x14ac:dyDescent="0.25">
      <c r="A5759" s="7">
        <v>5735</v>
      </c>
      <c r="B5759" s="7"/>
      <c r="C5759" s="7"/>
      <c r="D5759" s="7" t="s">
        <v>800</v>
      </c>
      <c r="E5759" s="7">
        <v>410020160</v>
      </c>
      <c r="F5759" s="8">
        <v>2225</v>
      </c>
      <c r="G5759" s="9" t="s">
        <v>8234</v>
      </c>
      <c r="H5759" s="7" t="s">
        <v>17</v>
      </c>
      <c r="I5759" s="10">
        <v>160</v>
      </c>
      <c r="J5759" s="8">
        <v>6</v>
      </c>
      <c r="K5759" s="10">
        <f t="shared" si="89"/>
        <v>960</v>
      </c>
      <c r="L5759" s="7" t="s">
        <v>1364</v>
      </c>
      <c r="M5759" s="11" t="s">
        <v>19</v>
      </c>
      <c r="N5759" s="11"/>
      <c r="O5759" s="12" t="s">
        <v>20</v>
      </c>
    </row>
    <row r="5760" spans="1:15" x14ac:dyDescent="0.25">
      <c r="A5760" s="7">
        <v>5736</v>
      </c>
      <c r="B5760" s="7"/>
      <c r="C5760" s="7"/>
      <c r="D5760" s="7" t="s">
        <v>800</v>
      </c>
      <c r="E5760" s="7">
        <v>410020212</v>
      </c>
      <c r="F5760" s="8">
        <v>2225</v>
      </c>
      <c r="G5760" s="9" t="s">
        <v>8236</v>
      </c>
      <c r="H5760" s="7" t="s">
        <v>17</v>
      </c>
      <c r="I5760" s="10">
        <v>500</v>
      </c>
      <c r="J5760" s="8">
        <v>5</v>
      </c>
      <c r="K5760" s="10">
        <f t="shared" si="89"/>
        <v>2500</v>
      </c>
      <c r="L5760" s="7" t="s">
        <v>1364</v>
      </c>
      <c r="M5760" s="11" t="s">
        <v>19</v>
      </c>
      <c r="N5760" s="11"/>
      <c r="O5760" s="12" t="s">
        <v>20</v>
      </c>
    </row>
    <row r="5761" spans="1:15" x14ac:dyDescent="0.25">
      <c r="A5761" s="7">
        <v>5737</v>
      </c>
      <c r="B5761" s="7"/>
      <c r="C5761" s="7"/>
      <c r="D5761" s="7" t="s">
        <v>800</v>
      </c>
      <c r="E5761" s="7">
        <v>410020260</v>
      </c>
      <c r="F5761" s="8">
        <v>2225</v>
      </c>
      <c r="G5761" s="9" t="s">
        <v>8237</v>
      </c>
      <c r="H5761" s="7" t="s">
        <v>17</v>
      </c>
      <c r="I5761" s="10">
        <v>1500</v>
      </c>
      <c r="J5761" s="8">
        <v>5</v>
      </c>
      <c r="K5761" s="10">
        <f t="shared" si="89"/>
        <v>7500</v>
      </c>
      <c r="L5761" s="7" t="s">
        <v>8309</v>
      </c>
      <c r="M5761" s="11" t="s">
        <v>19</v>
      </c>
      <c r="N5761" s="11"/>
      <c r="O5761" s="12" t="s">
        <v>20</v>
      </c>
    </row>
    <row r="5762" spans="1:15" x14ac:dyDescent="0.25">
      <c r="A5762" s="7">
        <v>5738</v>
      </c>
      <c r="B5762" s="7"/>
      <c r="C5762" s="7"/>
      <c r="D5762" s="7" t="s">
        <v>800</v>
      </c>
      <c r="E5762" s="7">
        <v>420110322</v>
      </c>
      <c r="F5762" s="8">
        <v>2225</v>
      </c>
      <c r="G5762" s="9" t="s">
        <v>8310</v>
      </c>
      <c r="H5762" s="7" t="s">
        <v>17</v>
      </c>
      <c r="I5762" s="10">
        <v>186</v>
      </c>
      <c r="J5762" s="8">
        <v>4</v>
      </c>
      <c r="K5762" s="10">
        <f t="shared" si="89"/>
        <v>744</v>
      </c>
      <c r="L5762" s="7" t="s">
        <v>1364</v>
      </c>
      <c r="M5762" s="11" t="s">
        <v>19</v>
      </c>
      <c r="N5762" s="11"/>
      <c r="O5762" s="12" t="s">
        <v>20</v>
      </c>
    </row>
    <row r="5763" spans="1:15" x14ac:dyDescent="0.25">
      <c r="A5763" s="7">
        <v>5739</v>
      </c>
      <c r="B5763" s="7"/>
      <c r="C5763" s="7"/>
      <c r="D5763" s="7" t="s">
        <v>800</v>
      </c>
      <c r="E5763" s="7">
        <v>420110324</v>
      </c>
      <c r="F5763" s="8">
        <v>2225</v>
      </c>
      <c r="G5763" s="9" t="s">
        <v>8311</v>
      </c>
      <c r="H5763" s="7" t="s">
        <v>17</v>
      </c>
      <c r="I5763" s="10">
        <v>186</v>
      </c>
      <c r="J5763" s="8">
        <v>5</v>
      </c>
      <c r="K5763" s="10">
        <f t="shared" si="89"/>
        <v>930</v>
      </c>
      <c r="L5763" s="7" t="s">
        <v>1364</v>
      </c>
      <c r="M5763" s="11" t="s">
        <v>19</v>
      </c>
      <c r="N5763" s="11"/>
      <c r="O5763" s="12" t="s">
        <v>20</v>
      </c>
    </row>
    <row r="5764" spans="1:15" x14ac:dyDescent="0.25">
      <c r="A5764" s="7">
        <v>5740</v>
      </c>
      <c r="B5764" s="7"/>
      <c r="C5764" s="7"/>
      <c r="D5764" s="7" t="s">
        <v>800</v>
      </c>
      <c r="E5764" s="7">
        <v>420110340</v>
      </c>
      <c r="F5764" s="8">
        <v>2225</v>
      </c>
      <c r="G5764" s="9" t="s">
        <v>8238</v>
      </c>
      <c r="H5764" s="7" t="s">
        <v>17</v>
      </c>
      <c r="I5764" s="10">
        <v>154</v>
      </c>
      <c r="J5764" s="8">
        <v>6</v>
      </c>
      <c r="K5764" s="10">
        <f t="shared" si="89"/>
        <v>924</v>
      </c>
      <c r="L5764" s="7" t="s">
        <v>1364</v>
      </c>
      <c r="M5764" s="11" t="s">
        <v>19</v>
      </c>
      <c r="N5764" s="11"/>
      <c r="O5764" s="12" t="s">
        <v>20</v>
      </c>
    </row>
    <row r="5765" spans="1:15" x14ac:dyDescent="0.25">
      <c r="A5765" s="7">
        <v>5741</v>
      </c>
      <c r="B5765" s="7"/>
      <c r="C5765" s="7"/>
      <c r="D5765" s="7" t="s">
        <v>800</v>
      </c>
      <c r="E5765" s="7">
        <v>420110341</v>
      </c>
      <c r="F5765" s="8">
        <v>2225</v>
      </c>
      <c r="G5765" s="9" t="s">
        <v>8239</v>
      </c>
      <c r="H5765" s="7" t="s">
        <v>17</v>
      </c>
      <c r="I5765" s="10">
        <v>154</v>
      </c>
      <c r="J5765" s="8">
        <v>6</v>
      </c>
      <c r="K5765" s="10">
        <f t="shared" si="89"/>
        <v>924</v>
      </c>
      <c r="L5765" s="7" t="s">
        <v>1364</v>
      </c>
      <c r="M5765" s="11" t="s">
        <v>19</v>
      </c>
      <c r="N5765" s="11"/>
      <c r="O5765" s="12" t="s">
        <v>20</v>
      </c>
    </row>
    <row r="5766" spans="1:15" x14ac:dyDescent="0.25">
      <c r="A5766" s="7">
        <v>5742</v>
      </c>
      <c r="B5766" s="7"/>
      <c r="C5766" s="7"/>
      <c r="D5766" s="7" t="s">
        <v>800</v>
      </c>
      <c r="E5766" s="7">
        <v>420110342</v>
      </c>
      <c r="F5766" s="8">
        <v>2225</v>
      </c>
      <c r="G5766" s="9" t="s">
        <v>8240</v>
      </c>
      <c r="H5766" s="7" t="s">
        <v>17</v>
      </c>
      <c r="I5766" s="10">
        <v>190</v>
      </c>
      <c r="J5766" s="8">
        <v>6</v>
      </c>
      <c r="K5766" s="10">
        <f t="shared" si="89"/>
        <v>1140</v>
      </c>
      <c r="L5766" s="7" t="s">
        <v>1364</v>
      </c>
      <c r="M5766" s="11" t="s">
        <v>19</v>
      </c>
      <c r="N5766" s="11"/>
      <c r="O5766" s="12" t="s">
        <v>20</v>
      </c>
    </row>
    <row r="5767" spans="1:15" x14ac:dyDescent="0.25">
      <c r="A5767" s="7">
        <v>5743</v>
      </c>
      <c r="B5767" s="7"/>
      <c r="C5767" s="7"/>
      <c r="D5767" s="7" t="s">
        <v>800</v>
      </c>
      <c r="E5767" s="7">
        <v>420110343</v>
      </c>
      <c r="F5767" s="8">
        <v>2225</v>
      </c>
      <c r="G5767" s="9" t="s">
        <v>8282</v>
      </c>
      <c r="H5767" s="7" t="s">
        <v>17</v>
      </c>
      <c r="I5767" s="10">
        <v>190</v>
      </c>
      <c r="J5767" s="8">
        <v>6</v>
      </c>
      <c r="K5767" s="10">
        <f t="shared" si="89"/>
        <v>1140</v>
      </c>
      <c r="L5767" s="7" t="s">
        <v>8312</v>
      </c>
      <c r="M5767" s="11" t="s">
        <v>19</v>
      </c>
      <c r="N5767" s="11"/>
      <c r="O5767" s="12" t="s">
        <v>20</v>
      </c>
    </row>
    <row r="5768" spans="1:15" x14ac:dyDescent="0.25">
      <c r="A5768" s="7">
        <v>5744</v>
      </c>
      <c r="B5768" s="7"/>
      <c r="C5768" s="7"/>
      <c r="D5768" s="7" t="s">
        <v>800</v>
      </c>
      <c r="E5768" s="7">
        <v>420110345</v>
      </c>
      <c r="F5768" s="8">
        <v>2225</v>
      </c>
      <c r="G5768" s="9" t="s">
        <v>8242</v>
      </c>
      <c r="H5768" s="7" t="s">
        <v>17</v>
      </c>
      <c r="I5768" s="10">
        <v>180</v>
      </c>
      <c r="J5768" s="8">
        <v>6</v>
      </c>
      <c r="K5768" s="10">
        <f t="shared" si="89"/>
        <v>1080</v>
      </c>
      <c r="L5768" s="7" t="s">
        <v>1364</v>
      </c>
      <c r="M5768" s="11" t="s">
        <v>19</v>
      </c>
      <c r="N5768" s="11"/>
      <c r="O5768" s="12" t="s">
        <v>20</v>
      </c>
    </row>
    <row r="5769" spans="1:15" x14ac:dyDescent="0.25">
      <c r="A5769" s="7">
        <v>5745</v>
      </c>
      <c r="B5769" s="7"/>
      <c r="C5769" s="7"/>
      <c r="D5769" s="7" t="s">
        <v>800</v>
      </c>
      <c r="E5769" s="7">
        <v>420110346</v>
      </c>
      <c r="F5769" s="8">
        <v>2225</v>
      </c>
      <c r="G5769" s="9" t="s">
        <v>8243</v>
      </c>
      <c r="H5769" s="7" t="s">
        <v>17</v>
      </c>
      <c r="I5769" s="10">
        <v>180</v>
      </c>
      <c r="J5769" s="8">
        <v>6</v>
      </c>
      <c r="K5769" s="10">
        <f t="shared" si="89"/>
        <v>1080</v>
      </c>
      <c r="L5769" s="7" t="s">
        <v>8313</v>
      </c>
      <c r="M5769" s="11" t="s">
        <v>19</v>
      </c>
      <c r="N5769" s="11"/>
      <c r="O5769" s="12" t="s">
        <v>20</v>
      </c>
    </row>
    <row r="5770" spans="1:15" x14ac:dyDescent="0.25">
      <c r="A5770" s="7">
        <v>5746</v>
      </c>
      <c r="B5770" s="7"/>
      <c r="C5770" s="7"/>
      <c r="D5770" s="7" t="s">
        <v>800</v>
      </c>
      <c r="E5770" s="7">
        <v>420121320</v>
      </c>
      <c r="F5770" s="8">
        <v>2225</v>
      </c>
      <c r="G5770" s="9" t="s">
        <v>8244</v>
      </c>
      <c r="H5770" s="7" t="s">
        <v>1576</v>
      </c>
      <c r="I5770" s="10">
        <v>205</v>
      </c>
      <c r="J5770" s="8">
        <v>100</v>
      </c>
      <c r="K5770" s="10">
        <f t="shared" si="89"/>
        <v>20500</v>
      </c>
      <c r="L5770" s="7" t="s">
        <v>8314</v>
      </c>
      <c r="M5770" s="11" t="s">
        <v>19</v>
      </c>
      <c r="N5770" s="11"/>
      <c r="O5770" s="12" t="s">
        <v>20</v>
      </c>
    </row>
    <row r="5771" spans="1:15" x14ac:dyDescent="0.25">
      <c r="A5771" s="7">
        <v>5747</v>
      </c>
      <c r="B5771" s="7"/>
      <c r="C5771" s="7"/>
      <c r="D5771" s="7" t="s">
        <v>1005</v>
      </c>
      <c r="E5771" s="7">
        <v>410010142</v>
      </c>
      <c r="F5771" s="8">
        <v>2225</v>
      </c>
      <c r="G5771" s="9" t="s">
        <v>8208</v>
      </c>
      <c r="H5771" s="7" t="s">
        <v>1342</v>
      </c>
      <c r="I5771" s="10">
        <v>207</v>
      </c>
      <c r="J5771" s="8">
        <v>24</v>
      </c>
      <c r="K5771" s="10">
        <f t="shared" si="89"/>
        <v>4968</v>
      </c>
      <c r="L5771" s="7" t="s">
        <v>8315</v>
      </c>
      <c r="M5771" s="11" t="s">
        <v>19</v>
      </c>
      <c r="N5771" s="11"/>
      <c r="O5771" s="12" t="s">
        <v>20</v>
      </c>
    </row>
    <row r="5772" spans="1:15" x14ac:dyDescent="0.25">
      <c r="A5772" s="7">
        <v>5748</v>
      </c>
      <c r="B5772" s="7"/>
      <c r="C5772" s="7"/>
      <c r="D5772" s="7" t="s">
        <v>1005</v>
      </c>
      <c r="E5772" s="7">
        <v>410010144</v>
      </c>
      <c r="F5772" s="8">
        <v>2225</v>
      </c>
      <c r="G5772" s="9" t="s">
        <v>8209</v>
      </c>
      <c r="H5772" s="7" t="s">
        <v>1342</v>
      </c>
      <c r="I5772" s="10">
        <v>100</v>
      </c>
      <c r="J5772" s="8">
        <v>24</v>
      </c>
      <c r="K5772" s="10">
        <f t="shared" si="89"/>
        <v>2400</v>
      </c>
      <c r="L5772" s="7" t="s">
        <v>8316</v>
      </c>
      <c r="M5772" s="11" t="s">
        <v>19</v>
      </c>
      <c r="N5772" s="11"/>
      <c r="O5772" s="12" t="s">
        <v>20</v>
      </c>
    </row>
    <row r="5773" spans="1:15" x14ac:dyDescent="0.25">
      <c r="A5773" s="7">
        <v>5749</v>
      </c>
      <c r="B5773" s="7"/>
      <c r="C5773" s="7"/>
      <c r="D5773" s="7" t="s">
        <v>1005</v>
      </c>
      <c r="E5773" s="7">
        <v>410010282</v>
      </c>
      <c r="F5773" s="8">
        <v>2225</v>
      </c>
      <c r="G5773" s="9" t="s">
        <v>8317</v>
      </c>
      <c r="H5773" s="7" t="s">
        <v>17</v>
      </c>
      <c r="I5773" s="10">
        <v>529</v>
      </c>
      <c r="J5773" s="8">
        <v>2</v>
      </c>
      <c r="K5773" s="10">
        <f t="shared" si="89"/>
        <v>1058</v>
      </c>
      <c r="L5773" s="7" t="s">
        <v>8318</v>
      </c>
      <c r="M5773" s="11" t="s">
        <v>19</v>
      </c>
      <c r="N5773" s="11"/>
      <c r="O5773" s="12" t="s">
        <v>20</v>
      </c>
    </row>
    <row r="5774" spans="1:15" x14ac:dyDescent="0.25">
      <c r="A5774" s="7">
        <v>5750</v>
      </c>
      <c r="B5774" s="7"/>
      <c r="C5774" s="7"/>
      <c r="D5774" s="7" t="s">
        <v>1005</v>
      </c>
      <c r="E5774" s="7">
        <v>410010340</v>
      </c>
      <c r="F5774" s="8">
        <v>2225</v>
      </c>
      <c r="G5774" s="9" t="s">
        <v>8214</v>
      </c>
      <c r="H5774" s="7" t="s">
        <v>1342</v>
      </c>
      <c r="I5774" s="10">
        <v>454</v>
      </c>
      <c r="J5774" s="8">
        <v>2</v>
      </c>
      <c r="K5774" s="10">
        <f t="shared" si="89"/>
        <v>908</v>
      </c>
      <c r="L5774" s="7" t="s">
        <v>8319</v>
      </c>
      <c r="M5774" s="11" t="s">
        <v>19</v>
      </c>
      <c r="N5774" s="11"/>
      <c r="O5774" s="12" t="s">
        <v>20</v>
      </c>
    </row>
    <row r="5775" spans="1:15" x14ac:dyDescent="0.25">
      <c r="A5775" s="7">
        <v>5751</v>
      </c>
      <c r="B5775" s="7"/>
      <c r="C5775" s="7"/>
      <c r="D5775" s="7" t="s">
        <v>1005</v>
      </c>
      <c r="E5775" s="7">
        <v>410010350</v>
      </c>
      <c r="F5775" s="8">
        <v>2225</v>
      </c>
      <c r="G5775" s="9" t="s">
        <v>8215</v>
      </c>
      <c r="H5775" s="7" t="s">
        <v>17</v>
      </c>
      <c r="I5775" s="10">
        <v>377</v>
      </c>
      <c r="J5775" s="8">
        <v>1</v>
      </c>
      <c r="K5775" s="10">
        <f t="shared" si="89"/>
        <v>377</v>
      </c>
      <c r="L5775" s="7" t="s">
        <v>8320</v>
      </c>
      <c r="M5775" s="11" t="s">
        <v>19</v>
      </c>
      <c r="N5775" s="11"/>
      <c r="O5775" s="12" t="s">
        <v>20</v>
      </c>
    </row>
    <row r="5776" spans="1:15" x14ac:dyDescent="0.25">
      <c r="A5776" s="7">
        <v>5752</v>
      </c>
      <c r="B5776" s="7"/>
      <c r="C5776" s="7"/>
      <c r="D5776" s="7" t="s">
        <v>1005</v>
      </c>
      <c r="E5776" s="7">
        <v>410010385</v>
      </c>
      <c r="F5776" s="8">
        <v>2225</v>
      </c>
      <c r="G5776" s="9" t="s">
        <v>8217</v>
      </c>
      <c r="H5776" s="7" t="s">
        <v>1342</v>
      </c>
      <c r="I5776" s="10">
        <v>318</v>
      </c>
      <c r="J5776" s="8">
        <v>12</v>
      </c>
      <c r="K5776" s="10">
        <f t="shared" si="89"/>
        <v>3816</v>
      </c>
      <c r="L5776" s="7" t="s">
        <v>8321</v>
      </c>
      <c r="M5776" s="11" t="s">
        <v>19</v>
      </c>
      <c r="N5776" s="11"/>
      <c r="O5776" s="12" t="s">
        <v>20</v>
      </c>
    </row>
    <row r="5777" spans="1:15" x14ac:dyDescent="0.25">
      <c r="A5777" s="7">
        <v>5753</v>
      </c>
      <c r="B5777" s="7"/>
      <c r="C5777" s="7"/>
      <c r="D5777" s="7" t="s">
        <v>1005</v>
      </c>
      <c r="E5777" s="7">
        <v>410020010</v>
      </c>
      <c r="F5777" s="8">
        <v>2225</v>
      </c>
      <c r="G5777" s="9" t="s">
        <v>8219</v>
      </c>
      <c r="H5777" s="7" t="s">
        <v>17</v>
      </c>
      <c r="I5777" s="10">
        <v>396</v>
      </c>
      <c r="J5777" s="8">
        <v>2</v>
      </c>
      <c r="K5777" s="10">
        <f t="shared" si="89"/>
        <v>792</v>
      </c>
      <c r="L5777" s="7" t="s">
        <v>8322</v>
      </c>
      <c r="M5777" s="11" t="s">
        <v>19</v>
      </c>
      <c r="N5777" s="11"/>
      <c r="O5777" s="12" t="s">
        <v>20</v>
      </c>
    </row>
    <row r="5778" spans="1:15" x14ac:dyDescent="0.25">
      <c r="A5778" s="7">
        <v>5754</v>
      </c>
      <c r="B5778" s="7"/>
      <c r="C5778" s="7"/>
      <c r="D5778" s="7" t="s">
        <v>1005</v>
      </c>
      <c r="E5778" s="7">
        <v>410020056</v>
      </c>
      <c r="F5778" s="8">
        <v>2225</v>
      </c>
      <c r="G5778" s="9" t="s">
        <v>8253</v>
      </c>
      <c r="H5778" s="7" t="s">
        <v>593</v>
      </c>
      <c r="I5778" s="10">
        <v>276</v>
      </c>
      <c r="J5778" s="8">
        <v>2</v>
      </c>
      <c r="K5778" s="10">
        <f t="shared" si="89"/>
        <v>552</v>
      </c>
      <c r="L5778" s="7" t="s">
        <v>8323</v>
      </c>
      <c r="M5778" s="11" t="s">
        <v>19</v>
      </c>
      <c r="N5778" s="11"/>
      <c r="O5778" s="12" t="s">
        <v>20</v>
      </c>
    </row>
    <row r="5779" spans="1:15" x14ac:dyDescent="0.25">
      <c r="A5779" s="7">
        <v>5755</v>
      </c>
      <c r="B5779" s="7"/>
      <c r="C5779" s="7"/>
      <c r="D5779" s="7" t="s">
        <v>1005</v>
      </c>
      <c r="E5779" s="7">
        <v>410020057</v>
      </c>
      <c r="F5779" s="8">
        <v>2225</v>
      </c>
      <c r="G5779" s="9" t="s">
        <v>8221</v>
      </c>
      <c r="H5779" s="7" t="s">
        <v>17</v>
      </c>
      <c r="I5779" s="10">
        <v>57</v>
      </c>
      <c r="J5779" s="8">
        <v>2</v>
      </c>
      <c r="K5779" s="10">
        <f t="shared" si="89"/>
        <v>114</v>
      </c>
      <c r="L5779" s="7" t="s">
        <v>8324</v>
      </c>
      <c r="M5779" s="11" t="s">
        <v>19</v>
      </c>
      <c r="N5779" s="11"/>
      <c r="O5779" s="12" t="s">
        <v>20</v>
      </c>
    </row>
    <row r="5780" spans="1:15" x14ac:dyDescent="0.25">
      <c r="A5780" s="7">
        <v>5756</v>
      </c>
      <c r="B5780" s="7"/>
      <c r="C5780" s="7"/>
      <c r="D5780" s="7" t="s">
        <v>1005</v>
      </c>
      <c r="E5780" s="7">
        <v>410020085</v>
      </c>
      <c r="F5780" s="8">
        <v>2225</v>
      </c>
      <c r="G5780" s="9" t="s">
        <v>8222</v>
      </c>
      <c r="H5780" s="7" t="s">
        <v>1342</v>
      </c>
      <c r="I5780" s="10">
        <v>76</v>
      </c>
      <c r="J5780" s="8">
        <v>1</v>
      </c>
      <c r="K5780" s="10">
        <f t="shared" si="89"/>
        <v>76</v>
      </c>
      <c r="L5780" s="7" t="s">
        <v>8325</v>
      </c>
      <c r="M5780" s="11" t="s">
        <v>19</v>
      </c>
      <c r="N5780" s="11"/>
      <c r="O5780" s="12" t="s">
        <v>20</v>
      </c>
    </row>
    <row r="5781" spans="1:15" x14ac:dyDescent="0.25">
      <c r="A5781" s="7">
        <v>5757</v>
      </c>
      <c r="B5781" s="7"/>
      <c r="C5781" s="7"/>
      <c r="D5781" s="7" t="s">
        <v>1005</v>
      </c>
      <c r="E5781" s="7">
        <v>410020122</v>
      </c>
      <c r="F5781" s="8">
        <v>2225</v>
      </c>
      <c r="G5781" s="9" t="s">
        <v>8223</v>
      </c>
      <c r="H5781" s="7" t="s">
        <v>17</v>
      </c>
      <c r="I5781" s="10">
        <v>65</v>
      </c>
      <c r="J5781" s="8">
        <v>12</v>
      </c>
      <c r="K5781" s="10">
        <f t="shared" si="89"/>
        <v>780</v>
      </c>
      <c r="L5781" s="7" t="s">
        <v>8326</v>
      </c>
      <c r="M5781" s="11" t="s">
        <v>19</v>
      </c>
      <c r="N5781" s="11"/>
      <c r="O5781" s="12" t="s">
        <v>20</v>
      </c>
    </row>
    <row r="5782" spans="1:15" x14ac:dyDescent="0.25">
      <c r="A5782" s="7">
        <v>5758</v>
      </c>
      <c r="B5782" s="7"/>
      <c r="C5782" s="7"/>
      <c r="D5782" s="7" t="s">
        <v>1005</v>
      </c>
      <c r="E5782" s="7">
        <v>410020123</v>
      </c>
      <c r="F5782" s="8">
        <v>2225</v>
      </c>
      <c r="G5782" s="9" t="s">
        <v>8224</v>
      </c>
      <c r="H5782" s="7" t="s">
        <v>17</v>
      </c>
      <c r="I5782" s="10">
        <v>36</v>
      </c>
      <c r="J5782" s="8">
        <v>12</v>
      </c>
      <c r="K5782" s="10">
        <f t="shared" si="89"/>
        <v>432</v>
      </c>
      <c r="L5782" s="7" t="s">
        <v>8327</v>
      </c>
      <c r="M5782" s="11" t="s">
        <v>19</v>
      </c>
      <c r="N5782" s="11"/>
      <c r="O5782" s="12" t="s">
        <v>20</v>
      </c>
    </row>
    <row r="5783" spans="1:15" x14ac:dyDescent="0.25">
      <c r="A5783" s="7">
        <v>5759</v>
      </c>
      <c r="B5783" s="7"/>
      <c r="C5783" s="7"/>
      <c r="D5783" s="7" t="s">
        <v>1005</v>
      </c>
      <c r="E5783" s="7">
        <v>410020124</v>
      </c>
      <c r="F5783" s="8">
        <v>2225</v>
      </c>
      <c r="G5783" s="9" t="s">
        <v>8225</v>
      </c>
      <c r="H5783" s="7" t="s">
        <v>17</v>
      </c>
      <c r="I5783" s="10">
        <v>74</v>
      </c>
      <c r="J5783" s="8">
        <v>12</v>
      </c>
      <c r="K5783" s="10">
        <f t="shared" si="89"/>
        <v>888</v>
      </c>
      <c r="L5783" s="7" t="s">
        <v>8328</v>
      </c>
      <c r="M5783" s="11" t="s">
        <v>19</v>
      </c>
      <c r="N5783" s="11"/>
      <c r="O5783" s="12" t="s">
        <v>20</v>
      </c>
    </row>
    <row r="5784" spans="1:15" x14ac:dyDescent="0.25">
      <c r="A5784" s="7">
        <v>5760</v>
      </c>
      <c r="B5784" s="7"/>
      <c r="C5784" s="7"/>
      <c r="D5784" s="7" t="s">
        <v>1005</v>
      </c>
      <c r="E5784" s="7">
        <v>410020125</v>
      </c>
      <c r="F5784" s="8">
        <v>2225</v>
      </c>
      <c r="G5784" s="9" t="s">
        <v>8226</v>
      </c>
      <c r="H5784" s="7" t="s">
        <v>17</v>
      </c>
      <c r="I5784" s="10">
        <v>169</v>
      </c>
      <c r="J5784" s="8">
        <v>1</v>
      </c>
      <c r="K5784" s="10">
        <f t="shared" si="89"/>
        <v>169</v>
      </c>
      <c r="L5784" s="7" t="s">
        <v>8329</v>
      </c>
      <c r="M5784" s="11" t="s">
        <v>19</v>
      </c>
      <c r="N5784" s="11"/>
      <c r="O5784" s="12" t="s">
        <v>20</v>
      </c>
    </row>
    <row r="5785" spans="1:15" x14ac:dyDescent="0.25">
      <c r="A5785" s="7">
        <v>5761</v>
      </c>
      <c r="B5785" s="7"/>
      <c r="C5785" s="7"/>
      <c r="D5785" s="7" t="s">
        <v>1005</v>
      </c>
      <c r="E5785" s="7">
        <v>410020131</v>
      </c>
      <c r="F5785" s="8">
        <v>2225</v>
      </c>
      <c r="G5785" s="9" t="s">
        <v>8229</v>
      </c>
      <c r="H5785" s="7" t="s">
        <v>17</v>
      </c>
      <c r="I5785" s="10">
        <v>169</v>
      </c>
      <c r="J5785" s="8">
        <v>1</v>
      </c>
      <c r="K5785" s="10">
        <f t="shared" ref="K5785:K5848" si="90">+I5785*J5785</f>
        <v>169</v>
      </c>
      <c r="L5785" s="7" t="s">
        <v>8330</v>
      </c>
      <c r="M5785" s="11" t="s">
        <v>19</v>
      </c>
      <c r="N5785" s="11"/>
      <c r="O5785" s="12" t="s">
        <v>20</v>
      </c>
    </row>
    <row r="5786" spans="1:15" x14ac:dyDescent="0.25">
      <c r="A5786" s="7">
        <v>5762</v>
      </c>
      <c r="B5786" s="7"/>
      <c r="C5786" s="7"/>
      <c r="D5786" s="7" t="s">
        <v>1005</v>
      </c>
      <c r="E5786" s="7">
        <v>410020132</v>
      </c>
      <c r="F5786" s="8">
        <v>2225</v>
      </c>
      <c r="G5786" s="9" t="s">
        <v>8230</v>
      </c>
      <c r="H5786" s="7" t="s">
        <v>17</v>
      </c>
      <c r="I5786" s="10">
        <v>169</v>
      </c>
      <c r="J5786" s="8">
        <v>1</v>
      </c>
      <c r="K5786" s="10">
        <f t="shared" si="90"/>
        <v>169</v>
      </c>
      <c r="L5786" s="7" t="s">
        <v>8330</v>
      </c>
      <c r="M5786" s="11" t="s">
        <v>19</v>
      </c>
      <c r="N5786" s="11"/>
      <c r="O5786" s="12" t="s">
        <v>20</v>
      </c>
    </row>
    <row r="5787" spans="1:15" x14ac:dyDescent="0.25">
      <c r="A5787" s="7">
        <v>5763</v>
      </c>
      <c r="B5787" s="7"/>
      <c r="C5787" s="7"/>
      <c r="D5787" s="7" t="s">
        <v>1005</v>
      </c>
      <c r="E5787" s="7">
        <v>410020208</v>
      </c>
      <c r="F5787" s="8">
        <v>2225</v>
      </c>
      <c r="G5787" s="9" t="s">
        <v>8331</v>
      </c>
      <c r="H5787" s="7" t="s">
        <v>17</v>
      </c>
      <c r="I5787" s="10">
        <v>16500</v>
      </c>
      <c r="J5787" s="8">
        <v>2</v>
      </c>
      <c r="K5787" s="10">
        <f t="shared" si="90"/>
        <v>33000</v>
      </c>
      <c r="L5787" s="7" t="s">
        <v>8332</v>
      </c>
      <c r="M5787" s="11" t="s">
        <v>19</v>
      </c>
      <c r="N5787" s="11"/>
      <c r="O5787" s="12" t="s">
        <v>20</v>
      </c>
    </row>
    <row r="5788" spans="1:15" x14ac:dyDescent="0.25">
      <c r="A5788" s="7">
        <v>5764</v>
      </c>
      <c r="B5788" s="7"/>
      <c r="C5788" s="7"/>
      <c r="D5788" s="7" t="s">
        <v>1005</v>
      </c>
      <c r="E5788" s="7">
        <v>410020208</v>
      </c>
      <c r="F5788" s="8">
        <v>2225</v>
      </c>
      <c r="G5788" s="9" t="s">
        <v>8331</v>
      </c>
      <c r="H5788" s="7" t="s">
        <v>17</v>
      </c>
      <c r="I5788" s="10">
        <v>16500</v>
      </c>
      <c r="J5788" s="8">
        <v>2</v>
      </c>
      <c r="K5788" s="10">
        <f t="shared" si="90"/>
        <v>33000</v>
      </c>
      <c r="L5788" s="7" t="s">
        <v>8332</v>
      </c>
      <c r="M5788" s="11" t="s">
        <v>19</v>
      </c>
      <c r="N5788" s="11"/>
      <c r="O5788" s="12" t="s">
        <v>20</v>
      </c>
    </row>
    <row r="5789" spans="1:15" x14ac:dyDescent="0.25">
      <c r="A5789" s="7">
        <v>5765</v>
      </c>
      <c r="B5789" s="7"/>
      <c r="C5789" s="7"/>
      <c r="D5789" s="7" t="s">
        <v>1005</v>
      </c>
      <c r="E5789" s="7">
        <v>410020210</v>
      </c>
      <c r="F5789" s="8">
        <v>2225</v>
      </c>
      <c r="G5789" s="9" t="s">
        <v>8235</v>
      </c>
      <c r="H5789" s="7" t="s">
        <v>17</v>
      </c>
      <c r="I5789" s="10">
        <v>25300</v>
      </c>
      <c r="J5789" s="8">
        <v>10</v>
      </c>
      <c r="K5789" s="10">
        <f t="shared" si="90"/>
        <v>253000</v>
      </c>
      <c r="L5789" s="7" t="s">
        <v>8333</v>
      </c>
      <c r="M5789" s="11" t="s">
        <v>19</v>
      </c>
      <c r="N5789" s="11"/>
      <c r="O5789" s="12" t="s">
        <v>20</v>
      </c>
    </row>
    <row r="5790" spans="1:15" x14ac:dyDescent="0.25">
      <c r="A5790" s="7">
        <v>5766</v>
      </c>
      <c r="B5790" s="7"/>
      <c r="C5790" s="7"/>
      <c r="D5790" s="7" t="s">
        <v>1005</v>
      </c>
      <c r="E5790" s="7">
        <v>410020222</v>
      </c>
      <c r="F5790" s="8">
        <v>2225</v>
      </c>
      <c r="G5790" s="9" t="s">
        <v>8260</v>
      </c>
      <c r="H5790" s="7" t="s">
        <v>17</v>
      </c>
      <c r="I5790" s="10">
        <v>160</v>
      </c>
      <c r="J5790" s="8">
        <v>10</v>
      </c>
      <c r="K5790" s="10">
        <f t="shared" si="90"/>
        <v>1600</v>
      </c>
      <c r="L5790" s="7" t="s">
        <v>8334</v>
      </c>
      <c r="M5790" s="11" t="s">
        <v>19</v>
      </c>
      <c r="N5790" s="11"/>
      <c r="O5790" s="12" t="s">
        <v>20</v>
      </c>
    </row>
    <row r="5791" spans="1:15" x14ac:dyDescent="0.25">
      <c r="A5791" s="7">
        <v>5767</v>
      </c>
      <c r="B5791" s="7"/>
      <c r="C5791" s="7"/>
      <c r="D5791" s="7" t="s">
        <v>1005</v>
      </c>
      <c r="E5791" s="7">
        <v>410020223</v>
      </c>
      <c r="F5791" s="8">
        <v>2225</v>
      </c>
      <c r="G5791" s="9" t="s">
        <v>8335</v>
      </c>
      <c r="H5791" s="7" t="s">
        <v>17</v>
      </c>
      <c r="I5791" s="10">
        <v>78</v>
      </c>
      <c r="J5791" s="8">
        <v>10</v>
      </c>
      <c r="K5791" s="10">
        <f t="shared" si="90"/>
        <v>780</v>
      </c>
      <c r="L5791" s="7" t="s">
        <v>8336</v>
      </c>
      <c r="M5791" s="11" t="s">
        <v>19</v>
      </c>
      <c r="N5791" s="11"/>
      <c r="O5791" s="12" t="s">
        <v>20</v>
      </c>
    </row>
    <row r="5792" spans="1:15" x14ac:dyDescent="0.25">
      <c r="A5792" s="7">
        <v>5768</v>
      </c>
      <c r="B5792" s="7"/>
      <c r="C5792" s="7"/>
      <c r="D5792" s="7" t="s">
        <v>1005</v>
      </c>
      <c r="E5792" s="7">
        <v>420110340</v>
      </c>
      <c r="F5792" s="8">
        <v>2225</v>
      </c>
      <c r="G5792" s="9" t="s">
        <v>8238</v>
      </c>
      <c r="H5792" s="7" t="s">
        <v>17</v>
      </c>
      <c r="I5792" s="10">
        <v>169</v>
      </c>
      <c r="J5792" s="8">
        <v>5</v>
      </c>
      <c r="K5792" s="10">
        <f t="shared" si="90"/>
        <v>845</v>
      </c>
      <c r="L5792" s="7" t="s">
        <v>8337</v>
      </c>
      <c r="M5792" s="11" t="s">
        <v>19</v>
      </c>
      <c r="N5792" s="11"/>
      <c r="O5792" s="12" t="s">
        <v>20</v>
      </c>
    </row>
    <row r="5793" spans="1:15" x14ac:dyDescent="0.25">
      <c r="A5793" s="7">
        <v>5769</v>
      </c>
      <c r="B5793" s="7"/>
      <c r="C5793" s="7"/>
      <c r="D5793" s="7" t="s">
        <v>1005</v>
      </c>
      <c r="E5793" s="7">
        <v>420110342</v>
      </c>
      <c r="F5793" s="8">
        <v>2225</v>
      </c>
      <c r="G5793" s="9" t="s">
        <v>8240</v>
      </c>
      <c r="H5793" s="7" t="s">
        <v>17</v>
      </c>
      <c r="I5793" s="10">
        <v>169</v>
      </c>
      <c r="J5793" s="8">
        <v>5</v>
      </c>
      <c r="K5793" s="10">
        <f t="shared" si="90"/>
        <v>845</v>
      </c>
      <c r="L5793" s="7" t="s">
        <v>8338</v>
      </c>
      <c r="M5793" s="11" t="s">
        <v>19</v>
      </c>
      <c r="N5793" s="11"/>
      <c r="O5793" s="12" t="s">
        <v>20</v>
      </c>
    </row>
    <row r="5794" spans="1:15" x14ac:dyDescent="0.25">
      <c r="A5794" s="7">
        <v>5770</v>
      </c>
      <c r="B5794" s="7"/>
      <c r="C5794" s="7"/>
      <c r="D5794" s="7" t="s">
        <v>1005</v>
      </c>
      <c r="E5794" s="7">
        <v>420110343</v>
      </c>
      <c r="F5794" s="8">
        <v>2225</v>
      </c>
      <c r="G5794" s="9" t="s">
        <v>8282</v>
      </c>
      <c r="H5794" s="7" t="s">
        <v>17</v>
      </c>
      <c r="I5794" s="10">
        <v>169</v>
      </c>
      <c r="J5794" s="8">
        <v>1</v>
      </c>
      <c r="K5794" s="10">
        <f t="shared" si="90"/>
        <v>169</v>
      </c>
      <c r="L5794" s="7" t="s">
        <v>8339</v>
      </c>
      <c r="M5794" s="11" t="s">
        <v>19</v>
      </c>
      <c r="N5794" s="11"/>
      <c r="O5794" s="12" t="s">
        <v>20</v>
      </c>
    </row>
    <row r="5795" spans="1:15" x14ac:dyDescent="0.25">
      <c r="A5795" s="7">
        <v>5771</v>
      </c>
      <c r="B5795" s="7"/>
      <c r="C5795" s="7"/>
      <c r="D5795" s="7" t="s">
        <v>1005</v>
      </c>
      <c r="E5795" s="7">
        <v>480051212</v>
      </c>
      <c r="F5795" s="8">
        <v>2225</v>
      </c>
      <c r="G5795" s="9" t="s">
        <v>8294</v>
      </c>
      <c r="H5795" s="7" t="s">
        <v>17</v>
      </c>
      <c r="I5795" s="10">
        <v>11000</v>
      </c>
      <c r="J5795" s="8">
        <v>3</v>
      </c>
      <c r="K5795" s="10">
        <f t="shared" si="90"/>
        <v>33000</v>
      </c>
      <c r="L5795" s="7" t="s">
        <v>8340</v>
      </c>
      <c r="M5795" s="11" t="s">
        <v>19</v>
      </c>
      <c r="N5795" s="11"/>
      <c r="O5795" s="12" t="s">
        <v>20</v>
      </c>
    </row>
    <row r="5796" spans="1:15" x14ac:dyDescent="0.25">
      <c r="A5796" s="7">
        <v>5772</v>
      </c>
      <c r="B5796" s="7"/>
      <c r="C5796" s="7"/>
      <c r="D5796" s="7" t="s">
        <v>24</v>
      </c>
      <c r="E5796" s="7">
        <v>410010142</v>
      </c>
      <c r="F5796" s="8">
        <v>2225</v>
      </c>
      <c r="G5796" s="9" t="s">
        <v>8208</v>
      </c>
      <c r="H5796" s="7" t="s">
        <v>1342</v>
      </c>
      <c r="I5796" s="10">
        <v>188</v>
      </c>
      <c r="J5796" s="8">
        <v>5</v>
      </c>
      <c r="K5796" s="10">
        <f t="shared" si="90"/>
        <v>940</v>
      </c>
      <c r="L5796" s="7" t="s">
        <v>8341</v>
      </c>
      <c r="M5796" s="11" t="s">
        <v>19</v>
      </c>
      <c r="N5796" s="11"/>
      <c r="O5796" s="12" t="s">
        <v>20</v>
      </c>
    </row>
    <row r="5797" spans="1:15" x14ac:dyDescent="0.25">
      <c r="A5797" s="7">
        <v>5773</v>
      </c>
      <c r="B5797" s="7"/>
      <c r="C5797" s="7"/>
      <c r="D5797" s="7" t="s">
        <v>24</v>
      </c>
      <c r="E5797" s="7">
        <v>410010144</v>
      </c>
      <c r="F5797" s="8">
        <v>2225</v>
      </c>
      <c r="G5797" s="9" t="s">
        <v>8209</v>
      </c>
      <c r="H5797" s="7" t="s">
        <v>1342</v>
      </c>
      <c r="I5797" s="10">
        <v>91</v>
      </c>
      <c r="J5797" s="8">
        <v>12</v>
      </c>
      <c r="K5797" s="10">
        <f t="shared" si="90"/>
        <v>1092</v>
      </c>
      <c r="L5797" s="7" t="s">
        <v>8342</v>
      </c>
      <c r="M5797" s="11" t="s">
        <v>19</v>
      </c>
      <c r="N5797" s="11"/>
      <c r="O5797" s="12" t="s">
        <v>20</v>
      </c>
    </row>
    <row r="5798" spans="1:15" x14ac:dyDescent="0.25">
      <c r="A5798" s="7">
        <v>5774</v>
      </c>
      <c r="B5798" s="7"/>
      <c r="C5798" s="7"/>
      <c r="D5798" s="7" t="s">
        <v>24</v>
      </c>
      <c r="E5798" s="7">
        <v>410010278</v>
      </c>
      <c r="F5798" s="8">
        <v>2225</v>
      </c>
      <c r="G5798" s="9" t="s">
        <v>8343</v>
      </c>
      <c r="H5798" s="7" t="s">
        <v>17</v>
      </c>
      <c r="I5798" s="10">
        <v>481</v>
      </c>
      <c r="J5798" s="8">
        <v>6</v>
      </c>
      <c r="K5798" s="10">
        <f t="shared" si="90"/>
        <v>2886</v>
      </c>
      <c r="L5798" s="7" t="s">
        <v>8344</v>
      </c>
      <c r="M5798" s="11" t="s">
        <v>19</v>
      </c>
      <c r="N5798" s="11"/>
      <c r="O5798" s="12" t="s">
        <v>20</v>
      </c>
    </row>
    <row r="5799" spans="1:15" x14ac:dyDescent="0.25">
      <c r="A5799" s="7">
        <v>5775</v>
      </c>
      <c r="B5799" s="7"/>
      <c r="C5799" s="7"/>
      <c r="D5799" s="7" t="s">
        <v>24</v>
      </c>
      <c r="E5799" s="7">
        <v>410010280</v>
      </c>
      <c r="F5799" s="8">
        <v>2225</v>
      </c>
      <c r="G5799" s="9" t="s">
        <v>8210</v>
      </c>
      <c r="H5799" s="7" t="s">
        <v>17</v>
      </c>
      <c r="I5799" s="10">
        <v>481</v>
      </c>
      <c r="J5799" s="8">
        <v>6</v>
      </c>
      <c r="K5799" s="10">
        <f t="shared" si="90"/>
        <v>2886</v>
      </c>
      <c r="L5799" s="7" t="s">
        <v>8345</v>
      </c>
      <c r="M5799" s="11" t="s">
        <v>19</v>
      </c>
      <c r="N5799" s="11"/>
      <c r="O5799" s="12" t="s">
        <v>20</v>
      </c>
    </row>
    <row r="5800" spans="1:15" x14ac:dyDescent="0.25">
      <c r="A5800" s="7">
        <v>5776</v>
      </c>
      <c r="B5800" s="7"/>
      <c r="C5800" s="7"/>
      <c r="D5800" s="7" t="s">
        <v>24</v>
      </c>
      <c r="E5800" s="7">
        <v>410010340</v>
      </c>
      <c r="F5800" s="8">
        <v>2225</v>
      </c>
      <c r="G5800" s="9" t="s">
        <v>8214</v>
      </c>
      <c r="H5800" s="7" t="s">
        <v>1342</v>
      </c>
      <c r="I5800" s="10">
        <v>413</v>
      </c>
      <c r="J5800" s="8">
        <v>4</v>
      </c>
      <c r="K5800" s="10">
        <f t="shared" si="90"/>
        <v>1652</v>
      </c>
      <c r="L5800" s="7" t="s">
        <v>8346</v>
      </c>
      <c r="M5800" s="11" t="s">
        <v>19</v>
      </c>
      <c r="N5800" s="11"/>
      <c r="O5800" s="12" t="s">
        <v>20</v>
      </c>
    </row>
    <row r="5801" spans="1:15" x14ac:dyDescent="0.25">
      <c r="A5801" s="7">
        <v>5777</v>
      </c>
      <c r="B5801" s="7"/>
      <c r="C5801" s="7"/>
      <c r="D5801" s="7" t="s">
        <v>24</v>
      </c>
      <c r="E5801" s="7">
        <v>410010350</v>
      </c>
      <c r="F5801" s="8">
        <v>2225</v>
      </c>
      <c r="G5801" s="9" t="s">
        <v>8215</v>
      </c>
      <c r="H5801" s="7" t="s">
        <v>17</v>
      </c>
      <c r="I5801" s="10">
        <v>343</v>
      </c>
      <c r="J5801" s="8">
        <v>5</v>
      </c>
      <c r="K5801" s="10">
        <f t="shared" si="90"/>
        <v>1715</v>
      </c>
      <c r="L5801" s="7" t="s">
        <v>8347</v>
      </c>
      <c r="M5801" s="11" t="s">
        <v>19</v>
      </c>
      <c r="N5801" s="11"/>
      <c r="O5801" s="12" t="s">
        <v>20</v>
      </c>
    </row>
    <row r="5802" spans="1:15" x14ac:dyDescent="0.25">
      <c r="A5802" s="7">
        <v>5778</v>
      </c>
      <c r="B5802" s="7"/>
      <c r="C5802" s="7"/>
      <c r="D5802" s="7" t="s">
        <v>24</v>
      </c>
      <c r="E5802" s="7">
        <v>410010385</v>
      </c>
      <c r="F5802" s="8">
        <v>2225</v>
      </c>
      <c r="G5802" s="9" t="s">
        <v>8217</v>
      </c>
      <c r="H5802" s="7" t="s">
        <v>1342</v>
      </c>
      <c r="I5802" s="10">
        <v>289</v>
      </c>
      <c r="J5802" s="8">
        <v>15</v>
      </c>
      <c r="K5802" s="10">
        <f t="shared" si="90"/>
        <v>4335</v>
      </c>
      <c r="L5802" s="7" t="s">
        <v>8348</v>
      </c>
      <c r="M5802" s="11" t="s">
        <v>19</v>
      </c>
      <c r="N5802" s="11"/>
      <c r="O5802" s="12" t="s">
        <v>20</v>
      </c>
    </row>
    <row r="5803" spans="1:15" x14ac:dyDescent="0.25">
      <c r="A5803" s="7">
        <v>5779</v>
      </c>
      <c r="B5803" s="7"/>
      <c r="C5803" s="7"/>
      <c r="D5803" s="7" t="s">
        <v>24</v>
      </c>
      <c r="E5803" s="7">
        <v>410010500</v>
      </c>
      <c r="F5803" s="8">
        <v>2225</v>
      </c>
      <c r="G5803" s="9" t="s">
        <v>8218</v>
      </c>
      <c r="H5803" s="7" t="s">
        <v>17</v>
      </c>
      <c r="I5803" s="10">
        <v>1386</v>
      </c>
      <c r="J5803" s="8">
        <v>10</v>
      </c>
      <c r="K5803" s="10">
        <f t="shared" si="90"/>
        <v>13860</v>
      </c>
      <c r="L5803" s="7" t="s">
        <v>8349</v>
      </c>
      <c r="M5803" s="11" t="s">
        <v>19</v>
      </c>
      <c r="N5803" s="11"/>
      <c r="O5803" s="12" t="s">
        <v>20</v>
      </c>
    </row>
    <row r="5804" spans="1:15" x14ac:dyDescent="0.25">
      <c r="A5804" s="7">
        <v>5780</v>
      </c>
      <c r="B5804" s="7"/>
      <c r="C5804" s="7"/>
      <c r="D5804" s="7" t="s">
        <v>24</v>
      </c>
      <c r="E5804" s="7">
        <v>410020010</v>
      </c>
      <c r="F5804" s="8">
        <v>2225</v>
      </c>
      <c r="G5804" s="9" t="s">
        <v>8219</v>
      </c>
      <c r="H5804" s="7" t="s">
        <v>17</v>
      </c>
      <c r="I5804" s="10">
        <v>360</v>
      </c>
      <c r="J5804" s="8">
        <v>8</v>
      </c>
      <c r="K5804" s="10">
        <f t="shared" si="90"/>
        <v>2880</v>
      </c>
      <c r="L5804" s="7" t="s">
        <v>8350</v>
      </c>
      <c r="M5804" s="11" t="s">
        <v>19</v>
      </c>
      <c r="N5804" s="11"/>
      <c r="O5804" s="12" t="s">
        <v>20</v>
      </c>
    </row>
    <row r="5805" spans="1:15" x14ac:dyDescent="0.25">
      <c r="A5805" s="7">
        <v>5781</v>
      </c>
      <c r="B5805" s="7"/>
      <c r="C5805" s="7"/>
      <c r="D5805" s="7" t="s">
        <v>24</v>
      </c>
      <c r="E5805" s="7">
        <v>410020020</v>
      </c>
      <c r="F5805" s="8">
        <v>2225</v>
      </c>
      <c r="G5805" s="9" t="s">
        <v>8220</v>
      </c>
      <c r="H5805" s="7" t="s">
        <v>17</v>
      </c>
      <c r="I5805" s="10">
        <v>384</v>
      </c>
      <c r="J5805" s="8">
        <v>4</v>
      </c>
      <c r="K5805" s="10">
        <f t="shared" si="90"/>
        <v>1536</v>
      </c>
      <c r="L5805" s="7" t="s">
        <v>8351</v>
      </c>
      <c r="M5805" s="11" t="s">
        <v>19</v>
      </c>
      <c r="N5805" s="11"/>
      <c r="O5805" s="12" t="s">
        <v>20</v>
      </c>
    </row>
    <row r="5806" spans="1:15" x14ac:dyDescent="0.25">
      <c r="A5806" s="7">
        <v>5782</v>
      </c>
      <c r="B5806" s="7"/>
      <c r="C5806" s="7"/>
      <c r="D5806" s="7" t="s">
        <v>24</v>
      </c>
      <c r="E5806" s="7">
        <v>410020056</v>
      </c>
      <c r="F5806" s="8">
        <v>2225</v>
      </c>
      <c r="G5806" s="9" t="s">
        <v>8253</v>
      </c>
      <c r="H5806" s="7" t="s">
        <v>593</v>
      </c>
      <c r="I5806" s="10">
        <v>251</v>
      </c>
      <c r="J5806" s="8">
        <v>4</v>
      </c>
      <c r="K5806" s="10">
        <f t="shared" si="90"/>
        <v>1004</v>
      </c>
      <c r="L5806" s="7" t="s">
        <v>8352</v>
      </c>
      <c r="M5806" s="11" t="s">
        <v>19</v>
      </c>
      <c r="N5806" s="11"/>
      <c r="O5806" s="12" t="s">
        <v>20</v>
      </c>
    </row>
    <row r="5807" spans="1:15" x14ac:dyDescent="0.25">
      <c r="A5807" s="7">
        <v>5783</v>
      </c>
      <c r="B5807" s="7"/>
      <c r="C5807" s="7"/>
      <c r="D5807" s="7" t="s">
        <v>24</v>
      </c>
      <c r="E5807" s="7">
        <v>410020085</v>
      </c>
      <c r="F5807" s="8">
        <v>2225</v>
      </c>
      <c r="G5807" s="9" t="s">
        <v>8222</v>
      </c>
      <c r="H5807" s="7" t="s">
        <v>1342</v>
      </c>
      <c r="I5807" s="10">
        <v>69</v>
      </c>
      <c r="J5807" s="8">
        <v>2</v>
      </c>
      <c r="K5807" s="10">
        <f t="shared" si="90"/>
        <v>138</v>
      </c>
      <c r="L5807" s="7" t="s">
        <v>8353</v>
      </c>
      <c r="M5807" s="11" t="s">
        <v>19</v>
      </c>
      <c r="N5807" s="11"/>
      <c r="O5807" s="12" t="s">
        <v>20</v>
      </c>
    </row>
    <row r="5808" spans="1:15" x14ac:dyDescent="0.25">
      <c r="A5808" s="7">
        <v>5784</v>
      </c>
      <c r="B5808" s="7"/>
      <c r="C5808" s="7"/>
      <c r="D5808" s="7" t="s">
        <v>24</v>
      </c>
      <c r="E5808" s="7">
        <v>410020100</v>
      </c>
      <c r="F5808" s="8">
        <v>2225</v>
      </c>
      <c r="G5808" s="9" t="s">
        <v>8255</v>
      </c>
      <c r="H5808" s="7" t="s">
        <v>17</v>
      </c>
      <c r="I5808" s="10">
        <v>4800</v>
      </c>
      <c r="J5808" s="8">
        <v>6</v>
      </c>
      <c r="K5808" s="10">
        <f t="shared" si="90"/>
        <v>28800</v>
      </c>
      <c r="L5808" s="7" t="s">
        <v>8354</v>
      </c>
      <c r="M5808" s="11" t="s">
        <v>19</v>
      </c>
      <c r="N5808" s="11"/>
      <c r="O5808" s="12" t="s">
        <v>20</v>
      </c>
    </row>
    <row r="5809" spans="1:15" x14ac:dyDescent="0.25">
      <c r="A5809" s="7">
        <v>5785</v>
      </c>
      <c r="B5809" s="7"/>
      <c r="C5809" s="7"/>
      <c r="D5809" s="7" t="s">
        <v>24</v>
      </c>
      <c r="E5809" s="7">
        <v>410020122</v>
      </c>
      <c r="F5809" s="8">
        <v>2225</v>
      </c>
      <c r="G5809" s="9" t="s">
        <v>8223</v>
      </c>
      <c r="H5809" s="7" t="s">
        <v>17</v>
      </c>
      <c r="I5809" s="10">
        <v>60</v>
      </c>
      <c r="J5809" s="8">
        <v>360</v>
      </c>
      <c r="K5809" s="10">
        <f t="shared" si="90"/>
        <v>21600</v>
      </c>
      <c r="L5809" s="7" t="s">
        <v>8355</v>
      </c>
      <c r="M5809" s="11" t="s">
        <v>19</v>
      </c>
      <c r="N5809" s="11"/>
      <c r="O5809" s="12" t="s">
        <v>20</v>
      </c>
    </row>
    <row r="5810" spans="1:15" x14ac:dyDescent="0.25">
      <c r="A5810" s="7">
        <v>5786</v>
      </c>
      <c r="B5810" s="7"/>
      <c r="C5810" s="7"/>
      <c r="D5810" s="7" t="s">
        <v>24</v>
      </c>
      <c r="E5810" s="7">
        <v>410020123</v>
      </c>
      <c r="F5810" s="8">
        <v>2225</v>
      </c>
      <c r="G5810" s="9" t="s">
        <v>8224</v>
      </c>
      <c r="H5810" s="7" t="s">
        <v>17</v>
      </c>
      <c r="I5810" s="10">
        <v>33</v>
      </c>
      <c r="J5810" s="8">
        <v>36</v>
      </c>
      <c r="K5810" s="10">
        <f t="shared" si="90"/>
        <v>1188</v>
      </c>
      <c r="L5810" s="7" t="s">
        <v>8356</v>
      </c>
      <c r="M5810" s="11" t="s">
        <v>19</v>
      </c>
      <c r="N5810" s="11"/>
      <c r="O5810" s="12" t="s">
        <v>20</v>
      </c>
    </row>
    <row r="5811" spans="1:15" x14ac:dyDescent="0.25">
      <c r="A5811" s="7">
        <v>5787</v>
      </c>
      <c r="B5811" s="7"/>
      <c r="C5811" s="7"/>
      <c r="D5811" s="7" t="s">
        <v>24</v>
      </c>
      <c r="E5811" s="7">
        <v>410020124</v>
      </c>
      <c r="F5811" s="8">
        <v>2225</v>
      </c>
      <c r="G5811" s="9" t="s">
        <v>8225</v>
      </c>
      <c r="H5811" s="7" t="s">
        <v>17</v>
      </c>
      <c r="I5811" s="10">
        <v>67</v>
      </c>
      <c r="J5811" s="8">
        <v>150</v>
      </c>
      <c r="K5811" s="10">
        <f t="shared" si="90"/>
        <v>10050</v>
      </c>
      <c r="L5811" s="7" t="s">
        <v>8357</v>
      </c>
      <c r="M5811" s="11" t="s">
        <v>19</v>
      </c>
      <c r="N5811" s="11"/>
      <c r="O5811" s="12" t="s">
        <v>20</v>
      </c>
    </row>
    <row r="5812" spans="1:15" x14ac:dyDescent="0.25">
      <c r="A5812" s="7">
        <v>5788</v>
      </c>
      <c r="B5812" s="7"/>
      <c r="C5812" s="7"/>
      <c r="D5812" s="7" t="s">
        <v>24</v>
      </c>
      <c r="E5812" s="7">
        <v>410020125</v>
      </c>
      <c r="F5812" s="8">
        <v>2225</v>
      </c>
      <c r="G5812" s="9" t="s">
        <v>8226</v>
      </c>
      <c r="H5812" s="7" t="s">
        <v>17</v>
      </c>
      <c r="I5812" s="10">
        <v>173</v>
      </c>
      <c r="J5812" s="8">
        <v>75</v>
      </c>
      <c r="K5812" s="10">
        <f t="shared" si="90"/>
        <v>12975</v>
      </c>
      <c r="L5812" s="7" t="s">
        <v>8358</v>
      </c>
      <c r="M5812" s="11" t="s">
        <v>19</v>
      </c>
      <c r="N5812" s="11"/>
      <c r="O5812" s="12" t="s">
        <v>20</v>
      </c>
    </row>
    <row r="5813" spans="1:15" x14ac:dyDescent="0.25">
      <c r="A5813" s="7">
        <v>5789</v>
      </c>
      <c r="B5813" s="7"/>
      <c r="C5813" s="7"/>
      <c r="D5813" s="7" t="s">
        <v>24</v>
      </c>
      <c r="E5813" s="7">
        <v>410020131</v>
      </c>
      <c r="F5813" s="8">
        <v>2225</v>
      </c>
      <c r="G5813" s="9" t="s">
        <v>8229</v>
      </c>
      <c r="H5813" s="7" t="s">
        <v>17</v>
      </c>
      <c r="I5813" s="10">
        <v>154</v>
      </c>
      <c r="J5813" s="8">
        <v>75</v>
      </c>
      <c r="K5813" s="10">
        <f t="shared" si="90"/>
        <v>11550</v>
      </c>
      <c r="L5813" s="7" t="s">
        <v>8359</v>
      </c>
      <c r="M5813" s="11" t="s">
        <v>19</v>
      </c>
      <c r="N5813" s="11"/>
      <c r="O5813" s="12" t="s">
        <v>20</v>
      </c>
    </row>
    <row r="5814" spans="1:15" x14ac:dyDescent="0.25">
      <c r="A5814" s="7">
        <v>5790</v>
      </c>
      <c r="B5814" s="7"/>
      <c r="C5814" s="7"/>
      <c r="D5814" s="7" t="s">
        <v>24</v>
      </c>
      <c r="E5814" s="7">
        <v>410020132</v>
      </c>
      <c r="F5814" s="8">
        <v>2225</v>
      </c>
      <c r="G5814" s="9" t="s">
        <v>8230</v>
      </c>
      <c r="H5814" s="7" t="s">
        <v>17</v>
      </c>
      <c r="I5814" s="10">
        <v>154</v>
      </c>
      <c r="J5814" s="8">
        <v>50</v>
      </c>
      <c r="K5814" s="10">
        <f t="shared" si="90"/>
        <v>7700</v>
      </c>
      <c r="L5814" s="7" t="s">
        <v>8360</v>
      </c>
      <c r="M5814" s="11" t="s">
        <v>19</v>
      </c>
      <c r="N5814" s="11"/>
      <c r="O5814" s="12" t="s">
        <v>20</v>
      </c>
    </row>
    <row r="5815" spans="1:15" x14ac:dyDescent="0.25">
      <c r="A5815" s="7">
        <v>5791</v>
      </c>
      <c r="B5815" s="7"/>
      <c r="C5815" s="7"/>
      <c r="D5815" s="7" t="s">
        <v>24</v>
      </c>
      <c r="E5815" s="7">
        <v>410020150</v>
      </c>
      <c r="F5815" s="8">
        <v>2225</v>
      </c>
      <c r="G5815" s="9" t="s">
        <v>8232</v>
      </c>
      <c r="H5815" s="7" t="s">
        <v>17</v>
      </c>
      <c r="I5815" s="10">
        <v>5925</v>
      </c>
      <c r="J5815" s="8">
        <v>2</v>
      </c>
      <c r="K5815" s="10">
        <f t="shared" si="90"/>
        <v>11850</v>
      </c>
      <c r="L5815" s="7" t="s">
        <v>8361</v>
      </c>
      <c r="M5815" s="11" t="s">
        <v>19</v>
      </c>
      <c r="N5815" s="11"/>
      <c r="O5815" s="12" t="s">
        <v>20</v>
      </c>
    </row>
    <row r="5816" spans="1:15" x14ac:dyDescent="0.25">
      <c r="A5816" s="7">
        <v>5792</v>
      </c>
      <c r="B5816" s="7"/>
      <c r="C5816" s="7"/>
      <c r="D5816" s="7" t="s">
        <v>24</v>
      </c>
      <c r="E5816" s="7">
        <v>410020152</v>
      </c>
      <c r="F5816" s="8">
        <v>2225</v>
      </c>
      <c r="G5816" s="9" t="s">
        <v>8233</v>
      </c>
      <c r="H5816" s="7" t="s">
        <v>17</v>
      </c>
      <c r="I5816" s="10">
        <v>2525</v>
      </c>
      <c r="J5816" s="8">
        <v>4</v>
      </c>
      <c r="K5816" s="10">
        <f t="shared" si="90"/>
        <v>10100</v>
      </c>
      <c r="L5816" s="7" t="s">
        <v>8362</v>
      </c>
      <c r="M5816" s="11" t="s">
        <v>19</v>
      </c>
      <c r="N5816" s="11"/>
      <c r="O5816" s="12" t="s">
        <v>20</v>
      </c>
    </row>
    <row r="5817" spans="1:15" x14ac:dyDescent="0.25">
      <c r="A5817" s="7">
        <v>5793</v>
      </c>
      <c r="B5817" s="7"/>
      <c r="C5817" s="7"/>
      <c r="D5817" s="7" t="s">
        <v>24</v>
      </c>
      <c r="E5817" s="7">
        <v>410020208</v>
      </c>
      <c r="F5817" s="8">
        <v>2225</v>
      </c>
      <c r="G5817" s="9" t="s">
        <v>8331</v>
      </c>
      <c r="H5817" s="7" t="s">
        <v>17</v>
      </c>
      <c r="I5817" s="10">
        <v>15000</v>
      </c>
      <c r="J5817" s="8">
        <v>5</v>
      </c>
      <c r="K5817" s="10">
        <f t="shared" si="90"/>
        <v>75000</v>
      </c>
      <c r="L5817" s="7" t="s">
        <v>8363</v>
      </c>
      <c r="M5817" s="11" t="s">
        <v>19</v>
      </c>
      <c r="N5817" s="11"/>
      <c r="O5817" s="12" t="s">
        <v>20</v>
      </c>
    </row>
    <row r="5818" spans="1:15" x14ac:dyDescent="0.25">
      <c r="A5818" s="7">
        <v>5794</v>
      </c>
      <c r="B5818" s="7"/>
      <c r="C5818" s="7"/>
      <c r="D5818" s="7" t="s">
        <v>24</v>
      </c>
      <c r="E5818" s="7">
        <v>410020212</v>
      </c>
      <c r="F5818" s="8">
        <v>2225</v>
      </c>
      <c r="G5818" s="9" t="s">
        <v>8236</v>
      </c>
      <c r="H5818" s="7" t="s">
        <v>17</v>
      </c>
      <c r="I5818" s="10">
        <v>419</v>
      </c>
      <c r="J5818" s="8">
        <v>4</v>
      </c>
      <c r="K5818" s="10">
        <f t="shared" si="90"/>
        <v>1676</v>
      </c>
      <c r="L5818" s="7" t="s">
        <v>8364</v>
      </c>
      <c r="M5818" s="11" t="s">
        <v>19</v>
      </c>
      <c r="N5818" s="11"/>
      <c r="O5818" s="12" t="s">
        <v>20</v>
      </c>
    </row>
    <row r="5819" spans="1:15" x14ac:dyDescent="0.25">
      <c r="A5819" s="7">
        <v>5795</v>
      </c>
      <c r="B5819" s="7"/>
      <c r="C5819" s="7"/>
      <c r="D5819" s="7" t="s">
        <v>24</v>
      </c>
      <c r="E5819" s="7">
        <v>410020223</v>
      </c>
      <c r="F5819" s="8">
        <v>2225</v>
      </c>
      <c r="G5819" s="9" t="s">
        <v>8335</v>
      </c>
      <c r="H5819" s="7" t="s">
        <v>17</v>
      </c>
      <c r="I5819" s="10">
        <v>71</v>
      </c>
      <c r="J5819" s="8">
        <v>20</v>
      </c>
      <c r="K5819" s="10">
        <f t="shared" si="90"/>
        <v>1420</v>
      </c>
      <c r="L5819" s="7" t="s">
        <v>8365</v>
      </c>
      <c r="M5819" s="11" t="s">
        <v>19</v>
      </c>
      <c r="N5819" s="11"/>
      <c r="O5819" s="12" t="s">
        <v>20</v>
      </c>
    </row>
    <row r="5820" spans="1:15" x14ac:dyDescent="0.25">
      <c r="A5820" s="7">
        <v>5796</v>
      </c>
      <c r="B5820" s="7"/>
      <c r="C5820" s="7"/>
      <c r="D5820" s="7" t="s">
        <v>24</v>
      </c>
      <c r="E5820" s="7">
        <v>410020260</v>
      </c>
      <c r="F5820" s="8">
        <v>2225</v>
      </c>
      <c r="G5820" s="9" t="s">
        <v>8237</v>
      </c>
      <c r="H5820" s="7" t="s">
        <v>17</v>
      </c>
      <c r="I5820" s="10">
        <v>449</v>
      </c>
      <c r="J5820" s="8">
        <v>5</v>
      </c>
      <c r="K5820" s="10">
        <f t="shared" si="90"/>
        <v>2245</v>
      </c>
      <c r="L5820" s="7" t="s">
        <v>8366</v>
      </c>
      <c r="M5820" s="11" t="s">
        <v>19</v>
      </c>
      <c r="N5820" s="11"/>
      <c r="O5820" s="12" t="s">
        <v>20</v>
      </c>
    </row>
    <row r="5821" spans="1:15" x14ac:dyDescent="0.25">
      <c r="A5821" s="7">
        <v>5797</v>
      </c>
      <c r="B5821" s="7"/>
      <c r="C5821" s="7"/>
      <c r="D5821" s="7" t="s">
        <v>24</v>
      </c>
      <c r="E5821" s="7">
        <v>420110340</v>
      </c>
      <c r="F5821" s="8">
        <v>2225</v>
      </c>
      <c r="G5821" s="9" t="s">
        <v>8238</v>
      </c>
      <c r="H5821" s="7" t="s">
        <v>17</v>
      </c>
      <c r="I5821" s="10">
        <v>154</v>
      </c>
      <c r="J5821" s="8">
        <v>200</v>
      </c>
      <c r="K5821" s="10">
        <f t="shared" si="90"/>
        <v>30800</v>
      </c>
      <c r="L5821" s="7" t="s">
        <v>8367</v>
      </c>
      <c r="M5821" s="11" t="s">
        <v>19</v>
      </c>
      <c r="N5821" s="11"/>
      <c r="O5821" s="12" t="s">
        <v>20</v>
      </c>
    </row>
    <row r="5822" spans="1:15" x14ac:dyDescent="0.25">
      <c r="A5822" s="7">
        <v>5798</v>
      </c>
      <c r="B5822" s="7"/>
      <c r="C5822" s="7"/>
      <c r="D5822" s="7" t="s">
        <v>24</v>
      </c>
      <c r="E5822" s="7">
        <v>420110341</v>
      </c>
      <c r="F5822" s="8">
        <v>2225</v>
      </c>
      <c r="G5822" s="9" t="s">
        <v>8239</v>
      </c>
      <c r="H5822" s="7" t="s">
        <v>17</v>
      </c>
      <c r="I5822" s="10">
        <v>154</v>
      </c>
      <c r="J5822" s="8">
        <v>150</v>
      </c>
      <c r="K5822" s="10">
        <f t="shared" si="90"/>
        <v>23100</v>
      </c>
      <c r="L5822" s="7" t="s">
        <v>8368</v>
      </c>
      <c r="M5822" s="11" t="s">
        <v>19</v>
      </c>
      <c r="N5822" s="11"/>
      <c r="O5822" s="12" t="s">
        <v>20</v>
      </c>
    </row>
    <row r="5823" spans="1:15" x14ac:dyDescent="0.25">
      <c r="A5823" s="7">
        <v>5799</v>
      </c>
      <c r="B5823" s="7"/>
      <c r="C5823" s="7"/>
      <c r="D5823" s="7" t="s">
        <v>24</v>
      </c>
      <c r="E5823" s="7">
        <v>420110342</v>
      </c>
      <c r="F5823" s="8">
        <v>2225</v>
      </c>
      <c r="G5823" s="9" t="s">
        <v>8240</v>
      </c>
      <c r="H5823" s="7" t="s">
        <v>17</v>
      </c>
      <c r="I5823" s="10">
        <v>186</v>
      </c>
      <c r="J5823" s="8">
        <v>8</v>
      </c>
      <c r="K5823" s="10">
        <f t="shared" si="90"/>
        <v>1488</v>
      </c>
      <c r="L5823" s="7" t="s">
        <v>8369</v>
      </c>
      <c r="M5823" s="11" t="s">
        <v>19</v>
      </c>
      <c r="N5823" s="11"/>
      <c r="O5823" s="12" t="s">
        <v>20</v>
      </c>
    </row>
    <row r="5824" spans="1:15" x14ac:dyDescent="0.25">
      <c r="A5824" s="7">
        <v>5800</v>
      </c>
      <c r="B5824" s="7"/>
      <c r="C5824" s="7"/>
      <c r="D5824" s="7" t="s">
        <v>24</v>
      </c>
      <c r="E5824" s="7">
        <v>420110343</v>
      </c>
      <c r="F5824" s="8">
        <v>2225</v>
      </c>
      <c r="G5824" s="9" t="s">
        <v>8282</v>
      </c>
      <c r="H5824" s="7" t="s">
        <v>17</v>
      </c>
      <c r="I5824" s="10">
        <v>186</v>
      </c>
      <c r="J5824" s="8">
        <v>8</v>
      </c>
      <c r="K5824" s="10">
        <f t="shared" si="90"/>
        <v>1488</v>
      </c>
      <c r="L5824" s="7" t="s">
        <v>8370</v>
      </c>
      <c r="M5824" s="11" t="s">
        <v>19</v>
      </c>
      <c r="N5824" s="11"/>
      <c r="O5824" s="12" t="s">
        <v>20</v>
      </c>
    </row>
    <row r="5825" spans="1:15" x14ac:dyDescent="0.25">
      <c r="A5825" s="7">
        <v>5801</v>
      </c>
      <c r="B5825" s="7"/>
      <c r="C5825" s="7"/>
      <c r="D5825" s="7" t="s">
        <v>24</v>
      </c>
      <c r="E5825" s="7">
        <v>420110344</v>
      </c>
      <c r="F5825" s="8">
        <v>2225</v>
      </c>
      <c r="G5825" s="9" t="s">
        <v>8241</v>
      </c>
      <c r="H5825" s="7" t="s">
        <v>17</v>
      </c>
      <c r="I5825" s="10">
        <v>186</v>
      </c>
      <c r="J5825" s="8">
        <v>2</v>
      </c>
      <c r="K5825" s="10">
        <f t="shared" si="90"/>
        <v>372</v>
      </c>
      <c r="L5825" s="7" t="s">
        <v>8371</v>
      </c>
      <c r="M5825" s="11" t="s">
        <v>19</v>
      </c>
      <c r="N5825" s="11"/>
      <c r="O5825" s="12" t="s">
        <v>20</v>
      </c>
    </row>
    <row r="5826" spans="1:15" x14ac:dyDescent="0.25">
      <c r="A5826" s="7">
        <v>5802</v>
      </c>
      <c r="B5826" s="7"/>
      <c r="C5826" s="7"/>
      <c r="D5826" s="7" t="s">
        <v>24</v>
      </c>
      <c r="E5826" s="7">
        <v>480051212</v>
      </c>
      <c r="F5826" s="8">
        <v>2225</v>
      </c>
      <c r="G5826" s="9" t="s">
        <v>8294</v>
      </c>
      <c r="H5826" s="7" t="s">
        <v>17</v>
      </c>
      <c r="I5826" s="10">
        <v>3000</v>
      </c>
      <c r="J5826" s="8">
        <v>4</v>
      </c>
      <c r="K5826" s="10">
        <f t="shared" si="90"/>
        <v>12000</v>
      </c>
      <c r="L5826" s="7" t="s">
        <v>8372</v>
      </c>
      <c r="M5826" s="11" t="s">
        <v>19</v>
      </c>
      <c r="N5826" s="11"/>
      <c r="O5826" s="12" t="s">
        <v>20</v>
      </c>
    </row>
    <row r="5827" spans="1:15" x14ac:dyDescent="0.25">
      <c r="A5827" s="7">
        <v>5803</v>
      </c>
      <c r="B5827" s="7"/>
      <c r="C5827" s="7"/>
      <c r="D5827" s="7" t="s">
        <v>1388</v>
      </c>
      <c r="E5827" s="7">
        <v>410010144</v>
      </c>
      <c r="F5827" s="8">
        <v>2225</v>
      </c>
      <c r="G5827" s="9" t="s">
        <v>8209</v>
      </c>
      <c r="H5827" s="7" t="s">
        <v>1342</v>
      </c>
      <c r="I5827" s="10">
        <v>1000</v>
      </c>
      <c r="J5827" s="8">
        <v>2</v>
      </c>
      <c r="K5827" s="10">
        <f t="shared" si="90"/>
        <v>2000</v>
      </c>
      <c r="L5827" s="7" t="s">
        <v>1644</v>
      </c>
      <c r="M5827" s="11" t="s">
        <v>19</v>
      </c>
      <c r="N5827" s="11"/>
      <c r="O5827" s="12" t="s">
        <v>20</v>
      </c>
    </row>
    <row r="5828" spans="1:15" x14ac:dyDescent="0.25">
      <c r="A5828" s="7">
        <v>5804</v>
      </c>
      <c r="B5828" s="7"/>
      <c r="C5828" s="7"/>
      <c r="D5828" s="7" t="s">
        <v>1388</v>
      </c>
      <c r="E5828" s="7">
        <v>410010351</v>
      </c>
      <c r="F5828" s="8">
        <v>2225</v>
      </c>
      <c r="G5828" s="9" t="s">
        <v>8216</v>
      </c>
      <c r="H5828" s="7" t="s">
        <v>17</v>
      </c>
      <c r="I5828" s="10">
        <v>1000</v>
      </c>
      <c r="J5828" s="8">
        <v>3</v>
      </c>
      <c r="K5828" s="10">
        <f t="shared" si="90"/>
        <v>3000</v>
      </c>
      <c r="L5828" s="7" t="s">
        <v>1644</v>
      </c>
      <c r="M5828" s="11" t="s">
        <v>19</v>
      </c>
      <c r="N5828" s="11"/>
      <c r="O5828" s="12" t="s">
        <v>20</v>
      </c>
    </row>
    <row r="5829" spans="1:15" x14ac:dyDescent="0.25">
      <c r="A5829" s="7">
        <v>5805</v>
      </c>
      <c r="B5829" s="7"/>
      <c r="C5829" s="7"/>
      <c r="D5829" s="7" t="s">
        <v>1388</v>
      </c>
      <c r="E5829" s="7">
        <v>410010381</v>
      </c>
      <c r="F5829" s="8">
        <v>2225</v>
      </c>
      <c r="G5829" s="9" t="s">
        <v>8373</v>
      </c>
      <c r="H5829" s="7" t="s">
        <v>1342</v>
      </c>
      <c r="I5829" s="10">
        <v>300</v>
      </c>
      <c r="J5829" s="8">
        <v>3</v>
      </c>
      <c r="K5829" s="10">
        <f t="shared" si="90"/>
        <v>900</v>
      </c>
      <c r="L5829" s="7" t="s">
        <v>1644</v>
      </c>
      <c r="M5829" s="11" t="s">
        <v>19</v>
      </c>
      <c r="N5829" s="11"/>
      <c r="O5829" s="12" t="s">
        <v>20</v>
      </c>
    </row>
    <row r="5830" spans="1:15" x14ac:dyDescent="0.25">
      <c r="A5830" s="7">
        <v>5806</v>
      </c>
      <c r="B5830" s="7"/>
      <c r="C5830" s="7"/>
      <c r="D5830" s="7" t="s">
        <v>1388</v>
      </c>
      <c r="E5830" s="7">
        <v>410020010</v>
      </c>
      <c r="F5830" s="8">
        <v>2225</v>
      </c>
      <c r="G5830" s="9" t="s">
        <v>8219</v>
      </c>
      <c r="H5830" s="7" t="s">
        <v>17</v>
      </c>
      <c r="I5830" s="10">
        <v>400</v>
      </c>
      <c r="J5830" s="8">
        <v>2</v>
      </c>
      <c r="K5830" s="10">
        <f t="shared" si="90"/>
        <v>800</v>
      </c>
      <c r="L5830" s="7" t="s">
        <v>1644</v>
      </c>
      <c r="M5830" s="11" t="s">
        <v>19</v>
      </c>
      <c r="N5830" s="11"/>
      <c r="O5830" s="12" t="s">
        <v>20</v>
      </c>
    </row>
    <row r="5831" spans="1:15" x14ac:dyDescent="0.25">
      <c r="A5831" s="7">
        <v>5807</v>
      </c>
      <c r="B5831" s="7"/>
      <c r="C5831" s="7"/>
      <c r="D5831" s="7" t="s">
        <v>1388</v>
      </c>
      <c r="E5831" s="7">
        <v>410020020</v>
      </c>
      <c r="F5831" s="8">
        <v>2225</v>
      </c>
      <c r="G5831" s="9" t="s">
        <v>8220</v>
      </c>
      <c r="H5831" s="7" t="s">
        <v>17</v>
      </c>
      <c r="I5831" s="10">
        <v>400</v>
      </c>
      <c r="J5831" s="8">
        <v>1</v>
      </c>
      <c r="K5831" s="10">
        <f t="shared" si="90"/>
        <v>400</v>
      </c>
      <c r="L5831" s="7" t="s">
        <v>8374</v>
      </c>
      <c r="M5831" s="11" t="s">
        <v>19</v>
      </c>
      <c r="N5831" s="11"/>
      <c r="O5831" s="12" t="s">
        <v>20</v>
      </c>
    </row>
    <row r="5832" spans="1:15" x14ac:dyDescent="0.25">
      <c r="A5832" s="7">
        <v>5808</v>
      </c>
      <c r="B5832" s="7"/>
      <c r="C5832" s="7"/>
      <c r="D5832" s="7" t="s">
        <v>1388</v>
      </c>
      <c r="E5832" s="7">
        <v>410020085</v>
      </c>
      <c r="F5832" s="8">
        <v>2225</v>
      </c>
      <c r="G5832" s="9" t="s">
        <v>8222</v>
      </c>
      <c r="H5832" s="7" t="s">
        <v>1342</v>
      </c>
      <c r="I5832" s="10">
        <v>130</v>
      </c>
      <c r="J5832" s="8">
        <v>1</v>
      </c>
      <c r="K5832" s="10">
        <f t="shared" si="90"/>
        <v>130</v>
      </c>
      <c r="L5832" s="7" t="s">
        <v>8374</v>
      </c>
      <c r="M5832" s="11" t="s">
        <v>19</v>
      </c>
      <c r="N5832" s="11"/>
      <c r="O5832" s="12" t="s">
        <v>20</v>
      </c>
    </row>
    <row r="5833" spans="1:15" x14ac:dyDescent="0.25">
      <c r="A5833" s="7">
        <v>5809</v>
      </c>
      <c r="B5833" s="7"/>
      <c r="C5833" s="7"/>
      <c r="D5833" s="7" t="s">
        <v>1388</v>
      </c>
      <c r="E5833" s="7">
        <v>410020102</v>
      </c>
      <c r="F5833" s="8">
        <v>2225</v>
      </c>
      <c r="G5833" s="9" t="s">
        <v>8375</v>
      </c>
      <c r="H5833" s="7" t="s">
        <v>17</v>
      </c>
      <c r="I5833" s="10">
        <v>5000</v>
      </c>
      <c r="J5833" s="8">
        <v>1</v>
      </c>
      <c r="K5833" s="10">
        <f t="shared" si="90"/>
        <v>5000</v>
      </c>
      <c r="L5833" s="7" t="s">
        <v>8374</v>
      </c>
      <c r="M5833" s="11" t="s">
        <v>19</v>
      </c>
      <c r="N5833" s="11"/>
      <c r="O5833" s="12" t="s">
        <v>20</v>
      </c>
    </row>
    <row r="5834" spans="1:15" x14ac:dyDescent="0.25">
      <c r="A5834" s="7">
        <v>5810</v>
      </c>
      <c r="B5834" s="7"/>
      <c r="C5834" s="7"/>
      <c r="D5834" s="7" t="s">
        <v>1388</v>
      </c>
      <c r="E5834" s="7">
        <v>410020124</v>
      </c>
      <c r="F5834" s="8">
        <v>2225</v>
      </c>
      <c r="G5834" s="9" t="s">
        <v>8225</v>
      </c>
      <c r="H5834" s="7" t="s">
        <v>17</v>
      </c>
      <c r="I5834" s="10">
        <v>135</v>
      </c>
      <c r="J5834" s="8">
        <v>15</v>
      </c>
      <c r="K5834" s="10">
        <f t="shared" si="90"/>
        <v>2025</v>
      </c>
      <c r="L5834" s="7" t="s">
        <v>8374</v>
      </c>
      <c r="M5834" s="11" t="s">
        <v>19</v>
      </c>
      <c r="N5834" s="11"/>
      <c r="O5834" s="12" t="s">
        <v>20</v>
      </c>
    </row>
    <row r="5835" spans="1:15" x14ac:dyDescent="0.25">
      <c r="A5835" s="7">
        <v>5811</v>
      </c>
      <c r="B5835" s="7"/>
      <c r="C5835" s="7"/>
      <c r="D5835" s="7" t="s">
        <v>1388</v>
      </c>
      <c r="E5835" s="7">
        <v>410020132</v>
      </c>
      <c r="F5835" s="8">
        <v>2225</v>
      </c>
      <c r="G5835" s="9" t="s">
        <v>8230</v>
      </c>
      <c r="H5835" s="7" t="s">
        <v>17</v>
      </c>
      <c r="I5835" s="10">
        <v>175</v>
      </c>
      <c r="J5835" s="8">
        <v>10</v>
      </c>
      <c r="K5835" s="10">
        <f t="shared" si="90"/>
        <v>1750</v>
      </c>
      <c r="L5835" s="7" t="s">
        <v>8374</v>
      </c>
      <c r="M5835" s="11" t="s">
        <v>19</v>
      </c>
      <c r="N5835" s="11"/>
      <c r="O5835" s="12" t="s">
        <v>20</v>
      </c>
    </row>
    <row r="5836" spans="1:15" x14ac:dyDescent="0.25">
      <c r="A5836" s="7">
        <v>5812</v>
      </c>
      <c r="B5836" s="7"/>
      <c r="C5836" s="7"/>
      <c r="D5836" s="7" t="s">
        <v>1388</v>
      </c>
      <c r="E5836" s="7">
        <v>410020160</v>
      </c>
      <c r="F5836" s="8">
        <v>2225</v>
      </c>
      <c r="G5836" s="9" t="s">
        <v>8234</v>
      </c>
      <c r="H5836" s="7" t="s">
        <v>17</v>
      </c>
      <c r="I5836" s="10">
        <v>175</v>
      </c>
      <c r="J5836" s="8">
        <v>1</v>
      </c>
      <c r="K5836" s="10">
        <f t="shared" si="90"/>
        <v>175</v>
      </c>
      <c r="L5836" s="7" t="s">
        <v>8374</v>
      </c>
      <c r="M5836" s="11" t="s">
        <v>19</v>
      </c>
      <c r="N5836" s="11"/>
      <c r="O5836" s="12" t="s">
        <v>20</v>
      </c>
    </row>
    <row r="5837" spans="1:15" x14ac:dyDescent="0.25">
      <c r="A5837" s="7">
        <v>5813</v>
      </c>
      <c r="B5837" s="7"/>
      <c r="C5837" s="7"/>
      <c r="D5837" s="7" t="s">
        <v>489</v>
      </c>
      <c r="E5837" s="7">
        <v>410010142</v>
      </c>
      <c r="F5837" s="8">
        <v>2225</v>
      </c>
      <c r="G5837" s="9" t="s">
        <v>8208</v>
      </c>
      <c r="H5837" s="7" t="s">
        <v>1342</v>
      </c>
      <c r="I5837" s="10">
        <v>312.38</v>
      </c>
      <c r="J5837" s="8">
        <v>36</v>
      </c>
      <c r="K5837" s="10">
        <f t="shared" si="90"/>
        <v>11245.68</v>
      </c>
      <c r="L5837" s="7" t="s">
        <v>8376</v>
      </c>
      <c r="M5837" s="11" t="s">
        <v>19</v>
      </c>
      <c r="N5837" s="11"/>
      <c r="O5837" s="12" t="s">
        <v>20</v>
      </c>
    </row>
    <row r="5838" spans="1:15" x14ac:dyDescent="0.25">
      <c r="A5838" s="7">
        <v>5814</v>
      </c>
      <c r="B5838" s="7"/>
      <c r="C5838" s="7"/>
      <c r="D5838" s="7" t="s">
        <v>489</v>
      </c>
      <c r="E5838" s="7">
        <v>410010142</v>
      </c>
      <c r="F5838" s="8">
        <v>2225</v>
      </c>
      <c r="G5838" s="9" t="s">
        <v>8208</v>
      </c>
      <c r="H5838" s="7" t="s">
        <v>1342</v>
      </c>
      <c r="I5838" s="10">
        <v>188</v>
      </c>
      <c r="J5838" s="8">
        <v>60</v>
      </c>
      <c r="K5838" s="10">
        <f t="shared" si="90"/>
        <v>11280</v>
      </c>
      <c r="L5838" s="7" t="s">
        <v>8377</v>
      </c>
      <c r="M5838" s="11" t="s">
        <v>19</v>
      </c>
      <c r="N5838" s="11"/>
      <c r="O5838" s="12" t="s">
        <v>20</v>
      </c>
    </row>
    <row r="5839" spans="1:15" x14ac:dyDescent="0.25">
      <c r="A5839" s="7">
        <v>5815</v>
      </c>
      <c r="B5839" s="7"/>
      <c r="C5839" s="7"/>
      <c r="D5839" s="7" t="s">
        <v>489</v>
      </c>
      <c r="E5839" s="7">
        <v>410010144</v>
      </c>
      <c r="F5839" s="8">
        <v>2225</v>
      </c>
      <c r="G5839" s="9" t="s">
        <v>8209</v>
      </c>
      <c r="H5839" s="7" t="s">
        <v>1342</v>
      </c>
      <c r="I5839" s="10">
        <v>91</v>
      </c>
      <c r="J5839" s="8">
        <v>24</v>
      </c>
      <c r="K5839" s="10">
        <f t="shared" si="90"/>
        <v>2184</v>
      </c>
      <c r="L5839" s="7" t="s">
        <v>8378</v>
      </c>
      <c r="M5839" s="11" t="s">
        <v>19</v>
      </c>
      <c r="N5839" s="11"/>
      <c r="O5839" s="12" t="s">
        <v>20</v>
      </c>
    </row>
    <row r="5840" spans="1:15" x14ac:dyDescent="0.25">
      <c r="A5840" s="7">
        <v>5816</v>
      </c>
      <c r="B5840" s="7"/>
      <c r="C5840" s="7"/>
      <c r="D5840" s="7" t="s">
        <v>489</v>
      </c>
      <c r="E5840" s="7">
        <v>410010280</v>
      </c>
      <c r="F5840" s="8">
        <v>2225</v>
      </c>
      <c r="G5840" s="9" t="s">
        <v>8210</v>
      </c>
      <c r="H5840" s="7" t="s">
        <v>17</v>
      </c>
      <c r="I5840" s="10">
        <v>481</v>
      </c>
      <c r="J5840" s="8">
        <v>8</v>
      </c>
      <c r="K5840" s="10">
        <f t="shared" si="90"/>
        <v>3848</v>
      </c>
      <c r="L5840" s="7" t="s">
        <v>8379</v>
      </c>
      <c r="M5840" s="11" t="s">
        <v>19</v>
      </c>
      <c r="N5840" s="11"/>
      <c r="O5840" s="12" t="s">
        <v>20</v>
      </c>
    </row>
    <row r="5841" spans="1:15" x14ac:dyDescent="0.25">
      <c r="A5841" s="7">
        <v>5817</v>
      </c>
      <c r="B5841" s="7"/>
      <c r="C5841" s="7"/>
      <c r="D5841" s="7" t="s">
        <v>489</v>
      </c>
      <c r="E5841" s="7">
        <v>410010285</v>
      </c>
      <c r="F5841" s="8">
        <v>2225</v>
      </c>
      <c r="G5841" s="9" t="s">
        <v>8211</v>
      </c>
      <c r="H5841" s="7" t="s">
        <v>17</v>
      </c>
      <c r="I5841" s="10">
        <v>264</v>
      </c>
      <c r="J5841" s="8">
        <v>14</v>
      </c>
      <c r="K5841" s="10">
        <f t="shared" si="90"/>
        <v>3696</v>
      </c>
      <c r="L5841" s="7" t="s">
        <v>8380</v>
      </c>
      <c r="M5841" s="11" t="s">
        <v>19</v>
      </c>
      <c r="N5841" s="11"/>
      <c r="O5841" s="12" t="s">
        <v>20</v>
      </c>
    </row>
    <row r="5842" spans="1:15" x14ac:dyDescent="0.25">
      <c r="A5842" s="7">
        <v>5818</v>
      </c>
      <c r="B5842" s="7"/>
      <c r="C5842" s="7"/>
      <c r="D5842" s="7" t="s">
        <v>489</v>
      </c>
      <c r="E5842" s="7">
        <v>410010286</v>
      </c>
      <c r="F5842" s="8">
        <v>2225</v>
      </c>
      <c r="G5842" s="9" t="s">
        <v>8212</v>
      </c>
      <c r="H5842" s="7" t="s">
        <v>17</v>
      </c>
      <c r="I5842" s="10">
        <v>527</v>
      </c>
      <c r="J5842" s="8">
        <v>6</v>
      </c>
      <c r="K5842" s="10">
        <f t="shared" si="90"/>
        <v>3162</v>
      </c>
      <c r="L5842" s="7" t="s">
        <v>8381</v>
      </c>
      <c r="M5842" s="11" t="s">
        <v>19</v>
      </c>
      <c r="N5842" s="11"/>
      <c r="O5842" s="12" t="s">
        <v>20</v>
      </c>
    </row>
    <row r="5843" spans="1:15" x14ac:dyDescent="0.25">
      <c r="A5843" s="7">
        <v>5819</v>
      </c>
      <c r="B5843" s="7"/>
      <c r="C5843" s="7"/>
      <c r="D5843" s="7" t="s">
        <v>489</v>
      </c>
      <c r="E5843" s="7">
        <v>410010288</v>
      </c>
      <c r="F5843" s="8">
        <v>2225</v>
      </c>
      <c r="G5843" s="9" t="s">
        <v>8213</v>
      </c>
      <c r="H5843" s="7" t="s">
        <v>17</v>
      </c>
      <c r="I5843" s="10">
        <v>114</v>
      </c>
      <c r="J5843" s="8">
        <v>30</v>
      </c>
      <c r="K5843" s="10">
        <f t="shared" si="90"/>
        <v>3420</v>
      </c>
      <c r="L5843" s="7" t="s">
        <v>8382</v>
      </c>
      <c r="M5843" s="11" t="s">
        <v>19</v>
      </c>
      <c r="N5843" s="11"/>
      <c r="O5843" s="12" t="s">
        <v>20</v>
      </c>
    </row>
    <row r="5844" spans="1:15" x14ac:dyDescent="0.25">
      <c r="A5844" s="7">
        <v>5820</v>
      </c>
      <c r="B5844" s="7"/>
      <c r="C5844" s="7"/>
      <c r="D5844" s="7" t="s">
        <v>489</v>
      </c>
      <c r="E5844" s="7">
        <v>410010340</v>
      </c>
      <c r="F5844" s="8">
        <v>2225</v>
      </c>
      <c r="G5844" s="9" t="s">
        <v>8214</v>
      </c>
      <c r="H5844" s="7" t="s">
        <v>1342</v>
      </c>
      <c r="I5844" s="10">
        <v>413</v>
      </c>
      <c r="J5844" s="8">
        <v>24</v>
      </c>
      <c r="K5844" s="10">
        <f t="shared" si="90"/>
        <v>9912</v>
      </c>
      <c r="L5844" s="7" t="s">
        <v>8383</v>
      </c>
      <c r="M5844" s="11" t="s">
        <v>19</v>
      </c>
      <c r="N5844" s="11"/>
      <c r="O5844" s="12" t="s">
        <v>20</v>
      </c>
    </row>
    <row r="5845" spans="1:15" x14ac:dyDescent="0.25">
      <c r="A5845" s="7">
        <v>5821</v>
      </c>
      <c r="B5845" s="7"/>
      <c r="C5845" s="7"/>
      <c r="D5845" s="7" t="s">
        <v>489</v>
      </c>
      <c r="E5845" s="7">
        <v>410010351</v>
      </c>
      <c r="F5845" s="8">
        <v>2225</v>
      </c>
      <c r="G5845" s="9" t="s">
        <v>8216</v>
      </c>
      <c r="H5845" s="7" t="s">
        <v>17</v>
      </c>
      <c r="I5845" s="10">
        <v>309</v>
      </c>
      <c r="J5845" s="8">
        <v>8</v>
      </c>
      <c r="K5845" s="10">
        <f t="shared" si="90"/>
        <v>2472</v>
      </c>
      <c r="L5845" s="7" t="s">
        <v>8384</v>
      </c>
      <c r="M5845" s="11" t="s">
        <v>19</v>
      </c>
      <c r="N5845" s="11"/>
      <c r="O5845" s="12" t="s">
        <v>20</v>
      </c>
    </row>
    <row r="5846" spans="1:15" x14ac:dyDescent="0.25">
      <c r="A5846" s="7">
        <v>5822</v>
      </c>
      <c r="B5846" s="7"/>
      <c r="C5846" s="7"/>
      <c r="D5846" s="7" t="s">
        <v>489</v>
      </c>
      <c r="E5846" s="7">
        <v>410010385</v>
      </c>
      <c r="F5846" s="8">
        <v>2225</v>
      </c>
      <c r="G5846" s="9" t="s">
        <v>8217</v>
      </c>
      <c r="H5846" s="7" t="s">
        <v>1342</v>
      </c>
      <c r="I5846" s="10">
        <v>289</v>
      </c>
      <c r="J5846" s="8">
        <v>48</v>
      </c>
      <c r="K5846" s="10">
        <f t="shared" si="90"/>
        <v>13872</v>
      </c>
      <c r="L5846" s="7" t="s">
        <v>8385</v>
      </c>
      <c r="M5846" s="11" t="s">
        <v>19</v>
      </c>
      <c r="N5846" s="11"/>
      <c r="O5846" s="12" t="s">
        <v>20</v>
      </c>
    </row>
    <row r="5847" spans="1:15" x14ac:dyDescent="0.25">
      <c r="A5847" s="7">
        <v>5823</v>
      </c>
      <c r="B5847" s="7"/>
      <c r="C5847" s="7"/>
      <c r="D5847" s="7" t="s">
        <v>489</v>
      </c>
      <c r="E5847" s="7">
        <v>410020010</v>
      </c>
      <c r="F5847" s="8">
        <v>2225</v>
      </c>
      <c r="G5847" s="9" t="s">
        <v>8219</v>
      </c>
      <c r="H5847" s="7" t="s">
        <v>17</v>
      </c>
      <c r="I5847" s="10">
        <v>380</v>
      </c>
      <c r="J5847" s="8">
        <v>6</v>
      </c>
      <c r="K5847" s="10">
        <f t="shared" si="90"/>
        <v>2280</v>
      </c>
      <c r="L5847" s="7" t="s">
        <v>8386</v>
      </c>
      <c r="M5847" s="11" t="s">
        <v>19</v>
      </c>
      <c r="N5847" s="11"/>
      <c r="O5847" s="12" t="s">
        <v>20</v>
      </c>
    </row>
    <row r="5848" spans="1:15" x14ac:dyDescent="0.25">
      <c r="A5848" s="7">
        <v>5824</v>
      </c>
      <c r="B5848" s="7"/>
      <c r="C5848" s="7"/>
      <c r="D5848" s="7" t="s">
        <v>489</v>
      </c>
      <c r="E5848" s="7">
        <v>410020020</v>
      </c>
      <c r="F5848" s="8">
        <v>2225</v>
      </c>
      <c r="G5848" s="9" t="s">
        <v>8220</v>
      </c>
      <c r="H5848" s="7" t="s">
        <v>17</v>
      </c>
      <c r="I5848" s="10">
        <v>384</v>
      </c>
      <c r="J5848" s="8">
        <v>3</v>
      </c>
      <c r="K5848" s="10">
        <f t="shared" si="90"/>
        <v>1152</v>
      </c>
      <c r="L5848" s="7" t="s">
        <v>8387</v>
      </c>
      <c r="M5848" s="11" t="s">
        <v>19</v>
      </c>
      <c r="N5848" s="11"/>
      <c r="O5848" s="12" t="s">
        <v>20</v>
      </c>
    </row>
    <row r="5849" spans="1:15" x14ac:dyDescent="0.25">
      <c r="A5849" s="7">
        <v>5825</v>
      </c>
      <c r="B5849" s="7"/>
      <c r="C5849" s="7"/>
      <c r="D5849" s="7" t="s">
        <v>489</v>
      </c>
      <c r="E5849" s="7">
        <v>410020056</v>
      </c>
      <c r="F5849" s="8">
        <v>2225</v>
      </c>
      <c r="G5849" s="9" t="s">
        <v>8253</v>
      </c>
      <c r="H5849" s="7" t="s">
        <v>593</v>
      </c>
      <c r="I5849" s="10">
        <v>251</v>
      </c>
      <c r="J5849" s="8">
        <v>12</v>
      </c>
      <c r="K5849" s="10">
        <f t="shared" ref="K5849:K5912" si="91">+I5849*J5849</f>
        <v>3012</v>
      </c>
      <c r="L5849" s="7" t="s">
        <v>8388</v>
      </c>
      <c r="M5849" s="11" t="s">
        <v>19</v>
      </c>
      <c r="N5849" s="11"/>
      <c r="O5849" s="12" t="s">
        <v>20</v>
      </c>
    </row>
    <row r="5850" spans="1:15" x14ac:dyDescent="0.25">
      <c r="A5850" s="7">
        <v>5826</v>
      </c>
      <c r="B5850" s="7"/>
      <c r="C5850" s="7"/>
      <c r="D5850" s="7" t="s">
        <v>489</v>
      </c>
      <c r="E5850" s="7">
        <v>410020057</v>
      </c>
      <c r="F5850" s="8">
        <v>2225</v>
      </c>
      <c r="G5850" s="9" t="s">
        <v>8221</v>
      </c>
      <c r="H5850" s="7" t="s">
        <v>17</v>
      </c>
      <c r="I5850" s="10">
        <v>63</v>
      </c>
      <c r="J5850" s="8">
        <v>6</v>
      </c>
      <c r="K5850" s="10">
        <f t="shared" si="91"/>
        <v>378</v>
      </c>
      <c r="L5850" s="7" t="s">
        <v>8389</v>
      </c>
      <c r="M5850" s="11" t="s">
        <v>19</v>
      </c>
      <c r="N5850" s="11"/>
      <c r="O5850" s="12" t="s">
        <v>20</v>
      </c>
    </row>
    <row r="5851" spans="1:15" x14ac:dyDescent="0.25">
      <c r="A5851" s="7">
        <v>5827</v>
      </c>
      <c r="B5851" s="7"/>
      <c r="C5851" s="7"/>
      <c r="D5851" s="7" t="s">
        <v>489</v>
      </c>
      <c r="E5851" s="7">
        <v>410020100</v>
      </c>
      <c r="F5851" s="8">
        <v>2225</v>
      </c>
      <c r="G5851" s="9" t="s">
        <v>8255</v>
      </c>
      <c r="H5851" s="7" t="s">
        <v>17</v>
      </c>
      <c r="I5851" s="10">
        <v>5363</v>
      </c>
      <c r="J5851" s="8">
        <v>6</v>
      </c>
      <c r="K5851" s="10">
        <f t="shared" si="91"/>
        <v>32178</v>
      </c>
      <c r="L5851" s="7" t="s">
        <v>8390</v>
      </c>
      <c r="M5851" s="11" t="s">
        <v>19</v>
      </c>
      <c r="N5851" s="11"/>
      <c r="O5851" s="12" t="s">
        <v>20</v>
      </c>
    </row>
    <row r="5852" spans="1:15" x14ac:dyDescent="0.25">
      <c r="A5852" s="7">
        <v>5828</v>
      </c>
      <c r="B5852" s="7"/>
      <c r="C5852" s="7"/>
      <c r="D5852" s="7" t="s">
        <v>489</v>
      </c>
      <c r="E5852" s="7">
        <v>410020122</v>
      </c>
      <c r="F5852" s="8">
        <v>2225</v>
      </c>
      <c r="G5852" s="9" t="s">
        <v>8223</v>
      </c>
      <c r="H5852" s="7" t="s">
        <v>17</v>
      </c>
      <c r="I5852" s="10">
        <v>60</v>
      </c>
      <c r="J5852" s="8">
        <v>144</v>
      </c>
      <c r="K5852" s="10">
        <f t="shared" si="91"/>
        <v>8640</v>
      </c>
      <c r="L5852" s="7" t="s">
        <v>8391</v>
      </c>
      <c r="M5852" s="11" t="s">
        <v>19</v>
      </c>
      <c r="N5852" s="11"/>
      <c r="O5852" s="12" t="s">
        <v>20</v>
      </c>
    </row>
    <row r="5853" spans="1:15" x14ac:dyDescent="0.25">
      <c r="A5853" s="7">
        <v>5829</v>
      </c>
      <c r="B5853" s="7"/>
      <c r="C5853" s="7"/>
      <c r="D5853" s="7" t="s">
        <v>489</v>
      </c>
      <c r="E5853" s="7">
        <v>410020123</v>
      </c>
      <c r="F5853" s="8">
        <v>2225</v>
      </c>
      <c r="G5853" s="9" t="s">
        <v>8224</v>
      </c>
      <c r="H5853" s="7" t="s">
        <v>17</v>
      </c>
      <c r="I5853" s="10">
        <v>33</v>
      </c>
      <c r="J5853" s="8">
        <v>72</v>
      </c>
      <c r="K5853" s="10">
        <f t="shared" si="91"/>
        <v>2376</v>
      </c>
      <c r="L5853" s="7" t="s">
        <v>8392</v>
      </c>
      <c r="M5853" s="11" t="s">
        <v>19</v>
      </c>
      <c r="N5853" s="11"/>
      <c r="O5853" s="12" t="s">
        <v>20</v>
      </c>
    </row>
    <row r="5854" spans="1:15" x14ac:dyDescent="0.25">
      <c r="A5854" s="7">
        <v>5830</v>
      </c>
      <c r="B5854" s="7"/>
      <c r="C5854" s="7"/>
      <c r="D5854" s="7" t="s">
        <v>489</v>
      </c>
      <c r="E5854" s="7">
        <v>410020124</v>
      </c>
      <c r="F5854" s="8">
        <v>2225</v>
      </c>
      <c r="G5854" s="9" t="s">
        <v>8225</v>
      </c>
      <c r="H5854" s="7" t="s">
        <v>17</v>
      </c>
      <c r="I5854" s="10">
        <v>67</v>
      </c>
      <c r="J5854" s="8">
        <v>144</v>
      </c>
      <c r="K5854" s="10">
        <f t="shared" si="91"/>
        <v>9648</v>
      </c>
      <c r="L5854" s="7" t="s">
        <v>8393</v>
      </c>
      <c r="M5854" s="11" t="s">
        <v>19</v>
      </c>
      <c r="N5854" s="11"/>
      <c r="O5854" s="12" t="s">
        <v>20</v>
      </c>
    </row>
    <row r="5855" spans="1:15" x14ac:dyDescent="0.25">
      <c r="A5855" s="7">
        <v>5831</v>
      </c>
      <c r="B5855" s="7"/>
      <c r="C5855" s="7"/>
      <c r="D5855" s="7" t="s">
        <v>489</v>
      </c>
      <c r="E5855" s="7">
        <v>410020125</v>
      </c>
      <c r="F5855" s="8">
        <v>2225</v>
      </c>
      <c r="G5855" s="9" t="s">
        <v>8226</v>
      </c>
      <c r="H5855" s="7" t="s">
        <v>17</v>
      </c>
      <c r="I5855" s="10">
        <v>179</v>
      </c>
      <c r="J5855" s="8">
        <v>144</v>
      </c>
      <c r="K5855" s="10">
        <f t="shared" si="91"/>
        <v>25776</v>
      </c>
      <c r="L5855" s="7" t="s">
        <v>8394</v>
      </c>
      <c r="M5855" s="11" t="s">
        <v>19</v>
      </c>
      <c r="N5855" s="11"/>
      <c r="O5855" s="12" t="s">
        <v>20</v>
      </c>
    </row>
    <row r="5856" spans="1:15" x14ac:dyDescent="0.25">
      <c r="A5856" s="7">
        <v>5832</v>
      </c>
      <c r="B5856" s="7"/>
      <c r="C5856" s="7"/>
      <c r="D5856" s="7" t="s">
        <v>489</v>
      </c>
      <c r="E5856" s="7">
        <v>410020127</v>
      </c>
      <c r="F5856" s="8">
        <v>2225</v>
      </c>
      <c r="G5856" s="9" t="s">
        <v>8228</v>
      </c>
      <c r="H5856" s="7" t="s">
        <v>17</v>
      </c>
      <c r="I5856" s="10">
        <v>60</v>
      </c>
      <c r="J5856" s="8">
        <v>60</v>
      </c>
      <c r="K5856" s="10">
        <f t="shared" si="91"/>
        <v>3600</v>
      </c>
      <c r="L5856" s="7" t="s">
        <v>8395</v>
      </c>
      <c r="M5856" s="11" t="s">
        <v>19</v>
      </c>
      <c r="N5856" s="11"/>
      <c r="O5856" s="12" t="s">
        <v>20</v>
      </c>
    </row>
    <row r="5857" spans="1:15" x14ac:dyDescent="0.25">
      <c r="A5857" s="7">
        <v>5833</v>
      </c>
      <c r="B5857" s="7"/>
      <c r="C5857" s="7"/>
      <c r="D5857" s="7" t="s">
        <v>489</v>
      </c>
      <c r="E5857" s="7">
        <v>410020131</v>
      </c>
      <c r="F5857" s="8">
        <v>2225</v>
      </c>
      <c r="G5857" s="9" t="s">
        <v>8229</v>
      </c>
      <c r="H5857" s="7" t="s">
        <v>17</v>
      </c>
      <c r="I5857" s="10">
        <v>154</v>
      </c>
      <c r="J5857" s="8">
        <v>72</v>
      </c>
      <c r="K5857" s="10">
        <f t="shared" si="91"/>
        <v>11088</v>
      </c>
      <c r="L5857" s="7" t="s">
        <v>8396</v>
      </c>
      <c r="M5857" s="11" t="s">
        <v>19</v>
      </c>
      <c r="N5857" s="11"/>
      <c r="O5857" s="12" t="s">
        <v>20</v>
      </c>
    </row>
    <row r="5858" spans="1:15" x14ac:dyDescent="0.25">
      <c r="A5858" s="7">
        <v>5834</v>
      </c>
      <c r="B5858" s="7"/>
      <c r="C5858" s="7"/>
      <c r="D5858" s="7" t="s">
        <v>489</v>
      </c>
      <c r="E5858" s="7">
        <v>410020132</v>
      </c>
      <c r="F5858" s="8">
        <v>2225</v>
      </c>
      <c r="G5858" s="9" t="s">
        <v>8230</v>
      </c>
      <c r="H5858" s="7" t="s">
        <v>17</v>
      </c>
      <c r="I5858" s="10">
        <v>154</v>
      </c>
      <c r="J5858" s="8">
        <v>72</v>
      </c>
      <c r="K5858" s="10">
        <f t="shared" si="91"/>
        <v>11088</v>
      </c>
      <c r="L5858" s="7" t="s">
        <v>8397</v>
      </c>
      <c r="M5858" s="11" t="s">
        <v>19</v>
      </c>
      <c r="N5858" s="11"/>
      <c r="O5858" s="12" t="s">
        <v>20</v>
      </c>
    </row>
    <row r="5859" spans="1:15" x14ac:dyDescent="0.25">
      <c r="A5859" s="7">
        <v>5835</v>
      </c>
      <c r="B5859" s="7"/>
      <c r="C5859" s="7"/>
      <c r="D5859" s="7" t="s">
        <v>489</v>
      </c>
      <c r="E5859" s="7">
        <v>410020150</v>
      </c>
      <c r="F5859" s="8">
        <v>2225</v>
      </c>
      <c r="G5859" s="9" t="s">
        <v>8232</v>
      </c>
      <c r="H5859" s="7" t="s">
        <v>17</v>
      </c>
      <c r="I5859" s="10">
        <v>5925</v>
      </c>
      <c r="J5859" s="8">
        <v>6</v>
      </c>
      <c r="K5859" s="10">
        <f t="shared" si="91"/>
        <v>35550</v>
      </c>
      <c r="L5859" s="7" t="s">
        <v>8398</v>
      </c>
      <c r="M5859" s="11" t="s">
        <v>19</v>
      </c>
      <c r="N5859" s="11"/>
      <c r="O5859" s="12" t="s">
        <v>20</v>
      </c>
    </row>
    <row r="5860" spans="1:15" x14ac:dyDescent="0.25">
      <c r="A5860" s="7">
        <v>5836</v>
      </c>
      <c r="B5860" s="7"/>
      <c r="C5860" s="7"/>
      <c r="D5860" s="7" t="s">
        <v>489</v>
      </c>
      <c r="E5860" s="7">
        <v>410020151</v>
      </c>
      <c r="F5860" s="8">
        <v>2225</v>
      </c>
      <c r="G5860" s="9" t="s">
        <v>8399</v>
      </c>
      <c r="H5860" s="7" t="s">
        <v>17</v>
      </c>
      <c r="I5860" s="10">
        <v>2525</v>
      </c>
      <c r="J5860" s="8">
        <v>6</v>
      </c>
      <c r="K5860" s="10">
        <f t="shared" si="91"/>
        <v>15150</v>
      </c>
      <c r="L5860" s="7" t="s">
        <v>8400</v>
      </c>
      <c r="M5860" s="11" t="s">
        <v>19</v>
      </c>
      <c r="N5860" s="11"/>
      <c r="O5860" s="12" t="s">
        <v>20</v>
      </c>
    </row>
    <row r="5861" spans="1:15" x14ac:dyDescent="0.25">
      <c r="A5861" s="7">
        <v>5837</v>
      </c>
      <c r="B5861" s="7"/>
      <c r="C5861" s="7"/>
      <c r="D5861" s="7" t="s">
        <v>489</v>
      </c>
      <c r="E5861" s="7">
        <v>410020160</v>
      </c>
      <c r="F5861" s="8">
        <v>2225</v>
      </c>
      <c r="G5861" s="9" t="s">
        <v>8234</v>
      </c>
      <c r="H5861" s="7" t="s">
        <v>17</v>
      </c>
      <c r="I5861" s="10">
        <v>160</v>
      </c>
      <c r="J5861" s="8">
        <v>6</v>
      </c>
      <c r="K5861" s="10">
        <f t="shared" si="91"/>
        <v>960</v>
      </c>
      <c r="L5861" s="7" t="s">
        <v>8401</v>
      </c>
      <c r="M5861" s="11" t="s">
        <v>19</v>
      </c>
      <c r="N5861" s="11"/>
      <c r="O5861" s="12" t="s">
        <v>20</v>
      </c>
    </row>
    <row r="5862" spans="1:15" x14ac:dyDescent="0.25">
      <c r="A5862" s="7">
        <v>5838</v>
      </c>
      <c r="B5862" s="7"/>
      <c r="C5862" s="7"/>
      <c r="D5862" s="7" t="s">
        <v>489</v>
      </c>
      <c r="E5862" s="7">
        <v>410020222</v>
      </c>
      <c r="F5862" s="8">
        <v>2225</v>
      </c>
      <c r="G5862" s="9" t="s">
        <v>8260</v>
      </c>
      <c r="H5862" s="7" t="s">
        <v>17</v>
      </c>
      <c r="I5862" s="10">
        <v>71</v>
      </c>
      <c r="J5862" s="8">
        <v>72</v>
      </c>
      <c r="K5862" s="10">
        <f t="shared" si="91"/>
        <v>5112</v>
      </c>
      <c r="L5862" s="7" t="s">
        <v>8402</v>
      </c>
      <c r="M5862" s="11" t="s">
        <v>19</v>
      </c>
      <c r="N5862" s="11"/>
      <c r="O5862" s="12" t="s">
        <v>20</v>
      </c>
    </row>
    <row r="5863" spans="1:15" x14ac:dyDescent="0.25">
      <c r="A5863" s="7">
        <v>5839</v>
      </c>
      <c r="B5863" s="7"/>
      <c r="C5863" s="7"/>
      <c r="D5863" s="7" t="s">
        <v>489</v>
      </c>
      <c r="E5863" s="7">
        <v>410020260</v>
      </c>
      <c r="F5863" s="8">
        <v>2225</v>
      </c>
      <c r="G5863" s="9" t="s">
        <v>8237</v>
      </c>
      <c r="H5863" s="7" t="s">
        <v>17</v>
      </c>
      <c r="I5863" s="10">
        <v>449</v>
      </c>
      <c r="J5863" s="8">
        <v>6</v>
      </c>
      <c r="K5863" s="10">
        <f t="shared" si="91"/>
        <v>2694</v>
      </c>
      <c r="L5863" s="7" t="s">
        <v>8403</v>
      </c>
      <c r="M5863" s="11" t="s">
        <v>19</v>
      </c>
      <c r="N5863" s="11"/>
      <c r="O5863" s="12" t="s">
        <v>20</v>
      </c>
    </row>
    <row r="5864" spans="1:15" x14ac:dyDescent="0.25">
      <c r="A5864" s="7">
        <v>5840</v>
      </c>
      <c r="B5864" s="7"/>
      <c r="C5864" s="7"/>
      <c r="D5864" s="7" t="s">
        <v>489</v>
      </c>
      <c r="E5864" s="7">
        <v>420110322</v>
      </c>
      <c r="F5864" s="8">
        <v>2225</v>
      </c>
      <c r="G5864" s="9" t="s">
        <v>8310</v>
      </c>
      <c r="H5864" s="7" t="s">
        <v>17</v>
      </c>
      <c r="I5864" s="10">
        <v>186</v>
      </c>
      <c r="J5864" s="8">
        <v>18</v>
      </c>
      <c r="K5864" s="10">
        <f t="shared" si="91"/>
        <v>3348</v>
      </c>
      <c r="L5864" s="7" t="s">
        <v>8404</v>
      </c>
      <c r="M5864" s="11" t="s">
        <v>19</v>
      </c>
      <c r="N5864" s="11"/>
      <c r="O5864" s="12" t="s">
        <v>20</v>
      </c>
    </row>
    <row r="5865" spans="1:15" x14ac:dyDescent="0.25">
      <c r="A5865" s="7">
        <v>5841</v>
      </c>
      <c r="B5865" s="7"/>
      <c r="C5865" s="7"/>
      <c r="D5865" s="7" t="s">
        <v>489</v>
      </c>
      <c r="E5865" s="7">
        <v>420110341</v>
      </c>
      <c r="F5865" s="8">
        <v>2225</v>
      </c>
      <c r="G5865" s="9" t="s">
        <v>8239</v>
      </c>
      <c r="H5865" s="7" t="s">
        <v>17</v>
      </c>
      <c r="I5865" s="10">
        <v>154</v>
      </c>
      <c r="J5865" s="8">
        <v>30</v>
      </c>
      <c r="K5865" s="10">
        <f t="shared" si="91"/>
        <v>4620</v>
      </c>
      <c r="L5865" s="7" t="s">
        <v>8405</v>
      </c>
      <c r="M5865" s="11" t="s">
        <v>19</v>
      </c>
      <c r="N5865" s="11"/>
      <c r="O5865" s="12" t="s">
        <v>20</v>
      </c>
    </row>
    <row r="5866" spans="1:15" x14ac:dyDescent="0.25">
      <c r="A5866" s="7">
        <v>5842</v>
      </c>
      <c r="B5866" s="7"/>
      <c r="C5866" s="7"/>
      <c r="D5866" s="7" t="s">
        <v>489</v>
      </c>
      <c r="E5866" s="7">
        <v>420110344</v>
      </c>
      <c r="F5866" s="8">
        <v>2225</v>
      </c>
      <c r="G5866" s="9" t="s">
        <v>8241</v>
      </c>
      <c r="H5866" s="7" t="s">
        <v>17</v>
      </c>
      <c r="I5866" s="10">
        <v>186</v>
      </c>
      <c r="J5866" s="8">
        <v>32</v>
      </c>
      <c r="K5866" s="10">
        <f t="shared" si="91"/>
        <v>5952</v>
      </c>
      <c r="L5866" s="7" t="s">
        <v>8406</v>
      </c>
      <c r="M5866" s="11" t="s">
        <v>19</v>
      </c>
      <c r="N5866" s="11"/>
      <c r="O5866" s="12" t="s">
        <v>20</v>
      </c>
    </row>
    <row r="5867" spans="1:15" x14ac:dyDescent="0.25">
      <c r="A5867" s="7">
        <v>5843</v>
      </c>
      <c r="B5867" s="7"/>
      <c r="C5867" s="7"/>
      <c r="D5867" s="7" t="s">
        <v>489</v>
      </c>
      <c r="E5867" s="7">
        <v>420110346</v>
      </c>
      <c r="F5867" s="8">
        <v>2225</v>
      </c>
      <c r="G5867" s="9" t="s">
        <v>8243</v>
      </c>
      <c r="H5867" s="7" t="s">
        <v>17</v>
      </c>
      <c r="I5867" s="10">
        <v>154</v>
      </c>
      <c r="J5867" s="8">
        <v>36</v>
      </c>
      <c r="K5867" s="10">
        <f t="shared" si="91"/>
        <v>5544</v>
      </c>
      <c r="L5867" s="7" t="s">
        <v>8407</v>
      </c>
      <c r="M5867" s="11" t="s">
        <v>19</v>
      </c>
      <c r="N5867" s="11"/>
      <c r="O5867" s="12" t="s">
        <v>20</v>
      </c>
    </row>
    <row r="5868" spans="1:15" x14ac:dyDescent="0.25">
      <c r="A5868" s="7">
        <v>5844</v>
      </c>
      <c r="B5868" s="7"/>
      <c r="C5868" s="7"/>
      <c r="D5868" s="7" t="s">
        <v>489</v>
      </c>
      <c r="E5868" s="7">
        <v>420121320</v>
      </c>
      <c r="F5868" s="8">
        <v>2225</v>
      </c>
      <c r="G5868" s="9" t="s">
        <v>8244</v>
      </c>
      <c r="H5868" s="7" t="s">
        <v>1576</v>
      </c>
      <c r="I5868" s="10">
        <v>154</v>
      </c>
      <c r="J5868" s="8">
        <v>40</v>
      </c>
      <c r="K5868" s="10">
        <f t="shared" si="91"/>
        <v>6160</v>
      </c>
      <c r="L5868" s="7" t="s">
        <v>8408</v>
      </c>
      <c r="M5868" s="11" t="s">
        <v>19</v>
      </c>
      <c r="N5868" s="11"/>
      <c r="O5868" s="12" t="s">
        <v>20</v>
      </c>
    </row>
    <row r="5869" spans="1:15" x14ac:dyDescent="0.25">
      <c r="A5869" s="7">
        <v>5845</v>
      </c>
      <c r="B5869" s="7"/>
      <c r="C5869" s="7"/>
      <c r="D5869" s="7" t="s">
        <v>127</v>
      </c>
      <c r="E5869" s="7">
        <v>410010142</v>
      </c>
      <c r="F5869" s="8">
        <v>2225</v>
      </c>
      <c r="G5869" s="9" t="s">
        <v>8208</v>
      </c>
      <c r="H5869" s="7" t="s">
        <v>1342</v>
      </c>
      <c r="I5869" s="10">
        <v>220</v>
      </c>
      <c r="J5869" s="8">
        <v>96</v>
      </c>
      <c r="K5869" s="10">
        <f t="shared" si="91"/>
        <v>21120</v>
      </c>
      <c r="L5869" s="7" t="s">
        <v>8409</v>
      </c>
      <c r="M5869" s="11" t="s">
        <v>19</v>
      </c>
      <c r="N5869" s="11"/>
      <c r="O5869" s="12" t="s">
        <v>20</v>
      </c>
    </row>
    <row r="5870" spans="1:15" x14ac:dyDescent="0.25">
      <c r="A5870" s="7">
        <v>5846</v>
      </c>
      <c r="B5870" s="7"/>
      <c r="C5870" s="7"/>
      <c r="D5870" s="7" t="s">
        <v>127</v>
      </c>
      <c r="E5870" s="7">
        <v>410010219</v>
      </c>
      <c r="F5870" s="8">
        <v>2225</v>
      </c>
      <c r="G5870" s="9" t="s">
        <v>8410</v>
      </c>
      <c r="H5870" s="7" t="s">
        <v>17</v>
      </c>
      <c r="I5870" s="10">
        <v>20000</v>
      </c>
      <c r="J5870" s="8">
        <v>12</v>
      </c>
      <c r="K5870" s="10">
        <f t="shared" si="91"/>
        <v>240000</v>
      </c>
      <c r="L5870" s="7" t="s">
        <v>8411</v>
      </c>
      <c r="M5870" s="11" t="s">
        <v>19</v>
      </c>
      <c r="N5870" s="11"/>
      <c r="O5870" s="12" t="s">
        <v>20</v>
      </c>
    </row>
    <row r="5871" spans="1:15" x14ac:dyDescent="0.25">
      <c r="A5871" s="7">
        <v>5847</v>
      </c>
      <c r="B5871" s="7"/>
      <c r="C5871" s="7"/>
      <c r="D5871" s="7" t="s">
        <v>127</v>
      </c>
      <c r="E5871" s="7">
        <v>410010280</v>
      </c>
      <c r="F5871" s="8">
        <v>2225</v>
      </c>
      <c r="G5871" s="9" t="s">
        <v>8210</v>
      </c>
      <c r="H5871" s="7" t="s">
        <v>17</v>
      </c>
      <c r="I5871" s="10">
        <v>500</v>
      </c>
      <c r="J5871" s="8">
        <v>48</v>
      </c>
      <c r="K5871" s="10">
        <f t="shared" si="91"/>
        <v>24000</v>
      </c>
      <c r="L5871" s="7" t="s">
        <v>8412</v>
      </c>
      <c r="M5871" s="11" t="s">
        <v>19</v>
      </c>
      <c r="N5871" s="11"/>
      <c r="O5871" s="12" t="s">
        <v>20</v>
      </c>
    </row>
    <row r="5872" spans="1:15" x14ac:dyDescent="0.25">
      <c r="A5872" s="7">
        <v>5848</v>
      </c>
      <c r="B5872" s="7"/>
      <c r="C5872" s="7"/>
      <c r="D5872" s="7" t="s">
        <v>127</v>
      </c>
      <c r="E5872" s="7">
        <v>410010340</v>
      </c>
      <c r="F5872" s="8">
        <v>2225</v>
      </c>
      <c r="G5872" s="9" t="s">
        <v>8214</v>
      </c>
      <c r="H5872" s="7" t="s">
        <v>1342</v>
      </c>
      <c r="I5872" s="10">
        <v>500</v>
      </c>
      <c r="J5872" s="8">
        <v>12</v>
      </c>
      <c r="K5872" s="10">
        <f t="shared" si="91"/>
        <v>6000</v>
      </c>
      <c r="L5872" s="7" t="s">
        <v>8413</v>
      </c>
      <c r="M5872" s="11" t="s">
        <v>19</v>
      </c>
      <c r="N5872" s="11"/>
      <c r="O5872" s="12" t="s">
        <v>20</v>
      </c>
    </row>
    <row r="5873" spans="1:15" x14ac:dyDescent="0.25">
      <c r="A5873" s="7">
        <v>5849</v>
      </c>
      <c r="B5873" s="7"/>
      <c r="C5873" s="7"/>
      <c r="D5873" s="7" t="s">
        <v>127</v>
      </c>
      <c r="E5873" s="7">
        <v>410010385</v>
      </c>
      <c r="F5873" s="8">
        <v>2225</v>
      </c>
      <c r="G5873" s="9" t="s">
        <v>8217</v>
      </c>
      <c r="H5873" s="7" t="s">
        <v>1342</v>
      </c>
      <c r="I5873" s="10">
        <v>350</v>
      </c>
      <c r="J5873" s="8">
        <v>48</v>
      </c>
      <c r="K5873" s="10">
        <f t="shared" si="91"/>
        <v>16800</v>
      </c>
      <c r="L5873" s="7" t="s">
        <v>8414</v>
      </c>
      <c r="M5873" s="11" t="s">
        <v>19</v>
      </c>
      <c r="N5873" s="11"/>
      <c r="O5873" s="12" t="s">
        <v>20</v>
      </c>
    </row>
    <row r="5874" spans="1:15" x14ac:dyDescent="0.25">
      <c r="A5874" s="7">
        <v>5850</v>
      </c>
      <c r="B5874" s="7"/>
      <c r="C5874" s="7"/>
      <c r="D5874" s="7" t="s">
        <v>127</v>
      </c>
      <c r="E5874" s="7">
        <v>410020010</v>
      </c>
      <c r="F5874" s="8">
        <v>2225</v>
      </c>
      <c r="G5874" s="9" t="s">
        <v>8219</v>
      </c>
      <c r="H5874" s="7" t="s">
        <v>17</v>
      </c>
      <c r="I5874" s="10">
        <v>380</v>
      </c>
      <c r="J5874" s="8">
        <v>12</v>
      </c>
      <c r="K5874" s="10">
        <f t="shared" si="91"/>
        <v>4560</v>
      </c>
      <c r="L5874" s="7" t="s">
        <v>8415</v>
      </c>
      <c r="M5874" s="11" t="s">
        <v>19</v>
      </c>
      <c r="N5874" s="11"/>
      <c r="O5874" s="12" t="s">
        <v>20</v>
      </c>
    </row>
    <row r="5875" spans="1:15" x14ac:dyDescent="0.25">
      <c r="A5875" s="7">
        <v>5851</v>
      </c>
      <c r="B5875" s="7"/>
      <c r="C5875" s="7"/>
      <c r="D5875" s="7" t="s">
        <v>127</v>
      </c>
      <c r="E5875" s="7">
        <v>410020020</v>
      </c>
      <c r="F5875" s="8">
        <v>2225</v>
      </c>
      <c r="G5875" s="9" t="s">
        <v>8220</v>
      </c>
      <c r="H5875" s="7" t="s">
        <v>17</v>
      </c>
      <c r="I5875" s="10">
        <v>450</v>
      </c>
      <c r="J5875" s="8">
        <v>3</v>
      </c>
      <c r="K5875" s="10">
        <f t="shared" si="91"/>
        <v>1350</v>
      </c>
      <c r="L5875" s="7" t="s">
        <v>8416</v>
      </c>
      <c r="M5875" s="11" t="s">
        <v>19</v>
      </c>
      <c r="N5875" s="11"/>
      <c r="O5875" s="12" t="s">
        <v>20</v>
      </c>
    </row>
    <row r="5876" spans="1:15" x14ac:dyDescent="0.25">
      <c r="A5876" s="7">
        <v>5852</v>
      </c>
      <c r="B5876" s="7"/>
      <c r="C5876" s="7"/>
      <c r="D5876" s="7" t="s">
        <v>127</v>
      </c>
      <c r="E5876" s="7">
        <v>410020056</v>
      </c>
      <c r="F5876" s="8">
        <v>2225</v>
      </c>
      <c r="G5876" s="9" t="s">
        <v>8253</v>
      </c>
      <c r="H5876" s="7" t="s">
        <v>593</v>
      </c>
      <c r="I5876" s="10">
        <v>280</v>
      </c>
      <c r="J5876" s="8">
        <v>16</v>
      </c>
      <c r="K5876" s="10">
        <f t="shared" si="91"/>
        <v>4480</v>
      </c>
      <c r="L5876" s="7" t="s">
        <v>8417</v>
      </c>
      <c r="M5876" s="11" t="s">
        <v>19</v>
      </c>
      <c r="N5876" s="11"/>
      <c r="O5876" s="12" t="s">
        <v>20</v>
      </c>
    </row>
    <row r="5877" spans="1:15" x14ac:dyDescent="0.25">
      <c r="A5877" s="7">
        <v>5853</v>
      </c>
      <c r="B5877" s="7"/>
      <c r="C5877" s="7"/>
      <c r="D5877" s="7" t="s">
        <v>127</v>
      </c>
      <c r="E5877" s="7">
        <v>410020100</v>
      </c>
      <c r="F5877" s="8">
        <v>2225</v>
      </c>
      <c r="G5877" s="9" t="s">
        <v>8255</v>
      </c>
      <c r="H5877" s="7" t="s">
        <v>17</v>
      </c>
      <c r="I5877" s="10">
        <v>1500</v>
      </c>
      <c r="J5877" s="8">
        <v>10</v>
      </c>
      <c r="K5877" s="10">
        <f t="shared" si="91"/>
        <v>15000</v>
      </c>
      <c r="L5877" s="7" t="s">
        <v>8418</v>
      </c>
      <c r="M5877" s="11" t="s">
        <v>19</v>
      </c>
      <c r="N5877" s="11"/>
      <c r="O5877" s="12" t="s">
        <v>20</v>
      </c>
    </row>
    <row r="5878" spans="1:15" x14ac:dyDescent="0.25">
      <c r="A5878" s="7">
        <v>5854</v>
      </c>
      <c r="B5878" s="7"/>
      <c r="C5878" s="7"/>
      <c r="D5878" s="7" t="s">
        <v>127</v>
      </c>
      <c r="E5878" s="7">
        <v>410020122</v>
      </c>
      <c r="F5878" s="8">
        <v>2225</v>
      </c>
      <c r="G5878" s="9" t="s">
        <v>8223</v>
      </c>
      <c r="H5878" s="7" t="s">
        <v>17</v>
      </c>
      <c r="I5878" s="10">
        <v>70</v>
      </c>
      <c r="J5878" s="8">
        <v>80</v>
      </c>
      <c r="K5878" s="10">
        <f t="shared" si="91"/>
        <v>5600</v>
      </c>
      <c r="L5878" s="7" t="s">
        <v>8419</v>
      </c>
      <c r="M5878" s="11" t="s">
        <v>19</v>
      </c>
      <c r="N5878" s="11"/>
      <c r="O5878" s="12" t="s">
        <v>20</v>
      </c>
    </row>
    <row r="5879" spans="1:15" x14ac:dyDescent="0.25">
      <c r="A5879" s="7">
        <v>5855</v>
      </c>
      <c r="B5879" s="7"/>
      <c r="C5879" s="7"/>
      <c r="D5879" s="7" t="s">
        <v>127</v>
      </c>
      <c r="E5879" s="7">
        <v>410020123</v>
      </c>
      <c r="F5879" s="8">
        <v>2225</v>
      </c>
      <c r="G5879" s="9" t="s">
        <v>8224</v>
      </c>
      <c r="H5879" s="7" t="s">
        <v>17</v>
      </c>
      <c r="I5879" s="10">
        <v>35</v>
      </c>
      <c r="J5879" s="8">
        <v>24</v>
      </c>
      <c r="K5879" s="10">
        <f t="shared" si="91"/>
        <v>840</v>
      </c>
      <c r="L5879" s="7" t="s">
        <v>8420</v>
      </c>
      <c r="M5879" s="11" t="s">
        <v>19</v>
      </c>
      <c r="N5879" s="11"/>
      <c r="O5879" s="12" t="s">
        <v>20</v>
      </c>
    </row>
    <row r="5880" spans="1:15" x14ac:dyDescent="0.25">
      <c r="A5880" s="7">
        <v>5856</v>
      </c>
      <c r="B5880" s="7"/>
      <c r="C5880" s="7"/>
      <c r="D5880" s="7" t="s">
        <v>127</v>
      </c>
      <c r="E5880" s="7">
        <v>410020124</v>
      </c>
      <c r="F5880" s="8">
        <v>2225</v>
      </c>
      <c r="G5880" s="9" t="s">
        <v>8225</v>
      </c>
      <c r="H5880" s="7" t="s">
        <v>17</v>
      </c>
      <c r="I5880" s="10">
        <v>75</v>
      </c>
      <c r="J5880" s="8">
        <v>80</v>
      </c>
      <c r="K5880" s="10">
        <f t="shared" si="91"/>
        <v>6000</v>
      </c>
      <c r="L5880" s="7" t="s">
        <v>8421</v>
      </c>
      <c r="M5880" s="11" t="s">
        <v>19</v>
      </c>
      <c r="N5880" s="11"/>
      <c r="O5880" s="12" t="s">
        <v>20</v>
      </c>
    </row>
    <row r="5881" spans="1:15" x14ac:dyDescent="0.25">
      <c r="A5881" s="7">
        <v>5857</v>
      </c>
      <c r="B5881" s="7"/>
      <c r="C5881" s="7"/>
      <c r="D5881" s="7" t="s">
        <v>127</v>
      </c>
      <c r="E5881" s="7">
        <v>410020127</v>
      </c>
      <c r="F5881" s="8">
        <v>2225</v>
      </c>
      <c r="G5881" s="9" t="s">
        <v>8228</v>
      </c>
      <c r="H5881" s="7" t="s">
        <v>17</v>
      </c>
      <c r="I5881" s="10">
        <v>70</v>
      </c>
      <c r="J5881" s="8">
        <v>20</v>
      </c>
      <c r="K5881" s="10">
        <f t="shared" si="91"/>
        <v>1400</v>
      </c>
      <c r="L5881" s="7" t="s">
        <v>8422</v>
      </c>
      <c r="M5881" s="11" t="s">
        <v>19</v>
      </c>
      <c r="N5881" s="11"/>
      <c r="O5881" s="12" t="s">
        <v>20</v>
      </c>
    </row>
    <row r="5882" spans="1:15" x14ac:dyDescent="0.25">
      <c r="A5882" s="7">
        <v>5858</v>
      </c>
      <c r="B5882" s="7"/>
      <c r="C5882" s="7"/>
      <c r="D5882" s="7" t="s">
        <v>127</v>
      </c>
      <c r="E5882" s="7">
        <v>410020132</v>
      </c>
      <c r="F5882" s="8">
        <v>2225</v>
      </c>
      <c r="G5882" s="9" t="s">
        <v>8230</v>
      </c>
      <c r="H5882" s="7" t="s">
        <v>17</v>
      </c>
      <c r="I5882" s="10">
        <v>200</v>
      </c>
      <c r="J5882" s="8">
        <v>40</v>
      </c>
      <c r="K5882" s="10">
        <f t="shared" si="91"/>
        <v>8000</v>
      </c>
      <c r="L5882" s="7" t="s">
        <v>8423</v>
      </c>
      <c r="M5882" s="11" t="s">
        <v>19</v>
      </c>
      <c r="N5882" s="11"/>
      <c r="O5882" s="12" t="s">
        <v>20</v>
      </c>
    </row>
    <row r="5883" spans="1:15" x14ac:dyDescent="0.25">
      <c r="A5883" s="7">
        <v>5859</v>
      </c>
      <c r="B5883" s="7"/>
      <c r="C5883" s="7"/>
      <c r="D5883" s="7" t="s">
        <v>127</v>
      </c>
      <c r="E5883" s="7">
        <v>410020151</v>
      </c>
      <c r="F5883" s="8">
        <v>2225</v>
      </c>
      <c r="G5883" s="9" t="s">
        <v>8399</v>
      </c>
      <c r="H5883" s="7" t="s">
        <v>17</v>
      </c>
      <c r="I5883" s="10">
        <v>2600</v>
      </c>
      <c r="J5883" s="8">
        <v>2</v>
      </c>
      <c r="K5883" s="10">
        <f t="shared" si="91"/>
        <v>5200</v>
      </c>
      <c r="L5883" s="7" t="s">
        <v>8424</v>
      </c>
      <c r="M5883" s="11" t="s">
        <v>19</v>
      </c>
      <c r="N5883" s="11"/>
      <c r="O5883" s="12" t="s">
        <v>20</v>
      </c>
    </row>
    <row r="5884" spans="1:15" x14ac:dyDescent="0.25">
      <c r="A5884" s="7">
        <v>5860</v>
      </c>
      <c r="B5884" s="7"/>
      <c r="C5884" s="7"/>
      <c r="D5884" s="7" t="s">
        <v>127</v>
      </c>
      <c r="E5884" s="7">
        <v>410020160</v>
      </c>
      <c r="F5884" s="8">
        <v>2225</v>
      </c>
      <c r="G5884" s="9" t="s">
        <v>8234</v>
      </c>
      <c r="H5884" s="7" t="s">
        <v>17</v>
      </c>
      <c r="I5884" s="10">
        <v>170</v>
      </c>
      <c r="J5884" s="8">
        <v>4</v>
      </c>
      <c r="K5884" s="10">
        <f t="shared" si="91"/>
        <v>680</v>
      </c>
      <c r="L5884" s="7" t="s">
        <v>8425</v>
      </c>
      <c r="M5884" s="11" t="s">
        <v>19</v>
      </c>
      <c r="N5884" s="11"/>
      <c r="O5884" s="12" t="s">
        <v>20</v>
      </c>
    </row>
    <row r="5885" spans="1:15" x14ac:dyDescent="0.25">
      <c r="A5885" s="7">
        <v>5861</v>
      </c>
      <c r="B5885" s="7"/>
      <c r="C5885" s="7"/>
      <c r="D5885" s="7" t="s">
        <v>127</v>
      </c>
      <c r="E5885" s="7">
        <v>410020260</v>
      </c>
      <c r="F5885" s="8">
        <v>2225</v>
      </c>
      <c r="G5885" s="9" t="s">
        <v>8237</v>
      </c>
      <c r="H5885" s="7" t="s">
        <v>17</v>
      </c>
      <c r="I5885" s="10">
        <v>550</v>
      </c>
      <c r="J5885" s="8">
        <v>4</v>
      </c>
      <c r="K5885" s="10">
        <f t="shared" si="91"/>
        <v>2200</v>
      </c>
      <c r="L5885" s="7" t="s">
        <v>8426</v>
      </c>
      <c r="M5885" s="11" t="s">
        <v>19</v>
      </c>
      <c r="N5885" s="11"/>
      <c r="O5885" s="12" t="s">
        <v>20</v>
      </c>
    </row>
    <row r="5886" spans="1:15" x14ac:dyDescent="0.25">
      <c r="A5886" s="7">
        <v>5862</v>
      </c>
      <c r="B5886" s="7"/>
      <c r="C5886" s="7"/>
      <c r="D5886" s="7" t="s">
        <v>127</v>
      </c>
      <c r="E5886" s="7">
        <v>420110340</v>
      </c>
      <c r="F5886" s="8">
        <v>2225</v>
      </c>
      <c r="G5886" s="9" t="s">
        <v>8238</v>
      </c>
      <c r="H5886" s="7" t="s">
        <v>17</v>
      </c>
      <c r="I5886" s="10">
        <v>200</v>
      </c>
      <c r="J5886" s="8">
        <v>60</v>
      </c>
      <c r="K5886" s="10">
        <f t="shared" si="91"/>
        <v>12000</v>
      </c>
      <c r="L5886" s="7" t="s">
        <v>8427</v>
      </c>
      <c r="M5886" s="11" t="s">
        <v>19</v>
      </c>
      <c r="N5886" s="11"/>
      <c r="O5886" s="12" t="s">
        <v>20</v>
      </c>
    </row>
    <row r="5887" spans="1:15" x14ac:dyDescent="0.25">
      <c r="A5887" s="7">
        <v>5863</v>
      </c>
      <c r="B5887" s="7"/>
      <c r="C5887" s="7"/>
      <c r="D5887" s="7" t="s">
        <v>127</v>
      </c>
      <c r="E5887" s="7">
        <v>420110341</v>
      </c>
      <c r="F5887" s="8">
        <v>2225</v>
      </c>
      <c r="G5887" s="9" t="s">
        <v>8239</v>
      </c>
      <c r="H5887" s="7" t="s">
        <v>17</v>
      </c>
      <c r="I5887" s="10">
        <v>200</v>
      </c>
      <c r="J5887" s="8">
        <v>60</v>
      </c>
      <c r="K5887" s="10">
        <f t="shared" si="91"/>
        <v>12000</v>
      </c>
      <c r="L5887" s="7" t="s">
        <v>8428</v>
      </c>
      <c r="M5887" s="11" t="s">
        <v>19</v>
      </c>
      <c r="N5887" s="11"/>
      <c r="O5887" s="12" t="s">
        <v>20</v>
      </c>
    </row>
    <row r="5888" spans="1:15" x14ac:dyDescent="0.25">
      <c r="A5888" s="7">
        <v>5864</v>
      </c>
      <c r="B5888" s="7"/>
      <c r="C5888" s="7"/>
      <c r="D5888" s="7" t="s">
        <v>127</v>
      </c>
      <c r="E5888" s="7">
        <v>420110345</v>
      </c>
      <c r="F5888" s="8">
        <v>2225</v>
      </c>
      <c r="G5888" s="9" t="s">
        <v>8242</v>
      </c>
      <c r="H5888" s="7" t="s">
        <v>17</v>
      </c>
      <c r="I5888" s="10">
        <v>200</v>
      </c>
      <c r="J5888" s="8">
        <v>48</v>
      </c>
      <c r="K5888" s="10">
        <f t="shared" si="91"/>
        <v>9600</v>
      </c>
      <c r="L5888" s="7" t="s">
        <v>8429</v>
      </c>
      <c r="M5888" s="11" t="s">
        <v>19</v>
      </c>
      <c r="N5888" s="11"/>
      <c r="O5888" s="12" t="s">
        <v>20</v>
      </c>
    </row>
    <row r="5889" spans="1:15" x14ac:dyDescent="0.25">
      <c r="A5889" s="7">
        <v>5865</v>
      </c>
      <c r="B5889" s="7"/>
      <c r="C5889" s="7"/>
      <c r="D5889" s="7" t="s">
        <v>127</v>
      </c>
      <c r="E5889" s="7">
        <v>420110346</v>
      </c>
      <c r="F5889" s="8">
        <v>2225</v>
      </c>
      <c r="G5889" s="9" t="s">
        <v>8243</v>
      </c>
      <c r="H5889" s="7" t="s">
        <v>17</v>
      </c>
      <c r="I5889" s="10">
        <v>200</v>
      </c>
      <c r="J5889" s="8">
        <v>18</v>
      </c>
      <c r="K5889" s="10">
        <f t="shared" si="91"/>
        <v>3600</v>
      </c>
      <c r="L5889" s="7" t="s">
        <v>8430</v>
      </c>
      <c r="M5889" s="11" t="s">
        <v>19</v>
      </c>
      <c r="N5889" s="11"/>
      <c r="O5889" s="12" t="s">
        <v>20</v>
      </c>
    </row>
    <row r="5890" spans="1:15" x14ac:dyDescent="0.25">
      <c r="A5890" s="7">
        <v>5866</v>
      </c>
      <c r="B5890" s="7"/>
      <c r="C5890" s="7"/>
      <c r="D5890" s="7" t="s">
        <v>127</v>
      </c>
      <c r="E5890" s="7">
        <v>480051212</v>
      </c>
      <c r="F5890" s="8">
        <v>2225</v>
      </c>
      <c r="G5890" s="9" t="s">
        <v>8294</v>
      </c>
      <c r="H5890" s="7" t="s">
        <v>17</v>
      </c>
      <c r="I5890" s="10">
        <v>3700</v>
      </c>
      <c r="J5890" s="8">
        <v>36</v>
      </c>
      <c r="K5890" s="10">
        <f t="shared" si="91"/>
        <v>133200</v>
      </c>
      <c r="L5890" s="7" t="s">
        <v>8431</v>
      </c>
      <c r="M5890" s="11" t="s">
        <v>19</v>
      </c>
      <c r="N5890" s="11"/>
      <c r="O5890" s="12" t="s">
        <v>20</v>
      </c>
    </row>
    <row r="5891" spans="1:15" x14ac:dyDescent="0.25">
      <c r="A5891" s="7">
        <v>5867</v>
      </c>
      <c r="B5891" s="7"/>
      <c r="C5891" s="7" t="s">
        <v>23</v>
      </c>
      <c r="D5891" s="7" t="s">
        <v>130</v>
      </c>
      <c r="E5891" s="7">
        <v>410010212</v>
      </c>
      <c r="F5891" s="8">
        <v>2225</v>
      </c>
      <c r="G5891" s="9" t="s">
        <v>8432</v>
      </c>
      <c r="H5891" s="7" t="s">
        <v>17</v>
      </c>
      <c r="I5891" s="10">
        <v>14000</v>
      </c>
      <c r="J5891" s="8">
        <v>4</v>
      </c>
      <c r="K5891" s="10">
        <f t="shared" si="91"/>
        <v>56000</v>
      </c>
      <c r="L5891" s="7" t="s">
        <v>8433</v>
      </c>
      <c r="M5891" s="11" t="s">
        <v>19</v>
      </c>
      <c r="N5891" s="11" t="s">
        <v>26</v>
      </c>
      <c r="O5891" s="12" t="s">
        <v>20</v>
      </c>
    </row>
    <row r="5892" spans="1:15" x14ac:dyDescent="0.25">
      <c r="A5892" s="7">
        <v>5868</v>
      </c>
      <c r="B5892" s="7"/>
      <c r="C5892" s="7" t="s">
        <v>23</v>
      </c>
      <c r="D5892" s="7" t="s">
        <v>130</v>
      </c>
      <c r="E5892" s="7">
        <v>410010213</v>
      </c>
      <c r="F5892" s="8">
        <v>2225</v>
      </c>
      <c r="G5892" s="9" t="s">
        <v>8434</v>
      </c>
      <c r="H5892" s="7" t="s">
        <v>17</v>
      </c>
      <c r="I5892" s="10">
        <v>14000</v>
      </c>
      <c r="J5892" s="8">
        <v>20</v>
      </c>
      <c r="K5892" s="10">
        <f t="shared" si="91"/>
        <v>280000</v>
      </c>
      <c r="L5892" s="7" t="s">
        <v>8435</v>
      </c>
      <c r="M5892" s="11" t="s">
        <v>19</v>
      </c>
      <c r="N5892" s="11" t="s">
        <v>26</v>
      </c>
      <c r="O5892" s="12" t="s">
        <v>20</v>
      </c>
    </row>
    <row r="5893" spans="1:15" x14ac:dyDescent="0.25">
      <c r="A5893" s="7">
        <v>5869</v>
      </c>
      <c r="B5893" s="7"/>
      <c r="C5893" s="7"/>
      <c r="D5893" s="7" t="s">
        <v>130</v>
      </c>
      <c r="E5893" s="7">
        <v>410010377</v>
      </c>
      <c r="F5893" s="8">
        <v>2225</v>
      </c>
      <c r="G5893" s="9" t="s">
        <v>8436</v>
      </c>
      <c r="H5893" s="7" t="s">
        <v>17</v>
      </c>
      <c r="I5893" s="10">
        <v>17000</v>
      </c>
      <c r="J5893" s="8">
        <v>3</v>
      </c>
      <c r="K5893" s="10">
        <f t="shared" si="91"/>
        <v>51000</v>
      </c>
      <c r="L5893" s="7" t="s">
        <v>8437</v>
      </c>
      <c r="M5893" s="11" t="s">
        <v>19</v>
      </c>
      <c r="N5893" s="11"/>
      <c r="O5893" s="12" t="s">
        <v>20</v>
      </c>
    </row>
    <row r="5894" spans="1:15" x14ac:dyDescent="0.25">
      <c r="A5894" s="7">
        <v>5870</v>
      </c>
      <c r="B5894" s="7"/>
      <c r="C5894" s="7"/>
      <c r="D5894" s="7" t="s">
        <v>130</v>
      </c>
      <c r="E5894" s="7">
        <v>410020088</v>
      </c>
      <c r="F5894" s="8">
        <v>2225</v>
      </c>
      <c r="G5894" s="9" t="s">
        <v>8438</v>
      </c>
      <c r="H5894" s="7" t="s">
        <v>1342</v>
      </c>
      <c r="I5894" s="10">
        <v>2300</v>
      </c>
      <c r="J5894" s="8">
        <v>10</v>
      </c>
      <c r="K5894" s="10">
        <f t="shared" si="91"/>
        <v>23000</v>
      </c>
      <c r="L5894" s="7" t="s">
        <v>8439</v>
      </c>
      <c r="M5894" s="11" t="s">
        <v>19</v>
      </c>
      <c r="N5894" s="11"/>
      <c r="O5894" s="12" t="s">
        <v>20</v>
      </c>
    </row>
    <row r="5895" spans="1:15" x14ac:dyDescent="0.25">
      <c r="A5895" s="7">
        <v>5871</v>
      </c>
      <c r="B5895" s="7"/>
      <c r="C5895" s="7"/>
      <c r="D5895" s="7" t="s">
        <v>130</v>
      </c>
      <c r="E5895" s="7">
        <v>410020099</v>
      </c>
      <c r="F5895" s="8">
        <v>2225</v>
      </c>
      <c r="G5895" s="9" t="s">
        <v>8440</v>
      </c>
      <c r="H5895" s="7" t="s">
        <v>17</v>
      </c>
      <c r="I5895" s="10">
        <v>50000</v>
      </c>
      <c r="J5895" s="8">
        <v>1</v>
      </c>
      <c r="K5895" s="10">
        <f t="shared" si="91"/>
        <v>50000</v>
      </c>
      <c r="L5895" s="7" t="s">
        <v>8441</v>
      </c>
      <c r="M5895" s="11" t="s">
        <v>19</v>
      </c>
      <c r="N5895" s="11"/>
      <c r="O5895" s="12" t="s">
        <v>20</v>
      </c>
    </row>
    <row r="5896" spans="1:15" x14ac:dyDescent="0.25">
      <c r="A5896" s="7">
        <v>5872</v>
      </c>
      <c r="B5896" s="7"/>
      <c r="C5896" s="7"/>
      <c r="D5896" s="7" t="s">
        <v>130</v>
      </c>
      <c r="E5896" s="7">
        <v>410020104</v>
      </c>
      <c r="F5896" s="8">
        <v>2225</v>
      </c>
      <c r="G5896" s="9" t="s">
        <v>8442</v>
      </c>
      <c r="H5896" s="7" t="s">
        <v>17</v>
      </c>
      <c r="I5896" s="10">
        <v>30000</v>
      </c>
      <c r="J5896" s="8">
        <v>1</v>
      </c>
      <c r="K5896" s="10">
        <f t="shared" si="91"/>
        <v>30000</v>
      </c>
      <c r="L5896" s="7" t="s">
        <v>8443</v>
      </c>
      <c r="M5896" s="11" t="s">
        <v>19</v>
      </c>
      <c r="N5896" s="11"/>
      <c r="O5896" s="12" t="s">
        <v>20</v>
      </c>
    </row>
    <row r="5897" spans="1:15" x14ac:dyDescent="0.25">
      <c r="A5897" s="7">
        <v>5873</v>
      </c>
      <c r="B5897" s="7"/>
      <c r="C5897" s="7"/>
      <c r="D5897" s="7" t="s">
        <v>130</v>
      </c>
      <c r="E5897" s="7">
        <v>410020107</v>
      </c>
      <c r="F5897" s="8">
        <v>2225</v>
      </c>
      <c r="G5897" s="9" t="s">
        <v>8444</v>
      </c>
      <c r="H5897" s="7" t="s">
        <v>17</v>
      </c>
      <c r="I5897" s="10">
        <v>20000</v>
      </c>
      <c r="J5897" s="8">
        <v>12</v>
      </c>
      <c r="K5897" s="10">
        <f t="shared" si="91"/>
        <v>240000</v>
      </c>
      <c r="L5897" s="7" t="s">
        <v>8445</v>
      </c>
      <c r="M5897" s="11" t="s">
        <v>19</v>
      </c>
      <c r="N5897" s="11"/>
      <c r="O5897" s="12" t="s">
        <v>20</v>
      </c>
    </row>
    <row r="5898" spans="1:15" x14ac:dyDescent="0.25">
      <c r="A5898" s="7">
        <v>5874</v>
      </c>
      <c r="B5898" s="7"/>
      <c r="C5898" s="7"/>
      <c r="D5898" s="7" t="s">
        <v>130</v>
      </c>
      <c r="E5898" s="7">
        <v>410020118</v>
      </c>
      <c r="F5898" s="8">
        <v>2225</v>
      </c>
      <c r="G5898" s="9" t="s">
        <v>8446</v>
      </c>
      <c r="H5898" s="7" t="s">
        <v>17</v>
      </c>
      <c r="I5898" s="10">
        <v>700</v>
      </c>
      <c r="J5898" s="8">
        <v>12</v>
      </c>
      <c r="K5898" s="10">
        <f t="shared" si="91"/>
        <v>8400</v>
      </c>
      <c r="L5898" s="7" t="s">
        <v>8447</v>
      </c>
      <c r="M5898" s="11" t="s">
        <v>19</v>
      </c>
      <c r="N5898" s="11"/>
      <c r="O5898" s="12" t="s">
        <v>20</v>
      </c>
    </row>
    <row r="5899" spans="1:15" x14ac:dyDescent="0.25">
      <c r="A5899" s="7">
        <v>5875</v>
      </c>
      <c r="B5899" s="7"/>
      <c r="C5899" s="7"/>
      <c r="D5899" s="7" t="s">
        <v>130</v>
      </c>
      <c r="E5899" s="7">
        <v>410020151</v>
      </c>
      <c r="F5899" s="8">
        <v>2225</v>
      </c>
      <c r="G5899" s="9" t="s">
        <v>8399</v>
      </c>
      <c r="H5899" s="7" t="s">
        <v>17</v>
      </c>
      <c r="I5899" s="10">
        <v>35000</v>
      </c>
      <c r="J5899" s="8">
        <v>1</v>
      </c>
      <c r="K5899" s="10">
        <f t="shared" si="91"/>
        <v>35000</v>
      </c>
      <c r="L5899" s="7" t="s">
        <v>8443</v>
      </c>
      <c r="M5899" s="11" t="s">
        <v>19</v>
      </c>
      <c r="N5899" s="11"/>
      <c r="O5899" s="12" t="s">
        <v>20</v>
      </c>
    </row>
    <row r="5900" spans="1:15" x14ac:dyDescent="0.25">
      <c r="A5900" s="7">
        <v>5876</v>
      </c>
      <c r="B5900" s="7"/>
      <c r="C5900" s="7"/>
      <c r="D5900" s="7" t="s">
        <v>130</v>
      </c>
      <c r="E5900" s="7">
        <v>410020208</v>
      </c>
      <c r="F5900" s="8">
        <v>2225</v>
      </c>
      <c r="G5900" s="9" t="s">
        <v>8331</v>
      </c>
      <c r="H5900" s="7" t="s">
        <v>17</v>
      </c>
      <c r="I5900" s="10">
        <v>15000</v>
      </c>
      <c r="J5900" s="8">
        <v>5</v>
      </c>
      <c r="K5900" s="10">
        <f t="shared" si="91"/>
        <v>75000</v>
      </c>
      <c r="L5900" s="7" t="s">
        <v>8448</v>
      </c>
      <c r="M5900" s="11" t="s">
        <v>19</v>
      </c>
      <c r="N5900" s="11"/>
      <c r="O5900" s="12" t="s">
        <v>20</v>
      </c>
    </row>
    <row r="5901" spans="1:15" x14ac:dyDescent="0.25">
      <c r="A5901" s="7">
        <v>5877</v>
      </c>
      <c r="B5901" s="7"/>
      <c r="C5901" s="7"/>
      <c r="D5901" s="7" t="s">
        <v>130</v>
      </c>
      <c r="E5901" s="7">
        <v>410020211</v>
      </c>
      <c r="F5901" s="8">
        <v>2225</v>
      </c>
      <c r="G5901" s="9" t="s">
        <v>8449</v>
      </c>
      <c r="H5901" s="7" t="s">
        <v>17</v>
      </c>
      <c r="I5901" s="10">
        <v>45000</v>
      </c>
      <c r="J5901" s="8">
        <v>2</v>
      </c>
      <c r="K5901" s="10">
        <f t="shared" si="91"/>
        <v>90000</v>
      </c>
      <c r="L5901" s="7" t="s">
        <v>8450</v>
      </c>
      <c r="M5901" s="11" t="s">
        <v>19</v>
      </c>
      <c r="N5901" s="11"/>
      <c r="O5901" s="12" t="s">
        <v>20</v>
      </c>
    </row>
    <row r="5902" spans="1:15" x14ac:dyDescent="0.25">
      <c r="A5902" s="7">
        <v>5878</v>
      </c>
      <c r="B5902" s="7"/>
      <c r="C5902" s="7"/>
      <c r="D5902" s="7" t="s">
        <v>130</v>
      </c>
      <c r="E5902" s="7">
        <v>410020212</v>
      </c>
      <c r="F5902" s="8">
        <v>2225</v>
      </c>
      <c r="G5902" s="9" t="s">
        <v>8236</v>
      </c>
      <c r="H5902" s="7" t="s">
        <v>17</v>
      </c>
      <c r="I5902" s="10">
        <v>20000</v>
      </c>
      <c r="J5902" s="8">
        <v>15</v>
      </c>
      <c r="K5902" s="10">
        <f t="shared" si="91"/>
        <v>300000</v>
      </c>
      <c r="L5902" s="7" t="s">
        <v>8448</v>
      </c>
      <c r="M5902" s="11" t="s">
        <v>19</v>
      </c>
      <c r="N5902" s="11"/>
      <c r="O5902" s="12" t="s">
        <v>20</v>
      </c>
    </row>
    <row r="5903" spans="1:15" x14ac:dyDescent="0.25">
      <c r="A5903" s="7">
        <v>5879</v>
      </c>
      <c r="B5903" s="7"/>
      <c r="C5903" s="7"/>
      <c r="D5903" s="7" t="s">
        <v>130</v>
      </c>
      <c r="E5903" s="7">
        <v>410020235</v>
      </c>
      <c r="F5903" s="8">
        <v>2225</v>
      </c>
      <c r="G5903" s="9" t="s">
        <v>8451</v>
      </c>
      <c r="H5903" s="7" t="s">
        <v>17</v>
      </c>
      <c r="I5903" s="10">
        <v>500</v>
      </c>
      <c r="J5903" s="8">
        <v>150</v>
      </c>
      <c r="K5903" s="10">
        <f t="shared" si="91"/>
        <v>75000</v>
      </c>
      <c r="L5903" s="7" t="s">
        <v>8452</v>
      </c>
      <c r="M5903" s="11" t="s">
        <v>19</v>
      </c>
      <c r="N5903" s="11"/>
      <c r="O5903" s="12" t="s">
        <v>20</v>
      </c>
    </row>
    <row r="5904" spans="1:15" x14ac:dyDescent="0.25">
      <c r="A5904" s="7">
        <v>5880</v>
      </c>
      <c r="B5904" s="7"/>
      <c r="C5904" s="7"/>
      <c r="D5904" s="7" t="s">
        <v>130</v>
      </c>
      <c r="E5904" s="7">
        <v>410020235</v>
      </c>
      <c r="F5904" s="8">
        <v>2225</v>
      </c>
      <c r="G5904" s="9" t="s">
        <v>8451</v>
      </c>
      <c r="H5904" s="7" t="s">
        <v>17</v>
      </c>
      <c r="I5904" s="10">
        <v>500</v>
      </c>
      <c r="J5904" s="8">
        <v>150</v>
      </c>
      <c r="K5904" s="10">
        <f t="shared" si="91"/>
        <v>75000</v>
      </c>
      <c r="L5904" s="7" t="s">
        <v>8453</v>
      </c>
      <c r="M5904" s="11" t="s">
        <v>19</v>
      </c>
      <c r="N5904" s="11"/>
      <c r="O5904" s="12" t="s">
        <v>20</v>
      </c>
    </row>
    <row r="5905" spans="1:15" x14ac:dyDescent="0.25">
      <c r="A5905" s="7">
        <v>5881</v>
      </c>
      <c r="B5905" s="7"/>
      <c r="C5905" s="7"/>
      <c r="D5905" s="7" t="s">
        <v>130</v>
      </c>
      <c r="E5905" s="7">
        <v>410020286</v>
      </c>
      <c r="F5905" s="8">
        <v>2225</v>
      </c>
      <c r="G5905" s="9" t="s">
        <v>8454</v>
      </c>
      <c r="H5905" s="7" t="s">
        <v>540</v>
      </c>
      <c r="I5905" s="10">
        <v>5000</v>
      </c>
      <c r="J5905" s="8">
        <v>30</v>
      </c>
      <c r="K5905" s="10">
        <f t="shared" si="91"/>
        <v>150000</v>
      </c>
      <c r="L5905" s="7" t="s">
        <v>8455</v>
      </c>
      <c r="M5905" s="11" t="s">
        <v>19</v>
      </c>
      <c r="N5905" s="11"/>
      <c r="O5905" s="12" t="s">
        <v>20</v>
      </c>
    </row>
    <row r="5906" spans="1:15" x14ac:dyDescent="0.25">
      <c r="A5906" s="7">
        <v>5882</v>
      </c>
      <c r="B5906" s="7"/>
      <c r="C5906" s="7"/>
      <c r="D5906" s="7" t="s">
        <v>130</v>
      </c>
      <c r="E5906" s="7">
        <v>410020485</v>
      </c>
      <c r="F5906" s="8">
        <v>2225</v>
      </c>
      <c r="G5906" s="9" t="s">
        <v>8456</v>
      </c>
      <c r="H5906" s="7" t="s">
        <v>17</v>
      </c>
      <c r="I5906" s="10">
        <v>10000</v>
      </c>
      <c r="J5906" s="8">
        <v>2</v>
      </c>
      <c r="K5906" s="10">
        <f t="shared" si="91"/>
        <v>20000</v>
      </c>
      <c r="L5906" s="7" t="s">
        <v>8457</v>
      </c>
      <c r="M5906" s="11" t="s">
        <v>19</v>
      </c>
      <c r="N5906" s="11"/>
      <c r="O5906" s="12" t="s">
        <v>20</v>
      </c>
    </row>
    <row r="5907" spans="1:15" s="34" customFormat="1" x14ac:dyDescent="0.25">
      <c r="A5907" s="30">
        <v>5883</v>
      </c>
      <c r="B5907" s="30">
        <v>323142</v>
      </c>
      <c r="C5907" s="30" t="s">
        <v>85</v>
      </c>
      <c r="D5907" s="30" t="s">
        <v>130</v>
      </c>
      <c r="E5907" s="30">
        <v>410020532</v>
      </c>
      <c r="F5907" s="31">
        <v>2225</v>
      </c>
      <c r="G5907" s="32" t="s">
        <v>8458</v>
      </c>
      <c r="H5907" s="30" t="s">
        <v>17</v>
      </c>
      <c r="I5907" s="33">
        <v>10000</v>
      </c>
      <c r="J5907" s="31">
        <v>10</v>
      </c>
      <c r="K5907" s="33">
        <f t="shared" si="91"/>
        <v>100000</v>
      </c>
      <c r="L5907" s="30" t="s">
        <v>8459</v>
      </c>
      <c r="M5907" s="11" t="s">
        <v>19</v>
      </c>
      <c r="N5907" s="11" t="s">
        <v>6389</v>
      </c>
      <c r="O5907" s="12" t="s">
        <v>20</v>
      </c>
    </row>
    <row r="5908" spans="1:15" x14ac:dyDescent="0.25">
      <c r="A5908" s="7">
        <v>5884</v>
      </c>
      <c r="B5908" s="7"/>
      <c r="C5908" s="7"/>
      <c r="D5908" s="7" t="s">
        <v>130</v>
      </c>
      <c r="E5908" s="7">
        <v>410020548</v>
      </c>
      <c r="F5908" s="8">
        <v>2225</v>
      </c>
      <c r="G5908" s="9" t="s">
        <v>8460</v>
      </c>
      <c r="H5908" s="7" t="s">
        <v>17</v>
      </c>
      <c r="I5908" s="10">
        <v>35000</v>
      </c>
      <c r="J5908" s="8">
        <v>1</v>
      </c>
      <c r="K5908" s="10">
        <f t="shared" si="91"/>
        <v>35000</v>
      </c>
      <c r="L5908" s="7" t="s">
        <v>8461</v>
      </c>
      <c r="M5908" s="11" t="s">
        <v>19</v>
      </c>
      <c r="N5908" s="11"/>
      <c r="O5908" s="12" t="s">
        <v>20</v>
      </c>
    </row>
    <row r="5909" spans="1:15" x14ac:dyDescent="0.25">
      <c r="A5909" s="7">
        <v>5885</v>
      </c>
      <c r="B5909" s="7"/>
      <c r="C5909" s="7"/>
      <c r="D5909" s="7" t="s">
        <v>130</v>
      </c>
      <c r="E5909" s="7">
        <v>410020550</v>
      </c>
      <c r="F5909" s="8">
        <v>2225</v>
      </c>
      <c r="G5909" s="9" t="s">
        <v>8462</v>
      </c>
      <c r="H5909" s="7" t="s">
        <v>17</v>
      </c>
      <c r="I5909" s="10">
        <v>35000</v>
      </c>
      <c r="J5909" s="8">
        <v>3</v>
      </c>
      <c r="K5909" s="10">
        <f t="shared" si="91"/>
        <v>105000</v>
      </c>
      <c r="L5909" s="7" t="s">
        <v>8463</v>
      </c>
      <c r="M5909" s="11" t="s">
        <v>19</v>
      </c>
      <c r="N5909" s="11"/>
      <c r="O5909" s="12" t="s">
        <v>20</v>
      </c>
    </row>
    <row r="5910" spans="1:15" x14ac:dyDescent="0.25">
      <c r="A5910" s="7">
        <v>5886</v>
      </c>
      <c r="B5910" s="7"/>
      <c r="C5910" s="7"/>
      <c r="D5910" s="7" t="s">
        <v>130</v>
      </c>
      <c r="E5910" s="7">
        <v>420110368</v>
      </c>
      <c r="F5910" s="8">
        <v>2225</v>
      </c>
      <c r="G5910" s="9" t="s">
        <v>8464</v>
      </c>
      <c r="H5910" s="7" t="s">
        <v>17</v>
      </c>
      <c r="I5910" s="10">
        <v>800</v>
      </c>
      <c r="J5910" s="8">
        <v>144</v>
      </c>
      <c r="K5910" s="10">
        <f t="shared" si="91"/>
        <v>115200</v>
      </c>
      <c r="L5910" s="7" t="s">
        <v>8465</v>
      </c>
      <c r="M5910" s="11" t="s">
        <v>19</v>
      </c>
      <c r="N5910" s="11"/>
      <c r="O5910" s="12" t="s">
        <v>20</v>
      </c>
    </row>
    <row r="5911" spans="1:15" x14ac:dyDescent="0.25">
      <c r="A5911" s="7">
        <v>5887</v>
      </c>
      <c r="B5911" s="7"/>
      <c r="C5911" s="7"/>
      <c r="D5911" s="7" t="s">
        <v>130</v>
      </c>
      <c r="E5911" s="7">
        <v>480051056</v>
      </c>
      <c r="F5911" s="8">
        <v>2225</v>
      </c>
      <c r="G5911" s="9" t="s">
        <v>8466</v>
      </c>
      <c r="H5911" s="7" t="s">
        <v>17</v>
      </c>
      <c r="I5911" s="10">
        <v>1500</v>
      </c>
      <c r="J5911" s="8">
        <v>288</v>
      </c>
      <c r="K5911" s="10">
        <f t="shared" si="91"/>
        <v>432000</v>
      </c>
      <c r="L5911" s="7" t="s">
        <v>8467</v>
      </c>
      <c r="M5911" s="11" t="s">
        <v>19</v>
      </c>
      <c r="N5911" s="11"/>
      <c r="O5911" s="12" t="s">
        <v>20</v>
      </c>
    </row>
    <row r="5912" spans="1:15" x14ac:dyDescent="0.25">
      <c r="A5912" s="7">
        <v>5888</v>
      </c>
      <c r="B5912" s="7"/>
      <c r="C5912" s="7"/>
      <c r="D5912" s="7" t="s">
        <v>1051</v>
      </c>
      <c r="E5912" s="7">
        <v>410010142</v>
      </c>
      <c r="F5912" s="8">
        <v>2225</v>
      </c>
      <c r="G5912" s="9" t="s">
        <v>8208</v>
      </c>
      <c r="H5912" s="7" t="s">
        <v>1342</v>
      </c>
      <c r="I5912" s="10">
        <v>780</v>
      </c>
      <c r="J5912" s="8">
        <v>4</v>
      </c>
      <c r="K5912" s="10">
        <f t="shared" si="91"/>
        <v>3120</v>
      </c>
      <c r="L5912" s="7" t="s">
        <v>8468</v>
      </c>
      <c r="M5912" s="11" t="s">
        <v>19</v>
      </c>
      <c r="N5912" s="11"/>
      <c r="O5912" s="12" t="s">
        <v>20</v>
      </c>
    </row>
    <row r="5913" spans="1:15" x14ac:dyDescent="0.25">
      <c r="A5913" s="7">
        <v>5889</v>
      </c>
      <c r="B5913" s="7"/>
      <c r="C5913" s="7"/>
      <c r="D5913" s="7" t="s">
        <v>1051</v>
      </c>
      <c r="E5913" s="7">
        <v>410010144</v>
      </c>
      <c r="F5913" s="8">
        <v>2225</v>
      </c>
      <c r="G5913" s="9" t="s">
        <v>8209</v>
      </c>
      <c r="H5913" s="7" t="s">
        <v>1342</v>
      </c>
      <c r="I5913" s="10">
        <v>550</v>
      </c>
      <c r="J5913" s="8">
        <v>10</v>
      </c>
      <c r="K5913" s="10">
        <f t="shared" ref="K5913:K5976" si="92">+I5913*J5913</f>
        <v>5500</v>
      </c>
      <c r="L5913" s="7" t="s">
        <v>8469</v>
      </c>
      <c r="M5913" s="11" t="s">
        <v>19</v>
      </c>
      <c r="N5913" s="11"/>
      <c r="O5913" s="12" t="s">
        <v>20</v>
      </c>
    </row>
    <row r="5914" spans="1:15" x14ac:dyDescent="0.25">
      <c r="A5914" s="7">
        <v>5890</v>
      </c>
      <c r="B5914" s="7"/>
      <c r="C5914" s="7"/>
      <c r="D5914" s="7" t="s">
        <v>1051</v>
      </c>
      <c r="E5914" s="7">
        <v>410010280</v>
      </c>
      <c r="F5914" s="8">
        <v>2225</v>
      </c>
      <c r="G5914" s="9" t="s">
        <v>8210</v>
      </c>
      <c r="H5914" s="7" t="s">
        <v>17</v>
      </c>
      <c r="I5914" s="10">
        <v>580</v>
      </c>
      <c r="J5914" s="8">
        <v>12</v>
      </c>
      <c r="K5914" s="10">
        <f t="shared" si="92"/>
        <v>6960</v>
      </c>
      <c r="L5914" s="7" t="s">
        <v>8470</v>
      </c>
      <c r="M5914" s="11" t="s">
        <v>19</v>
      </c>
      <c r="N5914" s="11"/>
      <c r="O5914" s="12" t="s">
        <v>20</v>
      </c>
    </row>
    <row r="5915" spans="1:15" x14ac:dyDescent="0.25">
      <c r="A5915" s="7">
        <v>5891</v>
      </c>
      <c r="B5915" s="7"/>
      <c r="C5915" s="7"/>
      <c r="D5915" s="7" t="s">
        <v>1051</v>
      </c>
      <c r="E5915" s="7">
        <v>410010285</v>
      </c>
      <c r="F5915" s="8">
        <v>2225</v>
      </c>
      <c r="G5915" s="9" t="s">
        <v>8211</v>
      </c>
      <c r="H5915" s="7" t="s">
        <v>17</v>
      </c>
      <c r="I5915" s="10">
        <v>300</v>
      </c>
      <c r="J5915" s="8">
        <v>10</v>
      </c>
      <c r="K5915" s="10">
        <f t="shared" si="92"/>
        <v>3000</v>
      </c>
      <c r="L5915" s="7" t="s">
        <v>8471</v>
      </c>
      <c r="M5915" s="11" t="s">
        <v>19</v>
      </c>
      <c r="N5915" s="11"/>
      <c r="O5915" s="12" t="s">
        <v>20</v>
      </c>
    </row>
    <row r="5916" spans="1:15" x14ac:dyDescent="0.25">
      <c r="A5916" s="7">
        <v>5892</v>
      </c>
      <c r="B5916" s="7"/>
      <c r="C5916" s="7"/>
      <c r="D5916" s="7" t="s">
        <v>1051</v>
      </c>
      <c r="E5916" s="7">
        <v>410010286</v>
      </c>
      <c r="F5916" s="8">
        <v>2225</v>
      </c>
      <c r="G5916" s="9" t="s">
        <v>8212</v>
      </c>
      <c r="H5916" s="7" t="s">
        <v>17</v>
      </c>
      <c r="I5916" s="10">
        <v>600</v>
      </c>
      <c r="J5916" s="8">
        <v>10</v>
      </c>
      <c r="K5916" s="10">
        <f t="shared" si="92"/>
        <v>6000</v>
      </c>
      <c r="L5916" s="7" t="s">
        <v>8472</v>
      </c>
      <c r="M5916" s="11" t="s">
        <v>19</v>
      </c>
      <c r="N5916" s="11"/>
      <c r="O5916" s="12" t="s">
        <v>20</v>
      </c>
    </row>
    <row r="5917" spans="1:15" x14ac:dyDescent="0.25">
      <c r="A5917" s="7">
        <v>5893</v>
      </c>
      <c r="B5917" s="7"/>
      <c r="C5917" s="7"/>
      <c r="D5917" s="7" t="s">
        <v>1051</v>
      </c>
      <c r="E5917" s="7">
        <v>410010340</v>
      </c>
      <c r="F5917" s="8">
        <v>2225</v>
      </c>
      <c r="G5917" s="9" t="s">
        <v>8214</v>
      </c>
      <c r="H5917" s="7" t="s">
        <v>1342</v>
      </c>
      <c r="I5917" s="10">
        <v>450</v>
      </c>
      <c r="J5917" s="8">
        <v>12</v>
      </c>
      <c r="K5917" s="10">
        <f t="shared" si="92"/>
        <v>5400</v>
      </c>
      <c r="L5917" s="7" t="s">
        <v>8473</v>
      </c>
      <c r="M5917" s="11" t="s">
        <v>19</v>
      </c>
      <c r="N5917" s="11"/>
      <c r="O5917" s="12" t="s">
        <v>20</v>
      </c>
    </row>
    <row r="5918" spans="1:15" x14ac:dyDescent="0.25">
      <c r="A5918" s="7">
        <v>5894</v>
      </c>
      <c r="B5918" s="7"/>
      <c r="C5918" s="7"/>
      <c r="D5918" s="7" t="s">
        <v>1051</v>
      </c>
      <c r="E5918" s="7">
        <v>410010350</v>
      </c>
      <c r="F5918" s="8">
        <v>2225</v>
      </c>
      <c r="G5918" s="9" t="s">
        <v>8215</v>
      </c>
      <c r="H5918" s="7" t="s">
        <v>17</v>
      </c>
      <c r="I5918" s="10">
        <v>690</v>
      </c>
      <c r="J5918" s="8">
        <v>12</v>
      </c>
      <c r="K5918" s="10">
        <f t="shared" si="92"/>
        <v>8280</v>
      </c>
      <c r="L5918" s="7" t="s">
        <v>8474</v>
      </c>
      <c r="M5918" s="11" t="s">
        <v>19</v>
      </c>
      <c r="N5918" s="11"/>
      <c r="O5918" s="12" t="s">
        <v>20</v>
      </c>
    </row>
    <row r="5919" spans="1:15" x14ac:dyDescent="0.25">
      <c r="A5919" s="7">
        <v>5895</v>
      </c>
      <c r="B5919" s="7"/>
      <c r="C5919" s="7"/>
      <c r="D5919" s="7" t="s">
        <v>1051</v>
      </c>
      <c r="E5919" s="7">
        <v>410010351</v>
      </c>
      <c r="F5919" s="8">
        <v>2225</v>
      </c>
      <c r="G5919" s="9" t="s">
        <v>8216</v>
      </c>
      <c r="H5919" s="7" t="s">
        <v>17</v>
      </c>
      <c r="I5919" s="10">
        <v>500</v>
      </c>
      <c r="J5919" s="8">
        <v>10</v>
      </c>
      <c r="K5919" s="10">
        <f t="shared" si="92"/>
        <v>5000</v>
      </c>
      <c r="L5919" s="7" t="s">
        <v>8475</v>
      </c>
      <c r="M5919" s="11" t="s">
        <v>19</v>
      </c>
      <c r="N5919" s="11"/>
      <c r="O5919" s="12" t="s">
        <v>20</v>
      </c>
    </row>
    <row r="5920" spans="1:15" x14ac:dyDescent="0.25">
      <c r="A5920" s="7">
        <v>5896</v>
      </c>
      <c r="B5920" s="7"/>
      <c r="C5920" s="7"/>
      <c r="D5920" s="7" t="s">
        <v>1051</v>
      </c>
      <c r="E5920" s="7">
        <v>410010385</v>
      </c>
      <c r="F5920" s="8">
        <v>2225</v>
      </c>
      <c r="G5920" s="9" t="s">
        <v>8217</v>
      </c>
      <c r="H5920" s="7" t="s">
        <v>1342</v>
      </c>
      <c r="I5920" s="10">
        <v>575</v>
      </c>
      <c r="J5920" s="8">
        <v>10</v>
      </c>
      <c r="K5920" s="10">
        <f t="shared" si="92"/>
        <v>5750</v>
      </c>
      <c r="L5920" s="7" t="s">
        <v>8476</v>
      </c>
      <c r="M5920" s="11" t="s">
        <v>19</v>
      </c>
      <c r="N5920" s="11"/>
      <c r="O5920" s="12" t="s">
        <v>20</v>
      </c>
    </row>
    <row r="5921" spans="1:15" x14ac:dyDescent="0.25">
      <c r="A5921" s="7">
        <v>5897</v>
      </c>
      <c r="B5921" s="7"/>
      <c r="C5921" s="7"/>
      <c r="D5921" s="7" t="s">
        <v>1051</v>
      </c>
      <c r="E5921" s="7">
        <v>410020010</v>
      </c>
      <c r="F5921" s="8">
        <v>2225</v>
      </c>
      <c r="G5921" s="9" t="s">
        <v>8219</v>
      </c>
      <c r="H5921" s="7" t="s">
        <v>17</v>
      </c>
      <c r="I5921" s="10">
        <v>450</v>
      </c>
      <c r="J5921" s="8">
        <v>6</v>
      </c>
      <c r="K5921" s="10">
        <f t="shared" si="92"/>
        <v>2700</v>
      </c>
      <c r="L5921" s="7" t="s">
        <v>8477</v>
      </c>
      <c r="M5921" s="11" t="s">
        <v>19</v>
      </c>
      <c r="N5921" s="11"/>
      <c r="O5921" s="12" t="s">
        <v>20</v>
      </c>
    </row>
    <row r="5922" spans="1:15" x14ac:dyDescent="0.25">
      <c r="A5922" s="7">
        <v>5898</v>
      </c>
      <c r="B5922" s="7"/>
      <c r="C5922" s="7"/>
      <c r="D5922" s="7" t="s">
        <v>1051</v>
      </c>
      <c r="E5922" s="7">
        <v>410020020</v>
      </c>
      <c r="F5922" s="8">
        <v>2225</v>
      </c>
      <c r="G5922" s="9" t="s">
        <v>8220</v>
      </c>
      <c r="H5922" s="7" t="s">
        <v>17</v>
      </c>
      <c r="I5922" s="10">
        <v>450</v>
      </c>
      <c r="J5922" s="8">
        <v>2</v>
      </c>
      <c r="K5922" s="10">
        <f t="shared" si="92"/>
        <v>900</v>
      </c>
      <c r="L5922" s="7" t="s">
        <v>1446</v>
      </c>
      <c r="M5922" s="11" t="s">
        <v>19</v>
      </c>
      <c r="N5922" s="11"/>
      <c r="O5922" s="12" t="s">
        <v>20</v>
      </c>
    </row>
    <row r="5923" spans="1:15" x14ac:dyDescent="0.25">
      <c r="A5923" s="7">
        <v>5899</v>
      </c>
      <c r="B5923" s="7"/>
      <c r="C5923" s="7"/>
      <c r="D5923" s="7" t="s">
        <v>1051</v>
      </c>
      <c r="E5923" s="7">
        <v>410020056</v>
      </c>
      <c r="F5923" s="8">
        <v>2225</v>
      </c>
      <c r="G5923" s="9" t="s">
        <v>8253</v>
      </c>
      <c r="H5923" s="7" t="s">
        <v>593</v>
      </c>
      <c r="I5923" s="10">
        <v>475</v>
      </c>
      <c r="J5923" s="8">
        <v>10</v>
      </c>
      <c r="K5923" s="10">
        <f t="shared" si="92"/>
        <v>4750</v>
      </c>
      <c r="L5923" s="7" t="s">
        <v>8478</v>
      </c>
      <c r="M5923" s="11" t="s">
        <v>19</v>
      </c>
      <c r="N5923" s="11"/>
      <c r="O5923" s="12" t="s">
        <v>20</v>
      </c>
    </row>
    <row r="5924" spans="1:15" x14ac:dyDescent="0.25">
      <c r="A5924" s="7">
        <v>5900</v>
      </c>
      <c r="B5924" s="7"/>
      <c r="C5924" s="7"/>
      <c r="D5924" s="7" t="s">
        <v>1051</v>
      </c>
      <c r="E5924" s="7">
        <v>410020057</v>
      </c>
      <c r="F5924" s="8">
        <v>2225</v>
      </c>
      <c r="G5924" s="9" t="s">
        <v>8221</v>
      </c>
      <c r="H5924" s="7" t="s">
        <v>17</v>
      </c>
      <c r="I5924" s="10">
        <v>290</v>
      </c>
      <c r="J5924" s="8">
        <v>14</v>
      </c>
      <c r="K5924" s="10">
        <f t="shared" si="92"/>
        <v>4060</v>
      </c>
      <c r="L5924" s="7" t="s">
        <v>8478</v>
      </c>
      <c r="M5924" s="11" t="s">
        <v>19</v>
      </c>
      <c r="N5924" s="11"/>
      <c r="O5924" s="12" t="s">
        <v>20</v>
      </c>
    </row>
    <row r="5925" spans="1:15" x14ac:dyDescent="0.25">
      <c r="A5925" s="7">
        <v>5901</v>
      </c>
      <c r="B5925" s="7"/>
      <c r="C5925" s="7"/>
      <c r="D5925" s="7" t="s">
        <v>1051</v>
      </c>
      <c r="E5925" s="7">
        <v>410020085</v>
      </c>
      <c r="F5925" s="8">
        <v>2225</v>
      </c>
      <c r="G5925" s="9" t="s">
        <v>8222</v>
      </c>
      <c r="H5925" s="7" t="s">
        <v>1342</v>
      </c>
      <c r="I5925" s="10">
        <v>675</v>
      </c>
      <c r="J5925" s="8">
        <v>1</v>
      </c>
      <c r="K5925" s="10">
        <f t="shared" si="92"/>
        <v>675</v>
      </c>
      <c r="L5925" s="7" t="s">
        <v>8479</v>
      </c>
      <c r="M5925" s="11" t="s">
        <v>19</v>
      </c>
      <c r="N5925" s="11"/>
      <c r="O5925" s="12" t="s">
        <v>20</v>
      </c>
    </row>
    <row r="5926" spans="1:15" x14ac:dyDescent="0.25">
      <c r="A5926" s="7">
        <v>5902</v>
      </c>
      <c r="B5926" s="7"/>
      <c r="C5926" s="7"/>
      <c r="D5926" s="7" t="s">
        <v>1051</v>
      </c>
      <c r="E5926" s="7">
        <v>410020099</v>
      </c>
      <c r="F5926" s="8">
        <v>2225</v>
      </c>
      <c r="G5926" s="9" t="s">
        <v>8440</v>
      </c>
      <c r="H5926" s="7" t="s">
        <v>17</v>
      </c>
      <c r="I5926" s="10">
        <v>40000</v>
      </c>
      <c r="J5926" s="8">
        <v>1</v>
      </c>
      <c r="K5926" s="10">
        <f t="shared" si="92"/>
        <v>40000</v>
      </c>
      <c r="L5926" s="7" t="s">
        <v>8480</v>
      </c>
      <c r="M5926" s="11" t="s">
        <v>19</v>
      </c>
      <c r="N5926" s="11"/>
      <c r="O5926" s="12" t="s">
        <v>20</v>
      </c>
    </row>
    <row r="5927" spans="1:15" x14ac:dyDescent="0.25">
      <c r="A5927" s="7">
        <v>5903</v>
      </c>
      <c r="B5927" s="7"/>
      <c r="C5927" s="7"/>
      <c r="D5927" s="7" t="s">
        <v>1051</v>
      </c>
      <c r="E5927" s="7">
        <v>410020100</v>
      </c>
      <c r="F5927" s="8">
        <v>2225</v>
      </c>
      <c r="G5927" s="9" t="s">
        <v>8255</v>
      </c>
      <c r="H5927" s="7" t="s">
        <v>17</v>
      </c>
      <c r="I5927" s="10">
        <v>4800</v>
      </c>
      <c r="J5927" s="8">
        <v>4</v>
      </c>
      <c r="K5927" s="10">
        <f t="shared" si="92"/>
        <v>19200</v>
      </c>
      <c r="L5927" s="7" t="s">
        <v>8478</v>
      </c>
      <c r="M5927" s="11" t="s">
        <v>19</v>
      </c>
      <c r="N5927" s="11"/>
      <c r="O5927" s="12" t="s">
        <v>20</v>
      </c>
    </row>
    <row r="5928" spans="1:15" x14ac:dyDescent="0.25">
      <c r="A5928" s="7">
        <v>5904</v>
      </c>
      <c r="B5928" s="7"/>
      <c r="C5928" s="7"/>
      <c r="D5928" s="7" t="s">
        <v>1051</v>
      </c>
      <c r="E5928" s="7">
        <v>410020122</v>
      </c>
      <c r="F5928" s="8">
        <v>2225</v>
      </c>
      <c r="G5928" s="9" t="s">
        <v>8223</v>
      </c>
      <c r="H5928" s="7" t="s">
        <v>17</v>
      </c>
      <c r="I5928" s="10">
        <v>275</v>
      </c>
      <c r="J5928" s="8">
        <v>100</v>
      </c>
      <c r="K5928" s="10">
        <f t="shared" si="92"/>
        <v>27500</v>
      </c>
      <c r="L5928" s="7" t="s">
        <v>8481</v>
      </c>
      <c r="M5928" s="11" t="s">
        <v>19</v>
      </c>
      <c r="N5928" s="11"/>
      <c r="O5928" s="12" t="s">
        <v>20</v>
      </c>
    </row>
    <row r="5929" spans="1:15" x14ac:dyDescent="0.25">
      <c r="A5929" s="7">
        <v>5905</v>
      </c>
      <c r="B5929" s="7"/>
      <c r="C5929" s="7"/>
      <c r="D5929" s="7" t="s">
        <v>1051</v>
      </c>
      <c r="E5929" s="7">
        <v>410020123</v>
      </c>
      <c r="F5929" s="8">
        <v>2225</v>
      </c>
      <c r="G5929" s="9" t="s">
        <v>8224</v>
      </c>
      <c r="H5929" s="7" t="s">
        <v>17</v>
      </c>
      <c r="I5929" s="10">
        <v>120</v>
      </c>
      <c r="J5929" s="8">
        <v>100</v>
      </c>
      <c r="K5929" s="10">
        <f t="shared" si="92"/>
        <v>12000</v>
      </c>
      <c r="L5929" s="7" t="s">
        <v>8482</v>
      </c>
      <c r="M5929" s="11" t="s">
        <v>19</v>
      </c>
      <c r="N5929" s="11"/>
      <c r="O5929" s="12" t="s">
        <v>20</v>
      </c>
    </row>
    <row r="5930" spans="1:15" x14ac:dyDescent="0.25">
      <c r="A5930" s="7">
        <v>5906</v>
      </c>
      <c r="B5930" s="7"/>
      <c r="C5930" s="7"/>
      <c r="D5930" s="7" t="s">
        <v>1051</v>
      </c>
      <c r="E5930" s="7">
        <v>410020124</v>
      </c>
      <c r="F5930" s="8">
        <v>2225</v>
      </c>
      <c r="G5930" s="9" t="s">
        <v>8225</v>
      </c>
      <c r="H5930" s="7" t="s">
        <v>17</v>
      </c>
      <c r="I5930" s="10">
        <v>275</v>
      </c>
      <c r="J5930" s="8">
        <v>100</v>
      </c>
      <c r="K5930" s="10">
        <f t="shared" si="92"/>
        <v>27500</v>
      </c>
      <c r="L5930" s="7" t="s">
        <v>8483</v>
      </c>
      <c r="M5930" s="11" t="s">
        <v>19</v>
      </c>
      <c r="N5930" s="11"/>
      <c r="O5930" s="12" t="s">
        <v>20</v>
      </c>
    </row>
    <row r="5931" spans="1:15" x14ac:dyDescent="0.25">
      <c r="A5931" s="7">
        <v>5907</v>
      </c>
      <c r="B5931" s="7"/>
      <c r="C5931" s="7"/>
      <c r="D5931" s="7" t="s">
        <v>1051</v>
      </c>
      <c r="E5931" s="7">
        <v>410020125</v>
      </c>
      <c r="F5931" s="8">
        <v>2225</v>
      </c>
      <c r="G5931" s="9" t="s">
        <v>8226</v>
      </c>
      <c r="H5931" s="7" t="s">
        <v>17</v>
      </c>
      <c r="I5931" s="10">
        <v>250</v>
      </c>
      <c r="J5931" s="8">
        <v>16</v>
      </c>
      <c r="K5931" s="10">
        <f t="shared" si="92"/>
        <v>4000</v>
      </c>
      <c r="L5931" s="7" t="s">
        <v>1446</v>
      </c>
      <c r="M5931" s="11" t="s">
        <v>19</v>
      </c>
      <c r="N5931" s="11"/>
      <c r="O5931" s="12" t="s">
        <v>20</v>
      </c>
    </row>
    <row r="5932" spans="1:15" x14ac:dyDescent="0.25">
      <c r="A5932" s="7">
        <v>5908</v>
      </c>
      <c r="B5932" s="7"/>
      <c r="C5932" s="7"/>
      <c r="D5932" s="7" t="s">
        <v>1051</v>
      </c>
      <c r="E5932" s="7">
        <v>410020127</v>
      </c>
      <c r="F5932" s="8">
        <v>2225</v>
      </c>
      <c r="G5932" s="9" t="s">
        <v>8228</v>
      </c>
      <c r="H5932" s="7" t="s">
        <v>17</v>
      </c>
      <c r="I5932" s="10">
        <v>250</v>
      </c>
      <c r="J5932" s="8">
        <v>20</v>
      </c>
      <c r="K5932" s="10">
        <f t="shared" si="92"/>
        <v>5000</v>
      </c>
      <c r="L5932" s="7" t="s">
        <v>1446</v>
      </c>
      <c r="M5932" s="11" t="s">
        <v>19</v>
      </c>
      <c r="N5932" s="11"/>
      <c r="O5932" s="12" t="s">
        <v>20</v>
      </c>
    </row>
    <row r="5933" spans="1:15" x14ac:dyDescent="0.25">
      <c r="A5933" s="7">
        <v>5909</v>
      </c>
      <c r="B5933" s="7"/>
      <c r="C5933" s="7"/>
      <c r="D5933" s="7" t="s">
        <v>1051</v>
      </c>
      <c r="E5933" s="7">
        <v>410020131</v>
      </c>
      <c r="F5933" s="8">
        <v>2225</v>
      </c>
      <c r="G5933" s="9" t="s">
        <v>8229</v>
      </c>
      <c r="H5933" s="7" t="s">
        <v>17</v>
      </c>
      <c r="I5933" s="10">
        <v>250</v>
      </c>
      <c r="J5933" s="8">
        <v>16</v>
      </c>
      <c r="K5933" s="10">
        <f t="shared" si="92"/>
        <v>4000</v>
      </c>
      <c r="L5933" s="7" t="s">
        <v>8484</v>
      </c>
      <c r="M5933" s="11" t="s">
        <v>19</v>
      </c>
      <c r="N5933" s="11"/>
      <c r="O5933" s="12" t="s">
        <v>20</v>
      </c>
    </row>
    <row r="5934" spans="1:15" x14ac:dyDescent="0.25">
      <c r="A5934" s="7">
        <v>5910</v>
      </c>
      <c r="B5934" s="7"/>
      <c r="C5934" s="7"/>
      <c r="D5934" s="7" t="s">
        <v>1051</v>
      </c>
      <c r="E5934" s="7">
        <v>410020132</v>
      </c>
      <c r="F5934" s="8">
        <v>2225</v>
      </c>
      <c r="G5934" s="9" t="s">
        <v>8230</v>
      </c>
      <c r="H5934" s="7" t="s">
        <v>17</v>
      </c>
      <c r="I5934" s="10">
        <v>250</v>
      </c>
      <c r="J5934" s="8">
        <v>16</v>
      </c>
      <c r="K5934" s="10">
        <f t="shared" si="92"/>
        <v>4000</v>
      </c>
      <c r="L5934" s="7" t="s">
        <v>1446</v>
      </c>
      <c r="M5934" s="11" t="s">
        <v>19</v>
      </c>
      <c r="N5934" s="11"/>
      <c r="O5934" s="12" t="s">
        <v>20</v>
      </c>
    </row>
    <row r="5935" spans="1:15" x14ac:dyDescent="0.25">
      <c r="A5935" s="7">
        <v>5911</v>
      </c>
      <c r="B5935" s="7"/>
      <c r="C5935" s="7"/>
      <c r="D5935" s="7" t="s">
        <v>1051</v>
      </c>
      <c r="E5935" s="7">
        <v>410020160</v>
      </c>
      <c r="F5935" s="8">
        <v>2225</v>
      </c>
      <c r="G5935" s="9" t="s">
        <v>8234</v>
      </c>
      <c r="H5935" s="7" t="s">
        <v>17</v>
      </c>
      <c r="I5935" s="10">
        <v>550</v>
      </c>
      <c r="J5935" s="8">
        <v>8</v>
      </c>
      <c r="K5935" s="10">
        <f t="shared" si="92"/>
        <v>4400</v>
      </c>
      <c r="L5935" s="7" t="s">
        <v>1446</v>
      </c>
      <c r="M5935" s="11" t="s">
        <v>19</v>
      </c>
      <c r="N5935" s="11"/>
      <c r="O5935" s="12" t="s">
        <v>20</v>
      </c>
    </row>
    <row r="5936" spans="1:15" x14ac:dyDescent="0.25">
      <c r="A5936" s="7">
        <v>5912</v>
      </c>
      <c r="B5936" s="7"/>
      <c r="C5936" s="7"/>
      <c r="D5936" s="7" t="s">
        <v>1051</v>
      </c>
      <c r="E5936" s="7">
        <v>410020211</v>
      </c>
      <c r="F5936" s="8">
        <v>2225</v>
      </c>
      <c r="G5936" s="9" t="s">
        <v>8449</v>
      </c>
      <c r="H5936" s="7" t="s">
        <v>17</v>
      </c>
      <c r="I5936" s="10">
        <v>18000</v>
      </c>
      <c r="J5936" s="8">
        <v>1</v>
      </c>
      <c r="K5936" s="10">
        <f t="shared" si="92"/>
        <v>18000</v>
      </c>
      <c r="L5936" s="7" t="s">
        <v>8485</v>
      </c>
      <c r="M5936" s="11" t="s">
        <v>19</v>
      </c>
      <c r="N5936" s="11"/>
      <c r="O5936" s="12" t="s">
        <v>20</v>
      </c>
    </row>
    <row r="5937" spans="1:15" x14ac:dyDescent="0.25">
      <c r="A5937" s="7">
        <v>5913</v>
      </c>
      <c r="B5937" s="7"/>
      <c r="C5937" s="7"/>
      <c r="D5937" s="7" t="s">
        <v>1051</v>
      </c>
      <c r="E5937" s="7">
        <v>410020260</v>
      </c>
      <c r="F5937" s="8">
        <v>2225</v>
      </c>
      <c r="G5937" s="9" t="s">
        <v>8237</v>
      </c>
      <c r="H5937" s="7" t="s">
        <v>17</v>
      </c>
      <c r="I5937" s="10">
        <v>1200</v>
      </c>
      <c r="J5937" s="8">
        <v>5</v>
      </c>
      <c r="K5937" s="10">
        <f t="shared" si="92"/>
        <v>6000</v>
      </c>
      <c r="L5937" s="7" t="s">
        <v>1446</v>
      </c>
      <c r="M5937" s="11" t="s">
        <v>19</v>
      </c>
      <c r="N5937" s="11"/>
      <c r="O5937" s="12" t="s">
        <v>20</v>
      </c>
    </row>
    <row r="5938" spans="1:15" x14ac:dyDescent="0.25">
      <c r="A5938" s="7">
        <v>5914</v>
      </c>
      <c r="B5938" s="7"/>
      <c r="C5938" s="7"/>
      <c r="D5938" s="7" t="s">
        <v>1051</v>
      </c>
      <c r="E5938" s="7">
        <v>420110322</v>
      </c>
      <c r="F5938" s="8">
        <v>2225</v>
      </c>
      <c r="G5938" s="9" t="s">
        <v>8310</v>
      </c>
      <c r="H5938" s="7" t="s">
        <v>17</v>
      </c>
      <c r="I5938" s="10">
        <v>375</v>
      </c>
      <c r="J5938" s="8">
        <v>6</v>
      </c>
      <c r="K5938" s="10">
        <f t="shared" si="92"/>
        <v>2250</v>
      </c>
      <c r="L5938" s="7" t="s">
        <v>1446</v>
      </c>
      <c r="M5938" s="11" t="s">
        <v>19</v>
      </c>
      <c r="N5938" s="11"/>
      <c r="O5938" s="12" t="s">
        <v>20</v>
      </c>
    </row>
    <row r="5939" spans="1:15" x14ac:dyDescent="0.25">
      <c r="A5939" s="7">
        <v>5915</v>
      </c>
      <c r="B5939" s="7"/>
      <c r="C5939" s="7"/>
      <c r="D5939" s="7" t="s">
        <v>1051</v>
      </c>
      <c r="E5939" s="7">
        <v>420110340</v>
      </c>
      <c r="F5939" s="8">
        <v>2225</v>
      </c>
      <c r="G5939" s="9" t="s">
        <v>8238</v>
      </c>
      <c r="H5939" s="7" t="s">
        <v>17</v>
      </c>
      <c r="I5939" s="10">
        <v>250</v>
      </c>
      <c r="J5939" s="8">
        <v>10</v>
      </c>
      <c r="K5939" s="10">
        <f t="shared" si="92"/>
        <v>2500</v>
      </c>
      <c r="L5939" s="7" t="s">
        <v>1446</v>
      </c>
      <c r="M5939" s="11" t="s">
        <v>19</v>
      </c>
      <c r="N5939" s="11"/>
      <c r="O5939" s="12" t="s">
        <v>20</v>
      </c>
    </row>
    <row r="5940" spans="1:15" x14ac:dyDescent="0.25">
      <c r="A5940" s="7">
        <v>5916</v>
      </c>
      <c r="B5940" s="7"/>
      <c r="C5940" s="7"/>
      <c r="D5940" s="7" t="s">
        <v>1051</v>
      </c>
      <c r="E5940" s="7">
        <v>420110341</v>
      </c>
      <c r="F5940" s="8">
        <v>2225</v>
      </c>
      <c r="G5940" s="9" t="s">
        <v>8239</v>
      </c>
      <c r="H5940" s="7" t="s">
        <v>17</v>
      </c>
      <c r="I5940" s="10">
        <v>250</v>
      </c>
      <c r="J5940" s="8">
        <v>10</v>
      </c>
      <c r="K5940" s="10">
        <f t="shared" si="92"/>
        <v>2500</v>
      </c>
      <c r="L5940" s="7" t="s">
        <v>1446</v>
      </c>
      <c r="M5940" s="11" t="s">
        <v>19</v>
      </c>
      <c r="N5940" s="11"/>
      <c r="O5940" s="12" t="s">
        <v>20</v>
      </c>
    </row>
    <row r="5941" spans="1:15" x14ac:dyDescent="0.25">
      <c r="A5941" s="7">
        <v>5917</v>
      </c>
      <c r="B5941" s="7"/>
      <c r="C5941" s="7"/>
      <c r="D5941" s="7" t="s">
        <v>1051</v>
      </c>
      <c r="E5941" s="7">
        <v>420110342</v>
      </c>
      <c r="F5941" s="8">
        <v>2225</v>
      </c>
      <c r="G5941" s="9" t="s">
        <v>8240</v>
      </c>
      <c r="H5941" s="7" t="s">
        <v>17</v>
      </c>
      <c r="I5941" s="10">
        <v>375</v>
      </c>
      <c r="J5941" s="8">
        <v>6</v>
      </c>
      <c r="K5941" s="10">
        <f t="shared" si="92"/>
        <v>2250</v>
      </c>
      <c r="L5941" s="7" t="s">
        <v>1446</v>
      </c>
      <c r="M5941" s="11" t="s">
        <v>19</v>
      </c>
      <c r="N5941" s="11"/>
      <c r="O5941" s="12" t="s">
        <v>20</v>
      </c>
    </row>
    <row r="5942" spans="1:15" x14ac:dyDescent="0.25">
      <c r="A5942" s="7">
        <v>5918</v>
      </c>
      <c r="B5942" s="7"/>
      <c r="C5942" s="7"/>
      <c r="D5942" s="7" t="s">
        <v>1051</v>
      </c>
      <c r="E5942" s="7">
        <v>420110343</v>
      </c>
      <c r="F5942" s="8">
        <v>2225</v>
      </c>
      <c r="G5942" s="9" t="s">
        <v>8282</v>
      </c>
      <c r="H5942" s="7" t="s">
        <v>17</v>
      </c>
      <c r="I5942" s="10">
        <v>375</v>
      </c>
      <c r="J5942" s="8">
        <v>6</v>
      </c>
      <c r="K5942" s="10">
        <f t="shared" si="92"/>
        <v>2250</v>
      </c>
      <c r="L5942" s="7" t="s">
        <v>1446</v>
      </c>
      <c r="M5942" s="11" t="s">
        <v>19</v>
      </c>
      <c r="N5942" s="11"/>
      <c r="O5942" s="12" t="s">
        <v>20</v>
      </c>
    </row>
    <row r="5943" spans="1:15" x14ac:dyDescent="0.25">
      <c r="A5943" s="7">
        <v>5919</v>
      </c>
      <c r="B5943" s="7"/>
      <c r="C5943" s="7"/>
      <c r="D5943" s="7" t="s">
        <v>1051</v>
      </c>
      <c r="E5943" s="7">
        <v>420110344</v>
      </c>
      <c r="F5943" s="8">
        <v>2225</v>
      </c>
      <c r="G5943" s="9" t="s">
        <v>8241</v>
      </c>
      <c r="H5943" s="7" t="s">
        <v>17</v>
      </c>
      <c r="I5943" s="10">
        <v>375</v>
      </c>
      <c r="J5943" s="8">
        <v>6</v>
      </c>
      <c r="K5943" s="10">
        <f t="shared" si="92"/>
        <v>2250</v>
      </c>
      <c r="L5943" s="7" t="s">
        <v>1446</v>
      </c>
      <c r="M5943" s="11" t="s">
        <v>19</v>
      </c>
      <c r="N5943" s="11"/>
      <c r="O5943" s="12" t="s">
        <v>20</v>
      </c>
    </row>
    <row r="5944" spans="1:15" x14ac:dyDescent="0.25">
      <c r="A5944" s="7">
        <v>5920</v>
      </c>
      <c r="B5944" s="7"/>
      <c r="C5944" s="7"/>
      <c r="D5944" s="7" t="s">
        <v>1051</v>
      </c>
      <c r="E5944" s="7">
        <v>420110345</v>
      </c>
      <c r="F5944" s="8">
        <v>2225</v>
      </c>
      <c r="G5944" s="9" t="s">
        <v>8242</v>
      </c>
      <c r="H5944" s="7" t="s">
        <v>17</v>
      </c>
      <c r="I5944" s="10">
        <v>250</v>
      </c>
      <c r="J5944" s="8">
        <v>10</v>
      </c>
      <c r="K5944" s="10">
        <f t="shared" si="92"/>
        <v>2500</v>
      </c>
      <c r="L5944" s="7" t="s">
        <v>1446</v>
      </c>
      <c r="M5944" s="11" t="s">
        <v>19</v>
      </c>
      <c r="N5944" s="11"/>
      <c r="O5944" s="12" t="s">
        <v>20</v>
      </c>
    </row>
    <row r="5945" spans="1:15" x14ac:dyDescent="0.25">
      <c r="A5945" s="7">
        <v>5921</v>
      </c>
      <c r="B5945" s="7"/>
      <c r="C5945" s="7"/>
      <c r="D5945" s="7" t="s">
        <v>1051</v>
      </c>
      <c r="E5945" s="7">
        <v>420110346</v>
      </c>
      <c r="F5945" s="8">
        <v>2225</v>
      </c>
      <c r="G5945" s="9" t="s">
        <v>8243</v>
      </c>
      <c r="H5945" s="7" t="s">
        <v>17</v>
      </c>
      <c r="I5945" s="10">
        <v>250</v>
      </c>
      <c r="J5945" s="8">
        <v>10</v>
      </c>
      <c r="K5945" s="10">
        <f t="shared" si="92"/>
        <v>2500</v>
      </c>
      <c r="L5945" s="7" t="s">
        <v>1446</v>
      </c>
      <c r="M5945" s="11" t="s">
        <v>19</v>
      </c>
      <c r="N5945" s="11"/>
      <c r="O5945" s="12" t="s">
        <v>20</v>
      </c>
    </row>
    <row r="5946" spans="1:15" x14ac:dyDescent="0.25">
      <c r="A5946" s="7">
        <v>5922</v>
      </c>
      <c r="B5946" s="7"/>
      <c r="C5946" s="7"/>
      <c r="D5946" s="7" t="s">
        <v>1051</v>
      </c>
      <c r="E5946" s="7">
        <v>420110346</v>
      </c>
      <c r="F5946" s="8">
        <v>2225</v>
      </c>
      <c r="G5946" s="9" t="s">
        <v>8243</v>
      </c>
      <c r="H5946" s="7" t="s">
        <v>17</v>
      </c>
      <c r="I5946" s="10">
        <v>250</v>
      </c>
      <c r="J5946" s="8">
        <v>10</v>
      </c>
      <c r="K5946" s="10">
        <f t="shared" si="92"/>
        <v>2500</v>
      </c>
      <c r="L5946" s="7" t="s">
        <v>1446</v>
      </c>
      <c r="M5946" s="11" t="s">
        <v>19</v>
      </c>
      <c r="N5946" s="11"/>
      <c r="O5946" s="12" t="s">
        <v>20</v>
      </c>
    </row>
    <row r="5947" spans="1:15" x14ac:dyDescent="0.25">
      <c r="A5947" s="7">
        <v>5923</v>
      </c>
      <c r="B5947" s="7"/>
      <c r="C5947" s="7"/>
      <c r="D5947" s="7" t="s">
        <v>1051</v>
      </c>
      <c r="E5947" s="7">
        <v>420121320</v>
      </c>
      <c r="F5947" s="8">
        <v>2225</v>
      </c>
      <c r="G5947" s="9" t="s">
        <v>8244</v>
      </c>
      <c r="H5947" s="7" t="s">
        <v>1576</v>
      </c>
      <c r="I5947" s="10">
        <v>400</v>
      </c>
      <c r="J5947" s="8">
        <v>60</v>
      </c>
      <c r="K5947" s="10">
        <f t="shared" si="92"/>
        <v>24000</v>
      </c>
      <c r="L5947" s="7" t="s">
        <v>1446</v>
      </c>
      <c r="M5947" s="11" t="s">
        <v>19</v>
      </c>
      <c r="N5947" s="11"/>
      <c r="O5947" s="12" t="s">
        <v>20</v>
      </c>
    </row>
    <row r="5948" spans="1:15" x14ac:dyDescent="0.25">
      <c r="A5948" s="7">
        <v>5924</v>
      </c>
      <c r="B5948" s="7"/>
      <c r="C5948" s="7"/>
      <c r="D5948" s="7" t="s">
        <v>1051</v>
      </c>
      <c r="E5948" s="7">
        <v>480051212</v>
      </c>
      <c r="F5948" s="8">
        <v>2225</v>
      </c>
      <c r="G5948" s="9" t="s">
        <v>8294</v>
      </c>
      <c r="H5948" s="7" t="s">
        <v>17</v>
      </c>
      <c r="I5948" s="10">
        <v>12000</v>
      </c>
      <c r="J5948" s="8">
        <v>2</v>
      </c>
      <c r="K5948" s="10">
        <f t="shared" si="92"/>
        <v>24000</v>
      </c>
      <c r="L5948" s="7" t="s">
        <v>1054</v>
      </c>
      <c r="M5948" s="11" t="s">
        <v>19</v>
      </c>
      <c r="N5948" s="11"/>
      <c r="O5948" s="12" t="s">
        <v>20</v>
      </c>
    </row>
    <row r="5949" spans="1:15" x14ac:dyDescent="0.25">
      <c r="A5949" s="7">
        <v>5925</v>
      </c>
      <c r="B5949" s="7"/>
      <c r="C5949" s="7"/>
      <c r="D5949" s="7" t="s">
        <v>27</v>
      </c>
      <c r="E5949" s="7">
        <v>410010140</v>
      </c>
      <c r="F5949" s="8">
        <v>2225</v>
      </c>
      <c r="G5949" s="9" t="s">
        <v>8486</v>
      </c>
      <c r="H5949" s="7" t="s">
        <v>1342</v>
      </c>
      <c r="I5949" s="10">
        <v>300</v>
      </c>
      <c r="J5949" s="8">
        <v>200</v>
      </c>
      <c r="K5949" s="10">
        <f t="shared" si="92"/>
        <v>60000</v>
      </c>
      <c r="L5949" s="7" t="s">
        <v>8487</v>
      </c>
      <c r="M5949" s="11" t="s">
        <v>19</v>
      </c>
      <c r="N5949" s="11"/>
      <c r="O5949" s="12" t="s">
        <v>20</v>
      </c>
    </row>
    <row r="5950" spans="1:15" x14ac:dyDescent="0.25">
      <c r="A5950" s="7">
        <v>5926</v>
      </c>
      <c r="B5950" s="7"/>
      <c r="C5950" s="7"/>
      <c r="D5950" s="7" t="s">
        <v>27</v>
      </c>
      <c r="E5950" s="7">
        <v>410010142</v>
      </c>
      <c r="F5950" s="8">
        <v>2225</v>
      </c>
      <c r="G5950" s="9" t="s">
        <v>8208</v>
      </c>
      <c r="H5950" s="7" t="s">
        <v>1342</v>
      </c>
      <c r="I5950" s="10">
        <v>188</v>
      </c>
      <c r="J5950" s="8">
        <v>200</v>
      </c>
      <c r="K5950" s="10">
        <f t="shared" si="92"/>
        <v>37600</v>
      </c>
      <c r="L5950" s="7" t="s">
        <v>1454</v>
      </c>
      <c r="M5950" s="11" t="s">
        <v>19</v>
      </c>
      <c r="N5950" s="11"/>
      <c r="O5950" s="12" t="s">
        <v>20</v>
      </c>
    </row>
    <row r="5951" spans="1:15" x14ac:dyDescent="0.25">
      <c r="A5951" s="7">
        <v>5927</v>
      </c>
      <c r="B5951" s="7"/>
      <c r="C5951" s="7"/>
      <c r="D5951" s="7" t="s">
        <v>27</v>
      </c>
      <c r="E5951" s="7">
        <v>410010144</v>
      </c>
      <c r="F5951" s="8">
        <v>2225</v>
      </c>
      <c r="G5951" s="9" t="s">
        <v>8209</v>
      </c>
      <c r="H5951" s="7" t="s">
        <v>1342</v>
      </c>
      <c r="I5951" s="10">
        <v>91</v>
      </c>
      <c r="J5951" s="8">
        <v>140</v>
      </c>
      <c r="K5951" s="10">
        <f t="shared" si="92"/>
        <v>12740</v>
      </c>
      <c r="L5951" s="7" t="s">
        <v>1454</v>
      </c>
      <c r="M5951" s="11" t="s">
        <v>19</v>
      </c>
      <c r="N5951" s="11"/>
      <c r="O5951" s="12" t="s">
        <v>20</v>
      </c>
    </row>
    <row r="5952" spans="1:15" x14ac:dyDescent="0.25">
      <c r="A5952" s="7">
        <v>5928</v>
      </c>
      <c r="B5952" s="7"/>
      <c r="C5952" s="7"/>
      <c r="D5952" s="7" t="s">
        <v>27</v>
      </c>
      <c r="E5952" s="7">
        <v>410010280</v>
      </c>
      <c r="F5952" s="8">
        <v>2225</v>
      </c>
      <c r="G5952" s="9" t="s">
        <v>8210</v>
      </c>
      <c r="H5952" s="7" t="s">
        <v>17</v>
      </c>
      <c r="I5952" s="10">
        <v>850</v>
      </c>
      <c r="J5952" s="8">
        <v>80</v>
      </c>
      <c r="K5952" s="10">
        <f t="shared" si="92"/>
        <v>68000</v>
      </c>
      <c r="L5952" s="7" t="s">
        <v>1454</v>
      </c>
      <c r="M5952" s="11" t="s">
        <v>19</v>
      </c>
      <c r="N5952" s="11"/>
      <c r="O5952" s="12" t="s">
        <v>20</v>
      </c>
    </row>
    <row r="5953" spans="1:15" x14ac:dyDescent="0.25">
      <c r="A5953" s="7">
        <v>5929</v>
      </c>
      <c r="B5953" s="7"/>
      <c r="C5953" s="7"/>
      <c r="D5953" s="7" t="s">
        <v>27</v>
      </c>
      <c r="E5953" s="7">
        <v>410010286</v>
      </c>
      <c r="F5953" s="8">
        <v>2225</v>
      </c>
      <c r="G5953" s="9" t="s">
        <v>8212</v>
      </c>
      <c r="H5953" s="7" t="s">
        <v>17</v>
      </c>
      <c r="I5953" s="10">
        <v>527</v>
      </c>
      <c r="J5953" s="8">
        <v>25</v>
      </c>
      <c r="K5953" s="10">
        <f t="shared" si="92"/>
        <v>13175</v>
      </c>
      <c r="L5953" s="7" t="s">
        <v>1454</v>
      </c>
      <c r="M5953" s="11" t="s">
        <v>19</v>
      </c>
      <c r="N5953" s="11"/>
      <c r="O5953" s="12" t="s">
        <v>20</v>
      </c>
    </row>
    <row r="5954" spans="1:15" x14ac:dyDescent="0.25">
      <c r="A5954" s="7">
        <v>5930</v>
      </c>
      <c r="B5954" s="7"/>
      <c r="C5954" s="7"/>
      <c r="D5954" s="7" t="s">
        <v>27</v>
      </c>
      <c r="E5954" s="7">
        <v>410010288</v>
      </c>
      <c r="F5954" s="8">
        <v>2225</v>
      </c>
      <c r="G5954" s="9" t="s">
        <v>8213</v>
      </c>
      <c r="H5954" s="7" t="s">
        <v>17</v>
      </c>
      <c r="I5954" s="10">
        <v>5000</v>
      </c>
      <c r="J5954" s="8">
        <v>100</v>
      </c>
      <c r="K5954" s="10">
        <f t="shared" si="92"/>
        <v>500000</v>
      </c>
      <c r="L5954" s="7" t="s">
        <v>8488</v>
      </c>
      <c r="M5954" s="11" t="s">
        <v>19</v>
      </c>
      <c r="N5954" s="11"/>
      <c r="O5954" s="12" t="s">
        <v>20</v>
      </c>
    </row>
    <row r="5955" spans="1:15" x14ac:dyDescent="0.25">
      <c r="A5955" s="7">
        <v>5931</v>
      </c>
      <c r="B5955" s="7"/>
      <c r="C5955" s="7"/>
      <c r="D5955" s="7" t="s">
        <v>27</v>
      </c>
      <c r="E5955" s="7">
        <v>410010340</v>
      </c>
      <c r="F5955" s="8">
        <v>2225</v>
      </c>
      <c r="G5955" s="9" t="s">
        <v>8214</v>
      </c>
      <c r="H5955" s="7" t="s">
        <v>1342</v>
      </c>
      <c r="I5955" s="10">
        <v>413</v>
      </c>
      <c r="J5955" s="8">
        <v>700</v>
      </c>
      <c r="K5955" s="10">
        <f t="shared" si="92"/>
        <v>289100</v>
      </c>
      <c r="L5955" s="7" t="s">
        <v>1454</v>
      </c>
      <c r="M5955" s="11" t="s">
        <v>19</v>
      </c>
      <c r="N5955" s="11"/>
      <c r="O5955" s="12" t="s">
        <v>20</v>
      </c>
    </row>
    <row r="5956" spans="1:15" x14ac:dyDescent="0.25">
      <c r="A5956" s="7">
        <v>5932</v>
      </c>
      <c r="B5956" s="7"/>
      <c r="C5956" s="7"/>
      <c r="D5956" s="7" t="s">
        <v>27</v>
      </c>
      <c r="E5956" s="7">
        <v>410010351</v>
      </c>
      <c r="F5956" s="8">
        <v>2225</v>
      </c>
      <c r="G5956" s="9" t="s">
        <v>8216</v>
      </c>
      <c r="H5956" s="7" t="s">
        <v>17</v>
      </c>
      <c r="I5956" s="10">
        <v>309</v>
      </c>
      <c r="J5956" s="8">
        <v>10</v>
      </c>
      <c r="K5956" s="10">
        <f t="shared" si="92"/>
        <v>3090</v>
      </c>
      <c r="L5956" s="7" t="s">
        <v>1454</v>
      </c>
      <c r="M5956" s="11" t="s">
        <v>19</v>
      </c>
      <c r="N5956" s="11"/>
      <c r="O5956" s="12" t="s">
        <v>20</v>
      </c>
    </row>
    <row r="5957" spans="1:15" x14ac:dyDescent="0.25">
      <c r="A5957" s="7">
        <v>5933</v>
      </c>
      <c r="B5957" s="7"/>
      <c r="C5957" s="7"/>
      <c r="D5957" s="7" t="s">
        <v>27</v>
      </c>
      <c r="E5957" s="7">
        <v>410010385</v>
      </c>
      <c r="F5957" s="8">
        <v>2225</v>
      </c>
      <c r="G5957" s="9" t="s">
        <v>8217</v>
      </c>
      <c r="H5957" s="7" t="s">
        <v>1342</v>
      </c>
      <c r="I5957" s="10">
        <v>289</v>
      </c>
      <c r="J5957" s="8">
        <v>800</v>
      </c>
      <c r="K5957" s="10">
        <f t="shared" si="92"/>
        <v>231200</v>
      </c>
      <c r="L5957" s="7" t="s">
        <v>1454</v>
      </c>
      <c r="M5957" s="11" t="s">
        <v>19</v>
      </c>
      <c r="N5957" s="11"/>
      <c r="O5957" s="12" t="s">
        <v>20</v>
      </c>
    </row>
    <row r="5958" spans="1:15" x14ac:dyDescent="0.25">
      <c r="A5958" s="7">
        <v>5934</v>
      </c>
      <c r="B5958" s="7"/>
      <c r="C5958" s="7"/>
      <c r="D5958" s="7" t="s">
        <v>27</v>
      </c>
      <c r="E5958" s="7">
        <v>410010500</v>
      </c>
      <c r="F5958" s="8">
        <v>2225</v>
      </c>
      <c r="G5958" s="9" t="s">
        <v>8218</v>
      </c>
      <c r="H5958" s="7" t="s">
        <v>17</v>
      </c>
      <c r="I5958" s="10">
        <v>5000</v>
      </c>
      <c r="J5958" s="8">
        <v>30</v>
      </c>
      <c r="K5958" s="10">
        <f t="shared" si="92"/>
        <v>150000</v>
      </c>
      <c r="L5958" s="7" t="s">
        <v>8489</v>
      </c>
      <c r="M5958" s="11" t="s">
        <v>19</v>
      </c>
      <c r="N5958" s="11"/>
      <c r="O5958" s="12" t="s">
        <v>20</v>
      </c>
    </row>
    <row r="5959" spans="1:15" x14ac:dyDescent="0.25">
      <c r="A5959" s="7">
        <v>5935</v>
      </c>
      <c r="B5959" s="7"/>
      <c r="C5959" s="7"/>
      <c r="D5959" s="7" t="s">
        <v>27</v>
      </c>
      <c r="E5959" s="7">
        <v>410010551</v>
      </c>
      <c r="F5959" s="8">
        <v>2225</v>
      </c>
      <c r="G5959" s="9" t="s">
        <v>8490</v>
      </c>
      <c r="H5959" s="7" t="s">
        <v>17</v>
      </c>
      <c r="I5959" s="10">
        <v>2000</v>
      </c>
      <c r="J5959" s="8">
        <v>3</v>
      </c>
      <c r="K5959" s="10">
        <f t="shared" si="92"/>
        <v>6000</v>
      </c>
      <c r="L5959" s="7" t="s">
        <v>1454</v>
      </c>
      <c r="M5959" s="11" t="s">
        <v>19</v>
      </c>
      <c r="N5959" s="11"/>
      <c r="O5959" s="12" t="s">
        <v>20</v>
      </c>
    </row>
    <row r="5960" spans="1:15" x14ac:dyDescent="0.25">
      <c r="A5960" s="7">
        <v>5936</v>
      </c>
      <c r="B5960" s="7"/>
      <c r="C5960" s="7"/>
      <c r="D5960" s="7" t="s">
        <v>27</v>
      </c>
      <c r="E5960" s="7">
        <v>410020010</v>
      </c>
      <c r="F5960" s="8">
        <v>2225</v>
      </c>
      <c r="G5960" s="9" t="s">
        <v>8219</v>
      </c>
      <c r="H5960" s="7" t="s">
        <v>17</v>
      </c>
      <c r="I5960" s="10">
        <v>360</v>
      </c>
      <c r="J5960" s="8">
        <v>360</v>
      </c>
      <c r="K5960" s="10">
        <f t="shared" si="92"/>
        <v>129600</v>
      </c>
      <c r="L5960" s="7" t="s">
        <v>1454</v>
      </c>
      <c r="M5960" s="11" t="s">
        <v>19</v>
      </c>
      <c r="N5960" s="11"/>
      <c r="O5960" s="12" t="s">
        <v>20</v>
      </c>
    </row>
    <row r="5961" spans="1:15" x14ac:dyDescent="0.25">
      <c r="A5961" s="7">
        <v>5937</v>
      </c>
      <c r="B5961" s="7"/>
      <c r="C5961" s="7"/>
      <c r="D5961" s="7" t="s">
        <v>27</v>
      </c>
      <c r="E5961" s="7">
        <v>410020020</v>
      </c>
      <c r="F5961" s="8">
        <v>2225</v>
      </c>
      <c r="G5961" s="9" t="s">
        <v>8220</v>
      </c>
      <c r="H5961" s="7" t="s">
        <v>17</v>
      </c>
      <c r="I5961" s="10">
        <v>384</v>
      </c>
      <c r="J5961" s="8">
        <v>310</v>
      </c>
      <c r="K5961" s="10">
        <f t="shared" si="92"/>
        <v>119040</v>
      </c>
      <c r="L5961" s="7" t="s">
        <v>1454</v>
      </c>
      <c r="M5961" s="11" t="s">
        <v>19</v>
      </c>
      <c r="N5961" s="11"/>
      <c r="O5961" s="12" t="s">
        <v>20</v>
      </c>
    </row>
    <row r="5962" spans="1:15" x14ac:dyDescent="0.25">
      <c r="A5962" s="7">
        <v>5938</v>
      </c>
      <c r="B5962" s="7"/>
      <c r="C5962" s="7"/>
      <c r="D5962" s="7" t="s">
        <v>27</v>
      </c>
      <c r="E5962" s="7">
        <v>410020030</v>
      </c>
      <c r="F5962" s="8">
        <v>2225</v>
      </c>
      <c r="G5962" s="9" t="s">
        <v>8491</v>
      </c>
      <c r="H5962" s="7" t="s">
        <v>540</v>
      </c>
      <c r="I5962" s="10">
        <v>3000</v>
      </c>
      <c r="J5962" s="8">
        <v>60</v>
      </c>
      <c r="K5962" s="10">
        <f t="shared" si="92"/>
        <v>180000</v>
      </c>
      <c r="L5962" s="7" t="s">
        <v>8492</v>
      </c>
      <c r="M5962" s="11" t="s">
        <v>19</v>
      </c>
      <c r="N5962" s="11"/>
      <c r="O5962" s="12" t="s">
        <v>20</v>
      </c>
    </row>
    <row r="5963" spans="1:15" x14ac:dyDescent="0.25">
      <c r="A5963" s="7">
        <v>5939</v>
      </c>
      <c r="B5963" s="7"/>
      <c r="C5963" s="7"/>
      <c r="D5963" s="7" t="s">
        <v>27</v>
      </c>
      <c r="E5963" s="7">
        <v>410020055</v>
      </c>
      <c r="F5963" s="8">
        <v>2225</v>
      </c>
      <c r="G5963" s="9" t="s">
        <v>8269</v>
      </c>
      <c r="H5963" s="7" t="s">
        <v>17</v>
      </c>
      <c r="I5963" s="10">
        <v>100</v>
      </c>
      <c r="J5963" s="8">
        <v>300</v>
      </c>
      <c r="K5963" s="10">
        <f t="shared" si="92"/>
        <v>30000</v>
      </c>
      <c r="L5963" s="7" t="s">
        <v>8493</v>
      </c>
      <c r="M5963" s="11" t="s">
        <v>19</v>
      </c>
      <c r="N5963" s="11"/>
      <c r="O5963" s="12" t="s">
        <v>20</v>
      </c>
    </row>
    <row r="5964" spans="1:15" x14ac:dyDescent="0.25">
      <c r="A5964" s="7">
        <v>5940</v>
      </c>
      <c r="B5964" s="7"/>
      <c r="C5964" s="7"/>
      <c r="D5964" s="7" t="s">
        <v>27</v>
      </c>
      <c r="E5964" s="7">
        <v>410020056</v>
      </c>
      <c r="F5964" s="8">
        <v>2225</v>
      </c>
      <c r="G5964" s="9" t="s">
        <v>8253</v>
      </c>
      <c r="H5964" s="7" t="s">
        <v>593</v>
      </c>
      <c r="I5964" s="10">
        <v>251</v>
      </c>
      <c r="J5964" s="8">
        <v>180</v>
      </c>
      <c r="K5964" s="10">
        <f t="shared" si="92"/>
        <v>45180</v>
      </c>
      <c r="L5964" s="7" t="s">
        <v>1454</v>
      </c>
      <c r="M5964" s="11" t="s">
        <v>19</v>
      </c>
      <c r="N5964" s="11"/>
      <c r="O5964" s="12" t="s">
        <v>20</v>
      </c>
    </row>
    <row r="5965" spans="1:15" x14ac:dyDescent="0.25">
      <c r="A5965" s="7">
        <v>5941</v>
      </c>
      <c r="B5965" s="7"/>
      <c r="C5965" s="7"/>
      <c r="D5965" s="7" t="s">
        <v>27</v>
      </c>
      <c r="E5965" s="7">
        <v>410020100</v>
      </c>
      <c r="F5965" s="8">
        <v>2225</v>
      </c>
      <c r="G5965" s="9" t="s">
        <v>8255</v>
      </c>
      <c r="H5965" s="7" t="s">
        <v>17</v>
      </c>
      <c r="I5965" s="10">
        <v>5000</v>
      </c>
      <c r="J5965" s="8">
        <v>180</v>
      </c>
      <c r="K5965" s="10">
        <f t="shared" si="92"/>
        <v>900000</v>
      </c>
      <c r="L5965" s="7" t="s">
        <v>1454</v>
      </c>
      <c r="M5965" s="11" t="s">
        <v>19</v>
      </c>
      <c r="N5965" s="11"/>
      <c r="O5965" s="12" t="s">
        <v>20</v>
      </c>
    </row>
    <row r="5966" spans="1:15" x14ac:dyDescent="0.25">
      <c r="A5966" s="7">
        <v>5942</v>
      </c>
      <c r="B5966" s="7"/>
      <c r="C5966" s="7"/>
      <c r="D5966" s="7" t="s">
        <v>27</v>
      </c>
      <c r="E5966" s="7">
        <v>410020122</v>
      </c>
      <c r="F5966" s="8">
        <v>2225</v>
      </c>
      <c r="G5966" s="9" t="s">
        <v>8223</v>
      </c>
      <c r="H5966" s="7" t="s">
        <v>17</v>
      </c>
      <c r="I5966" s="10">
        <v>60</v>
      </c>
      <c r="J5966" s="8">
        <v>1100</v>
      </c>
      <c r="K5966" s="10">
        <f t="shared" si="92"/>
        <v>66000</v>
      </c>
      <c r="L5966" s="7" t="s">
        <v>1454</v>
      </c>
      <c r="M5966" s="11" t="s">
        <v>19</v>
      </c>
      <c r="N5966" s="11"/>
      <c r="O5966" s="12" t="s">
        <v>20</v>
      </c>
    </row>
    <row r="5967" spans="1:15" x14ac:dyDescent="0.25">
      <c r="A5967" s="7">
        <v>5943</v>
      </c>
      <c r="B5967" s="7"/>
      <c r="C5967" s="7"/>
      <c r="D5967" s="7" t="s">
        <v>27</v>
      </c>
      <c r="E5967" s="7">
        <v>410020123</v>
      </c>
      <c r="F5967" s="8">
        <v>2225</v>
      </c>
      <c r="G5967" s="9" t="s">
        <v>8224</v>
      </c>
      <c r="H5967" s="7" t="s">
        <v>17</v>
      </c>
      <c r="I5967" s="10">
        <v>33</v>
      </c>
      <c r="J5967" s="8">
        <v>780</v>
      </c>
      <c r="K5967" s="10">
        <f t="shared" si="92"/>
        <v>25740</v>
      </c>
      <c r="L5967" s="7" t="s">
        <v>1454</v>
      </c>
      <c r="M5967" s="11" t="s">
        <v>19</v>
      </c>
      <c r="N5967" s="11"/>
      <c r="O5967" s="12" t="s">
        <v>20</v>
      </c>
    </row>
    <row r="5968" spans="1:15" x14ac:dyDescent="0.25">
      <c r="A5968" s="7">
        <v>5944</v>
      </c>
      <c r="B5968" s="7"/>
      <c r="C5968" s="7"/>
      <c r="D5968" s="7" t="s">
        <v>27</v>
      </c>
      <c r="E5968" s="7">
        <v>410020124</v>
      </c>
      <c r="F5968" s="8">
        <v>2225</v>
      </c>
      <c r="G5968" s="9" t="s">
        <v>8225</v>
      </c>
      <c r="H5968" s="7" t="s">
        <v>17</v>
      </c>
      <c r="I5968" s="10">
        <v>67</v>
      </c>
      <c r="J5968" s="8">
        <v>1100</v>
      </c>
      <c r="K5968" s="10">
        <f t="shared" si="92"/>
        <v>73700</v>
      </c>
      <c r="L5968" s="7" t="s">
        <v>1454</v>
      </c>
      <c r="M5968" s="11" t="s">
        <v>19</v>
      </c>
      <c r="N5968" s="11"/>
      <c r="O5968" s="12" t="s">
        <v>20</v>
      </c>
    </row>
    <row r="5969" spans="1:15" x14ac:dyDescent="0.25">
      <c r="A5969" s="7">
        <v>5945</v>
      </c>
      <c r="B5969" s="7"/>
      <c r="C5969" s="7"/>
      <c r="D5969" s="7" t="s">
        <v>27</v>
      </c>
      <c r="E5969" s="7">
        <v>410020125</v>
      </c>
      <c r="F5969" s="8">
        <v>2225</v>
      </c>
      <c r="G5969" s="9" t="s">
        <v>8226</v>
      </c>
      <c r="H5969" s="7" t="s">
        <v>17</v>
      </c>
      <c r="I5969" s="10">
        <v>179</v>
      </c>
      <c r="J5969" s="8">
        <v>1000</v>
      </c>
      <c r="K5969" s="10">
        <f t="shared" si="92"/>
        <v>179000</v>
      </c>
      <c r="L5969" s="7" t="s">
        <v>1454</v>
      </c>
      <c r="M5969" s="11" t="s">
        <v>19</v>
      </c>
      <c r="N5969" s="11"/>
      <c r="O5969" s="12" t="s">
        <v>20</v>
      </c>
    </row>
    <row r="5970" spans="1:15" x14ac:dyDescent="0.25">
      <c r="A5970" s="7">
        <v>5946</v>
      </c>
      <c r="B5970" s="7"/>
      <c r="C5970" s="7"/>
      <c r="D5970" s="7" t="s">
        <v>27</v>
      </c>
      <c r="E5970" s="7">
        <v>410020127</v>
      </c>
      <c r="F5970" s="8">
        <v>2225</v>
      </c>
      <c r="G5970" s="9" t="s">
        <v>8228</v>
      </c>
      <c r="H5970" s="7" t="s">
        <v>17</v>
      </c>
      <c r="I5970" s="10">
        <v>60</v>
      </c>
      <c r="J5970" s="8">
        <v>300</v>
      </c>
      <c r="K5970" s="10">
        <f t="shared" si="92"/>
        <v>18000</v>
      </c>
      <c r="L5970" s="7" t="s">
        <v>1454</v>
      </c>
      <c r="M5970" s="11" t="s">
        <v>19</v>
      </c>
      <c r="N5970" s="11"/>
      <c r="O5970" s="12" t="s">
        <v>20</v>
      </c>
    </row>
    <row r="5971" spans="1:15" x14ac:dyDescent="0.25">
      <c r="A5971" s="7">
        <v>5947</v>
      </c>
      <c r="B5971" s="7"/>
      <c r="C5971" s="7"/>
      <c r="D5971" s="7" t="s">
        <v>27</v>
      </c>
      <c r="E5971" s="7">
        <v>410020131</v>
      </c>
      <c r="F5971" s="8">
        <v>2225</v>
      </c>
      <c r="G5971" s="9" t="s">
        <v>8229</v>
      </c>
      <c r="H5971" s="7" t="s">
        <v>17</v>
      </c>
      <c r="I5971" s="10">
        <v>154</v>
      </c>
      <c r="J5971" s="8">
        <v>1000</v>
      </c>
      <c r="K5971" s="10">
        <f t="shared" si="92"/>
        <v>154000</v>
      </c>
      <c r="L5971" s="7" t="s">
        <v>1454</v>
      </c>
      <c r="M5971" s="11" t="s">
        <v>19</v>
      </c>
      <c r="N5971" s="11"/>
      <c r="O5971" s="12" t="s">
        <v>20</v>
      </c>
    </row>
    <row r="5972" spans="1:15" x14ac:dyDescent="0.25">
      <c r="A5972" s="7">
        <v>5948</v>
      </c>
      <c r="B5972" s="7"/>
      <c r="C5972" s="7"/>
      <c r="D5972" s="7" t="s">
        <v>27</v>
      </c>
      <c r="E5972" s="7">
        <v>410020132</v>
      </c>
      <c r="F5972" s="8">
        <v>2225</v>
      </c>
      <c r="G5972" s="9" t="s">
        <v>8230</v>
      </c>
      <c r="H5972" s="7" t="s">
        <v>17</v>
      </c>
      <c r="I5972" s="10">
        <v>154</v>
      </c>
      <c r="J5972" s="8">
        <v>800</v>
      </c>
      <c r="K5972" s="10">
        <f t="shared" si="92"/>
        <v>123200</v>
      </c>
      <c r="L5972" s="7" t="s">
        <v>1454</v>
      </c>
      <c r="M5972" s="11" t="s">
        <v>19</v>
      </c>
      <c r="N5972" s="11"/>
      <c r="O5972" s="12" t="s">
        <v>20</v>
      </c>
    </row>
    <row r="5973" spans="1:15" x14ac:dyDescent="0.25">
      <c r="A5973" s="7">
        <v>5949</v>
      </c>
      <c r="B5973" s="7"/>
      <c r="C5973" s="7"/>
      <c r="D5973" s="7" t="s">
        <v>27</v>
      </c>
      <c r="E5973" s="7">
        <v>410020150</v>
      </c>
      <c r="F5973" s="8">
        <v>2225</v>
      </c>
      <c r="G5973" s="9" t="s">
        <v>8232</v>
      </c>
      <c r="H5973" s="7" t="s">
        <v>17</v>
      </c>
      <c r="I5973" s="10">
        <v>5925</v>
      </c>
      <c r="J5973" s="8">
        <v>30</v>
      </c>
      <c r="K5973" s="10">
        <f t="shared" si="92"/>
        <v>177750</v>
      </c>
      <c r="L5973" s="7" t="s">
        <v>1454</v>
      </c>
      <c r="M5973" s="11" t="s">
        <v>19</v>
      </c>
      <c r="N5973" s="11"/>
      <c r="O5973" s="12" t="s">
        <v>20</v>
      </c>
    </row>
    <row r="5974" spans="1:15" x14ac:dyDescent="0.25">
      <c r="A5974" s="7">
        <v>5950</v>
      </c>
      <c r="B5974" s="7"/>
      <c r="C5974" s="7"/>
      <c r="D5974" s="7" t="s">
        <v>27</v>
      </c>
      <c r="E5974" s="7">
        <v>410020151</v>
      </c>
      <c r="F5974" s="8">
        <v>2225</v>
      </c>
      <c r="G5974" s="9" t="s">
        <v>8399</v>
      </c>
      <c r="H5974" s="7" t="s">
        <v>17</v>
      </c>
      <c r="I5974" s="10">
        <v>2525</v>
      </c>
      <c r="J5974" s="8">
        <v>150</v>
      </c>
      <c r="K5974" s="10">
        <f t="shared" si="92"/>
        <v>378750</v>
      </c>
      <c r="L5974" s="7" t="s">
        <v>1454</v>
      </c>
      <c r="M5974" s="11" t="s">
        <v>19</v>
      </c>
      <c r="N5974" s="11"/>
      <c r="O5974" s="12" t="s">
        <v>20</v>
      </c>
    </row>
    <row r="5975" spans="1:15" x14ac:dyDescent="0.25">
      <c r="A5975" s="7">
        <v>5951</v>
      </c>
      <c r="B5975" s="7"/>
      <c r="C5975" s="7"/>
      <c r="D5975" s="7" t="s">
        <v>27</v>
      </c>
      <c r="E5975" s="7">
        <v>410020160</v>
      </c>
      <c r="F5975" s="8">
        <v>2225</v>
      </c>
      <c r="G5975" s="9" t="s">
        <v>8234</v>
      </c>
      <c r="H5975" s="7" t="s">
        <v>17</v>
      </c>
      <c r="I5975" s="10">
        <v>160</v>
      </c>
      <c r="J5975" s="8">
        <v>200</v>
      </c>
      <c r="K5975" s="10">
        <f t="shared" si="92"/>
        <v>32000</v>
      </c>
      <c r="L5975" s="7" t="s">
        <v>1454</v>
      </c>
      <c r="M5975" s="11" t="s">
        <v>19</v>
      </c>
      <c r="N5975" s="11"/>
      <c r="O5975" s="12" t="s">
        <v>20</v>
      </c>
    </row>
    <row r="5976" spans="1:15" x14ac:dyDescent="0.25">
      <c r="A5976" s="7">
        <v>5952</v>
      </c>
      <c r="B5976" s="7"/>
      <c r="C5976" s="7"/>
      <c r="D5976" s="7" t="s">
        <v>27</v>
      </c>
      <c r="E5976" s="7">
        <v>410020212</v>
      </c>
      <c r="F5976" s="8">
        <v>2225</v>
      </c>
      <c r="G5976" s="9" t="s">
        <v>8236</v>
      </c>
      <c r="H5976" s="7" t="s">
        <v>17</v>
      </c>
      <c r="I5976" s="10">
        <v>420</v>
      </c>
      <c r="J5976" s="8">
        <v>150</v>
      </c>
      <c r="K5976" s="10">
        <f t="shared" si="92"/>
        <v>63000</v>
      </c>
      <c r="L5976" s="7" t="s">
        <v>1454</v>
      </c>
      <c r="M5976" s="11" t="s">
        <v>19</v>
      </c>
      <c r="N5976" s="11"/>
      <c r="O5976" s="12" t="s">
        <v>20</v>
      </c>
    </row>
    <row r="5977" spans="1:15" x14ac:dyDescent="0.25">
      <c r="A5977" s="7">
        <v>5953</v>
      </c>
      <c r="B5977" s="7"/>
      <c r="C5977" s="7"/>
      <c r="D5977" s="7" t="s">
        <v>27</v>
      </c>
      <c r="E5977" s="7">
        <v>410020260</v>
      </c>
      <c r="F5977" s="8">
        <v>2225</v>
      </c>
      <c r="G5977" s="9" t="s">
        <v>8237</v>
      </c>
      <c r="H5977" s="7" t="s">
        <v>17</v>
      </c>
      <c r="I5977" s="10">
        <v>449</v>
      </c>
      <c r="J5977" s="8">
        <v>170</v>
      </c>
      <c r="K5977" s="10">
        <f t="shared" ref="K5977:K6040" si="93">+I5977*J5977</f>
        <v>76330</v>
      </c>
      <c r="L5977" s="7" t="s">
        <v>1454</v>
      </c>
      <c r="M5977" s="11" t="s">
        <v>19</v>
      </c>
      <c r="N5977" s="11"/>
      <c r="O5977" s="12" t="s">
        <v>20</v>
      </c>
    </row>
    <row r="5978" spans="1:15" x14ac:dyDescent="0.25">
      <c r="A5978" s="7">
        <v>5954</v>
      </c>
      <c r="B5978" s="7"/>
      <c r="C5978" s="7"/>
      <c r="D5978" s="7" t="s">
        <v>27</v>
      </c>
      <c r="E5978" s="7">
        <v>410020290</v>
      </c>
      <c r="F5978" s="8">
        <v>2225</v>
      </c>
      <c r="G5978" s="9" t="s">
        <v>8494</v>
      </c>
      <c r="H5978" s="7" t="s">
        <v>17</v>
      </c>
      <c r="I5978" s="10">
        <v>2000</v>
      </c>
      <c r="J5978" s="8">
        <v>100</v>
      </c>
      <c r="K5978" s="10">
        <f t="shared" si="93"/>
        <v>200000</v>
      </c>
      <c r="L5978" s="7" t="s">
        <v>1454</v>
      </c>
      <c r="M5978" s="11" t="s">
        <v>19</v>
      </c>
      <c r="N5978" s="11"/>
      <c r="O5978" s="12" t="s">
        <v>20</v>
      </c>
    </row>
    <row r="5979" spans="1:15" x14ac:dyDescent="0.25">
      <c r="A5979" s="7">
        <v>5955</v>
      </c>
      <c r="B5979" s="7"/>
      <c r="C5979" s="7"/>
      <c r="D5979" s="7" t="s">
        <v>27</v>
      </c>
      <c r="E5979" s="7">
        <v>420110340</v>
      </c>
      <c r="F5979" s="8">
        <v>2225</v>
      </c>
      <c r="G5979" s="9" t="s">
        <v>8238</v>
      </c>
      <c r="H5979" s="7" t="s">
        <v>17</v>
      </c>
      <c r="I5979" s="10">
        <v>158</v>
      </c>
      <c r="J5979" s="8">
        <v>10</v>
      </c>
      <c r="K5979" s="10">
        <f t="shared" si="93"/>
        <v>1580</v>
      </c>
      <c r="L5979" s="7" t="s">
        <v>1454</v>
      </c>
      <c r="M5979" s="11" t="s">
        <v>19</v>
      </c>
      <c r="N5979" s="11"/>
      <c r="O5979" s="12" t="s">
        <v>20</v>
      </c>
    </row>
    <row r="5980" spans="1:15" x14ac:dyDescent="0.25">
      <c r="A5980" s="7">
        <v>5956</v>
      </c>
      <c r="B5980" s="7"/>
      <c r="C5980" s="7"/>
      <c r="D5980" s="7" t="s">
        <v>27</v>
      </c>
      <c r="E5980" s="7">
        <v>420110341</v>
      </c>
      <c r="F5980" s="8">
        <v>2225</v>
      </c>
      <c r="G5980" s="9" t="s">
        <v>8239</v>
      </c>
      <c r="H5980" s="7" t="s">
        <v>17</v>
      </c>
      <c r="I5980" s="10">
        <v>158</v>
      </c>
      <c r="J5980" s="8">
        <v>10</v>
      </c>
      <c r="K5980" s="10">
        <f t="shared" si="93"/>
        <v>1580</v>
      </c>
      <c r="L5980" s="7" t="s">
        <v>1454</v>
      </c>
      <c r="M5980" s="11" t="s">
        <v>19</v>
      </c>
      <c r="N5980" s="11"/>
      <c r="O5980" s="12" t="s">
        <v>20</v>
      </c>
    </row>
    <row r="5981" spans="1:15" x14ac:dyDescent="0.25">
      <c r="A5981" s="7">
        <v>5957</v>
      </c>
      <c r="B5981" s="7"/>
      <c r="C5981" s="7"/>
      <c r="D5981" s="7" t="s">
        <v>27</v>
      </c>
      <c r="E5981" s="7">
        <v>420110342</v>
      </c>
      <c r="F5981" s="8">
        <v>2225</v>
      </c>
      <c r="G5981" s="9" t="s">
        <v>8240</v>
      </c>
      <c r="H5981" s="7" t="s">
        <v>17</v>
      </c>
      <c r="I5981" s="10">
        <v>186</v>
      </c>
      <c r="J5981" s="8">
        <v>10</v>
      </c>
      <c r="K5981" s="10">
        <f t="shared" si="93"/>
        <v>1860</v>
      </c>
      <c r="L5981" s="7" t="s">
        <v>1454</v>
      </c>
      <c r="M5981" s="11" t="s">
        <v>19</v>
      </c>
      <c r="N5981" s="11"/>
      <c r="O5981" s="12" t="s">
        <v>20</v>
      </c>
    </row>
    <row r="5982" spans="1:15" x14ac:dyDescent="0.25">
      <c r="A5982" s="7">
        <v>5958</v>
      </c>
      <c r="B5982" s="7"/>
      <c r="C5982" s="7"/>
      <c r="D5982" s="7" t="s">
        <v>27</v>
      </c>
      <c r="E5982" s="7">
        <v>420110343</v>
      </c>
      <c r="F5982" s="8">
        <v>2225</v>
      </c>
      <c r="G5982" s="9" t="s">
        <v>8282</v>
      </c>
      <c r="H5982" s="7" t="s">
        <v>17</v>
      </c>
      <c r="I5982" s="10">
        <v>186</v>
      </c>
      <c r="J5982" s="8">
        <v>10</v>
      </c>
      <c r="K5982" s="10">
        <f t="shared" si="93"/>
        <v>1860</v>
      </c>
      <c r="L5982" s="7" t="s">
        <v>1454</v>
      </c>
      <c r="M5982" s="11" t="s">
        <v>19</v>
      </c>
      <c r="N5982" s="11"/>
      <c r="O5982" s="12" t="s">
        <v>20</v>
      </c>
    </row>
    <row r="5983" spans="1:15" x14ac:dyDescent="0.25">
      <c r="A5983" s="7">
        <v>5959</v>
      </c>
      <c r="B5983" s="7"/>
      <c r="C5983" s="7"/>
      <c r="D5983" s="7" t="s">
        <v>27</v>
      </c>
      <c r="E5983" s="7">
        <v>420110344</v>
      </c>
      <c r="F5983" s="8">
        <v>2225</v>
      </c>
      <c r="G5983" s="9" t="s">
        <v>8241</v>
      </c>
      <c r="H5983" s="7" t="s">
        <v>17</v>
      </c>
      <c r="I5983" s="10">
        <v>186</v>
      </c>
      <c r="J5983" s="8">
        <v>10</v>
      </c>
      <c r="K5983" s="10">
        <f t="shared" si="93"/>
        <v>1860</v>
      </c>
      <c r="L5983" s="7" t="s">
        <v>1454</v>
      </c>
      <c r="M5983" s="11" t="s">
        <v>19</v>
      </c>
      <c r="N5983" s="11"/>
      <c r="O5983" s="12" t="s">
        <v>20</v>
      </c>
    </row>
    <row r="5984" spans="1:15" x14ac:dyDescent="0.25">
      <c r="A5984" s="7">
        <v>5960</v>
      </c>
      <c r="B5984" s="7"/>
      <c r="C5984" s="7"/>
      <c r="D5984" s="7" t="s">
        <v>27</v>
      </c>
      <c r="E5984" s="7">
        <v>420110345</v>
      </c>
      <c r="F5984" s="8">
        <v>2225</v>
      </c>
      <c r="G5984" s="9" t="s">
        <v>8242</v>
      </c>
      <c r="H5984" s="7" t="s">
        <v>17</v>
      </c>
      <c r="I5984" s="10">
        <v>154</v>
      </c>
      <c r="J5984" s="8">
        <v>10</v>
      </c>
      <c r="K5984" s="10">
        <f t="shared" si="93"/>
        <v>1540</v>
      </c>
      <c r="L5984" s="7" t="s">
        <v>1454</v>
      </c>
      <c r="M5984" s="11" t="s">
        <v>19</v>
      </c>
      <c r="N5984" s="11"/>
      <c r="O5984" s="12" t="s">
        <v>20</v>
      </c>
    </row>
    <row r="5985" spans="1:15" x14ac:dyDescent="0.25">
      <c r="A5985" s="7">
        <v>5961</v>
      </c>
      <c r="B5985" s="7"/>
      <c r="C5985" s="7"/>
      <c r="D5985" s="7" t="s">
        <v>27</v>
      </c>
      <c r="E5985" s="7">
        <v>420121320</v>
      </c>
      <c r="F5985" s="8">
        <v>2225</v>
      </c>
      <c r="G5985" s="9" t="s">
        <v>8244</v>
      </c>
      <c r="H5985" s="7" t="s">
        <v>1576</v>
      </c>
      <c r="I5985" s="10">
        <v>155</v>
      </c>
      <c r="J5985" s="8">
        <v>260</v>
      </c>
      <c r="K5985" s="10">
        <f t="shared" si="93"/>
        <v>40300</v>
      </c>
      <c r="L5985" s="7" t="s">
        <v>1454</v>
      </c>
      <c r="M5985" s="11" t="s">
        <v>19</v>
      </c>
      <c r="N5985" s="11"/>
      <c r="O5985" s="12" t="s">
        <v>20</v>
      </c>
    </row>
    <row r="5986" spans="1:15" x14ac:dyDescent="0.25">
      <c r="A5986" s="7">
        <v>5962</v>
      </c>
      <c r="B5986" s="7"/>
      <c r="C5986" s="7"/>
      <c r="D5986" s="7" t="s">
        <v>27</v>
      </c>
      <c r="E5986" s="7">
        <v>480051210</v>
      </c>
      <c r="F5986" s="8">
        <v>2225</v>
      </c>
      <c r="G5986" s="9" t="s">
        <v>8246</v>
      </c>
      <c r="H5986" s="7" t="s">
        <v>17</v>
      </c>
      <c r="I5986" s="10">
        <v>3000</v>
      </c>
      <c r="J5986" s="8">
        <v>450</v>
      </c>
      <c r="K5986" s="10">
        <f t="shared" si="93"/>
        <v>1350000</v>
      </c>
      <c r="L5986" s="7" t="s">
        <v>8495</v>
      </c>
      <c r="M5986" s="11" t="s">
        <v>19</v>
      </c>
      <c r="N5986" s="11"/>
      <c r="O5986" s="12" t="s">
        <v>20</v>
      </c>
    </row>
    <row r="5987" spans="1:15" x14ac:dyDescent="0.25">
      <c r="A5987" s="7">
        <v>5963</v>
      </c>
      <c r="B5987" s="7"/>
      <c r="C5987" s="7"/>
      <c r="D5987" s="7" t="s">
        <v>27</v>
      </c>
      <c r="E5987" s="7">
        <v>480051368</v>
      </c>
      <c r="F5987" s="8">
        <v>2225</v>
      </c>
      <c r="G5987" s="9" t="s">
        <v>8496</v>
      </c>
      <c r="H5987" s="7" t="s">
        <v>17</v>
      </c>
      <c r="I5987" s="10">
        <v>7500</v>
      </c>
      <c r="J5987" s="8">
        <v>40</v>
      </c>
      <c r="K5987" s="10">
        <f t="shared" si="93"/>
        <v>300000</v>
      </c>
      <c r="L5987" s="7" t="s">
        <v>1454</v>
      </c>
      <c r="M5987" s="11" t="s">
        <v>19</v>
      </c>
      <c r="N5987" s="11"/>
      <c r="O5987" s="12" t="s">
        <v>20</v>
      </c>
    </row>
    <row r="5988" spans="1:15" x14ac:dyDescent="0.25">
      <c r="A5988" s="7">
        <v>5964</v>
      </c>
      <c r="B5988" s="7"/>
      <c r="C5988" s="7"/>
      <c r="D5988" s="7" t="s">
        <v>821</v>
      </c>
      <c r="E5988" s="7">
        <v>410010142</v>
      </c>
      <c r="F5988" s="8">
        <v>2225</v>
      </c>
      <c r="G5988" s="9" t="s">
        <v>8208</v>
      </c>
      <c r="H5988" s="7" t="s">
        <v>1342</v>
      </c>
      <c r="I5988" s="10">
        <v>200</v>
      </c>
      <c r="J5988" s="8">
        <v>20</v>
      </c>
      <c r="K5988" s="10">
        <f t="shared" si="93"/>
        <v>4000</v>
      </c>
      <c r="L5988" s="7" t="s">
        <v>8497</v>
      </c>
      <c r="M5988" s="11" t="s">
        <v>19</v>
      </c>
      <c r="N5988" s="11"/>
      <c r="O5988" s="12" t="s">
        <v>20</v>
      </c>
    </row>
    <row r="5989" spans="1:15" x14ac:dyDescent="0.25">
      <c r="A5989" s="7">
        <v>5965</v>
      </c>
      <c r="B5989" s="7"/>
      <c r="C5989" s="7"/>
      <c r="D5989" s="7" t="s">
        <v>821</v>
      </c>
      <c r="E5989" s="7">
        <v>410010144</v>
      </c>
      <c r="F5989" s="8">
        <v>2225</v>
      </c>
      <c r="G5989" s="9" t="s">
        <v>8209</v>
      </c>
      <c r="H5989" s="7" t="s">
        <v>1342</v>
      </c>
      <c r="I5989" s="10">
        <v>100</v>
      </c>
      <c r="J5989" s="8">
        <v>20</v>
      </c>
      <c r="K5989" s="10">
        <f t="shared" si="93"/>
        <v>2000</v>
      </c>
      <c r="L5989" s="7" t="s">
        <v>8497</v>
      </c>
      <c r="M5989" s="11" t="s">
        <v>19</v>
      </c>
      <c r="N5989" s="11"/>
      <c r="O5989" s="12" t="s">
        <v>20</v>
      </c>
    </row>
    <row r="5990" spans="1:15" x14ac:dyDescent="0.25">
      <c r="A5990" s="7">
        <v>5966</v>
      </c>
      <c r="B5990" s="7"/>
      <c r="C5990" s="7"/>
      <c r="D5990" s="7" t="s">
        <v>821</v>
      </c>
      <c r="E5990" s="7">
        <v>410010280</v>
      </c>
      <c r="F5990" s="8">
        <v>2225</v>
      </c>
      <c r="G5990" s="9" t="s">
        <v>8210</v>
      </c>
      <c r="H5990" s="7" t="s">
        <v>17</v>
      </c>
      <c r="I5990" s="10">
        <v>300</v>
      </c>
      <c r="J5990" s="8">
        <v>20</v>
      </c>
      <c r="K5990" s="10">
        <f t="shared" si="93"/>
        <v>6000</v>
      </c>
      <c r="L5990" s="7" t="s">
        <v>8497</v>
      </c>
      <c r="M5990" s="11" t="s">
        <v>19</v>
      </c>
      <c r="N5990" s="11"/>
      <c r="O5990" s="12" t="s">
        <v>20</v>
      </c>
    </row>
    <row r="5991" spans="1:15" x14ac:dyDescent="0.25">
      <c r="A5991" s="7">
        <v>5967</v>
      </c>
      <c r="B5991" s="7"/>
      <c r="C5991" s="7"/>
      <c r="D5991" s="7" t="s">
        <v>821</v>
      </c>
      <c r="E5991" s="7">
        <v>410010285</v>
      </c>
      <c r="F5991" s="8">
        <v>2225</v>
      </c>
      <c r="G5991" s="9" t="s">
        <v>8211</v>
      </c>
      <c r="H5991" s="7" t="s">
        <v>17</v>
      </c>
      <c r="I5991" s="10">
        <v>313</v>
      </c>
      <c r="J5991" s="8">
        <v>40</v>
      </c>
      <c r="K5991" s="10">
        <f t="shared" si="93"/>
        <v>12520</v>
      </c>
      <c r="L5991" s="7" t="s">
        <v>8498</v>
      </c>
      <c r="M5991" s="11" t="s">
        <v>19</v>
      </c>
      <c r="N5991" s="11"/>
      <c r="O5991" s="12" t="s">
        <v>20</v>
      </c>
    </row>
    <row r="5992" spans="1:15" x14ac:dyDescent="0.25">
      <c r="A5992" s="7">
        <v>5968</v>
      </c>
      <c r="B5992" s="7"/>
      <c r="C5992" s="7"/>
      <c r="D5992" s="7" t="s">
        <v>821</v>
      </c>
      <c r="E5992" s="7">
        <v>410010286</v>
      </c>
      <c r="F5992" s="8">
        <v>2225</v>
      </c>
      <c r="G5992" s="9" t="s">
        <v>8212</v>
      </c>
      <c r="H5992" s="7" t="s">
        <v>17</v>
      </c>
      <c r="I5992" s="10">
        <v>650</v>
      </c>
      <c r="J5992" s="8">
        <v>40</v>
      </c>
      <c r="K5992" s="10">
        <f t="shared" si="93"/>
        <v>26000</v>
      </c>
      <c r="L5992" s="7" t="s">
        <v>8499</v>
      </c>
      <c r="M5992" s="11" t="s">
        <v>19</v>
      </c>
      <c r="N5992" s="11"/>
      <c r="O5992" s="12" t="s">
        <v>20</v>
      </c>
    </row>
    <row r="5993" spans="1:15" x14ac:dyDescent="0.25">
      <c r="A5993" s="7">
        <v>5969</v>
      </c>
      <c r="B5993" s="7"/>
      <c r="C5993" s="7"/>
      <c r="D5993" s="7" t="s">
        <v>821</v>
      </c>
      <c r="E5993" s="7">
        <v>410010288</v>
      </c>
      <c r="F5993" s="8">
        <v>2225</v>
      </c>
      <c r="G5993" s="9" t="s">
        <v>8213</v>
      </c>
      <c r="H5993" s="7" t="s">
        <v>17</v>
      </c>
      <c r="I5993" s="10">
        <v>115</v>
      </c>
      <c r="J5993" s="8">
        <v>20</v>
      </c>
      <c r="K5993" s="10">
        <f t="shared" si="93"/>
        <v>2300</v>
      </c>
      <c r="L5993" s="7" t="s">
        <v>8500</v>
      </c>
      <c r="M5993" s="11" t="s">
        <v>19</v>
      </c>
      <c r="N5993" s="11"/>
      <c r="O5993" s="12" t="s">
        <v>20</v>
      </c>
    </row>
    <row r="5994" spans="1:15" x14ac:dyDescent="0.25">
      <c r="A5994" s="7">
        <v>5970</v>
      </c>
      <c r="B5994" s="7"/>
      <c r="C5994" s="7"/>
      <c r="D5994" s="7" t="s">
        <v>821</v>
      </c>
      <c r="E5994" s="7">
        <v>410010340</v>
      </c>
      <c r="F5994" s="8">
        <v>2225</v>
      </c>
      <c r="G5994" s="9" t="s">
        <v>8214</v>
      </c>
      <c r="H5994" s="7" t="s">
        <v>1342</v>
      </c>
      <c r="I5994" s="10">
        <v>450</v>
      </c>
      <c r="J5994" s="8">
        <v>15</v>
      </c>
      <c r="K5994" s="10">
        <f t="shared" si="93"/>
        <v>6750</v>
      </c>
      <c r="L5994" s="7" t="s">
        <v>8497</v>
      </c>
      <c r="M5994" s="11" t="s">
        <v>19</v>
      </c>
      <c r="N5994" s="11"/>
      <c r="O5994" s="12" t="s">
        <v>20</v>
      </c>
    </row>
    <row r="5995" spans="1:15" x14ac:dyDescent="0.25">
      <c r="A5995" s="7">
        <v>5971</v>
      </c>
      <c r="B5995" s="7"/>
      <c r="C5995" s="7"/>
      <c r="D5995" s="7" t="s">
        <v>821</v>
      </c>
      <c r="E5995" s="7">
        <v>410010350</v>
      </c>
      <c r="F5995" s="8">
        <v>2225</v>
      </c>
      <c r="G5995" s="9" t="s">
        <v>8215</v>
      </c>
      <c r="H5995" s="7" t="s">
        <v>17</v>
      </c>
      <c r="I5995" s="10">
        <v>1750</v>
      </c>
      <c r="J5995" s="8">
        <v>5</v>
      </c>
      <c r="K5995" s="10">
        <f t="shared" si="93"/>
        <v>8750</v>
      </c>
      <c r="L5995" s="7" t="s">
        <v>8497</v>
      </c>
      <c r="M5995" s="11" t="s">
        <v>19</v>
      </c>
      <c r="N5995" s="11"/>
      <c r="O5995" s="12" t="s">
        <v>20</v>
      </c>
    </row>
    <row r="5996" spans="1:15" x14ac:dyDescent="0.25">
      <c r="A5996" s="7">
        <v>5972</v>
      </c>
      <c r="B5996" s="7"/>
      <c r="C5996" s="7"/>
      <c r="D5996" s="7" t="s">
        <v>821</v>
      </c>
      <c r="E5996" s="7">
        <v>410010351</v>
      </c>
      <c r="F5996" s="8">
        <v>2225</v>
      </c>
      <c r="G5996" s="9" t="s">
        <v>8216</v>
      </c>
      <c r="H5996" s="7" t="s">
        <v>17</v>
      </c>
      <c r="I5996" s="10">
        <v>1500</v>
      </c>
      <c r="J5996" s="8">
        <v>5</v>
      </c>
      <c r="K5996" s="10">
        <f t="shared" si="93"/>
        <v>7500</v>
      </c>
      <c r="L5996" s="7" t="s">
        <v>8497</v>
      </c>
      <c r="M5996" s="11" t="s">
        <v>19</v>
      </c>
      <c r="N5996" s="11"/>
      <c r="O5996" s="12" t="s">
        <v>20</v>
      </c>
    </row>
    <row r="5997" spans="1:15" x14ac:dyDescent="0.25">
      <c r="A5997" s="7">
        <v>5973</v>
      </c>
      <c r="B5997" s="7"/>
      <c r="C5997" s="7"/>
      <c r="D5997" s="7" t="s">
        <v>821</v>
      </c>
      <c r="E5997" s="7">
        <v>410010385</v>
      </c>
      <c r="F5997" s="8">
        <v>2225</v>
      </c>
      <c r="G5997" s="9" t="s">
        <v>8217</v>
      </c>
      <c r="H5997" s="7" t="s">
        <v>1342</v>
      </c>
      <c r="I5997" s="10">
        <v>350</v>
      </c>
      <c r="J5997" s="8">
        <v>15</v>
      </c>
      <c r="K5997" s="10">
        <f t="shared" si="93"/>
        <v>5250</v>
      </c>
      <c r="L5997" s="7" t="s">
        <v>8497</v>
      </c>
      <c r="M5997" s="11" t="s">
        <v>19</v>
      </c>
      <c r="N5997" s="11"/>
      <c r="O5997" s="12" t="s">
        <v>20</v>
      </c>
    </row>
    <row r="5998" spans="1:15" x14ac:dyDescent="0.25">
      <c r="A5998" s="7">
        <v>5974</v>
      </c>
      <c r="B5998" s="7"/>
      <c r="C5998" s="7"/>
      <c r="D5998" s="7" t="s">
        <v>821</v>
      </c>
      <c r="E5998" s="7">
        <v>410020010</v>
      </c>
      <c r="F5998" s="8">
        <v>2225</v>
      </c>
      <c r="G5998" s="9" t="s">
        <v>8219</v>
      </c>
      <c r="H5998" s="7" t="s">
        <v>17</v>
      </c>
      <c r="I5998" s="10">
        <v>400</v>
      </c>
      <c r="J5998" s="8">
        <v>10</v>
      </c>
      <c r="K5998" s="10">
        <f t="shared" si="93"/>
        <v>4000</v>
      </c>
      <c r="L5998" s="7" t="s">
        <v>8497</v>
      </c>
      <c r="M5998" s="11" t="s">
        <v>19</v>
      </c>
      <c r="N5998" s="11"/>
      <c r="O5998" s="12" t="s">
        <v>20</v>
      </c>
    </row>
    <row r="5999" spans="1:15" x14ac:dyDescent="0.25">
      <c r="A5999" s="7">
        <v>5975</v>
      </c>
      <c r="B5999" s="7"/>
      <c r="C5999" s="7"/>
      <c r="D5999" s="7" t="s">
        <v>821</v>
      </c>
      <c r="E5999" s="7">
        <v>410020020</v>
      </c>
      <c r="F5999" s="8">
        <v>2225</v>
      </c>
      <c r="G5999" s="9" t="s">
        <v>8220</v>
      </c>
      <c r="H5999" s="7" t="s">
        <v>17</v>
      </c>
      <c r="I5999" s="10">
        <v>1600</v>
      </c>
      <c r="J5999" s="8">
        <v>5</v>
      </c>
      <c r="K5999" s="10">
        <f t="shared" si="93"/>
        <v>8000</v>
      </c>
      <c r="L5999" s="7" t="s">
        <v>8497</v>
      </c>
      <c r="M5999" s="11" t="s">
        <v>19</v>
      </c>
      <c r="N5999" s="11"/>
      <c r="O5999" s="12" t="s">
        <v>20</v>
      </c>
    </row>
    <row r="6000" spans="1:15" x14ac:dyDescent="0.25">
      <c r="A6000" s="7">
        <v>5976</v>
      </c>
      <c r="B6000" s="7"/>
      <c r="C6000" s="7"/>
      <c r="D6000" s="7" t="s">
        <v>821</v>
      </c>
      <c r="E6000" s="7">
        <v>410020057</v>
      </c>
      <c r="F6000" s="8">
        <v>2225</v>
      </c>
      <c r="G6000" s="9" t="s">
        <v>8221</v>
      </c>
      <c r="H6000" s="7" t="s">
        <v>17</v>
      </c>
      <c r="I6000" s="10">
        <v>60</v>
      </c>
      <c r="J6000" s="8">
        <v>10</v>
      </c>
      <c r="K6000" s="10">
        <f t="shared" si="93"/>
        <v>600</v>
      </c>
      <c r="L6000" s="7" t="s">
        <v>8497</v>
      </c>
      <c r="M6000" s="11" t="s">
        <v>19</v>
      </c>
      <c r="N6000" s="11"/>
      <c r="O6000" s="12" t="s">
        <v>20</v>
      </c>
    </row>
    <row r="6001" spans="1:15" x14ac:dyDescent="0.25">
      <c r="A6001" s="7">
        <v>5977</v>
      </c>
      <c r="B6001" s="7"/>
      <c r="C6001" s="7"/>
      <c r="D6001" s="7" t="s">
        <v>821</v>
      </c>
      <c r="E6001" s="7">
        <v>410020058</v>
      </c>
      <c r="F6001" s="8">
        <v>2225</v>
      </c>
      <c r="G6001" s="9" t="s">
        <v>8302</v>
      </c>
      <c r="H6001" s="7" t="s">
        <v>17</v>
      </c>
      <c r="I6001" s="10">
        <v>1100</v>
      </c>
      <c r="J6001" s="8">
        <v>10</v>
      </c>
      <c r="K6001" s="10">
        <f t="shared" si="93"/>
        <v>11000</v>
      </c>
      <c r="L6001" s="7" t="s">
        <v>8497</v>
      </c>
      <c r="M6001" s="11" t="s">
        <v>19</v>
      </c>
      <c r="N6001" s="11"/>
      <c r="O6001" s="12" t="s">
        <v>20</v>
      </c>
    </row>
    <row r="6002" spans="1:15" x14ac:dyDescent="0.25">
      <c r="A6002" s="7">
        <v>5978</v>
      </c>
      <c r="B6002" s="7"/>
      <c r="C6002" s="7"/>
      <c r="D6002" s="7" t="s">
        <v>821</v>
      </c>
      <c r="E6002" s="7">
        <v>410020060</v>
      </c>
      <c r="F6002" s="8">
        <v>2225</v>
      </c>
      <c r="G6002" s="9" t="s">
        <v>8303</v>
      </c>
      <c r="H6002" s="7" t="s">
        <v>17</v>
      </c>
      <c r="I6002" s="10">
        <v>400</v>
      </c>
      <c r="J6002" s="8">
        <v>2</v>
      </c>
      <c r="K6002" s="10">
        <f t="shared" si="93"/>
        <v>800</v>
      </c>
      <c r="L6002" s="7" t="s">
        <v>8497</v>
      </c>
      <c r="M6002" s="11" t="s">
        <v>19</v>
      </c>
      <c r="N6002" s="11"/>
      <c r="O6002" s="12" t="s">
        <v>20</v>
      </c>
    </row>
    <row r="6003" spans="1:15" x14ac:dyDescent="0.25">
      <c r="A6003" s="7">
        <v>5979</v>
      </c>
      <c r="B6003" s="7"/>
      <c r="C6003" s="7"/>
      <c r="D6003" s="7" t="s">
        <v>821</v>
      </c>
      <c r="E6003" s="7">
        <v>410020083</v>
      </c>
      <c r="F6003" s="8">
        <v>2225</v>
      </c>
      <c r="G6003" s="9" t="s">
        <v>8304</v>
      </c>
      <c r="H6003" s="7" t="s">
        <v>17</v>
      </c>
      <c r="I6003" s="10">
        <v>1650</v>
      </c>
      <c r="J6003" s="8">
        <v>3</v>
      </c>
      <c r="K6003" s="10">
        <f t="shared" si="93"/>
        <v>4950</v>
      </c>
      <c r="L6003" s="7" t="s">
        <v>8497</v>
      </c>
      <c r="M6003" s="11" t="s">
        <v>19</v>
      </c>
      <c r="N6003" s="11"/>
      <c r="O6003" s="12" t="s">
        <v>20</v>
      </c>
    </row>
    <row r="6004" spans="1:15" x14ac:dyDescent="0.25">
      <c r="A6004" s="7">
        <v>5980</v>
      </c>
      <c r="B6004" s="7"/>
      <c r="C6004" s="7"/>
      <c r="D6004" s="7" t="s">
        <v>821</v>
      </c>
      <c r="E6004" s="7">
        <v>410020085</v>
      </c>
      <c r="F6004" s="8">
        <v>2225</v>
      </c>
      <c r="G6004" s="9" t="s">
        <v>8222</v>
      </c>
      <c r="H6004" s="7" t="s">
        <v>1342</v>
      </c>
      <c r="I6004" s="10">
        <v>100</v>
      </c>
      <c r="J6004" s="8">
        <v>5</v>
      </c>
      <c r="K6004" s="10">
        <f t="shared" si="93"/>
        <v>500</v>
      </c>
      <c r="L6004" s="7" t="s">
        <v>8497</v>
      </c>
      <c r="M6004" s="11" t="s">
        <v>19</v>
      </c>
      <c r="N6004" s="11"/>
      <c r="O6004" s="12" t="s">
        <v>20</v>
      </c>
    </row>
    <row r="6005" spans="1:15" x14ac:dyDescent="0.25">
      <c r="A6005" s="7">
        <v>5981</v>
      </c>
      <c r="B6005" s="7"/>
      <c r="C6005" s="7"/>
      <c r="D6005" s="7" t="s">
        <v>821</v>
      </c>
      <c r="E6005" s="7">
        <v>410020100</v>
      </c>
      <c r="F6005" s="8">
        <v>2225</v>
      </c>
      <c r="G6005" s="9" t="s">
        <v>8255</v>
      </c>
      <c r="H6005" s="7" t="s">
        <v>17</v>
      </c>
      <c r="I6005" s="10">
        <v>4500</v>
      </c>
      <c r="J6005" s="8">
        <v>10</v>
      </c>
      <c r="K6005" s="10">
        <f t="shared" si="93"/>
        <v>45000</v>
      </c>
      <c r="L6005" s="7" t="s">
        <v>8497</v>
      </c>
      <c r="M6005" s="11" t="s">
        <v>19</v>
      </c>
      <c r="N6005" s="11"/>
      <c r="O6005" s="12" t="s">
        <v>20</v>
      </c>
    </row>
    <row r="6006" spans="1:15" x14ac:dyDescent="0.25">
      <c r="A6006" s="7">
        <v>5982</v>
      </c>
      <c r="B6006" s="7"/>
      <c r="C6006" s="7"/>
      <c r="D6006" s="7" t="s">
        <v>821</v>
      </c>
      <c r="E6006" s="7">
        <v>410020100</v>
      </c>
      <c r="F6006" s="8">
        <v>2225</v>
      </c>
      <c r="G6006" s="9" t="s">
        <v>8255</v>
      </c>
      <c r="H6006" s="7" t="s">
        <v>17</v>
      </c>
      <c r="I6006" s="10">
        <v>4500</v>
      </c>
      <c r="J6006" s="8">
        <v>10</v>
      </c>
      <c r="K6006" s="10">
        <f t="shared" si="93"/>
        <v>45000</v>
      </c>
      <c r="L6006" s="7" t="s">
        <v>8497</v>
      </c>
      <c r="M6006" s="11" t="s">
        <v>19</v>
      </c>
      <c r="N6006" s="11"/>
      <c r="O6006" s="12" t="s">
        <v>20</v>
      </c>
    </row>
    <row r="6007" spans="1:15" x14ac:dyDescent="0.25">
      <c r="A6007" s="7">
        <v>5983</v>
      </c>
      <c r="B6007" s="7"/>
      <c r="C6007" s="7"/>
      <c r="D6007" s="7" t="s">
        <v>821</v>
      </c>
      <c r="E6007" s="7">
        <v>410020123</v>
      </c>
      <c r="F6007" s="8">
        <v>2225</v>
      </c>
      <c r="G6007" s="9" t="s">
        <v>8224</v>
      </c>
      <c r="H6007" s="7" t="s">
        <v>17</v>
      </c>
      <c r="I6007" s="10">
        <v>50</v>
      </c>
      <c r="J6007" s="8">
        <v>85</v>
      </c>
      <c r="K6007" s="10">
        <f t="shared" si="93"/>
        <v>4250</v>
      </c>
      <c r="L6007" s="7" t="s">
        <v>8497</v>
      </c>
      <c r="M6007" s="11" t="s">
        <v>19</v>
      </c>
      <c r="N6007" s="11"/>
      <c r="O6007" s="12" t="s">
        <v>20</v>
      </c>
    </row>
    <row r="6008" spans="1:15" x14ac:dyDescent="0.25">
      <c r="A6008" s="7">
        <v>5984</v>
      </c>
      <c r="B6008" s="7"/>
      <c r="C6008" s="7"/>
      <c r="D6008" s="7" t="s">
        <v>821</v>
      </c>
      <c r="E6008" s="7">
        <v>410020125</v>
      </c>
      <c r="F6008" s="8">
        <v>2225</v>
      </c>
      <c r="G6008" s="9" t="s">
        <v>8226</v>
      </c>
      <c r="H6008" s="7" t="s">
        <v>17</v>
      </c>
      <c r="I6008" s="10">
        <v>153.52000000000001</v>
      </c>
      <c r="J6008" s="8">
        <v>60</v>
      </c>
      <c r="K6008" s="10">
        <f t="shared" si="93"/>
        <v>9211.2000000000007</v>
      </c>
      <c r="L6008" s="7" t="s">
        <v>8497</v>
      </c>
      <c r="M6008" s="11" t="s">
        <v>19</v>
      </c>
      <c r="N6008" s="11"/>
      <c r="O6008" s="12" t="s">
        <v>20</v>
      </c>
    </row>
    <row r="6009" spans="1:15" x14ac:dyDescent="0.25">
      <c r="A6009" s="7">
        <v>5985</v>
      </c>
      <c r="B6009" s="7"/>
      <c r="C6009" s="7"/>
      <c r="D6009" s="7" t="s">
        <v>821</v>
      </c>
      <c r="E6009" s="7">
        <v>410020127</v>
      </c>
      <c r="F6009" s="8">
        <v>2225</v>
      </c>
      <c r="G6009" s="9" t="s">
        <v>8228</v>
      </c>
      <c r="H6009" s="7" t="s">
        <v>17</v>
      </c>
      <c r="I6009" s="10">
        <v>40</v>
      </c>
      <c r="J6009" s="8">
        <v>50</v>
      </c>
      <c r="K6009" s="10">
        <f t="shared" si="93"/>
        <v>2000</v>
      </c>
      <c r="L6009" s="7" t="s">
        <v>8497</v>
      </c>
      <c r="M6009" s="11" t="s">
        <v>19</v>
      </c>
      <c r="N6009" s="11"/>
      <c r="O6009" s="12" t="s">
        <v>20</v>
      </c>
    </row>
    <row r="6010" spans="1:15" x14ac:dyDescent="0.25">
      <c r="A6010" s="7">
        <v>5986</v>
      </c>
      <c r="B6010" s="7"/>
      <c r="C6010" s="7"/>
      <c r="D6010" s="7" t="s">
        <v>821</v>
      </c>
      <c r="E6010" s="7">
        <v>410020131</v>
      </c>
      <c r="F6010" s="8">
        <v>2225</v>
      </c>
      <c r="G6010" s="9" t="s">
        <v>8229</v>
      </c>
      <c r="H6010" s="7" t="s">
        <v>17</v>
      </c>
      <c r="I6010" s="10">
        <v>153.52000000000001</v>
      </c>
      <c r="J6010" s="8">
        <v>60</v>
      </c>
      <c r="K6010" s="10">
        <f t="shared" si="93"/>
        <v>9211.2000000000007</v>
      </c>
      <c r="L6010" s="7" t="s">
        <v>8497</v>
      </c>
      <c r="M6010" s="11" t="s">
        <v>19</v>
      </c>
      <c r="N6010" s="11"/>
      <c r="O6010" s="12" t="s">
        <v>20</v>
      </c>
    </row>
    <row r="6011" spans="1:15" x14ac:dyDescent="0.25">
      <c r="A6011" s="7">
        <v>5987</v>
      </c>
      <c r="B6011" s="7"/>
      <c r="C6011" s="7"/>
      <c r="D6011" s="7" t="s">
        <v>821</v>
      </c>
      <c r="E6011" s="7">
        <v>410020132</v>
      </c>
      <c r="F6011" s="8">
        <v>2225</v>
      </c>
      <c r="G6011" s="9" t="s">
        <v>8230</v>
      </c>
      <c r="H6011" s="7" t="s">
        <v>17</v>
      </c>
      <c r="I6011" s="10">
        <v>153.52000000000001</v>
      </c>
      <c r="J6011" s="8">
        <v>30</v>
      </c>
      <c r="K6011" s="10">
        <f t="shared" si="93"/>
        <v>4605.6000000000004</v>
      </c>
      <c r="L6011" s="7" t="s">
        <v>8497</v>
      </c>
      <c r="M6011" s="11" t="s">
        <v>19</v>
      </c>
      <c r="N6011" s="11"/>
      <c r="O6011" s="12" t="s">
        <v>20</v>
      </c>
    </row>
    <row r="6012" spans="1:15" x14ac:dyDescent="0.25">
      <c r="A6012" s="7">
        <v>5988</v>
      </c>
      <c r="B6012" s="7"/>
      <c r="C6012" s="7"/>
      <c r="D6012" s="7" t="s">
        <v>821</v>
      </c>
      <c r="E6012" s="7">
        <v>410020140</v>
      </c>
      <c r="F6012" s="8">
        <v>2225</v>
      </c>
      <c r="G6012" s="9" t="s">
        <v>8308</v>
      </c>
      <c r="H6012" s="7" t="s">
        <v>17</v>
      </c>
      <c r="I6012" s="10">
        <v>9500</v>
      </c>
      <c r="J6012" s="8">
        <v>5</v>
      </c>
      <c r="K6012" s="10">
        <f t="shared" si="93"/>
        <v>47500</v>
      </c>
      <c r="L6012" s="7" t="s">
        <v>8497</v>
      </c>
      <c r="M6012" s="11" t="s">
        <v>19</v>
      </c>
      <c r="N6012" s="11"/>
      <c r="O6012" s="12" t="s">
        <v>20</v>
      </c>
    </row>
    <row r="6013" spans="1:15" x14ac:dyDescent="0.25">
      <c r="A6013" s="7">
        <v>5989</v>
      </c>
      <c r="B6013" s="7"/>
      <c r="C6013" s="7"/>
      <c r="D6013" s="7" t="s">
        <v>821</v>
      </c>
      <c r="E6013" s="7">
        <v>410020150</v>
      </c>
      <c r="F6013" s="8">
        <v>2225</v>
      </c>
      <c r="G6013" s="9" t="s">
        <v>8232</v>
      </c>
      <c r="H6013" s="7" t="s">
        <v>17</v>
      </c>
      <c r="I6013" s="10">
        <v>5925</v>
      </c>
      <c r="J6013" s="8">
        <v>5</v>
      </c>
      <c r="K6013" s="10">
        <f t="shared" si="93"/>
        <v>29625</v>
      </c>
      <c r="L6013" s="7" t="s">
        <v>8497</v>
      </c>
      <c r="M6013" s="11" t="s">
        <v>19</v>
      </c>
      <c r="N6013" s="11"/>
      <c r="O6013" s="12" t="s">
        <v>20</v>
      </c>
    </row>
    <row r="6014" spans="1:15" x14ac:dyDescent="0.25">
      <c r="A6014" s="7">
        <v>5990</v>
      </c>
      <c r="B6014" s="7"/>
      <c r="C6014" s="7"/>
      <c r="D6014" s="7" t="s">
        <v>821</v>
      </c>
      <c r="E6014" s="7">
        <v>410020152</v>
      </c>
      <c r="F6014" s="8">
        <v>2225</v>
      </c>
      <c r="G6014" s="9" t="s">
        <v>8233</v>
      </c>
      <c r="H6014" s="7" t="s">
        <v>17</v>
      </c>
      <c r="I6014" s="10">
        <v>2525</v>
      </c>
      <c r="J6014" s="8">
        <v>5</v>
      </c>
      <c r="K6014" s="10">
        <f t="shared" si="93"/>
        <v>12625</v>
      </c>
      <c r="L6014" s="7" t="s">
        <v>8497</v>
      </c>
      <c r="M6014" s="11" t="s">
        <v>19</v>
      </c>
      <c r="N6014" s="11"/>
      <c r="O6014" s="12" t="s">
        <v>20</v>
      </c>
    </row>
    <row r="6015" spans="1:15" x14ac:dyDescent="0.25">
      <c r="A6015" s="7">
        <v>5991</v>
      </c>
      <c r="B6015" s="7"/>
      <c r="C6015" s="7"/>
      <c r="D6015" s="7" t="s">
        <v>821</v>
      </c>
      <c r="E6015" s="7">
        <v>410020160</v>
      </c>
      <c r="F6015" s="8">
        <v>2225</v>
      </c>
      <c r="G6015" s="9" t="s">
        <v>8234</v>
      </c>
      <c r="H6015" s="7" t="s">
        <v>17</v>
      </c>
      <c r="I6015" s="10">
        <v>160</v>
      </c>
      <c r="J6015" s="8">
        <v>5</v>
      </c>
      <c r="K6015" s="10">
        <f t="shared" si="93"/>
        <v>800</v>
      </c>
      <c r="L6015" s="7" t="s">
        <v>8497</v>
      </c>
      <c r="M6015" s="11" t="s">
        <v>19</v>
      </c>
      <c r="N6015" s="11"/>
      <c r="O6015" s="12" t="s">
        <v>20</v>
      </c>
    </row>
    <row r="6016" spans="1:15" x14ac:dyDescent="0.25">
      <c r="A6016" s="7">
        <v>5992</v>
      </c>
      <c r="B6016" s="7"/>
      <c r="C6016" s="7"/>
      <c r="D6016" s="7" t="s">
        <v>821</v>
      </c>
      <c r="E6016" s="7">
        <v>410020222</v>
      </c>
      <c r="F6016" s="8">
        <v>2225</v>
      </c>
      <c r="G6016" s="9" t="s">
        <v>8260</v>
      </c>
      <c r="H6016" s="7" t="s">
        <v>17</v>
      </c>
      <c r="I6016" s="10">
        <v>150</v>
      </c>
      <c r="J6016" s="8">
        <v>25</v>
      </c>
      <c r="K6016" s="10">
        <f t="shared" si="93"/>
        <v>3750</v>
      </c>
      <c r="L6016" s="7" t="s">
        <v>8497</v>
      </c>
      <c r="M6016" s="11" t="s">
        <v>19</v>
      </c>
      <c r="N6016" s="11"/>
      <c r="O6016" s="12" t="s">
        <v>20</v>
      </c>
    </row>
    <row r="6017" spans="1:15" x14ac:dyDescent="0.25">
      <c r="A6017" s="7">
        <v>5993</v>
      </c>
      <c r="B6017" s="7"/>
      <c r="C6017" s="7"/>
      <c r="D6017" s="7" t="s">
        <v>821</v>
      </c>
      <c r="E6017" s="7">
        <v>410020223</v>
      </c>
      <c r="F6017" s="8">
        <v>2225</v>
      </c>
      <c r="G6017" s="9" t="s">
        <v>8335</v>
      </c>
      <c r="H6017" s="7" t="s">
        <v>17</v>
      </c>
      <c r="I6017" s="10">
        <v>80</v>
      </c>
      <c r="J6017" s="8">
        <v>20</v>
      </c>
      <c r="K6017" s="10">
        <f t="shared" si="93"/>
        <v>1600</v>
      </c>
      <c r="L6017" s="7" t="s">
        <v>8497</v>
      </c>
      <c r="M6017" s="11" t="s">
        <v>19</v>
      </c>
      <c r="N6017" s="11"/>
      <c r="O6017" s="12" t="s">
        <v>20</v>
      </c>
    </row>
    <row r="6018" spans="1:15" x14ac:dyDescent="0.25">
      <c r="A6018" s="7">
        <v>5994</v>
      </c>
      <c r="B6018" s="7"/>
      <c r="C6018" s="7"/>
      <c r="D6018" s="7" t="s">
        <v>821</v>
      </c>
      <c r="E6018" s="7">
        <v>410020240</v>
      </c>
      <c r="F6018" s="8">
        <v>2225</v>
      </c>
      <c r="G6018" s="9" t="s">
        <v>8501</v>
      </c>
      <c r="H6018" s="7" t="s">
        <v>17</v>
      </c>
      <c r="I6018" s="10">
        <v>80</v>
      </c>
      <c r="J6018" s="8">
        <v>120</v>
      </c>
      <c r="K6018" s="10">
        <f t="shared" si="93"/>
        <v>9600</v>
      </c>
      <c r="L6018" s="7" t="s">
        <v>8497</v>
      </c>
      <c r="M6018" s="11" t="s">
        <v>19</v>
      </c>
      <c r="N6018" s="11"/>
      <c r="O6018" s="12" t="s">
        <v>20</v>
      </c>
    </row>
    <row r="6019" spans="1:15" x14ac:dyDescent="0.25">
      <c r="A6019" s="7">
        <v>5995</v>
      </c>
      <c r="B6019" s="7"/>
      <c r="C6019" s="7"/>
      <c r="D6019" s="7" t="s">
        <v>821</v>
      </c>
      <c r="E6019" s="7">
        <v>410020260</v>
      </c>
      <c r="F6019" s="8">
        <v>2225</v>
      </c>
      <c r="G6019" s="9" t="s">
        <v>8237</v>
      </c>
      <c r="H6019" s="7" t="s">
        <v>17</v>
      </c>
      <c r="I6019" s="10">
        <v>500</v>
      </c>
      <c r="J6019" s="8">
        <v>10</v>
      </c>
      <c r="K6019" s="10">
        <f t="shared" si="93"/>
        <v>5000</v>
      </c>
      <c r="L6019" s="7" t="s">
        <v>8497</v>
      </c>
      <c r="M6019" s="11" t="s">
        <v>19</v>
      </c>
      <c r="N6019" s="11"/>
      <c r="O6019" s="12" t="s">
        <v>20</v>
      </c>
    </row>
    <row r="6020" spans="1:15" x14ac:dyDescent="0.25">
      <c r="A6020" s="7">
        <v>5996</v>
      </c>
      <c r="B6020" s="7"/>
      <c r="C6020" s="7"/>
      <c r="D6020" s="7" t="s">
        <v>821</v>
      </c>
      <c r="E6020" s="7">
        <v>420110322</v>
      </c>
      <c r="F6020" s="8">
        <v>2225</v>
      </c>
      <c r="G6020" s="9" t="s">
        <v>8310</v>
      </c>
      <c r="H6020" s="7" t="s">
        <v>17</v>
      </c>
      <c r="I6020" s="10">
        <v>200</v>
      </c>
      <c r="J6020" s="8">
        <v>25</v>
      </c>
      <c r="K6020" s="10">
        <f t="shared" si="93"/>
        <v>5000</v>
      </c>
      <c r="L6020" s="7" t="s">
        <v>8497</v>
      </c>
      <c r="M6020" s="11" t="s">
        <v>19</v>
      </c>
      <c r="N6020" s="11"/>
      <c r="O6020" s="12" t="s">
        <v>20</v>
      </c>
    </row>
    <row r="6021" spans="1:15" x14ac:dyDescent="0.25">
      <c r="A6021" s="7">
        <v>5997</v>
      </c>
      <c r="B6021" s="7"/>
      <c r="C6021" s="7"/>
      <c r="D6021" s="7" t="s">
        <v>821</v>
      </c>
      <c r="E6021" s="7">
        <v>420110322</v>
      </c>
      <c r="F6021" s="8">
        <v>2225</v>
      </c>
      <c r="G6021" s="9" t="s">
        <v>8310</v>
      </c>
      <c r="H6021" s="7" t="s">
        <v>17</v>
      </c>
      <c r="I6021" s="10">
        <v>200</v>
      </c>
      <c r="J6021" s="8">
        <v>60</v>
      </c>
      <c r="K6021" s="10">
        <f t="shared" si="93"/>
        <v>12000</v>
      </c>
      <c r="L6021" s="7" t="s">
        <v>8497</v>
      </c>
      <c r="M6021" s="11" t="s">
        <v>19</v>
      </c>
      <c r="N6021" s="11"/>
      <c r="O6021" s="12" t="s">
        <v>20</v>
      </c>
    </row>
    <row r="6022" spans="1:15" x14ac:dyDescent="0.25">
      <c r="A6022" s="7">
        <v>5998</v>
      </c>
      <c r="B6022" s="7"/>
      <c r="C6022" s="7"/>
      <c r="D6022" s="7" t="s">
        <v>821</v>
      </c>
      <c r="E6022" s="7">
        <v>420110344</v>
      </c>
      <c r="F6022" s="8">
        <v>2225</v>
      </c>
      <c r="G6022" s="9" t="s">
        <v>8241</v>
      </c>
      <c r="H6022" s="7" t="s">
        <v>17</v>
      </c>
      <c r="I6022" s="10">
        <v>130</v>
      </c>
      <c r="J6022" s="8">
        <v>25</v>
      </c>
      <c r="K6022" s="10">
        <f t="shared" si="93"/>
        <v>3250</v>
      </c>
      <c r="L6022" s="7" t="s">
        <v>8497</v>
      </c>
      <c r="M6022" s="11" t="s">
        <v>19</v>
      </c>
      <c r="N6022" s="11"/>
      <c r="O6022" s="12" t="s">
        <v>20</v>
      </c>
    </row>
    <row r="6023" spans="1:15" x14ac:dyDescent="0.25">
      <c r="A6023" s="7">
        <v>5999</v>
      </c>
      <c r="B6023" s="7"/>
      <c r="C6023" s="7"/>
      <c r="D6023" s="7" t="s">
        <v>821</v>
      </c>
      <c r="E6023" s="7">
        <v>420110344</v>
      </c>
      <c r="F6023" s="8">
        <v>2225</v>
      </c>
      <c r="G6023" s="9" t="s">
        <v>8241</v>
      </c>
      <c r="H6023" s="7" t="s">
        <v>17</v>
      </c>
      <c r="I6023" s="10">
        <v>130</v>
      </c>
      <c r="J6023" s="8">
        <v>25</v>
      </c>
      <c r="K6023" s="10">
        <f t="shared" si="93"/>
        <v>3250</v>
      </c>
      <c r="L6023" s="7" t="s">
        <v>8497</v>
      </c>
      <c r="M6023" s="11" t="s">
        <v>19</v>
      </c>
      <c r="N6023" s="11"/>
      <c r="O6023" s="12" t="s">
        <v>20</v>
      </c>
    </row>
    <row r="6024" spans="1:15" x14ac:dyDescent="0.25">
      <c r="A6024" s="7">
        <v>6000</v>
      </c>
      <c r="B6024" s="7"/>
      <c r="C6024" s="7"/>
      <c r="D6024" s="7" t="s">
        <v>821</v>
      </c>
      <c r="E6024" s="7">
        <v>420110345</v>
      </c>
      <c r="F6024" s="8">
        <v>2225</v>
      </c>
      <c r="G6024" s="9" t="s">
        <v>8242</v>
      </c>
      <c r="H6024" s="7" t="s">
        <v>17</v>
      </c>
      <c r="I6024" s="10">
        <v>160</v>
      </c>
      <c r="J6024" s="8">
        <v>50</v>
      </c>
      <c r="K6024" s="10">
        <f t="shared" si="93"/>
        <v>8000</v>
      </c>
      <c r="L6024" s="7" t="s">
        <v>8497</v>
      </c>
      <c r="M6024" s="11" t="s">
        <v>19</v>
      </c>
      <c r="N6024" s="11"/>
      <c r="O6024" s="12" t="s">
        <v>20</v>
      </c>
    </row>
    <row r="6025" spans="1:15" x14ac:dyDescent="0.25">
      <c r="A6025" s="7">
        <v>6001</v>
      </c>
      <c r="B6025" s="7"/>
      <c r="C6025" s="7"/>
      <c r="D6025" s="7" t="s">
        <v>821</v>
      </c>
      <c r="E6025" s="7">
        <v>420110346</v>
      </c>
      <c r="F6025" s="8">
        <v>2225</v>
      </c>
      <c r="G6025" s="9" t="s">
        <v>8243</v>
      </c>
      <c r="H6025" s="7" t="s">
        <v>17</v>
      </c>
      <c r="I6025" s="10">
        <v>160</v>
      </c>
      <c r="J6025" s="8">
        <v>60</v>
      </c>
      <c r="K6025" s="10">
        <f t="shared" si="93"/>
        <v>9600</v>
      </c>
      <c r="L6025" s="7" t="s">
        <v>8497</v>
      </c>
      <c r="M6025" s="11" t="s">
        <v>19</v>
      </c>
      <c r="N6025" s="11"/>
      <c r="O6025" s="12" t="s">
        <v>20</v>
      </c>
    </row>
    <row r="6026" spans="1:15" x14ac:dyDescent="0.25">
      <c r="A6026" s="7">
        <v>6002</v>
      </c>
      <c r="B6026" s="7"/>
      <c r="C6026" s="7"/>
      <c r="D6026" s="7" t="s">
        <v>821</v>
      </c>
      <c r="E6026" s="7">
        <v>420121100</v>
      </c>
      <c r="F6026" s="8">
        <v>2225</v>
      </c>
      <c r="G6026" s="9" t="s">
        <v>8502</v>
      </c>
      <c r="H6026" s="7" t="s">
        <v>17</v>
      </c>
      <c r="I6026" s="10">
        <v>70</v>
      </c>
      <c r="J6026" s="8">
        <v>300</v>
      </c>
      <c r="K6026" s="10">
        <f t="shared" si="93"/>
        <v>21000</v>
      </c>
      <c r="L6026" s="7" t="s">
        <v>8497</v>
      </c>
      <c r="M6026" s="11" t="s">
        <v>19</v>
      </c>
      <c r="N6026" s="11"/>
      <c r="O6026" s="12" t="s">
        <v>20</v>
      </c>
    </row>
    <row r="6027" spans="1:15" x14ac:dyDescent="0.25">
      <c r="A6027" s="7">
        <v>6003</v>
      </c>
      <c r="B6027" s="7"/>
      <c r="C6027" s="7"/>
      <c r="D6027" s="7" t="s">
        <v>821</v>
      </c>
      <c r="E6027" s="7">
        <v>420121320</v>
      </c>
      <c r="F6027" s="8">
        <v>2225</v>
      </c>
      <c r="G6027" s="9" t="s">
        <v>8244</v>
      </c>
      <c r="H6027" s="7" t="s">
        <v>1576</v>
      </c>
      <c r="I6027" s="10">
        <v>155</v>
      </c>
      <c r="J6027" s="8">
        <v>50</v>
      </c>
      <c r="K6027" s="10">
        <f t="shared" si="93"/>
        <v>7750</v>
      </c>
      <c r="L6027" s="7" t="s">
        <v>8497</v>
      </c>
      <c r="M6027" s="11" t="s">
        <v>19</v>
      </c>
      <c r="N6027" s="11"/>
      <c r="O6027" s="12" t="s">
        <v>20</v>
      </c>
    </row>
    <row r="6028" spans="1:15" x14ac:dyDescent="0.25">
      <c r="A6028" s="7">
        <v>6004</v>
      </c>
      <c r="B6028" s="7"/>
      <c r="C6028" s="7"/>
      <c r="D6028" s="7" t="s">
        <v>821</v>
      </c>
      <c r="E6028" s="7">
        <v>480051210</v>
      </c>
      <c r="F6028" s="8">
        <v>2225</v>
      </c>
      <c r="G6028" s="9" t="s">
        <v>8246</v>
      </c>
      <c r="H6028" s="7" t="s">
        <v>17</v>
      </c>
      <c r="I6028" s="10">
        <v>3010</v>
      </c>
      <c r="J6028" s="8">
        <v>10</v>
      </c>
      <c r="K6028" s="10">
        <f t="shared" si="93"/>
        <v>30100</v>
      </c>
      <c r="L6028" s="7" t="s">
        <v>8503</v>
      </c>
      <c r="M6028" s="11" t="s">
        <v>19</v>
      </c>
      <c r="N6028" s="11"/>
      <c r="O6028" s="12" t="s">
        <v>20</v>
      </c>
    </row>
    <row r="6029" spans="1:15" x14ac:dyDescent="0.25">
      <c r="A6029" s="7">
        <v>6005</v>
      </c>
      <c r="B6029" s="7"/>
      <c r="C6029" s="7"/>
      <c r="D6029" s="7" t="s">
        <v>429</v>
      </c>
      <c r="E6029" s="7">
        <v>410010142</v>
      </c>
      <c r="F6029" s="8">
        <v>2225</v>
      </c>
      <c r="G6029" s="9" t="s">
        <v>8208</v>
      </c>
      <c r="H6029" s="7" t="s">
        <v>1342</v>
      </c>
      <c r="I6029" s="10">
        <v>188</v>
      </c>
      <c r="J6029" s="8">
        <v>5</v>
      </c>
      <c r="K6029" s="10">
        <f t="shared" si="93"/>
        <v>940</v>
      </c>
      <c r="L6029" s="7" t="s">
        <v>8504</v>
      </c>
      <c r="M6029" s="11" t="s">
        <v>19</v>
      </c>
      <c r="N6029" s="11"/>
      <c r="O6029" s="12" t="s">
        <v>20</v>
      </c>
    </row>
    <row r="6030" spans="1:15" x14ac:dyDescent="0.25">
      <c r="A6030" s="7">
        <v>6006</v>
      </c>
      <c r="B6030" s="7"/>
      <c r="C6030" s="7"/>
      <c r="D6030" s="7" t="s">
        <v>429</v>
      </c>
      <c r="E6030" s="7">
        <v>410010144</v>
      </c>
      <c r="F6030" s="8">
        <v>2225</v>
      </c>
      <c r="G6030" s="9" t="s">
        <v>8209</v>
      </c>
      <c r="H6030" s="7" t="s">
        <v>1342</v>
      </c>
      <c r="I6030" s="10">
        <v>91</v>
      </c>
      <c r="J6030" s="8">
        <v>6</v>
      </c>
      <c r="K6030" s="10">
        <f t="shared" si="93"/>
        <v>546</v>
      </c>
      <c r="L6030" s="7" t="s">
        <v>8504</v>
      </c>
      <c r="M6030" s="11" t="s">
        <v>19</v>
      </c>
      <c r="N6030" s="11"/>
      <c r="O6030" s="12" t="s">
        <v>20</v>
      </c>
    </row>
    <row r="6031" spans="1:15" x14ac:dyDescent="0.25">
      <c r="A6031" s="7">
        <v>6007</v>
      </c>
      <c r="B6031" s="7"/>
      <c r="C6031" s="7"/>
      <c r="D6031" s="7" t="s">
        <v>429</v>
      </c>
      <c r="E6031" s="7">
        <v>410010234</v>
      </c>
      <c r="F6031" s="8">
        <v>2225</v>
      </c>
      <c r="G6031" s="9" t="s">
        <v>8505</v>
      </c>
      <c r="H6031" s="7" t="s">
        <v>17</v>
      </c>
      <c r="I6031" s="10">
        <v>2450</v>
      </c>
      <c r="J6031" s="8">
        <v>3</v>
      </c>
      <c r="K6031" s="10">
        <f t="shared" si="93"/>
        <v>7350</v>
      </c>
      <c r="L6031" s="7" t="s">
        <v>8506</v>
      </c>
      <c r="M6031" s="11" t="s">
        <v>19</v>
      </c>
      <c r="N6031" s="11"/>
      <c r="O6031" s="12" t="s">
        <v>20</v>
      </c>
    </row>
    <row r="6032" spans="1:15" x14ac:dyDescent="0.25">
      <c r="A6032" s="7">
        <v>6008</v>
      </c>
      <c r="B6032" s="7"/>
      <c r="C6032" s="7"/>
      <c r="D6032" s="7" t="s">
        <v>429</v>
      </c>
      <c r="E6032" s="7">
        <v>410010280</v>
      </c>
      <c r="F6032" s="8">
        <v>2225</v>
      </c>
      <c r="G6032" s="9" t="s">
        <v>8210</v>
      </c>
      <c r="H6032" s="7" t="s">
        <v>17</v>
      </c>
      <c r="I6032" s="10">
        <v>481</v>
      </c>
      <c r="J6032" s="8">
        <v>2</v>
      </c>
      <c r="K6032" s="10">
        <f t="shared" si="93"/>
        <v>962</v>
      </c>
      <c r="L6032" s="7" t="s">
        <v>8507</v>
      </c>
      <c r="M6032" s="11" t="s">
        <v>19</v>
      </c>
      <c r="N6032" s="11"/>
      <c r="O6032" s="12" t="s">
        <v>20</v>
      </c>
    </row>
    <row r="6033" spans="1:15" x14ac:dyDescent="0.25">
      <c r="A6033" s="7">
        <v>6009</v>
      </c>
      <c r="B6033" s="7"/>
      <c r="C6033" s="7"/>
      <c r="D6033" s="7" t="s">
        <v>429</v>
      </c>
      <c r="E6033" s="7">
        <v>410010340</v>
      </c>
      <c r="F6033" s="8">
        <v>2225</v>
      </c>
      <c r="G6033" s="9" t="s">
        <v>8214</v>
      </c>
      <c r="H6033" s="7" t="s">
        <v>1342</v>
      </c>
      <c r="I6033" s="10">
        <v>413</v>
      </c>
      <c r="J6033" s="8">
        <v>4</v>
      </c>
      <c r="K6033" s="10">
        <f t="shared" si="93"/>
        <v>1652</v>
      </c>
      <c r="L6033" s="7" t="s">
        <v>8508</v>
      </c>
      <c r="M6033" s="11" t="s">
        <v>19</v>
      </c>
      <c r="N6033" s="11"/>
      <c r="O6033" s="12" t="s">
        <v>20</v>
      </c>
    </row>
    <row r="6034" spans="1:15" x14ac:dyDescent="0.25">
      <c r="A6034" s="7">
        <v>6010</v>
      </c>
      <c r="B6034" s="7"/>
      <c r="C6034" s="7"/>
      <c r="D6034" s="7" t="s">
        <v>429</v>
      </c>
      <c r="E6034" s="7">
        <v>410010351</v>
      </c>
      <c r="F6034" s="8">
        <v>2225</v>
      </c>
      <c r="G6034" s="9" t="s">
        <v>8216</v>
      </c>
      <c r="H6034" s="7" t="s">
        <v>17</v>
      </c>
      <c r="I6034" s="10">
        <v>594</v>
      </c>
      <c r="J6034" s="8">
        <v>3</v>
      </c>
      <c r="K6034" s="10">
        <f t="shared" si="93"/>
        <v>1782</v>
      </c>
      <c r="L6034" s="7" t="s">
        <v>8509</v>
      </c>
      <c r="M6034" s="11" t="s">
        <v>19</v>
      </c>
      <c r="N6034" s="11"/>
      <c r="O6034" s="12" t="s">
        <v>20</v>
      </c>
    </row>
    <row r="6035" spans="1:15" x14ac:dyDescent="0.25">
      <c r="A6035" s="7">
        <v>6011</v>
      </c>
      <c r="B6035" s="7"/>
      <c r="C6035" s="7"/>
      <c r="D6035" s="7" t="s">
        <v>429</v>
      </c>
      <c r="E6035" s="7">
        <v>410010385</v>
      </c>
      <c r="F6035" s="8">
        <v>2225</v>
      </c>
      <c r="G6035" s="9" t="s">
        <v>8217</v>
      </c>
      <c r="H6035" s="7" t="s">
        <v>1342</v>
      </c>
      <c r="I6035" s="10">
        <v>290</v>
      </c>
      <c r="J6035" s="8">
        <v>4</v>
      </c>
      <c r="K6035" s="10">
        <f t="shared" si="93"/>
        <v>1160</v>
      </c>
      <c r="L6035" s="7" t="s">
        <v>8510</v>
      </c>
      <c r="M6035" s="11" t="s">
        <v>19</v>
      </c>
      <c r="N6035" s="11"/>
      <c r="O6035" s="12" t="s">
        <v>20</v>
      </c>
    </row>
    <row r="6036" spans="1:15" x14ac:dyDescent="0.25">
      <c r="A6036" s="7">
        <v>6012</v>
      </c>
      <c r="B6036" s="7"/>
      <c r="C6036" s="7"/>
      <c r="D6036" s="7" t="s">
        <v>429</v>
      </c>
      <c r="E6036" s="7">
        <v>410020010</v>
      </c>
      <c r="F6036" s="8">
        <v>2225</v>
      </c>
      <c r="G6036" s="9" t="s">
        <v>8219</v>
      </c>
      <c r="H6036" s="7" t="s">
        <v>17</v>
      </c>
      <c r="I6036" s="10">
        <v>360</v>
      </c>
      <c r="J6036" s="8">
        <v>2</v>
      </c>
      <c r="K6036" s="10">
        <f t="shared" si="93"/>
        <v>720</v>
      </c>
      <c r="L6036" s="7" t="s">
        <v>8511</v>
      </c>
      <c r="M6036" s="11" t="s">
        <v>19</v>
      </c>
      <c r="N6036" s="11"/>
      <c r="O6036" s="12" t="s">
        <v>20</v>
      </c>
    </row>
    <row r="6037" spans="1:15" x14ac:dyDescent="0.25">
      <c r="A6037" s="7">
        <v>6013</v>
      </c>
      <c r="B6037" s="7"/>
      <c r="C6037" s="7"/>
      <c r="D6037" s="7" t="s">
        <v>429</v>
      </c>
      <c r="E6037" s="7">
        <v>410020056</v>
      </c>
      <c r="F6037" s="8">
        <v>2225</v>
      </c>
      <c r="G6037" s="9" t="s">
        <v>8253</v>
      </c>
      <c r="H6037" s="7" t="s">
        <v>593</v>
      </c>
      <c r="I6037" s="10">
        <v>251</v>
      </c>
      <c r="J6037" s="8">
        <v>6</v>
      </c>
      <c r="K6037" s="10">
        <f t="shared" si="93"/>
        <v>1506</v>
      </c>
      <c r="L6037" s="7" t="s">
        <v>8512</v>
      </c>
      <c r="M6037" s="11" t="s">
        <v>19</v>
      </c>
      <c r="N6037" s="11"/>
      <c r="O6037" s="12" t="s">
        <v>20</v>
      </c>
    </row>
    <row r="6038" spans="1:15" x14ac:dyDescent="0.25">
      <c r="A6038" s="7">
        <v>6014</v>
      </c>
      <c r="B6038" s="7"/>
      <c r="C6038" s="7"/>
      <c r="D6038" s="7" t="s">
        <v>429</v>
      </c>
      <c r="E6038" s="7">
        <v>410020057</v>
      </c>
      <c r="F6038" s="8">
        <v>2225</v>
      </c>
      <c r="G6038" s="9" t="s">
        <v>8221</v>
      </c>
      <c r="H6038" s="7" t="s">
        <v>17</v>
      </c>
      <c r="I6038" s="10">
        <v>53</v>
      </c>
      <c r="J6038" s="8">
        <v>6</v>
      </c>
      <c r="K6038" s="10">
        <f t="shared" si="93"/>
        <v>318</v>
      </c>
      <c r="L6038" s="7" t="s">
        <v>8513</v>
      </c>
      <c r="M6038" s="11" t="s">
        <v>19</v>
      </c>
      <c r="N6038" s="11"/>
      <c r="O6038" s="12" t="s">
        <v>20</v>
      </c>
    </row>
    <row r="6039" spans="1:15" x14ac:dyDescent="0.25">
      <c r="A6039" s="7">
        <v>6015</v>
      </c>
      <c r="B6039" s="7"/>
      <c r="C6039" s="7"/>
      <c r="D6039" s="7" t="s">
        <v>429</v>
      </c>
      <c r="E6039" s="7">
        <v>410020085</v>
      </c>
      <c r="F6039" s="8">
        <v>2225</v>
      </c>
      <c r="G6039" s="9" t="s">
        <v>8222</v>
      </c>
      <c r="H6039" s="7" t="s">
        <v>1342</v>
      </c>
      <c r="I6039" s="10">
        <v>69</v>
      </c>
      <c r="J6039" s="8">
        <v>3</v>
      </c>
      <c r="K6039" s="10">
        <f t="shared" si="93"/>
        <v>207</v>
      </c>
      <c r="L6039" s="7" t="s">
        <v>8514</v>
      </c>
      <c r="M6039" s="11" t="s">
        <v>19</v>
      </c>
      <c r="N6039" s="11"/>
      <c r="O6039" s="12" t="s">
        <v>20</v>
      </c>
    </row>
    <row r="6040" spans="1:15" x14ac:dyDescent="0.25">
      <c r="A6040" s="7">
        <v>6016</v>
      </c>
      <c r="B6040" s="7"/>
      <c r="C6040" s="7"/>
      <c r="D6040" s="7" t="s">
        <v>429</v>
      </c>
      <c r="E6040" s="7">
        <v>410020100</v>
      </c>
      <c r="F6040" s="8">
        <v>2225</v>
      </c>
      <c r="G6040" s="9" t="s">
        <v>8255</v>
      </c>
      <c r="H6040" s="7" t="s">
        <v>17</v>
      </c>
      <c r="I6040" s="10">
        <v>5500</v>
      </c>
      <c r="J6040" s="8">
        <v>2</v>
      </c>
      <c r="K6040" s="10">
        <f t="shared" si="93"/>
        <v>11000</v>
      </c>
      <c r="L6040" s="7" t="s">
        <v>8515</v>
      </c>
      <c r="M6040" s="11" t="s">
        <v>19</v>
      </c>
      <c r="N6040" s="11"/>
      <c r="O6040" s="12" t="s">
        <v>20</v>
      </c>
    </row>
    <row r="6041" spans="1:15" x14ac:dyDescent="0.25">
      <c r="A6041" s="7">
        <v>6017</v>
      </c>
      <c r="B6041" s="7"/>
      <c r="C6041" s="7"/>
      <c r="D6041" s="7" t="s">
        <v>429</v>
      </c>
      <c r="E6041" s="7">
        <v>410020122</v>
      </c>
      <c r="F6041" s="8">
        <v>2225</v>
      </c>
      <c r="G6041" s="9" t="s">
        <v>8223</v>
      </c>
      <c r="H6041" s="7" t="s">
        <v>17</v>
      </c>
      <c r="I6041" s="10">
        <v>42</v>
      </c>
      <c r="J6041" s="8">
        <v>144</v>
      </c>
      <c r="K6041" s="10">
        <f t="shared" ref="K6041:K6104" si="94">+I6041*J6041</f>
        <v>6048</v>
      </c>
      <c r="L6041" s="7" t="s">
        <v>8516</v>
      </c>
      <c r="M6041" s="11" t="s">
        <v>19</v>
      </c>
      <c r="N6041" s="11"/>
      <c r="O6041" s="12" t="s">
        <v>20</v>
      </c>
    </row>
    <row r="6042" spans="1:15" x14ac:dyDescent="0.25">
      <c r="A6042" s="7">
        <v>6018</v>
      </c>
      <c r="B6042" s="7"/>
      <c r="C6042" s="7"/>
      <c r="D6042" s="7" t="s">
        <v>429</v>
      </c>
      <c r="E6042" s="7">
        <v>410020123</v>
      </c>
      <c r="F6042" s="8">
        <v>2225</v>
      </c>
      <c r="G6042" s="9" t="s">
        <v>8224</v>
      </c>
      <c r="H6042" s="7" t="s">
        <v>17</v>
      </c>
      <c r="I6042" s="10">
        <v>33</v>
      </c>
      <c r="J6042" s="8">
        <v>90</v>
      </c>
      <c r="K6042" s="10">
        <f t="shared" si="94"/>
        <v>2970</v>
      </c>
      <c r="L6042" s="7" t="s">
        <v>8517</v>
      </c>
      <c r="M6042" s="11" t="s">
        <v>19</v>
      </c>
      <c r="N6042" s="11"/>
      <c r="O6042" s="12" t="s">
        <v>20</v>
      </c>
    </row>
    <row r="6043" spans="1:15" x14ac:dyDescent="0.25">
      <c r="A6043" s="7">
        <v>6019</v>
      </c>
      <c r="B6043" s="7"/>
      <c r="C6043" s="7"/>
      <c r="D6043" s="7" t="s">
        <v>429</v>
      </c>
      <c r="E6043" s="7">
        <v>410020124</v>
      </c>
      <c r="F6043" s="8">
        <v>2225</v>
      </c>
      <c r="G6043" s="9" t="s">
        <v>8225</v>
      </c>
      <c r="H6043" s="7" t="s">
        <v>17</v>
      </c>
      <c r="I6043" s="10">
        <v>45</v>
      </c>
      <c r="J6043" s="8">
        <v>144</v>
      </c>
      <c r="K6043" s="10">
        <f t="shared" si="94"/>
        <v>6480</v>
      </c>
      <c r="L6043" s="7" t="s">
        <v>8518</v>
      </c>
      <c r="M6043" s="11" t="s">
        <v>19</v>
      </c>
      <c r="N6043" s="11"/>
      <c r="O6043" s="12" t="s">
        <v>20</v>
      </c>
    </row>
    <row r="6044" spans="1:15" x14ac:dyDescent="0.25">
      <c r="A6044" s="7">
        <v>6020</v>
      </c>
      <c r="B6044" s="7"/>
      <c r="C6044" s="7"/>
      <c r="D6044" s="7" t="s">
        <v>429</v>
      </c>
      <c r="E6044" s="7">
        <v>410020125</v>
      </c>
      <c r="F6044" s="8">
        <v>2225</v>
      </c>
      <c r="G6044" s="9" t="s">
        <v>8226</v>
      </c>
      <c r="H6044" s="7" t="s">
        <v>17</v>
      </c>
      <c r="I6044" s="10">
        <v>152</v>
      </c>
      <c r="J6044" s="8">
        <v>60</v>
      </c>
      <c r="K6044" s="10">
        <f t="shared" si="94"/>
        <v>9120</v>
      </c>
      <c r="L6044" s="7" t="s">
        <v>8519</v>
      </c>
      <c r="M6044" s="11" t="s">
        <v>19</v>
      </c>
      <c r="N6044" s="11"/>
      <c r="O6044" s="12" t="s">
        <v>20</v>
      </c>
    </row>
    <row r="6045" spans="1:15" x14ac:dyDescent="0.25">
      <c r="A6045" s="7">
        <v>6021</v>
      </c>
      <c r="B6045" s="7"/>
      <c r="C6045" s="7"/>
      <c r="D6045" s="7" t="s">
        <v>429</v>
      </c>
      <c r="E6045" s="7">
        <v>410020131</v>
      </c>
      <c r="F6045" s="8">
        <v>2225</v>
      </c>
      <c r="G6045" s="9" t="s">
        <v>8229</v>
      </c>
      <c r="H6045" s="7" t="s">
        <v>17</v>
      </c>
      <c r="I6045" s="10">
        <v>154</v>
      </c>
      <c r="J6045" s="8">
        <v>24</v>
      </c>
      <c r="K6045" s="10">
        <f t="shared" si="94"/>
        <v>3696</v>
      </c>
      <c r="L6045" s="7" t="s">
        <v>8520</v>
      </c>
      <c r="M6045" s="11" t="s">
        <v>19</v>
      </c>
      <c r="N6045" s="11"/>
      <c r="O6045" s="12" t="s">
        <v>20</v>
      </c>
    </row>
    <row r="6046" spans="1:15" x14ac:dyDescent="0.25">
      <c r="A6046" s="7">
        <v>6022</v>
      </c>
      <c r="B6046" s="7"/>
      <c r="C6046" s="7"/>
      <c r="D6046" s="7" t="s">
        <v>429</v>
      </c>
      <c r="E6046" s="7">
        <v>410020132</v>
      </c>
      <c r="F6046" s="8">
        <v>2225</v>
      </c>
      <c r="G6046" s="9" t="s">
        <v>8230</v>
      </c>
      <c r="H6046" s="7" t="s">
        <v>17</v>
      </c>
      <c r="I6046" s="10">
        <v>154</v>
      </c>
      <c r="J6046" s="8">
        <v>24</v>
      </c>
      <c r="K6046" s="10">
        <f t="shared" si="94"/>
        <v>3696</v>
      </c>
      <c r="L6046" s="7" t="s">
        <v>8521</v>
      </c>
      <c r="M6046" s="11" t="s">
        <v>19</v>
      </c>
      <c r="N6046" s="11"/>
      <c r="O6046" s="12" t="s">
        <v>20</v>
      </c>
    </row>
    <row r="6047" spans="1:15" x14ac:dyDescent="0.25">
      <c r="A6047" s="7">
        <v>6023</v>
      </c>
      <c r="B6047" s="7"/>
      <c r="C6047" s="7"/>
      <c r="D6047" s="7" t="s">
        <v>429</v>
      </c>
      <c r="E6047" s="7">
        <v>410020139</v>
      </c>
      <c r="F6047" s="8">
        <v>2225</v>
      </c>
      <c r="G6047" s="9" t="s">
        <v>8231</v>
      </c>
      <c r="H6047" s="7" t="s">
        <v>17</v>
      </c>
      <c r="I6047" s="10">
        <v>4450</v>
      </c>
      <c r="J6047" s="8">
        <v>3</v>
      </c>
      <c r="K6047" s="10">
        <f t="shared" si="94"/>
        <v>13350</v>
      </c>
      <c r="L6047" s="7" t="s">
        <v>8522</v>
      </c>
      <c r="M6047" s="11" t="s">
        <v>19</v>
      </c>
      <c r="N6047" s="11"/>
      <c r="O6047" s="12" t="s">
        <v>20</v>
      </c>
    </row>
    <row r="6048" spans="1:15" x14ac:dyDescent="0.25">
      <c r="A6048" s="7">
        <v>6024</v>
      </c>
      <c r="B6048" s="7"/>
      <c r="C6048" s="7"/>
      <c r="D6048" s="7" t="s">
        <v>429</v>
      </c>
      <c r="E6048" s="7">
        <v>410020152</v>
      </c>
      <c r="F6048" s="8">
        <v>2225</v>
      </c>
      <c r="G6048" s="9" t="s">
        <v>8233</v>
      </c>
      <c r="H6048" s="7" t="s">
        <v>17</v>
      </c>
      <c r="I6048" s="10">
        <v>2525</v>
      </c>
      <c r="J6048" s="8">
        <v>2</v>
      </c>
      <c r="K6048" s="10">
        <f t="shared" si="94"/>
        <v>5050</v>
      </c>
      <c r="L6048" s="7" t="s">
        <v>8523</v>
      </c>
      <c r="M6048" s="11" t="s">
        <v>19</v>
      </c>
      <c r="N6048" s="11"/>
      <c r="O6048" s="12" t="s">
        <v>20</v>
      </c>
    </row>
    <row r="6049" spans="1:15" x14ac:dyDescent="0.25">
      <c r="A6049" s="7">
        <v>6025</v>
      </c>
      <c r="B6049" s="7"/>
      <c r="C6049" s="7"/>
      <c r="D6049" s="7" t="s">
        <v>429</v>
      </c>
      <c r="E6049" s="7">
        <v>410020160</v>
      </c>
      <c r="F6049" s="8">
        <v>2225</v>
      </c>
      <c r="G6049" s="9" t="s">
        <v>8234</v>
      </c>
      <c r="H6049" s="7" t="s">
        <v>17</v>
      </c>
      <c r="I6049" s="10">
        <v>160</v>
      </c>
      <c r="J6049" s="8">
        <v>3</v>
      </c>
      <c r="K6049" s="10">
        <f t="shared" si="94"/>
        <v>480</v>
      </c>
      <c r="L6049" s="7" t="s">
        <v>8524</v>
      </c>
      <c r="M6049" s="11" t="s">
        <v>19</v>
      </c>
      <c r="N6049" s="11"/>
      <c r="O6049" s="12" t="s">
        <v>20</v>
      </c>
    </row>
    <row r="6050" spans="1:15" x14ac:dyDescent="0.25">
      <c r="A6050" s="7">
        <v>6026</v>
      </c>
      <c r="B6050" s="7"/>
      <c r="C6050" s="7"/>
      <c r="D6050" s="7" t="s">
        <v>429</v>
      </c>
      <c r="E6050" s="7">
        <v>410020260</v>
      </c>
      <c r="F6050" s="8">
        <v>2225</v>
      </c>
      <c r="G6050" s="9" t="s">
        <v>8237</v>
      </c>
      <c r="H6050" s="7" t="s">
        <v>17</v>
      </c>
      <c r="I6050" s="10">
        <v>449</v>
      </c>
      <c r="J6050" s="8">
        <v>3</v>
      </c>
      <c r="K6050" s="10">
        <f t="shared" si="94"/>
        <v>1347</v>
      </c>
      <c r="L6050" s="7" t="s">
        <v>8525</v>
      </c>
      <c r="M6050" s="11" t="s">
        <v>19</v>
      </c>
      <c r="N6050" s="11"/>
      <c r="O6050" s="12" t="s">
        <v>20</v>
      </c>
    </row>
    <row r="6051" spans="1:15" x14ac:dyDescent="0.25">
      <c r="A6051" s="7">
        <v>6027</v>
      </c>
      <c r="B6051" s="7"/>
      <c r="C6051" s="7"/>
      <c r="D6051" s="7" t="s">
        <v>429</v>
      </c>
      <c r="E6051" s="7">
        <v>420110340</v>
      </c>
      <c r="F6051" s="8">
        <v>2225</v>
      </c>
      <c r="G6051" s="9" t="s">
        <v>8238</v>
      </c>
      <c r="H6051" s="7" t="s">
        <v>17</v>
      </c>
      <c r="I6051" s="10">
        <v>140</v>
      </c>
      <c r="J6051" s="8">
        <v>168</v>
      </c>
      <c r="K6051" s="10">
        <f t="shared" si="94"/>
        <v>23520</v>
      </c>
      <c r="L6051" s="7" t="s">
        <v>8526</v>
      </c>
      <c r="M6051" s="11" t="s">
        <v>19</v>
      </c>
      <c r="N6051" s="11"/>
      <c r="O6051" s="12" t="s">
        <v>20</v>
      </c>
    </row>
    <row r="6052" spans="1:15" x14ac:dyDescent="0.25">
      <c r="A6052" s="7">
        <v>6028</v>
      </c>
      <c r="B6052" s="7"/>
      <c r="C6052" s="7"/>
      <c r="D6052" s="7" t="s">
        <v>429</v>
      </c>
      <c r="E6052" s="7">
        <v>420110341</v>
      </c>
      <c r="F6052" s="8">
        <v>2225</v>
      </c>
      <c r="G6052" s="9" t="s">
        <v>8239</v>
      </c>
      <c r="H6052" s="7" t="s">
        <v>17</v>
      </c>
      <c r="I6052" s="10">
        <v>140</v>
      </c>
      <c r="J6052" s="8">
        <v>168</v>
      </c>
      <c r="K6052" s="10">
        <f t="shared" si="94"/>
        <v>23520</v>
      </c>
      <c r="L6052" s="7" t="s">
        <v>8526</v>
      </c>
      <c r="M6052" s="11" t="s">
        <v>19</v>
      </c>
      <c r="N6052" s="11"/>
      <c r="O6052" s="12" t="s">
        <v>20</v>
      </c>
    </row>
    <row r="6053" spans="1:15" x14ac:dyDescent="0.25">
      <c r="A6053" s="7">
        <v>6029</v>
      </c>
      <c r="B6053" s="7"/>
      <c r="C6053" s="7"/>
      <c r="D6053" s="7" t="s">
        <v>429</v>
      </c>
      <c r="E6053" s="7">
        <v>420110342</v>
      </c>
      <c r="F6053" s="8">
        <v>2225</v>
      </c>
      <c r="G6053" s="9" t="s">
        <v>8240</v>
      </c>
      <c r="H6053" s="7" t="s">
        <v>17</v>
      </c>
      <c r="I6053" s="10">
        <v>160</v>
      </c>
      <c r="J6053" s="8">
        <v>36</v>
      </c>
      <c r="K6053" s="10">
        <f t="shared" si="94"/>
        <v>5760</v>
      </c>
      <c r="L6053" s="7" t="s">
        <v>8527</v>
      </c>
      <c r="M6053" s="11" t="s">
        <v>19</v>
      </c>
      <c r="N6053" s="11"/>
      <c r="O6053" s="12" t="s">
        <v>20</v>
      </c>
    </row>
    <row r="6054" spans="1:15" x14ac:dyDescent="0.25">
      <c r="A6054" s="7">
        <v>6030</v>
      </c>
      <c r="B6054" s="7"/>
      <c r="C6054" s="7"/>
      <c r="D6054" s="7" t="s">
        <v>429</v>
      </c>
      <c r="E6054" s="7">
        <v>420110343</v>
      </c>
      <c r="F6054" s="8">
        <v>2225</v>
      </c>
      <c r="G6054" s="9" t="s">
        <v>8282</v>
      </c>
      <c r="H6054" s="7" t="s">
        <v>17</v>
      </c>
      <c r="I6054" s="10">
        <v>160</v>
      </c>
      <c r="J6054" s="8">
        <v>36</v>
      </c>
      <c r="K6054" s="10">
        <f t="shared" si="94"/>
        <v>5760</v>
      </c>
      <c r="L6054" s="7" t="s">
        <v>8528</v>
      </c>
      <c r="M6054" s="11" t="s">
        <v>19</v>
      </c>
      <c r="N6054" s="11"/>
      <c r="O6054" s="12" t="s">
        <v>20</v>
      </c>
    </row>
    <row r="6055" spans="1:15" x14ac:dyDescent="0.25">
      <c r="A6055" s="7">
        <v>6031</v>
      </c>
      <c r="B6055" s="7"/>
      <c r="C6055" s="7"/>
      <c r="D6055" s="7" t="s">
        <v>429</v>
      </c>
      <c r="E6055" s="7">
        <v>420110344</v>
      </c>
      <c r="F6055" s="8">
        <v>2225</v>
      </c>
      <c r="G6055" s="9" t="s">
        <v>8241</v>
      </c>
      <c r="H6055" s="7" t="s">
        <v>17</v>
      </c>
      <c r="I6055" s="10">
        <v>160</v>
      </c>
      <c r="J6055" s="8">
        <v>12</v>
      </c>
      <c r="K6055" s="10">
        <f t="shared" si="94"/>
        <v>1920</v>
      </c>
      <c r="L6055" s="7" t="s">
        <v>8529</v>
      </c>
      <c r="M6055" s="11" t="s">
        <v>19</v>
      </c>
      <c r="N6055" s="11"/>
      <c r="O6055" s="12" t="s">
        <v>20</v>
      </c>
    </row>
    <row r="6056" spans="1:15" x14ac:dyDescent="0.25">
      <c r="A6056" s="7">
        <v>6032</v>
      </c>
      <c r="B6056" s="7"/>
      <c r="C6056" s="7"/>
      <c r="D6056" s="7" t="s">
        <v>429</v>
      </c>
      <c r="E6056" s="7">
        <v>420110345</v>
      </c>
      <c r="F6056" s="8">
        <v>2225</v>
      </c>
      <c r="G6056" s="9" t="s">
        <v>8242</v>
      </c>
      <c r="H6056" s="7" t="s">
        <v>17</v>
      </c>
      <c r="I6056" s="10">
        <v>160</v>
      </c>
      <c r="J6056" s="8">
        <v>60</v>
      </c>
      <c r="K6056" s="10">
        <f t="shared" si="94"/>
        <v>9600</v>
      </c>
      <c r="L6056" s="7" t="s">
        <v>8530</v>
      </c>
      <c r="M6056" s="11" t="s">
        <v>19</v>
      </c>
      <c r="N6056" s="11"/>
      <c r="O6056" s="12" t="s">
        <v>20</v>
      </c>
    </row>
    <row r="6057" spans="1:15" x14ac:dyDescent="0.25">
      <c r="A6057" s="7">
        <v>6033</v>
      </c>
      <c r="B6057" s="7"/>
      <c r="C6057" s="7"/>
      <c r="D6057" s="7" t="s">
        <v>429</v>
      </c>
      <c r="E6057" s="7">
        <v>420110346</v>
      </c>
      <c r="F6057" s="8">
        <v>2225</v>
      </c>
      <c r="G6057" s="9" t="s">
        <v>8243</v>
      </c>
      <c r="H6057" s="7" t="s">
        <v>17</v>
      </c>
      <c r="I6057" s="10">
        <v>160</v>
      </c>
      <c r="J6057" s="8">
        <v>48</v>
      </c>
      <c r="K6057" s="10">
        <f t="shared" si="94"/>
        <v>7680</v>
      </c>
      <c r="L6057" s="7" t="s">
        <v>8531</v>
      </c>
      <c r="M6057" s="11" t="s">
        <v>19</v>
      </c>
      <c r="N6057" s="11"/>
      <c r="O6057" s="12" t="s">
        <v>20</v>
      </c>
    </row>
    <row r="6058" spans="1:15" x14ac:dyDescent="0.25">
      <c r="A6058" s="7">
        <v>6034</v>
      </c>
      <c r="B6058" s="7"/>
      <c r="C6058" s="7"/>
      <c r="D6058" s="7" t="s">
        <v>429</v>
      </c>
      <c r="E6058" s="7">
        <v>420121320</v>
      </c>
      <c r="F6058" s="8">
        <v>2225</v>
      </c>
      <c r="G6058" s="9" t="s">
        <v>8244</v>
      </c>
      <c r="H6058" s="7" t="s">
        <v>1576</v>
      </c>
      <c r="I6058" s="10">
        <v>155</v>
      </c>
      <c r="J6058" s="8">
        <v>32</v>
      </c>
      <c r="K6058" s="10">
        <f t="shared" si="94"/>
        <v>4960</v>
      </c>
      <c r="L6058" s="7" t="s">
        <v>8532</v>
      </c>
      <c r="M6058" s="11" t="s">
        <v>19</v>
      </c>
      <c r="N6058" s="11"/>
      <c r="O6058" s="12" t="s">
        <v>20</v>
      </c>
    </row>
    <row r="6059" spans="1:15" x14ac:dyDescent="0.25">
      <c r="A6059" s="7">
        <v>6035</v>
      </c>
      <c r="B6059" s="7"/>
      <c r="C6059" s="7"/>
      <c r="D6059" s="7" t="s">
        <v>429</v>
      </c>
      <c r="E6059" s="7">
        <v>480051212</v>
      </c>
      <c r="F6059" s="8">
        <v>2225</v>
      </c>
      <c r="G6059" s="9" t="s">
        <v>8294</v>
      </c>
      <c r="H6059" s="7" t="s">
        <v>17</v>
      </c>
      <c r="I6059" s="10">
        <v>3010</v>
      </c>
      <c r="J6059" s="8">
        <v>4</v>
      </c>
      <c r="K6059" s="10">
        <f t="shared" si="94"/>
        <v>12040</v>
      </c>
      <c r="L6059" s="7" t="s">
        <v>8533</v>
      </c>
      <c r="M6059" s="11" t="s">
        <v>19</v>
      </c>
      <c r="N6059" s="11"/>
      <c r="O6059" s="12" t="s">
        <v>20</v>
      </c>
    </row>
    <row r="6060" spans="1:15" x14ac:dyDescent="0.25">
      <c r="A6060" s="7">
        <v>6036</v>
      </c>
      <c r="B6060" s="7"/>
      <c r="C6060" s="7"/>
      <c r="D6060" s="7" t="s">
        <v>44</v>
      </c>
      <c r="E6060" s="7">
        <v>410010142</v>
      </c>
      <c r="F6060" s="8">
        <v>2225</v>
      </c>
      <c r="G6060" s="9" t="s">
        <v>8208</v>
      </c>
      <c r="H6060" s="7" t="s">
        <v>1342</v>
      </c>
      <c r="I6060" s="10">
        <v>313</v>
      </c>
      <c r="J6060" s="8">
        <v>10</v>
      </c>
      <c r="K6060" s="10">
        <f t="shared" si="94"/>
        <v>3130</v>
      </c>
      <c r="L6060" s="7" t="s">
        <v>8208</v>
      </c>
      <c r="M6060" s="11" t="s">
        <v>19</v>
      </c>
      <c r="N6060" s="11"/>
      <c r="O6060" s="12" t="s">
        <v>20</v>
      </c>
    </row>
    <row r="6061" spans="1:15" x14ac:dyDescent="0.25">
      <c r="A6061" s="7">
        <v>6037</v>
      </c>
      <c r="B6061" s="7"/>
      <c r="C6061" s="7"/>
      <c r="D6061" s="7" t="s">
        <v>44</v>
      </c>
      <c r="E6061" s="7">
        <v>410010144</v>
      </c>
      <c r="F6061" s="8">
        <v>2225</v>
      </c>
      <c r="G6061" s="9" t="s">
        <v>8209</v>
      </c>
      <c r="H6061" s="7" t="s">
        <v>1342</v>
      </c>
      <c r="I6061" s="10">
        <v>158</v>
      </c>
      <c r="J6061" s="8">
        <v>15</v>
      </c>
      <c r="K6061" s="10">
        <f t="shared" si="94"/>
        <v>2370</v>
      </c>
      <c r="L6061" s="7" t="s">
        <v>8534</v>
      </c>
      <c r="M6061" s="11" t="s">
        <v>19</v>
      </c>
      <c r="N6061" s="11"/>
      <c r="O6061" s="12" t="s">
        <v>20</v>
      </c>
    </row>
    <row r="6062" spans="1:15" x14ac:dyDescent="0.25">
      <c r="A6062" s="7">
        <v>6038</v>
      </c>
      <c r="B6062" s="7"/>
      <c r="C6062" s="7"/>
      <c r="D6062" s="7" t="s">
        <v>44</v>
      </c>
      <c r="E6062" s="7">
        <v>410010280</v>
      </c>
      <c r="F6062" s="8">
        <v>2225</v>
      </c>
      <c r="G6062" s="9" t="s">
        <v>8210</v>
      </c>
      <c r="H6062" s="7" t="s">
        <v>17</v>
      </c>
      <c r="I6062" s="10">
        <v>262</v>
      </c>
      <c r="J6062" s="8">
        <v>120</v>
      </c>
      <c r="K6062" s="10">
        <f t="shared" si="94"/>
        <v>31440</v>
      </c>
      <c r="L6062" s="7" t="s">
        <v>8535</v>
      </c>
      <c r="M6062" s="11" t="s">
        <v>19</v>
      </c>
      <c r="N6062" s="11"/>
      <c r="O6062" s="12" t="s">
        <v>20</v>
      </c>
    </row>
    <row r="6063" spans="1:15" x14ac:dyDescent="0.25">
      <c r="A6063" s="7">
        <v>6039</v>
      </c>
      <c r="B6063" s="7"/>
      <c r="C6063" s="7"/>
      <c r="D6063" s="7" t="s">
        <v>44</v>
      </c>
      <c r="E6063" s="7">
        <v>410010285</v>
      </c>
      <c r="F6063" s="8">
        <v>2225</v>
      </c>
      <c r="G6063" s="9" t="s">
        <v>8211</v>
      </c>
      <c r="H6063" s="7" t="s">
        <v>17</v>
      </c>
      <c r="I6063" s="10">
        <v>313</v>
      </c>
      <c r="J6063" s="8">
        <v>500</v>
      </c>
      <c r="K6063" s="10">
        <f t="shared" si="94"/>
        <v>156500</v>
      </c>
      <c r="L6063" s="7" t="s">
        <v>8211</v>
      </c>
      <c r="M6063" s="11" t="s">
        <v>19</v>
      </c>
      <c r="N6063" s="11"/>
      <c r="O6063" s="12" t="s">
        <v>20</v>
      </c>
    </row>
    <row r="6064" spans="1:15" x14ac:dyDescent="0.25">
      <c r="A6064" s="7">
        <v>6040</v>
      </c>
      <c r="B6064" s="7"/>
      <c r="C6064" s="7"/>
      <c r="D6064" s="7" t="s">
        <v>44</v>
      </c>
      <c r="E6064" s="7">
        <v>410010286</v>
      </c>
      <c r="F6064" s="8">
        <v>2225</v>
      </c>
      <c r="G6064" s="9" t="s">
        <v>8212</v>
      </c>
      <c r="H6064" s="7" t="s">
        <v>17</v>
      </c>
      <c r="I6064" s="10">
        <v>622</v>
      </c>
      <c r="J6064" s="8">
        <v>75</v>
      </c>
      <c r="K6064" s="10">
        <f t="shared" si="94"/>
        <v>46650</v>
      </c>
      <c r="L6064" s="7" t="s">
        <v>8212</v>
      </c>
      <c r="M6064" s="11" t="s">
        <v>19</v>
      </c>
      <c r="N6064" s="11"/>
      <c r="O6064" s="12" t="s">
        <v>20</v>
      </c>
    </row>
    <row r="6065" spans="1:15" x14ac:dyDescent="0.25">
      <c r="A6065" s="7">
        <v>6041</v>
      </c>
      <c r="B6065" s="7"/>
      <c r="C6065" s="7"/>
      <c r="D6065" s="7" t="s">
        <v>44</v>
      </c>
      <c r="E6065" s="7">
        <v>410010288</v>
      </c>
      <c r="F6065" s="8">
        <v>2225</v>
      </c>
      <c r="G6065" s="9" t="s">
        <v>8213</v>
      </c>
      <c r="H6065" s="7" t="s">
        <v>17</v>
      </c>
      <c r="I6065" s="10">
        <v>114</v>
      </c>
      <c r="J6065" s="8">
        <v>50</v>
      </c>
      <c r="K6065" s="10">
        <f t="shared" si="94"/>
        <v>5700</v>
      </c>
      <c r="L6065" s="7" t="s">
        <v>8536</v>
      </c>
      <c r="M6065" s="11" t="s">
        <v>19</v>
      </c>
      <c r="N6065" s="11"/>
      <c r="O6065" s="12" t="s">
        <v>20</v>
      </c>
    </row>
    <row r="6066" spans="1:15" x14ac:dyDescent="0.25">
      <c r="A6066" s="7">
        <v>6042</v>
      </c>
      <c r="B6066" s="7"/>
      <c r="C6066" s="7"/>
      <c r="D6066" s="7" t="s">
        <v>44</v>
      </c>
      <c r="E6066" s="7">
        <v>410010340</v>
      </c>
      <c r="F6066" s="8">
        <v>2225</v>
      </c>
      <c r="G6066" s="9" t="s">
        <v>8214</v>
      </c>
      <c r="H6066" s="7" t="s">
        <v>1342</v>
      </c>
      <c r="I6066" s="10">
        <v>380</v>
      </c>
      <c r="J6066" s="8">
        <v>40</v>
      </c>
      <c r="K6066" s="10">
        <f t="shared" si="94"/>
        <v>15200</v>
      </c>
      <c r="L6066" s="7" t="s">
        <v>8214</v>
      </c>
      <c r="M6066" s="11" t="s">
        <v>19</v>
      </c>
      <c r="N6066" s="11"/>
      <c r="O6066" s="12" t="s">
        <v>20</v>
      </c>
    </row>
    <row r="6067" spans="1:15" x14ac:dyDescent="0.25">
      <c r="A6067" s="7">
        <v>6043</v>
      </c>
      <c r="B6067" s="7"/>
      <c r="C6067" s="7"/>
      <c r="D6067" s="7" t="s">
        <v>44</v>
      </c>
      <c r="E6067" s="7">
        <v>410010350</v>
      </c>
      <c r="F6067" s="8">
        <v>2225</v>
      </c>
      <c r="G6067" s="9" t="s">
        <v>8215</v>
      </c>
      <c r="H6067" s="7" t="s">
        <v>17</v>
      </c>
      <c r="I6067" s="10">
        <v>990</v>
      </c>
      <c r="J6067" s="8">
        <v>2</v>
      </c>
      <c r="K6067" s="10">
        <f t="shared" si="94"/>
        <v>1980</v>
      </c>
      <c r="L6067" s="7" t="s">
        <v>8537</v>
      </c>
      <c r="M6067" s="11" t="s">
        <v>19</v>
      </c>
      <c r="N6067" s="11"/>
      <c r="O6067" s="12" t="s">
        <v>20</v>
      </c>
    </row>
    <row r="6068" spans="1:15" x14ac:dyDescent="0.25">
      <c r="A6068" s="7">
        <v>6044</v>
      </c>
      <c r="B6068" s="7"/>
      <c r="C6068" s="7"/>
      <c r="D6068" s="7" t="s">
        <v>44</v>
      </c>
      <c r="E6068" s="7">
        <v>410010351</v>
      </c>
      <c r="F6068" s="8">
        <v>2225</v>
      </c>
      <c r="G6068" s="9" t="s">
        <v>8216</v>
      </c>
      <c r="H6068" s="7" t="s">
        <v>17</v>
      </c>
      <c r="I6068" s="10">
        <v>1990</v>
      </c>
      <c r="J6068" s="8">
        <v>5</v>
      </c>
      <c r="K6068" s="10">
        <f t="shared" si="94"/>
        <v>9950</v>
      </c>
      <c r="L6068" s="7" t="s">
        <v>8216</v>
      </c>
      <c r="M6068" s="11" t="s">
        <v>19</v>
      </c>
      <c r="N6068" s="11"/>
      <c r="O6068" s="12" t="s">
        <v>20</v>
      </c>
    </row>
    <row r="6069" spans="1:15" x14ac:dyDescent="0.25">
      <c r="A6069" s="7">
        <v>6045</v>
      </c>
      <c r="B6069" s="7"/>
      <c r="C6069" s="7"/>
      <c r="D6069" s="7" t="s">
        <v>44</v>
      </c>
      <c r="E6069" s="7">
        <v>410010385</v>
      </c>
      <c r="F6069" s="8">
        <v>2225</v>
      </c>
      <c r="G6069" s="9" t="s">
        <v>8217</v>
      </c>
      <c r="H6069" s="7" t="s">
        <v>1342</v>
      </c>
      <c r="I6069" s="10">
        <v>290</v>
      </c>
      <c r="J6069" s="8">
        <v>10</v>
      </c>
      <c r="K6069" s="10">
        <f t="shared" si="94"/>
        <v>2900</v>
      </c>
      <c r="L6069" s="7" t="s">
        <v>8217</v>
      </c>
      <c r="M6069" s="11" t="s">
        <v>19</v>
      </c>
      <c r="N6069" s="11"/>
      <c r="O6069" s="12" t="s">
        <v>20</v>
      </c>
    </row>
    <row r="6070" spans="1:15" x14ac:dyDescent="0.25">
      <c r="A6070" s="7">
        <v>6046</v>
      </c>
      <c r="B6070" s="7"/>
      <c r="C6070" s="7"/>
      <c r="D6070" s="7" t="s">
        <v>44</v>
      </c>
      <c r="E6070" s="7">
        <v>410010386</v>
      </c>
      <c r="F6070" s="8">
        <v>2225</v>
      </c>
      <c r="G6070" s="9" t="s">
        <v>8538</v>
      </c>
      <c r="H6070" s="7" t="s">
        <v>1342</v>
      </c>
      <c r="I6070" s="10">
        <v>1250</v>
      </c>
      <c r="J6070" s="8">
        <v>5</v>
      </c>
      <c r="K6070" s="10">
        <f t="shared" si="94"/>
        <v>6250</v>
      </c>
      <c r="L6070" s="7" t="s">
        <v>8538</v>
      </c>
      <c r="M6070" s="11" t="s">
        <v>19</v>
      </c>
      <c r="N6070" s="11"/>
      <c r="O6070" s="12" t="s">
        <v>20</v>
      </c>
    </row>
    <row r="6071" spans="1:15" x14ac:dyDescent="0.25">
      <c r="A6071" s="7">
        <v>6047</v>
      </c>
      <c r="B6071" s="7"/>
      <c r="C6071" s="7"/>
      <c r="D6071" s="7" t="s">
        <v>44</v>
      </c>
      <c r="E6071" s="7">
        <v>410010400</v>
      </c>
      <c r="F6071" s="8">
        <v>2225</v>
      </c>
      <c r="G6071" s="9" t="s">
        <v>8539</v>
      </c>
      <c r="H6071" s="7" t="s">
        <v>17</v>
      </c>
      <c r="I6071" s="10">
        <v>340</v>
      </c>
      <c r="J6071" s="8">
        <v>15</v>
      </c>
      <c r="K6071" s="10">
        <f t="shared" si="94"/>
        <v>5100</v>
      </c>
      <c r="L6071" s="7" t="s">
        <v>8540</v>
      </c>
      <c r="M6071" s="11" t="s">
        <v>19</v>
      </c>
      <c r="N6071" s="11"/>
      <c r="O6071" s="12" t="s">
        <v>20</v>
      </c>
    </row>
    <row r="6072" spans="1:15" x14ac:dyDescent="0.25">
      <c r="A6072" s="7">
        <v>6048</v>
      </c>
      <c r="B6072" s="7"/>
      <c r="C6072" s="7"/>
      <c r="D6072" s="7" t="s">
        <v>44</v>
      </c>
      <c r="E6072" s="7">
        <v>410010488</v>
      </c>
      <c r="F6072" s="8">
        <v>2225</v>
      </c>
      <c r="G6072" s="9" t="s">
        <v>8541</v>
      </c>
      <c r="H6072" s="7" t="s">
        <v>17</v>
      </c>
      <c r="I6072" s="10">
        <v>340</v>
      </c>
      <c r="J6072" s="8">
        <v>2</v>
      </c>
      <c r="K6072" s="10">
        <f t="shared" si="94"/>
        <v>680</v>
      </c>
      <c r="L6072" s="7" t="s">
        <v>8541</v>
      </c>
      <c r="M6072" s="11" t="s">
        <v>19</v>
      </c>
      <c r="N6072" s="11"/>
      <c r="O6072" s="12" t="s">
        <v>20</v>
      </c>
    </row>
    <row r="6073" spans="1:15" x14ac:dyDescent="0.25">
      <c r="A6073" s="7">
        <v>6049</v>
      </c>
      <c r="B6073" s="7"/>
      <c r="C6073" s="7"/>
      <c r="D6073" s="7" t="s">
        <v>44</v>
      </c>
      <c r="E6073" s="7">
        <v>410010490</v>
      </c>
      <c r="F6073" s="8">
        <v>2225</v>
      </c>
      <c r="G6073" s="9" t="s">
        <v>8542</v>
      </c>
      <c r="H6073" s="7" t="s">
        <v>1342</v>
      </c>
      <c r="I6073" s="10">
        <v>390</v>
      </c>
      <c r="J6073" s="8">
        <v>2</v>
      </c>
      <c r="K6073" s="10">
        <f t="shared" si="94"/>
        <v>780</v>
      </c>
      <c r="L6073" s="7" t="s">
        <v>8542</v>
      </c>
      <c r="M6073" s="11" t="s">
        <v>19</v>
      </c>
      <c r="N6073" s="11"/>
      <c r="O6073" s="12" t="s">
        <v>20</v>
      </c>
    </row>
    <row r="6074" spans="1:15" x14ac:dyDescent="0.25">
      <c r="A6074" s="7">
        <v>6050</v>
      </c>
      <c r="B6074" s="7"/>
      <c r="C6074" s="7"/>
      <c r="D6074" s="7" t="s">
        <v>44</v>
      </c>
      <c r="E6074" s="7">
        <v>410010500</v>
      </c>
      <c r="F6074" s="8">
        <v>2225</v>
      </c>
      <c r="G6074" s="9" t="s">
        <v>8218</v>
      </c>
      <c r="H6074" s="7" t="s">
        <v>17</v>
      </c>
      <c r="I6074" s="10">
        <v>1386</v>
      </c>
      <c r="J6074" s="8">
        <v>6</v>
      </c>
      <c r="K6074" s="10">
        <f t="shared" si="94"/>
        <v>8316</v>
      </c>
      <c r="L6074" s="7" t="s">
        <v>8218</v>
      </c>
      <c r="M6074" s="11" t="s">
        <v>19</v>
      </c>
      <c r="N6074" s="11"/>
      <c r="O6074" s="12" t="s">
        <v>20</v>
      </c>
    </row>
    <row r="6075" spans="1:15" x14ac:dyDescent="0.25">
      <c r="A6075" s="7">
        <v>6051</v>
      </c>
      <c r="B6075" s="7"/>
      <c r="C6075" s="7"/>
      <c r="D6075" s="7" t="s">
        <v>44</v>
      </c>
      <c r="E6075" s="7">
        <v>410020010</v>
      </c>
      <c r="F6075" s="8">
        <v>2225</v>
      </c>
      <c r="G6075" s="9" t="s">
        <v>8219</v>
      </c>
      <c r="H6075" s="7" t="s">
        <v>17</v>
      </c>
      <c r="I6075" s="10">
        <v>290</v>
      </c>
      <c r="J6075" s="8">
        <v>5</v>
      </c>
      <c r="K6075" s="10">
        <f t="shared" si="94"/>
        <v>1450</v>
      </c>
      <c r="L6075" s="7" t="s">
        <v>8219</v>
      </c>
      <c r="M6075" s="11" t="s">
        <v>19</v>
      </c>
      <c r="N6075" s="11"/>
      <c r="O6075" s="12" t="s">
        <v>20</v>
      </c>
    </row>
    <row r="6076" spans="1:15" x14ac:dyDescent="0.25">
      <c r="A6076" s="7">
        <v>6052</v>
      </c>
      <c r="B6076" s="7"/>
      <c r="C6076" s="7"/>
      <c r="D6076" s="7" t="s">
        <v>44</v>
      </c>
      <c r="E6076" s="7">
        <v>410020020</v>
      </c>
      <c r="F6076" s="8">
        <v>2225</v>
      </c>
      <c r="G6076" s="9" t="s">
        <v>8220</v>
      </c>
      <c r="H6076" s="7" t="s">
        <v>17</v>
      </c>
      <c r="I6076" s="10">
        <v>343</v>
      </c>
      <c r="J6076" s="8">
        <v>1</v>
      </c>
      <c r="K6076" s="10">
        <f t="shared" si="94"/>
        <v>343</v>
      </c>
      <c r="L6076" s="7" t="s">
        <v>8220</v>
      </c>
      <c r="M6076" s="11" t="s">
        <v>19</v>
      </c>
      <c r="N6076" s="11"/>
      <c r="O6076" s="12" t="s">
        <v>20</v>
      </c>
    </row>
    <row r="6077" spans="1:15" x14ac:dyDescent="0.25">
      <c r="A6077" s="7">
        <v>6053</v>
      </c>
      <c r="B6077" s="7"/>
      <c r="C6077" s="7"/>
      <c r="D6077" s="7" t="s">
        <v>44</v>
      </c>
      <c r="E6077" s="7">
        <v>410020056</v>
      </c>
      <c r="F6077" s="8">
        <v>2225</v>
      </c>
      <c r="G6077" s="9" t="s">
        <v>8253</v>
      </c>
      <c r="H6077" s="7" t="s">
        <v>593</v>
      </c>
      <c r="I6077" s="10">
        <v>252</v>
      </c>
      <c r="J6077" s="8">
        <v>12</v>
      </c>
      <c r="K6077" s="10">
        <f t="shared" si="94"/>
        <v>3024</v>
      </c>
      <c r="L6077" s="7" t="s">
        <v>8543</v>
      </c>
      <c r="M6077" s="11" t="s">
        <v>19</v>
      </c>
      <c r="N6077" s="11"/>
      <c r="O6077" s="12" t="s">
        <v>20</v>
      </c>
    </row>
    <row r="6078" spans="1:15" x14ac:dyDescent="0.25">
      <c r="A6078" s="7">
        <v>6054</v>
      </c>
      <c r="B6078" s="7"/>
      <c r="C6078" s="7"/>
      <c r="D6078" s="7" t="s">
        <v>44</v>
      </c>
      <c r="E6078" s="7">
        <v>410020057</v>
      </c>
      <c r="F6078" s="8">
        <v>2225</v>
      </c>
      <c r="G6078" s="9" t="s">
        <v>8221</v>
      </c>
      <c r="H6078" s="7" t="s">
        <v>17</v>
      </c>
      <c r="I6078" s="10">
        <v>59</v>
      </c>
      <c r="J6078" s="8">
        <v>25</v>
      </c>
      <c r="K6078" s="10">
        <f t="shared" si="94"/>
        <v>1475</v>
      </c>
      <c r="L6078" s="7" t="s">
        <v>8221</v>
      </c>
      <c r="M6078" s="11" t="s">
        <v>19</v>
      </c>
      <c r="N6078" s="11"/>
      <c r="O6078" s="12" t="s">
        <v>20</v>
      </c>
    </row>
    <row r="6079" spans="1:15" x14ac:dyDescent="0.25">
      <c r="A6079" s="7">
        <v>6055</v>
      </c>
      <c r="B6079" s="7"/>
      <c r="C6079" s="7"/>
      <c r="D6079" s="7" t="s">
        <v>44</v>
      </c>
      <c r="E6079" s="7">
        <v>410020060</v>
      </c>
      <c r="F6079" s="8">
        <v>2225</v>
      </c>
      <c r="G6079" s="9" t="s">
        <v>8303</v>
      </c>
      <c r="H6079" s="7" t="s">
        <v>17</v>
      </c>
      <c r="I6079" s="10">
        <v>690</v>
      </c>
      <c r="J6079" s="8">
        <v>5</v>
      </c>
      <c r="K6079" s="10">
        <f t="shared" si="94"/>
        <v>3450</v>
      </c>
      <c r="L6079" s="7" t="s">
        <v>8544</v>
      </c>
      <c r="M6079" s="11" t="s">
        <v>19</v>
      </c>
      <c r="N6079" s="11"/>
      <c r="O6079" s="12" t="s">
        <v>20</v>
      </c>
    </row>
    <row r="6080" spans="1:15" x14ac:dyDescent="0.25">
      <c r="A6080" s="7">
        <v>6056</v>
      </c>
      <c r="B6080" s="7"/>
      <c r="C6080" s="7"/>
      <c r="D6080" s="7" t="s">
        <v>44</v>
      </c>
      <c r="E6080" s="7">
        <v>410020083</v>
      </c>
      <c r="F6080" s="8">
        <v>2225</v>
      </c>
      <c r="G6080" s="9" t="s">
        <v>8304</v>
      </c>
      <c r="H6080" s="7" t="s">
        <v>17</v>
      </c>
      <c r="I6080" s="10">
        <v>1562</v>
      </c>
      <c r="J6080" s="8">
        <v>1</v>
      </c>
      <c r="K6080" s="10">
        <f t="shared" si="94"/>
        <v>1562</v>
      </c>
      <c r="L6080" s="7" t="s">
        <v>8545</v>
      </c>
      <c r="M6080" s="11" t="s">
        <v>19</v>
      </c>
      <c r="N6080" s="11"/>
      <c r="O6080" s="12" t="s">
        <v>20</v>
      </c>
    </row>
    <row r="6081" spans="1:15" x14ac:dyDescent="0.25">
      <c r="A6081" s="7">
        <v>6057</v>
      </c>
      <c r="B6081" s="7"/>
      <c r="C6081" s="7"/>
      <c r="D6081" s="7" t="s">
        <v>44</v>
      </c>
      <c r="E6081" s="7">
        <v>410020085</v>
      </c>
      <c r="F6081" s="8">
        <v>2225</v>
      </c>
      <c r="G6081" s="9" t="s">
        <v>8222</v>
      </c>
      <c r="H6081" s="7" t="s">
        <v>1342</v>
      </c>
      <c r="I6081" s="10">
        <v>69</v>
      </c>
      <c r="J6081" s="8">
        <v>5</v>
      </c>
      <c r="K6081" s="10">
        <f t="shared" si="94"/>
        <v>345</v>
      </c>
      <c r="L6081" s="7" t="s">
        <v>8222</v>
      </c>
      <c r="M6081" s="11" t="s">
        <v>19</v>
      </c>
      <c r="N6081" s="11"/>
      <c r="O6081" s="12" t="s">
        <v>20</v>
      </c>
    </row>
    <row r="6082" spans="1:15" x14ac:dyDescent="0.25">
      <c r="A6082" s="7">
        <v>6058</v>
      </c>
      <c r="B6082" s="7"/>
      <c r="C6082" s="7"/>
      <c r="D6082" s="7" t="s">
        <v>44</v>
      </c>
      <c r="E6082" s="7">
        <v>410020100</v>
      </c>
      <c r="F6082" s="8">
        <v>2225</v>
      </c>
      <c r="G6082" s="9" t="s">
        <v>8255</v>
      </c>
      <c r="H6082" s="7" t="s">
        <v>17</v>
      </c>
      <c r="I6082" s="10">
        <v>4800</v>
      </c>
      <c r="J6082" s="8">
        <v>5</v>
      </c>
      <c r="K6082" s="10">
        <f t="shared" si="94"/>
        <v>24000</v>
      </c>
      <c r="L6082" s="7" t="s">
        <v>8546</v>
      </c>
      <c r="M6082" s="11" t="s">
        <v>19</v>
      </c>
      <c r="N6082" s="11"/>
      <c r="O6082" s="12" t="s">
        <v>20</v>
      </c>
    </row>
    <row r="6083" spans="1:15" x14ac:dyDescent="0.25">
      <c r="A6083" s="7">
        <v>6059</v>
      </c>
      <c r="B6083" s="7"/>
      <c r="C6083" s="7"/>
      <c r="D6083" s="7" t="s">
        <v>44</v>
      </c>
      <c r="E6083" s="7">
        <v>410020122</v>
      </c>
      <c r="F6083" s="8">
        <v>2225</v>
      </c>
      <c r="G6083" s="9" t="s">
        <v>8223</v>
      </c>
      <c r="H6083" s="7" t="s">
        <v>17</v>
      </c>
      <c r="I6083" s="10">
        <v>39</v>
      </c>
      <c r="J6083" s="8">
        <v>144</v>
      </c>
      <c r="K6083" s="10">
        <f t="shared" si="94"/>
        <v>5616</v>
      </c>
      <c r="L6083" s="7" t="s">
        <v>8223</v>
      </c>
      <c r="M6083" s="11" t="s">
        <v>19</v>
      </c>
      <c r="N6083" s="11"/>
      <c r="O6083" s="12" t="s">
        <v>20</v>
      </c>
    </row>
    <row r="6084" spans="1:15" x14ac:dyDescent="0.25">
      <c r="A6084" s="7">
        <v>6060</v>
      </c>
      <c r="B6084" s="7"/>
      <c r="C6084" s="7"/>
      <c r="D6084" s="7" t="s">
        <v>44</v>
      </c>
      <c r="E6084" s="7">
        <v>410020124</v>
      </c>
      <c r="F6084" s="8">
        <v>2225</v>
      </c>
      <c r="G6084" s="9" t="s">
        <v>8225</v>
      </c>
      <c r="H6084" s="7" t="s">
        <v>17</v>
      </c>
      <c r="I6084" s="10">
        <v>42</v>
      </c>
      <c r="J6084" s="8">
        <v>36</v>
      </c>
      <c r="K6084" s="10">
        <f t="shared" si="94"/>
        <v>1512</v>
      </c>
      <c r="L6084" s="7" t="s">
        <v>8225</v>
      </c>
      <c r="M6084" s="11" t="s">
        <v>19</v>
      </c>
      <c r="N6084" s="11"/>
      <c r="O6084" s="12" t="s">
        <v>20</v>
      </c>
    </row>
    <row r="6085" spans="1:15" x14ac:dyDescent="0.25">
      <c r="A6085" s="7">
        <v>6061</v>
      </c>
      <c r="B6085" s="7"/>
      <c r="C6085" s="7"/>
      <c r="D6085" s="7" t="s">
        <v>44</v>
      </c>
      <c r="E6085" s="7">
        <v>410020125</v>
      </c>
      <c r="F6085" s="8">
        <v>2225</v>
      </c>
      <c r="G6085" s="9" t="s">
        <v>8226</v>
      </c>
      <c r="H6085" s="7" t="s">
        <v>17</v>
      </c>
      <c r="I6085" s="10">
        <v>154</v>
      </c>
      <c r="J6085" s="8">
        <v>25</v>
      </c>
      <c r="K6085" s="10">
        <f t="shared" si="94"/>
        <v>3850</v>
      </c>
      <c r="L6085" s="7" t="s">
        <v>8226</v>
      </c>
      <c r="M6085" s="11" t="s">
        <v>19</v>
      </c>
      <c r="N6085" s="11"/>
      <c r="O6085" s="12" t="s">
        <v>20</v>
      </c>
    </row>
    <row r="6086" spans="1:15" x14ac:dyDescent="0.25">
      <c r="A6086" s="7">
        <v>6062</v>
      </c>
      <c r="B6086" s="7"/>
      <c r="C6086" s="7"/>
      <c r="D6086" s="7" t="s">
        <v>44</v>
      </c>
      <c r="E6086" s="7">
        <v>410020127</v>
      </c>
      <c r="F6086" s="8">
        <v>2225</v>
      </c>
      <c r="G6086" s="9" t="s">
        <v>8228</v>
      </c>
      <c r="H6086" s="7" t="s">
        <v>17</v>
      </c>
      <c r="I6086" s="10">
        <v>60</v>
      </c>
      <c r="J6086" s="8">
        <v>12</v>
      </c>
      <c r="K6086" s="10">
        <f t="shared" si="94"/>
        <v>720</v>
      </c>
      <c r="L6086" s="7" t="s">
        <v>8228</v>
      </c>
      <c r="M6086" s="11" t="s">
        <v>19</v>
      </c>
      <c r="N6086" s="11"/>
      <c r="O6086" s="12" t="s">
        <v>20</v>
      </c>
    </row>
    <row r="6087" spans="1:15" x14ac:dyDescent="0.25">
      <c r="A6087" s="7">
        <v>6063</v>
      </c>
      <c r="B6087" s="7"/>
      <c r="C6087" s="7"/>
      <c r="D6087" s="7" t="s">
        <v>44</v>
      </c>
      <c r="E6087" s="7">
        <v>410020131</v>
      </c>
      <c r="F6087" s="8">
        <v>2225</v>
      </c>
      <c r="G6087" s="9" t="s">
        <v>8229</v>
      </c>
      <c r="H6087" s="7" t="s">
        <v>17</v>
      </c>
      <c r="I6087" s="10">
        <v>152</v>
      </c>
      <c r="J6087" s="8">
        <v>25</v>
      </c>
      <c r="K6087" s="10">
        <f t="shared" si="94"/>
        <v>3800</v>
      </c>
      <c r="L6087" s="7" t="s">
        <v>8229</v>
      </c>
      <c r="M6087" s="11" t="s">
        <v>19</v>
      </c>
      <c r="N6087" s="11"/>
      <c r="O6087" s="12" t="s">
        <v>20</v>
      </c>
    </row>
    <row r="6088" spans="1:15" x14ac:dyDescent="0.25">
      <c r="A6088" s="7">
        <v>6064</v>
      </c>
      <c r="B6088" s="7"/>
      <c r="C6088" s="7"/>
      <c r="D6088" s="7" t="s">
        <v>44</v>
      </c>
      <c r="E6088" s="7">
        <v>410020132</v>
      </c>
      <c r="F6088" s="8">
        <v>2225</v>
      </c>
      <c r="G6088" s="9" t="s">
        <v>8230</v>
      </c>
      <c r="H6088" s="7" t="s">
        <v>17</v>
      </c>
      <c r="I6088" s="10">
        <v>152</v>
      </c>
      <c r="J6088" s="8">
        <v>25</v>
      </c>
      <c r="K6088" s="10">
        <f t="shared" si="94"/>
        <v>3800</v>
      </c>
      <c r="L6088" s="7" t="s">
        <v>8230</v>
      </c>
      <c r="M6088" s="11" t="s">
        <v>19</v>
      </c>
      <c r="N6088" s="11"/>
      <c r="O6088" s="12" t="s">
        <v>20</v>
      </c>
    </row>
    <row r="6089" spans="1:15" x14ac:dyDescent="0.25">
      <c r="A6089" s="7">
        <v>6065</v>
      </c>
      <c r="B6089" s="7"/>
      <c r="C6089" s="7"/>
      <c r="D6089" s="7" t="s">
        <v>44</v>
      </c>
      <c r="E6089" s="7">
        <v>410020140</v>
      </c>
      <c r="F6089" s="8">
        <v>2225</v>
      </c>
      <c r="G6089" s="9" t="s">
        <v>8308</v>
      </c>
      <c r="H6089" s="7" t="s">
        <v>17</v>
      </c>
      <c r="I6089" s="10">
        <v>6950</v>
      </c>
      <c r="J6089" s="8">
        <v>1</v>
      </c>
      <c r="K6089" s="10">
        <f t="shared" si="94"/>
        <v>6950</v>
      </c>
      <c r="L6089" s="7" t="s">
        <v>8308</v>
      </c>
      <c r="M6089" s="11" t="s">
        <v>19</v>
      </c>
      <c r="N6089" s="11"/>
      <c r="O6089" s="12" t="s">
        <v>20</v>
      </c>
    </row>
    <row r="6090" spans="1:15" x14ac:dyDescent="0.25">
      <c r="A6090" s="7">
        <v>6066</v>
      </c>
      <c r="B6090" s="7"/>
      <c r="C6090" s="7"/>
      <c r="D6090" s="7" t="s">
        <v>44</v>
      </c>
      <c r="E6090" s="7">
        <v>410020152</v>
      </c>
      <c r="F6090" s="8">
        <v>2225</v>
      </c>
      <c r="G6090" s="9" t="s">
        <v>8233</v>
      </c>
      <c r="H6090" s="7" t="s">
        <v>17</v>
      </c>
      <c r="I6090" s="10">
        <v>3390</v>
      </c>
      <c r="J6090" s="8">
        <v>3</v>
      </c>
      <c r="K6090" s="10">
        <f t="shared" si="94"/>
        <v>10170</v>
      </c>
      <c r="L6090" s="7" t="s">
        <v>8547</v>
      </c>
      <c r="M6090" s="11" t="s">
        <v>19</v>
      </c>
      <c r="N6090" s="11"/>
      <c r="O6090" s="12" t="s">
        <v>20</v>
      </c>
    </row>
    <row r="6091" spans="1:15" x14ac:dyDescent="0.25">
      <c r="A6091" s="7">
        <v>6067</v>
      </c>
      <c r="B6091" s="7"/>
      <c r="C6091" s="7"/>
      <c r="D6091" s="7" t="s">
        <v>44</v>
      </c>
      <c r="E6091" s="7">
        <v>410020160</v>
      </c>
      <c r="F6091" s="8">
        <v>2225</v>
      </c>
      <c r="G6091" s="9" t="s">
        <v>8234</v>
      </c>
      <c r="H6091" s="7" t="s">
        <v>17</v>
      </c>
      <c r="I6091" s="10">
        <v>160</v>
      </c>
      <c r="J6091" s="8">
        <v>3</v>
      </c>
      <c r="K6091" s="10">
        <f t="shared" si="94"/>
        <v>480</v>
      </c>
      <c r="L6091" s="7" t="s">
        <v>8548</v>
      </c>
      <c r="M6091" s="11" t="s">
        <v>19</v>
      </c>
      <c r="N6091" s="11"/>
      <c r="O6091" s="12" t="s">
        <v>20</v>
      </c>
    </row>
    <row r="6092" spans="1:15" x14ac:dyDescent="0.25">
      <c r="A6092" s="7">
        <v>6068</v>
      </c>
      <c r="B6092" s="7"/>
      <c r="C6092" s="7"/>
      <c r="D6092" s="7" t="s">
        <v>44</v>
      </c>
      <c r="E6092" s="7">
        <v>410020210</v>
      </c>
      <c r="F6092" s="8">
        <v>2225</v>
      </c>
      <c r="G6092" s="9" t="s">
        <v>8235</v>
      </c>
      <c r="H6092" s="7" t="s">
        <v>17</v>
      </c>
      <c r="I6092" s="10">
        <v>1500</v>
      </c>
      <c r="J6092" s="8">
        <v>1</v>
      </c>
      <c r="K6092" s="10">
        <f t="shared" si="94"/>
        <v>1500</v>
      </c>
      <c r="L6092" s="7" t="s">
        <v>8549</v>
      </c>
      <c r="M6092" s="11" t="s">
        <v>19</v>
      </c>
      <c r="N6092" s="11"/>
      <c r="O6092" s="12" t="s">
        <v>20</v>
      </c>
    </row>
    <row r="6093" spans="1:15" x14ac:dyDescent="0.25">
      <c r="A6093" s="7">
        <v>6069</v>
      </c>
      <c r="B6093" s="7"/>
      <c r="C6093" s="7"/>
      <c r="D6093" s="7" t="s">
        <v>44</v>
      </c>
      <c r="E6093" s="7">
        <v>410020225</v>
      </c>
      <c r="F6093" s="8">
        <v>2225</v>
      </c>
      <c r="G6093" s="9" t="s">
        <v>8550</v>
      </c>
      <c r="H6093" s="7" t="s">
        <v>17</v>
      </c>
      <c r="I6093" s="10">
        <v>1990</v>
      </c>
      <c r="J6093" s="8">
        <v>20</v>
      </c>
      <c r="K6093" s="10">
        <f t="shared" si="94"/>
        <v>39800</v>
      </c>
      <c r="L6093" s="7" t="s">
        <v>8550</v>
      </c>
      <c r="M6093" s="11" t="s">
        <v>19</v>
      </c>
      <c r="N6093" s="11"/>
      <c r="O6093" s="12" t="s">
        <v>20</v>
      </c>
    </row>
    <row r="6094" spans="1:15" x14ac:dyDescent="0.25">
      <c r="A6094" s="7">
        <v>6070</v>
      </c>
      <c r="B6094" s="7"/>
      <c r="C6094" s="7"/>
      <c r="D6094" s="7" t="s">
        <v>44</v>
      </c>
      <c r="E6094" s="7">
        <v>410020260</v>
      </c>
      <c r="F6094" s="8">
        <v>2225</v>
      </c>
      <c r="G6094" s="9" t="s">
        <v>8237</v>
      </c>
      <c r="H6094" s="7" t="s">
        <v>17</v>
      </c>
      <c r="I6094" s="10">
        <v>302</v>
      </c>
      <c r="J6094" s="8">
        <v>6</v>
      </c>
      <c r="K6094" s="10">
        <f t="shared" si="94"/>
        <v>1812</v>
      </c>
      <c r="L6094" s="7" t="s">
        <v>8551</v>
      </c>
      <c r="M6094" s="11" t="s">
        <v>19</v>
      </c>
      <c r="N6094" s="11"/>
      <c r="O6094" s="12" t="s">
        <v>20</v>
      </c>
    </row>
    <row r="6095" spans="1:15" x14ac:dyDescent="0.25">
      <c r="A6095" s="7">
        <v>6071</v>
      </c>
      <c r="B6095" s="7"/>
      <c r="C6095" s="7"/>
      <c r="D6095" s="7" t="s">
        <v>44</v>
      </c>
      <c r="E6095" s="7">
        <v>420110322</v>
      </c>
      <c r="F6095" s="8">
        <v>2225</v>
      </c>
      <c r="G6095" s="9" t="s">
        <v>8310</v>
      </c>
      <c r="H6095" s="7" t="s">
        <v>17</v>
      </c>
      <c r="I6095" s="10">
        <v>190</v>
      </c>
      <c r="J6095" s="8">
        <v>25</v>
      </c>
      <c r="K6095" s="10">
        <f t="shared" si="94"/>
        <v>4750</v>
      </c>
      <c r="L6095" s="7" t="s">
        <v>8310</v>
      </c>
      <c r="M6095" s="11" t="s">
        <v>19</v>
      </c>
      <c r="N6095" s="11"/>
      <c r="O6095" s="12" t="s">
        <v>20</v>
      </c>
    </row>
    <row r="6096" spans="1:15" x14ac:dyDescent="0.25">
      <c r="A6096" s="7">
        <v>6072</v>
      </c>
      <c r="B6096" s="7"/>
      <c r="C6096" s="7"/>
      <c r="D6096" s="7" t="s">
        <v>44</v>
      </c>
      <c r="E6096" s="7">
        <v>420110324</v>
      </c>
      <c r="F6096" s="8">
        <v>2225</v>
      </c>
      <c r="G6096" s="9" t="s">
        <v>8311</v>
      </c>
      <c r="H6096" s="7" t="s">
        <v>17</v>
      </c>
      <c r="I6096" s="10">
        <v>186</v>
      </c>
      <c r="J6096" s="8">
        <v>25</v>
      </c>
      <c r="K6096" s="10">
        <f t="shared" si="94"/>
        <v>4650</v>
      </c>
      <c r="L6096" s="7" t="s">
        <v>8311</v>
      </c>
      <c r="M6096" s="11" t="s">
        <v>19</v>
      </c>
      <c r="N6096" s="11"/>
      <c r="O6096" s="12" t="s">
        <v>20</v>
      </c>
    </row>
    <row r="6097" spans="1:15" x14ac:dyDescent="0.25">
      <c r="A6097" s="7">
        <v>6073</v>
      </c>
      <c r="B6097" s="7"/>
      <c r="C6097" s="7"/>
      <c r="D6097" s="7" t="s">
        <v>44</v>
      </c>
      <c r="E6097" s="7">
        <v>420110340</v>
      </c>
      <c r="F6097" s="8">
        <v>2225</v>
      </c>
      <c r="G6097" s="9" t="s">
        <v>8238</v>
      </c>
      <c r="H6097" s="7" t="s">
        <v>17</v>
      </c>
      <c r="I6097" s="10">
        <v>128</v>
      </c>
      <c r="J6097" s="8">
        <v>50</v>
      </c>
      <c r="K6097" s="10">
        <f t="shared" si="94"/>
        <v>6400</v>
      </c>
      <c r="L6097" s="7" t="s">
        <v>8238</v>
      </c>
      <c r="M6097" s="11" t="s">
        <v>19</v>
      </c>
      <c r="N6097" s="11"/>
      <c r="O6097" s="12" t="s">
        <v>20</v>
      </c>
    </row>
    <row r="6098" spans="1:15" x14ac:dyDescent="0.25">
      <c r="A6098" s="7">
        <v>6074</v>
      </c>
      <c r="B6098" s="7"/>
      <c r="C6098" s="7"/>
      <c r="D6098" s="7" t="s">
        <v>44</v>
      </c>
      <c r="E6098" s="7">
        <v>420110341</v>
      </c>
      <c r="F6098" s="8">
        <v>2225</v>
      </c>
      <c r="G6098" s="9" t="s">
        <v>8239</v>
      </c>
      <c r="H6098" s="7" t="s">
        <v>17</v>
      </c>
      <c r="I6098" s="10">
        <v>128</v>
      </c>
      <c r="J6098" s="8">
        <v>50</v>
      </c>
      <c r="K6098" s="10">
        <f t="shared" si="94"/>
        <v>6400</v>
      </c>
      <c r="L6098" s="7" t="s">
        <v>8239</v>
      </c>
      <c r="M6098" s="11" t="s">
        <v>19</v>
      </c>
      <c r="N6098" s="11"/>
      <c r="O6098" s="12" t="s">
        <v>20</v>
      </c>
    </row>
    <row r="6099" spans="1:15" x14ac:dyDescent="0.25">
      <c r="A6099" s="7">
        <v>6075</v>
      </c>
      <c r="B6099" s="7"/>
      <c r="C6099" s="7"/>
      <c r="D6099" s="7" t="s">
        <v>44</v>
      </c>
      <c r="E6099" s="7">
        <v>420110342</v>
      </c>
      <c r="F6099" s="8">
        <v>2225</v>
      </c>
      <c r="G6099" s="9" t="s">
        <v>8240</v>
      </c>
      <c r="H6099" s="7" t="s">
        <v>17</v>
      </c>
      <c r="I6099" s="10">
        <v>148</v>
      </c>
      <c r="J6099" s="8">
        <v>50</v>
      </c>
      <c r="K6099" s="10">
        <f t="shared" si="94"/>
        <v>7400</v>
      </c>
      <c r="L6099" s="7" t="s">
        <v>8240</v>
      </c>
      <c r="M6099" s="11" t="s">
        <v>19</v>
      </c>
      <c r="N6099" s="11"/>
      <c r="O6099" s="12" t="s">
        <v>20</v>
      </c>
    </row>
    <row r="6100" spans="1:15" x14ac:dyDescent="0.25">
      <c r="A6100" s="7">
        <v>6076</v>
      </c>
      <c r="B6100" s="7"/>
      <c r="C6100" s="7"/>
      <c r="D6100" s="7" t="s">
        <v>44</v>
      </c>
      <c r="E6100" s="7">
        <v>420110343</v>
      </c>
      <c r="F6100" s="8">
        <v>2225</v>
      </c>
      <c r="G6100" s="9" t="s">
        <v>8282</v>
      </c>
      <c r="H6100" s="7" t="s">
        <v>17</v>
      </c>
      <c r="I6100" s="10">
        <v>148</v>
      </c>
      <c r="J6100" s="8">
        <v>50</v>
      </c>
      <c r="K6100" s="10">
        <f t="shared" si="94"/>
        <v>7400</v>
      </c>
      <c r="L6100" s="7" t="s">
        <v>8282</v>
      </c>
      <c r="M6100" s="11" t="s">
        <v>19</v>
      </c>
      <c r="N6100" s="11"/>
      <c r="O6100" s="12" t="s">
        <v>20</v>
      </c>
    </row>
    <row r="6101" spans="1:15" x14ac:dyDescent="0.25">
      <c r="A6101" s="7">
        <v>6077</v>
      </c>
      <c r="B6101" s="7"/>
      <c r="C6101" s="7"/>
      <c r="D6101" s="7" t="s">
        <v>44</v>
      </c>
      <c r="E6101" s="7">
        <v>420110345</v>
      </c>
      <c r="F6101" s="8">
        <v>2225</v>
      </c>
      <c r="G6101" s="9" t="s">
        <v>8242</v>
      </c>
      <c r="H6101" s="7" t="s">
        <v>17</v>
      </c>
      <c r="I6101" s="10">
        <v>148</v>
      </c>
      <c r="J6101" s="8">
        <v>10</v>
      </c>
      <c r="K6101" s="10">
        <f t="shared" si="94"/>
        <v>1480</v>
      </c>
      <c r="L6101" s="7" t="s">
        <v>8242</v>
      </c>
      <c r="M6101" s="11" t="s">
        <v>19</v>
      </c>
      <c r="N6101" s="11"/>
      <c r="O6101" s="12" t="s">
        <v>20</v>
      </c>
    </row>
    <row r="6102" spans="1:15" x14ac:dyDescent="0.25">
      <c r="A6102" s="7">
        <v>6078</v>
      </c>
      <c r="B6102" s="7"/>
      <c r="C6102" s="7"/>
      <c r="D6102" s="7" t="s">
        <v>44</v>
      </c>
      <c r="E6102" s="7">
        <v>420121100</v>
      </c>
      <c r="F6102" s="8">
        <v>2225</v>
      </c>
      <c r="G6102" s="9" t="s">
        <v>8502</v>
      </c>
      <c r="H6102" s="7" t="s">
        <v>17</v>
      </c>
      <c r="I6102" s="10">
        <v>1940</v>
      </c>
      <c r="J6102" s="8">
        <v>20</v>
      </c>
      <c r="K6102" s="10">
        <f t="shared" si="94"/>
        <v>38800</v>
      </c>
      <c r="L6102" s="7" t="s">
        <v>8502</v>
      </c>
      <c r="M6102" s="11" t="s">
        <v>19</v>
      </c>
      <c r="N6102" s="11"/>
      <c r="O6102" s="12" t="s">
        <v>20</v>
      </c>
    </row>
    <row r="6103" spans="1:15" x14ac:dyDescent="0.25">
      <c r="A6103" s="7">
        <v>6079</v>
      </c>
      <c r="B6103" s="7"/>
      <c r="C6103" s="7"/>
      <c r="D6103" s="7" t="s">
        <v>44</v>
      </c>
      <c r="E6103" s="7">
        <v>420121320</v>
      </c>
      <c r="F6103" s="8">
        <v>2225</v>
      </c>
      <c r="G6103" s="9" t="s">
        <v>8244</v>
      </c>
      <c r="H6103" s="7" t="s">
        <v>1576</v>
      </c>
      <c r="I6103" s="10">
        <v>216</v>
      </c>
      <c r="J6103" s="8">
        <v>150</v>
      </c>
      <c r="K6103" s="10">
        <f t="shared" si="94"/>
        <v>32400</v>
      </c>
      <c r="L6103" s="7" t="s">
        <v>8244</v>
      </c>
      <c r="M6103" s="11" t="s">
        <v>19</v>
      </c>
      <c r="N6103" s="11"/>
      <c r="O6103" s="12" t="s">
        <v>20</v>
      </c>
    </row>
    <row r="6104" spans="1:15" x14ac:dyDescent="0.25">
      <c r="A6104" s="7">
        <v>6080</v>
      </c>
      <c r="B6104" s="7"/>
      <c r="C6104" s="7"/>
      <c r="D6104" s="7" t="s">
        <v>44</v>
      </c>
      <c r="E6104" s="7">
        <v>480051212</v>
      </c>
      <c r="F6104" s="8">
        <v>2225</v>
      </c>
      <c r="G6104" s="9" t="s">
        <v>8294</v>
      </c>
      <c r="H6104" s="7" t="s">
        <v>17</v>
      </c>
      <c r="I6104" s="10">
        <v>4590</v>
      </c>
      <c r="J6104" s="8">
        <v>5</v>
      </c>
      <c r="K6104" s="10">
        <f t="shared" si="94"/>
        <v>22950</v>
      </c>
      <c r="L6104" s="7" t="s">
        <v>8294</v>
      </c>
      <c r="M6104" s="11" t="s">
        <v>19</v>
      </c>
      <c r="N6104" s="11"/>
      <c r="O6104" s="12" t="s">
        <v>20</v>
      </c>
    </row>
    <row r="6105" spans="1:15" x14ac:dyDescent="0.25">
      <c r="A6105" s="7">
        <v>6081</v>
      </c>
      <c r="B6105" s="7"/>
      <c r="C6105" s="7"/>
      <c r="D6105" s="7" t="s">
        <v>44</v>
      </c>
      <c r="E6105" s="7">
        <v>480052005</v>
      </c>
      <c r="F6105" s="8">
        <v>2225</v>
      </c>
      <c r="G6105" s="9" t="s">
        <v>8552</v>
      </c>
      <c r="H6105" s="7" t="s">
        <v>17</v>
      </c>
      <c r="I6105" s="10">
        <v>18079.900000000001</v>
      </c>
      <c r="J6105" s="8">
        <v>6</v>
      </c>
      <c r="K6105" s="10">
        <f t="shared" ref="K6105:K6168" si="95">+I6105*J6105</f>
        <v>108479.40000000001</v>
      </c>
      <c r="L6105" s="7" t="s">
        <v>8553</v>
      </c>
      <c r="M6105" s="11" t="s">
        <v>19</v>
      </c>
      <c r="N6105" s="11"/>
      <c r="O6105" s="12" t="s">
        <v>20</v>
      </c>
    </row>
    <row r="6106" spans="1:15" x14ac:dyDescent="0.25">
      <c r="A6106" s="7">
        <v>6082</v>
      </c>
      <c r="B6106" s="7"/>
      <c r="C6106" s="7"/>
      <c r="D6106" s="7" t="s">
        <v>44</v>
      </c>
      <c r="E6106" s="7">
        <v>480052007</v>
      </c>
      <c r="F6106" s="8">
        <v>2225</v>
      </c>
      <c r="G6106" s="9" t="s">
        <v>8554</v>
      </c>
      <c r="H6106" s="7" t="s">
        <v>17</v>
      </c>
      <c r="I6106" s="10">
        <v>16167.44</v>
      </c>
      <c r="J6106" s="8">
        <v>6</v>
      </c>
      <c r="K6106" s="10">
        <f t="shared" si="95"/>
        <v>97004.64</v>
      </c>
      <c r="L6106" s="7" t="s">
        <v>8555</v>
      </c>
      <c r="M6106" s="11" t="s">
        <v>19</v>
      </c>
      <c r="N6106" s="11"/>
      <c r="O6106" s="12" t="s">
        <v>20</v>
      </c>
    </row>
    <row r="6107" spans="1:15" x14ac:dyDescent="0.25">
      <c r="A6107" s="7">
        <v>6083</v>
      </c>
      <c r="B6107" s="7"/>
      <c r="C6107" s="7"/>
      <c r="D6107" s="7" t="s">
        <v>95</v>
      </c>
      <c r="E6107" s="7">
        <v>410010142</v>
      </c>
      <c r="F6107" s="8">
        <v>2225</v>
      </c>
      <c r="G6107" s="9" t="s">
        <v>8208</v>
      </c>
      <c r="H6107" s="7" t="s">
        <v>1342</v>
      </c>
      <c r="I6107" s="10">
        <v>500</v>
      </c>
      <c r="J6107" s="8">
        <v>4</v>
      </c>
      <c r="K6107" s="10">
        <f t="shared" si="95"/>
        <v>2000</v>
      </c>
      <c r="L6107" s="7" t="s">
        <v>8556</v>
      </c>
      <c r="M6107" s="11" t="s">
        <v>19</v>
      </c>
      <c r="N6107" s="11"/>
      <c r="O6107" s="12" t="s">
        <v>20</v>
      </c>
    </row>
    <row r="6108" spans="1:15" x14ac:dyDescent="0.25">
      <c r="A6108" s="7">
        <v>6084</v>
      </c>
      <c r="B6108" s="7"/>
      <c r="C6108" s="7"/>
      <c r="D6108" s="7" t="s">
        <v>95</v>
      </c>
      <c r="E6108" s="7">
        <v>410010144</v>
      </c>
      <c r="F6108" s="8">
        <v>2225</v>
      </c>
      <c r="G6108" s="9" t="s">
        <v>8209</v>
      </c>
      <c r="H6108" s="7" t="s">
        <v>1342</v>
      </c>
      <c r="I6108" s="10">
        <v>150</v>
      </c>
      <c r="J6108" s="8">
        <v>4</v>
      </c>
      <c r="K6108" s="10">
        <f t="shared" si="95"/>
        <v>600</v>
      </c>
      <c r="L6108" s="7" t="s">
        <v>8557</v>
      </c>
      <c r="M6108" s="11" t="s">
        <v>19</v>
      </c>
      <c r="N6108" s="11"/>
      <c r="O6108" s="12" t="s">
        <v>20</v>
      </c>
    </row>
    <row r="6109" spans="1:15" x14ac:dyDescent="0.25">
      <c r="A6109" s="7">
        <v>6085</v>
      </c>
      <c r="B6109" s="7"/>
      <c r="C6109" s="7"/>
      <c r="D6109" s="7" t="s">
        <v>95</v>
      </c>
      <c r="E6109" s="7">
        <v>410010231</v>
      </c>
      <c r="F6109" s="8">
        <v>2225</v>
      </c>
      <c r="G6109" s="9" t="s">
        <v>8558</v>
      </c>
      <c r="H6109" s="7" t="s">
        <v>17</v>
      </c>
      <c r="I6109" s="10">
        <v>800</v>
      </c>
      <c r="J6109" s="8">
        <v>4</v>
      </c>
      <c r="K6109" s="10">
        <f t="shared" si="95"/>
        <v>3200</v>
      </c>
      <c r="L6109" s="7" t="s">
        <v>8559</v>
      </c>
      <c r="M6109" s="11" t="s">
        <v>19</v>
      </c>
      <c r="N6109" s="11"/>
      <c r="O6109" s="12" t="s">
        <v>20</v>
      </c>
    </row>
    <row r="6110" spans="1:15" x14ac:dyDescent="0.25">
      <c r="A6110" s="7">
        <v>6086</v>
      </c>
      <c r="B6110" s="7"/>
      <c r="C6110" s="7"/>
      <c r="D6110" s="7" t="s">
        <v>95</v>
      </c>
      <c r="E6110" s="7">
        <v>410010279</v>
      </c>
      <c r="F6110" s="8">
        <v>2225</v>
      </c>
      <c r="G6110" s="9" t="s">
        <v>8560</v>
      </c>
      <c r="H6110" s="7" t="s">
        <v>17</v>
      </c>
      <c r="I6110" s="10">
        <v>1200</v>
      </c>
      <c r="J6110" s="8">
        <v>2</v>
      </c>
      <c r="K6110" s="10">
        <f t="shared" si="95"/>
        <v>2400</v>
      </c>
      <c r="L6110" s="7" t="s">
        <v>8561</v>
      </c>
      <c r="M6110" s="11" t="s">
        <v>19</v>
      </c>
      <c r="N6110" s="11"/>
      <c r="O6110" s="12" t="s">
        <v>20</v>
      </c>
    </row>
    <row r="6111" spans="1:15" x14ac:dyDescent="0.25">
      <c r="A6111" s="7">
        <v>6087</v>
      </c>
      <c r="B6111" s="7"/>
      <c r="C6111" s="7"/>
      <c r="D6111" s="7" t="s">
        <v>95</v>
      </c>
      <c r="E6111" s="7">
        <v>410010280</v>
      </c>
      <c r="F6111" s="8">
        <v>2225</v>
      </c>
      <c r="G6111" s="9" t="s">
        <v>8210</v>
      </c>
      <c r="H6111" s="7" t="s">
        <v>17</v>
      </c>
      <c r="I6111" s="10">
        <v>1400</v>
      </c>
      <c r="J6111" s="8">
        <v>2</v>
      </c>
      <c r="K6111" s="10">
        <f t="shared" si="95"/>
        <v>2800</v>
      </c>
      <c r="L6111" s="7" t="s">
        <v>8562</v>
      </c>
      <c r="M6111" s="11" t="s">
        <v>19</v>
      </c>
      <c r="N6111" s="11"/>
      <c r="O6111" s="12" t="s">
        <v>20</v>
      </c>
    </row>
    <row r="6112" spans="1:15" x14ac:dyDescent="0.25">
      <c r="A6112" s="7">
        <v>6088</v>
      </c>
      <c r="B6112" s="7"/>
      <c r="C6112" s="7"/>
      <c r="D6112" s="7" t="s">
        <v>95</v>
      </c>
      <c r="E6112" s="7">
        <v>410010280</v>
      </c>
      <c r="F6112" s="8">
        <v>2225</v>
      </c>
      <c r="G6112" s="9" t="s">
        <v>8210</v>
      </c>
      <c r="H6112" s="7" t="s">
        <v>17</v>
      </c>
      <c r="I6112" s="10">
        <v>1400</v>
      </c>
      <c r="J6112" s="8">
        <v>2</v>
      </c>
      <c r="K6112" s="10">
        <f t="shared" si="95"/>
        <v>2800</v>
      </c>
      <c r="L6112" s="7" t="s">
        <v>8562</v>
      </c>
      <c r="M6112" s="11" t="s">
        <v>19</v>
      </c>
      <c r="N6112" s="11"/>
      <c r="O6112" s="12" t="s">
        <v>20</v>
      </c>
    </row>
    <row r="6113" spans="1:15" x14ac:dyDescent="0.25">
      <c r="A6113" s="7">
        <v>6089</v>
      </c>
      <c r="B6113" s="7"/>
      <c r="C6113" s="7"/>
      <c r="D6113" s="7" t="s">
        <v>95</v>
      </c>
      <c r="E6113" s="7">
        <v>410010285</v>
      </c>
      <c r="F6113" s="8">
        <v>2225</v>
      </c>
      <c r="G6113" s="9" t="s">
        <v>8211</v>
      </c>
      <c r="H6113" s="7" t="s">
        <v>17</v>
      </c>
      <c r="I6113" s="10">
        <v>600</v>
      </c>
      <c r="J6113" s="8">
        <v>6</v>
      </c>
      <c r="K6113" s="10">
        <f t="shared" si="95"/>
        <v>3600</v>
      </c>
      <c r="L6113" s="7" t="s">
        <v>8563</v>
      </c>
      <c r="M6113" s="11" t="s">
        <v>19</v>
      </c>
      <c r="N6113" s="11"/>
      <c r="O6113" s="12" t="s">
        <v>20</v>
      </c>
    </row>
    <row r="6114" spans="1:15" x14ac:dyDescent="0.25">
      <c r="A6114" s="7">
        <v>6090</v>
      </c>
      <c r="B6114" s="7"/>
      <c r="C6114" s="7"/>
      <c r="D6114" s="7" t="s">
        <v>95</v>
      </c>
      <c r="E6114" s="7">
        <v>410010286</v>
      </c>
      <c r="F6114" s="8">
        <v>2225</v>
      </c>
      <c r="G6114" s="9" t="s">
        <v>8212</v>
      </c>
      <c r="H6114" s="7" t="s">
        <v>17</v>
      </c>
      <c r="I6114" s="10">
        <v>900</v>
      </c>
      <c r="J6114" s="8">
        <v>3</v>
      </c>
      <c r="K6114" s="10">
        <f t="shared" si="95"/>
        <v>2700</v>
      </c>
      <c r="L6114" s="7" t="s">
        <v>8564</v>
      </c>
      <c r="M6114" s="11" t="s">
        <v>19</v>
      </c>
      <c r="N6114" s="11"/>
      <c r="O6114" s="12" t="s">
        <v>20</v>
      </c>
    </row>
    <row r="6115" spans="1:15" x14ac:dyDescent="0.25">
      <c r="A6115" s="7">
        <v>6091</v>
      </c>
      <c r="B6115" s="7"/>
      <c r="C6115" s="7"/>
      <c r="D6115" s="7" t="s">
        <v>95</v>
      </c>
      <c r="E6115" s="7">
        <v>410010340</v>
      </c>
      <c r="F6115" s="8">
        <v>2225</v>
      </c>
      <c r="G6115" s="9" t="s">
        <v>8214</v>
      </c>
      <c r="H6115" s="7" t="s">
        <v>1342</v>
      </c>
      <c r="I6115" s="10">
        <v>800</v>
      </c>
      <c r="J6115" s="8">
        <v>3</v>
      </c>
      <c r="K6115" s="10">
        <f t="shared" si="95"/>
        <v>2400</v>
      </c>
      <c r="L6115" s="7" t="s">
        <v>8565</v>
      </c>
      <c r="M6115" s="11" t="s">
        <v>19</v>
      </c>
      <c r="N6115" s="11"/>
      <c r="O6115" s="12" t="s">
        <v>20</v>
      </c>
    </row>
    <row r="6116" spans="1:15" x14ac:dyDescent="0.25">
      <c r="A6116" s="7">
        <v>6092</v>
      </c>
      <c r="B6116" s="7"/>
      <c r="C6116" s="7"/>
      <c r="D6116" s="7" t="s">
        <v>95</v>
      </c>
      <c r="E6116" s="7">
        <v>410010350</v>
      </c>
      <c r="F6116" s="8">
        <v>2225</v>
      </c>
      <c r="G6116" s="9" t="s">
        <v>8215</v>
      </c>
      <c r="H6116" s="7" t="s">
        <v>17</v>
      </c>
      <c r="I6116" s="10">
        <v>700</v>
      </c>
      <c r="J6116" s="8">
        <v>4</v>
      </c>
      <c r="K6116" s="10">
        <f t="shared" si="95"/>
        <v>2800</v>
      </c>
      <c r="L6116" s="7" t="s">
        <v>8565</v>
      </c>
      <c r="M6116" s="11" t="s">
        <v>19</v>
      </c>
      <c r="N6116" s="11"/>
      <c r="O6116" s="12" t="s">
        <v>20</v>
      </c>
    </row>
    <row r="6117" spans="1:15" x14ac:dyDescent="0.25">
      <c r="A6117" s="7">
        <v>6093</v>
      </c>
      <c r="B6117" s="7"/>
      <c r="C6117" s="7"/>
      <c r="D6117" s="7" t="s">
        <v>95</v>
      </c>
      <c r="E6117" s="7">
        <v>410010350</v>
      </c>
      <c r="F6117" s="8">
        <v>2225</v>
      </c>
      <c r="G6117" s="9" t="s">
        <v>8215</v>
      </c>
      <c r="H6117" s="7" t="s">
        <v>17</v>
      </c>
      <c r="I6117" s="10">
        <v>700</v>
      </c>
      <c r="J6117" s="8">
        <v>4</v>
      </c>
      <c r="K6117" s="10">
        <f t="shared" si="95"/>
        <v>2800</v>
      </c>
      <c r="L6117" s="7" t="s">
        <v>8565</v>
      </c>
      <c r="M6117" s="11" t="s">
        <v>19</v>
      </c>
      <c r="N6117" s="11"/>
      <c r="O6117" s="12" t="s">
        <v>20</v>
      </c>
    </row>
    <row r="6118" spans="1:15" x14ac:dyDescent="0.25">
      <c r="A6118" s="7">
        <v>6094</v>
      </c>
      <c r="B6118" s="7"/>
      <c r="C6118" s="7"/>
      <c r="D6118" s="7" t="s">
        <v>95</v>
      </c>
      <c r="E6118" s="7">
        <v>410010351</v>
      </c>
      <c r="F6118" s="8">
        <v>2225</v>
      </c>
      <c r="G6118" s="9" t="s">
        <v>8216</v>
      </c>
      <c r="H6118" s="7" t="s">
        <v>17</v>
      </c>
      <c r="I6118" s="10">
        <v>700</v>
      </c>
      <c r="J6118" s="8">
        <v>4</v>
      </c>
      <c r="K6118" s="10">
        <f t="shared" si="95"/>
        <v>2800</v>
      </c>
      <c r="L6118" s="7" t="s">
        <v>8566</v>
      </c>
      <c r="M6118" s="11" t="s">
        <v>19</v>
      </c>
      <c r="N6118" s="11"/>
      <c r="O6118" s="12" t="s">
        <v>20</v>
      </c>
    </row>
    <row r="6119" spans="1:15" x14ac:dyDescent="0.25">
      <c r="A6119" s="7">
        <v>6095</v>
      </c>
      <c r="B6119" s="7"/>
      <c r="C6119" s="7"/>
      <c r="D6119" s="7" t="s">
        <v>95</v>
      </c>
      <c r="E6119" s="7">
        <v>410010380</v>
      </c>
      <c r="F6119" s="8">
        <v>2225</v>
      </c>
      <c r="G6119" s="9" t="s">
        <v>8250</v>
      </c>
      <c r="H6119" s="7" t="s">
        <v>1342</v>
      </c>
      <c r="I6119" s="10">
        <v>700</v>
      </c>
      <c r="J6119" s="8">
        <v>4</v>
      </c>
      <c r="K6119" s="10">
        <f t="shared" si="95"/>
        <v>2800</v>
      </c>
      <c r="L6119" s="7" t="s">
        <v>8567</v>
      </c>
      <c r="M6119" s="11" t="s">
        <v>19</v>
      </c>
      <c r="N6119" s="11"/>
      <c r="O6119" s="12" t="s">
        <v>20</v>
      </c>
    </row>
    <row r="6120" spans="1:15" x14ac:dyDescent="0.25">
      <c r="A6120" s="7">
        <v>6096</v>
      </c>
      <c r="B6120" s="7"/>
      <c r="C6120" s="7"/>
      <c r="D6120" s="7" t="s">
        <v>95</v>
      </c>
      <c r="E6120" s="7">
        <v>410010385</v>
      </c>
      <c r="F6120" s="8">
        <v>2225</v>
      </c>
      <c r="G6120" s="9" t="s">
        <v>8217</v>
      </c>
      <c r="H6120" s="7" t="s">
        <v>1342</v>
      </c>
      <c r="I6120" s="10">
        <v>600</v>
      </c>
      <c r="J6120" s="8">
        <v>4</v>
      </c>
      <c r="K6120" s="10">
        <f t="shared" si="95"/>
        <v>2400</v>
      </c>
      <c r="L6120" s="7" t="s">
        <v>8568</v>
      </c>
      <c r="M6120" s="11" t="s">
        <v>19</v>
      </c>
      <c r="N6120" s="11"/>
      <c r="O6120" s="12" t="s">
        <v>20</v>
      </c>
    </row>
    <row r="6121" spans="1:15" x14ac:dyDescent="0.25">
      <c r="A6121" s="7">
        <v>6097</v>
      </c>
      <c r="B6121" s="7"/>
      <c r="C6121" s="7"/>
      <c r="D6121" s="7" t="s">
        <v>95</v>
      </c>
      <c r="E6121" s="7">
        <v>410010400</v>
      </c>
      <c r="F6121" s="8">
        <v>2225</v>
      </c>
      <c r="G6121" s="9" t="s">
        <v>8539</v>
      </c>
      <c r="H6121" s="7" t="s">
        <v>17</v>
      </c>
      <c r="I6121" s="10">
        <v>180</v>
      </c>
      <c r="J6121" s="8">
        <v>3</v>
      </c>
      <c r="K6121" s="10">
        <f t="shared" si="95"/>
        <v>540</v>
      </c>
      <c r="L6121" s="7" t="s">
        <v>8562</v>
      </c>
      <c r="M6121" s="11" t="s">
        <v>19</v>
      </c>
      <c r="N6121" s="11"/>
      <c r="O6121" s="12" t="s">
        <v>20</v>
      </c>
    </row>
    <row r="6122" spans="1:15" x14ac:dyDescent="0.25">
      <c r="A6122" s="7">
        <v>6098</v>
      </c>
      <c r="B6122" s="7"/>
      <c r="C6122" s="7"/>
      <c r="D6122" s="7" t="s">
        <v>95</v>
      </c>
      <c r="E6122" s="7">
        <v>410010400</v>
      </c>
      <c r="F6122" s="8">
        <v>2225</v>
      </c>
      <c r="G6122" s="9" t="s">
        <v>8539</v>
      </c>
      <c r="H6122" s="7" t="s">
        <v>17</v>
      </c>
      <c r="I6122" s="10">
        <v>180</v>
      </c>
      <c r="J6122" s="8">
        <v>3</v>
      </c>
      <c r="K6122" s="10">
        <f t="shared" si="95"/>
        <v>540</v>
      </c>
      <c r="L6122" s="7" t="s">
        <v>8562</v>
      </c>
      <c r="M6122" s="11" t="s">
        <v>19</v>
      </c>
      <c r="N6122" s="11"/>
      <c r="O6122" s="12" t="s">
        <v>20</v>
      </c>
    </row>
    <row r="6123" spans="1:15" x14ac:dyDescent="0.25">
      <c r="A6123" s="7">
        <v>6099</v>
      </c>
      <c r="B6123" s="7"/>
      <c r="C6123" s="7"/>
      <c r="D6123" s="7" t="s">
        <v>95</v>
      </c>
      <c r="E6123" s="7">
        <v>410020010</v>
      </c>
      <c r="F6123" s="8">
        <v>2225</v>
      </c>
      <c r="G6123" s="9" t="s">
        <v>8219</v>
      </c>
      <c r="H6123" s="7" t="s">
        <v>17</v>
      </c>
      <c r="I6123" s="10">
        <v>800</v>
      </c>
      <c r="J6123" s="8">
        <v>4</v>
      </c>
      <c r="K6123" s="10">
        <f t="shared" si="95"/>
        <v>3200</v>
      </c>
      <c r="L6123" s="7" t="s">
        <v>8569</v>
      </c>
      <c r="M6123" s="11" t="s">
        <v>19</v>
      </c>
      <c r="N6123" s="11"/>
      <c r="O6123" s="12" t="s">
        <v>20</v>
      </c>
    </row>
    <row r="6124" spans="1:15" x14ac:dyDescent="0.25">
      <c r="A6124" s="7">
        <v>6100</v>
      </c>
      <c r="B6124" s="7"/>
      <c r="C6124" s="7"/>
      <c r="D6124" s="7" t="s">
        <v>95</v>
      </c>
      <c r="E6124" s="7">
        <v>410020020</v>
      </c>
      <c r="F6124" s="8">
        <v>2225</v>
      </c>
      <c r="G6124" s="9" t="s">
        <v>8220</v>
      </c>
      <c r="H6124" s="7" t="s">
        <v>17</v>
      </c>
      <c r="I6124" s="10">
        <v>800</v>
      </c>
      <c r="J6124" s="8">
        <v>3</v>
      </c>
      <c r="K6124" s="10">
        <f t="shared" si="95"/>
        <v>2400</v>
      </c>
      <c r="L6124" s="7" t="s">
        <v>8566</v>
      </c>
      <c r="M6124" s="11" t="s">
        <v>19</v>
      </c>
      <c r="N6124" s="11"/>
      <c r="O6124" s="12" t="s">
        <v>20</v>
      </c>
    </row>
    <row r="6125" spans="1:15" x14ac:dyDescent="0.25">
      <c r="A6125" s="7">
        <v>6101</v>
      </c>
      <c r="B6125" s="7"/>
      <c r="C6125" s="7"/>
      <c r="D6125" s="7" t="s">
        <v>95</v>
      </c>
      <c r="E6125" s="7">
        <v>410020055</v>
      </c>
      <c r="F6125" s="8">
        <v>2225</v>
      </c>
      <c r="G6125" s="9" t="s">
        <v>8269</v>
      </c>
      <c r="H6125" s="7" t="s">
        <v>17</v>
      </c>
      <c r="I6125" s="10">
        <v>300</v>
      </c>
      <c r="J6125" s="8">
        <v>4</v>
      </c>
      <c r="K6125" s="10">
        <f t="shared" si="95"/>
        <v>1200</v>
      </c>
      <c r="L6125" s="7" t="s">
        <v>8566</v>
      </c>
      <c r="M6125" s="11" t="s">
        <v>19</v>
      </c>
      <c r="N6125" s="11"/>
      <c r="O6125" s="12" t="s">
        <v>20</v>
      </c>
    </row>
    <row r="6126" spans="1:15" x14ac:dyDescent="0.25">
      <c r="A6126" s="7">
        <v>6102</v>
      </c>
      <c r="B6126" s="7"/>
      <c r="C6126" s="7"/>
      <c r="D6126" s="7" t="s">
        <v>95</v>
      </c>
      <c r="E6126" s="7">
        <v>410020056</v>
      </c>
      <c r="F6126" s="8">
        <v>2225</v>
      </c>
      <c r="G6126" s="9" t="s">
        <v>8253</v>
      </c>
      <c r="H6126" s="7" t="s">
        <v>593</v>
      </c>
      <c r="I6126" s="10">
        <v>700</v>
      </c>
      <c r="J6126" s="8">
        <v>3</v>
      </c>
      <c r="K6126" s="10">
        <f t="shared" si="95"/>
        <v>2100</v>
      </c>
      <c r="L6126" s="7" t="s">
        <v>8570</v>
      </c>
      <c r="M6126" s="11" t="s">
        <v>19</v>
      </c>
      <c r="N6126" s="11"/>
      <c r="O6126" s="12" t="s">
        <v>20</v>
      </c>
    </row>
    <row r="6127" spans="1:15" x14ac:dyDescent="0.25">
      <c r="A6127" s="7">
        <v>6103</v>
      </c>
      <c r="B6127" s="7"/>
      <c r="C6127" s="7"/>
      <c r="D6127" s="7" t="s">
        <v>95</v>
      </c>
      <c r="E6127" s="7">
        <v>410020056</v>
      </c>
      <c r="F6127" s="8">
        <v>2225</v>
      </c>
      <c r="G6127" s="9" t="s">
        <v>8253</v>
      </c>
      <c r="H6127" s="7" t="s">
        <v>593</v>
      </c>
      <c r="I6127" s="10">
        <v>700</v>
      </c>
      <c r="J6127" s="8">
        <v>3</v>
      </c>
      <c r="K6127" s="10">
        <f t="shared" si="95"/>
        <v>2100</v>
      </c>
      <c r="L6127" s="7" t="s">
        <v>8570</v>
      </c>
      <c r="M6127" s="11" t="s">
        <v>19</v>
      </c>
      <c r="N6127" s="11"/>
      <c r="O6127" s="12" t="s">
        <v>20</v>
      </c>
    </row>
    <row r="6128" spans="1:15" x14ac:dyDescent="0.25">
      <c r="A6128" s="7">
        <v>6104</v>
      </c>
      <c r="B6128" s="7"/>
      <c r="C6128" s="7"/>
      <c r="D6128" s="7" t="s">
        <v>95</v>
      </c>
      <c r="E6128" s="7">
        <v>410020086</v>
      </c>
      <c r="F6128" s="8">
        <v>2225</v>
      </c>
      <c r="G6128" s="9" t="s">
        <v>8571</v>
      </c>
      <c r="H6128" s="7" t="s">
        <v>1342</v>
      </c>
      <c r="I6128" s="10">
        <v>250</v>
      </c>
      <c r="J6128" s="8">
        <v>1</v>
      </c>
      <c r="K6128" s="10">
        <f t="shared" si="95"/>
        <v>250</v>
      </c>
      <c r="L6128" s="7" t="s">
        <v>8572</v>
      </c>
      <c r="M6128" s="11" t="s">
        <v>19</v>
      </c>
      <c r="N6128" s="11"/>
      <c r="O6128" s="12" t="s">
        <v>20</v>
      </c>
    </row>
    <row r="6129" spans="1:15" x14ac:dyDescent="0.25">
      <c r="A6129" s="7">
        <v>6105</v>
      </c>
      <c r="B6129" s="7"/>
      <c r="C6129" s="7"/>
      <c r="D6129" s="7" t="s">
        <v>95</v>
      </c>
      <c r="E6129" s="7">
        <v>410020100</v>
      </c>
      <c r="F6129" s="8">
        <v>2225</v>
      </c>
      <c r="G6129" s="9" t="s">
        <v>8255</v>
      </c>
      <c r="H6129" s="7" t="s">
        <v>17</v>
      </c>
      <c r="I6129" s="10">
        <v>7000</v>
      </c>
      <c r="J6129" s="8">
        <v>3</v>
      </c>
      <c r="K6129" s="10">
        <f t="shared" si="95"/>
        <v>21000</v>
      </c>
      <c r="L6129" s="7" t="s">
        <v>8570</v>
      </c>
      <c r="M6129" s="11" t="s">
        <v>19</v>
      </c>
      <c r="N6129" s="11"/>
      <c r="O6129" s="12" t="s">
        <v>20</v>
      </c>
    </row>
    <row r="6130" spans="1:15" x14ac:dyDescent="0.25">
      <c r="A6130" s="7">
        <v>6106</v>
      </c>
      <c r="B6130" s="7"/>
      <c r="C6130" s="7"/>
      <c r="D6130" s="7" t="s">
        <v>95</v>
      </c>
      <c r="E6130" s="7">
        <v>410020122</v>
      </c>
      <c r="F6130" s="8">
        <v>2225</v>
      </c>
      <c r="G6130" s="9" t="s">
        <v>8223</v>
      </c>
      <c r="H6130" s="7" t="s">
        <v>17</v>
      </c>
      <c r="I6130" s="10">
        <v>100</v>
      </c>
      <c r="J6130" s="8">
        <v>15</v>
      </c>
      <c r="K6130" s="10">
        <f t="shared" si="95"/>
        <v>1500</v>
      </c>
      <c r="L6130" s="7" t="s">
        <v>8573</v>
      </c>
      <c r="M6130" s="11" t="s">
        <v>19</v>
      </c>
      <c r="N6130" s="11"/>
      <c r="O6130" s="12" t="s">
        <v>20</v>
      </c>
    </row>
    <row r="6131" spans="1:15" x14ac:dyDescent="0.25">
      <c r="A6131" s="7">
        <v>6107</v>
      </c>
      <c r="B6131" s="7"/>
      <c r="C6131" s="7"/>
      <c r="D6131" s="7" t="s">
        <v>95</v>
      </c>
      <c r="E6131" s="7">
        <v>410020123</v>
      </c>
      <c r="F6131" s="8">
        <v>2225</v>
      </c>
      <c r="G6131" s="9" t="s">
        <v>8224</v>
      </c>
      <c r="H6131" s="7" t="s">
        <v>17</v>
      </c>
      <c r="I6131" s="10">
        <v>120</v>
      </c>
      <c r="J6131" s="8">
        <v>15</v>
      </c>
      <c r="K6131" s="10">
        <f t="shared" si="95"/>
        <v>1800</v>
      </c>
      <c r="L6131" s="7" t="s">
        <v>8574</v>
      </c>
      <c r="M6131" s="11" t="s">
        <v>19</v>
      </c>
      <c r="N6131" s="11"/>
      <c r="O6131" s="12" t="s">
        <v>20</v>
      </c>
    </row>
    <row r="6132" spans="1:15" x14ac:dyDescent="0.25">
      <c r="A6132" s="7">
        <v>6108</v>
      </c>
      <c r="B6132" s="7"/>
      <c r="C6132" s="7"/>
      <c r="D6132" s="7" t="s">
        <v>95</v>
      </c>
      <c r="E6132" s="7">
        <v>410020123</v>
      </c>
      <c r="F6132" s="8">
        <v>2225</v>
      </c>
      <c r="G6132" s="9" t="s">
        <v>8224</v>
      </c>
      <c r="H6132" s="7" t="s">
        <v>17</v>
      </c>
      <c r="I6132" s="10">
        <v>120</v>
      </c>
      <c r="J6132" s="8">
        <v>15</v>
      </c>
      <c r="K6132" s="10">
        <f t="shared" si="95"/>
        <v>1800</v>
      </c>
      <c r="L6132" s="7" t="s">
        <v>8574</v>
      </c>
      <c r="M6132" s="11" t="s">
        <v>19</v>
      </c>
      <c r="N6132" s="11"/>
      <c r="O6132" s="12" t="s">
        <v>20</v>
      </c>
    </row>
    <row r="6133" spans="1:15" x14ac:dyDescent="0.25">
      <c r="A6133" s="7">
        <v>6109</v>
      </c>
      <c r="B6133" s="7"/>
      <c r="C6133" s="7"/>
      <c r="D6133" s="7" t="s">
        <v>95</v>
      </c>
      <c r="E6133" s="7">
        <v>410020124</v>
      </c>
      <c r="F6133" s="8">
        <v>2225</v>
      </c>
      <c r="G6133" s="9" t="s">
        <v>8225</v>
      </c>
      <c r="H6133" s="7" t="s">
        <v>17</v>
      </c>
      <c r="I6133" s="10">
        <v>130</v>
      </c>
      <c r="J6133" s="8">
        <v>15</v>
      </c>
      <c r="K6133" s="10">
        <f t="shared" si="95"/>
        <v>1950</v>
      </c>
      <c r="L6133" s="7" t="s">
        <v>8570</v>
      </c>
      <c r="M6133" s="11" t="s">
        <v>19</v>
      </c>
      <c r="N6133" s="11"/>
      <c r="O6133" s="12" t="s">
        <v>20</v>
      </c>
    </row>
    <row r="6134" spans="1:15" x14ac:dyDescent="0.25">
      <c r="A6134" s="7">
        <v>6110</v>
      </c>
      <c r="B6134" s="7"/>
      <c r="C6134" s="7"/>
      <c r="D6134" s="7" t="s">
        <v>95</v>
      </c>
      <c r="E6134" s="7">
        <v>410020125</v>
      </c>
      <c r="F6134" s="8">
        <v>2225</v>
      </c>
      <c r="G6134" s="9" t="s">
        <v>8226</v>
      </c>
      <c r="H6134" s="7" t="s">
        <v>17</v>
      </c>
      <c r="I6134" s="10">
        <v>600</v>
      </c>
      <c r="J6134" s="8">
        <v>15</v>
      </c>
      <c r="K6134" s="10">
        <f t="shared" si="95"/>
        <v>9000</v>
      </c>
      <c r="L6134" s="7" t="s">
        <v>8575</v>
      </c>
      <c r="M6134" s="11" t="s">
        <v>19</v>
      </c>
      <c r="N6134" s="11"/>
      <c r="O6134" s="12" t="s">
        <v>20</v>
      </c>
    </row>
    <row r="6135" spans="1:15" x14ac:dyDescent="0.25">
      <c r="A6135" s="7">
        <v>6111</v>
      </c>
      <c r="B6135" s="7"/>
      <c r="C6135" s="7"/>
      <c r="D6135" s="7" t="s">
        <v>95</v>
      </c>
      <c r="E6135" s="7">
        <v>410020127</v>
      </c>
      <c r="F6135" s="8">
        <v>2225</v>
      </c>
      <c r="G6135" s="9" t="s">
        <v>8228</v>
      </c>
      <c r="H6135" s="7" t="s">
        <v>17</v>
      </c>
      <c r="I6135" s="10">
        <v>150</v>
      </c>
      <c r="J6135" s="8">
        <v>10</v>
      </c>
      <c r="K6135" s="10">
        <f t="shared" si="95"/>
        <v>1500</v>
      </c>
      <c r="L6135" s="7" t="s">
        <v>8570</v>
      </c>
      <c r="M6135" s="11" t="s">
        <v>19</v>
      </c>
      <c r="N6135" s="11"/>
      <c r="O6135" s="12" t="s">
        <v>20</v>
      </c>
    </row>
    <row r="6136" spans="1:15" x14ac:dyDescent="0.25">
      <c r="A6136" s="7">
        <v>6112</v>
      </c>
      <c r="B6136" s="7"/>
      <c r="C6136" s="7"/>
      <c r="D6136" s="7" t="s">
        <v>95</v>
      </c>
      <c r="E6136" s="7">
        <v>410020129</v>
      </c>
      <c r="F6136" s="8">
        <v>2225</v>
      </c>
      <c r="G6136" s="9" t="s">
        <v>8576</v>
      </c>
      <c r="H6136" s="7" t="s">
        <v>17</v>
      </c>
      <c r="I6136" s="10">
        <v>400</v>
      </c>
      <c r="J6136" s="8">
        <v>10</v>
      </c>
      <c r="K6136" s="10">
        <f t="shared" si="95"/>
        <v>4000</v>
      </c>
      <c r="L6136" s="7" t="s">
        <v>8577</v>
      </c>
      <c r="M6136" s="11" t="s">
        <v>19</v>
      </c>
      <c r="N6136" s="11"/>
      <c r="O6136" s="12" t="s">
        <v>20</v>
      </c>
    </row>
    <row r="6137" spans="1:15" x14ac:dyDescent="0.25">
      <c r="A6137" s="7">
        <v>6113</v>
      </c>
      <c r="B6137" s="7"/>
      <c r="C6137" s="7"/>
      <c r="D6137" s="7" t="s">
        <v>95</v>
      </c>
      <c r="E6137" s="7">
        <v>410020129</v>
      </c>
      <c r="F6137" s="8">
        <v>2225</v>
      </c>
      <c r="G6137" s="9" t="s">
        <v>8576</v>
      </c>
      <c r="H6137" s="7" t="s">
        <v>17</v>
      </c>
      <c r="I6137" s="10">
        <v>400</v>
      </c>
      <c r="J6137" s="8">
        <v>10</v>
      </c>
      <c r="K6137" s="10">
        <f t="shared" si="95"/>
        <v>4000</v>
      </c>
      <c r="L6137" s="7" t="s">
        <v>8577</v>
      </c>
      <c r="M6137" s="11" t="s">
        <v>19</v>
      </c>
      <c r="N6137" s="11"/>
      <c r="O6137" s="12" t="s">
        <v>20</v>
      </c>
    </row>
    <row r="6138" spans="1:15" x14ac:dyDescent="0.25">
      <c r="A6138" s="7">
        <v>6114</v>
      </c>
      <c r="B6138" s="7"/>
      <c r="C6138" s="7"/>
      <c r="D6138" s="7" t="s">
        <v>95</v>
      </c>
      <c r="E6138" s="7">
        <v>410020130</v>
      </c>
      <c r="F6138" s="8">
        <v>2225</v>
      </c>
      <c r="G6138" s="9" t="s">
        <v>8578</v>
      </c>
      <c r="H6138" s="7" t="s">
        <v>17</v>
      </c>
      <c r="I6138" s="10">
        <v>400</v>
      </c>
      <c r="J6138" s="8">
        <v>10</v>
      </c>
      <c r="K6138" s="10">
        <f t="shared" si="95"/>
        <v>4000</v>
      </c>
      <c r="L6138" s="7" t="s">
        <v>8579</v>
      </c>
      <c r="M6138" s="11" t="s">
        <v>19</v>
      </c>
      <c r="N6138" s="11"/>
      <c r="O6138" s="12" t="s">
        <v>20</v>
      </c>
    </row>
    <row r="6139" spans="1:15" x14ac:dyDescent="0.25">
      <c r="A6139" s="7">
        <v>6115</v>
      </c>
      <c r="B6139" s="7"/>
      <c r="C6139" s="7"/>
      <c r="D6139" s="7" t="s">
        <v>95</v>
      </c>
      <c r="E6139" s="7">
        <v>410020131</v>
      </c>
      <c r="F6139" s="8">
        <v>2225</v>
      </c>
      <c r="G6139" s="9" t="s">
        <v>8229</v>
      </c>
      <c r="H6139" s="7" t="s">
        <v>17</v>
      </c>
      <c r="I6139" s="10">
        <v>700</v>
      </c>
      <c r="J6139" s="8">
        <v>15</v>
      </c>
      <c r="K6139" s="10">
        <f t="shared" si="95"/>
        <v>10500</v>
      </c>
      <c r="L6139" s="7" t="s">
        <v>8570</v>
      </c>
      <c r="M6139" s="11" t="s">
        <v>19</v>
      </c>
      <c r="N6139" s="11"/>
      <c r="O6139" s="12" t="s">
        <v>20</v>
      </c>
    </row>
    <row r="6140" spans="1:15" x14ac:dyDescent="0.25">
      <c r="A6140" s="7">
        <v>6116</v>
      </c>
      <c r="B6140" s="7"/>
      <c r="C6140" s="7"/>
      <c r="D6140" s="7" t="s">
        <v>95</v>
      </c>
      <c r="E6140" s="7">
        <v>410020132</v>
      </c>
      <c r="F6140" s="8">
        <v>2225</v>
      </c>
      <c r="G6140" s="9" t="s">
        <v>8230</v>
      </c>
      <c r="H6140" s="7" t="s">
        <v>17</v>
      </c>
      <c r="I6140" s="10">
        <v>700</v>
      </c>
      <c r="J6140" s="8">
        <v>15</v>
      </c>
      <c r="K6140" s="10">
        <f t="shared" si="95"/>
        <v>10500</v>
      </c>
      <c r="L6140" s="7" t="s">
        <v>8580</v>
      </c>
      <c r="M6140" s="11" t="s">
        <v>19</v>
      </c>
      <c r="N6140" s="11"/>
      <c r="O6140" s="12" t="s">
        <v>20</v>
      </c>
    </row>
    <row r="6141" spans="1:15" x14ac:dyDescent="0.25">
      <c r="A6141" s="7">
        <v>6117</v>
      </c>
      <c r="B6141" s="7"/>
      <c r="C6141" s="7"/>
      <c r="D6141" s="7" t="s">
        <v>95</v>
      </c>
      <c r="E6141" s="7">
        <v>410020150</v>
      </c>
      <c r="F6141" s="8">
        <v>2225</v>
      </c>
      <c r="G6141" s="9" t="s">
        <v>8232</v>
      </c>
      <c r="H6141" s="7" t="s">
        <v>17</v>
      </c>
      <c r="I6141" s="10">
        <v>4500</v>
      </c>
      <c r="J6141" s="8">
        <v>2</v>
      </c>
      <c r="K6141" s="10">
        <f t="shared" si="95"/>
        <v>9000</v>
      </c>
      <c r="L6141" s="7" t="s">
        <v>8562</v>
      </c>
      <c r="M6141" s="11" t="s">
        <v>19</v>
      </c>
      <c r="N6141" s="11"/>
      <c r="O6141" s="12" t="s">
        <v>20</v>
      </c>
    </row>
    <row r="6142" spans="1:15" x14ac:dyDescent="0.25">
      <c r="A6142" s="7">
        <v>6118</v>
      </c>
      <c r="B6142" s="7"/>
      <c r="C6142" s="7"/>
      <c r="D6142" s="7" t="s">
        <v>95</v>
      </c>
      <c r="E6142" s="7">
        <v>410020150</v>
      </c>
      <c r="F6142" s="8">
        <v>2225</v>
      </c>
      <c r="G6142" s="9" t="s">
        <v>8232</v>
      </c>
      <c r="H6142" s="7" t="s">
        <v>17</v>
      </c>
      <c r="I6142" s="10">
        <v>4500</v>
      </c>
      <c r="J6142" s="8">
        <v>2</v>
      </c>
      <c r="K6142" s="10">
        <f t="shared" si="95"/>
        <v>9000</v>
      </c>
      <c r="L6142" s="7" t="s">
        <v>8562</v>
      </c>
      <c r="M6142" s="11" t="s">
        <v>19</v>
      </c>
      <c r="N6142" s="11"/>
      <c r="O6142" s="12" t="s">
        <v>20</v>
      </c>
    </row>
    <row r="6143" spans="1:15" x14ac:dyDescent="0.25">
      <c r="A6143" s="7">
        <v>6119</v>
      </c>
      <c r="B6143" s="7"/>
      <c r="C6143" s="7"/>
      <c r="D6143" s="7" t="s">
        <v>95</v>
      </c>
      <c r="E6143" s="7">
        <v>410020152</v>
      </c>
      <c r="F6143" s="8">
        <v>2225</v>
      </c>
      <c r="G6143" s="9" t="s">
        <v>8233</v>
      </c>
      <c r="H6143" s="7" t="s">
        <v>17</v>
      </c>
      <c r="I6143" s="10">
        <v>8000</v>
      </c>
      <c r="J6143" s="8">
        <v>3</v>
      </c>
      <c r="K6143" s="10">
        <f t="shared" si="95"/>
        <v>24000</v>
      </c>
      <c r="L6143" s="7" t="s">
        <v>8581</v>
      </c>
      <c r="M6143" s="11" t="s">
        <v>19</v>
      </c>
      <c r="N6143" s="11"/>
      <c r="O6143" s="12" t="s">
        <v>20</v>
      </c>
    </row>
    <row r="6144" spans="1:15" x14ac:dyDescent="0.25">
      <c r="A6144" s="7">
        <v>6120</v>
      </c>
      <c r="B6144" s="7"/>
      <c r="C6144" s="7"/>
      <c r="D6144" s="7" t="s">
        <v>95</v>
      </c>
      <c r="E6144" s="7">
        <v>410020160</v>
      </c>
      <c r="F6144" s="8">
        <v>2225</v>
      </c>
      <c r="G6144" s="9" t="s">
        <v>8234</v>
      </c>
      <c r="H6144" s="7" t="s">
        <v>17</v>
      </c>
      <c r="I6144" s="10">
        <v>700</v>
      </c>
      <c r="J6144" s="8">
        <v>3</v>
      </c>
      <c r="K6144" s="10">
        <f t="shared" si="95"/>
        <v>2100</v>
      </c>
      <c r="L6144" s="7" t="s">
        <v>8570</v>
      </c>
      <c r="M6144" s="11" t="s">
        <v>19</v>
      </c>
      <c r="N6144" s="11"/>
      <c r="O6144" s="12" t="s">
        <v>20</v>
      </c>
    </row>
    <row r="6145" spans="1:15" x14ac:dyDescent="0.25">
      <c r="A6145" s="7">
        <v>6121</v>
      </c>
      <c r="B6145" s="7"/>
      <c r="C6145" s="7"/>
      <c r="D6145" s="7" t="s">
        <v>95</v>
      </c>
      <c r="E6145" s="7">
        <v>410020208</v>
      </c>
      <c r="F6145" s="8">
        <v>2225</v>
      </c>
      <c r="G6145" s="9" t="s">
        <v>8331</v>
      </c>
      <c r="H6145" s="7" t="s">
        <v>17</v>
      </c>
      <c r="I6145" s="10">
        <v>2500</v>
      </c>
      <c r="J6145" s="8">
        <v>4</v>
      </c>
      <c r="K6145" s="10">
        <f t="shared" si="95"/>
        <v>10000</v>
      </c>
      <c r="L6145" s="7" t="s">
        <v>8582</v>
      </c>
      <c r="M6145" s="11" t="s">
        <v>19</v>
      </c>
      <c r="N6145" s="11"/>
      <c r="O6145" s="12" t="s">
        <v>20</v>
      </c>
    </row>
    <row r="6146" spans="1:15" x14ac:dyDescent="0.25">
      <c r="A6146" s="7">
        <v>6122</v>
      </c>
      <c r="B6146" s="7"/>
      <c r="C6146" s="7"/>
      <c r="D6146" s="7" t="s">
        <v>95</v>
      </c>
      <c r="E6146" s="7">
        <v>410020222</v>
      </c>
      <c r="F6146" s="8">
        <v>2225</v>
      </c>
      <c r="G6146" s="9" t="s">
        <v>8260</v>
      </c>
      <c r="H6146" s="7" t="s">
        <v>17</v>
      </c>
      <c r="I6146" s="10">
        <v>600</v>
      </c>
      <c r="J6146" s="8">
        <v>12</v>
      </c>
      <c r="K6146" s="10">
        <f t="shared" si="95"/>
        <v>7200</v>
      </c>
      <c r="L6146" s="7" t="s">
        <v>8583</v>
      </c>
      <c r="M6146" s="11" t="s">
        <v>19</v>
      </c>
      <c r="N6146" s="11"/>
      <c r="O6146" s="12" t="s">
        <v>20</v>
      </c>
    </row>
    <row r="6147" spans="1:15" x14ac:dyDescent="0.25">
      <c r="A6147" s="7">
        <v>6123</v>
      </c>
      <c r="B6147" s="7"/>
      <c r="C6147" s="7"/>
      <c r="D6147" s="7" t="s">
        <v>95</v>
      </c>
      <c r="E6147" s="7">
        <v>410020223</v>
      </c>
      <c r="F6147" s="8">
        <v>2225</v>
      </c>
      <c r="G6147" s="9" t="s">
        <v>8335</v>
      </c>
      <c r="H6147" s="7" t="s">
        <v>17</v>
      </c>
      <c r="I6147" s="10">
        <v>200</v>
      </c>
      <c r="J6147" s="8">
        <v>12</v>
      </c>
      <c r="K6147" s="10">
        <f t="shared" si="95"/>
        <v>2400</v>
      </c>
      <c r="L6147" s="7" t="s">
        <v>8566</v>
      </c>
      <c r="M6147" s="11" t="s">
        <v>19</v>
      </c>
      <c r="N6147" s="11"/>
      <c r="O6147" s="12" t="s">
        <v>20</v>
      </c>
    </row>
    <row r="6148" spans="1:15" x14ac:dyDescent="0.25">
      <c r="A6148" s="7">
        <v>6124</v>
      </c>
      <c r="B6148" s="7"/>
      <c r="C6148" s="7"/>
      <c r="D6148" s="7" t="s">
        <v>95</v>
      </c>
      <c r="E6148" s="7">
        <v>410020260</v>
      </c>
      <c r="F6148" s="8">
        <v>2225</v>
      </c>
      <c r="G6148" s="9" t="s">
        <v>8237</v>
      </c>
      <c r="H6148" s="7" t="s">
        <v>17</v>
      </c>
      <c r="I6148" s="10">
        <v>900</v>
      </c>
      <c r="J6148" s="8">
        <v>3</v>
      </c>
      <c r="K6148" s="10">
        <f t="shared" si="95"/>
        <v>2700</v>
      </c>
      <c r="L6148" s="7" t="s">
        <v>8566</v>
      </c>
      <c r="M6148" s="11" t="s">
        <v>19</v>
      </c>
      <c r="N6148" s="11"/>
      <c r="O6148" s="12" t="s">
        <v>20</v>
      </c>
    </row>
    <row r="6149" spans="1:15" x14ac:dyDescent="0.25">
      <c r="A6149" s="7">
        <v>6125</v>
      </c>
      <c r="B6149" s="7"/>
      <c r="C6149" s="7"/>
      <c r="D6149" s="7" t="s">
        <v>95</v>
      </c>
      <c r="E6149" s="7">
        <v>410020285</v>
      </c>
      <c r="F6149" s="8">
        <v>2225</v>
      </c>
      <c r="G6149" s="9" t="s">
        <v>8584</v>
      </c>
      <c r="H6149" s="7" t="s">
        <v>17</v>
      </c>
      <c r="I6149" s="10">
        <v>2500</v>
      </c>
      <c r="J6149" s="8">
        <v>3</v>
      </c>
      <c r="K6149" s="10">
        <f t="shared" si="95"/>
        <v>7500</v>
      </c>
      <c r="L6149" s="7" t="s">
        <v>8582</v>
      </c>
      <c r="M6149" s="11" t="s">
        <v>19</v>
      </c>
      <c r="N6149" s="11"/>
      <c r="O6149" s="12" t="s">
        <v>20</v>
      </c>
    </row>
    <row r="6150" spans="1:15" x14ac:dyDescent="0.25">
      <c r="A6150" s="7">
        <v>6126</v>
      </c>
      <c r="B6150" s="7"/>
      <c r="C6150" s="7"/>
      <c r="D6150" s="7" t="s">
        <v>95</v>
      </c>
      <c r="E6150" s="7">
        <v>410020285</v>
      </c>
      <c r="F6150" s="8">
        <v>2225</v>
      </c>
      <c r="G6150" s="9" t="s">
        <v>8584</v>
      </c>
      <c r="H6150" s="7" t="s">
        <v>17</v>
      </c>
      <c r="I6150" s="10">
        <v>2500</v>
      </c>
      <c r="J6150" s="8">
        <v>3</v>
      </c>
      <c r="K6150" s="10">
        <f t="shared" si="95"/>
        <v>7500</v>
      </c>
      <c r="L6150" s="7" t="s">
        <v>8582</v>
      </c>
      <c r="M6150" s="11" t="s">
        <v>19</v>
      </c>
      <c r="N6150" s="11"/>
      <c r="O6150" s="12" t="s">
        <v>20</v>
      </c>
    </row>
    <row r="6151" spans="1:15" x14ac:dyDescent="0.25">
      <c r="A6151" s="7">
        <v>6127</v>
      </c>
      <c r="B6151" s="7"/>
      <c r="C6151" s="7"/>
      <c r="D6151" s="7" t="s">
        <v>95</v>
      </c>
      <c r="E6151" s="7">
        <v>410020286</v>
      </c>
      <c r="F6151" s="8">
        <v>2225</v>
      </c>
      <c r="G6151" s="9" t="s">
        <v>8454</v>
      </c>
      <c r="H6151" s="7" t="s">
        <v>540</v>
      </c>
      <c r="I6151" s="10">
        <v>2500</v>
      </c>
      <c r="J6151" s="8">
        <v>3</v>
      </c>
      <c r="K6151" s="10">
        <f t="shared" si="95"/>
        <v>7500</v>
      </c>
      <c r="L6151" s="7" t="s">
        <v>8582</v>
      </c>
      <c r="M6151" s="11" t="s">
        <v>19</v>
      </c>
      <c r="N6151" s="11"/>
      <c r="O6151" s="12" t="s">
        <v>20</v>
      </c>
    </row>
    <row r="6152" spans="1:15" x14ac:dyDescent="0.25">
      <c r="A6152" s="7">
        <v>6128</v>
      </c>
      <c r="B6152" s="7"/>
      <c r="C6152" s="7"/>
      <c r="D6152" s="7" t="s">
        <v>95</v>
      </c>
      <c r="E6152" s="7">
        <v>410020286</v>
      </c>
      <c r="F6152" s="8">
        <v>2225</v>
      </c>
      <c r="G6152" s="9" t="s">
        <v>8454</v>
      </c>
      <c r="H6152" s="7" t="s">
        <v>540</v>
      </c>
      <c r="I6152" s="10">
        <v>2500</v>
      </c>
      <c r="J6152" s="8">
        <v>3</v>
      </c>
      <c r="K6152" s="10">
        <f t="shared" si="95"/>
        <v>7500</v>
      </c>
      <c r="L6152" s="7" t="s">
        <v>8582</v>
      </c>
      <c r="M6152" s="11" t="s">
        <v>19</v>
      </c>
      <c r="N6152" s="11"/>
      <c r="O6152" s="12" t="s">
        <v>20</v>
      </c>
    </row>
    <row r="6153" spans="1:15" x14ac:dyDescent="0.25">
      <c r="A6153" s="7">
        <v>6129</v>
      </c>
      <c r="B6153" s="7"/>
      <c r="C6153" s="7"/>
      <c r="D6153" s="7" t="s">
        <v>95</v>
      </c>
      <c r="E6153" s="7">
        <v>420110322</v>
      </c>
      <c r="F6153" s="8">
        <v>2225</v>
      </c>
      <c r="G6153" s="9" t="s">
        <v>8310</v>
      </c>
      <c r="H6153" s="7" t="s">
        <v>17</v>
      </c>
      <c r="I6153" s="10">
        <v>600</v>
      </c>
      <c r="J6153" s="8">
        <v>4</v>
      </c>
      <c r="K6153" s="10">
        <f t="shared" si="95"/>
        <v>2400</v>
      </c>
      <c r="L6153" s="7" t="s">
        <v>8570</v>
      </c>
      <c r="M6153" s="11" t="s">
        <v>19</v>
      </c>
      <c r="N6153" s="11"/>
      <c r="O6153" s="12" t="s">
        <v>20</v>
      </c>
    </row>
    <row r="6154" spans="1:15" x14ac:dyDescent="0.25">
      <c r="A6154" s="7">
        <v>6130</v>
      </c>
      <c r="B6154" s="7"/>
      <c r="C6154" s="7"/>
      <c r="D6154" s="7" t="s">
        <v>95</v>
      </c>
      <c r="E6154" s="7">
        <v>420110340</v>
      </c>
      <c r="F6154" s="8">
        <v>2225</v>
      </c>
      <c r="G6154" s="9" t="s">
        <v>8238</v>
      </c>
      <c r="H6154" s="7" t="s">
        <v>17</v>
      </c>
      <c r="I6154" s="10">
        <v>350</v>
      </c>
      <c r="J6154" s="8">
        <v>6</v>
      </c>
      <c r="K6154" s="10">
        <f t="shared" si="95"/>
        <v>2100</v>
      </c>
      <c r="L6154" s="7" t="s">
        <v>8585</v>
      </c>
      <c r="M6154" s="11" t="s">
        <v>19</v>
      </c>
      <c r="N6154" s="11"/>
      <c r="O6154" s="12" t="s">
        <v>20</v>
      </c>
    </row>
    <row r="6155" spans="1:15" x14ac:dyDescent="0.25">
      <c r="A6155" s="7">
        <v>6131</v>
      </c>
      <c r="B6155" s="7"/>
      <c r="C6155" s="7"/>
      <c r="D6155" s="7" t="s">
        <v>95</v>
      </c>
      <c r="E6155" s="7">
        <v>420110341</v>
      </c>
      <c r="F6155" s="8">
        <v>2225</v>
      </c>
      <c r="G6155" s="9" t="s">
        <v>8239</v>
      </c>
      <c r="H6155" s="7" t="s">
        <v>17</v>
      </c>
      <c r="I6155" s="10">
        <v>600</v>
      </c>
      <c r="J6155" s="8">
        <v>6</v>
      </c>
      <c r="K6155" s="10">
        <f t="shared" si="95"/>
        <v>3600</v>
      </c>
      <c r="L6155" s="7" t="s">
        <v>8586</v>
      </c>
      <c r="M6155" s="11" t="s">
        <v>19</v>
      </c>
      <c r="N6155" s="11"/>
      <c r="O6155" s="12" t="s">
        <v>20</v>
      </c>
    </row>
    <row r="6156" spans="1:15" x14ac:dyDescent="0.25">
      <c r="A6156" s="7">
        <v>6132</v>
      </c>
      <c r="B6156" s="7"/>
      <c r="C6156" s="7"/>
      <c r="D6156" s="7" t="s">
        <v>95</v>
      </c>
      <c r="E6156" s="7">
        <v>420110342</v>
      </c>
      <c r="F6156" s="8">
        <v>2225</v>
      </c>
      <c r="G6156" s="9" t="s">
        <v>8240</v>
      </c>
      <c r="H6156" s="7" t="s">
        <v>17</v>
      </c>
      <c r="I6156" s="10">
        <v>700</v>
      </c>
      <c r="J6156" s="8">
        <v>6</v>
      </c>
      <c r="K6156" s="10">
        <f t="shared" si="95"/>
        <v>4200</v>
      </c>
      <c r="L6156" s="7" t="s">
        <v>8587</v>
      </c>
      <c r="M6156" s="11" t="s">
        <v>19</v>
      </c>
      <c r="N6156" s="11"/>
      <c r="O6156" s="12" t="s">
        <v>20</v>
      </c>
    </row>
    <row r="6157" spans="1:15" x14ac:dyDescent="0.25">
      <c r="A6157" s="7">
        <v>6133</v>
      </c>
      <c r="B6157" s="7"/>
      <c r="C6157" s="7"/>
      <c r="D6157" s="7" t="s">
        <v>95</v>
      </c>
      <c r="E6157" s="7">
        <v>420110342</v>
      </c>
      <c r="F6157" s="8">
        <v>2225</v>
      </c>
      <c r="G6157" s="9" t="s">
        <v>8240</v>
      </c>
      <c r="H6157" s="7" t="s">
        <v>17</v>
      </c>
      <c r="I6157" s="10">
        <v>700</v>
      </c>
      <c r="J6157" s="8">
        <v>6</v>
      </c>
      <c r="K6157" s="10">
        <f t="shared" si="95"/>
        <v>4200</v>
      </c>
      <c r="L6157" s="7" t="s">
        <v>8587</v>
      </c>
      <c r="M6157" s="11" t="s">
        <v>19</v>
      </c>
      <c r="N6157" s="11"/>
      <c r="O6157" s="12" t="s">
        <v>20</v>
      </c>
    </row>
    <row r="6158" spans="1:15" x14ac:dyDescent="0.25">
      <c r="A6158" s="7">
        <v>6134</v>
      </c>
      <c r="B6158" s="7"/>
      <c r="C6158" s="7"/>
      <c r="D6158" s="7" t="s">
        <v>95</v>
      </c>
      <c r="E6158" s="7">
        <v>420110343</v>
      </c>
      <c r="F6158" s="8">
        <v>2225</v>
      </c>
      <c r="G6158" s="9" t="s">
        <v>8282</v>
      </c>
      <c r="H6158" s="7" t="s">
        <v>17</v>
      </c>
      <c r="I6158" s="10">
        <v>700</v>
      </c>
      <c r="J6158" s="8">
        <v>6</v>
      </c>
      <c r="K6158" s="10">
        <f t="shared" si="95"/>
        <v>4200</v>
      </c>
      <c r="L6158" s="7" t="s">
        <v>8570</v>
      </c>
      <c r="M6158" s="11" t="s">
        <v>19</v>
      </c>
      <c r="N6158" s="11"/>
      <c r="O6158" s="12" t="s">
        <v>20</v>
      </c>
    </row>
    <row r="6159" spans="1:15" x14ac:dyDescent="0.25">
      <c r="A6159" s="7">
        <v>6135</v>
      </c>
      <c r="B6159" s="7"/>
      <c r="C6159" s="7"/>
      <c r="D6159" s="7" t="s">
        <v>95</v>
      </c>
      <c r="E6159" s="7">
        <v>420110344</v>
      </c>
      <c r="F6159" s="8">
        <v>2225</v>
      </c>
      <c r="G6159" s="9" t="s">
        <v>8241</v>
      </c>
      <c r="H6159" s="7" t="s">
        <v>17</v>
      </c>
      <c r="I6159" s="10">
        <v>700</v>
      </c>
      <c r="J6159" s="8">
        <v>6</v>
      </c>
      <c r="K6159" s="10">
        <f t="shared" si="95"/>
        <v>4200</v>
      </c>
      <c r="L6159" s="7" t="s">
        <v>8588</v>
      </c>
      <c r="M6159" s="11" t="s">
        <v>19</v>
      </c>
      <c r="N6159" s="11"/>
      <c r="O6159" s="12" t="s">
        <v>20</v>
      </c>
    </row>
    <row r="6160" spans="1:15" x14ac:dyDescent="0.25">
      <c r="A6160" s="7">
        <v>6136</v>
      </c>
      <c r="B6160" s="7"/>
      <c r="C6160" s="7"/>
      <c r="D6160" s="7" t="s">
        <v>95</v>
      </c>
      <c r="E6160" s="7">
        <v>420110345</v>
      </c>
      <c r="F6160" s="8">
        <v>2225</v>
      </c>
      <c r="G6160" s="9" t="s">
        <v>8242</v>
      </c>
      <c r="H6160" s="7" t="s">
        <v>17</v>
      </c>
      <c r="I6160" s="10">
        <v>600</v>
      </c>
      <c r="J6160" s="8">
        <v>6</v>
      </c>
      <c r="K6160" s="10">
        <f t="shared" si="95"/>
        <v>3600</v>
      </c>
      <c r="L6160" s="7" t="s">
        <v>8570</v>
      </c>
      <c r="M6160" s="11" t="s">
        <v>19</v>
      </c>
      <c r="N6160" s="11"/>
      <c r="O6160" s="12" t="s">
        <v>20</v>
      </c>
    </row>
    <row r="6161" spans="1:15" x14ac:dyDescent="0.25">
      <c r="A6161" s="7">
        <v>6137</v>
      </c>
      <c r="B6161" s="7"/>
      <c r="C6161" s="7"/>
      <c r="D6161" s="7" t="s">
        <v>95</v>
      </c>
      <c r="E6161" s="7">
        <v>420110346</v>
      </c>
      <c r="F6161" s="8">
        <v>2225</v>
      </c>
      <c r="G6161" s="9" t="s">
        <v>8243</v>
      </c>
      <c r="H6161" s="7" t="s">
        <v>17</v>
      </c>
      <c r="I6161" s="10">
        <v>700</v>
      </c>
      <c r="J6161" s="8">
        <v>6</v>
      </c>
      <c r="K6161" s="10">
        <f t="shared" si="95"/>
        <v>4200</v>
      </c>
      <c r="L6161" s="7" t="s">
        <v>8570</v>
      </c>
      <c r="M6161" s="11" t="s">
        <v>19</v>
      </c>
      <c r="N6161" s="11"/>
      <c r="O6161" s="12" t="s">
        <v>20</v>
      </c>
    </row>
    <row r="6162" spans="1:15" x14ac:dyDescent="0.25">
      <c r="A6162" s="7">
        <v>6138</v>
      </c>
      <c r="B6162" s="7"/>
      <c r="C6162" s="7"/>
      <c r="D6162" s="7" t="s">
        <v>95</v>
      </c>
      <c r="E6162" s="7">
        <v>420121320</v>
      </c>
      <c r="F6162" s="8">
        <v>2225</v>
      </c>
      <c r="G6162" s="9" t="s">
        <v>8244</v>
      </c>
      <c r="H6162" s="7" t="s">
        <v>1576</v>
      </c>
      <c r="I6162" s="10">
        <v>700</v>
      </c>
      <c r="J6162" s="8">
        <v>25</v>
      </c>
      <c r="K6162" s="10">
        <f t="shared" si="95"/>
        <v>17500</v>
      </c>
      <c r="L6162" s="7" t="s">
        <v>8570</v>
      </c>
      <c r="M6162" s="11" t="s">
        <v>19</v>
      </c>
      <c r="N6162" s="11"/>
      <c r="O6162" s="12" t="s">
        <v>20</v>
      </c>
    </row>
    <row r="6163" spans="1:15" x14ac:dyDescent="0.25">
      <c r="A6163" s="7">
        <v>6139</v>
      </c>
      <c r="B6163" s="7"/>
      <c r="C6163" s="7"/>
      <c r="D6163" s="7" t="s">
        <v>95</v>
      </c>
      <c r="E6163" s="7">
        <v>480051210</v>
      </c>
      <c r="F6163" s="8">
        <v>2225</v>
      </c>
      <c r="G6163" s="9" t="s">
        <v>8246</v>
      </c>
      <c r="H6163" s="7" t="s">
        <v>17</v>
      </c>
      <c r="I6163" s="10">
        <v>5500</v>
      </c>
      <c r="J6163" s="8">
        <v>6</v>
      </c>
      <c r="K6163" s="10">
        <f t="shared" si="95"/>
        <v>33000</v>
      </c>
      <c r="L6163" s="7" t="s">
        <v>8589</v>
      </c>
      <c r="M6163" s="11" t="s">
        <v>19</v>
      </c>
      <c r="N6163" s="11"/>
      <c r="O6163" s="12" t="s">
        <v>20</v>
      </c>
    </row>
    <row r="6164" spans="1:15" x14ac:dyDescent="0.25">
      <c r="A6164" s="7">
        <v>6140</v>
      </c>
      <c r="B6164" s="7"/>
      <c r="C6164" s="7"/>
      <c r="D6164" s="7" t="s">
        <v>30</v>
      </c>
      <c r="E6164" s="7">
        <v>410010142</v>
      </c>
      <c r="F6164" s="8">
        <v>2225</v>
      </c>
      <c r="G6164" s="9" t="s">
        <v>8208</v>
      </c>
      <c r="H6164" s="7" t="s">
        <v>1342</v>
      </c>
      <c r="I6164" s="10">
        <v>188</v>
      </c>
      <c r="J6164" s="8">
        <v>20</v>
      </c>
      <c r="K6164" s="10">
        <f t="shared" si="95"/>
        <v>3760</v>
      </c>
      <c r="L6164" s="7" t="s">
        <v>8590</v>
      </c>
      <c r="M6164" s="11" t="s">
        <v>19</v>
      </c>
      <c r="N6164" s="11"/>
      <c r="O6164" s="12" t="s">
        <v>20</v>
      </c>
    </row>
    <row r="6165" spans="1:15" x14ac:dyDescent="0.25">
      <c r="A6165" s="7">
        <v>6141</v>
      </c>
      <c r="B6165" s="7"/>
      <c r="C6165" s="7"/>
      <c r="D6165" s="7" t="s">
        <v>30</v>
      </c>
      <c r="E6165" s="7">
        <v>410010144</v>
      </c>
      <c r="F6165" s="8">
        <v>2225</v>
      </c>
      <c r="G6165" s="9" t="s">
        <v>8209</v>
      </c>
      <c r="H6165" s="7" t="s">
        <v>1342</v>
      </c>
      <c r="I6165" s="10">
        <v>91</v>
      </c>
      <c r="J6165" s="8">
        <v>10</v>
      </c>
      <c r="K6165" s="10">
        <f t="shared" si="95"/>
        <v>910</v>
      </c>
      <c r="L6165" s="7" t="s">
        <v>8590</v>
      </c>
      <c r="M6165" s="11" t="s">
        <v>19</v>
      </c>
      <c r="N6165" s="11"/>
      <c r="O6165" s="12" t="s">
        <v>20</v>
      </c>
    </row>
    <row r="6166" spans="1:15" x14ac:dyDescent="0.25">
      <c r="A6166" s="7">
        <v>6142</v>
      </c>
      <c r="B6166" s="7"/>
      <c r="C6166" s="7"/>
      <c r="D6166" s="7" t="s">
        <v>30</v>
      </c>
      <c r="E6166" s="7">
        <v>410010285</v>
      </c>
      <c r="F6166" s="8">
        <v>2225</v>
      </c>
      <c r="G6166" s="9" t="s">
        <v>8211</v>
      </c>
      <c r="H6166" s="7" t="s">
        <v>17</v>
      </c>
      <c r="I6166" s="10">
        <v>264</v>
      </c>
      <c r="J6166" s="8">
        <v>10</v>
      </c>
      <c r="K6166" s="10">
        <f t="shared" si="95"/>
        <v>2640</v>
      </c>
      <c r="L6166" s="7" t="s">
        <v>8590</v>
      </c>
      <c r="M6166" s="11" t="s">
        <v>19</v>
      </c>
      <c r="N6166" s="11"/>
      <c r="O6166" s="12" t="s">
        <v>20</v>
      </c>
    </row>
    <row r="6167" spans="1:15" x14ac:dyDescent="0.25">
      <c r="A6167" s="7">
        <v>6143</v>
      </c>
      <c r="B6167" s="7"/>
      <c r="C6167" s="7"/>
      <c r="D6167" s="7" t="s">
        <v>30</v>
      </c>
      <c r="E6167" s="7">
        <v>410010286</v>
      </c>
      <c r="F6167" s="8">
        <v>2225</v>
      </c>
      <c r="G6167" s="9" t="s">
        <v>8212</v>
      </c>
      <c r="H6167" s="7" t="s">
        <v>17</v>
      </c>
      <c r="I6167" s="10">
        <v>527</v>
      </c>
      <c r="J6167" s="8">
        <v>10</v>
      </c>
      <c r="K6167" s="10">
        <f t="shared" si="95"/>
        <v>5270</v>
      </c>
      <c r="L6167" s="7" t="s">
        <v>1499</v>
      </c>
      <c r="M6167" s="11" t="s">
        <v>19</v>
      </c>
      <c r="N6167" s="11"/>
      <c r="O6167" s="12" t="s">
        <v>20</v>
      </c>
    </row>
    <row r="6168" spans="1:15" x14ac:dyDescent="0.25">
      <c r="A6168" s="7">
        <v>6144</v>
      </c>
      <c r="B6168" s="7"/>
      <c r="C6168" s="7"/>
      <c r="D6168" s="7" t="s">
        <v>30</v>
      </c>
      <c r="E6168" s="7">
        <v>410010288</v>
      </c>
      <c r="F6168" s="8">
        <v>2225</v>
      </c>
      <c r="G6168" s="9" t="s">
        <v>8213</v>
      </c>
      <c r="H6168" s="7" t="s">
        <v>17</v>
      </c>
      <c r="I6168" s="10">
        <v>114</v>
      </c>
      <c r="J6168" s="8">
        <v>10</v>
      </c>
      <c r="K6168" s="10">
        <f t="shared" si="95"/>
        <v>1140</v>
      </c>
      <c r="L6168" s="7" t="s">
        <v>8590</v>
      </c>
      <c r="M6168" s="11" t="s">
        <v>19</v>
      </c>
      <c r="N6168" s="11"/>
      <c r="O6168" s="12" t="s">
        <v>20</v>
      </c>
    </row>
    <row r="6169" spans="1:15" x14ac:dyDescent="0.25">
      <c r="A6169" s="7">
        <v>6145</v>
      </c>
      <c r="B6169" s="7"/>
      <c r="C6169" s="7"/>
      <c r="D6169" s="7" t="s">
        <v>30</v>
      </c>
      <c r="E6169" s="7">
        <v>410010340</v>
      </c>
      <c r="F6169" s="8">
        <v>2225</v>
      </c>
      <c r="G6169" s="9" t="s">
        <v>8214</v>
      </c>
      <c r="H6169" s="7" t="s">
        <v>1342</v>
      </c>
      <c r="I6169" s="10">
        <v>413</v>
      </c>
      <c r="J6169" s="8">
        <v>10</v>
      </c>
      <c r="K6169" s="10">
        <f t="shared" ref="K6169:K6232" si="96">+I6169*J6169</f>
        <v>4130</v>
      </c>
      <c r="L6169" s="7" t="s">
        <v>8590</v>
      </c>
      <c r="M6169" s="11" t="s">
        <v>19</v>
      </c>
      <c r="N6169" s="11"/>
      <c r="O6169" s="12" t="s">
        <v>20</v>
      </c>
    </row>
    <row r="6170" spans="1:15" x14ac:dyDescent="0.25">
      <c r="A6170" s="7">
        <v>6146</v>
      </c>
      <c r="B6170" s="7"/>
      <c r="C6170" s="7"/>
      <c r="D6170" s="7" t="s">
        <v>30</v>
      </c>
      <c r="E6170" s="7">
        <v>410010350</v>
      </c>
      <c r="F6170" s="8">
        <v>2225</v>
      </c>
      <c r="G6170" s="9" t="s">
        <v>8215</v>
      </c>
      <c r="H6170" s="7" t="s">
        <v>17</v>
      </c>
      <c r="I6170" s="10">
        <v>343</v>
      </c>
      <c r="J6170" s="8">
        <v>10</v>
      </c>
      <c r="K6170" s="10">
        <f t="shared" si="96"/>
        <v>3430</v>
      </c>
      <c r="L6170" s="7" t="s">
        <v>8590</v>
      </c>
      <c r="M6170" s="11" t="s">
        <v>19</v>
      </c>
      <c r="N6170" s="11"/>
      <c r="O6170" s="12" t="s">
        <v>20</v>
      </c>
    </row>
    <row r="6171" spans="1:15" x14ac:dyDescent="0.25">
      <c r="A6171" s="7">
        <v>6147</v>
      </c>
      <c r="B6171" s="7"/>
      <c r="C6171" s="7"/>
      <c r="D6171" s="7" t="s">
        <v>30</v>
      </c>
      <c r="E6171" s="7">
        <v>410010385</v>
      </c>
      <c r="F6171" s="8">
        <v>2225</v>
      </c>
      <c r="G6171" s="9" t="s">
        <v>8217</v>
      </c>
      <c r="H6171" s="7" t="s">
        <v>1342</v>
      </c>
      <c r="I6171" s="10">
        <v>289</v>
      </c>
      <c r="J6171" s="8">
        <v>10</v>
      </c>
      <c r="K6171" s="10">
        <f t="shared" si="96"/>
        <v>2890</v>
      </c>
      <c r="L6171" s="7" t="s">
        <v>8590</v>
      </c>
      <c r="M6171" s="11" t="s">
        <v>19</v>
      </c>
      <c r="N6171" s="11"/>
      <c r="O6171" s="12" t="s">
        <v>20</v>
      </c>
    </row>
    <row r="6172" spans="1:15" x14ac:dyDescent="0.25">
      <c r="A6172" s="7">
        <v>6148</v>
      </c>
      <c r="B6172" s="7"/>
      <c r="C6172" s="7"/>
      <c r="D6172" s="7" t="s">
        <v>30</v>
      </c>
      <c r="E6172" s="7">
        <v>410020010</v>
      </c>
      <c r="F6172" s="8">
        <v>2225</v>
      </c>
      <c r="G6172" s="9" t="s">
        <v>8219</v>
      </c>
      <c r="H6172" s="7" t="s">
        <v>17</v>
      </c>
      <c r="I6172" s="10">
        <v>360</v>
      </c>
      <c r="J6172" s="8">
        <v>8</v>
      </c>
      <c r="K6172" s="10">
        <f t="shared" si="96"/>
        <v>2880</v>
      </c>
      <c r="L6172" s="7" t="s">
        <v>8590</v>
      </c>
      <c r="M6172" s="11" t="s">
        <v>19</v>
      </c>
      <c r="N6172" s="11"/>
      <c r="O6172" s="12" t="s">
        <v>20</v>
      </c>
    </row>
    <row r="6173" spans="1:15" x14ac:dyDescent="0.25">
      <c r="A6173" s="7">
        <v>6149</v>
      </c>
      <c r="B6173" s="7"/>
      <c r="C6173" s="7"/>
      <c r="D6173" s="7" t="s">
        <v>30</v>
      </c>
      <c r="E6173" s="7">
        <v>410020055</v>
      </c>
      <c r="F6173" s="8">
        <v>2225</v>
      </c>
      <c r="G6173" s="9" t="s">
        <v>8269</v>
      </c>
      <c r="H6173" s="7" t="s">
        <v>17</v>
      </c>
      <c r="I6173" s="10">
        <v>52</v>
      </c>
      <c r="J6173" s="8">
        <v>8</v>
      </c>
      <c r="K6173" s="10">
        <f t="shared" si="96"/>
        <v>416</v>
      </c>
      <c r="L6173" s="7" t="s">
        <v>8591</v>
      </c>
      <c r="M6173" s="11" t="s">
        <v>19</v>
      </c>
      <c r="N6173" s="11"/>
      <c r="O6173" s="12" t="s">
        <v>20</v>
      </c>
    </row>
    <row r="6174" spans="1:15" x14ac:dyDescent="0.25">
      <c r="A6174" s="7">
        <v>6150</v>
      </c>
      <c r="B6174" s="7"/>
      <c r="C6174" s="7"/>
      <c r="D6174" s="7" t="s">
        <v>30</v>
      </c>
      <c r="E6174" s="7">
        <v>410020056</v>
      </c>
      <c r="F6174" s="8">
        <v>2225</v>
      </c>
      <c r="G6174" s="9" t="s">
        <v>8253</v>
      </c>
      <c r="H6174" s="7" t="s">
        <v>593</v>
      </c>
      <c r="I6174" s="10">
        <v>251</v>
      </c>
      <c r="J6174" s="8">
        <v>10</v>
      </c>
      <c r="K6174" s="10">
        <f t="shared" si="96"/>
        <v>2510</v>
      </c>
      <c r="L6174" s="7" t="s">
        <v>8590</v>
      </c>
      <c r="M6174" s="11" t="s">
        <v>19</v>
      </c>
      <c r="N6174" s="11"/>
      <c r="O6174" s="12" t="s">
        <v>20</v>
      </c>
    </row>
    <row r="6175" spans="1:15" x14ac:dyDescent="0.25">
      <c r="A6175" s="7">
        <v>6151</v>
      </c>
      <c r="B6175" s="7"/>
      <c r="C6175" s="7"/>
      <c r="D6175" s="7" t="s">
        <v>30</v>
      </c>
      <c r="E6175" s="7">
        <v>410020056</v>
      </c>
      <c r="F6175" s="8">
        <v>2225</v>
      </c>
      <c r="G6175" s="9" t="s">
        <v>8253</v>
      </c>
      <c r="H6175" s="7" t="s">
        <v>593</v>
      </c>
      <c r="I6175" s="10">
        <v>251</v>
      </c>
      <c r="J6175" s="8">
        <v>10</v>
      </c>
      <c r="K6175" s="10">
        <f t="shared" si="96"/>
        <v>2510</v>
      </c>
      <c r="L6175" s="7" t="s">
        <v>8590</v>
      </c>
      <c r="M6175" s="11" t="s">
        <v>19</v>
      </c>
      <c r="N6175" s="11"/>
      <c r="O6175" s="12" t="s">
        <v>20</v>
      </c>
    </row>
    <row r="6176" spans="1:15" x14ac:dyDescent="0.25">
      <c r="A6176" s="7">
        <v>6152</v>
      </c>
      <c r="B6176" s="7"/>
      <c r="C6176" s="7"/>
      <c r="D6176" s="7" t="s">
        <v>30</v>
      </c>
      <c r="E6176" s="7">
        <v>410020083</v>
      </c>
      <c r="F6176" s="8">
        <v>2225</v>
      </c>
      <c r="G6176" s="9" t="s">
        <v>8304</v>
      </c>
      <c r="H6176" s="7" t="s">
        <v>17</v>
      </c>
      <c r="I6176" s="10">
        <v>1562</v>
      </c>
      <c r="J6176" s="8">
        <v>2</v>
      </c>
      <c r="K6176" s="10">
        <f t="shared" si="96"/>
        <v>3124</v>
      </c>
      <c r="L6176" s="7" t="s">
        <v>1499</v>
      </c>
      <c r="M6176" s="11" t="s">
        <v>19</v>
      </c>
      <c r="N6176" s="11"/>
      <c r="O6176" s="12" t="s">
        <v>20</v>
      </c>
    </row>
    <row r="6177" spans="1:15" x14ac:dyDescent="0.25">
      <c r="A6177" s="7">
        <v>6153</v>
      </c>
      <c r="B6177" s="7"/>
      <c r="C6177" s="7"/>
      <c r="D6177" s="7" t="s">
        <v>30</v>
      </c>
      <c r="E6177" s="7">
        <v>410020100</v>
      </c>
      <c r="F6177" s="8">
        <v>2225</v>
      </c>
      <c r="G6177" s="9" t="s">
        <v>8255</v>
      </c>
      <c r="H6177" s="7" t="s">
        <v>17</v>
      </c>
      <c r="I6177" s="10">
        <v>6000</v>
      </c>
      <c r="J6177" s="8">
        <v>10</v>
      </c>
      <c r="K6177" s="10">
        <f t="shared" si="96"/>
        <v>60000</v>
      </c>
      <c r="L6177" s="7" t="s">
        <v>8590</v>
      </c>
      <c r="M6177" s="11" t="s">
        <v>19</v>
      </c>
      <c r="N6177" s="11"/>
      <c r="O6177" s="12" t="s">
        <v>20</v>
      </c>
    </row>
    <row r="6178" spans="1:15" x14ac:dyDescent="0.25">
      <c r="A6178" s="7">
        <v>6154</v>
      </c>
      <c r="B6178" s="7"/>
      <c r="C6178" s="7"/>
      <c r="D6178" s="7" t="s">
        <v>30</v>
      </c>
      <c r="E6178" s="7">
        <v>410020122</v>
      </c>
      <c r="F6178" s="8">
        <v>2225</v>
      </c>
      <c r="G6178" s="9" t="s">
        <v>8223</v>
      </c>
      <c r="H6178" s="7" t="s">
        <v>17</v>
      </c>
      <c r="I6178" s="10">
        <v>60</v>
      </c>
      <c r="J6178" s="8">
        <v>12</v>
      </c>
      <c r="K6178" s="10">
        <f t="shared" si="96"/>
        <v>720</v>
      </c>
      <c r="L6178" s="7" t="s">
        <v>8590</v>
      </c>
      <c r="M6178" s="11" t="s">
        <v>19</v>
      </c>
      <c r="N6178" s="11"/>
      <c r="O6178" s="12" t="s">
        <v>20</v>
      </c>
    </row>
    <row r="6179" spans="1:15" x14ac:dyDescent="0.25">
      <c r="A6179" s="7">
        <v>6155</v>
      </c>
      <c r="B6179" s="7"/>
      <c r="C6179" s="7"/>
      <c r="D6179" s="7" t="s">
        <v>30</v>
      </c>
      <c r="E6179" s="7">
        <v>410020123</v>
      </c>
      <c r="F6179" s="8">
        <v>2225</v>
      </c>
      <c r="G6179" s="9" t="s">
        <v>8224</v>
      </c>
      <c r="H6179" s="7" t="s">
        <v>17</v>
      </c>
      <c r="I6179" s="10">
        <v>33</v>
      </c>
      <c r="J6179" s="8">
        <v>15</v>
      </c>
      <c r="K6179" s="10">
        <f t="shared" si="96"/>
        <v>495</v>
      </c>
      <c r="L6179" s="7" t="s">
        <v>8590</v>
      </c>
      <c r="M6179" s="11" t="s">
        <v>19</v>
      </c>
      <c r="N6179" s="11"/>
      <c r="O6179" s="12" t="s">
        <v>20</v>
      </c>
    </row>
    <row r="6180" spans="1:15" x14ac:dyDescent="0.25">
      <c r="A6180" s="7">
        <v>6156</v>
      </c>
      <c r="B6180" s="7"/>
      <c r="C6180" s="7"/>
      <c r="D6180" s="7" t="s">
        <v>30</v>
      </c>
      <c r="E6180" s="7">
        <v>410020124</v>
      </c>
      <c r="F6180" s="8">
        <v>2225</v>
      </c>
      <c r="G6180" s="9" t="s">
        <v>8225</v>
      </c>
      <c r="H6180" s="7" t="s">
        <v>17</v>
      </c>
      <c r="I6180" s="10">
        <v>67</v>
      </c>
      <c r="J6180" s="8">
        <v>15</v>
      </c>
      <c r="K6180" s="10">
        <f t="shared" si="96"/>
        <v>1005</v>
      </c>
      <c r="L6180" s="7" t="s">
        <v>8592</v>
      </c>
      <c r="M6180" s="11" t="s">
        <v>19</v>
      </c>
      <c r="N6180" s="11"/>
      <c r="O6180" s="12" t="s">
        <v>20</v>
      </c>
    </row>
    <row r="6181" spans="1:15" x14ac:dyDescent="0.25">
      <c r="A6181" s="7">
        <v>6157</v>
      </c>
      <c r="B6181" s="7"/>
      <c r="C6181" s="7"/>
      <c r="D6181" s="7" t="s">
        <v>30</v>
      </c>
      <c r="E6181" s="7">
        <v>410020127</v>
      </c>
      <c r="F6181" s="8">
        <v>2225</v>
      </c>
      <c r="G6181" s="9" t="s">
        <v>8228</v>
      </c>
      <c r="H6181" s="7" t="s">
        <v>17</v>
      </c>
      <c r="I6181" s="10">
        <v>60</v>
      </c>
      <c r="J6181" s="8">
        <v>15</v>
      </c>
      <c r="K6181" s="10">
        <f t="shared" si="96"/>
        <v>900</v>
      </c>
      <c r="L6181" s="7" t="s">
        <v>8593</v>
      </c>
      <c r="M6181" s="11" t="s">
        <v>19</v>
      </c>
      <c r="N6181" s="11"/>
      <c r="O6181" s="12" t="s">
        <v>20</v>
      </c>
    </row>
    <row r="6182" spans="1:15" x14ac:dyDescent="0.25">
      <c r="A6182" s="7">
        <v>6158</v>
      </c>
      <c r="B6182" s="7"/>
      <c r="C6182" s="7"/>
      <c r="D6182" s="7" t="s">
        <v>30</v>
      </c>
      <c r="E6182" s="7">
        <v>410020131</v>
      </c>
      <c r="F6182" s="8">
        <v>2225</v>
      </c>
      <c r="G6182" s="9" t="s">
        <v>8229</v>
      </c>
      <c r="H6182" s="7" t="s">
        <v>17</v>
      </c>
      <c r="I6182" s="10">
        <v>154</v>
      </c>
      <c r="J6182" s="8">
        <v>10</v>
      </c>
      <c r="K6182" s="10">
        <f t="shared" si="96"/>
        <v>1540</v>
      </c>
      <c r="L6182" s="7" t="s">
        <v>8593</v>
      </c>
      <c r="M6182" s="11" t="s">
        <v>19</v>
      </c>
      <c r="N6182" s="11"/>
      <c r="O6182" s="12" t="s">
        <v>20</v>
      </c>
    </row>
    <row r="6183" spans="1:15" x14ac:dyDescent="0.25">
      <c r="A6183" s="7">
        <v>6159</v>
      </c>
      <c r="B6183" s="7"/>
      <c r="C6183" s="7"/>
      <c r="D6183" s="7" t="s">
        <v>30</v>
      </c>
      <c r="E6183" s="7">
        <v>410020132</v>
      </c>
      <c r="F6183" s="8">
        <v>2225</v>
      </c>
      <c r="G6183" s="9" t="s">
        <v>8230</v>
      </c>
      <c r="H6183" s="7" t="s">
        <v>17</v>
      </c>
      <c r="I6183" s="10">
        <v>154</v>
      </c>
      <c r="J6183" s="8">
        <v>10</v>
      </c>
      <c r="K6183" s="10">
        <f t="shared" si="96"/>
        <v>1540</v>
      </c>
      <c r="L6183" s="7" t="s">
        <v>8594</v>
      </c>
      <c r="M6183" s="11" t="s">
        <v>19</v>
      </c>
      <c r="N6183" s="11"/>
      <c r="O6183" s="12" t="s">
        <v>20</v>
      </c>
    </row>
    <row r="6184" spans="1:15" x14ac:dyDescent="0.25">
      <c r="A6184" s="7">
        <v>6160</v>
      </c>
      <c r="B6184" s="7"/>
      <c r="C6184" s="7"/>
      <c r="D6184" s="7" t="s">
        <v>30</v>
      </c>
      <c r="E6184" s="7">
        <v>410020140</v>
      </c>
      <c r="F6184" s="8">
        <v>2225</v>
      </c>
      <c r="G6184" s="9" t="s">
        <v>8308</v>
      </c>
      <c r="H6184" s="7" t="s">
        <v>17</v>
      </c>
      <c r="I6184" s="10">
        <v>4450</v>
      </c>
      <c r="J6184" s="8">
        <v>8</v>
      </c>
      <c r="K6184" s="10">
        <f t="shared" si="96"/>
        <v>35600</v>
      </c>
      <c r="L6184" s="7" t="s">
        <v>8595</v>
      </c>
      <c r="M6184" s="11" t="s">
        <v>19</v>
      </c>
      <c r="N6184" s="11"/>
      <c r="O6184" s="12" t="s">
        <v>20</v>
      </c>
    </row>
    <row r="6185" spans="1:15" x14ac:dyDescent="0.25">
      <c r="A6185" s="7">
        <v>6161</v>
      </c>
      <c r="B6185" s="7"/>
      <c r="C6185" s="7"/>
      <c r="D6185" s="7" t="s">
        <v>30</v>
      </c>
      <c r="E6185" s="7">
        <v>410020150</v>
      </c>
      <c r="F6185" s="8">
        <v>2225</v>
      </c>
      <c r="G6185" s="9" t="s">
        <v>8232</v>
      </c>
      <c r="H6185" s="7" t="s">
        <v>17</v>
      </c>
      <c r="I6185" s="10">
        <v>6000</v>
      </c>
      <c r="J6185" s="8">
        <v>5</v>
      </c>
      <c r="K6185" s="10">
        <f t="shared" si="96"/>
        <v>30000</v>
      </c>
      <c r="L6185" s="7" t="s">
        <v>8593</v>
      </c>
      <c r="M6185" s="11" t="s">
        <v>19</v>
      </c>
      <c r="N6185" s="11"/>
      <c r="O6185" s="12" t="s">
        <v>20</v>
      </c>
    </row>
    <row r="6186" spans="1:15" x14ac:dyDescent="0.25">
      <c r="A6186" s="7">
        <v>6162</v>
      </c>
      <c r="B6186" s="7"/>
      <c r="C6186" s="7"/>
      <c r="D6186" s="7" t="s">
        <v>30</v>
      </c>
      <c r="E6186" s="7">
        <v>410020152</v>
      </c>
      <c r="F6186" s="8">
        <v>2225</v>
      </c>
      <c r="G6186" s="9" t="s">
        <v>8233</v>
      </c>
      <c r="H6186" s="7" t="s">
        <v>17</v>
      </c>
      <c r="I6186" s="10">
        <v>2525</v>
      </c>
      <c r="J6186" s="8">
        <v>5</v>
      </c>
      <c r="K6186" s="10">
        <f t="shared" si="96"/>
        <v>12625</v>
      </c>
      <c r="L6186" s="7" t="s">
        <v>8593</v>
      </c>
      <c r="M6186" s="11" t="s">
        <v>19</v>
      </c>
      <c r="N6186" s="11"/>
      <c r="O6186" s="12" t="s">
        <v>20</v>
      </c>
    </row>
    <row r="6187" spans="1:15" x14ac:dyDescent="0.25">
      <c r="A6187" s="7">
        <v>6163</v>
      </c>
      <c r="B6187" s="7"/>
      <c r="C6187" s="7"/>
      <c r="D6187" s="7" t="s">
        <v>30</v>
      </c>
      <c r="E6187" s="7">
        <v>410020160</v>
      </c>
      <c r="F6187" s="8">
        <v>2225</v>
      </c>
      <c r="G6187" s="9" t="s">
        <v>8234</v>
      </c>
      <c r="H6187" s="7" t="s">
        <v>17</v>
      </c>
      <c r="I6187" s="10">
        <v>160</v>
      </c>
      <c r="J6187" s="8">
        <v>5</v>
      </c>
      <c r="K6187" s="10">
        <f t="shared" si="96"/>
        <v>800</v>
      </c>
      <c r="L6187" s="7" t="s">
        <v>8596</v>
      </c>
      <c r="M6187" s="11" t="s">
        <v>19</v>
      </c>
      <c r="N6187" s="11"/>
      <c r="O6187" s="12" t="s">
        <v>20</v>
      </c>
    </row>
    <row r="6188" spans="1:15" x14ac:dyDescent="0.25">
      <c r="A6188" s="7">
        <v>6164</v>
      </c>
      <c r="B6188" s="7"/>
      <c r="C6188" s="7"/>
      <c r="D6188" s="7" t="s">
        <v>30</v>
      </c>
      <c r="E6188" s="7">
        <v>410020208</v>
      </c>
      <c r="F6188" s="8">
        <v>2225</v>
      </c>
      <c r="G6188" s="9" t="s">
        <v>8331</v>
      </c>
      <c r="H6188" s="7" t="s">
        <v>17</v>
      </c>
      <c r="I6188" s="10">
        <v>5500</v>
      </c>
      <c r="J6188" s="8">
        <v>10</v>
      </c>
      <c r="K6188" s="10">
        <f t="shared" si="96"/>
        <v>55000</v>
      </c>
      <c r="L6188" s="7" t="s">
        <v>8597</v>
      </c>
      <c r="M6188" s="11" t="s">
        <v>19</v>
      </c>
      <c r="N6188" s="11"/>
      <c r="O6188" s="12" t="s">
        <v>20</v>
      </c>
    </row>
    <row r="6189" spans="1:15" x14ac:dyDescent="0.25">
      <c r="A6189" s="7">
        <v>6165</v>
      </c>
      <c r="B6189" s="7"/>
      <c r="C6189" s="7"/>
      <c r="D6189" s="7" t="s">
        <v>30</v>
      </c>
      <c r="E6189" s="7">
        <v>410020211</v>
      </c>
      <c r="F6189" s="8">
        <v>2225</v>
      </c>
      <c r="G6189" s="9" t="s">
        <v>8449</v>
      </c>
      <c r="H6189" s="7" t="s">
        <v>17</v>
      </c>
      <c r="I6189" s="10">
        <v>18000</v>
      </c>
      <c r="J6189" s="8">
        <v>3</v>
      </c>
      <c r="K6189" s="10">
        <f t="shared" si="96"/>
        <v>54000</v>
      </c>
      <c r="L6189" s="7" t="s">
        <v>1499</v>
      </c>
      <c r="M6189" s="11" t="s">
        <v>19</v>
      </c>
      <c r="N6189" s="11"/>
      <c r="O6189" s="12" t="s">
        <v>20</v>
      </c>
    </row>
    <row r="6190" spans="1:15" x14ac:dyDescent="0.25">
      <c r="A6190" s="7">
        <v>6166</v>
      </c>
      <c r="B6190" s="7"/>
      <c r="C6190" s="7"/>
      <c r="D6190" s="7" t="s">
        <v>30</v>
      </c>
      <c r="E6190" s="7">
        <v>410020212</v>
      </c>
      <c r="F6190" s="8">
        <v>2225</v>
      </c>
      <c r="G6190" s="9" t="s">
        <v>8236</v>
      </c>
      <c r="H6190" s="7" t="s">
        <v>17</v>
      </c>
      <c r="I6190" s="10">
        <v>419</v>
      </c>
      <c r="J6190" s="8">
        <v>4</v>
      </c>
      <c r="K6190" s="10">
        <f t="shared" si="96"/>
        <v>1676</v>
      </c>
      <c r="L6190" s="7" t="s">
        <v>1682</v>
      </c>
      <c r="M6190" s="11" t="s">
        <v>19</v>
      </c>
      <c r="N6190" s="11"/>
      <c r="O6190" s="12" t="s">
        <v>20</v>
      </c>
    </row>
    <row r="6191" spans="1:15" x14ac:dyDescent="0.25">
      <c r="A6191" s="7">
        <v>6167</v>
      </c>
      <c r="B6191" s="7"/>
      <c r="C6191" s="7"/>
      <c r="D6191" s="7" t="s">
        <v>30</v>
      </c>
      <c r="E6191" s="7">
        <v>410020222</v>
      </c>
      <c r="F6191" s="8">
        <v>2225</v>
      </c>
      <c r="G6191" s="9" t="s">
        <v>8260</v>
      </c>
      <c r="H6191" s="7" t="s">
        <v>17</v>
      </c>
      <c r="I6191" s="10">
        <v>145</v>
      </c>
      <c r="J6191" s="8">
        <v>10</v>
      </c>
      <c r="K6191" s="10">
        <f t="shared" si="96"/>
        <v>1450</v>
      </c>
      <c r="L6191" s="7" t="s">
        <v>8598</v>
      </c>
      <c r="M6191" s="11" t="s">
        <v>19</v>
      </c>
      <c r="N6191" s="11"/>
      <c r="O6191" s="12" t="s">
        <v>20</v>
      </c>
    </row>
    <row r="6192" spans="1:15" x14ac:dyDescent="0.25">
      <c r="A6192" s="7">
        <v>6168</v>
      </c>
      <c r="B6192" s="7"/>
      <c r="C6192" s="7"/>
      <c r="D6192" s="7" t="s">
        <v>30</v>
      </c>
      <c r="E6192" s="7">
        <v>410020223</v>
      </c>
      <c r="F6192" s="8">
        <v>2225</v>
      </c>
      <c r="G6192" s="9" t="s">
        <v>8335</v>
      </c>
      <c r="H6192" s="7" t="s">
        <v>17</v>
      </c>
      <c r="I6192" s="10">
        <v>71</v>
      </c>
      <c r="J6192" s="8">
        <v>10</v>
      </c>
      <c r="K6192" s="10">
        <f t="shared" si="96"/>
        <v>710</v>
      </c>
      <c r="L6192" s="7" t="s">
        <v>8599</v>
      </c>
      <c r="M6192" s="11" t="s">
        <v>19</v>
      </c>
      <c r="N6192" s="11"/>
      <c r="O6192" s="12" t="s">
        <v>20</v>
      </c>
    </row>
    <row r="6193" spans="1:15" x14ac:dyDescent="0.25">
      <c r="A6193" s="7">
        <v>6169</v>
      </c>
      <c r="B6193" s="7"/>
      <c r="C6193" s="7"/>
      <c r="D6193" s="7" t="s">
        <v>30</v>
      </c>
      <c r="E6193" s="7">
        <v>410020225</v>
      </c>
      <c r="F6193" s="8">
        <v>2225</v>
      </c>
      <c r="G6193" s="9" t="s">
        <v>8550</v>
      </c>
      <c r="H6193" s="7" t="s">
        <v>17</v>
      </c>
      <c r="I6193" s="10">
        <v>1200</v>
      </c>
      <c r="J6193" s="8">
        <v>20</v>
      </c>
      <c r="K6193" s="10">
        <f t="shared" si="96"/>
        <v>24000</v>
      </c>
      <c r="L6193" s="7" t="s">
        <v>8600</v>
      </c>
      <c r="M6193" s="11" t="s">
        <v>19</v>
      </c>
      <c r="N6193" s="11"/>
      <c r="O6193" s="12" t="s">
        <v>20</v>
      </c>
    </row>
    <row r="6194" spans="1:15" x14ac:dyDescent="0.25">
      <c r="A6194" s="7">
        <v>6170</v>
      </c>
      <c r="B6194" s="7"/>
      <c r="C6194" s="7"/>
      <c r="D6194" s="7" t="s">
        <v>30</v>
      </c>
      <c r="E6194" s="7">
        <v>410020260</v>
      </c>
      <c r="F6194" s="8">
        <v>2225</v>
      </c>
      <c r="G6194" s="9" t="s">
        <v>8237</v>
      </c>
      <c r="H6194" s="7" t="s">
        <v>17</v>
      </c>
      <c r="I6194" s="10">
        <v>449</v>
      </c>
      <c r="J6194" s="8">
        <v>8</v>
      </c>
      <c r="K6194" s="10">
        <f t="shared" si="96"/>
        <v>3592</v>
      </c>
      <c r="L6194" s="7" t="s">
        <v>8593</v>
      </c>
      <c r="M6194" s="11" t="s">
        <v>19</v>
      </c>
      <c r="N6194" s="11"/>
      <c r="O6194" s="12" t="s">
        <v>20</v>
      </c>
    </row>
    <row r="6195" spans="1:15" x14ac:dyDescent="0.25">
      <c r="A6195" s="7">
        <v>6171</v>
      </c>
      <c r="B6195" s="7"/>
      <c r="C6195" s="7"/>
      <c r="D6195" s="7" t="s">
        <v>30</v>
      </c>
      <c r="E6195" s="7">
        <v>420110322</v>
      </c>
      <c r="F6195" s="8">
        <v>2225</v>
      </c>
      <c r="G6195" s="9" t="s">
        <v>8310</v>
      </c>
      <c r="H6195" s="7" t="s">
        <v>17</v>
      </c>
      <c r="I6195" s="10">
        <v>190</v>
      </c>
      <c r="J6195" s="8">
        <v>10</v>
      </c>
      <c r="K6195" s="10">
        <f t="shared" si="96"/>
        <v>1900</v>
      </c>
      <c r="L6195" s="7" t="s">
        <v>8593</v>
      </c>
      <c r="M6195" s="11" t="s">
        <v>19</v>
      </c>
      <c r="N6195" s="11"/>
      <c r="O6195" s="12" t="s">
        <v>20</v>
      </c>
    </row>
    <row r="6196" spans="1:15" x14ac:dyDescent="0.25">
      <c r="A6196" s="7">
        <v>6172</v>
      </c>
      <c r="B6196" s="7"/>
      <c r="C6196" s="7"/>
      <c r="D6196" s="7" t="s">
        <v>30</v>
      </c>
      <c r="E6196" s="7">
        <v>420110340</v>
      </c>
      <c r="F6196" s="8">
        <v>2225</v>
      </c>
      <c r="G6196" s="9" t="s">
        <v>8238</v>
      </c>
      <c r="H6196" s="7" t="s">
        <v>17</v>
      </c>
      <c r="I6196" s="10">
        <v>154</v>
      </c>
      <c r="J6196" s="8">
        <v>10</v>
      </c>
      <c r="K6196" s="10">
        <f t="shared" si="96"/>
        <v>1540</v>
      </c>
      <c r="L6196" s="7" t="s">
        <v>8593</v>
      </c>
      <c r="M6196" s="11" t="s">
        <v>19</v>
      </c>
      <c r="N6196" s="11"/>
      <c r="O6196" s="12" t="s">
        <v>20</v>
      </c>
    </row>
    <row r="6197" spans="1:15" x14ac:dyDescent="0.25">
      <c r="A6197" s="7">
        <v>6173</v>
      </c>
      <c r="B6197" s="7"/>
      <c r="C6197" s="7"/>
      <c r="D6197" s="7" t="s">
        <v>30</v>
      </c>
      <c r="E6197" s="7">
        <v>420110343</v>
      </c>
      <c r="F6197" s="8">
        <v>2225</v>
      </c>
      <c r="G6197" s="9" t="s">
        <v>8282</v>
      </c>
      <c r="H6197" s="7" t="s">
        <v>17</v>
      </c>
      <c r="I6197" s="10">
        <v>186</v>
      </c>
      <c r="J6197" s="8">
        <v>10</v>
      </c>
      <c r="K6197" s="10">
        <f t="shared" si="96"/>
        <v>1860</v>
      </c>
      <c r="L6197" s="7" t="s">
        <v>8601</v>
      </c>
      <c r="M6197" s="11" t="s">
        <v>19</v>
      </c>
      <c r="N6197" s="11"/>
      <c r="O6197" s="12" t="s">
        <v>20</v>
      </c>
    </row>
    <row r="6198" spans="1:15" x14ac:dyDescent="0.25">
      <c r="A6198" s="7">
        <v>6174</v>
      </c>
      <c r="B6198" s="7"/>
      <c r="C6198" s="7"/>
      <c r="D6198" s="7" t="s">
        <v>30</v>
      </c>
      <c r="E6198" s="7">
        <v>420110344</v>
      </c>
      <c r="F6198" s="8">
        <v>2225</v>
      </c>
      <c r="G6198" s="9" t="s">
        <v>8241</v>
      </c>
      <c r="H6198" s="7" t="s">
        <v>17</v>
      </c>
      <c r="I6198" s="10">
        <v>186</v>
      </c>
      <c r="J6198" s="8">
        <v>10</v>
      </c>
      <c r="K6198" s="10">
        <f t="shared" si="96"/>
        <v>1860</v>
      </c>
      <c r="L6198" s="7" t="s">
        <v>8593</v>
      </c>
      <c r="M6198" s="11" t="s">
        <v>19</v>
      </c>
      <c r="N6198" s="11"/>
      <c r="O6198" s="12" t="s">
        <v>20</v>
      </c>
    </row>
    <row r="6199" spans="1:15" x14ac:dyDescent="0.25">
      <c r="A6199" s="7">
        <v>6175</v>
      </c>
      <c r="B6199" s="7"/>
      <c r="C6199" s="7"/>
      <c r="D6199" s="7" t="s">
        <v>30</v>
      </c>
      <c r="E6199" s="7">
        <v>420110346</v>
      </c>
      <c r="F6199" s="8">
        <v>2225</v>
      </c>
      <c r="G6199" s="9" t="s">
        <v>8243</v>
      </c>
      <c r="H6199" s="7" t="s">
        <v>17</v>
      </c>
      <c r="I6199" s="10">
        <v>154</v>
      </c>
      <c r="J6199" s="8">
        <v>10</v>
      </c>
      <c r="K6199" s="10">
        <f t="shared" si="96"/>
        <v>1540</v>
      </c>
      <c r="L6199" s="7" t="s">
        <v>8593</v>
      </c>
      <c r="M6199" s="11" t="s">
        <v>19</v>
      </c>
      <c r="N6199" s="11"/>
      <c r="O6199" s="12" t="s">
        <v>20</v>
      </c>
    </row>
    <row r="6200" spans="1:15" x14ac:dyDescent="0.25">
      <c r="A6200" s="7">
        <v>6176</v>
      </c>
      <c r="B6200" s="7"/>
      <c r="C6200" s="7"/>
      <c r="D6200" s="7" t="s">
        <v>30</v>
      </c>
      <c r="E6200" s="7">
        <v>420121320</v>
      </c>
      <c r="F6200" s="8">
        <v>2225</v>
      </c>
      <c r="G6200" s="9" t="s">
        <v>8244</v>
      </c>
      <c r="H6200" s="7" t="s">
        <v>1576</v>
      </c>
      <c r="I6200" s="10">
        <v>155</v>
      </c>
      <c r="J6200" s="8">
        <v>30</v>
      </c>
      <c r="K6200" s="10">
        <f t="shared" si="96"/>
        <v>4650</v>
      </c>
      <c r="L6200" s="7" t="s">
        <v>8593</v>
      </c>
      <c r="M6200" s="11" t="s">
        <v>19</v>
      </c>
      <c r="N6200" s="11"/>
      <c r="O6200" s="12" t="s">
        <v>20</v>
      </c>
    </row>
    <row r="6201" spans="1:15" x14ac:dyDescent="0.25">
      <c r="A6201" s="7">
        <v>6177</v>
      </c>
      <c r="B6201" s="7"/>
      <c r="C6201" s="7"/>
      <c r="D6201" s="7" t="s">
        <v>32</v>
      </c>
      <c r="E6201" s="7">
        <v>410010142</v>
      </c>
      <c r="F6201" s="8">
        <v>2225</v>
      </c>
      <c r="G6201" s="9" t="s">
        <v>8208</v>
      </c>
      <c r="H6201" s="7" t="s">
        <v>1342</v>
      </c>
      <c r="I6201" s="10">
        <v>200</v>
      </c>
      <c r="J6201" s="8">
        <v>15</v>
      </c>
      <c r="K6201" s="10">
        <f t="shared" si="96"/>
        <v>3000</v>
      </c>
      <c r="L6201" s="7" t="s">
        <v>8602</v>
      </c>
      <c r="M6201" s="11" t="s">
        <v>19</v>
      </c>
      <c r="N6201" s="11"/>
      <c r="O6201" s="12" t="s">
        <v>20</v>
      </c>
    </row>
    <row r="6202" spans="1:15" x14ac:dyDescent="0.25">
      <c r="A6202" s="7">
        <v>6178</v>
      </c>
      <c r="B6202" s="7"/>
      <c r="C6202" s="7"/>
      <c r="D6202" s="7" t="s">
        <v>32</v>
      </c>
      <c r="E6202" s="7">
        <v>410010144</v>
      </c>
      <c r="F6202" s="8">
        <v>2225</v>
      </c>
      <c r="G6202" s="9" t="s">
        <v>8209</v>
      </c>
      <c r="H6202" s="7" t="s">
        <v>1342</v>
      </c>
      <c r="I6202" s="10">
        <v>91</v>
      </c>
      <c r="J6202" s="8">
        <v>35</v>
      </c>
      <c r="K6202" s="10">
        <f t="shared" si="96"/>
        <v>3185</v>
      </c>
      <c r="L6202" s="7" t="s">
        <v>8603</v>
      </c>
      <c r="M6202" s="11" t="s">
        <v>19</v>
      </c>
      <c r="N6202" s="11"/>
      <c r="O6202" s="12" t="s">
        <v>20</v>
      </c>
    </row>
    <row r="6203" spans="1:15" x14ac:dyDescent="0.25">
      <c r="A6203" s="7">
        <v>6179</v>
      </c>
      <c r="B6203" s="7"/>
      <c r="C6203" s="7"/>
      <c r="D6203" s="7" t="s">
        <v>32</v>
      </c>
      <c r="E6203" s="7">
        <v>410010144</v>
      </c>
      <c r="F6203" s="8">
        <v>2225</v>
      </c>
      <c r="G6203" s="9" t="s">
        <v>8209</v>
      </c>
      <c r="H6203" s="7" t="s">
        <v>1342</v>
      </c>
      <c r="I6203" s="10">
        <v>91</v>
      </c>
      <c r="J6203" s="8">
        <v>35</v>
      </c>
      <c r="K6203" s="10">
        <f t="shared" si="96"/>
        <v>3185</v>
      </c>
      <c r="L6203" s="7" t="s">
        <v>8603</v>
      </c>
      <c r="M6203" s="11" t="s">
        <v>19</v>
      </c>
      <c r="N6203" s="11"/>
      <c r="O6203" s="12" t="s">
        <v>20</v>
      </c>
    </row>
    <row r="6204" spans="1:15" x14ac:dyDescent="0.25">
      <c r="A6204" s="7">
        <v>6180</v>
      </c>
      <c r="B6204" s="7"/>
      <c r="C6204" s="7"/>
      <c r="D6204" s="7" t="s">
        <v>32</v>
      </c>
      <c r="E6204" s="7">
        <v>410010280</v>
      </c>
      <c r="F6204" s="8">
        <v>2225</v>
      </c>
      <c r="G6204" s="9" t="s">
        <v>8210</v>
      </c>
      <c r="H6204" s="7" t="s">
        <v>17</v>
      </c>
      <c r="I6204" s="10">
        <v>481</v>
      </c>
      <c r="J6204" s="8">
        <v>30</v>
      </c>
      <c r="K6204" s="10">
        <f t="shared" si="96"/>
        <v>14430</v>
      </c>
      <c r="L6204" s="7" t="s">
        <v>8604</v>
      </c>
      <c r="M6204" s="11" t="s">
        <v>19</v>
      </c>
      <c r="N6204" s="11"/>
      <c r="O6204" s="12" t="s">
        <v>20</v>
      </c>
    </row>
    <row r="6205" spans="1:15" x14ac:dyDescent="0.25">
      <c r="A6205" s="7">
        <v>6181</v>
      </c>
      <c r="B6205" s="7"/>
      <c r="C6205" s="7"/>
      <c r="D6205" s="7" t="s">
        <v>32</v>
      </c>
      <c r="E6205" s="7">
        <v>410010340</v>
      </c>
      <c r="F6205" s="8">
        <v>2225</v>
      </c>
      <c r="G6205" s="9" t="s">
        <v>8214</v>
      </c>
      <c r="H6205" s="7" t="s">
        <v>1342</v>
      </c>
      <c r="I6205" s="10">
        <v>413</v>
      </c>
      <c r="J6205" s="8">
        <v>30</v>
      </c>
      <c r="K6205" s="10">
        <f t="shared" si="96"/>
        <v>12390</v>
      </c>
      <c r="L6205" s="7" t="s">
        <v>8605</v>
      </c>
      <c r="M6205" s="11" t="s">
        <v>19</v>
      </c>
      <c r="N6205" s="11"/>
      <c r="O6205" s="12" t="s">
        <v>20</v>
      </c>
    </row>
    <row r="6206" spans="1:15" x14ac:dyDescent="0.25">
      <c r="A6206" s="7">
        <v>6182</v>
      </c>
      <c r="B6206" s="7"/>
      <c r="C6206" s="7"/>
      <c r="D6206" s="7" t="s">
        <v>32</v>
      </c>
      <c r="E6206" s="7">
        <v>410010351</v>
      </c>
      <c r="F6206" s="8">
        <v>2225</v>
      </c>
      <c r="G6206" s="9" t="s">
        <v>8216</v>
      </c>
      <c r="H6206" s="7" t="s">
        <v>17</v>
      </c>
      <c r="I6206" s="10">
        <v>309</v>
      </c>
      <c r="J6206" s="8">
        <v>10</v>
      </c>
      <c r="K6206" s="10">
        <f t="shared" si="96"/>
        <v>3090</v>
      </c>
      <c r="L6206" s="7" t="s">
        <v>8606</v>
      </c>
      <c r="M6206" s="11" t="s">
        <v>19</v>
      </c>
      <c r="N6206" s="11"/>
      <c r="O6206" s="12" t="s">
        <v>20</v>
      </c>
    </row>
    <row r="6207" spans="1:15" x14ac:dyDescent="0.25">
      <c r="A6207" s="7">
        <v>6183</v>
      </c>
      <c r="B6207" s="7"/>
      <c r="C6207" s="7"/>
      <c r="D6207" s="7" t="s">
        <v>32</v>
      </c>
      <c r="E6207" s="7">
        <v>410010351</v>
      </c>
      <c r="F6207" s="8">
        <v>2225</v>
      </c>
      <c r="G6207" s="9" t="s">
        <v>8216</v>
      </c>
      <c r="H6207" s="7" t="s">
        <v>17</v>
      </c>
      <c r="I6207" s="10">
        <v>309</v>
      </c>
      <c r="J6207" s="8">
        <v>10</v>
      </c>
      <c r="K6207" s="10">
        <f t="shared" si="96"/>
        <v>3090</v>
      </c>
      <c r="L6207" s="7" t="s">
        <v>8606</v>
      </c>
      <c r="M6207" s="11" t="s">
        <v>19</v>
      </c>
      <c r="N6207" s="11"/>
      <c r="O6207" s="12" t="s">
        <v>20</v>
      </c>
    </row>
    <row r="6208" spans="1:15" x14ac:dyDescent="0.25">
      <c r="A6208" s="7">
        <v>6184</v>
      </c>
      <c r="B6208" s="7"/>
      <c r="C6208" s="7"/>
      <c r="D6208" s="7" t="s">
        <v>32</v>
      </c>
      <c r="E6208" s="7">
        <v>410010351</v>
      </c>
      <c r="F6208" s="8">
        <v>2225</v>
      </c>
      <c r="G6208" s="9" t="s">
        <v>8216</v>
      </c>
      <c r="H6208" s="7" t="s">
        <v>17</v>
      </c>
      <c r="I6208" s="10">
        <v>309</v>
      </c>
      <c r="J6208" s="8">
        <v>10</v>
      </c>
      <c r="K6208" s="10">
        <f t="shared" si="96"/>
        <v>3090</v>
      </c>
      <c r="L6208" s="7" t="s">
        <v>8606</v>
      </c>
      <c r="M6208" s="11" t="s">
        <v>19</v>
      </c>
      <c r="N6208" s="11"/>
      <c r="O6208" s="12" t="s">
        <v>20</v>
      </c>
    </row>
    <row r="6209" spans="1:15" x14ac:dyDescent="0.25">
      <c r="A6209" s="7">
        <v>6185</v>
      </c>
      <c r="B6209" s="7"/>
      <c r="C6209" s="7"/>
      <c r="D6209" s="7" t="s">
        <v>32</v>
      </c>
      <c r="E6209" s="7">
        <v>410020010</v>
      </c>
      <c r="F6209" s="8">
        <v>2225</v>
      </c>
      <c r="G6209" s="9" t="s">
        <v>8219</v>
      </c>
      <c r="H6209" s="7" t="s">
        <v>17</v>
      </c>
      <c r="I6209" s="10">
        <v>360</v>
      </c>
      <c r="J6209" s="8">
        <v>4</v>
      </c>
      <c r="K6209" s="10">
        <f t="shared" si="96"/>
        <v>1440</v>
      </c>
      <c r="L6209" s="7" t="s">
        <v>8607</v>
      </c>
      <c r="M6209" s="11" t="s">
        <v>19</v>
      </c>
      <c r="N6209" s="11"/>
      <c r="O6209" s="12" t="s">
        <v>20</v>
      </c>
    </row>
    <row r="6210" spans="1:15" x14ac:dyDescent="0.25">
      <c r="A6210" s="7">
        <v>6186</v>
      </c>
      <c r="B6210" s="7"/>
      <c r="C6210" s="7"/>
      <c r="D6210" s="7" t="s">
        <v>32</v>
      </c>
      <c r="E6210" s="7">
        <v>410020056</v>
      </c>
      <c r="F6210" s="8">
        <v>2225</v>
      </c>
      <c r="G6210" s="9" t="s">
        <v>8253</v>
      </c>
      <c r="H6210" s="7" t="s">
        <v>593</v>
      </c>
      <c r="I6210" s="10">
        <v>251</v>
      </c>
      <c r="J6210" s="8">
        <v>4</v>
      </c>
      <c r="K6210" s="10">
        <f t="shared" si="96"/>
        <v>1004</v>
      </c>
      <c r="L6210" s="7" t="s">
        <v>8608</v>
      </c>
      <c r="M6210" s="11" t="s">
        <v>19</v>
      </c>
      <c r="N6210" s="11"/>
      <c r="O6210" s="12" t="s">
        <v>20</v>
      </c>
    </row>
    <row r="6211" spans="1:15" x14ac:dyDescent="0.25">
      <c r="A6211" s="7">
        <v>6187</v>
      </c>
      <c r="B6211" s="7"/>
      <c r="C6211" s="7"/>
      <c r="D6211" s="7" t="s">
        <v>32</v>
      </c>
      <c r="E6211" s="7">
        <v>410020057</v>
      </c>
      <c r="F6211" s="8">
        <v>2225</v>
      </c>
      <c r="G6211" s="9" t="s">
        <v>8221</v>
      </c>
      <c r="H6211" s="7" t="s">
        <v>17</v>
      </c>
      <c r="I6211" s="10">
        <v>52</v>
      </c>
      <c r="J6211" s="8">
        <v>4</v>
      </c>
      <c r="K6211" s="10">
        <f t="shared" si="96"/>
        <v>208</v>
      </c>
      <c r="L6211" s="7" t="s">
        <v>8609</v>
      </c>
      <c r="M6211" s="11" t="s">
        <v>19</v>
      </c>
      <c r="N6211" s="11"/>
      <c r="O6211" s="12" t="s">
        <v>20</v>
      </c>
    </row>
    <row r="6212" spans="1:15" x14ac:dyDescent="0.25">
      <c r="A6212" s="7">
        <v>6188</v>
      </c>
      <c r="B6212" s="7"/>
      <c r="C6212" s="7"/>
      <c r="D6212" s="7" t="s">
        <v>32</v>
      </c>
      <c r="E6212" s="7">
        <v>410020085</v>
      </c>
      <c r="F6212" s="8">
        <v>2225</v>
      </c>
      <c r="G6212" s="9" t="s">
        <v>8222</v>
      </c>
      <c r="H6212" s="7" t="s">
        <v>1342</v>
      </c>
      <c r="I6212" s="10">
        <v>69</v>
      </c>
      <c r="J6212" s="8">
        <v>4</v>
      </c>
      <c r="K6212" s="10">
        <f t="shared" si="96"/>
        <v>276</v>
      </c>
      <c r="L6212" s="7" t="s">
        <v>8610</v>
      </c>
      <c r="M6212" s="11" t="s">
        <v>19</v>
      </c>
      <c r="N6212" s="11"/>
      <c r="O6212" s="12" t="s">
        <v>20</v>
      </c>
    </row>
    <row r="6213" spans="1:15" x14ac:dyDescent="0.25">
      <c r="A6213" s="7">
        <v>6189</v>
      </c>
      <c r="B6213" s="7"/>
      <c r="C6213" s="7"/>
      <c r="D6213" s="7" t="s">
        <v>32</v>
      </c>
      <c r="E6213" s="7">
        <v>410020085</v>
      </c>
      <c r="F6213" s="8">
        <v>2225</v>
      </c>
      <c r="G6213" s="9" t="s">
        <v>8222</v>
      </c>
      <c r="H6213" s="7" t="s">
        <v>1342</v>
      </c>
      <c r="I6213" s="10">
        <v>69</v>
      </c>
      <c r="J6213" s="8">
        <v>4</v>
      </c>
      <c r="K6213" s="10">
        <f t="shared" si="96"/>
        <v>276</v>
      </c>
      <c r="L6213" s="7" t="s">
        <v>8610</v>
      </c>
      <c r="M6213" s="11" t="s">
        <v>19</v>
      </c>
      <c r="N6213" s="11"/>
      <c r="O6213" s="12" t="s">
        <v>20</v>
      </c>
    </row>
    <row r="6214" spans="1:15" x14ac:dyDescent="0.25">
      <c r="A6214" s="7">
        <v>6190</v>
      </c>
      <c r="B6214" s="7"/>
      <c r="C6214" s="7"/>
      <c r="D6214" s="7" t="s">
        <v>32</v>
      </c>
      <c r="E6214" s="7">
        <v>410020100</v>
      </c>
      <c r="F6214" s="8">
        <v>2225</v>
      </c>
      <c r="G6214" s="9" t="s">
        <v>8255</v>
      </c>
      <c r="H6214" s="7" t="s">
        <v>17</v>
      </c>
      <c r="I6214" s="10">
        <v>5103</v>
      </c>
      <c r="J6214" s="8">
        <v>6</v>
      </c>
      <c r="K6214" s="10">
        <f t="shared" si="96"/>
        <v>30618</v>
      </c>
      <c r="L6214" s="7" t="s">
        <v>8611</v>
      </c>
      <c r="M6214" s="11" t="s">
        <v>19</v>
      </c>
      <c r="N6214" s="11"/>
      <c r="O6214" s="12" t="s">
        <v>20</v>
      </c>
    </row>
    <row r="6215" spans="1:15" x14ac:dyDescent="0.25">
      <c r="A6215" s="7">
        <v>6191</v>
      </c>
      <c r="B6215" s="7"/>
      <c r="C6215" s="7"/>
      <c r="D6215" s="7" t="s">
        <v>32</v>
      </c>
      <c r="E6215" s="7">
        <v>410020100</v>
      </c>
      <c r="F6215" s="8">
        <v>2225</v>
      </c>
      <c r="G6215" s="9" t="s">
        <v>8255</v>
      </c>
      <c r="H6215" s="7" t="s">
        <v>17</v>
      </c>
      <c r="I6215" s="10">
        <v>5103</v>
      </c>
      <c r="J6215" s="8">
        <v>6</v>
      </c>
      <c r="K6215" s="10">
        <f t="shared" si="96"/>
        <v>30618</v>
      </c>
      <c r="L6215" s="7" t="s">
        <v>8611</v>
      </c>
      <c r="M6215" s="11" t="s">
        <v>19</v>
      </c>
      <c r="N6215" s="11"/>
      <c r="O6215" s="12" t="s">
        <v>20</v>
      </c>
    </row>
    <row r="6216" spans="1:15" x14ac:dyDescent="0.25">
      <c r="A6216" s="7">
        <v>6192</v>
      </c>
      <c r="B6216" s="7"/>
      <c r="C6216" s="7"/>
      <c r="D6216" s="7" t="s">
        <v>32</v>
      </c>
      <c r="E6216" s="7">
        <v>410020100</v>
      </c>
      <c r="F6216" s="8">
        <v>2225</v>
      </c>
      <c r="G6216" s="9" t="s">
        <v>8255</v>
      </c>
      <c r="H6216" s="7" t="s">
        <v>17</v>
      </c>
      <c r="I6216" s="10">
        <v>5103</v>
      </c>
      <c r="J6216" s="8">
        <v>6</v>
      </c>
      <c r="K6216" s="10">
        <f t="shared" si="96"/>
        <v>30618</v>
      </c>
      <c r="L6216" s="7" t="s">
        <v>8611</v>
      </c>
      <c r="M6216" s="11" t="s">
        <v>19</v>
      </c>
      <c r="N6216" s="11"/>
      <c r="O6216" s="12" t="s">
        <v>20</v>
      </c>
    </row>
    <row r="6217" spans="1:15" x14ac:dyDescent="0.25">
      <c r="A6217" s="7">
        <v>6193</v>
      </c>
      <c r="B6217" s="7"/>
      <c r="C6217" s="7"/>
      <c r="D6217" s="7" t="s">
        <v>32</v>
      </c>
      <c r="E6217" s="7">
        <v>410020122</v>
      </c>
      <c r="F6217" s="8">
        <v>2225</v>
      </c>
      <c r="G6217" s="9" t="s">
        <v>8223</v>
      </c>
      <c r="H6217" s="7" t="s">
        <v>17</v>
      </c>
      <c r="I6217" s="10">
        <v>59</v>
      </c>
      <c r="J6217" s="8">
        <v>170</v>
      </c>
      <c r="K6217" s="10">
        <f t="shared" si="96"/>
        <v>10030</v>
      </c>
      <c r="L6217" s="7" t="s">
        <v>8612</v>
      </c>
      <c r="M6217" s="11" t="s">
        <v>19</v>
      </c>
      <c r="N6217" s="11"/>
      <c r="O6217" s="12" t="s">
        <v>20</v>
      </c>
    </row>
    <row r="6218" spans="1:15" x14ac:dyDescent="0.25">
      <c r="A6218" s="7">
        <v>6194</v>
      </c>
      <c r="B6218" s="7"/>
      <c r="C6218" s="7"/>
      <c r="D6218" s="7" t="s">
        <v>32</v>
      </c>
      <c r="E6218" s="7">
        <v>410020123</v>
      </c>
      <c r="F6218" s="8">
        <v>2225</v>
      </c>
      <c r="G6218" s="9" t="s">
        <v>8224</v>
      </c>
      <c r="H6218" s="7" t="s">
        <v>17</v>
      </c>
      <c r="I6218" s="10">
        <v>33</v>
      </c>
      <c r="J6218" s="8">
        <v>50</v>
      </c>
      <c r="K6218" s="10">
        <f t="shared" si="96"/>
        <v>1650</v>
      </c>
      <c r="L6218" s="7" t="s">
        <v>8613</v>
      </c>
      <c r="M6218" s="11" t="s">
        <v>19</v>
      </c>
      <c r="N6218" s="11"/>
      <c r="O6218" s="12" t="s">
        <v>20</v>
      </c>
    </row>
    <row r="6219" spans="1:15" x14ac:dyDescent="0.25">
      <c r="A6219" s="7">
        <v>6195</v>
      </c>
      <c r="B6219" s="7"/>
      <c r="C6219" s="7"/>
      <c r="D6219" s="7" t="s">
        <v>32</v>
      </c>
      <c r="E6219" s="7">
        <v>410020124</v>
      </c>
      <c r="F6219" s="8">
        <v>2225</v>
      </c>
      <c r="G6219" s="9" t="s">
        <v>8225</v>
      </c>
      <c r="H6219" s="7" t="s">
        <v>17</v>
      </c>
      <c r="I6219" s="10">
        <v>67</v>
      </c>
      <c r="J6219" s="8">
        <v>150</v>
      </c>
      <c r="K6219" s="10">
        <f t="shared" si="96"/>
        <v>10050</v>
      </c>
      <c r="L6219" s="7" t="s">
        <v>8614</v>
      </c>
      <c r="M6219" s="11" t="s">
        <v>19</v>
      </c>
      <c r="N6219" s="11"/>
      <c r="O6219" s="12" t="s">
        <v>20</v>
      </c>
    </row>
    <row r="6220" spans="1:15" x14ac:dyDescent="0.25">
      <c r="A6220" s="7">
        <v>6196</v>
      </c>
      <c r="B6220" s="7"/>
      <c r="C6220" s="7"/>
      <c r="D6220" s="7" t="s">
        <v>32</v>
      </c>
      <c r="E6220" s="7">
        <v>410020125</v>
      </c>
      <c r="F6220" s="8">
        <v>2225</v>
      </c>
      <c r="G6220" s="9" t="s">
        <v>8226</v>
      </c>
      <c r="H6220" s="7" t="s">
        <v>17</v>
      </c>
      <c r="I6220" s="10">
        <v>179</v>
      </c>
      <c r="J6220" s="8">
        <v>20</v>
      </c>
      <c r="K6220" s="10">
        <f t="shared" si="96"/>
        <v>3580</v>
      </c>
      <c r="L6220" s="7" t="s">
        <v>8615</v>
      </c>
      <c r="M6220" s="11" t="s">
        <v>19</v>
      </c>
      <c r="N6220" s="11"/>
      <c r="O6220" s="12" t="s">
        <v>20</v>
      </c>
    </row>
    <row r="6221" spans="1:15" x14ac:dyDescent="0.25">
      <c r="A6221" s="7">
        <v>6197</v>
      </c>
      <c r="B6221" s="7"/>
      <c r="C6221" s="7"/>
      <c r="D6221" s="7" t="s">
        <v>32</v>
      </c>
      <c r="E6221" s="7">
        <v>410020151</v>
      </c>
      <c r="F6221" s="8">
        <v>2225</v>
      </c>
      <c r="G6221" s="9" t="s">
        <v>8399</v>
      </c>
      <c r="H6221" s="7" t="s">
        <v>17</v>
      </c>
      <c r="I6221" s="10">
        <v>2525</v>
      </c>
      <c r="J6221" s="8">
        <v>5</v>
      </c>
      <c r="K6221" s="10">
        <f t="shared" si="96"/>
        <v>12625</v>
      </c>
      <c r="L6221" s="7" t="s">
        <v>8616</v>
      </c>
      <c r="M6221" s="11" t="s">
        <v>19</v>
      </c>
      <c r="N6221" s="11"/>
      <c r="O6221" s="12" t="s">
        <v>20</v>
      </c>
    </row>
    <row r="6222" spans="1:15" x14ac:dyDescent="0.25">
      <c r="A6222" s="7">
        <v>6198</v>
      </c>
      <c r="B6222" s="7"/>
      <c r="C6222" s="7"/>
      <c r="D6222" s="7" t="s">
        <v>32</v>
      </c>
      <c r="E6222" s="7">
        <v>410020160</v>
      </c>
      <c r="F6222" s="8">
        <v>2225</v>
      </c>
      <c r="G6222" s="9" t="s">
        <v>8234</v>
      </c>
      <c r="H6222" s="7" t="s">
        <v>17</v>
      </c>
      <c r="I6222" s="10">
        <v>160</v>
      </c>
      <c r="J6222" s="8">
        <v>5</v>
      </c>
      <c r="K6222" s="10">
        <f t="shared" si="96"/>
        <v>800</v>
      </c>
      <c r="L6222" s="7" t="s">
        <v>8617</v>
      </c>
      <c r="M6222" s="11" t="s">
        <v>19</v>
      </c>
      <c r="N6222" s="11"/>
      <c r="O6222" s="12" t="s">
        <v>20</v>
      </c>
    </row>
    <row r="6223" spans="1:15" x14ac:dyDescent="0.25">
      <c r="A6223" s="7">
        <v>6199</v>
      </c>
      <c r="B6223" s="7"/>
      <c r="C6223" s="7"/>
      <c r="D6223" s="7" t="s">
        <v>32</v>
      </c>
      <c r="E6223" s="7">
        <v>410020160</v>
      </c>
      <c r="F6223" s="8">
        <v>2225</v>
      </c>
      <c r="G6223" s="9" t="s">
        <v>8234</v>
      </c>
      <c r="H6223" s="7" t="s">
        <v>17</v>
      </c>
      <c r="I6223" s="10">
        <v>160</v>
      </c>
      <c r="J6223" s="8">
        <v>5</v>
      </c>
      <c r="K6223" s="10">
        <f t="shared" si="96"/>
        <v>800</v>
      </c>
      <c r="L6223" s="7" t="s">
        <v>8617</v>
      </c>
      <c r="M6223" s="11" t="s">
        <v>19</v>
      </c>
      <c r="N6223" s="11"/>
      <c r="O6223" s="12" t="s">
        <v>20</v>
      </c>
    </row>
    <row r="6224" spans="1:15" x14ac:dyDescent="0.25">
      <c r="A6224" s="7">
        <v>6200</v>
      </c>
      <c r="B6224" s="7"/>
      <c r="C6224" s="7"/>
      <c r="D6224" s="7" t="s">
        <v>32</v>
      </c>
      <c r="E6224" s="7">
        <v>410020208</v>
      </c>
      <c r="F6224" s="8">
        <v>2225</v>
      </c>
      <c r="G6224" s="9" t="s">
        <v>8331</v>
      </c>
      <c r="H6224" s="7" t="s">
        <v>17</v>
      </c>
      <c r="I6224" s="10">
        <v>7000</v>
      </c>
      <c r="J6224" s="8">
        <v>4</v>
      </c>
      <c r="K6224" s="10">
        <f t="shared" si="96"/>
        <v>28000</v>
      </c>
      <c r="L6224" s="7" t="s">
        <v>8618</v>
      </c>
      <c r="M6224" s="11" t="s">
        <v>19</v>
      </c>
      <c r="N6224" s="11"/>
      <c r="O6224" s="12" t="s">
        <v>20</v>
      </c>
    </row>
    <row r="6225" spans="1:15" x14ac:dyDescent="0.25">
      <c r="A6225" s="7">
        <v>6201</v>
      </c>
      <c r="B6225" s="7"/>
      <c r="C6225" s="7"/>
      <c r="D6225" s="7" t="s">
        <v>32</v>
      </c>
      <c r="E6225" s="7">
        <v>410020208</v>
      </c>
      <c r="F6225" s="8">
        <v>2225</v>
      </c>
      <c r="G6225" s="9" t="s">
        <v>8331</v>
      </c>
      <c r="H6225" s="7" t="s">
        <v>17</v>
      </c>
      <c r="I6225" s="10">
        <v>7000</v>
      </c>
      <c r="J6225" s="8">
        <v>4</v>
      </c>
      <c r="K6225" s="10">
        <f t="shared" si="96"/>
        <v>28000</v>
      </c>
      <c r="L6225" s="7" t="s">
        <v>8618</v>
      </c>
      <c r="M6225" s="11" t="s">
        <v>19</v>
      </c>
      <c r="N6225" s="11"/>
      <c r="O6225" s="12" t="s">
        <v>20</v>
      </c>
    </row>
    <row r="6226" spans="1:15" x14ac:dyDescent="0.25">
      <c r="A6226" s="7">
        <v>6202</v>
      </c>
      <c r="B6226" s="7"/>
      <c r="C6226" s="7"/>
      <c r="D6226" s="7" t="s">
        <v>32</v>
      </c>
      <c r="E6226" s="7">
        <v>410020212</v>
      </c>
      <c r="F6226" s="8">
        <v>2225</v>
      </c>
      <c r="G6226" s="9" t="s">
        <v>8236</v>
      </c>
      <c r="H6226" s="7" t="s">
        <v>17</v>
      </c>
      <c r="I6226" s="10">
        <v>25000</v>
      </c>
      <c r="J6226" s="8">
        <v>3</v>
      </c>
      <c r="K6226" s="10">
        <f t="shared" si="96"/>
        <v>75000</v>
      </c>
      <c r="L6226" s="7" t="s">
        <v>8619</v>
      </c>
      <c r="M6226" s="11" t="s">
        <v>19</v>
      </c>
      <c r="N6226" s="11"/>
      <c r="O6226" s="12" t="s">
        <v>20</v>
      </c>
    </row>
    <row r="6227" spans="1:15" x14ac:dyDescent="0.25">
      <c r="A6227" s="7">
        <v>6203</v>
      </c>
      <c r="B6227" s="7"/>
      <c r="C6227" s="7"/>
      <c r="D6227" s="7" t="s">
        <v>32</v>
      </c>
      <c r="E6227" s="7">
        <v>410020212</v>
      </c>
      <c r="F6227" s="8">
        <v>2225</v>
      </c>
      <c r="G6227" s="9" t="s">
        <v>8236</v>
      </c>
      <c r="H6227" s="7" t="s">
        <v>17</v>
      </c>
      <c r="I6227" s="10">
        <v>25000</v>
      </c>
      <c r="J6227" s="8">
        <v>3</v>
      </c>
      <c r="K6227" s="10">
        <f t="shared" si="96"/>
        <v>75000</v>
      </c>
      <c r="L6227" s="7" t="s">
        <v>8619</v>
      </c>
      <c r="M6227" s="11" t="s">
        <v>19</v>
      </c>
      <c r="N6227" s="11"/>
      <c r="O6227" s="12" t="s">
        <v>20</v>
      </c>
    </row>
    <row r="6228" spans="1:15" x14ac:dyDescent="0.25">
      <c r="A6228" s="7">
        <v>6204</v>
      </c>
      <c r="B6228" s="7"/>
      <c r="C6228" s="7"/>
      <c r="D6228" s="7" t="s">
        <v>32</v>
      </c>
      <c r="E6228" s="7">
        <v>410020260</v>
      </c>
      <c r="F6228" s="8">
        <v>2225</v>
      </c>
      <c r="G6228" s="9" t="s">
        <v>8237</v>
      </c>
      <c r="H6228" s="7" t="s">
        <v>17</v>
      </c>
      <c r="I6228" s="10">
        <v>449</v>
      </c>
      <c r="J6228" s="8">
        <v>6</v>
      </c>
      <c r="K6228" s="10">
        <f t="shared" si="96"/>
        <v>2694</v>
      </c>
      <c r="L6228" s="7" t="s">
        <v>8620</v>
      </c>
      <c r="M6228" s="11" t="s">
        <v>19</v>
      </c>
      <c r="N6228" s="11"/>
      <c r="O6228" s="12" t="s">
        <v>20</v>
      </c>
    </row>
    <row r="6229" spans="1:15" x14ac:dyDescent="0.25">
      <c r="A6229" s="7">
        <v>6205</v>
      </c>
      <c r="B6229" s="7"/>
      <c r="C6229" s="7"/>
      <c r="D6229" s="7" t="s">
        <v>32</v>
      </c>
      <c r="E6229" s="7">
        <v>410020340</v>
      </c>
      <c r="F6229" s="8">
        <v>2225</v>
      </c>
      <c r="G6229" s="9" t="s">
        <v>8621</v>
      </c>
      <c r="H6229" s="7" t="s">
        <v>17</v>
      </c>
      <c r="I6229" s="10">
        <v>158</v>
      </c>
      <c r="J6229" s="8">
        <v>15</v>
      </c>
      <c r="K6229" s="10">
        <f t="shared" si="96"/>
        <v>2370</v>
      </c>
      <c r="L6229" s="7" t="s">
        <v>8622</v>
      </c>
      <c r="M6229" s="11" t="s">
        <v>19</v>
      </c>
      <c r="N6229" s="11"/>
      <c r="O6229" s="12" t="s">
        <v>20</v>
      </c>
    </row>
    <row r="6230" spans="1:15" x14ac:dyDescent="0.25">
      <c r="A6230" s="7">
        <v>6206</v>
      </c>
      <c r="B6230" s="7"/>
      <c r="C6230" s="7"/>
      <c r="D6230" s="7" t="s">
        <v>32</v>
      </c>
      <c r="E6230" s="7">
        <v>420110340</v>
      </c>
      <c r="F6230" s="8">
        <v>2225</v>
      </c>
      <c r="G6230" s="9" t="s">
        <v>8238</v>
      </c>
      <c r="H6230" s="7" t="s">
        <v>17</v>
      </c>
      <c r="I6230" s="10">
        <v>154</v>
      </c>
      <c r="J6230" s="8">
        <v>25</v>
      </c>
      <c r="K6230" s="10">
        <f t="shared" si="96"/>
        <v>3850</v>
      </c>
      <c r="L6230" s="7" t="s">
        <v>8623</v>
      </c>
      <c r="M6230" s="11" t="s">
        <v>19</v>
      </c>
      <c r="N6230" s="11"/>
      <c r="O6230" s="12" t="s">
        <v>20</v>
      </c>
    </row>
    <row r="6231" spans="1:15" x14ac:dyDescent="0.25">
      <c r="A6231" s="7">
        <v>6207</v>
      </c>
      <c r="B6231" s="7"/>
      <c r="C6231" s="7"/>
      <c r="D6231" s="7" t="s">
        <v>32</v>
      </c>
      <c r="E6231" s="7">
        <v>420110340</v>
      </c>
      <c r="F6231" s="8">
        <v>2225</v>
      </c>
      <c r="G6231" s="9" t="s">
        <v>8238</v>
      </c>
      <c r="H6231" s="7" t="s">
        <v>17</v>
      </c>
      <c r="I6231" s="10">
        <v>154</v>
      </c>
      <c r="J6231" s="8">
        <v>25</v>
      </c>
      <c r="K6231" s="10">
        <f t="shared" si="96"/>
        <v>3850</v>
      </c>
      <c r="L6231" s="7" t="s">
        <v>8623</v>
      </c>
      <c r="M6231" s="11" t="s">
        <v>19</v>
      </c>
      <c r="N6231" s="11"/>
      <c r="O6231" s="12" t="s">
        <v>20</v>
      </c>
    </row>
    <row r="6232" spans="1:15" x14ac:dyDescent="0.25">
      <c r="A6232" s="7">
        <v>6208</v>
      </c>
      <c r="B6232" s="7"/>
      <c r="C6232" s="7"/>
      <c r="D6232" s="7" t="s">
        <v>32</v>
      </c>
      <c r="E6232" s="7">
        <v>420121320</v>
      </c>
      <c r="F6232" s="8">
        <v>2225</v>
      </c>
      <c r="G6232" s="9" t="s">
        <v>8244</v>
      </c>
      <c r="H6232" s="7" t="s">
        <v>1576</v>
      </c>
      <c r="I6232" s="10">
        <v>154</v>
      </c>
      <c r="J6232" s="8">
        <v>55</v>
      </c>
      <c r="K6232" s="10">
        <f t="shared" si="96"/>
        <v>8470</v>
      </c>
      <c r="L6232" s="7" t="s">
        <v>8624</v>
      </c>
      <c r="M6232" s="11" t="s">
        <v>19</v>
      </c>
      <c r="N6232" s="11"/>
      <c r="O6232" s="12" t="s">
        <v>20</v>
      </c>
    </row>
    <row r="6233" spans="1:15" x14ac:dyDescent="0.25">
      <c r="A6233" s="7">
        <v>6209</v>
      </c>
      <c r="B6233" s="7"/>
      <c r="C6233" s="7"/>
      <c r="D6233" s="7" t="s">
        <v>32</v>
      </c>
      <c r="E6233" s="7">
        <v>480051212</v>
      </c>
      <c r="F6233" s="8">
        <v>2225</v>
      </c>
      <c r="G6233" s="9" t="s">
        <v>8294</v>
      </c>
      <c r="H6233" s="7" t="s">
        <v>17</v>
      </c>
      <c r="I6233" s="10">
        <v>3007</v>
      </c>
      <c r="J6233" s="8">
        <v>20</v>
      </c>
      <c r="K6233" s="10">
        <f t="shared" ref="K6233:K6296" si="97">+I6233*J6233</f>
        <v>60140</v>
      </c>
      <c r="L6233" s="7" t="s">
        <v>8625</v>
      </c>
      <c r="M6233" s="11" t="s">
        <v>19</v>
      </c>
      <c r="N6233" s="11"/>
      <c r="O6233" s="12" t="s">
        <v>20</v>
      </c>
    </row>
    <row r="6234" spans="1:15" x14ac:dyDescent="0.25">
      <c r="A6234" s="7">
        <v>6210</v>
      </c>
      <c r="B6234" s="7"/>
      <c r="C6234" s="7"/>
      <c r="D6234" s="7" t="s">
        <v>32</v>
      </c>
      <c r="E6234" s="7">
        <v>480051212</v>
      </c>
      <c r="F6234" s="8">
        <v>2225</v>
      </c>
      <c r="G6234" s="9" t="s">
        <v>8294</v>
      </c>
      <c r="H6234" s="7" t="s">
        <v>17</v>
      </c>
      <c r="I6234" s="10">
        <v>3007</v>
      </c>
      <c r="J6234" s="8">
        <v>20</v>
      </c>
      <c r="K6234" s="10">
        <f t="shared" si="97"/>
        <v>60140</v>
      </c>
      <c r="L6234" s="7" t="s">
        <v>8625</v>
      </c>
      <c r="M6234" s="11" t="s">
        <v>19</v>
      </c>
      <c r="N6234" s="11"/>
      <c r="O6234" s="12" t="s">
        <v>20</v>
      </c>
    </row>
    <row r="6235" spans="1:15" x14ac:dyDescent="0.25">
      <c r="A6235" s="7">
        <v>6211</v>
      </c>
      <c r="B6235" s="7"/>
      <c r="C6235" s="7"/>
      <c r="D6235" s="7" t="s">
        <v>511</v>
      </c>
      <c r="E6235" s="7">
        <v>410010142</v>
      </c>
      <c r="F6235" s="8">
        <v>2225</v>
      </c>
      <c r="G6235" s="9" t="s">
        <v>8208</v>
      </c>
      <c r="H6235" s="7" t="s">
        <v>1342</v>
      </c>
      <c r="I6235" s="10">
        <v>188</v>
      </c>
      <c r="J6235" s="8">
        <v>12</v>
      </c>
      <c r="K6235" s="10">
        <f t="shared" si="97"/>
        <v>2256</v>
      </c>
      <c r="L6235" s="7" t="s">
        <v>8626</v>
      </c>
      <c r="M6235" s="11" t="s">
        <v>19</v>
      </c>
      <c r="N6235" s="11"/>
      <c r="O6235" s="12" t="s">
        <v>20</v>
      </c>
    </row>
    <row r="6236" spans="1:15" x14ac:dyDescent="0.25">
      <c r="A6236" s="7">
        <v>6212</v>
      </c>
      <c r="B6236" s="7"/>
      <c r="C6236" s="7"/>
      <c r="D6236" s="7" t="s">
        <v>511</v>
      </c>
      <c r="E6236" s="7">
        <v>410010144</v>
      </c>
      <c r="F6236" s="8">
        <v>2225</v>
      </c>
      <c r="G6236" s="9" t="s">
        <v>8209</v>
      </c>
      <c r="H6236" s="7" t="s">
        <v>1342</v>
      </c>
      <c r="I6236" s="10">
        <v>91</v>
      </c>
      <c r="J6236" s="8">
        <v>30</v>
      </c>
      <c r="K6236" s="10">
        <f t="shared" si="97"/>
        <v>2730</v>
      </c>
      <c r="L6236" s="7" t="s">
        <v>8627</v>
      </c>
      <c r="M6236" s="11" t="s">
        <v>19</v>
      </c>
      <c r="N6236" s="11"/>
      <c r="O6236" s="12" t="s">
        <v>20</v>
      </c>
    </row>
    <row r="6237" spans="1:15" x14ac:dyDescent="0.25">
      <c r="A6237" s="7">
        <v>6213</v>
      </c>
      <c r="B6237" s="7"/>
      <c r="C6237" s="7"/>
      <c r="D6237" s="7" t="s">
        <v>511</v>
      </c>
      <c r="E6237" s="7">
        <v>410010280</v>
      </c>
      <c r="F6237" s="8">
        <v>2225</v>
      </c>
      <c r="G6237" s="9" t="s">
        <v>8210</v>
      </c>
      <c r="H6237" s="7" t="s">
        <v>17</v>
      </c>
      <c r="I6237" s="10">
        <v>481</v>
      </c>
      <c r="J6237" s="8">
        <v>10</v>
      </c>
      <c r="K6237" s="10">
        <f t="shared" si="97"/>
        <v>4810</v>
      </c>
      <c r="L6237" s="7" t="s">
        <v>8628</v>
      </c>
      <c r="M6237" s="11" t="s">
        <v>19</v>
      </c>
      <c r="N6237" s="11"/>
      <c r="O6237" s="12" t="s">
        <v>20</v>
      </c>
    </row>
    <row r="6238" spans="1:15" x14ac:dyDescent="0.25">
      <c r="A6238" s="7">
        <v>6214</v>
      </c>
      <c r="B6238" s="7"/>
      <c r="C6238" s="7"/>
      <c r="D6238" s="7" t="s">
        <v>511</v>
      </c>
      <c r="E6238" s="7">
        <v>410010285</v>
      </c>
      <c r="F6238" s="8">
        <v>2225</v>
      </c>
      <c r="G6238" s="9" t="s">
        <v>8211</v>
      </c>
      <c r="H6238" s="7" t="s">
        <v>17</v>
      </c>
      <c r="I6238" s="10">
        <v>481</v>
      </c>
      <c r="J6238" s="8">
        <v>12</v>
      </c>
      <c r="K6238" s="10">
        <f t="shared" si="97"/>
        <v>5772</v>
      </c>
      <c r="L6238" s="7" t="s">
        <v>8629</v>
      </c>
      <c r="M6238" s="11" t="s">
        <v>19</v>
      </c>
      <c r="N6238" s="11"/>
      <c r="O6238" s="12" t="s">
        <v>20</v>
      </c>
    </row>
    <row r="6239" spans="1:15" x14ac:dyDescent="0.25">
      <c r="A6239" s="7">
        <v>6215</v>
      </c>
      <c r="B6239" s="7"/>
      <c r="C6239" s="7"/>
      <c r="D6239" s="7" t="s">
        <v>511</v>
      </c>
      <c r="E6239" s="7">
        <v>410010288</v>
      </c>
      <c r="F6239" s="8">
        <v>2225</v>
      </c>
      <c r="G6239" s="9" t="s">
        <v>8213</v>
      </c>
      <c r="H6239" s="7" t="s">
        <v>17</v>
      </c>
      <c r="I6239" s="10">
        <v>114</v>
      </c>
      <c r="J6239" s="8">
        <v>12</v>
      </c>
      <c r="K6239" s="10">
        <f t="shared" si="97"/>
        <v>1368</v>
      </c>
      <c r="L6239" s="7" t="s">
        <v>8630</v>
      </c>
      <c r="M6239" s="11" t="s">
        <v>19</v>
      </c>
      <c r="N6239" s="11"/>
      <c r="O6239" s="12" t="s">
        <v>20</v>
      </c>
    </row>
    <row r="6240" spans="1:15" x14ac:dyDescent="0.25">
      <c r="A6240" s="7">
        <v>6216</v>
      </c>
      <c r="B6240" s="7"/>
      <c r="C6240" s="7"/>
      <c r="D6240" s="7" t="s">
        <v>511</v>
      </c>
      <c r="E6240" s="7">
        <v>410010340</v>
      </c>
      <c r="F6240" s="8">
        <v>2225</v>
      </c>
      <c r="G6240" s="9" t="s">
        <v>8214</v>
      </c>
      <c r="H6240" s="7" t="s">
        <v>1342</v>
      </c>
      <c r="I6240" s="10">
        <v>413</v>
      </c>
      <c r="J6240" s="8">
        <v>30</v>
      </c>
      <c r="K6240" s="10">
        <f t="shared" si="97"/>
        <v>12390</v>
      </c>
      <c r="L6240" s="7" t="s">
        <v>8631</v>
      </c>
      <c r="M6240" s="11" t="s">
        <v>19</v>
      </c>
      <c r="N6240" s="11"/>
      <c r="O6240" s="12" t="s">
        <v>20</v>
      </c>
    </row>
    <row r="6241" spans="1:15" x14ac:dyDescent="0.25">
      <c r="A6241" s="7">
        <v>6217</v>
      </c>
      <c r="B6241" s="7"/>
      <c r="C6241" s="7"/>
      <c r="D6241" s="7" t="s">
        <v>511</v>
      </c>
      <c r="E6241" s="7">
        <v>410010351</v>
      </c>
      <c r="F6241" s="8">
        <v>2225</v>
      </c>
      <c r="G6241" s="9" t="s">
        <v>8216</v>
      </c>
      <c r="H6241" s="7" t="s">
        <v>17</v>
      </c>
      <c r="I6241" s="10">
        <v>309</v>
      </c>
      <c r="J6241" s="8">
        <v>6</v>
      </c>
      <c r="K6241" s="10">
        <f t="shared" si="97"/>
        <v>1854</v>
      </c>
      <c r="L6241" s="7" t="s">
        <v>8632</v>
      </c>
      <c r="M6241" s="11" t="s">
        <v>19</v>
      </c>
      <c r="N6241" s="11"/>
      <c r="O6241" s="12" t="s">
        <v>20</v>
      </c>
    </row>
    <row r="6242" spans="1:15" x14ac:dyDescent="0.25">
      <c r="A6242" s="7">
        <v>6218</v>
      </c>
      <c r="B6242" s="7"/>
      <c r="C6242" s="7"/>
      <c r="D6242" s="7" t="s">
        <v>511</v>
      </c>
      <c r="E6242" s="7">
        <v>410010385</v>
      </c>
      <c r="F6242" s="8">
        <v>2225</v>
      </c>
      <c r="G6242" s="9" t="s">
        <v>8217</v>
      </c>
      <c r="H6242" s="7" t="s">
        <v>1342</v>
      </c>
      <c r="I6242" s="10">
        <v>300</v>
      </c>
      <c r="J6242" s="8">
        <v>12</v>
      </c>
      <c r="K6242" s="10">
        <f t="shared" si="97"/>
        <v>3600</v>
      </c>
      <c r="L6242" s="7" t="s">
        <v>8633</v>
      </c>
      <c r="M6242" s="11" t="s">
        <v>19</v>
      </c>
      <c r="N6242" s="11"/>
      <c r="O6242" s="12" t="s">
        <v>20</v>
      </c>
    </row>
    <row r="6243" spans="1:15" x14ac:dyDescent="0.25">
      <c r="A6243" s="7">
        <v>6219</v>
      </c>
      <c r="B6243" s="7"/>
      <c r="C6243" s="7"/>
      <c r="D6243" s="7" t="s">
        <v>511</v>
      </c>
      <c r="E6243" s="7">
        <v>410020010</v>
      </c>
      <c r="F6243" s="8">
        <v>2225</v>
      </c>
      <c r="G6243" s="9" t="s">
        <v>8219</v>
      </c>
      <c r="H6243" s="7" t="s">
        <v>17</v>
      </c>
      <c r="I6243" s="10">
        <v>360</v>
      </c>
      <c r="J6243" s="8">
        <v>8</v>
      </c>
      <c r="K6243" s="10">
        <f t="shared" si="97"/>
        <v>2880</v>
      </c>
      <c r="L6243" s="7" t="s">
        <v>8634</v>
      </c>
      <c r="M6243" s="11" t="s">
        <v>19</v>
      </c>
      <c r="N6243" s="11"/>
      <c r="O6243" s="12" t="s">
        <v>20</v>
      </c>
    </row>
    <row r="6244" spans="1:15" x14ac:dyDescent="0.25">
      <c r="A6244" s="7">
        <v>6220</v>
      </c>
      <c r="B6244" s="7"/>
      <c r="C6244" s="7"/>
      <c r="D6244" s="7" t="s">
        <v>511</v>
      </c>
      <c r="E6244" s="7">
        <v>410020055</v>
      </c>
      <c r="F6244" s="8">
        <v>2225</v>
      </c>
      <c r="G6244" s="9" t="s">
        <v>8269</v>
      </c>
      <c r="H6244" s="7" t="s">
        <v>17</v>
      </c>
      <c r="I6244" s="10">
        <v>52</v>
      </c>
      <c r="J6244" s="8">
        <v>10</v>
      </c>
      <c r="K6244" s="10">
        <f t="shared" si="97"/>
        <v>520</v>
      </c>
      <c r="L6244" s="7" t="s">
        <v>8635</v>
      </c>
      <c r="M6244" s="11" t="s">
        <v>19</v>
      </c>
      <c r="N6244" s="11"/>
      <c r="O6244" s="12" t="s">
        <v>20</v>
      </c>
    </row>
    <row r="6245" spans="1:15" x14ac:dyDescent="0.25">
      <c r="A6245" s="7">
        <v>6221</v>
      </c>
      <c r="B6245" s="7"/>
      <c r="C6245" s="7"/>
      <c r="D6245" s="7" t="s">
        <v>511</v>
      </c>
      <c r="E6245" s="7">
        <v>410020056</v>
      </c>
      <c r="F6245" s="8">
        <v>2225</v>
      </c>
      <c r="G6245" s="9" t="s">
        <v>8253</v>
      </c>
      <c r="H6245" s="7" t="s">
        <v>593</v>
      </c>
      <c r="I6245" s="10">
        <v>251</v>
      </c>
      <c r="J6245" s="8">
        <v>10</v>
      </c>
      <c r="K6245" s="10">
        <f t="shared" si="97"/>
        <v>2510</v>
      </c>
      <c r="L6245" s="7" t="s">
        <v>8636</v>
      </c>
      <c r="M6245" s="11" t="s">
        <v>19</v>
      </c>
      <c r="N6245" s="11"/>
      <c r="O6245" s="12" t="s">
        <v>20</v>
      </c>
    </row>
    <row r="6246" spans="1:15" x14ac:dyDescent="0.25">
      <c r="A6246" s="7">
        <v>6222</v>
      </c>
      <c r="B6246" s="7"/>
      <c r="C6246" s="7"/>
      <c r="D6246" s="7" t="s">
        <v>511</v>
      </c>
      <c r="E6246" s="7">
        <v>410020100</v>
      </c>
      <c r="F6246" s="8">
        <v>2225</v>
      </c>
      <c r="G6246" s="9" t="s">
        <v>8255</v>
      </c>
      <c r="H6246" s="7" t="s">
        <v>17</v>
      </c>
      <c r="I6246" s="10">
        <v>4800</v>
      </c>
      <c r="J6246" s="8">
        <v>5</v>
      </c>
      <c r="K6246" s="10">
        <f t="shared" si="97"/>
        <v>24000</v>
      </c>
      <c r="L6246" s="7" t="s">
        <v>8637</v>
      </c>
      <c r="M6246" s="11" t="s">
        <v>19</v>
      </c>
      <c r="N6246" s="11"/>
      <c r="O6246" s="12" t="s">
        <v>20</v>
      </c>
    </row>
    <row r="6247" spans="1:15" x14ac:dyDescent="0.25">
      <c r="A6247" s="7">
        <v>6223</v>
      </c>
      <c r="B6247" s="7"/>
      <c r="C6247" s="7"/>
      <c r="D6247" s="7" t="s">
        <v>511</v>
      </c>
      <c r="E6247" s="7">
        <v>410020122</v>
      </c>
      <c r="F6247" s="8">
        <v>2225</v>
      </c>
      <c r="G6247" s="9" t="s">
        <v>8223</v>
      </c>
      <c r="H6247" s="7" t="s">
        <v>17</v>
      </c>
      <c r="I6247" s="10">
        <v>60</v>
      </c>
      <c r="J6247" s="8">
        <v>100</v>
      </c>
      <c r="K6247" s="10">
        <f t="shared" si="97"/>
        <v>6000</v>
      </c>
      <c r="L6247" s="7" t="s">
        <v>8638</v>
      </c>
      <c r="M6247" s="11" t="s">
        <v>19</v>
      </c>
      <c r="N6247" s="11"/>
      <c r="O6247" s="12" t="s">
        <v>20</v>
      </c>
    </row>
    <row r="6248" spans="1:15" x14ac:dyDescent="0.25">
      <c r="A6248" s="7">
        <v>6224</v>
      </c>
      <c r="B6248" s="7"/>
      <c r="C6248" s="7"/>
      <c r="D6248" s="7" t="s">
        <v>511</v>
      </c>
      <c r="E6248" s="7">
        <v>410020123</v>
      </c>
      <c r="F6248" s="8">
        <v>2225</v>
      </c>
      <c r="G6248" s="9" t="s">
        <v>8224</v>
      </c>
      <c r="H6248" s="7" t="s">
        <v>17</v>
      </c>
      <c r="I6248" s="10">
        <v>33</v>
      </c>
      <c r="J6248" s="8">
        <v>30</v>
      </c>
      <c r="K6248" s="10">
        <f t="shared" si="97"/>
        <v>990</v>
      </c>
      <c r="L6248" s="7" t="s">
        <v>8639</v>
      </c>
      <c r="M6248" s="11" t="s">
        <v>19</v>
      </c>
      <c r="N6248" s="11"/>
      <c r="O6248" s="12" t="s">
        <v>20</v>
      </c>
    </row>
    <row r="6249" spans="1:15" x14ac:dyDescent="0.25">
      <c r="A6249" s="7">
        <v>6225</v>
      </c>
      <c r="B6249" s="7"/>
      <c r="C6249" s="7"/>
      <c r="D6249" s="7" t="s">
        <v>511</v>
      </c>
      <c r="E6249" s="7">
        <v>410020124</v>
      </c>
      <c r="F6249" s="8">
        <v>2225</v>
      </c>
      <c r="G6249" s="9" t="s">
        <v>8225</v>
      </c>
      <c r="H6249" s="7" t="s">
        <v>17</v>
      </c>
      <c r="I6249" s="10">
        <v>60</v>
      </c>
      <c r="J6249" s="8">
        <v>100</v>
      </c>
      <c r="K6249" s="10">
        <f t="shared" si="97"/>
        <v>6000</v>
      </c>
      <c r="L6249" s="7" t="s">
        <v>8640</v>
      </c>
      <c r="M6249" s="11" t="s">
        <v>19</v>
      </c>
      <c r="N6249" s="11"/>
      <c r="O6249" s="12" t="s">
        <v>20</v>
      </c>
    </row>
    <row r="6250" spans="1:15" x14ac:dyDescent="0.25">
      <c r="A6250" s="7">
        <v>6226</v>
      </c>
      <c r="B6250" s="7"/>
      <c r="C6250" s="7"/>
      <c r="D6250" s="7" t="s">
        <v>511</v>
      </c>
      <c r="E6250" s="7">
        <v>410020125</v>
      </c>
      <c r="F6250" s="8">
        <v>2225</v>
      </c>
      <c r="G6250" s="9" t="s">
        <v>8226</v>
      </c>
      <c r="H6250" s="7" t="s">
        <v>17</v>
      </c>
      <c r="I6250" s="10">
        <v>180</v>
      </c>
      <c r="J6250" s="8">
        <v>30</v>
      </c>
      <c r="K6250" s="10">
        <f t="shared" si="97"/>
        <v>5400</v>
      </c>
      <c r="L6250" s="7" t="s">
        <v>8641</v>
      </c>
      <c r="M6250" s="11" t="s">
        <v>19</v>
      </c>
      <c r="N6250" s="11"/>
      <c r="O6250" s="12" t="s">
        <v>20</v>
      </c>
    </row>
    <row r="6251" spans="1:15" x14ac:dyDescent="0.25">
      <c r="A6251" s="7">
        <v>6227</v>
      </c>
      <c r="B6251" s="7"/>
      <c r="C6251" s="7"/>
      <c r="D6251" s="7" t="s">
        <v>511</v>
      </c>
      <c r="E6251" s="7">
        <v>410020132</v>
      </c>
      <c r="F6251" s="8">
        <v>2225</v>
      </c>
      <c r="G6251" s="9" t="s">
        <v>8230</v>
      </c>
      <c r="H6251" s="7" t="s">
        <v>17</v>
      </c>
      <c r="I6251" s="10">
        <v>180</v>
      </c>
      <c r="J6251" s="8">
        <v>30</v>
      </c>
      <c r="K6251" s="10">
        <f t="shared" si="97"/>
        <v>5400</v>
      </c>
      <c r="L6251" s="7" t="s">
        <v>8642</v>
      </c>
      <c r="M6251" s="11" t="s">
        <v>19</v>
      </c>
      <c r="N6251" s="11"/>
      <c r="O6251" s="12" t="s">
        <v>20</v>
      </c>
    </row>
    <row r="6252" spans="1:15" x14ac:dyDescent="0.25">
      <c r="A6252" s="7">
        <v>6228</v>
      </c>
      <c r="B6252" s="7"/>
      <c r="C6252" s="7"/>
      <c r="D6252" s="7" t="s">
        <v>511</v>
      </c>
      <c r="E6252" s="7">
        <v>410020160</v>
      </c>
      <c r="F6252" s="8">
        <v>2225</v>
      </c>
      <c r="G6252" s="9" t="s">
        <v>8234</v>
      </c>
      <c r="H6252" s="7" t="s">
        <v>17</v>
      </c>
      <c r="I6252" s="10">
        <v>160</v>
      </c>
      <c r="J6252" s="8">
        <v>8</v>
      </c>
      <c r="K6252" s="10">
        <f t="shared" si="97"/>
        <v>1280</v>
      </c>
      <c r="L6252" s="7" t="s">
        <v>8643</v>
      </c>
      <c r="M6252" s="11" t="s">
        <v>19</v>
      </c>
      <c r="N6252" s="11"/>
      <c r="O6252" s="12" t="s">
        <v>20</v>
      </c>
    </row>
    <row r="6253" spans="1:15" x14ac:dyDescent="0.25">
      <c r="A6253" s="7">
        <v>6229</v>
      </c>
      <c r="B6253" s="7"/>
      <c r="C6253" s="7"/>
      <c r="D6253" s="7" t="s">
        <v>511</v>
      </c>
      <c r="E6253" s="7">
        <v>410020225</v>
      </c>
      <c r="F6253" s="8">
        <v>2225</v>
      </c>
      <c r="G6253" s="9" t="s">
        <v>8550</v>
      </c>
      <c r="H6253" s="7" t="s">
        <v>17</v>
      </c>
      <c r="I6253" s="10">
        <v>900</v>
      </c>
      <c r="J6253" s="8">
        <v>12</v>
      </c>
      <c r="K6253" s="10">
        <f t="shared" si="97"/>
        <v>10800</v>
      </c>
      <c r="L6253" s="7" t="s">
        <v>8644</v>
      </c>
      <c r="M6253" s="11" t="s">
        <v>19</v>
      </c>
      <c r="N6253" s="11"/>
      <c r="O6253" s="12" t="s">
        <v>20</v>
      </c>
    </row>
    <row r="6254" spans="1:15" x14ac:dyDescent="0.25">
      <c r="A6254" s="7">
        <v>6230</v>
      </c>
      <c r="B6254" s="7"/>
      <c r="C6254" s="7"/>
      <c r="D6254" s="7" t="s">
        <v>511</v>
      </c>
      <c r="E6254" s="7">
        <v>420110322</v>
      </c>
      <c r="F6254" s="8">
        <v>2225</v>
      </c>
      <c r="G6254" s="9" t="s">
        <v>8310</v>
      </c>
      <c r="H6254" s="7" t="s">
        <v>17</v>
      </c>
      <c r="I6254" s="10">
        <v>190</v>
      </c>
      <c r="J6254" s="8">
        <v>10</v>
      </c>
      <c r="K6254" s="10">
        <f t="shared" si="97"/>
        <v>1900</v>
      </c>
      <c r="L6254" s="7" t="s">
        <v>8645</v>
      </c>
      <c r="M6254" s="11" t="s">
        <v>19</v>
      </c>
      <c r="N6254" s="11"/>
      <c r="O6254" s="12" t="s">
        <v>20</v>
      </c>
    </row>
    <row r="6255" spans="1:15" x14ac:dyDescent="0.25">
      <c r="A6255" s="7">
        <v>6231</v>
      </c>
      <c r="B6255" s="7"/>
      <c r="C6255" s="7"/>
      <c r="D6255" s="7" t="s">
        <v>511</v>
      </c>
      <c r="E6255" s="7">
        <v>420110323</v>
      </c>
      <c r="F6255" s="8">
        <v>2225</v>
      </c>
      <c r="G6255" s="9" t="s">
        <v>8646</v>
      </c>
      <c r="H6255" s="7" t="s">
        <v>17</v>
      </c>
      <c r="I6255" s="10">
        <v>190</v>
      </c>
      <c r="J6255" s="8">
        <v>10</v>
      </c>
      <c r="K6255" s="10">
        <f t="shared" si="97"/>
        <v>1900</v>
      </c>
      <c r="L6255" s="7" t="s">
        <v>8647</v>
      </c>
      <c r="M6255" s="11" t="s">
        <v>19</v>
      </c>
      <c r="N6255" s="11"/>
      <c r="O6255" s="12" t="s">
        <v>20</v>
      </c>
    </row>
    <row r="6256" spans="1:15" x14ac:dyDescent="0.25">
      <c r="A6256" s="7">
        <v>6232</v>
      </c>
      <c r="B6256" s="7"/>
      <c r="C6256" s="7"/>
      <c r="D6256" s="7" t="s">
        <v>511</v>
      </c>
      <c r="E6256" s="7">
        <v>420110324</v>
      </c>
      <c r="F6256" s="8">
        <v>2225</v>
      </c>
      <c r="G6256" s="9" t="s">
        <v>8311</v>
      </c>
      <c r="H6256" s="7" t="s">
        <v>17</v>
      </c>
      <c r="I6256" s="10">
        <v>190</v>
      </c>
      <c r="J6256" s="8">
        <v>10</v>
      </c>
      <c r="K6256" s="10">
        <f t="shared" si="97"/>
        <v>1900</v>
      </c>
      <c r="L6256" s="7" t="s">
        <v>8629</v>
      </c>
      <c r="M6256" s="11" t="s">
        <v>19</v>
      </c>
      <c r="N6256" s="11"/>
      <c r="O6256" s="12" t="s">
        <v>20</v>
      </c>
    </row>
    <row r="6257" spans="1:15" x14ac:dyDescent="0.25">
      <c r="A6257" s="7">
        <v>6233</v>
      </c>
      <c r="B6257" s="7"/>
      <c r="C6257" s="7"/>
      <c r="D6257" s="7" t="s">
        <v>511</v>
      </c>
      <c r="E6257" s="7">
        <v>420121320</v>
      </c>
      <c r="F6257" s="8">
        <v>2225</v>
      </c>
      <c r="G6257" s="9" t="s">
        <v>8244</v>
      </c>
      <c r="H6257" s="7" t="s">
        <v>1576</v>
      </c>
      <c r="I6257" s="10">
        <v>155</v>
      </c>
      <c r="J6257" s="8">
        <v>50</v>
      </c>
      <c r="K6257" s="10">
        <f t="shared" si="97"/>
        <v>7750</v>
      </c>
      <c r="L6257" s="7" t="s">
        <v>8629</v>
      </c>
      <c r="M6257" s="11" t="s">
        <v>19</v>
      </c>
      <c r="N6257" s="11"/>
      <c r="O6257" s="12" t="s">
        <v>20</v>
      </c>
    </row>
    <row r="6258" spans="1:15" x14ac:dyDescent="0.25">
      <c r="A6258" s="7">
        <v>6234</v>
      </c>
      <c r="B6258" s="7"/>
      <c r="C6258" s="7"/>
      <c r="D6258" s="7" t="s">
        <v>34</v>
      </c>
      <c r="E6258" s="7">
        <v>410010142</v>
      </c>
      <c r="F6258" s="8">
        <v>2225</v>
      </c>
      <c r="G6258" s="9" t="s">
        <v>8208</v>
      </c>
      <c r="H6258" s="7" t="s">
        <v>1342</v>
      </c>
      <c r="I6258" s="10">
        <v>400</v>
      </c>
      <c r="J6258" s="8">
        <v>20</v>
      </c>
      <c r="K6258" s="10">
        <f t="shared" si="97"/>
        <v>8000</v>
      </c>
      <c r="L6258" s="7" t="s">
        <v>8648</v>
      </c>
      <c r="M6258" s="11" t="s">
        <v>19</v>
      </c>
      <c r="N6258" s="11"/>
      <c r="O6258" s="12" t="s">
        <v>20</v>
      </c>
    </row>
    <row r="6259" spans="1:15" x14ac:dyDescent="0.25">
      <c r="A6259" s="7">
        <v>6235</v>
      </c>
      <c r="B6259" s="7"/>
      <c r="C6259" s="7"/>
      <c r="D6259" s="7" t="s">
        <v>34</v>
      </c>
      <c r="E6259" s="7">
        <v>410010144</v>
      </c>
      <c r="F6259" s="8">
        <v>2225</v>
      </c>
      <c r="G6259" s="9" t="s">
        <v>8209</v>
      </c>
      <c r="H6259" s="7" t="s">
        <v>1342</v>
      </c>
      <c r="I6259" s="10">
        <v>350</v>
      </c>
      <c r="J6259" s="8">
        <v>30</v>
      </c>
      <c r="K6259" s="10">
        <f t="shared" si="97"/>
        <v>10500</v>
      </c>
      <c r="L6259" s="7" t="s">
        <v>8648</v>
      </c>
      <c r="M6259" s="11" t="s">
        <v>19</v>
      </c>
      <c r="N6259" s="11"/>
      <c r="O6259" s="12" t="s">
        <v>20</v>
      </c>
    </row>
    <row r="6260" spans="1:15" x14ac:dyDescent="0.25">
      <c r="A6260" s="7">
        <v>6236</v>
      </c>
      <c r="B6260" s="7"/>
      <c r="C6260" s="7"/>
      <c r="D6260" s="7" t="s">
        <v>34</v>
      </c>
      <c r="E6260" s="7">
        <v>410010285</v>
      </c>
      <c r="F6260" s="8">
        <v>2225</v>
      </c>
      <c r="G6260" s="9" t="s">
        <v>8211</v>
      </c>
      <c r="H6260" s="7" t="s">
        <v>17</v>
      </c>
      <c r="I6260" s="10">
        <v>1000</v>
      </c>
      <c r="J6260" s="8">
        <v>6</v>
      </c>
      <c r="K6260" s="10">
        <f t="shared" si="97"/>
        <v>6000</v>
      </c>
      <c r="L6260" s="7" t="s">
        <v>8649</v>
      </c>
      <c r="M6260" s="11" t="s">
        <v>19</v>
      </c>
      <c r="N6260" s="11"/>
      <c r="O6260" s="12" t="s">
        <v>20</v>
      </c>
    </row>
    <row r="6261" spans="1:15" x14ac:dyDescent="0.25">
      <c r="A6261" s="7">
        <v>6237</v>
      </c>
      <c r="B6261" s="7"/>
      <c r="C6261" s="7"/>
      <c r="D6261" s="7" t="s">
        <v>34</v>
      </c>
      <c r="E6261" s="7">
        <v>410010286</v>
      </c>
      <c r="F6261" s="8">
        <v>2225</v>
      </c>
      <c r="G6261" s="9" t="s">
        <v>8212</v>
      </c>
      <c r="H6261" s="7" t="s">
        <v>17</v>
      </c>
      <c r="I6261" s="10">
        <v>1200</v>
      </c>
      <c r="J6261" s="8">
        <v>4</v>
      </c>
      <c r="K6261" s="10">
        <f t="shared" si="97"/>
        <v>4800</v>
      </c>
      <c r="L6261" s="7" t="s">
        <v>8650</v>
      </c>
      <c r="M6261" s="11" t="s">
        <v>19</v>
      </c>
      <c r="N6261" s="11"/>
      <c r="O6261" s="12" t="s">
        <v>20</v>
      </c>
    </row>
    <row r="6262" spans="1:15" x14ac:dyDescent="0.25">
      <c r="A6262" s="7">
        <v>6238</v>
      </c>
      <c r="B6262" s="7"/>
      <c r="C6262" s="7"/>
      <c r="D6262" s="7" t="s">
        <v>34</v>
      </c>
      <c r="E6262" s="7">
        <v>410010288</v>
      </c>
      <c r="F6262" s="8">
        <v>2225</v>
      </c>
      <c r="G6262" s="9" t="s">
        <v>8213</v>
      </c>
      <c r="H6262" s="7" t="s">
        <v>17</v>
      </c>
      <c r="I6262" s="10">
        <v>950</v>
      </c>
      <c r="J6262" s="8">
        <v>6</v>
      </c>
      <c r="K6262" s="10">
        <f t="shared" si="97"/>
        <v>5700</v>
      </c>
      <c r="L6262" s="7" t="s">
        <v>8651</v>
      </c>
      <c r="M6262" s="11" t="s">
        <v>19</v>
      </c>
      <c r="N6262" s="11"/>
      <c r="O6262" s="12" t="s">
        <v>20</v>
      </c>
    </row>
    <row r="6263" spans="1:15" x14ac:dyDescent="0.25">
      <c r="A6263" s="7">
        <v>6239</v>
      </c>
      <c r="B6263" s="7"/>
      <c r="C6263" s="7"/>
      <c r="D6263" s="7" t="s">
        <v>34</v>
      </c>
      <c r="E6263" s="7">
        <v>410010340</v>
      </c>
      <c r="F6263" s="8">
        <v>2225</v>
      </c>
      <c r="G6263" s="9" t="s">
        <v>8214</v>
      </c>
      <c r="H6263" s="7" t="s">
        <v>1342</v>
      </c>
      <c r="I6263" s="10">
        <v>1500</v>
      </c>
      <c r="J6263" s="8">
        <v>250</v>
      </c>
      <c r="K6263" s="10">
        <f t="shared" si="97"/>
        <v>375000</v>
      </c>
      <c r="L6263" s="7" t="s">
        <v>8652</v>
      </c>
      <c r="M6263" s="11" t="s">
        <v>19</v>
      </c>
      <c r="N6263" s="11"/>
      <c r="O6263" s="12" t="s">
        <v>20</v>
      </c>
    </row>
    <row r="6264" spans="1:15" x14ac:dyDescent="0.25">
      <c r="A6264" s="7">
        <v>6240</v>
      </c>
      <c r="B6264" s="7"/>
      <c r="C6264" s="7"/>
      <c r="D6264" s="7" t="s">
        <v>34</v>
      </c>
      <c r="E6264" s="7">
        <v>410010351</v>
      </c>
      <c r="F6264" s="8">
        <v>2225</v>
      </c>
      <c r="G6264" s="9" t="s">
        <v>8216</v>
      </c>
      <c r="H6264" s="7" t="s">
        <v>17</v>
      </c>
      <c r="I6264" s="10">
        <v>650</v>
      </c>
      <c r="J6264" s="8">
        <v>8</v>
      </c>
      <c r="K6264" s="10">
        <f t="shared" si="97"/>
        <v>5200</v>
      </c>
      <c r="L6264" s="7" t="s">
        <v>8653</v>
      </c>
      <c r="M6264" s="11" t="s">
        <v>19</v>
      </c>
      <c r="N6264" s="11"/>
      <c r="O6264" s="12" t="s">
        <v>20</v>
      </c>
    </row>
    <row r="6265" spans="1:15" x14ac:dyDescent="0.25">
      <c r="A6265" s="7">
        <v>6241</v>
      </c>
      <c r="B6265" s="7"/>
      <c r="C6265" s="7"/>
      <c r="D6265" s="7" t="s">
        <v>34</v>
      </c>
      <c r="E6265" s="7">
        <v>410010385</v>
      </c>
      <c r="F6265" s="8">
        <v>2225</v>
      </c>
      <c r="G6265" s="9" t="s">
        <v>8217</v>
      </c>
      <c r="H6265" s="7" t="s">
        <v>1342</v>
      </c>
      <c r="I6265" s="10">
        <v>1500</v>
      </c>
      <c r="J6265" s="8">
        <v>60</v>
      </c>
      <c r="K6265" s="10">
        <f t="shared" si="97"/>
        <v>90000</v>
      </c>
      <c r="L6265" s="7" t="s">
        <v>8654</v>
      </c>
      <c r="M6265" s="11" t="s">
        <v>19</v>
      </c>
      <c r="N6265" s="11"/>
      <c r="O6265" s="12" t="s">
        <v>20</v>
      </c>
    </row>
    <row r="6266" spans="1:15" x14ac:dyDescent="0.25">
      <c r="A6266" s="7">
        <v>6242</v>
      </c>
      <c r="B6266" s="7"/>
      <c r="C6266" s="7"/>
      <c r="D6266" s="7" t="s">
        <v>34</v>
      </c>
      <c r="E6266" s="7">
        <v>410010551</v>
      </c>
      <c r="F6266" s="8">
        <v>2225</v>
      </c>
      <c r="G6266" s="9" t="s">
        <v>8490</v>
      </c>
      <c r="H6266" s="7" t="s">
        <v>17</v>
      </c>
      <c r="I6266" s="10">
        <v>1000</v>
      </c>
      <c r="J6266" s="8">
        <v>25</v>
      </c>
      <c r="K6266" s="10">
        <f t="shared" si="97"/>
        <v>25000</v>
      </c>
      <c r="L6266" s="7" t="s">
        <v>8655</v>
      </c>
      <c r="M6266" s="11" t="s">
        <v>19</v>
      </c>
      <c r="N6266" s="11"/>
      <c r="O6266" s="12" t="s">
        <v>20</v>
      </c>
    </row>
    <row r="6267" spans="1:15" x14ac:dyDescent="0.25">
      <c r="A6267" s="7">
        <v>6243</v>
      </c>
      <c r="B6267" s="7"/>
      <c r="C6267" s="7"/>
      <c r="D6267" s="7" t="s">
        <v>34</v>
      </c>
      <c r="E6267" s="7">
        <v>410010551</v>
      </c>
      <c r="F6267" s="8">
        <v>2225</v>
      </c>
      <c r="G6267" s="9" t="s">
        <v>8490</v>
      </c>
      <c r="H6267" s="7" t="s">
        <v>17</v>
      </c>
      <c r="I6267" s="10">
        <v>1000</v>
      </c>
      <c r="J6267" s="8">
        <v>25</v>
      </c>
      <c r="K6267" s="10">
        <f t="shared" si="97"/>
        <v>25000</v>
      </c>
      <c r="L6267" s="7" t="s">
        <v>8656</v>
      </c>
      <c r="M6267" s="11" t="s">
        <v>19</v>
      </c>
      <c r="N6267" s="11"/>
      <c r="O6267" s="12" t="s">
        <v>20</v>
      </c>
    </row>
    <row r="6268" spans="1:15" x14ac:dyDescent="0.25">
      <c r="A6268" s="7">
        <v>6244</v>
      </c>
      <c r="B6268" s="7"/>
      <c r="C6268" s="7"/>
      <c r="D6268" s="7" t="s">
        <v>34</v>
      </c>
      <c r="E6268" s="7">
        <v>410020010</v>
      </c>
      <c r="F6268" s="8">
        <v>2225</v>
      </c>
      <c r="G6268" s="9" t="s">
        <v>8219</v>
      </c>
      <c r="H6268" s="7" t="s">
        <v>17</v>
      </c>
      <c r="I6268" s="10">
        <v>1000</v>
      </c>
      <c r="J6268" s="8">
        <v>15</v>
      </c>
      <c r="K6268" s="10">
        <f t="shared" si="97"/>
        <v>15000</v>
      </c>
      <c r="L6268" s="7" t="s">
        <v>8657</v>
      </c>
      <c r="M6268" s="11" t="s">
        <v>19</v>
      </c>
      <c r="N6268" s="11"/>
      <c r="O6268" s="12" t="s">
        <v>20</v>
      </c>
    </row>
    <row r="6269" spans="1:15" x14ac:dyDescent="0.25">
      <c r="A6269" s="7">
        <v>6245</v>
      </c>
      <c r="B6269" s="7"/>
      <c r="C6269" s="7"/>
      <c r="D6269" s="7" t="s">
        <v>34</v>
      </c>
      <c r="E6269" s="7">
        <v>410020020</v>
      </c>
      <c r="F6269" s="8">
        <v>2225</v>
      </c>
      <c r="G6269" s="9" t="s">
        <v>8220</v>
      </c>
      <c r="H6269" s="7" t="s">
        <v>17</v>
      </c>
      <c r="I6269" s="10">
        <v>1500</v>
      </c>
      <c r="J6269" s="8">
        <v>6</v>
      </c>
      <c r="K6269" s="10">
        <f t="shared" si="97"/>
        <v>9000</v>
      </c>
      <c r="L6269" s="7" t="s">
        <v>8658</v>
      </c>
      <c r="M6269" s="11" t="s">
        <v>19</v>
      </c>
      <c r="N6269" s="11"/>
      <c r="O6269" s="12" t="s">
        <v>20</v>
      </c>
    </row>
    <row r="6270" spans="1:15" x14ac:dyDescent="0.25">
      <c r="A6270" s="7">
        <v>6246</v>
      </c>
      <c r="B6270" s="7"/>
      <c r="C6270" s="7"/>
      <c r="D6270" s="7" t="s">
        <v>34</v>
      </c>
      <c r="E6270" s="7">
        <v>410020030</v>
      </c>
      <c r="F6270" s="8">
        <v>2225</v>
      </c>
      <c r="G6270" s="9" t="s">
        <v>8491</v>
      </c>
      <c r="H6270" s="7" t="s">
        <v>540</v>
      </c>
      <c r="I6270" s="10">
        <v>1500</v>
      </c>
      <c r="J6270" s="8">
        <v>6</v>
      </c>
      <c r="K6270" s="10">
        <f t="shared" si="97"/>
        <v>9000</v>
      </c>
      <c r="L6270" s="7" t="s">
        <v>8659</v>
      </c>
      <c r="M6270" s="11" t="s">
        <v>19</v>
      </c>
      <c r="N6270" s="11"/>
      <c r="O6270" s="12" t="s">
        <v>20</v>
      </c>
    </row>
    <row r="6271" spans="1:15" x14ac:dyDescent="0.25">
      <c r="A6271" s="7">
        <v>6247</v>
      </c>
      <c r="B6271" s="7"/>
      <c r="C6271" s="7"/>
      <c r="D6271" s="7" t="s">
        <v>34</v>
      </c>
      <c r="E6271" s="7">
        <v>410020056</v>
      </c>
      <c r="F6271" s="8">
        <v>2225</v>
      </c>
      <c r="G6271" s="9" t="s">
        <v>8253</v>
      </c>
      <c r="H6271" s="7" t="s">
        <v>593</v>
      </c>
      <c r="I6271" s="10">
        <v>500</v>
      </c>
      <c r="J6271" s="8">
        <v>25</v>
      </c>
      <c r="K6271" s="10">
        <f t="shared" si="97"/>
        <v>12500</v>
      </c>
      <c r="L6271" s="7" t="s">
        <v>8660</v>
      </c>
      <c r="M6271" s="11" t="s">
        <v>19</v>
      </c>
      <c r="N6271" s="11"/>
      <c r="O6271" s="12" t="s">
        <v>20</v>
      </c>
    </row>
    <row r="6272" spans="1:15" x14ac:dyDescent="0.25">
      <c r="A6272" s="7">
        <v>6248</v>
      </c>
      <c r="B6272" s="7"/>
      <c r="C6272" s="7"/>
      <c r="D6272" s="7" t="s">
        <v>34</v>
      </c>
      <c r="E6272" s="7">
        <v>410020057</v>
      </c>
      <c r="F6272" s="8">
        <v>2225</v>
      </c>
      <c r="G6272" s="9" t="s">
        <v>8221</v>
      </c>
      <c r="H6272" s="7" t="s">
        <v>17</v>
      </c>
      <c r="I6272" s="10">
        <v>300</v>
      </c>
      <c r="J6272" s="8">
        <v>20</v>
      </c>
      <c r="K6272" s="10">
        <f t="shared" si="97"/>
        <v>6000</v>
      </c>
      <c r="L6272" s="7" t="s">
        <v>8661</v>
      </c>
      <c r="M6272" s="11" t="s">
        <v>19</v>
      </c>
      <c r="N6272" s="11"/>
      <c r="O6272" s="12" t="s">
        <v>20</v>
      </c>
    </row>
    <row r="6273" spans="1:15" x14ac:dyDescent="0.25">
      <c r="A6273" s="7">
        <v>6249</v>
      </c>
      <c r="B6273" s="7"/>
      <c r="C6273" s="7"/>
      <c r="D6273" s="7" t="s">
        <v>34</v>
      </c>
      <c r="E6273" s="7">
        <v>410020060</v>
      </c>
      <c r="F6273" s="8">
        <v>2225</v>
      </c>
      <c r="G6273" s="9" t="s">
        <v>8303</v>
      </c>
      <c r="H6273" s="7" t="s">
        <v>17</v>
      </c>
      <c r="I6273" s="10">
        <v>1900</v>
      </c>
      <c r="J6273" s="8">
        <v>2</v>
      </c>
      <c r="K6273" s="10">
        <f t="shared" si="97"/>
        <v>3800</v>
      </c>
      <c r="L6273" s="7" t="s">
        <v>8662</v>
      </c>
      <c r="M6273" s="11" t="s">
        <v>19</v>
      </c>
      <c r="N6273" s="11"/>
      <c r="O6273" s="12" t="s">
        <v>20</v>
      </c>
    </row>
    <row r="6274" spans="1:15" x14ac:dyDescent="0.25">
      <c r="A6274" s="7">
        <v>6250</v>
      </c>
      <c r="B6274" s="7"/>
      <c r="C6274" s="7"/>
      <c r="D6274" s="7" t="s">
        <v>34</v>
      </c>
      <c r="E6274" s="7">
        <v>410020085</v>
      </c>
      <c r="F6274" s="8">
        <v>2225</v>
      </c>
      <c r="G6274" s="9" t="s">
        <v>8222</v>
      </c>
      <c r="H6274" s="7" t="s">
        <v>1342</v>
      </c>
      <c r="I6274" s="10">
        <v>1500</v>
      </c>
      <c r="J6274" s="8">
        <v>3</v>
      </c>
      <c r="K6274" s="10">
        <f t="shared" si="97"/>
        <v>4500</v>
      </c>
      <c r="L6274" s="7" t="s">
        <v>8663</v>
      </c>
      <c r="M6274" s="11" t="s">
        <v>19</v>
      </c>
      <c r="N6274" s="11"/>
      <c r="O6274" s="12" t="s">
        <v>20</v>
      </c>
    </row>
    <row r="6275" spans="1:15" x14ac:dyDescent="0.25">
      <c r="A6275" s="7">
        <v>6251</v>
      </c>
      <c r="B6275" s="7"/>
      <c r="C6275" s="7"/>
      <c r="D6275" s="7" t="s">
        <v>34</v>
      </c>
      <c r="E6275" s="7">
        <v>410020085</v>
      </c>
      <c r="F6275" s="8">
        <v>2225</v>
      </c>
      <c r="G6275" s="9" t="s">
        <v>8222</v>
      </c>
      <c r="H6275" s="7" t="s">
        <v>1342</v>
      </c>
      <c r="I6275" s="10">
        <v>1000</v>
      </c>
      <c r="J6275" s="8">
        <v>5</v>
      </c>
      <c r="K6275" s="10">
        <f t="shared" si="97"/>
        <v>5000</v>
      </c>
      <c r="L6275" s="7" t="s">
        <v>8664</v>
      </c>
      <c r="M6275" s="11" t="s">
        <v>19</v>
      </c>
      <c r="N6275" s="11"/>
      <c r="O6275" s="12" t="s">
        <v>20</v>
      </c>
    </row>
    <row r="6276" spans="1:15" x14ac:dyDescent="0.25">
      <c r="A6276" s="7">
        <v>6252</v>
      </c>
      <c r="B6276" s="7"/>
      <c r="C6276" s="7"/>
      <c r="D6276" s="7" t="s">
        <v>34</v>
      </c>
      <c r="E6276" s="7">
        <v>410020100</v>
      </c>
      <c r="F6276" s="8">
        <v>2225</v>
      </c>
      <c r="G6276" s="9" t="s">
        <v>8255</v>
      </c>
      <c r="H6276" s="7" t="s">
        <v>17</v>
      </c>
      <c r="I6276" s="10">
        <v>5000</v>
      </c>
      <c r="J6276" s="8">
        <v>6</v>
      </c>
      <c r="K6276" s="10">
        <f t="shared" si="97"/>
        <v>30000</v>
      </c>
      <c r="L6276" s="7" t="s">
        <v>8665</v>
      </c>
      <c r="M6276" s="11" t="s">
        <v>19</v>
      </c>
      <c r="N6276" s="11"/>
      <c r="O6276" s="12" t="s">
        <v>20</v>
      </c>
    </row>
    <row r="6277" spans="1:15" x14ac:dyDescent="0.25">
      <c r="A6277" s="7">
        <v>6253</v>
      </c>
      <c r="B6277" s="7"/>
      <c r="C6277" s="7"/>
      <c r="D6277" s="7" t="s">
        <v>34</v>
      </c>
      <c r="E6277" s="7">
        <v>410020122</v>
      </c>
      <c r="F6277" s="8">
        <v>2225</v>
      </c>
      <c r="G6277" s="9" t="s">
        <v>8223</v>
      </c>
      <c r="H6277" s="7" t="s">
        <v>17</v>
      </c>
      <c r="I6277" s="10">
        <v>1600</v>
      </c>
      <c r="J6277" s="8">
        <v>350</v>
      </c>
      <c r="K6277" s="10">
        <f t="shared" si="97"/>
        <v>560000</v>
      </c>
      <c r="L6277" s="7" t="s">
        <v>8666</v>
      </c>
      <c r="M6277" s="11" t="s">
        <v>19</v>
      </c>
      <c r="N6277" s="11"/>
      <c r="O6277" s="12" t="s">
        <v>20</v>
      </c>
    </row>
    <row r="6278" spans="1:15" x14ac:dyDescent="0.25">
      <c r="A6278" s="7">
        <v>6254</v>
      </c>
      <c r="B6278" s="7"/>
      <c r="C6278" s="7"/>
      <c r="D6278" s="7" t="s">
        <v>34</v>
      </c>
      <c r="E6278" s="7">
        <v>410020123</v>
      </c>
      <c r="F6278" s="8">
        <v>2225</v>
      </c>
      <c r="G6278" s="9" t="s">
        <v>8224</v>
      </c>
      <c r="H6278" s="7" t="s">
        <v>17</v>
      </c>
      <c r="I6278" s="10">
        <v>100</v>
      </c>
      <c r="J6278" s="8">
        <v>50</v>
      </c>
      <c r="K6278" s="10">
        <f t="shared" si="97"/>
        <v>5000</v>
      </c>
      <c r="L6278" s="7" t="s">
        <v>8667</v>
      </c>
      <c r="M6278" s="11" t="s">
        <v>19</v>
      </c>
      <c r="N6278" s="11"/>
      <c r="O6278" s="12" t="s">
        <v>20</v>
      </c>
    </row>
    <row r="6279" spans="1:15" x14ac:dyDescent="0.25">
      <c r="A6279" s="7">
        <v>6255</v>
      </c>
      <c r="B6279" s="7"/>
      <c r="C6279" s="7"/>
      <c r="D6279" s="7" t="s">
        <v>34</v>
      </c>
      <c r="E6279" s="7">
        <v>410020124</v>
      </c>
      <c r="F6279" s="8">
        <v>2225</v>
      </c>
      <c r="G6279" s="9" t="s">
        <v>8225</v>
      </c>
      <c r="H6279" s="7" t="s">
        <v>17</v>
      </c>
      <c r="I6279" s="10">
        <v>1000</v>
      </c>
      <c r="J6279" s="8">
        <v>50</v>
      </c>
      <c r="K6279" s="10">
        <f t="shared" si="97"/>
        <v>50000</v>
      </c>
      <c r="L6279" s="7" t="s">
        <v>8668</v>
      </c>
      <c r="M6279" s="11" t="s">
        <v>19</v>
      </c>
      <c r="N6279" s="11"/>
      <c r="O6279" s="12" t="s">
        <v>20</v>
      </c>
    </row>
    <row r="6280" spans="1:15" x14ac:dyDescent="0.25">
      <c r="A6280" s="7">
        <v>6256</v>
      </c>
      <c r="B6280" s="7"/>
      <c r="C6280" s="7"/>
      <c r="D6280" s="7" t="s">
        <v>34</v>
      </c>
      <c r="E6280" s="7">
        <v>410020124</v>
      </c>
      <c r="F6280" s="8">
        <v>2225</v>
      </c>
      <c r="G6280" s="9" t="s">
        <v>8225</v>
      </c>
      <c r="H6280" s="7" t="s">
        <v>17</v>
      </c>
      <c r="I6280" s="10">
        <v>2500</v>
      </c>
      <c r="J6280" s="8">
        <v>50</v>
      </c>
      <c r="K6280" s="10">
        <f t="shared" si="97"/>
        <v>125000</v>
      </c>
      <c r="L6280" s="7" t="s">
        <v>8669</v>
      </c>
      <c r="M6280" s="11" t="s">
        <v>19</v>
      </c>
      <c r="N6280" s="11"/>
      <c r="O6280" s="12" t="s">
        <v>20</v>
      </c>
    </row>
    <row r="6281" spans="1:15" x14ac:dyDescent="0.25">
      <c r="A6281" s="7">
        <v>6257</v>
      </c>
      <c r="B6281" s="7"/>
      <c r="C6281" s="7"/>
      <c r="D6281" s="7" t="s">
        <v>34</v>
      </c>
      <c r="E6281" s="7">
        <v>410020125</v>
      </c>
      <c r="F6281" s="8">
        <v>2225</v>
      </c>
      <c r="G6281" s="9" t="s">
        <v>8226</v>
      </c>
      <c r="H6281" s="7" t="s">
        <v>17</v>
      </c>
      <c r="I6281" s="10">
        <v>550</v>
      </c>
      <c r="J6281" s="8">
        <v>20</v>
      </c>
      <c r="K6281" s="10">
        <f t="shared" si="97"/>
        <v>11000</v>
      </c>
      <c r="L6281" s="7" t="s">
        <v>8670</v>
      </c>
      <c r="M6281" s="11" t="s">
        <v>19</v>
      </c>
      <c r="N6281" s="11"/>
      <c r="O6281" s="12" t="s">
        <v>20</v>
      </c>
    </row>
    <row r="6282" spans="1:15" x14ac:dyDescent="0.25">
      <c r="A6282" s="7">
        <v>6258</v>
      </c>
      <c r="B6282" s="7"/>
      <c r="C6282" s="7"/>
      <c r="D6282" s="7" t="s">
        <v>34</v>
      </c>
      <c r="E6282" s="7">
        <v>410020125</v>
      </c>
      <c r="F6282" s="8">
        <v>2225</v>
      </c>
      <c r="G6282" s="9" t="s">
        <v>8226</v>
      </c>
      <c r="H6282" s="7" t="s">
        <v>17</v>
      </c>
      <c r="I6282" s="10">
        <v>600</v>
      </c>
      <c r="J6282" s="8">
        <v>20</v>
      </c>
      <c r="K6282" s="10">
        <f t="shared" si="97"/>
        <v>12000</v>
      </c>
      <c r="L6282" s="7" t="s">
        <v>8671</v>
      </c>
      <c r="M6282" s="11" t="s">
        <v>19</v>
      </c>
      <c r="N6282" s="11"/>
      <c r="O6282" s="12" t="s">
        <v>20</v>
      </c>
    </row>
    <row r="6283" spans="1:15" x14ac:dyDescent="0.25">
      <c r="A6283" s="7">
        <v>6259</v>
      </c>
      <c r="B6283" s="7"/>
      <c r="C6283" s="7"/>
      <c r="D6283" s="7" t="s">
        <v>34</v>
      </c>
      <c r="E6283" s="7">
        <v>410020125</v>
      </c>
      <c r="F6283" s="8">
        <v>2225</v>
      </c>
      <c r="G6283" s="9" t="s">
        <v>8226</v>
      </c>
      <c r="H6283" s="7" t="s">
        <v>17</v>
      </c>
      <c r="I6283" s="10">
        <v>600</v>
      </c>
      <c r="J6283" s="8">
        <v>20</v>
      </c>
      <c r="K6283" s="10">
        <f t="shared" si="97"/>
        <v>12000</v>
      </c>
      <c r="L6283" s="7" t="s">
        <v>8671</v>
      </c>
      <c r="M6283" s="11" t="s">
        <v>19</v>
      </c>
      <c r="N6283" s="11"/>
      <c r="O6283" s="12" t="s">
        <v>20</v>
      </c>
    </row>
    <row r="6284" spans="1:15" x14ac:dyDescent="0.25">
      <c r="A6284" s="7">
        <v>6260</v>
      </c>
      <c r="B6284" s="7"/>
      <c r="C6284" s="7"/>
      <c r="D6284" s="7" t="s">
        <v>34</v>
      </c>
      <c r="E6284" s="7">
        <v>410020127</v>
      </c>
      <c r="F6284" s="8">
        <v>2225</v>
      </c>
      <c r="G6284" s="9" t="s">
        <v>8228</v>
      </c>
      <c r="H6284" s="7" t="s">
        <v>17</v>
      </c>
      <c r="I6284" s="10">
        <v>500</v>
      </c>
      <c r="J6284" s="8">
        <v>20</v>
      </c>
      <c r="K6284" s="10">
        <f t="shared" si="97"/>
        <v>10000</v>
      </c>
      <c r="L6284" s="7" t="s">
        <v>8672</v>
      </c>
      <c r="M6284" s="11" t="s">
        <v>19</v>
      </c>
      <c r="N6284" s="11"/>
      <c r="O6284" s="12" t="s">
        <v>20</v>
      </c>
    </row>
    <row r="6285" spans="1:15" x14ac:dyDescent="0.25">
      <c r="A6285" s="7">
        <v>6261</v>
      </c>
      <c r="B6285" s="7"/>
      <c r="C6285" s="7"/>
      <c r="D6285" s="7" t="s">
        <v>34</v>
      </c>
      <c r="E6285" s="7">
        <v>410020129</v>
      </c>
      <c r="F6285" s="8">
        <v>2225</v>
      </c>
      <c r="G6285" s="9" t="s">
        <v>8576</v>
      </c>
      <c r="H6285" s="7" t="s">
        <v>17</v>
      </c>
      <c r="I6285" s="10">
        <v>700</v>
      </c>
      <c r="J6285" s="8">
        <v>15</v>
      </c>
      <c r="K6285" s="10">
        <f t="shared" si="97"/>
        <v>10500</v>
      </c>
      <c r="L6285" s="7" t="s">
        <v>8673</v>
      </c>
      <c r="M6285" s="11" t="s">
        <v>19</v>
      </c>
      <c r="N6285" s="11"/>
      <c r="O6285" s="12" t="s">
        <v>20</v>
      </c>
    </row>
    <row r="6286" spans="1:15" x14ac:dyDescent="0.25">
      <c r="A6286" s="7">
        <v>6262</v>
      </c>
      <c r="B6286" s="7"/>
      <c r="C6286" s="7"/>
      <c r="D6286" s="7" t="s">
        <v>34</v>
      </c>
      <c r="E6286" s="7">
        <v>410020130</v>
      </c>
      <c r="F6286" s="8">
        <v>2225</v>
      </c>
      <c r="G6286" s="9" t="s">
        <v>8578</v>
      </c>
      <c r="H6286" s="7" t="s">
        <v>17</v>
      </c>
      <c r="I6286" s="10">
        <v>1500</v>
      </c>
      <c r="J6286" s="8">
        <v>15</v>
      </c>
      <c r="K6286" s="10">
        <f t="shared" si="97"/>
        <v>22500</v>
      </c>
      <c r="L6286" s="7" t="s">
        <v>8674</v>
      </c>
      <c r="M6286" s="11" t="s">
        <v>19</v>
      </c>
      <c r="N6286" s="11"/>
      <c r="O6286" s="12" t="s">
        <v>20</v>
      </c>
    </row>
    <row r="6287" spans="1:15" x14ac:dyDescent="0.25">
      <c r="A6287" s="7">
        <v>6263</v>
      </c>
      <c r="B6287" s="7"/>
      <c r="C6287" s="7"/>
      <c r="D6287" s="7" t="s">
        <v>34</v>
      </c>
      <c r="E6287" s="7">
        <v>410020131</v>
      </c>
      <c r="F6287" s="8">
        <v>2225</v>
      </c>
      <c r="G6287" s="9" t="s">
        <v>8229</v>
      </c>
      <c r="H6287" s="7" t="s">
        <v>17</v>
      </c>
      <c r="I6287" s="10">
        <v>500</v>
      </c>
      <c r="J6287" s="8">
        <v>8</v>
      </c>
      <c r="K6287" s="10">
        <f t="shared" si="97"/>
        <v>4000</v>
      </c>
      <c r="L6287" s="7" t="s">
        <v>8675</v>
      </c>
      <c r="M6287" s="11" t="s">
        <v>19</v>
      </c>
      <c r="N6287" s="11"/>
      <c r="O6287" s="12" t="s">
        <v>20</v>
      </c>
    </row>
    <row r="6288" spans="1:15" x14ac:dyDescent="0.25">
      <c r="A6288" s="7">
        <v>6264</v>
      </c>
      <c r="B6288" s="7"/>
      <c r="C6288" s="7"/>
      <c r="D6288" s="7" t="s">
        <v>34</v>
      </c>
      <c r="E6288" s="7">
        <v>410020132</v>
      </c>
      <c r="F6288" s="8">
        <v>2225</v>
      </c>
      <c r="G6288" s="9" t="s">
        <v>8230</v>
      </c>
      <c r="H6288" s="7" t="s">
        <v>17</v>
      </c>
      <c r="I6288" s="10">
        <v>600</v>
      </c>
      <c r="J6288" s="8">
        <v>20</v>
      </c>
      <c r="K6288" s="10">
        <f t="shared" si="97"/>
        <v>12000</v>
      </c>
      <c r="L6288" s="7" t="s">
        <v>8676</v>
      </c>
      <c r="M6288" s="11" t="s">
        <v>19</v>
      </c>
      <c r="N6288" s="11"/>
      <c r="O6288" s="12" t="s">
        <v>20</v>
      </c>
    </row>
    <row r="6289" spans="1:15" x14ac:dyDescent="0.25">
      <c r="A6289" s="7">
        <v>6265</v>
      </c>
      <c r="B6289" s="7"/>
      <c r="C6289" s="7"/>
      <c r="D6289" s="7" t="s">
        <v>34</v>
      </c>
      <c r="E6289" s="7">
        <v>410020150</v>
      </c>
      <c r="F6289" s="8">
        <v>2225</v>
      </c>
      <c r="G6289" s="9" t="s">
        <v>8232</v>
      </c>
      <c r="H6289" s="7" t="s">
        <v>17</v>
      </c>
      <c r="I6289" s="10">
        <v>4500</v>
      </c>
      <c r="J6289" s="8">
        <v>3</v>
      </c>
      <c r="K6289" s="10">
        <f t="shared" si="97"/>
        <v>13500</v>
      </c>
      <c r="L6289" s="7" t="s">
        <v>8677</v>
      </c>
      <c r="M6289" s="11" t="s">
        <v>19</v>
      </c>
      <c r="N6289" s="11"/>
      <c r="O6289" s="12" t="s">
        <v>20</v>
      </c>
    </row>
    <row r="6290" spans="1:15" x14ac:dyDescent="0.25">
      <c r="A6290" s="7">
        <v>6266</v>
      </c>
      <c r="B6290" s="7"/>
      <c r="C6290" s="7"/>
      <c r="D6290" s="7" t="s">
        <v>34</v>
      </c>
      <c r="E6290" s="7">
        <v>410020151</v>
      </c>
      <c r="F6290" s="8">
        <v>2225</v>
      </c>
      <c r="G6290" s="9" t="s">
        <v>8399</v>
      </c>
      <c r="H6290" s="7" t="s">
        <v>17</v>
      </c>
      <c r="I6290" s="10">
        <v>3500</v>
      </c>
      <c r="J6290" s="8">
        <v>4</v>
      </c>
      <c r="K6290" s="10">
        <f t="shared" si="97"/>
        <v>14000</v>
      </c>
      <c r="L6290" s="7" t="s">
        <v>8678</v>
      </c>
      <c r="M6290" s="11" t="s">
        <v>19</v>
      </c>
      <c r="N6290" s="11"/>
      <c r="O6290" s="12" t="s">
        <v>20</v>
      </c>
    </row>
    <row r="6291" spans="1:15" x14ac:dyDescent="0.25">
      <c r="A6291" s="7">
        <v>6267</v>
      </c>
      <c r="B6291" s="7"/>
      <c r="C6291" s="7"/>
      <c r="D6291" s="7" t="s">
        <v>34</v>
      </c>
      <c r="E6291" s="7">
        <v>410020160</v>
      </c>
      <c r="F6291" s="8">
        <v>2225</v>
      </c>
      <c r="G6291" s="9" t="s">
        <v>8234</v>
      </c>
      <c r="H6291" s="7" t="s">
        <v>17</v>
      </c>
      <c r="I6291" s="10">
        <v>1100</v>
      </c>
      <c r="J6291" s="8">
        <v>5</v>
      </c>
      <c r="K6291" s="10">
        <f t="shared" si="97"/>
        <v>5500</v>
      </c>
      <c r="L6291" s="7" t="s">
        <v>8679</v>
      </c>
      <c r="M6291" s="11" t="s">
        <v>19</v>
      </c>
      <c r="N6291" s="11"/>
      <c r="O6291" s="12" t="s">
        <v>20</v>
      </c>
    </row>
    <row r="6292" spans="1:15" x14ac:dyDescent="0.25">
      <c r="A6292" s="7">
        <v>6268</v>
      </c>
      <c r="B6292" s="7"/>
      <c r="C6292" s="7"/>
      <c r="D6292" s="7" t="s">
        <v>34</v>
      </c>
      <c r="E6292" s="7">
        <v>410020211</v>
      </c>
      <c r="F6292" s="8">
        <v>2225</v>
      </c>
      <c r="G6292" s="9" t="s">
        <v>8449</v>
      </c>
      <c r="H6292" s="7" t="s">
        <v>17</v>
      </c>
      <c r="I6292" s="10">
        <v>5500</v>
      </c>
      <c r="J6292" s="8">
        <v>2</v>
      </c>
      <c r="K6292" s="10">
        <f t="shared" si="97"/>
        <v>11000</v>
      </c>
      <c r="L6292" s="7" t="s">
        <v>8680</v>
      </c>
      <c r="M6292" s="11" t="s">
        <v>19</v>
      </c>
      <c r="N6292" s="11"/>
      <c r="O6292" s="12" t="s">
        <v>20</v>
      </c>
    </row>
    <row r="6293" spans="1:15" x14ac:dyDescent="0.25">
      <c r="A6293" s="7">
        <v>6269</v>
      </c>
      <c r="B6293" s="7"/>
      <c r="C6293" s="7"/>
      <c r="D6293" s="7" t="s">
        <v>34</v>
      </c>
      <c r="E6293" s="7">
        <v>410020212</v>
      </c>
      <c r="F6293" s="8">
        <v>2225</v>
      </c>
      <c r="G6293" s="9" t="s">
        <v>8236</v>
      </c>
      <c r="H6293" s="7" t="s">
        <v>17</v>
      </c>
      <c r="I6293" s="10">
        <v>2500</v>
      </c>
      <c r="J6293" s="8">
        <v>2</v>
      </c>
      <c r="K6293" s="10">
        <f t="shared" si="97"/>
        <v>5000</v>
      </c>
      <c r="L6293" s="7" t="s">
        <v>8681</v>
      </c>
      <c r="M6293" s="11" t="s">
        <v>19</v>
      </c>
      <c r="N6293" s="11"/>
      <c r="O6293" s="12" t="s">
        <v>20</v>
      </c>
    </row>
    <row r="6294" spans="1:15" x14ac:dyDescent="0.25">
      <c r="A6294" s="7">
        <v>6270</v>
      </c>
      <c r="B6294" s="7"/>
      <c r="C6294" s="7"/>
      <c r="D6294" s="7" t="s">
        <v>34</v>
      </c>
      <c r="E6294" s="7">
        <v>410020225</v>
      </c>
      <c r="F6294" s="8">
        <v>2225</v>
      </c>
      <c r="G6294" s="9" t="s">
        <v>8550</v>
      </c>
      <c r="H6294" s="7" t="s">
        <v>17</v>
      </c>
      <c r="I6294" s="10">
        <v>100</v>
      </c>
      <c r="J6294" s="8">
        <v>100</v>
      </c>
      <c r="K6294" s="10">
        <f t="shared" si="97"/>
        <v>10000</v>
      </c>
      <c r="L6294" s="7" t="s">
        <v>8682</v>
      </c>
      <c r="M6294" s="11" t="s">
        <v>19</v>
      </c>
      <c r="N6294" s="11"/>
      <c r="O6294" s="12" t="s">
        <v>20</v>
      </c>
    </row>
    <row r="6295" spans="1:15" x14ac:dyDescent="0.25">
      <c r="A6295" s="7">
        <v>6271</v>
      </c>
      <c r="B6295" s="7"/>
      <c r="C6295" s="7"/>
      <c r="D6295" s="7" t="s">
        <v>34</v>
      </c>
      <c r="E6295" s="7">
        <v>410020260</v>
      </c>
      <c r="F6295" s="8">
        <v>2225</v>
      </c>
      <c r="G6295" s="9" t="s">
        <v>8237</v>
      </c>
      <c r="H6295" s="7" t="s">
        <v>17</v>
      </c>
      <c r="I6295" s="10">
        <v>3000</v>
      </c>
      <c r="J6295" s="8">
        <v>5</v>
      </c>
      <c r="K6295" s="10">
        <f t="shared" si="97"/>
        <v>15000</v>
      </c>
      <c r="L6295" s="7" t="s">
        <v>8683</v>
      </c>
      <c r="M6295" s="11" t="s">
        <v>19</v>
      </c>
      <c r="N6295" s="11"/>
      <c r="O6295" s="12" t="s">
        <v>20</v>
      </c>
    </row>
    <row r="6296" spans="1:15" x14ac:dyDescent="0.25">
      <c r="A6296" s="7">
        <v>6272</v>
      </c>
      <c r="B6296" s="7"/>
      <c r="C6296" s="7"/>
      <c r="D6296" s="7" t="s">
        <v>34</v>
      </c>
      <c r="E6296" s="7">
        <v>410020335</v>
      </c>
      <c r="F6296" s="8">
        <v>2225</v>
      </c>
      <c r="G6296" s="9" t="s">
        <v>8684</v>
      </c>
      <c r="H6296" s="7" t="s">
        <v>17</v>
      </c>
      <c r="I6296" s="10">
        <v>800</v>
      </c>
      <c r="J6296" s="8">
        <v>100</v>
      </c>
      <c r="K6296" s="10">
        <f t="shared" si="97"/>
        <v>80000</v>
      </c>
      <c r="L6296" s="7" t="s">
        <v>8685</v>
      </c>
      <c r="M6296" s="11" t="s">
        <v>19</v>
      </c>
      <c r="N6296" s="11"/>
      <c r="O6296" s="12" t="s">
        <v>20</v>
      </c>
    </row>
    <row r="6297" spans="1:15" x14ac:dyDescent="0.25">
      <c r="A6297" s="7">
        <v>6273</v>
      </c>
      <c r="B6297" s="7"/>
      <c r="C6297" s="7"/>
      <c r="D6297" s="7" t="s">
        <v>34</v>
      </c>
      <c r="E6297" s="7">
        <v>410020336</v>
      </c>
      <c r="F6297" s="8">
        <v>2225</v>
      </c>
      <c r="G6297" s="9" t="s">
        <v>8686</v>
      </c>
      <c r="H6297" s="7" t="s">
        <v>17</v>
      </c>
      <c r="I6297" s="10">
        <v>1000</v>
      </c>
      <c r="J6297" s="8">
        <v>100</v>
      </c>
      <c r="K6297" s="10">
        <f t="shared" ref="K6297:K6360" si="98">+I6297*J6297</f>
        <v>100000</v>
      </c>
      <c r="L6297" s="7" t="s">
        <v>8687</v>
      </c>
      <c r="M6297" s="11" t="s">
        <v>19</v>
      </c>
      <c r="N6297" s="11"/>
      <c r="O6297" s="12" t="s">
        <v>20</v>
      </c>
    </row>
    <row r="6298" spans="1:15" x14ac:dyDescent="0.25">
      <c r="A6298" s="7">
        <v>6274</v>
      </c>
      <c r="B6298" s="7"/>
      <c r="C6298" s="7"/>
      <c r="D6298" s="7" t="s">
        <v>34</v>
      </c>
      <c r="E6298" s="7">
        <v>410020339</v>
      </c>
      <c r="F6298" s="8">
        <v>2225</v>
      </c>
      <c r="G6298" s="9" t="s">
        <v>8688</v>
      </c>
      <c r="H6298" s="7" t="s">
        <v>17</v>
      </c>
      <c r="I6298" s="10">
        <v>800</v>
      </c>
      <c r="J6298" s="8">
        <v>100</v>
      </c>
      <c r="K6298" s="10">
        <f t="shared" si="98"/>
        <v>80000</v>
      </c>
      <c r="L6298" s="7" t="s">
        <v>8689</v>
      </c>
      <c r="M6298" s="11" t="s">
        <v>19</v>
      </c>
      <c r="N6298" s="11"/>
      <c r="O6298" s="12" t="s">
        <v>20</v>
      </c>
    </row>
    <row r="6299" spans="1:15" x14ac:dyDescent="0.25">
      <c r="A6299" s="7">
        <v>6275</v>
      </c>
      <c r="B6299" s="7"/>
      <c r="C6299" s="7"/>
      <c r="D6299" s="7" t="s">
        <v>34</v>
      </c>
      <c r="E6299" s="7">
        <v>410020340</v>
      </c>
      <c r="F6299" s="8">
        <v>2225</v>
      </c>
      <c r="G6299" s="9" t="s">
        <v>8621</v>
      </c>
      <c r="H6299" s="7" t="s">
        <v>17</v>
      </c>
      <c r="I6299" s="10">
        <v>800</v>
      </c>
      <c r="J6299" s="8">
        <v>100</v>
      </c>
      <c r="K6299" s="10">
        <f t="shared" si="98"/>
        <v>80000</v>
      </c>
      <c r="L6299" s="7" t="s">
        <v>8690</v>
      </c>
      <c r="M6299" s="11" t="s">
        <v>19</v>
      </c>
      <c r="N6299" s="11"/>
      <c r="O6299" s="12" t="s">
        <v>20</v>
      </c>
    </row>
    <row r="6300" spans="1:15" x14ac:dyDescent="0.25">
      <c r="A6300" s="7">
        <v>6276</v>
      </c>
      <c r="B6300" s="7"/>
      <c r="C6300" s="7"/>
      <c r="D6300" s="7" t="s">
        <v>34</v>
      </c>
      <c r="E6300" s="7">
        <v>420110322</v>
      </c>
      <c r="F6300" s="8">
        <v>2225</v>
      </c>
      <c r="G6300" s="9" t="s">
        <v>8310</v>
      </c>
      <c r="H6300" s="7" t="s">
        <v>17</v>
      </c>
      <c r="I6300" s="10">
        <v>650</v>
      </c>
      <c r="J6300" s="8">
        <v>6</v>
      </c>
      <c r="K6300" s="10">
        <f t="shared" si="98"/>
        <v>3900</v>
      </c>
      <c r="L6300" s="7" t="s">
        <v>8691</v>
      </c>
      <c r="M6300" s="11" t="s">
        <v>19</v>
      </c>
      <c r="N6300" s="11"/>
      <c r="O6300" s="12" t="s">
        <v>20</v>
      </c>
    </row>
    <row r="6301" spans="1:15" x14ac:dyDescent="0.25">
      <c r="A6301" s="7">
        <v>6277</v>
      </c>
      <c r="B6301" s="7"/>
      <c r="C6301" s="7"/>
      <c r="D6301" s="7" t="s">
        <v>34</v>
      </c>
      <c r="E6301" s="7">
        <v>420110340</v>
      </c>
      <c r="F6301" s="8">
        <v>2225</v>
      </c>
      <c r="G6301" s="9" t="s">
        <v>8238</v>
      </c>
      <c r="H6301" s="7" t="s">
        <v>17</v>
      </c>
      <c r="I6301" s="10">
        <v>1200</v>
      </c>
      <c r="J6301" s="8">
        <v>6</v>
      </c>
      <c r="K6301" s="10">
        <f t="shared" si="98"/>
        <v>7200</v>
      </c>
      <c r="L6301" s="7" t="s">
        <v>8692</v>
      </c>
      <c r="M6301" s="11" t="s">
        <v>19</v>
      </c>
      <c r="N6301" s="11"/>
      <c r="O6301" s="12" t="s">
        <v>20</v>
      </c>
    </row>
    <row r="6302" spans="1:15" x14ac:dyDescent="0.25">
      <c r="A6302" s="7">
        <v>6278</v>
      </c>
      <c r="B6302" s="7"/>
      <c r="C6302" s="7"/>
      <c r="D6302" s="7" t="s">
        <v>34</v>
      </c>
      <c r="E6302" s="7">
        <v>420110341</v>
      </c>
      <c r="F6302" s="8">
        <v>2225</v>
      </c>
      <c r="G6302" s="9" t="s">
        <v>8239</v>
      </c>
      <c r="H6302" s="7" t="s">
        <v>17</v>
      </c>
      <c r="I6302" s="10">
        <v>650</v>
      </c>
      <c r="J6302" s="8">
        <v>6</v>
      </c>
      <c r="K6302" s="10">
        <f t="shared" si="98"/>
        <v>3900</v>
      </c>
      <c r="L6302" s="7" t="s">
        <v>8693</v>
      </c>
      <c r="M6302" s="11" t="s">
        <v>19</v>
      </c>
      <c r="N6302" s="11"/>
      <c r="O6302" s="12" t="s">
        <v>20</v>
      </c>
    </row>
    <row r="6303" spans="1:15" x14ac:dyDescent="0.25">
      <c r="A6303" s="7">
        <v>6279</v>
      </c>
      <c r="B6303" s="7"/>
      <c r="C6303" s="7"/>
      <c r="D6303" s="7" t="s">
        <v>34</v>
      </c>
      <c r="E6303" s="7">
        <v>420110342</v>
      </c>
      <c r="F6303" s="8">
        <v>2225</v>
      </c>
      <c r="G6303" s="9" t="s">
        <v>8240</v>
      </c>
      <c r="H6303" s="7" t="s">
        <v>17</v>
      </c>
      <c r="I6303" s="10">
        <v>650</v>
      </c>
      <c r="J6303" s="8">
        <v>6</v>
      </c>
      <c r="K6303" s="10">
        <f t="shared" si="98"/>
        <v>3900</v>
      </c>
      <c r="L6303" s="7" t="s">
        <v>8693</v>
      </c>
      <c r="M6303" s="11" t="s">
        <v>19</v>
      </c>
      <c r="N6303" s="11"/>
      <c r="O6303" s="12" t="s">
        <v>20</v>
      </c>
    </row>
    <row r="6304" spans="1:15" x14ac:dyDescent="0.25">
      <c r="A6304" s="7">
        <v>6280</v>
      </c>
      <c r="B6304" s="7"/>
      <c r="C6304" s="7"/>
      <c r="D6304" s="7" t="s">
        <v>34</v>
      </c>
      <c r="E6304" s="7">
        <v>420110343</v>
      </c>
      <c r="F6304" s="8">
        <v>2225</v>
      </c>
      <c r="G6304" s="9" t="s">
        <v>8282</v>
      </c>
      <c r="H6304" s="7" t="s">
        <v>17</v>
      </c>
      <c r="I6304" s="10">
        <v>100</v>
      </c>
      <c r="J6304" s="8">
        <v>6</v>
      </c>
      <c r="K6304" s="10">
        <f t="shared" si="98"/>
        <v>600</v>
      </c>
      <c r="L6304" s="7" t="s">
        <v>8693</v>
      </c>
      <c r="M6304" s="11" t="s">
        <v>19</v>
      </c>
      <c r="N6304" s="11"/>
      <c r="O6304" s="12" t="s">
        <v>20</v>
      </c>
    </row>
    <row r="6305" spans="1:15" x14ac:dyDescent="0.25">
      <c r="A6305" s="7">
        <v>6281</v>
      </c>
      <c r="B6305" s="7"/>
      <c r="C6305" s="7"/>
      <c r="D6305" s="7" t="s">
        <v>34</v>
      </c>
      <c r="E6305" s="7">
        <v>420110344</v>
      </c>
      <c r="F6305" s="8">
        <v>2225</v>
      </c>
      <c r="G6305" s="9" t="s">
        <v>8241</v>
      </c>
      <c r="H6305" s="7" t="s">
        <v>17</v>
      </c>
      <c r="I6305" s="10">
        <v>900</v>
      </c>
      <c r="J6305" s="8">
        <v>6</v>
      </c>
      <c r="K6305" s="10">
        <f t="shared" si="98"/>
        <v>5400</v>
      </c>
      <c r="L6305" s="7" t="s">
        <v>8694</v>
      </c>
      <c r="M6305" s="11" t="s">
        <v>19</v>
      </c>
      <c r="N6305" s="11"/>
      <c r="O6305" s="12" t="s">
        <v>20</v>
      </c>
    </row>
    <row r="6306" spans="1:15" x14ac:dyDescent="0.25">
      <c r="A6306" s="7">
        <v>6282</v>
      </c>
      <c r="B6306" s="7"/>
      <c r="C6306" s="7"/>
      <c r="D6306" s="7" t="s">
        <v>34</v>
      </c>
      <c r="E6306" s="7">
        <v>420110345</v>
      </c>
      <c r="F6306" s="8">
        <v>2225</v>
      </c>
      <c r="G6306" s="9" t="s">
        <v>8242</v>
      </c>
      <c r="H6306" s="7" t="s">
        <v>17</v>
      </c>
      <c r="I6306" s="10">
        <v>650</v>
      </c>
      <c r="J6306" s="8">
        <v>6</v>
      </c>
      <c r="K6306" s="10">
        <f t="shared" si="98"/>
        <v>3900</v>
      </c>
      <c r="L6306" s="7" t="s">
        <v>8695</v>
      </c>
      <c r="M6306" s="11" t="s">
        <v>19</v>
      </c>
      <c r="N6306" s="11"/>
      <c r="O6306" s="12" t="s">
        <v>20</v>
      </c>
    </row>
    <row r="6307" spans="1:15" x14ac:dyDescent="0.25">
      <c r="A6307" s="7">
        <v>6283</v>
      </c>
      <c r="B6307" s="7"/>
      <c r="C6307" s="7"/>
      <c r="D6307" s="7" t="s">
        <v>34</v>
      </c>
      <c r="E6307" s="7">
        <v>420110345</v>
      </c>
      <c r="F6307" s="8">
        <v>2225</v>
      </c>
      <c r="G6307" s="9" t="s">
        <v>8242</v>
      </c>
      <c r="H6307" s="7" t="s">
        <v>17</v>
      </c>
      <c r="I6307" s="10">
        <v>650</v>
      </c>
      <c r="J6307" s="8">
        <v>6</v>
      </c>
      <c r="K6307" s="10">
        <f t="shared" si="98"/>
        <v>3900</v>
      </c>
      <c r="L6307" s="7" t="s">
        <v>8695</v>
      </c>
      <c r="M6307" s="11" t="s">
        <v>19</v>
      </c>
      <c r="N6307" s="11"/>
      <c r="O6307" s="12" t="s">
        <v>20</v>
      </c>
    </row>
    <row r="6308" spans="1:15" x14ac:dyDescent="0.25">
      <c r="A6308" s="7">
        <v>6284</v>
      </c>
      <c r="B6308" s="7"/>
      <c r="C6308" s="7"/>
      <c r="D6308" s="7" t="s">
        <v>34</v>
      </c>
      <c r="E6308" s="7">
        <v>420110346</v>
      </c>
      <c r="F6308" s="8">
        <v>2225</v>
      </c>
      <c r="G6308" s="9" t="s">
        <v>8243</v>
      </c>
      <c r="H6308" s="7" t="s">
        <v>17</v>
      </c>
      <c r="I6308" s="10">
        <v>650</v>
      </c>
      <c r="J6308" s="8">
        <v>5</v>
      </c>
      <c r="K6308" s="10">
        <f t="shared" si="98"/>
        <v>3250</v>
      </c>
      <c r="L6308" s="7" t="s">
        <v>8696</v>
      </c>
      <c r="M6308" s="11" t="s">
        <v>19</v>
      </c>
      <c r="N6308" s="11"/>
      <c r="O6308" s="12" t="s">
        <v>20</v>
      </c>
    </row>
    <row r="6309" spans="1:15" x14ac:dyDescent="0.25">
      <c r="A6309" s="7">
        <v>6285</v>
      </c>
      <c r="B6309" s="7"/>
      <c r="C6309" s="7"/>
      <c r="D6309" s="7" t="s">
        <v>34</v>
      </c>
      <c r="E6309" s="7">
        <v>420121320</v>
      </c>
      <c r="F6309" s="8">
        <v>2225</v>
      </c>
      <c r="G6309" s="9" t="s">
        <v>8244</v>
      </c>
      <c r="H6309" s="7" t="s">
        <v>1576</v>
      </c>
      <c r="I6309" s="10">
        <v>600</v>
      </c>
      <c r="J6309" s="8">
        <v>15</v>
      </c>
      <c r="K6309" s="10">
        <f t="shared" si="98"/>
        <v>9000</v>
      </c>
      <c r="L6309" s="7" t="s">
        <v>8697</v>
      </c>
      <c r="M6309" s="11" t="s">
        <v>19</v>
      </c>
      <c r="N6309" s="11"/>
      <c r="O6309" s="12" t="s">
        <v>20</v>
      </c>
    </row>
    <row r="6310" spans="1:15" x14ac:dyDescent="0.25">
      <c r="A6310" s="7">
        <v>6286</v>
      </c>
      <c r="B6310" s="7"/>
      <c r="C6310" s="7"/>
      <c r="D6310" s="7" t="s">
        <v>420</v>
      </c>
      <c r="E6310" s="7">
        <v>410010280</v>
      </c>
      <c r="F6310" s="8">
        <v>2225</v>
      </c>
      <c r="G6310" s="9" t="s">
        <v>8210</v>
      </c>
      <c r="H6310" s="7" t="s">
        <v>17</v>
      </c>
      <c r="I6310" s="10">
        <v>481</v>
      </c>
      <c r="J6310" s="8">
        <v>10</v>
      </c>
      <c r="K6310" s="10">
        <f t="shared" si="98"/>
        <v>4810</v>
      </c>
      <c r="L6310" s="7" t="s">
        <v>8698</v>
      </c>
      <c r="M6310" s="11" t="s">
        <v>19</v>
      </c>
      <c r="N6310" s="11"/>
      <c r="O6310" s="12" t="s">
        <v>20</v>
      </c>
    </row>
    <row r="6311" spans="1:15" x14ac:dyDescent="0.25">
      <c r="A6311" s="7">
        <v>6287</v>
      </c>
      <c r="B6311" s="7"/>
      <c r="C6311" s="7"/>
      <c r="D6311" s="7" t="s">
        <v>420</v>
      </c>
      <c r="E6311" s="7">
        <v>410010285</v>
      </c>
      <c r="F6311" s="8">
        <v>2225</v>
      </c>
      <c r="G6311" s="9" t="s">
        <v>8211</v>
      </c>
      <c r="H6311" s="7" t="s">
        <v>17</v>
      </c>
      <c r="I6311" s="10">
        <v>264</v>
      </c>
      <c r="J6311" s="8">
        <v>10</v>
      </c>
      <c r="K6311" s="10">
        <f t="shared" si="98"/>
        <v>2640</v>
      </c>
      <c r="L6311" s="7" t="s">
        <v>8698</v>
      </c>
      <c r="M6311" s="11" t="s">
        <v>19</v>
      </c>
      <c r="N6311" s="11"/>
      <c r="O6311" s="12" t="s">
        <v>20</v>
      </c>
    </row>
    <row r="6312" spans="1:15" x14ac:dyDescent="0.25">
      <c r="A6312" s="7">
        <v>6288</v>
      </c>
      <c r="B6312" s="7"/>
      <c r="C6312" s="7"/>
      <c r="D6312" s="7" t="s">
        <v>420</v>
      </c>
      <c r="E6312" s="7">
        <v>410010286</v>
      </c>
      <c r="F6312" s="8">
        <v>2225</v>
      </c>
      <c r="G6312" s="9" t="s">
        <v>8212</v>
      </c>
      <c r="H6312" s="7" t="s">
        <v>17</v>
      </c>
      <c r="I6312" s="10">
        <v>527</v>
      </c>
      <c r="J6312" s="8">
        <v>5</v>
      </c>
      <c r="K6312" s="10">
        <f t="shared" si="98"/>
        <v>2635</v>
      </c>
      <c r="L6312" s="7" t="s">
        <v>8699</v>
      </c>
      <c r="M6312" s="11" t="s">
        <v>19</v>
      </c>
      <c r="N6312" s="11"/>
      <c r="O6312" s="12" t="s">
        <v>20</v>
      </c>
    </row>
    <row r="6313" spans="1:15" x14ac:dyDescent="0.25">
      <c r="A6313" s="7">
        <v>6289</v>
      </c>
      <c r="B6313" s="7"/>
      <c r="C6313" s="7"/>
      <c r="D6313" s="7" t="s">
        <v>420</v>
      </c>
      <c r="E6313" s="7">
        <v>410010288</v>
      </c>
      <c r="F6313" s="8">
        <v>2225</v>
      </c>
      <c r="G6313" s="9" t="s">
        <v>8213</v>
      </c>
      <c r="H6313" s="7" t="s">
        <v>17</v>
      </c>
      <c r="I6313" s="10">
        <v>114</v>
      </c>
      <c r="J6313" s="8">
        <v>10</v>
      </c>
      <c r="K6313" s="10">
        <f t="shared" si="98"/>
        <v>1140</v>
      </c>
      <c r="L6313" s="7" t="s">
        <v>8700</v>
      </c>
      <c r="M6313" s="11" t="s">
        <v>19</v>
      </c>
      <c r="N6313" s="11"/>
      <c r="O6313" s="12" t="s">
        <v>20</v>
      </c>
    </row>
    <row r="6314" spans="1:15" x14ac:dyDescent="0.25">
      <c r="A6314" s="7">
        <v>6290</v>
      </c>
      <c r="B6314" s="7"/>
      <c r="C6314" s="7"/>
      <c r="D6314" s="7" t="s">
        <v>420</v>
      </c>
      <c r="E6314" s="7">
        <v>410010340</v>
      </c>
      <c r="F6314" s="8">
        <v>2225</v>
      </c>
      <c r="G6314" s="9" t="s">
        <v>8214</v>
      </c>
      <c r="H6314" s="7" t="s">
        <v>1342</v>
      </c>
      <c r="I6314" s="10">
        <v>413</v>
      </c>
      <c r="J6314" s="8">
        <v>10</v>
      </c>
      <c r="K6314" s="10">
        <f t="shared" si="98"/>
        <v>4130</v>
      </c>
      <c r="L6314" s="7" t="s">
        <v>8698</v>
      </c>
      <c r="M6314" s="11" t="s">
        <v>19</v>
      </c>
      <c r="N6314" s="11"/>
      <c r="O6314" s="12" t="s">
        <v>20</v>
      </c>
    </row>
    <row r="6315" spans="1:15" x14ac:dyDescent="0.25">
      <c r="A6315" s="7">
        <v>6291</v>
      </c>
      <c r="B6315" s="7"/>
      <c r="C6315" s="7"/>
      <c r="D6315" s="7" t="s">
        <v>420</v>
      </c>
      <c r="E6315" s="7">
        <v>410010350</v>
      </c>
      <c r="F6315" s="8">
        <v>2225</v>
      </c>
      <c r="G6315" s="9" t="s">
        <v>8215</v>
      </c>
      <c r="H6315" s="7" t="s">
        <v>17</v>
      </c>
      <c r="I6315" s="10">
        <v>343</v>
      </c>
      <c r="J6315" s="8">
        <v>5</v>
      </c>
      <c r="K6315" s="10">
        <f t="shared" si="98"/>
        <v>1715</v>
      </c>
      <c r="L6315" s="7" t="s">
        <v>8700</v>
      </c>
      <c r="M6315" s="11" t="s">
        <v>19</v>
      </c>
      <c r="N6315" s="11"/>
      <c r="O6315" s="12" t="s">
        <v>20</v>
      </c>
    </row>
    <row r="6316" spans="1:15" x14ac:dyDescent="0.25">
      <c r="A6316" s="7">
        <v>6292</v>
      </c>
      <c r="B6316" s="7"/>
      <c r="C6316" s="7"/>
      <c r="D6316" s="7" t="s">
        <v>420</v>
      </c>
      <c r="E6316" s="7">
        <v>410010351</v>
      </c>
      <c r="F6316" s="8">
        <v>2225</v>
      </c>
      <c r="G6316" s="9" t="s">
        <v>8216</v>
      </c>
      <c r="H6316" s="7" t="s">
        <v>17</v>
      </c>
      <c r="I6316" s="10">
        <v>309</v>
      </c>
      <c r="J6316" s="8">
        <v>5</v>
      </c>
      <c r="K6316" s="10">
        <f t="shared" si="98"/>
        <v>1545</v>
      </c>
      <c r="L6316" s="7" t="s">
        <v>8700</v>
      </c>
      <c r="M6316" s="11" t="s">
        <v>19</v>
      </c>
      <c r="N6316" s="11"/>
      <c r="O6316" s="12" t="s">
        <v>20</v>
      </c>
    </row>
    <row r="6317" spans="1:15" x14ac:dyDescent="0.25">
      <c r="A6317" s="7">
        <v>6293</v>
      </c>
      <c r="B6317" s="7"/>
      <c r="C6317" s="7"/>
      <c r="D6317" s="7" t="s">
        <v>420</v>
      </c>
      <c r="E6317" s="7">
        <v>410010385</v>
      </c>
      <c r="F6317" s="8">
        <v>2225</v>
      </c>
      <c r="G6317" s="9" t="s">
        <v>8217</v>
      </c>
      <c r="H6317" s="7" t="s">
        <v>1342</v>
      </c>
      <c r="I6317" s="10">
        <v>289</v>
      </c>
      <c r="J6317" s="8">
        <v>12</v>
      </c>
      <c r="K6317" s="10">
        <f t="shared" si="98"/>
        <v>3468</v>
      </c>
      <c r="L6317" s="7" t="s">
        <v>8698</v>
      </c>
      <c r="M6317" s="11" t="s">
        <v>19</v>
      </c>
      <c r="N6317" s="11"/>
      <c r="O6317" s="12" t="s">
        <v>20</v>
      </c>
    </row>
    <row r="6318" spans="1:15" x14ac:dyDescent="0.25">
      <c r="A6318" s="7">
        <v>6294</v>
      </c>
      <c r="B6318" s="7"/>
      <c r="C6318" s="7"/>
      <c r="D6318" s="7" t="s">
        <v>420</v>
      </c>
      <c r="E6318" s="7">
        <v>410020010</v>
      </c>
      <c r="F6318" s="8">
        <v>2225</v>
      </c>
      <c r="G6318" s="9" t="s">
        <v>8219</v>
      </c>
      <c r="H6318" s="7" t="s">
        <v>17</v>
      </c>
      <c r="I6318" s="10">
        <v>360</v>
      </c>
      <c r="J6318" s="8">
        <v>5</v>
      </c>
      <c r="K6318" s="10">
        <f t="shared" si="98"/>
        <v>1800</v>
      </c>
      <c r="L6318" s="7" t="s">
        <v>8698</v>
      </c>
      <c r="M6318" s="11" t="s">
        <v>19</v>
      </c>
      <c r="N6318" s="11"/>
      <c r="O6318" s="12" t="s">
        <v>20</v>
      </c>
    </row>
    <row r="6319" spans="1:15" x14ac:dyDescent="0.25">
      <c r="A6319" s="7">
        <v>6295</v>
      </c>
      <c r="B6319" s="7"/>
      <c r="C6319" s="7"/>
      <c r="D6319" s="7" t="s">
        <v>420</v>
      </c>
      <c r="E6319" s="7">
        <v>410020056</v>
      </c>
      <c r="F6319" s="8">
        <v>2225</v>
      </c>
      <c r="G6319" s="9" t="s">
        <v>8253</v>
      </c>
      <c r="H6319" s="7" t="s">
        <v>593</v>
      </c>
      <c r="I6319" s="10">
        <v>251</v>
      </c>
      <c r="J6319" s="8">
        <v>6</v>
      </c>
      <c r="K6319" s="10">
        <f t="shared" si="98"/>
        <v>1506</v>
      </c>
      <c r="L6319" s="7" t="s">
        <v>8698</v>
      </c>
      <c r="M6319" s="11" t="s">
        <v>19</v>
      </c>
      <c r="N6319" s="11"/>
      <c r="O6319" s="12" t="s">
        <v>20</v>
      </c>
    </row>
    <row r="6320" spans="1:15" x14ac:dyDescent="0.25">
      <c r="A6320" s="7">
        <v>6296</v>
      </c>
      <c r="B6320" s="7"/>
      <c r="C6320" s="7"/>
      <c r="D6320" s="7" t="s">
        <v>420</v>
      </c>
      <c r="E6320" s="7">
        <v>410020057</v>
      </c>
      <c r="F6320" s="8">
        <v>2225</v>
      </c>
      <c r="G6320" s="9" t="s">
        <v>8221</v>
      </c>
      <c r="H6320" s="7" t="s">
        <v>17</v>
      </c>
      <c r="I6320" s="10">
        <v>52</v>
      </c>
      <c r="J6320" s="8">
        <v>6</v>
      </c>
      <c r="K6320" s="10">
        <f t="shared" si="98"/>
        <v>312</v>
      </c>
      <c r="L6320" s="7" t="s">
        <v>8700</v>
      </c>
      <c r="M6320" s="11" t="s">
        <v>19</v>
      </c>
      <c r="N6320" s="11"/>
      <c r="O6320" s="12" t="s">
        <v>20</v>
      </c>
    </row>
    <row r="6321" spans="1:15" x14ac:dyDescent="0.25">
      <c r="A6321" s="7">
        <v>6297</v>
      </c>
      <c r="B6321" s="7"/>
      <c r="C6321" s="7"/>
      <c r="D6321" s="7" t="s">
        <v>420</v>
      </c>
      <c r="E6321" s="7">
        <v>410020085</v>
      </c>
      <c r="F6321" s="8">
        <v>2225</v>
      </c>
      <c r="G6321" s="9" t="s">
        <v>8222</v>
      </c>
      <c r="H6321" s="7" t="s">
        <v>1342</v>
      </c>
      <c r="I6321" s="10">
        <v>69</v>
      </c>
      <c r="J6321" s="8">
        <v>5</v>
      </c>
      <c r="K6321" s="10">
        <f t="shared" si="98"/>
        <v>345</v>
      </c>
      <c r="L6321" s="7" t="s">
        <v>8700</v>
      </c>
      <c r="M6321" s="11" t="s">
        <v>19</v>
      </c>
      <c r="N6321" s="11"/>
      <c r="O6321" s="12" t="s">
        <v>20</v>
      </c>
    </row>
    <row r="6322" spans="1:15" x14ac:dyDescent="0.25">
      <c r="A6322" s="7">
        <v>6298</v>
      </c>
      <c r="B6322" s="7"/>
      <c r="C6322" s="7"/>
      <c r="D6322" s="7" t="s">
        <v>420</v>
      </c>
      <c r="E6322" s="7">
        <v>410020100</v>
      </c>
      <c r="F6322" s="8">
        <v>2225</v>
      </c>
      <c r="G6322" s="9" t="s">
        <v>8255</v>
      </c>
      <c r="H6322" s="7" t="s">
        <v>17</v>
      </c>
      <c r="I6322" s="10">
        <v>5363</v>
      </c>
      <c r="J6322" s="8">
        <v>3</v>
      </c>
      <c r="K6322" s="10">
        <f t="shared" si="98"/>
        <v>16089</v>
      </c>
      <c r="L6322" s="7" t="s">
        <v>8701</v>
      </c>
      <c r="M6322" s="11" t="s">
        <v>19</v>
      </c>
      <c r="N6322" s="11"/>
      <c r="O6322" s="12" t="s">
        <v>20</v>
      </c>
    </row>
    <row r="6323" spans="1:15" x14ac:dyDescent="0.25">
      <c r="A6323" s="7">
        <v>6299</v>
      </c>
      <c r="B6323" s="7"/>
      <c r="C6323" s="7"/>
      <c r="D6323" s="7" t="s">
        <v>420</v>
      </c>
      <c r="E6323" s="7">
        <v>410020122</v>
      </c>
      <c r="F6323" s="8">
        <v>2225</v>
      </c>
      <c r="G6323" s="9" t="s">
        <v>8223</v>
      </c>
      <c r="H6323" s="7" t="s">
        <v>17</v>
      </c>
      <c r="I6323" s="10">
        <v>59</v>
      </c>
      <c r="J6323" s="8">
        <v>75</v>
      </c>
      <c r="K6323" s="10">
        <f t="shared" si="98"/>
        <v>4425</v>
      </c>
      <c r="L6323" s="7" t="s">
        <v>8700</v>
      </c>
      <c r="M6323" s="11" t="s">
        <v>19</v>
      </c>
      <c r="N6323" s="11"/>
      <c r="O6323" s="12" t="s">
        <v>20</v>
      </c>
    </row>
    <row r="6324" spans="1:15" x14ac:dyDescent="0.25">
      <c r="A6324" s="7">
        <v>6300</v>
      </c>
      <c r="B6324" s="7"/>
      <c r="C6324" s="7"/>
      <c r="D6324" s="7" t="s">
        <v>420</v>
      </c>
      <c r="E6324" s="7">
        <v>410020123</v>
      </c>
      <c r="F6324" s="8">
        <v>2225</v>
      </c>
      <c r="G6324" s="9" t="s">
        <v>8224</v>
      </c>
      <c r="H6324" s="7" t="s">
        <v>17</v>
      </c>
      <c r="I6324" s="10">
        <v>33</v>
      </c>
      <c r="J6324" s="8">
        <v>20</v>
      </c>
      <c r="K6324" s="10">
        <f t="shared" si="98"/>
        <v>660</v>
      </c>
      <c r="L6324" s="7" t="s">
        <v>8700</v>
      </c>
      <c r="M6324" s="11" t="s">
        <v>19</v>
      </c>
      <c r="N6324" s="11"/>
      <c r="O6324" s="12" t="s">
        <v>20</v>
      </c>
    </row>
    <row r="6325" spans="1:15" x14ac:dyDescent="0.25">
      <c r="A6325" s="7">
        <v>6301</v>
      </c>
      <c r="B6325" s="7"/>
      <c r="C6325" s="7"/>
      <c r="D6325" s="7" t="s">
        <v>420</v>
      </c>
      <c r="E6325" s="7">
        <v>410020124</v>
      </c>
      <c r="F6325" s="8">
        <v>2225</v>
      </c>
      <c r="G6325" s="9" t="s">
        <v>8225</v>
      </c>
      <c r="H6325" s="7" t="s">
        <v>17</v>
      </c>
      <c r="I6325" s="10">
        <v>55</v>
      </c>
      <c r="J6325" s="8">
        <v>72</v>
      </c>
      <c r="K6325" s="10">
        <f t="shared" si="98"/>
        <v>3960</v>
      </c>
      <c r="L6325" s="7" t="s">
        <v>8698</v>
      </c>
      <c r="M6325" s="11" t="s">
        <v>19</v>
      </c>
      <c r="N6325" s="11"/>
      <c r="O6325" s="12" t="s">
        <v>20</v>
      </c>
    </row>
    <row r="6326" spans="1:15" x14ac:dyDescent="0.25">
      <c r="A6326" s="7">
        <v>6302</v>
      </c>
      <c r="B6326" s="7"/>
      <c r="C6326" s="7"/>
      <c r="D6326" s="7" t="s">
        <v>420</v>
      </c>
      <c r="E6326" s="7">
        <v>410020125</v>
      </c>
      <c r="F6326" s="8">
        <v>2225</v>
      </c>
      <c r="G6326" s="9" t="s">
        <v>8226</v>
      </c>
      <c r="H6326" s="7" t="s">
        <v>17</v>
      </c>
      <c r="I6326" s="10">
        <v>179</v>
      </c>
      <c r="J6326" s="8">
        <v>25</v>
      </c>
      <c r="K6326" s="10">
        <f t="shared" si="98"/>
        <v>4475</v>
      </c>
      <c r="L6326" s="7" t="s">
        <v>8702</v>
      </c>
      <c r="M6326" s="11" t="s">
        <v>19</v>
      </c>
      <c r="N6326" s="11"/>
      <c r="O6326" s="12" t="s">
        <v>20</v>
      </c>
    </row>
    <row r="6327" spans="1:15" x14ac:dyDescent="0.25">
      <c r="A6327" s="7">
        <v>6303</v>
      </c>
      <c r="B6327" s="7"/>
      <c r="C6327" s="7"/>
      <c r="D6327" s="7" t="s">
        <v>420</v>
      </c>
      <c r="E6327" s="7">
        <v>410020127</v>
      </c>
      <c r="F6327" s="8">
        <v>2225</v>
      </c>
      <c r="G6327" s="9" t="s">
        <v>8228</v>
      </c>
      <c r="H6327" s="7" t="s">
        <v>17</v>
      </c>
      <c r="I6327" s="10">
        <v>59</v>
      </c>
      <c r="J6327" s="8">
        <v>70</v>
      </c>
      <c r="K6327" s="10">
        <f t="shared" si="98"/>
        <v>4130</v>
      </c>
      <c r="L6327" s="7" t="s">
        <v>8703</v>
      </c>
      <c r="M6327" s="11" t="s">
        <v>19</v>
      </c>
      <c r="N6327" s="11"/>
      <c r="O6327" s="12" t="s">
        <v>20</v>
      </c>
    </row>
    <row r="6328" spans="1:15" x14ac:dyDescent="0.25">
      <c r="A6328" s="7">
        <v>6304</v>
      </c>
      <c r="B6328" s="7"/>
      <c r="C6328" s="7"/>
      <c r="D6328" s="7" t="s">
        <v>420</v>
      </c>
      <c r="E6328" s="7">
        <v>410020131</v>
      </c>
      <c r="F6328" s="8">
        <v>2225</v>
      </c>
      <c r="G6328" s="9" t="s">
        <v>8229</v>
      </c>
      <c r="H6328" s="7" t="s">
        <v>17</v>
      </c>
      <c r="I6328" s="10">
        <v>154</v>
      </c>
      <c r="J6328" s="8">
        <v>15</v>
      </c>
      <c r="K6328" s="10">
        <f t="shared" si="98"/>
        <v>2310</v>
      </c>
      <c r="L6328" s="7" t="s">
        <v>8700</v>
      </c>
      <c r="M6328" s="11" t="s">
        <v>19</v>
      </c>
      <c r="N6328" s="11"/>
      <c r="O6328" s="12" t="s">
        <v>20</v>
      </c>
    </row>
    <row r="6329" spans="1:15" x14ac:dyDescent="0.25">
      <c r="A6329" s="7">
        <v>6305</v>
      </c>
      <c r="B6329" s="7"/>
      <c r="C6329" s="7"/>
      <c r="D6329" s="7" t="s">
        <v>420</v>
      </c>
      <c r="E6329" s="7">
        <v>410020132</v>
      </c>
      <c r="F6329" s="8">
        <v>2225</v>
      </c>
      <c r="G6329" s="9" t="s">
        <v>8230</v>
      </c>
      <c r="H6329" s="7" t="s">
        <v>17</v>
      </c>
      <c r="I6329" s="10">
        <v>154</v>
      </c>
      <c r="J6329" s="8">
        <v>15</v>
      </c>
      <c r="K6329" s="10">
        <f t="shared" si="98"/>
        <v>2310</v>
      </c>
      <c r="L6329" s="7" t="s">
        <v>8700</v>
      </c>
      <c r="M6329" s="11" t="s">
        <v>19</v>
      </c>
      <c r="N6329" s="11"/>
      <c r="O6329" s="12" t="s">
        <v>20</v>
      </c>
    </row>
    <row r="6330" spans="1:15" x14ac:dyDescent="0.25">
      <c r="A6330" s="7">
        <v>6306</v>
      </c>
      <c r="B6330" s="7"/>
      <c r="C6330" s="7"/>
      <c r="D6330" s="7" t="s">
        <v>420</v>
      </c>
      <c r="E6330" s="7">
        <v>410020150</v>
      </c>
      <c r="F6330" s="8">
        <v>2225</v>
      </c>
      <c r="G6330" s="9" t="s">
        <v>8232</v>
      </c>
      <c r="H6330" s="7" t="s">
        <v>17</v>
      </c>
      <c r="I6330" s="10">
        <v>5925</v>
      </c>
      <c r="J6330" s="8">
        <v>3</v>
      </c>
      <c r="K6330" s="10">
        <f t="shared" si="98"/>
        <v>17775</v>
      </c>
      <c r="L6330" s="7" t="s">
        <v>8704</v>
      </c>
      <c r="M6330" s="11" t="s">
        <v>19</v>
      </c>
      <c r="N6330" s="11"/>
      <c r="O6330" s="12" t="s">
        <v>20</v>
      </c>
    </row>
    <row r="6331" spans="1:15" x14ac:dyDescent="0.25">
      <c r="A6331" s="7">
        <v>6307</v>
      </c>
      <c r="B6331" s="7"/>
      <c r="C6331" s="7"/>
      <c r="D6331" s="7" t="s">
        <v>420</v>
      </c>
      <c r="E6331" s="7">
        <v>410020160</v>
      </c>
      <c r="F6331" s="8">
        <v>2225</v>
      </c>
      <c r="G6331" s="9" t="s">
        <v>8234</v>
      </c>
      <c r="H6331" s="7" t="s">
        <v>17</v>
      </c>
      <c r="I6331" s="10">
        <v>160</v>
      </c>
      <c r="J6331" s="8">
        <v>3</v>
      </c>
      <c r="K6331" s="10">
        <f t="shared" si="98"/>
        <v>480</v>
      </c>
      <c r="L6331" s="7" t="s">
        <v>8700</v>
      </c>
      <c r="M6331" s="11" t="s">
        <v>19</v>
      </c>
      <c r="N6331" s="11"/>
      <c r="O6331" s="12" t="s">
        <v>20</v>
      </c>
    </row>
    <row r="6332" spans="1:15" x14ac:dyDescent="0.25">
      <c r="A6332" s="7">
        <v>6308</v>
      </c>
      <c r="B6332" s="7"/>
      <c r="C6332" s="7"/>
      <c r="D6332" s="7" t="s">
        <v>420</v>
      </c>
      <c r="E6332" s="7">
        <v>410020222</v>
      </c>
      <c r="F6332" s="8">
        <v>2225</v>
      </c>
      <c r="G6332" s="9" t="s">
        <v>8260</v>
      </c>
      <c r="H6332" s="7" t="s">
        <v>17</v>
      </c>
      <c r="I6332" s="10">
        <v>145</v>
      </c>
      <c r="J6332" s="8">
        <v>70</v>
      </c>
      <c r="K6332" s="10">
        <f t="shared" si="98"/>
        <v>10150</v>
      </c>
      <c r="L6332" s="7" t="s">
        <v>8700</v>
      </c>
      <c r="M6332" s="11" t="s">
        <v>19</v>
      </c>
      <c r="N6332" s="11"/>
      <c r="O6332" s="12" t="s">
        <v>20</v>
      </c>
    </row>
    <row r="6333" spans="1:15" x14ac:dyDescent="0.25">
      <c r="A6333" s="7">
        <v>6309</v>
      </c>
      <c r="B6333" s="7"/>
      <c r="C6333" s="7"/>
      <c r="D6333" s="7" t="s">
        <v>420</v>
      </c>
      <c r="E6333" s="7">
        <v>410020223</v>
      </c>
      <c r="F6333" s="8">
        <v>2225</v>
      </c>
      <c r="G6333" s="9" t="s">
        <v>8335</v>
      </c>
      <c r="H6333" s="7" t="s">
        <v>17</v>
      </c>
      <c r="I6333" s="10">
        <v>71</v>
      </c>
      <c r="J6333" s="8">
        <v>70</v>
      </c>
      <c r="K6333" s="10">
        <f t="shared" si="98"/>
        <v>4970</v>
      </c>
      <c r="L6333" s="7" t="s">
        <v>8700</v>
      </c>
      <c r="M6333" s="11" t="s">
        <v>19</v>
      </c>
      <c r="N6333" s="11"/>
      <c r="O6333" s="12" t="s">
        <v>20</v>
      </c>
    </row>
    <row r="6334" spans="1:15" x14ac:dyDescent="0.25">
      <c r="A6334" s="7">
        <v>6310</v>
      </c>
      <c r="B6334" s="7"/>
      <c r="C6334" s="7"/>
      <c r="D6334" s="7" t="s">
        <v>420</v>
      </c>
      <c r="E6334" s="7">
        <v>410020260</v>
      </c>
      <c r="F6334" s="8">
        <v>2225</v>
      </c>
      <c r="G6334" s="9" t="s">
        <v>8237</v>
      </c>
      <c r="H6334" s="7" t="s">
        <v>17</v>
      </c>
      <c r="I6334" s="10">
        <v>449</v>
      </c>
      <c r="J6334" s="8">
        <v>6</v>
      </c>
      <c r="K6334" s="10">
        <f t="shared" si="98"/>
        <v>2694</v>
      </c>
      <c r="L6334" s="7" t="s">
        <v>8700</v>
      </c>
      <c r="M6334" s="11" t="s">
        <v>19</v>
      </c>
      <c r="N6334" s="11"/>
      <c r="O6334" s="12" t="s">
        <v>20</v>
      </c>
    </row>
    <row r="6335" spans="1:15" x14ac:dyDescent="0.25">
      <c r="A6335" s="7">
        <v>6311</v>
      </c>
      <c r="B6335" s="7"/>
      <c r="C6335" s="7"/>
      <c r="D6335" s="7" t="s">
        <v>420</v>
      </c>
      <c r="E6335" s="7">
        <v>420110322</v>
      </c>
      <c r="F6335" s="8">
        <v>2225</v>
      </c>
      <c r="G6335" s="9" t="s">
        <v>8310</v>
      </c>
      <c r="H6335" s="7" t="s">
        <v>17</v>
      </c>
      <c r="I6335" s="10">
        <v>186</v>
      </c>
      <c r="J6335" s="8">
        <v>15</v>
      </c>
      <c r="K6335" s="10">
        <f t="shared" si="98"/>
        <v>2790</v>
      </c>
      <c r="L6335" s="7" t="s">
        <v>8700</v>
      </c>
      <c r="M6335" s="11" t="s">
        <v>19</v>
      </c>
      <c r="N6335" s="11"/>
      <c r="O6335" s="12" t="s">
        <v>20</v>
      </c>
    </row>
    <row r="6336" spans="1:15" x14ac:dyDescent="0.25">
      <c r="A6336" s="7">
        <v>6312</v>
      </c>
      <c r="B6336" s="7"/>
      <c r="C6336" s="7"/>
      <c r="D6336" s="7" t="s">
        <v>420</v>
      </c>
      <c r="E6336" s="7">
        <v>420110340</v>
      </c>
      <c r="F6336" s="8">
        <v>2225</v>
      </c>
      <c r="G6336" s="9" t="s">
        <v>8238</v>
      </c>
      <c r="H6336" s="7" t="s">
        <v>17</v>
      </c>
      <c r="I6336" s="10">
        <v>154</v>
      </c>
      <c r="J6336" s="8">
        <v>12</v>
      </c>
      <c r="K6336" s="10">
        <f t="shared" si="98"/>
        <v>1848</v>
      </c>
      <c r="L6336" s="7" t="s">
        <v>8700</v>
      </c>
      <c r="M6336" s="11" t="s">
        <v>19</v>
      </c>
      <c r="N6336" s="11"/>
      <c r="O6336" s="12" t="s">
        <v>20</v>
      </c>
    </row>
    <row r="6337" spans="1:15" x14ac:dyDescent="0.25">
      <c r="A6337" s="7">
        <v>6313</v>
      </c>
      <c r="B6337" s="7"/>
      <c r="C6337" s="7"/>
      <c r="D6337" s="7" t="s">
        <v>420</v>
      </c>
      <c r="E6337" s="7">
        <v>420110341</v>
      </c>
      <c r="F6337" s="8">
        <v>2225</v>
      </c>
      <c r="G6337" s="9" t="s">
        <v>8239</v>
      </c>
      <c r="H6337" s="7" t="s">
        <v>17</v>
      </c>
      <c r="I6337" s="10">
        <v>154</v>
      </c>
      <c r="J6337" s="8">
        <v>12</v>
      </c>
      <c r="K6337" s="10">
        <f t="shared" si="98"/>
        <v>1848</v>
      </c>
      <c r="L6337" s="7" t="s">
        <v>8700</v>
      </c>
      <c r="M6337" s="11" t="s">
        <v>19</v>
      </c>
      <c r="N6337" s="11"/>
      <c r="O6337" s="12" t="s">
        <v>20</v>
      </c>
    </row>
    <row r="6338" spans="1:15" x14ac:dyDescent="0.25">
      <c r="A6338" s="7">
        <v>6314</v>
      </c>
      <c r="B6338" s="7"/>
      <c r="C6338" s="7"/>
      <c r="D6338" s="7" t="s">
        <v>420</v>
      </c>
      <c r="E6338" s="7">
        <v>420110342</v>
      </c>
      <c r="F6338" s="8">
        <v>2225</v>
      </c>
      <c r="G6338" s="9" t="s">
        <v>8240</v>
      </c>
      <c r="H6338" s="7" t="s">
        <v>17</v>
      </c>
      <c r="I6338" s="10">
        <v>186</v>
      </c>
      <c r="J6338" s="8">
        <v>12</v>
      </c>
      <c r="K6338" s="10">
        <f t="shared" si="98"/>
        <v>2232</v>
      </c>
      <c r="L6338" s="7" t="s">
        <v>8700</v>
      </c>
      <c r="M6338" s="11" t="s">
        <v>19</v>
      </c>
      <c r="N6338" s="11"/>
      <c r="O6338" s="12" t="s">
        <v>20</v>
      </c>
    </row>
    <row r="6339" spans="1:15" x14ac:dyDescent="0.25">
      <c r="A6339" s="7">
        <v>6315</v>
      </c>
      <c r="B6339" s="7"/>
      <c r="C6339" s="7"/>
      <c r="D6339" s="7" t="s">
        <v>420</v>
      </c>
      <c r="E6339" s="7">
        <v>420110343</v>
      </c>
      <c r="F6339" s="8">
        <v>2225</v>
      </c>
      <c r="G6339" s="9" t="s">
        <v>8282</v>
      </c>
      <c r="H6339" s="7" t="s">
        <v>17</v>
      </c>
      <c r="I6339" s="10">
        <v>186</v>
      </c>
      <c r="J6339" s="8">
        <v>12</v>
      </c>
      <c r="K6339" s="10">
        <f t="shared" si="98"/>
        <v>2232</v>
      </c>
      <c r="L6339" s="7" t="s">
        <v>8700</v>
      </c>
      <c r="M6339" s="11" t="s">
        <v>19</v>
      </c>
      <c r="N6339" s="11"/>
      <c r="O6339" s="12" t="s">
        <v>20</v>
      </c>
    </row>
    <row r="6340" spans="1:15" x14ac:dyDescent="0.25">
      <c r="A6340" s="7">
        <v>6316</v>
      </c>
      <c r="B6340" s="7"/>
      <c r="C6340" s="7"/>
      <c r="D6340" s="7" t="s">
        <v>420</v>
      </c>
      <c r="E6340" s="7">
        <v>420110344</v>
      </c>
      <c r="F6340" s="8">
        <v>2225</v>
      </c>
      <c r="G6340" s="9" t="s">
        <v>8241</v>
      </c>
      <c r="H6340" s="7" t="s">
        <v>17</v>
      </c>
      <c r="I6340" s="10">
        <v>186</v>
      </c>
      <c r="J6340" s="8">
        <v>12</v>
      </c>
      <c r="K6340" s="10">
        <f t="shared" si="98"/>
        <v>2232</v>
      </c>
      <c r="L6340" s="7" t="s">
        <v>8700</v>
      </c>
      <c r="M6340" s="11" t="s">
        <v>19</v>
      </c>
      <c r="N6340" s="11"/>
      <c r="O6340" s="12" t="s">
        <v>20</v>
      </c>
    </row>
    <row r="6341" spans="1:15" x14ac:dyDescent="0.25">
      <c r="A6341" s="7">
        <v>6317</v>
      </c>
      <c r="B6341" s="7"/>
      <c r="C6341" s="7"/>
      <c r="D6341" s="7" t="s">
        <v>420</v>
      </c>
      <c r="E6341" s="7">
        <v>420110345</v>
      </c>
      <c r="F6341" s="8">
        <v>2225</v>
      </c>
      <c r="G6341" s="9" t="s">
        <v>8242</v>
      </c>
      <c r="H6341" s="7" t="s">
        <v>17</v>
      </c>
      <c r="I6341" s="10">
        <v>154</v>
      </c>
      <c r="J6341" s="8">
        <v>12</v>
      </c>
      <c r="K6341" s="10">
        <f t="shared" si="98"/>
        <v>1848</v>
      </c>
      <c r="L6341" s="7" t="s">
        <v>8700</v>
      </c>
      <c r="M6341" s="11" t="s">
        <v>19</v>
      </c>
      <c r="N6341" s="11"/>
      <c r="O6341" s="12" t="s">
        <v>20</v>
      </c>
    </row>
    <row r="6342" spans="1:15" x14ac:dyDescent="0.25">
      <c r="A6342" s="7">
        <v>6318</v>
      </c>
      <c r="B6342" s="7"/>
      <c r="C6342" s="7"/>
      <c r="D6342" s="7" t="s">
        <v>420</v>
      </c>
      <c r="E6342" s="7">
        <v>420110346</v>
      </c>
      <c r="F6342" s="8">
        <v>2225</v>
      </c>
      <c r="G6342" s="9" t="s">
        <v>8243</v>
      </c>
      <c r="H6342" s="7" t="s">
        <v>17</v>
      </c>
      <c r="I6342" s="10">
        <v>154</v>
      </c>
      <c r="J6342" s="8">
        <v>12</v>
      </c>
      <c r="K6342" s="10">
        <f t="shared" si="98"/>
        <v>1848</v>
      </c>
      <c r="L6342" s="7" t="s">
        <v>8700</v>
      </c>
      <c r="M6342" s="11" t="s">
        <v>19</v>
      </c>
      <c r="N6342" s="11"/>
      <c r="O6342" s="12" t="s">
        <v>20</v>
      </c>
    </row>
    <row r="6343" spans="1:15" x14ac:dyDescent="0.25">
      <c r="A6343" s="7">
        <v>6319</v>
      </c>
      <c r="B6343" s="7"/>
      <c r="C6343" s="7"/>
      <c r="D6343" s="7" t="s">
        <v>420</v>
      </c>
      <c r="E6343" s="7">
        <v>420121320</v>
      </c>
      <c r="F6343" s="8">
        <v>2225</v>
      </c>
      <c r="G6343" s="9" t="s">
        <v>8244</v>
      </c>
      <c r="H6343" s="7" t="s">
        <v>1576</v>
      </c>
      <c r="I6343" s="10">
        <v>154</v>
      </c>
      <c r="J6343" s="8">
        <v>45</v>
      </c>
      <c r="K6343" s="10">
        <f t="shared" si="98"/>
        <v>6930</v>
      </c>
      <c r="L6343" s="7" t="s">
        <v>8700</v>
      </c>
      <c r="M6343" s="11" t="s">
        <v>19</v>
      </c>
      <c r="N6343" s="11"/>
      <c r="O6343" s="12" t="s">
        <v>20</v>
      </c>
    </row>
    <row r="6344" spans="1:15" x14ac:dyDescent="0.25">
      <c r="A6344" s="7">
        <v>6320</v>
      </c>
      <c r="B6344" s="7"/>
      <c r="C6344" s="7"/>
      <c r="D6344" s="7" t="s">
        <v>420</v>
      </c>
      <c r="E6344" s="7">
        <v>480030001</v>
      </c>
      <c r="F6344" s="8">
        <v>2225</v>
      </c>
      <c r="G6344" s="9" t="s">
        <v>8705</v>
      </c>
      <c r="H6344" s="7" t="s">
        <v>17</v>
      </c>
      <c r="I6344" s="10">
        <v>19000</v>
      </c>
      <c r="J6344" s="8">
        <v>20</v>
      </c>
      <c r="K6344" s="10">
        <f t="shared" si="98"/>
        <v>380000</v>
      </c>
      <c r="L6344" s="7" t="s">
        <v>8706</v>
      </c>
      <c r="M6344" s="11" t="s">
        <v>19</v>
      </c>
      <c r="N6344" s="11"/>
      <c r="O6344" s="12" t="s">
        <v>20</v>
      </c>
    </row>
    <row r="6345" spans="1:15" x14ac:dyDescent="0.25">
      <c r="A6345" s="7">
        <v>6321</v>
      </c>
      <c r="B6345" s="7"/>
      <c r="C6345" s="7"/>
      <c r="D6345" s="7" t="s">
        <v>420</v>
      </c>
      <c r="E6345" s="7">
        <v>480030001</v>
      </c>
      <c r="F6345" s="8">
        <v>2225</v>
      </c>
      <c r="G6345" s="9" t="s">
        <v>8705</v>
      </c>
      <c r="H6345" s="7" t="s">
        <v>17</v>
      </c>
      <c r="I6345" s="10">
        <v>14089</v>
      </c>
      <c r="J6345" s="8">
        <v>6</v>
      </c>
      <c r="K6345" s="10">
        <f t="shared" si="98"/>
        <v>84534</v>
      </c>
      <c r="L6345" s="7" t="s">
        <v>8707</v>
      </c>
      <c r="M6345" s="11" t="s">
        <v>19</v>
      </c>
      <c r="N6345" s="11"/>
      <c r="O6345" s="12" t="s">
        <v>20</v>
      </c>
    </row>
    <row r="6346" spans="1:15" x14ac:dyDescent="0.25">
      <c r="A6346" s="7">
        <v>6322</v>
      </c>
      <c r="B6346" s="7"/>
      <c r="C6346" s="7"/>
      <c r="D6346" s="7" t="s">
        <v>420</v>
      </c>
      <c r="E6346" s="7">
        <v>480050008</v>
      </c>
      <c r="F6346" s="8">
        <v>2225</v>
      </c>
      <c r="G6346" s="9" t="s">
        <v>8708</v>
      </c>
      <c r="H6346" s="7" t="s">
        <v>17</v>
      </c>
      <c r="I6346" s="10">
        <v>8900</v>
      </c>
      <c r="J6346" s="8">
        <v>200</v>
      </c>
      <c r="K6346" s="10">
        <f t="shared" si="98"/>
        <v>1780000</v>
      </c>
      <c r="L6346" s="7" t="s">
        <v>8709</v>
      </c>
      <c r="M6346" s="11" t="s">
        <v>19</v>
      </c>
      <c r="N6346" s="11"/>
      <c r="O6346" s="12" t="s">
        <v>20</v>
      </c>
    </row>
    <row r="6347" spans="1:15" x14ac:dyDescent="0.25">
      <c r="A6347" s="7">
        <v>6323</v>
      </c>
      <c r="B6347" s="7"/>
      <c r="C6347" s="7"/>
      <c r="D6347" s="7" t="s">
        <v>420</v>
      </c>
      <c r="E6347" s="7">
        <v>480050176</v>
      </c>
      <c r="F6347" s="8">
        <v>2225</v>
      </c>
      <c r="G6347" s="9" t="s">
        <v>8710</v>
      </c>
      <c r="H6347" s="7" t="s">
        <v>17</v>
      </c>
      <c r="I6347" s="10">
        <v>210</v>
      </c>
      <c r="J6347" s="8">
        <v>2400</v>
      </c>
      <c r="K6347" s="10">
        <f t="shared" si="98"/>
        <v>504000</v>
      </c>
      <c r="L6347" s="7" t="s">
        <v>8711</v>
      </c>
      <c r="M6347" s="11" t="s">
        <v>19</v>
      </c>
      <c r="N6347" s="11"/>
      <c r="O6347" s="12" t="s">
        <v>20</v>
      </c>
    </row>
    <row r="6348" spans="1:15" x14ac:dyDescent="0.25">
      <c r="A6348" s="7">
        <v>6324</v>
      </c>
      <c r="B6348" s="7"/>
      <c r="C6348" s="7"/>
      <c r="D6348" s="7" t="s">
        <v>420</v>
      </c>
      <c r="E6348" s="7">
        <v>480052015</v>
      </c>
      <c r="F6348" s="8">
        <v>2225</v>
      </c>
      <c r="G6348" s="9" t="s">
        <v>8712</v>
      </c>
      <c r="H6348" s="7" t="s">
        <v>17</v>
      </c>
      <c r="I6348" s="10">
        <v>22000</v>
      </c>
      <c r="J6348" s="8">
        <v>8</v>
      </c>
      <c r="K6348" s="10">
        <f t="shared" si="98"/>
        <v>176000</v>
      </c>
      <c r="L6348" s="7" t="s">
        <v>8713</v>
      </c>
      <c r="M6348" s="11" t="s">
        <v>19</v>
      </c>
      <c r="N6348" s="11"/>
      <c r="O6348" s="12" t="s">
        <v>20</v>
      </c>
    </row>
    <row r="6349" spans="1:15" x14ac:dyDescent="0.25">
      <c r="A6349" s="7">
        <v>6325</v>
      </c>
      <c r="B6349" s="7"/>
      <c r="C6349" s="7"/>
      <c r="D6349" s="7" t="s">
        <v>422</v>
      </c>
      <c r="E6349" s="7">
        <v>410010142</v>
      </c>
      <c r="F6349" s="8">
        <v>2225</v>
      </c>
      <c r="G6349" s="9" t="s">
        <v>8208</v>
      </c>
      <c r="H6349" s="7" t="s">
        <v>1342</v>
      </c>
      <c r="I6349" s="10">
        <v>313</v>
      </c>
      <c r="J6349" s="8">
        <v>140</v>
      </c>
      <c r="K6349" s="10">
        <f t="shared" si="98"/>
        <v>43820</v>
      </c>
      <c r="L6349" s="7" t="s">
        <v>1546</v>
      </c>
      <c r="M6349" s="11" t="s">
        <v>19</v>
      </c>
      <c r="N6349" s="11"/>
      <c r="O6349" s="12" t="s">
        <v>20</v>
      </c>
    </row>
    <row r="6350" spans="1:15" x14ac:dyDescent="0.25">
      <c r="A6350" s="7">
        <v>6326</v>
      </c>
      <c r="B6350" s="7"/>
      <c r="C6350" s="7"/>
      <c r="D6350" s="7" t="s">
        <v>422</v>
      </c>
      <c r="E6350" s="7">
        <v>410010144</v>
      </c>
      <c r="F6350" s="8">
        <v>2225</v>
      </c>
      <c r="G6350" s="9" t="s">
        <v>8209</v>
      </c>
      <c r="H6350" s="7" t="s">
        <v>1342</v>
      </c>
      <c r="I6350" s="10">
        <v>115.85</v>
      </c>
      <c r="J6350" s="8">
        <v>120</v>
      </c>
      <c r="K6350" s="10">
        <f t="shared" si="98"/>
        <v>13902</v>
      </c>
      <c r="L6350" s="7" t="s">
        <v>1546</v>
      </c>
      <c r="M6350" s="11" t="s">
        <v>19</v>
      </c>
      <c r="N6350" s="11"/>
      <c r="O6350" s="12" t="s">
        <v>20</v>
      </c>
    </row>
    <row r="6351" spans="1:15" x14ac:dyDescent="0.25">
      <c r="A6351" s="7">
        <v>6327</v>
      </c>
      <c r="B6351" s="7"/>
      <c r="C6351" s="7"/>
      <c r="D6351" s="7" t="s">
        <v>422</v>
      </c>
      <c r="E6351" s="7">
        <v>410010279</v>
      </c>
      <c r="F6351" s="8">
        <v>2225</v>
      </c>
      <c r="G6351" s="9" t="s">
        <v>8560</v>
      </c>
      <c r="H6351" s="7" t="s">
        <v>17</v>
      </c>
      <c r="I6351" s="10">
        <v>262</v>
      </c>
      <c r="J6351" s="8">
        <v>36</v>
      </c>
      <c r="K6351" s="10">
        <f t="shared" si="98"/>
        <v>9432</v>
      </c>
      <c r="L6351" s="7" t="s">
        <v>1546</v>
      </c>
      <c r="M6351" s="11" t="s">
        <v>19</v>
      </c>
      <c r="N6351" s="11"/>
      <c r="O6351" s="12" t="s">
        <v>20</v>
      </c>
    </row>
    <row r="6352" spans="1:15" x14ac:dyDescent="0.25">
      <c r="A6352" s="7">
        <v>6328</v>
      </c>
      <c r="B6352" s="7"/>
      <c r="C6352" s="7"/>
      <c r="D6352" s="7" t="s">
        <v>422</v>
      </c>
      <c r="E6352" s="7">
        <v>410010285</v>
      </c>
      <c r="F6352" s="8">
        <v>2225</v>
      </c>
      <c r="G6352" s="9" t="s">
        <v>8211</v>
      </c>
      <c r="H6352" s="7" t="s">
        <v>17</v>
      </c>
      <c r="I6352" s="10">
        <v>313</v>
      </c>
      <c r="J6352" s="8">
        <v>24</v>
      </c>
      <c r="K6352" s="10">
        <f t="shared" si="98"/>
        <v>7512</v>
      </c>
      <c r="L6352" s="7" t="s">
        <v>1546</v>
      </c>
      <c r="M6352" s="11" t="s">
        <v>19</v>
      </c>
      <c r="N6352" s="11"/>
      <c r="O6352" s="12" t="s">
        <v>20</v>
      </c>
    </row>
    <row r="6353" spans="1:15" x14ac:dyDescent="0.25">
      <c r="A6353" s="7">
        <v>6329</v>
      </c>
      <c r="B6353" s="7"/>
      <c r="C6353" s="7"/>
      <c r="D6353" s="7" t="s">
        <v>422</v>
      </c>
      <c r="E6353" s="7">
        <v>410010286</v>
      </c>
      <c r="F6353" s="8">
        <v>2225</v>
      </c>
      <c r="G6353" s="9" t="s">
        <v>8212</v>
      </c>
      <c r="H6353" s="7" t="s">
        <v>17</v>
      </c>
      <c r="I6353" s="10">
        <v>621.29999999999995</v>
      </c>
      <c r="J6353" s="8">
        <v>120</v>
      </c>
      <c r="K6353" s="10">
        <f t="shared" si="98"/>
        <v>74556</v>
      </c>
      <c r="L6353" s="7" t="s">
        <v>1546</v>
      </c>
      <c r="M6353" s="11" t="s">
        <v>19</v>
      </c>
      <c r="N6353" s="11"/>
      <c r="O6353" s="12" t="s">
        <v>20</v>
      </c>
    </row>
    <row r="6354" spans="1:15" x14ac:dyDescent="0.25">
      <c r="A6354" s="7">
        <v>6330</v>
      </c>
      <c r="B6354" s="7"/>
      <c r="C6354" s="7"/>
      <c r="D6354" s="7" t="s">
        <v>422</v>
      </c>
      <c r="E6354" s="7">
        <v>410010288</v>
      </c>
      <c r="F6354" s="8">
        <v>2225</v>
      </c>
      <c r="G6354" s="9" t="s">
        <v>8213</v>
      </c>
      <c r="H6354" s="7" t="s">
        <v>17</v>
      </c>
      <c r="I6354" s="10">
        <v>277.5</v>
      </c>
      <c r="J6354" s="8">
        <v>60</v>
      </c>
      <c r="K6354" s="10">
        <f t="shared" si="98"/>
        <v>16650</v>
      </c>
      <c r="L6354" s="7" t="s">
        <v>1546</v>
      </c>
      <c r="M6354" s="11" t="s">
        <v>19</v>
      </c>
      <c r="N6354" s="11"/>
      <c r="O6354" s="12" t="s">
        <v>20</v>
      </c>
    </row>
    <row r="6355" spans="1:15" x14ac:dyDescent="0.25">
      <c r="A6355" s="7">
        <v>6331</v>
      </c>
      <c r="B6355" s="7"/>
      <c r="C6355" s="7"/>
      <c r="D6355" s="7" t="s">
        <v>422</v>
      </c>
      <c r="E6355" s="7">
        <v>410010340</v>
      </c>
      <c r="F6355" s="8">
        <v>2225</v>
      </c>
      <c r="G6355" s="9" t="s">
        <v>8214</v>
      </c>
      <c r="H6355" s="7" t="s">
        <v>1342</v>
      </c>
      <c r="I6355" s="10">
        <v>380</v>
      </c>
      <c r="J6355" s="8">
        <v>480</v>
      </c>
      <c r="K6355" s="10">
        <f t="shared" si="98"/>
        <v>182400</v>
      </c>
      <c r="L6355" s="7" t="s">
        <v>1546</v>
      </c>
      <c r="M6355" s="11" t="s">
        <v>19</v>
      </c>
      <c r="N6355" s="11"/>
      <c r="O6355" s="12" t="s">
        <v>20</v>
      </c>
    </row>
    <row r="6356" spans="1:15" x14ac:dyDescent="0.25">
      <c r="A6356" s="7">
        <v>6332</v>
      </c>
      <c r="B6356" s="7"/>
      <c r="C6356" s="7"/>
      <c r="D6356" s="7" t="s">
        <v>422</v>
      </c>
      <c r="E6356" s="7">
        <v>410010350</v>
      </c>
      <c r="F6356" s="8">
        <v>2225</v>
      </c>
      <c r="G6356" s="9" t="s">
        <v>8215</v>
      </c>
      <c r="H6356" s="7" t="s">
        <v>17</v>
      </c>
      <c r="I6356" s="10">
        <v>1500</v>
      </c>
      <c r="J6356" s="8">
        <v>24</v>
      </c>
      <c r="K6356" s="10">
        <f t="shared" si="98"/>
        <v>36000</v>
      </c>
      <c r="L6356" s="7" t="s">
        <v>1550</v>
      </c>
      <c r="M6356" s="11" t="s">
        <v>19</v>
      </c>
      <c r="N6356" s="11"/>
      <c r="O6356" s="12" t="s">
        <v>20</v>
      </c>
    </row>
    <row r="6357" spans="1:15" x14ac:dyDescent="0.25">
      <c r="A6357" s="7">
        <v>6333</v>
      </c>
      <c r="B6357" s="7"/>
      <c r="C6357" s="7"/>
      <c r="D6357" s="7" t="s">
        <v>422</v>
      </c>
      <c r="E6357" s="7">
        <v>410010351</v>
      </c>
      <c r="F6357" s="8">
        <v>2225</v>
      </c>
      <c r="G6357" s="9" t="s">
        <v>8216</v>
      </c>
      <c r="H6357" s="7" t="s">
        <v>17</v>
      </c>
      <c r="I6357" s="10">
        <v>594</v>
      </c>
      <c r="J6357" s="8">
        <v>100</v>
      </c>
      <c r="K6357" s="10">
        <f t="shared" si="98"/>
        <v>59400</v>
      </c>
      <c r="L6357" s="7" t="s">
        <v>1546</v>
      </c>
      <c r="M6357" s="11" t="s">
        <v>19</v>
      </c>
      <c r="N6357" s="11"/>
      <c r="O6357" s="12" t="s">
        <v>20</v>
      </c>
    </row>
    <row r="6358" spans="1:15" x14ac:dyDescent="0.25">
      <c r="A6358" s="7">
        <v>6334</v>
      </c>
      <c r="B6358" s="7"/>
      <c r="C6358" s="7"/>
      <c r="D6358" s="7" t="s">
        <v>422</v>
      </c>
      <c r="E6358" s="7">
        <v>410010385</v>
      </c>
      <c r="F6358" s="8">
        <v>2225</v>
      </c>
      <c r="G6358" s="9" t="s">
        <v>8217</v>
      </c>
      <c r="H6358" s="7" t="s">
        <v>1342</v>
      </c>
      <c r="I6358" s="10">
        <v>290</v>
      </c>
      <c r="J6358" s="8">
        <v>240</v>
      </c>
      <c r="K6358" s="10">
        <f t="shared" si="98"/>
        <v>69600</v>
      </c>
      <c r="L6358" s="7" t="s">
        <v>1546</v>
      </c>
      <c r="M6358" s="11" t="s">
        <v>19</v>
      </c>
      <c r="N6358" s="11"/>
      <c r="O6358" s="12" t="s">
        <v>20</v>
      </c>
    </row>
    <row r="6359" spans="1:15" x14ac:dyDescent="0.25">
      <c r="A6359" s="7">
        <v>6335</v>
      </c>
      <c r="B6359" s="7"/>
      <c r="C6359" s="7"/>
      <c r="D6359" s="7" t="s">
        <v>422</v>
      </c>
      <c r="E6359" s="7">
        <v>410010400</v>
      </c>
      <c r="F6359" s="8">
        <v>2225</v>
      </c>
      <c r="G6359" s="9" t="s">
        <v>8539</v>
      </c>
      <c r="H6359" s="7" t="s">
        <v>17</v>
      </c>
      <c r="I6359" s="10">
        <v>321.39999999999998</v>
      </c>
      <c r="J6359" s="8">
        <v>6</v>
      </c>
      <c r="K6359" s="10">
        <f t="shared" si="98"/>
        <v>1928.3999999999999</v>
      </c>
      <c r="L6359" s="7" t="s">
        <v>1546</v>
      </c>
      <c r="M6359" s="11" t="s">
        <v>19</v>
      </c>
      <c r="N6359" s="11"/>
      <c r="O6359" s="12" t="s">
        <v>20</v>
      </c>
    </row>
    <row r="6360" spans="1:15" x14ac:dyDescent="0.25">
      <c r="A6360" s="7">
        <v>6336</v>
      </c>
      <c r="B6360" s="7"/>
      <c r="C6360" s="7"/>
      <c r="D6360" s="7" t="s">
        <v>422</v>
      </c>
      <c r="E6360" s="7">
        <v>410010401</v>
      </c>
      <c r="F6360" s="8">
        <v>2225</v>
      </c>
      <c r="G6360" s="9" t="s">
        <v>8714</v>
      </c>
      <c r="H6360" s="7" t="s">
        <v>17</v>
      </c>
      <c r="I6360" s="10">
        <v>471.98</v>
      </c>
      <c r="J6360" s="8">
        <v>12</v>
      </c>
      <c r="K6360" s="10">
        <f t="shared" si="98"/>
        <v>5663.76</v>
      </c>
      <c r="L6360" s="7" t="s">
        <v>1546</v>
      </c>
      <c r="M6360" s="11" t="s">
        <v>19</v>
      </c>
      <c r="N6360" s="11"/>
      <c r="O6360" s="12" t="s">
        <v>20</v>
      </c>
    </row>
    <row r="6361" spans="1:15" x14ac:dyDescent="0.25">
      <c r="A6361" s="7">
        <v>6337</v>
      </c>
      <c r="B6361" s="7"/>
      <c r="C6361" s="7"/>
      <c r="D6361" s="7" t="s">
        <v>422</v>
      </c>
      <c r="E6361" s="7">
        <v>410010488</v>
      </c>
      <c r="F6361" s="8">
        <v>2225</v>
      </c>
      <c r="G6361" s="9" t="s">
        <v>8541</v>
      </c>
      <c r="H6361" s="7" t="s">
        <v>17</v>
      </c>
      <c r="I6361" s="10">
        <v>146.25</v>
      </c>
      <c r="J6361" s="8">
        <v>12</v>
      </c>
      <c r="K6361" s="10">
        <f t="shared" ref="K6361:K6424" si="99">+I6361*J6361</f>
        <v>1755</v>
      </c>
      <c r="L6361" s="7" t="s">
        <v>1546</v>
      </c>
      <c r="M6361" s="11" t="s">
        <v>19</v>
      </c>
      <c r="N6361" s="11"/>
      <c r="O6361" s="12" t="s">
        <v>20</v>
      </c>
    </row>
    <row r="6362" spans="1:15" x14ac:dyDescent="0.25">
      <c r="A6362" s="7">
        <v>6338</v>
      </c>
      <c r="B6362" s="7"/>
      <c r="C6362" s="7"/>
      <c r="D6362" s="7" t="s">
        <v>422</v>
      </c>
      <c r="E6362" s="7">
        <v>410010490</v>
      </c>
      <c r="F6362" s="8">
        <v>2225</v>
      </c>
      <c r="G6362" s="9" t="s">
        <v>8542</v>
      </c>
      <c r="H6362" s="7" t="s">
        <v>1342</v>
      </c>
      <c r="I6362" s="10">
        <v>218.75</v>
      </c>
      <c r="J6362" s="8">
        <v>12</v>
      </c>
      <c r="K6362" s="10">
        <f t="shared" si="99"/>
        <v>2625</v>
      </c>
      <c r="L6362" s="7" t="s">
        <v>1546</v>
      </c>
      <c r="M6362" s="11" t="s">
        <v>19</v>
      </c>
      <c r="N6362" s="11"/>
      <c r="O6362" s="12" t="s">
        <v>20</v>
      </c>
    </row>
    <row r="6363" spans="1:15" x14ac:dyDescent="0.25">
      <c r="A6363" s="7">
        <v>6339</v>
      </c>
      <c r="B6363" s="7"/>
      <c r="C6363" s="7"/>
      <c r="D6363" s="7" t="s">
        <v>422</v>
      </c>
      <c r="E6363" s="7">
        <v>410010500</v>
      </c>
      <c r="F6363" s="8">
        <v>2225</v>
      </c>
      <c r="G6363" s="9" t="s">
        <v>8218</v>
      </c>
      <c r="H6363" s="7" t="s">
        <v>17</v>
      </c>
      <c r="I6363" s="10">
        <v>1386</v>
      </c>
      <c r="J6363" s="8">
        <v>12</v>
      </c>
      <c r="K6363" s="10">
        <f t="shared" si="99"/>
        <v>16632</v>
      </c>
      <c r="L6363" s="7" t="s">
        <v>1546</v>
      </c>
      <c r="M6363" s="11" t="s">
        <v>19</v>
      </c>
      <c r="N6363" s="11"/>
      <c r="O6363" s="12" t="s">
        <v>20</v>
      </c>
    </row>
    <row r="6364" spans="1:15" x14ac:dyDescent="0.25">
      <c r="A6364" s="7">
        <v>6340</v>
      </c>
      <c r="B6364" s="7"/>
      <c r="C6364" s="7"/>
      <c r="D6364" s="7" t="s">
        <v>422</v>
      </c>
      <c r="E6364" s="7">
        <v>410020010</v>
      </c>
      <c r="F6364" s="8">
        <v>2225</v>
      </c>
      <c r="G6364" s="9" t="s">
        <v>8219</v>
      </c>
      <c r="H6364" s="7" t="s">
        <v>17</v>
      </c>
      <c r="I6364" s="10">
        <v>290</v>
      </c>
      <c r="J6364" s="8">
        <v>120</v>
      </c>
      <c r="K6364" s="10">
        <f t="shared" si="99"/>
        <v>34800</v>
      </c>
      <c r="L6364" s="7" t="s">
        <v>1546</v>
      </c>
      <c r="M6364" s="11" t="s">
        <v>19</v>
      </c>
      <c r="N6364" s="11"/>
      <c r="O6364" s="12" t="s">
        <v>20</v>
      </c>
    </row>
    <row r="6365" spans="1:15" x14ac:dyDescent="0.25">
      <c r="A6365" s="7">
        <v>6341</v>
      </c>
      <c r="B6365" s="7"/>
      <c r="C6365" s="7"/>
      <c r="D6365" s="7" t="s">
        <v>422</v>
      </c>
      <c r="E6365" s="7">
        <v>410020020</v>
      </c>
      <c r="F6365" s="8">
        <v>2225</v>
      </c>
      <c r="G6365" s="9" t="s">
        <v>8220</v>
      </c>
      <c r="H6365" s="7" t="s">
        <v>17</v>
      </c>
      <c r="I6365" s="10">
        <v>343</v>
      </c>
      <c r="J6365" s="8">
        <v>120</v>
      </c>
      <c r="K6365" s="10">
        <f t="shared" si="99"/>
        <v>41160</v>
      </c>
      <c r="L6365" s="7" t="s">
        <v>1546</v>
      </c>
      <c r="M6365" s="11" t="s">
        <v>19</v>
      </c>
      <c r="N6365" s="11"/>
      <c r="O6365" s="12" t="s">
        <v>20</v>
      </c>
    </row>
    <row r="6366" spans="1:15" x14ac:dyDescent="0.25">
      <c r="A6366" s="7">
        <v>6342</v>
      </c>
      <c r="B6366" s="7"/>
      <c r="C6366" s="7"/>
      <c r="D6366" s="7" t="s">
        <v>422</v>
      </c>
      <c r="E6366" s="7">
        <v>410020030</v>
      </c>
      <c r="F6366" s="8">
        <v>2225</v>
      </c>
      <c r="G6366" s="9" t="s">
        <v>8491</v>
      </c>
      <c r="H6366" s="7" t="s">
        <v>540</v>
      </c>
      <c r="I6366" s="10">
        <v>2878.03</v>
      </c>
      <c r="J6366" s="8">
        <v>4</v>
      </c>
      <c r="K6366" s="10">
        <f t="shared" si="99"/>
        <v>11512.12</v>
      </c>
      <c r="L6366" s="7" t="s">
        <v>1550</v>
      </c>
      <c r="M6366" s="11" t="s">
        <v>19</v>
      </c>
      <c r="N6366" s="11"/>
      <c r="O6366" s="12" t="s">
        <v>20</v>
      </c>
    </row>
    <row r="6367" spans="1:15" x14ac:dyDescent="0.25">
      <c r="A6367" s="7">
        <v>6343</v>
      </c>
      <c r="B6367" s="7"/>
      <c r="C6367" s="7"/>
      <c r="D6367" s="7" t="s">
        <v>422</v>
      </c>
      <c r="E6367" s="7">
        <v>410020055</v>
      </c>
      <c r="F6367" s="8">
        <v>2225</v>
      </c>
      <c r="G6367" s="9" t="s">
        <v>8269</v>
      </c>
      <c r="H6367" s="7" t="s">
        <v>17</v>
      </c>
      <c r="I6367" s="10">
        <v>59</v>
      </c>
      <c r="J6367" s="8">
        <v>36</v>
      </c>
      <c r="K6367" s="10">
        <f t="shared" si="99"/>
        <v>2124</v>
      </c>
      <c r="L6367" s="7" t="s">
        <v>1546</v>
      </c>
      <c r="M6367" s="11" t="s">
        <v>19</v>
      </c>
      <c r="N6367" s="11"/>
      <c r="O6367" s="12" t="s">
        <v>20</v>
      </c>
    </row>
    <row r="6368" spans="1:15" x14ac:dyDescent="0.25">
      <c r="A6368" s="7">
        <v>6344</v>
      </c>
      <c r="B6368" s="7"/>
      <c r="C6368" s="7"/>
      <c r="D6368" s="7" t="s">
        <v>422</v>
      </c>
      <c r="E6368" s="7">
        <v>410020056</v>
      </c>
      <c r="F6368" s="8">
        <v>2225</v>
      </c>
      <c r="G6368" s="9" t="s">
        <v>8253</v>
      </c>
      <c r="H6368" s="7" t="s">
        <v>593</v>
      </c>
      <c r="I6368" s="10">
        <v>219</v>
      </c>
      <c r="J6368" s="8">
        <v>86</v>
      </c>
      <c r="K6368" s="10">
        <f t="shared" si="99"/>
        <v>18834</v>
      </c>
      <c r="L6368" s="7" t="s">
        <v>1546</v>
      </c>
      <c r="M6368" s="11" t="s">
        <v>19</v>
      </c>
      <c r="N6368" s="11"/>
      <c r="O6368" s="12" t="s">
        <v>20</v>
      </c>
    </row>
    <row r="6369" spans="1:15" x14ac:dyDescent="0.25">
      <c r="A6369" s="7">
        <v>6345</v>
      </c>
      <c r="B6369" s="7"/>
      <c r="C6369" s="7"/>
      <c r="D6369" s="7" t="s">
        <v>422</v>
      </c>
      <c r="E6369" s="7">
        <v>410020056</v>
      </c>
      <c r="F6369" s="8">
        <v>2225</v>
      </c>
      <c r="G6369" s="9" t="s">
        <v>8253</v>
      </c>
      <c r="H6369" s="7" t="s">
        <v>593</v>
      </c>
      <c r="I6369" s="10">
        <v>219</v>
      </c>
      <c r="J6369" s="8">
        <v>86</v>
      </c>
      <c r="K6369" s="10">
        <f t="shared" si="99"/>
        <v>18834</v>
      </c>
      <c r="L6369" s="7" t="s">
        <v>1550</v>
      </c>
      <c r="M6369" s="11" t="s">
        <v>19</v>
      </c>
      <c r="N6369" s="11"/>
      <c r="O6369" s="12" t="s">
        <v>20</v>
      </c>
    </row>
    <row r="6370" spans="1:15" x14ac:dyDescent="0.25">
      <c r="A6370" s="7">
        <v>6346</v>
      </c>
      <c r="B6370" s="7"/>
      <c r="C6370" s="7"/>
      <c r="D6370" s="7" t="s">
        <v>422</v>
      </c>
      <c r="E6370" s="7">
        <v>410020057</v>
      </c>
      <c r="F6370" s="8">
        <v>2225</v>
      </c>
      <c r="G6370" s="9" t="s">
        <v>8221</v>
      </c>
      <c r="H6370" s="7" t="s">
        <v>17</v>
      </c>
      <c r="I6370" s="10">
        <v>59</v>
      </c>
      <c r="J6370" s="8">
        <v>36</v>
      </c>
      <c r="K6370" s="10">
        <f t="shared" si="99"/>
        <v>2124</v>
      </c>
      <c r="L6370" s="7" t="s">
        <v>1550</v>
      </c>
      <c r="M6370" s="11" t="s">
        <v>19</v>
      </c>
      <c r="N6370" s="11"/>
      <c r="O6370" s="12" t="s">
        <v>20</v>
      </c>
    </row>
    <row r="6371" spans="1:15" x14ac:dyDescent="0.25">
      <c r="A6371" s="7">
        <v>6347</v>
      </c>
      <c r="B6371" s="7"/>
      <c r="C6371" s="7"/>
      <c r="D6371" s="7" t="s">
        <v>422</v>
      </c>
      <c r="E6371" s="7">
        <v>410020060</v>
      </c>
      <c r="F6371" s="8">
        <v>2225</v>
      </c>
      <c r="G6371" s="9" t="s">
        <v>8303</v>
      </c>
      <c r="H6371" s="7" t="s">
        <v>17</v>
      </c>
      <c r="I6371" s="10">
        <v>315.37</v>
      </c>
      <c r="J6371" s="8">
        <v>4</v>
      </c>
      <c r="K6371" s="10">
        <f t="shared" si="99"/>
        <v>1261.48</v>
      </c>
      <c r="L6371" s="7" t="s">
        <v>1546</v>
      </c>
      <c r="M6371" s="11" t="s">
        <v>19</v>
      </c>
      <c r="N6371" s="11"/>
      <c r="O6371" s="12" t="s">
        <v>20</v>
      </c>
    </row>
    <row r="6372" spans="1:15" x14ac:dyDescent="0.25">
      <c r="A6372" s="7">
        <v>6348</v>
      </c>
      <c r="B6372" s="7"/>
      <c r="C6372" s="7"/>
      <c r="D6372" s="7" t="s">
        <v>422</v>
      </c>
      <c r="E6372" s="7">
        <v>410020083</v>
      </c>
      <c r="F6372" s="8">
        <v>2225</v>
      </c>
      <c r="G6372" s="9" t="s">
        <v>8304</v>
      </c>
      <c r="H6372" s="7" t="s">
        <v>17</v>
      </c>
      <c r="I6372" s="10">
        <v>2100</v>
      </c>
      <c r="J6372" s="8">
        <v>12</v>
      </c>
      <c r="K6372" s="10">
        <f t="shared" si="99"/>
        <v>25200</v>
      </c>
      <c r="L6372" s="7" t="s">
        <v>1550</v>
      </c>
      <c r="M6372" s="11" t="s">
        <v>19</v>
      </c>
      <c r="N6372" s="11"/>
      <c r="O6372" s="12" t="s">
        <v>20</v>
      </c>
    </row>
    <row r="6373" spans="1:15" x14ac:dyDescent="0.25">
      <c r="A6373" s="7">
        <v>6349</v>
      </c>
      <c r="B6373" s="7"/>
      <c r="C6373" s="7"/>
      <c r="D6373" s="7" t="s">
        <v>422</v>
      </c>
      <c r="E6373" s="7">
        <v>410020085</v>
      </c>
      <c r="F6373" s="8">
        <v>2225</v>
      </c>
      <c r="G6373" s="9" t="s">
        <v>8222</v>
      </c>
      <c r="H6373" s="7" t="s">
        <v>1342</v>
      </c>
      <c r="I6373" s="10">
        <v>69</v>
      </c>
      <c r="J6373" s="8">
        <v>45</v>
      </c>
      <c r="K6373" s="10">
        <f t="shared" si="99"/>
        <v>3105</v>
      </c>
      <c r="L6373" s="7" t="s">
        <v>1546</v>
      </c>
      <c r="M6373" s="11" t="s">
        <v>19</v>
      </c>
      <c r="N6373" s="11"/>
      <c r="O6373" s="12" t="s">
        <v>20</v>
      </c>
    </row>
    <row r="6374" spans="1:15" x14ac:dyDescent="0.25">
      <c r="A6374" s="7">
        <v>6350</v>
      </c>
      <c r="B6374" s="7"/>
      <c r="C6374" s="7"/>
      <c r="D6374" s="7" t="s">
        <v>422</v>
      </c>
      <c r="E6374" s="7">
        <v>410020085</v>
      </c>
      <c r="F6374" s="8">
        <v>2225</v>
      </c>
      <c r="G6374" s="9" t="s">
        <v>8222</v>
      </c>
      <c r="H6374" s="7" t="s">
        <v>1342</v>
      </c>
      <c r="I6374" s="10">
        <v>69</v>
      </c>
      <c r="J6374" s="8">
        <v>45</v>
      </c>
      <c r="K6374" s="10">
        <f t="shared" si="99"/>
        <v>3105</v>
      </c>
      <c r="L6374" s="7" t="s">
        <v>1550</v>
      </c>
      <c r="M6374" s="11" t="s">
        <v>19</v>
      </c>
      <c r="N6374" s="11"/>
      <c r="O6374" s="12" t="s">
        <v>20</v>
      </c>
    </row>
    <row r="6375" spans="1:15" x14ac:dyDescent="0.25">
      <c r="A6375" s="7">
        <v>6351</v>
      </c>
      <c r="B6375" s="7"/>
      <c r="C6375" s="7"/>
      <c r="D6375" s="7" t="s">
        <v>422</v>
      </c>
      <c r="E6375" s="7">
        <v>410020100</v>
      </c>
      <c r="F6375" s="8">
        <v>2225</v>
      </c>
      <c r="G6375" s="9" t="s">
        <v>8255</v>
      </c>
      <c r="H6375" s="7" t="s">
        <v>17</v>
      </c>
      <c r="I6375" s="10">
        <v>1079.7</v>
      </c>
      <c r="J6375" s="8">
        <v>120</v>
      </c>
      <c r="K6375" s="10">
        <f t="shared" si="99"/>
        <v>129564</v>
      </c>
      <c r="L6375" s="7" t="s">
        <v>1546</v>
      </c>
      <c r="M6375" s="11" t="s">
        <v>19</v>
      </c>
      <c r="N6375" s="11"/>
      <c r="O6375" s="12" t="s">
        <v>20</v>
      </c>
    </row>
    <row r="6376" spans="1:15" x14ac:dyDescent="0.25">
      <c r="A6376" s="7">
        <v>6352</v>
      </c>
      <c r="B6376" s="7"/>
      <c r="C6376" s="7"/>
      <c r="D6376" s="7" t="s">
        <v>422</v>
      </c>
      <c r="E6376" s="7">
        <v>410020100</v>
      </c>
      <c r="F6376" s="8">
        <v>2225</v>
      </c>
      <c r="G6376" s="9" t="s">
        <v>8255</v>
      </c>
      <c r="H6376" s="7" t="s">
        <v>17</v>
      </c>
      <c r="I6376" s="10">
        <v>1079.7</v>
      </c>
      <c r="J6376" s="8">
        <v>120</v>
      </c>
      <c r="K6376" s="10">
        <f t="shared" si="99"/>
        <v>129564</v>
      </c>
      <c r="L6376" s="7" t="s">
        <v>1550</v>
      </c>
      <c r="M6376" s="11" t="s">
        <v>19</v>
      </c>
      <c r="N6376" s="11"/>
      <c r="O6376" s="12" t="s">
        <v>20</v>
      </c>
    </row>
    <row r="6377" spans="1:15" x14ac:dyDescent="0.25">
      <c r="A6377" s="7">
        <v>6353</v>
      </c>
      <c r="B6377" s="7"/>
      <c r="C6377" s="7"/>
      <c r="D6377" s="7" t="s">
        <v>422</v>
      </c>
      <c r="E6377" s="7">
        <v>410020122</v>
      </c>
      <c r="F6377" s="8">
        <v>2225</v>
      </c>
      <c r="G6377" s="9" t="s">
        <v>8223</v>
      </c>
      <c r="H6377" s="7" t="s">
        <v>17</v>
      </c>
      <c r="I6377" s="10">
        <v>312</v>
      </c>
      <c r="J6377" s="8">
        <v>39</v>
      </c>
      <c r="K6377" s="10">
        <f t="shared" si="99"/>
        <v>12168</v>
      </c>
      <c r="L6377" s="7" t="s">
        <v>1171</v>
      </c>
      <c r="M6377" s="11" t="s">
        <v>19</v>
      </c>
      <c r="N6377" s="11"/>
      <c r="O6377" s="12" t="s">
        <v>20</v>
      </c>
    </row>
    <row r="6378" spans="1:15" x14ac:dyDescent="0.25">
      <c r="A6378" s="7">
        <v>6354</v>
      </c>
      <c r="B6378" s="7"/>
      <c r="C6378" s="7"/>
      <c r="D6378" s="7" t="s">
        <v>422</v>
      </c>
      <c r="E6378" s="7">
        <v>410020122</v>
      </c>
      <c r="F6378" s="8">
        <v>2225</v>
      </c>
      <c r="G6378" s="9" t="s">
        <v>8223</v>
      </c>
      <c r="H6378" s="7" t="s">
        <v>17</v>
      </c>
      <c r="I6378" s="10">
        <v>39</v>
      </c>
      <c r="J6378" s="8">
        <v>312</v>
      </c>
      <c r="K6378" s="10">
        <f t="shared" si="99"/>
        <v>12168</v>
      </c>
      <c r="L6378" s="7" t="s">
        <v>1550</v>
      </c>
      <c r="M6378" s="11" t="s">
        <v>19</v>
      </c>
      <c r="N6378" s="11"/>
      <c r="O6378" s="12" t="s">
        <v>20</v>
      </c>
    </row>
    <row r="6379" spans="1:15" x14ac:dyDescent="0.25">
      <c r="A6379" s="7">
        <v>6355</v>
      </c>
      <c r="B6379" s="7"/>
      <c r="C6379" s="7"/>
      <c r="D6379" s="7" t="s">
        <v>422</v>
      </c>
      <c r="E6379" s="7">
        <v>410020123</v>
      </c>
      <c r="F6379" s="8">
        <v>2225</v>
      </c>
      <c r="G6379" s="9" t="s">
        <v>8224</v>
      </c>
      <c r="H6379" s="7" t="s">
        <v>17</v>
      </c>
      <c r="I6379" s="10">
        <v>288</v>
      </c>
      <c r="J6379" s="8">
        <v>26</v>
      </c>
      <c r="K6379" s="10">
        <f t="shared" si="99"/>
        <v>7488</v>
      </c>
      <c r="L6379" s="7" t="s">
        <v>1171</v>
      </c>
      <c r="M6379" s="11" t="s">
        <v>19</v>
      </c>
      <c r="N6379" s="11"/>
      <c r="O6379" s="12" t="s">
        <v>20</v>
      </c>
    </row>
    <row r="6380" spans="1:15" x14ac:dyDescent="0.25">
      <c r="A6380" s="7">
        <v>6356</v>
      </c>
      <c r="B6380" s="7"/>
      <c r="C6380" s="7"/>
      <c r="D6380" s="7" t="s">
        <v>422</v>
      </c>
      <c r="E6380" s="7">
        <v>410020123</v>
      </c>
      <c r="F6380" s="8">
        <v>2225</v>
      </c>
      <c r="G6380" s="9" t="s">
        <v>8224</v>
      </c>
      <c r="H6380" s="7" t="s">
        <v>17</v>
      </c>
      <c r="I6380" s="10">
        <v>26</v>
      </c>
      <c r="J6380" s="8">
        <v>288</v>
      </c>
      <c r="K6380" s="10">
        <f t="shared" si="99"/>
        <v>7488</v>
      </c>
      <c r="L6380" s="7" t="s">
        <v>1550</v>
      </c>
      <c r="M6380" s="11" t="s">
        <v>19</v>
      </c>
      <c r="N6380" s="11"/>
      <c r="O6380" s="12" t="s">
        <v>20</v>
      </c>
    </row>
    <row r="6381" spans="1:15" x14ac:dyDescent="0.25">
      <c r="A6381" s="7">
        <v>6357</v>
      </c>
      <c r="B6381" s="7"/>
      <c r="C6381" s="7"/>
      <c r="D6381" s="7" t="s">
        <v>422</v>
      </c>
      <c r="E6381" s="7">
        <v>410020124</v>
      </c>
      <c r="F6381" s="8">
        <v>2225</v>
      </c>
      <c r="G6381" s="9" t="s">
        <v>8225</v>
      </c>
      <c r="H6381" s="7" t="s">
        <v>17</v>
      </c>
      <c r="I6381" s="10">
        <v>312</v>
      </c>
      <c r="J6381" s="8">
        <v>39</v>
      </c>
      <c r="K6381" s="10">
        <f t="shared" si="99"/>
        <v>12168</v>
      </c>
      <c r="L6381" s="7" t="s">
        <v>1171</v>
      </c>
      <c r="M6381" s="11" t="s">
        <v>19</v>
      </c>
      <c r="N6381" s="11"/>
      <c r="O6381" s="12" t="s">
        <v>20</v>
      </c>
    </row>
    <row r="6382" spans="1:15" x14ac:dyDescent="0.25">
      <c r="A6382" s="7">
        <v>6358</v>
      </c>
      <c r="B6382" s="7"/>
      <c r="C6382" s="7"/>
      <c r="D6382" s="7" t="s">
        <v>422</v>
      </c>
      <c r="E6382" s="7">
        <v>410020124</v>
      </c>
      <c r="F6382" s="8">
        <v>2225</v>
      </c>
      <c r="G6382" s="9" t="s">
        <v>8225</v>
      </c>
      <c r="H6382" s="7" t="s">
        <v>17</v>
      </c>
      <c r="I6382" s="10">
        <v>312</v>
      </c>
      <c r="J6382" s="8">
        <v>39</v>
      </c>
      <c r="K6382" s="10">
        <f t="shared" si="99"/>
        <v>12168</v>
      </c>
      <c r="L6382" s="7" t="s">
        <v>1171</v>
      </c>
      <c r="M6382" s="11" t="s">
        <v>19</v>
      </c>
      <c r="N6382" s="11"/>
      <c r="O6382" s="12" t="s">
        <v>20</v>
      </c>
    </row>
    <row r="6383" spans="1:15" x14ac:dyDescent="0.25">
      <c r="A6383" s="7">
        <v>6359</v>
      </c>
      <c r="B6383" s="7"/>
      <c r="C6383" s="7"/>
      <c r="D6383" s="7" t="s">
        <v>422</v>
      </c>
      <c r="E6383" s="7">
        <v>410020124</v>
      </c>
      <c r="F6383" s="8">
        <v>2225</v>
      </c>
      <c r="G6383" s="9" t="s">
        <v>8225</v>
      </c>
      <c r="H6383" s="7" t="s">
        <v>17</v>
      </c>
      <c r="I6383" s="10">
        <v>312</v>
      </c>
      <c r="J6383" s="8">
        <v>39</v>
      </c>
      <c r="K6383" s="10">
        <f t="shared" si="99"/>
        <v>12168</v>
      </c>
      <c r="L6383" s="7" t="s">
        <v>1550</v>
      </c>
      <c r="M6383" s="11" t="s">
        <v>19</v>
      </c>
      <c r="N6383" s="11"/>
      <c r="O6383" s="12" t="s">
        <v>20</v>
      </c>
    </row>
    <row r="6384" spans="1:15" x14ac:dyDescent="0.25">
      <c r="A6384" s="7">
        <v>6360</v>
      </c>
      <c r="B6384" s="7"/>
      <c r="C6384" s="7"/>
      <c r="D6384" s="7" t="s">
        <v>422</v>
      </c>
      <c r="E6384" s="7">
        <v>410020125</v>
      </c>
      <c r="F6384" s="8">
        <v>2225</v>
      </c>
      <c r="G6384" s="9" t="s">
        <v>8226</v>
      </c>
      <c r="H6384" s="7" t="s">
        <v>17</v>
      </c>
      <c r="I6384" s="10">
        <v>95</v>
      </c>
      <c r="J6384" s="8">
        <v>152</v>
      </c>
      <c r="K6384" s="10">
        <f t="shared" si="99"/>
        <v>14440</v>
      </c>
      <c r="L6384" s="7" t="s">
        <v>1171</v>
      </c>
      <c r="M6384" s="11" t="s">
        <v>19</v>
      </c>
      <c r="N6384" s="11"/>
      <c r="O6384" s="12" t="s">
        <v>20</v>
      </c>
    </row>
    <row r="6385" spans="1:15" x14ac:dyDescent="0.25">
      <c r="A6385" s="7">
        <v>6361</v>
      </c>
      <c r="B6385" s="7"/>
      <c r="C6385" s="7"/>
      <c r="D6385" s="7" t="s">
        <v>422</v>
      </c>
      <c r="E6385" s="7">
        <v>410020125</v>
      </c>
      <c r="F6385" s="8">
        <v>2225</v>
      </c>
      <c r="G6385" s="9" t="s">
        <v>8226</v>
      </c>
      <c r="H6385" s="7" t="s">
        <v>17</v>
      </c>
      <c r="I6385" s="10">
        <v>152</v>
      </c>
      <c r="J6385" s="8">
        <v>95</v>
      </c>
      <c r="K6385" s="10">
        <f t="shared" si="99"/>
        <v>14440</v>
      </c>
      <c r="L6385" s="7" t="s">
        <v>1550</v>
      </c>
      <c r="M6385" s="11" t="s">
        <v>19</v>
      </c>
      <c r="N6385" s="11"/>
      <c r="O6385" s="12" t="s">
        <v>20</v>
      </c>
    </row>
    <row r="6386" spans="1:15" x14ac:dyDescent="0.25">
      <c r="A6386" s="7">
        <v>6362</v>
      </c>
      <c r="B6386" s="7"/>
      <c r="C6386" s="7"/>
      <c r="D6386" s="7" t="s">
        <v>422</v>
      </c>
      <c r="E6386" s="7">
        <v>410020127</v>
      </c>
      <c r="F6386" s="8">
        <v>2225</v>
      </c>
      <c r="G6386" s="9" t="s">
        <v>8228</v>
      </c>
      <c r="H6386" s="7" t="s">
        <v>17</v>
      </c>
      <c r="I6386" s="10">
        <v>39</v>
      </c>
      <c r="J6386" s="8">
        <v>120</v>
      </c>
      <c r="K6386" s="10">
        <f t="shared" si="99"/>
        <v>4680</v>
      </c>
      <c r="L6386" s="7" t="s">
        <v>1550</v>
      </c>
      <c r="M6386" s="11" t="s">
        <v>19</v>
      </c>
      <c r="N6386" s="11"/>
      <c r="O6386" s="12" t="s">
        <v>20</v>
      </c>
    </row>
    <row r="6387" spans="1:15" x14ac:dyDescent="0.25">
      <c r="A6387" s="7">
        <v>6363</v>
      </c>
      <c r="B6387" s="7"/>
      <c r="C6387" s="7"/>
      <c r="D6387" s="7" t="s">
        <v>422</v>
      </c>
      <c r="E6387" s="7">
        <v>410020131</v>
      </c>
      <c r="F6387" s="8">
        <v>2225</v>
      </c>
      <c r="G6387" s="9" t="s">
        <v>8229</v>
      </c>
      <c r="H6387" s="7" t="s">
        <v>17</v>
      </c>
      <c r="I6387" s="10">
        <v>152</v>
      </c>
      <c r="J6387" s="8">
        <v>65</v>
      </c>
      <c r="K6387" s="10">
        <f t="shared" si="99"/>
        <v>9880</v>
      </c>
      <c r="L6387" s="7" t="s">
        <v>1550</v>
      </c>
      <c r="M6387" s="11" t="s">
        <v>19</v>
      </c>
      <c r="N6387" s="11"/>
      <c r="O6387" s="12" t="s">
        <v>20</v>
      </c>
    </row>
    <row r="6388" spans="1:15" x14ac:dyDescent="0.25">
      <c r="A6388" s="7">
        <v>6364</v>
      </c>
      <c r="B6388" s="7"/>
      <c r="C6388" s="7"/>
      <c r="D6388" s="7" t="s">
        <v>422</v>
      </c>
      <c r="E6388" s="7">
        <v>410020132</v>
      </c>
      <c r="F6388" s="8">
        <v>2225</v>
      </c>
      <c r="G6388" s="9" t="s">
        <v>8230</v>
      </c>
      <c r="H6388" s="7" t="s">
        <v>17</v>
      </c>
      <c r="I6388" s="10">
        <v>152</v>
      </c>
      <c r="J6388" s="8">
        <v>95</v>
      </c>
      <c r="K6388" s="10">
        <f t="shared" si="99"/>
        <v>14440</v>
      </c>
      <c r="L6388" s="7" t="s">
        <v>1550</v>
      </c>
      <c r="M6388" s="11" t="s">
        <v>19</v>
      </c>
      <c r="N6388" s="11"/>
      <c r="O6388" s="12" t="s">
        <v>20</v>
      </c>
    </row>
    <row r="6389" spans="1:15" x14ac:dyDescent="0.25">
      <c r="A6389" s="7">
        <v>6365</v>
      </c>
      <c r="B6389" s="7"/>
      <c r="C6389" s="7"/>
      <c r="D6389" s="7" t="s">
        <v>422</v>
      </c>
      <c r="E6389" s="7">
        <v>410020140</v>
      </c>
      <c r="F6389" s="8">
        <v>2225</v>
      </c>
      <c r="G6389" s="9" t="s">
        <v>8308</v>
      </c>
      <c r="H6389" s="7" t="s">
        <v>17</v>
      </c>
      <c r="I6389" s="10">
        <v>4450</v>
      </c>
      <c r="J6389" s="8">
        <v>6</v>
      </c>
      <c r="K6389" s="10">
        <f t="shared" si="99"/>
        <v>26700</v>
      </c>
      <c r="L6389" s="7" t="s">
        <v>1550</v>
      </c>
      <c r="M6389" s="11" t="s">
        <v>19</v>
      </c>
      <c r="N6389" s="11"/>
      <c r="O6389" s="12" t="s">
        <v>20</v>
      </c>
    </row>
    <row r="6390" spans="1:15" x14ac:dyDescent="0.25">
      <c r="A6390" s="7">
        <v>6366</v>
      </c>
      <c r="B6390" s="7"/>
      <c r="C6390" s="7"/>
      <c r="D6390" s="7" t="s">
        <v>422</v>
      </c>
      <c r="E6390" s="7">
        <v>410020150</v>
      </c>
      <c r="F6390" s="8">
        <v>2225</v>
      </c>
      <c r="G6390" s="9" t="s">
        <v>8232</v>
      </c>
      <c r="H6390" s="7" t="s">
        <v>17</v>
      </c>
      <c r="I6390" s="10">
        <v>6345</v>
      </c>
      <c r="J6390" s="8">
        <v>12</v>
      </c>
      <c r="K6390" s="10">
        <f t="shared" si="99"/>
        <v>76140</v>
      </c>
      <c r="L6390" s="7" t="s">
        <v>1550</v>
      </c>
      <c r="M6390" s="11" t="s">
        <v>19</v>
      </c>
      <c r="N6390" s="11"/>
      <c r="O6390" s="12" t="s">
        <v>20</v>
      </c>
    </row>
    <row r="6391" spans="1:15" x14ac:dyDescent="0.25">
      <c r="A6391" s="7">
        <v>6367</v>
      </c>
      <c r="B6391" s="7"/>
      <c r="C6391" s="7"/>
      <c r="D6391" s="7" t="s">
        <v>422</v>
      </c>
      <c r="E6391" s="7">
        <v>410020152</v>
      </c>
      <c r="F6391" s="8">
        <v>2225</v>
      </c>
      <c r="G6391" s="9" t="s">
        <v>8233</v>
      </c>
      <c r="H6391" s="7" t="s">
        <v>17</v>
      </c>
      <c r="I6391" s="10">
        <v>1108</v>
      </c>
      <c r="J6391" s="8">
        <v>72</v>
      </c>
      <c r="K6391" s="10">
        <f t="shared" si="99"/>
        <v>79776</v>
      </c>
      <c r="L6391" s="7" t="s">
        <v>1550</v>
      </c>
      <c r="M6391" s="11" t="s">
        <v>19</v>
      </c>
      <c r="N6391" s="11"/>
      <c r="O6391" s="12" t="s">
        <v>20</v>
      </c>
    </row>
    <row r="6392" spans="1:15" x14ac:dyDescent="0.25">
      <c r="A6392" s="7">
        <v>6368</v>
      </c>
      <c r="B6392" s="7"/>
      <c r="C6392" s="7"/>
      <c r="D6392" s="7" t="s">
        <v>422</v>
      </c>
      <c r="E6392" s="7">
        <v>410020160</v>
      </c>
      <c r="F6392" s="8">
        <v>2225</v>
      </c>
      <c r="G6392" s="9" t="s">
        <v>8234</v>
      </c>
      <c r="H6392" s="7" t="s">
        <v>17</v>
      </c>
      <c r="I6392" s="10">
        <v>140</v>
      </c>
      <c r="J6392" s="8">
        <v>48</v>
      </c>
      <c r="K6392" s="10">
        <f t="shared" si="99"/>
        <v>6720</v>
      </c>
      <c r="L6392" s="7" t="s">
        <v>1550</v>
      </c>
      <c r="M6392" s="11" t="s">
        <v>19</v>
      </c>
      <c r="N6392" s="11"/>
      <c r="O6392" s="12" t="s">
        <v>20</v>
      </c>
    </row>
    <row r="6393" spans="1:15" x14ac:dyDescent="0.25">
      <c r="A6393" s="7">
        <v>6369</v>
      </c>
      <c r="B6393" s="7"/>
      <c r="C6393" s="7"/>
      <c r="D6393" s="7" t="s">
        <v>422</v>
      </c>
      <c r="E6393" s="7">
        <v>410020195</v>
      </c>
      <c r="F6393" s="8">
        <v>2225</v>
      </c>
      <c r="G6393" s="9" t="s">
        <v>8715</v>
      </c>
      <c r="H6393" s="7" t="s">
        <v>17</v>
      </c>
      <c r="I6393" s="10">
        <v>1300</v>
      </c>
      <c r="J6393" s="8">
        <v>10</v>
      </c>
      <c r="K6393" s="10">
        <f t="shared" si="99"/>
        <v>13000</v>
      </c>
      <c r="L6393" s="7" t="s">
        <v>8716</v>
      </c>
      <c r="M6393" s="11" t="s">
        <v>19</v>
      </c>
      <c r="N6393" s="11"/>
      <c r="O6393" s="12" t="s">
        <v>20</v>
      </c>
    </row>
    <row r="6394" spans="1:15" x14ac:dyDescent="0.25">
      <c r="A6394" s="7">
        <v>6370</v>
      </c>
      <c r="B6394" s="7"/>
      <c r="C6394" s="7"/>
      <c r="D6394" s="7" t="s">
        <v>422</v>
      </c>
      <c r="E6394" s="7">
        <v>410020196</v>
      </c>
      <c r="F6394" s="8">
        <v>2225</v>
      </c>
      <c r="G6394" s="9" t="s">
        <v>8717</v>
      </c>
      <c r="H6394" s="7" t="s">
        <v>17</v>
      </c>
      <c r="I6394" s="10">
        <v>2000</v>
      </c>
      <c r="J6394" s="8">
        <v>10</v>
      </c>
      <c r="K6394" s="10">
        <f t="shared" si="99"/>
        <v>20000</v>
      </c>
      <c r="L6394" s="7" t="s">
        <v>8718</v>
      </c>
      <c r="M6394" s="11" t="s">
        <v>19</v>
      </c>
      <c r="N6394" s="11"/>
      <c r="O6394" s="12" t="s">
        <v>20</v>
      </c>
    </row>
    <row r="6395" spans="1:15" x14ac:dyDescent="0.25">
      <c r="A6395" s="7">
        <v>6371</v>
      </c>
      <c r="B6395" s="7"/>
      <c r="C6395" s="7"/>
      <c r="D6395" s="7" t="s">
        <v>422</v>
      </c>
      <c r="E6395" s="7">
        <v>410020202</v>
      </c>
      <c r="F6395" s="8">
        <v>2225</v>
      </c>
      <c r="G6395" s="9" t="s">
        <v>8719</v>
      </c>
      <c r="H6395" s="7" t="s">
        <v>17</v>
      </c>
      <c r="I6395" s="10">
        <v>2500</v>
      </c>
      <c r="J6395" s="8">
        <v>25</v>
      </c>
      <c r="K6395" s="10">
        <f t="shared" si="99"/>
        <v>62500</v>
      </c>
      <c r="L6395" s="7" t="s">
        <v>8720</v>
      </c>
      <c r="M6395" s="11" t="s">
        <v>19</v>
      </c>
      <c r="N6395" s="11"/>
      <c r="O6395" s="12" t="s">
        <v>20</v>
      </c>
    </row>
    <row r="6396" spans="1:15" x14ac:dyDescent="0.25">
      <c r="A6396" s="7">
        <v>6372</v>
      </c>
      <c r="B6396" s="7"/>
      <c r="C6396" s="7"/>
      <c r="D6396" s="7" t="s">
        <v>422</v>
      </c>
      <c r="E6396" s="7">
        <v>410020211</v>
      </c>
      <c r="F6396" s="8">
        <v>2225</v>
      </c>
      <c r="G6396" s="9" t="s">
        <v>8449</v>
      </c>
      <c r="H6396" s="7" t="s">
        <v>17</v>
      </c>
      <c r="I6396" s="10">
        <v>10000</v>
      </c>
      <c r="J6396" s="8">
        <v>5</v>
      </c>
      <c r="K6396" s="10">
        <f t="shared" si="99"/>
        <v>50000</v>
      </c>
      <c r="L6396" s="7" t="s">
        <v>8721</v>
      </c>
      <c r="M6396" s="11" t="s">
        <v>19</v>
      </c>
      <c r="N6396" s="11"/>
      <c r="O6396" s="12" t="s">
        <v>20</v>
      </c>
    </row>
    <row r="6397" spans="1:15" x14ac:dyDescent="0.25">
      <c r="A6397" s="7">
        <v>6373</v>
      </c>
      <c r="B6397" s="7"/>
      <c r="C6397" s="7"/>
      <c r="D6397" s="7" t="s">
        <v>422</v>
      </c>
      <c r="E6397" s="7">
        <v>410020212</v>
      </c>
      <c r="F6397" s="8">
        <v>2225</v>
      </c>
      <c r="G6397" s="9" t="s">
        <v>8236</v>
      </c>
      <c r="H6397" s="7" t="s">
        <v>17</v>
      </c>
      <c r="I6397" s="10">
        <v>419</v>
      </c>
      <c r="J6397" s="8">
        <v>25</v>
      </c>
      <c r="K6397" s="10">
        <f t="shared" si="99"/>
        <v>10475</v>
      </c>
      <c r="L6397" s="7" t="s">
        <v>1550</v>
      </c>
      <c r="M6397" s="11" t="s">
        <v>19</v>
      </c>
      <c r="N6397" s="11"/>
      <c r="O6397" s="12" t="s">
        <v>20</v>
      </c>
    </row>
    <row r="6398" spans="1:15" x14ac:dyDescent="0.25">
      <c r="A6398" s="7">
        <v>6374</v>
      </c>
      <c r="B6398" s="7"/>
      <c r="C6398" s="7"/>
      <c r="D6398" s="7" t="s">
        <v>422</v>
      </c>
      <c r="E6398" s="7">
        <v>410020222</v>
      </c>
      <c r="F6398" s="8">
        <v>2225</v>
      </c>
      <c r="G6398" s="9" t="s">
        <v>8260</v>
      </c>
      <c r="H6398" s="7" t="s">
        <v>17</v>
      </c>
      <c r="I6398" s="10">
        <v>145</v>
      </c>
      <c r="J6398" s="8">
        <v>72</v>
      </c>
      <c r="K6398" s="10">
        <f t="shared" si="99"/>
        <v>10440</v>
      </c>
      <c r="L6398" s="7" t="s">
        <v>1550</v>
      </c>
      <c r="M6398" s="11" t="s">
        <v>19</v>
      </c>
      <c r="N6398" s="11"/>
      <c r="O6398" s="12" t="s">
        <v>20</v>
      </c>
    </row>
    <row r="6399" spans="1:15" x14ac:dyDescent="0.25">
      <c r="A6399" s="7">
        <v>6375</v>
      </c>
      <c r="B6399" s="7"/>
      <c r="C6399" s="7"/>
      <c r="D6399" s="7" t="s">
        <v>422</v>
      </c>
      <c r="E6399" s="7">
        <v>410020223</v>
      </c>
      <c r="F6399" s="8">
        <v>2225</v>
      </c>
      <c r="G6399" s="9" t="s">
        <v>8335</v>
      </c>
      <c r="H6399" s="7" t="s">
        <v>17</v>
      </c>
      <c r="I6399" s="10">
        <v>71</v>
      </c>
      <c r="J6399" s="8">
        <v>72</v>
      </c>
      <c r="K6399" s="10">
        <f t="shared" si="99"/>
        <v>5112</v>
      </c>
      <c r="L6399" s="7" t="s">
        <v>1550</v>
      </c>
      <c r="M6399" s="11" t="s">
        <v>19</v>
      </c>
      <c r="N6399" s="11"/>
      <c r="O6399" s="12" t="s">
        <v>20</v>
      </c>
    </row>
    <row r="6400" spans="1:15" x14ac:dyDescent="0.25">
      <c r="A6400" s="7">
        <v>6376</v>
      </c>
      <c r="B6400" s="7"/>
      <c r="C6400" s="7"/>
      <c r="D6400" s="7" t="s">
        <v>422</v>
      </c>
      <c r="E6400" s="7">
        <v>410020260</v>
      </c>
      <c r="F6400" s="8">
        <v>2225</v>
      </c>
      <c r="G6400" s="9" t="s">
        <v>8237</v>
      </c>
      <c r="H6400" s="7" t="s">
        <v>17</v>
      </c>
      <c r="I6400" s="10">
        <v>301.99</v>
      </c>
      <c r="J6400" s="8">
        <v>44</v>
      </c>
      <c r="K6400" s="10">
        <f t="shared" si="99"/>
        <v>13287.560000000001</v>
      </c>
      <c r="L6400" s="7" t="s">
        <v>1550</v>
      </c>
      <c r="M6400" s="11" t="s">
        <v>19</v>
      </c>
      <c r="N6400" s="11"/>
      <c r="O6400" s="12" t="s">
        <v>20</v>
      </c>
    </row>
    <row r="6401" spans="1:15" x14ac:dyDescent="0.25">
      <c r="A6401" s="7">
        <v>6377</v>
      </c>
      <c r="B6401" s="7"/>
      <c r="C6401" s="7"/>
      <c r="D6401" s="7" t="s">
        <v>422</v>
      </c>
      <c r="E6401" s="7">
        <v>410020552</v>
      </c>
      <c r="F6401" s="8">
        <v>2225</v>
      </c>
      <c r="G6401" s="9" t="s">
        <v>8722</v>
      </c>
      <c r="H6401" s="7" t="s">
        <v>17</v>
      </c>
      <c r="I6401" s="10">
        <v>10000</v>
      </c>
      <c r="J6401" s="8">
        <v>283</v>
      </c>
      <c r="K6401" s="10">
        <f t="shared" si="99"/>
        <v>2830000</v>
      </c>
      <c r="L6401" s="7" t="s">
        <v>8723</v>
      </c>
      <c r="M6401" s="11" t="s">
        <v>19</v>
      </c>
      <c r="N6401" s="11"/>
      <c r="O6401" s="12" t="s">
        <v>20</v>
      </c>
    </row>
    <row r="6402" spans="1:15" x14ac:dyDescent="0.25">
      <c r="A6402" s="7">
        <v>6378</v>
      </c>
      <c r="B6402" s="7"/>
      <c r="C6402" s="7"/>
      <c r="D6402" s="7" t="s">
        <v>422</v>
      </c>
      <c r="E6402" s="7">
        <v>410021207</v>
      </c>
      <c r="F6402" s="8">
        <v>2225</v>
      </c>
      <c r="G6402" s="9" t="s">
        <v>8724</v>
      </c>
      <c r="H6402" s="7" t="s">
        <v>17</v>
      </c>
      <c r="I6402" s="10">
        <v>3500</v>
      </c>
      <c r="J6402" s="8">
        <v>2</v>
      </c>
      <c r="K6402" s="10">
        <f t="shared" si="99"/>
        <v>7000</v>
      </c>
      <c r="L6402" s="7" t="s">
        <v>8725</v>
      </c>
      <c r="M6402" s="11" t="s">
        <v>19</v>
      </c>
      <c r="N6402" s="11"/>
      <c r="O6402" s="12" t="s">
        <v>20</v>
      </c>
    </row>
    <row r="6403" spans="1:15" x14ac:dyDescent="0.25">
      <c r="A6403" s="7">
        <v>6379</v>
      </c>
      <c r="B6403" s="7">
        <v>662076</v>
      </c>
      <c r="C6403" s="7" t="s">
        <v>85</v>
      </c>
      <c r="D6403" s="7" t="s">
        <v>422</v>
      </c>
      <c r="E6403" s="7">
        <v>410021226</v>
      </c>
      <c r="F6403" s="8">
        <v>2225</v>
      </c>
      <c r="G6403" s="9" t="s">
        <v>8726</v>
      </c>
      <c r="H6403" s="7" t="s">
        <v>17</v>
      </c>
      <c r="I6403" s="10">
        <v>2700</v>
      </c>
      <c r="J6403" s="8">
        <v>3</v>
      </c>
      <c r="K6403" s="10">
        <f t="shared" si="99"/>
        <v>8100</v>
      </c>
      <c r="L6403" s="7" t="s">
        <v>8727</v>
      </c>
      <c r="M6403" s="11" t="s">
        <v>19</v>
      </c>
      <c r="N6403" s="11"/>
      <c r="O6403" s="12" t="s">
        <v>20</v>
      </c>
    </row>
    <row r="6404" spans="1:15" x14ac:dyDescent="0.25">
      <c r="A6404" s="7">
        <v>6380</v>
      </c>
      <c r="B6404" s="7"/>
      <c r="C6404" s="7"/>
      <c r="D6404" s="7" t="s">
        <v>422</v>
      </c>
      <c r="E6404" s="7">
        <v>410021229</v>
      </c>
      <c r="F6404" s="8">
        <v>2225</v>
      </c>
      <c r="G6404" s="9" t="s">
        <v>8728</v>
      </c>
      <c r="H6404" s="7" t="s">
        <v>17</v>
      </c>
      <c r="I6404" s="10">
        <v>3200</v>
      </c>
      <c r="J6404" s="8">
        <v>10</v>
      </c>
      <c r="K6404" s="10">
        <f t="shared" si="99"/>
        <v>32000</v>
      </c>
      <c r="L6404" s="7" t="s">
        <v>8729</v>
      </c>
      <c r="M6404" s="11" t="s">
        <v>19</v>
      </c>
      <c r="N6404" s="11"/>
      <c r="O6404" s="12" t="s">
        <v>20</v>
      </c>
    </row>
    <row r="6405" spans="1:15" x14ac:dyDescent="0.25">
      <c r="A6405" s="7">
        <v>6381</v>
      </c>
      <c r="B6405" s="7"/>
      <c r="C6405" s="7"/>
      <c r="D6405" s="7" t="s">
        <v>422</v>
      </c>
      <c r="E6405" s="7">
        <v>420110340</v>
      </c>
      <c r="F6405" s="8">
        <v>2225</v>
      </c>
      <c r="G6405" s="9" t="s">
        <v>8238</v>
      </c>
      <c r="H6405" s="7" t="s">
        <v>17</v>
      </c>
      <c r="I6405" s="10">
        <v>154</v>
      </c>
      <c r="J6405" s="8">
        <v>120</v>
      </c>
      <c r="K6405" s="10">
        <f t="shared" si="99"/>
        <v>18480</v>
      </c>
      <c r="L6405" s="7" t="s">
        <v>1550</v>
      </c>
      <c r="M6405" s="11" t="s">
        <v>19</v>
      </c>
      <c r="N6405" s="11"/>
      <c r="O6405" s="12" t="s">
        <v>20</v>
      </c>
    </row>
    <row r="6406" spans="1:15" x14ac:dyDescent="0.25">
      <c r="A6406" s="7">
        <v>6382</v>
      </c>
      <c r="B6406" s="7"/>
      <c r="C6406" s="7"/>
      <c r="D6406" s="7" t="s">
        <v>422</v>
      </c>
      <c r="E6406" s="7">
        <v>420110341</v>
      </c>
      <c r="F6406" s="8">
        <v>2225</v>
      </c>
      <c r="G6406" s="9" t="s">
        <v>8239</v>
      </c>
      <c r="H6406" s="7" t="s">
        <v>17</v>
      </c>
      <c r="I6406" s="10">
        <v>154</v>
      </c>
      <c r="J6406" s="8">
        <v>120</v>
      </c>
      <c r="K6406" s="10">
        <f t="shared" si="99"/>
        <v>18480</v>
      </c>
      <c r="L6406" s="7" t="s">
        <v>1550</v>
      </c>
      <c r="M6406" s="11" t="s">
        <v>19</v>
      </c>
      <c r="N6406" s="11"/>
      <c r="O6406" s="12" t="s">
        <v>20</v>
      </c>
    </row>
    <row r="6407" spans="1:15" x14ac:dyDescent="0.25">
      <c r="A6407" s="7">
        <v>6383</v>
      </c>
      <c r="B6407" s="7"/>
      <c r="C6407" s="7"/>
      <c r="D6407" s="7" t="s">
        <v>422</v>
      </c>
      <c r="E6407" s="7">
        <v>420110342</v>
      </c>
      <c r="F6407" s="8">
        <v>2225</v>
      </c>
      <c r="G6407" s="9" t="s">
        <v>8240</v>
      </c>
      <c r="H6407" s="7" t="s">
        <v>17</v>
      </c>
      <c r="I6407" s="10">
        <v>157.99</v>
      </c>
      <c r="J6407" s="8">
        <v>120</v>
      </c>
      <c r="K6407" s="10">
        <f t="shared" si="99"/>
        <v>18958.800000000003</v>
      </c>
      <c r="L6407" s="7" t="s">
        <v>1550</v>
      </c>
      <c r="M6407" s="11" t="s">
        <v>19</v>
      </c>
      <c r="N6407" s="11"/>
      <c r="O6407" s="12" t="s">
        <v>20</v>
      </c>
    </row>
    <row r="6408" spans="1:15" x14ac:dyDescent="0.25">
      <c r="A6408" s="7">
        <v>6384</v>
      </c>
      <c r="B6408" s="7"/>
      <c r="C6408" s="7"/>
      <c r="D6408" s="7" t="s">
        <v>422</v>
      </c>
      <c r="E6408" s="7">
        <v>420110343</v>
      </c>
      <c r="F6408" s="8">
        <v>2225</v>
      </c>
      <c r="G6408" s="9" t="s">
        <v>8282</v>
      </c>
      <c r="H6408" s="7" t="s">
        <v>17</v>
      </c>
      <c r="I6408" s="10">
        <v>157.99</v>
      </c>
      <c r="J6408" s="8">
        <v>120</v>
      </c>
      <c r="K6408" s="10">
        <f t="shared" si="99"/>
        <v>18958.800000000003</v>
      </c>
      <c r="L6408" s="7" t="s">
        <v>1550</v>
      </c>
      <c r="M6408" s="11" t="s">
        <v>19</v>
      </c>
      <c r="N6408" s="11"/>
      <c r="O6408" s="12" t="s">
        <v>20</v>
      </c>
    </row>
    <row r="6409" spans="1:15" x14ac:dyDescent="0.25">
      <c r="A6409" s="7">
        <v>6385</v>
      </c>
      <c r="B6409" s="7"/>
      <c r="C6409" s="7"/>
      <c r="D6409" s="7" t="s">
        <v>422</v>
      </c>
      <c r="E6409" s="7">
        <v>420110344</v>
      </c>
      <c r="F6409" s="8">
        <v>2225</v>
      </c>
      <c r="G6409" s="9" t="s">
        <v>8241</v>
      </c>
      <c r="H6409" s="7" t="s">
        <v>17</v>
      </c>
      <c r="I6409" s="10">
        <v>157.79</v>
      </c>
      <c r="J6409" s="8">
        <v>36</v>
      </c>
      <c r="K6409" s="10">
        <f t="shared" si="99"/>
        <v>5680.44</v>
      </c>
      <c r="L6409" s="7" t="s">
        <v>1550</v>
      </c>
      <c r="M6409" s="11" t="s">
        <v>19</v>
      </c>
      <c r="N6409" s="11"/>
      <c r="O6409" s="12" t="s">
        <v>20</v>
      </c>
    </row>
    <row r="6410" spans="1:15" x14ac:dyDescent="0.25">
      <c r="A6410" s="7">
        <v>6386</v>
      </c>
      <c r="B6410" s="7"/>
      <c r="C6410" s="7"/>
      <c r="D6410" s="7" t="s">
        <v>422</v>
      </c>
      <c r="E6410" s="7">
        <v>420110345</v>
      </c>
      <c r="F6410" s="8">
        <v>2225</v>
      </c>
      <c r="G6410" s="9" t="s">
        <v>8242</v>
      </c>
      <c r="H6410" s="7" t="s">
        <v>17</v>
      </c>
      <c r="I6410" s="10">
        <v>154</v>
      </c>
      <c r="J6410" s="8">
        <v>36</v>
      </c>
      <c r="K6410" s="10">
        <f t="shared" si="99"/>
        <v>5544</v>
      </c>
      <c r="L6410" s="7" t="s">
        <v>1550</v>
      </c>
      <c r="M6410" s="11" t="s">
        <v>19</v>
      </c>
      <c r="N6410" s="11"/>
      <c r="O6410" s="12" t="s">
        <v>20</v>
      </c>
    </row>
    <row r="6411" spans="1:15" x14ac:dyDescent="0.25">
      <c r="A6411" s="7">
        <v>6387</v>
      </c>
      <c r="B6411" s="7"/>
      <c r="C6411" s="7"/>
      <c r="D6411" s="7" t="s">
        <v>422</v>
      </c>
      <c r="E6411" s="7">
        <v>420110346</v>
      </c>
      <c r="F6411" s="8">
        <v>2225</v>
      </c>
      <c r="G6411" s="9" t="s">
        <v>8243</v>
      </c>
      <c r="H6411" s="7" t="s">
        <v>17</v>
      </c>
      <c r="I6411" s="10">
        <v>154</v>
      </c>
      <c r="J6411" s="8">
        <v>36</v>
      </c>
      <c r="K6411" s="10">
        <f t="shared" si="99"/>
        <v>5544</v>
      </c>
      <c r="L6411" s="7" t="s">
        <v>1550</v>
      </c>
      <c r="M6411" s="11" t="s">
        <v>19</v>
      </c>
      <c r="N6411" s="11"/>
      <c r="O6411" s="12" t="s">
        <v>20</v>
      </c>
    </row>
    <row r="6412" spans="1:15" x14ac:dyDescent="0.25">
      <c r="A6412" s="7">
        <v>6388</v>
      </c>
      <c r="B6412" s="7"/>
      <c r="C6412" s="7"/>
      <c r="D6412" s="7" t="s">
        <v>422</v>
      </c>
      <c r="E6412" s="7">
        <v>420110346</v>
      </c>
      <c r="F6412" s="8">
        <v>2225</v>
      </c>
      <c r="G6412" s="9" t="s">
        <v>8243</v>
      </c>
      <c r="H6412" s="7" t="s">
        <v>17</v>
      </c>
      <c r="I6412" s="10">
        <v>157.79</v>
      </c>
      <c r="J6412" s="8">
        <v>36</v>
      </c>
      <c r="K6412" s="10">
        <f t="shared" si="99"/>
        <v>5680.44</v>
      </c>
      <c r="L6412" s="7" t="s">
        <v>1550</v>
      </c>
      <c r="M6412" s="11" t="s">
        <v>19</v>
      </c>
      <c r="N6412" s="11"/>
      <c r="O6412" s="12" t="s">
        <v>20</v>
      </c>
    </row>
    <row r="6413" spans="1:15" x14ac:dyDescent="0.25">
      <c r="A6413" s="7">
        <v>6389</v>
      </c>
      <c r="B6413" s="7"/>
      <c r="C6413" s="7"/>
      <c r="D6413" s="7" t="s">
        <v>422</v>
      </c>
      <c r="E6413" s="7">
        <v>420111322</v>
      </c>
      <c r="F6413" s="8">
        <v>2225</v>
      </c>
      <c r="G6413" s="9" t="s">
        <v>8730</v>
      </c>
      <c r="H6413" s="7" t="s">
        <v>1576</v>
      </c>
      <c r="I6413" s="10">
        <v>216</v>
      </c>
      <c r="J6413" s="8">
        <v>650</v>
      </c>
      <c r="K6413" s="10">
        <f t="shared" si="99"/>
        <v>140400</v>
      </c>
      <c r="L6413" s="7" t="s">
        <v>1550</v>
      </c>
      <c r="M6413" s="11" t="s">
        <v>19</v>
      </c>
      <c r="N6413" s="11"/>
      <c r="O6413" s="12" t="s">
        <v>20</v>
      </c>
    </row>
    <row r="6414" spans="1:15" x14ac:dyDescent="0.25">
      <c r="A6414" s="7">
        <v>6390</v>
      </c>
      <c r="B6414" s="7"/>
      <c r="C6414" s="7"/>
      <c r="D6414" s="7" t="s">
        <v>422</v>
      </c>
      <c r="E6414" s="7">
        <v>420111322</v>
      </c>
      <c r="F6414" s="8">
        <v>2225</v>
      </c>
      <c r="G6414" s="9" t="s">
        <v>8730</v>
      </c>
      <c r="H6414" s="7" t="s">
        <v>1576</v>
      </c>
      <c r="I6414" s="10">
        <v>210</v>
      </c>
      <c r="J6414" s="8">
        <v>120</v>
      </c>
      <c r="K6414" s="10">
        <f t="shared" si="99"/>
        <v>25200</v>
      </c>
      <c r="L6414" s="7" t="s">
        <v>1550</v>
      </c>
      <c r="M6414" s="11" t="s">
        <v>19</v>
      </c>
      <c r="N6414" s="11"/>
      <c r="O6414" s="12" t="s">
        <v>20</v>
      </c>
    </row>
    <row r="6415" spans="1:15" x14ac:dyDescent="0.25">
      <c r="A6415" s="7">
        <v>6391</v>
      </c>
      <c r="B6415" s="7"/>
      <c r="C6415" s="7"/>
      <c r="D6415" s="7" t="s">
        <v>422</v>
      </c>
      <c r="E6415" s="7">
        <v>420121100</v>
      </c>
      <c r="F6415" s="8">
        <v>2225</v>
      </c>
      <c r="G6415" s="9" t="s">
        <v>8502</v>
      </c>
      <c r="H6415" s="7" t="s">
        <v>17</v>
      </c>
      <c r="I6415" s="10">
        <v>1540</v>
      </c>
      <c r="J6415" s="8">
        <v>120</v>
      </c>
      <c r="K6415" s="10">
        <f t="shared" si="99"/>
        <v>184800</v>
      </c>
      <c r="L6415" s="7" t="s">
        <v>8731</v>
      </c>
      <c r="M6415" s="11" t="s">
        <v>19</v>
      </c>
      <c r="N6415" s="11"/>
      <c r="O6415" s="12" t="s">
        <v>20</v>
      </c>
    </row>
    <row r="6416" spans="1:15" x14ac:dyDescent="0.25">
      <c r="A6416" s="7">
        <v>6392</v>
      </c>
      <c r="B6416" s="7"/>
      <c r="C6416" s="7"/>
      <c r="D6416" s="7" t="s">
        <v>422</v>
      </c>
      <c r="E6416" s="7">
        <v>480050008</v>
      </c>
      <c r="F6416" s="8">
        <v>2225</v>
      </c>
      <c r="G6416" s="9" t="s">
        <v>8708</v>
      </c>
      <c r="H6416" s="7" t="s">
        <v>17</v>
      </c>
      <c r="I6416" s="10">
        <v>5000</v>
      </c>
      <c r="J6416" s="8">
        <v>2</v>
      </c>
      <c r="K6416" s="10">
        <f t="shared" si="99"/>
        <v>10000</v>
      </c>
      <c r="L6416" s="7" t="s">
        <v>1550</v>
      </c>
      <c r="M6416" s="11" t="s">
        <v>19</v>
      </c>
      <c r="N6416" s="11"/>
      <c r="O6416" s="12" t="s">
        <v>20</v>
      </c>
    </row>
    <row r="6417" spans="1:15" x14ac:dyDescent="0.25">
      <c r="A6417" s="7">
        <v>6393</v>
      </c>
      <c r="B6417" s="7"/>
      <c r="C6417" s="7"/>
      <c r="D6417" s="7" t="s">
        <v>422</v>
      </c>
      <c r="E6417" s="7">
        <v>480051210</v>
      </c>
      <c r="F6417" s="8">
        <v>2225</v>
      </c>
      <c r="G6417" s="9" t="s">
        <v>8246</v>
      </c>
      <c r="H6417" s="7" t="s">
        <v>17</v>
      </c>
      <c r="I6417" s="10">
        <v>3007</v>
      </c>
      <c r="J6417" s="8">
        <v>70</v>
      </c>
      <c r="K6417" s="10">
        <f t="shared" si="99"/>
        <v>210490</v>
      </c>
      <c r="L6417" s="7" t="s">
        <v>1176</v>
      </c>
      <c r="M6417" s="11" t="s">
        <v>19</v>
      </c>
      <c r="N6417" s="11"/>
      <c r="O6417" s="12" t="s">
        <v>20</v>
      </c>
    </row>
    <row r="6418" spans="1:15" x14ac:dyDescent="0.25">
      <c r="A6418" s="7">
        <v>6394</v>
      </c>
      <c r="B6418" s="7"/>
      <c r="C6418" s="7"/>
      <c r="D6418" s="7" t="s">
        <v>422</v>
      </c>
      <c r="E6418" s="7">
        <v>480051210</v>
      </c>
      <c r="F6418" s="8">
        <v>2225</v>
      </c>
      <c r="G6418" s="9" t="s">
        <v>8246</v>
      </c>
      <c r="H6418" s="7" t="s">
        <v>17</v>
      </c>
      <c r="I6418" s="10">
        <v>3007</v>
      </c>
      <c r="J6418" s="8">
        <v>40</v>
      </c>
      <c r="K6418" s="10">
        <f t="shared" si="99"/>
        <v>120280</v>
      </c>
      <c r="L6418" s="7" t="s">
        <v>8732</v>
      </c>
      <c r="M6418" s="11" t="s">
        <v>19</v>
      </c>
      <c r="N6418" s="11"/>
      <c r="O6418" s="12" t="s">
        <v>20</v>
      </c>
    </row>
    <row r="6419" spans="1:15" x14ac:dyDescent="0.25">
      <c r="A6419" s="7">
        <v>6395</v>
      </c>
      <c r="B6419" s="7"/>
      <c r="C6419" s="7"/>
      <c r="D6419" s="7" t="s">
        <v>422</v>
      </c>
      <c r="E6419" s="7">
        <v>480051400</v>
      </c>
      <c r="F6419" s="8">
        <v>2225</v>
      </c>
      <c r="G6419" s="9" t="s">
        <v>8733</v>
      </c>
      <c r="H6419" s="7" t="s">
        <v>17</v>
      </c>
      <c r="I6419" s="10">
        <v>3000</v>
      </c>
      <c r="J6419" s="8">
        <v>20</v>
      </c>
      <c r="K6419" s="10">
        <f t="shared" si="99"/>
        <v>60000</v>
      </c>
      <c r="L6419" s="7" t="s">
        <v>8734</v>
      </c>
      <c r="M6419" s="11" t="s">
        <v>19</v>
      </c>
      <c r="N6419" s="11"/>
      <c r="O6419" s="12" t="s">
        <v>20</v>
      </c>
    </row>
    <row r="6420" spans="1:15" x14ac:dyDescent="0.25">
      <c r="A6420" s="7">
        <v>6396</v>
      </c>
      <c r="B6420" s="7"/>
      <c r="C6420" s="7"/>
      <c r="D6420" s="7" t="s">
        <v>36</v>
      </c>
      <c r="E6420" s="7">
        <v>410010142</v>
      </c>
      <c r="F6420" s="8">
        <v>2225</v>
      </c>
      <c r="G6420" s="9" t="s">
        <v>8208</v>
      </c>
      <c r="H6420" s="7" t="s">
        <v>1342</v>
      </c>
      <c r="I6420" s="10">
        <v>215</v>
      </c>
      <c r="J6420" s="8">
        <v>30</v>
      </c>
      <c r="K6420" s="10">
        <f t="shared" si="99"/>
        <v>6450</v>
      </c>
      <c r="L6420" s="7" t="s">
        <v>1574</v>
      </c>
      <c r="M6420" s="11" t="s">
        <v>19</v>
      </c>
      <c r="N6420" s="11"/>
      <c r="O6420" s="12" t="s">
        <v>20</v>
      </c>
    </row>
    <row r="6421" spans="1:15" x14ac:dyDescent="0.25">
      <c r="A6421" s="7">
        <v>6397</v>
      </c>
      <c r="B6421" s="7"/>
      <c r="C6421" s="7"/>
      <c r="D6421" s="7" t="s">
        <v>36</v>
      </c>
      <c r="E6421" s="7">
        <v>410010144</v>
      </c>
      <c r="F6421" s="8">
        <v>2225</v>
      </c>
      <c r="G6421" s="9" t="s">
        <v>8209</v>
      </c>
      <c r="H6421" s="7" t="s">
        <v>1342</v>
      </c>
      <c r="I6421" s="10">
        <v>105</v>
      </c>
      <c r="J6421" s="8">
        <v>30</v>
      </c>
      <c r="K6421" s="10">
        <f t="shared" si="99"/>
        <v>3150</v>
      </c>
      <c r="L6421" s="7" t="s">
        <v>8735</v>
      </c>
      <c r="M6421" s="11" t="s">
        <v>19</v>
      </c>
      <c r="N6421" s="11"/>
      <c r="O6421" s="12" t="s">
        <v>20</v>
      </c>
    </row>
    <row r="6422" spans="1:15" x14ac:dyDescent="0.25">
      <c r="A6422" s="7">
        <v>6398</v>
      </c>
      <c r="B6422" s="7"/>
      <c r="C6422" s="7"/>
      <c r="D6422" s="7" t="s">
        <v>36</v>
      </c>
      <c r="E6422" s="7">
        <v>410010219</v>
      </c>
      <c r="F6422" s="8">
        <v>2225</v>
      </c>
      <c r="G6422" s="9" t="s">
        <v>8410</v>
      </c>
      <c r="H6422" s="7" t="s">
        <v>17</v>
      </c>
      <c r="I6422" s="10">
        <v>17325</v>
      </c>
      <c r="J6422" s="8">
        <v>5</v>
      </c>
      <c r="K6422" s="10">
        <f t="shared" si="99"/>
        <v>86625</v>
      </c>
      <c r="L6422" s="7" t="s">
        <v>8736</v>
      </c>
      <c r="M6422" s="11" t="s">
        <v>19</v>
      </c>
      <c r="N6422" s="11"/>
      <c r="O6422" s="12" t="s">
        <v>20</v>
      </c>
    </row>
    <row r="6423" spans="1:15" x14ac:dyDescent="0.25">
      <c r="A6423" s="7">
        <v>6399</v>
      </c>
      <c r="B6423" s="7"/>
      <c r="C6423" s="7"/>
      <c r="D6423" s="7" t="s">
        <v>36</v>
      </c>
      <c r="E6423" s="7">
        <v>410010280</v>
      </c>
      <c r="F6423" s="8">
        <v>2225</v>
      </c>
      <c r="G6423" s="9" t="s">
        <v>8210</v>
      </c>
      <c r="H6423" s="7" t="s">
        <v>17</v>
      </c>
      <c r="I6423" s="10">
        <v>529</v>
      </c>
      <c r="J6423" s="8">
        <v>205</v>
      </c>
      <c r="K6423" s="10">
        <f t="shared" si="99"/>
        <v>108445</v>
      </c>
      <c r="L6423" s="7" t="s">
        <v>8737</v>
      </c>
      <c r="M6423" s="11" t="s">
        <v>19</v>
      </c>
      <c r="N6423" s="11"/>
      <c r="O6423" s="12" t="s">
        <v>20</v>
      </c>
    </row>
    <row r="6424" spans="1:15" x14ac:dyDescent="0.25">
      <c r="A6424" s="7">
        <v>6400</v>
      </c>
      <c r="B6424" s="7"/>
      <c r="C6424" s="7"/>
      <c r="D6424" s="7" t="s">
        <v>36</v>
      </c>
      <c r="E6424" s="7">
        <v>410010285</v>
      </c>
      <c r="F6424" s="8">
        <v>2225</v>
      </c>
      <c r="G6424" s="9" t="s">
        <v>8211</v>
      </c>
      <c r="H6424" s="7" t="s">
        <v>17</v>
      </c>
      <c r="I6424" s="10">
        <v>300</v>
      </c>
      <c r="J6424" s="8">
        <v>9</v>
      </c>
      <c r="K6424" s="10">
        <f t="shared" si="99"/>
        <v>2700</v>
      </c>
      <c r="L6424" s="7" t="s">
        <v>8735</v>
      </c>
      <c r="M6424" s="11" t="s">
        <v>19</v>
      </c>
      <c r="N6424" s="11"/>
      <c r="O6424" s="12" t="s">
        <v>20</v>
      </c>
    </row>
    <row r="6425" spans="1:15" x14ac:dyDescent="0.25">
      <c r="A6425" s="7">
        <v>6401</v>
      </c>
      <c r="B6425" s="7"/>
      <c r="C6425" s="7"/>
      <c r="D6425" s="7" t="s">
        <v>36</v>
      </c>
      <c r="E6425" s="7">
        <v>410010286</v>
      </c>
      <c r="F6425" s="8">
        <v>2225</v>
      </c>
      <c r="G6425" s="9" t="s">
        <v>8212</v>
      </c>
      <c r="H6425" s="7" t="s">
        <v>17</v>
      </c>
      <c r="I6425" s="10">
        <v>605</v>
      </c>
      <c r="J6425" s="8">
        <v>9</v>
      </c>
      <c r="K6425" s="10">
        <f t="shared" ref="K6425:K6488" si="100">+I6425*J6425</f>
        <v>5445</v>
      </c>
      <c r="L6425" s="7" t="s">
        <v>8735</v>
      </c>
      <c r="M6425" s="11" t="s">
        <v>19</v>
      </c>
      <c r="N6425" s="11"/>
      <c r="O6425" s="12" t="s">
        <v>20</v>
      </c>
    </row>
    <row r="6426" spans="1:15" x14ac:dyDescent="0.25">
      <c r="A6426" s="7">
        <v>6402</v>
      </c>
      <c r="B6426" s="7"/>
      <c r="C6426" s="7"/>
      <c r="D6426" s="7" t="s">
        <v>36</v>
      </c>
      <c r="E6426" s="7">
        <v>410010288</v>
      </c>
      <c r="F6426" s="8">
        <v>2225</v>
      </c>
      <c r="G6426" s="9" t="s">
        <v>8213</v>
      </c>
      <c r="H6426" s="7" t="s">
        <v>17</v>
      </c>
      <c r="I6426" s="10">
        <v>132</v>
      </c>
      <c r="J6426" s="8">
        <v>19</v>
      </c>
      <c r="K6426" s="10">
        <f t="shared" si="100"/>
        <v>2508</v>
      </c>
      <c r="L6426" s="7" t="s">
        <v>8735</v>
      </c>
      <c r="M6426" s="11" t="s">
        <v>19</v>
      </c>
      <c r="N6426" s="11"/>
      <c r="O6426" s="12" t="s">
        <v>20</v>
      </c>
    </row>
    <row r="6427" spans="1:15" x14ac:dyDescent="0.25">
      <c r="A6427" s="7">
        <v>6403</v>
      </c>
      <c r="B6427" s="7"/>
      <c r="C6427" s="7"/>
      <c r="D6427" s="7" t="s">
        <v>36</v>
      </c>
      <c r="E6427" s="7">
        <v>410010340</v>
      </c>
      <c r="F6427" s="8">
        <v>2225</v>
      </c>
      <c r="G6427" s="9" t="s">
        <v>8214</v>
      </c>
      <c r="H6427" s="7" t="s">
        <v>1342</v>
      </c>
      <c r="I6427" s="10">
        <v>475</v>
      </c>
      <c r="J6427" s="8">
        <v>31</v>
      </c>
      <c r="K6427" s="10">
        <f t="shared" si="100"/>
        <v>14725</v>
      </c>
      <c r="L6427" s="7" t="s">
        <v>8735</v>
      </c>
      <c r="M6427" s="11" t="s">
        <v>19</v>
      </c>
      <c r="N6427" s="11"/>
      <c r="O6427" s="12" t="s">
        <v>20</v>
      </c>
    </row>
    <row r="6428" spans="1:15" x14ac:dyDescent="0.25">
      <c r="A6428" s="7">
        <v>6404</v>
      </c>
      <c r="B6428" s="7"/>
      <c r="C6428" s="7"/>
      <c r="D6428" s="7" t="s">
        <v>36</v>
      </c>
      <c r="E6428" s="7">
        <v>410010350</v>
      </c>
      <c r="F6428" s="8">
        <v>2225</v>
      </c>
      <c r="G6428" s="9" t="s">
        <v>8215</v>
      </c>
      <c r="H6428" s="7" t="s">
        <v>17</v>
      </c>
      <c r="I6428" s="10">
        <v>395</v>
      </c>
      <c r="J6428" s="8">
        <v>10</v>
      </c>
      <c r="K6428" s="10">
        <f t="shared" si="100"/>
        <v>3950</v>
      </c>
      <c r="L6428" s="7" t="s">
        <v>8735</v>
      </c>
      <c r="M6428" s="11" t="s">
        <v>19</v>
      </c>
      <c r="N6428" s="11"/>
      <c r="O6428" s="12" t="s">
        <v>20</v>
      </c>
    </row>
    <row r="6429" spans="1:15" x14ac:dyDescent="0.25">
      <c r="A6429" s="7">
        <v>6405</v>
      </c>
      <c r="B6429" s="7"/>
      <c r="C6429" s="7"/>
      <c r="D6429" s="7" t="s">
        <v>36</v>
      </c>
      <c r="E6429" s="7">
        <v>410010351</v>
      </c>
      <c r="F6429" s="8">
        <v>2225</v>
      </c>
      <c r="G6429" s="9" t="s">
        <v>8216</v>
      </c>
      <c r="H6429" s="7" t="s">
        <v>17</v>
      </c>
      <c r="I6429" s="10">
        <v>355</v>
      </c>
      <c r="J6429" s="8">
        <v>8</v>
      </c>
      <c r="K6429" s="10">
        <f t="shared" si="100"/>
        <v>2840</v>
      </c>
      <c r="L6429" s="7" t="s">
        <v>8735</v>
      </c>
      <c r="M6429" s="11" t="s">
        <v>19</v>
      </c>
      <c r="N6429" s="11"/>
      <c r="O6429" s="12" t="s">
        <v>20</v>
      </c>
    </row>
    <row r="6430" spans="1:15" x14ac:dyDescent="0.25">
      <c r="A6430" s="7">
        <v>6406</v>
      </c>
      <c r="B6430" s="7"/>
      <c r="C6430" s="7"/>
      <c r="D6430" s="7" t="s">
        <v>36</v>
      </c>
      <c r="E6430" s="7">
        <v>410010385</v>
      </c>
      <c r="F6430" s="8">
        <v>2225</v>
      </c>
      <c r="G6430" s="9" t="s">
        <v>8217</v>
      </c>
      <c r="H6430" s="7" t="s">
        <v>1342</v>
      </c>
      <c r="I6430" s="10">
        <v>315</v>
      </c>
      <c r="J6430" s="8">
        <v>36</v>
      </c>
      <c r="K6430" s="10">
        <f t="shared" si="100"/>
        <v>11340</v>
      </c>
      <c r="L6430" s="7" t="s">
        <v>8735</v>
      </c>
      <c r="M6430" s="11" t="s">
        <v>19</v>
      </c>
      <c r="N6430" s="11"/>
      <c r="O6430" s="12" t="s">
        <v>20</v>
      </c>
    </row>
    <row r="6431" spans="1:15" x14ac:dyDescent="0.25">
      <c r="A6431" s="7">
        <v>6407</v>
      </c>
      <c r="B6431" s="7"/>
      <c r="C6431" s="7"/>
      <c r="D6431" s="7" t="s">
        <v>36</v>
      </c>
      <c r="E6431" s="7">
        <v>410020010</v>
      </c>
      <c r="F6431" s="8">
        <v>2225</v>
      </c>
      <c r="G6431" s="9" t="s">
        <v>8219</v>
      </c>
      <c r="H6431" s="7" t="s">
        <v>17</v>
      </c>
      <c r="I6431" s="10">
        <v>395</v>
      </c>
      <c r="J6431" s="8">
        <v>14</v>
      </c>
      <c r="K6431" s="10">
        <f t="shared" si="100"/>
        <v>5530</v>
      </c>
      <c r="L6431" s="7" t="s">
        <v>8735</v>
      </c>
      <c r="M6431" s="11" t="s">
        <v>19</v>
      </c>
      <c r="N6431" s="11"/>
      <c r="O6431" s="12" t="s">
        <v>20</v>
      </c>
    </row>
    <row r="6432" spans="1:15" x14ac:dyDescent="0.25">
      <c r="A6432" s="7">
        <v>6408</v>
      </c>
      <c r="B6432" s="7"/>
      <c r="C6432" s="7"/>
      <c r="D6432" s="7" t="s">
        <v>36</v>
      </c>
      <c r="E6432" s="7">
        <v>410020020</v>
      </c>
      <c r="F6432" s="8">
        <v>2225</v>
      </c>
      <c r="G6432" s="9" t="s">
        <v>8220</v>
      </c>
      <c r="H6432" s="7" t="s">
        <v>17</v>
      </c>
      <c r="I6432" s="10">
        <v>440</v>
      </c>
      <c r="J6432" s="8">
        <v>4</v>
      </c>
      <c r="K6432" s="10">
        <f t="shared" si="100"/>
        <v>1760</v>
      </c>
      <c r="L6432" s="7" t="s">
        <v>8735</v>
      </c>
      <c r="M6432" s="11" t="s">
        <v>19</v>
      </c>
      <c r="N6432" s="11"/>
      <c r="O6432" s="12" t="s">
        <v>20</v>
      </c>
    </row>
    <row r="6433" spans="1:15" x14ac:dyDescent="0.25">
      <c r="A6433" s="7">
        <v>6409</v>
      </c>
      <c r="B6433" s="7"/>
      <c r="C6433" s="7"/>
      <c r="D6433" s="7" t="s">
        <v>36</v>
      </c>
      <c r="E6433" s="7">
        <v>410020055</v>
      </c>
      <c r="F6433" s="8">
        <v>2225</v>
      </c>
      <c r="G6433" s="9" t="s">
        <v>8269</v>
      </c>
      <c r="H6433" s="7" t="s">
        <v>17</v>
      </c>
      <c r="I6433" s="10">
        <v>60</v>
      </c>
      <c r="J6433" s="8">
        <v>2</v>
      </c>
      <c r="K6433" s="10">
        <f t="shared" si="100"/>
        <v>120</v>
      </c>
      <c r="L6433" s="7" t="s">
        <v>8735</v>
      </c>
      <c r="M6433" s="11" t="s">
        <v>19</v>
      </c>
      <c r="N6433" s="11"/>
      <c r="O6433" s="12" t="s">
        <v>20</v>
      </c>
    </row>
    <row r="6434" spans="1:15" x14ac:dyDescent="0.25">
      <c r="A6434" s="7">
        <v>6410</v>
      </c>
      <c r="B6434" s="7"/>
      <c r="C6434" s="7"/>
      <c r="D6434" s="7" t="s">
        <v>36</v>
      </c>
      <c r="E6434" s="7">
        <v>410020056</v>
      </c>
      <c r="F6434" s="8">
        <v>2225</v>
      </c>
      <c r="G6434" s="9" t="s">
        <v>8253</v>
      </c>
      <c r="H6434" s="7" t="s">
        <v>593</v>
      </c>
      <c r="I6434" s="10">
        <v>290</v>
      </c>
      <c r="J6434" s="8">
        <v>12</v>
      </c>
      <c r="K6434" s="10">
        <f t="shared" si="100"/>
        <v>3480</v>
      </c>
      <c r="L6434" s="7" t="s">
        <v>1574</v>
      </c>
      <c r="M6434" s="11" t="s">
        <v>19</v>
      </c>
      <c r="N6434" s="11"/>
      <c r="O6434" s="12" t="s">
        <v>20</v>
      </c>
    </row>
    <row r="6435" spans="1:15" x14ac:dyDescent="0.25">
      <c r="A6435" s="7">
        <v>6411</v>
      </c>
      <c r="B6435" s="7"/>
      <c r="C6435" s="7"/>
      <c r="D6435" s="7" t="s">
        <v>36</v>
      </c>
      <c r="E6435" s="7">
        <v>410020057</v>
      </c>
      <c r="F6435" s="8">
        <v>2225</v>
      </c>
      <c r="G6435" s="9" t="s">
        <v>8221</v>
      </c>
      <c r="H6435" s="7" t="s">
        <v>17</v>
      </c>
      <c r="I6435" s="10">
        <v>58</v>
      </c>
      <c r="J6435" s="8">
        <v>12</v>
      </c>
      <c r="K6435" s="10">
        <f t="shared" si="100"/>
        <v>696</v>
      </c>
      <c r="L6435" s="7" t="s">
        <v>1574</v>
      </c>
      <c r="M6435" s="11" t="s">
        <v>19</v>
      </c>
      <c r="N6435" s="11"/>
      <c r="O6435" s="12" t="s">
        <v>20</v>
      </c>
    </row>
    <row r="6436" spans="1:15" x14ac:dyDescent="0.25">
      <c r="A6436" s="7">
        <v>6412</v>
      </c>
      <c r="B6436" s="7"/>
      <c r="C6436" s="7"/>
      <c r="D6436" s="7" t="s">
        <v>36</v>
      </c>
      <c r="E6436" s="7">
        <v>410020084</v>
      </c>
      <c r="F6436" s="8">
        <v>2225</v>
      </c>
      <c r="G6436" s="9" t="s">
        <v>8738</v>
      </c>
      <c r="H6436" s="7" t="s">
        <v>17</v>
      </c>
      <c r="I6436" s="10">
        <v>1800</v>
      </c>
      <c r="J6436" s="8">
        <v>9</v>
      </c>
      <c r="K6436" s="10">
        <f t="shared" si="100"/>
        <v>16200</v>
      </c>
      <c r="L6436" s="7" t="s">
        <v>8739</v>
      </c>
      <c r="M6436" s="11" t="s">
        <v>19</v>
      </c>
      <c r="N6436" s="11"/>
      <c r="O6436" s="12" t="s">
        <v>20</v>
      </c>
    </row>
    <row r="6437" spans="1:15" x14ac:dyDescent="0.25">
      <c r="A6437" s="7">
        <v>6413</v>
      </c>
      <c r="B6437" s="7"/>
      <c r="C6437" s="7"/>
      <c r="D6437" s="7" t="s">
        <v>36</v>
      </c>
      <c r="E6437" s="7">
        <v>410020085</v>
      </c>
      <c r="F6437" s="8">
        <v>2225</v>
      </c>
      <c r="G6437" s="9" t="s">
        <v>8222</v>
      </c>
      <c r="H6437" s="7" t="s">
        <v>1342</v>
      </c>
      <c r="I6437" s="10">
        <v>80</v>
      </c>
      <c r="J6437" s="8">
        <v>6</v>
      </c>
      <c r="K6437" s="10">
        <f t="shared" si="100"/>
        <v>480</v>
      </c>
      <c r="L6437" s="7" t="s">
        <v>1574</v>
      </c>
      <c r="M6437" s="11" t="s">
        <v>19</v>
      </c>
      <c r="N6437" s="11"/>
      <c r="O6437" s="12" t="s">
        <v>20</v>
      </c>
    </row>
    <row r="6438" spans="1:15" x14ac:dyDescent="0.25">
      <c r="A6438" s="7">
        <v>6414</v>
      </c>
      <c r="B6438" s="7"/>
      <c r="C6438" s="7"/>
      <c r="D6438" s="7" t="s">
        <v>36</v>
      </c>
      <c r="E6438" s="7">
        <v>410020090</v>
      </c>
      <c r="F6438" s="8">
        <v>2225</v>
      </c>
      <c r="G6438" s="9" t="s">
        <v>8740</v>
      </c>
      <c r="H6438" s="7" t="s">
        <v>17</v>
      </c>
      <c r="I6438" s="10">
        <v>1485</v>
      </c>
      <c r="J6438" s="8">
        <v>3</v>
      </c>
      <c r="K6438" s="10">
        <f t="shared" si="100"/>
        <v>4455</v>
      </c>
      <c r="L6438" s="7" t="s">
        <v>8741</v>
      </c>
      <c r="M6438" s="11" t="s">
        <v>19</v>
      </c>
      <c r="N6438" s="11"/>
      <c r="O6438" s="12" t="s">
        <v>20</v>
      </c>
    </row>
    <row r="6439" spans="1:15" x14ac:dyDescent="0.25">
      <c r="A6439" s="7">
        <v>6415</v>
      </c>
      <c r="B6439" s="7"/>
      <c r="C6439" s="7"/>
      <c r="D6439" s="7" t="s">
        <v>36</v>
      </c>
      <c r="E6439" s="7">
        <v>410020100</v>
      </c>
      <c r="F6439" s="8">
        <v>2225</v>
      </c>
      <c r="G6439" s="9" t="s">
        <v>8255</v>
      </c>
      <c r="H6439" s="7" t="s">
        <v>17</v>
      </c>
      <c r="I6439" s="10">
        <v>6094</v>
      </c>
      <c r="J6439" s="8">
        <v>15</v>
      </c>
      <c r="K6439" s="10">
        <f t="shared" si="100"/>
        <v>91410</v>
      </c>
      <c r="L6439" s="7" t="s">
        <v>1574</v>
      </c>
      <c r="M6439" s="11" t="s">
        <v>19</v>
      </c>
      <c r="N6439" s="11"/>
      <c r="O6439" s="12" t="s">
        <v>20</v>
      </c>
    </row>
    <row r="6440" spans="1:15" x14ac:dyDescent="0.25">
      <c r="A6440" s="7">
        <v>6416</v>
      </c>
      <c r="B6440" s="7"/>
      <c r="C6440" s="7"/>
      <c r="D6440" s="7" t="s">
        <v>36</v>
      </c>
      <c r="E6440" s="7">
        <v>410020122</v>
      </c>
      <c r="F6440" s="8">
        <v>2225</v>
      </c>
      <c r="G6440" s="9" t="s">
        <v>8223</v>
      </c>
      <c r="H6440" s="7" t="s">
        <v>17</v>
      </c>
      <c r="I6440" s="10">
        <v>68</v>
      </c>
      <c r="J6440" s="8">
        <v>130</v>
      </c>
      <c r="K6440" s="10">
        <f t="shared" si="100"/>
        <v>8840</v>
      </c>
      <c r="L6440" s="7" t="s">
        <v>8735</v>
      </c>
      <c r="M6440" s="11" t="s">
        <v>19</v>
      </c>
      <c r="N6440" s="11"/>
      <c r="O6440" s="12" t="s">
        <v>20</v>
      </c>
    </row>
    <row r="6441" spans="1:15" x14ac:dyDescent="0.25">
      <c r="A6441" s="7">
        <v>6417</v>
      </c>
      <c r="B6441" s="7"/>
      <c r="C6441" s="7"/>
      <c r="D6441" s="7" t="s">
        <v>36</v>
      </c>
      <c r="E6441" s="7">
        <v>410020123</v>
      </c>
      <c r="F6441" s="8">
        <v>2225</v>
      </c>
      <c r="G6441" s="9" t="s">
        <v>8224</v>
      </c>
      <c r="H6441" s="7" t="s">
        <v>17</v>
      </c>
      <c r="I6441" s="10">
        <v>40</v>
      </c>
      <c r="J6441" s="8">
        <v>180</v>
      </c>
      <c r="K6441" s="10">
        <f t="shared" si="100"/>
        <v>7200</v>
      </c>
      <c r="L6441" s="7" t="s">
        <v>8735</v>
      </c>
      <c r="M6441" s="11" t="s">
        <v>19</v>
      </c>
      <c r="N6441" s="11"/>
      <c r="O6441" s="12" t="s">
        <v>20</v>
      </c>
    </row>
    <row r="6442" spans="1:15" x14ac:dyDescent="0.25">
      <c r="A6442" s="7">
        <v>6418</v>
      </c>
      <c r="B6442" s="7"/>
      <c r="C6442" s="7"/>
      <c r="D6442" s="7" t="s">
        <v>36</v>
      </c>
      <c r="E6442" s="7">
        <v>410020124</v>
      </c>
      <c r="F6442" s="8">
        <v>2225</v>
      </c>
      <c r="G6442" s="9" t="s">
        <v>8225</v>
      </c>
      <c r="H6442" s="7" t="s">
        <v>17</v>
      </c>
      <c r="I6442" s="10">
        <v>70</v>
      </c>
      <c r="J6442" s="8">
        <v>70</v>
      </c>
      <c r="K6442" s="10">
        <f t="shared" si="100"/>
        <v>4900</v>
      </c>
      <c r="L6442" s="7" t="s">
        <v>1574</v>
      </c>
      <c r="M6442" s="11" t="s">
        <v>19</v>
      </c>
      <c r="N6442" s="11"/>
      <c r="O6442" s="12" t="s">
        <v>20</v>
      </c>
    </row>
    <row r="6443" spans="1:15" x14ac:dyDescent="0.25">
      <c r="A6443" s="7">
        <v>6419</v>
      </c>
      <c r="B6443" s="7"/>
      <c r="C6443" s="7"/>
      <c r="D6443" s="7" t="s">
        <v>36</v>
      </c>
      <c r="E6443" s="7">
        <v>410020125</v>
      </c>
      <c r="F6443" s="8">
        <v>2225</v>
      </c>
      <c r="G6443" s="9" t="s">
        <v>8226</v>
      </c>
      <c r="H6443" s="7" t="s">
        <v>17</v>
      </c>
      <c r="I6443" s="10">
        <v>200</v>
      </c>
      <c r="J6443" s="8">
        <v>162</v>
      </c>
      <c r="K6443" s="10">
        <f t="shared" si="100"/>
        <v>32400</v>
      </c>
      <c r="L6443" s="7" t="s">
        <v>8735</v>
      </c>
      <c r="M6443" s="11" t="s">
        <v>19</v>
      </c>
      <c r="N6443" s="11"/>
      <c r="O6443" s="12" t="s">
        <v>20</v>
      </c>
    </row>
    <row r="6444" spans="1:15" x14ac:dyDescent="0.25">
      <c r="A6444" s="7">
        <v>6420</v>
      </c>
      <c r="B6444" s="7"/>
      <c r="C6444" s="7"/>
      <c r="D6444" s="7" t="s">
        <v>36</v>
      </c>
      <c r="E6444" s="7">
        <v>410020127</v>
      </c>
      <c r="F6444" s="8">
        <v>2225</v>
      </c>
      <c r="G6444" s="9" t="s">
        <v>8228</v>
      </c>
      <c r="H6444" s="7" t="s">
        <v>17</v>
      </c>
      <c r="I6444" s="10">
        <v>70</v>
      </c>
      <c r="J6444" s="8">
        <v>58</v>
      </c>
      <c r="K6444" s="10">
        <f t="shared" si="100"/>
        <v>4060</v>
      </c>
      <c r="L6444" s="7" t="s">
        <v>8735</v>
      </c>
      <c r="M6444" s="11" t="s">
        <v>19</v>
      </c>
      <c r="N6444" s="11"/>
      <c r="O6444" s="12" t="s">
        <v>20</v>
      </c>
    </row>
    <row r="6445" spans="1:15" x14ac:dyDescent="0.25">
      <c r="A6445" s="7">
        <v>6421</v>
      </c>
      <c r="B6445" s="7"/>
      <c r="C6445" s="7"/>
      <c r="D6445" s="7" t="s">
        <v>36</v>
      </c>
      <c r="E6445" s="7">
        <v>410020131</v>
      </c>
      <c r="F6445" s="8">
        <v>2225</v>
      </c>
      <c r="G6445" s="9" t="s">
        <v>8229</v>
      </c>
      <c r="H6445" s="7" t="s">
        <v>17</v>
      </c>
      <c r="I6445" s="10">
        <v>180</v>
      </c>
      <c r="J6445" s="8">
        <v>67</v>
      </c>
      <c r="K6445" s="10">
        <f t="shared" si="100"/>
        <v>12060</v>
      </c>
      <c r="L6445" s="7" t="s">
        <v>8735</v>
      </c>
      <c r="M6445" s="11" t="s">
        <v>19</v>
      </c>
      <c r="N6445" s="11"/>
      <c r="O6445" s="12" t="s">
        <v>20</v>
      </c>
    </row>
    <row r="6446" spans="1:15" x14ac:dyDescent="0.25">
      <c r="A6446" s="7">
        <v>6422</v>
      </c>
      <c r="B6446" s="7"/>
      <c r="C6446" s="7"/>
      <c r="D6446" s="7" t="s">
        <v>36</v>
      </c>
      <c r="E6446" s="7">
        <v>410020132</v>
      </c>
      <c r="F6446" s="8">
        <v>2225</v>
      </c>
      <c r="G6446" s="9" t="s">
        <v>8230</v>
      </c>
      <c r="H6446" s="7" t="s">
        <v>17</v>
      </c>
      <c r="I6446" s="10">
        <v>180</v>
      </c>
      <c r="J6446" s="8">
        <v>61</v>
      </c>
      <c r="K6446" s="10">
        <f t="shared" si="100"/>
        <v>10980</v>
      </c>
      <c r="L6446" s="7" t="s">
        <v>8735</v>
      </c>
      <c r="M6446" s="11" t="s">
        <v>19</v>
      </c>
      <c r="N6446" s="11"/>
      <c r="O6446" s="12" t="s">
        <v>20</v>
      </c>
    </row>
    <row r="6447" spans="1:15" x14ac:dyDescent="0.25">
      <c r="A6447" s="7">
        <v>6423</v>
      </c>
      <c r="B6447" s="7"/>
      <c r="C6447" s="7"/>
      <c r="D6447" s="7" t="s">
        <v>36</v>
      </c>
      <c r="E6447" s="7">
        <v>410020139</v>
      </c>
      <c r="F6447" s="8">
        <v>2225</v>
      </c>
      <c r="G6447" s="9" t="s">
        <v>8231</v>
      </c>
      <c r="H6447" s="7" t="s">
        <v>17</v>
      </c>
      <c r="I6447" s="10">
        <v>5010</v>
      </c>
      <c r="J6447" s="8">
        <v>3</v>
      </c>
      <c r="K6447" s="10">
        <f t="shared" si="100"/>
        <v>15030</v>
      </c>
      <c r="L6447" s="7" t="s">
        <v>1574</v>
      </c>
      <c r="M6447" s="11" t="s">
        <v>19</v>
      </c>
      <c r="N6447" s="11"/>
      <c r="O6447" s="12" t="s">
        <v>20</v>
      </c>
    </row>
    <row r="6448" spans="1:15" x14ac:dyDescent="0.25">
      <c r="A6448" s="7">
        <v>6424</v>
      </c>
      <c r="B6448" s="7"/>
      <c r="C6448" s="7"/>
      <c r="D6448" s="7" t="s">
        <v>36</v>
      </c>
      <c r="E6448" s="7">
        <v>410020150</v>
      </c>
      <c r="F6448" s="8">
        <v>2225</v>
      </c>
      <c r="G6448" s="9" t="s">
        <v>8232</v>
      </c>
      <c r="H6448" s="7" t="s">
        <v>17</v>
      </c>
      <c r="I6448" s="10">
        <v>6842</v>
      </c>
      <c r="J6448" s="8">
        <v>7</v>
      </c>
      <c r="K6448" s="10">
        <f t="shared" si="100"/>
        <v>47894</v>
      </c>
      <c r="L6448" s="7" t="s">
        <v>1574</v>
      </c>
      <c r="M6448" s="11" t="s">
        <v>19</v>
      </c>
      <c r="N6448" s="11"/>
      <c r="O6448" s="12" t="s">
        <v>20</v>
      </c>
    </row>
    <row r="6449" spans="1:15" x14ac:dyDescent="0.25">
      <c r="A6449" s="7">
        <v>6425</v>
      </c>
      <c r="B6449" s="7"/>
      <c r="C6449" s="7"/>
      <c r="D6449" s="7" t="s">
        <v>36</v>
      </c>
      <c r="E6449" s="7">
        <v>410020152</v>
      </c>
      <c r="F6449" s="8">
        <v>2225</v>
      </c>
      <c r="G6449" s="9" t="s">
        <v>8233</v>
      </c>
      <c r="H6449" s="7" t="s">
        <v>17</v>
      </c>
      <c r="I6449" s="10">
        <v>3350</v>
      </c>
      <c r="J6449" s="8">
        <v>10</v>
      </c>
      <c r="K6449" s="10">
        <f t="shared" si="100"/>
        <v>33500</v>
      </c>
      <c r="L6449" s="7" t="s">
        <v>1574</v>
      </c>
      <c r="M6449" s="11" t="s">
        <v>19</v>
      </c>
      <c r="N6449" s="11"/>
      <c r="O6449" s="12" t="s">
        <v>20</v>
      </c>
    </row>
    <row r="6450" spans="1:15" x14ac:dyDescent="0.25">
      <c r="A6450" s="7">
        <v>6426</v>
      </c>
      <c r="B6450" s="7"/>
      <c r="C6450" s="7"/>
      <c r="D6450" s="7" t="s">
        <v>36</v>
      </c>
      <c r="E6450" s="7">
        <v>410020160</v>
      </c>
      <c r="F6450" s="8">
        <v>2225</v>
      </c>
      <c r="G6450" s="9" t="s">
        <v>8234</v>
      </c>
      <c r="H6450" s="7" t="s">
        <v>17</v>
      </c>
      <c r="I6450" s="10">
        <v>185</v>
      </c>
      <c r="J6450" s="8">
        <v>26</v>
      </c>
      <c r="K6450" s="10">
        <f t="shared" si="100"/>
        <v>4810</v>
      </c>
      <c r="L6450" s="7" t="s">
        <v>8735</v>
      </c>
      <c r="M6450" s="11" t="s">
        <v>19</v>
      </c>
      <c r="N6450" s="11"/>
      <c r="O6450" s="12" t="s">
        <v>20</v>
      </c>
    </row>
    <row r="6451" spans="1:15" x14ac:dyDescent="0.25">
      <c r="A6451" s="7">
        <v>6427</v>
      </c>
      <c r="B6451" s="7"/>
      <c r="C6451" s="7"/>
      <c r="D6451" s="7" t="s">
        <v>36</v>
      </c>
      <c r="E6451" s="7">
        <v>410020195</v>
      </c>
      <c r="F6451" s="8">
        <v>2225</v>
      </c>
      <c r="G6451" s="9" t="s">
        <v>8715</v>
      </c>
      <c r="H6451" s="7" t="s">
        <v>17</v>
      </c>
      <c r="I6451" s="10">
        <v>2200</v>
      </c>
      <c r="J6451" s="8">
        <v>48</v>
      </c>
      <c r="K6451" s="10">
        <f t="shared" si="100"/>
        <v>105600</v>
      </c>
      <c r="L6451" s="7" t="s">
        <v>8742</v>
      </c>
      <c r="M6451" s="11" t="s">
        <v>19</v>
      </c>
      <c r="N6451" s="11"/>
      <c r="O6451" s="12" t="s">
        <v>20</v>
      </c>
    </row>
    <row r="6452" spans="1:15" x14ac:dyDescent="0.25">
      <c r="A6452" s="7">
        <v>6428</v>
      </c>
      <c r="B6452" s="7"/>
      <c r="C6452" s="7"/>
      <c r="D6452" s="7" t="s">
        <v>36</v>
      </c>
      <c r="E6452" s="7">
        <v>410020196</v>
      </c>
      <c r="F6452" s="8">
        <v>2225</v>
      </c>
      <c r="G6452" s="9" t="s">
        <v>8717</v>
      </c>
      <c r="H6452" s="7" t="s">
        <v>17</v>
      </c>
      <c r="I6452" s="10">
        <v>2200</v>
      </c>
      <c r="J6452" s="8">
        <v>11</v>
      </c>
      <c r="K6452" s="10">
        <f t="shared" si="100"/>
        <v>24200</v>
      </c>
      <c r="L6452" s="7" t="s">
        <v>8743</v>
      </c>
      <c r="M6452" s="11" t="s">
        <v>19</v>
      </c>
      <c r="N6452" s="11"/>
      <c r="O6452" s="12" t="s">
        <v>20</v>
      </c>
    </row>
    <row r="6453" spans="1:15" x14ac:dyDescent="0.25">
      <c r="A6453" s="7">
        <v>6429</v>
      </c>
      <c r="B6453" s="7"/>
      <c r="C6453" s="7"/>
      <c r="D6453" s="7" t="s">
        <v>36</v>
      </c>
      <c r="E6453" s="7">
        <v>410020208</v>
      </c>
      <c r="F6453" s="8">
        <v>2225</v>
      </c>
      <c r="G6453" s="9" t="s">
        <v>8331</v>
      </c>
      <c r="H6453" s="7" t="s">
        <v>17</v>
      </c>
      <c r="I6453" s="10">
        <v>2800</v>
      </c>
      <c r="J6453" s="8">
        <v>7</v>
      </c>
      <c r="K6453" s="10">
        <f t="shared" si="100"/>
        <v>19600</v>
      </c>
      <c r="L6453" s="7" t="s">
        <v>8744</v>
      </c>
      <c r="M6453" s="11" t="s">
        <v>19</v>
      </c>
      <c r="N6453" s="11"/>
      <c r="O6453" s="12" t="s">
        <v>20</v>
      </c>
    </row>
    <row r="6454" spans="1:15" x14ac:dyDescent="0.25">
      <c r="A6454" s="7">
        <v>6430</v>
      </c>
      <c r="B6454" s="7"/>
      <c r="C6454" s="7"/>
      <c r="D6454" s="7" t="s">
        <v>36</v>
      </c>
      <c r="E6454" s="7">
        <v>410020211</v>
      </c>
      <c r="F6454" s="8">
        <v>2225</v>
      </c>
      <c r="G6454" s="9" t="s">
        <v>8449</v>
      </c>
      <c r="H6454" s="7" t="s">
        <v>17</v>
      </c>
      <c r="I6454" s="10">
        <v>45000</v>
      </c>
      <c r="J6454" s="8">
        <v>7</v>
      </c>
      <c r="K6454" s="10">
        <f t="shared" si="100"/>
        <v>315000</v>
      </c>
      <c r="L6454" s="7" t="s">
        <v>8735</v>
      </c>
      <c r="M6454" s="11" t="s">
        <v>19</v>
      </c>
      <c r="N6454" s="11"/>
      <c r="O6454" s="12" t="s">
        <v>20</v>
      </c>
    </row>
    <row r="6455" spans="1:15" x14ac:dyDescent="0.25">
      <c r="A6455" s="7">
        <v>6431</v>
      </c>
      <c r="B6455" s="7"/>
      <c r="C6455" s="7"/>
      <c r="D6455" s="7" t="s">
        <v>36</v>
      </c>
      <c r="E6455" s="7">
        <v>410020212</v>
      </c>
      <c r="F6455" s="8">
        <v>2225</v>
      </c>
      <c r="G6455" s="9" t="s">
        <v>8236</v>
      </c>
      <c r="H6455" s="7" t="s">
        <v>17</v>
      </c>
      <c r="I6455" s="10">
        <v>19000</v>
      </c>
      <c r="J6455" s="8">
        <v>7</v>
      </c>
      <c r="K6455" s="10">
        <f t="shared" si="100"/>
        <v>133000</v>
      </c>
      <c r="L6455" s="7" t="s">
        <v>8745</v>
      </c>
      <c r="M6455" s="11" t="s">
        <v>19</v>
      </c>
      <c r="N6455" s="11"/>
      <c r="O6455" s="12" t="s">
        <v>20</v>
      </c>
    </row>
    <row r="6456" spans="1:15" x14ac:dyDescent="0.25">
      <c r="A6456" s="7">
        <v>6432</v>
      </c>
      <c r="B6456" s="7"/>
      <c r="C6456" s="7"/>
      <c r="D6456" s="7" t="s">
        <v>36</v>
      </c>
      <c r="E6456" s="7">
        <v>410020212</v>
      </c>
      <c r="F6456" s="8">
        <v>2225</v>
      </c>
      <c r="G6456" s="9" t="s">
        <v>8236</v>
      </c>
      <c r="H6456" s="7" t="s">
        <v>17</v>
      </c>
      <c r="I6456" s="10">
        <v>485</v>
      </c>
      <c r="J6456" s="8">
        <v>5</v>
      </c>
      <c r="K6456" s="10">
        <f t="shared" si="100"/>
        <v>2425</v>
      </c>
      <c r="L6456" s="7" t="s">
        <v>8746</v>
      </c>
      <c r="M6456" s="11" t="s">
        <v>19</v>
      </c>
      <c r="N6456" s="11"/>
      <c r="O6456" s="12" t="s">
        <v>20</v>
      </c>
    </row>
    <row r="6457" spans="1:15" x14ac:dyDescent="0.25">
      <c r="A6457" s="7">
        <v>6433</v>
      </c>
      <c r="B6457" s="7"/>
      <c r="C6457" s="7"/>
      <c r="D6457" s="7" t="s">
        <v>36</v>
      </c>
      <c r="E6457" s="7">
        <v>410020222</v>
      </c>
      <c r="F6457" s="8">
        <v>2225</v>
      </c>
      <c r="G6457" s="9" t="s">
        <v>8260</v>
      </c>
      <c r="H6457" s="7" t="s">
        <v>17</v>
      </c>
      <c r="I6457" s="10">
        <v>165</v>
      </c>
      <c r="J6457" s="8">
        <v>44</v>
      </c>
      <c r="K6457" s="10">
        <f t="shared" si="100"/>
        <v>7260</v>
      </c>
      <c r="L6457" s="7" t="s">
        <v>8746</v>
      </c>
      <c r="M6457" s="11" t="s">
        <v>19</v>
      </c>
      <c r="N6457" s="11"/>
      <c r="O6457" s="12" t="s">
        <v>20</v>
      </c>
    </row>
    <row r="6458" spans="1:15" x14ac:dyDescent="0.25">
      <c r="A6458" s="7">
        <v>6434</v>
      </c>
      <c r="B6458" s="7"/>
      <c r="C6458" s="7"/>
      <c r="D6458" s="7" t="s">
        <v>36</v>
      </c>
      <c r="E6458" s="7">
        <v>410020223</v>
      </c>
      <c r="F6458" s="8">
        <v>2225</v>
      </c>
      <c r="G6458" s="9" t="s">
        <v>8335</v>
      </c>
      <c r="H6458" s="7" t="s">
        <v>17</v>
      </c>
      <c r="I6458" s="10">
        <v>80</v>
      </c>
      <c r="J6458" s="8">
        <v>43</v>
      </c>
      <c r="K6458" s="10">
        <f t="shared" si="100"/>
        <v>3440</v>
      </c>
      <c r="L6458" s="7" t="s">
        <v>8747</v>
      </c>
      <c r="M6458" s="11" t="s">
        <v>19</v>
      </c>
      <c r="N6458" s="11"/>
      <c r="O6458" s="12" t="s">
        <v>20</v>
      </c>
    </row>
    <row r="6459" spans="1:15" x14ac:dyDescent="0.25">
      <c r="A6459" s="7">
        <v>6435</v>
      </c>
      <c r="B6459" s="7"/>
      <c r="C6459" s="7"/>
      <c r="D6459" s="7" t="s">
        <v>36</v>
      </c>
      <c r="E6459" s="7">
        <v>410020225</v>
      </c>
      <c r="F6459" s="8">
        <v>2225</v>
      </c>
      <c r="G6459" s="9" t="s">
        <v>8550</v>
      </c>
      <c r="H6459" s="7" t="s">
        <v>17</v>
      </c>
      <c r="I6459" s="10">
        <v>465</v>
      </c>
      <c r="J6459" s="8">
        <v>60</v>
      </c>
      <c r="K6459" s="10">
        <f t="shared" si="100"/>
        <v>27900</v>
      </c>
      <c r="L6459" s="7" t="s">
        <v>8746</v>
      </c>
      <c r="M6459" s="11" t="s">
        <v>19</v>
      </c>
      <c r="N6459" s="11"/>
      <c r="O6459" s="12" t="s">
        <v>20</v>
      </c>
    </row>
    <row r="6460" spans="1:15" x14ac:dyDescent="0.25">
      <c r="A6460" s="7">
        <v>6436</v>
      </c>
      <c r="B6460" s="7"/>
      <c r="C6460" s="7"/>
      <c r="D6460" s="7" t="s">
        <v>36</v>
      </c>
      <c r="E6460" s="7">
        <v>410020260</v>
      </c>
      <c r="F6460" s="8">
        <v>2225</v>
      </c>
      <c r="G6460" s="9" t="s">
        <v>8237</v>
      </c>
      <c r="H6460" s="7" t="s">
        <v>17</v>
      </c>
      <c r="I6460" s="10">
        <v>515</v>
      </c>
      <c r="J6460" s="8">
        <v>8</v>
      </c>
      <c r="K6460" s="10">
        <f t="shared" si="100"/>
        <v>4120</v>
      </c>
      <c r="L6460" s="7" t="s">
        <v>8747</v>
      </c>
      <c r="M6460" s="11" t="s">
        <v>19</v>
      </c>
      <c r="N6460" s="11"/>
      <c r="O6460" s="12" t="s">
        <v>20</v>
      </c>
    </row>
    <row r="6461" spans="1:15" x14ac:dyDescent="0.25">
      <c r="A6461" s="7">
        <v>6437</v>
      </c>
      <c r="B6461" s="7"/>
      <c r="C6461" s="7"/>
      <c r="D6461" s="7" t="s">
        <v>36</v>
      </c>
      <c r="E6461" s="7">
        <v>410020331</v>
      </c>
      <c r="F6461" s="8">
        <v>2225</v>
      </c>
      <c r="G6461" s="9" t="s">
        <v>8748</v>
      </c>
      <c r="H6461" s="7" t="s">
        <v>17</v>
      </c>
      <c r="I6461" s="10">
        <v>165</v>
      </c>
      <c r="J6461" s="8">
        <v>100</v>
      </c>
      <c r="K6461" s="10">
        <f t="shared" si="100"/>
        <v>16500</v>
      </c>
      <c r="L6461" s="7" t="s">
        <v>8749</v>
      </c>
      <c r="M6461" s="11" t="s">
        <v>19</v>
      </c>
      <c r="N6461" s="11"/>
      <c r="O6461" s="12" t="s">
        <v>20</v>
      </c>
    </row>
    <row r="6462" spans="1:15" x14ac:dyDescent="0.25">
      <c r="A6462" s="7">
        <v>6438</v>
      </c>
      <c r="B6462" s="7"/>
      <c r="C6462" s="7"/>
      <c r="D6462" s="7" t="s">
        <v>36</v>
      </c>
      <c r="E6462" s="7">
        <v>410020332</v>
      </c>
      <c r="F6462" s="8">
        <v>2225</v>
      </c>
      <c r="G6462" s="9" t="s">
        <v>8750</v>
      </c>
      <c r="H6462" s="7" t="s">
        <v>17</v>
      </c>
      <c r="I6462" s="10">
        <v>155</v>
      </c>
      <c r="J6462" s="8">
        <v>150</v>
      </c>
      <c r="K6462" s="10">
        <f t="shared" si="100"/>
        <v>23250</v>
      </c>
      <c r="L6462" s="7" t="s">
        <v>8751</v>
      </c>
      <c r="M6462" s="11" t="s">
        <v>19</v>
      </c>
      <c r="N6462" s="11"/>
      <c r="O6462" s="12" t="s">
        <v>20</v>
      </c>
    </row>
    <row r="6463" spans="1:15" x14ac:dyDescent="0.25">
      <c r="A6463" s="7">
        <v>6439</v>
      </c>
      <c r="B6463" s="7"/>
      <c r="C6463" s="7"/>
      <c r="D6463" s="7" t="s">
        <v>36</v>
      </c>
      <c r="E6463" s="7">
        <v>410020334</v>
      </c>
      <c r="F6463" s="8">
        <v>2225</v>
      </c>
      <c r="G6463" s="9" t="s">
        <v>8752</v>
      </c>
      <c r="H6463" s="7" t="s">
        <v>17</v>
      </c>
      <c r="I6463" s="10">
        <v>295</v>
      </c>
      <c r="J6463" s="8">
        <v>300</v>
      </c>
      <c r="K6463" s="10">
        <f t="shared" si="100"/>
        <v>88500</v>
      </c>
      <c r="L6463" s="7" t="s">
        <v>8751</v>
      </c>
      <c r="M6463" s="11" t="s">
        <v>19</v>
      </c>
      <c r="N6463" s="11"/>
      <c r="O6463" s="12" t="s">
        <v>20</v>
      </c>
    </row>
    <row r="6464" spans="1:15" x14ac:dyDescent="0.25">
      <c r="A6464" s="7">
        <v>6440</v>
      </c>
      <c r="B6464" s="7"/>
      <c r="C6464" s="7"/>
      <c r="D6464" s="7" t="s">
        <v>36</v>
      </c>
      <c r="E6464" s="7">
        <v>410020336</v>
      </c>
      <c r="F6464" s="8">
        <v>2225</v>
      </c>
      <c r="G6464" s="9" t="s">
        <v>8686</v>
      </c>
      <c r="H6464" s="7" t="s">
        <v>17</v>
      </c>
      <c r="I6464" s="10">
        <v>550</v>
      </c>
      <c r="J6464" s="8">
        <v>150</v>
      </c>
      <c r="K6464" s="10">
        <f t="shared" si="100"/>
        <v>82500</v>
      </c>
      <c r="L6464" s="7" t="s">
        <v>8751</v>
      </c>
      <c r="M6464" s="11" t="s">
        <v>19</v>
      </c>
      <c r="N6464" s="11"/>
      <c r="O6464" s="12" t="s">
        <v>20</v>
      </c>
    </row>
    <row r="6465" spans="1:15" x14ac:dyDescent="0.25">
      <c r="A6465" s="7">
        <v>6441</v>
      </c>
      <c r="B6465" s="7"/>
      <c r="C6465" s="7"/>
      <c r="D6465" s="7" t="s">
        <v>36</v>
      </c>
      <c r="E6465" s="7">
        <v>410020338</v>
      </c>
      <c r="F6465" s="8">
        <v>2225</v>
      </c>
      <c r="G6465" s="9" t="s">
        <v>8753</v>
      </c>
      <c r="H6465" s="7" t="s">
        <v>17</v>
      </c>
      <c r="I6465" s="10">
        <v>745</v>
      </c>
      <c r="J6465" s="8">
        <v>50</v>
      </c>
      <c r="K6465" s="10">
        <f t="shared" si="100"/>
        <v>37250</v>
      </c>
      <c r="L6465" s="7" t="s">
        <v>8754</v>
      </c>
      <c r="M6465" s="11" t="s">
        <v>19</v>
      </c>
      <c r="N6465" s="11"/>
      <c r="O6465" s="12" t="s">
        <v>20</v>
      </c>
    </row>
    <row r="6466" spans="1:15" x14ac:dyDescent="0.25">
      <c r="A6466" s="7">
        <v>6442</v>
      </c>
      <c r="B6466" s="7"/>
      <c r="C6466" s="7"/>
      <c r="D6466" s="7" t="s">
        <v>36</v>
      </c>
      <c r="E6466" s="7">
        <v>410020340</v>
      </c>
      <c r="F6466" s="8">
        <v>2225</v>
      </c>
      <c r="G6466" s="9" t="s">
        <v>8621</v>
      </c>
      <c r="H6466" s="7" t="s">
        <v>17</v>
      </c>
      <c r="I6466" s="10">
        <v>175</v>
      </c>
      <c r="J6466" s="8">
        <v>500</v>
      </c>
      <c r="K6466" s="10">
        <f t="shared" si="100"/>
        <v>87500</v>
      </c>
      <c r="L6466" s="7" t="s">
        <v>8751</v>
      </c>
      <c r="M6466" s="11" t="s">
        <v>19</v>
      </c>
      <c r="N6466" s="11"/>
      <c r="O6466" s="12" t="s">
        <v>20</v>
      </c>
    </row>
    <row r="6467" spans="1:15" x14ac:dyDescent="0.25">
      <c r="A6467" s="7">
        <v>6443</v>
      </c>
      <c r="B6467" s="7"/>
      <c r="C6467" s="7"/>
      <c r="D6467" s="7" t="s">
        <v>36</v>
      </c>
      <c r="E6467" s="7">
        <v>410020530</v>
      </c>
      <c r="F6467" s="8">
        <v>2225</v>
      </c>
      <c r="G6467" s="9" t="s">
        <v>8755</v>
      </c>
      <c r="H6467" s="7" t="s">
        <v>17</v>
      </c>
      <c r="I6467" s="10">
        <v>6900</v>
      </c>
      <c r="J6467" s="8">
        <v>10</v>
      </c>
      <c r="K6467" s="10">
        <f t="shared" si="100"/>
        <v>69000</v>
      </c>
      <c r="L6467" s="7" t="s">
        <v>8756</v>
      </c>
      <c r="M6467" s="11" t="s">
        <v>19</v>
      </c>
      <c r="N6467" s="11"/>
      <c r="O6467" s="12" t="s">
        <v>20</v>
      </c>
    </row>
    <row r="6468" spans="1:15" x14ac:dyDescent="0.25">
      <c r="A6468" s="7">
        <v>6444</v>
      </c>
      <c r="B6468" s="7"/>
      <c r="C6468" s="7"/>
      <c r="D6468" s="7" t="s">
        <v>36</v>
      </c>
      <c r="E6468" s="7">
        <v>410020550</v>
      </c>
      <c r="F6468" s="8">
        <v>2225</v>
      </c>
      <c r="G6468" s="9" t="s">
        <v>8462</v>
      </c>
      <c r="H6468" s="7" t="s">
        <v>17</v>
      </c>
      <c r="I6468" s="10">
        <v>68000</v>
      </c>
      <c r="J6468" s="8">
        <v>4</v>
      </c>
      <c r="K6468" s="10">
        <f t="shared" si="100"/>
        <v>272000</v>
      </c>
      <c r="L6468" s="7" t="s">
        <v>8757</v>
      </c>
      <c r="M6468" s="11" t="s">
        <v>19</v>
      </c>
      <c r="N6468" s="11"/>
      <c r="O6468" s="12" t="s">
        <v>20</v>
      </c>
    </row>
    <row r="6469" spans="1:15" x14ac:dyDescent="0.25">
      <c r="A6469" s="7">
        <v>6445</v>
      </c>
      <c r="B6469" s="7"/>
      <c r="C6469" s="7"/>
      <c r="D6469" s="7" t="s">
        <v>36</v>
      </c>
      <c r="E6469" s="7">
        <v>410020834</v>
      </c>
      <c r="F6469" s="8">
        <v>2225</v>
      </c>
      <c r="G6469" s="9" t="s">
        <v>8758</v>
      </c>
      <c r="H6469" s="7" t="s">
        <v>17</v>
      </c>
      <c r="I6469" s="10">
        <v>1500</v>
      </c>
      <c r="J6469" s="8">
        <v>1</v>
      </c>
      <c r="K6469" s="10">
        <f t="shared" si="100"/>
        <v>1500</v>
      </c>
      <c r="L6469" s="7" t="s">
        <v>8759</v>
      </c>
      <c r="M6469" s="11" t="s">
        <v>19</v>
      </c>
      <c r="N6469" s="11"/>
      <c r="O6469" s="12" t="s">
        <v>20</v>
      </c>
    </row>
    <row r="6470" spans="1:15" x14ac:dyDescent="0.25">
      <c r="A6470" s="7">
        <v>6446</v>
      </c>
      <c r="B6470" s="7"/>
      <c r="C6470" s="7"/>
      <c r="D6470" s="7" t="s">
        <v>36</v>
      </c>
      <c r="E6470" s="7">
        <v>410020835</v>
      </c>
      <c r="F6470" s="8">
        <v>2225</v>
      </c>
      <c r="G6470" s="9" t="s">
        <v>8760</v>
      </c>
      <c r="H6470" s="7" t="s">
        <v>17</v>
      </c>
      <c r="I6470" s="10">
        <v>1500</v>
      </c>
      <c r="J6470" s="8">
        <v>1</v>
      </c>
      <c r="K6470" s="10">
        <f t="shared" si="100"/>
        <v>1500</v>
      </c>
      <c r="L6470" s="7" t="s">
        <v>8759</v>
      </c>
      <c r="M6470" s="11" t="s">
        <v>19</v>
      </c>
      <c r="N6470" s="11"/>
      <c r="O6470" s="12" t="s">
        <v>20</v>
      </c>
    </row>
    <row r="6471" spans="1:15" x14ac:dyDescent="0.25">
      <c r="A6471" s="7">
        <v>6447</v>
      </c>
      <c r="B6471" s="7"/>
      <c r="C6471" s="7"/>
      <c r="D6471" s="7" t="s">
        <v>36</v>
      </c>
      <c r="E6471" s="7">
        <v>410020839</v>
      </c>
      <c r="F6471" s="8">
        <v>2225</v>
      </c>
      <c r="G6471" s="9" t="s">
        <v>8761</v>
      </c>
      <c r="H6471" s="7" t="s">
        <v>17</v>
      </c>
      <c r="I6471" s="10">
        <v>1500</v>
      </c>
      <c r="J6471" s="8">
        <v>2</v>
      </c>
      <c r="K6471" s="10">
        <f t="shared" si="100"/>
        <v>3000</v>
      </c>
      <c r="L6471" s="7" t="s">
        <v>8762</v>
      </c>
      <c r="M6471" s="11" t="s">
        <v>19</v>
      </c>
      <c r="N6471" s="11"/>
      <c r="O6471" s="12" t="s">
        <v>20</v>
      </c>
    </row>
    <row r="6472" spans="1:15" x14ac:dyDescent="0.25">
      <c r="A6472" s="7">
        <v>6448</v>
      </c>
      <c r="B6472" s="7"/>
      <c r="C6472" s="7"/>
      <c r="D6472" s="7" t="s">
        <v>36</v>
      </c>
      <c r="E6472" s="7">
        <v>410020841</v>
      </c>
      <c r="F6472" s="8">
        <v>2225</v>
      </c>
      <c r="G6472" s="9" t="s">
        <v>8763</v>
      </c>
      <c r="H6472" s="7" t="s">
        <v>17</v>
      </c>
      <c r="I6472" s="10">
        <v>1500</v>
      </c>
      <c r="J6472" s="8">
        <v>2</v>
      </c>
      <c r="K6472" s="10">
        <f t="shared" si="100"/>
        <v>3000</v>
      </c>
      <c r="L6472" s="7" t="s">
        <v>8764</v>
      </c>
      <c r="M6472" s="11" t="s">
        <v>19</v>
      </c>
      <c r="N6472" s="11"/>
      <c r="O6472" s="12" t="s">
        <v>20</v>
      </c>
    </row>
    <row r="6473" spans="1:15" x14ac:dyDescent="0.25">
      <c r="A6473" s="7">
        <v>6449</v>
      </c>
      <c r="B6473" s="7"/>
      <c r="C6473" s="7"/>
      <c r="D6473" s="7" t="s">
        <v>36</v>
      </c>
      <c r="E6473" s="7">
        <v>410020882</v>
      </c>
      <c r="F6473" s="8">
        <v>2225</v>
      </c>
      <c r="G6473" s="9" t="s">
        <v>8765</v>
      </c>
      <c r="H6473" s="7" t="s">
        <v>17</v>
      </c>
      <c r="I6473" s="10">
        <v>1500</v>
      </c>
      <c r="J6473" s="8">
        <v>2</v>
      </c>
      <c r="K6473" s="10">
        <f t="shared" si="100"/>
        <v>3000</v>
      </c>
      <c r="L6473" s="7" t="s">
        <v>8759</v>
      </c>
      <c r="M6473" s="11" t="s">
        <v>19</v>
      </c>
      <c r="N6473" s="11"/>
      <c r="O6473" s="12" t="s">
        <v>20</v>
      </c>
    </row>
    <row r="6474" spans="1:15" x14ac:dyDescent="0.25">
      <c r="A6474" s="7">
        <v>6450</v>
      </c>
      <c r="B6474" s="7"/>
      <c r="C6474" s="7"/>
      <c r="D6474" s="7" t="s">
        <v>36</v>
      </c>
      <c r="E6474" s="7">
        <v>420110322</v>
      </c>
      <c r="F6474" s="8">
        <v>2225</v>
      </c>
      <c r="G6474" s="9" t="s">
        <v>8310</v>
      </c>
      <c r="H6474" s="7" t="s">
        <v>17</v>
      </c>
      <c r="I6474" s="10">
        <v>215</v>
      </c>
      <c r="J6474" s="8">
        <v>6</v>
      </c>
      <c r="K6474" s="10">
        <f t="shared" si="100"/>
        <v>1290</v>
      </c>
      <c r="L6474" s="7" t="s">
        <v>1574</v>
      </c>
      <c r="M6474" s="11" t="s">
        <v>19</v>
      </c>
      <c r="N6474" s="11"/>
      <c r="O6474" s="12" t="s">
        <v>20</v>
      </c>
    </row>
    <row r="6475" spans="1:15" x14ac:dyDescent="0.25">
      <c r="A6475" s="7">
        <v>6451</v>
      </c>
      <c r="B6475" s="7"/>
      <c r="C6475" s="7"/>
      <c r="D6475" s="7" t="s">
        <v>36</v>
      </c>
      <c r="E6475" s="7">
        <v>420110340</v>
      </c>
      <c r="F6475" s="8">
        <v>2225</v>
      </c>
      <c r="G6475" s="9" t="s">
        <v>8238</v>
      </c>
      <c r="H6475" s="7" t="s">
        <v>17</v>
      </c>
      <c r="I6475" s="10">
        <v>175</v>
      </c>
      <c r="J6475" s="8">
        <v>106</v>
      </c>
      <c r="K6475" s="10">
        <f t="shared" si="100"/>
        <v>18550</v>
      </c>
      <c r="L6475" s="7" t="s">
        <v>8747</v>
      </c>
      <c r="M6475" s="11" t="s">
        <v>19</v>
      </c>
      <c r="N6475" s="11"/>
      <c r="O6475" s="12" t="s">
        <v>20</v>
      </c>
    </row>
    <row r="6476" spans="1:15" x14ac:dyDescent="0.25">
      <c r="A6476" s="7">
        <v>6452</v>
      </c>
      <c r="B6476" s="7"/>
      <c r="C6476" s="7"/>
      <c r="D6476" s="7" t="s">
        <v>36</v>
      </c>
      <c r="E6476" s="7">
        <v>420110341</v>
      </c>
      <c r="F6476" s="8">
        <v>2225</v>
      </c>
      <c r="G6476" s="9" t="s">
        <v>8239</v>
      </c>
      <c r="H6476" s="7" t="s">
        <v>17</v>
      </c>
      <c r="I6476" s="10">
        <v>175</v>
      </c>
      <c r="J6476" s="8">
        <v>57</v>
      </c>
      <c r="K6476" s="10">
        <f t="shared" si="100"/>
        <v>9975</v>
      </c>
      <c r="L6476" s="7" t="s">
        <v>8747</v>
      </c>
      <c r="M6476" s="11" t="s">
        <v>19</v>
      </c>
      <c r="N6476" s="11"/>
      <c r="O6476" s="12" t="s">
        <v>20</v>
      </c>
    </row>
    <row r="6477" spans="1:15" x14ac:dyDescent="0.25">
      <c r="A6477" s="7">
        <v>6453</v>
      </c>
      <c r="B6477" s="7"/>
      <c r="C6477" s="7"/>
      <c r="D6477" s="7" t="s">
        <v>36</v>
      </c>
      <c r="E6477" s="7">
        <v>420110342</v>
      </c>
      <c r="F6477" s="8">
        <v>2225</v>
      </c>
      <c r="G6477" s="9" t="s">
        <v>8240</v>
      </c>
      <c r="H6477" s="7" t="s">
        <v>17</v>
      </c>
      <c r="I6477" s="10">
        <v>215</v>
      </c>
      <c r="J6477" s="8">
        <v>9</v>
      </c>
      <c r="K6477" s="10">
        <f t="shared" si="100"/>
        <v>1935</v>
      </c>
      <c r="L6477" s="7" t="s">
        <v>1574</v>
      </c>
      <c r="M6477" s="11" t="s">
        <v>19</v>
      </c>
      <c r="N6477" s="11"/>
      <c r="O6477" s="12" t="s">
        <v>20</v>
      </c>
    </row>
    <row r="6478" spans="1:15" x14ac:dyDescent="0.25">
      <c r="A6478" s="7">
        <v>6454</v>
      </c>
      <c r="B6478" s="7"/>
      <c r="C6478" s="7"/>
      <c r="D6478" s="7" t="s">
        <v>36</v>
      </c>
      <c r="E6478" s="7">
        <v>420110342</v>
      </c>
      <c r="F6478" s="8">
        <v>2225</v>
      </c>
      <c r="G6478" s="9" t="s">
        <v>8240</v>
      </c>
      <c r="H6478" s="7" t="s">
        <v>17</v>
      </c>
      <c r="I6478" s="10">
        <v>215</v>
      </c>
      <c r="J6478" s="8">
        <v>9</v>
      </c>
      <c r="K6478" s="10">
        <f t="shared" si="100"/>
        <v>1935</v>
      </c>
      <c r="L6478" s="7" t="s">
        <v>1574</v>
      </c>
      <c r="M6478" s="11" t="s">
        <v>19</v>
      </c>
      <c r="N6478" s="11"/>
      <c r="O6478" s="12" t="s">
        <v>20</v>
      </c>
    </row>
    <row r="6479" spans="1:15" x14ac:dyDescent="0.25">
      <c r="A6479" s="7">
        <v>6455</v>
      </c>
      <c r="B6479" s="7"/>
      <c r="C6479" s="7"/>
      <c r="D6479" s="7" t="s">
        <v>36</v>
      </c>
      <c r="E6479" s="7">
        <v>420110343</v>
      </c>
      <c r="F6479" s="8">
        <v>2225</v>
      </c>
      <c r="G6479" s="9" t="s">
        <v>8282</v>
      </c>
      <c r="H6479" s="7" t="s">
        <v>17</v>
      </c>
      <c r="I6479" s="10">
        <v>215</v>
      </c>
      <c r="J6479" s="8">
        <v>9</v>
      </c>
      <c r="K6479" s="10">
        <f t="shared" si="100"/>
        <v>1935</v>
      </c>
      <c r="L6479" s="7" t="s">
        <v>1574</v>
      </c>
      <c r="M6479" s="11" t="s">
        <v>19</v>
      </c>
      <c r="N6479" s="11"/>
      <c r="O6479" s="12" t="s">
        <v>20</v>
      </c>
    </row>
    <row r="6480" spans="1:15" x14ac:dyDescent="0.25">
      <c r="A6480" s="7">
        <v>6456</v>
      </c>
      <c r="B6480" s="7"/>
      <c r="C6480" s="7"/>
      <c r="D6480" s="7" t="s">
        <v>36</v>
      </c>
      <c r="E6480" s="7">
        <v>420110344</v>
      </c>
      <c r="F6480" s="8">
        <v>2225</v>
      </c>
      <c r="G6480" s="9" t="s">
        <v>8241</v>
      </c>
      <c r="H6480" s="7" t="s">
        <v>17</v>
      </c>
      <c r="I6480" s="10">
        <v>215</v>
      </c>
      <c r="J6480" s="8">
        <v>6</v>
      </c>
      <c r="K6480" s="10">
        <f t="shared" si="100"/>
        <v>1290</v>
      </c>
      <c r="L6480" s="7" t="s">
        <v>8735</v>
      </c>
      <c r="M6480" s="11" t="s">
        <v>19</v>
      </c>
      <c r="N6480" s="11"/>
      <c r="O6480" s="12" t="s">
        <v>20</v>
      </c>
    </row>
    <row r="6481" spans="1:15" x14ac:dyDescent="0.25">
      <c r="A6481" s="7">
        <v>6457</v>
      </c>
      <c r="B6481" s="7"/>
      <c r="C6481" s="7"/>
      <c r="D6481" s="7" t="s">
        <v>36</v>
      </c>
      <c r="E6481" s="7">
        <v>420110345</v>
      </c>
      <c r="F6481" s="8">
        <v>2225</v>
      </c>
      <c r="G6481" s="9" t="s">
        <v>8242</v>
      </c>
      <c r="H6481" s="7" t="s">
        <v>17</v>
      </c>
      <c r="I6481" s="10">
        <v>180</v>
      </c>
      <c r="J6481" s="8">
        <v>53</v>
      </c>
      <c r="K6481" s="10">
        <f t="shared" si="100"/>
        <v>9540</v>
      </c>
      <c r="L6481" s="7" t="s">
        <v>1574</v>
      </c>
      <c r="M6481" s="11" t="s">
        <v>19</v>
      </c>
      <c r="N6481" s="11"/>
      <c r="O6481" s="12" t="s">
        <v>20</v>
      </c>
    </row>
    <row r="6482" spans="1:15" x14ac:dyDescent="0.25">
      <c r="A6482" s="7">
        <v>6458</v>
      </c>
      <c r="B6482" s="7"/>
      <c r="C6482" s="7"/>
      <c r="D6482" s="7" t="s">
        <v>36</v>
      </c>
      <c r="E6482" s="7">
        <v>420110346</v>
      </c>
      <c r="F6482" s="8">
        <v>2225</v>
      </c>
      <c r="G6482" s="9" t="s">
        <v>8243</v>
      </c>
      <c r="H6482" s="7" t="s">
        <v>17</v>
      </c>
      <c r="I6482" s="10">
        <v>180</v>
      </c>
      <c r="J6482" s="8">
        <v>104</v>
      </c>
      <c r="K6482" s="10">
        <f t="shared" si="100"/>
        <v>18720</v>
      </c>
      <c r="L6482" s="7" t="s">
        <v>1574</v>
      </c>
      <c r="M6482" s="11" t="s">
        <v>19</v>
      </c>
      <c r="N6482" s="11"/>
      <c r="O6482" s="12" t="s">
        <v>20</v>
      </c>
    </row>
    <row r="6483" spans="1:15" x14ac:dyDescent="0.25">
      <c r="A6483" s="7">
        <v>6459</v>
      </c>
      <c r="B6483" s="7"/>
      <c r="C6483" s="7"/>
      <c r="D6483" s="7" t="s">
        <v>36</v>
      </c>
      <c r="E6483" s="7">
        <v>420121320</v>
      </c>
      <c r="F6483" s="8">
        <v>2225</v>
      </c>
      <c r="G6483" s="9" t="s">
        <v>8244</v>
      </c>
      <c r="H6483" s="7" t="s">
        <v>1576</v>
      </c>
      <c r="I6483" s="10">
        <v>180</v>
      </c>
      <c r="J6483" s="8">
        <v>400</v>
      </c>
      <c r="K6483" s="10">
        <f t="shared" si="100"/>
        <v>72000</v>
      </c>
      <c r="L6483" s="7" t="s">
        <v>1574</v>
      </c>
      <c r="M6483" s="11" t="s">
        <v>19</v>
      </c>
      <c r="N6483" s="11"/>
      <c r="O6483" s="12" t="s">
        <v>20</v>
      </c>
    </row>
    <row r="6484" spans="1:15" x14ac:dyDescent="0.25">
      <c r="A6484" s="7">
        <v>6460</v>
      </c>
      <c r="B6484" s="7"/>
      <c r="C6484" s="7"/>
      <c r="D6484" s="7" t="s">
        <v>36</v>
      </c>
      <c r="E6484" s="7">
        <v>420121320</v>
      </c>
      <c r="F6484" s="8">
        <v>2225</v>
      </c>
      <c r="G6484" s="9" t="s">
        <v>8244</v>
      </c>
      <c r="H6484" s="7" t="s">
        <v>1576</v>
      </c>
      <c r="I6484" s="10">
        <v>180</v>
      </c>
      <c r="J6484" s="8">
        <v>420</v>
      </c>
      <c r="K6484" s="10">
        <f t="shared" si="100"/>
        <v>75600</v>
      </c>
      <c r="L6484" s="7" t="s">
        <v>1184</v>
      </c>
      <c r="M6484" s="11" t="s">
        <v>19</v>
      </c>
      <c r="N6484" s="11"/>
      <c r="O6484" s="12" t="s">
        <v>20</v>
      </c>
    </row>
    <row r="6485" spans="1:15" x14ac:dyDescent="0.25">
      <c r="A6485" s="7">
        <v>6461</v>
      </c>
      <c r="B6485" s="7"/>
      <c r="C6485" s="7"/>
      <c r="D6485" s="7" t="s">
        <v>36</v>
      </c>
      <c r="E6485" s="7">
        <v>480051214</v>
      </c>
      <c r="F6485" s="8">
        <v>2225</v>
      </c>
      <c r="G6485" s="9" t="s">
        <v>8766</v>
      </c>
      <c r="H6485" s="7" t="s">
        <v>17</v>
      </c>
      <c r="I6485" s="10">
        <v>3550</v>
      </c>
      <c r="J6485" s="8">
        <v>2</v>
      </c>
      <c r="K6485" s="10">
        <f t="shared" si="100"/>
        <v>7100</v>
      </c>
      <c r="L6485" s="7" t="s">
        <v>8767</v>
      </c>
      <c r="M6485" s="11" t="s">
        <v>19</v>
      </c>
      <c r="N6485" s="11"/>
      <c r="O6485" s="12" t="s">
        <v>20</v>
      </c>
    </row>
    <row r="6486" spans="1:15" x14ac:dyDescent="0.25">
      <c r="A6486" s="7">
        <v>6462</v>
      </c>
      <c r="B6486" s="7"/>
      <c r="C6486" s="7"/>
      <c r="D6486" s="7" t="s">
        <v>1187</v>
      </c>
      <c r="E6486" s="7">
        <v>410010142</v>
      </c>
      <c r="F6486" s="8">
        <v>2225</v>
      </c>
      <c r="G6486" s="9" t="s">
        <v>8208</v>
      </c>
      <c r="H6486" s="7" t="s">
        <v>1342</v>
      </c>
      <c r="I6486" s="10">
        <v>188</v>
      </c>
      <c r="J6486" s="8">
        <v>17</v>
      </c>
      <c r="K6486" s="10">
        <f t="shared" si="100"/>
        <v>3196</v>
      </c>
      <c r="L6486" s="7" t="s">
        <v>8768</v>
      </c>
      <c r="M6486" s="11" t="s">
        <v>19</v>
      </c>
      <c r="N6486" s="11"/>
      <c r="O6486" s="12" t="s">
        <v>20</v>
      </c>
    </row>
    <row r="6487" spans="1:15" x14ac:dyDescent="0.25">
      <c r="A6487" s="7">
        <v>6463</v>
      </c>
      <c r="B6487" s="7"/>
      <c r="C6487" s="7"/>
      <c r="D6487" s="7" t="s">
        <v>1187</v>
      </c>
      <c r="E6487" s="7">
        <v>410010144</v>
      </c>
      <c r="F6487" s="8">
        <v>2225</v>
      </c>
      <c r="G6487" s="9" t="s">
        <v>8209</v>
      </c>
      <c r="H6487" s="7" t="s">
        <v>1342</v>
      </c>
      <c r="I6487" s="10">
        <v>91</v>
      </c>
      <c r="J6487" s="8">
        <v>17</v>
      </c>
      <c r="K6487" s="10">
        <f t="shared" si="100"/>
        <v>1547</v>
      </c>
      <c r="L6487" s="7" t="s">
        <v>8768</v>
      </c>
      <c r="M6487" s="11" t="s">
        <v>19</v>
      </c>
      <c r="N6487" s="11"/>
      <c r="O6487" s="12" t="s">
        <v>20</v>
      </c>
    </row>
    <row r="6488" spans="1:15" x14ac:dyDescent="0.25">
      <c r="A6488" s="7">
        <v>6464</v>
      </c>
      <c r="B6488" s="7"/>
      <c r="C6488" s="7"/>
      <c r="D6488" s="7" t="s">
        <v>1187</v>
      </c>
      <c r="E6488" s="7">
        <v>410010222</v>
      </c>
      <c r="F6488" s="8">
        <v>2225</v>
      </c>
      <c r="G6488" s="9" t="s">
        <v>8769</v>
      </c>
      <c r="H6488" s="7" t="s">
        <v>17</v>
      </c>
      <c r="I6488" s="10">
        <v>8000</v>
      </c>
      <c r="J6488" s="8">
        <v>6</v>
      </c>
      <c r="K6488" s="10">
        <f t="shared" si="100"/>
        <v>48000</v>
      </c>
      <c r="L6488" s="7" t="s">
        <v>8770</v>
      </c>
      <c r="M6488" s="11" t="s">
        <v>19</v>
      </c>
      <c r="N6488" s="11"/>
      <c r="O6488" s="12" t="s">
        <v>20</v>
      </c>
    </row>
    <row r="6489" spans="1:15" x14ac:dyDescent="0.25">
      <c r="A6489" s="7">
        <v>6465</v>
      </c>
      <c r="B6489" s="7"/>
      <c r="C6489" s="7"/>
      <c r="D6489" s="7" t="s">
        <v>1187</v>
      </c>
      <c r="E6489" s="7">
        <v>410010280</v>
      </c>
      <c r="F6489" s="8">
        <v>2225</v>
      </c>
      <c r="G6489" s="9" t="s">
        <v>8210</v>
      </c>
      <c r="H6489" s="7" t="s">
        <v>17</v>
      </c>
      <c r="I6489" s="10">
        <v>114</v>
      </c>
      <c r="J6489" s="8">
        <v>18</v>
      </c>
      <c r="K6489" s="10">
        <f t="shared" ref="K6489:K6552" si="101">+I6489*J6489</f>
        <v>2052</v>
      </c>
      <c r="L6489" s="7" t="s">
        <v>8771</v>
      </c>
      <c r="M6489" s="11" t="s">
        <v>19</v>
      </c>
      <c r="N6489" s="11"/>
      <c r="O6489" s="12" t="s">
        <v>20</v>
      </c>
    </row>
    <row r="6490" spans="1:15" x14ac:dyDescent="0.25">
      <c r="A6490" s="7">
        <v>6466</v>
      </c>
      <c r="B6490" s="7"/>
      <c r="C6490" s="7"/>
      <c r="D6490" s="7" t="s">
        <v>1187</v>
      </c>
      <c r="E6490" s="7">
        <v>410010285</v>
      </c>
      <c r="F6490" s="8">
        <v>2225</v>
      </c>
      <c r="G6490" s="9" t="s">
        <v>8211</v>
      </c>
      <c r="H6490" s="7" t="s">
        <v>17</v>
      </c>
      <c r="I6490" s="10">
        <v>264</v>
      </c>
      <c r="J6490" s="8">
        <v>3</v>
      </c>
      <c r="K6490" s="10">
        <f t="shared" si="101"/>
        <v>792</v>
      </c>
      <c r="L6490" s="7" t="s">
        <v>8772</v>
      </c>
      <c r="M6490" s="11" t="s">
        <v>19</v>
      </c>
      <c r="N6490" s="11"/>
      <c r="O6490" s="12" t="s">
        <v>20</v>
      </c>
    </row>
    <row r="6491" spans="1:15" x14ac:dyDescent="0.25">
      <c r="A6491" s="7">
        <v>6467</v>
      </c>
      <c r="B6491" s="7"/>
      <c r="C6491" s="7"/>
      <c r="D6491" s="7" t="s">
        <v>1187</v>
      </c>
      <c r="E6491" s="7">
        <v>410010286</v>
      </c>
      <c r="F6491" s="8">
        <v>2225</v>
      </c>
      <c r="G6491" s="9" t="s">
        <v>8212</v>
      </c>
      <c r="H6491" s="7" t="s">
        <v>17</v>
      </c>
      <c r="I6491" s="10">
        <v>527</v>
      </c>
      <c r="J6491" s="8">
        <v>15</v>
      </c>
      <c r="K6491" s="10">
        <f t="shared" si="101"/>
        <v>7905</v>
      </c>
      <c r="L6491" s="7" t="s">
        <v>8772</v>
      </c>
      <c r="M6491" s="11" t="s">
        <v>19</v>
      </c>
      <c r="N6491" s="11"/>
      <c r="O6491" s="12" t="s">
        <v>20</v>
      </c>
    </row>
    <row r="6492" spans="1:15" x14ac:dyDescent="0.25">
      <c r="A6492" s="7">
        <v>6468</v>
      </c>
      <c r="B6492" s="7"/>
      <c r="C6492" s="7"/>
      <c r="D6492" s="7" t="s">
        <v>1187</v>
      </c>
      <c r="E6492" s="7">
        <v>410010288</v>
      </c>
      <c r="F6492" s="8">
        <v>2225</v>
      </c>
      <c r="G6492" s="9" t="s">
        <v>8213</v>
      </c>
      <c r="H6492" s="7" t="s">
        <v>17</v>
      </c>
      <c r="I6492" s="10">
        <v>481</v>
      </c>
      <c r="J6492" s="8">
        <v>20</v>
      </c>
      <c r="K6492" s="10">
        <f t="shared" si="101"/>
        <v>9620</v>
      </c>
      <c r="L6492" s="7" t="s">
        <v>8772</v>
      </c>
      <c r="M6492" s="11" t="s">
        <v>19</v>
      </c>
      <c r="N6492" s="11"/>
      <c r="O6492" s="12" t="s">
        <v>20</v>
      </c>
    </row>
    <row r="6493" spans="1:15" x14ac:dyDescent="0.25">
      <c r="A6493" s="7">
        <v>6469</v>
      </c>
      <c r="B6493" s="7"/>
      <c r="C6493" s="7"/>
      <c r="D6493" s="7" t="s">
        <v>1187</v>
      </c>
      <c r="E6493" s="7">
        <v>410010288</v>
      </c>
      <c r="F6493" s="8">
        <v>2225</v>
      </c>
      <c r="G6493" s="9" t="s">
        <v>8213</v>
      </c>
      <c r="H6493" s="7" t="s">
        <v>17</v>
      </c>
      <c r="I6493" s="10">
        <v>481</v>
      </c>
      <c r="J6493" s="8">
        <v>20</v>
      </c>
      <c r="K6493" s="10">
        <f t="shared" si="101"/>
        <v>9620</v>
      </c>
      <c r="L6493" s="7" t="s">
        <v>8773</v>
      </c>
      <c r="M6493" s="11" t="s">
        <v>19</v>
      </c>
      <c r="N6493" s="11"/>
      <c r="O6493" s="12" t="s">
        <v>20</v>
      </c>
    </row>
    <row r="6494" spans="1:15" x14ac:dyDescent="0.25">
      <c r="A6494" s="7">
        <v>6470</v>
      </c>
      <c r="B6494" s="7"/>
      <c r="C6494" s="7"/>
      <c r="D6494" s="7" t="s">
        <v>1187</v>
      </c>
      <c r="E6494" s="7">
        <v>410010340</v>
      </c>
      <c r="F6494" s="8">
        <v>2225</v>
      </c>
      <c r="G6494" s="9" t="s">
        <v>8214</v>
      </c>
      <c r="H6494" s="7" t="s">
        <v>1342</v>
      </c>
      <c r="I6494" s="10">
        <v>413</v>
      </c>
      <c r="J6494" s="8">
        <v>10</v>
      </c>
      <c r="K6494" s="10">
        <f t="shared" si="101"/>
        <v>4130</v>
      </c>
      <c r="L6494" s="7" t="s">
        <v>8774</v>
      </c>
      <c r="M6494" s="11" t="s">
        <v>19</v>
      </c>
      <c r="N6494" s="11"/>
      <c r="O6494" s="12" t="s">
        <v>20</v>
      </c>
    </row>
    <row r="6495" spans="1:15" x14ac:dyDescent="0.25">
      <c r="A6495" s="7">
        <v>6471</v>
      </c>
      <c r="B6495" s="7"/>
      <c r="C6495" s="7"/>
      <c r="D6495" s="7" t="s">
        <v>1187</v>
      </c>
      <c r="E6495" s="7">
        <v>410010351</v>
      </c>
      <c r="F6495" s="8">
        <v>2225</v>
      </c>
      <c r="G6495" s="9" t="s">
        <v>8216</v>
      </c>
      <c r="H6495" s="7" t="s">
        <v>17</v>
      </c>
      <c r="I6495" s="10">
        <v>343</v>
      </c>
      <c r="J6495" s="8">
        <v>2</v>
      </c>
      <c r="K6495" s="10">
        <f t="shared" si="101"/>
        <v>686</v>
      </c>
      <c r="L6495" s="7" t="s">
        <v>8775</v>
      </c>
      <c r="M6495" s="11" t="s">
        <v>19</v>
      </c>
      <c r="N6495" s="11"/>
      <c r="O6495" s="12" t="s">
        <v>20</v>
      </c>
    </row>
    <row r="6496" spans="1:15" x14ac:dyDescent="0.25">
      <c r="A6496" s="7">
        <v>6472</v>
      </c>
      <c r="B6496" s="7"/>
      <c r="C6496" s="7"/>
      <c r="D6496" s="7" t="s">
        <v>1187</v>
      </c>
      <c r="E6496" s="7">
        <v>410010385</v>
      </c>
      <c r="F6496" s="8">
        <v>2225</v>
      </c>
      <c r="G6496" s="9" t="s">
        <v>8217</v>
      </c>
      <c r="H6496" s="7" t="s">
        <v>1342</v>
      </c>
      <c r="I6496" s="10">
        <v>289</v>
      </c>
      <c r="J6496" s="8">
        <v>25</v>
      </c>
      <c r="K6496" s="10">
        <f t="shared" si="101"/>
        <v>7225</v>
      </c>
      <c r="L6496" s="7" t="s">
        <v>8776</v>
      </c>
      <c r="M6496" s="11" t="s">
        <v>19</v>
      </c>
      <c r="N6496" s="11"/>
      <c r="O6496" s="12" t="s">
        <v>20</v>
      </c>
    </row>
    <row r="6497" spans="1:15" x14ac:dyDescent="0.25">
      <c r="A6497" s="7">
        <v>6473</v>
      </c>
      <c r="B6497" s="7"/>
      <c r="C6497" s="7"/>
      <c r="D6497" s="7" t="s">
        <v>1187</v>
      </c>
      <c r="E6497" s="7">
        <v>410010551</v>
      </c>
      <c r="F6497" s="8">
        <v>2225</v>
      </c>
      <c r="G6497" s="9" t="s">
        <v>8490</v>
      </c>
      <c r="H6497" s="7" t="s">
        <v>17</v>
      </c>
      <c r="I6497" s="10">
        <v>4240</v>
      </c>
      <c r="J6497" s="8">
        <v>10</v>
      </c>
      <c r="K6497" s="10">
        <f t="shared" si="101"/>
        <v>42400</v>
      </c>
      <c r="L6497" s="7" t="s">
        <v>8775</v>
      </c>
      <c r="M6497" s="11" t="s">
        <v>19</v>
      </c>
      <c r="N6497" s="11"/>
      <c r="O6497" s="12" t="s">
        <v>20</v>
      </c>
    </row>
    <row r="6498" spans="1:15" x14ac:dyDescent="0.25">
      <c r="A6498" s="7">
        <v>6474</v>
      </c>
      <c r="B6498" s="7"/>
      <c r="C6498" s="7"/>
      <c r="D6498" s="7" t="s">
        <v>1187</v>
      </c>
      <c r="E6498" s="7">
        <v>410020010</v>
      </c>
      <c r="F6498" s="8">
        <v>2225</v>
      </c>
      <c r="G6498" s="9" t="s">
        <v>8219</v>
      </c>
      <c r="H6498" s="7" t="s">
        <v>17</v>
      </c>
      <c r="I6498" s="10">
        <v>360</v>
      </c>
      <c r="J6498" s="8">
        <v>15</v>
      </c>
      <c r="K6498" s="10">
        <f t="shared" si="101"/>
        <v>5400</v>
      </c>
      <c r="L6498" s="7" t="s">
        <v>8777</v>
      </c>
      <c r="M6498" s="11" t="s">
        <v>19</v>
      </c>
      <c r="N6498" s="11"/>
      <c r="O6498" s="12" t="s">
        <v>20</v>
      </c>
    </row>
    <row r="6499" spans="1:15" x14ac:dyDescent="0.25">
      <c r="A6499" s="7">
        <v>6475</v>
      </c>
      <c r="B6499" s="7"/>
      <c r="C6499" s="7"/>
      <c r="D6499" s="7" t="s">
        <v>1187</v>
      </c>
      <c r="E6499" s="7">
        <v>410020056</v>
      </c>
      <c r="F6499" s="8">
        <v>2225</v>
      </c>
      <c r="G6499" s="9" t="s">
        <v>8253</v>
      </c>
      <c r="H6499" s="7" t="s">
        <v>593</v>
      </c>
      <c r="I6499" s="10">
        <v>251</v>
      </c>
      <c r="J6499" s="8">
        <v>13</v>
      </c>
      <c r="K6499" s="10">
        <f t="shared" si="101"/>
        <v>3263</v>
      </c>
      <c r="L6499" s="7" t="s">
        <v>8778</v>
      </c>
      <c r="M6499" s="11" t="s">
        <v>19</v>
      </c>
      <c r="N6499" s="11"/>
      <c r="O6499" s="12" t="s">
        <v>20</v>
      </c>
    </row>
    <row r="6500" spans="1:15" x14ac:dyDescent="0.25">
      <c r="A6500" s="7">
        <v>6476</v>
      </c>
      <c r="B6500" s="7"/>
      <c r="C6500" s="7"/>
      <c r="D6500" s="7" t="s">
        <v>1187</v>
      </c>
      <c r="E6500" s="7">
        <v>410020085</v>
      </c>
      <c r="F6500" s="8">
        <v>2225</v>
      </c>
      <c r="G6500" s="9" t="s">
        <v>8222</v>
      </c>
      <c r="H6500" s="7" t="s">
        <v>1342</v>
      </c>
      <c r="I6500" s="10">
        <v>125</v>
      </c>
      <c r="J6500" s="8">
        <v>2</v>
      </c>
      <c r="K6500" s="10">
        <f t="shared" si="101"/>
        <v>250</v>
      </c>
      <c r="L6500" s="7" t="s">
        <v>8779</v>
      </c>
      <c r="M6500" s="11" t="s">
        <v>19</v>
      </c>
      <c r="N6500" s="11"/>
      <c r="O6500" s="12" t="s">
        <v>20</v>
      </c>
    </row>
    <row r="6501" spans="1:15" x14ac:dyDescent="0.25">
      <c r="A6501" s="7">
        <v>6477</v>
      </c>
      <c r="B6501" s="7"/>
      <c r="C6501" s="7"/>
      <c r="D6501" s="7" t="s">
        <v>1187</v>
      </c>
      <c r="E6501" s="7">
        <v>410020100</v>
      </c>
      <c r="F6501" s="8">
        <v>2225</v>
      </c>
      <c r="G6501" s="9" t="s">
        <v>8255</v>
      </c>
      <c r="H6501" s="7" t="s">
        <v>17</v>
      </c>
      <c r="I6501" s="10">
        <v>4800</v>
      </c>
      <c r="J6501" s="8">
        <v>13</v>
      </c>
      <c r="K6501" s="10">
        <f t="shared" si="101"/>
        <v>62400</v>
      </c>
      <c r="L6501" s="7" t="s">
        <v>8780</v>
      </c>
      <c r="M6501" s="11" t="s">
        <v>19</v>
      </c>
      <c r="N6501" s="11"/>
      <c r="O6501" s="12" t="s">
        <v>20</v>
      </c>
    </row>
    <row r="6502" spans="1:15" x14ac:dyDescent="0.25">
      <c r="A6502" s="7">
        <v>6478</v>
      </c>
      <c r="B6502" s="7"/>
      <c r="C6502" s="7"/>
      <c r="D6502" s="7" t="s">
        <v>1187</v>
      </c>
      <c r="E6502" s="7">
        <v>410020122</v>
      </c>
      <c r="F6502" s="8">
        <v>2225</v>
      </c>
      <c r="G6502" s="9" t="s">
        <v>8223</v>
      </c>
      <c r="H6502" s="7" t="s">
        <v>17</v>
      </c>
      <c r="I6502" s="10">
        <v>60</v>
      </c>
      <c r="J6502" s="8">
        <v>118</v>
      </c>
      <c r="K6502" s="10">
        <f t="shared" si="101"/>
        <v>7080</v>
      </c>
      <c r="L6502" s="7" t="s">
        <v>8781</v>
      </c>
      <c r="M6502" s="11" t="s">
        <v>19</v>
      </c>
      <c r="N6502" s="11"/>
      <c r="O6502" s="12" t="s">
        <v>20</v>
      </c>
    </row>
    <row r="6503" spans="1:15" x14ac:dyDescent="0.25">
      <c r="A6503" s="7">
        <v>6479</v>
      </c>
      <c r="B6503" s="7"/>
      <c r="C6503" s="7"/>
      <c r="D6503" s="7" t="s">
        <v>1187</v>
      </c>
      <c r="E6503" s="7">
        <v>410020123</v>
      </c>
      <c r="F6503" s="8">
        <v>2225</v>
      </c>
      <c r="G6503" s="9" t="s">
        <v>8224</v>
      </c>
      <c r="H6503" s="7" t="s">
        <v>17</v>
      </c>
      <c r="I6503" s="10">
        <v>33</v>
      </c>
      <c r="J6503" s="8">
        <v>63</v>
      </c>
      <c r="K6503" s="10">
        <f t="shared" si="101"/>
        <v>2079</v>
      </c>
      <c r="L6503" s="7" t="s">
        <v>8781</v>
      </c>
      <c r="M6503" s="11" t="s">
        <v>19</v>
      </c>
      <c r="N6503" s="11"/>
      <c r="O6503" s="12" t="s">
        <v>20</v>
      </c>
    </row>
    <row r="6504" spans="1:15" x14ac:dyDescent="0.25">
      <c r="A6504" s="7">
        <v>6480</v>
      </c>
      <c r="B6504" s="7"/>
      <c r="C6504" s="7"/>
      <c r="D6504" s="7" t="s">
        <v>1187</v>
      </c>
      <c r="E6504" s="7">
        <v>410020125</v>
      </c>
      <c r="F6504" s="8">
        <v>2225</v>
      </c>
      <c r="G6504" s="9" t="s">
        <v>8226</v>
      </c>
      <c r="H6504" s="7" t="s">
        <v>17</v>
      </c>
      <c r="I6504" s="10">
        <v>154</v>
      </c>
      <c r="J6504" s="8">
        <v>33</v>
      </c>
      <c r="K6504" s="10">
        <f t="shared" si="101"/>
        <v>5082</v>
      </c>
      <c r="L6504" s="7" t="s">
        <v>8781</v>
      </c>
      <c r="M6504" s="11" t="s">
        <v>19</v>
      </c>
      <c r="N6504" s="11"/>
      <c r="O6504" s="12" t="s">
        <v>20</v>
      </c>
    </row>
    <row r="6505" spans="1:15" x14ac:dyDescent="0.25">
      <c r="A6505" s="7">
        <v>6481</v>
      </c>
      <c r="B6505" s="7"/>
      <c r="C6505" s="7"/>
      <c r="D6505" s="7" t="s">
        <v>1187</v>
      </c>
      <c r="E6505" s="7">
        <v>410020131</v>
      </c>
      <c r="F6505" s="8">
        <v>2225</v>
      </c>
      <c r="G6505" s="9" t="s">
        <v>8229</v>
      </c>
      <c r="H6505" s="7" t="s">
        <v>17</v>
      </c>
      <c r="I6505" s="10">
        <v>164</v>
      </c>
      <c r="J6505" s="8">
        <v>4</v>
      </c>
      <c r="K6505" s="10">
        <f t="shared" si="101"/>
        <v>656</v>
      </c>
      <c r="L6505" s="7" t="s">
        <v>8781</v>
      </c>
      <c r="M6505" s="11" t="s">
        <v>19</v>
      </c>
      <c r="N6505" s="11"/>
      <c r="O6505" s="12" t="s">
        <v>20</v>
      </c>
    </row>
    <row r="6506" spans="1:15" x14ac:dyDescent="0.25">
      <c r="A6506" s="7">
        <v>6482</v>
      </c>
      <c r="B6506" s="7"/>
      <c r="C6506" s="7"/>
      <c r="D6506" s="7" t="s">
        <v>1187</v>
      </c>
      <c r="E6506" s="7">
        <v>410020132</v>
      </c>
      <c r="F6506" s="8">
        <v>2225</v>
      </c>
      <c r="G6506" s="9" t="s">
        <v>8230</v>
      </c>
      <c r="H6506" s="7" t="s">
        <v>17</v>
      </c>
      <c r="I6506" s="10">
        <v>164</v>
      </c>
      <c r="J6506" s="8">
        <v>28</v>
      </c>
      <c r="K6506" s="10">
        <f t="shared" si="101"/>
        <v>4592</v>
      </c>
      <c r="L6506" s="7" t="s">
        <v>8781</v>
      </c>
      <c r="M6506" s="11" t="s">
        <v>19</v>
      </c>
      <c r="N6506" s="11"/>
      <c r="O6506" s="12" t="s">
        <v>20</v>
      </c>
    </row>
    <row r="6507" spans="1:15" x14ac:dyDescent="0.25">
      <c r="A6507" s="7">
        <v>6483</v>
      </c>
      <c r="B6507" s="7"/>
      <c r="C6507" s="7"/>
      <c r="D6507" s="7" t="s">
        <v>1187</v>
      </c>
      <c r="E6507" s="7">
        <v>410020140</v>
      </c>
      <c r="F6507" s="8">
        <v>2225</v>
      </c>
      <c r="G6507" s="9" t="s">
        <v>8308</v>
      </c>
      <c r="H6507" s="7" t="s">
        <v>17</v>
      </c>
      <c r="I6507" s="10">
        <v>4450</v>
      </c>
      <c r="J6507" s="8">
        <v>3</v>
      </c>
      <c r="K6507" s="10">
        <f t="shared" si="101"/>
        <v>13350</v>
      </c>
      <c r="L6507" s="7" t="s">
        <v>8781</v>
      </c>
      <c r="M6507" s="11" t="s">
        <v>19</v>
      </c>
      <c r="N6507" s="11"/>
      <c r="O6507" s="12" t="s">
        <v>20</v>
      </c>
    </row>
    <row r="6508" spans="1:15" x14ac:dyDescent="0.25">
      <c r="A6508" s="7">
        <v>6484</v>
      </c>
      <c r="B6508" s="7"/>
      <c r="C6508" s="7"/>
      <c r="D6508" s="7" t="s">
        <v>1187</v>
      </c>
      <c r="E6508" s="7">
        <v>410020160</v>
      </c>
      <c r="F6508" s="8">
        <v>2225</v>
      </c>
      <c r="G6508" s="9" t="s">
        <v>8234</v>
      </c>
      <c r="H6508" s="7" t="s">
        <v>17</v>
      </c>
      <c r="I6508" s="10">
        <v>160</v>
      </c>
      <c r="J6508" s="8">
        <v>12</v>
      </c>
      <c r="K6508" s="10">
        <f t="shared" si="101"/>
        <v>1920</v>
      </c>
      <c r="L6508" s="7" t="s">
        <v>8782</v>
      </c>
      <c r="M6508" s="11" t="s">
        <v>19</v>
      </c>
      <c r="N6508" s="11"/>
      <c r="O6508" s="12" t="s">
        <v>20</v>
      </c>
    </row>
    <row r="6509" spans="1:15" x14ac:dyDescent="0.25">
      <c r="A6509" s="7">
        <v>6485</v>
      </c>
      <c r="B6509" s="7"/>
      <c r="C6509" s="7"/>
      <c r="D6509" s="7" t="s">
        <v>1187</v>
      </c>
      <c r="E6509" s="7">
        <v>410020208</v>
      </c>
      <c r="F6509" s="8">
        <v>2225</v>
      </c>
      <c r="G6509" s="9" t="s">
        <v>8331</v>
      </c>
      <c r="H6509" s="7" t="s">
        <v>17</v>
      </c>
      <c r="I6509" s="10">
        <v>6000</v>
      </c>
      <c r="J6509" s="8">
        <v>12</v>
      </c>
      <c r="K6509" s="10">
        <f t="shared" si="101"/>
        <v>72000</v>
      </c>
      <c r="L6509" s="7" t="s">
        <v>8783</v>
      </c>
      <c r="M6509" s="11" t="s">
        <v>19</v>
      </c>
      <c r="N6509" s="11"/>
      <c r="O6509" s="12" t="s">
        <v>20</v>
      </c>
    </row>
    <row r="6510" spans="1:15" x14ac:dyDescent="0.25">
      <c r="A6510" s="7">
        <v>6486</v>
      </c>
      <c r="B6510" s="7"/>
      <c r="C6510" s="7"/>
      <c r="D6510" s="7" t="s">
        <v>1187</v>
      </c>
      <c r="E6510" s="7">
        <v>410020222</v>
      </c>
      <c r="F6510" s="8">
        <v>2225</v>
      </c>
      <c r="G6510" s="9" t="s">
        <v>8260</v>
      </c>
      <c r="H6510" s="7" t="s">
        <v>17</v>
      </c>
      <c r="I6510" s="10">
        <v>200</v>
      </c>
      <c r="J6510" s="8">
        <v>45</v>
      </c>
      <c r="K6510" s="10">
        <f t="shared" si="101"/>
        <v>9000</v>
      </c>
      <c r="L6510" s="7" t="s">
        <v>8784</v>
      </c>
      <c r="M6510" s="11" t="s">
        <v>19</v>
      </c>
      <c r="N6510" s="11"/>
      <c r="O6510" s="12" t="s">
        <v>20</v>
      </c>
    </row>
    <row r="6511" spans="1:15" x14ac:dyDescent="0.25">
      <c r="A6511" s="7">
        <v>6487</v>
      </c>
      <c r="B6511" s="7"/>
      <c r="C6511" s="7"/>
      <c r="D6511" s="7" t="s">
        <v>1187</v>
      </c>
      <c r="E6511" s="7">
        <v>410021229</v>
      </c>
      <c r="F6511" s="8">
        <v>2225</v>
      </c>
      <c r="G6511" s="9" t="s">
        <v>8728</v>
      </c>
      <c r="H6511" s="7" t="s">
        <v>17</v>
      </c>
      <c r="I6511" s="10">
        <v>3500</v>
      </c>
      <c r="J6511" s="8">
        <v>2</v>
      </c>
      <c r="K6511" s="10">
        <f t="shared" si="101"/>
        <v>7000</v>
      </c>
      <c r="L6511" s="7" t="s">
        <v>8785</v>
      </c>
      <c r="M6511" s="11" t="s">
        <v>19</v>
      </c>
      <c r="N6511" s="11"/>
      <c r="O6511" s="12" t="s">
        <v>20</v>
      </c>
    </row>
    <row r="6512" spans="1:15" x14ac:dyDescent="0.25">
      <c r="A6512" s="7">
        <v>6488</v>
      </c>
      <c r="B6512" s="7"/>
      <c r="C6512" s="7"/>
      <c r="D6512" s="7" t="s">
        <v>1187</v>
      </c>
      <c r="E6512" s="7">
        <v>410021233</v>
      </c>
      <c r="F6512" s="8">
        <v>2225</v>
      </c>
      <c r="G6512" s="9" t="s">
        <v>8786</v>
      </c>
      <c r="H6512" s="7" t="s">
        <v>17</v>
      </c>
      <c r="I6512" s="10">
        <v>3000</v>
      </c>
      <c r="J6512" s="8">
        <v>2</v>
      </c>
      <c r="K6512" s="10">
        <f t="shared" si="101"/>
        <v>6000</v>
      </c>
      <c r="L6512" s="7" t="s">
        <v>8787</v>
      </c>
      <c r="M6512" s="11" t="s">
        <v>19</v>
      </c>
      <c r="N6512" s="11"/>
      <c r="O6512" s="12" t="s">
        <v>20</v>
      </c>
    </row>
    <row r="6513" spans="1:15" x14ac:dyDescent="0.25">
      <c r="A6513" s="7">
        <v>6489</v>
      </c>
      <c r="B6513" s="7"/>
      <c r="C6513" s="7"/>
      <c r="D6513" s="7" t="s">
        <v>1187</v>
      </c>
      <c r="E6513" s="7">
        <v>420110327</v>
      </c>
      <c r="F6513" s="8">
        <v>2225</v>
      </c>
      <c r="G6513" s="9" t="s">
        <v>8788</v>
      </c>
      <c r="H6513" s="7" t="s">
        <v>17</v>
      </c>
      <c r="I6513" s="10">
        <v>3300</v>
      </c>
      <c r="J6513" s="8">
        <v>10</v>
      </c>
      <c r="K6513" s="10">
        <f t="shared" si="101"/>
        <v>33000</v>
      </c>
      <c r="L6513" s="7" t="s">
        <v>8781</v>
      </c>
      <c r="M6513" s="11" t="s">
        <v>19</v>
      </c>
      <c r="N6513" s="11"/>
      <c r="O6513" s="12" t="s">
        <v>20</v>
      </c>
    </row>
    <row r="6514" spans="1:15" x14ac:dyDescent="0.25">
      <c r="A6514" s="7">
        <v>6490</v>
      </c>
      <c r="B6514" s="7"/>
      <c r="C6514" s="7"/>
      <c r="D6514" s="7" t="s">
        <v>1187</v>
      </c>
      <c r="E6514" s="7">
        <v>420110340</v>
      </c>
      <c r="F6514" s="8">
        <v>2225</v>
      </c>
      <c r="G6514" s="9" t="s">
        <v>8238</v>
      </c>
      <c r="H6514" s="7" t="s">
        <v>17</v>
      </c>
      <c r="I6514" s="10">
        <v>154</v>
      </c>
      <c r="J6514" s="8">
        <v>21</v>
      </c>
      <c r="K6514" s="10">
        <f t="shared" si="101"/>
        <v>3234</v>
      </c>
      <c r="L6514" s="7" t="s">
        <v>8781</v>
      </c>
      <c r="M6514" s="11" t="s">
        <v>19</v>
      </c>
      <c r="N6514" s="11"/>
      <c r="O6514" s="12" t="s">
        <v>20</v>
      </c>
    </row>
    <row r="6515" spans="1:15" x14ac:dyDescent="0.25">
      <c r="A6515" s="7">
        <v>6491</v>
      </c>
      <c r="B6515" s="7"/>
      <c r="C6515" s="7"/>
      <c r="D6515" s="7" t="s">
        <v>1187</v>
      </c>
      <c r="E6515" s="7">
        <v>420110341</v>
      </c>
      <c r="F6515" s="8">
        <v>2225</v>
      </c>
      <c r="G6515" s="9" t="s">
        <v>8239</v>
      </c>
      <c r="H6515" s="7" t="s">
        <v>17</v>
      </c>
      <c r="I6515" s="10">
        <v>154</v>
      </c>
      <c r="J6515" s="8">
        <v>21</v>
      </c>
      <c r="K6515" s="10">
        <f t="shared" si="101"/>
        <v>3234</v>
      </c>
      <c r="L6515" s="7" t="s">
        <v>8781</v>
      </c>
      <c r="M6515" s="11" t="s">
        <v>19</v>
      </c>
      <c r="N6515" s="11"/>
      <c r="O6515" s="12" t="s">
        <v>20</v>
      </c>
    </row>
    <row r="6516" spans="1:15" x14ac:dyDescent="0.25">
      <c r="A6516" s="7">
        <v>6492</v>
      </c>
      <c r="B6516" s="7"/>
      <c r="C6516" s="7"/>
      <c r="D6516" s="7" t="s">
        <v>1187</v>
      </c>
      <c r="E6516" s="7">
        <v>420121320</v>
      </c>
      <c r="F6516" s="8">
        <v>2225</v>
      </c>
      <c r="G6516" s="9" t="s">
        <v>8244</v>
      </c>
      <c r="H6516" s="7" t="s">
        <v>1576</v>
      </c>
      <c r="I6516" s="10">
        <v>154</v>
      </c>
      <c r="J6516" s="8">
        <v>16</v>
      </c>
      <c r="K6516" s="10">
        <f t="shared" si="101"/>
        <v>2464</v>
      </c>
      <c r="L6516" s="7" t="s">
        <v>8781</v>
      </c>
      <c r="M6516" s="11" t="s">
        <v>19</v>
      </c>
      <c r="N6516" s="11"/>
      <c r="O6516" s="12" t="s">
        <v>20</v>
      </c>
    </row>
    <row r="6517" spans="1:15" x14ac:dyDescent="0.25">
      <c r="A6517" s="7">
        <v>6493</v>
      </c>
      <c r="B6517" s="7"/>
      <c r="C6517" s="7"/>
      <c r="D6517" s="7" t="s">
        <v>1187</v>
      </c>
      <c r="E6517" s="7">
        <v>480030050</v>
      </c>
      <c r="F6517" s="8">
        <v>2225</v>
      </c>
      <c r="G6517" s="9" t="s">
        <v>8789</v>
      </c>
      <c r="H6517" s="7" t="s">
        <v>17</v>
      </c>
      <c r="I6517" s="10">
        <v>35000</v>
      </c>
      <c r="J6517" s="8">
        <v>2</v>
      </c>
      <c r="K6517" s="10">
        <f t="shared" si="101"/>
        <v>70000</v>
      </c>
      <c r="L6517" s="7" t="s">
        <v>8790</v>
      </c>
      <c r="M6517" s="11" t="s">
        <v>19</v>
      </c>
      <c r="N6517" s="11"/>
      <c r="O6517" s="12" t="s">
        <v>20</v>
      </c>
    </row>
    <row r="6518" spans="1:15" x14ac:dyDescent="0.25">
      <c r="A6518" s="7">
        <v>6494</v>
      </c>
      <c r="B6518" s="7"/>
      <c r="C6518" s="7"/>
      <c r="D6518" s="7" t="s">
        <v>1187</v>
      </c>
      <c r="E6518" s="7">
        <v>480051212</v>
      </c>
      <c r="F6518" s="8">
        <v>2225</v>
      </c>
      <c r="G6518" s="9" t="s">
        <v>8294</v>
      </c>
      <c r="H6518" s="7" t="s">
        <v>17</v>
      </c>
      <c r="I6518" s="10">
        <v>3007</v>
      </c>
      <c r="J6518" s="8">
        <v>4</v>
      </c>
      <c r="K6518" s="10">
        <f t="shared" si="101"/>
        <v>12028</v>
      </c>
      <c r="L6518" s="7" t="s">
        <v>8791</v>
      </c>
      <c r="M6518" s="11" t="s">
        <v>19</v>
      </c>
      <c r="N6518" s="11"/>
      <c r="O6518" s="12" t="s">
        <v>20</v>
      </c>
    </row>
    <row r="6519" spans="1:15" x14ac:dyDescent="0.25">
      <c r="A6519" s="7">
        <v>6495</v>
      </c>
      <c r="B6519" s="7"/>
      <c r="C6519" s="7"/>
      <c r="D6519" s="7" t="s">
        <v>426</v>
      </c>
      <c r="E6519" s="7">
        <v>410010142</v>
      </c>
      <c r="F6519" s="8">
        <v>2225</v>
      </c>
      <c r="G6519" s="9" t="s">
        <v>8208</v>
      </c>
      <c r="H6519" s="7" t="s">
        <v>1342</v>
      </c>
      <c r="I6519" s="10">
        <v>206</v>
      </c>
      <c r="J6519" s="8">
        <v>25</v>
      </c>
      <c r="K6519" s="10">
        <f t="shared" si="101"/>
        <v>5150</v>
      </c>
      <c r="L6519" s="7" t="s">
        <v>8792</v>
      </c>
      <c r="M6519" s="11" t="s">
        <v>19</v>
      </c>
      <c r="N6519" s="11"/>
      <c r="O6519" s="12" t="s">
        <v>20</v>
      </c>
    </row>
    <row r="6520" spans="1:15" x14ac:dyDescent="0.25">
      <c r="A6520" s="7">
        <v>6496</v>
      </c>
      <c r="B6520" s="7"/>
      <c r="C6520" s="7"/>
      <c r="D6520" s="7" t="s">
        <v>426</v>
      </c>
      <c r="E6520" s="7">
        <v>410010144</v>
      </c>
      <c r="F6520" s="8">
        <v>2225</v>
      </c>
      <c r="G6520" s="9" t="s">
        <v>8209</v>
      </c>
      <c r="H6520" s="7" t="s">
        <v>1342</v>
      </c>
      <c r="I6520" s="10">
        <v>100</v>
      </c>
      <c r="J6520" s="8">
        <v>25</v>
      </c>
      <c r="K6520" s="10">
        <f t="shared" si="101"/>
        <v>2500</v>
      </c>
      <c r="L6520" s="7" t="s">
        <v>8793</v>
      </c>
      <c r="M6520" s="11" t="s">
        <v>19</v>
      </c>
      <c r="N6520" s="11"/>
      <c r="O6520" s="12" t="s">
        <v>20</v>
      </c>
    </row>
    <row r="6521" spans="1:15" x14ac:dyDescent="0.25">
      <c r="A6521" s="7">
        <v>6497</v>
      </c>
      <c r="B6521" s="7"/>
      <c r="C6521" s="7"/>
      <c r="D6521" s="7" t="s">
        <v>426</v>
      </c>
      <c r="E6521" s="7">
        <v>410010280</v>
      </c>
      <c r="F6521" s="8">
        <v>2225</v>
      </c>
      <c r="G6521" s="9" t="s">
        <v>8210</v>
      </c>
      <c r="H6521" s="7" t="s">
        <v>17</v>
      </c>
      <c r="I6521" s="10">
        <v>529</v>
      </c>
      <c r="J6521" s="8">
        <v>10</v>
      </c>
      <c r="K6521" s="10">
        <f t="shared" si="101"/>
        <v>5290</v>
      </c>
      <c r="L6521" s="7" t="s">
        <v>8794</v>
      </c>
      <c r="M6521" s="11" t="s">
        <v>19</v>
      </c>
      <c r="N6521" s="11"/>
      <c r="O6521" s="12" t="s">
        <v>20</v>
      </c>
    </row>
    <row r="6522" spans="1:15" x14ac:dyDescent="0.25">
      <c r="A6522" s="7">
        <v>6498</v>
      </c>
      <c r="B6522" s="7"/>
      <c r="C6522" s="7"/>
      <c r="D6522" s="7" t="s">
        <v>426</v>
      </c>
      <c r="E6522" s="7">
        <v>410010285</v>
      </c>
      <c r="F6522" s="8">
        <v>2225</v>
      </c>
      <c r="G6522" s="9" t="s">
        <v>8211</v>
      </c>
      <c r="H6522" s="7" t="s">
        <v>17</v>
      </c>
      <c r="I6522" s="10">
        <v>290</v>
      </c>
      <c r="J6522" s="8">
        <v>10</v>
      </c>
      <c r="K6522" s="10">
        <f t="shared" si="101"/>
        <v>2900</v>
      </c>
      <c r="L6522" s="7" t="s">
        <v>8795</v>
      </c>
      <c r="M6522" s="11" t="s">
        <v>19</v>
      </c>
      <c r="N6522" s="11"/>
      <c r="O6522" s="12" t="s">
        <v>20</v>
      </c>
    </row>
    <row r="6523" spans="1:15" x14ac:dyDescent="0.25">
      <c r="A6523" s="7">
        <v>6499</v>
      </c>
      <c r="B6523" s="7"/>
      <c r="C6523" s="7"/>
      <c r="D6523" s="7" t="s">
        <v>426</v>
      </c>
      <c r="E6523" s="7">
        <v>410010286</v>
      </c>
      <c r="F6523" s="8">
        <v>2225</v>
      </c>
      <c r="G6523" s="9" t="s">
        <v>8212</v>
      </c>
      <c r="H6523" s="7" t="s">
        <v>17</v>
      </c>
      <c r="I6523" s="10">
        <v>579</v>
      </c>
      <c r="J6523" s="8">
        <v>10</v>
      </c>
      <c r="K6523" s="10">
        <f t="shared" si="101"/>
        <v>5790</v>
      </c>
      <c r="L6523" s="7" t="s">
        <v>8796</v>
      </c>
      <c r="M6523" s="11" t="s">
        <v>19</v>
      </c>
      <c r="N6523" s="11"/>
      <c r="O6523" s="12" t="s">
        <v>20</v>
      </c>
    </row>
    <row r="6524" spans="1:15" x14ac:dyDescent="0.25">
      <c r="A6524" s="7">
        <v>6500</v>
      </c>
      <c r="B6524" s="7"/>
      <c r="C6524" s="7"/>
      <c r="D6524" s="7" t="s">
        <v>426</v>
      </c>
      <c r="E6524" s="7">
        <v>410010288</v>
      </c>
      <c r="F6524" s="8">
        <v>2225</v>
      </c>
      <c r="G6524" s="9" t="s">
        <v>8213</v>
      </c>
      <c r="H6524" s="7" t="s">
        <v>17</v>
      </c>
      <c r="I6524" s="10">
        <v>125</v>
      </c>
      <c r="J6524" s="8">
        <v>5</v>
      </c>
      <c r="K6524" s="10">
        <f t="shared" si="101"/>
        <v>625</v>
      </c>
      <c r="L6524" s="7" t="s">
        <v>8797</v>
      </c>
      <c r="M6524" s="11" t="s">
        <v>19</v>
      </c>
      <c r="N6524" s="11"/>
      <c r="O6524" s="12" t="s">
        <v>20</v>
      </c>
    </row>
    <row r="6525" spans="1:15" x14ac:dyDescent="0.25">
      <c r="A6525" s="7">
        <v>6501</v>
      </c>
      <c r="B6525" s="7"/>
      <c r="C6525" s="7"/>
      <c r="D6525" s="7" t="s">
        <v>426</v>
      </c>
      <c r="E6525" s="7">
        <v>410010340</v>
      </c>
      <c r="F6525" s="8">
        <v>2225</v>
      </c>
      <c r="G6525" s="9" t="s">
        <v>8214</v>
      </c>
      <c r="H6525" s="7" t="s">
        <v>1342</v>
      </c>
      <c r="I6525" s="10">
        <v>454</v>
      </c>
      <c r="J6525" s="8">
        <v>25</v>
      </c>
      <c r="K6525" s="10">
        <f t="shared" si="101"/>
        <v>11350</v>
      </c>
      <c r="L6525" s="7" t="s">
        <v>8798</v>
      </c>
      <c r="M6525" s="11" t="s">
        <v>19</v>
      </c>
      <c r="N6525" s="11"/>
      <c r="O6525" s="12" t="s">
        <v>20</v>
      </c>
    </row>
    <row r="6526" spans="1:15" x14ac:dyDescent="0.25">
      <c r="A6526" s="7">
        <v>6502</v>
      </c>
      <c r="B6526" s="7"/>
      <c r="C6526" s="7"/>
      <c r="D6526" s="7" t="s">
        <v>426</v>
      </c>
      <c r="E6526" s="7">
        <v>410010350</v>
      </c>
      <c r="F6526" s="8">
        <v>2225</v>
      </c>
      <c r="G6526" s="9" t="s">
        <v>8215</v>
      </c>
      <c r="H6526" s="7" t="s">
        <v>17</v>
      </c>
      <c r="I6526" s="10">
        <v>377</v>
      </c>
      <c r="J6526" s="8">
        <v>3</v>
      </c>
      <c r="K6526" s="10">
        <f t="shared" si="101"/>
        <v>1131</v>
      </c>
      <c r="L6526" s="7" t="s">
        <v>8799</v>
      </c>
      <c r="M6526" s="11" t="s">
        <v>19</v>
      </c>
      <c r="N6526" s="11"/>
      <c r="O6526" s="12" t="s">
        <v>20</v>
      </c>
    </row>
    <row r="6527" spans="1:15" x14ac:dyDescent="0.25">
      <c r="A6527" s="7">
        <v>6503</v>
      </c>
      <c r="B6527" s="7"/>
      <c r="C6527" s="7"/>
      <c r="D6527" s="7" t="s">
        <v>426</v>
      </c>
      <c r="E6527" s="7">
        <v>410010351</v>
      </c>
      <c r="F6527" s="8">
        <v>2225</v>
      </c>
      <c r="G6527" s="9" t="s">
        <v>8216</v>
      </c>
      <c r="H6527" s="7" t="s">
        <v>17</v>
      </c>
      <c r="I6527" s="10">
        <v>339</v>
      </c>
      <c r="J6527" s="8">
        <v>3</v>
      </c>
      <c r="K6527" s="10">
        <f t="shared" si="101"/>
        <v>1017</v>
      </c>
      <c r="L6527" s="7" t="s">
        <v>8800</v>
      </c>
      <c r="M6527" s="11" t="s">
        <v>19</v>
      </c>
      <c r="N6527" s="11"/>
      <c r="O6527" s="12" t="s">
        <v>20</v>
      </c>
    </row>
    <row r="6528" spans="1:15" x14ac:dyDescent="0.25">
      <c r="A6528" s="7">
        <v>6504</v>
      </c>
      <c r="B6528" s="7"/>
      <c r="C6528" s="7"/>
      <c r="D6528" s="7" t="s">
        <v>426</v>
      </c>
      <c r="E6528" s="7">
        <v>410010385</v>
      </c>
      <c r="F6528" s="8">
        <v>2225</v>
      </c>
      <c r="G6528" s="9" t="s">
        <v>8217</v>
      </c>
      <c r="H6528" s="7" t="s">
        <v>1342</v>
      </c>
      <c r="I6528" s="10">
        <v>317</v>
      </c>
      <c r="J6528" s="8">
        <v>24</v>
      </c>
      <c r="K6528" s="10">
        <f t="shared" si="101"/>
        <v>7608</v>
      </c>
      <c r="L6528" s="7" t="s">
        <v>8801</v>
      </c>
      <c r="M6528" s="11" t="s">
        <v>19</v>
      </c>
      <c r="N6528" s="11"/>
      <c r="O6528" s="12" t="s">
        <v>20</v>
      </c>
    </row>
    <row r="6529" spans="1:15" x14ac:dyDescent="0.25">
      <c r="A6529" s="7">
        <v>6505</v>
      </c>
      <c r="B6529" s="7"/>
      <c r="C6529" s="7"/>
      <c r="D6529" s="7" t="s">
        <v>426</v>
      </c>
      <c r="E6529" s="7">
        <v>410010551</v>
      </c>
      <c r="F6529" s="8">
        <v>2225</v>
      </c>
      <c r="G6529" s="9" t="s">
        <v>8490</v>
      </c>
      <c r="H6529" s="7" t="s">
        <v>17</v>
      </c>
      <c r="I6529" s="10">
        <v>1815</v>
      </c>
      <c r="J6529" s="8">
        <v>2</v>
      </c>
      <c r="K6529" s="10">
        <f t="shared" si="101"/>
        <v>3630</v>
      </c>
      <c r="L6529" s="7" t="s">
        <v>8802</v>
      </c>
      <c r="M6529" s="11" t="s">
        <v>19</v>
      </c>
      <c r="N6529" s="11"/>
      <c r="O6529" s="12" t="s">
        <v>20</v>
      </c>
    </row>
    <row r="6530" spans="1:15" x14ac:dyDescent="0.25">
      <c r="A6530" s="7">
        <v>6506</v>
      </c>
      <c r="B6530" s="7"/>
      <c r="C6530" s="7"/>
      <c r="D6530" s="7" t="s">
        <v>426</v>
      </c>
      <c r="E6530" s="7">
        <v>410020010</v>
      </c>
      <c r="F6530" s="8">
        <v>2225</v>
      </c>
      <c r="G6530" s="9" t="s">
        <v>8219</v>
      </c>
      <c r="H6530" s="7" t="s">
        <v>17</v>
      </c>
      <c r="I6530" s="10">
        <v>396</v>
      </c>
      <c r="J6530" s="8">
        <v>6</v>
      </c>
      <c r="K6530" s="10">
        <f t="shared" si="101"/>
        <v>2376</v>
      </c>
      <c r="L6530" s="7" t="s">
        <v>8803</v>
      </c>
      <c r="M6530" s="11" t="s">
        <v>19</v>
      </c>
      <c r="N6530" s="11"/>
      <c r="O6530" s="12" t="s">
        <v>20</v>
      </c>
    </row>
    <row r="6531" spans="1:15" x14ac:dyDescent="0.25">
      <c r="A6531" s="7">
        <v>6507</v>
      </c>
      <c r="B6531" s="7"/>
      <c r="C6531" s="7"/>
      <c r="D6531" s="7" t="s">
        <v>426</v>
      </c>
      <c r="E6531" s="7">
        <v>410020056</v>
      </c>
      <c r="F6531" s="8">
        <v>2225</v>
      </c>
      <c r="G6531" s="9" t="s">
        <v>8253</v>
      </c>
      <c r="H6531" s="7" t="s">
        <v>593</v>
      </c>
      <c r="I6531" s="10">
        <v>276</v>
      </c>
      <c r="J6531" s="8">
        <v>15</v>
      </c>
      <c r="K6531" s="10">
        <f t="shared" si="101"/>
        <v>4140</v>
      </c>
      <c r="L6531" s="7" t="s">
        <v>8804</v>
      </c>
      <c r="M6531" s="11" t="s">
        <v>19</v>
      </c>
      <c r="N6531" s="11"/>
      <c r="O6531" s="12" t="s">
        <v>20</v>
      </c>
    </row>
    <row r="6532" spans="1:15" x14ac:dyDescent="0.25">
      <c r="A6532" s="7">
        <v>6508</v>
      </c>
      <c r="B6532" s="7"/>
      <c r="C6532" s="7"/>
      <c r="D6532" s="7" t="s">
        <v>426</v>
      </c>
      <c r="E6532" s="7">
        <v>410020057</v>
      </c>
      <c r="F6532" s="8">
        <v>2225</v>
      </c>
      <c r="G6532" s="9" t="s">
        <v>8221</v>
      </c>
      <c r="H6532" s="7" t="s">
        <v>17</v>
      </c>
      <c r="I6532" s="10">
        <v>57</v>
      </c>
      <c r="J6532" s="8">
        <v>10</v>
      </c>
      <c r="K6532" s="10">
        <f t="shared" si="101"/>
        <v>570</v>
      </c>
      <c r="L6532" s="7" t="s">
        <v>8805</v>
      </c>
      <c r="M6532" s="11" t="s">
        <v>19</v>
      </c>
      <c r="N6532" s="11"/>
      <c r="O6532" s="12" t="s">
        <v>20</v>
      </c>
    </row>
    <row r="6533" spans="1:15" x14ac:dyDescent="0.25">
      <c r="A6533" s="7">
        <v>6509</v>
      </c>
      <c r="B6533" s="7"/>
      <c r="C6533" s="7"/>
      <c r="D6533" s="7" t="s">
        <v>426</v>
      </c>
      <c r="E6533" s="7">
        <v>410020060</v>
      </c>
      <c r="F6533" s="8">
        <v>2225</v>
      </c>
      <c r="G6533" s="9" t="s">
        <v>8303</v>
      </c>
      <c r="H6533" s="7" t="s">
        <v>17</v>
      </c>
      <c r="I6533" s="10">
        <v>1251</v>
      </c>
      <c r="J6533" s="8">
        <v>2</v>
      </c>
      <c r="K6533" s="10">
        <f t="shared" si="101"/>
        <v>2502</v>
      </c>
      <c r="L6533" s="7" t="s">
        <v>8806</v>
      </c>
      <c r="M6533" s="11" t="s">
        <v>19</v>
      </c>
      <c r="N6533" s="11"/>
      <c r="O6533" s="12" t="s">
        <v>20</v>
      </c>
    </row>
    <row r="6534" spans="1:15" x14ac:dyDescent="0.25">
      <c r="A6534" s="7">
        <v>6510</v>
      </c>
      <c r="B6534" s="7"/>
      <c r="C6534" s="7"/>
      <c r="D6534" s="7" t="s">
        <v>426</v>
      </c>
      <c r="E6534" s="7">
        <v>410020083</v>
      </c>
      <c r="F6534" s="8">
        <v>2225</v>
      </c>
      <c r="G6534" s="9" t="s">
        <v>8304</v>
      </c>
      <c r="H6534" s="7" t="s">
        <v>17</v>
      </c>
      <c r="I6534" s="10">
        <v>1419</v>
      </c>
      <c r="J6534" s="8">
        <v>4</v>
      </c>
      <c r="K6534" s="10">
        <f t="shared" si="101"/>
        <v>5676</v>
      </c>
      <c r="L6534" s="7" t="s">
        <v>8807</v>
      </c>
      <c r="M6534" s="11" t="s">
        <v>19</v>
      </c>
      <c r="N6534" s="11"/>
      <c r="O6534" s="12" t="s">
        <v>20</v>
      </c>
    </row>
    <row r="6535" spans="1:15" x14ac:dyDescent="0.25">
      <c r="A6535" s="7">
        <v>6511</v>
      </c>
      <c r="B6535" s="7"/>
      <c r="C6535" s="7"/>
      <c r="D6535" s="7" t="s">
        <v>426</v>
      </c>
      <c r="E6535" s="7">
        <v>410020085</v>
      </c>
      <c r="F6535" s="8">
        <v>2225</v>
      </c>
      <c r="G6535" s="9" t="s">
        <v>8222</v>
      </c>
      <c r="H6535" s="7" t="s">
        <v>1342</v>
      </c>
      <c r="I6535" s="10">
        <v>75</v>
      </c>
      <c r="J6535" s="8">
        <v>10</v>
      </c>
      <c r="K6535" s="10">
        <f t="shared" si="101"/>
        <v>750</v>
      </c>
      <c r="L6535" s="7" t="s">
        <v>8808</v>
      </c>
      <c r="M6535" s="11" t="s">
        <v>19</v>
      </c>
      <c r="N6535" s="11"/>
      <c r="O6535" s="12" t="s">
        <v>20</v>
      </c>
    </row>
    <row r="6536" spans="1:15" x14ac:dyDescent="0.25">
      <c r="A6536" s="7">
        <v>6512</v>
      </c>
      <c r="B6536" s="7"/>
      <c r="C6536" s="7"/>
      <c r="D6536" s="7" t="s">
        <v>426</v>
      </c>
      <c r="E6536" s="7">
        <v>410020100</v>
      </c>
      <c r="F6536" s="8">
        <v>2225</v>
      </c>
      <c r="G6536" s="9" t="s">
        <v>8255</v>
      </c>
      <c r="H6536" s="7" t="s">
        <v>17</v>
      </c>
      <c r="I6536" s="10">
        <v>7135</v>
      </c>
      <c r="J6536" s="8">
        <v>10</v>
      </c>
      <c r="K6536" s="10">
        <f t="shared" si="101"/>
        <v>71350</v>
      </c>
      <c r="L6536" s="7" t="s">
        <v>8809</v>
      </c>
      <c r="M6536" s="11" t="s">
        <v>19</v>
      </c>
      <c r="N6536" s="11"/>
      <c r="O6536" s="12" t="s">
        <v>20</v>
      </c>
    </row>
    <row r="6537" spans="1:15" x14ac:dyDescent="0.25">
      <c r="A6537" s="7">
        <v>6513</v>
      </c>
      <c r="B6537" s="7"/>
      <c r="C6537" s="7"/>
      <c r="D6537" s="7" t="s">
        <v>426</v>
      </c>
      <c r="E6537" s="7">
        <v>410020122</v>
      </c>
      <c r="F6537" s="8">
        <v>2225</v>
      </c>
      <c r="G6537" s="9" t="s">
        <v>8223</v>
      </c>
      <c r="H6537" s="7" t="s">
        <v>17</v>
      </c>
      <c r="I6537" s="10">
        <v>62</v>
      </c>
      <c r="J6537" s="8">
        <v>300</v>
      </c>
      <c r="K6537" s="10">
        <f t="shared" si="101"/>
        <v>18600</v>
      </c>
      <c r="L6537" s="7" t="s">
        <v>8810</v>
      </c>
      <c r="M6537" s="11" t="s">
        <v>19</v>
      </c>
      <c r="N6537" s="11"/>
      <c r="O6537" s="12" t="s">
        <v>20</v>
      </c>
    </row>
    <row r="6538" spans="1:15" x14ac:dyDescent="0.25">
      <c r="A6538" s="7">
        <v>6514</v>
      </c>
      <c r="B6538" s="7"/>
      <c r="C6538" s="7"/>
      <c r="D6538" s="7" t="s">
        <v>426</v>
      </c>
      <c r="E6538" s="7">
        <v>410020123</v>
      </c>
      <c r="F6538" s="8">
        <v>2225</v>
      </c>
      <c r="G6538" s="9" t="s">
        <v>8224</v>
      </c>
      <c r="H6538" s="7" t="s">
        <v>17</v>
      </c>
      <c r="I6538" s="10">
        <v>36</v>
      </c>
      <c r="J6538" s="8">
        <v>150</v>
      </c>
      <c r="K6538" s="10">
        <f t="shared" si="101"/>
        <v>5400</v>
      </c>
      <c r="L6538" s="7" t="s">
        <v>8811</v>
      </c>
      <c r="M6538" s="11" t="s">
        <v>19</v>
      </c>
      <c r="N6538" s="11"/>
      <c r="O6538" s="12" t="s">
        <v>20</v>
      </c>
    </row>
    <row r="6539" spans="1:15" x14ac:dyDescent="0.25">
      <c r="A6539" s="7">
        <v>6515</v>
      </c>
      <c r="B6539" s="7"/>
      <c r="C6539" s="7"/>
      <c r="D6539" s="7" t="s">
        <v>426</v>
      </c>
      <c r="E6539" s="7">
        <v>410020124</v>
      </c>
      <c r="F6539" s="8">
        <v>2225</v>
      </c>
      <c r="G6539" s="9" t="s">
        <v>8225</v>
      </c>
      <c r="H6539" s="7" t="s">
        <v>17</v>
      </c>
      <c r="I6539" s="10">
        <v>74</v>
      </c>
      <c r="J6539" s="8">
        <v>300</v>
      </c>
      <c r="K6539" s="10">
        <f t="shared" si="101"/>
        <v>22200</v>
      </c>
      <c r="L6539" s="7" t="s">
        <v>8812</v>
      </c>
      <c r="M6539" s="11" t="s">
        <v>19</v>
      </c>
      <c r="N6539" s="11"/>
      <c r="O6539" s="12" t="s">
        <v>20</v>
      </c>
    </row>
    <row r="6540" spans="1:15" x14ac:dyDescent="0.25">
      <c r="A6540" s="7">
        <v>6516</v>
      </c>
      <c r="B6540" s="7"/>
      <c r="C6540" s="7"/>
      <c r="D6540" s="7" t="s">
        <v>426</v>
      </c>
      <c r="E6540" s="7">
        <v>410020125</v>
      </c>
      <c r="F6540" s="8">
        <v>2225</v>
      </c>
      <c r="G6540" s="9" t="s">
        <v>8226</v>
      </c>
      <c r="H6540" s="7" t="s">
        <v>17</v>
      </c>
      <c r="I6540" s="10">
        <v>197</v>
      </c>
      <c r="J6540" s="8">
        <v>24</v>
      </c>
      <c r="K6540" s="10">
        <f t="shared" si="101"/>
        <v>4728</v>
      </c>
      <c r="L6540" s="7" t="s">
        <v>8813</v>
      </c>
      <c r="M6540" s="11" t="s">
        <v>19</v>
      </c>
      <c r="N6540" s="11"/>
      <c r="O6540" s="12" t="s">
        <v>20</v>
      </c>
    </row>
    <row r="6541" spans="1:15" x14ac:dyDescent="0.25">
      <c r="A6541" s="7">
        <v>6517</v>
      </c>
      <c r="B6541" s="7"/>
      <c r="C6541" s="7"/>
      <c r="D6541" s="7" t="s">
        <v>426</v>
      </c>
      <c r="E6541" s="7">
        <v>410020127</v>
      </c>
      <c r="F6541" s="8">
        <v>2225</v>
      </c>
      <c r="G6541" s="9" t="s">
        <v>8228</v>
      </c>
      <c r="H6541" s="7" t="s">
        <v>17</v>
      </c>
      <c r="I6541" s="10">
        <v>65</v>
      </c>
      <c r="J6541" s="8">
        <v>50</v>
      </c>
      <c r="K6541" s="10">
        <f t="shared" si="101"/>
        <v>3250</v>
      </c>
      <c r="L6541" s="7" t="s">
        <v>8814</v>
      </c>
      <c r="M6541" s="11" t="s">
        <v>19</v>
      </c>
      <c r="N6541" s="11"/>
      <c r="O6541" s="12" t="s">
        <v>20</v>
      </c>
    </row>
    <row r="6542" spans="1:15" x14ac:dyDescent="0.25">
      <c r="A6542" s="7">
        <v>6518</v>
      </c>
      <c r="B6542" s="7"/>
      <c r="C6542" s="7"/>
      <c r="D6542" s="7" t="s">
        <v>426</v>
      </c>
      <c r="E6542" s="7">
        <v>410020131</v>
      </c>
      <c r="F6542" s="8">
        <v>2225</v>
      </c>
      <c r="G6542" s="9" t="s">
        <v>8229</v>
      </c>
      <c r="H6542" s="7" t="s">
        <v>17</v>
      </c>
      <c r="I6542" s="10">
        <v>169</v>
      </c>
      <c r="J6542" s="8">
        <v>24</v>
      </c>
      <c r="K6542" s="10">
        <f t="shared" si="101"/>
        <v>4056</v>
      </c>
      <c r="L6542" s="7" t="s">
        <v>8815</v>
      </c>
      <c r="M6542" s="11" t="s">
        <v>19</v>
      </c>
      <c r="N6542" s="11"/>
      <c r="O6542" s="12" t="s">
        <v>20</v>
      </c>
    </row>
    <row r="6543" spans="1:15" x14ac:dyDescent="0.25">
      <c r="A6543" s="7">
        <v>6519</v>
      </c>
      <c r="B6543" s="7"/>
      <c r="C6543" s="7"/>
      <c r="D6543" s="7" t="s">
        <v>426</v>
      </c>
      <c r="E6543" s="7">
        <v>410020132</v>
      </c>
      <c r="F6543" s="8">
        <v>2225</v>
      </c>
      <c r="G6543" s="9" t="s">
        <v>8230</v>
      </c>
      <c r="H6543" s="7" t="s">
        <v>17</v>
      </c>
      <c r="I6543" s="10">
        <v>169</v>
      </c>
      <c r="J6543" s="8">
        <v>24</v>
      </c>
      <c r="K6543" s="10">
        <f t="shared" si="101"/>
        <v>4056</v>
      </c>
      <c r="L6543" s="7" t="s">
        <v>8816</v>
      </c>
      <c r="M6543" s="11" t="s">
        <v>19</v>
      </c>
      <c r="N6543" s="11"/>
      <c r="O6543" s="12" t="s">
        <v>20</v>
      </c>
    </row>
    <row r="6544" spans="1:15" x14ac:dyDescent="0.25">
      <c r="A6544" s="7">
        <v>6520</v>
      </c>
      <c r="B6544" s="7"/>
      <c r="C6544" s="7"/>
      <c r="D6544" s="7" t="s">
        <v>426</v>
      </c>
      <c r="E6544" s="7">
        <v>410020139</v>
      </c>
      <c r="F6544" s="8">
        <v>2225</v>
      </c>
      <c r="G6544" s="9" t="s">
        <v>8231</v>
      </c>
      <c r="H6544" s="7" t="s">
        <v>17</v>
      </c>
      <c r="I6544" s="10">
        <v>4895</v>
      </c>
      <c r="J6544" s="8">
        <v>4</v>
      </c>
      <c r="K6544" s="10">
        <f t="shared" si="101"/>
        <v>19580</v>
      </c>
      <c r="L6544" s="7" t="s">
        <v>8817</v>
      </c>
      <c r="M6544" s="11" t="s">
        <v>19</v>
      </c>
      <c r="N6544" s="11"/>
      <c r="O6544" s="12" t="s">
        <v>20</v>
      </c>
    </row>
    <row r="6545" spans="1:15" x14ac:dyDescent="0.25">
      <c r="A6545" s="7">
        <v>6521</v>
      </c>
      <c r="B6545" s="7"/>
      <c r="C6545" s="7"/>
      <c r="D6545" s="7" t="s">
        <v>426</v>
      </c>
      <c r="E6545" s="7">
        <v>410020151</v>
      </c>
      <c r="F6545" s="8">
        <v>2225</v>
      </c>
      <c r="G6545" s="9" t="s">
        <v>8399</v>
      </c>
      <c r="H6545" s="7" t="s">
        <v>17</v>
      </c>
      <c r="I6545" s="10">
        <v>2777</v>
      </c>
      <c r="J6545" s="8">
        <v>15</v>
      </c>
      <c r="K6545" s="10">
        <f t="shared" si="101"/>
        <v>41655</v>
      </c>
      <c r="L6545" s="7" t="s">
        <v>8818</v>
      </c>
      <c r="M6545" s="11" t="s">
        <v>19</v>
      </c>
      <c r="N6545" s="11"/>
      <c r="O6545" s="12" t="s">
        <v>20</v>
      </c>
    </row>
    <row r="6546" spans="1:15" x14ac:dyDescent="0.25">
      <c r="A6546" s="7">
        <v>6522</v>
      </c>
      <c r="B6546" s="7"/>
      <c r="C6546" s="7"/>
      <c r="D6546" s="7" t="s">
        <v>426</v>
      </c>
      <c r="E6546" s="7">
        <v>410020151</v>
      </c>
      <c r="F6546" s="8">
        <v>2225</v>
      </c>
      <c r="G6546" s="9" t="s">
        <v>8399</v>
      </c>
      <c r="H6546" s="7" t="s">
        <v>17</v>
      </c>
      <c r="I6546" s="10">
        <v>2777</v>
      </c>
      <c r="J6546" s="8">
        <v>10</v>
      </c>
      <c r="K6546" s="10">
        <f t="shared" si="101"/>
        <v>27770</v>
      </c>
      <c r="L6546" s="7" t="s">
        <v>8818</v>
      </c>
      <c r="M6546" s="11" t="s">
        <v>19</v>
      </c>
      <c r="N6546" s="11"/>
      <c r="O6546" s="12" t="s">
        <v>20</v>
      </c>
    </row>
    <row r="6547" spans="1:15" x14ac:dyDescent="0.25">
      <c r="A6547" s="7">
        <v>6523</v>
      </c>
      <c r="B6547" s="7"/>
      <c r="C6547" s="7"/>
      <c r="D6547" s="7" t="s">
        <v>426</v>
      </c>
      <c r="E6547" s="7">
        <v>410020152</v>
      </c>
      <c r="F6547" s="8">
        <v>2225</v>
      </c>
      <c r="G6547" s="9" t="s">
        <v>8233</v>
      </c>
      <c r="H6547" s="7" t="s">
        <v>17</v>
      </c>
      <c r="I6547" s="10">
        <v>1623</v>
      </c>
      <c r="J6547" s="8">
        <v>5</v>
      </c>
      <c r="K6547" s="10">
        <f t="shared" si="101"/>
        <v>8115</v>
      </c>
      <c r="L6547" s="7" t="s">
        <v>8819</v>
      </c>
      <c r="M6547" s="11" t="s">
        <v>19</v>
      </c>
      <c r="N6547" s="11"/>
      <c r="O6547" s="12" t="s">
        <v>20</v>
      </c>
    </row>
    <row r="6548" spans="1:15" x14ac:dyDescent="0.25">
      <c r="A6548" s="7">
        <v>6524</v>
      </c>
      <c r="B6548" s="7"/>
      <c r="C6548" s="7"/>
      <c r="D6548" s="7" t="s">
        <v>426</v>
      </c>
      <c r="E6548" s="7">
        <v>410020160</v>
      </c>
      <c r="F6548" s="8">
        <v>2225</v>
      </c>
      <c r="G6548" s="9" t="s">
        <v>8234</v>
      </c>
      <c r="H6548" s="7" t="s">
        <v>17</v>
      </c>
      <c r="I6548" s="10">
        <v>176</v>
      </c>
      <c r="J6548" s="8">
        <v>15</v>
      </c>
      <c r="K6548" s="10">
        <f t="shared" si="101"/>
        <v>2640</v>
      </c>
      <c r="L6548" s="7" t="s">
        <v>8820</v>
      </c>
      <c r="M6548" s="11" t="s">
        <v>19</v>
      </c>
      <c r="N6548" s="11"/>
      <c r="O6548" s="12" t="s">
        <v>20</v>
      </c>
    </row>
    <row r="6549" spans="1:15" x14ac:dyDescent="0.25">
      <c r="A6549" s="7">
        <v>6525</v>
      </c>
      <c r="B6549" s="7"/>
      <c r="C6549" s="7"/>
      <c r="D6549" s="7" t="s">
        <v>426</v>
      </c>
      <c r="E6549" s="7">
        <v>410020208</v>
      </c>
      <c r="F6549" s="8">
        <v>2225</v>
      </c>
      <c r="G6549" s="9" t="s">
        <v>8331</v>
      </c>
      <c r="H6549" s="7" t="s">
        <v>17</v>
      </c>
      <c r="I6549" s="10">
        <v>10000</v>
      </c>
      <c r="J6549" s="8">
        <v>3</v>
      </c>
      <c r="K6549" s="10">
        <f t="shared" si="101"/>
        <v>30000</v>
      </c>
      <c r="L6549" s="7" t="s">
        <v>8821</v>
      </c>
      <c r="M6549" s="11" t="s">
        <v>19</v>
      </c>
      <c r="N6549" s="11"/>
      <c r="O6549" s="12" t="s">
        <v>20</v>
      </c>
    </row>
    <row r="6550" spans="1:15" x14ac:dyDescent="0.25">
      <c r="A6550" s="7">
        <v>6526</v>
      </c>
      <c r="B6550" s="7"/>
      <c r="C6550" s="7"/>
      <c r="D6550" s="7" t="s">
        <v>426</v>
      </c>
      <c r="E6550" s="7">
        <v>410020222</v>
      </c>
      <c r="F6550" s="8">
        <v>2225</v>
      </c>
      <c r="G6550" s="9" t="s">
        <v>8260</v>
      </c>
      <c r="H6550" s="7" t="s">
        <v>17</v>
      </c>
      <c r="I6550" s="10">
        <v>275</v>
      </c>
      <c r="J6550" s="8">
        <v>40</v>
      </c>
      <c r="K6550" s="10">
        <f t="shared" si="101"/>
        <v>11000</v>
      </c>
      <c r="L6550" s="7" t="s">
        <v>8822</v>
      </c>
      <c r="M6550" s="11" t="s">
        <v>19</v>
      </c>
      <c r="N6550" s="11"/>
      <c r="O6550" s="12" t="s">
        <v>20</v>
      </c>
    </row>
    <row r="6551" spans="1:15" x14ac:dyDescent="0.25">
      <c r="A6551" s="7">
        <v>6527</v>
      </c>
      <c r="B6551" s="7"/>
      <c r="C6551" s="7"/>
      <c r="D6551" s="7" t="s">
        <v>426</v>
      </c>
      <c r="E6551" s="7">
        <v>410020260</v>
      </c>
      <c r="F6551" s="8">
        <v>2225</v>
      </c>
      <c r="G6551" s="9" t="s">
        <v>8237</v>
      </c>
      <c r="H6551" s="7" t="s">
        <v>17</v>
      </c>
      <c r="I6551" s="10">
        <v>494</v>
      </c>
      <c r="J6551" s="8">
        <v>10</v>
      </c>
      <c r="K6551" s="10">
        <f t="shared" si="101"/>
        <v>4940</v>
      </c>
      <c r="L6551" s="7" t="s">
        <v>8823</v>
      </c>
      <c r="M6551" s="11" t="s">
        <v>19</v>
      </c>
      <c r="N6551" s="11"/>
      <c r="O6551" s="12" t="s">
        <v>20</v>
      </c>
    </row>
    <row r="6552" spans="1:15" x14ac:dyDescent="0.25">
      <c r="A6552" s="7">
        <v>6528</v>
      </c>
      <c r="B6552" s="7"/>
      <c r="C6552" s="7"/>
      <c r="D6552" s="7" t="s">
        <v>426</v>
      </c>
      <c r="E6552" s="7">
        <v>420110340</v>
      </c>
      <c r="F6552" s="8">
        <v>2225</v>
      </c>
      <c r="G6552" s="9" t="s">
        <v>8238</v>
      </c>
      <c r="H6552" s="7" t="s">
        <v>17</v>
      </c>
      <c r="I6552" s="10">
        <v>169</v>
      </c>
      <c r="J6552" s="8">
        <v>24</v>
      </c>
      <c r="K6552" s="10">
        <f t="shared" si="101"/>
        <v>4056</v>
      </c>
      <c r="L6552" s="7" t="s">
        <v>8824</v>
      </c>
      <c r="M6552" s="11" t="s">
        <v>19</v>
      </c>
      <c r="N6552" s="11"/>
      <c r="O6552" s="12" t="s">
        <v>20</v>
      </c>
    </row>
    <row r="6553" spans="1:15" x14ac:dyDescent="0.25">
      <c r="A6553" s="7">
        <v>6529</v>
      </c>
      <c r="B6553" s="7"/>
      <c r="C6553" s="7"/>
      <c r="D6553" s="7" t="s">
        <v>426</v>
      </c>
      <c r="E6553" s="7">
        <v>420110341</v>
      </c>
      <c r="F6553" s="8">
        <v>2225</v>
      </c>
      <c r="G6553" s="9" t="s">
        <v>8239</v>
      </c>
      <c r="H6553" s="7" t="s">
        <v>17</v>
      </c>
      <c r="I6553" s="10">
        <v>169</v>
      </c>
      <c r="J6553" s="8">
        <v>24</v>
      </c>
      <c r="K6553" s="10">
        <f t="shared" ref="K6553:K6616" si="102">+I6553*J6553</f>
        <v>4056</v>
      </c>
      <c r="L6553" s="7" t="s">
        <v>8825</v>
      </c>
      <c r="M6553" s="11" t="s">
        <v>19</v>
      </c>
      <c r="N6553" s="11"/>
      <c r="O6553" s="12" t="s">
        <v>20</v>
      </c>
    </row>
    <row r="6554" spans="1:15" x14ac:dyDescent="0.25">
      <c r="A6554" s="7">
        <v>6530</v>
      </c>
      <c r="B6554" s="7"/>
      <c r="C6554" s="7"/>
      <c r="D6554" s="7" t="s">
        <v>426</v>
      </c>
      <c r="E6554" s="7">
        <v>420110342</v>
      </c>
      <c r="F6554" s="8">
        <v>2225</v>
      </c>
      <c r="G6554" s="9" t="s">
        <v>8240</v>
      </c>
      <c r="H6554" s="7" t="s">
        <v>17</v>
      </c>
      <c r="I6554" s="10">
        <v>204</v>
      </c>
      <c r="J6554" s="8">
        <v>24</v>
      </c>
      <c r="K6554" s="10">
        <f t="shared" si="102"/>
        <v>4896</v>
      </c>
      <c r="L6554" s="7" t="s">
        <v>8826</v>
      </c>
      <c r="M6554" s="11" t="s">
        <v>19</v>
      </c>
      <c r="N6554" s="11"/>
      <c r="O6554" s="12" t="s">
        <v>20</v>
      </c>
    </row>
    <row r="6555" spans="1:15" x14ac:dyDescent="0.25">
      <c r="A6555" s="7">
        <v>6531</v>
      </c>
      <c r="B6555" s="7"/>
      <c r="C6555" s="7"/>
      <c r="D6555" s="7" t="s">
        <v>426</v>
      </c>
      <c r="E6555" s="7">
        <v>420110343</v>
      </c>
      <c r="F6555" s="8">
        <v>2225</v>
      </c>
      <c r="G6555" s="9" t="s">
        <v>8282</v>
      </c>
      <c r="H6555" s="7" t="s">
        <v>17</v>
      </c>
      <c r="I6555" s="10">
        <v>204</v>
      </c>
      <c r="J6555" s="8">
        <v>24</v>
      </c>
      <c r="K6555" s="10">
        <f t="shared" si="102"/>
        <v>4896</v>
      </c>
      <c r="L6555" s="7" t="s">
        <v>8827</v>
      </c>
      <c r="M6555" s="11" t="s">
        <v>19</v>
      </c>
      <c r="N6555" s="11"/>
      <c r="O6555" s="12" t="s">
        <v>20</v>
      </c>
    </row>
    <row r="6556" spans="1:15" x14ac:dyDescent="0.25">
      <c r="A6556" s="7">
        <v>6532</v>
      </c>
      <c r="B6556" s="7"/>
      <c r="C6556" s="7"/>
      <c r="D6556" s="7" t="s">
        <v>426</v>
      </c>
      <c r="E6556" s="7">
        <v>420110344</v>
      </c>
      <c r="F6556" s="8">
        <v>2225</v>
      </c>
      <c r="G6556" s="9" t="s">
        <v>8241</v>
      </c>
      <c r="H6556" s="7" t="s">
        <v>17</v>
      </c>
      <c r="I6556" s="10">
        <v>204</v>
      </c>
      <c r="J6556" s="8">
        <v>24</v>
      </c>
      <c r="K6556" s="10">
        <f t="shared" si="102"/>
        <v>4896</v>
      </c>
      <c r="L6556" s="7" t="s">
        <v>8828</v>
      </c>
      <c r="M6556" s="11" t="s">
        <v>19</v>
      </c>
      <c r="N6556" s="11"/>
      <c r="O6556" s="12" t="s">
        <v>20</v>
      </c>
    </row>
    <row r="6557" spans="1:15" x14ac:dyDescent="0.25">
      <c r="A6557" s="7">
        <v>6533</v>
      </c>
      <c r="B6557" s="7"/>
      <c r="C6557" s="7"/>
      <c r="D6557" s="7" t="s">
        <v>426</v>
      </c>
      <c r="E6557" s="7">
        <v>420110345</v>
      </c>
      <c r="F6557" s="8">
        <v>2225</v>
      </c>
      <c r="G6557" s="9" t="s">
        <v>8242</v>
      </c>
      <c r="H6557" s="7" t="s">
        <v>17</v>
      </c>
      <c r="I6557" s="10">
        <v>169</v>
      </c>
      <c r="J6557" s="8">
        <v>24</v>
      </c>
      <c r="K6557" s="10">
        <f t="shared" si="102"/>
        <v>4056</v>
      </c>
      <c r="L6557" s="7" t="s">
        <v>8829</v>
      </c>
      <c r="M6557" s="11" t="s">
        <v>19</v>
      </c>
      <c r="N6557" s="11"/>
      <c r="O6557" s="12" t="s">
        <v>20</v>
      </c>
    </row>
    <row r="6558" spans="1:15" x14ac:dyDescent="0.25">
      <c r="A6558" s="7">
        <v>6534</v>
      </c>
      <c r="B6558" s="7"/>
      <c r="C6558" s="7"/>
      <c r="D6558" s="7" t="s">
        <v>426</v>
      </c>
      <c r="E6558" s="7">
        <v>420110346</v>
      </c>
      <c r="F6558" s="8">
        <v>2225</v>
      </c>
      <c r="G6558" s="9" t="s">
        <v>8243</v>
      </c>
      <c r="H6558" s="7" t="s">
        <v>17</v>
      </c>
      <c r="I6558" s="10">
        <v>169</v>
      </c>
      <c r="J6558" s="8">
        <v>24</v>
      </c>
      <c r="K6558" s="10">
        <f t="shared" si="102"/>
        <v>4056</v>
      </c>
      <c r="L6558" s="7" t="s">
        <v>8830</v>
      </c>
      <c r="M6558" s="11" t="s">
        <v>19</v>
      </c>
      <c r="N6558" s="11"/>
      <c r="O6558" s="12" t="s">
        <v>20</v>
      </c>
    </row>
    <row r="6559" spans="1:15" x14ac:dyDescent="0.25">
      <c r="A6559" s="7">
        <v>6535</v>
      </c>
      <c r="B6559" s="7"/>
      <c r="C6559" s="7"/>
      <c r="D6559" s="7" t="s">
        <v>426</v>
      </c>
      <c r="E6559" s="7">
        <v>420121320</v>
      </c>
      <c r="F6559" s="8">
        <v>2225</v>
      </c>
      <c r="G6559" s="9" t="s">
        <v>8244</v>
      </c>
      <c r="H6559" s="7" t="s">
        <v>1576</v>
      </c>
      <c r="I6559" s="10">
        <v>169</v>
      </c>
      <c r="J6559" s="8">
        <v>50</v>
      </c>
      <c r="K6559" s="10">
        <f t="shared" si="102"/>
        <v>8450</v>
      </c>
      <c r="L6559" s="7" t="s">
        <v>8831</v>
      </c>
      <c r="M6559" s="11" t="s">
        <v>19</v>
      </c>
      <c r="N6559" s="11"/>
      <c r="O6559" s="12" t="s">
        <v>20</v>
      </c>
    </row>
    <row r="6560" spans="1:15" x14ac:dyDescent="0.25">
      <c r="A6560" s="7">
        <v>6536</v>
      </c>
      <c r="B6560" s="7"/>
      <c r="C6560" s="7" t="s">
        <v>23</v>
      </c>
      <c r="D6560" s="7" t="s">
        <v>426</v>
      </c>
      <c r="E6560" s="7">
        <v>480050181</v>
      </c>
      <c r="F6560" s="8">
        <v>2225</v>
      </c>
      <c r="G6560" s="9" t="s">
        <v>8832</v>
      </c>
      <c r="H6560" s="7" t="s">
        <v>17</v>
      </c>
      <c r="I6560" s="10">
        <v>500</v>
      </c>
      <c r="J6560" s="8">
        <v>60</v>
      </c>
      <c r="K6560" s="10">
        <f t="shared" si="102"/>
        <v>30000</v>
      </c>
      <c r="L6560" s="7" t="s">
        <v>8833</v>
      </c>
      <c r="M6560" s="11" t="s">
        <v>19</v>
      </c>
      <c r="N6560" s="11" t="s">
        <v>26</v>
      </c>
      <c r="O6560" s="12" t="s">
        <v>20</v>
      </c>
    </row>
    <row r="6561" spans="1:15" x14ac:dyDescent="0.25">
      <c r="A6561" s="7">
        <v>6537</v>
      </c>
      <c r="B6561" s="7"/>
      <c r="C6561" s="7"/>
      <c r="D6561" s="7" t="s">
        <v>426</v>
      </c>
      <c r="E6561" s="7">
        <v>480051210</v>
      </c>
      <c r="F6561" s="8">
        <v>2225</v>
      </c>
      <c r="G6561" s="9" t="s">
        <v>8246</v>
      </c>
      <c r="H6561" s="7" t="s">
        <v>17</v>
      </c>
      <c r="I6561" s="10">
        <v>3307</v>
      </c>
      <c r="J6561" s="8">
        <v>30</v>
      </c>
      <c r="K6561" s="10">
        <f t="shared" si="102"/>
        <v>99210</v>
      </c>
      <c r="L6561" s="7" t="s">
        <v>8834</v>
      </c>
      <c r="M6561" s="11" t="s">
        <v>19</v>
      </c>
      <c r="N6561" s="11"/>
      <c r="O6561" s="12" t="s">
        <v>20</v>
      </c>
    </row>
    <row r="6562" spans="1:15" x14ac:dyDescent="0.25">
      <c r="A6562" s="7">
        <v>6538</v>
      </c>
      <c r="B6562" s="7"/>
      <c r="C6562" s="7"/>
      <c r="D6562" s="7" t="s">
        <v>8835</v>
      </c>
      <c r="E6562" s="7">
        <v>410020122</v>
      </c>
      <c r="F6562" s="8">
        <v>2225</v>
      </c>
      <c r="G6562" s="9" t="s">
        <v>8223</v>
      </c>
      <c r="H6562" s="7" t="s">
        <v>17</v>
      </c>
      <c r="I6562" s="10">
        <v>50</v>
      </c>
      <c r="J6562" s="8">
        <v>200</v>
      </c>
      <c r="K6562" s="10">
        <f t="shared" si="102"/>
        <v>10000</v>
      </c>
      <c r="L6562" s="7" t="s">
        <v>8836</v>
      </c>
      <c r="M6562" s="11" t="s">
        <v>19</v>
      </c>
      <c r="N6562" s="11"/>
      <c r="O6562" s="12" t="s">
        <v>20</v>
      </c>
    </row>
    <row r="6563" spans="1:15" x14ac:dyDescent="0.25">
      <c r="A6563" s="7">
        <v>6539</v>
      </c>
      <c r="B6563" s="7"/>
      <c r="C6563" s="7"/>
      <c r="D6563" s="7" t="s">
        <v>1196</v>
      </c>
      <c r="E6563" s="7">
        <v>410010280</v>
      </c>
      <c r="F6563" s="8">
        <v>2225</v>
      </c>
      <c r="G6563" s="9" t="s">
        <v>8210</v>
      </c>
      <c r="H6563" s="7" t="s">
        <v>17</v>
      </c>
      <c r="I6563" s="10">
        <v>490</v>
      </c>
      <c r="J6563" s="8">
        <v>4</v>
      </c>
      <c r="K6563" s="10">
        <f t="shared" si="102"/>
        <v>1960</v>
      </c>
      <c r="L6563" s="7" t="s">
        <v>1197</v>
      </c>
      <c r="M6563" s="11" t="s">
        <v>19</v>
      </c>
      <c r="N6563" s="11"/>
      <c r="O6563" s="12" t="s">
        <v>20</v>
      </c>
    </row>
    <row r="6564" spans="1:15" x14ac:dyDescent="0.25">
      <c r="A6564" s="7">
        <v>6540</v>
      </c>
      <c r="B6564" s="7"/>
      <c r="C6564" s="7"/>
      <c r="D6564" s="7" t="s">
        <v>1196</v>
      </c>
      <c r="E6564" s="7">
        <v>410010340</v>
      </c>
      <c r="F6564" s="8">
        <v>2225</v>
      </c>
      <c r="G6564" s="9" t="s">
        <v>8214</v>
      </c>
      <c r="H6564" s="7" t="s">
        <v>1342</v>
      </c>
      <c r="I6564" s="10">
        <v>420</v>
      </c>
      <c r="J6564" s="8">
        <v>2</v>
      </c>
      <c r="K6564" s="10">
        <f t="shared" si="102"/>
        <v>840</v>
      </c>
      <c r="L6564" s="7" t="s">
        <v>1197</v>
      </c>
      <c r="M6564" s="11" t="s">
        <v>19</v>
      </c>
      <c r="N6564" s="11"/>
      <c r="O6564" s="12" t="s">
        <v>20</v>
      </c>
    </row>
    <row r="6565" spans="1:15" x14ac:dyDescent="0.25">
      <c r="A6565" s="7">
        <v>6541</v>
      </c>
      <c r="B6565" s="7"/>
      <c r="C6565" s="7"/>
      <c r="D6565" s="7" t="s">
        <v>1196</v>
      </c>
      <c r="E6565" s="7">
        <v>410010385</v>
      </c>
      <c r="F6565" s="8">
        <v>2225</v>
      </c>
      <c r="G6565" s="9" t="s">
        <v>8217</v>
      </c>
      <c r="H6565" s="7" t="s">
        <v>1342</v>
      </c>
      <c r="I6565" s="10">
        <v>300</v>
      </c>
      <c r="J6565" s="8">
        <v>4</v>
      </c>
      <c r="K6565" s="10">
        <f t="shared" si="102"/>
        <v>1200</v>
      </c>
      <c r="L6565" s="7" t="s">
        <v>1197</v>
      </c>
      <c r="M6565" s="11" t="s">
        <v>19</v>
      </c>
      <c r="N6565" s="11"/>
      <c r="O6565" s="12" t="s">
        <v>20</v>
      </c>
    </row>
    <row r="6566" spans="1:15" x14ac:dyDescent="0.25">
      <c r="A6566" s="7">
        <v>6542</v>
      </c>
      <c r="B6566" s="7"/>
      <c r="C6566" s="7"/>
      <c r="D6566" s="7" t="s">
        <v>1196</v>
      </c>
      <c r="E6566" s="7">
        <v>410010385</v>
      </c>
      <c r="F6566" s="8">
        <v>2225</v>
      </c>
      <c r="G6566" s="9" t="s">
        <v>8217</v>
      </c>
      <c r="H6566" s="7" t="s">
        <v>1342</v>
      </c>
      <c r="I6566" s="10">
        <v>300</v>
      </c>
      <c r="J6566" s="8">
        <v>60</v>
      </c>
      <c r="K6566" s="10">
        <f t="shared" si="102"/>
        <v>18000</v>
      </c>
      <c r="L6566" s="7" t="s">
        <v>1197</v>
      </c>
      <c r="M6566" s="11" t="s">
        <v>19</v>
      </c>
      <c r="N6566" s="11"/>
      <c r="O6566" s="12" t="s">
        <v>20</v>
      </c>
    </row>
    <row r="6567" spans="1:15" x14ac:dyDescent="0.25">
      <c r="A6567" s="7">
        <v>6543</v>
      </c>
      <c r="B6567" s="7"/>
      <c r="C6567" s="7"/>
      <c r="D6567" s="7" t="s">
        <v>1196</v>
      </c>
      <c r="E6567" s="7">
        <v>410020010</v>
      </c>
      <c r="F6567" s="8">
        <v>2225</v>
      </c>
      <c r="G6567" s="9" t="s">
        <v>8219</v>
      </c>
      <c r="H6567" s="7" t="s">
        <v>17</v>
      </c>
      <c r="I6567" s="10">
        <v>370</v>
      </c>
      <c r="J6567" s="8">
        <v>12</v>
      </c>
      <c r="K6567" s="10">
        <f t="shared" si="102"/>
        <v>4440</v>
      </c>
      <c r="L6567" s="7" t="s">
        <v>1197</v>
      </c>
      <c r="M6567" s="11" t="s">
        <v>19</v>
      </c>
      <c r="N6567" s="11"/>
      <c r="O6567" s="12" t="s">
        <v>20</v>
      </c>
    </row>
    <row r="6568" spans="1:15" x14ac:dyDescent="0.25">
      <c r="A6568" s="7">
        <v>6544</v>
      </c>
      <c r="B6568" s="7"/>
      <c r="C6568" s="7"/>
      <c r="D6568" s="7" t="s">
        <v>1196</v>
      </c>
      <c r="E6568" s="7">
        <v>410020056</v>
      </c>
      <c r="F6568" s="8">
        <v>2225</v>
      </c>
      <c r="G6568" s="9" t="s">
        <v>8253</v>
      </c>
      <c r="H6568" s="7" t="s">
        <v>593</v>
      </c>
      <c r="I6568" s="10">
        <v>260</v>
      </c>
      <c r="J6568" s="8">
        <v>6</v>
      </c>
      <c r="K6568" s="10">
        <f t="shared" si="102"/>
        <v>1560</v>
      </c>
      <c r="L6568" s="7" t="s">
        <v>1197</v>
      </c>
      <c r="M6568" s="11" t="s">
        <v>19</v>
      </c>
      <c r="N6568" s="11"/>
      <c r="O6568" s="12" t="s">
        <v>20</v>
      </c>
    </row>
    <row r="6569" spans="1:15" x14ac:dyDescent="0.25">
      <c r="A6569" s="7">
        <v>6545</v>
      </c>
      <c r="B6569" s="7"/>
      <c r="C6569" s="7"/>
      <c r="D6569" s="7" t="s">
        <v>1196</v>
      </c>
      <c r="E6569" s="7">
        <v>410020057</v>
      </c>
      <c r="F6569" s="8">
        <v>2225</v>
      </c>
      <c r="G6569" s="9" t="s">
        <v>8221</v>
      </c>
      <c r="H6569" s="7" t="s">
        <v>17</v>
      </c>
      <c r="I6569" s="10">
        <v>60</v>
      </c>
      <c r="J6569" s="8">
        <v>3</v>
      </c>
      <c r="K6569" s="10">
        <f t="shared" si="102"/>
        <v>180</v>
      </c>
      <c r="L6569" s="7" t="s">
        <v>1197</v>
      </c>
      <c r="M6569" s="11" t="s">
        <v>19</v>
      </c>
      <c r="N6569" s="11"/>
      <c r="O6569" s="12" t="s">
        <v>20</v>
      </c>
    </row>
    <row r="6570" spans="1:15" x14ac:dyDescent="0.25">
      <c r="A6570" s="7">
        <v>6546</v>
      </c>
      <c r="B6570" s="7"/>
      <c r="C6570" s="7"/>
      <c r="D6570" s="7" t="s">
        <v>1196</v>
      </c>
      <c r="E6570" s="7">
        <v>410020060</v>
      </c>
      <c r="F6570" s="8">
        <v>2225</v>
      </c>
      <c r="G6570" s="9" t="s">
        <v>8303</v>
      </c>
      <c r="H6570" s="7" t="s">
        <v>17</v>
      </c>
      <c r="I6570" s="10">
        <v>700</v>
      </c>
      <c r="J6570" s="8">
        <v>5</v>
      </c>
      <c r="K6570" s="10">
        <f t="shared" si="102"/>
        <v>3500</v>
      </c>
      <c r="L6570" s="7" t="s">
        <v>1197</v>
      </c>
      <c r="M6570" s="11" t="s">
        <v>19</v>
      </c>
      <c r="N6570" s="11"/>
      <c r="O6570" s="12" t="s">
        <v>20</v>
      </c>
    </row>
    <row r="6571" spans="1:15" x14ac:dyDescent="0.25">
      <c r="A6571" s="7">
        <v>6547</v>
      </c>
      <c r="B6571" s="7"/>
      <c r="C6571" s="7"/>
      <c r="D6571" s="7" t="s">
        <v>1196</v>
      </c>
      <c r="E6571" s="7">
        <v>410020100</v>
      </c>
      <c r="F6571" s="8">
        <v>2225</v>
      </c>
      <c r="G6571" s="9" t="s">
        <v>8255</v>
      </c>
      <c r="H6571" s="7" t="s">
        <v>17</v>
      </c>
      <c r="I6571" s="10">
        <v>6500</v>
      </c>
      <c r="J6571" s="8">
        <v>4</v>
      </c>
      <c r="K6571" s="10">
        <f t="shared" si="102"/>
        <v>26000</v>
      </c>
      <c r="L6571" s="7" t="s">
        <v>1197</v>
      </c>
      <c r="M6571" s="11" t="s">
        <v>19</v>
      </c>
      <c r="N6571" s="11"/>
      <c r="O6571" s="12" t="s">
        <v>20</v>
      </c>
    </row>
    <row r="6572" spans="1:15" x14ac:dyDescent="0.25">
      <c r="A6572" s="7">
        <v>6548</v>
      </c>
      <c r="B6572" s="7"/>
      <c r="C6572" s="7"/>
      <c r="D6572" s="7" t="s">
        <v>1196</v>
      </c>
      <c r="E6572" s="7">
        <v>410020123</v>
      </c>
      <c r="F6572" s="8">
        <v>2225</v>
      </c>
      <c r="G6572" s="9" t="s">
        <v>8224</v>
      </c>
      <c r="H6572" s="7" t="s">
        <v>17</v>
      </c>
      <c r="I6572" s="10">
        <v>50</v>
      </c>
      <c r="J6572" s="8">
        <v>12</v>
      </c>
      <c r="K6572" s="10">
        <f t="shared" si="102"/>
        <v>600</v>
      </c>
      <c r="L6572" s="7" t="s">
        <v>1197</v>
      </c>
      <c r="M6572" s="11" t="s">
        <v>19</v>
      </c>
      <c r="N6572" s="11"/>
      <c r="O6572" s="12" t="s">
        <v>20</v>
      </c>
    </row>
    <row r="6573" spans="1:15" x14ac:dyDescent="0.25">
      <c r="A6573" s="7">
        <v>6549</v>
      </c>
      <c r="B6573" s="7"/>
      <c r="C6573" s="7"/>
      <c r="D6573" s="7" t="s">
        <v>1196</v>
      </c>
      <c r="E6573" s="7">
        <v>410020124</v>
      </c>
      <c r="F6573" s="8">
        <v>2225</v>
      </c>
      <c r="G6573" s="9" t="s">
        <v>8225</v>
      </c>
      <c r="H6573" s="7" t="s">
        <v>17</v>
      </c>
      <c r="I6573" s="10">
        <v>70</v>
      </c>
      <c r="J6573" s="8">
        <v>24</v>
      </c>
      <c r="K6573" s="10">
        <f t="shared" si="102"/>
        <v>1680</v>
      </c>
      <c r="L6573" s="7" t="s">
        <v>1197</v>
      </c>
      <c r="M6573" s="11" t="s">
        <v>19</v>
      </c>
      <c r="N6573" s="11"/>
      <c r="O6573" s="12" t="s">
        <v>20</v>
      </c>
    </row>
    <row r="6574" spans="1:15" x14ac:dyDescent="0.25">
      <c r="A6574" s="7">
        <v>6550</v>
      </c>
      <c r="B6574" s="7"/>
      <c r="C6574" s="7"/>
      <c r="D6574" s="7" t="s">
        <v>1196</v>
      </c>
      <c r="E6574" s="7">
        <v>410020125</v>
      </c>
      <c r="F6574" s="8">
        <v>2225</v>
      </c>
      <c r="G6574" s="9" t="s">
        <v>8226</v>
      </c>
      <c r="H6574" s="7" t="s">
        <v>17</v>
      </c>
      <c r="I6574" s="10">
        <v>180</v>
      </c>
      <c r="J6574" s="8">
        <v>40</v>
      </c>
      <c r="K6574" s="10">
        <f t="shared" si="102"/>
        <v>7200</v>
      </c>
      <c r="L6574" s="7" t="s">
        <v>1197</v>
      </c>
      <c r="M6574" s="11" t="s">
        <v>19</v>
      </c>
      <c r="N6574" s="11"/>
      <c r="O6574" s="12" t="s">
        <v>20</v>
      </c>
    </row>
    <row r="6575" spans="1:15" x14ac:dyDescent="0.25">
      <c r="A6575" s="7">
        <v>6551</v>
      </c>
      <c r="B6575" s="7"/>
      <c r="C6575" s="7"/>
      <c r="D6575" s="7" t="s">
        <v>1196</v>
      </c>
      <c r="E6575" s="7">
        <v>410020152</v>
      </c>
      <c r="F6575" s="8">
        <v>2225</v>
      </c>
      <c r="G6575" s="9" t="s">
        <v>8233</v>
      </c>
      <c r="H6575" s="7" t="s">
        <v>17</v>
      </c>
      <c r="I6575" s="10">
        <v>2550</v>
      </c>
      <c r="J6575" s="8">
        <v>2</v>
      </c>
      <c r="K6575" s="10">
        <f t="shared" si="102"/>
        <v>5100</v>
      </c>
      <c r="L6575" s="7" t="s">
        <v>1197</v>
      </c>
      <c r="M6575" s="11" t="s">
        <v>19</v>
      </c>
      <c r="N6575" s="11"/>
      <c r="O6575" s="12" t="s">
        <v>20</v>
      </c>
    </row>
    <row r="6576" spans="1:15" x14ac:dyDescent="0.25">
      <c r="A6576" s="7">
        <v>6552</v>
      </c>
      <c r="B6576" s="7"/>
      <c r="C6576" s="7"/>
      <c r="D6576" s="7" t="s">
        <v>1196</v>
      </c>
      <c r="E6576" s="7">
        <v>410020160</v>
      </c>
      <c r="F6576" s="8">
        <v>2225</v>
      </c>
      <c r="G6576" s="9" t="s">
        <v>8234</v>
      </c>
      <c r="H6576" s="7" t="s">
        <v>17</v>
      </c>
      <c r="I6576" s="10">
        <v>200</v>
      </c>
      <c r="J6576" s="8">
        <v>4</v>
      </c>
      <c r="K6576" s="10">
        <f t="shared" si="102"/>
        <v>800</v>
      </c>
      <c r="L6576" s="7" t="s">
        <v>1197</v>
      </c>
      <c r="M6576" s="11" t="s">
        <v>19</v>
      </c>
      <c r="N6576" s="11"/>
      <c r="O6576" s="12" t="s">
        <v>20</v>
      </c>
    </row>
    <row r="6577" spans="1:15" x14ac:dyDescent="0.25">
      <c r="A6577" s="7">
        <v>6553</v>
      </c>
      <c r="B6577" s="7"/>
      <c r="C6577" s="7"/>
      <c r="D6577" s="7" t="s">
        <v>1196</v>
      </c>
      <c r="E6577" s="7">
        <v>410020208</v>
      </c>
      <c r="F6577" s="8">
        <v>2225</v>
      </c>
      <c r="G6577" s="9" t="s">
        <v>8331</v>
      </c>
      <c r="H6577" s="7" t="s">
        <v>17</v>
      </c>
      <c r="I6577" s="10">
        <v>5000</v>
      </c>
      <c r="J6577" s="8">
        <v>6</v>
      </c>
      <c r="K6577" s="10">
        <f t="shared" si="102"/>
        <v>30000</v>
      </c>
      <c r="L6577" s="7" t="s">
        <v>8837</v>
      </c>
      <c r="M6577" s="11" t="s">
        <v>19</v>
      </c>
      <c r="N6577" s="11"/>
      <c r="O6577" s="12" t="s">
        <v>20</v>
      </c>
    </row>
    <row r="6578" spans="1:15" x14ac:dyDescent="0.25">
      <c r="A6578" s="7">
        <v>6554</v>
      </c>
      <c r="B6578" s="7"/>
      <c r="C6578" s="7"/>
      <c r="D6578" s="7" t="s">
        <v>1196</v>
      </c>
      <c r="E6578" s="7">
        <v>410020212</v>
      </c>
      <c r="F6578" s="8">
        <v>2225</v>
      </c>
      <c r="G6578" s="9" t="s">
        <v>8236</v>
      </c>
      <c r="H6578" s="7" t="s">
        <v>17</v>
      </c>
      <c r="I6578" s="10">
        <v>1500</v>
      </c>
      <c r="J6578" s="8">
        <v>2</v>
      </c>
      <c r="K6578" s="10">
        <f t="shared" si="102"/>
        <v>3000</v>
      </c>
      <c r="L6578" s="7" t="s">
        <v>8838</v>
      </c>
      <c r="M6578" s="11" t="s">
        <v>19</v>
      </c>
      <c r="N6578" s="11"/>
      <c r="O6578" s="12" t="s">
        <v>20</v>
      </c>
    </row>
    <row r="6579" spans="1:15" x14ac:dyDescent="0.25">
      <c r="A6579" s="7">
        <v>6555</v>
      </c>
      <c r="B6579" s="7"/>
      <c r="C6579" s="7"/>
      <c r="D6579" s="7" t="s">
        <v>1196</v>
      </c>
      <c r="E6579" s="7">
        <v>410020260</v>
      </c>
      <c r="F6579" s="8">
        <v>2225</v>
      </c>
      <c r="G6579" s="9" t="s">
        <v>8237</v>
      </c>
      <c r="H6579" s="7" t="s">
        <v>17</v>
      </c>
      <c r="I6579" s="10">
        <v>500</v>
      </c>
      <c r="J6579" s="8">
        <v>2</v>
      </c>
      <c r="K6579" s="10">
        <f t="shared" si="102"/>
        <v>1000</v>
      </c>
      <c r="L6579" s="7" t="s">
        <v>1197</v>
      </c>
      <c r="M6579" s="11" t="s">
        <v>19</v>
      </c>
      <c r="N6579" s="11"/>
      <c r="O6579" s="12" t="s">
        <v>20</v>
      </c>
    </row>
    <row r="6580" spans="1:15" x14ac:dyDescent="0.25">
      <c r="A6580" s="7">
        <v>6556</v>
      </c>
      <c r="B6580" s="7"/>
      <c r="C6580" s="7"/>
      <c r="D6580" s="7" t="s">
        <v>1196</v>
      </c>
      <c r="E6580" s="7">
        <v>420110340</v>
      </c>
      <c r="F6580" s="8">
        <v>2225</v>
      </c>
      <c r="G6580" s="9" t="s">
        <v>8238</v>
      </c>
      <c r="H6580" s="7" t="s">
        <v>17</v>
      </c>
      <c r="I6580" s="10">
        <v>200</v>
      </c>
      <c r="J6580" s="8">
        <v>6</v>
      </c>
      <c r="K6580" s="10">
        <f t="shared" si="102"/>
        <v>1200</v>
      </c>
      <c r="L6580" s="7" t="s">
        <v>1197</v>
      </c>
      <c r="M6580" s="11" t="s">
        <v>19</v>
      </c>
      <c r="N6580" s="11"/>
      <c r="O6580" s="12" t="s">
        <v>20</v>
      </c>
    </row>
    <row r="6581" spans="1:15" x14ac:dyDescent="0.25">
      <c r="A6581" s="7">
        <v>6557</v>
      </c>
      <c r="B6581" s="7"/>
      <c r="C6581" s="7"/>
      <c r="D6581" s="7" t="s">
        <v>1196</v>
      </c>
      <c r="E6581" s="7">
        <v>420121320</v>
      </c>
      <c r="F6581" s="8">
        <v>2225</v>
      </c>
      <c r="G6581" s="9" t="s">
        <v>8244</v>
      </c>
      <c r="H6581" s="7" t="s">
        <v>1576</v>
      </c>
      <c r="I6581" s="10">
        <v>500</v>
      </c>
      <c r="J6581" s="8">
        <v>4</v>
      </c>
      <c r="K6581" s="10">
        <f t="shared" si="102"/>
        <v>2000</v>
      </c>
      <c r="L6581" s="7" t="s">
        <v>1197</v>
      </c>
      <c r="M6581" s="11" t="s">
        <v>19</v>
      </c>
      <c r="N6581" s="11"/>
      <c r="O6581" s="12" t="s">
        <v>20</v>
      </c>
    </row>
    <row r="6582" spans="1:15" x14ac:dyDescent="0.25">
      <c r="A6582" s="7">
        <v>6558</v>
      </c>
      <c r="B6582" s="7"/>
      <c r="C6582" s="7"/>
      <c r="D6582" s="7" t="s">
        <v>1217</v>
      </c>
      <c r="E6582" s="7">
        <v>410010280</v>
      </c>
      <c r="F6582" s="8">
        <v>2225</v>
      </c>
      <c r="G6582" s="9" t="s">
        <v>8210</v>
      </c>
      <c r="H6582" s="7" t="s">
        <v>17</v>
      </c>
      <c r="I6582" s="10">
        <v>481</v>
      </c>
      <c r="J6582" s="8">
        <v>2</v>
      </c>
      <c r="K6582" s="10">
        <f t="shared" si="102"/>
        <v>962</v>
      </c>
      <c r="L6582" s="7" t="s">
        <v>8839</v>
      </c>
      <c r="M6582" s="11" t="s">
        <v>19</v>
      </c>
      <c r="N6582" s="11"/>
      <c r="O6582" s="12" t="s">
        <v>20</v>
      </c>
    </row>
    <row r="6583" spans="1:15" x14ac:dyDescent="0.25">
      <c r="A6583" s="7">
        <v>6559</v>
      </c>
      <c r="B6583" s="7"/>
      <c r="C6583" s="7"/>
      <c r="D6583" s="7" t="s">
        <v>1217</v>
      </c>
      <c r="E6583" s="7">
        <v>410010340</v>
      </c>
      <c r="F6583" s="8">
        <v>2225</v>
      </c>
      <c r="G6583" s="9" t="s">
        <v>8214</v>
      </c>
      <c r="H6583" s="7" t="s">
        <v>1342</v>
      </c>
      <c r="I6583" s="10">
        <v>413</v>
      </c>
      <c r="J6583" s="8">
        <v>1</v>
      </c>
      <c r="K6583" s="10">
        <f t="shared" si="102"/>
        <v>413</v>
      </c>
      <c r="L6583" s="7" t="s">
        <v>8839</v>
      </c>
      <c r="M6583" s="11" t="s">
        <v>19</v>
      </c>
      <c r="N6583" s="11"/>
      <c r="O6583" s="12" t="s">
        <v>20</v>
      </c>
    </row>
    <row r="6584" spans="1:15" x14ac:dyDescent="0.25">
      <c r="A6584" s="7">
        <v>6560</v>
      </c>
      <c r="B6584" s="7"/>
      <c r="C6584" s="7"/>
      <c r="D6584" s="7" t="s">
        <v>1217</v>
      </c>
      <c r="E6584" s="7">
        <v>410010350</v>
      </c>
      <c r="F6584" s="8">
        <v>2225</v>
      </c>
      <c r="G6584" s="9" t="s">
        <v>8215</v>
      </c>
      <c r="H6584" s="7" t="s">
        <v>17</v>
      </c>
      <c r="I6584" s="10">
        <v>345</v>
      </c>
      <c r="J6584" s="8">
        <v>5</v>
      </c>
      <c r="K6584" s="10">
        <f t="shared" si="102"/>
        <v>1725</v>
      </c>
      <c r="L6584" s="7" t="s">
        <v>8839</v>
      </c>
      <c r="M6584" s="11" t="s">
        <v>19</v>
      </c>
      <c r="N6584" s="11"/>
      <c r="O6584" s="12" t="s">
        <v>20</v>
      </c>
    </row>
    <row r="6585" spans="1:15" x14ac:dyDescent="0.25">
      <c r="A6585" s="7">
        <v>6561</v>
      </c>
      <c r="B6585" s="7"/>
      <c r="C6585" s="7"/>
      <c r="D6585" s="7" t="s">
        <v>1217</v>
      </c>
      <c r="E6585" s="7">
        <v>410010350</v>
      </c>
      <c r="F6585" s="8">
        <v>2225</v>
      </c>
      <c r="G6585" s="9" t="s">
        <v>8215</v>
      </c>
      <c r="H6585" s="7" t="s">
        <v>17</v>
      </c>
      <c r="I6585" s="10">
        <v>345</v>
      </c>
      <c r="J6585" s="8">
        <v>5</v>
      </c>
      <c r="K6585" s="10">
        <f t="shared" si="102"/>
        <v>1725</v>
      </c>
      <c r="L6585" s="7" t="s">
        <v>8839</v>
      </c>
      <c r="M6585" s="11" t="s">
        <v>19</v>
      </c>
      <c r="N6585" s="11"/>
      <c r="O6585" s="12" t="s">
        <v>20</v>
      </c>
    </row>
    <row r="6586" spans="1:15" x14ac:dyDescent="0.25">
      <c r="A6586" s="7">
        <v>6562</v>
      </c>
      <c r="B6586" s="7"/>
      <c r="C6586" s="7"/>
      <c r="D6586" s="7" t="s">
        <v>1217</v>
      </c>
      <c r="E6586" s="7">
        <v>410010385</v>
      </c>
      <c r="F6586" s="8">
        <v>2225</v>
      </c>
      <c r="G6586" s="9" t="s">
        <v>8217</v>
      </c>
      <c r="H6586" s="7" t="s">
        <v>1342</v>
      </c>
      <c r="I6586" s="10">
        <v>290</v>
      </c>
      <c r="J6586" s="8">
        <v>4</v>
      </c>
      <c r="K6586" s="10">
        <f t="shared" si="102"/>
        <v>1160</v>
      </c>
      <c r="L6586" s="7" t="s">
        <v>8839</v>
      </c>
      <c r="M6586" s="11" t="s">
        <v>19</v>
      </c>
      <c r="N6586" s="11"/>
      <c r="O6586" s="12" t="s">
        <v>20</v>
      </c>
    </row>
    <row r="6587" spans="1:15" x14ac:dyDescent="0.25">
      <c r="A6587" s="7">
        <v>6563</v>
      </c>
      <c r="B6587" s="7"/>
      <c r="C6587" s="7"/>
      <c r="D6587" s="7" t="s">
        <v>1217</v>
      </c>
      <c r="E6587" s="7">
        <v>410020057</v>
      </c>
      <c r="F6587" s="8">
        <v>2225</v>
      </c>
      <c r="G6587" s="9" t="s">
        <v>8221</v>
      </c>
      <c r="H6587" s="7" t="s">
        <v>17</v>
      </c>
      <c r="I6587" s="10">
        <v>55</v>
      </c>
      <c r="J6587" s="8">
        <v>5</v>
      </c>
      <c r="K6587" s="10">
        <f t="shared" si="102"/>
        <v>275</v>
      </c>
      <c r="L6587" s="7" t="s">
        <v>8839</v>
      </c>
      <c r="M6587" s="11" t="s">
        <v>19</v>
      </c>
      <c r="N6587" s="11"/>
      <c r="O6587" s="12" t="s">
        <v>20</v>
      </c>
    </row>
    <row r="6588" spans="1:15" x14ac:dyDescent="0.25">
      <c r="A6588" s="7">
        <v>6564</v>
      </c>
      <c r="B6588" s="7"/>
      <c r="C6588" s="7"/>
      <c r="D6588" s="7" t="s">
        <v>1217</v>
      </c>
      <c r="E6588" s="7">
        <v>410020100</v>
      </c>
      <c r="F6588" s="8">
        <v>2225</v>
      </c>
      <c r="G6588" s="9" t="s">
        <v>8255</v>
      </c>
      <c r="H6588" s="7" t="s">
        <v>17</v>
      </c>
      <c r="I6588" s="10">
        <v>6055</v>
      </c>
      <c r="J6588" s="8">
        <v>4</v>
      </c>
      <c r="K6588" s="10">
        <f t="shared" si="102"/>
        <v>24220</v>
      </c>
      <c r="L6588" s="7" t="s">
        <v>8840</v>
      </c>
      <c r="M6588" s="11" t="s">
        <v>19</v>
      </c>
      <c r="N6588" s="11"/>
      <c r="O6588" s="12" t="s">
        <v>20</v>
      </c>
    </row>
    <row r="6589" spans="1:15" x14ac:dyDescent="0.25">
      <c r="A6589" s="7">
        <v>6565</v>
      </c>
      <c r="B6589" s="7"/>
      <c r="C6589" s="7"/>
      <c r="D6589" s="7" t="s">
        <v>1217</v>
      </c>
      <c r="E6589" s="7">
        <v>410020122</v>
      </c>
      <c r="F6589" s="8">
        <v>2225</v>
      </c>
      <c r="G6589" s="9" t="s">
        <v>8223</v>
      </c>
      <c r="H6589" s="7" t="s">
        <v>17</v>
      </c>
      <c r="I6589" s="10">
        <v>70</v>
      </c>
      <c r="J6589" s="8">
        <v>20</v>
      </c>
      <c r="K6589" s="10">
        <f t="shared" si="102"/>
        <v>1400</v>
      </c>
      <c r="L6589" s="7" t="s">
        <v>8839</v>
      </c>
      <c r="M6589" s="11" t="s">
        <v>19</v>
      </c>
      <c r="N6589" s="11"/>
      <c r="O6589" s="12" t="s">
        <v>20</v>
      </c>
    </row>
    <row r="6590" spans="1:15" x14ac:dyDescent="0.25">
      <c r="A6590" s="7">
        <v>6566</v>
      </c>
      <c r="B6590" s="7"/>
      <c r="C6590" s="7"/>
      <c r="D6590" s="7" t="s">
        <v>1217</v>
      </c>
      <c r="E6590" s="7">
        <v>410020123</v>
      </c>
      <c r="F6590" s="8">
        <v>2225</v>
      </c>
      <c r="G6590" s="9" t="s">
        <v>8224</v>
      </c>
      <c r="H6590" s="7" t="s">
        <v>17</v>
      </c>
      <c r="I6590" s="10">
        <v>85</v>
      </c>
      <c r="J6590" s="8">
        <v>20</v>
      </c>
      <c r="K6590" s="10">
        <f t="shared" si="102"/>
        <v>1700</v>
      </c>
      <c r="L6590" s="7" t="s">
        <v>8839</v>
      </c>
      <c r="M6590" s="11" t="s">
        <v>19</v>
      </c>
      <c r="N6590" s="11"/>
      <c r="O6590" s="12" t="s">
        <v>20</v>
      </c>
    </row>
    <row r="6591" spans="1:15" x14ac:dyDescent="0.25">
      <c r="A6591" s="7">
        <v>6567</v>
      </c>
      <c r="B6591" s="7"/>
      <c r="C6591" s="7"/>
      <c r="D6591" s="7" t="s">
        <v>1217</v>
      </c>
      <c r="E6591" s="7">
        <v>410020124</v>
      </c>
      <c r="F6591" s="8">
        <v>2225</v>
      </c>
      <c r="G6591" s="9" t="s">
        <v>8225</v>
      </c>
      <c r="H6591" s="7" t="s">
        <v>17</v>
      </c>
      <c r="I6591" s="10">
        <v>70</v>
      </c>
      <c r="J6591" s="8">
        <v>20</v>
      </c>
      <c r="K6591" s="10">
        <f t="shared" si="102"/>
        <v>1400</v>
      </c>
      <c r="L6591" s="7" t="s">
        <v>8839</v>
      </c>
      <c r="M6591" s="11" t="s">
        <v>19</v>
      </c>
      <c r="N6591" s="11"/>
      <c r="O6591" s="12" t="s">
        <v>20</v>
      </c>
    </row>
    <row r="6592" spans="1:15" x14ac:dyDescent="0.25">
      <c r="A6592" s="7">
        <v>6568</v>
      </c>
      <c r="B6592" s="7"/>
      <c r="C6592" s="7"/>
      <c r="D6592" s="7" t="s">
        <v>1217</v>
      </c>
      <c r="E6592" s="7">
        <v>410020125</v>
      </c>
      <c r="F6592" s="8">
        <v>2225</v>
      </c>
      <c r="G6592" s="9" t="s">
        <v>8226</v>
      </c>
      <c r="H6592" s="7" t="s">
        <v>17</v>
      </c>
      <c r="I6592" s="10">
        <v>180</v>
      </c>
      <c r="J6592" s="8">
        <v>8</v>
      </c>
      <c r="K6592" s="10">
        <f t="shared" si="102"/>
        <v>1440</v>
      </c>
      <c r="L6592" s="7" t="s">
        <v>8839</v>
      </c>
      <c r="M6592" s="11" t="s">
        <v>19</v>
      </c>
      <c r="N6592" s="11"/>
      <c r="O6592" s="12" t="s">
        <v>20</v>
      </c>
    </row>
    <row r="6593" spans="1:15" x14ac:dyDescent="0.25">
      <c r="A6593" s="7">
        <v>6569</v>
      </c>
      <c r="B6593" s="7"/>
      <c r="C6593" s="7"/>
      <c r="D6593" s="7" t="s">
        <v>1217</v>
      </c>
      <c r="E6593" s="7">
        <v>410020208</v>
      </c>
      <c r="F6593" s="8">
        <v>2225</v>
      </c>
      <c r="G6593" s="9" t="s">
        <v>8331</v>
      </c>
      <c r="H6593" s="7" t="s">
        <v>17</v>
      </c>
      <c r="I6593" s="10">
        <v>6000</v>
      </c>
      <c r="J6593" s="8">
        <v>4</v>
      </c>
      <c r="K6593" s="10">
        <f t="shared" si="102"/>
        <v>24000</v>
      </c>
      <c r="L6593" s="7" t="s">
        <v>8839</v>
      </c>
      <c r="M6593" s="11" t="s">
        <v>19</v>
      </c>
      <c r="N6593" s="11"/>
      <c r="O6593" s="12" t="s">
        <v>20</v>
      </c>
    </row>
    <row r="6594" spans="1:15" x14ac:dyDescent="0.25">
      <c r="A6594" s="7">
        <v>6570</v>
      </c>
      <c r="B6594" s="7"/>
      <c r="C6594" s="7"/>
      <c r="D6594" s="7" t="s">
        <v>1217</v>
      </c>
      <c r="E6594" s="7">
        <v>420110342</v>
      </c>
      <c r="F6594" s="8">
        <v>2225</v>
      </c>
      <c r="G6594" s="9" t="s">
        <v>8240</v>
      </c>
      <c r="H6594" s="7" t="s">
        <v>17</v>
      </c>
      <c r="I6594" s="10">
        <v>190</v>
      </c>
      <c r="J6594" s="8">
        <v>8</v>
      </c>
      <c r="K6594" s="10">
        <f t="shared" si="102"/>
        <v>1520</v>
      </c>
      <c r="L6594" s="7" t="s">
        <v>8839</v>
      </c>
      <c r="M6594" s="11" t="s">
        <v>19</v>
      </c>
      <c r="N6594" s="11"/>
      <c r="O6594" s="12" t="s">
        <v>20</v>
      </c>
    </row>
    <row r="6595" spans="1:15" x14ac:dyDescent="0.25">
      <c r="A6595" s="7">
        <v>6571</v>
      </c>
      <c r="B6595" s="7"/>
      <c r="C6595" s="7"/>
      <c r="D6595" s="7" t="s">
        <v>1217</v>
      </c>
      <c r="E6595" s="7">
        <v>480051210</v>
      </c>
      <c r="F6595" s="8">
        <v>2225</v>
      </c>
      <c r="G6595" s="9" t="s">
        <v>8246</v>
      </c>
      <c r="H6595" s="7" t="s">
        <v>17</v>
      </c>
      <c r="I6595" s="10">
        <v>3010</v>
      </c>
      <c r="J6595" s="8">
        <v>6</v>
      </c>
      <c r="K6595" s="10">
        <f t="shared" si="102"/>
        <v>18060</v>
      </c>
      <c r="L6595" s="7" t="s">
        <v>8839</v>
      </c>
      <c r="M6595" s="11" t="s">
        <v>19</v>
      </c>
      <c r="N6595" s="11"/>
      <c r="O6595" s="12" t="s">
        <v>20</v>
      </c>
    </row>
    <row r="6596" spans="1:15" x14ac:dyDescent="0.25">
      <c r="A6596" s="7">
        <v>6572</v>
      </c>
      <c r="B6596" s="7"/>
      <c r="C6596" s="7"/>
      <c r="D6596" s="7" t="s">
        <v>973</v>
      </c>
      <c r="E6596" s="7">
        <v>410010140</v>
      </c>
      <c r="F6596" s="8">
        <v>2225</v>
      </c>
      <c r="G6596" s="9" t="s">
        <v>8486</v>
      </c>
      <c r="H6596" s="7" t="s">
        <v>1342</v>
      </c>
      <c r="I6596" s="10">
        <v>500</v>
      </c>
      <c r="J6596" s="8">
        <v>35</v>
      </c>
      <c r="K6596" s="10">
        <f t="shared" si="102"/>
        <v>17500</v>
      </c>
      <c r="L6596" s="7" t="s">
        <v>8841</v>
      </c>
      <c r="M6596" s="11" t="s">
        <v>19</v>
      </c>
      <c r="N6596" s="11"/>
      <c r="O6596" s="12" t="s">
        <v>20</v>
      </c>
    </row>
    <row r="6597" spans="1:15" x14ac:dyDescent="0.25">
      <c r="A6597" s="7">
        <v>6573</v>
      </c>
      <c r="B6597" s="7"/>
      <c r="C6597" s="7"/>
      <c r="D6597" s="7" t="s">
        <v>973</v>
      </c>
      <c r="E6597" s="7">
        <v>410010144</v>
      </c>
      <c r="F6597" s="8">
        <v>2225</v>
      </c>
      <c r="G6597" s="9" t="s">
        <v>8209</v>
      </c>
      <c r="H6597" s="7" t="s">
        <v>1342</v>
      </c>
      <c r="I6597" s="10">
        <v>300</v>
      </c>
      <c r="J6597" s="8">
        <v>45</v>
      </c>
      <c r="K6597" s="10">
        <f t="shared" si="102"/>
        <v>13500</v>
      </c>
      <c r="L6597" s="7" t="s">
        <v>8842</v>
      </c>
      <c r="M6597" s="11" t="s">
        <v>19</v>
      </c>
      <c r="N6597" s="11"/>
      <c r="O6597" s="12" t="s">
        <v>20</v>
      </c>
    </row>
    <row r="6598" spans="1:15" x14ac:dyDescent="0.25">
      <c r="A6598" s="7">
        <v>6574</v>
      </c>
      <c r="B6598" s="7"/>
      <c r="C6598" s="7"/>
      <c r="D6598" s="7" t="s">
        <v>973</v>
      </c>
      <c r="E6598" s="7">
        <v>410010282</v>
      </c>
      <c r="F6598" s="8">
        <v>2225</v>
      </c>
      <c r="G6598" s="9" t="s">
        <v>8317</v>
      </c>
      <c r="H6598" s="7" t="s">
        <v>17</v>
      </c>
      <c r="I6598" s="10">
        <v>1100</v>
      </c>
      <c r="J6598" s="8">
        <v>12</v>
      </c>
      <c r="K6598" s="10">
        <f t="shared" si="102"/>
        <v>13200</v>
      </c>
      <c r="L6598" s="7" t="s">
        <v>8843</v>
      </c>
      <c r="M6598" s="11" t="s">
        <v>19</v>
      </c>
      <c r="N6598" s="11"/>
      <c r="O6598" s="12" t="s">
        <v>20</v>
      </c>
    </row>
    <row r="6599" spans="1:15" x14ac:dyDescent="0.25">
      <c r="A6599" s="7">
        <v>6575</v>
      </c>
      <c r="B6599" s="7"/>
      <c r="C6599" s="7"/>
      <c r="D6599" s="7" t="s">
        <v>973</v>
      </c>
      <c r="E6599" s="7">
        <v>410010295</v>
      </c>
      <c r="F6599" s="8">
        <v>2225</v>
      </c>
      <c r="G6599" s="9" t="s">
        <v>8844</v>
      </c>
      <c r="H6599" s="7" t="s">
        <v>17</v>
      </c>
      <c r="I6599" s="10">
        <v>800</v>
      </c>
      <c r="J6599" s="8">
        <v>12</v>
      </c>
      <c r="K6599" s="10">
        <f t="shared" si="102"/>
        <v>9600</v>
      </c>
      <c r="L6599" s="7" t="s">
        <v>1218</v>
      </c>
      <c r="M6599" s="11" t="s">
        <v>19</v>
      </c>
      <c r="N6599" s="11"/>
      <c r="O6599" s="12" t="s">
        <v>20</v>
      </c>
    </row>
    <row r="6600" spans="1:15" x14ac:dyDescent="0.25">
      <c r="A6600" s="7">
        <v>6576</v>
      </c>
      <c r="B6600" s="7"/>
      <c r="C6600" s="7"/>
      <c r="D6600" s="7" t="s">
        <v>973</v>
      </c>
      <c r="E6600" s="7">
        <v>410010340</v>
      </c>
      <c r="F6600" s="8">
        <v>2225</v>
      </c>
      <c r="G6600" s="9" t="s">
        <v>8214</v>
      </c>
      <c r="H6600" s="7" t="s">
        <v>1342</v>
      </c>
      <c r="I6600" s="10">
        <v>800</v>
      </c>
      <c r="J6600" s="8">
        <v>30</v>
      </c>
      <c r="K6600" s="10">
        <f t="shared" si="102"/>
        <v>24000</v>
      </c>
      <c r="L6600" s="7" t="s">
        <v>1218</v>
      </c>
      <c r="M6600" s="11" t="s">
        <v>19</v>
      </c>
      <c r="N6600" s="11"/>
      <c r="O6600" s="12" t="s">
        <v>20</v>
      </c>
    </row>
    <row r="6601" spans="1:15" x14ac:dyDescent="0.25">
      <c r="A6601" s="7">
        <v>6577</v>
      </c>
      <c r="B6601" s="7"/>
      <c r="C6601" s="7"/>
      <c r="D6601" s="7" t="s">
        <v>973</v>
      </c>
      <c r="E6601" s="7">
        <v>410010350</v>
      </c>
      <c r="F6601" s="8">
        <v>2225</v>
      </c>
      <c r="G6601" s="9" t="s">
        <v>8215</v>
      </c>
      <c r="H6601" s="7" t="s">
        <v>17</v>
      </c>
      <c r="I6601" s="10">
        <v>1200</v>
      </c>
      <c r="J6601" s="8">
        <v>12</v>
      </c>
      <c r="K6601" s="10">
        <f t="shared" si="102"/>
        <v>14400</v>
      </c>
      <c r="L6601" s="7" t="s">
        <v>1218</v>
      </c>
      <c r="M6601" s="11" t="s">
        <v>19</v>
      </c>
      <c r="N6601" s="11"/>
      <c r="O6601" s="12" t="s">
        <v>20</v>
      </c>
    </row>
    <row r="6602" spans="1:15" x14ac:dyDescent="0.25">
      <c r="A6602" s="7">
        <v>6578</v>
      </c>
      <c r="B6602" s="7"/>
      <c r="C6602" s="7"/>
      <c r="D6602" s="7" t="s">
        <v>973</v>
      </c>
      <c r="E6602" s="7">
        <v>410010380</v>
      </c>
      <c r="F6602" s="8">
        <v>2225</v>
      </c>
      <c r="G6602" s="9" t="s">
        <v>8250</v>
      </c>
      <c r="H6602" s="7" t="s">
        <v>1342</v>
      </c>
      <c r="I6602" s="10">
        <v>600</v>
      </c>
      <c r="J6602" s="8">
        <v>36</v>
      </c>
      <c r="K6602" s="10">
        <f t="shared" si="102"/>
        <v>21600</v>
      </c>
      <c r="L6602" s="7" t="s">
        <v>8842</v>
      </c>
      <c r="M6602" s="11" t="s">
        <v>19</v>
      </c>
      <c r="N6602" s="11"/>
      <c r="O6602" s="12" t="s">
        <v>20</v>
      </c>
    </row>
    <row r="6603" spans="1:15" x14ac:dyDescent="0.25">
      <c r="A6603" s="7">
        <v>6579</v>
      </c>
      <c r="B6603" s="7"/>
      <c r="C6603" s="7"/>
      <c r="D6603" s="7" t="s">
        <v>973</v>
      </c>
      <c r="E6603" s="7">
        <v>410020010</v>
      </c>
      <c r="F6603" s="8">
        <v>2225</v>
      </c>
      <c r="G6603" s="9" t="s">
        <v>8219</v>
      </c>
      <c r="H6603" s="7" t="s">
        <v>17</v>
      </c>
      <c r="I6603" s="10">
        <v>500</v>
      </c>
      <c r="J6603" s="8">
        <v>20</v>
      </c>
      <c r="K6603" s="10">
        <f t="shared" si="102"/>
        <v>10000</v>
      </c>
      <c r="L6603" s="7" t="s">
        <v>1218</v>
      </c>
      <c r="M6603" s="11" t="s">
        <v>19</v>
      </c>
      <c r="N6603" s="11"/>
      <c r="O6603" s="12" t="s">
        <v>20</v>
      </c>
    </row>
    <row r="6604" spans="1:15" x14ac:dyDescent="0.25">
      <c r="A6604" s="7">
        <v>6580</v>
      </c>
      <c r="B6604" s="7"/>
      <c r="C6604" s="7"/>
      <c r="D6604" s="7" t="s">
        <v>973</v>
      </c>
      <c r="E6604" s="7">
        <v>410020020</v>
      </c>
      <c r="F6604" s="8">
        <v>2225</v>
      </c>
      <c r="G6604" s="9" t="s">
        <v>8220</v>
      </c>
      <c r="H6604" s="7" t="s">
        <v>17</v>
      </c>
      <c r="I6604" s="10">
        <v>1400</v>
      </c>
      <c r="J6604" s="8">
        <v>12</v>
      </c>
      <c r="K6604" s="10">
        <f t="shared" si="102"/>
        <v>16800</v>
      </c>
      <c r="L6604" s="7" t="s">
        <v>8843</v>
      </c>
      <c r="M6604" s="11" t="s">
        <v>19</v>
      </c>
      <c r="N6604" s="11"/>
      <c r="O6604" s="12" t="s">
        <v>20</v>
      </c>
    </row>
    <row r="6605" spans="1:15" x14ac:dyDescent="0.25">
      <c r="A6605" s="7">
        <v>6581</v>
      </c>
      <c r="B6605" s="7"/>
      <c r="C6605" s="7"/>
      <c r="D6605" s="7" t="s">
        <v>973</v>
      </c>
      <c r="E6605" s="7">
        <v>410020055</v>
      </c>
      <c r="F6605" s="8">
        <v>2225</v>
      </c>
      <c r="G6605" s="9" t="s">
        <v>8269</v>
      </c>
      <c r="H6605" s="7" t="s">
        <v>17</v>
      </c>
      <c r="I6605" s="10">
        <v>1000</v>
      </c>
      <c r="J6605" s="8">
        <v>20</v>
      </c>
      <c r="K6605" s="10">
        <f t="shared" si="102"/>
        <v>20000</v>
      </c>
      <c r="L6605" s="7" t="s">
        <v>1218</v>
      </c>
      <c r="M6605" s="11" t="s">
        <v>19</v>
      </c>
      <c r="N6605" s="11"/>
      <c r="O6605" s="12" t="s">
        <v>20</v>
      </c>
    </row>
    <row r="6606" spans="1:15" x14ac:dyDescent="0.25">
      <c r="A6606" s="7">
        <v>6582</v>
      </c>
      <c r="B6606" s="7"/>
      <c r="C6606" s="7"/>
      <c r="D6606" s="7" t="s">
        <v>973</v>
      </c>
      <c r="E6606" s="7">
        <v>410020056</v>
      </c>
      <c r="F6606" s="8">
        <v>2225</v>
      </c>
      <c r="G6606" s="9" t="s">
        <v>8253</v>
      </c>
      <c r="H6606" s="7" t="s">
        <v>593</v>
      </c>
      <c r="I6606" s="10">
        <v>800</v>
      </c>
      <c r="J6606" s="8">
        <v>25</v>
      </c>
      <c r="K6606" s="10">
        <f t="shared" si="102"/>
        <v>20000</v>
      </c>
      <c r="L6606" s="7" t="s">
        <v>1218</v>
      </c>
      <c r="M6606" s="11" t="s">
        <v>19</v>
      </c>
      <c r="N6606" s="11"/>
      <c r="O6606" s="12" t="s">
        <v>20</v>
      </c>
    </row>
    <row r="6607" spans="1:15" x14ac:dyDescent="0.25">
      <c r="A6607" s="7">
        <v>6583</v>
      </c>
      <c r="B6607" s="7"/>
      <c r="C6607" s="7"/>
      <c r="D6607" s="7" t="s">
        <v>973</v>
      </c>
      <c r="E6607" s="7">
        <v>410020061</v>
      </c>
      <c r="F6607" s="8">
        <v>2225</v>
      </c>
      <c r="G6607" s="9" t="s">
        <v>8845</v>
      </c>
      <c r="H6607" s="7" t="s">
        <v>17</v>
      </c>
      <c r="I6607" s="10">
        <v>400</v>
      </c>
      <c r="J6607" s="8">
        <v>25</v>
      </c>
      <c r="K6607" s="10">
        <f t="shared" si="102"/>
        <v>10000</v>
      </c>
      <c r="L6607" s="7" t="s">
        <v>8846</v>
      </c>
      <c r="M6607" s="11" t="s">
        <v>19</v>
      </c>
      <c r="N6607" s="11"/>
      <c r="O6607" s="12" t="s">
        <v>20</v>
      </c>
    </row>
    <row r="6608" spans="1:15" x14ac:dyDescent="0.25">
      <c r="A6608" s="7">
        <v>6584</v>
      </c>
      <c r="B6608" s="7"/>
      <c r="C6608" s="7"/>
      <c r="D6608" s="7" t="s">
        <v>973</v>
      </c>
      <c r="E6608" s="7">
        <v>410020085</v>
      </c>
      <c r="F6608" s="8">
        <v>2225</v>
      </c>
      <c r="G6608" s="9" t="s">
        <v>8222</v>
      </c>
      <c r="H6608" s="7" t="s">
        <v>1342</v>
      </c>
      <c r="I6608" s="10">
        <v>250</v>
      </c>
      <c r="J6608" s="8">
        <v>10</v>
      </c>
      <c r="K6608" s="10">
        <f t="shared" si="102"/>
        <v>2500</v>
      </c>
      <c r="L6608" s="7" t="s">
        <v>8843</v>
      </c>
      <c r="M6608" s="11" t="s">
        <v>19</v>
      </c>
      <c r="N6608" s="11"/>
      <c r="O6608" s="12" t="s">
        <v>20</v>
      </c>
    </row>
    <row r="6609" spans="1:15" x14ac:dyDescent="0.25">
      <c r="A6609" s="7">
        <v>6585</v>
      </c>
      <c r="B6609" s="7"/>
      <c r="C6609" s="7"/>
      <c r="D6609" s="7" t="s">
        <v>973</v>
      </c>
      <c r="E6609" s="7">
        <v>410020100</v>
      </c>
      <c r="F6609" s="8">
        <v>2225</v>
      </c>
      <c r="G6609" s="9" t="s">
        <v>8255</v>
      </c>
      <c r="H6609" s="7" t="s">
        <v>17</v>
      </c>
      <c r="I6609" s="10">
        <v>4500</v>
      </c>
      <c r="J6609" s="8">
        <v>25</v>
      </c>
      <c r="K6609" s="10">
        <f t="shared" si="102"/>
        <v>112500</v>
      </c>
      <c r="L6609" s="7" t="s">
        <v>8842</v>
      </c>
      <c r="M6609" s="11" t="s">
        <v>19</v>
      </c>
      <c r="N6609" s="11"/>
      <c r="O6609" s="12" t="s">
        <v>20</v>
      </c>
    </row>
    <row r="6610" spans="1:15" x14ac:dyDescent="0.25">
      <c r="A6610" s="7">
        <v>6586</v>
      </c>
      <c r="B6610" s="7"/>
      <c r="C6610" s="7"/>
      <c r="D6610" s="7" t="s">
        <v>973</v>
      </c>
      <c r="E6610" s="7">
        <v>410020122</v>
      </c>
      <c r="F6610" s="8">
        <v>2225</v>
      </c>
      <c r="G6610" s="9" t="s">
        <v>8223</v>
      </c>
      <c r="H6610" s="7" t="s">
        <v>17</v>
      </c>
      <c r="I6610" s="10">
        <v>300</v>
      </c>
      <c r="J6610" s="8">
        <v>200</v>
      </c>
      <c r="K6610" s="10">
        <f t="shared" si="102"/>
        <v>60000</v>
      </c>
      <c r="L6610" s="7" t="s">
        <v>1218</v>
      </c>
      <c r="M6610" s="11" t="s">
        <v>19</v>
      </c>
      <c r="N6610" s="11"/>
      <c r="O6610" s="12" t="s">
        <v>20</v>
      </c>
    </row>
    <row r="6611" spans="1:15" x14ac:dyDescent="0.25">
      <c r="A6611" s="7">
        <v>6587</v>
      </c>
      <c r="B6611" s="7"/>
      <c r="C6611" s="7"/>
      <c r="D6611" s="7" t="s">
        <v>973</v>
      </c>
      <c r="E6611" s="7">
        <v>410020124</v>
      </c>
      <c r="F6611" s="8">
        <v>2225</v>
      </c>
      <c r="G6611" s="9" t="s">
        <v>8225</v>
      </c>
      <c r="H6611" s="7" t="s">
        <v>17</v>
      </c>
      <c r="I6611" s="10">
        <v>300</v>
      </c>
      <c r="J6611" s="8">
        <v>200</v>
      </c>
      <c r="K6611" s="10">
        <f t="shared" si="102"/>
        <v>60000</v>
      </c>
      <c r="L6611" s="7" t="s">
        <v>1218</v>
      </c>
      <c r="M6611" s="11" t="s">
        <v>19</v>
      </c>
      <c r="N6611" s="11"/>
      <c r="O6611" s="12" t="s">
        <v>20</v>
      </c>
    </row>
    <row r="6612" spans="1:15" x14ac:dyDescent="0.25">
      <c r="A6612" s="7">
        <v>6588</v>
      </c>
      <c r="B6612" s="7"/>
      <c r="C6612" s="7"/>
      <c r="D6612" s="7" t="s">
        <v>973</v>
      </c>
      <c r="E6612" s="7">
        <v>410020125</v>
      </c>
      <c r="F6612" s="8">
        <v>2225</v>
      </c>
      <c r="G6612" s="9" t="s">
        <v>8226</v>
      </c>
      <c r="H6612" s="7" t="s">
        <v>17</v>
      </c>
      <c r="I6612" s="10">
        <v>400</v>
      </c>
      <c r="J6612" s="8">
        <v>100</v>
      </c>
      <c r="K6612" s="10">
        <f t="shared" si="102"/>
        <v>40000</v>
      </c>
      <c r="L6612" s="7" t="s">
        <v>8842</v>
      </c>
      <c r="M6612" s="11" t="s">
        <v>19</v>
      </c>
      <c r="N6612" s="11"/>
      <c r="O6612" s="12" t="s">
        <v>20</v>
      </c>
    </row>
    <row r="6613" spans="1:15" x14ac:dyDescent="0.25">
      <c r="A6613" s="7">
        <v>6589</v>
      </c>
      <c r="B6613" s="7"/>
      <c r="C6613" s="7"/>
      <c r="D6613" s="7" t="s">
        <v>973</v>
      </c>
      <c r="E6613" s="7">
        <v>410020127</v>
      </c>
      <c r="F6613" s="8">
        <v>2225</v>
      </c>
      <c r="G6613" s="9" t="s">
        <v>8228</v>
      </c>
      <c r="H6613" s="7" t="s">
        <v>17</v>
      </c>
      <c r="I6613" s="10">
        <v>300</v>
      </c>
      <c r="J6613" s="8">
        <v>50</v>
      </c>
      <c r="K6613" s="10">
        <f t="shared" si="102"/>
        <v>15000</v>
      </c>
      <c r="L6613" s="7" t="s">
        <v>1218</v>
      </c>
      <c r="M6613" s="11" t="s">
        <v>19</v>
      </c>
      <c r="N6613" s="11"/>
      <c r="O6613" s="12" t="s">
        <v>20</v>
      </c>
    </row>
    <row r="6614" spans="1:15" x14ac:dyDescent="0.25">
      <c r="A6614" s="7">
        <v>6590</v>
      </c>
      <c r="B6614" s="7"/>
      <c r="C6614" s="7"/>
      <c r="D6614" s="7" t="s">
        <v>973</v>
      </c>
      <c r="E6614" s="7">
        <v>410020131</v>
      </c>
      <c r="F6614" s="8">
        <v>2225</v>
      </c>
      <c r="G6614" s="9" t="s">
        <v>8229</v>
      </c>
      <c r="H6614" s="7" t="s">
        <v>17</v>
      </c>
      <c r="I6614" s="10">
        <v>500</v>
      </c>
      <c r="J6614" s="8">
        <v>100</v>
      </c>
      <c r="K6614" s="10">
        <f t="shared" si="102"/>
        <v>50000</v>
      </c>
      <c r="L6614" s="7" t="s">
        <v>1218</v>
      </c>
      <c r="M6614" s="11" t="s">
        <v>19</v>
      </c>
      <c r="N6614" s="11"/>
      <c r="O6614" s="12" t="s">
        <v>20</v>
      </c>
    </row>
    <row r="6615" spans="1:15" x14ac:dyDescent="0.25">
      <c r="A6615" s="7">
        <v>6591</v>
      </c>
      <c r="B6615" s="7"/>
      <c r="C6615" s="7"/>
      <c r="D6615" s="7" t="s">
        <v>973</v>
      </c>
      <c r="E6615" s="7">
        <v>410020132</v>
      </c>
      <c r="F6615" s="8">
        <v>2225</v>
      </c>
      <c r="G6615" s="9" t="s">
        <v>8230</v>
      </c>
      <c r="H6615" s="7" t="s">
        <v>17</v>
      </c>
      <c r="I6615" s="10">
        <v>500</v>
      </c>
      <c r="J6615" s="8">
        <v>100</v>
      </c>
      <c r="K6615" s="10">
        <f t="shared" si="102"/>
        <v>50000</v>
      </c>
      <c r="L6615" s="7" t="s">
        <v>1218</v>
      </c>
      <c r="M6615" s="11" t="s">
        <v>19</v>
      </c>
      <c r="N6615" s="11"/>
      <c r="O6615" s="12" t="s">
        <v>20</v>
      </c>
    </row>
    <row r="6616" spans="1:15" x14ac:dyDescent="0.25">
      <c r="A6616" s="7">
        <v>6592</v>
      </c>
      <c r="B6616" s="7"/>
      <c r="C6616" s="7"/>
      <c r="D6616" s="7" t="s">
        <v>973</v>
      </c>
      <c r="E6616" s="7">
        <v>410020141</v>
      </c>
      <c r="F6616" s="8">
        <v>2225</v>
      </c>
      <c r="G6616" s="9" t="s">
        <v>8847</v>
      </c>
      <c r="H6616" s="7" t="s">
        <v>17</v>
      </c>
      <c r="I6616" s="10">
        <v>8000</v>
      </c>
      <c r="J6616" s="8">
        <v>25</v>
      </c>
      <c r="K6616" s="10">
        <f t="shared" si="102"/>
        <v>200000</v>
      </c>
      <c r="L6616" s="7" t="s">
        <v>8848</v>
      </c>
      <c r="M6616" s="11" t="s">
        <v>19</v>
      </c>
      <c r="N6616" s="11"/>
      <c r="O6616" s="12" t="s">
        <v>20</v>
      </c>
    </row>
    <row r="6617" spans="1:15" x14ac:dyDescent="0.25">
      <c r="A6617" s="7">
        <v>6593</v>
      </c>
      <c r="B6617" s="7"/>
      <c r="C6617" s="7"/>
      <c r="D6617" s="7" t="s">
        <v>973</v>
      </c>
      <c r="E6617" s="7">
        <v>410020152</v>
      </c>
      <c r="F6617" s="8">
        <v>2225</v>
      </c>
      <c r="G6617" s="9" t="s">
        <v>8233</v>
      </c>
      <c r="H6617" s="7" t="s">
        <v>17</v>
      </c>
      <c r="I6617" s="10">
        <v>3500</v>
      </c>
      <c r="J6617" s="8">
        <v>20</v>
      </c>
      <c r="K6617" s="10">
        <f t="shared" ref="K6617:K6680" si="103">+I6617*J6617</f>
        <v>70000</v>
      </c>
      <c r="L6617" s="7" t="s">
        <v>8843</v>
      </c>
      <c r="M6617" s="11" t="s">
        <v>19</v>
      </c>
      <c r="N6617" s="11"/>
      <c r="O6617" s="12" t="s">
        <v>20</v>
      </c>
    </row>
    <row r="6618" spans="1:15" x14ac:dyDescent="0.25">
      <c r="A6618" s="7">
        <v>6594</v>
      </c>
      <c r="B6618" s="7"/>
      <c r="C6618" s="7"/>
      <c r="D6618" s="7" t="s">
        <v>973</v>
      </c>
      <c r="E6618" s="7">
        <v>410020160</v>
      </c>
      <c r="F6618" s="8">
        <v>2225</v>
      </c>
      <c r="G6618" s="9" t="s">
        <v>8234</v>
      </c>
      <c r="H6618" s="7" t="s">
        <v>17</v>
      </c>
      <c r="I6618" s="10">
        <v>500</v>
      </c>
      <c r="J6618" s="8">
        <v>20</v>
      </c>
      <c r="K6618" s="10">
        <f t="shared" si="103"/>
        <v>10000</v>
      </c>
      <c r="L6618" s="7" t="s">
        <v>8843</v>
      </c>
      <c r="M6618" s="11" t="s">
        <v>19</v>
      </c>
      <c r="N6618" s="11"/>
      <c r="O6618" s="12" t="s">
        <v>20</v>
      </c>
    </row>
    <row r="6619" spans="1:15" x14ac:dyDescent="0.25">
      <c r="A6619" s="7">
        <v>6595</v>
      </c>
      <c r="B6619" s="7"/>
      <c r="C6619" s="7"/>
      <c r="D6619" s="7" t="s">
        <v>973</v>
      </c>
      <c r="E6619" s="7">
        <v>410020210</v>
      </c>
      <c r="F6619" s="8">
        <v>2225</v>
      </c>
      <c r="G6619" s="9" t="s">
        <v>8235</v>
      </c>
      <c r="H6619" s="7" t="s">
        <v>17</v>
      </c>
      <c r="I6619" s="10">
        <v>3800</v>
      </c>
      <c r="J6619" s="8">
        <v>35</v>
      </c>
      <c r="K6619" s="10">
        <f t="shared" si="103"/>
        <v>133000</v>
      </c>
      <c r="L6619" s="7" t="s">
        <v>1218</v>
      </c>
      <c r="M6619" s="11" t="s">
        <v>19</v>
      </c>
      <c r="N6619" s="11"/>
      <c r="O6619" s="12" t="s">
        <v>20</v>
      </c>
    </row>
    <row r="6620" spans="1:15" x14ac:dyDescent="0.25">
      <c r="A6620" s="7">
        <v>6596</v>
      </c>
      <c r="B6620" s="7"/>
      <c r="C6620" s="7"/>
      <c r="D6620" s="7" t="s">
        <v>973</v>
      </c>
      <c r="E6620" s="7">
        <v>410020222</v>
      </c>
      <c r="F6620" s="8">
        <v>2225</v>
      </c>
      <c r="G6620" s="9" t="s">
        <v>8260</v>
      </c>
      <c r="H6620" s="7" t="s">
        <v>17</v>
      </c>
      <c r="I6620" s="10">
        <v>1000</v>
      </c>
      <c r="J6620" s="8">
        <v>40</v>
      </c>
      <c r="K6620" s="10">
        <f t="shared" si="103"/>
        <v>40000</v>
      </c>
      <c r="L6620" s="7" t="s">
        <v>1218</v>
      </c>
      <c r="M6620" s="11" t="s">
        <v>19</v>
      </c>
      <c r="N6620" s="11"/>
      <c r="O6620" s="12" t="s">
        <v>20</v>
      </c>
    </row>
    <row r="6621" spans="1:15" x14ac:dyDescent="0.25">
      <c r="A6621" s="7">
        <v>6597</v>
      </c>
      <c r="B6621" s="7"/>
      <c r="C6621" s="7"/>
      <c r="D6621" s="7" t="s">
        <v>973</v>
      </c>
      <c r="E6621" s="7">
        <v>410020223</v>
      </c>
      <c r="F6621" s="8">
        <v>2225</v>
      </c>
      <c r="G6621" s="9" t="s">
        <v>8335</v>
      </c>
      <c r="H6621" s="7" t="s">
        <v>17</v>
      </c>
      <c r="I6621" s="10">
        <v>400</v>
      </c>
      <c r="J6621" s="8">
        <v>35</v>
      </c>
      <c r="K6621" s="10">
        <f t="shared" si="103"/>
        <v>14000</v>
      </c>
      <c r="L6621" s="7" t="s">
        <v>1218</v>
      </c>
      <c r="M6621" s="11" t="s">
        <v>19</v>
      </c>
      <c r="N6621" s="11"/>
      <c r="O6621" s="12" t="s">
        <v>20</v>
      </c>
    </row>
    <row r="6622" spans="1:15" x14ac:dyDescent="0.25">
      <c r="A6622" s="7">
        <v>6598</v>
      </c>
      <c r="B6622" s="7"/>
      <c r="C6622" s="7"/>
      <c r="D6622" s="7" t="s">
        <v>973</v>
      </c>
      <c r="E6622" s="7">
        <v>410020260</v>
      </c>
      <c r="F6622" s="8">
        <v>2225</v>
      </c>
      <c r="G6622" s="9" t="s">
        <v>8237</v>
      </c>
      <c r="H6622" s="7" t="s">
        <v>17</v>
      </c>
      <c r="I6622" s="10">
        <v>1800</v>
      </c>
      <c r="J6622" s="8">
        <v>35</v>
      </c>
      <c r="K6622" s="10">
        <f t="shared" si="103"/>
        <v>63000</v>
      </c>
      <c r="L6622" s="7" t="s">
        <v>1218</v>
      </c>
      <c r="M6622" s="11" t="s">
        <v>19</v>
      </c>
      <c r="N6622" s="11"/>
      <c r="O6622" s="12" t="s">
        <v>20</v>
      </c>
    </row>
    <row r="6623" spans="1:15" x14ac:dyDescent="0.25">
      <c r="A6623" s="7">
        <v>6599</v>
      </c>
      <c r="B6623" s="7"/>
      <c r="C6623" s="7"/>
      <c r="D6623" s="7" t="s">
        <v>973</v>
      </c>
      <c r="E6623" s="7">
        <v>410020551</v>
      </c>
      <c r="F6623" s="8">
        <v>2225</v>
      </c>
      <c r="G6623" s="9" t="s">
        <v>8849</v>
      </c>
      <c r="H6623" s="7" t="s">
        <v>17</v>
      </c>
      <c r="I6623" s="10">
        <v>30000</v>
      </c>
      <c r="J6623" s="8">
        <v>4</v>
      </c>
      <c r="K6623" s="10">
        <f t="shared" si="103"/>
        <v>120000</v>
      </c>
      <c r="L6623" s="7" t="s">
        <v>1218</v>
      </c>
      <c r="M6623" s="11" t="s">
        <v>19</v>
      </c>
      <c r="N6623" s="11"/>
      <c r="O6623" s="12" t="s">
        <v>20</v>
      </c>
    </row>
    <row r="6624" spans="1:15" x14ac:dyDescent="0.25">
      <c r="A6624" s="7">
        <v>6600</v>
      </c>
      <c r="B6624" s="7"/>
      <c r="C6624" s="7"/>
      <c r="D6624" s="7" t="s">
        <v>973</v>
      </c>
      <c r="E6624" s="7">
        <v>420110322</v>
      </c>
      <c r="F6624" s="8">
        <v>2225</v>
      </c>
      <c r="G6624" s="9" t="s">
        <v>8310</v>
      </c>
      <c r="H6624" s="7" t="s">
        <v>17</v>
      </c>
      <c r="I6624" s="10">
        <v>500</v>
      </c>
      <c r="J6624" s="8">
        <v>35</v>
      </c>
      <c r="K6624" s="10">
        <f t="shared" si="103"/>
        <v>17500</v>
      </c>
      <c r="L6624" s="7" t="s">
        <v>8842</v>
      </c>
      <c r="M6624" s="11" t="s">
        <v>19</v>
      </c>
      <c r="N6624" s="11"/>
      <c r="O6624" s="12" t="s">
        <v>20</v>
      </c>
    </row>
    <row r="6625" spans="1:15" x14ac:dyDescent="0.25">
      <c r="A6625" s="7">
        <v>6601</v>
      </c>
      <c r="B6625" s="7"/>
      <c r="C6625" s="7"/>
      <c r="D6625" s="7" t="s">
        <v>973</v>
      </c>
      <c r="E6625" s="7">
        <v>420110341</v>
      </c>
      <c r="F6625" s="8">
        <v>2225</v>
      </c>
      <c r="G6625" s="9" t="s">
        <v>8239</v>
      </c>
      <c r="H6625" s="7" t="s">
        <v>17</v>
      </c>
      <c r="I6625" s="10">
        <v>500</v>
      </c>
      <c r="J6625" s="8">
        <v>12</v>
      </c>
      <c r="K6625" s="10">
        <f t="shared" si="103"/>
        <v>6000</v>
      </c>
      <c r="L6625" s="7" t="s">
        <v>8850</v>
      </c>
      <c r="M6625" s="11" t="s">
        <v>19</v>
      </c>
      <c r="N6625" s="11"/>
      <c r="O6625" s="12" t="s">
        <v>20</v>
      </c>
    </row>
    <row r="6626" spans="1:15" x14ac:dyDescent="0.25">
      <c r="A6626" s="7">
        <v>6602</v>
      </c>
      <c r="B6626" s="7"/>
      <c r="C6626" s="7"/>
      <c r="D6626" s="7" t="s">
        <v>973</v>
      </c>
      <c r="E6626" s="7">
        <v>420110342</v>
      </c>
      <c r="F6626" s="8">
        <v>2225</v>
      </c>
      <c r="G6626" s="9" t="s">
        <v>8240</v>
      </c>
      <c r="H6626" s="7" t="s">
        <v>17</v>
      </c>
      <c r="I6626" s="10">
        <v>500</v>
      </c>
      <c r="J6626" s="8">
        <v>40</v>
      </c>
      <c r="K6626" s="10">
        <f t="shared" si="103"/>
        <v>20000</v>
      </c>
      <c r="L6626" s="7" t="s">
        <v>8842</v>
      </c>
      <c r="M6626" s="11" t="s">
        <v>19</v>
      </c>
      <c r="N6626" s="11"/>
      <c r="O6626" s="12" t="s">
        <v>20</v>
      </c>
    </row>
    <row r="6627" spans="1:15" x14ac:dyDescent="0.25">
      <c r="A6627" s="7">
        <v>6603</v>
      </c>
      <c r="B6627" s="7"/>
      <c r="C6627" s="7"/>
      <c r="D6627" s="7" t="s">
        <v>973</v>
      </c>
      <c r="E6627" s="7">
        <v>420110343</v>
      </c>
      <c r="F6627" s="8">
        <v>2225</v>
      </c>
      <c r="G6627" s="9" t="s">
        <v>8282</v>
      </c>
      <c r="H6627" s="7" t="s">
        <v>17</v>
      </c>
      <c r="I6627" s="10">
        <v>500</v>
      </c>
      <c r="J6627" s="8">
        <v>50</v>
      </c>
      <c r="K6627" s="10">
        <f t="shared" si="103"/>
        <v>25000</v>
      </c>
      <c r="L6627" s="7" t="s">
        <v>8851</v>
      </c>
      <c r="M6627" s="11" t="s">
        <v>19</v>
      </c>
      <c r="N6627" s="11"/>
      <c r="O6627" s="12" t="s">
        <v>20</v>
      </c>
    </row>
    <row r="6628" spans="1:15" x14ac:dyDescent="0.25">
      <c r="A6628" s="7">
        <v>6604</v>
      </c>
      <c r="B6628" s="7"/>
      <c r="C6628" s="7"/>
      <c r="D6628" s="7" t="s">
        <v>973</v>
      </c>
      <c r="E6628" s="7">
        <v>420110344</v>
      </c>
      <c r="F6628" s="8">
        <v>2225</v>
      </c>
      <c r="G6628" s="9" t="s">
        <v>8241</v>
      </c>
      <c r="H6628" s="7" t="s">
        <v>17</v>
      </c>
      <c r="I6628" s="10">
        <v>500</v>
      </c>
      <c r="J6628" s="8">
        <v>25</v>
      </c>
      <c r="K6628" s="10">
        <f t="shared" si="103"/>
        <v>12500</v>
      </c>
      <c r="L6628" s="7" t="s">
        <v>8842</v>
      </c>
      <c r="M6628" s="11" t="s">
        <v>19</v>
      </c>
      <c r="N6628" s="11"/>
      <c r="O6628" s="12" t="s">
        <v>20</v>
      </c>
    </row>
    <row r="6629" spans="1:15" x14ac:dyDescent="0.25">
      <c r="A6629" s="7">
        <v>6605</v>
      </c>
      <c r="B6629" s="7"/>
      <c r="C6629" s="7"/>
      <c r="D6629" s="7" t="s">
        <v>973</v>
      </c>
      <c r="E6629" s="7">
        <v>420110345</v>
      </c>
      <c r="F6629" s="8">
        <v>2225</v>
      </c>
      <c r="G6629" s="9" t="s">
        <v>8242</v>
      </c>
      <c r="H6629" s="7" t="s">
        <v>17</v>
      </c>
      <c r="I6629" s="10">
        <v>500</v>
      </c>
      <c r="J6629" s="8">
        <v>25</v>
      </c>
      <c r="K6629" s="10">
        <f t="shared" si="103"/>
        <v>12500</v>
      </c>
      <c r="L6629" s="7" t="s">
        <v>1218</v>
      </c>
      <c r="M6629" s="11" t="s">
        <v>19</v>
      </c>
      <c r="N6629" s="11"/>
      <c r="O6629" s="12" t="s">
        <v>20</v>
      </c>
    </row>
    <row r="6630" spans="1:15" x14ac:dyDescent="0.25">
      <c r="A6630" s="7">
        <v>6606</v>
      </c>
      <c r="B6630" s="7"/>
      <c r="C6630" s="7"/>
      <c r="D6630" s="7" t="s">
        <v>973</v>
      </c>
      <c r="E6630" s="7">
        <v>420110346</v>
      </c>
      <c r="F6630" s="8">
        <v>2225</v>
      </c>
      <c r="G6630" s="9" t="s">
        <v>8243</v>
      </c>
      <c r="H6630" s="7" t="s">
        <v>17</v>
      </c>
      <c r="I6630" s="10">
        <v>600</v>
      </c>
      <c r="J6630" s="8">
        <v>25</v>
      </c>
      <c r="K6630" s="10">
        <f t="shared" si="103"/>
        <v>15000</v>
      </c>
      <c r="L6630" s="7" t="s">
        <v>1218</v>
      </c>
      <c r="M6630" s="11" t="s">
        <v>19</v>
      </c>
      <c r="N6630" s="11"/>
      <c r="O6630" s="12" t="s">
        <v>20</v>
      </c>
    </row>
    <row r="6631" spans="1:15" x14ac:dyDescent="0.25">
      <c r="A6631" s="7">
        <v>6607</v>
      </c>
      <c r="B6631" s="7"/>
      <c r="C6631" s="7"/>
      <c r="D6631" s="7" t="s">
        <v>973</v>
      </c>
      <c r="E6631" s="7">
        <v>420121320</v>
      </c>
      <c r="F6631" s="8">
        <v>2225</v>
      </c>
      <c r="G6631" s="9" t="s">
        <v>8244</v>
      </c>
      <c r="H6631" s="7" t="s">
        <v>1576</v>
      </c>
      <c r="I6631" s="10">
        <v>1500</v>
      </c>
      <c r="J6631" s="8">
        <v>40</v>
      </c>
      <c r="K6631" s="10">
        <f t="shared" si="103"/>
        <v>60000</v>
      </c>
      <c r="L6631" s="7" t="s">
        <v>1218</v>
      </c>
      <c r="M6631" s="11" t="s">
        <v>19</v>
      </c>
      <c r="N6631" s="11"/>
      <c r="O6631" s="12" t="s">
        <v>20</v>
      </c>
    </row>
    <row r="6632" spans="1:15" x14ac:dyDescent="0.25">
      <c r="A6632" s="7">
        <v>6608</v>
      </c>
      <c r="B6632" s="7"/>
      <c r="C6632" s="7"/>
      <c r="D6632" s="7" t="s">
        <v>821</v>
      </c>
      <c r="E6632" s="7">
        <v>430020014</v>
      </c>
      <c r="F6632" s="8">
        <v>2227</v>
      </c>
      <c r="G6632" s="9" t="s">
        <v>8852</v>
      </c>
      <c r="H6632" s="7" t="s">
        <v>17</v>
      </c>
      <c r="I6632" s="10">
        <v>558</v>
      </c>
      <c r="J6632" s="8">
        <v>744</v>
      </c>
      <c r="K6632" s="10">
        <f t="shared" si="103"/>
        <v>415152</v>
      </c>
      <c r="L6632" s="7" t="s">
        <v>8853</v>
      </c>
      <c r="M6632" s="11" t="s">
        <v>19</v>
      </c>
      <c r="N6632" s="11"/>
      <c r="O6632" s="12" t="s">
        <v>20</v>
      </c>
    </row>
    <row r="6633" spans="1:15" x14ac:dyDescent="0.25">
      <c r="A6633" s="7">
        <v>6609</v>
      </c>
      <c r="B6633" s="7"/>
      <c r="C6633" s="7"/>
      <c r="D6633" s="7" t="s">
        <v>821</v>
      </c>
      <c r="E6633" s="7">
        <v>430020017</v>
      </c>
      <c r="F6633" s="8">
        <v>2227</v>
      </c>
      <c r="G6633" s="9" t="s">
        <v>8854</v>
      </c>
      <c r="H6633" s="7" t="s">
        <v>17</v>
      </c>
      <c r="I6633" s="10">
        <v>468</v>
      </c>
      <c r="J6633" s="8">
        <v>468</v>
      </c>
      <c r="K6633" s="10">
        <f t="shared" si="103"/>
        <v>219024</v>
      </c>
      <c r="L6633" s="7" t="s">
        <v>8855</v>
      </c>
      <c r="M6633" s="11" t="s">
        <v>19</v>
      </c>
      <c r="N6633" s="11"/>
      <c r="O6633" s="12" t="s">
        <v>20</v>
      </c>
    </row>
    <row r="6634" spans="1:15" x14ac:dyDescent="0.25">
      <c r="A6634" s="7">
        <v>6610</v>
      </c>
      <c r="B6634" s="7"/>
      <c r="C6634" s="7"/>
      <c r="D6634" s="7" t="s">
        <v>821</v>
      </c>
      <c r="E6634" s="7">
        <v>430020114</v>
      </c>
      <c r="F6634" s="8">
        <v>2227</v>
      </c>
      <c r="G6634" s="9" t="s">
        <v>8856</v>
      </c>
      <c r="H6634" s="7" t="s">
        <v>17</v>
      </c>
      <c r="I6634" s="10">
        <v>96</v>
      </c>
      <c r="J6634" s="8">
        <v>988</v>
      </c>
      <c r="K6634" s="10">
        <f t="shared" si="103"/>
        <v>94848</v>
      </c>
      <c r="L6634" s="7" t="s">
        <v>8857</v>
      </c>
      <c r="M6634" s="11" t="s">
        <v>19</v>
      </c>
      <c r="N6634" s="11"/>
      <c r="O6634" s="12" t="s">
        <v>20</v>
      </c>
    </row>
    <row r="6635" spans="1:15" x14ac:dyDescent="0.25">
      <c r="A6635" s="7">
        <v>6611</v>
      </c>
      <c r="B6635" s="7"/>
      <c r="C6635" s="7"/>
      <c r="D6635" s="7" t="s">
        <v>821</v>
      </c>
      <c r="E6635" s="7">
        <v>430020115</v>
      </c>
      <c r="F6635" s="8">
        <v>2227</v>
      </c>
      <c r="G6635" s="9" t="s">
        <v>8858</v>
      </c>
      <c r="H6635" s="7" t="s">
        <v>1266</v>
      </c>
      <c r="I6635" s="10">
        <v>65</v>
      </c>
      <c r="J6635" s="8">
        <v>36000</v>
      </c>
      <c r="K6635" s="10">
        <f t="shared" si="103"/>
        <v>2340000</v>
      </c>
      <c r="L6635" s="7" t="s">
        <v>8859</v>
      </c>
      <c r="M6635" s="11" t="s">
        <v>19</v>
      </c>
      <c r="N6635" s="11"/>
      <c r="O6635" s="12" t="s">
        <v>20</v>
      </c>
    </row>
    <row r="6636" spans="1:15" x14ac:dyDescent="0.25">
      <c r="A6636" s="7">
        <v>6612</v>
      </c>
      <c r="B6636" s="7"/>
      <c r="C6636" s="7"/>
      <c r="D6636" s="7" t="s">
        <v>821</v>
      </c>
      <c r="E6636" s="7">
        <v>430020116</v>
      </c>
      <c r="F6636" s="8">
        <v>2227</v>
      </c>
      <c r="G6636" s="9" t="s">
        <v>8860</v>
      </c>
      <c r="H6636" s="7" t="s">
        <v>1266</v>
      </c>
      <c r="I6636" s="10">
        <v>32</v>
      </c>
      <c r="J6636" s="8">
        <v>24000</v>
      </c>
      <c r="K6636" s="10">
        <f t="shared" si="103"/>
        <v>768000</v>
      </c>
      <c r="L6636" s="7" t="s">
        <v>8859</v>
      </c>
      <c r="M6636" s="11" t="s">
        <v>19</v>
      </c>
      <c r="N6636" s="11"/>
      <c r="O6636" s="12" t="s">
        <v>20</v>
      </c>
    </row>
    <row r="6637" spans="1:15" x14ac:dyDescent="0.25">
      <c r="A6637" s="7">
        <v>6613</v>
      </c>
      <c r="B6637" s="7"/>
      <c r="C6637" s="7"/>
      <c r="D6637" s="7" t="s">
        <v>821</v>
      </c>
      <c r="E6637" s="7">
        <v>430020117</v>
      </c>
      <c r="F6637" s="8">
        <v>2227</v>
      </c>
      <c r="G6637" s="9" t="s">
        <v>8861</v>
      </c>
      <c r="H6637" s="7" t="s">
        <v>1266</v>
      </c>
      <c r="I6637" s="10">
        <v>32</v>
      </c>
      <c r="J6637" s="8">
        <v>24000</v>
      </c>
      <c r="K6637" s="10">
        <f t="shared" si="103"/>
        <v>768000</v>
      </c>
      <c r="L6637" s="7" t="s">
        <v>8859</v>
      </c>
      <c r="M6637" s="11" t="s">
        <v>19</v>
      </c>
      <c r="N6637" s="11"/>
      <c r="O6637" s="12" t="s">
        <v>20</v>
      </c>
    </row>
    <row r="6638" spans="1:15" x14ac:dyDescent="0.25">
      <c r="A6638" s="7">
        <v>6614</v>
      </c>
      <c r="B6638" s="7"/>
      <c r="C6638" s="7"/>
      <c r="D6638" s="7" t="s">
        <v>429</v>
      </c>
      <c r="E6638" s="7">
        <v>430020115</v>
      </c>
      <c r="F6638" s="8">
        <v>2227</v>
      </c>
      <c r="G6638" s="9" t="s">
        <v>8858</v>
      </c>
      <c r="H6638" s="7" t="s">
        <v>1266</v>
      </c>
      <c r="I6638" s="10">
        <v>1200</v>
      </c>
      <c r="J6638" s="8">
        <v>160</v>
      </c>
      <c r="K6638" s="10">
        <f t="shared" si="103"/>
        <v>192000</v>
      </c>
      <c r="L6638" s="7" t="s">
        <v>8862</v>
      </c>
      <c r="M6638" s="11" t="s">
        <v>19</v>
      </c>
      <c r="N6638" s="11"/>
      <c r="O6638" s="12" t="s">
        <v>20</v>
      </c>
    </row>
    <row r="6639" spans="1:15" x14ac:dyDescent="0.25">
      <c r="A6639" s="7">
        <v>6615</v>
      </c>
      <c r="B6639" s="7"/>
      <c r="C6639" s="7"/>
      <c r="D6639" s="7" t="s">
        <v>429</v>
      </c>
      <c r="E6639" s="7">
        <v>430020116</v>
      </c>
      <c r="F6639" s="8">
        <v>2227</v>
      </c>
      <c r="G6639" s="9" t="s">
        <v>8860</v>
      </c>
      <c r="H6639" s="7" t="s">
        <v>1266</v>
      </c>
      <c r="I6639" s="10">
        <v>1200</v>
      </c>
      <c r="J6639" s="8">
        <v>300</v>
      </c>
      <c r="K6639" s="10">
        <f t="shared" si="103"/>
        <v>360000</v>
      </c>
      <c r="L6639" s="7" t="s">
        <v>8863</v>
      </c>
      <c r="M6639" s="11" t="s">
        <v>19</v>
      </c>
      <c r="N6639" s="11"/>
      <c r="O6639" s="12" t="s">
        <v>20</v>
      </c>
    </row>
    <row r="6640" spans="1:15" x14ac:dyDescent="0.25">
      <c r="A6640" s="7">
        <v>6616</v>
      </c>
      <c r="B6640" s="7"/>
      <c r="C6640" s="7"/>
      <c r="D6640" s="7" t="s">
        <v>95</v>
      </c>
      <c r="E6640" s="7">
        <v>190020015</v>
      </c>
      <c r="F6640" s="8">
        <v>2227</v>
      </c>
      <c r="G6640" s="9" t="s">
        <v>8864</v>
      </c>
      <c r="H6640" s="7" t="s">
        <v>570</v>
      </c>
      <c r="I6640" s="10">
        <v>6000</v>
      </c>
      <c r="J6640" s="8">
        <v>500</v>
      </c>
      <c r="K6640" s="10">
        <f t="shared" si="103"/>
        <v>3000000</v>
      </c>
      <c r="L6640" s="7" t="s">
        <v>8865</v>
      </c>
      <c r="M6640" s="11" t="s">
        <v>19</v>
      </c>
      <c r="N6640" s="11"/>
      <c r="O6640" s="12" t="s">
        <v>20</v>
      </c>
    </row>
    <row r="6641" spans="1:15" x14ac:dyDescent="0.25">
      <c r="A6641" s="7">
        <v>6617</v>
      </c>
      <c r="B6641" s="7"/>
      <c r="C6641" s="7"/>
      <c r="D6641" s="7" t="s">
        <v>95</v>
      </c>
      <c r="E6641" s="7">
        <v>190020715</v>
      </c>
      <c r="F6641" s="8">
        <v>2227</v>
      </c>
      <c r="G6641" s="9" t="s">
        <v>8866</v>
      </c>
      <c r="H6641" s="7" t="s">
        <v>17</v>
      </c>
      <c r="I6641" s="10">
        <v>2000</v>
      </c>
      <c r="J6641" s="8">
        <v>220</v>
      </c>
      <c r="K6641" s="10">
        <f t="shared" si="103"/>
        <v>440000</v>
      </c>
      <c r="L6641" s="7" t="s">
        <v>8867</v>
      </c>
      <c r="M6641" s="11" t="s">
        <v>19</v>
      </c>
      <c r="N6641" s="11"/>
      <c r="O6641" s="12" t="s">
        <v>20</v>
      </c>
    </row>
    <row r="6642" spans="1:15" x14ac:dyDescent="0.25">
      <c r="A6642" s="7">
        <v>6618</v>
      </c>
      <c r="B6642" s="7"/>
      <c r="C6642" s="7"/>
      <c r="D6642" s="7" t="s">
        <v>32</v>
      </c>
      <c r="E6642" s="7">
        <v>430010030</v>
      </c>
      <c r="F6642" s="8">
        <v>2227</v>
      </c>
      <c r="G6642" s="9" t="s">
        <v>8868</v>
      </c>
      <c r="H6642" s="7" t="s">
        <v>17</v>
      </c>
      <c r="I6642" s="10">
        <v>17681</v>
      </c>
      <c r="J6642" s="8">
        <v>24</v>
      </c>
      <c r="K6642" s="10">
        <f t="shared" si="103"/>
        <v>424344</v>
      </c>
      <c r="L6642" s="7" t="s">
        <v>8869</v>
      </c>
      <c r="M6642" s="11" t="s">
        <v>19</v>
      </c>
      <c r="N6642" s="11"/>
      <c r="O6642" s="12" t="s">
        <v>20</v>
      </c>
    </row>
    <row r="6643" spans="1:15" x14ac:dyDescent="0.25">
      <c r="A6643" s="7">
        <v>6619</v>
      </c>
      <c r="B6643" s="7"/>
      <c r="C6643" s="7" t="s">
        <v>23</v>
      </c>
      <c r="D6643" s="7" t="s">
        <v>32</v>
      </c>
      <c r="E6643" s="7">
        <v>430010031</v>
      </c>
      <c r="F6643" s="8">
        <v>2227</v>
      </c>
      <c r="G6643" s="9" t="s">
        <v>8870</v>
      </c>
      <c r="H6643" s="7" t="s">
        <v>17</v>
      </c>
      <c r="I6643" s="10">
        <v>7500</v>
      </c>
      <c r="J6643" s="8">
        <v>12</v>
      </c>
      <c r="K6643" s="10">
        <f t="shared" si="103"/>
        <v>90000</v>
      </c>
      <c r="L6643" s="7" t="s">
        <v>8871</v>
      </c>
      <c r="M6643" s="11" t="s">
        <v>19</v>
      </c>
      <c r="N6643" s="11" t="s">
        <v>26</v>
      </c>
      <c r="O6643" s="12" t="s">
        <v>20</v>
      </c>
    </row>
    <row r="6644" spans="1:15" x14ac:dyDescent="0.25">
      <c r="A6644" s="7">
        <v>6620</v>
      </c>
      <c r="B6644" s="7"/>
      <c r="C6644" s="7" t="s">
        <v>23</v>
      </c>
      <c r="D6644" s="7" t="s">
        <v>32</v>
      </c>
      <c r="E6644" s="7">
        <v>430020025</v>
      </c>
      <c r="F6644" s="8">
        <v>2227</v>
      </c>
      <c r="G6644" s="9" t="s">
        <v>8872</v>
      </c>
      <c r="H6644" s="7" t="s">
        <v>17</v>
      </c>
      <c r="I6644" s="10">
        <v>689</v>
      </c>
      <c r="J6644" s="8">
        <v>48</v>
      </c>
      <c r="K6644" s="10">
        <f t="shared" si="103"/>
        <v>33072</v>
      </c>
      <c r="L6644" s="7" t="s">
        <v>8873</v>
      </c>
      <c r="M6644" s="11" t="s">
        <v>19</v>
      </c>
      <c r="N6644" s="11" t="s">
        <v>26</v>
      </c>
      <c r="O6644" s="12" t="s">
        <v>20</v>
      </c>
    </row>
    <row r="6645" spans="1:15" x14ac:dyDescent="0.25">
      <c r="A6645" s="7">
        <v>6621</v>
      </c>
      <c r="B6645" s="7"/>
      <c r="C6645" s="7" t="s">
        <v>23</v>
      </c>
      <c r="D6645" s="7" t="s">
        <v>32</v>
      </c>
      <c r="E6645" s="7">
        <v>430020071</v>
      </c>
      <c r="F6645" s="8">
        <v>2227</v>
      </c>
      <c r="G6645" s="9" t="s">
        <v>8874</v>
      </c>
      <c r="H6645" s="7" t="s">
        <v>17</v>
      </c>
      <c r="I6645" s="10">
        <v>9453</v>
      </c>
      <c r="J6645" s="8">
        <v>100</v>
      </c>
      <c r="K6645" s="10">
        <f t="shared" si="103"/>
        <v>945300</v>
      </c>
      <c r="L6645" s="7" t="s">
        <v>8875</v>
      </c>
      <c r="M6645" s="11" t="s">
        <v>19</v>
      </c>
      <c r="N6645" s="11" t="s">
        <v>26</v>
      </c>
      <c r="O6645" s="12" t="s">
        <v>20</v>
      </c>
    </row>
    <row r="6646" spans="1:15" x14ac:dyDescent="0.25">
      <c r="A6646" s="7">
        <v>6622</v>
      </c>
      <c r="B6646" s="7"/>
      <c r="C6646" s="7"/>
      <c r="D6646" s="7" t="s">
        <v>32</v>
      </c>
      <c r="E6646" s="7">
        <v>430020072</v>
      </c>
      <c r="F6646" s="8">
        <v>2227</v>
      </c>
      <c r="G6646" s="9" t="s">
        <v>8876</v>
      </c>
      <c r="H6646" s="7" t="s">
        <v>17</v>
      </c>
      <c r="I6646" s="10">
        <v>15500</v>
      </c>
      <c r="J6646" s="8">
        <v>50</v>
      </c>
      <c r="K6646" s="10">
        <f t="shared" si="103"/>
        <v>775000</v>
      </c>
      <c r="L6646" s="7" t="s">
        <v>8877</v>
      </c>
      <c r="M6646" s="11" t="s">
        <v>19</v>
      </c>
      <c r="N6646" s="11"/>
      <c r="O6646" s="12" t="s">
        <v>20</v>
      </c>
    </row>
    <row r="6647" spans="1:15" x14ac:dyDescent="0.25">
      <c r="A6647" s="7">
        <v>6623</v>
      </c>
      <c r="B6647" s="7"/>
      <c r="C6647" s="7" t="s">
        <v>23</v>
      </c>
      <c r="D6647" s="7" t="s">
        <v>32</v>
      </c>
      <c r="E6647" s="7">
        <v>430020080</v>
      </c>
      <c r="F6647" s="8">
        <v>2227</v>
      </c>
      <c r="G6647" s="9" t="s">
        <v>8878</v>
      </c>
      <c r="H6647" s="7" t="s">
        <v>17</v>
      </c>
      <c r="I6647" s="10">
        <v>569</v>
      </c>
      <c r="J6647" s="8">
        <v>12</v>
      </c>
      <c r="K6647" s="10">
        <f t="shared" si="103"/>
        <v>6828</v>
      </c>
      <c r="L6647" s="7" t="s">
        <v>8879</v>
      </c>
      <c r="M6647" s="11" t="s">
        <v>19</v>
      </c>
      <c r="N6647" s="11" t="s">
        <v>26</v>
      </c>
      <c r="O6647" s="12" t="s">
        <v>20</v>
      </c>
    </row>
    <row r="6648" spans="1:15" x14ac:dyDescent="0.25">
      <c r="A6648" s="7">
        <v>6624</v>
      </c>
      <c r="B6648" s="7">
        <v>2306001595</v>
      </c>
      <c r="C6648" s="7" t="s">
        <v>91</v>
      </c>
      <c r="D6648" s="7" t="s">
        <v>32</v>
      </c>
      <c r="E6648" s="7">
        <v>430020085</v>
      </c>
      <c r="F6648" s="8">
        <v>2227</v>
      </c>
      <c r="G6648" s="9" t="s">
        <v>8880</v>
      </c>
      <c r="H6648" s="7" t="s">
        <v>17</v>
      </c>
      <c r="I6648" s="10">
        <v>4200</v>
      </c>
      <c r="J6648" s="8">
        <v>300</v>
      </c>
      <c r="K6648" s="10">
        <f t="shared" si="103"/>
        <v>1260000</v>
      </c>
      <c r="L6648" s="7" t="s">
        <v>8881</v>
      </c>
      <c r="M6648" s="11" t="s">
        <v>19</v>
      </c>
      <c r="N6648" s="11" t="s">
        <v>26</v>
      </c>
      <c r="O6648" s="12" t="s">
        <v>20</v>
      </c>
    </row>
    <row r="6649" spans="1:15" x14ac:dyDescent="0.25">
      <c r="A6649" s="7">
        <v>6625</v>
      </c>
      <c r="B6649" s="7"/>
      <c r="C6649" s="7" t="s">
        <v>23</v>
      </c>
      <c r="D6649" s="7" t="s">
        <v>32</v>
      </c>
      <c r="E6649" s="7">
        <v>430020090</v>
      </c>
      <c r="F6649" s="8">
        <v>2227</v>
      </c>
      <c r="G6649" s="9" t="s">
        <v>8882</v>
      </c>
      <c r="H6649" s="7" t="s">
        <v>17</v>
      </c>
      <c r="I6649" s="10">
        <v>1600</v>
      </c>
      <c r="J6649" s="8">
        <v>144</v>
      </c>
      <c r="K6649" s="10">
        <f t="shared" si="103"/>
        <v>230400</v>
      </c>
      <c r="L6649" s="7" t="s">
        <v>8883</v>
      </c>
      <c r="M6649" s="11" t="s">
        <v>19</v>
      </c>
      <c r="N6649" s="11" t="s">
        <v>26</v>
      </c>
      <c r="O6649" s="12" t="s">
        <v>20</v>
      </c>
    </row>
    <row r="6650" spans="1:15" x14ac:dyDescent="0.25">
      <c r="A6650" s="7">
        <v>6626</v>
      </c>
      <c r="B6650" s="7"/>
      <c r="C6650" s="7" t="s">
        <v>23</v>
      </c>
      <c r="D6650" s="7" t="s">
        <v>32</v>
      </c>
      <c r="E6650" s="7">
        <v>430020092</v>
      </c>
      <c r="F6650" s="8">
        <v>2227</v>
      </c>
      <c r="G6650" s="9" t="s">
        <v>8884</v>
      </c>
      <c r="H6650" s="7" t="s">
        <v>17</v>
      </c>
      <c r="I6650" s="10">
        <v>464</v>
      </c>
      <c r="J6650" s="8">
        <v>24</v>
      </c>
      <c r="K6650" s="10">
        <f t="shared" si="103"/>
        <v>11136</v>
      </c>
      <c r="L6650" s="7" t="s">
        <v>8885</v>
      </c>
      <c r="M6650" s="11" t="s">
        <v>19</v>
      </c>
      <c r="N6650" s="11" t="s">
        <v>26</v>
      </c>
      <c r="O6650" s="12" t="s">
        <v>20</v>
      </c>
    </row>
    <row r="6651" spans="1:15" x14ac:dyDescent="0.25">
      <c r="A6651" s="7">
        <v>6627</v>
      </c>
      <c r="B6651" s="7"/>
      <c r="C6651" s="7"/>
      <c r="D6651" s="7" t="s">
        <v>32</v>
      </c>
      <c r="E6651" s="7">
        <v>430020104</v>
      </c>
      <c r="F6651" s="8">
        <v>2227</v>
      </c>
      <c r="G6651" s="9" t="s">
        <v>8886</v>
      </c>
      <c r="H6651" s="7" t="s">
        <v>17</v>
      </c>
      <c r="I6651" s="10">
        <v>3750</v>
      </c>
      <c r="J6651" s="8">
        <v>12</v>
      </c>
      <c r="K6651" s="10">
        <f t="shared" si="103"/>
        <v>45000</v>
      </c>
      <c r="L6651" s="7" t="s">
        <v>8887</v>
      </c>
      <c r="M6651" s="11" t="s">
        <v>19</v>
      </c>
      <c r="N6651" s="11"/>
      <c r="O6651" s="12" t="s">
        <v>20</v>
      </c>
    </row>
    <row r="6652" spans="1:15" x14ac:dyDescent="0.25">
      <c r="A6652" s="7">
        <v>6628</v>
      </c>
      <c r="B6652" s="7"/>
      <c r="C6652" s="7" t="s">
        <v>23</v>
      </c>
      <c r="D6652" s="7" t="s">
        <v>32</v>
      </c>
      <c r="E6652" s="7">
        <v>430020108</v>
      </c>
      <c r="F6652" s="8">
        <v>2227</v>
      </c>
      <c r="G6652" s="9" t="s">
        <v>8888</v>
      </c>
      <c r="H6652" s="7" t="s">
        <v>17</v>
      </c>
      <c r="I6652" s="10">
        <v>47770</v>
      </c>
      <c r="J6652" s="8">
        <v>36</v>
      </c>
      <c r="K6652" s="10">
        <f t="shared" si="103"/>
        <v>1719720</v>
      </c>
      <c r="L6652" s="7" t="s">
        <v>8889</v>
      </c>
      <c r="M6652" s="11" t="s">
        <v>19</v>
      </c>
      <c r="N6652" s="11" t="s">
        <v>26</v>
      </c>
      <c r="O6652" s="12" t="s">
        <v>20</v>
      </c>
    </row>
    <row r="6653" spans="1:15" x14ac:dyDescent="0.25">
      <c r="A6653" s="7">
        <v>6629</v>
      </c>
      <c r="B6653" s="7"/>
      <c r="C6653" s="7" t="s">
        <v>23</v>
      </c>
      <c r="D6653" s="7" t="s">
        <v>32</v>
      </c>
      <c r="E6653" s="7">
        <v>430020111</v>
      </c>
      <c r="F6653" s="8">
        <v>2227</v>
      </c>
      <c r="G6653" s="9" t="s">
        <v>8890</v>
      </c>
      <c r="H6653" s="7" t="s">
        <v>17</v>
      </c>
      <c r="I6653" s="10">
        <v>8680</v>
      </c>
      <c r="J6653" s="8">
        <v>72</v>
      </c>
      <c r="K6653" s="10">
        <f t="shared" si="103"/>
        <v>624960</v>
      </c>
      <c r="L6653" s="7" t="s">
        <v>8891</v>
      </c>
      <c r="M6653" s="11" t="s">
        <v>19</v>
      </c>
      <c r="N6653" s="11" t="s">
        <v>26</v>
      </c>
      <c r="O6653" s="12" t="s">
        <v>20</v>
      </c>
    </row>
    <row r="6654" spans="1:15" x14ac:dyDescent="0.25">
      <c r="A6654" s="7">
        <v>6630</v>
      </c>
      <c r="B6654" s="7"/>
      <c r="C6654" s="7" t="s">
        <v>23</v>
      </c>
      <c r="D6654" s="7" t="s">
        <v>32</v>
      </c>
      <c r="E6654" s="7">
        <v>430020112</v>
      </c>
      <c r="F6654" s="8">
        <v>2227</v>
      </c>
      <c r="G6654" s="9" t="s">
        <v>8892</v>
      </c>
      <c r="H6654" s="7" t="s">
        <v>17</v>
      </c>
      <c r="I6654" s="10">
        <v>12250</v>
      </c>
      <c r="J6654" s="8">
        <v>36</v>
      </c>
      <c r="K6654" s="10">
        <f t="shared" si="103"/>
        <v>441000</v>
      </c>
      <c r="L6654" s="7" t="s">
        <v>8893</v>
      </c>
      <c r="M6654" s="11" t="s">
        <v>19</v>
      </c>
      <c r="N6654" s="11" t="s">
        <v>26</v>
      </c>
      <c r="O6654" s="12" t="s">
        <v>20</v>
      </c>
    </row>
    <row r="6655" spans="1:15" x14ac:dyDescent="0.25">
      <c r="A6655" s="7">
        <v>6631</v>
      </c>
      <c r="B6655" s="7"/>
      <c r="C6655" s="7" t="s">
        <v>23</v>
      </c>
      <c r="D6655" s="7" t="s">
        <v>32</v>
      </c>
      <c r="E6655" s="7">
        <v>430020114</v>
      </c>
      <c r="F6655" s="8">
        <v>2227</v>
      </c>
      <c r="G6655" s="9" t="s">
        <v>8856</v>
      </c>
      <c r="H6655" s="7" t="s">
        <v>17</v>
      </c>
      <c r="I6655" s="10">
        <v>190</v>
      </c>
      <c r="J6655" s="8">
        <v>1200</v>
      </c>
      <c r="K6655" s="10">
        <f t="shared" si="103"/>
        <v>228000</v>
      </c>
      <c r="L6655" s="7" t="s">
        <v>8894</v>
      </c>
      <c r="M6655" s="11" t="s">
        <v>19</v>
      </c>
      <c r="N6655" s="11" t="s">
        <v>26</v>
      </c>
      <c r="O6655" s="12" t="s">
        <v>20</v>
      </c>
    </row>
    <row r="6656" spans="1:15" x14ac:dyDescent="0.25">
      <c r="A6656" s="7">
        <v>6632</v>
      </c>
      <c r="B6656" s="7"/>
      <c r="C6656" s="7"/>
      <c r="D6656" s="7" t="s">
        <v>32</v>
      </c>
      <c r="E6656" s="7">
        <v>430020124</v>
      </c>
      <c r="F6656" s="8">
        <v>2227</v>
      </c>
      <c r="G6656" s="9" t="s">
        <v>8895</v>
      </c>
      <c r="H6656" s="7" t="s">
        <v>1266</v>
      </c>
      <c r="I6656" s="10">
        <v>2500</v>
      </c>
      <c r="J6656" s="8">
        <v>250</v>
      </c>
      <c r="K6656" s="10">
        <f t="shared" si="103"/>
        <v>625000</v>
      </c>
      <c r="L6656" s="7" t="s">
        <v>8896</v>
      </c>
      <c r="M6656" s="11" t="s">
        <v>19</v>
      </c>
      <c r="N6656" s="11"/>
      <c r="O6656" s="12" t="s">
        <v>20</v>
      </c>
    </row>
    <row r="6657" spans="1:15" x14ac:dyDescent="0.25">
      <c r="A6657" s="7">
        <v>6633</v>
      </c>
      <c r="B6657" s="7"/>
      <c r="C6657" s="7"/>
      <c r="D6657" s="7" t="s">
        <v>32</v>
      </c>
      <c r="E6657" s="7">
        <v>430020125</v>
      </c>
      <c r="F6657" s="8">
        <v>2227</v>
      </c>
      <c r="G6657" s="9" t="s">
        <v>8897</v>
      </c>
      <c r="H6657" s="7" t="s">
        <v>1266</v>
      </c>
      <c r="I6657" s="10">
        <v>1500</v>
      </c>
      <c r="J6657" s="8">
        <v>150</v>
      </c>
      <c r="K6657" s="10">
        <f t="shared" si="103"/>
        <v>225000</v>
      </c>
      <c r="L6657" s="7" t="s">
        <v>8896</v>
      </c>
      <c r="M6657" s="11" t="s">
        <v>19</v>
      </c>
      <c r="N6657" s="11"/>
      <c r="O6657" s="12" t="s">
        <v>20</v>
      </c>
    </row>
    <row r="6658" spans="1:15" x14ac:dyDescent="0.25">
      <c r="A6658" s="7">
        <v>6634</v>
      </c>
      <c r="B6658" s="7"/>
      <c r="C6658" s="7"/>
      <c r="D6658" s="7" t="s">
        <v>32</v>
      </c>
      <c r="E6658" s="7">
        <v>430020126</v>
      </c>
      <c r="F6658" s="8">
        <v>2227</v>
      </c>
      <c r="G6658" s="9" t="s">
        <v>8898</v>
      </c>
      <c r="H6658" s="7" t="s">
        <v>1266</v>
      </c>
      <c r="I6658" s="10">
        <v>1500</v>
      </c>
      <c r="J6658" s="8">
        <v>250</v>
      </c>
      <c r="K6658" s="10">
        <f t="shared" si="103"/>
        <v>375000</v>
      </c>
      <c r="L6658" s="7" t="s">
        <v>8896</v>
      </c>
      <c r="M6658" s="11" t="s">
        <v>19</v>
      </c>
      <c r="N6658" s="11"/>
      <c r="O6658" s="12" t="s">
        <v>20</v>
      </c>
    </row>
    <row r="6659" spans="1:15" x14ac:dyDescent="0.25">
      <c r="A6659" s="7">
        <v>6635</v>
      </c>
      <c r="B6659" s="7"/>
      <c r="C6659" s="7" t="s">
        <v>23</v>
      </c>
      <c r="D6659" s="7" t="s">
        <v>32</v>
      </c>
      <c r="E6659" s="7">
        <v>430020130</v>
      </c>
      <c r="F6659" s="8">
        <v>2227</v>
      </c>
      <c r="G6659" s="9" t="s">
        <v>8899</v>
      </c>
      <c r="H6659" s="7" t="s">
        <v>17</v>
      </c>
      <c r="I6659" s="10">
        <v>600</v>
      </c>
      <c r="J6659" s="8">
        <v>192</v>
      </c>
      <c r="K6659" s="10">
        <f t="shared" si="103"/>
        <v>115200</v>
      </c>
      <c r="L6659" s="7" t="s">
        <v>8900</v>
      </c>
      <c r="M6659" s="11" t="s">
        <v>19</v>
      </c>
      <c r="N6659" s="11" t="s">
        <v>26</v>
      </c>
      <c r="O6659" s="12" t="s">
        <v>20</v>
      </c>
    </row>
    <row r="6660" spans="1:15" x14ac:dyDescent="0.25">
      <c r="A6660" s="7">
        <v>6636</v>
      </c>
      <c r="B6660" s="7"/>
      <c r="C6660" s="7" t="s">
        <v>23</v>
      </c>
      <c r="D6660" s="7" t="s">
        <v>32</v>
      </c>
      <c r="E6660" s="7">
        <v>430020140</v>
      </c>
      <c r="F6660" s="8">
        <v>2227</v>
      </c>
      <c r="G6660" s="9" t="s">
        <v>8901</v>
      </c>
      <c r="H6660" s="7" t="s">
        <v>17</v>
      </c>
      <c r="I6660" s="10">
        <v>2622</v>
      </c>
      <c r="J6660" s="8">
        <v>600</v>
      </c>
      <c r="K6660" s="10">
        <f t="shared" si="103"/>
        <v>1573200</v>
      </c>
      <c r="L6660" s="7" t="s">
        <v>8902</v>
      </c>
      <c r="M6660" s="11" t="s">
        <v>19</v>
      </c>
      <c r="N6660" s="11" t="s">
        <v>26</v>
      </c>
      <c r="O6660" s="12" t="s">
        <v>20</v>
      </c>
    </row>
    <row r="6661" spans="1:15" x14ac:dyDescent="0.25">
      <c r="A6661" s="7">
        <v>6637</v>
      </c>
      <c r="B6661" s="7"/>
      <c r="C6661" s="7" t="s">
        <v>23</v>
      </c>
      <c r="D6661" s="7" t="s">
        <v>32</v>
      </c>
      <c r="E6661" s="7">
        <v>430020145</v>
      </c>
      <c r="F6661" s="8">
        <v>2227</v>
      </c>
      <c r="G6661" s="9" t="s">
        <v>8903</v>
      </c>
      <c r="H6661" s="7" t="s">
        <v>17</v>
      </c>
      <c r="I6661" s="10">
        <v>7600</v>
      </c>
      <c r="J6661" s="8">
        <v>90</v>
      </c>
      <c r="K6661" s="10">
        <f t="shared" si="103"/>
        <v>684000</v>
      </c>
      <c r="L6661" s="7" t="s">
        <v>8904</v>
      </c>
      <c r="M6661" s="11" t="s">
        <v>19</v>
      </c>
      <c r="N6661" s="11" t="s">
        <v>26</v>
      </c>
      <c r="O6661" s="12" t="s">
        <v>20</v>
      </c>
    </row>
    <row r="6662" spans="1:15" x14ac:dyDescent="0.25">
      <c r="A6662" s="7">
        <v>6638</v>
      </c>
      <c r="B6662" s="7"/>
      <c r="C6662" s="7" t="s">
        <v>23</v>
      </c>
      <c r="D6662" s="7" t="s">
        <v>32</v>
      </c>
      <c r="E6662" s="7">
        <v>430020146</v>
      </c>
      <c r="F6662" s="8">
        <v>2227</v>
      </c>
      <c r="G6662" s="9" t="s">
        <v>8905</v>
      </c>
      <c r="H6662" s="7" t="s">
        <v>17</v>
      </c>
      <c r="I6662" s="10">
        <v>16675</v>
      </c>
      <c r="J6662" s="8">
        <v>24</v>
      </c>
      <c r="K6662" s="10">
        <f t="shared" si="103"/>
        <v>400200</v>
      </c>
      <c r="L6662" s="7" t="s">
        <v>8906</v>
      </c>
      <c r="M6662" s="11" t="s">
        <v>19</v>
      </c>
      <c r="N6662" s="11" t="s">
        <v>26</v>
      </c>
      <c r="O6662" s="12" t="s">
        <v>20</v>
      </c>
    </row>
    <row r="6663" spans="1:15" x14ac:dyDescent="0.25">
      <c r="A6663" s="7">
        <v>6639</v>
      </c>
      <c r="B6663" s="7"/>
      <c r="C6663" s="7" t="s">
        <v>23</v>
      </c>
      <c r="D6663" s="7" t="s">
        <v>32</v>
      </c>
      <c r="E6663" s="7">
        <v>430020148</v>
      </c>
      <c r="F6663" s="8">
        <v>2227</v>
      </c>
      <c r="G6663" s="9" t="s">
        <v>8907</v>
      </c>
      <c r="H6663" s="7" t="s">
        <v>1246</v>
      </c>
      <c r="I6663" s="10">
        <v>11338</v>
      </c>
      <c r="J6663" s="8">
        <v>204</v>
      </c>
      <c r="K6663" s="10">
        <f t="shared" si="103"/>
        <v>2312952</v>
      </c>
      <c r="L6663" s="7" t="s">
        <v>8908</v>
      </c>
      <c r="M6663" s="11" t="s">
        <v>19</v>
      </c>
      <c r="N6663" s="11" t="s">
        <v>26</v>
      </c>
      <c r="O6663" s="12" t="s">
        <v>20</v>
      </c>
    </row>
    <row r="6664" spans="1:15" x14ac:dyDescent="0.25">
      <c r="A6664" s="7">
        <v>6640</v>
      </c>
      <c r="B6664" s="7"/>
      <c r="C6664" s="7" t="s">
        <v>23</v>
      </c>
      <c r="D6664" s="7" t="s">
        <v>32</v>
      </c>
      <c r="E6664" s="7">
        <v>430020164</v>
      </c>
      <c r="F6664" s="8">
        <v>2227</v>
      </c>
      <c r="G6664" s="9" t="s">
        <v>8909</v>
      </c>
      <c r="H6664" s="7" t="s">
        <v>17</v>
      </c>
      <c r="I6664" s="10">
        <v>41635</v>
      </c>
      <c r="J6664" s="8">
        <v>192</v>
      </c>
      <c r="K6664" s="10">
        <f t="shared" si="103"/>
        <v>7993920</v>
      </c>
      <c r="L6664" s="7" t="s">
        <v>8910</v>
      </c>
      <c r="M6664" s="11" t="s">
        <v>19</v>
      </c>
      <c r="N6664" s="11" t="s">
        <v>26</v>
      </c>
      <c r="O6664" s="12" t="s">
        <v>20</v>
      </c>
    </row>
    <row r="6665" spans="1:15" x14ac:dyDescent="0.25">
      <c r="A6665" s="7">
        <v>6641</v>
      </c>
      <c r="B6665" s="7"/>
      <c r="C6665" s="7" t="s">
        <v>23</v>
      </c>
      <c r="D6665" s="7" t="s">
        <v>32</v>
      </c>
      <c r="E6665" s="7">
        <v>430020165</v>
      </c>
      <c r="F6665" s="8">
        <v>2227</v>
      </c>
      <c r="G6665" s="9" t="s">
        <v>8911</v>
      </c>
      <c r="H6665" s="7" t="s">
        <v>17</v>
      </c>
      <c r="I6665" s="10">
        <v>3465</v>
      </c>
      <c r="J6665" s="8">
        <v>48</v>
      </c>
      <c r="K6665" s="10">
        <f t="shared" si="103"/>
        <v>166320</v>
      </c>
      <c r="L6665" s="7" t="s">
        <v>8912</v>
      </c>
      <c r="M6665" s="11" t="s">
        <v>19</v>
      </c>
      <c r="N6665" s="11" t="s">
        <v>26</v>
      </c>
      <c r="O6665" s="12" t="s">
        <v>20</v>
      </c>
    </row>
    <row r="6666" spans="1:15" x14ac:dyDescent="0.25">
      <c r="A6666" s="7">
        <v>6642</v>
      </c>
      <c r="B6666" s="7"/>
      <c r="C6666" s="7"/>
      <c r="D6666" s="7" t="s">
        <v>32</v>
      </c>
      <c r="E6666" s="7">
        <v>430020170</v>
      </c>
      <c r="F6666" s="8">
        <v>2227</v>
      </c>
      <c r="G6666" s="9" t="s">
        <v>8913</v>
      </c>
      <c r="H6666" s="7" t="s">
        <v>17</v>
      </c>
      <c r="I6666" s="10">
        <v>5000</v>
      </c>
      <c r="J6666" s="8">
        <v>15</v>
      </c>
      <c r="K6666" s="10">
        <f t="shared" si="103"/>
        <v>75000</v>
      </c>
      <c r="L6666" s="7" t="s">
        <v>8914</v>
      </c>
      <c r="M6666" s="11" t="s">
        <v>19</v>
      </c>
      <c r="N6666" s="11"/>
      <c r="O6666" s="12" t="s">
        <v>20</v>
      </c>
    </row>
    <row r="6667" spans="1:15" x14ac:dyDescent="0.25">
      <c r="A6667" s="7">
        <v>6643</v>
      </c>
      <c r="B6667" s="7"/>
      <c r="C6667" s="7"/>
      <c r="D6667" s="7" t="s">
        <v>32</v>
      </c>
      <c r="E6667" s="7">
        <v>430020187</v>
      </c>
      <c r="F6667" s="8">
        <v>2227</v>
      </c>
      <c r="G6667" s="9" t="s">
        <v>8915</v>
      </c>
      <c r="H6667" s="7" t="s">
        <v>17</v>
      </c>
      <c r="I6667" s="10">
        <v>80000</v>
      </c>
      <c r="J6667" s="8">
        <v>12</v>
      </c>
      <c r="K6667" s="10">
        <f t="shared" si="103"/>
        <v>960000</v>
      </c>
      <c r="L6667" s="7" t="s">
        <v>8916</v>
      </c>
      <c r="M6667" s="11" t="s">
        <v>19</v>
      </c>
      <c r="N6667" s="11"/>
      <c r="O6667" s="12" t="s">
        <v>20</v>
      </c>
    </row>
    <row r="6668" spans="1:15" x14ac:dyDescent="0.25">
      <c r="A6668" s="7">
        <v>6644</v>
      </c>
      <c r="B6668" s="7"/>
      <c r="C6668" s="7" t="s">
        <v>23</v>
      </c>
      <c r="D6668" s="7" t="s">
        <v>32</v>
      </c>
      <c r="E6668" s="7">
        <v>430020202</v>
      </c>
      <c r="F6668" s="8">
        <v>2227</v>
      </c>
      <c r="G6668" s="9" t="s">
        <v>8917</v>
      </c>
      <c r="H6668" s="7" t="s">
        <v>17</v>
      </c>
      <c r="I6668" s="10">
        <v>736</v>
      </c>
      <c r="J6668" s="8">
        <v>48</v>
      </c>
      <c r="K6668" s="10">
        <f t="shared" si="103"/>
        <v>35328</v>
      </c>
      <c r="L6668" s="7" t="s">
        <v>8918</v>
      </c>
      <c r="M6668" s="11" t="s">
        <v>19</v>
      </c>
      <c r="N6668" s="11" t="s">
        <v>26</v>
      </c>
      <c r="O6668" s="12" t="s">
        <v>20</v>
      </c>
    </row>
    <row r="6669" spans="1:15" x14ac:dyDescent="0.25">
      <c r="A6669" s="7">
        <v>6645</v>
      </c>
      <c r="B6669" s="7"/>
      <c r="C6669" s="7"/>
      <c r="D6669" s="7" t="s">
        <v>32</v>
      </c>
      <c r="E6669" s="7">
        <v>430020360</v>
      </c>
      <c r="F6669" s="8">
        <v>2227</v>
      </c>
      <c r="G6669" s="9" t="s">
        <v>8919</v>
      </c>
      <c r="H6669" s="7" t="s">
        <v>17</v>
      </c>
      <c r="I6669" s="10">
        <v>4800</v>
      </c>
      <c r="J6669" s="8">
        <v>35</v>
      </c>
      <c r="K6669" s="10">
        <f t="shared" si="103"/>
        <v>168000</v>
      </c>
      <c r="L6669" s="7" t="s">
        <v>8920</v>
      </c>
      <c r="M6669" s="11" t="s">
        <v>19</v>
      </c>
      <c r="N6669" s="11"/>
      <c r="O6669" s="12" t="s">
        <v>20</v>
      </c>
    </row>
    <row r="6670" spans="1:15" x14ac:dyDescent="0.25">
      <c r="A6670" s="7">
        <v>6646</v>
      </c>
      <c r="B6670" s="7"/>
      <c r="C6670" s="7" t="s">
        <v>568</v>
      </c>
      <c r="D6670" s="7" t="s">
        <v>32</v>
      </c>
      <c r="E6670" s="7">
        <v>495020220</v>
      </c>
      <c r="F6670" s="8">
        <v>2227</v>
      </c>
      <c r="G6670" s="9" t="s">
        <v>8921</v>
      </c>
      <c r="H6670" s="7" t="s">
        <v>540</v>
      </c>
      <c r="I6670" s="10">
        <v>1225</v>
      </c>
      <c r="J6670" s="8">
        <v>3000</v>
      </c>
      <c r="K6670" s="10">
        <f t="shared" si="103"/>
        <v>3675000</v>
      </c>
      <c r="L6670" s="7" t="s">
        <v>8922</v>
      </c>
      <c r="M6670" s="11" t="s">
        <v>19</v>
      </c>
      <c r="N6670" s="11" t="s">
        <v>26</v>
      </c>
      <c r="O6670" s="12" t="s">
        <v>20</v>
      </c>
    </row>
    <row r="6671" spans="1:15" x14ac:dyDescent="0.25">
      <c r="A6671" s="7">
        <v>6647</v>
      </c>
      <c r="B6671" s="7">
        <v>568564</v>
      </c>
      <c r="C6671" s="7" t="s">
        <v>85</v>
      </c>
      <c r="D6671" s="7" t="s">
        <v>422</v>
      </c>
      <c r="E6671" s="7">
        <v>430020012</v>
      </c>
      <c r="F6671" s="8">
        <v>2227</v>
      </c>
      <c r="G6671" s="9" t="s">
        <v>8923</v>
      </c>
      <c r="H6671" s="7" t="s">
        <v>17</v>
      </c>
      <c r="I6671" s="10">
        <v>600</v>
      </c>
      <c r="J6671" s="8">
        <v>4000</v>
      </c>
      <c r="K6671" s="10">
        <f t="shared" si="103"/>
        <v>2400000</v>
      </c>
      <c r="L6671" s="7" t="s">
        <v>8924</v>
      </c>
      <c r="M6671" s="11" t="s">
        <v>19</v>
      </c>
      <c r="N6671" s="11" t="s">
        <v>41</v>
      </c>
      <c r="O6671" s="12" t="s">
        <v>20</v>
      </c>
    </row>
    <row r="6672" spans="1:15" x14ac:dyDescent="0.25">
      <c r="A6672" s="7">
        <v>6648</v>
      </c>
      <c r="B6672" s="7"/>
      <c r="C6672" s="7"/>
      <c r="D6672" s="7" t="s">
        <v>422</v>
      </c>
      <c r="E6672" s="7">
        <v>430020017</v>
      </c>
      <c r="F6672" s="8">
        <v>2227</v>
      </c>
      <c r="G6672" s="9" t="s">
        <v>8854</v>
      </c>
      <c r="H6672" s="7" t="s">
        <v>17</v>
      </c>
      <c r="I6672" s="10">
        <v>450</v>
      </c>
      <c r="J6672" s="8">
        <v>4000</v>
      </c>
      <c r="K6672" s="10">
        <f t="shared" si="103"/>
        <v>1800000</v>
      </c>
      <c r="L6672" s="7" t="s">
        <v>8925</v>
      </c>
      <c r="M6672" s="11" t="s">
        <v>19</v>
      </c>
      <c r="N6672" s="11"/>
      <c r="O6672" s="12" t="s">
        <v>20</v>
      </c>
    </row>
    <row r="6673" spans="1:15" x14ac:dyDescent="0.25">
      <c r="A6673" s="7">
        <v>6649</v>
      </c>
      <c r="B6673" s="36" t="s">
        <v>8926</v>
      </c>
      <c r="C6673" s="7" t="s">
        <v>47</v>
      </c>
      <c r="D6673" s="7" t="s">
        <v>130</v>
      </c>
      <c r="E6673" s="7">
        <v>490020352</v>
      </c>
      <c r="F6673" s="8">
        <v>2228</v>
      </c>
      <c r="G6673" s="9" t="s">
        <v>8927</v>
      </c>
      <c r="H6673" s="7" t="s">
        <v>17</v>
      </c>
      <c r="I6673" s="10">
        <v>38372</v>
      </c>
      <c r="J6673" s="8">
        <v>12</v>
      </c>
      <c r="K6673" s="10">
        <f t="shared" si="103"/>
        <v>460464</v>
      </c>
      <c r="L6673" s="7" t="s">
        <v>8928</v>
      </c>
      <c r="M6673" s="11" t="s">
        <v>19</v>
      </c>
      <c r="N6673" s="11" t="s">
        <v>26</v>
      </c>
      <c r="O6673" s="12" t="s">
        <v>20</v>
      </c>
    </row>
    <row r="6674" spans="1:15" x14ac:dyDescent="0.25">
      <c r="A6674" s="7">
        <v>6650</v>
      </c>
      <c r="B6674" s="36" t="s">
        <v>8926</v>
      </c>
      <c r="C6674" s="7" t="s">
        <v>47</v>
      </c>
      <c r="D6674" s="7" t="s">
        <v>130</v>
      </c>
      <c r="E6674" s="7">
        <v>490020353</v>
      </c>
      <c r="F6674" s="8">
        <v>2228</v>
      </c>
      <c r="G6674" s="9" t="s">
        <v>8929</v>
      </c>
      <c r="H6674" s="7" t="s">
        <v>17</v>
      </c>
      <c r="I6674" s="10">
        <v>26647</v>
      </c>
      <c r="J6674" s="8">
        <v>5</v>
      </c>
      <c r="K6674" s="10">
        <f t="shared" si="103"/>
        <v>133235</v>
      </c>
      <c r="L6674" s="7" t="s">
        <v>8930</v>
      </c>
      <c r="M6674" s="11" t="s">
        <v>19</v>
      </c>
      <c r="N6674" s="11" t="s">
        <v>26</v>
      </c>
      <c r="O6674" s="12" t="s">
        <v>20</v>
      </c>
    </row>
    <row r="6675" spans="1:15" x14ac:dyDescent="0.25">
      <c r="A6675" s="7">
        <v>6651</v>
      </c>
      <c r="B6675" s="7"/>
      <c r="C6675" s="7"/>
      <c r="D6675" s="7" t="s">
        <v>130</v>
      </c>
      <c r="E6675" s="7">
        <v>490020461</v>
      </c>
      <c r="F6675" s="8">
        <v>2228</v>
      </c>
      <c r="G6675" s="9" t="s">
        <v>8931</v>
      </c>
      <c r="H6675" s="7" t="s">
        <v>17</v>
      </c>
      <c r="I6675" s="10">
        <v>85000</v>
      </c>
      <c r="J6675" s="8">
        <v>6</v>
      </c>
      <c r="K6675" s="10">
        <f t="shared" si="103"/>
        <v>510000</v>
      </c>
      <c r="L6675" s="7" t="s">
        <v>8932</v>
      </c>
      <c r="M6675" s="11" t="s">
        <v>19</v>
      </c>
      <c r="N6675" s="11"/>
      <c r="O6675" s="12" t="s">
        <v>20</v>
      </c>
    </row>
    <row r="6676" spans="1:15" x14ac:dyDescent="0.25">
      <c r="A6676" s="7">
        <v>6652</v>
      </c>
      <c r="B6676" s="7"/>
      <c r="C6676" s="7"/>
      <c r="D6676" s="7" t="s">
        <v>130</v>
      </c>
      <c r="E6676" s="7">
        <v>490020486</v>
      </c>
      <c r="F6676" s="8">
        <v>2228</v>
      </c>
      <c r="G6676" s="9" t="s">
        <v>8933</v>
      </c>
      <c r="H6676" s="7" t="s">
        <v>1266</v>
      </c>
      <c r="I6676" s="10">
        <v>30000</v>
      </c>
      <c r="J6676" s="8">
        <v>6</v>
      </c>
      <c r="K6676" s="10">
        <f t="shared" si="103"/>
        <v>180000</v>
      </c>
      <c r="L6676" s="7" t="s">
        <v>8932</v>
      </c>
      <c r="M6676" s="11" t="s">
        <v>19</v>
      </c>
      <c r="N6676" s="11"/>
      <c r="O6676" s="12" t="s">
        <v>20</v>
      </c>
    </row>
    <row r="6677" spans="1:15" x14ac:dyDescent="0.25">
      <c r="A6677" s="7">
        <v>6653</v>
      </c>
      <c r="B6677" s="36" t="s">
        <v>8926</v>
      </c>
      <c r="C6677" s="7" t="s">
        <v>47</v>
      </c>
      <c r="D6677" s="7" t="s">
        <v>429</v>
      </c>
      <c r="E6677" s="7">
        <v>490020352</v>
      </c>
      <c r="F6677" s="8">
        <v>2228</v>
      </c>
      <c r="G6677" s="9" t="s">
        <v>8927</v>
      </c>
      <c r="H6677" s="7" t="s">
        <v>17</v>
      </c>
      <c r="I6677" s="10">
        <v>35000</v>
      </c>
      <c r="J6677" s="8">
        <v>25</v>
      </c>
      <c r="K6677" s="10">
        <f t="shared" si="103"/>
        <v>875000</v>
      </c>
      <c r="L6677" s="7" t="s">
        <v>8934</v>
      </c>
      <c r="M6677" s="11" t="s">
        <v>19</v>
      </c>
      <c r="N6677" s="11"/>
      <c r="O6677" s="12" t="s">
        <v>20</v>
      </c>
    </row>
    <row r="6678" spans="1:15" x14ac:dyDescent="0.25">
      <c r="A6678" s="7">
        <v>6654</v>
      </c>
      <c r="B6678" s="7"/>
      <c r="C6678" s="7"/>
      <c r="D6678" s="7" t="s">
        <v>44</v>
      </c>
      <c r="E6678" s="7">
        <v>266010486</v>
      </c>
      <c r="F6678" s="8">
        <v>2228</v>
      </c>
      <c r="G6678" s="9" t="s">
        <v>8935</v>
      </c>
      <c r="H6678" s="7" t="s">
        <v>17</v>
      </c>
      <c r="I6678" s="10">
        <v>2012</v>
      </c>
      <c r="J6678" s="8">
        <v>50</v>
      </c>
      <c r="K6678" s="10">
        <f t="shared" si="103"/>
        <v>100600</v>
      </c>
      <c r="L6678" s="7" t="s">
        <v>8936</v>
      </c>
      <c r="M6678" s="11" t="s">
        <v>19</v>
      </c>
      <c r="N6678" s="11"/>
      <c r="O6678" s="12" t="s">
        <v>20</v>
      </c>
    </row>
    <row r="6679" spans="1:15" x14ac:dyDescent="0.25">
      <c r="A6679" s="7">
        <v>6655</v>
      </c>
      <c r="B6679" s="7"/>
      <c r="C6679" s="7"/>
      <c r="D6679" s="7" t="s">
        <v>44</v>
      </c>
      <c r="E6679" s="7">
        <v>430020127</v>
      </c>
      <c r="F6679" s="8">
        <v>2228</v>
      </c>
      <c r="G6679" s="9" t="s">
        <v>8937</v>
      </c>
      <c r="H6679" s="7" t="s">
        <v>17</v>
      </c>
      <c r="I6679" s="10">
        <v>16736</v>
      </c>
      <c r="J6679" s="8">
        <v>25</v>
      </c>
      <c r="K6679" s="10">
        <f t="shared" si="103"/>
        <v>418400</v>
      </c>
      <c r="L6679" s="7" t="s">
        <v>8938</v>
      </c>
      <c r="M6679" s="11" t="s">
        <v>19</v>
      </c>
      <c r="N6679" s="11"/>
      <c r="O6679" s="12" t="s">
        <v>20</v>
      </c>
    </row>
    <row r="6680" spans="1:15" x14ac:dyDescent="0.25">
      <c r="A6680" s="7">
        <v>6656</v>
      </c>
      <c r="B6680" s="7"/>
      <c r="C6680" s="7"/>
      <c r="D6680" s="7" t="s">
        <v>44</v>
      </c>
      <c r="E6680" s="7">
        <v>490010001</v>
      </c>
      <c r="F6680" s="8">
        <v>2228</v>
      </c>
      <c r="G6680" s="9" t="s">
        <v>8939</v>
      </c>
      <c r="H6680" s="7" t="s">
        <v>1576</v>
      </c>
      <c r="I6680" s="10">
        <v>4630</v>
      </c>
      <c r="J6680" s="8">
        <v>20</v>
      </c>
      <c r="K6680" s="10">
        <f t="shared" si="103"/>
        <v>92600</v>
      </c>
      <c r="L6680" s="7" t="s">
        <v>8939</v>
      </c>
      <c r="M6680" s="11" t="s">
        <v>19</v>
      </c>
      <c r="N6680" s="11"/>
      <c r="O6680" s="12" t="s">
        <v>20</v>
      </c>
    </row>
    <row r="6681" spans="1:15" x14ac:dyDescent="0.25">
      <c r="A6681" s="7">
        <v>6657</v>
      </c>
      <c r="B6681" s="7"/>
      <c r="C6681" s="7"/>
      <c r="D6681" s="7" t="s">
        <v>44</v>
      </c>
      <c r="E6681" s="7">
        <v>490020005</v>
      </c>
      <c r="F6681" s="8">
        <v>2228</v>
      </c>
      <c r="G6681" s="9" t="s">
        <v>8940</v>
      </c>
      <c r="H6681" s="7" t="s">
        <v>17</v>
      </c>
      <c r="I6681" s="10">
        <v>21561</v>
      </c>
      <c r="J6681" s="8">
        <v>20</v>
      </c>
      <c r="K6681" s="10">
        <f t="shared" ref="K6681:K6744" si="104">+I6681*J6681</f>
        <v>431220</v>
      </c>
      <c r="L6681" s="7" t="s">
        <v>8940</v>
      </c>
      <c r="M6681" s="11" t="s">
        <v>19</v>
      </c>
      <c r="N6681" s="11"/>
      <c r="O6681" s="12" t="s">
        <v>20</v>
      </c>
    </row>
    <row r="6682" spans="1:15" x14ac:dyDescent="0.25">
      <c r="A6682" s="7">
        <v>6658</v>
      </c>
      <c r="B6682" s="7"/>
      <c r="C6682" s="7"/>
      <c r="D6682" s="7" t="s">
        <v>44</v>
      </c>
      <c r="E6682" s="7">
        <v>490020019</v>
      </c>
      <c r="F6682" s="8">
        <v>2228</v>
      </c>
      <c r="G6682" s="9" t="s">
        <v>8941</v>
      </c>
      <c r="H6682" s="7" t="s">
        <v>17</v>
      </c>
      <c r="I6682" s="10">
        <v>8634</v>
      </c>
      <c r="J6682" s="8">
        <v>10</v>
      </c>
      <c r="K6682" s="10">
        <f t="shared" si="104"/>
        <v>86340</v>
      </c>
      <c r="L6682" s="7" t="s">
        <v>8941</v>
      </c>
      <c r="M6682" s="11" t="s">
        <v>19</v>
      </c>
      <c r="N6682" s="11"/>
      <c r="O6682" s="12" t="s">
        <v>20</v>
      </c>
    </row>
    <row r="6683" spans="1:15" x14ac:dyDescent="0.25">
      <c r="A6683" s="7">
        <v>6659</v>
      </c>
      <c r="B6683" s="7"/>
      <c r="C6683" s="7"/>
      <c r="D6683" s="7" t="s">
        <v>44</v>
      </c>
      <c r="E6683" s="7">
        <v>490020080</v>
      </c>
      <c r="F6683" s="8">
        <v>2228</v>
      </c>
      <c r="G6683" s="9" t="s">
        <v>8942</v>
      </c>
      <c r="H6683" s="7" t="s">
        <v>17</v>
      </c>
      <c r="I6683" s="10">
        <v>3390</v>
      </c>
      <c r="J6683" s="8">
        <v>10</v>
      </c>
      <c r="K6683" s="10">
        <f t="shared" si="104"/>
        <v>33900</v>
      </c>
      <c r="L6683" s="7" t="s">
        <v>8942</v>
      </c>
      <c r="M6683" s="11" t="s">
        <v>19</v>
      </c>
      <c r="N6683" s="11"/>
      <c r="O6683" s="12" t="s">
        <v>20</v>
      </c>
    </row>
    <row r="6684" spans="1:15" x14ac:dyDescent="0.25">
      <c r="A6684" s="7">
        <v>6660</v>
      </c>
      <c r="B6684" s="7"/>
      <c r="C6684" s="7"/>
      <c r="D6684" s="7" t="s">
        <v>44</v>
      </c>
      <c r="E6684" s="7">
        <v>490020100</v>
      </c>
      <c r="F6684" s="8">
        <v>2228</v>
      </c>
      <c r="G6684" s="9" t="s">
        <v>8943</v>
      </c>
      <c r="H6684" s="7" t="s">
        <v>17</v>
      </c>
      <c r="I6684" s="10">
        <v>9865</v>
      </c>
      <c r="J6684" s="8">
        <v>5</v>
      </c>
      <c r="K6684" s="10">
        <f t="shared" si="104"/>
        <v>49325</v>
      </c>
      <c r="L6684" s="7" t="s">
        <v>8943</v>
      </c>
      <c r="M6684" s="11" t="s">
        <v>19</v>
      </c>
      <c r="N6684" s="11"/>
      <c r="O6684" s="12" t="s">
        <v>20</v>
      </c>
    </row>
    <row r="6685" spans="1:15" x14ac:dyDescent="0.25">
      <c r="A6685" s="7">
        <v>6661</v>
      </c>
      <c r="B6685" s="7"/>
      <c r="C6685" s="7"/>
      <c r="D6685" s="7" t="s">
        <v>44</v>
      </c>
      <c r="E6685" s="7">
        <v>490020120</v>
      </c>
      <c r="F6685" s="8">
        <v>2228</v>
      </c>
      <c r="G6685" s="9" t="s">
        <v>8944</v>
      </c>
      <c r="H6685" s="7" t="s">
        <v>17</v>
      </c>
      <c r="I6685" s="10">
        <v>4193</v>
      </c>
      <c r="J6685" s="8">
        <v>25</v>
      </c>
      <c r="K6685" s="10">
        <f t="shared" si="104"/>
        <v>104825</v>
      </c>
      <c r="L6685" s="7" t="s">
        <v>8945</v>
      </c>
      <c r="M6685" s="11" t="s">
        <v>19</v>
      </c>
      <c r="N6685" s="11"/>
      <c r="O6685" s="12" t="s">
        <v>20</v>
      </c>
    </row>
    <row r="6686" spans="1:15" x14ac:dyDescent="0.25">
      <c r="A6686" s="7">
        <v>6662</v>
      </c>
      <c r="B6686" s="7"/>
      <c r="C6686" s="7"/>
      <c r="D6686" s="7" t="s">
        <v>44</v>
      </c>
      <c r="E6686" s="7">
        <v>490020125</v>
      </c>
      <c r="F6686" s="8">
        <v>2228</v>
      </c>
      <c r="G6686" s="9" t="s">
        <v>8946</v>
      </c>
      <c r="H6686" s="7" t="s">
        <v>17</v>
      </c>
      <c r="I6686" s="10">
        <v>4306</v>
      </c>
      <c r="J6686" s="8">
        <v>15</v>
      </c>
      <c r="K6686" s="10">
        <f t="shared" si="104"/>
        <v>64590</v>
      </c>
      <c r="L6686" s="7" t="s">
        <v>8946</v>
      </c>
      <c r="M6686" s="11" t="s">
        <v>19</v>
      </c>
      <c r="N6686" s="11"/>
      <c r="O6686" s="12" t="s">
        <v>20</v>
      </c>
    </row>
    <row r="6687" spans="1:15" x14ac:dyDescent="0.25">
      <c r="A6687" s="7">
        <v>6663</v>
      </c>
      <c r="B6687" s="7"/>
      <c r="C6687" s="7"/>
      <c r="D6687" s="7" t="s">
        <v>44</v>
      </c>
      <c r="E6687" s="7">
        <v>490020129</v>
      </c>
      <c r="F6687" s="8">
        <v>2228</v>
      </c>
      <c r="G6687" s="9" t="s">
        <v>8947</v>
      </c>
      <c r="H6687" s="7" t="s">
        <v>17</v>
      </c>
      <c r="I6687" s="10">
        <v>8204</v>
      </c>
      <c r="J6687" s="8">
        <v>5</v>
      </c>
      <c r="K6687" s="10">
        <f t="shared" si="104"/>
        <v>41020</v>
      </c>
      <c r="L6687" s="7" t="s">
        <v>8947</v>
      </c>
      <c r="M6687" s="11" t="s">
        <v>19</v>
      </c>
      <c r="N6687" s="11"/>
      <c r="O6687" s="12" t="s">
        <v>20</v>
      </c>
    </row>
    <row r="6688" spans="1:15" x14ac:dyDescent="0.25">
      <c r="A6688" s="7">
        <v>6664</v>
      </c>
      <c r="B6688" s="7"/>
      <c r="C6688" s="7"/>
      <c r="D6688" s="7" t="s">
        <v>44</v>
      </c>
      <c r="E6688" s="7">
        <v>490020133</v>
      </c>
      <c r="F6688" s="8">
        <v>2228</v>
      </c>
      <c r="G6688" s="9" t="s">
        <v>8948</v>
      </c>
      <c r="H6688" s="7" t="s">
        <v>1266</v>
      </c>
      <c r="I6688" s="10">
        <v>4945</v>
      </c>
      <c r="J6688" s="8">
        <v>50</v>
      </c>
      <c r="K6688" s="10">
        <f t="shared" si="104"/>
        <v>247250</v>
      </c>
      <c r="L6688" s="7" t="s">
        <v>8948</v>
      </c>
      <c r="M6688" s="11" t="s">
        <v>19</v>
      </c>
      <c r="N6688" s="11"/>
      <c r="O6688" s="12" t="s">
        <v>20</v>
      </c>
    </row>
    <row r="6689" spans="1:15" x14ac:dyDescent="0.25">
      <c r="A6689" s="7">
        <v>6665</v>
      </c>
      <c r="B6689" s="7"/>
      <c r="C6689" s="7"/>
      <c r="D6689" s="7" t="s">
        <v>44</v>
      </c>
      <c r="E6689" s="7">
        <v>490020134</v>
      </c>
      <c r="F6689" s="8">
        <v>2228</v>
      </c>
      <c r="G6689" s="9" t="s">
        <v>8949</v>
      </c>
      <c r="H6689" s="7" t="s">
        <v>1266</v>
      </c>
      <c r="I6689" s="10">
        <v>4945</v>
      </c>
      <c r="J6689" s="8">
        <v>25</v>
      </c>
      <c r="K6689" s="10">
        <f t="shared" si="104"/>
        <v>123625</v>
      </c>
      <c r="L6689" s="7" t="s">
        <v>8950</v>
      </c>
      <c r="M6689" s="11" t="s">
        <v>19</v>
      </c>
      <c r="N6689" s="11"/>
      <c r="O6689" s="12" t="s">
        <v>20</v>
      </c>
    </row>
    <row r="6690" spans="1:15" x14ac:dyDescent="0.25">
      <c r="A6690" s="7">
        <v>6666</v>
      </c>
      <c r="B6690" s="7"/>
      <c r="C6690" s="7"/>
      <c r="D6690" s="7" t="s">
        <v>44</v>
      </c>
      <c r="E6690" s="7">
        <v>490020138</v>
      </c>
      <c r="F6690" s="8">
        <v>2228</v>
      </c>
      <c r="G6690" s="9" t="s">
        <v>8951</v>
      </c>
      <c r="H6690" s="7" t="s">
        <v>17</v>
      </c>
      <c r="I6690" s="10">
        <v>27177</v>
      </c>
      <c r="J6690" s="8">
        <v>10</v>
      </c>
      <c r="K6690" s="10">
        <f t="shared" si="104"/>
        <v>271770</v>
      </c>
      <c r="L6690" s="7" t="s">
        <v>8951</v>
      </c>
      <c r="M6690" s="11" t="s">
        <v>19</v>
      </c>
      <c r="N6690" s="11"/>
      <c r="O6690" s="12" t="s">
        <v>20</v>
      </c>
    </row>
    <row r="6691" spans="1:15" x14ac:dyDescent="0.25">
      <c r="A6691" s="7">
        <v>6667</v>
      </c>
      <c r="B6691" s="7"/>
      <c r="C6691" s="7"/>
      <c r="D6691" s="7" t="s">
        <v>44</v>
      </c>
      <c r="E6691" s="7">
        <v>490020139</v>
      </c>
      <c r="F6691" s="8">
        <v>2228</v>
      </c>
      <c r="G6691" s="9" t="s">
        <v>8952</v>
      </c>
      <c r="H6691" s="7" t="s">
        <v>17</v>
      </c>
      <c r="I6691" s="10">
        <v>5700</v>
      </c>
      <c r="J6691" s="8">
        <v>5</v>
      </c>
      <c r="K6691" s="10">
        <f t="shared" si="104"/>
        <v>28500</v>
      </c>
      <c r="L6691" s="7" t="s">
        <v>8952</v>
      </c>
      <c r="M6691" s="11" t="s">
        <v>19</v>
      </c>
      <c r="N6691" s="11"/>
      <c r="O6691" s="12" t="s">
        <v>20</v>
      </c>
    </row>
    <row r="6692" spans="1:15" x14ac:dyDescent="0.25">
      <c r="A6692" s="7">
        <v>6668</v>
      </c>
      <c r="B6692" s="7"/>
      <c r="C6692" s="7"/>
      <c r="D6692" s="7" t="s">
        <v>44</v>
      </c>
      <c r="E6692" s="7">
        <v>490020141</v>
      </c>
      <c r="F6692" s="8">
        <v>2228</v>
      </c>
      <c r="G6692" s="9" t="s">
        <v>8953</v>
      </c>
      <c r="H6692" s="7" t="s">
        <v>1266</v>
      </c>
      <c r="I6692" s="10">
        <v>1932</v>
      </c>
      <c r="J6692" s="8">
        <v>25</v>
      </c>
      <c r="K6692" s="10">
        <f t="shared" si="104"/>
        <v>48300</v>
      </c>
      <c r="L6692" s="7" t="s">
        <v>8953</v>
      </c>
      <c r="M6692" s="11" t="s">
        <v>19</v>
      </c>
      <c r="N6692" s="11"/>
      <c r="O6692" s="12" t="s">
        <v>20</v>
      </c>
    </row>
    <row r="6693" spans="1:15" x14ac:dyDescent="0.25">
      <c r="A6693" s="7">
        <v>6669</v>
      </c>
      <c r="B6693" s="7"/>
      <c r="C6693" s="7"/>
      <c r="D6693" s="7" t="s">
        <v>44</v>
      </c>
      <c r="E6693" s="7">
        <v>490020147</v>
      </c>
      <c r="F6693" s="8">
        <v>2228</v>
      </c>
      <c r="G6693" s="9" t="s">
        <v>8954</v>
      </c>
      <c r="H6693" s="7" t="s">
        <v>17</v>
      </c>
      <c r="I6693" s="10">
        <v>2927</v>
      </c>
      <c r="J6693" s="8">
        <v>25</v>
      </c>
      <c r="K6693" s="10">
        <f t="shared" si="104"/>
        <v>73175</v>
      </c>
      <c r="L6693" s="7" t="s">
        <v>8954</v>
      </c>
      <c r="M6693" s="11" t="s">
        <v>19</v>
      </c>
      <c r="N6693" s="11"/>
      <c r="O6693" s="12" t="s">
        <v>20</v>
      </c>
    </row>
    <row r="6694" spans="1:15" x14ac:dyDescent="0.25">
      <c r="A6694" s="7">
        <v>6670</v>
      </c>
      <c r="B6694" s="7"/>
      <c r="C6694" s="7"/>
      <c r="D6694" s="7" t="s">
        <v>44</v>
      </c>
      <c r="E6694" s="7">
        <v>490020148</v>
      </c>
      <c r="F6694" s="8">
        <v>2228</v>
      </c>
      <c r="G6694" s="9" t="s">
        <v>8955</v>
      </c>
      <c r="H6694" s="7" t="s">
        <v>17</v>
      </c>
      <c r="I6694" s="10">
        <v>6295</v>
      </c>
      <c r="J6694" s="8">
        <v>10</v>
      </c>
      <c r="K6694" s="10">
        <f t="shared" si="104"/>
        <v>62950</v>
      </c>
      <c r="L6694" s="7" t="s">
        <v>8955</v>
      </c>
      <c r="M6694" s="11" t="s">
        <v>19</v>
      </c>
      <c r="N6694" s="11"/>
      <c r="O6694" s="12" t="s">
        <v>20</v>
      </c>
    </row>
    <row r="6695" spans="1:15" x14ac:dyDescent="0.25">
      <c r="A6695" s="7">
        <v>6671</v>
      </c>
      <c r="B6695" s="7"/>
      <c r="C6695" s="7"/>
      <c r="D6695" s="7" t="s">
        <v>44</v>
      </c>
      <c r="E6695" s="7">
        <v>490020152</v>
      </c>
      <c r="F6695" s="8">
        <v>2228</v>
      </c>
      <c r="G6695" s="9" t="s">
        <v>8956</v>
      </c>
      <c r="H6695" s="7" t="s">
        <v>17</v>
      </c>
      <c r="I6695" s="10">
        <v>31765</v>
      </c>
      <c r="J6695" s="8">
        <v>6</v>
      </c>
      <c r="K6695" s="10">
        <f t="shared" si="104"/>
        <v>190590</v>
      </c>
      <c r="L6695" s="7" t="s">
        <v>8957</v>
      </c>
      <c r="M6695" s="11" t="s">
        <v>19</v>
      </c>
      <c r="N6695" s="11"/>
      <c r="O6695" s="12" t="s">
        <v>20</v>
      </c>
    </row>
    <row r="6696" spans="1:15" x14ac:dyDescent="0.25">
      <c r="A6696" s="7">
        <v>6672</v>
      </c>
      <c r="B6696" s="7"/>
      <c r="C6696" s="7"/>
      <c r="D6696" s="7" t="s">
        <v>44</v>
      </c>
      <c r="E6696" s="7">
        <v>490020161</v>
      </c>
      <c r="F6696" s="8">
        <v>2228</v>
      </c>
      <c r="G6696" s="9" t="s">
        <v>8958</v>
      </c>
      <c r="H6696" s="7" t="s">
        <v>17</v>
      </c>
      <c r="I6696" s="10">
        <v>590</v>
      </c>
      <c r="J6696" s="8">
        <v>100</v>
      </c>
      <c r="K6696" s="10">
        <f t="shared" si="104"/>
        <v>59000</v>
      </c>
      <c r="L6696" s="7" t="s">
        <v>8959</v>
      </c>
      <c r="M6696" s="11" t="s">
        <v>19</v>
      </c>
      <c r="N6696" s="11"/>
      <c r="O6696" s="12" t="s">
        <v>20</v>
      </c>
    </row>
    <row r="6697" spans="1:15" x14ac:dyDescent="0.25">
      <c r="A6697" s="7">
        <v>6673</v>
      </c>
      <c r="B6697" s="7"/>
      <c r="C6697" s="7"/>
      <c r="D6697" s="7" t="s">
        <v>44</v>
      </c>
      <c r="E6697" s="7">
        <v>490020162</v>
      </c>
      <c r="F6697" s="8">
        <v>2228</v>
      </c>
      <c r="G6697" s="9" t="s">
        <v>8960</v>
      </c>
      <c r="H6697" s="7" t="s">
        <v>17</v>
      </c>
      <c r="I6697" s="10">
        <v>590</v>
      </c>
      <c r="J6697" s="8">
        <v>100</v>
      </c>
      <c r="K6697" s="10">
        <f t="shared" si="104"/>
        <v>59000</v>
      </c>
      <c r="L6697" s="7" t="s">
        <v>8961</v>
      </c>
      <c r="M6697" s="11" t="s">
        <v>19</v>
      </c>
      <c r="N6697" s="11"/>
      <c r="O6697" s="12" t="s">
        <v>20</v>
      </c>
    </row>
    <row r="6698" spans="1:15" x14ac:dyDescent="0.25">
      <c r="A6698" s="7">
        <v>6674</v>
      </c>
      <c r="B6698" s="7"/>
      <c r="C6698" s="7"/>
      <c r="D6698" s="7" t="s">
        <v>44</v>
      </c>
      <c r="E6698" s="7">
        <v>490020206</v>
      </c>
      <c r="F6698" s="8">
        <v>2228</v>
      </c>
      <c r="G6698" s="9" t="s">
        <v>8962</v>
      </c>
      <c r="H6698" s="7" t="s">
        <v>17</v>
      </c>
      <c r="I6698" s="10">
        <v>2215</v>
      </c>
      <c r="J6698" s="8">
        <v>10</v>
      </c>
      <c r="K6698" s="10">
        <f t="shared" si="104"/>
        <v>22150</v>
      </c>
      <c r="L6698" s="7" t="s">
        <v>8962</v>
      </c>
      <c r="M6698" s="11" t="s">
        <v>19</v>
      </c>
      <c r="N6698" s="11"/>
      <c r="O6698" s="12" t="s">
        <v>20</v>
      </c>
    </row>
    <row r="6699" spans="1:15" x14ac:dyDescent="0.25">
      <c r="A6699" s="7">
        <v>6675</v>
      </c>
      <c r="B6699" s="7"/>
      <c r="C6699" s="7"/>
      <c r="D6699" s="7" t="s">
        <v>44</v>
      </c>
      <c r="E6699" s="7">
        <v>490020270</v>
      </c>
      <c r="F6699" s="8">
        <v>2228</v>
      </c>
      <c r="G6699" s="9" t="s">
        <v>8963</v>
      </c>
      <c r="H6699" s="7" t="s">
        <v>1266</v>
      </c>
      <c r="I6699" s="10">
        <v>3500</v>
      </c>
      <c r="J6699" s="8">
        <v>25</v>
      </c>
      <c r="K6699" s="10">
        <f t="shared" si="104"/>
        <v>87500</v>
      </c>
      <c r="L6699" s="7" t="s">
        <v>8964</v>
      </c>
      <c r="M6699" s="11" t="s">
        <v>19</v>
      </c>
      <c r="N6699" s="11"/>
      <c r="O6699" s="12" t="s">
        <v>20</v>
      </c>
    </row>
    <row r="6700" spans="1:15" x14ac:dyDescent="0.25">
      <c r="A6700" s="7">
        <v>6676</v>
      </c>
      <c r="B6700" s="7"/>
      <c r="C6700" s="7"/>
      <c r="D6700" s="7" t="s">
        <v>44</v>
      </c>
      <c r="E6700" s="7">
        <v>490020354</v>
      </c>
      <c r="F6700" s="8">
        <v>2228</v>
      </c>
      <c r="G6700" s="9" t="s">
        <v>8965</v>
      </c>
      <c r="H6700" s="7" t="s">
        <v>17</v>
      </c>
      <c r="I6700" s="10">
        <v>45000</v>
      </c>
      <c r="J6700" s="8">
        <v>40</v>
      </c>
      <c r="K6700" s="10">
        <f t="shared" si="104"/>
        <v>1800000</v>
      </c>
      <c r="L6700" s="7" t="s">
        <v>8965</v>
      </c>
      <c r="M6700" s="11" t="s">
        <v>19</v>
      </c>
      <c r="N6700" s="11"/>
      <c r="O6700" s="12" t="s">
        <v>20</v>
      </c>
    </row>
    <row r="6701" spans="1:15" x14ac:dyDescent="0.25">
      <c r="A6701" s="7">
        <v>6677</v>
      </c>
      <c r="B6701" s="7"/>
      <c r="C6701" s="7"/>
      <c r="D6701" s="7" t="s">
        <v>44</v>
      </c>
      <c r="E6701" s="7">
        <v>490020355</v>
      </c>
      <c r="F6701" s="8">
        <v>2228</v>
      </c>
      <c r="G6701" s="9" t="s">
        <v>8966</v>
      </c>
      <c r="H6701" s="7" t="s">
        <v>17</v>
      </c>
      <c r="I6701" s="10">
        <v>45000</v>
      </c>
      <c r="J6701" s="8">
        <v>5</v>
      </c>
      <c r="K6701" s="10">
        <f t="shared" si="104"/>
        <v>225000</v>
      </c>
      <c r="L6701" s="7" t="s">
        <v>8967</v>
      </c>
      <c r="M6701" s="11" t="s">
        <v>19</v>
      </c>
      <c r="N6701" s="11"/>
      <c r="O6701" s="12" t="s">
        <v>20</v>
      </c>
    </row>
    <row r="6702" spans="1:15" x14ac:dyDescent="0.25">
      <c r="A6702" s="7">
        <v>6678</v>
      </c>
      <c r="B6702" s="7"/>
      <c r="C6702" s="7"/>
      <c r="D6702" s="7" t="s">
        <v>44</v>
      </c>
      <c r="E6702" s="7">
        <v>490020420</v>
      </c>
      <c r="F6702" s="8">
        <v>2228</v>
      </c>
      <c r="G6702" s="9" t="s">
        <v>8968</v>
      </c>
      <c r="H6702" s="7" t="s">
        <v>17</v>
      </c>
      <c r="I6702" s="10">
        <v>7410</v>
      </c>
      <c r="J6702" s="8">
        <v>8</v>
      </c>
      <c r="K6702" s="10">
        <f t="shared" si="104"/>
        <v>59280</v>
      </c>
      <c r="L6702" s="7" t="s">
        <v>8968</v>
      </c>
      <c r="M6702" s="11" t="s">
        <v>19</v>
      </c>
      <c r="N6702" s="11"/>
      <c r="O6702" s="12" t="s">
        <v>20</v>
      </c>
    </row>
    <row r="6703" spans="1:15" x14ac:dyDescent="0.25">
      <c r="A6703" s="7">
        <v>6679</v>
      </c>
      <c r="B6703" s="7"/>
      <c r="C6703" s="7"/>
      <c r="D6703" s="7" t="s">
        <v>44</v>
      </c>
      <c r="E6703" s="7">
        <v>490020462</v>
      </c>
      <c r="F6703" s="8">
        <v>2228</v>
      </c>
      <c r="G6703" s="9" t="s">
        <v>8969</v>
      </c>
      <c r="H6703" s="7" t="s">
        <v>17</v>
      </c>
      <c r="I6703" s="10">
        <v>2012</v>
      </c>
      <c r="J6703" s="8">
        <v>10</v>
      </c>
      <c r="K6703" s="10">
        <f t="shared" si="104"/>
        <v>20120</v>
      </c>
      <c r="L6703" s="7" t="s">
        <v>8970</v>
      </c>
      <c r="M6703" s="11" t="s">
        <v>19</v>
      </c>
      <c r="N6703" s="11"/>
      <c r="O6703" s="12" t="s">
        <v>20</v>
      </c>
    </row>
    <row r="6704" spans="1:15" x14ac:dyDescent="0.25">
      <c r="A6704" s="7">
        <v>6680</v>
      </c>
      <c r="B6704" s="7"/>
      <c r="C6704" s="7"/>
      <c r="D6704" s="7" t="s">
        <v>44</v>
      </c>
      <c r="E6704" s="7">
        <v>490020474</v>
      </c>
      <c r="F6704" s="8">
        <v>2228</v>
      </c>
      <c r="G6704" s="9" t="s">
        <v>8971</v>
      </c>
      <c r="H6704" s="7" t="s">
        <v>1266</v>
      </c>
      <c r="I6704" s="10">
        <v>4960</v>
      </c>
      <c r="J6704" s="8">
        <v>25</v>
      </c>
      <c r="K6704" s="10">
        <f t="shared" si="104"/>
        <v>124000</v>
      </c>
      <c r="L6704" s="7" t="s">
        <v>8971</v>
      </c>
      <c r="M6704" s="11" t="s">
        <v>19</v>
      </c>
      <c r="N6704" s="11"/>
      <c r="O6704" s="12" t="s">
        <v>20</v>
      </c>
    </row>
    <row r="6705" spans="1:15" x14ac:dyDescent="0.25">
      <c r="A6705" s="7">
        <v>6681</v>
      </c>
      <c r="B6705" s="7"/>
      <c r="C6705" s="7"/>
      <c r="D6705" s="7" t="s">
        <v>44</v>
      </c>
      <c r="E6705" s="7">
        <v>490020487</v>
      </c>
      <c r="F6705" s="8">
        <v>2228</v>
      </c>
      <c r="G6705" s="9" t="s">
        <v>8972</v>
      </c>
      <c r="H6705" s="7" t="s">
        <v>1266</v>
      </c>
      <c r="I6705" s="10">
        <v>16611</v>
      </c>
      <c r="J6705" s="8">
        <v>5</v>
      </c>
      <c r="K6705" s="10">
        <f t="shared" si="104"/>
        <v>83055</v>
      </c>
      <c r="L6705" s="7" t="s">
        <v>8972</v>
      </c>
      <c r="M6705" s="11" t="s">
        <v>19</v>
      </c>
      <c r="N6705" s="11"/>
      <c r="O6705" s="12" t="s">
        <v>20</v>
      </c>
    </row>
    <row r="6706" spans="1:15" x14ac:dyDescent="0.25">
      <c r="A6706" s="7">
        <v>6682</v>
      </c>
      <c r="B6706" s="7"/>
      <c r="C6706" s="7"/>
      <c r="D6706" s="7" t="s">
        <v>44</v>
      </c>
      <c r="E6706" s="7">
        <v>490020489</v>
      </c>
      <c r="F6706" s="8">
        <v>2228</v>
      </c>
      <c r="G6706" s="9" t="s">
        <v>8973</v>
      </c>
      <c r="H6706" s="7" t="s">
        <v>17</v>
      </c>
      <c r="I6706" s="10">
        <v>1470</v>
      </c>
      <c r="J6706" s="8">
        <v>50</v>
      </c>
      <c r="K6706" s="10">
        <f t="shared" si="104"/>
        <v>73500</v>
      </c>
      <c r="L6706" s="7" t="s">
        <v>8974</v>
      </c>
      <c r="M6706" s="11" t="s">
        <v>19</v>
      </c>
      <c r="N6706" s="11"/>
      <c r="O6706" s="12" t="s">
        <v>20</v>
      </c>
    </row>
    <row r="6707" spans="1:15" x14ac:dyDescent="0.25">
      <c r="A6707" s="7">
        <v>6683</v>
      </c>
      <c r="B6707" s="7"/>
      <c r="C6707" s="7"/>
      <c r="D6707" s="7" t="s">
        <v>44</v>
      </c>
      <c r="E6707" s="7">
        <v>490020492</v>
      </c>
      <c r="F6707" s="8">
        <v>2228</v>
      </c>
      <c r="G6707" s="9" t="s">
        <v>8975</v>
      </c>
      <c r="H6707" s="7" t="s">
        <v>1266</v>
      </c>
      <c r="I6707" s="10">
        <v>5095</v>
      </c>
      <c r="J6707" s="8">
        <v>50</v>
      </c>
      <c r="K6707" s="10">
        <f t="shared" si="104"/>
        <v>254750</v>
      </c>
      <c r="L6707" s="7" t="s">
        <v>8976</v>
      </c>
      <c r="M6707" s="11" t="s">
        <v>19</v>
      </c>
      <c r="N6707" s="11"/>
      <c r="O6707" s="12" t="s">
        <v>20</v>
      </c>
    </row>
    <row r="6708" spans="1:15" x14ac:dyDescent="0.25">
      <c r="A6708" s="7">
        <v>6684</v>
      </c>
      <c r="B6708" s="7"/>
      <c r="C6708" s="7"/>
      <c r="D6708" s="7" t="s">
        <v>44</v>
      </c>
      <c r="E6708" s="7">
        <v>490020499</v>
      </c>
      <c r="F6708" s="8">
        <v>2228</v>
      </c>
      <c r="G6708" s="9" t="s">
        <v>8977</v>
      </c>
      <c r="H6708" s="7" t="s">
        <v>17</v>
      </c>
      <c r="I6708" s="10">
        <v>17086</v>
      </c>
      <c r="J6708" s="8">
        <v>10</v>
      </c>
      <c r="K6708" s="10">
        <f t="shared" si="104"/>
        <v>170860</v>
      </c>
      <c r="L6708" s="7" t="s">
        <v>8978</v>
      </c>
      <c r="M6708" s="11" t="s">
        <v>19</v>
      </c>
      <c r="N6708" s="11"/>
      <c r="O6708" s="12" t="s">
        <v>20</v>
      </c>
    </row>
    <row r="6709" spans="1:15" x14ac:dyDescent="0.25">
      <c r="A6709" s="7">
        <v>6685</v>
      </c>
      <c r="B6709" s="7"/>
      <c r="C6709" s="7"/>
      <c r="D6709" s="7" t="s">
        <v>44</v>
      </c>
      <c r="E6709" s="7">
        <v>490020500</v>
      </c>
      <c r="F6709" s="8">
        <v>2228</v>
      </c>
      <c r="G6709" s="9" t="s">
        <v>8979</v>
      </c>
      <c r="H6709" s="7" t="s">
        <v>17</v>
      </c>
      <c r="I6709" s="10">
        <v>8700</v>
      </c>
      <c r="J6709" s="8">
        <v>25</v>
      </c>
      <c r="K6709" s="10">
        <f t="shared" si="104"/>
        <v>217500</v>
      </c>
      <c r="L6709" s="7" t="s">
        <v>8980</v>
      </c>
      <c r="M6709" s="11" t="s">
        <v>19</v>
      </c>
      <c r="N6709" s="11"/>
      <c r="O6709" s="12" t="s">
        <v>20</v>
      </c>
    </row>
    <row r="6710" spans="1:15" x14ac:dyDescent="0.25">
      <c r="A6710" s="7">
        <v>6686</v>
      </c>
      <c r="B6710" s="7"/>
      <c r="C6710" s="7"/>
      <c r="D6710" s="7" t="s">
        <v>44</v>
      </c>
      <c r="E6710" s="7">
        <v>490020501</v>
      </c>
      <c r="F6710" s="8">
        <v>2228</v>
      </c>
      <c r="G6710" s="9" t="s">
        <v>8981</v>
      </c>
      <c r="H6710" s="7" t="s">
        <v>17</v>
      </c>
      <c r="I6710" s="10">
        <v>1570</v>
      </c>
      <c r="J6710" s="8">
        <v>25</v>
      </c>
      <c r="K6710" s="10">
        <f t="shared" si="104"/>
        <v>39250</v>
      </c>
      <c r="L6710" s="7" t="s">
        <v>8982</v>
      </c>
      <c r="M6710" s="11" t="s">
        <v>19</v>
      </c>
      <c r="N6710" s="11"/>
      <c r="O6710" s="12" t="s">
        <v>20</v>
      </c>
    </row>
    <row r="6711" spans="1:15" x14ac:dyDescent="0.25">
      <c r="A6711" s="7">
        <v>6687</v>
      </c>
      <c r="B6711" s="7"/>
      <c r="C6711" s="7"/>
      <c r="D6711" s="7" t="s">
        <v>44</v>
      </c>
      <c r="E6711" s="7">
        <v>490020502</v>
      </c>
      <c r="F6711" s="8">
        <v>2228</v>
      </c>
      <c r="G6711" s="9" t="s">
        <v>8983</v>
      </c>
      <c r="H6711" s="7" t="s">
        <v>17</v>
      </c>
      <c r="I6711" s="10">
        <v>5700</v>
      </c>
      <c r="J6711" s="8">
        <v>25</v>
      </c>
      <c r="K6711" s="10">
        <f t="shared" si="104"/>
        <v>142500</v>
      </c>
      <c r="L6711" s="7" t="s">
        <v>8984</v>
      </c>
      <c r="M6711" s="11" t="s">
        <v>19</v>
      </c>
      <c r="N6711" s="11"/>
      <c r="O6711" s="12" t="s">
        <v>20</v>
      </c>
    </row>
    <row r="6712" spans="1:15" x14ac:dyDescent="0.25">
      <c r="A6712" s="7">
        <v>6688</v>
      </c>
      <c r="B6712" s="7"/>
      <c r="C6712" s="7"/>
      <c r="D6712" s="7" t="s">
        <v>44</v>
      </c>
      <c r="E6712" s="7">
        <v>490020530</v>
      </c>
      <c r="F6712" s="8">
        <v>2228</v>
      </c>
      <c r="G6712" s="9" t="s">
        <v>8985</v>
      </c>
      <c r="H6712" s="7" t="s">
        <v>1246</v>
      </c>
      <c r="I6712" s="10">
        <v>90581</v>
      </c>
      <c r="J6712" s="8">
        <v>5</v>
      </c>
      <c r="K6712" s="10">
        <f t="shared" si="104"/>
        <v>452905</v>
      </c>
      <c r="L6712" s="7" t="s">
        <v>8986</v>
      </c>
      <c r="M6712" s="11" t="s">
        <v>19</v>
      </c>
      <c r="N6712" s="11"/>
      <c r="O6712" s="12" t="s">
        <v>20</v>
      </c>
    </row>
    <row r="6713" spans="1:15" x14ac:dyDescent="0.25">
      <c r="A6713" s="7">
        <v>6689</v>
      </c>
      <c r="B6713" s="7"/>
      <c r="C6713" s="7"/>
      <c r="D6713" s="7" t="s">
        <v>44</v>
      </c>
      <c r="E6713" s="7">
        <v>490020535</v>
      </c>
      <c r="F6713" s="8">
        <v>2228</v>
      </c>
      <c r="G6713" s="9" t="s">
        <v>8987</v>
      </c>
      <c r="H6713" s="7" t="s">
        <v>1576</v>
      </c>
      <c r="I6713" s="10">
        <v>2105</v>
      </c>
      <c r="J6713" s="8">
        <v>600</v>
      </c>
      <c r="K6713" s="10">
        <f t="shared" si="104"/>
        <v>1263000</v>
      </c>
      <c r="L6713" s="7" t="s">
        <v>8987</v>
      </c>
      <c r="M6713" s="11" t="s">
        <v>19</v>
      </c>
      <c r="N6713" s="11"/>
      <c r="O6713" s="12" t="s">
        <v>20</v>
      </c>
    </row>
    <row r="6714" spans="1:15" x14ac:dyDescent="0.25">
      <c r="A6714" s="7">
        <v>6690</v>
      </c>
      <c r="B6714" s="7"/>
      <c r="C6714" s="7"/>
      <c r="D6714" s="7" t="s">
        <v>44</v>
      </c>
      <c r="E6714" s="7">
        <v>490021000</v>
      </c>
      <c r="F6714" s="8">
        <v>2228</v>
      </c>
      <c r="G6714" s="9" t="s">
        <v>8988</v>
      </c>
      <c r="H6714" s="7" t="s">
        <v>17</v>
      </c>
      <c r="I6714" s="10">
        <v>80242</v>
      </c>
      <c r="J6714" s="8">
        <v>5</v>
      </c>
      <c r="K6714" s="10">
        <f t="shared" si="104"/>
        <v>401210</v>
      </c>
      <c r="L6714" s="7" t="s">
        <v>8988</v>
      </c>
      <c r="M6714" s="11" t="s">
        <v>19</v>
      </c>
      <c r="N6714" s="11"/>
      <c r="O6714" s="12" t="s">
        <v>20</v>
      </c>
    </row>
    <row r="6715" spans="1:15" x14ac:dyDescent="0.25">
      <c r="A6715" s="7">
        <v>6691</v>
      </c>
      <c r="B6715" s="7"/>
      <c r="C6715" s="7"/>
      <c r="D6715" s="7" t="s">
        <v>44</v>
      </c>
      <c r="E6715" s="7">
        <v>490021001</v>
      </c>
      <c r="F6715" s="8">
        <v>2228</v>
      </c>
      <c r="G6715" s="9" t="s">
        <v>8989</v>
      </c>
      <c r="H6715" s="7" t="s">
        <v>17</v>
      </c>
      <c r="I6715" s="10">
        <v>53336</v>
      </c>
      <c r="J6715" s="8">
        <v>5</v>
      </c>
      <c r="K6715" s="10">
        <f t="shared" si="104"/>
        <v>266680</v>
      </c>
      <c r="L6715" s="7" t="s">
        <v>8989</v>
      </c>
      <c r="M6715" s="11" t="s">
        <v>19</v>
      </c>
      <c r="N6715" s="11"/>
      <c r="O6715" s="12" t="s">
        <v>20</v>
      </c>
    </row>
    <row r="6716" spans="1:15" x14ac:dyDescent="0.25">
      <c r="A6716" s="7">
        <v>6692</v>
      </c>
      <c r="B6716" s="7"/>
      <c r="C6716" s="7"/>
      <c r="D6716" s="7" t="s">
        <v>44</v>
      </c>
      <c r="E6716" s="7">
        <v>490021002</v>
      </c>
      <c r="F6716" s="8">
        <v>2228</v>
      </c>
      <c r="G6716" s="9" t="s">
        <v>8990</v>
      </c>
      <c r="H6716" s="7" t="s">
        <v>17</v>
      </c>
      <c r="I6716" s="10">
        <v>70671</v>
      </c>
      <c r="J6716" s="8">
        <v>5</v>
      </c>
      <c r="K6716" s="10">
        <f t="shared" si="104"/>
        <v>353355</v>
      </c>
      <c r="L6716" s="7" t="s">
        <v>8990</v>
      </c>
      <c r="M6716" s="11" t="s">
        <v>19</v>
      </c>
      <c r="N6716" s="11"/>
      <c r="O6716" s="12" t="s">
        <v>20</v>
      </c>
    </row>
    <row r="6717" spans="1:15" x14ac:dyDescent="0.25">
      <c r="A6717" s="7">
        <v>6693</v>
      </c>
      <c r="B6717" s="7"/>
      <c r="C6717" s="7"/>
      <c r="D6717" s="7" t="s">
        <v>44</v>
      </c>
      <c r="E6717" s="7">
        <v>541010070</v>
      </c>
      <c r="F6717" s="8">
        <v>2228</v>
      </c>
      <c r="G6717" s="9" t="s">
        <v>8991</v>
      </c>
      <c r="H6717" s="7" t="s">
        <v>17</v>
      </c>
      <c r="I6717" s="10">
        <v>6660</v>
      </c>
      <c r="J6717" s="8">
        <v>20</v>
      </c>
      <c r="K6717" s="10">
        <f t="shared" si="104"/>
        <v>133200</v>
      </c>
      <c r="L6717" s="7" t="s">
        <v>8992</v>
      </c>
      <c r="M6717" s="11" t="s">
        <v>19</v>
      </c>
      <c r="N6717" s="11"/>
      <c r="O6717" s="12" t="s">
        <v>20</v>
      </c>
    </row>
    <row r="6718" spans="1:15" x14ac:dyDescent="0.25">
      <c r="A6718" s="7">
        <v>6694</v>
      </c>
      <c r="B6718" s="7"/>
      <c r="C6718" s="7"/>
      <c r="D6718" s="7" t="s">
        <v>44</v>
      </c>
      <c r="E6718" s="7">
        <v>872010401</v>
      </c>
      <c r="F6718" s="8">
        <v>2228</v>
      </c>
      <c r="G6718" s="9" t="s">
        <v>8993</v>
      </c>
      <c r="H6718" s="7" t="s">
        <v>17</v>
      </c>
      <c r="I6718" s="10">
        <v>4845</v>
      </c>
      <c r="J6718" s="8">
        <v>20</v>
      </c>
      <c r="K6718" s="10">
        <f t="shared" si="104"/>
        <v>96900</v>
      </c>
      <c r="L6718" s="7" t="s">
        <v>8994</v>
      </c>
      <c r="M6718" s="11" t="s">
        <v>19</v>
      </c>
      <c r="N6718" s="11"/>
      <c r="O6718" s="12" t="s">
        <v>20</v>
      </c>
    </row>
    <row r="6719" spans="1:15" x14ac:dyDescent="0.25">
      <c r="A6719" s="7">
        <v>6695</v>
      </c>
      <c r="B6719" s="7"/>
      <c r="C6719" s="7"/>
      <c r="D6719" s="7" t="s">
        <v>30</v>
      </c>
      <c r="E6719" s="7">
        <v>490020002</v>
      </c>
      <c r="F6719" s="8">
        <v>2228</v>
      </c>
      <c r="G6719" s="9" t="s">
        <v>8995</v>
      </c>
      <c r="H6719" s="7" t="s">
        <v>17</v>
      </c>
      <c r="I6719" s="10">
        <v>15000</v>
      </c>
      <c r="J6719" s="8">
        <v>2</v>
      </c>
      <c r="K6719" s="10">
        <f t="shared" si="104"/>
        <v>30000</v>
      </c>
      <c r="L6719" s="7" t="s">
        <v>8996</v>
      </c>
      <c r="M6719" s="11" t="s">
        <v>19</v>
      </c>
      <c r="N6719" s="11"/>
      <c r="O6719" s="12" t="s">
        <v>20</v>
      </c>
    </row>
    <row r="6720" spans="1:15" x14ac:dyDescent="0.25">
      <c r="A6720" s="7">
        <v>6696</v>
      </c>
      <c r="B6720" s="7"/>
      <c r="C6720" s="7"/>
      <c r="D6720" s="7" t="s">
        <v>30</v>
      </c>
      <c r="E6720" s="7">
        <v>490020022</v>
      </c>
      <c r="F6720" s="8">
        <v>2228</v>
      </c>
      <c r="G6720" s="9" t="s">
        <v>8997</v>
      </c>
      <c r="H6720" s="7" t="s">
        <v>17</v>
      </c>
      <c r="I6720" s="10">
        <v>50000</v>
      </c>
      <c r="J6720" s="8">
        <v>10</v>
      </c>
      <c r="K6720" s="10">
        <f t="shared" si="104"/>
        <v>500000</v>
      </c>
      <c r="L6720" s="7" t="s">
        <v>1274</v>
      </c>
      <c r="M6720" s="11" t="s">
        <v>19</v>
      </c>
      <c r="N6720" s="11"/>
      <c r="O6720" s="12" t="s">
        <v>20</v>
      </c>
    </row>
    <row r="6721" spans="1:15" x14ac:dyDescent="0.25">
      <c r="A6721" s="7">
        <v>6697</v>
      </c>
      <c r="B6721" s="7"/>
      <c r="C6721" s="7"/>
      <c r="D6721" s="7" t="s">
        <v>30</v>
      </c>
      <c r="E6721" s="7">
        <v>490020510</v>
      </c>
      <c r="F6721" s="8">
        <v>2228</v>
      </c>
      <c r="G6721" s="9" t="s">
        <v>8998</v>
      </c>
      <c r="H6721" s="7" t="s">
        <v>17</v>
      </c>
      <c r="I6721" s="10">
        <v>15000</v>
      </c>
      <c r="J6721" s="8">
        <v>1</v>
      </c>
      <c r="K6721" s="10">
        <f t="shared" si="104"/>
        <v>15000</v>
      </c>
      <c r="L6721" s="7" t="s">
        <v>8999</v>
      </c>
      <c r="M6721" s="11" t="s">
        <v>19</v>
      </c>
      <c r="N6721" s="11"/>
      <c r="O6721" s="12" t="s">
        <v>20</v>
      </c>
    </row>
    <row r="6722" spans="1:15" x14ac:dyDescent="0.25">
      <c r="A6722" s="7">
        <v>6698</v>
      </c>
      <c r="B6722" s="7"/>
      <c r="C6722" s="7"/>
      <c r="D6722" s="7" t="s">
        <v>30</v>
      </c>
      <c r="E6722" s="7">
        <v>490020512</v>
      </c>
      <c r="F6722" s="8">
        <v>2228</v>
      </c>
      <c r="G6722" s="9" t="s">
        <v>9000</v>
      </c>
      <c r="H6722" s="7" t="s">
        <v>17</v>
      </c>
      <c r="I6722" s="10">
        <v>50000</v>
      </c>
      <c r="J6722" s="8">
        <v>30</v>
      </c>
      <c r="K6722" s="10">
        <f t="shared" si="104"/>
        <v>1500000</v>
      </c>
      <c r="L6722" s="7" t="s">
        <v>9001</v>
      </c>
      <c r="M6722" s="11" t="s">
        <v>19</v>
      </c>
      <c r="N6722" s="11"/>
      <c r="O6722" s="12" t="s">
        <v>20</v>
      </c>
    </row>
    <row r="6723" spans="1:15" x14ac:dyDescent="0.25">
      <c r="A6723" s="7">
        <v>6699</v>
      </c>
      <c r="B6723" s="7"/>
      <c r="C6723" s="7"/>
      <c r="D6723" s="7" t="s">
        <v>30</v>
      </c>
      <c r="E6723" s="7">
        <v>490020513</v>
      </c>
      <c r="F6723" s="8">
        <v>2228</v>
      </c>
      <c r="G6723" s="9" t="s">
        <v>9002</v>
      </c>
      <c r="H6723" s="7" t="s">
        <v>17</v>
      </c>
      <c r="I6723" s="10">
        <v>5000</v>
      </c>
      <c r="J6723" s="8">
        <v>1</v>
      </c>
      <c r="K6723" s="10">
        <f t="shared" si="104"/>
        <v>5000</v>
      </c>
      <c r="L6723" s="7" t="s">
        <v>1279</v>
      </c>
      <c r="M6723" s="11" t="s">
        <v>19</v>
      </c>
      <c r="N6723" s="11"/>
      <c r="O6723" s="12" t="s">
        <v>20</v>
      </c>
    </row>
    <row r="6724" spans="1:15" x14ac:dyDescent="0.25">
      <c r="A6724" s="7">
        <v>6700</v>
      </c>
      <c r="B6724" s="7"/>
      <c r="C6724" s="7"/>
      <c r="D6724" s="7" t="s">
        <v>30</v>
      </c>
      <c r="E6724" s="7">
        <v>620020021</v>
      </c>
      <c r="F6724" s="8">
        <v>2228</v>
      </c>
      <c r="G6724" s="9" t="s">
        <v>9003</v>
      </c>
      <c r="H6724" s="7" t="s">
        <v>17</v>
      </c>
      <c r="I6724" s="10">
        <v>60000</v>
      </c>
      <c r="J6724" s="8">
        <v>1</v>
      </c>
      <c r="K6724" s="10">
        <f t="shared" si="104"/>
        <v>60000</v>
      </c>
      <c r="L6724" s="7" t="s">
        <v>9004</v>
      </c>
      <c r="M6724" s="11" t="s">
        <v>19</v>
      </c>
      <c r="N6724" s="11"/>
      <c r="O6724" s="12" t="s">
        <v>20</v>
      </c>
    </row>
    <row r="6725" spans="1:15" x14ac:dyDescent="0.25">
      <c r="A6725" s="7">
        <v>6701</v>
      </c>
      <c r="B6725" s="7"/>
      <c r="C6725" s="7"/>
      <c r="D6725" s="7" t="s">
        <v>32</v>
      </c>
      <c r="E6725" s="7">
        <v>490020097</v>
      </c>
      <c r="F6725" s="8">
        <v>2228</v>
      </c>
      <c r="G6725" s="9" t="s">
        <v>9005</v>
      </c>
      <c r="H6725" s="7" t="s">
        <v>17</v>
      </c>
      <c r="I6725" s="10">
        <v>7800</v>
      </c>
      <c r="J6725" s="8">
        <v>24</v>
      </c>
      <c r="K6725" s="10">
        <f t="shared" si="104"/>
        <v>187200</v>
      </c>
      <c r="L6725" s="7" t="s">
        <v>9006</v>
      </c>
      <c r="M6725" s="11" t="s">
        <v>19</v>
      </c>
      <c r="N6725" s="11"/>
      <c r="O6725" s="12" t="s">
        <v>20</v>
      </c>
    </row>
    <row r="6726" spans="1:15" x14ac:dyDescent="0.25">
      <c r="A6726" s="7">
        <v>6702</v>
      </c>
      <c r="B6726" s="7"/>
      <c r="C6726" s="7"/>
      <c r="D6726" s="7" t="s">
        <v>32</v>
      </c>
      <c r="E6726" s="7">
        <v>490020098</v>
      </c>
      <c r="F6726" s="8">
        <v>2228</v>
      </c>
      <c r="G6726" s="9" t="s">
        <v>9007</v>
      </c>
      <c r="H6726" s="7" t="s">
        <v>17</v>
      </c>
      <c r="I6726" s="10">
        <v>7800</v>
      </c>
      <c r="J6726" s="8">
        <v>16</v>
      </c>
      <c r="K6726" s="10">
        <f t="shared" si="104"/>
        <v>124800</v>
      </c>
      <c r="L6726" s="7" t="s">
        <v>9008</v>
      </c>
      <c r="M6726" s="11" t="s">
        <v>19</v>
      </c>
      <c r="N6726" s="11"/>
      <c r="O6726" s="12" t="s">
        <v>20</v>
      </c>
    </row>
    <row r="6727" spans="1:15" x14ac:dyDescent="0.25">
      <c r="A6727" s="7">
        <v>6703</v>
      </c>
      <c r="B6727" s="7"/>
      <c r="C6727" s="7"/>
      <c r="D6727" s="7" t="s">
        <v>32</v>
      </c>
      <c r="E6727" s="7">
        <v>490020120</v>
      </c>
      <c r="F6727" s="8">
        <v>2228</v>
      </c>
      <c r="G6727" s="9" t="s">
        <v>8944</v>
      </c>
      <c r="H6727" s="7" t="s">
        <v>17</v>
      </c>
      <c r="I6727" s="10">
        <v>250</v>
      </c>
      <c r="J6727" s="8">
        <v>200</v>
      </c>
      <c r="K6727" s="10">
        <f t="shared" si="104"/>
        <v>50000</v>
      </c>
      <c r="L6727" s="7" t="s">
        <v>9009</v>
      </c>
      <c r="M6727" s="11" t="s">
        <v>19</v>
      </c>
      <c r="N6727" s="11"/>
      <c r="O6727" s="12" t="s">
        <v>20</v>
      </c>
    </row>
    <row r="6728" spans="1:15" x14ac:dyDescent="0.25">
      <c r="A6728" s="7">
        <v>6704</v>
      </c>
      <c r="B6728" s="7"/>
      <c r="C6728" s="7"/>
      <c r="D6728" s="7" t="s">
        <v>32</v>
      </c>
      <c r="E6728" s="7">
        <v>490020133</v>
      </c>
      <c r="F6728" s="8">
        <v>2228</v>
      </c>
      <c r="G6728" s="9" t="s">
        <v>8948</v>
      </c>
      <c r="H6728" s="7" t="s">
        <v>1266</v>
      </c>
      <c r="I6728" s="10">
        <v>4500</v>
      </c>
      <c r="J6728" s="8">
        <v>50</v>
      </c>
      <c r="K6728" s="10">
        <f t="shared" si="104"/>
        <v>225000</v>
      </c>
      <c r="L6728" s="7" t="s">
        <v>9010</v>
      </c>
      <c r="M6728" s="11" t="s">
        <v>19</v>
      </c>
      <c r="N6728" s="11"/>
      <c r="O6728" s="12" t="s">
        <v>20</v>
      </c>
    </row>
    <row r="6729" spans="1:15" x14ac:dyDescent="0.25">
      <c r="A6729" s="7">
        <v>6705</v>
      </c>
      <c r="B6729" s="7"/>
      <c r="C6729" s="7"/>
      <c r="D6729" s="7" t="s">
        <v>32</v>
      </c>
      <c r="E6729" s="7">
        <v>490020134</v>
      </c>
      <c r="F6729" s="8">
        <v>2228</v>
      </c>
      <c r="G6729" s="9" t="s">
        <v>8949</v>
      </c>
      <c r="H6729" s="7" t="s">
        <v>1266</v>
      </c>
      <c r="I6729" s="10">
        <v>4500</v>
      </c>
      <c r="J6729" s="8">
        <v>75</v>
      </c>
      <c r="K6729" s="10">
        <f t="shared" si="104"/>
        <v>337500</v>
      </c>
      <c r="L6729" s="7" t="s">
        <v>9010</v>
      </c>
      <c r="M6729" s="11" t="s">
        <v>19</v>
      </c>
      <c r="N6729" s="11"/>
      <c r="O6729" s="12" t="s">
        <v>20</v>
      </c>
    </row>
    <row r="6730" spans="1:15" x14ac:dyDescent="0.25">
      <c r="A6730" s="7">
        <v>6706</v>
      </c>
      <c r="B6730" s="7"/>
      <c r="C6730" s="7"/>
      <c r="D6730" s="7" t="s">
        <v>32</v>
      </c>
      <c r="E6730" s="7">
        <v>490020270</v>
      </c>
      <c r="F6730" s="8">
        <v>2228</v>
      </c>
      <c r="G6730" s="9" t="s">
        <v>8963</v>
      </c>
      <c r="H6730" s="7" t="s">
        <v>1266</v>
      </c>
      <c r="I6730" s="10">
        <v>3000</v>
      </c>
      <c r="J6730" s="8">
        <v>24</v>
      </c>
      <c r="K6730" s="10">
        <f t="shared" si="104"/>
        <v>72000</v>
      </c>
      <c r="L6730" s="7" t="s">
        <v>9011</v>
      </c>
      <c r="M6730" s="11" t="s">
        <v>19</v>
      </c>
      <c r="N6730" s="11"/>
      <c r="O6730" s="12" t="s">
        <v>20</v>
      </c>
    </row>
    <row r="6731" spans="1:15" x14ac:dyDescent="0.25">
      <c r="A6731" s="7">
        <v>6707</v>
      </c>
      <c r="B6731" s="7"/>
      <c r="C6731" s="7" t="s">
        <v>610</v>
      </c>
      <c r="D6731" s="7" t="s">
        <v>32</v>
      </c>
      <c r="E6731" s="7">
        <v>490020366</v>
      </c>
      <c r="F6731" s="8">
        <v>2228</v>
      </c>
      <c r="G6731" s="9" t="s">
        <v>9012</v>
      </c>
      <c r="H6731" s="7" t="s">
        <v>17</v>
      </c>
      <c r="I6731" s="10">
        <v>38000</v>
      </c>
      <c r="J6731" s="8">
        <v>100</v>
      </c>
      <c r="K6731" s="10">
        <f t="shared" si="104"/>
        <v>3800000</v>
      </c>
      <c r="L6731" s="7" t="s">
        <v>9013</v>
      </c>
      <c r="M6731" s="11" t="s">
        <v>19</v>
      </c>
      <c r="N6731" s="11" t="s">
        <v>26</v>
      </c>
      <c r="O6731" s="12" t="s">
        <v>20</v>
      </c>
    </row>
    <row r="6732" spans="1:15" x14ac:dyDescent="0.25">
      <c r="A6732" s="7">
        <v>6708</v>
      </c>
      <c r="B6732" s="7"/>
      <c r="C6732" s="7" t="s">
        <v>610</v>
      </c>
      <c r="D6732" s="7" t="s">
        <v>32</v>
      </c>
      <c r="E6732" s="7">
        <v>490020367</v>
      </c>
      <c r="F6732" s="8">
        <v>2228</v>
      </c>
      <c r="G6732" s="9" t="s">
        <v>9014</v>
      </c>
      <c r="H6732" s="7" t="s">
        <v>17</v>
      </c>
      <c r="I6732" s="10">
        <v>29000</v>
      </c>
      <c r="J6732" s="8">
        <v>40</v>
      </c>
      <c r="K6732" s="10">
        <f t="shared" si="104"/>
        <v>1160000</v>
      </c>
      <c r="L6732" s="7" t="s">
        <v>9015</v>
      </c>
      <c r="M6732" s="11" t="s">
        <v>19</v>
      </c>
      <c r="N6732" s="11" t="s">
        <v>26</v>
      </c>
      <c r="O6732" s="12" t="s">
        <v>20</v>
      </c>
    </row>
    <row r="6733" spans="1:15" x14ac:dyDescent="0.25">
      <c r="A6733" s="7">
        <v>6709</v>
      </c>
      <c r="B6733" s="7"/>
      <c r="C6733" s="7"/>
      <c r="D6733" s="7" t="s">
        <v>420</v>
      </c>
      <c r="E6733" s="7">
        <v>490020500</v>
      </c>
      <c r="F6733" s="8">
        <v>2228</v>
      </c>
      <c r="G6733" s="9" t="s">
        <v>8979</v>
      </c>
      <c r="H6733" s="7" t="s">
        <v>17</v>
      </c>
      <c r="I6733" s="10">
        <v>3900</v>
      </c>
      <c r="J6733" s="8">
        <v>250</v>
      </c>
      <c r="K6733" s="10">
        <f t="shared" si="104"/>
        <v>975000</v>
      </c>
      <c r="L6733" s="7" t="s">
        <v>9016</v>
      </c>
      <c r="M6733" s="11" t="s">
        <v>19</v>
      </c>
      <c r="N6733" s="11"/>
      <c r="O6733" s="12" t="s">
        <v>20</v>
      </c>
    </row>
    <row r="6734" spans="1:15" x14ac:dyDescent="0.25">
      <c r="A6734" s="7">
        <v>6710</v>
      </c>
      <c r="B6734" s="7"/>
      <c r="C6734" s="7" t="s">
        <v>1509</v>
      </c>
      <c r="D6734" s="7" t="s">
        <v>422</v>
      </c>
      <c r="E6734" s="7">
        <v>490020231</v>
      </c>
      <c r="F6734" s="8">
        <v>2228</v>
      </c>
      <c r="G6734" s="9" t="s">
        <v>9017</v>
      </c>
      <c r="H6734" s="7" t="s">
        <v>17</v>
      </c>
      <c r="I6734" s="10">
        <v>2710</v>
      </c>
      <c r="J6734" s="8">
        <v>20</v>
      </c>
      <c r="K6734" s="10">
        <f t="shared" si="104"/>
        <v>54200</v>
      </c>
      <c r="L6734" s="7" t="s">
        <v>9018</v>
      </c>
      <c r="M6734" s="11" t="s">
        <v>19</v>
      </c>
      <c r="N6734" s="11" t="s">
        <v>26</v>
      </c>
      <c r="O6734" s="12" t="s">
        <v>20</v>
      </c>
    </row>
    <row r="6735" spans="1:15" x14ac:dyDescent="0.25">
      <c r="A6735" s="7">
        <v>6711</v>
      </c>
      <c r="B6735" s="7"/>
      <c r="C6735" s="7" t="s">
        <v>1509</v>
      </c>
      <c r="D6735" s="7" t="s">
        <v>422</v>
      </c>
      <c r="E6735" s="7">
        <v>490020235</v>
      </c>
      <c r="F6735" s="8">
        <v>2228</v>
      </c>
      <c r="G6735" s="9" t="s">
        <v>9019</v>
      </c>
      <c r="H6735" s="7" t="s">
        <v>17</v>
      </c>
      <c r="I6735" s="10">
        <v>852</v>
      </c>
      <c r="J6735" s="8">
        <v>20</v>
      </c>
      <c r="K6735" s="10">
        <f t="shared" si="104"/>
        <v>17040</v>
      </c>
      <c r="L6735" s="7" t="s">
        <v>9020</v>
      </c>
      <c r="M6735" s="11" t="s">
        <v>19</v>
      </c>
      <c r="N6735" s="11" t="s">
        <v>26</v>
      </c>
      <c r="O6735" s="12" t="s">
        <v>20</v>
      </c>
    </row>
    <row r="6736" spans="1:15" x14ac:dyDescent="0.25">
      <c r="A6736" s="7">
        <v>6712</v>
      </c>
      <c r="B6736" s="7"/>
      <c r="C6736" s="7" t="s">
        <v>1509</v>
      </c>
      <c r="D6736" s="7" t="s">
        <v>422</v>
      </c>
      <c r="E6736" s="7">
        <v>490020236</v>
      </c>
      <c r="F6736" s="8">
        <v>2228</v>
      </c>
      <c r="G6736" s="9" t="s">
        <v>9021</v>
      </c>
      <c r="H6736" s="7" t="s">
        <v>17</v>
      </c>
      <c r="I6736" s="10">
        <v>936</v>
      </c>
      <c r="J6736" s="8">
        <v>20</v>
      </c>
      <c r="K6736" s="10">
        <f t="shared" si="104"/>
        <v>18720</v>
      </c>
      <c r="L6736" s="7" t="s">
        <v>9022</v>
      </c>
      <c r="M6736" s="11" t="s">
        <v>19</v>
      </c>
      <c r="N6736" s="11" t="s">
        <v>26</v>
      </c>
      <c r="O6736" s="12" t="s">
        <v>20</v>
      </c>
    </row>
    <row r="6737" spans="1:15" x14ac:dyDescent="0.25">
      <c r="A6737" s="7">
        <v>6713</v>
      </c>
      <c r="B6737" s="7"/>
      <c r="C6737" s="7" t="s">
        <v>1509</v>
      </c>
      <c r="D6737" s="7" t="s">
        <v>422</v>
      </c>
      <c r="E6737" s="7">
        <v>490020505</v>
      </c>
      <c r="F6737" s="8">
        <v>2228</v>
      </c>
      <c r="G6737" s="9" t="s">
        <v>9023</v>
      </c>
      <c r="H6737" s="7" t="s">
        <v>17</v>
      </c>
      <c r="I6737" s="10">
        <v>107106</v>
      </c>
      <c r="J6737" s="8">
        <v>20</v>
      </c>
      <c r="K6737" s="10">
        <f t="shared" si="104"/>
        <v>2142120</v>
      </c>
      <c r="L6737" s="7" t="s">
        <v>9024</v>
      </c>
      <c r="M6737" s="11" t="s">
        <v>19</v>
      </c>
      <c r="N6737" s="11" t="s">
        <v>26</v>
      </c>
      <c r="O6737" s="12" t="s">
        <v>20</v>
      </c>
    </row>
    <row r="6738" spans="1:15" x14ac:dyDescent="0.25">
      <c r="A6738" s="7">
        <v>6714</v>
      </c>
      <c r="B6738" s="7"/>
      <c r="C6738" s="7"/>
      <c r="D6738" s="7" t="s">
        <v>36</v>
      </c>
      <c r="E6738" s="7">
        <v>490020001</v>
      </c>
      <c r="F6738" s="8">
        <v>2228</v>
      </c>
      <c r="G6738" s="9" t="s">
        <v>9025</v>
      </c>
      <c r="H6738" s="7" t="s">
        <v>17</v>
      </c>
      <c r="I6738" s="10">
        <v>15000</v>
      </c>
      <c r="J6738" s="8">
        <v>4</v>
      </c>
      <c r="K6738" s="10">
        <f t="shared" si="104"/>
        <v>60000</v>
      </c>
      <c r="L6738" s="7" t="s">
        <v>9026</v>
      </c>
      <c r="M6738" s="11" t="s">
        <v>19</v>
      </c>
      <c r="N6738" s="11"/>
      <c r="O6738" s="12" t="s">
        <v>20</v>
      </c>
    </row>
    <row r="6739" spans="1:15" x14ac:dyDescent="0.25">
      <c r="A6739" s="7">
        <v>6715</v>
      </c>
      <c r="B6739" s="36" t="s">
        <v>8926</v>
      </c>
      <c r="C6739" s="7" t="s">
        <v>47</v>
      </c>
      <c r="D6739" s="7" t="s">
        <v>36</v>
      </c>
      <c r="E6739" s="7">
        <v>490020352</v>
      </c>
      <c r="F6739" s="8">
        <v>2228</v>
      </c>
      <c r="G6739" s="9" t="s">
        <v>8927</v>
      </c>
      <c r="H6739" s="7" t="s">
        <v>17</v>
      </c>
      <c r="I6739" s="10">
        <v>40400</v>
      </c>
      <c r="J6739" s="8">
        <v>10</v>
      </c>
      <c r="K6739" s="10">
        <f t="shared" si="104"/>
        <v>404000</v>
      </c>
      <c r="L6739" s="7" t="s">
        <v>9027</v>
      </c>
      <c r="M6739" s="11" t="s">
        <v>19</v>
      </c>
      <c r="N6739" s="11" t="s">
        <v>26</v>
      </c>
      <c r="O6739" s="12" t="s">
        <v>20</v>
      </c>
    </row>
    <row r="6740" spans="1:15" x14ac:dyDescent="0.25">
      <c r="A6740" s="7">
        <v>6716</v>
      </c>
      <c r="B6740" s="36" t="s">
        <v>8926</v>
      </c>
      <c r="C6740" s="7" t="s">
        <v>47</v>
      </c>
      <c r="D6740" s="7" t="s">
        <v>36</v>
      </c>
      <c r="E6740" s="7">
        <v>490020353</v>
      </c>
      <c r="F6740" s="8">
        <v>2228</v>
      </c>
      <c r="G6740" s="9" t="s">
        <v>8929</v>
      </c>
      <c r="H6740" s="7" t="s">
        <v>17</v>
      </c>
      <c r="I6740" s="10">
        <v>30700</v>
      </c>
      <c r="J6740" s="8">
        <v>1</v>
      </c>
      <c r="K6740" s="10">
        <f t="shared" si="104"/>
        <v>30700</v>
      </c>
      <c r="L6740" s="7" t="s">
        <v>9027</v>
      </c>
      <c r="M6740" s="11" t="s">
        <v>19</v>
      </c>
      <c r="N6740" s="11" t="s">
        <v>26</v>
      </c>
      <c r="O6740" s="12" t="s">
        <v>20</v>
      </c>
    </row>
    <row r="6741" spans="1:15" x14ac:dyDescent="0.25">
      <c r="A6741" s="7">
        <v>6717</v>
      </c>
      <c r="B6741" s="7"/>
      <c r="C6741" s="7"/>
      <c r="D6741" s="7" t="s">
        <v>36</v>
      </c>
      <c r="E6741" s="7">
        <v>490020450</v>
      </c>
      <c r="F6741" s="8">
        <v>2228</v>
      </c>
      <c r="G6741" s="9" t="s">
        <v>9028</v>
      </c>
      <c r="H6741" s="7" t="s">
        <v>17</v>
      </c>
      <c r="I6741" s="10">
        <v>24000</v>
      </c>
      <c r="J6741" s="8">
        <v>2</v>
      </c>
      <c r="K6741" s="10">
        <f t="shared" si="104"/>
        <v>48000</v>
      </c>
      <c r="L6741" s="7" t="s">
        <v>9029</v>
      </c>
      <c r="M6741" s="11" t="s">
        <v>19</v>
      </c>
      <c r="N6741" s="11"/>
      <c r="O6741" s="12" t="s">
        <v>20</v>
      </c>
    </row>
    <row r="6742" spans="1:15" x14ac:dyDescent="0.25">
      <c r="A6742" s="7">
        <v>6718</v>
      </c>
      <c r="B6742" s="7"/>
      <c r="C6742" s="7"/>
      <c r="D6742" s="7" t="s">
        <v>36</v>
      </c>
      <c r="E6742" s="7">
        <v>490020510</v>
      </c>
      <c r="F6742" s="8">
        <v>2228</v>
      </c>
      <c r="G6742" s="9" t="s">
        <v>8998</v>
      </c>
      <c r="H6742" s="7" t="s">
        <v>17</v>
      </c>
      <c r="I6742" s="10">
        <v>4265</v>
      </c>
      <c r="J6742" s="8">
        <v>12</v>
      </c>
      <c r="K6742" s="10">
        <f t="shared" si="104"/>
        <v>51180</v>
      </c>
      <c r="L6742" s="7" t="s">
        <v>9027</v>
      </c>
      <c r="M6742" s="11" t="s">
        <v>19</v>
      </c>
      <c r="N6742" s="11"/>
      <c r="O6742" s="12" t="s">
        <v>20</v>
      </c>
    </row>
    <row r="6743" spans="1:15" x14ac:dyDescent="0.25">
      <c r="A6743" s="7">
        <v>6719</v>
      </c>
      <c r="B6743" s="7"/>
      <c r="C6743" s="7"/>
      <c r="D6743" s="7" t="s">
        <v>426</v>
      </c>
      <c r="E6743" s="7">
        <v>490010100</v>
      </c>
      <c r="F6743" s="8">
        <v>2228</v>
      </c>
      <c r="G6743" s="9" t="s">
        <v>9030</v>
      </c>
      <c r="H6743" s="7" t="s">
        <v>17</v>
      </c>
      <c r="I6743" s="10">
        <v>6700</v>
      </c>
      <c r="J6743" s="8">
        <v>15</v>
      </c>
      <c r="K6743" s="10">
        <f t="shared" si="104"/>
        <v>100500</v>
      </c>
      <c r="L6743" s="7" t="s">
        <v>9031</v>
      </c>
      <c r="M6743" s="11" t="s">
        <v>19</v>
      </c>
      <c r="N6743" s="11"/>
      <c r="O6743" s="12" t="s">
        <v>20</v>
      </c>
    </row>
    <row r="6744" spans="1:15" x14ac:dyDescent="0.25">
      <c r="A6744" s="7">
        <v>6720</v>
      </c>
      <c r="B6744" s="7"/>
      <c r="C6744" s="7"/>
      <c r="D6744" s="7" t="s">
        <v>426</v>
      </c>
      <c r="E6744" s="7">
        <v>490010125</v>
      </c>
      <c r="F6744" s="8">
        <v>2228</v>
      </c>
      <c r="G6744" s="9" t="s">
        <v>9032</v>
      </c>
      <c r="H6744" s="7" t="s">
        <v>17</v>
      </c>
      <c r="I6744" s="10">
        <v>6000</v>
      </c>
      <c r="J6744" s="8">
        <v>6</v>
      </c>
      <c r="K6744" s="10">
        <f t="shared" si="104"/>
        <v>36000</v>
      </c>
      <c r="L6744" s="7" t="s">
        <v>9033</v>
      </c>
      <c r="M6744" s="11" t="s">
        <v>19</v>
      </c>
      <c r="N6744" s="11"/>
      <c r="O6744" s="12" t="s">
        <v>20</v>
      </c>
    </row>
    <row r="6745" spans="1:15" x14ac:dyDescent="0.25">
      <c r="A6745" s="7">
        <v>6721</v>
      </c>
      <c r="B6745" s="7"/>
      <c r="C6745" s="7"/>
      <c r="D6745" s="7" t="s">
        <v>130</v>
      </c>
      <c r="E6745" s="7">
        <v>460080280</v>
      </c>
      <c r="F6745" s="8">
        <v>2229</v>
      </c>
      <c r="G6745" s="9" t="s">
        <v>9034</v>
      </c>
      <c r="H6745" s="7" t="s">
        <v>582</v>
      </c>
      <c r="I6745" s="10">
        <v>1500</v>
      </c>
      <c r="J6745" s="8">
        <v>48</v>
      </c>
      <c r="K6745" s="10">
        <f t="shared" ref="K6745:K6808" si="105">+I6745*J6745</f>
        <v>72000</v>
      </c>
      <c r="L6745" s="7" t="s">
        <v>9035</v>
      </c>
      <c r="M6745" s="11" t="s">
        <v>19</v>
      </c>
      <c r="N6745" s="11"/>
      <c r="O6745" s="12" t="s">
        <v>20</v>
      </c>
    </row>
    <row r="6746" spans="1:15" x14ac:dyDescent="0.25">
      <c r="A6746" s="7">
        <v>6722</v>
      </c>
      <c r="B6746" s="7"/>
      <c r="C6746" s="7"/>
      <c r="D6746" s="7" t="s">
        <v>130</v>
      </c>
      <c r="E6746" s="7">
        <v>352010006</v>
      </c>
      <c r="F6746" s="8">
        <v>2231</v>
      </c>
      <c r="G6746" s="9" t="s">
        <v>9036</v>
      </c>
      <c r="H6746" s="7" t="s">
        <v>17</v>
      </c>
      <c r="I6746" s="10">
        <v>9000</v>
      </c>
      <c r="J6746" s="8">
        <v>2</v>
      </c>
      <c r="K6746" s="10">
        <f t="shared" si="105"/>
        <v>18000</v>
      </c>
      <c r="L6746" s="7" t="s">
        <v>9037</v>
      </c>
      <c r="M6746" s="11" t="s">
        <v>19</v>
      </c>
      <c r="N6746" s="11"/>
      <c r="O6746" s="12" t="s">
        <v>20</v>
      </c>
    </row>
    <row r="6747" spans="1:15" x14ac:dyDescent="0.25">
      <c r="A6747" s="7">
        <v>6723</v>
      </c>
      <c r="B6747" s="7"/>
      <c r="C6747" s="7"/>
      <c r="D6747" s="7" t="s">
        <v>130</v>
      </c>
      <c r="E6747" s="7">
        <v>352010801</v>
      </c>
      <c r="F6747" s="8">
        <v>2231</v>
      </c>
      <c r="G6747" s="9" t="s">
        <v>9038</v>
      </c>
      <c r="H6747" s="7" t="s">
        <v>17</v>
      </c>
      <c r="I6747" s="10">
        <v>15000</v>
      </c>
      <c r="J6747" s="8">
        <v>2</v>
      </c>
      <c r="K6747" s="10">
        <f t="shared" si="105"/>
        <v>30000</v>
      </c>
      <c r="L6747" s="7" t="s">
        <v>9037</v>
      </c>
      <c r="M6747" s="11" t="s">
        <v>19</v>
      </c>
      <c r="N6747" s="11"/>
      <c r="O6747" s="12" t="s">
        <v>20</v>
      </c>
    </row>
    <row r="6748" spans="1:15" x14ac:dyDescent="0.25">
      <c r="A6748" s="7">
        <v>6724</v>
      </c>
      <c r="B6748" s="7"/>
      <c r="C6748" s="7"/>
      <c r="D6748" s="7" t="s">
        <v>130</v>
      </c>
      <c r="E6748" s="7">
        <v>352010802</v>
      </c>
      <c r="F6748" s="8">
        <v>2231</v>
      </c>
      <c r="G6748" s="9" t="s">
        <v>9039</v>
      </c>
      <c r="H6748" s="7" t="s">
        <v>17</v>
      </c>
      <c r="I6748" s="10">
        <v>27000</v>
      </c>
      <c r="J6748" s="8">
        <v>3</v>
      </c>
      <c r="K6748" s="10">
        <f t="shared" si="105"/>
        <v>81000</v>
      </c>
      <c r="L6748" s="7" t="s">
        <v>9037</v>
      </c>
      <c r="M6748" s="11" t="s">
        <v>19</v>
      </c>
      <c r="N6748" s="11"/>
      <c r="O6748" s="12" t="s">
        <v>20</v>
      </c>
    </row>
    <row r="6749" spans="1:15" x14ac:dyDescent="0.25">
      <c r="A6749" s="7">
        <v>6725</v>
      </c>
      <c r="B6749" s="7"/>
      <c r="C6749" s="7"/>
      <c r="D6749" s="7" t="s">
        <v>130</v>
      </c>
      <c r="E6749" s="7">
        <v>352011051</v>
      </c>
      <c r="F6749" s="8">
        <v>2231</v>
      </c>
      <c r="G6749" s="9" t="s">
        <v>9040</v>
      </c>
      <c r="H6749" s="7" t="s">
        <v>17</v>
      </c>
      <c r="I6749" s="10">
        <v>9000</v>
      </c>
      <c r="J6749" s="8">
        <v>1</v>
      </c>
      <c r="K6749" s="10">
        <f t="shared" si="105"/>
        <v>9000</v>
      </c>
      <c r="L6749" s="7" t="s">
        <v>9041</v>
      </c>
      <c r="M6749" s="11" t="s">
        <v>19</v>
      </c>
      <c r="N6749" s="11"/>
      <c r="O6749" s="12" t="s">
        <v>20</v>
      </c>
    </row>
    <row r="6750" spans="1:15" x14ac:dyDescent="0.25">
      <c r="A6750" s="7">
        <v>6726</v>
      </c>
      <c r="B6750" s="7"/>
      <c r="C6750" s="7"/>
      <c r="D6750" s="7" t="s">
        <v>130</v>
      </c>
      <c r="E6750" s="7">
        <v>356010270</v>
      </c>
      <c r="F6750" s="8">
        <v>2231</v>
      </c>
      <c r="G6750" s="9" t="s">
        <v>9042</v>
      </c>
      <c r="H6750" s="7" t="s">
        <v>17</v>
      </c>
      <c r="I6750" s="10">
        <v>15000</v>
      </c>
      <c r="J6750" s="8">
        <v>12</v>
      </c>
      <c r="K6750" s="10">
        <f t="shared" si="105"/>
        <v>180000</v>
      </c>
      <c r="L6750" s="7" t="s">
        <v>9037</v>
      </c>
      <c r="M6750" s="11" t="s">
        <v>19</v>
      </c>
      <c r="N6750" s="11"/>
      <c r="O6750" s="12" t="s">
        <v>20</v>
      </c>
    </row>
    <row r="6751" spans="1:15" x14ac:dyDescent="0.25">
      <c r="A6751" s="7">
        <v>6727</v>
      </c>
      <c r="B6751" s="7"/>
      <c r="C6751" s="7"/>
      <c r="D6751" s="7" t="s">
        <v>130</v>
      </c>
      <c r="E6751" s="7">
        <v>356011002</v>
      </c>
      <c r="F6751" s="8">
        <v>2231</v>
      </c>
      <c r="G6751" s="9" t="s">
        <v>9043</v>
      </c>
      <c r="H6751" s="7" t="s">
        <v>17</v>
      </c>
      <c r="I6751" s="10">
        <v>4500</v>
      </c>
      <c r="J6751" s="8">
        <v>12</v>
      </c>
      <c r="K6751" s="10">
        <f t="shared" si="105"/>
        <v>54000</v>
      </c>
      <c r="L6751" s="7" t="s">
        <v>9037</v>
      </c>
      <c r="M6751" s="11" t="s">
        <v>19</v>
      </c>
      <c r="N6751" s="11"/>
      <c r="O6751" s="12" t="s">
        <v>20</v>
      </c>
    </row>
    <row r="6752" spans="1:15" x14ac:dyDescent="0.25">
      <c r="A6752" s="7">
        <v>6728</v>
      </c>
      <c r="B6752" s="7">
        <v>2306001676</v>
      </c>
      <c r="C6752" s="7" t="s">
        <v>47</v>
      </c>
      <c r="D6752" s="7" t="s">
        <v>821</v>
      </c>
      <c r="E6752" s="7">
        <v>352010002</v>
      </c>
      <c r="F6752" s="8">
        <v>2231</v>
      </c>
      <c r="G6752" s="9" t="s">
        <v>9044</v>
      </c>
      <c r="H6752" s="7" t="s">
        <v>17</v>
      </c>
      <c r="I6752" s="10">
        <v>38308</v>
      </c>
      <c r="J6752" s="8">
        <v>20</v>
      </c>
      <c r="K6752" s="10">
        <f t="shared" si="105"/>
        <v>766160</v>
      </c>
      <c r="L6752" s="7" t="s">
        <v>9045</v>
      </c>
      <c r="M6752" s="11" t="s">
        <v>19</v>
      </c>
      <c r="N6752" s="11"/>
      <c r="O6752" s="12" t="s">
        <v>20</v>
      </c>
    </row>
    <row r="6753" spans="1:15" x14ac:dyDescent="0.25">
      <c r="A6753" s="7">
        <v>6729</v>
      </c>
      <c r="B6753" s="7"/>
      <c r="C6753" s="7"/>
      <c r="D6753" s="7" t="s">
        <v>821</v>
      </c>
      <c r="E6753" s="7">
        <v>352010042</v>
      </c>
      <c r="F6753" s="8">
        <v>2231</v>
      </c>
      <c r="G6753" s="9" t="s">
        <v>9046</v>
      </c>
      <c r="H6753" s="7" t="s">
        <v>17</v>
      </c>
      <c r="I6753" s="10">
        <v>3000</v>
      </c>
      <c r="J6753" s="8">
        <v>8</v>
      </c>
      <c r="K6753" s="10">
        <f t="shared" si="105"/>
        <v>24000</v>
      </c>
      <c r="L6753" s="7" t="s">
        <v>9047</v>
      </c>
      <c r="M6753" s="11" t="s">
        <v>19</v>
      </c>
      <c r="N6753" s="11"/>
      <c r="O6753" s="12" t="s">
        <v>20</v>
      </c>
    </row>
    <row r="6754" spans="1:15" x14ac:dyDescent="0.25">
      <c r="A6754" s="7">
        <v>6730</v>
      </c>
      <c r="B6754" s="7"/>
      <c r="C6754" s="7"/>
      <c r="D6754" s="7" t="s">
        <v>821</v>
      </c>
      <c r="E6754" s="7">
        <v>352010074</v>
      </c>
      <c r="F6754" s="8">
        <v>2231</v>
      </c>
      <c r="G6754" s="9" t="s">
        <v>9048</v>
      </c>
      <c r="H6754" s="7" t="s">
        <v>17</v>
      </c>
      <c r="I6754" s="10">
        <v>38000</v>
      </c>
      <c r="J6754" s="8">
        <v>12</v>
      </c>
      <c r="K6754" s="10">
        <f t="shared" si="105"/>
        <v>456000</v>
      </c>
      <c r="L6754" s="7" t="s">
        <v>9049</v>
      </c>
      <c r="M6754" s="11" t="s">
        <v>19</v>
      </c>
      <c r="N6754" s="11"/>
      <c r="O6754" s="12" t="s">
        <v>20</v>
      </c>
    </row>
    <row r="6755" spans="1:15" x14ac:dyDescent="0.25">
      <c r="A6755" s="7">
        <v>6731</v>
      </c>
      <c r="B6755" s="7"/>
      <c r="C6755" s="7"/>
      <c r="D6755" s="7" t="s">
        <v>821</v>
      </c>
      <c r="E6755" s="7">
        <v>352010077</v>
      </c>
      <c r="F6755" s="8">
        <v>2231</v>
      </c>
      <c r="G6755" s="9" t="s">
        <v>9050</v>
      </c>
      <c r="H6755" s="7" t="s">
        <v>17</v>
      </c>
      <c r="I6755" s="10">
        <v>30000</v>
      </c>
      <c r="J6755" s="8">
        <v>12</v>
      </c>
      <c r="K6755" s="10">
        <f t="shared" si="105"/>
        <v>360000</v>
      </c>
      <c r="L6755" s="7" t="s">
        <v>9051</v>
      </c>
      <c r="M6755" s="11" t="s">
        <v>19</v>
      </c>
      <c r="N6755" s="11"/>
      <c r="O6755" s="12" t="s">
        <v>20</v>
      </c>
    </row>
    <row r="6756" spans="1:15" x14ac:dyDescent="0.25">
      <c r="A6756" s="7">
        <v>6732</v>
      </c>
      <c r="B6756" s="7"/>
      <c r="C6756" s="7"/>
      <c r="D6756" s="7" t="s">
        <v>821</v>
      </c>
      <c r="E6756" s="7">
        <v>352010083</v>
      </c>
      <c r="F6756" s="8">
        <v>2231</v>
      </c>
      <c r="G6756" s="9" t="s">
        <v>9052</v>
      </c>
      <c r="H6756" s="7" t="s">
        <v>17</v>
      </c>
      <c r="I6756" s="10">
        <v>5000</v>
      </c>
      <c r="J6756" s="8">
        <v>40</v>
      </c>
      <c r="K6756" s="10">
        <f t="shared" si="105"/>
        <v>200000</v>
      </c>
      <c r="L6756" s="7" t="s">
        <v>9053</v>
      </c>
      <c r="M6756" s="11" t="s">
        <v>19</v>
      </c>
      <c r="N6756" s="11"/>
      <c r="O6756" s="12" t="s">
        <v>20</v>
      </c>
    </row>
    <row r="6757" spans="1:15" x14ac:dyDescent="0.25">
      <c r="A6757" s="7">
        <v>6733</v>
      </c>
      <c r="B6757" s="7">
        <v>2306001676</v>
      </c>
      <c r="C6757" s="7" t="s">
        <v>47</v>
      </c>
      <c r="D6757" s="7" t="s">
        <v>821</v>
      </c>
      <c r="E6757" s="7">
        <v>352010240</v>
      </c>
      <c r="F6757" s="8">
        <v>2231</v>
      </c>
      <c r="G6757" s="9" t="s">
        <v>9054</v>
      </c>
      <c r="H6757" s="7" t="s">
        <v>17</v>
      </c>
      <c r="I6757" s="10">
        <v>6000</v>
      </c>
      <c r="J6757" s="8">
        <v>4</v>
      </c>
      <c r="K6757" s="10">
        <f t="shared" si="105"/>
        <v>24000</v>
      </c>
      <c r="L6757" s="7" t="s">
        <v>9055</v>
      </c>
      <c r="M6757" s="11" t="s">
        <v>19</v>
      </c>
      <c r="N6757" s="11"/>
      <c r="O6757" s="12" t="s">
        <v>20</v>
      </c>
    </row>
    <row r="6758" spans="1:15" x14ac:dyDescent="0.25">
      <c r="A6758" s="7">
        <v>6734</v>
      </c>
      <c r="B6758" s="7"/>
      <c r="C6758" s="7"/>
      <c r="D6758" s="7" t="s">
        <v>821</v>
      </c>
      <c r="E6758" s="7">
        <v>352010261</v>
      </c>
      <c r="F6758" s="8">
        <v>2231</v>
      </c>
      <c r="G6758" s="9" t="s">
        <v>9056</v>
      </c>
      <c r="H6758" s="7" t="s">
        <v>17</v>
      </c>
      <c r="I6758" s="10">
        <v>6000</v>
      </c>
      <c r="J6758" s="8">
        <v>8</v>
      </c>
      <c r="K6758" s="10">
        <f t="shared" si="105"/>
        <v>48000</v>
      </c>
      <c r="L6758" s="7" t="s">
        <v>9047</v>
      </c>
      <c r="M6758" s="11" t="s">
        <v>19</v>
      </c>
      <c r="N6758" s="11"/>
      <c r="O6758" s="12" t="s">
        <v>20</v>
      </c>
    </row>
    <row r="6759" spans="1:15" x14ac:dyDescent="0.25">
      <c r="A6759" s="7">
        <v>6735</v>
      </c>
      <c r="B6759" s="7"/>
      <c r="C6759" s="7"/>
      <c r="D6759" s="7" t="s">
        <v>821</v>
      </c>
      <c r="E6759" s="7">
        <v>352010262</v>
      </c>
      <c r="F6759" s="8">
        <v>2231</v>
      </c>
      <c r="G6759" s="9" t="s">
        <v>9057</v>
      </c>
      <c r="H6759" s="7" t="s">
        <v>17</v>
      </c>
      <c r="I6759" s="10">
        <v>13744</v>
      </c>
      <c r="J6759" s="8">
        <v>6</v>
      </c>
      <c r="K6759" s="10">
        <f t="shared" si="105"/>
        <v>82464</v>
      </c>
      <c r="L6759" s="7" t="s">
        <v>9055</v>
      </c>
      <c r="M6759" s="11" t="s">
        <v>19</v>
      </c>
      <c r="N6759" s="11"/>
      <c r="O6759" s="12" t="s">
        <v>20</v>
      </c>
    </row>
    <row r="6760" spans="1:15" x14ac:dyDescent="0.25">
      <c r="A6760" s="7">
        <v>6736</v>
      </c>
      <c r="B6760" s="7"/>
      <c r="C6760" s="7"/>
      <c r="D6760" s="7" t="s">
        <v>821</v>
      </c>
      <c r="E6760" s="7">
        <v>352010305</v>
      </c>
      <c r="F6760" s="8">
        <v>2231</v>
      </c>
      <c r="G6760" s="9" t="s">
        <v>9058</v>
      </c>
      <c r="H6760" s="7" t="s">
        <v>17</v>
      </c>
      <c r="I6760" s="10">
        <v>3600</v>
      </c>
      <c r="J6760" s="8">
        <v>8</v>
      </c>
      <c r="K6760" s="10">
        <f t="shared" si="105"/>
        <v>28800</v>
      </c>
      <c r="L6760" s="7" t="s">
        <v>9055</v>
      </c>
      <c r="M6760" s="11" t="s">
        <v>19</v>
      </c>
      <c r="N6760" s="11"/>
      <c r="O6760" s="12" t="s">
        <v>20</v>
      </c>
    </row>
    <row r="6761" spans="1:15" x14ac:dyDescent="0.25">
      <c r="A6761" s="7">
        <v>6737</v>
      </c>
      <c r="B6761" s="7"/>
      <c r="C6761" s="7"/>
      <c r="D6761" s="7" t="s">
        <v>821</v>
      </c>
      <c r="E6761" s="7">
        <v>352010305</v>
      </c>
      <c r="F6761" s="8">
        <v>2231</v>
      </c>
      <c r="G6761" s="9" t="s">
        <v>9058</v>
      </c>
      <c r="H6761" s="7" t="s">
        <v>17</v>
      </c>
      <c r="I6761" s="10">
        <v>3600</v>
      </c>
      <c r="J6761" s="8">
        <v>8</v>
      </c>
      <c r="K6761" s="10">
        <f t="shared" si="105"/>
        <v>28800</v>
      </c>
      <c r="L6761" s="7" t="s">
        <v>9055</v>
      </c>
      <c r="M6761" s="11" t="s">
        <v>19</v>
      </c>
      <c r="N6761" s="11"/>
      <c r="O6761" s="12" t="s">
        <v>20</v>
      </c>
    </row>
    <row r="6762" spans="1:15" x14ac:dyDescent="0.25">
      <c r="A6762" s="7">
        <v>6738</v>
      </c>
      <c r="B6762" s="7"/>
      <c r="C6762" s="7"/>
      <c r="D6762" s="7" t="s">
        <v>821</v>
      </c>
      <c r="E6762" s="7">
        <v>352010306</v>
      </c>
      <c r="F6762" s="8">
        <v>2231</v>
      </c>
      <c r="G6762" s="9" t="s">
        <v>9059</v>
      </c>
      <c r="H6762" s="7" t="s">
        <v>17</v>
      </c>
      <c r="I6762" s="10">
        <v>3600</v>
      </c>
      <c r="J6762" s="8">
        <v>8</v>
      </c>
      <c r="K6762" s="10">
        <f t="shared" si="105"/>
        <v>28800</v>
      </c>
      <c r="L6762" s="7" t="s">
        <v>9055</v>
      </c>
      <c r="M6762" s="11" t="s">
        <v>19</v>
      </c>
      <c r="N6762" s="11"/>
      <c r="O6762" s="12" t="s">
        <v>20</v>
      </c>
    </row>
    <row r="6763" spans="1:15" x14ac:dyDescent="0.25">
      <c r="A6763" s="7">
        <v>6739</v>
      </c>
      <c r="B6763" s="7"/>
      <c r="C6763" s="7"/>
      <c r="D6763" s="7" t="s">
        <v>821</v>
      </c>
      <c r="E6763" s="7">
        <v>352010308</v>
      </c>
      <c r="F6763" s="8">
        <v>2231</v>
      </c>
      <c r="G6763" s="9" t="s">
        <v>9060</v>
      </c>
      <c r="H6763" s="7" t="s">
        <v>17</v>
      </c>
      <c r="I6763" s="10">
        <v>3600</v>
      </c>
      <c r="J6763" s="8">
        <v>8</v>
      </c>
      <c r="K6763" s="10">
        <f t="shared" si="105"/>
        <v>28800</v>
      </c>
      <c r="L6763" s="7" t="s">
        <v>9055</v>
      </c>
      <c r="M6763" s="11" t="s">
        <v>19</v>
      </c>
      <c r="N6763" s="11"/>
      <c r="O6763" s="12" t="s">
        <v>20</v>
      </c>
    </row>
    <row r="6764" spans="1:15" x14ac:dyDescent="0.25">
      <c r="A6764" s="7">
        <v>6740</v>
      </c>
      <c r="B6764" s="7"/>
      <c r="C6764" s="7"/>
      <c r="D6764" s="7" t="s">
        <v>821</v>
      </c>
      <c r="E6764" s="7">
        <v>352010309</v>
      </c>
      <c r="F6764" s="8">
        <v>2231</v>
      </c>
      <c r="G6764" s="9" t="s">
        <v>9061</v>
      </c>
      <c r="H6764" s="7" t="s">
        <v>17</v>
      </c>
      <c r="I6764" s="10">
        <v>3600</v>
      </c>
      <c r="J6764" s="8">
        <v>8</v>
      </c>
      <c r="K6764" s="10">
        <f t="shared" si="105"/>
        <v>28800</v>
      </c>
      <c r="L6764" s="7" t="s">
        <v>9055</v>
      </c>
      <c r="M6764" s="11" t="s">
        <v>19</v>
      </c>
      <c r="N6764" s="11"/>
      <c r="O6764" s="12" t="s">
        <v>20</v>
      </c>
    </row>
    <row r="6765" spans="1:15" x14ac:dyDescent="0.25">
      <c r="A6765" s="7">
        <v>6741</v>
      </c>
      <c r="B6765" s="7"/>
      <c r="C6765" s="7"/>
      <c r="D6765" s="7" t="s">
        <v>821</v>
      </c>
      <c r="E6765" s="7">
        <v>352010681</v>
      </c>
      <c r="F6765" s="8">
        <v>2231</v>
      </c>
      <c r="G6765" s="9" t="s">
        <v>9062</v>
      </c>
      <c r="H6765" s="7" t="s">
        <v>17</v>
      </c>
      <c r="I6765" s="10">
        <v>10875</v>
      </c>
      <c r="J6765" s="8">
        <v>4</v>
      </c>
      <c r="K6765" s="10">
        <f t="shared" si="105"/>
        <v>43500</v>
      </c>
      <c r="L6765" s="7" t="s">
        <v>9063</v>
      </c>
      <c r="M6765" s="11" t="s">
        <v>19</v>
      </c>
      <c r="N6765" s="11"/>
      <c r="O6765" s="12" t="s">
        <v>20</v>
      </c>
    </row>
    <row r="6766" spans="1:15" x14ac:dyDescent="0.25">
      <c r="A6766" s="7">
        <v>6742</v>
      </c>
      <c r="B6766" s="7"/>
      <c r="C6766" s="7"/>
      <c r="D6766" s="7" t="s">
        <v>821</v>
      </c>
      <c r="E6766" s="7">
        <v>352010740</v>
      </c>
      <c r="F6766" s="8">
        <v>2231</v>
      </c>
      <c r="G6766" s="9" t="s">
        <v>9064</v>
      </c>
      <c r="H6766" s="7" t="s">
        <v>17</v>
      </c>
      <c r="I6766" s="10">
        <v>1140</v>
      </c>
      <c r="J6766" s="8">
        <v>12</v>
      </c>
      <c r="K6766" s="10">
        <f t="shared" si="105"/>
        <v>13680</v>
      </c>
      <c r="L6766" s="7" t="s">
        <v>9065</v>
      </c>
      <c r="M6766" s="11" t="s">
        <v>19</v>
      </c>
      <c r="N6766" s="11"/>
      <c r="O6766" s="12" t="s">
        <v>20</v>
      </c>
    </row>
    <row r="6767" spans="1:15" x14ac:dyDescent="0.25">
      <c r="A6767" s="7">
        <v>6743</v>
      </c>
      <c r="B6767" s="7"/>
      <c r="C6767" s="7"/>
      <c r="D6767" s="7" t="s">
        <v>821</v>
      </c>
      <c r="E6767" s="7">
        <v>352010760</v>
      </c>
      <c r="F6767" s="8">
        <v>2231</v>
      </c>
      <c r="G6767" s="9" t="s">
        <v>9066</v>
      </c>
      <c r="H6767" s="7" t="s">
        <v>17</v>
      </c>
      <c r="I6767" s="10">
        <v>1250</v>
      </c>
      <c r="J6767" s="8">
        <v>250</v>
      </c>
      <c r="K6767" s="10">
        <f t="shared" si="105"/>
        <v>312500</v>
      </c>
      <c r="L6767" s="7" t="s">
        <v>9067</v>
      </c>
      <c r="M6767" s="11" t="s">
        <v>19</v>
      </c>
      <c r="N6767" s="11"/>
      <c r="O6767" s="12" t="s">
        <v>20</v>
      </c>
    </row>
    <row r="6768" spans="1:15" x14ac:dyDescent="0.25">
      <c r="A6768" s="7">
        <v>6744</v>
      </c>
      <c r="B6768" s="7"/>
      <c r="C6768" s="7"/>
      <c r="D6768" s="7" t="s">
        <v>821</v>
      </c>
      <c r="E6768" s="7">
        <v>352010802</v>
      </c>
      <c r="F6768" s="8">
        <v>2231</v>
      </c>
      <c r="G6768" s="9" t="s">
        <v>9039</v>
      </c>
      <c r="H6768" s="7" t="s">
        <v>17</v>
      </c>
      <c r="I6768" s="10">
        <v>35400</v>
      </c>
      <c r="J6768" s="8">
        <v>5</v>
      </c>
      <c r="K6768" s="10">
        <f t="shared" si="105"/>
        <v>177000</v>
      </c>
      <c r="L6768" s="7" t="s">
        <v>9068</v>
      </c>
      <c r="M6768" s="11" t="s">
        <v>19</v>
      </c>
      <c r="N6768" s="11"/>
      <c r="O6768" s="12" t="s">
        <v>20</v>
      </c>
    </row>
    <row r="6769" spans="1:15" x14ac:dyDescent="0.25">
      <c r="A6769" s="7">
        <v>6745</v>
      </c>
      <c r="B6769" s="7"/>
      <c r="C6769" s="7"/>
      <c r="D6769" s="7" t="s">
        <v>821</v>
      </c>
      <c r="E6769" s="7">
        <v>352010803</v>
      </c>
      <c r="F6769" s="8">
        <v>2231</v>
      </c>
      <c r="G6769" s="9" t="s">
        <v>9069</v>
      </c>
      <c r="H6769" s="7" t="s">
        <v>17</v>
      </c>
      <c r="I6769" s="10">
        <v>138768</v>
      </c>
      <c r="J6769" s="8">
        <v>5</v>
      </c>
      <c r="K6769" s="10">
        <f t="shared" si="105"/>
        <v>693840</v>
      </c>
      <c r="L6769" s="7" t="s">
        <v>9068</v>
      </c>
      <c r="M6769" s="11" t="s">
        <v>19</v>
      </c>
      <c r="N6769" s="11"/>
      <c r="O6769" s="12" t="s">
        <v>20</v>
      </c>
    </row>
    <row r="6770" spans="1:15" x14ac:dyDescent="0.25">
      <c r="A6770" s="7">
        <v>6746</v>
      </c>
      <c r="B6770" s="7"/>
      <c r="C6770" s="7"/>
      <c r="D6770" s="7" t="s">
        <v>821</v>
      </c>
      <c r="E6770" s="7">
        <v>352010918</v>
      </c>
      <c r="F6770" s="8">
        <v>2231</v>
      </c>
      <c r="G6770" s="9" t="s">
        <v>9070</v>
      </c>
      <c r="H6770" s="7" t="s">
        <v>17</v>
      </c>
      <c r="I6770" s="10">
        <v>9970</v>
      </c>
      <c r="J6770" s="8">
        <v>4</v>
      </c>
      <c r="K6770" s="10">
        <f t="shared" si="105"/>
        <v>39880</v>
      </c>
      <c r="L6770" s="7" t="s">
        <v>9055</v>
      </c>
      <c r="M6770" s="11" t="s">
        <v>19</v>
      </c>
      <c r="N6770" s="11"/>
      <c r="O6770" s="12" t="s">
        <v>20</v>
      </c>
    </row>
    <row r="6771" spans="1:15" x14ac:dyDescent="0.25">
      <c r="A6771" s="7">
        <v>6747</v>
      </c>
      <c r="B6771" s="7"/>
      <c r="C6771" s="7"/>
      <c r="D6771" s="7" t="s">
        <v>821</v>
      </c>
      <c r="E6771" s="7">
        <v>352010922</v>
      </c>
      <c r="F6771" s="8">
        <v>2231</v>
      </c>
      <c r="G6771" s="9" t="s">
        <v>9071</v>
      </c>
      <c r="H6771" s="7" t="s">
        <v>17</v>
      </c>
      <c r="I6771" s="10">
        <v>10500</v>
      </c>
      <c r="J6771" s="8">
        <v>2</v>
      </c>
      <c r="K6771" s="10">
        <f t="shared" si="105"/>
        <v>21000</v>
      </c>
      <c r="L6771" s="7" t="s">
        <v>9055</v>
      </c>
      <c r="M6771" s="11" t="s">
        <v>19</v>
      </c>
      <c r="N6771" s="11"/>
      <c r="O6771" s="12" t="s">
        <v>20</v>
      </c>
    </row>
    <row r="6772" spans="1:15" x14ac:dyDescent="0.25">
      <c r="A6772" s="7">
        <v>6748</v>
      </c>
      <c r="B6772" s="7"/>
      <c r="C6772" s="7"/>
      <c r="D6772" s="7" t="s">
        <v>821</v>
      </c>
      <c r="E6772" s="7">
        <v>352011013</v>
      </c>
      <c r="F6772" s="8">
        <v>2231</v>
      </c>
      <c r="G6772" s="9" t="s">
        <v>9072</v>
      </c>
      <c r="H6772" s="7" t="s">
        <v>17</v>
      </c>
      <c r="I6772" s="10">
        <v>6000</v>
      </c>
      <c r="J6772" s="8">
        <v>60</v>
      </c>
      <c r="K6772" s="10">
        <f t="shared" si="105"/>
        <v>360000</v>
      </c>
      <c r="L6772" s="7" t="s">
        <v>9073</v>
      </c>
      <c r="M6772" s="11" t="s">
        <v>19</v>
      </c>
      <c r="N6772" s="11"/>
      <c r="O6772" s="12" t="s">
        <v>20</v>
      </c>
    </row>
    <row r="6773" spans="1:15" x14ac:dyDescent="0.25">
      <c r="A6773" s="7">
        <v>6749</v>
      </c>
      <c r="B6773" s="7"/>
      <c r="C6773" s="7"/>
      <c r="D6773" s="7" t="s">
        <v>821</v>
      </c>
      <c r="E6773" s="7">
        <v>352011053</v>
      </c>
      <c r="F6773" s="8">
        <v>2231</v>
      </c>
      <c r="G6773" s="9" t="s">
        <v>9074</v>
      </c>
      <c r="H6773" s="7" t="s">
        <v>17</v>
      </c>
      <c r="I6773" s="10">
        <v>13800</v>
      </c>
      <c r="J6773" s="8">
        <v>4</v>
      </c>
      <c r="K6773" s="10">
        <f t="shared" si="105"/>
        <v>55200</v>
      </c>
      <c r="L6773" s="7" t="s">
        <v>9055</v>
      </c>
      <c r="M6773" s="11" t="s">
        <v>19</v>
      </c>
      <c r="N6773" s="11"/>
      <c r="O6773" s="12" t="s">
        <v>20</v>
      </c>
    </row>
    <row r="6774" spans="1:15" x14ac:dyDescent="0.25">
      <c r="A6774" s="7">
        <v>6750</v>
      </c>
      <c r="B6774" s="7"/>
      <c r="C6774" s="7"/>
      <c r="D6774" s="7" t="s">
        <v>821</v>
      </c>
      <c r="E6774" s="7">
        <v>352011056</v>
      </c>
      <c r="F6774" s="8">
        <v>2231</v>
      </c>
      <c r="G6774" s="9" t="s">
        <v>9075</v>
      </c>
      <c r="H6774" s="7" t="s">
        <v>17</v>
      </c>
      <c r="I6774" s="10">
        <v>6730</v>
      </c>
      <c r="J6774" s="8">
        <v>12</v>
      </c>
      <c r="K6774" s="10">
        <f t="shared" si="105"/>
        <v>80760</v>
      </c>
      <c r="L6774" s="7" t="s">
        <v>9055</v>
      </c>
      <c r="M6774" s="11" t="s">
        <v>19</v>
      </c>
      <c r="N6774" s="11"/>
      <c r="O6774" s="12" t="s">
        <v>20</v>
      </c>
    </row>
    <row r="6775" spans="1:15" x14ac:dyDescent="0.25">
      <c r="A6775" s="7">
        <v>6751</v>
      </c>
      <c r="B6775" s="7"/>
      <c r="C6775" s="7"/>
      <c r="D6775" s="7" t="s">
        <v>821</v>
      </c>
      <c r="E6775" s="7">
        <v>352011089</v>
      </c>
      <c r="F6775" s="8">
        <v>2231</v>
      </c>
      <c r="G6775" s="9" t="s">
        <v>9076</v>
      </c>
      <c r="H6775" s="7" t="s">
        <v>17</v>
      </c>
      <c r="I6775" s="10">
        <v>10500</v>
      </c>
      <c r="J6775" s="8">
        <v>2</v>
      </c>
      <c r="K6775" s="10">
        <f t="shared" si="105"/>
        <v>21000</v>
      </c>
      <c r="L6775" s="7" t="s">
        <v>9055</v>
      </c>
      <c r="M6775" s="11" t="s">
        <v>19</v>
      </c>
      <c r="N6775" s="11"/>
      <c r="O6775" s="12" t="s">
        <v>20</v>
      </c>
    </row>
    <row r="6776" spans="1:15" x14ac:dyDescent="0.25">
      <c r="A6776" s="7">
        <v>6752</v>
      </c>
      <c r="B6776" s="7"/>
      <c r="C6776" s="7"/>
      <c r="D6776" s="7" t="s">
        <v>821</v>
      </c>
      <c r="E6776" s="7">
        <v>352011090</v>
      </c>
      <c r="F6776" s="8">
        <v>2231</v>
      </c>
      <c r="G6776" s="9" t="s">
        <v>9077</v>
      </c>
      <c r="H6776" s="7" t="s">
        <v>17</v>
      </c>
      <c r="I6776" s="10">
        <v>10500</v>
      </c>
      <c r="J6776" s="8">
        <v>2</v>
      </c>
      <c r="K6776" s="10">
        <f t="shared" si="105"/>
        <v>21000</v>
      </c>
      <c r="L6776" s="7" t="s">
        <v>9055</v>
      </c>
      <c r="M6776" s="11" t="s">
        <v>19</v>
      </c>
      <c r="N6776" s="11"/>
      <c r="O6776" s="12" t="s">
        <v>20</v>
      </c>
    </row>
    <row r="6777" spans="1:15" x14ac:dyDescent="0.25">
      <c r="A6777" s="7">
        <v>6753</v>
      </c>
      <c r="B6777" s="7"/>
      <c r="C6777" s="7"/>
      <c r="D6777" s="7" t="s">
        <v>821</v>
      </c>
      <c r="E6777" s="7">
        <v>352011091</v>
      </c>
      <c r="F6777" s="8">
        <v>2231</v>
      </c>
      <c r="G6777" s="9" t="s">
        <v>9078</v>
      </c>
      <c r="H6777" s="7" t="s">
        <v>17</v>
      </c>
      <c r="I6777" s="10">
        <v>10500</v>
      </c>
      <c r="J6777" s="8">
        <v>2</v>
      </c>
      <c r="K6777" s="10">
        <f t="shared" si="105"/>
        <v>21000</v>
      </c>
      <c r="L6777" s="7" t="s">
        <v>9055</v>
      </c>
      <c r="M6777" s="11" t="s">
        <v>19</v>
      </c>
      <c r="N6777" s="11"/>
      <c r="O6777" s="12" t="s">
        <v>20</v>
      </c>
    </row>
    <row r="6778" spans="1:15" x14ac:dyDescent="0.25">
      <c r="A6778" s="7">
        <v>6754</v>
      </c>
      <c r="B6778" s="7"/>
      <c r="C6778" s="7"/>
      <c r="D6778" s="7" t="s">
        <v>821</v>
      </c>
      <c r="E6778" s="7">
        <v>352011092</v>
      </c>
      <c r="F6778" s="8">
        <v>2231</v>
      </c>
      <c r="G6778" s="9" t="s">
        <v>9079</v>
      </c>
      <c r="H6778" s="7" t="s">
        <v>17</v>
      </c>
      <c r="I6778" s="10">
        <v>10500</v>
      </c>
      <c r="J6778" s="8">
        <v>2</v>
      </c>
      <c r="K6778" s="10">
        <f t="shared" si="105"/>
        <v>21000</v>
      </c>
      <c r="L6778" s="7" t="s">
        <v>9055</v>
      </c>
      <c r="M6778" s="11" t="s">
        <v>19</v>
      </c>
      <c r="N6778" s="11"/>
      <c r="O6778" s="12" t="s">
        <v>20</v>
      </c>
    </row>
    <row r="6779" spans="1:15" x14ac:dyDescent="0.25">
      <c r="A6779" s="7">
        <v>6755</v>
      </c>
      <c r="B6779" s="7"/>
      <c r="C6779" s="7"/>
      <c r="D6779" s="7" t="s">
        <v>821</v>
      </c>
      <c r="E6779" s="7">
        <v>352011098</v>
      </c>
      <c r="F6779" s="8">
        <v>2231</v>
      </c>
      <c r="G6779" s="9" t="s">
        <v>9080</v>
      </c>
      <c r="H6779" s="7" t="s">
        <v>17</v>
      </c>
      <c r="I6779" s="10">
        <v>29000</v>
      </c>
      <c r="J6779" s="8">
        <v>8</v>
      </c>
      <c r="K6779" s="10">
        <f t="shared" si="105"/>
        <v>232000</v>
      </c>
      <c r="L6779" s="7" t="s">
        <v>9055</v>
      </c>
      <c r="M6779" s="11" t="s">
        <v>19</v>
      </c>
      <c r="N6779" s="11"/>
      <c r="O6779" s="12" t="s">
        <v>20</v>
      </c>
    </row>
    <row r="6780" spans="1:15" x14ac:dyDescent="0.25">
      <c r="A6780" s="7">
        <v>6756</v>
      </c>
      <c r="B6780" s="7"/>
      <c r="C6780" s="7"/>
      <c r="D6780" s="7" t="s">
        <v>821</v>
      </c>
      <c r="E6780" s="7">
        <v>352011099</v>
      </c>
      <c r="F6780" s="8">
        <v>2231</v>
      </c>
      <c r="G6780" s="9" t="s">
        <v>9081</v>
      </c>
      <c r="H6780" s="7" t="s">
        <v>17</v>
      </c>
      <c r="I6780" s="10">
        <v>29000</v>
      </c>
      <c r="J6780" s="8">
        <v>8</v>
      </c>
      <c r="K6780" s="10">
        <f t="shared" si="105"/>
        <v>232000</v>
      </c>
      <c r="L6780" s="7" t="s">
        <v>9055</v>
      </c>
      <c r="M6780" s="11" t="s">
        <v>19</v>
      </c>
      <c r="N6780" s="11"/>
      <c r="O6780" s="12" t="s">
        <v>20</v>
      </c>
    </row>
    <row r="6781" spans="1:15" x14ac:dyDescent="0.25">
      <c r="A6781" s="7">
        <v>6757</v>
      </c>
      <c r="B6781" s="7"/>
      <c r="C6781" s="7"/>
      <c r="D6781" s="7" t="s">
        <v>821</v>
      </c>
      <c r="E6781" s="7">
        <v>352011099</v>
      </c>
      <c r="F6781" s="8">
        <v>2231</v>
      </c>
      <c r="G6781" s="9" t="s">
        <v>9081</v>
      </c>
      <c r="H6781" s="7" t="s">
        <v>17</v>
      </c>
      <c r="I6781" s="10">
        <v>29000</v>
      </c>
      <c r="J6781" s="8">
        <v>8</v>
      </c>
      <c r="K6781" s="10">
        <f t="shared" si="105"/>
        <v>232000</v>
      </c>
      <c r="L6781" s="7" t="s">
        <v>9055</v>
      </c>
      <c r="M6781" s="11" t="s">
        <v>19</v>
      </c>
      <c r="N6781" s="11"/>
      <c r="O6781" s="12" t="s">
        <v>20</v>
      </c>
    </row>
    <row r="6782" spans="1:15" x14ac:dyDescent="0.25">
      <c r="A6782" s="7">
        <v>6758</v>
      </c>
      <c r="B6782" s="7"/>
      <c r="C6782" s="7"/>
      <c r="D6782" s="7" t="s">
        <v>821</v>
      </c>
      <c r="E6782" s="7">
        <v>352011101</v>
      </c>
      <c r="F6782" s="8">
        <v>2231</v>
      </c>
      <c r="G6782" s="9" t="s">
        <v>9082</v>
      </c>
      <c r="H6782" s="7" t="s">
        <v>17</v>
      </c>
      <c r="I6782" s="10">
        <v>29000</v>
      </c>
      <c r="J6782" s="8">
        <v>8</v>
      </c>
      <c r="K6782" s="10">
        <f t="shared" si="105"/>
        <v>232000</v>
      </c>
      <c r="L6782" s="7" t="s">
        <v>9055</v>
      </c>
      <c r="M6782" s="11" t="s">
        <v>19</v>
      </c>
      <c r="N6782" s="11"/>
      <c r="O6782" s="12" t="s">
        <v>20</v>
      </c>
    </row>
    <row r="6783" spans="1:15" x14ac:dyDescent="0.25">
      <c r="A6783" s="7">
        <v>6759</v>
      </c>
      <c r="B6783" s="7"/>
      <c r="C6783" s="7"/>
      <c r="D6783" s="7" t="s">
        <v>821</v>
      </c>
      <c r="E6783" s="7">
        <v>352011102</v>
      </c>
      <c r="F6783" s="8">
        <v>2231</v>
      </c>
      <c r="G6783" s="9" t="s">
        <v>9083</v>
      </c>
      <c r="H6783" s="7" t="s">
        <v>17</v>
      </c>
      <c r="I6783" s="10">
        <v>29000</v>
      </c>
      <c r="J6783" s="8">
        <v>2</v>
      </c>
      <c r="K6783" s="10">
        <f t="shared" si="105"/>
        <v>58000</v>
      </c>
      <c r="L6783" s="7" t="s">
        <v>9055</v>
      </c>
      <c r="M6783" s="11" t="s">
        <v>19</v>
      </c>
      <c r="N6783" s="11"/>
      <c r="O6783" s="12" t="s">
        <v>20</v>
      </c>
    </row>
    <row r="6784" spans="1:15" x14ac:dyDescent="0.25">
      <c r="A6784" s="7">
        <v>6760</v>
      </c>
      <c r="B6784" s="7"/>
      <c r="C6784" s="7"/>
      <c r="D6784" s="7" t="s">
        <v>821</v>
      </c>
      <c r="E6784" s="7">
        <v>352011112</v>
      </c>
      <c r="F6784" s="8">
        <v>2231</v>
      </c>
      <c r="G6784" s="9" t="s">
        <v>9084</v>
      </c>
      <c r="H6784" s="7" t="s">
        <v>17</v>
      </c>
      <c r="I6784" s="10">
        <v>43000</v>
      </c>
      <c r="J6784" s="8">
        <v>20</v>
      </c>
      <c r="K6784" s="10">
        <f t="shared" si="105"/>
        <v>860000</v>
      </c>
      <c r="L6784" s="7" t="s">
        <v>9055</v>
      </c>
      <c r="M6784" s="11" t="s">
        <v>19</v>
      </c>
      <c r="N6784" s="11"/>
      <c r="O6784" s="12" t="s">
        <v>20</v>
      </c>
    </row>
    <row r="6785" spans="1:15" x14ac:dyDescent="0.25">
      <c r="A6785" s="7">
        <v>6761</v>
      </c>
      <c r="B6785" s="7"/>
      <c r="C6785" s="7"/>
      <c r="D6785" s="7" t="s">
        <v>821</v>
      </c>
      <c r="E6785" s="7">
        <v>352020004</v>
      </c>
      <c r="F6785" s="8">
        <v>2231</v>
      </c>
      <c r="G6785" s="9" t="s">
        <v>9085</v>
      </c>
      <c r="H6785" s="7" t="s">
        <v>17</v>
      </c>
      <c r="I6785" s="10">
        <v>2500</v>
      </c>
      <c r="J6785" s="8">
        <v>500</v>
      </c>
      <c r="K6785" s="10">
        <f t="shared" si="105"/>
        <v>1250000</v>
      </c>
      <c r="L6785" s="7" t="s">
        <v>9086</v>
      </c>
      <c r="M6785" s="11" t="s">
        <v>19</v>
      </c>
      <c r="N6785" s="11"/>
      <c r="O6785" s="12" t="s">
        <v>20</v>
      </c>
    </row>
    <row r="6786" spans="1:15" x14ac:dyDescent="0.25">
      <c r="A6786" s="7">
        <v>6762</v>
      </c>
      <c r="B6786" s="7"/>
      <c r="C6786" s="7"/>
      <c r="D6786" s="7" t="s">
        <v>821</v>
      </c>
      <c r="E6786" s="7">
        <v>352020028</v>
      </c>
      <c r="F6786" s="8">
        <v>2231</v>
      </c>
      <c r="G6786" s="9" t="s">
        <v>9087</v>
      </c>
      <c r="H6786" s="7" t="s">
        <v>17</v>
      </c>
      <c r="I6786" s="10">
        <v>3500</v>
      </c>
      <c r="J6786" s="8">
        <v>1000</v>
      </c>
      <c r="K6786" s="10">
        <f t="shared" si="105"/>
        <v>3500000</v>
      </c>
      <c r="L6786" s="7" t="s">
        <v>9088</v>
      </c>
      <c r="M6786" s="11" t="s">
        <v>19</v>
      </c>
      <c r="N6786" s="11"/>
      <c r="O6786" s="12" t="s">
        <v>20</v>
      </c>
    </row>
    <row r="6787" spans="1:15" x14ac:dyDescent="0.25">
      <c r="A6787" s="7">
        <v>6763</v>
      </c>
      <c r="B6787" s="7"/>
      <c r="C6787" s="7"/>
      <c r="D6787" s="7" t="s">
        <v>821</v>
      </c>
      <c r="E6787" s="7">
        <v>352020052</v>
      </c>
      <c r="F6787" s="8">
        <v>2231</v>
      </c>
      <c r="G6787" s="9" t="s">
        <v>9089</v>
      </c>
      <c r="H6787" s="7" t="s">
        <v>17</v>
      </c>
      <c r="I6787" s="10">
        <v>17</v>
      </c>
      <c r="J6787" s="8">
        <v>138000</v>
      </c>
      <c r="K6787" s="10">
        <f t="shared" si="105"/>
        <v>2346000</v>
      </c>
      <c r="L6787" s="7" t="s">
        <v>9090</v>
      </c>
      <c r="M6787" s="11" t="s">
        <v>19</v>
      </c>
      <c r="N6787" s="11"/>
      <c r="O6787" s="12" t="s">
        <v>20</v>
      </c>
    </row>
    <row r="6788" spans="1:15" x14ac:dyDescent="0.25">
      <c r="A6788" s="7">
        <v>6764</v>
      </c>
      <c r="B6788" s="7"/>
      <c r="C6788" s="7"/>
      <c r="D6788" s="7" t="s">
        <v>821</v>
      </c>
      <c r="E6788" s="7">
        <v>352020100</v>
      </c>
      <c r="F6788" s="8">
        <v>2231</v>
      </c>
      <c r="G6788" s="9" t="s">
        <v>9091</v>
      </c>
      <c r="H6788" s="7" t="s">
        <v>17</v>
      </c>
      <c r="I6788" s="10">
        <v>25000</v>
      </c>
      <c r="J6788" s="8">
        <v>10</v>
      </c>
      <c r="K6788" s="10">
        <f t="shared" si="105"/>
        <v>250000</v>
      </c>
      <c r="L6788" s="7" t="s">
        <v>9092</v>
      </c>
      <c r="M6788" s="11" t="s">
        <v>19</v>
      </c>
      <c r="N6788" s="11"/>
      <c r="O6788" s="12" t="s">
        <v>20</v>
      </c>
    </row>
    <row r="6789" spans="1:15" x14ac:dyDescent="0.25">
      <c r="A6789" s="7">
        <v>6765</v>
      </c>
      <c r="B6789" s="7"/>
      <c r="C6789" s="7"/>
      <c r="D6789" s="7" t="s">
        <v>821</v>
      </c>
      <c r="E6789" s="7">
        <v>352020135</v>
      </c>
      <c r="F6789" s="8">
        <v>2231</v>
      </c>
      <c r="G6789" s="9" t="s">
        <v>9093</v>
      </c>
      <c r="H6789" s="7" t="s">
        <v>17</v>
      </c>
      <c r="I6789" s="10">
        <v>2300</v>
      </c>
      <c r="J6789" s="8">
        <v>48</v>
      </c>
      <c r="K6789" s="10">
        <f t="shared" si="105"/>
        <v>110400</v>
      </c>
      <c r="L6789" s="7" t="s">
        <v>9094</v>
      </c>
      <c r="M6789" s="11" t="s">
        <v>19</v>
      </c>
      <c r="N6789" s="11"/>
      <c r="O6789" s="12" t="s">
        <v>20</v>
      </c>
    </row>
    <row r="6790" spans="1:15" x14ac:dyDescent="0.25">
      <c r="A6790" s="7">
        <v>6766</v>
      </c>
      <c r="B6790" s="7"/>
      <c r="C6790" s="7"/>
      <c r="D6790" s="7" t="s">
        <v>821</v>
      </c>
      <c r="E6790" s="7">
        <v>352040001</v>
      </c>
      <c r="F6790" s="8">
        <v>2231</v>
      </c>
      <c r="G6790" s="9" t="s">
        <v>9095</v>
      </c>
      <c r="H6790" s="7" t="s">
        <v>17</v>
      </c>
      <c r="I6790" s="10">
        <v>40000</v>
      </c>
      <c r="J6790" s="8">
        <v>2</v>
      </c>
      <c r="K6790" s="10">
        <f t="shared" si="105"/>
        <v>80000</v>
      </c>
      <c r="L6790" s="7" t="s">
        <v>9096</v>
      </c>
      <c r="M6790" s="11" t="s">
        <v>19</v>
      </c>
      <c r="N6790" s="11"/>
      <c r="O6790" s="12" t="s">
        <v>20</v>
      </c>
    </row>
    <row r="6791" spans="1:15" x14ac:dyDescent="0.25">
      <c r="A6791" s="7">
        <v>6767</v>
      </c>
      <c r="B6791" s="7"/>
      <c r="C6791" s="7"/>
      <c r="D6791" s="7" t="s">
        <v>821</v>
      </c>
      <c r="E6791" s="7">
        <v>352040003</v>
      </c>
      <c r="F6791" s="8">
        <v>2231</v>
      </c>
      <c r="G6791" s="9" t="s">
        <v>9097</v>
      </c>
      <c r="H6791" s="7" t="s">
        <v>17</v>
      </c>
      <c r="I6791" s="10">
        <v>45000</v>
      </c>
      <c r="J6791" s="8">
        <v>3</v>
      </c>
      <c r="K6791" s="10">
        <f t="shared" si="105"/>
        <v>135000</v>
      </c>
      <c r="L6791" s="7" t="s">
        <v>9098</v>
      </c>
      <c r="M6791" s="11" t="s">
        <v>19</v>
      </c>
      <c r="N6791" s="11"/>
      <c r="O6791" s="12" t="s">
        <v>20</v>
      </c>
    </row>
    <row r="6792" spans="1:15" x14ac:dyDescent="0.25">
      <c r="A6792" s="7">
        <v>6768</v>
      </c>
      <c r="B6792" s="7"/>
      <c r="C6792" s="7"/>
      <c r="D6792" s="7" t="s">
        <v>821</v>
      </c>
      <c r="E6792" s="7">
        <v>352040012</v>
      </c>
      <c r="F6792" s="8">
        <v>2231</v>
      </c>
      <c r="G6792" s="9" t="s">
        <v>9099</v>
      </c>
      <c r="H6792" s="7" t="s">
        <v>1576</v>
      </c>
      <c r="I6792" s="10">
        <v>39600</v>
      </c>
      <c r="J6792" s="8">
        <v>11</v>
      </c>
      <c r="K6792" s="10">
        <f t="shared" si="105"/>
        <v>435600</v>
      </c>
      <c r="L6792" s="7" t="s">
        <v>9100</v>
      </c>
      <c r="M6792" s="11" t="s">
        <v>19</v>
      </c>
      <c r="N6792" s="11"/>
      <c r="O6792" s="12" t="s">
        <v>20</v>
      </c>
    </row>
    <row r="6793" spans="1:15" x14ac:dyDescent="0.25">
      <c r="A6793" s="7">
        <v>6769</v>
      </c>
      <c r="B6793" s="7"/>
      <c r="C6793" s="7"/>
      <c r="D6793" s="7" t="s">
        <v>821</v>
      </c>
      <c r="E6793" s="7">
        <v>352040015</v>
      </c>
      <c r="F6793" s="8">
        <v>2231</v>
      </c>
      <c r="G6793" s="9" t="s">
        <v>9101</v>
      </c>
      <c r="H6793" s="7" t="s">
        <v>17</v>
      </c>
      <c r="I6793" s="10">
        <v>200000</v>
      </c>
      <c r="J6793" s="8">
        <v>3</v>
      </c>
      <c r="K6793" s="10">
        <f t="shared" si="105"/>
        <v>600000</v>
      </c>
      <c r="L6793" s="7" t="s">
        <v>9102</v>
      </c>
      <c r="M6793" s="11" t="s">
        <v>19</v>
      </c>
      <c r="N6793" s="11"/>
      <c r="O6793" s="12" t="s">
        <v>20</v>
      </c>
    </row>
    <row r="6794" spans="1:15" x14ac:dyDescent="0.25">
      <c r="A6794" s="7">
        <v>6770</v>
      </c>
      <c r="B6794" s="7"/>
      <c r="C6794" s="7"/>
      <c r="D6794" s="7" t="s">
        <v>821</v>
      </c>
      <c r="E6794" s="7">
        <v>352040018</v>
      </c>
      <c r="F6794" s="8">
        <v>2231</v>
      </c>
      <c r="G6794" s="9" t="s">
        <v>9103</v>
      </c>
      <c r="H6794" s="7" t="s">
        <v>17</v>
      </c>
      <c r="I6794" s="10">
        <v>1200</v>
      </c>
      <c r="J6794" s="8">
        <v>20</v>
      </c>
      <c r="K6794" s="10">
        <f t="shared" si="105"/>
        <v>24000</v>
      </c>
      <c r="L6794" s="7" t="s">
        <v>9104</v>
      </c>
      <c r="M6794" s="11" t="s">
        <v>19</v>
      </c>
      <c r="N6794" s="11"/>
      <c r="O6794" s="12" t="s">
        <v>20</v>
      </c>
    </row>
    <row r="6795" spans="1:15" x14ac:dyDescent="0.25">
      <c r="A6795" s="7">
        <v>6771</v>
      </c>
      <c r="B6795" s="7"/>
      <c r="C6795" s="7"/>
      <c r="D6795" s="7" t="s">
        <v>821</v>
      </c>
      <c r="E6795" s="7">
        <v>352040022</v>
      </c>
      <c r="F6795" s="8">
        <v>2231</v>
      </c>
      <c r="G6795" s="9" t="s">
        <v>9105</v>
      </c>
      <c r="H6795" s="7" t="s">
        <v>17</v>
      </c>
      <c r="I6795" s="10">
        <v>1500</v>
      </c>
      <c r="J6795" s="8">
        <v>2</v>
      </c>
      <c r="K6795" s="10">
        <f t="shared" si="105"/>
        <v>3000</v>
      </c>
      <c r="L6795" s="7" t="s">
        <v>9055</v>
      </c>
      <c r="M6795" s="11" t="s">
        <v>19</v>
      </c>
      <c r="N6795" s="11"/>
      <c r="O6795" s="12" t="s">
        <v>20</v>
      </c>
    </row>
    <row r="6796" spans="1:15" x14ac:dyDescent="0.25">
      <c r="A6796" s="7">
        <v>6772</v>
      </c>
      <c r="B6796" s="7"/>
      <c r="C6796" s="7"/>
      <c r="D6796" s="7" t="s">
        <v>821</v>
      </c>
      <c r="E6796" s="7">
        <v>352050002</v>
      </c>
      <c r="F6796" s="8">
        <v>2231</v>
      </c>
      <c r="G6796" s="9" t="s">
        <v>9106</v>
      </c>
      <c r="H6796" s="7" t="s">
        <v>17</v>
      </c>
      <c r="I6796" s="10">
        <v>15000</v>
      </c>
      <c r="J6796" s="8">
        <v>2</v>
      </c>
      <c r="K6796" s="10">
        <f t="shared" si="105"/>
        <v>30000</v>
      </c>
      <c r="L6796" s="7" t="s">
        <v>9107</v>
      </c>
      <c r="M6796" s="11" t="s">
        <v>19</v>
      </c>
      <c r="N6796" s="11"/>
      <c r="O6796" s="12" t="s">
        <v>20</v>
      </c>
    </row>
    <row r="6797" spans="1:15" x14ac:dyDescent="0.25">
      <c r="A6797" s="7">
        <v>6773</v>
      </c>
      <c r="B6797" s="7"/>
      <c r="C6797" s="7"/>
      <c r="D6797" s="7" t="s">
        <v>821</v>
      </c>
      <c r="E6797" s="7">
        <v>352050005</v>
      </c>
      <c r="F6797" s="8">
        <v>2231</v>
      </c>
      <c r="G6797" s="9" t="s">
        <v>9108</v>
      </c>
      <c r="H6797" s="7" t="s">
        <v>17</v>
      </c>
      <c r="I6797" s="10">
        <v>28000</v>
      </c>
      <c r="J6797" s="8">
        <v>10</v>
      </c>
      <c r="K6797" s="10">
        <f t="shared" si="105"/>
        <v>280000</v>
      </c>
      <c r="L6797" s="7" t="s">
        <v>9109</v>
      </c>
      <c r="M6797" s="11" t="s">
        <v>19</v>
      </c>
      <c r="N6797" s="11"/>
      <c r="O6797" s="12" t="s">
        <v>20</v>
      </c>
    </row>
    <row r="6798" spans="1:15" x14ac:dyDescent="0.25">
      <c r="A6798" s="7">
        <v>6774</v>
      </c>
      <c r="B6798" s="7"/>
      <c r="C6798" s="7"/>
      <c r="D6798" s="7" t="s">
        <v>821</v>
      </c>
      <c r="E6798" s="7">
        <v>356010140</v>
      </c>
      <c r="F6798" s="8">
        <v>2231</v>
      </c>
      <c r="G6798" s="9" t="s">
        <v>9110</v>
      </c>
      <c r="H6798" s="7" t="s">
        <v>17</v>
      </c>
      <c r="I6798" s="10">
        <v>501.66</v>
      </c>
      <c r="J6798" s="8">
        <v>1008</v>
      </c>
      <c r="K6798" s="10">
        <f t="shared" si="105"/>
        <v>505673.28</v>
      </c>
      <c r="L6798" s="7" t="s">
        <v>9045</v>
      </c>
      <c r="M6798" s="11" t="s">
        <v>19</v>
      </c>
      <c r="N6798" s="11"/>
      <c r="O6798" s="12" t="s">
        <v>20</v>
      </c>
    </row>
    <row r="6799" spans="1:15" x14ac:dyDescent="0.25">
      <c r="A6799" s="7">
        <v>6775</v>
      </c>
      <c r="B6799" s="7"/>
      <c r="C6799" s="7"/>
      <c r="D6799" s="7" t="s">
        <v>821</v>
      </c>
      <c r="E6799" s="7">
        <v>356010140</v>
      </c>
      <c r="F6799" s="8">
        <v>2231</v>
      </c>
      <c r="G6799" s="9" t="s">
        <v>9110</v>
      </c>
      <c r="H6799" s="7" t="s">
        <v>17</v>
      </c>
      <c r="I6799" s="10">
        <v>18000</v>
      </c>
      <c r="J6799" s="8">
        <v>10</v>
      </c>
      <c r="K6799" s="10">
        <f t="shared" si="105"/>
        <v>180000</v>
      </c>
      <c r="L6799" s="7" t="s">
        <v>9111</v>
      </c>
      <c r="M6799" s="11" t="s">
        <v>19</v>
      </c>
      <c r="N6799" s="11"/>
      <c r="O6799" s="12" t="s">
        <v>20</v>
      </c>
    </row>
    <row r="6800" spans="1:15" x14ac:dyDescent="0.25">
      <c r="A6800" s="7">
        <v>6776</v>
      </c>
      <c r="B6800" s="7"/>
      <c r="C6800" s="7"/>
      <c r="D6800" s="7" t="s">
        <v>821</v>
      </c>
      <c r="E6800" s="7">
        <v>356010182</v>
      </c>
      <c r="F6800" s="8">
        <v>2231</v>
      </c>
      <c r="G6800" s="9" t="s">
        <v>9112</v>
      </c>
      <c r="H6800" s="7" t="s">
        <v>17</v>
      </c>
      <c r="I6800" s="10">
        <v>381.95</v>
      </c>
      <c r="J6800" s="8">
        <v>1008</v>
      </c>
      <c r="K6800" s="10">
        <f t="shared" si="105"/>
        <v>385005.6</v>
      </c>
      <c r="L6800" s="7" t="s">
        <v>9045</v>
      </c>
      <c r="M6800" s="11" t="s">
        <v>19</v>
      </c>
      <c r="N6800" s="11"/>
      <c r="O6800" s="12" t="s">
        <v>20</v>
      </c>
    </row>
    <row r="6801" spans="1:15" x14ac:dyDescent="0.25">
      <c r="A6801" s="7">
        <v>6777</v>
      </c>
      <c r="B6801" s="7"/>
      <c r="C6801" s="7"/>
      <c r="D6801" s="7" t="s">
        <v>821</v>
      </c>
      <c r="E6801" s="7">
        <v>356010221</v>
      </c>
      <c r="F6801" s="8">
        <v>2231</v>
      </c>
      <c r="G6801" s="9" t="s">
        <v>9113</v>
      </c>
      <c r="H6801" s="7" t="s">
        <v>17</v>
      </c>
      <c r="I6801" s="10">
        <v>815</v>
      </c>
      <c r="J6801" s="8">
        <v>144</v>
      </c>
      <c r="K6801" s="10">
        <f t="shared" si="105"/>
        <v>117360</v>
      </c>
      <c r="L6801" s="7" t="s">
        <v>9045</v>
      </c>
      <c r="M6801" s="11" t="s">
        <v>19</v>
      </c>
      <c r="N6801" s="11"/>
      <c r="O6801" s="12" t="s">
        <v>20</v>
      </c>
    </row>
    <row r="6802" spans="1:15" x14ac:dyDescent="0.25">
      <c r="A6802" s="7">
        <v>6778</v>
      </c>
      <c r="B6802" s="7"/>
      <c r="C6802" s="7"/>
      <c r="D6802" s="7" t="s">
        <v>821</v>
      </c>
      <c r="E6802" s="7">
        <v>356010222</v>
      </c>
      <c r="F6802" s="8">
        <v>2231</v>
      </c>
      <c r="G6802" s="9" t="s">
        <v>9114</v>
      </c>
      <c r="H6802" s="7" t="s">
        <v>17</v>
      </c>
      <c r="I6802" s="10">
        <v>815</v>
      </c>
      <c r="J6802" s="8">
        <v>288</v>
      </c>
      <c r="K6802" s="10">
        <f t="shared" si="105"/>
        <v>234720</v>
      </c>
      <c r="L6802" s="7" t="s">
        <v>9115</v>
      </c>
      <c r="M6802" s="11" t="s">
        <v>19</v>
      </c>
      <c r="N6802" s="11"/>
      <c r="O6802" s="12" t="s">
        <v>20</v>
      </c>
    </row>
    <row r="6803" spans="1:15" x14ac:dyDescent="0.25">
      <c r="A6803" s="7">
        <v>6779</v>
      </c>
      <c r="B6803" s="7"/>
      <c r="C6803" s="7"/>
      <c r="D6803" s="7" t="s">
        <v>821</v>
      </c>
      <c r="E6803" s="7">
        <v>356010263</v>
      </c>
      <c r="F6803" s="8">
        <v>2231</v>
      </c>
      <c r="G6803" s="9" t="s">
        <v>9116</v>
      </c>
      <c r="H6803" s="7" t="s">
        <v>17</v>
      </c>
      <c r="I6803" s="10">
        <v>1476</v>
      </c>
      <c r="J6803" s="8">
        <v>480</v>
      </c>
      <c r="K6803" s="10">
        <f t="shared" si="105"/>
        <v>708480</v>
      </c>
      <c r="L6803" s="7" t="s">
        <v>9115</v>
      </c>
      <c r="M6803" s="11" t="s">
        <v>19</v>
      </c>
      <c r="N6803" s="11"/>
      <c r="O6803" s="12" t="s">
        <v>20</v>
      </c>
    </row>
    <row r="6804" spans="1:15" x14ac:dyDescent="0.25">
      <c r="A6804" s="7">
        <v>6780</v>
      </c>
      <c r="B6804" s="7"/>
      <c r="C6804" s="7"/>
      <c r="D6804" s="7" t="s">
        <v>821</v>
      </c>
      <c r="E6804" s="7">
        <v>356010282</v>
      </c>
      <c r="F6804" s="8">
        <v>2231</v>
      </c>
      <c r="G6804" s="9" t="s">
        <v>9117</v>
      </c>
      <c r="H6804" s="7" t="s">
        <v>17</v>
      </c>
      <c r="I6804" s="10">
        <v>957</v>
      </c>
      <c r="J6804" s="8">
        <v>144</v>
      </c>
      <c r="K6804" s="10">
        <f t="shared" si="105"/>
        <v>137808</v>
      </c>
      <c r="L6804" s="7" t="s">
        <v>9115</v>
      </c>
      <c r="M6804" s="11" t="s">
        <v>19</v>
      </c>
      <c r="N6804" s="11"/>
      <c r="O6804" s="12" t="s">
        <v>20</v>
      </c>
    </row>
    <row r="6805" spans="1:15" x14ac:dyDescent="0.25">
      <c r="A6805" s="7">
        <v>6781</v>
      </c>
      <c r="B6805" s="7"/>
      <c r="C6805" s="7"/>
      <c r="D6805" s="7" t="s">
        <v>821</v>
      </c>
      <c r="E6805" s="7">
        <v>356010346</v>
      </c>
      <c r="F6805" s="8">
        <v>2231</v>
      </c>
      <c r="G6805" s="9" t="s">
        <v>9118</v>
      </c>
      <c r="H6805" s="7" t="s">
        <v>17</v>
      </c>
      <c r="I6805" s="10">
        <v>826</v>
      </c>
      <c r="J6805" s="8">
        <v>144</v>
      </c>
      <c r="K6805" s="10">
        <f t="shared" si="105"/>
        <v>118944</v>
      </c>
      <c r="L6805" s="7" t="s">
        <v>9119</v>
      </c>
      <c r="M6805" s="11" t="s">
        <v>19</v>
      </c>
      <c r="N6805" s="11"/>
      <c r="O6805" s="12" t="s">
        <v>20</v>
      </c>
    </row>
    <row r="6806" spans="1:15" x14ac:dyDescent="0.25">
      <c r="A6806" s="7">
        <v>6782</v>
      </c>
      <c r="B6806" s="7"/>
      <c r="C6806" s="7"/>
      <c r="D6806" s="7" t="s">
        <v>821</v>
      </c>
      <c r="E6806" s="7">
        <v>356010380</v>
      </c>
      <c r="F6806" s="8">
        <v>2231</v>
      </c>
      <c r="G6806" s="9" t="s">
        <v>9120</v>
      </c>
      <c r="H6806" s="7" t="s">
        <v>17</v>
      </c>
      <c r="I6806" s="10">
        <v>1500</v>
      </c>
      <c r="J6806" s="8">
        <v>192</v>
      </c>
      <c r="K6806" s="10">
        <f t="shared" si="105"/>
        <v>288000</v>
      </c>
      <c r="L6806" s="7" t="s">
        <v>9121</v>
      </c>
      <c r="M6806" s="11" t="s">
        <v>19</v>
      </c>
      <c r="N6806" s="11"/>
      <c r="O6806" s="12" t="s">
        <v>20</v>
      </c>
    </row>
    <row r="6807" spans="1:15" x14ac:dyDescent="0.25">
      <c r="A6807" s="7">
        <v>6783</v>
      </c>
      <c r="B6807" s="7"/>
      <c r="C6807" s="7"/>
      <c r="D6807" s="7" t="s">
        <v>821</v>
      </c>
      <c r="E6807" s="7">
        <v>356010390</v>
      </c>
      <c r="F6807" s="8">
        <v>2231</v>
      </c>
      <c r="G6807" s="9" t="s">
        <v>9122</v>
      </c>
      <c r="H6807" s="7" t="s">
        <v>17</v>
      </c>
      <c r="I6807" s="10">
        <v>1500</v>
      </c>
      <c r="J6807" s="8">
        <v>48</v>
      </c>
      <c r="K6807" s="10">
        <f t="shared" si="105"/>
        <v>72000</v>
      </c>
      <c r="L6807" s="7" t="s">
        <v>9123</v>
      </c>
      <c r="M6807" s="11" t="s">
        <v>19</v>
      </c>
      <c r="N6807" s="11"/>
      <c r="O6807" s="12" t="s">
        <v>20</v>
      </c>
    </row>
    <row r="6808" spans="1:15" x14ac:dyDescent="0.25">
      <c r="A6808" s="7">
        <v>6784</v>
      </c>
      <c r="B6808" s="7"/>
      <c r="C6808" s="7"/>
      <c r="D6808" s="7" t="s">
        <v>821</v>
      </c>
      <c r="E6808" s="7">
        <v>356020002</v>
      </c>
      <c r="F6808" s="8">
        <v>2231</v>
      </c>
      <c r="G6808" s="9" t="s">
        <v>9124</v>
      </c>
      <c r="H6808" s="7" t="s">
        <v>17</v>
      </c>
      <c r="I6808" s="10">
        <v>80.400000000000006</v>
      </c>
      <c r="J6808" s="8">
        <v>14000</v>
      </c>
      <c r="K6808" s="10">
        <f t="shared" si="105"/>
        <v>1125600</v>
      </c>
      <c r="L6808" s="7" t="s">
        <v>9125</v>
      </c>
      <c r="M6808" s="11" t="s">
        <v>19</v>
      </c>
      <c r="N6808" s="11"/>
      <c r="O6808" s="12" t="s">
        <v>20</v>
      </c>
    </row>
    <row r="6809" spans="1:15" x14ac:dyDescent="0.25">
      <c r="A6809" s="7">
        <v>6785</v>
      </c>
      <c r="B6809" s="7"/>
      <c r="C6809" s="7"/>
      <c r="D6809" s="7" t="s">
        <v>821</v>
      </c>
      <c r="E6809" s="7">
        <v>356020006</v>
      </c>
      <c r="F6809" s="8">
        <v>2231</v>
      </c>
      <c r="G6809" s="9" t="s">
        <v>9126</v>
      </c>
      <c r="H6809" s="7" t="s">
        <v>17</v>
      </c>
      <c r="I6809" s="10">
        <v>216</v>
      </c>
      <c r="J6809" s="8">
        <v>120000</v>
      </c>
      <c r="K6809" s="10">
        <f t="shared" ref="K6809:K6872" si="106">+I6809*J6809</f>
        <v>25920000</v>
      </c>
      <c r="L6809" s="7" t="s">
        <v>9125</v>
      </c>
      <c r="M6809" s="11" t="s">
        <v>19</v>
      </c>
      <c r="N6809" s="11"/>
      <c r="O6809" s="12" t="s">
        <v>20</v>
      </c>
    </row>
    <row r="6810" spans="1:15" x14ac:dyDescent="0.25">
      <c r="A6810" s="7">
        <v>6786</v>
      </c>
      <c r="B6810" s="7"/>
      <c r="C6810" s="7"/>
      <c r="D6810" s="7" t="s">
        <v>821</v>
      </c>
      <c r="E6810" s="7">
        <v>356020009</v>
      </c>
      <c r="F6810" s="8">
        <v>2231</v>
      </c>
      <c r="G6810" s="9" t="s">
        <v>9127</v>
      </c>
      <c r="H6810" s="7" t="s">
        <v>17</v>
      </c>
      <c r="I6810" s="10">
        <v>60</v>
      </c>
      <c r="J6810" s="8">
        <v>25000</v>
      </c>
      <c r="K6810" s="10">
        <f t="shared" si="106"/>
        <v>1500000</v>
      </c>
      <c r="L6810" s="7" t="s">
        <v>9125</v>
      </c>
      <c r="M6810" s="11" t="s">
        <v>19</v>
      </c>
      <c r="N6810" s="11"/>
      <c r="O6810" s="12" t="s">
        <v>20</v>
      </c>
    </row>
    <row r="6811" spans="1:15" x14ac:dyDescent="0.25">
      <c r="A6811" s="7">
        <v>6787</v>
      </c>
      <c r="B6811" s="7"/>
      <c r="C6811" s="7"/>
      <c r="D6811" s="7" t="s">
        <v>821</v>
      </c>
      <c r="E6811" s="7">
        <v>356020012</v>
      </c>
      <c r="F6811" s="8">
        <v>2231</v>
      </c>
      <c r="G6811" s="9" t="s">
        <v>9128</v>
      </c>
      <c r="H6811" s="7" t="s">
        <v>17</v>
      </c>
      <c r="I6811" s="10">
        <v>51.6</v>
      </c>
      <c r="J6811" s="8">
        <v>136000</v>
      </c>
      <c r="K6811" s="10">
        <f t="shared" si="106"/>
        <v>7017600</v>
      </c>
      <c r="L6811" s="7" t="s">
        <v>9129</v>
      </c>
      <c r="M6811" s="11" t="s">
        <v>19</v>
      </c>
      <c r="N6811" s="11"/>
      <c r="O6811" s="12" t="s">
        <v>20</v>
      </c>
    </row>
    <row r="6812" spans="1:15" x14ac:dyDescent="0.25">
      <c r="A6812" s="7">
        <v>6788</v>
      </c>
      <c r="B6812" s="7"/>
      <c r="C6812" s="7"/>
      <c r="D6812" s="7" t="s">
        <v>821</v>
      </c>
      <c r="E6812" s="7">
        <v>356020065</v>
      </c>
      <c r="F6812" s="8">
        <v>2231</v>
      </c>
      <c r="G6812" s="9" t="s">
        <v>9130</v>
      </c>
      <c r="H6812" s="7" t="s">
        <v>17</v>
      </c>
      <c r="I6812" s="10">
        <v>7</v>
      </c>
      <c r="J6812" s="8">
        <v>39600</v>
      </c>
      <c r="K6812" s="10">
        <f t="shared" si="106"/>
        <v>277200</v>
      </c>
      <c r="L6812" s="7" t="s">
        <v>9131</v>
      </c>
      <c r="M6812" s="11" t="s">
        <v>19</v>
      </c>
      <c r="N6812" s="11"/>
      <c r="O6812" s="12" t="s">
        <v>20</v>
      </c>
    </row>
    <row r="6813" spans="1:15" x14ac:dyDescent="0.25">
      <c r="A6813" s="7">
        <v>6789</v>
      </c>
      <c r="B6813" s="7"/>
      <c r="C6813" s="7"/>
      <c r="D6813" s="7" t="s">
        <v>821</v>
      </c>
      <c r="E6813" s="7">
        <v>356020069</v>
      </c>
      <c r="F6813" s="8">
        <v>2231</v>
      </c>
      <c r="G6813" s="9" t="s">
        <v>9132</v>
      </c>
      <c r="H6813" s="7" t="s">
        <v>17</v>
      </c>
      <c r="I6813" s="10">
        <v>84</v>
      </c>
      <c r="J6813" s="8">
        <v>31500</v>
      </c>
      <c r="K6813" s="10">
        <f t="shared" si="106"/>
        <v>2646000</v>
      </c>
      <c r="L6813" s="7" t="s">
        <v>9125</v>
      </c>
      <c r="M6813" s="11" t="s">
        <v>19</v>
      </c>
      <c r="N6813" s="11"/>
      <c r="O6813" s="12" t="s">
        <v>20</v>
      </c>
    </row>
    <row r="6814" spans="1:15" x14ac:dyDescent="0.25">
      <c r="A6814" s="7">
        <v>6790</v>
      </c>
      <c r="B6814" s="7"/>
      <c r="C6814" s="7"/>
      <c r="D6814" s="7" t="s">
        <v>821</v>
      </c>
      <c r="E6814" s="7">
        <v>356020099</v>
      </c>
      <c r="F6814" s="8">
        <v>2231</v>
      </c>
      <c r="G6814" s="9" t="s">
        <v>9133</v>
      </c>
      <c r="H6814" s="7" t="s">
        <v>17</v>
      </c>
      <c r="I6814" s="10">
        <v>42</v>
      </c>
      <c r="J6814" s="8">
        <v>72000</v>
      </c>
      <c r="K6814" s="10">
        <f t="shared" si="106"/>
        <v>3024000</v>
      </c>
      <c r="L6814" s="7" t="s">
        <v>9125</v>
      </c>
      <c r="M6814" s="11" t="s">
        <v>19</v>
      </c>
      <c r="N6814" s="11"/>
      <c r="O6814" s="12" t="s">
        <v>20</v>
      </c>
    </row>
    <row r="6815" spans="1:15" x14ac:dyDescent="0.25">
      <c r="A6815" s="7">
        <v>6791</v>
      </c>
      <c r="B6815" s="7"/>
      <c r="C6815" s="7"/>
      <c r="D6815" s="7" t="s">
        <v>821</v>
      </c>
      <c r="E6815" s="7">
        <v>356020167</v>
      </c>
      <c r="F6815" s="8">
        <v>2231</v>
      </c>
      <c r="G6815" s="9" t="s">
        <v>9134</v>
      </c>
      <c r="H6815" s="7" t="s">
        <v>17</v>
      </c>
      <c r="I6815" s="10">
        <v>71.400000000000006</v>
      </c>
      <c r="J6815" s="8">
        <v>39500</v>
      </c>
      <c r="K6815" s="10">
        <f t="shared" si="106"/>
        <v>2820300</v>
      </c>
      <c r="L6815" s="7" t="s">
        <v>9125</v>
      </c>
      <c r="M6815" s="11" t="s">
        <v>19</v>
      </c>
      <c r="N6815" s="11"/>
      <c r="O6815" s="12" t="s">
        <v>20</v>
      </c>
    </row>
    <row r="6816" spans="1:15" x14ac:dyDescent="0.25">
      <c r="A6816" s="7">
        <v>6792</v>
      </c>
      <c r="B6816" s="7"/>
      <c r="C6816" s="7"/>
      <c r="D6816" s="7" t="s">
        <v>821</v>
      </c>
      <c r="E6816" s="7">
        <v>356020172</v>
      </c>
      <c r="F6816" s="8">
        <v>2231</v>
      </c>
      <c r="G6816" s="9" t="s">
        <v>9135</v>
      </c>
      <c r="H6816" s="7" t="s">
        <v>17</v>
      </c>
      <c r="I6816" s="10">
        <v>33</v>
      </c>
      <c r="J6816" s="8">
        <v>10000</v>
      </c>
      <c r="K6816" s="10">
        <f t="shared" si="106"/>
        <v>330000</v>
      </c>
      <c r="L6816" s="7" t="s">
        <v>9136</v>
      </c>
      <c r="M6816" s="11" t="s">
        <v>19</v>
      </c>
      <c r="N6816" s="11"/>
      <c r="O6816" s="12" t="s">
        <v>20</v>
      </c>
    </row>
    <row r="6817" spans="1:15" x14ac:dyDescent="0.25">
      <c r="A6817" s="7">
        <v>6793</v>
      </c>
      <c r="B6817" s="7"/>
      <c r="C6817" s="7"/>
      <c r="D6817" s="7" t="s">
        <v>422</v>
      </c>
      <c r="E6817" s="7">
        <v>352040021</v>
      </c>
      <c r="F6817" s="8">
        <v>2231</v>
      </c>
      <c r="G6817" s="9" t="s">
        <v>9137</v>
      </c>
      <c r="H6817" s="7" t="s">
        <v>17</v>
      </c>
      <c r="I6817" s="10">
        <v>400</v>
      </c>
      <c r="J6817" s="8">
        <v>600</v>
      </c>
      <c r="K6817" s="10">
        <f t="shared" si="106"/>
        <v>240000</v>
      </c>
      <c r="L6817" s="7" t="s">
        <v>9138</v>
      </c>
      <c r="M6817" s="11" t="s">
        <v>19</v>
      </c>
      <c r="N6817" s="11"/>
      <c r="O6817" s="12" t="s">
        <v>20</v>
      </c>
    </row>
    <row r="6818" spans="1:15" x14ac:dyDescent="0.25">
      <c r="A6818" s="7">
        <v>6794</v>
      </c>
      <c r="B6818" s="7">
        <v>568586</v>
      </c>
      <c r="C6818" s="7" t="s">
        <v>85</v>
      </c>
      <c r="D6818" s="7" t="s">
        <v>422</v>
      </c>
      <c r="E6818" s="7">
        <v>352040030</v>
      </c>
      <c r="F6818" s="8">
        <v>2231</v>
      </c>
      <c r="G6818" s="9" t="s">
        <v>9139</v>
      </c>
      <c r="H6818" s="7" t="s">
        <v>17</v>
      </c>
      <c r="I6818" s="10">
        <v>2000</v>
      </c>
      <c r="J6818" s="8">
        <v>200</v>
      </c>
      <c r="K6818" s="10">
        <f t="shared" si="106"/>
        <v>400000</v>
      </c>
      <c r="L6818" s="7" t="s">
        <v>9140</v>
      </c>
      <c r="M6818" s="11" t="s">
        <v>19</v>
      </c>
      <c r="N6818" s="11" t="s">
        <v>41</v>
      </c>
      <c r="O6818" s="12" t="s">
        <v>20</v>
      </c>
    </row>
    <row r="6819" spans="1:15" x14ac:dyDescent="0.25">
      <c r="A6819" s="7">
        <v>6795</v>
      </c>
      <c r="B6819" s="7"/>
      <c r="C6819" s="7"/>
      <c r="D6819" s="7" t="s">
        <v>422</v>
      </c>
      <c r="E6819" s="7">
        <v>356020172</v>
      </c>
      <c r="F6819" s="8">
        <v>2231</v>
      </c>
      <c r="G6819" s="9" t="s">
        <v>9135</v>
      </c>
      <c r="H6819" s="7" t="s">
        <v>17</v>
      </c>
      <c r="I6819" s="10">
        <v>10</v>
      </c>
      <c r="J6819" s="8">
        <v>10000</v>
      </c>
      <c r="K6819" s="10">
        <f t="shared" si="106"/>
        <v>100000</v>
      </c>
      <c r="L6819" s="7" t="s">
        <v>9141</v>
      </c>
      <c r="M6819" s="11" t="s">
        <v>19</v>
      </c>
      <c r="N6819" s="11"/>
      <c r="O6819" s="12" t="s">
        <v>20</v>
      </c>
    </row>
    <row r="6820" spans="1:15" x14ac:dyDescent="0.25">
      <c r="A6820" s="7">
        <v>6796</v>
      </c>
      <c r="B6820" s="7"/>
      <c r="C6820" s="7"/>
      <c r="D6820" s="7" t="s">
        <v>36</v>
      </c>
      <c r="E6820" s="7">
        <v>352010075</v>
      </c>
      <c r="F6820" s="8">
        <v>2231</v>
      </c>
      <c r="G6820" s="9" t="s">
        <v>9142</v>
      </c>
      <c r="H6820" s="7" t="s">
        <v>17</v>
      </c>
      <c r="I6820" s="10">
        <v>1155</v>
      </c>
      <c r="J6820" s="8">
        <v>25</v>
      </c>
      <c r="K6820" s="10">
        <f t="shared" si="106"/>
        <v>28875</v>
      </c>
      <c r="L6820" s="7" t="s">
        <v>9143</v>
      </c>
      <c r="M6820" s="11" t="s">
        <v>19</v>
      </c>
      <c r="N6820" s="11"/>
      <c r="O6820" s="12" t="s">
        <v>20</v>
      </c>
    </row>
    <row r="6821" spans="1:15" x14ac:dyDescent="0.25">
      <c r="A6821" s="7">
        <v>6797</v>
      </c>
      <c r="B6821" s="7"/>
      <c r="C6821" s="7"/>
      <c r="D6821" s="7" t="s">
        <v>36</v>
      </c>
      <c r="E6821" s="7">
        <v>352010801</v>
      </c>
      <c r="F6821" s="8">
        <v>2231</v>
      </c>
      <c r="G6821" s="9" t="s">
        <v>9038</v>
      </c>
      <c r="H6821" s="7" t="s">
        <v>17</v>
      </c>
      <c r="I6821" s="10">
        <v>9800</v>
      </c>
      <c r="J6821" s="8">
        <v>4</v>
      </c>
      <c r="K6821" s="10">
        <f t="shared" si="106"/>
        <v>39200</v>
      </c>
      <c r="L6821" s="7" t="s">
        <v>9144</v>
      </c>
      <c r="M6821" s="11" t="s">
        <v>19</v>
      </c>
      <c r="N6821" s="11"/>
      <c r="O6821" s="12" t="s">
        <v>20</v>
      </c>
    </row>
    <row r="6822" spans="1:15" x14ac:dyDescent="0.25">
      <c r="A6822" s="7">
        <v>6798</v>
      </c>
      <c r="B6822" s="7"/>
      <c r="C6822" s="7"/>
      <c r="D6822" s="7" t="s">
        <v>36</v>
      </c>
      <c r="E6822" s="7">
        <v>352010802</v>
      </c>
      <c r="F6822" s="8">
        <v>2231</v>
      </c>
      <c r="G6822" s="9" t="s">
        <v>9039</v>
      </c>
      <c r="H6822" s="7" t="s">
        <v>17</v>
      </c>
      <c r="I6822" s="10">
        <v>11500</v>
      </c>
      <c r="J6822" s="8">
        <v>3</v>
      </c>
      <c r="K6822" s="10">
        <f t="shared" si="106"/>
        <v>34500</v>
      </c>
      <c r="L6822" s="7" t="s">
        <v>9145</v>
      </c>
      <c r="M6822" s="11" t="s">
        <v>19</v>
      </c>
      <c r="N6822" s="11"/>
      <c r="O6822" s="12" t="s">
        <v>20</v>
      </c>
    </row>
    <row r="6823" spans="1:15" x14ac:dyDescent="0.25">
      <c r="A6823" s="7">
        <v>6799</v>
      </c>
      <c r="B6823" s="7"/>
      <c r="C6823" s="7"/>
      <c r="D6823" s="7" t="s">
        <v>36</v>
      </c>
      <c r="E6823" s="7">
        <v>356010270</v>
      </c>
      <c r="F6823" s="8">
        <v>2231</v>
      </c>
      <c r="G6823" s="9" t="s">
        <v>9042</v>
      </c>
      <c r="H6823" s="7" t="s">
        <v>17</v>
      </c>
      <c r="I6823" s="10">
        <v>5775</v>
      </c>
      <c r="J6823" s="8">
        <v>25</v>
      </c>
      <c r="K6823" s="10">
        <f t="shared" si="106"/>
        <v>144375</v>
      </c>
      <c r="L6823" s="7" t="s">
        <v>9146</v>
      </c>
      <c r="M6823" s="11" t="s">
        <v>19</v>
      </c>
      <c r="N6823" s="11"/>
      <c r="O6823" s="12" t="s">
        <v>20</v>
      </c>
    </row>
    <row r="6824" spans="1:15" x14ac:dyDescent="0.25">
      <c r="A6824" s="7">
        <v>6800</v>
      </c>
      <c r="B6824" s="7"/>
      <c r="C6824" s="7" t="s">
        <v>568</v>
      </c>
      <c r="D6824" s="7" t="s">
        <v>130</v>
      </c>
      <c r="E6824" s="7">
        <v>460030035</v>
      </c>
      <c r="F6824" s="8">
        <v>2233</v>
      </c>
      <c r="G6824" s="9" t="s">
        <v>9147</v>
      </c>
      <c r="H6824" s="7" t="s">
        <v>540</v>
      </c>
      <c r="I6824" s="10">
        <v>1490</v>
      </c>
      <c r="J6824" s="8">
        <v>600</v>
      </c>
      <c r="K6824" s="10">
        <f t="shared" si="106"/>
        <v>894000</v>
      </c>
      <c r="L6824" s="7" t="s">
        <v>9148</v>
      </c>
      <c r="M6824" s="11" t="s">
        <v>19</v>
      </c>
      <c r="N6824" s="11" t="s">
        <v>26</v>
      </c>
      <c r="O6824" s="12" t="s">
        <v>20</v>
      </c>
    </row>
    <row r="6825" spans="1:15" x14ac:dyDescent="0.25">
      <c r="A6825" s="7">
        <v>6801</v>
      </c>
      <c r="B6825" s="7"/>
      <c r="C6825" s="7" t="s">
        <v>568</v>
      </c>
      <c r="D6825" s="7" t="s">
        <v>130</v>
      </c>
      <c r="E6825" s="7">
        <v>460030091</v>
      </c>
      <c r="F6825" s="8">
        <v>2233</v>
      </c>
      <c r="G6825" s="9" t="s">
        <v>9149</v>
      </c>
      <c r="H6825" s="7" t="s">
        <v>540</v>
      </c>
      <c r="I6825" s="10">
        <v>3000</v>
      </c>
      <c r="J6825" s="8">
        <v>60</v>
      </c>
      <c r="K6825" s="10">
        <f t="shared" si="106"/>
        <v>180000</v>
      </c>
      <c r="L6825" s="7" t="s">
        <v>9150</v>
      </c>
      <c r="M6825" s="11" t="s">
        <v>19</v>
      </c>
      <c r="N6825" s="11" t="s">
        <v>26</v>
      </c>
      <c r="O6825" s="12" t="s">
        <v>20</v>
      </c>
    </row>
    <row r="6826" spans="1:15" x14ac:dyDescent="0.25">
      <c r="A6826" s="7">
        <v>6802</v>
      </c>
      <c r="B6826" s="7"/>
      <c r="C6826" s="7" t="s">
        <v>568</v>
      </c>
      <c r="D6826" s="7" t="s">
        <v>130</v>
      </c>
      <c r="E6826" s="7">
        <v>460030092</v>
      </c>
      <c r="F6826" s="8">
        <v>2233</v>
      </c>
      <c r="G6826" s="9" t="s">
        <v>9151</v>
      </c>
      <c r="H6826" s="7" t="s">
        <v>540</v>
      </c>
      <c r="I6826" s="10">
        <v>1525</v>
      </c>
      <c r="J6826" s="8">
        <v>700</v>
      </c>
      <c r="K6826" s="10">
        <f t="shared" si="106"/>
        <v>1067500</v>
      </c>
      <c r="L6826" s="7" t="s">
        <v>9152</v>
      </c>
      <c r="M6826" s="11" t="s">
        <v>19</v>
      </c>
      <c r="N6826" s="11" t="s">
        <v>26</v>
      </c>
      <c r="O6826" s="12" t="s">
        <v>20</v>
      </c>
    </row>
    <row r="6827" spans="1:15" x14ac:dyDescent="0.25">
      <c r="A6827" s="7">
        <v>6803</v>
      </c>
      <c r="B6827" s="7"/>
      <c r="C6827" s="7" t="s">
        <v>568</v>
      </c>
      <c r="D6827" s="7" t="s">
        <v>130</v>
      </c>
      <c r="E6827" s="7">
        <v>460030093</v>
      </c>
      <c r="F6827" s="8">
        <v>2233</v>
      </c>
      <c r="G6827" s="9" t="s">
        <v>9153</v>
      </c>
      <c r="H6827" s="7" t="s">
        <v>540</v>
      </c>
      <c r="I6827" s="10">
        <v>1490</v>
      </c>
      <c r="J6827" s="8">
        <v>400</v>
      </c>
      <c r="K6827" s="10">
        <f t="shared" si="106"/>
        <v>596000</v>
      </c>
      <c r="L6827" s="7" t="s">
        <v>9152</v>
      </c>
      <c r="M6827" s="11" t="s">
        <v>19</v>
      </c>
      <c r="N6827" s="11" t="s">
        <v>26</v>
      </c>
      <c r="O6827" s="12" t="s">
        <v>20</v>
      </c>
    </row>
    <row r="6828" spans="1:15" x14ac:dyDescent="0.25">
      <c r="A6828" s="7">
        <v>6804</v>
      </c>
      <c r="B6828" s="7"/>
      <c r="C6828" s="7" t="s">
        <v>568</v>
      </c>
      <c r="D6828" s="7" t="s">
        <v>130</v>
      </c>
      <c r="E6828" s="7">
        <v>460030094</v>
      </c>
      <c r="F6828" s="8">
        <v>2233</v>
      </c>
      <c r="G6828" s="9" t="s">
        <v>9154</v>
      </c>
      <c r="H6828" s="7" t="s">
        <v>540</v>
      </c>
      <c r="I6828" s="10">
        <v>1490</v>
      </c>
      <c r="J6828" s="8">
        <v>400</v>
      </c>
      <c r="K6828" s="10">
        <f t="shared" si="106"/>
        <v>596000</v>
      </c>
      <c r="L6828" s="7" t="s">
        <v>9155</v>
      </c>
      <c r="M6828" s="11" t="s">
        <v>19</v>
      </c>
      <c r="N6828" s="11" t="s">
        <v>26</v>
      </c>
      <c r="O6828" s="12" t="s">
        <v>20</v>
      </c>
    </row>
    <row r="6829" spans="1:15" x14ac:dyDescent="0.25">
      <c r="A6829" s="7">
        <v>6805</v>
      </c>
      <c r="B6829" s="7"/>
      <c r="C6829" s="7" t="s">
        <v>568</v>
      </c>
      <c r="D6829" s="7" t="s">
        <v>130</v>
      </c>
      <c r="E6829" s="7">
        <v>460030377</v>
      </c>
      <c r="F6829" s="8">
        <v>2233</v>
      </c>
      <c r="G6829" s="9" t="s">
        <v>9156</v>
      </c>
      <c r="H6829" s="7" t="s">
        <v>540</v>
      </c>
      <c r="I6829" s="10">
        <v>1525</v>
      </c>
      <c r="J6829" s="8">
        <v>60</v>
      </c>
      <c r="K6829" s="10">
        <f t="shared" si="106"/>
        <v>91500</v>
      </c>
      <c r="L6829" s="7" t="s">
        <v>9157</v>
      </c>
      <c r="M6829" s="11" t="s">
        <v>19</v>
      </c>
      <c r="N6829" s="11" t="s">
        <v>26</v>
      </c>
      <c r="O6829" s="12" t="s">
        <v>20</v>
      </c>
    </row>
    <row r="6830" spans="1:15" x14ac:dyDescent="0.25">
      <c r="A6830" s="7">
        <v>6806</v>
      </c>
      <c r="B6830" s="7"/>
      <c r="C6830" s="7" t="s">
        <v>1509</v>
      </c>
      <c r="D6830" s="7" t="s">
        <v>130</v>
      </c>
      <c r="E6830" s="7">
        <v>460030378</v>
      </c>
      <c r="F6830" s="8">
        <v>2233</v>
      </c>
      <c r="G6830" s="9" t="s">
        <v>9158</v>
      </c>
      <c r="H6830" s="7" t="s">
        <v>540</v>
      </c>
      <c r="I6830" s="10">
        <v>1525</v>
      </c>
      <c r="J6830" s="8">
        <v>30</v>
      </c>
      <c r="K6830" s="10">
        <f t="shared" si="106"/>
        <v>45750</v>
      </c>
      <c r="L6830" s="7" t="s">
        <v>9159</v>
      </c>
      <c r="M6830" s="11" t="s">
        <v>19</v>
      </c>
      <c r="N6830" s="11" t="s">
        <v>26</v>
      </c>
      <c r="O6830" s="12" t="s">
        <v>20</v>
      </c>
    </row>
    <row r="6831" spans="1:15" x14ac:dyDescent="0.25">
      <c r="A6831" s="7">
        <v>6807</v>
      </c>
      <c r="B6831" s="7"/>
      <c r="C6831" s="7" t="s">
        <v>568</v>
      </c>
      <c r="D6831" s="7" t="s">
        <v>130</v>
      </c>
      <c r="E6831" s="7">
        <v>460030381</v>
      </c>
      <c r="F6831" s="8">
        <v>2233</v>
      </c>
      <c r="G6831" s="9" t="s">
        <v>9160</v>
      </c>
      <c r="H6831" s="7" t="s">
        <v>540</v>
      </c>
      <c r="I6831" s="10">
        <v>1525</v>
      </c>
      <c r="J6831" s="8">
        <v>36</v>
      </c>
      <c r="K6831" s="10">
        <f t="shared" si="106"/>
        <v>54900</v>
      </c>
      <c r="L6831" s="7" t="s">
        <v>9159</v>
      </c>
      <c r="M6831" s="11" t="s">
        <v>19</v>
      </c>
      <c r="N6831" s="11" t="s">
        <v>26</v>
      </c>
      <c r="O6831" s="12" t="s">
        <v>20</v>
      </c>
    </row>
    <row r="6832" spans="1:15" x14ac:dyDescent="0.25">
      <c r="A6832" s="7">
        <v>6808</v>
      </c>
      <c r="B6832" s="7"/>
      <c r="C6832" s="7"/>
      <c r="D6832" s="7" t="s">
        <v>130</v>
      </c>
      <c r="E6832" s="7">
        <v>460070604</v>
      </c>
      <c r="F6832" s="8">
        <v>2233</v>
      </c>
      <c r="G6832" s="9" t="s">
        <v>9161</v>
      </c>
      <c r="H6832" s="7" t="s">
        <v>17</v>
      </c>
      <c r="I6832" s="10">
        <v>15000</v>
      </c>
      <c r="J6832" s="8">
        <v>80</v>
      </c>
      <c r="K6832" s="10">
        <f t="shared" si="106"/>
        <v>1200000</v>
      </c>
      <c r="L6832" s="7" t="s">
        <v>9162</v>
      </c>
      <c r="M6832" s="11" t="s">
        <v>19</v>
      </c>
      <c r="N6832" s="11"/>
      <c r="O6832" s="12" t="s">
        <v>20</v>
      </c>
    </row>
    <row r="6833" spans="1:15" x14ac:dyDescent="0.25">
      <c r="A6833" s="7">
        <v>6809</v>
      </c>
      <c r="B6833" s="7"/>
      <c r="C6833" s="7"/>
      <c r="D6833" s="7" t="s">
        <v>130</v>
      </c>
      <c r="E6833" s="7">
        <v>460070605</v>
      </c>
      <c r="F6833" s="8">
        <v>2233</v>
      </c>
      <c r="G6833" s="9" t="s">
        <v>9163</v>
      </c>
      <c r="H6833" s="7" t="s">
        <v>17</v>
      </c>
      <c r="I6833" s="10">
        <v>3000</v>
      </c>
      <c r="J6833" s="8">
        <v>150</v>
      </c>
      <c r="K6833" s="10">
        <f t="shared" si="106"/>
        <v>450000</v>
      </c>
      <c r="L6833" s="7" t="s">
        <v>9164</v>
      </c>
      <c r="M6833" s="11" t="s">
        <v>19</v>
      </c>
      <c r="N6833" s="11"/>
      <c r="O6833" s="12" t="s">
        <v>20</v>
      </c>
    </row>
    <row r="6834" spans="1:15" x14ac:dyDescent="0.25">
      <c r="A6834" s="7">
        <v>6810</v>
      </c>
      <c r="B6834" s="7"/>
      <c r="C6834" s="7"/>
      <c r="D6834" s="7" t="s">
        <v>130</v>
      </c>
      <c r="E6834" s="7">
        <v>460070630</v>
      </c>
      <c r="F6834" s="8">
        <v>2233</v>
      </c>
      <c r="G6834" s="9" t="s">
        <v>9165</v>
      </c>
      <c r="H6834" s="7" t="s">
        <v>17</v>
      </c>
      <c r="I6834" s="10">
        <v>1000</v>
      </c>
      <c r="J6834" s="8">
        <v>100</v>
      </c>
      <c r="K6834" s="10">
        <f t="shared" si="106"/>
        <v>100000</v>
      </c>
      <c r="L6834" s="7" t="s">
        <v>9166</v>
      </c>
      <c r="M6834" s="11" t="s">
        <v>19</v>
      </c>
      <c r="N6834" s="11"/>
      <c r="O6834" s="12" t="s">
        <v>20</v>
      </c>
    </row>
    <row r="6835" spans="1:15" x14ac:dyDescent="0.25">
      <c r="A6835" s="7">
        <v>6811</v>
      </c>
      <c r="B6835" s="7"/>
      <c r="C6835" s="7"/>
      <c r="D6835" s="7" t="s">
        <v>130</v>
      </c>
      <c r="E6835" s="7">
        <v>472010011</v>
      </c>
      <c r="F6835" s="8">
        <v>2233</v>
      </c>
      <c r="G6835" s="9" t="s">
        <v>9167</v>
      </c>
      <c r="H6835" s="7" t="s">
        <v>17</v>
      </c>
      <c r="I6835" s="10">
        <v>3500</v>
      </c>
      <c r="J6835" s="8">
        <v>800</v>
      </c>
      <c r="K6835" s="10">
        <f t="shared" si="106"/>
        <v>2800000</v>
      </c>
      <c r="L6835" s="7" t="s">
        <v>9168</v>
      </c>
      <c r="M6835" s="11" t="s">
        <v>19</v>
      </c>
      <c r="N6835" s="11"/>
      <c r="O6835" s="12" t="s">
        <v>20</v>
      </c>
    </row>
    <row r="6836" spans="1:15" x14ac:dyDescent="0.25">
      <c r="A6836" s="7">
        <v>6812</v>
      </c>
      <c r="B6836" s="7"/>
      <c r="C6836" s="7"/>
      <c r="D6836" s="7" t="s">
        <v>130</v>
      </c>
      <c r="E6836" s="7">
        <v>472010012</v>
      </c>
      <c r="F6836" s="8">
        <v>2233</v>
      </c>
      <c r="G6836" s="9" t="s">
        <v>9169</v>
      </c>
      <c r="H6836" s="7" t="s">
        <v>17</v>
      </c>
      <c r="I6836" s="10">
        <v>3500</v>
      </c>
      <c r="J6836" s="8">
        <v>600</v>
      </c>
      <c r="K6836" s="10">
        <f t="shared" si="106"/>
        <v>2100000</v>
      </c>
      <c r="L6836" s="7" t="s">
        <v>9168</v>
      </c>
      <c r="M6836" s="11" t="s">
        <v>19</v>
      </c>
      <c r="N6836" s="11"/>
      <c r="O6836" s="12" t="s">
        <v>20</v>
      </c>
    </row>
    <row r="6837" spans="1:15" x14ac:dyDescent="0.25">
      <c r="A6837" s="7">
        <v>6813</v>
      </c>
      <c r="B6837" s="7"/>
      <c r="C6837" s="7"/>
      <c r="D6837" s="7" t="s">
        <v>130</v>
      </c>
      <c r="E6837" s="7">
        <v>472600250</v>
      </c>
      <c r="F6837" s="8">
        <v>2233</v>
      </c>
      <c r="G6837" s="9" t="s">
        <v>9170</v>
      </c>
      <c r="H6837" s="7" t="s">
        <v>17</v>
      </c>
      <c r="I6837" s="10">
        <v>60000</v>
      </c>
      <c r="J6837" s="8">
        <v>1</v>
      </c>
      <c r="K6837" s="10">
        <f t="shared" si="106"/>
        <v>60000</v>
      </c>
      <c r="L6837" s="7" t="s">
        <v>9171</v>
      </c>
      <c r="M6837" s="11" t="s">
        <v>19</v>
      </c>
      <c r="N6837" s="11"/>
      <c r="O6837" s="12" t="s">
        <v>20</v>
      </c>
    </row>
    <row r="6838" spans="1:15" x14ac:dyDescent="0.25">
      <c r="A6838" s="7">
        <v>6814</v>
      </c>
      <c r="B6838" s="7"/>
      <c r="C6838" s="7"/>
      <c r="D6838" s="7" t="s">
        <v>130</v>
      </c>
      <c r="E6838" s="7">
        <v>472600251</v>
      </c>
      <c r="F6838" s="8">
        <v>2233</v>
      </c>
      <c r="G6838" s="9" t="s">
        <v>9172</v>
      </c>
      <c r="H6838" s="7" t="s">
        <v>17</v>
      </c>
      <c r="I6838" s="10">
        <v>180000</v>
      </c>
      <c r="J6838" s="8">
        <v>2</v>
      </c>
      <c r="K6838" s="10">
        <f t="shared" si="106"/>
        <v>360000</v>
      </c>
      <c r="L6838" s="7" t="s">
        <v>9171</v>
      </c>
      <c r="M6838" s="11" t="s">
        <v>19</v>
      </c>
      <c r="N6838" s="11"/>
      <c r="O6838" s="12" t="s">
        <v>20</v>
      </c>
    </row>
    <row r="6839" spans="1:15" x14ac:dyDescent="0.25">
      <c r="A6839" s="7">
        <v>6815</v>
      </c>
      <c r="B6839" s="7"/>
      <c r="C6839" s="7"/>
      <c r="D6839" s="7" t="s">
        <v>130</v>
      </c>
      <c r="E6839" s="7">
        <v>472600252</v>
      </c>
      <c r="F6839" s="8">
        <v>2233</v>
      </c>
      <c r="G6839" s="9" t="s">
        <v>9173</v>
      </c>
      <c r="H6839" s="7" t="s">
        <v>17</v>
      </c>
      <c r="I6839" s="10">
        <v>230000</v>
      </c>
      <c r="J6839" s="8">
        <v>2</v>
      </c>
      <c r="K6839" s="10">
        <f t="shared" si="106"/>
        <v>460000</v>
      </c>
      <c r="L6839" s="7" t="s">
        <v>9174</v>
      </c>
      <c r="M6839" s="11" t="s">
        <v>19</v>
      </c>
      <c r="N6839" s="11"/>
      <c r="O6839" s="12" t="s">
        <v>20</v>
      </c>
    </row>
    <row r="6840" spans="1:15" x14ac:dyDescent="0.25">
      <c r="A6840" s="7">
        <v>6816</v>
      </c>
      <c r="B6840" s="7"/>
      <c r="C6840" s="7"/>
      <c r="D6840" s="7" t="s">
        <v>130</v>
      </c>
      <c r="E6840" s="7">
        <v>472600253</v>
      </c>
      <c r="F6840" s="8">
        <v>2233</v>
      </c>
      <c r="G6840" s="9" t="s">
        <v>9175</v>
      </c>
      <c r="H6840" s="7" t="s">
        <v>17</v>
      </c>
      <c r="I6840" s="10">
        <v>30000</v>
      </c>
      <c r="J6840" s="8">
        <v>2</v>
      </c>
      <c r="K6840" s="10">
        <f t="shared" si="106"/>
        <v>60000</v>
      </c>
      <c r="L6840" s="7" t="s">
        <v>9176</v>
      </c>
      <c r="M6840" s="11" t="s">
        <v>19</v>
      </c>
      <c r="N6840" s="11"/>
      <c r="O6840" s="12" t="s">
        <v>20</v>
      </c>
    </row>
    <row r="6841" spans="1:15" x14ac:dyDescent="0.25">
      <c r="A6841" s="7">
        <v>6817</v>
      </c>
      <c r="B6841" s="7"/>
      <c r="C6841" s="7"/>
      <c r="D6841" s="7" t="s">
        <v>27</v>
      </c>
      <c r="E6841" s="7">
        <v>410040100</v>
      </c>
      <c r="F6841" s="8">
        <v>2233</v>
      </c>
      <c r="G6841" s="9" t="s">
        <v>9177</v>
      </c>
      <c r="H6841" s="7" t="s">
        <v>17</v>
      </c>
      <c r="I6841" s="10">
        <v>3500</v>
      </c>
      <c r="J6841" s="8">
        <v>100</v>
      </c>
      <c r="K6841" s="10">
        <f t="shared" si="106"/>
        <v>350000</v>
      </c>
      <c r="L6841" s="7" t="s">
        <v>9178</v>
      </c>
      <c r="M6841" s="11" t="s">
        <v>19</v>
      </c>
      <c r="N6841" s="11"/>
      <c r="O6841" s="12" t="s">
        <v>20</v>
      </c>
    </row>
    <row r="6842" spans="1:15" x14ac:dyDescent="0.25">
      <c r="A6842" s="7">
        <v>6818</v>
      </c>
      <c r="B6842" s="7"/>
      <c r="C6842" s="7"/>
      <c r="D6842" s="7" t="s">
        <v>27</v>
      </c>
      <c r="E6842" s="7">
        <v>410040100</v>
      </c>
      <c r="F6842" s="8">
        <v>2233</v>
      </c>
      <c r="G6842" s="9" t="s">
        <v>9177</v>
      </c>
      <c r="H6842" s="7" t="s">
        <v>17</v>
      </c>
      <c r="I6842" s="10">
        <v>2500</v>
      </c>
      <c r="J6842" s="8">
        <v>100</v>
      </c>
      <c r="K6842" s="10">
        <f t="shared" si="106"/>
        <v>250000</v>
      </c>
      <c r="L6842" s="7" t="s">
        <v>9179</v>
      </c>
      <c r="M6842" s="11" t="s">
        <v>19</v>
      </c>
      <c r="N6842" s="11"/>
      <c r="O6842" s="12" t="s">
        <v>20</v>
      </c>
    </row>
    <row r="6843" spans="1:15" x14ac:dyDescent="0.25">
      <c r="A6843" s="7">
        <v>6819</v>
      </c>
      <c r="B6843" s="7"/>
      <c r="C6843" s="7"/>
      <c r="D6843" s="7" t="s">
        <v>27</v>
      </c>
      <c r="E6843" s="7">
        <v>410040100</v>
      </c>
      <c r="F6843" s="8">
        <v>2233</v>
      </c>
      <c r="G6843" s="9" t="s">
        <v>9177</v>
      </c>
      <c r="H6843" s="7" t="s">
        <v>17</v>
      </c>
      <c r="I6843" s="10">
        <v>3500</v>
      </c>
      <c r="J6843" s="8">
        <v>100</v>
      </c>
      <c r="K6843" s="10">
        <f t="shared" si="106"/>
        <v>350000</v>
      </c>
      <c r="L6843" s="7" t="s">
        <v>9180</v>
      </c>
      <c r="M6843" s="11" t="s">
        <v>19</v>
      </c>
      <c r="N6843" s="11"/>
      <c r="O6843" s="12" t="s">
        <v>20</v>
      </c>
    </row>
    <row r="6844" spans="1:15" x14ac:dyDescent="0.25">
      <c r="A6844" s="7">
        <v>6820</v>
      </c>
      <c r="B6844" s="7"/>
      <c r="C6844" s="7"/>
      <c r="D6844" s="7" t="s">
        <v>27</v>
      </c>
      <c r="E6844" s="7">
        <v>410040100</v>
      </c>
      <c r="F6844" s="8">
        <v>2233</v>
      </c>
      <c r="G6844" s="9" t="s">
        <v>9177</v>
      </c>
      <c r="H6844" s="7" t="s">
        <v>17</v>
      </c>
      <c r="I6844" s="10">
        <v>2000</v>
      </c>
      <c r="J6844" s="8">
        <v>100</v>
      </c>
      <c r="K6844" s="10">
        <f t="shared" si="106"/>
        <v>200000</v>
      </c>
      <c r="L6844" s="7" t="s">
        <v>9181</v>
      </c>
      <c r="M6844" s="11" t="s">
        <v>19</v>
      </c>
      <c r="N6844" s="11"/>
      <c r="O6844" s="12" t="s">
        <v>20</v>
      </c>
    </row>
    <row r="6845" spans="1:15" x14ac:dyDescent="0.25">
      <c r="A6845" s="7">
        <v>6821</v>
      </c>
      <c r="B6845" s="7"/>
      <c r="C6845" s="7"/>
      <c r="D6845" s="7" t="s">
        <v>821</v>
      </c>
      <c r="E6845" s="7">
        <v>375010008</v>
      </c>
      <c r="F6845" s="8">
        <v>2233</v>
      </c>
      <c r="G6845" s="9" t="s">
        <v>9182</v>
      </c>
      <c r="H6845" s="7" t="s">
        <v>17</v>
      </c>
      <c r="I6845" s="10">
        <v>150000</v>
      </c>
      <c r="J6845" s="8">
        <v>1</v>
      </c>
      <c r="K6845" s="10">
        <f t="shared" si="106"/>
        <v>150000</v>
      </c>
      <c r="L6845" s="7" t="s">
        <v>9183</v>
      </c>
      <c r="M6845" s="11" t="s">
        <v>19</v>
      </c>
      <c r="N6845" s="11"/>
      <c r="O6845" s="12" t="s">
        <v>20</v>
      </c>
    </row>
    <row r="6846" spans="1:15" x14ac:dyDescent="0.25">
      <c r="A6846" s="7">
        <v>6822</v>
      </c>
      <c r="B6846" s="7"/>
      <c r="C6846" s="7"/>
      <c r="D6846" s="7" t="s">
        <v>44</v>
      </c>
      <c r="E6846" s="7">
        <v>410020041</v>
      </c>
      <c r="F6846" s="8">
        <v>2233</v>
      </c>
      <c r="G6846" s="9" t="s">
        <v>9184</v>
      </c>
      <c r="H6846" s="7" t="s">
        <v>17</v>
      </c>
      <c r="I6846" s="10">
        <v>1250</v>
      </c>
      <c r="J6846" s="8">
        <v>100</v>
      </c>
      <c r="K6846" s="10">
        <f t="shared" si="106"/>
        <v>125000</v>
      </c>
      <c r="L6846" s="7" t="s">
        <v>9185</v>
      </c>
      <c r="M6846" s="11" t="s">
        <v>19</v>
      </c>
      <c r="N6846" s="11"/>
      <c r="O6846" s="12" t="s">
        <v>20</v>
      </c>
    </row>
    <row r="6847" spans="1:15" x14ac:dyDescent="0.25">
      <c r="A6847" s="7">
        <v>6823</v>
      </c>
      <c r="B6847" s="7"/>
      <c r="C6847" s="7"/>
      <c r="D6847" s="7" t="s">
        <v>44</v>
      </c>
      <c r="E6847" s="7">
        <v>410020044</v>
      </c>
      <c r="F6847" s="8">
        <v>2233</v>
      </c>
      <c r="G6847" s="9" t="s">
        <v>9186</v>
      </c>
      <c r="H6847" s="7" t="s">
        <v>17</v>
      </c>
      <c r="I6847" s="10">
        <v>2450</v>
      </c>
      <c r="J6847" s="8">
        <v>50</v>
      </c>
      <c r="K6847" s="10">
        <f t="shared" si="106"/>
        <v>122500</v>
      </c>
      <c r="L6847" s="7" t="s">
        <v>9186</v>
      </c>
      <c r="M6847" s="11" t="s">
        <v>19</v>
      </c>
      <c r="N6847" s="11"/>
      <c r="O6847" s="12" t="s">
        <v>20</v>
      </c>
    </row>
    <row r="6848" spans="1:15" x14ac:dyDescent="0.25">
      <c r="A6848" s="7">
        <v>6824</v>
      </c>
      <c r="B6848" s="7"/>
      <c r="C6848" s="7"/>
      <c r="D6848" s="7" t="s">
        <v>44</v>
      </c>
      <c r="E6848" s="7">
        <v>410020045</v>
      </c>
      <c r="F6848" s="8">
        <v>2233</v>
      </c>
      <c r="G6848" s="9" t="s">
        <v>9187</v>
      </c>
      <c r="H6848" s="7" t="s">
        <v>17</v>
      </c>
      <c r="I6848" s="10">
        <v>1100</v>
      </c>
      <c r="J6848" s="8">
        <v>100</v>
      </c>
      <c r="K6848" s="10">
        <f t="shared" si="106"/>
        <v>110000</v>
      </c>
      <c r="L6848" s="7" t="s">
        <v>9187</v>
      </c>
      <c r="M6848" s="11" t="s">
        <v>19</v>
      </c>
      <c r="N6848" s="11"/>
      <c r="O6848" s="12" t="s">
        <v>20</v>
      </c>
    </row>
    <row r="6849" spans="1:15" x14ac:dyDescent="0.25">
      <c r="A6849" s="7">
        <v>6825</v>
      </c>
      <c r="B6849" s="7"/>
      <c r="C6849" s="7"/>
      <c r="D6849" s="7" t="s">
        <v>44</v>
      </c>
      <c r="E6849" s="7">
        <v>410020047</v>
      </c>
      <c r="F6849" s="8">
        <v>2233</v>
      </c>
      <c r="G6849" s="9" t="s">
        <v>9188</v>
      </c>
      <c r="H6849" s="7" t="s">
        <v>17</v>
      </c>
      <c r="I6849" s="10">
        <v>1250</v>
      </c>
      <c r="J6849" s="8">
        <v>100</v>
      </c>
      <c r="K6849" s="10">
        <f t="shared" si="106"/>
        <v>125000</v>
      </c>
      <c r="L6849" s="7" t="s">
        <v>9188</v>
      </c>
      <c r="M6849" s="11" t="s">
        <v>19</v>
      </c>
      <c r="N6849" s="11"/>
      <c r="O6849" s="12" t="s">
        <v>20</v>
      </c>
    </row>
    <row r="6850" spans="1:15" x14ac:dyDescent="0.25">
      <c r="A6850" s="7">
        <v>6826</v>
      </c>
      <c r="B6850" s="7"/>
      <c r="C6850" s="7"/>
      <c r="D6850" s="7" t="s">
        <v>44</v>
      </c>
      <c r="E6850" s="7">
        <v>410020178</v>
      </c>
      <c r="F6850" s="8">
        <v>2233</v>
      </c>
      <c r="G6850" s="9" t="s">
        <v>9189</v>
      </c>
      <c r="H6850" s="7" t="s">
        <v>17</v>
      </c>
      <c r="I6850" s="10">
        <v>4960</v>
      </c>
      <c r="J6850" s="8">
        <v>100</v>
      </c>
      <c r="K6850" s="10">
        <f t="shared" si="106"/>
        <v>496000</v>
      </c>
      <c r="L6850" s="7" t="s">
        <v>9190</v>
      </c>
      <c r="M6850" s="11" t="s">
        <v>19</v>
      </c>
      <c r="N6850" s="11"/>
      <c r="O6850" s="12" t="s">
        <v>20</v>
      </c>
    </row>
    <row r="6851" spans="1:15" x14ac:dyDescent="0.25">
      <c r="A6851" s="7">
        <v>6827</v>
      </c>
      <c r="B6851" s="7"/>
      <c r="C6851" s="7"/>
      <c r="D6851" s="7" t="s">
        <v>44</v>
      </c>
      <c r="E6851" s="7">
        <v>410020179</v>
      </c>
      <c r="F6851" s="8">
        <v>2233</v>
      </c>
      <c r="G6851" s="9" t="s">
        <v>9191</v>
      </c>
      <c r="H6851" s="7" t="s">
        <v>17</v>
      </c>
      <c r="I6851" s="10">
        <v>7960.17</v>
      </c>
      <c r="J6851" s="8">
        <v>10</v>
      </c>
      <c r="K6851" s="10">
        <f t="shared" si="106"/>
        <v>79601.7</v>
      </c>
      <c r="L6851" s="7" t="s">
        <v>9192</v>
      </c>
      <c r="M6851" s="11" t="s">
        <v>19</v>
      </c>
      <c r="N6851" s="11"/>
      <c r="O6851" s="12" t="s">
        <v>20</v>
      </c>
    </row>
    <row r="6852" spans="1:15" x14ac:dyDescent="0.25">
      <c r="A6852" s="7">
        <v>6828</v>
      </c>
      <c r="B6852" s="7"/>
      <c r="C6852" s="7"/>
      <c r="D6852" s="7" t="s">
        <v>44</v>
      </c>
      <c r="E6852" s="7">
        <v>410020179</v>
      </c>
      <c r="F6852" s="8">
        <v>2233</v>
      </c>
      <c r="G6852" s="9" t="s">
        <v>9191</v>
      </c>
      <c r="H6852" s="7" t="s">
        <v>17</v>
      </c>
      <c r="I6852" s="10">
        <v>5200</v>
      </c>
      <c r="J6852" s="8">
        <v>100</v>
      </c>
      <c r="K6852" s="10">
        <f t="shared" si="106"/>
        <v>520000</v>
      </c>
      <c r="L6852" s="7" t="s">
        <v>9193</v>
      </c>
      <c r="M6852" s="11" t="s">
        <v>19</v>
      </c>
      <c r="N6852" s="11"/>
      <c r="O6852" s="12" t="s">
        <v>20</v>
      </c>
    </row>
    <row r="6853" spans="1:15" x14ac:dyDescent="0.25">
      <c r="A6853" s="7">
        <v>6829</v>
      </c>
      <c r="B6853" s="7"/>
      <c r="C6853" s="7"/>
      <c r="D6853" s="7" t="s">
        <v>44</v>
      </c>
      <c r="E6853" s="7">
        <v>901380002</v>
      </c>
      <c r="F6853" s="8">
        <v>2233</v>
      </c>
      <c r="G6853" s="9" t="s">
        <v>9194</v>
      </c>
      <c r="H6853" s="7" t="s">
        <v>17</v>
      </c>
      <c r="I6853" s="10">
        <v>25300</v>
      </c>
      <c r="J6853" s="8">
        <v>1</v>
      </c>
      <c r="K6853" s="10">
        <f t="shared" si="106"/>
        <v>25300</v>
      </c>
      <c r="L6853" s="7" t="s">
        <v>9194</v>
      </c>
      <c r="M6853" s="11" t="s">
        <v>19</v>
      </c>
      <c r="N6853" s="11"/>
      <c r="O6853" s="12" t="s">
        <v>20</v>
      </c>
    </row>
    <row r="6854" spans="1:15" x14ac:dyDescent="0.25">
      <c r="A6854" s="7">
        <v>6830</v>
      </c>
      <c r="B6854" s="7"/>
      <c r="C6854" s="7"/>
      <c r="D6854" s="7" t="s">
        <v>44</v>
      </c>
      <c r="E6854" s="7">
        <v>901380003</v>
      </c>
      <c r="F6854" s="8">
        <v>2233</v>
      </c>
      <c r="G6854" s="9" t="s">
        <v>9195</v>
      </c>
      <c r="H6854" s="7" t="s">
        <v>17</v>
      </c>
      <c r="I6854" s="10">
        <v>17226</v>
      </c>
      <c r="J6854" s="8">
        <v>5</v>
      </c>
      <c r="K6854" s="10">
        <f t="shared" si="106"/>
        <v>86130</v>
      </c>
      <c r="L6854" s="7" t="s">
        <v>9195</v>
      </c>
      <c r="M6854" s="11" t="s">
        <v>19</v>
      </c>
      <c r="N6854" s="11"/>
      <c r="O6854" s="12" t="s">
        <v>20</v>
      </c>
    </row>
    <row r="6855" spans="1:15" x14ac:dyDescent="0.25">
      <c r="A6855" s="7">
        <v>6831</v>
      </c>
      <c r="B6855" s="7"/>
      <c r="C6855" s="7"/>
      <c r="D6855" s="7" t="s">
        <v>44</v>
      </c>
      <c r="E6855" s="7">
        <v>901380004</v>
      </c>
      <c r="F6855" s="8">
        <v>2233</v>
      </c>
      <c r="G6855" s="9" t="s">
        <v>9196</v>
      </c>
      <c r="H6855" s="7" t="s">
        <v>17</v>
      </c>
      <c r="I6855" s="10">
        <v>150800</v>
      </c>
      <c r="J6855" s="8">
        <v>1</v>
      </c>
      <c r="K6855" s="10">
        <f t="shared" si="106"/>
        <v>150800</v>
      </c>
      <c r="L6855" s="7" t="s">
        <v>9196</v>
      </c>
      <c r="M6855" s="11" t="s">
        <v>19</v>
      </c>
      <c r="N6855" s="11"/>
      <c r="O6855" s="12" t="s">
        <v>20</v>
      </c>
    </row>
    <row r="6856" spans="1:15" x14ac:dyDescent="0.25">
      <c r="A6856" s="7">
        <v>6832</v>
      </c>
      <c r="B6856" s="7"/>
      <c r="C6856" s="7"/>
      <c r="D6856" s="7" t="s">
        <v>44</v>
      </c>
      <c r="E6856" s="7">
        <v>901380927</v>
      </c>
      <c r="F6856" s="8">
        <v>2233</v>
      </c>
      <c r="G6856" s="9" t="s">
        <v>9197</v>
      </c>
      <c r="H6856" s="7" t="s">
        <v>17</v>
      </c>
      <c r="I6856" s="10">
        <v>23369</v>
      </c>
      <c r="J6856" s="8">
        <v>15</v>
      </c>
      <c r="K6856" s="10">
        <f t="shared" si="106"/>
        <v>350535</v>
      </c>
      <c r="L6856" s="7" t="s">
        <v>9197</v>
      </c>
      <c r="M6856" s="11" t="s">
        <v>19</v>
      </c>
      <c r="N6856" s="11"/>
      <c r="O6856" s="12" t="s">
        <v>20</v>
      </c>
    </row>
    <row r="6857" spans="1:15" x14ac:dyDescent="0.25">
      <c r="A6857" s="7">
        <v>6833</v>
      </c>
      <c r="B6857" s="7"/>
      <c r="C6857" s="7"/>
      <c r="D6857" s="7" t="s">
        <v>95</v>
      </c>
      <c r="E6857" s="7">
        <v>460030500</v>
      </c>
      <c r="F6857" s="8">
        <v>2233</v>
      </c>
      <c r="G6857" s="9" t="s">
        <v>9198</v>
      </c>
      <c r="H6857" s="7" t="s">
        <v>17</v>
      </c>
      <c r="I6857" s="10">
        <v>5300</v>
      </c>
      <c r="J6857" s="8">
        <v>20</v>
      </c>
      <c r="K6857" s="10">
        <f t="shared" si="106"/>
        <v>106000</v>
      </c>
      <c r="L6857" s="7" t="s">
        <v>9199</v>
      </c>
      <c r="M6857" s="11" t="s">
        <v>19</v>
      </c>
      <c r="N6857" s="11"/>
      <c r="O6857" s="12" t="s">
        <v>20</v>
      </c>
    </row>
    <row r="6858" spans="1:15" x14ac:dyDescent="0.25">
      <c r="A6858" s="7">
        <v>6834</v>
      </c>
      <c r="B6858" s="7"/>
      <c r="C6858" s="7"/>
      <c r="D6858" s="7" t="s">
        <v>95</v>
      </c>
      <c r="E6858" s="7">
        <v>620020002</v>
      </c>
      <c r="F6858" s="8">
        <v>2233</v>
      </c>
      <c r="G6858" s="9" t="s">
        <v>9200</v>
      </c>
      <c r="H6858" s="7" t="s">
        <v>17</v>
      </c>
      <c r="I6858" s="10">
        <v>17000</v>
      </c>
      <c r="J6858" s="8">
        <v>9</v>
      </c>
      <c r="K6858" s="10">
        <f t="shared" si="106"/>
        <v>153000</v>
      </c>
      <c r="L6858" s="7" t="s">
        <v>9201</v>
      </c>
      <c r="M6858" s="11" t="s">
        <v>19</v>
      </c>
      <c r="N6858" s="11"/>
      <c r="O6858" s="12" t="s">
        <v>20</v>
      </c>
    </row>
    <row r="6859" spans="1:15" x14ac:dyDescent="0.25">
      <c r="A6859" s="7">
        <v>6835</v>
      </c>
      <c r="B6859" s="7"/>
      <c r="C6859" s="7"/>
      <c r="D6859" s="7" t="s">
        <v>95</v>
      </c>
      <c r="E6859" s="7">
        <v>620020005</v>
      </c>
      <c r="F6859" s="8">
        <v>2233</v>
      </c>
      <c r="G6859" s="9" t="s">
        <v>9202</v>
      </c>
      <c r="H6859" s="7" t="s">
        <v>17</v>
      </c>
      <c r="I6859" s="10">
        <v>13000</v>
      </c>
      <c r="J6859" s="8">
        <v>4</v>
      </c>
      <c r="K6859" s="10">
        <f t="shared" si="106"/>
        <v>52000</v>
      </c>
      <c r="L6859" s="7" t="s">
        <v>9203</v>
      </c>
      <c r="M6859" s="11" t="s">
        <v>19</v>
      </c>
      <c r="N6859" s="11"/>
      <c r="O6859" s="12" t="s">
        <v>20</v>
      </c>
    </row>
    <row r="6860" spans="1:15" x14ac:dyDescent="0.25">
      <c r="A6860" s="7">
        <v>6836</v>
      </c>
      <c r="B6860" s="7"/>
      <c r="C6860" s="7"/>
      <c r="D6860" s="7" t="s">
        <v>95</v>
      </c>
      <c r="E6860" s="7">
        <v>620020015</v>
      </c>
      <c r="F6860" s="8">
        <v>2233</v>
      </c>
      <c r="G6860" s="9" t="s">
        <v>9204</v>
      </c>
      <c r="H6860" s="7" t="s">
        <v>17</v>
      </c>
      <c r="I6860" s="10">
        <v>16000</v>
      </c>
      <c r="J6860" s="8">
        <v>6</v>
      </c>
      <c r="K6860" s="10">
        <f t="shared" si="106"/>
        <v>96000</v>
      </c>
      <c r="L6860" s="7" t="s">
        <v>9205</v>
      </c>
      <c r="M6860" s="11" t="s">
        <v>19</v>
      </c>
      <c r="N6860" s="11"/>
      <c r="O6860" s="12" t="s">
        <v>20</v>
      </c>
    </row>
    <row r="6861" spans="1:15" x14ac:dyDescent="0.25">
      <c r="A6861" s="7">
        <v>6837</v>
      </c>
      <c r="B6861" s="7"/>
      <c r="C6861" s="7"/>
      <c r="D6861" s="7" t="s">
        <v>95</v>
      </c>
      <c r="E6861" s="7">
        <v>620020021</v>
      </c>
      <c r="F6861" s="8">
        <v>2233</v>
      </c>
      <c r="G6861" s="9" t="s">
        <v>9003</v>
      </c>
      <c r="H6861" s="7" t="s">
        <v>17</v>
      </c>
      <c r="I6861" s="10">
        <v>101000</v>
      </c>
      <c r="J6861" s="8">
        <v>1</v>
      </c>
      <c r="K6861" s="10">
        <f t="shared" si="106"/>
        <v>101000</v>
      </c>
      <c r="L6861" s="7" t="s">
        <v>9206</v>
      </c>
      <c r="M6861" s="11" t="s">
        <v>19</v>
      </c>
      <c r="N6861" s="11"/>
      <c r="O6861" s="12" t="s">
        <v>20</v>
      </c>
    </row>
    <row r="6862" spans="1:15" x14ac:dyDescent="0.25">
      <c r="A6862" s="7">
        <v>6838</v>
      </c>
      <c r="B6862" s="7"/>
      <c r="C6862" s="7"/>
      <c r="D6862" s="7" t="s">
        <v>95</v>
      </c>
      <c r="E6862" s="7">
        <v>620020021</v>
      </c>
      <c r="F6862" s="8">
        <v>2233</v>
      </c>
      <c r="G6862" s="9" t="s">
        <v>9003</v>
      </c>
      <c r="H6862" s="7" t="s">
        <v>17</v>
      </c>
      <c r="I6862" s="10">
        <v>101000</v>
      </c>
      <c r="J6862" s="8">
        <v>1</v>
      </c>
      <c r="K6862" s="10">
        <f t="shared" si="106"/>
        <v>101000</v>
      </c>
      <c r="L6862" s="7" t="s">
        <v>9206</v>
      </c>
      <c r="M6862" s="11" t="s">
        <v>19</v>
      </c>
      <c r="N6862" s="11"/>
      <c r="O6862" s="12" t="s">
        <v>20</v>
      </c>
    </row>
    <row r="6863" spans="1:15" x14ac:dyDescent="0.25">
      <c r="A6863" s="7">
        <v>6839</v>
      </c>
      <c r="B6863" s="7"/>
      <c r="C6863" s="7"/>
      <c r="D6863" s="7" t="s">
        <v>95</v>
      </c>
      <c r="E6863" s="7">
        <v>620020030</v>
      </c>
      <c r="F6863" s="8">
        <v>2233</v>
      </c>
      <c r="G6863" s="9" t="s">
        <v>9207</v>
      </c>
      <c r="H6863" s="7" t="s">
        <v>17</v>
      </c>
      <c r="I6863" s="10">
        <v>126000</v>
      </c>
      <c r="J6863" s="8">
        <v>1</v>
      </c>
      <c r="K6863" s="10">
        <f t="shared" si="106"/>
        <v>126000</v>
      </c>
      <c r="L6863" s="7" t="s">
        <v>9208</v>
      </c>
      <c r="M6863" s="11" t="s">
        <v>19</v>
      </c>
      <c r="N6863" s="11"/>
      <c r="O6863" s="12" t="s">
        <v>20</v>
      </c>
    </row>
    <row r="6864" spans="1:15" x14ac:dyDescent="0.25">
      <c r="A6864" s="7">
        <v>6840</v>
      </c>
      <c r="B6864" s="7"/>
      <c r="C6864" s="7"/>
      <c r="D6864" s="7" t="s">
        <v>95</v>
      </c>
      <c r="E6864" s="7">
        <v>620020032</v>
      </c>
      <c r="F6864" s="8">
        <v>2233</v>
      </c>
      <c r="G6864" s="9" t="s">
        <v>9209</v>
      </c>
      <c r="H6864" s="7" t="s">
        <v>17</v>
      </c>
      <c r="I6864" s="10">
        <v>320000</v>
      </c>
      <c r="J6864" s="8">
        <v>1</v>
      </c>
      <c r="K6864" s="10">
        <f t="shared" si="106"/>
        <v>320000</v>
      </c>
      <c r="L6864" s="7" t="s">
        <v>9210</v>
      </c>
      <c r="M6864" s="11" t="s">
        <v>19</v>
      </c>
      <c r="N6864" s="11"/>
      <c r="O6864" s="12" t="s">
        <v>20</v>
      </c>
    </row>
    <row r="6865" spans="1:15" x14ac:dyDescent="0.25">
      <c r="A6865" s="7">
        <v>6841</v>
      </c>
      <c r="B6865" s="7"/>
      <c r="C6865" s="7"/>
      <c r="D6865" s="7" t="s">
        <v>95</v>
      </c>
      <c r="E6865" s="7">
        <v>620020040</v>
      </c>
      <c r="F6865" s="8">
        <v>2233</v>
      </c>
      <c r="G6865" s="9" t="s">
        <v>9211</v>
      </c>
      <c r="H6865" s="7" t="s">
        <v>17</v>
      </c>
      <c r="I6865" s="10">
        <v>33000</v>
      </c>
      <c r="J6865" s="8">
        <v>2</v>
      </c>
      <c r="K6865" s="10">
        <f t="shared" si="106"/>
        <v>66000</v>
      </c>
      <c r="L6865" s="7" t="s">
        <v>9212</v>
      </c>
      <c r="M6865" s="11" t="s">
        <v>19</v>
      </c>
      <c r="N6865" s="11"/>
      <c r="O6865" s="12" t="s">
        <v>20</v>
      </c>
    </row>
    <row r="6866" spans="1:15" x14ac:dyDescent="0.25">
      <c r="A6866" s="7">
        <v>6842</v>
      </c>
      <c r="B6866" s="7"/>
      <c r="C6866" s="7"/>
      <c r="D6866" s="7" t="s">
        <v>95</v>
      </c>
      <c r="E6866" s="7">
        <v>620020045</v>
      </c>
      <c r="F6866" s="8">
        <v>2233</v>
      </c>
      <c r="G6866" s="9" t="s">
        <v>9213</v>
      </c>
      <c r="H6866" s="7" t="s">
        <v>17</v>
      </c>
      <c r="I6866" s="10">
        <v>84000</v>
      </c>
      <c r="J6866" s="8">
        <v>2</v>
      </c>
      <c r="K6866" s="10">
        <f t="shared" si="106"/>
        <v>168000</v>
      </c>
      <c r="L6866" s="7" t="s">
        <v>9214</v>
      </c>
      <c r="M6866" s="11" t="s">
        <v>19</v>
      </c>
      <c r="N6866" s="11"/>
      <c r="O6866" s="12" t="s">
        <v>20</v>
      </c>
    </row>
    <row r="6867" spans="1:15" x14ac:dyDescent="0.25">
      <c r="A6867" s="7">
        <v>6843</v>
      </c>
      <c r="B6867" s="7"/>
      <c r="C6867" s="7"/>
      <c r="D6867" s="7" t="s">
        <v>95</v>
      </c>
      <c r="E6867" s="7">
        <v>620020046</v>
      </c>
      <c r="F6867" s="8">
        <v>2233</v>
      </c>
      <c r="G6867" s="9" t="s">
        <v>9215</v>
      </c>
      <c r="H6867" s="7" t="s">
        <v>17</v>
      </c>
      <c r="I6867" s="10">
        <v>58000</v>
      </c>
      <c r="J6867" s="8">
        <v>2</v>
      </c>
      <c r="K6867" s="10">
        <f t="shared" si="106"/>
        <v>116000</v>
      </c>
      <c r="L6867" s="7" t="s">
        <v>9216</v>
      </c>
      <c r="M6867" s="11" t="s">
        <v>19</v>
      </c>
      <c r="N6867" s="11"/>
      <c r="O6867" s="12" t="s">
        <v>20</v>
      </c>
    </row>
    <row r="6868" spans="1:15" x14ac:dyDescent="0.25">
      <c r="A6868" s="7">
        <v>6844</v>
      </c>
      <c r="B6868" s="7"/>
      <c r="C6868" s="7"/>
      <c r="D6868" s="7" t="s">
        <v>95</v>
      </c>
      <c r="E6868" s="7">
        <v>620020048</v>
      </c>
      <c r="F6868" s="8">
        <v>2233</v>
      </c>
      <c r="G6868" s="9" t="s">
        <v>9217</v>
      </c>
      <c r="H6868" s="7" t="s">
        <v>17</v>
      </c>
      <c r="I6868" s="10">
        <v>60000</v>
      </c>
      <c r="J6868" s="8">
        <v>1</v>
      </c>
      <c r="K6868" s="10">
        <f t="shared" si="106"/>
        <v>60000</v>
      </c>
      <c r="L6868" s="7" t="s">
        <v>9218</v>
      </c>
      <c r="M6868" s="11" t="s">
        <v>19</v>
      </c>
      <c r="N6868" s="11"/>
      <c r="O6868" s="12" t="s">
        <v>20</v>
      </c>
    </row>
    <row r="6869" spans="1:15" x14ac:dyDescent="0.25">
      <c r="A6869" s="7">
        <v>6845</v>
      </c>
      <c r="B6869" s="7"/>
      <c r="C6869" s="7"/>
      <c r="D6869" s="7" t="s">
        <v>95</v>
      </c>
      <c r="E6869" s="7">
        <v>620020060</v>
      </c>
      <c r="F6869" s="8">
        <v>2233</v>
      </c>
      <c r="G6869" s="9" t="s">
        <v>9219</v>
      </c>
      <c r="H6869" s="7" t="s">
        <v>1507</v>
      </c>
      <c r="I6869" s="10">
        <v>23000</v>
      </c>
      <c r="J6869" s="8">
        <v>18</v>
      </c>
      <c r="K6869" s="10">
        <f t="shared" si="106"/>
        <v>414000</v>
      </c>
      <c r="L6869" s="7" t="s">
        <v>9220</v>
      </c>
      <c r="M6869" s="11" t="s">
        <v>19</v>
      </c>
      <c r="N6869" s="11"/>
      <c r="O6869" s="12" t="s">
        <v>20</v>
      </c>
    </row>
    <row r="6870" spans="1:15" x14ac:dyDescent="0.25">
      <c r="A6870" s="7">
        <v>6846</v>
      </c>
      <c r="B6870" s="7"/>
      <c r="C6870" s="7"/>
      <c r="D6870" s="7" t="s">
        <v>95</v>
      </c>
      <c r="E6870" s="7">
        <v>620020070</v>
      </c>
      <c r="F6870" s="8">
        <v>2233</v>
      </c>
      <c r="G6870" s="9" t="s">
        <v>9221</v>
      </c>
      <c r="H6870" s="7" t="s">
        <v>17</v>
      </c>
      <c r="I6870" s="10">
        <v>63000</v>
      </c>
      <c r="J6870" s="8">
        <v>1</v>
      </c>
      <c r="K6870" s="10">
        <f t="shared" si="106"/>
        <v>63000</v>
      </c>
      <c r="L6870" s="7" t="s">
        <v>9222</v>
      </c>
      <c r="M6870" s="11" t="s">
        <v>19</v>
      </c>
      <c r="N6870" s="11"/>
      <c r="O6870" s="12" t="s">
        <v>20</v>
      </c>
    </row>
    <row r="6871" spans="1:15" x14ac:dyDescent="0.25">
      <c r="A6871" s="7">
        <v>6847</v>
      </c>
      <c r="B6871" s="7"/>
      <c r="C6871" s="7"/>
      <c r="D6871" s="7" t="s">
        <v>95</v>
      </c>
      <c r="E6871" s="7">
        <v>620020071</v>
      </c>
      <c r="F6871" s="8">
        <v>2233</v>
      </c>
      <c r="G6871" s="9" t="s">
        <v>9223</v>
      </c>
      <c r="H6871" s="7" t="s">
        <v>17</v>
      </c>
      <c r="I6871" s="10">
        <v>59000</v>
      </c>
      <c r="J6871" s="8">
        <v>1</v>
      </c>
      <c r="K6871" s="10">
        <f t="shared" si="106"/>
        <v>59000</v>
      </c>
      <c r="L6871" s="7" t="s">
        <v>9224</v>
      </c>
      <c r="M6871" s="11" t="s">
        <v>19</v>
      </c>
      <c r="N6871" s="11"/>
      <c r="O6871" s="12" t="s">
        <v>20</v>
      </c>
    </row>
    <row r="6872" spans="1:15" x14ac:dyDescent="0.25">
      <c r="A6872" s="7">
        <v>6848</v>
      </c>
      <c r="B6872" s="7"/>
      <c r="C6872" s="7"/>
      <c r="D6872" s="7" t="s">
        <v>95</v>
      </c>
      <c r="E6872" s="7">
        <v>620020071</v>
      </c>
      <c r="F6872" s="8">
        <v>2233</v>
      </c>
      <c r="G6872" s="9" t="s">
        <v>9223</v>
      </c>
      <c r="H6872" s="7" t="s">
        <v>17</v>
      </c>
      <c r="I6872" s="10">
        <v>59000</v>
      </c>
      <c r="J6872" s="8">
        <v>1</v>
      </c>
      <c r="K6872" s="10">
        <f t="shared" si="106"/>
        <v>59000</v>
      </c>
      <c r="L6872" s="7" t="s">
        <v>9224</v>
      </c>
      <c r="M6872" s="11" t="s">
        <v>19</v>
      </c>
      <c r="N6872" s="11"/>
      <c r="O6872" s="12" t="s">
        <v>20</v>
      </c>
    </row>
    <row r="6873" spans="1:15" x14ac:dyDescent="0.25">
      <c r="A6873" s="7">
        <v>6849</v>
      </c>
      <c r="B6873" s="7"/>
      <c r="C6873" s="7"/>
      <c r="D6873" s="7" t="s">
        <v>95</v>
      </c>
      <c r="E6873" s="7">
        <v>620040020</v>
      </c>
      <c r="F6873" s="8">
        <v>2233</v>
      </c>
      <c r="G6873" s="9" t="s">
        <v>9225</v>
      </c>
      <c r="H6873" s="7" t="s">
        <v>17</v>
      </c>
      <c r="I6873" s="10">
        <v>35000</v>
      </c>
      <c r="J6873" s="8">
        <v>5</v>
      </c>
      <c r="K6873" s="10">
        <f t="shared" ref="K6873:K6936" si="107">+I6873*J6873</f>
        <v>175000</v>
      </c>
      <c r="L6873" s="7" t="s">
        <v>9226</v>
      </c>
      <c r="M6873" s="11" t="s">
        <v>19</v>
      </c>
      <c r="N6873" s="11"/>
      <c r="O6873" s="12" t="s">
        <v>20</v>
      </c>
    </row>
    <row r="6874" spans="1:15" x14ac:dyDescent="0.25">
      <c r="A6874" s="7">
        <v>6850</v>
      </c>
      <c r="B6874" s="7"/>
      <c r="C6874" s="7"/>
      <c r="D6874" s="7" t="s">
        <v>95</v>
      </c>
      <c r="E6874" s="7">
        <v>620040025</v>
      </c>
      <c r="F6874" s="8">
        <v>2233</v>
      </c>
      <c r="G6874" s="9" t="s">
        <v>9227</v>
      </c>
      <c r="H6874" s="7" t="s">
        <v>17</v>
      </c>
      <c r="I6874" s="10">
        <v>33000</v>
      </c>
      <c r="J6874" s="8">
        <v>9</v>
      </c>
      <c r="K6874" s="10">
        <f t="shared" si="107"/>
        <v>297000</v>
      </c>
      <c r="L6874" s="7" t="s">
        <v>9228</v>
      </c>
      <c r="M6874" s="11" t="s">
        <v>19</v>
      </c>
      <c r="N6874" s="11"/>
      <c r="O6874" s="12" t="s">
        <v>20</v>
      </c>
    </row>
    <row r="6875" spans="1:15" x14ac:dyDescent="0.25">
      <c r="A6875" s="7">
        <v>6851</v>
      </c>
      <c r="B6875" s="7"/>
      <c r="C6875" s="7"/>
      <c r="D6875" s="7" t="s">
        <v>95</v>
      </c>
      <c r="E6875" s="7">
        <v>620040030</v>
      </c>
      <c r="F6875" s="8">
        <v>2233</v>
      </c>
      <c r="G6875" s="9" t="s">
        <v>9229</v>
      </c>
      <c r="H6875" s="7" t="s">
        <v>17</v>
      </c>
      <c r="I6875" s="10">
        <v>26000</v>
      </c>
      <c r="J6875" s="8">
        <v>18</v>
      </c>
      <c r="K6875" s="10">
        <f t="shared" si="107"/>
        <v>468000</v>
      </c>
      <c r="L6875" s="7" t="s">
        <v>9230</v>
      </c>
      <c r="M6875" s="11" t="s">
        <v>19</v>
      </c>
      <c r="N6875" s="11"/>
      <c r="O6875" s="12" t="s">
        <v>20</v>
      </c>
    </row>
    <row r="6876" spans="1:15" x14ac:dyDescent="0.25">
      <c r="A6876" s="7">
        <v>6852</v>
      </c>
      <c r="B6876" s="7"/>
      <c r="C6876" s="7"/>
      <c r="D6876" s="7" t="s">
        <v>95</v>
      </c>
      <c r="E6876" s="7">
        <v>620040035</v>
      </c>
      <c r="F6876" s="8">
        <v>2233</v>
      </c>
      <c r="G6876" s="9" t="s">
        <v>9231</v>
      </c>
      <c r="H6876" s="7" t="s">
        <v>17</v>
      </c>
      <c r="I6876" s="10">
        <v>33000</v>
      </c>
      <c r="J6876" s="8">
        <v>9</v>
      </c>
      <c r="K6876" s="10">
        <f t="shared" si="107"/>
        <v>297000</v>
      </c>
      <c r="L6876" s="7" t="s">
        <v>9232</v>
      </c>
      <c r="M6876" s="11" t="s">
        <v>19</v>
      </c>
      <c r="N6876" s="11"/>
      <c r="O6876" s="12" t="s">
        <v>20</v>
      </c>
    </row>
    <row r="6877" spans="1:15" x14ac:dyDescent="0.25">
      <c r="A6877" s="7">
        <v>6853</v>
      </c>
      <c r="B6877" s="7"/>
      <c r="C6877" s="7"/>
      <c r="D6877" s="7" t="s">
        <v>95</v>
      </c>
      <c r="E6877" s="7">
        <v>620040035</v>
      </c>
      <c r="F6877" s="8">
        <v>2233</v>
      </c>
      <c r="G6877" s="9" t="s">
        <v>9231</v>
      </c>
      <c r="H6877" s="7" t="s">
        <v>17</v>
      </c>
      <c r="I6877" s="10">
        <v>33000</v>
      </c>
      <c r="J6877" s="8">
        <v>9</v>
      </c>
      <c r="K6877" s="10">
        <f t="shared" si="107"/>
        <v>297000</v>
      </c>
      <c r="L6877" s="7" t="s">
        <v>9232</v>
      </c>
      <c r="M6877" s="11" t="s">
        <v>19</v>
      </c>
      <c r="N6877" s="11"/>
      <c r="O6877" s="12" t="s">
        <v>20</v>
      </c>
    </row>
    <row r="6878" spans="1:15" x14ac:dyDescent="0.25">
      <c r="A6878" s="7">
        <v>6854</v>
      </c>
      <c r="B6878" s="7"/>
      <c r="C6878" s="7"/>
      <c r="D6878" s="7" t="s">
        <v>95</v>
      </c>
      <c r="E6878" s="7">
        <v>630260001</v>
      </c>
      <c r="F6878" s="8">
        <v>2233</v>
      </c>
      <c r="G6878" s="9" t="s">
        <v>9233</v>
      </c>
      <c r="H6878" s="7" t="s">
        <v>17</v>
      </c>
      <c r="I6878" s="10">
        <v>13000</v>
      </c>
      <c r="J6878" s="8">
        <v>18</v>
      </c>
      <c r="K6878" s="10">
        <f t="shared" si="107"/>
        <v>234000</v>
      </c>
      <c r="L6878" s="7" t="s">
        <v>9234</v>
      </c>
      <c r="M6878" s="11" t="s">
        <v>19</v>
      </c>
      <c r="N6878" s="11"/>
      <c r="O6878" s="12" t="s">
        <v>20</v>
      </c>
    </row>
    <row r="6879" spans="1:15" x14ac:dyDescent="0.25">
      <c r="A6879" s="7">
        <v>6855</v>
      </c>
      <c r="B6879" s="7"/>
      <c r="C6879" s="7"/>
      <c r="D6879" s="7" t="s">
        <v>30</v>
      </c>
      <c r="E6879" s="7">
        <v>360010001</v>
      </c>
      <c r="F6879" s="8">
        <v>2233</v>
      </c>
      <c r="G6879" s="9" t="s">
        <v>9235</v>
      </c>
      <c r="H6879" s="7" t="s">
        <v>17</v>
      </c>
      <c r="I6879" s="10">
        <v>30000</v>
      </c>
      <c r="J6879" s="8">
        <v>2</v>
      </c>
      <c r="K6879" s="10">
        <f t="shared" si="107"/>
        <v>60000</v>
      </c>
      <c r="L6879" s="7" t="s">
        <v>9236</v>
      </c>
      <c r="M6879" s="11" t="s">
        <v>19</v>
      </c>
      <c r="N6879" s="11"/>
      <c r="O6879" s="12" t="s">
        <v>20</v>
      </c>
    </row>
    <row r="6880" spans="1:15" x14ac:dyDescent="0.25">
      <c r="A6880" s="7">
        <v>6856</v>
      </c>
      <c r="B6880" s="7"/>
      <c r="C6880" s="7"/>
      <c r="D6880" s="7" t="s">
        <v>30</v>
      </c>
      <c r="E6880" s="7">
        <v>360010003</v>
      </c>
      <c r="F6880" s="8">
        <v>2233</v>
      </c>
      <c r="G6880" s="9" t="s">
        <v>9237</v>
      </c>
      <c r="H6880" s="7" t="s">
        <v>17</v>
      </c>
      <c r="I6880" s="10">
        <v>30000</v>
      </c>
      <c r="J6880" s="8">
        <v>2</v>
      </c>
      <c r="K6880" s="10">
        <f t="shared" si="107"/>
        <v>60000</v>
      </c>
      <c r="L6880" s="7" t="s">
        <v>9238</v>
      </c>
      <c r="M6880" s="11" t="s">
        <v>19</v>
      </c>
      <c r="N6880" s="11"/>
      <c r="O6880" s="12" t="s">
        <v>20</v>
      </c>
    </row>
    <row r="6881" spans="1:15" x14ac:dyDescent="0.25">
      <c r="A6881" s="7">
        <v>6857</v>
      </c>
      <c r="B6881" s="7"/>
      <c r="C6881" s="7"/>
      <c r="D6881" s="7" t="s">
        <v>30</v>
      </c>
      <c r="E6881" s="7">
        <v>410040100</v>
      </c>
      <c r="F6881" s="8">
        <v>2233</v>
      </c>
      <c r="G6881" s="9" t="s">
        <v>9177</v>
      </c>
      <c r="H6881" s="7" t="s">
        <v>17</v>
      </c>
      <c r="I6881" s="10">
        <v>30000</v>
      </c>
      <c r="J6881" s="8">
        <v>300</v>
      </c>
      <c r="K6881" s="10">
        <f t="shared" si="107"/>
        <v>9000000</v>
      </c>
      <c r="L6881" s="7" t="s">
        <v>9239</v>
      </c>
      <c r="M6881" s="11" t="s">
        <v>19</v>
      </c>
      <c r="N6881" s="11"/>
      <c r="O6881" s="12" t="s">
        <v>20</v>
      </c>
    </row>
    <row r="6882" spans="1:15" x14ac:dyDescent="0.25">
      <c r="A6882" s="7">
        <v>6858</v>
      </c>
      <c r="B6882" s="7"/>
      <c r="C6882" s="7"/>
      <c r="D6882" s="7" t="s">
        <v>30</v>
      </c>
      <c r="E6882" s="7">
        <v>425030020</v>
      </c>
      <c r="F6882" s="8">
        <v>2233</v>
      </c>
      <c r="G6882" s="9" t="s">
        <v>9240</v>
      </c>
      <c r="H6882" s="7" t="s">
        <v>17</v>
      </c>
      <c r="I6882" s="10">
        <v>10000</v>
      </c>
      <c r="J6882" s="8">
        <v>10</v>
      </c>
      <c r="K6882" s="10">
        <f t="shared" si="107"/>
        <v>100000</v>
      </c>
      <c r="L6882" s="7" t="s">
        <v>9241</v>
      </c>
      <c r="M6882" s="11" t="s">
        <v>19</v>
      </c>
      <c r="N6882" s="11"/>
      <c r="O6882" s="12" t="s">
        <v>20</v>
      </c>
    </row>
    <row r="6883" spans="1:15" x14ac:dyDescent="0.25">
      <c r="A6883" s="7">
        <v>6859</v>
      </c>
      <c r="B6883" s="7"/>
      <c r="C6883" s="7" t="s">
        <v>23</v>
      </c>
      <c r="D6883" s="7" t="s">
        <v>32</v>
      </c>
      <c r="E6883" s="7">
        <v>430020016</v>
      </c>
      <c r="F6883" s="8">
        <v>2233</v>
      </c>
      <c r="G6883" s="9" t="s">
        <v>9242</v>
      </c>
      <c r="H6883" s="7" t="s">
        <v>17</v>
      </c>
      <c r="I6883" s="10">
        <v>480</v>
      </c>
      <c r="J6883" s="8">
        <v>192</v>
      </c>
      <c r="K6883" s="10">
        <f t="shared" si="107"/>
        <v>92160</v>
      </c>
      <c r="L6883" s="7" t="s">
        <v>9243</v>
      </c>
      <c r="M6883" s="11" t="s">
        <v>19</v>
      </c>
      <c r="N6883" s="11" t="s">
        <v>26</v>
      </c>
      <c r="O6883" s="12" t="s">
        <v>20</v>
      </c>
    </row>
    <row r="6884" spans="1:15" x14ac:dyDescent="0.25">
      <c r="A6884" s="7">
        <v>6860</v>
      </c>
      <c r="B6884" s="7"/>
      <c r="C6884" s="7" t="s">
        <v>568</v>
      </c>
      <c r="D6884" s="7" t="s">
        <v>32</v>
      </c>
      <c r="E6884" s="7">
        <v>460030035</v>
      </c>
      <c r="F6884" s="8">
        <v>2233</v>
      </c>
      <c r="G6884" s="9" t="s">
        <v>9147</v>
      </c>
      <c r="H6884" s="7" t="s">
        <v>540</v>
      </c>
      <c r="I6884" s="10">
        <v>1490</v>
      </c>
      <c r="J6884" s="8">
        <v>120</v>
      </c>
      <c r="K6884" s="10">
        <f t="shared" si="107"/>
        <v>178800</v>
      </c>
      <c r="L6884" s="7" t="s">
        <v>9244</v>
      </c>
      <c r="M6884" s="11" t="s">
        <v>19</v>
      </c>
      <c r="N6884" s="11" t="s">
        <v>26</v>
      </c>
      <c r="O6884" s="12" t="s">
        <v>20</v>
      </c>
    </row>
    <row r="6885" spans="1:15" x14ac:dyDescent="0.25">
      <c r="A6885" s="7">
        <v>6861</v>
      </c>
      <c r="B6885" s="7"/>
      <c r="C6885" s="7" t="s">
        <v>568</v>
      </c>
      <c r="D6885" s="7" t="s">
        <v>32</v>
      </c>
      <c r="E6885" s="7">
        <v>460030379</v>
      </c>
      <c r="F6885" s="8">
        <v>2233</v>
      </c>
      <c r="G6885" s="9" t="s">
        <v>9245</v>
      </c>
      <c r="H6885" s="7" t="s">
        <v>540</v>
      </c>
      <c r="I6885" s="10">
        <v>850</v>
      </c>
      <c r="J6885" s="8">
        <v>4300</v>
      </c>
      <c r="K6885" s="10">
        <f t="shared" si="107"/>
        <v>3655000</v>
      </c>
      <c r="L6885" s="7" t="s">
        <v>8922</v>
      </c>
      <c r="M6885" s="11" t="s">
        <v>19</v>
      </c>
      <c r="N6885" s="11" t="s">
        <v>26</v>
      </c>
      <c r="O6885" s="12" t="s">
        <v>20</v>
      </c>
    </row>
    <row r="6886" spans="1:15" x14ac:dyDescent="0.25">
      <c r="A6886" s="7">
        <v>6862</v>
      </c>
      <c r="B6886" s="7"/>
      <c r="C6886" s="7" t="s">
        <v>568</v>
      </c>
      <c r="D6886" s="7" t="s">
        <v>32</v>
      </c>
      <c r="E6886" s="7">
        <v>460030383</v>
      </c>
      <c r="F6886" s="8">
        <v>2233</v>
      </c>
      <c r="G6886" s="9" t="s">
        <v>9246</v>
      </c>
      <c r="H6886" s="7" t="s">
        <v>540</v>
      </c>
      <c r="I6886" s="10">
        <v>900</v>
      </c>
      <c r="J6886" s="8">
        <v>15500</v>
      </c>
      <c r="K6886" s="10">
        <f t="shared" si="107"/>
        <v>13950000</v>
      </c>
      <c r="L6886" s="7" t="s">
        <v>8922</v>
      </c>
      <c r="M6886" s="11" t="s">
        <v>19</v>
      </c>
      <c r="N6886" s="11" t="s">
        <v>26</v>
      </c>
      <c r="O6886" s="12" t="s">
        <v>20</v>
      </c>
    </row>
    <row r="6887" spans="1:15" x14ac:dyDescent="0.25">
      <c r="A6887" s="7">
        <v>6863</v>
      </c>
      <c r="B6887" s="7"/>
      <c r="C6887" s="7" t="s">
        <v>568</v>
      </c>
      <c r="D6887" s="7" t="s">
        <v>32</v>
      </c>
      <c r="E6887" s="7">
        <v>460030384</v>
      </c>
      <c r="F6887" s="8">
        <v>2233</v>
      </c>
      <c r="G6887" s="9" t="s">
        <v>9247</v>
      </c>
      <c r="H6887" s="7" t="s">
        <v>540</v>
      </c>
      <c r="I6887" s="10">
        <v>900</v>
      </c>
      <c r="J6887" s="8">
        <v>4500</v>
      </c>
      <c r="K6887" s="10">
        <f t="shared" si="107"/>
        <v>4050000</v>
      </c>
      <c r="L6887" s="7" t="s">
        <v>8922</v>
      </c>
      <c r="M6887" s="11" t="s">
        <v>19</v>
      </c>
      <c r="N6887" s="11" t="s">
        <v>26</v>
      </c>
      <c r="O6887" s="12" t="s">
        <v>20</v>
      </c>
    </row>
    <row r="6888" spans="1:15" x14ac:dyDescent="0.25">
      <c r="A6888" s="7">
        <v>6864</v>
      </c>
      <c r="B6888" s="7"/>
      <c r="C6888" s="7" t="s">
        <v>568</v>
      </c>
      <c r="D6888" s="7" t="s">
        <v>32</v>
      </c>
      <c r="E6888" s="7">
        <v>460030389</v>
      </c>
      <c r="F6888" s="8">
        <v>2233</v>
      </c>
      <c r="G6888" s="9" t="s">
        <v>9248</v>
      </c>
      <c r="H6888" s="7" t="s">
        <v>540</v>
      </c>
      <c r="I6888" s="10">
        <v>1300</v>
      </c>
      <c r="J6888" s="8">
        <v>500</v>
      </c>
      <c r="K6888" s="10">
        <f t="shared" si="107"/>
        <v>650000</v>
      </c>
      <c r="L6888" s="7" t="s">
        <v>9249</v>
      </c>
      <c r="M6888" s="11" t="s">
        <v>19</v>
      </c>
      <c r="N6888" s="11" t="s">
        <v>26</v>
      </c>
      <c r="O6888" s="12" t="s">
        <v>20</v>
      </c>
    </row>
    <row r="6889" spans="1:15" x14ac:dyDescent="0.25">
      <c r="A6889" s="7">
        <v>6865</v>
      </c>
      <c r="B6889" s="7"/>
      <c r="C6889" s="7"/>
      <c r="D6889" s="7" t="s">
        <v>420</v>
      </c>
      <c r="E6889" s="7">
        <v>480050009</v>
      </c>
      <c r="F6889" s="8">
        <v>2233</v>
      </c>
      <c r="G6889" s="9" t="s">
        <v>9250</v>
      </c>
      <c r="H6889" s="7" t="s">
        <v>17</v>
      </c>
      <c r="I6889" s="10">
        <v>10900</v>
      </c>
      <c r="J6889" s="8">
        <v>50</v>
      </c>
      <c r="K6889" s="10">
        <f t="shared" si="107"/>
        <v>545000</v>
      </c>
      <c r="L6889" s="7" t="s">
        <v>9251</v>
      </c>
      <c r="M6889" s="11" t="s">
        <v>19</v>
      </c>
      <c r="N6889" s="11"/>
      <c r="O6889" s="12" t="s">
        <v>20</v>
      </c>
    </row>
    <row r="6890" spans="1:15" x14ac:dyDescent="0.25">
      <c r="A6890" s="7">
        <v>6866</v>
      </c>
      <c r="B6890" s="7"/>
      <c r="C6890" s="7"/>
      <c r="D6890" s="7" t="s">
        <v>422</v>
      </c>
      <c r="E6890" s="7">
        <v>410020039</v>
      </c>
      <c r="F6890" s="8">
        <v>2233</v>
      </c>
      <c r="G6890" s="9" t="s">
        <v>9252</v>
      </c>
      <c r="H6890" s="7" t="s">
        <v>17</v>
      </c>
      <c r="I6890" s="10">
        <v>2000</v>
      </c>
      <c r="J6890" s="8">
        <v>200</v>
      </c>
      <c r="K6890" s="10">
        <f t="shared" si="107"/>
        <v>400000</v>
      </c>
      <c r="L6890" s="7" t="s">
        <v>9253</v>
      </c>
      <c r="M6890" s="11" t="s">
        <v>19</v>
      </c>
      <c r="N6890" s="11"/>
      <c r="O6890" s="12" t="s">
        <v>20</v>
      </c>
    </row>
    <row r="6891" spans="1:15" x14ac:dyDescent="0.25">
      <c r="A6891" s="7">
        <v>6867</v>
      </c>
      <c r="B6891" s="7"/>
      <c r="C6891" s="7" t="s">
        <v>23</v>
      </c>
      <c r="D6891" s="7" t="s">
        <v>422</v>
      </c>
      <c r="E6891" s="7">
        <v>410020041</v>
      </c>
      <c r="F6891" s="8">
        <v>2233</v>
      </c>
      <c r="G6891" s="9" t="s">
        <v>9184</v>
      </c>
      <c r="H6891" s="7" t="s">
        <v>17</v>
      </c>
      <c r="I6891" s="10">
        <v>145</v>
      </c>
      <c r="J6891" s="8">
        <v>800</v>
      </c>
      <c r="K6891" s="10">
        <f t="shared" si="107"/>
        <v>116000</v>
      </c>
      <c r="L6891" s="7" t="s">
        <v>9253</v>
      </c>
      <c r="M6891" s="11" t="s">
        <v>19</v>
      </c>
      <c r="N6891" s="11" t="s">
        <v>26</v>
      </c>
      <c r="O6891" s="12" t="s">
        <v>20</v>
      </c>
    </row>
    <row r="6892" spans="1:15" x14ac:dyDescent="0.25">
      <c r="A6892" s="7">
        <v>6868</v>
      </c>
      <c r="B6892" s="7"/>
      <c r="C6892" s="7" t="s">
        <v>23</v>
      </c>
      <c r="D6892" s="7" t="s">
        <v>422</v>
      </c>
      <c r="E6892" s="7">
        <v>410020044</v>
      </c>
      <c r="F6892" s="8">
        <v>2233</v>
      </c>
      <c r="G6892" s="9" t="s">
        <v>9186</v>
      </c>
      <c r="H6892" s="7" t="s">
        <v>17</v>
      </c>
      <c r="I6892" s="10">
        <v>1000</v>
      </c>
      <c r="J6892" s="8">
        <v>250</v>
      </c>
      <c r="K6892" s="10">
        <f t="shared" si="107"/>
        <v>250000</v>
      </c>
      <c r="L6892" s="7" t="s">
        <v>9254</v>
      </c>
      <c r="M6892" s="11" t="s">
        <v>19</v>
      </c>
      <c r="N6892" s="11" t="s">
        <v>26</v>
      </c>
      <c r="O6892" s="12" t="s">
        <v>20</v>
      </c>
    </row>
    <row r="6893" spans="1:15" x14ac:dyDescent="0.25">
      <c r="A6893" s="7">
        <v>6869</v>
      </c>
      <c r="B6893" s="7"/>
      <c r="C6893" s="7" t="s">
        <v>23</v>
      </c>
      <c r="D6893" s="7" t="s">
        <v>422</v>
      </c>
      <c r="E6893" s="7">
        <v>410020045</v>
      </c>
      <c r="F6893" s="8">
        <v>2233</v>
      </c>
      <c r="G6893" s="9" t="s">
        <v>9187</v>
      </c>
      <c r="H6893" s="7" t="s">
        <v>17</v>
      </c>
      <c r="I6893" s="10">
        <v>145</v>
      </c>
      <c r="J6893" s="8">
        <v>1620</v>
      </c>
      <c r="K6893" s="10">
        <f t="shared" si="107"/>
        <v>234900</v>
      </c>
      <c r="L6893" s="7" t="s">
        <v>9253</v>
      </c>
      <c r="M6893" s="11" t="s">
        <v>19</v>
      </c>
      <c r="N6893" s="11" t="s">
        <v>26</v>
      </c>
      <c r="O6893" s="12" t="s">
        <v>20</v>
      </c>
    </row>
    <row r="6894" spans="1:15" x14ac:dyDescent="0.25">
      <c r="A6894" s="7">
        <v>6870</v>
      </c>
      <c r="B6894" s="7"/>
      <c r="C6894" s="7"/>
      <c r="D6894" s="7" t="s">
        <v>422</v>
      </c>
      <c r="E6894" s="7">
        <v>410020049</v>
      </c>
      <c r="F6894" s="8">
        <v>2233</v>
      </c>
      <c r="G6894" s="9" t="s">
        <v>9255</v>
      </c>
      <c r="H6894" s="7" t="s">
        <v>17</v>
      </c>
      <c r="I6894" s="10">
        <v>1500</v>
      </c>
      <c r="J6894" s="8">
        <v>200</v>
      </c>
      <c r="K6894" s="10">
        <f t="shared" si="107"/>
        <v>300000</v>
      </c>
      <c r="L6894" s="7" t="s">
        <v>9253</v>
      </c>
      <c r="M6894" s="11" t="s">
        <v>19</v>
      </c>
      <c r="N6894" s="11"/>
      <c r="O6894" s="12" t="s">
        <v>20</v>
      </c>
    </row>
    <row r="6895" spans="1:15" x14ac:dyDescent="0.25">
      <c r="A6895" s="7">
        <v>6871</v>
      </c>
      <c r="B6895" s="7"/>
      <c r="C6895" s="7" t="s">
        <v>1509</v>
      </c>
      <c r="D6895" s="7" t="s">
        <v>422</v>
      </c>
      <c r="E6895" s="7">
        <v>460030093</v>
      </c>
      <c r="F6895" s="8">
        <v>2233</v>
      </c>
      <c r="G6895" s="9" t="s">
        <v>9153</v>
      </c>
      <c r="H6895" s="7" t="s">
        <v>540</v>
      </c>
      <c r="I6895" s="10">
        <v>1490</v>
      </c>
      <c r="J6895" s="8">
        <v>60</v>
      </c>
      <c r="K6895" s="10">
        <f t="shared" si="107"/>
        <v>89400</v>
      </c>
      <c r="L6895" s="7" t="s">
        <v>9256</v>
      </c>
      <c r="M6895" s="11" t="s">
        <v>19</v>
      </c>
      <c r="N6895" s="11" t="s">
        <v>26</v>
      </c>
      <c r="O6895" s="12" t="s">
        <v>20</v>
      </c>
    </row>
    <row r="6896" spans="1:15" x14ac:dyDescent="0.25">
      <c r="A6896" s="7">
        <v>6872</v>
      </c>
      <c r="B6896" s="7"/>
      <c r="C6896" s="7" t="s">
        <v>1509</v>
      </c>
      <c r="D6896" s="7" t="s">
        <v>422</v>
      </c>
      <c r="E6896" s="7">
        <v>460030094</v>
      </c>
      <c r="F6896" s="8">
        <v>2233</v>
      </c>
      <c r="G6896" s="9" t="s">
        <v>9154</v>
      </c>
      <c r="H6896" s="7" t="s">
        <v>540</v>
      </c>
      <c r="I6896" s="10">
        <v>1490</v>
      </c>
      <c r="J6896" s="8">
        <v>70</v>
      </c>
      <c r="K6896" s="10">
        <f t="shared" si="107"/>
        <v>104300</v>
      </c>
      <c r="L6896" s="7" t="s">
        <v>9257</v>
      </c>
      <c r="M6896" s="11" t="s">
        <v>19</v>
      </c>
      <c r="N6896" s="11" t="s">
        <v>26</v>
      </c>
      <c r="O6896" s="12" t="s">
        <v>20</v>
      </c>
    </row>
    <row r="6897" spans="1:15" x14ac:dyDescent="0.25">
      <c r="A6897" s="7">
        <v>6873</v>
      </c>
      <c r="B6897" s="7"/>
      <c r="C6897" s="7" t="s">
        <v>1509</v>
      </c>
      <c r="D6897" s="7" t="s">
        <v>422</v>
      </c>
      <c r="E6897" s="7">
        <v>460030094</v>
      </c>
      <c r="F6897" s="8">
        <v>2233</v>
      </c>
      <c r="G6897" s="9" t="s">
        <v>9154</v>
      </c>
      <c r="H6897" s="7" t="s">
        <v>540</v>
      </c>
      <c r="I6897" s="10">
        <v>1490</v>
      </c>
      <c r="J6897" s="8">
        <v>70</v>
      </c>
      <c r="K6897" s="10">
        <f t="shared" si="107"/>
        <v>104300</v>
      </c>
      <c r="L6897" s="7" t="s">
        <v>9257</v>
      </c>
      <c r="M6897" s="11" t="s">
        <v>19</v>
      </c>
      <c r="N6897" s="11" t="s">
        <v>26</v>
      </c>
      <c r="O6897" s="12" t="s">
        <v>20</v>
      </c>
    </row>
    <row r="6898" spans="1:15" x14ac:dyDescent="0.25">
      <c r="A6898" s="7">
        <v>6874</v>
      </c>
      <c r="B6898" s="7"/>
      <c r="C6898" s="7" t="s">
        <v>1509</v>
      </c>
      <c r="D6898" s="7" t="s">
        <v>422</v>
      </c>
      <c r="E6898" s="7">
        <v>460030378</v>
      </c>
      <c r="F6898" s="8">
        <v>2233</v>
      </c>
      <c r="G6898" s="9" t="s">
        <v>9158</v>
      </c>
      <c r="H6898" s="7" t="s">
        <v>540</v>
      </c>
      <c r="I6898" s="10">
        <v>1525</v>
      </c>
      <c r="J6898" s="8">
        <v>150</v>
      </c>
      <c r="K6898" s="10">
        <f t="shared" si="107"/>
        <v>228750</v>
      </c>
      <c r="L6898" s="7" t="s">
        <v>9257</v>
      </c>
      <c r="M6898" s="11" t="s">
        <v>19</v>
      </c>
      <c r="N6898" s="11" t="s">
        <v>26</v>
      </c>
      <c r="O6898" s="12" t="s">
        <v>20</v>
      </c>
    </row>
    <row r="6899" spans="1:15" x14ac:dyDescent="0.25">
      <c r="A6899" s="7">
        <v>6875</v>
      </c>
      <c r="B6899" s="7"/>
      <c r="C6899" s="7" t="s">
        <v>1509</v>
      </c>
      <c r="D6899" s="7" t="s">
        <v>422</v>
      </c>
      <c r="E6899" s="7">
        <v>460030379</v>
      </c>
      <c r="F6899" s="8">
        <v>2233</v>
      </c>
      <c r="G6899" s="9" t="s">
        <v>9245</v>
      </c>
      <c r="H6899" s="7" t="s">
        <v>540</v>
      </c>
      <c r="I6899" s="10">
        <v>850</v>
      </c>
      <c r="J6899" s="8">
        <v>560</v>
      </c>
      <c r="K6899" s="10">
        <f t="shared" si="107"/>
        <v>476000</v>
      </c>
      <c r="L6899" s="7" t="s">
        <v>9257</v>
      </c>
      <c r="M6899" s="11" t="s">
        <v>19</v>
      </c>
      <c r="N6899" s="11" t="s">
        <v>26</v>
      </c>
      <c r="O6899" s="12" t="s">
        <v>20</v>
      </c>
    </row>
    <row r="6900" spans="1:15" x14ac:dyDescent="0.25">
      <c r="A6900" s="7">
        <v>6876</v>
      </c>
      <c r="B6900" s="7"/>
      <c r="C6900" s="7" t="s">
        <v>1509</v>
      </c>
      <c r="D6900" s="7" t="s">
        <v>422</v>
      </c>
      <c r="E6900" s="7">
        <v>460030383</v>
      </c>
      <c r="F6900" s="8">
        <v>2233</v>
      </c>
      <c r="G6900" s="9" t="s">
        <v>9246</v>
      </c>
      <c r="H6900" s="7" t="s">
        <v>540</v>
      </c>
      <c r="I6900" s="10">
        <v>900</v>
      </c>
      <c r="J6900" s="8">
        <v>800</v>
      </c>
      <c r="K6900" s="10">
        <f t="shared" si="107"/>
        <v>720000</v>
      </c>
      <c r="L6900" s="7" t="s">
        <v>9257</v>
      </c>
      <c r="M6900" s="11" t="s">
        <v>19</v>
      </c>
      <c r="N6900" s="11" t="s">
        <v>26</v>
      </c>
      <c r="O6900" s="12" t="s">
        <v>20</v>
      </c>
    </row>
    <row r="6901" spans="1:15" x14ac:dyDescent="0.25">
      <c r="A6901" s="7">
        <v>6877</v>
      </c>
      <c r="B6901" s="7"/>
      <c r="C6901" s="7" t="s">
        <v>1509</v>
      </c>
      <c r="D6901" s="7" t="s">
        <v>422</v>
      </c>
      <c r="E6901" s="7">
        <v>460030386</v>
      </c>
      <c r="F6901" s="8">
        <v>2233</v>
      </c>
      <c r="G6901" s="9" t="s">
        <v>9258</v>
      </c>
      <c r="H6901" s="7" t="s">
        <v>540</v>
      </c>
      <c r="I6901" s="10">
        <v>1490</v>
      </c>
      <c r="J6901" s="8">
        <v>100</v>
      </c>
      <c r="K6901" s="10">
        <f t="shared" si="107"/>
        <v>149000</v>
      </c>
      <c r="L6901" s="7" t="s">
        <v>9259</v>
      </c>
      <c r="M6901" s="11" t="s">
        <v>19</v>
      </c>
      <c r="N6901" s="11" t="s">
        <v>26</v>
      </c>
      <c r="O6901" s="12" t="s">
        <v>20</v>
      </c>
    </row>
    <row r="6902" spans="1:15" x14ac:dyDescent="0.25">
      <c r="A6902" s="7">
        <v>6878</v>
      </c>
      <c r="B6902" s="7"/>
      <c r="C6902" s="7" t="s">
        <v>1509</v>
      </c>
      <c r="D6902" s="7" t="s">
        <v>422</v>
      </c>
      <c r="E6902" s="7">
        <v>460030386</v>
      </c>
      <c r="F6902" s="8">
        <v>2233</v>
      </c>
      <c r="G6902" s="9" t="s">
        <v>9258</v>
      </c>
      <c r="H6902" s="7" t="s">
        <v>540</v>
      </c>
      <c r="I6902" s="10">
        <v>1490</v>
      </c>
      <c r="J6902" s="8">
        <v>100</v>
      </c>
      <c r="K6902" s="10">
        <f t="shared" si="107"/>
        <v>149000</v>
      </c>
      <c r="L6902" s="7" t="s">
        <v>9259</v>
      </c>
      <c r="M6902" s="11" t="s">
        <v>19</v>
      </c>
      <c r="N6902" s="11" t="s">
        <v>26</v>
      </c>
      <c r="O6902" s="12" t="s">
        <v>20</v>
      </c>
    </row>
    <row r="6903" spans="1:15" x14ac:dyDescent="0.25">
      <c r="A6903" s="7">
        <v>6879</v>
      </c>
      <c r="B6903" s="7"/>
      <c r="C6903" s="7"/>
      <c r="D6903" s="7" t="s">
        <v>422</v>
      </c>
      <c r="E6903" s="7">
        <v>495020202</v>
      </c>
      <c r="F6903" s="8">
        <v>2233</v>
      </c>
      <c r="G6903" s="9" t="s">
        <v>9260</v>
      </c>
      <c r="H6903" s="7" t="s">
        <v>540</v>
      </c>
      <c r="I6903" s="10">
        <v>1625</v>
      </c>
      <c r="J6903" s="8">
        <v>200</v>
      </c>
      <c r="K6903" s="10">
        <f t="shared" si="107"/>
        <v>325000</v>
      </c>
      <c r="L6903" s="7" t="s">
        <v>9257</v>
      </c>
      <c r="M6903" s="11" t="s">
        <v>19</v>
      </c>
      <c r="N6903" s="11"/>
      <c r="O6903" s="12" t="s">
        <v>20</v>
      </c>
    </row>
    <row r="6904" spans="1:15" x14ac:dyDescent="0.25">
      <c r="A6904" s="7">
        <v>6880</v>
      </c>
      <c r="B6904" s="7"/>
      <c r="C6904" s="7" t="s">
        <v>610</v>
      </c>
      <c r="D6904" s="7" t="s">
        <v>36</v>
      </c>
      <c r="E6904" s="7">
        <v>460030500</v>
      </c>
      <c r="F6904" s="8">
        <v>2233</v>
      </c>
      <c r="G6904" s="9" t="s">
        <v>9198</v>
      </c>
      <c r="H6904" s="7" t="s">
        <v>17</v>
      </c>
      <c r="I6904" s="10">
        <v>4760</v>
      </c>
      <c r="J6904" s="8">
        <v>100</v>
      </c>
      <c r="K6904" s="10">
        <f t="shared" si="107"/>
        <v>476000</v>
      </c>
      <c r="L6904" s="7" t="s">
        <v>9261</v>
      </c>
      <c r="M6904" s="11" t="s">
        <v>19</v>
      </c>
      <c r="N6904" s="11" t="s">
        <v>26</v>
      </c>
      <c r="O6904" s="12" t="s">
        <v>20</v>
      </c>
    </row>
    <row r="6905" spans="1:15" x14ac:dyDescent="0.25">
      <c r="A6905" s="7">
        <v>6881</v>
      </c>
      <c r="B6905" s="7"/>
      <c r="C6905" s="7"/>
      <c r="D6905" s="7" t="s">
        <v>1187</v>
      </c>
      <c r="E6905" s="7">
        <v>420090060</v>
      </c>
      <c r="F6905" s="8">
        <v>2233</v>
      </c>
      <c r="G6905" s="9" t="s">
        <v>9262</v>
      </c>
      <c r="H6905" s="7" t="s">
        <v>1246</v>
      </c>
      <c r="I6905" s="10">
        <v>15000</v>
      </c>
      <c r="J6905" s="8">
        <v>30</v>
      </c>
      <c r="K6905" s="10">
        <f t="shared" si="107"/>
        <v>450000</v>
      </c>
      <c r="L6905" s="7" t="s">
        <v>9263</v>
      </c>
      <c r="M6905" s="11" t="s">
        <v>19</v>
      </c>
      <c r="N6905" s="11"/>
      <c r="O6905" s="12" t="s">
        <v>20</v>
      </c>
    </row>
    <row r="6906" spans="1:15" x14ac:dyDescent="0.25">
      <c r="A6906" s="7">
        <v>6882</v>
      </c>
      <c r="B6906" s="7"/>
      <c r="C6906" s="7"/>
      <c r="D6906" s="7" t="s">
        <v>426</v>
      </c>
      <c r="E6906" s="7">
        <v>410020008</v>
      </c>
      <c r="F6906" s="8">
        <v>2233</v>
      </c>
      <c r="G6906" s="9" t="s">
        <v>9264</v>
      </c>
      <c r="H6906" s="7" t="s">
        <v>17</v>
      </c>
      <c r="I6906" s="10">
        <v>310</v>
      </c>
      <c r="J6906" s="8">
        <v>1000</v>
      </c>
      <c r="K6906" s="10">
        <f t="shared" si="107"/>
        <v>310000</v>
      </c>
      <c r="L6906" s="7" t="s">
        <v>9265</v>
      </c>
      <c r="M6906" s="11" t="s">
        <v>19</v>
      </c>
      <c r="N6906" s="11"/>
      <c r="O6906" s="12" t="s">
        <v>20</v>
      </c>
    </row>
    <row r="6907" spans="1:15" x14ac:dyDescent="0.25">
      <c r="A6907" s="7">
        <v>6883</v>
      </c>
      <c r="B6907" s="7"/>
      <c r="C6907" s="7"/>
      <c r="D6907" s="7" t="s">
        <v>426</v>
      </c>
      <c r="E6907" s="7">
        <v>808540926</v>
      </c>
      <c r="F6907" s="8">
        <v>2233</v>
      </c>
      <c r="G6907" s="9" t="s">
        <v>9266</v>
      </c>
      <c r="H6907" s="7" t="s">
        <v>17</v>
      </c>
      <c r="I6907" s="10">
        <v>27500</v>
      </c>
      <c r="J6907" s="8">
        <v>15</v>
      </c>
      <c r="K6907" s="10">
        <f t="shared" si="107"/>
        <v>412500</v>
      </c>
      <c r="L6907" s="7" t="s">
        <v>9267</v>
      </c>
      <c r="M6907" s="11" t="s">
        <v>19</v>
      </c>
      <c r="N6907" s="11"/>
      <c r="O6907" s="12" t="s">
        <v>20</v>
      </c>
    </row>
    <row r="6908" spans="1:15" x14ac:dyDescent="0.25">
      <c r="A6908" s="7">
        <v>6884</v>
      </c>
      <c r="B6908" s="7"/>
      <c r="C6908" s="7"/>
      <c r="D6908" s="7" t="s">
        <v>970</v>
      </c>
      <c r="E6908" s="7">
        <v>230010015</v>
      </c>
      <c r="F6908" s="8">
        <v>2233</v>
      </c>
      <c r="G6908" s="9" t="s">
        <v>9268</v>
      </c>
      <c r="H6908" s="7" t="s">
        <v>17</v>
      </c>
      <c r="I6908" s="10">
        <v>25000</v>
      </c>
      <c r="J6908" s="8">
        <v>4</v>
      </c>
      <c r="K6908" s="10">
        <f t="shared" si="107"/>
        <v>100000</v>
      </c>
      <c r="L6908" s="7" t="s">
        <v>5809</v>
      </c>
      <c r="M6908" s="11" t="s">
        <v>19</v>
      </c>
      <c r="N6908" s="11"/>
      <c r="O6908" s="12" t="s">
        <v>20</v>
      </c>
    </row>
    <row r="6909" spans="1:15" x14ac:dyDescent="0.25">
      <c r="A6909" s="7">
        <v>6885</v>
      </c>
      <c r="B6909" s="7"/>
      <c r="C6909" s="7"/>
      <c r="D6909" s="7" t="s">
        <v>970</v>
      </c>
      <c r="E6909" s="7">
        <v>230010587</v>
      </c>
      <c r="F6909" s="8">
        <v>2233</v>
      </c>
      <c r="G6909" s="9" t="s">
        <v>9269</v>
      </c>
      <c r="H6909" s="7" t="s">
        <v>17</v>
      </c>
      <c r="I6909" s="10">
        <v>117500</v>
      </c>
      <c r="J6909" s="8">
        <v>2</v>
      </c>
      <c r="K6909" s="10">
        <f t="shared" si="107"/>
        <v>235000</v>
      </c>
      <c r="L6909" s="7" t="s">
        <v>5809</v>
      </c>
      <c r="M6909" s="11" t="s">
        <v>19</v>
      </c>
      <c r="N6909" s="11"/>
      <c r="O6909" s="12" t="s">
        <v>20</v>
      </c>
    </row>
    <row r="6910" spans="1:15" x14ac:dyDescent="0.25">
      <c r="A6910" s="7">
        <v>6886</v>
      </c>
      <c r="B6910" s="7"/>
      <c r="C6910" s="7"/>
      <c r="D6910" s="7" t="s">
        <v>970</v>
      </c>
      <c r="E6910" s="7">
        <v>230010650</v>
      </c>
      <c r="F6910" s="8">
        <v>2233</v>
      </c>
      <c r="G6910" s="9" t="s">
        <v>9270</v>
      </c>
      <c r="H6910" s="7" t="s">
        <v>17</v>
      </c>
      <c r="I6910" s="10">
        <v>106000</v>
      </c>
      <c r="J6910" s="8">
        <v>2</v>
      </c>
      <c r="K6910" s="10">
        <f t="shared" si="107"/>
        <v>212000</v>
      </c>
      <c r="L6910" s="7" t="s">
        <v>9271</v>
      </c>
      <c r="M6910" s="11" t="s">
        <v>19</v>
      </c>
      <c r="N6910" s="11"/>
      <c r="O6910" s="12" t="s">
        <v>20</v>
      </c>
    </row>
    <row r="6911" spans="1:15" x14ac:dyDescent="0.25">
      <c r="A6911" s="7">
        <v>6887</v>
      </c>
      <c r="B6911" s="7"/>
      <c r="C6911" s="7"/>
      <c r="D6911" s="7" t="s">
        <v>970</v>
      </c>
      <c r="E6911" s="7">
        <v>230010650</v>
      </c>
      <c r="F6911" s="8">
        <v>2233</v>
      </c>
      <c r="G6911" s="9" t="s">
        <v>9270</v>
      </c>
      <c r="H6911" s="7" t="s">
        <v>17</v>
      </c>
      <c r="I6911" s="10">
        <v>106000</v>
      </c>
      <c r="J6911" s="8">
        <v>2</v>
      </c>
      <c r="K6911" s="10">
        <f t="shared" si="107"/>
        <v>212000</v>
      </c>
      <c r="L6911" s="7" t="s">
        <v>9271</v>
      </c>
      <c r="M6911" s="11" t="s">
        <v>19</v>
      </c>
      <c r="N6911" s="11"/>
      <c r="O6911" s="12" t="s">
        <v>20</v>
      </c>
    </row>
    <row r="6912" spans="1:15" x14ac:dyDescent="0.25">
      <c r="A6912" s="7">
        <v>6888</v>
      </c>
      <c r="B6912" s="7"/>
      <c r="C6912" s="7"/>
      <c r="D6912" s="7" t="s">
        <v>970</v>
      </c>
      <c r="E6912" s="7">
        <v>230010951</v>
      </c>
      <c r="F6912" s="8">
        <v>2233</v>
      </c>
      <c r="G6912" s="9" t="s">
        <v>9272</v>
      </c>
      <c r="H6912" s="7" t="s">
        <v>17</v>
      </c>
      <c r="I6912" s="10">
        <v>15000</v>
      </c>
      <c r="J6912" s="8">
        <v>2</v>
      </c>
      <c r="K6912" s="10">
        <f t="shared" si="107"/>
        <v>30000</v>
      </c>
      <c r="L6912" s="7" t="s">
        <v>5809</v>
      </c>
      <c r="M6912" s="11" t="s">
        <v>19</v>
      </c>
      <c r="N6912" s="11"/>
      <c r="O6912" s="12" t="s">
        <v>20</v>
      </c>
    </row>
    <row r="6913" spans="1:15" x14ac:dyDescent="0.25">
      <c r="A6913" s="7">
        <v>6889</v>
      </c>
      <c r="B6913" s="7"/>
      <c r="C6913" s="7"/>
      <c r="D6913" s="7" t="s">
        <v>970</v>
      </c>
      <c r="E6913" s="7">
        <v>230011001</v>
      </c>
      <c r="F6913" s="8">
        <v>2233</v>
      </c>
      <c r="G6913" s="9" t="s">
        <v>9273</v>
      </c>
      <c r="H6913" s="7" t="s">
        <v>17</v>
      </c>
      <c r="I6913" s="10">
        <v>20000</v>
      </c>
      <c r="J6913" s="8">
        <v>2</v>
      </c>
      <c r="K6913" s="10">
        <f t="shared" si="107"/>
        <v>40000</v>
      </c>
      <c r="L6913" s="7" t="s">
        <v>5809</v>
      </c>
      <c r="M6913" s="11" t="s">
        <v>19</v>
      </c>
      <c r="N6913" s="11"/>
      <c r="O6913" s="12" t="s">
        <v>20</v>
      </c>
    </row>
    <row r="6914" spans="1:15" x14ac:dyDescent="0.25">
      <c r="A6914" s="7">
        <v>6890</v>
      </c>
      <c r="B6914" s="7"/>
      <c r="C6914" s="7"/>
      <c r="D6914" s="7" t="s">
        <v>970</v>
      </c>
      <c r="E6914" s="7">
        <v>230011002</v>
      </c>
      <c r="F6914" s="8">
        <v>2233</v>
      </c>
      <c r="G6914" s="9" t="s">
        <v>9274</v>
      </c>
      <c r="H6914" s="7" t="s">
        <v>17</v>
      </c>
      <c r="I6914" s="10">
        <v>20000</v>
      </c>
      <c r="J6914" s="8">
        <v>2</v>
      </c>
      <c r="K6914" s="10">
        <f t="shared" si="107"/>
        <v>40000</v>
      </c>
      <c r="L6914" s="7" t="s">
        <v>5809</v>
      </c>
      <c r="M6914" s="11" t="s">
        <v>19</v>
      </c>
      <c r="N6914" s="11"/>
      <c r="O6914" s="12" t="s">
        <v>20</v>
      </c>
    </row>
    <row r="6915" spans="1:15" x14ac:dyDescent="0.25">
      <c r="A6915" s="7">
        <v>6891</v>
      </c>
      <c r="B6915" s="7"/>
      <c r="C6915" s="7"/>
      <c r="D6915" s="7" t="s">
        <v>970</v>
      </c>
      <c r="E6915" s="7">
        <v>230011003</v>
      </c>
      <c r="F6915" s="8">
        <v>2233</v>
      </c>
      <c r="G6915" s="9" t="s">
        <v>9275</v>
      </c>
      <c r="H6915" s="7" t="s">
        <v>17</v>
      </c>
      <c r="I6915" s="10">
        <v>20000</v>
      </c>
      <c r="J6915" s="8">
        <v>2</v>
      </c>
      <c r="K6915" s="10">
        <f t="shared" si="107"/>
        <v>40000</v>
      </c>
      <c r="L6915" s="7" t="s">
        <v>5809</v>
      </c>
      <c r="M6915" s="11" t="s">
        <v>19</v>
      </c>
      <c r="N6915" s="11"/>
      <c r="O6915" s="12" t="s">
        <v>20</v>
      </c>
    </row>
    <row r="6916" spans="1:15" x14ac:dyDescent="0.25">
      <c r="A6916" s="7">
        <v>6892</v>
      </c>
      <c r="B6916" s="7"/>
      <c r="C6916" s="7"/>
      <c r="D6916" s="7" t="s">
        <v>970</v>
      </c>
      <c r="E6916" s="7">
        <v>230011004</v>
      </c>
      <c r="F6916" s="8">
        <v>2233</v>
      </c>
      <c r="G6916" s="9" t="s">
        <v>9276</v>
      </c>
      <c r="H6916" s="7" t="s">
        <v>17</v>
      </c>
      <c r="I6916" s="10">
        <v>6500</v>
      </c>
      <c r="J6916" s="8">
        <v>2</v>
      </c>
      <c r="K6916" s="10">
        <f t="shared" si="107"/>
        <v>13000</v>
      </c>
      <c r="L6916" s="7" t="s">
        <v>5809</v>
      </c>
      <c r="M6916" s="11" t="s">
        <v>19</v>
      </c>
      <c r="N6916" s="11"/>
      <c r="O6916" s="12" t="s">
        <v>20</v>
      </c>
    </row>
    <row r="6917" spans="1:15" x14ac:dyDescent="0.25">
      <c r="A6917" s="7">
        <v>6893</v>
      </c>
      <c r="B6917" s="7"/>
      <c r="C6917" s="7"/>
      <c r="D6917" s="7" t="s">
        <v>970</v>
      </c>
      <c r="E6917" s="7">
        <v>230011005</v>
      </c>
      <c r="F6917" s="8">
        <v>2233</v>
      </c>
      <c r="G6917" s="9" t="s">
        <v>9277</v>
      </c>
      <c r="H6917" s="7" t="s">
        <v>17</v>
      </c>
      <c r="I6917" s="10">
        <v>10000</v>
      </c>
      <c r="J6917" s="8">
        <v>1</v>
      </c>
      <c r="K6917" s="10">
        <f t="shared" si="107"/>
        <v>10000</v>
      </c>
      <c r="L6917" s="7" t="s">
        <v>5809</v>
      </c>
      <c r="M6917" s="11" t="s">
        <v>19</v>
      </c>
      <c r="N6917" s="11"/>
      <c r="O6917" s="12" t="s">
        <v>20</v>
      </c>
    </row>
    <row r="6918" spans="1:15" x14ac:dyDescent="0.25">
      <c r="A6918" s="7">
        <v>6894</v>
      </c>
      <c r="B6918" s="7"/>
      <c r="C6918" s="7"/>
      <c r="D6918" s="7" t="s">
        <v>970</v>
      </c>
      <c r="E6918" s="7">
        <v>230011006</v>
      </c>
      <c r="F6918" s="8">
        <v>2233</v>
      </c>
      <c r="G6918" s="9" t="s">
        <v>9278</v>
      </c>
      <c r="H6918" s="7" t="s">
        <v>17</v>
      </c>
      <c r="I6918" s="10">
        <v>20000</v>
      </c>
      <c r="J6918" s="8">
        <v>2</v>
      </c>
      <c r="K6918" s="10">
        <f t="shared" si="107"/>
        <v>40000</v>
      </c>
      <c r="L6918" s="7" t="s">
        <v>5809</v>
      </c>
      <c r="M6918" s="11" t="s">
        <v>19</v>
      </c>
      <c r="N6918" s="11"/>
      <c r="O6918" s="12" t="s">
        <v>20</v>
      </c>
    </row>
    <row r="6919" spans="1:15" x14ac:dyDescent="0.25">
      <c r="A6919" s="7">
        <v>6895</v>
      </c>
      <c r="B6919" s="7"/>
      <c r="C6919" s="7"/>
      <c r="D6919" s="7" t="s">
        <v>970</v>
      </c>
      <c r="E6919" s="7">
        <v>230011013</v>
      </c>
      <c r="F6919" s="8">
        <v>2233</v>
      </c>
      <c r="G6919" s="9" t="s">
        <v>9279</v>
      </c>
      <c r="H6919" s="7" t="s">
        <v>17</v>
      </c>
      <c r="I6919" s="10">
        <v>20000</v>
      </c>
      <c r="J6919" s="8">
        <v>21</v>
      </c>
      <c r="K6919" s="10">
        <f t="shared" si="107"/>
        <v>420000</v>
      </c>
      <c r="L6919" s="7" t="s">
        <v>5809</v>
      </c>
      <c r="M6919" s="11" t="s">
        <v>19</v>
      </c>
      <c r="N6919" s="11"/>
      <c r="O6919" s="12" t="s">
        <v>20</v>
      </c>
    </row>
    <row r="6920" spans="1:15" x14ac:dyDescent="0.25">
      <c r="A6920" s="7">
        <v>6896</v>
      </c>
      <c r="B6920" s="7"/>
      <c r="C6920" s="7"/>
      <c r="D6920" s="7" t="s">
        <v>970</v>
      </c>
      <c r="E6920" s="7">
        <v>230011020</v>
      </c>
      <c r="F6920" s="8">
        <v>2233</v>
      </c>
      <c r="G6920" s="9" t="s">
        <v>9280</v>
      </c>
      <c r="H6920" s="7" t="s">
        <v>17</v>
      </c>
      <c r="I6920" s="10">
        <v>1800</v>
      </c>
      <c r="J6920" s="8">
        <v>2</v>
      </c>
      <c r="K6920" s="10">
        <f t="shared" si="107"/>
        <v>3600</v>
      </c>
      <c r="L6920" s="7" t="s">
        <v>5809</v>
      </c>
      <c r="M6920" s="11" t="s">
        <v>19</v>
      </c>
      <c r="N6920" s="11"/>
      <c r="O6920" s="12" t="s">
        <v>20</v>
      </c>
    </row>
    <row r="6921" spans="1:15" x14ac:dyDescent="0.25">
      <c r="A6921" s="7">
        <v>6897</v>
      </c>
      <c r="B6921" s="7"/>
      <c r="C6921" s="7"/>
      <c r="D6921" s="7" t="s">
        <v>970</v>
      </c>
      <c r="E6921" s="7">
        <v>230011021</v>
      </c>
      <c r="F6921" s="8">
        <v>2233</v>
      </c>
      <c r="G6921" s="9" t="s">
        <v>9281</v>
      </c>
      <c r="H6921" s="7" t="s">
        <v>17</v>
      </c>
      <c r="I6921" s="10">
        <v>4800</v>
      </c>
      <c r="J6921" s="8">
        <v>2</v>
      </c>
      <c r="K6921" s="10">
        <f t="shared" si="107"/>
        <v>9600</v>
      </c>
      <c r="L6921" s="7" t="s">
        <v>5809</v>
      </c>
      <c r="M6921" s="11" t="s">
        <v>19</v>
      </c>
      <c r="N6921" s="11"/>
      <c r="O6921" s="12" t="s">
        <v>20</v>
      </c>
    </row>
    <row r="6922" spans="1:15" x14ac:dyDescent="0.25">
      <c r="A6922" s="7">
        <v>6898</v>
      </c>
      <c r="B6922" s="7">
        <v>662268</v>
      </c>
      <c r="C6922" s="7" t="s">
        <v>85</v>
      </c>
      <c r="D6922" s="7" t="s">
        <v>95</v>
      </c>
      <c r="E6922" s="7">
        <v>640010040</v>
      </c>
      <c r="F6922" s="8">
        <v>2241</v>
      </c>
      <c r="G6922" s="9" t="s">
        <v>9282</v>
      </c>
      <c r="H6922" s="7" t="s">
        <v>570</v>
      </c>
      <c r="I6922" s="10">
        <v>690</v>
      </c>
      <c r="J6922" s="8">
        <v>30700</v>
      </c>
      <c r="K6922" s="10">
        <f t="shared" si="107"/>
        <v>21183000</v>
      </c>
      <c r="L6922" s="7" t="s">
        <v>9283</v>
      </c>
      <c r="M6922" s="11" t="s">
        <v>19</v>
      </c>
      <c r="N6922" s="11" t="s">
        <v>41</v>
      </c>
      <c r="O6922" s="12" t="s">
        <v>20</v>
      </c>
    </row>
    <row r="6923" spans="1:15" x14ac:dyDescent="0.25">
      <c r="A6923" s="7">
        <v>6899</v>
      </c>
      <c r="B6923" s="7"/>
      <c r="C6923" s="7"/>
      <c r="D6923" s="7" t="s">
        <v>95</v>
      </c>
      <c r="E6923" s="7">
        <v>640010060</v>
      </c>
      <c r="F6923" s="8">
        <v>2241</v>
      </c>
      <c r="G6923" s="9" t="s">
        <v>9284</v>
      </c>
      <c r="H6923" s="7" t="s">
        <v>570</v>
      </c>
      <c r="I6923" s="10">
        <v>710</v>
      </c>
      <c r="J6923" s="8">
        <v>5000</v>
      </c>
      <c r="K6923" s="10">
        <f t="shared" si="107"/>
        <v>3550000</v>
      </c>
      <c r="L6923" s="7" t="s">
        <v>9285</v>
      </c>
      <c r="M6923" s="11" t="s">
        <v>19</v>
      </c>
      <c r="N6923" s="11"/>
      <c r="O6923" s="12" t="s">
        <v>20</v>
      </c>
    </row>
    <row r="6924" spans="1:15" x14ac:dyDescent="0.25">
      <c r="A6924" s="7">
        <v>6900</v>
      </c>
      <c r="B6924" s="7">
        <v>336004</v>
      </c>
      <c r="C6924" s="7" t="s">
        <v>85</v>
      </c>
      <c r="D6924" s="7" t="s">
        <v>95</v>
      </c>
      <c r="E6924" s="7">
        <v>640020019</v>
      </c>
      <c r="F6924" s="8">
        <v>2243</v>
      </c>
      <c r="G6924" s="9" t="s">
        <v>9286</v>
      </c>
      <c r="H6924" s="7" t="s">
        <v>570</v>
      </c>
      <c r="I6924" s="10">
        <v>19000</v>
      </c>
      <c r="J6924" s="8">
        <v>12</v>
      </c>
      <c r="K6924" s="10">
        <f t="shared" si="107"/>
        <v>228000</v>
      </c>
      <c r="L6924" s="7" t="s">
        <v>9287</v>
      </c>
      <c r="M6924" s="11" t="s">
        <v>19</v>
      </c>
      <c r="N6924" s="11"/>
      <c r="O6924" s="12" t="s">
        <v>20</v>
      </c>
    </row>
    <row r="6925" spans="1:15" x14ac:dyDescent="0.25">
      <c r="A6925" s="7">
        <v>6901</v>
      </c>
      <c r="B6925" s="7"/>
      <c r="C6925" s="7"/>
      <c r="D6925" s="7" t="s">
        <v>95</v>
      </c>
      <c r="E6925" s="7">
        <v>640020020</v>
      </c>
      <c r="F6925" s="8">
        <v>2243</v>
      </c>
      <c r="G6925" s="9" t="s">
        <v>9288</v>
      </c>
      <c r="H6925" s="7" t="s">
        <v>570</v>
      </c>
      <c r="I6925" s="10">
        <v>22000</v>
      </c>
      <c r="J6925" s="8">
        <v>18</v>
      </c>
      <c r="K6925" s="10">
        <f t="shared" si="107"/>
        <v>396000</v>
      </c>
      <c r="L6925" s="7" t="s">
        <v>9289</v>
      </c>
      <c r="M6925" s="11" t="s">
        <v>19</v>
      </c>
      <c r="N6925" s="11"/>
      <c r="O6925" s="12" t="s">
        <v>20</v>
      </c>
    </row>
    <row r="6926" spans="1:15" x14ac:dyDescent="0.25">
      <c r="A6926" s="7">
        <v>6902</v>
      </c>
      <c r="B6926" s="7">
        <v>662262</v>
      </c>
      <c r="C6926" s="7">
        <v>1</v>
      </c>
      <c r="D6926" s="7" t="s">
        <v>95</v>
      </c>
      <c r="E6926" s="7">
        <v>640020021</v>
      </c>
      <c r="F6926" s="8">
        <v>2243</v>
      </c>
      <c r="G6926" s="9" t="s">
        <v>9290</v>
      </c>
      <c r="H6926" s="7" t="s">
        <v>570</v>
      </c>
      <c r="I6926" s="10">
        <v>34000</v>
      </c>
      <c r="J6926" s="8">
        <v>72</v>
      </c>
      <c r="K6926" s="10">
        <f t="shared" si="107"/>
        <v>2448000</v>
      </c>
      <c r="L6926" s="7" t="s">
        <v>9291</v>
      </c>
      <c r="M6926" s="11" t="s">
        <v>19</v>
      </c>
      <c r="N6926" s="11" t="s">
        <v>41</v>
      </c>
      <c r="O6926" s="12" t="s">
        <v>20</v>
      </c>
    </row>
    <row r="6927" spans="1:15" x14ac:dyDescent="0.25">
      <c r="A6927" s="7">
        <v>6903</v>
      </c>
      <c r="B6927" s="7"/>
      <c r="C6927" s="7"/>
      <c r="D6927" s="7" t="s">
        <v>95</v>
      </c>
      <c r="E6927" s="7">
        <v>640020022</v>
      </c>
      <c r="F6927" s="8">
        <v>2243</v>
      </c>
      <c r="G6927" s="9" t="s">
        <v>9292</v>
      </c>
      <c r="H6927" s="7" t="s">
        <v>570</v>
      </c>
      <c r="I6927" s="10">
        <v>28000</v>
      </c>
      <c r="J6927" s="8">
        <v>14</v>
      </c>
      <c r="K6927" s="10">
        <f t="shared" si="107"/>
        <v>392000</v>
      </c>
      <c r="L6927" s="7" t="s">
        <v>9293</v>
      </c>
      <c r="M6927" s="11" t="s">
        <v>19</v>
      </c>
      <c r="N6927" s="11"/>
      <c r="O6927" s="12" t="s">
        <v>20</v>
      </c>
    </row>
    <row r="6928" spans="1:15" x14ac:dyDescent="0.25">
      <c r="A6928" s="7">
        <v>6904</v>
      </c>
      <c r="B6928" s="7">
        <v>662262</v>
      </c>
      <c r="C6928" s="7">
        <v>1</v>
      </c>
      <c r="D6928" s="7" t="s">
        <v>95</v>
      </c>
      <c r="E6928" s="7">
        <v>640020023</v>
      </c>
      <c r="F6928" s="8">
        <v>2243</v>
      </c>
      <c r="G6928" s="9" t="s">
        <v>9294</v>
      </c>
      <c r="H6928" s="7" t="s">
        <v>570</v>
      </c>
      <c r="I6928" s="10">
        <v>34000</v>
      </c>
      <c r="J6928" s="8">
        <v>35</v>
      </c>
      <c r="K6928" s="10">
        <f t="shared" si="107"/>
        <v>1190000</v>
      </c>
      <c r="L6928" s="7" t="s">
        <v>9295</v>
      </c>
      <c r="M6928" s="11" t="s">
        <v>19</v>
      </c>
      <c r="N6928" s="11" t="s">
        <v>41</v>
      </c>
      <c r="O6928" s="12" t="s">
        <v>20</v>
      </c>
    </row>
    <row r="6929" spans="1:15" x14ac:dyDescent="0.25">
      <c r="A6929" s="7">
        <v>6905</v>
      </c>
      <c r="B6929" s="7"/>
      <c r="C6929" s="7"/>
      <c r="D6929" s="7" t="s">
        <v>95</v>
      </c>
      <c r="E6929" s="7">
        <v>640020023</v>
      </c>
      <c r="F6929" s="8">
        <v>2243</v>
      </c>
      <c r="G6929" s="9" t="s">
        <v>9294</v>
      </c>
      <c r="H6929" s="7" t="s">
        <v>570</v>
      </c>
      <c r="I6929" s="10">
        <v>34000</v>
      </c>
      <c r="J6929" s="8">
        <v>35</v>
      </c>
      <c r="K6929" s="10">
        <f t="shared" si="107"/>
        <v>1190000</v>
      </c>
      <c r="L6929" s="7" t="s">
        <v>9295</v>
      </c>
      <c r="M6929" s="11" t="s">
        <v>19</v>
      </c>
      <c r="N6929" s="11"/>
      <c r="O6929" s="12" t="s">
        <v>20</v>
      </c>
    </row>
    <row r="6930" spans="1:15" x14ac:dyDescent="0.25">
      <c r="A6930" s="7">
        <v>6906</v>
      </c>
      <c r="B6930" s="7">
        <v>336004</v>
      </c>
      <c r="C6930" s="7" t="s">
        <v>85</v>
      </c>
      <c r="D6930" s="7" t="s">
        <v>95</v>
      </c>
      <c r="E6930" s="7">
        <v>640020024</v>
      </c>
      <c r="F6930" s="8">
        <v>2243</v>
      </c>
      <c r="G6930" s="9" t="s">
        <v>9296</v>
      </c>
      <c r="H6930" s="7" t="s">
        <v>570</v>
      </c>
      <c r="I6930" s="10">
        <v>21000</v>
      </c>
      <c r="J6930" s="8">
        <v>11</v>
      </c>
      <c r="K6930" s="10">
        <f t="shared" si="107"/>
        <v>231000</v>
      </c>
      <c r="L6930" s="7" t="s">
        <v>9297</v>
      </c>
      <c r="M6930" s="11" t="s">
        <v>19</v>
      </c>
      <c r="N6930" s="11"/>
      <c r="O6930" s="12" t="s">
        <v>20</v>
      </c>
    </row>
    <row r="6931" spans="1:15" x14ac:dyDescent="0.25">
      <c r="A6931" s="7">
        <v>6907</v>
      </c>
      <c r="B6931" s="7"/>
      <c r="C6931" s="7"/>
      <c r="D6931" s="7" t="s">
        <v>95</v>
      </c>
      <c r="E6931" s="7">
        <v>640020025</v>
      </c>
      <c r="F6931" s="8">
        <v>2243</v>
      </c>
      <c r="G6931" s="9" t="s">
        <v>9298</v>
      </c>
      <c r="H6931" s="7" t="s">
        <v>570</v>
      </c>
      <c r="I6931" s="10">
        <v>12000</v>
      </c>
      <c r="J6931" s="8">
        <v>10</v>
      </c>
      <c r="K6931" s="10">
        <f t="shared" si="107"/>
        <v>120000</v>
      </c>
      <c r="L6931" s="7" t="s">
        <v>9299</v>
      </c>
      <c r="M6931" s="11" t="s">
        <v>19</v>
      </c>
      <c r="N6931" s="11"/>
      <c r="O6931" s="12" t="s">
        <v>20</v>
      </c>
    </row>
    <row r="6932" spans="1:15" x14ac:dyDescent="0.25">
      <c r="A6932" s="7">
        <v>6908</v>
      </c>
      <c r="B6932" s="7">
        <v>662262</v>
      </c>
      <c r="C6932" s="7"/>
      <c r="D6932" s="7" t="s">
        <v>95</v>
      </c>
      <c r="E6932" s="7">
        <v>640020026</v>
      </c>
      <c r="F6932" s="8">
        <v>2243</v>
      </c>
      <c r="G6932" s="9" t="s">
        <v>9300</v>
      </c>
      <c r="H6932" s="7" t="s">
        <v>570</v>
      </c>
      <c r="I6932" s="10">
        <v>28000</v>
      </c>
      <c r="J6932" s="8">
        <v>21</v>
      </c>
      <c r="K6932" s="10">
        <f t="shared" si="107"/>
        <v>588000</v>
      </c>
      <c r="L6932" s="7" t="s">
        <v>9301</v>
      </c>
      <c r="M6932" s="11" t="s">
        <v>19</v>
      </c>
      <c r="N6932" s="11" t="s">
        <v>41</v>
      </c>
      <c r="O6932" s="12" t="s">
        <v>20</v>
      </c>
    </row>
    <row r="6933" spans="1:15" x14ac:dyDescent="0.25">
      <c r="A6933" s="7">
        <v>6909</v>
      </c>
      <c r="B6933" s="7"/>
      <c r="C6933" s="7"/>
      <c r="D6933" s="7" t="s">
        <v>95</v>
      </c>
      <c r="E6933" s="7">
        <v>640020027</v>
      </c>
      <c r="F6933" s="8">
        <v>2243</v>
      </c>
      <c r="G6933" s="9" t="s">
        <v>9302</v>
      </c>
      <c r="H6933" s="7" t="s">
        <v>17</v>
      </c>
      <c r="I6933" s="10">
        <v>800</v>
      </c>
      <c r="J6933" s="8">
        <v>422</v>
      </c>
      <c r="K6933" s="10">
        <f t="shared" si="107"/>
        <v>337600</v>
      </c>
      <c r="L6933" s="7" t="s">
        <v>9303</v>
      </c>
      <c r="M6933" s="11" t="s">
        <v>19</v>
      </c>
      <c r="N6933" s="11"/>
      <c r="O6933" s="12" t="s">
        <v>20</v>
      </c>
    </row>
    <row r="6934" spans="1:15" x14ac:dyDescent="0.25">
      <c r="A6934" s="7">
        <v>6910</v>
      </c>
      <c r="B6934" s="7"/>
      <c r="C6934" s="7"/>
      <c r="D6934" s="7" t="s">
        <v>95</v>
      </c>
      <c r="E6934" s="7">
        <v>640020027</v>
      </c>
      <c r="F6934" s="8">
        <v>2243</v>
      </c>
      <c r="G6934" s="9" t="s">
        <v>9302</v>
      </c>
      <c r="H6934" s="7" t="s">
        <v>17</v>
      </c>
      <c r="I6934" s="10">
        <v>800</v>
      </c>
      <c r="J6934" s="8">
        <v>422</v>
      </c>
      <c r="K6934" s="10">
        <f t="shared" si="107"/>
        <v>337600</v>
      </c>
      <c r="L6934" s="7" t="s">
        <v>9303</v>
      </c>
      <c r="M6934" s="11" t="s">
        <v>19</v>
      </c>
      <c r="N6934" s="11"/>
      <c r="O6934" s="12" t="s">
        <v>20</v>
      </c>
    </row>
    <row r="6935" spans="1:15" x14ac:dyDescent="0.25">
      <c r="A6935" s="7">
        <v>6911</v>
      </c>
      <c r="B6935" s="7"/>
      <c r="C6935" s="7"/>
      <c r="D6935" s="7" t="s">
        <v>95</v>
      </c>
      <c r="E6935" s="7">
        <v>640020028</v>
      </c>
      <c r="F6935" s="8">
        <v>2243</v>
      </c>
      <c r="G6935" s="9" t="s">
        <v>9304</v>
      </c>
      <c r="H6935" s="7" t="s">
        <v>17</v>
      </c>
      <c r="I6935" s="10">
        <v>600</v>
      </c>
      <c r="J6935" s="8">
        <v>650</v>
      </c>
      <c r="K6935" s="10">
        <f t="shared" si="107"/>
        <v>390000</v>
      </c>
      <c r="L6935" s="7" t="s">
        <v>9305</v>
      </c>
      <c r="M6935" s="11" t="s">
        <v>19</v>
      </c>
      <c r="N6935" s="11"/>
      <c r="O6935" s="12" t="s">
        <v>20</v>
      </c>
    </row>
    <row r="6936" spans="1:15" x14ac:dyDescent="0.25">
      <c r="A6936" s="7">
        <v>6912</v>
      </c>
      <c r="B6936" s="7"/>
      <c r="C6936" s="7"/>
      <c r="D6936" s="7" t="s">
        <v>95</v>
      </c>
      <c r="E6936" s="7">
        <v>640020030</v>
      </c>
      <c r="F6936" s="8">
        <v>2243</v>
      </c>
      <c r="G6936" s="9" t="s">
        <v>9306</v>
      </c>
      <c r="H6936" s="7" t="s">
        <v>17</v>
      </c>
      <c r="I6936" s="10">
        <v>50000</v>
      </c>
      <c r="J6936" s="8">
        <v>20</v>
      </c>
      <c r="K6936" s="10">
        <f t="shared" si="107"/>
        <v>1000000</v>
      </c>
      <c r="L6936" s="7" t="s">
        <v>9307</v>
      </c>
      <c r="M6936" s="11" t="s">
        <v>19</v>
      </c>
      <c r="N6936" s="11"/>
      <c r="O6936" s="12" t="s">
        <v>20</v>
      </c>
    </row>
    <row r="6937" spans="1:15" x14ac:dyDescent="0.25">
      <c r="A6937" s="7">
        <v>6913</v>
      </c>
      <c r="B6937" s="7"/>
      <c r="C6937" s="7"/>
      <c r="D6937" s="7" t="s">
        <v>95</v>
      </c>
      <c r="E6937" s="7">
        <v>640020030</v>
      </c>
      <c r="F6937" s="8">
        <v>2243</v>
      </c>
      <c r="G6937" s="9" t="s">
        <v>9306</v>
      </c>
      <c r="H6937" s="7" t="s">
        <v>17</v>
      </c>
      <c r="I6937" s="10">
        <v>50000</v>
      </c>
      <c r="J6937" s="8">
        <v>20</v>
      </c>
      <c r="K6937" s="10">
        <f t="shared" ref="K6937:K7000" si="108">+I6937*J6937</f>
        <v>1000000</v>
      </c>
      <c r="L6937" s="7" t="s">
        <v>9307</v>
      </c>
      <c r="M6937" s="11" t="s">
        <v>19</v>
      </c>
      <c r="N6937" s="11"/>
      <c r="O6937" s="12" t="s">
        <v>20</v>
      </c>
    </row>
    <row r="6938" spans="1:15" x14ac:dyDescent="0.25">
      <c r="A6938" s="7">
        <v>6914</v>
      </c>
      <c r="B6938" s="7"/>
      <c r="C6938" s="7"/>
      <c r="D6938" s="7" t="s">
        <v>95</v>
      </c>
      <c r="E6938" s="7">
        <v>640020031</v>
      </c>
      <c r="F6938" s="8">
        <v>2243</v>
      </c>
      <c r="G6938" s="9" t="s">
        <v>9308</v>
      </c>
      <c r="H6938" s="7" t="s">
        <v>17</v>
      </c>
      <c r="I6938" s="10">
        <v>52000</v>
      </c>
      <c r="J6938" s="8">
        <v>10</v>
      </c>
      <c r="K6938" s="10">
        <f t="shared" si="108"/>
        <v>520000</v>
      </c>
      <c r="L6938" s="7" t="s">
        <v>9309</v>
      </c>
      <c r="M6938" s="11" t="s">
        <v>19</v>
      </c>
      <c r="N6938" s="11"/>
      <c r="O6938" s="12" t="s">
        <v>20</v>
      </c>
    </row>
    <row r="6939" spans="1:15" x14ac:dyDescent="0.25">
      <c r="A6939" s="7">
        <v>6915</v>
      </c>
      <c r="B6939" s="7"/>
      <c r="C6939" s="7"/>
      <c r="D6939" s="7" t="s">
        <v>95</v>
      </c>
      <c r="E6939" s="7">
        <v>640020031</v>
      </c>
      <c r="F6939" s="8">
        <v>2243</v>
      </c>
      <c r="G6939" s="9" t="s">
        <v>9308</v>
      </c>
      <c r="H6939" s="7" t="s">
        <v>17</v>
      </c>
      <c r="I6939" s="10">
        <v>52000</v>
      </c>
      <c r="J6939" s="8">
        <v>10</v>
      </c>
      <c r="K6939" s="10">
        <f t="shared" si="108"/>
        <v>520000</v>
      </c>
      <c r="L6939" s="7" t="s">
        <v>9309</v>
      </c>
      <c r="M6939" s="11" t="s">
        <v>19</v>
      </c>
      <c r="N6939" s="11"/>
      <c r="O6939" s="12" t="s">
        <v>20</v>
      </c>
    </row>
    <row r="6940" spans="1:15" x14ac:dyDescent="0.25">
      <c r="A6940" s="7">
        <v>6916</v>
      </c>
      <c r="B6940" s="7"/>
      <c r="C6940" s="7"/>
      <c r="D6940" s="7" t="s">
        <v>95</v>
      </c>
      <c r="E6940" s="7">
        <v>640020040</v>
      </c>
      <c r="F6940" s="8">
        <v>2243</v>
      </c>
      <c r="G6940" s="9" t="s">
        <v>9310</v>
      </c>
      <c r="H6940" s="7" t="s">
        <v>570</v>
      </c>
      <c r="I6940" s="10">
        <v>26000</v>
      </c>
      <c r="J6940" s="8">
        <v>10</v>
      </c>
      <c r="K6940" s="10">
        <f t="shared" si="108"/>
        <v>260000</v>
      </c>
      <c r="L6940" s="7" t="s">
        <v>9311</v>
      </c>
      <c r="M6940" s="11" t="s">
        <v>19</v>
      </c>
      <c r="N6940" s="11"/>
      <c r="O6940" s="12" t="s">
        <v>20</v>
      </c>
    </row>
    <row r="6941" spans="1:15" x14ac:dyDescent="0.25">
      <c r="A6941" s="7">
        <v>6917</v>
      </c>
      <c r="B6941" s="7"/>
      <c r="C6941" s="7"/>
      <c r="D6941" s="7" t="s">
        <v>95</v>
      </c>
      <c r="E6941" s="7">
        <v>640020100</v>
      </c>
      <c r="F6941" s="8">
        <v>2243</v>
      </c>
      <c r="G6941" s="9" t="s">
        <v>9312</v>
      </c>
      <c r="H6941" s="7" t="s">
        <v>570</v>
      </c>
      <c r="I6941" s="10">
        <v>32000</v>
      </c>
      <c r="J6941" s="8">
        <v>10</v>
      </c>
      <c r="K6941" s="10">
        <f t="shared" si="108"/>
        <v>320000</v>
      </c>
      <c r="L6941" s="7" t="s">
        <v>9313</v>
      </c>
      <c r="M6941" s="11" t="s">
        <v>19</v>
      </c>
      <c r="N6941" s="11"/>
      <c r="O6941" s="12" t="s">
        <v>20</v>
      </c>
    </row>
    <row r="6942" spans="1:15" x14ac:dyDescent="0.25">
      <c r="A6942" s="7">
        <v>6918</v>
      </c>
      <c r="B6942" s="7"/>
      <c r="C6942" s="7"/>
      <c r="D6942" s="7" t="s">
        <v>95</v>
      </c>
      <c r="E6942" s="7">
        <v>640020101</v>
      </c>
      <c r="F6942" s="8">
        <v>2243</v>
      </c>
      <c r="G6942" s="9" t="s">
        <v>9314</v>
      </c>
      <c r="H6942" s="7" t="s">
        <v>17</v>
      </c>
      <c r="I6942" s="10">
        <v>42000</v>
      </c>
      <c r="J6942" s="8">
        <v>4</v>
      </c>
      <c r="K6942" s="10">
        <f t="shared" si="108"/>
        <v>168000</v>
      </c>
      <c r="L6942" s="7" t="s">
        <v>9315</v>
      </c>
      <c r="M6942" s="11" t="s">
        <v>19</v>
      </c>
      <c r="N6942" s="11"/>
      <c r="O6942" s="12" t="s">
        <v>20</v>
      </c>
    </row>
    <row r="6943" spans="1:15" x14ac:dyDescent="0.25">
      <c r="A6943" s="7">
        <v>6919</v>
      </c>
      <c r="B6943" s="7"/>
      <c r="C6943" s="7"/>
      <c r="D6943" s="7" t="s">
        <v>95</v>
      </c>
      <c r="E6943" s="7">
        <v>640020103</v>
      </c>
      <c r="F6943" s="8">
        <v>2243</v>
      </c>
      <c r="G6943" s="9" t="s">
        <v>9316</v>
      </c>
      <c r="H6943" s="7" t="s">
        <v>17</v>
      </c>
      <c r="I6943" s="10">
        <v>11000</v>
      </c>
      <c r="J6943" s="8">
        <v>12</v>
      </c>
      <c r="K6943" s="10">
        <f t="shared" si="108"/>
        <v>132000</v>
      </c>
      <c r="L6943" s="7" t="s">
        <v>9317</v>
      </c>
      <c r="M6943" s="11" t="s">
        <v>19</v>
      </c>
      <c r="N6943" s="11"/>
      <c r="O6943" s="12" t="s">
        <v>20</v>
      </c>
    </row>
    <row r="6944" spans="1:15" x14ac:dyDescent="0.25">
      <c r="A6944" s="7">
        <v>6920</v>
      </c>
      <c r="B6944" s="7"/>
      <c r="C6944" s="7"/>
      <c r="D6944" s="7" t="s">
        <v>95</v>
      </c>
      <c r="E6944" s="7">
        <v>640020105</v>
      </c>
      <c r="F6944" s="8">
        <v>2243</v>
      </c>
      <c r="G6944" s="9" t="s">
        <v>9318</v>
      </c>
      <c r="H6944" s="7" t="s">
        <v>17</v>
      </c>
      <c r="I6944" s="10">
        <v>13000</v>
      </c>
      <c r="J6944" s="8">
        <v>21</v>
      </c>
      <c r="K6944" s="10">
        <f t="shared" si="108"/>
        <v>273000</v>
      </c>
      <c r="L6944" s="7" t="s">
        <v>9319</v>
      </c>
      <c r="M6944" s="11" t="s">
        <v>19</v>
      </c>
      <c r="N6944" s="11"/>
      <c r="O6944" s="12" t="s">
        <v>20</v>
      </c>
    </row>
    <row r="6945" spans="1:15" x14ac:dyDescent="0.25">
      <c r="A6945" s="7">
        <v>6921</v>
      </c>
      <c r="B6945" s="7"/>
      <c r="C6945" s="7"/>
      <c r="D6945" s="7" t="s">
        <v>95</v>
      </c>
      <c r="E6945" s="7">
        <v>640030040</v>
      </c>
      <c r="F6945" s="8">
        <v>2243</v>
      </c>
      <c r="G6945" s="9" t="s">
        <v>9320</v>
      </c>
      <c r="H6945" s="7" t="s">
        <v>540</v>
      </c>
      <c r="I6945" s="10">
        <v>13000</v>
      </c>
      <c r="J6945" s="8">
        <v>18</v>
      </c>
      <c r="K6945" s="10">
        <f t="shared" si="108"/>
        <v>234000</v>
      </c>
      <c r="L6945" s="7" t="s">
        <v>9321</v>
      </c>
      <c r="M6945" s="11" t="s">
        <v>19</v>
      </c>
      <c r="N6945" s="11"/>
      <c r="O6945" s="12" t="s">
        <v>20</v>
      </c>
    </row>
    <row r="6946" spans="1:15" x14ac:dyDescent="0.25">
      <c r="A6946" s="7">
        <v>6922</v>
      </c>
      <c r="B6946" s="7"/>
      <c r="C6946" s="7"/>
      <c r="D6946" s="7" t="s">
        <v>95</v>
      </c>
      <c r="E6946" s="7">
        <v>640030041</v>
      </c>
      <c r="F6946" s="8">
        <v>2243</v>
      </c>
      <c r="G6946" s="9" t="s">
        <v>9322</v>
      </c>
      <c r="H6946" s="7" t="s">
        <v>540</v>
      </c>
      <c r="I6946" s="10">
        <v>8000</v>
      </c>
      <c r="J6946" s="8">
        <v>20</v>
      </c>
      <c r="K6946" s="10">
        <f t="shared" si="108"/>
        <v>160000</v>
      </c>
      <c r="L6946" s="7" t="s">
        <v>9323</v>
      </c>
      <c r="M6946" s="11" t="s">
        <v>19</v>
      </c>
      <c r="N6946" s="11"/>
      <c r="O6946" s="12" t="s">
        <v>20</v>
      </c>
    </row>
    <row r="6947" spans="1:15" x14ac:dyDescent="0.25">
      <c r="A6947" s="7">
        <v>6923</v>
      </c>
      <c r="B6947" s="7"/>
      <c r="C6947" s="7" t="s">
        <v>9324</v>
      </c>
      <c r="D6947" s="7" t="s">
        <v>130</v>
      </c>
      <c r="E6947" s="7">
        <v>110044955</v>
      </c>
      <c r="F6947" s="8">
        <v>2245</v>
      </c>
      <c r="G6947" s="9" t="s">
        <v>9325</v>
      </c>
      <c r="H6947" s="7" t="s">
        <v>579</v>
      </c>
      <c r="I6947" s="10">
        <v>23600</v>
      </c>
      <c r="J6947" s="8">
        <v>24</v>
      </c>
      <c r="K6947" s="10">
        <f t="shared" si="108"/>
        <v>566400</v>
      </c>
      <c r="L6947" s="7" t="s">
        <v>9326</v>
      </c>
      <c r="M6947" s="11" t="s">
        <v>19</v>
      </c>
      <c r="N6947" s="11" t="s">
        <v>26</v>
      </c>
      <c r="O6947" s="12" t="s">
        <v>20</v>
      </c>
    </row>
    <row r="6948" spans="1:15" x14ac:dyDescent="0.25">
      <c r="A6948" s="7">
        <v>6924</v>
      </c>
      <c r="B6948" s="7"/>
      <c r="C6948" s="7" t="s">
        <v>9324</v>
      </c>
      <c r="D6948" s="7" t="s">
        <v>130</v>
      </c>
      <c r="E6948" s="7">
        <v>110384238</v>
      </c>
      <c r="F6948" s="8">
        <v>2245</v>
      </c>
      <c r="G6948" s="9" t="s">
        <v>9327</v>
      </c>
      <c r="H6948" s="7" t="s">
        <v>579</v>
      </c>
      <c r="I6948" s="10">
        <v>90860</v>
      </c>
      <c r="J6948" s="8">
        <v>26</v>
      </c>
      <c r="K6948" s="10">
        <f t="shared" si="108"/>
        <v>2362360</v>
      </c>
      <c r="L6948" s="7" t="s">
        <v>9328</v>
      </c>
      <c r="M6948" s="11" t="s">
        <v>19</v>
      </c>
      <c r="N6948" s="11" t="s">
        <v>26</v>
      </c>
      <c r="O6948" s="12" t="s">
        <v>20</v>
      </c>
    </row>
    <row r="6949" spans="1:15" x14ac:dyDescent="0.25">
      <c r="A6949" s="7">
        <v>6925</v>
      </c>
      <c r="B6949" s="7"/>
      <c r="C6949" s="7" t="s">
        <v>9324</v>
      </c>
      <c r="D6949" s="7" t="s">
        <v>130</v>
      </c>
      <c r="E6949" s="7">
        <v>110413380</v>
      </c>
      <c r="F6949" s="8">
        <v>2245</v>
      </c>
      <c r="G6949" s="9" t="s">
        <v>9329</v>
      </c>
      <c r="H6949" s="7" t="s">
        <v>579</v>
      </c>
      <c r="I6949" s="10">
        <v>115050</v>
      </c>
      <c r="J6949" s="8">
        <v>20</v>
      </c>
      <c r="K6949" s="10">
        <f t="shared" si="108"/>
        <v>2301000</v>
      </c>
      <c r="L6949" s="7" t="s">
        <v>9330</v>
      </c>
      <c r="M6949" s="11" t="s">
        <v>19</v>
      </c>
      <c r="N6949" s="11" t="s">
        <v>26</v>
      </c>
      <c r="O6949" s="12" t="s">
        <v>20</v>
      </c>
    </row>
    <row r="6950" spans="1:15" x14ac:dyDescent="0.25">
      <c r="A6950" s="7">
        <v>6926</v>
      </c>
      <c r="B6950" s="7"/>
      <c r="C6950" s="7"/>
      <c r="D6950" s="7" t="s">
        <v>130</v>
      </c>
      <c r="E6950" s="7">
        <v>110414132</v>
      </c>
      <c r="F6950" s="8">
        <v>2245</v>
      </c>
      <c r="G6950" s="9" t="s">
        <v>9331</v>
      </c>
      <c r="H6950" s="7" t="s">
        <v>579</v>
      </c>
      <c r="I6950" s="10">
        <v>65000</v>
      </c>
      <c r="J6950" s="8">
        <v>736</v>
      </c>
      <c r="K6950" s="10">
        <f t="shared" si="108"/>
        <v>47840000</v>
      </c>
      <c r="L6950" s="7" t="s">
        <v>9332</v>
      </c>
      <c r="M6950" s="11" t="s">
        <v>19</v>
      </c>
      <c r="N6950" s="11"/>
      <c r="O6950" s="12" t="s">
        <v>20</v>
      </c>
    </row>
    <row r="6951" spans="1:15" x14ac:dyDescent="0.25">
      <c r="A6951" s="7">
        <v>6927</v>
      </c>
      <c r="B6951" s="7"/>
      <c r="C6951" s="7"/>
      <c r="D6951" s="7" t="s">
        <v>130</v>
      </c>
      <c r="E6951" s="7">
        <v>111040033</v>
      </c>
      <c r="F6951" s="8">
        <v>2245</v>
      </c>
      <c r="G6951" s="9" t="s">
        <v>9333</v>
      </c>
      <c r="H6951" s="7" t="s">
        <v>582</v>
      </c>
      <c r="I6951" s="10">
        <v>308059</v>
      </c>
      <c r="J6951" s="8">
        <v>72</v>
      </c>
      <c r="K6951" s="10">
        <f t="shared" si="108"/>
        <v>22180248</v>
      </c>
      <c r="L6951" s="7" t="s">
        <v>9334</v>
      </c>
      <c r="M6951" s="11" t="s">
        <v>19</v>
      </c>
      <c r="N6951" s="11"/>
      <c r="O6951" s="12" t="s">
        <v>20</v>
      </c>
    </row>
    <row r="6952" spans="1:15" x14ac:dyDescent="0.25">
      <c r="A6952" s="7">
        <v>6928</v>
      </c>
      <c r="B6952" s="7"/>
      <c r="C6952" s="7" t="s">
        <v>9324</v>
      </c>
      <c r="D6952" s="7" t="s">
        <v>130</v>
      </c>
      <c r="E6952" s="7">
        <v>111040042</v>
      </c>
      <c r="F6952" s="8">
        <v>2245</v>
      </c>
      <c r="G6952" s="9" t="s">
        <v>9335</v>
      </c>
      <c r="H6952" s="7" t="s">
        <v>582</v>
      </c>
      <c r="I6952" s="10">
        <v>563497.19999999995</v>
      </c>
      <c r="J6952" s="8">
        <v>72</v>
      </c>
      <c r="K6952" s="10">
        <f t="shared" si="108"/>
        <v>40571798.399999999</v>
      </c>
      <c r="L6952" s="7" t="s">
        <v>9336</v>
      </c>
      <c r="M6952" s="11" t="s">
        <v>19</v>
      </c>
      <c r="N6952" s="11" t="s">
        <v>26</v>
      </c>
      <c r="O6952" s="12" t="s">
        <v>20</v>
      </c>
    </row>
    <row r="6953" spans="1:15" x14ac:dyDescent="0.25">
      <c r="A6953" s="7">
        <v>6929</v>
      </c>
      <c r="B6953" s="7">
        <v>2306001522</v>
      </c>
      <c r="C6953" s="7" t="s">
        <v>91</v>
      </c>
      <c r="D6953" s="7" t="s">
        <v>130</v>
      </c>
      <c r="E6953" s="7">
        <v>111380014</v>
      </c>
      <c r="F6953" s="8">
        <v>2245</v>
      </c>
      <c r="G6953" s="9" t="s">
        <v>9337</v>
      </c>
      <c r="H6953" s="7" t="s">
        <v>612</v>
      </c>
      <c r="I6953" s="10">
        <v>55177</v>
      </c>
      <c r="J6953" s="8">
        <v>720</v>
      </c>
      <c r="K6953" s="10">
        <f t="shared" si="108"/>
        <v>39727440</v>
      </c>
      <c r="L6953" s="7" t="s">
        <v>695</v>
      </c>
      <c r="M6953" s="11" t="s">
        <v>19</v>
      </c>
      <c r="N6953" s="11" t="s">
        <v>26</v>
      </c>
      <c r="O6953" s="12" t="s">
        <v>20</v>
      </c>
    </row>
    <row r="6954" spans="1:15" x14ac:dyDescent="0.25">
      <c r="A6954" s="7">
        <v>6930</v>
      </c>
      <c r="B6954" s="7"/>
      <c r="C6954" s="7" t="s">
        <v>23</v>
      </c>
      <c r="D6954" s="7" t="s">
        <v>130</v>
      </c>
      <c r="E6954" s="7">
        <v>111410004</v>
      </c>
      <c r="F6954" s="8">
        <v>2245</v>
      </c>
      <c r="G6954" s="9" t="s">
        <v>9338</v>
      </c>
      <c r="H6954" s="7" t="s">
        <v>579</v>
      </c>
      <c r="I6954" s="10">
        <v>250000</v>
      </c>
      <c r="J6954" s="8">
        <v>24</v>
      </c>
      <c r="K6954" s="10">
        <f t="shared" si="108"/>
        <v>6000000</v>
      </c>
      <c r="L6954" s="7" t="s">
        <v>9339</v>
      </c>
      <c r="M6954" s="11" t="s">
        <v>19</v>
      </c>
      <c r="N6954" s="11" t="s">
        <v>26</v>
      </c>
      <c r="O6954" s="12" t="s">
        <v>20</v>
      </c>
    </row>
    <row r="6955" spans="1:15" x14ac:dyDescent="0.25">
      <c r="A6955" s="7">
        <v>6931</v>
      </c>
      <c r="B6955" s="7"/>
      <c r="C6955" s="7" t="s">
        <v>610</v>
      </c>
      <c r="D6955" s="7" t="s">
        <v>130</v>
      </c>
      <c r="E6955" s="7">
        <v>111410005</v>
      </c>
      <c r="F6955" s="8">
        <v>2245</v>
      </c>
      <c r="G6955" s="9" t="s">
        <v>9340</v>
      </c>
      <c r="H6955" s="7" t="s">
        <v>582</v>
      </c>
      <c r="I6955" s="10">
        <v>1118327.3</v>
      </c>
      <c r="J6955" s="8">
        <v>11</v>
      </c>
      <c r="K6955" s="10">
        <f t="shared" si="108"/>
        <v>12301600.300000001</v>
      </c>
      <c r="L6955" s="7" t="s">
        <v>9341</v>
      </c>
      <c r="M6955" s="11" t="s">
        <v>19</v>
      </c>
      <c r="N6955" s="11" t="s">
        <v>26</v>
      </c>
      <c r="O6955" s="12" t="s">
        <v>20</v>
      </c>
    </row>
    <row r="6956" spans="1:15" x14ac:dyDescent="0.25">
      <c r="A6956" s="7">
        <v>6932</v>
      </c>
      <c r="B6956" s="7"/>
      <c r="C6956" s="7" t="s">
        <v>610</v>
      </c>
      <c r="D6956" s="7" t="s">
        <v>130</v>
      </c>
      <c r="E6956" s="7">
        <v>111410010</v>
      </c>
      <c r="F6956" s="8">
        <v>2245</v>
      </c>
      <c r="G6956" s="9" t="s">
        <v>9342</v>
      </c>
      <c r="H6956" s="7" t="s">
        <v>582</v>
      </c>
      <c r="I6956" s="10">
        <v>293153.3</v>
      </c>
      <c r="J6956" s="8">
        <v>11</v>
      </c>
      <c r="K6956" s="10">
        <f t="shared" si="108"/>
        <v>3224686.3</v>
      </c>
      <c r="L6956" s="7" t="s">
        <v>9343</v>
      </c>
      <c r="M6956" s="11" t="s">
        <v>19</v>
      </c>
      <c r="N6956" s="11" t="s">
        <v>26</v>
      </c>
      <c r="O6956" s="12" t="s">
        <v>20</v>
      </c>
    </row>
    <row r="6957" spans="1:15" x14ac:dyDescent="0.25">
      <c r="A6957" s="7">
        <v>6933</v>
      </c>
      <c r="B6957" s="7"/>
      <c r="C6957" s="7" t="s">
        <v>568</v>
      </c>
      <c r="D6957" s="7" t="s">
        <v>130</v>
      </c>
      <c r="E6957" s="7">
        <v>111410017</v>
      </c>
      <c r="F6957" s="8">
        <v>2245</v>
      </c>
      <c r="G6957" s="9" t="s">
        <v>9344</v>
      </c>
      <c r="H6957" s="7" t="s">
        <v>593</v>
      </c>
      <c r="I6957" s="10">
        <v>185850</v>
      </c>
      <c r="J6957" s="8">
        <v>20</v>
      </c>
      <c r="K6957" s="10">
        <f t="shared" si="108"/>
        <v>3717000</v>
      </c>
      <c r="L6957" s="7" t="s">
        <v>9345</v>
      </c>
      <c r="M6957" s="11" t="s">
        <v>19</v>
      </c>
      <c r="N6957" s="11" t="s">
        <v>26</v>
      </c>
      <c r="O6957" s="12" t="s">
        <v>20</v>
      </c>
    </row>
    <row r="6958" spans="1:15" x14ac:dyDescent="0.25">
      <c r="A6958" s="7">
        <v>6934</v>
      </c>
      <c r="B6958" s="7"/>
      <c r="C6958" s="7" t="s">
        <v>9324</v>
      </c>
      <c r="D6958" s="7" t="s">
        <v>130</v>
      </c>
      <c r="E6958" s="7">
        <v>111410019</v>
      </c>
      <c r="F6958" s="8">
        <v>2245</v>
      </c>
      <c r="G6958" s="9" t="s">
        <v>9346</v>
      </c>
      <c r="H6958" s="7" t="s">
        <v>579</v>
      </c>
      <c r="I6958" s="10">
        <v>239646.2</v>
      </c>
      <c r="J6958" s="8">
        <v>80</v>
      </c>
      <c r="K6958" s="10">
        <f t="shared" si="108"/>
        <v>19171696</v>
      </c>
      <c r="L6958" s="7" t="s">
        <v>9347</v>
      </c>
      <c r="M6958" s="11" t="s">
        <v>19</v>
      </c>
      <c r="N6958" s="11" t="s">
        <v>26</v>
      </c>
      <c r="O6958" s="12" t="s">
        <v>20</v>
      </c>
    </row>
    <row r="6959" spans="1:15" x14ac:dyDescent="0.25">
      <c r="A6959" s="7">
        <v>6935</v>
      </c>
      <c r="B6959" s="7">
        <v>2306001391</v>
      </c>
      <c r="C6959" s="7" t="s">
        <v>47</v>
      </c>
      <c r="D6959" s="7" t="s">
        <v>130</v>
      </c>
      <c r="E6959" s="7">
        <v>111410020</v>
      </c>
      <c r="F6959" s="8">
        <v>2245</v>
      </c>
      <c r="G6959" s="9" t="s">
        <v>9348</v>
      </c>
      <c r="H6959" s="7" t="s">
        <v>579</v>
      </c>
      <c r="I6959" s="10">
        <v>708000</v>
      </c>
      <c r="J6959" s="8">
        <v>14</v>
      </c>
      <c r="K6959" s="10">
        <f t="shared" si="108"/>
        <v>9912000</v>
      </c>
      <c r="L6959" s="7" t="s">
        <v>9349</v>
      </c>
      <c r="M6959" s="11" t="s">
        <v>19</v>
      </c>
      <c r="N6959" s="11" t="s">
        <v>26</v>
      </c>
      <c r="O6959" s="12" t="s">
        <v>20</v>
      </c>
    </row>
    <row r="6960" spans="1:15" x14ac:dyDescent="0.25">
      <c r="A6960" s="7">
        <v>6936</v>
      </c>
      <c r="B6960" s="7"/>
      <c r="C6960" s="7" t="s">
        <v>9324</v>
      </c>
      <c r="D6960" s="7" t="s">
        <v>130</v>
      </c>
      <c r="E6960" s="7">
        <v>111410023</v>
      </c>
      <c r="F6960" s="8">
        <v>2245</v>
      </c>
      <c r="G6960" s="9" t="s">
        <v>9350</v>
      </c>
      <c r="H6960" s="7" t="s">
        <v>579</v>
      </c>
      <c r="I6960" s="10">
        <v>79650</v>
      </c>
      <c r="J6960" s="8">
        <v>156</v>
      </c>
      <c r="K6960" s="10">
        <f t="shared" si="108"/>
        <v>12425400</v>
      </c>
      <c r="L6960" s="7" t="s">
        <v>9351</v>
      </c>
      <c r="M6960" s="11" t="s">
        <v>19</v>
      </c>
      <c r="N6960" s="11" t="s">
        <v>26</v>
      </c>
      <c r="O6960" s="12" t="s">
        <v>20</v>
      </c>
    </row>
    <row r="6961" spans="1:15" x14ac:dyDescent="0.25">
      <c r="A6961" s="7">
        <v>6937</v>
      </c>
      <c r="B6961" s="7"/>
      <c r="C6961" s="7" t="s">
        <v>9324</v>
      </c>
      <c r="D6961" s="7" t="s">
        <v>130</v>
      </c>
      <c r="E6961" s="7">
        <v>111410040</v>
      </c>
      <c r="F6961" s="8">
        <v>2245</v>
      </c>
      <c r="G6961" s="9" t="s">
        <v>9352</v>
      </c>
      <c r="H6961" s="7" t="s">
        <v>593</v>
      </c>
      <c r="I6961" s="10">
        <v>892080</v>
      </c>
      <c r="J6961" s="8">
        <v>75</v>
      </c>
      <c r="K6961" s="10">
        <f t="shared" si="108"/>
        <v>66906000</v>
      </c>
      <c r="L6961" s="7" t="s">
        <v>9353</v>
      </c>
      <c r="M6961" s="11" t="s">
        <v>19</v>
      </c>
      <c r="N6961" s="11" t="s">
        <v>26</v>
      </c>
      <c r="O6961" s="12" t="s">
        <v>20</v>
      </c>
    </row>
    <row r="6962" spans="1:15" x14ac:dyDescent="0.25">
      <c r="A6962" s="7">
        <v>6938</v>
      </c>
      <c r="B6962" s="7"/>
      <c r="C6962" s="7" t="s">
        <v>568</v>
      </c>
      <c r="D6962" s="7" t="s">
        <v>130</v>
      </c>
      <c r="E6962" s="7">
        <v>111410042</v>
      </c>
      <c r="F6962" s="8">
        <v>2245</v>
      </c>
      <c r="G6962" s="9" t="s">
        <v>9354</v>
      </c>
      <c r="H6962" s="7" t="s">
        <v>612</v>
      </c>
      <c r="I6962" s="10">
        <v>1037220</v>
      </c>
      <c r="J6962" s="8">
        <v>158</v>
      </c>
      <c r="K6962" s="10">
        <f t="shared" si="108"/>
        <v>163880760</v>
      </c>
      <c r="L6962" s="7" t="s">
        <v>9355</v>
      </c>
      <c r="M6962" s="11" t="s">
        <v>19</v>
      </c>
      <c r="N6962" s="11" t="s">
        <v>26</v>
      </c>
      <c r="O6962" s="12" t="s">
        <v>20</v>
      </c>
    </row>
    <row r="6963" spans="1:15" x14ac:dyDescent="0.25">
      <c r="A6963" s="7">
        <v>6939</v>
      </c>
      <c r="B6963" s="7"/>
      <c r="C6963" s="7" t="s">
        <v>9324</v>
      </c>
      <c r="D6963" s="7" t="s">
        <v>130</v>
      </c>
      <c r="E6963" s="7">
        <v>111410047</v>
      </c>
      <c r="F6963" s="8">
        <v>2245</v>
      </c>
      <c r="G6963" s="9" t="s">
        <v>9356</v>
      </c>
      <c r="H6963" s="7" t="s">
        <v>582</v>
      </c>
      <c r="I6963" s="10">
        <v>202358.2</v>
      </c>
      <c r="J6963" s="8">
        <v>4</v>
      </c>
      <c r="K6963" s="10">
        <f t="shared" si="108"/>
        <v>809432.8</v>
      </c>
      <c r="L6963" s="7" t="s">
        <v>9357</v>
      </c>
      <c r="M6963" s="11" t="s">
        <v>19</v>
      </c>
      <c r="N6963" s="11" t="s">
        <v>26</v>
      </c>
      <c r="O6963" s="12" t="s">
        <v>20</v>
      </c>
    </row>
    <row r="6964" spans="1:15" x14ac:dyDescent="0.25">
      <c r="A6964" s="7">
        <v>6940</v>
      </c>
      <c r="B6964" s="7">
        <v>2306001523</v>
      </c>
      <c r="C6964" s="7" t="s">
        <v>47</v>
      </c>
      <c r="D6964" s="7" t="s">
        <v>130</v>
      </c>
      <c r="E6964" s="7">
        <v>111410051</v>
      </c>
      <c r="F6964" s="8">
        <v>2245</v>
      </c>
      <c r="G6964" s="9" t="s">
        <v>9358</v>
      </c>
      <c r="H6964" s="7" t="s">
        <v>593</v>
      </c>
      <c r="I6964" s="10">
        <v>206500</v>
      </c>
      <c r="J6964" s="8">
        <v>180</v>
      </c>
      <c r="K6964" s="10">
        <f t="shared" si="108"/>
        <v>37170000</v>
      </c>
      <c r="L6964" s="7" t="s">
        <v>9359</v>
      </c>
      <c r="M6964" s="11" t="s">
        <v>19</v>
      </c>
      <c r="N6964" s="11" t="s">
        <v>26</v>
      </c>
      <c r="O6964" s="12" t="s">
        <v>20</v>
      </c>
    </row>
    <row r="6965" spans="1:15" x14ac:dyDescent="0.25">
      <c r="A6965" s="7">
        <v>6941</v>
      </c>
      <c r="B6965" s="7"/>
      <c r="C6965" s="7" t="s">
        <v>9324</v>
      </c>
      <c r="D6965" s="7" t="s">
        <v>130</v>
      </c>
      <c r="E6965" s="7">
        <v>111410053</v>
      </c>
      <c r="F6965" s="8">
        <v>2245</v>
      </c>
      <c r="G6965" s="9" t="s">
        <v>9360</v>
      </c>
      <c r="H6965" s="7" t="s">
        <v>582</v>
      </c>
      <c r="I6965" s="10">
        <v>2977494</v>
      </c>
      <c r="J6965" s="8">
        <v>22</v>
      </c>
      <c r="K6965" s="10">
        <f t="shared" si="108"/>
        <v>65504868</v>
      </c>
      <c r="L6965" s="7" t="s">
        <v>9361</v>
      </c>
      <c r="M6965" s="11" t="s">
        <v>19</v>
      </c>
      <c r="N6965" s="11" t="s">
        <v>26</v>
      </c>
      <c r="O6965" s="12" t="s">
        <v>20</v>
      </c>
    </row>
    <row r="6966" spans="1:15" x14ac:dyDescent="0.25">
      <c r="A6966" s="7">
        <v>6942</v>
      </c>
      <c r="B6966" s="7"/>
      <c r="C6966" s="7" t="s">
        <v>9324</v>
      </c>
      <c r="D6966" s="7" t="s">
        <v>130</v>
      </c>
      <c r="E6966" s="7">
        <v>111410054</v>
      </c>
      <c r="F6966" s="8">
        <v>2245</v>
      </c>
      <c r="G6966" s="9" t="s">
        <v>9362</v>
      </c>
      <c r="H6966" s="7" t="s">
        <v>579</v>
      </c>
      <c r="I6966" s="10">
        <v>297950</v>
      </c>
      <c r="J6966" s="8">
        <v>672</v>
      </c>
      <c r="K6966" s="10">
        <f t="shared" si="108"/>
        <v>200222400</v>
      </c>
      <c r="L6966" s="7" t="s">
        <v>9363</v>
      </c>
      <c r="M6966" s="11" t="s">
        <v>19</v>
      </c>
      <c r="N6966" s="11" t="s">
        <v>26</v>
      </c>
      <c r="O6966" s="12" t="s">
        <v>20</v>
      </c>
    </row>
    <row r="6967" spans="1:15" x14ac:dyDescent="0.25">
      <c r="A6967" s="7">
        <v>6943</v>
      </c>
      <c r="B6967" s="7"/>
      <c r="C6967" s="7" t="s">
        <v>568</v>
      </c>
      <c r="D6967" s="7" t="s">
        <v>130</v>
      </c>
      <c r="E6967" s="7">
        <v>111410055</v>
      </c>
      <c r="F6967" s="8">
        <v>2245</v>
      </c>
      <c r="G6967" s="9" t="s">
        <v>9364</v>
      </c>
      <c r="H6967" s="7" t="s">
        <v>612</v>
      </c>
      <c r="I6967" s="10">
        <v>259600</v>
      </c>
      <c r="J6967" s="8">
        <v>79</v>
      </c>
      <c r="K6967" s="10">
        <f t="shared" si="108"/>
        <v>20508400</v>
      </c>
      <c r="L6967" s="7" t="s">
        <v>9365</v>
      </c>
      <c r="M6967" s="11" t="s">
        <v>19</v>
      </c>
      <c r="N6967" s="11" t="s">
        <v>26</v>
      </c>
      <c r="O6967" s="12" t="s">
        <v>20</v>
      </c>
    </row>
    <row r="6968" spans="1:15" x14ac:dyDescent="0.25">
      <c r="A6968" s="7">
        <v>6944</v>
      </c>
      <c r="B6968" s="7"/>
      <c r="C6968" s="7" t="s">
        <v>9324</v>
      </c>
      <c r="D6968" s="7" t="s">
        <v>130</v>
      </c>
      <c r="E6968" s="7">
        <v>111410057</v>
      </c>
      <c r="F6968" s="8">
        <v>2245</v>
      </c>
      <c r="G6968" s="9" t="s">
        <v>9366</v>
      </c>
      <c r="H6968" s="7" t="s">
        <v>593</v>
      </c>
      <c r="I6968" s="10">
        <v>495010</v>
      </c>
      <c r="J6968" s="8">
        <v>106</v>
      </c>
      <c r="K6968" s="10">
        <f t="shared" si="108"/>
        <v>52471060</v>
      </c>
      <c r="L6968" s="7" t="s">
        <v>9367</v>
      </c>
      <c r="M6968" s="11" t="s">
        <v>19</v>
      </c>
      <c r="N6968" s="11" t="s">
        <v>26</v>
      </c>
      <c r="O6968" s="12" t="s">
        <v>20</v>
      </c>
    </row>
    <row r="6969" spans="1:15" x14ac:dyDescent="0.25">
      <c r="A6969" s="7">
        <v>6945</v>
      </c>
      <c r="B6969" s="7"/>
      <c r="C6969" s="7" t="s">
        <v>568</v>
      </c>
      <c r="D6969" s="7" t="s">
        <v>130</v>
      </c>
      <c r="E6969" s="7">
        <v>111410058</v>
      </c>
      <c r="F6969" s="8">
        <v>2245</v>
      </c>
      <c r="G6969" s="9" t="s">
        <v>9368</v>
      </c>
      <c r="H6969" s="7" t="s">
        <v>582</v>
      </c>
      <c r="I6969" s="10">
        <v>2253800</v>
      </c>
      <c r="J6969" s="8">
        <v>7</v>
      </c>
      <c r="K6969" s="10">
        <f t="shared" si="108"/>
        <v>15776600</v>
      </c>
      <c r="L6969" s="7" t="s">
        <v>9369</v>
      </c>
      <c r="M6969" s="11" t="s">
        <v>19</v>
      </c>
      <c r="N6969" s="11" t="s">
        <v>26</v>
      </c>
      <c r="O6969" s="12" t="s">
        <v>20</v>
      </c>
    </row>
    <row r="6970" spans="1:15" x14ac:dyDescent="0.25">
      <c r="A6970" s="7">
        <v>6946</v>
      </c>
      <c r="B6970" s="7"/>
      <c r="C6970" s="7" t="s">
        <v>9324</v>
      </c>
      <c r="D6970" s="7" t="s">
        <v>130</v>
      </c>
      <c r="E6970" s="7">
        <v>111410062</v>
      </c>
      <c r="F6970" s="8">
        <v>2245</v>
      </c>
      <c r="G6970" s="9" t="s">
        <v>9370</v>
      </c>
      <c r="H6970" s="7" t="s">
        <v>593</v>
      </c>
      <c r="I6970" s="10">
        <v>326818.7</v>
      </c>
      <c r="J6970" s="8">
        <v>288</v>
      </c>
      <c r="K6970" s="10">
        <f t="shared" si="108"/>
        <v>94123785.600000009</v>
      </c>
      <c r="L6970" s="7" t="s">
        <v>9371</v>
      </c>
      <c r="M6970" s="11" t="s">
        <v>19</v>
      </c>
      <c r="N6970" s="11" t="s">
        <v>26</v>
      </c>
      <c r="O6970" s="12" t="s">
        <v>20</v>
      </c>
    </row>
    <row r="6971" spans="1:15" x14ac:dyDescent="0.25">
      <c r="A6971" s="7">
        <v>6947</v>
      </c>
      <c r="B6971" s="7"/>
      <c r="C6971" s="7" t="s">
        <v>9324</v>
      </c>
      <c r="D6971" s="7" t="s">
        <v>130</v>
      </c>
      <c r="E6971" s="7">
        <v>111410069</v>
      </c>
      <c r="F6971" s="8">
        <v>2245</v>
      </c>
      <c r="G6971" s="9" t="s">
        <v>9372</v>
      </c>
      <c r="H6971" s="7" t="s">
        <v>612</v>
      </c>
      <c r="I6971" s="10">
        <v>206500</v>
      </c>
      <c r="J6971" s="8">
        <v>192</v>
      </c>
      <c r="K6971" s="10">
        <f t="shared" si="108"/>
        <v>39648000</v>
      </c>
      <c r="L6971" s="7" t="s">
        <v>9373</v>
      </c>
      <c r="M6971" s="11" t="s">
        <v>19</v>
      </c>
      <c r="N6971" s="11" t="s">
        <v>26</v>
      </c>
      <c r="O6971" s="12" t="s">
        <v>20</v>
      </c>
    </row>
    <row r="6972" spans="1:15" x14ac:dyDescent="0.25">
      <c r="A6972" s="7">
        <v>6948</v>
      </c>
      <c r="B6972" s="7"/>
      <c r="C6972" s="7" t="s">
        <v>9324</v>
      </c>
      <c r="D6972" s="7" t="s">
        <v>130</v>
      </c>
      <c r="E6972" s="7">
        <v>111410078</v>
      </c>
      <c r="F6972" s="8">
        <v>2245</v>
      </c>
      <c r="G6972" s="9" t="s">
        <v>9374</v>
      </c>
      <c r="H6972" s="7" t="s">
        <v>579</v>
      </c>
      <c r="I6972" s="10">
        <v>56752.1</v>
      </c>
      <c r="J6972" s="8">
        <v>48</v>
      </c>
      <c r="K6972" s="10">
        <f t="shared" si="108"/>
        <v>2724100.8</v>
      </c>
      <c r="L6972" s="7" t="s">
        <v>9375</v>
      </c>
      <c r="M6972" s="11" t="s">
        <v>19</v>
      </c>
      <c r="N6972" s="11" t="s">
        <v>26</v>
      </c>
      <c r="O6972" s="12" t="s">
        <v>20</v>
      </c>
    </row>
    <row r="6973" spans="1:15" x14ac:dyDescent="0.25">
      <c r="A6973" s="7">
        <v>6949</v>
      </c>
      <c r="B6973" s="7"/>
      <c r="C6973" s="7" t="s">
        <v>9324</v>
      </c>
      <c r="D6973" s="7" t="s">
        <v>130</v>
      </c>
      <c r="E6973" s="7">
        <v>111410085</v>
      </c>
      <c r="F6973" s="8">
        <v>2245</v>
      </c>
      <c r="G6973" s="9" t="s">
        <v>9376</v>
      </c>
      <c r="H6973" s="7" t="s">
        <v>579</v>
      </c>
      <c r="I6973" s="10">
        <v>486455</v>
      </c>
      <c r="J6973" s="8">
        <v>84</v>
      </c>
      <c r="K6973" s="10">
        <f t="shared" si="108"/>
        <v>40862220</v>
      </c>
      <c r="L6973" s="7" t="s">
        <v>9377</v>
      </c>
      <c r="M6973" s="11" t="s">
        <v>19</v>
      </c>
      <c r="N6973" s="11" t="s">
        <v>26</v>
      </c>
      <c r="O6973" s="12" t="s">
        <v>20</v>
      </c>
    </row>
    <row r="6974" spans="1:15" x14ac:dyDescent="0.25">
      <c r="A6974" s="7">
        <v>6950</v>
      </c>
      <c r="B6974" s="7"/>
      <c r="C6974" s="7" t="s">
        <v>9324</v>
      </c>
      <c r="D6974" s="7" t="s">
        <v>130</v>
      </c>
      <c r="E6974" s="7">
        <v>111410086</v>
      </c>
      <c r="F6974" s="8">
        <v>2245</v>
      </c>
      <c r="G6974" s="9" t="s">
        <v>9378</v>
      </c>
      <c r="H6974" s="7" t="s">
        <v>579</v>
      </c>
      <c r="I6974" s="10">
        <v>1888000</v>
      </c>
      <c r="J6974" s="8">
        <v>12</v>
      </c>
      <c r="K6974" s="10">
        <f t="shared" si="108"/>
        <v>22656000</v>
      </c>
      <c r="L6974" s="7" t="s">
        <v>9379</v>
      </c>
      <c r="M6974" s="11" t="s">
        <v>19</v>
      </c>
      <c r="N6974" s="11" t="s">
        <v>26</v>
      </c>
      <c r="O6974" s="12" t="s">
        <v>20</v>
      </c>
    </row>
    <row r="6975" spans="1:15" x14ac:dyDescent="0.25">
      <c r="A6975" s="7">
        <v>6951</v>
      </c>
      <c r="B6975" s="7"/>
      <c r="C6975" s="7"/>
      <c r="D6975" s="7" t="s">
        <v>130</v>
      </c>
      <c r="E6975" s="7">
        <v>111410087</v>
      </c>
      <c r="F6975" s="8">
        <v>2245</v>
      </c>
      <c r="G6975" s="9" t="s">
        <v>9380</v>
      </c>
      <c r="H6975" s="7" t="s">
        <v>582</v>
      </c>
      <c r="I6975" s="10">
        <v>4540699</v>
      </c>
      <c r="J6975" s="8">
        <v>18</v>
      </c>
      <c r="K6975" s="10">
        <f t="shared" si="108"/>
        <v>81732582</v>
      </c>
      <c r="L6975" s="7" t="s">
        <v>9381</v>
      </c>
      <c r="M6975" s="11" t="s">
        <v>19</v>
      </c>
      <c r="N6975" s="11"/>
      <c r="O6975" s="12" t="s">
        <v>20</v>
      </c>
    </row>
    <row r="6976" spans="1:15" x14ac:dyDescent="0.25">
      <c r="A6976" s="7">
        <v>6952</v>
      </c>
      <c r="B6976" s="7"/>
      <c r="C6976" s="7" t="s">
        <v>9324</v>
      </c>
      <c r="D6976" s="7" t="s">
        <v>130</v>
      </c>
      <c r="E6976" s="7">
        <v>111410089</v>
      </c>
      <c r="F6976" s="8">
        <v>2245</v>
      </c>
      <c r="G6976" s="9" t="s">
        <v>9382</v>
      </c>
      <c r="H6976" s="7" t="s">
        <v>582</v>
      </c>
      <c r="I6976" s="10">
        <v>11725075.9</v>
      </c>
      <c r="J6976" s="8">
        <v>8</v>
      </c>
      <c r="K6976" s="10">
        <f t="shared" si="108"/>
        <v>93800607.200000003</v>
      </c>
      <c r="L6976" s="7" t="s">
        <v>9383</v>
      </c>
      <c r="M6976" s="11" t="s">
        <v>19</v>
      </c>
      <c r="N6976" s="11" t="s">
        <v>26</v>
      </c>
      <c r="O6976" s="12" t="s">
        <v>20</v>
      </c>
    </row>
    <row r="6977" spans="1:15" x14ac:dyDescent="0.25">
      <c r="A6977" s="7">
        <v>6953</v>
      </c>
      <c r="B6977" s="7"/>
      <c r="C6977" s="7" t="s">
        <v>9324</v>
      </c>
      <c r="D6977" s="7" t="s">
        <v>130</v>
      </c>
      <c r="E6977" s="7">
        <v>111410095</v>
      </c>
      <c r="F6977" s="8">
        <v>2245</v>
      </c>
      <c r="G6977" s="9" t="s">
        <v>9384</v>
      </c>
      <c r="H6977" s="7" t="s">
        <v>582</v>
      </c>
      <c r="I6977" s="10">
        <v>6637500</v>
      </c>
      <c r="J6977" s="8">
        <v>15</v>
      </c>
      <c r="K6977" s="10">
        <f t="shared" si="108"/>
        <v>99562500</v>
      </c>
      <c r="L6977" s="7" t="s">
        <v>695</v>
      </c>
      <c r="M6977" s="11" t="s">
        <v>19</v>
      </c>
      <c r="N6977" s="11" t="s">
        <v>26</v>
      </c>
      <c r="O6977" s="12" t="s">
        <v>20</v>
      </c>
    </row>
    <row r="6978" spans="1:15" x14ac:dyDescent="0.25">
      <c r="A6978" s="7">
        <v>6954</v>
      </c>
      <c r="B6978" s="7"/>
      <c r="C6978" s="7"/>
      <c r="D6978" s="7" t="s">
        <v>130</v>
      </c>
      <c r="E6978" s="7">
        <v>111410098</v>
      </c>
      <c r="F6978" s="8">
        <v>2245</v>
      </c>
      <c r="G6978" s="9" t="s">
        <v>9385</v>
      </c>
      <c r="H6978" s="7" t="s">
        <v>582</v>
      </c>
      <c r="I6978" s="10">
        <v>2507500</v>
      </c>
      <c r="J6978" s="8">
        <v>27</v>
      </c>
      <c r="K6978" s="10">
        <f t="shared" si="108"/>
        <v>67702500</v>
      </c>
      <c r="L6978" s="7" t="s">
        <v>9386</v>
      </c>
      <c r="M6978" s="11" t="s">
        <v>19</v>
      </c>
      <c r="N6978" s="11"/>
      <c r="O6978" s="12" t="s">
        <v>20</v>
      </c>
    </row>
    <row r="6979" spans="1:15" x14ac:dyDescent="0.25">
      <c r="A6979" s="7">
        <v>6955</v>
      </c>
      <c r="B6979" s="7"/>
      <c r="C6979" s="7" t="s">
        <v>9324</v>
      </c>
      <c r="D6979" s="7" t="s">
        <v>130</v>
      </c>
      <c r="E6979" s="7">
        <v>111410099</v>
      </c>
      <c r="F6979" s="8">
        <v>2245</v>
      </c>
      <c r="G6979" s="9" t="s">
        <v>9387</v>
      </c>
      <c r="H6979" s="7" t="s">
        <v>582</v>
      </c>
      <c r="I6979" s="10">
        <v>2212500</v>
      </c>
      <c r="J6979" s="8">
        <v>45</v>
      </c>
      <c r="K6979" s="10">
        <f t="shared" si="108"/>
        <v>99562500</v>
      </c>
      <c r="L6979" s="7" t="s">
        <v>695</v>
      </c>
      <c r="M6979" s="11" t="s">
        <v>19</v>
      </c>
      <c r="N6979" s="11" t="s">
        <v>26</v>
      </c>
      <c r="O6979" s="12" t="s">
        <v>20</v>
      </c>
    </row>
    <row r="6980" spans="1:15" x14ac:dyDescent="0.25">
      <c r="A6980" s="7">
        <v>6956</v>
      </c>
      <c r="B6980" s="7"/>
      <c r="C6980" s="7" t="s">
        <v>9324</v>
      </c>
      <c r="D6980" s="7" t="s">
        <v>130</v>
      </c>
      <c r="E6980" s="7">
        <v>111410101</v>
      </c>
      <c r="F6980" s="8">
        <v>2245</v>
      </c>
      <c r="G6980" s="9" t="s">
        <v>9388</v>
      </c>
      <c r="H6980" s="7" t="s">
        <v>582</v>
      </c>
      <c r="I6980" s="10">
        <v>27671000</v>
      </c>
      <c r="J6980" s="8">
        <v>6</v>
      </c>
      <c r="K6980" s="10">
        <f t="shared" si="108"/>
        <v>166026000</v>
      </c>
      <c r="L6980" s="7" t="s">
        <v>9389</v>
      </c>
      <c r="M6980" s="11" t="s">
        <v>19</v>
      </c>
      <c r="N6980" s="11" t="s">
        <v>26</v>
      </c>
      <c r="O6980" s="12" t="s">
        <v>20</v>
      </c>
    </row>
    <row r="6981" spans="1:15" x14ac:dyDescent="0.25">
      <c r="A6981" s="7">
        <v>6957</v>
      </c>
      <c r="B6981" s="7">
        <v>2306001430</v>
      </c>
      <c r="C6981" s="7" t="s">
        <v>47</v>
      </c>
      <c r="D6981" s="7" t="s">
        <v>130</v>
      </c>
      <c r="E6981" s="7">
        <v>111410102</v>
      </c>
      <c r="F6981" s="8">
        <v>2245</v>
      </c>
      <c r="G6981" s="9" t="s">
        <v>9390</v>
      </c>
      <c r="H6981" s="7" t="s">
        <v>579</v>
      </c>
      <c r="I6981" s="10">
        <v>1962922</v>
      </c>
      <c r="J6981" s="8">
        <v>176</v>
      </c>
      <c r="K6981" s="10">
        <f t="shared" si="108"/>
        <v>345474272</v>
      </c>
      <c r="L6981" s="7" t="s">
        <v>695</v>
      </c>
      <c r="M6981" s="11" t="s">
        <v>19</v>
      </c>
      <c r="N6981" s="11" t="s">
        <v>26</v>
      </c>
      <c r="O6981" s="12" t="s">
        <v>20</v>
      </c>
    </row>
    <row r="6982" spans="1:15" x14ac:dyDescent="0.25">
      <c r="A6982" s="7">
        <v>6958</v>
      </c>
      <c r="B6982" s="7"/>
      <c r="C6982" s="7" t="s">
        <v>9324</v>
      </c>
      <c r="D6982" s="7" t="s">
        <v>130</v>
      </c>
      <c r="E6982" s="7">
        <v>111410104</v>
      </c>
      <c r="F6982" s="8">
        <v>2245</v>
      </c>
      <c r="G6982" s="9" t="s">
        <v>9391</v>
      </c>
      <c r="H6982" s="7" t="s">
        <v>593</v>
      </c>
      <c r="I6982" s="10">
        <v>546930</v>
      </c>
      <c r="J6982" s="8">
        <v>48</v>
      </c>
      <c r="K6982" s="10">
        <f t="shared" si="108"/>
        <v>26252640</v>
      </c>
      <c r="L6982" s="7" t="s">
        <v>9392</v>
      </c>
      <c r="M6982" s="11" t="s">
        <v>19</v>
      </c>
      <c r="N6982" s="11" t="s">
        <v>26</v>
      </c>
      <c r="O6982" s="12" t="s">
        <v>20</v>
      </c>
    </row>
    <row r="6983" spans="1:15" x14ac:dyDescent="0.25">
      <c r="A6983" s="7">
        <v>6959</v>
      </c>
      <c r="B6983" s="7">
        <v>2306001522</v>
      </c>
      <c r="C6983" s="7" t="s">
        <v>91</v>
      </c>
      <c r="D6983" s="7" t="s">
        <v>130</v>
      </c>
      <c r="E6983" s="7">
        <v>111410109</v>
      </c>
      <c r="F6983" s="8">
        <v>2245</v>
      </c>
      <c r="G6983" s="9" t="s">
        <v>9393</v>
      </c>
      <c r="H6983" s="7" t="s">
        <v>582</v>
      </c>
      <c r="I6983" s="10">
        <v>6106500</v>
      </c>
      <c r="J6983" s="8">
        <v>4</v>
      </c>
      <c r="K6983" s="10">
        <f t="shared" si="108"/>
        <v>24426000</v>
      </c>
      <c r="L6983" s="7" t="s">
        <v>9394</v>
      </c>
      <c r="M6983" s="11" t="s">
        <v>19</v>
      </c>
      <c r="N6983" s="11" t="s">
        <v>26</v>
      </c>
      <c r="O6983" s="12" t="s">
        <v>20</v>
      </c>
    </row>
    <row r="6984" spans="1:15" x14ac:dyDescent="0.25">
      <c r="A6984" s="7">
        <v>6960</v>
      </c>
      <c r="B6984" s="7">
        <v>2306001382</v>
      </c>
      <c r="C6984" s="7" t="s">
        <v>47</v>
      </c>
      <c r="D6984" s="7" t="s">
        <v>130</v>
      </c>
      <c r="E6984" s="7">
        <v>111410110</v>
      </c>
      <c r="F6984" s="8">
        <v>2245</v>
      </c>
      <c r="G6984" s="9" t="s">
        <v>9395</v>
      </c>
      <c r="H6984" s="7" t="s">
        <v>582</v>
      </c>
      <c r="I6984" s="10">
        <v>3455730.3</v>
      </c>
      <c r="J6984" s="8">
        <v>8</v>
      </c>
      <c r="K6984" s="10">
        <f t="shared" si="108"/>
        <v>27645842.399999999</v>
      </c>
      <c r="L6984" s="7" t="s">
        <v>9396</v>
      </c>
      <c r="M6984" s="11" t="s">
        <v>19</v>
      </c>
      <c r="N6984" s="11" t="s">
        <v>26</v>
      </c>
      <c r="O6984" s="12" t="s">
        <v>20</v>
      </c>
    </row>
    <row r="6985" spans="1:15" x14ac:dyDescent="0.25">
      <c r="A6985" s="7">
        <v>6961</v>
      </c>
      <c r="B6985" s="7"/>
      <c r="C6985" s="7"/>
      <c r="D6985" s="7" t="s">
        <v>130</v>
      </c>
      <c r="E6985" s="7">
        <v>111410114</v>
      </c>
      <c r="F6985" s="8">
        <v>2245</v>
      </c>
      <c r="G6985" s="9" t="s">
        <v>9397</v>
      </c>
      <c r="H6985" s="7" t="s">
        <v>582</v>
      </c>
      <c r="I6985" s="10">
        <v>3933530</v>
      </c>
      <c r="J6985" s="8">
        <v>11</v>
      </c>
      <c r="K6985" s="10">
        <f t="shared" si="108"/>
        <v>43268830</v>
      </c>
      <c r="L6985" s="7" t="s">
        <v>9398</v>
      </c>
      <c r="M6985" s="11" t="s">
        <v>19</v>
      </c>
      <c r="N6985" s="11"/>
      <c r="O6985" s="12" t="s">
        <v>20</v>
      </c>
    </row>
    <row r="6986" spans="1:15" x14ac:dyDescent="0.25">
      <c r="A6986" s="7">
        <v>6962</v>
      </c>
      <c r="B6986" s="7"/>
      <c r="C6986" s="7"/>
      <c r="D6986" s="7" t="s">
        <v>130</v>
      </c>
      <c r="E6986" s="7">
        <v>111410115</v>
      </c>
      <c r="F6986" s="8">
        <v>2245</v>
      </c>
      <c r="G6986" s="9" t="s">
        <v>9399</v>
      </c>
      <c r="H6986" s="7" t="s">
        <v>17</v>
      </c>
      <c r="I6986" s="10">
        <v>709180</v>
      </c>
      <c r="J6986" s="8">
        <v>72</v>
      </c>
      <c r="K6986" s="10">
        <f t="shared" si="108"/>
        <v>51060960</v>
      </c>
      <c r="L6986" s="7" t="s">
        <v>9400</v>
      </c>
      <c r="M6986" s="11" t="s">
        <v>19</v>
      </c>
      <c r="N6986" s="11"/>
      <c r="O6986" s="12" t="s">
        <v>20</v>
      </c>
    </row>
    <row r="6987" spans="1:15" x14ac:dyDescent="0.25">
      <c r="A6987" s="7">
        <v>6963</v>
      </c>
      <c r="B6987" s="7"/>
      <c r="C6987" s="7" t="s">
        <v>568</v>
      </c>
      <c r="D6987" s="7" t="s">
        <v>130</v>
      </c>
      <c r="E6987" s="7">
        <v>111410116</v>
      </c>
      <c r="F6987" s="8">
        <v>2245</v>
      </c>
      <c r="G6987" s="9" t="s">
        <v>9401</v>
      </c>
      <c r="H6987" s="7" t="s">
        <v>582</v>
      </c>
      <c r="I6987" s="10">
        <v>2371800</v>
      </c>
      <c r="J6987" s="8">
        <v>64</v>
      </c>
      <c r="K6987" s="10">
        <f t="shared" si="108"/>
        <v>151795200</v>
      </c>
      <c r="L6987" s="7" t="s">
        <v>695</v>
      </c>
      <c r="M6987" s="11" t="s">
        <v>19</v>
      </c>
      <c r="N6987" s="11" t="s">
        <v>26</v>
      </c>
      <c r="O6987" s="12" t="s">
        <v>20</v>
      </c>
    </row>
    <row r="6988" spans="1:15" x14ac:dyDescent="0.25">
      <c r="A6988" s="7">
        <v>6964</v>
      </c>
      <c r="B6988" s="7"/>
      <c r="C6988" s="7" t="s">
        <v>9324</v>
      </c>
      <c r="D6988" s="7" t="s">
        <v>130</v>
      </c>
      <c r="E6988" s="7">
        <v>111410117</v>
      </c>
      <c r="F6988" s="8">
        <v>2245</v>
      </c>
      <c r="G6988" s="9" t="s">
        <v>9402</v>
      </c>
      <c r="H6988" s="7" t="s">
        <v>582</v>
      </c>
      <c r="I6988" s="10">
        <v>4720000</v>
      </c>
      <c r="J6988" s="8">
        <v>11</v>
      </c>
      <c r="K6988" s="10">
        <f t="shared" si="108"/>
        <v>51920000</v>
      </c>
      <c r="L6988" s="7" t="s">
        <v>9403</v>
      </c>
      <c r="M6988" s="11" t="s">
        <v>19</v>
      </c>
      <c r="N6988" s="11" t="s">
        <v>26</v>
      </c>
      <c r="O6988" s="12" t="s">
        <v>20</v>
      </c>
    </row>
    <row r="6989" spans="1:15" x14ac:dyDescent="0.25">
      <c r="A6989" s="7">
        <v>6965</v>
      </c>
      <c r="B6989" s="7"/>
      <c r="C6989" s="7" t="s">
        <v>9324</v>
      </c>
      <c r="D6989" s="7" t="s">
        <v>130</v>
      </c>
      <c r="E6989" s="7">
        <v>111410120</v>
      </c>
      <c r="F6989" s="8">
        <v>2245</v>
      </c>
      <c r="G6989" s="9" t="s">
        <v>9404</v>
      </c>
      <c r="H6989" s="7" t="s">
        <v>582</v>
      </c>
      <c r="I6989" s="10">
        <v>29110340.399999999</v>
      </c>
      <c r="J6989" s="8">
        <v>4</v>
      </c>
      <c r="K6989" s="10">
        <f t="shared" si="108"/>
        <v>116441361.59999999</v>
      </c>
      <c r="L6989" s="7" t="s">
        <v>695</v>
      </c>
      <c r="M6989" s="11" t="s">
        <v>19</v>
      </c>
      <c r="N6989" s="11" t="s">
        <v>26</v>
      </c>
      <c r="O6989" s="12" t="s">
        <v>20</v>
      </c>
    </row>
    <row r="6990" spans="1:15" x14ac:dyDescent="0.25">
      <c r="A6990" s="7">
        <v>6966</v>
      </c>
      <c r="B6990" s="7">
        <v>2306001382</v>
      </c>
      <c r="C6990" s="7" t="s">
        <v>47</v>
      </c>
      <c r="D6990" s="7" t="s">
        <v>130</v>
      </c>
      <c r="E6990" s="7">
        <v>111410123</v>
      </c>
      <c r="F6990" s="8">
        <v>2245</v>
      </c>
      <c r="G6990" s="9" t="s">
        <v>9405</v>
      </c>
      <c r="H6990" s="7" t="s">
        <v>582</v>
      </c>
      <c r="I6990" s="10">
        <v>6912563.9000000004</v>
      </c>
      <c r="J6990" s="8">
        <v>8</v>
      </c>
      <c r="K6990" s="10">
        <f t="shared" si="108"/>
        <v>55300511.200000003</v>
      </c>
      <c r="L6990" s="7" t="s">
        <v>9396</v>
      </c>
      <c r="M6990" s="11" t="s">
        <v>19</v>
      </c>
      <c r="N6990" s="11" t="s">
        <v>26</v>
      </c>
      <c r="O6990" s="12" t="s">
        <v>20</v>
      </c>
    </row>
    <row r="6991" spans="1:15" x14ac:dyDescent="0.25">
      <c r="A6991" s="7">
        <v>6967</v>
      </c>
      <c r="B6991" s="7"/>
      <c r="C6991" s="7"/>
      <c r="D6991" s="7" t="s">
        <v>130</v>
      </c>
      <c r="E6991" s="7">
        <v>111410125</v>
      </c>
      <c r="F6991" s="8">
        <v>2245</v>
      </c>
      <c r="G6991" s="9" t="s">
        <v>9406</v>
      </c>
      <c r="H6991" s="7" t="s">
        <v>593</v>
      </c>
      <c r="I6991" s="10">
        <v>2773000</v>
      </c>
      <c r="J6991" s="8">
        <v>288</v>
      </c>
      <c r="K6991" s="10">
        <f t="shared" si="108"/>
        <v>798624000</v>
      </c>
      <c r="L6991" s="7" t="s">
        <v>695</v>
      </c>
      <c r="M6991" s="11" t="s">
        <v>19</v>
      </c>
      <c r="N6991" s="11"/>
      <c r="O6991" s="12" t="s">
        <v>20</v>
      </c>
    </row>
    <row r="6992" spans="1:15" x14ac:dyDescent="0.25">
      <c r="A6992" s="7">
        <v>6968</v>
      </c>
      <c r="B6992" s="7"/>
      <c r="C6992" s="7" t="s">
        <v>9324</v>
      </c>
      <c r="D6992" s="7" t="s">
        <v>130</v>
      </c>
      <c r="E6992" s="7">
        <v>111410127</v>
      </c>
      <c r="F6992" s="8">
        <v>2245</v>
      </c>
      <c r="G6992" s="9" t="s">
        <v>9407</v>
      </c>
      <c r="H6992" s="7" t="s">
        <v>582</v>
      </c>
      <c r="I6992" s="10">
        <v>13836910.1</v>
      </c>
      <c r="J6992" s="8">
        <v>36</v>
      </c>
      <c r="K6992" s="10">
        <f t="shared" si="108"/>
        <v>498128763.59999996</v>
      </c>
      <c r="L6992" s="7" t="s">
        <v>9408</v>
      </c>
      <c r="M6992" s="11" t="s">
        <v>19</v>
      </c>
      <c r="N6992" s="11" t="s">
        <v>26</v>
      </c>
      <c r="O6992" s="12" t="s">
        <v>20</v>
      </c>
    </row>
    <row r="6993" spans="1:15" x14ac:dyDescent="0.25">
      <c r="A6993" s="7">
        <v>6969</v>
      </c>
      <c r="B6993" s="7"/>
      <c r="C6993" s="7" t="s">
        <v>9324</v>
      </c>
      <c r="D6993" s="7" t="s">
        <v>130</v>
      </c>
      <c r="E6993" s="7">
        <v>111410132</v>
      </c>
      <c r="F6993" s="8">
        <v>2245</v>
      </c>
      <c r="G6993" s="9" t="s">
        <v>9409</v>
      </c>
      <c r="H6993" s="7" t="s">
        <v>582</v>
      </c>
      <c r="I6993" s="10">
        <v>13836910.1</v>
      </c>
      <c r="J6993" s="8">
        <v>3</v>
      </c>
      <c r="K6993" s="10">
        <f t="shared" si="108"/>
        <v>41510730.299999997</v>
      </c>
      <c r="L6993" s="7" t="s">
        <v>9410</v>
      </c>
      <c r="M6993" s="11" t="s">
        <v>19</v>
      </c>
      <c r="N6993" s="11" t="s">
        <v>26</v>
      </c>
      <c r="O6993" s="12" t="s">
        <v>20</v>
      </c>
    </row>
    <row r="6994" spans="1:15" x14ac:dyDescent="0.25">
      <c r="A6994" s="7">
        <v>6970</v>
      </c>
      <c r="B6994" s="7"/>
      <c r="C6994" s="7" t="s">
        <v>23</v>
      </c>
      <c r="D6994" s="7" t="s">
        <v>130</v>
      </c>
      <c r="E6994" s="7">
        <v>111410133</v>
      </c>
      <c r="F6994" s="8">
        <v>2245</v>
      </c>
      <c r="G6994" s="9" t="s">
        <v>9411</v>
      </c>
      <c r="H6994" s="7" t="s">
        <v>582</v>
      </c>
      <c r="I6994" s="10">
        <v>13836910.1</v>
      </c>
      <c r="J6994" s="8">
        <v>3</v>
      </c>
      <c r="K6994" s="10">
        <f t="shared" si="108"/>
        <v>41510730.299999997</v>
      </c>
      <c r="L6994" s="7" t="s">
        <v>695</v>
      </c>
      <c r="M6994" s="11" t="s">
        <v>19</v>
      </c>
      <c r="N6994" s="11" t="s">
        <v>26</v>
      </c>
      <c r="O6994" s="12" t="s">
        <v>20</v>
      </c>
    </row>
    <row r="6995" spans="1:15" x14ac:dyDescent="0.25">
      <c r="A6995" s="7">
        <v>6971</v>
      </c>
      <c r="B6995" s="7"/>
      <c r="C6995" s="7" t="s">
        <v>23</v>
      </c>
      <c r="D6995" s="7" t="s">
        <v>130</v>
      </c>
      <c r="E6995" s="7">
        <v>111410135</v>
      </c>
      <c r="F6995" s="8">
        <v>2245</v>
      </c>
      <c r="G6995" s="9" t="s">
        <v>9412</v>
      </c>
      <c r="H6995" s="7" t="s">
        <v>582</v>
      </c>
      <c r="I6995" s="10">
        <v>985305.7</v>
      </c>
      <c r="J6995" s="8">
        <v>14</v>
      </c>
      <c r="K6995" s="10">
        <f t="shared" si="108"/>
        <v>13794279.799999999</v>
      </c>
      <c r="L6995" s="7" t="s">
        <v>9413</v>
      </c>
      <c r="M6995" s="11" t="s">
        <v>19</v>
      </c>
      <c r="N6995" s="11" t="s">
        <v>26</v>
      </c>
      <c r="O6995" s="12" t="s">
        <v>20</v>
      </c>
    </row>
    <row r="6996" spans="1:15" x14ac:dyDescent="0.25">
      <c r="A6996" s="7">
        <v>6972</v>
      </c>
      <c r="B6996" s="7"/>
      <c r="C6996" s="7" t="s">
        <v>23</v>
      </c>
      <c r="D6996" s="7" t="s">
        <v>130</v>
      </c>
      <c r="E6996" s="7">
        <v>111410138</v>
      </c>
      <c r="F6996" s="8">
        <v>2245</v>
      </c>
      <c r="G6996" s="9" t="s">
        <v>9414</v>
      </c>
      <c r="H6996" s="7" t="s">
        <v>17</v>
      </c>
      <c r="I6996" s="10">
        <v>440730</v>
      </c>
      <c r="J6996" s="8">
        <v>144</v>
      </c>
      <c r="K6996" s="10">
        <f t="shared" si="108"/>
        <v>63465120</v>
      </c>
      <c r="L6996" s="7" t="s">
        <v>9415</v>
      </c>
      <c r="M6996" s="11" t="s">
        <v>19</v>
      </c>
      <c r="N6996" s="11" t="s">
        <v>26</v>
      </c>
      <c r="O6996" s="12" t="s">
        <v>20</v>
      </c>
    </row>
    <row r="6997" spans="1:15" x14ac:dyDescent="0.25">
      <c r="A6997" s="7">
        <v>6973</v>
      </c>
      <c r="B6997" s="7"/>
      <c r="C6997" s="7"/>
      <c r="D6997" s="7" t="s">
        <v>130</v>
      </c>
      <c r="E6997" s="7">
        <v>111410139</v>
      </c>
      <c r="F6997" s="8">
        <v>2245</v>
      </c>
      <c r="G6997" s="9" t="s">
        <v>9416</v>
      </c>
      <c r="H6997" s="7" t="s">
        <v>582</v>
      </c>
      <c r="I6997" s="10">
        <v>17599700</v>
      </c>
      <c r="J6997" s="8">
        <v>4</v>
      </c>
      <c r="K6997" s="10">
        <f t="shared" si="108"/>
        <v>70398800</v>
      </c>
      <c r="L6997" s="7" t="s">
        <v>9417</v>
      </c>
      <c r="M6997" s="11" t="s">
        <v>19</v>
      </c>
      <c r="N6997" s="11"/>
      <c r="O6997" s="12" t="s">
        <v>20</v>
      </c>
    </row>
    <row r="6998" spans="1:15" x14ac:dyDescent="0.25">
      <c r="A6998" s="7">
        <v>6974</v>
      </c>
      <c r="B6998" s="7"/>
      <c r="C6998" s="7"/>
      <c r="D6998" s="7" t="s">
        <v>130</v>
      </c>
      <c r="E6998" s="7">
        <v>111410142</v>
      </c>
      <c r="F6998" s="8">
        <v>2245</v>
      </c>
      <c r="G6998" s="9" t="s">
        <v>9418</v>
      </c>
      <c r="H6998" s="7" t="s">
        <v>17</v>
      </c>
      <c r="I6998" s="10">
        <v>110135.3</v>
      </c>
      <c r="J6998" s="8">
        <v>52</v>
      </c>
      <c r="K6998" s="10">
        <f t="shared" si="108"/>
        <v>5727035.6000000006</v>
      </c>
      <c r="L6998" s="7" t="s">
        <v>9419</v>
      </c>
      <c r="M6998" s="11" t="s">
        <v>19</v>
      </c>
      <c r="N6998" s="11"/>
      <c r="O6998" s="12" t="s">
        <v>20</v>
      </c>
    </row>
    <row r="6999" spans="1:15" x14ac:dyDescent="0.25">
      <c r="A6999" s="7">
        <v>6975</v>
      </c>
      <c r="B6999" s="7"/>
      <c r="C6999" s="7"/>
      <c r="D6999" s="7" t="s">
        <v>130</v>
      </c>
      <c r="E6999" s="7">
        <v>111410149</v>
      </c>
      <c r="F6999" s="8">
        <v>2245</v>
      </c>
      <c r="G6999" s="9" t="s">
        <v>9420</v>
      </c>
      <c r="H6999" s="7" t="s">
        <v>17</v>
      </c>
      <c r="I6999" s="10">
        <v>3752400</v>
      </c>
      <c r="J6999" s="8">
        <v>24</v>
      </c>
      <c r="K6999" s="10">
        <f t="shared" si="108"/>
        <v>90057600</v>
      </c>
      <c r="L6999" s="7" t="s">
        <v>9421</v>
      </c>
      <c r="M6999" s="11" t="s">
        <v>19</v>
      </c>
      <c r="N6999" s="11"/>
      <c r="O6999" s="12" t="s">
        <v>20</v>
      </c>
    </row>
    <row r="7000" spans="1:15" x14ac:dyDescent="0.25">
      <c r="A7000" s="7">
        <v>6976</v>
      </c>
      <c r="B7000" s="7"/>
      <c r="C7000" s="7" t="s">
        <v>23</v>
      </c>
      <c r="D7000" s="7" t="s">
        <v>130</v>
      </c>
      <c r="E7000" s="7">
        <v>111410151</v>
      </c>
      <c r="F7000" s="8">
        <v>2245</v>
      </c>
      <c r="G7000" s="9" t="s">
        <v>9422</v>
      </c>
      <c r="H7000" s="7" t="s">
        <v>17</v>
      </c>
      <c r="I7000" s="10">
        <v>4566600</v>
      </c>
      <c r="J7000" s="8">
        <v>24</v>
      </c>
      <c r="K7000" s="10">
        <f t="shared" si="108"/>
        <v>109598400</v>
      </c>
      <c r="L7000" s="7" t="s">
        <v>9423</v>
      </c>
      <c r="M7000" s="11" t="s">
        <v>19</v>
      </c>
      <c r="N7000" s="11" t="s">
        <v>26</v>
      </c>
      <c r="O7000" s="12" t="s">
        <v>20</v>
      </c>
    </row>
    <row r="7001" spans="1:15" x14ac:dyDescent="0.25">
      <c r="A7001" s="7">
        <v>6977</v>
      </c>
      <c r="B7001" s="7"/>
      <c r="C7001" s="7" t="s">
        <v>23</v>
      </c>
      <c r="D7001" s="7" t="s">
        <v>130</v>
      </c>
      <c r="E7001" s="7">
        <v>111410152</v>
      </c>
      <c r="F7001" s="8">
        <v>2245</v>
      </c>
      <c r="G7001" s="9" t="s">
        <v>9424</v>
      </c>
      <c r="H7001" s="7" t="s">
        <v>582</v>
      </c>
      <c r="I7001" s="10">
        <v>2211320</v>
      </c>
      <c r="J7001" s="8">
        <v>27</v>
      </c>
      <c r="K7001" s="10">
        <f t="shared" ref="K7001:K7064" si="109">+I7001*J7001</f>
        <v>59705640</v>
      </c>
      <c r="L7001" s="7" t="s">
        <v>9425</v>
      </c>
      <c r="M7001" s="11" t="s">
        <v>19</v>
      </c>
      <c r="N7001" s="11" t="s">
        <v>26</v>
      </c>
      <c r="O7001" s="12" t="s">
        <v>20</v>
      </c>
    </row>
    <row r="7002" spans="1:15" x14ac:dyDescent="0.25">
      <c r="A7002" s="7">
        <v>6978</v>
      </c>
      <c r="B7002" s="7">
        <v>2306001448</v>
      </c>
      <c r="C7002" s="7" t="s">
        <v>47</v>
      </c>
      <c r="D7002" s="7" t="s">
        <v>130</v>
      </c>
      <c r="E7002" s="7">
        <v>111410170</v>
      </c>
      <c r="F7002" s="8">
        <v>2245</v>
      </c>
      <c r="G7002" s="9" t="s">
        <v>9426</v>
      </c>
      <c r="H7002" s="7" t="s">
        <v>582</v>
      </c>
      <c r="I7002" s="10">
        <v>3846982.9</v>
      </c>
      <c r="J7002" s="8">
        <v>9</v>
      </c>
      <c r="K7002" s="10">
        <f t="shared" si="109"/>
        <v>34622846.100000001</v>
      </c>
      <c r="L7002" s="7" t="s">
        <v>9427</v>
      </c>
      <c r="M7002" s="11" t="s">
        <v>19</v>
      </c>
      <c r="N7002" s="11" t="s">
        <v>26</v>
      </c>
      <c r="O7002" s="12" t="s">
        <v>20</v>
      </c>
    </row>
    <row r="7003" spans="1:15" x14ac:dyDescent="0.25">
      <c r="A7003" s="7">
        <v>6979</v>
      </c>
      <c r="B7003" s="7"/>
      <c r="C7003" s="7"/>
      <c r="D7003" s="7" t="s">
        <v>130</v>
      </c>
      <c r="E7003" s="7">
        <v>111410172</v>
      </c>
      <c r="F7003" s="8">
        <v>2245</v>
      </c>
      <c r="G7003" s="9" t="s">
        <v>9428</v>
      </c>
      <c r="H7003" s="7" t="s">
        <v>582</v>
      </c>
      <c r="I7003" s="10">
        <v>2351150</v>
      </c>
      <c r="J7003" s="8">
        <v>14</v>
      </c>
      <c r="K7003" s="10">
        <f t="shared" si="109"/>
        <v>32916100</v>
      </c>
      <c r="L7003" s="7" t="s">
        <v>9429</v>
      </c>
      <c r="M7003" s="11" t="s">
        <v>19</v>
      </c>
      <c r="N7003" s="11"/>
      <c r="O7003" s="12" t="s">
        <v>20</v>
      </c>
    </row>
    <row r="7004" spans="1:15" x14ac:dyDescent="0.25">
      <c r="A7004" s="7">
        <v>6980</v>
      </c>
      <c r="B7004" s="7"/>
      <c r="C7004" s="7"/>
      <c r="D7004" s="7" t="s">
        <v>130</v>
      </c>
      <c r="E7004" s="7">
        <v>111410174</v>
      </c>
      <c r="F7004" s="8">
        <v>2245</v>
      </c>
      <c r="G7004" s="9" t="s">
        <v>9430</v>
      </c>
      <c r="H7004" s="7" t="s">
        <v>582</v>
      </c>
      <c r="I7004" s="10">
        <v>82094</v>
      </c>
      <c r="J7004" s="8">
        <v>240</v>
      </c>
      <c r="K7004" s="10">
        <f t="shared" si="109"/>
        <v>19702560</v>
      </c>
      <c r="L7004" s="7" t="s">
        <v>9431</v>
      </c>
      <c r="M7004" s="11" t="s">
        <v>19</v>
      </c>
      <c r="N7004" s="11"/>
      <c r="O7004" s="12" t="s">
        <v>20</v>
      </c>
    </row>
    <row r="7005" spans="1:15" x14ac:dyDescent="0.25">
      <c r="A7005" s="7">
        <v>6981</v>
      </c>
      <c r="B7005" s="7"/>
      <c r="C7005" s="7"/>
      <c r="D7005" s="7" t="s">
        <v>130</v>
      </c>
      <c r="E7005" s="7">
        <v>111410178</v>
      </c>
      <c r="F7005" s="8">
        <v>2245</v>
      </c>
      <c r="G7005" s="9" t="s">
        <v>9432</v>
      </c>
      <c r="H7005" s="7" t="s">
        <v>582</v>
      </c>
      <c r="I7005" s="10">
        <v>985353.1</v>
      </c>
      <c r="J7005" s="8">
        <v>27</v>
      </c>
      <c r="K7005" s="10">
        <f t="shared" si="109"/>
        <v>26604533.699999999</v>
      </c>
      <c r="L7005" s="7" t="s">
        <v>9433</v>
      </c>
      <c r="M7005" s="11" t="s">
        <v>19</v>
      </c>
      <c r="N7005" s="11"/>
      <c r="O7005" s="12" t="s">
        <v>20</v>
      </c>
    </row>
    <row r="7006" spans="1:15" x14ac:dyDescent="0.25">
      <c r="A7006" s="7">
        <v>6982</v>
      </c>
      <c r="B7006" s="7"/>
      <c r="C7006" s="7"/>
      <c r="D7006" s="7" t="s">
        <v>130</v>
      </c>
      <c r="E7006" s="7">
        <v>111410179</v>
      </c>
      <c r="F7006" s="8">
        <v>2245</v>
      </c>
      <c r="G7006" s="9" t="s">
        <v>9434</v>
      </c>
      <c r="H7006" s="7" t="s">
        <v>582</v>
      </c>
      <c r="I7006" s="10">
        <v>991412.4</v>
      </c>
      <c r="J7006" s="8">
        <v>3</v>
      </c>
      <c r="K7006" s="10">
        <f t="shared" si="109"/>
        <v>2974237.2</v>
      </c>
      <c r="L7006" s="7" t="s">
        <v>9435</v>
      </c>
      <c r="M7006" s="11" t="s">
        <v>19</v>
      </c>
      <c r="N7006" s="11"/>
      <c r="O7006" s="12" t="s">
        <v>20</v>
      </c>
    </row>
    <row r="7007" spans="1:15" x14ac:dyDescent="0.25">
      <c r="A7007" s="7">
        <v>6983</v>
      </c>
      <c r="B7007" s="7"/>
      <c r="C7007" s="7"/>
      <c r="D7007" s="7" t="s">
        <v>130</v>
      </c>
      <c r="E7007" s="7">
        <v>111410181</v>
      </c>
      <c r="F7007" s="8">
        <v>2245</v>
      </c>
      <c r="G7007" s="9" t="s">
        <v>9436</v>
      </c>
      <c r="H7007" s="7" t="s">
        <v>582</v>
      </c>
      <c r="I7007" s="10">
        <v>50590</v>
      </c>
      <c r="J7007" s="8">
        <v>100</v>
      </c>
      <c r="K7007" s="10">
        <f t="shared" si="109"/>
        <v>5059000</v>
      </c>
      <c r="L7007" s="7" t="s">
        <v>9431</v>
      </c>
      <c r="M7007" s="11" t="s">
        <v>19</v>
      </c>
      <c r="N7007" s="11"/>
      <c r="O7007" s="12" t="s">
        <v>20</v>
      </c>
    </row>
    <row r="7008" spans="1:15" x14ac:dyDescent="0.25">
      <c r="A7008" s="7">
        <v>6984</v>
      </c>
      <c r="B7008" s="7"/>
      <c r="C7008" s="7"/>
      <c r="D7008" s="7" t="s">
        <v>44</v>
      </c>
      <c r="E7008" s="7">
        <v>745010045</v>
      </c>
      <c r="F7008" s="8">
        <v>2305</v>
      </c>
      <c r="G7008" s="9" t="s">
        <v>9437</v>
      </c>
      <c r="H7008" s="7" t="s">
        <v>17</v>
      </c>
      <c r="I7008" s="10">
        <v>40000000</v>
      </c>
      <c r="J7008" s="8">
        <v>1</v>
      </c>
      <c r="K7008" s="10">
        <f t="shared" si="109"/>
        <v>40000000</v>
      </c>
      <c r="L7008" s="7" t="s">
        <v>9438</v>
      </c>
      <c r="M7008" s="11" t="s">
        <v>19</v>
      </c>
      <c r="N7008" s="11"/>
      <c r="O7008" s="12" t="s">
        <v>20</v>
      </c>
    </row>
    <row r="7009" spans="1:15" x14ac:dyDescent="0.25">
      <c r="A7009" s="7">
        <v>6985</v>
      </c>
      <c r="B7009" s="7"/>
      <c r="C7009" s="7"/>
      <c r="D7009" s="7" t="s">
        <v>44</v>
      </c>
      <c r="E7009" s="7">
        <v>745030039</v>
      </c>
      <c r="F7009" s="8">
        <v>2305</v>
      </c>
      <c r="G7009" s="9" t="s">
        <v>9439</v>
      </c>
      <c r="H7009" s="7" t="s">
        <v>17</v>
      </c>
      <c r="I7009" s="10">
        <v>80000000</v>
      </c>
      <c r="J7009" s="8">
        <v>1</v>
      </c>
      <c r="K7009" s="10">
        <f t="shared" si="109"/>
        <v>80000000</v>
      </c>
      <c r="L7009" s="7" t="s">
        <v>9440</v>
      </c>
      <c r="M7009" s="11" t="s">
        <v>19</v>
      </c>
      <c r="N7009" s="11"/>
      <c r="O7009" s="12" t="s">
        <v>20</v>
      </c>
    </row>
    <row r="7010" spans="1:15" x14ac:dyDescent="0.25">
      <c r="A7010" s="7">
        <v>6986</v>
      </c>
      <c r="B7010" s="7"/>
      <c r="C7010" s="7"/>
      <c r="D7010" s="7" t="s">
        <v>502</v>
      </c>
      <c r="E7010" s="7">
        <v>725010132</v>
      </c>
      <c r="F7010" s="8">
        <v>2310</v>
      </c>
      <c r="G7010" s="9" t="s">
        <v>9441</v>
      </c>
      <c r="H7010" s="7" t="s">
        <v>17</v>
      </c>
      <c r="I7010" s="10">
        <v>2125000</v>
      </c>
      <c r="J7010" s="8">
        <v>2</v>
      </c>
      <c r="K7010" s="10">
        <f t="shared" si="109"/>
        <v>4250000</v>
      </c>
      <c r="L7010" s="7" t="s">
        <v>9442</v>
      </c>
      <c r="M7010" s="11" t="s">
        <v>19</v>
      </c>
      <c r="N7010" s="11"/>
      <c r="O7010" s="12" t="s">
        <v>20</v>
      </c>
    </row>
    <row r="7011" spans="1:15" x14ac:dyDescent="0.25">
      <c r="A7011" s="7">
        <v>6987</v>
      </c>
      <c r="B7011" s="7"/>
      <c r="C7011" s="7"/>
      <c r="D7011" s="7" t="s">
        <v>502</v>
      </c>
      <c r="E7011" s="7">
        <v>775010026</v>
      </c>
      <c r="F7011" s="8">
        <v>2310</v>
      </c>
      <c r="G7011" s="9" t="s">
        <v>9443</v>
      </c>
      <c r="H7011" s="7" t="s">
        <v>17</v>
      </c>
      <c r="I7011" s="10">
        <v>315000</v>
      </c>
      <c r="J7011" s="8">
        <v>3</v>
      </c>
      <c r="K7011" s="10">
        <f t="shared" si="109"/>
        <v>945000</v>
      </c>
      <c r="L7011" s="7" t="s">
        <v>9444</v>
      </c>
      <c r="M7011" s="11" t="s">
        <v>19</v>
      </c>
      <c r="N7011" s="11"/>
      <c r="O7011" s="12" t="s">
        <v>20</v>
      </c>
    </row>
    <row r="7012" spans="1:15" x14ac:dyDescent="0.25">
      <c r="A7012" s="7">
        <v>6988</v>
      </c>
      <c r="B7012" s="7"/>
      <c r="C7012" s="7"/>
      <c r="D7012" s="7" t="s">
        <v>502</v>
      </c>
      <c r="E7012" s="7">
        <v>775010165</v>
      </c>
      <c r="F7012" s="8">
        <v>2310</v>
      </c>
      <c r="G7012" s="9" t="s">
        <v>9445</v>
      </c>
      <c r="H7012" s="7" t="s">
        <v>17</v>
      </c>
      <c r="I7012" s="10">
        <v>756000</v>
      </c>
      <c r="J7012" s="8">
        <v>3</v>
      </c>
      <c r="K7012" s="10">
        <f t="shared" si="109"/>
        <v>2268000</v>
      </c>
      <c r="L7012" s="7" t="s">
        <v>9444</v>
      </c>
      <c r="M7012" s="11" t="s">
        <v>19</v>
      </c>
      <c r="N7012" s="11"/>
      <c r="O7012" s="12" t="s">
        <v>20</v>
      </c>
    </row>
    <row r="7013" spans="1:15" x14ac:dyDescent="0.25">
      <c r="A7013" s="7">
        <v>6989</v>
      </c>
      <c r="B7013" s="7"/>
      <c r="C7013" s="7"/>
      <c r="D7013" s="7" t="s">
        <v>502</v>
      </c>
      <c r="E7013" s="7">
        <v>780010276</v>
      </c>
      <c r="F7013" s="8">
        <v>2310</v>
      </c>
      <c r="G7013" s="9" t="s">
        <v>9446</v>
      </c>
      <c r="H7013" s="7" t="s">
        <v>17</v>
      </c>
      <c r="I7013" s="10">
        <v>2500000</v>
      </c>
      <c r="J7013" s="8">
        <v>2</v>
      </c>
      <c r="K7013" s="10">
        <f t="shared" si="109"/>
        <v>5000000</v>
      </c>
      <c r="L7013" s="7" t="s">
        <v>9447</v>
      </c>
      <c r="M7013" s="11" t="s">
        <v>19</v>
      </c>
      <c r="N7013" s="11"/>
      <c r="O7013" s="12" t="s">
        <v>20</v>
      </c>
    </row>
    <row r="7014" spans="1:15" x14ac:dyDescent="0.25">
      <c r="A7014" s="7">
        <v>6990</v>
      </c>
      <c r="B7014" s="7"/>
      <c r="C7014" s="7"/>
      <c r="D7014" s="7" t="s">
        <v>15</v>
      </c>
      <c r="E7014" s="7">
        <v>775010165</v>
      </c>
      <c r="F7014" s="8">
        <v>2310</v>
      </c>
      <c r="G7014" s="9" t="s">
        <v>9445</v>
      </c>
      <c r="H7014" s="7" t="s">
        <v>17</v>
      </c>
      <c r="I7014" s="10">
        <v>600000</v>
      </c>
      <c r="J7014" s="8">
        <v>1</v>
      </c>
      <c r="K7014" s="10">
        <f t="shared" si="109"/>
        <v>600000</v>
      </c>
      <c r="L7014" s="7" t="s">
        <v>9448</v>
      </c>
      <c r="M7014" s="11" t="s">
        <v>19</v>
      </c>
      <c r="N7014" s="11"/>
      <c r="O7014" s="12" t="s">
        <v>20</v>
      </c>
    </row>
    <row r="7015" spans="1:15" x14ac:dyDescent="0.25">
      <c r="A7015" s="7">
        <v>6991</v>
      </c>
      <c r="B7015" s="7"/>
      <c r="C7015" s="7"/>
      <c r="D7015" s="7" t="s">
        <v>1226</v>
      </c>
      <c r="E7015" s="7">
        <v>775010170</v>
      </c>
      <c r="F7015" s="8">
        <v>2310</v>
      </c>
      <c r="G7015" s="9" t="s">
        <v>9449</v>
      </c>
      <c r="H7015" s="7" t="s">
        <v>17</v>
      </c>
      <c r="I7015" s="10">
        <v>1200000</v>
      </c>
      <c r="J7015" s="8">
        <v>1</v>
      </c>
      <c r="K7015" s="10">
        <f t="shared" si="109"/>
        <v>1200000</v>
      </c>
      <c r="L7015" s="7" t="s">
        <v>9450</v>
      </c>
      <c r="M7015" s="11" t="s">
        <v>19</v>
      </c>
      <c r="N7015" s="11"/>
      <c r="O7015" s="12" t="s">
        <v>20</v>
      </c>
    </row>
    <row r="7016" spans="1:15" x14ac:dyDescent="0.25">
      <c r="A7016" s="7">
        <v>6992</v>
      </c>
      <c r="B7016" s="7"/>
      <c r="C7016" s="7"/>
      <c r="D7016" s="7" t="s">
        <v>505</v>
      </c>
      <c r="E7016" s="7">
        <v>725010020</v>
      </c>
      <c r="F7016" s="8">
        <v>2310</v>
      </c>
      <c r="G7016" s="9" t="s">
        <v>9451</v>
      </c>
      <c r="H7016" s="7" t="s">
        <v>17</v>
      </c>
      <c r="I7016" s="10">
        <v>80000</v>
      </c>
      <c r="J7016" s="8">
        <v>4</v>
      </c>
      <c r="K7016" s="10">
        <f t="shared" si="109"/>
        <v>320000</v>
      </c>
      <c r="L7016" s="7" t="s">
        <v>9452</v>
      </c>
      <c r="M7016" s="11" t="s">
        <v>19</v>
      </c>
      <c r="N7016" s="11"/>
      <c r="O7016" s="12" t="s">
        <v>20</v>
      </c>
    </row>
    <row r="7017" spans="1:15" x14ac:dyDescent="0.25">
      <c r="A7017" s="7">
        <v>6993</v>
      </c>
      <c r="B7017" s="7"/>
      <c r="C7017" s="7"/>
      <c r="D7017" s="7" t="s">
        <v>505</v>
      </c>
      <c r="E7017" s="7">
        <v>775010165</v>
      </c>
      <c r="F7017" s="8">
        <v>2310</v>
      </c>
      <c r="G7017" s="9" t="s">
        <v>9445</v>
      </c>
      <c r="H7017" s="7" t="s">
        <v>17</v>
      </c>
      <c r="I7017" s="10">
        <v>1449000</v>
      </c>
      <c r="J7017" s="8">
        <v>4</v>
      </c>
      <c r="K7017" s="10">
        <f t="shared" si="109"/>
        <v>5796000</v>
      </c>
      <c r="L7017" s="7" t="s">
        <v>9453</v>
      </c>
      <c r="M7017" s="11" t="s">
        <v>19</v>
      </c>
      <c r="N7017" s="11"/>
      <c r="O7017" s="12" t="s">
        <v>20</v>
      </c>
    </row>
    <row r="7018" spans="1:15" x14ac:dyDescent="0.25">
      <c r="A7018" s="7">
        <v>6994</v>
      </c>
      <c r="B7018" s="7"/>
      <c r="C7018" s="7"/>
      <c r="D7018" s="7" t="s">
        <v>505</v>
      </c>
      <c r="E7018" s="7">
        <v>775010181</v>
      </c>
      <c r="F7018" s="8">
        <v>2310</v>
      </c>
      <c r="G7018" s="9" t="s">
        <v>9454</v>
      </c>
      <c r="H7018" s="7" t="s">
        <v>17</v>
      </c>
      <c r="I7018" s="10">
        <v>160000</v>
      </c>
      <c r="J7018" s="8">
        <v>15</v>
      </c>
      <c r="K7018" s="10">
        <f t="shared" si="109"/>
        <v>2400000</v>
      </c>
      <c r="L7018" s="7" t="s">
        <v>9453</v>
      </c>
      <c r="M7018" s="11" t="s">
        <v>19</v>
      </c>
      <c r="N7018" s="11"/>
      <c r="O7018" s="12" t="s">
        <v>20</v>
      </c>
    </row>
    <row r="7019" spans="1:15" x14ac:dyDescent="0.25">
      <c r="A7019" s="7">
        <v>6995</v>
      </c>
      <c r="B7019" s="7"/>
      <c r="C7019" s="7"/>
      <c r="D7019" s="7" t="s">
        <v>985</v>
      </c>
      <c r="E7019" s="7">
        <v>775010040</v>
      </c>
      <c r="F7019" s="8">
        <v>2310</v>
      </c>
      <c r="G7019" s="9" t="s">
        <v>9455</v>
      </c>
      <c r="H7019" s="7" t="s">
        <v>17</v>
      </c>
      <c r="I7019" s="10">
        <v>160000</v>
      </c>
      <c r="J7019" s="8">
        <v>6</v>
      </c>
      <c r="K7019" s="10">
        <f t="shared" si="109"/>
        <v>960000</v>
      </c>
      <c r="L7019" s="7" t="s">
        <v>9456</v>
      </c>
      <c r="M7019" s="11" t="s">
        <v>19</v>
      </c>
      <c r="N7019" s="11"/>
      <c r="O7019" s="12" t="s">
        <v>20</v>
      </c>
    </row>
    <row r="7020" spans="1:15" x14ac:dyDescent="0.25">
      <c r="A7020" s="7">
        <v>6996</v>
      </c>
      <c r="B7020" s="7"/>
      <c r="C7020" s="7"/>
      <c r="D7020" s="7" t="s">
        <v>985</v>
      </c>
      <c r="E7020" s="7">
        <v>775010180</v>
      </c>
      <c r="F7020" s="8">
        <v>2310</v>
      </c>
      <c r="G7020" s="9" t="s">
        <v>9457</v>
      </c>
      <c r="H7020" s="7" t="s">
        <v>17</v>
      </c>
      <c r="I7020" s="10">
        <v>100000</v>
      </c>
      <c r="J7020" s="8">
        <v>5</v>
      </c>
      <c r="K7020" s="10">
        <f t="shared" si="109"/>
        <v>500000</v>
      </c>
      <c r="L7020" s="7" t="s">
        <v>9458</v>
      </c>
      <c r="M7020" s="11" t="s">
        <v>19</v>
      </c>
      <c r="N7020" s="11"/>
      <c r="O7020" s="12" t="s">
        <v>20</v>
      </c>
    </row>
    <row r="7021" spans="1:15" x14ac:dyDescent="0.25">
      <c r="A7021" s="7">
        <v>6997</v>
      </c>
      <c r="B7021" s="7"/>
      <c r="C7021" s="7"/>
      <c r="D7021" s="7" t="s">
        <v>985</v>
      </c>
      <c r="E7021" s="7">
        <v>775010181</v>
      </c>
      <c r="F7021" s="8">
        <v>2310</v>
      </c>
      <c r="G7021" s="9" t="s">
        <v>9454</v>
      </c>
      <c r="H7021" s="7" t="s">
        <v>17</v>
      </c>
      <c r="I7021" s="10">
        <v>100000</v>
      </c>
      <c r="J7021" s="8">
        <v>2</v>
      </c>
      <c r="K7021" s="10">
        <f t="shared" si="109"/>
        <v>200000</v>
      </c>
      <c r="L7021" s="7" t="s">
        <v>9459</v>
      </c>
      <c r="M7021" s="11" t="s">
        <v>19</v>
      </c>
      <c r="N7021" s="11"/>
      <c r="O7021" s="12" t="s">
        <v>20</v>
      </c>
    </row>
    <row r="7022" spans="1:15" x14ac:dyDescent="0.25">
      <c r="A7022" s="7">
        <v>6998</v>
      </c>
      <c r="B7022" s="7"/>
      <c r="C7022" s="7"/>
      <c r="D7022" s="7" t="s">
        <v>991</v>
      </c>
      <c r="E7022" s="7">
        <v>725010134</v>
      </c>
      <c r="F7022" s="8">
        <v>2310</v>
      </c>
      <c r="G7022" s="9" t="s">
        <v>9460</v>
      </c>
      <c r="H7022" s="7" t="s">
        <v>17</v>
      </c>
      <c r="I7022" s="10">
        <v>1800000</v>
      </c>
      <c r="J7022" s="8">
        <v>1</v>
      </c>
      <c r="K7022" s="10">
        <f t="shared" si="109"/>
        <v>1800000</v>
      </c>
      <c r="L7022" s="7" t="s">
        <v>9461</v>
      </c>
      <c r="M7022" s="11" t="s">
        <v>19</v>
      </c>
      <c r="N7022" s="11"/>
      <c r="O7022" s="12" t="s">
        <v>20</v>
      </c>
    </row>
    <row r="7023" spans="1:15" x14ac:dyDescent="0.25">
      <c r="A7023" s="7">
        <v>6999</v>
      </c>
      <c r="B7023" s="7"/>
      <c r="C7023" s="7" t="s">
        <v>23</v>
      </c>
      <c r="D7023" s="7" t="s">
        <v>991</v>
      </c>
      <c r="E7023" s="7">
        <v>780010274</v>
      </c>
      <c r="F7023" s="8">
        <v>2310</v>
      </c>
      <c r="G7023" s="9" t="s">
        <v>9462</v>
      </c>
      <c r="H7023" s="7" t="s">
        <v>17</v>
      </c>
      <c r="I7023" s="10">
        <v>3552000</v>
      </c>
      <c r="J7023" s="8">
        <v>1</v>
      </c>
      <c r="K7023" s="10">
        <f t="shared" si="109"/>
        <v>3552000</v>
      </c>
      <c r="L7023" s="7" t="s">
        <v>992</v>
      </c>
      <c r="M7023" s="11" t="s">
        <v>19</v>
      </c>
      <c r="N7023" s="11" t="s">
        <v>26</v>
      </c>
      <c r="O7023" s="12" t="s">
        <v>20</v>
      </c>
    </row>
    <row r="7024" spans="1:15" x14ac:dyDescent="0.25">
      <c r="A7024" s="7">
        <v>7000</v>
      </c>
      <c r="B7024" s="7"/>
      <c r="C7024" s="7"/>
      <c r="D7024" s="7" t="s">
        <v>21</v>
      </c>
      <c r="E7024" s="7">
        <v>775010181</v>
      </c>
      <c r="F7024" s="8">
        <v>2310</v>
      </c>
      <c r="G7024" s="9" t="s">
        <v>9454</v>
      </c>
      <c r="H7024" s="7" t="s">
        <v>17</v>
      </c>
      <c r="I7024" s="10">
        <v>136000</v>
      </c>
      <c r="J7024" s="8">
        <v>50</v>
      </c>
      <c r="K7024" s="10">
        <f t="shared" si="109"/>
        <v>6800000</v>
      </c>
      <c r="L7024" s="7" t="s">
        <v>9463</v>
      </c>
      <c r="M7024" s="11" t="s">
        <v>19</v>
      </c>
      <c r="N7024" s="11"/>
      <c r="O7024" s="12" t="s">
        <v>20</v>
      </c>
    </row>
    <row r="7025" spans="1:15" x14ac:dyDescent="0.25">
      <c r="A7025" s="7">
        <v>7001</v>
      </c>
      <c r="B7025" s="7"/>
      <c r="C7025" s="7"/>
      <c r="D7025" s="7" t="s">
        <v>21</v>
      </c>
      <c r="E7025" s="7">
        <v>775010181</v>
      </c>
      <c r="F7025" s="8">
        <v>2310</v>
      </c>
      <c r="G7025" s="9" t="s">
        <v>9454</v>
      </c>
      <c r="H7025" s="7" t="s">
        <v>17</v>
      </c>
      <c r="I7025" s="10">
        <v>450000</v>
      </c>
      <c r="J7025" s="8">
        <v>5</v>
      </c>
      <c r="K7025" s="10">
        <f t="shared" si="109"/>
        <v>2250000</v>
      </c>
      <c r="L7025" s="7" t="s">
        <v>9464</v>
      </c>
      <c r="M7025" s="11" t="s">
        <v>19</v>
      </c>
      <c r="N7025" s="11"/>
      <c r="O7025" s="12" t="s">
        <v>20</v>
      </c>
    </row>
    <row r="7026" spans="1:15" x14ac:dyDescent="0.25">
      <c r="A7026" s="7">
        <v>7002</v>
      </c>
      <c r="B7026" s="7"/>
      <c r="C7026" s="7"/>
      <c r="D7026" s="7" t="s">
        <v>1000</v>
      </c>
      <c r="E7026" s="7">
        <v>775010165</v>
      </c>
      <c r="F7026" s="8">
        <v>2310</v>
      </c>
      <c r="G7026" s="9" t="s">
        <v>9445</v>
      </c>
      <c r="H7026" s="7" t="s">
        <v>17</v>
      </c>
      <c r="I7026" s="10">
        <v>91000000</v>
      </c>
      <c r="J7026" s="8">
        <v>1</v>
      </c>
      <c r="K7026" s="10">
        <f t="shared" si="109"/>
        <v>91000000</v>
      </c>
      <c r="L7026" s="7" t="s">
        <v>9465</v>
      </c>
      <c r="M7026" s="11" t="s">
        <v>19</v>
      </c>
      <c r="N7026" s="11"/>
      <c r="O7026" s="12" t="s">
        <v>20</v>
      </c>
    </row>
    <row r="7027" spans="1:15" x14ac:dyDescent="0.25">
      <c r="A7027" s="7">
        <v>7003</v>
      </c>
      <c r="B7027" s="7"/>
      <c r="C7027" s="7"/>
      <c r="D7027" s="7" t="s">
        <v>800</v>
      </c>
      <c r="E7027" s="7">
        <v>775010165</v>
      </c>
      <c r="F7027" s="8">
        <v>2310</v>
      </c>
      <c r="G7027" s="9" t="s">
        <v>9445</v>
      </c>
      <c r="H7027" s="7" t="s">
        <v>17</v>
      </c>
      <c r="I7027" s="10">
        <v>1500000</v>
      </c>
      <c r="J7027" s="8">
        <v>4</v>
      </c>
      <c r="K7027" s="10">
        <f t="shared" si="109"/>
        <v>6000000</v>
      </c>
      <c r="L7027" s="7" t="s">
        <v>9466</v>
      </c>
      <c r="M7027" s="11" t="s">
        <v>19</v>
      </c>
      <c r="N7027" s="11"/>
      <c r="O7027" s="12" t="s">
        <v>20</v>
      </c>
    </row>
    <row r="7028" spans="1:15" x14ac:dyDescent="0.25">
      <c r="A7028" s="7">
        <v>7004</v>
      </c>
      <c r="B7028" s="7"/>
      <c r="C7028" s="7"/>
      <c r="D7028" s="7" t="s">
        <v>800</v>
      </c>
      <c r="E7028" s="7">
        <v>775010166</v>
      </c>
      <c r="F7028" s="8">
        <v>2310</v>
      </c>
      <c r="G7028" s="9" t="s">
        <v>9467</v>
      </c>
      <c r="H7028" s="7" t="s">
        <v>17</v>
      </c>
      <c r="I7028" s="10">
        <v>1500000</v>
      </c>
      <c r="J7028" s="8">
        <v>4</v>
      </c>
      <c r="K7028" s="10">
        <f t="shared" si="109"/>
        <v>6000000</v>
      </c>
      <c r="L7028" s="7" t="s">
        <v>9466</v>
      </c>
      <c r="M7028" s="11" t="s">
        <v>19</v>
      </c>
      <c r="N7028" s="11"/>
      <c r="O7028" s="12" t="s">
        <v>20</v>
      </c>
    </row>
    <row r="7029" spans="1:15" x14ac:dyDescent="0.25">
      <c r="A7029" s="7">
        <v>7005</v>
      </c>
      <c r="B7029" s="7"/>
      <c r="C7029" s="7"/>
      <c r="D7029" s="7" t="s">
        <v>800</v>
      </c>
      <c r="E7029" s="7">
        <v>775010180</v>
      </c>
      <c r="F7029" s="8">
        <v>2310</v>
      </c>
      <c r="G7029" s="9" t="s">
        <v>9457</v>
      </c>
      <c r="H7029" s="7" t="s">
        <v>17</v>
      </c>
      <c r="I7029" s="10">
        <v>40000</v>
      </c>
      <c r="J7029" s="8">
        <v>3</v>
      </c>
      <c r="K7029" s="10">
        <f t="shared" si="109"/>
        <v>120000</v>
      </c>
      <c r="L7029" s="7" t="s">
        <v>9468</v>
      </c>
      <c r="M7029" s="11" t="s">
        <v>19</v>
      </c>
      <c r="N7029" s="11"/>
      <c r="O7029" s="12" t="s">
        <v>20</v>
      </c>
    </row>
    <row r="7030" spans="1:15" x14ac:dyDescent="0.25">
      <c r="A7030" s="7">
        <v>7006</v>
      </c>
      <c r="B7030" s="7"/>
      <c r="C7030" s="7"/>
      <c r="D7030" s="7" t="s">
        <v>800</v>
      </c>
      <c r="E7030" s="7">
        <v>775010181</v>
      </c>
      <c r="F7030" s="8">
        <v>2310</v>
      </c>
      <c r="G7030" s="9" t="s">
        <v>9454</v>
      </c>
      <c r="H7030" s="7" t="s">
        <v>17</v>
      </c>
      <c r="I7030" s="10">
        <v>65000</v>
      </c>
      <c r="J7030" s="8">
        <v>1</v>
      </c>
      <c r="K7030" s="10">
        <f t="shared" si="109"/>
        <v>65000</v>
      </c>
      <c r="L7030" s="7" t="s">
        <v>1625</v>
      </c>
      <c r="M7030" s="11" t="s">
        <v>19</v>
      </c>
      <c r="N7030" s="11"/>
      <c r="O7030" s="12" t="s">
        <v>20</v>
      </c>
    </row>
    <row r="7031" spans="1:15" x14ac:dyDescent="0.25">
      <c r="A7031" s="7">
        <v>7007</v>
      </c>
      <c r="B7031" s="7"/>
      <c r="C7031" s="7"/>
      <c r="D7031" s="7" t="s">
        <v>1005</v>
      </c>
      <c r="E7031" s="7">
        <v>775010184</v>
      </c>
      <c r="F7031" s="8">
        <v>2310</v>
      </c>
      <c r="G7031" s="9" t="s">
        <v>9469</v>
      </c>
      <c r="H7031" s="7" t="s">
        <v>17</v>
      </c>
      <c r="I7031" s="10">
        <v>198000</v>
      </c>
      <c r="J7031" s="8">
        <v>1</v>
      </c>
      <c r="K7031" s="10">
        <f t="shared" si="109"/>
        <v>198000</v>
      </c>
      <c r="L7031" s="7" t="s">
        <v>9470</v>
      </c>
      <c r="M7031" s="11" t="s">
        <v>19</v>
      </c>
      <c r="N7031" s="11"/>
      <c r="O7031" s="12" t="s">
        <v>20</v>
      </c>
    </row>
    <row r="7032" spans="1:15" x14ac:dyDescent="0.25">
      <c r="A7032" s="7">
        <v>7008</v>
      </c>
      <c r="B7032" s="7"/>
      <c r="C7032" s="7"/>
      <c r="D7032" s="7" t="s">
        <v>24</v>
      </c>
      <c r="E7032" s="7">
        <v>725010020</v>
      </c>
      <c r="F7032" s="8">
        <v>2310</v>
      </c>
      <c r="G7032" s="9" t="s">
        <v>9451</v>
      </c>
      <c r="H7032" s="7" t="s">
        <v>17</v>
      </c>
      <c r="I7032" s="10">
        <v>25000</v>
      </c>
      <c r="J7032" s="8">
        <v>2</v>
      </c>
      <c r="K7032" s="10">
        <f t="shared" si="109"/>
        <v>50000</v>
      </c>
      <c r="L7032" s="7" t="s">
        <v>9471</v>
      </c>
      <c r="M7032" s="11" t="s">
        <v>19</v>
      </c>
      <c r="N7032" s="11"/>
      <c r="O7032" s="12" t="s">
        <v>20</v>
      </c>
    </row>
    <row r="7033" spans="1:15" x14ac:dyDescent="0.25">
      <c r="A7033" s="7">
        <v>7009</v>
      </c>
      <c r="B7033" s="7"/>
      <c r="C7033" s="7"/>
      <c r="D7033" s="7" t="s">
        <v>24</v>
      </c>
      <c r="E7033" s="7">
        <v>775010165</v>
      </c>
      <c r="F7033" s="8">
        <v>2310</v>
      </c>
      <c r="G7033" s="9" t="s">
        <v>9445</v>
      </c>
      <c r="H7033" s="7" t="s">
        <v>17</v>
      </c>
      <c r="I7033" s="10">
        <v>1200000</v>
      </c>
      <c r="J7033" s="8">
        <v>80</v>
      </c>
      <c r="K7033" s="10">
        <f t="shared" si="109"/>
        <v>96000000</v>
      </c>
      <c r="L7033" s="7" t="s">
        <v>9472</v>
      </c>
      <c r="M7033" s="11" t="s">
        <v>19</v>
      </c>
      <c r="N7033" s="11"/>
      <c r="O7033" s="12" t="s">
        <v>20</v>
      </c>
    </row>
    <row r="7034" spans="1:15" x14ac:dyDescent="0.25">
      <c r="A7034" s="7">
        <v>7010</v>
      </c>
      <c r="B7034" s="7"/>
      <c r="C7034" s="7"/>
      <c r="D7034" s="7" t="s">
        <v>24</v>
      </c>
      <c r="E7034" s="7">
        <v>775010180</v>
      </c>
      <c r="F7034" s="8">
        <v>2310</v>
      </c>
      <c r="G7034" s="9" t="s">
        <v>9457</v>
      </c>
      <c r="H7034" s="7" t="s">
        <v>17</v>
      </c>
      <c r="I7034" s="10">
        <v>140000</v>
      </c>
      <c r="J7034" s="8">
        <v>40</v>
      </c>
      <c r="K7034" s="10">
        <f t="shared" si="109"/>
        <v>5600000</v>
      </c>
      <c r="L7034" s="7" t="s">
        <v>9473</v>
      </c>
      <c r="M7034" s="11" t="s">
        <v>19</v>
      </c>
      <c r="N7034" s="11"/>
      <c r="O7034" s="12" t="s">
        <v>20</v>
      </c>
    </row>
    <row r="7035" spans="1:15" x14ac:dyDescent="0.25">
      <c r="A7035" s="7">
        <v>7011</v>
      </c>
      <c r="B7035" s="7"/>
      <c r="C7035" s="7"/>
      <c r="D7035" s="7" t="s">
        <v>24</v>
      </c>
      <c r="E7035" s="7">
        <v>775010181</v>
      </c>
      <c r="F7035" s="8">
        <v>2310</v>
      </c>
      <c r="G7035" s="9" t="s">
        <v>9454</v>
      </c>
      <c r="H7035" s="7" t="s">
        <v>17</v>
      </c>
      <c r="I7035" s="10">
        <v>140000</v>
      </c>
      <c r="J7035" s="8">
        <v>10</v>
      </c>
      <c r="K7035" s="10">
        <f t="shared" si="109"/>
        <v>1400000</v>
      </c>
      <c r="L7035" s="7" t="s">
        <v>9474</v>
      </c>
      <c r="M7035" s="11" t="s">
        <v>19</v>
      </c>
      <c r="N7035" s="11"/>
      <c r="O7035" s="12" t="s">
        <v>20</v>
      </c>
    </row>
    <row r="7036" spans="1:15" x14ac:dyDescent="0.25">
      <c r="A7036" s="7">
        <v>7012</v>
      </c>
      <c r="B7036" s="7"/>
      <c r="C7036" s="7"/>
      <c r="D7036" s="7" t="s">
        <v>24</v>
      </c>
      <c r="E7036" s="7">
        <v>780010422</v>
      </c>
      <c r="F7036" s="8">
        <v>2310</v>
      </c>
      <c r="G7036" s="9" t="s">
        <v>9475</v>
      </c>
      <c r="H7036" s="7" t="s">
        <v>17</v>
      </c>
      <c r="I7036" s="10">
        <v>50000</v>
      </c>
      <c r="J7036" s="8">
        <v>6</v>
      </c>
      <c r="K7036" s="10">
        <f t="shared" si="109"/>
        <v>300000</v>
      </c>
      <c r="L7036" s="7" t="s">
        <v>9475</v>
      </c>
      <c r="M7036" s="11" t="s">
        <v>19</v>
      </c>
      <c r="N7036" s="11"/>
      <c r="O7036" s="12" t="s">
        <v>20</v>
      </c>
    </row>
    <row r="7037" spans="1:15" x14ac:dyDescent="0.25">
      <c r="A7037" s="7">
        <v>7013</v>
      </c>
      <c r="B7037" s="7"/>
      <c r="C7037" s="7"/>
      <c r="D7037" s="7" t="s">
        <v>489</v>
      </c>
      <c r="E7037" s="7">
        <v>725010132</v>
      </c>
      <c r="F7037" s="8">
        <v>2310</v>
      </c>
      <c r="G7037" s="9" t="s">
        <v>9441</v>
      </c>
      <c r="H7037" s="7" t="s">
        <v>17</v>
      </c>
      <c r="I7037" s="10">
        <v>2000000</v>
      </c>
      <c r="J7037" s="8">
        <v>1</v>
      </c>
      <c r="K7037" s="10">
        <f t="shared" si="109"/>
        <v>2000000</v>
      </c>
      <c r="L7037" s="7" t="s">
        <v>9476</v>
      </c>
      <c r="M7037" s="11" t="s">
        <v>19</v>
      </c>
      <c r="N7037" s="11"/>
      <c r="O7037" s="12" t="s">
        <v>20</v>
      </c>
    </row>
    <row r="7038" spans="1:15" x14ac:dyDescent="0.25">
      <c r="A7038" s="7">
        <v>7014</v>
      </c>
      <c r="B7038" s="7"/>
      <c r="C7038" s="7"/>
      <c r="D7038" s="7" t="s">
        <v>489</v>
      </c>
      <c r="E7038" s="7">
        <v>775010181</v>
      </c>
      <c r="F7038" s="8">
        <v>2310</v>
      </c>
      <c r="G7038" s="9" t="s">
        <v>9454</v>
      </c>
      <c r="H7038" s="7" t="s">
        <v>17</v>
      </c>
      <c r="I7038" s="10">
        <v>120000</v>
      </c>
      <c r="J7038" s="8">
        <v>13</v>
      </c>
      <c r="K7038" s="10">
        <f t="shared" si="109"/>
        <v>1560000</v>
      </c>
      <c r="L7038" s="7" t="s">
        <v>9477</v>
      </c>
      <c r="M7038" s="11" t="s">
        <v>19</v>
      </c>
      <c r="N7038" s="11"/>
      <c r="O7038" s="12" t="s">
        <v>20</v>
      </c>
    </row>
    <row r="7039" spans="1:15" x14ac:dyDescent="0.25">
      <c r="A7039" s="7">
        <v>7015</v>
      </c>
      <c r="B7039" s="7"/>
      <c r="C7039" s="7"/>
      <c r="D7039" s="7" t="s">
        <v>489</v>
      </c>
      <c r="E7039" s="7">
        <v>780010274</v>
      </c>
      <c r="F7039" s="8">
        <v>2310</v>
      </c>
      <c r="G7039" s="9" t="s">
        <v>9462</v>
      </c>
      <c r="H7039" s="7" t="s">
        <v>17</v>
      </c>
      <c r="I7039" s="10">
        <v>5600000</v>
      </c>
      <c r="J7039" s="8">
        <v>1</v>
      </c>
      <c r="K7039" s="10">
        <f t="shared" si="109"/>
        <v>5600000</v>
      </c>
      <c r="L7039" s="7" t="s">
        <v>9478</v>
      </c>
      <c r="M7039" s="11" t="s">
        <v>19</v>
      </c>
      <c r="N7039" s="11"/>
      <c r="O7039" s="12" t="s">
        <v>20</v>
      </c>
    </row>
    <row r="7040" spans="1:15" x14ac:dyDescent="0.25">
      <c r="A7040" s="7">
        <v>7016</v>
      </c>
      <c r="B7040" s="7"/>
      <c r="C7040" s="7"/>
      <c r="D7040" s="7" t="s">
        <v>127</v>
      </c>
      <c r="E7040" s="7">
        <v>775010020</v>
      </c>
      <c r="F7040" s="8">
        <v>2310</v>
      </c>
      <c r="G7040" s="9" t="s">
        <v>9479</v>
      </c>
      <c r="H7040" s="7" t="s">
        <v>17</v>
      </c>
      <c r="I7040" s="10">
        <v>260140</v>
      </c>
      <c r="J7040" s="8">
        <v>5</v>
      </c>
      <c r="K7040" s="10">
        <f t="shared" si="109"/>
        <v>1300700</v>
      </c>
      <c r="L7040" s="7" t="s">
        <v>9480</v>
      </c>
      <c r="M7040" s="11" t="s">
        <v>19</v>
      </c>
      <c r="N7040" s="11"/>
      <c r="O7040" s="12" t="s">
        <v>20</v>
      </c>
    </row>
    <row r="7041" spans="1:15" x14ac:dyDescent="0.25">
      <c r="A7041" s="7">
        <v>7017</v>
      </c>
      <c r="B7041" s="7"/>
      <c r="C7041" s="7"/>
      <c r="D7041" s="7" t="s">
        <v>127</v>
      </c>
      <c r="E7041" s="7">
        <v>775010165</v>
      </c>
      <c r="F7041" s="8">
        <v>2310</v>
      </c>
      <c r="G7041" s="9" t="s">
        <v>9445</v>
      </c>
      <c r="H7041" s="7" t="s">
        <v>17</v>
      </c>
      <c r="I7041" s="10">
        <v>850000</v>
      </c>
      <c r="J7041" s="8">
        <v>6</v>
      </c>
      <c r="K7041" s="10">
        <f t="shared" si="109"/>
        <v>5100000</v>
      </c>
      <c r="L7041" s="7" t="s">
        <v>9481</v>
      </c>
      <c r="M7041" s="11" t="s">
        <v>19</v>
      </c>
      <c r="N7041" s="11"/>
      <c r="O7041" s="12" t="s">
        <v>20</v>
      </c>
    </row>
    <row r="7042" spans="1:15" x14ac:dyDescent="0.25">
      <c r="A7042" s="7">
        <v>7018</v>
      </c>
      <c r="B7042" s="7"/>
      <c r="C7042" s="7"/>
      <c r="D7042" s="7" t="s">
        <v>127</v>
      </c>
      <c r="E7042" s="7">
        <v>775010180</v>
      </c>
      <c r="F7042" s="8">
        <v>2310</v>
      </c>
      <c r="G7042" s="9" t="s">
        <v>9457</v>
      </c>
      <c r="H7042" s="7" t="s">
        <v>17</v>
      </c>
      <c r="I7042" s="10">
        <v>350000</v>
      </c>
      <c r="J7042" s="8">
        <v>10</v>
      </c>
      <c r="K7042" s="10">
        <f t="shared" si="109"/>
        <v>3500000</v>
      </c>
      <c r="L7042" s="7" t="s">
        <v>9482</v>
      </c>
      <c r="M7042" s="11" t="s">
        <v>19</v>
      </c>
      <c r="N7042" s="11"/>
      <c r="O7042" s="12" t="s">
        <v>20</v>
      </c>
    </row>
    <row r="7043" spans="1:15" x14ac:dyDescent="0.25">
      <c r="A7043" s="7">
        <v>7019</v>
      </c>
      <c r="B7043" s="7"/>
      <c r="C7043" s="7"/>
      <c r="D7043" s="7" t="s">
        <v>130</v>
      </c>
      <c r="E7043" s="7">
        <v>725010020</v>
      </c>
      <c r="F7043" s="8">
        <v>2310</v>
      </c>
      <c r="G7043" s="9" t="s">
        <v>9451</v>
      </c>
      <c r="H7043" s="7" t="s">
        <v>17</v>
      </c>
      <c r="I7043" s="10">
        <v>700000</v>
      </c>
      <c r="J7043" s="8">
        <v>3</v>
      </c>
      <c r="K7043" s="10">
        <f t="shared" si="109"/>
        <v>2100000</v>
      </c>
      <c r="L7043" s="7" t="s">
        <v>9483</v>
      </c>
      <c r="M7043" s="11" t="s">
        <v>19</v>
      </c>
      <c r="N7043" s="11"/>
      <c r="O7043" s="12" t="s">
        <v>20</v>
      </c>
    </row>
    <row r="7044" spans="1:15" x14ac:dyDescent="0.25">
      <c r="A7044" s="7">
        <v>7020</v>
      </c>
      <c r="B7044" s="7"/>
      <c r="C7044" s="7"/>
      <c r="D7044" s="7" t="s">
        <v>130</v>
      </c>
      <c r="E7044" s="7">
        <v>775010025</v>
      </c>
      <c r="F7044" s="8">
        <v>2310</v>
      </c>
      <c r="G7044" s="9" t="s">
        <v>9484</v>
      </c>
      <c r="H7044" s="7" t="s">
        <v>17</v>
      </c>
      <c r="I7044" s="10">
        <v>1200000</v>
      </c>
      <c r="J7044" s="8">
        <v>29</v>
      </c>
      <c r="K7044" s="10">
        <f t="shared" si="109"/>
        <v>34800000</v>
      </c>
      <c r="L7044" s="7" t="s">
        <v>9485</v>
      </c>
      <c r="M7044" s="11" t="s">
        <v>19</v>
      </c>
      <c r="N7044" s="11"/>
      <c r="O7044" s="12" t="s">
        <v>20</v>
      </c>
    </row>
    <row r="7045" spans="1:15" x14ac:dyDescent="0.25">
      <c r="A7045" s="7">
        <v>7021</v>
      </c>
      <c r="B7045" s="7"/>
      <c r="C7045" s="7"/>
      <c r="D7045" s="7" t="s">
        <v>130</v>
      </c>
      <c r="E7045" s="7">
        <v>775010165</v>
      </c>
      <c r="F7045" s="8">
        <v>2310</v>
      </c>
      <c r="G7045" s="9" t="s">
        <v>9445</v>
      </c>
      <c r="H7045" s="7" t="s">
        <v>17</v>
      </c>
      <c r="I7045" s="10">
        <v>1700000</v>
      </c>
      <c r="J7045" s="8">
        <v>10</v>
      </c>
      <c r="K7045" s="10">
        <f t="shared" si="109"/>
        <v>17000000</v>
      </c>
      <c r="L7045" s="7" t="s">
        <v>9486</v>
      </c>
      <c r="M7045" s="11" t="s">
        <v>19</v>
      </c>
      <c r="N7045" s="11"/>
      <c r="O7045" s="12" t="s">
        <v>20</v>
      </c>
    </row>
    <row r="7046" spans="1:15" x14ac:dyDescent="0.25">
      <c r="A7046" s="7">
        <v>7022</v>
      </c>
      <c r="B7046" s="7"/>
      <c r="C7046" s="7"/>
      <c r="D7046" s="7" t="s">
        <v>130</v>
      </c>
      <c r="E7046" s="7">
        <v>780010421</v>
      </c>
      <c r="F7046" s="8">
        <v>2310</v>
      </c>
      <c r="G7046" s="9" t="s">
        <v>9487</v>
      </c>
      <c r="H7046" s="7" t="s">
        <v>17</v>
      </c>
      <c r="I7046" s="10">
        <v>90000</v>
      </c>
      <c r="J7046" s="8">
        <v>3</v>
      </c>
      <c r="K7046" s="10">
        <f t="shared" si="109"/>
        <v>270000</v>
      </c>
      <c r="L7046" s="7" t="s">
        <v>9488</v>
      </c>
      <c r="M7046" s="11" t="s">
        <v>19</v>
      </c>
      <c r="N7046" s="11"/>
      <c r="O7046" s="12" t="s">
        <v>20</v>
      </c>
    </row>
    <row r="7047" spans="1:15" x14ac:dyDescent="0.25">
      <c r="A7047" s="7">
        <v>7023</v>
      </c>
      <c r="B7047" s="7"/>
      <c r="C7047" s="7"/>
      <c r="D7047" s="7" t="s">
        <v>1051</v>
      </c>
      <c r="E7047" s="7">
        <v>780010425</v>
      </c>
      <c r="F7047" s="8">
        <v>2310</v>
      </c>
      <c r="G7047" s="9" t="s">
        <v>9489</v>
      </c>
      <c r="H7047" s="7" t="s">
        <v>17</v>
      </c>
      <c r="I7047" s="10">
        <v>60000</v>
      </c>
      <c r="J7047" s="8">
        <v>3</v>
      </c>
      <c r="K7047" s="10">
        <f t="shared" si="109"/>
        <v>180000</v>
      </c>
      <c r="L7047" s="7" t="s">
        <v>9490</v>
      </c>
      <c r="M7047" s="11" t="s">
        <v>19</v>
      </c>
      <c r="N7047" s="11"/>
      <c r="O7047" s="12" t="s">
        <v>20</v>
      </c>
    </row>
    <row r="7048" spans="1:15" x14ac:dyDescent="0.25">
      <c r="A7048" s="7">
        <v>7024</v>
      </c>
      <c r="B7048" s="7"/>
      <c r="C7048" s="7"/>
      <c r="D7048" s="7" t="s">
        <v>27</v>
      </c>
      <c r="E7048" s="7">
        <v>775010181</v>
      </c>
      <c r="F7048" s="8">
        <v>2310</v>
      </c>
      <c r="G7048" s="9" t="s">
        <v>9454</v>
      </c>
      <c r="H7048" s="7" t="s">
        <v>17</v>
      </c>
      <c r="I7048" s="10">
        <v>800000</v>
      </c>
      <c r="J7048" s="8">
        <v>5</v>
      </c>
      <c r="K7048" s="10">
        <f t="shared" si="109"/>
        <v>4000000</v>
      </c>
      <c r="L7048" s="7" t="s">
        <v>9491</v>
      </c>
      <c r="M7048" s="11" t="s">
        <v>19</v>
      </c>
      <c r="N7048" s="11"/>
      <c r="O7048" s="12" t="s">
        <v>20</v>
      </c>
    </row>
    <row r="7049" spans="1:15" x14ac:dyDescent="0.25">
      <c r="A7049" s="7">
        <v>7025</v>
      </c>
      <c r="B7049" s="7"/>
      <c r="C7049" s="7"/>
      <c r="D7049" s="7" t="s">
        <v>27</v>
      </c>
      <c r="E7049" s="7">
        <v>780010274</v>
      </c>
      <c r="F7049" s="8">
        <v>2310</v>
      </c>
      <c r="G7049" s="9" t="s">
        <v>9462</v>
      </c>
      <c r="H7049" s="7" t="s">
        <v>17</v>
      </c>
      <c r="I7049" s="10">
        <v>10000000</v>
      </c>
      <c r="J7049" s="8">
        <v>7</v>
      </c>
      <c r="K7049" s="10">
        <f t="shared" si="109"/>
        <v>70000000</v>
      </c>
      <c r="L7049" s="7" t="s">
        <v>9492</v>
      </c>
      <c r="M7049" s="11" t="s">
        <v>19</v>
      </c>
      <c r="N7049" s="11"/>
      <c r="O7049" s="12" t="s">
        <v>20</v>
      </c>
    </row>
    <row r="7050" spans="1:15" x14ac:dyDescent="0.25">
      <c r="A7050" s="7">
        <v>7026</v>
      </c>
      <c r="B7050" s="7"/>
      <c r="C7050" s="7"/>
      <c r="D7050" s="7" t="s">
        <v>27</v>
      </c>
      <c r="E7050" s="7">
        <v>780010274</v>
      </c>
      <c r="F7050" s="8">
        <v>2310</v>
      </c>
      <c r="G7050" s="9" t="s">
        <v>9462</v>
      </c>
      <c r="H7050" s="7" t="s">
        <v>17</v>
      </c>
      <c r="I7050" s="10">
        <v>7000000</v>
      </c>
      <c r="J7050" s="8">
        <v>7</v>
      </c>
      <c r="K7050" s="10">
        <f t="shared" si="109"/>
        <v>49000000</v>
      </c>
      <c r="L7050" s="7" t="s">
        <v>9493</v>
      </c>
      <c r="M7050" s="11" t="s">
        <v>19</v>
      </c>
      <c r="N7050" s="11"/>
      <c r="O7050" s="12" t="s">
        <v>20</v>
      </c>
    </row>
    <row r="7051" spans="1:15" x14ac:dyDescent="0.25">
      <c r="A7051" s="7">
        <v>7027</v>
      </c>
      <c r="B7051" s="7"/>
      <c r="C7051" s="7"/>
      <c r="D7051" s="7" t="s">
        <v>821</v>
      </c>
      <c r="E7051" s="7">
        <v>725010020</v>
      </c>
      <c r="F7051" s="8">
        <v>2310</v>
      </c>
      <c r="G7051" s="9" t="s">
        <v>9451</v>
      </c>
      <c r="H7051" s="7" t="s">
        <v>17</v>
      </c>
      <c r="I7051" s="10">
        <v>170000</v>
      </c>
      <c r="J7051" s="8">
        <v>3</v>
      </c>
      <c r="K7051" s="10">
        <f t="shared" si="109"/>
        <v>510000</v>
      </c>
      <c r="L7051" s="7" t="s">
        <v>9494</v>
      </c>
      <c r="M7051" s="11" t="s">
        <v>19</v>
      </c>
      <c r="N7051" s="11"/>
      <c r="O7051" s="12" t="s">
        <v>20</v>
      </c>
    </row>
    <row r="7052" spans="1:15" x14ac:dyDescent="0.25">
      <c r="A7052" s="7">
        <v>7028</v>
      </c>
      <c r="B7052" s="7"/>
      <c r="C7052" s="7"/>
      <c r="D7052" s="7" t="s">
        <v>821</v>
      </c>
      <c r="E7052" s="7">
        <v>725010020</v>
      </c>
      <c r="F7052" s="8">
        <v>2310</v>
      </c>
      <c r="G7052" s="9" t="s">
        <v>9451</v>
      </c>
      <c r="H7052" s="7" t="s">
        <v>17</v>
      </c>
      <c r="I7052" s="10">
        <v>118000</v>
      </c>
      <c r="J7052" s="8">
        <v>4</v>
      </c>
      <c r="K7052" s="10">
        <f t="shared" si="109"/>
        <v>472000</v>
      </c>
      <c r="L7052" s="7" t="s">
        <v>9495</v>
      </c>
      <c r="M7052" s="11" t="s">
        <v>19</v>
      </c>
      <c r="N7052" s="11"/>
      <c r="O7052" s="12" t="s">
        <v>20</v>
      </c>
    </row>
    <row r="7053" spans="1:15" x14ac:dyDescent="0.25">
      <c r="A7053" s="7">
        <v>7029</v>
      </c>
      <c r="B7053" s="7"/>
      <c r="C7053" s="7"/>
      <c r="D7053" s="7" t="s">
        <v>821</v>
      </c>
      <c r="E7053" s="7">
        <v>725010260</v>
      </c>
      <c r="F7053" s="8">
        <v>2310</v>
      </c>
      <c r="G7053" s="9" t="s">
        <v>9496</v>
      </c>
      <c r="H7053" s="7" t="s">
        <v>17</v>
      </c>
      <c r="I7053" s="10">
        <v>150000</v>
      </c>
      <c r="J7053" s="8">
        <v>2</v>
      </c>
      <c r="K7053" s="10">
        <f t="shared" si="109"/>
        <v>300000</v>
      </c>
      <c r="L7053" s="7" t="s">
        <v>9497</v>
      </c>
      <c r="M7053" s="11" t="s">
        <v>19</v>
      </c>
      <c r="N7053" s="11"/>
      <c r="O7053" s="12" t="s">
        <v>20</v>
      </c>
    </row>
    <row r="7054" spans="1:15" x14ac:dyDescent="0.25">
      <c r="A7054" s="7">
        <v>7030</v>
      </c>
      <c r="B7054" s="7"/>
      <c r="C7054" s="7"/>
      <c r="D7054" s="7" t="s">
        <v>821</v>
      </c>
      <c r="E7054" s="7">
        <v>775010020</v>
      </c>
      <c r="F7054" s="8">
        <v>2310</v>
      </c>
      <c r="G7054" s="9" t="s">
        <v>9479</v>
      </c>
      <c r="H7054" s="7" t="s">
        <v>17</v>
      </c>
      <c r="I7054" s="10">
        <v>387600</v>
      </c>
      <c r="J7054" s="8">
        <v>5</v>
      </c>
      <c r="K7054" s="10">
        <f t="shared" si="109"/>
        <v>1938000</v>
      </c>
      <c r="L7054" s="7" t="s">
        <v>9498</v>
      </c>
      <c r="M7054" s="11" t="s">
        <v>19</v>
      </c>
      <c r="N7054" s="11"/>
      <c r="O7054" s="12" t="s">
        <v>20</v>
      </c>
    </row>
    <row r="7055" spans="1:15" x14ac:dyDescent="0.25">
      <c r="A7055" s="7">
        <v>7031</v>
      </c>
      <c r="B7055" s="7"/>
      <c r="C7055" s="7"/>
      <c r="D7055" s="7" t="s">
        <v>821</v>
      </c>
      <c r="E7055" s="7">
        <v>775010165</v>
      </c>
      <c r="F7055" s="8">
        <v>2310</v>
      </c>
      <c r="G7055" s="9" t="s">
        <v>9445</v>
      </c>
      <c r="H7055" s="7" t="s">
        <v>17</v>
      </c>
      <c r="I7055" s="10">
        <v>411000</v>
      </c>
      <c r="J7055" s="8">
        <v>11</v>
      </c>
      <c r="K7055" s="10">
        <f t="shared" si="109"/>
        <v>4521000</v>
      </c>
      <c r="L7055" s="7" t="s">
        <v>9499</v>
      </c>
      <c r="M7055" s="11" t="s">
        <v>19</v>
      </c>
      <c r="N7055" s="11"/>
      <c r="O7055" s="12" t="s">
        <v>20</v>
      </c>
    </row>
    <row r="7056" spans="1:15" x14ac:dyDescent="0.25">
      <c r="A7056" s="7">
        <v>7032</v>
      </c>
      <c r="B7056" s="7"/>
      <c r="C7056" s="7"/>
      <c r="D7056" s="7" t="s">
        <v>821</v>
      </c>
      <c r="E7056" s="7">
        <v>775010180</v>
      </c>
      <c r="F7056" s="8">
        <v>2310</v>
      </c>
      <c r="G7056" s="9" t="s">
        <v>9457</v>
      </c>
      <c r="H7056" s="7" t="s">
        <v>17</v>
      </c>
      <c r="I7056" s="10">
        <v>200000</v>
      </c>
      <c r="J7056" s="8">
        <v>8</v>
      </c>
      <c r="K7056" s="10">
        <f t="shared" si="109"/>
        <v>1600000</v>
      </c>
      <c r="L7056" s="7" t="s">
        <v>9500</v>
      </c>
      <c r="M7056" s="11" t="s">
        <v>19</v>
      </c>
      <c r="N7056" s="11"/>
      <c r="O7056" s="12" t="s">
        <v>20</v>
      </c>
    </row>
    <row r="7057" spans="1:15" x14ac:dyDescent="0.25">
      <c r="A7057" s="7">
        <v>7033</v>
      </c>
      <c r="B7057" s="7"/>
      <c r="C7057" s="7"/>
      <c r="D7057" s="7" t="s">
        <v>821</v>
      </c>
      <c r="E7057" s="7">
        <v>780010422</v>
      </c>
      <c r="F7057" s="8">
        <v>2310</v>
      </c>
      <c r="G7057" s="9" t="s">
        <v>9475</v>
      </c>
      <c r="H7057" s="7" t="s">
        <v>17</v>
      </c>
      <c r="I7057" s="10">
        <v>33000</v>
      </c>
      <c r="J7057" s="8">
        <v>6</v>
      </c>
      <c r="K7057" s="10">
        <f t="shared" si="109"/>
        <v>198000</v>
      </c>
      <c r="L7057" s="7" t="s">
        <v>9501</v>
      </c>
      <c r="M7057" s="11" t="s">
        <v>19</v>
      </c>
      <c r="N7057" s="11"/>
      <c r="O7057" s="12" t="s">
        <v>20</v>
      </c>
    </row>
    <row r="7058" spans="1:15" x14ac:dyDescent="0.25">
      <c r="A7058" s="7">
        <v>7034</v>
      </c>
      <c r="B7058" s="7"/>
      <c r="C7058" s="7"/>
      <c r="D7058" s="7" t="s">
        <v>429</v>
      </c>
      <c r="E7058" s="7">
        <v>775010181</v>
      </c>
      <c r="F7058" s="8">
        <v>2310</v>
      </c>
      <c r="G7058" s="9" t="s">
        <v>9454</v>
      </c>
      <c r="H7058" s="7" t="s">
        <v>17</v>
      </c>
      <c r="I7058" s="10">
        <v>175000</v>
      </c>
      <c r="J7058" s="8">
        <v>2</v>
      </c>
      <c r="K7058" s="10">
        <f t="shared" si="109"/>
        <v>350000</v>
      </c>
      <c r="L7058" s="7" t="s">
        <v>9502</v>
      </c>
      <c r="M7058" s="11" t="s">
        <v>19</v>
      </c>
      <c r="N7058" s="11"/>
      <c r="O7058" s="12" t="s">
        <v>20</v>
      </c>
    </row>
    <row r="7059" spans="1:15" x14ac:dyDescent="0.25">
      <c r="A7059" s="7">
        <v>7035</v>
      </c>
      <c r="B7059" s="7"/>
      <c r="C7059" s="7"/>
      <c r="D7059" s="7" t="s">
        <v>429</v>
      </c>
      <c r="E7059" s="7">
        <v>780010422</v>
      </c>
      <c r="F7059" s="8">
        <v>2310</v>
      </c>
      <c r="G7059" s="9" t="s">
        <v>9475</v>
      </c>
      <c r="H7059" s="7" t="s">
        <v>17</v>
      </c>
      <c r="I7059" s="10">
        <v>70000</v>
      </c>
      <c r="J7059" s="8">
        <v>5</v>
      </c>
      <c r="K7059" s="10">
        <f t="shared" si="109"/>
        <v>350000</v>
      </c>
      <c r="L7059" s="7" t="s">
        <v>9503</v>
      </c>
      <c r="M7059" s="11" t="s">
        <v>19</v>
      </c>
      <c r="N7059" s="11"/>
      <c r="O7059" s="12" t="s">
        <v>20</v>
      </c>
    </row>
    <row r="7060" spans="1:15" x14ac:dyDescent="0.25">
      <c r="A7060" s="7">
        <v>7036</v>
      </c>
      <c r="B7060" s="7"/>
      <c r="C7060" s="7"/>
      <c r="D7060" s="7" t="s">
        <v>44</v>
      </c>
      <c r="E7060" s="7">
        <v>725010020</v>
      </c>
      <c r="F7060" s="8">
        <v>2310</v>
      </c>
      <c r="G7060" s="9" t="s">
        <v>9451</v>
      </c>
      <c r="H7060" s="7" t="s">
        <v>17</v>
      </c>
      <c r="I7060" s="10">
        <v>100000</v>
      </c>
      <c r="J7060" s="8">
        <v>4</v>
      </c>
      <c r="K7060" s="10">
        <f t="shared" si="109"/>
        <v>400000</v>
      </c>
      <c r="L7060" s="7" t="s">
        <v>9504</v>
      </c>
      <c r="M7060" s="11" t="s">
        <v>19</v>
      </c>
      <c r="N7060" s="11"/>
      <c r="O7060" s="12" t="s">
        <v>20</v>
      </c>
    </row>
    <row r="7061" spans="1:15" x14ac:dyDescent="0.25">
      <c r="A7061" s="7">
        <v>7037</v>
      </c>
      <c r="B7061" s="7"/>
      <c r="C7061" s="7"/>
      <c r="D7061" s="7" t="s">
        <v>44</v>
      </c>
      <c r="E7061" s="7">
        <v>775010165</v>
      </c>
      <c r="F7061" s="8">
        <v>2310</v>
      </c>
      <c r="G7061" s="9" t="s">
        <v>9445</v>
      </c>
      <c r="H7061" s="7" t="s">
        <v>17</v>
      </c>
      <c r="I7061" s="10">
        <v>400000</v>
      </c>
      <c r="J7061" s="8">
        <v>12</v>
      </c>
      <c r="K7061" s="10">
        <f t="shared" si="109"/>
        <v>4800000</v>
      </c>
      <c r="L7061" s="7" t="s">
        <v>9505</v>
      </c>
      <c r="M7061" s="11" t="s">
        <v>19</v>
      </c>
      <c r="N7061" s="11"/>
      <c r="O7061" s="12" t="s">
        <v>20</v>
      </c>
    </row>
    <row r="7062" spans="1:15" x14ac:dyDescent="0.25">
      <c r="A7062" s="7">
        <v>7038</v>
      </c>
      <c r="B7062" s="7"/>
      <c r="C7062" s="7"/>
      <c r="D7062" s="7" t="s">
        <v>95</v>
      </c>
      <c r="E7062" s="7">
        <v>775010040</v>
      </c>
      <c r="F7062" s="8">
        <v>2310</v>
      </c>
      <c r="G7062" s="9" t="s">
        <v>9455</v>
      </c>
      <c r="H7062" s="7" t="s">
        <v>17</v>
      </c>
      <c r="I7062" s="10">
        <v>140000</v>
      </c>
      <c r="J7062" s="8">
        <v>1</v>
      </c>
      <c r="K7062" s="10">
        <f t="shared" si="109"/>
        <v>140000</v>
      </c>
      <c r="L7062" s="7" t="s">
        <v>9506</v>
      </c>
      <c r="M7062" s="11" t="s">
        <v>19</v>
      </c>
      <c r="N7062" s="11"/>
      <c r="O7062" s="12" t="s">
        <v>20</v>
      </c>
    </row>
    <row r="7063" spans="1:15" x14ac:dyDescent="0.25">
      <c r="A7063" s="7">
        <v>7039</v>
      </c>
      <c r="B7063" s="7"/>
      <c r="C7063" s="7"/>
      <c r="D7063" s="7" t="s">
        <v>95</v>
      </c>
      <c r="E7063" s="7">
        <v>775010185</v>
      </c>
      <c r="F7063" s="8">
        <v>2310</v>
      </c>
      <c r="G7063" s="9" t="s">
        <v>9507</v>
      </c>
      <c r="H7063" s="7" t="s">
        <v>17</v>
      </c>
      <c r="I7063" s="10">
        <v>140000</v>
      </c>
      <c r="J7063" s="8">
        <v>1</v>
      </c>
      <c r="K7063" s="10">
        <f t="shared" si="109"/>
        <v>140000</v>
      </c>
      <c r="L7063" s="7" t="s">
        <v>9508</v>
      </c>
      <c r="M7063" s="11" t="s">
        <v>19</v>
      </c>
      <c r="N7063" s="11"/>
      <c r="O7063" s="12" t="s">
        <v>20</v>
      </c>
    </row>
    <row r="7064" spans="1:15" x14ac:dyDescent="0.25">
      <c r="A7064" s="7">
        <v>7040</v>
      </c>
      <c r="B7064" s="7"/>
      <c r="C7064" s="7"/>
      <c r="D7064" s="7" t="s">
        <v>95</v>
      </c>
      <c r="E7064" s="7">
        <v>780010422</v>
      </c>
      <c r="F7064" s="8">
        <v>2310</v>
      </c>
      <c r="G7064" s="9" t="s">
        <v>9475</v>
      </c>
      <c r="H7064" s="7" t="s">
        <v>17</v>
      </c>
      <c r="I7064" s="10">
        <v>57000</v>
      </c>
      <c r="J7064" s="8">
        <v>2</v>
      </c>
      <c r="K7064" s="10">
        <f t="shared" si="109"/>
        <v>114000</v>
      </c>
      <c r="L7064" s="7" t="s">
        <v>9509</v>
      </c>
      <c r="M7064" s="11" t="s">
        <v>19</v>
      </c>
      <c r="N7064" s="11"/>
      <c r="O7064" s="12" t="s">
        <v>20</v>
      </c>
    </row>
    <row r="7065" spans="1:15" x14ac:dyDescent="0.25">
      <c r="A7065" s="7">
        <v>7041</v>
      </c>
      <c r="B7065" s="7"/>
      <c r="C7065" s="7"/>
      <c r="D7065" s="7" t="s">
        <v>30</v>
      </c>
      <c r="E7065" s="7">
        <v>725010020</v>
      </c>
      <c r="F7065" s="8">
        <v>2310</v>
      </c>
      <c r="G7065" s="9" t="s">
        <v>9451</v>
      </c>
      <c r="H7065" s="7" t="s">
        <v>17</v>
      </c>
      <c r="I7065" s="10">
        <v>120000</v>
      </c>
      <c r="J7065" s="8">
        <v>2</v>
      </c>
      <c r="K7065" s="10">
        <f t="shared" ref="K7065:K7128" si="110">+I7065*J7065</f>
        <v>240000</v>
      </c>
      <c r="L7065" s="7" t="s">
        <v>9510</v>
      </c>
      <c r="M7065" s="11" t="s">
        <v>19</v>
      </c>
      <c r="N7065" s="11"/>
      <c r="O7065" s="12" t="s">
        <v>20</v>
      </c>
    </row>
    <row r="7066" spans="1:15" x14ac:dyDescent="0.25">
      <c r="A7066" s="7">
        <v>7042</v>
      </c>
      <c r="B7066" s="7"/>
      <c r="C7066" s="7"/>
      <c r="D7066" s="7" t="s">
        <v>30</v>
      </c>
      <c r="E7066" s="7">
        <v>725010310</v>
      </c>
      <c r="F7066" s="8">
        <v>2310</v>
      </c>
      <c r="G7066" s="9" t="s">
        <v>9511</v>
      </c>
      <c r="H7066" s="7" t="s">
        <v>17</v>
      </c>
      <c r="I7066" s="10">
        <v>30000</v>
      </c>
      <c r="J7066" s="8">
        <v>1</v>
      </c>
      <c r="K7066" s="10">
        <f t="shared" si="110"/>
        <v>30000</v>
      </c>
      <c r="L7066" s="7" t="s">
        <v>9512</v>
      </c>
      <c r="M7066" s="11" t="s">
        <v>19</v>
      </c>
      <c r="N7066" s="11"/>
      <c r="O7066" s="12" t="s">
        <v>20</v>
      </c>
    </row>
    <row r="7067" spans="1:15" x14ac:dyDescent="0.25">
      <c r="A7067" s="7">
        <v>7043</v>
      </c>
      <c r="B7067" s="7"/>
      <c r="C7067" s="7"/>
      <c r="D7067" s="7" t="s">
        <v>30</v>
      </c>
      <c r="E7067" s="7">
        <v>775010180</v>
      </c>
      <c r="F7067" s="8">
        <v>2310</v>
      </c>
      <c r="G7067" s="9" t="s">
        <v>9457</v>
      </c>
      <c r="H7067" s="7" t="s">
        <v>17</v>
      </c>
      <c r="I7067" s="10">
        <v>120000</v>
      </c>
      <c r="J7067" s="8">
        <v>3</v>
      </c>
      <c r="K7067" s="10">
        <f t="shared" si="110"/>
        <v>360000</v>
      </c>
      <c r="L7067" s="7" t="s">
        <v>9513</v>
      </c>
      <c r="M7067" s="11" t="s">
        <v>19</v>
      </c>
      <c r="N7067" s="11"/>
      <c r="O7067" s="12" t="s">
        <v>20</v>
      </c>
    </row>
    <row r="7068" spans="1:15" x14ac:dyDescent="0.25">
      <c r="A7068" s="7">
        <v>7044</v>
      </c>
      <c r="B7068" s="7"/>
      <c r="C7068" s="7"/>
      <c r="D7068" s="7" t="s">
        <v>30</v>
      </c>
      <c r="E7068" s="7">
        <v>775010182</v>
      </c>
      <c r="F7068" s="8">
        <v>2310</v>
      </c>
      <c r="G7068" s="9" t="s">
        <v>9514</v>
      </c>
      <c r="H7068" s="7" t="s">
        <v>17</v>
      </c>
      <c r="I7068" s="10">
        <v>1500000</v>
      </c>
      <c r="J7068" s="8">
        <v>1</v>
      </c>
      <c r="K7068" s="10">
        <f t="shared" si="110"/>
        <v>1500000</v>
      </c>
      <c r="L7068" s="7" t="s">
        <v>9515</v>
      </c>
      <c r="M7068" s="11" t="s">
        <v>19</v>
      </c>
      <c r="N7068" s="11"/>
      <c r="O7068" s="12" t="s">
        <v>20</v>
      </c>
    </row>
    <row r="7069" spans="1:15" x14ac:dyDescent="0.25">
      <c r="A7069" s="7">
        <v>7045</v>
      </c>
      <c r="B7069" s="7"/>
      <c r="C7069" s="7"/>
      <c r="D7069" s="7" t="s">
        <v>30</v>
      </c>
      <c r="E7069" s="7">
        <v>775010182</v>
      </c>
      <c r="F7069" s="8">
        <v>2310</v>
      </c>
      <c r="G7069" s="9" t="s">
        <v>9514</v>
      </c>
      <c r="H7069" s="7" t="s">
        <v>17</v>
      </c>
      <c r="I7069" s="10">
        <v>500000</v>
      </c>
      <c r="J7069" s="8">
        <v>3</v>
      </c>
      <c r="K7069" s="10">
        <f t="shared" si="110"/>
        <v>1500000</v>
      </c>
      <c r="L7069" s="7" t="s">
        <v>9516</v>
      </c>
      <c r="M7069" s="11" t="s">
        <v>19</v>
      </c>
      <c r="N7069" s="11"/>
      <c r="O7069" s="12" t="s">
        <v>20</v>
      </c>
    </row>
    <row r="7070" spans="1:15" x14ac:dyDescent="0.25">
      <c r="A7070" s="7">
        <v>7046</v>
      </c>
      <c r="B7070" s="7"/>
      <c r="C7070" s="7"/>
      <c r="D7070" s="7" t="s">
        <v>32</v>
      </c>
      <c r="E7070" s="7">
        <v>725010134</v>
      </c>
      <c r="F7070" s="8">
        <v>2310</v>
      </c>
      <c r="G7070" s="9" t="s">
        <v>9460</v>
      </c>
      <c r="H7070" s="7" t="s">
        <v>17</v>
      </c>
      <c r="I7070" s="10">
        <v>2700000</v>
      </c>
      <c r="J7070" s="8">
        <v>1</v>
      </c>
      <c r="K7070" s="10">
        <f t="shared" si="110"/>
        <v>2700000</v>
      </c>
      <c r="L7070" s="7" t="s">
        <v>9517</v>
      </c>
      <c r="M7070" s="11" t="s">
        <v>19</v>
      </c>
      <c r="N7070" s="11"/>
      <c r="O7070" s="12" t="s">
        <v>20</v>
      </c>
    </row>
    <row r="7071" spans="1:15" x14ac:dyDescent="0.25">
      <c r="A7071" s="7">
        <v>7047</v>
      </c>
      <c r="B7071" s="7"/>
      <c r="C7071" s="7"/>
      <c r="D7071" s="7" t="s">
        <v>32</v>
      </c>
      <c r="E7071" s="7">
        <v>775010180</v>
      </c>
      <c r="F7071" s="8">
        <v>2310</v>
      </c>
      <c r="G7071" s="9" t="s">
        <v>9457</v>
      </c>
      <c r="H7071" s="7" t="s">
        <v>17</v>
      </c>
      <c r="I7071" s="10">
        <v>200000</v>
      </c>
      <c r="J7071" s="8">
        <v>6</v>
      </c>
      <c r="K7071" s="10">
        <f t="shared" si="110"/>
        <v>1200000</v>
      </c>
      <c r="L7071" s="7" t="s">
        <v>9518</v>
      </c>
      <c r="M7071" s="11" t="s">
        <v>19</v>
      </c>
      <c r="N7071" s="11"/>
      <c r="O7071" s="12" t="s">
        <v>20</v>
      </c>
    </row>
    <row r="7072" spans="1:15" x14ac:dyDescent="0.25">
      <c r="A7072" s="7">
        <v>7048</v>
      </c>
      <c r="B7072" s="7"/>
      <c r="C7072" s="7"/>
      <c r="D7072" s="7" t="s">
        <v>511</v>
      </c>
      <c r="E7072" s="7">
        <v>775010040</v>
      </c>
      <c r="F7072" s="8">
        <v>2310</v>
      </c>
      <c r="G7072" s="9" t="s">
        <v>9455</v>
      </c>
      <c r="H7072" s="7" t="s">
        <v>17</v>
      </c>
      <c r="I7072" s="10">
        <v>160000</v>
      </c>
      <c r="J7072" s="8">
        <v>1</v>
      </c>
      <c r="K7072" s="10">
        <f t="shared" si="110"/>
        <v>160000</v>
      </c>
      <c r="L7072" s="7" t="s">
        <v>9519</v>
      </c>
      <c r="M7072" s="11" t="s">
        <v>19</v>
      </c>
      <c r="N7072" s="11"/>
      <c r="O7072" s="12" t="s">
        <v>20</v>
      </c>
    </row>
    <row r="7073" spans="1:15" x14ac:dyDescent="0.25">
      <c r="A7073" s="7">
        <v>7049</v>
      </c>
      <c r="B7073" s="7"/>
      <c r="C7073" s="7"/>
      <c r="D7073" s="7" t="s">
        <v>511</v>
      </c>
      <c r="E7073" s="7">
        <v>775010181</v>
      </c>
      <c r="F7073" s="8">
        <v>2310</v>
      </c>
      <c r="G7073" s="9" t="s">
        <v>9454</v>
      </c>
      <c r="H7073" s="7" t="s">
        <v>17</v>
      </c>
      <c r="I7073" s="10">
        <v>100000</v>
      </c>
      <c r="J7073" s="8">
        <v>2</v>
      </c>
      <c r="K7073" s="10">
        <f t="shared" si="110"/>
        <v>200000</v>
      </c>
      <c r="L7073" s="7" t="s">
        <v>9520</v>
      </c>
      <c r="M7073" s="11" t="s">
        <v>19</v>
      </c>
      <c r="N7073" s="11"/>
      <c r="O7073" s="12" t="s">
        <v>20</v>
      </c>
    </row>
    <row r="7074" spans="1:15" x14ac:dyDescent="0.25">
      <c r="A7074" s="7">
        <v>7050</v>
      </c>
      <c r="B7074" s="7"/>
      <c r="C7074" s="7"/>
      <c r="D7074" s="7" t="s">
        <v>511</v>
      </c>
      <c r="E7074" s="7">
        <v>780010422</v>
      </c>
      <c r="F7074" s="8">
        <v>2310</v>
      </c>
      <c r="G7074" s="9" t="s">
        <v>9475</v>
      </c>
      <c r="H7074" s="7" t="s">
        <v>17</v>
      </c>
      <c r="I7074" s="10">
        <v>35000</v>
      </c>
      <c r="J7074" s="8">
        <v>1</v>
      </c>
      <c r="K7074" s="10">
        <f t="shared" si="110"/>
        <v>35000</v>
      </c>
      <c r="L7074" s="7" t="s">
        <v>9521</v>
      </c>
      <c r="M7074" s="11" t="s">
        <v>19</v>
      </c>
      <c r="N7074" s="11"/>
      <c r="O7074" s="12" t="s">
        <v>20</v>
      </c>
    </row>
    <row r="7075" spans="1:15" x14ac:dyDescent="0.25">
      <c r="A7075" s="7">
        <v>7051</v>
      </c>
      <c r="B7075" s="7"/>
      <c r="C7075" s="7"/>
      <c r="D7075" s="7" t="s">
        <v>34</v>
      </c>
      <c r="E7075" s="7">
        <v>780010422</v>
      </c>
      <c r="F7075" s="8">
        <v>2310</v>
      </c>
      <c r="G7075" s="9" t="s">
        <v>9475</v>
      </c>
      <c r="H7075" s="7" t="s">
        <v>17</v>
      </c>
      <c r="I7075" s="10">
        <v>100000</v>
      </c>
      <c r="J7075" s="8">
        <v>3</v>
      </c>
      <c r="K7075" s="10">
        <f t="shared" si="110"/>
        <v>300000</v>
      </c>
      <c r="L7075" s="7" t="s">
        <v>9522</v>
      </c>
      <c r="M7075" s="11" t="s">
        <v>19</v>
      </c>
      <c r="N7075" s="11"/>
      <c r="O7075" s="12" t="s">
        <v>20</v>
      </c>
    </row>
    <row r="7076" spans="1:15" x14ac:dyDescent="0.25">
      <c r="A7076" s="7">
        <v>7052</v>
      </c>
      <c r="B7076" s="7"/>
      <c r="C7076" s="7"/>
      <c r="D7076" s="7" t="s">
        <v>420</v>
      </c>
      <c r="E7076" s="7">
        <v>725010400</v>
      </c>
      <c r="F7076" s="8">
        <v>2310</v>
      </c>
      <c r="G7076" s="9" t="s">
        <v>9523</v>
      </c>
      <c r="H7076" s="7" t="s">
        <v>17</v>
      </c>
      <c r="I7076" s="10">
        <v>25000000</v>
      </c>
      <c r="J7076" s="8">
        <v>1</v>
      </c>
      <c r="K7076" s="10">
        <f t="shared" si="110"/>
        <v>25000000</v>
      </c>
      <c r="L7076" s="7" t="s">
        <v>9524</v>
      </c>
      <c r="M7076" s="11" t="s">
        <v>19</v>
      </c>
      <c r="N7076" s="11"/>
      <c r="O7076" s="12" t="s">
        <v>20</v>
      </c>
    </row>
    <row r="7077" spans="1:15" x14ac:dyDescent="0.25">
      <c r="A7077" s="7">
        <v>7053</v>
      </c>
      <c r="B7077" s="7"/>
      <c r="C7077" s="7"/>
      <c r="D7077" s="7" t="s">
        <v>420</v>
      </c>
      <c r="E7077" s="7">
        <v>725010400</v>
      </c>
      <c r="F7077" s="8">
        <v>2310</v>
      </c>
      <c r="G7077" s="9" t="s">
        <v>9523</v>
      </c>
      <c r="H7077" s="7" t="s">
        <v>17</v>
      </c>
      <c r="I7077" s="10">
        <v>25000000</v>
      </c>
      <c r="J7077" s="8">
        <v>1</v>
      </c>
      <c r="K7077" s="10">
        <f t="shared" si="110"/>
        <v>25000000</v>
      </c>
      <c r="L7077" s="7" t="s">
        <v>9525</v>
      </c>
      <c r="M7077" s="11" t="s">
        <v>19</v>
      </c>
      <c r="N7077" s="11"/>
      <c r="O7077" s="12" t="s">
        <v>20</v>
      </c>
    </row>
    <row r="7078" spans="1:15" x14ac:dyDescent="0.25">
      <c r="A7078" s="7">
        <v>7054</v>
      </c>
      <c r="B7078" s="7"/>
      <c r="C7078" s="7"/>
      <c r="D7078" s="7" t="s">
        <v>420</v>
      </c>
      <c r="E7078" s="7">
        <v>725010400</v>
      </c>
      <c r="F7078" s="8">
        <v>2310</v>
      </c>
      <c r="G7078" s="9" t="s">
        <v>9523</v>
      </c>
      <c r="H7078" s="7" t="s">
        <v>17</v>
      </c>
      <c r="I7078" s="10">
        <v>25000000</v>
      </c>
      <c r="J7078" s="8">
        <v>1</v>
      </c>
      <c r="K7078" s="10">
        <f t="shared" si="110"/>
        <v>25000000</v>
      </c>
      <c r="L7078" s="7" t="s">
        <v>9525</v>
      </c>
      <c r="M7078" s="11" t="s">
        <v>19</v>
      </c>
      <c r="N7078" s="11"/>
      <c r="O7078" s="12" t="s">
        <v>20</v>
      </c>
    </row>
    <row r="7079" spans="1:15" x14ac:dyDescent="0.25">
      <c r="A7079" s="7">
        <v>7055</v>
      </c>
      <c r="B7079" s="7"/>
      <c r="C7079" s="7"/>
      <c r="D7079" s="7" t="s">
        <v>422</v>
      </c>
      <c r="E7079" s="7">
        <v>725010020</v>
      </c>
      <c r="F7079" s="8">
        <v>2310</v>
      </c>
      <c r="G7079" s="9" t="s">
        <v>9451</v>
      </c>
      <c r="H7079" s="7" t="s">
        <v>17</v>
      </c>
      <c r="I7079" s="10">
        <v>150000</v>
      </c>
      <c r="J7079" s="8">
        <v>5</v>
      </c>
      <c r="K7079" s="10">
        <f t="shared" si="110"/>
        <v>750000</v>
      </c>
      <c r="L7079" s="7" t="s">
        <v>9526</v>
      </c>
      <c r="M7079" s="11" t="s">
        <v>19</v>
      </c>
      <c r="N7079" s="11"/>
      <c r="O7079" s="12" t="s">
        <v>20</v>
      </c>
    </row>
    <row r="7080" spans="1:15" x14ac:dyDescent="0.25">
      <c r="A7080" s="7">
        <v>7056</v>
      </c>
      <c r="B7080" s="7"/>
      <c r="C7080" s="7"/>
      <c r="D7080" s="7" t="s">
        <v>422</v>
      </c>
      <c r="E7080" s="7">
        <v>775010025</v>
      </c>
      <c r="F7080" s="8">
        <v>2310</v>
      </c>
      <c r="G7080" s="9" t="s">
        <v>9484</v>
      </c>
      <c r="H7080" s="7" t="s">
        <v>17</v>
      </c>
      <c r="I7080" s="10">
        <v>1300000</v>
      </c>
      <c r="J7080" s="8">
        <v>19</v>
      </c>
      <c r="K7080" s="10">
        <f t="shared" si="110"/>
        <v>24700000</v>
      </c>
      <c r="L7080" s="7" t="s">
        <v>9527</v>
      </c>
      <c r="M7080" s="11" t="s">
        <v>19</v>
      </c>
      <c r="N7080" s="11"/>
      <c r="O7080" s="12" t="s">
        <v>20</v>
      </c>
    </row>
    <row r="7081" spans="1:15" x14ac:dyDescent="0.25">
      <c r="A7081" s="7">
        <v>7057</v>
      </c>
      <c r="B7081" s="7"/>
      <c r="C7081" s="7"/>
      <c r="D7081" s="7" t="s">
        <v>422</v>
      </c>
      <c r="E7081" s="7">
        <v>775010180</v>
      </c>
      <c r="F7081" s="8">
        <v>2310</v>
      </c>
      <c r="G7081" s="9" t="s">
        <v>9457</v>
      </c>
      <c r="H7081" s="7" t="s">
        <v>17</v>
      </c>
      <c r="I7081" s="10">
        <v>300000</v>
      </c>
      <c r="J7081" s="8">
        <v>50</v>
      </c>
      <c r="K7081" s="10">
        <f t="shared" si="110"/>
        <v>15000000</v>
      </c>
      <c r="L7081" s="7" t="s">
        <v>9528</v>
      </c>
      <c r="M7081" s="11" t="s">
        <v>19</v>
      </c>
      <c r="N7081" s="11"/>
      <c r="O7081" s="12" t="s">
        <v>20</v>
      </c>
    </row>
    <row r="7082" spans="1:15" x14ac:dyDescent="0.25">
      <c r="A7082" s="7">
        <v>7058</v>
      </c>
      <c r="B7082" s="7"/>
      <c r="C7082" s="7"/>
      <c r="D7082" s="7" t="s">
        <v>36</v>
      </c>
      <c r="E7082" s="7">
        <v>775010022</v>
      </c>
      <c r="F7082" s="8">
        <v>2310</v>
      </c>
      <c r="G7082" s="9" t="s">
        <v>9529</v>
      </c>
      <c r="H7082" s="7" t="s">
        <v>17</v>
      </c>
      <c r="I7082" s="10">
        <v>610000</v>
      </c>
      <c r="J7082" s="8">
        <v>5</v>
      </c>
      <c r="K7082" s="10">
        <f t="shared" si="110"/>
        <v>3050000</v>
      </c>
      <c r="L7082" s="7" t="s">
        <v>9530</v>
      </c>
      <c r="M7082" s="11" t="s">
        <v>19</v>
      </c>
      <c r="N7082" s="11"/>
      <c r="O7082" s="12" t="s">
        <v>20</v>
      </c>
    </row>
    <row r="7083" spans="1:15" x14ac:dyDescent="0.25">
      <c r="A7083" s="7">
        <v>7059</v>
      </c>
      <c r="B7083" s="7"/>
      <c r="C7083" s="7"/>
      <c r="D7083" s="7" t="s">
        <v>36</v>
      </c>
      <c r="E7083" s="7">
        <v>775010165</v>
      </c>
      <c r="F7083" s="8">
        <v>2310</v>
      </c>
      <c r="G7083" s="9" t="s">
        <v>9445</v>
      </c>
      <c r="H7083" s="7" t="s">
        <v>17</v>
      </c>
      <c r="I7083" s="10">
        <v>700000</v>
      </c>
      <c r="J7083" s="8">
        <v>8</v>
      </c>
      <c r="K7083" s="10">
        <f t="shared" si="110"/>
        <v>5600000</v>
      </c>
      <c r="L7083" s="7" t="s">
        <v>9531</v>
      </c>
      <c r="M7083" s="11" t="s">
        <v>19</v>
      </c>
      <c r="N7083" s="11"/>
      <c r="O7083" s="12" t="s">
        <v>20</v>
      </c>
    </row>
    <row r="7084" spans="1:15" x14ac:dyDescent="0.25">
      <c r="A7084" s="7">
        <v>7060</v>
      </c>
      <c r="B7084" s="7"/>
      <c r="C7084" s="7"/>
      <c r="D7084" s="7" t="s">
        <v>36</v>
      </c>
      <c r="E7084" s="7">
        <v>775010180</v>
      </c>
      <c r="F7084" s="8">
        <v>2310</v>
      </c>
      <c r="G7084" s="9" t="s">
        <v>9457</v>
      </c>
      <c r="H7084" s="7" t="s">
        <v>17</v>
      </c>
      <c r="I7084" s="10">
        <v>100000</v>
      </c>
      <c r="J7084" s="8">
        <v>10</v>
      </c>
      <c r="K7084" s="10">
        <f t="shared" si="110"/>
        <v>1000000</v>
      </c>
      <c r="L7084" s="7" t="s">
        <v>9532</v>
      </c>
      <c r="M7084" s="11" t="s">
        <v>19</v>
      </c>
      <c r="N7084" s="11"/>
      <c r="O7084" s="12" t="s">
        <v>20</v>
      </c>
    </row>
    <row r="7085" spans="1:15" x14ac:dyDescent="0.25">
      <c r="A7085" s="7">
        <v>7061</v>
      </c>
      <c r="B7085" s="7"/>
      <c r="C7085" s="7"/>
      <c r="D7085" s="7" t="s">
        <v>36</v>
      </c>
      <c r="E7085" s="7">
        <v>780010422</v>
      </c>
      <c r="F7085" s="8">
        <v>2310</v>
      </c>
      <c r="G7085" s="9" t="s">
        <v>9475</v>
      </c>
      <c r="H7085" s="7" t="s">
        <v>17</v>
      </c>
      <c r="I7085" s="10">
        <v>55000</v>
      </c>
      <c r="J7085" s="8">
        <v>1</v>
      </c>
      <c r="K7085" s="10">
        <f t="shared" si="110"/>
        <v>55000</v>
      </c>
      <c r="L7085" s="7" t="s">
        <v>9533</v>
      </c>
      <c r="M7085" s="11" t="s">
        <v>19</v>
      </c>
      <c r="N7085" s="11"/>
      <c r="O7085" s="12" t="s">
        <v>20</v>
      </c>
    </row>
    <row r="7086" spans="1:15" x14ac:dyDescent="0.25">
      <c r="A7086" s="7">
        <v>7062</v>
      </c>
      <c r="B7086" s="7"/>
      <c r="C7086" s="7"/>
      <c r="D7086" s="7" t="s">
        <v>1187</v>
      </c>
      <c r="E7086" s="7">
        <v>725010122</v>
      </c>
      <c r="F7086" s="8">
        <v>2310</v>
      </c>
      <c r="G7086" s="9" t="s">
        <v>9534</v>
      </c>
      <c r="H7086" s="7" t="s">
        <v>17</v>
      </c>
      <c r="I7086" s="10">
        <v>1500000</v>
      </c>
      <c r="J7086" s="8">
        <v>1</v>
      </c>
      <c r="K7086" s="10">
        <f t="shared" si="110"/>
        <v>1500000</v>
      </c>
      <c r="L7086" s="7" t="s">
        <v>9535</v>
      </c>
      <c r="M7086" s="11" t="s">
        <v>19</v>
      </c>
      <c r="N7086" s="11"/>
      <c r="O7086" s="12" t="s">
        <v>20</v>
      </c>
    </row>
    <row r="7087" spans="1:15" x14ac:dyDescent="0.25">
      <c r="A7087" s="7">
        <v>7063</v>
      </c>
      <c r="B7087" s="7"/>
      <c r="C7087" s="7"/>
      <c r="D7087" s="7" t="s">
        <v>1187</v>
      </c>
      <c r="E7087" s="7">
        <v>725010122</v>
      </c>
      <c r="F7087" s="8">
        <v>2310</v>
      </c>
      <c r="G7087" s="9" t="s">
        <v>9534</v>
      </c>
      <c r="H7087" s="7" t="s">
        <v>17</v>
      </c>
      <c r="I7087" s="10">
        <v>1500000</v>
      </c>
      <c r="J7087" s="8">
        <v>1</v>
      </c>
      <c r="K7087" s="10">
        <f t="shared" si="110"/>
        <v>1500000</v>
      </c>
      <c r="L7087" s="7" t="s">
        <v>9535</v>
      </c>
      <c r="M7087" s="11" t="s">
        <v>19</v>
      </c>
      <c r="N7087" s="11"/>
      <c r="O7087" s="12" t="s">
        <v>20</v>
      </c>
    </row>
    <row r="7088" spans="1:15" x14ac:dyDescent="0.25">
      <c r="A7088" s="7">
        <v>7064</v>
      </c>
      <c r="B7088" s="7"/>
      <c r="C7088" s="7"/>
      <c r="D7088" s="7" t="s">
        <v>1187</v>
      </c>
      <c r="E7088" s="7">
        <v>725010210</v>
      </c>
      <c r="F7088" s="8">
        <v>2310</v>
      </c>
      <c r="G7088" s="9" t="s">
        <v>9536</v>
      </c>
      <c r="H7088" s="7" t="s">
        <v>17</v>
      </c>
      <c r="I7088" s="10">
        <v>400000</v>
      </c>
      <c r="J7088" s="8">
        <v>1</v>
      </c>
      <c r="K7088" s="10">
        <f t="shared" si="110"/>
        <v>400000</v>
      </c>
      <c r="L7088" s="7" t="s">
        <v>9537</v>
      </c>
      <c r="M7088" s="11" t="s">
        <v>19</v>
      </c>
      <c r="N7088" s="11"/>
      <c r="O7088" s="12" t="s">
        <v>20</v>
      </c>
    </row>
    <row r="7089" spans="1:15" x14ac:dyDescent="0.25">
      <c r="A7089" s="7">
        <v>7065</v>
      </c>
      <c r="B7089" s="7"/>
      <c r="C7089" s="7"/>
      <c r="D7089" s="7" t="s">
        <v>1187</v>
      </c>
      <c r="E7089" s="7">
        <v>775010165</v>
      </c>
      <c r="F7089" s="8">
        <v>2310</v>
      </c>
      <c r="G7089" s="9" t="s">
        <v>9445</v>
      </c>
      <c r="H7089" s="7" t="s">
        <v>17</v>
      </c>
      <c r="I7089" s="10">
        <v>1000000</v>
      </c>
      <c r="J7089" s="8">
        <v>5</v>
      </c>
      <c r="K7089" s="10">
        <f t="shared" si="110"/>
        <v>5000000</v>
      </c>
      <c r="L7089" s="7" t="s">
        <v>9538</v>
      </c>
      <c r="M7089" s="11" t="s">
        <v>19</v>
      </c>
      <c r="N7089" s="11"/>
      <c r="O7089" s="12" t="s">
        <v>20</v>
      </c>
    </row>
    <row r="7090" spans="1:15" x14ac:dyDescent="0.25">
      <c r="A7090" s="7">
        <v>7066</v>
      </c>
      <c r="B7090" s="7"/>
      <c r="C7090" s="7"/>
      <c r="D7090" s="7" t="s">
        <v>1187</v>
      </c>
      <c r="E7090" s="7">
        <v>775010165</v>
      </c>
      <c r="F7090" s="8">
        <v>2310</v>
      </c>
      <c r="G7090" s="9" t="s">
        <v>9445</v>
      </c>
      <c r="H7090" s="7" t="s">
        <v>17</v>
      </c>
      <c r="I7090" s="10">
        <v>1000000</v>
      </c>
      <c r="J7090" s="8">
        <v>5</v>
      </c>
      <c r="K7090" s="10">
        <f t="shared" si="110"/>
        <v>5000000</v>
      </c>
      <c r="L7090" s="7" t="s">
        <v>9538</v>
      </c>
      <c r="M7090" s="11" t="s">
        <v>19</v>
      </c>
      <c r="N7090" s="11"/>
      <c r="O7090" s="12" t="s">
        <v>20</v>
      </c>
    </row>
    <row r="7091" spans="1:15" x14ac:dyDescent="0.25">
      <c r="A7091" s="7">
        <v>7067</v>
      </c>
      <c r="B7091" s="7"/>
      <c r="C7091" s="7"/>
      <c r="D7091" s="7" t="s">
        <v>1187</v>
      </c>
      <c r="E7091" s="7">
        <v>775010513</v>
      </c>
      <c r="F7091" s="8">
        <v>2310</v>
      </c>
      <c r="G7091" s="9" t="s">
        <v>9539</v>
      </c>
      <c r="H7091" s="7" t="s">
        <v>17</v>
      </c>
      <c r="I7091" s="10">
        <v>150000</v>
      </c>
      <c r="J7091" s="8">
        <v>5</v>
      </c>
      <c r="K7091" s="10">
        <f t="shared" si="110"/>
        <v>750000</v>
      </c>
      <c r="L7091" s="7" t="s">
        <v>9538</v>
      </c>
      <c r="M7091" s="11" t="s">
        <v>19</v>
      </c>
      <c r="N7091" s="11"/>
      <c r="O7091" s="12" t="s">
        <v>20</v>
      </c>
    </row>
    <row r="7092" spans="1:15" x14ac:dyDescent="0.25">
      <c r="A7092" s="7">
        <v>7068</v>
      </c>
      <c r="B7092" s="7"/>
      <c r="C7092" s="7"/>
      <c r="D7092" s="7" t="s">
        <v>1187</v>
      </c>
      <c r="E7092" s="7">
        <v>775010521</v>
      </c>
      <c r="F7092" s="8">
        <v>2310</v>
      </c>
      <c r="G7092" s="9" t="s">
        <v>9540</v>
      </c>
      <c r="H7092" s="7" t="s">
        <v>17</v>
      </c>
      <c r="I7092" s="10">
        <v>300000</v>
      </c>
      <c r="J7092" s="8">
        <v>6</v>
      </c>
      <c r="K7092" s="10">
        <f t="shared" si="110"/>
        <v>1800000</v>
      </c>
      <c r="L7092" s="7" t="s">
        <v>9541</v>
      </c>
      <c r="M7092" s="11" t="s">
        <v>19</v>
      </c>
      <c r="N7092" s="11"/>
      <c r="O7092" s="12" t="s">
        <v>20</v>
      </c>
    </row>
    <row r="7093" spans="1:15" x14ac:dyDescent="0.25">
      <c r="A7093" s="7">
        <v>7069</v>
      </c>
      <c r="B7093" s="7"/>
      <c r="C7093" s="7"/>
      <c r="D7093" s="7" t="s">
        <v>1187</v>
      </c>
      <c r="E7093" s="7">
        <v>775010521</v>
      </c>
      <c r="F7093" s="8">
        <v>2310</v>
      </c>
      <c r="G7093" s="9" t="s">
        <v>9540</v>
      </c>
      <c r="H7093" s="7" t="s">
        <v>17</v>
      </c>
      <c r="I7093" s="10">
        <v>300000</v>
      </c>
      <c r="J7093" s="8">
        <v>6</v>
      </c>
      <c r="K7093" s="10">
        <f t="shared" si="110"/>
        <v>1800000</v>
      </c>
      <c r="L7093" s="7" t="s">
        <v>9541</v>
      </c>
      <c r="M7093" s="11" t="s">
        <v>19</v>
      </c>
      <c r="N7093" s="11"/>
      <c r="O7093" s="12" t="s">
        <v>20</v>
      </c>
    </row>
    <row r="7094" spans="1:15" x14ac:dyDescent="0.25">
      <c r="A7094" s="7">
        <v>7070</v>
      </c>
      <c r="B7094" s="7"/>
      <c r="C7094" s="7"/>
      <c r="D7094" s="7" t="s">
        <v>426</v>
      </c>
      <c r="E7094" s="7">
        <v>775010165</v>
      </c>
      <c r="F7094" s="8">
        <v>2310</v>
      </c>
      <c r="G7094" s="9" t="s">
        <v>9445</v>
      </c>
      <c r="H7094" s="7" t="s">
        <v>17</v>
      </c>
      <c r="I7094" s="10">
        <v>495100</v>
      </c>
      <c r="J7094" s="8">
        <v>4</v>
      </c>
      <c r="K7094" s="10">
        <f t="shared" si="110"/>
        <v>1980400</v>
      </c>
      <c r="L7094" s="7" t="s">
        <v>9542</v>
      </c>
      <c r="M7094" s="11" t="s">
        <v>19</v>
      </c>
      <c r="N7094" s="11"/>
      <c r="O7094" s="12" t="s">
        <v>20</v>
      </c>
    </row>
    <row r="7095" spans="1:15" x14ac:dyDescent="0.25">
      <c r="A7095" s="7">
        <v>7071</v>
      </c>
      <c r="B7095" s="7"/>
      <c r="C7095" s="7"/>
      <c r="D7095" s="7" t="s">
        <v>426</v>
      </c>
      <c r="E7095" s="7">
        <v>775010180</v>
      </c>
      <c r="F7095" s="8">
        <v>2310</v>
      </c>
      <c r="G7095" s="9" t="s">
        <v>9457</v>
      </c>
      <c r="H7095" s="7" t="s">
        <v>17</v>
      </c>
      <c r="I7095" s="10">
        <v>80300</v>
      </c>
      <c r="J7095" s="8">
        <v>6</v>
      </c>
      <c r="K7095" s="10">
        <f t="shared" si="110"/>
        <v>481800</v>
      </c>
      <c r="L7095" s="7" t="s">
        <v>9543</v>
      </c>
      <c r="M7095" s="11" t="s">
        <v>19</v>
      </c>
      <c r="N7095" s="11"/>
      <c r="O7095" s="12" t="s">
        <v>20</v>
      </c>
    </row>
    <row r="7096" spans="1:15" x14ac:dyDescent="0.25">
      <c r="A7096" s="7">
        <v>7072</v>
      </c>
      <c r="B7096" s="7"/>
      <c r="C7096" s="7"/>
      <c r="D7096" s="7" t="s">
        <v>426</v>
      </c>
      <c r="E7096" s="7">
        <v>780010422</v>
      </c>
      <c r="F7096" s="8">
        <v>2310</v>
      </c>
      <c r="G7096" s="9" t="s">
        <v>9475</v>
      </c>
      <c r="H7096" s="7" t="s">
        <v>17</v>
      </c>
      <c r="I7096" s="10">
        <v>49510</v>
      </c>
      <c r="J7096" s="8">
        <v>3</v>
      </c>
      <c r="K7096" s="10">
        <f t="shared" si="110"/>
        <v>148530</v>
      </c>
      <c r="L7096" s="7" t="s">
        <v>9544</v>
      </c>
      <c r="M7096" s="11" t="s">
        <v>19</v>
      </c>
      <c r="N7096" s="11"/>
      <c r="O7096" s="12" t="s">
        <v>20</v>
      </c>
    </row>
    <row r="7097" spans="1:15" x14ac:dyDescent="0.25">
      <c r="A7097" s="7">
        <v>7073</v>
      </c>
      <c r="B7097" s="7"/>
      <c r="C7097" s="7"/>
      <c r="D7097" s="7" t="s">
        <v>8835</v>
      </c>
      <c r="E7097" s="7">
        <v>775010165</v>
      </c>
      <c r="F7097" s="8">
        <v>2310</v>
      </c>
      <c r="G7097" s="9" t="s">
        <v>9445</v>
      </c>
      <c r="H7097" s="7" t="s">
        <v>17</v>
      </c>
      <c r="I7097" s="10">
        <v>593377</v>
      </c>
      <c r="J7097" s="8">
        <v>3</v>
      </c>
      <c r="K7097" s="10">
        <f t="shared" si="110"/>
        <v>1780131</v>
      </c>
      <c r="L7097" s="7" t="s">
        <v>9545</v>
      </c>
      <c r="M7097" s="11" t="s">
        <v>19</v>
      </c>
      <c r="N7097" s="11"/>
      <c r="O7097" s="12" t="s">
        <v>20</v>
      </c>
    </row>
    <row r="7098" spans="1:15" x14ac:dyDescent="0.25">
      <c r="A7098" s="7">
        <v>7074</v>
      </c>
      <c r="B7098" s="7"/>
      <c r="C7098" s="7"/>
      <c r="D7098" s="7" t="s">
        <v>8835</v>
      </c>
      <c r="E7098" s="7">
        <v>775010181</v>
      </c>
      <c r="F7098" s="8">
        <v>2310</v>
      </c>
      <c r="G7098" s="9" t="s">
        <v>9454</v>
      </c>
      <c r="H7098" s="7" t="s">
        <v>17</v>
      </c>
      <c r="I7098" s="10">
        <v>150000</v>
      </c>
      <c r="J7098" s="8">
        <v>3</v>
      </c>
      <c r="K7098" s="10">
        <f t="shared" si="110"/>
        <v>450000</v>
      </c>
      <c r="L7098" s="7" t="s">
        <v>9545</v>
      </c>
      <c r="M7098" s="11" t="s">
        <v>19</v>
      </c>
      <c r="N7098" s="11"/>
      <c r="O7098" s="12" t="s">
        <v>20</v>
      </c>
    </row>
    <row r="7099" spans="1:15" x14ac:dyDescent="0.25">
      <c r="A7099" s="7">
        <v>7075</v>
      </c>
      <c r="B7099" s="7"/>
      <c r="C7099" s="7"/>
      <c r="D7099" s="7" t="s">
        <v>1196</v>
      </c>
      <c r="E7099" s="7">
        <v>775010100</v>
      </c>
      <c r="F7099" s="8">
        <v>2310</v>
      </c>
      <c r="G7099" s="9" t="s">
        <v>9546</v>
      </c>
      <c r="H7099" s="7" t="s">
        <v>17</v>
      </c>
      <c r="I7099" s="10">
        <v>210000</v>
      </c>
      <c r="J7099" s="8">
        <v>3</v>
      </c>
      <c r="K7099" s="10">
        <f t="shared" si="110"/>
        <v>630000</v>
      </c>
      <c r="L7099" s="7" t="s">
        <v>9547</v>
      </c>
      <c r="M7099" s="11" t="s">
        <v>19</v>
      </c>
      <c r="N7099" s="11"/>
      <c r="O7099" s="12" t="s">
        <v>20</v>
      </c>
    </row>
    <row r="7100" spans="1:15" x14ac:dyDescent="0.25">
      <c r="A7100" s="7">
        <v>7076</v>
      </c>
      <c r="B7100" s="7"/>
      <c r="C7100" s="7"/>
      <c r="D7100" s="7" t="s">
        <v>1196</v>
      </c>
      <c r="E7100" s="7">
        <v>775010181</v>
      </c>
      <c r="F7100" s="8">
        <v>2310</v>
      </c>
      <c r="G7100" s="9" t="s">
        <v>9454</v>
      </c>
      <c r="H7100" s="7" t="s">
        <v>17</v>
      </c>
      <c r="I7100" s="10">
        <v>250000</v>
      </c>
      <c r="J7100" s="8">
        <v>4</v>
      </c>
      <c r="K7100" s="10">
        <f t="shared" si="110"/>
        <v>1000000</v>
      </c>
      <c r="L7100" s="7" t="s">
        <v>9548</v>
      </c>
      <c r="M7100" s="11" t="s">
        <v>19</v>
      </c>
      <c r="N7100" s="11"/>
      <c r="O7100" s="12" t="s">
        <v>20</v>
      </c>
    </row>
    <row r="7101" spans="1:15" x14ac:dyDescent="0.25">
      <c r="A7101" s="7">
        <v>7077</v>
      </c>
      <c r="B7101" s="7"/>
      <c r="C7101" s="7"/>
      <c r="D7101" s="7" t="s">
        <v>5767</v>
      </c>
      <c r="E7101" s="7">
        <v>775010040</v>
      </c>
      <c r="F7101" s="8">
        <v>2310</v>
      </c>
      <c r="G7101" s="9" t="s">
        <v>9455</v>
      </c>
      <c r="H7101" s="7" t="s">
        <v>17</v>
      </c>
      <c r="I7101" s="10">
        <v>160000</v>
      </c>
      <c r="J7101" s="8">
        <v>1</v>
      </c>
      <c r="K7101" s="10">
        <f t="shared" si="110"/>
        <v>160000</v>
      </c>
      <c r="L7101" s="7" t="s">
        <v>9549</v>
      </c>
      <c r="M7101" s="11" t="s">
        <v>19</v>
      </c>
      <c r="N7101" s="11"/>
      <c r="O7101" s="12" t="s">
        <v>20</v>
      </c>
    </row>
    <row r="7102" spans="1:15" x14ac:dyDescent="0.25">
      <c r="A7102" s="7">
        <v>7078</v>
      </c>
      <c r="B7102" s="7"/>
      <c r="C7102" s="7"/>
      <c r="D7102" s="7" t="s">
        <v>1596</v>
      </c>
      <c r="E7102" s="7">
        <v>780010422</v>
      </c>
      <c r="F7102" s="8">
        <v>2310</v>
      </c>
      <c r="G7102" s="9" t="s">
        <v>9475</v>
      </c>
      <c r="H7102" s="7" t="s">
        <v>17</v>
      </c>
      <c r="I7102" s="10">
        <v>50000</v>
      </c>
      <c r="J7102" s="8">
        <v>1</v>
      </c>
      <c r="K7102" s="10">
        <f t="shared" si="110"/>
        <v>50000</v>
      </c>
      <c r="L7102" s="7" t="s">
        <v>9550</v>
      </c>
      <c r="M7102" s="11" t="s">
        <v>19</v>
      </c>
      <c r="N7102" s="11"/>
      <c r="O7102" s="12" t="s">
        <v>20</v>
      </c>
    </row>
    <row r="7103" spans="1:15" x14ac:dyDescent="0.25">
      <c r="A7103" s="7">
        <v>7079</v>
      </c>
      <c r="B7103" s="7"/>
      <c r="C7103" s="7"/>
      <c r="D7103" s="7" t="s">
        <v>5776</v>
      </c>
      <c r="E7103" s="7">
        <v>775010165</v>
      </c>
      <c r="F7103" s="8">
        <v>2310</v>
      </c>
      <c r="G7103" s="9" t="s">
        <v>9445</v>
      </c>
      <c r="H7103" s="7" t="s">
        <v>17</v>
      </c>
      <c r="I7103" s="10">
        <v>737730</v>
      </c>
      <c r="J7103" s="8">
        <v>1</v>
      </c>
      <c r="K7103" s="10">
        <f t="shared" si="110"/>
        <v>737730</v>
      </c>
      <c r="L7103" s="7" t="s">
        <v>9551</v>
      </c>
      <c r="M7103" s="11" t="s">
        <v>19</v>
      </c>
      <c r="N7103" s="11"/>
      <c r="O7103" s="12" t="s">
        <v>20</v>
      </c>
    </row>
    <row r="7104" spans="1:15" x14ac:dyDescent="0.25">
      <c r="A7104" s="7">
        <v>7080</v>
      </c>
      <c r="B7104" s="7"/>
      <c r="C7104" s="7"/>
      <c r="D7104" s="7" t="s">
        <v>1208</v>
      </c>
      <c r="E7104" s="7">
        <v>775010100</v>
      </c>
      <c r="F7104" s="8">
        <v>2310</v>
      </c>
      <c r="G7104" s="9" t="s">
        <v>9546</v>
      </c>
      <c r="H7104" s="7" t="s">
        <v>17</v>
      </c>
      <c r="I7104" s="10">
        <v>195000</v>
      </c>
      <c r="J7104" s="8">
        <v>1</v>
      </c>
      <c r="K7104" s="10">
        <f t="shared" si="110"/>
        <v>195000</v>
      </c>
      <c r="L7104" s="7" t="s">
        <v>9552</v>
      </c>
      <c r="M7104" s="11" t="s">
        <v>19</v>
      </c>
      <c r="N7104" s="11"/>
      <c r="O7104" s="12" t="s">
        <v>20</v>
      </c>
    </row>
    <row r="7105" spans="1:15" x14ac:dyDescent="0.25">
      <c r="A7105" s="7">
        <v>7081</v>
      </c>
      <c r="B7105" s="7"/>
      <c r="C7105" s="7"/>
      <c r="D7105" s="7" t="s">
        <v>1208</v>
      </c>
      <c r="E7105" s="7">
        <v>775010181</v>
      </c>
      <c r="F7105" s="8">
        <v>2310</v>
      </c>
      <c r="G7105" s="9" t="s">
        <v>9454</v>
      </c>
      <c r="H7105" s="7" t="s">
        <v>17</v>
      </c>
      <c r="I7105" s="10">
        <v>60000</v>
      </c>
      <c r="J7105" s="8">
        <v>2</v>
      </c>
      <c r="K7105" s="10">
        <f t="shared" si="110"/>
        <v>120000</v>
      </c>
      <c r="L7105" s="7" t="s">
        <v>9553</v>
      </c>
      <c r="M7105" s="11" t="s">
        <v>19</v>
      </c>
      <c r="N7105" s="11"/>
      <c r="O7105" s="12" t="s">
        <v>20</v>
      </c>
    </row>
    <row r="7106" spans="1:15" x14ac:dyDescent="0.25">
      <c r="A7106" s="7">
        <v>7082</v>
      </c>
      <c r="B7106" s="7"/>
      <c r="C7106" s="7"/>
      <c r="D7106" s="7" t="s">
        <v>1217</v>
      </c>
      <c r="E7106" s="7">
        <v>775010181</v>
      </c>
      <c r="F7106" s="8">
        <v>2310</v>
      </c>
      <c r="G7106" s="9" t="s">
        <v>9454</v>
      </c>
      <c r="H7106" s="7" t="s">
        <v>17</v>
      </c>
      <c r="I7106" s="10">
        <v>80000</v>
      </c>
      <c r="J7106" s="8">
        <v>4</v>
      </c>
      <c r="K7106" s="10">
        <f t="shared" si="110"/>
        <v>320000</v>
      </c>
      <c r="L7106" s="7" t="s">
        <v>9554</v>
      </c>
      <c r="M7106" s="11" t="s">
        <v>19</v>
      </c>
      <c r="N7106" s="11"/>
      <c r="O7106" s="12" t="s">
        <v>20</v>
      </c>
    </row>
    <row r="7107" spans="1:15" x14ac:dyDescent="0.25">
      <c r="A7107" s="7">
        <v>7083</v>
      </c>
      <c r="B7107" s="7"/>
      <c r="C7107" s="7"/>
      <c r="D7107" s="7" t="s">
        <v>514</v>
      </c>
      <c r="E7107" s="7">
        <v>725010132</v>
      </c>
      <c r="F7107" s="8">
        <v>2310</v>
      </c>
      <c r="G7107" s="9" t="s">
        <v>9441</v>
      </c>
      <c r="H7107" s="7" t="s">
        <v>17</v>
      </c>
      <c r="I7107" s="10">
        <v>2000000</v>
      </c>
      <c r="J7107" s="8">
        <v>1</v>
      </c>
      <c r="K7107" s="10">
        <f t="shared" si="110"/>
        <v>2000000</v>
      </c>
      <c r="L7107" s="7" t="s">
        <v>9555</v>
      </c>
      <c r="M7107" s="11" t="s">
        <v>19</v>
      </c>
      <c r="N7107" s="11"/>
      <c r="O7107" s="12" t="s">
        <v>20</v>
      </c>
    </row>
    <row r="7108" spans="1:15" x14ac:dyDescent="0.25">
      <c r="A7108" s="7">
        <v>7084</v>
      </c>
      <c r="B7108" s="7"/>
      <c r="C7108" s="7"/>
      <c r="D7108" s="7" t="s">
        <v>514</v>
      </c>
      <c r="E7108" s="7">
        <v>775010180</v>
      </c>
      <c r="F7108" s="8">
        <v>2310</v>
      </c>
      <c r="G7108" s="9" t="s">
        <v>9457</v>
      </c>
      <c r="H7108" s="7" t="s">
        <v>17</v>
      </c>
      <c r="I7108" s="10">
        <v>250000</v>
      </c>
      <c r="J7108" s="8">
        <v>2</v>
      </c>
      <c r="K7108" s="10">
        <f t="shared" si="110"/>
        <v>500000</v>
      </c>
      <c r="L7108" s="7" t="s">
        <v>9556</v>
      </c>
      <c r="M7108" s="11" t="s">
        <v>19</v>
      </c>
      <c r="N7108" s="11"/>
      <c r="O7108" s="12" t="s">
        <v>20</v>
      </c>
    </row>
    <row r="7109" spans="1:15" x14ac:dyDescent="0.25">
      <c r="A7109" s="7">
        <v>7085</v>
      </c>
      <c r="B7109" s="7"/>
      <c r="C7109" s="7"/>
      <c r="D7109" s="7" t="s">
        <v>973</v>
      </c>
      <c r="E7109" s="7">
        <v>725010020</v>
      </c>
      <c r="F7109" s="8">
        <v>2310</v>
      </c>
      <c r="G7109" s="9" t="s">
        <v>9451</v>
      </c>
      <c r="H7109" s="7" t="s">
        <v>17</v>
      </c>
      <c r="I7109" s="10">
        <v>250000</v>
      </c>
      <c r="J7109" s="8">
        <v>4</v>
      </c>
      <c r="K7109" s="10">
        <f t="shared" si="110"/>
        <v>1000000</v>
      </c>
      <c r="L7109" s="7" t="s">
        <v>9557</v>
      </c>
      <c r="M7109" s="11" t="s">
        <v>19</v>
      </c>
      <c r="N7109" s="11"/>
      <c r="O7109" s="12" t="s">
        <v>20</v>
      </c>
    </row>
    <row r="7110" spans="1:15" x14ac:dyDescent="0.25">
      <c r="A7110" s="7">
        <v>7086</v>
      </c>
      <c r="B7110" s="7"/>
      <c r="C7110" s="7"/>
      <c r="D7110" s="7" t="s">
        <v>973</v>
      </c>
      <c r="E7110" s="7">
        <v>725010132</v>
      </c>
      <c r="F7110" s="8">
        <v>2310</v>
      </c>
      <c r="G7110" s="9" t="s">
        <v>9441</v>
      </c>
      <c r="H7110" s="7" t="s">
        <v>17</v>
      </c>
      <c r="I7110" s="10">
        <v>1800000</v>
      </c>
      <c r="J7110" s="8">
        <v>1</v>
      </c>
      <c r="K7110" s="10">
        <f t="shared" si="110"/>
        <v>1800000</v>
      </c>
      <c r="L7110" s="7" t="s">
        <v>9558</v>
      </c>
      <c r="M7110" s="11" t="s">
        <v>19</v>
      </c>
      <c r="N7110" s="11"/>
      <c r="O7110" s="12" t="s">
        <v>20</v>
      </c>
    </row>
    <row r="7111" spans="1:15" x14ac:dyDescent="0.25">
      <c r="A7111" s="7">
        <v>7087</v>
      </c>
      <c r="B7111" s="7"/>
      <c r="C7111" s="7"/>
      <c r="D7111" s="7" t="s">
        <v>973</v>
      </c>
      <c r="E7111" s="7">
        <v>775010165</v>
      </c>
      <c r="F7111" s="8">
        <v>2310</v>
      </c>
      <c r="G7111" s="9" t="s">
        <v>9445</v>
      </c>
      <c r="H7111" s="7" t="s">
        <v>17</v>
      </c>
      <c r="I7111" s="10">
        <v>920000</v>
      </c>
      <c r="J7111" s="8">
        <v>7</v>
      </c>
      <c r="K7111" s="10">
        <f t="shared" si="110"/>
        <v>6440000</v>
      </c>
      <c r="L7111" s="7" t="s">
        <v>9559</v>
      </c>
      <c r="M7111" s="11" t="s">
        <v>19</v>
      </c>
      <c r="N7111" s="11"/>
      <c r="O7111" s="12" t="s">
        <v>20</v>
      </c>
    </row>
    <row r="7112" spans="1:15" x14ac:dyDescent="0.25">
      <c r="A7112" s="7">
        <v>7088</v>
      </c>
      <c r="B7112" s="7"/>
      <c r="C7112" s="7"/>
      <c r="D7112" s="7" t="s">
        <v>973</v>
      </c>
      <c r="E7112" s="7">
        <v>775010180</v>
      </c>
      <c r="F7112" s="8">
        <v>2310</v>
      </c>
      <c r="G7112" s="9" t="s">
        <v>9457</v>
      </c>
      <c r="H7112" s="7" t="s">
        <v>17</v>
      </c>
      <c r="I7112" s="10">
        <v>250000</v>
      </c>
      <c r="J7112" s="8">
        <v>40</v>
      </c>
      <c r="K7112" s="10">
        <f t="shared" si="110"/>
        <v>10000000</v>
      </c>
      <c r="L7112" s="7" t="s">
        <v>9560</v>
      </c>
      <c r="M7112" s="11" t="s">
        <v>19</v>
      </c>
      <c r="N7112" s="11"/>
      <c r="O7112" s="12" t="s">
        <v>20</v>
      </c>
    </row>
    <row r="7113" spans="1:15" x14ac:dyDescent="0.25">
      <c r="A7113" s="7">
        <v>7089</v>
      </c>
      <c r="B7113" s="7"/>
      <c r="C7113" s="7"/>
      <c r="D7113" s="7" t="s">
        <v>6121</v>
      </c>
      <c r="E7113" s="7">
        <v>780010422</v>
      </c>
      <c r="F7113" s="8">
        <v>2310</v>
      </c>
      <c r="G7113" s="9" t="s">
        <v>9475</v>
      </c>
      <c r="H7113" s="7" t="s">
        <v>17</v>
      </c>
      <c r="I7113" s="10">
        <v>93000</v>
      </c>
      <c r="J7113" s="8">
        <v>1</v>
      </c>
      <c r="K7113" s="10">
        <f t="shared" si="110"/>
        <v>93000</v>
      </c>
      <c r="L7113" s="7" t="s">
        <v>9561</v>
      </c>
      <c r="M7113" s="11" t="s">
        <v>19</v>
      </c>
      <c r="N7113" s="11"/>
      <c r="O7113" s="12" t="s">
        <v>20</v>
      </c>
    </row>
    <row r="7114" spans="1:15" x14ac:dyDescent="0.25">
      <c r="A7114" s="7">
        <v>7090</v>
      </c>
      <c r="B7114" s="7"/>
      <c r="C7114" s="7"/>
      <c r="D7114" s="7" t="s">
        <v>1607</v>
      </c>
      <c r="E7114" s="7">
        <v>725010020</v>
      </c>
      <c r="F7114" s="8">
        <v>2310</v>
      </c>
      <c r="G7114" s="9" t="s">
        <v>9451</v>
      </c>
      <c r="H7114" s="7" t="s">
        <v>17</v>
      </c>
      <c r="I7114" s="10">
        <v>225000</v>
      </c>
      <c r="J7114" s="8">
        <v>1</v>
      </c>
      <c r="K7114" s="10">
        <f t="shared" si="110"/>
        <v>225000</v>
      </c>
      <c r="L7114" s="7" t="s">
        <v>9562</v>
      </c>
      <c r="M7114" s="11" t="s">
        <v>19</v>
      </c>
      <c r="N7114" s="11"/>
      <c r="O7114" s="12" t="s">
        <v>20</v>
      </c>
    </row>
    <row r="7115" spans="1:15" x14ac:dyDescent="0.25">
      <c r="A7115" s="7">
        <v>7091</v>
      </c>
      <c r="B7115" s="7"/>
      <c r="C7115" s="7"/>
      <c r="D7115" s="7" t="s">
        <v>420</v>
      </c>
      <c r="E7115" s="7">
        <v>790010102</v>
      </c>
      <c r="F7115" s="8">
        <v>2315</v>
      </c>
      <c r="G7115" s="9" t="s">
        <v>9563</v>
      </c>
      <c r="H7115" s="7" t="s">
        <v>17</v>
      </c>
      <c r="I7115" s="10">
        <v>1100000</v>
      </c>
      <c r="J7115" s="8">
        <v>7</v>
      </c>
      <c r="K7115" s="10">
        <f t="shared" si="110"/>
        <v>7700000</v>
      </c>
      <c r="L7115" s="7" t="s">
        <v>9564</v>
      </c>
      <c r="M7115" s="11" t="s">
        <v>19</v>
      </c>
      <c r="N7115" s="11"/>
      <c r="O7115" s="12" t="s">
        <v>20</v>
      </c>
    </row>
    <row r="7116" spans="1:15" x14ac:dyDescent="0.25">
      <c r="A7116" s="7">
        <v>7092</v>
      </c>
      <c r="B7116" s="7"/>
      <c r="C7116" s="7"/>
      <c r="D7116" s="7" t="s">
        <v>420</v>
      </c>
      <c r="E7116" s="7">
        <v>790010185</v>
      </c>
      <c r="F7116" s="8">
        <v>2315</v>
      </c>
      <c r="G7116" s="9" t="s">
        <v>9565</v>
      </c>
      <c r="H7116" s="7" t="s">
        <v>17</v>
      </c>
      <c r="I7116" s="10">
        <v>130000</v>
      </c>
      <c r="J7116" s="8">
        <v>7</v>
      </c>
      <c r="K7116" s="10">
        <f t="shared" si="110"/>
        <v>910000</v>
      </c>
      <c r="L7116" s="7" t="s">
        <v>9566</v>
      </c>
      <c r="M7116" s="11" t="s">
        <v>19</v>
      </c>
      <c r="N7116" s="11"/>
      <c r="O7116" s="12" t="s">
        <v>20</v>
      </c>
    </row>
    <row r="7117" spans="1:15" x14ac:dyDescent="0.25">
      <c r="A7117" s="7">
        <v>7093</v>
      </c>
      <c r="B7117" s="7"/>
      <c r="C7117" s="7"/>
      <c r="D7117" s="7" t="s">
        <v>420</v>
      </c>
      <c r="E7117" s="7">
        <v>790010525</v>
      </c>
      <c r="F7117" s="8">
        <v>2315</v>
      </c>
      <c r="G7117" s="9" t="s">
        <v>9567</v>
      </c>
      <c r="H7117" s="7" t="s">
        <v>17</v>
      </c>
      <c r="I7117" s="10">
        <v>400000</v>
      </c>
      <c r="J7117" s="8">
        <v>6</v>
      </c>
      <c r="K7117" s="10">
        <f t="shared" si="110"/>
        <v>2400000</v>
      </c>
      <c r="L7117" s="7" t="s">
        <v>9568</v>
      </c>
      <c r="M7117" s="11" t="s">
        <v>19</v>
      </c>
      <c r="N7117" s="11"/>
      <c r="O7117" s="12" t="s">
        <v>20</v>
      </c>
    </row>
    <row r="7118" spans="1:15" x14ac:dyDescent="0.25">
      <c r="A7118" s="7">
        <v>7094</v>
      </c>
      <c r="B7118" s="7"/>
      <c r="C7118" s="7"/>
      <c r="D7118" s="7" t="s">
        <v>420</v>
      </c>
      <c r="E7118" s="7">
        <v>790010560</v>
      </c>
      <c r="F7118" s="8">
        <v>2315</v>
      </c>
      <c r="G7118" s="9" t="s">
        <v>9569</v>
      </c>
      <c r="H7118" s="7" t="s">
        <v>17</v>
      </c>
      <c r="I7118" s="10">
        <v>500000</v>
      </c>
      <c r="J7118" s="8">
        <v>4</v>
      </c>
      <c r="K7118" s="10">
        <f t="shared" si="110"/>
        <v>2000000</v>
      </c>
      <c r="L7118" s="7" t="s">
        <v>9570</v>
      </c>
      <c r="M7118" s="11" t="s">
        <v>19</v>
      </c>
      <c r="N7118" s="11"/>
      <c r="O7118" s="12" t="s">
        <v>20</v>
      </c>
    </row>
    <row r="7119" spans="1:15" x14ac:dyDescent="0.25">
      <c r="A7119" s="7">
        <v>7095</v>
      </c>
      <c r="B7119" s="7"/>
      <c r="C7119" s="7"/>
      <c r="D7119" s="7" t="s">
        <v>420</v>
      </c>
      <c r="E7119" s="7">
        <v>790020003</v>
      </c>
      <c r="F7119" s="8">
        <v>2315</v>
      </c>
      <c r="G7119" s="9" t="s">
        <v>9571</v>
      </c>
      <c r="H7119" s="7" t="s">
        <v>17</v>
      </c>
      <c r="I7119" s="10">
        <v>2411920</v>
      </c>
      <c r="J7119" s="8">
        <v>15</v>
      </c>
      <c r="K7119" s="10">
        <f t="shared" si="110"/>
        <v>36178800</v>
      </c>
      <c r="L7119" s="7" t="s">
        <v>9572</v>
      </c>
      <c r="M7119" s="11" t="s">
        <v>19</v>
      </c>
      <c r="N7119" s="11"/>
      <c r="O7119" s="12" t="s">
        <v>20</v>
      </c>
    </row>
    <row r="7120" spans="1:15" x14ac:dyDescent="0.25">
      <c r="A7120" s="7">
        <v>7096</v>
      </c>
      <c r="B7120" s="7"/>
      <c r="C7120" s="7"/>
      <c r="D7120" s="7" t="s">
        <v>420</v>
      </c>
      <c r="E7120" s="7">
        <v>790020016</v>
      </c>
      <c r="F7120" s="8">
        <v>2315</v>
      </c>
      <c r="G7120" s="9" t="s">
        <v>9573</v>
      </c>
      <c r="H7120" s="7" t="s">
        <v>17</v>
      </c>
      <c r="I7120" s="10">
        <v>28244568.350000001</v>
      </c>
      <c r="J7120" s="8">
        <v>1</v>
      </c>
      <c r="K7120" s="10">
        <f t="shared" si="110"/>
        <v>28244568.350000001</v>
      </c>
      <c r="L7120" s="7" t="s">
        <v>9574</v>
      </c>
      <c r="M7120" s="11" t="s">
        <v>19</v>
      </c>
      <c r="N7120" s="11"/>
      <c r="O7120" s="12" t="s">
        <v>20</v>
      </c>
    </row>
    <row r="7121" spans="1:15" x14ac:dyDescent="0.25">
      <c r="A7121" s="7">
        <v>7097</v>
      </c>
      <c r="B7121" s="7"/>
      <c r="C7121" s="7"/>
      <c r="D7121" s="7" t="s">
        <v>420</v>
      </c>
      <c r="E7121" s="7">
        <v>790020020</v>
      </c>
      <c r="F7121" s="8">
        <v>2315</v>
      </c>
      <c r="G7121" s="9" t="s">
        <v>9575</v>
      </c>
      <c r="H7121" s="7" t="s">
        <v>17</v>
      </c>
      <c r="I7121" s="10">
        <v>986692.4</v>
      </c>
      <c r="J7121" s="8">
        <v>48</v>
      </c>
      <c r="K7121" s="10">
        <f t="shared" si="110"/>
        <v>47361235.200000003</v>
      </c>
      <c r="L7121" s="7" t="s">
        <v>9576</v>
      </c>
      <c r="M7121" s="11" t="s">
        <v>19</v>
      </c>
      <c r="N7121" s="11"/>
      <c r="O7121" s="12" t="s">
        <v>20</v>
      </c>
    </row>
    <row r="7122" spans="1:15" x14ac:dyDescent="0.25">
      <c r="A7122" s="7">
        <v>7098</v>
      </c>
      <c r="B7122" s="7"/>
      <c r="C7122" s="7"/>
      <c r="D7122" s="7" t="s">
        <v>420</v>
      </c>
      <c r="E7122" s="7">
        <v>790020021</v>
      </c>
      <c r="F7122" s="8">
        <v>2315</v>
      </c>
      <c r="G7122" s="9" t="s">
        <v>9577</v>
      </c>
      <c r="H7122" s="7" t="s">
        <v>17</v>
      </c>
      <c r="I7122" s="10">
        <v>8500000</v>
      </c>
      <c r="J7122" s="8">
        <v>1</v>
      </c>
      <c r="K7122" s="10">
        <f t="shared" si="110"/>
        <v>8500000</v>
      </c>
      <c r="L7122" s="7" t="s">
        <v>9578</v>
      </c>
      <c r="M7122" s="11" t="s">
        <v>19</v>
      </c>
      <c r="N7122" s="11"/>
      <c r="O7122" s="12" t="s">
        <v>20</v>
      </c>
    </row>
    <row r="7123" spans="1:15" x14ac:dyDescent="0.25">
      <c r="A7123" s="7">
        <v>7099</v>
      </c>
      <c r="B7123" s="7"/>
      <c r="C7123" s="7"/>
      <c r="D7123" s="7" t="s">
        <v>420</v>
      </c>
      <c r="E7123" s="7">
        <v>790030013</v>
      </c>
      <c r="F7123" s="8">
        <v>2315</v>
      </c>
      <c r="G7123" s="9" t="s">
        <v>9579</v>
      </c>
      <c r="H7123" s="7" t="s">
        <v>17</v>
      </c>
      <c r="I7123" s="10">
        <v>18728303.329999998</v>
      </c>
      <c r="J7123" s="8">
        <v>1</v>
      </c>
      <c r="K7123" s="10">
        <f t="shared" si="110"/>
        <v>18728303.329999998</v>
      </c>
      <c r="L7123" s="7" t="s">
        <v>9580</v>
      </c>
      <c r="M7123" s="11" t="s">
        <v>19</v>
      </c>
      <c r="N7123" s="11"/>
      <c r="O7123" s="12" t="s">
        <v>20</v>
      </c>
    </row>
    <row r="7124" spans="1:15" x14ac:dyDescent="0.25">
      <c r="A7124" s="7">
        <v>7100</v>
      </c>
      <c r="B7124" s="7"/>
      <c r="C7124" s="7"/>
      <c r="D7124" s="7" t="s">
        <v>420</v>
      </c>
      <c r="E7124" s="7">
        <v>790030013</v>
      </c>
      <c r="F7124" s="8">
        <v>2315</v>
      </c>
      <c r="G7124" s="9" t="s">
        <v>9579</v>
      </c>
      <c r="H7124" s="7" t="s">
        <v>17</v>
      </c>
      <c r="I7124" s="10">
        <v>8000000</v>
      </c>
      <c r="J7124" s="8">
        <v>3</v>
      </c>
      <c r="K7124" s="10">
        <f t="shared" si="110"/>
        <v>24000000</v>
      </c>
      <c r="L7124" s="7" t="s">
        <v>9581</v>
      </c>
      <c r="M7124" s="11" t="s">
        <v>19</v>
      </c>
      <c r="N7124" s="11"/>
      <c r="O7124" s="12" t="s">
        <v>20</v>
      </c>
    </row>
    <row r="7125" spans="1:15" x14ac:dyDescent="0.25">
      <c r="A7125" s="7">
        <v>7101</v>
      </c>
      <c r="B7125" s="7"/>
      <c r="C7125" s="7"/>
      <c r="D7125" s="7" t="s">
        <v>420</v>
      </c>
      <c r="E7125" s="7">
        <v>790030013</v>
      </c>
      <c r="F7125" s="8">
        <v>2315</v>
      </c>
      <c r="G7125" s="9" t="s">
        <v>9579</v>
      </c>
      <c r="H7125" s="7" t="s">
        <v>17</v>
      </c>
      <c r="I7125" s="10">
        <v>118000</v>
      </c>
      <c r="J7125" s="8">
        <v>1</v>
      </c>
      <c r="K7125" s="10">
        <f t="shared" si="110"/>
        <v>118000</v>
      </c>
      <c r="L7125" s="7" t="s">
        <v>9582</v>
      </c>
      <c r="M7125" s="11" t="s">
        <v>19</v>
      </c>
      <c r="N7125" s="11"/>
      <c r="O7125" s="12" t="s">
        <v>20</v>
      </c>
    </row>
    <row r="7126" spans="1:15" x14ac:dyDescent="0.25">
      <c r="A7126" s="7">
        <v>7102</v>
      </c>
      <c r="B7126" s="7"/>
      <c r="C7126" s="7"/>
      <c r="D7126" s="7" t="s">
        <v>420</v>
      </c>
      <c r="E7126" s="7">
        <v>790040003</v>
      </c>
      <c r="F7126" s="8">
        <v>2315</v>
      </c>
      <c r="G7126" s="9" t="s">
        <v>9583</v>
      </c>
      <c r="H7126" s="7" t="s">
        <v>17</v>
      </c>
      <c r="I7126" s="10">
        <v>740000</v>
      </c>
      <c r="J7126" s="8">
        <v>8</v>
      </c>
      <c r="K7126" s="10">
        <f t="shared" si="110"/>
        <v>5920000</v>
      </c>
      <c r="L7126" s="7" t="s">
        <v>9584</v>
      </c>
      <c r="M7126" s="11" t="s">
        <v>19</v>
      </c>
      <c r="N7126" s="11"/>
      <c r="O7126" s="12" t="s">
        <v>20</v>
      </c>
    </row>
    <row r="7127" spans="1:15" x14ac:dyDescent="0.25">
      <c r="A7127" s="7">
        <v>7103</v>
      </c>
      <c r="B7127" s="7"/>
      <c r="C7127" s="7"/>
      <c r="D7127" s="7" t="s">
        <v>420</v>
      </c>
      <c r="E7127" s="7">
        <v>790050001</v>
      </c>
      <c r="F7127" s="8">
        <v>2315</v>
      </c>
      <c r="G7127" s="9" t="s">
        <v>9585</v>
      </c>
      <c r="H7127" s="7" t="s">
        <v>17</v>
      </c>
      <c r="I7127" s="10">
        <v>417655.12</v>
      </c>
      <c r="J7127" s="8">
        <v>11</v>
      </c>
      <c r="K7127" s="10">
        <f t="shared" si="110"/>
        <v>4594206.32</v>
      </c>
      <c r="L7127" s="7" t="s">
        <v>9586</v>
      </c>
      <c r="M7127" s="11" t="s">
        <v>19</v>
      </c>
      <c r="N7127" s="11"/>
      <c r="O7127" s="12" t="s">
        <v>20</v>
      </c>
    </row>
    <row r="7128" spans="1:15" x14ac:dyDescent="0.25">
      <c r="A7128" s="7">
        <v>7104</v>
      </c>
      <c r="B7128" s="7"/>
      <c r="C7128" s="7"/>
      <c r="D7128" s="7" t="s">
        <v>420</v>
      </c>
      <c r="E7128" s="7">
        <v>790050016</v>
      </c>
      <c r="F7128" s="8">
        <v>2315</v>
      </c>
      <c r="G7128" s="9" t="s">
        <v>9587</v>
      </c>
      <c r="H7128" s="7" t="s">
        <v>17</v>
      </c>
      <c r="I7128" s="10">
        <v>960000</v>
      </c>
      <c r="J7128" s="8">
        <v>7</v>
      </c>
      <c r="K7128" s="10">
        <f t="shared" si="110"/>
        <v>6720000</v>
      </c>
      <c r="L7128" s="7" t="s">
        <v>9588</v>
      </c>
      <c r="M7128" s="11" t="s">
        <v>19</v>
      </c>
      <c r="N7128" s="11"/>
      <c r="O7128" s="12" t="s">
        <v>20</v>
      </c>
    </row>
    <row r="7129" spans="1:15" x14ac:dyDescent="0.25">
      <c r="A7129" s="7">
        <v>7105</v>
      </c>
      <c r="B7129" s="7"/>
      <c r="C7129" s="7"/>
      <c r="D7129" s="7" t="s">
        <v>420</v>
      </c>
      <c r="E7129" s="7">
        <v>790050020</v>
      </c>
      <c r="F7129" s="8">
        <v>2315</v>
      </c>
      <c r="G7129" s="9" t="s">
        <v>9589</v>
      </c>
      <c r="H7129" s="7" t="s">
        <v>17</v>
      </c>
      <c r="I7129" s="10">
        <v>260265</v>
      </c>
      <c r="J7129" s="8">
        <v>25</v>
      </c>
      <c r="K7129" s="10">
        <f t="shared" ref="K7129:K7192" si="111">+I7129*J7129</f>
        <v>6506625</v>
      </c>
      <c r="L7129" s="7" t="s">
        <v>9590</v>
      </c>
      <c r="M7129" s="11" t="s">
        <v>19</v>
      </c>
      <c r="N7129" s="11"/>
      <c r="O7129" s="12" t="s">
        <v>20</v>
      </c>
    </row>
    <row r="7130" spans="1:15" x14ac:dyDescent="0.25">
      <c r="A7130" s="7">
        <v>7106</v>
      </c>
      <c r="B7130" s="7"/>
      <c r="C7130" s="7"/>
      <c r="D7130" s="7" t="s">
        <v>420</v>
      </c>
      <c r="E7130" s="7">
        <v>790050022</v>
      </c>
      <c r="F7130" s="8">
        <v>2315</v>
      </c>
      <c r="G7130" s="9" t="s">
        <v>9591</v>
      </c>
      <c r="H7130" s="7" t="s">
        <v>17</v>
      </c>
      <c r="I7130" s="10">
        <v>280000</v>
      </c>
      <c r="J7130" s="8">
        <v>13</v>
      </c>
      <c r="K7130" s="10">
        <f t="shared" si="111"/>
        <v>3640000</v>
      </c>
      <c r="L7130" s="7" t="s">
        <v>9592</v>
      </c>
      <c r="M7130" s="11" t="s">
        <v>19</v>
      </c>
      <c r="N7130" s="11"/>
      <c r="O7130" s="12" t="s">
        <v>20</v>
      </c>
    </row>
    <row r="7131" spans="1:15" x14ac:dyDescent="0.25">
      <c r="A7131" s="7">
        <v>7107</v>
      </c>
      <c r="B7131" s="7"/>
      <c r="C7131" s="7"/>
      <c r="D7131" s="7" t="s">
        <v>420</v>
      </c>
      <c r="E7131" s="7">
        <v>790050024</v>
      </c>
      <c r="F7131" s="8">
        <v>2315</v>
      </c>
      <c r="G7131" s="9" t="s">
        <v>9593</v>
      </c>
      <c r="H7131" s="7" t="s">
        <v>17</v>
      </c>
      <c r="I7131" s="10">
        <v>750000</v>
      </c>
      <c r="J7131" s="8">
        <v>11</v>
      </c>
      <c r="K7131" s="10">
        <f t="shared" si="111"/>
        <v>8250000</v>
      </c>
      <c r="L7131" s="7" t="s">
        <v>9594</v>
      </c>
      <c r="M7131" s="11" t="s">
        <v>19</v>
      </c>
      <c r="N7131" s="11"/>
      <c r="O7131" s="12" t="s">
        <v>20</v>
      </c>
    </row>
    <row r="7132" spans="1:15" x14ac:dyDescent="0.25">
      <c r="A7132" s="7">
        <v>7108</v>
      </c>
      <c r="B7132" s="7"/>
      <c r="C7132" s="7"/>
      <c r="D7132" s="7" t="s">
        <v>420</v>
      </c>
      <c r="E7132" s="7">
        <v>790050024</v>
      </c>
      <c r="F7132" s="8">
        <v>2315</v>
      </c>
      <c r="G7132" s="9" t="s">
        <v>9593</v>
      </c>
      <c r="H7132" s="7" t="s">
        <v>17</v>
      </c>
      <c r="I7132" s="10">
        <v>750000</v>
      </c>
      <c r="J7132" s="8">
        <v>11</v>
      </c>
      <c r="K7132" s="10">
        <f t="shared" si="111"/>
        <v>8250000</v>
      </c>
      <c r="L7132" s="7" t="s">
        <v>9594</v>
      </c>
      <c r="M7132" s="11" t="s">
        <v>19</v>
      </c>
      <c r="N7132" s="11"/>
      <c r="O7132" s="12" t="s">
        <v>20</v>
      </c>
    </row>
    <row r="7133" spans="1:15" x14ac:dyDescent="0.25">
      <c r="A7133" s="7">
        <v>7109</v>
      </c>
      <c r="B7133" s="7"/>
      <c r="C7133" s="7"/>
      <c r="D7133" s="7" t="s">
        <v>420</v>
      </c>
      <c r="E7133" s="7">
        <v>790060006</v>
      </c>
      <c r="F7133" s="8">
        <v>2315</v>
      </c>
      <c r="G7133" s="9" t="s">
        <v>9595</v>
      </c>
      <c r="H7133" s="7" t="s">
        <v>17</v>
      </c>
      <c r="I7133" s="10">
        <v>576000</v>
      </c>
      <c r="J7133" s="8">
        <v>29</v>
      </c>
      <c r="K7133" s="10">
        <f t="shared" si="111"/>
        <v>16704000</v>
      </c>
      <c r="L7133" s="7" t="s">
        <v>9596</v>
      </c>
      <c r="M7133" s="11" t="s">
        <v>19</v>
      </c>
      <c r="N7133" s="11"/>
      <c r="O7133" s="12" t="s">
        <v>20</v>
      </c>
    </row>
    <row r="7134" spans="1:15" x14ac:dyDescent="0.25">
      <c r="A7134" s="7">
        <v>7110</v>
      </c>
      <c r="B7134" s="7"/>
      <c r="C7134" s="7"/>
      <c r="D7134" s="7" t="s">
        <v>420</v>
      </c>
      <c r="E7134" s="7">
        <v>790060011</v>
      </c>
      <c r="F7134" s="8">
        <v>2315</v>
      </c>
      <c r="G7134" s="9" t="s">
        <v>9597</v>
      </c>
      <c r="H7134" s="7" t="s">
        <v>17</v>
      </c>
      <c r="I7134" s="10">
        <v>590350</v>
      </c>
      <c r="J7134" s="8">
        <v>25</v>
      </c>
      <c r="K7134" s="10">
        <f t="shared" si="111"/>
        <v>14758750</v>
      </c>
      <c r="L7134" s="7" t="s">
        <v>9598</v>
      </c>
      <c r="M7134" s="11" t="s">
        <v>19</v>
      </c>
      <c r="N7134" s="11"/>
      <c r="O7134" s="12" t="s">
        <v>20</v>
      </c>
    </row>
    <row r="7135" spans="1:15" x14ac:dyDescent="0.25">
      <c r="A7135" s="7">
        <v>7111</v>
      </c>
      <c r="B7135" s="7"/>
      <c r="C7135" s="7"/>
      <c r="D7135" s="7" t="s">
        <v>420</v>
      </c>
      <c r="E7135" s="7">
        <v>790060015</v>
      </c>
      <c r="F7135" s="8">
        <v>2315</v>
      </c>
      <c r="G7135" s="9" t="s">
        <v>9599</v>
      </c>
      <c r="H7135" s="7" t="s">
        <v>17</v>
      </c>
      <c r="I7135" s="10">
        <v>78850</v>
      </c>
      <c r="J7135" s="8">
        <v>25</v>
      </c>
      <c r="K7135" s="10">
        <f t="shared" si="111"/>
        <v>1971250</v>
      </c>
      <c r="L7135" s="7" t="s">
        <v>9600</v>
      </c>
      <c r="M7135" s="11" t="s">
        <v>19</v>
      </c>
      <c r="N7135" s="11"/>
      <c r="O7135" s="12" t="s">
        <v>20</v>
      </c>
    </row>
    <row r="7136" spans="1:15" x14ac:dyDescent="0.25">
      <c r="A7136" s="7">
        <v>7112</v>
      </c>
      <c r="B7136" s="7"/>
      <c r="C7136" s="7"/>
      <c r="D7136" s="7" t="s">
        <v>420</v>
      </c>
      <c r="E7136" s="7">
        <v>790060024</v>
      </c>
      <c r="F7136" s="8">
        <v>2315</v>
      </c>
      <c r="G7136" s="9" t="s">
        <v>9601</v>
      </c>
      <c r="H7136" s="7" t="s">
        <v>17</v>
      </c>
      <c r="I7136" s="10">
        <v>315000</v>
      </c>
      <c r="J7136" s="8">
        <v>4</v>
      </c>
      <c r="K7136" s="10">
        <f t="shared" si="111"/>
        <v>1260000</v>
      </c>
      <c r="L7136" s="7" t="s">
        <v>9602</v>
      </c>
      <c r="M7136" s="11" t="s">
        <v>19</v>
      </c>
      <c r="N7136" s="11"/>
      <c r="O7136" s="12" t="s">
        <v>20</v>
      </c>
    </row>
    <row r="7137" spans="1:15" x14ac:dyDescent="0.25">
      <c r="A7137" s="7">
        <v>7113</v>
      </c>
      <c r="B7137" s="7"/>
      <c r="C7137" s="7"/>
      <c r="D7137" s="7" t="s">
        <v>420</v>
      </c>
      <c r="E7137" s="7">
        <v>790070011</v>
      </c>
      <c r="F7137" s="8">
        <v>2315</v>
      </c>
      <c r="G7137" s="9" t="s">
        <v>9603</v>
      </c>
      <c r="H7137" s="7" t="s">
        <v>17</v>
      </c>
      <c r="I7137" s="10">
        <v>10000000</v>
      </c>
      <c r="J7137" s="8">
        <v>5</v>
      </c>
      <c r="K7137" s="10">
        <f t="shared" si="111"/>
        <v>50000000</v>
      </c>
      <c r="L7137" s="7" t="s">
        <v>9604</v>
      </c>
      <c r="M7137" s="11" t="s">
        <v>19</v>
      </c>
      <c r="N7137" s="11"/>
      <c r="O7137" s="12" t="s">
        <v>20</v>
      </c>
    </row>
    <row r="7138" spans="1:15" x14ac:dyDescent="0.25">
      <c r="A7138" s="7">
        <v>7114</v>
      </c>
      <c r="B7138" s="7"/>
      <c r="C7138" s="7"/>
      <c r="D7138" s="7" t="s">
        <v>502</v>
      </c>
      <c r="E7138" s="7">
        <v>750040140</v>
      </c>
      <c r="F7138" s="8">
        <v>2320</v>
      </c>
      <c r="G7138" s="9" t="s">
        <v>9605</v>
      </c>
      <c r="H7138" s="7" t="s">
        <v>17</v>
      </c>
      <c r="I7138" s="10">
        <v>6027000</v>
      </c>
      <c r="J7138" s="8">
        <v>1</v>
      </c>
      <c r="K7138" s="10">
        <f t="shared" si="111"/>
        <v>6027000</v>
      </c>
      <c r="L7138" s="7" t="s">
        <v>9606</v>
      </c>
      <c r="M7138" s="11" t="s">
        <v>19</v>
      </c>
      <c r="N7138" s="11"/>
      <c r="O7138" s="12" t="s">
        <v>20</v>
      </c>
    </row>
    <row r="7139" spans="1:15" x14ac:dyDescent="0.25">
      <c r="A7139" s="7">
        <v>7115</v>
      </c>
      <c r="B7139" s="7"/>
      <c r="C7139" s="7"/>
      <c r="D7139" s="7" t="s">
        <v>502</v>
      </c>
      <c r="E7139" s="7">
        <v>750040333</v>
      </c>
      <c r="F7139" s="8">
        <v>2320</v>
      </c>
      <c r="G7139" s="9" t="s">
        <v>9607</v>
      </c>
      <c r="H7139" s="7" t="s">
        <v>17</v>
      </c>
      <c r="I7139" s="10">
        <v>3750000</v>
      </c>
      <c r="J7139" s="8">
        <v>36</v>
      </c>
      <c r="K7139" s="10">
        <f t="shared" si="111"/>
        <v>135000000</v>
      </c>
      <c r="L7139" s="7" t="s">
        <v>9608</v>
      </c>
      <c r="M7139" s="11" t="s">
        <v>19</v>
      </c>
      <c r="N7139" s="11"/>
      <c r="O7139" s="12" t="s">
        <v>20</v>
      </c>
    </row>
    <row r="7140" spans="1:15" x14ac:dyDescent="0.25">
      <c r="A7140" s="7">
        <v>7116</v>
      </c>
      <c r="B7140" s="7"/>
      <c r="C7140" s="7"/>
      <c r="D7140" s="7" t="s">
        <v>502</v>
      </c>
      <c r="E7140" s="7">
        <v>750040335</v>
      </c>
      <c r="F7140" s="8">
        <v>2320</v>
      </c>
      <c r="G7140" s="9" t="s">
        <v>9609</v>
      </c>
      <c r="H7140" s="7" t="s">
        <v>17</v>
      </c>
      <c r="I7140" s="10">
        <v>12200000</v>
      </c>
      <c r="J7140" s="8">
        <v>2</v>
      </c>
      <c r="K7140" s="10">
        <f t="shared" si="111"/>
        <v>24400000</v>
      </c>
      <c r="L7140" s="7" t="s">
        <v>9610</v>
      </c>
      <c r="M7140" s="11" t="s">
        <v>19</v>
      </c>
      <c r="N7140" s="11"/>
      <c r="O7140" s="12" t="s">
        <v>20</v>
      </c>
    </row>
    <row r="7141" spans="1:15" x14ac:dyDescent="0.25">
      <c r="A7141" s="7">
        <v>7117</v>
      </c>
      <c r="B7141" s="7"/>
      <c r="C7141" s="7"/>
      <c r="D7141" s="7" t="s">
        <v>502</v>
      </c>
      <c r="E7141" s="7">
        <v>750120064</v>
      </c>
      <c r="F7141" s="8">
        <v>2320</v>
      </c>
      <c r="G7141" s="9" t="s">
        <v>9611</v>
      </c>
      <c r="H7141" s="7" t="s">
        <v>17</v>
      </c>
      <c r="I7141" s="10">
        <v>350000</v>
      </c>
      <c r="J7141" s="8">
        <v>1</v>
      </c>
      <c r="K7141" s="10">
        <f t="shared" si="111"/>
        <v>350000</v>
      </c>
      <c r="L7141" s="7" t="s">
        <v>9612</v>
      </c>
      <c r="M7141" s="11" t="s">
        <v>19</v>
      </c>
      <c r="N7141" s="11"/>
      <c r="O7141" s="12" t="s">
        <v>20</v>
      </c>
    </row>
    <row r="7142" spans="1:15" x14ac:dyDescent="0.25">
      <c r="A7142" s="7">
        <v>7118</v>
      </c>
      <c r="B7142" s="7"/>
      <c r="C7142" s="7"/>
      <c r="D7142" s="7" t="s">
        <v>502</v>
      </c>
      <c r="E7142" s="7">
        <v>750220030</v>
      </c>
      <c r="F7142" s="8">
        <v>2320</v>
      </c>
      <c r="G7142" s="9" t="s">
        <v>9613</v>
      </c>
      <c r="H7142" s="7" t="s">
        <v>17</v>
      </c>
      <c r="I7142" s="10">
        <v>26460000</v>
      </c>
      <c r="J7142" s="8">
        <v>1</v>
      </c>
      <c r="K7142" s="10">
        <f t="shared" si="111"/>
        <v>26460000</v>
      </c>
      <c r="L7142" s="7" t="s">
        <v>9608</v>
      </c>
      <c r="M7142" s="11" t="s">
        <v>19</v>
      </c>
      <c r="N7142" s="11"/>
      <c r="O7142" s="12" t="s">
        <v>20</v>
      </c>
    </row>
    <row r="7143" spans="1:15" x14ac:dyDescent="0.25">
      <c r="A7143" s="7">
        <v>7119</v>
      </c>
      <c r="B7143" s="7"/>
      <c r="C7143" s="7"/>
      <c r="D7143" s="7" t="s">
        <v>502</v>
      </c>
      <c r="E7143" s="7">
        <v>750240100</v>
      </c>
      <c r="F7143" s="8">
        <v>2320</v>
      </c>
      <c r="G7143" s="9" t="s">
        <v>9614</v>
      </c>
      <c r="H7143" s="7" t="s">
        <v>17</v>
      </c>
      <c r="I7143" s="10">
        <v>8820000</v>
      </c>
      <c r="J7143" s="8">
        <v>1</v>
      </c>
      <c r="K7143" s="10">
        <f t="shared" si="111"/>
        <v>8820000</v>
      </c>
      <c r="L7143" s="7" t="s">
        <v>9608</v>
      </c>
      <c r="M7143" s="11" t="s">
        <v>19</v>
      </c>
      <c r="N7143" s="11"/>
      <c r="O7143" s="12" t="s">
        <v>20</v>
      </c>
    </row>
    <row r="7144" spans="1:15" x14ac:dyDescent="0.25">
      <c r="A7144" s="7">
        <v>7120</v>
      </c>
      <c r="B7144" s="7"/>
      <c r="C7144" s="7"/>
      <c r="D7144" s="7" t="s">
        <v>502</v>
      </c>
      <c r="E7144" s="7">
        <v>750340318</v>
      </c>
      <c r="F7144" s="8">
        <v>2320</v>
      </c>
      <c r="G7144" s="9" t="s">
        <v>9615</v>
      </c>
      <c r="H7144" s="7" t="s">
        <v>17</v>
      </c>
      <c r="I7144" s="10">
        <v>5040000</v>
      </c>
      <c r="J7144" s="8">
        <v>2</v>
      </c>
      <c r="K7144" s="10">
        <f t="shared" si="111"/>
        <v>10080000</v>
      </c>
      <c r="L7144" s="7" t="s">
        <v>9608</v>
      </c>
      <c r="M7144" s="11" t="s">
        <v>19</v>
      </c>
      <c r="N7144" s="11"/>
      <c r="O7144" s="12" t="s">
        <v>20</v>
      </c>
    </row>
    <row r="7145" spans="1:15" x14ac:dyDescent="0.25">
      <c r="A7145" s="7">
        <v>7121</v>
      </c>
      <c r="B7145" s="7"/>
      <c r="C7145" s="7"/>
      <c r="D7145" s="7" t="s">
        <v>502</v>
      </c>
      <c r="E7145" s="7">
        <v>750400181</v>
      </c>
      <c r="F7145" s="8">
        <v>2320</v>
      </c>
      <c r="G7145" s="9" t="s">
        <v>9616</v>
      </c>
      <c r="H7145" s="7" t="s">
        <v>17</v>
      </c>
      <c r="I7145" s="10">
        <v>39060000</v>
      </c>
      <c r="J7145" s="8">
        <v>1</v>
      </c>
      <c r="K7145" s="10">
        <f t="shared" si="111"/>
        <v>39060000</v>
      </c>
      <c r="L7145" s="7" t="s">
        <v>9617</v>
      </c>
      <c r="M7145" s="11" t="s">
        <v>19</v>
      </c>
      <c r="N7145" s="11"/>
      <c r="O7145" s="12" t="s">
        <v>20</v>
      </c>
    </row>
    <row r="7146" spans="1:15" x14ac:dyDescent="0.25">
      <c r="A7146" s="7">
        <v>7122</v>
      </c>
      <c r="B7146" s="7"/>
      <c r="C7146" s="7"/>
      <c r="D7146" s="7" t="s">
        <v>502</v>
      </c>
      <c r="E7146" s="7">
        <v>765010260</v>
      </c>
      <c r="F7146" s="8">
        <v>2320</v>
      </c>
      <c r="G7146" s="9" t="s">
        <v>9618</v>
      </c>
      <c r="H7146" s="7" t="s">
        <v>17</v>
      </c>
      <c r="I7146" s="10">
        <v>3500000</v>
      </c>
      <c r="J7146" s="8">
        <v>64</v>
      </c>
      <c r="K7146" s="10">
        <f t="shared" si="111"/>
        <v>224000000</v>
      </c>
      <c r="L7146" s="7" t="s">
        <v>9608</v>
      </c>
      <c r="M7146" s="11" t="s">
        <v>19</v>
      </c>
      <c r="N7146" s="11"/>
      <c r="O7146" s="12" t="s">
        <v>20</v>
      </c>
    </row>
    <row r="7147" spans="1:15" x14ac:dyDescent="0.25">
      <c r="A7147" s="7">
        <v>7123</v>
      </c>
      <c r="B7147" s="7"/>
      <c r="C7147" s="7"/>
      <c r="D7147" s="7" t="s">
        <v>15</v>
      </c>
      <c r="E7147" s="7">
        <v>750040110</v>
      </c>
      <c r="F7147" s="8">
        <v>2320</v>
      </c>
      <c r="G7147" s="9" t="s">
        <v>9619</v>
      </c>
      <c r="H7147" s="7" t="s">
        <v>17</v>
      </c>
      <c r="I7147" s="10">
        <v>5015000</v>
      </c>
      <c r="J7147" s="8">
        <v>1</v>
      </c>
      <c r="K7147" s="10">
        <f t="shared" si="111"/>
        <v>5015000</v>
      </c>
      <c r="L7147" s="7" t="s">
        <v>9620</v>
      </c>
      <c r="M7147" s="11" t="s">
        <v>19</v>
      </c>
      <c r="N7147" s="11"/>
      <c r="O7147" s="12" t="s">
        <v>20</v>
      </c>
    </row>
    <row r="7148" spans="1:15" x14ac:dyDescent="0.25">
      <c r="A7148" s="7">
        <v>7124</v>
      </c>
      <c r="B7148" s="7"/>
      <c r="C7148" s="7"/>
      <c r="D7148" s="7" t="s">
        <v>15</v>
      </c>
      <c r="E7148" s="7">
        <v>750120010</v>
      </c>
      <c r="F7148" s="8">
        <v>2320</v>
      </c>
      <c r="G7148" s="9" t="s">
        <v>9621</v>
      </c>
      <c r="H7148" s="7" t="s">
        <v>17</v>
      </c>
      <c r="I7148" s="10">
        <v>455000</v>
      </c>
      <c r="J7148" s="8">
        <v>1</v>
      </c>
      <c r="K7148" s="10">
        <f t="shared" si="111"/>
        <v>455000</v>
      </c>
      <c r="L7148" s="7" t="s">
        <v>9622</v>
      </c>
      <c r="M7148" s="11" t="s">
        <v>19</v>
      </c>
      <c r="N7148" s="11"/>
      <c r="O7148" s="12" t="s">
        <v>20</v>
      </c>
    </row>
    <row r="7149" spans="1:15" x14ac:dyDescent="0.25">
      <c r="A7149" s="7">
        <v>7125</v>
      </c>
      <c r="B7149" s="7"/>
      <c r="C7149" s="7"/>
      <c r="D7149" s="7" t="s">
        <v>15</v>
      </c>
      <c r="E7149" s="7">
        <v>750240100</v>
      </c>
      <c r="F7149" s="8">
        <v>2320</v>
      </c>
      <c r="G7149" s="9" t="s">
        <v>9614</v>
      </c>
      <c r="H7149" s="7" t="s">
        <v>17</v>
      </c>
      <c r="I7149" s="10">
        <v>4980000</v>
      </c>
      <c r="J7149" s="8">
        <v>1</v>
      </c>
      <c r="K7149" s="10">
        <f t="shared" si="111"/>
        <v>4980000</v>
      </c>
      <c r="L7149" s="7" t="s">
        <v>9623</v>
      </c>
      <c r="M7149" s="11" t="s">
        <v>19</v>
      </c>
      <c r="N7149" s="11"/>
      <c r="O7149" s="12" t="s">
        <v>20</v>
      </c>
    </row>
    <row r="7150" spans="1:15" x14ac:dyDescent="0.25">
      <c r="A7150" s="7">
        <v>7126</v>
      </c>
      <c r="B7150" s="7"/>
      <c r="C7150" s="7"/>
      <c r="D7150" s="7" t="s">
        <v>15</v>
      </c>
      <c r="E7150" s="7">
        <v>750340318</v>
      </c>
      <c r="F7150" s="8">
        <v>2320</v>
      </c>
      <c r="G7150" s="9" t="s">
        <v>9615</v>
      </c>
      <c r="H7150" s="7" t="s">
        <v>17</v>
      </c>
      <c r="I7150" s="10">
        <v>2000000</v>
      </c>
      <c r="J7150" s="8">
        <v>1</v>
      </c>
      <c r="K7150" s="10">
        <f t="shared" si="111"/>
        <v>2000000</v>
      </c>
      <c r="L7150" s="7" t="s">
        <v>9624</v>
      </c>
      <c r="M7150" s="11" t="s">
        <v>19</v>
      </c>
      <c r="N7150" s="11"/>
      <c r="O7150" s="12" t="s">
        <v>20</v>
      </c>
    </row>
    <row r="7151" spans="1:15" x14ac:dyDescent="0.25">
      <c r="A7151" s="7">
        <v>7127</v>
      </c>
      <c r="B7151" s="7"/>
      <c r="C7151" s="7"/>
      <c r="D7151" s="7" t="s">
        <v>1226</v>
      </c>
      <c r="E7151" s="7">
        <v>750400180</v>
      </c>
      <c r="F7151" s="8">
        <v>2320</v>
      </c>
      <c r="G7151" s="9" t="s">
        <v>9625</v>
      </c>
      <c r="H7151" s="7" t="s">
        <v>17</v>
      </c>
      <c r="I7151" s="10">
        <v>55119000</v>
      </c>
      <c r="J7151" s="8">
        <v>1</v>
      </c>
      <c r="K7151" s="10">
        <f t="shared" si="111"/>
        <v>55119000</v>
      </c>
      <c r="L7151" s="7" t="s">
        <v>9626</v>
      </c>
      <c r="M7151" s="11" t="s">
        <v>19</v>
      </c>
      <c r="N7151" s="11"/>
      <c r="O7151" s="12" t="s">
        <v>20</v>
      </c>
    </row>
    <row r="7152" spans="1:15" x14ac:dyDescent="0.25">
      <c r="A7152" s="7">
        <v>7128</v>
      </c>
      <c r="B7152" s="7"/>
      <c r="C7152" s="7"/>
      <c r="D7152" s="7" t="s">
        <v>1226</v>
      </c>
      <c r="E7152" s="7">
        <v>750480060</v>
      </c>
      <c r="F7152" s="8">
        <v>2320</v>
      </c>
      <c r="G7152" s="9" t="s">
        <v>9627</v>
      </c>
      <c r="H7152" s="7" t="s">
        <v>17</v>
      </c>
      <c r="I7152" s="10">
        <v>12600000</v>
      </c>
      <c r="J7152" s="8">
        <v>1</v>
      </c>
      <c r="K7152" s="10">
        <f t="shared" si="111"/>
        <v>12600000</v>
      </c>
      <c r="L7152" s="7" t="s">
        <v>9628</v>
      </c>
      <c r="M7152" s="11" t="s">
        <v>19</v>
      </c>
      <c r="N7152" s="11"/>
      <c r="O7152" s="12" t="s">
        <v>20</v>
      </c>
    </row>
    <row r="7153" spans="1:15" x14ac:dyDescent="0.25">
      <c r="A7153" s="7">
        <v>7129</v>
      </c>
      <c r="B7153" s="7"/>
      <c r="C7153" s="7"/>
      <c r="D7153" s="7" t="s">
        <v>505</v>
      </c>
      <c r="E7153" s="7">
        <v>750120080</v>
      </c>
      <c r="F7153" s="8">
        <v>2320</v>
      </c>
      <c r="G7153" s="9" t="s">
        <v>9629</v>
      </c>
      <c r="H7153" s="7" t="s">
        <v>17</v>
      </c>
      <c r="I7153" s="10">
        <v>1000000</v>
      </c>
      <c r="J7153" s="8">
        <v>3</v>
      </c>
      <c r="K7153" s="10">
        <f t="shared" si="111"/>
        <v>3000000</v>
      </c>
      <c r="L7153" s="7" t="s">
        <v>3886</v>
      </c>
      <c r="M7153" s="11" t="s">
        <v>19</v>
      </c>
      <c r="N7153" s="11"/>
      <c r="O7153" s="12" t="s">
        <v>20</v>
      </c>
    </row>
    <row r="7154" spans="1:15" x14ac:dyDescent="0.25">
      <c r="A7154" s="7">
        <v>7130</v>
      </c>
      <c r="B7154" s="7"/>
      <c r="C7154" s="7"/>
      <c r="D7154" s="7" t="s">
        <v>505</v>
      </c>
      <c r="E7154" s="7">
        <v>750160020</v>
      </c>
      <c r="F7154" s="8">
        <v>2320</v>
      </c>
      <c r="G7154" s="9" t="s">
        <v>9630</v>
      </c>
      <c r="H7154" s="7" t="s">
        <v>17</v>
      </c>
      <c r="I7154" s="10">
        <v>430000</v>
      </c>
      <c r="J7154" s="8">
        <v>10</v>
      </c>
      <c r="K7154" s="10">
        <f t="shared" si="111"/>
        <v>4300000</v>
      </c>
      <c r="L7154" s="7" t="s">
        <v>3886</v>
      </c>
      <c r="M7154" s="11" t="s">
        <v>19</v>
      </c>
      <c r="N7154" s="11"/>
      <c r="O7154" s="12" t="s">
        <v>20</v>
      </c>
    </row>
    <row r="7155" spans="1:15" x14ac:dyDescent="0.25">
      <c r="A7155" s="7">
        <v>7131</v>
      </c>
      <c r="B7155" s="7"/>
      <c r="C7155" s="7"/>
      <c r="D7155" s="7" t="s">
        <v>505</v>
      </c>
      <c r="E7155" s="7">
        <v>750160060</v>
      </c>
      <c r="F7155" s="8">
        <v>2320</v>
      </c>
      <c r="G7155" s="9" t="s">
        <v>9631</v>
      </c>
      <c r="H7155" s="7" t="s">
        <v>17</v>
      </c>
      <c r="I7155" s="10">
        <v>8000000</v>
      </c>
      <c r="J7155" s="8">
        <v>1</v>
      </c>
      <c r="K7155" s="10">
        <f t="shared" si="111"/>
        <v>8000000</v>
      </c>
      <c r="L7155" s="7" t="s">
        <v>9632</v>
      </c>
      <c r="M7155" s="11" t="s">
        <v>19</v>
      </c>
      <c r="N7155" s="11"/>
      <c r="O7155" s="12" t="s">
        <v>20</v>
      </c>
    </row>
    <row r="7156" spans="1:15" x14ac:dyDescent="0.25">
      <c r="A7156" s="7">
        <v>7132</v>
      </c>
      <c r="B7156" s="7"/>
      <c r="C7156" s="7"/>
      <c r="D7156" s="7" t="s">
        <v>505</v>
      </c>
      <c r="E7156" s="7">
        <v>750160080</v>
      </c>
      <c r="F7156" s="8">
        <v>2320</v>
      </c>
      <c r="G7156" s="9" t="s">
        <v>9633</v>
      </c>
      <c r="H7156" s="7" t="s">
        <v>17</v>
      </c>
      <c r="I7156" s="10">
        <v>23000000</v>
      </c>
      <c r="J7156" s="8">
        <v>1</v>
      </c>
      <c r="K7156" s="10">
        <f t="shared" si="111"/>
        <v>23000000</v>
      </c>
      <c r="L7156" s="7" t="s">
        <v>9634</v>
      </c>
      <c r="M7156" s="11" t="s">
        <v>19</v>
      </c>
      <c r="N7156" s="11"/>
      <c r="O7156" s="12" t="s">
        <v>20</v>
      </c>
    </row>
    <row r="7157" spans="1:15" x14ac:dyDescent="0.25">
      <c r="A7157" s="7">
        <v>7133</v>
      </c>
      <c r="B7157" s="7"/>
      <c r="C7157" s="7"/>
      <c r="D7157" s="7" t="s">
        <v>505</v>
      </c>
      <c r="E7157" s="7">
        <v>750160085</v>
      </c>
      <c r="F7157" s="8">
        <v>2320</v>
      </c>
      <c r="G7157" s="9" t="s">
        <v>9635</v>
      </c>
      <c r="H7157" s="7" t="s">
        <v>17</v>
      </c>
      <c r="I7157" s="10">
        <v>1800000</v>
      </c>
      <c r="J7157" s="8">
        <v>1</v>
      </c>
      <c r="K7157" s="10">
        <f t="shared" si="111"/>
        <v>1800000</v>
      </c>
      <c r="L7157" s="7" t="s">
        <v>9453</v>
      </c>
      <c r="M7157" s="11" t="s">
        <v>19</v>
      </c>
      <c r="N7157" s="11"/>
      <c r="O7157" s="12" t="s">
        <v>20</v>
      </c>
    </row>
    <row r="7158" spans="1:15" x14ac:dyDescent="0.25">
      <c r="A7158" s="7">
        <v>7134</v>
      </c>
      <c r="B7158" s="7"/>
      <c r="C7158" s="7"/>
      <c r="D7158" s="7" t="s">
        <v>505</v>
      </c>
      <c r="E7158" s="7">
        <v>750160100</v>
      </c>
      <c r="F7158" s="8">
        <v>2320</v>
      </c>
      <c r="G7158" s="9" t="s">
        <v>9636</v>
      </c>
      <c r="H7158" s="7" t="s">
        <v>17</v>
      </c>
      <c r="I7158" s="10">
        <v>63000000</v>
      </c>
      <c r="J7158" s="8">
        <v>1</v>
      </c>
      <c r="K7158" s="10">
        <f t="shared" si="111"/>
        <v>63000000</v>
      </c>
      <c r="L7158" s="7" t="s">
        <v>9637</v>
      </c>
      <c r="M7158" s="11" t="s">
        <v>19</v>
      </c>
      <c r="N7158" s="11"/>
      <c r="O7158" s="12" t="s">
        <v>20</v>
      </c>
    </row>
    <row r="7159" spans="1:15" x14ac:dyDescent="0.25">
      <c r="A7159" s="7">
        <v>7135</v>
      </c>
      <c r="B7159" s="7"/>
      <c r="C7159" s="7"/>
      <c r="D7159" s="7" t="s">
        <v>505</v>
      </c>
      <c r="E7159" s="7">
        <v>750160190</v>
      </c>
      <c r="F7159" s="8">
        <v>2320</v>
      </c>
      <c r="G7159" s="9" t="s">
        <v>9638</v>
      </c>
      <c r="H7159" s="7" t="s">
        <v>17</v>
      </c>
      <c r="I7159" s="10">
        <v>1650000</v>
      </c>
      <c r="J7159" s="8">
        <v>1</v>
      </c>
      <c r="K7159" s="10">
        <f t="shared" si="111"/>
        <v>1650000</v>
      </c>
      <c r="L7159" s="7" t="s">
        <v>9453</v>
      </c>
      <c r="M7159" s="11" t="s">
        <v>19</v>
      </c>
      <c r="N7159" s="11"/>
      <c r="O7159" s="12" t="s">
        <v>20</v>
      </c>
    </row>
    <row r="7160" spans="1:15" x14ac:dyDescent="0.25">
      <c r="A7160" s="7">
        <v>7136</v>
      </c>
      <c r="B7160" s="7"/>
      <c r="C7160" s="7"/>
      <c r="D7160" s="7" t="s">
        <v>505</v>
      </c>
      <c r="E7160" s="7">
        <v>750230215</v>
      </c>
      <c r="F7160" s="8">
        <v>2320</v>
      </c>
      <c r="G7160" s="9" t="s">
        <v>9639</v>
      </c>
      <c r="H7160" s="7" t="s">
        <v>17</v>
      </c>
      <c r="I7160" s="10">
        <v>2250000</v>
      </c>
      <c r="J7160" s="8">
        <v>3</v>
      </c>
      <c r="K7160" s="10">
        <f t="shared" si="111"/>
        <v>6750000</v>
      </c>
      <c r="L7160" s="7" t="s">
        <v>9453</v>
      </c>
      <c r="M7160" s="11" t="s">
        <v>19</v>
      </c>
      <c r="N7160" s="11"/>
      <c r="O7160" s="12" t="s">
        <v>20</v>
      </c>
    </row>
    <row r="7161" spans="1:15" x14ac:dyDescent="0.25">
      <c r="A7161" s="7">
        <v>7137</v>
      </c>
      <c r="B7161" s="7"/>
      <c r="C7161" s="7"/>
      <c r="D7161" s="7" t="s">
        <v>505</v>
      </c>
      <c r="E7161" s="7">
        <v>750480028</v>
      </c>
      <c r="F7161" s="8">
        <v>2320</v>
      </c>
      <c r="G7161" s="9" t="s">
        <v>9640</v>
      </c>
      <c r="H7161" s="7" t="s">
        <v>17</v>
      </c>
      <c r="I7161" s="10">
        <v>71500000</v>
      </c>
      <c r="J7161" s="8">
        <v>1</v>
      </c>
      <c r="K7161" s="10">
        <f t="shared" si="111"/>
        <v>71500000</v>
      </c>
      <c r="L7161" s="7" t="s">
        <v>9641</v>
      </c>
      <c r="M7161" s="11" t="s">
        <v>19</v>
      </c>
      <c r="N7161" s="11"/>
      <c r="O7161" s="12" t="s">
        <v>20</v>
      </c>
    </row>
    <row r="7162" spans="1:15" x14ac:dyDescent="0.25">
      <c r="A7162" s="7">
        <v>7138</v>
      </c>
      <c r="B7162" s="7"/>
      <c r="C7162" s="7"/>
      <c r="D7162" s="7" t="s">
        <v>505</v>
      </c>
      <c r="E7162" s="7">
        <v>750480060</v>
      </c>
      <c r="F7162" s="8">
        <v>2320</v>
      </c>
      <c r="G7162" s="9" t="s">
        <v>9627</v>
      </c>
      <c r="H7162" s="7" t="s">
        <v>17</v>
      </c>
      <c r="I7162" s="10">
        <v>5607000</v>
      </c>
      <c r="J7162" s="8">
        <v>2</v>
      </c>
      <c r="K7162" s="10">
        <f t="shared" si="111"/>
        <v>11214000</v>
      </c>
      <c r="L7162" s="7" t="s">
        <v>9642</v>
      </c>
      <c r="M7162" s="11" t="s">
        <v>19</v>
      </c>
      <c r="N7162" s="11"/>
      <c r="O7162" s="12" t="s">
        <v>20</v>
      </c>
    </row>
    <row r="7163" spans="1:15" x14ac:dyDescent="0.25">
      <c r="A7163" s="7">
        <v>7139</v>
      </c>
      <c r="B7163" s="7"/>
      <c r="C7163" s="7"/>
      <c r="D7163" s="7" t="s">
        <v>505</v>
      </c>
      <c r="E7163" s="7">
        <v>750520145</v>
      </c>
      <c r="F7163" s="8">
        <v>2320</v>
      </c>
      <c r="G7163" s="9" t="s">
        <v>9643</v>
      </c>
      <c r="H7163" s="7" t="s">
        <v>17</v>
      </c>
      <c r="I7163" s="10">
        <v>26250000</v>
      </c>
      <c r="J7163" s="8">
        <v>1</v>
      </c>
      <c r="K7163" s="10">
        <f t="shared" si="111"/>
        <v>26250000</v>
      </c>
      <c r="L7163" s="7" t="s">
        <v>3886</v>
      </c>
      <c r="M7163" s="11" t="s">
        <v>19</v>
      </c>
      <c r="N7163" s="11"/>
      <c r="O7163" s="12" t="s">
        <v>20</v>
      </c>
    </row>
    <row r="7164" spans="1:15" x14ac:dyDescent="0.25">
      <c r="A7164" s="7">
        <v>7140</v>
      </c>
      <c r="B7164" s="7"/>
      <c r="C7164" s="7"/>
      <c r="D7164" s="7" t="s">
        <v>505</v>
      </c>
      <c r="E7164" s="7">
        <v>765010140</v>
      </c>
      <c r="F7164" s="8">
        <v>2320</v>
      </c>
      <c r="G7164" s="9" t="s">
        <v>9644</v>
      </c>
      <c r="H7164" s="7" t="s">
        <v>17</v>
      </c>
      <c r="I7164" s="10">
        <v>230000</v>
      </c>
      <c r="J7164" s="8">
        <v>3</v>
      </c>
      <c r="K7164" s="10">
        <f t="shared" si="111"/>
        <v>690000</v>
      </c>
      <c r="L7164" s="7" t="s">
        <v>9453</v>
      </c>
      <c r="M7164" s="11" t="s">
        <v>19</v>
      </c>
      <c r="N7164" s="11"/>
      <c r="O7164" s="12" t="s">
        <v>20</v>
      </c>
    </row>
    <row r="7165" spans="1:15" x14ac:dyDescent="0.25">
      <c r="A7165" s="7">
        <v>7141</v>
      </c>
      <c r="B7165" s="7"/>
      <c r="C7165" s="7"/>
      <c r="D7165" s="7" t="s">
        <v>505</v>
      </c>
      <c r="E7165" s="7">
        <v>765010820</v>
      </c>
      <c r="F7165" s="8">
        <v>2320</v>
      </c>
      <c r="G7165" s="9" t="s">
        <v>9645</v>
      </c>
      <c r="H7165" s="7" t="s">
        <v>17</v>
      </c>
      <c r="I7165" s="10">
        <v>280000</v>
      </c>
      <c r="J7165" s="8">
        <v>6</v>
      </c>
      <c r="K7165" s="10">
        <f t="shared" si="111"/>
        <v>1680000</v>
      </c>
      <c r="L7165" s="7" t="s">
        <v>9453</v>
      </c>
      <c r="M7165" s="11" t="s">
        <v>19</v>
      </c>
      <c r="N7165" s="11"/>
      <c r="O7165" s="12" t="s">
        <v>20</v>
      </c>
    </row>
    <row r="7166" spans="1:15" x14ac:dyDescent="0.25">
      <c r="A7166" s="7">
        <v>7142</v>
      </c>
      <c r="B7166" s="7"/>
      <c r="C7166" s="7"/>
      <c r="D7166" s="7" t="s">
        <v>985</v>
      </c>
      <c r="E7166" s="7">
        <v>750040110</v>
      </c>
      <c r="F7166" s="8">
        <v>2320</v>
      </c>
      <c r="G7166" s="9" t="s">
        <v>9619</v>
      </c>
      <c r="H7166" s="7" t="s">
        <v>17</v>
      </c>
      <c r="I7166" s="10">
        <v>5100000</v>
      </c>
      <c r="J7166" s="8">
        <v>3</v>
      </c>
      <c r="K7166" s="10">
        <f t="shared" si="111"/>
        <v>15300000</v>
      </c>
      <c r="L7166" s="7" t="s">
        <v>9646</v>
      </c>
      <c r="M7166" s="11" t="s">
        <v>19</v>
      </c>
      <c r="N7166" s="11"/>
      <c r="O7166" s="12" t="s">
        <v>20</v>
      </c>
    </row>
    <row r="7167" spans="1:15" x14ac:dyDescent="0.25">
      <c r="A7167" s="7">
        <v>7143</v>
      </c>
      <c r="B7167" s="7"/>
      <c r="C7167" s="7"/>
      <c r="D7167" s="7" t="s">
        <v>985</v>
      </c>
      <c r="E7167" s="7">
        <v>750040140</v>
      </c>
      <c r="F7167" s="8">
        <v>2320</v>
      </c>
      <c r="G7167" s="9" t="s">
        <v>9605</v>
      </c>
      <c r="H7167" s="7" t="s">
        <v>17</v>
      </c>
      <c r="I7167" s="10">
        <v>3000000</v>
      </c>
      <c r="J7167" s="8">
        <v>1</v>
      </c>
      <c r="K7167" s="10">
        <f t="shared" si="111"/>
        <v>3000000</v>
      </c>
      <c r="L7167" s="7" t="s">
        <v>9647</v>
      </c>
      <c r="M7167" s="11" t="s">
        <v>19</v>
      </c>
      <c r="N7167" s="11"/>
      <c r="O7167" s="12" t="s">
        <v>20</v>
      </c>
    </row>
    <row r="7168" spans="1:15" x14ac:dyDescent="0.25">
      <c r="A7168" s="7">
        <v>7144</v>
      </c>
      <c r="B7168" s="7"/>
      <c r="C7168" s="7"/>
      <c r="D7168" s="7" t="s">
        <v>985</v>
      </c>
      <c r="E7168" s="7">
        <v>750040360</v>
      </c>
      <c r="F7168" s="8">
        <v>2320</v>
      </c>
      <c r="G7168" s="9" t="s">
        <v>9648</v>
      </c>
      <c r="H7168" s="7" t="s">
        <v>17</v>
      </c>
      <c r="I7168" s="10">
        <v>2164500</v>
      </c>
      <c r="J7168" s="8">
        <v>6</v>
      </c>
      <c r="K7168" s="10">
        <f t="shared" si="111"/>
        <v>12987000</v>
      </c>
      <c r="L7168" s="7" t="s">
        <v>9649</v>
      </c>
      <c r="M7168" s="11" t="s">
        <v>19</v>
      </c>
      <c r="N7168" s="11"/>
      <c r="O7168" s="12" t="s">
        <v>20</v>
      </c>
    </row>
    <row r="7169" spans="1:15" x14ac:dyDescent="0.25">
      <c r="A7169" s="7">
        <v>7145</v>
      </c>
      <c r="B7169" s="7"/>
      <c r="C7169" s="7"/>
      <c r="D7169" s="7" t="s">
        <v>985</v>
      </c>
      <c r="E7169" s="7">
        <v>750040365</v>
      </c>
      <c r="F7169" s="8">
        <v>2320</v>
      </c>
      <c r="G7169" s="9" t="s">
        <v>9650</v>
      </c>
      <c r="H7169" s="7" t="s">
        <v>17</v>
      </c>
      <c r="I7169" s="10">
        <v>1315700</v>
      </c>
      <c r="J7169" s="8">
        <v>1</v>
      </c>
      <c r="K7169" s="10">
        <f t="shared" si="111"/>
        <v>1315700</v>
      </c>
      <c r="L7169" s="7" t="s">
        <v>9651</v>
      </c>
      <c r="M7169" s="11" t="s">
        <v>19</v>
      </c>
      <c r="N7169" s="11"/>
      <c r="O7169" s="12" t="s">
        <v>20</v>
      </c>
    </row>
    <row r="7170" spans="1:15" x14ac:dyDescent="0.25">
      <c r="A7170" s="7">
        <v>7146</v>
      </c>
      <c r="B7170" s="7"/>
      <c r="C7170" s="7"/>
      <c r="D7170" s="7" t="s">
        <v>985</v>
      </c>
      <c r="E7170" s="7">
        <v>750100100</v>
      </c>
      <c r="F7170" s="8">
        <v>2320</v>
      </c>
      <c r="G7170" s="9" t="s">
        <v>9652</v>
      </c>
      <c r="H7170" s="7" t="s">
        <v>17</v>
      </c>
      <c r="I7170" s="10">
        <v>3600000</v>
      </c>
      <c r="J7170" s="8">
        <v>2</v>
      </c>
      <c r="K7170" s="10">
        <f t="shared" si="111"/>
        <v>7200000</v>
      </c>
      <c r="L7170" s="7" t="s">
        <v>9653</v>
      </c>
      <c r="M7170" s="11" t="s">
        <v>19</v>
      </c>
      <c r="N7170" s="11"/>
      <c r="O7170" s="12" t="s">
        <v>20</v>
      </c>
    </row>
    <row r="7171" spans="1:15" x14ac:dyDescent="0.25">
      <c r="A7171" s="7">
        <v>7147</v>
      </c>
      <c r="B7171" s="7"/>
      <c r="C7171" s="7"/>
      <c r="D7171" s="7" t="s">
        <v>985</v>
      </c>
      <c r="E7171" s="7">
        <v>750230001</v>
      </c>
      <c r="F7171" s="8">
        <v>2320</v>
      </c>
      <c r="G7171" s="9" t="s">
        <v>9654</v>
      </c>
      <c r="H7171" s="7" t="s">
        <v>17</v>
      </c>
      <c r="I7171" s="10">
        <v>180000</v>
      </c>
      <c r="J7171" s="8">
        <v>7</v>
      </c>
      <c r="K7171" s="10">
        <f t="shared" si="111"/>
        <v>1260000</v>
      </c>
      <c r="L7171" s="7" t="s">
        <v>9655</v>
      </c>
      <c r="M7171" s="11" t="s">
        <v>19</v>
      </c>
      <c r="N7171" s="11"/>
      <c r="O7171" s="12" t="s">
        <v>20</v>
      </c>
    </row>
    <row r="7172" spans="1:15" x14ac:dyDescent="0.25">
      <c r="A7172" s="7">
        <v>7148</v>
      </c>
      <c r="B7172" s="7"/>
      <c r="C7172" s="7"/>
      <c r="D7172" s="7" t="s">
        <v>985</v>
      </c>
      <c r="E7172" s="7">
        <v>750230180</v>
      </c>
      <c r="F7172" s="8">
        <v>2320</v>
      </c>
      <c r="G7172" s="9" t="s">
        <v>9656</v>
      </c>
      <c r="H7172" s="7" t="s">
        <v>17</v>
      </c>
      <c r="I7172" s="10">
        <v>4800000</v>
      </c>
      <c r="J7172" s="8">
        <v>10</v>
      </c>
      <c r="K7172" s="10">
        <f t="shared" si="111"/>
        <v>48000000</v>
      </c>
      <c r="L7172" s="7" t="s">
        <v>9657</v>
      </c>
      <c r="M7172" s="11" t="s">
        <v>19</v>
      </c>
      <c r="N7172" s="11"/>
      <c r="O7172" s="12" t="s">
        <v>20</v>
      </c>
    </row>
    <row r="7173" spans="1:15" x14ac:dyDescent="0.25">
      <c r="A7173" s="7">
        <v>7149</v>
      </c>
      <c r="B7173" s="7"/>
      <c r="C7173" s="7"/>
      <c r="D7173" s="7" t="s">
        <v>985</v>
      </c>
      <c r="E7173" s="7">
        <v>750320320</v>
      </c>
      <c r="F7173" s="8">
        <v>2320</v>
      </c>
      <c r="G7173" s="9" t="s">
        <v>9658</v>
      </c>
      <c r="H7173" s="7" t="s">
        <v>1507</v>
      </c>
      <c r="I7173" s="10">
        <v>2400000</v>
      </c>
      <c r="J7173" s="8">
        <v>1</v>
      </c>
      <c r="K7173" s="10">
        <f t="shared" si="111"/>
        <v>2400000</v>
      </c>
      <c r="L7173" s="7" t="s">
        <v>9659</v>
      </c>
      <c r="M7173" s="11" t="s">
        <v>19</v>
      </c>
      <c r="N7173" s="11"/>
      <c r="O7173" s="12" t="s">
        <v>20</v>
      </c>
    </row>
    <row r="7174" spans="1:15" x14ac:dyDescent="0.25">
      <c r="A7174" s="7">
        <v>7150</v>
      </c>
      <c r="B7174" s="7"/>
      <c r="C7174" s="7"/>
      <c r="D7174" s="7" t="s">
        <v>985</v>
      </c>
      <c r="E7174" s="7">
        <v>750480028</v>
      </c>
      <c r="F7174" s="8">
        <v>2320</v>
      </c>
      <c r="G7174" s="9" t="s">
        <v>9640</v>
      </c>
      <c r="H7174" s="7" t="s">
        <v>17</v>
      </c>
      <c r="I7174" s="10">
        <v>116000000</v>
      </c>
      <c r="J7174" s="8">
        <v>1</v>
      </c>
      <c r="K7174" s="10">
        <f t="shared" si="111"/>
        <v>116000000</v>
      </c>
      <c r="L7174" s="7" t="s">
        <v>9660</v>
      </c>
      <c r="M7174" s="11" t="s">
        <v>19</v>
      </c>
      <c r="N7174" s="11"/>
      <c r="O7174" s="12" t="s">
        <v>20</v>
      </c>
    </row>
    <row r="7175" spans="1:15" x14ac:dyDescent="0.25">
      <c r="A7175" s="7">
        <v>7151</v>
      </c>
      <c r="B7175" s="7"/>
      <c r="C7175" s="7" t="s">
        <v>1509</v>
      </c>
      <c r="D7175" s="7" t="s">
        <v>991</v>
      </c>
      <c r="E7175" s="7">
        <v>750020080</v>
      </c>
      <c r="F7175" s="8">
        <v>2320</v>
      </c>
      <c r="G7175" s="9" t="s">
        <v>9661</v>
      </c>
      <c r="H7175" s="7" t="s">
        <v>17</v>
      </c>
      <c r="I7175" s="10">
        <v>11600000</v>
      </c>
      <c r="J7175" s="8">
        <v>1</v>
      </c>
      <c r="K7175" s="10">
        <f t="shared" si="111"/>
        <v>11600000</v>
      </c>
      <c r="L7175" s="7" t="s">
        <v>9662</v>
      </c>
      <c r="M7175" s="11" t="s">
        <v>19</v>
      </c>
      <c r="N7175" s="11" t="s">
        <v>26</v>
      </c>
      <c r="O7175" s="12" t="s">
        <v>20</v>
      </c>
    </row>
    <row r="7176" spans="1:15" x14ac:dyDescent="0.25">
      <c r="A7176" s="7">
        <v>7152</v>
      </c>
      <c r="B7176" s="7"/>
      <c r="C7176" s="7"/>
      <c r="D7176" s="7" t="s">
        <v>991</v>
      </c>
      <c r="E7176" s="7">
        <v>750020200</v>
      </c>
      <c r="F7176" s="8">
        <v>2320</v>
      </c>
      <c r="G7176" s="9" t="s">
        <v>9663</v>
      </c>
      <c r="H7176" s="7" t="s">
        <v>17</v>
      </c>
      <c r="I7176" s="10">
        <v>30224000</v>
      </c>
      <c r="J7176" s="8">
        <v>5</v>
      </c>
      <c r="K7176" s="10">
        <f t="shared" si="111"/>
        <v>151120000</v>
      </c>
      <c r="L7176" s="7" t="s">
        <v>9664</v>
      </c>
      <c r="M7176" s="11" t="s">
        <v>19</v>
      </c>
      <c r="N7176" s="11"/>
      <c r="O7176" s="12" t="s">
        <v>20</v>
      </c>
    </row>
    <row r="7177" spans="1:15" x14ac:dyDescent="0.25">
      <c r="A7177" s="7">
        <v>7153</v>
      </c>
      <c r="B7177" s="7"/>
      <c r="C7177" s="7"/>
      <c r="D7177" s="7" t="s">
        <v>991</v>
      </c>
      <c r="E7177" s="7">
        <v>750040110</v>
      </c>
      <c r="F7177" s="8">
        <v>2320</v>
      </c>
      <c r="G7177" s="9" t="s">
        <v>9619</v>
      </c>
      <c r="H7177" s="7" t="s">
        <v>17</v>
      </c>
      <c r="I7177" s="10">
        <v>2000000</v>
      </c>
      <c r="J7177" s="8">
        <v>1</v>
      </c>
      <c r="K7177" s="10">
        <f t="shared" si="111"/>
        <v>2000000</v>
      </c>
      <c r="L7177" s="7" t="s">
        <v>9665</v>
      </c>
      <c r="M7177" s="11" t="s">
        <v>19</v>
      </c>
      <c r="N7177" s="11"/>
      <c r="O7177" s="12" t="s">
        <v>20</v>
      </c>
    </row>
    <row r="7178" spans="1:15" x14ac:dyDescent="0.25">
      <c r="A7178" s="7">
        <v>7154</v>
      </c>
      <c r="B7178" s="7"/>
      <c r="C7178" s="7"/>
      <c r="D7178" s="7" t="s">
        <v>991</v>
      </c>
      <c r="E7178" s="7">
        <v>750040140</v>
      </c>
      <c r="F7178" s="8">
        <v>2320</v>
      </c>
      <c r="G7178" s="9" t="s">
        <v>9605</v>
      </c>
      <c r="H7178" s="7" t="s">
        <v>17</v>
      </c>
      <c r="I7178" s="10">
        <v>3475000</v>
      </c>
      <c r="J7178" s="8">
        <v>1</v>
      </c>
      <c r="K7178" s="10">
        <f t="shared" si="111"/>
        <v>3475000</v>
      </c>
      <c r="L7178" s="7" t="s">
        <v>9666</v>
      </c>
      <c r="M7178" s="11" t="s">
        <v>19</v>
      </c>
      <c r="N7178" s="11"/>
      <c r="O7178" s="12" t="s">
        <v>20</v>
      </c>
    </row>
    <row r="7179" spans="1:15" x14ac:dyDescent="0.25">
      <c r="A7179" s="7">
        <v>7155</v>
      </c>
      <c r="B7179" s="7"/>
      <c r="C7179" s="7"/>
      <c r="D7179" s="7" t="s">
        <v>991</v>
      </c>
      <c r="E7179" s="7">
        <v>750040333</v>
      </c>
      <c r="F7179" s="8">
        <v>2320</v>
      </c>
      <c r="G7179" s="9" t="s">
        <v>9607</v>
      </c>
      <c r="H7179" s="7" t="s">
        <v>17</v>
      </c>
      <c r="I7179" s="10">
        <v>6298800</v>
      </c>
      <c r="J7179" s="8">
        <v>1</v>
      </c>
      <c r="K7179" s="10">
        <f t="shared" si="111"/>
        <v>6298800</v>
      </c>
      <c r="L7179" s="7" t="s">
        <v>9667</v>
      </c>
      <c r="M7179" s="11" t="s">
        <v>19</v>
      </c>
      <c r="N7179" s="11"/>
      <c r="O7179" s="12" t="s">
        <v>20</v>
      </c>
    </row>
    <row r="7180" spans="1:15" x14ac:dyDescent="0.25">
      <c r="A7180" s="7">
        <v>7156</v>
      </c>
      <c r="B7180" s="7"/>
      <c r="C7180" s="7"/>
      <c r="D7180" s="7" t="s">
        <v>991</v>
      </c>
      <c r="E7180" s="7">
        <v>750040334</v>
      </c>
      <c r="F7180" s="8">
        <v>2320</v>
      </c>
      <c r="G7180" s="9" t="s">
        <v>9668</v>
      </c>
      <c r="H7180" s="7" t="s">
        <v>17</v>
      </c>
      <c r="I7180" s="10">
        <v>9774000</v>
      </c>
      <c r="J7180" s="8">
        <v>2</v>
      </c>
      <c r="K7180" s="10">
        <f t="shared" si="111"/>
        <v>19548000</v>
      </c>
      <c r="L7180" s="7" t="s">
        <v>9669</v>
      </c>
      <c r="M7180" s="11" t="s">
        <v>19</v>
      </c>
      <c r="N7180" s="11"/>
      <c r="O7180" s="12" t="s">
        <v>20</v>
      </c>
    </row>
    <row r="7181" spans="1:15" x14ac:dyDescent="0.25">
      <c r="A7181" s="7">
        <v>7157</v>
      </c>
      <c r="B7181" s="7"/>
      <c r="C7181" s="7"/>
      <c r="D7181" s="7" t="s">
        <v>991</v>
      </c>
      <c r="E7181" s="7">
        <v>750040335</v>
      </c>
      <c r="F7181" s="8">
        <v>2320</v>
      </c>
      <c r="G7181" s="9" t="s">
        <v>9609</v>
      </c>
      <c r="H7181" s="7" t="s">
        <v>17</v>
      </c>
      <c r="I7181" s="10">
        <v>10642000</v>
      </c>
      <c r="J7181" s="8">
        <v>5</v>
      </c>
      <c r="K7181" s="10">
        <f t="shared" si="111"/>
        <v>53210000</v>
      </c>
      <c r="L7181" s="7" t="s">
        <v>9670</v>
      </c>
      <c r="M7181" s="11" t="s">
        <v>19</v>
      </c>
      <c r="N7181" s="11"/>
      <c r="O7181" s="12" t="s">
        <v>20</v>
      </c>
    </row>
    <row r="7182" spans="1:15" x14ac:dyDescent="0.25">
      <c r="A7182" s="7">
        <v>7158</v>
      </c>
      <c r="B7182" s="7"/>
      <c r="C7182" s="7"/>
      <c r="D7182" s="7" t="s">
        <v>991</v>
      </c>
      <c r="E7182" s="7">
        <v>750040335</v>
      </c>
      <c r="F7182" s="8">
        <v>2320</v>
      </c>
      <c r="G7182" s="9" t="s">
        <v>9609</v>
      </c>
      <c r="H7182" s="7" t="s">
        <v>17</v>
      </c>
      <c r="I7182" s="10">
        <v>9300000</v>
      </c>
      <c r="J7182" s="8">
        <v>1</v>
      </c>
      <c r="K7182" s="10">
        <f t="shared" si="111"/>
        <v>9300000</v>
      </c>
      <c r="L7182" s="7" t="s">
        <v>9671</v>
      </c>
      <c r="M7182" s="11" t="s">
        <v>19</v>
      </c>
      <c r="N7182" s="11"/>
      <c r="O7182" s="12" t="s">
        <v>20</v>
      </c>
    </row>
    <row r="7183" spans="1:15" x14ac:dyDescent="0.25">
      <c r="A7183" s="7">
        <v>7159</v>
      </c>
      <c r="B7183" s="7"/>
      <c r="C7183" s="7"/>
      <c r="D7183" s="7" t="s">
        <v>991</v>
      </c>
      <c r="E7183" s="7">
        <v>750040335</v>
      </c>
      <c r="F7183" s="8">
        <v>2320</v>
      </c>
      <c r="G7183" s="9" t="s">
        <v>9609</v>
      </c>
      <c r="H7183" s="7" t="s">
        <v>17</v>
      </c>
      <c r="I7183" s="10">
        <v>9600000</v>
      </c>
      <c r="J7183" s="8">
        <v>1</v>
      </c>
      <c r="K7183" s="10">
        <f t="shared" si="111"/>
        <v>9600000</v>
      </c>
      <c r="L7183" s="7" t="s">
        <v>9672</v>
      </c>
      <c r="M7183" s="11" t="s">
        <v>19</v>
      </c>
      <c r="N7183" s="11"/>
      <c r="O7183" s="12" t="s">
        <v>20</v>
      </c>
    </row>
    <row r="7184" spans="1:15" x14ac:dyDescent="0.25">
      <c r="A7184" s="7">
        <v>7160</v>
      </c>
      <c r="B7184" s="7"/>
      <c r="C7184" s="7"/>
      <c r="D7184" s="7" t="s">
        <v>991</v>
      </c>
      <c r="E7184" s="7">
        <v>750040365</v>
      </c>
      <c r="F7184" s="8">
        <v>2320</v>
      </c>
      <c r="G7184" s="9" t="s">
        <v>9650</v>
      </c>
      <c r="H7184" s="7" t="s">
        <v>17</v>
      </c>
      <c r="I7184" s="10">
        <v>2280000</v>
      </c>
      <c r="J7184" s="8">
        <v>10</v>
      </c>
      <c r="K7184" s="10">
        <f t="shared" si="111"/>
        <v>22800000</v>
      </c>
      <c r="L7184" s="7" t="s">
        <v>9673</v>
      </c>
      <c r="M7184" s="11" t="s">
        <v>19</v>
      </c>
      <c r="N7184" s="11"/>
      <c r="O7184" s="12" t="s">
        <v>20</v>
      </c>
    </row>
    <row r="7185" spans="1:15" x14ac:dyDescent="0.25">
      <c r="A7185" s="7">
        <v>7161</v>
      </c>
      <c r="B7185" s="7"/>
      <c r="C7185" s="7"/>
      <c r="D7185" s="7" t="s">
        <v>991</v>
      </c>
      <c r="E7185" s="7">
        <v>750120075</v>
      </c>
      <c r="F7185" s="8">
        <v>2320</v>
      </c>
      <c r="G7185" s="9" t="s">
        <v>9674</v>
      </c>
      <c r="H7185" s="7" t="s">
        <v>17</v>
      </c>
      <c r="I7185" s="10">
        <v>794000</v>
      </c>
      <c r="J7185" s="8">
        <v>3</v>
      </c>
      <c r="K7185" s="10">
        <f t="shared" si="111"/>
        <v>2382000</v>
      </c>
      <c r="L7185" s="7" t="s">
        <v>9675</v>
      </c>
      <c r="M7185" s="11" t="s">
        <v>19</v>
      </c>
      <c r="N7185" s="11"/>
      <c r="O7185" s="12" t="s">
        <v>20</v>
      </c>
    </row>
    <row r="7186" spans="1:15" x14ac:dyDescent="0.25">
      <c r="A7186" s="7">
        <v>7162</v>
      </c>
      <c r="B7186" s="7"/>
      <c r="C7186" s="7"/>
      <c r="D7186" s="7" t="s">
        <v>991</v>
      </c>
      <c r="E7186" s="7">
        <v>750120076</v>
      </c>
      <c r="F7186" s="8">
        <v>2320</v>
      </c>
      <c r="G7186" s="9" t="s">
        <v>9676</v>
      </c>
      <c r="H7186" s="7" t="s">
        <v>17</v>
      </c>
      <c r="I7186" s="10">
        <v>597000</v>
      </c>
      <c r="J7186" s="8">
        <v>4</v>
      </c>
      <c r="K7186" s="10">
        <f t="shared" si="111"/>
        <v>2388000</v>
      </c>
      <c r="L7186" s="7" t="s">
        <v>9677</v>
      </c>
      <c r="M7186" s="11" t="s">
        <v>19</v>
      </c>
      <c r="N7186" s="11"/>
      <c r="O7186" s="12" t="s">
        <v>20</v>
      </c>
    </row>
    <row r="7187" spans="1:15" x14ac:dyDescent="0.25">
      <c r="A7187" s="7">
        <v>7163</v>
      </c>
      <c r="B7187" s="7"/>
      <c r="C7187" s="7"/>
      <c r="D7187" s="7" t="s">
        <v>991</v>
      </c>
      <c r="E7187" s="7">
        <v>750120080</v>
      </c>
      <c r="F7187" s="8">
        <v>2320</v>
      </c>
      <c r="G7187" s="9" t="s">
        <v>9629</v>
      </c>
      <c r="H7187" s="7" t="s">
        <v>17</v>
      </c>
      <c r="I7187" s="10">
        <v>434000</v>
      </c>
      <c r="J7187" s="8">
        <v>3</v>
      </c>
      <c r="K7187" s="10">
        <f t="shared" si="111"/>
        <v>1302000</v>
      </c>
      <c r="L7187" s="7" t="s">
        <v>9678</v>
      </c>
      <c r="M7187" s="11" t="s">
        <v>19</v>
      </c>
      <c r="N7187" s="11"/>
      <c r="O7187" s="12" t="s">
        <v>20</v>
      </c>
    </row>
    <row r="7188" spans="1:15" x14ac:dyDescent="0.25">
      <c r="A7188" s="7">
        <v>7164</v>
      </c>
      <c r="B7188" s="7"/>
      <c r="C7188" s="7"/>
      <c r="D7188" s="7" t="s">
        <v>991</v>
      </c>
      <c r="E7188" s="7">
        <v>750230001</v>
      </c>
      <c r="F7188" s="8">
        <v>2320</v>
      </c>
      <c r="G7188" s="9" t="s">
        <v>9654</v>
      </c>
      <c r="H7188" s="7" t="s">
        <v>17</v>
      </c>
      <c r="I7188" s="10">
        <v>626000</v>
      </c>
      <c r="J7188" s="8">
        <v>2</v>
      </c>
      <c r="K7188" s="10">
        <f t="shared" si="111"/>
        <v>1252000</v>
      </c>
      <c r="L7188" s="7" t="s">
        <v>9679</v>
      </c>
      <c r="M7188" s="11" t="s">
        <v>19</v>
      </c>
      <c r="N7188" s="11"/>
      <c r="O7188" s="12" t="s">
        <v>20</v>
      </c>
    </row>
    <row r="7189" spans="1:15" x14ac:dyDescent="0.25">
      <c r="A7189" s="7">
        <v>7165</v>
      </c>
      <c r="B7189" s="7"/>
      <c r="C7189" s="7"/>
      <c r="D7189" s="7" t="s">
        <v>991</v>
      </c>
      <c r="E7189" s="7">
        <v>750230120</v>
      </c>
      <c r="F7189" s="8">
        <v>2320</v>
      </c>
      <c r="G7189" s="9" t="s">
        <v>9680</v>
      </c>
      <c r="H7189" s="7" t="s">
        <v>17</v>
      </c>
      <c r="I7189" s="10">
        <v>23455000</v>
      </c>
      <c r="J7189" s="8">
        <v>2</v>
      </c>
      <c r="K7189" s="10">
        <f t="shared" si="111"/>
        <v>46910000</v>
      </c>
      <c r="L7189" s="7" t="s">
        <v>9681</v>
      </c>
      <c r="M7189" s="11" t="s">
        <v>19</v>
      </c>
      <c r="N7189" s="11"/>
      <c r="O7189" s="12" t="s">
        <v>20</v>
      </c>
    </row>
    <row r="7190" spans="1:15" x14ac:dyDescent="0.25">
      <c r="A7190" s="7">
        <v>7166</v>
      </c>
      <c r="B7190" s="7"/>
      <c r="C7190" s="7"/>
      <c r="D7190" s="7" t="s">
        <v>991</v>
      </c>
      <c r="E7190" s="7">
        <v>750230120</v>
      </c>
      <c r="F7190" s="8">
        <v>2320</v>
      </c>
      <c r="G7190" s="9" t="s">
        <v>9680</v>
      </c>
      <c r="H7190" s="7" t="s">
        <v>17</v>
      </c>
      <c r="I7190" s="10">
        <v>23455000</v>
      </c>
      <c r="J7190" s="8">
        <v>2</v>
      </c>
      <c r="K7190" s="10">
        <f t="shared" si="111"/>
        <v>46910000</v>
      </c>
      <c r="L7190" s="7" t="s">
        <v>9681</v>
      </c>
      <c r="M7190" s="11" t="s">
        <v>19</v>
      </c>
      <c r="N7190" s="11"/>
      <c r="O7190" s="12" t="s">
        <v>20</v>
      </c>
    </row>
    <row r="7191" spans="1:15" x14ac:dyDescent="0.25">
      <c r="A7191" s="7">
        <v>7167</v>
      </c>
      <c r="B7191" s="7"/>
      <c r="C7191" s="7"/>
      <c r="D7191" s="7" t="s">
        <v>991</v>
      </c>
      <c r="E7191" s="7">
        <v>750230125</v>
      </c>
      <c r="F7191" s="8">
        <v>2320</v>
      </c>
      <c r="G7191" s="9" t="s">
        <v>9682</v>
      </c>
      <c r="H7191" s="7" t="s">
        <v>17</v>
      </c>
      <c r="I7191" s="10">
        <v>24798000</v>
      </c>
      <c r="J7191" s="8">
        <v>1</v>
      </c>
      <c r="K7191" s="10">
        <f t="shared" si="111"/>
        <v>24798000</v>
      </c>
      <c r="L7191" s="7" t="s">
        <v>9683</v>
      </c>
      <c r="M7191" s="11" t="s">
        <v>19</v>
      </c>
      <c r="N7191" s="11"/>
      <c r="O7191" s="12" t="s">
        <v>20</v>
      </c>
    </row>
    <row r="7192" spans="1:15" x14ac:dyDescent="0.25">
      <c r="A7192" s="7">
        <v>7168</v>
      </c>
      <c r="B7192" s="7"/>
      <c r="C7192" s="7"/>
      <c r="D7192" s="7" t="s">
        <v>991</v>
      </c>
      <c r="E7192" s="7">
        <v>750230127</v>
      </c>
      <c r="F7192" s="8">
        <v>2320</v>
      </c>
      <c r="G7192" s="9" t="s">
        <v>9684</v>
      </c>
      <c r="H7192" s="7" t="s">
        <v>17</v>
      </c>
      <c r="I7192" s="10">
        <v>28236000</v>
      </c>
      <c r="J7192" s="8">
        <v>1</v>
      </c>
      <c r="K7192" s="10">
        <f t="shared" si="111"/>
        <v>28236000</v>
      </c>
      <c r="L7192" s="7" t="s">
        <v>9685</v>
      </c>
      <c r="M7192" s="11" t="s">
        <v>19</v>
      </c>
      <c r="N7192" s="11"/>
      <c r="O7192" s="12" t="s">
        <v>20</v>
      </c>
    </row>
    <row r="7193" spans="1:15" x14ac:dyDescent="0.25">
      <c r="A7193" s="7">
        <v>7169</v>
      </c>
      <c r="B7193" s="7"/>
      <c r="C7193" s="7"/>
      <c r="D7193" s="7" t="s">
        <v>991</v>
      </c>
      <c r="E7193" s="7">
        <v>750230128</v>
      </c>
      <c r="F7193" s="8">
        <v>2320</v>
      </c>
      <c r="G7193" s="9" t="s">
        <v>9686</v>
      </c>
      <c r="H7193" s="7" t="s">
        <v>17</v>
      </c>
      <c r="I7193" s="10">
        <v>16887843</v>
      </c>
      <c r="J7193" s="8">
        <v>2</v>
      </c>
      <c r="K7193" s="10">
        <f t="shared" ref="K7193:K7256" si="112">+I7193*J7193</f>
        <v>33775686</v>
      </c>
      <c r="L7193" s="7" t="s">
        <v>9687</v>
      </c>
      <c r="M7193" s="11" t="s">
        <v>19</v>
      </c>
      <c r="N7193" s="11"/>
      <c r="O7193" s="12" t="s">
        <v>20</v>
      </c>
    </row>
    <row r="7194" spans="1:15" x14ac:dyDescent="0.25">
      <c r="A7194" s="7">
        <v>7170</v>
      </c>
      <c r="B7194" s="7"/>
      <c r="C7194" s="7"/>
      <c r="D7194" s="7" t="s">
        <v>991</v>
      </c>
      <c r="E7194" s="7">
        <v>750230210</v>
      </c>
      <c r="F7194" s="8">
        <v>2320</v>
      </c>
      <c r="G7194" s="9" t="s">
        <v>9688</v>
      </c>
      <c r="H7194" s="7" t="s">
        <v>17</v>
      </c>
      <c r="I7194" s="10">
        <v>19840</v>
      </c>
      <c r="J7194" s="8">
        <v>1</v>
      </c>
      <c r="K7194" s="10">
        <f t="shared" si="112"/>
        <v>19840</v>
      </c>
      <c r="L7194" s="7" t="s">
        <v>9689</v>
      </c>
      <c r="M7194" s="11" t="s">
        <v>19</v>
      </c>
      <c r="N7194" s="11"/>
      <c r="O7194" s="12" t="s">
        <v>20</v>
      </c>
    </row>
    <row r="7195" spans="1:15" x14ac:dyDescent="0.25">
      <c r="A7195" s="7">
        <v>7171</v>
      </c>
      <c r="B7195" s="7"/>
      <c r="C7195" s="7"/>
      <c r="D7195" s="7" t="s">
        <v>991</v>
      </c>
      <c r="E7195" s="7">
        <v>750240200</v>
      </c>
      <c r="F7195" s="8">
        <v>2320</v>
      </c>
      <c r="G7195" s="9" t="s">
        <v>9690</v>
      </c>
      <c r="H7195" s="7" t="s">
        <v>17</v>
      </c>
      <c r="I7195" s="10">
        <v>40800000</v>
      </c>
      <c r="J7195" s="8">
        <v>1</v>
      </c>
      <c r="K7195" s="10">
        <f t="shared" si="112"/>
        <v>40800000</v>
      </c>
      <c r="L7195" s="7" t="s">
        <v>9691</v>
      </c>
      <c r="M7195" s="11" t="s">
        <v>19</v>
      </c>
      <c r="N7195" s="11"/>
      <c r="O7195" s="12" t="s">
        <v>20</v>
      </c>
    </row>
    <row r="7196" spans="1:15" x14ac:dyDescent="0.25">
      <c r="A7196" s="7">
        <v>7172</v>
      </c>
      <c r="B7196" s="7"/>
      <c r="C7196" s="7"/>
      <c r="D7196" s="7" t="s">
        <v>991</v>
      </c>
      <c r="E7196" s="7">
        <v>750280090</v>
      </c>
      <c r="F7196" s="8">
        <v>2320</v>
      </c>
      <c r="G7196" s="9" t="s">
        <v>9692</v>
      </c>
      <c r="H7196" s="7" t="s">
        <v>17</v>
      </c>
      <c r="I7196" s="10">
        <v>19840000</v>
      </c>
      <c r="J7196" s="8">
        <v>1</v>
      </c>
      <c r="K7196" s="10">
        <f t="shared" si="112"/>
        <v>19840000</v>
      </c>
      <c r="L7196" s="7" t="s">
        <v>9693</v>
      </c>
      <c r="M7196" s="11" t="s">
        <v>19</v>
      </c>
      <c r="N7196" s="11"/>
      <c r="O7196" s="12" t="s">
        <v>20</v>
      </c>
    </row>
    <row r="7197" spans="1:15" x14ac:dyDescent="0.25">
      <c r="A7197" s="7">
        <v>7173</v>
      </c>
      <c r="B7197" s="7"/>
      <c r="C7197" s="7"/>
      <c r="D7197" s="7" t="s">
        <v>991</v>
      </c>
      <c r="E7197" s="7">
        <v>750340318</v>
      </c>
      <c r="F7197" s="8">
        <v>2320</v>
      </c>
      <c r="G7197" s="9" t="s">
        <v>9615</v>
      </c>
      <c r="H7197" s="7" t="s">
        <v>17</v>
      </c>
      <c r="I7197" s="10">
        <v>18000</v>
      </c>
      <c r="J7197" s="8">
        <v>1</v>
      </c>
      <c r="K7197" s="10">
        <f t="shared" si="112"/>
        <v>18000</v>
      </c>
      <c r="L7197" s="7" t="s">
        <v>9694</v>
      </c>
      <c r="M7197" s="11" t="s">
        <v>19</v>
      </c>
      <c r="N7197" s="11"/>
      <c r="O7197" s="12" t="s">
        <v>20</v>
      </c>
    </row>
    <row r="7198" spans="1:15" x14ac:dyDescent="0.25">
      <c r="A7198" s="7">
        <v>7174</v>
      </c>
      <c r="B7198" s="7"/>
      <c r="C7198" s="7"/>
      <c r="D7198" s="7" t="s">
        <v>991</v>
      </c>
      <c r="E7198" s="7">
        <v>750400005</v>
      </c>
      <c r="F7198" s="8">
        <v>2320</v>
      </c>
      <c r="G7198" s="9" t="s">
        <v>9695</v>
      </c>
      <c r="H7198" s="7" t="s">
        <v>17</v>
      </c>
      <c r="I7198" s="10">
        <v>54000000</v>
      </c>
      <c r="J7198" s="8">
        <v>1</v>
      </c>
      <c r="K7198" s="10">
        <f t="shared" si="112"/>
        <v>54000000</v>
      </c>
      <c r="L7198" s="7" t="s">
        <v>9696</v>
      </c>
      <c r="M7198" s="11" t="s">
        <v>19</v>
      </c>
      <c r="N7198" s="11"/>
      <c r="O7198" s="12" t="s">
        <v>20</v>
      </c>
    </row>
    <row r="7199" spans="1:15" x14ac:dyDescent="0.25">
      <c r="A7199" s="7">
        <v>7175</v>
      </c>
      <c r="B7199" s="7"/>
      <c r="C7199" s="7"/>
      <c r="D7199" s="7" t="s">
        <v>991</v>
      </c>
      <c r="E7199" s="7">
        <v>750480062</v>
      </c>
      <c r="F7199" s="8">
        <v>2320</v>
      </c>
      <c r="G7199" s="9" t="s">
        <v>9697</v>
      </c>
      <c r="H7199" s="7" t="s">
        <v>17</v>
      </c>
      <c r="I7199" s="10">
        <v>5701000</v>
      </c>
      <c r="J7199" s="8">
        <v>1</v>
      </c>
      <c r="K7199" s="10">
        <f t="shared" si="112"/>
        <v>5701000</v>
      </c>
      <c r="L7199" s="7" t="s">
        <v>9698</v>
      </c>
      <c r="M7199" s="11" t="s">
        <v>19</v>
      </c>
      <c r="N7199" s="11"/>
      <c r="O7199" s="12" t="s">
        <v>20</v>
      </c>
    </row>
    <row r="7200" spans="1:15" x14ac:dyDescent="0.25">
      <c r="A7200" s="7">
        <v>7176</v>
      </c>
      <c r="B7200" s="7"/>
      <c r="C7200" s="7"/>
      <c r="D7200" s="7" t="s">
        <v>991</v>
      </c>
      <c r="E7200" s="7">
        <v>750540010</v>
      </c>
      <c r="F7200" s="8">
        <v>2320</v>
      </c>
      <c r="G7200" s="9" t="s">
        <v>9699</v>
      </c>
      <c r="H7200" s="7" t="s">
        <v>17</v>
      </c>
      <c r="I7200" s="10">
        <v>705000</v>
      </c>
      <c r="J7200" s="8">
        <v>4</v>
      </c>
      <c r="K7200" s="10">
        <f t="shared" si="112"/>
        <v>2820000</v>
      </c>
      <c r="L7200" s="7" t="s">
        <v>9700</v>
      </c>
      <c r="M7200" s="11" t="s">
        <v>19</v>
      </c>
      <c r="N7200" s="11"/>
      <c r="O7200" s="12" t="s">
        <v>20</v>
      </c>
    </row>
    <row r="7201" spans="1:15" x14ac:dyDescent="0.25">
      <c r="A7201" s="7">
        <v>7177</v>
      </c>
      <c r="B7201" s="7"/>
      <c r="C7201" s="7"/>
      <c r="D7201" s="7" t="s">
        <v>991</v>
      </c>
      <c r="E7201" s="7">
        <v>765010260</v>
      </c>
      <c r="F7201" s="8">
        <v>2320</v>
      </c>
      <c r="G7201" s="9" t="s">
        <v>9618</v>
      </c>
      <c r="H7201" s="7" t="s">
        <v>17</v>
      </c>
      <c r="I7201" s="10">
        <v>3081000</v>
      </c>
      <c r="J7201" s="8">
        <v>4</v>
      </c>
      <c r="K7201" s="10">
        <f t="shared" si="112"/>
        <v>12324000</v>
      </c>
      <c r="L7201" s="7" t="s">
        <v>9701</v>
      </c>
      <c r="M7201" s="11" t="s">
        <v>19</v>
      </c>
      <c r="N7201" s="11"/>
      <c r="O7201" s="12" t="s">
        <v>20</v>
      </c>
    </row>
    <row r="7202" spans="1:15" x14ac:dyDescent="0.25">
      <c r="A7202" s="7">
        <v>7178</v>
      </c>
      <c r="B7202" s="7"/>
      <c r="C7202" s="7"/>
      <c r="D7202" s="7" t="s">
        <v>991</v>
      </c>
      <c r="E7202" s="7">
        <v>765010660</v>
      </c>
      <c r="F7202" s="8">
        <v>2320</v>
      </c>
      <c r="G7202" s="9" t="s">
        <v>9702</v>
      </c>
      <c r="H7202" s="7" t="s">
        <v>17</v>
      </c>
      <c r="I7202" s="10">
        <v>6081000</v>
      </c>
      <c r="J7202" s="8">
        <v>2</v>
      </c>
      <c r="K7202" s="10">
        <f t="shared" si="112"/>
        <v>12162000</v>
      </c>
      <c r="L7202" s="7" t="s">
        <v>9703</v>
      </c>
      <c r="M7202" s="11" t="s">
        <v>19</v>
      </c>
      <c r="N7202" s="11"/>
      <c r="O7202" s="12" t="s">
        <v>20</v>
      </c>
    </row>
    <row r="7203" spans="1:15" x14ac:dyDescent="0.25">
      <c r="A7203" s="7">
        <v>7179</v>
      </c>
      <c r="B7203" s="7"/>
      <c r="C7203" s="7"/>
      <c r="D7203" s="7" t="s">
        <v>1000</v>
      </c>
      <c r="E7203" s="7">
        <v>750040333</v>
      </c>
      <c r="F7203" s="8">
        <v>2320</v>
      </c>
      <c r="G7203" s="9" t="s">
        <v>9607</v>
      </c>
      <c r="H7203" s="7" t="s">
        <v>17</v>
      </c>
      <c r="I7203" s="10">
        <v>3120000</v>
      </c>
      <c r="J7203" s="8">
        <v>2</v>
      </c>
      <c r="K7203" s="10">
        <f t="shared" si="112"/>
        <v>6240000</v>
      </c>
      <c r="L7203" s="7" t="s">
        <v>9704</v>
      </c>
      <c r="M7203" s="11" t="s">
        <v>19</v>
      </c>
      <c r="N7203" s="11"/>
      <c r="O7203" s="12" t="s">
        <v>20</v>
      </c>
    </row>
    <row r="7204" spans="1:15" x14ac:dyDescent="0.25">
      <c r="A7204" s="7">
        <v>7180</v>
      </c>
      <c r="B7204" s="7"/>
      <c r="C7204" s="7"/>
      <c r="D7204" s="7" t="s">
        <v>1000</v>
      </c>
      <c r="E7204" s="7">
        <v>750160001</v>
      </c>
      <c r="F7204" s="8">
        <v>2320</v>
      </c>
      <c r="G7204" s="9" t="s">
        <v>9705</v>
      </c>
      <c r="H7204" s="7" t="s">
        <v>17</v>
      </c>
      <c r="I7204" s="10">
        <v>30550000</v>
      </c>
      <c r="J7204" s="8">
        <v>1</v>
      </c>
      <c r="K7204" s="10">
        <f t="shared" si="112"/>
        <v>30550000</v>
      </c>
      <c r="L7204" s="7" t="s">
        <v>9706</v>
      </c>
      <c r="M7204" s="11" t="s">
        <v>19</v>
      </c>
      <c r="N7204" s="11"/>
      <c r="O7204" s="12" t="s">
        <v>20</v>
      </c>
    </row>
    <row r="7205" spans="1:15" x14ac:dyDescent="0.25">
      <c r="A7205" s="7">
        <v>7181</v>
      </c>
      <c r="B7205" s="7"/>
      <c r="C7205" s="7"/>
      <c r="D7205" s="7" t="s">
        <v>1000</v>
      </c>
      <c r="E7205" s="7">
        <v>750520004</v>
      </c>
      <c r="F7205" s="8">
        <v>2320</v>
      </c>
      <c r="G7205" s="9" t="s">
        <v>9707</v>
      </c>
      <c r="H7205" s="7" t="s">
        <v>17</v>
      </c>
      <c r="I7205" s="10">
        <v>2925000</v>
      </c>
      <c r="J7205" s="8">
        <v>1</v>
      </c>
      <c r="K7205" s="10">
        <f t="shared" si="112"/>
        <v>2925000</v>
      </c>
      <c r="L7205" s="7" t="s">
        <v>9708</v>
      </c>
      <c r="M7205" s="11" t="s">
        <v>19</v>
      </c>
      <c r="N7205" s="11"/>
      <c r="O7205" s="12" t="s">
        <v>20</v>
      </c>
    </row>
    <row r="7206" spans="1:15" x14ac:dyDescent="0.25">
      <c r="A7206" s="7">
        <v>7182</v>
      </c>
      <c r="B7206" s="7"/>
      <c r="C7206" s="7"/>
      <c r="D7206" s="7" t="s">
        <v>1000</v>
      </c>
      <c r="E7206" s="7">
        <v>765011220</v>
      </c>
      <c r="F7206" s="8">
        <v>2320</v>
      </c>
      <c r="G7206" s="9" t="s">
        <v>9709</v>
      </c>
      <c r="H7206" s="7" t="s">
        <v>17</v>
      </c>
      <c r="I7206" s="10">
        <v>1950000</v>
      </c>
      <c r="J7206" s="8">
        <v>10</v>
      </c>
      <c r="K7206" s="10">
        <f t="shared" si="112"/>
        <v>19500000</v>
      </c>
      <c r="L7206" s="7" t="s">
        <v>9710</v>
      </c>
      <c r="M7206" s="11" t="s">
        <v>19</v>
      </c>
      <c r="N7206" s="11"/>
      <c r="O7206" s="12" t="s">
        <v>20</v>
      </c>
    </row>
    <row r="7207" spans="1:15" x14ac:dyDescent="0.25">
      <c r="A7207" s="7">
        <v>7183</v>
      </c>
      <c r="B7207" s="7"/>
      <c r="C7207" s="7"/>
      <c r="D7207" s="7" t="s">
        <v>800</v>
      </c>
      <c r="E7207" s="7">
        <v>720010040</v>
      </c>
      <c r="F7207" s="8">
        <v>2320</v>
      </c>
      <c r="G7207" s="9" t="s">
        <v>9711</v>
      </c>
      <c r="H7207" s="7" t="s">
        <v>17</v>
      </c>
      <c r="I7207" s="10">
        <v>250000</v>
      </c>
      <c r="J7207" s="8">
        <v>2</v>
      </c>
      <c r="K7207" s="10">
        <f t="shared" si="112"/>
        <v>500000</v>
      </c>
      <c r="L7207" s="7" t="s">
        <v>9712</v>
      </c>
      <c r="M7207" s="11" t="s">
        <v>19</v>
      </c>
      <c r="N7207" s="11"/>
      <c r="O7207" s="12" t="s">
        <v>20</v>
      </c>
    </row>
    <row r="7208" spans="1:15" x14ac:dyDescent="0.25">
      <c r="A7208" s="7">
        <v>7184</v>
      </c>
      <c r="B7208" s="7"/>
      <c r="C7208" s="7"/>
      <c r="D7208" s="7" t="s">
        <v>800</v>
      </c>
      <c r="E7208" s="7">
        <v>720010580</v>
      </c>
      <c r="F7208" s="8">
        <v>2320</v>
      </c>
      <c r="G7208" s="9" t="s">
        <v>9713</v>
      </c>
      <c r="H7208" s="7" t="s">
        <v>17</v>
      </c>
      <c r="I7208" s="10">
        <v>12400000</v>
      </c>
      <c r="J7208" s="8">
        <v>1</v>
      </c>
      <c r="K7208" s="10">
        <f t="shared" si="112"/>
        <v>12400000</v>
      </c>
      <c r="L7208" s="7" t="s">
        <v>9714</v>
      </c>
      <c r="M7208" s="11" t="s">
        <v>19</v>
      </c>
      <c r="N7208" s="11"/>
      <c r="O7208" s="12" t="s">
        <v>20</v>
      </c>
    </row>
    <row r="7209" spans="1:15" x14ac:dyDescent="0.25">
      <c r="A7209" s="7">
        <v>7185</v>
      </c>
      <c r="B7209" s="7"/>
      <c r="C7209" s="7"/>
      <c r="D7209" s="7" t="s">
        <v>800</v>
      </c>
      <c r="E7209" s="7">
        <v>720010582</v>
      </c>
      <c r="F7209" s="8">
        <v>2320</v>
      </c>
      <c r="G7209" s="9" t="s">
        <v>9715</v>
      </c>
      <c r="H7209" s="7" t="s">
        <v>17</v>
      </c>
      <c r="I7209" s="10">
        <v>2950000</v>
      </c>
      <c r="J7209" s="8">
        <v>1</v>
      </c>
      <c r="K7209" s="10">
        <f t="shared" si="112"/>
        <v>2950000</v>
      </c>
      <c r="L7209" s="7" t="s">
        <v>9716</v>
      </c>
      <c r="M7209" s="11" t="s">
        <v>19</v>
      </c>
      <c r="N7209" s="11"/>
      <c r="O7209" s="12" t="s">
        <v>20</v>
      </c>
    </row>
    <row r="7210" spans="1:15" x14ac:dyDescent="0.25">
      <c r="A7210" s="7">
        <v>7186</v>
      </c>
      <c r="B7210" s="7"/>
      <c r="C7210" s="7"/>
      <c r="D7210" s="7" t="s">
        <v>800</v>
      </c>
      <c r="E7210" s="7">
        <v>720010620</v>
      </c>
      <c r="F7210" s="8">
        <v>2320</v>
      </c>
      <c r="G7210" s="9" t="s">
        <v>9717</v>
      </c>
      <c r="H7210" s="7" t="s">
        <v>17</v>
      </c>
      <c r="I7210" s="10">
        <v>120000</v>
      </c>
      <c r="J7210" s="8">
        <v>2</v>
      </c>
      <c r="K7210" s="10">
        <f t="shared" si="112"/>
        <v>240000</v>
      </c>
      <c r="L7210" s="7" t="s">
        <v>9718</v>
      </c>
      <c r="M7210" s="11" t="s">
        <v>19</v>
      </c>
      <c r="N7210" s="11"/>
      <c r="O7210" s="12" t="s">
        <v>20</v>
      </c>
    </row>
    <row r="7211" spans="1:15" x14ac:dyDescent="0.25">
      <c r="A7211" s="7">
        <v>7187</v>
      </c>
      <c r="B7211" s="7"/>
      <c r="C7211" s="7"/>
      <c r="D7211" s="7" t="s">
        <v>1005</v>
      </c>
      <c r="E7211" s="7">
        <v>750020100</v>
      </c>
      <c r="F7211" s="8">
        <v>2320</v>
      </c>
      <c r="G7211" s="9" t="s">
        <v>9719</v>
      </c>
      <c r="H7211" s="7" t="s">
        <v>17</v>
      </c>
      <c r="I7211" s="10">
        <v>50000000</v>
      </c>
      <c r="J7211" s="8">
        <v>4</v>
      </c>
      <c r="K7211" s="10">
        <f t="shared" si="112"/>
        <v>200000000</v>
      </c>
      <c r="L7211" s="7" t="s">
        <v>9720</v>
      </c>
      <c r="M7211" s="11" t="s">
        <v>19</v>
      </c>
      <c r="N7211" s="11"/>
      <c r="O7211" s="12" t="s">
        <v>20</v>
      </c>
    </row>
    <row r="7212" spans="1:15" x14ac:dyDescent="0.25">
      <c r="A7212" s="7">
        <v>7188</v>
      </c>
      <c r="B7212" s="7"/>
      <c r="C7212" s="7"/>
      <c r="D7212" s="7" t="s">
        <v>1005</v>
      </c>
      <c r="E7212" s="7">
        <v>750400181</v>
      </c>
      <c r="F7212" s="8">
        <v>2320</v>
      </c>
      <c r="G7212" s="9" t="s">
        <v>9616</v>
      </c>
      <c r="H7212" s="7" t="s">
        <v>17</v>
      </c>
      <c r="I7212" s="10">
        <v>25000000</v>
      </c>
      <c r="J7212" s="8">
        <v>2</v>
      </c>
      <c r="K7212" s="10">
        <f t="shared" si="112"/>
        <v>50000000</v>
      </c>
      <c r="L7212" s="7" t="s">
        <v>9721</v>
      </c>
      <c r="M7212" s="11" t="s">
        <v>19</v>
      </c>
      <c r="N7212" s="11"/>
      <c r="O7212" s="12" t="s">
        <v>20</v>
      </c>
    </row>
    <row r="7213" spans="1:15" x14ac:dyDescent="0.25">
      <c r="A7213" s="7">
        <v>7189</v>
      </c>
      <c r="B7213" s="7"/>
      <c r="C7213" s="7"/>
      <c r="D7213" s="7" t="s">
        <v>1005</v>
      </c>
      <c r="E7213" s="7">
        <v>750520151</v>
      </c>
      <c r="F7213" s="8">
        <v>2320</v>
      </c>
      <c r="G7213" s="9" t="s">
        <v>9722</v>
      </c>
      <c r="H7213" s="7" t="s">
        <v>17</v>
      </c>
      <c r="I7213" s="10">
        <v>3000000</v>
      </c>
      <c r="J7213" s="8">
        <v>1</v>
      </c>
      <c r="K7213" s="10">
        <f t="shared" si="112"/>
        <v>3000000</v>
      </c>
      <c r="L7213" s="7" t="s">
        <v>9723</v>
      </c>
      <c r="M7213" s="11" t="s">
        <v>19</v>
      </c>
      <c r="N7213" s="11"/>
      <c r="O7213" s="12" t="s">
        <v>20</v>
      </c>
    </row>
    <row r="7214" spans="1:15" x14ac:dyDescent="0.25">
      <c r="A7214" s="7">
        <v>7190</v>
      </c>
      <c r="B7214" s="7"/>
      <c r="C7214" s="7"/>
      <c r="D7214" s="7" t="s">
        <v>1005</v>
      </c>
      <c r="E7214" s="7">
        <v>750520152</v>
      </c>
      <c r="F7214" s="8">
        <v>2320</v>
      </c>
      <c r="G7214" s="9" t="s">
        <v>9724</v>
      </c>
      <c r="H7214" s="7" t="s">
        <v>17</v>
      </c>
      <c r="I7214" s="10">
        <v>9000000</v>
      </c>
      <c r="J7214" s="8">
        <v>1</v>
      </c>
      <c r="K7214" s="10">
        <f t="shared" si="112"/>
        <v>9000000</v>
      </c>
      <c r="L7214" s="7" t="s">
        <v>9725</v>
      </c>
      <c r="M7214" s="11" t="s">
        <v>19</v>
      </c>
      <c r="N7214" s="11"/>
      <c r="O7214" s="12" t="s">
        <v>20</v>
      </c>
    </row>
    <row r="7215" spans="1:15" x14ac:dyDescent="0.25">
      <c r="A7215" s="7">
        <v>7191</v>
      </c>
      <c r="B7215" s="7"/>
      <c r="C7215" s="7"/>
      <c r="D7215" s="7" t="s">
        <v>1005</v>
      </c>
      <c r="E7215" s="7">
        <v>765010910</v>
      </c>
      <c r="F7215" s="8">
        <v>2320</v>
      </c>
      <c r="G7215" s="9" t="s">
        <v>9726</v>
      </c>
      <c r="H7215" s="7" t="s">
        <v>17</v>
      </c>
      <c r="I7215" s="10">
        <v>78650000</v>
      </c>
      <c r="J7215" s="8">
        <v>1</v>
      </c>
      <c r="K7215" s="10">
        <f t="shared" si="112"/>
        <v>78650000</v>
      </c>
      <c r="L7215" s="7" t="s">
        <v>9727</v>
      </c>
      <c r="M7215" s="11" t="s">
        <v>19</v>
      </c>
      <c r="N7215" s="11"/>
      <c r="O7215" s="12" t="s">
        <v>20</v>
      </c>
    </row>
    <row r="7216" spans="1:15" x14ac:dyDescent="0.25">
      <c r="A7216" s="7">
        <v>7192</v>
      </c>
      <c r="B7216" s="7"/>
      <c r="C7216" s="7"/>
      <c r="D7216" s="7" t="s">
        <v>1005</v>
      </c>
      <c r="E7216" s="7">
        <v>765011287</v>
      </c>
      <c r="F7216" s="8">
        <v>2320</v>
      </c>
      <c r="G7216" s="9" t="s">
        <v>9728</v>
      </c>
      <c r="H7216" s="7" t="s">
        <v>17</v>
      </c>
      <c r="I7216" s="10">
        <v>150000</v>
      </c>
      <c r="J7216" s="8">
        <v>14</v>
      </c>
      <c r="K7216" s="10">
        <f t="shared" si="112"/>
        <v>2100000</v>
      </c>
      <c r="L7216" s="7" t="s">
        <v>9729</v>
      </c>
      <c r="M7216" s="11" t="s">
        <v>19</v>
      </c>
      <c r="N7216" s="11"/>
      <c r="O7216" s="12" t="s">
        <v>20</v>
      </c>
    </row>
    <row r="7217" spans="1:15" x14ac:dyDescent="0.25">
      <c r="A7217" s="7">
        <v>7193</v>
      </c>
      <c r="B7217" s="7"/>
      <c r="C7217" s="7"/>
      <c r="D7217" s="7" t="s">
        <v>1005</v>
      </c>
      <c r="E7217" s="7">
        <v>765020002</v>
      </c>
      <c r="F7217" s="8">
        <v>2320</v>
      </c>
      <c r="G7217" s="9" t="s">
        <v>9730</v>
      </c>
      <c r="H7217" s="7" t="s">
        <v>17</v>
      </c>
      <c r="I7217" s="10">
        <v>1200000</v>
      </c>
      <c r="J7217" s="8">
        <v>2</v>
      </c>
      <c r="K7217" s="10">
        <f t="shared" si="112"/>
        <v>2400000</v>
      </c>
      <c r="L7217" s="7" t="s">
        <v>9731</v>
      </c>
      <c r="M7217" s="11" t="s">
        <v>19</v>
      </c>
      <c r="N7217" s="11"/>
      <c r="O7217" s="12" t="s">
        <v>20</v>
      </c>
    </row>
    <row r="7218" spans="1:15" x14ac:dyDescent="0.25">
      <c r="A7218" s="7">
        <v>7194</v>
      </c>
      <c r="B7218" s="7"/>
      <c r="C7218" s="7"/>
      <c r="D7218" s="7" t="s">
        <v>1011</v>
      </c>
      <c r="E7218" s="7">
        <v>750120010</v>
      </c>
      <c r="F7218" s="8">
        <v>2320</v>
      </c>
      <c r="G7218" s="9" t="s">
        <v>9621</v>
      </c>
      <c r="H7218" s="7" t="s">
        <v>17</v>
      </c>
      <c r="I7218" s="10">
        <v>350000</v>
      </c>
      <c r="J7218" s="8">
        <v>5</v>
      </c>
      <c r="K7218" s="10">
        <f t="shared" si="112"/>
        <v>1750000</v>
      </c>
      <c r="L7218" s="7" t="s">
        <v>9732</v>
      </c>
      <c r="M7218" s="11" t="s">
        <v>19</v>
      </c>
      <c r="N7218" s="11"/>
      <c r="O7218" s="12" t="s">
        <v>20</v>
      </c>
    </row>
    <row r="7219" spans="1:15" x14ac:dyDescent="0.25">
      <c r="A7219" s="7">
        <v>7195</v>
      </c>
      <c r="B7219" s="7"/>
      <c r="C7219" s="7"/>
      <c r="D7219" s="7" t="s">
        <v>1011</v>
      </c>
      <c r="E7219" s="7">
        <v>750240001</v>
      </c>
      <c r="F7219" s="8">
        <v>2320</v>
      </c>
      <c r="G7219" s="9" t="s">
        <v>9733</v>
      </c>
      <c r="H7219" s="7" t="s">
        <v>17</v>
      </c>
      <c r="I7219" s="10">
        <v>6200000</v>
      </c>
      <c r="J7219" s="8">
        <v>8</v>
      </c>
      <c r="K7219" s="10">
        <f t="shared" si="112"/>
        <v>49600000</v>
      </c>
      <c r="L7219" s="7" t="s">
        <v>9734</v>
      </c>
      <c r="M7219" s="11" t="s">
        <v>19</v>
      </c>
      <c r="N7219" s="11"/>
      <c r="O7219" s="12" t="s">
        <v>20</v>
      </c>
    </row>
    <row r="7220" spans="1:15" x14ac:dyDescent="0.25">
      <c r="A7220" s="7">
        <v>7196</v>
      </c>
      <c r="B7220" s="7"/>
      <c r="C7220" s="7"/>
      <c r="D7220" s="7" t="s">
        <v>1011</v>
      </c>
      <c r="E7220" s="7">
        <v>750240008</v>
      </c>
      <c r="F7220" s="8">
        <v>2320</v>
      </c>
      <c r="G7220" s="9" t="s">
        <v>9735</v>
      </c>
      <c r="H7220" s="7" t="s">
        <v>17</v>
      </c>
      <c r="I7220" s="10">
        <v>9750000</v>
      </c>
      <c r="J7220" s="8">
        <v>1</v>
      </c>
      <c r="K7220" s="10">
        <f t="shared" si="112"/>
        <v>9750000</v>
      </c>
      <c r="L7220" s="7" t="s">
        <v>9736</v>
      </c>
      <c r="M7220" s="11" t="s">
        <v>19</v>
      </c>
      <c r="N7220" s="11"/>
      <c r="O7220" s="12" t="s">
        <v>20</v>
      </c>
    </row>
    <row r="7221" spans="1:15" x14ac:dyDescent="0.25">
      <c r="A7221" s="7">
        <v>7197</v>
      </c>
      <c r="B7221" s="7"/>
      <c r="C7221" s="7"/>
      <c r="D7221" s="7" t="s">
        <v>1011</v>
      </c>
      <c r="E7221" s="7">
        <v>750240162</v>
      </c>
      <c r="F7221" s="8">
        <v>2320</v>
      </c>
      <c r="G7221" s="9" t="s">
        <v>9737</v>
      </c>
      <c r="H7221" s="7" t="s">
        <v>17</v>
      </c>
      <c r="I7221" s="10">
        <v>9800000</v>
      </c>
      <c r="J7221" s="8">
        <v>2</v>
      </c>
      <c r="K7221" s="10">
        <f t="shared" si="112"/>
        <v>19600000</v>
      </c>
      <c r="L7221" s="7" t="s">
        <v>9738</v>
      </c>
      <c r="M7221" s="11" t="s">
        <v>19</v>
      </c>
      <c r="N7221" s="11"/>
      <c r="O7221" s="12" t="s">
        <v>20</v>
      </c>
    </row>
    <row r="7222" spans="1:15" x14ac:dyDescent="0.25">
      <c r="A7222" s="7">
        <v>7198</v>
      </c>
      <c r="B7222" s="7"/>
      <c r="C7222" s="7"/>
      <c r="D7222" s="7" t="s">
        <v>1011</v>
      </c>
      <c r="E7222" s="7">
        <v>750400320</v>
      </c>
      <c r="F7222" s="8">
        <v>2320</v>
      </c>
      <c r="G7222" s="9" t="s">
        <v>9739</v>
      </c>
      <c r="H7222" s="7" t="s">
        <v>17</v>
      </c>
      <c r="I7222" s="10">
        <v>58000000</v>
      </c>
      <c r="J7222" s="8">
        <v>1</v>
      </c>
      <c r="K7222" s="10">
        <f t="shared" si="112"/>
        <v>58000000</v>
      </c>
      <c r="L7222" s="7" t="s">
        <v>9740</v>
      </c>
      <c r="M7222" s="11" t="s">
        <v>19</v>
      </c>
      <c r="N7222" s="11"/>
      <c r="O7222" s="12" t="s">
        <v>20</v>
      </c>
    </row>
    <row r="7223" spans="1:15" x14ac:dyDescent="0.25">
      <c r="A7223" s="7">
        <v>7199</v>
      </c>
      <c r="B7223" s="7"/>
      <c r="C7223" s="7"/>
      <c r="D7223" s="7" t="s">
        <v>1011</v>
      </c>
      <c r="E7223" s="7">
        <v>750480225</v>
      </c>
      <c r="F7223" s="8">
        <v>2320</v>
      </c>
      <c r="G7223" s="9" t="s">
        <v>9741</v>
      </c>
      <c r="H7223" s="7" t="s">
        <v>17</v>
      </c>
      <c r="I7223" s="10">
        <v>55000</v>
      </c>
      <c r="J7223" s="8">
        <v>5</v>
      </c>
      <c r="K7223" s="10">
        <f t="shared" si="112"/>
        <v>275000</v>
      </c>
      <c r="L7223" s="7" t="s">
        <v>9742</v>
      </c>
      <c r="M7223" s="11" t="s">
        <v>19</v>
      </c>
      <c r="N7223" s="11"/>
      <c r="O7223" s="12" t="s">
        <v>20</v>
      </c>
    </row>
    <row r="7224" spans="1:15" x14ac:dyDescent="0.25">
      <c r="A7224" s="7">
        <v>7200</v>
      </c>
      <c r="B7224" s="7"/>
      <c r="C7224" s="7"/>
      <c r="D7224" s="7" t="s">
        <v>1011</v>
      </c>
      <c r="E7224" s="7">
        <v>750480260</v>
      </c>
      <c r="F7224" s="8">
        <v>2320</v>
      </c>
      <c r="G7224" s="9" t="s">
        <v>9743</v>
      </c>
      <c r="H7224" s="7" t="s">
        <v>17</v>
      </c>
      <c r="I7224" s="10">
        <v>43000000</v>
      </c>
      <c r="J7224" s="8">
        <v>5</v>
      </c>
      <c r="K7224" s="10">
        <f t="shared" si="112"/>
        <v>215000000</v>
      </c>
      <c r="L7224" s="7" t="s">
        <v>9744</v>
      </c>
      <c r="M7224" s="11" t="s">
        <v>19</v>
      </c>
      <c r="N7224" s="11"/>
      <c r="O7224" s="12" t="s">
        <v>20</v>
      </c>
    </row>
    <row r="7225" spans="1:15" x14ac:dyDescent="0.25">
      <c r="A7225" s="7">
        <v>7201</v>
      </c>
      <c r="B7225" s="7"/>
      <c r="C7225" s="7"/>
      <c r="D7225" s="7" t="s">
        <v>1011</v>
      </c>
      <c r="E7225" s="7">
        <v>750480260</v>
      </c>
      <c r="F7225" s="8">
        <v>2320</v>
      </c>
      <c r="G7225" s="9" t="s">
        <v>9743</v>
      </c>
      <c r="H7225" s="7" t="s">
        <v>17</v>
      </c>
      <c r="I7225" s="10">
        <v>42000000</v>
      </c>
      <c r="J7225" s="8">
        <v>5</v>
      </c>
      <c r="K7225" s="10">
        <f t="shared" si="112"/>
        <v>210000000</v>
      </c>
      <c r="L7225" s="7" t="s">
        <v>9745</v>
      </c>
      <c r="M7225" s="11" t="s">
        <v>19</v>
      </c>
      <c r="N7225" s="11"/>
      <c r="O7225" s="12" t="s">
        <v>20</v>
      </c>
    </row>
    <row r="7226" spans="1:15" x14ac:dyDescent="0.25">
      <c r="A7226" s="7">
        <v>7202</v>
      </c>
      <c r="B7226" s="7"/>
      <c r="C7226" s="7"/>
      <c r="D7226" s="7" t="s">
        <v>1011</v>
      </c>
      <c r="E7226" s="7">
        <v>750540010</v>
      </c>
      <c r="F7226" s="8">
        <v>2320</v>
      </c>
      <c r="G7226" s="9" t="s">
        <v>9699</v>
      </c>
      <c r="H7226" s="7" t="s">
        <v>17</v>
      </c>
      <c r="I7226" s="10">
        <v>650000</v>
      </c>
      <c r="J7226" s="8">
        <v>1</v>
      </c>
      <c r="K7226" s="10">
        <f t="shared" si="112"/>
        <v>650000</v>
      </c>
      <c r="L7226" s="7" t="s">
        <v>9746</v>
      </c>
      <c r="M7226" s="11" t="s">
        <v>19</v>
      </c>
      <c r="N7226" s="11"/>
      <c r="O7226" s="12" t="s">
        <v>20</v>
      </c>
    </row>
    <row r="7227" spans="1:15" x14ac:dyDescent="0.25">
      <c r="A7227" s="7">
        <v>7203</v>
      </c>
      <c r="B7227" s="7"/>
      <c r="C7227" s="7"/>
      <c r="D7227" s="7" t="s">
        <v>24</v>
      </c>
      <c r="E7227" s="7">
        <v>715010015</v>
      </c>
      <c r="F7227" s="8">
        <v>2320</v>
      </c>
      <c r="G7227" s="9" t="s">
        <v>9747</v>
      </c>
      <c r="H7227" s="7" t="s">
        <v>17</v>
      </c>
      <c r="I7227" s="10">
        <v>16000000</v>
      </c>
      <c r="J7227" s="8">
        <v>2</v>
      </c>
      <c r="K7227" s="10">
        <f t="shared" si="112"/>
        <v>32000000</v>
      </c>
      <c r="L7227" s="7" t="s">
        <v>9748</v>
      </c>
      <c r="M7227" s="11" t="s">
        <v>19</v>
      </c>
      <c r="N7227" s="11"/>
      <c r="O7227" s="12" t="s">
        <v>20</v>
      </c>
    </row>
    <row r="7228" spans="1:15" x14ac:dyDescent="0.25">
      <c r="A7228" s="7">
        <v>7204</v>
      </c>
      <c r="B7228" s="7"/>
      <c r="C7228" s="7"/>
      <c r="D7228" s="7" t="s">
        <v>24</v>
      </c>
      <c r="E7228" s="7">
        <v>715010315</v>
      </c>
      <c r="F7228" s="8">
        <v>2320</v>
      </c>
      <c r="G7228" s="9" t="s">
        <v>9749</v>
      </c>
      <c r="H7228" s="7" t="s">
        <v>17</v>
      </c>
      <c r="I7228" s="10">
        <v>300000</v>
      </c>
      <c r="J7228" s="8">
        <v>2</v>
      </c>
      <c r="K7228" s="10">
        <f t="shared" si="112"/>
        <v>600000</v>
      </c>
      <c r="L7228" s="7" t="s">
        <v>9750</v>
      </c>
      <c r="M7228" s="11" t="s">
        <v>19</v>
      </c>
      <c r="N7228" s="11"/>
      <c r="O7228" s="12" t="s">
        <v>20</v>
      </c>
    </row>
    <row r="7229" spans="1:15" x14ac:dyDescent="0.25">
      <c r="A7229" s="7">
        <v>7205</v>
      </c>
      <c r="B7229" s="7"/>
      <c r="C7229" s="7"/>
      <c r="D7229" s="7" t="s">
        <v>24</v>
      </c>
      <c r="E7229" s="7">
        <v>715030160</v>
      </c>
      <c r="F7229" s="8">
        <v>2320</v>
      </c>
      <c r="G7229" s="9" t="s">
        <v>9751</v>
      </c>
      <c r="H7229" s="7" t="s">
        <v>17</v>
      </c>
      <c r="I7229" s="10">
        <v>500000</v>
      </c>
      <c r="J7229" s="8">
        <v>1</v>
      </c>
      <c r="K7229" s="10">
        <f t="shared" si="112"/>
        <v>500000</v>
      </c>
      <c r="L7229" s="7" t="s">
        <v>9752</v>
      </c>
      <c r="M7229" s="11" t="s">
        <v>19</v>
      </c>
      <c r="N7229" s="11"/>
      <c r="O7229" s="12" t="s">
        <v>20</v>
      </c>
    </row>
    <row r="7230" spans="1:15" x14ac:dyDescent="0.25">
      <c r="A7230" s="7">
        <v>7206</v>
      </c>
      <c r="B7230" s="7"/>
      <c r="C7230" s="7"/>
      <c r="D7230" s="7" t="s">
        <v>24</v>
      </c>
      <c r="E7230" s="7">
        <v>715030175</v>
      </c>
      <c r="F7230" s="8">
        <v>2320</v>
      </c>
      <c r="G7230" s="9" t="s">
        <v>9753</v>
      </c>
      <c r="H7230" s="7" t="s">
        <v>17</v>
      </c>
      <c r="I7230" s="10">
        <v>10000000</v>
      </c>
      <c r="J7230" s="8">
        <v>1</v>
      </c>
      <c r="K7230" s="10">
        <f t="shared" si="112"/>
        <v>10000000</v>
      </c>
      <c r="L7230" s="7" t="s">
        <v>9754</v>
      </c>
      <c r="M7230" s="11" t="s">
        <v>19</v>
      </c>
      <c r="N7230" s="11"/>
      <c r="O7230" s="12" t="s">
        <v>20</v>
      </c>
    </row>
    <row r="7231" spans="1:15" x14ac:dyDescent="0.25">
      <c r="A7231" s="7">
        <v>7207</v>
      </c>
      <c r="B7231" s="7"/>
      <c r="C7231" s="7"/>
      <c r="D7231" s="7" t="s">
        <v>24</v>
      </c>
      <c r="E7231" s="7">
        <v>715030480</v>
      </c>
      <c r="F7231" s="8">
        <v>2320</v>
      </c>
      <c r="G7231" s="9" t="s">
        <v>9755</v>
      </c>
      <c r="H7231" s="7" t="s">
        <v>17</v>
      </c>
      <c r="I7231" s="10">
        <v>250000</v>
      </c>
      <c r="J7231" s="8">
        <v>6</v>
      </c>
      <c r="K7231" s="10">
        <f t="shared" si="112"/>
        <v>1500000</v>
      </c>
      <c r="L7231" s="7" t="s">
        <v>9756</v>
      </c>
      <c r="M7231" s="11" t="s">
        <v>19</v>
      </c>
      <c r="N7231" s="11"/>
      <c r="O7231" s="12" t="s">
        <v>20</v>
      </c>
    </row>
    <row r="7232" spans="1:15" x14ac:dyDescent="0.25">
      <c r="A7232" s="7">
        <v>7208</v>
      </c>
      <c r="B7232" s="7"/>
      <c r="C7232" s="7"/>
      <c r="D7232" s="7" t="s">
        <v>24</v>
      </c>
      <c r="E7232" s="7">
        <v>715030480</v>
      </c>
      <c r="F7232" s="8">
        <v>2320</v>
      </c>
      <c r="G7232" s="9" t="s">
        <v>9755</v>
      </c>
      <c r="H7232" s="7" t="s">
        <v>17</v>
      </c>
      <c r="I7232" s="10">
        <v>250000</v>
      </c>
      <c r="J7232" s="8">
        <v>6</v>
      </c>
      <c r="K7232" s="10">
        <f t="shared" si="112"/>
        <v>1500000</v>
      </c>
      <c r="L7232" s="7" t="s">
        <v>9756</v>
      </c>
      <c r="M7232" s="11" t="s">
        <v>19</v>
      </c>
      <c r="N7232" s="11"/>
      <c r="O7232" s="12" t="s">
        <v>20</v>
      </c>
    </row>
    <row r="7233" spans="1:15" x14ac:dyDescent="0.25">
      <c r="A7233" s="7">
        <v>7209</v>
      </c>
      <c r="B7233" s="7"/>
      <c r="C7233" s="7"/>
      <c r="D7233" s="7" t="s">
        <v>24</v>
      </c>
      <c r="E7233" s="7">
        <v>715030680</v>
      </c>
      <c r="F7233" s="8">
        <v>2320</v>
      </c>
      <c r="G7233" s="9" t="s">
        <v>9757</v>
      </c>
      <c r="H7233" s="7" t="s">
        <v>17</v>
      </c>
      <c r="I7233" s="10">
        <v>500000</v>
      </c>
      <c r="J7233" s="8">
        <v>1</v>
      </c>
      <c r="K7233" s="10">
        <f t="shared" si="112"/>
        <v>500000</v>
      </c>
      <c r="L7233" s="7" t="s">
        <v>9758</v>
      </c>
      <c r="M7233" s="11" t="s">
        <v>19</v>
      </c>
      <c r="N7233" s="11"/>
      <c r="O7233" s="12" t="s">
        <v>20</v>
      </c>
    </row>
    <row r="7234" spans="1:15" x14ac:dyDescent="0.25">
      <c r="A7234" s="7">
        <v>7210</v>
      </c>
      <c r="B7234" s="7"/>
      <c r="C7234" s="7"/>
      <c r="D7234" s="7" t="s">
        <v>24</v>
      </c>
      <c r="E7234" s="7">
        <v>715030760</v>
      </c>
      <c r="F7234" s="8">
        <v>2320</v>
      </c>
      <c r="G7234" s="9" t="s">
        <v>9759</v>
      </c>
      <c r="H7234" s="7" t="s">
        <v>17</v>
      </c>
      <c r="I7234" s="10">
        <v>8000000</v>
      </c>
      <c r="J7234" s="8">
        <v>1</v>
      </c>
      <c r="K7234" s="10">
        <f t="shared" si="112"/>
        <v>8000000</v>
      </c>
      <c r="L7234" s="7" t="s">
        <v>9760</v>
      </c>
      <c r="M7234" s="11" t="s">
        <v>19</v>
      </c>
      <c r="N7234" s="11"/>
      <c r="O7234" s="12" t="s">
        <v>20</v>
      </c>
    </row>
    <row r="7235" spans="1:15" x14ac:dyDescent="0.25">
      <c r="A7235" s="7">
        <v>7211</v>
      </c>
      <c r="B7235" s="7"/>
      <c r="C7235" s="7"/>
      <c r="D7235" s="7" t="s">
        <v>24</v>
      </c>
      <c r="E7235" s="7">
        <v>715030840</v>
      </c>
      <c r="F7235" s="8">
        <v>2320</v>
      </c>
      <c r="G7235" s="9" t="s">
        <v>9761</v>
      </c>
      <c r="H7235" s="7" t="s">
        <v>17</v>
      </c>
      <c r="I7235" s="10">
        <v>1500000</v>
      </c>
      <c r="J7235" s="8">
        <v>1</v>
      </c>
      <c r="K7235" s="10">
        <f t="shared" si="112"/>
        <v>1500000</v>
      </c>
      <c r="L7235" s="7" t="s">
        <v>9762</v>
      </c>
      <c r="M7235" s="11" t="s">
        <v>19</v>
      </c>
      <c r="N7235" s="11"/>
      <c r="O7235" s="12" t="s">
        <v>20</v>
      </c>
    </row>
    <row r="7236" spans="1:15" x14ac:dyDescent="0.25">
      <c r="A7236" s="7">
        <v>7212</v>
      </c>
      <c r="B7236" s="7"/>
      <c r="C7236" s="7"/>
      <c r="D7236" s="7" t="s">
        <v>24</v>
      </c>
      <c r="E7236" s="7">
        <v>715031100</v>
      </c>
      <c r="F7236" s="8">
        <v>2320</v>
      </c>
      <c r="G7236" s="9" t="s">
        <v>9763</v>
      </c>
      <c r="H7236" s="7" t="s">
        <v>17</v>
      </c>
      <c r="I7236" s="10">
        <v>150000</v>
      </c>
      <c r="J7236" s="8">
        <v>2</v>
      </c>
      <c r="K7236" s="10">
        <f t="shared" si="112"/>
        <v>300000</v>
      </c>
      <c r="L7236" s="7" t="s">
        <v>9764</v>
      </c>
      <c r="M7236" s="11" t="s">
        <v>19</v>
      </c>
      <c r="N7236" s="11"/>
      <c r="O7236" s="12" t="s">
        <v>20</v>
      </c>
    </row>
    <row r="7237" spans="1:15" x14ac:dyDescent="0.25">
      <c r="A7237" s="7">
        <v>7213</v>
      </c>
      <c r="B7237" s="7"/>
      <c r="C7237" s="7"/>
      <c r="D7237" s="7" t="s">
        <v>24</v>
      </c>
      <c r="E7237" s="7">
        <v>750400257</v>
      </c>
      <c r="F7237" s="8">
        <v>2320</v>
      </c>
      <c r="G7237" s="9" t="s">
        <v>9765</v>
      </c>
      <c r="H7237" s="7" t="s">
        <v>17</v>
      </c>
      <c r="I7237" s="10">
        <v>300000</v>
      </c>
      <c r="J7237" s="8">
        <v>4</v>
      </c>
      <c r="K7237" s="10">
        <f t="shared" si="112"/>
        <v>1200000</v>
      </c>
      <c r="L7237" s="7" t="s">
        <v>9766</v>
      </c>
      <c r="M7237" s="11" t="s">
        <v>19</v>
      </c>
      <c r="N7237" s="11"/>
      <c r="O7237" s="12" t="s">
        <v>20</v>
      </c>
    </row>
    <row r="7238" spans="1:15" x14ac:dyDescent="0.25">
      <c r="A7238" s="7">
        <v>7214</v>
      </c>
      <c r="B7238" s="7"/>
      <c r="C7238" s="7"/>
      <c r="D7238" s="7" t="s">
        <v>24</v>
      </c>
      <c r="E7238" s="7">
        <v>750500180</v>
      </c>
      <c r="F7238" s="8">
        <v>2320</v>
      </c>
      <c r="G7238" s="9" t="s">
        <v>9767</v>
      </c>
      <c r="H7238" s="7" t="s">
        <v>17</v>
      </c>
      <c r="I7238" s="10">
        <v>3000000</v>
      </c>
      <c r="J7238" s="8">
        <v>1</v>
      </c>
      <c r="K7238" s="10">
        <f t="shared" si="112"/>
        <v>3000000</v>
      </c>
      <c r="L7238" s="7" t="s">
        <v>9768</v>
      </c>
      <c r="M7238" s="11" t="s">
        <v>19</v>
      </c>
      <c r="N7238" s="11"/>
      <c r="O7238" s="12" t="s">
        <v>20</v>
      </c>
    </row>
    <row r="7239" spans="1:15" x14ac:dyDescent="0.25">
      <c r="A7239" s="7">
        <v>7215</v>
      </c>
      <c r="B7239" s="7"/>
      <c r="C7239" s="7"/>
      <c r="D7239" s="7" t="s">
        <v>24</v>
      </c>
      <c r="E7239" s="7">
        <v>765010550</v>
      </c>
      <c r="F7239" s="8">
        <v>2320</v>
      </c>
      <c r="G7239" s="9" t="s">
        <v>9769</v>
      </c>
      <c r="H7239" s="7" t="s">
        <v>17</v>
      </c>
      <c r="I7239" s="10">
        <v>150000</v>
      </c>
      <c r="J7239" s="8">
        <v>1</v>
      </c>
      <c r="K7239" s="10">
        <f t="shared" si="112"/>
        <v>150000</v>
      </c>
      <c r="L7239" s="7" t="s">
        <v>9770</v>
      </c>
      <c r="M7239" s="11" t="s">
        <v>19</v>
      </c>
      <c r="N7239" s="11"/>
      <c r="O7239" s="12" t="s">
        <v>20</v>
      </c>
    </row>
    <row r="7240" spans="1:15" x14ac:dyDescent="0.25">
      <c r="A7240" s="7">
        <v>7216</v>
      </c>
      <c r="B7240" s="7"/>
      <c r="C7240" s="7"/>
      <c r="D7240" s="7" t="s">
        <v>1388</v>
      </c>
      <c r="E7240" s="7">
        <v>750040360</v>
      </c>
      <c r="F7240" s="8">
        <v>2320</v>
      </c>
      <c r="G7240" s="9" t="s">
        <v>9648</v>
      </c>
      <c r="H7240" s="7" t="s">
        <v>17</v>
      </c>
      <c r="I7240" s="10">
        <v>1000000</v>
      </c>
      <c r="J7240" s="8">
        <v>1</v>
      </c>
      <c r="K7240" s="10">
        <f t="shared" si="112"/>
        <v>1000000</v>
      </c>
      <c r="L7240" s="7" t="s">
        <v>9771</v>
      </c>
      <c r="M7240" s="11" t="s">
        <v>19</v>
      </c>
      <c r="N7240" s="11"/>
      <c r="O7240" s="12" t="s">
        <v>20</v>
      </c>
    </row>
    <row r="7241" spans="1:15" x14ac:dyDescent="0.25">
      <c r="A7241" s="7">
        <v>7217</v>
      </c>
      <c r="B7241" s="7"/>
      <c r="C7241" s="7"/>
      <c r="D7241" s="7" t="s">
        <v>1388</v>
      </c>
      <c r="E7241" s="7">
        <v>750040365</v>
      </c>
      <c r="F7241" s="8">
        <v>2320</v>
      </c>
      <c r="G7241" s="9" t="s">
        <v>9650</v>
      </c>
      <c r="H7241" s="7" t="s">
        <v>17</v>
      </c>
      <c r="I7241" s="10">
        <v>80000</v>
      </c>
      <c r="J7241" s="8">
        <v>1</v>
      </c>
      <c r="K7241" s="10">
        <f t="shared" si="112"/>
        <v>80000</v>
      </c>
      <c r="L7241" s="7" t="s">
        <v>9771</v>
      </c>
      <c r="M7241" s="11" t="s">
        <v>19</v>
      </c>
      <c r="N7241" s="11"/>
      <c r="O7241" s="12" t="s">
        <v>20</v>
      </c>
    </row>
    <row r="7242" spans="1:15" x14ac:dyDescent="0.25">
      <c r="A7242" s="7">
        <v>7218</v>
      </c>
      <c r="B7242" s="7"/>
      <c r="C7242" s="7"/>
      <c r="D7242" s="7" t="s">
        <v>1388</v>
      </c>
      <c r="E7242" s="7">
        <v>750280020</v>
      </c>
      <c r="F7242" s="8">
        <v>2320</v>
      </c>
      <c r="G7242" s="9" t="s">
        <v>9772</v>
      </c>
      <c r="H7242" s="7" t="s">
        <v>17</v>
      </c>
      <c r="I7242" s="10">
        <v>39535000</v>
      </c>
      <c r="J7242" s="8">
        <v>1</v>
      </c>
      <c r="K7242" s="10">
        <f t="shared" si="112"/>
        <v>39535000</v>
      </c>
      <c r="L7242" s="7" t="s">
        <v>9773</v>
      </c>
      <c r="M7242" s="11" t="s">
        <v>19</v>
      </c>
      <c r="N7242" s="11"/>
      <c r="O7242" s="12" t="s">
        <v>20</v>
      </c>
    </row>
    <row r="7243" spans="1:15" x14ac:dyDescent="0.25">
      <c r="A7243" s="7">
        <v>7219</v>
      </c>
      <c r="B7243" s="7"/>
      <c r="C7243" s="7"/>
      <c r="D7243" s="7" t="s">
        <v>1388</v>
      </c>
      <c r="E7243" s="7">
        <v>750280090</v>
      </c>
      <c r="F7243" s="8">
        <v>2320</v>
      </c>
      <c r="G7243" s="9" t="s">
        <v>9692</v>
      </c>
      <c r="H7243" s="7" t="s">
        <v>17</v>
      </c>
      <c r="I7243" s="10">
        <v>14500000</v>
      </c>
      <c r="J7243" s="8">
        <v>1</v>
      </c>
      <c r="K7243" s="10">
        <f t="shared" si="112"/>
        <v>14500000</v>
      </c>
      <c r="L7243" s="7" t="s">
        <v>9774</v>
      </c>
      <c r="M7243" s="11" t="s">
        <v>19</v>
      </c>
      <c r="N7243" s="11"/>
      <c r="O7243" s="12" t="s">
        <v>20</v>
      </c>
    </row>
    <row r="7244" spans="1:15" x14ac:dyDescent="0.25">
      <c r="A7244" s="7">
        <v>7220</v>
      </c>
      <c r="B7244" s="7"/>
      <c r="C7244" s="7"/>
      <c r="D7244" s="7" t="s">
        <v>489</v>
      </c>
      <c r="E7244" s="7">
        <v>750140040</v>
      </c>
      <c r="F7244" s="8">
        <v>2320</v>
      </c>
      <c r="G7244" s="9" t="s">
        <v>9775</v>
      </c>
      <c r="H7244" s="7" t="s">
        <v>17</v>
      </c>
      <c r="I7244" s="10">
        <v>1770000</v>
      </c>
      <c r="J7244" s="8">
        <v>3</v>
      </c>
      <c r="K7244" s="10">
        <f t="shared" si="112"/>
        <v>5310000</v>
      </c>
      <c r="L7244" s="7" t="s">
        <v>9776</v>
      </c>
      <c r="M7244" s="11" t="s">
        <v>19</v>
      </c>
      <c r="N7244" s="11"/>
      <c r="O7244" s="12" t="s">
        <v>20</v>
      </c>
    </row>
    <row r="7245" spans="1:15" x14ac:dyDescent="0.25">
      <c r="A7245" s="7">
        <v>7221</v>
      </c>
      <c r="B7245" s="7"/>
      <c r="C7245" s="7"/>
      <c r="D7245" s="7" t="s">
        <v>489</v>
      </c>
      <c r="E7245" s="7">
        <v>750400180</v>
      </c>
      <c r="F7245" s="8">
        <v>2320</v>
      </c>
      <c r="G7245" s="9" t="s">
        <v>9625</v>
      </c>
      <c r="H7245" s="7" t="s">
        <v>17</v>
      </c>
      <c r="I7245" s="10">
        <v>50858000</v>
      </c>
      <c r="J7245" s="8">
        <v>1</v>
      </c>
      <c r="K7245" s="10">
        <f t="shared" si="112"/>
        <v>50858000</v>
      </c>
      <c r="L7245" s="7" t="s">
        <v>9777</v>
      </c>
      <c r="M7245" s="11" t="s">
        <v>19</v>
      </c>
      <c r="N7245" s="11"/>
      <c r="O7245" s="12" t="s">
        <v>20</v>
      </c>
    </row>
    <row r="7246" spans="1:15" x14ac:dyDescent="0.25">
      <c r="A7246" s="7">
        <v>7222</v>
      </c>
      <c r="B7246" s="7"/>
      <c r="C7246" s="7"/>
      <c r="D7246" s="7" t="s">
        <v>489</v>
      </c>
      <c r="E7246" s="7">
        <v>750400180</v>
      </c>
      <c r="F7246" s="8">
        <v>2320</v>
      </c>
      <c r="G7246" s="9" t="s">
        <v>9625</v>
      </c>
      <c r="H7246" s="7" t="s">
        <v>17</v>
      </c>
      <c r="I7246" s="10">
        <v>50858000</v>
      </c>
      <c r="J7246" s="8">
        <v>1</v>
      </c>
      <c r="K7246" s="10">
        <f t="shared" si="112"/>
        <v>50858000</v>
      </c>
      <c r="L7246" s="7" t="s">
        <v>9778</v>
      </c>
      <c r="M7246" s="11" t="s">
        <v>19</v>
      </c>
      <c r="N7246" s="11"/>
      <c r="O7246" s="12" t="s">
        <v>20</v>
      </c>
    </row>
    <row r="7247" spans="1:15" x14ac:dyDescent="0.25">
      <c r="A7247" s="7">
        <v>7223</v>
      </c>
      <c r="B7247" s="7"/>
      <c r="C7247" s="7"/>
      <c r="D7247" s="7" t="s">
        <v>489</v>
      </c>
      <c r="E7247" s="7">
        <v>750400181</v>
      </c>
      <c r="F7247" s="8">
        <v>2320</v>
      </c>
      <c r="G7247" s="9" t="s">
        <v>9616</v>
      </c>
      <c r="H7247" s="7" t="s">
        <v>17</v>
      </c>
      <c r="I7247" s="10">
        <v>20650000</v>
      </c>
      <c r="J7247" s="8">
        <v>1</v>
      </c>
      <c r="K7247" s="10">
        <f t="shared" si="112"/>
        <v>20650000</v>
      </c>
      <c r="L7247" s="7" t="s">
        <v>9779</v>
      </c>
      <c r="M7247" s="11" t="s">
        <v>19</v>
      </c>
      <c r="N7247" s="11"/>
      <c r="O7247" s="12" t="s">
        <v>20</v>
      </c>
    </row>
    <row r="7248" spans="1:15" x14ac:dyDescent="0.25">
      <c r="A7248" s="7">
        <v>7224</v>
      </c>
      <c r="B7248" s="7"/>
      <c r="C7248" s="7"/>
      <c r="D7248" s="7" t="s">
        <v>489</v>
      </c>
      <c r="E7248" s="7">
        <v>765010005</v>
      </c>
      <c r="F7248" s="8">
        <v>2320</v>
      </c>
      <c r="G7248" s="9" t="s">
        <v>9780</v>
      </c>
      <c r="H7248" s="7" t="s">
        <v>17</v>
      </c>
      <c r="I7248" s="10">
        <v>1750000</v>
      </c>
      <c r="J7248" s="8">
        <v>3</v>
      </c>
      <c r="K7248" s="10">
        <f t="shared" si="112"/>
        <v>5250000</v>
      </c>
      <c r="L7248" s="7" t="s">
        <v>9781</v>
      </c>
      <c r="M7248" s="11" t="s">
        <v>19</v>
      </c>
      <c r="N7248" s="11"/>
      <c r="O7248" s="12" t="s">
        <v>20</v>
      </c>
    </row>
    <row r="7249" spans="1:15" x14ac:dyDescent="0.25">
      <c r="A7249" s="7">
        <v>7225</v>
      </c>
      <c r="B7249" s="7"/>
      <c r="C7249" s="7"/>
      <c r="D7249" s="7" t="s">
        <v>127</v>
      </c>
      <c r="E7249" s="7">
        <v>750400150</v>
      </c>
      <c r="F7249" s="8">
        <v>2320</v>
      </c>
      <c r="G7249" s="9" t="s">
        <v>9782</v>
      </c>
      <c r="H7249" s="7" t="s">
        <v>17</v>
      </c>
      <c r="I7249" s="10">
        <v>337480000</v>
      </c>
      <c r="J7249" s="8">
        <v>1</v>
      </c>
      <c r="K7249" s="10">
        <f t="shared" si="112"/>
        <v>337480000</v>
      </c>
      <c r="L7249" s="7" t="s">
        <v>9783</v>
      </c>
      <c r="M7249" s="11" t="s">
        <v>19</v>
      </c>
      <c r="N7249" s="11"/>
      <c r="O7249" s="12" t="s">
        <v>20</v>
      </c>
    </row>
    <row r="7250" spans="1:15" x14ac:dyDescent="0.25">
      <c r="A7250" s="7">
        <v>7226</v>
      </c>
      <c r="B7250" s="7"/>
      <c r="C7250" s="7"/>
      <c r="D7250" s="7" t="s">
        <v>127</v>
      </c>
      <c r="E7250" s="7">
        <v>750400300</v>
      </c>
      <c r="F7250" s="8">
        <v>2320</v>
      </c>
      <c r="G7250" s="9" t="s">
        <v>9784</v>
      </c>
      <c r="H7250" s="7" t="s">
        <v>17</v>
      </c>
      <c r="I7250" s="10">
        <v>375000000</v>
      </c>
      <c r="J7250" s="8">
        <v>1</v>
      </c>
      <c r="K7250" s="10">
        <f t="shared" si="112"/>
        <v>375000000</v>
      </c>
      <c r="L7250" s="7" t="s">
        <v>9785</v>
      </c>
      <c r="M7250" s="11" t="s">
        <v>19</v>
      </c>
      <c r="N7250" s="11"/>
      <c r="O7250" s="12" t="s">
        <v>20</v>
      </c>
    </row>
    <row r="7251" spans="1:15" x14ac:dyDescent="0.25">
      <c r="A7251" s="7">
        <v>7227</v>
      </c>
      <c r="B7251" s="7"/>
      <c r="C7251" s="7"/>
      <c r="D7251" s="7" t="s">
        <v>130</v>
      </c>
      <c r="E7251" s="7">
        <v>714010003</v>
      </c>
      <c r="F7251" s="8">
        <v>2320</v>
      </c>
      <c r="G7251" s="9" t="s">
        <v>9786</v>
      </c>
      <c r="H7251" s="7" t="s">
        <v>17</v>
      </c>
      <c r="I7251" s="10">
        <v>1800000</v>
      </c>
      <c r="J7251" s="8">
        <v>2</v>
      </c>
      <c r="K7251" s="10">
        <f t="shared" si="112"/>
        <v>3600000</v>
      </c>
      <c r="L7251" s="7" t="s">
        <v>9787</v>
      </c>
      <c r="M7251" s="11" t="s">
        <v>19</v>
      </c>
      <c r="N7251" s="11"/>
      <c r="O7251" s="12" t="s">
        <v>20</v>
      </c>
    </row>
    <row r="7252" spans="1:15" x14ac:dyDescent="0.25">
      <c r="A7252" s="7">
        <v>7228</v>
      </c>
      <c r="B7252" s="7"/>
      <c r="C7252" s="7"/>
      <c r="D7252" s="7" t="s">
        <v>130</v>
      </c>
      <c r="E7252" s="7">
        <v>715030160</v>
      </c>
      <c r="F7252" s="8">
        <v>2320</v>
      </c>
      <c r="G7252" s="9" t="s">
        <v>9751</v>
      </c>
      <c r="H7252" s="7" t="s">
        <v>17</v>
      </c>
      <c r="I7252" s="10">
        <v>2500000</v>
      </c>
      <c r="J7252" s="8">
        <v>1</v>
      </c>
      <c r="K7252" s="10">
        <f t="shared" si="112"/>
        <v>2500000</v>
      </c>
      <c r="L7252" s="7" t="s">
        <v>9788</v>
      </c>
      <c r="M7252" s="11" t="s">
        <v>19</v>
      </c>
      <c r="N7252" s="11"/>
      <c r="O7252" s="12" t="s">
        <v>20</v>
      </c>
    </row>
    <row r="7253" spans="1:15" x14ac:dyDescent="0.25">
      <c r="A7253" s="7">
        <v>7229</v>
      </c>
      <c r="B7253" s="7"/>
      <c r="C7253" s="7"/>
      <c r="D7253" s="7" t="s">
        <v>130</v>
      </c>
      <c r="E7253" s="7">
        <v>765010055</v>
      </c>
      <c r="F7253" s="8">
        <v>2320</v>
      </c>
      <c r="G7253" s="9" t="s">
        <v>9789</v>
      </c>
      <c r="H7253" s="7" t="s">
        <v>17</v>
      </c>
      <c r="I7253" s="10">
        <v>1800000</v>
      </c>
      <c r="J7253" s="8">
        <v>2</v>
      </c>
      <c r="K7253" s="10">
        <f t="shared" si="112"/>
        <v>3600000</v>
      </c>
      <c r="L7253" s="7" t="s">
        <v>9790</v>
      </c>
      <c r="M7253" s="11" t="s">
        <v>19</v>
      </c>
      <c r="N7253" s="11"/>
      <c r="O7253" s="12" t="s">
        <v>20</v>
      </c>
    </row>
    <row r="7254" spans="1:15" x14ac:dyDescent="0.25">
      <c r="A7254" s="7">
        <v>7230</v>
      </c>
      <c r="B7254" s="7"/>
      <c r="C7254" s="7"/>
      <c r="D7254" s="7" t="s">
        <v>130</v>
      </c>
      <c r="E7254" s="7">
        <v>765010862</v>
      </c>
      <c r="F7254" s="8">
        <v>2320</v>
      </c>
      <c r="G7254" s="9" t="s">
        <v>9791</v>
      </c>
      <c r="H7254" s="7" t="s">
        <v>17</v>
      </c>
      <c r="I7254" s="10">
        <v>1500000</v>
      </c>
      <c r="J7254" s="8">
        <v>2</v>
      </c>
      <c r="K7254" s="10">
        <f t="shared" si="112"/>
        <v>3000000</v>
      </c>
      <c r="L7254" s="7" t="s">
        <v>9792</v>
      </c>
      <c r="M7254" s="11" t="s">
        <v>19</v>
      </c>
      <c r="N7254" s="11"/>
      <c r="O7254" s="12" t="s">
        <v>20</v>
      </c>
    </row>
    <row r="7255" spans="1:15" x14ac:dyDescent="0.25">
      <c r="A7255" s="7">
        <v>7231</v>
      </c>
      <c r="B7255" s="7"/>
      <c r="C7255" s="7"/>
      <c r="D7255" s="7" t="s">
        <v>821</v>
      </c>
      <c r="E7255" s="7">
        <v>718020003</v>
      </c>
      <c r="F7255" s="8">
        <v>2320</v>
      </c>
      <c r="G7255" s="9" t="s">
        <v>9793</v>
      </c>
      <c r="H7255" s="7" t="s">
        <v>17</v>
      </c>
      <c r="I7255" s="10">
        <v>325000</v>
      </c>
      <c r="J7255" s="8">
        <v>1</v>
      </c>
      <c r="K7255" s="10">
        <f t="shared" si="112"/>
        <v>325000</v>
      </c>
      <c r="L7255" s="7" t="s">
        <v>9794</v>
      </c>
      <c r="M7255" s="11" t="s">
        <v>19</v>
      </c>
      <c r="N7255" s="11"/>
      <c r="O7255" s="12" t="s">
        <v>20</v>
      </c>
    </row>
    <row r="7256" spans="1:15" x14ac:dyDescent="0.25">
      <c r="A7256" s="7">
        <v>7232</v>
      </c>
      <c r="B7256" s="7"/>
      <c r="C7256" s="7"/>
      <c r="D7256" s="7" t="s">
        <v>821</v>
      </c>
      <c r="E7256" s="7">
        <v>750500002</v>
      </c>
      <c r="F7256" s="8">
        <v>2320</v>
      </c>
      <c r="G7256" s="9" t="s">
        <v>9795</v>
      </c>
      <c r="H7256" s="7" t="s">
        <v>17</v>
      </c>
      <c r="I7256" s="10">
        <v>40000000</v>
      </c>
      <c r="J7256" s="8">
        <v>1</v>
      </c>
      <c r="K7256" s="10">
        <f t="shared" si="112"/>
        <v>40000000</v>
      </c>
      <c r="L7256" s="7" t="s">
        <v>9796</v>
      </c>
      <c r="M7256" s="11" t="s">
        <v>19</v>
      </c>
      <c r="N7256" s="11"/>
      <c r="O7256" s="12" t="s">
        <v>20</v>
      </c>
    </row>
    <row r="7257" spans="1:15" x14ac:dyDescent="0.25">
      <c r="A7257" s="7">
        <v>7233</v>
      </c>
      <c r="B7257" s="7"/>
      <c r="C7257" s="7"/>
      <c r="D7257" s="7" t="s">
        <v>821</v>
      </c>
      <c r="E7257" s="7">
        <v>750540050</v>
      </c>
      <c r="F7257" s="8">
        <v>2320</v>
      </c>
      <c r="G7257" s="9" t="s">
        <v>9797</v>
      </c>
      <c r="H7257" s="7" t="s">
        <v>17</v>
      </c>
      <c r="I7257" s="10">
        <v>9900000</v>
      </c>
      <c r="J7257" s="8">
        <v>1</v>
      </c>
      <c r="K7257" s="10">
        <f t="shared" ref="K7257:K7320" si="113">+I7257*J7257</f>
        <v>9900000</v>
      </c>
      <c r="L7257" s="7" t="s">
        <v>9798</v>
      </c>
      <c r="M7257" s="11" t="s">
        <v>19</v>
      </c>
      <c r="N7257" s="11"/>
      <c r="O7257" s="12" t="s">
        <v>20</v>
      </c>
    </row>
    <row r="7258" spans="1:15" x14ac:dyDescent="0.25">
      <c r="A7258" s="7">
        <v>7234</v>
      </c>
      <c r="B7258" s="7"/>
      <c r="C7258" s="7"/>
      <c r="D7258" s="7" t="s">
        <v>821</v>
      </c>
      <c r="E7258" s="7">
        <v>765011285</v>
      </c>
      <c r="F7258" s="8">
        <v>2320</v>
      </c>
      <c r="G7258" s="9" t="s">
        <v>9799</v>
      </c>
      <c r="H7258" s="7" t="s">
        <v>17</v>
      </c>
      <c r="I7258" s="10">
        <v>32000</v>
      </c>
      <c r="J7258" s="8">
        <v>2</v>
      </c>
      <c r="K7258" s="10">
        <f t="shared" si="113"/>
        <v>64000</v>
      </c>
      <c r="L7258" s="7" t="s">
        <v>9800</v>
      </c>
      <c r="M7258" s="11" t="s">
        <v>19</v>
      </c>
      <c r="N7258" s="11"/>
      <c r="O7258" s="12" t="s">
        <v>20</v>
      </c>
    </row>
    <row r="7259" spans="1:15" x14ac:dyDescent="0.25">
      <c r="A7259" s="7">
        <v>7235</v>
      </c>
      <c r="B7259" s="7"/>
      <c r="C7259" s="7"/>
      <c r="D7259" s="7" t="s">
        <v>429</v>
      </c>
      <c r="E7259" s="7">
        <v>765010560</v>
      </c>
      <c r="F7259" s="8">
        <v>2320</v>
      </c>
      <c r="G7259" s="9" t="s">
        <v>9801</v>
      </c>
      <c r="H7259" s="7" t="s">
        <v>17</v>
      </c>
      <c r="I7259" s="10">
        <v>600000</v>
      </c>
      <c r="J7259" s="8">
        <v>16</v>
      </c>
      <c r="K7259" s="10">
        <f t="shared" si="113"/>
        <v>9600000</v>
      </c>
      <c r="L7259" s="7" t="s">
        <v>9802</v>
      </c>
      <c r="M7259" s="11" t="s">
        <v>19</v>
      </c>
      <c r="N7259" s="11"/>
      <c r="O7259" s="12" t="s">
        <v>20</v>
      </c>
    </row>
    <row r="7260" spans="1:15" x14ac:dyDescent="0.25">
      <c r="A7260" s="7">
        <v>7236</v>
      </c>
      <c r="B7260" s="7"/>
      <c r="C7260" s="7"/>
      <c r="D7260" s="7" t="s">
        <v>429</v>
      </c>
      <c r="E7260" s="7">
        <v>765010862</v>
      </c>
      <c r="F7260" s="8">
        <v>2320</v>
      </c>
      <c r="G7260" s="9" t="s">
        <v>9791</v>
      </c>
      <c r="H7260" s="7" t="s">
        <v>17</v>
      </c>
      <c r="I7260" s="10">
        <v>850000</v>
      </c>
      <c r="J7260" s="8">
        <v>2</v>
      </c>
      <c r="K7260" s="10">
        <f t="shared" si="113"/>
        <v>1700000</v>
      </c>
      <c r="L7260" s="7" t="s">
        <v>9803</v>
      </c>
      <c r="M7260" s="11" t="s">
        <v>19</v>
      </c>
      <c r="N7260" s="11"/>
      <c r="O7260" s="12" t="s">
        <v>20</v>
      </c>
    </row>
    <row r="7261" spans="1:15" x14ac:dyDescent="0.25">
      <c r="A7261" s="7">
        <v>7237</v>
      </c>
      <c r="B7261" s="7"/>
      <c r="C7261" s="7"/>
      <c r="D7261" s="7" t="s">
        <v>30</v>
      </c>
      <c r="E7261" s="7">
        <v>765010375</v>
      </c>
      <c r="F7261" s="8">
        <v>2320</v>
      </c>
      <c r="G7261" s="9" t="s">
        <v>9804</v>
      </c>
      <c r="H7261" s="7" t="s">
        <v>17</v>
      </c>
      <c r="I7261" s="10">
        <v>130000</v>
      </c>
      <c r="J7261" s="8">
        <v>25</v>
      </c>
      <c r="K7261" s="10">
        <f t="shared" si="113"/>
        <v>3250000</v>
      </c>
      <c r="L7261" s="7" t="s">
        <v>9805</v>
      </c>
      <c r="M7261" s="11" t="s">
        <v>19</v>
      </c>
      <c r="N7261" s="11"/>
      <c r="O7261" s="12" t="s">
        <v>20</v>
      </c>
    </row>
    <row r="7262" spans="1:15" x14ac:dyDescent="0.25">
      <c r="A7262" s="7">
        <v>7238</v>
      </c>
      <c r="B7262" s="7"/>
      <c r="C7262" s="7"/>
      <c r="D7262" s="7" t="s">
        <v>30</v>
      </c>
      <c r="E7262" s="7">
        <v>765011301</v>
      </c>
      <c r="F7262" s="8">
        <v>2320</v>
      </c>
      <c r="G7262" s="9" t="s">
        <v>9806</v>
      </c>
      <c r="H7262" s="7" t="s">
        <v>17</v>
      </c>
      <c r="I7262" s="10">
        <v>147200</v>
      </c>
      <c r="J7262" s="8">
        <v>2</v>
      </c>
      <c r="K7262" s="10">
        <f t="shared" si="113"/>
        <v>294400</v>
      </c>
      <c r="L7262" s="7" t="s">
        <v>9807</v>
      </c>
      <c r="M7262" s="11" t="s">
        <v>19</v>
      </c>
      <c r="N7262" s="11"/>
      <c r="O7262" s="12" t="s">
        <v>20</v>
      </c>
    </row>
    <row r="7263" spans="1:15" x14ac:dyDescent="0.25">
      <c r="A7263" s="7">
        <v>7239</v>
      </c>
      <c r="B7263" s="7"/>
      <c r="C7263" s="7"/>
      <c r="D7263" s="7" t="s">
        <v>420</v>
      </c>
      <c r="E7263" s="7">
        <v>750480050</v>
      </c>
      <c r="F7263" s="8">
        <v>2320</v>
      </c>
      <c r="G7263" s="9" t="s">
        <v>9808</v>
      </c>
      <c r="H7263" s="7" t="s">
        <v>17</v>
      </c>
      <c r="I7263" s="10">
        <v>65000000</v>
      </c>
      <c r="J7263" s="8">
        <v>1</v>
      </c>
      <c r="K7263" s="10">
        <f t="shared" si="113"/>
        <v>65000000</v>
      </c>
      <c r="L7263" s="7" t="s">
        <v>9809</v>
      </c>
      <c r="M7263" s="11" t="s">
        <v>19</v>
      </c>
      <c r="N7263" s="11"/>
      <c r="O7263" s="12" t="s">
        <v>20</v>
      </c>
    </row>
    <row r="7264" spans="1:15" x14ac:dyDescent="0.25">
      <c r="A7264" s="7">
        <v>7240</v>
      </c>
      <c r="B7264" s="7"/>
      <c r="C7264" s="7"/>
      <c r="D7264" s="7" t="s">
        <v>422</v>
      </c>
      <c r="E7264" s="7">
        <v>750040110</v>
      </c>
      <c r="F7264" s="8">
        <v>2320</v>
      </c>
      <c r="G7264" s="9" t="s">
        <v>9619</v>
      </c>
      <c r="H7264" s="7" t="s">
        <v>17</v>
      </c>
      <c r="I7264" s="10">
        <v>1500000</v>
      </c>
      <c r="J7264" s="8">
        <v>1</v>
      </c>
      <c r="K7264" s="10">
        <f t="shared" si="113"/>
        <v>1500000</v>
      </c>
      <c r="L7264" s="7" t="s">
        <v>9810</v>
      </c>
      <c r="M7264" s="11" t="s">
        <v>19</v>
      </c>
      <c r="N7264" s="11"/>
      <c r="O7264" s="12" t="s">
        <v>20</v>
      </c>
    </row>
    <row r="7265" spans="1:15" x14ac:dyDescent="0.25">
      <c r="A7265" s="7">
        <v>7241</v>
      </c>
      <c r="B7265" s="7"/>
      <c r="C7265" s="7"/>
      <c r="D7265" s="7" t="s">
        <v>422</v>
      </c>
      <c r="E7265" s="7">
        <v>750040333</v>
      </c>
      <c r="F7265" s="8">
        <v>2320</v>
      </c>
      <c r="G7265" s="9" t="s">
        <v>9607</v>
      </c>
      <c r="H7265" s="7" t="s">
        <v>17</v>
      </c>
      <c r="I7265" s="10">
        <v>5000000</v>
      </c>
      <c r="J7265" s="8">
        <v>10</v>
      </c>
      <c r="K7265" s="10">
        <f t="shared" si="113"/>
        <v>50000000</v>
      </c>
      <c r="L7265" s="7" t="s">
        <v>9811</v>
      </c>
      <c r="M7265" s="11" t="s">
        <v>19</v>
      </c>
      <c r="N7265" s="11"/>
      <c r="O7265" s="12" t="s">
        <v>20</v>
      </c>
    </row>
    <row r="7266" spans="1:15" x14ac:dyDescent="0.25">
      <c r="A7266" s="7">
        <v>7242</v>
      </c>
      <c r="B7266" s="7"/>
      <c r="C7266" s="7"/>
      <c r="D7266" s="7" t="s">
        <v>422</v>
      </c>
      <c r="E7266" s="7">
        <v>750120064</v>
      </c>
      <c r="F7266" s="8">
        <v>2320</v>
      </c>
      <c r="G7266" s="9" t="s">
        <v>9611</v>
      </c>
      <c r="H7266" s="7" t="s">
        <v>17</v>
      </c>
      <c r="I7266" s="10">
        <v>300000</v>
      </c>
      <c r="J7266" s="8">
        <v>15</v>
      </c>
      <c r="K7266" s="10">
        <f t="shared" si="113"/>
        <v>4500000</v>
      </c>
      <c r="L7266" s="7" t="s">
        <v>9812</v>
      </c>
      <c r="M7266" s="11" t="s">
        <v>19</v>
      </c>
      <c r="N7266" s="11"/>
      <c r="O7266" s="12" t="s">
        <v>20</v>
      </c>
    </row>
    <row r="7267" spans="1:15" x14ac:dyDescent="0.25">
      <c r="A7267" s="7">
        <v>7243</v>
      </c>
      <c r="B7267" s="7"/>
      <c r="C7267" s="7"/>
      <c r="D7267" s="7" t="s">
        <v>422</v>
      </c>
      <c r="E7267" s="7">
        <v>750180120</v>
      </c>
      <c r="F7267" s="8">
        <v>2320</v>
      </c>
      <c r="G7267" s="9" t="s">
        <v>9813</v>
      </c>
      <c r="H7267" s="7" t="s">
        <v>17</v>
      </c>
      <c r="I7267" s="10">
        <v>4500000</v>
      </c>
      <c r="J7267" s="8">
        <v>2</v>
      </c>
      <c r="K7267" s="10">
        <f t="shared" si="113"/>
        <v>9000000</v>
      </c>
      <c r="L7267" s="7" t="s">
        <v>9814</v>
      </c>
      <c r="M7267" s="11" t="s">
        <v>19</v>
      </c>
      <c r="N7267" s="11"/>
      <c r="O7267" s="12" t="s">
        <v>20</v>
      </c>
    </row>
    <row r="7268" spans="1:15" x14ac:dyDescent="0.25">
      <c r="A7268" s="7">
        <v>7244</v>
      </c>
      <c r="B7268" s="7"/>
      <c r="C7268" s="7"/>
      <c r="D7268" s="7" t="s">
        <v>422</v>
      </c>
      <c r="E7268" s="7">
        <v>750500500</v>
      </c>
      <c r="F7268" s="8">
        <v>2320</v>
      </c>
      <c r="G7268" s="9" t="s">
        <v>9815</v>
      </c>
      <c r="H7268" s="7" t="s">
        <v>17</v>
      </c>
      <c r="I7268" s="10">
        <v>91003600</v>
      </c>
      <c r="J7268" s="8">
        <v>1</v>
      </c>
      <c r="K7268" s="10">
        <f t="shared" si="113"/>
        <v>91003600</v>
      </c>
      <c r="L7268" s="7" t="s">
        <v>9816</v>
      </c>
      <c r="M7268" s="11" t="s">
        <v>19</v>
      </c>
      <c r="N7268" s="11"/>
      <c r="O7268" s="12" t="s">
        <v>20</v>
      </c>
    </row>
    <row r="7269" spans="1:15" x14ac:dyDescent="0.25">
      <c r="A7269" s="7">
        <v>7245</v>
      </c>
      <c r="B7269" s="7"/>
      <c r="C7269" s="7"/>
      <c r="D7269" s="7" t="s">
        <v>422</v>
      </c>
      <c r="E7269" s="7">
        <v>750520115</v>
      </c>
      <c r="F7269" s="8">
        <v>2320</v>
      </c>
      <c r="G7269" s="9" t="s">
        <v>9817</v>
      </c>
      <c r="H7269" s="7" t="s">
        <v>17</v>
      </c>
      <c r="I7269" s="10">
        <v>55000</v>
      </c>
      <c r="J7269" s="8">
        <v>23</v>
      </c>
      <c r="K7269" s="10">
        <f t="shared" si="113"/>
        <v>1265000</v>
      </c>
      <c r="L7269" s="7" t="s">
        <v>9818</v>
      </c>
      <c r="M7269" s="11" t="s">
        <v>19</v>
      </c>
      <c r="N7269" s="11"/>
      <c r="O7269" s="12" t="s">
        <v>20</v>
      </c>
    </row>
    <row r="7270" spans="1:15" x14ac:dyDescent="0.25">
      <c r="A7270" s="7">
        <v>7246</v>
      </c>
      <c r="B7270" s="7"/>
      <c r="C7270" s="7"/>
      <c r="D7270" s="7" t="s">
        <v>422</v>
      </c>
      <c r="E7270" s="7">
        <v>765010050</v>
      </c>
      <c r="F7270" s="8">
        <v>2320</v>
      </c>
      <c r="G7270" s="9" t="s">
        <v>9819</v>
      </c>
      <c r="H7270" s="7" t="s">
        <v>17</v>
      </c>
      <c r="I7270" s="10">
        <v>200000</v>
      </c>
      <c r="J7270" s="8">
        <v>10</v>
      </c>
      <c r="K7270" s="10">
        <f t="shared" si="113"/>
        <v>2000000</v>
      </c>
      <c r="L7270" s="7" t="s">
        <v>9820</v>
      </c>
      <c r="M7270" s="11" t="s">
        <v>19</v>
      </c>
      <c r="N7270" s="11"/>
      <c r="O7270" s="12" t="s">
        <v>20</v>
      </c>
    </row>
    <row r="7271" spans="1:15" x14ac:dyDescent="0.25">
      <c r="A7271" s="7">
        <v>7247</v>
      </c>
      <c r="B7271" s="7"/>
      <c r="C7271" s="7"/>
      <c r="D7271" s="7" t="s">
        <v>422</v>
      </c>
      <c r="E7271" s="7">
        <v>765010140</v>
      </c>
      <c r="F7271" s="8">
        <v>2320</v>
      </c>
      <c r="G7271" s="9" t="s">
        <v>9644</v>
      </c>
      <c r="H7271" s="7" t="s">
        <v>17</v>
      </c>
      <c r="I7271" s="10">
        <v>800000</v>
      </c>
      <c r="J7271" s="8">
        <v>15</v>
      </c>
      <c r="K7271" s="10">
        <f t="shared" si="113"/>
        <v>12000000</v>
      </c>
      <c r="L7271" s="7" t="s">
        <v>9821</v>
      </c>
      <c r="M7271" s="11" t="s">
        <v>19</v>
      </c>
      <c r="N7271" s="11"/>
      <c r="O7271" s="12" t="s">
        <v>20</v>
      </c>
    </row>
    <row r="7272" spans="1:15" x14ac:dyDescent="0.25">
      <c r="A7272" s="7">
        <v>7248</v>
      </c>
      <c r="B7272" s="7"/>
      <c r="C7272" s="7"/>
      <c r="D7272" s="7" t="s">
        <v>422</v>
      </c>
      <c r="E7272" s="7">
        <v>765010364</v>
      </c>
      <c r="F7272" s="8">
        <v>2320</v>
      </c>
      <c r="G7272" s="9" t="s">
        <v>9822</v>
      </c>
      <c r="H7272" s="7" t="s">
        <v>17</v>
      </c>
      <c r="I7272" s="10">
        <v>2655000</v>
      </c>
      <c r="J7272" s="8">
        <v>16</v>
      </c>
      <c r="K7272" s="10">
        <f t="shared" si="113"/>
        <v>42480000</v>
      </c>
      <c r="L7272" s="7" t="s">
        <v>9823</v>
      </c>
      <c r="M7272" s="11" t="s">
        <v>19</v>
      </c>
      <c r="N7272" s="11"/>
      <c r="O7272" s="12" t="s">
        <v>20</v>
      </c>
    </row>
    <row r="7273" spans="1:15" x14ac:dyDescent="0.25">
      <c r="A7273" s="7">
        <v>7249</v>
      </c>
      <c r="B7273" s="7"/>
      <c r="C7273" s="7"/>
      <c r="D7273" s="7" t="s">
        <v>422</v>
      </c>
      <c r="E7273" s="7">
        <v>765010551</v>
      </c>
      <c r="F7273" s="8">
        <v>2320</v>
      </c>
      <c r="G7273" s="9" t="s">
        <v>9824</v>
      </c>
      <c r="H7273" s="7" t="s">
        <v>17</v>
      </c>
      <c r="I7273" s="10">
        <v>400000</v>
      </c>
      <c r="J7273" s="8">
        <v>6</v>
      </c>
      <c r="K7273" s="10">
        <f t="shared" si="113"/>
        <v>2400000</v>
      </c>
      <c r="L7273" s="7" t="s">
        <v>9825</v>
      </c>
      <c r="M7273" s="11" t="s">
        <v>19</v>
      </c>
      <c r="N7273" s="11"/>
      <c r="O7273" s="12" t="s">
        <v>20</v>
      </c>
    </row>
    <row r="7274" spans="1:15" x14ac:dyDescent="0.25">
      <c r="A7274" s="7">
        <v>7250</v>
      </c>
      <c r="B7274" s="7"/>
      <c r="C7274" s="7"/>
      <c r="D7274" s="7" t="s">
        <v>422</v>
      </c>
      <c r="E7274" s="7">
        <v>765010552</v>
      </c>
      <c r="F7274" s="8">
        <v>2320</v>
      </c>
      <c r="G7274" s="9" t="s">
        <v>9826</v>
      </c>
      <c r="H7274" s="7" t="s">
        <v>17</v>
      </c>
      <c r="I7274" s="10">
        <v>700000</v>
      </c>
      <c r="J7274" s="8">
        <v>12</v>
      </c>
      <c r="K7274" s="10">
        <f t="shared" si="113"/>
        <v>8400000</v>
      </c>
      <c r="L7274" s="7" t="s">
        <v>9827</v>
      </c>
      <c r="M7274" s="11" t="s">
        <v>19</v>
      </c>
      <c r="N7274" s="11"/>
      <c r="O7274" s="12" t="s">
        <v>20</v>
      </c>
    </row>
    <row r="7275" spans="1:15" x14ac:dyDescent="0.25">
      <c r="A7275" s="7">
        <v>7251</v>
      </c>
      <c r="B7275" s="7"/>
      <c r="C7275" s="7"/>
      <c r="D7275" s="7" t="s">
        <v>422</v>
      </c>
      <c r="E7275" s="7">
        <v>765010560</v>
      </c>
      <c r="F7275" s="8">
        <v>2320</v>
      </c>
      <c r="G7275" s="9" t="s">
        <v>9801</v>
      </c>
      <c r="H7275" s="7" t="s">
        <v>17</v>
      </c>
      <c r="I7275" s="10">
        <v>750000</v>
      </c>
      <c r="J7275" s="8">
        <v>15</v>
      </c>
      <c r="K7275" s="10">
        <f t="shared" si="113"/>
        <v>11250000</v>
      </c>
      <c r="L7275" s="7" t="s">
        <v>9828</v>
      </c>
      <c r="M7275" s="11" t="s">
        <v>19</v>
      </c>
      <c r="N7275" s="11"/>
      <c r="O7275" s="12" t="s">
        <v>20</v>
      </c>
    </row>
    <row r="7276" spans="1:15" x14ac:dyDescent="0.25">
      <c r="A7276" s="7">
        <v>7252</v>
      </c>
      <c r="B7276" s="7"/>
      <c r="C7276" s="7"/>
      <c r="D7276" s="7" t="s">
        <v>422</v>
      </c>
      <c r="E7276" s="7">
        <v>765010800</v>
      </c>
      <c r="F7276" s="8">
        <v>2320</v>
      </c>
      <c r="G7276" s="9" t="s">
        <v>9829</v>
      </c>
      <c r="H7276" s="7" t="s">
        <v>17</v>
      </c>
      <c r="I7276" s="10">
        <v>150000</v>
      </c>
      <c r="J7276" s="8">
        <v>5</v>
      </c>
      <c r="K7276" s="10">
        <f t="shared" si="113"/>
        <v>750000</v>
      </c>
      <c r="L7276" s="7" t="s">
        <v>9830</v>
      </c>
      <c r="M7276" s="11" t="s">
        <v>19</v>
      </c>
      <c r="N7276" s="11"/>
      <c r="O7276" s="12" t="s">
        <v>20</v>
      </c>
    </row>
    <row r="7277" spans="1:15" x14ac:dyDescent="0.25">
      <c r="A7277" s="7">
        <v>7253</v>
      </c>
      <c r="B7277" s="7"/>
      <c r="C7277" s="7"/>
      <c r="D7277" s="7" t="s">
        <v>422</v>
      </c>
      <c r="E7277" s="7">
        <v>765010820</v>
      </c>
      <c r="F7277" s="8">
        <v>2320</v>
      </c>
      <c r="G7277" s="9" t="s">
        <v>9645</v>
      </c>
      <c r="H7277" s="7" t="s">
        <v>17</v>
      </c>
      <c r="I7277" s="10">
        <v>830000</v>
      </c>
      <c r="J7277" s="8">
        <v>8</v>
      </c>
      <c r="K7277" s="10">
        <f t="shared" si="113"/>
        <v>6640000</v>
      </c>
      <c r="L7277" s="7" t="s">
        <v>9831</v>
      </c>
      <c r="M7277" s="11" t="s">
        <v>19</v>
      </c>
      <c r="N7277" s="11"/>
      <c r="O7277" s="12" t="s">
        <v>20</v>
      </c>
    </row>
    <row r="7278" spans="1:15" x14ac:dyDescent="0.25">
      <c r="A7278" s="7">
        <v>7254</v>
      </c>
      <c r="B7278" s="7"/>
      <c r="C7278" s="7"/>
      <c r="D7278" s="7" t="s">
        <v>422</v>
      </c>
      <c r="E7278" s="7">
        <v>765011220</v>
      </c>
      <c r="F7278" s="8">
        <v>2320</v>
      </c>
      <c r="G7278" s="9" t="s">
        <v>9709</v>
      </c>
      <c r="H7278" s="7" t="s">
        <v>17</v>
      </c>
      <c r="I7278" s="10">
        <v>1500000</v>
      </c>
      <c r="J7278" s="8">
        <v>10</v>
      </c>
      <c r="K7278" s="10">
        <f t="shared" si="113"/>
        <v>15000000</v>
      </c>
      <c r="L7278" s="7" t="s">
        <v>9832</v>
      </c>
      <c r="M7278" s="11" t="s">
        <v>19</v>
      </c>
      <c r="N7278" s="11"/>
      <c r="O7278" s="12" t="s">
        <v>20</v>
      </c>
    </row>
    <row r="7279" spans="1:15" x14ac:dyDescent="0.25">
      <c r="A7279" s="7">
        <v>7255</v>
      </c>
      <c r="B7279" s="7"/>
      <c r="C7279" s="7"/>
      <c r="D7279" s="7" t="s">
        <v>422</v>
      </c>
      <c r="E7279" s="7">
        <v>765011222</v>
      </c>
      <c r="F7279" s="8">
        <v>2320</v>
      </c>
      <c r="G7279" s="9" t="s">
        <v>9833</v>
      </c>
      <c r="H7279" s="7" t="s">
        <v>17</v>
      </c>
      <c r="I7279" s="10">
        <v>300000</v>
      </c>
      <c r="J7279" s="8">
        <v>15</v>
      </c>
      <c r="K7279" s="10">
        <f t="shared" si="113"/>
        <v>4500000</v>
      </c>
      <c r="L7279" s="7" t="s">
        <v>9834</v>
      </c>
      <c r="M7279" s="11" t="s">
        <v>19</v>
      </c>
      <c r="N7279" s="11"/>
      <c r="O7279" s="12" t="s">
        <v>20</v>
      </c>
    </row>
    <row r="7280" spans="1:15" x14ac:dyDescent="0.25">
      <c r="A7280" s="7">
        <v>7256</v>
      </c>
      <c r="B7280" s="7"/>
      <c r="C7280" s="7"/>
      <c r="D7280" s="7" t="s">
        <v>422</v>
      </c>
      <c r="E7280" s="7">
        <v>765011240</v>
      </c>
      <c r="F7280" s="8">
        <v>2320</v>
      </c>
      <c r="G7280" s="9" t="s">
        <v>9835</v>
      </c>
      <c r="H7280" s="7" t="s">
        <v>17</v>
      </c>
      <c r="I7280" s="10">
        <v>300000</v>
      </c>
      <c r="J7280" s="8">
        <v>7</v>
      </c>
      <c r="K7280" s="10">
        <f t="shared" si="113"/>
        <v>2100000</v>
      </c>
      <c r="L7280" s="7" t="s">
        <v>9836</v>
      </c>
      <c r="M7280" s="11" t="s">
        <v>19</v>
      </c>
      <c r="N7280" s="11"/>
      <c r="O7280" s="12" t="s">
        <v>20</v>
      </c>
    </row>
    <row r="7281" spans="1:15" x14ac:dyDescent="0.25">
      <c r="A7281" s="7">
        <v>7257</v>
      </c>
      <c r="B7281" s="7"/>
      <c r="C7281" s="7"/>
      <c r="D7281" s="7" t="s">
        <v>422</v>
      </c>
      <c r="E7281" s="7">
        <v>765011256</v>
      </c>
      <c r="F7281" s="8">
        <v>2320</v>
      </c>
      <c r="G7281" s="9" t="s">
        <v>9837</v>
      </c>
      <c r="H7281" s="7" t="s">
        <v>17</v>
      </c>
      <c r="I7281" s="10">
        <v>21000</v>
      </c>
      <c r="J7281" s="8">
        <v>10</v>
      </c>
      <c r="K7281" s="10">
        <f t="shared" si="113"/>
        <v>210000</v>
      </c>
      <c r="L7281" s="7" t="s">
        <v>9838</v>
      </c>
      <c r="M7281" s="11" t="s">
        <v>19</v>
      </c>
      <c r="N7281" s="11"/>
      <c r="O7281" s="12" t="s">
        <v>20</v>
      </c>
    </row>
    <row r="7282" spans="1:15" x14ac:dyDescent="0.25">
      <c r="A7282" s="7">
        <v>7258</v>
      </c>
      <c r="B7282" s="7"/>
      <c r="C7282" s="7"/>
      <c r="D7282" s="7" t="s">
        <v>422</v>
      </c>
      <c r="E7282" s="7">
        <v>765011260</v>
      </c>
      <c r="F7282" s="8">
        <v>2320</v>
      </c>
      <c r="G7282" s="9" t="s">
        <v>9839</v>
      </c>
      <c r="H7282" s="7" t="s">
        <v>17</v>
      </c>
      <c r="I7282" s="10">
        <v>3300000</v>
      </c>
      <c r="J7282" s="8">
        <v>4</v>
      </c>
      <c r="K7282" s="10">
        <f t="shared" si="113"/>
        <v>13200000</v>
      </c>
      <c r="L7282" s="7" t="s">
        <v>9840</v>
      </c>
      <c r="M7282" s="11" t="s">
        <v>19</v>
      </c>
      <c r="N7282" s="11"/>
      <c r="O7282" s="12" t="s">
        <v>20</v>
      </c>
    </row>
    <row r="7283" spans="1:15" x14ac:dyDescent="0.25">
      <c r="A7283" s="7">
        <v>7259</v>
      </c>
      <c r="B7283" s="7"/>
      <c r="C7283" s="7"/>
      <c r="D7283" s="7" t="s">
        <v>422</v>
      </c>
      <c r="E7283" s="7">
        <v>765011400</v>
      </c>
      <c r="F7283" s="8">
        <v>2320</v>
      </c>
      <c r="G7283" s="9" t="s">
        <v>9841</v>
      </c>
      <c r="H7283" s="7" t="s">
        <v>17</v>
      </c>
      <c r="I7283" s="10">
        <v>1000000</v>
      </c>
      <c r="J7283" s="8">
        <v>10</v>
      </c>
      <c r="K7283" s="10">
        <f t="shared" si="113"/>
        <v>10000000</v>
      </c>
      <c r="L7283" s="7" t="s">
        <v>9842</v>
      </c>
      <c r="M7283" s="11" t="s">
        <v>19</v>
      </c>
      <c r="N7283" s="11"/>
      <c r="O7283" s="12" t="s">
        <v>20</v>
      </c>
    </row>
    <row r="7284" spans="1:15" x14ac:dyDescent="0.25">
      <c r="A7284" s="7">
        <v>7260</v>
      </c>
      <c r="B7284" s="7"/>
      <c r="C7284" s="7"/>
      <c r="D7284" s="7" t="s">
        <v>36</v>
      </c>
      <c r="E7284" s="7">
        <v>765011285</v>
      </c>
      <c r="F7284" s="8">
        <v>2320</v>
      </c>
      <c r="G7284" s="9" t="s">
        <v>9799</v>
      </c>
      <c r="H7284" s="7" t="s">
        <v>17</v>
      </c>
      <c r="I7284" s="10">
        <v>45000</v>
      </c>
      <c r="J7284" s="8">
        <v>15</v>
      </c>
      <c r="K7284" s="10">
        <f t="shared" si="113"/>
        <v>675000</v>
      </c>
      <c r="L7284" s="7" t="s">
        <v>9532</v>
      </c>
      <c r="M7284" s="11" t="s">
        <v>19</v>
      </c>
      <c r="N7284" s="11"/>
      <c r="O7284" s="12" t="s">
        <v>20</v>
      </c>
    </row>
    <row r="7285" spans="1:15" x14ac:dyDescent="0.25">
      <c r="A7285" s="7">
        <v>7261</v>
      </c>
      <c r="B7285" s="7"/>
      <c r="C7285" s="7"/>
      <c r="D7285" s="7" t="s">
        <v>8835</v>
      </c>
      <c r="E7285" s="7">
        <v>750120076</v>
      </c>
      <c r="F7285" s="8">
        <v>2320</v>
      </c>
      <c r="G7285" s="9" t="s">
        <v>9676</v>
      </c>
      <c r="H7285" s="7" t="s">
        <v>17</v>
      </c>
      <c r="I7285" s="10">
        <v>275600</v>
      </c>
      <c r="J7285" s="8">
        <v>1</v>
      </c>
      <c r="K7285" s="10">
        <f t="shared" si="113"/>
        <v>275600</v>
      </c>
      <c r="L7285" s="7" t="s">
        <v>9843</v>
      </c>
      <c r="M7285" s="11" t="s">
        <v>19</v>
      </c>
      <c r="N7285" s="11"/>
      <c r="O7285" s="12" t="s">
        <v>20</v>
      </c>
    </row>
    <row r="7286" spans="1:15" x14ac:dyDescent="0.25">
      <c r="A7286" s="7">
        <v>7262</v>
      </c>
      <c r="B7286" s="7"/>
      <c r="C7286" s="7"/>
      <c r="D7286" s="7" t="s">
        <v>8835</v>
      </c>
      <c r="E7286" s="7">
        <v>750120080</v>
      </c>
      <c r="F7286" s="8">
        <v>2320</v>
      </c>
      <c r="G7286" s="9" t="s">
        <v>9629</v>
      </c>
      <c r="H7286" s="7" t="s">
        <v>17</v>
      </c>
      <c r="I7286" s="10">
        <v>943400</v>
      </c>
      <c r="J7286" s="8">
        <v>2</v>
      </c>
      <c r="K7286" s="10">
        <f t="shared" si="113"/>
        <v>1886800</v>
      </c>
      <c r="L7286" s="7" t="s">
        <v>9844</v>
      </c>
      <c r="M7286" s="11" t="s">
        <v>19</v>
      </c>
      <c r="N7286" s="11"/>
      <c r="O7286" s="12" t="s">
        <v>20</v>
      </c>
    </row>
    <row r="7287" spans="1:15" x14ac:dyDescent="0.25">
      <c r="A7287" s="7">
        <v>7263</v>
      </c>
      <c r="B7287" s="7"/>
      <c r="C7287" s="7"/>
      <c r="D7287" s="7" t="s">
        <v>1196</v>
      </c>
      <c r="E7287" s="7">
        <v>750040140</v>
      </c>
      <c r="F7287" s="8">
        <v>2320</v>
      </c>
      <c r="G7287" s="9" t="s">
        <v>9605</v>
      </c>
      <c r="H7287" s="7" t="s">
        <v>17</v>
      </c>
      <c r="I7287" s="10">
        <v>2730000</v>
      </c>
      <c r="J7287" s="8">
        <v>1</v>
      </c>
      <c r="K7287" s="10">
        <f t="shared" si="113"/>
        <v>2730000</v>
      </c>
      <c r="L7287" s="7" t="s">
        <v>9845</v>
      </c>
      <c r="M7287" s="11" t="s">
        <v>19</v>
      </c>
      <c r="N7287" s="11"/>
      <c r="O7287" s="12" t="s">
        <v>20</v>
      </c>
    </row>
    <row r="7288" spans="1:15" x14ac:dyDescent="0.25">
      <c r="A7288" s="7">
        <v>7264</v>
      </c>
      <c r="B7288" s="7"/>
      <c r="C7288" s="7"/>
      <c r="D7288" s="7" t="s">
        <v>1196</v>
      </c>
      <c r="E7288" s="7">
        <v>750040150</v>
      </c>
      <c r="F7288" s="8">
        <v>2320</v>
      </c>
      <c r="G7288" s="9" t="s">
        <v>9846</v>
      </c>
      <c r="H7288" s="7" t="s">
        <v>17</v>
      </c>
      <c r="I7288" s="10">
        <v>3900000</v>
      </c>
      <c r="J7288" s="8">
        <v>3</v>
      </c>
      <c r="K7288" s="10">
        <f t="shared" si="113"/>
        <v>11700000</v>
      </c>
      <c r="L7288" s="7" t="s">
        <v>9845</v>
      </c>
      <c r="M7288" s="11" t="s">
        <v>19</v>
      </c>
      <c r="N7288" s="11"/>
      <c r="O7288" s="12" t="s">
        <v>20</v>
      </c>
    </row>
    <row r="7289" spans="1:15" x14ac:dyDescent="0.25">
      <c r="A7289" s="7">
        <v>7265</v>
      </c>
      <c r="B7289" s="7"/>
      <c r="C7289" s="7"/>
      <c r="D7289" s="7" t="s">
        <v>1196</v>
      </c>
      <c r="E7289" s="7">
        <v>750040180</v>
      </c>
      <c r="F7289" s="8">
        <v>2320</v>
      </c>
      <c r="G7289" s="9" t="s">
        <v>9847</v>
      </c>
      <c r="H7289" s="7" t="s">
        <v>17</v>
      </c>
      <c r="I7289" s="10">
        <v>130000000</v>
      </c>
      <c r="J7289" s="8">
        <v>1</v>
      </c>
      <c r="K7289" s="10">
        <f t="shared" si="113"/>
        <v>130000000</v>
      </c>
      <c r="L7289" s="7" t="s">
        <v>9845</v>
      </c>
      <c r="M7289" s="11" t="s">
        <v>19</v>
      </c>
      <c r="N7289" s="11"/>
      <c r="O7289" s="12" t="s">
        <v>20</v>
      </c>
    </row>
    <row r="7290" spans="1:15" x14ac:dyDescent="0.25">
      <c r="A7290" s="7">
        <v>7266</v>
      </c>
      <c r="B7290" s="7"/>
      <c r="C7290" s="7"/>
      <c r="D7290" s="7" t="s">
        <v>1196</v>
      </c>
      <c r="E7290" s="7">
        <v>750040220</v>
      </c>
      <c r="F7290" s="8">
        <v>2320</v>
      </c>
      <c r="G7290" s="9" t="s">
        <v>9848</v>
      </c>
      <c r="H7290" s="7" t="s">
        <v>17</v>
      </c>
      <c r="I7290" s="10">
        <v>50000000</v>
      </c>
      <c r="J7290" s="8">
        <v>1</v>
      </c>
      <c r="K7290" s="10">
        <f t="shared" si="113"/>
        <v>50000000</v>
      </c>
      <c r="L7290" s="7" t="s">
        <v>9845</v>
      </c>
      <c r="M7290" s="11" t="s">
        <v>19</v>
      </c>
      <c r="N7290" s="11"/>
      <c r="O7290" s="12" t="s">
        <v>20</v>
      </c>
    </row>
    <row r="7291" spans="1:15" x14ac:dyDescent="0.25">
      <c r="A7291" s="7">
        <v>7267</v>
      </c>
      <c r="B7291" s="7"/>
      <c r="C7291" s="7"/>
      <c r="D7291" s="7" t="s">
        <v>1196</v>
      </c>
      <c r="E7291" s="7">
        <v>750040333</v>
      </c>
      <c r="F7291" s="8">
        <v>2320</v>
      </c>
      <c r="G7291" s="9" t="s">
        <v>9607</v>
      </c>
      <c r="H7291" s="7" t="s">
        <v>17</v>
      </c>
      <c r="I7291" s="10">
        <v>5200000</v>
      </c>
      <c r="J7291" s="8">
        <v>3</v>
      </c>
      <c r="K7291" s="10">
        <f t="shared" si="113"/>
        <v>15600000</v>
      </c>
      <c r="L7291" s="7" t="s">
        <v>9849</v>
      </c>
      <c r="M7291" s="11" t="s">
        <v>19</v>
      </c>
      <c r="N7291" s="11"/>
      <c r="O7291" s="12" t="s">
        <v>20</v>
      </c>
    </row>
    <row r="7292" spans="1:15" x14ac:dyDescent="0.25">
      <c r="A7292" s="7">
        <v>7268</v>
      </c>
      <c r="B7292" s="7"/>
      <c r="C7292" s="7"/>
      <c r="D7292" s="7" t="s">
        <v>1196</v>
      </c>
      <c r="E7292" s="7">
        <v>750480060</v>
      </c>
      <c r="F7292" s="8">
        <v>2320</v>
      </c>
      <c r="G7292" s="9" t="s">
        <v>9627</v>
      </c>
      <c r="H7292" s="7" t="s">
        <v>17</v>
      </c>
      <c r="I7292" s="10">
        <v>9100000</v>
      </c>
      <c r="J7292" s="8">
        <v>1</v>
      </c>
      <c r="K7292" s="10">
        <f t="shared" si="113"/>
        <v>9100000</v>
      </c>
      <c r="L7292" s="7" t="s">
        <v>9849</v>
      </c>
      <c r="M7292" s="11" t="s">
        <v>19</v>
      </c>
      <c r="N7292" s="11"/>
      <c r="O7292" s="12" t="s">
        <v>20</v>
      </c>
    </row>
    <row r="7293" spans="1:15" x14ac:dyDescent="0.25">
      <c r="A7293" s="7">
        <v>7269</v>
      </c>
      <c r="B7293" s="7"/>
      <c r="C7293" s="7"/>
      <c r="D7293" s="7" t="s">
        <v>1196</v>
      </c>
      <c r="E7293" s="7">
        <v>765011285</v>
      </c>
      <c r="F7293" s="8">
        <v>2320</v>
      </c>
      <c r="G7293" s="9" t="s">
        <v>9799</v>
      </c>
      <c r="H7293" s="7" t="s">
        <v>17</v>
      </c>
      <c r="I7293" s="10">
        <v>60000</v>
      </c>
      <c r="J7293" s="8">
        <v>6</v>
      </c>
      <c r="K7293" s="10">
        <f t="shared" si="113"/>
        <v>360000</v>
      </c>
      <c r="L7293" s="7" t="s">
        <v>9850</v>
      </c>
      <c r="M7293" s="11" t="s">
        <v>19</v>
      </c>
      <c r="N7293" s="11"/>
      <c r="O7293" s="12" t="s">
        <v>20</v>
      </c>
    </row>
    <row r="7294" spans="1:15" x14ac:dyDescent="0.25">
      <c r="A7294" s="7">
        <v>7270</v>
      </c>
      <c r="B7294" s="7"/>
      <c r="C7294" s="7"/>
      <c r="D7294" s="7" t="s">
        <v>1596</v>
      </c>
      <c r="E7294" s="7">
        <v>750100002</v>
      </c>
      <c r="F7294" s="8">
        <v>2320</v>
      </c>
      <c r="G7294" s="9" t="s">
        <v>9851</v>
      </c>
      <c r="H7294" s="7" t="s">
        <v>17</v>
      </c>
      <c r="I7294" s="10">
        <v>2172000</v>
      </c>
      <c r="J7294" s="8">
        <v>1</v>
      </c>
      <c r="K7294" s="10">
        <f t="shared" si="113"/>
        <v>2172000</v>
      </c>
      <c r="L7294" s="7" t="s">
        <v>9852</v>
      </c>
      <c r="M7294" s="11" t="s">
        <v>19</v>
      </c>
      <c r="N7294" s="11"/>
      <c r="O7294" s="12" t="s">
        <v>20</v>
      </c>
    </row>
    <row r="7295" spans="1:15" x14ac:dyDescent="0.25">
      <c r="A7295" s="7">
        <v>7271</v>
      </c>
      <c r="B7295" s="7"/>
      <c r="C7295" s="7"/>
      <c r="D7295" s="7" t="s">
        <v>1596</v>
      </c>
      <c r="E7295" s="7">
        <v>750120076</v>
      </c>
      <c r="F7295" s="8">
        <v>2320</v>
      </c>
      <c r="G7295" s="9" t="s">
        <v>9676</v>
      </c>
      <c r="H7295" s="7" t="s">
        <v>17</v>
      </c>
      <c r="I7295" s="10">
        <v>275600</v>
      </c>
      <c r="J7295" s="8">
        <v>1</v>
      </c>
      <c r="K7295" s="10">
        <f t="shared" si="113"/>
        <v>275600</v>
      </c>
      <c r="L7295" s="7" t="s">
        <v>9853</v>
      </c>
      <c r="M7295" s="11" t="s">
        <v>19</v>
      </c>
      <c r="N7295" s="11"/>
      <c r="O7295" s="12" t="s">
        <v>20</v>
      </c>
    </row>
    <row r="7296" spans="1:15" x14ac:dyDescent="0.25">
      <c r="A7296" s="7">
        <v>7272</v>
      </c>
      <c r="B7296" s="7"/>
      <c r="C7296" s="7"/>
      <c r="D7296" s="7" t="s">
        <v>1596</v>
      </c>
      <c r="E7296" s="7">
        <v>750120080</v>
      </c>
      <c r="F7296" s="8">
        <v>2320</v>
      </c>
      <c r="G7296" s="9" t="s">
        <v>9629</v>
      </c>
      <c r="H7296" s="7" t="s">
        <v>17</v>
      </c>
      <c r="I7296" s="10">
        <v>1000000</v>
      </c>
      <c r="J7296" s="8">
        <v>2</v>
      </c>
      <c r="K7296" s="10">
        <f t="shared" si="113"/>
        <v>2000000</v>
      </c>
      <c r="L7296" s="7" t="s">
        <v>9854</v>
      </c>
      <c r="M7296" s="11" t="s">
        <v>19</v>
      </c>
      <c r="N7296" s="11"/>
      <c r="O7296" s="12" t="s">
        <v>20</v>
      </c>
    </row>
    <row r="7297" spans="1:15" x14ac:dyDescent="0.25">
      <c r="A7297" s="7">
        <v>7273</v>
      </c>
      <c r="B7297" s="7"/>
      <c r="C7297" s="7"/>
      <c r="D7297" s="7" t="s">
        <v>1596</v>
      </c>
      <c r="E7297" s="7">
        <v>750400180</v>
      </c>
      <c r="F7297" s="8">
        <v>2320</v>
      </c>
      <c r="G7297" s="9" t="s">
        <v>9625</v>
      </c>
      <c r="H7297" s="7" t="s">
        <v>17</v>
      </c>
      <c r="I7297" s="10">
        <v>31000000</v>
      </c>
      <c r="J7297" s="8">
        <v>1</v>
      </c>
      <c r="K7297" s="10">
        <f t="shared" si="113"/>
        <v>31000000</v>
      </c>
      <c r="L7297" s="7" t="s">
        <v>9855</v>
      </c>
      <c r="M7297" s="11" t="s">
        <v>19</v>
      </c>
      <c r="N7297" s="11"/>
      <c r="O7297" s="12" t="s">
        <v>20</v>
      </c>
    </row>
    <row r="7298" spans="1:15" x14ac:dyDescent="0.25">
      <c r="A7298" s="7">
        <v>7274</v>
      </c>
      <c r="B7298" s="7"/>
      <c r="C7298" s="7"/>
      <c r="D7298" s="7" t="s">
        <v>1596</v>
      </c>
      <c r="E7298" s="7">
        <v>750430021</v>
      </c>
      <c r="F7298" s="8">
        <v>2320</v>
      </c>
      <c r="G7298" s="9" t="s">
        <v>9856</v>
      </c>
      <c r="H7298" s="7" t="s">
        <v>17</v>
      </c>
      <c r="I7298" s="10">
        <v>400000</v>
      </c>
      <c r="J7298" s="8">
        <v>1</v>
      </c>
      <c r="K7298" s="10">
        <f t="shared" si="113"/>
        <v>400000</v>
      </c>
      <c r="L7298" s="7" t="s">
        <v>9857</v>
      </c>
      <c r="M7298" s="11" t="s">
        <v>19</v>
      </c>
      <c r="N7298" s="11"/>
      <c r="O7298" s="12" t="s">
        <v>20</v>
      </c>
    </row>
    <row r="7299" spans="1:15" x14ac:dyDescent="0.25">
      <c r="A7299" s="7">
        <v>7275</v>
      </c>
      <c r="B7299" s="7"/>
      <c r="C7299" s="7"/>
      <c r="D7299" s="7" t="s">
        <v>5776</v>
      </c>
      <c r="E7299" s="7">
        <v>750100001</v>
      </c>
      <c r="F7299" s="8">
        <v>2320</v>
      </c>
      <c r="G7299" s="9" t="s">
        <v>9858</v>
      </c>
      <c r="H7299" s="7" t="s">
        <v>17</v>
      </c>
      <c r="I7299" s="10">
        <v>45000000</v>
      </c>
      <c r="J7299" s="8">
        <v>1</v>
      </c>
      <c r="K7299" s="10">
        <f t="shared" si="113"/>
        <v>45000000</v>
      </c>
      <c r="L7299" s="7" t="s">
        <v>9859</v>
      </c>
      <c r="M7299" s="11" t="s">
        <v>19</v>
      </c>
      <c r="N7299" s="11"/>
      <c r="O7299" s="12" t="s">
        <v>20</v>
      </c>
    </row>
    <row r="7300" spans="1:15" x14ac:dyDescent="0.25">
      <c r="A7300" s="7">
        <v>7276</v>
      </c>
      <c r="B7300" s="7"/>
      <c r="C7300" s="7"/>
      <c r="D7300" s="7" t="s">
        <v>5776</v>
      </c>
      <c r="E7300" s="7">
        <v>750100002</v>
      </c>
      <c r="F7300" s="8">
        <v>2320</v>
      </c>
      <c r="G7300" s="9" t="s">
        <v>9851</v>
      </c>
      <c r="H7300" s="7" t="s">
        <v>17</v>
      </c>
      <c r="I7300" s="10">
        <v>2470000</v>
      </c>
      <c r="J7300" s="8">
        <v>2</v>
      </c>
      <c r="K7300" s="10">
        <f t="shared" si="113"/>
        <v>4940000</v>
      </c>
      <c r="L7300" s="7" t="s">
        <v>9860</v>
      </c>
      <c r="M7300" s="11" t="s">
        <v>19</v>
      </c>
      <c r="N7300" s="11"/>
      <c r="O7300" s="12" t="s">
        <v>20</v>
      </c>
    </row>
    <row r="7301" spans="1:15" x14ac:dyDescent="0.25">
      <c r="A7301" s="7">
        <v>7277</v>
      </c>
      <c r="B7301" s="7"/>
      <c r="C7301" s="7"/>
      <c r="D7301" s="7" t="s">
        <v>5776</v>
      </c>
      <c r="E7301" s="7">
        <v>750100080</v>
      </c>
      <c r="F7301" s="8">
        <v>2320</v>
      </c>
      <c r="G7301" s="9" t="s">
        <v>9861</v>
      </c>
      <c r="H7301" s="7" t="s">
        <v>17</v>
      </c>
      <c r="I7301" s="10">
        <v>180200</v>
      </c>
      <c r="J7301" s="8">
        <v>1</v>
      </c>
      <c r="K7301" s="10">
        <f t="shared" si="113"/>
        <v>180200</v>
      </c>
      <c r="L7301" s="7" t="s">
        <v>9862</v>
      </c>
      <c r="M7301" s="11" t="s">
        <v>19</v>
      </c>
      <c r="N7301" s="11"/>
      <c r="O7301" s="12" t="s">
        <v>20</v>
      </c>
    </row>
    <row r="7302" spans="1:15" x14ac:dyDescent="0.25">
      <c r="A7302" s="7">
        <v>7278</v>
      </c>
      <c r="B7302" s="7"/>
      <c r="C7302" s="7"/>
      <c r="D7302" s="7" t="s">
        <v>5776</v>
      </c>
      <c r="E7302" s="7">
        <v>750100086</v>
      </c>
      <c r="F7302" s="8">
        <v>2320</v>
      </c>
      <c r="G7302" s="9" t="s">
        <v>9863</v>
      </c>
      <c r="H7302" s="7" t="s">
        <v>17</v>
      </c>
      <c r="I7302" s="10">
        <v>28350000</v>
      </c>
      <c r="J7302" s="8">
        <v>1</v>
      </c>
      <c r="K7302" s="10">
        <f t="shared" si="113"/>
        <v>28350000</v>
      </c>
      <c r="L7302" s="7" t="s">
        <v>9864</v>
      </c>
      <c r="M7302" s="11" t="s">
        <v>19</v>
      </c>
      <c r="N7302" s="11"/>
      <c r="O7302" s="12" t="s">
        <v>20</v>
      </c>
    </row>
    <row r="7303" spans="1:15" x14ac:dyDescent="0.25">
      <c r="A7303" s="7">
        <v>7279</v>
      </c>
      <c r="B7303" s="7"/>
      <c r="C7303" s="7"/>
      <c r="D7303" s="7" t="s">
        <v>5776</v>
      </c>
      <c r="E7303" s="7">
        <v>750120080</v>
      </c>
      <c r="F7303" s="8">
        <v>2320</v>
      </c>
      <c r="G7303" s="9" t="s">
        <v>9629</v>
      </c>
      <c r="H7303" s="7" t="s">
        <v>17</v>
      </c>
      <c r="I7303" s="10">
        <v>604200</v>
      </c>
      <c r="J7303" s="8">
        <v>1</v>
      </c>
      <c r="K7303" s="10">
        <f t="shared" si="113"/>
        <v>604200</v>
      </c>
      <c r="L7303" s="7" t="s">
        <v>9865</v>
      </c>
      <c r="M7303" s="11" t="s">
        <v>19</v>
      </c>
      <c r="N7303" s="11"/>
      <c r="O7303" s="12" t="s">
        <v>20</v>
      </c>
    </row>
    <row r="7304" spans="1:15" x14ac:dyDescent="0.25">
      <c r="A7304" s="7">
        <v>7280</v>
      </c>
      <c r="B7304" s="7"/>
      <c r="C7304" s="7"/>
      <c r="D7304" s="7" t="s">
        <v>5776</v>
      </c>
      <c r="E7304" s="7">
        <v>750360460</v>
      </c>
      <c r="F7304" s="8">
        <v>2320</v>
      </c>
      <c r="G7304" s="9" t="s">
        <v>9866</v>
      </c>
      <c r="H7304" s="7" t="s">
        <v>17</v>
      </c>
      <c r="I7304" s="10">
        <v>106000</v>
      </c>
      <c r="J7304" s="8">
        <v>1</v>
      </c>
      <c r="K7304" s="10">
        <f t="shared" si="113"/>
        <v>106000</v>
      </c>
      <c r="L7304" s="7" t="s">
        <v>9867</v>
      </c>
      <c r="M7304" s="11" t="s">
        <v>19</v>
      </c>
      <c r="N7304" s="11"/>
      <c r="O7304" s="12" t="s">
        <v>20</v>
      </c>
    </row>
    <row r="7305" spans="1:15" x14ac:dyDescent="0.25">
      <c r="A7305" s="7">
        <v>7281</v>
      </c>
      <c r="B7305" s="7"/>
      <c r="C7305" s="7"/>
      <c r="D7305" s="7" t="s">
        <v>5776</v>
      </c>
      <c r="E7305" s="7">
        <v>750520145</v>
      </c>
      <c r="F7305" s="8">
        <v>2320</v>
      </c>
      <c r="G7305" s="9" t="s">
        <v>9643</v>
      </c>
      <c r="H7305" s="7" t="s">
        <v>17</v>
      </c>
      <c r="I7305" s="10">
        <v>6466000</v>
      </c>
      <c r="J7305" s="8">
        <v>1</v>
      </c>
      <c r="K7305" s="10">
        <f t="shared" si="113"/>
        <v>6466000</v>
      </c>
      <c r="L7305" s="7" t="s">
        <v>9868</v>
      </c>
      <c r="M7305" s="11" t="s">
        <v>19</v>
      </c>
      <c r="N7305" s="11"/>
      <c r="O7305" s="12" t="s">
        <v>20</v>
      </c>
    </row>
    <row r="7306" spans="1:15" x14ac:dyDescent="0.25">
      <c r="A7306" s="7">
        <v>7282</v>
      </c>
      <c r="B7306" s="7"/>
      <c r="C7306" s="7"/>
      <c r="D7306" s="7" t="s">
        <v>5776</v>
      </c>
      <c r="E7306" s="7">
        <v>750520151</v>
      </c>
      <c r="F7306" s="8">
        <v>2320</v>
      </c>
      <c r="G7306" s="9" t="s">
        <v>9722</v>
      </c>
      <c r="H7306" s="7" t="s">
        <v>17</v>
      </c>
      <c r="I7306" s="10">
        <v>2520000</v>
      </c>
      <c r="J7306" s="8">
        <v>1</v>
      </c>
      <c r="K7306" s="10">
        <f t="shared" si="113"/>
        <v>2520000</v>
      </c>
      <c r="L7306" s="7" t="s">
        <v>9869</v>
      </c>
      <c r="M7306" s="11" t="s">
        <v>19</v>
      </c>
      <c r="N7306" s="11"/>
      <c r="O7306" s="12" t="s">
        <v>20</v>
      </c>
    </row>
    <row r="7307" spans="1:15" x14ac:dyDescent="0.25">
      <c r="A7307" s="7">
        <v>7283</v>
      </c>
      <c r="B7307" s="7"/>
      <c r="C7307" s="7"/>
      <c r="D7307" s="7" t="s">
        <v>5776</v>
      </c>
      <c r="E7307" s="7">
        <v>750520153</v>
      </c>
      <c r="F7307" s="8">
        <v>2320</v>
      </c>
      <c r="G7307" s="9" t="s">
        <v>9870</v>
      </c>
      <c r="H7307" s="7" t="s">
        <v>17</v>
      </c>
      <c r="I7307" s="10">
        <v>32330000</v>
      </c>
      <c r="J7307" s="8">
        <v>1</v>
      </c>
      <c r="K7307" s="10">
        <f t="shared" si="113"/>
        <v>32330000</v>
      </c>
      <c r="L7307" s="7" t="s">
        <v>9871</v>
      </c>
      <c r="M7307" s="11" t="s">
        <v>19</v>
      </c>
      <c r="N7307" s="11"/>
      <c r="O7307" s="12" t="s">
        <v>20</v>
      </c>
    </row>
    <row r="7308" spans="1:15" x14ac:dyDescent="0.25">
      <c r="A7308" s="7">
        <v>7284</v>
      </c>
      <c r="B7308" s="7"/>
      <c r="C7308" s="7"/>
      <c r="D7308" s="7" t="s">
        <v>5776</v>
      </c>
      <c r="E7308" s="7">
        <v>765010055</v>
      </c>
      <c r="F7308" s="8">
        <v>2320</v>
      </c>
      <c r="G7308" s="9" t="s">
        <v>9789</v>
      </c>
      <c r="H7308" s="7" t="s">
        <v>17</v>
      </c>
      <c r="I7308" s="10">
        <v>944000</v>
      </c>
      <c r="J7308" s="8">
        <v>4</v>
      </c>
      <c r="K7308" s="10">
        <f t="shared" si="113"/>
        <v>3776000</v>
      </c>
      <c r="L7308" s="7" t="s">
        <v>9872</v>
      </c>
      <c r="M7308" s="11" t="s">
        <v>19</v>
      </c>
      <c r="N7308" s="11"/>
      <c r="O7308" s="12" t="s">
        <v>20</v>
      </c>
    </row>
    <row r="7309" spans="1:15" x14ac:dyDescent="0.25">
      <c r="A7309" s="7">
        <v>7285</v>
      </c>
      <c r="B7309" s="7"/>
      <c r="C7309" s="7"/>
      <c r="D7309" s="7" t="s">
        <v>5776</v>
      </c>
      <c r="E7309" s="7">
        <v>765010140</v>
      </c>
      <c r="F7309" s="8">
        <v>2320</v>
      </c>
      <c r="G7309" s="9" t="s">
        <v>9644</v>
      </c>
      <c r="H7309" s="7" t="s">
        <v>17</v>
      </c>
      <c r="I7309" s="10">
        <v>259700</v>
      </c>
      <c r="J7309" s="8">
        <v>1</v>
      </c>
      <c r="K7309" s="10">
        <f t="shared" si="113"/>
        <v>259700</v>
      </c>
      <c r="L7309" s="7" t="s">
        <v>9873</v>
      </c>
      <c r="M7309" s="11" t="s">
        <v>19</v>
      </c>
      <c r="N7309" s="11"/>
      <c r="O7309" s="12" t="s">
        <v>20</v>
      </c>
    </row>
    <row r="7310" spans="1:15" x14ac:dyDescent="0.25">
      <c r="A7310" s="7">
        <v>7286</v>
      </c>
      <c r="B7310" s="7"/>
      <c r="C7310" s="7"/>
      <c r="D7310" s="7" t="s">
        <v>5776</v>
      </c>
      <c r="E7310" s="7">
        <v>765010340</v>
      </c>
      <c r="F7310" s="8">
        <v>2320</v>
      </c>
      <c r="G7310" s="9" t="s">
        <v>9874</v>
      </c>
      <c r="H7310" s="7" t="s">
        <v>17</v>
      </c>
      <c r="I7310" s="10">
        <v>1008000</v>
      </c>
      <c r="J7310" s="8">
        <v>1</v>
      </c>
      <c r="K7310" s="10">
        <f t="shared" si="113"/>
        <v>1008000</v>
      </c>
      <c r="L7310" s="7" t="s">
        <v>9875</v>
      </c>
      <c r="M7310" s="11" t="s">
        <v>19</v>
      </c>
      <c r="N7310" s="11"/>
      <c r="O7310" s="12" t="s">
        <v>20</v>
      </c>
    </row>
    <row r="7311" spans="1:15" x14ac:dyDescent="0.25">
      <c r="A7311" s="7">
        <v>7287</v>
      </c>
      <c r="B7311" s="7"/>
      <c r="C7311" s="7"/>
      <c r="D7311" s="7" t="s">
        <v>970</v>
      </c>
      <c r="E7311" s="7">
        <v>750040080</v>
      </c>
      <c r="F7311" s="8">
        <v>2320</v>
      </c>
      <c r="G7311" s="9" t="s">
        <v>9876</v>
      </c>
      <c r="H7311" s="7" t="s">
        <v>17</v>
      </c>
      <c r="I7311" s="10">
        <v>9440000</v>
      </c>
      <c r="J7311" s="8">
        <v>2</v>
      </c>
      <c r="K7311" s="10">
        <f t="shared" si="113"/>
        <v>18880000</v>
      </c>
      <c r="L7311" s="7" t="s">
        <v>5809</v>
      </c>
      <c r="M7311" s="11" t="s">
        <v>19</v>
      </c>
      <c r="N7311" s="11"/>
      <c r="O7311" s="12" t="s">
        <v>20</v>
      </c>
    </row>
    <row r="7312" spans="1:15" x14ac:dyDescent="0.25">
      <c r="A7312" s="7">
        <v>7288</v>
      </c>
      <c r="B7312" s="7"/>
      <c r="C7312" s="7"/>
      <c r="D7312" s="7" t="s">
        <v>970</v>
      </c>
      <c r="E7312" s="7">
        <v>750040340</v>
      </c>
      <c r="F7312" s="8">
        <v>2320</v>
      </c>
      <c r="G7312" s="9" t="s">
        <v>9877</v>
      </c>
      <c r="H7312" s="7" t="s">
        <v>17</v>
      </c>
      <c r="I7312" s="10">
        <v>650000</v>
      </c>
      <c r="J7312" s="8">
        <v>1</v>
      </c>
      <c r="K7312" s="10">
        <f t="shared" si="113"/>
        <v>650000</v>
      </c>
      <c r="L7312" s="7" t="s">
        <v>5809</v>
      </c>
      <c r="M7312" s="11" t="s">
        <v>19</v>
      </c>
      <c r="N7312" s="11"/>
      <c r="O7312" s="12" t="s">
        <v>20</v>
      </c>
    </row>
    <row r="7313" spans="1:15" x14ac:dyDescent="0.25">
      <c r="A7313" s="7">
        <v>7289</v>
      </c>
      <c r="B7313" s="7"/>
      <c r="C7313" s="7"/>
      <c r="D7313" s="7" t="s">
        <v>970</v>
      </c>
      <c r="E7313" s="7">
        <v>750180001</v>
      </c>
      <c r="F7313" s="8">
        <v>2320</v>
      </c>
      <c r="G7313" s="9" t="s">
        <v>9878</v>
      </c>
      <c r="H7313" s="7" t="s">
        <v>17</v>
      </c>
      <c r="I7313" s="10">
        <v>932500</v>
      </c>
      <c r="J7313" s="8">
        <v>2</v>
      </c>
      <c r="K7313" s="10">
        <f t="shared" si="113"/>
        <v>1865000</v>
      </c>
      <c r="L7313" s="7" t="s">
        <v>5809</v>
      </c>
      <c r="M7313" s="11" t="s">
        <v>19</v>
      </c>
      <c r="N7313" s="11"/>
      <c r="O7313" s="12" t="s">
        <v>20</v>
      </c>
    </row>
    <row r="7314" spans="1:15" x14ac:dyDescent="0.25">
      <c r="A7314" s="7">
        <v>7290</v>
      </c>
      <c r="B7314" s="7"/>
      <c r="C7314" s="7"/>
      <c r="D7314" s="7" t="s">
        <v>970</v>
      </c>
      <c r="E7314" s="7">
        <v>750180100</v>
      </c>
      <c r="F7314" s="8">
        <v>2320</v>
      </c>
      <c r="G7314" s="9" t="s">
        <v>9879</v>
      </c>
      <c r="H7314" s="7" t="s">
        <v>17</v>
      </c>
      <c r="I7314" s="10">
        <v>14750000</v>
      </c>
      <c r="J7314" s="8">
        <v>2</v>
      </c>
      <c r="K7314" s="10">
        <f t="shared" si="113"/>
        <v>29500000</v>
      </c>
      <c r="L7314" s="7" t="s">
        <v>5809</v>
      </c>
      <c r="M7314" s="11" t="s">
        <v>19</v>
      </c>
      <c r="N7314" s="11"/>
      <c r="O7314" s="12" t="s">
        <v>20</v>
      </c>
    </row>
    <row r="7315" spans="1:15" x14ac:dyDescent="0.25">
      <c r="A7315" s="7">
        <v>7291</v>
      </c>
      <c r="B7315" s="7"/>
      <c r="C7315" s="7"/>
      <c r="D7315" s="7" t="s">
        <v>970</v>
      </c>
      <c r="E7315" s="7">
        <v>750180170</v>
      </c>
      <c r="F7315" s="8">
        <v>2320</v>
      </c>
      <c r="G7315" s="9" t="s">
        <v>9880</v>
      </c>
      <c r="H7315" s="7" t="s">
        <v>17</v>
      </c>
      <c r="I7315" s="10">
        <v>18874100</v>
      </c>
      <c r="J7315" s="8">
        <v>1</v>
      </c>
      <c r="K7315" s="10">
        <f t="shared" si="113"/>
        <v>18874100</v>
      </c>
      <c r="L7315" s="7" t="s">
        <v>5809</v>
      </c>
      <c r="M7315" s="11" t="s">
        <v>19</v>
      </c>
      <c r="N7315" s="11"/>
      <c r="O7315" s="12" t="s">
        <v>20</v>
      </c>
    </row>
    <row r="7316" spans="1:15" x14ac:dyDescent="0.25">
      <c r="A7316" s="7">
        <v>7292</v>
      </c>
      <c r="B7316" s="7"/>
      <c r="C7316" s="7"/>
      <c r="D7316" s="7" t="s">
        <v>970</v>
      </c>
      <c r="E7316" s="7">
        <v>750180320</v>
      </c>
      <c r="F7316" s="8">
        <v>2320</v>
      </c>
      <c r="G7316" s="9" t="s">
        <v>9881</v>
      </c>
      <c r="H7316" s="7" t="s">
        <v>17</v>
      </c>
      <c r="I7316" s="10">
        <v>20700000</v>
      </c>
      <c r="J7316" s="8">
        <v>1</v>
      </c>
      <c r="K7316" s="10">
        <f t="shared" si="113"/>
        <v>20700000</v>
      </c>
      <c r="L7316" s="7" t="s">
        <v>5809</v>
      </c>
      <c r="M7316" s="11" t="s">
        <v>19</v>
      </c>
      <c r="N7316" s="11"/>
      <c r="O7316" s="12" t="s">
        <v>20</v>
      </c>
    </row>
    <row r="7317" spans="1:15" x14ac:dyDescent="0.25">
      <c r="A7317" s="7">
        <v>7293</v>
      </c>
      <c r="B7317" s="7"/>
      <c r="C7317" s="7"/>
      <c r="D7317" s="7" t="s">
        <v>970</v>
      </c>
      <c r="E7317" s="7">
        <v>750180350</v>
      </c>
      <c r="F7317" s="8">
        <v>2320</v>
      </c>
      <c r="G7317" s="9" t="s">
        <v>9882</v>
      </c>
      <c r="H7317" s="7" t="s">
        <v>17</v>
      </c>
      <c r="I7317" s="10">
        <v>1550000</v>
      </c>
      <c r="J7317" s="8">
        <v>2</v>
      </c>
      <c r="K7317" s="10">
        <f t="shared" si="113"/>
        <v>3100000</v>
      </c>
      <c r="L7317" s="7" t="s">
        <v>5809</v>
      </c>
      <c r="M7317" s="11" t="s">
        <v>19</v>
      </c>
      <c r="N7317" s="11"/>
      <c r="O7317" s="12" t="s">
        <v>20</v>
      </c>
    </row>
    <row r="7318" spans="1:15" x14ac:dyDescent="0.25">
      <c r="A7318" s="7">
        <v>7294</v>
      </c>
      <c r="B7318" s="7"/>
      <c r="C7318" s="7"/>
      <c r="D7318" s="7" t="s">
        <v>970</v>
      </c>
      <c r="E7318" s="7">
        <v>750180480</v>
      </c>
      <c r="F7318" s="8">
        <v>2320</v>
      </c>
      <c r="G7318" s="9" t="s">
        <v>9883</v>
      </c>
      <c r="H7318" s="7" t="s">
        <v>17</v>
      </c>
      <c r="I7318" s="10">
        <v>1300000</v>
      </c>
      <c r="J7318" s="8">
        <v>1</v>
      </c>
      <c r="K7318" s="10">
        <f t="shared" si="113"/>
        <v>1300000</v>
      </c>
      <c r="L7318" s="7" t="s">
        <v>9884</v>
      </c>
      <c r="M7318" s="11" t="s">
        <v>19</v>
      </c>
      <c r="N7318" s="11"/>
      <c r="O7318" s="12" t="s">
        <v>20</v>
      </c>
    </row>
    <row r="7319" spans="1:15" x14ac:dyDescent="0.25">
      <c r="A7319" s="7">
        <v>7295</v>
      </c>
      <c r="B7319" s="7"/>
      <c r="C7319" s="7"/>
      <c r="D7319" s="7" t="s">
        <v>970</v>
      </c>
      <c r="E7319" s="7">
        <v>750540010</v>
      </c>
      <c r="F7319" s="8">
        <v>2320</v>
      </c>
      <c r="G7319" s="9" t="s">
        <v>9699</v>
      </c>
      <c r="H7319" s="7" t="s">
        <v>17</v>
      </c>
      <c r="I7319" s="10">
        <v>513300</v>
      </c>
      <c r="J7319" s="8">
        <v>1</v>
      </c>
      <c r="K7319" s="10">
        <f t="shared" si="113"/>
        <v>513300</v>
      </c>
      <c r="L7319" s="7" t="s">
        <v>5809</v>
      </c>
      <c r="M7319" s="11" t="s">
        <v>19</v>
      </c>
      <c r="N7319" s="11"/>
      <c r="O7319" s="12" t="s">
        <v>20</v>
      </c>
    </row>
    <row r="7320" spans="1:15" x14ac:dyDescent="0.25">
      <c r="A7320" s="7">
        <v>7296</v>
      </c>
      <c r="B7320" s="7"/>
      <c r="C7320" s="7"/>
      <c r="D7320" s="7" t="s">
        <v>970</v>
      </c>
      <c r="E7320" s="7">
        <v>765011222</v>
      </c>
      <c r="F7320" s="8">
        <v>2320</v>
      </c>
      <c r="G7320" s="9" t="s">
        <v>9833</v>
      </c>
      <c r="H7320" s="7" t="s">
        <v>17</v>
      </c>
      <c r="I7320" s="10">
        <v>240000</v>
      </c>
      <c r="J7320" s="8">
        <v>2</v>
      </c>
      <c r="K7320" s="10">
        <f t="shared" si="113"/>
        <v>480000</v>
      </c>
      <c r="L7320" s="7" t="s">
        <v>9885</v>
      </c>
      <c r="M7320" s="11" t="s">
        <v>19</v>
      </c>
      <c r="N7320" s="11"/>
      <c r="O7320" s="12" t="s">
        <v>20</v>
      </c>
    </row>
    <row r="7321" spans="1:15" x14ac:dyDescent="0.25">
      <c r="A7321" s="7">
        <v>7297</v>
      </c>
      <c r="B7321" s="7"/>
      <c r="C7321" s="7"/>
      <c r="D7321" s="7" t="s">
        <v>5840</v>
      </c>
      <c r="E7321" s="7">
        <v>750400180</v>
      </c>
      <c r="F7321" s="8">
        <v>2320</v>
      </c>
      <c r="G7321" s="9" t="s">
        <v>9625</v>
      </c>
      <c r="H7321" s="7" t="s">
        <v>17</v>
      </c>
      <c r="I7321" s="10">
        <v>23600000</v>
      </c>
      <c r="J7321" s="8">
        <v>1</v>
      </c>
      <c r="K7321" s="10">
        <f t="shared" ref="K7321:K7384" si="114">+I7321*J7321</f>
        <v>23600000</v>
      </c>
      <c r="L7321" s="7" t="s">
        <v>9886</v>
      </c>
      <c r="M7321" s="11" t="s">
        <v>19</v>
      </c>
      <c r="N7321" s="11"/>
      <c r="O7321" s="12" t="s">
        <v>20</v>
      </c>
    </row>
    <row r="7322" spans="1:15" x14ac:dyDescent="0.25">
      <c r="A7322" s="7">
        <v>7298</v>
      </c>
      <c r="B7322" s="7"/>
      <c r="C7322" s="7"/>
      <c r="D7322" s="7" t="s">
        <v>1208</v>
      </c>
      <c r="E7322" s="7">
        <v>714010003</v>
      </c>
      <c r="F7322" s="8">
        <v>2320</v>
      </c>
      <c r="G7322" s="9" t="s">
        <v>9786</v>
      </c>
      <c r="H7322" s="7" t="s">
        <v>17</v>
      </c>
      <c r="I7322" s="10">
        <v>500000</v>
      </c>
      <c r="J7322" s="8">
        <v>1</v>
      </c>
      <c r="K7322" s="10">
        <f t="shared" si="114"/>
        <v>500000</v>
      </c>
      <c r="L7322" s="7" t="s">
        <v>9887</v>
      </c>
      <c r="M7322" s="11" t="s">
        <v>19</v>
      </c>
      <c r="N7322" s="11"/>
      <c r="O7322" s="12" t="s">
        <v>20</v>
      </c>
    </row>
    <row r="7323" spans="1:15" x14ac:dyDescent="0.25">
      <c r="A7323" s="7">
        <v>7299</v>
      </c>
      <c r="B7323" s="7"/>
      <c r="C7323" s="7"/>
      <c r="D7323" s="7" t="s">
        <v>1208</v>
      </c>
      <c r="E7323" s="7">
        <v>750040110</v>
      </c>
      <c r="F7323" s="8">
        <v>2320</v>
      </c>
      <c r="G7323" s="9" t="s">
        <v>9619</v>
      </c>
      <c r="H7323" s="7" t="s">
        <v>17</v>
      </c>
      <c r="I7323" s="10">
        <v>2000000</v>
      </c>
      <c r="J7323" s="8">
        <v>1</v>
      </c>
      <c r="K7323" s="10">
        <f t="shared" si="114"/>
        <v>2000000</v>
      </c>
      <c r="L7323" s="7" t="s">
        <v>9888</v>
      </c>
      <c r="M7323" s="11" t="s">
        <v>19</v>
      </c>
      <c r="N7323" s="11"/>
      <c r="O7323" s="12" t="s">
        <v>20</v>
      </c>
    </row>
    <row r="7324" spans="1:15" x14ac:dyDescent="0.25">
      <c r="A7324" s="7">
        <v>7300</v>
      </c>
      <c r="B7324" s="7"/>
      <c r="C7324" s="7"/>
      <c r="D7324" s="7" t="s">
        <v>5857</v>
      </c>
      <c r="E7324" s="7">
        <v>750140002</v>
      </c>
      <c r="F7324" s="8">
        <v>2320</v>
      </c>
      <c r="G7324" s="9" t="s">
        <v>9889</v>
      </c>
      <c r="H7324" s="7" t="s">
        <v>17</v>
      </c>
      <c r="I7324" s="10">
        <v>39060000</v>
      </c>
      <c r="J7324" s="8">
        <v>1</v>
      </c>
      <c r="K7324" s="10">
        <f t="shared" si="114"/>
        <v>39060000</v>
      </c>
      <c r="L7324" s="7" t="s">
        <v>9890</v>
      </c>
      <c r="M7324" s="11" t="s">
        <v>19</v>
      </c>
      <c r="N7324" s="11"/>
      <c r="O7324" s="12" t="s">
        <v>20</v>
      </c>
    </row>
    <row r="7325" spans="1:15" x14ac:dyDescent="0.25">
      <c r="A7325" s="7">
        <v>7301</v>
      </c>
      <c r="B7325" s="7"/>
      <c r="C7325" s="7"/>
      <c r="D7325" s="7" t="s">
        <v>5857</v>
      </c>
      <c r="E7325" s="7">
        <v>750140010</v>
      </c>
      <c r="F7325" s="8">
        <v>2320</v>
      </c>
      <c r="G7325" s="9" t="s">
        <v>9891</v>
      </c>
      <c r="H7325" s="7" t="s">
        <v>17</v>
      </c>
      <c r="I7325" s="10">
        <v>40300000</v>
      </c>
      <c r="J7325" s="8">
        <v>1</v>
      </c>
      <c r="K7325" s="10">
        <f t="shared" si="114"/>
        <v>40300000</v>
      </c>
      <c r="L7325" s="7" t="s">
        <v>5864</v>
      </c>
      <c r="M7325" s="11" t="s">
        <v>19</v>
      </c>
      <c r="N7325" s="11"/>
      <c r="O7325" s="12" t="s">
        <v>20</v>
      </c>
    </row>
    <row r="7326" spans="1:15" x14ac:dyDescent="0.25">
      <c r="A7326" s="7">
        <v>7302</v>
      </c>
      <c r="B7326" s="7"/>
      <c r="C7326" s="7"/>
      <c r="D7326" s="7" t="s">
        <v>5857</v>
      </c>
      <c r="E7326" s="7">
        <v>750140011</v>
      </c>
      <c r="F7326" s="8">
        <v>2320</v>
      </c>
      <c r="G7326" s="9" t="s">
        <v>9892</v>
      </c>
      <c r="H7326" s="7" t="s">
        <v>17</v>
      </c>
      <c r="I7326" s="10">
        <v>21080000</v>
      </c>
      <c r="J7326" s="8">
        <v>4</v>
      </c>
      <c r="K7326" s="10">
        <f t="shared" si="114"/>
        <v>84320000</v>
      </c>
      <c r="L7326" s="7" t="s">
        <v>5864</v>
      </c>
      <c r="M7326" s="11" t="s">
        <v>19</v>
      </c>
      <c r="N7326" s="11"/>
      <c r="O7326" s="12" t="s">
        <v>20</v>
      </c>
    </row>
    <row r="7327" spans="1:15" x14ac:dyDescent="0.25">
      <c r="A7327" s="7">
        <v>7303</v>
      </c>
      <c r="B7327" s="7"/>
      <c r="C7327" s="7"/>
      <c r="D7327" s="7" t="s">
        <v>5857</v>
      </c>
      <c r="E7327" s="7">
        <v>750140080</v>
      </c>
      <c r="F7327" s="8">
        <v>2320</v>
      </c>
      <c r="G7327" s="9" t="s">
        <v>9893</v>
      </c>
      <c r="H7327" s="7" t="s">
        <v>17</v>
      </c>
      <c r="I7327" s="10">
        <v>35960000</v>
      </c>
      <c r="J7327" s="8">
        <v>4</v>
      </c>
      <c r="K7327" s="10">
        <f t="shared" si="114"/>
        <v>143840000</v>
      </c>
      <c r="L7327" s="7" t="s">
        <v>5864</v>
      </c>
      <c r="M7327" s="11" t="s">
        <v>19</v>
      </c>
      <c r="N7327" s="11"/>
      <c r="O7327" s="12" t="s">
        <v>20</v>
      </c>
    </row>
    <row r="7328" spans="1:15" x14ac:dyDescent="0.25">
      <c r="A7328" s="7">
        <v>7304</v>
      </c>
      <c r="B7328" s="7"/>
      <c r="C7328" s="7"/>
      <c r="D7328" s="7" t="s">
        <v>5857</v>
      </c>
      <c r="E7328" s="7">
        <v>750140120</v>
      </c>
      <c r="F7328" s="8">
        <v>2320</v>
      </c>
      <c r="G7328" s="9" t="s">
        <v>9894</v>
      </c>
      <c r="H7328" s="7" t="s">
        <v>17</v>
      </c>
      <c r="I7328" s="10">
        <v>32860000</v>
      </c>
      <c r="J7328" s="8">
        <v>14</v>
      </c>
      <c r="K7328" s="10">
        <f t="shared" si="114"/>
        <v>460040000</v>
      </c>
      <c r="L7328" s="7" t="s">
        <v>5864</v>
      </c>
      <c r="M7328" s="11" t="s">
        <v>19</v>
      </c>
      <c r="N7328" s="11"/>
      <c r="O7328" s="12" t="s">
        <v>20</v>
      </c>
    </row>
    <row r="7329" spans="1:15" x14ac:dyDescent="0.25">
      <c r="A7329" s="7">
        <v>7305</v>
      </c>
      <c r="B7329" s="7"/>
      <c r="C7329" s="7"/>
      <c r="D7329" s="7" t="s">
        <v>5857</v>
      </c>
      <c r="E7329" s="7">
        <v>750500241</v>
      </c>
      <c r="F7329" s="8">
        <v>2320</v>
      </c>
      <c r="G7329" s="9" t="s">
        <v>9895</v>
      </c>
      <c r="H7329" s="7" t="s">
        <v>17</v>
      </c>
      <c r="I7329" s="10">
        <v>54900000</v>
      </c>
      <c r="J7329" s="8">
        <v>1</v>
      </c>
      <c r="K7329" s="10">
        <f t="shared" si="114"/>
        <v>54900000</v>
      </c>
      <c r="L7329" s="7" t="s">
        <v>9896</v>
      </c>
      <c r="M7329" s="11" t="s">
        <v>19</v>
      </c>
      <c r="N7329" s="11"/>
      <c r="O7329" s="12" t="s">
        <v>20</v>
      </c>
    </row>
    <row r="7330" spans="1:15" x14ac:dyDescent="0.25">
      <c r="A7330" s="7">
        <v>7306</v>
      </c>
      <c r="B7330" s="7"/>
      <c r="C7330" s="7"/>
      <c r="D7330" s="7" t="s">
        <v>5857</v>
      </c>
      <c r="E7330" s="7">
        <v>750500260</v>
      </c>
      <c r="F7330" s="8">
        <v>2320</v>
      </c>
      <c r="G7330" s="9" t="s">
        <v>9897</v>
      </c>
      <c r="H7330" s="7" t="s">
        <v>17</v>
      </c>
      <c r="I7330" s="10">
        <v>1575000</v>
      </c>
      <c r="J7330" s="8">
        <v>1</v>
      </c>
      <c r="K7330" s="10">
        <f t="shared" si="114"/>
        <v>1575000</v>
      </c>
      <c r="L7330" s="7" t="s">
        <v>9890</v>
      </c>
      <c r="M7330" s="11" t="s">
        <v>19</v>
      </c>
      <c r="N7330" s="11"/>
      <c r="O7330" s="12" t="s">
        <v>20</v>
      </c>
    </row>
    <row r="7331" spans="1:15" x14ac:dyDescent="0.25">
      <c r="A7331" s="7">
        <v>7307</v>
      </c>
      <c r="B7331" s="7"/>
      <c r="C7331" s="7"/>
      <c r="D7331" s="7" t="s">
        <v>5857</v>
      </c>
      <c r="E7331" s="7">
        <v>750500260</v>
      </c>
      <c r="F7331" s="8">
        <v>2320</v>
      </c>
      <c r="G7331" s="9" t="s">
        <v>9897</v>
      </c>
      <c r="H7331" s="7" t="s">
        <v>17</v>
      </c>
      <c r="I7331" s="10">
        <v>1575000</v>
      </c>
      <c r="J7331" s="8">
        <v>1</v>
      </c>
      <c r="K7331" s="10">
        <f t="shared" si="114"/>
        <v>1575000</v>
      </c>
      <c r="L7331" s="7" t="s">
        <v>9898</v>
      </c>
      <c r="M7331" s="11" t="s">
        <v>19</v>
      </c>
      <c r="N7331" s="11"/>
      <c r="O7331" s="12" t="s">
        <v>20</v>
      </c>
    </row>
    <row r="7332" spans="1:15" x14ac:dyDescent="0.25">
      <c r="A7332" s="7">
        <v>7308</v>
      </c>
      <c r="B7332" s="7"/>
      <c r="C7332" s="7"/>
      <c r="D7332" s="7" t="s">
        <v>5857</v>
      </c>
      <c r="E7332" s="7">
        <v>765011400</v>
      </c>
      <c r="F7332" s="8">
        <v>2320</v>
      </c>
      <c r="G7332" s="9" t="s">
        <v>9841</v>
      </c>
      <c r="H7332" s="7" t="s">
        <v>17</v>
      </c>
      <c r="I7332" s="10">
        <v>1800000</v>
      </c>
      <c r="J7332" s="8">
        <v>4</v>
      </c>
      <c r="K7332" s="10">
        <f t="shared" si="114"/>
        <v>7200000</v>
      </c>
      <c r="L7332" s="7" t="s">
        <v>9899</v>
      </c>
      <c r="M7332" s="11" t="s">
        <v>19</v>
      </c>
      <c r="N7332" s="11"/>
      <c r="O7332" s="12" t="s">
        <v>20</v>
      </c>
    </row>
    <row r="7333" spans="1:15" x14ac:dyDescent="0.25">
      <c r="A7333" s="7">
        <v>7309</v>
      </c>
      <c r="B7333" s="7"/>
      <c r="C7333" s="7"/>
      <c r="D7333" s="7" t="s">
        <v>5941</v>
      </c>
      <c r="E7333" s="7">
        <v>750040080</v>
      </c>
      <c r="F7333" s="8">
        <v>2320</v>
      </c>
      <c r="G7333" s="9" t="s">
        <v>9876</v>
      </c>
      <c r="H7333" s="7" t="s">
        <v>17</v>
      </c>
      <c r="I7333" s="10">
        <v>7500000</v>
      </c>
      <c r="J7333" s="8">
        <v>1</v>
      </c>
      <c r="K7333" s="10">
        <f t="shared" si="114"/>
        <v>7500000</v>
      </c>
      <c r="L7333" s="7" t="s">
        <v>9900</v>
      </c>
      <c r="M7333" s="11" t="s">
        <v>19</v>
      </c>
      <c r="N7333" s="11"/>
      <c r="O7333" s="12" t="s">
        <v>20</v>
      </c>
    </row>
    <row r="7334" spans="1:15" x14ac:dyDescent="0.25">
      <c r="A7334" s="7">
        <v>7310</v>
      </c>
      <c r="B7334" s="7"/>
      <c r="C7334" s="7"/>
      <c r="D7334" s="7" t="s">
        <v>5941</v>
      </c>
      <c r="E7334" s="7">
        <v>750180010</v>
      </c>
      <c r="F7334" s="8">
        <v>2320</v>
      </c>
      <c r="G7334" s="9" t="s">
        <v>9901</v>
      </c>
      <c r="H7334" s="7" t="s">
        <v>17</v>
      </c>
      <c r="I7334" s="10">
        <v>400000</v>
      </c>
      <c r="J7334" s="8">
        <v>2</v>
      </c>
      <c r="K7334" s="10">
        <f t="shared" si="114"/>
        <v>800000</v>
      </c>
      <c r="L7334" s="7" t="s">
        <v>9902</v>
      </c>
      <c r="M7334" s="11" t="s">
        <v>19</v>
      </c>
      <c r="N7334" s="11"/>
      <c r="O7334" s="12" t="s">
        <v>20</v>
      </c>
    </row>
    <row r="7335" spans="1:15" x14ac:dyDescent="0.25">
      <c r="A7335" s="7">
        <v>7311</v>
      </c>
      <c r="B7335" s="7"/>
      <c r="C7335" s="7"/>
      <c r="D7335" s="7" t="s">
        <v>5941</v>
      </c>
      <c r="E7335" s="7">
        <v>750180121</v>
      </c>
      <c r="F7335" s="8">
        <v>2320</v>
      </c>
      <c r="G7335" s="9" t="s">
        <v>9903</v>
      </c>
      <c r="H7335" s="7" t="s">
        <v>17</v>
      </c>
      <c r="I7335" s="10">
        <v>30000000</v>
      </c>
      <c r="J7335" s="8">
        <v>1</v>
      </c>
      <c r="K7335" s="10">
        <f t="shared" si="114"/>
        <v>30000000</v>
      </c>
      <c r="L7335" s="7" t="s">
        <v>9904</v>
      </c>
      <c r="M7335" s="11" t="s">
        <v>19</v>
      </c>
      <c r="N7335" s="11"/>
      <c r="O7335" s="12" t="s">
        <v>20</v>
      </c>
    </row>
    <row r="7336" spans="1:15" x14ac:dyDescent="0.25">
      <c r="A7336" s="7">
        <v>7312</v>
      </c>
      <c r="B7336" s="7"/>
      <c r="C7336" s="7"/>
      <c r="D7336" s="7" t="s">
        <v>5941</v>
      </c>
      <c r="E7336" s="7">
        <v>750200815</v>
      </c>
      <c r="F7336" s="8">
        <v>2320</v>
      </c>
      <c r="G7336" s="9" t="s">
        <v>9905</v>
      </c>
      <c r="H7336" s="7" t="s">
        <v>17</v>
      </c>
      <c r="I7336" s="10">
        <v>950000</v>
      </c>
      <c r="J7336" s="8">
        <v>2</v>
      </c>
      <c r="K7336" s="10">
        <f t="shared" si="114"/>
        <v>1900000</v>
      </c>
      <c r="L7336" s="7" t="s">
        <v>9906</v>
      </c>
      <c r="M7336" s="11" t="s">
        <v>19</v>
      </c>
      <c r="N7336" s="11"/>
      <c r="O7336" s="12" t="s">
        <v>20</v>
      </c>
    </row>
    <row r="7337" spans="1:15" x14ac:dyDescent="0.2">
      <c r="A7337" s="7">
        <v>7313</v>
      </c>
      <c r="B7337" s="37" t="s">
        <v>9907</v>
      </c>
      <c r="C7337" s="7" t="s">
        <v>4512</v>
      </c>
      <c r="D7337" s="7" t="s">
        <v>5941</v>
      </c>
      <c r="E7337" s="7">
        <v>750220030</v>
      </c>
      <c r="F7337" s="8">
        <v>2320</v>
      </c>
      <c r="G7337" s="9" t="s">
        <v>9613</v>
      </c>
      <c r="H7337" s="7" t="s">
        <v>17</v>
      </c>
      <c r="I7337" s="10">
        <v>49000000</v>
      </c>
      <c r="J7337" s="8">
        <v>1</v>
      </c>
      <c r="K7337" s="10">
        <f t="shared" si="114"/>
        <v>49000000</v>
      </c>
      <c r="L7337" s="7" t="s">
        <v>9908</v>
      </c>
      <c r="M7337" s="11" t="s">
        <v>19</v>
      </c>
      <c r="N7337" s="11" t="s">
        <v>26</v>
      </c>
      <c r="O7337" s="12" t="s">
        <v>20</v>
      </c>
    </row>
    <row r="7338" spans="1:15" x14ac:dyDescent="0.25">
      <c r="A7338" s="7">
        <v>7314</v>
      </c>
      <c r="B7338" s="7"/>
      <c r="C7338" s="7"/>
      <c r="D7338" s="7" t="s">
        <v>5941</v>
      </c>
      <c r="E7338" s="7">
        <v>750480028</v>
      </c>
      <c r="F7338" s="8">
        <v>2320</v>
      </c>
      <c r="G7338" s="9" t="s">
        <v>9640</v>
      </c>
      <c r="H7338" s="7" t="s">
        <v>17</v>
      </c>
      <c r="I7338" s="10">
        <v>120000000</v>
      </c>
      <c r="J7338" s="8">
        <v>1</v>
      </c>
      <c r="K7338" s="10">
        <f t="shared" si="114"/>
        <v>120000000</v>
      </c>
      <c r="L7338" s="7" t="s">
        <v>9909</v>
      </c>
      <c r="M7338" s="11" t="s">
        <v>19</v>
      </c>
      <c r="N7338" s="11"/>
      <c r="O7338" s="12" t="s">
        <v>20</v>
      </c>
    </row>
    <row r="7339" spans="1:15" x14ac:dyDescent="0.25">
      <c r="A7339" s="7">
        <v>7315</v>
      </c>
      <c r="B7339" s="7"/>
      <c r="C7339" s="7"/>
      <c r="D7339" s="7" t="s">
        <v>5941</v>
      </c>
      <c r="E7339" s="7">
        <v>750540050</v>
      </c>
      <c r="F7339" s="8">
        <v>2320</v>
      </c>
      <c r="G7339" s="9" t="s">
        <v>9797</v>
      </c>
      <c r="H7339" s="7" t="s">
        <v>17</v>
      </c>
      <c r="I7339" s="10">
        <v>22000000</v>
      </c>
      <c r="J7339" s="8">
        <v>1</v>
      </c>
      <c r="K7339" s="10">
        <f t="shared" si="114"/>
        <v>22000000</v>
      </c>
      <c r="L7339" s="7" t="s">
        <v>9910</v>
      </c>
      <c r="M7339" s="11" t="s">
        <v>19</v>
      </c>
      <c r="N7339" s="11"/>
      <c r="O7339" s="12" t="s">
        <v>20</v>
      </c>
    </row>
    <row r="7340" spans="1:15" x14ac:dyDescent="0.25">
      <c r="A7340" s="7">
        <v>7316</v>
      </c>
      <c r="B7340" s="7"/>
      <c r="C7340" s="7"/>
      <c r="D7340" s="7" t="s">
        <v>5941</v>
      </c>
      <c r="E7340" s="7">
        <v>765010551</v>
      </c>
      <c r="F7340" s="8">
        <v>2320</v>
      </c>
      <c r="G7340" s="9" t="s">
        <v>9824</v>
      </c>
      <c r="H7340" s="7" t="s">
        <v>17</v>
      </c>
      <c r="I7340" s="10">
        <v>3000000</v>
      </c>
      <c r="J7340" s="8">
        <v>2</v>
      </c>
      <c r="K7340" s="10">
        <f t="shared" si="114"/>
        <v>6000000</v>
      </c>
      <c r="L7340" s="7" t="s">
        <v>9911</v>
      </c>
      <c r="M7340" s="11" t="s">
        <v>19</v>
      </c>
      <c r="N7340" s="11"/>
      <c r="O7340" s="12" t="s">
        <v>20</v>
      </c>
    </row>
    <row r="7341" spans="1:15" x14ac:dyDescent="0.25">
      <c r="A7341" s="7">
        <v>7317</v>
      </c>
      <c r="B7341" s="7"/>
      <c r="C7341" s="7"/>
      <c r="D7341" s="7" t="s">
        <v>1217</v>
      </c>
      <c r="E7341" s="7">
        <v>765011285</v>
      </c>
      <c r="F7341" s="8">
        <v>2320</v>
      </c>
      <c r="G7341" s="9" t="s">
        <v>9799</v>
      </c>
      <c r="H7341" s="7" t="s">
        <v>17</v>
      </c>
      <c r="I7341" s="10">
        <v>100000</v>
      </c>
      <c r="J7341" s="8">
        <v>4</v>
      </c>
      <c r="K7341" s="10">
        <f t="shared" si="114"/>
        <v>400000</v>
      </c>
      <c r="L7341" s="7" t="s">
        <v>9912</v>
      </c>
      <c r="M7341" s="11" t="s">
        <v>19</v>
      </c>
      <c r="N7341" s="11"/>
      <c r="O7341" s="12" t="s">
        <v>20</v>
      </c>
    </row>
    <row r="7342" spans="1:15" x14ac:dyDescent="0.25">
      <c r="A7342" s="7">
        <v>7318</v>
      </c>
      <c r="B7342" s="7"/>
      <c r="C7342" s="7"/>
      <c r="D7342" s="7" t="s">
        <v>514</v>
      </c>
      <c r="E7342" s="7">
        <v>765011103</v>
      </c>
      <c r="F7342" s="8">
        <v>2320</v>
      </c>
      <c r="G7342" s="9" t="s">
        <v>9913</v>
      </c>
      <c r="H7342" s="7" t="s">
        <v>17</v>
      </c>
      <c r="I7342" s="10">
        <v>45000000</v>
      </c>
      <c r="J7342" s="8">
        <v>1</v>
      </c>
      <c r="K7342" s="10">
        <f t="shared" si="114"/>
        <v>45000000</v>
      </c>
      <c r="L7342" s="7" t="s">
        <v>9914</v>
      </c>
      <c r="M7342" s="11" t="s">
        <v>19</v>
      </c>
      <c r="N7342" s="11"/>
      <c r="O7342" s="12" t="s">
        <v>20</v>
      </c>
    </row>
    <row r="7343" spans="1:15" x14ac:dyDescent="0.25">
      <c r="A7343" s="7">
        <v>7319</v>
      </c>
      <c r="B7343" s="7"/>
      <c r="C7343" s="7"/>
      <c r="D7343" s="7" t="s">
        <v>6121</v>
      </c>
      <c r="E7343" s="7">
        <v>750160001</v>
      </c>
      <c r="F7343" s="8">
        <v>2320</v>
      </c>
      <c r="G7343" s="9" t="s">
        <v>9705</v>
      </c>
      <c r="H7343" s="7" t="s">
        <v>17</v>
      </c>
      <c r="I7343" s="10">
        <v>23500000</v>
      </c>
      <c r="J7343" s="8">
        <v>1</v>
      </c>
      <c r="K7343" s="10">
        <f t="shared" si="114"/>
        <v>23500000</v>
      </c>
      <c r="L7343" s="7" t="s">
        <v>9915</v>
      </c>
      <c r="M7343" s="11" t="s">
        <v>19</v>
      </c>
      <c r="N7343" s="11"/>
      <c r="O7343" s="12" t="s">
        <v>20</v>
      </c>
    </row>
    <row r="7344" spans="1:15" x14ac:dyDescent="0.25">
      <c r="A7344" s="7">
        <v>7320</v>
      </c>
      <c r="B7344" s="7"/>
      <c r="C7344" s="7" t="s">
        <v>1509</v>
      </c>
      <c r="D7344" s="7" t="s">
        <v>6121</v>
      </c>
      <c r="E7344" s="7">
        <v>750260001</v>
      </c>
      <c r="F7344" s="8">
        <v>2320</v>
      </c>
      <c r="G7344" s="9" t="s">
        <v>9916</v>
      </c>
      <c r="H7344" s="7" t="s">
        <v>17</v>
      </c>
      <c r="I7344" s="10">
        <v>28450000</v>
      </c>
      <c r="J7344" s="8">
        <v>1</v>
      </c>
      <c r="K7344" s="10">
        <f t="shared" si="114"/>
        <v>28450000</v>
      </c>
      <c r="L7344" s="7" t="s">
        <v>9917</v>
      </c>
      <c r="M7344" s="11" t="s">
        <v>19</v>
      </c>
      <c r="N7344" s="11" t="s">
        <v>26</v>
      </c>
      <c r="O7344" s="12" t="s">
        <v>20</v>
      </c>
    </row>
    <row r="7345" spans="1:15" x14ac:dyDescent="0.25">
      <c r="A7345" s="7">
        <v>7321</v>
      </c>
      <c r="B7345" s="7"/>
      <c r="C7345" s="7" t="s">
        <v>1509</v>
      </c>
      <c r="D7345" s="7" t="s">
        <v>6121</v>
      </c>
      <c r="E7345" s="7">
        <v>750260001</v>
      </c>
      <c r="F7345" s="8">
        <v>2320</v>
      </c>
      <c r="G7345" s="9" t="s">
        <v>9916</v>
      </c>
      <c r="H7345" s="7" t="s">
        <v>17</v>
      </c>
      <c r="I7345" s="10">
        <v>28500000</v>
      </c>
      <c r="J7345" s="8">
        <v>1</v>
      </c>
      <c r="K7345" s="10">
        <f t="shared" si="114"/>
        <v>28500000</v>
      </c>
      <c r="L7345" s="7" t="s">
        <v>9918</v>
      </c>
      <c r="M7345" s="11" t="s">
        <v>19</v>
      </c>
      <c r="N7345" s="11" t="s">
        <v>26</v>
      </c>
      <c r="O7345" s="12" t="s">
        <v>20</v>
      </c>
    </row>
    <row r="7346" spans="1:15" x14ac:dyDescent="0.25">
      <c r="A7346" s="7">
        <v>7322</v>
      </c>
      <c r="B7346" s="7"/>
      <c r="C7346" s="7"/>
      <c r="D7346" s="7" t="s">
        <v>6121</v>
      </c>
      <c r="E7346" s="7">
        <v>750260140</v>
      </c>
      <c r="F7346" s="8">
        <v>2320</v>
      </c>
      <c r="G7346" s="9" t="s">
        <v>9919</v>
      </c>
      <c r="H7346" s="7" t="s">
        <v>17</v>
      </c>
      <c r="I7346" s="10">
        <v>51000000</v>
      </c>
      <c r="J7346" s="8">
        <v>1</v>
      </c>
      <c r="K7346" s="10">
        <f t="shared" si="114"/>
        <v>51000000</v>
      </c>
      <c r="L7346" s="7" t="s">
        <v>9920</v>
      </c>
      <c r="M7346" s="11" t="s">
        <v>19</v>
      </c>
      <c r="N7346" s="11"/>
      <c r="O7346" s="12" t="s">
        <v>20</v>
      </c>
    </row>
    <row r="7347" spans="1:15" x14ac:dyDescent="0.25">
      <c r="A7347" s="7">
        <v>7323</v>
      </c>
      <c r="B7347" s="7"/>
      <c r="C7347" s="7"/>
      <c r="D7347" s="7" t="s">
        <v>6121</v>
      </c>
      <c r="E7347" s="7">
        <v>750260170</v>
      </c>
      <c r="F7347" s="8">
        <v>2320</v>
      </c>
      <c r="G7347" s="9" t="s">
        <v>9921</v>
      </c>
      <c r="H7347" s="7" t="s">
        <v>17</v>
      </c>
      <c r="I7347" s="10">
        <v>440000000</v>
      </c>
      <c r="J7347" s="8">
        <v>1</v>
      </c>
      <c r="K7347" s="10">
        <f t="shared" si="114"/>
        <v>440000000</v>
      </c>
      <c r="L7347" s="7" t="s">
        <v>9922</v>
      </c>
      <c r="M7347" s="11" t="s">
        <v>19</v>
      </c>
      <c r="N7347" s="11"/>
      <c r="O7347" s="12" t="s">
        <v>20</v>
      </c>
    </row>
    <row r="7348" spans="1:15" x14ac:dyDescent="0.25">
      <c r="A7348" s="7">
        <v>7324</v>
      </c>
      <c r="B7348" s="7"/>
      <c r="C7348" s="7"/>
      <c r="D7348" s="7" t="s">
        <v>6121</v>
      </c>
      <c r="E7348" s="7">
        <v>750540201</v>
      </c>
      <c r="F7348" s="8">
        <v>2320</v>
      </c>
      <c r="G7348" s="9" t="s">
        <v>9923</v>
      </c>
      <c r="H7348" s="7" t="s">
        <v>17</v>
      </c>
      <c r="I7348" s="10">
        <v>2500000</v>
      </c>
      <c r="J7348" s="8">
        <v>2</v>
      </c>
      <c r="K7348" s="10">
        <f t="shared" si="114"/>
        <v>5000000</v>
      </c>
      <c r="L7348" s="7" t="s">
        <v>9924</v>
      </c>
      <c r="M7348" s="11" t="s">
        <v>19</v>
      </c>
      <c r="N7348" s="11"/>
      <c r="O7348" s="12" t="s">
        <v>20</v>
      </c>
    </row>
    <row r="7349" spans="1:15" x14ac:dyDescent="0.25">
      <c r="A7349" s="7">
        <v>7325</v>
      </c>
      <c r="B7349" s="7"/>
      <c r="C7349" s="7"/>
      <c r="D7349" s="7" t="s">
        <v>1223</v>
      </c>
      <c r="E7349" s="7">
        <v>750320003</v>
      </c>
      <c r="F7349" s="8">
        <v>2320</v>
      </c>
      <c r="G7349" s="9" t="s">
        <v>9925</v>
      </c>
      <c r="H7349" s="7" t="s">
        <v>17</v>
      </c>
      <c r="I7349" s="10">
        <v>3150000</v>
      </c>
      <c r="J7349" s="8">
        <v>1</v>
      </c>
      <c r="K7349" s="10">
        <f t="shared" si="114"/>
        <v>3150000</v>
      </c>
      <c r="L7349" s="7" t="s">
        <v>9926</v>
      </c>
      <c r="M7349" s="11" t="s">
        <v>19</v>
      </c>
      <c r="N7349" s="11"/>
      <c r="O7349" s="12" t="s">
        <v>20</v>
      </c>
    </row>
    <row r="7350" spans="1:15" x14ac:dyDescent="0.25">
      <c r="A7350" s="7">
        <v>7326</v>
      </c>
      <c r="B7350" s="7"/>
      <c r="C7350" s="7"/>
      <c r="D7350" s="7" t="s">
        <v>1223</v>
      </c>
      <c r="E7350" s="7">
        <v>750320140</v>
      </c>
      <c r="F7350" s="8">
        <v>2320</v>
      </c>
      <c r="G7350" s="9" t="s">
        <v>9927</v>
      </c>
      <c r="H7350" s="7" t="s">
        <v>17</v>
      </c>
      <c r="I7350" s="10">
        <v>5424300</v>
      </c>
      <c r="J7350" s="8">
        <v>1</v>
      </c>
      <c r="K7350" s="10">
        <f t="shared" si="114"/>
        <v>5424300</v>
      </c>
      <c r="L7350" s="7" t="s">
        <v>9928</v>
      </c>
      <c r="M7350" s="11" t="s">
        <v>19</v>
      </c>
      <c r="N7350" s="11"/>
      <c r="O7350" s="12" t="s">
        <v>20</v>
      </c>
    </row>
    <row r="7351" spans="1:15" x14ac:dyDescent="0.25">
      <c r="A7351" s="7">
        <v>7327</v>
      </c>
      <c r="B7351" s="7"/>
      <c r="C7351" s="7"/>
      <c r="D7351" s="7" t="s">
        <v>1223</v>
      </c>
      <c r="E7351" s="7">
        <v>750320230</v>
      </c>
      <c r="F7351" s="8">
        <v>2320</v>
      </c>
      <c r="G7351" s="9" t="s">
        <v>9929</v>
      </c>
      <c r="H7351" s="7" t="s">
        <v>17</v>
      </c>
      <c r="I7351" s="10">
        <v>11250000</v>
      </c>
      <c r="J7351" s="8">
        <v>2</v>
      </c>
      <c r="K7351" s="10">
        <f t="shared" si="114"/>
        <v>22500000</v>
      </c>
      <c r="L7351" s="7" t="s">
        <v>9930</v>
      </c>
      <c r="M7351" s="11" t="s">
        <v>19</v>
      </c>
      <c r="N7351" s="11"/>
      <c r="O7351" s="12" t="s">
        <v>20</v>
      </c>
    </row>
    <row r="7352" spans="1:15" x14ac:dyDescent="0.25">
      <c r="A7352" s="7">
        <v>7328</v>
      </c>
      <c r="B7352" s="7"/>
      <c r="C7352" s="7"/>
      <c r="D7352" s="7" t="s">
        <v>1223</v>
      </c>
      <c r="E7352" s="7">
        <v>750320260</v>
      </c>
      <c r="F7352" s="8">
        <v>2320</v>
      </c>
      <c r="G7352" s="9" t="s">
        <v>9931</v>
      </c>
      <c r="H7352" s="7" t="s">
        <v>17</v>
      </c>
      <c r="I7352" s="10">
        <v>100800000</v>
      </c>
      <c r="J7352" s="8">
        <v>1</v>
      </c>
      <c r="K7352" s="10">
        <f t="shared" si="114"/>
        <v>100800000</v>
      </c>
      <c r="L7352" s="7" t="s">
        <v>9932</v>
      </c>
      <c r="M7352" s="11" t="s">
        <v>19</v>
      </c>
      <c r="N7352" s="11"/>
      <c r="O7352" s="12" t="s">
        <v>20</v>
      </c>
    </row>
    <row r="7353" spans="1:15" x14ac:dyDescent="0.25">
      <c r="A7353" s="7">
        <v>7329</v>
      </c>
      <c r="B7353" s="7"/>
      <c r="C7353" s="7"/>
      <c r="D7353" s="7" t="s">
        <v>1223</v>
      </c>
      <c r="E7353" s="7">
        <v>750320320</v>
      </c>
      <c r="F7353" s="8">
        <v>2320</v>
      </c>
      <c r="G7353" s="9" t="s">
        <v>9658</v>
      </c>
      <c r="H7353" s="7" t="s">
        <v>1507</v>
      </c>
      <c r="I7353" s="10">
        <v>41000000</v>
      </c>
      <c r="J7353" s="8">
        <v>3</v>
      </c>
      <c r="K7353" s="10">
        <f t="shared" si="114"/>
        <v>123000000</v>
      </c>
      <c r="L7353" s="7" t="s">
        <v>9933</v>
      </c>
      <c r="M7353" s="11" t="s">
        <v>19</v>
      </c>
      <c r="N7353" s="11"/>
      <c r="O7353" s="12" t="s">
        <v>20</v>
      </c>
    </row>
    <row r="7354" spans="1:15" x14ac:dyDescent="0.25">
      <c r="A7354" s="7">
        <v>7330</v>
      </c>
      <c r="B7354" s="7"/>
      <c r="C7354" s="7"/>
      <c r="D7354" s="7" t="s">
        <v>1223</v>
      </c>
      <c r="E7354" s="7">
        <v>750320360</v>
      </c>
      <c r="F7354" s="8">
        <v>2320</v>
      </c>
      <c r="G7354" s="9" t="s">
        <v>9934</v>
      </c>
      <c r="H7354" s="7" t="s">
        <v>17</v>
      </c>
      <c r="I7354" s="10">
        <v>8725500</v>
      </c>
      <c r="J7354" s="8">
        <v>2</v>
      </c>
      <c r="K7354" s="10">
        <f t="shared" si="114"/>
        <v>17451000</v>
      </c>
      <c r="L7354" s="7" t="s">
        <v>9935</v>
      </c>
      <c r="M7354" s="11" t="s">
        <v>19</v>
      </c>
      <c r="N7354" s="11"/>
      <c r="O7354" s="12" t="s">
        <v>20</v>
      </c>
    </row>
    <row r="7355" spans="1:15" x14ac:dyDescent="0.25">
      <c r="A7355" s="7">
        <v>7331</v>
      </c>
      <c r="B7355" s="7"/>
      <c r="C7355" s="7"/>
      <c r="D7355" s="7" t="s">
        <v>1223</v>
      </c>
      <c r="E7355" s="7">
        <v>750320360</v>
      </c>
      <c r="F7355" s="8">
        <v>2320</v>
      </c>
      <c r="G7355" s="9" t="s">
        <v>9934</v>
      </c>
      <c r="H7355" s="7" t="s">
        <v>17</v>
      </c>
      <c r="I7355" s="10">
        <v>42636000</v>
      </c>
      <c r="J7355" s="8">
        <v>1</v>
      </c>
      <c r="K7355" s="10">
        <f t="shared" si="114"/>
        <v>42636000</v>
      </c>
      <c r="L7355" s="7" t="s">
        <v>9936</v>
      </c>
      <c r="M7355" s="11" t="s">
        <v>19</v>
      </c>
      <c r="N7355" s="11"/>
      <c r="O7355" s="12" t="s">
        <v>20</v>
      </c>
    </row>
    <row r="7356" spans="1:15" x14ac:dyDescent="0.25">
      <c r="A7356" s="7">
        <v>7332</v>
      </c>
      <c r="B7356" s="7"/>
      <c r="C7356" s="7"/>
      <c r="D7356" s="7" t="s">
        <v>1223</v>
      </c>
      <c r="E7356" s="7">
        <v>750320380</v>
      </c>
      <c r="F7356" s="8">
        <v>2320</v>
      </c>
      <c r="G7356" s="9" t="s">
        <v>9937</v>
      </c>
      <c r="H7356" s="7" t="s">
        <v>17</v>
      </c>
      <c r="I7356" s="10">
        <v>962000</v>
      </c>
      <c r="J7356" s="8">
        <v>2</v>
      </c>
      <c r="K7356" s="10">
        <f t="shared" si="114"/>
        <v>1924000</v>
      </c>
      <c r="L7356" s="7" t="s">
        <v>9938</v>
      </c>
      <c r="M7356" s="11" t="s">
        <v>19</v>
      </c>
      <c r="N7356" s="11"/>
      <c r="O7356" s="12" t="s">
        <v>20</v>
      </c>
    </row>
    <row r="7357" spans="1:15" x14ac:dyDescent="0.25">
      <c r="A7357" s="7">
        <v>7333</v>
      </c>
      <c r="B7357" s="7"/>
      <c r="C7357" s="7"/>
      <c r="D7357" s="7" t="s">
        <v>1223</v>
      </c>
      <c r="E7357" s="7">
        <v>750320462</v>
      </c>
      <c r="F7357" s="8">
        <v>2320</v>
      </c>
      <c r="G7357" s="9" t="s">
        <v>9939</v>
      </c>
      <c r="H7357" s="7" t="s">
        <v>17</v>
      </c>
      <c r="I7357" s="10">
        <v>2580000</v>
      </c>
      <c r="J7357" s="8">
        <v>1</v>
      </c>
      <c r="K7357" s="10">
        <f t="shared" si="114"/>
        <v>2580000</v>
      </c>
      <c r="L7357" s="7" t="s">
        <v>9940</v>
      </c>
      <c r="M7357" s="11" t="s">
        <v>19</v>
      </c>
      <c r="N7357" s="11"/>
      <c r="O7357" s="12" t="s">
        <v>20</v>
      </c>
    </row>
    <row r="7358" spans="1:15" x14ac:dyDescent="0.25">
      <c r="A7358" s="7">
        <v>7334</v>
      </c>
      <c r="B7358" s="7"/>
      <c r="C7358" s="7"/>
      <c r="D7358" s="7" t="s">
        <v>1223</v>
      </c>
      <c r="E7358" s="7">
        <v>750320468</v>
      </c>
      <c r="F7358" s="8">
        <v>2320</v>
      </c>
      <c r="G7358" s="9" t="s">
        <v>9941</v>
      </c>
      <c r="H7358" s="7" t="s">
        <v>17</v>
      </c>
      <c r="I7358" s="10">
        <v>44400000</v>
      </c>
      <c r="J7358" s="8">
        <v>1</v>
      </c>
      <c r="K7358" s="10">
        <f t="shared" si="114"/>
        <v>44400000</v>
      </c>
      <c r="L7358" s="7" t="s">
        <v>9942</v>
      </c>
      <c r="M7358" s="11" t="s">
        <v>19</v>
      </c>
      <c r="N7358" s="11"/>
      <c r="O7358" s="12" t="s">
        <v>20</v>
      </c>
    </row>
    <row r="7359" spans="1:15" x14ac:dyDescent="0.25">
      <c r="A7359" s="7">
        <v>7335</v>
      </c>
      <c r="B7359" s="7"/>
      <c r="C7359" s="7"/>
      <c r="D7359" s="7" t="s">
        <v>1223</v>
      </c>
      <c r="E7359" s="7">
        <v>750320540</v>
      </c>
      <c r="F7359" s="8">
        <v>2320</v>
      </c>
      <c r="G7359" s="9" t="s">
        <v>9943</v>
      </c>
      <c r="H7359" s="7" t="s">
        <v>17</v>
      </c>
      <c r="I7359" s="10">
        <v>59950000</v>
      </c>
      <c r="J7359" s="8">
        <v>2</v>
      </c>
      <c r="K7359" s="10">
        <f t="shared" si="114"/>
        <v>119900000</v>
      </c>
      <c r="L7359" s="7" t="s">
        <v>9944</v>
      </c>
      <c r="M7359" s="11" t="s">
        <v>19</v>
      </c>
      <c r="N7359" s="11"/>
      <c r="O7359" s="12" t="s">
        <v>20</v>
      </c>
    </row>
    <row r="7360" spans="1:15" x14ac:dyDescent="0.25">
      <c r="A7360" s="7">
        <v>7336</v>
      </c>
      <c r="B7360" s="7"/>
      <c r="C7360" s="7"/>
      <c r="D7360" s="7" t="s">
        <v>1223</v>
      </c>
      <c r="E7360" s="7">
        <v>750320550</v>
      </c>
      <c r="F7360" s="8">
        <v>2320</v>
      </c>
      <c r="G7360" s="9" t="s">
        <v>9945</v>
      </c>
      <c r="H7360" s="7" t="s">
        <v>17</v>
      </c>
      <c r="I7360" s="10">
        <v>28060000</v>
      </c>
      <c r="J7360" s="8">
        <v>1</v>
      </c>
      <c r="K7360" s="10">
        <f t="shared" si="114"/>
        <v>28060000</v>
      </c>
      <c r="L7360" s="7" t="s">
        <v>9946</v>
      </c>
      <c r="M7360" s="11" t="s">
        <v>19</v>
      </c>
      <c r="N7360" s="11"/>
      <c r="O7360" s="12" t="s">
        <v>20</v>
      </c>
    </row>
    <row r="7361" spans="1:15" x14ac:dyDescent="0.25">
      <c r="A7361" s="7">
        <v>7337</v>
      </c>
      <c r="B7361" s="7"/>
      <c r="C7361" s="7"/>
      <c r="D7361" s="7" t="s">
        <v>1223</v>
      </c>
      <c r="E7361" s="7">
        <v>750400022</v>
      </c>
      <c r="F7361" s="8">
        <v>2320</v>
      </c>
      <c r="G7361" s="9" t="s">
        <v>9947</v>
      </c>
      <c r="H7361" s="7" t="s">
        <v>17</v>
      </c>
      <c r="I7361" s="10">
        <v>8890000</v>
      </c>
      <c r="J7361" s="8">
        <v>1</v>
      </c>
      <c r="K7361" s="10">
        <f t="shared" si="114"/>
        <v>8890000</v>
      </c>
      <c r="L7361" s="7" t="s">
        <v>9948</v>
      </c>
      <c r="M7361" s="11" t="s">
        <v>19</v>
      </c>
      <c r="N7361" s="11"/>
      <c r="O7361" s="12" t="s">
        <v>20</v>
      </c>
    </row>
    <row r="7362" spans="1:15" x14ac:dyDescent="0.25">
      <c r="A7362" s="7">
        <v>7338</v>
      </c>
      <c r="B7362" s="7"/>
      <c r="C7362" s="7"/>
      <c r="D7362" s="7" t="s">
        <v>1223</v>
      </c>
      <c r="E7362" s="7">
        <v>750520002</v>
      </c>
      <c r="F7362" s="8">
        <v>2320</v>
      </c>
      <c r="G7362" s="9" t="s">
        <v>9949</v>
      </c>
      <c r="H7362" s="7" t="s">
        <v>17</v>
      </c>
      <c r="I7362" s="10">
        <v>472000</v>
      </c>
      <c r="J7362" s="8">
        <v>1</v>
      </c>
      <c r="K7362" s="10">
        <f t="shared" si="114"/>
        <v>472000</v>
      </c>
      <c r="L7362" s="7" t="s">
        <v>9950</v>
      </c>
      <c r="M7362" s="11" t="s">
        <v>19</v>
      </c>
      <c r="N7362" s="11"/>
      <c r="O7362" s="12" t="s">
        <v>20</v>
      </c>
    </row>
    <row r="7363" spans="1:15" x14ac:dyDescent="0.25">
      <c r="A7363" s="7">
        <v>7339</v>
      </c>
      <c r="B7363" s="7"/>
      <c r="C7363" s="7"/>
      <c r="D7363" s="7" t="s">
        <v>1601</v>
      </c>
      <c r="E7363" s="7">
        <v>750280080</v>
      </c>
      <c r="F7363" s="8">
        <v>2320</v>
      </c>
      <c r="G7363" s="9" t="s">
        <v>9951</v>
      </c>
      <c r="H7363" s="7" t="s">
        <v>17</v>
      </c>
      <c r="I7363" s="10">
        <v>54000000</v>
      </c>
      <c r="J7363" s="8">
        <v>1</v>
      </c>
      <c r="K7363" s="10">
        <f t="shared" si="114"/>
        <v>54000000</v>
      </c>
      <c r="L7363" s="7" t="s">
        <v>9952</v>
      </c>
      <c r="M7363" s="11" t="s">
        <v>19</v>
      </c>
      <c r="N7363" s="11"/>
      <c r="O7363" s="12" t="s">
        <v>20</v>
      </c>
    </row>
    <row r="7364" spans="1:15" x14ac:dyDescent="0.25">
      <c r="A7364" s="7">
        <v>7340</v>
      </c>
      <c r="B7364" s="7"/>
      <c r="C7364" s="7"/>
      <c r="D7364" s="7" t="s">
        <v>1601</v>
      </c>
      <c r="E7364" s="7">
        <v>750340220</v>
      </c>
      <c r="F7364" s="8">
        <v>2320</v>
      </c>
      <c r="G7364" s="9" t="s">
        <v>9953</v>
      </c>
      <c r="H7364" s="7" t="s">
        <v>17</v>
      </c>
      <c r="I7364" s="10">
        <v>32000000</v>
      </c>
      <c r="J7364" s="8">
        <v>1</v>
      </c>
      <c r="K7364" s="10">
        <f t="shared" si="114"/>
        <v>32000000</v>
      </c>
      <c r="L7364" s="7" t="s">
        <v>9954</v>
      </c>
      <c r="M7364" s="11" t="s">
        <v>19</v>
      </c>
      <c r="N7364" s="11"/>
      <c r="O7364" s="12" t="s">
        <v>20</v>
      </c>
    </row>
    <row r="7365" spans="1:15" x14ac:dyDescent="0.25">
      <c r="A7365" s="7">
        <v>7341</v>
      </c>
      <c r="B7365" s="7"/>
      <c r="C7365" s="7"/>
      <c r="D7365" s="7" t="s">
        <v>1601</v>
      </c>
      <c r="E7365" s="7">
        <v>750340240</v>
      </c>
      <c r="F7365" s="8">
        <v>2320</v>
      </c>
      <c r="G7365" s="9" t="s">
        <v>9955</v>
      </c>
      <c r="H7365" s="7" t="s">
        <v>17</v>
      </c>
      <c r="I7365" s="10">
        <v>70400000</v>
      </c>
      <c r="J7365" s="8">
        <v>1</v>
      </c>
      <c r="K7365" s="10">
        <f t="shared" si="114"/>
        <v>70400000</v>
      </c>
      <c r="L7365" s="7" t="s">
        <v>9956</v>
      </c>
      <c r="M7365" s="11" t="s">
        <v>19</v>
      </c>
      <c r="N7365" s="11"/>
      <c r="O7365" s="12" t="s">
        <v>20</v>
      </c>
    </row>
    <row r="7366" spans="1:15" x14ac:dyDescent="0.25">
      <c r="A7366" s="7">
        <v>7342</v>
      </c>
      <c r="B7366" s="7"/>
      <c r="C7366" s="7"/>
      <c r="D7366" s="7" t="s">
        <v>1601</v>
      </c>
      <c r="E7366" s="7">
        <v>750340450</v>
      </c>
      <c r="F7366" s="8">
        <v>2320</v>
      </c>
      <c r="G7366" s="9" t="s">
        <v>9957</v>
      </c>
      <c r="H7366" s="7" t="s">
        <v>17</v>
      </c>
      <c r="I7366" s="10">
        <v>38500000</v>
      </c>
      <c r="J7366" s="8">
        <v>1</v>
      </c>
      <c r="K7366" s="10">
        <f t="shared" si="114"/>
        <v>38500000</v>
      </c>
      <c r="L7366" s="7" t="s">
        <v>9958</v>
      </c>
      <c r="M7366" s="11" t="s">
        <v>19</v>
      </c>
      <c r="N7366" s="11"/>
      <c r="O7366" s="12" t="s">
        <v>20</v>
      </c>
    </row>
    <row r="7367" spans="1:15" x14ac:dyDescent="0.25">
      <c r="A7367" s="7">
        <v>7343</v>
      </c>
      <c r="B7367" s="7"/>
      <c r="C7367" s="7"/>
      <c r="D7367" s="7" t="s">
        <v>1601</v>
      </c>
      <c r="E7367" s="7">
        <v>750340450</v>
      </c>
      <c r="F7367" s="8">
        <v>2320</v>
      </c>
      <c r="G7367" s="9" t="s">
        <v>9957</v>
      </c>
      <c r="H7367" s="7" t="s">
        <v>17</v>
      </c>
      <c r="I7367" s="10">
        <v>42000000</v>
      </c>
      <c r="J7367" s="8">
        <v>1</v>
      </c>
      <c r="K7367" s="10">
        <f t="shared" si="114"/>
        <v>42000000</v>
      </c>
      <c r="L7367" s="7" t="s">
        <v>9959</v>
      </c>
      <c r="M7367" s="11" t="s">
        <v>19</v>
      </c>
      <c r="N7367" s="11"/>
      <c r="O7367" s="12" t="s">
        <v>20</v>
      </c>
    </row>
    <row r="7368" spans="1:15" x14ac:dyDescent="0.25">
      <c r="A7368" s="7">
        <v>7344</v>
      </c>
      <c r="B7368" s="7"/>
      <c r="C7368" s="7"/>
      <c r="D7368" s="7" t="s">
        <v>1601</v>
      </c>
      <c r="E7368" s="7">
        <v>750400010</v>
      </c>
      <c r="F7368" s="8">
        <v>2320</v>
      </c>
      <c r="G7368" s="9" t="s">
        <v>9960</v>
      </c>
      <c r="H7368" s="7" t="s">
        <v>17</v>
      </c>
      <c r="I7368" s="10">
        <v>22000000</v>
      </c>
      <c r="J7368" s="8">
        <v>2</v>
      </c>
      <c r="K7368" s="10">
        <f t="shared" si="114"/>
        <v>44000000</v>
      </c>
      <c r="L7368" s="7" t="s">
        <v>9961</v>
      </c>
      <c r="M7368" s="11" t="s">
        <v>19</v>
      </c>
      <c r="N7368" s="11"/>
      <c r="O7368" s="12" t="s">
        <v>20</v>
      </c>
    </row>
    <row r="7369" spans="1:15" x14ac:dyDescent="0.25">
      <c r="A7369" s="7">
        <v>7345</v>
      </c>
      <c r="B7369" s="7"/>
      <c r="C7369" s="7"/>
      <c r="D7369" s="7" t="s">
        <v>1601</v>
      </c>
      <c r="E7369" s="7">
        <v>750400190</v>
      </c>
      <c r="F7369" s="8">
        <v>2320</v>
      </c>
      <c r="G7369" s="9" t="s">
        <v>9962</v>
      </c>
      <c r="H7369" s="7" t="s">
        <v>17</v>
      </c>
      <c r="I7369" s="10">
        <v>4375000</v>
      </c>
      <c r="J7369" s="8">
        <v>1</v>
      </c>
      <c r="K7369" s="10">
        <f t="shared" si="114"/>
        <v>4375000</v>
      </c>
      <c r="L7369" s="7" t="s">
        <v>9963</v>
      </c>
      <c r="M7369" s="11" t="s">
        <v>19</v>
      </c>
      <c r="N7369" s="11"/>
      <c r="O7369" s="12" t="s">
        <v>20</v>
      </c>
    </row>
    <row r="7370" spans="1:15" x14ac:dyDescent="0.25">
      <c r="A7370" s="7">
        <v>7346</v>
      </c>
      <c r="B7370" s="7"/>
      <c r="C7370" s="7"/>
      <c r="D7370" s="7" t="s">
        <v>1601</v>
      </c>
      <c r="E7370" s="7">
        <v>765011294</v>
      </c>
      <c r="F7370" s="8">
        <v>2320</v>
      </c>
      <c r="G7370" s="9" t="s">
        <v>9964</v>
      </c>
      <c r="H7370" s="7" t="s">
        <v>17</v>
      </c>
      <c r="I7370" s="10">
        <v>8500000</v>
      </c>
      <c r="J7370" s="8">
        <v>2</v>
      </c>
      <c r="K7370" s="10">
        <f t="shared" si="114"/>
        <v>17000000</v>
      </c>
      <c r="L7370" s="7" t="s">
        <v>9965</v>
      </c>
      <c r="M7370" s="11" t="s">
        <v>19</v>
      </c>
      <c r="N7370" s="11"/>
      <c r="O7370" s="12" t="s">
        <v>20</v>
      </c>
    </row>
    <row r="7371" spans="1:15" x14ac:dyDescent="0.25">
      <c r="A7371" s="7">
        <v>7347</v>
      </c>
      <c r="B7371" s="7"/>
      <c r="C7371" s="7"/>
      <c r="D7371" s="7" t="s">
        <v>6414</v>
      </c>
      <c r="E7371" s="7">
        <v>750080020</v>
      </c>
      <c r="F7371" s="8">
        <v>2320</v>
      </c>
      <c r="G7371" s="9" t="s">
        <v>9966</v>
      </c>
      <c r="H7371" s="7" t="s">
        <v>17</v>
      </c>
      <c r="I7371" s="10">
        <v>2150000</v>
      </c>
      <c r="J7371" s="8">
        <v>2</v>
      </c>
      <c r="K7371" s="10">
        <f t="shared" si="114"/>
        <v>4300000</v>
      </c>
      <c r="L7371" s="7" t="s">
        <v>9967</v>
      </c>
      <c r="M7371" s="11" t="s">
        <v>19</v>
      </c>
      <c r="N7371" s="11"/>
      <c r="O7371" s="12" t="s">
        <v>20</v>
      </c>
    </row>
    <row r="7372" spans="1:15" x14ac:dyDescent="0.25">
      <c r="A7372" s="7">
        <v>7348</v>
      </c>
      <c r="B7372" s="7"/>
      <c r="C7372" s="7"/>
      <c r="D7372" s="7" t="s">
        <v>6414</v>
      </c>
      <c r="E7372" s="7">
        <v>750180070</v>
      </c>
      <c r="F7372" s="8">
        <v>2320</v>
      </c>
      <c r="G7372" s="9" t="s">
        <v>9968</v>
      </c>
      <c r="H7372" s="7" t="s">
        <v>17</v>
      </c>
      <c r="I7372" s="10">
        <v>69500000</v>
      </c>
      <c r="J7372" s="8">
        <v>1</v>
      </c>
      <c r="K7372" s="10">
        <f t="shared" si="114"/>
        <v>69500000</v>
      </c>
      <c r="L7372" s="7" t="s">
        <v>9969</v>
      </c>
      <c r="M7372" s="11" t="s">
        <v>19</v>
      </c>
      <c r="N7372" s="11"/>
      <c r="O7372" s="12" t="s">
        <v>20</v>
      </c>
    </row>
    <row r="7373" spans="1:15" x14ac:dyDescent="0.25">
      <c r="A7373" s="7">
        <v>7349</v>
      </c>
      <c r="B7373" s="7"/>
      <c r="C7373" s="7"/>
      <c r="D7373" s="7" t="s">
        <v>6414</v>
      </c>
      <c r="E7373" s="7">
        <v>750440120</v>
      </c>
      <c r="F7373" s="8">
        <v>2320</v>
      </c>
      <c r="G7373" s="9" t="s">
        <v>9970</v>
      </c>
      <c r="H7373" s="7" t="s">
        <v>17</v>
      </c>
      <c r="I7373" s="10">
        <v>3895000</v>
      </c>
      <c r="J7373" s="8">
        <v>3</v>
      </c>
      <c r="K7373" s="10">
        <f t="shared" si="114"/>
        <v>11685000</v>
      </c>
      <c r="L7373" s="7" t="s">
        <v>9971</v>
      </c>
      <c r="M7373" s="11" t="s">
        <v>19</v>
      </c>
      <c r="N7373" s="11"/>
      <c r="O7373" s="12" t="s">
        <v>20</v>
      </c>
    </row>
    <row r="7374" spans="1:15" x14ac:dyDescent="0.25">
      <c r="A7374" s="7">
        <v>7350</v>
      </c>
      <c r="B7374" s="7"/>
      <c r="C7374" s="7"/>
      <c r="D7374" s="7" t="s">
        <v>6414</v>
      </c>
      <c r="E7374" s="7">
        <v>750440160</v>
      </c>
      <c r="F7374" s="8">
        <v>2320</v>
      </c>
      <c r="G7374" s="9" t="s">
        <v>9972</v>
      </c>
      <c r="H7374" s="7" t="s">
        <v>17</v>
      </c>
      <c r="I7374" s="10">
        <v>3100000</v>
      </c>
      <c r="J7374" s="8">
        <v>2</v>
      </c>
      <c r="K7374" s="10">
        <f t="shared" si="114"/>
        <v>6200000</v>
      </c>
      <c r="L7374" s="7" t="s">
        <v>9973</v>
      </c>
      <c r="M7374" s="11" t="s">
        <v>19</v>
      </c>
      <c r="N7374" s="11"/>
      <c r="O7374" s="12" t="s">
        <v>20</v>
      </c>
    </row>
    <row r="7375" spans="1:15" x14ac:dyDescent="0.25">
      <c r="A7375" s="7">
        <v>7351</v>
      </c>
      <c r="B7375" s="7"/>
      <c r="C7375" s="7"/>
      <c r="D7375" s="7" t="s">
        <v>6414</v>
      </c>
      <c r="E7375" s="7">
        <v>750440165</v>
      </c>
      <c r="F7375" s="8">
        <v>2320</v>
      </c>
      <c r="G7375" s="9" t="s">
        <v>9974</v>
      </c>
      <c r="H7375" s="7" t="s">
        <v>17</v>
      </c>
      <c r="I7375" s="10">
        <v>22000000</v>
      </c>
      <c r="J7375" s="8">
        <v>4</v>
      </c>
      <c r="K7375" s="10">
        <f t="shared" si="114"/>
        <v>88000000</v>
      </c>
      <c r="L7375" s="7" t="s">
        <v>9975</v>
      </c>
      <c r="M7375" s="11" t="s">
        <v>19</v>
      </c>
      <c r="N7375" s="11"/>
      <c r="O7375" s="12" t="s">
        <v>20</v>
      </c>
    </row>
    <row r="7376" spans="1:15" x14ac:dyDescent="0.25">
      <c r="A7376" s="7">
        <v>7352</v>
      </c>
      <c r="B7376" s="7"/>
      <c r="C7376" s="7"/>
      <c r="D7376" s="7" t="s">
        <v>6414</v>
      </c>
      <c r="E7376" s="7">
        <v>750440165</v>
      </c>
      <c r="F7376" s="8">
        <v>2320</v>
      </c>
      <c r="G7376" s="9" t="s">
        <v>9974</v>
      </c>
      <c r="H7376" s="7" t="s">
        <v>17</v>
      </c>
      <c r="I7376" s="10">
        <v>19000000</v>
      </c>
      <c r="J7376" s="8">
        <v>4</v>
      </c>
      <c r="K7376" s="10">
        <f t="shared" si="114"/>
        <v>76000000</v>
      </c>
      <c r="L7376" s="7" t="s">
        <v>9976</v>
      </c>
      <c r="M7376" s="11" t="s">
        <v>19</v>
      </c>
      <c r="N7376" s="11"/>
      <c r="O7376" s="12" t="s">
        <v>20</v>
      </c>
    </row>
    <row r="7377" spans="1:15" x14ac:dyDescent="0.25">
      <c r="A7377" s="7">
        <v>7353</v>
      </c>
      <c r="B7377" s="7"/>
      <c r="C7377" s="7"/>
      <c r="D7377" s="7" t="s">
        <v>1607</v>
      </c>
      <c r="E7377" s="7">
        <v>750140200</v>
      </c>
      <c r="F7377" s="8">
        <v>2320</v>
      </c>
      <c r="G7377" s="9" t="s">
        <v>9977</v>
      </c>
      <c r="H7377" s="7" t="s">
        <v>17</v>
      </c>
      <c r="I7377" s="10">
        <v>70000000</v>
      </c>
      <c r="J7377" s="8">
        <v>1</v>
      </c>
      <c r="K7377" s="10">
        <f t="shared" si="114"/>
        <v>70000000</v>
      </c>
      <c r="L7377" s="7" t="s">
        <v>9978</v>
      </c>
      <c r="M7377" s="11" t="s">
        <v>19</v>
      </c>
      <c r="N7377" s="11"/>
      <c r="O7377" s="12" t="s">
        <v>20</v>
      </c>
    </row>
    <row r="7378" spans="1:15" x14ac:dyDescent="0.25">
      <c r="A7378" s="7">
        <v>7354</v>
      </c>
      <c r="B7378" s="7"/>
      <c r="C7378" s="7"/>
      <c r="D7378" s="7" t="s">
        <v>1607</v>
      </c>
      <c r="E7378" s="7">
        <v>750460020</v>
      </c>
      <c r="F7378" s="8">
        <v>2320</v>
      </c>
      <c r="G7378" s="9" t="s">
        <v>9979</v>
      </c>
      <c r="H7378" s="7" t="s">
        <v>17</v>
      </c>
      <c r="I7378" s="10">
        <v>36000000</v>
      </c>
      <c r="J7378" s="8">
        <v>1</v>
      </c>
      <c r="K7378" s="10">
        <f t="shared" si="114"/>
        <v>36000000</v>
      </c>
      <c r="L7378" s="7" t="s">
        <v>9980</v>
      </c>
      <c r="M7378" s="11" t="s">
        <v>19</v>
      </c>
      <c r="N7378" s="11"/>
      <c r="O7378" s="12" t="s">
        <v>20</v>
      </c>
    </row>
    <row r="7379" spans="1:15" x14ac:dyDescent="0.25">
      <c r="A7379" s="7">
        <v>7355</v>
      </c>
      <c r="B7379" s="7"/>
      <c r="C7379" s="7"/>
      <c r="D7379" s="7" t="s">
        <v>1607</v>
      </c>
      <c r="E7379" s="7">
        <v>765010265</v>
      </c>
      <c r="F7379" s="8">
        <v>2320</v>
      </c>
      <c r="G7379" s="9" t="s">
        <v>9981</v>
      </c>
      <c r="H7379" s="7" t="s">
        <v>17</v>
      </c>
      <c r="I7379" s="10">
        <v>3500000</v>
      </c>
      <c r="J7379" s="8">
        <v>1</v>
      </c>
      <c r="K7379" s="10">
        <f t="shared" si="114"/>
        <v>3500000</v>
      </c>
      <c r="L7379" s="7" t="s">
        <v>9982</v>
      </c>
      <c r="M7379" s="11" t="s">
        <v>19</v>
      </c>
      <c r="N7379" s="11"/>
      <c r="O7379" s="12" t="s">
        <v>20</v>
      </c>
    </row>
    <row r="7380" spans="1:15" x14ac:dyDescent="0.25">
      <c r="A7380" s="7">
        <v>7356</v>
      </c>
      <c r="B7380" s="7"/>
      <c r="C7380" s="7"/>
      <c r="D7380" s="7" t="s">
        <v>6450</v>
      </c>
      <c r="E7380" s="7">
        <v>750280140</v>
      </c>
      <c r="F7380" s="8">
        <v>2320</v>
      </c>
      <c r="G7380" s="9" t="s">
        <v>9983</v>
      </c>
      <c r="H7380" s="7" t="s">
        <v>17</v>
      </c>
      <c r="I7380" s="10">
        <v>21900000</v>
      </c>
      <c r="J7380" s="8">
        <v>1</v>
      </c>
      <c r="K7380" s="10">
        <f t="shared" si="114"/>
        <v>21900000</v>
      </c>
      <c r="L7380" s="7" t="s">
        <v>9984</v>
      </c>
      <c r="M7380" s="11" t="s">
        <v>19</v>
      </c>
      <c r="N7380" s="11"/>
      <c r="O7380" s="12" t="s">
        <v>20</v>
      </c>
    </row>
    <row r="7381" spans="1:15" x14ac:dyDescent="0.25">
      <c r="A7381" s="7">
        <v>7357</v>
      </c>
      <c r="B7381" s="7"/>
      <c r="C7381" s="7"/>
      <c r="D7381" s="7" t="s">
        <v>130</v>
      </c>
      <c r="E7381" s="7">
        <v>745011361</v>
      </c>
      <c r="F7381" s="8">
        <v>2330</v>
      </c>
      <c r="G7381" s="9" t="s">
        <v>9985</v>
      </c>
      <c r="H7381" s="7" t="s">
        <v>17</v>
      </c>
      <c r="I7381" s="10">
        <v>7000000</v>
      </c>
      <c r="J7381" s="8">
        <v>2</v>
      </c>
      <c r="K7381" s="10">
        <f t="shared" si="114"/>
        <v>14000000</v>
      </c>
      <c r="L7381" s="7" t="s">
        <v>9986</v>
      </c>
      <c r="M7381" s="11" t="s">
        <v>19</v>
      </c>
      <c r="N7381" s="11"/>
      <c r="O7381" s="12" t="s">
        <v>20</v>
      </c>
    </row>
    <row r="7382" spans="1:15" x14ac:dyDescent="0.25">
      <c r="A7382" s="7">
        <v>7358</v>
      </c>
      <c r="B7382" s="7"/>
      <c r="C7382" s="7"/>
      <c r="D7382" s="7" t="s">
        <v>15</v>
      </c>
      <c r="E7382" s="7">
        <v>730010042</v>
      </c>
      <c r="F7382" s="8">
        <v>2340</v>
      </c>
      <c r="G7382" s="9" t="s">
        <v>9987</v>
      </c>
      <c r="H7382" s="7" t="s">
        <v>17</v>
      </c>
      <c r="I7382" s="10">
        <v>320000</v>
      </c>
      <c r="J7382" s="8">
        <v>5</v>
      </c>
      <c r="K7382" s="10">
        <f t="shared" si="114"/>
        <v>1600000</v>
      </c>
      <c r="L7382" s="7" t="s">
        <v>9988</v>
      </c>
      <c r="M7382" s="11" t="s">
        <v>19</v>
      </c>
      <c r="N7382" s="11"/>
      <c r="O7382" s="12" t="s">
        <v>20</v>
      </c>
    </row>
    <row r="7383" spans="1:15" x14ac:dyDescent="0.25">
      <c r="A7383" s="7">
        <v>7359</v>
      </c>
      <c r="B7383" s="7"/>
      <c r="C7383" s="7"/>
      <c r="D7383" s="7" t="s">
        <v>800</v>
      </c>
      <c r="E7383" s="7">
        <v>730010049</v>
      </c>
      <c r="F7383" s="8">
        <v>2340</v>
      </c>
      <c r="G7383" s="9" t="s">
        <v>9989</v>
      </c>
      <c r="H7383" s="7" t="s">
        <v>17</v>
      </c>
      <c r="I7383" s="10">
        <v>200000</v>
      </c>
      <c r="J7383" s="8">
        <v>1</v>
      </c>
      <c r="K7383" s="10">
        <f t="shared" si="114"/>
        <v>200000</v>
      </c>
      <c r="L7383" s="7" t="s">
        <v>9990</v>
      </c>
      <c r="M7383" s="11" t="s">
        <v>19</v>
      </c>
      <c r="N7383" s="11"/>
      <c r="O7383" s="12" t="s">
        <v>20</v>
      </c>
    </row>
    <row r="7384" spans="1:15" x14ac:dyDescent="0.25">
      <c r="A7384" s="7">
        <v>7360</v>
      </c>
      <c r="B7384" s="7"/>
      <c r="C7384" s="7"/>
      <c r="D7384" s="7" t="s">
        <v>27</v>
      </c>
      <c r="E7384" s="7">
        <v>730030120</v>
      </c>
      <c r="F7384" s="8">
        <v>2340</v>
      </c>
      <c r="G7384" s="9" t="s">
        <v>9991</v>
      </c>
      <c r="H7384" s="7" t="s">
        <v>17</v>
      </c>
      <c r="I7384" s="10">
        <v>310000</v>
      </c>
      <c r="J7384" s="8">
        <v>1</v>
      </c>
      <c r="K7384" s="10">
        <f t="shared" si="114"/>
        <v>310000</v>
      </c>
      <c r="L7384" s="7" t="s">
        <v>9992</v>
      </c>
      <c r="M7384" s="11" t="s">
        <v>19</v>
      </c>
      <c r="N7384" s="11"/>
      <c r="O7384" s="12" t="s">
        <v>20</v>
      </c>
    </row>
    <row r="7385" spans="1:15" x14ac:dyDescent="0.25">
      <c r="A7385" s="7">
        <v>7361</v>
      </c>
      <c r="B7385" s="7"/>
      <c r="C7385" s="7"/>
      <c r="D7385" s="7" t="s">
        <v>95</v>
      </c>
      <c r="E7385" s="7">
        <v>745011610</v>
      </c>
      <c r="F7385" s="8">
        <v>2340</v>
      </c>
      <c r="G7385" s="9" t="s">
        <v>9993</v>
      </c>
      <c r="H7385" s="7" t="s">
        <v>17</v>
      </c>
      <c r="I7385" s="10">
        <v>44000</v>
      </c>
      <c r="J7385" s="8">
        <v>2</v>
      </c>
      <c r="K7385" s="10">
        <f t="shared" ref="K7385:K7448" si="115">+I7385*J7385</f>
        <v>88000</v>
      </c>
      <c r="L7385" s="7" t="s">
        <v>9994</v>
      </c>
      <c r="M7385" s="11" t="s">
        <v>19</v>
      </c>
      <c r="N7385" s="11"/>
      <c r="O7385" s="12" t="s">
        <v>20</v>
      </c>
    </row>
    <row r="7386" spans="1:15" x14ac:dyDescent="0.25">
      <c r="A7386" s="7">
        <v>7362</v>
      </c>
      <c r="B7386" s="7"/>
      <c r="C7386" s="7"/>
      <c r="D7386" s="7" t="s">
        <v>95</v>
      </c>
      <c r="E7386" s="7">
        <v>755030101</v>
      </c>
      <c r="F7386" s="8">
        <v>2340</v>
      </c>
      <c r="G7386" s="9" t="s">
        <v>9995</v>
      </c>
      <c r="H7386" s="7" t="s">
        <v>17</v>
      </c>
      <c r="I7386" s="10">
        <v>350000</v>
      </c>
      <c r="J7386" s="8">
        <v>1</v>
      </c>
      <c r="K7386" s="10">
        <f t="shared" si="115"/>
        <v>350000</v>
      </c>
      <c r="L7386" s="7" t="s">
        <v>9996</v>
      </c>
      <c r="M7386" s="11" t="s">
        <v>19</v>
      </c>
      <c r="N7386" s="11"/>
      <c r="O7386" s="12" t="s">
        <v>20</v>
      </c>
    </row>
    <row r="7387" spans="1:15" x14ac:dyDescent="0.25">
      <c r="A7387" s="7">
        <v>7363</v>
      </c>
      <c r="B7387" s="7"/>
      <c r="C7387" s="7"/>
      <c r="D7387" s="7" t="s">
        <v>95</v>
      </c>
      <c r="E7387" s="7">
        <v>755030101</v>
      </c>
      <c r="F7387" s="8">
        <v>2340</v>
      </c>
      <c r="G7387" s="9" t="s">
        <v>9995</v>
      </c>
      <c r="H7387" s="7" t="s">
        <v>17</v>
      </c>
      <c r="I7387" s="10">
        <v>350000</v>
      </c>
      <c r="J7387" s="8">
        <v>1</v>
      </c>
      <c r="K7387" s="10">
        <f t="shared" si="115"/>
        <v>350000</v>
      </c>
      <c r="L7387" s="7" t="s">
        <v>9996</v>
      </c>
      <c r="M7387" s="11" t="s">
        <v>19</v>
      </c>
      <c r="N7387" s="11"/>
      <c r="O7387" s="12" t="s">
        <v>20</v>
      </c>
    </row>
    <row r="7388" spans="1:15" x14ac:dyDescent="0.25">
      <c r="A7388" s="7">
        <v>7364</v>
      </c>
      <c r="B7388" s="7"/>
      <c r="C7388" s="7"/>
      <c r="D7388" s="7" t="s">
        <v>95</v>
      </c>
      <c r="E7388" s="7">
        <v>755030105</v>
      </c>
      <c r="F7388" s="8">
        <v>2340</v>
      </c>
      <c r="G7388" s="9" t="s">
        <v>9997</v>
      </c>
      <c r="H7388" s="7" t="s">
        <v>17</v>
      </c>
      <c r="I7388" s="10">
        <v>135000</v>
      </c>
      <c r="J7388" s="8">
        <v>4</v>
      </c>
      <c r="K7388" s="10">
        <f t="shared" si="115"/>
        <v>540000</v>
      </c>
      <c r="L7388" s="7" t="s">
        <v>9998</v>
      </c>
      <c r="M7388" s="11" t="s">
        <v>19</v>
      </c>
      <c r="N7388" s="11"/>
      <c r="O7388" s="12" t="s">
        <v>20</v>
      </c>
    </row>
    <row r="7389" spans="1:15" x14ac:dyDescent="0.25">
      <c r="A7389" s="7">
        <v>7365</v>
      </c>
      <c r="B7389" s="7"/>
      <c r="C7389" s="7"/>
      <c r="D7389" s="7" t="s">
        <v>95</v>
      </c>
      <c r="E7389" s="7">
        <v>755030105</v>
      </c>
      <c r="F7389" s="8">
        <v>2340</v>
      </c>
      <c r="G7389" s="9" t="s">
        <v>9997</v>
      </c>
      <c r="H7389" s="7" t="s">
        <v>17</v>
      </c>
      <c r="I7389" s="10">
        <v>135000</v>
      </c>
      <c r="J7389" s="8">
        <v>4</v>
      </c>
      <c r="K7389" s="10">
        <f t="shared" si="115"/>
        <v>540000</v>
      </c>
      <c r="L7389" s="7" t="s">
        <v>9998</v>
      </c>
      <c r="M7389" s="11" t="s">
        <v>19</v>
      </c>
      <c r="N7389" s="11"/>
      <c r="O7389" s="12" t="s">
        <v>20</v>
      </c>
    </row>
    <row r="7390" spans="1:15" x14ac:dyDescent="0.25">
      <c r="A7390" s="7">
        <v>7366</v>
      </c>
      <c r="B7390" s="7"/>
      <c r="C7390" s="7"/>
      <c r="D7390" s="7" t="s">
        <v>32</v>
      </c>
      <c r="E7390" s="7">
        <v>755030102</v>
      </c>
      <c r="F7390" s="8">
        <v>2340</v>
      </c>
      <c r="G7390" s="9" t="s">
        <v>9999</v>
      </c>
      <c r="H7390" s="7" t="s">
        <v>17</v>
      </c>
      <c r="I7390" s="10">
        <v>325000</v>
      </c>
      <c r="J7390" s="8">
        <v>15</v>
      </c>
      <c r="K7390" s="10">
        <f t="shared" si="115"/>
        <v>4875000</v>
      </c>
      <c r="L7390" s="7" t="s">
        <v>10000</v>
      </c>
      <c r="M7390" s="11" t="s">
        <v>19</v>
      </c>
      <c r="N7390" s="11"/>
      <c r="O7390" s="12" t="s">
        <v>20</v>
      </c>
    </row>
    <row r="7391" spans="1:15" x14ac:dyDescent="0.25">
      <c r="A7391" s="7">
        <v>7367</v>
      </c>
      <c r="B7391" s="7"/>
      <c r="C7391" s="7"/>
      <c r="D7391" s="7" t="s">
        <v>36</v>
      </c>
      <c r="E7391" s="7">
        <v>745011610</v>
      </c>
      <c r="F7391" s="8">
        <v>2340</v>
      </c>
      <c r="G7391" s="9" t="s">
        <v>9993</v>
      </c>
      <c r="H7391" s="7" t="s">
        <v>17</v>
      </c>
      <c r="I7391" s="10">
        <v>27500</v>
      </c>
      <c r="J7391" s="8">
        <v>2</v>
      </c>
      <c r="K7391" s="10">
        <f t="shared" si="115"/>
        <v>55000</v>
      </c>
      <c r="L7391" s="7" t="s">
        <v>10001</v>
      </c>
      <c r="M7391" s="11" t="s">
        <v>19</v>
      </c>
      <c r="N7391" s="11"/>
      <c r="O7391" s="12" t="s">
        <v>20</v>
      </c>
    </row>
    <row r="7392" spans="1:15" x14ac:dyDescent="0.25">
      <c r="A7392" s="7">
        <v>7368</v>
      </c>
      <c r="B7392" s="7"/>
      <c r="C7392" s="7"/>
      <c r="D7392" s="7" t="s">
        <v>1187</v>
      </c>
      <c r="E7392" s="7">
        <v>745011610</v>
      </c>
      <c r="F7392" s="8">
        <v>2340</v>
      </c>
      <c r="G7392" s="9" t="s">
        <v>9993</v>
      </c>
      <c r="H7392" s="7" t="s">
        <v>17</v>
      </c>
      <c r="I7392" s="10">
        <v>65000</v>
      </c>
      <c r="J7392" s="8">
        <v>3</v>
      </c>
      <c r="K7392" s="10">
        <f t="shared" si="115"/>
        <v>195000</v>
      </c>
      <c r="L7392" s="7" t="s">
        <v>10002</v>
      </c>
      <c r="M7392" s="11" t="s">
        <v>19</v>
      </c>
      <c r="N7392" s="11"/>
      <c r="O7392" s="12" t="s">
        <v>20</v>
      </c>
    </row>
    <row r="7393" spans="1:15" x14ac:dyDescent="0.25">
      <c r="A7393" s="7">
        <v>7369</v>
      </c>
      <c r="B7393" s="7"/>
      <c r="C7393" s="7"/>
      <c r="D7393" s="7" t="s">
        <v>426</v>
      </c>
      <c r="E7393" s="7">
        <v>730040150</v>
      </c>
      <c r="F7393" s="8">
        <v>2340</v>
      </c>
      <c r="G7393" s="9" t="s">
        <v>10003</v>
      </c>
      <c r="H7393" s="7" t="s">
        <v>17</v>
      </c>
      <c r="I7393" s="10">
        <v>4575000</v>
      </c>
      <c r="J7393" s="8">
        <v>4</v>
      </c>
      <c r="K7393" s="10">
        <f t="shared" si="115"/>
        <v>18300000</v>
      </c>
      <c r="L7393" s="7" t="s">
        <v>10004</v>
      </c>
      <c r="M7393" s="11" t="s">
        <v>19</v>
      </c>
      <c r="N7393" s="11"/>
      <c r="O7393" s="12" t="s">
        <v>20</v>
      </c>
    </row>
    <row r="7394" spans="1:15" x14ac:dyDescent="0.25">
      <c r="A7394" s="7">
        <v>7370</v>
      </c>
      <c r="B7394" s="7"/>
      <c r="C7394" s="7"/>
      <c r="D7394" s="7" t="s">
        <v>426</v>
      </c>
      <c r="E7394" s="7">
        <v>745011582</v>
      </c>
      <c r="F7394" s="8">
        <v>2340</v>
      </c>
      <c r="G7394" s="9" t="s">
        <v>10005</v>
      </c>
      <c r="H7394" s="7" t="s">
        <v>17</v>
      </c>
      <c r="I7394" s="10">
        <v>12360</v>
      </c>
      <c r="J7394" s="8">
        <v>10</v>
      </c>
      <c r="K7394" s="10">
        <f t="shared" si="115"/>
        <v>123600</v>
      </c>
      <c r="L7394" s="7" t="s">
        <v>10006</v>
      </c>
      <c r="M7394" s="11" t="s">
        <v>19</v>
      </c>
      <c r="N7394" s="11"/>
      <c r="O7394" s="12" t="s">
        <v>20</v>
      </c>
    </row>
    <row r="7395" spans="1:15" x14ac:dyDescent="0.25">
      <c r="A7395" s="7">
        <v>7371</v>
      </c>
      <c r="B7395" s="7"/>
      <c r="C7395" s="7"/>
      <c r="D7395" s="7" t="s">
        <v>426</v>
      </c>
      <c r="E7395" s="7">
        <v>745011610</v>
      </c>
      <c r="F7395" s="8">
        <v>2340</v>
      </c>
      <c r="G7395" s="9" t="s">
        <v>9993</v>
      </c>
      <c r="H7395" s="7" t="s">
        <v>17</v>
      </c>
      <c r="I7395" s="10">
        <v>28450</v>
      </c>
      <c r="J7395" s="8">
        <v>3</v>
      </c>
      <c r="K7395" s="10">
        <f t="shared" si="115"/>
        <v>85350</v>
      </c>
      <c r="L7395" s="7" t="s">
        <v>10007</v>
      </c>
      <c r="M7395" s="11" t="s">
        <v>19</v>
      </c>
      <c r="N7395" s="11"/>
      <c r="O7395" s="12" t="s">
        <v>20</v>
      </c>
    </row>
    <row r="7396" spans="1:15" x14ac:dyDescent="0.25">
      <c r="A7396" s="7">
        <v>7372</v>
      </c>
      <c r="B7396" s="7"/>
      <c r="C7396" s="7"/>
      <c r="D7396" s="7" t="s">
        <v>973</v>
      </c>
      <c r="E7396" s="7">
        <v>745011610</v>
      </c>
      <c r="F7396" s="8">
        <v>2340</v>
      </c>
      <c r="G7396" s="9" t="s">
        <v>9993</v>
      </c>
      <c r="H7396" s="7" t="s">
        <v>17</v>
      </c>
      <c r="I7396" s="10">
        <v>50000</v>
      </c>
      <c r="J7396" s="8">
        <v>2</v>
      </c>
      <c r="K7396" s="10">
        <f t="shared" si="115"/>
        <v>100000</v>
      </c>
      <c r="L7396" s="7" t="s">
        <v>10008</v>
      </c>
      <c r="M7396" s="11" t="s">
        <v>19</v>
      </c>
      <c r="N7396" s="11"/>
      <c r="O7396" s="12" t="s">
        <v>20</v>
      </c>
    </row>
    <row r="7397" spans="1:15" x14ac:dyDescent="0.25">
      <c r="A7397" s="7">
        <v>7373</v>
      </c>
      <c r="B7397" s="7"/>
      <c r="C7397" s="7"/>
      <c r="D7397" s="7" t="s">
        <v>426</v>
      </c>
      <c r="E7397" s="7">
        <v>752050005</v>
      </c>
      <c r="F7397" s="8">
        <v>2350</v>
      </c>
      <c r="G7397" s="9" t="s">
        <v>10009</v>
      </c>
      <c r="H7397" s="7" t="s">
        <v>17</v>
      </c>
      <c r="I7397" s="10">
        <v>153000</v>
      </c>
      <c r="J7397" s="8">
        <v>5</v>
      </c>
      <c r="K7397" s="10">
        <f t="shared" si="115"/>
        <v>765000</v>
      </c>
      <c r="L7397" s="7" t="s">
        <v>10010</v>
      </c>
      <c r="M7397" s="11" t="s">
        <v>19</v>
      </c>
      <c r="N7397" s="11"/>
      <c r="O7397" s="12" t="s">
        <v>20</v>
      </c>
    </row>
    <row r="7398" spans="1:15" x14ac:dyDescent="0.25">
      <c r="A7398" s="7">
        <v>7374</v>
      </c>
      <c r="B7398" s="7"/>
      <c r="C7398" s="7"/>
      <c r="D7398" s="7" t="s">
        <v>970</v>
      </c>
      <c r="E7398" s="7">
        <v>752050020</v>
      </c>
      <c r="F7398" s="8">
        <v>2350</v>
      </c>
      <c r="G7398" s="9" t="s">
        <v>10011</v>
      </c>
      <c r="H7398" s="7" t="s">
        <v>17</v>
      </c>
      <c r="I7398" s="10">
        <v>40000000</v>
      </c>
      <c r="J7398" s="8">
        <v>1</v>
      </c>
      <c r="K7398" s="10">
        <f t="shared" si="115"/>
        <v>40000000</v>
      </c>
      <c r="L7398" s="7" t="s">
        <v>10012</v>
      </c>
      <c r="M7398" s="11" t="s">
        <v>19</v>
      </c>
      <c r="N7398" s="11"/>
      <c r="O7398" s="12" t="s">
        <v>20</v>
      </c>
    </row>
    <row r="7399" spans="1:15" x14ac:dyDescent="0.25">
      <c r="A7399" s="7">
        <v>7375</v>
      </c>
      <c r="B7399" s="7"/>
      <c r="C7399" s="7"/>
      <c r="D7399" s="7" t="s">
        <v>970</v>
      </c>
      <c r="E7399" s="7">
        <v>752051000</v>
      </c>
      <c r="F7399" s="8">
        <v>2350</v>
      </c>
      <c r="G7399" s="9" t="s">
        <v>10013</v>
      </c>
      <c r="H7399" s="7" t="s">
        <v>17</v>
      </c>
      <c r="I7399" s="10">
        <v>195000</v>
      </c>
      <c r="J7399" s="8">
        <v>1</v>
      </c>
      <c r="K7399" s="10">
        <f t="shared" si="115"/>
        <v>195000</v>
      </c>
      <c r="L7399" s="7" t="s">
        <v>10014</v>
      </c>
      <c r="M7399" s="11" t="s">
        <v>19</v>
      </c>
      <c r="N7399" s="11"/>
      <c r="O7399" s="12" t="s">
        <v>20</v>
      </c>
    </row>
    <row r="7400" spans="1:15" x14ac:dyDescent="0.25">
      <c r="A7400" s="7">
        <v>7376</v>
      </c>
      <c r="B7400" s="7"/>
      <c r="C7400" s="7"/>
      <c r="D7400" s="7" t="s">
        <v>44</v>
      </c>
      <c r="E7400" s="7">
        <v>760080150</v>
      </c>
      <c r="F7400" s="8">
        <v>2360</v>
      </c>
      <c r="G7400" s="9" t="s">
        <v>10015</v>
      </c>
      <c r="H7400" s="7" t="s">
        <v>17</v>
      </c>
      <c r="I7400" s="10">
        <v>500000</v>
      </c>
      <c r="J7400" s="8">
        <v>6</v>
      </c>
      <c r="K7400" s="10">
        <f t="shared" si="115"/>
        <v>3000000</v>
      </c>
      <c r="L7400" s="7" t="s">
        <v>10016</v>
      </c>
      <c r="M7400" s="11" t="s">
        <v>19</v>
      </c>
      <c r="N7400" s="11"/>
      <c r="O7400" s="12" t="s">
        <v>20</v>
      </c>
    </row>
    <row r="7401" spans="1:15" x14ac:dyDescent="0.25">
      <c r="A7401" s="7">
        <v>7377</v>
      </c>
      <c r="B7401" s="7"/>
      <c r="C7401" s="7"/>
      <c r="D7401" s="7" t="s">
        <v>44</v>
      </c>
      <c r="E7401" s="7">
        <v>760080866</v>
      </c>
      <c r="F7401" s="8">
        <v>2360</v>
      </c>
      <c r="G7401" s="9" t="s">
        <v>10017</v>
      </c>
      <c r="H7401" s="7" t="s">
        <v>17</v>
      </c>
      <c r="I7401" s="10">
        <v>400000</v>
      </c>
      <c r="J7401" s="8">
        <v>15</v>
      </c>
      <c r="K7401" s="10">
        <f t="shared" si="115"/>
        <v>6000000</v>
      </c>
      <c r="L7401" s="7" t="s">
        <v>10018</v>
      </c>
      <c r="M7401" s="11" t="s">
        <v>19</v>
      </c>
      <c r="N7401" s="11"/>
      <c r="O7401" s="12" t="s">
        <v>20</v>
      </c>
    </row>
    <row r="7402" spans="1:15" x14ac:dyDescent="0.25">
      <c r="A7402" s="7">
        <v>7378</v>
      </c>
      <c r="B7402" s="7"/>
      <c r="C7402" s="7"/>
      <c r="D7402" s="7" t="s">
        <v>44</v>
      </c>
      <c r="E7402" s="7">
        <v>760080922</v>
      </c>
      <c r="F7402" s="8">
        <v>2360</v>
      </c>
      <c r="G7402" s="9" t="s">
        <v>10019</v>
      </c>
      <c r="H7402" s="7" t="s">
        <v>17</v>
      </c>
      <c r="I7402" s="10">
        <v>1000000</v>
      </c>
      <c r="J7402" s="8">
        <v>2</v>
      </c>
      <c r="K7402" s="10">
        <f t="shared" si="115"/>
        <v>2000000</v>
      </c>
      <c r="L7402" s="7" t="s">
        <v>10020</v>
      </c>
      <c r="M7402" s="11" t="s">
        <v>19</v>
      </c>
      <c r="N7402" s="11"/>
      <c r="O7402" s="12" t="s">
        <v>20</v>
      </c>
    </row>
    <row r="7403" spans="1:15" x14ac:dyDescent="0.25">
      <c r="A7403" s="7">
        <v>7379</v>
      </c>
      <c r="B7403" s="7"/>
      <c r="C7403" s="7"/>
      <c r="D7403" s="7" t="s">
        <v>44</v>
      </c>
      <c r="E7403" s="7">
        <v>760081046</v>
      </c>
      <c r="F7403" s="8">
        <v>2360</v>
      </c>
      <c r="G7403" s="9" t="s">
        <v>10021</v>
      </c>
      <c r="H7403" s="7" t="s">
        <v>17</v>
      </c>
      <c r="I7403" s="10">
        <v>450000</v>
      </c>
      <c r="J7403" s="8">
        <v>1</v>
      </c>
      <c r="K7403" s="10">
        <f t="shared" si="115"/>
        <v>450000</v>
      </c>
      <c r="L7403" s="7" t="s">
        <v>10022</v>
      </c>
      <c r="M7403" s="11" t="s">
        <v>19</v>
      </c>
      <c r="N7403" s="11"/>
      <c r="O7403" s="12" t="s">
        <v>20</v>
      </c>
    </row>
    <row r="7404" spans="1:15" x14ac:dyDescent="0.25">
      <c r="A7404" s="7">
        <v>7380</v>
      </c>
      <c r="B7404" s="7"/>
      <c r="C7404" s="7"/>
      <c r="D7404" s="7" t="s">
        <v>502</v>
      </c>
      <c r="E7404" s="7">
        <v>780010764</v>
      </c>
      <c r="F7404" s="8">
        <v>2390</v>
      </c>
      <c r="G7404" s="9" t="s">
        <v>10023</v>
      </c>
      <c r="H7404" s="7" t="s">
        <v>17</v>
      </c>
      <c r="I7404" s="10">
        <v>400000</v>
      </c>
      <c r="J7404" s="8">
        <v>8</v>
      </c>
      <c r="K7404" s="10">
        <f t="shared" si="115"/>
        <v>3200000</v>
      </c>
      <c r="L7404" s="7" t="s">
        <v>10024</v>
      </c>
      <c r="M7404" s="11" t="s">
        <v>19</v>
      </c>
      <c r="N7404" s="11"/>
      <c r="O7404" s="12" t="s">
        <v>20</v>
      </c>
    </row>
    <row r="7405" spans="1:15" x14ac:dyDescent="0.25">
      <c r="A7405" s="7">
        <v>7381</v>
      </c>
      <c r="B7405" s="7"/>
      <c r="C7405" s="7"/>
      <c r="D7405" s="7" t="s">
        <v>1226</v>
      </c>
      <c r="E7405" s="7">
        <v>745010029</v>
      </c>
      <c r="F7405" s="8">
        <v>2390</v>
      </c>
      <c r="G7405" s="9" t="s">
        <v>10025</v>
      </c>
      <c r="H7405" s="7" t="s">
        <v>17</v>
      </c>
      <c r="I7405" s="10">
        <v>3450000</v>
      </c>
      <c r="J7405" s="8">
        <v>2</v>
      </c>
      <c r="K7405" s="10">
        <f t="shared" si="115"/>
        <v>6900000</v>
      </c>
      <c r="L7405" s="7" t="s">
        <v>10026</v>
      </c>
      <c r="M7405" s="11" t="s">
        <v>19</v>
      </c>
      <c r="N7405" s="11"/>
      <c r="O7405" s="12" t="s">
        <v>20</v>
      </c>
    </row>
    <row r="7406" spans="1:15" x14ac:dyDescent="0.25">
      <c r="A7406" s="7">
        <v>7382</v>
      </c>
      <c r="B7406" s="7"/>
      <c r="C7406" s="7"/>
      <c r="D7406" s="7" t="s">
        <v>1226</v>
      </c>
      <c r="E7406" s="7">
        <v>745010031</v>
      </c>
      <c r="F7406" s="8">
        <v>2390</v>
      </c>
      <c r="G7406" s="9" t="s">
        <v>10027</v>
      </c>
      <c r="H7406" s="7" t="s">
        <v>17</v>
      </c>
      <c r="I7406" s="10">
        <v>1800000</v>
      </c>
      <c r="J7406" s="8">
        <v>2</v>
      </c>
      <c r="K7406" s="10">
        <f t="shared" si="115"/>
        <v>3600000</v>
      </c>
      <c r="L7406" s="7" t="s">
        <v>10026</v>
      </c>
      <c r="M7406" s="11" t="s">
        <v>19</v>
      </c>
      <c r="N7406" s="11"/>
      <c r="O7406" s="12" t="s">
        <v>20</v>
      </c>
    </row>
    <row r="7407" spans="1:15" x14ac:dyDescent="0.25">
      <c r="A7407" s="7">
        <v>7383</v>
      </c>
      <c r="B7407" s="7"/>
      <c r="C7407" s="7"/>
      <c r="D7407" s="7" t="s">
        <v>505</v>
      </c>
      <c r="E7407" s="7">
        <v>745010029</v>
      </c>
      <c r="F7407" s="8">
        <v>2390</v>
      </c>
      <c r="G7407" s="9" t="s">
        <v>10025</v>
      </c>
      <c r="H7407" s="7" t="s">
        <v>17</v>
      </c>
      <c r="I7407" s="10">
        <v>3450000</v>
      </c>
      <c r="J7407" s="8">
        <v>1</v>
      </c>
      <c r="K7407" s="10">
        <f t="shared" si="115"/>
        <v>3450000</v>
      </c>
      <c r="L7407" s="7" t="s">
        <v>10028</v>
      </c>
      <c r="M7407" s="11" t="s">
        <v>19</v>
      </c>
      <c r="N7407" s="11"/>
      <c r="O7407" s="12" t="s">
        <v>20</v>
      </c>
    </row>
    <row r="7408" spans="1:15" x14ac:dyDescent="0.25">
      <c r="A7408" s="7">
        <v>7384</v>
      </c>
      <c r="B7408" s="7"/>
      <c r="C7408" s="7"/>
      <c r="D7408" s="7" t="s">
        <v>505</v>
      </c>
      <c r="E7408" s="7">
        <v>745010031</v>
      </c>
      <c r="F7408" s="8">
        <v>2390</v>
      </c>
      <c r="G7408" s="9" t="s">
        <v>10027</v>
      </c>
      <c r="H7408" s="7" t="s">
        <v>17</v>
      </c>
      <c r="I7408" s="10">
        <v>1800000</v>
      </c>
      <c r="J7408" s="8">
        <v>1</v>
      </c>
      <c r="K7408" s="10">
        <f t="shared" si="115"/>
        <v>1800000</v>
      </c>
      <c r="L7408" s="7" t="s">
        <v>10028</v>
      </c>
      <c r="M7408" s="11" t="s">
        <v>19</v>
      </c>
      <c r="N7408" s="11"/>
      <c r="O7408" s="12" t="s">
        <v>20</v>
      </c>
    </row>
    <row r="7409" spans="1:15" x14ac:dyDescent="0.25">
      <c r="A7409" s="7">
        <v>7385</v>
      </c>
      <c r="B7409" s="7"/>
      <c r="C7409" s="7"/>
      <c r="D7409" s="7" t="s">
        <v>505</v>
      </c>
      <c r="E7409" s="7">
        <v>780010764</v>
      </c>
      <c r="F7409" s="8">
        <v>2390</v>
      </c>
      <c r="G7409" s="9" t="s">
        <v>10023</v>
      </c>
      <c r="H7409" s="7" t="s">
        <v>17</v>
      </c>
      <c r="I7409" s="10">
        <v>250000</v>
      </c>
      <c r="J7409" s="8">
        <v>5</v>
      </c>
      <c r="K7409" s="10">
        <f t="shared" si="115"/>
        <v>1250000</v>
      </c>
      <c r="L7409" s="7" t="s">
        <v>9453</v>
      </c>
      <c r="M7409" s="11" t="s">
        <v>19</v>
      </c>
      <c r="N7409" s="11"/>
      <c r="O7409" s="12" t="s">
        <v>20</v>
      </c>
    </row>
    <row r="7410" spans="1:15" x14ac:dyDescent="0.25">
      <c r="A7410" s="7">
        <v>7386</v>
      </c>
      <c r="B7410" s="7"/>
      <c r="C7410" s="7"/>
      <c r="D7410" s="7" t="s">
        <v>21</v>
      </c>
      <c r="E7410" s="7">
        <v>780010271</v>
      </c>
      <c r="F7410" s="8">
        <v>2390</v>
      </c>
      <c r="G7410" s="9" t="s">
        <v>10029</v>
      </c>
      <c r="H7410" s="7" t="s">
        <v>17</v>
      </c>
      <c r="I7410" s="10">
        <v>510000</v>
      </c>
      <c r="J7410" s="8">
        <v>2</v>
      </c>
      <c r="K7410" s="10">
        <f t="shared" si="115"/>
        <v>1020000</v>
      </c>
      <c r="L7410" s="7" t="s">
        <v>10030</v>
      </c>
      <c r="M7410" s="11" t="s">
        <v>19</v>
      </c>
      <c r="N7410" s="11"/>
      <c r="O7410" s="12" t="s">
        <v>20</v>
      </c>
    </row>
    <row r="7411" spans="1:15" x14ac:dyDescent="0.25">
      <c r="A7411" s="7">
        <v>7387</v>
      </c>
      <c r="B7411" s="7"/>
      <c r="C7411" s="7"/>
      <c r="D7411" s="7" t="s">
        <v>1000</v>
      </c>
      <c r="E7411" s="7">
        <v>705020220</v>
      </c>
      <c r="F7411" s="8">
        <v>2390</v>
      </c>
      <c r="G7411" s="9" t="s">
        <v>10031</v>
      </c>
      <c r="H7411" s="7" t="s">
        <v>17</v>
      </c>
      <c r="I7411" s="10">
        <v>2925000</v>
      </c>
      <c r="J7411" s="8">
        <v>2</v>
      </c>
      <c r="K7411" s="10">
        <f t="shared" si="115"/>
        <v>5850000</v>
      </c>
      <c r="L7411" s="7" t="s">
        <v>10032</v>
      </c>
      <c r="M7411" s="11" t="s">
        <v>19</v>
      </c>
      <c r="N7411" s="11"/>
      <c r="O7411" s="12" t="s">
        <v>20</v>
      </c>
    </row>
    <row r="7412" spans="1:15" x14ac:dyDescent="0.25">
      <c r="A7412" s="7">
        <v>7388</v>
      </c>
      <c r="B7412" s="7"/>
      <c r="C7412" s="7"/>
      <c r="D7412" s="7" t="s">
        <v>1000</v>
      </c>
      <c r="E7412" s="7">
        <v>780010015</v>
      </c>
      <c r="F7412" s="8">
        <v>2390</v>
      </c>
      <c r="G7412" s="9" t="s">
        <v>10033</v>
      </c>
      <c r="H7412" s="7" t="s">
        <v>17</v>
      </c>
      <c r="I7412" s="10">
        <v>184000</v>
      </c>
      <c r="J7412" s="8">
        <v>12</v>
      </c>
      <c r="K7412" s="10">
        <f t="shared" si="115"/>
        <v>2208000</v>
      </c>
      <c r="L7412" s="7" t="s">
        <v>10034</v>
      </c>
      <c r="M7412" s="11" t="s">
        <v>19</v>
      </c>
      <c r="N7412" s="11"/>
      <c r="O7412" s="12" t="s">
        <v>20</v>
      </c>
    </row>
    <row r="7413" spans="1:15" x14ac:dyDescent="0.25">
      <c r="A7413" s="7">
        <v>7389</v>
      </c>
      <c r="B7413" s="7"/>
      <c r="C7413" s="7"/>
      <c r="D7413" s="7" t="s">
        <v>800</v>
      </c>
      <c r="E7413" s="7">
        <v>705020016</v>
      </c>
      <c r="F7413" s="8">
        <v>2390</v>
      </c>
      <c r="G7413" s="9" t="s">
        <v>10035</v>
      </c>
      <c r="H7413" s="7" t="s">
        <v>17</v>
      </c>
      <c r="I7413" s="10">
        <v>200000</v>
      </c>
      <c r="J7413" s="8">
        <v>1</v>
      </c>
      <c r="K7413" s="10">
        <f t="shared" si="115"/>
        <v>200000</v>
      </c>
      <c r="L7413" s="7" t="s">
        <v>10036</v>
      </c>
      <c r="M7413" s="11" t="s">
        <v>19</v>
      </c>
      <c r="N7413" s="11"/>
      <c r="O7413" s="12" t="s">
        <v>20</v>
      </c>
    </row>
    <row r="7414" spans="1:15" x14ac:dyDescent="0.25">
      <c r="A7414" s="7">
        <v>7390</v>
      </c>
      <c r="B7414" s="7"/>
      <c r="C7414" s="7"/>
      <c r="D7414" s="7" t="s">
        <v>800</v>
      </c>
      <c r="E7414" s="7">
        <v>745011009</v>
      </c>
      <c r="F7414" s="8">
        <v>2390</v>
      </c>
      <c r="G7414" s="9" t="s">
        <v>10037</v>
      </c>
      <c r="H7414" s="7" t="s">
        <v>17</v>
      </c>
      <c r="I7414" s="10">
        <v>150000</v>
      </c>
      <c r="J7414" s="8">
        <v>7</v>
      </c>
      <c r="K7414" s="10">
        <f t="shared" si="115"/>
        <v>1050000</v>
      </c>
      <c r="L7414" s="7" t="s">
        <v>10038</v>
      </c>
      <c r="M7414" s="11" t="s">
        <v>19</v>
      </c>
      <c r="N7414" s="11"/>
      <c r="O7414" s="12" t="s">
        <v>20</v>
      </c>
    </row>
    <row r="7415" spans="1:15" x14ac:dyDescent="0.25">
      <c r="A7415" s="7">
        <v>7391</v>
      </c>
      <c r="B7415" s="7"/>
      <c r="C7415" s="7"/>
      <c r="D7415" s="7" t="s">
        <v>800</v>
      </c>
      <c r="E7415" s="7">
        <v>745020002</v>
      </c>
      <c r="F7415" s="8">
        <v>2390</v>
      </c>
      <c r="G7415" s="9" t="s">
        <v>10039</v>
      </c>
      <c r="H7415" s="7" t="s">
        <v>17</v>
      </c>
      <c r="I7415" s="10">
        <v>350000</v>
      </c>
      <c r="J7415" s="8">
        <v>1</v>
      </c>
      <c r="K7415" s="10">
        <f t="shared" si="115"/>
        <v>350000</v>
      </c>
      <c r="L7415" s="7" t="s">
        <v>10040</v>
      </c>
      <c r="M7415" s="11" t="s">
        <v>19</v>
      </c>
      <c r="N7415" s="11"/>
      <c r="O7415" s="12" t="s">
        <v>20</v>
      </c>
    </row>
    <row r="7416" spans="1:15" x14ac:dyDescent="0.25">
      <c r="A7416" s="7">
        <v>7392</v>
      </c>
      <c r="B7416" s="7"/>
      <c r="C7416" s="7"/>
      <c r="D7416" s="7" t="s">
        <v>1005</v>
      </c>
      <c r="E7416" s="7">
        <v>745020010</v>
      </c>
      <c r="F7416" s="8">
        <v>2390</v>
      </c>
      <c r="G7416" s="9" t="s">
        <v>10041</v>
      </c>
      <c r="H7416" s="7" t="s">
        <v>17</v>
      </c>
      <c r="I7416" s="10">
        <v>1500000</v>
      </c>
      <c r="J7416" s="8">
        <v>2</v>
      </c>
      <c r="K7416" s="10">
        <f t="shared" si="115"/>
        <v>3000000</v>
      </c>
      <c r="L7416" s="7" t="s">
        <v>10042</v>
      </c>
      <c r="M7416" s="11" t="s">
        <v>19</v>
      </c>
      <c r="N7416" s="11"/>
      <c r="O7416" s="12" t="s">
        <v>20</v>
      </c>
    </row>
    <row r="7417" spans="1:15" x14ac:dyDescent="0.25">
      <c r="A7417" s="7">
        <v>7393</v>
      </c>
      <c r="B7417" s="7"/>
      <c r="C7417" s="7"/>
      <c r="D7417" s="7" t="s">
        <v>1005</v>
      </c>
      <c r="E7417" s="7">
        <v>770010320</v>
      </c>
      <c r="F7417" s="8">
        <v>2390</v>
      </c>
      <c r="G7417" s="9" t="s">
        <v>10043</v>
      </c>
      <c r="H7417" s="7" t="s">
        <v>17</v>
      </c>
      <c r="I7417" s="10">
        <v>845000</v>
      </c>
      <c r="J7417" s="8">
        <v>4</v>
      </c>
      <c r="K7417" s="10">
        <f t="shared" si="115"/>
        <v>3380000</v>
      </c>
      <c r="L7417" s="7" t="s">
        <v>9731</v>
      </c>
      <c r="M7417" s="11" t="s">
        <v>19</v>
      </c>
      <c r="N7417" s="11"/>
      <c r="O7417" s="12" t="s">
        <v>20</v>
      </c>
    </row>
    <row r="7418" spans="1:15" x14ac:dyDescent="0.25">
      <c r="A7418" s="7">
        <v>7394</v>
      </c>
      <c r="B7418" s="7"/>
      <c r="C7418" s="7"/>
      <c r="D7418" s="7" t="s">
        <v>1011</v>
      </c>
      <c r="E7418" s="7">
        <v>780010152</v>
      </c>
      <c r="F7418" s="8">
        <v>2390</v>
      </c>
      <c r="G7418" s="9" t="s">
        <v>10044</v>
      </c>
      <c r="H7418" s="7" t="s">
        <v>17</v>
      </c>
      <c r="I7418" s="10">
        <v>40000</v>
      </c>
      <c r="J7418" s="8">
        <v>20</v>
      </c>
      <c r="K7418" s="10">
        <f t="shared" si="115"/>
        <v>800000</v>
      </c>
      <c r="L7418" s="7" t="s">
        <v>10045</v>
      </c>
      <c r="M7418" s="11" t="s">
        <v>19</v>
      </c>
      <c r="N7418" s="11"/>
      <c r="O7418" s="12" t="s">
        <v>20</v>
      </c>
    </row>
    <row r="7419" spans="1:15" x14ac:dyDescent="0.25">
      <c r="A7419" s="7">
        <v>7395</v>
      </c>
      <c r="B7419" s="7"/>
      <c r="C7419" s="7"/>
      <c r="D7419" s="7" t="s">
        <v>24</v>
      </c>
      <c r="E7419" s="7">
        <v>705030077</v>
      </c>
      <c r="F7419" s="8">
        <v>2390</v>
      </c>
      <c r="G7419" s="9" t="s">
        <v>10046</v>
      </c>
      <c r="H7419" s="7" t="s">
        <v>17</v>
      </c>
      <c r="I7419" s="10">
        <v>25000</v>
      </c>
      <c r="J7419" s="8">
        <v>4</v>
      </c>
      <c r="K7419" s="10">
        <f t="shared" si="115"/>
        <v>100000</v>
      </c>
      <c r="L7419" s="7" t="s">
        <v>10047</v>
      </c>
      <c r="M7419" s="11" t="s">
        <v>19</v>
      </c>
      <c r="N7419" s="11"/>
      <c r="O7419" s="12" t="s">
        <v>20</v>
      </c>
    </row>
    <row r="7420" spans="1:15" x14ac:dyDescent="0.25">
      <c r="A7420" s="7">
        <v>7396</v>
      </c>
      <c r="B7420" s="7"/>
      <c r="C7420" s="7"/>
      <c r="D7420" s="7" t="s">
        <v>24</v>
      </c>
      <c r="E7420" s="7">
        <v>705030081</v>
      </c>
      <c r="F7420" s="8">
        <v>2390</v>
      </c>
      <c r="G7420" s="9" t="s">
        <v>10048</v>
      </c>
      <c r="H7420" s="7" t="s">
        <v>17</v>
      </c>
      <c r="I7420" s="10">
        <v>250000</v>
      </c>
      <c r="J7420" s="8">
        <v>6</v>
      </c>
      <c r="K7420" s="10">
        <f t="shared" si="115"/>
        <v>1500000</v>
      </c>
      <c r="L7420" s="7" t="s">
        <v>10049</v>
      </c>
      <c r="M7420" s="11" t="s">
        <v>19</v>
      </c>
      <c r="N7420" s="11"/>
      <c r="O7420" s="12" t="s">
        <v>20</v>
      </c>
    </row>
    <row r="7421" spans="1:15" x14ac:dyDescent="0.25">
      <c r="A7421" s="7">
        <v>7397</v>
      </c>
      <c r="B7421" s="7"/>
      <c r="C7421" s="7"/>
      <c r="D7421" s="7" t="s">
        <v>24</v>
      </c>
      <c r="E7421" s="7">
        <v>705030083</v>
      </c>
      <c r="F7421" s="8">
        <v>2390</v>
      </c>
      <c r="G7421" s="9" t="s">
        <v>10050</v>
      </c>
      <c r="H7421" s="7" t="s">
        <v>17</v>
      </c>
      <c r="I7421" s="10">
        <v>350000</v>
      </c>
      <c r="J7421" s="8">
        <v>3</v>
      </c>
      <c r="K7421" s="10">
        <f t="shared" si="115"/>
        <v>1050000</v>
      </c>
      <c r="L7421" s="7" t="s">
        <v>10051</v>
      </c>
      <c r="M7421" s="11" t="s">
        <v>19</v>
      </c>
      <c r="N7421" s="11"/>
      <c r="O7421" s="12" t="s">
        <v>20</v>
      </c>
    </row>
    <row r="7422" spans="1:15" x14ac:dyDescent="0.25">
      <c r="A7422" s="7">
        <v>7398</v>
      </c>
      <c r="B7422" s="7"/>
      <c r="C7422" s="7"/>
      <c r="D7422" s="7" t="s">
        <v>24</v>
      </c>
      <c r="E7422" s="7">
        <v>705030083</v>
      </c>
      <c r="F7422" s="8">
        <v>2390</v>
      </c>
      <c r="G7422" s="9" t="s">
        <v>10050</v>
      </c>
      <c r="H7422" s="7" t="s">
        <v>17</v>
      </c>
      <c r="I7422" s="10">
        <v>350000</v>
      </c>
      <c r="J7422" s="8">
        <v>3</v>
      </c>
      <c r="K7422" s="10">
        <f t="shared" si="115"/>
        <v>1050000</v>
      </c>
      <c r="L7422" s="7" t="s">
        <v>10051</v>
      </c>
      <c r="M7422" s="11" t="s">
        <v>19</v>
      </c>
      <c r="N7422" s="11"/>
      <c r="O7422" s="12" t="s">
        <v>20</v>
      </c>
    </row>
    <row r="7423" spans="1:15" x14ac:dyDescent="0.25">
      <c r="A7423" s="7">
        <v>7399</v>
      </c>
      <c r="B7423" s="7"/>
      <c r="C7423" s="7"/>
      <c r="D7423" s="7" t="s">
        <v>24</v>
      </c>
      <c r="E7423" s="7">
        <v>710010022</v>
      </c>
      <c r="F7423" s="8">
        <v>2390</v>
      </c>
      <c r="G7423" s="9" t="s">
        <v>10052</v>
      </c>
      <c r="H7423" s="7" t="s">
        <v>17</v>
      </c>
      <c r="I7423" s="10">
        <v>16000000</v>
      </c>
      <c r="J7423" s="8">
        <v>1</v>
      </c>
      <c r="K7423" s="10">
        <f t="shared" si="115"/>
        <v>16000000</v>
      </c>
      <c r="L7423" s="7" t="s">
        <v>10053</v>
      </c>
      <c r="M7423" s="11" t="s">
        <v>19</v>
      </c>
      <c r="N7423" s="11"/>
      <c r="O7423" s="12" t="s">
        <v>20</v>
      </c>
    </row>
    <row r="7424" spans="1:15" x14ac:dyDescent="0.25">
      <c r="A7424" s="7">
        <v>7400</v>
      </c>
      <c r="B7424" s="7"/>
      <c r="C7424" s="7"/>
      <c r="D7424" s="7" t="s">
        <v>24</v>
      </c>
      <c r="E7424" s="7">
        <v>710010022</v>
      </c>
      <c r="F7424" s="8">
        <v>2390</v>
      </c>
      <c r="G7424" s="9" t="s">
        <v>10052</v>
      </c>
      <c r="H7424" s="7" t="s">
        <v>17</v>
      </c>
      <c r="I7424" s="10">
        <v>16000000</v>
      </c>
      <c r="J7424" s="8">
        <v>1</v>
      </c>
      <c r="K7424" s="10">
        <f t="shared" si="115"/>
        <v>16000000</v>
      </c>
      <c r="L7424" s="7" t="s">
        <v>10053</v>
      </c>
      <c r="M7424" s="11" t="s">
        <v>19</v>
      </c>
      <c r="N7424" s="11"/>
      <c r="O7424" s="12" t="s">
        <v>20</v>
      </c>
    </row>
    <row r="7425" spans="1:15" x14ac:dyDescent="0.25">
      <c r="A7425" s="7">
        <v>7401</v>
      </c>
      <c r="B7425" s="7"/>
      <c r="C7425" s="7"/>
      <c r="D7425" s="7" t="s">
        <v>24</v>
      </c>
      <c r="E7425" s="7">
        <v>745010650</v>
      </c>
      <c r="F7425" s="8">
        <v>2390</v>
      </c>
      <c r="G7425" s="9" t="s">
        <v>10054</v>
      </c>
      <c r="H7425" s="7" t="s">
        <v>17</v>
      </c>
      <c r="I7425" s="10">
        <v>7500000</v>
      </c>
      <c r="J7425" s="8">
        <v>1</v>
      </c>
      <c r="K7425" s="10">
        <f t="shared" si="115"/>
        <v>7500000</v>
      </c>
      <c r="L7425" s="7" t="s">
        <v>10055</v>
      </c>
      <c r="M7425" s="11" t="s">
        <v>19</v>
      </c>
      <c r="N7425" s="11"/>
      <c r="O7425" s="12" t="s">
        <v>20</v>
      </c>
    </row>
    <row r="7426" spans="1:15" x14ac:dyDescent="0.25">
      <c r="A7426" s="7">
        <v>7402</v>
      </c>
      <c r="B7426" s="7"/>
      <c r="C7426" s="7"/>
      <c r="D7426" s="7" t="s">
        <v>24</v>
      </c>
      <c r="E7426" s="7">
        <v>745010919</v>
      </c>
      <c r="F7426" s="8">
        <v>2390</v>
      </c>
      <c r="G7426" s="9" t="s">
        <v>10056</v>
      </c>
      <c r="H7426" s="7" t="s">
        <v>17</v>
      </c>
      <c r="I7426" s="10">
        <v>3500000</v>
      </c>
      <c r="J7426" s="8">
        <v>4</v>
      </c>
      <c r="K7426" s="10">
        <f t="shared" si="115"/>
        <v>14000000</v>
      </c>
      <c r="L7426" s="7" t="s">
        <v>10057</v>
      </c>
      <c r="M7426" s="11" t="s">
        <v>19</v>
      </c>
      <c r="N7426" s="11"/>
      <c r="O7426" s="12" t="s">
        <v>20</v>
      </c>
    </row>
    <row r="7427" spans="1:15" x14ac:dyDescent="0.25">
      <c r="A7427" s="7">
        <v>7403</v>
      </c>
      <c r="B7427" s="7"/>
      <c r="C7427" s="7"/>
      <c r="D7427" s="7" t="s">
        <v>24</v>
      </c>
      <c r="E7427" s="7">
        <v>780010149</v>
      </c>
      <c r="F7427" s="8">
        <v>2390</v>
      </c>
      <c r="G7427" s="9" t="s">
        <v>10058</v>
      </c>
      <c r="H7427" s="7" t="s">
        <v>17</v>
      </c>
      <c r="I7427" s="10">
        <v>150000</v>
      </c>
      <c r="J7427" s="8">
        <v>1</v>
      </c>
      <c r="K7427" s="10">
        <f t="shared" si="115"/>
        <v>150000</v>
      </c>
      <c r="L7427" s="7" t="s">
        <v>10059</v>
      </c>
      <c r="M7427" s="11" t="s">
        <v>19</v>
      </c>
      <c r="N7427" s="11"/>
      <c r="O7427" s="12" t="s">
        <v>20</v>
      </c>
    </row>
    <row r="7428" spans="1:15" x14ac:dyDescent="0.25">
      <c r="A7428" s="7">
        <v>7404</v>
      </c>
      <c r="B7428" s="7"/>
      <c r="C7428" s="7"/>
      <c r="D7428" s="7" t="s">
        <v>24</v>
      </c>
      <c r="E7428" s="7">
        <v>780010342</v>
      </c>
      <c r="F7428" s="8">
        <v>2390</v>
      </c>
      <c r="G7428" s="9" t="s">
        <v>10060</v>
      </c>
      <c r="H7428" s="7" t="s">
        <v>17</v>
      </c>
      <c r="I7428" s="10">
        <v>140000</v>
      </c>
      <c r="J7428" s="8">
        <v>8</v>
      </c>
      <c r="K7428" s="10">
        <f t="shared" si="115"/>
        <v>1120000</v>
      </c>
      <c r="L7428" s="7" t="s">
        <v>10061</v>
      </c>
      <c r="M7428" s="11" t="s">
        <v>19</v>
      </c>
      <c r="N7428" s="11"/>
      <c r="O7428" s="12" t="s">
        <v>20</v>
      </c>
    </row>
    <row r="7429" spans="1:15" x14ac:dyDescent="0.25">
      <c r="A7429" s="7">
        <v>7405</v>
      </c>
      <c r="B7429" s="7"/>
      <c r="C7429" s="7"/>
      <c r="D7429" s="7" t="s">
        <v>489</v>
      </c>
      <c r="E7429" s="7">
        <v>780010025</v>
      </c>
      <c r="F7429" s="8">
        <v>2390</v>
      </c>
      <c r="G7429" s="9" t="s">
        <v>10062</v>
      </c>
      <c r="H7429" s="7" t="s">
        <v>17</v>
      </c>
      <c r="I7429" s="10">
        <v>750000</v>
      </c>
      <c r="J7429" s="8">
        <v>1</v>
      </c>
      <c r="K7429" s="10">
        <f t="shared" si="115"/>
        <v>750000</v>
      </c>
      <c r="L7429" s="7" t="s">
        <v>10063</v>
      </c>
      <c r="M7429" s="11" t="s">
        <v>19</v>
      </c>
      <c r="N7429" s="11"/>
      <c r="O7429" s="12" t="s">
        <v>20</v>
      </c>
    </row>
    <row r="7430" spans="1:15" x14ac:dyDescent="0.25">
      <c r="A7430" s="7">
        <v>7406</v>
      </c>
      <c r="B7430" s="7"/>
      <c r="C7430" s="7"/>
      <c r="D7430" s="7" t="s">
        <v>489</v>
      </c>
      <c r="E7430" s="7">
        <v>780010130</v>
      </c>
      <c r="F7430" s="8">
        <v>2390</v>
      </c>
      <c r="G7430" s="9" t="s">
        <v>10064</v>
      </c>
      <c r="H7430" s="7" t="s">
        <v>17</v>
      </c>
      <c r="I7430" s="10">
        <v>750000</v>
      </c>
      <c r="J7430" s="8">
        <v>1</v>
      </c>
      <c r="K7430" s="10">
        <f t="shared" si="115"/>
        <v>750000</v>
      </c>
      <c r="L7430" s="7" t="s">
        <v>10065</v>
      </c>
      <c r="M7430" s="11" t="s">
        <v>19</v>
      </c>
      <c r="N7430" s="11"/>
      <c r="O7430" s="12" t="s">
        <v>20</v>
      </c>
    </row>
    <row r="7431" spans="1:15" x14ac:dyDescent="0.25">
      <c r="A7431" s="7">
        <v>7407</v>
      </c>
      <c r="B7431" s="7"/>
      <c r="C7431" s="7"/>
      <c r="D7431" s="7" t="s">
        <v>127</v>
      </c>
      <c r="E7431" s="7">
        <v>745011008</v>
      </c>
      <c r="F7431" s="8">
        <v>2390</v>
      </c>
      <c r="G7431" s="9" t="s">
        <v>10066</v>
      </c>
      <c r="H7431" s="7" t="s">
        <v>17</v>
      </c>
      <c r="I7431" s="10">
        <v>85000</v>
      </c>
      <c r="J7431" s="8">
        <v>8</v>
      </c>
      <c r="K7431" s="10">
        <f t="shared" si="115"/>
        <v>680000</v>
      </c>
      <c r="L7431" s="7" t="s">
        <v>10067</v>
      </c>
      <c r="M7431" s="11" t="s">
        <v>19</v>
      </c>
      <c r="N7431" s="11"/>
      <c r="O7431" s="12" t="s">
        <v>20</v>
      </c>
    </row>
    <row r="7432" spans="1:15" x14ac:dyDescent="0.25">
      <c r="A7432" s="7">
        <v>7408</v>
      </c>
      <c r="B7432" s="7"/>
      <c r="C7432" s="7"/>
      <c r="D7432" s="7" t="s">
        <v>130</v>
      </c>
      <c r="E7432" s="7">
        <v>710050120</v>
      </c>
      <c r="F7432" s="8">
        <v>2390</v>
      </c>
      <c r="G7432" s="9" t="s">
        <v>10068</v>
      </c>
      <c r="H7432" s="7" t="s">
        <v>17</v>
      </c>
      <c r="I7432" s="10">
        <v>1500000</v>
      </c>
      <c r="J7432" s="8">
        <v>3</v>
      </c>
      <c r="K7432" s="10">
        <f t="shared" si="115"/>
        <v>4500000</v>
      </c>
      <c r="L7432" s="7" t="s">
        <v>10069</v>
      </c>
      <c r="M7432" s="11" t="s">
        <v>19</v>
      </c>
      <c r="N7432" s="11"/>
      <c r="O7432" s="12" t="s">
        <v>20</v>
      </c>
    </row>
    <row r="7433" spans="1:15" x14ac:dyDescent="0.25">
      <c r="A7433" s="7">
        <v>7409</v>
      </c>
      <c r="B7433" s="7"/>
      <c r="C7433" s="7"/>
      <c r="D7433" s="7" t="s">
        <v>130</v>
      </c>
      <c r="E7433" s="7">
        <v>745010760</v>
      </c>
      <c r="F7433" s="8">
        <v>2390</v>
      </c>
      <c r="G7433" s="9" t="s">
        <v>10070</v>
      </c>
      <c r="H7433" s="7" t="s">
        <v>17</v>
      </c>
      <c r="I7433" s="10">
        <v>240000</v>
      </c>
      <c r="J7433" s="8">
        <v>1</v>
      </c>
      <c r="K7433" s="10">
        <f t="shared" si="115"/>
        <v>240000</v>
      </c>
      <c r="L7433" s="7" t="s">
        <v>10071</v>
      </c>
      <c r="M7433" s="11" t="s">
        <v>19</v>
      </c>
      <c r="N7433" s="11"/>
      <c r="O7433" s="12" t="s">
        <v>20</v>
      </c>
    </row>
    <row r="7434" spans="1:15" x14ac:dyDescent="0.25">
      <c r="A7434" s="7">
        <v>7410</v>
      </c>
      <c r="B7434" s="7"/>
      <c r="C7434" s="7"/>
      <c r="D7434" s="7" t="s">
        <v>130</v>
      </c>
      <c r="E7434" s="7">
        <v>745011008</v>
      </c>
      <c r="F7434" s="8">
        <v>2390</v>
      </c>
      <c r="G7434" s="9" t="s">
        <v>10066</v>
      </c>
      <c r="H7434" s="7" t="s">
        <v>17</v>
      </c>
      <c r="I7434" s="10">
        <v>300000</v>
      </c>
      <c r="J7434" s="8">
        <v>22</v>
      </c>
      <c r="K7434" s="10">
        <f t="shared" si="115"/>
        <v>6600000</v>
      </c>
      <c r="L7434" s="7" t="s">
        <v>10072</v>
      </c>
      <c r="M7434" s="11" t="s">
        <v>19</v>
      </c>
      <c r="N7434" s="11"/>
      <c r="O7434" s="12" t="s">
        <v>20</v>
      </c>
    </row>
    <row r="7435" spans="1:15" x14ac:dyDescent="0.25">
      <c r="A7435" s="7">
        <v>7411</v>
      </c>
      <c r="B7435" s="7"/>
      <c r="C7435" s="7"/>
      <c r="D7435" s="7" t="s">
        <v>130</v>
      </c>
      <c r="E7435" s="7">
        <v>745011009</v>
      </c>
      <c r="F7435" s="8">
        <v>2390</v>
      </c>
      <c r="G7435" s="9" t="s">
        <v>10037</v>
      </c>
      <c r="H7435" s="7" t="s">
        <v>17</v>
      </c>
      <c r="I7435" s="10">
        <v>300000</v>
      </c>
      <c r="J7435" s="8">
        <v>22</v>
      </c>
      <c r="K7435" s="10">
        <f t="shared" si="115"/>
        <v>6600000</v>
      </c>
      <c r="L7435" s="7" t="s">
        <v>10072</v>
      </c>
      <c r="M7435" s="11" t="s">
        <v>19</v>
      </c>
      <c r="N7435" s="11"/>
      <c r="O7435" s="12" t="s">
        <v>20</v>
      </c>
    </row>
    <row r="7436" spans="1:15" x14ac:dyDescent="0.25">
      <c r="A7436" s="7">
        <v>7412</v>
      </c>
      <c r="B7436" s="7"/>
      <c r="C7436" s="7"/>
      <c r="D7436" s="7" t="s">
        <v>130</v>
      </c>
      <c r="E7436" s="7">
        <v>745011455</v>
      </c>
      <c r="F7436" s="8">
        <v>2390</v>
      </c>
      <c r="G7436" s="9" t="s">
        <v>10073</v>
      </c>
      <c r="H7436" s="7" t="s">
        <v>17</v>
      </c>
      <c r="I7436" s="10">
        <v>500000</v>
      </c>
      <c r="J7436" s="8">
        <v>1</v>
      </c>
      <c r="K7436" s="10">
        <f t="shared" si="115"/>
        <v>500000</v>
      </c>
      <c r="L7436" s="7" t="s">
        <v>10074</v>
      </c>
      <c r="M7436" s="11" t="s">
        <v>19</v>
      </c>
      <c r="N7436" s="11"/>
      <c r="O7436" s="12" t="s">
        <v>20</v>
      </c>
    </row>
    <row r="7437" spans="1:15" x14ac:dyDescent="0.25">
      <c r="A7437" s="7">
        <v>7413</v>
      </c>
      <c r="B7437" s="7"/>
      <c r="C7437" s="7"/>
      <c r="D7437" s="7" t="s">
        <v>130</v>
      </c>
      <c r="E7437" s="7">
        <v>745020212</v>
      </c>
      <c r="F7437" s="8">
        <v>2390</v>
      </c>
      <c r="G7437" s="9" t="s">
        <v>10075</v>
      </c>
      <c r="H7437" s="7" t="s">
        <v>17</v>
      </c>
      <c r="I7437" s="10">
        <v>9000000</v>
      </c>
      <c r="J7437" s="8">
        <v>2</v>
      </c>
      <c r="K7437" s="10">
        <f t="shared" si="115"/>
        <v>18000000</v>
      </c>
      <c r="L7437" s="7" t="s">
        <v>10076</v>
      </c>
      <c r="M7437" s="11" t="s">
        <v>19</v>
      </c>
      <c r="N7437" s="11"/>
      <c r="O7437" s="12" t="s">
        <v>20</v>
      </c>
    </row>
    <row r="7438" spans="1:15" x14ac:dyDescent="0.25">
      <c r="A7438" s="7">
        <v>7414</v>
      </c>
      <c r="B7438" s="7"/>
      <c r="C7438" s="7" t="s">
        <v>1509</v>
      </c>
      <c r="D7438" s="7" t="s">
        <v>130</v>
      </c>
      <c r="E7438" s="7">
        <v>745020300</v>
      </c>
      <c r="F7438" s="8">
        <v>2390</v>
      </c>
      <c r="G7438" s="9" t="s">
        <v>10077</v>
      </c>
      <c r="H7438" s="7" t="s">
        <v>17</v>
      </c>
      <c r="I7438" s="10">
        <v>1500000</v>
      </c>
      <c r="J7438" s="8">
        <v>2</v>
      </c>
      <c r="K7438" s="10">
        <f t="shared" si="115"/>
        <v>3000000</v>
      </c>
      <c r="L7438" s="7" t="s">
        <v>10078</v>
      </c>
      <c r="M7438" s="11" t="s">
        <v>19</v>
      </c>
      <c r="N7438" s="11" t="s">
        <v>26</v>
      </c>
      <c r="O7438" s="12" t="s">
        <v>20</v>
      </c>
    </row>
    <row r="7439" spans="1:15" x14ac:dyDescent="0.25">
      <c r="A7439" s="7">
        <v>7415</v>
      </c>
      <c r="B7439" s="7"/>
      <c r="C7439" s="7" t="s">
        <v>1509</v>
      </c>
      <c r="D7439" s="7" t="s">
        <v>130</v>
      </c>
      <c r="E7439" s="7">
        <v>745020301</v>
      </c>
      <c r="F7439" s="8">
        <v>2390</v>
      </c>
      <c r="G7439" s="9" t="s">
        <v>10079</v>
      </c>
      <c r="H7439" s="7" t="s">
        <v>17</v>
      </c>
      <c r="I7439" s="10">
        <v>1500000</v>
      </c>
      <c r="J7439" s="8">
        <v>2</v>
      </c>
      <c r="K7439" s="10">
        <f t="shared" si="115"/>
        <v>3000000</v>
      </c>
      <c r="L7439" s="7" t="s">
        <v>10078</v>
      </c>
      <c r="M7439" s="11" t="s">
        <v>19</v>
      </c>
      <c r="N7439" s="11" t="s">
        <v>26</v>
      </c>
      <c r="O7439" s="12" t="s">
        <v>20</v>
      </c>
    </row>
    <row r="7440" spans="1:15" x14ac:dyDescent="0.25">
      <c r="A7440" s="7">
        <v>7416</v>
      </c>
      <c r="B7440" s="7"/>
      <c r="C7440" s="7"/>
      <c r="D7440" s="7" t="s">
        <v>130</v>
      </c>
      <c r="E7440" s="7">
        <v>780010001</v>
      </c>
      <c r="F7440" s="8">
        <v>2390</v>
      </c>
      <c r="G7440" s="9" t="s">
        <v>10080</v>
      </c>
      <c r="H7440" s="7" t="s">
        <v>17</v>
      </c>
      <c r="I7440" s="10">
        <v>850000</v>
      </c>
      <c r="J7440" s="8">
        <v>3</v>
      </c>
      <c r="K7440" s="10">
        <f t="shared" si="115"/>
        <v>2550000</v>
      </c>
      <c r="L7440" s="7" t="s">
        <v>10081</v>
      </c>
      <c r="M7440" s="11" t="s">
        <v>19</v>
      </c>
      <c r="N7440" s="11"/>
      <c r="O7440" s="12" t="s">
        <v>20</v>
      </c>
    </row>
    <row r="7441" spans="1:15" x14ac:dyDescent="0.25">
      <c r="A7441" s="7">
        <v>7417</v>
      </c>
      <c r="B7441" s="7"/>
      <c r="C7441" s="7"/>
      <c r="D7441" s="7" t="s">
        <v>130</v>
      </c>
      <c r="E7441" s="7">
        <v>780010015</v>
      </c>
      <c r="F7441" s="8">
        <v>2390</v>
      </c>
      <c r="G7441" s="9" t="s">
        <v>10033</v>
      </c>
      <c r="H7441" s="7" t="s">
        <v>17</v>
      </c>
      <c r="I7441" s="10">
        <v>600000</v>
      </c>
      <c r="J7441" s="8">
        <v>1</v>
      </c>
      <c r="K7441" s="10">
        <f t="shared" si="115"/>
        <v>600000</v>
      </c>
      <c r="L7441" s="7" t="s">
        <v>10082</v>
      </c>
      <c r="M7441" s="11" t="s">
        <v>19</v>
      </c>
      <c r="N7441" s="11"/>
      <c r="O7441" s="12" t="s">
        <v>20</v>
      </c>
    </row>
    <row r="7442" spans="1:15" x14ac:dyDescent="0.25">
      <c r="A7442" s="7">
        <v>7418</v>
      </c>
      <c r="B7442" s="7"/>
      <c r="C7442" s="7"/>
      <c r="D7442" s="7" t="s">
        <v>130</v>
      </c>
      <c r="E7442" s="7">
        <v>780010025</v>
      </c>
      <c r="F7442" s="8">
        <v>2390</v>
      </c>
      <c r="G7442" s="9" t="s">
        <v>10062</v>
      </c>
      <c r="H7442" s="7" t="s">
        <v>17</v>
      </c>
      <c r="I7442" s="10">
        <v>1000000</v>
      </c>
      <c r="J7442" s="8">
        <v>2</v>
      </c>
      <c r="K7442" s="10">
        <f t="shared" si="115"/>
        <v>2000000</v>
      </c>
      <c r="L7442" s="7" t="s">
        <v>10083</v>
      </c>
      <c r="M7442" s="11" t="s">
        <v>19</v>
      </c>
      <c r="N7442" s="11"/>
      <c r="O7442" s="12" t="s">
        <v>20</v>
      </c>
    </row>
    <row r="7443" spans="1:15" x14ac:dyDescent="0.25">
      <c r="A7443" s="7">
        <v>7419</v>
      </c>
      <c r="B7443" s="7"/>
      <c r="C7443" s="7"/>
      <c r="D7443" s="7" t="s">
        <v>130</v>
      </c>
      <c r="E7443" s="7">
        <v>780010040</v>
      </c>
      <c r="F7443" s="8">
        <v>2390</v>
      </c>
      <c r="G7443" s="9" t="s">
        <v>10084</v>
      </c>
      <c r="H7443" s="7" t="s">
        <v>17</v>
      </c>
      <c r="I7443" s="10">
        <v>190000</v>
      </c>
      <c r="J7443" s="8">
        <v>4</v>
      </c>
      <c r="K7443" s="10">
        <f t="shared" si="115"/>
        <v>760000</v>
      </c>
      <c r="L7443" s="7" t="s">
        <v>10085</v>
      </c>
      <c r="M7443" s="11" t="s">
        <v>19</v>
      </c>
      <c r="N7443" s="11"/>
      <c r="O7443" s="12" t="s">
        <v>20</v>
      </c>
    </row>
    <row r="7444" spans="1:15" x14ac:dyDescent="0.25">
      <c r="A7444" s="7">
        <v>7420</v>
      </c>
      <c r="B7444" s="7"/>
      <c r="C7444" s="7"/>
      <c r="D7444" s="7" t="s">
        <v>130</v>
      </c>
      <c r="E7444" s="7">
        <v>780010154</v>
      </c>
      <c r="F7444" s="8">
        <v>2390</v>
      </c>
      <c r="G7444" s="9" t="s">
        <v>10086</v>
      </c>
      <c r="H7444" s="7" t="s">
        <v>17</v>
      </c>
      <c r="I7444" s="10">
        <v>200000</v>
      </c>
      <c r="J7444" s="8">
        <v>3</v>
      </c>
      <c r="K7444" s="10">
        <f t="shared" si="115"/>
        <v>600000</v>
      </c>
      <c r="L7444" s="7" t="s">
        <v>10087</v>
      </c>
      <c r="M7444" s="11" t="s">
        <v>19</v>
      </c>
      <c r="N7444" s="11"/>
      <c r="O7444" s="12" t="s">
        <v>20</v>
      </c>
    </row>
    <row r="7445" spans="1:15" x14ac:dyDescent="0.25">
      <c r="A7445" s="7">
        <v>7421</v>
      </c>
      <c r="B7445" s="7"/>
      <c r="C7445" s="7"/>
      <c r="D7445" s="7" t="s">
        <v>130</v>
      </c>
      <c r="E7445" s="7">
        <v>780010650</v>
      </c>
      <c r="F7445" s="8">
        <v>2390</v>
      </c>
      <c r="G7445" s="9" t="s">
        <v>10088</v>
      </c>
      <c r="H7445" s="7" t="s">
        <v>17</v>
      </c>
      <c r="I7445" s="10">
        <v>70000</v>
      </c>
      <c r="J7445" s="8">
        <v>10</v>
      </c>
      <c r="K7445" s="10">
        <f t="shared" si="115"/>
        <v>700000</v>
      </c>
      <c r="L7445" s="7" t="s">
        <v>10089</v>
      </c>
      <c r="M7445" s="11" t="s">
        <v>19</v>
      </c>
      <c r="N7445" s="11"/>
      <c r="O7445" s="12" t="s">
        <v>20</v>
      </c>
    </row>
    <row r="7446" spans="1:15" x14ac:dyDescent="0.25">
      <c r="A7446" s="7">
        <v>7422</v>
      </c>
      <c r="B7446" s="7"/>
      <c r="C7446" s="7"/>
      <c r="D7446" s="7" t="s">
        <v>130</v>
      </c>
      <c r="E7446" s="7">
        <v>780010790</v>
      </c>
      <c r="F7446" s="8">
        <v>2390</v>
      </c>
      <c r="G7446" s="9" t="s">
        <v>10090</v>
      </c>
      <c r="H7446" s="7" t="s">
        <v>17</v>
      </c>
      <c r="I7446" s="10">
        <v>1300000</v>
      </c>
      <c r="J7446" s="8">
        <v>64</v>
      </c>
      <c r="K7446" s="10">
        <f t="shared" si="115"/>
        <v>83200000</v>
      </c>
      <c r="L7446" s="7" t="s">
        <v>10091</v>
      </c>
      <c r="M7446" s="11" t="s">
        <v>19</v>
      </c>
      <c r="N7446" s="11"/>
      <c r="O7446" s="12" t="s">
        <v>20</v>
      </c>
    </row>
    <row r="7447" spans="1:15" x14ac:dyDescent="0.25">
      <c r="A7447" s="7">
        <v>7423</v>
      </c>
      <c r="B7447" s="7"/>
      <c r="C7447" s="7"/>
      <c r="D7447" s="7" t="s">
        <v>130</v>
      </c>
      <c r="E7447" s="7">
        <v>780010821</v>
      </c>
      <c r="F7447" s="8">
        <v>2390</v>
      </c>
      <c r="G7447" s="9" t="s">
        <v>10092</v>
      </c>
      <c r="H7447" s="7" t="s">
        <v>17</v>
      </c>
      <c r="I7447" s="10">
        <v>5000000</v>
      </c>
      <c r="J7447" s="8">
        <v>6</v>
      </c>
      <c r="K7447" s="10">
        <f t="shared" si="115"/>
        <v>30000000</v>
      </c>
      <c r="L7447" s="7" t="s">
        <v>10093</v>
      </c>
      <c r="M7447" s="11" t="s">
        <v>19</v>
      </c>
      <c r="N7447" s="11"/>
      <c r="O7447" s="12" t="s">
        <v>20</v>
      </c>
    </row>
    <row r="7448" spans="1:15" x14ac:dyDescent="0.25">
      <c r="A7448" s="7">
        <v>7424</v>
      </c>
      <c r="B7448" s="7"/>
      <c r="C7448" s="7"/>
      <c r="D7448" s="7" t="s">
        <v>1051</v>
      </c>
      <c r="E7448" s="7">
        <v>725010001</v>
      </c>
      <c r="F7448" s="8">
        <v>2390</v>
      </c>
      <c r="G7448" s="9" t="s">
        <v>10094</v>
      </c>
      <c r="H7448" s="7" t="s">
        <v>17</v>
      </c>
      <c r="I7448" s="10">
        <v>90000</v>
      </c>
      <c r="J7448" s="8">
        <v>1</v>
      </c>
      <c r="K7448" s="10">
        <f t="shared" si="115"/>
        <v>90000</v>
      </c>
      <c r="L7448" s="7" t="s">
        <v>10095</v>
      </c>
      <c r="M7448" s="11" t="s">
        <v>19</v>
      </c>
      <c r="N7448" s="11"/>
      <c r="O7448" s="12" t="s">
        <v>20</v>
      </c>
    </row>
    <row r="7449" spans="1:15" x14ac:dyDescent="0.25">
      <c r="A7449" s="7">
        <v>7425</v>
      </c>
      <c r="B7449" s="7"/>
      <c r="C7449" s="7"/>
      <c r="D7449" s="7" t="s">
        <v>821</v>
      </c>
      <c r="E7449" s="7">
        <v>710010022</v>
      </c>
      <c r="F7449" s="8">
        <v>2390</v>
      </c>
      <c r="G7449" s="9" t="s">
        <v>10052</v>
      </c>
      <c r="H7449" s="7" t="s">
        <v>17</v>
      </c>
      <c r="I7449" s="10">
        <v>3456000</v>
      </c>
      <c r="J7449" s="8">
        <v>2</v>
      </c>
      <c r="K7449" s="10">
        <f t="shared" ref="K7449:K7512" si="116">+I7449*J7449</f>
        <v>6912000</v>
      </c>
      <c r="L7449" s="7" t="s">
        <v>10096</v>
      </c>
      <c r="M7449" s="11" t="s">
        <v>19</v>
      </c>
      <c r="N7449" s="11"/>
      <c r="O7449" s="12" t="s">
        <v>20</v>
      </c>
    </row>
    <row r="7450" spans="1:15" x14ac:dyDescent="0.25">
      <c r="A7450" s="7">
        <v>7426</v>
      </c>
      <c r="B7450" s="7"/>
      <c r="C7450" s="7"/>
      <c r="D7450" s="7" t="s">
        <v>821</v>
      </c>
      <c r="E7450" s="7">
        <v>710010140</v>
      </c>
      <c r="F7450" s="8">
        <v>2390</v>
      </c>
      <c r="G7450" s="9" t="s">
        <v>10097</v>
      </c>
      <c r="H7450" s="7" t="s">
        <v>17</v>
      </c>
      <c r="I7450" s="10">
        <v>3876000</v>
      </c>
      <c r="J7450" s="8">
        <v>1</v>
      </c>
      <c r="K7450" s="10">
        <f t="shared" si="116"/>
        <v>3876000</v>
      </c>
      <c r="L7450" s="7" t="s">
        <v>10098</v>
      </c>
      <c r="M7450" s="11" t="s">
        <v>19</v>
      </c>
      <c r="N7450" s="11"/>
      <c r="O7450" s="12" t="s">
        <v>20</v>
      </c>
    </row>
    <row r="7451" spans="1:15" x14ac:dyDescent="0.25">
      <c r="A7451" s="7">
        <v>7427</v>
      </c>
      <c r="B7451" s="7"/>
      <c r="C7451" s="7"/>
      <c r="D7451" s="7" t="s">
        <v>821</v>
      </c>
      <c r="E7451" s="7">
        <v>710030150</v>
      </c>
      <c r="F7451" s="8">
        <v>2390</v>
      </c>
      <c r="G7451" s="9" t="s">
        <v>10099</v>
      </c>
      <c r="H7451" s="7" t="s">
        <v>17</v>
      </c>
      <c r="I7451" s="10">
        <v>505404</v>
      </c>
      <c r="J7451" s="8">
        <v>1</v>
      </c>
      <c r="K7451" s="10">
        <f t="shared" si="116"/>
        <v>505404</v>
      </c>
      <c r="L7451" s="7" t="s">
        <v>10096</v>
      </c>
      <c r="M7451" s="11" t="s">
        <v>19</v>
      </c>
      <c r="N7451" s="11"/>
      <c r="O7451" s="12" t="s">
        <v>20</v>
      </c>
    </row>
    <row r="7452" spans="1:15" x14ac:dyDescent="0.25">
      <c r="A7452" s="7">
        <v>7428</v>
      </c>
      <c r="B7452" s="7"/>
      <c r="C7452" s="7"/>
      <c r="D7452" s="7" t="s">
        <v>821</v>
      </c>
      <c r="E7452" s="7">
        <v>710030176</v>
      </c>
      <c r="F7452" s="8">
        <v>2390</v>
      </c>
      <c r="G7452" s="9" t="s">
        <v>10100</v>
      </c>
      <c r="H7452" s="7" t="s">
        <v>17</v>
      </c>
      <c r="I7452" s="10">
        <v>22553400</v>
      </c>
      <c r="J7452" s="8">
        <v>1</v>
      </c>
      <c r="K7452" s="10">
        <f t="shared" si="116"/>
        <v>22553400</v>
      </c>
      <c r="L7452" s="7" t="s">
        <v>10101</v>
      </c>
      <c r="M7452" s="11" t="s">
        <v>19</v>
      </c>
      <c r="N7452" s="11"/>
      <c r="O7452" s="12" t="s">
        <v>20</v>
      </c>
    </row>
    <row r="7453" spans="1:15" x14ac:dyDescent="0.25">
      <c r="A7453" s="7">
        <v>7429</v>
      </c>
      <c r="B7453" s="7"/>
      <c r="C7453" s="7"/>
      <c r="D7453" s="7" t="s">
        <v>821</v>
      </c>
      <c r="E7453" s="7">
        <v>710030450</v>
      </c>
      <c r="F7453" s="8">
        <v>2390</v>
      </c>
      <c r="G7453" s="9" t="s">
        <v>10102</v>
      </c>
      <c r="H7453" s="7" t="s">
        <v>17</v>
      </c>
      <c r="I7453" s="10">
        <v>15000000</v>
      </c>
      <c r="J7453" s="8">
        <v>2</v>
      </c>
      <c r="K7453" s="10">
        <f t="shared" si="116"/>
        <v>30000000</v>
      </c>
      <c r="L7453" s="7" t="s">
        <v>10103</v>
      </c>
      <c r="M7453" s="11" t="s">
        <v>19</v>
      </c>
      <c r="N7453" s="11"/>
      <c r="O7453" s="12" t="s">
        <v>20</v>
      </c>
    </row>
    <row r="7454" spans="1:15" x14ac:dyDescent="0.25">
      <c r="A7454" s="7">
        <v>7430</v>
      </c>
      <c r="B7454" s="7"/>
      <c r="C7454" s="7"/>
      <c r="D7454" s="7" t="s">
        <v>821</v>
      </c>
      <c r="E7454" s="7">
        <v>710030450</v>
      </c>
      <c r="F7454" s="8">
        <v>2390</v>
      </c>
      <c r="G7454" s="9" t="s">
        <v>10102</v>
      </c>
      <c r="H7454" s="7" t="s">
        <v>17</v>
      </c>
      <c r="I7454" s="10">
        <v>15000000</v>
      </c>
      <c r="J7454" s="8">
        <v>2</v>
      </c>
      <c r="K7454" s="10">
        <f t="shared" si="116"/>
        <v>30000000</v>
      </c>
      <c r="L7454" s="7" t="s">
        <v>10103</v>
      </c>
      <c r="M7454" s="11" t="s">
        <v>19</v>
      </c>
      <c r="N7454" s="11"/>
      <c r="O7454" s="12" t="s">
        <v>20</v>
      </c>
    </row>
    <row r="7455" spans="1:15" x14ac:dyDescent="0.25">
      <c r="A7455" s="7">
        <v>7431</v>
      </c>
      <c r="B7455" s="7"/>
      <c r="C7455" s="7"/>
      <c r="D7455" s="7" t="s">
        <v>821</v>
      </c>
      <c r="E7455" s="7">
        <v>710040140</v>
      </c>
      <c r="F7455" s="8">
        <v>2390</v>
      </c>
      <c r="G7455" s="9" t="s">
        <v>10104</v>
      </c>
      <c r="H7455" s="7" t="s">
        <v>17</v>
      </c>
      <c r="I7455" s="10">
        <v>491000</v>
      </c>
      <c r="J7455" s="8">
        <v>4</v>
      </c>
      <c r="K7455" s="10">
        <f t="shared" si="116"/>
        <v>1964000</v>
      </c>
      <c r="L7455" s="7" t="s">
        <v>10105</v>
      </c>
      <c r="M7455" s="11" t="s">
        <v>19</v>
      </c>
      <c r="N7455" s="11"/>
      <c r="O7455" s="12" t="s">
        <v>20</v>
      </c>
    </row>
    <row r="7456" spans="1:15" x14ac:dyDescent="0.25">
      <c r="A7456" s="7">
        <v>7432</v>
      </c>
      <c r="B7456" s="7"/>
      <c r="C7456" s="7"/>
      <c r="D7456" s="7" t="s">
        <v>821</v>
      </c>
      <c r="E7456" s="7">
        <v>710050010</v>
      </c>
      <c r="F7456" s="8">
        <v>2390</v>
      </c>
      <c r="G7456" s="9" t="s">
        <v>10106</v>
      </c>
      <c r="H7456" s="7" t="s">
        <v>17</v>
      </c>
      <c r="I7456" s="10">
        <v>6000000</v>
      </c>
      <c r="J7456" s="8">
        <v>1</v>
      </c>
      <c r="K7456" s="10">
        <f t="shared" si="116"/>
        <v>6000000</v>
      </c>
      <c r="L7456" s="7" t="s">
        <v>10107</v>
      </c>
      <c r="M7456" s="11" t="s">
        <v>19</v>
      </c>
      <c r="N7456" s="11"/>
      <c r="O7456" s="12" t="s">
        <v>20</v>
      </c>
    </row>
    <row r="7457" spans="1:15" x14ac:dyDescent="0.25">
      <c r="A7457" s="7">
        <v>7433</v>
      </c>
      <c r="B7457" s="7"/>
      <c r="C7457" s="7"/>
      <c r="D7457" s="7" t="s">
        <v>821</v>
      </c>
      <c r="E7457" s="7">
        <v>710050120</v>
      </c>
      <c r="F7457" s="8">
        <v>2390</v>
      </c>
      <c r="G7457" s="9" t="s">
        <v>10068</v>
      </c>
      <c r="H7457" s="7" t="s">
        <v>17</v>
      </c>
      <c r="I7457" s="10">
        <v>790800</v>
      </c>
      <c r="J7457" s="8">
        <v>8</v>
      </c>
      <c r="K7457" s="10">
        <f t="shared" si="116"/>
        <v>6326400</v>
      </c>
      <c r="L7457" s="7" t="s">
        <v>10108</v>
      </c>
      <c r="M7457" s="11" t="s">
        <v>19</v>
      </c>
      <c r="N7457" s="11"/>
      <c r="O7457" s="12" t="s">
        <v>20</v>
      </c>
    </row>
    <row r="7458" spans="1:15" x14ac:dyDescent="0.25">
      <c r="A7458" s="7">
        <v>7434</v>
      </c>
      <c r="B7458" s="7"/>
      <c r="C7458" s="7"/>
      <c r="D7458" s="7" t="s">
        <v>821</v>
      </c>
      <c r="E7458" s="7">
        <v>710050130</v>
      </c>
      <c r="F7458" s="8">
        <v>2390</v>
      </c>
      <c r="G7458" s="9" t="s">
        <v>10109</v>
      </c>
      <c r="H7458" s="7" t="s">
        <v>17</v>
      </c>
      <c r="I7458" s="10">
        <v>9791400</v>
      </c>
      <c r="J7458" s="8">
        <v>2</v>
      </c>
      <c r="K7458" s="10">
        <f t="shared" si="116"/>
        <v>19582800</v>
      </c>
      <c r="L7458" s="7" t="s">
        <v>10110</v>
      </c>
      <c r="M7458" s="11" t="s">
        <v>19</v>
      </c>
      <c r="N7458" s="11"/>
      <c r="O7458" s="12" t="s">
        <v>20</v>
      </c>
    </row>
    <row r="7459" spans="1:15" x14ac:dyDescent="0.25">
      <c r="A7459" s="7">
        <v>7435</v>
      </c>
      <c r="B7459" s="7"/>
      <c r="C7459" s="7"/>
      <c r="D7459" s="7" t="s">
        <v>821</v>
      </c>
      <c r="E7459" s="7">
        <v>710050140</v>
      </c>
      <c r="F7459" s="8">
        <v>2390</v>
      </c>
      <c r="G7459" s="9" t="s">
        <v>10111</v>
      </c>
      <c r="H7459" s="7" t="s">
        <v>17</v>
      </c>
      <c r="I7459" s="10">
        <v>4000000</v>
      </c>
      <c r="J7459" s="8">
        <v>2</v>
      </c>
      <c r="K7459" s="10">
        <f t="shared" si="116"/>
        <v>8000000</v>
      </c>
      <c r="L7459" s="7" t="s">
        <v>10112</v>
      </c>
      <c r="M7459" s="11" t="s">
        <v>19</v>
      </c>
      <c r="N7459" s="11"/>
      <c r="O7459" s="12" t="s">
        <v>20</v>
      </c>
    </row>
    <row r="7460" spans="1:15" x14ac:dyDescent="0.25">
      <c r="A7460" s="7">
        <v>7436</v>
      </c>
      <c r="B7460" s="7"/>
      <c r="C7460" s="7"/>
      <c r="D7460" s="7" t="s">
        <v>821</v>
      </c>
      <c r="E7460" s="7">
        <v>710060060</v>
      </c>
      <c r="F7460" s="8">
        <v>2390</v>
      </c>
      <c r="G7460" s="9" t="s">
        <v>10113</v>
      </c>
      <c r="H7460" s="7" t="s">
        <v>17</v>
      </c>
      <c r="I7460" s="10">
        <v>35000000</v>
      </c>
      <c r="J7460" s="8">
        <v>1</v>
      </c>
      <c r="K7460" s="10">
        <f t="shared" si="116"/>
        <v>35000000</v>
      </c>
      <c r="L7460" s="7" t="s">
        <v>10114</v>
      </c>
      <c r="M7460" s="11" t="s">
        <v>19</v>
      </c>
      <c r="N7460" s="11"/>
      <c r="O7460" s="12" t="s">
        <v>20</v>
      </c>
    </row>
    <row r="7461" spans="1:15" x14ac:dyDescent="0.25">
      <c r="A7461" s="7">
        <v>7437</v>
      </c>
      <c r="B7461" s="7"/>
      <c r="C7461" s="7"/>
      <c r="D7461" s="7" t="s">
        <v>821</v>
      </c>
      <c r="E7461" s="7">
        <v>710070030</v>
      </c>
      <c r="F7461" s="8">
        <v>2390</v>
      </c>
      <c r="G7461" s="9" t="s">
        <v>10115</v>
      </c>
      <c r="H7461" s="7" t="s">
        <v>17</v>
      </c>
      <c r="I7461" s="10">
        <v>1750000</v>
      </c>
      <c r="J7461" s="8">
        <v>1</v>
      </c>
      <c r="K7461" s="10">
        <f t="shared" si="116"/>
        <v>1750000</v>
      </c>
      <c r="L7461" s="7" t="s">
        <v>10116</v>
      </c>
      <c r="M7461" s="11" t="s">
        <v>19</v>
      </c>
      <c r="N7461" s="11"/>
      <c r="O7461" s="12" t="s">
        <v>20</v>
      </c>
    </row>
    <row r="7462" spans="1:15" x14ac:dyDescent="0.25">
      <c r="A7462" s="7">
        <v>7438</v>
      </c>
      <c r="B7462" s="7"/>
      <c r="C7462" s="7"/>
      <c r="D7462" s="7" t="s">
        <v>821</v>
      </c>
      <c r="E7462" s="7">
        <v>745010360</v>
      </c>
      <c r="F7462" s="8">
        <v>2390</v>
      </c>
      <c r="G7462" s="9" t="s">
        <v>10117</v>
      </c>
      <c r="H7462" s="7" t="s">
        <v>17</v>
      </c>
      <c r="I7462" s="10">
        <v>6000000</v>
      </c>
      <c r="J7462" s="8">
        <v>1</v>
      </c>
      <c r="K7462" s="10">
        <f t="shared" si="116"/>
        <v>6000000</v>
      </c>
      <c r="L7462" s="7" t="s">
        <v>10096</v>
      </c>
      <c r="M7462" s="11" t="s">
        <v>19</v>
      </c>
      <c r="N7462" s="11"/>
      <c r="O7462" s="12" t="s">
        <v>20</v>
      </c>
    </row>
    <row r="7463" spans="1:15" x14ac:dyDescent="0.25">
      <c r="A7463" s="7">
        <v>7439</v>
      </c>
      <c r="B7463" s="7"/>
      <c r="C7463" s="7"/>
      <c r="D7463" s="7" t="s">
        <v>821</v>
      </c>
      <c r="E7463" s="7">
        <v>745010620</v>
      </c>
      <c r="F7463" s="8">
        <v>2390</v>
      </c>
      <c r="G7463" s="9" t="s">
        <v>10118</v>
      </c>
      <c r="H7463" s="7" t="s">
        <v>17</v>
      </c>
      <c r="I7463" s="10">
        <v>520000</v>
      </c>
      <c r="J7463" s="8">
        <v>1</v>
      </c>
      <c r="K7463" s="10">
        <f t="shared" si="116"/>
        <v>520000</v>
      </c>
      <c r="L7463" s="7" t="s">
        <v>10119</v>
      </c>
      <c r="M7463" s="11" t="s">
        <v>19</v>
      </c>
      <c r="N7463" s="11"/>
      <c r="O7463" s="12" t="s">
        <v>20</v>
      </c>
    </row>
    <row r="7464" spans="1:15" x14ac:dyDescent="0.25">
      <c r="A7464" s="7">
        <v>7440</v>
      </c>
      <c r="B7464" s="7"/>
      <c r="C7464" s="7"/>
      <c r="D7464" s="7" t="s">
        <v>821</v>
      </c>
      <c r="E7464" s="7">
        <v>745011009</v>
      </c>
      <c r="F7464" s="8">
        <v>2390</v>
      </c>
      <c r="G7464" s="9" t="s">
        <v>10037</v>
      </c>
      <c r="H7464" s="7" t="s">
        <v>17</v>
      </c>
      <c r="I7464" s="10">
        <v>151000</v>
      </c>
      <c r="J7464" s="8">
        <v>6</v>
      </c>
      <c r="K7464" s="10">
        <f t="shared" si="116"/>
        <v>906000</v>
      </c>
      <c r="L7464" s="7" t="s">
        <v>10120</v>
      </c>
      <c r="M7464" s="11" t="s">
        <v>19</v>
      </c>
      <c r="N7464" s="11"/>
      <c r="O7464" s="12" t="s">
        <v>20</v>
      </c>
    </row>
    <row r="7465" spans="1:15" x14ac:dyDescent="0.25">
      <c r="A7465" s="7">
        <v>7441</v>
      </c>
      <c r="B7465" s="7"/>
      <c r="C7465" s="7"/>
      <c r="D7465" s="7" t="s">
        <v>821</v>
      </c>
      <c r="E7465" s="7">
        <v>745020020</v>
      </c>
      <c r="F7465" s="8">
        <v>2390</v>
      </c>
      <c r="G7465" s="9" t="s">
        <v>10121</v>
      </c>
      <c r="H7465" s="7" t="s">
        <v>17</v>
      </c>
      <c r="I7465" s="10">
        <v>371000</v>
      </c>
      <c r="J7465" s="8">
        <v>2</v>
      </c>
      <c r="K7465" s="10">
        <f t="shared" si="116"/>
        <v>742000</v>
      </c>
      <c r="L7465" s="7" t="s">
        <v>10122</v>
      </c>
      <c r="M7465" s="11" t="s">
        <v>19</v>
      </c>
      <c r="N7465" s="11"/>
      <c r="O7465" s="12" t="s">
        <v>20</v>
      </c>
    </row>
    <row r="7466" spans="1:15" x14ac:dyDescent="0.25">
      <c r="A7466" s="7">
        <v>7442</v>
      </c>
      <c r="B7466" s="7"/>
      <c r="C7466" s="7"/>
      <c r="D7466" s="7" t="s">
        <v>429</v>
      </c>
      <c r="E7466" s="7">
        <v>745011415</v>
      </c>
      <c r="F7466" s="8">
        <v>2390</v>
      </c>
      <c r="G7466" s="9" t="s">
        <v>10123</v>
      </c>
      <c r="H7466" s="7" t="s">
        <v>17</v>
      </c>
      <c r="I7466" s="10">
        <v>130000</v>
      </c>
      <c r="J7466" s="8">
        <v>1</v>
      </c>
      <c r="K7466" s="10">
        <f t="shared" si="116"/>
        <v>130000</v>
      </c>
      <c r="L7466" s="7" t="s">
        <v>10124</v>
      </c>
      <c r="M7466" s="11" t="s">
        <v>19</v>
      </c>
      <c r="N7466" s="11"/>
      <c r="O7466" s="12" t="s">
        <v>20</v>
      </c>
    </row>
    <row r="7467" spans="1:15" x14ac:dyDescent="0.25">
      <c r="A7467" s="7">
        <v>7443</v>
      </c>
      <c r="B7467" s="7"/>
      <c r="C7467" s="7"/>
      <c r="D7467" s="7" t="s">
        <v>429</v>
      </c>
      <c r="E7467" s="7">
        <v>765011285</v>
      </c>
      <c r="F7467" s="8">
        <v>2390</v>
      </c>
      <c r="G7467" s="9" t="s">
        <v>9799</v>
      </c>
      <c r="H7467" s="7" t="s">
        <v>17</v>
      </c>
      <c r="I7467" s="10">
        <v>40000</v>
      </c>
      <c r="J7467" s="8">
        <v>8</v>
      </c>
      <c r="K7467" s="10">
        <f t="shared" si="116"/>
        <v>320000</v>
      </c>
      <c r="L7467" s="7" t="s">
        <v>10125</v>
      </c>
      <c r="M7467" s="11" t="s">
        <v>19</v>
      </c>
      <c r="N7467" s="11"/>
      <c r="O7467" s="12" t="s">
        <v>20</v>
      </c>
    </row>
    <row r="7468" spans="1:15" x14ac:dyDescent="0.25">
      <c r="A7468" s="7">
        <v>7444</v>
      </c>
      <c r="B7468" s="7"/>
      <c r="C7468" s="7"/>
      <c r="D7468" s="7" t="s">
        <v>429</v>
      </c>
      <c r="E7468" s="7">
        <v>780010015</v>
      </c>
      <c r="F7468" s="8">
        <v>2390</v>
      </c>
      <c r="G7468" s="9" t="s">
        <v>10033</v>
      </c>
      <c r="H7468" s="7" t="s">
        <v>17</v>
      </c>
      <c r="I7468" s="10">
        <v>130000</v>
      </c>
      <c r="J7468" s="8">
        <v>10</v>
      </c>
      <c r="K7468" s="10">
        <f t="shared" si="116"/>
        <v>1300000</v>
      </c>
      <c r="L7468" s="7" t="s">
        <v>10126</v>
      </c>
      <c r="M7468" s="11" t="s">
        <v>19</v>
      </c>
      <c r="N7468" s="11"/>
      <c r="O7468" s="12" t="s">
        <v>20</v>
      </c>
    </row>
    <row r="7469" spans="1:15" x14ac:dyDescent="0.25">
      <c r="A7469" s="7">
        <v>7445</v>
      </c>
      <c r="B7469" s="7"/>
      <c r="C7469" s="7"/>
      <c r="D7469" s="7" t="s">
        <v>44</v>
      </c>
      <c r="E7469" s="7">
        <v>745010901</v>
      </c>
      <c r="F7469" s="8">
        <v>2390</v>
      </c>
      <c r="G7469" s="9" t="s">
        <v>10127</v>
      </c>
      <c r="H7469" s="7" t="s">
        <v>17</v>
      </c>
      <c r="I7469" s="10">
        <v>2500000</v>
      </c>
      <c r="J7469" s="8">
        <v>4</v>
      </c>
      <c r="K7469" s="10">
        <f t="shared" si="116"/>
        <v>10000000</v>
      </c>
      <c r="L7469" s="7" t="s">
        <v>10128</v>
      </c>
      <c r="M7469" s="11" t="s">
        <v>19</v>
      </c>
      <c r="N7469" s="11"/>
      <c r="O7469" s="12" t="s">
        <v>20</v>
      </c>
    </row>
    <row r="7470" spans="1:15" x14ac:dyDescent="0.25">
      <c r="A7470" s="7">
        <v>7446</v>
      </c>
      <c r="B7470" s="7"/>
      <c r="C7470" s="7"/>
      <c r="D7470" s="7" t="s">
        <v>44</v>
      </c>
      <c r="E7470" s="7">
        <v>745010902</v>
      </c>
      <c r="F7470" s="8">
        <v>2390</v>
      </c>
      <c r="G7470" s="9" t="s">
        <v>10129</v>
      </c>
      <c r="H7470" s="7" t="s">
        <v>17</v>
      </c>
      <c r="I7470" s="10">
        <v>2500000</v>
      </c>
      <c r="J7470" s="8">
        <v>4</v>
      </c>
      <c r="K7470" s="10">
        <f t="shared" si="116"/>
        <v>10000000</v>
      </c>
      <c r="L7470" s="7" t="s">
        <v>10130</v>
      </c>
      <c r="M7470" s="11" t="s">
        <v>19</v>
      </c>
      <c r="N7470" s="11"/>
      <c r="O7470" s="12" t="s">
        <v>20</v>
      </c>
    </row>
    <row r="7471" spans="1:15" x14ac:dyDescent="0.25">
      <c r="A7471" s="7">
        <v>7447</v>
      </c>
      <c r="B7471" s="7"/>
      <c r="C7471" s="7"/>
      <c r="D7471" s="7" t="s">
        <v>44</v>
      </c>
      <c r="E7471" s="7">
        <v>745010918</v>
      </c>
      <c r="F7471" s="8">
        <v>2390</v>
      </c>
      <c r="G7471" s="9" t="s">
        <v>10131</v>
      </c>
      <c r="H7471" s="7" t="s">
        <v>17</v>
      </c>
      <c r="I7471" s="10">
        <v>80000000</v>
      </c>
      <c r="J7471" s="8">
        <v>1</v>
      </c>
      <c r="K7471" s="10">
        <f t="shared" si="116"/>
        <v>80000000</v>
      </c>
      <c r="L7471" s="7" t="s">
        <v>10130</v>
      </c>
      <c r="M7471" s="11" t="s">
        <v>19</v>
      </c>
      <c r="N7471" s="11"/>
      <c r="O7471" s="12" t="s">
        <v>20</v>
      </c>
    </row>
    <row r="7472" spans="1:15" x14ac:dyDescent="0.25">
      <c r="A7472" s="7">
        <v>7448</v>
      </c>
      <c r="B7472" s="7"/>
      <c r="C7472" s="7"/>
      <c r="D7472" s="7" t="s">
        <v>44</v>
      </c>
      <c r="E7472" s="7">
        <v>745010922</v>
      </c>
      <c r="F7472" s="8">
        <v>2390</v>
      </c>
      <c r="G7472" s="9" t="s">
        <v>10132</v>
      </c>
      <c r="H7472" s="7" t="s">
        <v>17</v>
      </c>
      <c r="I7472" s="10">
        <v>2348960</v>
      </c>
      <c r="J7472" s="8">
        <v>4</v>
      </c>
      <c r="K7472" s="10">
        <f t="shared" si="116"/>
        <v>9395840</v>
      </c>
      <c r="L7472" s="7" t="s">
        <v>10133</v>
      </c>
      <c r="M7472" s="11" t="s">
        <v>19</v>
      </c>
      <c r="N7472" s="11"/>
      <c r="O7472" s="12" t="s">
        <v>20</v>
      </c>
    </row>
    <row r="7473" spans="1:15" x14ac:dyDescent="0.25">
      <c r="A7473" s="7">
        <v>7449</v>
      </c>
      <c r="B7473" s="7"/>
      <c r="C7473" s="7"/>
      <c r="D7473" s="7" t="s">
        <v>44</v>
      </c>
      <c r="E7473" s="7">
        <v>745010927</v>
      </c>
      <c r="F7473" s="8">
        <v>2390</v>
      </c>
      <c r="G7473" s="9" t="s">
        <v>10134</v>
      </c>
      <c r="H7473" s="7" t="s">
        <v>17</v>
      </c>
      <c r="I7473" s="10">
        <v>2495000</v>
      </c>
      <c r="J7473" s="8">
        <v>2</v>
      </c>
      <c r="K7473" s="10">
        <f t="shared" si="116"/>
        <v>4990000</v>
      </c>
      <c r="L7473" s="7" t="s">
        <v>10135</v>
      </c>
      <c r="M7473" s="11" t="s">
        <v>19</v>
      </c>
      <c r="N7473" s="11"/>
      <c r="O7473" s="12" t="s">
        <v>20</v>
      </c>
    </row>
    <row r="7474" spans="1:15" x14ac:dyDescent="0.25">
      <c r="A7474" s="7">
        <v>7450</v>
      </c>
      <c r="B7474" s="7"/>
      <c r="C7474" s="7"/>
      <c r="D7474" s="7" t="s">
        <v>44</v>
      </c>
      <c r="E7474" s="7">
        <v>745011000</v>
      </c>
      <c r="F7474" s="8">
        <v>2390</v>
      </c>
      <c r="G7474" s="9" t="s">
        <v>10136</v>
      </c>
      <c r="H7474" s="7" t="s">
        <v>17</v>
      </c>
      <c r="I7474" s="10">
        <v>1418950</v>
      </c>
      <c r="J7474" s="8">
        <v>2</v>
      </c>
      <c r="K7474" s="10">
        <f t="shared" si="116"/>
        <v>2837900</v>
      </c>
      <c r="L7474" s="7" t="s">
        <v>10137</v>
      </c>
      <c r="M7474" s="11" t="s">
        <v>19</v>
      </c>
      <c r="N7474" s="11"/>
      <c r="O7474" s="12" t="s">
        <v>20</v>
      </c>
    </row>
    <row r="7475" spans="1:15" x14ac:dyDescent="0.25">
      <c r="A7475" s="7">
        <v>7451</v>
      </c>
      <c r="B7475" s="7"/>
      <c r="C7475" s="7"/>
      <c r="D7475" s="7" t="s">
        <v>44</v>
      </c>
      <c r="E7475" s="7">
        <v>745011008</v>
      </c>
      <c r="F7475" s="8">
        <v>2390</v>
      </c>
      <c r="G7475" s="9" t="s">
        <v>10066</v>
      </c>
      <c r="H7475" s="7" t="s">
        <v>17</v>
      </c>
      <c r="I7475" s="10">
        <v>150000</v>
      </c>
      <c r="J7475" s="8">
        <v>20</v>
      </c>
      <c r="K7475" s="10">
        <f t="shared" si="116"/>
        <v>3000000</v>
      </c>
      <c r="L7475" s="7" t="s">
        <v>10138</v>
      </c>
      <c r="M7475" s="11" t="s">
        <v>19</v>
      </c>
      <c r="N7475" s="11"/>
      <c r="O7475" s="12" t="s">
        <v>20</v>
      </c>
    </row>
    <row r="7476" spans="1:15" x14ac:dyDescent="0.25">
      <c r="A7476" s="7">
        <v>7452</v>
      </c>
      <c r="B7476" s="7"/>
      <c r="C7476" s="7"/>
      <c r="D7476" s="7" t="s">
        <v>44</v>
      </c>
      <c r="E7476" s="7">
        <v>745030002</v>
      </c>
      <c r="F7476" s="8">
        <v>2390</v>
      </c>
      <c r="G7476" s="9" t="s">
        <v>10139</v>
      </c>
      <c r="H7476" s="7" t="s">
        <v>17</v>
      </c>
      <c r="I7476" s="10">
        <v>80000000</v>
      </c>
      <c r="J7476" s="8">
        <v>1</v>
      </c>
      <c r="K7476" s="10">
        <f t="shared" si="116"/>
        <v>80000000</v>
      </c>
      <c r="L7476" s="7" t="s">
        <v>10140</v>
      </c>
      <c r="M7476" s="11" t="s">
        <v>19</v>
      </c>
      <c r="N7476" s="11"/>
      <c r="O7476" s="12" t="s">
        <v>20</v>
      </c>
    </row>
    <row r="7477" spans="1:15" x14ac:dyDescent="0.25">
      <c r="A7477" s="7">
        <v>7453</v>
      </c>
      <c r="B7477" s="7"/>
      <c r="C7477" s="7"/>
      <c r="D7477" s="7" t="s">
        <v>44</v>
      </c>
      <c r="E7477" s="7">
        <v>745030080</v>
      </c>
      <c r="F7477" s="8">
        <v>2390</v>
      </c>
      <c r="G7477" s="9" t="s">
        <v>10141</v>
      </c>
      <c r="H7477" s="7" t="s">
        <v>17</v>
      </c>
      <c r="I7477" s="10">
        <v>1500000000</v>
      </c>
      <c r="J7477" s="8">
        <v>1</v>
      </c>
      <c r="K7477" s="10">
        <f t="shared" si="116"/>
        <v>1500000000</v>
      </c>
      <c r="L7477" s="7" t="s">
        <v>10142</v>
      </c>
      <c r="M7477" s="11" t="s">
        <v>19</v>
      </c>
      <c r="N7477" s="11"/>
      <c r="O7477" s="12" t="s">
        <v>20</v>
      </c>
    </row>
    <row r="7478" spans="1:15" x14ac:dyDescent="0.25">
      <c r="A7478" s="7">
        <v>7454</v>
      </c>
      <c r="B7478" s="7"/>
      <c r="C7478" s="7"/>
      <c r="D7478" s="7" t="s">
        <v>44</v>
      </c>
      <c r="E7478" s="7">
        <v>765010078</v>
      </c>
      <c r="F7478" s="8">
        <v>2390</v>
      </c>
      <c r="G7478" s="9" t="s">
        <v>10143</v>
      </c>
      <c r="H7478" s="7" t="s">
        <v>17</v>
      </c>
      <c r="I7478" s="10">
        <v>1500000</v>
      </c>
      <c r="J7478" s="8">
        <v>15</v>
      </c>
      <c r="K7478" s="10">
        <f t="shared" si="116"/>
        <v>22500000</v>
      </c>
      <c r="L7478" s="7" t="s">
        <v>10144</v>
      </c>
      <c r="M7478" s="11" t="s">
        <v>19</v>
      </c>
      <c r="N7478" s="11"/>
      <c r="O7478" s="12" t="s">
        <v>20</v>
      </c>
    </row>
    <row r="7479" spans="1:15" x14ac:dyDescent="0.25">
      <c r="A7479" s="7">
        <v>7455</v>
      </c>
      <c r="B7479" s="7"/>
      <c r="C7479" s="7"/>
      <c r="D7479" s="7" t="s">
        <v>44</v>
      </c>
      <c r="E7479" s="7">
        <v>765010751</v>
      </c>
      <c r="F7479" s="8">
        <v>2390</v>
      </c>
      <c r="G7479" s="9" t="s">
        <v>10145</v>
      </c>
      <c r="H7479" s="7" t="s">
        <v>17</v>
      </c>
      <c r="I7479" s="10">
        <v>1000000</v>
      </c>
      <c r="J7479" s="8">
        <v>5</v>
      </c>
      <c r="K7479" s="10">
        <f t="shared" si="116"/>
        <v>5000000</v>
      </c>
      <c r="L7479" s="7" t="s">
        <v>10146</v>
      </c>
      <c r="M7479" s="11" t="s">
        <v>19</v>
      </c>
      <c r="N7479" s="11"/>
      <c r="O7479" s="12" t="s">
        <v>20</v>
      </c>
    </row>
    <row r="7480" spans="1:15" x14ac:dyDescent="0.25">
      <c r="A7480" s="7">
        <v>7456</v>
      </c>
      <c r="B7480" s="7"/>
      <c r="C7480" s="7"/>
      <c r="D7480" s="7" t="s">
        <v>44</v>
      </c>
      <c r="E7480" s="7">
        <v>780010630</v>
      </c>
      <c r="F7480" s="8">
        <v>2390</v>
      </c>
      <c r="G7480" s="9" t="s">
        <v>10147</v>
      </c>
      <c r="H7480" s="7" t="s">
        <v>17</v>
      </c>
      <c r="I7480" s="10">
        <v>150000</v>
      </c>
      <c r="J7480" s="8">
        <v>8</v>
      </c>
      <c r="K7480" s="10">
        <f t="shared" si="116"/>
        <v>1200000</v>
      </c>
      <c r="L7480" s="7" t="s">
        <v>10148</v>
      </c>
      <c r="M7480" s="11" t="s">
        <v>19</v>
      </c>
      <c r="N7480" s="11"/>
      <c r="O7480" s="12" t="s">
        <v>20</v>
      </c>
    </row>
    <row r="7481" spans="1:15" x14ac:dyDescent="0.25">
      <c r="A7481" s="7">
        <v>7457</v>
      </c>
      <c r="B7481" s="7"/>
      <c r="C7481" s="7"/>
      <c r="D7481" s="7" t="s">
        <v>44</v>
      </c>
      <c r="E7481" s="7">
        <v>780010631</v>
      </c>
      <c r="F7481" s="8">
        <v>2390</v>
      </c>
      <c r="G7481" s="9" t="s">
        <v>10149</v>
      </c>
      <c r="H7481" s="7" t="s">
        <v>17</v>
      </c>
      <c r="I7481" s="10">
        <v>250000</v>
      </c>
      <c r="J7481" s="8">
        <v>4</v>
      </c>
      <c r="K7481" s="10">
        <f t="shared" si="116"/>
        <v>1000000</v>
      </c>
      <c r="L7481" s="7" t="s">
        <v>10150</v>
      </c>
      <c r="M7481" s="11" t="s">
        <v>19</v>
      </c>
      <c r="N7481" s="11"/>
      <c r="O7481" s="12" t="s">
        <v>20</v>
      </c>
    </row>
    <row r="7482" spans="1:15" x14ac:dyDescent="0.25">
      <c r="A7482" s="7">
        <v>7458</v>
      </c>
      <c r="B7482" s="7"/>
      <c r="C7482" s="7"/>
      <c r="D7482" s="7" t="s">
        <v>30</v>
      </c>
      <c r="E7482" s="7">
        <v>705030081</v>
      </c>
      <c r="F7482" s="8">
        <v>2390</v>
      </c>
      <c r="G7482" s="9" t="s">
        <v>10048</v>
      </c>
      <c r="H7482" s="7" t="s">
        <v>17</v>
      </c>
      <c r="I7482" s="10">
        <v>65000</v>
      </c>
      <c r="J7482" s="8">
        <v>12</v>
      </c>
      <c r="K7482" s="10">
        <f t="shared" si="116"/>
        <v>780000</v>
      </c>
      <c r="L7482" s="7" t="s">
        <v>10151</v>
      </c>
      <c r="M7482" s="11" t="s">
        <v>19</v>
      </c>
      <c r="N7482" s="11"/>
      <c r="O7482" s="12" t="s">
        <v>20</v>
      </c>
    </row>
    <row r="7483" spans="1:15" x14ac:dyDescent="0.25">
      <c r="A7483" s="7">
        <v>7459</v>
      </c>
      <c r="B7483" s="7"/>
      <c r="C7483" s="7"/>
      <c r="D7483" s="7" t="s">
        <v>30</v>
      </c>
      <c r="E7483" s="7">
        <v>705030082</v>
      </c>
      <c r="F7483" s="8">
        <v>2390</v>
      </c>
      <c r="G7483" s="9" t="s">
        <v>10152</v>
      </c>
      <c r="H7483" s="7" t="s">
        <v>17</v>
      </c>
      <c r="I7483" s="10">
        <v>85000</v>
      </c>
      <c r="J7483" s="8">
        <v>12</v>
      </c>
      <c r="K7483" s="10">
        <f t="shared" si="116"/>
        <v>1020000</v>
      </c>
      <c r="L7483" s="7" t="s">
        <v>10153</v>
      </c>
      <c r="M7483" s="11" t="s">
        <v>19</v>
      </c>
      <c r="N7483" s="11"/>
      <c r="O7483" s="12" t="s">
        <v>20</v>
      </c>
    </row>
    <row r="7484" spans="1:15" x14ac:dyDescent="0.25">
      <c r="A7484" s="7">
        <v>7460</v>
      </c>
      <c r="B7484" s="7"/>
      <c r="C7484" s="7"/>
      <c r="D7484" s="7" t="s">
        <v>30</v>
      </c>
      <c r="E7484" s="7">
        <v>780010625</v>
      </c>
      <c r="F7484" s="8">
        <v>2390</v>
      </c>
      <c r="G7484" s="9" t="s">
        <v>10154</v>
      </c>
      <c r="H7484" s="7" t="s">
        <v>17</v>
      </c>
      <c r="I7484" s="10">
        <v>750000</v>
      </c>
      <c r="J7484" s="8">
        <v>2</v>
      </c>
      <c r="K7484" s="10">
        <f t="shared" si="116"/>
        <v>1500000</v>
      </c>
      <c r="L7484" s="7" t="s">
        <v>10155</v>
      </c>
      <c r="M7484" s="11" t="s">
        <v>19</v>
      </c>
      <c r="N7484" s="11"/>
      <c r="O7484" s="12" t="s">
        <v>20</v>
      </c>
    </row>
    <row r="7485" spans="1:15" x14ac:dyDescent="0.25">
      <c r="A7485" s="7">
        <v>7461</v>
      </c>
      <c r="B7485" s="7"/>
      <c r="C7485" s="7"/>
      <c r="D7485" s="7" t="s">
        <v>32</v>
      </c>
      <c r="E7485" s="7">
        <v>705020010</v>
      </c>
      <c r="F7485" s="8">
        <v>2390</v>
      </c>
      <c r="G7485" s="9" t="s">
        <v>10156</v>
      </c>
      <c r="H7485" s="7" t="s">
        <v>17</v>
      </c>
      <c r="I7485" s="10">
        <v>600000</v>
      </c>
      <c r="J7485" s="8">
        <v>6</v>
      </c>
      <c r="K7485" s="10">
        <f t="shared" si="116"/>
        <v>3600000</v>
      </c>
      <c r="L7485" s="7" t="s">
        <v>10157</v>
      </c>
      <c r="M7485" s="11" t="s">
        <v>19</v>
      </c>
      <c r="N7485" s="11"/>
      <c r="O7485" s="12" t="s">
        <v>20</v>
      </c>
    </row>
    <row r="7486" spans="1:15" x14ac:dyDescent="0.25">
      <c r="A7486" s="7">
        <v>7462</v>
      </c>
      <c r="B7486" s="7"/>
      <c r="C7486" s="7"/>
      <c r="D7486" s="7" t="s">
        <v>32</v>
      </c>
      <c r="E7486" s="7">
        <v>705020020</v>
      </c>
      <c r="F7486" s="8">
        <v>2390</v>
      </c>
      <c r="G7486" s="9" t="s">
        <v>10158</v>
      </c>
      <c r="H7486" s="7" t="s">
        <v>17</v>
      </c>
      <c r="I7486" s="10">
        <v>650000</v>
      </c>
      <c r="J7486" s="8">
        <v>10</v>
      </c>
      <c r="K7486" s="10">
        <f t="shared" si="116"/>
        <v>6500000</v>
      </c>
      <c r="L7486" s="7" t="s">
        <v>10159</v>
      </c>
      <c r="M7486" s="11" t="s">
        <v>19</v>
      </c>
      <c r="N7486" s="11"/>
      <c r="O7486" s="12" t="s">
        <v>20</v>
      </c>
    </row>
    <row r="7487" spans="1:15" x14ac:dyDescent="0.25">
      <c r="A7487" s="7">
        <v>7463</v>
      </c>
      <c r="B7487" s="7"/>
      <c r="C7487" s="7"/>
      <c r="D7487" s="7" t="s">
        <v>32</v>
      </c>
      <c r="E7487" s="7">
        <v>705020085</v>
      </c>
      <c r="F7487" s="8">
        <v>2390</v>
      </c>
      <c r="G7487" s="9" t="s">
        <v>10160</v>
      </c>
      <c r="H7487" s="7" t="s">
        <v>17</v>
      </c>
      <c r="I7487" s="10">
        <v>850000</v>
      </c>
      <c r="J7487" s="8">
        <v>2</v>
      </c>
      <c r="K7487" s="10">
        <f t="shared" si="116"/>
        <v>1700000</v>
      </c>
      <c r="L7487" s="7" t="s">
        <v>10161</v>
      </c>
      <c r="M7487" s="11" t="s">
        <v>19</v>
      </c>
      <c r="N7487" s="11"/>
      <c r="O7487" s="12" t="s">
        <v>20</v>
      </c>
    </row>
    <row r="7488" spans="1:15" x14ac:dyDescent="0.25">
      <c r="A7488" s="7">
        <v>7464</v>
      </c>
      <c r="B7488" s="7"/>
      <c r="C7488" s="7"/>
      <c r="D7488" s="7" t="s">
        <v>32</v>
      </c>
      <c r="E7488" s="7">
        <v>745010907</v>
      </c>
      <c r="F7488" s="8">
        <v>2390</v>
      </c>
      <c r="G7488" s="9" t="s">
        <v>10162</v>
      </c>
      <c r="H7488" s="7" t="s">
        <v>17</v>
      </c>
      <c r="I7488" s="10">
        <v>300000</v>
      </c>
      <c r="J7488" s="8">
        <v>2</v>
      </c>
      <c r="K7488" s="10">
        <f t="shared" si="116"/>
        <v>600000</v>
      </c>
      <c r="L7488" s="7" t="s">
        <v>10163</v>
      </c>
      <c r="M7488" s="11" t="s">
        <v>19</v>
      </c>
      <c r="N7488" s="11"/>
      <c r="O7488" s="12" t="s">
        <v>20</v>
      </c>
    </row>
    <row r="7489" spans="1:15" x14ac:dyDescent="0.25">
      <c r="A7489" s="7">
        <v>7465</v>
      </c>
      <c r="B7489" s="7"/>
      <c r="C7489" s="7"/>
      <c r="D7489" s="7" t="s">
        <v>32</v>
      </c>
      <c r="E7489" s="7">
        <v>780010500</v>
      </c>
      <c r="F7489" s="8">
        <v>2390</v>
      </c>
      <c r="G7489" s="9" t="s">
        <v>10164</v>
      </c>
      <c r="H7489" s="7" t="s">
        <v>17</v>
      </c>
      <c r="I7489" s="10">
        <v>200000</v>
      </c>
      <c r="J7489" s="8">
        <v>7</v>
      </c>
      <c r="K7489" s="10">
        <f t="shared" si="116"/>
        <v>1400000</v>
      </c>
      <c r="L7489" s="7" t="s">
        <v>10165</v>
      </c>
      <c r="M7489" s="11" t="s">
        <v>19</v>
      </c>
      <c r="N7489" s="11"/>
      <c r="O7489" s="12" t="s">
        <v>20</v>
      </c>
    </row>
    <row r="7490" spans="1:15" x14ac:dyDescent="0.25">
      <c r="A7490" s="7">
        <v>7466</v>
      </c>
      <c r="B7490" s="7"/>
      <c r="C7490" s="7"/>
      <c r="D7490" s="7" t="s">
        <v>32</v>
      </c>
      <c r="E7490" s="7">
        <v>780010650</v>
      </c>
      <c r="F7490" s="8">
        <v>2390</v>
      </c>
      <c r="G7490" s="9" t="s">
        <v>10088</v>
      </c>
      <c r="H7490" s="7" t="s">
        <v>17</v>
      </c>
      <c r="I7490" s="10">
        <v>60000</v>
      </c>
      <c r="J7490" s="8">
        <v>2</v>
      </c>
      <c r="K7490" s="10">
        <f t="shared" si="116"/>
        <v>120000</v>
      </c>
      <c r="L7490" s="7" t="s">
        <v>10166</v>
      </c>
      <c r="M7490" s="11" t="s">
        <v>19</v>
      </c>
      <c r="N7490" s="11"/>
      <c r="O7490" s="12" t="s">
        <v>20</v>
      </c>
    </row>
    <row r="7491" spans="1:15" x14ac:dyDescent="0.25">
      <c r="A7491" s="7">
        <v>7467</v>
      </c>
      <c r="B7491" s="7"/>
      <c r="C7491" s="7"/>
      <c r="D7491" s="7" t="s">
        <v>32</v>
      </c>
      <c r="E7491" s="7">
        <v>780010652</v>
      </c>
      <c r="F7491" s="8">
        <v>2390</v>
      </c>
      <c r="G7491" s="9" t="s">
        <v>10167</v>
      </c>
      <c r="H7491" s="7" t="s">
        <v>17</v>
      </c>
      <c r="I7491" s="10">
        <v>65000</v>
      </c>
      <c r="J7491" s="8">
        <v>2</v>
      </c>
      <c r="K7491" s="10">
        <f t="shared" si="116"/>
        <v>130000</v>
      </c>
      <c r="L7491" s="7" t="s">
        <v>10168</v>
      </c>
      <c r="M7491" s="11" t="s">
        <v>19</v>
      </c>
      <c r="N7491" s="11"/>
      <c r="O7491" s="12" t="s">
        <v>20</v>
      </c>
    </row>
    <row r="7492" spans="1:15" x14ac:dyDescent="0.25">
      <c r="A7492" s="7">
        <v>7468</v>
      </c>
      <c r="B7492" s="7"/>
      <c r="C7492" s="7"/>
      <c r="D7492" s="7" t="s">
        <v>32</v>
      </c>
      <c r="E7492" s="7">
        <v>780010655</v>
      </c>
      <c r="F7492" s="8">
        <v>2390</v>
      </c>
      <c r="G7492" s="9" t="s">
        <v>10169</v>
      </c>
      <c r="H7492" s="7" t="s">
        <v>17</v>
      </c>
      <c r="I7492" s="10">
        <v>90000</v>
      </c>
      <c r="J7492" s="8">
        <v>2</v>
      </c>
      <c r="K7492" s="10">
        <f t="shared" si="116"/>
        <v>180000</v>
      </c>
      <c r="L7492" s="7" t="s">
        <v>10170</v>
      </c>
      <c r="M7492" s="11" t="s">
        <v>19</v>
      </c>
      <c r="N7492" s="11"/>
      <c r="O7492" s="12" t="s">
        <v>20</v>
      </c>
    </row>
    <row r="7493" spans="1:15" x14ac:dyDescent="0.25">
      <c r="A7493" s="7">
        <v>7469</v>
      </c>
      <c r="B7493" s="7"/>
      <c r="C7493" s="7"/>
      <c r="D7493" s="7" t="s">
        <v>511</v>
      </c>
      <c r="E7493" s="7">
        <v>725010001</v>
      </c>
      <c r="F7493" s="8">
        <v>2390</v>
      </c>
      <c r="G7493" s="9" t="s">
        <v>10094</v>
      </c>
      <c r="H7493" s="7" t="s">
        <v>17</v>
      </c>
      <c r="I7493" s="10">
        <v>490000</v>
      </c>
      <c r="J7493" s="8">
        <v>1</v>
      </c>
      <c r="K7493" s="10">
        <f t="shared" si="116"/>
        <v>490000</v>
      </c>
      <c r="L7493" s="7" t="s">
        <v>10171</v>
      </c>
      <c r="M7493" s="11" t="s">
        <v>19</v>
      </c>
      <c r="N7493" s="11"/>
      <c r="O7493" s="12" t="s">
        <v>20</v>
      </c>
    </row>
    <row r="7494" spans="1:15" x14ac:dyDescent="0.25">
      <c r="A7494" s="7">
        <v>7470</v>
      </c>
      <c r="B7494" s="7"/>
      <c r="C7494" s="7"/>
      <c r="D7494" s="7" t="s">
        <v>34</v>
      </c>
      <c r="E7494" s="7">
        <v>745011456</v>
      </c>
      <c r="F7494" s="8">
        <v>2390</v>
      </c>
      <c r="G7494" s="9" t="s">
        <v>10172</v>
      </c>
      <c r="H7494" s="7" t="s">
        <v>17</v>
      </c>
      <c r="I7494" s="10">
        <v>1000000</v>
      </c>
      <c r="J7494" s="8">
        <v>1</v>
      </c>
      <c r="K7494" s="10">
        <f t="shared" si="116"/>
        <v>1000000</v>
      </c>
      <c r="L7494" s="7" t="s">
        <v>10173</v>
      </c>
      <c r="M7494" s="11" t="s">
        <v>19</v>
      </c>
      <c r="N7494" s="11"/>
      <c r="O7494" s="12" t="s">
        <v>20</v>
      </c>
    </row>
    <row r="7495" spans="1:15" x14ac:dyDescent="0.25">
      <c r="A7495" s="7">
        <v>7471</v>
      </c>
      <c r="B7495" s="7"/>
      <c r="C7495" s="7"/>
      <c r="D7495" s="7" t="s">
        <v>420</v>
      </c>
      <c r="E7495" s="7">
        <v>745010100</v>
      </c>
      <c r="F7495" s="8">
        <v>2390</v>
      </c>
      <c r="G7495" s="9" t="s">
        <v>10174</v>
      </c>
      <c r="H7495" s="7" t="s">
        <v>17</v>
      </c>
      <c r="I7495" s="10">
        <v>120000</v>
      </c>
      <c r="J7495" s="8">
        <v>2</v>
      </c>
      <c r="K7495" s="10">
        <f t="shared" si="116"/>
        <v>240000</v>
      </c>
      <c r="L7495" s="7" t="s">
        <v>10175</v>
      </c>
      <c r="M7495" s="11" t="s">
        <v>19</v>
      </c>
      <c r="N7495" s="11"/>
      <c r="O7495" s="12" t="s">
        <v>20</v>
      </c>
    </row>
    <row r="7496" spans="1:15" x14ac:dyDescent="0.25">
      <c r="A7496" s="7">
        <v>7472</v>
      </c>
      <c r="B7496" s="7"/>
      <c r="C7496" s="7"/>
      <c r="D7496" s="7" t="s">
        <v>420</v>
      </c>
      <c r="E7496" s="7">
        <v>745010924</v>
      </c>
      <c r="F7496" s="8">
        <v>2390</v>
      </c>
      <c r="G7496" s="9" t="s">
        <v>10176</v>
      </c>
      <c r="H7496" s="7" t="s">
        <v>17</v>
      </c>
      <c r="I7496" s="10">
        <v>445762.7</v>
      </c>
      <c r="J7496" s="8">
        <v>1</v>
      </c>
      <c r="K7496" s="10">
        <f t="shared" si="116"/>
        <v>445762.7</v>
      </c>
      <c r="L7496" s="7" t="s">
        <v>10177</v>
      </c>
      <c r="M7496" s="11" t="s">
        <v>19</v>
      </c>
      <c r="N7496" s="11"/>
      <c r="O7496" s="12" t="s">
        <v>20</v>
      </c>
    </row>
    <row r="7497" spans="1:15" x14ac:dyDescent="0.25">
      <c r="A7497" s="7">
        <v>7473</v>
      </c>
      <c r="B7497" s="7"/>
      <c r="C7497" s="7"/>
      <c r="D7497" s="7" t="s">
        <v>420</v>
      </c>
      <c r="E7497" s="7">
        <v>745011008</v>
      </c>
      <c r="F7497" s="8">
        <v>2390</v>
      </c>
      <c r="G7497" s="9" t="s">
        <v>10066</v>
      </c>
      <c r="H7497" s="7" t="s">
        <v>17</v>
      </c>
      <c r="I7497" s="10">
        <v>622391</v>
      </c>
      <c r="J7497" s="8">
        <v>14</v>
      </c>
      <c r="K7497" s="10">
        <f t="shared" si="116"/>
        <v>8713474</v>
      </c>
      <c r="L7497" s="7" t="s">
        <v>10178</v>
      </c>
      <c r="M7497" s="11" t="s">
        <v>19</v>
      </c>
      <c r="N7497" s="11"/>
      <c r="O7497" s="12" t="s">
        <v>20</v>
      </c>
    </row>
    <row r="7498" spans="1:15" x14ac:dyDescent="0.25">
      <c r="A7498" s="7">
        <v>7474</v>
      </c>
      <c r="B7498" s="7"/>
      <c r="C7498" s="7"/>
      <c r="D7498" s="7" t="s">
        <v>420</v>
      </c>
      <c r="E7498" s="7">
        <v>745011010</v>
      </c>
      <c r="F7498" s="8">
        <v>2390</v>
      </c>
      <c r="G7498" s="9" t="s">
        <v>10179</v>
      </c>
      <c r="H7498" s="7" t="s">
        <v>17</v>
      </c>
      <c r="I7498" s="10">
        <v>22506000</v>
      </c>
      <c r="J7498" s="8">
        <v>1</v>
      </c>
      <c r="K7498" s="10">
        <f t="shared" si="116"/>
        <v>22506000</v>
      </c>
      <c r="L7498" s="7" t="s">
        <v>10180</v>
      </c>
      <c r="M7498" s="11" t="s">
        <v>19</v>
      </c>
      <c r="N7498" s="11"/>
      <c r="O7498" s="12" t="s">
        <v>20</v>
      </c>
    </row>
    <row r="7499" spans="1:15" x14ac:dyDescent="0.25">
      <c r="A7499" s="7">
        <v>7475</v>
      </c>
      <c r="B7499" s="7"/>
      <c r="C7499" s="7"/>
      <c r="D7499" s="7" t="s">
        <v>420</v>
      </c>
      <c r="E7499" s="7">
        <v>780010015</v>
      </c>
      <c r="F7499" s="8">
        <v>2390</v>
      </c>
      <c r="G7499" s="9" t="s">
        <v>10033</v>
      </c>
      <c r="H7499" s="7" t="s">
        <v>17</v>
      </c>
      <c r="I7499" s="10">
        <v>18000000</v>
      </c>
      <c r="J7499" s="8">
        <v>2</v>
      </c>
      <c r="K7499" s="10">
        <f t="shared" si="116"/>
        <v>36000000</v>
      </c>
      <c r="L7499" s="7" t="s">
        <v>10181</v>
      </c>
      <c r="M7499" s="11" t="s">
        <v>19</v>
      </c>
      <c r="N7499" s="11"/>
      <c r="O7499" s="12" t="s">
        <v>20</v>
      </c>
    </row>
    <row r="7500" spans="1:15" x14ac:dyDescent="0.25">
      <c r="A7500" s="7">
        <v>7476</v>
      </c>
      <c r="B7500" s="7"/>
      <c r="C7500" s="7"/>
      <c r="D7500" s="7" t="s">
        <v>422</v>
      </c>
      <c r="E7500" s="7">
        <v>745011380</v>
      </c>
      <c r="F7500" s="8">
        <v>2390</v>
      </c>
      <c r="G7500" s="9" t="s">
        <v>10182</v>
      </c>
      <c r="H7500" s="7" t="s">
        <v>17</v>
      </c>
      <c r="I7500" s="10">
        <v>500000</v>
      </c>
      <c r="J7500" s="8">
        <v>2</v>
      </c>
      <c r="K7500" s="10">
        <f t="shared" si="116"/>
        <v>1000000</v>
      </c>
      <c r="L7500" s="7" t="s">
        <v>10183</v>
      </c>
      <c r="M7500" s="11" t="s">
        <v>19</v>
      </c>
      <c r="N7500" s="11"/>
      <c r="O7500" s="12" t="s">
        <v>20</v>
      </c>
    </row>
    <row r="7501" spans="1:15" x14ac:dyDescent="0.25">
      <c r="A7501" s="7">
        <v>7477</v>
      </c>
      <c r="B7501" s="7"/>
      <c r="C7501" s="7"/>
      <c r="D7501" s="7" t="s">
        <v>422</v>
      </c>
      <c r="E7501" s="7">
        <v>745011380</v>
      </c>
      <c r="F7501" s="8">
        <v>2390</v>
      </c>
      <c r="G7501" s="9" t="s">
        <v>10182</v>
      </c>
      <c r="H7501" s="7" t="s">
        <v>17</v>
      </c>
      <c r="I7501" s="10">
        <v>500000</v>
      </c>
      <c r="J7501" s="8">
        <v>2</v>
      </c>
      <c r="K7501" s="10">
        <f t="shared" si="116"/>
        <v>1000000</v>
      </c>
      <c r="L7501" s="7" t="s">
        <v>10183</v>
      </c>
      <c r="M7501" s="11" t="s">
        <v>19</v>
      </c>
      <c r="N7501" s="11"/>
      <c r="O7501" s="12" t="s">
        <v>20</v>
      </c>
    </row>
    <row r="7502" spans="1:15" x14ac:dyDescent="0.25">
      <c r="A7502" s="7">
        <v>7478</v>
      </c>
      <c r="B7502" s="7"/>
      <c r="C7502" s="7"/>
      <c r="D7502" s="7" t="s">
        <v>422</v>
      </c>
      <c r="E7502" s="7">
        <v>745011381</v>
      </c>
      <c r="F7502" s="8">
        <v>2390</v>
      </c>
      <c r="G7502" s="9" t="s">
        <v>10184</v>
      </c>
      <c r="H7502" s="7" t="s">
        <v>17</v>
      </c>
      <c r="I7502" s="10">
        <v>500000</v>
      </c>
      <c r="J7502" s="8">
        <v>1</v>
      </c>
      <c r="K7502" s="10">
        <f t="shared" si="116"/>
        <v>500000</v>
      </c>
      <c r="L7502" s="7" t="s">
        <v>10185</v>
      </c>
      <c r="M7502" s="11" t="s">
        <v>19</v>
      </c>
      <c r="N7502" s="11"/>
      <c r="O7502" s="12" t="s">
        <v>20</v>
      </c>
    </row>
    <row r="7503" spans="1:15" x14ac:dyDescent="0.25">
      <c r="A7503" s="7">
        <v>7479</v>
      </c>
      <c r="B7503" s="7"/>
      <c r="C7503" s="7"/>
      <c r="D7503" s="7" t="s">
        <v>422</v>
      </c>
      <c r="E7503" s="7">
        <v>765011040</v>
      </c>
      <c r="F7503" s="8">
        <v>2390</v>
      </c>
      <c r="G7503" s="9" t="s">
        <v>10186</v>
      </c>
      <c r="H7503" s="7" t="s">
        <v>17</v>
      </c>
      <c r="I7503" s="10">
        <v>140000</v>
      </c>
      <c r="J7503" s="8">
        <v>66</v>
      </c>
      <c r="K7503" s="10">
        <f t="shared" si="116"/>
        <v>9240000</v>
      </c>
      <c r="L7503" s="7" t="s">
        <v>10187</v>
      </c>
      <c r="M7503" s="11" t="s">
        <v>19</v>
      </c>
      <c r="N7503" s="11"/>
      <c r="O7503" s="12" t="s">
        <v>20</v>
      </c>
    </row>
    <row r="7504" spans="1:15" x14ac:dyDescent="0.25">
      <c r="A7504" s="7">
        <v>7480</v>
      </c>
      <c r="B7504" s="7"/>
      <c r="C7504" s="7"/>
      <c r="D7504" s="7" t="s">
        <v>422</v>
      </c>
      <c r="E7504" s="7">
        <v>765011100</v>
      </c>
      <c r="F7504" s="8">
        <v>2390</v>
      </c>
      <c r="G7504" s="9" t="s">
        <v>10188</v>
      </c>
      <c r="H7504" s="7" t="s">
        <v>17</v>
      </c>
      <c r="I7504" s="10">
        <v>260000</v>
      </c>
      <c r="J7504" s="8">
        <v>66</v>
      </c>
      <c r="K7504" s="10">
        <f t="shared" si="116"/>
        <v>17160000</v>
      </c>
      <c r="L7504" s="7" t="s">
        <v>10189</v>
      </c>
      <c r="M7504" s="11" t="s">
        <v>19</v>
      </c>
      <c r="N7504" s="11"/>
      <c r="O7504" s="12" t="s">
        <v>20</v>
      </c>
    </row>
    <row r="7505" spans="1:15" x14ac:dyDescent="0.25">
      <c r="A7505" s="7">
        <v>7481</v>
      </c>
      <c r="B7505" s="7"/>
      <c r="C7505" s="7"/>
      <c r="D7505" s="7" t="s">
        <v>422</v>
      </c>
      <c r="E7505" s="7">
        <v>780010025</v>
      </c>
      <c r="F7505" s="8">
        <v>2390</v>
      </c>
      <c r="G7505" s="9" t="s">
        <v>10062</v>
      </c>
      <c r="H7505" s="7" t="s">
        <v>17</v>
      </c>
      <c r="I7505" s="10">
        <v>2100000</v>
      </c>
      <c r="J7505" s="8">
        <v>2</v>
      </c>
      <c r="K7505" s="10">
        <f t="shared" si="116"/>
        <v>4200000</v>
      </c>
      <c r="L7505" s="7" t="s">
        <v>10190</v>
      </c>
      <c r="M7505" s="11" t="s">
        <v>19</v>
      </c>
      <c r="N7505" s="11"/>
      <c r="O7505" s="12" t="s">
        <v>20</v>
      </c>
    </row>
    <row r="7506" spans="1:15" x14ac:dyDescent="0.25">
      <c r="A7506" s="7">
        <v>7482</v>
      </c>
      <c r="B7506" s="7"/>
      <c r="C7506" s="7"/>
      <c r="D7506" s="7" t="s">
        <v>422</v>
      </c>
      <c r="E7506" s="7">
        <v>780010025</v>
      </c>
      <c r="F7506" s="8">
        <v>2390</v>
      </c>
      <c r="G7506" s="9" t="s">
        <v>10062</v>
      </c>
      <c r="H7506" s="7" t="s">
        <v>17</v>
      </c>
      <c r="I7506" s="10">
        <v>1100000</v>
      </c>
      <c r="J7506" s="8">
        <v>5</v>
      </c>
      <c r="K7506" s="10">
        <f t="shared" si="116"/>
        <v>5500000</v>
      </c>
      <c r="L7506" s="7" t="s">
        <v>10191</v>
      </c>
      <c r="M7506" s="11" t="s">
        <v>19</v>
      </c>
      <c r="N7506" s="11"/>
      <c r="O7506" s="12" t="s">
        <v>20</v>
      </c>
    </row>
    <row r="7507" spans="1:15" x14ac:dyDescent="0.25">
      <c r="A7507" s="7">
        <v>7483</v>
      </c>
      <c r="B7507" s="7"/>
      <c r="C7507" s="7"/>
      <c r="D7507" s="7" t="s">
        <v>422</v>
      </c>
      <c r="E7507" s="7">
        <v>780010025</v>
      </c>
      <c r="F7507" s="8">
        <v>2390</v>
      </c>
      <c r="G7507" s="9" t="s">
        <v>10062</v>
      </c>
      <c r="H7507" s="7" t="s">
        <v>17</v>
      </c>
      <c r="I7507" s="10">
        <v>1000000</v>
      </c>
      <c r="J7507" s="8">
        <v>5</v>
      </c>
      <c r="K7507" s="10">
        <f t="shared" si="116"/>
        <v>5000000</v>
      </c>
      <c r="L7507" s="7" t="s">
        <v>10192</v>
      </c>
      <c r="M7507" s="11" t="s">
        <v>19</v>
      </c>
      <c r="N7507" s="11"/>
      <c r="O7507" s="12" t="s">
        <v>20</v>
      </c>
    </row>
    <row r="7508" spans="1:15" x14ac:dyDescent="0.25">
      <c r="A7508" s="7">
        <v>7484</v>
      </c>
      <c r="B7508" s="7"/>
      <c r="C7508" s="7"/>
      <c r="D7508" s="7" t="s">
        <v>422</v>
      </c>
      <c r="E7508" s="7">
        <v>780010821</v>
      </c>
      <c r="F7508" s="8">
        <v>2390</v>
      </c>
      <c r="G7508" s="9" t="s">
        <v>10092</v>
      </c>
      <c r="H7508" s="7" t="s">
        <v>17</v>
      </c>
      <c r="I7508" s="10">
        <v>1300000</v>
      </c>
      <c r="J7508" s="8">
        <v>20</v>
      </c>
      <c r="K7508" s="10">
        <f t="shared" si="116"/>
        <v>26000000</v>
      </c>
      <c r="L7508" s="7" t="s">
        <v>10193</v>
      </c>
      <c r="M7508" s="11" t="s">
        <v>19</v>
      </c>
      <c r="N7508" s="11"/>
      <c r="O7508" s="12" t="s">
        <v>20</v>
      </c>
    </row>
    <row r="7509" spans="1:15" x14ac:dyDescent="0.25">
      <c r="A7509" s="7">
        <v>7485</v>
      </c>
      <c r="B7509" s="7"/>
      <c r="C7509" s="7"/>
      <c r="D7509" s="7" t="s">
        <v>36</v>
      </c>
      <c r="E7509" s="7">
        <v>710030400</v>
      </c>
      <c r="F7509" s="8">
        <v>2390</v>
      </c>
      <c r="G7509" s="9" t="s">
        <v>10194</v>
      </c>
      <c r="H7509" s="7" t="s">
        <v>17</v>
      </c>
      <c r="I7509" s="10">
        <v>57750</v>
      </c>
      <c r="J7509" s="8">
        <v>1</v>
      </c>
      <c r="K7509" s="10">
        <f t="shared" si="116"/>
        <v>57750</v>
      </c>
      <c r="L7509" s="7" t="s">
        <v>10195</v>
      </c>
      <c r="M7509" s="11" t="s">
        <v>19</v>
      </c>
      <c r="N7509" s="11"/>
      <c r="O7509" s="12" t="s">
        <v>20</v>
      </c>
    </row>
    <row r="7510" spans="1:15" x14ac:dyDescent="0.25">
      <c r="A7510" s="7">
        <v>7486</v>
      </c>
      <c r="B7510" s="7"/>
      <c r="C7510" s="7"/>
      <c r="D7510" s="7" t="s">
        <v>36</v>
      </c>
      <c r="E7510" s="7">
        <v>710030450</v>
      </c>
      <c r="F7510" s="8">
        <v>2390</v>
      </c>
      <c r="G7510" s="9" t="s">
        <v>10102</v>
      </c>
      <c r="H7510" s="7" t="s">
        <v>17</v>
      </c>
      <c r="I7510" s="10">
        <v>385000</v>
      </c>
      <c r="J7510" s="8">
        <v>1</v>
      </c>
      <c r="K7510" s="10">
        <f t="shared" si="116"/>
        <v>385000</v>
      </c>
      <c r="L7510" s="7" t="s">
        <v>10196</v>
      </c>
      <c r="M7510" s="11" t="s">
        <v>19</v>
      </c>
      <c r="N7510" s="11"/>
      <c r="O7510" s="12" t="s">
        <v>20</v>
      </c>
    </row>
    <row r="7511" spans="1:15" x14ac:dyDescent="0.25">
      <c r="A7511" s="7">
        <v>7487</v>
      </c>
      <c r="B7511" s="7"/>
      <c r="C7511" s="7"/>
      <c r="D7511" s="7" t="s">
        <v>1187</v>
      </c>
      <c r="E7511" s="7">
        <v>725010120</v>
      </c>
      <c r="F7511" s="8">
        <v>2390</v>
      </c>
      <c r="G7511" s="9" t="s">
        <v>10197</v>
      </c>
      <c r="H7511" s="7" t="s">
        <v>17</v>
      </c>
      <c r="I7511" s="10">
        <v>1400000</v>
      </c>
      <c r="J7511" s="8">
        <v>2</v>
      </c>
      <c r="K7511" s="10">
        <f t="shared" si="116"/>
        <v>2800000</v>
      </c>
      <c r="L7511" s="7" t="s">
        <v>10198</v>
      </c>
      <c r="M7511" s="11" t="s">
        <v>19</v>
      </c>
      <c r="N7511" s="11"/>
      <c r="O7511" s="12" t="s">
        <v>20</v>
      </c>
    </row>
    <row r="7512" spans="1:15" x14ac:dyDescent="0.25">
      <c r="A7512" s="7">
        <v>7488</v>
      </c>
      <c r="B7512" s="7"/>
      <c r="C7512" s="7"/>
      <c r="D7512" s="7" t="s">
        <v>1187</v>
      </c>
      <c r="E7512" s="7">
        <v>730070120</v>
      </c>
      <c r="F7512" s="8">
        <v>2390</v>
      </c>
      <c r="G7512" s="9" t="s">
        <v>10199</v>
      </c>
      <c r="H7512" s="7" t="s">
        <v>17</v>
      </c>
      <c r="I7512" s="10">
        <v>300000</v>
      </c>
      <c r="J7512" s="8">
        <v>1</v>
      </c>
      <c r="K7512" s="10">
        <f t="shared" si="116"/>
        <v>300000</v>
      </c>
      <c r="L7512" s="7" t="s">
        <v>10200</v>
      </c>
      <c r="M7512" s="11" t="s">
        <v>19</v>
      </c>
      <c r="N7512" s="11"/>
      <c r="O7512" s="12" t="s">
        <v>20</v>
      </c>
    </row>
    <row r="7513" spans="1:15" x14ac:dyDescent="0.25">
      <c r="A7513" s="7">
        <v>7489</v>
      </c>
      <c r="B7513" s="7"/>
      <c r="C7513" s="7"/>
      <c r="D7513" s="7" t="s">
        <v>1187</v>
      </c>
      <c r="E7513" s="7">
        <v>780010015</v>
      </c>
      <c r="F7513" s="8">
        <v>2390</v>
      </c>
      <c r="G7513" s="9" t="s">
        <v>10033</v>
      </c>
      <c r="H7513" s="7" t="s">
        <v>17</v>
      </c>
      <c r="I7513" s="10">
        <v>315000</v>
      </c>
      <c r="J7513" s="8">
        <v>3</v>
      </c>
      <c r="K7513" s="10">
        <f t="shared" ref="K7513:K7576" si="117">+I7513*J7513</f>
        <v>945000</v>
      </c>
      <c r="L7513" s="7" t="s">
        <v>10201</v>
      </c>
      <c r="M7513" s="11" t="s">
        <v>19</v>
      </c>
      <c r="N7513" s="11"/>
      <c r="O7513" s="12" t="s">
        <v>20</v>
      </c>
    </row>
    <row r="7514" spans="1:15" x14ac:dyDescent="0.25">
      <c r="A7514" s="7">
        <v>7490</v>
      </c>
      <c r="B7514" s="7"/>
      <c r="C7514" s="7"/>
      <c r="D7514" s="7" t="s">
        <v>426</v>
      </c>
      <c r="E7514" s="7">
        <v>705030100</v>
      </c>
      <c r="F7514" s="8">
        <v>2390</v>
      </c>
      <c r="G7514" s="9" t="s">
        <v>10202</v>
      </c>
      <c r="H7514" s="7" t="s">
        <v>17</v>
      </c>
      <c r="I7514" s="10">
        <v>563100</v>
      </c>
      <c r="J7514" s="8">
        <v>200</v>
      </c>
      <c r="K7514" s="10">
        <f t="shared" si="117"/>
        <v>112620000</v>
      </c>
      <c r="L7514" s="7" t="s">
        <v>10203</v>
      </c>
      <c r="M7514" s="11" t="s">
        <v>19</v>
      </c>
      <c r="N7514" s="11"/>
      <c r="O7514" s="12" t="s">
        <v>20</v>
      </c>
    </row>
    <row r="7515" spans="1:15" x14ac:dyDescent="0.25">
      <c r="A7515" s="7">
        <v>7491</v>
      </c>
      <c r="B7515" s="7"/>
      <c r="C7515" s="7"/>
      <c r="D7515" s="7" t="s">
        <v>426</v>
      </c>
      <c r="E7515" s="7">
        <v>705030100</v>
      </c>
      <c r="F7515" s="8">
        <v>2390</v>
      </c>
      <c r="G7515" s="9" t="s">
        <v>10202</v>
      </c>
      <c r="H7515" s="7" t="s">
        <v>17</v>
      </c>
      <c r="I7515" s="10">
        <v>2750000</v>
      </c>
      <c r="J7515" s="8">
        <v>4</v>
      </c>
      <c r="K7515" s="10">
        <f t="shared" si="117"/>
        <v>11000000</v>
      </c>
      <c r="L7515" s="7" t="s">
        <v>10204</v>
      </c>
      <c r="M7515" s="11" t="s">
        <v>19</v>
      </c>
      <c r="N7515" s="11"/>
      <c r="O7515" s="12" t="s">
        <v>20</v>
      </c>
    </row>
    <row r="7516" spans="1:15" x14ac:dyDescent="0.25">
      <c r="A7516" s="7">
        <v>7492</v>
      </c>
      <c r="B7516" s="7"/>
      <c r="C7516" s="7"/>
      <c r="D7516" s="7" t="s">
        <v>426</v>
      </c>
      <c r="E7516" s="7">
        <v>705030122</v>
      </c>
      <c r="F7516" s="8">
        <v>2390</v>
      </c>
      <c r="G7516" s="9" t="s">
        <v>10205</v>
      </c>
      <c r="H7516" s="7" t="s">
        <v>17</v>
      </c>
      <c r="I7516" s="10">
        <v>113500</v>
      </c>
      <c r="J7516" s="8">
        <v>10</v>
      </c>
      <c r="K7516" s="10">
        <f t="shared" si="117"/>
        <v>1135000</v>
      </c>
      <c r="L7516" s="7" t="s">
        <v>10206</v>
      </c>
      <c r="M7516" s="11" t="s">
        <v>19</v>
      </c>
      <c r="N7516" s="11"/>
      <c r="O7516" s="12" t="s">
        <v>20</v>
      </c>
    </row>
    <row r="7517" spans="1:15" x14ac:dyDescent="0.25">
      <c r="A7517" s="7">
        <v>7493</v>
      </c>
      <c r="B7517" s="7"/>
      <c r="C7517" s="7"/>
      <c r="D7517" s="7" t="s">
        <v>426</v>
      </c>
      <c r="E7517" s="7">
        <v>705030510</v>
      </c>
      <c r="F7517" s="8">
        <v>2390</v>
      </c>
      <c r="G7517" s="9" t="s">
        <v>10207</v>
      </c>
      <c r="H7517" s="7" t="s">
        <v>17</v>
      </c>
      <c r="I7517" s="10">
        <v>2690730</v>
      </c>
      <c r="J7517" s="8">
        <v>9</v>
      </c>
      <c r="K7517" s="10">
        <f t="shared" si="117"/>
        <v>24216570</v>
      </c>
      <c r="L7517" s="7" t="s">
        <v>10208</v>
      </c>
      <c r="M7517" s="11" t="s">
        <v>19</v>
      </c>
      <c r="N7517" s="11"/>
      <c r="O7517" s="12" t="s">
        <v>20</v>
      </c>
    </row>
    <row r="7518" spans="1:15" x14ac:dyDescent="0.25">
      <c r="A7518" s="7">
        <v>7494</v>
      </c>
      <c r="B7518" s="7"/>
      <c r="C7518" s="7"/>
      <c r="D7518" s="7" t="s">
        <v>426</v>
      </c>
      <c r="E7518" s="7">
        <v>745010901</v>
      </c>
      <c r="F7518" s="8">
        <v>2390</v>
      </c>
      <c r="G7518" s="9" t="s">
        <v>10127</v>
      </c>
      <c r="H7518" s="7" t="s">
        <v>17</v>
      </c>
      <c r="I7518" s="10">
        <v>971400</v>
      </c>
      <c r="J7518" s="8">
        <v>3</v>
      </c>
      <c r="K7518" s="10">
        <f t="shared" si="117"/>
        <v>2914200</v>
      </c>
      <c r="L7518" s="7" t="s">
        <v>10209</v>
      </c>
      <c r="M7518" s="11" t="s">
        <v>19</v>
      </c>
      <c r="N7518" s="11"/>
      <c r="O7518" s="12" t="s">
        <v>20</v>
      </c>
    </row>
    <row r="7519" spans="1:15" x14ac:dyDescent="0.25">
      <c r="A7519" s="7">
        <v>7495</v>
      </c>
      <c r="B7519" s="7"/>
      <c r="C7519" s="7"/>
      <c r="D7519" s="7" t="s">
        <v>426</v>
      </c>
      <c r="E7519" s="7">
        <v>745010902</v>
      </c>
      <c r="F7519" s="8">
        <v>2390</v>
      </c>
      <c r="G7519" s="9" t="s">
        <v>10129</v>
      </c>
      <c r="H7519" s="7" t="s">
        <v>17</v>
      </c>
      <c r="I7519" s="10">
        <v>1501112</v>
      </c>
      <c r="J7519" s="8">
        <v>3</v>
      </c>
      <c r="K7519" s="10">
        <f t="shared" si="117"/>
        <v>4503336</v>
      </c>
      <c r="L7519" s="7" t="s">
        <v>10210</v>
      </c>
      <c r="M7519" s="11" t="s">
        <v>19</v>
      </c>
      <c r="N7519" s="11"/>
      <c r="O7519" s="12" t="s">
        <v>20</v>
      </c>
    </row>
    <row r="7520" spans="1:15" x14ac:dyDescent="0.25">
      <c r="A7520" s="7">
        <v>7496</v>
      </c>
      <c r="B7520" s="7"/>
      <c r="C7520" s="7"/>
      <c r="D7520" s="7" t="s">
        <v>426</v>
      </c>
      <c r="E7520" s="7">
        <v>765011040</v>
      </c>
      <c r="F7520" s="8">
        <v>2390</v>
      </c>
      <c r="G7520" s="9" t="s">
        <v>10186</v>
      </c>
      <c r="H7520" s="7" t="s">
        <v>17</v>
      </c>
      <c r="I7520" s="10">
        <v>150000</v>
      </c>
      <c r="J7520" s="8">
        <v>10</v>
      </c>
      <c r="K7520" s="10">
        <f t="shared" si="117"/>
        <v>1500000</v>
      </c>
      <c r="L7520" s="7" t="s">
        <v>10211</v>
      </c>
      <c r="M7520" s="11" t="s">
        <v>19</v>
      </c>
      <c r="N7520" s="11"/>
      <c r="O7520" s="12" t="s">
        <v>20</v>
      </c>
    </row>
    <row r="7521" spans="1:15" x14ac:dyDescent="0.25">
      <c r="A7521" s="7">
        <v>7497</v>
      </c>
      <c r="B7521" s="7"/>
      <c r="C7521" s="7"/>
      <c r="D7521" s="7" t="s">
        <v>426</v>
      </c>
      <c r="E7521" s="7">
        <v>780010015</v>
      </c>
      <c r="F7521" s="8">
        <v>2390</v>
      </c>
      <c r="G7521" s="9" t="s">
        <v>10033</v>
      </c>
      <c r="H7521" s="7" t="s">
        <v>17</v>
      </c>
      <c r="I7521" s="10">
        <v>533000</v>
      </c>
      <c r="J7521" s="8">
        <v>3</v>
      </c>
      <c r="K7521" s="10">
        <f t="shared" si="117"/>
        <v>1599000</v>
      </c>
      <c r="L7521" s="7" t="s">
        <v>10212</v>
      </c>
      <c r="M7521" s="11" t="s">
        <v>19</v>
      </c>
      <c r="N7521" s="11"/>
      <c r="O7521" s="12" t="s">
        <v>20</v>
      </c>
    </row>
    <row r="7522" spans="1:15" x14ac:dyDescent="0.25">
      <c r="A7522" s="7">
        <v>7498</v>
      </c>
      <c r="B7522" s="7"/>
      <c r="C7522" s="7"/>
      <c r="D7522" s="7" t="s">
        <v>426</v>
      </c>
      <c r="E7522" s="7">
        <v>780010042</v>
      </c>
      <c r="F7522" s="8">
        <v>2390</v>
      </c>
      <c r="G7522" s="9" t="s">
        <v>10213</v>
      </c>
      <c r="H7522" s="7" t="s">
        <v>17</v>
      </c>
      <c r="I7522" s="10">
        <v>211000</v>
      </c>
      <c r="J7522" s="8">
        <v>30</v>
      </c>
      <c r="K7522" s="10">
        <f t="shared" si="117"/>
        <v>6330000</v>
      </c>
      <c r="L7522" s="7" t="s">
        <v>10214</v>
      </c>
      <c r="M7522" s="11" t="s">
        <v>19</v>
      </c>
      <c r="N7522" s="11"/>
      <c r="O7522" s="12" t="s">
        <v>20</v>
      </c>
    </row>
    <row r="7523" spans="1:15" x14ac:dyDescent="0.25">
      <c r="A7523" s="7">
        <v>7499</v>
      </c>
      <c r="B7523" s="7"/>
      <c r="C7523" s="7"/>
      <c r="D7523" s="7" t="s">
        <v>426</v>
      </c>
      <c r="E7523" s="7">
        <v>780010344</v>
      </c>
      <c r="F7523" s="8">
        <v>2390</v>
      </c>
      <c r="G7523" s="9" t="s">
        <v>10215</v>
      </c>
      <c r="H7523" s="7" t="s">
        <v>17</v>
      </c>
      <c r="I7523" s="10">
        <v>26120</v>
      </c>
      <c r="J7523" s="8">
        <v>25</v>
      </c>
      <c r="K7523" s="10">
        <f t="shared" si="117"/>
        <v>653000</v>
      </c>
      <c r="L7523" s="7" t="s">
        <v>10216</v>
      </c>
      <c r="M7523" s="11" t="s">
        <v>19</v>
      </c>
      <c r="N7523" s="11"/>
      <c r="O7523" s="12" t="s">
        <v>20</v>
      </c>
    </row>
    <row r="7524" spans="1:15" x14ac:dyDescent="0.25">
      <c r="A7524" s="7">
        <v>7500</v>
      </c>
      <c r="B7524" s="7"/>
      <c r="C7524" s="7"/>
      <c r="D7524" s="7" t="s">
        <v>426</v>
      </c>
      <c r="E7524" s="7">
        <v>780010790</v>
      </c>
      <c r="F7524" s="8">
        <v>2390</v>
      </c>
      <c r="G7524" s="9" t="s">
        <v>10090</v>
      </c>
      <c r="H7524" s="7" t="s">
        <v>17</v>
      </c>
      <c r="I7524" s="10">
        <v>221150</v>
      </c>
      <c r="J7524" s="8">
        <v>2</v>
      </c>
      <c r="K7524" s="10">
        <f t="shared" si="117"/>
        <v>442300</v>
      </c>
      <c r="L7524" s="7" t="s">
        <v>10217</v>
      </c>
      <c r="M7524" s="11" t="s">
        <v>19</v>
      </c>
      <c r="N7524" s="11"/>
      <c r="O7524" s="12" t="s">
        <v>20</v>
      </c>
    </row>
    <row r="7525" spans="1:15" x14ac:dyDescent="0.25">
      <c r="A7525" s="7">
        <v>7501</v>
      </c>
      <c r="B7525" s="7"/>
      <c r="C7525" s="7"/>
      <c r="D7525" s="7" t="s">
        <v>8835</v>
      </c>
      <c r="E7525" s="7">
        <v>780010015</v>
      </c>
      <c r="F7525" s="8">
        <v>2390</v>
      </c>
      <c r="G7525" s="9" t="s">
        <v>10033</v>
      </c>
      <c r="H7525" s="7" t="s">
        <v>17</v>
      </c>
      <c r="I7525" s="10">
        <v>138000</v>
      </c>
      <c r="J7525" s="8">
        <v>1</v>
      </c>
      <c r="K7525" s="10">
        <f t="shared" si="117"/>
        <v>138000</v>
      </c>
      <c r="L7525" s="7" t="s">
        <v>10218</v>
      </c>
      <c r="M7525" s="11" t="s">
        <v>19</v>
      </c>
      <c r="N7525" s="11"/>
      <c r="O7525" s="12" t="s">
        <v>20</v>
      </c>
    </row>
    <row r="7526" spans="1:15" x14ac:dyDescent="0.25">
      <c r="A7526" s="7">
        <v>7502</v>
      </c>
      <c r="B7526" s="7"/>
      <c r="C7526" s="7"/>
      <c r="D7526" s="7" t="s">
        <v>5776</v>
      </c>
      <c r="E7526" s="7">
        <v>730070120</v>
      </c>
      <c r="F7526" s="8">
        <v>2390</v>
      </c>
      <c r="G7526" s="9" t="s">
        <v>10199</v>
      </c>
      <c r="H7526" s="7" t="s">
        <v>17</v>
      </c>
      <c r="I7526" s="10">
        <v>570000</v>
      </c>
      <c r="J7526" s="8">
        <v>1</v>
      </c>
      <c r="K7526" s="10">
        <f t="shared" si="117"/>
        <v>570000</v>
      </c>
      <c r="L7526" s="7" t="s">
        <v>10219</v>
      </c>
      <c r="M7526" s="11" t="s">
        <v>19</v>
      </c>
      <c r="N7526" s="11"/>
      <c r="O7526" s="12" t="s">
        <v>20</v>
      </c>
    </row>
    <row r="7527" spans="1:15" x14ac:dyDescent="0.25">
      <c r="A7527" s="7">
        <v>7503</v>
      </c>
      <c r="B7527" s="7"/>
      <c r="C7527" s="7"/>
      <c r="D7527" s="7" t="s">
        <v>5776</v>
      </c>
      <c r="E7527" s="7">
        <v>780010015</v>
      </c>
      <c r="F7527" s="8">
        <v>2390</v>
      </c>
      <c r="G7527" s="9" t="s">
        <v>10033</v>
      </c>
      <c r="H7527" s="7" t="s">
        <v>17</v>
      </c>
      <c r="I7527" s="10">
        <v>1303800</v>
      </c>
      <c r="J7527" s="8">
        <v>1</v>
      </c>
      <c r="K7527" s="10">
        <f t="shared" si="117"/>
        <v>1303800</v>
      </c>
      <c r="L7527" s="7" t="s">
        <v>10220</v>
      </c>
      <c r="M7527" s="11" t="s">
        <v>19</v>
      </c>
      <c r="N7527" s="11"/>
      <c r="O7527" s="12" t="s">
        <v>20</v>
      </c>
    </row>
    <row r="7528" spans="1:15" x14ac:dyDescent="0.25">
      <c r="A7528" s="7">
        <v>7504</v>
      </c>
      <c r="B7528" s="7"/>
      <c r="C7528" s="7"/>
      <c r="D7528" s="7" t="s">
        <v>5776</v>
      </c>
      <c r="E7528" s="7">
        <v>780010025</v>
      </c>
      <c r="F7528" s="8">
        <v>2390</v>
      </c>
      <c r="G7528" s="9" t="s">
        <v>10062</v>
      </c>
      <c r="H7528" s="7" t="s">
        <v>17</v>
      </c>
      <c r="I7528" s="10">
        <v>663000</v>
      </c>
      <c r="J7528" s="8">
        <v>1</v>
      </c>
      <c r="K7528" s="10">
        <f t="shared" si="117"/>
        <v>663000</v>
      </c>
      <c r="L7528" s="7" t="s">
        <v>9872</v>
      </c>
      <c r="M7528" s="11" t="s">
        <v>19</v>
      </c>
      <c r="N7528" s="11"/>
      <c r="O7528" s="12" t="s">
        <v>20</v>
      </c>
    </row>
    <row r="7529" spans="1:15" x14ac:dyDescent="0.25">
      <c r="A7529" s="7">
        <v>7505</v>
      </c>
      <c r="B7529" s="7"/>
      <c r="C7529" s="7"/>
      <c r="D7529" s="7" t="s">
        <v>5776</v>
      </c>
      <c r="E7529" s="7">
        <v>780010730</v>
      </c>
      <c r="F7529" s="8">
        <v>2390</v>
      </c>
      <c r="G7529" s="9" t="s">
        <v>10221</v>
      </c>
      <c r="H7529" s="7" t="s">
        <v>17</v>
      </c>
      <c r="I7529" s="10">
        <v>650000</v>
      </c>
      <c r="J7529" s="8">
        <v>1</v>
      </c>
      <c r="K7529" s="10">
        <f t="shared" si="117"/>
        <v>650000</v>
      </c>
      <c r="L7529" s="7" t="s">
        <v>10222</v>
      </c>
      <c r="M7529" s="11" t="s">
        <v>19</v>
      </c>
      <c r="N7529" s="11"/>
      <c r="O7529" s="12" t="s">
        <v>20</v>
      </c>
    </row>
    <row r="7530" spans="1:15" x14ac:dyDescent="0.25">
      <c r="A7530" s="7">
        <v>7506</v>
      </c>
      <c r="B7530" s="7"/>
      <c r="C7530" s="7"/>
      <c r="D7530" s="7" t="s">
        <v>973</v>
      </c>
      <c r="E7530" s="7">
        <v>745010029</v>
      </c>
      <c r="F7530" s="8">
        <v>2390</v>
      </c>
      <c r="G7530" s="9" t="s">
        <v>10025</v>
      </c>
      <c r="H7530" s="7" t="s">
        <v>17</v>
      </c>
      <c r="I7530" s="10">
        <v>3450000</v>
      </c>
      <c r="J7530" s="8">
        <v>1</v>
      </c>
      <c r="K7530" s="10">
        <f t="shared" si="117"/>
        <v>3450000</v>
      </c>
      <c r="L7530" s="7" t="s">
        <v>10223</v>
      </c>
      <c r="M7530" s="11" t="s">
        <v>19</v>
      </c>
      <c r="N7530" s="11"/>
      <c r="O7530" s="12" t="s">
        <v>20</v>
      </c>
    </row>
    <row r="7531" spans="1:15" x14ac:dyDescent="0.25">
      <c r="A7531" s="7">
        <v>7507</v>
      </c>
      <c r="B7531" s="7"/>
      <c r="C7531" s="7"/>
      <c r="D7531" s="7" t="s">
        <v>973</v>
      </c>
      <c r="E7531" s="7">
        <v>745010031</v>
      </c>
      <c r="F7531" s="8">
        <v>2390</v>
      </c>
      <c r="G7531" s="9" t="s">
        <v>10027</v>
      </c>
      <c r="H7531" s="7" t="s">
        <v>17</v>
      </c>
      <c r="I7531" s="10">
        <v>1800000</v>
      </c>
      <c r="J7531" s="8">
        <v>1</v>
      </c>
      <c r="K7531" s="10">
        <f t="shared" si="117"/>
        <v>1800000</v>
      </c>
      <c r="L7531" s="7" t="s">
        <v>10223</v>
      </c>
      <c r="M7531" s="11" t="s">
        <v>19</v>
      </c>
      <c r="N7531" s="11"/>
      <c r="O7531" s="12" t="s">
        <v>20</v>
      </c>
    </row>
    <row r="7532" spans="1:15" x14ac:dyDescent="0.25">
      <c r="A7532" s="7">
        <v>7508</v>
      </c>
      <c r="B7532" s="7"/>
      <c r="C7532" s="7"/>
      <c r="D7532" s="7" t="s">
        <v>973</v>
      </c>
      <c r="E7532" s="7">
        <v>745011008</v>
      </c>
      <c r="F7532" s="8">
        <v>2390</v>
      </c>
      <c r="G7532" s="9" t="s">
        <v>10066</v>
      </c>
      <c r="H7532" s="7" t="s">
        <v>17</v>
      </c>
      <c r="I7532" s="10">
        <v>66000</v>
      </c>
      <c r="J7532" s="8">
        <v>8</v>
      </c>
      <c r="K7532" s="10">
        <f t="shared" si="117"/>
        <v>528000</v>
      </c>
      <c r="L7532" s="7" t="s">
        <v>10224</v>
      </c>
      <c r="M7532" s="11" t="s">
        <v>19</v>
      </c>
      <c r="N7532" s="11"/>
      <c r="O7532" s="12" t="s">
        <v>20</v>
      </c>
    </row>
    <row r="7533" spans="1:15" x14ac:dyDescent="0.25">
      <c r="A7533" s="7">
        <v>7509</v>
      </c>
      <c r="B7533" s="7"/>
      <c r="C7533" s="7"/>
      <c r="D7533" s="7" t="s">
        <v>1607</v>
      </c>
      <c r="E7533" s="7">
        <v>745010918</v>
      </c>
      <c r="F7533" s="8">
        <v>2390</v>
      </c>
      <c r="G7533" s="9" t="s">
        <v>10131</v>
      </c>
      <c r="H7533" s="7" t="s">
        <v>17</v>
      </c>
      <c r="I7533" s="10">
        <v>7000000</v>
      </c>
      <c r="J7533" s="8">
        <v>1</v>
      </c>
      <c r="K7533" s="10">
        <f t="shared" si="117"/>
        <v>7000000</v>
      </c>
      <c r="L7533" s="7" t="s">
        <v>10225</v>
      </c>
      <c r="M7533" s="11" t="s">
        <v>19</v>
      </c>
      <c r="N7533" s="11"/>
      <c r="O7533" s="12" t="s">
        <v>20</v>
      </c>
    </row>
    <row r="7534" spans="1:15" x14ac:dyDescent="0.25">
      <c r="A7534" s="7">
        <v>7510</v>
      </c>
      <c r="B7534" s="7"/>
      <c r="C7534" s="7"/>
      <c r="D7534" s="7" t="s">
        <v>420</v>
      </c>
      <c r="E7534" s="7">
        <v>790090020</v>
      </c>
      <c r="F7534" s="8">
        <v>2415</v>
      </c>
      <c r="G7534" s="9" t="s">
        <v>10226</v>
      </c>
      <c r="H7534" s="7" t="s">
        <v>17</v>
      </c>
      <c r="I7534" s="10">
        <v>45000000</v>
      </c>
      <c r="J7534" s="8">
        <v>1</v>
      </c>
      <c r="K7534" s="10">
        <f t="shared" si="117"/>
        <v>45000000</v>
      </c>
      <c r="L7534" s="7" t="s">
        <v>10227</v>
      </c>
      <c r="M7534" s="11" t="s">
        <v>19</v>
      </c>
      <c r="N7534" s="11"/>
      <c r="O7534" s="12" t="s">
        <v>20</v>
      </c>
    </row>
    <row r="7535" spans="1:15" x14ac:dyDescent="0.25">
      <c r="A7535" s="7">
        <v>7511</v>
      </c>
      <c r="B7535" s="7"/>
      <c r="C7535" s="7"/>
      <c r="D7535" s="7" t="s">
        <v>420</v>
      </c>
      <c r="E7535" s="7">
        <v>790090023</v>
      </c>
      <c r="F7535" s="8">
        <v>2415</v>
      </c>
      <c r="G7535" s="9" t="s">
        <v>10228</v>
      </c>
      <c r="H7535" s="7" t="s">
        <v>17</v>
      </c>
      <c r="I7535" s="10">
        <v>85000000</v>
      </c>
      <c r="J7535" s="8">
        <v>1</v>
      </c>
      <c r="K7535" s="10">
        <f t="shared" si="117"/>
        <v>85000000</v>
      </c>
      <c r="L7535" s="7" t="s">
        <v>10229</v>
      </c>
      <c r="M7535" s="11" t="s">
        <v>19</v>
      </c>
      <c r="N7535" s="11"/>
      <c r="O7535" s="12" t="s">
        <v>20</v>
      </c>
    </row>
    <row r="7536" spans="1:15" x14ac:dyDescent="0.25">
      <c r="A7536" s="7">
        <v>7512</v>
      </c>
      <c r="B7536" s="7"/>
      <c r="C7536" s="7"/>
      <c r="D7536" s="7" t="s">
        <v>130</v>
      </c>
      <c r="E7536" s="7">
        <v>2100004</v>
      </c>
      <c r="F7536" s="8">
        <v>2550</v>
      </c>
      <c r="G7536" s="9" t="s">
        <v>10230</v>
      </c>
      <c r="H7536" s="7" t="s">
        <v>17</v>
      </c>
      <c r="I7536" s="10">
        <v>15000000</v>
      </c>
      <c r="J7536" s="8">
        <v>1</v>
      </c>
      <c r="K7536" s="10">
        <f t="shared" si="117"/>
        <v>15000000</v>
      </c>
      <c r="L7536" s="7" t="s">
        <v>10231</v>
      </c>
      <c r="M7536" s="11" t="s">
        <v>19</v>
      </c>
      <c r="N7536" s="11"/>
      <c r="O7536" s="12" t="s">
        <v>20</v>
      </c>
    </row>
    <row r="7537" spans="1:15" x14ac:dyDescent="0.25">
      <c r="A7537" s="7">
        <v>7513</v>
      </c>
      <c r="B7537" s="7"/>
      <c r="C7537" s="7"/>
      <c r="D7537" s="7" t="s">
        <v>130</v>
      </c>
      <c r="E7537" s="7">
        <v>2100040</v>
      </c>
      <c r="F7537" s="8">
        <v>2550</v>
      </c>
      <c r="G7537" s="9" t="s">
        <v>10232</v>
      </c>
      <c r="H7537" s="7" t="s">
        <v>17</v>
      </c>
      <c r="I7537" s="10">
        <v>20000000</v>
      </c>
      <c r="J7537" s="8">
        <v>1</v>
      </c>
      <c r="K7537" s="10">
        <f t="shared" si="117"/>
        <v>20000000</v>
      </c>
      <c r="L7537" s="7" t="s">
        <v>10233</v>
      </c>
      <c r="M7537" s="11" t="s">
        <v>19</v>
      </c>
      <c r="N7537" s="11"/>
      <c r="O7537" s="12" t="s">
        <v>20</v>
      </c>
    </row>
    <row r="7538" spans="1:15" x14ac:dyDescent="0.25">
      <c r="A7538" s="7">
        <v>7514</v>
      </c>
      <c r="B7538" s="7">
        <v>2306001613</v>
      </c>
      <c r="C7538" s="7" t="s">
        <v>4512</v>
      </c>
      <c r="D7538" s="7" t="s">
        <v>420</v>
      </c>
      <c r="E7538" s="7">
        <v>3100050</v>
      </c>
      <c r="F7538" s="8">
        <v>2159</v>
      </c>
      <c r="G7538" s="9" t="s">
        <v>10234</v>
      </c>
      <c r="H7538" s="7" t="s">
        <v>17</v>
      </c>
      <c r="I7538" s="10">
        <v>2983060.8</v>
      </c>
      <c r="J7538" s="8">
        <v>1</v>
      </c>
      <c r="K7538" s="10">
        <f t="shared" si="117"/>
        <v>2983060.8</v>
      </c>
      <c r="L7538" s="7" t="s">
        <v>10235</v>
      </c>
      <c r="M7538" s="11" t="s">
        <v>19</v>
      </c>
      <c r="N7538" s="11" t="s">
        <v>26</v>
      </c>
      <c r="O7538" s="12" t="s">
        <v>20</v>
      </c>
    </row>
    <row r="7539" spans="1:15" x14ac:dyDescent="0.25">
      <c r="A7539" s="7">
        <v>7515</v>
      </c>
      <c r="B7539" s="7">
        <v>2306001519</v>
      </c>
      <c r="C7539" s="38" t="s">
        <v>4512</v>
      </c>
      <c r="D7539" s="7" t="s">
        <v>130</v>
      </c>
      <c r="E7539" s="7">
        <v>110506856</v>
      </c>
      <c r="F7539" s="8">
        <v>2203</v>
      </c>
      <c r="G7539" s="9" t="s">
        <v>10236</v>
      </c>
      <c r="H7539" s="7" t="s">
        <v>17</v>
      </c>
      <c r="I7539" s="10">
        <v>2311</v>
      </c>
      <c r="J7539" s="8">
        <v>9600</v>
      </c>
      <c r="K7539" s="10">
        <f t="shared" si="117"/>
        <v>22185600</v>
      </c>
      <c r="L7539" s="7" t="s">
        <v>10237</v>
      </c>
      <c r="M7539" s="11" t="s">
        <v>19</v>
      </c>
      <c r="N7539" s="11" t="s">
        <v>26</v>
      </c>
      <c r="O7539" s="12" t="s">
        <v>20</v>
      </c>
    </row>
    <row r="7540" spans="1:15" x14ac:dyDescent="0.25">
      <c r="A7540" s="7">
        <v>7516</v>
      </c>
      <c r="B7540" s="7">
        <v>2306001519</v>
      </c>
      <c r="C7540" s="38" t="s">
        <v>4512</v>
      </c>
      <c r="D7540" s="7" t="s">
        <v>130</v>
      </c>
      <c r="E7540" s="7">
        <v>111280023</v>
      </c>
      <c r="F7540" s="8">
        <v>2203</v>
      </c>
      <c r="G7540" s="9" t="s">
        <v>10238</v>
      </c>
      <c r="H7540" s="7" t="s">
        <v>582</v>
      </c>
      <c r="I7540" s="10">
        <v>100042.8</v>
      </c>
      <c r="J7540" s="8">
        <v>10.8</v>
      </c>
      <c r="K7540" s="10">
        <f t="shared" si="117"/>
        <v>1080462.24</v>
      </c>
      <c r="L7540" s="7" t="s">
        <v>10237</v>
      </c>
      <c r="M7540" s="11" t="s">
        <v>19</v>
      </c>
      <c r="N7540" s="11" t="s">
        <v>26</v>
      </c>
      <c r="O7540" s="12" t="s">
        <v>20</v>
      </c>
    </row>
    <row r="7541" spans="1:15" x14ac:dyDescent="0.25">
      <c r="A7541" s="7">
        <v>7517</v>
      </c>
      <c r="B7541" s="7">
        <v>2306001552</v>
      </c>
      <c r="C7541" s="7" t="s">
        <v>10239</v>
      </c>
      <c r="D7541" s="7" t="s">
        <v>6121</v>
      </c>
      <c r="E7541" s="7">
        <v>209030049</v>
      </c>
      <c r="F7541" s="8">
        <v>2219</v>
      </c>
      <c r="G7541" s="9" t="s">
        <v>10240</v>
      </c>
      <c r="H7541" s="7" t="s">
        <v>17</v>
      </c>
      <c r="I7541" s="10">
        <v>15375</v>
      </c>
      <c r="J7541" s="8">
        <v>60</v>
      </c>
      <c r="K7541" s="10">
        <f t="shared" si="117"/>
        <v>922500</v>
      </c>
      <c r="L7541" s="7" t="s">
        <v>10241</v>
      </c>
      <c r="M7541" s="11" t="s">
        <v>19</v>
      </c>
      <c r="N7541" s="11" t="s">
        <v>26</v>
      </c>
      <c r="O7541" s="12" t="s">
        <v>20</v>
      </c>
    </row>
    <row r="7542" spans="1:15" x14ac:dyDescent="0.25">
      <c r="A7542" s="7">
        <v>7518</v>
      </c>
      <c r="B7542" s="7">
        <v>2306001552</v>
      </c>
      <c r="C7542" s="7" t="s">
        <v>10239</v>
      </c>
      <c r="D7542" s="7" t="s">
        <v>6121</v>
      </c>
      <c r="E7542" s="7">
        <v>242030020</v>
      </c>
      <c r="F7542" s="8">
        <v>2219</v>
      </c>
      <c r="G7542" s="9" t="s">
        <v>10242</v>
      </c>
      <c r="H7542" s="7" t="s">
        <v>17</v>
      </c>
      <c r="I7542" s="10">
        <v>43050</v>
      </c>
      <c r="J7542" s="8">
        <v>30</v>
      </c>
      <c r="K7542" s="10">
        <f t="shared" si="117"/>
        <v>1291500</v>
      </c>
      <c r="L7542" s="7" t="s">
        <v>10241</v>
      </c>
      <c r="M7542" s="11" t="s">
        <v>19</v>
      </c>
      <c r="N7542" s="11" t="s">
        <v>26</v>
      </c>
      <c r="O7542" s="12" t="s">
        <v>20</v>
      </c>
    </row>
    <row r="7543" spans="1:15" x14ac:dyDescent="0.25">
      <c r="A7543" s="7">
        <v>7519</v>
      </c>
      <c r="B7543" s="7">
        <v>2306001638</v>
      </c>
      <c r="C7543" s="7" t="s">
        <v>4512</v>
      </c>
      <c r="D7543" s="7" t="s">
        <v>130</v>
      </c>
      <c r="E7543" s="7">
        <v>111410148</v>
      </c>
      <c r="F7543" s="8">
        <v>2245</v>
      </c>
      <c r="G7543" s="9" t="s">
        <v>10243</v>
      </c>
      <c r="H7543" s="7" t="s">
        <v>582</v>
      </c>
      <c r="I7543" s="10">
        <f>4286304/7.2</f>
        <v>595320</v>
      </c>
      <c r="J7543" s="8">
        <v>7.2</v>
      </c>
      <c r="K7543" s="10">
        <f t="shared" si="117"/>
        <v>4286304</v>
      </c>
      <c r="L7543" s="7" t="s">
        <v>10244</v>
      </c>
      <c r="M7543" s="11" t="s">
        <v>19</v>
      </c>
      <c r="N7543" s="11" t="s">
        <v>26</v>
      </c>
      <c r="O7543" s="12" t="s">
        <v>20</v>
      </c>
    </row>
    <row r="7544" spans="1:15" x14ac:dyDescent="0.25">
      <c r="A7544" s="7">
        <v>7520</v>
      </c>
      <c r="B7544" s="7">
        <v>2306001642</v>
      </c>
      <c r="C7544" s="7" t="s">
        <v>4512</v>
      </c>
      <c r="D7544" s="7" t="s">
        <v>10245</v>
      </c>
      <c r="E7544" s="7">
        <v>190020181</v>
      </c>
      <c r="F7544" s="8">
        <v>2205</v>
      </c>
      <c r="G7544" s="9" t="s">
        <v>10246</v>
      </c>
      <c r="H7544" s="7" t="s">
        <v>570</v>
      </c>
      <c r="I7544" s="10">
        <v>4960</v>
      </c>
      <c r="J7544" s="8">
        <v>8000</v>
      </c>
      <c r="K7544" s="10">
        <f t="shared" si="117"/>
        <v>39680000</v>
      </c>
      <c r="L7544" s="7" t="s">
        <v>10247</v>
      </c>
      <c r="M7544" s="11" t="s">
        <v>19</v>
      </c>
      <c r="N7544" s="11" t="s">
        <v>26</v>
      </c>
      <c r="O7544" s="12" t="s">
        <v>20</v>
      </c>
    </row>
    <row r="7545" spans="1:15" x14ac:dyDescent="0.25">
      <c r="A7545" s="7">
        <v>7521</v>
      </c>
      <c r="B7545" s="7">
        <v>2306001642</v>
      </c>
      <c r="C7545" s="7" t="s">
        <v>4512</v>
      </c>
      <c r="D7545" s="7" t="s">
        <v>10245</v>
      </c>
      <c r="E7545" s="7">
        <v>196020030</v>
      </c>
      <c r="F7545" s="8">
        <v>2205</v>
      </c>
      <c r="G7545" s="9" t="s">
        <v>10248</v>
      </c>
      <c r="H7545" s="7" t="s">
        <v>570</v>
      </c>
      <c r="I7545" s="10">
        <v>8990</v>
      </c>
      <c r="J7545" s="8">
        <v>40</v>
      </c>
      <c r="K7545" s="10">
        <f t="shared" si="117"/>
        <v>359600</v>
      </c>
      <c r="L7545" s="7" t="s">
        <v>10247</v>
      </c>
      <c r="M7545" s="11" t="s">
        <v>19</v>
      </c>
      <c r="N7545" s="11" t="s">
        <v>26</v>
      </c>
      <c r="O7545" s="12" t="s">
        <v>20</v>
      </c>
    </row>
    <row r="7546" spans="1:15" x14ac:dyDescent="0.25">
      <c r="A7546" s="7">
        <v>7522</v>
      </c>
      <c r="B7546" s="7" t="s">
        <v>10249</v>
      </c>
      <c r="C7546" s="7" t="s">
        <v>10250</v>
      </c>
      <c r="D7546" s="7" t="s">
        <v>130</v>
      </c>
      <c r="E7546" s="7">
        <v>780010630</v>
      </c>
      <c r="F7546" s="8">
        <v>2390</v>
      </c>
      <c r="G7546" s="9" t="s">
        <v>10147</v>
      </c>
      <c r="H7546" s="7" t="s">
        <v>17</v>
      </c>
      <c r="I7546" s="10">
        <v>58000</v>
      </c>
      <c r="J7546" s="8">
        <v>2</v>
      </c>
      <c r="K7546" s="10">
        <f t="shared" si="117"/>
        <v>116000</v>
      </c>
      <c r="L7546" s="7" t="s">
        <v>10251</v>
      </c>
      <c r="M7546" s="11" t="s">
        <v>19</v>
      </c>
      <c r="N7546" s="11" t="s">
        <v>10252</v>
      </c>
      <c r="O7546" s="12" t="s">
        <v>20</v>
      </c>
    </row>
    <row r="7547" spans="1:15" x14ac:dyDescent="0.25">
      <c r="A7547" s="7">
        <v>7523</v>
      </c>
      <c r="B7547" s="7">
        <v>2306001650</v>
      </c>
      <c r="C7547" s="7" t="s">
        <v>4512</v>
      </c>
      <c r="D7547" s="7" t="s">
        <v>1011</v>
      </c>
      <c r="E7547" s="7">
        <v>239010657</v>
      </c>
      <c r="F7547" s="8">
        <v>2219</v>
      </c>
      <c r="G7547" s="9" t="s">
        <v>10253</v>
      </c>
      <c r="H7547" s="7" t="s">
        <v>17</v>
      </c>
      <c r="I7547" s="10">
        <v>16250</v>
      </c>
      <c r="J7547" s="8">
        <v>10</v>
      </c>
      <c r="K7547" s="10">
        <f t="shared" si="117"/>
        <v>162500</v>
      </c>
      <c r="L7547" s="7" t="s">
        <v>10254</v>
      </c>
      <c r="M7547" s="11" t="s">
        <v>19</v>
      </c>
      <c r="N7547" s="11" t="s">
        <v>26</v>
      </c>
      <c r="O7547" s="12" t="s">
        <v>20</v>
      </c>
    </row>
    <row r="7548" spans="1:15" x14ac:dyDescent="0.25">
      <c r="A7548" s="7">
        <v>7524</v>
      </c>
      <c r="B7548" s="7">
        <v>2306001650</v>
      </c>
      <c r="C7548" s="7" t="s">
        <v>4512</v>
      </c>
      <c r="D7548" s="7" t="s">
        <v>1011</v>
      </c>
      <c r="E7548" s="7">
        <v>239011100</v>
      </c>
      <c r="F7548" s="8">
        <v>2219</v>
      </c>
      <c r="G7548" s="9" t="s">
        <v>10255</v>
      </c>
      <c r="H7548" s="7" t="s">
        <v>17</v>
      </c>
      <c r="I7548" s="10">
        <v>25025</v>
      </c>
      <c r="J7548" s="8">
        <v>80</v>
      </c>
      <c r="K7548" s="10">
        <f t="shared" si="117"/>
        <v>2002000</v>
      </c>
      <c r="L7548" s="7" t="s">
        <v>10254</v>
      </c>
      <c r="M7548" s="11" t="s">
        <v>19</v>
      </c>
      <c r="N7548" s="11" t="s">
        <v>26</v>
      </c>
      <c r="O7548" s="12" t="s">
        <v>20</v>
      </c>
    </row>
    <row r="7549" spans="1:15" x14ac:dyDescent="0.25">
      <c r="A7549" s="7">
        <v>7525</v>
      </c>
      <c r="B7549" s="7">
        <v>2306001650</v>
      </c>
      <c r="C7549" s="7" t="s">
        <v>4512</v>
      </c>
      <c r="D7549" s="7" t="s">
        <v>1011</v>
      </c>
      <c r="E7549" s="7">
        <v>239011757</v>
      </c>
      <c r="F7549" s="8">
        <v>2219</v>
      </c>
      <c r="G7549" s="9" t="s">
        <v>10256</v>
      </c>
      <c r="H7549" s="7" t="s">
        <v>17</v>
      </c>
      <c r="I7549" s="10">
        <v>418750</v>
      </c>
      <c r="J7549" s="8">
        <v>16</v>
      </c>
      <c r="K7549" s="10">
        <f t="shared" si="117"/>
        <v>6700000</v>
      </c>
      <c r="L7549" s="7" t="s">
        <v>10254</v>
      </c>
      <c r="M7549" s="11" t="s">
        <v>19</v>
      </c>
      <c r="N7549" s="11" t="s">
        <v>26</v>
      </c>
      <c r="O7549" s="12" t="s">
        <v>20</v>
      </c>
    </row>
    <row r="7550" spans="1:15" x14ac:dyDescent="0.25">
      <c r="A7550" s="7">
        <v>7526</v>
      </c>
      <c r="B7550" s="7">
        <v>2306001650</v>
      </c>
      <c r="C7550" s="7" t="s">
        <v>4512</v>
      </c>
      <c r="D7550" s="7" t="s">
        <v>1011</v>
      </c>
      <c r="E7550" s="7">
        <v>239011758</v>
      </c>
      <c r="F7550" s="8">
        <v>2219</v>
      </c>
      <c r="G7550" s="9" t="s">
        <v>10257</v>
      </c>
      <c r="H7550" s="7" t="s">
        <v>17</v>
      </c>
      <c r="I7550" s="10">
        <v>18750</v>
      </c>
      <c r="J7550" s="8">
        <v>40</v>
      </c>
      <c r="K7550" s="10">
        <f t="shared" si="117"/>
        <v>750000</v>
      </c>
      <c r="L7550" s="7" t="s">
        <v>10254</v>
      </c>
      <c r="M7550" s="11" t="s">
        <v>19</v>
      </c>
      <c r="N7550" s="11" t="s">
        <v>26</v>
      </c>
      <c r="O7550" s="12" t="s">
        <v>20</v>
      </c>
    </row>
    <row r="7551" spans="1:15" x14ac:dyDescent="0.25">
      <c r="A7551" s="7">
        <v>7527</v>
      </c>
      <c r="B7551" s="7">
        <v>2306001650</v>
      </c>
      <c r="C7551" s="7" t="s">
        <v>4512</v>
      </c>
      <c r="D7551" s="7" t="s">
        <v>1011</v>
      </c>
      <c r="E7551" s="7">
        <v>239011767</v>
      </c>
      <c r="F7551" s="8">
        <v>2219</v>
      </c>
      <c r="G7551" s="9" t="s">
        <v>10258</v>
      </c>
      <c r="H7551" s="7" t="s">
        <v>17</v>
      </c>
      <c r="I7551" s="10">
        <v>187500</v>
      </c>
      <c r="J7551" s="8">
        <v>6</v>
      </c>
      <c r="K7551" s="10">
        <f t="shared" si="117"/>
        <v>1125000</v>
      </c>
      <c r="L7551" s="7" t="s">
        <v>10254</v>
      </c>
      <c r="M7551" s="11" t="s">
        <v>19</v>
      </c>
      <c r="N7551" s="11" t="s">
        <v>26</v>
      </c>
      <c r="O7551" s="12" t="s">
        <v>20</v>
      </c>
    </row>
    <row r="7552" spans="1:15" x14ac:dyDescent="0.25">
      <c r="A7552" s="7">
        <v>7528</v>
      </c>
      <c r="B7552" s="7">
        <v>2306001650</v>
      </c>
      <c r="C7552" s="7" t="s">
        <v>4512</v>
      </c>
      <c r="D7552" s="7" t="s">
        <v>1011</v>
      </c>
      <c r="E7552" s="7">
        <v>239011768</v>
      </c>
      <c r="F7552" s="8">
        <v>2219</v>
      </c>
      <c r="G7552" s="9" t="s">
        <v>7601</v>
      </c>
      <c r="H7552" s="7" t="s">
        <v>17</v>
      </c>
      <c r="I7552" s="10">
        <v>1843.75</v>
      </c>
      <c r="J7552" s="8">
        <v>400</v>
      </c>
      <c r="K7552" s="10">
        <f t="shared" si="117"/>
        <v>737500</v>
      </c>
      <c r="L7552" s="7" t="s">
        <v>10254</v>
      </c>
      <c r="M7552" s="11" t="s">
        <v>19</v>
      </c>
      <c r="N7552" s="11" t="s">
        <v>26</v>
      </c>
      <c r="O7552" s="12" t="s">
        <v>20</v>
      </c>
    </row>
    <row r="7553" spans="1:15" x14ac:dyDescent="0.25">
      <c r="A7553" s="7">
        <v>7529</v>
      </c>
      <c r="B7553" s="7">
        <v>2306001650</v>
      </c>
      <c r="C7553" s="7" t="s">
        <v>4512</v>
      </c>
      <c r="D7553" s="7" t="s">
        <v>1011</v>
      </c>
      <c r="E7553" s="7">
        <v>239011778</v>
      </c>
      <c r="F7553" s="8">
        <v>2219</v>
      </c>
      <c r="G7553" s="9" t="s">
        <v>10259</v>
      </c>
      <c r="H7553" s="7" t="s">
        <v>17</v>
      </c>
      <c r="I7553" s="10">
        <v>12500</v>
      </c>
      <c r="J7553" s="8">
        <v>250</v>
      </c>
      <c r="K7553" s="10">
        <f t="shared" si="117"/>
        <v>3125000</v>
      </c>
      <c r="L7553" s="7" t="s">
        <v>10254</v>
      </c>
      <c r="M7553" s="11" t="s">
        <v>19</v>
      </c>
      <c r="N7553" s="11" t="s">
        <v>26</v>
      </c>
      <c r="O7553" s="12" t="s">
        <v>20</v>
      </c>
    </row>
    <row r="7554" spans="1:15" x14ac:dyDescent="0.25">
      <c r="A7554" s="7">
        <v>7530</v>
      </c>
      <c r="B7554" s="7">
        <v>511196</v>
      </c>
      <c r="C7554" s="7" t="s">
        <v>41</v>
      </c>
      <c r="D7554" s="7" t="s">
        <v>502</v>
      </c>
      <c r="E7554" s="7">
        <v>550020050</v>
      </c>
      <c r="F7554" s="8">
        <v>2219</v>
      </c>
      <c r="G7554" s="9" t="s">
        <v>7601</v>
      </c>
      <c r="H7554" s="7" t="s">
        <v>17</v>
      </c>
      <c r="I7554" s="10">
        <v>260520</v>
      </c>
      <c r="J7554" s="8">
        <v>3</v>
      </c>
      <c r="K7554" s="10">
        <f t="shared" si="117"/>
        <v>781560</v>
      </c>
      <c r="L7554" s="7" t="s">
        <v>10260</v>
      </c>
      <c r="M7554" s="11" t="s">
        <v>19</v>
      </c>
      <c r="N7554" s="11" t="s">
        <v>6389</v>
      </c>
      <c r="O7554" s="12" t="s">
        <v>20</v>
      </c>
    </row>
    <row r="7555" spans="1:15" x14ac:dyDescent="0.25">
      <c r="A7555" s="7">
        <v>7531</v>
      </c>
      <c r="B7555" s="7">
        <v>209803</v>
      </c>
      <c r="C7555" s="7" t="s">
        <v>41</v>
      </c>
      <c r="D7555" s="7" t="s">
        <v>24</v>
      </c>
      <c r="E7555" s="7">
        <v>288900100</v>
      </c>
      <c r="F7555" s="8">
        <v>2219</v>
      </c>
      <c r="G7555" s="9" t="s">
        <v>10261</v>
      </c>
      <c r="H7555" s="7" t="s">
        <v>17</v>
      </c>
      <c r="I7555" s="10">
        <v>1725</v>
      </c>
      <c r="J7555" s="8">
        <v>80</v>
      </c>
      <c r="K7555" s="10">
        <f t="shared" si="117"/>
        <v>138000</v>
      </c>
      <c r="L7555" s="7" t="s">
        <v>10262</v>
      </c>
      <c r="M7555" s="11" t="s">
        <v>19</v>
      </c>
      <c r="N7555" s="11" t="s">
        <v>6389</v>
      </c>
      <c r="O7555" s="12" t="s">
        <v>20</v>
      </c>
    </row>
    <row r="7556" spans="1:15" x14ac:dyDescent="0.25">
      <c r="A7556" s="7">
        <v>7532</v>
      </c>
      <c r="B7556" s="7">
        <v>2306001654</v>
      </c>
      <c r="C7556" s="7" t="s">
        <v>4512</v>
      </c>
      <c r="D7556" s="7" t="s">
        <v>10245</v>
      </c>
      <c r="E7556" s="7">
        <v>294019000</v>
      </c>
      <c r="F7556" s="8">
        <v>2219</v>
      </c>
      <c r="G7556" s="9" t="s">
        <v>10263</v>
      </c>
      <c r="H7556" s="7" t="s">
        <v>17</v>
      </c>
      <c r="I7556" s="10">
        <v>843.75</v>
      </c>
      <c r="J7556" s="8">
        <v>3000</v>
      </c>
      <c r="K7556" s="10">
        <f t="shared" si="117"/>
        <v>2531250</v>
      </c>
      <c r="L7556" s="7" t="s">
        <v>10264</v>
      </c>
      <c r="M7556" s="11" t="s">
        <v>19</v>
      </c>
      <c r="N7556" s="11" t="s">
        <v>26</v>
      </c>
      <c r="O7556" s="12" t="s">
        <v>20</v>
      </c>
    </row>
    <row r="7557" spans="1:15" x14ac:dyDescent="0.25">
      <c r="A7557" s="7">
        <v>7533</v>
      </c>
      <c r="B7557" s="7">
        <v>205291</v>
      </c>
      <c r="C7557" s="7" t="s">
        <v>41</v>
      </c>
      <c r="D7557" s="7" t="s">
        <v>805</v>
      </c>
      <c r="E7557" s="7">
        <v>257030205</v>
      </c>
      <c r="F7557" s="8">
        <v>2219</v>
      </c>
      <c r="G7557" s="9" t="s">
        <v>10265</v>
      </c>
      <c r="H7557" s="7" t="s">
        <v>17</v>
      </c>
      <c r="I7557" s="10">
        <v>320000</v>
      </c>
      <c r="J7557" s="8">
        <v>1</v>
      </c>
      <c r="K7557" s="10">
        <f t="shared" si="117"/>
        <v>320000</v>
      </c>
      <c r="L7557" s="7" t="s">
        <v>10266</v>
      </c>
      <c r="M7557" s="11" t="s">
        <v>19</v>
      </c>
      <c r="N7557" s="11" t="s">
        <v>6389</v>
      </c>
      <c r="O7557" s="12" t="s">
        <v>20</v>
      </c>
    </row>
    <row r="7558" spans="1:15" x14ac:dyDescent="0.25">
      <c r="A7558" s="7">
        <v>7534</v>
      </c>
      <c r="B7558" s="7">
        <v>205291</v>
      </c>
      <c r="C7558" s="7" t="s">
        <v>41</v>
      </c>
      <c r="D7558" s="7" t="s">
        <v>805</v>
      </c>
      <c r="E7558" s="7">
        <v>257030215</v>
      </c>
      <c r="F7558" s="8">
        <v>2219</v>
      </c>
      <c r="G7558" s="9" t="s">
        <v>10267</v>
      </c>
      <c r="H7558" s="7" t="s">
        <v>17</v>
      </c>
      <c r="I7558" s="10">
        <v>320000</v>
      </c>
      <c r="J7558" s="8">
        <v>1</v>
      </c>
      <c r="K7558" s="10">
        <f t="shared" si="117"/>
        <v>320000</v>
      </c>
      <c r="L7558" s="7" t="s">
        <v>10266</v>
      </c>
      <c r="M7558" s="11" t="s">
        <v>19</v>
      </c>
      <c r="N7558" s="11" t="s">
        <v>6389</v>
      </c>
      <c r="O7558" s="12" t="s">
        <v>20</v>
      </c>
    </row>
    <row r="7559" spans="1:15" x14ac:dyDescent="0.25">
      <c r="A7559" s="7">
        <v>7535</v>
      </c>
      <c r="B7559" s="7">
        <v>209706</v>
      </c>
      <c r="C7559" s="7" t="s">
        <v>41</v>
      </c>
      <c r="D7559" s="7" t="s">
        <v>1226</v>
      </c>
      <c r="E7559" s="7">
        <v>480090547</v>
      </c>
      <c r="F7559" s="8">
        <v>2206</v>
      </c>
      <c r="G7559" s="9" t="s">
        <v>1221</v>
      </c>
      <c r="H7559" s="7" t="s">
        <v>17</v>
      </c>
      <c r="I7559" s="10">
        <v>7000</v>
      </c>
      <c r="J7559" s="8">
        <v>20</v>
      </c>
      <c r="K7559" s="10">
        <f t="shared" si="117"/>
        <v>140000</v>
      </c>
      <c r="L7559" s="7" t="s">
        <v>10268</v>
      </c>
      <c r="M7559" s="11" t="s">
        <v>19</v>
      </c>
      <c r="N7559" s="11" t="s">
        <v>6389</v>
      </c>
      <c r="O7559" s="12" t="s">
        <v>20</v>
      </c>
    </row>
    <row r="7560" spans="1:15" x14ac:dyDescent="0.25">
      <c r="A7560" s="7">
        <v>7536</v>
      </c>
      <c r="B7560" s="7">
        <v>209706</v>
      </c>
      <c r="C7560" s="7" t="s">
        <v>41</v>
      </c>
      <c r="D7560" s="7" t="s">
        <v>1226</v>
      </c>
      <c r="E7560" s="7">
        <v>480090547</v>
      </c>
      <c r="F7560" s="8">
        <v>2206</v>
      </c>
      <c r="G7560" s="9" t="s">
        <v>1221</v>
      </c>
      <c r="H7560" s="7" t="s">
        <v>17</v>
      </c>
      <c r="I7560" s="10">
        <v>7000</v>
      </c>
      <c r="J7560" s="8">
        <v>24</v>
      </c>
      <c r="K7560" s="10">
        <f t="shared" si="117"/>
        <v>168000</v>
      </c>
      <c r="L7560" s="7" t="s">
        <v>10268</v>
      </c>
      <c r="M7560" s="11" t="s">
        <v>19</v>
      </c>
      <c r="N7560" s="11" t="s">
        <v>6389</v>
      </c>
      <c r="O7560" s="12" t="s">
        <v>20</v>
      </c>
    </row>
    <row r="7561" spans="1:15" x14ac:dyDescent="0.25">
      <c r="A7561" s="7">
        <v>7537</v>
      </c>
      <c r="B7561" s="7">
        <v>2306001659</v>
      </c>
      <c r="C7561" s="7" t="s">
        <v>10269</v>
      </c>
      <c r="D7561" s="7" t="s">
        <v>422</v>
      </c>
      <c r="E7561" s="7">
        <v>196020036</v>
      </c>
      <c r="F7561" s="8">
        <v>2205</v>
      </c>
      <c r="G7561" s="9" t="s">
        <v>10270</v>
      </c>
      <c r="H7561" s="7" t="s">
        <v>17</v>
      </c>
      <c r="I7561" s="10">
        <v>3443.18</v>
      </c>
      <c r="J7561" s="8">
        <v>500</v>
      </c>
      <c r="K7561" s="10">
        <f t="shared" si="117"/>
        <v>1721590</v>
      </c>
      <c r="L7561" s="7" t="s">
        <v>10271</v>
      </c>
      <c r="M7561" s="11" t="s">
        <v>19</v>
      </c>
      <c r="N7561" s="11" t="s">
        <v>6389</v>
      </c>
      <c r="O7561" s="12" t="s">
        <v>20</v>
      </c>
    </row>
    <row r="7562" spans="1:15" x14ac:dyDescent="0.25">
      <c r="A7562" s="7">
        <v>7538</v>
      </c>
      <c r="B7562" s="7">
        <v>2306001636</v>
      </c>
      <c r="C7562" s="7" t="s">
        <v>4512</v>
      </c>
      <c r="D7562" s="7" t="s">
        <v>5941</v>
      </c>
      <c r="E7562" s="7">
        <v>239010062</v>
      </c>
      <c r="F7562" s="8">
        <v>2219</v>
      </c>
      <c r="G7562" s="9" t="s">
        <v>10272</v>
      </c>
      <c r="H7562" s="7" t="s">
        <v>17</v>
      </c>
      <c r="I7562" s="10">
        <v>16516.8</v>
      </c>
      <c r="J7562" s="8">
        <v>50</v>
      </c>
      <c r="K7562" s="10">
        <f t="shared" si="117"/>
        <v>825840</v>
      </c>
      <c r="L7562" s="7" t="s">
        <v>10273</v>
      </c>
      <c r="M7562" s="11" t="s">
        <v>19</v>
      </c>
      <c r="N7562" s="11" t="s">
        <v>26</v>
      </c>
      <c r="O7562" s="12" t="s">
        <v>20</v>
      </c>
    </row>
    <row r="7563" spans="1:15" x14ac:dyDescent="0.25">
      <c r="A7563" s="7">
        <v>7539</v>
      </c>
      <c r="B7563" s="7">
        <v>2306001636</v>
      </c>
      <c r="C7563" s="7" t="s">
        <v>4512</v>
      </c>
      <c r="D7563" s="7" t="s">
        <v>5941</v>
      </c>
      <c r="E7563" s="7">
        <v>239010114</v>
      </c>
      <c r="F7563" s="8">
        <v>2219</v>
      </c>
      <c r="G7563" s="9" t="s">
        <v>10274</v>
      </c>
      <c r="H7563" s="7" t="s">
        <v>17</v>
      </c>
      <c r="I7563" s="10">
        <v>40300</v>
      </c>
      <c r="J7563" s="8">
        <v>30</v>
      </c>
      <c r="K7563" s="10">
        <f t="shared" si="117"/>
        <v>1209000</v>
      </c>
      <c r="L7563" s="7" t="s">
        <v>10273</v>
      </c>
      <c r="M7563" s="11" t="s">
        <v>19</v>
      </c>
      <c r="N7563" s="11" t="s">
        <v>26</v>
      </c>
      <c r="O7563" s="12" t="s">
        <v>20</v>
      </c>
    </row>
    <row r="7564" spans="1:15" x14ac:dyDescent="0.25">
      <c r="A7564" s="7">
        <v>7540</v>
      </c>
      <c r="B7564" s="7">
        <v>2306001636</v>
      </c>
      <c r="C7564" s="7" t="s">
        <v>4512</v>
      </c>
      <c r="D7564" s="7" t="s">
        <v>5941</v>
      </c>
      <c r="E7564" s="7">
        <v>239010429</v>
      </c>
      <c r="F7564" s="8">
        <v>2219</v>
      </c>
      <c r="G7564" s="9" t="s">
        <v>10275</v>
      </c>
      <c r="H7564" s="7" t="s">
        <v>17</v>
      </c>
      <c r="I7564" s="10">
        <v>632.4</v>
      </c>
      <c r="J7564" s="8">
        <v>4000</v>
      </c>
      <c r="K7564" s="10">
        <f t="shared" si="117"/>
        <v>2529600</v>
      </c>
      <c r="L7564" s="7" t="s">
        <v>10273</v>
      </c>
      <c r="M7564" s="11" t="s">
        <v>19</v>
      </c>
      <c r="N7564" s="11" t="s">
        <v>26</v>
      </c>
      <c r="O7564" s="12" t="s">
        <v>20</v>
      </c>
    </row>
    <row r="7565" spans="1:15" x14ac:dyDescent="0.25">
      <c r="A7565" s="7">
        <v>7541</v>
      </c>
      <c r="B7565" s="7"/>
      <c r="C7565" s="7" t="s">
        <v>41</v>
      </c>
      <c r="D7565" s="7" t="s">
        <v>991</v>
      </c>
      <c r="E7565" s="7">
        <v>550020103</v>
      </c>
      <c r="F7565" s="8">
        <v>2207</v>
      </c>
      <c r="G7565" s="9" t="s">
        <v>10276</v>
      </c>
      <c r="H7565" s="7" t="s">
        <v>17</v>
      </c>
      <c r="I7565" s="10">
        <v>26660</v>
      </c>
      <c r="J7565" s="8">
        <v>2</v>
      </c>
      <c r="K7565" s="10">
        <f t="shared" si="117"/>
        <v>53320</v>
      </c>
      <c r="L7565" s="7" t="s">
        <v>10277</v>
      </c>
      <c r="M7565" s="11" t="s">
        <v>19</v>
      </c>
      <c r="N7565" s="11" t="s">
        <v>6389</v>
      </c>
      <c r="O7565" s="12" t="s">
        <v>20</v>
      </c>
    </row>
    <row r="7566" spans="1:15" x14ac:dyDescent="0.25">
      <c r="A7566" s="7">
        <v>7542</v>
      </c>
      <c r="B7566" s="7"/>
      <c r="C7566" s="7" t="s">
        <v>41</v>
      </c>
      <c r="D7566" s="7" t="s">
        <v>991</v>
      </c>
      <c r="E7566" s="7">
        <v>242010223</v>
      </c>
      <c r="F7566" s="8">
        <v>2219</v>
      </c>
      <c r="G7566" s="9" t="s">
        <v>6159</v>
      </c>
      <c r="H7566" s="7" t="s">
        <v>17</v>
      </c>
      <c r="I7566" s="10">
        <v>33232</v>
      </c>
      <c r="J7566" s="8">
        <v>2</v>
      </c>
      <c r="K7566" s="10">
        <f t="shared" si="117"/>
        <v>66464</v>
      </c>
      <c r="L7566" s="7" t="s">
        <v>10277</v>
      </c>
      <c r="M7566" s="11" t="s">
        <v>19</v>
      </c>
      <c r="N7566" s="11" t="s">
        <v>6389</v>
      </c>
      <c r="O7566" s="12" t="s">
        <v>20</v>
      </c>
    </row>
    <row r="7567" spans="1:15" x14ac:dyDescent="0.25">
      <c r="A7567" s="7">
        <v>7543</v>
      </c>
      <c r="B7567" s="7"/>
      <c r="C7567" s="7" t="s">
        <v>41</v>
      </c>
      <c r="D7567" s="7" t="s">
        <v>44</v>
      </c>
      <c r="E7567" s="7">
        <v>848302950</v>
      </c>
      <c r="F7567" s="8">
        <v>2223</v>
      </c>
      <c r="G7567" s="9" t="s">
        <v>10278</v>
      </c>
      <c r="H7567" s="7" t="s">
        <v>17</v>
      </c>
      <c r="I7567" s="10">
        <v>1485</v>
      </c>
      <c r="J7567" s="8">
        <v>12</v>
      </c>
      <c r="K7567" s="10">
        <f t="shared" si="117"/>
        <v>17820</v>
      </c>
      <c r="L7567" s="7" t="s">
        <v>10279</v>
      </c>
      <c r="M7567" s="11" t="s">
        <v>19</v>
      </c>
      <c r="N7567" s="11" t="s">
        <v>6389</v>
      </c>
      <c r="O7567" s="12" t="s">
        <v>20</v>
      </c>
    </row>
    <row r="7568" spans="1:15" x14ac:dyDescent="0.25">
      <c r="A7568" s="7">
        <v>7544</v>
      </c>
      <c r="B7568" s="7"/>
      <c r="C7568" s="7" t="s">
        <v>41</v>
      </c>
      <c r="D7568" s="7" t="s">
        <v>44</v>
      </c>
      <c r="E7568" s="7">
        <v>856010242</v>
      </c>
      <c r="F7568" s="8">
        <v>2223</v>
      </c>
      <c r="G7568" s="9" t="s">
        <v>10280</v>
      </c>
      <c r="H7568" s="7" t="s">
        <v>17</v>
      </c>
      <c r="I7568" s="10">
        <v>2660</v>
      </c>
      <c r="J7568" s="8">
        <v>28</v>
      </c>
      <c r="K7568" s="10">
        <f t="shared" si="117"/>
        <v>74480</v>
      </c>
      <c r="L7568" s="7" t="s">
        <v>10279</v>
      </c>
      <c r="M7568" s="11" t="s">
        <v>19</v>
      </c>
      <c r="N7568" s="11" t="s">
        <v>6389</v>
      </c>
      <c r="O7568" s="12" t="s">
        <v>20</v>
      </c>
    </row>
    <row r="7569" spans="1:15" x14ac:dyDescent="0.25">
      <c r="A7569" s="7">
        <v>7545</v>
      </c>
      <c r="B7569" s="7"/>
      <c r="C7569" s="7" t="s">
        <v>41</v>
      </c>
      <c r="D7569" s="7" t="s">
        <v>44</v>
      </c>
      <c r="E7569" s="7">
        <v>856010245</v>
      </c>
      <c r="F7569" s="8">
        <v>2223</v>
      </c>
      <c r="G7569" s="9" t="s">
        <v>10281</v>
      </c>
      <c r="H7569" s="7" t="s">
        <v>17</v>
      </c>
      <c r="I7569" s="10">
        <v>2675</v>
      </c>
      <c r="J7569" s="8">
        <v>40</v>
      </c>
      <c r="K7569" s="10">
        <f t="shared" si="117"/>
        <v>107000</v>
      </c>
      <c r="L7569" s="7" t="s">
        <v>10279</v>
      </c>
      <c r="M7569" s="11" t="s">
        <v>19</v>
      </c>
      <c r="N7569" s="11" t="s">
        <v>6389</v>
      </c>
      <c r="O7569" s="12" t="s">
        <v>20</v>
      </c>
    </row>
    <row r="7570" spans="1:15" x14ac:dyDescent="0.25">
      <c r="A7570" s="7">
        <v>7546</v>
      </c>
      <c r="B7570" s="7"/>
      <c r="C7570" s="7" t="s">
        <v>41</v>
      </c>
      <c r="D7570" s="7" t="s">
        <v>44</v>
      </c>
      <c r="E7570" s="7">
        <v>856010288</v>
      </c>
      <c r="F7570" s="8">
        <v>2223</v>
      </c>
      <c r="G7570" s="9" t="s">
        <v>10282</v>
      </c>
      <c r="H7570" s="7" t="s">
        <v>17</v>
      </c>
      <c r="I7570" s="10">
        <v>1775</v>
      </c>
      <c r="J7570" s="8">
        <v>12</v>
      </c>
      <c r="K7570" s="10">
        <f t="shared" si="117"/>
        <v>21300</v>
      </c>
      <c r="L7570" s="7" t="s">
        <v>10279</v>
      </c>
      <c r="M7570" s="11" t="s">
        <v>19</v>
      </c>
      <c r="N7570" s="11" t="s">
        <v>6389</v>
      </c>
      <c r="O7570" s="12" t="s">
        <v>20</v>
      </c>
    </row>
    <row r="7571" spans="1:15" x14ac:dyDescent="0.25">
      <c r="A7571" s="7">
        <v>7547</v>
      </c>
      <c r="B7571" s="7"/>
      <c r="C7571" s="7" t="s">
        <v>41</v>
      </c>
      <c r="D7571" s="7" t="s">
        <v>24</v>
      </c>
      <c r="E7571" s="7">
        <v>175010022</v>
      </c>
      <c r="F7571" s="8">
        <v>2219</v>
      </c>
      <c r="G7571" s="9" t="s">
        <v>4918</v>
      </c>
      <c r="H7571" s="7" t="s">
        <v>1266</v>
      </c>
      <c r="I7571" s="10">
        <v>69</v>
      </c>
      <c r="J7571" s="8">
        <v>3000</v>
      </c>
      <c r="K7571" s="10">
        <f t="shared" si="117"/>
        <v>207000</v>
      </c>
      <c r="L7571" s="7" t="s">
        <v>10283</v>
      </c>
      <c r="M7571" s="11" t="s">
        <v>19</v>
      </c>
      <c r="N7571" s="11" t="s">
        <v>6389</v>
      </c>
      <c r="O7571" s="12" t="s">
        <v>20</v>
      </c>
    </row>
    <row r="7572" spans="1:15" x14ac:dyDescent="0.25">
      <c r="A7572" s="7">
        <v>7548</v>
      </c>
      <c r="B7572" s="7"/>
      <c r="C7572" s="7" t="s">
        <v>41</v>
      </c>
      <c r="D7572" s="7" t="s">
        <v>805</v>
      </c>
      <c r="E7572" s="7">
        <v>288540015</v>
      </c>
      <c r="F7572" s="8">
        <v>2219</v>
      </c>
      <c r="G7572" s="9" t="s">
        <v>10284</v>
      </c>
      <c r="H7572" s="7" t="s">
        <v>570</v>
      </c>
      <c r="I7572" s="10">
        <v>22750</v>
      </c>
      <c r="J7572" s="8">
        <v>8</v>
      </c>
      <c r="K7572" s="10">
        <f t="shared" si="117"/>
        <v>182000</v>
      </c>
      <c r="L7572" s="7" t="s">
        <v>10285</v>
      </c>
      <c r="M7572" s="11" t="s">
        <v>19</v>
      </c>
      <c r="N7572" s="11" t="s">
        <v>6389</v>
      </c>
      <c r="O7572" s="12" t="s">
        <v>20</v>
      </c>
    </row>
    <row r="7573" spans="1:15" x14ac:dyDescent="0.25">
      <c r="A7573" s="7">
        <v>7549</v>
      </c>
      <c r="B7573" s="7"/>
      <c r="C7573" s="7" t="s">
        <v>41</v>
      </c>
      <c r="D7573" s="7" t="s">
        <v>805</v>
      </c>
      <c r="E7573" s="7">
        <v>288540020</v>
      </c>
      <c r="F7573" s="8">
        <v>2219</v>
      </c>
      <c r="G7573" s="9" t="s">
        <v>10286</v>
      </c>
      <c r="H7573" s="7" t="s">
        <v>570</v>
      </c>
      <c r="I7573" s="10">
        <v>44.91</v>
      </c>
      <c r="J7573" s="8">
        <v>3785</v>
      </c>
      <c r="K7573" s="10">
        <f t="shared" si="117"/>
        <v>169984.34999999998</v>
      </c>
      <c r="L7573" s="7" t="s">
        <v>10285</v>
      </c>
      <c r="M7573" s="11" t="s">
        <v>19</v>
      </c>
      <c r="N7573" s="11" t="s">
        <v>6389</v>
      </c>
      <c r="O7573" s="12" t="s">
        <v>20</v>
      </c>
    </row>
    <row r="7574" spans="1:15" x14ac:dyDescent="0.25">
      <c r="A7574" s="7">
        <v>7550</v>
      </c>
      <c r="B7574" s="7"/>
      <c r="C7574" s="7" t="s">
        <v>41</v>
      </c>
      <c r="D7574" s="7" t="s">
        <v>805</v>
      </c>
      <c r="E7574" s="7">
        <v>288540060</v>
      </c>
      <c r="F7574" s="8">
        <v>2219</v>
      </c>
      <c r="G7574" s="9" t="s">
        <v>10287</v>
      </c>
      <c r="H7574" s="7" t="s">
        <v>570</v>
      </c>
      <c r="I7574" s="10">
        <v>19</v>
      </c>
      <c r="J7574" s="8">
        <v>3785</v>
      </c>
      <c r="K7574" s="10">
        <f t="shared" si="117"/>
        <v>71915</v>
      </c>
      <c r="L7574" s="7" t="s">
        <v>10285</v>
      </c>
      <c r="M7574" s="11" t="s">
        <v>19</v>
      </c>
      <c r="N7574" s="11" t="s">
        <v>6389</v>
      </c>
      <c r="O7574" s="12" t="s">
        <v>20</v>
      </c>
    </row>
    <row r="7575" spans="1:15" x14ac:dyDescent="0.25">
      <c r="A7575" s="7">
        <v>7551</v>
      </c>
      <c r="B7575" s="7"/>
      <c r="C7575" s="7" t="s">
        <v>41</v>
      </c>
      <c r="D7575" s="7" t="s">
        <v>805</v>
      </c>
      <c r="E7575" s="7">
        <v>288540080</v>
      </c>
      <c r="F7575" s="8">
        <v>2219</v>
      </c>
      <c r="G7575" s="9" t="s">
        <v>10288</v>
      </c>
      <c r="H7575" s="7" t="s">
        <v>570</v>
      </c>
      <c r="I7575" s="10">
        <v>15.58</v>
      </c>
      <c r="J7575" s="8">
        <v>3785</v>
      </c>
      <c r="K7575" s="10">
        <f t="shared" si="117"/>
        <v>58970.3</v>
      </c>
      <c r="L7575" s="7" t="s">
        <v>10285</v>
      </c>
      <c r="M7575" s="11" t="s">
        <v>19</v>
      </c>
      <c r="N7575" s="11" t="s">
        <v>6389</v>
      </c>
      <c r="O7575" s="12" t="s">
        <v>20</v>
      </c>
    </row>
    <row r="7576" spans="1:15" x14ac:dyDescent="0.25">
      <c r="A7576" s="7">
        <v>7552</v>
      </c>
      <c r="B7576" s="7"/>
      <c r="C7576" s="7" t="s">
        <v>41</v>
      </c>
      <c r="D7576" s="7" t="s">
        <v>44</v>
      </c>
      <c r="E7576" s="7">
        <v>848190100</v>
      </c>
      <c r="F7576" s="8">
        <v>2223</v>
      </c>
      <c r="G7576" s="9" t="s">
        <v>10289</v>
      </c>
      <c r="H7576" s="7" t="s">
        <v>17</v>
      </c>
      <c r="I7576" s="10">
        <v>12000</v>
      </c>
      <c r="J7576" s="8">
        <v>24</v>
      </c>
      <c r="K7576" s="10">
        <f t="shared" si="117"/>
        <v>288000</v>
      </c>
      <c r="L7576" s="7" t="s">
        <v>10290</v>
      </c>
      <c r="M7576" s="11" t="s">
        <v>19</v>
      </c>
      <c r="N7576" s="11" t="s">
        <v>6389</v>
      </c>
      <c r="O7576" s="12" t="s">
        <v>20</v>
      </c>
    </row>
    <row r="7577" spans="1:15" x14ac:dyDescent="0.25">
      <c r="A7577" s="7">
        <v>7553</v>
      </c>
      <c r="B7577" s="7">
        <v>2306001644</v>
      </c>
      <c r="C7577" s="7" t="s">
        <v>4512</v>
      </c>
      <c r="D7577" s="7" t="s">
        <v>502</v>
      </c>
      <c r="E7577" s="7">
        <v>206012030</v>
      </c>
      <c r="F7577" s="8">
        <v>2219</v>
      </c>
      <c r="G7577" s="9" t="s">
        <v>10291</v>
      </c>
      <c r="H7577" s="7" t="s">
        <v>4040</v>
      </c>
      <c r="I7577" s="10">
        <v>9920</v>
      </c>
      <c r="J7577" s="8">
        <v>16</v>
      </c>
      <c r="K7577" s="10">
        <f t="shared" ref="K7577:K7640" si="118">+I7577*J7577</f>
        <v>158720</v>
      </c>
      <c r="L7577" s="7" t="s">
        <v>10292</v>
      </c>
      <c r="M7577" s="11" t="s">
        <v>19</v>
      </c>
      <c r="N7577" s="11" t="s">
        <v>26</v>
      </c>
      <c r="O7577" s="12" t="s">
        <v>20</v>
      </c>
    </row>
    <row r="7578" spans="1:15" x14ac:dyDescent="0.25">
      <c r="A7578" s="7">
        <v>7554</v>
      </c>
      <c r="B7578" s="7">
        <v>2306001644</v>
      </c>
      <c r="C7578" s="7" t="s">
        <v>4512</v>
      </c>
      <c r="D7578" s="7" t="s">
        <v>502</v>
      </c>
      <c r="E7578" s="7">
        <v>245010195</v>
      </c>
      <c r="F7578" s="8">
        <v>2219</v>
      </c>
      <c r="G7578" s="9" t="s">
        <v>10293</v>
      </c>
      <c r="H7578" s="7" t="s">
        <v>17</v>
      </c>
      <c r="I7578" s="10">
        <v>5573.8</v>
      </c>
      <c r="J7578" s="8">
        <v>180</v>
      </c>
      <c r="K7578" s="10">
        <f t="shared" si="118"/>
        <v>1003284</v>
      </c>
      <c r="L7578" s="7" t="s">
        <v>10292</v>
      </c>
      <c r="M7578" s="11" t="s">
        <v>19</v>
      </c>
      <c r="N7578" s="11" t="s">
        <v>26</v>
      </c>
      <c r="O7578" s="12" t="s">
        <v>20</v>
      </c>
    </row>
    <row r="7579" spans="1:15" x14ac:dyDescent="0.25">
      <c r="A7579" s="7">
        <v>7555</v>
      </c>
      <c r="B7579" s="7">
        <v>739147</v>
      </c>
      <c r="C7579" s="7" t="s">
        <v>41</v>
      </c>
      <c r="D7579" s="7" t="s">
        <v>44</v>
      </c>
      <c r="E7579" s="7">
        <v>903040008</v>
      </c>
      <c r="F7579" s="8">
        <v>2217</v>
      </c>
      <c r="G7579" s="9" t="s">
        <v>10294</v>
      </c>
      <c r="H7579" s="7" t="s">
        <v>17</v>
      </c>
      <c r="I7579" s="10">
        <v>3774.34</v>
      </c>
      <c r="J7579" s="8">
        <v>20</v>
      </c>
      <c r="K7579" s="10">
        <f t="shared" si="118"/>
        <v>75486.8</v>
      </c>
      <c r="L7579" s="7" t="s">
        <v>10295</v>
      </c>
      <c r="M7579" s="11" t="s">
        <v>19</v>
      </c>
      <c r="N7579" s="11" t="s">
        <v>6389</v>
      </c>
      <c r="O7579" s="12" t="s">
        <v>20</v>
      </c>
    </row>
    <row r="7580" spans="1:15" x14ac:dyDescent="0.25">
      <c r="A7580" s="7">
        <v>7556</v>
      </c>
      <c r="B7580" s="7">
        <v>2306001609</v>
      </c>
      <c r="C7580" s="7" t="s">
        <v>4512</v>
      </c>
      <c r="D7580" s="7" t="s">
        <v>10296</v>
      </c>
      <c r="E7580" s="7">
        <v>203014512</v>
      </c>
      <c r="F7580" s="8">
        <v>2219</v>
      </c>
      <c r="G7580" s="9" t="s">
        <v>10297</v>
      </c>
      <c r="H7580" s="7" t="s">
        <v>17</v>
      </c>
      <c r="I7580" s="10">
        <v>3100</v>
      </c>
      <c r="J7580" s="8">
        <v>50</v>
      </c>
      <c r="K7580" s="10">
        <f t="shared" si="118"/>
        <v>155000</v>
      </c>
      <c r="L7580" s="7" t="s">
        <v>10298</v>
      </c>
      <c r="M7580" s="11" t="s">
        <v>19</v>
      </c>
      <c r="N7580" s="11" t="s">
        <v>26</v>
      </c>
      <c r="O7580" s="12" t="s">
        <v>20</v>
      </c>
    </row>
    <row r="7581" spans="1:15" x14ac:dyDescent="0.25">
      <c r="A7581" s="7">
        <v>7557</v>
      </c>
      <c r="B7581" s="7">
        <v>2306001609</v>
      </c>
      <c r="C7581" s="7" t="s">
        <v>4512</v>
      </c>
      <c r="D7581" s="7" t="s">
        <v>10296</v>
      </c>
      <c r="E7581" s="7">
        <v>203014545</v>
      </c>
      <c r="F7581" s="8">
        <v>2219</v>
      </c>
      <c r="G7581" s="9" t="s">
        <v>10299</v>
      </c>
      <c r="H7581" s="7" t="s">
        <v>17</v>
      </c>
      <c r="I7581" s="10">
        <v>3100</v>
      </c>
      <c r="J7581" s="8">
        <v>50</v>
      </c>
      <c r="K7581" s="10">
        <f t="shared" si="118"/>
        <v>155000</v>
      </c>
      <c r="L7581" s="7" t="s">
        <v>10298</v>
      </c>
      <c r="M7581" s="11" t="s">
        <v>19</v>
      </c>
      <c r="N7581" s="11" t="s">
        <v>26</v>
      </c>
      <c r="O7581" s="12" t="s">
        <v>20</v>
      </c>
    </row>
    <row r="7582" spans="1:15" x14ac:dyDescent="0.25">
      <c r="A7582" s="7">
        <v>7558</v>
      </c>
      <c r="B7582" s="7">
        <v>739135</v>
      </c>
      <c r="C7582" s="7" t="s">
        <v>41</v>
      </c>
      <c r="D7582" s="7" t="s">
        <v>44</v>
      </c>
      <c r="E7582" s="7">
        <v>903040032</v>
      </c>
      <c r="F7582" s="8">
        <v>2217</v>
      </c>
      <c r="G7582" s="9" t="s">
        <v>10300</v>
      </c>
      <c r="H7582" s="7" t="s">
        <v>17</v>
      </c>
      <c r="I7582" s="10">
        <v>348.48</v>
      </c>
      <c r="J7582" s="8">
        <v>150</v>
      </c>
      <c r="K7582" s="10">
        <f t="shared" si="118"/>
        <v>52272</v>
      </c>
      <c r="L7582" s="7" t="s">
        <v>10301</v>
      </c>
      <c r="M7582" s="11" t="s">
        <v>19</v>
      </c>
      <c r="N7582" s="11" t="s">
        <v>6389</v>
      </c>
      <c r="O7582" s="12" t="s">
        <v>20</v>
      </c>
    </row>
    <row r="7583" spans="1:15" x14ac:dyDescent="0.25">
      <c r="A7583" s="7">
        <v>7559</v>
      </c>
      <c r="B7583" s="7">
        <v>662062</v>
      </c>
      <c r="C7583" s="7" t="s">
        <v>41</v>
      </c>
      <c r="D7583" s="7" t="s">
        <v>502</v>
      </c>
      <c r="E7583" s="7">
        <v>294018075</v>
      </c>
      <c r="F7583" s="8">
        <v>2219</v>
      </c>
      <c r="G7583" s="9" t="s">
        <v>10302</v>
      </c>
      <c r="H7583" s="7" t="s">
        <v>17</v>
      </c>
      <c r="I7583" s="10">
        <v>1562.2</v>
      </c>
      <c r="J7583" s="8">
        <v>175</v>
      </c>
      <c r="K7583" s="10">
        <f t="shared" si="118"/>
        <v>273385</v>
      </c>
      <c r="L7583" s="7" t="s">
        <v>10298</v>
      </c>
      <c r="M7583" s="11" t="s">
        <v>19</v>
      </c>
      <c r="N7583" s="11" t="s">
        <v>6389</v>
      </c>
      <c r="O7583" s="12" t="s">
        <v>20</v>
      </c>
    </row>
    <row r="7584" spans="1:15" x14ac:dyDescent="0.25">
      <c r="A7584" s="7">
        <v>7560</v>
      </c>
      <c r="B7584" s="7">
        <v>662062</v>
      </c>
      <c r="C7584" s="7" t="s">
        <v>41</v>
      </c>
      <c r="D7584" s="7" t="s">
        <v>502</v>
      </c>
      <c r="E7584" s="7">
        <v>294030136</v>
      </c>
      <c r="F7584" s="8">
        <v>2219</v>
      </c>
      <c r="G7584" s="9" t="s">
        <v>10303</v>
      </c>
      <c r="H7584" s="7" t="s">
        <v>17</v>
      </c>
      <c r="I7584" s="10">
        <v>3418.75</v>
      </c>
      <c r="J7584" s="8">
        <v>150</v>
      </c>
      <c r="K7584" s="10">
        <f t="shared" si="118"/>
        <v>512812.5</v>
      </c>
      <c r="L7584" s="7" t="s">
        <v>10298</v>
      </c>
      <c r="M7584" s="11" t="s">
        <v>19</v>
      </c>
      <c r="N7584" s="11" t="s">
        <v>6389</v>
      </c>
      <c r="O7584" s="12" t="s">
        <v>20</v>
      </c>
    </row>
    <row r="7585" spans="1:15" x14ac:dyDescent="0.25">
      <c r="A7585" s="7">
        <v>7561</v>
      </c>
      <c r="B7585" s="7">
        <v>662056</v>
      </c>
      <c r="C7585" s="7" t="s">
        <v>41</v>
      </c>
      <c r="D7585" s="7" t="s">
        <v>505</v>
      </c>
      <c r="E7585" s="7">
        <v>212010063</v>
      </c>
      <c r="F7585" s="8">
        <v>2219</v>
      </c>
      <c r="G7585" s="9" t="s">
        <v>10304</v>
      </c>
      <c r="H7585" s="7" t="s">
        <v>17</v>
      </c>
      <c r="I7585" s="10">
        <v>102300</v>
      </c>
      <c r="J7585" s="8">
        <v>2</v>
      </c>
      <c r="K7585" s="10">
        <f t="shared" si="118"/>
        <v>204600</v>
      </c>
      <c r="L7585" s="7" t="s">
        <v>10305</v>
      </c>
      <c r="M7585" s="11" t="s">
        <v>19</v>
      </c>
      <c r="N7585" s="11" t="s">
        <v>6389</v>
      </c>
      <c r="O7585" s="12" t="s">
        <v>20</v>
      </c>
    </row>
    <row r="7586" spans="1:15" x14ac:dyDescent="0.25">
      <c r="A7586" s="7">
        <v>7562</v>
      </c>
      <c r="B7586" s="7">
        <v>662056</v>
      </c>
      <c r="C7586" s="7" t="s">
        <v>41</v>
      </c>
      <c r="D7586" s="7" t="s">
        <v>505</v>
      </c>
      <c r="E7586" s="7">
        <v>212010063</v>
      </c>
      <c r="F7586" s="8">
        <v>2219</v>
      </c>
      <c r="G7586" s="9" t="s">
        <v>10306</v>
      </c>
      <c r="H7586" s="7" t="s">
        <v>17</v>
      </c>
      <c r="I7586" s="10">
        <v>99510</v>
      </c>
      <c r="J7586" s="8">
        <v>2</v>
      </c>
      <c r="K7586" s="10">
        <f t="shared" si="118"/>
        <v>199020</v>
      </c>
      <c r="L7586" s="7" t="s">
        <v>10305</v>
      </c>
      <c r="M7586" s="11" t="s">
        <v>19</v>
      </c>
      <c r="N7586" s="11" t="s">
        <v>6389</v>
      </c>
      <c r="O7586" s="12" t="s">
        <v>20</v>
      </c>
    </row>
    <row r="7587" spans="1:15" x14ac:dyDescent="0.25">
      <c r="A7587" s="7">
        <v>7563</v>
      </c>
      <c r="B7587" s="7">
        <v>662061</v>
      </c>
      <c r="C7587" s="7" t="s">
        <v>41</v>
      </c>
      <c r="D7587" s="7" t="s">
        <v>502</v>
      </c>
      <c r="E7587" s="7">
        <v>294030122</v>
      </c>
      <c r="F7587" s="8">
        <v>2219</v>
      </c>
      <c r="G7587" s="9" t="s">
        <v>10307</v>
      </c>
      <c r="H7587" s="7" t="s">
        <v>17</v>
      </c>
      <c r="I7587" s="10">
        <v>6000</v>
      </c>
      <c r="J7587" s="8">
        <v>30</v>
      </c>
      <c r="K7587" s="10">
        <f t="shared" si="118"/>
        <v>180000</v>
      </c>
      <c r="L7587" s="7" t="s">
        <v>10308</v>
      </c>
      <c r="M7587" s="11" t="s">
        <v>19</v>
      </c>
      <c r="N7587" s="11" t="s">
        <v>6389</v>
      </c>
      <c r="O7587" s="12" t="s">
        <v>20</v>
      </c>
    </row>
    <row r="7588" spans="1:15" x14ac:dyDescent="0.25">
      <c r="A7588" s="7">
        <v>7564</v>
      </c>
      <c r="B7588" s="7">
        <v>662061</v>
      </c>
      <c r="C7588" s="7" t="s">
        <v>41</v>
      </c>
      <c r="D7588" s="7" t="s">
        <v>502</v>
      </c>
      <c r="E7588" s="7">
        <v>294030124</v>
      </c>
      <c r="F7588" s="8">
        <v>2219</v>
      </c>
      <c r="G7588" s="9" t="s">
        <v>10309</v>
      </c>
      <c r="H7588" s="7" t="s">
        <v>17</v>
      </c>
      <c r="I7588" s="10">
        <v>1200</v>
      </c>
      <c r="J7588" s="8">
        <v>300</v>
      </c>
      <c r="K7588" s="10">
        <f t="shared" si="118"/>
        <v>360000</v>
      </c>
      <c r="L7588" s="7" t="s">
        <v>10308</v>
      </c>
      <c r="M7588" s="11" t="s">
        <v>19</v>
      </c>
      <c r="N7588" s="11" t="s">
        <v>6389</v>
      </c>
      <c r="O7588" s="12" t="s">
        <v>20</v>
      </c>
    </row>
    <row r="7589" spans="1:15" x14ac:dyDescent="0.25">
      <c r="A7589" s="7">
        <v>7565</v>
      </c>
      <c r="B7589" s="7">
        <v>2306001642</v>
      </c>
      <c r="C7589" s="7" t="s">
        <v>4512</v>
      </c>
      <c r="D7589" s="7" t="s">
        <v>10245</v>
      </c>
      <c r="E7589" s="7">
        <v>190020181</v>
      </c>
      <c r="F7589" s="8">
        <v>2205</v>
      </c>
      <c r="G7589" s="9" t="s">
        <v>10246</v>
      </c>
      <c r="H7589" s="7" t="s">
        <v>570</v>
      </c>
      <c r="I7589" s="10">
        <v>4960</v>
      </c>
      <c r="J7589" s="8">
        <v>8000</v>
      </c>
      <c r="K7589" s="10">
        <f t="shared" si="118"/>
        <v>39680000</v>
      </c>
      <c r="L7589" s="7" t="s">
        <v>10310</v>
      </c>
      <c r="M7589" s="11" t="s">
        <v>19</v>
      </c>
      <c r="N7589" s="11" t="s">
        <v>26</v>
      </c>
      <c r="O7589" s="12" t="s">
        <v>20</v>
      </c>
    </row>
    <row r="7590" spans="1:15" x14ac:dyDescent="0.25">
      <c r="A7590" s="7">
        <v>7566</v>
      </c>
      <c r="B7590" s="7">
        <v>2306001642</v>
      </c>
      <c r="C7590" s="7" t="s">
        <v>4512</v>
      </c>
      <c r="D7590" s="7" t="s">
        <v>10245</v>
      </c>
      <c r="E7590" s="7">
        <v>196020030</v>
      </c>
      <c r="F7590" s="8">
        <v>2205</v>
      </c>
      <c r="G7590" s="9" t="s">
        <v>10248</v>
      </c>
      <c r="H7590" s="7" t="s">
        <v>570</v>
      </c>
      <c r="I7590" s="10">
        <v>7595</v>
      </c>
      <c r="J7590" s="8">
        <v>40</v>
      </c>
      <c r="K7590" s="10">
        <f t="shared" si="118"/>
        <v>303800</v>
      </c>
      <c r="L7590" s="7" t="s">
        <v>10310</v>
      </c>
      <c r="M7590" s="11" t="s">
        <v>19</v>
      </c>
      <c r="N7590" s="11" t="s">
        <v>26</v>
      </c>
      <c r="O7590" s="12" t="s">
        <v>20</v>
      </c>
    </row>
    <row r="7591" spans="1:15" s="45" customFormat="1" x14ac:dyDescent="0.25">
      <c r="A7591" s="39">
        <v>7567</v>
      </c>
      <c r="B7591" s="39">
        <v>511195</v>
      </c>
      <c r="C7591" s="39" t="s">
        <v>41</v>
      </c>
      <c r="D7591" s="7" t="s">
        <v>502</v>
      </c>
      <c r="E7591" s="39">
        <v>266010517</v>
      </c>
      <c r="F7591" s="40">
        <v>2219</v>
      </c>
      <c r="G7591" s="41" t="s">
        <v>10311</v>
      </c>
      <c r="H7591" s="39" t="s">
        <v>17</v>
      </c>
      <c r="I7591" s="42">
        <v>301320</v>
      </c>
      <c r="J7591" s="40">
        <v>36</v>
      </c>
      <c r="K7591" s="42">
        <f t="shared" si="118"/>
        <v>10847520</v>
      </c>
      <c r="L7591" s="39" t="s">
        <v>10312</v>
      </c>
      <c r="M7591" s="43" t="s">
        <v>19</v>
      </c>
      <c r="N7591" s="43" t="s">
        <v>6389</v>
      </c>
      <c r="O7591" s="44" t="s">
        <v>20</v>
      </c>
    </row>
    <row r="7592" spans="1:15" x14ac:dyDescent="0.25">
      <c r="A7592" s="7">
        <v>7568</v>
      </c>
      <c r="B7592" s="7">
        <v>739144</v>
      </c>
      <c r="C7592" s="7" t="s">
        <v>41</v>
      </c>
      <c r="D7592" s="7" t="s">
        <v>44</v>
      </c>
      <c r="E7592" s="7">
        <v>6100355</v>
      </c>
      <c r="F7592" s="8">
        <v>2154</v>
      </c>
      <c r="G7592" s="9" t="s">
        <v>10313</v>
      </c>
      <c r="H7592" s="7" t="s">
        <v>17</v>
      </c>
      <c r="I7592" s="10">
        <v>450000</v>
      </c>
      <c r="J7592" s="8">
        <v>1</v>
      </c>
      <c r="K7592" s="10">
        <f t="shared" si="118"/>
        <v>450000</v>
      </c>
      <c r="L7592" s="7" t="s">
        <v>10314</v>
      </c>
      <c r="M7592" s="11" t="s">
        <v>19</v>
      </c>
      <c r="N7592" s="11" t="s">
        <v>6389</v>
      </c>
      <c r="O7592" s="12" t="s">
        <v>20</v>
      </c>
    </row>
    <row r="7593" spans="1:15" ht="16.5" x14ac:dyDescent="0.25">
      <c r="A7593" s="7">
        <v>7569</v>
      </c>
      <c r="B7593" s="7">
        <v>2306001537</v>
      </c>
      <c r="C7593" s="7" t="s">
        <v>4512</v>
      </c>
      <c r="D7593" s="7" t="s">
        <v>1226</v>
      </c>
      <c r="E7593" s="7">
        <v>272021646</v>
      </c>
      <c r="F7593" s="8">
        <v>2219</v>
      </c>
      <c r="G7593" s="9" t="s">
        <v>10315</v>
      </c>
      <c r="H7593" s="7" t="s">
        <v>17</v>
      </c>
      <c r="I7593" s="46">
        <v>11712</v>
      </c>
      <c r="J7593" s="8">
        <v>60</v>
      </c>
      <c r="K7593" s="10">
        <f t="shared" si="118"/>
        <v>702720</v>
      </c>
      <c r="L7593" s="7" t="s">
        <v>10316</v>
      </c>
      <c r="M7593" s="11" t="s">
        <v>19</v>
      </c>
      <c r="N7593" s="11" t="s">
        <v>26</v>
      </c>
      <c r="O7593" s="12" t="s">
        <v>20</v>
      </c>
    </row>
    <row r="7594" spans="1:15" ht="16.5" x14ac:dyDescent="0.25">
      <c r="A7594" s="7">
        <v>7570</v>
      </c>
      <c r="B7594" s="7">
        <v>2306001537</v>
      </c>
      <c r="C7594" s="7" t="s">
        <v>4512</v>
      </c>
      <c r="D7594" s="7" t="s">
        <v>1226</v>
      </c>
      <c r="E7594" s="7">
        <v>272021647</v>
      </c>
      <c r="F7594" s="8">
        <v>2219</v>
      </c>
      <c r="G7594" s="9" t="s">
        <v>10317</v>
      </c>
      <c r="H7594" s="7" t="s">
        <v>17</v>
      </c>
      <c r="I7594" s="46">
        <v>11712</v>
      </c>
      <c r="J7594" s="8">
        <v>60</v>
      </c>
      <c r="K7594" s="10">
        <f t="shared" si="118"/>
        <v>702720</v>
      </c>
      <c r="L7594" s="7" t="s">
        <v>10316</v>
      </c>
      <c r="M7594" s="11" t="s">
        <v>19</v>
      </c>
      <c r="N7594" s="11" t="s">
        <v>26</v>
      </c>
      <c r="O7594" s="12" t="s">
        <v>20</v>
      </c>
    </row>
    <row r="7595" spans="1:15" ht="16.5" x14ac:dyDescent="0.25">
      <c r="A7595" s="7">
        <v>7571</v>
      </c>
      <c r="B7595" s="7">
        <v>2306001537</v>
      </c>
      <c r="C7595" s="7" t="s">
        <v>4512</v>
      </c>
      <c r="D7595" s="7" t="s">
        <v>1226</v>
      </c>
      <c r="E7595" s="7">
        <v>272021670</v>
      </c>
      <c r="F7595" s="8">
        <v>2219</v>
      </c>
      <c r="G7595" s="9" t="s">
        <v>10318</v>
      </c>
      <c r="H7595" s="7" t="s">
        <v>17</v>
      </c>
      <c r="I7595" s="46">
        <v>11712</v>
      </c>
      <c r="J7595" s="8">
        <v>60</v>
      </c>
      <c r="K7595" s="10">
        <f t="shared" si="118"/>
        <v>702720</v>
      </c>
      <c r="L7595" s="7" t="s">
        <v>10316</v>
      </c>
      <c r="M7595" s="11" t="s">
        <v>19</v>
      </c>
      <c r="N7595" s="11" t="s">
        <v>26</v>
      </c>
      <c r="O7595" s="12" t="s">
        <v>20</v>
      </c>
    </row>
    <row r="7596" spans="1:15" ht="16.5" x14ac:dyDescent="0.25">
      <c r="A7596" s="7">
        <v>7572</v>
      </c>
      <c r="B7596" s="7">
        <v>2306001537</v>
      </c>
      <c r="C7596" s="7" t="s">
        <v>4512</v>
      </c>
      <c r="D7596" s="7" t="s">
        <v>1226</v>
      </c>
      <c r="E7596" s="7">
        <v>272018251</v>
      </c>
      <c r="F7596" s="8">
        <v>2219</v>
      </c>
      <c r="G7596" s="9" t="s">
        <v>10319</v>
      </c>
      <c r="H7596" s="7" t="s">
        <v>17</v>
      </c>
      <c r="I7596" s="46">
        <v>223260</v>
      </c>
      <c r="J7596" s="8">
        <v>4</v>
      </c>
      <c r="K7596" s="10">
        <f t="shared" si="118"/>
        <v>893040</v>
      </c>
      <c r="L7596" s="7" t="s">
        <v>10316</v>
      </c>
      <c r="M7596" s="11" t="s">
        <v>19</v>
      </c>
      <c r="N7596" s="11" t="s">
        <v>26</v>
      </c>
      <c r="O7596" s="12" t="s">
        <v>20</v>
      </c>
    </row>
    <row r="7597" spans="1:15" ht="16.5" x14ac:dyDescent="0.25">
      <c r="A7597" s="7">
        <v>7573</v>
      </c>
      <c r="B7597" s="7">
        <v>2306001537</v>
      </c>
      <c r="C7597" s="7" t="s">
        <v>4512</v>
      </c>
      <c r="D7597" s="7" t="s">
        <v>1226</v>
      </c>
      <c r="E7597" s="7">
        <v>272018252</v>
      </c>
      <c r="F7597" s="8">
        <v>2219</v>
      </c>
      <c r="G7597" s="9" t="s">
        <v>10319</v>
      </c>
      <c r="H7597" s="7" t="s">
        <v>17</v>
      </c>
      <c r="I7597" s="46">
        <v>223260</v>
      </c>
      <c r="J7597" s="8">
        <v>4</v>
      </c>
      <c r="K7597" s="10">
        <f t="shared" si="118"/>
        <v>893040</v>
      </c>
      <c r="L7597" s="7" t="s">
        <v>10316</v>
      </c>
      <c r="M7597" s="11" t="s">
        <v>19</v>
      </c>
      <c r="N7597" s="11" t="s">
        <v>26</v>
      </c>
      <c r="O7597" s="12" t="s">
        <v>20</v>
      </c>
    </row>
    <row r="7598" spans="1:15" ht="16.5" x14ac:dyDescent="0.25">
      <c r="A7598" s="7">
        <v>7574</v>
      </c>
      <c r="B7598" s="7">
        <v>2306001537</v>
      </c>
      <c r="C7598" s="7" t="s">
        <v>4512</v>
      </c>
      <c r="D7598" s="7" t="s">
        <v>1226</v>
      </c>
      <c r="E7598" s="7">
        <v>272018253</v>
      </c>
      <c r="F7598" s="8">
        <v>2219</v>
      </c>
      <c r="G7598" s="9" t="s">
        <v>10320</v>
      </c>
      <c r="H7598" s="7" t="s">
        <v>17</v>
      </c>
      <c r="I7598" s="46">
        <v>223260</v>
      </c>
      <c r="J7598" s="8">
        <v>4</v>
      </c>
      <c r="K7598" s="10">
        <f t="shared" si="118"/>
        <v>893040</v>
      </c>
      <c r="L7598" s="7" t="s">
        <v>10316</v>
      </c>
      <c r="M7598" s="11" t="s">
        <v>19</v>
      </c>
      <c r="N7598" s="11" t="s">
        <v>26</v>
      </c>
      <c r="O7598" s="12" t="s">
        <v>20</v>
      </c>
    </row>
    <row r="7599" spans="1:15" ht="16.5" x14ac:dyDescent="0.25">
      <c r="A7599" s="7">
        <v>7575</v>
      </c>
      <c r="B7599" s="7">
        <v>2306001537</v>
      </c>
      <c r="C7599" s="7" t="s">
        <v>4512</v>
      </c>
      <c r="D7599" s="7" t="s">
        <v>1226</v>
      </c>
      <c r="E7599" s="7">
        <v>272018254</v>
      </c>
      <c r="F7599" s="8">
        <v>2219</v>
      </c>
      <c r="G7599" s="9" t="s">
        <v>10321</v>
      </c>
      <c r="H7599" s="7" t="s">
        <v>17</v>
      </c>
      <c r="I7599" s="46">
        <v>223260</v>
      </c>
      <c r="J7599" s="8">
        <v>4</v>
      </c>
      <c r="K7599" s="10">
        <f t="shared" si="118"/>
        <v>893040</v>
      </c>
      <c r="L7599" s="7" t="s">
        <v>10316</v>
      </c>
      <c r="M7599" s="11" t="s">
        <v>19</v>
      </c>
      <c r="N7599" s="11" t="s">
        <v>26</v>
      </c>
      <c r="O7599" s="12" t="s">
        <v>20</v>
      </c>
    </row>
    <row r="7600" spans="1:15" ht="16.5" x14ac:dyDescent="0.25">
      <c r="A7600" s="7">
        <v>7576</v>
      </c>
      <c r="B7600" s="7">
        <v>2306001537</v>
      </c>
      <c r="C7600" s="7" t="s">
        <v>4512</v>
      </c>
      <c r="D7600" s="7" t="s">
        <v>1226</v>
      </c>
      <c r="E7600" s="7">
        <v>272018255</v>
      </c>
      <c r="F7600" s="8">
        <v>2219</v>
      </c>
      <c r="G7600" s="9" t="s">
        <v>10322</v>
      </c>
      <c r="H7600" s="7" t="s">
        <v>17</v>
      </c>
      <c r="I7600" s="46">
        <v>72468</v>
      </c>
      <c r="J7600" s="8">
        <v>24</v>
      </c>
      <c r="K7600" s="10">
        <f t="shared" si="118"/>
        <v>1739232</v>
      </c>
      <c r="L7600" s="7" t="s">
        <v>10316</v>
      </c>
      <c r="M7600" s="11" t="s">
        <v>19</v>
      </c>
      <c r="N7600" s="11" t="s">
        <v>26</v>
      </c>
      <c r="O7600" s="12" t="s">
        <v>20</v>
      </c>
    </row>
    <row r="7601" spans="1:15" ht="16.5" x14ac:dyDescent="0.25">
      <c r="A7601" s="7">
        <v>7577</v>
      </c>
      <c r="B7601" s="7">
        <v>2306001537</v>
      </c>
      <c r="C7601" s="7" t="s">
        <v>4512</v>
      </c>
      <c r="D7601" s="7" t="s">
        <v>1226</v>
      </c>
      <c r="E7601" s="7">
        <v>272018256</v>
      </c>
      <c r="F7601" s="8">
        <v>2219</v>
      </c>
      <c r="G7601" s="9" t="s">
        <v>10323</v>
      </c>
      <c r="H7601" s="7" t="s">
        <v>17</v>
      </c>
      <c r="I7601" s="46">
        <v>72468</v>
      </c>
      <c r="J7601" s="8">
        <v>24</v>
      </c>
      <c r="K7601" s="10">
        <f t="shared" si="118"/>
        <v>1739232</v>
      </c>
      <c r="L7601" s="7" t="s">
        <v>10316</v>
      </c>
      <c r="M7601" s="11" t="s">
        <v>19</v>
      </c>
      <c r="N7601" s="11" t="s">
        <v>26</v>
      </c>
      <c r="O7601" s="12" t="s">
        <v>20</v>
      </c>
    </row>
    <row r="7602" spans="1:15" x14ac:dyDescent="0.25">
      <c r="A7602" s="7">
        <v>7578</v>
      </c>
      <c r="B7602" s="7">
        <v>2306001523</v>
      </c>
      <c r="C7602" s="7" t="s">
        <v>4512</v>
      </c>
      <c r="D7602" s="7" t="s">
        <v>130</v>
      </c>
      <c r="E7602" s="7">
        <v>111410051</v>
      </c>
      <c r="F7602" s="8">
        <v>2245</v>
      </c>
      <c r="G7602" s="9" t="s">
        <v>9358</v>
      </c>
      <c r="H7602" s="7" t="s">
        <v>10324</v>
      </c>
      <c r="I7602" s="47">
        <v>211750</v>
      </c>
      <c r="J7602" s="8">
        <v>192000</v>
      </c>
      <c r="K7602" s="10">
        <f t="shared" si="118"/>
        <v>40656000000</v>
      </c>
      <c r="L7602" s="7" t="s">
        <v>10325</v>
      </c>
      <c r="M7602" s="11" t="s">
        <v>19</v>
      </c>
      <c r="N7602" s="11" t="s">
        <v>26</v>
      </c>
      <c r="O7602" s="12" t="s">
        <v>20</v>
      </c>
    </row>
    <row r="7603" spans="1:15" ht="16.5" x14ac:dyDescent="0.25">
      <c r="A7603" s="7">
        <v>7579</v>
      </c>
      <c r="B7603" s="7">
        <v>2306001449</v>
      </c>
      <c r="C7603" s="7" t="s">
        <v>4512</v>
      </c>
      <c r="D7603" s="7" t="s">
        <v>44</v>
      </c>
      <c r="E7603" s="7">
        <v>196010018</v>
      </c>
      <c r="F7603" s="8">
        <v>2205</v>
      </c>
      <c r="G7603" s="9" t="s">
        <v>10326</v>
      </c>
      <c r="H7603" s="7" t="s">
        <v>17</v>
      </c>
      <c r="I7603" s="48">
        <v>118500</v>
      </c>
      <c r="J7603" s="8">
        <v>20</v>
      </c>
      <c r="K7603" s="10">
        <f t="shared" si="118"/>
        <v>2370000</v>
      </c>
      <c r="L7603" s="7" t="s">
        <v>10327</v>
      </c>
      <c r="M7603" s="11" t="s">
        <v>19</v>
      </c>
      <c r="N7603" s="11" t="s">
        <v>26</v>
      </c>
      <c r="O7603" s="12" t="s">
        <v>20</v>
      </c>
    </row>
    <row r="7604" spans="1:15" x14ac:dyDescent="0.25">
      <c r="A7604" s="7">
        <v>7580</v>
      </c>
      <c r="B7604" s="7">
        <v>739138</v>
      </c>
      <c r="C7604" s="7" t="s">
        <v>41</v>
      </c>
      <c r="D7604" s="7" t="s">
        <v>44</v>
      </c>
      <c r="E7604" s="7">
        <v>940100398</v>
      </c>
      <c r="F7604" s="8">
        <v>2216</v>
      </c>
      <c r="G7604" s="9" t="s">
        <v>10328</v>
      </c>
      <c r="H7604" s="7" t="s">
        <v>17</v>
      </c>
      <c r="I7604" s="10">
        <v>1029.03</v>
      </c>
      <c r="J7604" s="8">
        <v>200</v>
      </c>
      <c r="K7604" s="10">
        <f t="shared" si="118"/>
        <v>205806</v>
      </c>
      <c r="L7604" s="7" t="s">
        <v>10301</v>
      </c>
      <c r="M7604" s="11" t="s">
        <v>19</v>
      </c>
      <c r="N7604" s="11" t="s">
        <v>6389</v>
      </c>
      <c r="O7604" s="12" t="s">
        <v>20</v>
      </c>
    </row>
    <row r="7605" spans="1:15" x14ac:dyDescent="0.25">
      <c r="A7605" s="7">
        <v>7581</v>
      </c>
      <c r="B7605" s="7">
        <v>739138</v>
      </c>
      <c r="C7605" s="7" t="s">
        <v>41</v>
      </c>
      <c r="D7605" s="7" t="s">
        <v>44</v>
      </c>
      <c r="E7605" s="7">
        <v>940450173</v>
      </c>
      <c r="F7605" s="8">
        <v>2216</v>
      </c>
      <c r="G7605" s="9" t="s">
        <v>10329</v>
      </c>
      <c r="H7605" s="7" t="s">
        <v>17</v>
      </c>
      <c r="I7605" s="10">
        <v>20534</v>
      </c>
      <c r="J7605" s="8">
        <v>6</v>
      </c>
      <c r="K7605" s="10">
        <f t="shared" si="118"/>
        <v>123204</v>
      </c>
      <c r="L7605" s="7" t="s">
        <v>10301</v>
      </c>
      <c r="M7605" s="11" t="s">
        <v>19</v>
      </c>
      <c r="N7605" s="11" t="s">
        <v>6389</v>
      </c>
      <c r="O7605" s="12" t="s">
        <v>20</v>
      </c>
    </row>
    <row r="7606" spans="1:15" x14ac:dyDescent="0.25">
      <c r="A7606" s="7">
        <v>7582</v>
      </c>
      <c r="B7606" s="7">
        <v>967214</v>
      </c>
      <c r="C7606" s="7" t="s">
        <v>10250</v>
      </c>
      <c r="D7606" s="7" t="s">
        <v>502</v>
      </c>
      <c r="E7606" s="7">
        <v>266010675</v>
      </c>
      <c r="F7606" s="8">
        <v>2219</v>
      </c>
      <c r="G7606" s="9" t="s">
        <v>10330</v>
      </c>
      <c r="H7606" s="7" t="s">
        <v>17</v>
      </c>
      <c r="I7606" s="10">
        <v>1091200</v>
      </c>
      <c r="J7606" s="8">
        <v>3</v>
      </c>
      <c r="K7606" s="10">
        <f t="shared" si="118"/>
        <v>3273600</v>
      </c>
      <c r="L7606" s="7" t="s">
        <v>10331</v>
      </c>
      <c r="M7606" s="11" t="s">
        <v>19</v>
      </c>
      <c r="N7606" s="11" t="s">
        <v>10332</v>
      </c>
      <c r="O7606" s="12" t="s">
        <v>20</v>
      </c>
    </row>
    <row r="7607" spans="1:15" x14ac:dyDescent="0.25">
      <c r="A7607" s="7">
        <v>7583</v>
      </c>
      <c r="B7607" s="7">
        <v>323134</v>
      </c>
      <c r="C7607" s="7" t="s">
        <v>41</v>
      </c>
      <c r="D7607" s="7" t="s">
        <v>130</v>
      </c>
      <c r="E7607" s="7">
        <v>111460006</v>
      </c>
      <c r="F7607" s="8">
        <v>2203</v>
      </c>
      <c r="G7607" s="9" t="s">
        <v>10333</v>
      </c>
      <c r="H7607" s="7" t="s">
        <v>10324</v>
      </c>
      <c r="I7607" s="10">
        <v>4850</v>
      </c>
      <c r="J7607" s="8">
        <v>24</v>
      </c>
      <c r="K7607" s="10">
        <f t="shared" si="118"/>
        <v>116400</v>
      </c>
      <c r="L7607" s="7" t="s">
        <v>10334</v>
      </c>
      <c r="M7607" s="11" t="s">
        <v>19</v>
      </c>
      <c r="N7607" s="11" t="s">
        <v>6389</v>
      </c>
      <c r="O7607" s="12" t="s">
        <v>20</v>
      </c>
    </row>
    <row r="7608" spans="1:15" x14ac:dyDescent="0.25">
      <c r="A7608" s="7">
        <v>7584</v>
      </c>
      <c r="B7608" s="7">
        <v>739112</v>
      </c>
      <c r="C7608" s="7" t="s">
        <v>41</v>
      </c>
      <c r="D7608" s="7" t="s">
        <v>44</v>
      </c>
      <c r="E7608" s="7">
        <v>856010582</v>
      </c>
      <c r="F7608" s="8">
        <v>2223</v>
      </c>
      <c r="G7608" s="9" t="s">
        <v>10335</v>
      </c>
      <c r="H7608" s="7" t="s">
        <v>17</v>
      </c>
      <c r="I7608" s="10">
        <v>17694.689999999999</v>
      </c>
      <c r="J7608" s="8">
        <v>2</v>
      </c>
      <c r="K7608" s="10">
        <f t="shared" si="118"/>
        <v>35389.379999999997</v>
      </c>
      <c r="L7608" s="7" t="s">
        <v>10336</v>
      </c>
      <c r="M7608" s="11" t="s">
        <v>19</v>
      </c>
      <c r="N7608" s="11" t="s">
        <v>6389</v>
      </c>
      <c r="O7608" s="12" t="s">
        <v>20</v>
      </c>
    </row>
    <row r="7609" spans="1:15" x14ac:dyDescent="0.25">
      <c r="A7609" s="7">
        <v>7585</v>
      </c>
      <c r="B7609" s="7">
        <v>739134</v>
      </c>
      <c r="C7609" s="7" t="s">
        <v>41</v>
      </c>
      <c r="D7609" s="7" t="s">
        <v>44</v>
      </c>
      <c r="E7609" s="7">
        <v>930020060</v>
      </c>
      <c r="F7609" s="8">
        <v>2214</v>
      </c>
      <c r="G7609" s="9" t="s">
        <v>10337</v>
      </c>
      <c r="H7609" s="7" t="s">
        <v>17</v>
      </c>
      <c r="I7609" s="10">
        <v>1130</v>
      </c>
      <c r="J7609" s="8">
        <v>30</v>
      </c>
      <c r="K7609" s="10">
        <f t="shared" si="118"/>
        <v>33900</v>
      </c>
      <c r="L7609" s="7" t="s">
        <v>10301</v>
      </c>
      <c r="M7609" s="11" t="s">
        <v>19</v>
      </c>
      <c r="N7609" s="11" t="s">
        <v>6389</v>
      </c>
      <c r="O7609" s="12" t="s">
        <v>20</v>
      </c>
    </row>
    <row r="7610" spans="1:15" x14ac:dyDescent="0.25">
      <c r="A7610" s="7">
        <v>7586</v>
      </c>
      <c r="B7610" s="7">
        <v>739134</v>
      </c>
      <c r="C7610" s="7" t="s">
        <v>41</v>
      </c>
      <c r="D7610" s="7" t="s">
        <v>44</v>
      </c>
      <c r="E7610" s="7">
        <v>930020061</v>
      </c>
      <c r="F7610" s="8">
        <v>2214</v>
      </c>
      <c r="G7610" s="9" t="s">
        <v>10338</v>
      </c>
      <c r="H7610" s="7" t="s">
        <v>17</v>
      </c>
      <c r="I7610" s="10">
        <v>1620</v>
      </c>
      <c r="J7610" s="8">
        <v>30</v>
      </c>
      <c r="K7610" s="10">
        <f t="shared" si="118"/>
        <v>48600</v>
      </c>
      <c r="L7610" s="7" t="s">
        <v>10301</v>
      </c>
      <c r="M7610" s="11" t="s">
        <v>19</v>
      </c>
      <c r="N7610" s="11" t="s">
        <v>6389</v>
      </c>
      <c r="O7610" s="12" t="s">
        <v>20</v>
      </c>
    </row>
    <row r="7611" spans="1:15" x14ac:dyDescent="0.25">
      <c r="A7611" s="7">
        <v>7587</v>
      </c>
      <c r="B7611" s="7">
        <v>739134</v>
      </c>
      <c r="C7611" s="7" t="s">
        <v>41</v>
      </c>
      <c r="D7611" s="7" t="s">
        <v>44</v>
      </c>
      <c r="E7611" s="7">
        <v>930020076</v>
      </c>
      <c r="F7611" s="8">
        <v>2214</v>
      </c>
      <c r="G7611" s="9" t="s">
        <v>10339</v>
      </c>
      <c r="H7611" s="7" t="s">
        <v>17</v>
      </c>
      <c r="I7611" s="10">
        <v>2030</v>
      </c>
      <c r="J7611" s="8">
        <v>30</v>
      </c>
      <c r="K7611" s="10">
        <f t="shared" si="118"/>
        <v>60900</v>
      </c>
      <c r="L7611" s="7" t="s">
        <v>10301</v>
      </c>
      <c r="M7611" s="11" t="s">
        <v>19</v>
      </c>
      <c r="N7611" s="11" t="s">
        <v>6389</v>
      </c>
      <c r="O7611" s="12" t="s">
        <v>20</v>
      </c>
    </row>
    <row r="7612" spans="1:15" x14ac:dyDescent="0.25">
      <c r="A7612" s="7">
        <v>7588</v>
      </c>
      <c r="B7612" s="7">
        <v>967217</v>
      </c>
      <c r="C7612" s="7" t="s">
        <v>10250</v>
      </c>
      <c r="D7612" s="7" t="s">
        <v>502</v>
      </c>
      <c r="E7612" s="7">
        <v>6100022</v>
      </c>
      <c r="F7612" s="8">
        <v>2188</v>
      </c>
      <c r="G7612" s="9" t="s">
        <v>10340</v>
      </c>
      <c r="H7612" s="7" t="s">
        <v>17</v>
      </c>
      <c r="I7612" s="10">
        <v>814680</v>
      </c>
      <c r="J7612" s="8">
        <v>2</v>
      </c>
      <c r="K7612" s="10">
        <f t="shared" si="118"/>
        <v>1629360</v>
      </c>
      <c r="L7612" s="7" t="s">
        <v>10341</v>
      </c>
      <c r="M7612" s="11" t="s">
        <v>19</v>
      </c>
      <c r="N7612" s="11" t="s">
        <v>10332</v>
      </c>
      <c r="O7612" s="12" t="s">
        <v>20</v>
      </c>
    </row>
    <row r="7613" spans="1:15" x14ac:dyDescent="0.25">
      <c r="A7613" s="7">
        <v>7589</v>
      </c>
      <c r="B7613" s="7"/>
      <c r="C7613" s="7" t="s">
        <v>41</v>
      </c>
      <c r="D7613" s="7" t="s">
        <v>511</v>
      </c>
      <c r="E7613" s="7">
        <v>3250312</v>
      </c>
      <c r="F7613" s="8">
        <v>2199</v>
      </c>
      <c r="G7613" s="9" t="s">
        <v>10342</v>
      </c>
      <c r="H7613" s="7" t="s">
        <v>17</v>
      </c>
      <c r="I7613" s="10">
        <v>115360</v>
      </c>
      <c r="J7613" s="8">
        <v>6</v>
      </c>
      <c r="K7613" s="10">
        <f t="shared" si="118"/>
        <v>692160</v>
      </c>
      <c r="L7613" s="7" t="s">
        <v>10343</v>
      </c>
      <c r="M7613" s="11" t="s">
        <v>19</v>
      </c>
      <c r="N7613" s="11" t="s">
        <v>6389</v>
      </c>
      <c r="O7613" s="12" t="s">
        <v>20</v>
      </c>
    </row>
    <row r="7614" spans="1:15" x14ac:dyDescent="0.25">
      <c r="A7614" s="7">
        <v>7590</v>
      </c>
      <c r="B7614" s="7">
        <v>739308</v>
      </c>
      <c r="C7614" s="7" t="s">
        <v>41</v>
      </c>
      <c r="D7614" s="7" t="s">
        <v>1226</v>
      </c>
      <c r="E7614" s="7">
        <v>272027280</v>
      </c>
      <c r="F7614" s="8">
        <v>2219</v>
      </c>
      <c r="G7614" s="9" t="s">
        <v>10344</v>
      </c>
      <c r="H7614" s="7" t="s">
        <v>1576</v>
      </c>
      <c r="I7614" s="10">
        <v>3000</v>
      </c>
      <c r="J7614" s="8">
        <v>30</v>
      </c>
      <c r="K7614" s="10">
        <f t="shared" si="118"/>
        <v>90000</v>
      </c>
      <c r="L7614" s="7" t="s">
        <v>10345</v>
      </c>
      <c r="M7614" s="11" t="s">
        <v>19</v>
      </c>
      <c r="N7614" s="11" t="s">
        <v>6389</v>
      </c>
      <c r="O7614" s="12" t="s">
        <v>20</v>
      </c>
    </row>
    <row r="7615" spans="1:15" x14ac:dyDescent="0.25">
      <c r="A7615" s="7">
        <v>7591</v>
      </c>
      <c r="B7615" s="7">
        <v>739308</v>
      </c>
      <c r="C7615" s="7" t="s">
        <v>41</v>
      </c>
      <c r="D7615" s="7" t="s">
        <v>1226</v>
      </c>
      <c r="E7615" s="7">
        <v>272027300</v>
      </c>
      <c r="F7615" s="8">
        <v>2219</v>
      </c>
      <c r="G7615" s="9" t="s">
        <v>10346</v>
      </c>
      <c r="H7615" s="7" t="s">
        <v>1576</v>
      </c>
      <c r="I7615" s="10">
        <v>3200</v>
      </c>
      <c r="J7615" s="8">
        <v>30</v>
      </c>
      <c r="K7615" s="10">
        <f t="shared" si="118"/>
        <v>96000</v>
      </c>
      <c r="L7615" s="7" t="s">
        <v>10345</v>
      </c>
      <c r="M7615" s="11" t="s">
        <v>19</v>
      </c>
      <c r="N7615" s="11" t="s">
        <v>6389</v>
      </c>
      <c r="O7615" s="12" t="s">
        <v>20</v>
      </c>
    </row>
    <row r="7616" spans="1:15" x14ac:dyDescent="0.25">
      <c r="A7616" s="7">
        <v>7592</v>
      </c>
      <c r="B7616" s="7">
        <v>2306001649</v>
      </c>
      <c r="C7616" s="7" t="s">
        <v>10347</v>
      </c>
      <c r="D7616" s="7" t="s">
        <v>5941</v>
      </c>
      <c r="E7616" s="7">
        <v>203011013</v>
      </c>
      <c r="F7616" s="8">
        <v>2219</v>
      </c>
      <c r="G7616" s="49" t="str">
        <f>'[1]Compras Urg, Vales, Art 208-209'!L476</f>
        <v>CATETER PARA LA TOMA DE LINEA ARTERIAL DE 8 CENTIMETROS DE LONGITUD NO.20. CON GUIA DE  20 CMS. DE LONGITUD.</v>
      </c>
      <c r="H7616" s="7" t="s">
        <v>17</v>
      </c>
      <c r="I7616" s="50">
        <v>1211550</v>
      </c>
      <c r="J7616" s="51">
        <v>7</v>
      </c>
      <c r="K7616" s="10">
        <f t="shared" si="118"/>
        <v>8480850</v>
      </c>
      <c r="L7616" s="52" t="s">
        <v>10348</v>
      </c>
      <c r="M7616" s="11" t="s">
        <v>19</v>
      </c>
      <c r="N7616" s="52" t="s">
        <v>10349</v>
      </c>
      <c r="O7616" s="12" t="s">
        <v>20</v>
      </c>
    </row>
    <row r="7617" spans="1:15" x14ac:dyDescent="0.25">
      <c r="A7617" s="7">
        <v>7593</v>
      </c>
      <c r="B7617" s="7">
        <v>2306001649</v>
      </c>
      <c r="C7617" s="7" t="s">
        <v>10347</v>
      </c>
      <c r="D7617" s="7" t="s">
        <v>5941</v>
      </c>
      <c r="E7617" s="7">
        <v>209010296</v>
      </c>
      <c r="F7617" s="8">
        <v>2219</v>
      </c>
      <c r="G7617" s="49" t="str">
        <f>'[1]Compras Urg, Vales, Art 208-209'!L477</f>
        <v>CATETER  VENOSO CENTRAL DE FIBRA OPTICA PARA MONITOREO DE OXIMETRIA DE SANGRA VENOSA CENTRAL, LONGITUS 20 CMS (+/- 2 CM).</v>
      </c>
      <c r="H7617" s="7" t="s">
        <v>17</v>
      </c>
      <c r="I7617" s="50">
        <v>492000</v>
      </c>
      <c r="J7617" s="51">
        <v>15</v>
      </c>
      <c r="K7617" s="10">
        <f t="shared" si="118"/>
        <v>7380000</v>
      </c>
      <c r="L7617" s="52" t="s">
        <v>10348</v>
      </c>
      <c r="M7617" s="11" t="s">
        <v>19</v>
      </c>
      <c r="N7617" s="52" t="s">
        <v>10349</v>
      </c>
      <c r="O7617" s="12" t="s">
        <v>20</v>
      </c>
    </row>
    <row r="7618" spans="1:15" x14ac:dyDescent="0.25">
      <c r="A7618" s="7">
        <v>7594</v>
      </c>
      <c r="B7618" s="7">
        <v>2306001649</v>
      </c>
      <c r="C7618" s="7" t="s">
        <v>10347</v>
      </c>
      <c r="D7618" s="7" t="s">
        <v>5941</v>
      </c>
      <c r="E7618" s="7">
        <v>278010075</v>
      </c>
      <c r="F7618" s="8">
        <v>2219</v>
      </c>
      <c r="G7618" s="49" t="str">
        <f>'[1]Compras Urg, Vales, Art 208-209'!L478</f>
        <v>KIT CON MEMBRANA AV600S PARA REALIZAR HEMOFILTRACION VENO-VENOSA.</v>
      </c>
      <c r="H7618" s="7" t="s">
        <v>17</v>
      </c>
      <c r="I7618" s="50">
        <v>11808</v>
      </c>
      <c r="J7618" s="51">
        <v>75</v>
      </c>
      <c r="K7618" s="10">
        <f t="shared" si="118"/>
        <v>885600</v>
      </c>
      <c r="L7618" s="52" t="s">
        <v>10348</v>
      </c>
      <c r="M7618" s="11" t="s">
        <v>19</v>
      </c>
      <c r="N7618" s="52" t="s">
        <v>10349</v>
      </c>
      <c r="O7618" s="12" t="s">
        <v>20</v>
      </c>
    </row>
    <row r="7619" spans="1:15" x14ac:dyDescent="0.25">
      <c r="A7619" s="7">
        <v>7595</v>
      </c>
      <c r="B7619" s="7">
        <v>2306001649</v>
      </c>
      <c r="C7619" s="7" t="s">
        <v>10347</v>
      </c>
      <c r="D7619" s="7" t="s">
        <v>5941</v>
      </c>
      <c r="E7619" s="7">
        <v>278010270</v>
      </c>
      <c r="F7619" s="8">
        <v>2219</v>
      </c>
      <c r="G7619" s="49" t="str">
        <f>'[1]Compras Urg, Vales, Art 208-209'!L479</f>
        <v>KIT CON MEMBRANA AV1000S PARA REALIZAR HEMOFILTRACION VENO-VENOSA .</v>
      </c>
      <c r="H7619" s="7" t="s">
        <v>17</v>
      </c>
      <c r="I7619" s="50">
        <v>522750</v>
      </c>
      <c r="J7619" s="51">
        <v>5</v>
      </c>
      <c r="K7619" s="10">
        <f t="shared" si="118"/>
        <v>2613750</v>
      </c>
      <c r="L7619" s="52" t="s">
        <v>10348</v>
      </c>
      <c r="M7619" s="11" t="s">
        <v>19</v>
      </c>
      <c r="N7619" s="52" t="s">
        <v>10349</v>
      </c>
      <c r="O7619" s="12" t="s">
        <v>20</v>
      </c>
    </row>
    <row r="7620" spans="1:15" x14ac:dyDescent="0.25">
      <c r="A7620" s="7">
        <v>7596</v>
      </c>
      <c r="B7620" s="7">
        <v>2306001649</v>
      </c>
      <c r="C7620" s="7" t="s">
        <v>10347</v>
      </c>
      <c r="D7620" s="7" t="s">
        <v>5941</v>
      </c>
      <c r="E7620" s="7">
        <v>278010970</v>
      </c>
      <c r="F7620" s="8">
        <v>2219</v>
      </c>
      <c r="G7620" s="49" t="str">
        <f>'[1]Compras Urg, Vales, Art 208-209'!L480</f>
        <v>SET PARA EXTRACCION DE PLASMA POR AFERESIS.</v>
      </c>
      <c r="H7620" s="7" t="s">
        <v>17</v>
      </c>
      <c r="I7620" s="50">
        <v>242925</v>
      </c>
      <c r="J7620" s="51">
        <v>45</v>
      </c>
      <c r="K7620" s="10">
        <f t="shared" si="118"/>
        <v>10931625</v>
      </c>
      <c r="L7620" s="52" t="s">
        <v>10348</v>
      </c>
      <c r="M7620" s="11" t="s">
        <v>19</v>
      </c>
      <c r="N7620" s="52" t="s">
        <v>10349</v>
      </c>
      <c r="O7620" s="12" t="s">
        <v>20</v>
      </c>
    </row>
    <row r="7621" spans="1:15" x14ac:dyDescent="0.25">
      <c r="A7621" s="7">
        <v>7597</v>
      </c>
      <c r="B7621" s="7">
        <v>2306001649</v>
      </c>
      <c r="C7621" s="7" t="s">
        <v>10347</v>
      </c>
      <c r="D7621" s="7" t="s">
        <v>5941</v>
      </c>
      <c r="E7621" s="7">
        <v>278010971</v>
      </c>
      <c r="F7621" s="8">
        <v>2219</v>
      </c>
      <c r="G7621" s="49" t="str">
        <f>'[1]Compras Urg, Vales, Art 208-209'!L481</f>
        <v>POSICIONADOR DE SILICONE O MATERIAL SIMILAR, LIBRE DE LATEX, EN FORMA DE ROLLO CILINDRICO, CON BASE PLANA DE 30.5 CM, DE LARGO, 15 CM, DE ANCHO Y 10 CM, DE ALTO.</v>
      </c>
      <c r="H7621" s="7" t="s">
        <v>17</v>
      </c>
      <c r="I7621" s="50">
        <v>252150</v>
      </c>
      <c r="J7621" s="51">
        <v>12</v>
      </c>
      <c r="K7621" s="10">
        <f t="shared" si="118"/>
        <v>3025800</v>
      </c>
      <c r="L7621" s="52" t="s">
        <v>10348</v>
      </c>
      <c r="M7621" s="11" t="s">
        <v>19</v>
      </c>
      <c r="N7621" s="52" t="s">
        <v>10349</v>
      </c>
      <c r="O7621" s="12" t="s">
        <v>20</v>
      </c>
    </row>
    <row r="7622" spans="1:15" x14ac:dyDescent="0.25">
      <c r="A7622" s="7">
        <v>7598</v>
      </c>
      <c r="B7622" s="7">
        <v>2306001649</v>
      </c>
      <c r="C7622" s="7" t="s">
        <v>10347</v>
      </c>
      <c r="D7622" s="7" t="s">
        <v>5941</v>
      </c>
      <c r="E7622" s="7">
        <v>288260507</v>
      </c>
      <c r="F7622" s="8">
        <v>2219</v>
      </c>
      <c r="G7622" s="49" t="str">
        <f>'[1]Compras Urg, Vales, Art 208-209'!L482</f>
        <v>REPUESTOS Y ACCESORIOS PARA EQUIPO HISTEROSCOPIO</v>
      </c>
      <c r="H7622" s="7" t="s">
        <v>17</v>
      </c>
      <c r="I7622" s="50">
        <v>322875</v>
      </c>
      <c r="J7622" s="51">
        <v>25</v>
      </c>
      <c r="K7622" s="10">
        <f t="shared" si="118"/>
        <v>8071875</v>
      </c>
      <c r="L7622" s="52" t="s">
        <v>10348</v>
      </c>
      <c r="M7622" s="11" t="s">
        <v>19</v>
      </c>
      <c r="N7622" s="52" t="s">
        <v>10349</v>
      </c>
      <c r="O7622" s="12" t="s">
        <v>20</v>
      </c>
    </row>
    <row r="7623" spans="1:15" x14ac:dyDescent="0.25">
      <c r="A7623" s="7">
        <v>7599</v>
      </c>
      <c r="B7623" s="7">
        <v>2306001649</v>
      </c>
      <c r="C7623" s="7" t="s">
        <v>10347</v>
      </c>
      <c r="D7623" s="7" t="s">
        <v>5941</v>
      </c>
      <c r="E7623" s="7">
        <v>294030100</v>
      </c>
      <c r="F7623" s="8">
        <v>2219</v>
      </c>
      <c r="G7623" s="49" t="str">
        <f>'[1]Compras Urg, Vales, Art 208-209'!L483</f>
        <v>SERVICIOS PROFESIONALES EN MEDICINA</v>
      </c>
      <c r="H7623" s="7" t="s">
        <v>17</v>
      </c>
      <c r="I7623" s="50">
        <v>95460.3</v>
      </c>
      <c r="J7623" s="51">
        <v>3</v>
      </c>
      <c r="K7623" s="10">
        <f t="shared" si="118"/>
        <v>286380.90000000002</v>
      </c>
      <c r="L7623" s="52" t="s">
        <v>10348</v>
      </c>
      <c r="M7623" s="11" t="s">
        <v>19</v>
      </c>
      <c r="N7623" s="52" t="s">
        <v>10349</v>
      </c>
      <c r="O7623" s="12" t="s">
        <v>20</v>
      </c>
    </row>
    <row r="7624" spans="1:15" x14ac:dyDescent="0.25">
      <c r="A7624" s="7">
        <v>7600</v>
      </c>
      <c r="B7624" s="7">
        <v>739178</v>
      </c>
      <c r="C7624" s="7" t="s">
        <v>41</v>
      </c>
      <c r="D7624" s="7" t="s">
        <v>44</v>
      </c>
      <c r="E7624" s="7">
        <v>420010020</v>
      </c>
      <c r="F7624" s="8">
        <v>2223</v>
      </c>
      <c r="G7624" s="9" t="s">
        <v>10350</v>
      </c>
      <c r="H7624" s="7" t="s">
        <v>1576</v>
      </c>
      <c r="I7624" s="10">
        <v>195</v>
      </c>
      <c r="J7624" s="8">
        <v>200</v>
      </c>
      <c r="K7624" s="10">
        <f t="shared" si="118"/>
        <v>39000</v>
      </c>
      <c r="L7624" s="7" t="s">
        <v>10301</v>
      </c>
      <c r="M7624" s="11" t="s">
        <v>19</v>
      </c>
      <c r="N7624" s="11" t="s">
        <v>6389</v>
      </c>
      <c r="O7624" s="12" t="s">
        <v>20</v>
      </c>
    </row>
    <row r="7625" spans="1:15" x14ac:dyDescent="0.25">
      <c r="A7625" s="7">
        <v>7601</v>
      </c>
      <c r="B7625" s="7">
        <v>739178</v>
      </c>
      <c r="C7625" s="7" t="s">
        <v>41</v>
      </c>
      <c r="D7625" s="7" t="s">
        <v>44</v>
      </c>
      <c r="E7625" s="7">
        <v>856012880</v>
      </c>
      <c r="F7625" s="8">
        <v>2223</v>
      </c>
      <c r="G7625" s="9" t="s">
        <v>10351</v>
      </c>
      <c r="H7625" s="7" t="s">
        <v>17</v>
      </c>
      <c r="I7625" s="10">
        <v>600</v>
      </c>
      <c r="J7625" s="8">
        <v>250</v>
      </c>
      <c r="K7625" s="10">
        <f t="shared" si="118"/>
        <v>150000</v>
      </c>
      <c r="L7625" s="7" t="s">
        <v>10301</v>
      </c>
      <c r="M7625" s="11" t="s">
        <v>19</v>
      </c>
      <c r="N7625" s="11" t="s">
        <v>6389</v>
      </c>
      <c r="O7625" s="12" t="s">
        <v>20</v>
      </c>
    </row>
    <row r="7626" spans="1:15" x14ac:dyDescent="0.25">
      <c r="A7626" s="7">
        <v>7602</v>
      </c>
      <c r="B7626" s="7"/>
      <c r="C7626" s="7"/>
      <c r="D7626" s="7" t="s">
        <v>1226</v>
      </c>
      <c r="E7626" s="7">
        <v>294030122</v>
      </c>
      <c r="F7626" s="8">
        <v>2219</v>
      </c>
      <c r="G7626" s="9" t="s">
        <v>10307</v>
      </c>
      <c r="H7626" s="7" t="s">
        <v>17</v>
      </c>
      <c r="I7626" s="10">
        <v>5580</v>
      </c>
      <c r="J7626" s="8">
        <v>100</v>
      </c>
      <c r="K7626" s="10">
        <f t="shared" si="118"/>
        <v>558000</v>
      </c>
      <c r="L7626" s="7" t="s">
        <v>10352</v>
      </c>
      <c r="M7626" s="11" t="s">
        <v>19</v>
      </c>
      <c r="N7626" s="11" t="s">
        <v>26</v>
      </c>
      <c r="O7626" s="12" t="s">
        <v>20</v>
      </c>
    </row>
    <row r="7627" spans="1:15" x14ac:dyDescent="0.25">
      <c r="A7627" s="7">
        <v>7603</v>
      </c>
      <c r="B7627" s="7">
        <v>209721</v>
      </c>
      <c r="C7627" s="7" t="s">
        <v>41</v>
      </c>
      <c r="D7627" s="7" t="s">
        <v>1226</v>
      </c>
      <c r="E7627" s="7">
        <v>294030123</v>
      </c>
      <c r="F7627" s="8">
        <v>2219</v>
      </c>
      <c r="G7627" s="9" t="s">
        <v>10309</v>
      </c>
      <c r="H7627" s="7" t="s">
        <v>17</v>
      </c>
      <c r="I7627" s="10">
        <v>9207</v>
      </c>
      <c r="J7627" s="8">
        <v>20</v>
      </c>
      <c r="K7627" s="10">
        <f t="shared" si="118"/>
        <v>184140</v>
      </c>
      <c r="L7627" s="7" t="s">
        <v>10352</v>
      </c>
      <c r="M7627" s="11" t="s">
        <v>19</v>
      </c>
      <c r="N7627" s="11" t="s">
        <v>26</v>
      </c>
      <c r="O7627" s="12" t="s">
        <v>20</v>
      </c>
    </row>
    <row r="7628" spans="1:15" x14ac:dyDescent="0.25">
      <c r="A7628" s="7">
        <v>7604</v>
      </c>
      <c r="B7628" s="7">
        <v>45677</v>
      </c>
      <c r="C7628" s="7" t="s">
        <v>41</v>
      </c>
      <c r="D7628" s="7" t="s">
        <v>44</v>
      </c>
      <c r="E7628" s="7">
        <v>960050046</v>
      </c>
      <c r="F7628" s="8">
        <v>2212</v>
      </c>
      <c r="G7628" s="9" t="s">
        <v>10353</v>
      </c>
      <c r="H7628" s="7" t="s">
        <v>17</v>
      </c>
      <c r="I7628" s="10">
        <v>93763</v>
      </c>
      <c r="J7628" s="8">
        <v>8</v>
      </c>
      <c r="K7628" s="10">
        <f t="shared" si="118"/>
        <v>750104</v>
      </c>
      <c r="L7628" s="7" t="s">
        <v>10354</v>
      </c>
      <c r="M7628" s="11" t="s">
        <v>19</v>
      </c>
      <c r="N7628" s="11" t="s">
        <v>6389</v>
      </c>
      <c r="O7628" s="12" t="s">
        <v>20</v>
      </c>
    </row>
    <row r="7629" spans="1:15" x14ac:dyDescent="0.25">
      <c r="A7629" s="7">
        <v>7605</v>
      </c>
      <c r="B7629" s="7">
        <v>23606001384</v>
      </c>
      <c r="C7629" s="7" t="s">
        <v>4512</v>
      </c>
      <c r="D7629" s="7" t="s">
        <v>44</v>
      </c>
      <c r="E7629" s="7">
        <v>3250120</v>
      </c>
      <c r="F7629" s="8">
        <v>2151</v>
      </c>
      <c r="G7629" s="9" t="s">
        <v>10355</v>
      </c>
      <c r="H7629" s="7" t="s">
        <v>17</v>
      </c>
      <c r="I7629" s="10">
        <v>464772500</v>
      </c>
      <c r="J7629" s="8">
        <v>1</v>
      </c>
      <c r="K7629" s="10">
        <f t="shared" si="118"/>
        <v>464772500</v>
      </c>
      <c r="L7629" s="7" t="s">
        <v>10356</v>
      </c>
      <c r="M7629" s="11" t="s">
        <v>19</v>
      </c>
      <c r="N7629" s="11" t="s">
        <v>26</v>
      </c>
      <c r="O7629" s="12" t="s">
        <v>20</v>
      </c>
    </row>
    <row r="7630" spans="1:15" x14ac:dyDescent="0.25">
      <c r="A7630" s="7">
        <v>7606</v>
      </c>
      <c r="B7630" s="7">
        <v>739176</v>
      </c>
      <c r="C7630" s="7" t="s">
        <v>41</v>
      </c>
      <c r="D7630" s="7" t="s">
        <v>44</v>
      </c>
      <c r="E7630" s="7">
        <v>965130017</v>
      </c>
      <c r="F7630" s="8">
        <v>2220</v>
      </c>
      <c r="G7630" s="9" t="s">
        <v>10357</v>
      </c>
      <c r="H7630" s="7" t="s">
        <v>17</v>
      </c>
      <c r="I7630" s="10">
        <v>2738</v>
      </c>
      <c r="J7630" s="8">
        <v>12</v>
      </c>
      <c r="K7630" s="10">
        <f t="shared" si="118"/>
        <v>32856</v>
      </c>
      <c r="L7630" s="7" t="s">
        <v>10301</v>
      </c>
      <c r="M7630" s="11" t="s">
        <v>19</v>
      </c>
      <c r="N7630" s="11" t="s">
        <v>6389</v>
      </c>
      <c r="O7630" s="12" t="s">
        <v>20</v>
      </c>
    </row>
    <row r="7631" spans="1:15" x14ac:dyDescent="0.25">
      <c r="A7631" s="7">
        <v>7607</v>
      </c>
      <c r="B7631" s="7">
        <v>739176</v>
      </c>
      <c r="C7631" s="7" t="s">
        <v>41</v>
      </c>
      <c r="D7631" s="7" t="s">
        <v>44</v>
      </c>
      <c r="E7631" s="7">
        <v>965130033</v>
      </c>
      <c r="F7631" s="8">
        <v>2220</v>
      </c>
      <c r="G7631" s="9" t="s">
        <v>10358</v>
      </c>
      <c r="H7631" s="7" t="s">
        <v>17</v>
      </c>
      <c r="I7631" s="10">
        <v>3827</v>
      </c>
      <c r="J7631" s="8">
        <v>10</v>
      </c>
      <c r="K7631" s="10">
        <f t="shared" si="118"/>
        <v>38270</v>
      </c>
      <c r="L7631" s="7" t="s">
        <v>10301</v>
      </c>
      <c r="M7631" s="11" t="s">
        <v>19</v>
      </c>
      <c r="N7631" s="11" t="s">
        <v>6389</v>
      </c>
      <c r="O7631" s="12" t="s">
        <v>20</v>
      </c>
    </row>
    <row r="7632" spans="1:15" x14ac:dyDescent="0.25">
      <c r="A7632" s="7">
        <v>7608</v>
      </c>
      <c r="B7632" s="7" t="s">
        <v>10359</v>
      </c>
      <c r="C7632" s="7" t="s">
        <v>41</v>
      </c>
      <c r="D7632" s="7" t="s">
        <v>44</v>
      </c>
      <c r="E7632" s="7">
        <v>965130034</v>
      </c>
      <c r="F7632" s="8">
        <v>2220</v>
      </c>
      <c r="G7632" s="9" t="s">
        <v>10360</v>
      </c>
      <c r="H7632" s="7" t="s">
        <v>17</v>
      </c>
      <c r="I7632" s="10">
        <v>3836</v>
      </c>
      <c r="J7632" s="8">
        <v>10</v>
      </c>
      <c r="K7632" s="10">
        <f t="shared" si="118"/>
        <v>38360</v>
      </c>
      <c r="L7632" s="7" t="s">
        <v>10301</v>
      </c>
      <c r="M7632" s="11" t="s">
        <v>19</v>
      </c>
      <c r="N7632" s="11" t="s">
        <v>6389</v>
      </c>
      <c r="O7632" s="12" t="s">
        <v>20</v>
      </c>
    </row>
    <row r="7633" spans="1:15" x14ac:dyDescent="0.25">
      <c r="A7633" s="7">
        <v>7609</v>
      </c>
      <c r="B7633" s="7">
        <v>739176</v>
      </c>
      <c r="C7633" s="7" t="s">
        <v>41</v>
      </c>
      <c r="D7633" s="7" t="s">
        <v>44</v>
      </c>
      <c r="E7633" s="7">
        <v>965130058</v>
      </c>
      <c r="F7633" s="8">
        <v>2220</v>
      </c>
      <c r="G7633" s="9" t="s">
        <v>10361</v>
      </c>
      <c r="H7633" s="7" t="s">
        <v>17</v>
      </c>
      <c r="I7633" s="10">
        <v>3836</v>
      </c>
      <c r="J7633" s="8">
        <v>5</v>
      </c>
      <c r="K7633" s="10">
        <f t="shared" si="118"/>
        <v>19180</v>
      </c>
      <c r="L7633" s="7" t="s">
        <v>10301</v>
      </c>
      <c r="M7633" s="11" t="s">
        <v>19</v>
      </c>
      <c r="N7633" s="11" t="s">
        <v>6389</v>
      </c>
      <c r="O7633" s="12" t="s">
        <v>20</v>
      </c>
    </row>
    <row r="7634" spans="1:15" x14ac:dyDescent="0.25">
      <c r="A7634" s="7">
        <v>7610</v>
      </c>
      <c r="B7634" s="7">
        <v>739176</v>
      </c>
      <c r="C7634" s="7" t="s">
        <v>41</v>
      </c>
      <c r="D7634" s="7" t="s">
        <v>44</v>
      </c>
      <c r="E7634" s="7">
        <v>965130058</v>
      </c>
      <c r="F7634" s="8">
        <v>2220</v>
      </c>
      <c r="G7634" s="9" t="s">
        <v>10361</v>
      </c>
      <c r="H7634" s="7" t="s">
        <v>17</v>
      </c>
      <c r="I7634" s="10">
        <v>68162</v>
      </c>
      <c r="J7634" s="8">
        <v>10</v>
      </c>
      <c r="K7634" s="10">
        <f t="shared" si="118"/>
        <v>681620</v>
      </c>
      <c r="L7634" s="7" t="s">
        <v>10301</v>
      </c>
      <c r="M7634" s="11" t="s">
        <v>19</v>
      </c>
      <c r="N7634" s="11" t="s">
        <v>6389</v>
      </c>
      <c r="O7634" s="12" t="s">
        <v>20</v>
      </c>
    </row>
    <row r="7635" spans="1:15" x14ac:dyDescent="0.25">
      <c r="A7635" s="7">
        <v>7611</v>
      </c>
      <c r="B7635" s="7">
        <v>739306</v>
      </c>
      <c r="C7635" s="7" t="s">
        <v>41</v>
      </c>
      <c r="D7635" s="7" t="s">
        <v>1226</v>
      </c>
      <c r="E7635" s="7">
        <v>293030016</v>
      </c>
      <c r="F7635" s="8">
        <v>2219</v>
      </c>
      <c r="G7635" s="9" t="s">
        <v>10362</v>
      </c>
      <c r="H7635" s="7" t="s">
        <v>17</v>
      </c>
      <c r="I7635" s="10">
        <v>17895</v>
      </c>
      <c r="J7635" s="8">
        <v>22</v>
      </c>
      <c r="K7635" s="10">
        <f t="shared" si="118"/>
        <v>393690</v>
      </c>
      <c r="L7635" s="7" t="s">
        <v>10363</v>
      </c>
      <c r="M7635" s="11" t="s">
        <v>19</v>
      </c>
      <c r="N7635" s="11" t="s">
        <v>6389</v>
      </c>
      <c r="O7635" s="12" t="s">
        <v>20</v>
      </c>
    </row>
    <row r="7636" spans="1:15" x14ac:dyDescent="0.25">
      <c r="A7636" s="7">
        <v>7612</v>
      </c>
      <c r="B7636" s="7">
        <v>511194</v>
      </c>
      <c r="C7636" s="7" t="s">
        <v>41</v>
      </c>
      <c r="D7636" s="7" t="s">
        <v>991</v>
      </c>
      <c r="E7636" s="7">
        <v>520030163</v>
      </c>
      <c r="F7636" s="8">
        <v>2207</v>
      </c>
      <c r="G7636" s="9" t="s">
        <v>10364</v>
      </c>
      <c r="H7636" s="7" t="s">
        <v>17</v>
      </c>
      <c r="I7636" s="10">
        <v>4424</v>
      </c>
      <c r="J7636" s="8">
        <v>16</v>
      </c>
      <c r="K7636" s="10">
        <f t="shared" si="118"/>
        <v>70784</v>
      </c>
      <c r="L7636" s="7" t="s">
        <v>10365</v>
      </c>
      <c r="M7636" s="11" t="s">
        <v>19</v>
      </c>
      <c r="N7636" s="11" t="s">
        <v>6389</v>
      </c>
      <c r="O7636" s="12" t="s">
        <v>20</v>
      </c>
    </row>
    <row r="7637" spans="1:15" x14ac:dyDescent="0.25">
      <c r="A7637" s="7">
        <v>7613</v>
      </c>
      <c r="B7637" s="7">
        <v>2306001494</v>
      </c>
      <c r="C7637" s="7" t="s">
        <v>4512</v>
      </c>
      <c r="D7637" s="7" t="s">
        <v>1226</v>
      </c>
      <c r="E7637" s="53">
        <v>272023401</v>
      </c>
      <c r="F7637" s="8">
        <v>2219</v>
      </c>
      <c r="G7637" s="9" t="str">
        <f>'[2]Control de solicitudes 2021'!Q7</f>
        <v>PROTESIS DE MOORE, ESTERIL, CON ANCLAJE PRIMARIO POR PRESSFIT,ANGULO CERVICO-DIAFISIARIO DE 135°, TAMAÑO DE CABEZA DE 49 MM.</v>
      </c>
      <c r="H7637" s="7" t="s">
        <v>17</v>
      </c>
      <c r="I7637" s="10">
        <v>527000</v>
      </c>
      <c r="J7637" s="8">
        <v>6</v>
      </c>
      <c r="K7637" s="10">
        <f t="shared" si="118"/>
        <v>3162000</v>
      </c>
      <c r="L7637" s="7" t="s">
        <v>10366</v>
      </c>
      <c r="M7637" s="11" t="s">
        <v>19</v>
      </c>
      <c r="N7637" s="11" t="s">
        <v>26</v>
      </c>
      <c r="O7637" s="12" t="s">
        <v>20</v>
      </c>
    </row>
    <row r="7638" spans="1:15" x14ac:dyDescent="0.25">
      <c r="A7638" s="7">
        <v>7614</v>
      </c>
      <c r="B7638" s="7">
        <v>2306001494</v>
      </c>
      <c r="C7638" s="7" t="s">
        <v>4512</v>
      </c>
      <c r="D7638" s="7" t="s">
        <v>1226</v>
      </c>
      <c r="E7638" s="53">
        <v>272023402</v>
      </c>
      <c r="F7638" s="8">
        <v>2219</v>
      </c>
      <c r="G7638" s="9" t="str">
        <f>'[2]Control de solicitudes 2021'!Q8</f>
        <v>PROTESIS DE MOORE, ESTERIL, CON ANCLAJE PRIMARIO POR PRESSFIT,ANGULO CERVICO-DIAFISIARIO DE 135°, TAMAÑO DE CABEZA DE 50 MM.</v>
      </c>
      <c r="H7638" s="7" t="s">
        <v>17</v>
      </c>
      <c r="I7638" s="10">
        <v>527000</v>
      </c>
      <c r="J7638" s="8">
        <v>6</v>
      </c>
      <c r="K7638" s="10">
        <f t="shared" si="118"/>
        <v>3162000</v>
      </c>
      <c r="L7638" s="7" t="s">
        <v>10366</v>
      </c>
      <c r="M7638" s="11" t="s">
        <v>19</v>
      </c>
      <c r="N7638" s="11" t="s">
        <v>26</v>
      </c>
      <c r="O7638" s="12" t="s">
        <v>20</v>
      </c>
    </row>
    <row r="7639" spans="1:15" x14ac:dyDescent="0.25">
      <c r="A7639" s="7">
        <v>7615</v>
      </c>
      <c r="B7639" s="7">
        <v>2306001494</v>
      </c>
      <c r="C7639" s="7" t="s">
        <v>4512</v>
      </c>
      <c r="D7639" s="7" t="s">
        <v>1226</v>
      </c>
      <c r="E7639" s="53">
        <v>272023403</v>
      </c>
      <c r="F7639" s="8">
        <v>2219</v>
      </c>
      <c r="G7639" s="9" t="str">
        <f>'[2]Control de solicitudes 2021'!Q9</f>
        <v>PROTESIS DE MOORE, ESTERIL, CON ANCLAJE PRIMARIO POR PRESSFIT,ANGULO CERVICO-DIAFISIARIO DE 135°, TAMAÑO DE CABEZA DE 51 MM.</v>
      </c>
      <c r="H7639" s="7" t="s">
        <v>17</v>
      </c>
      <c r="I7639" s="10">
        <v>527000</v>
      </c>
      <c r="J7639" s="8">
        <v>6</v>
      </c>
      <c r="K7639" s="10">
        <f t="shared" si="118"/>
        <v>3162000</v>
      </c>
      <c r="L7639" s="7" t="s">
        <v>10366</v>
      </c>
      <c r="M7639" s="11" t="s">
        <v>19</v>
      </c>
      <c r="N7639" s="11" t="s">
        <v>26</v>
      </c>
      <c r="O7639" s="12" t="s">
        <v>20</v>
      </c>
    </row>
    <row r="7640" spans="1:15" x14ac:dyDescent="0.25">
      <c r="A7640" s="7">
        <v>7616</v>
      </c>
      <c r="B7640" s="7">
        <v>2306001494</v>
      </c>
      <c r="C7640" s="7" t="s">
        <v>4512</v>
      </c>
      <c r="D7640" s="7" t="s">
        <v>1226</v>
      </c>
      <c r="E7640" s="53">
        <v>272023404</v>
      </c>
      <c r="F7640" s="8">
        <v>2219</v>
      </c>
      <c r="G7640" s="9" t="str">
        <f>'[2]Control de solicitudes 2021'!Q10</f>
        <v>PROTESIS DE MOORE, ESTERIL, CON ANCLAJE PRIMARIO POR PRESSFIT,ANGULO CERVICO-DIAFISIARIO DE 135°, TAMAÑO DE CABEZA DE 52 MM.</v>
      </c>
      <c r="H7640" s="7" t="s">
        <v>17</v>
      </c>
      <c r="I7640" s="10">
        <v>527000</v>
      </c>
      <c r="J7640" s="8">
        <v>6</v>
      </c>
      <c r="K7640" s="10">
        <f t="shared" si="118"/>
        <v>3162000</v>
      </c>
      <c r="L7640" s="7" t="s">
        <v>10366</v>
      </c>
      <c r="M7640" s="11" t="s">
        <v>19</v>
      </c>
      <c r="N7640" s="11" t="s">
        <v>26</v>
      </c>
      <c r="O7640" s="12" t="s">
        <v>20</v>
      </c>
    </row>
    <row r="7641" spans="1:15" x14ac:dyDescent="0.25">
      <c r="A7641" s="7">
        <v>7617</v>
      </c>
      <c r="B7641" s="7">
        <v>2306001494</v>
      </c>
      <c r="C7641" s="7" t="s">
        <v>4512</v>
      </c>
      <c r="D7641" s="7" t="s">
        <v>1226</v>
      </c>
      <c r="E7641" s="53">
        <v>272023405</v>
      </c>
      <c r="F7641" s="8">
        <v>2219</v>
      </c>
      <c r="G7641" s="9" t="str">
        <f>'[2]Control de solicitudes 2021'!Q11</f>
        <v>PROTESIS DE MOORE, ESTERIL, CON ANCLAJE PRIMARIO POR PRESSFIT,ANGULO CERVICO-DIAFISIARIO DE 135°, TAMAÑO DE CABEZA DE 54 MM.</v>
      </c>
      <c r="H7641" s="7" t="s">
        <v>17</v>
      </c>
      <c r="I7641" s="10">
        <v>527000</v>
      </c>
      <c r="J7641" s="8">
        <v>6</v>
      </c>
      <c r="K7641" s="10">
        <f t="shared" ref="K7641:K7694" si="119">+I7641*J7641</f>
        <v>3162000</v>
      </c>
      <c r="L7641" s="7" t="s">
        <v>10366</v>
      </c>
      <c r="M7641" s="11" t="s">
        <v>19</v>
      </c>
      <c r="N7641" s="11" t="s">
        <v>26</v>
      </c>
      <c r="O7641" s="12" t="s">
        <v>20</v>
      </c>
    </row>
    <row r="7642" spans="1:15" x14ac:dyDescent="0.25">
      <c r="A7642" s="7">
        <v>7618</v>
      </c>
      <c r="B7642" s="7">
        <v>2306001494</v>
      </c>
      <c r="C7642" s="7" t="s">
        <v>4512</v>
      </c>
      <c r="D7642" s="7" t="s">
        <v>1226</v>
      </c>
      <c r="E7642" s="53">
        <v>272023406</v>
      </c>
      <c r="F7642" s="8">
        <v>2219</v>
      </c>
      <c r="G7642" s="9" t="str">
        <f>'[2]Control de solicitudes 2021'!Q12</f>
        <v>PROTESIS DE MOORE, ESTERIL, CON ANCLAJE PRIMARIO POR PRESSFIT,ANGULO CERVICO-DIAFISIARIO DE 135°, TAMAÑO DE CABEZA DE 38 MM.</v>
      </c>
      <c r="H7642" s="7" t="s">
        <v>17</v>
      </c>
      <c r="I7642" s="10">
        <v>527000</v>
      </c>
      <c r="J7642" s="8">
        <v>6</v>
      </c>
      <c r="K7642" s="10">
        <f t="shared" si="119"/>
        <v>3162000</v>
      </c>
      <c r="L7642" s="7" t="s">
        <v>10366</v>
      </c>
      <c r="M7642" s="11" t="s">
        <v>19</v>
      </c>
      <c r="N7642" s="11" t="s">
        <v>26</v>
      </c>
      <c r="O7642" s="12" t="s">
        <v>20</v>
      </c>
    </row>
    <row r="7643" spans="1:15" x14ac:dyDescent="0.25">
      <c r="A7643" s="7">
        <v>7619</v>
      </c>
      <c r="B7643" s="7">
        <v>2306001494</v>
      </c>
      <c r="C7643" s="7" t="s">
        <v>4512</v>
      </c>
      <c r="D7643" s="7" t="s">
        <v>1226</v>
      </c>
      <c r="E7643" s="53">
        <v>272023407</v>
      </c>
      <c r="F7643" s="8">
        <v>2219</v>
      </c>
      <c r="G7643" s="9" t="str">
        <f>'[2]Control de solicitudes 2021'!Q13</f>
        <v>PROTESIS DE MOORE, ESTERIL, CON ANCLAJE PRIMARIO POR PRESSFIT,ANGULO CERVICO-DIAFISIARIO DE 135°, TAMAÑO DE CABEZA DE 40 MM.</v>
      </c>
      <c r="H7643" s="7" t="s">
        <v>17</v>
      </c>
      <c r="I7643" s="10">
        <v>527000</v>
      </c>
      <c r="J7643" s="8">
        <v>6</v>
      </c>
      <c r="K7643" s="10">
        <f t="shared" si="119"/>
        <v>3162000</v>
      </c>
      <c r="L7643" s="7" t="s">
        <v>10366</v>
      </c>
      <c r="M7643" s="11" t="s">
        <v>19</v>
      </c>
      <c r="N7643" s="11" t="s">
        <v>26</v>
      </c>
      <c r="O7643" s="12" t="s">
        <v>20</v>
      </c>
    </row>
    <row r="7644" spans="1:15" x14ac:dyDescent="0.25">
      <c r="A7644" s="7">
        <v>7620</v>
      </c>
      <c r="B7644" s="7">
        <v>2306001494</v>
      </c>
      <c r="C7644" s="7" t="s">
        <v>4512</v>
      </c>
      <c r="D7644" s="7" t="s">
        <v>1226</v>
      </c>
      <c r="E7644" s="53">
        <v>272023408</v>
      </c>
      <c r="F7644" s="8">
        <v>2219</v>
      </c>
      <c r="G7644" s="9" t="str">
        <f>'[2]Control de solicitudes 2021'!Q14</f>
        <v>PROTESIS DE MOORE, ESTERIL, CON ANCLAJE PRIMARIO POR PRESSFIT,ANGULO CERVICO-DIAFISIARIO DE 135°, TAMAÑO DE CABEZA DE 41 MM.</v>
      </c>
      <c r="H7644" s="7" t="s">
        <v>17</v>
      </c>
      <c r="I7644" s="10">
        <v>527000</v>
      </c>
      <c r="J7644" s="8">
        <v>6</v>
      </c>
      <c r="K7644" s="10">
        <f t="shared" si="119"/>
        <v>3162000</v>
      </c>
      <c r="L7644" s="7" t="s">
        <v>10366</v>
      </c>
      <c r="M7644" s="11" t="s">
        <v>19</v>
      </c>
      <c r="N7644" s="11" t="s">
        <v>26</v>
      </c>
      <c r="O7644" s="12" t="s">
        <v>20</v>
      </c>
    </row>
    <row r="7645" spans="1:15" x14ac:dyDescent="0.25">
      <c r="A7645" s="7">
        <v>7621</v>
      </c>
      <c r="B7645" s="7">
        <v>2306001494</v>
      </c>
      <c r="C7645" s="7" t="s">
        <v>4512</v>
      </c>
      <c r="D7645" s="7" t="s">
        <v>1226</v>
      </c>
      <c r="E7645" s="53">
        <v>272023409</v>
      </c>
      <c r="F7645" s="8">
        <v>2219</v>
      </c>
      <c r="G7645" s="9" t="str">
        <f>'[2]Control de solicitudes 2021'!Q15</f>
        <v>PROTESIS DE MOORE, ESTERIL, CON ANCLAJE PRIMARIO POR PRESSFIT,ANGULO CERVICO-DIAFISIARIO DE 135°, TAMAÑO DE CABEZA DE 42 MM.</v>
      </c>
      <c r="H7645" s="7" t="s">
        <v>17</v>
      </c>
      <c r="I7645" s="10">
        <v>527000</v>
      </c>
      <c r="J7645" s="8">
        <v>6</v>
      </c>
      <c r="K7645" s="10">
        <f t="shared" si="119"/>
        <v>3162000</v>
      </c>
      <c r="L7645" s="7" t="s">
        <v>10366</v>
      </c>
      <c r="M7645" s="11" t="s">
        <v>19</v>
      </c>
      <c r="N7645" s="11" t="s">
        <v>26</v>
      </c>
      <c r="O7645" s="12" t="s">
        <v>20</v>
      </c>
    </row>
    <row r="7646" spans="1:15" x14ac:dyDescent="0.25">
      <c r="A7646" s="7">
        <v>7622</v>
      </c>
      <c r="B7646" s="7">
        <v>2306001494</v>
      </c>
      <c r="C7646" s="7" t="s">
        <v>4512</v>
      </c>
      <c r="D7646" s="7" t="s">
        <v>1226</v>
      </c>
      <c r="E7646" s="53">
        <v>272023410</v>
      </c>
      <c r="F7646" s="8">
        <v>2219</v>
      </c>
      <c r="G7646" s="9" t="str">
        <f>'[2]Control de solicitudes 2021'!Q16</f>
        <v>PROTESIS DE MOORE, ESTERIL, CON ANCLAJE PRIMARIO POR PRESSFIT,ANGULO CERVICO-DIAFISIARIO DE 135°, TAMAÑO DE CABEZA DE 43 MM.</v>
      </c>
      <c r="H7646" s="7" t="s">
        <v>17</v>
      </c>
      <c r="I7646" s="10">
        <v>527000</v>
      </c>
      <c r="J7646" s="8">
        <v>6</v>
      </c>
      <c r="K7646" s="10">
        <f t="shared" si="119"/>
        <v>3162000</v>
      </c>
      <c r="L7646" s="7" t="s">
        <v>10366</v>
      </c>
      <c r="M7646" s="11" t="s">
        <v>19</v>
      </c>
      <c r="N7646" s="11" t="s">
        <v>26</v>
      </c>
      <c r="O7646" s="12" t="s">
        <v>20</v>
      </c>
    </row>
    <row r="7647" spans="1:15" x14ac:dyDescent="0.25">
      <c r="A7647" s="7">
        <v>7623</v>
      </c>
      <c r="B7647" s="7">
        <v>2306001494</v>
      </c>
      <c r="C7647" s="7" t="s">
        <v>4512</v>
      </c>
      <c r="D7647" s="7" t="s">
        <v>1226</v>
      </c>
      <c r="E7647" s="53">
        <v>272023411</v>
      </c>
      <c r="F7647" s="8">
        <v>2219</v>
      </c>
      <c r="G7647" s="9" t="str">
        <f>'[2]Control de solicitudes 2021'!Q17</f>
        <v>PROTESIS DE MOORE, ESTERIL, CON ANCLAJE PRIMARIO POR PRESSFIT,ANGULO CERVICO-DIAFISIARIO DE 135°, TAMAÑO DE CABEZA DE 44 MM.</v>
      </c>
      <c r="H7647" s="7" t="s">
        <v>17</v>
      </c>
      <c r="I7647" s="10">
        <v>527000</v>
      </c>
      <c r="J7647" s="8">
        <v>6</v>
      </c>
      <c r="K7647" s="10">
        <f t="shared" si="119"/>
        <v>3162000</v>
      </c>
      <c r="L7647" s="7" t="s">
        <v>10366</v>
      </c>
      <c r="M7647" s="11" t="s">
        <v>19</v>
      </c>
      <c r="N7647" s="11" t="s">
        <v>26</v>
      </c>
      <c r="O7647" s="12" t="s">
        <v>20</v>
      </c>
    </row>
    <row r="7648" spans="1:15" x14ac:dyDescent="0.25">
      <c r="A7648" s="7">
        <v>7624</v>
      </c>
      <c r="B7648" s="7">
        <v>2306001494</v>
      </c>
      <c r="C7648" s="7" t="s">
        <v>4512</v>
      </c>
      <c r="D7648" s="7" t="s">
        <v>1226</v>
      </c>
      <c r="E7648" s="53">
        <v>272023412</v>
      </c>
      <c r="F7648" s="8">
        <v>2219</v>
      </c>
      <c r="G7648" s="9" t="str">
        <f>'[2]Control de solicitudes 2021'!Q18</f>
        <v>PROTESIS DE MOORE, ESTERIL, CON ANCLAJE PRIMARIO POR PRESSFIT,ANGULO CERVICO-DIAFISIARIO DE 135°, TAMAÑO DE CABEZA DE 45 MM.</v>
      </c>
      <c r="H7648" s="7" t="s">
        <v>17</v>
      </c>
      <c r="I7648" s="10">
        <v>527000</v>
      </c>
      <c r="J7648" s="8">
        <v>6</v>
      </c>
      <c r="K7648" s="10">
        <f t="shared" si="119"/>
        <v>3162000</v>
      </c>
      <c r="L7648" s="7" t="s">
        <v>10366</v>
      </c>
      <c r="M7648" s="11" t="s">
        <v>19</v>
      </c>
      <c r="N7648" s="11" t="s">
        <v>26</v>
      </c>
      <c r="O7648" s="12" t="s">
        <v>20</v>
      </c>
    </row>
    <row r="7649" spans="1:15" x14ac:dyDescent="0.25">
      <c r="A7649" s="7">
        <v>7625</v>
      </c>
      <c r="B7649" s="7">
        <v>2306001494</v>
      </c>
      <c r="C7649" s="7" t="s">
        <v>4512</v>
      </c>
      <c r="D7649" s="7" t="s">
        <v>1226</v>
      </c>
      <c r="E7649" s="53">
        <v>272023413</v>
      </c>
      <c r="F7649" s="8">
        <v>2219</v>
      </c>
      <c r="G7649" s="9" t="str">
        <f>'[2]Control de solicitudes 2021'!Q19</f>
        <v>PROTESIS DE MOORE, ESTERIL, CON ANCLAJE PRIMARIO POR PRESSFIT,ANGULO CERVICO-DIAFISIARIO DE 135°, TAMAÑO DE CABEZA DE 46 MM.</v>
      </c>
      <c r="H7649" s="7" t="s">
        <v>17</v>
      </c>
      <c r="I7649" s="10">
        <v>527000</v>
      </c>
      <c r="J7649" s="8">
        <v>6</v>
      </c>
      <c r="K7649" s="10">
        <f t="shared" si="119"/>
        <v>3162000</v>
      </c>
      <c r="L7649" s="7" t="s">
        <v>10366</v>
      </c>
      <c r="M7649" s="11" t="s">
        <v>19</v>
      </c>
      <c r="N7649" s="11" t="s">
        <v>26</v>
      </c>
      <c r="O7649" s="12" t="s">
        <v>20</v>
      </c>
    </row>
    <row r="7650" spans="1:15" x14ac:dyDescent="0.25">
      <c r="A7650" s="7">
        <v>7626</v>
      </c>
      <c r="B7650" s="7">
        <v>2306001494</v>
      </c>
      <c r="C7650" s="7" t="s">
        <v>4512</v>
      </c>
      <c r="D7650" s="7" t="s">
        <v>1226</v>
      </c>
      <c r="E7650" s="53">
        <v>272023414</v>
      </c>
      <c r="F7650" s="8">
        <v>2219</v>
      </c>
      <c r="G7650" s="9" t="str">
        <f>'[2]Control de solicitudes 2021'!Q20</f>
        <v>PROTESIS DE MOORE, ESTERIL, CON ANCLAJE PRIMARIO POR PRESSFIT,ANGULO CERVICO-DIAFISIARIO DE 135°, TAMAÑO DE CABEZA DE 47 MM.</v>
      </c>
      <c r="H7650" s="7" t="s">
        <v>17</v>
      </c>
      <c r="I7650" s="10">
        <v>527000</v>
      </c>
      <c r="J7650" s="8">
        <v>6</v>
      </c>
      <c r="K7650" s="10">
        <f t="shared" si="119"/>
        <v>3162000</v>
      </c>
      <c r="L7650" s="7" t="s">
        <v>10366</v>
      </c>
      <c r="M7650" s="11" t="s">
        <v>19</v>
      </c>
      <c r="N7650" s="11" t="s">
        <v>26</v>
      </c>
      <c r="O7650" s="12" t="s">
        <v>20</v>
      </c>
    </row>
    <row r="7651" spans="1:15" x14ac:dyDescent="0.25">
      <c r="A7651" s="7">
        <v>7627</v>
      </c>
      <c r="B7651" s="7">
        <v>2306001494</v>
      </c>
      <c r="C7651" s="7" t="s">
        <v>4512</v>
      </c>
      <c r="D7651" s="7" t="s">
        <v>1226</v>
      </c>
      <c r="E7651" s="53">
        <v>272023415</v>
      </c>
      <c r="F7651" s="8">
        <v>2219</v>
      </c>
      <c r="G7651" s="9" t="str">
        <f>'[2]Control de solicitudes 2021'!Q21</f>
        <v>PROTESIS DE MOORE, ESTERIL, CON ANCLAJE PRIMARIO POR PRESSFIT,ANGULO CERVICO-DIAFISIARIO DE 135°, TAMAÑO DE CABEZA DE 48 MM.</v>
      </c>
      <c r="H7651" s="7" t="s">
        <v>17</v>
      </c>
      <c r="I7651" s="10">
        <v>527000</v>
      </c>
      <c r="J7651" s="8">
        <v>6</v>
      </c>
      <c r="K7651" s="10">
        <f t="shared" si="119"/>
        <v>3162000</v>
      </c>
      <c r="L7651" s="7" t="s">
        <v>10366</v>
      </c>
      <c r="M7651" s="11" t="s">
        <v>19</v>
      </c>
      <c r="N7651" s="11" t="s">
        <v>26</v>
      </c>
      <c r="O7651" s="12" t="s">
        <v>20</v>
      </c>
    </row>
    <row r="7652" spans="1:15" x14ac:dyDescent="0.25">
      <c r="A7652" s="7">
        <v>7628</v>
      </c>
      <c r="B7652" s="7">
        <v>209706</v>
      </c>
      <c r="C7652" s="7" t="s">
        <v>41</v>
      </c>
      <c r="D7652" s="7" t="s">
        <v>1226</v>
      </c>
      <c r="E7652" s="53">
        <v>480090547</v>
      </c>
      <c r="F7652" s="8">
        <v>2206</v>
      </c>
      <c r="G7652" s="9" t="s">
        <v>1221</v>
      </c>
      <c r="H7652" s="7" t="s">
        <v>17</v>
      </c>
      <c r="I7652" s="54">
        <v>7000</v>
      </c>
      <c r="J7652" s="8">
        <v>20</v>
      </c>
      <c r="K7652" s="10">
        <f t="shared" si="119"/>
        <v>140000</v>
      </c>
      <c r="L7652" s="7" t="s">
        <v>10367</v>
      </c>
      <c r="M7652" s="11" t="s">
        <v>19</v>
      </c>
      <c r="N7652" s="11" t="s">
        <v>6389</v>
      </c>
      <c r="O7652" s="12" t="s">
        <v>20</v>
      </c>
    </row>
    <row r="7653" spans="1:15" x14ac:dyDescent="0.25">
      <c r="A7653" s="7">
        <v>7629</v>
      </c>
      <c r="B7653" s="7">
        <v>209706</v>
      </c>
      <c r="C7653" s="7" t="s">
        <v>41</v>
      </c>
      <c r="D7653" s="7" t="s">
        <v>1226</v>
      </c>
      <c r="E7653" s="53">
        <v>480090547</v>
      </c>
      <c r="F7653" s="8">
        <v>2206</v>
      </c>
      <c r="G7653" s="9" t="s">
        <v>1221</v>
      </c>
      <c r="H7653" s="7" t="s">
        <v>17</v>
      </c>
      <c r="I7653" s="54">
        <v>7000</v>
      </c>
      <c r="J7653" s="8">
        <v>24</v>
      </c>
      <c r="K7653" s="10">
        <f t="shared" si="119"/>
        <v>168000</v>
      </c>
      <c r="L7653" s="7" t="s">
        <v>10367</v>
      </c>
      <c r="M7653" s="11" t="s">
        <v>19</v>
      </c>
      <c r="N7653" s="11" t="s">
        <v>6389</v>
      </c>
      <c r="O7653" s="12" t="s">
        <v>20</v>
      </c>
    </row>
    <row r="7654" spans="1:15" x14ac:dyDescent="0.25">
      <c r="A7654" s="7">
        <v>7630</v>
      </c>
      <c r="B7654" s="7">
        <v>2306001636</v>
      </c>
      <c r="C7654" s="7" t="s">
        <v>4512</v>
      </c>
      <c r="D7654" s="7" t="s">
        <v>5941</v>
      </c>
      <c r="E7654" s="53">
        <v>239011772</v>
      </c>
      <c r="F7654" s="8">
        <v>2205</v>
      </c>
      <c r="G7654" s="9" t="s">
        <v>10368</v>
      </c>
      <c r="H7654" s="7" t="s">
        <v>17</v>
      </c>
      <c r="I7654" s="54">
        <v>372000</v>
      </c>
      <c r="J7654" s="8">
        <v>5</v>
      </c>
      <c r="K7654" s="10">
        <f t="shared" si="119"/>
        <v>1860000</v>
      </c>
      <c r="L7654" s="7" t="s">
        <v>10369</v>
      </c>
      <c r="M7654" s="11" t="s">
        <v>19</v>
      </c>
      <c r="N7654" s="11" t="s">
        <v>26</v>
      </c>
      <c r="O7654" s="12" t="s">
        <v>20</v>
      </c>
    </row>
    <row r="7655" spans="1:15" x14ac:dyDescent="0.25">
      <c r="A7655" s="7">
        <v>7631</v>
      </c>
      <c r="B7655" s="7">
        <v>2306001636</v>
      </c>
      <c r="C7655" s="7" t="s">
        <v>4512</v>
      </c>
      <c r="D7655" s="7" t="s">
        <v>5941</v>
      </c>
      <c r="E7655" s="53">
        <v>239011774</v>
      </c>
      <c r="F7655" s="8">
        <v>2205</v>
      </c>
      <c r="G7655" s="9" t="s">
        <v>10370</v>
      </c>
      <c r="H7655" s="7" t="s">
        <v>17</v>
      </c>
      <c r="I7655" s="54">
        <v>520800</v>
      </c>
      <c r="J7655" s="8">
        <v>7</v>
      </c>
      <c r="K7655" s="10">
        <f t="shared" si="119"/>
        <v>3645600</v>
      </c>
      <c r="L7655" s="7" t="s">
        <v>10369</v>
      </c>
      <c r="M7655" s="11" t="s">
        <v>19</v>
      </c>
      <c r="N7655" s="11" t="s">
        <v>26</v>
      </c>
      <c r="O7655" s="12" t="s">
        <v>20</v>
      </c>
    </row>
    <row r="7656" spans="1:15" x14ac:dyDescent="0.25">
      <c r="A7656" s="7">
        <v>7632</v>
      </c>
      <c r="B7656" s="7">
        <v>2306001636</v>
      </c>
      <c r="C7656" s="7" t="s">
        <v>4512</v>
      </c>
      <c r="D7656" s="7" t="s">
        <v>5941</v>
      </c>
      <c r="E7656" s="53">
        <v>239011775</v>
      </c>
      <c r="F7656" s="8">
        <v>2205</v>
      </c>
      <c r="G7656" s="9" t="s">
        <v>10371</v>
      </c>
      <c r="H7656" s="7" t="s">
        <v>17</v>
      </c>
      <c r="I7656" s="54">
        <v>595200</v>
      </c>
      <c r="J7656" s="8">
        <v>8</v>
      </c>
      <c r="K7656" s="10">
        <f t="shared" si="119"/>
        <v>4761600</v>
      </c>
      <c r="L7656" s="7" t="s">
        <v>10369</v>
      </c>
      <c r="M7656" s="11" t="s">
        <v>19</v>
      </c>
      <c r="N7656" s="11" t="s">
        <v>26</v>
      </c>
      <c r="O7656" s="12" t="s">
        <v>20</v>
      </c>
    </row>
    <row r="7657" spans="1:15" x14ac:dyDescent="0.25">
      <c r="A7657" s="7">
        <v>7633</v>
      </c>
      <c r="B7657" s="7">
        <v>2306001591</v>
      </c>
      <c r="C7657" s="7" t="s">
        <v>4512</v>
      </c>
      <c r="D7657" s="7" t="s">
        <v>821</v>
      </c>
      <c r="E7657" s="53">
        <v>316040031</v>
      </c>
      <c r="F7657" s="8">
        <v>2213</v>
      </c>
      <c r="G7657" s="9" t="s">
        <v>10372</v>
      </c>
      <c r="H7657" s="7" t="s">
        <v>17</v>
      </c>
      <c r="I7657" s="54">
        <v>362</v>
      </c>
      <c r="J7657" s="8">
        <v>1500</v>
      </c>
      <c r="K7657" s="10">
        <f t="shared" si="119"/>
        <v>543000</v>
      </c>
      <c r="L7657" s="7" t="s">
        <v>10373</v>
      </c>
      <c r="M7657" s="11" t="s">
        <v>19</v>
      </c>
      <c r="N7657" s="11" t="s">
        <v>26</v>
      </c>
      <c r="O7657" s="12" t="s">
        <v>20</v>
      </c>
    </row>
    <row r="7658" spans="1:15" x14ac:dyDescent="0.25">
      <c r="A7658" s="7">
        <v>7634</v>
      </c>
      <c r="B7658" s="7">
        <v>2306001591</v>
      </c>
      <c r="C7658" s="7" t="s">
        <v>4512</v>
      </c>
      <c r="D7658" s="7" t="s">
        <v>821</v>
      </c>
      <c r="E7658" s="53">
        <v>316040032</v>
      </c>
      <c r="F7658" s="8">
        <v>2213</v>
      </c>
      <c r="G7658" s="9" t="s">
        <v>10374</v>
      </c>
      <c r="H7658" s="7" t="s">
        <v>17</v>
      </c>
      <c r="I7658" s="54">
        <v>362</v>
      </c>
      <c r="J7658" s="8">
        <v>485</v>
      </c>
      <c r="K7658" s="10">
        <f t="shared" si="119"/>
        <v>175570</v>
      </c>
      <c r="L7658" s="7" t="s">
        <v>10373</v>
      </c>
      <c r="M7658" s="11" t="s">
        <v>19</v>
      </c>
      <c r="N7658" s="11" t="s">
        <v>26</v>
      </c>
      <c r="O7658" s="12" t="s">
        <v>20</v>
      </c>
    </row>
    <row r="7659" spans="1:15" x14ac:dyDescent="0.25">
      <c r="A7659" s="7">
        <v>7635</v>
      </c>
      <c r="B7659" s="7">
        <v>2306001591</v>
      </c>
      <c r="C7659" s="7" t="s">
        <v>4512</v>
      </c>
      <c r="D7659" s="7" t="s">
        <v>821</v>
      </c>
      <c r="E7659" s="53">
        <v>316040033</v>
      </c>
      <c r="F7659" s="8">
        <v>2213</v>
      </c>
      <c r="G7659" s="9" t="s">
        <v>10375</v>
      </c>
      <c r="H7659" s="7" t="s">
        <v>17</v>
      </c>
      <c r="I7659" s="54">
        <v>362</v>
      </c>
      <c r="J7659" s="8">
        <v>425</v>
      </c>
      <c r="K7659" s="10">
        <f t="shared" si="119"/>
        <v>153850</v>
      </c>
      <c r="L7659" s="7" t="s">
        <v>10373</v>
      </c>
      <c r="M7659" s="11" t="s">
        <v>19</v>
      </c>
      <c r="N7659" s="11" t="s">
        <v>26</v>
      </c>
      <c r="O7659" s="12" t="s">
        <v>20</v>
      </c>
    </row>
    <row r="7660" spans="1:15" x14ac:dyDescent="0.25">
      <c r="A7660" s="7">
        <v>7636</v>
      </c>
      <c r="B7660" s="7">
        <v>2306001591</v>
      </c>
      <c r="C7660" s="7" t="s">
        <v>4512</v>
      </c>
      <c r="D7660" s="7" t="s">
        <v>821</v>
      </c>
      <c r="E7660" s="53">
        <v>316010038</v>
      </c>
      <c r="F7660" s="8">
        <v>2213</v>
      </c>
      <c r="G7660" s="9" t="s">
        <v>10376</v>
      </c>
      <c r="H7660" s="7" t="s">
        <v>17</v>
      </c>
      <c r="I7660" s="54">
        <v>327</v>
      </c>
      <c r="J7660" s="8">
        <v>725</v>
      </c>
      <c r="K7660" s="10">
        <f t="shared" si="119"/>
        <v>237075</v>
      </c>
      <c r="L7660" s="7" t="s">
        <v>10373</v>
      </c>
      <c r="M7660" s="11" t="s">
        <v>19</v>
      </c>
      <c r="N7660" s="11" t="s">
        <v>26</v>
      </c>
      <c r="O7660" s="12" t="s">
        <v>20</v>
      </c>
    </row>
    <row r="7661" spans="1:15" x14ac:dyDescent="0.25">
      <c r="A7661" s="7">
        <v>7637</v>
      </c>
      <c r="B7661" s="7">
        <v>739150</v>
      </c>
      <c r="C7661" s="7" t="s">
        <v>41</v>
      </c>
      <c r="D7661" s="7" t="s">
        <v>44</v>
      </c>
      <c r="E7661" s="53">
        <v>903040032</v>
      </c>
      <c r="F7661" s="8">
        <v>2217</v>
      </c>
      <c r="G7661" s="9" t="s">
        <v>10300</v>
      </c>
      <c r="H7661" s="7" t="s">
        <v>17</v>
      </c>
      <c r="I7661" s="54">
        <v>1350</v>
      </c>
      <c r="J7661" s="8">
        <v>150</v>
      </c>
      <c r="K7661" s="10">
        <f t="shared" si="119"/>
        <v>202500</v>
      </c>
      <c r="L7661" s="7" t="s">
        <v>10301</v>
      </c>
      <c r="M7661" s="11" t="s">
        <v>19</v>
      </c>
      <c r="N7661" s="11" t="s">
        <v>6389</v>
      </c>
      <c r="O7661" s="12" t="s">
        <v>20</v>
      </c>
    </row>
    <row r="7662" spans="1:15" x14ac:dyDescent="0.25">
      <c r="A7662" s="7">
        <v>7638</v>
      </c>
      <c r="B7662" s="7">
        <v>350604</v>
      </c>
      <c r="C7662" s="7" t="s">
        <v>41</v>
      </c>
      <c r="D7662" s="7" t="s">
        <v>505</v>
      </c>
      <c r="E7662" s="53">
        <v>239010800</v>
      </c>
      <c r="F7662" s="8">
        <v>2219</v>
      </c>
      <c r="G7662" s="9" t="s">
        <v>10377</v>
      </c>
      <c r="H7662" s="7" t="s">
        <v>17</v>
      </c>
      <c r="I7662" s="54">
        <f>190*615</f>
        <v>116850</v>
      </c>
      <c r="J7662" s="8">
        <v>2</v>
      </c>
      <c r="K7662" s="10">
        <f t="shared" si="119"/>
        <v>233700</v>
      </c>
      <c r="L7662" s="7" t="s">
        <v>10378</v>
      </c>
      <c r="M7662" s="11" t="s">
        <v>19</v>
      </c>
      <c r="N7662" s="11" t="s">
        <v>6389</v>
      </c>
      <c r="O7662" s="12" t="s">
        <v>20</v>
      </c>
    </row>
    <row r="7663" spans="1:15" x14ac:dyDescent="0.25">
      <c r="A7663" s="7">
        <v>7639</v>
      </c>
      <c r="B7663" s="7">
        <v>350604</v>
      </c>
      <c r="C7663" s="7" t="s">
        <v>41</v>
      </c>
      <c r="D7663" s="7" t="s">
        <v>505</v>
      </c>
      <c r="E7663" s="53">
        <v>239010804</v>
      </c>
      <c r="F7663" s="8">
        <v>2219</v>
      </c>
      <c r="G7663" s="9" t="s">
        <v>10379</v>
      </c>
      <c r="H7663" s="7" t="s">
        <v>17</v>
      </c>
      <c r="I7663" s="54">
        <f>210*615</f>
        <v>129150</v>
      </c>
      <c r="J7663" s="8">
        <v>2</v>
      </c>
      <c r="K7663" s="10">
        <f t="shared" si="119"/>
        <v>258300</v>
      </c>
      <c r="L7663" s="7" t="s">
        <v>10378</v>
      </c>
      <c r="M7663" s="11" t="s">
        <v>19</v>
      </c>
      <c r="N7663" s="11" t="s">
        <v>6389</v>
      </c>
      <c r="O7663" s="12" t="s">
        <v>20</v>
      </c>
    </row>
    <row r="7664" spans="1:15" x14ac:dyDescent="0.25">
      <c r="A7664" s="7">
        <v>7640</v>
      </c>
      <c r="B7664" s="7"/>
      <c r="C7664" s="7" t="s">
        <v>4512</v>
      </c>
      <c r="D7664" s="7" t="s">
        <v>130</v>
      </c>
      <c r="E7664" s="53">
        <v>111120001</v>
      </c>
      <c r="F7664" s="8">
        <v>2203</v>
      </c>
      <c r="G7664" s="9" t="s">
        <v>10380</v>
      </c>
      <c r="H7664" s="7" t="s">
        <v>17</v>
      </c>
      <c r="I7664" s="54">
        <f>27216*615/1008</f>
        <v>16605</v>
      </c>
      <c r="J7664" s="8">
        <v>1008</v>
      </c>
      <c r="K7664" s="10">
        <f t="shared" si="119"/>
        <v>16737840</v>
      </c>
      <c r="L7664" s="7" t="s">
        <v>10381</v>
      </c>
      <c r="M7664" s="11" t="s">
        <v>19</v>
      </c>
      <c r="N7664" s="11" t="s">
        <v>26</v>
      </c>
      <c r="O7664" s="12" t="s">
        <v>20</v>
      </c>
    </row>
    <row r="7665" spans="1:15" x14ac:dyDescent="0.25">
      <c r="A7665" s="7">
        <v>7641</v>
      </c>
      <c r="B7665" s="7"/>
      <c r="C7665" s="7" t="s">
        <v>4512</v>
      </c>
      <c r="D7665" s="7" t="s">
        <v>130</v>
      </c>
      <c r="E7665" s="53">
        <v>110290333</v>
      </c>
      <c r="F7665" s="8">
        <v>2203</v>
      </c>
      <c r="G7665" s="9" t="s">
        <v>10382</v>
      </c>
      <c r="H7665" s="7" t="s">
        <v>582</v>
      </c>
      <c r="I7665" s="54">
        <f>1620*615/10.8</f>
        <v>92250</v>
      </c>
      <c r="J7665" s="8">
        <v>10.8</v>
      </c>
      <c r="K7665" s="10">
        <f t="shared" si="119"/>
        <v>996300.00000000012</v>
      </c>
      <c r="L7665" s="7" t="s">
        <v>10383</v>
      </c>
      <c r="M7665" s="11" t="s">
        <v>19</v>
      </c>
      <c r="N7665" s="11" t="s">
        <v>26</v>
      </c>
      <c r="O7665" s="12" t="s">
        <v>20</v>
      </c>
    </row>
    <row r="7666" spans="1:15" x14ac:dyDescent="0.25">
      <c r="A7666" s="7">
        <v>7642</v>
      </c>
      <c r="B7666" s="7"/>
      <c r="C7666" s="7" t="s">
        <v>4512</v>
      </c>
      <c r="D7666" s="7" t="s">
        <v>130</v>
      </c>
      <c r="E7666" s="53">
        <v>111390020</v>
      </c>
      <c r="F7666" s="8">
        <v>2203</v>
      </c>
      <c r="G7666" s="9" t="s">
        <v>10384</v>
      </c>
      <c r="H7666" s="7" t="s">
        <v>582</v>
      </c>
      <c r="I7666" s="54">
        <f>720*615/3.6</f>
        <v>123000</v>
      </c>
      <c r="J7666" s="8">
        <v>3.6</v>
      </c>
      <c r="K7666" s="10">
        <f t="shared" si="119"/>
        <v>442800</v>
      </c>
      <c r="L7666" s="7" t="s">
        <v>10383</v>
      </c>
      <c r="M7666" s="11" t="s">
        <v>19</v>
      </c>
      <c r="N7666" s="11" t="s">
        <v>26</v>
      </c>
      <c r="O7666" s="12" t="s">
        <v>20</v>
      </c>
    </row>
    <row r="7667" spans="1:15" x14ac:dyDescent="0.25">
      <c r="A7667" s="7">
        <v>7643</v>
      </c>
      <c r="B7667" s="7"/>
      <c r="C7667" s="7" t="s">
        <v>4512</v>
      </c>
      <c r="D7667" s="7" t="s">
        <v>130</v>
      </c>
      <c r="E7667" s="53">
        <v>111480006</v>
      </c>
      <c r="F7667" s="8">
        <v>2203</v>
      </c>
      <c r="G7667" s="9" t="s">
        <v>10385</v>
      </c>
      <c r="H7667" s="7" t="s">
        <v>612</v>
      </c>
      <c r="I7667" s="54">
        <f>10000*615/80</f>
        <v>76875</v>
      </c>
      <c r="J7667" s="8">
        <v>80</v>
      </c>
      <c r="K7667" s="10">
        <f t="shared" si="119"/>
        <v>6150000</v>
      </c>
      <c r="L7667" s="7" t="s">
        <v>10383</v>
      </c>
      <c r="M7667" s="11" t="s">
        <v>19</v>
      </c>
      <c r="N7667" s="11" t="s">
        <v>26</v>
      </c>
      <c r="O7667" s="12" t="s">
        <v>20</v>
      </c>
    </row>
    <row r="7668" spans="1:15" x14ac:dyDescent="0.25">
      <c r="A7668" s="7">
        <v>7644</v>
      </c>
      <c r="B7668" s="7"/>
      <c r="C7668" s="7" t="s">
        <v>4512</v>
      </c>
      <c r="D7668" s="7" t="s">
        <v>130</v>
      </c>
      <c r="E7668" s="53">
        <v>111200002</v>
      </c>
      <c r="F7668" s="8">
        <v>2203</v>
      </c>
      <c r="G7668" s="9" t="s">
        <v>10386</v>
      </c>
      <c r="H7668" s="7" t="s">
        <v>582</v>
      </c>
      <c r="I7668" s="54">
        <f>880*615/80</f>
        <v>6765</v>
      </c>
      <c r="J7668" s="8">
        <v>80</v>
      </c>
      <c r="K7668" s="10">
        <f t="shared" si="119"/>
        <v>541200</v>
      </c>
      <c r="L7668" s="7" t="s">
        <v>10383</v>
      </c>
      <c r="M7668" s="11" t="s">
        <v>19</v>
      </c>
      <c r="N7668" s="11" t="s">
        <v>26</v>
      </c>
      <c r="O7668" s="12" t="s">
        <v>20</v>
      </c>
    </row>
    <row r="7669" spans="1:15" x14ac:dyDescent="0.25">
      <c r="A7669" s="7">
        <v>7645</v>
      </c>
      <c r="B7669" s="7"/>
      <c r="C7669" s="7" t="s">
        <v>4512</v>
      </c>
      <c r="D7669" s="7" t="s">
        <v>130</v>
      </c>
      <c r="E7669" s="53">
        <v>110043885</v>
      </c>
      <c r="F7669" s="8">
        <v>2203</v>
      </c>
      <c r="G7669" s="9" t="s">
        <v>10387</v>
      </c>
      <c r="H7669" s="7" t="s">
        <v>10324</v>
      </c>
      <c r="I7669" s="54">
        <f>5735400/1200</f>
        <v>4779.5</v>
      </c>
      <c r="J7669" s="8">
        <v>1200</v>
      </c>
      <c r="K7669" s="10">
        <f t="shared" si="119"/>
        <v>5735400</v>
      </c>
      <c r="L7669" s="7" t="s">
        <v>10383</v>
      </c>
      <c r="M7669" s="11" t="s">
        <v>19</v>
      </c>
      <c r="N7669" s="11" t="s">
        <v>26</v>
      </c>
      <c r="O7669" s="12" t="s">
        <v>20</v>
      </c>
    </row>
    <row r="7670" spans="1:15" x14ac:dyDescent="0.25">
      <c r="A7670" s="7">
        <v>7646</v>
      </c>
      <c r="B7670" s="7"/>
      <c r="C7670" s="7" t="s">
        <v>4512</v>
      </c>
      <c r="D7670" s="7" t="s">
        <v>130</v>
      </c>
      <c r="E7670" s="53">
        <v>110507175</v>
      </c>
      <c r="F7670" s="8">
        <v>2203</v>
      </c>
      <c r="G7670" s="9" t="s">
        <v>10388</v>
      </c>
      <c r="H7670" s="7" t="s">
        <v>17</v>
      </c>
      <c r="I7670" s="54">
        <f>636121.2/24</f>
        <v>26505.05</v>
      </c>
      <c r="J7670" s="8">
        <v>24</v>
      </c>
      <c r="K7670" s="10">
        <f t="shared" si="119"/>
        <v>636121.19999999995</v>
      </c>
      <c r="L7670" s="7" t="s">
        <v>10383</v>
      </c>
      <c r="M7670" s="11" t="s">
        <v>19</v>
      </c>
      <c r="N7670" s="11" t="s">
        <v>26</v>
      </c>
      <c r="O7670" s="12" t="s">
        <v>20</v>
      </c>
    </row>
    <row r="7671" spans="1:15" x14ac:dyDescent="0.25">
      <c r="A7671" s="7">
        <v>7647</v>
      </c>
      <c r="B7671" s="7"/>
      <c r="C7671" s="7" t="s">
        <v>4512</v>
      </c>
      <c r="D7671" s="7" t="s">
        <v>130</v>
      </c>
      <c r="E7671" s="53">
        <v>11410058</v>
      </c>
      <c r="F7671" s="8">
        <v>2203</v>
      </c>
      <c r="G7671" s="9" t="s">
        <v>9368</v>
      </c>
      <c r="H7671" s="7" t="s">
        <v>17</v>
      </c>
      <c r="I7671" s="54">
        <f>43518182.4/17920</f>
        <v>2428.4699999999998</v>
      </c>
      <c r="J7671" s="8">
        <v>17920</v>
      </c>
      <c r="K7671" s="10">
        <f t="shared" si="119"/>
        <v>43518182.399999999</v>
      </c>
      <c r="L7671" s="7" t="s">
        <v>10383</v>
      </c>
      <c r="M7671" s="11" t="s">
        <v>19</v>
      </c>
      <c r="N7671" s="11" t="s">
        <v>26</v>
      </c>
      <c r="O7671" s="12" t="s">
        <v>20</v>
      </c>
    </row>
    <row r="7672" spans="1:15" x14ac:dyDescent="0.25">
      <c r="A7672" s="7">
        <v>7648</v>
      </c>
      <c r="B7672" s="7">
        <v>739295</v>
      </c>
      <c r="C7672" s="7" t="s">
        <v>41</v>
      </c>
      <c r="D7672" s="7" t="s">
        <v>489</v>
      </c>
      <c r="E7672" s="53">
        <v>224012971</v>
      </c>
      <c r="F7672" s="8">
        <v>2219</v>
      </c>
      <c r="G7672" s="9" t="s">
        <v>10389</v>
      </c>
      <c r="H7672" s="7" t="s">
        <v>17</v>
      </c>
      <c r="I7672" s="54">
        <f>1260*615/3</f>
        <v>258300</v>
      </c>
      <c r="J7672" s="8">
        <v>3</v>
      </c>
      <c r="K7672" s="10">
        <f t="shared" si="119"/>
        <v>774900</v>
      </c>
      <c r="L7672" s="7" t="s">
        <v>10390</v>
      </c>
      <c r="M7672" s="11" t="s">
        <v>19</v>
      </c>
      <c r="N7672" s="11" t="s">
        <v>6389</v>
      </c>
      <c r="O7672" s="12" t="s">
        <v>20</v>
      </c>
    </row>
    <row r="7673" spans="1:15" x14ac:dyDescent="0.25">
      <c r="A7673" s="7">
        <v>7649</v>
      </c>
      <c r="B7673" s="7"/>
      <c r="C7673" s="7" t="s">
        <v>4512</v>
      </c>
      <c r="D7673" s="7" t="s">
        <v>130</v>
      </c>
      <c r="E7673" s="53">
        <v>101410154</v>
      </c>
      <c r="F7673" s="8">
        <v>2245</v>
      </c>
      <c r="G7673" s="9" t="s">
        <v>10391</v>
      </c>
      <c r="H7673" s="7" t="s">
        <v>17</v>
      </c>
      <c r="I7673" s="54">
        <f>99822*615</f>
        <v>61390530</v>
      </c>
      <c r="J7673" s="8">
        <v>336</v>
      </c>
      <c r="K7673" s="10">
        <f t="shared" si="119"/>
        <v>20627218080</v>
      </c>
      <c r="L7673" s="7" t="s">
        <v>10383</v>
      </c>
      <c r="M7673" s="11" t="s">
        <v>19</v>
      </c>
      <c r="N7673" s="11" t="s">
        <v>26</v>
      </c>
      <c r="O7673" s="12" t="s">
        <v>20</v>
      </c>
    </row>
    <row r="7674" spans="1:15" x14ac:dyDescent="0.25">
      <c r="A7674" s="7">
        <v>7650</v>
      </c>
      <c r="B7674" s="7"/>
      <c r="C7674" s="7" t="s">
        <v>4512</v>
      </c>
      <c r="D7674" s="7" t="s">
        <v>130</v>
      </c>
      <c r="E7674" s="53">
        <v>111410118</v>
      </c>
      <c r="F7674" s="8">
        <v>2245</v>
      </c>
      <c r="G7674" s="9" t="s">
        <v>10392</v>
      </c>
      <c r="H7674" s="7" t="s">
        <v>17</v>
      </c>
      <c r="I7674" s="54">
        <f>123735*615/252</f>
        <v>301972.32142857142</v>
      </c>
      <c r="J7674" s="8">
        <v>252</v>
      </c>
      <c r="K7674" s="10">
        <f t="shared" si="119"/>
        <v>76097025</v>
      </c>
      <c r="L7674" s="7" t="s">
        <v>10383</v>
      </c>
      <c r="M7674" s="11" t="s">
        <v>19</v>
      </c>
      <c r="N7674" s="11" t="s">
        <v>26</v>
      </c>
      <c r="O7674" s="12" t="s">
        <v>20</v>
      </c>
    </row>
    <row r="7675" spans="1:15" x14ac:dyDescent="0.25">
      <c r="A7675" s="7">
        <v>7651</v>
      </c>
      <c r="B7675" s="7"/>
      <c r="C7675" s="7" t="s">
        <v>4512</v>
      </c>
      <c r="D7675" s="7" t="s">
        <v>130</v>
      </c>
      <c r="E7675" s="53">
        <v>298010120</v>
      </c>
      <c r="F7675" s="8">
        <v>2219</v>
      </c>
      <c r="G7675" s="9" t="s">
        <v>10393</v>
      </c>
      <c r="H7675" s="7" t="s">
        <v>17</v>
      </c>
      <c r="I7675" s="54">
        <f>1138.5*615/575</f>
        <v>1217.7</v>
      </c>
      <c r="J7675" s="8">
        <v>575</v>
      </c>
      <c r="K7675" s="10">
        <f t="shared" si="119"/>
        <v>700177.5</v>
      </c>
      <c r="L7675" s="7" t="s">
        <v>10394</v>
      </c>
      <c r="M7675" s="11" t="s">
        <v>19</v>
      </c>
      <c r="N7675" s="11" t="s">
        <v>26</v>
      </c>
      <c r="O7675" s="12" t="s">
        <v>20</v>
      </c>
    </row>
    <row r="7676" spans="1:15" x14ac:dyDescent="0.25">
      <c r="A7676" s="7">
        <v>7652</v>
      </c>
      <c r="B7676" s="7"/>
      <c r="C7676" s="7" t="s">
        <v>4512</v>
      </c>
      <c r="D7676" s="7" t="s">
        <v>130</v>
      </c>
      <c r="E7676" s="53">
        <v>298010121</v>
      </c>
      <c r="F7676" s="8">
        <v>2219</v>
      </c>
      <c r="G7676" s="9" t="s">
        <v>10395</v>
      </c>
      <c r="H7676" s="7" t="s">
        <v>17</v>
      </c>
      <c r="I7676" s="54">
        <f>1194*615/600</f>
        <v>1223.8499999999999</v>
      </c>
      <c r="J7676" s="8">
        <v>600</v>
      </c>
      <c r="K7676" s="10">
        <f t="shared" si="119"/>
        <v>734310</v>
      </c>
      <c r="L7676" s="7" t="s">
        <v>10394</v>
      </c>
      <c r="M7676" s="11" t="s">
        <v>19</v>
      </c>
      <c r="N7676" s="11" t="s">
        <v>26</v>
      </c>
      <c r="O7676" s="12" t="s">
        <v>20</v>
      </c>
    </row>
    <row r="7677" spans="1:15" x14ac:dyDescent="0.25">
      <c r="A7677" s="7">
        <v>7653</v>
      </c>
      <c r="B7677" s="7">
        <v>567742</v>
      </c>
      <c r="C7677" s="7" t="s">
        <v>41</v>
      </c>
      <c r="D7677" s="7" t="s">
        <v>127</v>
      </c>
      <c r="E7677" s="53">
        <v>480090925</v>
      </c>
      <c r="F7677" s="8">
        <v>2206</v>
      </c>
      <c r="G7677" s="9" t="s">
        <v>10396</v>
      </c>
      <c r="H7677" s="7" t="s">
        <v>17</v>
      </c>
      <c r="I7677" s="54">
        <f>262000/2</f>
        <v>131000</v>
      </c>
      <c r="J7677" s="8">
        <v>2</v>
      </c>
      <c r="K7677" s="10">
        <f t="shared" si="119"/>
        <v>262000</v>
      </c>
      <c r="L7677" s="7" t="s">
        <v>10397</v>
      </c>
      <c r="M7677" s="11" t="s">
        <v>19</v>
      </c>
      <c r="N7677" s="11" t="s">
        <v>6389</v>
      </c>
      <c r="O7677" s="12" t="s">
        <v>20</v>
      </c>
    </row>
    <row r="7678" spans="1:15" x14ac:dyDescent="0.25">
      <c r="A7678" s="7">
        <v>7654</v>
      </c>
      <c r="B7678" s="7">
        <v>323138</v>
      </c>
      <c r="C7678" s="7" t="s">
        <v>41</v>
      </c>
      <c r="D7678" s="7" t="s">
        <v>130</v>
      </c>
      <c r="E7678" s="53">
        <v>111200002</v>
      </c>
      <c r="F7678" s="8">
        <v>2203</v>
      </c>
      <c r="G7678" s="9" t="s">
        <v>10386</v>
      </c>
      <c r="H7678" s="7" t="s">
        <v>17</v>
      </c>
      <c r="I7678" s="54">
        <f>98*615</f>
        <v>60270</v>
      </c>
      <c r="J7678" s="8">
        <v>10</v>
      </c>
      <c r="K7678" s="10">
        <f t="shared" si="119"/>
        <v>602700</v>
      </c>
      <c r="L7678" s="7" t="s">
        <v>10383</v>
      </c>
      <c r="M7678" s="11" t="s">
        <v>19</v>
      </c>
      <c r="N7678" s="11" t="s">
        <v>6389</v>
      </c>
      <c r="O7678" s="12" t="s">
        <v>20</v>
      </c>
    </row>
    <row r="7679" spans="1:15" x14ac:dyDescent="0.25">
      <c r="A7679" s="7">
        <v>7655</v>
      </c>
      <c r="B7679" s="7">
        <v>323137</v>
      </c>
      <c r="C7679" s="7" t="s">
        <v>41</v>
      </c>
      <c r="D7679" s="7" t="s">
        <v>130</v>
      </c>
      <c r="E7679" s="53">
        <v>111480006</v>
      </c>
      <c r="F7679" s="8">
        <v>2203</v>
      </c>
      <c r="G7679" s="9" t="s">
        <v>10385</v>
      </c>
      <c r="H7679" s="7" t="s">
        <v>612</v>
      </c>
      <c r="I7679" s="54">
        <f>1250*615</f>
        <v>768750</v>
      </c>
      <c r="J7679" s="8">
        <v>10</v>
      </c>
      <c r="K7679" s="10">
        <f t="shared" si="119"/>
        <v>7687500</v>
      </c>
      <c r="L7679" s="7" t="s">
        <v>10383</v>
      </c>
      <c r="M7679" s="11" t="s">
        <v>19</v>
      </c>
      <c r="N7679" s="11" t="s">
        <v>6389</v>
      </c>
      <c r="O7679" s="12" t="s">
        <v>20</v>
      </c>
    </row>
    <row r="7680" spans="1:15" x14ac:dyDescent="0.25">
      <c r="A7680" s="7">
        <v>7656</v>
      </c>
      <c r="B7680" s="7">
        <v>209714</v>
      </c>
      <c r="C7680" s="7" t="s">
        <v>41</v>
      </c>
      <c r="D7680" s="7" t="s">
        <v>973</v>
      </c>
      <c r="E7680" s="53">
        <v>294010675</v>
      </c>
      <c r="F7680" s="8">
        <v>2219</v>
      </c>
      <c r="G7680" s="9" t="s">
        <v>10398</v>
      </c>
      <c r="H7680" s="7" t="s">
        <v>17</v>
      </c>
      <c r="I7680" s="54">
        <f>3.8*615</f>
        <v>2337</v>
      </c>
      <c r="J7680" s="8">
        <v>60</v>
      </c>
      <c r="K7680" s="10">
        <f t="shared" si="119"/>
        <v>140220</v>
      </c>
      <c r="L7680" s="7" t="s">
        <v>10399</v>
      </c>
      <c r="M7680" s="11" t="s">
        <v>19</v>
      </c>
      <c r="N7680" s="11" t="s">
        <v>26</v>
      </c>
      <c r="O7680" s="12" t="s">
        <v>20</v>
      </c>
    </row>
    <row r="7681" spans="1:15" x14ac:dyDescent="0.25">
      <c r="A7681" s="7">
        <v>7657</v>
      </c>
      <c r="B7681" s="7">
        <v>209713</v>
      </c>
      <c r="C7681" s="7" t="s">
        <v>41</v>
      </c>
      <c r="D7681" s="7" t="s">
        <v>6414</v>
      </c>
      <c r="E7681" s="53">
        <v>272020212</v>
      </c>
      <c r="F7681" s="8">
        <v>2219</v>
      </c>
      <c r="G7681" s="9" t="s">
        <v>10400</v>
      </c>
      <c r="H7681" s="7" t="s">
        <v>17</v>
      </c>
      <c r="I7681" s="54">
        <f>155*615/2</f>
        <v>47662.5</v>
      </c>
      <c r="J7681" s="8">
        <v>2</v>
      </c>
      <c r="K7681" s="10">
        <f t="shared" si="119"/>
        <v>95325</v>
      </c>
      <c r="L7681" s="7" t="s">
        <v>10401</v>
      </c>
      <c r="M7681" s="11" t="s">
        <v>19</v>
      </c>
      <c r="N7681" s="11" t="s">
        <v>6389</v>
      </c>
      <c r="O7681" s="12" t="s">
        <v>20</v>
      </c>
    </row>
    <row r="7682" spans="1:15" x14ac:dyDescent="0.25">
      <c r="A7682" s="7">
        <v>7658</v>
      </c>
      <c r="B7682" s="7">
        <v>209713</v>
      </c>
      <c r="C7682" s="7" t="s">
        <v>41</v>
      </c>
      <c r="D7682" s="7" t="s">
        <v>6414</v>
      </c>
      <c r="E7682" s="53">
        <v>272020213</v>
      </c>
      <c r="F7682" s="8">
        <v>2219</v>
      </c>
      <c r="G7682" s="9" t="s">
        <v>10402</v>
      </c>
      <c r="H7682" s="7" t="s">
        <v>17</v>
      </c>
      <c r="I7682" s="54">
        <f>155*615/2</f>
        <v>47662.5</v>
      </c>
      <c r="J7682" s="8">
        <v>2</v>
      </c>
      <c r="K7682" s="10">
        <f t="shared" si="119"/>
        <v>95325</v>
      </c>
      <c r="L7682" s="7" t="s">
        <v>10401</v>
      </c>
      <c r="M7682" s="11" t="s">
        <v>19</v>
      </c>
      <c r="N7682" s="11" t="s">
        <v>6389</v>
      </c>
      <c r="O7682" s="12" t="s">
        <v>20</v>
      </c>
    </row>
    <row r="7683" spans="1:15" x14ac:dyDescent="0.25">
      <c r="A7683" s="7">
        <v>7659</v>
      </c>
      <c r="B7683" s="7">
        <v>209713</v>
      </c>
      <c r="C7683" s="7" t="s">
        <v>41</v>
      </c>
      <c r="D7683" s="7" t="s">
        <v>6414</v>
      </c>
      <c r="E7683" s="53">
        <v>272020214</v>
      </c>
      <c r="F7683" s="8">
        <v>2219</v>
      </c>
      <c r="G7683" s="9" t="s">
        <v>10403</v>
      </c>
      <c r="H7683" s="7" t="s">
        <v>17</v>
      </c>
      <c r="I7683" s="54">
        <f>155*615/2</f>
        <v>47662.5</v>
      </c>
      <c r="J7683" s="8">
        <v>2</v>
      </c>
      <c r="K7683" s="10">
        <f t="shared" si="119"/>
        <v>95325</v>
      </c>
      <c r="L7683" s="7" t="s">
        <v>10401</v>
      </c>
      <c r="M7683" s="11" t="s">
        <v>19</v>
      </c>
      <c r="N7683" s="11" t="s">
        <v>6389</v>
      </c>
      <c r="O7683" s="12" t="s">
        <v>20</v>
      </c>
    </row>
    <row r="7684" spans="1:15" x14ac:dyDescent="0.25">
      <c r="A7684" s="7">
        <v>7660</v>
      </c>
      <c r="B7684" s="7">
        <v>350601</v>
      </c>
      <c r="C7684" s="7" t="s">
        <v>41</v>
      </c>
      <c r="D7684" s="7" t="s">
        <v>985</v>
      </c>
      <c r="E7684" s="53">
        <v>203014180</v>
      </c>
      <c r="F7684" s="8">
        <v>2219</v>
      </c>
      <c r="G7684" s="9" t="s">
        <v>10404</v>
      </c>
      <c r="H7684" s="7" t="s">
        <v>17</v>
      </c>
      <c r="I7684" s="54">
        <v>800</v>
      </c>
      <c r="J7684" s="8">
        <v>70</v>
      </c>
      <c r="K7684" s="10">
        <f t="shared" si="119"/>
        <v>56000</v>
      </c>
      <c r="L7684" s="7" t="s">
        <v>10405</v>
      </c>
      <c r="M7684" s="11" t="s">
        <v>19</v>
      </c>
      <c r="N7684" s="11" t="s">
        <v>6389</v>
      </c>
      <c r="O7684" s="12" t="s">
        <v>20</v>
      </c>
    </row>
    <row r="7685" spans="1:15" x14ac:dyDescent="0.25">
      <c r="A7685" s="7">
        <v>7661</v>
      </c>
      <c r="B7685" s="7">
        <v>350601</v>
      </c>
      <c r="C7685" s="7" t="s">
        <v>41</v>
      </c>
      <c r="D7685" s="7" t="s">
        <v>985</v>
      </c>
      <c r="E7685" s="53">
        <v>203014200</v>
      </c>
      <c r="F7685" s="8">
        <v>2219</v>
      </c>
      <c r="G7685" s="9" t="s">
        <v>10406</v>
      </c>
      <c r="H7685" s="7" t="s">
        <v>17</v>
      </c>
      <c r="I7685" s="54">
        <v>800</v>
      </c>
      <c r="J7685" s="8">
        <v>70</v>
      </c>
      <c r="K7685" s="10">
        <f t="shared" si="119"/>
        <v>56000</v>
      </c>
      <c r="L7685" s="7" t="s">
        <v>10405</v>
      </c>
      <c r="M7685" s="11" t="s">
        <v>19</v>
      </c>
      <c r="N7685" s="11" t="s">
        <v>6389</v>
      </c>
      <c r="O7685" s="12" t="s">
        <v>20</v>
      </c>
    </row>
    <row r="7686" spans="1:15" x14ac:dyDescent="0.25">
      <c r="A7686" s="7">
        <v>7662</v>
      </c>
      <c r="B7686" s="7">
        <v>350601</v>
      </c>
      <c r="C7686" s="7" t="s">
        <v>41</v>
      </c>
      <c r="D7686" s="7" t="s">
        <v>985</v>
      </c>
      <c r="E7686" s="53">
        <v>203014220</v>
      </c>
      <c r="F7686" s="8">
        <v>2219</v>
      </c>
      <c r="G7686" s="9" t="s">
        <v>10407</v>
      </c>
      <c r="H7686" s="7" t="s">
        <v>17</v>
      </c>
      <c r="I7686" s="54">
        <v>800</v>
      </c>
      <c r="J7686" s="8">
        <v>70</v>
      </c>
      <c r="K7686" s="10">
        <f t="shared" si="119"/>
        <v>56000</v>
      </c>
      <c r="L7686" s="7" t="s">
        <v>10405</v>
      </c>
      <c r="M7686" s="11" t="s">
        <v>19</v>
      </c>
      <c r="N7686" s="11" t="s">
        <v>6389</v>
      </c>
      <c r="O7686" s="12" t="s">
        <v>20</v>
      </c>
    </row>
    <row r="7687" spans="1:15" x14ac:dyDescent="0.25">
      <c r="A7687" s="7">
        <v>7663</v>
      </c>
      <c r="B7687" s="7">
        <v>15614</v>
      </c>
      <c r="C7687" s="7" t="s">
        <v>10250</v>
      </c>
      <c r="D7687" s="7" t="s">
        <v>1601</v>
      </c>
      <c r="E7687" s="53">
        <v>209012491</v>
      </c>
      <c r="F7687" s="8">
        <v>2219</v>
      </c>
      <c r="G7687" s="9" t="s">
        <v>10408</v>
      </c>
      <c r="H7687" s="7" t="s">
        <v>17</v>
      </c>
      <c r="I7687" s="54">
        <v>456000</v>
      </c>
      <c r="J7687" s="8">
        <v>1</v>
      </c>
      <c r="K7687" s="10">
        <f t="shared" si="119"/>
        <v>456000</v>
      </c>
      <c r="L7687" s="7" t="s">
        <v>10409</v>
      </c>
      <c r="M7687" s="11" t="s">
        <v>19</v>
      </c>
      <c r="N7687" s="11" t="s">
        <v>10332</v>
      </c>
      <c r="O7687" s="12" t="s">
        <v>20</v>
      </c>
    </row>
    <row r="7688" spans="1:15" x14ac:dyDescent="0.25">
      <c r="A7688" s="7">
        <v>7664</v>
      </c>
      <c r="B7688" s="7">
        <v>15614</v>
      </c>
      <c r="C7688" s="7" t="s">
        <v>10250</v>
      </c>
      <c r="D7688" s="7" t="s">
        <v>1601</v>
      </c>
      <c r="E7688" s="53">
        <v>209012492</v>
      </c>
      <c r="F7688" s="8">
        <v>2219</v>
      </c>
      <c r="G7688" s="9" t="s">
        <v>10410</v>
      </c>
      <c r="H7688" s="7" t="s">
        <v>17</v>
      </c>
      <c r="I7688" s="54">
        <v>456000</v>
      </c>
      <c r="J7688" s="8">
        <v>3</v>
      </c>
      <c r="K7688" s="10">
        <f t="shared" si="119"/>
        <v>1368000</v>
      </c>
      <c r="L7688" s="7" t="s">
        <v>10409</v>
      </c>
      <c r="M7688" s="11" t="s">
        <v>19</v>
      </c>
      <c r="N7688" s="11" t="s">
        <v>10332</v>
      </c>
      <c r="O7688" s="12" t="s">
        <v>20</v>
      </c>
    </row>
    <row r="7689" spans="1:15" x14ac:dyDescent="0.25">
      <c r="A7689" s="7">
        <v>7665</v>
      </c>
      <c r="B7689" s="7">
        <v>15614</v>
      </c>
      <c r="C7689" s="7" t="s">
        <v>10250</v>
      </c>
      <c r="D7689" s="7" t="s">
        <v>1601</v>
      </c>
      <c r="E7689" s="53">
        <v>212013107</v>
      </c>
      <c r="F7689" s="8">
        <v>2219</v>
      </c>
      <c r="G7689" s="9" t="s">
        <v>10408</v>
      </c>
      <c r="H7689" s="7" t="s">
        <v>17</v>
      </c>
      <c r="I7689" s="54">
        <v>456000</v>
      </c>
      <c r="J7689" s="8">
        <v>1</v>
      </c>
      <c r="K7689" s="10">
        <f t="shared" si="119"/>
        <v>456000</v>
      </c>
      <c r="L7689" s="7" t="s">
        <v>10409</v>
      </c>
      <c r="M7689" s="11" t="s">
        <v>19</v>
      </c>
      <c r="N7689" s="11" t="s">
        <v>10332</v>
      </c>
      <c r="O7689" s="12" t="s">
        <v>20</v>
      </c>
    </row>
    <row r="7690" spans="1:15" x14ac:dyDescent="0.25">
      <c r="A7690" s="7">
        <v>7666</v>
      </c>
      <c r="B7690" s="7">
        <v>15614</v>
      </c>
      <c r="C7690" s="7" t="s">
        <v>10250</v>
      </c>
      <c r="D7690" s="7" t="s">
        <v>1601</v>
      </c>
      <c r="E7690" s="53">
        <v>272010865</v>
      </c>
      <c r="F7690" s="8">
        <v>2219</v>
      </c>
      <c r="G7690" s="9" t="s">
        <v>10411</v>
      </c>
      <c r="H7690" s="7" t="s">
        <v>17</v>
      </c>
      <c r="I7690" s="54">
        <v>456000</v>
      </c>
      <c r="J7690" s="8">
        <v>2</v>
      </c>
      <c r="K7690" s="10">
        <f t="shared" si="119"/>
        <v>912000</v>
      </c>
      <c r="L7690" s="7" t="s">
        <v>10409</v>
      </c>
      <c r="M7690" s="11" t="s">
        <v>19</v>
      </c>
      <c r="N7690" s="11" t="s">
        <v>10332</v>
      </c>
      <c r="O7690" s="12" t="s">
        <v>20</v>
      </c>
    </row>
    <row r="7691" spans="1:15" x14ac:dyDescent="0.25">
      <c r="A7691" s="7">
        <v>7667</v>
      </c>
      <c r="B7691" s="7">
        <v>209716</v>
      </c>
      <c r="C7691" s="7" t="s">
        <v>41</v>
      </c>
      <c r="D7691" s="7" t="s">
        <v>1223</v>
      </c>
      <c r="E7691" s="53">
        <v>251012301</v>
      </c>
      <c r="F7691" s="8">
        <v>2219</v>
      </c>
      <c r="G7691" s="9" t="s">
        <v>10412</v>
      </c>
      <c r="H7691" s="7" t="s">
        <v>17</v>
      </c>
      <c r="I7691" s="54">
        <f>640*615</f>
        <v>393600</v>
      </c>
      <c r="J7691" s="8">
        <v>2</v>
      </c>
      <c r="K7691" s="10">
        <f t="shared" si="119"/>
        <v>787200</v>
      </c>
      <c r="L7691" s="7" t="s">
        <v>10413</v>
      </c>
      <c r="M7691" s="11" t="s">
        <v>19</v>
      </c>
      <c r="N7691" s="11" t="s">
        <v>26</v>
      </c>
      <c r="O7691" s="12" t="s">
        <v>20</v>
      </c>
    </row>
    <row r="7692" spans="1:15" x14ac:dyDescent="0.25">
      <c r="A7692" s="7">
        <v>7668</v>
      </c>
      <c r="B7692" s="7"/>
      <c r="C7692" s="7"/>
      <c r="D7692" s="7" t="s">
        <v>130</v>
      </c>
      <c r="E7692" s="53">
        <v>110410154</v>
      </c>
      <c r="F7692" s="8">
        <v>2245</v>
      </c>
      <c r="G7692" s="9" t="s">
        <v>10414</v>
      </c>
      <c r="H7692" s="7" t="s">
        <v>17</v>
      </c>
      <c r="I7692" s="54">
        <v>110000</v>
      </c>
      <c r="J7692" s="8">
        <v>336</v>
      </c>
      <c r="K7692" s="10">
        <f t="shared" si="119"/>
        <v>36960000</v>
      </c>
      <c r="L7692" s="7" t="s">
        <v>10415</v>
      </c>
      <c r="M7692" s="11" t="s">
        <v>19</v>
      </c>
      <c r="N7692" s="11" t="s">
        <v>26</v>
      </c>
      <c r="O7692" s="12" t="s">
        <v>20</v>
      </c>
    </row>
    <row r="7693" spans="1:15" x14ac:dyDescent="0.25">
      <c r="A7693" s="7">
        <v>7669</v>
      </c>
      <c r="B7693" s="7"/>
      <c r="C7693" s="7"/>
      <c r="D7693" s="7" t="s">
        <v>130</v>
      </c>
      <c r="E7693" s="53">
        <v>111120001</v>
      </c>
      <c r="F7693" s="8">
        <v>2203</v>
      </c>
      <c r="G7693" s="9" t="s">
        <v>10416</v>
      </c>
      <c r="H7693" s="7" t="s">
        <v>17</v>
      </c>
      <c r="I7693" s="54">
        <v>20000</v>
      </c>
      <c r="J7693" s="8">
        <v>1008</v>
      </c>
      <c r="K7693" s="10">
        <f t="shared" si="119"/>
        <v>20160000</v>
      </c>
      <c r="L7693" s="7" t="s">
        <v>10415</v>
      </c>
      <c r="M7693" s="11" t="s">
        <v>19</v>
      </c>
      <c r="N7693" s="11" t="s">
        <v>26</v>
      </c>
      <c r="O7693" s="12" t="s">
        <v>20</v>
      </c>
    </row>
    <row r="7694" spans="1:15" x14ac:dyDescent="0.25">
      <c r="A7694" s="7">
        <v>7670</v>
      </c>
      <c r="B7694" s="7">
        <v>209817</v>
      </c>
      <c r="C7694" s="7" t="s">
        <v>41</v>
      </c>
      <c r="D7694" s="7" t="s">
        <v>24</v>
      </c>
      <c r="E7694" s="53">
        <v>288160300</v>
      </c>
      <c r="F7694" s="8">
        <v>2219</v>
      </c>
      <c r="G7694" s="9" t="s">
        <v>10417</v>
      </c>
      <c r="H7694" s="7" t="s">
        <v>10324</v>
      </c>
      <c r="I7694" s="54">
        <v>20960</v>
      </c>
      <c r="J7694" s="8">
        <v>10</v>
      </c>
      <c r="K7694" s="10">
        <f t="shared" si="119"/>
        <v>209600</v>
      </c>
      <c r="L7694" s="7" t="s">
        <v>10418</v>
      </c>
      <c r="M7694" s="11" t="s">
        <v>19</v>
      </c>
      <c r="N7694" s="11" t="s">
        <v>6389</v>
      </c>
      <c r="O7694" s="12" t="s">
        <v>20</v>
      </c>
    </row>
    <row r="7695" spans="1:15" x14ac:dyDescent="0.25">
      <c r="A7695" s="7">
        <v>7671</v>
      </c>
      <c r="B7695" s="7"/>
      <c r="C7695" s="7"/>
      <c r="D7695" s="7"/>
      <c r="E7695" s="53">
        <v>212020150</v>
      </c>
      <c r="F7695" s="8" t="str">
        <f>LOOKUP(E7695,[3]Catalogo!$A$2:$A$46641,[3]Catalogo!$F$2:$F$46641)</f>
        <v>2219</v>
      </c>
      <c r="G7695" s="9" t="str">
        <f>LOOKUP(E7695,[3]Catalogo!$A$2:$A$46641,[3]Catalogo!$B$2:$B$46641)</f>
        <v>CANULAS DE IRRIGACION - ASPIRACION DE 5MM PARA CIRUGIA LAPAROSCOPICA, CON VALVULA TIPO TROMPETA EN EXTREMO PROXIMAL.</v>
      </c>
      <c r="H7695" s="7" t="str">
        <f>LOOKUP(E7695,[3]Catalogo!$A$2:$A$46641,[3]Catalogo!$D$2:$D$46641)</f>
        <v>UD</v>
      </c>
      <c r="I7695" s="54">
        <v>210398.39</v>
      </c>
      <c r="J7695" s="8">
        <v>3</v>
      </c>
      <c r="K7695" s="10">
        <f t="shared" ref="K7695:K7758" si="120">I7695*J7695</f>
        <v>631195.17000000004</v>
      </c>
      <c r="L7695" s="7" t="s">
        <v>10419</v>
      </c>
      <c r="M7695" s="11" t="s">
        <v>19</v>
      </c>
      <c r="N7695" s="11"/>
      <c r="O7695" s="12"/>
    </row>
    <row r="7696" spans="1:15" x14ac:dyDescent="0.25">
      <c r="A7696" s="7">
        <v>7672</v>
      </c>
      <c r="B7696" s="7">
        <v>623239</v>
      </c>
      <c r="C7696" s="7" t="s">
        <v>6389</v>
      </c>
      <c r="D7696" s="7" t="s">
        <v>511</v>
      </c>
      <c r="E7696" s="53">
        <v>910021229</v>
      </c>
      <c r="F7696" s="8" t="str">
        <f>LOOKUP(E7696,[3]Catalogo!$A$2:$A$46641,[3]Catalogo!$F$2:$F$46641)</f>
        <v>2215</v>
      </c>
      <c r="G7696" s="9" t="str">
        <f>LOOKUP(E7696,[3]Catalogo!$A$2:$A$46641,[3]Catalogo!$B$2:$B$46641)</f>
        <v>PILA PARA LAVAR DE CONCRETO. MEDIDAS 135 +/- CMS X 66,5 +/- 5  CMS. DOS BATEAS , UN TANQUE.</v>
      </c>
      <c r="H7696" s="7" t="str">
        <f>LOOKUP(E7696,[3]Catalogo!$A$2:$A$46641,[3]Catalogo!$D$2:$D$46641)</f>
        <v>UD</v>
      </c>
      <c r="I7696" s="54">
        <v>400</v>
      </c>
      <c r="J7696" s="8">
        <v>2</v>
      </c>
      <c r="K7696" s="10">
        <f t="shared" si="120"/>
        <v>800</v>
      </c>
      <c r="L7696" s="7" t="s">
        <v>10420</v>
      </c>
      <c r="M7696" s="11" t="s">
        <v>19</v>
      </c>
      <c r="N7696" s="11" t="s">
        <v>6389</v>
      </c>
      <c r="O7696" s="12"/>
    </row>
    <row r="7697" spans="1:15" x14ac:dyDescent="0.25">
      <c r="A7697" s="7">
        <v>7673</v>
      </c>
      <c r="B7697" s="7">
        <v>739007</v>
      </c>
      <c r="C7697" s="7" t="s">
        <v>41</v>
      </c>
      <c r="D7697" s="7" t="s">
        <v>44</v>
      </c>
      <c r="E7697" s="53">
        <v>940450036</v>
      </c>
      <c r="F7697" s="8" t="str">
        <f>LOOKUP(E7697,[3]Catalogo!$A$2:$A$46641,[3]Catalogo!$F$2:$F$46641)</f>
        <v>2216</v>
      </c>
      <c r="G7697" s="9" t="str">
        <f>LOOKUP(E7697,[3]Catalogo!$A$2:$A$46641,[3]Catalogo!$B$2:$B$46641)</f>
        <v>DISYUNTOR TERMO-MAGNETICO (BREAKER), 1 POLO, TIPO QO DE PRESION, 20A, 120V, PARA TABLERO ELECTRICO MARCA SQUARE D.</v>
      </c>
      <c r="H7697" s="7" t="str">
        <f>LOOKUP(E7697,[3]Catalogo!$A$2:$A$46641,[3]Catalogo!$D$2:$D$46641)</f>
        <v>UD</v>
      </c>
      <c r="I7697" s="54">
        <v>3719.7</v>
      </c>
      <c r="J7697" s="8">
        <v>16</v>
      </c>
      <c r="K7697" s="10">
        <f t="shared" si="120"/>
        <v>59515.199999999997</v>
      </c>
      <c r="L7697" s="7" t="s">
        <v>10421</v>
      </c>
      <c r="M7697" s="11" t="s">
        <v>19</v>
      </c>
      <c r="N7697" s="11" t="s">
        <v>6389</v>
      </c>
      <c r="O7697" s="12"/>
    </row>
    <row r="7698" spans="1:15" x14ac:dyDescent="0.25">
      <c r="A7698" s="7">
        <v>7673</v>
      </c>
      <c r="B7698" s="7">
        <v>739155</v>
      </c>
      <c r="C7698" s="7" t="s">
        <v>41</v>
      </c>
      <c r="D7698" s="7" t="s">
        <v>44</v>
      </c>
      <c r="E7698" s="53">
        <v>848308638</v>
      </c>
      <c r="F7698" s="8" t="str">
        <f>LOOKUP(E7698,[3]Catalogo!$A$2:$A$46641,[3]Catalogo!$F$2:$F$46641)</f>
        <v>2223</v>
      </c>
      <c r="G7698" s="9" t="str">
        <f>LOOKUP(E7698,[3]Catalogo!$A$2:$A$46641,[3]Catalogo!$B$2:$B$46641)</f>
        <v>REPUESTOS Y ACCESORIOS PARA LAMPARA DE RAYOS ULTRAVIOLETA</v>
      </c>
      <c r="H7698" s="7" t="str">
        <f>LOOKUP(E7698,[3]Catalogo!$A$2:$A$46641,[3]Catalogo!$D$2:$D$46641)</f>
        <v>UD</v>
      </c>
      <c r="I7698" s="54">
        <v>76952.240000000005</v>
      </c>
      <c r="J7698" s="8">
        <v>1</v>
      </c>
      <c r="K7698" s="10">
        <f t="shared" si="120"/>
        <v>76952.240000000005</v>
      </c>
      <c r="L7698" s="7" t="s">
        <v>10422</v>
      </c>
      <c r="M7698" s="11" t="s">
        <v>19</v>
      </c>
      <c r="N7698" s="11" t="s">
        <v>6389</v>
      </c>
      <c r="O7698" s="12"/>
    </row>
    <row r="7699" spans="1:15" x14ac:dyDescent="0.25">
      <c r="A7699" s="7">
        <v>7673</v>
      </c>
      <c r="B7699" s="7">
        <v>662068</v>
      </c>
      <c r="C7699" s="7" t="s">
        <v>41</v>
      </c>
      <c r="D7699" s="7" t="s">
        <v>502</v>
      </c>
      <c r="E7699" s="53">
        <v>848290001</v>
      </c>
      <c r="F7699" s="8" t="str">
        <f>LOOKUP(E7699,[3]Catalogo!$A$2:$A$46641,[3]Catalogo!$F$2:$F$46641)</f>
        <v>2223</v>
      </c>
      <c r="G7699" s="9" t="str">
        <f>LOOKUP(E7699,[3]Catalogo!$A$2:$A$46641,[3]Catalogo!$B$2:$B$46641)</f>
        <v>KIT ELECTRODOS TIPO TENAZA PARA ELECTROCARDIOGRAFO</v>
      </c>
      <c r="H7699" s="7" t="str">
        <f>LOOKUP(E7699,[3]Catalogo!$A$2:$A$46641,[3]Catalogo!$D$2:$D$46641)</f>
        <v>UD</v>
      </c>
      <c r="I7699" s="54">
        <v>51250</v>
      </c>
      <c r="J7699" s="8">
        <v>4</v>
      </c>
      <c r="K7699" s="10">
        <f t="shared" si="120"/>
        <v>205000</v>
      </c>
      <c r="L7699" s="7" t="s">
        <v>10423</v>
      </c>
      <c r="M7699" s="11" t="s">
        <v>19</v>
      </c>
      <c r="N7699" s="11" t="s">
        <v>6389</v>
      </c>
      <c r="O7699" s="12"/>
    </row>
    <row r="7700" spans="1:15" x14ac:dyDescent="0.25">
      <c r="A7700" s="7">
        <v>7673</v>
      </c>
      <c r="B7700" s="7">
        <v>45938</v>
      </c>
      <c r="C7700" s="7" t="s">
        <v>41</v>
      </c>
      <c r="D7700" s="7" t="s">
        <v>502</v>
      </c>
      <c r="E7700" s="53">
        <v>848130640</v>
      </c>
      <c r="F7700" s="8" t="str">
        <f>LOOKUP(E7700,[3]Catalogo!$A$2:$A$46641,[3]Catalogo!$F$2:$F$46641)</f>
        <v>2223</v>
      </c>
      <c r="G7700" s="9" t="str">
        <f>LOOKUP(E7700,[3]Catalogo!$A$2:$A$46641,[3]Catalogo!$B$2:$B$46641)</f>
        <v>TERMISTOR, SEGUN TIPO, MARCA Y CARACT. PARA EQUIPO ANALIZA- DOR GASES SANGUINEOS</v>
      </c>
      <c r="H7700" s="7" t="str">
        <f>LOOKUP(E7700,[3]Catalogo!$A$2:$A$46641,[3]Catalogo!$D$2:$D$46641)</f>
        <v>UD</v>
      </c>
      <c r="I7700" s="54">
        <v>37500</v>
      </c>
      <c r="J7700" s="8">
        <v>15</v>
      </c>
      <c r="K7700" s="10">
        <f t="shared" si="120"/>
        <v>562500</v>
      </c>
      <c r="L7700" s="7" t="s">
        <v>10423</v>
      </c>
      <c r="M7700" s="11" t="s">
        <v>19</v>
      </c>
      <c r="N7700" s="11" t="s">
        <v>6389</v>
      </c>
      <c r="O7700" s="12"/>
    </row>
    <row r="7701" spans="1:15" x14ac:dyDescent="0.25">
      <c r="A7701" s="7">
        <v>7673</v>
      </c>
      <c r="B7701" s="7"/>
      <c r="C7701" s="7" t="s">
        <v>7809</v>
      </c>
      <c r="D7701" s="7" t="s">
        <v>1000</v>
      </c>
      <c r="E7701" s="53">
        <v>765020002</v>
      </c>
      <c r="F7701" s="8" t="str">
        <f>LOOKUP(E7701,[3]Catalogo!$A$2:$A$46641,[3]Catalogo!$F$2:$F$46641)</f>
        <v>2320</v>
      </c>
      <c r="G7701" s="9" t="str">
        <f>LOOKUP(E7701,[3]Catalogo!$A$2:$A$46641,[3]Catalogo!$B$2:$B$46641)</f>
        <v>VITRINA O ARMARIO DE ACERO INOXIDABLE, CALIBRE #18 O SUPERIOR, PARA EL RESGUARDO DE MATERIAL ESTERIL, MEDIDAS: 180 A 195 CM ALTO, FRENTE 76 A 100 CM,  FONDO  38 A 60 CM.</v>
      </c>
      <c r="H7701" s="7" t="str">
        <f>LOOKUP(E7701,[3]Catalogo!$A$2:$A$46641,[3]Catalogo!$D$2:$D$46641)</f>
        <v>UD</v>
      </c>
      <c r="I7701" s="54">
        <v>750000</v>
      </c>
      <c r="J7701" s="8">
        <v>1</v>
      </c>
      <c r="K7701" s="10">
        <f t="shared" si="120"/>
        <v>750000</v>
      </c>
      <c r="L7701" s="7" t="s">
        <v>10424</v>
      </c>
      <c r="M7701" s="11"/>
      <c r="N7701" s="11"/>
      <c r="O7701" s="12"/>
    </row>
    <row r="7702" spans="1:15" x14ac:dyDescent="0.25">
      <c r="A7702" s="7">
        <v>7673</v>
      </c>
      <c r="B7702" s="7">
        <v>177137</v>
      </c>
      <c r="C7702" s="7" t="s">
        <v>41</v>
      </c>
      <c r="D7702" s="7" t="s">
        <v>821</v>
      </c>
      <c r="E7702" s="53">
        <v>352040007</v>
      </c>
      <c r="F7702" s="8" t="str">
        <f>LOOKUP(E7702,[3]Catalogo!$A$2:$A$46641,[3]Catalogo!$F$2:$F$46641)</f>
        <v>2231</v>
      </c>
      <c r="G7702" s="9" t="str">
        <f>LOOKUP(E7702,[3]Catalogo!$A$2:$A$46641,[3]Catalogo!$B$2:$B$46641)</f>
        <v>GUANTES PLASTICOS DE POLIETILENO, TRANSPARENTES, AMBIDEXTROS, DESCARTABLES, GRADO ALIMENTARIO, TALLA  XL.</v>
      </c>
      <c r="H7702" s="7" t="str">
        <f>LOOKUP(E7702,[3]Catalogo!$A$2:$A$46641,[3]Catalogo!$D$2:$D$46641)</f>
        <v>UD</v>
      </c>
      <c r="I7702" s="54">
        <v>5</v>
      </c>
      <c r="J7702" s="8">
        <v>8000</v>
      </c>
      <c r="K7702" s="10">
        <f t="shared" si="120"/>
        <v>40000</v>
      </c>
      <c r="L7702" s="7" t="s">
        <v>10425</v>
      </c>
      <c r="M7702" s="11" t="s">
        <v>19</v>
      </c>
      <c r="N7702" s="11" t="s">
        <v>6389</v>
      </c>
      <c r="O7702" s="12"/>
    </row>
    <row r="7703" spans="1:15" x14ac:dyDescent="0.25">
      <c r="A7703" s="7">
        <v>7673</v>
      </c>
      <c r="B7703" s="7">
        <v>724320</v>
      </c>
      <c r="C7703" s="7" t="s">
        <v>41</v>
      </c>
      <c r="D7703" s="7" t="s">
        <v>429</v>
      </c>
      <c r="E7703" s="53">
        <v>3150072</v>
      </c>
      <c r="F7703" s="8" t="str">
        <f>LOOKUP(E7703,[3]Catalogo!$A$2:$A$46641,[3]Catalogo!$F$2:$F$46641)</f>
        <v>2155</v>
      </c>
      <c r="G7703" s="9" t="str">
        <f>LOOKUP(E7703,[3]Catalogo!$A$2:$A$46641,[3]Catalogo!$B$2:$B$46641)</f>
        <v>MANTENIMIENTO PREVENTIVO Y CORRECTIVO PARA SECADORA DE ROPA INDUSTRIAL</v>
      </c>
      <c r="H7703" s="7" t="str">
        <f>LOOKUP(E7703,[3]Catalogo!$A$2:$A$46641,[3]Catalogo!$D$2:$D$46641)</f>
        <v>UD</v>
      </c>
      <c r="I7703" s="54">
        <v>773214.4</v>
      </c>
      <c r="J7703" s="8">
        <v>1</v>
      </c>
      <c r="K7703" s="10">
        <f t="shared" si="120"/>
        <v>773214.4</v>
      </c>
      <c r="L7703" s="7" t="s">
        <v>10426</v>
      </c>
      <c r="M7703" s="11" t="s">
        <v>19</v>
      </c>
      <c r="N7703" s="11" t="s">
        <v>6389</v>
      </c>
      <c r="O7703" s="12"/>
    </row>
    <row r="7704" spans="1:15" x14ac:dyDescent="0.25">
      <c r="A7704" s="7">
        <v>7674</v>
      </c>
      <c r="B7704" s="7">
        <v>739005</v>
      </c>
      <c r="C7704" s="7" t="s">
        <v>41</v>
      </c>
      <c r="D7704" s="7" t="s">
        <v>44</v>
      </c>
      <c r="E7704" s="53">
        <v>965130061</v>
      </c>
      <c r="F7704" s="8" t="str">
        <f>LOOKUP(E7704,[3]Catalogo!$A$2:$A$46641,[3]Catalogo!$F$2:$F$46641)</f>
        <v>2220</v>
      </c>
      <c r="G7704" s="9" t="str">
        <f>LOOKUP(E7704,[3]Catalogo!$A$2:$A$46641,[3]Catalogo!$B$2:$B$46641)</f>
        <v>UNION CPVC DE 3/4PULG (1,905CM, 18MM) LISA PARA AGUA CALIENTE.</v>
      </c>
      <c r="H7704" s="7" t="str">
        <f>LOOKUP(E7704,[3]Catalogo!$A$2:$A$46641,[3]Catalogo!$D$2:$D$46641)</f>
        <v>UD</v>
      </c>
      <c r="I7704" s="54">
        <v>490</v>
      </c>
      <c r="J7704" s="8">
        <v>10</v>
      </c>
      <c r="K7704" s="10">
        <f t="shared" si="120"/>
        <v>4900</v>
      </c>
      <c r="L7704" s="7" t="s">
        <v>10427</v>
      </c>
      <c r="M7704" s="11" t="s">
        <v>19</v>
      </c>
      <c r="N7704" s="11" t="s">
        <v>6389</v>
      </c>
      <c r="O7704" s="12"/>
    </row>
    <row r="7705" spans="1:15" x14ac:dyDescent="0.25">
      <c r="A7705" s="7">
        <v>7674</v>
      </c>
      <c r="B7705" s="7">
        <v>739007</v>
      </c>
      <c r="C7705" s="7" t="s">
        <v>41</v>
      </c>
      <c r="D7705" s="7" t="s">
        <v>44</v>
      </c>
      <c r="E7705" s="53">
        <v>940450039</v>
      </c>
      <c r="F7705" s="8"/>
      <c r="G7705" s="9" t="str">
        <f>LOOKUP(E7705,[3]Catalogo!$A$2:$A$46641,[3]Catalogo!$B$2:$B$46641)</f>
        <v>DISYUNTOR TERMO-MAGNETICO (BREAKER), 2 POLOS, TIPO QO DE PRESION, 30A, 240V, PARA TABLERO ELECTRICO MARCA SQUARE D.</v>
      </c>
      <c r="H7705" s="7" t="str">
        <f>LOOKUP(E7705,[3]Catalogo!$A$2:$A$46641,[3]Catalogo!$D$2:$D$46641)</f>
        <v>UD</v>
      </c>
      <c r="I7705" s="54">
        <v>8308.5400000000009</v>
      </c>
      <c r="J7705" s="8">
        <v>4</v>
      </c>
      <c r="K7705" s="10">
        <f t="shared" si="120"/>
        <v>33234.160000000003</v>
      </c>
      <c r="L7705" s="7" t="s">
        <v>10421</v>
      </c>
      <c r="M7705" s="11" t="s">
        <v>19</v>
      </c>
      <c r="N7705" s="11" t="s">
        <v>6389</v>
      </c>
      <c r="O7705" s="12"/>
    </row>
    <row r="7706" spans="1:15" x14ac:dyDescent="0.25">
      <c r="A7706" s="7">
        <v>7674</v>
      </c>
      <c r="B7706" s="7">
        <v>662064</v>
      </c>
      <c r="C7706" s="7" t="s">
        <v>41</v>
      </c>
      <c r="D7706" s="7" t="s">
        <v>1000</v>
      </c>
      <c r="E7706" s="53">
        <v>848308643</v>
      </c>
      <c r="F7706" s="8" t="str">
        <f>LOOKUP(E7706,[3]Catalogo!$A$2:$A$46641,[3]Catalogo!$F$2:$F$46641)</f>
        <v>2223</v>
      </c>
      <c r="G7706" s="9" t="str">
        <f>LOOKUP(E7706,[3]Catalogo!$A$2:$A$46641,[3]Catalogo!$B$2:$B$46641)</f>
        <v>REPUESTOS Y ACCESORIOS PARA VIDEOLARINGOSCOPIO</v>
      </c>
      <c r="H7706" s="7" t="str">
        <f>LOOKUP(E7706,[3]Catalogo!$A$2:$A$46641,[3]Catalogo!$D$2:$D$46641)</f>
        <v>UD</v>
      </c>
      <c r="I7706" s="54">
        <v>40625</v>
      </c>
      <c r="J7706" s="8">
        <v>40</v>
      </c>
      <c r="K7706" s="10">
        <f t="shared" si="120"/>
        <v>1625000</v>
      </c>
      <c r="L7706" s="7" t="s">
        <v>10428</v>
      </c>
      <c r="M7706" s="11"/>
      <c r="N7706" s="11"/>
      <c r="O7706" s="12"/>
    </row>
    <row r="7707" spans="1:15" x14ac:dyDescent="0.25">
      <c r="A7707" s="7">
        <v>7674</v>
      </c>
      <c r="B7707" s="7">
        <v>662068</v>
      </c>
      <c r="C7707" s="7" t="s">
        <v>41</v>
      </c>
      <c r="D7707" s="7" t="s">
        <v>502</v>
      </c>
      <c r="E7707" s="53">
        <v>848290002</v>
      </c>
      <c r="F7707" s="8" t="str">
        <f>LOOKUP(E7707,[3]Catalogo!$A$2:$A$46641,[3]Catalogo!$F$2:$F$46641)</f>
        <v>2223</v>
      </c>
      <c r="G7707" s="9" t="str">
        <f>LOOKUP(E7707,[3]Catalogo!$A$2:$A$46641,[3]Catalogo!$B$2:$B$46641)</f>
        <v>KIT ELECTRODOS TIPO PERA PARA ELECTROCARDIOGRAFO</v>
      </c>
      <c r="H7707" s="7" t="str">
        <f>LOOKUP(E7707,[3]Catalogo!$A$2:$A$46641,[3]Catalogo!$D$2:$D$46641)</f>
        <v>UD</v>
      </c>
      <c r="I7707" s="54">
        <v>48125</v>
      </c>
      <c r="J7707" s="8">
        <v>10</v>
      </c>
      <c r="K7707" s="10">
        <f t="shared" si="120"/>
        <v>481250</v>
      </c>
      <c r="L7707" s="7" t="s">
        <v>10423</v>
      </c>
      <c r="M7707" s="11" t="s">
        <v>19</v>
      </c>
      <c r="N7707" s="11" t="s">
        <v>6389</v>
      </c>
      <c r="O7707" s="12"/>
    </row>
    <row r="7708" spans="1:15" x14ac:dyDescent="0.25">
      <c r="A7708" s="7">
        <v>7674</v>
      </c>
      <c r="B7708" s="7">
        <v>45938</v>
      </c>
      <c r="C7708" s="7" t="s">
        <v>41</v>
      </c>
      <c r="D7708" s="7" t="s">
        <v>502</v>
      </c>
      <c r="E7708" s="53">
        <v>848290001</v>
      </c>
      <c r="F7708" s="8" t="str">
        <f>LOOKUP(E7708,[3]Catalogo!$A$2:$A$46641,[3]Catalogo!$F$2:$F$46641)</f>
        <v>2223</v>
      </c>
      <c r="G7708" s="9" t="str">
        <f>LOOKUP(E7708,[3]Catalogo!$A$2:$A$46641,[3]Catalogo!$B$2:$B$46641)</f>
        <v>KIT ELECTRODOS TIPO TENAZA PARA ELECTROCARDIOGRAFO</v>
      </c>
      <c r="H7708" s="7" t="str">
        <f>LOOKUP(E7708,[3]Catalogo!$A$2:$A$46641,[3]Catalogo!$D$2:$D$46641)</f>
        <v>UD</v>
      </c>
      <c r="I7708" s="54">
        <v>51250</v>
      </c>
      <c r="J7708" s="8">
        <v>4</v>
      </c>
      <c r="K7708" s="10">
        <f t="shared" si="120"/>
        <v>205000</v>
      </c>
      <c r="L7708" s="7" t="s">
        <v>10423</v>
      </c>
      <c r="M7708" s="11" t="s">
        <v>19</v>
      </c>
      <c r="N7708" s="11" t="s">
        <v>6389</v>
      </c>
      <c r="O7708" s="12"/>
    </row>
    <row r="7709" spans="1:15" x14ac:dyDescent="0.25">
      <c r="A7709" s="7">
        <v>7674</v>
      </c>
      <c r="B7709" s="7">
        <v>967221</v>
      </c>
      <c r="C7709" s="7" t="s">
        <v>10269</v>
      </c>
      <c r="D7709" s="7" t="s">
        <v>1226</v>
      </c>
      <c r="E7709" s="53">
        <v>294010026</v>
      </c>
      <c r="F7709" s="8" t="str">
        <f>LOOKUP(E7709,[3]Catalogo!$A$2:$A$46641,[3]Catalogo!$F$2:$F$46641)</f>
        <v>2219</v>
      </c>
      <c r="G7709" s="9" t="str">
        <f>LOOKUP(E7709,[3]Catalogo!$A$2:$A$46641,[3]Catalogo!$B$2:$B$46641)</f>
        <v>BANDEJA PARA PROCEDIMIENTOS DE PARACENTESIS Y TORACOSENTESIS.</v>
      </c>
      <c r="H7709" s="7" t="str">
        <f>LOOKUP(E7709,[3]Catalogo!$A$2:$A$46641,[3]Catalogo!$D$2:$D$46641)</f>
        <v>UD</v>
      </c>
      <c r="I7709" s="54">
        <v>39500</v>
      </c>
      <c r="J7709" s="8">
        <v>75</v>
      </c>
      <c r="K7709" s="10">
        <f t="shared" si="120"/>
        <v>2962500</v>
      </c>
      <c r="L7709" s="7"/>
      <c r="M7709" s="11" t="s">
        <v>19</v>
      </c>
      <c r="N7709" s="11" t="s">
        <v>10332</v>
      </c>
      <c r="O7709" s="12"/>
    </row>
    <row r="7710" spans="1:15" x14ac:dyDescent="0.25">
      <c r="A7710" s="7">
        <v>7674</v>
      </c>
      <c r="B7710" s="7">
        <v>45940</v>
      </c>
      <c r="C7710" s="7" t="s">
        <v>41</v>
      </c>
      <c r="D7710" s="7" t="s">
        <v>985</v>
      </c>
      <c r="E7710" s="53">
        <v>242010222</v>
      </c>
      <c r="F7710" s="8" t="str">
        <f>LOOKUP(E7710,[3]Catalogo!$A$2:$A$46641,[3]Catalogo!$F$2:$F$46641)</f>
        <v>2219</v>
      </c>
      <c r="G7710" s="9" t="str">
        <f>LOOKUP(E7710,[3]Catalogo!$A$2:$A$46641,[3]Catalogo!$B$2:$B$46641)</f>
        <v>POSICIONADOR DE GEL PARA CABEZA EN POSICION PRONO LATERAL, NO DEFORMABLE, GRANDE, LIBRE DE LATEX.</v>
      </c>
      <c r="H7710" s="7" t="str">
        <f>LOOKUP(E7710,[3]Catalogo!$A$2:$A$46641,[3]Catalogo!$D$2:$D$46641)</f>
        <v>UD</v>
      </c>
      <c r="I7710" s="54">
        <v>56069</v>
      </c>
      <c r="J7710" s="8">
        <v>2</v>
      </c>
      <c r="K7710" s="10">
        <f t="shared" si="120"/>
        <v>112138</v>
      </c>
      <c r="L7710" s="7" t="s">
        <v>10429</v>
      </c>
      <c r="M7710" s="11" t="s">
        <v>19</v>
      </c>
      <c r="N7710" s="11" t="s">
        <v>6389</v>
      </c>
      <c r="O7710" s="12"/>
    </row>
    <row r="7711" spans="1:15" x14ac:dyDescent="0.25">
      <c r="A7711" s="7">
        <v>7674</v>
      </c>
      <c r="B7711" s="7">
        <v>15615</v>
      </c>
      <c r="C7711" s="7" t="s">
        <v>10269</v>
      </c>
      <c r="D7711" s="7" t="s">
        <v>1226</v>
      </c>
      <c r="E7711" s="53">
        <v>209012473</v>
      </c>
      <c r="F7711" s="8" t="str">
        <f>LOOKUP(E7711,[3]Catalogo!$A$2:$A$46641,[3]Catalogo!$F$2:$F$46641)</f>
        <v>2219</v>
      </c>
      <c r="G7711" s="9" t="str">
        <f>LOOKUP(E7711,[3]Catalogo!$A$2:$A$46641,[3]Catalogo!$B$2:$B$46641)</f>
        <v>PINZA PORTA AGUJAS CRILE-WOOD (DEBAKEY), 7" (17,8 CM), CON MANDIBULAS DENTADAS.</v>
      </c>
      <c r="H7711" s="7" t="str">
        <f>LOOKUP(E7711,[3]Catalogo!$A$2:$A$46641,[3]Catalogo!$D$2:$D$46641)</f>
        <v>UD</v>
      </c>
      <c r="I7711" s="54">
        <v>22286.36</v>
      </c>
      <c r="J7711" s="8">
        <v>15</v>
      </c>
      <c r="K7711" s="10">
        <f t="shared" si="120"/>
        <v>334295.40000000002</v>
      </c>
      <c r="L7711" s="7" t="s">
        <v>10430</v>
      </c>
      <c r="M7711" s="11" t="s">
        <v>19</v>
      </c>
      <c r="N7711" s="11" t="s">
        <v>6389</v>
      </c>
      <c r="O7711" s="12"/>
    </row>
    <row r="7712" spans="1:15" x14ac:dyDescent="0.25">
      <c r="A7712" s="7">
        <v>7675</v>
      </c>
      <c r="B7712" s="7">
        <v>739005</v>
      </c>
      <c r="C7712" s="7" t="s">
        <v>41</v>
      </c>
      <c r="D7712" s="7" t="s">
        <v>44</v>
      </c>
      <c r="E7712" s="53">
        <v>965220109</v>
      </c>
      <c r="F7712" s="8" t="str">
        <f>LOOKUP(E7712,[3]Catalogo!$A$2:$A$46641,[3]Catalogo!$F$2:$F$46641)</f>
        <v>2220</v>
      </c>
      <c r="G7712" s="9" t="str">
        <f>LOOKUP(E7712,[3]Catalogo!$A$2:$A$46641,[3]Catalogo!$B$2:$B$46641)</f>
        <v>VALVULA DE BOLA PARA TUBERIA TIPO POLIETILENO RETICULADO (PEX) 12.70MM (1/2") CERTIFICADO NSF/ANSI 61/372//ASTM F877/F1807/F2159</v>
      </c>
      <c r="H7712" s="7" t="str">
        <f>LOOKUP(E7712,[3]Catalogo!$A$2:$A$46641,[3]Catalogo!$D$2:$D$46641)</f>
        <v>UD</v>
      </c>
      <c r="I7712" s="54">
        <v>5305</v>
      </c>
      <c r="J7712" s="8">
        <v>8</v>
      </c>
      <c r="K7712" s="10">
        <f t="shared" si="120"/>
        <v>42440</v>
      </c>
      <c r="L7712" s="7" t="s">
        <v>10427</v>
      </c>
      <c r="M7712" s="11" t="s">
        <v>19</v>
      </c>
      <c r="N7712" s="11" t="s">
        <v>6389</v>
      </c>
      <c r="O7712" s="12"/>
    </row>
    <row r="7713" spans="1:15" x14ac:dyDescent="0.25">
      <c r="A7713" s="7">
        <v>7675</v>
      </c>
      <c r="B7713" s="7">
        <v>662064</v>
      </c>
      <c r="C7713" s="7" t="s">
        <v>41</v>
      </c>
      <c r="D7713" s="7" t="s">
        <v>1000</v>
      </c>
      <c r="E7713" s="53">
        <v>965030555</v>
      </c>
      <c r="F7713" s="8" t="str">
        <f>LOOKUP(E7713,[3]Catalogo!$A$2:$A$46641,[3]Catalogo!$F$2:$F$46641)</f>
        <v>2212</v>
      </c>
      <c r="G7713" s="9" t="str">
        <f>LOOKUP(E7713,[3]Catalogo!$A$2:$A$46641,[3]Catalogo!$B$2:$B$46641)</f>
        <v>VALVULA DE PEDAL DOBLES 1/2"</v>
      </c>
      <c r="H7713" s="7" t="str">
        <f>LOOKUP(E7713,[3]Catalogo!$A$2:$A$46641,[3]Catalogo!$D$2:$D$46641)</f>
        <v>UD</v>
      </c>
      <c r="I7713" s="54">
        <v>132750</v>
      </c>
      <c r="J7713" s="8">
        <v>8</v>
      </c>
      <c r="K7713" s="10">
        <f t="shared" si="120"/>
        <v>1062000</v>
      </c>
      <c r="L7713" s="7" t="s">
        <v>10431</v>
      </c>
      <c r="M7713" s="11" t="s">
        <v>19</v>
      </c>
      <c r="N7713" s="11" t="s">
        <v>6389</v>
      </c>
      <c r="O7713" s="12"/>
    </row>
    <row r="7714" spans="1:15" x14ac:dyDescent="0.25">
      <c r="A7714" s="7">
        <v>7675</v>
      </c>
      <c r="B7714" s="7">
        <v>739007</v>
      </c>
      <c r="C7714" s="7" t="s">
        <v>41</v>
      </c>
      <c r="D7714" s="7" t="s">
        <v>44</v>
      </c>
      <c r="E7714" s="53">
        <v>940450040</v>
      </c>
      <c r="F7714" s="8" t="str">
        <f>LOOKUP(E7714,[3]Catalogo!$A$2:$A$46641,[3]Catalogo!$F$2:$F$46641)</f>
        <v>2216</v>
      </c>
      <c r="G7714" s="9" t="str">
        <f>LOOKUP(E7714,[3]Catalogo!$A$2:$A$46641,[3]Catalogo!$B$2:$B$46641)</f>
        <v>DISYUNTOR TERMO-MAGNETICO (BREAKER), 2 POLOS, TIPO QO DE PRESION, 40A, 240V, PARA TABLERO ELECTRICO MARCA SQUARE D.</v>
      </c>
      <c r="H7714" s="7" t="str">
        <f>LOOKUP(E7714,[3]Catalogo!$A$2:$A$46641,[3]Catalogo!$D$2:$D$46641)</f>
        <v>UD</v>
      </c>
      <c r="I7714" s="54">
        <v>8308.57</v>
      </c>
      <c r="J7714" s="8">
        <v>2</v>
      </c>
      <c r="K7714" s="10">
        <f t="shared" si="120"/>
        <v>16617.14</v>
      </c>
      <c r="L7714" s="7" t="s">
        <v>10421</v>
      </c>
      <c r="M7714" s="11" t="s">
        <v>19</v>
      </c>
      <c r="N7714" s="11" t="s">
        <v>6389</v>
      </c>
      <c r="O7714" s="12"/>
    </row>
    <row r="7715" spans="1:15" x14ac:dyDescent="0.25">
      <c r="A7715" s="7">
        <v>7675</v>
      </c>
      <c r="B7715" s="7">
        <v>739007</v>
      </c>
      <c r="C7715" s="7" t="s">
        <v>41</v>
      </c>
      <c r="D7715" s="7" t="s">
        <v>44</v>
      </c>
      <c r="E7715" s="53">
        <v>940150131</v>
      </c>
      <c r="F7715" s="8" t="str">
        <f>LOOKUP(E7715,[3]Catalogo!$A$2:$A$46641,[3]Catalogo!$F$2:$F$46641)</f>
        <v>2216</v>
      </c>
      <c r="G7715" s="9" t="str">
        <f>LOOKUP(E7715,[3]Catalogo!$A$2:$A$46641,[3]Catalogo!$B$2:$B$46641)</f>
        <v>UNION TUBULAR PARA EMPALME PRE-AISLADA PARA CABLES CALIBRE #12 A #10 AWG.</v>
      </c>
      <c r="H7715" s="7" t="str">
        <f>LOOKUP(E7715,[3]Catalogo!$A$2:$A$46641,[3]Catalogo!$D$2:$D$46641)</f>
        <v>UD</v>
      </c>
      <c r="I7715" s="54">
        <v>19032</v>
      </c>
      <c r="J7715" s="8">
        <v>100</v>
      </c>
      <c r="K7715" s="10">
        <f t="shared" si="120"/>
        <v>1903200</v>
      </c>
      <c r="L7715" s="7" t="s">
        <v>10421</v>
      </c>
      <c r="M7715" s="11" t="s">
        <v>19</v>
      </c>
      <c r="N7715" s="11" t="s">
        <v>6389</v>
      </c>
      <c r="O7715" s="12"/>
    </row>
    <row r="7716" spans="1:15" x14ac:dyDescent="0.25">
      <c r="A7716" s="7">
        <v>7675</v>
      </c>
      <c r="B7716" s="7">
        <v>45938</v>
      </c>
      <c r="C7716" s="7" t="s">
        <v>41</v>
      </c>
      <c r="D7716" s="7" t="s">
        <v>502</v>
      </c>
      <c r="E7716" s="53">
        <v>848290002</v>
      </c>
      <c r="F7716" s="8" t="str">
        <f>LOOKUP(E7716,[3]Catalogo!$A$2:$A$46641,[3]Catalogo!$F$2:$F$46641)</f>
        <v>2223</v>
      </c>
      <c r="G7716" s="9" t="str">
        <f>LOOKUP(E7716,[3]Catalogo!$A$2:$A$46641,[3]Catalogo!$B$2:$B$46641)</f>
        <v>KIT ELECTRODOS TIPO PERA PARA ELECTROCARDIOGRAFO</v>
      </c>
      <c r="H7716" s="7" t="str">
        <f>LOOKUP(E7716,[3]Catalogo!$A$2:$A$46641,[3]Catalogo!$D$2:$D$46641)</f>
        <v>UD</v>
      </c>
      <c r="I7716" s="54">
        <v>48125</v>
      </c>
      <c r="J7716" s="8">
        <v>10</v>
      </c>
      <c r="K7716" s="10">
        <f t="shared" si="120"/>
        <v>481250</v>
      </c>
      <c r="L7716" s="7" t="s">
        <v>10423</v>
      </c>
      <c r="M7716" s="11" t="s">
        <v>19</v>
      </c>
      <c r="N7716" s="11" t="s">
        <v>6389</v>
      </c>
      <c r="O7716" s="12"/>
    </row>
    <row r="7717" spans="1:15" x14ac:dyDescent="0.25">
      <c r="A7717" s="7">
        <v>7675</v>
      </c>
      <c r="B7717" s="7">
        <v>45940</v>
      </c>
      <c r="C7717" s="7" t="s">
        <v>41</v>
      </c>
      <c r="D7717" s="7" t="s">
        <v>985</v>
      </c>
      <c r="E7717" s="53">
        <v>294010861</v>
      </c>
      <c r="F7717" s="8" t="str">
        <f>LOOKUP(E7717,[3]Catalogo!$A$2:$A$46641,[3]Catalogo!$F$2:$F$46641)</f>
        <v>2219</v>
      </c>
      <c r="G7717" s="9" t="str">
        <f>LOOKUP(E7717,[3]Catalogo!$A$2:$A$46641,[3]Catalogo!$B$2:$B$46641)</f>
        <v>FIJADOR PARA CATETER UMBILICAL DE USO NEONATAL.</v>
      </c>
      <c r="H7717" s="7" t="str">
        <f>LOOKUP(E7717,[3]Catalogo!$A$2:$A$46641,[3]Catalogo!$D$2:$D$46641)</f>
        <v>UD</v>
      </c>
      <c r="I7717" s="54">
        <v>950</v>
      </c>
      <c r="J7717" s="8">
        <v>300</v>
      </c>
      <c r="K7717" s="10">
        <f t="shared" si="120"/>
        <v>285000</v>
      </c>
      <c r="L7717" s="7" t="s">
        <v>10429</v>
      </c>
      <c r="M7717" s="11" t="s">
        <v>19</v>
      </c>
      <c r="N7717" s="11" t="s">
        <v>6389</v>
      </c>
      <c r="O7717" s="12"/>
    </row>
    <row r="7718" spans="1:15" x14ac:dyDescent="0.25">
      <c r="A7718" s="7">
        <v>7675</v>
      </c>
      <c r="B7718" s="7">
        <v>568579</v>
      </c>
      <c r="C7718" s="7" t="s">
        <v>41</v>
      </c>
      <c r="D7718" s="7" t="s">
        <v>10245</v>
      </c>
      <c r="E7718" s="53">
        <v>288100006</v>
      </c>
      <c r="F7718" s="8" t="str">
        <f>LOOKUP(E7718,[3]Catalogo!$A$2:$A$46641,[3]Catalogo!$F$2:$F$46641)</f>
        <v>2219</v>
      </c>
      <c r="G7718" s="9" t="str">
        <f>LOOKUP(E7718,[3]Catalogo!$A$2:$A$46641,[3]Catalogo!$B$2:$B$46641)</f>
        <v>BOLSAS PLASTICAS TRANSPARENTES CON CIERRE TIPO ZIPLOK Y CON EL LOGO DE BIOSEGURIDAD, DE TAMAÑO 25CM X 15CM, CON BOLSA EXTERNA PARA DOCUMENTACION.</v>
      </c>
      <c r="H7718" s="7" t="str">
        <f>LOOKUP(E7718,[3]Catalogo!$A$2:$A$46641,[3]Catalogo!$D$2:$D$46641)</f>
        <v>UD</v>
      </c>
      <c r="I7718" s="54">
        <v>41000</v>
      </c>
      <c r="J7718" s="8">
        <v>19.5</v>
      </c>
      <c r="K7718" s="10">
        <f t="shared" si="120"/>
        <v>799500</v>
      </c>
      <c r="L7718" s="7" t="s">
        <v>10432</v>
      </c>
      <c r="M7718" s="11" t="s">
        <v>19</v>
      </c>
      <c r="N7718" s="11" t="s">
        <v>6389</v>
      </c>
      <c r="O7718" s="12"/>
    </row>
    <row r="7719" spans="1:15" x14ac:dyDescent="0.25">
      <c r="A7719" s="7">
        <v>7675</v>
      </c>
      <c r="B7719" s="7">
        <v>15615</v>
      </c>
      <c r="C7719" s="7" t="s">
        <v>10269</v>
      </c>
      <c r="D7719" s="7" t="s">
        <v>1226</v>
      </c>
      <c r="E7719" s="53">
        <v>209012912</v>
      </c>
      <c r="F7719" s="8" t="str">
        <f>LOOKUP(E7719,[3]Catalogo!$A$2:$A$46641,[3]Catalogo!$F$2:$F$46641)</f>
        <v>2219</v>
      </c>
      <c r="G7719" s="9" t="str">
        <f>LOOKUP(E7719,[3]Catalogo!$A$2:$A$46641,[3]Catalogo!$B$2:$B$46641)</f>
        <v>TIJERA METZENBAUM PARA TEJIDO, LONGITUD 7" (17,8 CM), CURVA, DISEÑO ESTANDAR, PUNTA ROMA, MATERIAL CON INSERTO DE CARBURO DE TUNGSTENO.</v>
      </c>
      <c r="H7719" s="7" t="str">
        <f>LOOKUP(E7719,[3]Catalogo!$A$2:$A$46641,[3]Catalogo!$D$2:$D$46641)</f>
        <v>UD</v>
      </c>
      <c r="I7719" s="54">
        <v>33345.21</v>
      </c>
      <c r="J7719" s="8">
        <v>15</v>
      </c>
      <c r="K7719" s="10">
        <f t="shared" si="120"/>
        <v>500178.14999999997</v>
      </c>
      <c r="L7719" s="7" t="s">
        <v>10430</v>
      </c>
      <c r="M7719" s="11" t="s">
        <v>19</v>
      </c>
      <c r="N7719" s="11" t="s">
        <v>6389</v>
      </c>
      <c r="O7719" s="12"/>
    </row>
    <row r="7720" spans="1:15" x14ac:dyDescent="0.25">
      <c r="A7720" s="7">
        <v>7676</v>
      </c>
      <c r="B7720" s="7">
        <v>739005</v>
      </c>
      <c r="C7720" s="7" t="s">
        <v>41</v>
      </c>
      <c r="D7720" s="7" t="s">
        <v>44</v>
      </c>
      <c r="E7720" s="53">
        <v>965220110</v>
      </c>
      <c r="F7720" s="8" t="str">
        <f>LOOKUP(E7720,[3]Catalogo!$A$2:$A$46641,[3]Catalogo!$F$2:$F$46641)</f>
        <v>2220</v>
      </c>
      <c r="G7720" s="9" t="str">
        <f>LOOKUP(E7720,[3]Catalogo!$A$2:$A$46641,[3]Catalogo!$B$2:$B$46641)</f>
        <v>VALVULA DE BOLA PARA TUBERIA TIPO POLIETILENO RETICULADO (PEX) 19.05MM (3/4") CERTIFICADO NSF/ANSI 61/372//ASTM F877/F1807/F2159</v>
      </c>
      <c r="H7720" s="7" t="str">
        <f>LOOKUP(E7720,[3]Catalogo!$A$2:$A$46641,[3]Catalogo!$D$2:$D$46641)</f>
        <v>UD</v>
      </c>
      <c r="I7720" s="54">
        <v>5810</v>
      </c>
      <c r="J7720" s="8">
        <v>6</v>
      </c>
      <c r="K7720" s="10">
        <f t="shared" si="120"/>
        <v>34860</v>
      </c>
      <c r="L7720" s="7" t="s">
        <v>10427</v>
      </c>
      <c r="M7720" s="11" t="s">
        <v>19</v>
      </c>
      <c r="N7720" s="11" t="s">
        <v>6389</v>
      </c>
      <c r="O7720" s="12"/>
    </row>
    <row r="7721" spans="1:15" x14ac:dyDescent="0.25">
      <c r="A7721" s="7">
        <v>7676</v>
      </c>
      <c r="B7721" s="7">
        <v>739005</v>
      </c>
      <c r="C7721" s="7" t="s">
        <v>41</v>
      </c>
      <c r="D7721" s="7" t="s">
        <v>44</v>
      </c>
      <c r="E7721" s="53">
        <v>965130032</v>
      </c>
      <c r="F7721" s="8" t="str">
        <f>LOOKUP(E7721,[3]Catalogo!$A$2:$A$46641,[3]Catalogo!$F$2:$F$46641)</f>
        <v>2220</v>
      </c>
      <c r="G7721" s="9" t="str">
        <f>LOOKUP(E7721,[3]Catalogo!$A$2:$A$46641,[3]Catalogo!$B$2:$B$46641)</f>
        <v>REDUCCION CPVC DE 1,1/2PULG A 1/2PULG(3,81CM A 1,27CM, 38MM A 12MM) PARA AGUA CALIENTE.</v>
      </c>
      <c r="H7721" s="7" t="str">
        <f>LOOKUP(E7721,[3]Catalogo!$A$2:$A$46641,[3]Catalogo!$D$2:$D$46641)</f>
        <v>UD</v>
      </c>
      <c r="I7721" s="54">
        <v>3485</v>
      </c>
      <c r="J7721" s="8">
        <v>4</v>
      </c>
      <c r="K7721" s="10">
        <f t="shared" si="120"/>
        <v>13940</v>
      </c>
      <c r="L7721" s="7" t="s">
        <v>10427</v>
      </c>
      <c r="M7721" s="11" t="s">
        <v>19</v>
      </c>
      <c r="N7721" s="11" t="s">
        <v>6389</v>
      </c>
      <c r="O7721" s="12"/>
    </row>
    <row r="7722" spans="1:15" x14ac:dyDescent="0.25">
      <c r="A7722" s="7">
        <v>7676</v>
      </c>
      <c r="B7722" s="7">
        <v>739007</v>
      </c>
      <c r="C7722" s="7" t="s">
        <v>41</v>
      </c>
      <c r="D7722" s="7" t="s">
        <v>44</v>
      </c>
      <c r="E7722" s="53">
        <v>940200143</v>
      </c>
      <c r="F7722" s="8" t="str">
        <f>LOOKUP(E7722,[3]Catalogo!$A$2:$A$46641,[3]Catalogo!$F$2:$F$46641)</f>
        <v>2216</v>
      </c>
      <c r="G7722" s="9" t="str">
        <f>LOOKUP(E7722,[3]Catalogo!$A$2:$A$46641,[3]Catalogo!$B$2:$B$46641)</f>
        <v>TUBO LED DE 16W A 20W, DOS PINES, VOLTAJE DE 100 V A 277 V, TEMPERATURA DE COLOR 4100 K A 6500 K, LONGITUD DE 48 PULG (121.92 CM).</v>
      </c>
      <c r="H7722" s="7" t="str">
        <f>LOOKUP(E7722,[3]Catalogo!$A$2:$A$46641,[3]Catalogo!$D$2:$D$46641)</f>
        <v>UD</v>
      </c>
      <c r="I7722" s="54">
        <v>1765.37</v>
      </c>
      <c r="J7722" s="8">
        <v>50</v>
      </c>
      <c r="K7722" s="10">
        <f t="shared" si="120"/>
        <v>88268.5</v>
      </c>
      <c r="L7722" s="7" t="s">
        <v>10421</v>
      </c>
      <c r="M7722" s="11" t="s">
        <v>19</v>
      </c>
      <c r="N7722" s="11" t="s">
        <v>6389</v>
      </c>
      <c r="O7722" s="12"/>
    </row>
    <row r="7723" spans="1:15" x14ac:dyDescent="0.25">
      <c r="A7723" s="7">
        <v>7676</v>
      </c>
      <c r="B7723" s="7">
        <v>177137</v>
      </c>
      <c r="C7723" s="7" t="s">
        <v>41</v>
      </c>
      <c r="D7723" s="7" t="s">
        <v>821</v>
      </c>
      <c r="E7723" s="53">
        <v>352040004</v>
      </c>
      <c r="F7723" s="8" t="str">
        <f>LOOKUP(E7723,[3]Catalogo!$A$2:$A$46641,[3]Catalogo!$F$2:$F$46641)</f>
        <v>2231</v>
      </c>
      <c r="G7723" s="9" t="str">
        <f>LOOKUP(E7723,[3]Catalogo!$A$2:$A$46641,[3]Catalogo!$B$2:$B$46641)</f>
        <v>GUANTES PLASTICOS DE POLIETILENO, TRANSPARENTES, AMBIDEXTROS, DESCARTABLES, GRADO ALIMENTARIO, TALLA S.</v>
      </c>
      <c r="H7723" s="7" t="str">
        <f>LOOKUP(E7723,[3]Catalogo!$A$2:$A$46641,[3]Catalogo!$D$2:$D$46641)</f>
        <v>UD</v>
      </c>
      <c r="I7723" s="54">
        <v>5</v>
      </c>
      <c r="J7723" s="8">
        <v>5000</v>
      </c>
      <c r="K7723" s="10">
        <f t="shared" si="120"/>
        <v>25000</v>
      </c>
      <c r="L7723" s="7" t="s">
        <v>10425</v>
      </c>
      <c r="M7723" s="11" t="s">
        <v>19</v>
      </c>
      <c r="N7723" s="11" t="s">
        <v>6389</v>
      </c>
      <c r="O7723" s="12"/>
    </row>
    <row r="7724" spans="1:15" x14ac:dyDescent="0.25">
      <c r="A7724" s="7">
        <v>7676</v>
      </c>
      <c r="B7724" s="7">
        <v>2306001696</v>
      </c>
      <c r="C7724" s="7" t="s">
        <v>10269</v>
      </c>
      <c r="D7724" s="7" t="s">
        <v>489</v>
      </c>
      <c r="E7724" s="53">
        <v>224012972</v>
      </c>
      <c r="F7724" s="8" t="str">
        <f>LOOKUP(E7724,[3]Catalogo!$A$2:$A$46641,[3]Catalogo!$F$2:$F$46641)</f>
        <v>2219</v>
      </c>
      <c r="G7724" s="9" t="str">
        <f>LOOKUP(E7724,[3]Catalogo!$A$2:$A$46641,[3]Catalogo!$B$2:$B$46641)</f>
        <v>AGUJA PARA BIOPSIA POR ARPON TIPO CORE- TRAP TAMAÑO 22 G PARA  ULTRASONIDO ENDOCOPICO.</v>
      </c>
      <c r="H7724" s="7" t="str">
        <f>LOOKUP(E7724,[3]Catalogo!$A$2:$A$46641,[3]Catalogo!$D$2:$D$46641)</f>
        <v>UD</v>
      </c>
      <c r="I7724" s="54">
        <v>10</v>
      </c>
      <c r="J7724" s="8">
        <v>281250</v>
      </c>
      <c r="K7724" s="10">
        <f t="shared" si="120"/>
        <v>2812500</v>
      </c>
      <c r="L7724" s="7" t="s">
        <v>10433</v>
      </c>
      <c r="M7724" s="11" t="s">
        <v>19</v>
      </c>
      <c r="N7724" s="11" t="s">
        <v>10332</v>
      </c>
      <c r="O7724" s="12"/>
    </row>
    <row r="7725" spans="1:15" x14ac:dyDescent="0.25">
      <c r="A7725" s="7">
        <v>7676</v>
      </c>
      <c r="B7725" s="7">
        <v>15615</v>
      </c>
      <c r="C7725" s="7" t="s">
        <v>10269</v>
      </c>
      <c r="D7725" s="7" t="s">
        <v>1226</v>
      </c>
      <c r="E7725" s="53">
        <v>212011486</v>
      </c>
      <c r="F7725" s="8" t="str">
        <f>LOOKUP(E7725,[3]Catalogo!$A$2:$A$46641,[3]Catalogo!$F$2:$F$46641)</f>
        <v>2219</v>
      </c>
      <c r="G7725" s="9" t="str">
        <f>LOOKUP(E7725,[3]Catalogo!$A$2:$A$46641,[3]Catalogo!$B$2:$B$46641)</f>
        <v>PORTA AGUJAS MAYO HEAGAR DE 21 ± 0.5 CM.</v>
      </c>
      <c r="H7725" s="7" t="str">
        <f>LOOKUP(E7725,[3]Catalogo!$A$2:$A$46641,[3]Catalogo!$D$2:$D$46641)</f>
        <v>UD</v>
      </c>
      <c r="I7725" s="54">
        <v>17448.075000000001</v>
      </c>
      <c r="J7725" s="8">
        <v>15</v>
      </c>
      <c r="K7725" s="10">
        <f t="shared" si="120"/>
        <v>261721.125</v>
      </c>
      <c r="L7725" s="7" t="s">
        <v>10430</v>
      </c>
      <c r="M7725" s="11" t="s">
        <v>19</v>
      </c>
      <c r="N7725" s="11" t="s">
        <v>6389</v>
      </c>
      <c r="O7725" s="12"/>
    </row>
    <row r="7726" spans="1:15" x14ac:dyDescent="0.25">
      <c r="A7726" s="7">
        <v>7676</v>
      </c>
      <c r="B7726" s="7">
        <v>45938</v>
      </c>
      <c r="C7726" s="7" t="s">
        <v>41</v>
      </c>
      <c r="D7726" s="7" t="s">
        <v>502</v>
      </c>
      <c r="E7726" s="53">
        <v>203014180</v>
      </c>
      <c r="F7726" s="8" t="str">
        <f>LOOKUP(E7726,[3]Catalogo!$A$2:$A$46641,[3]Catalogo!$F$2:$F$46641)</f>
        <v>2219</v>
      </c>
      <c r="G7726" s="9" t="str">
        <f>LOOKUP(E7726,[3]Catalogo!$A$2:$A$46641,[3]Catalogo!$B$2:$B$46641)</f>
        <v>TUBO OROTRAQUEAL, TRANSPARENTE, S/BALON, NO.  3.0,          DESCARTABLE.</v>
      </c>
      <c r="H7726" s="7" t="str">
        <f>LOOKUP(E7726,[3]Catalogo!$A$2:$A$46641,[3]Catalogo!$D$2:$D$46641)</f>
        <v>UD</v>
      </c>
      <c r="I7726" s="54">
        <v>800</v>
      </c>
      <c r="J7726" s="8">
        <v>70</v>
      </c>
      <c r="K7726" s="10">
        <f t="shared" si="120"/>
        <v>56000</v>
      </c>
      <c r="L7726" s="7" t="s">
        <v>10423</v>
      </c>
      <c r="M7726" s="11" t="s">
        <v>19</v>
      </c>
      <c r="N7726" s="11" t="s">
        <v>6389</v>
      </c>
      <c r="O7726" s="12"/>
    </row>
    <row r="7727" spans="1:15" x14ac:dyDescent="0.25">
      <c r="A7727" s="7">
        <v>7676</v>
      </c>
      <c r="B7727" s="7">
        <v>662068</v>
      </c>
      <c r="C7727" s="7" t="s">
        <v>41</v>
      </c>
      <c r="D7727" s="7" t="s">
        <v>502</v>
      </c>
      <c r="E7727" s="53">
        <v>203014180</v>
      </c>
      <c r="F7727" s="8" t="str">
        <f>LOOKUP(E7727,[3]Catalogo!$A$2:$A$46641,[3]Catalogo!$F$2:$F$46641)</f>
        <v>2219</v>
      </c>
      <c r="G7727" s="9" t="str">
        <f>LOOKUP(E7727,[3]Catalogo!$A$2:$A$46641,[3]Catalogo!$B$2:$B$46641)</f>
        <v>TUBO OROTRAQUEAL, TRANSPARENTE, S/BALON, NO.  3.0,          DESCARTABLE.</v>
      </c>
      <c r="H7727" s="7" t="str">
        <f>LOOKUP(E7727,[3]Catalogo!$A$2:$A$46641,[3]Catalogo!$D$2:$D$46641)</f>
        <v>UD</v>
      </c>
      <c r="I7727" s="54">
        <v>800</v>
      </c>
      <c r="J7727" s="8">
        <v>70</v>
      </c>
      <c r="K7727" s="10">
        <f t="shared" si="120"/>
        <v>56000</v>
      </c>
      <c r="L7727" s="7" t="s">
        <v>10423</v>
      </c>
      <c r="M7727" s="11" t="s">
        <v>19</v>
      </c>
      <c r="N7727" s="11" t="s">
        <v>6389</v>
      </c>
      <c r="O7727" s="12"/>
    </row>
    <row r="7728" spans="1:15" x14ac:dyDescent="0.25">
      <c r="A7728" s="7">
        <v>7677</v>
      </c>
      <c r="B7728" s="7">
        <v>739005</v>
      </c>
      <c r="C7728" s="7" t="s">
        <v>41</v>
      </c>
      <c r="D7728" s="7" t="s">
        <v>44</v>
      </c>
      <c r="E7728" s="53">
        <v>965130049</v>
      </c>
      <c r="F7728" s="8" t="str">
        <f>LOOKUP(E7728,[3]Catalogo!$A$2:$A$46641,[3]Catalogo!$F$2:$F$46641)</f>
        <v>2220</v>
      </c>
      <c r="G7728" s="9" t="str">
        <f>LOOKUP(E7728,[3]Catalogo!$A$2:$A$46641,[3]Catalogo!$B$2:$B$46641)</f>
        <v>TEE CPVC DE 3/4PULG (1,905CM, 18MM) LISO PARA AGUA CALIENTE.</v>
      </c>
      <c r="H7728" s="7" t="str">
        <f>LOOKUP(E7728,[3]Catalogo!$A$2:$A$46641,[3]Catalogo!$D$2:$D$46641)</f>
        <v>UD</v>
      </c>
      <c r="I7728" s="54">
        <v>705</v>
      </c>
      <c r="J7728" s="8">
        <v>10</v>
      </c>
      <c r="K7728" s="10">
        <f t="shared" si="120"/>
        <v>7050</v>
      </c>
      <c r="L7728" s="7" t="s">
        <v>10427</v>
      </c>
      <c r="M7728" s="11" t="s">
        <v>19</v>
      </c>
      <c r="N7728" s="11" t="s">
        <v>6389</v>
      </c>
      <c r="O7728" s="12"/>
    </row>
    <row r="7729" spans="1:15" x14ac:dyDescent="0.25">
      <c r="A7729" s="7">
        <v>7677</v>
      </c>
      <c r="B7729" s="7">
        <v>739007</v>
      </c>
      <c r="C7729" s="7" t="s">
        <v>41</v>
      </c>
      <c r="D7729" s="7" t="s">
        <v>44</v>
      </c>
      <c r="E7729" s="53">
        <v>940250172</v>
      </c>
      <c r="F7729" s="8" t="str">
        <f>LOOKUP(E7729,[3]Catalogo!$A$2:$A$46641,[3]Catalogo!$F$2:$F$46641)</f>
        <v>2216</v>
      </c>
      <c r="G7729" s="9" t="str">
        <f>LOOKUP(E7729,[3]Catalogo!$A$2:$A$46641,[3]Catalogo!$B$2:$B$46641)</f>
        <v>LAMPARA LED DE 5 A 9W, 120 V, ROSCA E27, TEMPERATURA DE COLOR DE 5000 A 6500K.</v>
      </c>
      <c r="H7729" s="7" t="str">
        <f>LOOKUP(E7729,[3]Catalogo!$A$2:$A$46641,[3]Catalogo!$D$2:$D$46641)</f>
        <v>UD</v>
      </c>
      <c r="I7729" s="54">
        <v>901.63</v>
      </c>
      <c r="J7729" s="8">
        <v>30</v>
      </c>
      <c r="K7729" s="10">
        <f t="shared" si="120"/>
        <v>27048.9</v>
      </c>
      <c r="L7729" s="7" t="s">
        <v>10421</v>
      </c>
      <c r="M7729" s="11" t="s">
        <v>19</v>
      </c>
      <c r="N7729" s="11" t="s">
        <v>6389</v>
      </c>
      <c r="O7729" s="12"/>
    </row>
    <row r="7730" spans="1:15" x14ac:dyDescent="0.25">
      <c r="A7730" s="7">
        <v>7677</v>
      </c>
      <c r="B7730" s="7">
        <v>177140</v>
      </c>
      <c r="C7730" s="7" t="s">
        <v>41</v>
      </c>
      <c r="D7730" s="7" t="s">
        <v>821</v>
      </c>
      <c r="E7730" s="53">
        <v>460021101</v>
      </c>
      <c r="F7730" s="8" t="str">
        <f>LOOKUP(E7730,[3]Catalogo!$A$2:$A$46641,[3]Catalogo!$F$2:$F$46641)</f>
        <v>2210</v>
      </c>
      <c r="G7730" s="9" t="str">
        <f>LOOKUP(E7730,[3]Catalogo!$A$2:$A$46641,[3]Catalogo!$B$2:$B$46641)</f>
        <v>BOLSA DE PAPEL, DESCARTABLE,  COMPOSTABLE, PARA ALIMENTOS, MEDIDAS 9 CM +/- 2 CM DE ANCHO X 23 CM +/- 2 CM E LARGO  X 5 CM DE FUELLE</v>
      </c>
      <c r="H7730" s="7" t="str">
        <f>LOOKUP(E7730,[3]Catalogo!$A$2:$A$46641,[3]Catalogo!$D$2:$D$46641)</f>
        <v>UD</v>
      </c>
      <c r="I7730" s="54">
        <v>9.5</v>
      </c>
      <c r="J7730" s="8">
        <v>90000</v>
      </c>
      <c r="K7730" s="10">
        <f t="shared" si="120"/>
        <v>855000</v>
      </c>
      <c r="L7730" s="7" t="s">
        <v>10434</v>
      </c>
      <c r="M7730" s="11" t="s">
        <v>19</v>
      </c>
      <c r="N7730" s="11" t="s">
        <v>6389</v>
      </c>
      <c r="O7730" s="12"/>
    </row>
    <row r="7731" spans="1:15" x14ac:dyDescent="0.25">
      <c r="A7731" s="7">
        <v>7677</v>
      </c>
      <c r="B7731" s="7">
        <v>177137</v>
      </c>
      <c r="C7731" s="7" t="s">
        <v>41</v>
      </c>
      <c r="D7731" s="7" t="s">
        <v>821</v>
      </c>
      <c r="E7731" s="53">
        <v>352040005</v>
      </c>
      <c r="F7731" s="8" t="str">
        <f>LOOKUP(E7731,[3]Catalogo!$A$2:$A$46641,[3]Catalogo!$F$2:$F$46641)</f>
        <v>2231</v>
      </c>
      <c r="G7731" s="9" t="str">
        <f>LOOKUP(E7731,[3]Catalogo!$A$2:$A$46641,[3]Catalogo!$B$2:$B$46641)</f>
        <v>GUANTES PLASTICOS DE POLIETILENO, TRANSPARENTES, AMBIDEXTROS, DESCARTABLES, GRADO ALIMENTARIO, TALLA M.</v>
      </c>
      <c r="H7731" s="7" t="str">
        <f>LOOKUP(E7731,[3]Catalogo!$A$2:$A$46641,[3]Catalogo!$D$2:$D$46641)</f>
        <v>UD</v>
      </c>
      <c r="I7731" s="54">
        <v>5</v>
      </c>
      <c r="J7731" s="8">
        <v>16000</v>
      </c>
      <c r="K7731" s="10">
        <f t="shared" si="120"/>
        <v>80000</v>
      </c>
      <c r="L7731" s="7" t="s">
        <v>10425</v>
      </c>
      <c r="M7731" s="11" t="s">
        <v>19</v>
      </c>
      <c r="N7731" s="11" t="s">
        <v>6389</v>
      </c>
      <c r="O7731" s="12"/>
    </row>
    <row r="7732" spans="1:15" x14ac:dyDescent="0.25">
      <c r="A7732" s="7">
        <v>7677</v>
      </c>
      <c r="B7732" s="7">
        <v>2306001696</v>
      </c>
      <c r="C7732" s="7" t="s">
        <v>10269</v>
      </c>
      <c r="D7732" s="7" t="s">
        <v>489</v>
      </c>
      <c r="E7732" s="53">
        <v>224012973</v>
      </c>
      <c r="F7732" s="8" t="str">
        <f>LOOKUP(E7732,[3]Catalogo!$A$2:$A$46641,[3]Catalogo!$F$2:$F$46641)</f>
        <v>2219</v>
      </c>
      <c r="G7732" s="9" t="str">
        <f>LOOKUP(E7732,[3]Catalogo!$A$2:$A$46641,[3]Catalogo!$B$2:$B$46641)</f>
        <v>AGUJA PARA BIOPSIA POR ARPON TIPO CORE- TRAP TAMAÑO 25 G PARA  ULTRASONIDO ENDOCOPICO.</v>
      </c>
      <c r="H7732" s="7" t="str">
        <f>LOOKUP(E7732,[3]Catalogo!$A$2:$A$46641,[3]Catalogo!$D$2:$D$46641)</f>
        <v>UD</v>
      </c>
      <c r="I7732" s="54">
        <v>3</v>
      </c>
      <c r="J7732" s="8">
        <v>281250</v>
      </c>
      <c r="K7732" s="10">
        <f t="shared" si="120"/>
        <v>843750</v>
      </c>
      <c r="L7732" s="7" t="s">
        <v>10433</v>
      </c>
      <c r="M7732" s="11" t="s">
        <v>19</v>
      </c>
      <c r="N7732" s="11" t="s">
        <v>10332</v>
      </c>
      <c r="O7732" s="12"/>
    </row>
    <row r="7733" spans="1:15" x14ac:dyDescent="0.25">
      <c r="A7733" s="7">
        <v>7677</v>
      </c>
      <c r="B7733" s="7">
        <v>15615</v>
      </c>
      <c r="C7733" s="7" t="s">
        <v>10269</v>
      </c>
      <c r="D7733" s="7" t="s">
        <v>1226</v>
      </c>
      <c r="E7733" s="53">
        <v>212011902</v>
      </c>
      <c r="F7733" s="8" t="str">
        <f>LOOKUP(E7733,[3]Catalogo!$A$2:$A$46641,[3]Catalogo!$F$2:$F$46641)</f>
        <v>2219</v>
      </c>
      <c r="G7733" s="9" t="str">
        <f>LOOKUP(E7733,[3]Catalogo!$A$2:$A$46641,[3]Catalogo!$B$2:$B$46641)</f>
        <v>TIJERA DE MAYO CURVA DE 20 CMS ± 1CM, EN ACERO INOXIDABLE, GRADO QUIRURGICO 304 O 316</v>
      </c>
      <c r="H7733" s="7" t="str">
        <f>LOOKUP(E7733,[3]Catalogo!$A$2:$A$46641,[3]Catalogo!$D$2:$D$46641)</f>
        <v>UD</v>
      </c>
      <c r="I7733" s="54">
        <v>38528.97</v>
      </c>
      <c r="J7733" s="8">
        <v>15</v>
      </c>
      <c r="K7733" s="10">
        <f t="shared" si="120"/>
        <v>577934.55000000005</v>
      </c>
      <c r="L7733" s="7" t="s">
        <v>10430</v>
      </c>
      <c r="M7733" s="11" t="s">
        <v>19</v>
      </c>
      <c r="N7733" s="11" t="s">
        <v>6389</v>
      </c>
      <c r="O7733" s="12"/>
    </row>
    <row r="7734" spans="1:15" x14ac:dyDescent="0.25">
      <c r="A7734" s="7">
        <v>7677</v>
      </c>
      <c r="B7734" s="7">
        <v>45938</v>
      </c>
      <c r="C7734" s="7" t="s">
        <v>41</v>
      </c>
      <c r="D7734" s="7" t="s">
        <v>502</v>
      </c>
      <c r="E7734" s="53">
        <v>203014200</v>
      </c>
      <c r="F7734" s="8" t="str">
        <f>LOOKUP(E7734,[3]Catalogo!$A$2:$A$46641,[3]Catalogo!$F$2:$F$46641)</f>
        <v>2219</v>
      </c>
      <c r="G7734" s="9" t="str">
        <f>LOOKUP(E7734,[3]Catalogo!$A$2:$A$46641,[3]Catalogo!$B$2:$B$46641)</f>
        <v>TUBO OROTRAQUEAL, TRANSPARENTE, S/BALON, NO.  3.5,          DESCARTABLE.</v>
      </c>
      <c r="H7734" s="7" t="str">
        <f>LOOKUP(E7734,[3]Catalogo!$A$2:$A$46641,[3]Catalogo!$D$2:$D$46641)</f>
        <v>UD</v>
      </c>
      <c r="I7734" s="54">
        <v>800</v>
      </c>
      <c r="J7734" s="8">
        <v>70</v>
      </c>
      <c r="K7734" s="10">
        <f t="shared" si="120"/>
        <v>56000</v>
      </c>
      <c r="L7734" s="7" t="s">
        <v>10423</v>
      </c>
      <c r="M7734" s="11" t="s">
        <v>19</v>
      </c>
      <c r="N7734" s="11" t="s">
        <v>6389</v>
      </c>
      <c r="O7734" s="12"/>
    </row>
    <row r="7735" spans="1:15" x14ac:dyDescent="0.25">
      <c r="A7735" s="7">
        <v>7677</v>
      </c>
      <c r="B7735" s="7">
        <v>662068</v>
      </c>
      <c r="C7735" s="7" t="s">
        <v>41</v>
      </c>
      <c r="D7735" s="7" t="s">
        <v>502</v>
      </c>
      <c r="E7735" s="53">
        <v>203014200</v>
      </c>
      <c r="F7735" s="8" t="str">
        <f>LOOKUP(E7735,[3]Catalogo!$A$2:$A$46641,[3]Catalogo!$F$2:$F$46641)</f>
        <v>2219</v>
      </c>
      <c r="G7735" s="9" t="str">
        <f>LOOKUP(E7735,[3]Catalogo!$A$2:$A$46641,[3]Catalogo!$B$2:$B$46641)</f>
        <v>TUBO OROTRAQUEAL, TRANSPARENTE, S/BALON, NO.  3.5,          DESCARTABLE.</v>
      </c>
      <c r="H7735" s="7" t="str">
        <f>LOOKUP(E7735,[3]Catalogo!$A$2:$A$46641,[3]Catalogo!$D$2:$D$46641)</f>
        <v>UD</v>
      </c>
      <c r="I7735" s="54">
        <v>800</v>
      </c>
      <c r="J7735" s="8">
        <v>70</v>
      </c>
      <c r="K7735" s="10">
        <f t="shared" si="120"/>
        <v>56000</v>
      </c>
      <c r="L7735" s="7" t="s">
        <v>10423</v>
      </c>
      <c r="M7735" s="11" t="s">
        <v>19</v>
      </c>
      <c r="N7735" s="11" t="s">
        <v>6389</v>
      </c>
      <c r="O7735" s="12"/>
    </row>
    <row r="7736" spans="1:15" x14ac:dyDescent="0.25">
      <c r="A7736" s="7">
        <v>7678</v>
      </c>
      <c r="B7736" s="7">
        <v>739010</v>
      </c>
      <c r="C7736" s="7" t="s">
        <v>41</v>
      </c>
      <c r="D7736" s="7" t="s">
        <v>44</v>
      </c>
      <c r="E7736" s="53">
        <v>977030002</v>
      </c>
      <c r="F7736" s="8" t="str">
        <f>LOOKUP(E7736,[3]Catalogo!$A$2:$A$46641,[3]Catalogo!$F$2:$F$46641)</f>
        <v>2216</v>
      </c>
      <c r="G7736" s="9" t="str">
        <f>LOOKUP(E7736,[3]Catalogo!$A$2:$A$46641,[3]Catalogo!$B$2:$B$46641)</f>
        <v>DUCHA ELECTRICA, CONEXION 1/2 PULGADA (1,27CM), 120 VOLTIOS, POTENCIA 5000-6000 WATTS.</v>
      </c>
      <c r="H7736" s="7" t="str">
        <f>LOOKUP(E7736,[3]Catalogo!$A$2:$A$46641,[3]Catalogo!$D$2:$D$46641)</f>
        <v>UD</v>
      </c>
      <c r="I7736" s="54">
        <v>69108.53</v>
      </c>
      <c r="J7736" s="8">
        <v>1</v>
      </c>
      <c r="K7736" s="10">
        <f t="shared" si="120"/>
        <v>69108.53</v>
      </c>
      <c r="L7736" s="7" t="s">
        <v>10435</v>
      </c>
      <c r="M7736" s="11" t="s">
        <v>19</v>
      </c>
      <c r="N7736" s="11" t="s">
        <v>6389</v>
      </c>
      <c r="O7736" s="12"/>
    </row>
    <row r="7737" spans="1:15" x14ac:dyDescent="0.25">
      <c r="A7737" s="7">
        <v>7678</v>
      </c>
      <c r="B7737" s="7">
        <v>739007</v>
      </c>
      <c r="C7737" s="7" t="s">
        <v>41</v>
      </c>
      <c r="D7737" s="7" t="s">
        <v>44</v>
      </c>
      <c r="E7737" s="53">
        <v>940450032</v>
      </c>
      <c r="F7737" s="8" t="str">
        <f>LOOKUP(E7737,[3]Catalogo!$A$2:$A$46641,[3]Catalogo!$F$2:$F$46641)</f>
        <v>2216</v>
      </c>
      <c r="G7737" s="9" t="str">
        <f>LOOKUP(E7737,[3]Catalogo!$A$2:$A$46641,[3]Catalogo!$B$2:$B$46641)</f>
        <v>DISYUNTOR TERMO-MAGNETICO (BREAKER), 1 POLO, TIPO CHB DE ATORNILLAR, 20A, 120V, PARA TABLERO ELECTRICO MARCA CUTLER HAMMER.</v>
      </c>
      <c r="H7737" s="7" t="str">
        <f>LOOKUP(E7737,[3]Catalogo!$A$2:$A$46641,[3]Catalogo!$D$2:$D$46641)</f>
        <v>UD</v>
      </c>
      <c r="I7737" s="54">
        <v>14388.82</v>
      </c>
      <c r="J7737" s="8">
        <v>10</v>
      </c>
      <c r="K7737" s="10">
        <f t="shared" si="120"/>
        <v>143888.20000000001</v>
      </c>
      <c r="L7737" s="7" t="s">
        <v>10421</v>
      </c>
      <c r="M7737" s="11" t="s">
        <v>19</v>
      </c>
      <c r="N7737" s="11" t="s">
        <v>6389</v>
      </c>
      <c r="O7737" s="12"/>
    </row>
    <row r="7738" spans="1:15" x14ac:dyDescent="0.25">
      <c r="A7738" s="7">
        <v>7678</v>
      </c>
      <c r="B7738" s="7">
        <v>177137</v>
      </c>
      <c r="C7738" s="7" t="s">
        <v>41</v>
      </c>
      <c r="D7738" s="7" t="s">
        <v>821</v>
      </c>
      <c r="E7738" s="53">
        <v>352040006</v>
      </c>
      <c r="F7738" s="8" t="str">
        <f>LOOKUP(E7738,[3]Catalogo!$A$2:$A$46641,[3]Catalogo!$F$2:$F$46641)</f>
        <v>2231</v>
      </c>
      <c r="G7738" s="9" t="str">
        <f>LOOKUP(E7738,[3]Catalogo!$A$2:$A$46641,[3]Catalogo!$B$2:$B$46641)</f>
        <v>GUANTES PLASTICOS DE POLIETILENO, TRANSPARENTES, AMBIDEXTROS, DESCARTABLES, GRADO ALIMENTARIO, TALLA L.</v>
      </c>
      <c r="H7738" s="7" t="str">
        <f>LOOKUP(E7738,[3]Catalogo!$A$2:$A$46641,[3]Catalogo!$D$2:$D$46641)</f>
        <v>UD</v>
      </c>
      <c r="I7738" s="54">
        <v>5</v>
      </c>
      <c r="J7738" s="8">
        <v>9000</v>
      </c>
      <c r="K7738" s="10">
        <f t="shared" si="120"/>
        <v>45000</v>
      </c>
      <c r="L7738" s="7" t="s">
        <v>10425</v>
      </c>
      <c r="M7738" s="11" t="s">
        <v>19</v>
      </c>
      <c r="N7738" s="11" t="s">
        <v>6389</v>
      </c>
      <c r="O7738" s="12"/>
    </row>
    <row r="7739" spans="1:15" x14ac:dyDescent="0.25">
      <c r="A7739" s="7">
        <v>7678</v>
      </c>
      <c r="B7739" s="7">
        <v>15615</v>
      </c>
      <c r="C7739" s="7" t="s">
        <v>10269</v>
      </c>
      <c r="D7739" s="7" t="s">
        <v>1226</v>
      </c>
      <c r="E7739" s="53">
        <v>254019019</v>
      </c>
      <c r="F7739" s="8" t="str">
        <f>LOOKUP(E7739,[3]Catalogo!$A$2:$A$46641,[3]Catalogo!$F$2:$F$46641)</f>
        <v>2219</v>
      </c>
      <c r="G7739" s="9" t="str">
        <f>LOOKUP(E7739,[3]Catalogo!$A$2:$A$46641,[3]Catalogo!$B$2:$B$46641)</f>
        <v>CANULA DE SUCCION DE FRAZIER DE 10+/-1  CM DE LARGO Y 2.5 MM DE DIAMETRO (8 FR), DE ACERO INOXIDABLE GRADO QUIRURGICO TIPO AUSTENITICO 304</v>
      </c>
      <c r="H7739" s="7" t="str">
        <f>LOOKUP(E7739,[3]Catalogo!$A$2:$A$46641,[3]Catalogo!$D$2:$D$46641)</f>
        <v>UD</v>
      </c>
      <c r="I7739" s="54">
        <v>16242.6</v>
      </c>
      <c r="J7739" s="8">
        <v>10</v>
      </c>
      <c r="K7739" s="10">
        <f t="shared" si="120"/>
        <v>162426</v>
      </c>
      <c r="L7739" s="7" t="s">
        <v>10430</v>
      </c>
      <c r="M7739" s="11" t="s">
        <v>19</v>
      </c>
      <c r="N7739" s="11" t="s">
        <v>6389</v>
      </c>
      <c r="O7739" s="12"/>
    </row>
    <row r="7740" spans="1:15" x14ac:dyDescent="0.25">
      <c r="A7740" s="7">
        <v>7678</v>
      </c>
      <c r="B7740" s="7">
        <v>662064</v>
      </c>
      <c r="C7740" s="7" t="s">
        <v>41</v>
      </c>
      <c r="D7740" s="7" t="s">
        <v>1000</v>
      </c>
      <c r="E7740" s="53">
        <v>206010003</v>
      </c>
      <c r="F7740" s="8" t="str">
        <f>LOOKUP(E7740,[3]Catalogo!$A$2:$A$46641,[3]Catalogo!$F$2:$F$46641)</f>
        <v>2219</v>
      </c>
      <c r="G7740" s="9" t="str">
        <f>LOOKUP(E7740,[3]Catalogo!$A$2:$A$46641,[3]Catalogo!$B$2:$B$46641)</f>
        <v>PARCHES PARA MARCAPASOS PARA USO EN CARDIODESFIBRILADOR</v>
      </c>
      <c r="H7740" s="7" t="str">
        <f>LOOKUP(E7740,[3]Catalogo!$A$2:$A$46641,[3]Catalogo!$D$2:$D$46641)</f>
        <v>UD</v>
      </c>
      <c r="I7740" s="54">
        <v>78125</v>
      </c>
      <c r="J7740" s="8">
        <v>10</v>
      </c>
      <c r="K7740" s="10">
        <f t="shared" si="120"/>
        <v>781250</v>
      </c>
      <c r="L7740" s="7" t="s">
        <v>10428</v>
      </c>
      <c r="M7740" s="11"/>
      <c r="N7740" s="11"/>
      <c r="O7740" s="12"/>
    </row>
    <row r="7741" spans="1:15" x14ac:dyDescent="0.25">
      <c r="A7741" s="7">
        <v>7678</v>
      </c>
      <c r="B7741" s="7">
        <v>45938</v>
      </c>
      <c r="C7741" s="7" t="s">
        <v>41</v>
      </c>
      <c r="D7741" s="7" t="s">
        <v>502</v>
      </c>
      <c r="E7741" s="53">
        <v>203014220</v>
      </c>
      <c r="F7741" s="8" t="str">
        <f>LOOKUP(E7741,[3]Catalogo!$A$2:$A$46641,[3]Catalogo!$F$2:$F$46641)</f>
        <v>2219</v>
      </c>
      <c r="G7741" s="9" t="str">
        <f>LOOKUP(E7741,[3]Catalogo!$A$2:$A$46641,[3]Catalogo!$B$2:$B$46641)</f>
        <v>TUBO OROTRAQUEAL, TRANSPARENTE, S/BALON, NO.  4.0,  DESCARTABLE.</v>
      </c>
      <c r="H7741" s="7" t="str">
        <f>LOOKUP(E7741,[3]Catalogo!$A$2:$A$46641,[3]Catalogo!$D$2:$D$46641)</f>
        <v>UD</v>
      </c>
      <c r="I7741" s="54">
        <v>800</v>
      </c>
      <c r="J7741" s="8">
        <v>70</v>
      </c>
      <c r="K7741" s="10">
        <f t="shared" si="120"/>
        <v>56000</v>
      </c>
      <c r="L7741" s="7" t="s">
        <v>10423</v>
      </c>
      <c r="M7741" s="11" t="s">
        <v>19</v>
      </c>
      <c r="N7741" s="11" t="s">
        <v>6389</v>
      </c>
      <c r="O7741" s="12"/>
    </row>
    <row r="7742" spans="1:15" x14ac:dyDescent="0.25">
      <c r="A7742" s="7">
        <v>7678</v>
      </c>
      <c r="B7742" s="7">
        <v>662068</v>
      </c>
      <c r="C7742" s="7" t="s">
        <v>41</v>
      </c>
      <c r="D7742" s="7" t="s">
        <v>502</v>
      </c>
      <c r="E7742" s="53">
        <v>203014220</v>
      </c>
      <c r="F7742" s="8" t="str">
        <f>LOOKUP(E7742,[3]Catalogo!$A$2:$A$46641,[3]Catalogo!$F$2:$F$46641)</f>
        <v>2219</v>
      </c>
      <c r="G7742" s="9" t="str">
        <f>LOOKUP(E7742,[3]Catalogo!$A$2:$A$46641,[3]Catalogo!$B$2:$B$46641)</f>
        <v>TUBO OROTRAQUEAL, TRANSPARENTE, S/BALON, NO.  4.0,  DESCARTABLE.</v>
      </c>
      <c r="H7742" s="7" t="str">
        <f>LOOKUP(E7742,[3]Catalogo!$A$2:$A$46641,[3]Catalogo!$D$2:$D$46641)</f>
        <v>UD</v>
      </c>
      <c r="I7742" s="54">
        <v>800</v>
      </c>
      <c r="J7742" s="8">
        <v>70</v>
      </c>
      <c r="K7742" s="10">
        <f t="shared" si="120"/>
        <v>56000</v>
      </c>
      <c r="L7742" s="7" t="s">
        <v>10423</v>
      </c>
      <c r="M7742" s="11" t="s">
        <v>19</v>
      </c>
      <c r="N7742" s="11" t="s">
        <v>6389</v>
      </c>
      <c r="O7742" s="12"/>
    </row>
    <row r="7743" spans="1:15" x14ac:dyDescent="0.25">
      <c r="A7743" s="7">
        <v>7679</v>
      </c>
      <c r="B7743" s="7">
        <v>15615</v>
      </c>
      <c r="C7743" s="7" t="s">
        <v>10269</v>
      </c>
      <c r="D7743" s="7" t="s">
        <v>1226</v>
      </c>
      <c r="E7743" s="53">
        <v>294020008</v>
      </c>
      <c r="F7743" s="8" t="str">
        <f>LOOKUP(E7743,[3]Catalogo!$A$2:$A$46641,[3]Catalogo!$F$2:$F$46641)</f>
        <v>2219</v>
      </c>
      <c r="G7743" s="9" t="str">
        <f>LOOKUP(E7743,[3]Catalogo!$A$2:$A$46641,[3]Catalogo!$B$2:$B$46641)</f>
        <v>ASPIRADOR FRAZIER  12 FR.</v>
      </c>
      <c r="H7743" s="7" t="str">
        <f>LOOKUP(E7743,[3]Catalogo!$A$2:$A$46641,[3]Catalogo!$D$2:$D$46641)</f>
        <v>UD</v>
      </c>
      <c r="I7743" s="54">
        <v>16242.6</v>
      </c>
      <c r="J7743" s="8">
        <v>10</v>
      </c>
      <c r="K7743" s="10">
        <f t="shared" si="120"/>
        <v>162426</v>
      </c>
      <c r="L7743" s="7" t="s">
        <v>10430</v>
      </c>
      <c r="M7743" s="11" t="s">
        <v>19</v>
      </c>
      <c r="N7743" s="11" t="s">
        <v>6389</v>
      </c>
      <c r="O7743" s="12"/>
    </row>
    <row r="7744" spans="1:15" x14ac:dyDescent="0.25">
      <c r="A7744" s="7">
        <v>7680</v>
      </c>
      <c r="B7744" s="7">
        <v>15615</v>
      </c>
      <c r="C7744" s="7" t="s">
        <v>10269</v>
      </c>
      <c r="D7744" s="7" t="s">
        <v>1226</v>
      </c>
      <c r="E7744" s="53">
        <v>294030206</v>
      </c>
      <c r="F7744" s="8" t="str">
        <f>LOOKUP(E7744,[3]Catalogo!$A$2:$A$46641,[3]Catalogo!$F$2:$F$46641)</f>
        <v>2219</v>
      </c>
      <c r="G7744" s="9" t="str">
        <f>LOOKUP(E7744,[3]Catalogo!$A$2:$A$46641,[3]Catalogo!$B$2:$B$46641)</f>
        <v>TUBO DE SUCCION DE FRAZIER, DIMENSIONES 9 FRENCH,  SU EXTREMO PROXIMAL ES TUBULAR,  ANGULADO DE 60°, REUTILIZABLE, ESTERILIZABLE, EN ACERO INOXIDABLE GRADO MEDICO</v>
      </c>
      <c r="H7744" s="7" t="str">
        <f>LOOKUP(E7744,[3]Catalogo!$A$2:$A$46641,[3]Catalogo!$D$2:$D$46641)</f>
        <v>UD</v>
      </c>
      <c r="I7744" s="54">
        <v>16242.6</v>
      </c>
      <c r="J7744" s="8">
        <v>10</v>
      </c>
      <c r="K7744" s="10">
        <f t="shared" si="120"/>
        <v>162426</v>
      </c>
      <c r="L7744" s="7" t="s">
        <v>10430</v>
      </c>
      <c r="M7744" s="11" t="s">
        <v>19</v>
      </c>
      <c r="N7744" s="11" t="s">
        <v>6389</v>
      </c>
      <c r="O7744" s="12"/>
    </row>
    <row r="7745" spans="1:15" x14ac:dyDescent="0.25">
      <c r="A7745" s="7">
        <v>7681</v>
      </c>
      <c r="B7745" s="7">
        <v>15615</v>
      </c>
      <c r="C7745" s="7" t="s">
        <v>10269</v>
      </c>
      <c r="D7745" s="7" t="s">
        <v>1226</v>
      </c>
      <c r="E7745" s="53">
        <v>272013780</v>
      </c>
      <c r="F7745" s="8" t="str">
        <f>LOOKUP(E7745,[3]Catalogo!$A$2:$A$46641,[3]Catalogo!$F$2:$F$46641)</f>
        <v>2219</v>
      </c>
      <c r="G7745" s="9" t="str">
        <f>LOOKUP(E7745,[3]Catalogo!$A$2:$A$46641,[3]Catalogo!$B$2:$B$46641)</f>
        <v>MARTILLO DE ACERO INOXIDABLE, LONG. 20.3 CM., PESO 906 GR.</v>
      </c>
      <c r="H7745" s="7" t="str">
        <f>LOOKUP(E7745,[3]Catalogo!$A$2:$A$46641,[3]Catalogo!$D$2:$D$46641)</f>
        <v>UD</v>
      </c>
      <c r="I7745" s="54">
        <v>132207.25</v>
      </c>
      <c r="J7745" s="8">
        <v>10</v>
      </c>
      <c r="K7745" s="10">
        <f t="shared" si="120"/>
        <v>1322072.5</v>
      </c>
      <c r="L7745" s="7" t="s">
        <v>10430</v>
      </c>
      <c r="M7745" s="11" t="s">
        <v>19</v>
      </c>
      <c r="N7745" s="11" t="s">
        <v>6389</v>
      </c>
      <c r="O7745" s="12"/>
    </row>
    <row r="7746" spans="1:15" x14ac:dyDescent="0.25">
      <c r="A7746" s="7">
        <v>7682</v>
      </c>
      <c r="B7746" s="7">
        <v>15615</v>
      </c>
      <c r="C7746" s="7" t="s">
        <v>10269</v>
      </c>
      <c r="D7746" s="7" t="s">
        <v>1226</v>
      </c>
      <c r="E7746" s="53">
        <v>272013783</v>
      </c>
      <c r="F7746" s="8" t="str">
        <f>LOOKUP(E7746,[3]Catalogo!$A$2:$A$46641,[3]Catalogo!$F$2:$F$46641)</f>
        <v>2219</v>
      </c>
      <c r="G7746" s="9" t="str">
        <f>LOOKUP(E7746,[3]Catalogo!$A$2:$A$46641,[3]Catalogo!$B$2:$B$46641)</f>
        <v>MARTILLO DE ACERO 20 CMS Y 250 GRAMOS DE PESO.</v>
      </c>
      <c r="H7746" s="7" t="str">
        <f>LOOKUP(E7746,[3]Catalogo!$A$2:$A$46641,[3]Catalogo!$D$2:$D$46641)</f>
        <v>UD</v>
      </c>
      <c r="I7746" s="54">
        <v>215308.95</v>
      </c>
      <c r="J7746" s="8">
        <v>10</v>
      </c>
      <c r="K7746" s="10">
        <f t="shared" si="120"/>
        <v>2153089.5</v>
      </c>
      <c r="L7746" s="7" t="s">
        <v>10430</v>
      </c>
      <c r="M7746" s="11" t="s">
        <v>19</v>
      </c>
      <c r="N7746" s="11" t="s">
        <v>6389</v>
      </c>
      <c r="O7746" s="12"/>
    </row>
    <row r="7747" spans="1:15" x14ac:dyDescent="0.25">
      <c r="A7747" s="7">
        <v>7683</v>
      </c>
      <c r="B7747" s="7">
        <v>2306001667</v>
      </c>
      <c r="C7747" s="7" t="s">
        <v>10436</v>
      </c>
      <c r="D7747" s="7" t="s">
        <v>821</v>
      </c>
      <c r="E7747" s="53">
        <v>332010001</v>
      </c>
      <c r="F7747" s="8" t="str">
        <f>LOOKUP(E7747,[3]Catalogo!$A$2:$A$46641,[3]Catalogo!$F$2:$F$46641)</f>
        <v>2213</v>
      </c>
      <c r="G7747" s="9" t="str">
        <f>LOOKUP(E7747,[3]Catalogo!$A$2:$A$46641,[3]Catalogo!$B$2:$B$46641)</f>
        <v>LECHE FLUIDA SEMIDESCREMADA (2%), LARGA DURACION, EN ENVASE DE 1 LITRO.</v>
      </c>
      <c r="H7747" s="7" t="str">
        <f>LOOKUP(E7747,[3]Catalogo!$A$2:$A$46641,[3]Catalogo!$D$2:$D$46641)</f>
        <v>LT</v>
      </c>
      <c r="I7747" s="54">
        <v>947</v>
      </c>
      <c r="J7747" s="8">
        <v>41312</v>
      </c>
      <c r="K7747" s="10">
        <f t="shared" si="120"/>
        <v>39122464</v>
      </c>
      <c r="L7747" s="7" t="s">
        <v>10437</v>
      </c>
      <c r="M7747" s="11" t="s">
        <v>19</v>
      </c>
      <c r="N7747" s="11" t="s">
        <v>10438</v>
      </c>
      <c r="O7747" s="12"/>
    </row>
    <row r="7748" spans="1:15" x14ac:dyDescent="0.25">
      <c r="A7748" s="7">
        <v>7684</v>
      </c>
      <c r="B7748" s="7">
        <v>2306001667</v>
      </c>
      <c r="C7748" s="7" t="s">
        <v>10436</v>
      </c>
      <c r="D7748" s="7" t="s">
        <v>821</v>
      </c>
      <c r="E7748" s="53">
        <v>332010228</v>
      </c>
      <c r="F7748" s="8" t="str">
        <f>LOOKUP(E7748,[3]Catalogo!$A$2:$A$46641,[3]Catalogo!$F$2:$F$46641)</f>
        <v>2213</v>
      </c>
      <c r="G7748" s="9" t="str">
        <f>LOOKUP(E7748,[3]Catalogo!$A$2:$A$46641,[3]Catalogo!$B$2:$B$46641)</f>
        <v>LECHE FLUIDA SEMIDESCREMADA (2%) CON SABOR CHOCOLATE, CON AZUCAR ADICIONADA, EN ENVASE INDIVIDUAL (240 +/- 10 ML), LARGA DURACION. USO EXCLUSIVO PARA PACIENTES.</v>
      </c>
      <c r="H7748" s="7" t="str">
        <f>LOOKUP(E7748,[3]Catalogo!$A$2:$A$46641,[3]Catalogo!$D$2:$D$46641)</f>
        <v>UD</v>
      </c>
      <c r="I7748" s="54">
        <v>375</v>
      </c>
      <c r="J7748" s="8">
        <v>500</v>
      </c>
      <c r="K7748" s="10">
        <f t="shared" si="120"/>
        <v>187500</v>
      </c>
      <c r="L7748" s="7" t="s">
        <v>10437</v>
      </c>
      <c r="M7748" s="11" t="s">
        <v>19</v>
      </c>
      <c r="N7748" s="11" t="s">
        <v>10438</v>
      </c>
      <c r="O7748" s="12"/>
    </row>
    <row r="7749" spans="1:15" x14ac:dyDescent="0.25">
      <c r="A7749" s="7">
        <v>7685</v>
      </c>
      <c r="B7749" s="7">
        <v>2306001667</v>
      </c>
      <c r="C7749" s="7" t="s">
        <v>10436</v>
      </c>
      <c r="D7749" s="7" t="s">
        <v>821</v>
      </c>
      <c r="E7749" s="53">
        <v>332020051</v>
      </c>
      <c r="F7749" s="8" t="str">
        <f>LOOKUP(E7749,[3]Catalogo!$A$2:$A$46641,[3]Catalogo!$F$2:$F$46641)</f>
        <v>2213</v>
      </c>
      <c r="G7749" s="9" t="str">
        <f>LOOKUP(E7749,[3]Catalogo!$A$2:$A$46641,[3]Catalogo!$B$2:$B$46641)</f>
        <v>SUPLEMENTO LACTEO CON PROBIOTICOS (LACTOBACILLUS) SABOR VAINILLA. USO EXCLUSIVO PARA PACIENTES.</v>
      </c>
      <c r="H7749" s="7" t="str">
        <f>LOOKUP(E7749,[3]Catalogo!$A$2:$A$46641,[3]Catalogo!$D$2:$D$46641)</f>
        <v>UD</v>
      </c>
      <c r="I7749" s="54">
        <v>400</v>
      </c>
      <c r="J7749" s="8">
        <v>353</v>
      </c>
      <c r="K7749" s="10">
        <f t="shared" si="120"/>
        <v>141200</v>
      </c>
      <c r="L7749" s="7" t="s">
        <v>10437</v>
      </c>
      <c r="M7749" s="11" t="s">
        <v>19</v>
      </c>
      <c r="N7749" s="11" t="s">
        <v>10438</v>
      </c>
      <c r="O7749" s="12"/>
    </row>
    <row r="7750" spans="1:15" x14ac:dyDescent="0.25">
      <c r="A7750" s="7">
        <v>7686</v>
      </c>
      <c r="B7750" s="7">
        <v>2306001667</v>
      </c>
      <c r="C7750" s="7" t="s">
        <v>10436</v>
      </c>
      <c r="D7750" s="7" t="s">
        <v>821</v>
      </c>
      <c r="E7750" s="53">
        <v>332020103</v>
      </c>
      <c r="F7750" s="8" t="str">
        <f>LOOKUP(E7750,[3]Catalogo!$A$2:$A$46641,[3]Catalogo!$F$2:$F$46641)</f>
        <v>2213</v>
      </c>
      <c r="G7750" s="9" t="str">
        <f>LOOKUP(E7750,[3]Catalogo!$A$2:$A$46641,[3]Catalogo!$B$2:$B$46641)</f>
        <v>HELADO ELABORADO A BASE DE YOGURT DESCREMADO SIN AZUCAR ADICIONADA. USO EXCLUSIVO PARA PACIENTES.</v>
      </c>
      <c r="H7750" s="7" t="str">
        <f>LOOKUP(E7750,[3]Catalogo!$A$2:$A$46641,[3]Catalogo!$D$2:$D$46641)</f>
        <v>KG</v>
      </c>
      <c r="I7750" s="54">
        <v>5492</v>
      </c>
      <c r="J7750" s="8">
        <v>120</v>
      </c>
      <c r="K7750" s="10">
        <f t="shared" si="120"/>
        <v>659040</v>
      </c>
      <c r="L7750" s="7" t="s">
        <v>10437</v>
      </c>
      <c r="M7750" s="11" t="s">
        <v>19</v>
      </c>
      <c r="N7750" s="11" t="s">
        <v>10438</v>
      </c>
      <c r="O7750" s="12"/>
    </row>
    <row r="7751" spans="1:15" x14ac:dyDescent="0.25">
      <c r="A7751" s="7">
        <v>7687</v>
      </c>
      <c r="B7751" s="7">
        <v>2306001667</v>
      </c>
      <c r="C7751" s="7" t="s">
        <v>10436</v>
      </c>
      <c r="D7751" s="7" t="s">
        <v>821</v>
      </c>
      <c r="E7751" s="53">
        <v>332020104</v>
      </c>
      <c r="F7751" s="8" t="str">
        <f>LOOKUP(E7751,[3]Catalogo!$A$2:$A$46641,[3]Catalogo!$F$2:$F$46641)</f>
        <v>2213</v>
      </c>
      <c r="G7751" s="9" t="str">
        <f>LOOKUP(E7751,[3]Catalogo!$A$2:$A$46641,[3]Catalogo!$B$2:$B$46641)</f>
        <v>HELADO DESLACTOSADO SIN AZUCAR ADICIONADA. USO EXCLUSIVO PARA PACIENTES.</v>
      </c>
      <c r="H7751" s="7" t="str">
        <f>LOOKUP(E7751,[3]Catalogo!$A$2:$A$46641,[3]Catalogo!$D$2:$D$46641)</f>
        <v>KG</v>
      </c>
      <c r="I7751" s="54">
        <v>5492</v>
      </c>
      <c r="J7751" s="8">
        <v>80</v>
      </c>
      <c r="K7751" s="10">
        <f t="shared" si="120"/>
        <v>439360</v>
      </c>
      <c r="L7751" s="7" t="s">
        <v>10437</v>
      </c>
      <c r="M7751" s="11" t="s">
        <v>19</v>
      </c>
      <c r="N7751" s="11" t="s">
        <v>10438</v>
      </c>
      <c r="O7751" s="12"/>
    </row>
    <row r="7752" spans="1:15" x14ac:dyDescent="0.25">
      <c r="A7752" s="7">
        <v>7688</v>
      </c>
      <c r="B7752" s="7">
        <v>2306001667</v>
      </c>
      <c r="C7752" s="7" t="s">
        <v>10436</v>
      </c>
      <c r="D7752" s="7" t="s">
        <v>821</v>
      </c>
      <c r="E7752" s="53">
        <v>332020604</v>
      </c>
      <c r="F7752" s="8" t="str">
        <f>LOOKUP(E7752,[3]Catalogo!$A$2:$A$46641,[3]Catalogo!$F$2:$F$46641)</f>
        <v>2213</v>
      </c>
      <c r="G7752" s="9" t="str">
        <f>LOOKUP(E7752,[3]Catalogo!$A$2:$A$46641,[3]Catalogo!$B$2:$B$46641)</f>
        <v>QUESO FRESCO SEMIDURO  TIPO MOZARELLA RALLADO</v>
      </c>
      <c r="H7752" s="7" t="str">
        <f>LOOKUP(E7752,[3]Catalogo!$A$2:$A$46641,[3]Catalogo!$D$2:$D$46641)</f>
        <v>KG</v>
      </c>
      <c r="I7752" s="54">
        <v>6315</v>
      </c>
      <c r="J7752" s="8">
        <v>500</v>
      </c>
      <c r="K7752" s="10">
        <f t="shared" si="120"/>
        <v>3157500</v>
      </c>
      <c r="L7752" s="7" t="s">
        <v>10437</v>
      </c>
      <c r="M7752" s="11" t="s">
        <v>19</v>
      </c>
      <c r="N7752" s="11" t="s">
        <v>10438</v>
      </c>
      <c r="O7752" s="12"/>
    </row>
    <row r="7753" spans="1:15" x14ac:dyDescent="0.25">
      <c r="A7753" s="7">
        <v>7689</v>
      </c>
      <c r="B7753" s="7">
        <v>2306001667</v>
      </c>
      <c r="C7753" s="7" t="s">
        <v>10436</v>
      </c>
      <c r="D7753" s="7" t="s">
        <v>821</v>
      </c>
      <c r="E7753" s="53">
        <v>332020608</v>
      </c>
      <c r="F7753" s="8" t="str">
        <f>LOOKUP(E7753,[3]Catalogo!$A$2:$A$46641,[3]Catalogo!$F$2:$F$46641)</f>
        <v>2213</v>
      </c>
      <c r="G7753" s="9" t="str">
        <f>LOOKUP(E7753,[3]Catalogo!$A$2:$A$46641,[3]Catalogo!$B$2:$B$46641)</f>
        <v>QUESO FRESCO SEMIDURO DESLACTOSADO. USO EXCLUSIVO PARA PACIENTES.</v>
      </c>
      <c r="H7753" s="7" t="str">
        <f>LOOKUP(E7753,[3]Catalogo!$A$2:$A$46641,[3]Catalogo!$D$2:$D$46641)</f>
        <v>KG</v>
      </c>
      <c r="I7753" s="54">
        <v>8140</v>
      </c>
      <c r="J7753" s="8">
        <v>10</v>
      </c>
      <c r="K7753" s="10">
        <f t="shared" si="120"/>
        <v>81400</v>
      </c>
      <c r="L7753" s="7" t="s">
        <v>10437</v>
      </c>
      <c r="M7753" s="11" t="s">
        <v>19</v>
      </c>
      <c r="N7753" s="11" t="s">
        <v>10438</v>
      </c>
      <c r="O7753" s="12"/>
    </row>
    <row r="7754" spans="1:15" x14ac:dyDescent="0.25">
      <c r="A7754" s="7">
        <v>7690</v>
      </c>
      <c r="B7754" s="7"/>
      <c r="C7754" s="7"/>
      <c r="D7754" s="7" t="s">
        <v>1226</v>
      </c>
      <c r="E7754" s="53">
        <v>410021226</v>
      </c>
      <c r="F7754" s="8" t="str">
        <f>LOOKUP(E7754,[3]Catalogo!$A$2:$A$46641,[3]Catalogo!$F$2:$F$46641)</f>
        <v>2225</v>
      </c>
      <c r="G7754" s="9" t="str">
        <f>LOOKUP(E7754,[3]Catalogo!$A$2:$A$46641,[3]Catalogo!$B$2:$B$46641)</f>
        <v>SELLO AUTOMATICO  4912 PERSONALIZADO DE 5X2CM, CON AREA DE IMPRESION DE 47X18MM( CON LEYENDA INCLUIDA)</v>
      </c>
      <c r="H7754" s="7" t="str">
        <f>LOOKUP(E7754,[3]Catalogo!$A$2:$A$46641,[3]Catalogo!$D$2:$D$46641)</f>
        <v>UD</v>
      </c>
      <c r="I7754" s="54">
        <v>3300</v>
      </c>
      <c r="J7754" s="8">
        <v>16</v>
      </c>
      <c r="K7754" s="10">
        <f t="shared" si="120"/>
        <v>52800</v>
      </c>
      <c r="L7754" s="7" t="s">
        <v>10439</v>
      </c>
      <c r="M7754" s="11" t="s">
        <v>19</v>
      </c>
      <c r="N7754" s="11" t="s">
        <v>10438</v>
      </c>
      <c r="O7754" s="12"/>
    </row>
    <row r="7755" spans="1:15" x14ac:dyDescent="0.25">
      <c r="A7755" s="7">
        <v>7691</v>
      </c>
      <c r="B7755" s="7"/>
      <c r="C7755" s="7"/>
      <c r="D7755" s="7" t="s">
        <v>1226</v>
      </c>
      <c r="E7755" s="53">
        <v>410021230</v>
      </c>
      <c r="F7755" s="8" t="str">
        <f>LOOKUP(E7755,[3]Catalogo!$A$2:$A$46641,[3]Catalogo!$F$2:$F$46641)</f>
        <v>2225</v>
      </c>
      <c r="G7755" s="9" t="str">
        <f>LOOKUP(E7755,[3]Catalogo!$A$2:$A$46641,[3]Catalogo!$B$2:$B$46641)</f>
        <v>SELLO AUTOMATICO PERSONALIZADO 4926 , RECTANGULAR CON AREA DE IMPRESION DE 76X37 MM( CON LEYENDA INCLUIDA)</v>
      </c>
      <c r="H7755" s="7" t="str">
        <f>LOOKUP(E7755,[3]Catalogo!$A$2:$A$46641,[3]Catalogo!$D$2:$D$46641)</f>
        <v>UD</v>
      </c>
      <c r="I7755" s="54">
        <v>4500</v>
      </c>
      <c r="J7755" s="8">
        <v>18</v>
      </c>
      <c r="K7755" s="10">
        <f t="shared" si="120"/>
        <v>81000</v>
      </c>
      <c r="L7755" s="7" t="s">
        <v>10439</v>
      </c>
      <c r="M7755" s="11" t="s">
        <v>19</v>
      </c>
      <c r="N7755" s="11" t="s">
        <v>10438</v>
      </c>
      <c r="O7755" s="12"/>
    </row>
    <row r="7756" spans="1:15" x14ac:dyDescent="0.25">
      <c r="A7756" s="7">
        <v>7692</v>
      </c>
      <c r="B7756" s="7">
        <v>568569</v>
      </c>
      <c r="C7756" s="7" t="s">
        <v>41</v>
      </c>
      <c r="D7756" s="7" t="s">
        <v>10245</v>
      </c>
      <c r="E7756" s="53">
        <v>475010015</v>
      </c>
      <c r="F7756" s="8" t="str">
        <f>LOOKUP(E7756,[3]Catalogo!$A$2:$A$46641,[3]Catalogo!$F$2:$F$46641)</f>
        <v>2233</v>
      </c>
      <c r="G7756" s="9" t="str">
        <f>LOOKUP(E7756,[3]Catalogo!$A$2:$A$46641,[3]Catalogo!$B$2:$B$46641)</f>
        <v>LIQUIDO REMOVEDOR DE ESMALTE.</v>
      </c>
      <c r="H7756" s="7" t="str">
        <f>LOOKUP(E7756,[3]Catalogo!$A$2:$A$46641,[3]Catalogo!$D$2:$D$46641)</f>
        <v>UD</v>
      </c>
      <c r="I7756" s="54">
        <v>33</v>
      </c>
      <c r="J7756" s="8">
        <v>24000</v>
      </c>
      <c r="K7756" s="10">
        <f t="shared" si="120"/>
        <v>792000</v>
      </c>
      <c r="L7756" s="7" t="s">
        <v>10440</v>
      </c>
      <c r="M7756" s="11" t="s">
        <v>19</v>
      </c>
      <c r="N7756" s="11" t="s">
        <v>6389</v>
      </c>
      <c r="O7756" s="12"/>
    </row>
    <row r="7757" spans="1:15" x14ac:dyDescent="0.25">
      <c r="A7757" s="7">
        <v>7693</v>
      </c>
      <c r="B7757" s="7">
        <v>568568</v>
      </c>
      <c r="C7757" s="7" t="s">
        <v>41</v>
      </c>
      <c r="D7757" s="7" t="s">
        <v>10245</v>
      </c>
      <c r="E7757" s="53">
        <v>470012670</v>
      </c>
      <c r="F7757" s="8" t="str">
        <f>LOOKUP(E7757,[3]Catalogo!$A$2:$A$46641,[3]Catalogo!$F$2:$F$46641)</f>
        <v>2211</v>
      </c>
      <c r="G7757" s="9" t="str">
        <f>LOOKUP(E7757,[3]Catalogo!$A$2:$A$46641,[3]Catalogo!$B$2:$B$46641)</f>
        <v>TIRAJE DE FORMULARIOS.</v>
      </c>
      <c r="H7757" s="7" t="str">
        <f>LOOKUP(E7757,[3]Catalogo!$A$2:$A$46641,[3]Catalogo!$D$2:$D$46641)</f>
        <v>CN</v>
      </c>
      <c r="I7757" s="54">
        <v>2511.12</v>
      </c>
      <c r="J7757" s="8">
        <v>135</v>
      </c>
      <c r="K7757" s="10">
        <f t="shared" si="120"/>
        <v>339001.2</v>
      </c>
      <c r="L7757" s="7" t="s">
        <v>10441</v>
      </c>
      <c r="M7757" s="11" t="s">
        <v>19</v>
      </c>
      <c r="N7757" s="11" t="s">
        <v>6389</v>
      </c>
      <c r="O7757" s="12"/>
    </row>
    <row r="7758" spans="1:15" x14ac:dyDescent="0.25">
      <c r="A7758" s="7">
        <v>7694</v>
      </c>
      <c r="B7758" s="7">
        <v>177139</v>
      </c>
      <c r="C7758" s="7" t="s">
        <v>41</v>
      </c>
      <c r="D7758" s="7" t="s">
        <v>821</v>
      </c>
      <c r="E7758" s="53">
        <v>460021101</v>
      </c>
      <c r="F7758" s="8" t="str">
        <f>LOOKUP(E7758,[3]Catalogo!$A$2:$A$46641,[3]Catalogo!$F$2:$F$46641)</f>
        <v>2210</v>
      </c>
      <c r="G7758" s="9" t="str">
        <f>LOOKUP(E7758,[3]Catalogo!$A$2:$A$46641,[3]Catalogo!$B$2:$B$46641)</f>
        <v>BOLSA DE PAPEL, DESCARTABLE,  COMPOSTABLE, PARA ALIMENTOS, MEDIDAS 9 CM +/- 2 CM DE ANCHO X 23 CM +/- 2 CM E LARGO  X 5 CM DE FUELLE</v>
      </c>
      <c r="H7758" s="7" t="str">
        <f>LOOKUP(E7758,[3]Catalogo!$A$2:$A$46641,[3]Catalogo!$D$2:$D$46641)</f>
        <v>UD</v>
      </c>
      <c r="I7758" s="54">
        <v>9.5</v>
      </c>
      <c r="J7758" s="8">
        <v>111000</v>
      </c>
      <c r="K7758" s="10">
        <f t="shared" si="120"/>
        <v>1054500</v>
      </c>
      <c r="L7758" s="7" t="s">
        <v>10442</v>
      </c>
      <c r="M7758" s="11" t="s">
        <v>19</v>
      </c>
      <c r="N7758" s="11" t="s">
        <v>6389</v>
      </c>
      <c r="O7758" s="12"/>
    </row>
    <row r="7759" spans="1:15" x14ac:dyDescent="0.25">
      <c r="A7759" s="7">
        <v>7695</v>
      </c>
      <c r="B7759" s="7"/>
      <c r="C7759" s="7"/>
      <c r="D7759" s="7" t="s">
        <v>5941</v>
      </c>
      <c r="E7759" s="53">
        <v>848070841</v>
      </c>
      <c r="F7759" s="8" t="str">
        <f>LOOKUP(E7759,[3]Catalogo!$A$2:$A$46641,[3]Catalogo!$F$2:$F$46641)</f>
        <v>2223</v>
      </c>
      <c r="G7759" s="9" t="str">
        <f>LOOKUP(E7759,[3]Catalogo!$A$2:$A$46641,[3]Catalogo!$B$2:$B$46641)</f>
        <v>REGULADOR DE FLUJO DE OXIGENO DE 0-15 LITROS POR MINUTO</v>
      </c>
      <c r="H7759" s="7" t="str">
        <f>LOOKUP(E7759,[3]Catalogo!$A$2:$A$46641,[3]Catalogo!$D$2:$D$46641)</f>
        <v>UD</v>
      </c>
      <c r="I7759" s="54">
        <v>95588.45</v>
      </c>
      <c r="J7759" s="8">
        <v>50</v>
      </c>
      <c r="K7759" s="10">
        <f t="shared" ref="K7759:K7822" si="121">I7759*J7759</f>
        <v>4779422.5</v>
      </c>
      <c r="L7759" s="7" t="s">
        <v>10254</v>
      </c>
      <c r="M7759" s="11" t="s">
        <v>19</v>
      </c>
      <c r="N7759" s="11"/>
      <c r="O7759" s="12"/>
    </row>
    <row r="7760" spans="1:15" x14ac:dyDescent="0.25">
      <c r="A7760" s="7">
        <v>7696</v>
      </c>
      <c r="B7760" s="7"/>
      <c r="C7760" s="7"/>
      <c r="D7760" s="7" t="s">
        <v>5941</v>
      </c>
      <c r="E7760" s="53">
        <v>848070843</v>
      </c>
      <c r="F7760" s="8" t="str">
        <f>LOOKUP(E7760,[3]Catalogo!$A$2:$A$46641,[3]Catalogo!$F$2:$F$46641)</f>
        <v>2223</v>
      </c>
      <c r="G7760" s="9" t="str">
        <f>LOOKUP(E7760,[3]Catalogo!$A$2:$A$46641,[3]Catalogo!$B$2:$B$46641)</f>
        <v>REGULADOR DE FLUJO DE OXIGENO DE 0 A 1 LITRO POR MINUTO</v>
      </c>
      <c r="H7760" s="7" t="str">
        <f>LOOKUP(E7760,[3]Catalogo!$A$2:$A$46641,[3]Catalogo!$D$2:$D$46641)</f>
        <v>UD</v>
      </c>
      <c r="I7760" s="54">
        <v>200886.48</v>
      </c>
      <c r="J7760" s="8">
        <v>30</v>
      </c>
      <c r="K7760" s="10">
        <f t="shared" si="121"/>
        <v>6026594.4000000004</v>
      </c>
      <c r="L7760" s="7" t="s">
        <v>10254</v>
      </c>
      <c r="M7760" s="11" t="s">
        <v>19</v>
      </c>
      <c r="N7760" s="11"/>
      <c r="O7760" s="12"/>
    </row>
    <row r="7761" spans="1:15" x14ac:dyDescent="0.25">
      <c r="A7761" s="7">
        <v>7697</v>
      </c>
      <c r="B7761" s="7" t="s">
        <v>10443</v>
      </c>
      <c r="C7761" s="7" t="s">
        <v>10269</v>
      </c>
      <c r="D7761" s="7" t="s">
        <v>130</v>
      </c>
      <c r="E7761" s="53">
        <v>780010630</v>
      </c>
      <c r="F7761" s="8" t="str">
        <f>LOOKUP(E7761,[3]Catalogo!$A$2:$A$46641,[3]Catalogo!$F$2:$F$46641)</f>
        <v>2390</v>
      </c>
      <c r="G7761" s="9" t="str">
        <f>LOOKUP(E7761,[3]Catalogo!$A$2:$A$46641,[3]Catalogo!$B$2:$B$46641)</f>
        <v>ESCALERA DE ABRIR DE 6 PELDAÑOS DE FIBRA DE VIDRIO , DE USO INDUSTRIAL, CON TACOS DE HULE O PVC PARA BRINDAR AGARRE.</v>
      </c>
      <c r="H7761" s="7" t="str">
        <f>LOOKUP(E7761,[3]Catalogo!$A$2:$A$46641,[3]Catalogo!$D$2:$D$46641)</f>
        <v>UD</v>
      </c>
      <c r="I7761" s="54">
        <v>58000</v>
      </c>
      <c r="J7761" s="8">
        <v>2</v>
      </c>
      <c r="K7761" s="10">
        <f t="shared" si="121"/>
        <v>116000</v>
      </c>
      <c r="L7761" s="7" t="s">
        <v>10444</v>
      </c>
      <c r="M7761" s="11" t="s">
        <v>19</v>
      </c>
      <c r="N7761" s="11" t="s">
        <v>10252</v>
      </c>
      <c r="O7761" s="12"/>
    </row>
    <row r="7762" spans="1:15" x14ac:dyDescent="0.25">
      <c r="A7762" s="7">
        <v>7698</v>
      </c>
      <c r="B7762" s="7"/>
      <c r="C7762" s="7"/>
      <c r="D7762" s="7" t="s">
        <v>44</v>
      </c>
      <c r="E7762" s="53">
        <v>3200281</v>
      </c>
      <c r="F7762" s="8" t="str">
        <f>LOOKUP(E7762,[3]Catalogo!$A$2:$A$46641,[3]Catalogo!$F$2:$F$46641)</f>
        <v>2154</v>
      </c>
      <c r="G7762" s="9" t="str">
        <f>LOOKUP(E7762,[3]Catalogo!$A$2:$A$46641,[3]Catalogo!$B$2:$B$46641)</f>
        <v>MANTENIMEINTO PREVENTIVO Y CORRECTIVO DE ANALIZADOR DE MONOXIDO DE CARBONO.</v>
      </c>
      <c r="H7762" s="7" t="str">
        <f>LOOKUP(E7762,[3]Catalogo!$A$2:$A$46641,[3]Catalogo!$D$2:$D$46641)</f>
        <v>UD</v>
      </c>
      <c r="I7762" s="54">
        <v>595219.19999999995</v>
      </c>
      <c r="J7762" s="8">
        <v>1</v>
      </c>
      <c r="K7762" s="10">
        <f t="shared" si="121"/>
        <v>595219.19999999995</v>
      </c>
      <c r="L7762" s="7" t="s">
        <v>10445</v>
      </c>
      <c r="M7762" s="11" t="s">
        <v>19</v>
      </c>
      <c r="N7762" s="11"/>
      <c r="O7762" s="12"/>
    </row>
    <row r="7763" spans="1:15" x14ac:dyDescent="0.25">
      <c r="A7763" s="7">
        <v>7699</v>
      </c>
      <c r="B7763" s="7">
        <v>177144</v>
      </c>
      <c r="C7763" s="7" t="s">
        <v>41</v>
      </c>
      <c r="D7763" s="7" t="s">
        <v>821</v>
      </c>
      <c r="E7763" s="53">
        <v>460070830</v>
      </c>
      <c r="F7763" s="8" t="str">
        <f>LOOKUP(E7763,[3]Catalogo!$A$2:$A$46641,[3]Catalogo!$F$2:$F$46641)</f>
        <v>2233</v>
      </c>
      <c r="G7763" s="9" t="str">
        <f>LOOKUP(E7763,[3]Catalogo!$A$2:$A$46641,[3]Catalogo!$B$2:$B$46641)</f>
        <v>CAJA PLASTICA RESISTENTE CON TAPA. MEDIDAS: LARGO 62 CM +-1 CM, ANCHO 43CM +-1 CM, ALTO 29CM+-1 CM</v>
      </c>
      <c r="H7763" s="7" t="str">
        <f>LOOKUP(E7763,[3]Catalogo!$A$2:$A$46641,[3]Catalogo!$D$2:$D$46641)</f>
        <v>UD</v>
      </c>
      <c r="I7763" s="54">
        <v>7522.12</v>
      </c>
      <c r="J7763" s="8">
        <v>15</v>
      </c>
      <c r="K7763" s="10">
        <f t="shared" si="121"/>
        <v>112831.8</v>
      </c>
      <c r="L7763" s="7" t="s">
        <v>10446</v>
      </c>
      <c r="M7763" s="11" t="s">
        <v>19</v>
      </c>
      <c r="N7763" s="11" t="s">
        <v>6389</v>
      </c>
      <c r="O7763" s="12"/>
    </row>
    <row r="7764" spans="1:15" x14ac:dyDescent="0.25">
      <c r="A7764" s="7">
        <v>7700</v>
      </c>
      <c r="B7764" s="7">
        <v>662069</v>
      </c>
      <c r="C7764" s="7" t="s">
        <v>41</v>
      </c>
      <c r="D7764" s="7" t="s">
        <v>1000</v>
      </c>
      <c r="E7764" s="53">
        <v>410020551</v>
      </c>
      <c r="F7764" s="8" t="str">
        <f>LOOKUP(E7764,[3]Catalogo!$A$2:$A$46641,[3]Catalogo!$F$2:$F$46641)</f>
        <v>2225</v>
      </c>
      <c r="G7764" s="9" t="str">
        <f>LOOKUP(E7764,[3]Catalogo!$A$2:$A$46641,[3]Catalogo!$B$2:$B$46641)</f>
        <v>PIZARRA ACRILICA. 90CMS X 90CMS</v>
      </c>
      <c r="H7764" s="7" t="str">
        <f>LOOKUP(E7764,[3]Catalogo!$A$2:$A$46641,[3]Catalogo!$D$2:$D$46641)</f>
        <v>UD</v>
      </c>
      <c r="I7764" s="54">
        <v>92126</v>
      </c>
      <c r="J7764" s="8">
        <v>3</v>
      </c>
      <c r="K7764" s="10">
        <f t="shared" si="121"/>
        <v>276378</v>
      </c>
      <c r="L7764" s="7"/>
      <c r="M7764" s="11" t="s">
        <v>19</v>
      </c>
      <c r="N7764" s="11" t="s">
        <v>6389</v>
      </c>
      <c r="O7764" s="12"/>
    </row>
    <row r="7765" spans="1:15" x14ac:dyDescent="0.25">
      <c r="A7765" s="7">
        <v>7701</v>
      </c>
      <c r="B7765" s="7">
        <v>209725</v>
      </c>
      <c r="C7765" s="7" t="s">
        <v>41</v>
      </c>
      <c r="D7765" s="7" t="s">
        <v>1223</v>
      </c>
      <c r="E7765" s="53">
        <v>251010100</v>
      </c>
      <c r="F7765" s="8" t="str">
        <f>LOOKUP(E7765,[3]Catalogo!$A$2:$A$46641,[3]Catalogo!$F$2:$F$46641)</f>
        <v>2219</v>
      </c>
      <c r="G7765" s="9" t="str">
        <f>LOOKUP(E7765,[3]Catalogo!$A$2:$A$46641,[3]Catalogo!$B$2:$B$46641)</f>
        <v xml:space="preserve">ARO O MONTURA PARA LENTES DE PRUEBAS.MICROMETRADO, AREA DE ROTACION DELANTERA DE 360° 
</v>
      </c>
      <c r="H7765" s="7" t="str">
        <f>LOOKUP(E7765,[3]Catalogo!$A$2:$A$46641,[3]Catalogo!$D$2:$D$46641)</f>
        <v>UD</v>
      </c>
      <c r="I7765" s="54">
        <v>210000</v>
      </c>
      <c r="J7765" s="8">
        <v>2</v>
      </c>
      <c r="K7765" s="10">
        <f t="shared" si="121"/>
        <v>420000</v>
      </c>
      <c r="L7765" s="7" t="s">
        <v>10447</v>
      </c>
      <c r="M7765" s="11" t="s">
        <v>19</v>
      </c>
      <c r="N7765" s="11" t="s">
        <v>6389</v>
      </c>
      <c r="O7765" s="12"/>
    </row>
    <row r="7766" spans="1:15" x14ac:dyDescent="0.25">
      <c r="A7766" s="7">
        <v>7702</v>
      </c>
      <c r="B7766" s="7">
        <v>739019</v>
      </c>
      <c r="C7766" s="7" t="s">
        <v>41</v>
      </c>
      <c r="D7766" s="7" t="s">
        <v>44</v>
      </c>
      <c r="E7766" s="53">
        <v>915020087</v>
      </c>
      <c r="F7766" s="8" t="str">
        <f>LOOKUP(E7766,[3]Catalogo!$A$2:$A$46641,[3]Catalogo!$F$2:$F$46641)</f>
        <v>2212</v>
      </c>
      <c r="G7766" s="9" t="str">
        <f>LOOKUP(E7766,[3]Catalogo!$A$2:$A$46641,[3]Catalogo!$B$2:$B$46641)</f>
        <v>BISAGRA DE ACERO INOXIDABLE DE 75MM X 75MM (3"X3").</v>
      </c>
      <c r="H7766" s="7" t="str">
        <f>LOOKUP(E7766,[3]Catalogo!$A$2:$A$46641,[3]Catalogo!$D$2:$D$46641)</f>
        <v>UD</v>
      </c>
      <c r="I7766" s="54">
        <v>950</v>
      </c>
      <c r="J7766" s="8">
        <v>10</v>
      </c>
      <c r="K7766" s="10">
        <f t="shared" si="121"/>
        <v>9500</v>
      </c>
      <c r="L7766" s="7" t="s">
        <v>10448</v>
      </c>
      <c r="M7766" s="11" t="s">
        <v>19</v>
      </c>
      <c r="N7766" s="11" t="s">
        <v>6389</v>
      </c>
      <c r="O7766" s="12"/>
    </row>
    <row r="7767" spans="1:15" x14ac:dyDescent="0.25">
      <c r="A7767" s="7">
        <v>7703</v>
      </c>
      <c r="B7767" s="7">
        <v>739024</v>
      </c>
      <c r="C7767" s="7" t="s">
        <v>41</v>
      </c>
      <c r="D7767" s="7" t="s">
        <v>44</v>
      </c>
      <c r="E7767" s="53">
        <v>862010008</v>
      </c>
      <c r="F7767" s="8" t="str">
        <f>LOOKUP(E7767,[3]Catalogo!$A$2:$A$46641,[3]Catalogo!$F$2:$F$46641)</f>
        <v>2223</v>
      </c>
      <c r="G7767" s="9" t="str">
        <f>LOOKUP(E7767,[3]Catalogo!$A$2:$A$46641,[3]Catalogo!$B$2:$B$46641)</f>
        <v>REPUESTOS Y ACCESORIOS PARA HORNO DE MICROONDAS</v>
      </c>
      <c r="H7767" s="7" t="str">
        <f>LOOKUP(E7767,[3]Catalogo!$A$2:$A$46641,[3]Catalogo!$D$2:$D$46641)</f>
        <v>UD</v>
      </c>
      <c r="I7767" s="54">
        <v>2000000</v>
      </c>
      <c r="J7767" s="8">
        <v>1</v>
      </c>
      <c r="K7767" s="10">
        <f t="shared" si="121"/>
        <v>2000000</v>
      </c>
      <c r="L7767" s="7" t="s">
        <v>10449</v>
      </c>
      <c r="M7767" s="11" t="s">
        <v>19</v>
      </c>
      <c r="N7767" s="11" t="s">
        <v>6389</v>
      </c>
      <c r="O7767" s="12"/>
    </row>
    <row r="7768" spans="1:15" x14ac:dyDescent="0.25">
      <c r="A7768" s="7">
        <v>7704</v>
      </c>
      <c r="B7768" s="7">
        <v>209825</v>
      </c>
      <c r="C7768" s="7" t="s">
        <v>41</v>
      </c>
      <c r="D7768" s="7" t="s">
        <v>24</v>
      </c>
      <c r="E7768" s="53">
        <v>289030003</v>
      </c>
      <c r="F7768" s="8" t="str">
        <f>LOOKUP(E7768,[3]Catalogo!$A$2:$A$46641,[3]Catalogo!$F$2:$F$46641)</f>
        <v>2219</v>
      </c>
      <c r="G7768" s="9" t="str">
        <f>LOOKUP(E7768,[3]Catalogo!$A$2:$A$46641,[3]Catalogo!$B$2:$B$46641)</f>
        <v>PUNTAS AMARILLAS DE 20-200 UL  PARA MICROPIPETA MONOCANAL, ESTERILES Y EN ENVOLTURA INDIVIDUAL.</v>
      </c>
      <c r="H7768" s="7" t="str">
        <f>LOOKUP(E7768,[3]Catalogo!$A$2:$A$46641,[3]Catalogo!$D$2:$D$46641)</f>
        <v>UD</v>
      </c>
      <c r="I7768" s="54">
        <f>0.009*625</f>
        <v>5.625</v>
      </c>
      <c r="J7768" s="8">
        <v>70000</v>
      </c>
      <c r="K7768" s="10">
        <f t="shared" si="121"/>
        <v>393750</v>
      </c>
      <c r="L7768" s="7" t="s">
        <v>10450</v>
      </c>
      <c r="M7768" s="11" t="s">
        <v>19</v>
      </c>
      <c r="N7768" s="11" t="s">
        <v>6389</v>
      </c>
      <c r="O7768" s="12"/>
    </row>
    <row r="7769" spans="1:15" x14ac:dyDescent="0.25">
      <c r="A7769" s="7">
        <v>7705</v>
      </c>
      <c r="B7769" s="7">
        <v>967222</v>
      </c>
      <c r="C7769" s="7" t="s">
        <v>10269</v>
      </c>
      <c r="D7769" s="7" t="s">
        <v>44</v>
      </c>
      <c r="E7769" s="53">
        <v>848300424</v>
      </c>
      <c r="F7769" s="8" t="str">
        <f>LOOKUP(E7769,[3]Catalogo!$A$2:$A$46641,[3]Catalogo!$F$2:$F$46641)</f>
        <v>2223</v>
      </c>
      <c r="G7769" s="9" t="str">
        <f>LOOKUP(E7769,[3]Catalogo!$A$2:$A$46641,[3]Catalogo!$B$2:$B$46641)</f>
        <v>REPUESTOS Y ACCESORIOS PARA MONITOR DE SIGNOS VITALES.</v>
      </c>
      <c r="H7769" s="7" t="str">
        <f>LOOKUP(E7769,[3]Catalogo!$A$2:$A$46641,[3]Catalogo!$D$2:$D$46641)</f>
        <v>UD</v>
      </c>
      <c r="I7769" s="54">
        <f>32*625</f>
        <v>20000</v>
      </c>
      <c r="J7769" s="8">
        <v>26</v>
      </c>
      <c r="K7769" s="10">
        <f t="shared" si="121"/>
        <v>520000</v>
      </c>
      <c r="L7769" s="7" t="s">
        <v>10451</v>
      </c>
      <c r="M7769" s="11" t="s">
        <v>19</v>
      </c>
      <c r="N7769" s="11" t="s">
        <v>10252</v>
      </c>
      <c r="O7769" s="12"/>
    </row>
    <row r="7770" spans="1:15" x14ac:dyDescent="0.25">
      <c r="A7770" s="7">
        <v>7706</v>
      </c>
      <c r="B7770" s="7">
        <v>967222</v>
      </c>
      <c r="C7770" s="7" t="s">
        <v>10269</v>
      </c>
      <c r="D7770" s="7" t="s">
        <v>44</v>
      </c>
      <c r="E7770" s="53">
        <v>848300424</v>
      </c>
      <c r="F7770" s="8" t="str">
        <f>LOOKUP(E7770,[3]Catalogo!$A$2:$A$46641,[3]Catalogo!$F$2:$F$46641)</f>
        <v>2223</v>
      </c>
      <c r="G7770" s="9" t="str">
        <f>LOOKUP(E7770,[3]Catalogo!$A$2:$A$46641,[3]Catalogo!$B$2:$B$46641)</f>
        <v>REPUESTOS Y ACCESORIOS PARA MONITOR DE SIGNOS VITALES.</v>
      </c>
      <c r="H7770" s="7" t="str">
        <f>LOOKUP(E7770,[3]Catalogo!$A$2:$A$46641,[3]Catalogo!$D$2:$D$46641)</f>
        <v>UD</v>
      </c>
      <c r="I7770" s="54">
        <f>75*625</f>
        <v>46875</v>
      </c>
      <c r="J7770" s="8">
        <v>10</v>
      </c>
      <c r="K7770" s="10">
        <f t="shared" si="121"/>
        <v>468750</v>
      </c>
      <c r="L7770" s="7" t="s">
        <v>10451</v>
      </c>
      <c r="M7770" s="11" t="s">
        <v>19</v>
      </c>
      <c r="N7770" s="11" t="s">
        <v>10252</v>
      </c>
      <c r="O7770" s="12"/>
    </row>
    <row r="7771" spans="1:15" x14ac:dyDescent="0.25">
      <c r="A7771" s="7">
        <v>7707</v>
      </c>
      <c r="B7771" s="7">
        <v>967222</v>
      </c>
      <c r="C7771" s="7" t="s">
        <v>10269</v>
      </c>
      <c r="D7771" s="7" t="s">
        <v>44</v>
      </c>
      <c r="E7771" s="53">
        <v>848300424</v>
      </c>
      <c r="F7771" s="8" t="str">
        <f>LOOKUP(E7771,[3]Catalogo!$A$2:$A$46641,[3]Catalogo!$F$2:$F$46641)</f>
        <v>2223</v>
      </c>
      <c r="G7771" s="9" t="str">
        <f>LOOKUP(E7771,[3]Catalogo!$A$2:$A$46641,[3]Catalogo!$B$2:$B$46641)</f>
        <v>REPUESTOS Y ACCESORIOS PARA MONITOR DE SIGNOS VITALES.</v>
      </c>
      <c r="H7771" s="7" t="str">
        <f>LOOKUP(E7771,[3]Catalogo!$A$2:$A$46641,[3]Catalogo!$D$2:$D$46641)</f>
        <v>UD</v>
      </c>
      <c r="I7771" s="54">
        <f>150*625</f>
        <v>93750</v>
      </c>
      <c r="J7771" s="8">
        <v>26</v>
      </c>
      <c r="K7771" s="10">
        <f t="shared" si="121"/>
        <v>2437500</v>
      </c>
      <c r="L7771" s="7" t="s">
        <v>10451</v>
      </c>
      <c r="M7771" s="11" t="s">
        <v>19</v>
      </c>
      <c r="N7771" s="11" t="s">
        <v>10252</v>
      </c>
      <c r="O7771" s="12"/>
    </row>
    <row r="7772" spans="1:15" x14ac:dyDescent="0.25">
      <c r="A7772" s="7">
        <v>7708</v>
      </c>
      <c r="B7772" s="7">
        <v>739021</v>
      </c>
      <c r="C7772" s="7" t="s">
        <v>41</v>
      </c>
      <c r="D7772" s="7" t="s">
        <v>44</v>
      </c>
      <c r="E7772" s="53">
        <v>2100045</v>
      </c>
      <c r="F7772" s="8" t="str">
        <f>LOOKUP(E7772,[3]Catalogo!$A$2:$A$46641,[3]Catalogo!$F$2:$F$46641)</f>
        <v>2156</v>
      </c>
      <c r="G7772" s="9" t="str">
        <f>LOOKUP(E7772,[3]Catalogo!$A$2:$A$46641,[3]Catalogo!$B$2:$B$46641)</f>
        <v>INSTALACION, MANTENIMIENTO, REPARACION DE PUERTAS Y VENTANAS.</v>
      </c>
      <c r="H7772" s="7" t="str">
        <f>LOOKUP(E7772,[3]Catalogo!$A$2:$A$46641,[3]Catalogo!$D$2:$D$46641)</f>
        <v>UD</v>
      </c>
      <c r="I7772" s="54">
        <v>16310</v>
      </c>
      <c r="J7772" s="8">
        <v>4</v>
      </c>
      <c r="K7772" s="10">
        <f t="shared" si="121"/>
        <v>65240</v>
      </c>
      <c r="L7772" s="7" t="s">
        <v>10452</v>
      </c>
      <c r="M7772" s="11" t="s">
        <v>19</v>
      </c>
      <c r="N7772" s="11" t="s">
        <v>6389</v>
      </c>
      <c r="O7772" s="12"/>
    </row>
    <row r="7773" spans="1:15" x14ac:dyDescent="0.25">
      <c r="A7773" s="7">
        <v>7709</v>
      </c>
      <c r="B7773" s="7">
        <v>739021</v>
      </c>
      <c r="C7773" s="7" t="s">
        <v>41</v>
      </c>
      <c r="D7773" s="7" t="s">
        <v>44</v>
      </c>
      <c r="E7773" s="53">
        <v>2100045</v>
      </c>
      <c r="F7773" s="8" t="str">
        <f>LOOKUP(E7773,[3]Catalogo!$A$2:$A$46641,[3]Catalogo!$F$2:$F$46641)</f>
        <v>2156</v>
      </c>
      <c r="G7773" s="9" t="str">
        <f>LOOKUP(E7773,[3]Catalogo!$A$2:$A$46641,[3]Catalogo!$B$2:$B$46641)</f>
        <v>INSTALACION, MANTENIMIENTO, REPARACION DE PUERTAS Y VENTANAS.</v>
      </c>
      <c r="H7773" s="7" t="str">
        <f>LOOKUP(E7773,[3]Catalogo!$A$2:$A$46641,[3]Catalogo!$D$2:$D$46641)</f>
        <v>UD</v>
      </c>
      <c r="I7773" s="54">
        <v>16250</v>
      </c>
      <c r="J7773" s="8">
        <v>2</v>
      </c>
      <c r="K7773" s="10">
        <f t="shared" si="121"/>
        <v>32500</v>
      </c>
      <c r="L7773" s="7" t="s">
        <v>10452</v>
      </c>
      <c r="M7773" s="11" t="s">
        <v>19</v>
      </c>
      <c r="N7773" s="11" t="s">
        <v>6389</v>
      </c>
      <c r="O7773" s="12"/>
    </row>
    <row r="7774" spans="1:15" x14ac:dyDescent="0.25">
      <c r="A7774" s="7">
        <v>7710</v>
      </c>
      <c r="B7774" s="7">
        <v>739021</v>
      </c>
      <c r="C7774" s="7" t="s">
        <v>41</v>
      </c>
      <c r="D7774" s="7" t="s">
        <v>44</v>
      </c>
      <c r="E7774" s="53">
        <v>2100045</v>
      </c>
      <c r="F7774" s="8" t="str">
        <f>LOOKUP(E7774,[3]Catalogo!$A$2:$A$46641,[3]Catalogo!$F$2:$F$46641)</f>
        <v>2156</v>
      </c>
      <c r="G7774" s="9" t="str">
        <f>LOOKUP(E7774,[3]Catalogo!$A$2:$A$46641,[3]Catalogo!$B$2:$B$46641)</f>
        <v>INSTALACION, MANTENIMIENTO, REPARACION DE PUERTAS Y VENTANAS.</v>
      </c>
      <c r="H7774" s="7" t="str">
        <f>LOOKUP(E7774,[3]Catalogo!$A$2:$A$46641,[3]Catalogo!$D$2:$D$46641)</f>
        <v>UD</v>
      </c>
      <c r="I7774" s="54">
        <v>16695</v>
      </c>
      <c r="J7774" s="8">
        <v>1</v>
      </c>
      <c r="K7774" s="10">
        <f t="shared" si="121"/>
        <v>16695</v>
      </c>
      <c r="L7774" s="7" t="s">
        <v>10452</v>
      </c>
      <c r="M7774" s="11" t="s">
        <v>19</v>
      </c>
      <c r="N7774" s="11" t="s">
        <v>6389</v>
      </c>
      <c r="O7774" s="12"/>
    </row>
    <row r="7775" spans="1:15" x14ac:dyDescent="0.25">
      <c r="A7775" s="7">
        <v>7711</v>
      </c>
      <c r="B7775" s="7">
        <v>739021</v>
      </c>
      <c r="C7775" s="7" t="s">
        <v>41</v>
      </c>
      <c r="D7775" s="7" t="s">
        <v>44</v>
      </c>
      <c r="E7775" s="53">
        <v>2100045</v>
      </c>
      <c r="F7775" s="8" t="str">
        <f>LOOKUP(E7775,[3]Catalogo!$A$2:$A$46641,[3]Catalogo!$F$2:$F$46641)</f>
        <v>2156</v>
      </c>
      <c r="G7775" s="9" t="str">
        <f>LOOKUP(E7775,[3]Catalogo!$A$2:$A$46641,[3]Catalogo!$B$2:$B$46641)</f>
        <v>INSTALACION, MANTENIMIENTO, REPARACION DE PUERTAS Y VENTANAS.</v>
      </c>
      <c r="H7775" s="7" t="str">
        <f>LOOKUP(E7775,[3]Catalogo!$A$2:$A$46641,[3]Catalogo!$D$2:$D$46641)</f>
        <v>UD</v>
      </c>
      <c r="I7775" s="54">
        <v>16755</v>
      </c>
      <c r="J7775" s="8">
        <v>1</v>
      </c>
      <c r="K7775" s="10">
        <f t="shared" si="121"/>
        <v>16755</v>
      </c>
      <c r="L7775" s="7" t="s">
        <v>10452</v>
      </c>
      <c r="M7775" s="11" t="s">
        <v>19</v>
      </c>
      <c r="N7775" s="11" t="s">
        <v>6389</v>
      </c>
      <c r="O7775" s="12"/>
    </row>
    <row r="7776" spans="1:15" x14ac:dyDescent="0.25">
      <c r="A7776" s="7">
        <v>7712</v>
      </c>
      <c r="B7776" s="7">
        <v>739022</v>
      </c>
      <c r="C7776" s="7" t="s">
        <v>41</v>
      </c>
      <c r="D7776" s="7" t="s">
        <v>44</v>
      </c>
      <c r="E7776" s="53">
        <v>2100045</v>
      </c>
      <c r="F7776" s="8" t="str">
        <f>LOOKUP(E7776,[3]Catalogo!$A$2:$A$46641,[3]Catalogo!$F$2:$F$46641)</f>
        <v>2156</v>
      </c>
      <c r="G7776" s="9" t="str">
        <f>LOOKUP(E7776,[3]Catalogo!$A$2:$A$46641,[3]Catalogo!$B$2:$B$46641)</f>
        <v>INSTALACION, MANTENIMIENTO, REPARACION DE PUERTAS Y VENTANAS.</v>
      </c>
      <c r="H7776" s="7" t="str">
        <f>LOOKUP(E7776,[3]Catalogo!$A$2:$A$46641,[3]Catalogo!$D$2:$D$46641)</f>
        <v>UD</v>
      </c>
      <c r="I7776" s="54">
        <v>86450</v>
      </c>
      <c r="J7776" s="8">
        <v>1</v>
      </c>
      <c r="K7776" s="10">
        <f t="shared" si="121"/>
        <v>86450</v>
      </c>
      <c r="L7776" s="7" t="s">
        <v>10452</v>
      </c>
      <c r="M7776" s="11" t="s">
        <v>19</v>
      </c>
      <c r="N7776" s="11" t="s">
        <v>6389</v>
      </c>
      <c r="O7776" s="12"/>
    </row>
    <row r="7777" spans="1:15" x14ac:dyDescent="0.25">
      <c r="A7777" s="7">
        <v>7713</v>
      </c>
      <c r="B7777" s="7">
        <v>45733</v>
      </c>
      <c r="C7777" s="7" t="s">
        <v>41</v>
      </c>
      <c r="D7777" s="7" t="s">
        <v>420</v>
      </c>
      <c r="E7777" s="53">
        <v>856012710</v>
      </c>
      <c r="F7777" s="8" t="str">
        <f>LOOKUP(E7777,[3]Catalogo!$A$2:$A$46641,[3]Catalogo!$F$2:$F$46641)</f>
        <v>2223</v>
      </c>
      <c r="G7777" s="9" t="str">
        <f>LOOKUP(E7777,[3]Catalogo!$A$2:$A$46641,[3]Catalogo!$B$2:$B$46641)</f>
        <v>CONTROL DE ACCESO, REPUESTOS Y ACCESORIOS.</v>
      </c>
      <c r="H7777" s="7" t="str">
        <f>LOOKUP(E7777,[3]Catalogo!$A$2:$A$46641,[3]Catalogo!$D$2:$D$46641)</f>
        <v>UD</v>
      </c>
      <c r="I7777" s="54">
        <v>216912.5</v>
      </c>
      <c r="J7777" s="8">
        <v>1</v>
      </c>
      <c r="K7777" s="10">
        <f t="shared" si="121"/>
        <v>216912.5</v>
      </c>
      <c r="L7777" s="7" t="s">
        <v>10453</v>
      </c>
      <c r="M7777" s="11" t="s">
        <v>19</v>
      </c>
      <c r="N7777" s="11" t="s">
        <v>6389</v>
      </c>
      <c r="O7777" s="12"/>
    </row>
    <row r="7778" spans="1:15" x14ac:dyDescent="0.25">
      <c r="A7778" s="7">
        <v>7714</v>
      </c>
      <c r="B7778" s="7">
        <v>568589</v>
      </c>
      <c r="C7778" s="7" t="s">
        <v>41</v>
      </c>
      <c r="D7778" s="7" t="s">
        <v>10454</v>
      </c>
      <c r="E7778" s="53">
        <v>420140010</v>
      </c>
      <c r="F7778" s="8" t="str">
        <f>LOOKUP(E7778,[3]Catalogo!$A$2:$A$46641,[3]Catalogo!$F$2:$F$46641)</f>
        <v>2211</v>
      </c>
      <c r="G7778" s="9" t="str">
        <f>LOOKUP(E7778,[3]Catalogo!$A$2:$A$46641,[3]Catalogo!$B$2:$B$46641)</f>
        <v>ROTULOS (BANNER).</v>
      </c>
      <c r="H7778" s="7" t="str">
        <f>LOOKUP(E7778,[3]Catalogo!$A$2:$A$46641,[3]Catalogo!$D$2:$D$46641)</f>
        <v>UD</v>
      </c>
      <c r="I7778" s="54">
        <v>127945</v>
      </c>
      <c r="J7778" s="8">
        <v>1</v>
      </c>
      <c r="K7778" s="10">
        <f t="shared" si="121"/>
        <v>127945</v>
      </c>
      <c r="L7778" s="7" t="s">
        <v>10455</v>
      </c>
      <c r="M7778" s="11" t="s">
        <v>19</v>
      </c>
      <c r="N7778" s="11" t="s">
        <v>6389</v>
      </c>
      <c r="O7778" s="12"/>
    </row>
    <row r="7779" spans="1:15" x14ac:dyDescent="0.25">
      <c r="A7779" s="7">
        <v>7715</v>
      </c>
      <c r="B7779" s="7">
        <v>323147</v>
      </c>
      <c r="C7779" s="7" t="s">
        <v>41</v>
      </c>
      <c r="D7779" s="7" t="s">
        <v>130</v>
      </c>
      <c r="E7779" s="53">
        <v>111452600</v>
      </c>
      <c r="F7779" s="8" t="str">
        <f>LOOKUP(E7779,[3]Catalogo!$A$2:$A$46641,[3]Catalogo!$F$2:$F$46641)</f>
        <v>2203</v>
      </c>
      <c r="G7779" s="9" t="str">
        <f>LOOKUP(E7779,[3]Catalogo!$A$2:$A$46641,[3]Catalogo!$B$2:$B$46641)</f>
        <v>LATANOPROST 0.50MG /ML, FRASCO CON 3ML SOLUCION OFTALMICA SIN PRESERVANTES</v>
      </c>
      <c r="H7779" s="7" t="str">
        <f>LOOKUP(E7779,[3]Catalogo!$A$2:$A$46641,[3]Catalogo!$D$2:$D$46641)</f>
        <v>FC</v>
      </c>
      <c r="I7779" s="54">
        <v>25936.67</v>
      </c>
      <c r="J7779" s="8">
        <v>6</v>
      </c>
      <c r="K7779" s="10">
        <f t="shared" si="121"/>
        <v>155620.01999999999</v>
      </c>
      <c r="L7779" s="7" t="s">
        <v>10456</v>
      </c>
      <c r="M7779" s="11" t="s">
        <v>19</v>
      </c>
      <c r="N7779" s="11" t="s">
        <v>6389</v>
      </c>
      <c r="O7779" s="12"/>
    </row>
    <row r="7780" spans="1:15" x14ac:dyDescent="0.25">
      <c r="A7780" s="7">
        <v>7716</v>
      </c>
      <c r="B7780" s="7">
        <v>739028</v>
      </c>
      <c r="C7780" s="7" t="s">
        <v>41</v>
      </c>
      <c r="D7780" s="7" t="s">
        <v>44</v>
      </c>
      <c r="E7780" s="53">
        <v>848190340</v>
      </c>
      <c r="F7780" s="8" t="str">
        <f>LOOKUP(E7780,[3]Catalogo!$A$2:$A$46641,[3]Catalogo!$F$2:$F$46641)</f>
        <v>2223</v>
      </c>
      <c r="G7780" s="9" t="str">
        <f>LOOKUP(E7780,[3]Catalogo!$A$2:$A$46641,[3]Catalogo!$B$2:$B$46641)</f>
        <v>SISTEMA DE AIRE MEDICO Y VACIO, REPUESTOS Y ACCESORIOS.</v>
      </c>
      <c r="H7780" s="7" t="str">
        <f>LOOKUP(E7780,[3]Catalogo!$A$2:$A$46641,[3]Catalogo!$D$2:$D$46641)</f>
        <v>UD</v>
      </c>
      <c r="I7780" s="54">
        <v>183821.92</v>
      </c>
      <c r="J7780" s="8">
        <v>2</v>
      </c>
      <c r="K7780" s="10">
        <f t="shared" si="121"/>
        <v>367643.84</v>
      </c>
      <c r="L7780" s="7" t="s">
        <v>10457</v>
      </c>
      <c r="M7780" s="11" t="s">
        <v>19</v>
      </c>
      <c r="N7780" s="11" t="s">
        <v>6389</v>
      </c>
      <c r="O7780" s="12"/>
    </row>
    <row r="7781" spans="1:15" x14ac:dyDescent="0.25">
      <c r="A7781" s="7">
        <v>7717</v>
      </c>
      <c r="B7781" s="7">
        <v>662076</v>
      </c>
      <c r="C7781" s="7" t="s">
        <v>41</v>
      </c>
      <c r="D7781" s="7" t="s">
        <v>991</v>
      </c>
      <c r="E7781" s="53">
        <v>410021228</v>
      </c>
      <c r="F7781" s="8" t="str">
        <f>LOOKUP(E7781,[3]Catalogo!$A$2:$A$46641,[3]Catalogo!$F$2:$F$46641)</f>
        <v>2225</v>
      </c>
      <c r="G7781" s="9" t="str">
        <f>LOOKUP(E7781,[3]Catalogo!$A$2:$A$46641,[3]Catalogo!$B$2:$B$46641)</f>
        <v>FECHADOR AUTOMATICO  METALICO NUMERACION AUTOMATICA CON PLANTILLA DE HULE, CON PUÑO.</v>
      </c>
      <c r="H7781" s="7" t="str">
        <f>LOOKUP(E7781,[3]Catalogo!$A$2:$A$46641,[3]Catalogo!$D$2:$D$46641)</f>
        <v>UD</v>
      </c>
      <c r="I7781" s="54">
        <v>10000</v>
      </c>
      <c r="J7781" s="8">
        <v>1</v>
      </c>
      <c r="K7781" s="10">
        <f t="shared" si="121"/>
        <v>10000</v>
      </c>
      <c r="L7781" s="7" t="s">
        <v>10458</v>
      </c>
      <c r="M7781" s="11" t="s">
        <v>19</v>
      </c>
      <c r="N7781" s="11" t="s">
        <v>6389</v>
      </c>
      <c r="O7781" s="12"/>
    </row>
    <row r="7782" spans="1:15" x14ac:dyDescent="0.25">
      <c r="A7782" s="7">
        <v>7718</v>
      </c>
      <c r="B7782" s="7"/>
      <c r="C7782" s="7" t="s">
        <v>4512</v>
      </c>
      <c r="D7782" s="7" t="s">
        <v>130</v>
      </c>
      <c r="E7782" s="53">
        <v>2100004</v>
      </c>
      <c r="F7782" s="8" t="str">
        <f>LOOKUP(E7782,[3]Catalogo!$A$2:$A$46641,[3]Catalogo!$F$2:$F$46641)</f>
        <v>2550</v>
      </c>
      <c r="G7782" s="9" t="str">
        <f>LOOKUP(E7782,[3]Catalogo!$A$2:$A$46641,[3]Catalogo!$B$2:$B$46641)</f>
        <v>ACONDICIONAMIENTO DE CUARTO PARA LA INSTALACION DE CUARTO FRIO.</v>
      </c>
      <c r="H7782" s="7" t="str">
        <f>LOOKUP(E7782,[3]Catalogo!$A$2:$A$46641,[3]Catalogo!$D$2:$D$46641)</f>
        <v>UD</v>
      </c>
      <c r="I7782" s="54">
        <v>58672290.530000001</v>
      </c>
      <c r="J7782" s="8">
        <v>1</v>
      </c>
      <c r="K7782" s="10">
        <f t="shared" si="121"/>
        <v>58672290.530000001</v>
      </c>
      <c r="L7782" s="7"/>
      <c r="M7782" s="11" t="s">
        <v>19</v>
      </c>
      <c r="N7782" s="11" t="s">
        <v>6389</v>
      </c>
      <c r="O7782" s="12"/>
    </row>
    <row r="7783" spans="1:15" x14ac:dyDescent="0.25">
      <c r="A7783" s="7">
        <v>7719</v>
      </c>
      <c r="B7783" s="7"/>
      <c r="C7783" s="7" t="s">
        <v>4512</v>
      </c>
      <c r="D7783" s="7" t="s">
        <v>5941</v>
      </c>
      <c r="E7783" s="53">
        <v>236010440</v>
      </c>
      <c r="F7783" s="8" t="str">
        <f>LOOKUP(E7783,[3]Catalogo!$A$2:$A$46641,[3]Catalogo!$F$2:$F$46641)</f>
        <v>2219</v>
      </c>
      <c r="G7783" s="9" t="str">
        <f>LOOKUP(E7783,[3]Catalogo!$A$2:$A$46641,[3]Catalogo!$B$2:$B$46641)</f>
        <v>EQUIPO PARA HEMOFILTRACION  VENO-VENOSA CONTINUA: SISTEMA DE TUBOS SANGUINEOS, SET ARTERIOVENOSO ROJO Y AZUL, CON LUER LOCK ADAPTAR AL CATETER Y CON CONECTOR LOCK .</v>
      </c>
      <c r="H7783" s="7" t="str">
        <f>LOOKUP(E7783,[3]Catalogo!$A$2:$A$46641,[3]Catalogo!$D$2:$D$46641)</f>
        <v>UD</v>
      </c>
      <c r="I7783" s="54">
        <v>306205</v>
      </c>
      <c r="J7783" s="8">
        <v>200</v>
      </c>
      <c r="K7783" s="10">
        <f t="shared" si="121"/>
        <v>61241000</v>
      </c>
      <c r="L7783" s="7"/>
      <c r="M7783" s="11" t="s">
        <v>19</v>
      </c>
      <c r="N7783" s="11" t="s">
        <v>6389</v>
      </c>
      <c r="O7783" s="12"/>
    </row>
    <row r="7784" spans="1:15" x14ac:dyDescent="0.25">
      <c r="A7784" s="7">
        <v>7720</v>
      </c>
      <c r="B7784" s="7"/>
      <c r="C7784" s="7" t="s">
        <v>4512</v>
      </c>
      <c r="D7784" s="7" t="s">
        <v>5941</v>
      </c>
      <c r="E7784" s="53">
        <v>940500236</v>
      </c>
      <c r="F7784" s="8" t="str">
        <f>LOOKUP(E7784,[3]Catalogo!$A$2:$A$46641,[3]Catalogo!$F$2:$F$46641)</f>
        <v>2216</v>
      </c>
      <c r="G7784" s="9" t="str">
        <f>LOOKUP(E7784,[3]Catalogo!$A$2:$A$46641,[3]Catalogo!$B$2:$B$46641)</f>
        <v>AMARRA PLASTICA MULTIUSO DE 304 MM (12 PULG) DE LARGO X 4.5 MM DE ANCHO +/- 1 MM.</v>
      </c>
      <c r="H7784" s="7" t="str">
        <f>LOOKUP(E7784,[3]Catalogo!$A$2:$A$46641,[3]Catalogo!$D$2:$D$46641)</f>
        <v>UD</v>
      </c>
      <c r="I7784" s="54">
        <v>229.92</v>
      </c>
      <c r="J7784" s="8">
        <v>100</v>
      </c>
      <c r="K7784" s="10">
        <f t="shared" si="121"/>
        <v>22992</v>
      </c>
      <c r="L7784" s="7"/>
      <c r="M7784" s="11" t="s">
        <v>19</v>
      </c>
      <c r="N7784" s="11" t="s">
        <v>6389</v>
      </c>
      <c r="O7784" s="12"/>
    </row>
    <row r="7785" spans="1:15" x14ac:dyDescent="0.25">
      <c r="A7785" s="7">
        <v>7721</v>
      </c>
      <c r="B7785" s="7"/>
      <c r="C7785" s="7" t="s">
        <v>4512</v>
      </c>
      <c r="D7785" s="7" t="s">
        <v>5941</v>
      </c>
      <c r="E7785" s="53">
        <v>236010296</v>
      </c>
      <c r="F7785" s="8" t="str">
        <f>LOOKUP(E7785,[3]Catalogo!$A$2:$A$46641,[3]Catalogo!$F$2:$F$46641)</f>
        <v>2219</v>
      </c>
      <c r="G7785" s="9" t="str">
        <f>LOOKUP(E7785,[3]Catalogo!$A$2:$A$46641,[3]Catalogo!$B$2:$B$46641)</f>
        <v>CATETER DE TRIPLE LUMEN PARA HEMODIALISIS, 12 FR X 20 CM</v>
      </c>
      <c r="H7785" s="7" t="str">
        <f>LOOKUP(E7785,[3]Catalogo!$A$2:$A$46641,[3]Catalogo!$D$2:$D$46641)</f>
        <v>UD</v>
      </c>
      <c r="I7785" s="54">
        <v>43498.7</v>
      </c>
      <c r="J7785" s="8">
        <v>10</v>
      </c>
      <c r="K7785" s="10">
        <f t="shared" si="121"/>
        <v>434987</v>
      </c>
      <c r="L7785" s="7"/>
      <c r="M7785" s="11" t="s">
        <v>19</v>
      </c>
      <c r="N7785" s="11" t="s">
        <v>6389</v>
      </c>
      <c r="O7785" s="12"/>
    </row>
    <row r="7786" spans="1:15" x14ac:dyDescent="0.25">
      <c r="A7786" s="7">
        <v>7722</v>
      </c>
      <c r="B7786" s="7">
        <v>209730</v>
      </c>
      <c r="C7786" s="7" t="s">
        <v>41</v>
      </c>
      <c r="D7786" s="7" t="s">
        <v>6414</v>
      </c>
      <c r="E7786" s="53">
        <v>294030108</v>
      </c>
      <c r="F7786" s="8" t="str">
        <f>LOOKUP(E7786,[3]Catalogo!$A$2:$A$46641,[3]Catalogo!$F$2:$F$46641)</f>
        <v>2219</v>
      </c>
      <c r="G7786" s="9" t="str">
        <f>LOOKUP(E7786,[3]Catalogo!$A$2:$A$46641,[3]Catalogo!$B$2:$B$46641)</f>
        <v>ROLLOS DE PECHO PARA ADULTO DE 40,6 CM X 10 CM</v>
      </c>
      <c r="H7786" s="7" t="str">
        <f>LOOKUP(E7786,[3]Catalogo!$A$2:$A$46641,[3]Catalogo!$D$2:$D$46641)</f>
        <v>UD</v>
      </c>
      <c r="I7786" s="54">
        <v>111023.75</v>
      </c>
      <c r="J7786" s="8">
        <v>2</v>
      </c>
      <c r="K7786" s="10">
        <f t="shared" si="121"/>
        <v>222047.5</v>
      </c>
      <c r="L7786" s="7" t="s">
        <v>10459</v>
      </c>
      <c r="M7786" s="11" t="s">
        <v>19</v>
      </c>
      <c r="N7786" s="11" t="s">
        <v>6389</v>
      </c>
      <c r="O7786" s="12"/>
    </row>
    <row r="7787" spans="1:15" x14ac:dyDescent="0.25">
      <c r="A7787" s="7">
        <v>7723</v>
      </c>
      <c r="B7787" s="7">
        <v>739026</v>
      </c>
      <c r="C7787" s="7" t="s">
        <v>41</v>
      </c>
      <c r="D7787" s="7" t="s">
        <v>44</v>
      </c>
      <c r="E7787" s="53">
        <v>925110026</v>
      </c>
      <c r="F7787" s="8" t="str">
        <f>LOOKUP(E7787,[3]Catalogo!$A$2:$A$46641,[3]Catalogo!$F$2:$F$46641)</f>
        <v>2212</v>
      </c>
      <c r="G7787" s="9" t="str">
        <f>LOOKUP(E7787,[3]Catalogo!$A$2:$A$46641,[3]Catalogo!$B$2:$B$46641)</f>
        <v>SOLDADURA ELECTRICA 308L ACERO INOXIDABLE 1/16.</v>
      </c>
      <c r="H7787" s="7" t="str">
        <f>LOOKUP(E7787,[3]Catalogo!$A$2:$A$46641,[3]Catalogo!$D$2:$D$46641)</f>
        <v>KG</v>
      </c>
      <c r="I7787" s="54">
        <v>54430</v>
      </c>
      <c r="J7787" s="8">
        <v>1</v>
      </c>
      <c r="K7787" s="10">
        <f t="shared" si="121"/>
        <v>54430</v>
      </c>
      <c r="L7787" s="7" t="s">
        <v>10460</v>
      </c>
      <c r="M7787" s="11" t="s">
        <v>19</v>
      </c>
      <c r="N7787" s="11" t="s">
        <v>6389</v>
      </c>
      <c r="O7787" s="12"/>
    </row>
    <row r="7788" spans="1:15" x14ac:dyDescent="0.25">
      <c r="A7788" s="7">
        <v>7724</v>
      </c>
      <c r="B7788" s="7">
        <v>45944</v>
      </c>
      <c r="C7788" s="7" t="s">
        <v>41</v>
      </c>
      <c r="D7788" s="7" t="s">
        <v>502</v>
      </c>
      <c r="E7788" s="53">
        <v>450020339</v>
      </c>
      <c r="F7788" s="8" t="str">
        <f>LOOKUP(E7788,[3]Catalogo!$A$2:$A$46641,[3]Catalogo!$F$2:$F$46641)</f>
        <v>2210</v>
      </c>
      <c r="G7788" s="9" t="str">
        <f>LOOKUP(E7788,[3]Catalogo!$A$2:$A$46641,[3]Catalogo!$B$2:$B$46641)</f>
        <v>PAPEL DE REGISTRO PARA ELECTROCARDIOGRAFO DE TRES CANALES, CUADRICULADO ROJO, TAMAÑO: 210 MM X 14 MM X 142 HOJAS, 100% COMPATIBLE CON EQUIPO NIHON KOHDEN, MODELO 1350</v>
      </c>
      <c r="H7788" s="7" t="str">
        <f>LOOKUP(E7788,[3]Catalogo!$A$2:$A$46641,[3]Catalogo!$D$2:$D$46641)</f>
        <v>UD</v>
      </c>
      <c r="I7788" s="54">
        <v>5000</v>
      </c>
      <c r="J7788" s="8">
        <v>55</v>
      </c>
      <c r="K7788" s="10">
        <f t="shared" si="121"/>
        <v>275000</v>
      </c>
      <c r="L7788" s="7" t="s">
        <v>10461</v>
      </c>
      <c r="M7788" s="11" t="s">
        <v>19</v>
      </c>
      <c r="N7788" s="11" t="s">
        <v>6389</v>
      </c>
      <c r="O7788" s="12"/>
    </row>
    <row r="7789" spans="1:15" x14ac:dyDescent="0.25">
      <c r="A7789" s="7">
        <v>7725</v>
      </c>
      <c r="B7789" s="7">
        <v>739027</v>
      </c>
      <c r="C7789" s="7" t="s">
        <v>41</v>
      </c>
      <c r="D7789" s="7" t="s">
        <v>44</v>
      </c>
      <c r="E7789" s="53">
        <v>901440040</v>
      </c>
      <c r="F7789" s="8" t="str">
        <f>LOOKUP(E7789,[3]Catalogo!$A$2:$A$46641,[3]Catalogo!$F$2:$F$46641)</f>
        <v>2217</v>
      </c>
      <c r="G7789" s="9" t="str">
        <f>LOOKUP(E7789,[3]Catalogo!$A$2:$A$46641,[3]Catalogo!$B$2:$B$46641)</f>
        <v>CEPILLO CIRCULAR DE 6" (15,24CM, 150MM) EN ACERO SIN TRENZAR O ONDULADO CON ROSCA DE 5/8</v>
      </c>
      <c r="H7789" s="7" t="str">
        <f>LOOKUP(E7789,[3]Catalogo!$A$2:$A$46641,[3]Catalogo!$D$2:$D$46641)</f>
        <v>UD</v>
      </c>
      <c r="I7789" s="54">
        <v>10174.73</v>
      </c>
      <c r="J7789" s="8">
        <v>2</v>
      </c>
      <c r="K7789" s="10">
        <f t="shared" si="121"/>
        <v>20349.46</v>
      </c>
      <c r="L7789" s="7" t="s">
        <v>10462</v>
      </c>
      <c r="M7789" s="11" t="s">
        <v>19</v>
      </c>
      <c r="N7789" s="11" t="s">
        <v>6389</v>
      </c>
      <c r="O7789" s="12"/>
    </row>
    <row r="7790" spans="1:15" x14ac:dyDescent="0.25">
      <c r="A7790" s="7">
        <v>7726</v>
      </c>
      <c r="B7790" s="7">
        <v>739027</v>
      </c>
      <c r="C7790" s="7" t="s">
        <v>41</v>
      </c>
      <c r="D7790" s="7" t="s">
        <v>44</v>
      </c>
      <c r="E7790" s="53">
        <v>901440042</v>
      </c>
      <c r="F7790" s="8" t="str">
        <f>LOOKUP(E7790,[3]Catalogo!$A$2:$A$46641,[3]Catalogo!$F$2:$F$46641)</f>
        <v>2217</v>
      </c>
      <c r="G7790" s="9" t="str">
        <f>LOOKUP(E7790,[3]Catalogo!$A$2:$A$46641,[3]Catalogo!$B$2:$B$46641)</f>
        <v>CEPILLO CIRCULAR DE 8" (20,32CM, 200MM) EN ACERO SIN TRENZAR O ONDULADO CON ROSCA DE 5/8</v>
      </c>
      <c r="H7790" s="7" t="str">
        <f>LOOKUP(E7790,[3]Catalogo!$A$2:$A$46641,[3]Catalogo!$D$2:$D$46641)</f>
        <v>UD</v>
      </c>
      <c r="I7790" s="54">
        <v>15873.22</v>
      </c>
      <c r="J7790" s="8">
        <v>2</v>
      </c>
      <c r="K7790" s="10">
        <f t="shared" si="121"/>
        <v>31746.44</v>
      </c>
      <c r="L7790" s="7" t="s">
        <v>10462</v>
      </c>
      <c r="M7790" s="11" t="s">
        <v>19</v>
      </c>
      <c r="N7790" s="11" t="s">
        <v>6389</v>
      </c>
      <c r="O7790" s="12"/>
    </row>
    <row r="7791" spans="1:15" x14ac:dyDescent="0.25">
      <c r="A7791" s="7">
        <v>7727</v>
      </c>
      <c r="B7791" s="7">
        <v>739027</v>
      </c>
      <c r="C7791" s="7" t="s">
        <v>41</v>
      </c>
      <c r="D7791" s="7" t="s">
        <v>44</v>
      </c>
      <c r="E7791" s="53">
        <v>903040035</v>
      </c>
      <c r="F7791" s="8" t="str">
        <f>LOOKUP(E7791,[3]Catalogo!$A$2:$A$46641,[3]Catalogo!$F$2:$F$46641)</f>
        <v>2217</v>
      </c>
      <c r="G7791" s="9" t="str">
        <f>LOOKUP(E7791,[3]Catalogo!$A$2:$A$46641,[3]Catalogo!$B$2:$B$46641)</f>
        <v>DISCO DE 230MM DE DIAMETRO EN 3MM +/- 0,1MM DE ESPESOR PARA UN EJE DE 7/8" (22,23MM) PARA CORTAR METAL CON ESMERILADORA</v>
      </c>
      <c r="H7791" s="7" t="str">
        <f>LOOKUP(E7791,[3]Catalogo!$A$2:$A$46641,[3]Catalogo!$D$2:$D$46641)</f>
        <v>UD</v>
      </c>
      <c r="I7791" s="54">
        <v>2854.23</v>
      </c>
      <c r="J7791" s="8">
        <v>24</v>
      </c>
      <c r="K7791" s="10">
        <f t="shared" si="121"/>
        <v>68501.52</v>
      </c>
      <c r="L7791" s="7" t="s">
        <v>10462</v>
      </c>
      <c r="M7791" s="11" t="s">
        <v>19</v>
      </c>
      <c r="N7791" s="11" t="s">
        <v>6389</v>
      </c>
      <c r="O7791" s="12"/>
    </row>
    <row r="7792" spans="1:15" x14ac:dyDescent="0.25">
      <c r="A7792" s="7">
        <v>7728</v>
      </c>
      <c r="B7792" s="7">
        <v>662077</v>
      </c>
      <c r="C7792" s="7" t="s">
        <v>41</v>
      </c>
      <c r="D7792" s="7" t="s">
        <v>5857</v>
      </c>
      <c r="E7792" s="53">
        <v>111500037</v>
      </c>
      <c r="F7792" s="8" t="str">
        <f>LOOKUP(E7792,[3]Catalogo!$A$2:$A$46641,[3]Catalogo!$F$2:$F$46641)</f>
        <v>2203</v>
      </c>
      <c r="G7792" s="9" t="str">
        <f>LOOKUP(E7792,[3]Catalogo!$A$2:$A$46641,[3]Catalogo!$B$2:$B$46641)</f>
        <v xml:space="preserve">CIANOACRILATO (C6-I17-NO2), ADHESIVO PARA USO LOCAL.						 </v>
      </c>
      <c r="H7792" s="7" t="str">
        <f>LOOKUP(E7792,[3]Catalogo!$A$2:$A$46641,[3]Catalogo!$D$2:$D$46641)</f>
        <v>AM</v>
      </c>
      <c r="I7792" s="54">
        <v>70661</v>
      </c>
      <c r="J7792" s="8">
        <v>10</v>
      </c>
      <c r="K7792" s="10">
        <f t="shared" si="121"/>
        <v>706610</v>
      </c>
      <c r="L7792" s="7" t="s">
        <v>10463</v>
      </c>
      <c r="M7792" s="11" t="s">
        <v>19</v>
      </c>
      <c r="N7792" s="11" t="s">
        <v>6389</v>
      </c>
      <c r="O7792" s="12"/>
    </row>
    <row r="7793" spans="1:15" s="63" customFormat="1" ht="15" customHeight="1" x14ac:dyDescent="0.25">
      <c r="A7793" s="55">
        <v>7729</v>
      </c>
      <c r="B7793" s="55"/>
      <c r="C7793" s="55"/>
      <c r="D7793" s="7" t="s">
        <v>985</v>
      </c>
      <c r="E7793" s="56">
        <v>294010568</v>
      </c>
      <c r="F7793" s="57" t="str">
        <f>LOOKUP(E7793,[3]Catalogo!$A$2:$A$46641,[3]Catalogo!$F$2:$F$46641)</f>
        <v>2219</v>
      </c>
      <c r="G7793" s="58" t="str">
        <f>LOOKUP(E7793,[3]Catalogo!$A$2:$A$46641,[3]Catalogo!$B$2:$B$46641)</f>
        <v>APLICADOR DESECHABLE PARA TOMA DE MUESTRAS  DE EPITELIO BUCAL.</v>
      </c>
      <c r="H7793" s="55" t="str">
        <f>LOOKUP(E7793,[3]Catalogo!$A$2:$A$46641,[3]Catalogo!$D$2:$D$46641)</f>
        <v>UD</v>
      </c>
      <c r="I7793" s="59">
        <v>28272</v>
      </c>
      <c r="J7793" s="57">
        <v>100</v>
      </c>
      <c r="K7793" s="60">
        <f t="shared" si="121"/>
        <v>2827200</v>
      </c>
      <c r="L7793" s="61" t="s">
        <v>10464</v>
      </c>
      <c r="M7793" s="62" t="s">
        <v>19</v>
      </c>
      <c r="N7793" s="62"/>
      <c r="O7793" s="12"/>
    </row>
    <row r="7794" spans="1:15" x14ac:dyDescent="0.25">
      <c r="A7794" s="7">
        <v>7730</v>
      </c>
      <c r="B7794" s="7"/>
      <c r="C7794" s="7"/>
      <c r="D7794" s="7" t="s">
        <v>1226</v>
      </c>
      <c r="E7794" s="53">
        <v>294030122</v>
      </c>
      <c r="F7794" s="8" t="str">
        <f>LOOKUP(E7794,[3]Catalogo!$A$2:$A$46641,[3]Catalogo!$F$2:$F$46641)</f>
        <v>2219</v>
      </c>
      <c r="G7794" s="9" t="str">
        <f>LOOKUP(E7794,[3]Catalogo!$A$2:$A$46641,[3]Catalogo!$B$2:$B$46641)</f>
        <v>APOSITO ESPECIAL PARA SACRO PARA PREVENCION DE ULCERAS POR PRESION.</v>
      </c>
      <c r="H7794" s="7" t="str">
        <f>LOOKUP(E7794,[3]Catalogo!$A$2:$A$46641,[3]Catalogo!$D$2:$D$46641)</f>
        <v>UD</v>
      </c>
      <c r="I7794" s="54">
        <v>6138</v>
      </c>
      <c r="J7794" s="8">
        <v>100</v>
      </c>
      <c r="K7794" s="10">
        <f t="shared" si="121"/>
        <v>613800</v>
      </c>
      <c r="L7794" s="7" t="s">
        <v>10465</v>
      </c>
      <c r="M7794" s="11" t="s">
        <v>19</v>
      </c>
      <c r="N7794" s="11"/>
      <c r="O7794" s="12"/>
    </row>
    <row r="7795" spans="1:15" x14ac:dyDescent="0.25">
      <c r="A7795" s="7">
        <v>7731</v>
      </c>
      <c r="B7795" s="7"/>
      <c r="C7795" s="7"/>
      <c r="D7795" s="7" t="s">
        <v>1226</v>
      </c>
      <c r="E7795" s="53">
        <v>294030123</v>
      </c>
      <c r="F7795" s="8" t="str">
        <f>LOOKUP(E7795,[3]Catalogo!$A$2:$A$46641,[3]Catalogo!$F$2:$F$46641)</f>
        <v>2219</v>
      </c>
      <c r="G7795" s="9" t="str">
        <f>LOOKUP(E7795,[3]Catalogo!$A$2:$A$46641,[3]Catalogo!$B$2:$B$46641)</f>
        <v>APOSITO ESPECIAL DE TALON PARA PREVENCION DE ULCERAS POR PRESION.</v>
      </c>
      <c r="H7795" s="7" t="str">
        <f>LOOKUP(E7795,[3]Catalogo!$A$2:$A$46641,[3]Catalogo!$D$2:$D$46641)</f>
        <v>UD</v>
      </c>
      <c r="I7795" s="54">
        <v>9207</v>
      </c>
      <c r="J7795" s="8">
        <v>20</v>
      </c>
      <c r="K7795" s="10">
        <f t="shared" si="121"/>
        <v>184140</v>
      </c>
      <c r="L7795" s="7" t="s">
        <v>10466</v>
      </c>
      <c r="M7795" s="11" t="s">
        <v>19</v>
      </c>
      <c r="N7795" s="11"/>
      <c r="O7795" s="12"/>
    </row>
    <row r="7796" spans="1:15" x14ac:dyDescent="0.25">
      <c r="A7796" s="7">
        <v>7732</v>
      </c>
      <c r="B7796" s="7"/>
      <c r="C7796" s="7"/>
      <c r="D7796" s="7" t="s">
        <v>422</v>
      </c>
      <c r="E7796" s="53">
        <v>190020181</v>
      </c>
      <c r="F7796" s="8" t="str">
        <f>LOOKUP(E7796,[3]Catalogo!$A$2:$A$46641,[3]Catalogo!$F$2:$F$46641)</f>
        <v>2205</v>
      </c>
      <c r="G7796" s="9" t="str">
        <f>LOOKUP(E7796,[3]Catalogo!$A$2:$A$46641,[3]Catalogo!$B$2:$B$46641)</f>
        <v>DESINFECTANTE PARA SUPERFICIES PEROXIDO DE HIDROGENO 6% P/P PARA USO EN AREAS CRITICAS.</v>
      </c>
      <c r="H7796" s="7" t="str">
        <f>LOOKUP(E7796,[3]Catalogo!$A$2:$A$46641,[3]Catalogo!$D$2:$D$46641)</f>
        <v>LT</v>
      </c>
      <c r="I7796" s="54">
        <v>4960</v>
      </c>
      <c r="J7796" s="8">
        <v>8000</v>
      </c>
      <c r="K7796" s="10">
        <f t="shared" si="121"/>
        <v>39680000</v>
      </c>
      <c r="L7796" s="7" t="s">
        <v>10467</v>
      </c>
      <c r="M7796" s="11" t="s">
        <v>19</v>
      </c>
      <c r="N7796" s="11"/>
      <c r="O7796" s="12"/>
    </row>
    <row r="7797" spans="1:15" x14ac:dyDescent="0.25">
      <c r="A7797" s="7">
        <v>7733</v>
      </c>
      <c r="B7797" s="7"/>
      <c r="C7797" s="7"/>
      <c r="D7797" s="7" t="s">
        <v>422</v>
      </c>
      <c r="E7797" s="53">
        <v>196020030</v>
      </c>
      <c r="F7797" s="8" t="str">
        <f>LOOKUP(E7797,[3]Catalogo!$A$2:$A$46641,[3]Catalogo!$F$2:$F$46641)</f>
        <v>2205</v>
      </c>
      <c r="G7797" s="9" t="str">
        <f>LOOKUP(E7797,[3]Catalogo!$A$2:$A$46641,[3]Catalogo!$B$2:$B$46641)</f>
        <v>LIMPIADOR QUITA MANCHAS,</v>
      </c>
      <c r="H7797" s="7" t="str">
        <f>LOOKUP(E7797,[3]Catalogo!$A$2:$A$46641,[3]Catalogo!$D$2:$D$46641)</f>
        <v>LT</v>
      </c>
      <c r="I7797" s="54">
        <v>7595</v>
      </c>
      <c r="J7797" s="8">
        <v>40</v>
      </c>
      <c r="K7797" s="10">
        <f t="shared" si="121"/>
        <v>303800</v>
      </c>
      <c r="L7797" s="7" t="s">
        <v>10468</v>
      </c>
      <c r="M7797" s="11" t="s">
        <v>19</v>
      </c>
      <c r="N7797" s="11"/>
      <c r="O7797" s="12"/>
    </row>
    <row r="7798" spans="1:15" x14ac:dyDescent="0.25">
      <c r="A7798" s="7">
        <v>7734</v>
      </c>
      <c r="B7798" s="7"/>
      <c r="C7798" s="7"/>
      <c r="D7798" s="7" t="s">
        <v>1226</v>
      </c>
      <c r="E7798" s="53">
        <v>293020019</v>
      </c>
      <c r="F7798" s="8" t="str">
        <f>LOOKUP(E7798,[3]Catalogo!$A$2:$A$46641,[3]Catalogo!$F$2:$F$46641)</f>
        <v>2219</v>
      </c>
      <c r="G7798" s="9" t="str">
        <f>LOOKUP(E7798,[3]Catalogo!$A$2:$A$46641,[3]Catalogo!$B$2:$B$46641)</f>
        <v>APOSITO HIDROPOLIMERO, MEDIDAS 15 X 20 CM, ± 1 CM.</v>
      </c>
      <c r="H7798" s="7" t="str">
        <f>LOOKUP(E7798,[3]Catalogo!$A$2:$A$46641,[3]Catalogo!$D$2:$D$46641)</f>
        <v>UD</v>
      </c>
      <c r="I7798" s="54">
        <v>8060</v>
      </c>
      <c r="J7798" s="8">
        <v>150</v>
      </c>
      <c r="K7798" s="10">
        <f t="shared" si="121"/>
        <v>1209000</v>
      </c>
      <c r="L7798" s="7" t="s">
        <v>10469</v>
      </c>
      <c r="M7798" s="11" t="s">
        <v>19</v>
      </c>
      <c r="N7798" s="11"/>
      <c r="O7798" s="12"/>
    </row>
    <row r="7799" spans="1:15" x14ac:dyDescent="0.25">
      <c r="A7799" s="7">
        <v>7735</v>
      </c>
      <c r="B7799" s="7"/>
      <c r="C7799" s="7"/>
      <c r="D7799" s="7" t="s">
        <v>1226</v>
      </c>
      <c r="E7799" s="53">
        <v>293070001</v>
      </c>
      <c r="F7799" s="8" t="str">
        <f>LOOKUP(E7799,[3]Catalogo!$A$2:$A$46641,[3]Catalogo!$F$2:$F$46641)</f>
        <v>2219</v>
      </c>
      <c r="G7799" s="9" t="str">
        <f>LOOKUP(E7799,[3]Catalogo!$A$2:$A$46641,[3]Catalogo!$B$2:$B$46641)</f>
        <v>APOSITO ANTIMICROBIANO CON TECOLOGIA DE  MICROCORRIENTE INALAMBRICA DE 10CM +/-1CM X 10CM +/-1CM.</v>
      </c>
      <c r="H7799" s="7" t="str">
        <f>LOOKUP(E7799,[3]Catalogo!$A$2:$A$46641,[3]Catalogo!$D$2:$D$46641)</f>
        <v>UD</v>
      </c>
      <c r="I7799" s="54">
        <v>16950</v>
      </c>
      <c r="J7799" s="8">
        <v>200</v>
      </c>
      <c r="K7799" s="10">
        <f t="shared" si="121"/>
        <v>3390000</v>
      </c>
      <c r="L7799" s="7" t="s">
        <v>10470</v>
      </c>
      <c r="M7799" s="11" t="s">
        <v>19</v>
      </c>
      <c r="N7799" s="11"/>
      <c r="O7799" s="12"/>
    </row>
    <row r="7800" spans="1:15" x14ac:dyDescent="0.25">
      <c r="A7800" s="7">
        <v>7736</v>
      </c>
      <c r="B7800" s="7"/>
      <c r="C7800" s="7"/>
      <c r="D7800" s="7" t="s">
        <v>1226</v>
      </c>
      <c r="E7800" s="53">
        <v>294010526</v>
      </c>
      <c r="F7800" s="8" t="str">
        <f>LOOKUP(E7800,[3]Catalogo!$A$2:$A$46641,[3]Catalogo!$F$2:$F$46641)</f>
        <v>2219</v>
      </c>
      <c r="G7800" s="9" t="str">
        <f>LOOKUP(E7800,[3]Catalogo!$A$2:$A$46641,[3]Catalogo!$B$2:$B$46641)</f>
        <v>PELICULA ESTERIL Y TRANSLUCIDA COMPUESTA DE CELULOSA DERIVADA DEL MICROORGANISMO ACETOBACTER XYLINUM.  DIMENSIONES  10 X 15 CM</v>
      </c>
      <c r="H7800" s="7" t="str">
        <f>LOOKUP(E7800,[3]Catalogo!$A$2:$A$46641,[3]Catalogo!$D$2:$D$46641)</f>
        <v>UD</v>
      </c>
      <c r="I7800" s="54">
        <v>61200</v>
      </c>
      <c r="J7800" s="8">
        <v>100</v>
      </c>
      <c r="K7800" s="10">
        <f t="shared" si="121"/>
        <v>6120000</v>
      </c>
      <c r="L7800" s="7" t="s">
        <v>10471</v>
      </c>
      <c r="M7800" s="11" t="s">
        <v>19</v>
      </c>
      <c r="N7800" s="11"/>
      <c r="O7800" s="12"/>
    </row>
    <row r="7801" spans="1:15" x14ac:dyDescent="0.25">
      <c r="A7801" s="7">
        <v>7737</v>
      </c>
      <c r="B7801" s="7"/>
      <c r="C7801" s="7"/>
      <c r="D7801" s="7" t="s">
        <v>1226</v>
      </c>
      <c r="E7801" s="53">
        <v>294030124</v>
      </c>
      <c r="F7801" s="8" t="str">
        <f>LOOKUP(E7801,[3]Catalogo!$A$2:$A$46641,[3]Catalogo!$F$2:$F$46641)</f>
        <v>2219</v>
      </c>
      <c r="G7801" s="9" t="str">
        <f>LOOKUP(E7801,[3]Catalogo!$A$2:$A$46641,[3]Catalogo!$B$2:$B$46641)</f>
        <v>APOSITO ESPECIAL PARA PREVENCION DE ULCERAS POR PRESION, CUADRADO.</v>
      </c>
      <c r="H7801" s="7" t="str">
        <f>LOOKUP(E7801,[3]Catalogo!$A$2:$A$46641,[3]Catalogo!$D$2:$D$46641)</f>
        <v>UD</v>
      </c>
      <c r="I7801" s="54">
        <v>12400</v>
      </c>
      <c r="J7801" s="8">
        <v>30</v>
      </c>
      <c r="K7801" s="10">
        <f t="shared" si="121"/>
        <v>372000</v>
      </c>
      <c r="L7801" s="7" t="s">
        <v>10472</v>
      </c>
      <c r="M7801" s="11" t="s">
        <v>19</v>
      </c>
      <c r="N7801" s="11"/>
      <c r="O7801" s="12"/>
    </row>
    <row r="7802" spans="1:15" x14ac:dyDescent="0.25">
      <c r="A7802" s="7">
        <v>7738</v>
      </c>
      <c r="B7802" s="7"/>
      <c r="C7802" s="7"/>
      <c r="D7802" s="7" t="s">
        <v>1226</v>
      </c>
      <c r="E7802" s="53">
        <v>294030136</v>
      </c>
      <c r="F7802" s="8" t="str">
        <f>LOOKUP(E7802,[3]Catalogo!$A$2:$A$46641,[3]Catalogo!$F$2:$F$46641)</f>
        <v>2219</v>
      </c>
      <c r="G7802" s="9" t="str">
        <f>LOOKUP(E7802,[3]Catalogo!$A$2:$A$46641,[3]Catalogo!$B$2:$B$46641)</f>
        <v>APOSITO PROTECTOR DE SILICONA CUADRO DE 10 X 10 X 0.3 CMS (LARGO, ANCHO Y ESPESOR).</v>
      </c>
      <c r="H7802" s="7" t="str">
        <f>LOOKUP(E7802,[3]Catalogo!$A$2:$A$46641,[3]Catalogo!$D$2:$D$46641)</f>
        <v>UD</v>
      </c>
      <c r="I7802" s="54">
        <v>6000</v>
      </c>
      <c r="J7802" s="8">
        <v>30</v>
      </c>
      <c r="K7802" s="10">
        <f t="shared" si="121"/>
        <v>180000</v>
      </c>
      <c r="L7802" s="7" t="s">
        <v>10473</v>
      </c>
      <c r="M7802" s="11" t="s">
        <v>19</v>
      </c>
      <c r="N7802" s="11"/>
      <c r="O7802" s="12"/>
    </row>
    <row r="7803" spans="1:15" x14ac:dyDescent="0.25">
      <c r="A7803" s="7">
        <v>7739</v>
      </c>
      <c r="B7803" s="7"/>
      <c r="C7803" s="7"/>
      <c r="D7803" s="7" t="s">
        <v>1226</v>
      </c>
      <c r="E7803" s="53">
        <v>190020018</v>
      </c>
      <c r="F7803" s="8" t="str">
        <f>LOOKUP(E7803,[3]Catalogo!$A$2:$A$46641,[3]Catalogo!$F$2:$F$46641)</f>
        <v>2205</v>
      </c>
      <c r="G7803" s="9" t="str">
        <f>LOOKUP(E7803,[3]Catalogo!$A$2:$A$46641,[3]Catalogo!$B$2:$B$46641)</f>
        <v>DESINFECTANTE DE SUPERFICIE ANTIBACTERIANO, VIRUCIDA, FUNGICIDA Y MICOBACTERICIDA PARA CUARTO LIMPIO.</v>
      </c>
      <c r="H7803" s="7" t="str">
        <f>LOOKUP(E7803,[3]Catalogo!$A$2:$A$46641,[3]Catalogo!$D$2:$D$46641)</f>
        <v>UD</v>
      </c>
      <c r="I7803" s="54">
        <v>9114</v>
      </c>
      <c r="J7803" s="8">
        <v>50</v>
      </c>
      <c r="K7803" s="10">
        <f t="shared" si="121"/>
        <v>455700</v>
      </c>
      <c r="L7803" s="7" t="s">
        <v>10474</v>
      </c>
      <c r="M7803" s="11" t="s">
        <v>19</v>
      </c>
      <c r="N7803" s="11"/>
      <c r="O7803" s="12"/>
    </row>
    <row r="7804" spans="1:15" x14ac:dyDescent="0.25">
      <c r="A7804" s="7">
        <v>7740</v>
      </c>
      <c r="B7804" s="7"/>
      <c r="C7804" s="7"/>
      <c r="D7804" s="7" t="s">
        <v>1226</v>
      </c>
      <c r="E7804" s="53">
        <v>266010512</v>
      </c>
      <c r="F7804" s="8" t="str">
        <f>LOOKUP(E7804,[3]Catalogo!$A$2:$A$46641,[3]Catalogo!$F$2:$F$46641)</f>
        <v>2219</v>
      </c>
      <c r="G7804" s="9" t="str">
        <f>LOOKUP(E7804,[3]Catalogo!$A$2:$A$46641,[3]Catalogo!$B$2:$B$46641)</f>
        <v>GEL HIDROACTIVO HIDROSOLUBLE TRANSPARENTE Y ESTERIL, SOBRE DE 20 GRAMOS</v>
      </c>
      <c r="H7804" s="7" t="str">
        <f>LOOKUP(E7804,[3]Catalogo!$A$2:$A$46641,[3]Catalogo!$D$2:$D$46641)</f>
        <v>UD</v>
      </c>
      <c r="I7804" s="54">
        <v>3000</v>
      </c>
      <c r="J7804" s="8">
        <v>120</v>
      </c>
      <c r="K7804" s="10">
        <f t="shared" si="121"/>
        <v>360000</v>
      </c>
      <c r="L7804" s="7" t="s">
        <v>10475</v>
      </c>
      <c r="M7804" s="11" t="s">
        <v>19</v>
      </c>
      <c r="N7804" s="11"/>
      <c r="O7804" s="12"/>
    </row>
    <row r="7805" spans="1:15" x14ac:dyDescent="0.25">
      <c r="A7805" s="7">
        <v>7741</v>
      </c>
      <c r="B7805" s="7"/>
      <c r="C7805" s="7"/>
      <c r="D7805" s="7" t="s">
        <v>1226</v>
      </c>
      <c r="E7805" s="53">
        <v>293020032</v>
      </c>
      <c r="F7805" s="8" t="str">
        <f>LOOKUP(E7805,[3]Catalogo!$A$2:$A$46641,[3]Catalogo!$F$2:$F$46641)</f>
        <v>2219</v>
      </c>
      <c r="G7805" s="9" t="str">
        <f>LOOKUP(E7805,[3]Catalogo!$A$2:$A$46641,[3]Catalogo!$B$2:$B$46641)</f>
        <v>APOSITO COMPUESTO POR UNA MALLA DE POLIMEROS, HIDROGEL Y MIEL, MEDIDAS 10X10CM.</v>
      </c>
      <c r="H7805" s="7" t="str">
        <f>LOOKUP(E7805,[3]Catalogo!$A$2:$A$46641,[3]Catalogo!$D$2:$D$46641)</f>
        <v>UD</v>
      </c>
      <c r="I7805" s="54">
        <v>19375</v>
      </c>
      <c r="J7805" s="8">
        <v>250</v>
      </c>
      <c r="K7805" s="10">
        <f t="shared" si="121"/>
        <v>4843750</v>
      </c>
      <c r="L7805" s="7" t="s">
        <v>10476</v>
      </c>
      <c r="M7805" s="11" t="s">
        <v>19</v>
      </c>
      <c r="N7805" s="11"/>
      <c r="O7805" s="12"/>
    </row>
    <row r="7806" spans="1:15" x14ac:dyDescent="0.25">
      <c r="A7806" s="7">
        <v>7742</v>
      </c>
      <c r="B7806" s="7"/>
      <c r="C7806" s="7"/>
      <c r="D7806" s="7" t="s">
        <v>1226</v>
      </c>
      <c r="E7806" s="53">
        <v>294010488</v>
      </c>
      <c r="F7806" s="8" t="str">
        <f>LOOKUP(E7806,[3]Catalogo!$A$2:$A$46641,[3]Catalogo!$F$2:$F$46641)</f>
        <v>2219</v>
      </c>
      <c r="G7806" s="9" t="str">
        <f>LOOKUP(E7806,[3]Catalogo!$A$2:$A$46641,[3]Catalogo!$B$2:$B$46641)</f>
        <v>GEL ANTIMICROBIANO Y AGENTE DESBRIDANTE TUBO DE 3 OZ</v>
      </c>
      <c r="H7806" s="7" t="str">
        <f>LOOKUP(E7806,[3]Catalogo!$A$2:$A$46641,[3]Catalogo!$D$2:$D$46641)</f>
        <v>TU</v>
      </c>
      <c r="I7806" s="54">
        <v>42693.200000000004</v>
      </c>
      <c r="J7806" s="8">
        <v>12</v>
      </c>
      <c r="K7806" s="10">
        <f t="shared" si="121"/>
        <v>512318.4</v>
      </c>
      <c r="L7806" s="7" t="s">
        <v>10477</v>
      </c>
      <c r="M7806" s="11" t="s">
        <v>19</v>
      </c>
      <c r="N7806" s="11"/>
      <c r="O7806" s="12"/>
    </row>
    <row r="7807" spans="1:15" x14ac:dyDescent="0.25">
      <c r="A7807" s="7">
        <v>7743</v>
      </c>
      <c r="B7807" s="7"/>
      <c r="C7807" s="7"/>
      <c r="D7807" s="7" t="s">
        <v>1226</v>
      </c>
      <c r="E7807" s="53">
        <v>294011390</v>
      </c>
      <c r="F7807" s="8" t="str">
        <f>LOOKUP(E7807,[3]Catalogo!$A$2:$A$46641,[3]Catalogo!$F$2:$F$46641)</f>
        <v>2219</v>
      </c>
      <c r="G7807" s="9" t="str">
        <f>LOOKUP(E7807,[3]Catalogo!$A$2:$A$46641,[3]Catalogo!$B$2:$B$46641)</f>
        <v>CINTA QUIRURGICA MICROPOROSA (20 CM X 10 METROS), HIPOALERGENICA PARA SUJECION  DE APOSITOS, DE POLIESTER BLANCO SIN TEJER RECUBIERTO DE POLIACRILATO AMIGABLE PARA LA PIEL.</v>
      </c>
      <c r="H7807" s="7" t="str">
        <f>LOOKUP(E7807,[3]Catalogo!$A$2:$A$46641,[3]Catalogo!$D$2:$D$46641)</f>
        <v>UD</v>
      </c>
      <c r="I7807" s="54">
        <v>9442.6</v>
      </c>
      <c r="J7807" s="8">
        <v>250</v>
      </c>
      <c r="K7807" s="10">
        <f t="shared" si="121"/>
        <v>2360650</v>
      </c>
      <c r="L7807" s="7" t="s">
        <v>10478</v>
      </c>
      <c r="M7807" s="11" t="s">
        <v>19</v>
      </c>
      <c r="N7807" s="11"/>
      <c r="O7807" s="12"/>
    </row>
    <row r="7808" spans="1:15" x14ac:dyDescent="0.25">
      <c r="A7808" s="7">
        <v>7744</v>
      </c>
      <c r="B7808" s="7"/>
      <c r="C7808" s="7"/>
      <c r="D7808" s="7" t="s">
        <v>1226</v>
      </c>
      <c r="E7808" s="53">
        <v>294011478</v>
      </c>
      <c r="F7808" s="8" t="str">
        <f>LOOKUP(E7808,[3]Catalogo!$A$2:$A$46641,[3]Catalogo!$F$2:$F$46641)</f>
        <v>2219</v>
      </c>
      <c r="G7808" s="9" t="str">
        <f>LOOKUP(E7808,[3]Catalogo!$A$2:$A$46641,[3]Catalogo!$B$2:$B$46641)</f>
        <v>SOLUCION NO JABONOSA PARA LAVADO DE HERIDAS CON PH BALANCEADO, 16 ONZAS.</v>
      </c>
      <c r="H7808" s="7" t="str">
        <f>LOOKUP(E7808,[3]Catalogo!$A$2:$A$46641,[3]Catalogo!$D$2:$D$46641)</f>
        <v>UD</v>
      </c>
      <c r="I7808" s="54">
        <v>37200</v>
      </c>
      <c r="J7808" s="8">
        <v>160</v>
      </c>
      <c r="K7808" s="10">
        <f t="shared" si="121"/>
        <v>5952000</v>
      </c>
      <c r="L7808" s="7" t="s">
        <v>10479</v>
      </c>
      <c r="M7808" s="11" t="s">
        <v>19</v>
      </c>
      <c r="N7808" s="11"/>
      <c r="O7808" s="12"/>
    </row>
    <row r="7809" spans="1:15" x14ac:dyDescent="0.25">
      <c r="A7809" s="7">
        <v>7745</v>
      </c>
      <c r="B7809" s="7"/>
      <c r="C7809" s="7"/>
      <c r="D7809" s="7" t="s">
        <v>1226</v>
      </c>
      <c r="E7809" s="53">
        <v>294018058</v>
      </c>
      <c r="F7809" s="8" t="str">
        <f>LOOKUP(E7809,[3]Catalogo!$A$2:$A$46641,[3]Catalogo!$F$2:$F$46641)</f>
        <v>2219</v>
      </c>
      <c r="G7809" s="9" t="str">
        <f>LOOKUP(E7809,[3]Catalogo!$A$2:$A$46641,[3]Catalogo!$B$2:$B$46641)</f>
        <v>MATERIAL PORTADOR HIDROFÒBICO HECHO DE POLIAMIDA IMPREGNADA CON PLATA ELEMETNAL, DE 10 CM X 10 CM.</v>
      </c>
      <c r="H7809" s="7" t="str">
        <f>LOOKUP(E7809,[3]Catalogo!$A$2:$A$46641,[3]Catalogo!$D$2:$D$46641)</f>
        <v>UD</v>
      </c>
      <c r="I7809" s="54">
        <v>1800</v>
      </c>
      <c r="J7809" s="8">
        <v>200</v>
      </c>
      <c r="K7809" s="10">
        <f t="shared" si="121"/>
        <v>360000</v>
      </c>
      <c r="L7809" s="7" t="s">
        <v>10480</v>
      </c>
      <c r="M7809" s="11" t="s">
        <v>19</v>
      </c>
      <c r="N7809" s="11"/>
      <c r="O7809" s="12"/>
    </row>
    <row r="7810" spans="1:15" x14ac:dyDescent="0.25">
      <c r="A7810" s="7">
        <v>7746</v>
      </c>
      <c r="B7810" s="7"/>
      <c r="C7810" s="7"/>
      <c r="D7810" s="7" t="s">
        <v>1226</v>
      </c>
      <c r="E7810" s="53">
        <v>294018060</v>
      </c>
      <c r="F7810" s="8" t="str">
        <f>LOOKUP(E7810,[3]Catalogo!$A$2:$A$46641,[3]Catalogo!$F$2:$F$46641)</f>
        <v>2219</v>
      </c>
      <c r="G7810" s="9" t="str">
        <f>LOOKUP(E7810,[3]Catalogo!$A$2:$A$46641,[3]Catalogo!$B$2:$B$46641)</f>
        <v>PELICULA NO ADHERENTE DE POLIESTER PERFORADO EN AMBAS CARAS, CON NUCLEO DE ALGODON ABSORVENTE, IMPREGNADO CON PHMB(PPOLIEXAMETILENO BIGUANIDE) AL 0,2%, MEDIDAS 7,5CM X 10CM.</v>
      </c>
      <c r="H7810" s="7" t="str">
        <f>LOOKUP(E7810,[3]Catalogo!$A$2:$A$46641,[3]Catalogo!$D$2:$D$46641)</f>
        <v>UD</v>
      </c>
      <c r="I7810" s="54">
        <v>1395</v>
      </c>
      <c r="J7810" s="8">
        <v>100</v>
      </c>
      <c r="K7810" s="10">
        <f t="shared" si="121"/>
        <v>139500</v>
      </c>
      <c r="L7810" s="7" t="s">
        <v>10481</v>
      </c>
      <c r="M7810" s="11" t="s">
        <v>19</v>
      </c>
      <c r="N7810" s="11"/>
      <c r="O7810" s="12"/>
    </row>
    <row r="7811" spans="1:15" x14ac:dyDescent="0.25">
      <c r="A7811" s="7">
        <v>7747</v>
      </c>
      <c r="B7811" s="7"/>
      <c r="C7811" s="7"/>
      <c r="D7811" s="7" t="s">
        <v>1226</v>
      </c>
      <c r="E7811" s="53">
        <v>294018075</v>
      </c>
      <c r="F7811" s="8" t="str">
        <f>LOOKUP(E7811,[3]Catalogo!$A$2:$A$46641,[3]Catalogo!$F$2:$F$46641)</f>
        <v>2219</v>
      </c>
      <c r="G7811" s="9" t="str">
        <f>LOOKUP(E7811,[3]Catalogo!$A$2:$A$46641,[3]Catalogo!$B$2:$B$46641)</f>
        <v>APOSITO DESBRIDANTE 11 CM X 11 CM.</v>
      </c>
      <c r="H7811" s="7" t="str">
        <f>LOOKUP(E7811,[3]Catalogo!$A$2:$A$46641,[3]Catalogo!$D$2:$D$46641)</f>
        <v>UD</v>
      </c>
      <c r="I7811" s="54">
        <v>136400</v>
      </c>
      <c r="J7811" s="8">
        <v>140</v>
      </c>
      <c r="K7811" s="10">
        <f t="shared" si="121"/>
        <v>19096000</v>
      </c>
      <c r="L7811" s="7"/>
      <c r="M7811" s="11" t="s">
        <v>19</v>
      </c>
      <c r="N7811" s="11"/>
      <c r="O7811" s="12"/>
    </row>
    <row r="7812" spans="1:15" x14ac:dyDescent="0.25">
      <c r="A7812" s="7">
        <v>7748</v>
      </c>
      <c r="B7812" s="7"/>
      <c r="C7812" s="7"/>
      <c r="D7812" s="7" t="s">
        <v>1226</v>
      </c>
      <c r="E7812" s="53">
        <v>294018301</v>
      </c>
      <c r="F7812" s="8" t="str">
        <f>LOOKUP(E7812,[3]Catalogo!$A$2:$A$46641,[3]Catalogo!$F$2:$F$46641)</f>
        <v>2219</v>
      </c>
      <c r="G7812" s="9" t="str">
        <f>LOOKUP(E7812,[3]Catalogo!$A$2:$A$46641,[3]Catalogo!$B$2:$B$46641)</f>
        <v>RED TUBULAR ELASTICA DE 25 METROS (+/-2 ,5M) DE LONGITUD,  31,5CM DE ANCHO (CALIBRE 5).</v>
      </c>
      <c r="H7812" s="7" t="str">
        <f>LOOKUP(E7812,[3]Catalogo!$A$2:$A$46641,[3]Catalogo!$D$2:$D$46641)</f>
        <v>UD</v>
      </c>
      <c r="I7812" s="54">
        <v>11209.6</v>
      </c>
      <c r="J7812" s="8">
        <v>50</v>
      </c>
      <c r="K7812" s="10">
        <f t="shared" si="121"/>
        <v>560480</v>
      </c>
      <c r="L7812" s="7" t="s">
        <v>10482</v>
      </c>
      <c r="M7812" s="11" t="s">
        <v>19</v>
      </c>
      <c r="N7812" s="11"/>
      <c r="O7812" s="12"/>
    </row>
    <row r="7813" spans="1:15" x14ac:dyDescent="0.25">
      <c r="A7813" s="7">
        <v>7749</v>
      </c>
      <c r="B7813" s="7"/>
      <c r="C7813" s="7"/>
      <c r="D7813" s="7" t="s">
        <v>1226</v>
      </c>
      <c r="E7813" s="53">
        <v>294018450</v>
      </c>
      <c r="F7813" s="8" t="str">
        <f>LOOKUP(E7813,[3]Catalogo!$A$2:$A$46641,[3]Catalogo!$F$2:$F$46641)</f>
        <v>2219</v>
      </c>
      <c r="G7813" s="9" t="str">
        <f>LOOKUP(E7813,[3]Catalogo!$A$2:$A$46641,[3]Catalogo!$B$2:$B$46641)</f>
        <v>VENDA MALLA VENDAJETUBULAR, 67% DE ALGODÒN Y 33% VISCOSA, LIBRE DE LÀTEX Y NEOPRENO</v>
      </c>
      <c r="H7813" s="7" t="str">
        <f>LOOKUP(E7813,[3]Catalogo!$A$2:$A$46641,[3]Catalogo!$D$2:$D$46641)</f>
        <v>UD</v>
      </c>
      <c r="I7813" s="54">
        <v>11383.2</v>
      </c>
      <c r="J7813" s="8">
        <v>100</v>
      </c>
      <c r="K7813" s="10">
        <f t="shared" si="121"/>
        <v>1138320</v>
      </c>
      <c r="L7813" s="7" t="s">
        <v>10483</v>
      </c>
      <c r="M7813" s="11" t="s">
        <v>19</v>
      </c>
      <c r="N7813" s="11"/>
      <c r="O7813" s="12"/>
    </row>
    <row r="7814" spans="1:15" x14ac:dyDescent="0.25">
      <c r="A7814" s="7">
        <v>7750</v>
      </c>
      <c r="B7814" s="7"/>
      <c r="C7814" s="7"/>
      <c r="D7814" s="7" t="s">
        <v>502</v>
      </c>
      <c r="E7814" s="53">
        <v>218021102</v>
      </c>
      <c r="F7814" s="8" t="str">
        <f>LOOKUP(E7814,[3]Catalogo!$A$2:$A$46641,[3]Catalogo!$F$2:$F$46641)</f>
        <v>2219</v>
      </c>
      <c r="G7814" s="9" t="str">
        <f>LOOKUP(E7814,[3]Catalogo!$A$2:$A$46641,[3]Catalogo!$B$2:$B$46641)</f>
        <v>APOSITO DE ESPUMA HIDROFILICA ALTAMENTE ABSORBENTE IMPREGNADO CON ANTIMICROBIANO POLIHEXAMETEILENO BIGUANIDA AL 0.5%</v>
      </c>
      <c r="H7814" s="7" t="str">
        <f>LOOKUP(E7814,[3]Catalogo!$A$2:$A$46641,[3]Catalogo!$D$2:$D$46641)</f>
        <v>UD</v>
      </c>
      <c r="I7814" s="54">
        <v>8995</v>
      </c>
      <c r="J7814" s="8">
        <v>120</v>
      </c>
      <c r="K7814" s="10">
        <f t="shared" si="121"/>
        <v>1079400</v>
      </c>
      <c r="L7814" s="7" t="s">
        <v>10484</v>
      </c>
      <c r="M7814" s="11" t="s">
        <v>19</v>
      </c>
      <c r="N7814" s="11"/>
      <c r="O7814" s="12"/>
    </row>
    <row r="7815" spans="1:15" x14ac:dyDescent="0.25">
      <c r="A7815" s="7">
        <v>7751</v>
      </c>
      <c r="B7815" s="7"/>
      <c r="C7815" s="7"/>
      <c r="D7815" s="7" t="s">
        <v>502</v>
      </c>
      <c r="E7815" s="53">
        <v>293020006</v>
      </c>
      <c r="F7815" s="8" t="str">
        <f>LOOKUP(E7815,[3]Catalogo!$A$2:$A$46641,[3]Catalogo!$F$2:$F$46641)</f>
        <v>2219</v>
      </c>
      <c r="G7815" s="9" t="str">
        <f>LOOKUP(E7815,[3]Catalogo!$A$2:$A$46641,[3]Catalogo!$B$2:$B$46641)</f>
        <v>APOSITO PARA QUEMADOS, MEMBRANA 8 CM X 30 CM, PARA CAVIDADES</v>
      </c>
      <c r="H7815" s="7" t="str">
        <f>LOOKUP(E7815,[3]Catalogo!$A$2:$A$46641,[3]Catalogo!$D$2:$D$46641)</f>
        <v>UD</v>
      </c>
      <c r="I7815" s="54">
        <v>15066</v>
      </c>
      <c r="J7815" s="8">
        <v>100</v>
      </c>
      <c r="K7815" s="10">
        <f t="shared" si="121"/>
        <v>1506600</v>
      </c>
      <c r="L7815" s="7" t="s">
        <v>10485</v>
      </c>
      <c r="M7815" s="11" t="s">
        <v>19</v>
      </c>
      <c r="N7815" s="11"/>
      <c r="O7815" s="12"/>
    </row>
    <row r="7816" spans="1:15" x14ac:dyDescent="0.25">
      <c r="A7816" s="7">
        <v>7752</v>
      </c>
      <c r="B7816" s="7"/>
      <c r="C7816" s="7"/>
      <c r="D7816" s="7" t="s">
        <v>502</v>
      </c>
      <c r="E7816" s="53">
        <v>293020019</v>
      </c>
      <c r="F7816" s="8" t="str">
        <f>LOOKUP(E7816,[3]Catalogo!$A$2:$A$46641,[3]Catalogo!$F$2:$F$46641)</f>
        <v>2219</v>
      </c>
      <c r="G7816" s="9" t="str">
        <f>LOOKUP(E7816,[3]Catalogo!$A$2:$A$46641,[3]Catalogo!$B$2:$B$46641)</f>
        <v>APOSITO HIDROPOLIMERO, MEDIDAS 15 X 20 CM, ± 1 CM.</v>
      </c>
      <c r="H7816" s="7" t="str">
        <f>LOOKUP(E7816,[3]Catalogo!$A$2:$A$46641,[3]Catalogo!$D$2:$D$46641)</f>
        <v>UD</v>
      </c>
      <c r="I7816" s="54">
        <v>8060</v>
      </c>
      <c r="J7816" s="8">
        <v>40</v>
      </c>
      <c r="K7816" s="10">
        <f t="shared" si="121"/>
        <v>322400</v>
      </c>
      <c r="L7816" s="7" t="s">
        <v>10486</v>
      </c>
      <c r="M7816" s="11" t="s">
        <v>19</v>
      </c>
      <c r="N7816" s="11"/>
      <c r="O7816" s="12"/>
    </row>
    <row r="7817" spans="1:15" x14ac:dyDescent="0.25">
      <c r="A7817" s="7">
        <v>7753</v>
      </c>
      <c r="B7817" s="7"/>
      <c r="C7817" s="7"/>
      <c r="D7817" s="7" t="s">
        <v>502</v>
      </c>
      <c r="E7817" s="53">
        <v>293020032</v>
      </c>
      <c r="F7817" s="8" t="str">
        <f>LOOKUP(E7817,[3]Catalogo!$A$2:$A$46641,[3]Catalogo!$F$2:$F$46641)</f>
        <v>2219</v>
      </c>
      <c r="G7817" s="9" t="str">
        <f>LOOKUP(E7817,[3]Catalogo!$A$2:$A$46641,[3]Catalogo!$B$2:$B$46641)</f>
        <v>APOSITO COMPUESTO POR UNA MALLA DE POLIMEROS, HIDROGEL Y MIEL, MEDIDAS 10X10CM.</v>
      </c>
      <c r="H7817" s="7" t="str">
        <f>LOOKUP(E7817,[3]Catalogo!$A$2:$A$46641,[3]Catalogo!$D$2:$D$46641)</f>
        <v>UD</v>
      </c>
      <c r="I7817" s="54">
        <v>19375</v>
      </c>
      <c r="J7817" s="8">
        <v>100</v>
      </c>
      <c r="K7817" s="10">
        <f t="shared" si="121"/>
        <v>1937500</v>
      </c>
      <c r="L7817" s="7" t="s">
        <v>10487</v>
      </c>
      <c r="M7817" s="11" t="s">
        <v>19</v>
      </c>
      <c r="N7817" s="11"/>
      <c r="O7817" s="12"/>
    </row>
    <row r="7818" spans="1:15" x14ac:dyDescent="0.25">
      <c r="A7818" s="7">
        <v>7754</v>
      </c>
      <c r="B7818" s="7"/>
      <c r="C7818" s="7"/>
      <c r="D7818" s="7" t="s">
        <v>502</v>
      </c>
      <c r="E7818" s="53">
        <v>293030009</v>
      </c>
      <c r="F7818" s="8" t="str">
        <f>LOOKUP(E7818,[3]Catalogo!$A$2:$A$46641,[3]Catalogo!$F$2:$F$46641)</f>
        <v>2219</v>
      </c>
      <c r="G7818" s="9" t="str">
        <f>LOOKUP(E7818,[3]Catalogo!$A$2:$A$46641,[3]Catalogo!$B$2:$B$46641)</f>
        <v>GEL DERMICO HIDRATANTE Y DEBRIDANTE PARA HERIDAS EXTERNAS, CONTIENE ALGINATO, HIDANTOINA Y CARBOXIMETILCELULOSA.</v>
      </c>
      <c r="H7818" s="7" t="str">
        <f>LOOKUP(E7818,[3]Catalogo!$A$2:$A$46641,[3]Catalogo!$D$2:$D$46641)</f>
        <v>UD</v>
      </c>
      <c r="I7818" s="54">
        <v>6658.8</v>
      </c>
      <c r="J7818" s="8">
        <v>100</v>
      </c>
      <c r="K7818" s="10">
        <f t="shared" si="121"/>
        <v>665880</v>
      </c>
      <c r="L7818" s="7" t="s">
        <v>10488</v>
      </c>
      <c r="M7818" s="11" t="s">
        <v>19</v>
      </c>
      <c r="N7818" s="11"/>
      <c r="O7818" s="12"/>
    </row>
    <row r="7819" spans="1:15" x14ac:dyDescent="0.25">
      <c r="A7819" s="7">
        <v>7755</v>
      </c>
      <c r="B7819" s="7"/>
      <c r="C7819" s="7"/>
      <c r="D7819" s="7" t="s">
        <v>502</v>
      </c>
      <c r="E7819" s="53">
        <v>293040002</v>
      </c>
      <c r="F7819" s="8" t="str">
        <f>LOOKUP(E7819,[3]Catalogo!$A$2:$A$46641,[3]Catalogo!$F$2:$F$46641)</f>
        <v>2219</v>
      </c>
      <c r="G7819" s="9" t="str">
        <f>LOOKUP(E7819,[3]Catalogo!$A$2:$A$46641,[3]Catalogo!$B$2:$B$46641)</f>
        <v>APOSITO DE HIDROFIBRA HIDROCOLOIDE  CON PLATA IONICA AL 1.2% 10 X 10 CMS. +- 2 CMS.</v>
      </c>
      <c r="H7819" s="7" t="str">
        <f>LOOKUP(E7819,[3]Catalogo!$A$2:$A$46641,[3]Catalogo!$D$2:$D$46641)</f>
        <v>UD</v>
      </c>
      <c r="I7819" s="54">
        <v>9300</v>
      </c>
      <c r="J7819" s="8">
        <v>50</v>
      </c>
      <c r="K7819" s="10">
        <f t="shared" si="121"/>
        <v>465000</v>
      </c>
      <c r="L7819" s="7" t="s">
        <v>10489</v>
      </c>
      <c r="M7819" s="11" t="s">
        <v>19</v>
      </c>
      <c r="N7819" s="11"/>
      <c r="O7819" s="12"/>
    </row>
    <row r="7820" spans="1:15" x14ac:dyDescent="0.25">
      <c r="A7820" s="7">
        <v>7756</v>
      </c>
      <c r="B7820" s="7"/>
      <c r="C7820" s="7"/>
      <c r="D7820" s="7" t="s">
        <v>502</v>
      </c>
      <c r="E7820" s="53">
        <v>293070001</v>
      </c>
      <c r="F7820" s="8" t="str">
        <f>LOOKUP(E7820,[3]Catalogo!$A$2:$A$46641,[3]Catalogo!$F$2:$F$46641)</f>
        <v>2219</v>
      </c>
      <c r="G7820" s="9" t="str">
        <f>LOOKUP(E7820,[3]Catalogo!$A$2:$A$46641,[3]Catalogo!$B$2:$B$46641)</f>
        <v>APOSITO ANTIMICROBIANO CON TECOLOGIA DE  MICROCORRIENTE INALAMBRICA DE 10CM +/-1CM X 10CM +/-1CM.</v>
      </c>
      <c r="H7820" s="7" t="str">
        <f>LOOKUP(E7820,[3]Catalogo!$A$2:$A$46641,[3]Catalogo!$D$2:$D$46641)</f>
        <v>UD</v>
      </c>
      <c r="I7820" s="54">
        <v>16950</v>
      </c>
      <c r="J7820" s="8">
        <v>110</v>
      </c>
      <c r="K7820" s="10">
        <f t="shared" si="121"/>
        <v>1864500</v>
      </c>
      <c r="L7820" s="7" t="s">
        <v>10490</v>
      </c>
      <c r="M7820" s="11" t="s">
        <v>19</v>
      </c>
      <c r="N7820" s="11"/>
      <c r="O7820" s="12"/>
    </row>
    <row r="7821" spans="1:15" x14ac:dyDescent="0.25">
      <c r="A7821" s="7">
        <v>7757</v>
      </c>
      <c r="B7821" s="7"/>
      <c r="C7821" s="7"/>
      <c r="D7821" s="7" t="s">
        <v>502</v>
      </c>
      <c r="E7821" s="53">
        <v>293070002</v>
      </c>
      <c r="F7821" s="8" t="str">
        <f>LOOKUP(E7821,[3]Catalogo!$A$2:$A$46641,[3]Catalogo!$F$2:$F$46641)</f>
        <v>2219</v>
      </c>
      <c r="G7821" s="9" t="str">
        <f>LOOKUP(E7821,[3]Catalogo!$A$2:$A$46641,[3]Catalogo!$B$2:$B$46641)</f>
        <v xml:space="preserve"> APOSITO ANTIMICROBIANO CON TECOLOGIA DE  MICROCORRIENTE INALAMBRICA DE 20CM +/-1CM X 20CM +/-1CM.</v>
      </c>
      <c r="H7821" s="7" t="str">
        <f>LOOKUP(E7821,[3]Catalogo!$A$2:$A$46641,[3]Catalogo!$D$2:$D$46641)</f>
        <v>UD</v>
      </c>
      <c r="I7821" s="54">
        <v>35826.06</v>
      </c>
      <c r="J7821" s="8">
        <v>100</v>
      </c>
      <c r="K7821" s="10">
        <f t="shared" si="121"/>
        <v>3582606</v>
      </c>
      <c r="L7821" s="7" t="s">
        <v>10491</v>
      </c>
      <c r="M7821" s="11" t="s">
        <v>19</v>
      </c>
      <c r="N7821" s="11"/>
      <c r="O7821" s="12"/>
    </row>
    <row r="7822" spans="1:15" x14ac:dyDescent="0.25">
      <c r="A7822" s="7">
        <v>7758</v>
      </c>
      <c r="B7822" s="7"/>
      <c r="C7822" s="7"/>
      <c r="D7822" s="7" t="s">
        <v>502</v>
      </c>
      <c r="E7822" s="53">
        <v>294011390</v>
      </c>
      <c r="F7822" s="8" t="str">
        <f>LOOKUP(E7822,[3]Catalogo!$A$2:$A$46641,[3]Catalogo!$F$2:$F$46641)</f>
        <v>2219</v>
      </c>
      <c r="G7822" s="9" t="str">
        <f>LOOKUP(E7822,[3]Catalogo!$A$2:$A$46641,[3]Catalogo!$B$2:$B$46641)</f>
        <v>CINTA QUIRURGICA MICROPOROSA (20 CM X 10 METROS), HIPOALERGENICA PARA SUJECION  DE APOSITOS, DE POLIESTER BLANCO SIN TEJER RECUBIERTO DE POLIACRILATO AMIGABLE PARA LA PIEL.</v>
      </c>
      <c r="H7822" s="7" t="str">
        <f>LOOKUP(E7822,[3]Catalogo!$A$2:$A$46641,[3]Catalogo!$D$2:$D$46641)</f>
        <v>UD</v>
      </c>
      <c r="I7822" s="54">
        <v>9442.6</v>
      </c>
      <c r="J7822" s="8">
        <v>10</v>
      </c>
      <c r="K7822" s="10">
        <f t="shared" si="121"/>
        <v>94426</v>
      </c>
      <c r="L7822" s="7" t="s">
        <v>10492</v>
      </c>
      <c r="M7822" s="11" t="s">
        <v>19</v>
      </c>
      <c r="N7822" s="11"/>
      <c r="O7822" s="12"/>
    </row>
    <row r="7823" spans="1:15" x14ac:dyDescent="0.25">
      <c r="A7823" s="7">
        <v>7759</v>
      </c>
      <c r="B7823" s="7"/>
      <c r="C7823" s="7"/>
      <c r="D7823" s="7" t="s">
        <v>502</v>
      </c>
      <c r="E7823" s="53">
        <v>294011478</v>
      </c>
      <c r="F7823" s="8" t="str">
        <f>LOOKUP(E7823,[3]Catalogo!$A$2:$A$46641,[3]Catalogo!$F$2:$F$46641)</f>
        <v>2219</v>
      </c>
      <c r="G7823" s="9" t="str">
        <f>LOOKUP(E7823,[3]Catalogo!$A$2:$A$46641,[3]Catalogo!$B$2:$B$46641)</f>
        <v>SOLUCION NO JABONOSA PARA LAVADO DE HERIDAS CON PH BALANCEADO, 16 ONZAS.</v>
      </c>
      <c r="H7823" s="7" t="str">
        <f>LOOKUP(E7823,[3]Catalogo!$A$2:$A$46641,[3]Catalogo!$D$2:$D$46641)</f>
        <v>UD</v>
      </c>
      <c r="I7823" s="54">
        <v>37200</v>
      </c>
      <c r="J7823" s="8">
        <v>40</v>
      </c>
      <c r="K7823" s="10">
        <f t="shared" ref="K7823:K7886" si="122">I7823*J7823</f>
        <v>1488000</v>
      </c>
      <c r="L7823" s="7" t="s">
        <v>10493</v>
      </c>
      <c r="M7823" s="11" t="s">
        <v>19</v>
      </c>
      <c r="N7823" s="11"/>
      <c r="O7823" s="12"/>
    </row>
    <row r="7824" spans="1:15" x14ac:dyDescent="0.25">
      <c r="A7824" s="7">
        <v>7760</v>
      </c>
      <c r="B7824" s="7"/>
      <c r="C7824" s="7"/>
      <c r="D7824" s="7" t="s">
        <v>502</v>
      </c>
      <c r="E7824" s="53">
        <v>294018058</v>
      </c>
      <c r="F7824" s="8" t="str">
        <f>LOOKUP(E7824,[3]Catalogo!$A$2:$A$46641,[3]Catalogo!$F$2:$F$46641)</f>
        <v>2219</v>
      </c>
      <c r="G7824" s="9" t="str">
        <f>LOOKUP(E7824,[3]Catalogo!$A$2:$A$46641,[3]Catalogo!$B$2:$B$46641)</f>
        <v>MATERIAL PORTADOR HIDROFÒBICO HECHO DE POLIAMIDA IMPREGNADA CON PLATA ELEMETNAL, DE 10 CM X 10 CM.</v>
      </c>
      <c r="H7824" s="7" t="str">
        <f>LOOKUP(E7824,[3]Catalogo!$A$2:$A$46641,[3]Catalogo!$D$2:$D$46641)</f>
        <v>UD</v>
      </c>
      <c r="I7824" s="54">
        <v>1800</v>
      </c>
      <c r="J7824" s="8">
        <v>100</v>
      </c>
      <c r="K7824" s="10">
        <f t="shared" si="122"/>
        <v>180000</v>
      </c>
      <c r="L7824" s="7" t="s">
        <v>10494</v>
      </c>
      <c r="M7824" s="11" t="s">
        <v>19</v>
      </c>
      <c r="N7824" s="11"/>
      <c r="O7824" s="12"/>
    </row>
    <row r="7825" spans="1:15" x14ac:dyDescent="0.25">
      <c r="A7825" s="7">
        <v>7761</v>
      </c>
      <c r="B7825" s="7"/>
      <c r="C7825" s="7"/>
      <c r="D7825" s="7" t="s">
        <v>502</v>
      </c>
      <c r="E7825" s="53">
        <v>294018066</v>
      </c>
      <c r="F7825" s="8" t="str">
        <f>LOOKUP(E7825,[3]Catalogo!$A$2:$A$46641,[3]Catalogo!$F$2:$F$46641)</f>
        <v>2219</v>
      </c>
      <c r="G7825" s="9" t="str">
        <f>LOOKUP(E7825,[3]Catalogo!$A$2:$A$46641,[3]Catalogo!$B$2:$B$46641)</f>
        <v>APOSTIO DE ALGINATO DE CALCIO COMPUESTO DE ALGINATO DE ALTA FUERZA TENSIL.  FIBRAS DE NYLON CON PLATA. DEBE CONTENER PLATA ELEMENTAL DE 5 A 8%.</v>
      </c>
      <c r="H7825" s="7" t="str">
        <f>LOOKUP(E7825,[3]Catalogo!$A$2:$A$46641,[3]Catalogo!$D$2:$D$46641)</f>
        <v>UD</v>
      </c>
      <c r="I7825" s="54">
        <v>4000</v>
      </c>
      <c r="J7825" s="8">
        <v>120</v>
      </c>
      <c r="K7825" s="10">
        <f t="shared" si="122"/>
        <v>480000</v>
      </c>
      <c r="L7825" s="7" t="s">
        <v>10495</v>
      </c>
      <c r="M7825" s="11" t="s">
        <v>19</v>
      </c>
      <c r="N7825" s="11"/>
      <c r="O7825" s="12"/>
    </row>
    <row r="7826" spans="1:15" x14ac:dyDescent="0.25">
      <c r="A7826" s="7">
        <v>7762</v>
      </c>
      <c r="B7826" s="7"/>
      <c r="C7826" s="7"/>
      <c r="D7826" s="7" t="s">
        <v>502</v>
      </c>
      <c r="E7826" s="53">
        <v>294018075</v>
      </c>
      <c r="F7826" s="8" t="str">
        <f>LOOKUP(E7826,[3]Catalogo!$A$2:$A$46641,[3]Catalogo!$F$2:$F$46641)</f>
        <v>2219</v>
      </c>
      <c r="G7826" s="9" t="str">
        <f>LOOKUP(E7826,[3]Catalogo!$A$2:$A$46641,[3]Catalogo!$B$2:$B$46641)</f>
        <v>APOSITO DESBRIDANTE 11 CM X 11 CM.</v>
      </c>
      <c r="H7826" s="7" t="str">
        <f>LOOKUP(E7826,[3]Catalogo!$A$2:$A$46641,[3]Catalogo!$D$2:$D$46641)</f>
        <v>UD</v>
      </c>
      <c r="I7826" s="54">
        <v>136400</v>
      </c>
      <c r="J7826" s="8">
        <v>140</v>
      </c>
      <c r="K7826" s="10">
        <f t="shared" si="122"/>
        <v>19096000</v>
      </c>
      <c r="L7826" s="7" t="s">
        <v>10496</v>
      </c>
      <c r="M7826" s="11" t="s">
        <v>19</v>
      </c>
      <c r="N7826" s="11"/>
      <c r="O7826" s="12"/>
    </row>
    <row r="7827" spans="1:15" x14ac:dyDescent="0.25">
      <c r="A7827" s="7">
        <v>7763</v>
      </c>
      <c r="B7827" s="7"/>
      <c r="C7827" s="7"/>
      <c r="D7827" s="7" t="s">
        <v>10497</v>
      </c>
      <c r="E7827" s="53">
        <v>420010020</v>
      </c>
      <c r="F7827" s="8" t="str">
        <f>LOOKUP(E7827,[3]Catalogo!$A$2:$A$46641,[3]Catalogo!$F$2:$F$46641)</f>
        <v>2223</v>
      </c>
      <c r="G7827" s="9" t="str">
        <f>LOOKUP(E7827,[3]Catalogo!$A$2:$A$46641,[3]Catalogo!$B$2:$B$46641)</f>
        <v>CABLE COAXIAL PARA ENTRADA DE VIDEO POR LINEA</v>
      </c>
      <c r="H7827" s="7" t="str">
        <f>LOOKUP(E7827,[3]Catalogo!$A$2:$A$46641,[3]Catalogo!$D$2:$D$46641)</f>
        <v>MT</v>
      </c>
      <c r="I7827" s="54">
        <v>195</v>
      </c>
      <c r="J7827" s="8">
        <v>200</v>
      </c>
      <c r="K7827" s="10">
        <f t="shared" si="122"/>
        <v>39000</v>
      </c>
      <c r="L7827" s="7" t="s">
        <v>10498</v>
      </c>
      <c r="M7827" s="11" t="s">
        <v>19</v>
      </c>
      <c r="N7827" s="11"/>
      <c r="O7827" s="12"/>
    </row>
    <row r="7828" spans="1:15" x14ac:dyDescent="0.25">
      <c r="A7828" s="7">
        <v>7764</v>
      </c>
      <c r="B7828" s="7"/>
      <c r="C7828" s="7"/>
      <c r="D7828" s="7" t="s">
        <v>10497</v>
      </c>
      <c r="E7828" s="53">
        <v>856012880</v>
      </c>
      <c r="F7828" s="8" t="str">
        <f>LOOKUP(E7828,[3]Catalogo!$A$2:$A$46641,[3]Catalogo!$F$2:$F$46641)</f>
        <v>2223</v>
      </c>
      <c r="G7828" s="9" t="str">
        <f>LOOKUP(E7828,[3]Catalogo!$A$2:$A$46641,[3]Catalogo!$B$2:$B$46641)</f>
        <v>FITINGS, TODO TIPO, SEGUN EQUIPO, MATERIAL Y DIMENSIONES</v>
      </c>
      <c r="H7828" s="7" t="str">
        <f>LOOKUP(E7828,[3]Catalogo!$A$2:$A$46641,[3]Catalogo!$D$2:$D$46641)</f>
        <v>UD</v>
      </c>
      <c r="I7828" s="54">
        <v>600</v>
      </c>
      <c r="J7828" s="8">
        <v>250</v>
      </c>
      <c r="K7828" s="10">
        <f t="shared" si="122"/>
        <v>150000</v>
      </c>
      <c r="L7828" s="7" t="s">
        <v>10499</v>
      </c>
      <c r="M7828" s="11" t="s">
        <v>19</v>
      </c>
      <c r="N7828" s="11"/>
      <c r="O7828" s="12"/>
    </row>
    <row r="7829" spans="1:15" x14ac:dyDescent="0.25">
      <c r="A7829" s="7">
        <v>7765</v>
      </c>
      <c r="B7829" s="7"/>
      <c r="C7829" s="7"/>
      <c r="D7829" s="7" t="s">
        <v>1011</v>
      </c>
      <c r="E7829" s="53">
        <v>203011013</v>
      </c>
      <c r="F7829" s="8" t="str">
        <f>LOOKUP(E7829,[3]Catalogo!$A$2:$A$46641,[3]Catalogo!$F$2:$F$46641)</f>
        <v>2219</v>
      </c>
      <c r="G7829" s="9" t="str">
        <f>LOOKUP(E7829,[3]Catalogo!$A$2:$A$46641,[3]Catalogo!$B$2:$B$46641)</f>
        <v>CATETER (KIT), CATETER VENOSO CENTRAL CON LA TCNICA        SELDINGER ESTERIL -NO PIROGENO- RADIOPACO, SIMPLE, DOBLE O  TRIPLE LUMEN, 20-30 CMS. DE LONG. 14-16 GA. (7-8 FRENCH).</v>
      </c>
      <c r="H7829" s="7" t="str">
        <f>LOOKUP(E7829,[3]Catalogo!$A$2:$A$46641,[3]Catalogo!$D$2:$D$46641)</f>
        <v>JG</v>
      </c>
      <c r="I7829" s="54">
        <v>1211550</v>
      </c>
      <c r="J7829" s="8">
        <v>7</v>
      </c>
      <c r="K7829" s="10">
        <f t="shared" si="122"/>
        <v>8480850</v>
      </c>
      <c r="L7829" s="7" t="s">
        <v>10500</v>
      </c>
      <c r="M7829" s="11" t="s">
        <v>19</v>
      </c>
      <c r="N7829" s="11"/>
      <c r="O7829" s="12"/>
    </row>
    <row r="7830" spans="1:15" x14ac:dyDescent="0.25">
      <c r="A7830" s="7">
        <v>7766</v>
      </c>
      <c r="B7830" s="7"/>
      <c r="C7830" s="7"/>
      <c r="D7830" s="7" t="s">
        <v>1011</v>
      </c>
      <c r="E7830" s="53">
        <v>209010296</v>
      </c>
      <c r="F7830" s="8" t="str">
        <f>LOOKUP(E7830,[3]Catalogo!$A$2:$A$46641,[3]Catalogo!$F$2:$F$46641)</f>
        <v>2219</v>
      </c>
      <c r="G7830" s="9" t="str">
        <f>LOOKUP(E7830,[3]Catalogo!$A$2:$A$46641,[3]Catalogo!$B$2:$B$46641)</f>
        <v>SET DE SISTEMA DE PRESION PARA LA MEDICION DE GASTO CARDIACO.</v>
      </c>
      <c r="H7830" s="7" t="str">
        <f>LOOKUP(E7830,[3]Catalogo!$A$2:$A$46641,[3]Catalogo!$D$2:$D$46641)</f>
        <v>UD</v>
      </c>
      <c r="I7830" s="54">
        <v>492000</v>
      </c>
      <c r="J7830" s="8">
        <v>15</v>
      </c>
      <c r="K7830" s="10">
        <f t="shared" si="122"/>
        <v>7380000</v>
      </c>
      <c r="L7830" s="7" t="s">
        <v>10501</v>
      </c>
      <c r="M7830" s="11" t="s">
        <v>19</v>
      </c>
      <c r="N7830" s="11"/>
      <c r="O7830" s="12"/>
    </row>
    <row r="7831" spans="1:15" x14ac:dyDescent="0.25">
      <c r="A7831" s="7">
        <v>7767</v>
      </c>
      <c r="B7831" s="7"/>
      <c r="C7831" s="7"/>
      <c r="D7831" s="7" t="s">
        <v>1011</v>
      </c>
      <c r="E7831" s="53">
        <v>278010075</v>
      </c>
      <c r="F7831" s="8" t="str">
        <f>LOOKUP(E7831,[3]Catalogo!$A$2:$A$46641,[3]Catalogo!$F$2:$F$46641)</f>
        <v>2219</v>
      </c>
      <c r="G7831" s="9" t="str">
        <f>LOOKUP(E7831,[3]Catalogo!$A$2:$A$46641,[3]Catalogo!$B$2:$B$46641)</f>
        <v>CATETER PARA LA TOMA DE LINEA ARTERIAL DE 8 CENTIMETROS DE LONGITUD NO.20. CON GUIA DE  20 CMS. DE LONGITUD.</v>
      </c>
      <c r="H7831" s="7" t="str">
        <f>LOOKUP(E7831,[3]Catalogo!$A$2:$A$46641,[3]Catalogo!$D$2:$D$46641)</f>
        <v>UD</v>
      </c>
      <c r="I7831" s="54">
        <v>11808</v>
      </c>
      <c r="J7831" s="8">
        <v>75</v>
      </c>
      <c r="K7831" s="10">
        <f t="shared" si="122"/>
        <v>885600</v>
      </c>
      <c r="L7831" s="7" t="s">
        <v>10502</v>
      </c>
      <c r="M7831" s="11" t="s">
        <v>19</v>
      </c>
      <c r="N7831" s="11"/>
      <c r="O7831" s="12"/>
    </row>
    <row r="7832" spans="1:15" x14ac:dyDescent="0.25">
      <c r="A7832" s="7">
        <v>7768</v>
      </c>
      <c r="B7832" s="7"/>
      <c r="C7832" s="7"/>
      <c r="D7832" s="7" t="s">
        <v>1011</v>
      </c>
      <c r="E7832" s="53">
        <v>278010270</v>
      </c>
      <c r="F7832" s="8" t="str">
        <f>LOOKUP(E7832,[3]Catalogo!$A$2:$A$46641,[3]Catalogo!$F$2:$F$46641)</f>
        <v>2219</v>
      </c>
      <c r="G7832" s="9" t="str">
        <f>LOOKUP(E7832,[3]Catalogo!$A$2:$A$46641,[3]Catalogo!$B$2:$B$46641)</f>
        <v>CATETER  VENOSO CENTRAL DE FIBRA OPTICA PARA MONITOREO DE OXIMETRIA DE SANGRA VENOSA CENTRAL, LONGITUS 20 CMS (+/- 2 CM).</v>
      </c>
      <c r="H7832" s="7" t="str">
        <f>LOOKUP(E7832,[3]Catalogo!$A$2:$A$46641,[3]Catalogo!$D$2:$D$46641)</f>
        <v>UD</v>
      </c>
      <c r="I7832" s="54">
        <v>522750</v>
      </c>
      <c r="J7832" s="8">
        <v>5</v>
      </c>
      <c r="K7832" s="10">
        <f t="shared" si="122"/>
        <v>2613750</v>
      </c>
      <c r="L7832" s="7" t="s">
        <v>10485</v>
      </c>
      <c r="M7832" s="11" t="s">
        <v>19</v>
      </c>
      <c r="N7832" s="11"/>
      <c r="O7832" s="12"/>
    </row>
    <row r="7833" spans="1:15" x14ac:dyDescent="0.25">
      <c r="A7833" s="7">
        <v>7769</v>
      </c>
      <c r="B7833" s="7"/>
      <c r="C7833" s="7"/>
      <c r="D7833" s="7" t="s">
        <v>1011</v>
      </c>
      <c r="E7833" s="53">
        <v>278010970</v>
      </c>
      <c r="F7833" s="8" t="str">
        <f>LOOKUP(E7833,[3]Catalogo!$A$2:$A$46641,[3]Catalogo!$F$2:$F$46641)</f>
        <v>2219</v>
      </c>
      <c r="G7833" s="9" t="str">
        <f>LOOKUP(E7833,[3]Catalogo!$A$2:$A$46641,[3]Catalogo!$B$2:$B$46641)</f>
        <v>KIT CON MEMBRANA AV600S PARA REALIZAR HEMOFILTRACION VENO-VENOSA.</v>
      </c>
      <c r="H7833" s="7" t="str">
        <f>LOOKUP(E7833,[3]Catalogo!$A$2:$A$46641,[3]Catalogo!$D$2:$D$46641)</f>
        <v>UD</v>
      </c>
      <c r="I7833" s="54">
        <v>242925</v>
      </c>
      <c r="J7833" s="8">
        <v>45</v>
      </c>
      <c r="K7833" s="10">
        <f t="shared" si="122"/>
        <v>10931625</v>
      </c>
      <c r="L7833" s="7" t="s">
        <v>10503</v>
      </c>
      <c r="M7833" s="11" t="s">
        <v>19</v>
      </c>
      <c r="N7833" s="11"/>
      <c r="O7833" s="12"/>
    </row>
    <row r="7834" spans="1:15" x14ac:dyDescent="0.25">
      <c r="A7834" s="7">
        <v>7770</v>
      </c>
      <c r="B7834" s="7"/>
      <c r="C7834" s="7"/>
      <c r="D7834" s="7" t="s">
        <v>1011</v>
      </c>
      <c r="E7834" s="53">
        <v>278010971</v>
      </c>
      <c r="F7834" s="8" t="str">
        <f>LOOKUP(E7834,[3]Catalogo!$A$2:$A$46641,[3]Catalogo!$F$2:$F$46641)</f>
        <v>2219</v>
      </c>
      <c r="G7834" s="9" t="str">
        <f>LOOKUP(E7834,[3]Catalogo!$A$2:$A$46641,[3]Catalogo!$B$2:$B$46641)</f>
        <v>KIT CON MEMBRANA AV1000S PARA REALIZAR HEMOFILTRACION VENO-VENOSA .</v>
      </c>
      <c r="H7834" s="7" t="str">
        <f>LOOKUP(E7834,[3]Catalogo!$A$2:$A$46641,[3]Catalogo!$D$2:$D$46641)</f>
        <v>UD</v>
      </c>
      <c r="I7834" s="54">
        <v>252150</v>
      </c>
      <c r="J7834" s="8">
        <v>12</v>
      </c>
      <c r="K7834" s="10">
        <f t="shared" si="122"/>
        <v>3025800</v>
      </c>
      <c r="L7834" s="7" t="s">
        <v>10504</v>
      </c>
      <c r="M7834" s="11" t="s">
        <v>19</v>
      </c>
      <c r="N7834" s="11"/>
      <c r="O7834" s="12"/>
    </row>
    <row r="7835" spans="1:15" x14ac:dyDescent="0.25">
      <c r="A7835" s="7">
        <v>7771</v>
      </c>
      <c r="B7835" s="7"/>
      <c r="C7835" s="7"/>
      <c r="D7835" s="7" t="s">
        <v>1011</v>
      </c>
      <c r="E7835" s="53">
        <v>288260507</v>
      </c>
      <c r="F7835" s="8" t="str">
        <f>LOOKUP(E7835,[3]Catalogo!$A$2:$A$46641,[3]Catalogo!$F$2:$F$46641)</f>
        <v>2219</v>
      </c>
      <c r="G7835" s="9" t="str">
        <f>LOOKUP(E7835,[3]Catalogo!$A$2:$A$46641,[3]Catalogo!$B$2:$B$46641)</f>
        <v>SET PARA EXTRACCION DE PLASMA POR AFERESIS.</v>
      </c>
      <c r="H7835" s="7" t="str">
        <f>LOOKUP(E7835,[3]Catalogo!$A$2:$A$46641,[3]Catalogo!$D$2:$D$46641)</f>
        <v>UD</v>
      </c>
      <c r="I7835" s="54">
        <v>322875</v>
      </c>
      <c r="J7835" s="8">
        <v>25</v>
      </c>
      <c r="K7835" s="10">
        <f t="shared" si="122"/>
        <v>8071875</v>
      </c>
      <c r="L7835" s="7" t="s">
        <v>10505</v>
      </c>
      <c r="M7835" s="11" t="s">
        <v>19</v>
      </c>
      <c r="N7835" s="11"/>
      <c r="O7835" s="12"/>
    </row>
    <row r="7836" spans="1:15" x14ac:dyDescent="0.25">
      <c r="A7836" s="7">
        <v>7772</v>
      </c>
      <c r="B7836" s="7"/>
      <c r="C7836" s="7"/>
      <c r="D7836" s="7" t="s">
        <v>1011</v>
      </c>
      <c r="E7836" s="53">
        <v>294030100</v>
      </c>
      <c r="F7836" s="8" t="str">
        <f>LOOKUP(E7836,[3]Catalogo!$A$2:$A$46641,[3]Catalogo!$F$2:$F$46641)</f>
        <v>2219</v>
      </c>
      <c r="G7836" s="9" t="str">
        <f>LOOKUP(E7836,[3]Catalogo!$A$2:$A$46641,[3]Catalogo!$B$2:$B$46641)</f>
        <v>POSICIONADOR DE SILICONE O MATERIAL SIMILAR, LIBRE DE LATEX, EN FORMA DE ROLLO CILINDRICO, CON BASE PLANA DE 30.5 CM, DE LARGO, 15 CM, DE ANCHO Y 10 CM, DE ALTO.</v>
      </c>
      <c r="H7836" s="7" t="str">
        <f>LOOKUP(E7836,[3]Catalogo!$A$2:$A$46641,[3]Catalogo!$D$2:$D$46641)</f>
        <v>UD</v>
      </c>
      <c r="I7836" s="54">
        <v>95443.633333333346</v>
      </c>
      <c r="J7836" s="8">
        <v>3</v>
      </c>
      <c r="K7836" s="10">
        <f t="shared" si="122"/>
        <v>286330.90000000002</v>
      </c>
      <c r="L7836" s="7" t="s">
        <v>10506</v>
      </c>
      <c r="M7836" s="11" t="s">
        <v>19</v>
      </c>
      <c r="N7836" s="11"/>
      <c r="O7836" s="12"/>
    </row>
    <row r="7837" spans="1:15" x14ac:dyDescent="0.25">
      <c r="A7837" s="7">
        <v>7773</v>
      </c>
      <c r="B7837" s="7"/>
      <c r="C7837" s="7"/>
      <c r="D7837" s="7" t="s">
        <v>1226</v>
      </c>
      <c r="E7837" s="53">
        <v>272021646</v>
      </c>
      <c r="F7837" s="8" t="str">
        <f>LOOKUP(E7837,[3]Catalogo!$A$2:$A$46641,[3]Catalogo!$F$2:$F$46641)</f>
        <v>2219</v>
      </c>
      <c r="G7837" s="9" t="str">
        <f>LOOKUP(E7837,[3]Catalogo!$A$2:$A$46641,[3]Catalogo!$B$2:$B$46641)</f>
        <v>CLAVO STEINMAN DE 3,0MM X 150 MM A 310 MM EN ACERO INOXIDABLE</v>
      </c>
      <c r="H7837" s="7" t="str">
        <f>LOOKUP(E7837,[3]Catalogo!$A$2:$A$46641,[3]Catalogo!$D$2:$D$46641)</f>
        <v>UD</v>
      </c>
      <c r="I7837" s="54">
        <v>11808</v>
      </c>
      <c r="J7837" s="8">
        <v>60</v>
      </c>
      <c r="K7837" s="10">
        <f t="shared" si="122"/>
        <v>708480</v>
      </c>
      <c r="L7837" s="7" t="s">
        <v>10507</v>
      </c>
      <c r="M7837" s="11" t="s">
        <v>19</v>
      </c>
      <c r="N7837" s="11"/>
      <c r="O7837" s="12"/>
    </row>
    <row r="7838" spans="1:15" x14ac:dyDescent="0.25">
      <c r="A7838" s="7">
        <v>7774</v>
      </c>
      <c r="B7838" s="7"/>
      <c r="C7838" s="7"/>
      <c r="D7838" s="7" t="s">
        <v>1226</v>
      </c>
      <c r="E7838" s="53">
        <v>272021647</v>
      </c>
      <c r="F7838" s="8" t="str">
        <f>LOOKUP(E7838,[3]Catalogo!$A$2:$A$46641,[3]Catalogo!$F$2:$F$46641)</f>
        <v>2219</v>
      </c>
      <c r="G7838" s="9" t="str">
        <f>LOOKUP(E7838,[3]Catalogo!$A$2:$A$46641,[3]Catalogo!$B$2:$B$46641)</f>
        <v>CLAVO STEINMAN DE 4,0MM X 150 MM A 310 MM EN ACERO INOXIDABLE</v>
      </c>
      <c r="H7838" s="7" t="str">
        <f>LOOKUP(E7838,[3]Catalogo!$A$2:$A$46641,[3]Catalogo!$D$2:$D$46641)</f>
        <v>UD</v>
      </c>
      <c r="I7838" s="54">
        <v>11808</v>
      </c>
      <c r="J7838" s="8">
        <v>60</v>
      </c>
      <c r="K7838" s="10">
        <f t="shared" si="122"/>
        <v>708480</v>
      </c>
      <c r="L7838" s="7" t="s">
        <v>10508</v>
      </c>
      <c r="M7838" s="11" t="s">
        <v>19</v>
      </c>
      <c r="N7838" s="11"/>
      <c r="O7838" s="12"/>
    </row>
    <row r="7839" spans="1:15" x14ac:dyDescent="0.25">
      <c r="A7839" s="7">
        <v>7775</v>
      </c>
      <c r="B7839" s="7"/>
      <c r="C7839" s="7"/>
      <c r="D7839" s="7" t="s">
        <v>1226</v>
      </c>
      <c r="E7839" s="53">
        <v>272021670</v>
      </c>
      <c r="F7839" s="8" t="str">
        <f>LOOKUP(E7839,[3]Catalogo!$A$2:$A$46641,[3]Catalogo!$F$2:$F$46641)</f>
        <v>2219</v>
      </c>
      <c r="G7839" s="9" t="str">
        <f>LOOKUP(E7839,[3]Catalogo!$A$2:$A$46641,[3]Catalogo!$B$2:$B$46641)</f>
        <v>CLAVO STEINMAN LISO, DE ACERO INOXIDABLE, PUNTA DE DIAMANTE EN AMBOS EXTREMOS, LONG 22.9 CMS Y 3.6 MM DE DIAMETRO.</v>
      </c>
      <c r="H7839" s="7" t="str">
        <f>LOOKUP(E7839,[3]Catalogo!$A$2:$A$46641,[3]Catalogo!$D$2:$D$46641)</f>
        <v>UD</v>
      </c>
      <c r="I7839" s="54">
        <v>11808</v>
      </c>
      <c r="J7839" s="8">
        <v>60</v>
      </c>
      <c r="K7839" s="10">
        <f t="shared" si="122"/>
        <v>708480</v>
      </c>
      <c r="L7839" s="7" t="s">
        <v>10509</v>
      </c>
      <c r="M7839" s="11" t="s">
        <v>19</v>
      </c>
      <c r="N7839" s="11"/>
      <c r="O7839" s="12"/>
    </row>
    <row r="7840" spans="1:15" x14ac:dyDescent="0.25">
      <c r="A7840" s="7">
        <v>7776</v>
      </c>
      <c r="B7840" s="7"/>
      <c r="C7840" s="7"/>
      <c r="D7840" s="7" t="s">
        <v>1226</v>
      </c>
      <c r="E7840" s="53">
        <v>272018251</v>
      </c>
      <c r="F7840" s="8" t="str">
        <f>LOOKUP(E7840,[3]Catalogo!$A$2:$A$46641,[3]Catalogo!$F$2:$F$46641)</f>
        <v>2219</v>
      </c>
      <c r="G7840" s="9" t="str">
        <f>LOOKUP(E7840,[3]Catalogo!$A$2:$A$46641,[3]Catalogo!$B$2:$B$46641)</f>
        <v>PINZA BONE RONGEUR (COME HUESO) TRIPLE ARTICULACION.    BOCA DE CORTE DE (2MM X 15 MM)</v>
      </c>
      <c r="H7840" s="7" t="str">
        <f>LOOKUP(E7840,[3]Catalogo!$A$2:$A$46641,[3]Catalogo!$D$2:$D$46641)</f>
        <v>UD</v>
      </c>
      <c r="I7840" s="54">
        <v>225090</v>
      </c>
      <c r="J7840" s="8">
        <v>4</v>
      </c>
      <c r="K7840" s="10">
        <f t="shared" si="122"/>
        <v>900360</v>
      </c>
      <c r="L7840" s="7" t="s">
        <v>10510</v>
      </c>
      <c r="M7840" s="11" t="s">
        <v>19</v>
      </c>
      <c r="N7840" s="11"/>
      <c r="O7840" s="12"/>
    </row>
    <row r="7841" spans="1:15" x14ac:dyDescent="0.25">
      <c r="A7841" s="7">
        <v>7777</v>
      </c>
      <c r="B7841" s="7"/>
      <c r="C7841" s="7"/>
      <c r="D7841" s="7" t="s">
        <v>1226</v>
      </c>
      <c r="E7841" s="53">
        <v>272018252</v>
      </c>
      <c r="F7841" s="8" t="str">
        <f>LOOKUP(E7841,[3]Catalogo!$A$2:$A$46641,[3]Catalogo!$F$2:$F$46641)</f>
        <v>2219</v>
      </c>
      <c r="G7841" s="9" t="str">
        <f>LOOKUP(E7841,[3]Catalogo!$A$2:$A$46641,[3]Catalogo!$B$2:$B$46641)</f>
        <v>PINZA BONE RONGEUR (COME HUESO) TRIPLE ARTICULACION.  BOCA DE CORTE DE (7MM X 15 MM)</v>
      </c>
      <c r="H7841" s="7" t="str">
        <f>LOOKUP(E7841,[3]Catalogo!$A$2:$A$46641,[3]Catalogo!$D$2:$D$46641)</f>
        <v>UD</v>
      </c>
      <c r="I7841" s="54">
        <v>225090</v>
      </c>
      <c r="J7841" s="8">
        <v>4</v>
      </c>
      <c r="K7841" s="10">
        <f t="shared" si="122"/>
        <v>900360</v>
      </c>
      <c r="L7841" s="7" t="s">
        <v>10511</v>
      </c>
      <c r="M7841" s="11" t="s">
        <v>19</v>
      </c>
      <c r="N7841" s="11"/>
      <c r="O7841" s="12"/>
    </row>
    <row r="7842" spans="1:15" x14ac:dyDescent="0.25">
      <c r="A7842" s="7">
        <v>7778</v>
      </c>
      <c r="B7842" s="7"/>
      <c r="C7842" s="7"/>
      <c r="D7842" s="7" t="s">
        <v>1226</v>
      </c>
      <c r="E7842" s="53">
        <v>272018253</v>
      </c>
      <c r="F7842" s="8" t="str">
        <f>LOOKUP(E7842,[3]Catalogo!$A$2:$A$46641,[3]Catalogo!$F$2:$F$46641)</f>
        <v>2219</v>
      </c>
      <c r="G7842" s="9" t="str">
        <f>LOOKUP(E7842,[3]Catalogo!$A$2:$A$46641,[3]Catalogo!$B$2:$B$46641)</f>
        <v>PINZA BONE RONGEUR (COME HUESO) TRIPLE ARTICULACION     BOCA DE CORTE DE (10MM X 15 MM)</v>
      </c>
      <c r="H7842" s="7" t="str">
        <f>LOOKUP(E7842,[3]Catalogo!$A$2:$A$46641,[3]Catalogo!$D$2:$D$46641)</f>
        <v>UD</v>
      </c>
      <c r="I7842" s="54">
        <v>225090</v>
      </c>
      <c r="J7842" s="8">
        <v>4</v>
      </c>
      <c r="K7842" s="10">
        <f t="shared" si="122"/>
        <v>900360</v>
      </c>
      <c r="L7842" s="7" t="s">
        <v>10512</v>
      </c>
      <c r="M7842" s="11" t="s">
        <v>19</v>
      </c>
      <c r="N7842" s="11"/>
      <c r="O7842" s="12"/>
    </row>
    <row r="7843" spans="1:15" x14ac:dyDescent="0.25">
      <c r="A7843" s="7">
        <v>7779</v>
      </c>
      <c r="B7843" s="7"/>
      <c r="C7843" s="7"/>
      <c r="D7843" s="7" t="s">
        <v>1226</v>
      </c>
      <c r="E7843" s="53">
        <v>272018254</v>
      </c>
      <c r="F7843" s="8" t="str">
        <f>LOOKUP(E7843,[3]Catalogo!$A$2:$A$46641,[3]Catalogo!$F$2:$F$46641)</f>
        <v>2219</v>
      </c>
      <c r="G7843" s="9" t="str">
        <f>LOOKUP(E7843,[3]Catalogo!$A$2:$A$46641,[3]Catalogo!$B$2:$B$46641)</f>
        <v>PINZA BONE RONGEUR (COME HUESO) TRIPLE ARTICULACION.     BOCA DE CORTE DE (15MM X 15 MM)</v>
      </c>
      <c r="H7843" s="7" t="str">
        <f>LOOKUP(E7843,[3]Catalogo!$A$2:$A$46641,[3]Catalogo!$D$2:$D$46641)</f>
        <v>UD</v>
      </c>
      <c r="I7843" s="54">
        <v>225090</v>
      </c>
      <c r="J7843" s="8">
        <v>4</v>
      </c>
      <c r="K7843" s="10">
        <f t="shared" si="122"/>
        <v>900360</v>
      </c>
      <c r="L7843" s="7" t="s">
        <v>10513</v>
      </c>
      <c r="M7843" s="11" t="s">
        <v>19</v>
      </c>
      <c r="N7843" s="11"/>
      <c r="O7843" s="12"/>
    </row>
    <row r="7844" spans="1:15" x14ac:dyDescent="0.25">
      <c r="A7844" s="7">
        <v>7780</v>
      </c>
      <c r="B7844" s="7"/>
      <c r="C7844" s="7"/>
      <c r="D7844" s="7" t="s">
        <v>1226</v>
      </c>
      <c r="E7844" s="53">
        <v>272018255</v>
      </c>
      <c r="F7844" s="8" t="str">
        <f>LOOKUP(E7844,[3]Catalogo!$A$2:$A$46641,[3]Catalogo!$F$2:$F$46641)</f>
        <v>2219</v>
      </c>
      <c r="G7844" s="9" t="str">
        <f>LOOKUP(E7844,[3]Catalogo!$A$2:$A$46641,[3]Catalogo!$B$2:$B$46641)</f>
        <v>SEPARADOR HOHMAN 24CM +/- 2CM X 18CM +/- 2CM</v>
      </c>
      <c r="H7844" s="7" t="str">
        <f>LOOKUP(E7844,[3]Catalogo!$A$2:$A$46641,[3]Catalogo!$D$2:$D$46641)</f>
        <v>UD</v>
      </c>
      <c r="I7844" s="54">
        <v>73062</v>
      </c>
      <c r="J7844" s="8">
        <v>24</v>
      </c>
      <c r="K7844" s="10">
        <f t="shared" si="122"/>
        <v>1753488</v>
      </c>
      <c r="L7844" s="7" t="s">
        <v>10514</v>
      </c>
      <c r="M7844" s="11" t="s">
        <v>19</v>
      </c>
      <c r="N7844" s="11"/>
      <c r="O7844" s="12"/>
    </row>
    <row r="7845" spans="1:15" x14ac:dyDescent="0.25">
      <c r="A7845" s="7">
        <v>7781</v>
      </c>
      <c r="B7845" s="7"/>
      <c r="C7845" s="7"/>
      <c r="D7845" s="7" t="s">
        <v>1226</v>
      </c>
      <c r="E7845" s="53">
        <v>272015256</v>
      </c>
      <c r="F7845" s="8" t="str">
        <f>LOOKUP(E7845,[3]Catalogo!$A$2:$A$46641,[3]Catalogo!$F$2:$F$46641)</f>
        <v>2219</v>
      </c>
      <c r="G7845" s="9" t="str">
        <f>LOOKUP(E7845,[3]Catalogo!$A$2:$A$46641,[3]Catalogo!$B$2:$B$46641)</f>
        <v>SEPARADOR HOHMAN DE 24 CMS X 24 CMS. DE ACERO INOXIDABLE, REUTILIZABLE</v>
      </c>
      <c r="H7845" s="7" t="str">
        <f>LOOKUP(E7845,[3]Catalogo!$A$2:$A$46641,[3]Catalogo!$D$2:$D$46641)</f>
        <v>UD</v>
      </c>
      <c r="I7845" s="54">
        <v>73062</v>
      </c>
      <c r="J7845" s="8">
        <v>24</v>
      </c>
      <c r="K7845" s="10">
        <f t="shared" si="122"/>
        <v>1753488</v>
      </c>
      <c r="L7845" s="7" t="s">
        <v>10515</v>
      </c>
      <c r="M7845" s="11" t="s">
        <v>19</v>
      </c>
      <c r="N7845" s="11"/>
      <c r="O7845" s="12"/>
    </row>
    <row r="7846" spans="1:15" x14ac:dyDescent="0.25">
      <c r="A7846" s="7">
        <v>7782</v>
      </c>
      <c r="B7846" s="7"/>
      <c r="C7846" s="7"/>
      <c r="D7846" s="7" t="s">
        <v>1226</v>
      </c>
      <c r="E7846" s="53">
        <v>750240130</v>
      </c>
      <c r="F7846" s="8" t="str">
        <f>LOOKUP(E7846,[3]Catalogo!$A$2:$A$46641,[3]Catalogo!$F$2:$F$46641)</f>
        <v>2320</v>
      </c>
      <c r="G7846" s="9" t="str">
        <f>LOOKUP(E7846,[3]Catalogo!$A$2:$A$46641,[3]Catalogo!$B$2:$B$46641)</f>
        <v>FLUJOMETRO.</v>
      </c>
      <c r="H7846" s="7" t="str">
        <f>LOOKUP(E7846,[3]Catalogo!$A$2:$A$46641,[3]Catalogo!$D$2:$D$46641)</f>
        <v>UD</v>
      </c>
      <c r="I7846" s="54">
        <v>27982500</v>
      </c>
      <c r="J7846" s="8">
        <v>1</v>
      </c>
      <c r="K7846" s="10">
        <f t="shared" si="122"/>
        <v>27982500</v>
      </c>
      <c r="L7846" s="7" t="s">
        <v>10516</v>
      </c>
      <c r="M7846" s="11" t="s">
        <v>19</v>
      </c>
      <c r="N7846" s="11"/>
      <c r="O7846" s="12"/>
    </row>
    <row r="7847" spans="1:15" x14ac:dyDescent="0.25">
      <c r="A7847" s="7">
        <v>7783</v>
      </c>
      <c r="B7847" s="7"/>
      <c r="C7847" s="7"/>
      <c r="D7847" s="7" t="s">
        <v>511</v>
      </c>
      <c r="E7847" s="53">
        <v>3250312</v>
      </c>
      <c r="F7847" s="8" t="str">
        <f>LOOKUP(E7847,[3]Catalogo!$A$2:$A$46641,[3]Catalogo!$F$2:$F$46641)</f>
        <v>2199</v>
      </c>
      <c r="G7847" s="9" t="str">
        <f>LOOKUP(E7847,[3]Catalogo!$A$2:$A$46641,[3]Catalogo!$B$2:$B$46641)</f>
        <v>SERVICIO DE CONFECCION E INSTALACION DE CORTINAS HOSPITALARIAS  ANTIBACTERIANAS</v>
      </c>
      <c r="H7847" s="7" t="str">
        <f>LOOKUP(E7847,[3]Catalogo!$A$2:$A$46641,[3]Catalogo!$D$2:$D$46641)</f>
        <v>UD</v>
      </c>
      <c r="I7847" s="54">
        <v>115360.73166666667</v>
      </c>
      <c r="J7847" s="8">
        <v>6</v>
      </c>
      <c r="K7847" s="10">
        <f t="shared" si="122"/>
        <v>692164.39</v>
      </c>
      <c r="L7847" s="7" t="s">
        <v>10517</v>
      </c>
      <c r="M7847" s="11" t="s">
        <v>19</v>
      </c>
      <c r="N7847" s="11"/>
      <c r="O7847" s="12"/>
    </row>
    <row r="7848" spans="1:15" x14ac:dyDescent="0.25">
      <c r="A7848" s="7">
        <v>7784</v>
      </c>
      <c r="B7848" s="7"/>
      <c r="C7848" s="7"/>
      <c r="D7848" s="7" t="s">
        <v>502</v>
      </c>
      <c r="E7848" s="53">
        <v>266010675</v>
      </c>
      <c r="F7848" s="8" t="str">
        <f>LOOKUP(E7848,[3]Catalogo!$A$2:$A$46641,[3]Catalogo!$F$2:$F$46641)</f>
        <v>2219</v>
      </c>
      <c r="G7848" s="9" t="str">
        <f>LOOKUP(E7848,[3]Catalogo!$A$2:$A$46641,[3]Catalogo!$B$2:$B$46641)</f>
        <v xml:space="preserve">GUIAS PARA BIOPSIA PARA UTILIZAR  EN TECNICAS CON EQUIPO DE ULTRASONIDO.									 									 	 									 </v>
      </c>
      <c r="H7848" s="7" t="str">
        <f>LOOKUP(E7848,[3]Catalogo!$A$2:$A$46641,[3]Catalogo!$D$2:$D$46641)</f>
        <v>UD</v>
      </c>
      <c r="I7848" s="54">
        <v>1082400</v>
      </c>
      <c r="J7848" s="8">
        <v>3</v>
      </c>
      <c r="K7848" s="10">
        <f t="shared" si="122"/>
        <v>3247200</v>
      </c>
      <c r="L7848" s="7" t="s">
        <v>62</v>
      </c>
      <c r="M7848" s="11" t="s">
        <v>19</v>
      </c>
      <c r="N7848" s="11"/>
      <c r="O7848" s="12"/>
    </row>
    <row r="7849" spans="1:15" x14ac:dyDescent="0.25">
      <c r="A7849" s="7">
        <v>7785</v>
      </c>
      <c r="B7849" s="7"/>
      <c r="C7849" s="7"/>
      <c r="D7849" s="7" t="s">
        <v>502</v>
      </c>
      <c r="E7849" s="53">
        <v>6100022</v>
      </c>
      <c r="F7849" s="8" t="str">
        <f>LOOKUP(E7849,[3]Catalogo!$A$2:$A$46641,[3]Catalogo!$F$2:$F$46641)</f>
        <v>2188</v>
      </c>
      <c r="G7849" s="9" t="str">
        <f>LOOKUP(E7849,[3]Catalogo!$A$2:$A$46641,[3]Catalogo!$B$2:$B$46641)</f>
        <v>SERVICIOS PROFESIONALES EN MEDICINA</v>
      </c>
      <c r="H7849" s="7" t="str">
        <f>LOOKUP(E7849,[3]Catalogo!$A$2:$A$46641,[3]Catalogo!$D$2:$D$46641)</f>
        <v>UD</v>
      </c>
      <c r="I7849" s="54">
        <v>808110</v>
      </c>
      <c r="J7849" s="8">
        <v>2</v>
      </c>
      <c r="K7849" s="10">
        <f t="shared" si="122"/>
        <v>1616220</v>
      </c>
      <c r="L7849" s="7" t="s">
        <v>68</v>
      </c>
      <c r="M7849" s="11" t="s">
        <v>19</v>
      </c>
      <c r="N7849" s="11"/>
      <c r="O7849" s="12"/>
    </row>
    <row r="7850" spans="1:15" x14ac:dyDescent="0.25">
      <c r="A7850" s="7">
        <v>7786</v>
      </c>
      <c r="B7850" s="7"/>
      <c r="C7850" s="7"/>
      <c r="D7850" s="7" t="s">
        <v>10518</v>
      </c>
      <c r="E7850" s="53">
        <v>111460006</v>
      </c>
      <c r="F7850" s="8" t="str">
        <f>LOOKUP(E7850,[3]Catalogo!$A$2:$A$46641,[3]Catalogo!$F$2:$F$46641)</f>
        <v>2203</v>
      </c>
      <c r="G7850" s="9" t="str">
        <f>LOOKUP(E7850,[3]Catalogo!$A$2:$A$46641,[3]Catalogo!$B$2:$B$46641)</f>
        <v>BLOQUEADOR SOLAR-LOCION O CREMA.</v>
      </c>
      <c r="H7850" s="7" t="str">
        <f>LOOKUP(E7850,[3]Catalogo!$A$2:$A$46641,[3]Catalogo!$D$2:$D$46641)</f>
        <v>FC</v>
      </c>
      <c r="I7850" s="54">
        <v>4850</v>
      </c>
      <c r="J7850" s="8">
        <v>24</v>
      </c>
      <c r="K7850" s="10">
        <f t="shared" si="122"/>
        <v>116400</v>
      </c>
      <c r="L7850" s="7" t="s">
        <v>69</v>
      </c>
      <c r="M7850" s="11" t="s">
        <v>19</v>
      </c>
      <c r="N7850" s="11"/>
      <c r="O7850" s="12"/>
    </row>
    <row r="7851" spans="1:15" x14ac:dyDescent="0.25">
      <c r="A7851" s="7">
        <v>7787</v>
      </c>
      <c r="B7851" s="7"/>
      <c r="C7851" s="7"/>
      <c r="D7851" s="7" t="s">
        <v>10518</v>
      </c>
      <c r="E7851" s="53">
        <v>111020049</v>
      </c>
      <c r="F7851" s="8" t="str">
        <f>LOOKUP(E7851,[3]Catalogo!$A$2:$A$46641,[3]Catalogo!$F$2:$F$46641)</f>
        <v>2203</v>
      </c>
      <c r="G7851" s="9" t="str">
        <f>LOOKUP(E7851,[3]Catalogo!$A$2:$A$46641,[3]Catalogo!$B$2:$B$46641)</f>
        <v xml:space="preserve">ANFOTERICINA B LIPOSOMAL 50MG FA						</v>
      </c>
      <c r="H7851" s="7" t="str">
        <f>LOOKUP(E7851,[3]Catalogo!$A$2:$A$46641,[3]Catalogo!$D$2:$D$46641)</f>
        <v>FC</v>
      </c>
      <c r="I7851" s="54">
        <v>243400</v>
      </c>
      <c r="J7851" s="8">
        <v>300</v>
      </c>
      <c r="K7851" s="10">
        <f t="shared" si="122"/>
        <v>73020000</v>
      </c>
      <c r="L7851" s="7" t="s">
        <v>70</v>
      </c>
      <c r="M7851" s="11" t="s">
        <v>19</v>
      </c>
      <c r="N7851" s="11"/>
      <c r="O7851" s="12"/>
    </row>
    <row r="7852" spans="1:15" x14ac:dyDescent="0.25">
      <c r="A7852" s="7">
        <v>7788</v>
      </c>
      <c r="B7852" s="7"/>
      <c r="C7852" s="7"/>
      <c r="D7852" s="7" t="s">
        <v>10497</v>
      </c>
      <c r="E7852" s="53">
        <v>930020060</v>
      </c>
      <c r="F7852" s="8" t="str">
        <f>LOOKUP(E7852,[3]Catalogo!$A$2:$A$46641,[3]Catalogo!$F$2:$F$46641)</f>
        <v>2214</v>
      </c>
      <c r="G7852" s="9" t="str">
        <f>LOOKUP(E7852,[3]Catalogo!$A$2:$A$46641,[3]Catalogo!$B$2:$B$46641)</f>
        <v>REGLA DE PINO RADIATA DE 0,0254 M X 0,0508 M (1" X 2") X 3,20 M DE LARGO.</v>
      </c>
      <c r="H7852" s="7" t="str">
        <f>LOOKUP(E7852,[3]Catalogo!$A$2:$A$46641,[3]Catalogo!$D$2:$D$46641)</f>
        <v>UD</v>
      </c>
      <c r="I7852" s="54">
        <v>1130</v>
      </c>
      <c r="J7852" s="8">
        <v>30</v>
      </c>
      <c r="K7852" s="10">
        <f t="shared" si="122"/>
        <v>33900</v>
      </c>
      <c r="L7852" s="7" t="s">
        <v>71</v>
      </c>
      <c r="M7852" s="11" t="s">
        <v>19</v>
      </c>
      <c r="N7852" s="11"/>
      <c r="O7852" s="12"/>
    </row>
    <row r="7853" spans="1:15" x14ac:dyDescent="0.25">
      <c r="A7853" s="7">
        <v>7789</v>
      </c>
      <c r="B7853" s="7"/>
      <c r="C7853" s="7"/>
      <c r="D7853" s="7" t="s">
        <v>10497</v>
      </c>
      <c r="E7853" s="53">
        <v>930020061</v>
      </c>
      <c r="F7853" s="8" t="str">
        <f>LOOKUP(E7853,[3]Catalogo!$A$2:$A$46641,[3]Catalogo!$F$2:$F$46641)</f>
        <v>2214</v>
      </c>
      <c r="G7853" s="9" t="str">
        <f>LOOKUP(E7853,[3]Catalogo!$A$2:$A$46641,[3]Catalogo!$B$2:$B$46641)</f>
        <v>REGLA DE PINO RADIATA DE 0,0254 M X 0,0762 M (1" X 3") X 320 CM DE LARGO.</v>
      </c>
      <c r="H7853" s="7" t="str">
        <f>LOOKUP(E7853,[3]Catalogo!$A$2:$A$46641,[3]Catalogo!$D$2:$D$46641)</f>
        <v>MT</v>
      </c>
      <c r="I7853" s="54">
        <v>1620</v>
      </c>
      <c r="J7853" s="8">
        <v>30</v>
      </c>
      <c r="K7853" s="10">
        <f t="shared" si="122"/>
        <v>48600</v>
      </c>
      <c r="L7853" s="7" t="s">
        <v>72</v>
      </c>
      <c r="M7853" s="11" t="s">
        <v>19</v>
      </c>
      <c r="N7853" s="11"/>
      <c r="O7853" s="12"/>
    </row>
    <row r="7854" spans="1:15" x14ac:dyDescent="0.25">
      <c r="A7854" s="7">
        <v>7790</v>
      </c>
      <c r="B7854" s="7"/>
      <c r="C7854" s="7"/>
      <c r="D7854" s="7" t="s">
        <v>10497</v>
      </c>
      <c r="E7854" s="53">
        <v>930020076</v>
      </c>
      <c r="F7854" s="8" t="str">
        <f>LOOKUP(E7854,[3]Catalogo!$A$2:$A$46641,[3]Catalogo!$F$2:$F$46641)</f>
        <v>2214</v>
      </c>
      <c r="G7854" s="9" t="str">
        <f>LOOKUP(E7854,[3]Catalogo!$A$2:$A$46641,[3]Catalogo!$B$2:$B$46641)</f>
        <v>REGLA DE PINO RADIATA DE 0,0254 M X 0,1016 M (1" X 4") X 3,2 M DE LARGO.</v>
      </c>
      <c r="H7854" s="7" t="str">
        <f>LOOKUP(E7854,[3]Catalogo!$A$2:$A$46641,[3]Catalogo!$D$2:$D$46641)</f>
        <v>UD</v>
      </c>
      <c r="I7854" s="54">
        <v>2030</v>
      </c>
      <c r="J7854" s="8">
        <v>30</v>
      </c>
      <c r="K7854" s="10">
        <f t="shared" si="122"/>
        <v>60900</v>
      </c>
      <c r="L7854" s="7" t="s">
        <v>73</v>
      </c>
      <c r="M7854" s="11" t="s">
        <v>19</v>
      </c>
      <c r="N7854" s="11"/>
      <c r="O7854" s="12"/>
    </row>
    <row r="7855" spans="1:15" x14ac:dyDescent="0.25">
      <c r="A7855" s="7">
        <v>7791</v>
      </c>
      <c r="B7855" s="7"/>
      <c r="C7855" s="7"/>
      <c r="D7855" s="7" t="s">
        <v>10497</v>
      </c>
      <c r="E7855" s="53">
        <v>856010582</v>
      </c>
      <c r="F7855" s="8" t="str">
        <f>LOOKUP(E7855,[3]Catalogo!$A$2:$A$46641,[3]Catalogo!$F$2:$F$46641)</f>
        <v>2223</v>
      </c>
      <c r="G7855" s="9" t="str">
        <f>LOOKUP(E7855,[3]Catalogo!$A$2:$A$46641,[3]Catalogo!$B$2:$B$46641)</f>
        <v>DIADEMA  PARA UTILIZAR EN LA CENTRAL TELEFONICA.</v>
      </c>
      <c r="H7855" s="7" t="str">
        <f>LOOKUP(E7855,[3]Catalogo!$A$2:$A$46641,[3]Catalogo!$D$2:$D$46641)</f>
        <v>UD</v>
      </c>
      <c r="I7855" s="54">
        <v>17694.689999999999</v>
      </c>
      <c r="J7855" s="8">
        <v>2</v>
      </c>
      <c r="K7855" s="10">
        <f t="shared" si="122"/>
        <v>35389.379999999997</v>
      </c>
      <c r="L7855" s="7" t="s">
        <v>74</v>
      </c>
      <c r="M7855" s="11" t="s">
        <v>19</v>
      </c>
      <c r="N7855" s="11"/>
      <c r="O7855" s="12"/>
    </row>
    <row r="7856" spans="1:15" x14ac:dyDescent="0.25">
      <c r="A7856" s="7">
        <v>7792</v>
      </c>
      <c r="B7856" s="7"/>
      <c r="C7856" s="7"/>
      <c r="D7856" s="7" t="s">
        <v>502</v>
      </c>
      <c r="E7856" s="53">
        <v>266010675</v>
      </c>
      <c r="F7856" s="8" t="str">
        <f>LOOKUP(E7856,[3]Catalogo!$A$2:$A$46641,[3]Catalogo!$F$2:$F$46641)</f>
        <v>2219</v>
      </c>
      <c r="G7856" s="9" t="str">
        <f>LOOKUP(E7856,[3]Catalogo!$A$2:$A$46641,[3]Catalogo!$B$2:$B$46641)</f>
        <v xml:space="preserve">GUIAS PARA BIOPSIA PARA UTILIZAR  EN TECNICAS CON EQUIPO DE ULTRASONIDO.									 									 	 									 </v>
      </c>
      <c r="H7856" s="7" t="str">
        <f>LOOKUP(E7856,[3]Catalogo!$A$2:$A$46641,[3]Catalogo!$D$2:$D$46641)</f>
        <v>UD</v>
      </c>
      <c r="I7856" s="54">
        <v>1091200</v>
      </c>
      <c r="J7856" s="8">
        <v>3</v>
      </c>
      <c r="K7856" s="10">
        <f t="shared" si="122"/>
        <v>3273600</v>
      </c>
      <c r="L7856" s="7" t="s">
        <v>75</v>
      </c>
      <c r="M7856" s="11" t="s">
        <v>19</v>
      </c>
      <c r="N7856" s="11"/>
      <c r="O7856" s="12"/>
    </row>
    <row r="7857" spans="1:15" x14ac:dyDescent="0.25">
      <c r="A7857" s="7">
        <v>7793</v>
      </c>
      <c r="B7857" s="7"/>
      <c r="C7857" s="7"/>
      <c r="D7857" s="7" t="s">
        <v>502</v>
      </c>
      <c r="E7857" s="53">
        <v>6100412</v>
      </c>
      <c r="F7857" s="8" t="str">
        <f>LOOKUP(E7857,[3]Catalogo!$A$2:$A$46641,[3]Catalogo!$F$2:$F$46641)</f>
        <v>2188</v>
      </c>
      <c r="G7857" s="9" t="str">
        <f>LOOKUP(E7857,[3]Catalogo!$A$2:$A$46641,[3]Catalogo!$B$2:$B$46641)</f>
        <v>SERVICIOS PROFESIONALES EN RESONANCIA MAGNETICA.</v>
      </c>
      <c r="H7857" s="7" t="str">
        <f>LOOKUP(E7857,[3]Catalogo!$A$2:$A$46641,[3]Catalogo!$D$2:$D$46641)</f>
        <v>UD</v>
      </c>
      <c r="I7857" s="54">
        <v>814680</v>
      </c>
      <c r="J7857" s="8">
        <v>2</v>
      </c>
      <c r="K7857" s="10">
        <f t="shared" si="122"/>
        <v>1629360</v>
      </c>
      <c r="L7857" s="7" t="s">
        <v>76</v>
      </c>
      <c r="M7857" s="11" t="s">
        <v>19</v>
      </c>
      <c r="N7857" s="11"/>
      <c r="O7857" s="12"/>
    </row>
    <row r="7858" spans="1:15" x14ac:dyDescent="0.25">
      <c r="A7858" s="7">
        <v>7794</v>
      </c>
      <c r="B7858" s="7"/>
      <c r="C7858" s="7"/>
      <c r="D7858" s="7" t="s">
        <v>10497</v>
      </c>
      <c r="E7858" s="53">
        <v>940100398</v>
      </c>
      <c r="F7858" s="8" t="str">
        <f>LOOKUP(E7858,[3]Catalogo!$A$2:$A$46641,[3]Catalogo!$F$2:$F$46641)</f>
        <v>2216</v>
      </c>
      <c r="G7858" s="9" t="str">
        <f>LOOKUP(E7858,[3]Catalogo!$A$2:$A$46641,[3]Catalogo!$B$2:$B$46641)</f>
        <v>CABLE TRIPLEX TIPO TGP 3X12 AWG-THHN COLOR NEGRO-BLANCO-ROJO; AREA CONDUCTORA NOMINAL DE 3,31 MM². DEBE CUMPLIR LAS NORMAS UL: 83-1277; ASTM: B3-B8.</v>
      </c>
      <c r="H7858" s="7" t="str">
        <f>LOOKUP(E7858,[3]Catalogo!$A$2:$A$46641,[3]Catalogo!$D$2:$D$46641)</f>
        <v>MT</v>
      </c>
      <c r="I7858" s="54">
        <v>1029.03</v>
      </c>
      <c r="J7858" s="8">
        <v>100</v>
      </c>
      <c r="K7858" s="10">
        <f t="shared" si="122"/>
        <v>102903</v>
      </c>
      <c r="L7858" s="7" t="s">
        <v>80</v>
      </c>
      <c r="M7858" s="11" t="s">
        <v>19</v>
      </c>
      <c r="N7858" s="11"/>
      <c r="O7858" s="12"/>
    </row>
    <row r="7859" spans="1:15" x14ac:dyDescent="0.25">
      <c r="A7859" s="7">
        <v>7795</v>
      </c>
      <c r="B7859" s="7"/>
      <c r="C7859" s="7"/>
      <c r="D7859" s="7" t="s">
        <v>10497</v>
      </c>
      <c r="E7859" s="53">
        <v>940450175</v>
      </c>
      <c r="F7859" s="8" t="str">
        <f>LOOKUP(E7859,[3]Catalogo!$A$2:$A$46641,[3]Catalogo!$F$2:$F$46641)</f>
        <v>2216</v>
      </c>
      <c r="G7859" s="9" t="str">
        <f>LOOKUP(E7859,[3]Catalogo!$A$2:$A$46641,[3]Catalogo!$B$2:$B$46641)</f>
        <v>INTERRUPTOR TERMOMAGNETICO 800A, TIPO MAL 36800, SQUARE D.</v>
      </c>
      <c r="H7859" s="7" t="str">
        <f>LOOKUP(E7859,[3]Catalogo!$A$2:$A$46641,[3]Catalogo!$D$2:$D$46641)</f>
        <v>UD</v>
      </c>
      <c r="I7859" s="54">
        <v>2053.4</v>
      </c>
      <c r="J7859" s="8">
        <v>60</v>
      </c>
      <c r="K7859" s="10">
        <f t="shared" si="122"/>
        <v>123204</v>
      </c>
      <c r="L7859" s="7" t="s">
        <v>10519</v>
      </c>
      <c r="M7859" s="11" t="s">
        <v>19</v>
      </c>
      <c r="N7859" s="11"/>
      <c r="O7859" s="12"/>
    </row>
    <row r="7860" spans="1:15" x14ac:dyDescent="0.25">
      <c r="A7860" s="7">
        <v>7796</v>
      </c>
      <c r="B7860" s="7"/>
      <c r="C7860" s="7"/>
      <c r="D7860" s="7" t="s">
        <v>10245</v>
      </c>
      <c r="E7860" s="53">
        <v>460030500</v>
      </c>
      <c r="F7860" s="8" t="str">
        <f>LOOKUP(E7860,[3]Catalogo!$A$2:$A$46641,[3]Catalogo!$F$2:$F$46641)</f>
        <v>2233</v>
      </c>
      <c r="G7860" s="9" t="str">
        <f>LOOKUP(E7860,[3]Catalogo!$A$2:$A$46641,[3]Catalogo!$B$2:$B$46641)</f>
        <v>PLASTICO PARA PALETIZAR.</v>
      </c>
      <c r="H7860" s="7" t="str">
        <f>LOOKUP(E7860,[3]Catalogo!$A$2:$A$46641,[3]Catalogo!$D$2:$D$46641)</f>
        <v>UD</v>
      </c>
      <c r="I7860" s="54">
        <v>5500</v>
      </c>
      <c r="J7860" s="8">
        <v>15</v>
      </c>
      <c r="K7860" s="10">
        <f t="shared" si="122"/>
        <v>82500</v>
      </c>
      <c r="L7860" s="7" t="s">
        <v>10520</v>
      </c>
      <c r="M7860" s="11" t="s">
        <v>19</v>
      </c>
      <c r="N7860" s="11"/>
      <c r="O7860" s="12"/>
    </row>
    <row r="7861" spans="1:15" x14ac:dyDescent="0.25">
      <c r="A7861" s="7">
        <v>7797</v>
      </c>
      <c r="B7861" s="7"/>
      <c r="C7861" s="7"/>
      <c r="D7861" s="7" t="s">
        <v>1011</v>
      </c>
      <c r="E7861" s="53">
        <v>239010304</v>
      </c>
      <c r="F7861" s="8" t="str">
        <f>LOOKUP(E7861,[3]Catalogo!$A$2:$A$46641,[3]Catalogo!$F$2:$F$46641)</f>
        <v>2219</v>
      </c>
      <c r="G7861" s="9" t="str">
        <f>LOOKUP(E7861,[3]Catalogo!$A$2:$A$46641,[3]Catalogo!$B$2:$B$46641)</f>
        <v>RESUCITADOR  NEONATAL CON PIEZA EN T CON  MANOMETRO REGULAR DE PEEP DE 0 A 40 CMH2O, DESCARTABLE</v>
      </c>
      <c r="H7861" s="7" t="str">
        <f>LOOKUP(E7861,[3]Catalogo!$A$2:$A$46641,[3]Catalogo!$D$2:$D$46641)</f>
        <v>UD</v>
      </c>
      <c r="I7861" s="54">
        <v>25000</v>
      </c>
      <c r="J7861" s="8">
        <v>60</v>
      </c>
      <c r="K7861" s="10">
        <f t="shared" si="122"/>
        <v>1500000</v>
      </c>
      <c r="L7861" s="7" t="s">
        <v>10521</v>
      </c>
      <c r="M7861" s="11" t="s">
        <v>19</v>
      </c>
      <c r="N7861" s="11"/>
      <c r="O7861" s="12"/>
    </row>
    <row r="7862" spans="1:15" x14ac:dyDescent="0.25">
      <c r="A7862" s="7">
        <v>7798</v>
      </c>
      <c r="B7862" s="7"/>
      <c r="C7862" s="7"/>
      <c r="D7862" s="7" t="s">
        <v>1011</v>
      </c>
      <c r="E7862" s="53">
        <v>239011740</v>
      </c>
      <c r="F7862" s="8" t="str">
        <f>LOOKUP(E7862,[3]Catalogo!$A$2:$A$46641,[3]Catalogo!$F$2:$F$46641)</f>
        <v>2219</v>
      </c>
      <c r="G7862" s="9" t="str">
        <f>LOOKUP(E7862,[3]Catalogo!$A$2:$A$46641,[3]Catalogo!$B$2:$B$46641)</f>
        <v>ADAPTADOR PLASTICO PARA CAPNOGRAFIA VOLUMETRICA, REHUTILISABLE, PARA PACIENTE ADULTO, COMPATIBLES CON VENTILADORES MECANICOS DE ULTIMA GENERACIÒN</v>
      </c>
      <c r="H7862" s="7" t="str">
        <f>LOOKUP(E7862,[3]Catalogo!$A$2:$A$46641,[3]Catalogo!$D$2:$D$46641)</f>
        <v>UD</v>
      </c>
      <c r="I7862" s="54">
        <v>187500</v>
      </c>
      <c r="J7862" s="8">
        <v>15</v>
      </c>
      <c r="K7862" s="10">
        <f t="shared" si="122"/>
        <v>2812500</v>
      </c>
      <c r="L7862" s="7" t="s">
        <v>10522</v>
      </c>
      <c r="M7862" s="11" t="s">
        <v>19</v>
      </c>
      <c r="N7862" s="11"/>
      <c r="O7862" s="12"/>
    </row>
    <row r="7863" spans="1:15" x14ac:dyDescent="0.25">
      <c r="A7863" s="7">
        <v>7799</v>
      </c>
      <c r="B7863" s="7"/>
      <c r="C7863" s="7"/>
      <c r="D7863" s="7" t="s">
        <v>1011</v>
      </c>
      <c r="E7863" s="53">
        <v>239011728</v>
      </c>
      <c r="F7863" s="8" t="str">
        <f>LOOKUP(E7863,[3]Catalogo!$A$2:$A$46641,[3]Catalogo!$F$2:$F$46641)</f>
        <v>2219</v>
      </c>
      <c r="G7863" s="9" t="str">
        <f>LOOKUP(E7863,[3]Catalogo!$A$2:$A$46641,[3]Catalogo!$B$2:$B$46641)</f>
        <v>ADAPTADOR PLASTICO PARA CAPNOGRAFIA VOLUMETRICA, DESCARTABLE, PARA PACIENTE ADULTO, COMPATIBLES CON VENTILADORES MECANICOS DE ULTIMA GENERACIÒN.</v>
      </c>
      <c r="H7863" s="7" t="str">
        <f>LOOKUP(E7863,[3]Catalogo!$A$2:$A$46641,[3]Catalogo!$D$2:$D$46641)</f>
        <v>UD</v>
      </c>
      <c r="I7863" s="54">
        <v>9375</v>
      </c>
      <c r="J7863" s="8">
        <v>75</v>
      </c>
      <c r="K7863" s="10">
        <f t="shared" si="122"/>
        <v>703125</v>
      </c>
      <c r="L7863" s="7" t="s">
        <v>108</v>
      </c>
      <c r="M7863" s="11" t="s">
        <v>19</v>
      </c>
      <c r="N7863" s="11"/>
      <c r="O7863" s="12"/>
    </row>
    <row r="7864" spans="1:15" x14ac:dyDescent="0.25">
      <c r="A7864" s="7">
        <v>7800</v>
      </c>
      <c r="B7864" s="7"/>
      <c r="C7864" s="7"/>
      <c r="D7864" s="7" t="s">
        <v>1011</v>
      </c>
      <c r="E7864" s="53">
        <v>239011768</v>
      </c>
      <c r="F7864" s="8" t="str">
        <f>LOOKUP(E7864,[3]Catalogo!$A$2:$A$46641,[3]Catalogo!$F$2:$F$46641)</f>
        <v>2219</v>
      </c>
      <c r="G7864" s="9" t="str">
        <f>LOOKUP(E7864,[3]Catalogo!$A$2:$A$46641,[3]Catalogo!$B$2:$B$46641)</f>
        <v>FILTRO VIROBACTERIAL PARA VENTILADOR MECANICO</v>
      </c>
      <c r="H7864" s="7" t="str">
        <f>LOOKUP(E7864,[3]Catalogo!$A$2:$A$46641,[3]Catalogo!$D$2:$D$46641)</f>
        <v>UD</v>
      </c>
      <c r="I7864" s="54">
        <v>5000</v>
      </c>
      <c r="J7864" s="8">
        <v>1500</v>
      </c>
      <c r="K7864" s="10">
        <f t="shared" si="122"/>
        <v>7500000</v>
      </c>
      <c r="L7864" s="7" t="s">
        <v>10523</v>
      </c>
      <c r="M7864" s="11" t="s">
        <v>19</v>
      </c>
      <c r="N7864" s="11"/>
      <c r="O7864" s="12"/>
    </row>
    <row r="7865" spans="1:15" x14ac:dyDescent="0.25">
      <c r="A7865" s="7">
        <v>7801</v>
      </c>
      <c r="B7865" s="7"/>
      <c r="C7865" s="7"/>
      <c r="D7865" s="7" t="s">
        <v>1011</v>
      </c>
      <c r="E7865" s="53">
        <v>239011757</v>
      </c>
      <c r="F7865" s="8" t="str">
        <f>LOOKUP(E7865,[3]Catalogo!$A$2:$A$46641,[3]Catalogo!$F$2:$F$46641)</f>
        <v>2219</v>
      </c>
      <c r="G7865" s="9" t="str">
        <f>LOOKUP(E7865,[3]Catalogo!$A$2:$A$46641,[3]Catalogo!$B$2:$B$46641)</f>
        <v>BLOQUE EXHALATORIO COMPLETO PARA VENTILADOR MECANICO, MARCA BELLAVISTA, MODELO 1000 E</v>
      </c>
      <c r="H7865" s="7" t="str">
        <f>LOOKUP(E7865,[3]Catalogo!$A$2:$A$46641,[3]Catalogo!$D$2:$D$46641)</f>
        <v>UD</v>
      </c>
      <c r="I7865" s="54">
        <v>418750</v>
      </c>
      <c r="J7865" s="8">
        <v>10</v>
      </c>
      <c r="K7865" s="10">
        <f t="shared" si="122"/>
        <v>4187500</v>
      </c>
      <c r="L7865" s="7" t="s">
        <v>114</v>
      </c>
      <c r="M7865" s="11" t="s">
        <v>19</v>
      </c>
      <c r="N7865" s="11"/>
      <c r="O7865" s="12"/>
    </row>
    <row r="7866" spans="1:15" x14ac:dyDescent="0.25">
      <c r="A7866" s="7">
        <v>7802</v>
      </c>
      <c r="B7866" s="7"/>
      <c r="C7866" s="7"/>
      <c r="D7866" s="7" t="s">
        <v>1011</v>
      </c>
      <c r="E7866" s="53">
        <v>239011758</v>
      </c>
      <c r="F7866" s="8" t="str">
        <f>LOOKUP(E7866,[3]Catalogo!$A$2:$A$46641,[3]Catalogo!$F$2:$F$46641)</f>
        <v>2219</v>
      </c>
      <c r="G7866" s="9" t="str">
        <f>LOOKUP(E7866,[3]Catalogo!$A$2:$A$46641,[3]Catalogo!$B$2:$B$46641)</f>
        <v>SENSOR DE FLUJO PARA PACIENTE ADULTO/PEDIATRICO PARA VENTILADOR MECANICO, MARCA BELLAVISTA, MODELO 1000 E</v>
      </c>
      <c r="H7866" s="7" t="str">
        <f>LOOKUP(E7866,[3]Catalogo!$A$2:$A$46641,[3]Catalogo!$D$2:$D$46641)</f>
        <v>UD</v>
      </c>
      <c r="I7866" s="54">
        <v>18750</v>
      </c>
      <c r="J7866" s="8">
        <v>100</v>
      </c>
      <c r="K7866" s="10">
        <f t="shared" si="122"/>
        <v>1875000</v>
      </c>
      <c r="L7866" s="7" t="s">
        <v>116</v>
      </c>
      <c r="M7866" s="11" t="s">
        <v>19</v>
      </c>
      <c r="N7866" s="11"/>
      <c r="O7866" s="12"/>
    </row>
    <row r="7867" spans="1:15" x14ac:dyDescent="0.25">
      <c r="A7867" s="7">
        <v>7803</v>
      </c>
      <c r="B7867" s="7"/>
      <c r="C7867" s="7"/>
      <c r="D7867" s="7" t="s">
        <v>1011</v>
      </c>
      <c r="E7867" s="53">
        <v>239010657</v>
      </c>
      <c r="F7867" s="8" t="str">
        <f>LOOKUP(E7867,[3]Catalogo!$A$2:$A$46641,[3]Catalogo!$F$2:$F$46641)</f>
        <v>2219</v>
      </c>
      <c r="G7867" s="9" t="str">
        <f>LOOKUP(E7867,[3]Catalogo!$A$2:$A$46641,[3]Catalogo!$B$2:$B$46641)</f>
        <v>ADAPTADORES DE BAJO FLUJO DE OXIGENO, COMPATIBLE CON VENTILADOR HAMILTON T1</v>
      </c>
      <c r="H7867" s="7" t="str">
        <f>LOOKUP(E7867,[3]Catalogo!$A$2:$A$46641,[3]Catalogo!$D$2:$D$46641)</f>
        <v>UD</v>
      </c>
      <c r="I7867" s="54">
        <v>16250</v>
      </c>
      <c r="J7867" s="8">
        <v>25</v>
      </c>
      <c r="K7867" s="10">
        <f t="shared" si="122"/>
        <v>406250</v>
      </c>
      <c r="L7867" s="7" t="s">
        <v>10524</v>
      </c>
      <c r="M7867" s="11" t="s">
        <v>19</v>
      </c>
      <c r="N7867" s="11"/>
      <c r="O7867" s="12"/>
    </row>
    <row r="7868" spans="1:15" x14ac:dyDescent="0.25">
      <c r="A7868" s="7">
        <v>7804</v>
      </c>
      <c r="B7868" s="7"/>
      <c r="C7868" s="7"/>
      <c r="D7868" s="7" t="s">
        <v>1011</v>
      </c>
      <c r="E7868" s="53">
        <v>239011767</v>
      </c>
      <c r="F7868" s="8" t="str">
        <f>LOOKUP(E7868,[3]Catalogo!$A$2:$A$46641,[3]Catalogo!$F$2:$F$46641)</f>
        <v>2219</v>
      </c>
      <c r="G7868" s="9" t="str">
        <f>LOOKUP(E7868,[3]Catalogo!$A$2:$A$46641,[3]Catalogo!$B$2:$B$46641)</f>
        <v>FILTRO DE ENTRADA DE AIRE PARA VENTILADOR MECANICO MARCA MONAL, MODELO T60.</v>
      </c>
      <c r="H7868" s="7" t="str">
        <f>LOOKUP(E7868,[3]Catalogo!$A$2:$A$46641,[3]Catalogo!$D$2:$D$46641)</f>
        <v>UD</v>
      </c>
      <c r="I7868" s="54">
        <v>187500</v>
      </c>
      <c r="J7868" s="8">
        <v>6</v>
      </c>
      <c r="K7868" s="10">
        <f t="shared" si="122"/>
        <v>1125000</v>
      </c>
      <c r="L7868" s="7" t="s">
        <v>10525</v>
      </c>
      <c r="M7868" s="11" t="s">
        <v>19</v>
      </c>
      <c r="N7868" s="11"/>
      <c r="O7868" s="12"/>
    </row>
    <row r="7869" spans="1:15" x14ac:dyDescent="0.25">
      <c r="A7869" s="7">
        <v>7805</v>
      </c>
      <c r="B7869" s="7"/>
      <c r="C7869" s="7"/>
      <c r="D7869" s="7" t="s">
        <v>1011</v>
      </c>
      <c r="E7869" s="53">
        <v>239011777</v>
      </c>
      <c r="F7869" s="8" t="str">
        <f>LOOKUP(E7869,[3]Catalogo!$A$2:$A$46641,[3]Catalogo!$F$2:$F$46641)</f>
        <v>2219</v>
      </c>
      <c r="G7869" s="9" t="str">
        <f>LOOKUP(E7869,[3]Catalogo!$A$2:$A$46641,[3]Catalogo!$B$2:$B$46641)</f>
        <v>FILTROESPIRATORIOBACTERIOLOGICO/VIRAL,N100,DESCARTABLE,ADULTO?PEDIATRICO,COMPATIBLECONVENTILADORMECANICOMARCAPURITAN BENNETT, MODELO 980 # DE PARTE 10043551</v>
      </c>
      <c r="H7869" s="7" t="str">
        <f>LOOKUP(E7869,[3]Catalogo!$A$2:$A$46641,[3]Catalogo!$D$2:$D$46641)</f>
        <v>UD</v>
      </c>
      <c r="I7869" s="54">
        <v>12500</v>
      </c>
      <c r="J7869" s="8">
        <v>25</v>
      </c>
      <c r="K7869" s="10">
        <f t="shared" si="122"/>
        <v>312500</v>
      </c>
      <c r="L7869" s="7" t="s">
        <v>122</v>
      </c>
      <c r="M7869" s="11" t="s">
        <v>19</v>
      </c>
      <c r="N7869" s="11"/>
      <c r="O7869" s="12"/>
    </row>
    <row r="7870" spans="1:15" x14ac:dyDescent="0.25">
      <c r="A7870" s="7">
        <v>7806</v>
      </c>
      <c r="B7870" s="7"/>
      <c r="C7870" s="7"/>
      <c r="D7870" s="7" t="s">
        <v>1011</v>
      </c>
      <c r="E7870" s="53">
        <v>239011778</v>
      </c>
      <c r="F7870" s="8" t="str">
        <f>LOOKUP(E7870,[3]Catalogo!$A$2:$A$46641,[3]Catalogo!$F$2:$F$46641)</f>
        <v>2219</v>
      </c>
      <c r="G7870" s="9" t="str">
        <f>LOOKUP(E7870,[3]Catalogo!$A$2:$A$46641,[3]Catalogo!$B$2:$B$46641)</f>
        <v>FILTROESPIRATORIOBACTERIOLOGICO/VIRAL,N100,DESCARTABLE,NEONATAL,COMPATIBLECONVENTILADORMECANICOMARCAPURITANBENNETT, MODELO 980 # 4-076900-00</v>
      </c>
      <c r="H7870" s="7" t="str">
        <f>LOOKUP(E7870,[3]Catalogo!$A$2:$A$46641,[3]Catalogo!$D$2:$D$46641)</f>
        <v>UD</v>
      </c>
      <c r="I7870" s="54">
        <v>12500</v>
      </c>
      <c r="J7870" s="8">
        <v>250</v>
      </c>
      <c r="K7870" s="10">
        <f t="shared" si="122"/>
        <v>3125000</v>
      </c>
      <c r="L7870" s="7" t="s">
        <v>10526</v>
      </c>
      <c r="M7870" s="11" t="s">
        <v>19</v>
      </c>
      <c r="N7870" s="11"/>
      <c r="O7870" s="12"/>
    </row>
    <row r="7871" spans="1:15" x14ac:dyDescent="0.25">
      <c r="A7871" s="7">
        <v>7807</v>
      </c>
      <c r="B7871" s="7"/>
      <c r="C7871" s="7"/>
      <c r="D7871" s="7" t="s">
        <v>1011</v>
      </c>
      <c r="E7871" s="53">
        <v>239011779</v>
      </c>
      <c r="F7871" s="8" t="str">
        <f>LOOKUP(E7871,[3]Catalogo!$A$2:$A$46641,[3]Catalogo!$F$2:$F$46641)</f>
        <v>2219</v>
      </c>
      <c r="G7871" s="9" t="str">
        <f>LOOKUP(E7871,[3]Catalogo!$A$2:$A$46641,[3]Catalogo!$B$2:$B$46641)</f>
        <v>SENSOR DE FLUJO PROXIMAL, DESCARTABLE, NEONATAL, COMPATIBLE CON VENTILADOR MECANICO MARCA PURITAN BENNETT, MODELO 980 # DE PARTE 10005002</v>
      </c>
      <c r="H7871" s="7" t="str">
        <f>LOOKUP(E7871,[3]Catalogo!$A$2:$A$46641,[3]Catalogo!$D$2:$D$46641)</f>
        <v>UD</v>
      </c>
      <c r="I7871" s="54">
        <v>21875</v>
      </c>
      <c r="J7871" s="8">
        <v>100</v>
      </c>
      <c r="K7871" s="10">
        <f t="shared" si="122"/>
        <v>2187500</v>
      </c>
      <c r="L7871" s="7" t="s">
        <v>126</v>
      </c>
      <c r="M7871" s="11" t="s">
        <v>19</v>
      </c>
      <c r="N7871" s="11"/>
      <c r="O7871" s="12"/>
    </row>
    <row r="7872" spans="1:15" x14ac:dyDescent="0.25">
      <c r="A7872" s="7">
        <v>7808</v>
      </c>
      <c r="B7872" s="7"/>
      <c r="C7872" s="7"/>
      <c r="D7872" s="7" t="s">
        <v>1011</v>
      </c>
      <c r="E7872" s="53">
        <v>239010663</v>
      </c>
      <c r="F7872" s="8" t="str">
        <f>LOOKUP(E7872,[3]Catalogo!$A$2:$A$46641,[3]Catalogo!$F$2:$F$46641)</f>
        <v>2219</v>
      </c>
      <c r="G7872" s="9" t="str">
        <f>LOOKUP(E7872,[3]Catalogo!$A$2:$A$46641,[3]Catalogo!$B$2:$B$46641)</f>
        <v>SENSOR DE CAPNOGRAFIA COMPATIBLE CON VENTILADOR HAMILTON C6</v>
      </c>
      <c r="H7872" s="7" t="str">
        <f>LOOKUP(E7872,[3]Catalogo!$A$2:$A$46641,[3]Catalogo!$D$2:$D$46641)</f>
        <v>UD</v>
      </c>
      <c r="I7872" s="54">
        <v>1437500</v>
      </c>
      <c r="J7872" s="8">
        <v>2</v>
      </c>
      <c r="K7872" s="10">
        <f t="shared" si="122"/>
        <v>2875000</v>
      </c>
      <c r="L7872" s="7" t="s">
        <v>129</v>
      </c>
      <c r="M7872" s="11" t="s">
        <v>19</v>
      </c>
      <c r="N7872" s="11"/>
      <c r="O7872" s="12"/>
    </row>
    <row r="7873" spans="1:15" x14ac:dyDescent="0.25">
      <c r="A7873" s="7">
        <v>7809</v>
      </c>
      <c r="B7873" s="7"/>
      <c r="C7873" s="7"/>
      <c r="D7873" s="7" t="s">
        <v>1011</v>
      </c>
      <c r="E7873" s="53">
        <v>248090285</v>
      </c>
      <c r="F7873" s="8" t="str">
        <f>LOOKUP(E7873,[3]Catalogo!$A$2:$A$46641,[3]Catalogo!$F$2:$F$46641)</f>
        <v>2219</v>
      </c>
      <c r="G7873" s="9" t="str">
        <f>LOOKUP(E7873,[3]Catalogo!$A$2:$A$46641,[3]Catalogo!$B$2:$B$46641)</f>
        <v>CREMA REMOVEDORA DENTINARIA EN PREPARACION DE CONDUCTOS RADICULARES.</v>
      </c>
      <c r="H7873" s="7" t="str">
        <f>LOOKUP(E7873,[3]Catalogo!$A$2:$A$46641,[3]Catalogo!$D$2:$D$46641)</f>
        <v>UD</v>
      </c>
      <c r="I7873" s="54">
        <v>11500</v>
      </c>
      <c r="J7873" s="8">
        <v>60</v>
      </c>
      <c r="K7873" s="10">
        <f t="shared" si="122"/>
        <v>690000</v>
      </c>
      <c r="L7873" s="7" t="s">
        <v>10527</v>
      </c>
      <c r="M7873" s="11" t="s">
        <v>19</v>
      </c>
      <c r="N7873" s="11"/>
      <c r="O7873" s="12"/>
    </row>
    <row r="7874" spans="1:15" x14ac:dyDescent="0.25">
      <c r="A7874" s="7">
        <v>7810</v>
      </c>
      <c r="B7874" s="7"/>
      <c r="C7874" s="7"/>
      <c r="D7874" s="7" t="s">
        <v>1011</v>
      </c>
      <c r="E7874" s="53">
        <v>848300418</v>
      </c>
      <c r="F7874" s="8" t="str">
        <f>LOOKUP(E7874,[3]Catalogo!$A$2:$A$46641,[3]Catalogo!$F$2:$F$46641)</f>
        <v>2223</v>
      </c>
      <c r="G7874" s="9" t="str">
        <f>LOOKUP(E7874,[3]Catalogo!$A$2:$A$46641,[3]Catalogo!$B$2:$B$46641)</f>
        <v>REPUESTOS Y ACCESORIOS PARA OXIMETRO DE PULSO PORTATIL.</v>
      </c>
      <c r="H7874" s="7" t="str">
        <f>LOOKUP(E7874,[3]Catalogo!$A$2:$A$46641,[3]Catalogo!$D$2:$D$46641)</f>
        <v>UD</v>
      </c>
      <c r="I7874" s="54">
        <v>260000</v>
      </c>
      <c r="J7874" s="8">
        <v>2</v>
      </c>
      <c r="K7874" s="10">
        <f t="shared" si="122"/>
        <v>520000</v>
      </c>
      <c r="L7874" s="7" t="s">
        <v>138</v>
      </c>
      <c r="M7874" s="11" t="s">
        <v>19</v>
      </c>
      <c r="N7874" s="11"/>
      <c r="O7874" s="12"/>
    </row>
    <row r="7875" spans="1:15" x14ac:dyDescent="0.25">
      <c r="A7875" s="7">
        <v>7811</v>
      </c>
      <c r="B7875" s="7"/>
      <c r="C7875" s="7"/>
      <c r="D7875" s="7" t="s">
        <v>1011</v>
      </c>
      <c r="E7875" s="53">
        <v>239011765</v>
      </c>
      <c r="F7875" s="8" t="str">
        <f>LOOKUP(E7875,[3]Catalogo!$A$2:$A$46641,[3]Catalogo!$F$2:$F$46641)</f>
        <v>2219</v>
      </c>
      <c r="G7875" s="9" t="str">
        <f>LOOKUP(E7875,[3]Catalogo!$A$2:$A$46641,[3]Catalogo!$B$2:$B$46641)</f>
        <v>SET DESCARTABLE PARA PACIENTE ADULTO (BLOQUE EXHALATORIO, SENSOR DE FLUJO, MEMBRANA Y CIRCUITO) PARA VENTILADOR MECANICO MARCA MONAL, MODELO T60.</v>
      </c>
      <c r="H7875" s="7" t="str">
        <f>LOOKUP(E7875,[3]Catalogo!$A$2:$A$46641,[3]Catalogo!$D$2:$D$46641)</f>
        <v>UD</v>
      </c>
      <c r="I7875" s="54">
        <v>18750</v>
      </c>
      <c r="J7875" s="8">
        <v>50</v>
      </c>
      <c r="K7875" s="10">
        <f t="shared" si="122"/>
        <v>937500</v>
      </c>
      <c r="L7875" s="7" t="s">
        <v>140</v>
      </c>
      <c r="M7875" s="11" t="s">
        <v>19</v>
      </c>
      <c r="N7875" s="11"/>
      <c r="O7875" s="12"/>
    </row>
    <row r="7876" spans="1:15" x14ac:dyDescent="0.25">
      <c r="A7876" s="7">
        <v>7812</v>
      </c>
      <c r="B7876" s="7"/>
      <c r="C7876" s="7"/>
      <c r="D7876" s="7" t="s">
        <v>1011</v>
      </c>
      <c r="E7876" s="53">
        <v>848300951</v>
      </c>
      <c r="F7876" s="8" t="str">
        <f>LOOKUP(E7876,[3]Catalogo!$A$2:$A$46641,[3]Catalogo!$F$2:$F$46641)</f>
        <v>2223</v>
      </c>
      <c r="G7876" s="9" t="str">
        <f>LOOKUP(E7876,[3]Catalogo!$A$2:$A$46641,[3]Catalogo!$B$2:$B$46641)</f>
        <v>FILTRO DE ENTRADA DE AIRE COMPATIBLE CON LOS EQUIPOS HUMIDIFICADOR AIRVO 2 # DE PARTE 900PT913</v>
      </c>
      <c r="H7876" s="7" t="str">
        <f>LOOKUP(E7876,[3]Catalogo!$A$2:$A$46641,[3]Catalogo!$D$2:$D$46641)</f>
        <v>UD</v>
      </c>
      <c r="I7876" s="54">
        <v>31250</v>
      </c>
      <c r="J7876" s="8">
        <v>50</v>
      </c>
      <c r="K7876" s="10">
        <f t="shared" si="122"/>
        <v>1562500</v>
      </c>
      <c r="L7876" s="7" t="s">
        <v>146</v>
      </c>
      <c r="M7876" s="11" t="s">
        <v>19</v>
      </c>
      <c r="N7876" s="11"/>
      <c r="O7876" s="12"/>
    </row>
    <row r="7877" spans="1:15" x14ac:dyDescent="0.25">
      <c r="A7877" s="7">
        <v>7813</v>
      </c>
      <c r="B7877" s="7"/>
      <c r="C7877" s="7"/>
      <c r="D7877" s="7" t="s">
        <v>1011</v>
      </c>
      <c r="E7877" s="53">
        <v>239010220</v>
      </c>
      <c r="F7877" s="8" t="str">
        <f>LOOKUP(E7877,[3]Catalogo!$A$2:$A$46641,[3]Catalogo!$F$2:$F$46641)</f>
        <v>2219</v>
      </c>
      <c r="G7877" s="9" t="str">
        <f>LOOKUP(E7877,[3]Catalogo!$A$2:$A$46641,[3]Catalogo!$B$2:$B$46641)</f>
        <v>CIRCUITO PLASTICO, DESCARTABLE, PARA ALTO FLUJO, ADULTO, COMPATIBLE CON VENTILADORES HAMILTON MEDICAL.</v>
      </c>
      <c r="H7877" s="7" t="str">
        <f>LOOKUP(E7877,[3]Catalogo!$A$2:$A$46641,[3]Catalogo!$D$2:$D$46641)</f>
        <v>UD</v>
      </c>
      <c r="I7877" s="54">
        <v>84375</v>
      </c>
      <c r="J7877" s="8">
        <v>250</v>
      </c>
      <c r="K7877" s="10">
        <f t="shared" si="122"/>
        <v>21093750</v>
      </c>
      <c r="L7877" s="7" t="s">
        <v>148</v>
      </c>
      <c r="M7877" s="11" t="s">
        <v>19</v>
      </c>
      <c r="N7877" s="11"/>
      <c r="O7877" s="12"/>
    </row>
    <row r="7878" spans="1:15" x14ac:dyDescent="0.25">
      <c r="A7878" s="7">
        <v>7814</v>
      </c>
      <c r="B7878" s="7"/>
      <c r="C7878" s="7"/>
      <c r="D7878" s="7" t="s">
        <v>1011</v>
      </c>
      <c r="E7878" s="53">
        <v>848061479</v>
      </c>
      <c r="F7878" s="8" t="str">
        <f>LOOKUP(E7878,[3]Catalogo!$A$2:$A$46641,[3]Catalogo!$F$2:$F$46641)</f>
        <v>2223</v>
      </c>
      <c r="G7878" s="9" t="str">
        <f>LOOKUP(E7878,[3]Catalogo!$A$2:$A$46641,[3]Catalogo!$B$2:$B$46641)</f>
        <v>FILTRO INSPIRATORIO REUSABLE PARA VENTILADOR MECANICO AVEA</v>
      </c>
      <c r="H7878" s="7" t="str">
        <f>LOOKUP(E7878,[3]Catalogo!$A$2:$A$46641,[3]Catalogo!$D$2:$D$46641)</f>
        <v>UD</v>
      </c>
      <c r="I7878" s="54">
        <v>6500</v>
      </c>
      <c r="J7878" s="8">
        <v>50</v>
      </c>
      <c r="K7878" s="10">
        <f t="shared" si="122"/>
        <v>325000</v>
      </c>
      <c r="L7878" s="7" t="s">
        <v>10528</v>
      </c>
      <c r="M7878" s="11" t="s">
        <v>19</v>
      </c>
      <c r="N7878" s="11"/>
      <c r="O7878" s="12"/>
    </row>
    <row r="7879" spans="1:15" x14ac:dyDescent="0.25">
      <c r="A7879" s="7">
        <v>7815</v>
      </c>
      <c r="B7879" s="7"/>
      <c r="C7879" s="7"/>
      <c r="D7879" s="7" t="s">
        <v>1011</v>
      </c>
      <c r="E7879" s="53">
        <v>239011768</v>
      </c>
      <c r="F7879" s="8" t="str">
        <f>LOOKUP(E7879,[3]Catalogo!$A$2:$A$46641,[3]Catalogo!$F$2:$F$46641)</f>
        <v>2219</v>
      </c>
      <c r="G7879" s="9" t="str">
        <f>LOOKUP(E7879,[3]Catalogo!$A$2:$A$46641,[3]Catalogo!$B$2:$B$46641)</f>
        <v>FILTRO VIROBACTERIAL PARA VENTILADOR MECANICO</v>
      </c>
      <c r="H7879" s="7" t="str">
        <f>LOOKUP(E7879,[3]Catalogo!$A$2:$A$46641,[3]Catalogo!$D$2:$D$46641)</f>
        <v>UD</v>
      </c>
      <c r="I7879" s="54">
        <v>2000</v>
      </c>
      <c r="J7879" s="8">
        <v>400</v>
      </c>
      <c r="K7879" s="10">
        <f t="shared" si="122"/>
        <v>800000</v>
      </c>
      <c r="L7879" s="7" t="s">
        <v>10529</v>
      </c>
      <c r="M7879" s="11" t="s">
        <v>19</v>
      </c>
      <c r="N7879" s="11"/>
      <c r="O7879" s="12"/>
    </row>
    <row r="7880" spans="1:15" x14ac:dyDescent="0.25">
      <c r="A7880" s="7">
        <v>7816</v>
      </c>
      <c r="B7880" s="7"/>
      <c r="C7880" s="7"/>
      <c r="D7880" s="7" t="s">
        <v>10497</v>
      </c>
      <c r="E7880" s="53">
        <v>930010475</v>
      </c>
      <c r="F7880" s="8" t="str">
        <f>LOOKUP(E7880,[3]Catalogo!$A$2:$A$46641,[3]Catalogo!$F$2:$F$46641)</f>
        <v>2220</v>
      </c>
      <c r="G7880" s="9" t="str">
        <f>LOOKUP(E7880,[3]Catalogo!$A$2:$A$46641,[3]Catalogo!$B$2:$B$46641)</f>
        <v>ESPACIADORES (SISAS) PARA AZULEJO Y PISO CERAMICO DE 4MM</v>
      </c>
      <c r="H7880" s="7" t="str">
        <f>LOOKUP(E7880,[3]Catalogo!$A$2:$A$46641,[3]Catalogo!$D$2:$D$46641)</f>
        <v>UD</v>
      </c>
      <c r="I7880" s="54">
        <v>335</v>
      </c>
      <c r="J7880" s="8">
        <v>10</v>
      </c>
      <c r="K7880" s="10">
        <f t="shared" si="122"/>
        <v>3350</v>
      </c>
      <c r="L7880" s="7" t="s">
        <v>10530</v>
      </c>
      <c r="M7880" s="11" t="s">
        <v>19</v>
      </c>
      <c r="N7880" s="11"/>
      <c r="O7880" s="12"/>
    </row>
    <row r="7881" spans="1:15" x14ac:dyDescent="0.25">
      <c r="A7881" s="7">
        <v>7817</v>
      </c>
      <c r="B7881" s="7"/>
      <c r="C7881" s="7"/>
      <c r="D7881" s="7" t="s">
        <v>511</v>
      </c>
      <c r="E7881" s="53">
        <v>3250312</v>
      </c>
      <c r="F7881" s="8" t="str">
        <f>LOOKUP(E7881,[3]Catalogo!$A$2:$A$46641,[3]Catalogo!$F$2:$F$46641)</f>
        <v>2199</v>
      </c>
      <c r="G7881" s="9" t="str">
        <f>LOOKUP(E7881,[3]Catalogo!$A$2:$A$46641,[3]Catalogo!$B$2:$B$46641)</f>
        <v>SERVICIO DE CONFECCION E INSTALACION DE CORTINAS HOSPITALARIAS  ANTIBACTERIANAS</v>
      </c>
      <c r="H7881" s="7" t="str">
        <f>LOOKUP(E7881,[3]Catalogo!$A$2:$A$46641,[3]Catalogo!$D$2:$D$46641)</f>
        <v>UD</v>
      </c>
      <c r="I7881" s="54">
        <v>106666.66666666667</v>
      </c>
      <c r="J7881" s="8">
        <v>6</v>
      </c>
      <c r="K7881" s="10">
        <f t="shared" si="122"/>
        <v>640000</v>
      </c>
      <c r="L7881" s="7" t="s">
        <v>10531</v>
      </c>
      <c r="M7881" s="11" t="s">
        <v>19</v>
      </c>
      <c r="N7881" s="11"/>
      <c r="O7881" s="12"/>
    </row>
    <row r="7882" spans="1:15" x14ac:dyDescent="0.25">
      <c r="A7882" s="7">
        <v>7818</v>
      </c>
      <c r="B7882" s="7"/>
      <c r="C7882" s="7"/>
      <c r="D7882" s="7" t="s">
        <v>10497</v>
      </c>
      <c r="E7882" s="53">
        <v>930010475</v>
      </c>
      <c r="F7882" s="8" t="str">
        <f>LOOKUP(E7882,[3]Catalogo!$A$2:$A$46641,[3]Catalogo!$F$2:$F$46641)</f>
        <v>2220</v>
      </c>
      <c r="G7882" s="9" t="str">
        <f>LOOKUP(E7882,[3]Catalogo!$A$2:$A$46641,[3]Catalogo!$B$2:$B$46641)</f>
        <v>ESPACIADORES (SISAS) PARA AZULEJO Y PISO CERAMICO DE 4MM</v>
      </c>
      <c r="H7882" s="7" t="str">
        <f>LOOKUP(E7882,[3]Catalogo!$A$2:$A$46641,[3]Catalogo!$D$2:$D$46641)</f>
        <v>UD</v>
      </c>
      <c r="I7882" s="54">
        <v>335</v>
      </c>
      <c r="J7882" s="8">
        <v>10</v>
      </c>
      <c r="K7882" s="10">
        <f t="shared" si="122"/>
        <v>3350</v>
      </c>
      <c r="L7882" s="7" t="s">
        <v>10532</v>
      </c>
      <c r="M7882" s="11" t="s">
        <v>19</v>
      </c>
      <c r="N7882" s="11"/>
      <c r="O7882" s="12"/>
    </row>
    <row r="7883" spans="1:15" x14ac:dyDescent="0.25">
      <c r="A7883" s="7">
        <v>7819</v>
      </c>
      <c r="B7883" s="7"/>
      <c r="C7883" s="7"/>
      <c r="D7883" s="7" t="s">
        <v>10533</v>
      </c>
      <c r="E7883" s="53">
        <v>212010063</v>
      </c>
      <c r="F7883" s="8" t="str">
        <f>LOOKUP(E7883,[3]Catalogo!$A$2:$A$46641,[3]Catalogo!$F$2:$F$46641)</f>
        <v>2219</v>
      </c>
      <c r="G7883" s="9" t="str">
        <f>LOOKUP(E7883,[3]Catalogo!$A$2:$A$46641,[3]Catalogo!$B$2:$B$46641)</f>
        <v>VALVA DE BRESKY RETRACTOR VAGINAL.</v>
      </c>
      <c r="H7883" s="7" t="str">
        <f>LOOKUP(E7883,[3]Catalogo!$A$2:$A$46641,[3]Catalogo!$D$2:$D$46641)</f>
        <v>UD</v>
      </c>
      <c r="I7883" s="54">
        <v>124020.00000000001</v>
      </c>
      <c r="J7883" s="8">
        <v>2</v>
      </c>
      <c r="K7883" s="10">
        <f t="shared" si="122"/>
        <v>248040.00000000003</v>
      </c>
      <c r="L7883" s="7" t="s">
        <v>10534</v>
      </c>
      <c r="M7883" s="11" t="s">
        <v>19</v>
      </c>
      <c r="N7883" s="11"/>
      <c r="O7883" s="12"/>
    </row>
    <row r="7884" spans="1:15" x14ac:dyDescent="0.25">
      <c r="A7884" s="7">
        <v>7820</v>
      </c>
      <c r="B7884" s="7"/>
      <c r="C7884" s="7"/>
      <c r="D7884" s="7" t="s">
        <v>10533</v>
      </c>
      <c r="E7884" s="53">
        <v>212010063</v>
      </c>
      <c r="F7884" s="8" t="str">
        <f>LOOKUP(E7884,[3]Catalogo!$A$2:$A$46641,[3]Catalogo!$F$2:$F$46641)</f>
        <v>2219</v>
      </c>
      <c r="G7884" s="9" t="str">
        <f>LOOKUP(E7884,[3]Catalogo!$A$2:$A$46641,[3]Catalogo!$B$2:$B$46641)</f>
        <v>VALVA DE BRESKY RETRACTOR VAGINAL.</v>
      </c>
      <c r="H7884" s="7" t="str">
        <f>LOOKUP(E7884,[3]Catalogo!$A$2:$A$46641,[3]Catalogo!$D$2:$D$46641)</f>
        <v>UD</v>
      </c>
      <c r="I7884" s="54">
        <v>120375</v>
      </c>
      <c r="J7884" s="8">
        <v>2</v>
      </c>
      <c r="K7884" s="10">
        <f t="shared" si="122"/>
        <v>240750</v>
      </c>
      <c r="L7884" s="7" t="s">
        <v>10535</v>
      </c>
      <c r="M7884" s="11" t="s">
        <v>19</v>
      </c>
      <c r="N7884" s="11"/>
      <c r="O7884" s="12"/>
    </row>
    <row r="7885" spans="1:15" x14ac:dyDescent="0.25">
      <c r="A7885" s="7">
        <v>7821</v>
      </c>
      <c r="B7885" s="7"/>
      <c r="C7885" s="7"/>
      <c r="D7885" s="7" t="s">
        <v>1011</v>
      </c>
      <c r="E7885" s="53">
        <v>239010667</v>
      </c>
      <c r="F7885" s="8" t="str">
        <f>LOOKUP(E7885,[3]Catalogo!$A$2:$A$46641,[3]Catalogo!$F$2:$F$46641)</f>
        <v>2219</v>
      </c>
      <c r="G7885" s="9" t="str">
        <f>LOOKUP(E7885,[3]Catalogo!$A$2:$A$46641,[3]Catalogo!$B$2:$B$46641)</f>
        <v>SISTEMA LP (TUBERIA) PARA DISPOSITIVO DE CPAP COMPATIBLE CON SIPAP</v>
      </c>
      <c r="H7885" s="7" t="str">
        <f>LOOKUP(E7885,[3]Catalogo!$A$2:$A$46641,[3]Catalogo!$D$2:$D$46641)</f>
        <v>UD</v>
      </c>
      <c r="I7885" s="54">
        <v>1875</v>
      </c>
      <c r="J7885" s="8">
        <v>40</v>
      </c>
      <c r="K7885" s="10">
        <f t="shared" si="122"/>
        <v>75000</v>
      </c>
      <c r="L7885" s="7" t="s">
        <v>10536</v>
      </c>
      <c r="M7885" s="11" t="s">
        <v>19</v>
      </c>
      <c r="N7885" s="11"/>
      <c r="O7885" s="12"/>
    </row>
    <row r="7886" spans="1:15" x14ac:dyDescent="0.25">
      <c r="A7886" s="7">
        <v>7822</v>
      </c>
      <c r="B7886" s="7">
        <v>45945</v>
      </c>
      <c r="C7886" s="7" t="s">
        <v>41</v>
      </c>
      <c r="D7886" s="7" t="s">
        <v>502</v>
      </c>
      <c r="E7886" s="53">
        <v>266010517</v>
      </c>
      <c r="F7886" s="8" t="str">
        <f>LOOKUP(E7886,[3]Catalogo!$A$2:$A$46641,[3]Catalogo!$F$2:$F$46641)</f>
        <v>2219</v>
      </c>
      <c r="G7886" s="9" t="str">
        <f>LOOKUP(E7886,[3]Catalogo!$A$2:$A$46641,[3]Catalogo!$B$2:$B$46641)</f>
        <v>SOLUCION ANTISEPTICA PARA LIMPIEZA DE TRANSDUCTORES DE      ULTRASONIDO. (NO DEBE CONTENER FORMALDEIDOS, DAÑAN LA       PISTA DEL TRANSDUCTOR.</v>
      </c>
      <c r="H7886" s="7" t="str">
        <f>LOOKUP(E7886,[3]Catalogo!$A$2:$A$46641,[3]Catalogo!$D$2:$D$46641)</f>
        <v>UD</v>
      </c>
      <c r="I7886" s="54">
        <v>8437.5</v>
      </c>
      <c r="J7886" s="8">
        <v>36</v>
      </c>
      <c r="K7886" s="10">
        <f t="shared" si="122"/>
        <v>303750</v>
      </c>
      <c r="L7886" s="7" t="s">
        <v>10537</v>
      </c>
      <c r="M7886" s="11" t="s">
        <v>19</v>
      </c>
      <c r="N7886" s="11" t="s">
        <v>6389</v>
      </c>
      <c r="O7886" s="12" t="s">
        <v>20</v>
      </c>
    </row>
    <row r="7887" spans="1:15" x14ac:dyDescent="0.25">
      <c r="A7887" s="7">
        <v>7823</v>
      </c>
      <c r="B7887" s="7"/>
      <c r="C7887" s="7"/>
      <c r="D7887" s="7" t="s">
        <v>10497</v>
      </c>
      <c r="E7887" s="53">
        <v>6100355</v>
      </c>
      <c r="F7887" s="8" t="str">
        <f>LOOKUP(E7887,[3]Catalogo!$A$2:$A$46641,[3]Catalogo!$F$2:$F$46641)</f>
        <v>2154</v>
      </c>
      <c r="G7887" s="9" t="str">
        <f>LOOKUP(E7887,[3]Catalogo!$A$2:$A$46641,[3]Catalogo!$B$2:$B$46641)</f>
        <v>SERVICIO DE CALIBRACION DE EQUIPO DE MEDICION.</v>
      </c>
      <c r="H7887" s="7" t="str">
        <f>LOOKUP(E7887,[3]Catalogo!$A$2:$A$46641,[3]Catalogo!$D$2:$D$46641)</f>
        <v>UD</v>
      </c>
      <c r="I7887" s="54">
        <v>450000</v>
      </c>
      <c r="J7887" s="8">
        <v>1</v>
      </c>
      <c r="K7887" s="10">
        <f t="shared" ref="K7887:K7950" si="123">I7887*J7887</f>
        <v>450000</v>
      </c>
      <c r="L7887" s="7" t="s">
        <v>10538</v>
      </c>
      <c r="M7887" s="11" t="s">
        <v>19</v>
      </c>
      <c r="N7887" s="11"/>
      <c r="O7887" s="12"/>
    </row>
    <row r="7888" spans="1:15" x14ac:dyDescent="0.25">
      <c r="A7888" s="7">
        <v>7824</v>
      </c>
      <c r="B7888" s="7"/>
      <c r="C7888" s="7"/>
      <c r="D7888" s="7" t="s">
        <v>1011</v>
      </c>
      <c r="E7888" s="53">
        <v>239010667</v>
      </c>
      <c r="F7888" s="8" t="str">
        <f>LOOKUP(E7888,[3]Catalogo!$A$2:$A$46641,[3]Catalogo!$F$2:$F$46641)</f>
        <v>2219</v>
      </c>
      <c r="G7888" s="9" t="str">
        <f>LOOKUP(E7888,[3]Catalogo!$A$2:$A$46641,[3]Catalogo!$B$2:$B$46641)</f>
        <v>SISTEMA LP (TUBERIA) PARA DISPOSITIVO DE CPAP COMPATIBLE CON SIPAP</v>
      </c>
      <c r="H7888" s="7" t="str">
        <f>LOOKUP(E7888,[3]Catalogo!$A$2:$A$46641,[3]Catalogo!$D$2:$D$46641)</f>
        <v>UD</v>
      </c>
      <c r="I7888" s="54">
        <v>1875</v>
      </c>
      <c r="J7888" s="8">
        <v>40</v>
      </c>
      <c r="K7888" s="10">
        <f t="shared" si="123"/>
        <v>75000</v>
      </c>
      <c r="L7888" s="7" t="s">
        <v>10539</v>
      </c>
      <c r="M7888" s="11" t="s">
        <v>19</v>
      </c>
      <c r="N7888" s="11"/>
      <c r="O7888" s="12"/>
    </row>
    <row r="7889" spans="1:15" x14ac:dyDescent="0.25">
      <c r="A7889" s="7">
        <v>7825</v>
      </c>
      <c r="B7889" s="7"/>
      <c r="C7889" s="7"/>
      <c r="D7889" s="7" t="s">
        <v>502</v>
      </c>
      <c r="E7889" s="53">
        <v>266010517</v>
      </c>
      <c r="F7889" s="8" t="str">
        <f>LOOKUP(E7889,[3]Catalogo!$A$2:$A$46641,[3]Catalogo!$F$2:$F$46641)</f>
        <v>2219</v>
      </c>
      <c r="G7889" s="9" t="str">
        <f>LOOKUP(E7889,[3]Catalogo!$A$2:$A$46641,[3]Catalogo!$B$2:$B$46641)</f>
        <v>SOLUCION ANTISEPTICA PARA LIMPIEZA DE TRANSDUCTORES DE      ULTRASONIDO. (NO DEBE CONTENER FORMALDEIDOS, DAÑAN LA       PISTA DEL TRANSDUCTOR.</v>
      </c>
      <c r="H7889" s="7" t="str">
        <f>LOOKUP(E7889,[3]Catalogo!$A$2:$A$46641,[3]Catalogo!$D$2:$D$46641)</f>
        <v>UD</v>
      </c>
      <c r="I7889" s="54">
        <v>8437.5</v>
      </c>
      <c r="J7889" s="8">
        <v>36</v>
      </c>
      <c r="K7889" s="10">
        <f t="shared" si="123"/>
        <v>303750</v>
      </c>
      <c r="L7889" s="7" t="s">
        <v>10540</v>
      </c>
      <c r="M7889" s="11" t="s">
        <v>19</v>
      </c>
      <c r="N7889" s="11"/>
      <c r="O7889" s="12"/>
    </row>
    <row r="7890" spans="1:15" x14ac:dyDescent="0.25">
      <c r="A7890" s="7">
        <v>7826</v>
      </c>
      <c r="B7890" s="7"/>
      <c r="C7890" s="7"/>
      <c r="D7890" s="7" t="s">
        <v>10518</v>
      </c>
      <c r="E7890" s="53">
        <v>460030500</v>
      </c>
      <c r="F7890" s="8" t="str">
        <f>LOOKUP(E7890,[3]Catalogo!$A$2:$A$46641,[3]Catalogo!$F$2:$F$46641)</f>
        <v>2233</v>
      </c>
      <c r="G7890" s="9" t="str">
        <f>LOOKUP(E7890,[3]Catalogo!$A$2:$A$46641,[3]Catalogo!$B$2:$B$46641)</f>
        <v>PLASTICO PARA PALETIZAR.</v>
      </c>
      <c r="H7890" s="7" t="str">
        <f>LOOKUP(E7890,[3]Catalogo!$A$2:$A$46641,[3]Catalogo!$D$2:$D$46641)</f>
        <v>UD</v>
      </c>
      <c r="I7890" s="54">
        <v>5000</v>
      </c>
      <c r="J7890" s="8">
        <v>36</v>
      </c>
      <c r="K7890" s="10">
        <f t="shared" si="123"/>
        <v>180000</v>
      </c>
      <c r="L7890" s="7" t="s">
        <v>10541</v>
      </c>
      <c r="M7890" s="11" t="s">
        <v>19</v>
      </c>
      <c r="N7890" s="11"/>
      <c r="O7890" s="12"/>
    </row>
    <row r="7891" spans="1:15" x14ac:dyDescent="0.25">
      <c r="A7891" s="7">
        <v>7827</v>
      </c>
      <c r="B7891" s="7"/>
      <c r="C7891" s="7"/>
      <c r="D7891" s="7" t="s">
        <v>502</v>
      </c>
      <c r="E7891" s="53">
        <v>550020050</v>
      </c>
      <c r="F7891" s="8" t="str">
        <f>LOOKUP(E7891,[3]Catalogo!$A$2:$A$46641,[3]Catalogo!$F$2:$F$46641)</f>
        <v>2207</v>
      </c>
      <c r="G7891" s="9" t="str">
        <f>LOOKUP(E7891,[3]Catalogo!$A$2:$A$46641,[3]Catalogo!$B$2:$B$46641)</f>
        <v>COLCHON TIPO GEL-SILICON</v>
      </c>
      <c r="H7891" s="7" t="str">
        <f>LOOKUP(E7891,[3]Catalogo!$A$2:$A$46641,[3]Catalogo!$D$2:$D$46641)</f>
        <v>UD</v>
      </c>
      <c r="I7891" s="54">
        <v>260520</v>
      </c>
      <c r="J7891" s="8">
        <v>3</v>
      </c>
      <c r="K7891" s="10">
        <f t="shared" si="123"/>
        <v>781560</v>
      </c>
      <c r="L7891" s="7" t="s">
        <v>10542</v>
      </c>
      <c r="M7891" s="11" t="s">
        <v>19</v>
      </c>
      <c r="N7891" s="11"/>
      <c r="O7891" s="12"/>
    </row>
    <row r="7892" spans="1:15" x14ac:dyDescent="0.25">
      <c r="A7892" s="7">
        <v>7828</v>
      </c>
      <c r="B7892" s="7"/>
      <c r="C7892" s="7"/>
      <c r="D7892" s="7" t="s">
        <v>10497</v>
      </c>
      <c r="E7892" s="53">
        <v>903040008</v>
      </c>
      <c r="F7892" s="8" t="str">
        <f>LOOKUP(E7892,[3]Catalogo!$A$2:$A$46641,[3]Catalogo!$F$2:$F$46641)</f>
        <v>2217</v>
      </c>
      <c r="G7892" s="9" t="str">
        <f>LOOKUP(E7892,[3]Catalogo!$A$2:$A$46641,[3]Catalogo!$B$2:$B$46641)</f>
        <v>DISCO SEGMENTADO DE CORTE DIAMANTADO DE 4,1/2" 115 MM X 2,2 MM X22,2 MM PARA CORTE EN AZULEJOS Y BALDOSAS</v>
      </c>
      <c r="H7892" s="7" t="str">
        <f>LOOKUP(E7892,[3]Catalogo!$A$2:$A$46641,[3]Catalogo!$D$2:$D$46641)</f>
        <v>UD</v>
      </c>
      <c r="I7892" s="54">
        <v>3774.34</v>
      </c>
      <c r="J7892" s="8">
        <v>20</v>
      </c>
      <c r="K7892" s="10">
        <f t="shared" si="123"/>
        <v>75486.8</v>
      </c>
      <c r="L7892" s="7" t="s">
        <v>10543</v>
      </c>
      <c r="M7892" s="11" t="s">
        <v>19</v>
      </c>
      <c r="N7892" s="11"/>
      <c r="O7892" s="12"/>
    </row>
    <row r="7893" spans="1:15" x14ac:dyDescent="0.25">
      <c r="A7893" s="7">
        <v>7829</v>
      </c>
      <c r="B7893" s="7"/>
      <c r="C7893" s="7"/>
      <c r="D7893" s="7" t="s">
        <v>10497</v>
      </c>
      <c r="E7893" s="53">
        <v>903040032</v>
      </c>
      <c r="F7893" s="8" t="str">
        <f>LOOKUP(E7893,[3]Catalogo!$A$2:$A$46641,[3]Catalogo!$F$2:$F$46641)</f>
        <v>2217</v>
      </c>
      <c r="G7893" s="9" t="str">
        <f>LOOKUP(E7893,[3]Catalogo!$A$2:$A$46641,[3]Catalogo!$B$2:$B$46641)</f>
        <v>DISCO DE 115MM DE DIAMETRO EN 3MM +/- 0,1MM DE ESPESOR PARA UN EJE DE 7/8" (22,23MM) PARA CORTAR METAL CON ESMERILADORA</v>
      </c>
      <c r="H7893" s="7" t="str">
        <f>LOOKUP(E7893,[3]Catalogo!$A$2:$A$46641,[3]Catalogo!$D$2:$D$46641)</f>
        <v>UD</v>
      </c>
      <c r="I7893" s="54">
        <v>348.48</v>
      </c>
      <c r="J7893" s="8">
        <v>150</v>
      </c>
      <c r="K7893" s="10">
        <f t="shared" si="123"/>
        <v>52272</v>
      </c>
      <c r="L7893" s="7" t="s">
        <v>10544</v>
      </c>
      <c r="M7893" s="11" t="s">
        <v>19</v>
      </c>
      <c r="N7893" s="11"/>
      <c r="O7893" s="12"/>
    </row>
    <row r="7894" spans="1:15" x14ac:dyDescent="0.25">
      <c r="A7894" s="7">
        <v>7830</v>
      </c>
      <c r="B7894" s="7"/>
      <c r="C7894" s="7"/>
      <c r="D7894" s="7" t="s">
        <v>502</v>
      </c>
      <c r="E7894" s="53">
        <v>294018075</v>
      </c>
      <c r="F7894" s="8" t="str">
        <f>LOOKUP(E7894,[3]Catalogo!$A$2:$A$46641,[3]Catalogo!$F$2:$F$46641)</f>
        <v>2219</v>
      </c>
      <c r="G7894" s="9" t="str">
        <f>LOOKUP(E7894,[3]Catalogo!$A$2:$A$46641,[3]Catalogo!$B$2:$B$46641)</f>
        <v>APOSITO DESBRIDANTE 11 CM X 11 CM.</v>
      </c>
      <c r="H7894" s="7" t="str">
        <f>LOOKUP(E7894,[3]Catalogo!$A$2:$A$46641,[3]Catalogo!$D$2:$D$46641)</f>
        <v>UD</v>
      </c>
      <c r="I7894" s="54">
        <v>1562.2</v>
      </c>
      <c r="J7894" s="8">
        <v>175</v>
      </c>
      <c r="K7894" s="10">
        <f t="shared" si="123"/>
        <v>273385</v>
      </c>
      <c r="L7894" s="7" t="s">
        <v>10545</v>
      </c>
      <c r="M7894" s="11" t="s">
        <v>19</v>
      </c>
      <c r="N7894" s="11"/>
      <c r="O7894" s="12"/>
    </row>
    <row r="7895" spans="1:15" x14ac:dyDescent="0.25">
      <c r="A7895" s="7">
        <v>7831</v>
      </c>
      <c r="B7895" s="7"/>
      <c r="C7895" s="7"/>
      <c r="D7895" s="7" t="s">
        <v>502</v>
      </c>
      <c r="E7895" s="53">
        <v>294030136</v>
      </c>
      <c r="F7895" s="8" t="str">
        <f>LOOKUP(E7895,[3]Catalogo!$A$2:$A$46641,[3]Catalogo!$F$2:$F$46641)</f>
        <v>2219</v>
      </c>
      <c r="G7895" s="9" t="str">
        <f>LOOKUP(E7895,[3]Catalogo!$A$2:$A$46641,[3]Catalogo!$B$2:$B$46641)</f>
        <v>APOSITO PROTECTOR DE SILICONA CUADRO DE 10 X 10 X 0.3 CMS (LARGO, ANCHO Y ESPESOR).</v>
      </c>
      <c r="H7895" s="7" t="str">
        <f>LOOKUP(E7895,[3]Catalogo!$A$2:$A$46641,[3]Catalogo!$D$2:$D$46641)</f>
        <v>UD</v>
      </c>
      <c r="I7895" s="54">
        <v>3418.75</v>
      </c>
      <c r="J7895" s="8">
        <v>150</v>
      </c>
      <c r="K7895" s="10">
        <f t="shared" si="123"/>
        <v>512812.5</v>
      </c>
      <c r="L7895" s="7" t="s">
        <v>10546</v>
      </c>
      <c r="M7895" s="11" t="s">
        <v>19</v>
      </c>
      <c r="N7895" s="11"/>
      <c r="O7895" s="12"/>
    </row>
    <row r="7896" spans="1:15" x14ac:dyDescent="0.25">
      <c r="A7896" s="7">
        <v>7832</v>
      </c>
      <c r="B7896" s="7"/>
      <c r="C7896" s="7"/>
      <c r="D7896" s="7" t="s">
        <v>502</v>
      </c>
      <c r="E7896" s="53">
        <v>294030122</v>
      </c>
      <c r="F7896" s="8" t="str">
        <f>LOOKUP(E7896,[3]Catalogo!$A$2:$A$46641,[3]Catalogo!$F$2:$F$46641)</f>
        <v>2219</v>
      </c>
      <c r="G7896" s="9" t="str">
        <f>LOOKUP(E7896,[3]Catalogo!$A$2:$A$46641,[3]Catalogo!$B$2:$B$46641)</f>
        <v>APOSITO ESPECIAL PARA SACRO PARA PREVENCION DE ULCERAS POR PRESION.</v>
      </c>
      <c r="H7896" s="7" t="str">
        <f>LOOKUP(E7896,[3]Catalogo!$A$2:$A$46641,[3]Catalogo!$D$2:$D$46641)</f>
        <v>UD</v>
      </c>
      <c r="I7896" s="54">
        <v>6000</v>
      </c>
      <c r="J7896" s="8">
        <v>30</v>
      </c>
      <c r="K7896" s="10">
        <f t="shared" si="123"/>
        <v>180000</v>
      </c>
      <c r="L7896" s="7" t="s">
        <v>10547</v>
      </c>
      <c r="M7896" s="11" t="s">
        <v>19</v>
      </c>
      <c r="N7896" s="11"/>
      <c r="O7896" s="12"/>
    </row>
    <row r="7897" spans="1:15" x14ac:dyDescent="0.25">
      <c r="A7897" s="7">
        <v>7833</v>
      </c>
      <c r="B7897" s="7"/>
      <c r="C7897" s="7"/>
      <c r="D7897" s="7" t="s">
        <v>502</v>
      </c>
      <c r="E7897" s="53">
        <v>294030124</v>
      </c>
      <c r="F7897" s="8" t="str">
        <f>LOOKUP(E7897,[3]Catalogo!$A$2:$A$46641,[3]Catalogo!$F$2:$F$46641)</f>
        <v>2219</v>
      </c>
      <c r="G7897" s="9" t="str">
        <f>LOOKUP(E7897,[3]Catalogo!$A$2:$A$46641,[3]Catalogo!$B$2:$B$46641)</f>
        <v>APOSITO ESPECIAL PARA PREVENCION DE ULCERAS POR PRESION, CUADRADO.</v>
      </c>
      <c r="H7897" s="7" t="str">
        <f>LOOKUP(E7897,[3]Catalogo!$A$2:$A$46641,[3]Catalogo!$D$2:$D$46641)</f>
        <v>UD</v>
      </c>
      <c r="I7897" s="54">
        <v>1200</v>
      </c>
      <c r="J7897" s="8">
        <v>300</v>
      </c>
      <c r="K7897" s="10">
        <f t="shared" si="123"/>
        <v>360000</v>
      </c>
      <c r="L7897" s="7" t="s">
        <v>10548</v>
      </c>
      <c r="M7897" s="11" t="s">
        <v>19</v>
      </c>
      <c r="N7897" s="11"/>
      <c r="O7897" s="12"/>
    </row>
    <row r="7898" spans="1:15" x14ac:dyDescent="0.25">
      <c r="A7898" s="7">
        <v>7834</v>
      </c>
      <c r="B7898" s="7"/>
      <c r="C7898" s="7"/>
      <c r="D7898" s="7" t="s">
        <v>422</v>
      </c>
      <c r="E7898" s="53">
        <v>294019000</v>
      </c>
      <c r="F7898" s="8" t="str">
        <f>LOOKUP(E7898,[3]Catalogo!$A$2:$A$46641,[3]Catalogo!$F$2:$F$46641)</f>
        <v>2219</v>
      </c>
      <c r="G7898" s="9" t="str">
        <f>LOOKUP(E7898,[3]Catalogo!$A$2:$A$46641,[3]Catalogo!$B$2:$B$46641)</f>
        <v>RESPIRADOR FILTRANTE DE PARTICULAS.</v>
      </c>
      <c r="H7898" s="7" t="str">
        <f>LOOKUP(E7898,[3]Catalogo!$A$2:$A$46641,[3]Catalogo!$D$2:$D$46641)</f>
        <v>UD</v>
      </c>
      <c r="I7898" s="54">
        <v>1500</v>
      </c>
      <c r="J7898" s="8">
        <v>3000</v>
      </c>
      <c r="K7898" s="10">
        <f t="shared" si="123"/>
        <v>4500000</v>
      </c>
      <c r="L7898" s="7" t="s">
        <v>10549</v>
      </c>
      <c r="M7898" s="11" t="s">
        <v>19</v>
      </c>
      <c r="N7898" s="11"/>
      <c r="O7898" s="12"/>
    </row>
    <row r="7899" spans="1:15" x14ac:dyDescent="0.25">
      <c r="A7899" s="7">
        <v>7835</v>
      </c>
      <c r="B7899" s="7"/>
      <c r="C7899" s="7"/>
      <c r="D7899" s="7" t="s">
        <v>422</v>
      </c>
      <c r="E7899" s="53">
        <v>294019003</v>
      </c>
      <c r="F7899" s="8" t="str">
        <f>LOOKUP(E7899,[3]Catalogo!$A$2:$A$46641,[3]Catalogo!$F$2:$F$46641)</f>
        <v>2219</v>
      </c>
      <c r="G7899" s="9" t="str">
        <f>LOOKUP(E7899,[3]Catalogo!$A$2:$A$46641,[3]Catalogo!$B$2:$B$46641)</f>
        <v>BATA DE PROTECCION DESCARTABLE NO ESTERIL, DE UN SOLO USO, IMPERMEABLE, NIVEL DE PROTECCION AAMI 3 O 4, TAMAÑO L.</v>
      </c>
      <c r="H7899" s="7" t="str">
        <f>LOOKUP(E7899,[3]Catalogo!$A$2:$A$46641,[3]Catalogo!$D$2:$D$46641)</f>
        <v>UD</v>
      </c>
      <c r="I7899" s="54">
        <v>2479.1666666666665</v>
      </c>
      <c r="J7899" s="8">
        <v>24000</v>
      </c>
      <c r="K7899" s="10">
        <f t="shared" si="123"/>
        <v>59500000</v>
      </c>
      <c r="L7899" s="7" t="s">
        <v>10550</v>
      </c>
      <c r="M7899" s="11" t="s">
        <v>19</v>
      </c>
      <c r="N7899" s="11"/>
      <c r="O7899" s="12"/>
    </row>
    <row r="7900" spans="1:15" x14ac:dyDescent="0.25">
      <c r="A7900" s="7">
        <v>7836</v>
      </c>
      <c r="B7900" s="7"/>
      <c r="C7900" s="7"/>
      <c r="D7900" s="7" t="s">
        <v>30</v>
      </c>
      <c r="E7900" s="53">
        <v>855320150</v>
      </c>
      <c r="F7900" s="8" t="str">
        <f>LOOKUP(E7900,[3]Catalogo!$A$2:$A$46641,[3]Catalogo!$F$2:$F$46641)</f>
        <v>2223</v>
      </c>
      <c r="G7900" s="9" t="str">
        <f>LOOKUP(E7900,[3]Catalogo!$A$2:$A$46641,[3]Catalogo!$B$2:$B$46641)</f>
        <v>FOTOCOPIADORA, REPUESTOS Y ACCESORIOS.</v>
      </c>
      <c r="H7900" s="7" t="str">
        <f>LOOKUP(E7900,[3]Catalogo!$A$2:$A$46641,[3]Catalogo!$D$2:$D$46641)</f>
        <v>UD</v>
      </c>
      <c r="I7900" s="54">
        <v>31706.25</v>
      </c>
      <c r="J7900" s="8">
        <v>1</v>
      </c>
      <c r="K7900" s="10">
        <f t="shared" si="123"/>
        <v>31706.25</v>
      </c>
      <c r="L7900" s="7" t="s">
        <v>10551</v>
      </c>
      <c r="M7900" s="11" t="s">
        <v>19</v>
      </c>
      <c r="N7900" s="11"/>
      <c r="O7900" s="12"/>
    </row>
    <row r="7901" spans="1:15" x14ac:dyDescent="0.25">
      <c r="A7901" s="7">
        <v>7837</v>
      </c>
      <c r="B7901" s="7"/>
      <c r="C7901" s="7"/>
      <c r="D7901" s="7" t="s">
        <v>30</v>
      </c>
      <c r="E7901" s="53">
        <v>855320150</v>
      </c>
      <c r="F7901" s="8" t="str">
        <f>LOOKUP(E7901,[3]Catalogo!$A$2:$A$46641,[3]Catalogo!$F$2:$F$46641)</f>
        <v>2223</v>
      </c>
      <c r="G7901" s="9" t="str">
        <f>LOOKUP(E7901,[3]Catalogo!$A$2:$A$46641,[3]Catalogo!$B$2:$B$46641)</f>
        <v>FOTOCOPIADORA, REPUESTOS Y ACCESORIOS.</v>
      </c>
      <c r="H7901" s="7" t="str">
        <f>LOOKUP(E7901,[3]Catalogo!$A$2:$A$46641,[3]Catalogo!$D$2:$D$46641)</f>
        <v>UD</v>
      </c>
      <c r="I7901" s="54">
        <v>32725</v>
      </c>
      <c r="J7901" s="8">
        <v>1</v>
      </c>
      <c r="K7901" s="10">
        <f t="shared" si="123"/>
        <v>32725</v>
      </c>
      <c r="L7901" s="7" t="s">
        <v>10552</v>
      </c>
      <c r="M7901" s="11" t="s">
        <v>19</v>
      </c>
      <c r="N7901" s="11"/>
      <c r="O7901" s="12"/>
    </row>
    <row r="7902" spans="1:15" x14ac:dyDescent="0.25">
      <c r="A7902" s="7">
        <v>7838</v>
      </c>
      <c r="B7902" s="7"/>
      <c r="C7902" s="7"/>
      <c r="D7902" s="7" t="s">
        <v>30</v>
      </c>
      <c r="E7902" s="53">
        <v>855320150</v>
      </c>
      <c r="F7902" s="8" t="str">
        <f>LOOKUP(E7902,[3]Catalogo!$A$2:$A$46641,[3]Catalogo!$F$2:$F$46641)</f>
        <v>2223</v>
      </c>
      <c r="G7902" s="9" t="str">
        <f>LOOKUP(E7902,[3]Catalogo!$A$2:$A$46641,[3]Catalogo!$B$2:$B$46641)</f>
        <v>FOTOCOPIADORA, REPUESTOS Y ACCESORIOS.</v>
      </c>
      <c r="H7902" s="7" t="str">
        <f>LOOKUP(E7902,[3]Catalogo!$A$2:$A$46641,[3]Catalogo!$D$2:$D$46641)</f>
        <v>UD</v>
      </c>
      <c r="I7902" s="54">
        <v>4612</v>
      </c>
      <c r="J7902" s="8">
        <v>1</v>
      </c>
      <c r="K7902" s="10">
        <f t="shared" si="123"/>
        <v>4612</v>
      </c>
      <c r="L7902" s="7" t="s">
        <v>10553</v>
      </c>
      <c r="M7902" s="11" t="s">
        <v>19</v>
      </c>
      <c r="N7902" s="11"/>
      <c r="O7902" s="12"/>
    </row>
    <row r="7903" spans="1:15" x14ac:dyDescent="0.25">
      <c r="A7903" s="7">
        <v>7839</v>
      </c>
      <c r="B7903" s="7"/>
      <c r="C7903" s="7"/>
      <c r="D7903" s="7" t="s">
        <v>30</v>
      </c>
      <c r="E7903" s="53">
        <v>855320150</v>
      </c>
      <c r="F7903" s="8" t="str">
        <f>LOOKUP(E7903,[3]Catalogo!$A$2:$A$46641,[3]Catalogo!$F$2:$F$46641)</f>
        <v>2223</v>
      </c>
      <c r="G7903" s="9" t="str">
        <f>LOOKUP(E7903,[3]Catalogo!$A$2:$A$46641,[3]Catalogo!$B$2:$B$46641)</f>
        <v>FOTOCOPIADORA, REPUESTOS Y ACCESORIOS.</v>
      </c>
      <c r="H7903" s="7" t="str">
        <f>LOOKUP(E7903,[3]Catalogo!$A$2:$A$46641,[3]Catalogo!$D$2:$D$46641)</f>
        <v>UD</v>
      </c>
      <c r="I7903" s="54">
        <v>10243.75</v>
      </c>
      <c r="J7903" s="8">
        <v>1</v>
      </c>
      <c r="K7903" s="10">
        <f t="shared" si="123"/>
        <v>10243.75</v>
      </c>
      <c r="L7903" s="7" t="s">
        <v>10554</v>
      </c>
      <c r="M7903" s="11" t="s">
        <v>19</v>
      </c>
      <c r="N7903" s="11"/>
      <c r="O7903" s="12"/>
    </row>
    <row r="7904" spans="1:15" x14ac:dyDescent="0.25">
      <c r="A7904" s="7">
        <v>7840</v>
      </c>
      <c r="B7904" s="7"/>
      <c r="C7904" s="7"/>
      <c r="D7904" s="7" t="s">
        <v>30</v>
      </c>
      <c r="E7904" s="53">
        <v>855320150</v>
      </c>
      <c r="F7904" s="8" t="str">
        <f>LOOKUP(E7904,[3]Catalogo!$A$2:$A$46641,[3]Catalogo!$F$2:$F$46641)</f>
        <v>2223</v>
      </c>
      <c r="G7904" s="9" t="str">
        <f>LOOKUP(E7904,[3]Catalogo!$A$2:$A$46641,[3]Catalogo!$B$2:$B$46641)</f>
        <v>FOTOCOPIADORA, REPUESTOS Y ACCESORIOS.</v>
      </c>
      <c r="H7904" s="7" t="str">
        <f>LOOKUP(E7904,[3]Catalogo!$A$2:$A$46641,[3]Catalogo!$D$2:$D$46641)</f>
        <v>UD</v>
      </c>
      <c r="I7904" s="54">
        <v>8706.25</v>
      </c>
      <c r="J7904" s="8">
        <v>1</v>
      </c>
      <c r="K7904" s="10">
        <f t="shared" si="123"/>
        <v>8706.25</v>
      </c>
      <c r="L7904" s="7" t="s">
        <v>10555</v>
      </c>
      <c r="M7904" s="11" t="s">
        <v>19</v>
      </c>
      <c r="N7904" s="11"/>
      <c r="O7904" s="12"/>
    </row>
    <row r="7905" spans="1:15" x14ac:dyDescent="0.25">
      <c r="A7905" s="7">
        <v>7841</v>
      </c>
      <c r="B7905" s="7"/>
      <c r="C7905" s="7"/>
      <c r="D7905" s="7" t="s">
        <v>30</v>
      </c>
      <c r="E7905" s="53">
        <v>855320150</v>
      </c>
      <c r="F7905" s="8" t="str">
        <f>LOOKUP(E7905,[3]Catalogo!$A$2:$A$46641,[3]Catalogo!$F$2:$F$46641)</f>
        <v>2223</v>
      </c>
      <c r="G7905" s="9" t="str">
        <f>LOOKUP(E7905,[3]Catalogo!$A$2:$A$46641,[3]Catalogo!$B$2:$B$46641)</f>
        <v>FOTOCOPIADORA, REPUESTOS Y ACCESORIOS.</v>
      </c>
      <c r="H7905" s="7" t="str">
        <f>LOOKUP(E7905,[3]Catalogo!$A$2:$A$46641,[3]Catalogo!$D$2:$D$46641)</f>
        <v>UD</v>
      </c>
      <c r="I7905" s="54">
        <v>31250</v>
      </c>
      <c r="J7905" s="8">
        <v>1</v>
      </c>
      <c r="K7905" s="10">
        <f t="shared" si="123"/>
        <v>31250</v>
      </c>
      <c r="L7905" s="7" t="s">
        <v>10556</v>
      </c>
      <c r="M7905" s="11" t="s">
        <v>19</v>
      </c>
      <c r="N7905" s="11"/>
      <c r="O7905" s="12"/>
    </row>
    <row r="7906" spans="1:15" x14ac:dyDescent="0.25">
      <c r="A7906" s="7">
        <v>7842</v>
      </c>
      <c r="B7906" s="7"/>
      <c r="C7906" s="7"/>
      <c r="D7906" s="7" t="s">
        <v>30</v>
      </c>
      <c r="E7906" s="53">
        <v>855320150</v>
      </c>
      <c r="F7906" s="8" t="str">
        <f>LOOKUP(E7906,[3]Catalogo!$A$2:$A$46641,[3]Catalogo!$F$2:$F$46641)</f>
        <v>2223</v>
      </c>
      <c r="G7906" s="9" t="str">
        <f>LOOKUP(E7906,[3]Catalogo!$A$2:$A$46641,[3]Catalogo!$B$2:$B$46641)</f>
        <v>FOTOCOPIADORA, REPUESTOS Y ACCESORIOS.</v>
      </c>
      <c r="H7906" s="7" t="str">
        <f>LOOKUP(E7906,[3]Catalogo!$A$2:$A$46641,[3]Catalogo!$D$2:$D$46641)</f>
        <v>UD</v>
      </c>
      <c r="I7906" s="54">
        <v>17937.5</v>
      </c>
      <c r="J7906" s="8">
        <v>1</v>
      </c>
      <c r="K7906" s="10">
        <f t="shared" si="123"/>
        <v>17937.5</v>
      </c>
      <c r="L7906" s="7" t="s">
        <v>10557</v>
      </c>
      <c r="M7906" s="11" t="s">
        <v>19</v>
      </c>
      <c r="N7906" s="11"/>
      <c r="O7906" s="12"/>
    </row>
    <row r="7907" spans="1:15" x14ac:dyDescent="0.25">
      <c r="A7907" s="7">
        <v>7843</v>
      </c>
      <c r="B7907" s="7"/>
      <c r="C7907" s="7"/>
      <c r="D7907" s="7" t="s">
        <v>30</v>
      </c>
      <c r="E7907" s="53">
        <v>855320150</v>
      </c>
      <c r="F7907" s="8" t="str">
        <f>LOOKUP(E7907,[3]Catalogo!$A$2:$A$46641,[3]Catalogo!$F$2:$F$46641)</f>
        <v>2223</v>
      </c>
      <c r="G7907" s="9" t="str">
        <f>LOOKUP(E7907,[3]Catalogo!$A$2:$A$46641,[3]Catalogo!$B$2:$B$46641)</f>
        <v>FOTOCOPIADORA, REPUESTOS Y ACCESORIOS.</v>
      </c>
      <c r="H7907" s="7" t="str">
        <f>LOOKUP(E7907,[3]Catalogo!$A$2:$A$46641,[3]Catalogo!$D$2:$D$46641)</f>
        <v>UD</v>
      </c>
      <c r="I7907" s="54">
        <v>3587.5</v>
      </c>
      <c r="J7907" s="8">
        <v>5</v>
      </c>
      <c r="K7907" s="10">
        <f t="shared" si="123"/>
        <v>17937.5</v>
      </c>
      <c r="L7907" s="7" t="s">
        <v>10558</v>
      </c>
      <c r="M7907" s="11" t="s">
        <v>19</v>
      </c>
      <c r="N7907" s="11"/>
      <c r="O7907" s="12"/>
    </row>
    <row r="7908" spans="1:15" x14ac:dyDescent="0.25">
      <c r="A7908" s="7">
        <v>7844</v>
      </c>
      <c r="B7908" s="7"/>
      <c r="C7908" s="7"/>
      <c r="D7908" s="7" t="s">
        <v>30</v>
      </c>
      <c r="E7908" s="53">
        <v>855320150</v>
      </c>
      <c r="F7908" s="8" t="str">
        <f>LOOKUP(E7908,[3]Catalogo!$A$2:$A$46641,[3]Catalogo!$F$2:$F$46641)</f>
        <v>2223</v>
      </c>
      <c r="G7908" s="9" t="str">
        <f>LOOKUP(E7908,[3]Catalogo!$A$2:$A$46641,[3]Catalogo!$B$2:$B$46641)</f>
        <v>FOTOCOPIADORA, REPUESTOS Y ACCESORIOS.</v>
      </c>
      <c r="H7908" s="7" t="str">
        <f>LOOKUP(E7908,[3]Catalogo!$A$2:$A$46641,[3]Catalogo!$D$2:$D$46641)</f>
        <v>UD</v>
      </c>
      <c r="I7908" s="54">
        <v>13043.75</v>
      </c>
      <c r="J7908" s="8">
        <v>1</v>
      </c>
      <c r="K7908" s="10">
        <f t="shared" si="123"/>
        <v>13043.75</v>
      </c>
      <c r="L7908" s="7" t="s">
        <v>10559</v>
      </c>
      <c r="M7908" s="11" t="s">
        <v>19</v>
      </c>
      <c r="N7908" s="11"/>
      <c r="O7908" s="12"/>
    </row>
    <row r="7909" spans="1:15" x14ac:dyDescent="0.25">
      <c r="A7909" s="7">
        <v>7845</v>
      </c>
      <c r="B7909" s="7"/>
      <c r="C7909" s="7"/>
      <c r="D7909" s="7" t="s">
        <v>30</v>
      </c>
      <c r="E7909" s="53">
        <v>855320150</v>
      </c>
      <c r="F7909" s="8" t="str">
        <f>LOOKUP(E7909,[3]Catalogo!$A$2:$A$46641,[3]Catalogo!$F$2:$F$46641)</f>
        <v>2223</v>
      </c>
      <c r="G7909" s="9" t="str">
        <f>LOOKUP(E7909,[3]Catalogo!$A$2:$A$46641,[3]Catalogo!$B$2:$B$46641)</f>
        <v>FOTOCOPIADORA, REPUESTOS Y ACCESORIOS.</v>
      </c>
      <c r="H7909" s="7" t="str">
        <f>LOOKUP(E7909,[3]Catalogo!$A$2:$A$46641,[3]Catalogo!$D$2:$D$46641)</f>
        <v>UD</v>
      </c>
      <c r="I7909" s="54">
        <v>8193.75</v>
      </c>
      <c r="J7909" s="8">
        <v>2</v>
      </c>
      <c r="K7909" s="10">
        <f t="shared" si="123"/>
        <v>16387.5</v>
      </c>
      <c r="L7909" s="7" t="s">
        <v>10560</v>
      </c>
      <c r="M7909" s="11" t="s">
        <v>19</v>
      </c>
      <c r="N7909" s="11"/>
      <c r="O7909" s="12"/>
    </row>
    <row r="7910" spans="1:15" x14ac:dyDescent="0.25">
      <c r="A7910" s="7">
        <v>7846</v>
      </c>
      <c r="B7910" s="7"/>
      <c r="C7910" s="7"/>
      <c r="D7910" s="7" t="s">
        <v>489</v>
      </c>
      <c r="E7910" s="53">
        <v>294012130</v>
      </c>
      <c r="F7910" s="8" t="str">
        <f>LOOKUP(E7910,[3]Catalogo!$A$2:$A$46641,[3]Catalogo!$F$2:$F$46641)</f>
        <v>2219</v>
      </c>
      <c r="G7910" s="9" t="str">
        <f>LOOKUP(E7910,[3]Catalogo!$A$2:$A$46641,[3]Catalogo!$B$2:$B$46641)</f>
        <v>JERINGAS DESCARTABLES PARA INFUSION MEDIO CONTRASTE, TAC 200 ML.</v>
      </c>
      <c r="H7910" s="7" t="str">
        <f>LOOKUP(E7910,[3]Catalogo!$A$2:$A$46641,[3]Catalogo!$D$2:$D$46641)</f>
        <v>UD</v>
      </c>
      <c r="I7910" s="54">
        <v>10850</v>
      </c>
      <c r="J7910" s="8">
        <v>2000</v>
      </c>
      <c r="K7910" s="10">
        <f t="shared" si="123"/>
        <v>21700000</v>
      </c>
      <c r="L7910" s="7" t="s">
        <v>10561</v>
      </c>
      <c r="M7910" s="11" t="s">
        <v>19</v>
      </c>
      <c r="N7910" s="11"/>
      <c r="O7910" s="12"/>
    </row>
    <row r="7911" spans="1:15" x14ac:dyDescent="0.25">
      <c r="A7911" s="7">
        <v>7847</v>
      </c>
      <c r="B7911" s="7"/>
      <c r="C7911" s="7"/>
      <c r="D7911" s="7" t="s">
        <v>10518</v>
      </c>
      <c r="E7911" s="53">
        <v>6100066</v>
      </c>
      <c r="F7911" s="8" t="str">
        <f>LOOKUP(E7911,[3]Catalogo!$A$2:$A$46641,[3]Catalogo!$F$2:$F$46641)</f>
        <v>2141</v>
      </c>
      <c r="G7911" s="9" t="str">
        <f>LOOKUP(E7911,[3]Catalogo!$A$2:$A$46641,[3]Catalogo!$B$2:$B$46641)</f>
        <v>SERVICIOS DE TRANSPORTE DE CARGA.</v>
      </c>
      <c r="H7911" s="7" t="str">
        <f>LOOKUP(E7911,[3]Catalogo!$A$2:$A$46641,[3]Catalogo!$D$2:$D$46641)</f>
        <v>UD</v>
      </c>
      <c r="I7911" s="54">
        <v>240000</v>
      </c>
      <c r="J7911" s="8">
        <v>1</v>
      </c>
      <c r="K7911" s="10">
        <f t="shared" si="123"/>
        <v>240000</v>
      </c>
      <c r="L7911" s="7" t="s">
        <v>10562</v>
      </c>
      <c r="M7911" s="11" t="s">
        <v>19</v>
      </c>
      <c r="N7911" s="11"/>
      <c r="O7911" s="12"/>
    </row>
    <row r="7912" spans="1:15" x14ac:dyDescent="0.25">
      <c r="A7912" s="7">
        <v>7848</v>
      </c>
      <c r="B7912" s="7"/>
      <c r="C7912" s="7"/>
      <c r="D7912" s="7" t="s">
        <v>489</v>
      </c>
      <c r="E7912" s="53">
        <v>224012972</v>
      </c>
      <c r="F7912" s="8" t="str">
        <f>LOOKUP(E7912,[3]Catalogo!$A$2:$A$46641,[3]Catalogo!$F$2:$F$46641)</f>
        <v>2219</v>
      </c>
      <c r="G7912" s="9" t="str">
        <f>LOOKUP(E7912,[3]Catalogo!$A$2:$A$46641,[3]Catalogo!$B$2:$B$46641)</f>
        <v>AGUJA PARA BIOPSIA POR ARPON TIPO CORE- TRAP TAMAÑO 22 G PARA  ULTRASONIDO ENDOCOPICO.</v>
      </c>
      <c r="H7912" s="7" t="str">
        <f>LOOKUP(E7912,[3]Catalogo!$A$2:$A$46641,[3]Catalogo!$D$2:$D$46641)</f>
        <v>UD</v>
      </c>
      <c r="I7912" s="54">
        <v>30800</v>
      </c>
      <c r="J7912" s="8">
        <v>100</v>
      </c>
      <c r="K7912" s="10">
        <f t="shared" si="123"/>
        <v>3080000</v>
      </c>
      <c r="L7912" s="7" t="s">
        <v>10563</v>
      </c>
      <c r="M7912" s="11" t="s">
        <v>19</v>
      </c>
      <c r="N7912" s="11"/>
      <c r="O7912" s="12"/>
    </row>
    <row r="7913" spans="1:15" x14ac:dyDescent="0.25">
      <c r="A7913" s="7">
        <v>7849</v>
      </c>
      <c r="B7913" s="7"/>
      <c r="C7913" s="7"/>
      <c r="D7913" s="7" t="s">
        <v>805</v>
      </c>
      <c r="E7913" s="53">
        <v>288540015</v>
      </c>
      <c r="F7913" s="8" t="str">
        <f>LOOKUP(E7913,[3]Catalogo!$A$2:$A$46641,[3]Catalogo!$F$2:$F$46641)</f>
        <v>2219</v>
      </c>
      <c r="G7913" s="9" t="str">
        <f>LOOKUP(E7913,[3]Catalogo!$A$2:$A$46641,[3]Catalogo!$B$2:$B$46641)</f>
        <v>HEMATOXILINA, SOLUCION SEGUN GILL.</v>
      </c>
      <c r="H7913" s="7" t="str">
        <f>LOOKUP(E7913,[3]Catalogo!$A$2:$A$46641,[3]Catalogo!$D$2:$D$46641)</f>
        <v>LT</v>
      </c>
      <c r="I7913" s="54">
        <v>22750</v>
      </c>
      <c r="J7913" s="8">
        <v>8</v>
      </c>
      <c r="K7913" s="10">
        <f t="shared" si="123"/>
        <v>182000</v>
      </c>
      <c r="L7913" s="7" t="s">
        <v>10564</v>
      </c>
      <c r="M7913" s="11" t="s">
        <v>19</v>
      </c>
      <c r="N7913" s="11"/>
      <c r="O7913" s="12"/>
    </row>
    <row r="7914" spans="1:15" x14ac:dyDescent="0.25">
      <c r="A7914" s="7">
        <v>7850</v>
      </c>
      <c r="B7914" s="7"/>
      <c r="C7914" s="7"/>
      <c r="D7914" s="7" t="s">
        <v>805</v>
      </c>
      <c r="E7914" s="53">
        <v>288540020</v>
      </c>
      <c r="F7914" s="8" t="str">
        <f>LOOKUP(E7914,[3]Catalogo!$A$2:$A$46641,[3]Catalogo!$F$2:$F$46641)</f>
        <v>2219</v>
      </c>
      <c r="G7914" s="9" t="str">
        <f>LOOKUP(E7914,[3]Catalogo!$A$2:$A$46641,[3]Catalogo!$B$2:$B$46641)</f>
        <v>HEMATOXILINA, SOLUCION SEGUN HARRIS, ENVASE DE 1 LT.</v>
      </c>
      <c r="H7914" s="7" t="str">
        <f>LOOKUP(E7914,[3]Catalogo!$A$2:$A$46641,[3]Catalogo!$D$2:$D$46641)</f>
        <v>LT</v>
      </c>
      <c r="I7914" s="54">
        <v>43870.967741935485</v>
      </c>
      <c r="J7914" s="8">
        <v>3.875</v>
      </c>
      <c r="K7914" s="10">
        <f t="shared" si="123"/>
        <v>170000</v>
      </c>
      <c r="L7914" s="7" t="s">
        <v>10565</v>
      </c>
      <c r="M7914" s="11" t="s">
        <v>19</v>
      </c>
      <c r="N7914" s="11"/>
      <c r="O7914" s="12"/>
    </row>
    <row r="7915" spans="1:15" x14ac:dyDescent="0.25">
      <c r="A7915" s="7">
        <v>7851</v>
      </c>
      <c r="B7915" s="7"/>
      <c r="C7915" s="7"/>
      <c r="D7915" s="7" t="s">
        <v>805</v>
      </c>
      <c r="E7915" s="53">
        <v>288540060</v>
      </c>
      <c r="F7915" s="8" t="str">
        <f>LOOKUP(E7915,[3]Catalogo!$A$2:$A$46641,[3]Catalogo!$F$2:$F$46641)</f>
        <v>2219</v>
      </c>
      <c r="G7915" s="9" t="str">
        <f>LOOKUP(E7915,[3]Catalogo!$A$2:$A$46641,[3]Catalogo!$B$2:$B$46641)</f>
        <v>PAPANICOLAU, SOLUCION EA 50, ENVASE DE 1 LT.</v>
      </c>
      <c r="H7915" s="7" t="str">
        <f>LOOKUP(E7915,[3]Catalogo!$A$2:$A$46641,[3]Catalogo!$D$2:$D$46641)</f>
        <v>LT</v>
      </c>
      <c r="I7915" s="54">
        <v>18558.709677419356</v>
      </c>
      <c r="J7915" s="8">
        <v>3.875</v>
      </c>
      <c r="K7915" s="10">
        <f t="shared" si="123"/>
        <v>71915</v>
      </c>
      <c r="L7915" s="7" t="s">
        <v>10566</v>
      </c>
      <c r="M7915" s="11" t="s">
        <v>19</v>
      </c>
      <c r="N7915" s="11"/>
      <c r="O7915" s="12"/>
    </row>
    <row r="7916" spans="1:15" x14ac:dyDescent="0.25">
      <c r="A7916" s="7">
        <v>7852</v>
      </c>
      <c r="B7916" s="7"/>
      <c r="C7916" s="7"/>
      <c r="D7916" s="7" t="s">
        <v>805</v>
      </c>
      <c r="E7916" s="53">
        <v>288540080</v>
      </c>
      <c r="F7916" s="8" t="str">
        <f>LOOKUP(E7916,[3]Catalogo!$A$2:$A$46641,[3]Catalogo!$F$2:$F$46641)</f>
        <v>2219</v>
      </c>
      <c r="G7916" s="9" t="str">
        <f>LOOKUP(E7916,[3]Catalogo!$A$2:$A$46641,[3]Catalogo!$B$2:$B$46641)</f>
        <v>PAPANICOLAU, SOLUCION OG 6,  ENVASE DE 1 LT.</v>
      </c>
      <c r="H7916" s="7" t="str">
        <f>LOOKUP(E7916,[3]Catalogo!$A$2:$A$46641,[3]Catalogo!$D$2:$D$46641)</f>
        <v>LT</v>
      </c>
      <c r="I7916" s="54">
        <v>15225.806451612903</v>
      </c>
      <c r="J7916" s="8">
        <v>3.875</v>
      </c>
      <c r="K7916" s="10">
        <f t="shared" si="123"/>
        <v>59000</v>
      </c>
      <c r="L7916" s="7" t="s">
        <v>10567</v>
      </c>
      <c r="M7916" s="11" t="s">
        <v>19</v>
      </c>
      <c r="N7916" s="11"/>
      <c r="O7916" s="12"/>
    </row>
    <row r="7917" spans="1:15" x14ac:dyDescent="0.25">
      <c r="A7917" s="7">
        <v>7853</v>
      </c>
      <c r="B7917" s="7"/>
      <c r="C7917" s="7"/>
      <c r="D7917" s="7" t="s">
        <v>502</v>
      </c>
      <c r="E7917" s="53">
        <v>206012030</v>
      </c>
      <c r="F7917" s="8" t="str">
        <f>LOOKUP(E7917,[3]Catalogo!$A$2:$A$46641,[3]Catalogo!$F$2:$F$46641)</f>
        <v>2219</v>
      </c>
      <c r="G7917" s="9" t="str">
        <f>LOOKUP(E7917,[3]Catalogo!$A$2:$A$46641,[3]Catalogo!$B$2:$B$46641)</f>
        <v>CREMA PARA  ELECTROENCEFALOGRAFIA.</v>
      </c>
      <c r="H7917" s="7" t="str">
        <f>LOOKUP(E7917,[3]Catalogo!$A$2:$A$46641,[3]Catalogo!$D$2:$D$46641)</f>
        <v>TB</v>
      </c>
      <c r="I7917" s="54">
        <v>10000</v>
      </c>
      <c r="J7917" s="8">
        <v>16</v>
      </c>
      <c r="K7917" s="10">
        <f t="shared" si="123"/>
        <v>160000</v>
      </c>
      <c r="L7917" s="7" t="s">
        <v>10568</v>
      </c>
      <c r="M7917" s="11" t="s">
        <v>19</v>
      </c>
      <c r="N7917" s="11"/>
      <c r="O7917" s="12"/>
    </row>
    <row r="7918" spans="1:15" x14ac:dyDescent="0.25">
      <c r="A7918" s="7">
        <v>7854</v>
      </c>
      <c r="B7918" s="7"/>
      <c r="C7918" s="7"/>
      <c r="D7918" s="7" t="s">
        <v>502</v>
      </c>
      <c r="E7918" s="53">
        <v>245010195</v>
      </c>
      <c r="F7918" s="8" t="str">
        <f>LOOKUP(E7918,[3]Catalogo!$A$2:$A$46641,[3]Catalogo!$F$2:$F$46641)</f>
        <v>2219</v>
      </c>
      <c r="G7918" s="9" t="str">
        <f>LOOKUP(E7918,[3]Catalogo!$A$2:$A$46641,[3]Catalogo!$B$2:$B$46641)</f>
        <v>CREMA PARA FIJAR ELECTRODOS DE ELECTROENCEFALOGRAFIA, EN TUBOS CONTENIENDO DE 100 A 120 GRAMOS.</v>
      </c>
      <c r="H7918" s="7" t="str">
        <f>LOOKUP(E7918,[3]Catalogo!$A$2:$A$46641,[3]Catalogo!$D$2:$D$46641)</f>
        <v>UD</v>
      </c>
      <c r="I7918" s="54">
        <v>5618.75</v>
      </c>
      <c r="J7918" s="8">
        <v>180</v>
      </c>
      <c r="K7918" s="10">
        <f t="shared" si="123"/>
        <v>1011375</v>
      </c>
      <c r="L7918" s="7" t="s">
        <v>10569</v>
      </c>
      <c r="M7918" s="11" t="s">
        <v>19</v>
      </c>
      <c r="N7918" s="11"/>
      <c r="O7918" s="12"/>
    </row>
    <row r="7919" spans="1:15" x14ac:dyDescent="0.25">
      <c r="A7919" s="7">
        <v>7855</v>
      </c>
      <c r="B7919" s="7"/>
      <c r="C7919" s="7"/>
      <c r="D7919" s="7" t="s">
        <v>10533</v>
      </c>
      <c r="E7919" s="53">
        <v>209012685</v>
      </c>
      <c r="F7919" s="8" t="str">
        <f>LOOKUP(E7919,[3]Catalogo!$A$2:$A$46641,[3]Catalogo!$F$2:$F$46641)</f>
        <v>2219</v>
      </c>
      <c r="G7919" s="9" t="str">
        <f>LOOKUP(E7919,[3]Catalogo!$A$2:$A$46641,[3]Catalogo!$B$2:$B$46641)</f>
        <v>SEPARADOR DE SULLIVAN OCONOR ABDOMINAL ANILLO AJUSTABLE    A LA FORMA,2 FILOS LATERALES PERMANENTEMENTE ADHERIDOS,     SET COMPLETO CON 3 HOJAS.</v>
      </c>
      <c r="H7919" s="7" t="str">
        <f>LOOKUP(E7919,[3]Catalogo!$A$2:$A$46641,[3]Catalogo!$D$2:$D$46641)</f>
        <v>UD</v>
      </c>
      <c r="I7919" s="54">
        <v>14250000</v>
      </c>
      <c r="J7919" s="8">
        <v>1</v>
      </c>
      <c r="K7919" s="10">
        <f t="shared" si="123"/>
        <v>14250000</v>
      </c>
      <c r="L7919" s="7" t="s">
        <v>10570</v>
      </c>
      <c r="M7919" s="11" t="s">
        <v>19</v>
      </c>
      <c r="N7919" s="11"/>
      <c r="O7919" s="12"/>
    </row>
    <row r="7920" spans="1:15" x14ac:dyDescent="0.25">
      <c r="A7920" s="7">
        <v>7856</v>
      </c>
      <c r="B7920" s="7"/>
      <c r="C7920" s="7"/>
      <c r="D7920" s="7" t="s">
        <v>10571</v>
      </c>
      <c r="E7920" s="53">
        <v>288743870</v>
      </c>
      <c r="F7920" s="8" t="str">
        <f>LOOKUP(E7920,[3]Catalogo!$A$2:$A$46641,[3]Catalogo!$F$2:$F$46641)</f>
        <v>2219</v>
      </c>
      <c r="G7920" s="9" t="str">
        <f>LOOKUP(E7920,[3]Catalogo!$A$2:$A$46641,[3]Catalogo!$B$2:$B$46641)</f>
        <v>PRUEBAS DE TAMIZAJE PARA DROGAS DE ABUSO.</v>
      </c>
      <c r="H7920" s="7" t="str">
        <f>LOOKUP(E7920,[3]Catalogo!$A$2:$A$46641,[3]Catalogo!$D$2:$D$46641)</f>
        <v>UD</v>
      </c>
      <c r="I7920" s="54">
        <v>4213.9215000000004</v>
      </c>
      <c r="J7920" s="8">
        <v>840</v>
      </c>
      <c r="K7920" s="10">
        <f t="shared" si="123"/>
        <v>3539694.0600000005</v>
      </c>
      <c r="L7920" s="7" t="s">
        <v>10572</v>
      </c>
      <c r="M7920" s="11" t="s">
        <v>19</v>
      </c>
      <c r="N7920" s="11"/>
      <c r="O7920" s="12"/>
    </row>
    <row r="7921" spans="1:15" x14ac:dyDescent="0.25">
      <c r="A7921" s="7">
        <v>7857</v>
      </c>
      <c r="B7921" s="7"/>
      <c r="C7921" s="7"/>
      <c r="D7921" s="7" t="s">
        <v>10497</v>
      </c>
      <c r="E7921" s="53">
        <v>848190100</v>
      </c>
      <c r="F7921" s="8" t="str">
        <f>LOOKUP(E7921,[3]Catalogo!$A$2:$A$46641,[3]Catalogo!$F$2:$F$46641)</f>
        <v>2223</v>
      </c>
      <c r="G7921" s="9" t="str">
        <f>LOOKUP(E7921,[3]Catalogo!$A$2:$A$46641,[3]Catalogo!$B$2:$B$46641)</f>
        <v>MANOMETRO COMPLETO, SEGUN TIPO, MARCA Y CARACT. PARA EQUIPO REGULADOR DE O2</v>
      </c>
      <c r="H7921" s="7" t="str">
        <f>LOOKUP(E7921,[3]Catalogo!$A$2:$A$46641,[3]Catalogo!$D$2:$D$46641)</f>
        <v>UD</v>
      </c>
      <c r="I7921" s="54">
        <v>12000</v>
      </c>
      <c r="J7921" s="8">
        <v>24</v>
      </c>
      <c r="K7921" s="10">
        <f t="shared" si="123"/>
        <v>288000</v>
      </c>
      <c r="L7921" s="7" t="s">
        <v>10573</v>
      </c>
      <c r="M7921" s="11" t="s">
        <v>19</v>
      </c>
      <c r="N7921" s="11"/>
      <c r="O7921" s="12"/>
    </row>
    <row r="7922" spans="1:15" x14ac:dyDescent="0.25">
      <c r="A7922" s="7">
        <v>7858</v>
      </c>
      <c r="B7922" s="7"/>
      <c r="C7922" s="7"/>
      <c r="D7922" s="7" t="s">
        <v>1011</v>
      </c>
      <c r="E7922" s="53">
        <v>848070680</v>
      </c>
      <c r="F7922" s="8" t="str">
        <f>LOOKUP(E7922,[3]Catalogo!$A$2:$A$46641,[3]Catalogo!$F$2:$F$46641)</f>
        <v>2223</v>
      </c>
      <c r="G7922" s="9" t="str">
        <f>LOOKUP(E7922,[3]Catalogo!$A$2:$A$46641,[3]Catalogo!$B$2:$B$46641)</f>
        <v>FILTRO VIROBACTERIAL PARA VENTILADOR MECANICO (REPUESTO)</v>
      </c>
      <c r="H7922" s="7" t="str">
        <f>LOOKUP(E7922,[3]Catalogo!$A$2:$A$46641,[3]Catalogo!$D$2:$D$46641)</f>
        <v>UD</v>
      </c>
      <c r="I7922" s="54">
        <v>78000</v>
      </c>
      <c r="J7922" s="8">
        <v>10</v>
      </c>
      <c r="K7922" s="10">
        <f t="shared" si="123"/>
        <v>780000</v>
      </c>
      <c r="L7922" s="7" t="s">
        <v>10574</v>
      </c>
      <c r="M7922" s="11" t="s">
        <v>19</v>
      </c>
      <c r="N7922" s="11"/>
      <c r="O7922" s="12"/>
    </row>
    <row r="7923" spans="1:15" x14ac:dyDescent="0.25">
      <c r="A7923" s="7">
        <v>7859</v>
      </c>
      <c r="B7923" s="7"/>
      <c r="C7923" s="7"/>
      <c r="D7923" s="7" t="s">
        <v>1011</v>
      </c>
      <c r="E7923" s="53">
        <v>848070854</v>
      </c>
      <c r="F7923" s="8" t="str">
        <f>LOOKUP(E7923,[3]Catalogo!$A$2:$A$46641,[3]Catalogo!$F$2:$F$46641)</f>
        <v>2223</v>
      </c>
      <c r="G7923" s="9" t="str">
        <f>LOOKUP(E7923,[3]Catalogo!$A$2:$A$46641,[3]Catalogo!$B$2:$B$46641)</f>
        <v>REGULADOR CON SALIDA DE 0-100 PSI PARA AIRE, CON CONEXION DE ENTRADA TIPO ROSCA PARA CILINDRO GRANDE, CON DOS RELOJES EN EL RANGO DE 0-2000PSI Y DE 0-100PSI.</v>
      </c>
      <c r="H7923" s="7" t="str">
        <f>LOOKUP(E7923,[3]Catalogo!$A$2:$A$46641,[3]Catalogo!$D$2:$D$46641)</f>
        <v>UD</v>
      </c>
      <c r="I7923" s="54">
        <v>182500</v>
      </c>
      <c r="J7923" s="8">
        <v>10</v>
      </c>
      <c r="K7923" s="10">
        <f t="shared" si="123"/>
        <v>1825000</v>
      </c>
      <c r="L7923" s="7" t="s">
        <v>10575</v>
      </c>
      <c r="M7923" s="11" t="s">
        <v>19</v>
      </c>
      <c r="N7923" s="11"/>
      <c r="O7923" s="12"/>
    </row>
    <row r="7924" spans="1:15" x14ac:dyDescent="0.25">
      <c r="A7924" s="7">
        <v>7860</v>
      </c>
      <c r="B7924" s="7"/>
      <c r="C7924" s="7"/>
      <c r="D7924" s="7" t="s">
        <v>1011</v>
      </c>
      <c r="E7924" s="53">
        <v>848190300</v>
      </c>
      <c r="F7924" s="8" t="str">
        <f>LOOKUP(E7924,[3]Catalogo!$A$2:$A$46641,[3]Catalogo!$F$2:$F$46641)</f>
        <v>2223</v>
      </c>
      <c r="G7924" s="9" t="str">
        <f>LOOKUP(E7924,[3]Catalogo!$A$2:$A$46641,[3]Catalogo!$B$2:$B$46641)</f>
        <v>FLUJOMETRO DE PARED PARA AIRE</v>
      </c>
      <c r="H7924" s="7" t="str">
        <f>LOOKUP(E7924,[3]Catalogo!$A$2:$A$46641,[3]Catalogo!$D$2:$D$46641)</f>
        <v>UD</v>
      </c>
      <c r="I7924" s="54">
        <v>196500</v>
      </c>
      <c r="J7924" s="8">
        <v>50</v>
      </c>
      <c r="K7924" s="10">
        <f t="shared" si="123"/>
        <v>9825000</v>
      </c>
      <c r="L7924" s="7" t="s">
        <v>10576</v>
      </c>
      <c r="M7924" s="11" t="s">
        <v>19</v>
      </c>
      <c r="N7924" s="11"/>
      <c r="O7924" s="12"/>
    </row>
    <row r="7925" spans="1:15" x14ac:dyDescent="0.25">
      <c r="A7925" s="7">
        <v>7861</v>
      </c>
      <c r="B7925" s="7"/>
      <c r="C7925" s="7"/>
      <c r="D7925" s="7" t="s">
        <v>1011</v>
      </c>
      <c r="E7925" s="53">
        <v>848190400</v>
      </c>
      <c r="F7925" s="8" t="str">
        <f>LOOKUP(E7925,[3]Catalogo!$A$2:$A$46641,[3]Catalogo!$F$2:$F$46641)</f>
        <v>2223</v>
      </c>
      <c r="G7925" s="9" t="str">
        <f>LOOKUP(E7925,[3]Catalogo!$A$2:$A$46641,[3]Catalogo!$B$2:$B$46641)</f>
        <v>REGULADOR DE PRESION PARA GAS HELIOX, PRESION DE SALIDA 100 PSI, PRESION MAXIMA DE ENTRADA 3000 PSI, SALIDA TIPO DISS 1160, PARA CONECTOR DE ENTRADA CGA 280</v>
      </c>
      <c r="H7925" s="7" t="str">
        <f>LOOKUP(E7925,[3]Catalogo!$A$2:$A$46641,[3]Catalogo!$D$2:$D$46641)</f>
        <v>UD</v>
      </c>
      <c r="I7925" s="54">
        <v>320625</v>
      </c>
      <c r="J7925" s="8">
        <v>5</v>
      </c>
      <c r="K7925" s="10">
        <f t="shared" si="123"/>
        <v>1603125</v>
      </c>
      <c r="L7925" s="7" t="s">
        <v>7787</v>
      </c>
      <c r="M7925" s="11" t="s">
        <v>19</v>
      </c>
      <c r="N7925" s="11"/>
      <c r="O7925" s="12"/>
    </row>
    <row r="7926" spans="1:15" x14ac:dyDescent="0.25">
      <c r="A7926" s="7">
        <v>7862</v>
      </c>
      <c r="B7926" s="7"/>
      <c r="C7926" s="7"/>
      <c r="D7926" s="7" t="s">
        <v>1011</v>
      </c>
      <c r="E7926" s="53">
        <v>880070855</v>
      </c>
      <c r="F7926" s="8" t="str">
        <f>LOOKUP(E7926,[3]Catalogo!$A$2:$A$46641,[3]Catalogo!$F$2:$F$46641)</f>
        <v>2223</v>
      </c>
      <c r="G7926" s="9" t="str">
        <f>LOOKUP(E7926,[3]Catalogo!$A$2:$A$46641,[3]Catalogo!$B$2:$B$46641)</f>
        <v>REGULADOR CON SALIDA DE 0-100 PSI PARA OXIGENO. ENTRADA TIPO ROSCA PARA CILINDRO GRANDE,  CON DOS RELOJES, UNO DE  DE 0-2000PSI Y OTRO DE DE 0-100PSI.</v>
      </c>
      <c r="H7926" s="7" t="str">
        <f>LOOKUP(E7926,[3]Catalogo!$A$2:$A$46641,[3]Catalogo!$D$2:$D$46641)</f>
        <v>UD</v>
      </c>
      <c r="I7926" s="54">
        <v>190000</v>
      </c>
      <c r="J7926" s="8">
        <v>10</v>
      </c>
      <c r="K7926" s="10">
        <f t="shared" si="123"/>
        <v>1900000</v>
      </c>
      <c r="L7926" s="7" t="s">
        <v>220</v>
      </c>
      <c r="M7926" s="11" t="s">
        <v>19</v>
      </c>
      <c r="N7926" s="11"/>
      <c r="O7926" s="12"/>
    </row>
    <row r="7927" spans="1:15" x14ac:dyDescent="0.25">
      <c r="A7927" s="7">
        <v>7863</v>
      </c>
      <c r="B7927" s="7"/>
      <c r="C7927" s="7"/>
      <c r="D7927" s="7" t="s">
        <v>10571</v>
      </c>
      <c r="E7927" s="53">
        <v>288630006</v>
      </c>
      <c r="F7927" s="8" t="str">
        <f>LOOKUP(E7927,[3]Catalogo!$A$2:$A$46641,[3]Catalogo!$F$2:$F$46641)</f>
        <v>2219</v>
      </c>
      <c r="G7927" s="9" t="str">
        <f>LOOKUP(E7927,[3]Catalogo!$A$2:$A$46641,[3]Catalogo!$B$2:$B$46641)</f>
        <v>REACTIVO PARA DETERMINACION DE ACETAMINOFEN EN EQUIPO AUTOMATIZADO.</v>
      </c>
      <c r="H7927" s="7" t="str">
        <f>LOOKUP(E7927,[3]Catalogo!$A$2:$A$46641,[3]Catalogo!$D$2:$D$46641)</f>
        <v>UD</v>
      </c>
      <c r="I7927" s="54">
        <v>1690</v>
      </c>
      <c r="J7927" s="8">
        <v>600</v>
      </c>
      <c r="K7927" s="10">
        <f t="shared" si="123"/>
        <v>1014000</v>
      </c>
      <c r="L7927" s="7" t="s">
        <v>222</v>
      </c>
      <c r="M7927" s="11" t="s">
        <v>19</v>
      </c>
      <c r="N7927" s="11"/>
      <c r="O7927" s="12"/>
    </row>
    <row r="7928" spans="1:15" x14ac:dyDescent="0.25">
      <c r="A7928" s="7">
        <v>7864</v>
      </c>
      <c r="B7928" s="7"/>
      <c r="C7928" s="7"/>
      <c r="D7928" s="7" t="s">
        <v>10571</v>
      </c>
      <c r="E7928" s="53">
        <v>288690600</v>
      </c>
      <c r="F7928" s="8" t="str">
        <f>LOOKUP(E7928,[3]Catalogo!$A$2:$A$46641,[3]Catalogo!$F$2:$F$46641)</f>
        <v>2219</v>
      </c>
      <c r="G7928" s="9" t="str">
        <f>LOOKUP(E7928,[3]Catalogo!$A$2:$A$46641,[3]Catalogo!$B$2:$B$46641)</f>
        <v>ALFA 1 ANTITRIPSINA, JUEGO DE REACTIVOS PARA SU             DETERMINACION.</v>
      </c>
      <c r="H7928" s="7" t="str">
        <f>LOOKUP(E7928,[3]Catalogo!$A$2:$A$46641,[3]Catalogo!$D$2:$D$46641)</f>
        <v>JG</v>
      </c>
      <c r="I7928" s="54">
        <v>162500</v>
      </c>
      <c r="J7928" s="8">
        <v>6</v>
      </c>
      <c r="K7928" s="10">
        <f t="shared" si="123"/>
        <v>975000</v>
      </c>
      <c r="L7928" s="7" t="s">
        <v>224</v>
      </c>
      <c r="M7928" s="11" t="s">
        <v>19</v>
      </c>
      <c r="N7928" s="11"/>
      <c r="O7928" s="12"/>
    </row>
    <row r="7929" spans="1:15" x14ac:dyDescent="0.25">
      <c r="A7929" s="7">
        <v>7865</v>
      </c>
      <c r="B7929" s="7"/>
      <c r="C7929" s="7"/>
      <c r="D7929" s="7" t="s">
        <v>10571</v>
      </c>
      <c r="E7929" s="53">
        <v>288747090</v>
      </c>
      <c r="F7929" s="8" t="str">
        <f>LOOKUP(E7929,[3]Catalogo!$A$2:$A$46641,[3]Catalogo!$F$2:$F$46641)</f>
        <v>2219</v>
      </c>
      <c r="G7929" s="9" t="str">
        <f>LOOKUP(E7929,[3]Catalogo!$A$2:$A$46641,[3]Catalogo!$B$2:$B$46641)</f>
        <v>CERULOPLASMINA, ANALISIS AUTOMATIZADO</v>
      </c>
      <c r="H7929" s="7" t="str">
        <f>LOOKUP(E7929,[3]Catalogo!$A$2:$A$46641,[3]Catalogo!$D$2:$D$46641)</f>
        <v>JG</v>
      </c>
      <c r="I7929" s="54">
        <v>169000</v>
      </c>
      <c r="J7929" s="8">
        <v>6</v>
      </c>
      <c r="K7929" s="10">
        <f t="shared" si="123"/>
        <v>1014000</v>
      </c>
      <c r="L7929" s="7" t="s">
        <v>10577</v>
      </c>
      <c r="M7929" s="11" t="s">
        <v>19</v>
      </c>
      <c r="N7929" s="11"/>
      <c r="O7929" s="12"/>
    </row>
    <row r="7930" spans="1:15" x14ac:dyDescent="0.25">
      <c r="A7930" s="7">
        <v>7866</v>
      </c>
      <c r="B7930" s="7"/>
      <c r="C7930" s="7"/>
      <c r="D7930" s="7" t="s">
        <v>422</v>
      </c>
      <c r="E7930" s="53">
        <v>196020036</v>
      </c>
      <c r="F7930" s="8" t="str">
        <f>LOOKUP(E7930,[3]Catalogo!$A$2:$A$46641,[3]Catalogo!$F$2:$F$46641)</f>
        <v>2205</v>
      </c>
      <c r="G7930" s="9" t="str">
        <f>LOOKUP(E7930,[3]Catalogo!$A$2:$A$46641,[3]Catalogo!$B$2:$B$46641)</f>
        <v>LIMPIADOR MULTISUPERFICIES  ESPUMA EN SPRAY</v>
      </c>
      <c r="H7930" s="7" t="str">
        <f>LOOKUP(E7930,[3]Catalogo!$A$2:$A$46641,[3]Catalogo!$D$2:$D$46641)</f>
        <v>UD</v>
      </c>
      <c r="I7930" s="54">
        <v>5000</v>
      </c>
      <c r="J7930" s="8">
        <v>500</v>
      </c>
      <c r="K7930" s="10">
        <f t="shared" si="123"/>
        <v>2500000</v>
      </c>
      <c r="L7930" s="7" t="s">
        <v>10578</v>
      </c>
      <c r="M7930" s="11" t="s">
        <v>19</v>
      </c>
      <c r="N7930" s="11"/>
      <c r="O7930" s="12"/>
    </row>
    <row r="7931" spans="1:15" x14ac:dyDescent="0.25">
      <c r="A7931" s="7">
        <v>7867</v>
      </c>
      <c r="B7931" s="7"/>
      <c r="C7931" s="7"/>
      <c r="D7931" s="7" t="s">
        <v>10571</v>
      </c>
      <c r="E7931" s="53">
        <v>175010022</v>
      </c>
      <c r="F7931" s="8" t="str">
        <f>LOOKUP(E7931,[3]Catalogo!$A$2:$A$46641,[3]Catalogo!$F$2:$F$46641)</f>
        <v>2219</v>
      </c>
      <c r="G7931" s="9" t="str">
        <f>LOOKUP(E7931,[3]Catalogo!$A$2:$A$46641,[3]Catalogo!$B$2:$B$46641)</f>
        <v>AGAR COLUMBIA, MEDIO DESHIDRATADO, GRANULADO O EN POLVO.FORMULA APROXIMADA POR LITRO: USP 37</v>
      </c>
      <c r="H7931" s="7" t="str">
        <f>LOOKUP(E7931,[3]Catalogo!$A$2:$A$46641,[3]Catalogo!$D$2:$D$46641)</f>
        <v>GM</v>
      </c>
      <c r="I7931" s="54">
        <v>69</v>
      </c>
      <c r="J7931" s="8">
        <v>3000</v>
      </c>
      <c r="K7931" s="10">
        <f t="shared" si="123"/>
        <v>207000</v>
      </c>
      <c r="L7931" s="7" t="s">
        <v>10579</v>
      </c>
      <c r="M7931" s="11" t="s">
        <v>19</v>
      </c>
      <c r="N7931" s="11"/>
      <c r="O7931" s="12"/>
    </row>
    <row r="7932" spans="1:15" x14ac:dyDescent="0.25">
      <c r="A7932" s="7">
        <v>7868</v>
      </c>
      <c r="B7932" s="7"/>
      <c r="C7932" s="7"/>
      <c r="D7932" s="7" t="s">
        <v>1226</v>
      </c>
      <c r="E7932" s="53">
        <v>224012961</v>
      </c>
      <c r="F7932" s="8" t="str">
        <f>LOOKUP(E7932,[3]Catalogo!$A$2:$A$46641,[3]Catalogo!$F$2:$F$46641)</f>
        <v>2219</v>
      </c>
      <c r="G7932" s="9" t="str">
        <f>LOOKUP(E7932,[3]Catalogo!$A$2:$A$46641,[3]Catalogo!$B$2:$B$46641)</f>
        <v>CATETER DE PHMETRIA E IMPEDANCIA ESTADO SOLIDO PARA ADULTOS, DIAMETRO DE 7FR (+/-2) , MINIMO  5 SENSORES DE IMPEDANCIA, 2 CANALES DE PH (ESOFAGICO Y GASTRICO).</v>
      </c>
      <c r="H7932" s="7" t="str">
        <f>LOOKUP(E7932,[3]Catalogo!$A$2:$A$46641,[3]Catalogo!$D$2:$D$46641)</f>
        <v>UD</v>
      </c>
      <c r="I7932" s="54">
        <v>109375</v>
      </c>
      <c r="J7932" s="8">
        <v>40</v>
      </c>
      <c r="K7932" s="10">
        <f t="shared" si="123"/>
        <v>4375000</v>
      </c>
      <c r="L7932" s="7" t="s">
        <v>10580</v>
      </c>
      <c r="M7932" s="11" t="s">
        <v>19</v>
      </c>
      <c r="N7932" s="11"/>
      <c r="O7932" s="12"/>
    </row>
    <row r="7933" spans="1:15" x14ac:dyDescent="0.25">
      <c r="A7933" s="7">
        <v>7869</v>
      </c>
      <c r="B7933" s="7"/>
      <c r="C7933" s="7"/>
      <c r="D7933" s="7" t="s">
        <v>1226</v>
      </c>
      <c r="E7933" s="53">
        <v>224012962</v>
      </c>
      <c r="F7933" s="8" t="str">
        <f>LOOKUP(E7933,[3]Catalogo!$A$2:$A$46641,[3]Catalogo!$F$2:$F$46641)</f>
        <v>2219</v>
      </c>
      <c r="G7933" s="9" t="str">
        <f>LOOKUP(E7933,[3]Catalogo!$A$2:$A$46641,[3]Catalogo!$B$2:$B$46641)</f>
        <v>CATETER DE PHMETRIA E IMPEDANCIA ESTADO SOLIDO PARA ADULTOS DIAMETRO DE 7FR (+/-2) , 2 CANALES DE PH (ESOFAGICO Y GASTRICO).</v>
      </c>
      <c r="H7933" s="7" t="str">
        <f>LOOKUP(E7933,[3]Catalogo!$A$2:$A$46641,[3]Catalogo!$D$2:$D$46641)</f>
        <v>UD</v>
      </c>
      <c r="I7933" s="54">
        <v>109375</v>
      </c>
      <c r="J7933" s="8">
        <v>40</v>
      </c>
      <c r="K7933" s="10">
        <f t="shared" si="123"/>
        <v>4375000</v>
      </c>
      <c r="L7933" s="7" t="s">
        <v>10581</v>
      </c>
      <c r="M7933" s="11" t="s">
        <v>19</v>
      </c>
      <c r="N7933" s="11"/>
      <c r="O7933" s="12"/>
    </row>
    <row r="7934" spans="1:15" x14ac:dyDescent="0.25">
      <c r="A7934" s="7">
        <v>7870</v>
      </c>
      <c r="B7934" s="7"/>
      <c r="C7934" s="7"/>
      <c r="D7934" s="7" t="s">
        <v>1226</v>
      </c>
      <c r="E7934" s="53">
        <v>224012964</v>
      </c>
      <c r="F7934" s="8" t="str">
        <f>LOOKUP(E7934,[3]Catalogo!$A$2:$A$46641,[3]Catalogo!$F$2:$F$46641)</f>
        <v>2219</v>
      </c>
      <c r="G7934" s="9" t="str">
        <f>LOOKUP(E7934,[3]Catalogo!$A$2:$A$46641,[3]Catalogo!$B$2:$B$46641)</f>
        <v>CABLE DE CONEXION A CONSOLA PARA CATETERES DE ESTUDIOS  ESOFAGICOS DE PHMETRIA E IMPEDANCIA</v>
      </c>
      <c r="H7934" s="7" t="str">
        <f>LOOKUP(E7934,[3]Catalogo!$A$2:$A$46641,[3]Catalogo!$D$2:$D$46641)</f>
        <v>UD</v>
      </c>
      <c r="I7934" s="54">
        <v>500000</v>
      </c>
      <c r="J7934" s="8">
        <v>10</v>
      </c>
      <c r="K7934" s="10">
        <f t="shared" si="123"/>
        <v>5000000</v>
      </c>
      <c r="L7934" s="7" t="s">
        <v>230</v>
      </c>
      <c r="M7934" s="11" t="s">
        <v>19</v>
      </c>
      <c r="N7934" s="11"/>
      <c r="O7934" s="12"/>
    </row>
    <row r="7935" spans="1:15" x14ac:dyDescent="0.25">
      <c r="A7935" s="7">
        <v>7871</v>
      </c>
      <c r="B7935" s="7"/>
      <c r="C7935" s="7"/>
      <c r="D7935" s="7" t="s">
        <v>1226</v>
      </c>
      <c r="E7935" s="53">
        <v>224012965</v>
      </c>
      <c r="F7935" s="8" t="str">
        <f>LOOKUP(E7935,[3]Catalogo!$A$2:$A$46641,[3]Catalogo!$F$2:$F$46641)</f>
        <v>2219</v>
      </c>
      <c r="G7935" s="9" t="str">
        <f>LOOKUP(E7935,[3]Catalogo!$A$2:$A$46641,[3]Catalogo!$B$2:$B$46641)</f>
        <v>CATETER DE MANOMETRIA ESOFAGICA DE ALTA RESOLUCION E IMPEDANCIA PARA ADULTOS, ESTADO SOLIDO</v>
      </c>
      <c r="H7935" s="7" t="str">
        <f>LOOKUP(E7935,[3]Catalogo!$A$2:$A$46641,[3]Catalogo!$D$2:$D$46641)</f>
        <v>UD</v>
      </c>
      <c r="I7935" s="54">
        <v>16875000</v>
      </c>
      <c r="J7935" s="8">
        <v>2</v>
      </c>
      <c r="K7935" s="10">
        <f t="shared" si="123"/>
        <v>33750000</v>
      </c>
      <c r="L7935" s="7" t="s">
        <v>10582</v>
      </c>
      <c r="M7935" s="11" t="s">
        <v>19</v>
      </c>
      <c r="N7935" s="11"/>
      <c r="O7935" s="12"/>
    </row>
    <row r="7936" spans="1:15" x14ac:dyDescent="0.25">
      <c r="A7936" s="7">
        <v>7872</v>
      </c>
      <c r="B7936" s="7"/>
      <c r="C7936" s="7"/>
      <c r="D7936" s="7" t="s">
        <v>1226</v>
      </c>
      <c r="E7936" s="53">
        <v>224012966</v>
      </c>
      <c r="F7936" s="8" t="str">
        <f>LOOKUP(E7936,[3]Catalogo!$A$2:$A$46641,[3]Catalogo!$F$2:$F$46641)</f>
        <v>2219</v>
      </c>
      <c r="G7936" s="9" t="str">
        <f>LOOKUP(E7936,[3]Catalogo!$A$2:$A$46641,[3]Catalogo!$B$2:$B$46641)</f>
        <v>CATETER DE MANOMETRIA ANAL DE ALTA RESOLUCION E IMPEDANCIA DE ESTADO SOLIDO PARA ADULTOS</v>
      </c>
      <c r="H7936" s="7" t="str">
        <f>LOOKUP(E7936,[3]Catalogo!$A$2:$A$46641,[3]Catalogo!$D$2:$D$46641)</f>
        <v>UD</v>
      </c>
      <c r="I7936" s="54">
        <v>16875000</v>
      </c>
      <c r="J7936" s="8">
        <v>2</v>
      </c>
      <c r="K7936" s="10">
        <f t="shared" si="123"/>
        <v>33750000</v>
      </c>
      <c r="L7936" s="7" t="s">
        <v>10583</v>
      </c>
      <c r="M7936" s="11" t="s">
        <v>19</v>
      </c>
      <c r="N7936" s="11"/>
      <c r="O7936" s="12"/>
    </row>
    <row r="7937" spans="1:15" x14ac:dyDescent="0.25">
      <c r="A7937" s="7">
        <v>7873</v>
      </c>
      <c r="B7937" s="7"/>
      <c r="C7937" s="7"/>
      <c r="D7937" s="7" t="s">
        <v>1226</v>
      </c>
      <c r="E7937" s="53">
        <v>224012967</v>
      </c>
      <c r="F7937" s="8" t="str">
        <f>LOOKUP(E7937,[3]Catalogo!$A$2:$A$46641,[3]Catalogo!$F$2:$F$46641)</f>
        <v>2219</v>
      </c>
      <c r="G7937" s="9" t="str">
        <f>LOOKUP(E7937,[3]Catalogo!$A$2:$A$46641,[3]Catalogo!$B$2:$B$46641)</f>
        <v>CABLE DE CONEXION PARA CATETERES DE ESTUDIOS DE MANOMETRIA DE ALTA RESOLUCION</v>
      </c>
      <c r="H7937" s="7" t="str">
        <f>LOOKUP(E7937,[3]Catalogo!$A$2:$A$46641,[3]Catalogo!$D$2:$D$46641)</f>
        <v>UD</v>
      </c>
      <c r="I7937" s="54">
        <v>500000</v>
      </c>
      <c r="J7937" s="8">
        <v>5</v>
      </c>
      <c r="K7937" s="10">
        <f t="shared" si="123"/>
        <v>2500000</v>
      </c>
      <c r="L7937" s="7" t="s">
        <v>10584</v>
      </c>
      <c r="M7937" s="11" t="s">
        <v>19</v>
      </c>
      <c r="N7937" s="11"/>
      <c r="O7937" s="12"/>
    </row>
    <row r="7938" spans="1:15" x14ac:dyDescent="0.25">
      <c r="A7938" s="7">
        <v>7874</v>
      </c>
      <c r="B7938" s="7"/>
      <c r="C7938" s="7"/>
      <c r="D7938" s="7" t="s">
        <v>1226</v>
      </c>
      <c r="E7938" s="53">
        <v>288630608</v>
      </c>
      <c r="F7938" s="8" t="str">
        <f>LOOKUP(E7938,[3]Catalogo!$A$2:$A$46641,[3]Catalogo!$F$2:$F$46641)</f>
        <v>2219</v>
      </c>
      <c r="G7938" s="9" t="str">
        <f>LOOKUP(E7938,[3]Catalogo!$A$2:$A$46641,[3]Catalogo!$B$2:$B$46641)</f>
        <v>SOLUCION BUFFER PH 4</v>
      </c>
      <c r="H7938" s="7" t="str">
        <f>LOOKUP(E7938,[3]Catalogo!$A$2:$A$46641,[3]Catalogo!$D$2:$D$46641)</f>
        <v>UD</v>
      </c>
      <c r="I7938" s="54">
        <v>218750</v>
      </c>
      <c r="J7938" s="8">
        <v>20</v>
      </c>
      <c r="K7938" s="10">
        <f t="shared" si="123"/>
        <v>4375000</v>
      </c>
      <c r="L7938" s="7" t="s">
        <v>10585</v>
      </c>
      <c r="M7938" s="11" t="s">
        <v>19</v>
      </c>
      <c r="N7938" s="11"/>
      <c r="O7938" s="12"/>
    </row>
    <row r="7939" spans="1:15" x14ac:dyDescent="0.25">
      <c r="A7939" s="7">
        <v>7875</v>
      </c>
      <c r="B7939" s="7"/>
      <c r="C7939" s="7"/>
      <c r="D7939" s="7" t="s">
        <v>1226</v>
      </c>
      <c r="E7939" s="53">
        <v>288630609</v>
      </c>
      <c r="F7939" s="8" t="str">
        <f>LOOKUP(E7939,[3]Catalogo!$A$2:$A$46641,[3]Catalogo!$F$2:$F$46641)</f>
        <v>2219</v>
      </c>
      <c r="G7939" s="9" t="str">
        <f>LOOKUP(E7939,[3]Catalogo!$A$2:$A$46641,[3]Catalogo!$B$2:$B$46641)</f>
        <v>SOLUCION BUFFER PH 7</v>
      </c>
      <c r="H7939" s="7" t="str">
        <f>LOOKUP(E7939,[3]Catalogo!$A$2:$A$46641,[3]Catalogo!$D$2:$D$46641)</f>
        <v>UD</v>
      </c>
      <c r="I7939" s="54">
        <v>218750</v>
      </c>
      <c r="J7939" s="8">
        <v>20</v>
      </c>
      <c r="K7939" s="10">
        <f t="shared" si="123"/>
        <v>4375000</v>
      </c>
      <c r="L7939" s="7" t="s">
        <v>10586</v>
      </c>
      <c r="M7939" s="11" t="s">
        <v>19</v>
      </c>
      <c r="N7939" s="11"/>
      <c r="O7939" s="12"/>
    </row>
    <row r="7940" spans="1:15" x14ac:dyDescent="0.25">
      <c r="A7940" s="7">
        <v>7876</v>
      </c>
      <c r="B7940" s="7"/>
      <c r="C7940" s="7"/>
      <c r="D7940" s="7" t="s">
        <v>10497</v>
      </c>
      <c r="E7940" s="53">
        <v>848302950</v>
      </c>
      <c r="F7940" s="8" t="str">
        <f>LOOKUP(E7940,[3]Catalogo!$A$2:$A$46641,[3]Catalogo!$F$2:$F$46641)</f>
        <v>2223</v>
      </c>
      <c r="G7940" s="9" t="str">
        <f>LOOKUP(E7940,[3]Catalogo!$A$2:$A$46641,[3]Catalogo!$B$2:$B$46641)</f>
        <v>REPUESTOS Y ACCESORIOS PARA CAMILLA DE TRANSPORTE.</v>
      </c>
      <c r="H7940" s="7" t="str">
        <f>LOOKUP(E7940,[3]Catalogo!$A$2:$A$46641,[3]Catalogo!$D$2:$D$46641)</f>
        <v>UD</v>
      </c>
      <c r="I7940" s="54">
        <v>1485</v>
      </c>
      <c r="J7940" s="8">
        <v>12</v>
      </c>
      <c r="K7940" s="10">
        <f t="shared" si="123"/>
        <v>17820</v>
      </c>
      <c r="L7940" s="7" t="s">
        <v>236</v>
      </c>
      <c r="M7940" s="11" t="s">
        <v>19</v>
      </c>
      <c r="N7940" s="11"/>
      <c r="O7940" s="12"/>
    </row>
    <row r="7941" spans="1:15" x14ac:dyDescent="0.25">
      <c r="A7941" s="7">
        <v>7877</v>
      </c>
      <c r="B7941" s="7"/>
      <c r="C7941" s="7"/>
      <c r="D7941" s="7" t="s">
        <v>10497</v>
      </c>
      <c r="E7941" s="53">
        <v>856010242</v>
      </c>
      <c r="F7941" s="8" t="str">
        <f>LOOKUP(E7941,[3]Catalogo!$A$2:$A$46641,[3]Catalogo!$F$2:$F$46641)</f>
        <v>2223</v>
      </c>
      <c r="G7941" s="9" t="str">
        <f>LOOKUP(E7941,[3]Catalogo!$A$2:$A$46641,[3]Catalogo!$B$2:$B$46641)</f>
        <v>ROL # 876766</v>
      </c>
      <c r="H7941" s="7" t="str">
        <f>LOOKUP(E7941,[3]Catalogo!$A$2:$A$46641,[3]Catalogo!$D$2:$D$46641)</f>
        <v>UD</v>
      </c>
      <c r="I7941" s="54">
        <v>2660</v>
      </c>
      <c r="J7941" s="8">
        <v>28</v>
      </c>
      <c r="K7941" s="10">
        <f t="shared" si="123"/>
        <v>74480</v>
      </c>
      <c r="L7941" s="7" t="s">
        <v>10587</v>
      </c>
      <c r="M7941" s="11" t="s">
        <v>19</v>
      </c>
      <c r="N7941" s="11"/>
      <c r="O7941" s="12"/>
    </row>
    <row r="7942" spans="1:15" x14ac:dyDescent="0.25">
      <c r="A7942" s="7">
        <v>7878</v>
      </c>
      <c r="B7942" s="7"/>
      <c r="C7942" s="7"/>
      <c r="D7942" s="7" t="s">
        <v>10497</v>
      </c>
      <c r="E7942" s="53">
        <v>856010245</v>
      </c>
      <c r="F7942" s="8" t="str">
        <f>LOOKUP(E7942,[3]Catalogo!$A$2:$A$46641,[3]Catalogo!$F$2:$F$46641)</f>
        <v>2223</v>
      </c>
      <c r="G7942" s="9" t="str">
        <f>LOOKUP(E7942,[3]Catalogo!$A$2:$A$46641,[3]Catalogo!$B$2:$B$46641)</f>
        <v>ROL # 838833</v>
      </c>
      <c r="H7942" s="7" t="str">
        <f>LOOKUP(E7942,[3]Catalogo!$A$2:$A$46641,[3]Catalogo!$D$2:$D$46641)</f>
        <v>UD</v>
      </c>
      <c r="I7942" s="54">
        <v>2675</v>
      </c>
      <c r="J7942" s="8">
        <v>40</v>
      </c>
      <c r="K7942" s="10">
        <f t="shared" si="123"/>
        <v>107000</v>
      </c>
      <c r="L7942" s="7" t="s">
        <v>10588</v>
      </c>
      <c r="M7942" s="11" t="s">
        <v>19</v>
      </c>
      <c r="N7942" s="11"/>
      <c r="O7942" s="12"/>
    </row>
    <row r="7943" spans="1:15" x14ac:dyDescent="0.25">
      <c r="A7943" s="7">
        <v>7879</v>
      </c>
      <c r="B7943" s="7"/>
      <c r="C7943" s="7"/>
      <c r="D7943" s="7" t="s">
        <v>10497</v>
      </c>
      <c r="E7943" s="53">
        <v>856010288</v>
      </c>
      <c r="F7943" s="8" t="str">
        <f>LOOKUP(E7943,[3]Catalogo!$A$2:$A$46641,[3]Catalogo!$F$2:$F$46641)</f>
        <v>2223</v>
      </c>
      <c r="G7943" s="9" t="str">
        <f>LOOKUP(E7943,[3]Catalogo!$A$2:$A$46641,[3]Catalogo!$B$2:$B$46641)</f>
        <v>ROL 6203, DIAMETRO INTERNO 17 MM, DIAMETRO EXTERNO 40 MM. ANCHO 12MM.</v>
      </c>
      <c r="H7943" s="7" t="str">
        <f>LOOKUP(E7943,[3]Catalogo!$A$2:$A$46641,[3]Catalogo!$D$2:$D$46641)</f>
        <v>UD</v>
      </c>
      <c r="I7943" s="54">
        <v>1775</v>
      </c>
      <c r="J7943" s="8">
        <v>12</v>
      </c>
      <c r="K7943" s="10">
        <f t="shared" si="123"/>
        <v>21300</v>
      </c>
      <c r="L7943" s="7" t="s">
        <v>10589</v>
      </c>
      <c r="M7943" s="11" t="s">
        <v>19</v>
      </c>
      <c r="N7943" s="11"/>
      <c r="O7943" s="12"/>
    </row>
    <row r="7944" spans="1:15" x14ac:dyDescent="0.25">
      <c r="A7944" s="7">
        <v>7880</v>
      </c>
      <c r="B7944" s="7"/>
      <c r="C7944" s="7"/>
      <c r="D7944" s="7" t="s">
        <v>805</v>
      </c>
      <c r="E7944" s="53">
        <v>257030205</v>
      </c>
      <c r="F7944" s="8" t="str">
        <f>LOOKUP(E7944,[3]Catalogo!$A$2:$A$46641,[3]Catalogo!$F$2:$F$46641)</f>
        <v>2219</v>
      </c>
      <c r="G7944" s="9" t="str">
        <f>LOOKUP(E7944,[3]Catalogo!$A$2:$A$46641,[3]Catalogo!$B$2:$B$46641)</f>
        <v>KIT PARA TINCION DE GROCOTT.</v>
      </c>
      <c r="H7944" s="7" t="str">
        <f>LOOKUP(E7944,[3]Catalogo!$A$2:$A$46641,[3]Catalogo!$D$2:$D$46641)</f>
        <v>JG</v>
      </c>
      <c r="I7944" s="54">
        <v>320000</v>
      </c>
      <c r="J7944" s="8">
        <v>1</v>
      </c>
      <c r="K7944" s="10">
        <f t="shared" si="123"/>
        <v>320000</v>
      </c>
      <c r="L7944" s="7" t="s">
        <v>10590</v>
      </c>
      <c r="M7944" s="11" t="s">
        <v>19</v>
      </c>
      <c r="N7944" s="11"/>
      <c r="O7944" s="12"/>
    </row>
    <row r="7945" spans="1:15" x14ac:dyDescent="0.25">
      <c r="A7945" s="7">
        <v>7881</v>
      </c>
      <c r="B7945" s="7"/>
      <c r="C7945" s="7"/>
      <c r="D7945" s="7" t="s">
        <v>805</v>
      </c>
      <c r="E7945" s="53">
        <v>257030215</v>
      </c>
      <c r="F7945" s="8" t="str">
        <f>LOOKUP(E7945,[3]Catalogo!$A$2:$A$46641,[3]Catalogo!$F$2:$F$46641)</f>
        <v>2219</v>
      </c>
      <c r="G7945" s="9" t="str">
        <f>LOOKUP(E7945,[3]Catalogo!$A$2:$A$46641,[3]Catalogo!$B$2:$B$46641)</f>
        <v>KIT PARA TINCION DE TRICROMICO.</v>
      </c>
      <c r="H7945" s="7" t="str">
        <f>LOOKUP(E7945,[3]Catalogo!$A$2:$A$46641,[3]Catalogo!$D$2:$D$46641)</f>
        <v>JG</v>
      </c>
      <c r="I7945" s="54">
        <v>320000</v>
      </c>
      <c r="J7945" s="8">
        <v>1</v>
      </c>
      <c r="K7945" s="10">
        <f t="shared" si="123"/>
        <v>320000</v>
      </c>
      <c r="L7945" s="7" t="s">
        <v>10591</v>
      </c>
      <c r="M7945" s="11" t="s">
        <v>19</v>
      </c>
      <c r="N7945" s="11"/>
      <c r="O7945" s="12"/>
    </row>
    <row r="7946" spans="1:15" x14ac:dyDescent="0.25">
      <c r="A7946" s="7">
        <v>7882</v>
      </c>
      <c r="B7946" s="7"/>
      <c r="C7946" s="7"/>
      <c r="D7946" s="7" t="s">
        <v>985</v>
      </c>
      <c r="E7946" s="53">
        <v>550020103</v>
      </c>
      <c r="F7946" s="8" t="str">
        <f>LOOKUP(E7946,[3]Catalogo!$A$2:$A$46641,[3]Catalogo!$F$2:$F$46641)</f>
        <v>2207</v>
      </c>
      <c r="G7946" s="9" t="str">
        <f>LOOKUP(E7946,[3]Catalogo!$A$2:$A$46641,[3]Catalogo!$B$2:$B$46641)</f>
        <v>COLCHON PARA CUNA  HOSPITALARIA.</v>
      </c>
      <c r="H7946" s="7" t="str">
        <f>LOOKUP(E7946,[3]Catalogo!$A$2:$A$46641,[3]Catalogo!$D$2:$D$46641)</f>
        <v>UD</v>
      </c>
      <c r="I7946" s="54">
        <v>129393.75</v>
      </c>
      <c r="J7946" s="8">
        <v>2</v>
      </c>
      <c r="K7946" s="10">
        <f t="shared" si="123"/>
        <v>258787.5</v>
      </c>
      <c r="L7946" s="7" t="s">
        <v>10592</v>
      </c>
      <c r="M7946" s="11" t="s">
        <v>19</v>
      </c>
      <c r="N7946" s="11"/>
      <c r="O7946" s="12"/>
    </row>
    <row r="7947" spans="1:15" x14ac:dyDescent="0.25">
      <c r="A7947" s="7">
        <v>7883</v>
      </c>
      <c r="B7947" s="7"/>
      <c r="C7947" s="7"/>
      <c r="D7947" s="7" t="s">
        <v>985</v>
      </c>
      <c r="E7947" s="53">
        <v>242010223</v>
      </c>
      <c r="F7947" s="8" t="str">
        <f>LOOKUP(E7947,[3]Catalogo!$A$2:$A$46641,[3]Catalogo!$F$2:$F$46641)</f>
        <v>2219</v>
      </c>
      <c r="G7947" s="9" t="str">
        <f>LOOKUP(E7947,[3]Catalogo!$A$2:$A$46641,[3]Catalogo!$B$2:$B$46641)</f>
        <v>POSICIONADOR DE GEL PARA CABEZA EN POSICION PRONO LATERAL, NO DEFORMABLE, PEQUEÑO, LIBRE DE LATEX.</v>
      </c>
      <c r="H7947" s="7" t="str">
        <f>LOOKUP(E7947,[3]Catalogo!$A$2:$A$46641,[3]Catalogo!$D$2:$D$46641)</f>
        <v>UD</v>
      </c>
      <c r="I7947" s="54">
        <v>33500</v>
      </c>
      <c r="J7947" s="8">
        <v>2</v>
      </c>
      <c r="K7947" s="10">
        <f t="shared" si="123"/>
        <v>67000</v>
      </c>
      <c r="L7947" s="7" t="s">
        <v>10593</v>
      </c>
      <c r="M7947" s="11" t="s">
        <v>19</v>
      </c>
      <c r="N7947" s="11"/>
      <c r="O7947" s="12"/>
    </row>
    <row r="7948" spans="1:15" x14ac:dyDescent="0.25">
      <c r="A7948" s="7">
        <v>7884</v>
      </c>
      <c r="B7948" s="7"/>
      <c r="C7948" s="7"/>
      <c r="D7948" s="7" t="s">
        <v>10497</v>
      </c>
      <c r="E7948" s="53">
        <v>490020352</v>
      </c>
      <c r="F7948" s="8" t="str">
        <f>LOOKUP(E7948,[3]Catalogo!$A$2:$A$46641,[3]Catalogo!$F$2:$F$46641)</f>
        <v>2228</v>
      </c>
      <c r="G7948" s="9" t="str">
        <f>LOOKUP(E7948,[3]Catalogo!$A$2:$A$46641,[3]Catalogo!$B$2:$B$46641)</f>
        <v>CALZADO DE SEGURIDAD CAÑA MEDIA, DIELECTRICO CON PUNTERA REFORZADA PARA HOMBRE.</v>
      </c>
      <c r="H7948" s="7" t="str">
        <f>LOOKUP(E7948,[3]Catalogo!$A$2:$A$46641,[3]Catalogo!$D$2:$D$46641)</f>
        <v>UD</v>
      </c>
      <c r="I7948" s="54">
        <v>60000</v>
      </c>
      <c r="J7948" s="8">
        <v>137</v>
      </c>
      <c r="K7948" s="10">
        <f t="shared" si="123"/>
        <v>8220000</v>
      </c>
      <c r="L7948" s="7" t="s">
        <v>10594</v>
      </c>
      <c r="M7948" s="11" t="s">
        <v>19</v>
      </c>
      <c r="N7948" s="11"/>
      <c r="O7948" s="12"/>
    </row>
    <row r="7949" spans="1:15" x14ac:dyDescent="0.25">
      <c r="A7949" s="7">
        <v>7885</v>
      </c>
      <c r="B7949" s="7"/>
      <c r="C7949" s="7"/>
      <c r="D7949" s="7" t="s">
        <v>10497</v>
      </c>
      <c r="E7949" s="53">
        <v>490020353</v>
      </c>
      <c r="F7949" s="8" t="str">
        <f>LOOKUP(E7949,[3]Catalogo!$A$2:$A$46641,[3]Catalogo!$F$2:$F$46641)</f>
        <v>2228</v>
      </c>
      <c r="G7949" s="9" t="str">
        <f>LOOKUP(E7949,[3]Catalogo!$A$2:$A$46641,[3]Catalogo!$B$2:$B$46641)</f>
        <v>CALZADO DE SEGURIDAD CAÑA MEDIA, DIELECTRICO CON PUNTERA REFORZADA PARA MUJER.</v>
      </c>
      <c r="H7949" s="7" t="str">
        <f>LOOKUP(E7949,[3]Catalogo!$A$2:$A$46641,[3]Catalogo!$D$2:$D$46641)</f>
        <v>UD</v>
      </c>
      <c r="I7949" s="54">
        <v>53850</v>
      </c>
      <c r="J7949" s="8">
        <v>13</v>
      </c>
      <c r="K7949" s="10">
        <f t="shared" si="123"/>
        <v>700050</v>
      </c>
      <c r="L7949" s="7" t="s">
        <v>10595</v>
      </c>
      <c r="M7949" s="11" t="s">
        <v>19</v>
      </c>
      <c r="N7949" s="11"/>
      <c r="O7949" s="12"/>
    </row>
    <row r="7950" spans="1:15" x14ac:dyDescent="0.25">
      <c r="A7950" s="7">
        <v>7886</v>
      </c>
      <c r="B7950" s="7"/>
      <c r="C7950" s="7"/>
      <c r="D7950" s="7" t="s">
        <v>1011</v>
      </c>
      <c r="E7950" s="53">
        <v>239011772</v>
      </c>
      <c r="F7950" s="8" t="str">
        <f>LOOKUP(E7950,[3]Catalogo!$A$2:$A$46641,[3]Catalogo!$F$2:$F$46641)</f>
        <v>2219</v>
      </c>
      <c r="G7950" s="9" t="str">
        <f>LOOKUP(E7950,[3]Catalogo!$A$2:$A$46641,[3]Catalogo!$B$2:$B$46641)</f>
        <v>MASCARILLA PARA ADMINISTRAR VENTILACION NO INVASIVA PARA ADULTO TIPO FULL FACE, REUTILIZABLE, TAMAÑO  S</v>
      </c>
      <c r="H7950" s="7" t="str">
        <f>LOOKUP(E7950,[3]Catalogo!$A$2:$A$46641,[3]Catalogo!$D$2:$D$46641)</f>
        <v>UD</v>
      </c>
      <c r="I7950" s="54">
        <v>75000</v>
      </c>
      <c r="J7950" s="8">
        <v>5</v>
      </c>
      <c r="K7950" s="10">
        <f t="shared" si="123"/>
        <v>375000</v>
      </c>
      <c r="L7950" s="7" t="s">
        <v>244</v>
      </c>
      <c r="M7950" s="11" t="s">
        <v>19</v>
      </c>
      <c r="N7950" s="11"/>
      <c r="O7950" s="12"/>
    </row>
    <row r="7951" spans="1:15" x14ac:dyDescent="0.25">
      <c r="A7951" s="7">
        <v>7887</v>
      </c>
      <c r="B7951" s="7"/>
      <c r="C7951" s="7"/>
      <c r="D7951" s="7" t="s">
        <v>1011</v>
      </c>
      <c r="E7951" s="53">
        <v>239011774</v>
      </c>
      <c r="F7951" s="8" t="str">
        <f>LOOKUP(E7951,[3]Catalogo!$A$2:$A$46641,[3]Catalogo!$F$2:$F$46641)</f>
        <v>2219</v>
      </c>
      <c r="G7951" s="9" t="str">
        <f>LOOKUP(E7951,[3]Catalogo!$A$2:$A$46641,[3]Catalogo!$B$2:$B$46641)</f>
        <v>MASCARILLA PARA ADMINISTRAR VENTILACION NO INVASIVA PARA ADULTO TIPO FULL FACE, REUTILIZABLE, TAMAÑO  L</v>
      </c>
      <c r="H7951" s="7" t="str">
        <f>LOOKUP(E7951,[3]Catalogo!$A$2:$A$46641,[3]Catalogo!$D$2:$D$46641)</f>
        <v>UD</v>
      </c>
      <c r="I7951" s="54">
        <v>75000</v>
      </c>
      <c r="J7951" s="8">
        <v>7</v>
      </c>
      <c r="K7951" s="10">
        <f t="shared" ref="K7951:K8014" si="124">I7951*J7951</f>
        <v>525000</v>
      </c>
      <c r="L7951" s="7" t="s">
        <v>10596</v>
      </c>
      <c r="M7951" s="11" t="s">
        <v>19</v>
      </c>
      <c r="N7951" s="11"/>
      <c r="O7951" s="12"/>
    </row>
    <row r="7952" spans="1:15" x14ac:dyDescent="0.25">
      <c r="A7952" s="7">
        <v>7888</v>
      </c>
      <c r="B7952" s="7"/>
      <c r="C7952" s="7"/>
      <c r="D7952" s="7" t="s">
        <v>1011</v>
      </c>
      <c r="E7952" s="53">
        <v>239011775</v>
      </c>
      <c r="F7952" s="8" t="str">
        <f>LOOKUP(E7952,[3]Catalogo!$A$2:$A$46641,[3]Catalogo!$F$2:$F$46641)</f>
        <v>2219</v>
      </c>
      <c r="G7952" s="9" t="str">
        <f>LOOKUP(E7952,[3]Catalogo!$A$2:$A$46641,[3]Catalogo!$B$2:$B$46641)</f>
        <v>MASCARILLA PARA ADMINISTRAR VENTILACION NO INVASIVA PARA ADULTO TIPO FULL FACE, REUTILIZABLE, TAMAÑO  XL</v>
      </c>
      <c r="H7952" s="7" t="str">
        <f>LOOKUP(E7952,[3]Catalogo!$A$2:$A$46641,[3]Catalogo!$D$2:$D$46641)</f>
        <v>UD</v>
      </c>
      <c r="I7952" s="54">
        <v>75000</v>
      </c>
      <c r="J7952" s="8">
        <v>8</v>
      </c>
      <c r="K7952" s="10">
        <f t="shared" si="124"/>
        <v>600000</v>
      </c>
      <c r="L7952" s="7" t="s">
        <v>10597</v>
      </c>
      <c r="M7952" s="11" t="s">
        <v>19</v>
      </c>
      <c r="N7952" s="11"/>
      <c r="O7952" s="12"/>
    </row>
    <row r="7953" spans="1:15" x14ac:dyDescent="0.25">
      <c r="A7953" s="7">
        <v>7889</v>
      </c>
      <c r="B7953" s="7"/>
      <c r="C7953" s="7"/>
      <c r="D7953" s="7" t="s">
        <v>10598</v>
      </c>
      <c r="E7953" s="53">
        <v>316040031</v>
      </c>
      <c r="F7953" s="8" t="str">
        <f>LOOKUP(E7953,[3]Catalogo!$A$2:$A$46641,[3]Catalogo!$F$2:$F$46641)</f>
        <v>2213</v>
      </c>
      <c r="G7953" s="9" t="str">
        <f>LOOKUP(E7953,[3]Catalogo!$A$2:$A$46641,[3]Catalogo!$B$2:$B$46641)</f>
        <v>GALLETA LIBRES DE AZUCAR SABOR A  LIMON</v>
      </c>
      <c r="H7953" s="7" t="str">
        <f>LOOKUP(E7953,[3]Catalogo!$A$2:$A$46641,[3]Catalogo!$D$2:$D$46641)</f>
        <v>UD</v>
      </c>
      <c r="I7953" s="54">
        <v>362</v>
      </c>
      <c r="J7953" s="8">
        <v>1500</v>
      </c>
      <c r="K7953" s="10">
        <f t="shared" si="124"/>
        <v>543000</v>
      </c>
      <c r="L7953" s="7" t="s">
        <v>10599</v>
      </c>
      <c r="M7953" s="11" t="s">
        <v>19</v>
      </c>
      <c r="N7953" s="11"/>
      <c r="O7953" s="12"/>
    </row>
    <row r="7954" spans="1:15" x14ac:dyDescent="0.25">
      <c r="A7954" s="7">
        <v>7890</v>
      </c>
      <c r="B7954" s="7"/>
      <c r="C7954" s="7"/>
      <c r="D7954" s="7" t="s">
        <v>10598</v>
      </c>
      <c r="E7954" s="53">
        <v>316040032</v>
      </c>
      <c r="F7954" s="8" t="str">
        <f>LOOKUP(E7954,[3]Catalogo!$A$2:$A$46641,[3]Catalogo!$F$2:$F$46641)</f>
        <v>2213</v>
      </c>
      <c r="G7954" s="9" t="str">
        <f>LOOKUP(E7954,[3]Catalogo!$A$2:$A$46641,[3]Catalogo!$B$2:$B$46641)</f>
        <v>GALLETA LIBRES DE AZUCAR SABOR A  CACAO</v>
      </c>
      <c r="H7954" s="7" t="str">
        <f>LOOKUP(E7954,[3]Catalogo!$A$2:$A$46641,[3]Catalogo!$D$2:$D$46641)</f>
        <v>UD</v>
      </c>
      <c r="I7954" s="54">
        <v>362</v>
      </c>
      <c r="J7954" s="8">
        <v>485</v>
      </c>
      <c r="K7954" s="10">
        <f t="shared" si="124"/>
        <v>175570</v>
      </c>
      <c r="L7954" s="7" t="s">
        <v>252</v>
      </c>
      <c r="M7954" s="11" t="s">
        <v>19</v>
      </c>
      <c r="N7954" s="11"/>
      <c r="O7954" s="12"/>
    </row>
    <row r="7955" spans="1:15" x14ac:dyDescent="0.25">
      <c r="A7955" s="7">
        <v>7891</v>
      </c>
      <c r="B7955" s="7"/>
      <c r="C7955" s="7"/>
      <c r="D7955" s="7" t="s">
        <v>10598</v>
      </c>
      <c r="E7955" s="53">
        <v>316040033</v>
      </c>
      <c r="F7955" s="8" t="str">
        <f>LOOKUP(E7955,[3]Catalogo!$A$2:$A$46641,[3]Catalogo!$F$2:$F$46641)</f>
        <v>2213</v>
      </c>
      <c r="G7955" s="9" t="str">
        <f>LOOKUP(E7955,[3]Catalogo!$A$2:$A$46641,[3]Catalogo!$B$2:$B$46641)</f>
        <v>GALLETA LIBRES DE AZUCAR SABOR A MANZANA</v>
      </c>
      <c r="H7955" s="7" t="str">
        <f>LOOKUP(E7955,[3]Catalogo!$A$2:$A$46641,[3]Catalogo!$D$2:$D$46641)</f>
        <v>UD</v>
      </c>
      <c r="I7955" s="54">
        <v>362</v>
      </c>
      <c r="J7955" s="8">
        <v>425</v>
      </c>
      <c r="K7955" s="10">
        <f t="shared" si="124"/>
        <v>153850</v>
      </c>
      <c r="L7955" s="7" t="s">
        <v>254</v>
      </c>
      <c r="M7955" s="11" t="s">
        <v>19</v>
      </c>
      <c r="N7955" s="11"/>
      <c r="O7955" s="12"/>
    </row>
    <row r="7956" spans="1:15" x14ac:dyDescent="0.25">
      <c r="A7956" s="7">
        <v>7892</v>
      </c>
      <c r="B7956" s="7"/>
      <c r="C7956" s="7"/>
      <c r="D7956" s="7" t="s">
        <v>10598</v>
      </c>
      <c r="E7956" s="53">
        <v>316040038</v>
      </c>
      <c r="F7956" s="8" t="str">
        <f>LOOKUP(E7956,[3]Catalogo!$A$2:$A$46641,[3]Catalogo!$F$2:$F$46641)</f>
        <v>2213</v>
      </c>
      <c r="G7956" s="9" t="str">
        <f>LOOKUP(E7956,[3]Catalogo!$A$2:$A$46641,[3]Catalogo!$B$2:$B$46641)</f>
        <v>GALLETAS DE AVENA Y GRANOLA</v>
      </c>
      <c r="H7956" s="7" t="str">
        <f>LOOKUP(E7956,[3]Catalogo!$A$2:$A$46641,[3]Catalogo!$D$2:$D$46641)</f>
        <v>UD</v>
      </c>
      <c r="I7956" s="54">
        <v>327</v>
      </c>
      <c r="J7956" s="8">
        <v>2405</v>
      </c>
      <c r="K7956" s="10">
        <f t="shared" si="124"/>
        <v>786435</v>
      </c>
      <c r="L7956" s="7" t="s">
        <v>256</v>
      </c>
      <c r="M7956" s="11" t="s">
        <v>19</v>
      </c>
      <c r="N7956" s="11"/>
      <c r="O7956" s="12"/>
    </row>
    <row r="7957" spans="1:15" x14ac:dyDescent="0.25">
      <c r="A7957" s="7">
        <v>7893</v>
      </c>
      <c r="B7957" s="7"/>
      <c r="C7957" s="7"/>
      <c r="D7957" s="7" t="s">
        <v>1226</v>
      </c>
      <c r="E7957" s="53">
        <v>480090547</v>
      </c>
      <c r="F7957" s="8" t="str">
        <f>LOOKUP(E7957,[3]Catalogo!$A$2:$A$46641,[3]Catalogo!$F$2:$F$46641)</f>
        <v>2206</v>
      </c>
      <c r="G7957" s="9" t="str">
        <f>LOOKUP(E7957,[3]Catalogo!$A$2:$A$46641,[3]Catalogo!$B$2:$B$46641)</f>
        <v>HP DESKJET IN ADVANTAGE 1115, 2135, 3635, 3835, 4535 4675. CARTUCHO DE TINTA TRICOLOR 664HP ORIGINAL, (F6V28AL).</v>
      </c>
      <c r="H7957" s="7" t="str">
        <f>LOOKUP(E7957,[3]Catalogo!$A$2:$A$46641,[3]Catalogo!$D$2:$D$46641)</f>
        <v>UD</v>
      </c>
      <c r="I7957" s="54">
        <v>7000</v>
      </c>
      <c r="J7957" s="8">
        <v>20</v>
      </c>
      <c r="K7957" s="10">
        <f t="shared" si="124"/>
        <v>140000</v>
      </c>
      <c r="L7957" s="7" t="s">
        <v>10600</v>
      </c>
      <c r="M7957" s="11" t="s">
        <v>19</v>
      </c>
      <c r="N7957" s="11"/>
      <c r="O7957" s="12"/>
    </row>
    <row r="7958" spans="1:15" x14ac:dyDescent="0.25">
      <c r="A7958" s="7">
        <v>7894</v>
      </c>
      <c r="B7958" s="7"/>
      <c r="C7958" s="7"/>
      <c r="D7958" s="7" t="s">
        <v>1226</v>
      </c>
      <c r="E7958" s="53">
        <v>480090547</v>
      </c>
      <c r="F7958" s="8" t="str">
        <f>LOOKUP(E7958,[3]Catalogo!$A$2:$A$46641,[3]Catalogo!$F$2:$F$46641)</f>
        <v>2206</v>
      </c>
      <c r="G7958" s="9" t="str">
        <f>LOOKUP(E7958,[3]Catalogo!$A$2:$A$46641,[3]Catalogo!$B$2:$B$46641)</f>
        <v>HP DESKJET IN ADVANTAGE 1115, 2135, 3635, 3835, 4535 4675. CARTUCHO DE TINTA TRICOLOR 664HP ORIGINAL, (F6V28AL).</v>
      </c>
      <c r="H7958" s="7" t="str">
        <f>LOOKUP(E7958,[3]Catalogo!$A$2:$A$46641,[3]Catalogo!$D$2:$D$46641)</f>
        <v>UD</v>
      </c>
      <c r="I7958" s="54">
        <v>7000</v>
      </c>
      <c r="J7958" s="8">
        <v>24</v>
      </c>
      <c r="K7958" s="10">
        <f t="shared" si="124"/>
        <v>168000</v>
      </c>
      <c r="L7958" s="7" t="s">
        <v>260</v>
      </c>
      <c r="M7958" s="11" t="s">
        <v>19</v>
      </c>
      <c r="N7958" s="11"/>
      <c r="O7958" s="12"/>
    </row>
    <row r="7959" spans="1:15" x14ac:dyDescent="0.25">
      <c r="A7959" s="7">
        <v>7895</v>
      </c>
      <c r="B7959" s="7"/>
      <c r="C7959" s="7"/>
      <c r="D7959" s="7" t="s">
        <v>10571</v>
      </c>
      <c r="E7959" s="53">
        <v>288744150</v>
      </c>
      <c r="F7959" s="8" t="str">
        <f>LOOKUP(E7959,[3]Catalogo!$A$2:$A$46641,[3]Catalogo!$F$2:$F$46641)</f>
        <v>2219</v>
      </c>
      <c r="G7959" s="9" t="str">
        <f>LOOKUP(E7959,[3]Catalogo!$A$2:$A$46641,[3]Catalogo!$B$2:$B$46641)</f>
        <v>REACTIVO PARA  DETERMINACION DE ANTIGENOS FEBRILES</v>
      </c>
      <c r="H7959" s="7" t="str">
        <f>LOOKUP(E7959,[3]Catalogo!$A$2:$A$46641,[3]Catalogo!$D$2:$D$46641)</f>
        <v>UD</v>
      </c>
      <c r="I7959" s="54">
        <v>30000</v>
      </c>
      <c r="J7959" s="8">
        <v>2</v>
      </c>
      <c r="K7959" s="10">
        <f t="shared" si="124"/>
        <v>60000</v>
      </c>
      <c r="L7959" s="7" t="s">
        <v>262</v>
      </c>
      <c r="M7959" s="11" t="s">
        <v>19</v>
      </c>
      <c r="N7959" s="11"/>
      <c r="O7959" s="12"/>
    </row>
    <row r="7960" spans="1:15" x14ac:dyDescent="0.25">
      <c r="A7960" s="7">
        <v>7896</v>
      </c>
      <c r="B7960" s="7"/>
      <c r="C7960" s="7"/>
      <c r="D7960" s="7" t="s">
        <v>10518</v>
      </c>
      <c r="E7960" s="53">
        <v>111410154</v>
      </c>
      <c r="F7960" s="8" t="str">
        <f>LOOKUP(E7960,[3]Catalogo!$A$2:$A$46641,[3]Catalogo!$F$2:$F$46641)</f>
        <v>2245</v>
      </c>
      <c r="G7960" s="9" t="str">
        <f>LOOKUP(E7960,[3]Catalogo!$A$2:$A$46641,[3]Catalogo!$B$2:$B$46641)</f>
        <v>VISMODEGIB 150 MG CAPSULAS</v>
      </c>
      <c r="H7960" s="7" t="str">
        <f>LOOKUP(E7960,[3]Catalogo!$A$2:$A$46641,[3]Catalogo!$D$2:$D$46641)</f>
        <v>CN</v>
      </c>
      <c r="I7960" s="54">
        <v>18540625</v>
      </c>
      <c r="J7960" s="8">
        <v>0.84</v>
      </c>
      <c r="K7960" s="10">
        <f t="shared" si="124"/>
        <v>15574125</v>
      </c>
      <c r="L7960" s="7" t="s">
        <v>264</v>
      </c>
      <c r="M7960" s="11" t="s">
        <v>19</v>
      </c>
      <c r="N7960" s="11"/>
      <c r="O7960" s="12"/>
    </row>
    <row r="7961" spans="1:15" x14ac:dyDescent="0.25">
      <c r="A7961" s="7">
        <v>7897</v>
      </c>
      <c r="B7961" s="7"/>
      <c r="C7961" s="7"/>
      <c r="D7961" s="7" t="s">
        <v>10601</v>
      </c>
      <c r="E7961" s="53">
        <v>480090925</v>
      </c>
      <c r="F7961" s="8" t="str">
        <f>LOOKUP(E7961,[3]Catalogo!$A$2:$A$46641,[3]Catalogo!$F$2:$F$46641)</f>
        <v>2206</v>
      </c>
      <c r="G7961" s="9" t="str">
        <f>LOOKUP(E7961,[3]Catalogo!$A$2:$A$46641,[3]Catalogo!$B$2:$B$46641)</f>
        <v>TONER PARA HP LASEJET ENTERPRISE MFP M631 (CF237A), NUMERO DE CARTUCHO: 37A.</v>
      </c>
      <c r="H7961" s="7" t="str">
        <f>LOOKUP(E7961,[3]Catalogo!$A$2:$A$46641,[3]Catalogo!$D$2:$D$46641)</f>
        <v>UD</v>
      </c>
      <c r="I7961" s="54">
        <v>131000</v>
      </c>
      <c r="J7961" s="8">
        <v>2</v>
      </c>
      <c r="K7961" s="10">
        <f t="shared" si="124"/>
        <v>262000</v>
      </c>
      <c r="L7961" s="7" t="s">
        <v>10602</v>
      </c>
      <c r="M7961" s="11" t="s">
        <v>19</v>
      </c>
      <c r="N7961" s="11"/>
      <c r="O7961" s="12"/>
    </row>
    <row r="7962" spans="1:15" x14ac:dyDescent="0.25">
      <c r="A7962" s="7">
        <v>7898</v>
      </c>
      <c r="B7962" s="7"/>
      <c r="C7962" s="7"/>
      <c r="D7962" s="7" t="s">
        <v>10603</v>
      </c>
      <c r="E7962" s="53">
        <v>460030500</v>
      </c>
      <c r="F7962" s="8" t="str">
        <f>LOOKUP(E7962,[3]Catalogo!$A$2:$A$46641,[3]Catalogo!$F$2:$F$46641)</f>
        <v>2233</v>
      </c>
      <c r="G7962" s="9" t="str">
        <f>LOOKUP(E7962,[3]Catalogo!$A$2:$A$46641,[3]Catalogo!$B$2:$B$46641)</f>
        <v>PLASTICO PARA PALETIZAR.</v>
      </c>
      <c r="H7962" s="7" t="str">
        <f>LOOKUP(E7962,[3]Catalogo!$A$2:$A$46641,[3]Catalogo!$D$2:$D$46641)</f>
        <v>UD</v>
      </c>
      <c r="I7962" s="54">
        <v>5000</v>
      </c>
      <c r="J7962" s="8">
        <v>30</v>
      </c>
      <c r="K7962" s="10">
        <f t="shared" si="124"/>
        <v>150000</v>
      </c>
      <c r="L7962" s="7" t="s">
        <v>10604</v>
      </c>
      <c r="M7962" s="11" t="s">
        <v>19</v>
      </c>
      <c r="N7962" s="11"/>
      <c r="O7962" s="12"/>
    </row>
    <row r="7963" spans="1:15" x14ac:dyDescent="0.25">
      <c r="A7963" s="7">
        <v>7899</v>
      </c>
      <c r="B7963" s="7"/>
      <c r="C7963" s="7"/>
      <c r="D7963" s="7" t="s">
        <v>10518</v>
      </c>
      <c r="E7963" s="53">
        <v>111410118</v>
      </c>
      <c r="F7963" s="8" t="str">
        <f>LOOKUP(E7963,[3]Catalogo!$A$2:$A$46641,[3]Catalogo!$F$2:$F$46641)</f>
        <v>2245</v>
      </c>
      <c r="G7963" s="9" t="str">
        <f>LOOKUP(E7963,[3]Catalogo!$A$2:$A$46641,[3]Catalogo!$B$2:$B$46641)</f>
        <v>LENALIDOMIDA 10 MG CAPSULAS.</v>
      </c>
      <c r="H7963" s="7" t="str">
        <f>LOOKUP(E7963,[3]Catalogo!$A$2:$A$46641,[3]Catalogo!$D$2:$D$46641)</f>
        <v>CN</v>
      </c>
      <c r="I7963" s="54">
        <v>30685297.619047619</v>
      </c>
      <c r="J7963" s="8">
        <v>0.63</v>
      </c>
      <c r="K7963" s="10">
        <f t="shared" si="124"/>
        <v>19331737.5</v>
      </c>
      <c r="L7963" s="7" t="s">
        <v>10605</v>
      </c>
      <c r="M7963" s="11" t="s">
        <v>19</v>
      </c>
      <c r="N7963" s="11"/>
      <c r="O7963" s="12"/>
    </row>
    <row r="7964" spans="1:15" x14ac:dyDescent="0.25">
      <c r="A7964" s="7">
        <v>7900</v>
      </c>
      <c r="B7964" s="7"/>
      <c r="C7964" s="7"/>
      <c r="D7964" s="7" t="s">
        <v>10497</v>
      </c>
      <c r="E7964" s="53">
        <v>480052005</v>
      </c>
      <c r="F7964" s="8" t="str">
        <f>LOOKUP(E7964,[3]Catalogo!$A$2:$A$46641,[3]Catalogo!$F$2:$F$46641)</f>
        <v>2225</v>
      </c>
      <c r="G7964" s="9" t="str">
        <f>LOOKUP(E7964,[3]Catalogo!$A$2:$A$46641,[3]Catalogo!$B$2:$B$46641)</f>
        <v>CINTA  PARA  ETIQUETADORA  PORTATIL     (VINIL BLANCA) 0,750IN X 21FT - COMPACTIBLE   CON   ETIQUETADORA   BRADY -BMP21.</v>
      </c>
      <c r="H7964" s="7" t="str">
        <f>LOOKUP(E7964,[3]Catalogo!$A$2:$A$46641,[3]Catalogo!$D$2:$D$46641)</f>
        <v>UD</v>
      </c>
      <c r="I7964" s="54">
        <v>20710.25</v>
      </c>
      <c r="J7964" s="8">
        <v>5</v>
      </c>
      <c r="K7964" s="10">
        <f t="shared" si="124"/>
        <v>103551.25</v>
      </c>
      <c r="L7964" s="7" t="s">
        <v>10606</v>
      </c>
      <c r="M7964" s="11" t="s">
        <v>19</v>
      </c>
      <c r="N7964" s="11"/>
      <c r="O7964" s="12"/>
    </row>
    <row r="7965" spans="1:15" x14ac:dyDescent="0.25">
      <c r="A7965" s="7">
        <v>7901</v>
      </c>
      <c r="B7965" s="7"/>
      <c r="C7965" s="7"/>
      <c r="D7965" s="7" t="s">
        <v>10497</v>
      </c>
      <c r="E7965" s="53">
        <v>480052007</v>
      </c>
      <c r="F7965" s="8" t="str">
        <f>LOOKUP(E7965,[3]Catalogo!$A$2:$A$46641,[3]Catalogo!$F$2:$F$46641)</f>
        <v>2225</v>
      </c>
      <c r="G7965" s="9" t="str">
        <f>LOOKUP(E7965,[3]Catalogo!$A$2:$A$46641,[3]Catalogo!$B$2:$B$46641)</f>
        <v>CINTA  PARA  ETIQUETADORA  PORTATIL     (VINIL BLANCA) 0,5 IN X 21FT - COMPACTIBLE   CON   ETIQUETADORA   BRADY -BMP21.</v>
      </c>
      <c r="H7965" s="7" t="str">
        <f>LOOKUP(E7965,[3]Catalogo!$A$2:$A$46641,[3]Catalogo!$D$2:$D$46641)</f>
        <v>UD</v>
      </c>
      <c r="I7965" s="54">
        <v>18577.14</v>
      </c>
      <c r="J7965" s="8">
        <v>5</v>
      </c>
      <c r="K7965" s="10">
        <f t="shared" si="124"/>
        <v>92885.7</v>
      </c>
      <c r="L7965" s="7" t="s">
        <v>10607</v>
      </c>
      <c r="M7965" s="11" t="s">
        <v>19</v>
      </c>
      <c r="N7965" s="11"/>
      <c r="O7965" s="12"/>
    </row>
    <row r="7966" spans="1:15" x14ac:dyDescent="0.25">
      <c r="A7966" s="7">
        <v>7902</v>
      </c>
      <c r="B7966" s="7"/>
      <c r="C7966" s="7"/>
      <c r="D7966" s="7" t="s">
        <v>10598</v>
      </c>
      <c r="E7966" s="53">
        <v>316040031</v>
      </c>
      <c r="F7966" s="8" t="str">
        <f>LOOKUP(E7966,[3]Catalogo!$A$2:$A$46641,[3]Catalogo!$F$2:$F$46641)</f>
        <v>2213</v>
      </c>
      <c r="G7966" s="9" t="str">
        <f>LOOKUP(E7966,[3]Catalogo!$A$2:$A$46641,[3]Catalogo!$B$2:$B$46641)</f>
        <v>GALLETA LIBRES DE AZUCAR SABOR A  LIMON</v>
      </c>
      <c r="H7966" s="7" t="str">
        <f>LOOKUP(E7966,[3]Catalogo!$A$2:$A$46641,[3]Catalogo!$D$2:$D$46641)</f>
        <v>UD</v>
      </c>
      <c r="I7966" s="54">
        <v>362</v>
      </c>
      <c r="J7966" s="8">
        <v>1500</v>
      </c>
      <c r="K7966" s="10">
        <f t="shared" si="124"/>
        <v>543000</v>
      </c>
      <c r="L7966" s="7" t="s">
        <v>10608</v>
      </c>
      <c r="M7966" s="11" t="s">
        <v>19</v>
      </c>
      <c r="N7966" s="11"/>
      <c r="O7966" s="12"/>
    </row>
    <row r="7967" spans="1:15" x14ac:dyDescent="0.25">
      <c r="A7967" s="7">
        <v>7903</v>
      </c>
      <c r="B7967" s="7"/>
      <c r="C7967" s="7"/>
      <c r="D7967" s="7" t="s">
        <v>10598</v>
      </c>
      <c r="E7967" s="53">
        <v>316040032</v>
      </c>
      <c r="F7967" s="8" t="str">
        <f>LOOKUP(E7967,[3]Catalogo!$A$2:$A$46641,[3]Catalogo!$F$2:$F$46641)</f>
        <v>2213</v>
      </c>
      <c r="G7967" s="9" t="str">
        <f>LOOKUP(E7967,[3]Catalogo!$A$2:$A$46641,[3]Catalogo!$B$2:$B$46641)</f>
        <v>GALLETA LIBRES DE AZUCAR SABOR A  CACAO</v>
      </c>
      <c r="H7967" s="7" t="str">
        <f>LOOKUP(E7967,[3]Catalogo!$A$2:$A$46641,[3]Catalogo!$D$2:$D$46641)</f>
        <v>UD</v>
      </c>
      <c r="I7967" s="54">
        <v>362</v>
      </c>
      <c r="J7967" s="8">
        <v>485</v>
      </c>
      <c r="K7967" s="10">
        <f t="shared" si="124"/>
        <v>175570</v>
      </c>
      <c r="L7967" s="7" t="s">
        <v>10609</v>
      </c>
      <c r="M7967" s="11" t="s">
        <v>19</v>
      </c>
      <c r="N7967" s="11"/>
      <c r="O7967" s="12"/>
    </row>
    <row r="7968" spans="1:15" x14ac:dyDescent="0.25">
      <c r="A7968" s="7">
        <v>7904</v>
      </c>
      <c r="B7968" s="7"/>
      <c r="C7968" s="7"/>
      <c r="D7968" s="7" t="s">
        <v>10598</v>
      </c>
      <c r="E7968" s="53">
        <v>316040033</v>
      </c>
      <c r="F7968" s="8" t="str">
        <f>LOOKUP(E7968,[3]Catalogo!$A$2:$A$46641,[3]Catalogo!$F$2:$F$46641)</f>
        <v>2213</v>
      </c>
      <c r="G7968" s="9" t="str">
        <f>LOOKUP(E7968,[3]Catalogo!$A$2:$A$46641,[3]Catalogo!$B$2:$B$46641)</f>
        <v>GALLETA LIBRES DE AZUCAR SABOR A MANZANA</v>
      </c>
      <c r="H7968" s="7" t="str">
        <f>LOOKUP(E7968,[3]Catalogo!$A$2:$A$46641,[3]Catalogo!$D$2:$D$46641)</f>
        <v>UD</v>
      </c>
      <c r="I7968" s="54">
        <v>362</v>
      </c>
      <c r="J7968" s="8">
        <v>425</v>
      </c>
      <c r="K7968" s="10">
        <f t="shared" si="124"/>
        <v>153850</v>
      </c>
      <c r="L7968" s="7" t="s">
        <v>10610</v>
      </c>
      <c r="M7968" s="11" t="s">
        <v>19</v>
      </c>
      <c r="N7968" s="11"/>
      <c r="O7968" s="12"/>
    </row>
    <row r="7969" spans="1:15" x14ac:dyDescent="0.25">
      <c r="A7969" s="7">
        <v>7905</v>
      </c>
      <c r="B7969" s="7"/>
      <c r="C7969" s="7"/>
      <c r="D7969" s="7" t="s">
        <v>10598</v>
      </c>
      <c r="E7969" s="53">
        <v>316040038</v>
      </c>
      <c r="F7969" s="8" t="str">
        <f>LOOKUP(E7969,[3]Catalogo!$A$2:$A$46641,[3]Catalogo!$F$2:$F$46641)</f>
        <v>2213</v>
      </c>
      <c r="G7969" s="9" t="str">
        <f>LOOKUP(E7969,[3]Catalogo!$A$2:$A$46641,[3]Catalogo!$B$2:$B$46641)</f>
        <v>GALLETAS DE AVENA Y GRANOLA</v>
      </c>
      <c r="H7969" s="7" t="str">
        <f>LOOKUP(E7969,[3]Catalogo!$A$2:$A$46641,[3]Catalogo!$D$2:$D$46641)</f>
        <v>UD</v>
      </c>
      <c r="I7969" s="54">
        <v>327</v>
      </c>
      <c r="J7969" s="8">
        <v>2405</v>
      </c>
      <c r="K7969" s="10">
        <f t="shared" si="124"/>
        <v>786435</v>
      </c>
      <c r="L7969" s="7" t="s">
        <v>10611</v>
      </c>
      <c r="M7969" s="11" t="s">
        <v>19</v>
      </c>
      <c r="N7969" s="11"/>
      <c r="O7969" s="12"/>
    </row>
    <row r="7970" spans="1:15" x14ac:dyDescent="0.25">
      <c r="A7970" s="7">
        <v>7906</v>
      </c>
      <c r="B7970" s="7"/>
      <c r="C7970" s="7"/>
      <c r="D7970" s="7" t="s">
        <v>10571</v>
      </c>
      <c r="E7970" s="53">
        <v>288690700</v>
      </c>
      <c r="F7970" s="8" t="str">
        <f>LOOKUP(E7970,[3]Catalogo!$A$2:$A$46641,[3]Catalogo!$F$2:$F$46641)</f>
        <v>2219</v>
      </c>
      <c r="G7970" s="9" t="str">
        <f>LOOKUP(E7970,[3]Catalogo!$A$2:$A$46641,[3]Catalogo!$B$2:$B$46641)</f>
        <v>NT - PROBNP. REACTIVO PARA USAR EN TECNICA ENZIMOINMUNOENSAYO POR FLUORESCENCIA  (ELFA).</v>
      </c>
      <c r="H7970" s="7" t="str">
        <f>LOOKUP(E7970,[3]Catalogo!$A$2:$A$46641,[3]Catalogo!$D$2:$D$46641)</f>
        <v>UD</v>
      </c>
      <c r="I7970" s="54">
        <v>585000</v>
      </c>
      <c r="J7970" s="8">
        <v>92</v>
      </c>
      <c r="K7970" s="10">
        <f t="shared" si="124"/>
        <v>53820000</v>
      </c>
      <c r="L7970" s="7" t="s">
        <v>10612</v>
      </c>
      <c r="M7970" s="11" t="s">
        <v>19</v>
      </c>
      <c r="N7970" s="11"/>
      <c r="O7970" s="12"/>
    </row>
    <row r="7971" spans="1:15" x14ac:dyDescent="0.25">
      <c r="A7971" s="7">
        <v>7907</v>
      </c>
      <c r="B7971" s="7"/>
      <c r="C7971" s="7"/>
      <c r="D7971" s="7" t="s">
        <v>10571</v>
      </c>
      <c r="E7971" s="53">
        <v>450020107</v>
      </c>
      <c r="F7971" s="8" t="str">
        <f>LOOKUP(E7971,[3]Catalogo!$A$2:$A$46641,[3]Catalogo!$F$2:$F$46641)</f>
        <v>2210</v>
      </c>
      <c r="G7971" s="9" t="str">
        <f>LOOKUP(E7971,[3]Catalogo!$A$2:$A$46641,[3]Catalogo!$B$2:$B$46641)</f>
        <v>ETIQUETA ADHESIVA EN PAPEL POLIPROPILENO BLANCO BRILLANTE DE 1 3/4 X 7 3/8.</v>
      </c>
      <c r="H7971" s="7" t="str">
        <f>LOOKUP(E7971,[3]Catalogo!$A$2:$A$46641,[3]Catalogo!$D$2:$D$46641)</f>
        <v>UD</v>
      </c>
      <c r="I7971" s="54">
        <v>3250</v>
      </c>
      <c r="J7971" s="8">
        <v>600</v>
      </c>
      <c r="K7971" s="10">
        <f t="shared" si="124"/>
        <v>1950000</v>
      </c>
      <c r="L7971" s="7" t="s">
        <v>10613</v>
      </c>
      <c r="M7971" s="11" t="s">
        <v>19</v>
      </c>
      <c r="N7971" s="11"/>
      <c r="O7971" s="12"/>
    </row>
    <row r="7972" spans="1:15" x14ac:dyDescent="0.25">
      <c r="A7972" s="7">
        <v>7908</v>
      </c>
      <c r="B7972" s="7"/>
      <c r="C7972" s="7"/>
      <c r="D7972" s="7" t="s">
        <v>10598</v>
      </c>
      <c r="E7972" s="53">
        <v>332010001</v>
      </c>
      <c r="F7972" s="8" t="str">
        <f>LOOKUP(E7972,[3]Catalogo!$A$2:$A$46641,[3]Catalogo!$F$2:$F$46641)</f>
        <v>2213</v>
      </c>
      <c r="G7972" s="9" t="str">
        <f>LOOKUP(E7972,[3]Catalogo!$A$2:$A$46641,[3]Catalogo!$B$2:$B$46641)</f>
        <v>LECHE FLUIDA SEMIDESCREMADA (2%), LARGA DURACION, EN ENVASE DE 1 LITRO.</v>
      </c>
      <c r="H7972" s="7" t="str">
        <f>LOOKUP(E7972,[3]Catalogo!$A$2:$A$46641,[3]Catalogo!$D$2:$D$46641)</f>
        <v>LT</v>
      </c>
      <c r="I7972" s="54">
        <v>947</v>
      </c>
      <c r="J7972" s="8">
        <v>41312</v>
      </c>
      <c r="K7972" s="10">
        <f t="shared" si="124"/>
        <v>39122464</v>
      </c>
      <c r="L7972" s="7" t="s">
        <v>10614</v>
      </c>
      <c r="M7972" s="11" t="s">
        <v>19</v>
      </c>
      <c r="N7972" s="11"/>
      <c r="O7972" s="12"/>
    </row>
    <row r="7973" spans="1:15" x14ac:dyDescent="0.25">
      <c r="A7973" s="7">
        <v>7909</v>
      </c>
      <c r="B7973" s="7"/>
      <c r="C7973" s="7"/>
      <c r="D7973" s="7" t="s">
        <v>10598</v>
      </c>
      <c r="E7973" s="53">
        <v>332010228</v>
      </c>
      <c r="F7973" s="8" t="str">
        <f>LOOKUP(E7973,[3]Catalogo!$A$2:$A$46641,[3]Catalogo!$F$2:$F$46641)</f>
        <v>2213</v>
      </c>
      <c r="G7973" s="9" t="str">
        <f>LOOKUP(E7973,[3]Catalogo!$A$2:$A$46641,[3]Catalogo!$B$2:$B$46641)</f>
        <v>LECHE FLUIDA SEMIDESCREMADA (2%) CON SABOR CHOCOLATE, CON AZUCAR ADICIONADA, EN ENVASE INDIVIDUAL (240 +/- 10 ML), LARGA DURACION. USO EXCLUSIVO PARA PACIENTES.</v>
      </c>
      <c r="H7973" s="7" t="str">
        <f>LOOKUP(E7973,[3]Catalogo!$A$2:$A$46641,[3]Catalogo!$D$2:$D$46641)</f>
        <v>UD</v>
      </c>
      <c r="I7973" s="54">
        <v>375</v>
      </c>
      <c r="J7973" s="8">
        <v>500</v>
      </c>
      <c r="K7973" s="10">
        <f t="shared" si="124"/>
        <v>187500</v>
      </c>
      <c r="L7973" s="7" t="s">
        <v>10615</v>
      </c>
      <c r="M7973" s="11" t="s">
        <v>19</v>
      </c>
      <c r="N7973" s="11"/>
      <c r="O7973" s="12"/>
    </row>
    <row r="7974" spans="1:15" x14ac:dyDescent="0.25">
      <c r="A7974" s="7">
        <v>7910</v>
      </c>
      <c r="B7974" s="7"/>
      <c r="C7974" s="7"/>
      <c r="D7974" s="7" t="s">
        <v>10598</v>
      </c>
      <c r="E7974" s="53">
        <v>332020051</v>
      </c>
      <c r="F7974" s="8" t="str">
        <f>LOOKUP(E7974,[3]Catalogo!$A$2:$A$46641,[3]Catalogo!$F$2:$F$46641)</f>
        <v>2213</v>
      </c>
      <c r="G7974" s="9" t="str">
        <f>LOOKUP(E7974,[3]Catalogo!$A$2:$A$46641,[3]Catalogo!$B$2:$B$46641)</f>
        <v>SUPLEMENTO LACTEO CON PROBIOTICOS (LACTOBACILLUS) SABOR VAINILLA. USO EXCLUSIVO PARA PACIENTES.</v>
      </c>
      <c r="H7974" s="7" t="str">
        <f>LOOKUP(E7974,[3]Catalogo!$A$2:$A$46641,[3]Catalogo!$D$2:$D$46641)</f>
        <v>UD</v>
      </c>
      <c r="I7974" s="54">
        <v>400</v>
      </c>
      <c r="J7974" s="8">
        <v>353</v>
      </c>
      <c r="K7974" s="10">
        <f t="shared" si="124"/>
        <v>141200</v>
      </c>
      <c r="L7974" s="7" t="s">
        <v>7741</v>
      </c>
      <c r="M7974" s="11" t="s">
        <v>19</v>
      </c>
      <c r="N7974" s="11"/>
      <c r="O7974" s="12"/>
    </row>
    <row r="7975" spans="1:15" x14ac:dyDescent="0.25">
      <c r="A7975" s="7">
        <v>7911</v>
      </c>
      <c r="B7975" s="7"/>
      <c r="C7975" s="7"/>
      <c r="D7975" s="7" t="s">
        <v>10598</v>
      </c>
      <c r="E7975" s="53">
        <v>332020103</v>
      </c>
      <c r="F7975" s="8" t="str">
        <f>LOOKUP(E7975,[3]Catalogo!$A$2:$A$46641,[3]Catalogo!$F$2:$F$46641)</f>
        <v>2213</v>
      </c>
      <c r="G7975" s="9" t="str">
        <f>LOOKUP(E7975,[3]Catalogo!$A$2:$A$46641,[3]Catalogo!$B$2:$B$46641)</f>
        <v>HELADO ELABORADO A BASE DE YOGURT DESCREMADO SIN AZUCAR ADICIONADA. USO EXCLUSIVO PARA PACIENTES.</v>
      </c>
      <c r="H7975" s="7" t="str">
        <f>LOOKUP(E7975,[3]Catalogo!$A$2:$A$46641,[3]Catalogo!$D$2:$D$46641)</f>
        <v>KG</v>
      </c>
      <c r="I7975" s="54">
        <v>5492</v>
      </c>
      <c r="J7975" s="8">
        <v>120</v>
      </c>
      <c r="K7975" s="10">
        <f t="shared" si="124"/>
        <v>659040</v>
      </c>
      <c r="L7975" s="7" t="s">
        <v>10616</v>
      </c>
      <c r="M7975" s="11" t="s">
        <v>19</v>
      </c>
      <c r="N7975" s="11"/>
      <c r="O7975" s="12"/>
    </row>
    <row r="7976" spans="1:15" x14ac:dyDescent="0.25">
      <c r="A7976" s="7">
        <v>7912</v>
      </c>
      <c r="B7976" s="7"/>
      <c r="C7976" s="7"/>
      <c r="D7976" s="7" t="s">
        <v>10598</v>
      </c>
      <c r="E7976" s="53">
        <v>332020104</v>
      </c>
      <c r="F7976" s="8" t="str">
        <f>LOOKUP(E7976,[3]Catalogo!$A$2:$A$46641,[3]Catalogo!$F$2:$F$46641)</f>
        <v>2213</v>
      </c>
      <c r="G7976" s="9" t="str">
        <f>LOOKUP(E7976,[3]Catalogo!$A$2:$A$46641,[3]Catalogo!$B$2:$B$46641)</f>
        <v>HELADO DESLACTOSADO SIN AZUCAR ADICIONADA. USO EXCLUSIVO PARA PACIENTES.</v>
      </c>
      <c r="H7976" s="7" t="str">
        <f>LOOKUP(E7976,[3]Catalogo!$A$2:$A$46641,[3]Catalogo!$D$2:$D$46641)</f>
        <v>KG</v>
      </c>
      <c r="I7976" s="54">
        <v>5492</v>
      </c>
      <c r="J7976" s="8">
        <v>80</v>
      </c>
      <c r="K7976" s="10">
        <f t="shared" si="124"/>
        <v>439360</v>
      </c>
      <c r="L7976" s="7" t="s">
        <v>10617</v>
      </c>
      <c r="M7976" s="11" t="s">
        <v>19</v>
      </c>
      <c r="N7976" s="11"/>
      <c r="O7976" s="12"/>
    </row>
    <row r="7977" spans="1:15" x14ac:dyDescent="0.25">
      <c r="A7977" s="7">
        <v>7913</v>
      </c>
      <c r="B7977" s="7"/>
      <c r="C7977" s="7"/>
      <c r="D7977" s="7" t="s">
        <v>10598</v>
      </c>
      <c r="E7977" s="53">
        <v>332020604</v>
      </c>
      <c r="F7977" s="8" t="str">
        <f>LOOKUP(E7977,[3]Catalogo!$A$2:$A$46641,[3]Catalogo!$F$2:$F$46641)</f>
        <v>2213</v>
      </c>
      <c r="G7977" s="9" t="str">
        <f>LOOKUP(E7977,[3]Catalogo!$A$2:$A$46641,[3]Catalogo!$B$2:$B$46641)</f>
        <v>QUESO FRESCO SEMIDURO  TIPO MOZARELLA RALLADO</v>
      </c>
      <c r="H7977" s="7" t="str">
        <f>LOOKUP(E7977,[3]Catalogo!$A$2:$A$46641,[3]Catalogo!$D$2:$D$46641)</f>
        <v>KG</v>
      </c>
      <c r="I7977" s="54">
        <v>6315</v>
      </c>
      <c r="J7977" s="8">
        <v>500</v>
      </c>
      <c r="K7977" s="10">
        <f t="shared" si="124"/>
        <v>3157500</v>
      </c>
      <c r="L7977" s="7" t="s">
        <v>10618</v>
      </c>
      <c r="M7977" s="11" t="s">
        <v>19</v>
      </c>
      <c r="N7977" s="11"/>
      <c r="O7977" s="12"/>
    </row>
    <row r="7978" spans="1:15" x14ac:dyDescent="0.25">
      <c r="A7978" s="7">
        <v>7914</v>
      </c>
      <c r="B7978" s="7"/>
      <c r="C7978" s="7"/>
      <c r="D7978" s="7" t="s">
        <v>10598</v>
      </c>
      <c r="E7978" s="53">
        <v>332020608</v>
      </c>
      <c r="F7978" s="8" t="str">
        <f>LOOKUP(E7978,[3]Catalogo!$A$2:$A$46641,[3]Catalogo!$F$2:$F$46641)</f>
        <v>2213</v>
      </c>
      <c r="G7978" s="9" t="str">
        <f>LOOKUP(E7978,[3]Catalogo!$A$2:$A$46641,[3]Catalogo!$B$2:$B$46641)</f>
        <v>QUESO FRESCO SEMIDURO DESLACTOSADO. USO EXCLUSIVO PARA PACIENTES.</v>
      </c>
      <c r="H7978" s="7" t="str">
        <f>LOOKUP(E7978,[3]Catalogo!$A$2:$A$46641,[3]Catalogo!$D$2:$D$46641)</f>
        <v>KG</v>
      </c>
      <c r="I7978" s="54">
        <v>8140</v>
      </c>
      <c r="J7978" s="8">
        <v>250</v>
      </c>
      <c r="K7978" s="10">
        <f t="shared" si="124"/>
        <v>2035000</v>
      </c>
      <c r="L7978" s="7" t="s">
        <v>10619</v>
      </c>
      <c r="M7978" s="11" t="s">
        <v>19</v>
      </c>
      <c r="N7978" s="11"/>
      <c r="O7978" s="12"/>
    </row>
    <row r="7979" spans="1:15" x14ac:dyDescent="0.25">
      <c r="A7979" s="7">
        <v>7915</v>
      </c>
      <c r="B7979" s="7"/>
      <c r="C7979" s="7"/>
      <c r="D7979" s="7" t="s">
        <v>10518</v>
      </c>
      <c r="E7979" s="53">
        <v>111120001</v>
      </c>
      <c r="F7979" s="8" t="str">
        <f>LOOKUP(E7979,[3]Catalogo!$A$2:$A$46641,[3]Catalogo!$F$2:$F$46641)</f>
        <v>2203</v>
      </c>
      <c r="G7979" s="9" t="str">
        <f>LOOKUP(E7979,[3]Catalogo!$A$2:$A$46641,[3]Catalogo!$B$2:$B$46641)</f>
        <v>ELTROMBOPAG OLAMINA 25MG, COMPRIMIDOS.</v>
      </c>
      <c r="H7979" s="7" t="str">
        <f>LOOKUP(E7979,[3]Catalogo!$A$2:$A$46641,[3]Catalogo!$D$2:$D$46641)</f>
        <v>CN</v>
      </c>
      <c r="I7979" s="54">
        <v>16875</v>
      </c>
      <c r="J7979" s="8">
        <v>2016</v>
      </c>
      <c r="K7979" s="10">
        <f t="shared" si="124"/>
        <v>34020000</v>
      </c>
      <c r="L7979" s="7" t="s">
        <v>10620</v>
      </c>
      <c r="M7979" s="11" t="s">
        <v>19</v>
      </c>
      <c r="N7979" s="11"/>
      <c r="O7979" s="12"/>
    </row>
    <row r="7980" spans="1:15" x14ac:dyDescent="0.25">
      <c r="A7980" s="7">
        <v>7916</v>
      </c>
      <c r="B7980" s="7"/>
      <c r="C7980" s="7"/>
      <c r="D7980" s="7" t="s">
        <v>10518</v>
      </c>
      <c r="E7980" s="53">
        <v>111410118</v>
      </c>
      <c r="F7980" s="8" t="str">
        <f>LOOKUP(E7980,[3]Catalogo!$A$2:$A$46641,[3]Catalogo!$F$2:$F$46641)</f>
        <v>2245</v>
      </c>
      <c r="G7980" s="9" t="str">
        <f>LOOKUP(E7980,[3]Catalogo!$A$2:$A$46641,[3]Catalogo!$B$2:$B$46641)</f>
        <v>LENALIDOMIDA 10 MG CAPSULAS.</v>
      </c>
      <c r="H7980" s="7" t="str">
        <f>LOOKUP(E7980,[3]Catalogo!$A$2:$A$46641,[3]Catalogo!$D$2:$D$46641)</f>
        <v>CN</v>
      </c>
      <c r="I7980" s="54">
        <v>306882.44047619047</v>
      </c>
      <c r="J7980" s="8">
        <v>252</v>
      </c>
      <c r="K7980" s="10">
        <f t="shared" si="124"/>
        <v>77334375</v>
      </c>
      <c r="L7980" s="7" t="s">
        <v>10621</v>
      </c>
      <c r="M7980" s="11" t="s">
        <v>19</v>
      </c>
      <c r="N7980" s="11"/>
      <c r="O7980" s="12"/>
    </row>
    <row r="7981" spans="1:15" x14ac:dyDescent="0.25">
      <c r="A7981" s="7">
        <v>7917</v>
      </c>
      <c r="B7981" s="7"/>
      <c r="C7981" s="7"/>
      <c r="D7981" s="7" t="s">
        <v>10518</v>
      </c>
      <c r="E7981" s="53">
        <v>111410154</v>
      </c>
      <c r="F7981" s="8" t="str">
        <f>LOOKUP(E7981,[3]Catalogo!$A$2:$A$46641,[3]Catalogo!$F$2:$F$46641)</f>
        <v>2245</v>
      </c>
      <c r="G7981" s="9" t="str">
        <f>LOOKUP(E7981,[3]Catalogo!$A$2:$A$46641,[3]Catalogo!$B$2:$B$46641)</f>
        <v>VISMODEGIB 150 MG CAPSULAS</v>
      </c>
      <c r="H7981" s="7" t="str">
        <f>LOOKUP(E7981,[3]Catalogo!$A$2:$A$46641,[3]Catalogo!$D$2:$D$46641)</f>
        <v>CN</v>
      </c>
      <c r="I7981" s="54">
        <v>185680.80357142858</v>
      </c>
      <c r="J7981" s="8">
        <v>336</v>
      </c>
      <c r="K7981" s="10">
        <f t="shared" si="124"/>
        <v>62388750</v>
      </c>
      <c r="L7981" s="7" t="s">
        <v>10622</v>
      </c>
      <c r="M7981" s="11" t="s">
        <v>19</v>
      </c>
      <c r="N7981" s="11"/>
      <c r="O7981" s="12"/>
    </row>
    <row r="7982" spans="1:15" x14ac:dyDescent="0.25">
      <c r="A7982" s="7">
        <v>7918</v>
      </c>
      <c r="B7982" s="7"/>
      <c r="C7982" s="7"/>
      <c r="D7982" s="7" t="s">
        <v>10497</v>
      </c>
      <c r="E7982" s="53">
        <v>903040032</v>
      </c>
      <c r="F7982" s="8" t="str">
        <f>LOOKUP(E7982,[3]Catalogo!$A$2:$A$46641,[3]Catalogo!$F$2:$F$46641)</f>
        <v>2217</v>
      </c>
      <c r="G7982" s="9" t="str">
        <f>LOOKUP(E7982,[3]Catalogo!$A$2:$A$46641,[3]Catalogo!$B$2:$B$46641)</f>
        <v>DISCO DE 115MM DE DIAMETRO EN 3MM +/- 0,1MM DE ESPESOR PARA UN EJE DE 7/8" (22,23MM) PARA CORTAR METAL CON ESMERILADORA</v>
      </c>
      <c r="H7982" s="7" t="str">
        <f>LOOKUP(E7982,[3]Catalogo!$A$2:$A$46641,[3]Catalogo!$D$2:$D$46641)</f>
        <v>UD</v>
      </c>
      <c r="I7982" s="54">
        <v>1350</v>
      </c>
      <c r="J7982" s="8">
        <v>150</v>
      </c>
      <c r="K7982" s="10">
        <f t="shared" si="124"/>
        <v>202500</v>
      </c>
      <c r="L7982" s="7" t="s">
        <v>10623</v>
      </c>
      <c r="M7982" s="11" t="s">
        <v>19</v>
      </c>
      <c r="N7982" s="11"/>
      <c r="O7982" s="12"/>
    </row>
    <row r="7983" spans="1:15" x14ac:dyDescent="0.25">
      <c r="A7983" s="7">
        <v>7919</v>
      </c>
      <c r="B7983" s="7"/>
      <c r="C7983" s="7"/>
      <c r="D7983" s="7" t="s">
        <v>10518</v>
      </c>
      <c r="E7983" s="53">
        <v>111200002</v>
      </c>
      <c r="F7983" s="8" t="str">
        <f>LOOKUP(E7983,[3]Catalogo!$A$2:$A$46641,[3]Catalogo!$F$2:$F$46641)</f>
        <v>2203</v>
      </c>
      <c r="G7983" s="9" t="str">
        <f>LOOKUP(E7983,[3]Catalogo!$A$2:$A$46641,[3]Catalogo!$B$2:$B$46641)</f>
        <v>BROMURO DE ROCURONIO SOLUCION INYECTABLE 50MG/5ML FRASCO AMPOLLA.</v>
      </c>
      <c r="H7983" s="7" t="str">
        <f>LOOKUP(E7983,[3]Catalogo!$A$2:$A$46641,[3]Catalogo!$D$2:$D$46641)</f>
        <v>UD</v>
      </c>
      <c r="I7983" s="54">
        <v>6125</v>
      </c>
      <c r="J7983" s="8">
        <v>10</v>
      </c>
      <c r="K7983" s="10">
        <f t="shared" si="124"/>
        <v>61250</v>
      </c>
      <c r="L7983" s="7" t="s">
        <v>10624</v>
      </c>
      <c r="M7983" s="11" t="s">
        <v>19</v>
      </c>
      <c r="N7983" s="11"/>
      <c r="O7983" s="12"/>
    </row>
    <row r="7984" spans="1:15" x14ac:dyDescent="0.25">
      <c r="A7984" s="7">
        <v>7920</v>
      </c>
      <c r="B7984" s="7"/>
      <c r="C7984" s="7"/>
      <c r="D7984" s="7" t="s">
        <v>10518</v>
      </c>
      <c r="E7984" s="53">
        <v>111480006</v>
      </c>
      <c r="F7984" s="8" t="str">
        <f>LOOKUP(E7984,[3]Catalogo!$A$2:$A$46641,[3]Catalogo!$F$2:$F$46641)</f>
        <v>2203</v>
      </c>
      <c r="G7984" s="9" t="str">
        <f>LOOKUP(E7984,[3]Catalogo!$A$2:$A$46641,[3]Catalogo!$B$2:$B$46641)</f>
        <v>SUGAMMADEX SOLUCION INYECTABLE 100MG/ML AMPOLLA 2 ML</v>
      </c>
      <c r="H7984" s="7" t="str">
        <f>LOOKUP(E7984,[3]Catalogo!$A$2:$A$46641,[3]Catalogo!$D$2:$D$46641)</f>
        <v>AM</v>
      </c>
      <c r="I7984" s="54">
        <v>78125</v>
      </c>
      <c r="J7984" s="8">
        <v>10</v>
      </c>
      <c r="K7984" s="10">
        <f t="shared" si="124"/>
        <v>781250</v>
      </c>
      <c r="L7984" s="7" t="s">
        <v>10625</v>
      </c>
      <c r="M7984" s="11" t="s">
        <v>19</v>
      </c>
      <c r="N7984" s="11"/>
      <c r="O7984" s="12"/>
    </row>
    <row r="7985" spans="1:15" x14ac:dyDescent="0.25">
      <c r="A7985" s="7">
        <v>7921</v>
      </c>
      <c r="B7985" s="7"/>
      <c r="C7985" s="7"/>
      <c r="D7985" s="7" t="s">
        <v>10518</v>
      </c>
      <c r="E7985" s="53">
        <v>110290333</v>
      </c>
      <c r="F7985" s="8" t="str">
        <f>LOOKUP(E7985,[3]Catalogo!$A$2:$A$46641,[3]Catalogo!$F$2:$F$46641)</f>
        <v>2203</v>
      </c>
      <c r="G7985" s="9" t="str">
        <f>LOOKUP(E7985,[3]Catalogo!$A$2:$A$46641,[3]Catalogo!$B$2:$B$46641)</f>
        <v>CLORHIDRATO DE CLOMIPRAMINA 25 MG, TABLETA RECUBIERTA (FILM COATED).</v>
      </c>
      <c r="H7985" s="7" t="str">
        <f>LOOKUP(E7985,[3]Catalogo!$A$2:$A$46641,[3]Catalogo!$D$2:$D$46641)</f>
        <v>CN</v>
      </c>
      <c r="I7985" s="54">
        <v>93750</v>
      </c>
      <c r="J7985" s="8">
        <v>10.8</v>
      </c>
      <c r="K7985" s="10">
        <f t="shared" si="124"/>
        <v>1012500.0000000001</v>
      </c>
      <c r="L7985" s="7" t="s">
        <v>10626</v>
      </c>
      <c r="M7985" s="11" t="s">
        <v>19</v>
      </c>
      <c r="N7985" s="11"/>
      <c r="O7985" s="12"/>
    </row>
    <row r="7986" spans="1:15" x14ac:dyDescent="0.25">
      <c r="A7986" s="7">
        <v>7922</v>
      </c>
      <c r="B7986" s="7"/>
      <c r="C7986" s="7"/>
      <c r="D7986" s="7" t="s">
        <v>10518</v>
      </c>
      <c r="E7986" s="53">
        <v>111390020</v>
      </c>
      <c r="F7986" s="8" t="str">
        <f>LOOKUP(E7986,[3]Catalogo!$A$2:$A$46641,[3]Catalogo!$F$2:$F$46641)</f>
        <v>2203</v>
      </c>
      <c r="G7986" s="9" t="str">
        <f>LOOKUP(E7986,[3]Catalogo!$A$2:$A$46641,[3]Catalogo!$B$2:$B$46641)</f>
        <v>EMPAGLIFLOZINA 25MG TABLETAS.</v>
      </c>
      <c r="H7986" s="7" t="str">
        <f>LOOKUP(E7986,[3]Catalogo!$A$2:$A$46641,[3]Catalogo!$D$2:$D$46641)</f>
        <v>CN</v>
      </c>
      <c r="I7986" s="54">
        <v>41666.666666666664</v>
      </c>
      <c r="J7986" s="8">
        <v>10.8</v>
      </c>
      <c r="K7986" s="10">
        <f t="shared" si="124"/>
        <v>450000</v>
      </c>
      <c r="L7986" s="7" t="s">
        <v>10627</v>
      </c>
      <c r="M7986" s="11" t="s">
        <v>19</v>
      </c>
      <c r="N7986" s="11"/>
      <c r="O7986" s="12"/>
    </row>
    <row r="7987" spans="1:15" x14ac:dyDescent="0.25">
      <c r="A7987" s="7">
        <v>7923</v>
      </c>
      <c r="B7987" s="7"/>
      <c r="C7987" s="7"/>
      <c r="D7987" s="7" t="s">
        <v>10518</v>
      </c>
      <c r="E7987" s="53">
        <v>111480006</v>
      </c>
      <c r="F7987" s="8" t="str">
        <f>LOOKUP(E7987,[3]Catalogo!$A$2:$A$46641,[3]Catalogo!$F$2:$F$46641)</f>
        <v>2203</v>
      </c>
      <c r="G7987" s="9" t="str">
        <f>LOOKUP(E7987,[3]Catalogo!$A$2:$A$46641,[3]Catalogo!$B$2:$B$46641)</f>
        <v>SUGAMMADEX SOLUCION INYECTABLE 100MG/ML AMPOLLA 2 ML</v>
      </c>
      <c r="H7987" s="7" t="str">
        <f>LOOKUP(E7987,[3]Catalogo!$A$2:$A$46641,[3]Catalogo!$D$2:$D$46641)</f>
        <v>AM</v>
      </c>
      <c r="I7987" s="54">
        <v>78125</v>
      </c>
      <c r="J7987" s="8">
        <v>80</v>
      </c>
      <c r="K7987" s="10">
        <f t="shared" si="124"/>
        <v>6250000</v>
      </c>
      <c r="L7987" s="7" t="s">
        <v>10628</v>
      </c>
      <c r="M7987" s="11" t="s">
        <v>19</v>
      </c>
      <c r="N7987" s="11"/>
      <c r="O7987" s="12"/>
    </row>
    <row r="7988" spans="1:15" x14ac:dyDescent="0.25">
      <c r="A7988" s="7">
        <v>7924</v>
      </c>
      <c r="B7988" s="7"/>
      <c r="C7988" s="7"/>
      <c r="D7988" s="7" t="s">
        <v>10518</v>
      </c>
      <c r="E7988" s="53">
        <v>111200002</v>
      </c>
      <c r="F7988" s="8" t="str">
        <f>LOOKUP(E7988,[3]Catalogo!$A$2:$A$46641,[3]Catalogo!$F$2:$F$46641)</f>
        <v>2203</v>
      </c>
      <c r="G7988" s="9" t="str">
        <f>LOOKUP(E7988,[3]Catalogo!$A$2:$A$46641,[3]Catalogo!$B$2:$B$46641)</f>
        <v>BROMURO DE ROCURONIO SOLUCION INYECTABLE 50MG/5ML FRASCO AMPOLLA.</v>
      </c>
      <c r="H7988" s="7" t="str">
        <f>LOOKUP(E7988,[3]Catalogo!$A$2:$A$46641,[3]Catalogo!$D$2:$D$46641)</f>
        <v>UD</v>
      </c>
      <c r="I7988" s="54">
        <v>6875</v>
      </c>
      <c r="J7988" s="8">
        <v>80</v>
      </c>
      <c r="K7988" s="10">
        <f t="shared" si="124"/>
        <v>550000</v>
      </c>
      <c r="L7988" s="7" t="s">
        <v>10629</v>
      </c>
      <c r="M7988" s="11" t="s">
        <v>19</v>
      </c>
      <c r="N7988" s="11"/>
      <c r="O7988" s="12"/>
    </row>
    <row r="7989" spans="1:15" x14ac:dyDescent="0.25">
      <c r="A7989" s="7">
        <v>7925</v>
      </c>
      <c r="B7989" s="7"/>
      <c r="C7989" s="7"/>
      <c r="D7989" s="7" t="s">
        <v>1226</v>
      </c>
      <c r="E7989" s="53">
        <v>242017611</v>
      </c>
      <c r="F7989" s="8" t="str">
        <f>LOOKUP(E7989,[3]Catalogo!$A$2:$A$46641,[3]Catalogo!$F$2:$F$46641)</f>
        <v>2219</v>
      </c>
      <c r="G7989" s="9" t="str">
        <f>LOOKUP(E7989,[3]Catalogo!$A$2:$A$46641,[3]Catalogo!$B$2:$B$46641)</f>
        <v>KIT DE PRUEBA PARA SISTEMA DE NEUROESTIMULACION SACRA</v>
      </c>
      <c r="H7989" s="7" t="str">
        <f>LOOKUP(E7989,[3]Catalogo!$A$2:$A$46641,[3]Catalogo!$D$2:$D$46641)</f>
        <v>UD</v>
      </c>
      <c r="I7989" s="54">
        <v>277500</v>
      </c>
      <c r="J7989" s="8">
        <v>200</v>
      </c>
      <c r="K7989" s="10">
        <f t="shared" si="124"/>
        <v>55500000</v>
      </c>
      <c r="L7989" s="7" t="s">
        <v>10630</v>
      </c>
      <c r="M7989" s="11" t="s">
        <v>19</v>
      </c>
      <c r="N7989" s="11"/>
      <c r="O7989" s="12"/>
    </row>
    <row r="7990" spans="1:15" x14ac:dyDescent="0.25">
      <c r="A7990" s="7">
        <v>7926</v>
      </c>
      <c r="B7990" s="7"/>
      <c r="C7990" s="7"/>
      <c r="D7990" s="7" t="s">
        <v>1226</v>
      </c>
      <c r="E7990" s="53">
        <v>242019001</v>
      </c>
      <c r="F7990" s="8" t="str">
        <f>LOOKUP(E7990,[3]Catalogo!$A$2:$A$46641,[3]Catalogo!$F$2:$F$46641)</f>
        <v>2219</v>
      </c>
      <c r="G7990" s="9" t="str">
        <f>LOOKUP(E7990,[3]Catalogo!$A$2:$A$46641,[3]Catalogo!$B$2:$B$46641)</f>
        <v>KIT DE DRENAJE SUBDURAL</v>
      </c>
      <c r="H7990" s="7" t="str">
        <f>LOOKUP(E7990,[3]Catalogo!$A$2:$A$46641,[3]Catalogo!$D$2:$D$46641)</f>
        <v>UD</v>
      </c>
      <c r="I7990" s="54">
        <v>66875</v>
      </c>
      <c r="J7990" s="8">
        <v>60</v>
      </c>
      <c r="K7990" s="10">
        <f t="shared" si="124"/>
        <v>4012500</v>
      </c>
      <c r="L7990" s="7" t="s">
        <v>10631</v>
      </c>
      <c r="M7990" s="11" t="s">
        <v>19</v>
      </c>
      <c r="N7990" s="11"/>
      <c r="O7990" s="12"/>
    </row>
    <row r="7991" spans="1:15" x14ac:dyDescent="0.25">
      <c r="A7991" s="7">
        <v>7927</v>
      </c>
      <c r="B7991" s="7"/>
      <c r="C7991" s="7"/>
      <c r="D7991" s="7" t="s">
        <v>489</v>
      </c>
      <c r="E7991" s="53">
        <v>224010982</v>
      </c>
      <c r="F7991" s="8" t="str">
        <f>LOOKUP(E7991,[3]Catalogo!$A$2:$A$46641,[3]Catalogo!$F$2:$F$46641)</f>
        <v>2219</v>
      </c>
      <c r="G7991" s="9" t="str">
        <f>LOOKUP(E7991,[3]Catalogo!$A$2:$A$46641,[3]Catalogo!$B$2:$B$46641)</f>
        <v>CEPILLO LARGO PARA LAVADO Y LIMPIEZA DE ENTEROSCOPIO, DE LONGITUD DE 220 CM A  240CM, CANAL DE 2,8 MM.</v>
      </c>
      <c r="H7991" s="7" t="str">
        <f>LOOKUP(E7991,[3]Catalogo!$A$2:$A$46641,[3]Catalogo!$D$2:$D$46641)</f>
        <v>UD</v>
      </c>
      <c r="I7991" s="54">
        <v>39200</v>
      </c>
      <c r="J7991" s="8">
        <v>15</v>
      </c>
      <c r="K7991" s="10">
        <f t="shared" si="124"/>
        <v>588000</v>
      </c>
      <c r="L7991" s="7" t="s">
        <v>10632</v>
      </c>
      <c r="M7991" s="11" t="s">
        <v>19</v>
      </c>
      <c r="N7991" s="11"/>
      <c r="O7991" s="12"/>
    </row>
    <row r="7992" spans="1:15" x14ac:dyDescent="0.25">
      <c r="A7992" s="7">
        <v>7928</v>
      </c>
      <c r="B7992" s="7"/>
      <c r="C7992" s="7"/>
      <c r="D7992" s="7" t="s">
        <v>489</v>
      </c>
      <c r="E7992" s="53">
        <v>239010576</v>
      </c>
      <c r="F7992" s="8" t="str">
        <f>LOOKUP(E7992,[3]Catalogo!$A$2:$A$46641,[3]Catalogo!$F$2:$F$46641)</f>
        <v>2219</v>
      </c>
      <c r="G7992" s="9" t="str">
        <f>LOOKUP(E7992,[3]Catalogo!$A$2:$A$46641,[3]Catalogo!$B$2:$B$46641)</f>
        <v>VALVULAS PARA CANAL DE BIOPSIA</v>
      </c>
      <c r="H7992" s="7" t="str">
        <f>LOOKUP(E7992,[3]Catalogo!$A$2:$A$46641,[3]Catalogo!$D$2:$D$46641)</f>
        <v>UD</v>
      </c>
      <c r="I7992" s="54">
        <v>3500</v>
      </c>
      <c r="J7992" s="8">
        <v>100</v>
      </c>
      <c r="K7992" s="10">
        <f t="shared" si="124"/>
        <v>350000</v>
      </c>
      <c r="L7992" s="7" t="s">
        <v>335</v>
      </c>
      <c r="M7992" s="11" t="s">
        <v>19</v>
      </c>
      <c r="N7992" s="11"/>
      <c r="O7992" s="12"/>
    </row>
    <row r="7993" spans="1:15" x14ac:dyDescent="0.25">
      <c r="A7993" s="7">
        <v>7929</v>
      </c>
      <c r="B7993" s="7"/>
      <c r="C7993" s="7"/>
      <c r="D7993" s="7" t="s">
        <v>489</v>
      </c>
      <c r="E7993" s="53">
        <v>856013650</v>
      </c>
      <c r="F7993" s="8" t="str">
        <f>LOOKUP(E7993,[3]Catalogo!$A$2:$A$46641,[3]Catalogo!$F$2:$F$46641)</f>
        <v>2223</v>
      </c>
      <c r="G7993" s="9" t="str">
        <f>LOOKUP(E7993,[3]Catalogo!$A$2:$A$46641,[3]Catalogo!$B$2:$B$46641)</f>
        <v>VALVULA DE AIRE Y AGUA REUSABLE PARA EQUIPO DE ENDOSCOPIA MARCA OLYMPUS.</v>
      </c>
      <c r="H7993" s="7" t="str">
        <f>LOOKUP(E7993,[3]Catalogo!$A$2:$A$46641,[3]Catalogo!$D$2:$D$46641)</f>
        <v>UD</v>
      </c>
      <c r="I7993" s="54">
        <v>308000</v>
      </c>
      <c r="J7993" s="8">
        <v>10</v>
      </c>
      <c r="K7993" s="10">
        <f t="shared" si="124"/>
        <v>3080000</v>
      </c>
      <c r="L7993" s="7" t="s">
        <v>7771</v>
      </c>
      <c r="M7993" s="11" t="s">
        <v>19</v>
      </c>
      <c r="N7993" s="11"/>
      <c r="O7993" s="12"/>
    </row>
    <row r="7994" spans="1:15" x14ac:dyDescent="0.25">
      <c r="A7994" s="7">
        <v>7930</v>
      </c>
      <c r="B7994" s="7"/>
      <c r="C7994" s="7"/>
      <c r="D7994" s="7" t="s">
        <v>489</v>
      </c>
      <c r="E7994" s="53">
        <v>856013652</v>
      </c>
      <c r="F7994" s="8" t="str">
        <f>LOOKUP(E7994,[3]Catalogo!$A$2:$A$46641,[3]Catalogo!$F$2:$F$46641)</f>
        <v>2223</v>
      </c>
      <c r="G7994" s="9" t="str">
        <f>LOOKUP(E7994,[3]Catalogo!$A$2:$A$46641,[3]Catalogo!$B$2:$B$46641)</f>
        <v>VALVULA DE SUCCION REUSABLE PARA  EQUIPO DE ENDOSCOPIA OLYMPUS.</v>
      </c>
      <c r="H7994" s="7" t="str">
        <f>LOOKUP(E7994,[3]Catalogo!$A$2:$A$46641,[3]Catalogo!$D$2:$D$46641)</f>
        <v>UD</v>
      </c>
      <c r="I7994" s="54">
        <v>252375</v>
      </c>
      <c r="J7994" s="8">
        <v>10</v>
      </c>
      <c r="K7994" s="10">
        <f t="shared" si="124"/>
        <v>2523750</v>
      </c>
      <c r="L7994" s="7" t="s">
        <v>339</v>
      </c>
      <c r="M7994" s="11" t="s">
        <v>19</v>
      </c>
      <c r="N7994" s="11"/>
      <c r="O7994" s="12"/>
    </row>
    <row r="7995" spans="1:15" x14ac:dyDescent="0.25">
      <c r="A7995" s="7">
        <v>7931</v>
      </c>
      <c r="B7995" s="7"/>
      <c r="C7995" s="7"/>
      <c r="D7995" s="7" t="s">
        <v>489</v>
      </c>
      <c r="E7995" s="53">
        <v>190020021</v>
      </c>
      <c r="F7995" s="8" t="str">
        <f>LOOKUP(E7995,[3]Catalogo!$A$2:$A$46641,[3]Catalogo!$F$2:$F$46641)</f>
        <v>2205</v>
      </c>
      <c r="G7995" s="9" t="str">
        <f>LOOKUP(E7995,[3]Catalogo!$A$2:$A$46641,[3]Catalogo!$B$2:$B$46641)</f>
        <v>ORTOFTALDEHIDO AL 0,49 A 0,60%. M/V PARA USO EXCLUSIVO EN DESINFECCION DE ALTO NIVEL, EN LOS EQUIPOS "REPROCESADOR AUTOMATICO PARA ENDOSCOPIOS</v>
      </c>
      <c r="H7995" s="7" t="str">
        <f>LOOKUP(E7995,[3]Catalogo!$A$2:$A$46641,[3]Catalogo!$D$2:$D$46641)</f>
        <v>LT</v>
      </c>
      <c r="I7995" s="54">
        <v>10750</v>
      </c>
      <c r="J7995" s="8">
        <v>1200</v>
      </c>
      <c r="K7995" s="10">
        <f t="shared" si="124"/>
        <v>12900000</v>
      </c>
      <c r="L7995" s="7" t="s">
        <v>343</v>
      </c>
      <c r="M7995" s="11" t="s">
        <v>19</v>
      </c>
      <c r="N7995" s="11"/>
      <c r="O7995" s="12"/>
    </row>
    <row r="7996" spans="1:15" x14ac:dyDescent="0.25">
      <c r="A7996" s="7">
        <v>7932</v>
      </c>
      <c r="B7996" s="7"/>
      <c r="C7996" s="7"/>
      <c r="D7996" s="7" t="s">
        <v>489</v>
      </c>
      <c r="E7996" s="53">
        <v>224010984</v>
      </c>
      <c r="F7996" s="8" t="str">
        <f>LOOKUP(E7996,[3]Catalogo!$A$2:$A$46641,[3]Catalogo!$F$2:$F$46641)</f>
        <v>2219</v>
      </c>
      <c r="G7996" s="9" t="str">
        <f>LOOKUP(E7996,[3]Catalogo!$A$2:$A$46641,[3]Catalogo!$B$2:$B$46641)</f>
        <v>CEPILLO  DE  LIMPIEZA  PARA  EQUIPO DE  ULTRASONIDO  ENDOSCOPICO,  LONGITUD  UTIL  DE 155 A  165CM.</v>
      </c>
      <c r="H7996" s="7" t="str">
        <f>LOOKUP(E7996,[3]Catalogo!$A$2:$A$46641,[3]Catalogo!$D$2:$D$46641)</f>
        <v>UD</v>
      </c>
      <c r="I7996" s="54">
        <v>23800</v>
      </c>
      <c r="J7996" s="8">
        <v>15</v>
      </c>
      <c r="K7996" s="10">
        <f t="shared" si="124"/>
        <v>357000</v>
      </c>
      <c r="L7996" s="7" t="s">
        <v>345</v>
      </c>
      <c r="M7996" s="11" t="s">
        <v>19</v>
      </c>
      <c r="N7996" s="11"/>
      <c r="O7996" s="12"/>
    </row>
    <row r="7997" spans="1:15" x14ac:dyDescent="0.25">
      <c r="A7997" s="7">
        <v>7933</v>
      </c>
      <c r="B7997" s="7"/>
      <c r="C7997" s="7"/>
      <c r="D7997" s="7" t="s">
        <v>489</v>
      </c>
      <c r="E7997" s="53">
        <v>224011015</v>
      </c>
      <c r="F7997" s="8" t="str">
        <f>LOOKUP(E7997,[3]Catalogo!$A$2:$A$46641,[3]Catalogo!$F$2:$F$46641)</f>
        <v>2219</v>
      </c>
      <c r="G7997" s="9" t="str">
        <f>LOOKUP(E7997,[3]Catalogo!$A$2:$A$46641,[3]Catalogo!$B$2:$B$46641)</f>
        <v>BALONES DE ULTRASONIDO ENDOSCOPICO LINEAL</v>
      </c>
      <c r="H7997" s="7" t="str">
        <f>LOOKUP(E7997,[3]Catalogo!$A$2:$A$46641,[3]Catalogo!$D$2:$D$46641)</f>
        <v>UD</v>
      </c>
      <c r="I7997" s="54">
        <v>30800</v>
      </c>
      <c r="J7997" s="8">
        <v>500</v>
      </c>
      <c r="K7997" s="10">
        <f t="shared" si="124"/>
        <v>15400000</v>
      </c>
      <c r="L7997" s="7" t="s">
        <v>10633</v>
      </c>
      <c r="M7997" s="11" t="s">
        <v>19</v>
      </c>
      <c r="N7997" s="11"/>
      <c r="O7997" s="12"/>
    </row>
    <row r="7998" spans="1:15" x14ac:dyDescent="0.25">
      <c r="A7998" s="7">
        <v>7934</v>
      </c>
      <c r="B7998" s="7"/>
      <c r="C7998" s="7"/>
      <c r="D7998" s="7" t="s">
        <v>489</v>
      </c>
      <c r="E7998" s="53">
        <v>224011016</v>
      </c>
      <c r="F7998" s="8" t="str">
        <f>LOOKUP(E7998,[3]Catalogo!$A$2:$A$46641,[3]Catalogo!$F$2:$F$46641)</f>
        <v>2219</v>
      </c>
      <c r="G7998" s="9" t="str">
        <f>LOOKUP(E7998,[3]Catalogo!$A$2:$A$46641,[3]Catalogo!$B$2:$B$46641)</f>
        <v>BALONES DE ULTRASONIDO PARA ENDOSCOPICOS RADIAL.</v>
      </c>
      <c r="H7998" s="7" t="str">
        <f>LOOKUP(E7998,[3]Catalogo!$A$2:$A$46641,[3]Catalogo!$D$2:$D$46641)</f>
        <v>UD</v>
      </c>
      <c r="I7998" s="54">
        <v>30800</v>
      </c>
      <c r="J7998" s="8">
        <v>500</v>
      </c>
      <c r="K7998" s="10">
        <f t="shared" si="124"/>
        <v>15400000</v>
      </c>
      <c r="L7998" s="7" t="s">
        <v>10634</v>
      </c>
      <c r="M7998" s="11" t="s">
        <v>19</v>
      </c>
      <c r="N7998" s="11"/>
      <c r="O7998" s="12"/>
    </row>
    <row r="7999" spans="1:15" x14ac:dyDescent="0.25">
      <c r="A7999" s="7">
        <v>7935</v>
      </c>
      <c r="B7999" s="7"/>
      <c r="C7999" s="7"/>
      <c r="D7999" s="7" t="s">
        <v>10518</v>
      </c>
      <c r="E7999" s="53">
        <v>110290333</v>
      </c>
      <c r="F7999" s="8" t="str">
        <f>LOOKUP(E7999,[3]Catalogo!$A$2:$A$46641,[3]Catalogo!$F$2:$F$46641)</f>
        <v>2203</v>
      </c>
      <c r="G7999" s="9" t="str">
        <f>LOOKUP(E7999,[3]Catalogo!$A$2:$A$46641,[3]Catalogo!$B$2:$B$46641)</f>
        <v>CLORHIDRATO DE CLOMIPRAMINA 25 MG, TABLETA RECUBIERTA (FILM COATED).</v>
      </c>
      <c r="H7999" s="7" t="str">
        <f>LOOKUP(E7999,[3]Catalogo!$A$2:$A$46641,[3]Catalogo!$D$2:$D$46641)</f>
        <v>CN</v>
      </c>
      <c r="I7999" s="54">
        <v>93750</v>
      </c>
      <c r="J7999" s="8">
        <v>10.8</v>
      </c>
      <c r="K7999" s="10">
        <f t="shared" si="124"/>
        <v>1012500.0000000001</v>
      </c>
      <c r="L7999" s="7" t="s">
        <v>10635</v>
      </c>
      <c r="M7999" s="11" t="s">
        <v>19</v>
      </c>
      <c r="N7999" s="11"/>
      <c r="O7999" s="12"/>
    </row>
    <row r="8000" spans="1:15" x14ac:dyDescent="0.25">
      <c r="A8000" s="7">
        <v>7936</v>
      </c>
      <c r="B8000" s="7"/>
      <c r="C8000" s="7"/>
      <c r="D8000" s="7" t="s">
        <v>10518</v>
      </c>
      <c r="E8000" s="53">
        <v>111390020</v>
      </c>
      <c r="F8000" s="8" t="str">
        <f>LOOKUP(E8000,[3]Catalogo!$A$2:$A$46641,[3]Catalogo!$F$2:$F$46641)</f>
        <v>2203</v>
      </c>
      <c r="G8000" s="9" t="str">
        <f>LOOKUP(E8000,[3]Catalogo!$A$2:$A$46641,[3]Catalogo!$B$2:$B$46641)</f>
        <v>EMPAGLIFLOZINA 25MG TABLETAS.</v>
      </c>
      <c r="H8000" s="7" t="str">
        <f>LOOKUP(E8000,[3]Catalogo!$A$2:$A$46641,[3]Catalogo!$D$2:$D$46641)</f>
        <v>CN</v>
      </c>
      <c r="I8000" s="54">
        <v>125000</v>
      </c>
      <c r="J8000" s="8">
        <v>3.6</v>
      </c>
      <c r="K8000" s="10">
        <f t="shared" si="124"/>
        <v>450000</v>
      </c>
      <c r="L8000" s="7" t="s">
        <v>353</v>
      </c>
      <c r="M8000" s="11" t="s">
        <v>19</v>
      </c>
      <c r="N8000" s="11"/>
      <c r="O8000" s="12"/>
    </row>
    <row r="8001" spans="1:15" x14ac:dyDescent="0.25">
      <c r="A8001" s="7">
        <v>7937</v>
      </c>
      <c r="B8001" s="7"/>
      <c r="C8001" s="7"/>
      <c r="D8001" s="7" t="s">
        <v>10518</v>
      </c>
      <c r="E8001" s="53">
        <v>111480006</v>
      </c>
      <c r="F8001" s="8" t="str">
        <f>LOOKUP(E8001,[3]Catalogo!$A$2:$A$46641,[3]Catalogo!$F$2:$F$46641)</f>
        <v>2203</v>
      </c>
      <c r="G8001" s="9" t="str">
        <f>LOOKUP(E8001,[3]Catalogo!$A$2:$A$46641,[3]Catalogo!$B$2:$B$46641)</f>
        <v>SUGAMMADEX SOLUCION INYECTABLE 100MG/ML AMPOLLA 2 ML</v>
      </c>
      <c r="H8001" s="7" t="str">
        <f>LOOKUP(E8001,[3]Catalogo!$A$2:$A$46641,[3]Catalogo!$D$2:$D$46641)</f>
        <v>AM</v>
      </c>
      <c r="I8001" s="54">
        <v>78125</v>
      </c>
      <c r="J8001" s="8">
        <v>80</v>
      </c>
      <c r="K8001" s="10">
        <f t="shared" si="124"/>
        <v>6250000</v>
      </c>
      <c r="L8001" s="7" t="s">
        <v>355</v>
      </c>
      <c r="M8001" s="11" t="s">
        <v>19</v>
      </c>
      <c r="N8001" s="11"/>
      <c r="O8001" s="12"/>
    </row>
    <row r="8002" spans="1:15" x14ac:dyDescent="0.25">
      <c r="A8002" s="7">
        <v>7938</v>
      </c>
      <c r="B8002" s="7"/>
      <c r="C8002" s="7"/>
      <c r="D8002" s="7" t="s">
        <v>10518</v>
      </c>
      <c r="E8002" s="53">
        <v>111200002</v>
      </c>
      <c r="F8002" s="8" t="str">
        <f>LOOKUP(E8002,[3]Catalogo!$A$2:$A$46641,[3]Catalogo!$F$2:$F$46641)</f>
        <v>2203</v>
      </c>
      <c r="G8002" s="9" t="str">
        <f>LOOKUP(E8002,[3]Catalogo!$A$2:$A$46641,[3]Catalogo!$B$2:$B$46641)</f>
        <v>BROMURO DE ROCURONIO SOLUCION INYECTABLE 50MG/5ML FRASCO AMPOLLA.</v>
      </c>
      <c r="H8002" s="7" t="str">
        <f>LOOKUP(E8002,[3]Catalogo!$A$2:$A$46641,[3]Catalogo!$D$2:$D$46641)</f>
        <v>UD</v>
      </c>
      <c r="I8002" s="54">
        <v>6875</v>
      </c>
      <c r="J8002" s="8">
        <v>80</v>
      </c>
      <c r="K8002" s="10">
        <f t="shared" si="124"/>
        <v>550000</v>
      </c>
      <c r="L8002" s="7" t="s">
        <v>357</v>
      </c>
      <c r="M8002" s="11" t="s">
        <v>19</v>
      </c>
      <c r="N8002" s="11"/>
      <c r="O8002" s="12"/>
    </row>
    <row r="8003" spans="1:15" x14ac:dyDescent="0.25">
      <c r="A8003" s="7">
        <v>7939</v>
      </c>
      <c r="B8003" s="7"/>
      <c r="C8003" s="7"/>
      <c r="D8003" s="7" t="s">
        <v>10518</v>
      </c>
      <c r="E8003" s="53">
        <v>298010120</v>
      </c>
      <c r="F8003" s="8" t="str">
        <f>LOOKUP(E8003,[3]Catalogo!$A$2:$A$46641,[3]Catalogo!$F$2:$F$46641)</f>
        <v>2219</v>
      </c>
      <c r="G8003" s="9" t="str">
        <f>LOOKUP(E8003,[3]Catalogo!$A$2:$A$46641,[3]Catalogo!$B$2:$B$46641)</f>
        <v>FILTRO DE MEMBRANA DE ACETATO DE CELULOSA PARA JERINGA TIPO LUER-LOCK, MEDIDA DEL PORO DE 0,45 A 0,5 µM POR 28 MM DE DIAMETRO,PARA PREPARACION DE SOLUCIONES DE QUIMIOTERAPIA</v>
      </c>
      <c r="H8003" s="7" t="str">
        <f>LOOKUP(E8003,[3]Catalogo!$A$2:$A$46641,[3]Catalogo!$D$2:$D$46641)</f>
        <v>UD</v>
      </c>
      <c r="I8003" s="54">
        <v>1237.5</v>
      </c>
      <c r="J8003" s="8">
        <v>575</v>
      </c>
      <c r="K8003" s="10">
        <f t="shared" si="124"/>
        <v>711562.5</v>
      </c>
      <c r="L8003" s="7" t="s">
        <v>10636</v>
      </c>
      <c r="M8003" s="11" t="s">
        <v>19</v>
      </c>
      <c r="N8003" s="11"/>
      <c r="O8003" s="12"/>
    </row>
    <row r="8004" spans="1:15" x14ac:dyDescent="0.25">
      <c r="A8004" s="7">
        <v>7940</v>
      </c>
      <c r="B8004" s="7"/>
      <c r="C8004" s="7"/>
      <c r="D8004" s="7" t="s">
        <v>10518</v>
      </c>
      <c r="E8004" s="53">
        <v>298010121</v>
      </c>
      <c r="F8004" s="8" t="str">
        <f>LOOKUP(E8004,[3]Catalogo!$A$2:$A$46641,[3]Catalogo!$F$2:$F$46641)</f>
        <v>2219</v>
      </c>
      <c r="G8004" s="9" t="str">
        <f>LOOKUP(E8004,[3]Catalogo!$A$2:$A$46641,[3]Catalogo!$B$2:$B$46641)</f>
        <v>FILTRO REDONDO PARA JERINGA CON TERMINACION LUER-LOOK , MEDIDA DEL PORO DE 0,2 µM POR 25 MM DE DIAMETRO, PARA PREPARACION DE ALIMENTACIONES PARENTERALES</v>
      </c>
      <c r="H8004" s="7" t="str">
        <f>LOOKUP(E8004,[3]Catalogo!$A$2:$A$46641,[3]Catalogo!$D$2:$D$46641)</f>
        <v>UD</v>
      </c>
      <c r="I8004" s="54">
        <v>1243.75</v>
      </c>
      <c r="J8004" s="8">
        <v>600</v>
      </c>
      <c r="K8004" s="10">
        <f t="shared" si="124"/>
        <v>746250</v>
      </c>
      <c r="L8004" s="7" t="s">
        <v>10637</v>
      </c>
      <c r="M8004" s="11" t="s">
        <v>19</v>
      </c>
      <c r="N8004" s="11"/>
      <c r="O8004" s="12"/>
    </row>
    <row r="8005" spans="1:15" x14ac:dyDescent="0.25">
      <c r="A8005" s="7">
        <v>7941</v>
      </c>
      <c r="B8005" s="7"/>
      <c r="C8005" s="7"/>
      <c r="D8005" s="7" t="s">
        <v>420</v>
      </c>
      <c r="E8005" s="53">
        <v>480110023</v>
      </c>
      <c r="F8005" s="8" t="str">
        <f>LOOKUP(E8005,[3]Catalogo!$A$2:$A$46641,[3]Catalogo!$F$2:$F$46641)</f>
        <v>2223</v>
      </c>
      <c r="G8005" s="9" t="str">
        <f>LOOKUP(E8005,[3]Catalogo!$A$2:$A$46641,[3]Catalogo!$B$2:$B$46641)</f>
        <v>BAHIA DE EXPANSION PARA 8 DISCOS SFF PARA SERVIDOR HPE DL38X G10</v>
      </c>
      <c r="H8005" s="7" t="str">
        <f>LOOKUP(E8005,[3]Catalogo!$A$2:$A$46641,[3]Catalogo!$D$2:$D$46641)</f>
        <v>UD</v>
      </c>
      <c r="I8005" s="54">
        <v>709900</v>
      </c>
      <c r="J8005" s="8">
        <v>1</v>
      </c>
      <c r="K8005" s="10">
        <f t="shared" si="124"/>
        <v>709900</v>
      </c>
      <c r="L8005" s="7" t="s">
        <v>10638</v>
      </c>
      <c r="M8005" s="11" t="s">
        <v>19</v>
      </c>
      <c r="N8005" s="11"/>
      <c r="O8005" s="12"/>
    </row>
    <row r="8006" spans="1:15" x14ac:dyDescent="0.25">
      <c r="A8006" s="7">
        <v>7942</v>
      </c>
      <c r="B8006" s="7"/>
      <c r="C8006" s="7"/>
      <c r="D8006" s="7" t="s">
        <v>1226</v>
      </c>
      <c r="E8006" s="53">
        <v>212013107</v>
      </c>
      <c r="F8006" s="8" t="str">
        <f>LOOKUP(E8006,[3]Catalogo!$A$2:$A$46641,[3]Catalogo!$F$2:$F$46641)</f>
        <v>2219</v>
      </c>
      <c r="G8006" s="9" t="str">
        <f>LOOKUP(E8006,[3]Catalogo!$A$2:$A$46641,[3]Catalogo!$B$2:$B$46641)</f>
        <v>MICRO TIJERA RECTA, DE 14 CM A 15 CM CM DE LONGITUD</v>
      </c>
      <c r="H8006" s="7" t="str">
        <f>LOOKUP(E8006,[3]Catalogo!$A$2:$A$46641,[3]Catalogo!$D$2:$D$46641)</f>
        <v>UD</v>
      </c>
      <c r="I8006" s="54">
        <v>456000</v>
      </c>
      <c r="J8006" s="8">
        <v>1</v>
      </c>
      <c r="K8006" s="10">
        <f t="shared" si="124"/>
        <v>456000</v>
      </c>
      <c r="L8006" s="7" t="s">
        <v>10639</v>
      </c>
      <c r="M8006" s="11" t="s">
        <v>19</v>
      </c>
      <c r="N8006" s="11"/>
      <c r="O8006" s="12"/>
    </row>
    <row r="8007" spans="1:15" x14ac:dyDescent="0.25">
      <c r="A8007" s="7">
        <v>7943</v>
      </c>
      <c r="B8007" s="7"/>
      <c r="C8007" s="7"/>
      <c r="D8007" s="7" t="s">
        <v>1011</v>
      </c>
      <c r="E8007" s="53">
        <v>848070841</v>
      </c>
      <c r="F8007" s="8" t="str">
        <f>LOOKUP(E8007,[3]Catalogo!$A$2:$A$46641,[3]Catalogo!$F$2:$F$46641)</f>
        <v>2223</v>
      </c>
      <c r="G8007" s="9" t="str">
        <f>LOOKUP(E8007,[3]Catalogo!$A$2:$A$46641,[3]Catalogo!$B$2:$B$46641)</f>
        <v>REGULADOR DE FLUJO DE OXIGENO DE 0-15 LITROS POR MINUTO</v>
      </c>
      <c r="H8007" s="7" t="str">
        <f>LOOKUP(E8007,[3]Catalogo!$A$2:$A$46641,[3]Catalogo!$D$2:$D$46641)</f>
        <v>UD</v>
      </c>
      <c r="I8007" s="54">
        <v>96356.25</v>
      </c>
      <c r="J8007" s="8">
        <v>50</v>
      </c>
      <c r="K8007" s="10">
        <f t="shared" si="124"/>
        <v>4817812.5</v>
      </c>
      <c r="L8007" s="7" t="s">
        <v>10640</v>
      </c>
      <c r="M8007" s="11" t="s">
        <v>19</v>
      </c>
      <c r="N8007" s="11"/>
      <c r="O8007" s="12"/>
    </row>
    <row r="8008" spans="1:15" x14ac:dyDescent="0.25">
      <c r="A8008" s="7">
        <v>7944</v>
      </c>
      <c r="B8008" s="7"/>
      <c r="C8008" s="7"/>
      <c r="D8008" s="7" t="s">
        <v>1011</v>
      </c>
      <c r="E8008" s="53">
        <v>848070843</v>
      </c>
      <c r="F8008" s="8" t="str">
        <f>LOOKUP(E8008,[3]Catalogo!$A$2:$A$46641,[3]Catalogo!$F$2:$F$46641)</f>
        <v>2223</v>
      </c>
      <c r="G8008" s="9" t="str">
        <f>LOOKUP(E8008,[3]Catalogo!$A$2:$A$46641,[3]Catalogo!$B$2:$B$46641)</f>
        <v>REGULADOR DE FLUJO DE OXIGENO DE 0 A 1 LITRO POR MINUTO</v>
      </c>
      <c r="H8008" s="7" t="str">
        <f>LOOKUP(E8008,[3]Catalogo!$A$2:$A$46641,[3]Catalogo!$D$2:$D$46641)</f>
        <v>UD</v>
      </c>
      <c r="I8008" s="54">
        <v>202500</v>
      </c>
      <c r="J8008" s="8">
        <v>30</v>
      </c>
      <c r="K8008" s="10">
        <f t="shared" si="124"/>
        <v>6075000</v>
      </c>
      <c r="L8008" s="7" t="s">
        <v>10641</v>
      </c>
      <c r="M8008" s="11" t="s">
        <v>19</v>
      </c>
      <c r="N8008" s="11"/>
      <c r="O8008" s="12"/>
    </row>
    <row r="8009" spans="1:15" x14ac:dyDescent="0.25">
      <c r="A8009" s="7">
        <v>7945</v>
      </c>
      <c r="B8009" s="7"/>
      <c r="C8009" s="7"/>
      <c r="D8009" s="7" t="s">
        <v>10518</v>
      </c>
      <c r="E8009" s="53">
        <v>111410179</v>
      </c>
      <c r="F8009" s="8" t="str">
        <f>LOOKUP(E8009,[3]Catalogo!$A$2:$A$46641,[3]Catalogo!$F$2:$F$46641)</f>
        <v>2245</v>
      </c>
      <c r="G8009" s="9" t="str">
        <f>LOOKUP(E8009,[3]Catalogo!$A$2:$A$46641,[3]Catalogo!$B$2:$B$46641)</f>
        <v>OLAPARIB 150MG TABLETAS</v>
      </c>
      <c r="H8009" s="7" t="str">
        <f>LOOKUP(E8009,[3]Catalogo!$A$2:$A$46641,[3]Catalogo!$D$2:$D$46641)</f>
        <v>CN</v>
      </c>
      <c r="I8009" s="54">
        <v>4217.6258992805751</v>
      </c>
      <c r="J8009" s="8">
        <v>13344</v>
      </c>
      <c r="K8009" s="10">
        <f t="shared" si="124"/>
        <v>56279999.999999993</v>
      </c>
      <c r="L8009" s="7" t="s">
        <v>7723</v>
      </c>
      <c r="M8009" s="11" t="s">
        <v>19</v>
      </c>
      <c r="N8009" s="11"/>
      <c r="O8009" s="12"/>
    </row>
    <row r="8010" spans="1:15" x14ac:dyDescent="0.25">
      <c r="A8010" s="7">
        <v>7946</v>
      </c>
      <c r="B8010" s="7"/>
      <c r="C8010" s="7"/>
      <c r="D8010" s="7" t="s">
        <v>1011</v>
      </c>
      <c r="E8010" s="53">
        <v>239011768</v>
      </c>
      <c r="F8010" s="8" t="str">
        <f>LOOKUP(E8010,[3]Catalogo!$A$2:$A$46641,[3]Catalogo!$F$2:$F$46641)</f>
        <v>2219</v>
      </c>
      <c r="G8010" s="9" t="str">
        <f>LOOKUP(E8010,[3]Catalogo!$A$2:$A$46641,[3]Catalogo!$B$2:$B$46641)</f>
        <v>FILTRO VIROBACTERIAL PARA VENTILADOR MECANICO</v>
      </c>
      <c r="H8010" s="7" t="str">
        <f>LOOKUP(E8010,[3]Catalogo!$A$2:$A$46641,[3]Catalogo!$D$2:$D$46641)</f>
        <v>UD</v>
      </c>
      <c r="I8010" s="54">
        <v>1875</v>
      </c>
      <c r="J8010" s="8">
        <v>30</v>
      </c>
      <c r="K8010" s="10">
        <f t="shared" si="124"/>
        <v>56250</v>
      </c>
      <c r="L8010" s="7" t="s">
        <v>10642</v>
      </c>
      <c r="M8010" s="11" t="s">
        <v>19</v>
      </c>
      <c r="N8010" s="11"/>
      <c r="O8010" s="12"/>
    </row>
    <row r="8011" spans="1:15" x14ac:dyDescent="0.25">
      <c r="A8011" s="7">
        <v>7947</v>
      </c>
      <c r="B8011" s="7"/>
      <c r="C8011" s="7"/>
      <c r="D8011" s="7" t="s">
        <v>10598</v>
      </c>
      <c r="E8011" s="53">
        <v>46021101</v>
      </c>
      <c r="F8011" s="8" t="str">
        <f>LOOKUP(E8011,[3]Catalogo!$A$2:$A$46641,[3]Catalogo!$F$2:$F$46641)</f>
        <v>2199</v>
      </c>
      <c r="G8011" s="9" t="str">
        <f>LOOKUP(E8011,[3]Catalogo!$A$2:$A$46641,[3]Catalogo!$B$2:$B$46641)</f>
        <v>SERVICIO DE MONITOREO REMOTO Y NOTIFICACION DE ALARMAS 24/7/365 PARA INCUBADORAS DE DESARROLLO EMBRIONARIO</v>
      </c>
      <c r="H8011" s="7" t="str">
        <f>LOOKUP(E8011,[3]Catalogo!$A$2:$A$46641,[3]Catalogo!$D$2:$D$46641)</f>
        <v>UD</v>
      </c>
      <c r="I8011" s="54">
        <v>9.5</v>
      </c>
      <c r="J8011" s="8">
        <v>111000</v>
      </c>
      <c r="K8011" s="10">
        <f t="shared" si="124"/>
        <v>1054500</v>
      </c>
      <c r="L8011" s="7" t="s">
        <v>10643</v>
      </c>
      <c r="M8011" s="11" t="s">
        <v>19</v>
      </c>
      <c r="N8011" s="11"/>
      <c r="O8011" s="12"/>
    </row>
    <row r="8012" spans="1:15" x14ac:dyDescent="0.25">
      <c r="A8012" s="7">
        <v>7948</v>
      </c>
      <c r="B8012" s="7"/>
      <c r="C8012" s="7"/>
      <c r="D8012" s="7" t="s">
        <v>10598</v>
      </c>
      <c r="E8012" s="53">
        <v>352040004</v>
      </c>
      <c r="F8012" s="8" t="str">
        <f>LOOKUP(E8012,[3]Catalogo!$A$2:$A$46641,[3]Catalogo!$F$2:$F$46641)</f>
        <v>2231</v>
      </c>
      <c r="G8012" s="9" t="str">
        <f>LOOKUP(E8012,[3]Catalogo!$A$2:$A$46641,[3]Catalogo!$B$2:$B$46641)</f>
        <v>GUANTES PLASTICOS DE POLIETILENO, TRANSPARENTES, AMBIDEXTROS, DESCARTABLES, GRADO ALIMENTARIO, TALLA S.</v>
      </c>
      <c r="H8012" s="7" t="str">
        <f>LOOKUP(E8012,[3]Catalogo!$A$2:$A$46641,[3]Catalogo!$D$2:$D$46641)</f>
        <v>UD</v>
      </c>
      <c r="I8012" s="54">
        <v>5</v>
      </c>
      <c r="J8012" s="8">
        <v>5000</v>
      </c>
      <c r="K8012" s="10">
        <f t="shared" si="124"/>
        <v>25000</v>
      </c>
      <c r="L8012" s="7" t="s">
        <v>10644</v>
      </c>
      <c r="M8012" s="11" t="s">
        <v>19</v>
      </c>
      <c r="N8012" s="11"/>
      <c r="O8012" s="12"/>
    </row>
    <row r="8013" spans="1:15" x14ac:dyDescent="0.25">
      <c r="A8013" s="7">
        <v>7949</v>
      </c>
      <c r="B8013" s="7"/>
      <c r="C8013" s="7"/>
      <c r="D8013" s="7" t="s">
        <v>10598</v>
      </c>
      <c r="E8013" s="53">
        <v>352040005</v>
      </c>
      <c r="F8013" s="8" t="str">
        <f>LOOKUP(E8013,[3]Catalogo!$A$2:$A$46641,[3]Catalogo!$F$2:$F$46641)</f>
        <v>2231</v>
      </c>
      <c r="G8013" s="9" t="str">
        <f>LOOKUP(E8013,[3]Catalogo!$A$2:$A$46641,[3]Catalogo!$B$2:$B$46641)</f>
        <v>GUANTES PLASTICOS DE POLIETILENO, TRANSPARENTES, AMBIDEXTROS, DESCARTABLES, GRADO ALIMENTARIO, TALLA M.</v>
      </c>
      <c r="H8013" s="7" t="str">
        <f>LOOKUP(E8013,[3]Catalogo!$A$2:$A$46641,[3]Catalogo!$D$2:$D$46641)</f>
        <v>UD</v>
      </c>
      <c r="I8013" s="54">
        <v>5</v>
      </c>
      <c r="J8013" s="8">
        <v>16000</v>
      </c>
      <c r="K8013" s="10">
        <f t="shared" si="124"/>
        <v>80000</v>
      </c>
      <c r="L8013" s="7" t="s">
        <v>10645</v>
      </c>
      <c r="M8013" s="11" t="s">
        <v>19</v>
      </c>
      <c r="N8013" s="11"/>
      <c r="O8013" s="12"/>
    </row>
    <row r="8014" spans="1:15" x14ac:dyDescent="0.25">
      <c r="A8014" s="7">
        <v>7950</v>
      </c>
      <c r="B8014" s="7"/>
      <c r="C8014" s="7"/>
      <c r="D8014" s="7" t="s">
        <v>10598</v>
      </c>
      <c r="E8014" s="53">
        <v>352040006</v>
      </c>
      <c r="F8014" s="8" t="str">
        <f>LOOKUP(E8014,[3]Catalogo!$A$2:$A$46641,[3]Catalogo!$F$2:$F$46641)</f>
        <v>2231</v>
      </c>
      <c r="G8014" s="9" t="str">
        <f>LOOKUP(E8014,[3]Catalogo!$A$2:$A$46641,[3]Catalogo!$B$2:$B$46641)</f>
        <v>GUANTES PLASTICOS DE POLIETILENO, TRANSPARENTES, AMBIDEXTROS, DESCARTABLES, GRADO ALIMENTARIO, TALLA L.</v>
      </c>
      <c r="H8014" s="7" t="str">
        <f>LOOKUP(E8014,[3]Catalogo!$A$2:$A$46641,[3]Catalogo!$D$2:$D$46641)</f>
        <v>UD</v>
      </c>
      <c r="I8014" s="54">
        <v>5</v>
      </c>
      <c r="J8014" s="8">
        <v>9000</v>
      </c>
      <c r="K8014" s="10">
        <f t="shared" si="124"/>
        <v>45000</v>
      </c>
      <c r="L8014" s="7" t="s">
        <v>10646</v>
      </c>
      <c r="M8014" s="11" t="s">
        <v>19</v>
      </c>
      <c r="N8014" s="11"/>
      <c r="O8014" s="12"/>
    </row>
    <row r="8015" spans="1:15" x14ac:dyDescent="0.25">
      <c r="A8015" s="7">
        <v>7951</v>
      </c>
      <c r="B8015" s="7"/>
      <c r="C8015" s="7"/>
      <c r="D8015" s="7" t="s">
        <v>10598</v>
      </c>
      <c r="E8015" s="53">
        <v>352040007</v>
      </c>
      <c r="F8015" s="8" t="str">
        <f>LOOKUP(E8015,[3]Catalogo!$A$2:$A$46641,[3]Catalogo!$F$2:$F$46641)</f>
        <v>2231</v>
      </c>
      <c r="G8015" s="9" t="str">
        <f>LOOKUP(E8015,[3]Catalogo!$A$2:$A$46641,[3]Catalogo!$B$2:$B$46641)</f>
        <v>GUANTES PLASTICOS DE POLIETILENO, TRANSPARENTES, AMBIDEXTROS, DESCARTABLES, GRADO ALIMENTARIO, TALLA  XL.</v>
      </c>
      <c r="H8015" s="7" t="str">
        <f>LOOKUP(E8015,[3]Catalogo!$A$2:$A$46641,[3]Catalogo!$D$2:$D$46641)</f>
        <v>UD</v>
      </c>
      <c r="I8015" s="54">
        <v>5</v>
      </c>
      <c r="J8015" s="8">
        <v>8000</v>
      </c>
      <c r="K8015" s="10">
        <f t="shared" ref="K8015:K8078" si="125">I8015*J8015</f>
        <v>40000</v>
      </c>
      <c r="L8015" s="7" t="s">
        <v>10647</v>
      </c>
      <c r="M8015" s="11" t="s">
        <v>19</v>
      </c>
      <c r="N8015" s="11"/>
      <c r="O8015" s="12"/>
    </row>
    <row r="8016" spans="1:15" x14ac:dyDescent="0.25">
      <c r="A8016" s="7">
        <v>7952</v>
      </c>
      <c r="B8016" s="7"/>
      <c r="C8016" s="7"/>
      <c r="D8016" s="7" t="s">
        <v>10518</v>
      </c>
      <c r="E8016" s="53">
        <v>111410120</v>
      </c>
      <c r="F8016" s="8" t="str">
        <f>LOOKUP(E8016,[3]Catalogo!$A$2:$A$46641,[3]Catalogo!$F$2:$F$46641)</f>
        <v>2245</v>
      </c>
      <c r="G8016" s="9" t="str">
        <f>LOOKUP(E8016,[3]Catalogo!$A$2:$A$46641,[3]Catalogo!$B$2:$B$46641)</f>
        <v>VANDETANIB 300 MG TABLETAS.</v>
      </c>
      <c r="H8016" s="7" t="str">
        <f>LOOKUP(E8016,[3]Catalogo!$A$2:$A$46641,[3]Catalogo!$D$2:$D$46641)</f>
        <v>CN</v>
      </c>
      <c r="I8016" s="54">
        <v>308750</v>
      </c>
      <c r="J8016" s="8">
        <v>720</v>
      </c>
      <c r="K8016" s="10">
        <f t="shared" si="125"/>
        <v>222300000</v>
      </c>
      <c r="L8016" s="7" t="s">
        <v>10648</v>
      </c>
      <c r="M8016" s="11" t="s">
        <v>19</v>
      </c>
      <c r="N8016" s="11"/>
      <c r="O8016" s="12"/>
    </row>
    <row r="8017" spans="1:15" x14ac:dyDescent="0.25">
      <c r="A8017" s="7">
        <v>7953</v>
      </c>
      <c r="B8017" s="7"/>
      <c r="C8017" s="7"/>
      <c r="D8017" s="7" t="s">
        <v>420</v>
      </c>
      <c r="E8017" s="53">
        <v>480050006</v>
      </c>
      <c r="F8017" s="8" t="str">
        <f>LOOKUP(E8017,[3]Catalogo!$A$2:$A$46641,[3]Catalogo!$F$2:$F$46641)</f>
        <v>2216</v>
      </c>
      <c r="G8017" s="9" t="str">
        <f>LOOKUP(E8017,[3]Catalogo!$A$2:$A$46641,[3]Catalogo!$B$2:$B$46641)</f>
        <v>BARRA DE MEMORIA PARA MICROCOMPUTADORA DDR3  DE 8 GB EN BUS DE 1666MHZ.</v>
      </c>
      <c r="H8017" s="7" t="str">
        <f>LOOKUP(E8017,[3]Catalogo!$A$2:$A$46641,[3]Catalogo!$D$2:$D$46641)</f>
        <v>UD</v>
      </c>
      <c r="I8017" s="54">
        <v>43400</v>
      </c>
      <c r="J8017" s="8">
        <v>5</v>
      </c>
      <c r="K8017" s="10">
        <f t="shared" si="125"/>
        <v>217000</v>
      </c>
      <c r="L8017" s="7" t="s">
        <v>10649</v>
      </c>
      <c r="M8017" s="11" t="s">
        <v>19</v>
      </c>
      <c r="N8017" s="11"/>
      <c r="O8017" s="12"/>
    </row>
    <row r="8018" spans="1:15" x14ac:dyDescent="0.25">
      <c r="A8018" s="7">
        <v>7954</v>
      </c>
      <c r="B8018" s="7"/>
      <c r="C8018" s="7"/>
      <c r="D8018" s="7" t="s">
        <v>420</v>
      </c>
      <c r="E8018" s="53">
        <v>480050039</v>
      </c>
      <c r="F8018" s="8" t="str">
        <f>LOOKUP(E8018,[3]Catalogo!$A$2:$A$46641,[3]Catalogo!$F$2:$F$46641)</f>
        <v>2223</v>
      </c>
      <c r="G8018" s="9" t="str">
        <f>LOOKUP(E8018,[3]Catalogo!$A$2:$A$46641,[3]Catalogo!$B$2:$B$46641)</f>
        <v>RATON (MOUSE) INALAMBRICO.</v>
      </c>
      <c r="H8018" s="7" t="str">
        <f>LOOKUP(E8018,[3]Catalogo!$A$2:$A$46641,[3]Catalogo!$D$2:$D$46641)</f>
        <v>UD</v>
      </c>
      <c r="I8018" s="54">
        <v>24235.8</v>
      </c>
      <c r="J8018" s="8">
        <v>6</v>
      </c>
      <c r="K8018" s="10">
        <f t="shared" si="125"/>
        <v>145414.79999999999</v>
      </c>
      <c r="L8018" s="7" t="s">
        <v>10650</v>
      </c>
      <c r="M8018" s="11" t="s">
        <v>19</v>
      </c>
      <c r="N8018" s="11"/>
      <c r="O8018" s="12"/>
    </row>
    <row r="8019" spans="1:15" x14ac:dyDescent="0.25">
      <c r="A8019" s="7">
        <v>7955</v>
      </c>
      <c r="B8019" s="7"/>
      <c r="C8019" s="7"/>
      <c r="D8019" s="7" t="s">
        <v>420</v>
      </c>
      <c r="E8019" s="53">
        <v>480051101</v>
      </c>
      <c r="F8019" s="8" t="str">
        <f>LOOKUP(E8019,[3]Catalogo!$A$2:$A$46641,[3]Catalogo!$F$2:$F$46641)</f>
        <v>2216</v>
      </c>
      <c r="G8019" s="9" t="str">
        <f>LOOKUP(E8019,[3]Catalogo!$A$2:$A$46641,[3]Catalogo!$B$2:$B$46641)</f>
        <v>DISCO DURO TIPO SATA 500 GB.</v>
      </c>
      <c r="H8019" s="7" t="str">
        <f>LOOKUP(E8019,[3]Catalogo!$A$2:$A$46641,[3]Catalogo!$D$2:$D$46641)</f>
        <v>UD</v>
      </c>
      <c r="I8019" s="54">
        <v>34320</v>
      </c>
      <c r="J8019" s="8">
        <v>8</v>
      </c>
      <c r="K8019" s="10">
        <f t="shared" si="125"/>
        <v>274560</v>
      </c>
      <c r="L8019" s="7" t="s">
        <v>10651</v>
      </c>
      <c r="M8019" s="11" t="s">
        <v>19</v>
      </c>
      <c r="N8019" s="11"/>
      <c r="O8019" s="12"/>
    </row>
    <row r="8020" spans="1:15" x14ac:dyDescent="0.25">
      <c r="A8020" s="7">
        <v>7956</v>
      </c>
      <c r="B8020" s="7"/>
      <c r="C8020" s="7"/>
      <c r="D8020" s="7" t="s">
        <v>420</v>
      </c>
      <c r="E8020" s="53">
        <v>3100057</v>
      </c>
      <c r="F8020" s="8" t="str">
        <f>LOOKUP(E8020,[3]Catalogo!$A$2:$A$46641,[3]Catalogo!$F$2:$F$46641)</f>
        <v>2159</v>
      </c>
      <c r="G8020" s="9" t="str">
        <f>LOOKUP(E8020,[3]Catalogo!$A$2:$A$46641,[3]Catalogo!$B$2:$B$46641)</f>
        <v>EXTENSION DE GARANTIA Y SOPORTE PARA EQUIPOS DE LA MARCA HP</v>
      </c>
      <c r="H8020" s="7" t="str">
        <f>LOOKUP(E8020,[3]Catalogo!$A$2:$A$46641,[3]Catalogo!$D$2:$D$46641)</f>
        <v>UD</v>
      </c>
      <c r="I8020" s="54">
        <v>1941401.25</v>
      </c>
      <c r="J8020" s="8">
        <v>1</v>
      </c>
      <c r="K8020" s="10">
        <f t="shared" si="125"/>
        <v>1941401.25</v>
      </c>
      <c r="L8020" s="7" t="s">
        <v>396</v>
      </c>
      <c r="M8020" s="11" t="s">
        <v>19</v>
      </c>
      <c r="N8020" s="11"/>
      <c r="O8020" s="12"/>
    </row>
    <row r="8021" spans="1:15" x14ac:dyDescent="0.25">
      <c r="A8021" s="7">
        <v>7957</v>
      </c>
      <c r="B8021" s="7"/>
      <c r="C8021" s="7"/>
      <c r="D8021" s="7" t="s">
        <v>10497</v>
      </c>
      <c r="E8021" s="53">
        <v>848308638</v>
      </c>
      <c r="F8021" s="8" t="str">
        <f>LOOKUP(E8021,[3]Catalogo!$A$2:$A$46641,[3]Catalogo!$F$2:$F$46641)</f>
        <v>2223</v>
      </c>
      <c r="G8021" s="9" t="str">
        <f>LOOKUP(E8021,[3]Catalogo!$A$2:$A$46641,[3]Catalogo!$B$2:$B$46641)</f>
        <v>REPUESTOS Y ACCESORIOS PARA LAMPARA DE RAYOS ULTRAVIOLETA</v>
      </c>
      <c r="H8021" s="7" t="str">
        <f>LOOKUP(E8021,[3]Catalogo!$A$2:$A$46641,[3]Catalogo!$D$2:$D$46641)</f>
        <v>UD</v>
      </c>
      <c r="I8021" s="54" t="s">
        <v>10652</v>
      </c>
      <c r="J8021" s="8">
        <v>1</v>
      </c>
      <c r="K8021" s="10">
        <f t="shared" si="125"/>
        <v>76952.240000000005</v>
      </c>
      <c r="L8021" s="7" t="s">
        <v>10653</v>
      </c>
      <c r="M8021" s="11" t="s">
        <v>19</v>
      </c>
      <c r="N8021" s="11"/>
      <c r="O8021" s="12"/>
    </row>
    <row r="8022" spans="1:15" x14ac:dyDescent="0.25">
      <c r="A8022" s="7">
        <v>7958</v>
      </c>
      <c r="B8022" s="7"/>
      <c r="C8022" s="7"/>
      <c r="D8022" s="7" t="s">
        <v>422</v>
      </c>
      <c r="E8022" s="53">
        <v>470012670</v>
      </c>
      <c r="F8022" s="8" t="str">
        <f>LOOKUP(E8022,[3]Catalogo!$A$2:$A$46641,[3]Catalogo!$F$2:$F$46641)</f>
        <v>2211</v>
      </c>
      <c r="G8022" s="9" t="str">
        <f>LOOKUP(E8022,[3]Catalogo!$A$2:$A$46641,[3]Catalogo!$B$2:$B$46641)</f>
        <v>TIRAJE DE FORMULARIOS.</v>
      </c>
      <c r="H8022" s="7" t="str">
        <f>LOOKUP(E8022,[3]Catalogo!$A$2:$A$46641,[3]Catalogo!$D$2:$D$46641)</f>
        <v>CN</v>
      </c>
      <c r="I8022" s="54">
        <v>2511.1111111111113</v>
      </c>
      <c r="J8022" s="8">
        <v>135</v>
      </c>
      <c r="K8022" s="10">
        <f t="shared" si="125"/>
        <v>339000</v>
      </c>
      <c r="L8022" s="7" t="s">
        <v>10654</v>
      </c>
      <c r="M8022" s="11" t="s">
        <v>19</v>
      </c>
      <c r="N8022" s="11"/>
      <c r="O8022" s="12"/>
    </row>
    <row r="8023" spans="1:15" x14ac:dyDescent="0.25">
      <c r="A8023" s="7">
        <v>7959</v>
      </c>
      <c r="B8023" s="7"/>
      <c r="C8023" s="7"/>
      <c r="D8023" s="7" t="s">
        <v>422</v>
      </c>
      <c r="E8023" s="53">
        <v>475010015</v>
      </c>
      <c r="F8023" s="8" t="str">
        <f>LOOKUP(E8023,[3]Catalogo!$A$2:$A$46641,[3]Catalogo!$F$2:$F$46641)</f>
        <v>2233</v>
      </c>
      <c r="G8023" s="9" t="str">
        <f>LOOKUP(E8023,[3]Catalogo!$A$2:$A$46641,[3]Catalogo!$B$2:$B$46641)</f>
        <v>LIQUIDO REMOVEDOR DE ESMALTE.</v>
      </c>
      <c r="H8023" s="7" t="str">
        <f>LOOKUP(E8023,[3]Catalogo!$A$2:$A$46641,[3]Catalogo!$D$2:$D$46641)</f>
        <v>UD</v>
      </c>
      <c r="I8023" s="54">
        <v>33</v>
      </c>
      <c r="J8023" s="8">
        <v>24000</v>
      </c>
      <c r="K8023" s="10">
        <f t="shared" si="125"/>
        <v>792000</v>
      </c>
      <c r="L8023" s="7" t="s">
        <v>398</v>
      </c>
      <c r="M8023" s="11" t="s">
        <v>19</v>
      </c>
      <c r="N8023" s="11"/>
      <c r="O8023" s="12"/>
    </row>
    <row r="8024" spans="1:15" x14ac:dyDescent="0.25">
      <c r="A8024" s="7">
        <v>7960</v>
      </c>
      <c r="B8024" s="7"/>
      <c r="C8024" s="7"/>
      <c r="D8024" s="7" t="s">
        <v>1226</v>
      </c>
      <c r="E8024" s="53">
        <v>410021226</v>
      </c>
      <c r="F8024" s="8" t="str">
        <f>LOOKUP(E8024,[3]Catalogo!$A$2:$A$46641,[3]Catalogo!$F$2:$F$46641)</f>
        <v>2225</v>
      </c>
      <c r="G8024" s="9" t="str">
        <f>LOOKUP(E8024,[3]Catalogo!$A$2:$A$46641,[3]Catalogo!$B$2:$B$46641)</f>
        <v>SELLO AUTOMATICO  4912 PERSONALIZADO DE 5X2CM, CON AREA DE IMPRESION DE 47X18MM( CON LEYENDA INCLUIDA)</v>
      </c>
      <c r="H8024" s="7" t="str">
        <f>LOOKUP(E8024,[3]Catalogo!$A$2:$A$46641,[3]Catalogo!$D$2:$D$46641)</f>
        <v>UD</v>
      </c>
      <c r="I8024" s="54">
        <v>3300</v>
      </c>
      <c r="J8024" s="8">
        <v>16</v>
      </c>
      <c r="K8024" s="10">
        <f t="shared" si="125"/>
        <v>52800</v>
      </c>
      <c r="L8024" s="7" t="s">
        <v>10655</v>
      </c>
      <c r="M8024" s="11" t="s">
        <v>19</v>
      </c>
      <c r="N8024" s="11"/>
      <c r="O8024" s="12"/>
    </row>
    <row r="8025" spans="1:15" x14ac:dyDescent="0.25">
      <c r="A8025" s="7">
        <v>7961</v>
      </c>
      <c r="B8025" s="7"/>
      <c r="C8025" s="7"/>
      <c r="D8025" s="7" t="s">
        <v>1226</v>
      </c>
      <c r="E8025" s="53">
        <v>410021230</v>
      </c>
      <c r="F8025" s="8" t="str">
        <f>LOOKUP(E8025,[3]Catalogo!$A$2:$A$46641,[3]Catalogo!$F$2:$F$46641)</f>
        <v>2225</v>
      </c>
      <c r="G8025" s="9" t="str">
        <f>LOOKUP(E8025,[3]Catalogo!$A$2:$A$46641,[3]Catalogo!$B$2:$B$46641)</f>
        <v>SELLO AUTOMATICO PERSONALIZADO 4926 , RECTANGULAR CON AREA DE IMPRESION DE 76X37 MM( CON LEYENDA INCLUIDA)</v>
      </c>
      <c r="H8025" s="7" t="s">
        <v>17</v>
      </c>
      <c r="I8025" s="54">
        <v>4500</v>
      </c>
      <c r="J8025" s="8">
        <v>18</v>
      </c>
      <c r="K8025" s="10">
        <f t="shared" si="125"/>
        <v>81000</v>
      </c>
      <c r="L8025" s="7" t="s">
        <v>10656</v>
      </c>
      <c r="M8025" s="11" t="s">
        <v>19</v>
      </c>
      <c r="N8025" s="11"/>
      <c r="O8025" s="12"/>
    </row>
    <row r="8026" spans="1:15" x14ac:dyDescent="0.25">
      <c r="A8026" s="7">
        <v>7962</v>
      </c>
      <c r="B8026" s="7"/>
      <c r="C8026" s="7"/>
      <c r="D8026" s="7" t="s">
        <v>1226</v>
      </c>
      <c r="E8026" s="53">
        <v>209012473</v>
      </c>
      <c r="F8026" s="8" t="str">
        <f>LOOKUP(E8026,[3]Catalogo!$A$2:$A$46641,[3]Catalogo!$F$2:$F$46641)</f>
        <v>2219</v>
      </c>
      <c r="G8026" s="9" t="str">
        <f>LOOKUP(E8026,[3]Catalogo!$A$2:$A$46641,[3]Catalogo!$B$2:$B$46641)</f>
        <v>PINZA PORTA AGUJAS CRILE-WOOD (DEBAKEY), 7" (17,8 CM), CON MANDIBULAS DENTADAS.</v>
      </c>
      <c r="H8026" s="7" t="str">
        <f>LOOKUP(E8026,[3]Catalogo!$A$2:$A$46641,[3]Catalogo!$D$2:$D$46641)</f>
        <v>UD</v>
      </c>
      <c r="I8026" s="54">
        <v>21948</v>
      </c>
      <c r="J8026" s="8">
        <v>15</v>
      </c>
      <c r="K8026" s="10">
        <f t="shared" si="125"/>
        <v>329220</v>
      </c>
      <c r="L8026" s="7" t="s">
        <v>10657</v>
      </c>
      <c r="M8026" s="11" t="s">
        <v>19</v>
      </c>
      <c r="N8026" s="11"/>
      <c r="O8026" s="12"/>
    </row>
    <row r="8027" spans="1:15" x14ac:dyDescent="0.25">
      <c r="A8027" s="7">
        <v>7963</v>
      </c>
      <c r="B8027" s="7"/>
      <c r="C8027" s="7"/>
      <c r="D8027" s="7" t="s">
        <v>1226</v>
      </c>
      <c r="E8027" s="53">
        <v>212020150</v>
      </c>
      <c r="F8027" s="8" t="str">
        <f>LOOKUP(E8027,[3]Catalogo!$A$2:$A$46641,[3]Catalogo!$F$2:$F$46641)</f>
        <v>2219</v>
      </c>
      <c r="G8027" s="9" t="str">
        <f>LOOKUP(E8027,[3]Catalogo!$A$2:$A$46641,[3]Catalogo!$B$2:$B$46641)</f>
        <v>CANULAS DE IRRIGACION - ASPIRACION DE 5MM PARA CIRUGIA LAPAROSCOPICA, CON VALVULA TIPO TROMPETA EN EXTREMO PROXIMAL.</v>
      </c>
      <c r="H8027" s="7" t="str">
        <f>LOOKUP(E8027,[3]Catalogo!$A$2:$A$46641,[3]Catalogo!$D$2:$D$46641)</f>
        <v>UD</v>
      </c>
      <c r="I8027" s="54">
        <v>208875</v>
      </c>
      <c r="J8027" s="8">
        <v>3</v>
      </c>
      <c r="K8027" s="10">
        <f t="shared" si="125"/>
        <v>626625</v>
      </c>
      <c r="L8027" s="7" t="s">
        <v>10658</v>
      </c>
      <c r="M8027" s="11" t="s">
        <v>19</v>
      </c>
      <c r="N8027" s="11"/>
      <c r="O8027" s="12"/>
    </row>
    <row r="8028" spans="1:15" x14ac:dyDescent="0.25">
      <c r="A8028" s="7">
        <v>7964</v>
      </c>
      <c r="B8028" s="7"/>
      <c r="C8028" s="7"/>
      <c r="D8028" s="7" t="s">
        <v>1226</v>
      </c>
      <c r="E8028" s="53">
        <v>209012912</v>
      </c>
      <c r="F8028" s="8" t="str">
        <f>LOOKUP(E8028,[3]Catalogo!$A$2:$A$46641,[3]Catalogo!$F$2:$F$46641)</f>
        <v>2219</v>
      </c>
      <c r="G8028" s="9" t="str">
        <f>LOOKUP(E8028,[3]Catalogo!$A$2:$A$46641,[3]Catalogo!$B$2:$B$46641)</f>
        <v>TIJERA METZENBAUM PARA TEJIDO, LONGITUD 7" (17,8 CM), CURVA, DISEÑO ESTANDAR, PUNTA ROMA, MATERIAL CON INSERTO DE CARBURO DE TUNGSTENO.</v>
      </c>
      <c r="H8028" s="7" t="str">
        <f>LOOKUP(E8028,[3]Catalogo!$A$2:$A$46641,[3]Catalogo!$D$2:$D$46641)</f>
        <v>UD</v>
      </c>
      <c r="I8028" s="54">
        <v>32250</v>
      </c>
      <c r="J8028" s="8">
        <v>15</v>
      </c>
      <c r="K8028" s="10">
        <f t="shared" si="125"/>
        <v>483750</v>
      </c>
      <c r="L8028" s="7" t="s">
        <v>10659</v>
      </c>
      <c r="M8028" s="11" t="s">
        <v>19</v>
      </c>
      <c r="N8028" s="11"/>
      <c r="O8028" s="12"/>
    </row>
    <row r="8029" spans="1:15" x14ac:dyDescent="0.25">
      <c r="A8029" s="7">
        <v>7965</v>
      </c>
      <c r="B8029" s="7"/>
      <c r="C8029" s="7"/>
      <c r="D8029" s="7" t="s">
        <v>1226</v>
      </c>
      <c r="E8029" s="53">
        <v>212011486</v>
      </c>
      <c r="F8029" s="8" t="str">
        <f>LOOKUP(E8029,[3]Catalogo!$A$2:$A$46641,[3]Catalogo!$F$2:$F$46641)</f>
        <v>2219</v>
      </c>
      <c r="G8029" s="9" t="str">
        <f>LOOKUP(E8029,[3]Catalogo!$A$2:$A$46641,[3]Catalogo!$B$2:$B$46641)</f>
        <v>PORTA AGUJAS MAYO HEAGAR DE 21 ± 0.5 CM.</v>
      </c>
      <c r="H8029" s="7" t="str">
        <f>LOOKUP(E8029,[3]Catalogo!$A$2:$A$46641,[3]Catalogo!$D$2:$D$46641)</f>
        <v>UD</v>
      </c>
      <c r="I8029" s="54">
        <v>16875</v>
      </c>
      <c r="J8029" s="8">
        <v>15</v>
      </c>
      <c r="K8029" s="10">
        <f t="shared" si="125"/>
        <v>253125</v>
      </c>
      <c r="L8029" s="7" t="s">
        <v>10660</v>
      </c>
      <c r="M8029" s="11" t="s">
        <v>19</v>
      </c>
      <c r="N8029" s="11"/>
      <c r="O8029" s="12"/>
    </row>
    <row r="8030" spans="1:15" x14ac:dyDescent="0.25">
      <c r="A8030" s="7">
        <v>7966</v>
      </c>
      <c r="B8030" s="7"/>
      <c r="C8030" s="7"/>
      <c r="D8030" s="7" t="s">
        <v>1226</v>
      </c>
      <c r="E8030" s="53">
        <v>212011902</v>
      </c>
      <c r="F8030" s="8" t="str">
        <f>LOOKUP(E8030,[3]Catalogo!$A$2:$A$46641,[3]Catalogo!$F$2:$F$46641)</f>
        <v>2219</v>
      </c>
      <c r="G8030" s="9" t="str">
        <f>LOOKUP(E8030,[3]Catalogo!$A$2:$A$46641,[3]Catalogo!$B$2:$B$46641)</f>
        <v>TIJERA DE MAYO CURVA DE 20 CMS ± 1CM, EN ACERO INOXIDABLE, GRADO QUIRURGICO 304 O 316</v>
      </c>
      <c r="H8030" s="7" t="str">
        <f>LOOKUP(E8030,[3]Catalogo!$A$2:$A$46641,[3]Catalogo!$D$2:$D$46641)</f>
        <v>UD</v>
      </c>
      <c r="I8030" s="54">
        <v>38250</v>
      </c>
      <c r="J8030" s="8">
        <v>15</v>
      </c>
      <c r="K8030" s="10">
        <f t="shared" si="125"/>
        <v>573750</v>
      </c>
      <c r="L8030" s="7" t="s">
        <v>10661</v>
      </c>
      <c r="M8030" s="11" t="s">
        <v>19</v>
      </c>
      <c r="N8030" s="11"/>
      <c r="O8030" s="12"/>
    </row>
    <row r="8031" spans="1:15" x14ac:dyDescent="0.25">
      <c r="A8031" s="7">
        <v>7967</v>
      </c>
      <c r="B8031" s="7"/>
      <c r="C8031" s="7"/>
      <c r="D8031" s="7" t="s">
        <v>1226</v>
      </c>
      <c r="E8031" s="53">
        <v>254019019</v>
      </c>
      <c r="F8031" s="8" t="str">
        <f>LOOKUP(E8031,[3]Catalogo!$A$2:$A$46641,[3]Catalogo!$F$2:$F$46641)</f>
        <v>2219</v>
      </c>
      <c r="G8031" s="9" t="str">
        <f>LOOKUP(E8031,[3]Catalogo!$A$2:$A$46641,[3]Catalogo!$B$2:$B$46641)</f>
        <v>CANULA DE SUCCION DE FRAZIER DE 10+/-1  CM DE LARGO Y 2.5 MM DE DIAMETRO (8 FR), DE ACERO INOXIDABLE GRADO QUIRURGICO TIPO AUSTENITICO 304</v>
      </c>
      <c r="H8031" s="7" t="str">
        <f>LOOKUP(E8031,[3]Catalogo!$A$2:$A$46641,[3]Catalogo!$D$2:$D$46641)</f>
        <v>UD</v>
      </c>
      <c r="I8031" s="54">
        <v>16125</v>
      </c>
      <c r="J8031" s="8">
        <v>10</v>
      </c>
      <c r="K8031" s="10">
        <f t="shared" si="125"/>
        <v>161250</v>
      </c>
      <c r="L8031" s="7" t="s">
        <v>10662</v>
      </c>
      <c r="M8031" s="11" t="s">
        <v>19</v>
      </c>
      <c r="N8031" s="11"/>
      <c r="O8031" s="12"/>
    </row>
    <row r="8032" spans="1:15" x14ac:dyDescent="0.25">
      <c r="A8032" s="7">
        <v>7968</v>
      </c>
      <c r="B8032" s="7"/>
      <c r="C8032" s="7"/>
      <c r="D8032" s="7" t="s">
        <v>1226</v>
      </c>
      <c r="E8032" s="53">
        <v>294030206</v>
      </c>
      <c r="F8032" s="8" t="str">
        <f>LOOKUP(E8032,[3]Catalogo!$A$2:$A$46641,[3]Catalogo!$F$2:$F$46641)</f>
        <v>2219</v>
      </c>
      <c r="G8032" s="9" t="str">
        <f>LOOKUP(E8032,[3]Catalogo!$A$2:$A$46641,[3]Catalogo!$B$2:$B$46641)</f>
        <v>TUBO DE SUCCION DE FRAZIER, DIMENSIONES 9 FRENCH,  SU EXTREMO PROXIMAL ES TUBULAR,  ANGULADO DE 60°, REUTILIZABLE, ESTERILIZABLE, EN ACERO INOXIDABLE GRADO MEDICO</v>
      </c>
      <c r="H8032" s="7" t="str">
        <f>LOOKUP(E8032,[3]Catalogo!$A$2:$A$46641,[3]Catalogo!$D$2:$D$46641)</f>
        <v>UD</v>
      </c>
      <c r="I8032" s="54">
        <v>16125</v>
      </c>
      <c r="J8032" s="8">
        <v>10</v>
      </c>
      <c r="K8032" s="10">
        <f t="shared" si="125"/>
        <v>161250</v>
      </c>
      <c r="L8032" s="7" t="s">
        <v>413</v>
      </c>
      <c r="M8032" s="11" t="s">
        <v>19</v>
      </c>
      <c r="N8032" s="11"/>
      <c r="O8032" s="12"/>
    </row>
    <row r="8033" spans="1:15" x14ac:dyDescent="0.25">
      <c r="A8033" s="7">
        <v>7969</v>
      </c>
      <c r="B8033" s="7"/>
      <c r="C8033" s="7"/>
      <c r="D8033" s="7" t="s">
        <v>1226</v>
      </c>
      <c r="E8033" s="53">
        <v>272013780</v>
      </c>
      <c r="F8033" s="8" t="str">
        <f>LOOKUP(E8033,[3]Catalogo!$A$2:$A$46641,[3]Catalogo!$F$2:$F$46641)</f>
        <v>2219</v>
      </c>
      <c r="G8033" s="9" t="str">
        <f>LOOKUP(E8033,[3]Catalogo!$A$2:$A$46641,[3]Catalogo!$B$2:$B$46641)</f>
        <v>MARTILLO DE ACERO INOXIDABLE, LONG. 20.3 CM., PESO 906 GR.</v>
      </c>
      <c r="H8033" s="7" t="str">
        <f>LOOKUP(E8033,[3]Catalogo!$A$2:$A$46641,[3]Catalogo!$D$2:$D$46641)</f>
        <v>UD</v>
      </c>
      <c r="I8033" s="54">
        <v>131250</v>
      </c>
      <c r="J8033" s="8">
        <v>3</v>
      </c>
      <c r="K8033" s="10">
        <f t="shared" si="125"/>
        <v>393750</v>
      </c>
      <c r="L8033" s="7" t="s">
        <v>415</v>
      </c>
      <c r="M8033" s="11" t="s">
        <v>19</v>
      </c>
      <c r="N8033" s="11"/>
      <c r="O8033" s="12"/>
    </row>
    <row r="8034" spans="1:15" x14ac:dyDescent="0.25">
      <c r="A8034" s="7">
        <v>7970</v>
      </c>
      <c r="B8034" s="7"/>
      <c r="C8034" s="7"/>
      <c r="D8034" s="7" t="s">
        <v>1226</v>
      </c>
      <c r="E8034" s="53">
        <v>272013783</v>
      </c>
      <c r="F8034" s="8" t="str">
        <f>LOOKUP(E8034,[3]Catalogo!$A$2:$A$46641,[3]Catalogo!$F$2:$F$46641)</f>
        <v>2219</v>
      </c>
      <c r="G8034" s="9" t="str">
        <f>LOOKUP(E8034,[3]Catalogo!$A$2:$A$46641,[3]Catalogo!$B$2:$B$46641)</f>
        <v>MARTILLO DE ACERO 20 CMS Y 250 GRAMOS DE PESO.</v>
      </c>
      <c r="H8034" s="7" t="str">
        <f>LOOKUP(E8034,[3]Catalogo!$A$2:$A$46641,[3]Catalogo!$D$2:$D$46641)</f>
        <v>UD</v>
      </c>
      <c r="I8034" s="54">
        <v>213750</v>
      </c>
      <c r="J8034" s="8">
        <v>3</v>
      </c>
      <c r="K8034" s="10">
        <f t="shared" si="125"/>
        <v>641250</v>
      </c>
      <c r="L8034" s="7" t="s">
        <v>417</v>
      </c>
      <c r="M8034" s="11" t="s">
        <v>19</v>
      </c>
      <c r="N8034" s="11"/>
      <c r="O8034" s="12"/>
    </row>
    <row r="8035" spans="1:15" x14ac:dyDescent="0.25">
      <c r="A8035" s="7">
        <v>7971</v>
      </c>
      <c r="B8035" s="7"/>
      <c r="C8035" s="7"/>
      <c r="D8035" s="7" t="s">
        <v>10518</v>
      </c>
      <c r="E8035" s="53">
        <v>111120006</v>
      </c>
      <c r="F8035" s="8" t="str">
        <f>LOOKUP(E8035,[3]Catalogo!$A$2:$A$46641,[3]Catalogo!$F$2:$F$46641)</f>
        <v>2203</v>
      </c>
      <c r="G8035" s="9" t="str">
        <f>LOOKUP(E8035,[3]Catalogo!$A$2:$A$46641,[3]Catalogo!$B$2:$B$46641)</f>
        <v>ELTROMBOPAG 50 MG COMPRIMIDOS RECUBIERTOS CON PELICULA</v>
      </c>
      <c r="H8035" s="7" t="str">
        <f>LOOKUP(E8035,[3]Catalogo!$A$2:$A$46641,[3]Catalogo!$D$2:$D$46641)</f>
        <v>CN</v>
      </c>
      <c r="I8035" s="54">
        <v>40500</v>
      </c>
      <c r="J8035" s="8">
        <v>1008</v>
      </c>
      <c r="K8035" s="10">
        <f t="shared" si="125"/>
        <v>40824000</v>
      </c>
      <c r="L8035" s="7" t="s">
        <v>10663</v>
      </c>
      <c r="M8035" s="11" t="s">
        <v>19</v>
      </c>
      <c r="N8035" s="11"/>
      <c r="O8035" s="12"/>
    </row>
    <row r="8036" spans="1:15" x14ac:dyDescent="0.25">
      <c r="A8036" s="7">
        <v>7972</v>
      </c>
      <c r="B8036" s="7"/>
      <c r="C8036" s="7"/>
      <c r="D8036" s="7" t="s">
        <v>10598</v>
      </c>
      <c r="E8036" s="53">
        <v>460021101</v>
      </c>
      <c r="F8036" s="8" t="str">
        <f>LOOKUP(E8036,[3]Catalogo!$A$2:$A$46641,[3]Catalogo!$F$2:$F$46641)</f>
        <v>2210</v>
      </c>
      <c r="G8036" s="9" t="str">
        <f>LOOKUP(E8036,[3]Catalogo!$A$2:$A$46641,[3]Catalogo!$B$2:$B$46641)</f>
        <v>BOLSA DE PAPEL, DESCARTABLE,  COMPOSTABLE, PARA ALIMENTOS, MEDIDAS 9 CM +/- 2 CM DE ANCHO X 23 CM +/- 2 CM E LARGO  X 5 CM DE FUELLE</v>
      </c>
      <c r="H8036" s="7" t="str">
        <f>LOOKUP(E8036,[3]Catalogo!$A$2:$A$46641,[3]Catalogo!$D$2:$D$46641)</f>
        <v>UD</v>
      </c>
      <c r="I8036" s="54">
        <v>9.5</v>
      </c>
      <c r="J8036" s="8">
        <v>90000</v>
      </c>
      <c r="K8036" s="10">
        <f t="shared" si="125"/>
        <v>855000</v>
      </c>
      <c r="L8036" s="7" t="s">
        <v>10664</v>
      </c>
      <c r="M8036" s="11" t="s">
        <v>19</v>
      </c>
      <c r="N8036" s="11"/>
      <c r="O8036" s="12"/>
    </row>
    <row r="8037" spans="1:15" x14ac:dyDescent="0.25">
      <c r="A8037" s="7">
        <v>7973</v>
      </c>
      <c r="B8037" s="7"/>
      <c r="C8037" s="7"/>
      <c r="D8037" s="7" t="s">
        <v>10497</v>
      </c>
      <c r="E8037" s="53">
        <v>965130032</v>
      </c>
      <c r="F8037" s="8" t="str">
        <f>LOOKUP(E8037,[3]Catalogo!$A$2:$A$46641,[3]Catalogo!$F$2:$F$46641)</f>
        <v>2220</v>
      </c>
      <c r="G8037" s="9" t="str">
        <f>LOOKUP(E8037,[3]Catalogo!$A$2:$A$46641,[3]Catalogo!$B$2:$B$46641)</f>
        <v>REDUCCION CPVC DE 1,1/2PULG A 1/2PULG(3,81CM A 1,27CM, 38MM A 12MM) PARA AGUA CALIENTE.</v>
      </c>
      <c r="H8037" s="7" t="str">
        <f>LOOKUP(E8037,[3]Catalogo!$A$2:$A$46641,[3]Catalogo!$D$2:$D$46641)</f>
        <v>UD</v>
      </c>
      <c r="I8037" s="54">
        <v>3485</v>
      </c>
      <c r="J8037" s="8">
        <v>4</v>
      </c>
      <c r="K8037" s="10">
        <f t="shared" si="125"/>
        <v>13940</v>
      </c>
      <c r="L8037" s="7" t="s">
        <v>423</v>
      </c>
      <c r="M8037" s="11" t="s">
        <v>19</v>
      </c>
      <c r="N8037" s="11"/>
      <c r="O8037" s="12"/>
    </row>
    <row r="8038" spans="1:15" x14ac:dyDescent="0.25">
      <c r="A8038" s="7">
        <v>7974</v>
      </c>
      <c r="B8038" s="7"/>
      <c r="C8038" s="7"/>
      <c r="D8038" s="7" t="s">
        <v>10497</v>
      </c>
      <c r="E8038" s="53" t="s">
        <v>10665</v>
      </c>
      <c r="F8038" s="8" t="e">
        <f>LOOKUP(E8038,[3]Catalogo!$A$2:$A$46641,[3]Catalogo!$F$2:$F$46641)</f>
        <v>#N/A</v>
      </c>
      <c r="G8038" s="9" t="s">
        <v>10666</v>
      </c>
      <c r="H8038" s="7" t="e">
        <f>LOOKUP(E8038,[3]Catalogo!$A$2:$A$46641,[3]Catalogo!$D$2:$D$46641)</f>
        <v>#N/A</v>
      </c>
      <c r="I8038" s="54">
        <v>705</v>
      </c>
      <c r="J8038" s="8">
        <v>10</v>
      </c>
      <c r="K8038" s="10">
        <f t="shared" si="125"/>
        <v>7050</v>
      </c>
      <c r="L8038" s="7" t="s">
        <v>10667</v>
      </c>
      <c r="M8038" s="11" t="s">
        <v>19</v>
      </c>
      <c r="N8038" s="11"/>
      <c r="O8038" s="12"/>
    </row>
    <row r="8039" spans="1:15" x14ac:dyDescent="0.25">
      <c r="A8039" s="7">
        <v>7975</v>
      </c>
      <c r="B8039" s="7"/>
      <c r="C8039" s="7"/>
      <c r="D8039" s="7" t="s">
        <v>10497</v>
      </c>
      <c r="E8039" s="53" t="s">
        <v>10668</v>
      </c>
      <c r="F8039" s="8" t="e">
        <f>LOOKUP(E8039,[3]Catalogo!$A$2:$A$46641,[3]Catalogo!$F$2:$F$46641)</f>
        <v>#N/A</v>
      </c>
      <c r="G8039" s="9" t="s">
        <v>10669</v>
      </c>
      <c r="H8039" s="7" t="e">
        <f>LOOKUP(E8039,[3]Catalogo!$A$2:$A$46641,[3]Catalogo!$D$2:$D$46641)</f>
        <v>#N/A</v>
      </c>
      <c r="I8039" s="54">
        <v>490</v>
      </c>
      <c r="J8039" s="8">
        <v>10</v>
      </c>
      <c r="K8039" s="10">
        <f t="shared" si="125"/>
        <v>4900</v>
      </c>
      <c r="L8039" s="7" t="s">
        <v>10670</v>
      </c>
      <c r="M8039" s="11" t="s">
        <v>19</v>
      </c>
      <c r="N8039" s="11"/>
      <c r="O8039" s="12"/>
    </row>
    <row r="8040" spans="1:15" x14ac:dyDescent="0.25">
      <c r="A8040" s="7">
        <v>7976</v>
      </c>
      <c r="B8040" s="7"/>
      <c r="C8040" s="7"/>
      <c r="D8040" s="7" t="s">
        <v>10497</v>
      </c>
      <c r="E8040" s="53" t="s">
        <v>10671</v>
      </c>
      <c r="F8040" s="8" t="e">
        <f>LOOKUP(E8040,[3]Catalogo!$A$2:$A$46641,[3]Catalogo!$F$2:$F$46641)</f>
        <v>#N/A</v>
      </c>
      <c r="G8040" s="9" t="s">
        <v>10672</v>
      </c>
      <c r="H8040" s="7" t="e">
        <f>LOOKUP(E8040,[3]Catalogo!$A$2:$A$46641,[3]Catalogo!$D$2:$D$46641)</f>
        <v>#N/A</v>
      </c>
      <c r="I8040" s="54">
        <v>5305</v>
      </c>
      <c r="J8040" s="8">
        <v>8</v>
      </c>
      <c r="K8040" s="10">
        <f t="shared" si="125"/>
        <v>42440</v>
      </c>
      <c r="L8040" s="7" t="s">
        <v>10673</v>
      </c>
      <c r="M8040" s="11" t="s">
        <v>19</v>
      </c>
      <c r="N8040" s="11"/>
      <c r="O8040" s="12"/>
    </row>
    <row r="8041" spans="1:15" x14ac:dyDescent="0.25">
      <c r="A8041" s="7">
        <v>7977</v>
      </c>
      <c r="B8041" s="7"/>
      <c r="C8041" s="7"/>
      <c r="D8041" s="7" t="s">
        <v>10497</v>
      </c>
      <c r="E8041" s="53" t="s">
        <v>10674</v>
      </c>
      <c r="F8041" s="8" t="e">
        <f>LOOKUP(E8041,[3]Catalogo!$A$2:$A$46641,[3]Catalogo!$F$2:$F$46641)</f>
        <v>#N/A</v>
      </c>
      <c r="G8041" s="9" t="s">
        <v>10675</v>
      </c>
      <c r="H8041" s="7" t="e">
        <f>LOOKUP(E8041,[3]Catalogo!$A$2:$A$46641,[3]Catalogo!$D$2:$D$46641)</f>
        <v>#N/A</v>
      </c>
      <c r="I8041" s="54">
        <v>5810</v>
      </c>
      <c r="J8041" s="8">
        <v>6</v>
      </c>
      <c r="K8041" s="10">
        <f t="shared" si="125"/>
        <v>34860</v>
      </c>
      <c r="L8041" s="7" t="s">
        <v>435</v>
      </c>
      <c r="M8041" s="11" t="s">
        <v>19</v>
      </c>
      <c r="N8041" s="11"/>
      <c r="O8041" s="12"/>
    </row>
    <row r="8042" spans="1:15" x14ac:dyDescent="0.25">
      <c r="A8042" s="7">
        <v>7978</v>
      </c>
      <c r="B8042" s="7"/>
      <c r="C8042" s="7"/>
      <c r="D8042" s="7" t="s">
        <v>10497</v>
      </c>
      <c r="E8042" s="53">
        <v>965130026</v>
      </c>
      <c r="F8042" s="8" t="str">
        <f>LOOKUP(E8042,[3]Catalogo!$A$2:$A$46641,[3]Catalogo!$F$2:$F$46641)</f>
        <v>2220</v>
      </c>
      <c r="G8042" s="9" t="s">
        <v>10676</v>
      </c>
      <c r="H8042" s="7" t="str">
        <f>LOOKUP(E8042,[3]Catalogo!$A$2:$A$46641,[3]Catalogo!$D$2:$D$46641)</f>
        <v>UD</v>
      </c>
      <c r="I8042" s="54">
        <v>320</v>
      </c>
      <c r="J8042" s="8">
        <v>6</v>
      </c>
      <c r="K8042" s="10">
        <f t="shared" si="125"/>
        <v>1920</v>
      </c>
      <c r="L8042" s="7" t="s">
        <v>437</v>
      </c>
      <c r="M8042" s="11" t="s">
        <v>19</v>
      </c>
      <c r="N8042" s="11"/>
      <c r="O8042" s="12"/>
    </row>
    <row r="8043" spans="1:15" x14ac:dyDescent="0.25">
      <c r="A8043" s="7">
        <v>7979</v>
      </c>
      <c r="B8043" s="7"/>
      <c r="C8043" s="7"/>
      <c r="D8043" s="7" t="s">
        <v>10598</v>
      </c>
      <c r="E8043" s="53">
        <v>352010155</v>
      </c>
      <c r="F8043" s="8" t="str">
        <f>LOOKUP(E8043,[3]Catalogo!$A$2:$A$46641,[3]Catalogo!$F$2:$F$46641)</f>
        <v>2231</v>
      </c>
      <c r="G8043" s="9" t="str">
        <f>LOOKUP(E8043,[3]Catalogo!$A$2:$A$46641,[3]Catalogo!$B$2:$B$46641)</f>
        <v>BATIDOR DE ALAMBRE, TIPO FRANCES,  CONSTRUIDO EN ACERO INOXIDABLE, MANGO ERGONOMICO SELLADO, LONGITUD DE 25 +/-2CM.</v>
      </c>
      <c r="H8043" s="7" t="str">
        <f>LOOKUP(E8043,[3]Catalogo!$A$2:$A$46641,[3]Catalogo!$D$2:$D$46641)</f>
        <v>UD</v>
      </c>
      <c r="I8043" s="54">
        <v>3744.8</v>
      </c>
      <c r="J8043" s="8">
        <v>2</v>
      </c>
      <c r="K8043" s="10">
        <f t="shared" si="125"/>
        <v>7489.6</v>
      </c>
      <c r="L8043" s="7" t="s">
        <v>439</v>
      </c>
      <c r="M8043" s="11" t="s">
        <v>19</v>
      </c>
      <c r="N8043" s="11"/>
      <c r="O8043" s="12"/>
    </row>
    <row r="8044" spans="1:15" x14ac:dyDescent="0.25">
      <c r="A8044" s="7">
        <v>7980</v>
      </c>
      <c r="B8044" s="7"/>
      <c r="C8044" s="7"/>
      <c r="D8044" s="7" t="s">
        <v>10598</v>
      </c>
      <c r="E8044" s="53">
        <v>352010160</v>
      </c>
      <c r="F8044" s="8" t="str">
        <f>LOOKUP(E8044,[3]Catalogo!$A$2:$A$46641,[3]Catalogo!$F$2:$F$46641)</f>
        <v>2231</v>
      </c>
      <c r="G8044" s="9" t="str">
        <f>LOOKUP(E8044,[3]Catalogo!$A$2:$A$46641,[3]Catalogo!$B$2:$B$46641)</f>
        <v>BATIDOR DE ALAMBRE, TIPO FRANCES, CONSTRUIDO EN ACERO INOXIDABLE, MANGO ERGONOMICO SELLADO, LONGITUD  40 +/-2CM.</v>
      </c>
      <c r="H8044" s="7" t="str">
        <f>LOOKUP(E8044,[3]Catalogo!$A$2:$A$46641,[3]Catalogo!$D$2:$D$46641)</f>
        <v>UD</v>
      </c>
      <c r="I8044" s="54">
        <v>4991</v>
      </c>
      <c r="J8044" s="8">
        <v>3</v>
      </c>
      <c r="K8044" s="10">
        <f t="shared" si="125"/>
        <v>14973</v>
      </c>
      <c r="L8044" s="7" t="s">
        <v>10677</v>
      </c>
      <c r="M8044" s="11" t="s">
        <v>19</v>
      </c>
      <c r="N8044" s="11"/>
      <c r="O8044" s="12"/>
    </row>
    <row r="8045" spans="1:15" x14ac:dyDescent="0.25">
      <c r="A8045" s="7">
        <v>7981</v>
      </c>
      <c r="B8045" s="7"/>
      <c r="C8045" s="7"/>
      <c r="D8045" s="7" t="s">
        <v>10598</v>
      </c>
      <c r="E8045" s="53">
        <v>352010259</v>
      </c>
      <c r="F8045" s="8" t="str">
        <f>LOOKUP(E8045,[3]Catalogo!$A$2:$A$46641,[3]Catalogo!$F$2:$F$46641)</f>
        <v>2231</v>
      </c>
      <c r="G8045" s="9" t="str">
        <f>LOOKUP(E8045,[3]Catalogo!$A$2:$A$46641,[3]Catalogo!$B$2:$B$46641)</f>
        <v>COLADOR  PLASTICO DE MALLA FINA, DE 20 +/-2CM DE DIAMETRO.</v>
      </c>
      <c r="H8045" s="7" t="str">
        <f>LOOKUP(E8045,[3]Catalogo!$A$2:$A$46641,[3]Catalogo!$D$2:$D$46641)</f>
        <v>UD</v>
      </c>
      <c r="I8045" s="54">
        <v>3100</v>
      </c>
      <c r="J8045" s="8">
        <v>6</v>
      </c>
      <c r="K8045" s="10">
        <f t="shared" si="125"/>
        <v>18600</v>
      </c>
      <c r="L8045" s="7" t="s">
        <v>10678</v>
      </c>
      <c r="M8045" s="11" t="s">
        <v>19</v>
      </c>
      <c r="N8045" s="11"/>
      <c r="O8045" s="12"/>
    </row>
    <row r="8046" spans="1:15" x14ac:dyDescent="0.25">
      <c r="A8046" s="7">
        <v>7982</v>
      </c>
      <c r="B8046" s="7"/>
      <c r="C8046" s="7"/>
      <c r="D8046" s="7" t="s">
        <v>10598</v>
      </c>
      <c r="E8046" s="53">
        <v>352010321</v>
      </c>
      <c r="F8046" s="8" t="str">
        <f>LOOKUP(E8046,[3]Catalogo!$A$2:$A$46641,[3]Catalogo!$F$2:$F$46641)</f>
        <v>2231</v>
      </c>
      <c r="G8046" s="9" t="str">
        <f>LOOKUP(E8046,[3]Catalogo!$A$2:$A$46641,[3]Catalogo!$B$2:$B$46641)</f>
        <v>TENEDOR DENTADO PARA SERVIR ESPAGUETTI, CONSTRUIDO EN ACERO INOXIDABLE, LONGITUD DE 30 +/-5CM.</v>
      </c>
      <c r="H8046" s="7" t="str">
        <f>LOOKUP(E8046,[3]Catalogo!$A$2:$A$46641,[3]Catalogo!$D$2:$D$46641)</f>
        <v>UD</v>
      </c>
      <c r="I8046" s="54">
        <v>5270</v>
      </c>
      <c r="J8046" s="8">
        <v>10</v>
      </c>
      <c r="K8046" s="10">
        <f t="shared" si="125"/>
        <v>52700</v>
      </c>
      <c r="L8046" s="7" t="s">
        <v>10679</v>
      </c>
      <c r="M8046" s="11" t="s">
        <v>19</v>
      </c>
      <c r="N8046" s="11"/>
      <c r="O8046" s="12"/>
    </row>
    <row r="8047" spans="1:15" x14ac:dyDescent="0.25">
      <c r="A8047" s="7">
        <v>7983</v>
      </c>
      <c r="B8047" s="7"/>
      <c r="C8047" s="7"/>
      <c r="D8047" s="7" t="s">
        <v>10598</v>
      </c>
      <c r="E8047" s="53">
        <v>352010480</v>
      </c>
      <c r="F8047" s="8" t="str">
        <f>LOOKUP(E8047,[3]Catalogo!$A$2:$A$46641,[3]Catalogo!$F$2:$F$46641)</f>
        <v>2231</v>
      </c>
      <c r="G8047" s="9" t="str">
        <f>LOOKUP(E8047,[3]Catalogo!$A$2:$A$46641,[3]Catalogo!$B$2:$B$46641)</f>
        <v>ESPATULA DE PLASTICO RESISTENTE, CONSTRUIDO EN UNA SOLA PIEZA, LONGITUD 30 +/-5CM.</v>
      </c>
      <c r="H8047" s="7" t="str">
        <f>LOOKUP(E8047,[3]Catalogo!$A$2:$A$46641,[3]Catalogo!$D$2:$D$46641)</f>
        <v>UD</v>
      </c>
      <c r="I8047" s="54">
        <v>8649</v>
      </c>
      <c r="J8047" s="8">
        <v>4</v>
      </c>
      <c r="K8047" s="10">
        <f t="shared" si="125"/>
        <v>34596</v>
      </c>
      <c r="L8047" s="7" t="s">
        <v>446</v>
      </c>
      <c r="M8047" s="11" t="s">
        <v>19</v>
      </c>
      <c r="N8047" s="11"/>
      <c r="O8047" s="12"/>
    </row>
    <row r="8048" spans="1:15" x14ac:dyDescent="0.25">
      <c r="A8048" s="7">
        <v>7984</v>
      </c>
      <c r="B8048" s="7"/>
      <c r="C8048" s="7"/>
      <c r="D8048" s="7" t="s">
        <v>10598</v>
      </c>
      <c r="E8048" s="53">
        <v>352010911</v>
      </c>
      <c r="F8048" s="8" t="str">
        <f>LOOKUP(E8048,[3]Catalogo!$A$2:$A$46641,[3]Catalogo!$F$2:$F$46641)</f>
        <v>2231</v>
      </c>
      <c r="G8048" s="9" t="str">
        <f>LOOKUP(E8048,[3]Catalogo!$A$2:$A$46641,[3]Catalogo!$B$2:$B$46641)</f>
        <v>TABLA PARA CORTAR ALIMENTOS, COLOR ROJO, DIMENCIONES 39 +/-1CM DE ANCHO, 50 +/- 1CM DE LARGO, 1 +/- 0.5CM DE GROSOR</v>
      </c>
      <c r="H8048" s="7" t="str">
        <f>LOOKUP(E8048,[3]Catalogo!$A$2:$A$46641,[3]Catalogo!$D$2:$D$46641)</f>
        <v>UD</v>
      </c>
      <c r="I8048" s="54">
        <v>12573.6</v>
      </c>
      <c r="J8048" s="8">
        <v>1</v>
      </c>
      <c r="K8048" s="10">
        <f t="shared" si="125"/>
        <v>12573.6</v>
      </c>
      <c r="L8048" s="7" t="s">
        <v>10680</v>
      </c>
      <c r="M8048" s="11" t="s">
        <v>19</v>
      </c>
      <c r="N8048" s="11"/>
      <c r="O8048" s="12"/>
    </row>
    <row r="8049" spans="1:15" x14ac:dyDescent="0.25">
      <c r="A8049" s="7">
        <v>7985</v>
      </c>
      <c r="B8049" s="7"/>
      <c r="C8049" s="7"/>
      <c r="D8049" s="7" t="s">
        <v>10598</v>
      </c>
      <c r="E8049" s="53">
        <v>352011049</v>
      </c>
      <c r="F8049" s="8" t="str">
        <f>LOOKUP(E8049,[3]Catalogo!$A$2:$A$46641,[3]Catalogo!$F$2:$F$46641)</f>
        <v>2231</v>
      </c>
      <c r="G8049" s="9" t="str">
        <f>LOOKUP(E8049,[3]Catalogo!$A$2:$A$46641,[3]Catalogo!$B$2:$B$46641)</f>
        <v>CONTENEDOR DE POLICARBONATO PARA ALIMENTOS , TRANSPARENTE, DIMENCIONES DE 66 +/-1CM DE LARGO , 46+/-1CM DE ANCHO Y 23 +/-1CM DE ALTO,</v>
      </c>
      <c r="H8049" s="7" t="str">
        <f>LOOKUP(E8049,[3]Catalogo!$A$2:$A$46641,[3]Catalogo!$D$2:$D$46641)</f>
        <v>UD</v>
      </c>
      <c r="I8049" s="54">
        <v>44069.599999999999</v>
      </c>
      <c r="J8049" s="8">
        <v>10</v>
      </c>
      <c r="K8049" s="10">
        <f t="shared" si="125"/>
        <v>440696</v>
      </c>
      <c r="L8049" s="7" t="s">
        <v>10680</v>
      </c>
      <c r="M8049" s="11" t="s">
        <v>19</v>
      </c>
      <c r="N8049" s="11"/>
      <c r="O8049" s="12"/>
    </row>
    <row r="8050" spans="1:15" x14ac:dyDescent="0.25">
      <c r="A8050" s="7">
        <v>7986</v>
      </c>
      <c r="B8050" s="7"/>
      <c r="C8050" s="7"/>
      <c r="D8050" s="7" t="s">
        <v>10598</v>
      </c>
      <c r="E8050" s="53">
        <v>352011061</v>
      </c>
      <c r="F8050" s="8" t="str">
        <f>LOOKUP(E8050,[3]Catalogo!$A$2:$A$46641,[3]Catalogo!$F$2:$F$46641)</f>
        <v>2231</v>
      </c>
      <c r="G8050" s="9" t="str">
        <f>LOOKUP(E8050,[3]Catalogo!$A$2:$A$46641,[3]Catalogo!$B$2:$B$46641)</f>
        <v>CUCHARA PLANA PARA SERVIR, DE ACERO INOXIDABLE SIN PERFORACIONES, CONSTRUIDA EN UNA SOLA PIEZA, LONGITUD DE 45 +/-5CM.</v>
      </c>
      <c r="H8050" s="7" t="str">
        <f>LOOKUP(E8050,[3]Catalogo!$A$2:$A$46641,[3]Catalogo!$D$2:$D$46641)</f>
        <v>UD</v>
      </c>
      <c r="I8050" s="54">
        <v>2411.8000000000002</v>
      </c>
      <c r="J8050" s="8">
        <v>10</v>
      </c>
      <c r="K8050" s="10">
        <f t="shared" si="125"/>
        <v>24118</v>
      </c>
      <c r="L8050" s="7" t="s">
        <v>10681</v>
      </c>
      <c r="M8050" s="11" t="s">
        <v>19</v>
      </c>
      <c r="N8050" s="11"/>
      <c r="O8050" s="12"/>
    </row>
    <row r="8051" spans="1:15" x14ac:dyDescent="0.25">
      <c r="A8051" s="7">
        <v>7987</v>
      </c>
      <c r="B8051" s="7"/>
      <c r="C8051" s="7"/>
      <c r="D8051" s="7" t="s">
        <v>10598</v>
      </c>
      <c r="E8051" s="53">
        <v>352011100</v>
      </c>
      <c r="F8051" s="8" t="str">
        <f>LOOKUP(E8051,[3]Catalogo!$A$2:$A$46641,[3]Catalogo!$F$2:$F$46641)</f>
        <v>2231</v>
      </c>
      <c r="G8051" s="9" t="str">
        <f>LOOKUP(E8051,[3]Catalogo!$A$2:$A$46641,[3]Catalogo!$B$2:$B$46641)</f>
        <v xml:space="preserve"> CUCHILLO DE COCINA CON HOJA DE ACERO INOXIDABLE DE 20 CM +/-2CM DE LARGO Y MANGO  PLASTICO COLOR CELESTE.</v>
      </c>
      <c r="H8051" s="7" t="str">
        <f>LOOKUP(E8051,[3]Catalogo!$A$2:$A$46641,[3]Catalogo!$D$2:$D$46641)</f>
        <v>UD</v>
      </c>
      <c r="I8051" s="54">
        <v>22822.2</v>
      </c>
      <c r="J8051" s="8">
        <v>10</v>
      </c>
      <c r="K8051" s="10">
        <f t="shared" si="125"/>
        <v>228222</v>
      </c>
      <c r="L8051" s="7" t="s">
        <v>10682</v>
      </c>
      <c r="M8051" s="11" t="s">
        <v>19</v>
      </c>
      <c r="N8051" s="11"/>
      <c r="O8051" s="12"/>
    </row>
    <row r="8052" spans="1:15" x14ac:dyDescent="0.25">
      <c r="A8052" s="7">
        <v>7988</v>
      </c>
      <c r="B8052" s="7"/>
      <c r="C8052" s="7"/>
      <c r="D8052" s="7" t="s">
        <v>10598</v>
      </c>
      <c r="E8052" s="53">
        <v>352020140</v>
      </c>
      <c r="F8052" s="8" t="str">
        <f>LOOKUP(E8052,[3]Catalogo!$A$2:$A$46641,[3]Catalogo!$F$2:$F$46641)</f>
        <v>2231</v>
      </c>
      <c r="G8052" s="9" t="str">
        <f>LOOKUP(E8052,[3]Catalogo!$A$2:$A$46641,[3]Catalogo!$B$2:$B$46641)</f>
        <v>PICHEL MEDIDOR DE POLICARBONATO TRANSPARENTE, CON GRADUACION MOLDEADA E IMPRESA, CON CAPACIDAD PARA 1 ± 0,1 L</v>
      </c>
      <c r="H8052" s="7" t="str">
        <f>LOOKUP(E8052,[3]Catalogo!$A$2:$A$46641,[3]Catalogo!$D$2:$D$46641)</f>
        <v>UD</v>
      </c>
      <c r="I8052" s="54">
        <v>6094.6</v>
      </c>
      <c r="J8052" s="8">
        <v>8</v>
      </c>
      <c r="K8052" s="10">
        <f t="shared" si="125"/>
        <v>48756.800000000003</v>
      </c>
      <c r="L8052" s="7" t="s">
        <v>10683</v>
      </c>
      <c r="M8052" s="11" t="s">
        <v>19</v>
      </c>
      <c r="N8052" s="11"/>
      <c r="O8052" s="12"/>
    </row>
    <row r="8053" spans="1:15" x14ac:dyDescent="0.25">
      <c r="A8053" s="7">
        <v>7989</v>
      </c>
      <c r="B8053" s="7"/>
      <c r="C8053" s="7"/>
      <c r="D8053" s="7" t="s">
        <v>10598</v>
      </c>
      <c r="E8053" s="53">
        <v>352040002</v>
      </c>
      <c r="F8053" s="8" t="str">
        <f>LOOKUP(E8053,[3]Catalogo!$A$2:$A$46641,[3]Catalogo!$F$2:$F$46641)</f>
        <v>2231</v>
      </c>
      <c r="G8053" s="9" t="str">
        <f>LOOKUP(E8053,[3]Catalogo!$A$2:$A$46641,[3]Catalogo!$B$2:$B$46641)</f>
        <v>TERMOMETRO DE ESPIGA PARA ALIMENTOS</v>
      </c>
      <c r="H8053" s="7" t="str">
        <f>LOOKUP(E8053,[3]Catalogo!$A$2:$A$46641,[3]Catalogo!$D$2:$D$46641)</f>
        <v>UD</v>
      </c>
      <c r="I8053" s="54">
        <v>23770.799999999999</v>
      </c>
      <c r="J8053" s="8">
        <v>10</v>
      </c>
      <c r="K8053" s="10">
        <f t="shared" si="125"/>
        <v>237708</v>
      </c>
      <c r="L8053" s="7" t="s">
        <v>10684</v>
      </c>
      <c r="M8053" s="11" t="s">
        <v>19</v>
      </c>
      <c r="N8053" s="11"/>
      <c r="O8053" s="12"/>
    </row>
    <row r="8054" spans="1:15" x14ac:dyDescent="0.25">
      <c r="A8054" s="7">
        <v>7990</v>
      </c>
      <c r="B8054" s="7"/>
      <c r="C8054" s="7"/>
      <c r="D8054" s="7" t="s">
        <v>10598</v>
      </c>
      <c r="E8054" s="53">
        <v>356010022</v>
      </c>
      <c r="F8054" s="8" t="str">
        <f>LOOKUP(E8054,[3]Catalogo!$A$2:$A$46641,[3]Catalogo!$F$2:$F$46641)</f>
        <v>2231</v>
      </c>
      <c r="G8054" s="9" t="str">
        <f>LOOKUP(E8054,[3]Catalogo!$A$2:$A$46641,[3]Catalogo!$B$2:$B$46641)</f>
        <v>AZAFATE SIN COMPARTIMIENTO DE POLIPROPILENO, DIMENCIONES: DE 35 +/-2 CMS  DE ANCHO POR 45 +/2CM DE LARGO.</v>
      </c>
      <c r="H8054" s="7" t="str">
        <f>LOOKUP(E8054,[3]Catalogo!$A$2:$A$46641,[3]Catalogo!$D$2:$D$46641)</f>
        <v>UD</v>
      </c>
      <c r="I8054" s="54">
        <v>4321.3999999999996</v>
      </c>
      <c r="J8054" s="8">
        <v>192</v>
      </c>
      <c r="K8054" s="10">
        <f t="shared" si="125"/>
        <v>829708.79999999993</v>
      </c>
      <c r="L8054" s="7" t="s">
        <v>10685</v>
      </c>
      <c r="M8054" s="11" t="s">
        <v>19</v>
      </c>
      <c r="N8054" s="11"/>
      <c r="O8054" s="12"/>
    </row>
    <row r="8055" spans="1:15" x14ac:dyDescent="0.25">
      <c r="A8055" s="7">
        <v>7991</v>
      </c>
      <c r="B8055" s="7"/>
      <c r="C8055" s="7"/>
      <c r="D8055" s="7" t="s">
        <v>10598</v>
      </c>
      <c r="E8055" s="53">
        <v>356010268</v>
      </c>
      <c r="F8055" s="8" t="str">
        <f>LOOKUP(E8055,[3]Catalogo!$A$2:$A$46641,[3]Catalogo!$F$2:$F$46641)</f>
        <v>2231</v>
      </c>
      <c r="G8055" s="9" t="str">
        <f>LOOKUP(E8055,[3]Catalogo!$A$2:$A$46641,[3]Catalogo!$B$2:$B$46641)</f>
        <v>PLATO EXTENDIDO DE POLICARBONATO COLOR BEIGE, DIAMETRO DE 23 +/-2CM, PARA USO EXCLUSIVO DE PACIENTES.</v>
      </c>
      <c r="H8055" s="7" t="str">
        <f>LOOKUP(E8055,[3]Catalogo!$A$2:$A$46641,[3]Catalogo!$D$2:$D$46641)</f>
        <v>UD</v>
      </c>
      <c r="I8055" s="54">
        <v>1977.8</v>
      </c>
      <c r="J8055" s="8">
        <v>96</v>
      </c>
      <c r="K8055" s="10">
        <f t="shared" si="125"/>
        <v>189868.79999999999</v>
      </c>
      <c r="L8055" s="7" t="s">
        <v>10686</v>
      </c>
      <c r="M8055" s="11" t="s">
        <v>19</v>
      </c>
      <c r="N8055" s="11"/>
      <c r="O8055" s="12"/>
    </row>
    <row r="8056" spans="1:15" x14ac:dyDescent="0.25">
      <c r="A8056" s="7">
        <v>7992</v>
      </c>
      <c r="B8056" s="7"/>
      <c r="C8056" s="7"/>
      <c r="D8056" s="7" t="s">
        <v>10598</v>
      </c>
      <c r="E8056" s="53">
        <v>356010321</v>
      </c>
      <c r="F8056" s="8" t="str">
        <f>LOOKUP(E8056,[3]Catalogo!$A$2:$A$46641,[3]Catalogo!$F$2:$F$46641)</f>
        <v>2231</v>
      </c>
      <c r="G8056" s="9" t="str">
        <f>LOOKUP(E8056,[3]Catalogo!$A$2:$A$46641,[3]Catalogo!$B$2:$B$46641)</f>
        <v>TAZA PARA CAFE, DE POLICARBONATO, COLOR BEIG, CAPACIDAD DE 240 +/-10ML. PARA USO EXCLUSIVO DE PACIENTES.</v>
      </c>
      <c r="H8056" s="7" t="str">
        <f>LOOKUP(E8056,[3]Catalogo!$A$2:$A$46641,[3]Catalogo!$D$2:$D$46641)</f>
        <v>UD</v>
      </c>
      <c r="I8056" s="54">
        <v>2560.6</v>
      </c>
      <c r="J8056" s="8">
        <v>96</v>
      </c>
      <c r="K8056" s="10">
        <f t="shared" si="125"/>
        <v>245817.59999999998</v>
      </c>
      <c r="L8056" s="7" t="s">
        <v>10687</v>
      </c>
      <c r="M8056" s="11" t="s">
        <v>19</v>
      </c>
      <c r="N8056" s="11"/>
      <c r="O8056" s="12"/>
    </row>
    <row r="8057" spans="1:15" x14ac:dyDescent="0.25">
      <c r="A8057" s="7">
        <v>7993</v>
      </c>
      <c r="B8057" s="7"/>
      <c r="C8057" s="7"/>
      <c r="D8057" s="7" t="s">
        <v>10598</v>
      </c>
      <c r="E8057" s="53">
        <v>356010345</v>
      </c>
      <c r="F8057" s="8" t="str">
        <f>LOOKUP(E8057,[3]Catalogo!$A$2:$A$46641,[3]Catalogo!$F$2:$F$46641)</f>
        <v>2231</v>
      </c>
      <c r="G8057" s="9" t="str">
        <f>LOOKUP(E8057,[3]Catalogo!$A$2:$A$46641,[3]Catalogo!$B$2:$B$46641)</f>
        <v>TAZA SOPERA DE POLICARBONATO, CON CAPACIDAD DE 370 ± 10 ML, COLOR BEIGE, PARA USO EXCLUSIVO DE PACIENTES.</v>
      </c>
      <c r="H8057" s="7" t="str">
        <f>LOOKUP(E8057,[3]Catalogo!$A$2:$A$46641,[3]Catalogo!$D$2:$D$46641)</f>
        <v>UD</v>
      </c>
      <c r="I8057" s="54">
        <v>1283.4000000000001</v>
      </c>
      <c r="J8057" s="8">
        <v>144</v>
      </c>
      <c r="K8057" s="10">
        <f t="shared" si="125"/>
        <v>184809.60000000001</v>
      </c>
      <c r="L8057" s="7" t="s">
        <v>10688</v>
      </c>
      <c r="M8057" s="11" t="s">
        <v>19</v>
      </c>
      <c r="N8057" s="11"/>
      <c r="O8057" s="12"/>
    </row>
    <row r="8058" spans="1:15" x14ac:dyDescent="0.25">
      <c r="A8058" s="7">
        <v>7994</v>
      </c>
      <c r="B8058" s="7"/>
      <c r="C8058" s="7"/>
      <c r="D8058" s="7" t="s">
        <v>10598</v>
      </c>
      <c r="E8058" s="53">
        <v>356010397</v>
      </c>
      <c r="F8058" s="8" t="str">
        <f>LOOKUP(E8058,[3]Catalogo!$A$2:$A$46641,[3]Catalogo!$F$2:$F$46641)</f>
        <v>2231</v>
      </c>
      <c r="G8058" s="9" t="str">
        <f>LOOKUP(E8058,[3]Catalogo!$A$2:$A$46641,[3]Catalogo!$B$2:$B$46641)</f>
        <v>VASO TRANSPARENTE DE POLICARBONATO, CON CAPACIDAD DE 240 +/-5 MILILITROS.</v>
      </c>
      <c r="H8058" s="7" t="str">
        <f>LOOKUP(E8058,[3]Catalogo!$A$2:$A$46641,[3]Catalogo!$D$2:$D$46641)</f>
        <v>UD</v>
      </c>
      <c r="I8058" s="54">
        <v>1240</v>
      </c>
      <c r="J8058" s="8">
        <v>96</v>
      </c>
      <c r="K8058" s="10">
        <f t="shared" si="125"/>
        <v>119040</v>
      </c>
      <c r="L8058" s="7" t="s">
        <v>471</v>
      </c>
      <c r="M8058" s="11" t="s">
        <v>19</v>
      </c>
      <c r="N8058" s="11"/>
      <c r="O8058" s="12"/>
    </row>
    <row r="8059" spans="1:15" x14ac:dyDescent="0.25">
      <c r="A8059" s="7">
        <v>7995</v>
      </c>
      <c r="B8059" s="7"/>
      <c r="C8059" s="7"/>
      <c r="D8059" s="7" t="s">
        <v>10497</v>
      </c>
      <c r="E8059" s="53">
        <v>940100398</v>
      </c>
      <c r="F8059" s="8" t="str">
        <f>LOOKUP(E8059,[3]Catalogo!$A$2:$A$46641,[3]Catalogo!$F$2:$F$46641)</f>
        <v>2216</v>
      </c>
      <c r="G8059" s="9" t="str">
        <f>LOOKUP(E8059,[3]Catalogo!$A$2:$A$46641,[3]Catalogo!$B$2:$B$46641)</f>
        <v>CABLE TRIPLEX TIPO TGP 3X12 AWG-THHN COLOR NEGRO-BLANCO-ROJO; AREA CONDUCTORA NOMINAL DE 3,31 MM². DEBE CUMPLIR LAS NORMAS UL: 83-1277; ASTM: B3-B8.</v>
      </c>
      <c r="H8059" s="7" t="str">
        <f>LOOKUP(E8059,[3]Catalogo!$A$2:$A$46641,[3]Catalogo!$D$2:$D$46641)</f>
        <v>MT</v>
      </c>
      <c r="I8059" s="54">
        <v>1272.28</v>
      </c>
      <c r="J8059" s="8">
        <v>200</v>
      </c>
      <c r="K8059" s="10">
        <f t="shared" si="125"/>
        <v>254456</v>
      </c>
      <c r="L8059" s="7" t="s">
        <v>10689</v>
      </c>
      <c r="M8059" s="11" t="s">
        <v>19</v>
      </c>
      <c r="N8059" s="11"/>
      <c r="O8059" s="12"/>
    </row>
    <row r="8060" spans="1:15" x14ac:dyDescent="0.25">
      <c r="A8060" s="7">
        <v>7996</v>
      </c>
      <c r="B8060" s="7"/>
      <c r="C8060" s="7"/>
      <c r="D8060" s="7" t="s">
        <v>10497</v>
      </c>
      <c r="E8060" s="53">
        <v>940150131</v>
      </c>
      <c r="F8060" s="8" t="str">
        <f>LOOKUP(E8060,[3]Catalogo!$A$2:$A$46641,[3]Catalogo!$F$2:$F$46641)</f>
        <v>2216</v>
      </c>
      <c r="G8060" s="9" t="str">
        <f>LOOKUP(E8060,[3]Catalogo!$A$2:$A$46641,[3]Catalogo!$B$2:$B$46641)</f>
        <v>UNION TUBULAR PARA EMPALME PRE-AISLADA PARA CABLES CALIBRE #12 A #10 AWG.</v>
      </c>
      <c r="H8060" s="7" t="str">
        <f>LOOKUP(E8060,[3]Catalogo!$A$2:$A$46641,[3]Catalogo!$D$2:$D$46641)</f>
        <v>UD</v>
      </c>
      <c r="I8060" s="54">
        <v>190.32</v>
      </c>
      <c r="J8060" s="8">
        <v>100</v>
      </c>
      <c r="K8060" s="10">
        <f t="shared" si="125"/>
        <v>19032</v>
      </c>
      <c r="L8060" s="7" t="s">
        <v>10690</v>
      </c>
      <c r="M8060" s="11" t="s">
        <v>19</v>
      </c>
      <c r="N8060" s="11"/>
      <c r="O8060" s="12"/>
    </row>
    <row r="8061" spans="1:15" x14ac:dyDescent="0.25">
      <c r="A8061" s="7">
        <v>7997</v>
      </c>
      <c r="B8061" s="7"/>
      <c r="C8061" s="7"/>
      <c r="D8061" s="7" t="s">
        <v>10497</v>
      </c>
      <c r="E8061" s="53">
        <v>940200143</v>
      </c>
      <c r="F8061" s="8" t="str">
        <f>LOOKUP(E8061,[3]Catalogo!$A$2:$A$46641,[3]Catalogo!$F$2:$F$46641)</f>
        <v>2216</v>
      </c>
      <c r="G8061" s="9" t="str">
        <f>LOOKUP(E8061,[3]Catalogo!$A$2:$A$46641,[3]Catalogo!$B$2:$B$46641)</f>
        <v>TUBO LED DE 16W A 20W, DOS PINES, VOLTAJE DE 100 V A 277 V, TEMPERATURA DE COLOR 4100 K A 6500 K, LONGITUD DE 48 PULG (121.92 CM).</v>
      </c>
      <c r="H8061" s="7" t="str">
        <f>LOOKUP(E8061,[3]Catalogo!$A$2:$A$46641,[3]Catalogo!$D$2:$D$46641)</f>
        <v>UD</v>
      </c>
      <c r="I8061" s="54">
        <v>1765.37</v>
      </c>
      <c r="J8061" s="8">
        <v>50</v>
      </c>
      <c r="K8061" s="10">
        <f t="shared" si="125"/>
        <v>88268.5</v>
      </c>
      <c r="L8061" s="7" t="s">
        <v>10691</v>
      </c>
      <c r="M8061" s="11" t="s">
        <v>19</v>
      </c>
      <c r="N8061" s="11"/>
      <c r="O8061" s="12"/>
    </row>
    <row r="8062" spans="1:15" x14ac:dyDescent="0.25">
      <c r="A8062" s="7">
        <v>7998</v>
      </c>
      <c r="B8062" s="7"/>
      <c r="C8062" s="7"/>
      <c r="D8062" s="7" t="s">
        <v>10497</v>
      </c>
      <c r="E8062" s="53">
        <v>940250172</v>
      </c>
      <c r="F8062" s="8" t="str">
        <f>LOOKUP(E8062,[3]Catalogo!$A$2:$A$46641,[3]Catalogo!$F$2:$F$46641)</f>
        <v>2216</v>
      </c>
      <c r="G8062" s="9" t="str">
        <f>LOOKUP(E8062,[3]Catalogo!$A$2:$A$46641,[3]Catalogo!$B$2:$B$46641)</f>
        <v>LAMPARA LED DE 5 A 9W, 120 V, ROSCA E27, TEMPERATURA DE COLOR DE 5000 A 6500K.</v>
      </c>
      <c r="H8062" s="7" t="str">
        <f>LOOKUP(E8062,[3]Catalogo!$A$2:$A$46641,[3]Catalogo!$D$2:$D$46641)</f>
        <v>UD</v>
      </c>
      <c r="I8062" s="54">
        <v>901.63</v>
      </c>
      <c r="J8062" s="8">
        <v>30</v>
      </c>
      <c r="K8062" s="10">
        <f t="shared" si="125"/>
        <v>27048.9</v>
      </c>
      <c r="L8062" s="7" t="s">
        <v>10692</v>
      </c>
      <c r="M8062" s="11" t="s">
        <v>19</v>
      </c>
      <c r="N8062" s="11"/>
      <c r="O8062" s="12"/>
    </row>
    <row r="8063" spans="1:15" x14ac:dyDescent="0.25">
      <c r="A8063" s="7">
        <v>7999</v>
      </c>
      <c r="B8063" s="7"/>
      <c r="C8063" s="7"/>
      <c r="D8063" s="7" t="s">
        <v>10497</v>
      </c>
      <c r="E8063" s="53">
        <v>940450032</v>
      </c>
      <c r="F8063" s="8" t="str">
        <f>LOOKUP(E8063,[3]Catalogo!$A$2:$A$46641,[3]Catalogo!$F$2:$F$46641)</f>
        <v>2216</v>
      </c>
      <c r="G8063" s="9" t="str">
        <f>LOOKUP(E8063,[3]Catalogo!$A$2:$A$46641,[3]Catalogo!$B$2:$B$46641)</f>
        <v>DISYUNTOR TERMO-MAGNETICO (BREAKER), 1 POLO, TIPO CHB DE ATORNILLAR, 20A, 120V, PARA TABLERO ELECTRICO MARCA CUTLER HAMMER.</v>
      </c>
      <c r="H8063" s="7" t="str">
        <f>LOOKUP(E8063,[3]Catalogo!$A$2:$A$46641,[3]Catalogo!$D$2:$D$46641)</f>
        <v>UD</v>
      </c>
      <c r="I8063" s="54">
        <v>14388.82</v>
      </c>
      <c r="J8063" s="8">
        <v>10</v>
      </c>
      <c r="K8063" s="10">
        <f t="shared" si="125"/>
        <v>143888.20000000001</v>
      </c>
      <c r="L8063" s="7" t="s">
        <v>10693</v>
      </c>
      <c r="M8063" s="11" t="s">
        <v>19</v>
      </c>
      <c r="N8063" s="11"/>
      <c r="O8063" s="12"/>
    </row>
    <row r="8064" spans="1:15" x14ac:dyDescent="0.25">
      <c r="A8064" s="7">
        <v>8000</v>
      </c>
      <c r="B8064" s="7"/>
      <c r="C8064" s="7"/>
      <c r="D8064" s="7" t="s">
        <v>10497</v>
      </c>
      <c r="E8064" s="53">
        <v>940450036</v>
      </c>
      <c r="F8064" s="8" t="str">
        <f>LOOKUP(E8064,[3]Catalogo!$A$2:$A$46641,[3]Catalogo!$F$2:$F$46641)</f>
        <v>2216</v>
      </c>
      <c r="G8064" s="9" t="str">
        <f>LOOKUP(E8064,[3]Catalogo!$A$2:$A$46641,[3]Catalogo!$B$2:$B$46641)</f>
        <v>DISYUNTOR TERMO-MAGNETICO (BREAKER), 1 POLO, TIPO QO DE PRESION, 20A, 120V, PARA TABLERO ELECTRICO MARCA SQUARE D.</v>
      </c>
      <c r="H8064" s="7" t="str">
        <f>LOOKUP(E8064,[3]Catalogo!$A$2:$A$46641,[3]Catalogo!$D$2:$D$46641)</f>
        <v>UD</v>
      </c>
      <c r="I8064" s="54">
        <v>3719.7</v>
      </c>
      <c r="J8064" s="8">
        <v>16</v>
      </c>
      <c r="K8064" s="10">
        <f t="shared" si="125"/>
        <v>59515.199999999997</v>
      </c>
      <c r="L8064" s="7" t="s">
        <v>488</v>
      </c>
      <c r="M8064" s="11" t="s">
        <v>19</v>
      </c>
      <c r="N8064" s="11"/>
      <c r="O8064" s="12"/>
    </row>
    <row r="8065" spans="1:15" x14ac:dyDescent="0.25">
      <c r="A8065" s="7">
        <v>8001</v>
      </c>
      <c r="B8065" s="7"/>
      <c r="C8065" s="7"/>
      <c r="D8065" s="7" t="s">
        <v>10497</v>
      </c>
      <c r="E8065" s="53">
        <v>940450039</v>
      </c>
      <c r="F8065" s="8" t="str">
        <f>LOOKUP(E8065,[3]Catalogo!$A$2:$A$46641,[3]Catalogo!$F$2:$F$46641)</f>
        <v>2216</v>
      </c>
      <c r="G8065" s="9" t="str">
        <f>LOOKUP(E8065,[3]Catalogo!$A$2:$A$46641,[3]Catalogo!$B$2:$B$46641)</f>
        <v>DISYUNTOR TERMO-MAGNETICO (BREAKER), 2 POLOS, TIPO QO DE PRESION, 30A, 240V, PARA TABLERO ELECTRICO MARCA SQUARE D.</v>
      </c>
      <c r="H8065" s="7" t="str">
        <f>LOOKUP(E8065,[3]Catalogo!$A$2:$A$46641,[3]Catalogo!$D$2:$D$46641)</f>
        <v>UD</v>
      </c>
      <c r="I8065" s="54">
        <v>8308.57</v>
      </c>
      <c r="J8065" s="8">
        <v>4</v>
      </c>
      <c r="K8065" s="10">
        <f t="shared" si="125"/>
        <v>33234.28</v>
      </c>
      <c r="L8065" s="7" t="s">
        <v>10694</v>
      </c>
      <c r="M8065" s="11" t="s">
        <v>19</v>
      </c>
      <c r="N8065" s="11"/>
      <c r="O8065" s="12"/>
    </row>
    <row r="8066" spans="1:15" x14ac:dyDescent="0.25">
      <c r="A8066" s="7">
        <v>8002</v>
      </c>
      <c r="B8066" s="7"/>
      <c r="C8066" s="7"/>
      <c r="D8066" s="7" t="s">
        <v>10497</v>
      </c>
      <c r="E8066" s="53">
        <v>940450040</v>
      </c>
      <c r="F8066" s="8" t="str">
        <f>LOOKUP(E8066,[3]Catalogo!$A$2:$A$46641,[3]Catalogo!$F$2:$F$46641)</f>
        <v>2216</v>
      </c>
      <c r="G8066" s="9" t="str">
        <f>LOOKUP(E8066,[3]Catalogo!$A$2:$A$46641,[3]Catalogo!$B$2:$B$46641)</f>
        <v>DISYUNTOR TERMO-MAGNETICO (BREAKER), 2 POLOS, TIPO QO DE PRESION, 40A, 240V, PARA TABLERO ELECTRICO MARCA SQUARE D.</v>
      </c>
      <c r="H8066" s="7" t="str">
        <f>LOOKUP(E8066,[3]Catalogo!$A$2:$A$46641,[3]Catalogo!$D$2:$D$46641)</f>
        <v>UD</v>
      </c>
      <c r="I8066" s="54">
        <v>8308.57</v>
      </c>
      <c r="J8066" s="8">
        <v>2</v>
      </c>
      <c r="K8066" s="10">
        <f t="shared" si="125"/>
        <v>16617.14</v>
      </c>
      <c r="L8066" s="7" t="s">
        <v>10695</v>
      </c>
      <c r="M8066" s="11" t="s">
        <v>19</v>
      </c>
      <c r="N8066" s="11"/>
      <c r="O8066" s="12"/>
    </row>
    <row r="8067" spans="1:15" x14ac:dyDescent="0.25">
      <c r="A8067" s="7">
        <v>8003</v>
      </c>
      <c r="B8067" s="7"/>
      <c r="C8067" s="7"/>
      <c r="D8067" s="7" t="s">
        <v>489</v>
      </c>
      <c r="E8067" s="53">
        <v>224012972</v>
      </c>
      <c r="F8067" s="8" t="str">
        <f>LOOKUP(E8067,[3]Catalogo!$A$2:$A$46641,[3]Catalogo!$F$2:$F$46641)</f>
        <v>2219</v>
      </c>
      <c r="G8067" s="9" t="str">
        <f>LOOKUP(E8067,[3]Catalogo!$A$2:$A$46641,[3]Catalogo!$B$2:$B$46641)</f>
        <v>AGUJA PARA BIOPSIA POR ARPON TIPO CORE- TRAP TAMAÑO 22 G PARA  ULTRASONIDO ENDOCOPICO.</v>
      </c>
      <c r="H8067" s="7" t="str">
        <f>LOOKUP(E8067,[3]Catalogo!$A$2:$A$46641,[3]Catalogo!$D$2:$D$46641)</f>
        <v>UD</v>
      </c>
      <c r="I8067" s="54">
        <v>4500</v>
      </c>
      <c r="J8067" s="8">
        <v>10</v>
      </c>
      <c r="K8067" s="10">
        <f t="shared" si="125"/>
        <v>45000</v>
      </c>
      <c r="L8067" s="7" t="s">
        <v>10696</v>
      </c>
      <c r="M8067" s="11" t="s">
        <v>19</v>
      </c>
      <c r="N8067" s="11"/>
      <c r="O8067" s="12"/>
    </row>
    <row r="8068" spans="1:15" x14ac:dyDescent="0.25">
      <c r="A8068" s="7">
        <v>8004</v>
      </c>
      <c r="B8068" s="7"/>
      <c r="C8068" s="7"/>
      <c r="D8068" s="7" t="s">
        <v>489</v>
      </c>
      <c r="E8068" s="53">
        <v>224012973</v>
      </c>
      <c r="F8068" s="8" t="str">
        <f>LOOKUP(E8068,[3]Catalogo!$A$2:$A$46641,[3]Catalogo!$F$2:$F$46641)</f>
        <v>2219</v>
      </c>
      <c r="G8068" s="9" t="str">
        <f>LOOKUP(E8068,[3]Catalogo!$A$2:$A$46641,[3]Catalogo!$B$2:$B$46641)</f>
        <v>AGUJA PARA BIOPSIA POR ARPON TIPO CORE- TRAP TAMAÑO 25 G PARA  ULTRASONIDO ENDOCOPICO.</v>
      </c>
      <c r="H8068" s="7" t="str">
        <f>LOOKUP(E8068,[3]Catalogo!$A$2:$A$46641,[3]Catalogo!$D$2:$D$46641)</f>
        <v>UD</v>
      </c>
      <c r="I8068" s="54">
        <v>1350</v>
      </c>
      <c r="J8068" s="8">
        <v>3</v>
      </c>
      <c r="K8068" s="10">
        <f t="shared" si="125"/>
        <v>4050</v>
      </c>
      <c r="L8068" s="7" t="s">
        <v>10697</v>
      </c>
      <c r="M8068" s="11" t="s">
        <v>19</v>
      </c>
      <c r="N8068" s="11"/>
      <c r="O8068" s="12"/>
    </row>
    <row r="8069" spans="1:15" x14ac:dyDescent="0.25">
      <c r="A8069" s="7">
        <v>8005</v>
      </c>
      <c r="B8069" s="7"/>
      <c r="C8069" s="7"/>
      <c r="D8069" s="7" t="s">
        <v>10698</v>
      </c>
      <c r="E8069" s="53">
        <v>3150072</v>
      </c>
      <c r="F8069" s="8" t="str">
        <f>LOOKUP(E8069,[3]Catalogo!$A$2:$A$46641,[3]Catalogo!$F$2:$F$46641)</f>
        <v>2155</v>
      </c>
      <c r="G8069" s="9" t="str">
        <f>LOOKUP(E8069,[3]Catalogo!$A$2:$A$46641,[3]Catalogo!$B$2:$B$46641)</f>
        <v>MANTENIMIENTO PREVENTIVO Y CORRECTIVO PARA SECADORA DE ROPA INDUSTRIAL</v>
      </c>
      <c r="H8069" s="7" t="str">
        <f>LOOKUP(E8069,[3]Catalogo!$A$2:$A$46641,[3]Catalogo!$D$2:$D$46641)</f>
        <v>UD</v>
      </c>
      <c r="I8069" s="54">
        <v>773214.4</v>
      </c>
      <c r="J8069" s="8">
        <v>1</v>
      </c>
      <c r="K8069" s="10">
        <f t="shared" si="125"/>
        <v>773214.4</v>
      </c>
      <c r="L8069" s="7" t="s">
        <v>10699</v>
      </c>
      <c r="M8069" s="11" t="s">
        <v>19</v>
      </c>
      <c r="N8069" s="11"/>
      <c r="O8069" s="12"/>
    </row>
    <row r="8070" spans="1:15" x14ac:dyDescent="0.25">
      <c r="A8070" s="7">
        <v>8006</v>
      </c>
      <c r="B8070" s="7"/>
      <c r="C8070" s="7"/>
      <c r="D8070" s="7" t="s">
        <v>1226</v>
      </c>
      <c r="E8070" s="53">
        <v>227013110</v>
      </c>
      <c r="F8070" s="8" t="str">
        <f>LOOKUP(E8070,[3]Catalogo!$A$2:$A$46641,[3]Catalogo!$F$2:$F$46641)</f>
        <v>2219</v>
      </c>
      <c r="G8070" s="9" t="str">
        <f>LOOKUP(E8070,[3]Catalogo!$A$2:$A$46641,[3]Catalogo!$B$2:$B$46641)</f>
        <v>DILATADOR CERVICAL HIGROSCOPICO 3MM X 55MM</v>
      </c>
      <c r="H8070" s="7" t="str">
        <f>LOOKUP(E8070,[3]Catalogo!$A$2:$A$46641,[3]Catalogo!$D$2:$D$46641)</f>
        <v>UD</v>
      </c>
      <c r="I8070" s="54">
        <v>78750</v>
      </c>
      <c r="J8070" s="8">
        <v>6</v>
      </c>
      <c r="K8070" s="10">
        <f t="shared" si="125"/>
        <v>472500</v>
      </c>
      <c r="L8070" s="7" t="s">
        <v>501</v>
      </c>
      <c r="M8070" s="11" t="s">
        <v>19</v>
      </c>
      <c r="N8070" s="11"/>
      <c r="O8070" s="12"/>
    </row>
    <row r="8071" spans="1:15" x14ac:dyDescent="0.25">
      <c r="A8071" s="7">
        <v>8007</v>
      </c>
      <c r="B8071" s="7"/>
      <c r="C8071" s="7"/>
      <c r="D8071" s="7" t="s">
        <v>1226</v>
      </c>
      <c r="E8071" s="53">
        <v>275030063</v>
      </c>
      <c r="F8071" s="8" t="str">
        <f>LOOKUP(E8071,[3]Catalogo!$A$2:$A$46641,[3]Catalogo!$F$2:$F$46641)</f>
        <v>2219</v>
      </c>
      <c r="G8071" s="9" t="str">
        <f>LOOKUP(E8071,[3]Catalogo!$A$2:$A$46641,[3]Catalogo!$B$2:$B$46641)</f>
        <v>PINZA DE EXTRACCION DE CUERPOS EXTRAÑOS, FLEXIBLE, TIPO LAGARTO DE 5FR Y 115CM DE LARGO.</v>
      </c>
      <c r="H8071" s="7" t="str">
        <f>LOOKUP(E8071,[3]Catalogo!$A$2:$A$46641,[3]Catalogo!$D$2:$D$46641)</f>
        <v>UD</v>
      </c>
      <c r="I8071" s="54">
        <v>487500</v>
      </c>
      <c r="J8071" s="8">
        <v>2</v>
      </c>
      <c r="K8071" s="10">
        <f t="shared" si="125"/>
        <v>975000</v>
      </c>
      <c r="L8071" s="7" t="s">
        <v>513</v>
      </c>
      <c r="M8071" s="11" t="s">
        <v>19</v>
      </c>
      <c r="N8071" s="11"/>
      <c r="O8071" s="12"/>
    </row>
    <row r="8072" spans="1:15" x14ac:dyDescent="0.25">
      <c r="A8072" s="7">
        <v>8008</v>
      </c>
      <c r="B8072" s="7"/>
      <c r="C8072" s="7"/>
      <c r="D8072" s="7" t="s">
        <v>1226</v>
      </c>
      <c r="E8072" s="53">
        <v>212010370</v>
      </c>
      <c r="F8072" s="8" t="str">
        <f>LOOKUP(E8072,[3]Catalogo!$A$2:$A$46641,[3]Catalogo!$F$2:$F$46641)</f>
        <v>2219</v>
      </c>
      <c r="G8072" s="9" t="str">
        <f>LOOKUP(E8072,[3]Catalogo!$A$2:$A$46641,[3]Catalogo!$B$2:$B$46641)</f>
        <v>CARGA ENDO GIA TIPO TRI STAPLE 60 MM ROTICULADA COLOR NEGRA- REFORZADA.</v>
      </c>
      <c r="H8072" s="7" t="str">
        <f>LOOKUP(E8072,[3]Catalogo!$A$2:$A$46641,[3]Catalogo!$D$2:$D$46641)</f>
        <v>UD</v>
      </c>
      <c r="I8072" s="54">
        <v>397762.5</v>
      </c>
      <c r="J8072" s="8">
        <v>4</v>
      </c>
      <c r="K8072" s="10">
        <f t="shared" si="125"/>
        <v>1591050</v>
      </c>
      <c r="L8072" s="7" t="s">
        <v>515</v>
      </c>
      <c r="M8072" s="11" t="s">
        <v>19</v>
      </c>
      <c r="N8072" s="11"/>
      <c r="O8072" s="12"/>
    </row>
    <row r="8073" spans="1:15" x14ac:dyDescent="0.25">
      <c r="A8073" s="7">
        <v>8009</v>
      </c>
      <c r="B8073" s="7"/>
      <c r="C8073" s="7"/>
      <c r="D8073" s="7" t="s">
        <v>1226</v>
      </c>
      <c r="E8073" s="53">
        <v>212010505</v>
      </c>
      <c r="F8073" s="8" t="str">
        <f>LOOKUP(E8073,[3]Catalogo!$A$2:$A$46641,[3]Catalogo!$F$2:$F$46641)</f>
        <v>2219</v>
      </c>
      <c r="G8073" s="9" t="str">
        <f>LOOKUP(E8073,[3]Catalogo!$A$2:$A$46641,[3]Catalogo!$B$2:$B$46641)</f>
        <v>BAJANUDOS PARA SER UTILIZADOS EN LA ANUDACION EXTRACORPOREA DE PROCEDIMIENTOS LAPAROSCOPICOS.</v>
      </c>
      <c r="H8073" s="7" t="str">
        <f>LOOKUP(E8073,[3]Catalogo!$A$2:$A$46641,[3]Catalogo!$D$2:$D$46641)</f>
        <v>UD</v>
      </c>
      <c r="I8073" s="54">
        <v>728750</v>
      </c>
      <c r="J8073" s="8">
        <v>50</v>
      </c>
      <c r="K8073" s="10">
        <f t="shared" si="125"/>
        <v>36437500</v>
      </c>
      <c r="L8073" s="7" t="s">
        <v>10700</v>
      </c>
      <c r="M8073" s="11" t="s">
        <v>19</v>
      </c>
      <c r="N8073" s="11"/>
      <c r="O8073" s="12"/>
    </row>
    <row r="8074" spans="1:15" x14ac:dyDescent="0.25">
      <c r="A8074" s="7">
        <v>8010</v>
      </c>
      <c r="B8074" s="7"/>
      <c r="C8074" s="7"/>
      <c r="D8074" s="7" t="s">
        <v>1226</v>
      </c>
      <c r="E8074" s="53">
        <v>294010601</v>
      </c>
      <c r="F8074" s="8" t="str">
        <f>LOOKUP(E8074,[3]Catalogo!$A$2:$A$46641,[3]Catalogo!$F$2:$F$46641)</f>
        <v>2219</v>
      </c>
      <c r="G8074" s="9" t="str">
        <f>LOOKUP(E8074,[3]Catalogo!$A$2:$A$46641,[3]Catalogo!$B$2:$B$46641)</f>
        <v>APOSITOS DE GASA 100% ALGODON 5 X 5 CM.</v>
      </c>
      <c r="H8074" s="7" t="str">
        <f>LOOKUP(E8074,[3]Catalogo!$A$2:$A$46641,[3]Catalogo!$D$2:$D$46641)</f>
        <v>UD</v>
      </c>
      <c r="I8074" s="54">
        <v>44375</v>
      </c>
      <c r="J8074" s="8">
        <v>225</v>
      </c>
      <c r="K8074" s="10">
        <f t="shared" si="125"/>
        <v>9984375</v>
      </c>
      <c r="L8074" s="7" t="s">
        <v>10701</v>
      </c>
      <c r="M8074" s="11" t="s">
        <v>19</v>
      </c>
      <c r="N8074" s="11"/>
      <c r="O8074" s="12"/>
    </row>
    <row r="8075" spans="1:15" x14ac:dyDescent="0.25">
      <c r="A8075" s="7">
        <v>8011</v>
      </c>
      <c r="B8075" s="7"/>
      <c r="C8075" s="7"/>
      <c r="D8075" s="7" t="s">
        <v>1226</v>
      </c>
      <c r="E8075" s="53">
        <v>209030023</v>
      </c>
      <c r="F8075" s="8" t="str">
        <f>LOOKUP(E8075,[3]Catalogo!$A$2:$A$46641,[3]Catalogo!$F$2:$F$46641)</f>
        <v>2219</v>
      </c>
      <c r="G8075" s="9" t="str">
        <f>LOOKUP(E8075,[3]Catalogo!$A$2:$A$46641,[3]Catalogo!$B$2:$B$46641)</f>
        <v>CATETER DIAGNOSTICO, LOGITUDES DE 45 A 135 CM</v>
      </c>
      <c r="H8075" s="7" t="str">
        <f>LOOKUP(E8075,[3]Catalogo!$A$2:$A$46641,[3]Catalogo!$D$2:$D$46641)</f>
        <v>UD</v>
      </c>
      <c r="I8075" s="54">
        <v>15750</v>
      </c>
      <c r="J8075" s="8">
        <v>10</v>
      </c>
      <c r="K8075" s="10">
        <f t="shared" si="125"/>
        <v>157500</v>
      </c>
      <c r="L8075" s="7" t="s">
        <v>522</v>
      </c>
      <c r="M8075" s="11" t="s">
        <v>19</v>
      </c>
      <c r="N8075" s="11"/>
      <c r="O8075" s="12"/>
    </row>
    <row r="8076" spans="1:15" x14ac:dyDescent="0.25">
      <c r="A8076" s="7">
        <v>8012</v>
      </c>
      <c r="B8076" s="7"/>
      <c r="C8076" s="7"/>
      <c r="D8076" s="7" t="s">
        <v>1226</v>
      </c>
      <c r="E8076" s="53">
        <v>294011730</v>
      </c>
      <c r="F8076" s="8" t="str">
        <f>LOOKUP(E8076,[3]Catalogo!$A$2:$A$46641,[3]Catalogo!$F$2:$F$46641)</f>
        <v>2219</v>
      </c>
      <c r="G8076" s="9" t="str">
        <f>LOOKUP(E8076,[3]Catalogo!$A$2:$A$46641,[3]Catalogo!$B$2:$B$46641)</f>
        <v>KIT DE APOSITO DE POLIURETANO GRANDE PARA COLOCAR SOBRE VISCERAS ABDOMINALES, TAMAÑO GRANDE DE 38 +/- 2 CM DE LONGITUD Y 25 +/-2 CM DE ANCHO.</v>
      </c>
      <c r="H8076" s="7" t="str">
        <f>LOOKUP(E8076,[3]Catalogo!$A$2:$A$46641,[3]Catalogo!$D$2:$D$46641)</f>
        <v>UD</v>
      </c>
      <c r="I8076" s="54">
        <v>46875</v>
      </c>
      <c r="J8076" s="8">
        <v>100</v>
      </c>
      <c r="K8076" s="10">
        <f t="shared" si="125"/>
        <v>4687500</v>
      </c>
      <c r="L8076" s="7" t="s">
        <v>524</v>
      </c>
      <c r="M8076" s="11" t="s">
        <v>19</v>
      </c>
      <c r="N8076" s="11"/>
      <c r="O8076" s="12"/>
    </row>
    <row r="8077" spans="1:15" x14ac:dyDescent="0.25">
      <c r="A8077" s="7">
        <v>8013</v>
      </c>
      <c r="B8077" s="7"/>
      <c r="C8077" s="7"/>
      <c r="D8077" s="7" t="s">
        <v>15</v>
      </c>
      <c r="E8077" s="53">
        <v>410021229</v>
      </c>
      <c r="F8077" s="8" t="str">
        <f>LOOKUP(E8077,[3]Catalogo!$A$2:$A$46641,[3]Catalogo!$F$2:$F$46641)</f>
        <v>2225</v>
      </c>
      <c r="G8077" s="9" t="str">
        <f>LOOKUP(E8077,[3]Catalogo!$A$2:$A$46641,[3]Catalogo!$B$2:$B$46641)</f>
        <v>SELLOS AUTOMATICOS 4940, DE ENTINTAJE AUTOMATICO, DISEÑO ERGONOMICO ARMAZON ESTRUCTURA PLASTICA, RESISTENTE PARA TRABAJO PESADO, SISTEMA DE EMPUJE DE SELLADO MANUAL Y REPOSICIONAMI</v>
      </c>
      <c r="H8077" s="7" t="str">
        <f>LOOKUP(E8077,[3]Catalogo!$A$2:$A$46641,[3]Catalogo!$D$2:$D$46641)</f>
        <v>UD</v>
      </c>
      <c r="I8077" s="54">
        <v>2000</v>
      </c>
      <c r="J8077" s="8">
        <v>2</v>
      </c>
      <c r="K8077" s="10">
        <f t="shared" si="125"/>
        <v>4000</v>
      </c>
      <c r="L8077" s="7" t="s">
        <v>526</v>
      </c>
      <c r="M8077" s="11" t="s">
        <v>19</v>
      </c>
      <c r="N8077" s="11"/>
      <c r="O8077" s="12"/>
    </row>
    <row r="8078" spans="1:15" x14ac:dyDescent="0.25">
      <c r="A8078" s="7">
        <v>8014</v>
      </c>
      <c r="B8078" s="7"/>
      <c r="C8078" s="7"/>
      <c r="D8078" s="7" t="s">
        <v>1011</v>
      </c>
      <c r="E8078" s="53">
        <v>203010006</v>
      </c>
      <c r="F8078" s="8" t="str">
        <f>LOOKUP(E8078,[3]Catalogo!$A$2:$A$46641,[3]Catalogo!$F$2:$F$46641)</f>
        <v>2219</v>
      </c>
      <c r="G8078" s="9" t="str">
        <f>LOOKUP(E8078,[3]Catalogo!$A$2:$A$46641,[3]Catalogo!$B$2:$B$46641)</f>
        <v>SISTEMA PARA APLICACION DE TERAPIA DE ALTO FLUJO DE OXIGENO, DESCARTABLE, ESTERIL, COMPUESTO POR: RAMA DE INSPIRACION, CAMARA DE HUMIDIFICACIÒN, CANULA NASAL, MANGUERA DE CONECCION</v>
      </c>
      <c r="H8078" s="7" t="str">
        <f>LOOKUP(E8078,[3]Catalogo!$A$2:$A$46641,[3]Catalogo!$D$2:$D$46641)</f>
        <v>UD</v>
      </c>
      <c r="I8078" s="54">
        <v>131250</v>
      </c>
      <c r="J8078" s="8">
        <v>150</v>
      </c>
      <c r="K8078" s="10">
        <f t="shared" si="125"/>
        <v>19687500</v>
      </c>
      <c r="L8078" s="7" t="s">
        <v>528</v>
      </c>
      <c r="M8078" s="11" t="s">
        <v>19</v>
      </c>
      <c r="N8078" s="11"/>
      <c r="O8078" s="12"/>
    </row>
    <row r="8079" spans="1:15" x14ac:dyDescent="0.25">
      <c r="A8079" s="7">
        <v>8015</v>
      </c>
      <c r="B8079" s="7"/>
      <c r="C8079" s="7"/>
      <c r="D8079" s="7" t="s">
        <v>422</v>
      </c>
      <c r="E8079" s="53">
        <v>288100006</v>
      </c>
      <c r="F8079" s="8" t="str">
        <f>LOOKUP(E8079,[3]Catalogo!$A$2:$A$46641,[3]Catalogo!$F$2:$F$46641)</f>
        <v>2219</v>
      </c>
      <c r="G8079" s="9" t="str">
        <f>LOOKUP(E8079,[3]Catalogo!$A$2:$A$46641,[3]Catalogo!$B$2:$B$46641)</f>
        <v>BOLSAS PLASTICAS TRANSPARENTES CON CIERRE TIPO ZIPLOK Y CON EL LOGO DE BIOSEGURIDAD, DE TAMAÑO 25CM X 15CM, CON BOLSA EXTERNA PARA DOCUMENTACION.</v>
      </c>
      <c r="H8079" s="7" t="str">
        <f>LOOKUP(E8079,[3]Catalogo!$A$2:$A$46641,[3]Catalogo!$D$2:$D$46641)</f>
        <v>UD</v>
      </c>
      <c r="I8079" s="54">
        <v>19.5</v>
      </c>
      <c r="J8079" s="8">
        <v>41000</v>
      </c>
      <c r="K8079" s="10">
        <f t="shared" ref="K8079:K8140" si="126">I8079*J8079</f>
        <v>799500</v>
      </c>
      <c r="L8079" s="7" t="s">
        <v>530</v>
      </c>
      <c r="M8079" s="11" t="s">
        <v>19</v>
      </c>
      <c r="N8079" s="11"/>
      <c r="O8079" s="12"/>
    </row>
    <row r="8080" spans="1:15" x14ac:dyDescent="0.25">
      <c r="A8080" s="7">
        <v>8016</v>
      </c>
      <c r="B8080" s="7"/>
      <c r="C8080" s="7"/>
      <c r="D8080" s="7" t="s">
        <v>10497</v>
      </c>
      <c r="E8080" s="53">
        <v>950150001</v>
      </c>
      <c r="F8080" s="8" t="str">
        <f>LOOKUP(E8080,[3]Catalogo!$A$2:$A$46641,[3]Catalogo!$F$2:$F$46641)</f>
        <v>2215</v>
      </c>
      <c r="G8080" s="9" t="str">
        <f>LOOKUP(E8080,[3]Catalogo!$A$2:$A$46641,[3]Catalogo!$B$2:$B$46641)</f>
        <v>PISO VINILICO PARA  ASCENSOR.</v>
      </c>
      <c r="H8080" s="7" t="str">
        <f>LOOKUP(E8080,[3]Catalogo!$A$2:$A$46641,[3]Catalogo!$D$2:$D$46641)</f>
        <v>UD</v>
      </c>
      <c r="I8080" s="54">
        <v>344995</v>
      </c>
      <c r="J8080" s="8">
        <v>12</v>
      </c>
      <c r="K8080" s="10">
        <f t="shared" si="126"/>
        <v>4139940</v>
      </c>
      <c r="L8080" s="7" t="s">
        <v>10702</v>
      </c>
      <c r="M8080" s="11" t="s">
        <v>19</v>
      </c>
      <c r="N8080" s="11"/>
      <c r="O8080" s="12"/>
    </row>
    <row r="8081" spans="1:15" x14ac:dyDescent="0.25">
      <c r="A8081" s="7">
        <v>8017</v>
      </c>
      <c r="B8081" s="7"/>
      <c r="C8081" s="7"/>
      <c r="D8081" s="7" t="s">
        <v>489</v>
      </c>
      <c r="E8081" s="53">
        <v>212010256</v>
      </c>
      <c r="F8081" s="8" t="str">
        <f>LOOKUP(E8081,[3]Catalogo!$A$2:$A$46641,[3]Catalogo!$F$2:$F$46641)</f>
        <v>2219</v>
      </c>
      <c r="G8081" s="9" t="str">
        <f>LOOKUP(E8081,[3]Catalogo!$A$2:$A$46641,[3]Catalogo!$B$2:$B$46641)</f>
        <v>CARGA TA 30 - 3.5 GRAPAS AZULES.</v>
      </c>
      <c r="H8081" s="7" t="str">
        <f>LOOKUP(E8081,[3]Catalogo!$A$2:$A$46641,[3]Catalogo!$D$2:$D$46641)</f>
        <v>UD</v>
      </c>
      <c r="I8081" s="54">
        <v>23415.492957746479</v>
      </c>
      <c r="J8081" s="8">
        <v>355</v>
      </c>
      <c r="K8081" s="10">
        <f t="shared" si="126"/>
        <v>8312500</v>
      </c>
      <c r="L8081" s="7" t="s">
        <v>534</v>
      </c>
      <c r="M8081" s="11" t="s">
        <v>19</v>
      </c>
      <c r="N8081" s="11"/>
      <c r="O8081" s="12"/>
    </row>
    <row r="8082" spans="1:15" x14ac:dyDescent="0.25">
      <c r="A8082" s="7">
        <v>8018</v>
      </c>
      <c r="B8082" s="7"/>
      <c r="C8082" s="7"/>
      <c r="D8082" s="7" t="s">
        <v>489</v>
      </c>
      <c r="E8082" s="53">
        <v>212010262</v>
      </c>
      <c r="F8082" s="8" t="str">
        <f>LOOKUP(E8082,[3]Catalogo!$A$2:$A$46641,[3]Catalogo!$F$2:$F$46641)</f>
        <v>2219</v>
      </c>
      <c r="G8082" s="9" t="str">
        <f>LOOKUP(E8082,[3]Catalogo!$A$2:$A$46641,[3]Catalogo!$B$2:$B$46641)</f>
        <v>PINZA DE DISECCION ULTRASONICA SIN CABLE DE UN SOLO USO 13 CM LONGITUD EJE, 5 MM DIAMETRO, HOJA RECTA 14.5 MM CON LLAVE DE TORSION.</v>
      </c>
      <c r="H8082" s="7" t="str">
        <f>LOOKUP(E8082,[3]Catalogo!$A$2:$A$46641,[3]Catalogo!$D$2:$D$46641)</f>
        <v>UD</v>
      </c>
      <c r="I8082" s="54">
        <v>106250</v>
      </c>
      <c r="J8082" s="8">
        <v>80</v>
      </c>
      <c r="K8082" s="10">
        <f t="shared" si="126"/>
        <v>8500000</v>
      </c>
      <c r="L8082" s="7" t="s">
        <v>536</v>
      </c>
      <c r="M8082" s="11" t="s">
        <v>19</v>
      </c>
      <c r="N8082" s="11"/>
      <c r="O8082" s="12"/>
    </row>
    <row r="8083" spans="1:15" x14ac:dyDescent="0.25">
      <c r="A8083" s="7">
        <v>8019</v>
      </c>
      <c r="B8083" s="7"/>
      <c r="C8083" s="7"/>
      <c r="D8083" s="7" t="s">
        <v>489</v>
      </c>
      <c r="E8083" s="53">
        <v>212010265</v>
      </c>
      <c r="F8083" s="8" t="str">
        <f>LOOKUP(E8083,[3]Catalogo!$A$2:$A$46641,[3]Catalogo!$F$2:$F$46641)</f>
        <v>2219</v>
      </c>
      <c r="G8083" s="9" t="str">
        <f>LOOKUP(E8083,[3]Catalogo!$A$2:$A$46641,[3]Catalogo!$B$2:$B$46641)</f>
        <v>PINZA DE DISECCION ULTRASONICA SIN CABLE DE UN SOLO USO 13 CM LONGITUD EJE, 5 MM DIAMETRO, HOJA RECTA 14.5 MM CON LLAVE DE TORSION.</v>
      </c>
      <c r="H8083" s="7" t="str">
        <f>LOOKUP(E8083,[3]Catalogo!$A$2:$A$46641,[3]Catalogo!$D$2:$D$46641)</f>
        <v>UD</v>
      </c>
      <c r="I8083" s="54">
        <v>110937.5</v>
      </c>
      <c r="J8083" s="8">
        <v>30</v>
      </c>
      <c r="K8083" s="10">
        <f t="shared" si="126"/>
        <v>3328125</v>
      </c>
      <c r="L8083" s="7" t="s">
        <v>538</v>
      </c>
      <c r="M8083" s="11" t="s">
        <v>19</v>
      </c>
      <c r="N8083" s="11"/>
      <c r="O8083" s="12"/>
    </row>
    <row r="8084" spans="1:15" x14ac:dyDescent="0.25">
      <c r="A8084" s="7">
        <v>8020</v>
      </c>
      <c r="B8084" s="7"/>
      <c r="C8084" s="7"/>
      <c r="D8084" s="7" t="s">
        <v>489</v>
      </c>
      <c r="E8084" s="53">
        <v>294010601</v>
      </c>
      <c r="F8084" s="8" t="str">
        <f>LOOKUP(E8084,[3]Catalogo!$A$2:$A$46641,[3]Catalogo!$F$2:$F$46641)</f>
        <v>2219</v>
      </c>
      <c r="G8084" s="9" t="str">
        <f>LOOKUP(E8084,[3]Catalogo!$A$2:$A$46641,[3]Catalogo!$B$2:$B$46641)</f>
        <v>APOSITOS DE GASA 100% ALGODON 5 X 5 CM.</v>
      </c>
      <c r="H8084" s="7" t="str">
        <f>LOOKUP(E8084,[3]Catalogo!$A$2:$A$46641,[3]Catalogo!$D$2:$D$46641)</f>
        <v>UD</v>
      </c>
      <c r="I8084" s="54">
        <v>20833.333333333332</v>
      </c>
      <c r="J8084" s="8">
        <v>75</v>
      </c>
      <c r="K8084" s="10">
        <f t="shared" si="126"/>
        <v>1562500</v>
      </c>
      <c r="L8084" s="7" t="s">
        <v>541</v>
      </c>
      <c r="M8084" s="11" t="s">
        <v>19</v>
      </c>
      <c r="N8084" s="11"/>
      <c r="O8084" s="12"/>
    </row>
    <row r="8085" spans="1:15" x14ac:dyDescent="0.25">
      <c r="A8085" s="7">
        <v>8021</v>
      </c>
      <c r="B8085" s="7"/>
      <c r="C8085" s="7"/>
      <c r="D8085" s="7" t="s">
        <v>489</v>
      </c>
      <c r="E8085" s="53">
        <v>212012672</v>
      </c>
      <c r="F8085" s="8" t="str">
        <f>LOOKUP(E8085,[3]Catalogo!$A$2:$A$46641,[3]Catalogo!$F$2:$F$46641)</f>
        <v>2219</v>
      </c>
      <c r="G8085" s="9" t="str">
        <f>LOOKUP(E8085,[3]Catalogo!$A$2:$A$46641,[3]Catalogo!$B$2:$B$46641)</f>
        <v>GUIA HIDROFILICA PARA PROCEDIMIENTOS PERCUTANEOS, TIPO ROAD-RUNNER, CON MATERIA NITINOL CON PUNTA DE PLATINO, GUIA RADIOPACA EN TODA SU LONGITUD O AL MENOS EN LA PUNTA DE LA GUIA.</v>
      </c>
      <c r="H8085" s="7" t="str">
        <f>LOOKUP(E8085,[3]Catalogo!$A$2:$A$46641,[3]Catalogo!$D$2:$D$46641)</f>
        <v>UD</v>
      </c>
      <c r="I8085" s="54">
        <v>775000</v>
      </c>
      <c r="J8085" s="8">
        <v>20</v>
      </c>
      <c r="K8085" s="10">
        <f t="shared" si="126"/>
        <v>15500000</v>
      </c>
      <c r="L8085" s="7" t="s">
        <v>10703</v>
      </c>
      <c r="M8085" s="11" t="s">
        <v>19</v>
      </c>
      <c r="N8085" s="11"/>
      <c r="O8085" s="12"/>
    </row>
    <row r="8086" spans="1:15" x14ac:dyDescent="0.25">
      <c r="A8086" s="7">
        <v>8022</v>
      </c>
      <c r="B8086" s="7"/>
      <c r="C8086" s="7"/>
      <c r="D8086" s="7" t="s">
        <v>489</v>
      </c>
      <c r="E8086" s="53">
        <v>212012663</v>
      </c>
      <c r="F8086" s="8" t="str">
        <f>LOOKUP(E8086,[3]Catalogo!$A$2:$A$46641,[3]Catalogo!$F$2:$F$46641)</f>
        <v>2219</v>
      </c>
      <c r="G8086" s="9" t="str">
        <f>LOOKUP(E8086,[3]Catalogo!$A$2:$A$46641,[3]Catalogo!$B$2:$B$46641)</f>
        <v>AGUJAS PARA BIOPSIAS CITOLOGICAS DE ASPIRACION, CON AGUJA CANULA INTERNA Y AGUJA EXTERNA, DE ACERO INOXIDABLE, LONGITUDES  DE 15CM+/-5CM DE LARGO, EXTREMO DISTAL</v>
      </c>
      <c r="H8086" s="7" t="str">
        <f>LOOKUP(E8086,[3]Catalogo!$A$2:$A$46641,[3]Catalogo!$D$2:$D$46641)</f>
        <v>UD</v>
      </c>
      <c r="I8086" s="54">
        <v>18750</v>
      </c>
      <c r="J8086" s="8">
        <v>80</v>
      </c>
      <c r="K8086" s="10">
        <f t="shared" si="126"/>
        <v>1500000</v>
      </c>
      <c r="L8086" s="7" t="s">
        <v>10704</v>
      </c>
      <c r="M8086" s="11" t="s">
        <v>19</v>
      </c>
      <c r="N8086" s="11"/>
      <c r="O8086" s="12"/>
    </row>
    <row r="8087" spans="1:15" x14ac:dyDescent="0.25">
      <c r="A8087" s="7">
        <v>8023</v>
      </c>
      <c r="B8087" s="7"/>
      <c r="C8087" s="7"/>
      <c r="D8087" s="7" t="s">
        <v>489</v>
      </c>
      <c r="E8087" s="53">
        <v>212012178</v>
      </c>
      <c r="F8087" s="8" t="str">
        <f>LOOKUP(E8087,[3]Catalogo!$A$2:$A$46641,[3]Catalogo!$F$2:$F$46641)</f>
        <v>2219</v>
      </c>
      <c r="G8087" s="9" t="str">
        <f>LOOKUP(E8087,[3]Catalogo!$A$2:$A$46641,[3]Catalogo!$B$2:$B$46641)</f>
        <v>CARTUCHO DESCARTABLE ESTERIL DE 60MM, MORADO, PARA TEJIDO NORMAL A GRUESO, CON 3 DIFERENTES TAMAÑOS DE GRAPAS, CON O SIN CUCHILLA EN LA CARGA, PARA USO CON GRAPADORA UNIVERSAL.</v>
      </c>
      <c r="H8087" s="7" t="str">
        <f>LOOKUP(E8087,[3]Catalogo!$A$2:$A$46641,[3]Catalogo!$D$2:$D$46641)</f>
        <v>UD</v>
      </c>
      <c r="I8087" s="54">
        <v>117187.5</v>
      </c>
      <c r="J8087" s="8">
        <v>20</v>
      </c>
      <c r="K8087" s="10">
        <f t="shared" si="126"/>
        <v>2343750</v>
      </c>
      <c r="L8087" s="7" t="s">
        <v>10705</v>
      </c>
      <c r="M8087" s="11" t="s">
        <v>19</v>
      </c>
      <c r="N8087" s="11"/>
      <c r="O8087" s="12"/>
    </row>
    <row r="8088" spans="1:15" x14ac:dyDescent="0.25">
      <c r="A8088" s="7">
        <v>8024</v>
      </c>
      <c r="B8088" s="7"/>
      <c r="C8088" s="7"/>
      <c r="D8088" s="7" t="s">
        <v>489</v>
      </c>
      <c r="E8088" s="53">
        <v>212012670</v>
      </c>
      <c r="F8088" s="8" t="str">
        <f>LOOKUP(E8088,[3]Catalogo!$A$2:$A$46641,[3]Catalogo!$F$2:$F$46641)</f>
        <v>2219</v>
      </c>
      <c r="G8088" s="9" t="str">
        <f>LOOKUP(E8088,[3]Catalogo!$A$2:$A$46641,[3]Catalogo!$B$2:$B$46641)</f>
        <v>GUIA HIDROFILICA PARA PROCEDIMIENTOS PERCUTANEOS, TIPO ROAD-RUNNER, CON MATERIA NITINOL CON PUNTA DE PLATINO, GUIA RADIOPACA EN TODA SU LONGITUD O AL MENOS EN LA PUNTA DE LA GUIA.</v>
      </c>
      <c r="H8088" s="7" t="str">
        <f>LOOKUP(E8088,[3]Catalogo!$A$2:$A$46641,[3]Catalogo!$D$2:$D$46641)</f>
        <v>UD</v>
      </c>
      <c r="I8088" s="54">
        <v>9375</v>
      </c>
      <c r="J8088" s="8">
        <v>50</v>
      </c>
      <c r="K8088" s="10">
        <f t="shared" si="126"/>
        <v>468750</v>
      </c>
      <c r="L8088" s="7" t="s">
        <v>10706</v>
      </c>
      <c r="M8088" s="11" t="s">
        <v>19</v>
      </c>
      <c r="N8088" s="11"/>
      <c r="O8088" s="12"/>
    </row>
    <row r="8089" spans="1:15" x14ac:dyDescent="0.25">
      <c r="A8089" s="7">
        <v>8025</v>
      </c>
      <c r="B8089" s="7"/>
      <c r="C8089" s="7"/>
      <c r="D8089" s="7" t="s">
        <v>489</v>
      </c>
      <c r="E8089" s="53">
        <v>212012671</v>
      </c>
      <c r="F8089" s="8" t="str">
        <f>LOOKUP(E8089,[3]Catalogo!$A$2:$A$46641,[3]Catalogo!$F$2:$F$46641)</f>
        <v>2219</v>
      </c>
      <c r="G8089" s="9" t="str">
        <f>LOOKUP(E8089,[3]Catalogo!$A$2:$A$46641,[3]Catalogo!$B$2:$B$46641)</f>
        <v>GUIA HIDROFILICA PARA PROCEDIMIENTOS PERCUTANEOS, TIPO ROAD-RUNNER, CON MATERIA NITINOL CON PUNTA DE PLATINO, GUIA RADIOPACA EN TODA SU LONGITUD O AL MENOS EN LA PUNTA DE LA GUIA.</v>
      </c>
      <c r="H8089" s="7" t="str">
        <f>LOOKUP(E8089,[3]Catalogo!$A$2:$A$46641,[3]Catalogo!$D$2:$D$46641)</f>
        <v>UD</v>
      </c>
      <c r="I8089" s="54">
        <v>1026041.6666666666</v>
      </c>
      <c r="J8089" s="8">
        <v>3</v>
      </c>
      <c r="K8089" s="10">
        <f t="shared" si="126"/>
        <v>3078125</v>
      </c>
      <c r="L8089" s="7" t="s">
        <v>10707</v>
      </c>
      <c r="M8089" s="11" t="s">
        <v>19</v>
      </c>
      <c r="N8089" s="11"/>
      <c r="O8089" s="12"/>
    </row>
    <row r="8090" spans="1:15" x14ac:dyDescent="0.25">
      <c r="A8090" s="7">
        <v>8026</v>
      </c>
      <c r="B8090" s="7"/>
      <c r="C8090" s="7"/>
      <c r="D8090" s="7" t="s">
        <v>489</v>
      </c>
      <c r="E8090" s="53">
        <v>212012677</v>
      </c>
      <c r="F8090" s="8" t="str">
        <f>LOOKUP(E8090,[3]Catalogo!$A$2:$A$46641,[3]Catalogo!$F$2:$F$46641)</f>
        <v>2219</v>
      </c>
      <c r="G8090" s="9" t="str">
        <f>LOOKUP(E8090,[3]Catalogo!$A$2:$A$46641,[3]Catalogo!$B$2:$B$46641)</f>
        <v>SET DE PINZAS DE BIOPSIA BILIAR TRANSLUMINAL QUE INCLUYA PINZA, AGUJA DE ACCESO, SET DE INTRODUCTOR PERCUTRANEO POR MICOPUNCION, GUIAS Y MANIPULADOR ANGIOGRAFICO.</v>
      </c>
      <c r="H8090" s="7" t="str">
        <f>LOOKUP(E8090,[3]Catalogo!$A$2:$A$46641,[3]Catalogo!$D$2:$D$46641)</f>
        <v>UD</v>
      </c>
      <c r="I8090" s="54">
        <v>1399375</v>
      </c>
      <c r="J8090" s="8">
        <v>5</v>
      </c>
      <c r="K8090" s="10">
        <f t="shared" si="126"/>
        <v>6996875</v>
      </c>
      <c r="L8090" s="7" t="s">
        <v>10708</v>
      </c>
      <c r="M8090" s="11" t="s">
        <v>19</v>
      </c>
      <c r="N8090" s="11"/>
      <c r="O8090" s="12"/>
    </row>
    <row r="8091" spans="1:15" x14ac:dyDescent="0.25">
      <c r="A8091" s="7">
        <v>8027</v>
      </c>
      <c r="B8091" s="7"/>
      <c r="C8091" s="7"/>
      <c r="D8091" s="7" t="s">
        <v>489</v>
      </c>
      <c r="E8091" s="53">
        <v>212012162</v>
      </c>
      <c r="F8091" s="8" t="str">
        <f>LOOKUP(E8091,[3]Catalogo!$A$2:$A$46641,[3]Catalogo!$F$2:$F$46641)</f>
        <v>2219</v>
      </c>
      <c r="G8091" s="9" t="str">
        <f>LOOKUP(E8091,[3]Catalogo!$A$2:$A$46641,[3]Catalogo!$B$2:$B$46641)</f>
        <v>RETRACTOR DE TEJIDOS RIBBON, MALEABLE, TAMAÑO DE 1 1/2" (+/- 05") DE ACERO INOXIDABLE GRADO QUIRURGICO.</v>
      </c>
      <c r="H8091" s="7" t="str">
        <f>LOOKUP(E8091,[3]Catalogo!$A$2:$A$46641,[3]Catalogo!$D$2:$D$46641)</f>
        <v>UD</v>
      </c>
      <c r="I8091" s="54">
        <v>73298.076923076922</v>
      </c>
      <c r="J8091" s="8">
        <v>130</v>
      </c>
      <c r="K8091" s="10">
        <f t="shared" si="126"/>
        <v>9528750</v>
      </c>
      <c r="L8091" s="7" t="s">
        <v>556</v>
      </c>
      <c r="M8091" s="11" t="s">
        <v>19</v>
      </c>
      <c r="N8091" s="11"/>
      <c r="O8091" s="12"/>
    </row>
    <row r="8092" spans="1:15" x14ac:dyDescent="0.25">
      <c r="A8092" s="7">
        <v>8028</v>
      </c>
      <c r="B8092" s="7"/>
      <c r="C8092" s="7"/>
      <c r="D8092" s="7" t="s">
        <v>489</v>
      </c>
      <c r="E8092" s="53">
        <v>212010072</v>
      </c>
      <c r="F8092" s="8" t="str">
        <f>LOOKUP(E8092,[3]Catalogo!$A$2:$A$46641,[3]Catalogo!$F$2:$F$46641)</f>
        <v>2219</v>
      </c>
      <c r="G8092" s="9" t="str">
        <f>LOOKUP(E8092,[3]Catalogo!$A$2:$A$46641,[3]Catalogo!$B$2:$B$46641)</f>
        <v>DISPOSITIVO DE COAGULACION POR RADIOFRECUENCIA LAPAROSCOPICO</v>
      </c>
      <c r="H8092" s="7" t="str">
        <f>LOOKUP(E8092,[3]Catalogo!$A$2:$A$46641,[3]Catalogo!$D$2:$D$46641)</f>
        <v>UD</v>
      </c>
      <c r="I8092" s="54">
        <v>317625</v>
      </c>
      <c r="J8092" s="8">
        <v>30</v>
      </c>
      <c r="K8092" s="10">
        <f t="shared" si="126"/>
        <v>9528750</v>
      </c>
      <c r="L8092" s="7" t="s">
        <v>10709</v>
      </c>
      <c r="M8092" s="11" t="s">
        <v>19</v>
      </c>
      <c r="N8092" s="11"/>
      <c r="O8092" s="12"/>
    </row>
    <row r="8093" spans="1:15" x14ac:dyDescent="0.25">
      <c r="A8093" s="7">
        <v>8029</v>
      </c>
      <c r="B8093" s="7"/>
      <c r="C8093" s="7"/>
      <c r="D8093" s="7" t="s">
        <v>489</v>
      </c>
      <c r="E8093" s="53">
        <v>212012163</v>
      </c>
      <c r="F8093" s="8" t="str">
        <f>LOOKUP(E8093,[3]Catalogo!$A$2:$A$46641,[3]Catalogo!$F$2:$F$46641)</f>
        <v>2219</v>
      </c>
      <c r="G8093" s="9" t="str">
        <f>LOOKUP(E8093,[3]Catalogo!$A$2:$A$46641,[3]Catalogo!$B$2:$B$46641)</f>
        <v>RETRACTOR DE TEJIDOS RIBBON, MALEABLE, TAMAÑO DE 1 1/2" (+/- 05") DE ACERO INOXIDABLE GRADO QUIRURGICO.</v>
      </c>
      <c r="H8093" s="7" t="str">
        <f>LOOKUP(E8093,[3]Catalogo!$A$2:$A$46641,[3]Catalogo!$D$2:$D$46641)</f>
        <v>UD</v>
      </c>
      <c r="I8093" s="54">
        <v>37500</v>
      </c>
      <c r="J8093" s="8">
        <v>40</v>
      </c>
      <c r="K8093" s="10">
        <f t="shared" si="126"/>
        <v>1500000</v>
      </c>
      <c r="L8093" s="7" t="s">
        <v>561</v>
      </c>
      <c r="M8093" s="11" t="s">
        <v>19</v>
      </c>
      <c r="N8093" s="11"/>
      <c r="O8093" s="12"/>
    </row>
    <row r="8094" spans="1:15" x14ac:dyDescent="0.25">
      <c r="A8094" s="7">
        <v>8030</v>
      </c>
      <c r="B8094" s="7"/>
      <c r="C8094" s="7"/>
      <c r="D8094" s="7" t="s">
        <v>489</v>
      </c>
      <c r="E8094" s="53">
        <v>212010505</v>
      </c>
      <c r="F8094" s="8" t="str">
        <f>LOOKUP(E8094,[3]Catalogo!$A$2:$A$46641,[3]Catalogo!$F$2:$F$46641)</f>
        <v>2219</v>
      </c>
      <c r="G8094" s="9" t="str">
        <f>LOOKUP(E8094,[3]Catalogo!$A$2:$A$46641,[3]Catalogo!$B$2:$B$46641)</f>
        <v>BAJANUDOS PARA SER UTILIZADOS EN LA ANUDACION EXTRACORPOREA DE PROCEDIMIENTOS LAPAROSCOPICOS.</v>
      </c>
      <c r="H8094" s="7" t="str">
        <f>LOOKUP(E8094,[3]Catalogo!$A$2:$A$46641,[3]Catalogo!$D$2:$D$46641)</f>
        <v>UD</v>
      </c>
      <c r="I8094" s="54">
        <v>21875</v>
      </c>
      <c r="J8094" s="8">
        <v>150</v>
      </c>
      <c r="K8094" s="10">
        <f t="shared" si="126"/>
        <v>3281250</v>
      </c>
      <c r="L8094" s="7" t="s">
        <v>563</v>
      </c>
      <c r="M8094" s="11" t="s">
        <v>19</v>
      </c>
      <c r="N8094" s="11"/>
      <c r="O8094" s="12"/>
    </row>
    <row r="8095" spans="1:15" x14ac:dyDescent="0.25">
      <c r="A8095" s="7">
        <v>8031</v>
      </c>
      <c r="B8095" s="7"/>
      <c r="C8095" s="7"/>
      <c r="D8095" s="7" t="s">
        <v>489</v>
      </c>
      <c r="E8095" s="53">
        <v>212012162</v>
      </c>
      <c r="F8095" s="8" t="str">
        <f>LOOKUP(E8095,[3]Catalogo!$A$2:$A$46641,[3]Catalogo!$F$2:$F$46641)</f>
        <v>2219</v>
      </c>
      <c r="G8095" s="9" t="str">
        <f>LOOKUP(E8095,[3]Catalogo!$A$2:$A$46641,[3]Catalogo!$B$2:$B$46641)</f>
        <v>RETRACTOR DE TEJIDOS RIBBON, MALEABLE, TAMAÑO DE 1 1/2" (+/- 05") DE ACERO INOXIDABLE GRADO QUIRURGICO.</v>
      </c>
      <c r="H8095" s="7" t="str">
        <f>LOOKUP(E8095,[3]Catalogo!$A$2:$A$46641,[3]Catalogo!$D$2:$D$46641)</f>
        <v>UD</v>
      </c>
      <c r="I8095" s="54">
        <v>25000</v>
      </c>
      <c r="J8095" s="8">
        <v>130</v>
      </c>
      <c r="K8095" s="10">
        <f t="shared" si="126"/>
        <v>3250000</v>
      </c>
      <c r="L8095" s="7" t="s">
        <v>565</v>
      </c>
      <c r="M8095" s="11" t="s">
        <v>19</v>
      </c>
      <c r="N8095" s="11"/>
      <c r="O8095" s="12"/>
    </row>
    <row r="8096" spans="1:15" x14ac:dyDescent="0.25">
      <c r="A8096" s="7">
        <v>8032</v>
      </c>
      <c r="B8096" s="7"/>
      <c r="C8096" s="7"/>
      <c r="D8096" s="7" t="s">
        <v>10497</v>
      </c>
      <c r="E8096" s="53">
        <v>977030002</v>
      </c>
      <c r="F8096" s="8" t="str">
        <f>LOOKUP(E8096,[3]Catalogo!$A$2:$A$46641,[3]Catalogo!$F$2:$F$46641)</f>
        <v>2216</v>
      </c>
      <c r="G8096" s="9" t="str">
        <f>LOOKUP(E8096,[3]Catalogo!$A$2:$A$46641,[3]Catalogo!$B$2:$B$46641)</f>
        <v>DUCHA ELECTRICA, CONEXION 1/2 PULGADA (1,27CM), 120 VOLTIOS, POTENCIA 5000-6000 WATTS.</v>
      </c>
      <c r="H8096" s="7" t="str">
        <f>LOOKUP(E8096,[3]Catalogo!$A$2:$A$46641,[3]Catalogo!$D$2:$D$46641)</f>
        <v>UD</v>
      </c>
      <c r="I8096" s="54">
        <v>691108.53</v>
      </c>
      <c r="J8096" s="8">
        <v>1</v>
      </c>
      <c r="K8096" s="10">
        <f t="shared" si="126"/>
        <v>691108.53</v>
      </c>
      <c r="L8096" s="7" t="s">
        <v>567</v>
      </c>
      <c r="M8096" s="11" t="s">
        <v>19</v>
      </c>
      <c r="N8096" s="11"/>
      <c r="O8096" s="12"/>
    </row>
    <row r="8097" spans="1:15" x14ac:dyDescent="0.25">
      <c r="A8097" s="7">
        <v>8033</v>
      </c>
      <c r="B8097" s="7"/>
      <c r="C8097" s="7"/>
      <c r="D8097" s="7" t="s">
        <v>10518</v>
      </c>
      <c r="E8097" s="53">
        <v>410020532</v>
      </c>
      <c r="F8097" s="8" t="str">
        <f>LOOKUP(E8097,[3]Catalogo!$A$2:$A$46641,[3]Catalogo!$F$2:$F$46641)</f>
        <v>2225</v>
      </c>
      <c r="G8097" s="9" t="str">
        <f>LOOKUP(E8097,[3]Catalogo!$A$2:$A$46641,[3]Catalogo!$B$2:$B$46641)</f>
        <v>CALCULADORA DE SOBREMESA PANTALLA DE 12 DIGITOS, ALIMENTADOR DE ENERGIA COMBINADA SOLAR+BATERIA.</v>
      </c>
      <c r="H8097" s="7" t="str">
        <f>LOOKUP(E8097,[3]Catalogo!$A$2:$A$46641,[3]Catalogo!$D$2:$D$46641)</f>
        <v>UD</v>
      </c>
      <c r="I8097" s="54">
        <v>3861</v>
      </c>
      <c r="J8097" s="8">
        <v>12</v>
      </c>
      <c r="K8097" s="10">
        <f t="shared" si="126"/>
        <v>46332</v>
      </c>
      <c r="L8097" s="7" t="s">
        <v>571</v>
      </c>
      <c r="M8097" s="11" t="s">
        <v>19</v>
      </c>
      <c r="N8097" s="11"/>
      <c r="O8097" s="12"/>
    </row>
    <row r="8098" spans="1:15" x14ac:dyDescent="0.25">
      <c r="A8098" s="7">
        <v>8034</v>
      </c>
      <c r="B8098" s="7"/>
      <c r="C8098" s="7"/>
      <c r="D8098" s="7" t="s">
        <v>422</v>
      </c>
      <c r="E8098" s="53">
        <v>275020003</v>
      </c>
      <c r="F8098" s="8" t="str">
        <f>LOOKUP(E8098,[3]Catalogo!$A$2:$A$46641,[3]Catalogo!$F$2:$F$46641)</f>
        <v>2219</v>
      </c>
      <c r="G8098" s="9" t="str">
        <f>LOOKUP(E8098,[3]Catalogo!$A$2:$A$46641,[3]Catalogo!$B$2:$B$46641)</f>
        <v>SONDA FOLEY 12 FR CON SENSOR DE TEMPERATURA</v>
      </c>
      <c r="H8098" s="7" t="str">
        <f>LOOKUP(E8098,[3]Catalogo!$A$2:$A$46641,[3]Catalogo!$D$2:$D$46641)</f>
        <v>UD</v>
      </c>
      <c r="I8098" s="54"/>
      <c r="J8098" s="8"/>
      <c r="K8098" s="10">
        <f t="shared" si="126"/>
        <v>0</v>
      </c>
      <c r="L8098" s="7" t="s">
        <v>573</v>
      </c>
      <c r="M8098" s="11" t="s">
        <v>19</v>
      </c>
      <c r="N8098" s="11"/>
      <c r="O8098" s="12"/>
    </row>
    <row r="8099" spans="1:15" x14ac:dyDescent="0.25">
      <c r="A8099" s="7">
        <v>8035</v>
      </c>
      <c r="B8099" s="7"/>
      <c r="C8099" s="7"/>
      <c r="D8099" s="7" t="s">
        <v>1011</v>
      </c>
      <c r="E8099" s="53">
        <v>848308745</v>
      </c>
      <c r="F8099" s="8" t="str">
        <f>LOOKUP(E8099,[3]Catalogo!$A$2:$A$46641,[3]Catalogo!$F$2:$F$46641)</f>
        <v>2223</v>
      </c>
      <c r="G8099" s="9" t="str">
        <f>LOOKUP(E8099,[3]Catalogo!$A$2:$A$46641,[3]Catalogo!$B$2:$B$46641)</f>
        <v>SENSOR DE MEDICION DE SPO2 TIPO PRENSA, PARA UTILIZAR LOS MONITORES DE LA MARCA NIHON KOHDEN, NUMERO DE PARTE: TL-201T</v>
      </c>
      <c r="H8099" s="7" t="str">
        <f>LOOKUP(E8099,[3]Catalogo!$A$2:$A$46641,[3]Catalogo!$D$2:$D$46641)</f>
        <v>UD</v>
      </c>
      <c r="I8099" s="54">
        <v>152000</v>
      </c>
      <c r="J8099" s="8">
        <v>10</v>
      </c>
      <c r="K8099" s="10">
        <f t="shared" si="126"/>
        <v>1520000</v>
      </c>
      <c r="L8099" s="7" t="s">
        <v>10710</v>
      </c>
      <c r="M8099" s="11" t="s">
        <v>19</v>
      </c>
      <c r="N8099" s="11"/>
      <c r="O8099" s="12"/>
    </row>
    <row r="8100" spans="1:15" x14ac:dyDescent="0.25">
      <c r="A8100" s="7">
        <v>8036</v>
      </c>
      <c r="B8100" s="7"/>
      <c r="C8100" s="7"/>
      <c r="D8100" s="7" t="s">
        <v>10518</v>
      </c>
      <c r="E8100" s="53">
        <v>111070017</v>
      </c>
      <c r="F8100" s="8" t="str">
        <f>LOOKUP(E8100,[3]Catalogo!$A$2:$A$46641,[3]Catalogo!$F$2:$F$46641)</f>
        <v>2203</v>
      </c>
      <c r="G8100" s="9" t="str">
        <f>LOOKUP(E8100,[3]Catalogo!$A$2:$A$46641,[3]Catalogo!$B$2:$B$46641)</f>
        <v>IVABRADINA 5MG COMPRIMIDOS RECUBIERTOS</v>
      </c>
      <c r="H8100" s="7" t="str">
        <f>LOOKUP(E8100,[3]Catalogo!$A$2:$A$46641,[3]Catalogo!$D$2:$D$46641)</f>
        <v>CN</v>
      </c>
      <c r="I8100" s="54">
        <v>554.44678571428574</v>
      </c>
      <c r="J8100" s="8">
        <v>168</v>
      </c>
      <c r="K8100" s="10">
        <f t="shared" si="126"/>
        <v>93147.06</v>
      </c>
      <c r="L8100" s="7" t="s">
        <v>10711</v>
      </c>
      <c r="M8100" s="11" t="s">
        <v>19</v>
      </c>
      <c r="N8100" s="11"/>
      <c r="O8100" s="12"/>
    </row>
    <row r="8101" spans="1:15" x14ac:dyDescent="0.25">
      <c r="A8101" s="7">
        <v>8037</v>
      </c>
      <c r="B8101" s="7"/>
      <c r="C8101" s="7"/>
      <c r="D8101" s="7" t="s">
        <v>10598</v>
      </c>
      <c r="E8101" s="53">
        <v>460070830</v>
      </c>
      <c r="F8101" s="8" t="str">
        <f>LOOKUP(E8101,[3]Catalogo!$A$2:$A$46641,[3]Catalogo!$F$2:$F$46641)</f>
        <v>2233</v>
      </c>
      <c r="G8101" s="9" t="str">
        <f>LOOKUP(E8101,[3]Catalogo!$A$2:$A$46641,[3]Catalogo!$B$2:$B$46641)</f>
        <v>CAJA PLASTICA RESISTENTE CON TAPA. MEDIDAS: LARGO 62 CM +-1 CM, ANCHO 43CM +-1 CM, ALTO 29CM+-1 CM</v>
      </c>
      <c r="H8101" s="7" t="str">
        <f>LOOKUP(E8101,[3]Catalogo!$A$2:$A$46641,[3]Catalogo!$D$2:$D$46641)</f>
        <v>UD</v>
      </c>
      <c r="I8101" s="54">
        <v>7999</v>
      </c>
      <c r="J8101" s="8">
        <v>10</v>
      </c>
      <c r="K8101" s="10">
        <f t="shared" si="126"/>
        <v>79990</v>
      </c>
      <c r="L8101" s="7" t="s">
        <v>580</v>
      </c>
      <c r="M8101" s="11" t="s">
        <v>19</v>
      </c>
      <c r="N8101" s="11"/>
      <c r="O8101" s="12"/>
    </row>
    <row r="8102" spans="1:15" x14ac:dyDescent="0.25">
      <c r="A8102" s="7">
        <v>8038</v>
      </c>
      <c r="B8102" s="7"/>
      <c r="C8102" s="7"/>
      <c r="D8102" s="7" t="s">
        <v>420</v>
      </c>
      <c r="E8102" s="53">
        <v>3120041</v>
      </c>
      <c r="F8102" s="8" t="str">
        <f>LOOKUP(E8102,[3]Catalogo!$A$2:$A$46641,[3]Catalogo!$F$2:$F$46641)</f>
        <v>2157</v>
      </c>
      <c r="G8102" s="9" t="str">
        <f>LOOKUP(E8102,[3]Catalogo!$A$2:$A$46641,[3]Catalogo!$B$2:$B$46641)</f>
        <v>SERVICIO DE MANTENIMIENTO PREVENTIVO Y CORRECTIVO PARA LA PLATAFORMA DE TELECOMUNICACIONES INSTITUCIONAL, PARA EQUIPOS INSTITUCIONALES</v>
      </c>
      <c r="H8102" s="7" t="str">
        <f>LOOKUP(E8102,[3]Catalogo!$A$2:$A$46641,[3]Catalogo!$D$2:$D$46641)</f>
        <v>UD</v>
      </c>
      <c r="I8102" s="54">
        <v>15174940.199999999</v>
      </c>
      <c r="J8102" s="8">
        <v>1</v>
      </c>
      <c r="K8102" s="10">
        <f t="shared" si="126"/>
        <v>15174940.199999999</v>
      </c>
      <c r="L8102" s="7" t="s">
        <v>583</v>
      </c>
      <c r="M8102" s="11" t="s">
        <v>19</v>
      </c>
      <c r="N8102" s="11"/>
      <c r="O8102" s="12"/>
    </row>
    <row r="8103" spans="1:15" x14ac:dyDescent="0.25">
      <c r="A8103" s="7">
        <v>8039</v>
      </c>
      <c r="B8103" s="7"/>
      <c r="C8103" s="7"/>
      <c r="D8103" s="7" t="s">
        <v>10497</v>
      </c>
      <c r="E8103" s="53">
        <v>3030008</v>
      </c>
      <c r="F8103" s="8" t="str">
        <f>LOOKUP(E8103,[3]Catalogo!$A$2:$A$46641,[3]Catalogo!$F$2:$F$46641)</f>
        <v>2154</v>
      </c>
      <c r="G8103" s="9" t="str">
        <f>LOOKUP(E8103,[3]Catalogo!$A$2:$A$46641,[3]Catalogo!$B$2:$B$46641)</f>
        <v>SERVICIO DE MANTENIMIENTO PREVENTIVO Y CORRECTIVO PARA HORNO DE MICROONDAS.</v>
      </c>
      <c r="H8103" s="7" t="str">
        <f>LOOKUP(E8103,[3]Catalogo!$A$2:$A$46641,[3]Catalogo!$D$2:$D$46641)</f>
        <v>UD</v>
      </c>
      <c r="I8103" s="54">
        <v>82175</v>
      </c>
      <c r="J8103" s="8">
        <v>4</v>
      </c>
      <c r="K8103" s="10">
        <f t="shared" si="126"/>
        <v>328700</v>
      </c>
      <c r="L8103" s="7" t="s">
        <v>585</v>
      </c>
      <c r="M8103" s="11" t="s">
        <v>19</v>
      </c>
      <c r="N8103" s="11"/>
      <c r="O8103" s="12"/>
    </row>
    <row r="8104" spans="1:15" x14ac:dyDescent="0.25">
      <c r="A8104" s="7">
        <v>8040</v>
      </c>
      <c r="B8104" s="7"/>
      <c r="C8104" s="7"/>
      <c r="D8104" s="7" t="s">
        <v>10497</v>
      </c>
      <c r="E8104" s="53">
        <v>970010015</v>
      </c>
      <c r="F8104" s="8" t="str">
        <f>LOOKUP(E8104,[3]Catalogo!$A$2:$A$46641,[3]Catalogo!$F$2:$F$46641)</f>
        <v>2214</v>
      </c>
      <c r="G8104" s="9" t="str">
        <f>LOOKUP(E8104,[3]Catalogo!$A$2:$A$46641,[3]Catalogo!$B$2:$B$46641)</f>
        <v>PUERTA DE MADERA SOLIDA DE 2,10 M DE ALTO Y DE 0,90 M A 1 M DE ANCHO.</v>
      </c>
      <c r="H8104" s="7" t="str">
        <f>LOOKUP(E8104,[3]Catalogo!$A$2:$A$46641,[3]Catalogo!$D$2:$D$46641)</f>
        <v>UD</v>
      </c>
      <c r="I8104" s="54">
        <v>33348.888888888891</v>
      </c>
      <c r="J8104" s="8">
        <v>9</v>
      </c>
      <c r="K8104" s="10">
        <f t="shared" si="126"/>
        <v>300140</v>
      </c>
      <c r="L8104" s="7" t="s">
        <v>10712</v>
      </c>
      <c r="M8104" s="11" t="s">
        <v>19</v>
      </c>
      <c r="N8104" s="11"/>
      <c r="O8104" s="12"/>
    </row>
    <row r="8105" spans="1:15" x14ac:dyDescent="0.25">
      <c r="A8105" s="7">
        <v>8041</v>
      </c>
      <c r="B8105" s="7"/>
      <c r="C8105" s="7"/>
      <c r="D8105" s="7" t="s">
        <v>10497</v>
      </c>
      <c r="E8105" s="53">
        <v>915020087</v>
      </c>
      <c r="F8105" s="8" t="str">
        <f>LOOKUP(E8105,[3]Catalogo!$A$2:$A$46641,[3]Catalogo!$F$2:$F$46641)</f>
        <v>2212</v>
      </c>
      <c r="G8105" s="9" t="str">
        <f>LOOKUP(E8105,[3]Catalogo!$A$2:$A$46641,[3]Catalogo!$B$2:$B$46641)</f>
        <v>BISAGRA DE ACERO INOXIDABLE DE 75MM X 75MM (3"X3").</v>
      </c>
      <c r="H8105" s="7" t="str">
        <f>LOOKUP(E8105,[3]Catalogo!$A$2:$A$46641,[3]Catalogo!$D$2:$D$46641)</f>
        <v>UD</v>
      </c>
      <c r="I8105" s="54">
        <v>950</v>
      </c>
      <c r="J8105" s="8">
        <v>10</v>
      </c>
      <c r="K8105" s="10">
        <f t="shared" si="126"/>
        <v>9500</v>
      </c>
      <c r="L8105" s="7" t="s">
        <v>10713</v>
      </c>
      <c r="M8105" s="11" t="s">
        <v>19</v>
      </c>
      <c r="N8105" s="11"/>
      <c r="O8105" s="12"/>
    </row>
    <row r="8106" spans="1:15" x14ac:dyDescent="0.25">
      <c r="A8106" s="7">
        <v>8042</v>
      </c>
      <c r="B8106" s="7"/>
      <c r="C8106" s="7"/>
      <c r="D8106" s="7" t="s">
        <v>10518</v>
      </c>
      <c r="E8106" s="53">
        <v>2100004</v>
      </c>
      <c r="F8106" s="8" t="str">
        <f>LOOKUP(E8106,[3]Catalogo!$A$2:$A$46641,[3]Catalogo!$F$2:$F$46641)</f>
        <v>2550</v>
      </c>
      <c r="G8106" s="9" t="str">
        <f>LOOKUP(E8106,[3]Catalogo!$A$2:$A$46641,[3]Catalogo!$B$2:$B$46641)</f>
        <v>ACONDICIONAMIENTO DE CUARTO PARA LA INSTALACION DE CUARTO FRIO.</v>
      </c>
      <c r="H8106" s="7" t="str">
        <f>LOOKUP(E8106,[3]Catalogo!$A$2:$A$46641,[3]Catalogo!$D$2:$D$46641)</f>
        <v>UD</v>
      </c>
      <c r="I8106" s="54">
        <v>58672290.530000001</v>
      </c>
      <c r="J8106" s="8">
        <v>1</v>
      </c>
      <c r="K8106" s="10">
        <f t="shared" si="126"/>
        <v>58672290.530000001</v>
      </c>
      <c r="L8106" s="7" t="s">
        <v>10714</v>
      </c>
      <c r="M8106" s="11" t="s">
        <v>19</v>
      </c>
      <c r="N8106" s="11"/>
      <c r="O8106" s="12"/>
    </row>
    <row r="8107" spans="1:15" x14ac:dyDescent="0.25">
      <c r="A8107" s="7">
        <v>8043</v>
      </c>
      <c r="B8107" s="7"/>
      <c r="C8107" s="7"/>
      <c r="D8107" s="7" t="s">
        <v>422</v>
      </c>
      <c r="E8107" s="53">
        <v>278010094</v>
      </c>
      <c r="F8107" s="8" t="str">
        <f>LOOKUP(E8107,[3]Catalogo!$A$2:$A$46641,[3]Catalogo!$F$2:$F$46641)</f>
        <v>2219</v>
      </c>
      <c r="G8107" s="9" t="str">
        <f>LOOKUP(E8107,[3]Catalogo!$A$2:$A$46641,[3]Catalogo!$B$2:$B$46641)</f>
        <v>EQUIPO DESCARTABLE TRANSLUCIDO PARA INFUSION DE SOLUCIONES POR MEDIO DE BOMBA DE INFUSION BASICA.</v>
      </c>
      <c r="H8107" s="7" t="str">
        <f>LOOKUP(E8107,[3]Catalogo!$A$2:$A$46641,[3]Catalogo!$D$2:$D$46641)</f>
        <v>UD</v>
      </c>
      <c r="I8107" s="54">
        <v>3437.5</v>
      </c>
      <c r="J8107" s="8">
        <v>2500</v>
      </c>
      <c r="K8107" s="10">
        <f t="shared" si="126"/>
        <v>8593750</v>
      </c>
      <c r="L8107" s="7" t="s">
        <v>594</v>
      </c>
      <c r="M8107" s="11" t="s">
        <v>19</v>
      </c>
      <c r="N8107" s="11"/>
      <c r="O8107" s="12"/>
    </row>
    <row r="8108" spans="1:15" x14ac:dyDescent="0.25">
      <c r="A8108" s="7">
        <v>8044</v>
      </c>
      <c r="B8108" s="7"/>
      <c r="C8108" s="7"/>
      <c r="D8108" s="7" t="s">
        <v>420</v>
      </c>
      <c r="E8108" s="53">
        <v>856012710</v>
      </c>
      <c r="F8108" s="8" t="str">
        <f>LOOKUP(E8108,[3]Catalogo!$A$2:$A$46641,[3]Catalogo!$F$2:$F$46641)</f>
        <v>2223</v>
      </c>
      <c r="G8108" s="9" t="str">
        <f>LOOKUP(E8108,[3]Catalogo!$A$2:$A$46641,[3]Catalogo!$B$2:$B$46641)</f>
        <v>CONTROL DE ACCESO, REPUESTOS Y ACCESORIOS.</v>
      </c>
      <c r="H8108" s="7" t="str">
        <f>LOOKUP(E8108,[3]Catalogo!$A$2:$A$46641,[3]Catalogo!$D$2:$D$46641)</f>
        <v>UD</v>
      </c>
      <c r="I8108" s="54">
        <v>216912.5</v>
      </c>
      <c r="J8108" s="8">
        <v>1</v>
      </c>
      <c r="K8108" s="10">
        <f t="shared" si="126"/>
        <v>216912.5</v>
      </c>
      <c r="L8108" s="7" t="s">
        <v>10715</v>
      </c>
      <c r="M8108" s="11" t="s">
        <v>19</v>
      </c>
      <c r="N8108" s="11"/>
      <c r="O8108" s="12"/>
    </row>
    <row r="8109" spans="1:15" x14ac:dyDescent="0.25">
      <c r="A8109" s="7">
        <v>8045</v>
      </c>
      <c r="B8109" s="7"/>
      <c r="C8109" s="7"/>
      <c r="D8109" s="7" t="s">
        <v>1011</v>
      </c>
      <c r="E8109" s="53">
        <v>236010440</v>
      </c>
      <c r="F8109" s="8" t="str">
        <f>LOOKUP(E8109,[3]Catalogo!$A$2:$A$46641,[3]Catalogo!$F$2:$F$46641)</f>
        <v>2219</v>
      </c>
      <c r="G8109" s="9" t="str">
        <f>LOOKUP(E8109,[3]Catalogo!$A$2:$A$46641,[3]Catalogo!$B$2:$B$46641)</f>
        <v>EQUIPO PARA HEMOFILTRACION  VENO-VENOSA CONTINUA: SISTEMA DE TUBOS SANGUINEOS, SET ARTERIOVENOSO ROJO Y AZUL, CON LUER LOCK ADAPTAR AL CATETER Y CON CONECTOR LOCK .</v>
      </c>
      <c r="H8109" s="7" t="str">
        <f>LOOKUP(E8109,[3]Catalogo!$A$2:$A$46641,[3]Catalogo!$D$2:$D$46641)</f>
        <v>UD</v>
      </c>
      <c r="I8109" s="54">
        <v>312500</v>
      </c>
      <c r="J8109" s="8">
        <v>200</v>
      </c>
      <c r="K8109" s="10">
        <f t="shared" si="126"/>
        <v>62500000</v>
      </c>
      <c r="L8109" s="7" t="s">
        <v>598</v>
      </c>
      <c r="M8109" s="11" t="s">
        <v>19</v>
      </c>
      <c r="N8109" s="11"/>
      <c r="O8109" s="12"/>
    </row>
    <row r="8110" spans="1:15" x14ac:dyDescent="0.25">
      <c r="A8110" s="7">
        <v>8046</v>
      </c>
      <c r="B8110" s="7"/>
      <c r="C8110" s="7"/>
      <c r="D8110" s="7" t="s">
        <v>1011</v>
      </c>
      <c r="E8110" s="53">
        <v>940500236</v>
      </c>
      <c r="F8110" s="8" t="str">
        <f>LOOKUP(E8110,[3]Catalogo!$A$2:$A$46641,[3]Catalogo!$F$2:$F$46641)</f>
        <v>2216</v>
      </c>
      <c r="G8110" s="9" t="str">
        <f>LOOKUP(E8110,[3]Catalogo!$A$2:$A$46641,[3]Catalogo!$B$2:$B$46641)</f>
        <v>AMARRA PLASTICA MULTIUSO DE 304 MM (12 PULG) DE LARGO X 4.5 MM DE ANCHO +/- 1 MM.</v>
      </c>
      <c r="H8110" s="7" t="str">
        <f>LOOKUP(E8110,[3]Catalogo!$A$2:$A$46641,[3]Catalogo!$D$2:$D$46641)</f>
        <v>UD</v>
      </c>
      <c r="I8110" s="54">
        <v>231.25</v>
      </c>
      <c r="J8110" s="8">
        <v>100</v>
      </c>
      <c r="K8110" s="10">
        <f t="shared" si="126"/>
        <v>23125</v>
      </c>
      <c r="L8110" s="7" t="s">
        <v>10716</v>
      </c>
      <c r="M8110" s="11" t="s">
        <v>19</v>
      </c>
      <c r="N8110" s="11"/>
      <c r="O8110" s="12"/>
    </row>
    <row r="8111" spans="1:15" x14ac:dyDescent="0.25">
      <c r="A8111" s="7">
        <v>8047</v>
      </c>
      <c r="B8111" s="7"/>
      <c r="C8111" s="7"/>
      <c r="D8111" s="7" t="s">
        <v>1011</v>
      </c>
      <c r="E8111" s="53">
        <v>236010296</v>
      </c>
      <c r="F8111" s="8" t="str">
        <f>LOOKUP(E8111,[3]Catalogo!$A$2:$A$46641,[3]Catalogo!$F$2:$F$46641)</f>
        <v>2219</v>
      </c>
      <c r="G8111" s="9" t="str">
        <f>LOOKUP(E8111,[3]Catalogo!$A$2:$A$46641,[3]Catalogo!$B$2:$B$46641)</f>
        <v>CATETER DE TRIPLE LUMEN PARA HEMODIALISIS, 12 FR X 20 CM</v>
      </c>
      <c r="H8111" s="7" t="str">
        <f>LOOKUP(E8111,[3]Catalogo!$A$2:$A$46641,[3]Catalogo!$D$2:$D$46641)</f>
        <v>UD</v>
      </c>
      <c r="I8111" s="54">
        <v>43750</v>
      </c>
      <c r="J8111" s="8">
        <v>10</v>
      </c>
      <c r="K8111" s="10">
        <f t="shared" si="126"/>
        <v>437500</v>
      </c>
      <c r="L8111" s="7" t="s">
        <v>600</v>
      </c>
      <c r="M8111" s="11" t="s">
        <v>19</v>
      </c>
      <c r="N8111" s="11"/>
      <c r="O8111" s="12"/>
    </row>
    <row r="8112" spans="1:15" x14ac:dyDescent="0.25">
      <c r="A8112" s="7">
        <v>8048</v>
      </c>
      <c r="B8112" s="7"/>
      <c r="C8112" s="7"/>
      <c r="D8112" s="7" t="s">
        <v>10598</v>
      </c>
      <c r="E8112" s="53">
        <v>352010821</v>
      </c>
      <c r="F8112" s="8" t="str">
        <f>LOOKUP(E8112,[3]Catalogo!$A$2:$A$46641,[3]Catalogo!$F$2:$F$46641)</f>
        <v>2231</v>
      </c>
      <c r="G8112" s="9" t="str">
        <f>LOOKUP(E8112,[3]Catalogo!$A$2:$A$46641,[3]Catalogo!$B$2:$B$46641)</f>
        <v>CONTENEDOR DE POLICARBONATO PARA ALIMENTOS,  TRANSPARENTE, DIMENSIONES DE 46 +/-1CM LARGO, 30 +/-1CM ANCHO Y  15 +/-1CM DE ALTO.</v>
      </c>
      <c r="H8112" s="7" t="str">
        <f>LOOKUP(E8112,[3]Catalogo!$A$2:$A$46641,[3]Catalogo!$D$2:$D$46641)</f>
        <v>UD</v>
      </c>
      <c r="I8112" s="54">
        <v>21427.200000000001</v>
      </c>
      <c r="J8112" s="8">
        <v>10</v>
      </c>
      <c r="K8112" s="10">
        <f t="shared" si="126"/>
        <v>214272</v>
      </c>
      <c r="L8112" s="7" t="s">
        <v>10717</v>
      </c>
      <c r="M8112" s="11" t="s">
        <v>19</v>
      </c>
      <c r="N8112" s="11"/>
      <c r="O8112" s="12"/>
    </row>
    <row r="8113" spans="1:15" x14ac:dyDescent="0.25">
      <c r="A8113" s="7">
        <v>8049</v>
      </c>
      <c r="B8113" s="7"/>
      <c r="C8113" s="7"/>
      <c r="D8113" s="7" t="s">
        <v>10598</v>
      </c>
      <c r="E8113" s="53">
        <v>352010911</v>
      </c>
      <c r="F8113" s="8" t="str">
        <f>LOOKUP(E8113,[3]Catalogo!$A$2:$A$46641,[3]Catalogo!$F$2:$F$46641)</f>
        <v>2231</v>
      </c>
      <c r="G8113" s="9" t="str">
        <f>LOOKUP(E8113,[3]Catalogo!$A$2:$A$46641,[3]Catalogo!$B$2:$B$46641)</f>
        <v>TABLA PARA CORTAR ALIMENTOS, COLOR ROJO, DIMENCIONES 39 +/-1CM DE ANCHO, 50 +/- 1CM DE LARGO, 1 +/- 0.5CM DE GROSOR</v>
      </c>
      <c r="H8113" s="7" t="str">
        <f>LOOKUP(E8113,[3]Catalogo!$A$2:$A$46641,[3]Catalogo!$D$2:$D$46641)</f>
        <v>UD</v>
      </c>
      <c r="I8113" s="54">
        <v>12573.6</v>
      </c>
      <c r="J8113" s="8">
        <v>1</v>
      </c>
      <c r="K8113" s="10">
        <f t="shared" si="126"/>
        <v>12573.6</v>
      </c>
      <c r="L8113" s="7" t="s">
        <v>602</v>
      </c>
      <c r="M8113" s="11" t="s">
        <v>19</v>
      </c>
      <c r="N8113" s="11"/>
      <c r="O8113" s="12"/>
    </row>
    <row r="8114" spans="1:15" x14ac:dyDescent="0.25">
      <c r="A8114" s="7">
        <v>8050</v>
      </c>
      <c r="B8114" s="7"/>
      <c r="C8114" s="7"/>
      <c r="D8114" s="7" t="s">
        <v>10598</v>
      </c>
      <c r="E8114" s="53">
        <v>352010912</v>
      </c>
      <c r="F8114" s="8" t="str">
        <f>LOOKUP(E8114,[3]Catalogo!$A$2:$A$46641,[3]Catalogo!$F$2:$F$46641)</f>
        <v>2231</v>
      </c>
      <c r="G8114" s="9" t="str">
        <f>LOOKUP(E8114,[3]Catalogo!$A$2:$A$46641,[3]Catalogo!$B$2:$B$46641)</f>
        <v>TABLA PARA CORTAR ALIMENTOS, COLOR AZUL, DIMENCIONES 39 +/-1CM DE ANCHO, 50 +/- 1CM DE LARGO, 1 +/- 0.5CM DE GROSOR</v>
      </c>
      <c r="H8114" s="7" t="str">
        <f>LOOKUP(E8114,[3]Catalogo!$A$2:$A$46641,[3]Catalogo!$D$2:$D$46641)</f>
        <v>UD</v>
      </c>
      <c r="I8114" s="54">
        <v>12573.6</v>
      </c>
      <c r="J8114" s="8">
        <v>1</v>
      </c>
      <c r="K8114" s="10">
        <f t="shared" si="126"/>
        <v>12573.6</v>
      </c>
      <c r="L8114" s="7" t="s">
        <v>604</v>
      </c>
      <c r="M8114" s="11" t="s">
        <v>19</v>
      </c>
      <c r="N8114" s="11"/>
      <c r="O8114" s="12"/>
    </row>
    <row r="8115" spans="1:15" x14ac:dyDescent="0.25">
      <c r="A8115" s="7">
        <v>8051</v>
      </c>
      <c r="B8115" s="7"/>
      <c r="C8115" s="7"/>
      <c r="D8115" s="7" t="s">
        <v>10598</v>
      </c>
      <c r="E8115" s="53">
        <v>352010913</v>
      </c>
      <c r="F8115" s="8" t="str">
        <f>LOOKUP(E8115,[3]Catalogo!$A$2:$A$46641,[3]Catalogo!$F$2:$F$46641)</f>
        <v>2231</v>
      </c>
      <c r="G8115" s="9" t="str">
        <f>LOOKUP(E8115,[3]Catalogo!$A$2:$A$46641,[3]Catalogo!$B$2:$B$46641)</f>
        <v>TABLA PARA CORTAR ALIMENTOS, COLOR VERDE, DIMENCIONES 39 +/-1CM DE ANCHO, 50 +/- 1CM DE LARGO, 1 +/- 0.5CM DE GROSOR</v>
      </c>
      <c r="H8115" s="7" t="str">
        <f>LOOKUP(E8115,[3]Catalogo!$A$2:$A$46641,[3]Catalogo!$D$2:$D$46641)</f>
        <v>UD</v>
      </c>
      <c r="I8115" s="54">
        <v>12573.6</v>
      </c>
      <c r="J8115" s="8">
        <v>4</v>
      </c>
      <c r="K8115" s="10">
        <f t="shared" si="126"/>
        <v>50294.400000000001</v>
      </c>
      <c r="L8115" s="7" t="s">
        <v>607</v>
      </c>
      <c r="M8115" s="11" t="s">
        <v>19</v>
      </c>
      <c r="N8115" s="11"/>
      <c r="O8115" s="12"/>
    </row>
    <row r="8116" spans="1:15" x14ac:dyDescent="0.25">
      <c r="A8116" s="7">
        <v>8052</v>
      </c>
      <c r="B8116" s="7"/>
      <c r="C8116" s="7"/>
      <c r="D8116" s="7" t="s">
        <v>10598</v>
      </c>
      <c r="E8116" s="53">
        <v>352010919</v>
      </c>
      <c r="F8116" s="8" t="str">
        <f>LOOKUP(E8116,[3]Catalogo!$A$2:$A$46641,[3]Catalogo!$F$2:$F$46641)</f>
        <v>2231</v>
      </c>
      <c r="G8116" s="9" t="str">
        <f>LOOKUP(E8116,[3]Catalogo!$A$2:$A$46641,[3]Catalogo!$B$2:$B$46641)</f>
        <v>TABLA PARA CORTAR ALIMENTOS, COLOR CAFE, DIMENCIONES 39 +/-1CM DE ANCHO, 50 +/- 1CM DE LARGO, 1 +/- 0.5CM DE GROSOR</v>
      </c>
      <c r="H8116" s="7" t="str">
        <f>LOOKUP(E8116,[3]Catalogo!$A$2:$A$46641,[3]Catalogo!$D$2:$D$46641)</f>
        <v>UD</v>
      </c>
      <c r="I8116" s="54">
        <v>12555</v>
      </c>
      <c r="J8116" s="8">
        <v>1</v>
      </c>
      <c r="K8116" s="10">
        <f t="shared" si="126"/>
        <v>12555</v>
      </c>
      <c r="L8116" s="7" t="s">
        <v>609</v>
      </c>
      <c r="M8116" s="11" t="s">
        <v>19</v>
      </c>
      <c r="N8116" s="11"/>
      <c r="O8116" s="12"/>
    </row>
    <row r="8117" spans="1:15" x14ac:dyDescent="0.25">
      <c r="A8117" s="7">
        <v>8053</v>
      </c>
      <c r="B8117" s="7"/>
      <c r="C8117" s="7"/>
      <c r="D8117" s="7" t="s">
        <v>10598</v>
      </c>
      <c r="E8117" s="53">
        <v>352010921</v>
      </c>
      <c r="F8117" s="8" t="str">
        <f>LOOKUP(E8117,[3]Catalogo!$A$2:$A$46641,[3]Catalogo!$F$2:$F$46641)</f>
        <v>2231</v>
      </c>
      <c r="G8117" s="9" t="str">
        <f>LOOKUP(E8117,[3]Catalogo!$A$2:$A$46641,[3]Catalogo!$B$2:$B$46641)</f>
        <v>TABLA PARA CORTAR ALIMENTOS,  COLOR BLANCO, DIMENSIONES: 30 +/-1CM DE ANCHO, 46 +/-1CMS DE LARGO Y 1.5 +/-0.5CMS DE GROSOR.</v>
      </c>
      <c r="H8117" s="7" t="str">
        <f>LOOKUP(E8117,[3]Catalogo!$A$2:$A$46641,[3]Catalogo!$D$2:$D$46641)</f>
        <v>UD</v>
      </c>
      <c r="I8117" s="54">
        <v>8599.4</v>
      </c>
      <c r="J8117" s="8">
        <v>6</v>
      </c>
      <c r="K8117" s="10">
        <f t="shared" si="126"/>
        <v>51596.399999999994</v>
      </c>
      <c r="L8117" s="7" t="s">
        <v>10718</v>
      </c>
      <c r="M8117" s="11" t="s">
        <v>19</v>
      </c>
      <c r="N8117" s="11"/>
      <c r="O8117" s="12"/>
    </row>
    <row r="8118" spans="1:15" x14ac:dyDescent="0.25">
      <c r="A8118" s="7">
        <v>8054</v>
      </c>
      <c r="B8118" s="7"/>
      <c r="C8118" s="7"/>
      <c r="D8118" s="7" t="s">
        <v>10598</v>
      </c>
      <c r="E8118" s="53">
        <v>352010926</v>
      </c>
      <c r="F8118" s="8" t="str">
        <f>LOOKUP(E8118,[3]Catalogo!$A$2:$A$46641,[3]Catalogo!$F$2:$F$46641)</f>
        <v>2231</v>
      </c>
      <c r="G8118" s="9" t="str">
        <f>LOOKUP(E8118,[3]Catalogo!$A$2:$A$46641,[3]Catalogo!$B$2:$B$46641)</f>
        <v>TABLA PARA CORTAR ALIMENTOS, COLOR AMARILLO, DIMENCIONES 39 +/-1CM DE ANCHO, 50 +/-1CM DE LARGO, 1 +/-0.5CM DE GROSOR.</v>
      </c>
      <c r="H8118" s="7" t="str">
        <f>LOOKUP(E8118,[3]Catalogo!$A$2:$A$46641,[3]Catalogo!$D$2:$D$46641)</f>
        <v>UD</v>
      </c>
      <c r="I8118" s="54">
        <v>12555</v>
      </c>
      <c r="J8118" s="8">
        <v>1</v>
      </c>
      <c r="K8118" s="10">
        <f t="shared" si="126"/>
        <v>12555</v>
      </c>
      <c r="L8118" s="7" t="s">
        <v>615</v>
      </c>
      <c r="M8118" s="11" t="s">
        <v>19</v>
      </c>
      <c r="N8118" s="11"/>
      <c r="O8118" s="12"/>
    </row>
    <row r="8119" spans="1:15" x14ac:dyDescent="0.25">
      <c r="A8119" s="7">
        <v>8055</v>
      </c>
      <c r="B8119" s="7"/>
      <c r="C8119" s="7"/>
      <c r="D8119" s="7" t="s">
        <v>10598</v>
      </c>
      <c r="E8119" s="53">
        <v>352011064</v>
      </c>
      <c r="F8119" s="8" t="str">
        <f>LOOKUP(E8119,[3]Catalogo!$A$2:$A$46641,[3]Catalogo!$F$2:$F$46641)</f>
        <v>2231</v>
      </c>
      <c r="G8119" s="9" t="str">
        <f>LOOKUP(E8119,[3]Catalogo!$A$2:$A$46641,[3]Catalogo!$B$2:$B$46641)</f>
        <v>CUCHARA PORCIONADORA, CON PALA DE ACERO INOXIDABLE EN UNA SOLA PIEZA, PERFORADA, MANGO PLASTICO COLOR VERDE, CAPACIDAD 120 +/-5 ML.</v>
      </c>
      <c r="H8119" s="7" t="str">
        <f>LOOKUP(E8119,[3]Catalogo!$A$2:$A$46641,[3]Catalogo!$D$2:$D$46641)</f>
        <v>UD</v>
      </c>
      <c r="I8119" s="54">
        <v>44069.599999999999</v>
      </c>
      <c r="J8119" s="8">
        <v>10</v>
      </c>
      <c r="K8119" s="10">
        <f t="shared" si="126"/>
        <v>440696</v>
      </c>
      <c r="L8119" s="7" t="s">
        <v>619</v>
      </c>
      <c r="M8119" s="11" t="s">
        <v>19</v>
      </c>
      <c r="N8119" s="11"/>
      <c r="O8119" s="12"/>
    </row>
    <row r="8120" spans="1:15" x14ac:dyDescent="0.25">
      <c r="A8120" s="7">
        <v>8056</v>
      </c>
      <c r="B8120" s="7"/>
      <c r="C8120" s="7"/>
      <c r="D8120" s="7" t="s">
        <v>10598</v>
      </c>
      <c r="E8120" s="53">
        <v>352011098</v>
      </c>
      <c r="F8120" s="8" t="str">
        <f>LOOKUP(E8120,[3]Catalogo!$A$2:$A$46641,[3]Catalogo!$F$2:$F$46641)</f>
        <v>2231</v>
      </c>
      <c r="G8120" s="9" t="str">
        <f>LOOKUP(E8120,[3]Catalogo!$A$2:$A$46641,[3]Catalogo!$B$2:$B$46641)</f>
        <v>CUCHILLO DE COCINA CON HOJA DE ACERO INOXIDABLE DE 20 CM +/-2CM DE LARGO Y MANGO  PLASTICO COLOR ROJO.</v>
      </c>
      <c r="H8120" s="7" t="str">
        <f>LOOKUP(E8120,[3]Catalogo!$A$2:$A$46641,[3]Catalogo!$D$2:$D$46641)</f>
        <v>UD</v>
      </c>
      <c r="I8120" s="54">
        <v>22822.2</v>
      </c>
      <c r="J8120" s="8">
        <v>10</v>
      </c>
      <c r="K8120" s="10">
        <f t="shared" si="126"/>
        <v>228222</v>
      </c>
      <c r="L8120" s="7" t="s">
        <v>622</v>
      </c>
      <c r="M8120" s="11" t="s">
        <v>19</v>
      </c>
      <c r="N8120" s="11"/>
      <c r="O8120" s="12"/>
    </row>
    <row r="8121" spans="1:15" x14ac:dyDescent="0.25">
      <c r="A8121" s="7">
        <v>8057</v>
      </c>
      <c r="B8121" s="7"/>
      <c r="C8121" s="7"/>
      <c r="D8121" s="7" t="s">
        <v>10598</v>
      </c>
      <c r="E8121" s="53">
        <v>352011099</v>
      </c>
      <c r="F8121" s="8" t="str">
        <f>LOOKUP(E8121,[3]Catalogo!$A$2:$A$46641,[3]Catalogo!$F$2:$F$46641)</f>
        <v>2231</v>
      </c>
      <c r="G8121" s="9" t="str">
        <f>LOOKUP(E8121,[3]Catalogo!$A$2:$A$46641,[3]Catalogo!$B$2:$B$46641)</f>
        <v>CUCHILLO DE COCINA CON HOJA DE ACERO INOXIDABLE DE 20 CM +/-2CM DE LARGO Y MANGO  PLASTICO COLOR VERDE</v>
      </c>
      <c r="H8121" s="7" t="str">
        <f>LOOKUP(E8121,[3]Catalogo!$A$2:$A$46641,[3]Catalogo!$D$2:$D$46641)</f>
        <v>UD</v>
      </c>
      <c r="I8121" s="54">
        <v>22822.2</v>
      </c>
      <c r="J8121" s="8">
        <v>24</v>
      </c>
      <c r="K8121" s="10">
        <f t="shared" si="126"/>
        <v>547732.80000000005</v>
      </c>
      <c r="L8121" s="7" t="s">
        <v>625</v>
      </c>
      <c r="M8121" s="11" t="s">
        <v>19</v>
      </c>
      <c r="N8121" s="11"/>
      <c r="O8121" s="12"/>
    </row>
    <row r="8122" spans="1:15" x14ac:dyDescent="0.25">
      <c r="A8122" s="7">
        <v>8058</v>
      </c>
      <c r="B8122" s="7"/>
      <c r="C8122" s="7"/>
      <c r="D8122" s="7" t="s">
        <v>10598</v>
      </c>
      <c r="E8122" s="53">
        <v>352011101</v>
      </c>
      <c r="F8122" s="8" t="str">
        <f>LOOKUP(E8122,[3]Catalogo!$A$2:$A$46641,[3]Catalogo!$F$2:$F$46641)</f>
        <v>2231</v>
      </c>
      <c r="G8122" s="9" t="str">
        <f>LOOKUP(E8122,[3]Catalogo!$A$2:$A$46641,[3]Catalogo!$B$2:$B$46641)</f>
        <v>CUCHILLO DE COCINA CON HOJA DE ACERO INOXIDABLE DE 20 CM +/-2CM DE LARGO Y MANGO  PLASTICO COLOR CAFE.</v>
      </c>
      <c r="H8122" s="7" t="str">
        <f>LOOKUP(E8122,[3]Catalogo!$A$2:$A$46641,[3]Catalogo!$D$2:$D$46641)</f>
        <v>UD</v>
      </c>
      <c r="I8122" s="54">
        <v>22822.2</v>
      </c>
      <c r="J8122" s="8">
        <v>10</v>
      </c>
      <c r="K8122" s="10">
        <f t="shared" si="126"/>
        <v>228222</v>
      </c>
      <c r="L8122" s="7" t="s">
        <v>627</v>
      </c>
      <c r="M8122" s="11" t="s">
        <v>19</v>
      </c>
      <c r="N8122" s="11"/>
      <c r="O8122" s="12"/>
    </row>
    <row r="8123" spans="1:15" x14ac:dyDescent="0.25">
      <c r="A8123" s="7">
        <v>8059</v>
      </c>
      <c r="B8123" s="7"/>
      <c r="C8123" s="7"/>
      <c r="D8123" s="7" t="s">
        <v>10598</v>
      </c>
      <c r="E8123" s="53">
        <v>352011102</v>
      </c>
      <c r="F8123" s="8" t="str">
        <f>LOOKUP(E8123,[3]Catalogo!$A$2:$A$46641,[3]Catalogo!$F$2:$F$46641)</f>
        <v>2231</v>
      </c>
      <c r="G8123" s="9" t="str">
        <f>LOOKUP(E8123,[3]Catalogo!$A$2:$A$46641,[3]Catalogo!$B$2:$B$46641)</f>
        <v>CUCHILLO DE COCINA CON HOJA DE ACERO INOXIDABLE DE 20 CM +/-2CM DE LARGO Y MANGO  PLASTICO COLOR AMARILLO.</v>
      </c>
      <c r="H8123" s="7" t="str">
        <f>LOOKUP(E8123,[3]Catalogo!$A$2:$A$46641,[3]Catalogo!$D$2:$D$46641)</f>
        <v>UD</v>
      </c>
      <c r="I8123" s="54">
        <v>22822.2</v>
      </c>
      <c r="J8123" s="8">
        <v>10</v>
      </c>
      <c r="K8123" s="10">
        <f t="shared" si="126"/>
        <v>228222</v>
      </c>
      <c r="L8123" s="7" t="s">
        <v>629</v>
      </c>
      <c r="M8123" s="11" t="s">
        <v>19</v>
      </c>
      <c r="N8123" s="11"/>
      <c r="O8123" s="12"/>
    </row>
    <row r="8124" spans="1:15" x14ac:dyDescent="0.25">
      <c r="A8124" s="7">
        <v>8060</v>
      </c>
      <c r="B8124" s="7"/>
      <c r="C8124" s="7"/>
      <c r="D8124" s="7" t="s">
        <v>10598</v>
      </c>
      <c r="E8124" s="53">
        <v>352040016</v>
      </c>
      <c r="F8124" s="8" t="str">
        <f>LOOKUP(E8124,[3]Catalogo!$A$2:$A$46641,[3]Catalogo!$F$2:$F$46641)</f>
        <v>2231</v>
      </c>
      <c r="G8124" s="9" t="str">
        <f>LOOKUP(E8124,[3]Catalogo!$A$2:$A$46641,[3]Catalogo!$B$2:$B$46641)</f>
        <v>COBERTOR EN FORMA DE DOMO PARA PROTEGER ALIMENTOS.</v>
      </c>
      <c r="H8124" s="7" t="str">
        <f>LOOKUP(E8124,[3]Catalogo!$A$2:$A$46641,[3]Catalogo!$D$2:$D$46641)</f>
        <v>UD</v>
      </c>
      <c r="I8124" s="54">
        <v>6336.4</v>
      </c>
      <c r="J8124" s="8">
        <v>50</v>
      </c>
      <c r="K8124" s="10">
        <f t="shared" si="126"/>
        <v>316820</v>
      </c>
      <c r="L8124" s="7" t="s">
        <v>10719</v>
      </c>
      <c r="M8124" s="11" t="s">
        <v>19</v>
      </c>
      <c r="N8124" s="11"/>
      <c r="O8124" s="12"/>
    </row>
    <row r="8125" spans="1:15" x14ac:dyDescent="0.25">
      <c r="A8125" s="7">
        <v>8061</v>
      </c>
      <c r="B8125" s="7"/>
      <c r="C8125" s="7"/>
      <c r="D8125" s="7" t="s">
        <v>10598</v>
      </c>
      <c r="E8125" s="53">
        <v>356010321</v>
      </c>
      <c r="F8125" s="8" t="str">
        <f>LOOKUP(E8125,[3]Catalogo!$A$2:$A$46641,[3]Catalogo!$F$2:$F$46641)</f>
        <v>2231</v>
      </c>
      <c r="G8125" s="9" t="str">
        <f>LOOKUP(E8125,[3]Catalogo!$A$2:$A$46641,[3]Catalogo!$B$2:$B$46641)</f>
        <v>TAZA PARA CAFE, DE POLICARBONATO, COLOR BEIG, CAPACIDAD DE 240 +/-10ML. PARA USO EXCLUSIVO DE PACIENTES.</v>
      </c>
      <c r="H8125" s="7" t="str">
        <f>LOOKUP(E8125,[3]Catalogo!$A$2:$A$46641,[3]Catalogo!$D$2:$D$46641)</f>
        <v>UD</v>
      </c>
      <c r="I8125" s="54">
        <v>2560.6</v>
      </c>
      <c r="J8125" s="8">
        <v>96</v>
      </c>
      <c r="K8125" s="10">
        <f t="shared" si="126"/>
        <v>245817.59999999998</v>
      </c>
      <c r="L8125" s="7" t="s">
        <v>631</v>
      </c>
      <c r="M8125" s="11" t="s">
        <v>19</v>
      </c>
      <c r="N8125" s="11"/>
      <c r="O8125" s="12"/>
    </row>
    <row r="8126" spans="1:15" x14ac:dyDescent="0.25">
      <c r="A8126" s="7">
        <v>8062</v>
      </c>
      <c r="B8126" s="7"/>
      <c r="C8126" s="7"/>
      <c r="D8126" s="7" t="s">
        <v>10598</v>
      </c>
      <c r="E8126" s="53">
        <v>356010345</v>
      </c>
      <c r="F8126" s="8" t="str">
        <f>LOOKUP(E8126,[3]Catalogo!$A$2:$A$46641,[3]Catalogo!$F$2:$F$46641)</f>
        <v>2231</v>
      </c>
      <c r="G8126" s="9" t="str">
        <f>LOOKUP(E8126,[3]Catalogo!$A$2:$A$46641,[3]Catalogo!$B$2:$B$46641)</f>
        <v>TAZA SOPERA DE POLICARBONATO, CON CAPACIDAD DE 370 ± 10 ML, COLOR BEIGE, PARA USO EXCLUSIVO DE PACIENTES.</v>
      </c>
      <c r="H8126" s="7" t="str">
        <f>LOOKUP(E8126,[3]Catalogo!$A$2:$A$46641,[3]Catalogo!$D$2:$D$46641)</f>
        <v>UD</v>
      </c>
      <c r="I8126" s="54">
        <v>1283.4000000000001</v>
      </c>
      <c r="J8126" s="8">
        <v>144</v>
      </c>
      <c r="K8126" s="10">
        <f t="shared" si="126"/>
        <v>184809.60000000001</v>
      </c>
      <c r="L8126" s="7" t="s">
        <v>633</v>
      </c>
      <c r="M8126" s="11" t="s">
        <v>19</v>
      </c>
      <c r="N8126" s="11"/>
      <c r="O8126" s="12"/>
    </row>
    <row r="8127" spans="1:15" x14ac:dyDescent="0.25">
      <c r="A8127" s="7">
        <v>8063</v>
      </c>
      <c r="B8127" s="7"/>
      <c r="C8127" s="7"/>
      <c r="D8127" s="7" t="s">
        <v>10598</v>
      </c>
      <c r="E8127" s="53">
        <v>356010346</v>
      </c>
      <c r="F8127" s="8" t="str">
        <f>LOOKUP(E8127,[3]Catalogo!$A$2:$A$46641,[3]Catalogo!$F$2:$F$46641)</f>
        <v>2231</v>
      </c>
      <c r="G8127" s="9" t="str">
        <f>LOOKUP(E8127,[3]Catalogo!$A$2:$A$46641,[3]Catalogo!$B$2:$B$46641)</f>
        <v>TAZA SOPERA DE POLICARBONATO, CON CAPACIDAD DE 370 ± 10 ML COLOR BLANCO PARA USO EXCLUSIVO DE PERSONAL.</v>
      </c>
      <c r="H8127" s="7" t="str">
        <f>LOOKUP(E8127,[3]Catalogo!$A$2:$A$46641,[3]Catalogo!$D$2:$D$46641)</f>
        <v>UD</v>
      </c>
      <c r="I8127" s="54">
        <v>1686.3999999999999</v>
      </c>
      <c r="J8127" s="8">
        <v>96</v>
      </c>
      <c r="K8127" s="10">
        <f t="shared" si="126"/>
        <v>161894.39999999999</v>
      </c>
      <c r="L8127" s="7" t="s">
        <v>10720</v>
      </c>
      <c r="M8127" s="11" t="s">
        <v>19</v>
      </c>
      <c r="N8127" s="11"/>
      <c r="O8127" s="12"/>
    </row>
    <row r="8128" spans="1:15" x14ac:dyDescent="0.25">
      <c r="A8128" s="7">
        <v>8064</v>
      </c>
      <c r="B8128" s="7"/>
      <c r="C8128" s="7"/>
      <c r="D8128" s="7" t="s">
        <v>422</v>
      </c>
      <c r="E8128" s="53">
        <v>420140010</v>
      </c>
      <c r="F8128" s="8" t="str">
        <f>LOOKUP(E8128,[3]Catalogo!$A$2:$A$46641,[3]Catalogo!$F$2:$F$46641)</f>
        <v>2211</v>
      </c>
      <c r="G8128" s="9" t="str">
        <f>LOOKUP(E8128,[3]Catalogo!$A$2:$A$46641,[3]Catalogo!$B$2:$B$46641)</f>
        <v>ROTULOS (BANNER).</v>
      </c>
      <c r="H8128" s="7" t="str">
        <f>LOOKUP(E8128,[3]Catalogo!$A$2:$A$46641,[3]Catalogo!$D$2:$D$46641)</f>
        <v>UD</v>
      </c>
      <c r="I8128" s="54">
        <v>127945</v>
      </c>
      <c r="J8128" s="8">
        <v>1</v>
      </c>
      <c r="K8128" s="10">
        <f t="shared" si="126"/>
        <v>127945</v>
      </c>
      <c r="L8128" s="7" t="s">
        <v>10721</v>
      </c>
      <c r="M8128" s="11" t="s">
        <v>19</v>
      </c>
      <c r="N8128" s="11"/>
      <c r="O8128" s="12"/>
    </row>
    <row r="8129" spans="1:15" x14ac:dyDescent="0.25">
      <c r="A8129" s="7">
        <v>8065</v>
      </c>
      <c r="B8129" s="7"/>
      <c r="C8129" s="7"/>
      <c r="D8129" s="7" t="s">
        <v>10698</v>
      </c>
      <c r="E8129" s="53">
        <v>210004</v>
      </c>
      <c r="F8129" s="8">
        <v>2021</v>
      </c>
      <c r="G8129" s="9" t="s">
        <v>10722</v>
      </c>
      <c r="H8129" s="7" t="s">
        <v>17</v>
      </c>
      <c r="I8129" s="54">
        <v>34713901</v>
      </c>
      <c r="J8129" s="8">
        <v>1</v>
      </c>
      <c r="K8129" s="10">
        <f t="shared" si="126"/>
        <v>34713901</v>
      </c>
      <c r="L8129" s="7" t="s">
        <v>641</v>
      </c>
      <c r="M8129" s="11" t="s">
        <v>19</v>
      </c>
      <c r="N8129" s="11"/>
      <c r="O8129" s="12"/>
    </row>
    <row r="8130" spans="1:15" x14ac:dyDescent="0.25">
      <c r="A8130" s="7">
        <v>8066</v>
      </c>
      <c r="B8130" s="7"/>
      <c r="C8130" s="7"/>
      <c r="D8130" s="7" t="s">
        <v>10518</v>
      </c>
      <c r="E8130" s="53">
        <v>111452600</v>
      </c>
      <c r="F8130" s="8" t="str">
        <f>LOOKUP(E8130,[3]Catalogo!$A$2:$A$46641,[3]Catalogo!$F$2:$F$46641)</f>
        <v>2203</v>
      </c>
      <c r="G8130" s="9" t="str">
        <f>LOOKUP(E8130,[3]Catalogo!$A$2:$A$46641,[3]Catalogo!$B$2:$B$46641)</f>
        <v>LATANOPROST 0.50MG /ML, FRASCO CON 3ML SOLUCION OFTALMICA SIN PRESERVANTES</v>
      </c>
      <c r="H8130" s="7" t="str">
        <f>LOOKUP(E8130,[3]Catalogo!$A$2:$A$46641,[3]Catalogo!$D$2:$D$46641)</f>
        <v>FC</v>
      </c>
      <c r="I8130" s="54">
        <v>25936.666666666668</v>
      </c>
      <c r="J8130" s="8">
        <v>6</v>
      </c>
      <c r="K8130" s="10">
        <f t="shared" si="126"/>
        <v>155620</v>
      </c>
      <c r="L8130" s="7" t="s">
        <v>643</v>
      </c>
      <c r="M8130" s="11" t="s">
        <v>19</v>
      </c>
      <c r="N8130" s="11"/>
      <c r="O8130" s="12"/>
    </row>
    <row r="8131" spans="1:15" x14ac:dyDescent="0.25">
      <c r="A8131" s="7">
        <v>8067</v>
      </c>
      <c r="B8131" s="7"/>
      <c r="C8131" s="7"/>
      <c r="D8131" s="7" t="s">
        <v>10518</v>
      </c>
      <c r="E8131" s="53">
        <v>745020212</v>
      </c>
      <c r="F8131" s="8" t="str">
        <f>LOOKUP(E8131,[3]Catalogo!$A$2:$A$46641,[3]Catalogo!$F$2:$F$46641)</f>
        <v>2390</v>
      </c>
      <c r="G8131" s="9" t="str">
        <f>LOOKUP(E8131,[3]Catalogo!$A$2:$A$46641,[3]Catalogo!$B$2:$B$46641)</f>
        <v>CAMARA DE REFRIGERACION  DE 650 A 1300 LITROS.</v>
      </c>
      <c r="H8131" s="7" t="str">
        <f>LOOKUP(E8131,[3]Catalogo!$A$2:$A$46641,[3]Catalogo!$D$2:$D$46641)</f>
        <v>UD</v>
      </c>
      <c r="I8131" s="54">
        <v>7656250</v>
      </c>
      <c r="J8131" s="8">
        <v>2</v>
      </c>
      <c r="K8131" s="10">
        <f t="shared" si="126"/>
        <v>15312500</v>
      </c>
      <c r="L8131" s="7" t="s">
        <v>645</v>
      </c>
      <c r="M8131" s="11" t="s">
        <v>19</v>
      </c>
      <c r="N8131" s="11"/>
      <c r="O8131" s="12"/>
    </row>
    <row r="8132" spans="1:15" x14ac:dyDescent="0.25">
      <c r="A8132" s="7">
        <v>8068</v>
      </c>
      <c r="B8132" s="7"/>
      <c r="C8132" s="7"/>
      <c r="D8132" s="7" t="s">
        <v>10497</v>
      </c>
      <c r="E8132" s="53">
        <v>848190340</v>
      </c>
      <c r="F8132" s="8" t="str">
        <f>LOOKUP(E8132,[3]Catalogo!$A$2:$A$46641,[3]Catalogo!$F$2:$F$46641)</f>
        <v>2223</v>
      </c>
      <c r="G8132" s="9" t="str">
        <f>LOOKUP(E8132,[3]Catalogo!$A$2:$A$46641,[3]Catalogo!$B$2:$B$46641)</f>
        <v>SISTEMA DE AIRE MEDICO Y VACIO, REPUESTOS Y ACCESORIOS.</v>
      </c>
      <c r="H8132" s="7" t="str">
        <f>LOOKUP(E8132,[3]Catalogo!$A$2:$A$46641,[3]Catalogo!$D$2:$D$46641)</f>
        <v>UD</v>
      </c>
      <c r="I8132" s="54">
        <v>185000</v>
      </c>
      <c r="J8132" s="8">
        <v>2</v>
      </c>
      <c r="K8132" s="10">
        <f t="shared" si="126"/>
        <v>370000</v>
      </c>
      <c r="L8132" s="7" t="s">
        <v>647</v>
      </c>
      <c r="M8132" s="11" t="s">
        <v>19</v>
      </c>
      <c r="N8132" s="11"/>
      <c r="O8132" s="12"/>
    </row>
    <row r="8133" spans="1:15" x14ac:dyDescent="0.25">
      <c r="A8133" s="7">
        <v>8069</v>
      </c>
      <c r="B8133" s="7"/>
      <c r="C8133" s="7"/>
      <c r="D8133" s="7" t="s">
        <v>10497</v>
      </c>
      <c r="E8133" s="53">
        <v>925110026</v>
      </c>
      <c r="F8133" s="8" t="str">
        <f>LOOKUP(E8133,[3]Catalogo!$A$2:$A$46641,[3]Catalogo!$F$2:$F$46641)</f>
        <v>2212</v>
      </c>
      <c r="G8133" s="9" t="str">
        <f>LOOKUP(E8133,[3]Catalogo!$A$2:$A$46641,[3]Catalogo!$B$2:$B$46641)</f>
        <v>SOLDADURA ELECTRICA 308L ACERO INOXIDABLE 1/16.</v>
      </c>
      <c r="H8133" s="7" t="str">
        <f>LOOKUP(E8133,[3]Catalogo!$A$2:$A$46641,[3]Catalogo!$D$2:$D$46641)</f>
        <v>KG</v>
      </c>
      <c r="I8133" s="54">
        <v>15097.079999999998</v>
      </c>
      <c r="J8133" s="8">
        <v>5</v>
      </c>
      <c r="K8133" s="10">
        <f t="shared" si="126"/>
        <v>75485.399999999994</v>
      </c>
      <c r="L8133" s="7" t="s">
        <v>10723</v>
      </c>
      <c r="M8133" s="11" t="s">
        <v>19</v>
      </c>
      <c r="N8133" s="11"/>
      <c r="O8133" s="12"/>
    </row>
    <row r="8134" spans="1:15" x14ac:dyDescent="0.25">
      <c r="A8134" s="7">
        <v>8070</v>
      </c>
      <c r="B8134" s="7"/>
      <c r="C8134" s="7"/>
      <c r="D8134" s="7" t="s">
        <v>10497</v>
      </c>
      <c r="E8134" s="53">
        <v>903040035</v>
      </c>
      <c r="F8134" s="8" t="str">
        <f>LOOKUP(E8134,[3]Catalogo!$A$2:$A$46641,[3]Catalogo!$F$2:$F$46641)</f>
        <v>2217</v>
      </c>
      <c r="G8134" s="9" t="str">
        <f>LOOKUP(E8134,[3]Catalogo!$A$2:$A$46641,[3]Catalogo!$B$2:$B$46641)</f>
        <v>DISCO DE 230MM DE DIAMETRO EN 3MM +/- 0,1MM DE ESPESOR PARA UN EJE DE 7/8" (22,23MM) PARA CORTAR METAL CON ESMERILADORA</v>
      </c>
      <c r="H8134" s="7" t="str">
        <f>LOOKUP(E8134,[3]Catalogo!$A$2:$A$46641,[3]Catalogo!$D$2:$D$46641)</f>
        <v>UD</v>
      </c>
      <c r="I8134" s="54">
        <v>2854.23</v>
      </c>
      <c r="J8134" s="8">
        <v>24</v>
      </c>
      <c r="K8134" s="10">
        <f t="shared" si="126"/>
        <v>68501.52</v>
      </c>
      <c r="L8134" s="7" t="s">
        <v>651</v>
      </c>
      <c r="M8134" s="11" t="s">
        <v>19</v>
      </c>
      <c r="N8134" s="11"/>
      <c r="O8134" s="12"/>
    </row>
    <row r="8135" spans="1:15" x14ac:dyDescent="0.25">
      <c r="A8135" s="7">
        <v>8071</v>
      </c>
      <c r="B8135" s="7"/>
      <c r="C8135" s="7"/>
      <c r="D8135" s="7" t="s">
        <v>10497</v>
      </c>
      <c r="E8135" s="53">
        <v>901440040</v>
      </c>
      <c r="F8135" s="8" t="str">
        <f>LOOKUP(E8135,[3]Catalogo!$A$2:$A$46641,[3]Catalogo!$F$2:$F$46641)</f>
        <v>2217</v>
      </c>
      <c r="G8135" s="9" t="str">
        <f>LOOKUP(E8135,[3]Catalogo!$A$2:$A$46641,[3]Catalogo!$B$2:$B$46641)</f>
        <v>CEPILLO CIRCULAR DE 6" (15,24CM, 150MM) EN ACERO SIN TRENZAR O ONDULADO CON ROSCA DE 5/8</v>
      </c>
      <c r="H8135" s="7" t="str">
        <f>LOOKUP(E8135,[3]Catalogo!$A$2:$A$46641,[3]Catalogo!$D$2:$D$46641)</f>
        <v>UD</v>
      </c>
      <c r="I8135" s="54">
        <v>10174.799999999999</v>
      </c>
      <c r="J8135" s="8">
        <v>2</v>
      </c>
      <c r="K8135" s="10">
        <f t="shared" si="126"/>
        <v>20349.599999999999</v>
      </c>
      <c r="L8135" s="7" t="s">
        <v>655</v>
      </c>
      <c r="M8135" s="11" t="s">
        <v>19</v>
      </c>
      <c r="N8135" s="11"/>
      <c r="O8135" s="12"/>
    </row>
    <row r="8136" spans="1:15" x14ac:dyDescent="0.25">
      <c r="A8136" s="7">
        <v>8072</v>
      </c>
      <c r="B8136" s="7"/>
      <c r="C8136" s="7"/>
      <c r="D8136" s="7" t="s">
        <v>10497</v>
      </c>
      <c r="E8136" s="53">
        <v>901440042</v>
      </c>
      <c r="F8136" s="8" t="str">
        <f>LOOKUP(E8136,[3]Catalogo!$A$2:$A$46641,[3]Catalogo!$F$2:$F$46641)</f>
        <v>2217</v>
      </c>
      <c r="G8136" s="9" t="str">
        <f>LOOKUP(E8136,[3]Catalogo!$A$2:$A$46641,[3]Catalogo!$B$2:$B$46641)</f>
        <v>CEPILLO CIRCULAR DE 8" (20,32CM, 200MM) EN ACERO SIN TRENZAR O ONDULADO CON ROSCA DE 5/8</v>
      </c>
      <c r="H8136" s="7" t="str">
        <f>LOOKUP(E8136,[3]Catalogo!$A$2:$A$46641,[3]Catalogo!$D$2:$D$46641)</f>
        <v>UD</v>
      </c>
      <c r="I8136" s="54">
        <v>15873.22</v>
      </c>
      <c r="J8136" s="8">
        <v>2</v>
      </c>
      <c r="K8136" s="10">
        <f t="shared" si="126"/>
        <v>31746.44</v>
      </c>
      <c r="L8136" s="7" t="s">
        <v>657</v>
      </c>
      <c r="M8136" s="11" t="s">
        <v>19</v>
      </c>
      <c r="N8136" s="11"/>
      <c r="O8136" s="12"/>
    </row>
    <row r="8137" spans="1:15" x14ac:dyDescent="0.25">
      <c r="A8137" s="7">
        <v>8073</v>
      </c>
      <c r="B8137" s="7"/>
      <c r="C8137" s="7"/>
      <c r="D8137" s="7" t="s">
        <v>10603</v>
      </c>
      <c r="E8137" s="53">
        <v>430020122</v>
      </c>
      <c r="F8137" s="8" t="str">
        <f>LOOKUP(E8137,[3]Catalogo!$A$2:$A$46641,[3]Catalogo!$F$2:$F$46641)</f>
        <v>2228</v>
      </c>
      <c r="G8137" s="9" t="str">
        <f>LOOKUP(E8137,[3]Catalogo!$A$2:$A$46641,[3]Catalogo!$B$2:$B$46641)</f>
        <v>GUANTES DE NITRILO AMBIDEXTROS PARA LABORES DE ASEO Y LIMPIEZA. TALLA S.</v>
      </c>
      <c r="H8137" s="7" t="str">
        <f>LOOKUP(E8137,[3]Catalogo!$A$2:$A$46641,[3]Catalogo!$D$2:$D$46641)</f>
        <v>UD</v>
      </c>
      <c r="I8137" s="54">
        <v>637.52</v>
      </c>
      <c r="J8137" s="8">
        <v>140</v>
      </c>
      <c r="K8137" s="10">
        <f t="shared" si="126"/>
        <v>89252.800000000003</v>
      </c>
      <c r="L8137" s="7" t="s">
        <v>659</v>
      </c>
      <c r="M8137" s="11" t="s">
        <v>19</v>
      </c>
      <c r="N8137" s="11"/>
      <c r="O8137" s="12"/>
    </row>
    <row r="8138" spans="1:15" x14ac:dyDescent="0.25">
      <c r="A8138" s="7">
        <v>8074</v>
      </c>
      <c r="B8138" s="7"/>
      <c r="C8138" s="7"/>
      <c r="D8138" s="7" t="s">
        <v>10603</v>
      </c>
      <c r="E8138" s="53">
        <v>430020127</v>
      </c>
      <c r="F8138" s="8" t="str">
        <f>LOOKUP(E8138,[3]Catalogo!$A$2:$A$46641,[3]Catalogo!$F$2:$F$46641)</f>
        <v>2228</v>
      </c>
      <c r="G8138" s="9" t="str">
        <f>LOOKUP(E8138,[3]Catalogo!$A$2:$A$46641,[3]Catalogo!$B$2:$B$46641)</f>
        <v>GUANTES DE NITRILO AMBIDEXTROS PARA LABORES DE ASEO Y LIMPIEZA. TALLA M.</v>
      </c>
      <c r="H8138" s="7" t="str">
        <f>LOOKUP(E8138,[3]Catalogo!$A$2:$A$46641,[3]Catalogo!$D$2:$D$46641)</f>
        <v>UD</v>
      </c>
      <c r="I8138" s="54">
        <v>637.52</v>
      </c>
      <c r="J8138" s="8">
        <v>180</v>
      </c>
      <c r="K8138" s="10">
        <f t="shared" si="126"/>
        <v>114753.59999999999</v>
      </c>
      <c r="L8138" s="7" t="s">
        <v>661</v>
      </c>
      <c r="M8138" s="11" t="s">
        <v>19</v>
      </c>
      <c r="N8138" s="11"/>
      <c r="O8138" s="12"/>
    </row>
    <row r="8139" spans="1:15" x14ac:dyDescent="0.25">
      <c r="A8139" s="7">
        <v>8075</v>
      </c>
      <c r="B8139" s="7"/>
      <c r="C8139" s="7"/>
      <c r="D8139" s="7" t="s">
        <v>10603</v>
      </c>
      <c r="E8139" s="53">
        <v>430021285</v>
      </c>
      <c r="F8139" s="8" t="str">
        <f>LOOKUP(E8139,[3]Catalogo!$A$2:$A$46641,[3]Catalogo!$F$2:$F$46641)</f>
        <v>2227</v>
      </c>
      <c r="G8139" s="9" t="str">
        <f>LOOKUP(E8139,[3]Catalogo!$A$2:$A$46641,[3]Catalogo!$B$2:$B$46641)</f>
        <v>PAÑO DE MICROFIBRA PARA LIMPIEZA DE PISOS, CON MEDIDAS DE 70 CMS DE LARGO X 70 CMS DE ANCHO (+/-2 CM)</v>
      </c>
      <c r="H8139" s="7" t="str">
        <f>LOOKUP(E8139,[3]Catalogo!$A$2:$A$46641,[3]Catalogo!$D$2:$D$46641)</f>
        <v>UD</v>
      </c>
      <c r="I8139" s="54">
        <v>637.52</v>
      </c>
      <c r="J8139" s="8">
        <v>180</v>
      </c>
      <c r="K8139" s="10">
        <f t="shared" si="126"/>
        <v>114753.59999999999</v>
      </c>
      <c r="L8139" s="7" t="s">
        <v>663</v>
      </c>
      <c r="M8139" s="11" t="s">
        <v>19</v>
      </c>
      <c r="N8139" s="11"/>
      <c r="O8139" s="12"/>
    </row>
    <row r="8140" spans="1:15" x14ac:dyDescent="0.25">
      <c r="A8140" s="7">
        <v>8076</v>
      </c>
      <c r="B8140" s="7"/>
      <c r="C8140" s="7"/>
      <c r="D8140" s="7" t="s">
        <v>10603</v>
      </c>
      <c r="E8140" s="53">
        <v>490020207</v>
      </c>
      <c r="F8140" s="8" t="str">
        <f>LOOKUP(E8140,[3]Catalogo!$A$2:$A$46641,[3]Catalogo!$F$2:$F$46641)</f>
        <v>2228</v>
      </c>
      <c r="G8140" s="9" t="str">
        <f>LOOKUP(E8140,[3]Catalogo!$A$2:$A$46641,[3]Catalogo!$B$2:$B$46641)</f>
        <v>GUANTE ANTICORTE, GRADO 5.</v>
      </c>
      <c r="H8140" s="7" t="str">
        <f>LOOKUP(E8140,[3]Catalogo!$A$2:$A$46641,[3]Catalogo!$D$2:$D$46641)</f>
        <v>UD</v>
      </c>
      <c r="I8140" s="54">
        <v>1143.925</v>
      </c>
      <c r="J8140" s="8">
        <v>80</v>
      </c>
      <c r="K8140" s="10">
        <f t="shared" si="126"/>
        <v>91514</v>
      </c>
      <c r="L8140" s="7" t="s">
        <v>665</v>
      </c>
      <c r="M8140" s="11" t="s">
        <v>19</v>
      </c>
      <c r="N8140" s="11"/>
      <c r="O8140" s="12"/>
    </row>
    <row r="8141" spans="1:15" s="63" customFormat="1" x14ac:dyDescent="0.25">
      <c r="A8141" s="55">
        <v>8077</v>
      </c>
      <c r="B8141" s="55"/>
      <c r="C8141" s="55"/>
      <c r="D8141" s="55" t="s">
        <v>10724</v>
      </c>
      <c r="E8141" s="56">
        <v>111500037</v>
      </c>
      <c r="F8141" s="57" t="str">
        <f>LOOKUP(E8141,[3]Catalogo!$A$2:$A$46641,[3]Catalogo!$F$2:$F$46641)</f>
        <v>2203</v>
      </c>
      <c r="G8141" s="58" t="str">
        <f>LOOKUP(E8141,[3]Catalogo!$A$2:$A$46641,[3]Catalogo!$B$2:$B$46641)</f>
        <v xml:space="preserve">CIANOACRILATO (C6-I17-NO2), ADHESIVO PARA USO LOCAL.						 </v>
      </c>
      <c r="H8141" s="55" t="str">
        <f>LOOKUP(E8141,[3]Catalogo!$A$2:$A$46641,[3]Catalogo!$D$2:$D$46641)</f>
        <v>AM</v>
      </c>
      <c r="I8141" s="59">
        <v>71820</v>
      </c>
      <c r="J8141" s="57">
        <v>10</v>
      </c>
      <c r="K8141" s="60">
        <f>+J8141*I8141</f>
        <v>718200</v>
      </c>
      <c r="L8141" s="55"/>
      <c r="M8141" s="62" t="s">
        <v>19</v>
      </c>
      <c r="N8141" s="62"/>
      <c r="O8141" s="12"/>
    </row>
    <row r="8142" spans="1:15" x14ac:dyDescent="0.25">
      <c r="A8142" s="7">
        <v>8078</v>
      </c>
      <c r="B8142" s="7"/>
      <c r="C8142" s="7"/>
      <c r="D8142" s="7" t="s">
        <v>10724</v>
      </c>
      <c r="E8142" s="53">
        <v>203014180</v>
      </c>
      <c r="F8142" s="8" t="str">
        <f>LOOKUP(E8142,[3]Catalogo!$A$2:$A$46641,[3]Catalogo!$F$2:$F$46641)</f>
        <v>2219</v>
      </c>
      <c r="G8142" s="9" t="str">
        <f>LOOKUP(E8142,[3]Catalogo!$A$2:$A$46641,[3]Catalogo!$B$2:$B$46641)</f>
        <v>TUBO OROTRAQUEAL, TRANSPARENTE, S/BALON, NO.  3.0,          DESCARTABLE.</v>
      </c>
      <c r="H8142" s="7" t="str">
        <f>LOOKUP(E8142,[3]Catalogo!$A$2:$A$46641,[3]Catalogo!$D$2:$D$46641)</f>
        <v>UD</v>
      </c>
      <c r="I8142" s="54">
        <v>800</v>
      </c>
      <c r="J8142" s="8">
        <v>70</v>
      </c>
      <c r="K8142" s="10">
        <f t="shared" ref="K8142:K8205" si="127">I8142*J8142</f>
        <v>56000</v>
      </c>
      <c r="L8142" s="7"/>
      <c r="M8142" s="11" t="s">
        <v>19</v>
      </c>
      <c r="N8142" s="11"/>
      <c r="O8142" s="12"/>
    </row>
    <row r="8143" spans="1:15" x14ac:dyDescent="0.25">
      <c r="A8143" s="7">
        <v>8079</v>
      </c>
      <c r="B8143" s="7"/>
      <c r="C8143" s="7"/>
      <c r="D8143" s="7" t="s">
        <v>10724</v>
      </c>
      <c r="E8143" s="53">
        <v>203014200</v>
      </c>
      <c r="F8143" s="8" t="str">
        <f>LOOKUP(E8143,[3]Catalogo!$A$2:$A$46641,[3]Catalogo!$F$2:$F$46641)</f>
        <v>2219</v>
      </c>
      <c r="G8143" s="9" t="str">
        <f>LOOKUP(E8143,[3]Catalogo!$A$2:$A$46641,[3]Catalogo!$B$2:$B$46641)</f>
        <v>TUBO OROTRAQUEAL, TRANSPARENTE, S/BALON, NO.  3.5,          DESCARTABLE.</v>
      </c>
      <c r="H8143" s="7" t="str">
        <f>LOOKUP(E8143,[3]Catalogo!$A$2:$A$46641,[3]Catalogo!$D$2:$D$46641)</f>
        <v>UD</v>
      </c>
      <c r="I8143" s="54">
        <v>800</v>
      </c>
      <c r="J8143" s="8">
        <v>70</v>
      </c>
      <c r="K8143" s="10">
        <f t="shared" si="127"/>
        <v>56000</v>
      </c>
      <c r="L8143" s="7"/>
      <c r="M8143" s="11" t="s">
        <v>19</v>
      </c>
      <c r="N8143" s="11"/>
      <c r="O8143" s="12"/>
    </row>
    <row r="8144" spans="1:15" x14ac:dyDescent="0.25">
      <c r="A8144" s="7">
        <v>8080</v>
      </c>
      <c r="B8144" s="7"/>
      <c r="C8144" s="7"/>
      <c r="D8144" s="7" t="s">
        <v>10724</v>
      </c>
      <c r="E8144" s="53">
        <v>203014220</v>
      </c>
      <c r="F8144" s="8" t="str">
        <f>LOOKUP(E8144,[3]Catalogo!$A$2:$A$46641,[3]Catalogo!$F$2:$F$46641)</f>
        <v>2219</v>
      </c>
      <c r="G8144" s="9" t="str">
        <f>LOOKUP(E8144,[3]Catalogo!$A$2:$A$46641,[3]Catalogo!$B$2:$B$46641)</f>
        <v>TUBO OROTRAQUEAL, TRANSPARENTE, S/BALON, NO.  4.0,  DESCARTABLE.</v>
      </c>
      <c r="H8144" s="7" t="str">
        <f>LOOKUP(E8144,[3]Catalogo!$A$2:$A$46641,[3]Catalogo!$D$2:$D$46641)</f>
        <v>UD</v>
      </c>
      <c r="I8144" s="54">
        <v>800</v>
      </c>
      <c r="J8144" s="8">
        <v>70</v>
      </c>
      <c r="K8144" s="10">
        <f t="shared" si="127"/>
        <v>56000</v>
      </c>
      <c r="L8144" s="7"/>
      <c r="M8144" s="11" t="s">
        <v>19</v>
      </c>
      <c r="N8144" s="11"/>
      <c r="O8144" s="12"/>
    </row>
    <row r="8145" spans="1:15" x14ac:dyDescent="0.25">
      <c r="A8145" s="7">
        <v>8081</v>
      </c>
      <c r="B8145" s="7"/>
      <c r="C8145" s="7"/>
      <c r="D8145" s="7" t="s">
        <v>10724</v>
      </c>
      <c r="E8145" s="53">
        <v>206010003</v>
      </c>
      <c r="F8145" s="8" t="str">
        <f>LOOKUP(E8145,[3]Catalogo!$A$2:$A$46641,[3]Catalogo!$F$2:$F$46641)</f>
        <v>2219</v>
      </c>
      <c r="G8145" s="9" t="str">
        <f>LOOKUP(E8145,[3]Catalogo!$A$2:$A$46641,[3]Catalogo!$B$2:$B$46641)</f>
        <v>PARCHES PARA MARCAPASOS PARA USO EN CARDIODESFIBRILADOR</v>
      </c>
      <c r="H8145" s="7" t="str">
        <f>LOOKUP(E8145,[3]Catalogo!$A$2:$A$46641,[3]Catalogo!$D$2:$D$46641)</f>
        <v>UD</v>
      </c>
      <c r="I8145" s="54">
        <v>78125</v>
      </c>
      <c r="J8145" s="8">
        <v>10</v>
      </c>
      <c r="K8145" s="10">
        <f t="shared" si="127"/>
        <v>781250</v>
      </c>
      <c r="L8145" s="7"/>
      <c r="M8145" s="11" t="s">
        <v>19</v>
      </c>
      <c r="N8145" s="11"/>
      <c r="O8145" s="12"/>
    </row>
    <row r="8146" spans="1:15" x14ac:dyDescent="0.25">
      <c r="A8146" s="7">
        <v>8082</v>
      </c>
      <c r="B8146" s="7"/>
      <c r="C8146" s="7"/>
      <c r="D8146" s="7" t="s">
        <v>10724</v>
      </c>
      <c r="E8146" s="53">
        <v>209010041</v>
      </c>
      <c r="F8146" s="8" t="str">
        <f>LOOKUP(E8146,[3]Catalogo!$A$2:$A$46641,[3]Catalogo!$F$2:$F$46641)</f>
        <v>2219</v>
      </c>
      <c r="G8146" s="9" t="str">
        <f>LOOKUP(E8146,[3]Catalogo!$A$2:$A$46641,[3]Catalogo!$B$2:$B$46641)</f>
        <v>PORTA AGUJA CASTRO VIEJO EN TITANIO DE 22,5 CM  RECTO PARA AGUJAS GRANDES, AGARRADERA REDONDA, CIERRE AUTOMATICO.  RATCHET.</v>
      </c>
      <c r="H8146" s="7" t="str">
        <f>LOOKUP(E8146,[3]Catalogo!$A$2:$A$46641,[3]Catalogo!$D$2:$D$46641)</f>
        <v>UD</v>
      </c>
      <c r="I8146" s="54">
        <v>517162</v>
      </c>
      <c r="J8146" s="8">
        <v>1</v>
      </c>
      <c r="K8146" s="10">
        <f t="shared" si="127"/>
        <v>517162</v>
      </c>
      <c r="L8146" s="7"/>
      <c r="M8146" s="11" t="s">
        <v>19</v>
      </c>
      <c r="N8146" s="11"/>
      <c r="O8146" s="12"/>
    </row>
    <row r="8147" spans="1:15" x14ac:dyDescent="0.25">
      <c r="A8147" s="7">
        <v>8083</v>
      </c>
      <c r="B8147" s="7"/>
      <c r="C8147" s="7"/>
      <c r="D8147" s="7" t="s">
        <v>10724</v>
      </c>
      <c r="E8147" s="53">
        <v>209010311</v>
      </c>
      <c r="F8147" s="8" t="str">
        <f>LOOKUP(E8147,[3]Catalogo!$A$2:$A$46641,[3]Catalogo!$F$2:$F$46641)</f>
        <v>2219</v>
      </c>
      <c r="G8147" s="9" t="str">
        <f>LOOKUP(E8147,[3]Catalogo!$A$2:$A$46641,[3]Catalogo!$B$2:$B$46641)</f>
        <v>LUPA BINOCULAR CON CAMPO DE: 4.5 X,  5.0 X  O 5.5 X, CAMPO AMPLIADO, DISTANCIA FOCAL Y TRABAJO AJUSTABLE, CON ANGULO DECLINACION AJUSTABLE.</v>
      </c>
      <c r="H8147" s="7" t="str">
        <f>LOOKUP(E8147,[3]Catalogo!$A$2:$A$46641,[3]Catalogo!$D$2:$D$46641)</f>
        <v>UD</v>
      </c>
      <c r="I8147" s="54">
        <v>2931250</v>
      </c>
      <c r="J8147" s="8">
        <v>1</v>
      </c>
      <c r="K8147" s="10">
        <f t="shared" si="127"/>
        <v>2931250</v>
      </c>
      <c r="L8147" s="7"/>
      <c r="M8147" s="11" t="s">
        <v>19</v>
      </c>
      <c r="N8147" s="11"/>
      <c r="O8147" s="12"/>
    </row>
    <row r="8148" spans="1:15" x14ac:dyDescent="0.25">
      <c r="A8148" s="7">
        <v>8084</v>
      </c>
      <c r="B8148" s="7"/>
      <c r="C8148" s="7"/>
      <c r="D8148" s="7" t="s">
        <v>10724</v>
      </c>
      <c r="E8148" s="53">
        <v>209010315</v>
      </c>
      <c r="F8148" s="8" t="str">
        <f>LOOKUP(E8148,[3]Catalogo!$A$2:$A$46641,[3]Catalogo!$F$2:$F$46641)</f>
        <v>2219</v>
      </c>
      <c r="G8148" s="9" t="str">
        <f>LOOKUP(E8148,[3]Catalogo!$A$2:$A$46641,[3]Catalogo!$B$2:$B$46641)</f>
        <v>LUPA BINOCULAR CON CAMPO DE 3.5, CAMPO AMPLIADO, INCRUSTADO EN EL LENTE,  LIVIANO DE TITANIO, PERSONALIZADO PARA  UN ENFOQUE Y DISTANCIA DE TRABAJO EXACTO</v>
      </c>
      <c r="H8148" s="7" t="str">
        <f>LOOKUP(E8148,[3]Catalogo!$A$2:$A$46641,[3]Catalogo!$D$2:$D$46641)</f>
        <v>UD</v>
      </c>
      <c r="I8148" s="54">
        <v>1687500</v>
      </c>
      <c r="J8148" s="8">
        <v>1</v>
      </c>
      <c r="K8148" s="10">
        <f t="shared" si="127"/>
        <v>1687500</v>
      </c>
      <c r="L8148" s="7"/>
      <c r="M8148" s="11" t="s">
        <v>19</v>
      </c>
      <c r="N8148" s="11"/>
      <c r="O8148" s="12"/>
    </row>
    <row r="8149" spans="1:15" x14ac:dyDescent="0.25">
      <c r="A8149" s="7">
        <v>8085</v>
      </c>
      <c r="B8149" s="7"/>
      <c r="C8149" s="7"/>
      <c r="D8149" s="7" t="s">
        <v>10724</v>
      </c>
      <c r="E8149" s="53">
        <v>209010315</v>
      </c>
      <c r="F8149" s="8" t="str">
        <f>LOOKUP(E8149,[3]Catalogo!$A$2:$A$46641,[3]Catalogo!$F$2:$F$46641)</f>
        <v>2219</v>
      </c>
      <c r="G8149" s="9" t="str">
        <f>LOOKUP(E8149,[3]Catalogo!$A$2:$A$46641,[3]Catalogo!$B$2:$B$46641)</f>
        <v>LUPA BINOCULAR CON CAMPO DE 3.5, CAMPO AMPLIADO, INCRUSTADO EN EL LENTE,  LIVIANO DE TITANIO, PERSONALIZADO PARA  UN ENFOQUE Y DISTANCIA DE TRABAJO EXACTO</v>
      </c>
      <c r="H8149" s="7" t="str">
        <f>LOOKUP(E8149,[3]Catalogo!$A$2:$A$46641,[3]Catalogo!$D$2:$D$46641)</f>
        <v>UD</v>
      </c>
      <c r="I8149" s="54">
        <v>1837500</v>
      </c>
      <c r="J8149" s="8">
        <v>1</v>
      </c>
      <c r="K8149" s="10">
        <f t="shared" si="127"/>
        <v>1837500</v>
      </c>
      <c r="L8149" s="7"/>
      <c r="M8149" s="11" t="s">
        <v>19</v>
      </c>
      <c r="N8149" s="11"/>
      <c r="O8149" s="12"/>
    </row>
    <row r="8150" spans="1:15" x14ac:dyDescent="0.25">
      <c r="A8150" s="7">
        <v>8086</v>
      </c>
      <c r="B8150" s="7"/>
      <c r="C8150" s="7"/>
      <c r="D8150" s="7" t="s">
        <v>10724</v>
      </c>
      <c r="E8150" s="53">
        <v>209010315</v>
      </c>
      <c r="F8150" s="8" t="str">
        <f>LOOKUP(E8150,[3]Catalogo!$A$2:$A$46641,[3]Catalogo!$F$2:$F$46641)</f>
        <v>2219</v>
      </c>
      <c r="G8150" s="9" t="str">
        <f>LOOKUP(E8150,[3]Catalogo!$A$2:$A$46641,[3]Catalogo!$B$2:$B$46641)</f>
        <v>LUPA BINOCULAR CON CAMPO DE 3.5, CAMPO AMPLIADO, INCRUSTADO EN EL LENTE,  LIVIANO DE TITANIO, PERSONALIZADO PARA  UN ENFOQUE Y DISTANCIA DE TRABAJO EXACTO</v>
      </c>
      <c r="H8150" s="7" t="str">
        <f>LOOKUP(E8150,[3]Catalogo!$A$2:$A$46641,[3]Catalogo!$D$2:$D$46641)</f>
        <v>UD</v>
      </c>
      <c r="I8150" s="54">
        <v>1837500</v>
      </c>
      <c r="J8150" s="8">
        <v>1</v>
      </c>
      <c r="K8150" s="10">
        <f t="shared" si="127"/>
        <v>1837500</v>
      </c>
      <c r="L8150" s="7"/>
      <c r="M8150" s="11" t="s">
        <v>19</v>
      </c>
      <c r="N8150" s="11"/>
      <c r="O8150" s="12"/>
    </row>
    <row r="8151" spans="1:15" x14ac:dyDescent="0.25">
      <c r="A8151" s="7">
        <v>8087</v>
      </c>
      <c r="B8151" s="7"/>
      <c r="C8151" s="7"/>
      <c r="D8151" s="7" t="s">
        <v>10724</v>
      </c>
      <c r="E8151" s="53">
        <v>209010965</v>
      </c>
      <c r="F8151" s="8" t="str">
        <f>LOOKUP(E8151,[3]Catalogo!$A$2:$A$46641,[3]Catalogo!$F$2:$F$46641)</f>
        <v>2219</v>
      </c>
      <c r="G8151" s="9" t="str">
        <f>LOOKUP(E8151,[3]Catalogo!$A$2:$A$46641,[3]Catalogo!$B$2:$B$46641)</f>
        <v>PINZA SATINSKY PEQUEÑA ANGULADA, DE  19. CMS DE  LONGITUD.</v>
      </c>
      <c r="H8151" s="7" t="str">
        <f>LOOKUP(E8151,[3]Catalogo!$A$2:$A$46641,[3]Catalogo!$D$2:$D$46641)</f>
        <v>UD</v>
      </c>
      <c r="I8151" s="54">
        <v>233762</v>
      </c>
      <c r="J8151" s="8">
        <v>1</v>
      </c>
      <c r="K8151" s="10">
        <f t="shared" si="127"/>
        <v>233762</v>
      </c>
      <c r="L8151" s="7"/>
      <c r="M8151" s="11" t="s">
        <v>19</v>
      </c>
      <c r="N8151" s="11"/>
      <c r="O8151" s="12"/>
    </row>
    <row r="8152" spans="1:15" x14ac:dyDescent="0.25">
      <c r="A8152" s="7">
        <v>8088</v>
      </c>
      <c r="B8152" s="7"/>
      <c r="C8152" s="7"/>
      <c r="D8152" s="7" t="s">
        <v>10724</v>
      </c>
      <c r="E8152" s="53">
        <v>209010970</v>
      </c>
      <c r="F8152" s="8" t="str">
        <f>LOOKUP(E8152,[3]Catalogo!$A$2:$A$46641,[3]Catalogo!$F$2:$F$46641)</f>
        <v>2219</v>
      </c>
      <c r="G8152" s="9" t="str">
        <f>LOOKUP(E8152,[3]Catalogo!$A$2:$A$46641,[3]Catalogo!$B$2:$B$46641)</f>
        <v>PINZA SATINSKY VASCULAR, CURVA, DE 26.5CM DE LONGITUD, EN ACERO INOXIDABLE.</v>
      </c>
      <c r="H8152" s="7" t="str">
        <f>LOOKUP(E8152,[3]Catalogo!$A$2:$A$46641,[3]Catalogo!$D$2:$D$46641)</f>
        <v>UD</v>
      </c>
      <c r="I8152" s="54">
        <v>270000</v>
      </c>
      <c r="J8152" s="8">
        <v>1</v>
      </c>
      <c r="K8152" s="10">
        <f t="shared" si="127"/>
        <v>270000</v>
      </c>
      <c r="L8152" s="7"/>
      <c r="M8152" s="11" t="s">
        <v>19</v>
      </c>
      <c r="N8152" s="11"/>
      <c r="O8152" s="12"/>
    </row>
    <row r="8153" spans="1:15" x14ac:dyDescent="0.25">
      <c r="A8153" s="7">
        <v>8089</v>
      </c>
      <c r="B8153" s="7"/>
      <c r="C8153" s="7"/>
      <c r="D8153" s="7" t="s">
        <v>10724</v>
      </c>
      <c r="E8153" s="53">
        <v>209012202</v>
      </c>
      <c r="F8153" s="8" t="str">
        <f>LOOKUP(E8153,[3]Catalogo!$A$2:$A$46641,[3]Catalogo!$F$2:$F$46641)</f>
        <v>2219</v>
      </c>
      <c r="G8153" s="9" t="str">
        <f>LOOKUP(E8153,[3]Catalogo!$A$2:$A$46641,[3]Catalogo!$B$2:$B$46641)</f>
        <v>PINZA VASCULAR DE DEBAKEY CLASICO DE 240+-10MM, CON DIENTES DE DEBAKEY EN LOS ULTIMOS 20MM DISTALES DE LA PINZA, EN ACERO INOXIDABLE.</v>
      </c>
      <c r="H8153" s="7" t="str">
        <f>LOOKUP(E8153,[3]Catalogo!$A$2:$A$46641,[3]Catalogo!$D$2:$D$46641)</f>
        <v>UD</v>
      </c>
      <c r="I8153" s="54">
        <v>105000</v>
      </c>
      <c r="J8153" s="8">
        <v>2</v>
      </c>
      <c r="K8153" s="10">
        <f t="shared" si="127"/>
        <v>210000</v>
      </c>
      <c r="L8153" s="7"/>
      <c r="M8153" s="11" t="s">
        <v>19</v>
      </c>
      <c r="N8153" s="11"/>
      <c r="O8153" s="12"/>
    </row>
    <row r="8154" spans="1:15" x14ac:dyDescent="0.25">
      <c r="A8154" s="7">
        <v>8090</v>
      </c>
      <c r="B8154" s="7"/>
      <c r="C8154" s="7"/>
      <c r="D8154" s="7" t="s">
        <v>10724</v>
      </c>
      <c r="E8154" s="53">
        <v>209012222</v>
      </c>
      <c r="F8154" s="8" t="str">
        <f>LOOKUP(E8154,[3]Catalogo!$A$2:$A$46641,[3]Catalogo!$F$2:$F$46641)</f>
        <v>2219</v>
      </c>
      <c r="G8154" s="9" t="str">
        <f>LOOKUP(E8154,[3]Catalogo!$A$2:$A$46641,[3]Catalogo!$B$2:$B$46641)</f>
        <v>PINZA DEBAKEY PARA LIGADURA, CURVA, DE 25CM DE LONGITUD, CON BOCA ATRAUMATICA. EN ACERO INOXIDABLE.</v>
      </c>
      <c r="H8154" s="7" t="str">
        <f>LOOKUP(E8154,[3]Catalogo!$A$2:$A$46641,[3]Catalogo!$D$2:$D$46641)</f>
        <v>UD</v>
      </c>
      <c r="I8154" s="54">
        <v>262410</v>
      </c>
      <c r="J8154" s="8">
        <v>2</v>
      </c>
      <c r="K8154" s="10">
        <f t="shared" si="127"/>
        <v>524820</v>
      </c>
      <c r="L8154" s="7"/>
      <c r="M8154" s="11" t="s">
        <v>19</v>
      </c>
      <c r="N8154" s="11"/>
      <c r="O8154" s="12"/>
    </row>
    <row r="8155" spans="1:15" x14ac:dyDescent="0.25">
      <c r="A8155" s="7">
        <v>8091</v>
      </c>
      <c r="B8155" s="7"/>
      <c r="C8155" s="7"/>
      <c r="D8155" s="7" t="s">
        <v>10724</v>
      </c>
      <c r="E8155" s="53">
        <v>209012225</v>
      </c>
      <c r="F8155" s="8" t="str">
        <f>LOOKUP(E8155,[3]Catalogo!$A$2:$A$46641,[3]Catalogo!$F$2:$F$46641)</f>
        <v>2219</v>
      </c>
      <c r="G8155" s="9" t="str">
        <f>LOOKUP(E8155,[3]Catalogo!$A$2:$A$46641,[3]Catalogo!$B$2:$B$46641)</f>
        <v>PINZA DEBAKEY PARA DISECCION VASCULAR, RECTA, DE 20CM DE LONGITUD, CON BOCA ATRAUMATICA DE 1.5MM DE ANCHO,  EN ACERO INOXIDABLE.</v>
      </c>
      <c r="H8155" s="7" t="str">
        <f>LOOKUP(E8155,[3]Catalogo!$A$2:$A$46641,[3]Catalogo!$D$2:$D$46641)</f>
        <v>UD</v>
      </c>
      <c r="I8155" s="54">
        <v>120000</v>
      </c>
      <c r="J8155" s="8">
        <v>2</v>
      </c>
      <c r="K8155" s="10">
        <f t="shared" si="127"/>
        <v>240000</v>
      </c>
      <c r="L8155" s="7"/>
      <c r="M8155" s="11" t="s">
        <v>19</v>
      </c>
      <c r="N8155" s="11"/>
      <c r="O8155" s="12"/>
    </row>
    <row r="8156" spans="1:15" x14ac:dyDescent="0.25">
      <c r="A8156" s="7">
        <v>8092</v>
      </c>
      <c r="B8156" s="7"/>
      <c r="C8156" s="7"/>
      <c r="D8156" s="7" t="s">
        <v>10724</v>
      </c>
      <c r="E8156" s="53">
        <v>209012228</v>
      </c>
      <c r="F8156" s="8" t="str">
        <f>LOOKUP(E8156,[3]Catalogo!$A$2:$A$46641,[3]Catalogo!$F$2:$F$46641)</f>
        <v>2219</v>
      </c>
      <c r="G8156" s="9" t="str">
        <f>LOOKUP(E8156,[3]Catalogo!$A$2:$A$46641,[3]Catalogo!$B$2:$B$46641)</f>
        <v>PINZA VASCULAR DEBAKEY 21 CM, TITANIO.</v>
      </c>
      <c r="H8156" s="7" t="str">
        <f>LOOKUP(E8156,[3]Catalogo!$A$2:$A$46641,[3]Catalogo!$D$2:$D$46641)</f>
        <v>UD</v>
      </c>
      <c r="I8156" s="54">
        <v>208500</v>
      </c>
      <c r="J8156" s="8">
        <v>10</v>
      </c>
      <c r="K8156" s="10">
        <f t="shared" si="127"/>
        <v>2085000</v>
      </c>
      <c r="L8156" s="7"/>
      <c r="M8156" s="11" t="s">
        <v>19</v>
      </c>
      <c r="N8156" s="11"/>
      <c r="O8156" s="12"/>
    </row>
    <row r="8157" spans="1:15" x14ac:dyDescent="0.25">
      <c r="A8157" s="7">
        <v>8093</v>
      </c>
      <c r="B8157" s="7"/>
      <c r="C8157" s="7"/>
      <c r="D8157" s="7" t="s">
        <v>10724</v>
      </c>
      <c r="E8157" s="53">
        <v>209012242</v>
      </c>
      <c r="F8157" s="8" t="str">
        <f>LOOKUP(E8157,[3]Catalogo!$A$2:$A$46641,[3]Catalogo!$F$2:$F$46641)</f>
        <v>2219</v>
      </c>
      <c r="G8157" s="9" t="str">
        <f>LOOKUP(E8157,[3]Catalogo!$A$2:$A$46641,[3]Catalogo!$B$2:$B$46641)</f>
        <v>PINZA OCLUSIVA MULTIUSO DE BAKEY, MANDIBULAS 3 CM ANGULADAS</v>
      </c>
      <c r="H8157" s="7" t="str">
        <f>LOOKUP(E8157,[3]Catalogo!$A$2:$A$46641,[3]Catalogo!$D$2:$D$46641)</f>
        <v>UD</v>
      </c>
      <c r="I8157" s="54">
        <v>243795</v>
      </c>
      <c r="J8157" s="8">
        <v>2</v>
      </c>
      <c r="K8157" s="10">
        <f t="shared" si="127"/>
        <v>487590</v>
      </c>
      <c r="L8157" s="7"/>
      <c r="M8157" s="11" t="s">
        <v>19</v>
      </c>
      <c r="N8157" s="11"/>
      <c r="O8157" s="12"/>
    </row>
    <row r="8158" spans="1:15" x14ac:dyDescent="0.25">
      <c r="A8158" s="7">
        <v>8094</v>
      </c>
      <c r="B8158" s="7"/>
      <c r="C8158" s="7"/>
      <c r="D8158" s="7" t="s">
        <v>10724</v>
      </c>
      <c r="E8158" s="53">
        <v>209012491</v>
      </c>
      <c r="F8158" s="8" t="str">
        <f>LOOKUP(E8158,[3]Catalogo!$A$2:$A$46641,[3]Catalogo!$F$2:$F$46641)</f>
        <v>2219</v>
      </c>
      <c r="G8158" s="9" t="str">
        <f>LOOKUP(E8158,[3]Catalogo!$A$2:$A$46641,[3]Catalogo!$B$2:$B$46641)</f>
        <v>MICRO TIJERA RECTA DE 18 CM DE LONGITUD</v>
      </c>
      <c r="H8158" s="7" t="str">
        <f>LOOKUP(E8158,[3]Catalogo!$A$2:$A$46641,[3]Catalogo!$D$2:$D$46641)</f>
        <v>UD</v>
      </c>
      <c r="I8158" s="54">
        <v>456000</v>
      </c>
      <c r="J8158" s="8">
        <v>1</v>
      </c>
      <c r="K8158" s="10">
        <f t="shared" si="127"/>
        <v>456000</v>
      </c>
      <c r="L8158" s="7"/>
      <c r="M8158" s="11" t="s">
        <v>19</v>
      </c>
      <c r="N8158" s="11"/>
      <c r="O8158" s="12"/>
    </row>
    <row r="8159" spans="1:15" x14ac:dyDescent="0.25">
      <c r="A8159" s="7">
        <v>8095</v>
      </c>
      <c r="B8159" s="7"/>
      <c r="C8159" s="7"/>
      <c r="D8159" s="7" t="s">
        <v>10724</v>
      </c>
      <c r="E8159" s="53">
        <v>209012492</v>
      </c>
      <c r="F8159" s="8" t="str">
        <f>LOOKUP(E8159,[3]Catalogo!$A$2:$A$46641,[3]Catalogo!$F$2:$F$46641)</f>
        <v>2219</v>
      </c>
      <c r="G8159" s="9" t="str">
        <f>LOOKUP(E8159,[3]Catalogo!$A$2:$A$46641,[3]Catalogo!$B$2:$B$46641)</f>
        <v>MICRO TIJERA CURVA, DE 18 CM DE LONGITUD</v>
      </c>
      <c r="H8159" s="7" t="str">
        <f>LOOKUP(E8159,[3]Catalogo!$A$2:$A$46641,[3]Catalogo!$D$2:$D$46641)</f>
        <v>UD</v>
      </c>
      <c r="I8159" s="54">
        <v>456000</v>
      </c>
      <c r="J8159" s="8">
        <v>3</v>
      </c>
      <c r="K8159" s="10">
        <f t="shared" si="127"/>
        <v>1368000</v>
      </c>
      <c r="L8159" s="7"/>
      <c r="M8159" s="11" t="s">
        <v>19</v>
      </c>
      <c r="N8159" s="11"/>
      <c r="O8159" s="12"/>
    </row>
    <row r="8160" spans="1:15" x14ac:dyDescent="0.25">
      <c r="A8160" s="7">
        <v>8096</v>
      </c>
      <c r="B8160" s="7"/>
      <c r="C8160" s="7"/>
      <c r="D8160" s="7" t="s">
        <v>10724</v>
      </c>
      <c r="E8160" s="53">
        <v>209014000</v>
      </c>
      <c r="F8160" s="8" t="str">
        <f>LOOKUP(E8160,[3]Catalogo!$A$2:$A$46641,[3]Catalogo!$F$2:$F$46641)</f>
        <v>2219</v>
      </c>
      <c r="G8160" s="9" t="str">
        <f>LOOKUP(E8160,[3]Catalogo!$A$2:$A$46641,[3]Catalogo!$B$2:$B$46641)</f>
        <v>VALVULOTOMO DESCARTABLE (INSITUCAT).</v>
      </c>
      <c r="H8160" s="7" t="str">
        <f>LOOKUP(E8160,[3]Catalogo!$A$2:$A$46641,[3]Catalogo!$D$2:$D$46641)</f>
        <v>UD</v>
      </c>
      <c r="I8160" s="54">
        <v>615625</v>
      </c>
      <c r="J8160" s="8">
        <v>5</v>
      </c>
      <c r="K8160" s="10">
        <f t="shared" si="127"/>
        <v>3078125</v>
      </c>
      <c r="L8160" s="7"/>
      <c r="M8160" s="11" t="s">
        <v>19</v>
      </c>
      <c r="N8160" s="11"/>
      <c r="O8160" s="12"/>
    </row>
    <row r="8161" spans="1:15" x14ac:dyDescent="0.25">
      <c r="A8161" s="7">
        <v>8097</v>
      </c>
      <c r="B8161" s="7"/>
      <c r="C8161" s="7"/>
      <c r="D8161" s="7" t="s">
        <v>10724</v>
      </c>
      <c r="E8161" s="53">
        <v>209020041</v>
      </c>
      <c r="F8161" s="8" t="str">
        <f>LOOKUP(E8161,[3]Catalogo!$A$2:$A$46641,[3]Catalogo!$F$2:$F$46641)</f>
        <v>2219</v>
      </c>
      <c r="G8161" s="9" t="str">
        <f>LOOKUP(E8161,[3]Catalogo!$A$2:$A$46641,[3]Catalogo!$B$2:$B$46641)</f>
        <v>PARCHE CAROTIDA MEDIDAS: ANCHO DE 0.8 CM A 1CM X LARGO DE 7.5 CM A 10 CM</v>
      </c>
      <c r="H8161" s="7" t="str">
        <f>LOOKUP(E8161,[3]Catalogo!$A$2:$A$46641,[3]Catalogo!$D$2:$D$46641)</f>
        <v>UD</v>
      </c>
      <c r="I8161" s="54">
        <v>296875</v>
      </c>
      <c r="J8161" s="8">
        <v>10</v>
      </c>
      <c r="K8161" s="10">
        <f t="shared" si="127"/>
        <v>2968750</v>
      </c>
      <c r="L8161" s="7"/>
      <c r="M8161" s="11" t="s">
        <v>19</v>
      </c>
      <c r="N8161" s="11"/>
      <c r="O8161" s="12"/>
    </row>
    <row r="8162" spans="1:15" x14ac:dyDescent="0.25">
      <c r="A8162" s="7">
        <v>8098</v>
      </c>
      <c r="B8162" s="7"/>
      <c r="C8162" s="7"/>
      <c r="D8162" s="7" t="s">
        <v>10724</v>
      </c>
      <c r="E8162" s="53">
        <v>209030049</v>
      </c>
      <c r="F8162" s="8" t="str">
        <f>LOOKUP(E8162,[3]Catalogo!$A$2:$A$46641,[3]Catalogo!$F$2:$F$46641)</f>
        <v>2219</v>
      </c>
      <c r="G8162" s="9" t="str">
        <f>LOOKUP(E8162,[3]Catalogo!$A$2:$A$46641,[3]Catalogo!$B$2:$B$46641)</f>
        <v>GUIAS PARA ANGIOGRAFIA Y ANGIOPLASTIA, GUIA 0.014".</v>
      </c>
      <c r="H8162" s="7" t="str">
        <f>LOOKUP(E8162,[3]Catalogo!$A$2:$A$46641,[3]Catalogo!$D$2:$D$46641)</f>
        <v>UD</v>
      </c>
      <c r="I8162" s="54">
        <v>15625</v>
      </c>
      <c r="J8162" s="8">
        <v>60</v>
      </c>
      <c r="K8162" s="10">
        <f t="shared" si="127"/>
        <v>937500</v>
      </c>
      <c r="L8162" s="7"/>
      <c r="M8162" s="11" t="s">
        <v>19</v>
      </c>
      <c r="N8162" s="11"/>
      <c r="O8162" s="12"/>
    </row>
    <row r="8163" spans="1:15" x14ac:dyDescent="0.25">
      <c r="A8163" s="7">
        <v>8099</v>
      </c>
      <c r="B8163" s="7"/>
      <c r="C8163" s="7"/>
      <c r="D8163" s="7" t="s">
        <v>10724</v>
      </c>
      <c r="E8163" s="53">
        <v>212010023</v>
      </c>
      <c r="F8163" s="8" t="str">
        <f>LOOKUP(E8163,[3]Catalogo!$A$2:$A$46641,[3]Catalogo!$F$2:$F$46641)</f>
        <v>2219</v>
      </c>
      <c r="G8163" s="9" t="str">
        <f>LOOKUP(E8163,[3]Catalogo!$A$2:$A$46641,[3]Catalogo!$B$2:$B$46641)</f>
        <v>PERIOSTOTOMO COBB 19,0MM 26-28 CM.</v>
      </c>
      <c r="H8163" s="7" t="str">
        <f>LOOKUP(E8163,[3]Catalogo!$A$2:$A$46641,[3]Catalogo!$D$2:$D$46641)</f>
        <v>UD</v>
      </c>
      <c r="I8163" s="54">
        <v>111082</v>
      </c>
      <c r="J8163" s="8">
        <v>3</v>
      </c>
      <c r="K8163" s="10">
        <f t="shared" si="127"/>
        <v>333246</v>
      </c>
      <c r="L8163" s="7"/>
      <c r="M8163" s="11" t="s">
        <v>19</v>
      </c>
      <c r="N8163" s="11"/>
      <c r="O8163" s="12"/>
    </row>
    <row r="8164" spans="1:15" x14ac:dyDescent="0.25">
      <c r="A8164" s="7">
        <v>8100</v>
      </c>
      <c r="B8164" s="7"/>
      <c r="C8164" s="7"/>
      <c r="D8164" s="7" t="s">
        <v>10724</v>
      </c>
      <c r="E8164" s="53">
        <v>212010064</v>
      </c>
      <c r="F8164" s="8" t="str">
        <f>LOOKUP(E8164,[3]Catalogo!$A$2:$A$46641,[3]Catalogo!$F$2:$F$46641)</f>
        <v>2219</v>
      </c>
      <c r="G8164" s="9" t="str">
        <f>LOOKUP(E8164,[3]Catalogo!$A$2:$A$46641,[3]Catalogo!$B$2:$B$46641)</f>
        <v>CLAMP VASCULAR DE SATINSKY HEMOSTATICA ARTERIAL.</v>
      </c>
      <c r="H8164" s="7" t="str">
        <f>LOOKUP(E8164,[3]Catalogo!$A$2:$A$46641,[3]Catalogo!$D$2:$D$46641)</f>
        <v>UD</v>
      </c>
      <c r="I8164" s="54">
        <v>233762</v>
      </c>
      <c r="J8164" s="8">
        <v>1</v>
      </c>
      <c r="K8164" s="10">
        <f t="shared" si="127"/>
        <v>233762</v>
      </c>
      <c r="L8164" s="7"/>
      <c r="M8164" s="11" t="s">
        <v>19</v>
      </c>
      <c r="N8164" s="11"/>
      <c r="O8164" s="12"/>
    </row>
    <row r="8165" spans="1:15" x14ac:dyDescent="0.25">
      <c r="A8165" s="7">
        <v>8101</v>
      </c>
      <c r="B8165" s="7"/>
      <c r="C8165" s="7"/>
      <c r="D8165" s="7" t="s">
        <v>10724</v>
      </c>
      <c r="E8165" s="53">
        <v>212010481</v>
      </c>
      <c r="F8165" s="8" t="str">
        <f>LOOKUP(E8165,[3]Catalogo!$A$2:$A$46641,[3]Catalogo!$F$2:$F$46641)</f>
        <v>2219</v>
      </c>
      <c r="G8165" s="9" t="str">
        <f>LOOKUP(E8165,[3]Catalogo!$A$2:$A$46641,[3]Catalogo!$B$2:$B$46641)</f>
        <v>CATETER DE 85CM DE LONGITUD PARA ABLACION POR RADIOFRECUENCIA EN ESOFAGO DE BARRETT, CON UN DIAMETRO DE CATETER DE 7MM</v>
      </c>
      <c r="H8165" s="7" t="str">
        <f>LOOKUP(E8165,[3]Catalogo!$A$2:$A$46641,[3]Catalogo!$D$2:$D$46641)</f>
        <v>UD</v>
      </c>
      <c r="I8165" s="54">
        <v>1531250</v>
      </c>
      <c r="J8165" s="8">
        <v>30</v>
      </c>
      <c r="K8165" s="10">
        <f t="shared" si="127"/>
        <v>45937500</v>
      </c>
      <c r="L8165" s="7"/>
      <c r="M8165" s="11" t="s">
        <v>19</v>
      </c>
      <c r="N8165" s="11"/>
      <c r="O8165" s="12"/>
    </row>
    <row r="8166" spans="1:15" x14ac:dyDescent="0.25">
      <c r="A8166" s="7">
        <v>8102</v>
      </c>
      <c r="B8166" s="7"/>
      <c r="C8166" s="7"/>
      <c r="D8166" s="7" t="s">
        <v>10724</v>
      </c>
      <c r="E8166" s="53">
        <v>212010482</v>
      </c>
      <c r="F8166" s="8" t="str">
        <f>LOOKUP(E8166,[3]Catalogo!$A$2:$A$46641,[3]Catalogo!$F$2:$F$46641)</f>
        <v>2219</v>
      </c>
      <c r="G8166" s="9" t="str">
        <f>LOOKUP(E8166,[3]Catalogo!$A$2:$A$46641,[3]Catalogo!$B$2:$B$46641)</f>
        <v>CATETER DE 160CM Y 90 GRADOS PARA ABLACION POR RADIOFRECUENCIA PARA ESOFAGO DE BARRETT FOCAL, CON UN DIAMETRO EN EL CATETER DE 4MM</v>
      </c>
      <c r="H8166" s="7" t="str">
        <f>LOOKUP(E8166,[3]Catalogo!$A$2:$A$46641,[3]Catalogo!$D$2:$D$46641)</f>
        <v>UD</v>
      </c>
      <c r="I8166" s="54">
        <v>718750</v>
      </c>
      <c r="J8166" s="8">
        <v>25</v>
      </c>
      <c r="K8166" s="10">
        <f t="shared" si="127"/>
        <v>17968750</v>
      </c>
      <c r="L8166" s="7"/>
      <c r="M8166" s="11" t="s">
        <v>19</v>
      </c>
      <c r="N8166" s="11"/>
      <c r="O8166" s="12"/>
    </row>
    <row r="8167" spans="1:15" x14ac:dyDescent="0.25">
      <c r="A8167" s="7">
        <v>8103</v>
      </c>
      <c r="B8167" s="7"/>
      <c r="C8167" s="7"/>
      <c r="D8167" s="7" t="s">
        <v>10724</v>
      </c>
      <c r="E8167" s="53">
        <v>212010485</v>
      </c>
      <c r="F8167" s="8" t="str">
        <f>LOOKUP(E8167,[3]Catalogo!$A$2:$A$46641,[3]Catalogo!$F$2:$F$46641)</f>
        <v>2219</v>
      </c>
      <c r="G8167" s="9" t="str">
        <f>LOOKUP(E8167,[3]Catalogo!$A$2:$A$46641,[3]Catalogo!$B$2:$B$46641)</f>
        <v xml:space="preserve"> CATETER DE 135CM PARA ABLACION POR RADIOFRECUENCIA PARA ESOFAGO DE BARRETT, PARA USO EN EL CANAL DE TRABAJO DEL ENDOSCOPIO, CON UN DIAMETRO DEL CATETER DE 2,5MM</v>
      </c>
      <c r="H8167" s="7" t="str">
        <f>LOOKUP(E8167,[3]Catalogo!$A$2:$A$46641,[3]Catalogo!$D$2:$D$46641)</f>
        <v>UD</v>
      </c>
      <c r="I8167" s="54">
        <v>843750</v>
      </c>
      <c r="J8167" s="8">
        <v>25</v>
      </c>
      <c r="K8167" s="10">
        <f t="shared" si="127"/>
        <v>21093750</v>
      </c>
      <c r="L8167" s="7"/>
      <c r="M8167" s="11" t="s">
        <v>19</v>
      </c>
      <c r="N8167" s="11"/>
      <c r="O8167" s="12"/>
    </row>
    <row r="8168" spans="1:15" x14ac:dyDescent="0.25">
      <c r="A8168" s="7">
        <v>8104</v>
      </c>
      <c r="B8168" s="7"/>
      <c r="C8168" s="7"/>
      <c r="D8168" s="7" t="s">
        <v>10724</v>
      </c>
      <c r="E8168" s="53">
        <v>212011960</v>
      </c>
      <c r="F8168" s="8" t="str">
        <f>LOOKUP(E8168,[3]Catalogo!$A$2:$A$46641,[3]Catalogo!$F$2:$F$46641)</f>
        <v>2219</v>
      </c>
      <c r="G8168" s="9" t="str">
        <f>LOOKUP(E8168,[3]Catalogo!$A$2:$A$46641,[3]Catalogo!$B$2:$B$46641)</f>
        <v>TIJERA METZENBAUM, CURVA, DE 18 CM, ± 1 CM, DELARGO..</v>
      </c>
      <c r="H8168" s="7" t="str">
        <f>LOOKUP(E8168,[3]Catalogo!$A$2:$A$46641,[3]Catalogo!$D$2:$D$46641)</f>
        <v>UD</v>
      </c>
      <c r="I8168" s="54">
        <v>32250</v>
      </c>
      <c r="J8168" s="8">
        <v>15</v>
      </c>
      <c r="K8168" s="10">
        <f t="shared" si="127"/>
        <v>483750</v>
      </c>
      <c r="L8168" s="7"/>
      <c r="M8168" s="11" t="s">
        <v>19</v>
      </c>
      <c r="N8168" s="11"/>
      <c r="O8168" s="12"/>
    </row>
    <row r="8169" spans="1:15" x14ac:dyDescent="0.25">
      <c r="A8169" s="7">
        <v>8105</v>
      </c>
      <c r="B8169" s="7"/>
      <c r="C8169" s="7"/>
      <c r="D8169" s="7" t="s">
        <v>10724</v>
      </c>
      <c r="E8169" s="53">
        <v>212012404</v>
      </c>
      <c r="F8169" s="8" t="str">
        <f>LOOKUP(E8169,[3]Catalogo!$A$2:$A$46641,[3]Catalogo!$F$2:$F$46641)</f>
        <v>2219</v>
      </c>
      <c r="G8169" s="9" t="str">
        <f>LOOKUP(E8169,[3]Catalogo!$A$2:$A$46641,[3]Catalogo!$B$2:$B$46641)</f>
        <v>PINZA PUNTA DE ANILLO TIPO GERALD  7.25 PULGADAS (18.5 CENTIMETROS), MATERIAL TITANIO DE GRADO MEDICO.</v>
      </c>
      <c r="H8169" s="7" t="str">
        <f>LOOKUP(E8169,[3]Catalogo!$A$2:$A$46641,[3]Catalogo!$D$2:$D$46641)</f>
        <v>UD</v>
      </c>
      <c r="I8169" s="54">
        <v>577500</v>
      </c>
      <c r="J8169" s="8">
        <v>6</v>
      </c>
      <c r="K8169" s="10">
        <f t="shared" si="127"/>
        <v>3465000</v>
      </c>
      <c r="L8169" s="7"/>
      <c r="M8169" s="11" t="s">
        <v>19</v>
      </c>
      <c r="N8169" s="11"/>
      <c r="O8169" s="12"/>
    </row>
    <row r="8170" spans="1:15" x14ac:dyDescent="0.25">
      <c r="A8170" s="7">
        <v>8106</v>
      </c>
      <c r="B8170" s="7"/>
      <c r="C8170" s="7"/>
      <c r="D8170" s="7" t="s">
        <v>10724</v>
      </c>
      <c r="E8170" s="53">
        <v>212012868</v>
      </c>
      <c r="F8170" s="8" t="str">
        <f>LOOKUP(E8170,[3]Catalogo!$A$2:$A$46641,[3]Catalogo!$F$2:$F$46641)</f>
        <v>2219</v>
      </c>
      <c r="G8170" s="9" t="str">
        <f>LOOKUP(E8170,[3]Catalogo!$A$2:$A$46641,[3]Catalogo!$B$2:$B$46641)</f>
        <v>PINZA ALLIS ATRAUMATICA DE 19 CM DE LONGITUD DE ACERO INOXIDABLE GRADO QUIRURGICO  TIPO MARTENSITICO 410</v>
      </c>
      <c r="H8170" s="7" t="str">
        <f>LOOKUP(E8170,[3]Catalogo!$A$2:$A$46641,[3]Catalogo!$D$2:$D$46641)</f>
        <v>UD</v>
      </c>
      <c r="I8170" s="54">
        <v>270000</v>
      </c>
      <c r="J8170" s="8">
        <v>2</v>
      </c>
      <c r="K8170" s="10">
        <f t="shared" si="127"/>
        <v>540000</v>
      </c>
      <c r="L8170" s="7"/>
      <c r="M8170" s="11" t="s">
        <v>19</v>
      </c>
      <c r="N8170" s="11"/>
      <c r="O8170" s="12"/>
    </row>
    <row r="8171" spans="1:15" x14ac:dyDescent="0.25">
      <c r="A8171" s="7">
        <v>8107</v>
      </c>
      <c r="B8171" s="7"/>
      <c r="C8171" s="7"/>
      <c r="D8171" s="7" t="s">
        <v>10724</v>
      </c>
      <c r="E8171" s="53">
        <v>212012869</v>
      </c>
      <c r="F8171" s="8" t="str">
        <f>LOOKUP(E8171,[3]Catalogo!$A$2:$A$46641,[3]Catalogo!$F$2:$F$46641)</f>
        <v>2219</v>
      </c>
      <c r="G8171" s="9" t="str">
        <f>LOOKUP(E8171,[3]Catalogo!$A$2:$A$46641,[3]Catalogo!$B$2:$B$46641)</f>
        <v>PINZA ALLIS EXTRALARGA 25 CM DE LONGITUD DE ACERO INOXIDABLE  GRADO QUIRURGICO  TIPO MARTENSITICO 410</v>
      </c>
      <c r="H8171" s="7" t="str">
        <f>LOOKUP(E8171,[3]Catalogo!$A$2:$A$46641,[3]Catalogo!$D$2:$D$46641)</f>
        <v>UD</v>
      </c>
      <c r="I8171" s="54">
        <v>270000</v>
      </c>
      <c r="J8171" s="8">
        <v>2</v>
      </c>
      <c r="K8171" s="10">
        <f t="shared" si="127"/>
        <v>540000</v>
      </c>
      <c r="L8171" s="7"/>
      <c r="M8171" s="11" t="s">
        <v>19</v>
      </c>
      <c r="N8171" s="11"/>
      <c r="O8171" s="12"/>
    </row>
    <row r="8172" spans="1:15" x14ac:dyDescent="0.25">
      <c r="A8172" s="7">
        <v>8108</v>
      </c>
      <c r="B8172" s="7"/>
      <c r="C8172" s="7"/>
      <c r="D8172" s="7" t="s">
        <v>10724</v>
      </c>
      <c r="E8172" s="53">
        <v>212012905</v>
      </c>
      <c r="F8172" s="8" t="str">
        <f>LOOKUP(E8172,[3]Catalogo!$A$2:$A$46641,[3]Catalogo!$F$2:$F$46641)</f>
        <v>2219</v>
      </c>
      <c r="G8172" s="9" t="str">
        <f>LOOKUP(E8172,[3]Catalogo!$A$2:$A$46641,[3]Catalogo!$B$2:$B$46641)</f>
        <v>PINZA-CLAMP  LAMBERT-KAY PARA CUELLO AORTICO DE 21 CM DE LONGITUD DE ACERO INOXIDABLE GRADO QUIRURGICO TIPO MARTENSITICO 410</v>
      </c>
      <c r="H8172" s="7" t="str">
        <f>LOOKUP(E8172,[3]Catalogo!$A$2:$A$46641,[3]Catalogo!$D$2:$D$46641)</f>
        <v>UD</v>
      </c>
      <c r="I8172" s="54">
        <v>300000</v>
      </c>
      <c r="J8172" s="8">
        <v>2</v>
      </c>
      <c r="K8172" s="10">
        <f t="shared" si="127"/>
        <v>600000</v>
      </c>
      <c r="L8172" s="7"/>
      <c r="M8172" s="11" t="s">
        <v>19</v>
      </c>
      <c r="N8172" s="11"/>
      <c r="O8172" s="12"/>
    </row>
    <row r="8173" spans="1:15" x14ac:dyDescent="0.25">
      <c r="A8173" s="7">
        <v>8109</v>
      </c>
      <c r="B8173" s="7"/>
      <c r="C8173" s="7"/>
      <c r="D8173" s="7" t="s">
        <v>10724</v>
      </c>
      <c r="E8173" s="53">
        <v>212012931</v>
      </c>
      <c r="F8173" s="8" t="str">
        <f>LOOKUP(E8173,[3]Catalogo!$A$2:$A$46641,[3]Catalogo!$F$2:$F$46641)</f>
        <v>2219</v>
      </c>
      <c r="G8173" s="9" t="str">
        <f>LOOKUP(E8173,[3]Catalogo!$A$2:$A$46641,[3]Catalogo!$B$2:$B$46641)</f>
        <v>PINZA DE DISECCION TIPO GEMINI-MIXTER, DE 28CM DE LONGITUD, ACERO INOXIDABLE, GRADO QUIRURGICO TIPO AUSTENITICO 304</v>
      </c>
      <c r="H8173" s="7" t="str">
        <f>LOOKUP(E8173,[3]Catalogo!$A$2:$A$46641,[3]Catalogo!$D$2:$D$46641)</f>
        <v>UD</v>
      </c>
      <c r="I8173" s="54">
        <v>125160</v>
      </c>
      <c r="J8173" s="8">
        <v>1</v>
      </c>
      <c r="K8173" s="10">
        <f t="shared" si="127"/>
        <v>125160</v>
      </c>
      <c r="L8173" s="7"/>
      <c r="M8173" s="11" t="s">
        <v>19</v>
      </c>
      <c r="N8173" s="11"/>
      <c r="O8173" s="12"/>
    </row>
    <row r="8174" spans="1:15" x14ac:dyDescent="0.25">
      <c r="A8174" s="7">
        <v>8110</v>
      </c>
      <c r="B8174" s="7"/>
      <c r="C8174" s="7"/>
      <c r="D8174" s="7" t="s">
        <v>10724</v>
      </c>
      <c r="E8174" s="53">
        <v>212012936</v>
      </c>
      <c r="F8174" s="8" t="str">
        <f>LOOKUP(E8174,[3]Catalogo!$A$2:$A$46641,[3]Catalogo!$F$2:$F$46641)</f>
        <v>2219</v>
      </c>
      <c r="G8174" s="9" t="str">
        <f>LOOKUP(E8174,[3]Catalogo!$A$2:$A$46641,[3]Catalogo!$B$2:$B$46641)</f>
        <v>PINZA DE DISECCION SIN DIENTES STANDARD DE 18 CM DE LONGITUD DE ACERO INOXIDABLE GRADO QUIRURGICO TIPO AUSTENITICO 304.</v>
      </c>
      <c r="H8174" s="7" t="str">
        <f>LOOKUP(E8174,[3]Catalogo!$A$2:$A$46641,[3]Catalogo!$D$2:$D$46641)</f>
        <v>UD</v>
      </c>
      <c r="I8174" s="54">
        <v>208500</v>
      </c>
      <c r="J8174" s="8">
        <v>2</v>
      </c>
      <c r="K8174" s="10">
        <f t="shared" si="127"/>
        <v>417000</v>
      </c>
      <c r="L8174" s="7"/>
      <c r="M8174" s="11" t="s">
        <v>19</v>
      </c>
      <c r="N8174" s="11"/>
      <c r="O8174" s="12"/>
    </row>
    <row r="8175" spans="1:15" x14ac:dyDescent="0.25">
      <c r="A8175" s="7">
        <v>8111</v>
      </c>
      <c r="B8175" s="7"/>
      <c r="C8175" s="7"/>
      <c r="D8175" s="7" t="s">
        <v>10724</v>
      </c>
      <c r="E8175" s="53">
        <v>212012937</v>
      </c>
      <c r="F8175" s="8" t="str">
        <f>LOOKUP(E8175,[3]Catalogo!$A$2:$A$46641,[3]Catalogo!$F$2:$F$46641)</f>
        <v>2219</v>
      </c>
      <c r="G8175" s="9" t="str">
        <f>LOOKUP(E8175,[3]Catalogo!$A$2:$A$46641,[3]Catalogo!$B$2:$B$46641)</f>
        <v>PINZA DE DISECCION SIN DIENTES STANDARD DE 25 CM DE LONGITUD DE ACERO INOXIDABLE GRADO QUIRURGICO TIPO AUSTENITICO 304</v>
      </c>
      <c r="H8175" s="7" t="str">
        <f>LOOKUP(E8175,[3]Catalogo!$A$2:$A$46641,[3]Catalogo!$D$2:$D$46641)</f>
        <v>UD</v>
      </c>
      <c r="I8175" s="54">
        <v>223500</v>
      </c>
      <c r="J8175" s="8">
        <v>2</v>
      </c>
      <c r="K8175" s="10">
        <f t="shared" si="127"/>
        <v>447000</v>
      </c>
      <c r="L8175" s="7"/>
      <c r="M8175" s="11" t="s">
        <v>19</v>
      </c>
      <c r="N8175" s="11"/>
      <c r="O8175" s="12"/>
    </row>
    <row r="8176" spans="1:15" x14ac:dyDescent="0.25">
      <c r="A8176" s="7">
        <v>8112</v>
      </c>
      <c r="B8176" s="7"/>
      <c r="C8176" s="7"/>
      <c r="D8176" s="7" t="s">
        <v>10724</v>
      </c>
      <c r="E8176" s="53">
        <v>212012965</v>
      </c>
      <c r="F8176" s="8" t="str">
        <f>LOOKUP(E8176,[3]Catalogo!$A$2:$A$46641,[3]Catalogo!$F$2:$F$46641)</f>
        <v>2219</v>
      </c>
      <c r="G8176" s="9" t="str">
        <f>LOOKUP(E8176,[3]Catalogo!$A$2:$A$46641,[3]Catalogo!$B$2:$B$46641)</f>
        <v>PINZA MIXTER  DE 20 CM DE LONGITUD DE ACERO INOXIDABLE GRADO QUIRURGICO TIPO AUSTENITICO 304</v>
      </c>
      <c r="H8176" s="7" t="str">
        <f>LOOKUP(E8176,[3]Catalogo!$A$2:$A$46641,[3]Catalogo!$D$2:$D$46641)</f>
        <v>UD</v>
      </c>
      <c r="I8176" s="54">
        <v>74498</v>
      </c>
      <c r="J8176" s="8">
        <v>4</v>
      </c>
      <c r="K8176" s="10">
        <f t="shared" si="127"/>
        <v>297992</v>
      </c>
      <c r="L8176" s="7"/>
      <c r="M8176" s="11" t="s">
        <v>19</v>
      </c>
      <c r="N8176" s="11"/>
      <c r="O8176" s="12"/>
    </row>
    <row r="8177" spans="1:15" x14ac:dyDescent="0.25">
      <c r="A8177" s="7">
        <v>8113</v>
      </c>
      <c r="B8177" s="7"/>
      <c r="C8177" s="7"/>
      <c r="D8177" s="7" t="s">
        <v>10724</v>
      </c>
      <c r="E8177" s="53">
        <v>212012966</v>
      </c>
      <c r="F8177" s="8" t="str">
        <f>LOOKUP(E8177,[3]Catalogo!$A$2:$A$46641,[3]Catalogo!$F$2:$F$46641)</f>
        <v>2219</v>
      </c>
      <c r="G8177" s="9" t="str">
        <f>LOOKUP(E8177,[3]Catalogo!$A$2:$A$46641,[3]Catalogo!$B$2:$B$46641)</f>
        <v>PINZA MIXTER, 25CM DE LONGITUD, ACERO INOXIDABLE, GRADO QUIRURGICO TIPO AUSTENITICO 304</v>
      </c>
      <c r="H8177" s="7" t="str">
        <f>LOOKUP(E8177,[3]Catalogo!$A$2:$A$46641,[3]Catalogo!$D$2:$D$46641)</f>
        <v>UD</v>
      </c>
      <c r="I8177" s="54">
        <v>90322</v>
      </c>
      <c r="J8177" s="8">
        <v>4</v>
      </c>
      <c r="K8177" s="10">
        <f t="shared" si="127"/>
        <v>361288</v>
      </c>
      <c r="L8177" s="7"/>
      <c r="M8177" s="11" t="s">
        <v>19</v>
      </c>
      <c r="N8177" s="11"/>
      <c r="O8177" s="12"/>
    </row>
    <row r="8178" spans="1:15" x14ac:dyDescent="0.25">
      <c r="A8178" s="7">
        <v>8114</v>
      </c>
      <c r="B8178" s="7"/>
      <c r="C8178" s="7"/>
      <c r="D8178" s="7" t="s">
        <v>10724</v>
      </c>
      <c r="E8178" s="53">
        <v>212013077</v>
      </c>
      <c r="F8178" s="8" t="str">
        <f>LOOKUP(E8178,[3]Catalogo!$A$2:$A$46641,[3]Catalogo!$F$2:$F$46641)</f>
        <v>2219</v>
      </c>
      <c r="G8178" s="9" t="str">
        <f>LOOKUP(E8178,[3]Catalogo!$A$2:$A$46641,[3]Catalogo!$B$2:$B$46641)</f>
        <v>PINZA BABCOCK DE 20.5 CM DE LONGITUD DE ACERO INOXIDABLE  GRADO QUIRURGICO TIPO MARTENSITICO 410.</v>
      </c>
      <c r="H8178" s="7" t="str">
        <f>LOOKUP(E8178,[3]Catalogo!$A$2:$A$46641,[3]Catalogo!$D$2:$D$46641)</f>
        <v>UD</v>
      </c>
      <c r="I8178" s="54">
        <v>337500</v>
      </c>
      <c r="J8178" s="8">
        <v>2</v>
      </c>
      <c r="K8178" s="10">
        <f t="shared" si="127"/>
        <v>675000</v>
      </c>
      <c r="L8178" s="7"/>
      <c r="M8178" s="11" t="s">
        <v>19</v>
      </c>
      <c r="N8178" s="11"/>
      <c r="O8178" s="12"/>
    </row>
    <row r="8179" spans="1:15" x14ac:dyDescent="0.25">
      <c r="A8179" s="7">
        <v>8115</v>
      </c>
      <c r="B8179" s="7"/>
      <c r="C8179" s="7"/>
      <c r="D8179" s="7" t="s">
        <v>10724</v>
      </c>
      <c r="E8179" s="53">
        <v>212020087</v>
      </c>
      <c r="F8179" s="8" t="str">
        <f>LOOKUP(E8179,[3]Catalogo!$A$2:$A$46641,[3]Catalogo!$F$2:$F$46641)</f>
        <v>2219</v>
      </c>
      <c r="G8179" s="9" t="str">
        <f>LOOKUP(E8179,[3]Catalogo!$A$2:$A$46641,[3]Catalogo!$B$2:$B$46641)</f>
        <v>OPTICA DE VISION PANORAMICA DE 30 GRADOS, LONGITUD DE 31 CM A 36 CM, PARA USO LAPAROSCOPICO</v>
      </c>
      <c r="H8179" s="7" t="str">
        <f>LOOKUP(E8179,[3]Catalogo!$A$2:$A$46641,[3]Catalogo!$D$2:$D$46641)</f>
        <v>UD</v>
      </c>
      <c r="I8179" s="54">
        <v>3875000</v>
      </c>
      <c r="J8179" s="8">
        <v>2</v>
      </c>
      <c r="K8179" s="10">
        <f t="shared" si="127"/>
        <v>7750000</v>
      </c>
      <c r="L8179" s="7"/>
      <c r="M8179" s="11" t="s">
        <v>19</v>
      </c>
      <c r="N8179" s="11"/>
      <c r="O8179" s="12"/>
    </row>
    <row r="8180" spans="1:15" x14ac:dyDescent="0.25">
      <c r="A8180" s="7">
        <v>8116</v>
      </c>
      <c r="B8180" s="7"/>
      <c r="C8180" s="7"/>
      <c r="D8180" s="7" t="s">
        <v>10724</v>
      </c>
      <c r="E8180" s="53">
        <v>212020087</v>
      </c>
      <c r="F8180" s="8" t="str">
        <f>LOOKUP(E8180,[3]Catalogo!$A$2:$A$46641,[3]Catalogo!$F$2:$F$46641)</f>
        <v>2219</v>
      </c>
      <c r="G8180" s="9" t="str">
        <f>LOOKUP(E8180,[3]Catalogo!$A$2:$A$46641,[3]Catalogo!$B$2:$B$46641)</f>
        <v>OPTICA DE VISION PANORAMICA DE 30 GRADOS, LONGITUD DE 31 CM A 36 CM, PARA USO LAPAROSCOPICO</v>
      </c>
      <c r="H8180" s="7" t="str">
        <f>LOOKUP(E8180,[3]Catalogo!$A$2:$A$46641,[3]Catalogo!$D$2:$D$46641)</f>
        <v>UD</v>
      </c>
      <c r="I8180" s="54">
        <v>3875000</v>
      </c>
      <c r="J8180" s="8">
        <v>2</v>
      </c>
      <c r="K8180" s="10">
        <f t="shared" si="127"/>
        <v>7750000</v>
      </c>
      <c r="L8180" s="7"/>
      <c r="M8180" s="11" t="s">
        <v>19</v>
      </c>
      <c r="N8180" s="11"/>
      <c r="O8180" s="12"/>
    </row>
    <row r="8181" spans="1:15" x14ac:dyDescent="0.25">
      <c r="A8181" s="7">
        <v>8117</v>
      </c>
      <c r="B8181" s="7"/>
      <c r="C8181" s="7"/>
      <c r="D8181" s="7" t="s">
        <v>10724</v>
      </c>
      <c r="E8181" s="53">
        <v>212020087</v>
      </c>
      <c r="F8181" s="8" t="str">
        <f>LOOKUP(E8181,[3]Catalogo!$A$2:$A$46641,[3]Catalogo!$F$2:$F$46641)</f>
        <v>2219</v>
      </c>
      <c r="G8181" s="9" t="str">
        <f>LOOKUP(E8181,[3]Catalogo!$A$2:$A$46641,[3]Catalogo!$B$2:$B$46641)</f>
        <v>OPTICA DE VISION PANORAMICA DE 30 GRADOS, LONGITUD DE 31 CM A 36 CM, PARA USO LAPAROSCOPICO</v>
      </c>
      <c r="H8181" s="7" t="str">
        <f>LOOKUP(E8181,[3]Catalogo!$A$2:$A$46641,[3]Catalogo!$D$2:$D$46641)</f>
        <v>UD</v>
      </c>
      <c r="I8181" s="54">
        <v>3875000</v>
      </c>
      <c r="J8181" s="8">
        <v>2</v>
      </c>
      <c r="K8181" s="10">
        <f t="shared" si="127"/>
        <v>7750000</v>
      </c>
      <c r="L8181" s="7"/>
      <c r="M8181" s="11" t="s">
        <v>19</v>
      </c>
      <c r="N8181" s="11"/>
      <c r="O8181" s="12"/>
    </row>
    <row r="8182" spans="1:15" x14ac:dyDescent="0.25">
      <c r="A8182" s="7">
        <v>8118</v>
      </c>
      <c r="B8182" s="7"/>
      <c r="C8182" s="7"/>
      <c r="D8182" s="7" t="s">
        <v>10724</v>
      </c>
      <c r="E8182" s="53">
        <v>212020087</v>
      </c>
      <c r="F8182" s="8" t="str">
        <f>LOOKUP(E8182,[3]Catalogo!$A$2:$A$46641,[3]Catalogo!$F$2:$F$46641)</f>
        <v>2219</v>
      </c>
      <c r="G8182" s="9" t="str">
        <f>LOOKUP(E8182,[3]Catalogo!$A$2:$A$46641,[3]Catalogo!$B$2:$B$46641)</f>
        <v>OPTICA DE VISION PANORAMICA DE 30 GRADOS, LONGITUD DE 31 CM A 36 CM, PARA USO LAPAROSCOPICO</v>
      </c>
      <c r="H8182" s="7" t="str">
        <f>LOOKUP(E8182,[3]Catalogo!$A$2:$A$46641,[3]Catalogo!$D$2:$D$46641)</f>
        <v>UD</v>
      </c>
      <c r="I8182" s="54">
        <v>3875000</v>
      </c>
      <c r="J8182" s="8">
        <v>2</v>
      </c>
      <c r="K8182" s="10">
        <f t="shared" si="127"/>
        <v>7750000</v>
      </c>
      <c r="L8182" s="7"/>
      <c r="M8182" s="11" t="s">
        <v>19</v>
      </c>
      <c r="N8182" s="11"/>
      <c r="O8182" s="12"/>
    </row>
    <row r="8183" spans="1:15" x14ac:dyDescent="0.25">
      <c r="A8183" s="7">
        <v>8119</v>
      </c>
      <c r="B8183" s="7"/>
      <c r="C8183" s="7"/>
      <c r="D8183" s="7" t="s">
        <v>10724</v>
      </c>
      <c r="E8183" s="53">
        <v>212020087</v>
      </c>
      <c r="F8183" s="8" t="str">
        <f>LOOKUP(E8183,[3]Catalogo!$A$2:$A$46641,[3]Catalogo!$F$2:$F$46641)</f>
        <v>2219</v>
      </c>
      <c r="G8183" s="9" t="str">
        <f>LOOKUP(E8183,[3]Catalogo!$A$2:$A$46641,[3]Catalogo!$B$2:$B$46641)</f>
        <v>OPTICA DE VISION PANORAMICA DE 30 GRADOS, LONGITUD DE 31 CM A 36 CM, PARA USO LAPAROSCOPICO</v>
      </c>
      <c r="H8183" s="7" t="str">
        <f>LOOKUP(E8183,[3]Catalogo!$A$2:$A$46641,[3]Catalogo!$D$2:$D$46641)</f>
        <v>UD</v>
      </c>
      <c r="I8183" s="54">
        <v>3875000</v>
      </c>
      <c r="J8183" s="8">
        <v>2</v>
      </c>
      <c r="K8183" s="10">
        <f t="shared" si="127"/>
        <v>7750000</v>
      </c>
      <c r="L8183" s="7"/>
      <c r="M8183" s="11" t="s">
        <v>19</v>
      </c>
      <c r="N8183" s="11"/>
      <c r="O8183" s="12"/>
    </row>
    <row r="8184" spans="1:15" x14ac:dyDescent="0.25">
      <c r="A8184" s="7">
        <v>8120</v>
      </c>
      <c r="B8184" s="7"/>
      <c r="C8184" s="7"/>
      <c r="D8184" s="7" t="s">
        <v>10724</v>
      </c>
      <c r="E8184" s="53">
        <v>212020087</v>
      </c>
      <c r="F8184" s="8" t="str">
        <f>LOOKUP(E8184,[3]Catalogo!$A$2:$A$46641,[3]Catalogo!$F$2:$F$46641)</f>
        <v>2219</v>
      </c>
      <c r="G8184" s="9" t="str">
        <f>LOOKUP(E8184,[3]Catalogo!$A$2:$A$46641,[3]Catalogo!$B$2:$B$46641)</f>
        <v>OPTICA DE VISION PANORAMICA DE 30 GRADOS, LONGITUD DE 31 CM A 36 CM, PARA USO LAPAROSCOPICO</v>
      </c>
      <c r="H8184" s="7" t="str">
        <f>LOOKUP(E8184,[3]Catalogo!$A$2:$A$46641,[3]Catalogo!$D$2:$D$46641)</f>
        <v>UD</v>
      </c>
      <c r="I8184" s="54">
        <v>3875000</v>
      </c>
      <c r="J8184" s="8">
        <v>2</v>
      </c>
      <c r="K8184" s="10">
        <f t="shared" si="127"/>
        <v>7750000</v>
      </c>
      <c r="L8184" s="7"/>
      <c r="M8184" s="11" t="s">
        <v>19</v>
      </c>
      <c r="N8184" s="11"/>
      <c r="O8184" s="12"/>
    </row>
    <row r="8185" spans="1:15" x14ac:dyDescent="0.25">
      <c r="A8185" s="7">
        <v>8121</v>
      </c>
      <c r="B8185" s="7"/>
      <c r="C8185" s="7"/>
      <c r="D8185" s="7" t="s">
        <v>10724</v>
      </c>
      <c r="E8185" s="53">
        <v>212020087</v>
      </c>
      <c r="F8185" s="8" t="str">
        <f>LOOKUP(E8185,[3]Catalogo!$A$2:$A$46641,[3]Catalogo!$F$2:$F$46641)</f>
        <v>2219</v>
      </c>
      <c r="G8185" s="9" t="str">
        <f>LOOKUP(E8185,[3]Catalogo!$A$2:$A$46641,[3]Catalogo!$B$2:$B$46641)</f>
        <v>OPTICA DE VISION PANORAMICA DE 30 GRADOS, LONGITUD DE 31 CM A 36 CM, PARA USO LAPAROSCOPICO</v>
      </c>
      <c r="H8185" s="7" t="str">
        <f>LOOKUP(E8185,[3]Catalogo!$A$2:$A$46641,[3]Catalogo!$D$2:$D$46641)</f>
        <v>UD</v>
      </c>
      <c r="I8185" s="54">
        <v>3875000</v>
      </c>
      <c r="J8185" s="8">
        <v>2</v>
      </c>
      <c r="K8185" s="10">
        <f t="shared" si="127"/>
        <v>7750000</v>
      </c>
      <c r="L8185" s="7"/>
      <c r="M8185" s="11" t="s">
        <v>19</v>
      </c>
      <c r="N8185" s="11"/>
      <c r="O8185" s="12"/>
    </row>
    <row r="8186" spans="1:15" x14ac:dyDescent="0.25">
      <c r="A8186" s="7">
        <v>8122</v>
      </c>
      <c r="B8186" s="7"/>
      <c r="C8186" s="7"/>
      <c r="D8186" s="7" t="s">
        <v>10724</v>
      </c>
      <c r="E8186" s="53">
        <v>212020087</v>
      </c>
      <c r="F8186" s="8" t="str">
        <f>LOOKUP(E8186,[3]Catalogo!$A$2:$A$46641,[3]Catalogo!$F$2:$F$46641)</f>
        <v>2219</v>
      </c>
      <c r="G8186" s="9" t="str">
        <f>LOOKUP(E8186,[3]Catalogo!$A$2:$A$46641,[3]Catalogo!$B$2:$B$46641)</f>
        <v>OPTICA DE VISION PANORAMICA DE 30 GRADOS, LONGITUD DE 31 CM A 36 CM, PARA USO LAPAROSCOPICO</v>
      </c>
      <c r="H8186" s="7" t="str">
        <f>LOOKUP(E8186,[3]Catalogo!$A$2:$A$46641,[3]Catalogo!$D$2:$D$46641)</f>
        <v>UD</v>
      </c>
      <c r="I8186" s="54">
        <v>3875000</v>
      </c>
      <c r="J8186" s="8">
        <v>2</v>
      </c>
      <c r="K8186" s="10">
        <f t="shared" si="127"/>
        <v>7750000</v>
      </c>
      <c r="L8186" s="7"/>
      <c r="M8186" s="11" t="s">
        <v>19</v>
      </c>
      <c r="N8186" s="11"/>
      <c r="O8186" s="12"/>
    </row>
    <row r="8187" spans="1:15" x14ac:dyDescent="0.25">
      <c r="A8187" s="7">
        <v>8123</v>
      </c>
      <c r="B8187" s="7"/>
      <c r="C8187" s="7"/>
      <c r="D8187" s="7" t="s">
        <v>10724</v>
      </c>
      <c r="E8187" s="53">
        <v>212020087</v>
      </c>
      <c r="F8187" s="8" t="str">
        <f>LOOKUP(E8187,[3]Catalogo!$A$2:$A$46641,[3]Catalogo!$F$2:$F$46641)</f>
        <v>2219</v>
      </c>
      <c r="G8187" s="9" t="str">
        <f>LOOKUP(E8187,[3]Catalogo!$A$2:$A$46641,[3]Catalogo!$B$2:$B$46641)</f>
        <v>OPTICA DE VISION PANORAMICA DE 30 GRADOS, LONGITUD DE 31 CM A 36 CM, PARA USO LAPAROSCOPICO</v>
      </c>
      <c r="H8187" s="7" t="str">
        <f>LOOKUP(E8187,[3]Catalogo!$A$2:$A$46641,[3]Catalogo!$D$2:$D$46641)</f>
        <v>UD</v>
      </c>
      <c r="I8187" s="54">
        <v>3875000</v>
      </c>
      <c r="J8187" s="8">
        <v>2</v>
      </c>
      <c r="K8187" s="10">
        <f t="shared" si="127"/>
        <v>7750000</v>
      </c>
      <c r="L8187" s="7"/>
      <c r="M8187" s="11" t="s">
        <v>19</v>
      </c>
      <c r="N8187" s="11"/>
      <c r="O8187" s="12"/>
    </row>
    <row r="8188" spans="1:15" x14ac:dyDescent="0.25">
      <c r="A8188" s="7">
        <v>8124</v>
      </c>
      <c r="B8188" s="7"/>
      <c r="C8188" s="7"/>
      <c r="D8188" s="7" t="s">
        <v>10724</v>
      </c>
      <c r="E8188" s="53">
        <v>212020087</v>
      </c>
      <c r="F8188" s="8" t="str">
        <f>LOOKUP(E8188,[3]Catalogo!$A$2:$A$46641,[3]Catalogo!$F$2:$F$46641)</f>
        <v>2219</v>
      </c>
      <c r="G8188" s="9" t="str">
        <f>LOOKUP(E8188,[3]Catalogo!$A$2:$A$46641,[3]Catalogo!$B$2:$B$46641)</f>
        <v>OPTICA DE VISION PANORAMICA DE 30 GRADOS, LONGITUD DE 31 CM A 36 CM, PARA USO LAPAROSCOPICO</v>
      </c>
      <c r="H8188" s="7" t="str">
        <f>LOOKUP(E8188,[3]Catalogo!$A$2:$A$46641,[3]Catalogo!$D$2:$D$46641)</f>
        <v>UD</v>
      </c>
      <c r="I8188" s="54">
        <v>3875000</v>
      </c>
      <c r="J8188" s="8">
        <v>2</v>
      </c>
      <c r="K8188" s="10">
        <f t="shared" si="127"/>
        <v>7750000</v>
      </c>
      <c r="L8188" s="7"/>
      <c r="M8188" s="11" t="s">
        <v>19</v>
      </c>
      <c r="N8188" s="11"/>
      <c r="O8188" s="12"/>
    </row>
    <row r="8189" spans="1:15" x14ac:dyDescent="0.25">
      <c r="A8189" s="7">
        <v>8125</v>
      </c>
      <c r="B8189" s="7"/>
      <c r="C8189" s="7"/>
      <c r="D8189" s="7" t="s">
        <v>10724</v>
      </c>
      <c r="E8189" s="53">
        <v>227010716</v>
      </c>
      <c r="F8189" s="8" t="str">
        <f>LOOKUP(E8189,[3]Catalogo!$A$2:$A$46641,[3]Catalogo!$F$2:$F$46641)</f>
        <v>2219</v>
      </c>
      <c r="G8189" s="9" t="str">
        <f>LOOKUP(E8189,[3]Catalogo!$A$2:$A$46641,[3]Catalogo!$B$2:$B$46641)</f>
        <v>OPTICA DE VISION FOROBLICUA DE 30º.</v>
      </c>
      <c r="H8189" s="7" t="str">
        <f>LOOKUP(E8189,[3]Catalogo!$A$2:$A$46641,[3]Catalogo!$D$2:$D$46641)</f>
        <v>UD</v>
      </c>
      <c r="I8189" s="54">
        <v>2437500</v>
      </c>
      <c r="J8189" s="8">
        <v>2</v>
      </c>
      <c r="K8189" s="10">
        <f t="shared" si="127"/>
        <v>4875000</v>
      </c>
      <c r="L8189" s="7"/>
      <c r="M8189" s="11" t="s">
        <v>19</v>
      </c>
      <c r="N8189" s="11"/>
      <c r="O8189" s="12"/>
    </row>
    <row r="8190" spans="1:15" x14ac:dyDescent="0.25">
      <c r="A8190" s="7">
        <v>8126</v>
      </c>
      <c r="B8190" s="7"/>
      <c r="C8190" s="7"/>
      <c r="D8190" s="7" t="s">
        <v>10724</v>
      </c>
      <c r="E8190" s="53">
        <v>239010800</v>
      </c>
      <c r="F8190" s="8" t="str">
        <f>LOOKUP(E8190,[3]Catalogo!$A$2:$A$46641,[3]Catalogo!$F$2:$F$46641)</f>
        <v>2219</v>
      </c>
      <c r="G8190" s="9" t="str">
        <f>LOOKUP(E8190,[3]Catalogo!$A$2:$A$46641,[3]Catalogo!$B$2:$B$46641)</f>
        <v>HISOPOS (CEPILLOS) PARA LIMPIEZA DE CANAL DE SUCCION,  PARA USO EN  BRONCOFIBROSCOPIO.</v>
      </c>
      <c r="H8190" s="7" t="str">
        <f>LOOKUP(E8190,[3]Catalogo!$A$2:$A$46641,[3]Catalogo!$D$2:$D$46641)</f>
        <v>UD</v>
      </c>
      <c r="I8190" s="54">
        <v>71250</v>
      </c>
      <c r="J8190" s="8">
        <v>2</v>
      </c>
      <c r="K8190" s="10">
        <f t="shared" si="127"/>
        <v>142500</v>
      </c>
      <c r="L8190" s="7"/>
      <c r="M8190" s="11" t="s">
        <v>19</v>
      </c>
      <c r="N8190" s="11"/>
      <c r="O8190" s="12"/>
    </row>
    <row r="8191" spans="1:15" x14ac:dyDescent="0.25">
      <c r="A8191" s="7">
        <v>8127</v>
      </c>
      <c r="B8191" s="7"/>
      <c r="C8191" s="7"/>
      <c r="D8191" s="7" t="s">
        <v>10724</v>
      </c>
      <c r="E8191" s="53">
        <v>239010804</v>
      </c>
      <c r="F8191" s="8" t="str">
        <f>LOOKUP(E8191,[3]Catalogo!$A$2:$A$46641,[3]Catalogo!$F$2:$F$46641)</f>
        <v>2219</v>
      </c>
      <c r="G8191" s="9" t="str">
        <f>LOOKUP(E8191,[3]Catalogo!$A$2:$A$46641,[3]Catalogo!$B$2:$B$46641)</f>
        <v>HISOPOS (CEPILLO) PARA LIMPIEZA DE VALVULAS, PARA VIDEOBRONCOSCOPIO.</v>
      </c>
      <c r="H8191" s="7" t="str">
        <f>LOOKUP(E8191,[3]Catalogo!$A$2:$A$46641,[3]Catalogo!$D$2:$D$46641)</f>
        <v>UD</v>
      </c>
      <c r="I8191" s="54">
        <v>78750</v>
      </c>
      <c r="J8191" s="8">
        <v>2</v>
      </c>
      <c r="K8191" s="10">
        <f t="shared" si="127"/>
        <v>157500</v>
      </c>
      <c r="L8191" s="7"/>
      <c r="M8191" s="11" t="s">
        <v>19</v>
      </c>
      <c r="N8191" s="11"/>
      <c r="O8191" s="12"/>
    </row>
    <row r="8192" spans="1:15" x14ac:dyDescent="0.25">
      <c r="A8192" s="7">
        <v>8128</v>
      </c>
      <c r="B8192" s="7"/>
      <c r="C8192" s="7"/>
      <c r="D8192" s="7" t="s">
        <v>10724</v>
      </c>
      <c r="E8192" s="53">
        <v>242010064</v>
      </c>
      <c r="F8192" s="8" t="str">
        <f>LOOKUP(E8192,[3]Catalogo!$A$2:$A$46641,[3]Catalogo!$F$2:$F$46641)</f>
        <v>2219</v>
      </c>
      <c r="G8192" s="9" t="str">
        <f>LOOKUP(E8192,[3]Catalogo!$A$2:$A$46641,[3]Catalogo!$B$2:$B$46641)</f>
        <v>SISTEMA DE NEUROMODULACION SACRA</v>
      </c>
      <c r="H8192" s="7" t="str">
        <f>LOOKUP(E8192,[3]Catalogo!$A$2:$A$46641,[3]Catalogo!$D$2:$D$46641)</f>
        <v>UD</v>
      </c>
      <c r="I8192" s="54">
        <v>11000000</v>
      </c>
      <c r="J8192" s="8">
        <v>12</v>
      </c>
      <c r="K8192" s="10">
        <f t="shared" si="127"/>
        <v>132000000</v>
      </c>
      <c r="L8192" s="7"/>
      <c r="M8192" s="11" t="s">
        <v>19</v>
      </c>
      <c r="N8192" s="11"/>
      <c r="O8192" s="12"/>
    </row>
    <row r="8193" spans="1:15" x14ac:dyDescent="0.25">
      <c r="A8193" s="7">
        <v>8129</v>
      </c>
      <c r="B8193" s="7"/>
      <c r="C8193" s="7"/>
      <c r="D8193" s="7" t="s">
        <v>10724</v>
      </c>
      <c r="E8193" s="53">
        <v>242010064</v>
      </c>
      <c r="F8193" s="8" t="str">
        <f>LOOKUP(E8193,[3]Catalogo!$A$2:$A$46641,[3]Catalogo!$F$2:$F$46641)</f>
        <v>2219</v>
      </c>
      <c r="G8193" s="9" t="str">
        <f>LOOKUP(E8193,[3]Catalogo!$A$2:$A$46641,[3]Catalogo!$B$2:$B$46641)</f>
        <v>SISTEMA DE NEUROMODULACION SACRA</v>
      </c>
      <c r="H8193" s="7" t="str">
        <f>LOOKUP(E8193,[3]Catalogo!$A$2:$A$46641,[3]Catalogo!$D$2:$D$46641)</f>
        <v>UD</v>
      </c>
      <c r="I8193" s="54">
        <v>11000000</v>
      </c>
      <c r="J8193" s="8">
        <v>12</v>
      </c>
      <c r="K8193" s="10">
        <f t="shared" si="127"/>
        <v>132000000</v>
      </c>
      <c r="L8193" s="7"/>
      <c r="M8193" s="11" t="s">
        <v>19</v>
      </c>
      <c r="N8193" s="11"/>
      <c r="O8193" s="12"/>
    </row>
    <row r="8194" spans="1:15" x14ac:dyDescent="0.25">
      <c r="A8194" s="7">
        <v>8130</v>
      </c>
      <c r="B8194" s="7"/>
      <c r="C8194" s="7"/>
      <c r="D8194" s="7" t="s">
        <v>10724</v>
      </c>
      <c r="E8194" s="53">
        <v>242010066</v>
      </c>
      <c r="F8194" s="8" t="str">
        <f>LOOKUP(E8194,[3]Catalogo!$A$2:$A$46641,[3]Catalogo!$F$2:$F$46641)</f>
        <v>2219</v>
      </c>
      <c r="G8194" s="9" t="str">
        <f>LOOKUP(E8194,[3]Catalogo!$A$2:$A$46641,[3]Catalogo!$B$2:$B$46641)</f>
        <v>KIT PARA ABLACION POR RADIOFRECUENCIA DE TUMORES OSEOS.</v>
      </c>
      <c r="H8194" s="7" t="str">
        <f>LOOKUP(E8194,[3]Catalogo!$A$2:$A$46641,[3]Catalogo!$D$2:$D$46641)</f>
        <v>UD</v>
      </c>
      <c r="I8194" s="54">
        <v>3718750</v>
      </c>
      <c r="J8194" s="8">
        <v>12</v>
      </c>
      <c r="K8194" s="10">
        <f t="shared" si="127"/>
        <v>44625000</v>
      </c>
      <c r="L8194" s="7"/>
      <c r="M8194" s="11" t="s">
        <v>19</v>
      </c>
      <c r="N8194" s="11"/>
      <c r="O8194" s="12"/>
    </row>
    <row r="8195" spans="1:15" x14ac:dyDescent="0.25">
      <c r="A8195" s="7">
        <v>8131</v>
      </c>
      <c r="B8195" s="7"/>
      <c r="C8195" s="7"/>
      <c r="D8195" s="7" t="s">
        <v>10724</v>
      </c>
      <c r="E8195" s="53">
        <v>242010066</v>
      </c>
      <c r="F8195" s="8" t="str">
        <f>LOOKUP(E8195,[3]Catalogo!$A$2:$A$46641,[3]Catalogo!$F$2:$F$46641)</f>
        <v>2219</v>
      </c>
      <c r="G8195" s="9" t="str">
        <f>LOOKUP(E8195,[3]Catalogo!$A$2:$A$46641,[3]Catalogo!$B$2:$B$46641)</f>
        <v>KIT PARA ABLACION POR RADIOFRECUENCIA DE TUMORES OSEOS.</v>
      </c>
      <c r="H8195" s="7" t="str">
        <f>LOOKUP(E8195,[3]Catalogo!$A$2:$A$46641,[3]Catalogo!$D$2:$D$46641)</f>
        <v>UD</v>
      </c>
      <c r="I8195" s="54">
        <v>3718750</v>
      </c>
      <c r="J8195" s="8">
        <v>12</v>
      </c>
      <c r="K8195" s="10">
        <f t="shared" si="127"/>
        <v>44625000</v>
      </c>
      <c r="L8195" s="7"/>
      <c r="M8195" s="11" t="s">
        <v>19</v>
      </c>
      <c r="N8195" s="11"/>
      <c r="O8195" s="12"/>
    </row>
    <row r="8196" spans="1:15" x14ac:dyDescent="0.25">
      <c r="A8196" s="7">
        <v>8132</v>
      </c>
      <c r="B8196" s="7"/>
      <c r="C8196" s="7"/>
      <c r="D8196" s="7" t="s">
        <v>10724</v>
      </c>
      <c r="E8196" s="53">
        <v>242010106</v>
      </c>
      <c r="F8196" s="8" t="str">
        <f>LOOKUP(E8196,[3]Catalogo!$A$2:$A$46641,[3]Catalogo!$F$2:$F$46641)</f>
        <v>2219</v>
      </c>
      <c r="G8196" s="9" t="str">
        <f>LOOKUP(E8196,[3]Catalogo!$A$2:$A$46641,[3]Catalogo!$B$2:$B$46641)</f>
        <v>OPTICA DE VISION FRONTAL CON LONGITUD DE TRABAJO 18CM</v>
      </c>
      <c r="H8196" s="7" t="str">
        <f>LOOKUP(E8196,[3]Catalogo!$A$2:$A$46641,[3]Catalogo!$D$2:$D$46641)</f>
        <v>UD</v>
      </c>
      <c r="I8196" s="54">
        <v>3875000</v>
      </c>
      <c r="J8196" s="8">
        <v>2</v>
      </c>
      <c r="K8196" s="10">
        <f t="shared" si="127"/>
        <v>7750000</v>
      </c>
      <c r="L8196" s="7"/>
      <c r="M8196" s="11" t="s">
        <v>19</v>
      </c>
      <c r="N8196" s="11"/>
      <c r="O8196" s="12"/>
    </row>
    <row r="8197" spans="1:15" x14ac:dyDescent="0.25">
      <c r="A8197" s="7">
        <v>8133</v>
      </c>
      <c r="B8197" s="7"/>
      <c r="C8197" s="7"/>
      <c r="D8197" s="7" t="s">
        <v>10724</v>
      </c>
      <c r="E8197" s="53">
        <v>242010222</v>
      </c>
      <c r="F8197" s="8" t="str">
        <f>LOOKUP(E8197,[3]Catalogo!$A$2:$A$46641,[3]Catalogo!$F$2:$F$46641)</f>
        <v>2219</v>
      </c>
      <c r="G8197" s="9" t="str">
        <f>LOOKUP(E8197,[3]Catalogo!$A$2:$A$46641,[3]Catalogo!$B$2:$B$46641)</f>
        <v>POSICIONADOR DE GEL PARA CABEZA EN POSICION PRONO LATERAL, NO DEFORMABLE, GRANDE, LIBRE DE LATEX.</v>
      </c>
      <c r="H8197" s="7" t="str">
        <f>LOOKUP(E8197,[3]Catalogo!$A$2:$A$46641,[3]Catalogo!$D$2:$D$46641)</f>
        <v>UD</v>
      </c>
      <c r="I8197" s="54">
        <v>56069</v>
      </c>
      <c r="J8197" s="8">
        <v>2</v>
      </c>
      <c r="K8197" s="10">
        <f t="shared" si="127"/>
        <v>112138</v>
      </c>
      <c r="L8197" s="7"/>
      <c r="M8197" s="11" t="s">
        <v>19</v>
      </c>
      <c r="N8197" s="11"/>
      <c r="O8197" s="12"/>
    </row>
    <row r="8198" spans="1:15" x14ac:dyDescent="0.25">
      <c r="A8198" s="7">
        <v>8134</v>
      </c>
      <c r="B8198" s="7"/>
      <c r="C8198" s="7"/>
      <c r="D8198" s="7" t="s">
        <v>10724</v>
      </c>
      <c r="E8198" s="53">
        <v>242013862</v>
      </c>
      <c r="F8198" s="8" t="str">
        <f>LOOKUP(E8198,[3]Catalogo!$A$2:$A$46641,[3]Catalogo!$F$2:$F$46641)</f>
        <v>2219</v>
      </c>
      <c r="G8198" s="9" t="str">
        <f>LOOKUP(E8198,[3]Catalogo!$A$2:$A$46641,[3]Catalogo!$B$2:$B$46641)</f>
        <v>PINZA DE DISCO INTERVERTEBRAL DE CUSHING RECTO 4MM X 10MM X 178MM DE LONGITUD.</v>
      </c>
      <c r="H8198" s="7" t="str">
        <f>LOOKUP(E8198,[3]Catalogo!$A$2:$A$46641,[3]Catalogo!$D$2:$D$46641)</f>
        <v>UD</v>
      </c>
      <c r="I8198" s="54">
        <v>571512</v>
      </c>
      <c r="J8198" s="8">
        <v>6</v>
      </c>
      <c r="K8198" s="10">
        <f t="shared" si="127"/>
        <v>3429072</v>
      </c>
      <c r="L8198" s="7"/>
      <c r="M8198" s="11" t="s">
        <v>19</v>
      </c>
      <c r="N8198" s="11"/>
      <c r="O8198" s="12"/>
    </row>
    <row r="8199" spans="1:15" x14ac:dyDescent="0.25">
      <c r="A8199" s="7">
        <v>8135</v>
      </c>
      <c r="B8199" s="7"/>
      <c r="C8199" s="7"/>
      <c r="D8199" s="7" t="s">
        <v>10724</v>
      </c>
      <c r="E8199" s="53">
        <v>242013863</v>
      </c>
      <c r="F8199" s="8" t="str">
        <f>LOOKUP(E8199,[3]Catalogo!$A$2:$A$46641,[3]Catalogo!$F$2:$F$46641)</f>
        <v>2219</v>
      </c>
      <c r="G8199" s="9" t="str">
        <f>LOOKUP(E8199,[3]Catalogo!$A$2:$A$46641,[3]Catalogo!$B$2:$B$46641)</f>
        <v>PINZA DE DISCO INTERVETEBRAL DE CUSHING HACIA ABAJO 4MM X 10MM X 178MM DE LONGITUD.</v>
      </c>
      <c r="H8199" s="7" t="str">
        <f>LOOKUP(E8199,[3]Catalogo!$A$2:$A$46641,[3]Catalogo!$D$2:$D$46641)</f>
        <v>UD</v>
      </c>
      <c r="I8199" s="54">
        <v>571675</v>
      </c>
      <c r="J8199" s="8">
        <v>6</v>
      </c>
      <c r="K8199" s="10">
        <f t="shared" si="127"/>
        <v>3430050</v>
      </c>
      <c r="L8199" s="7"/>
      <c r="M8199" s="11" t="s">
        <v>19</v>
      </c>
      <c r="N8199" s="11"/>
      <c r="O8199" s="12"/>
    </row>
    <row r="8200" spans="1:15" x14ac:dyDescent="0.25">
      <c r="A8200" s="7">
        <v>8136</v>
      </c>
      <c r="B8200" s="7"/>
      <c r="C8200" s="7"/>
      <c r="D8200" s="7" t="s">
        <v>10724</v>
      </c>
      <c r="E8200" s="53">
        <v>242013864</v>
      </c>
      <c r="F8200" s="8" t="str">
        <f>LOOKUP(E8200,[3]Catalogo!$A$2:$A$46641,[3]Catalogo!$F$2:$F$46641)</f>
        <v>2219</v>
      </c>
      <c r="G8200" s="9" t="str">
        <f>LOOKUP(E8200,[3]Catalogo!$A$2:$A$46641,[3]Catalogo!$B$2:$B$46641)</f>
        <v>PINZA DE DISCO INTERVERTEBRAL DE CUSHING HACIA ARRIBA 4MM X 10MM X 178MM DE LONGITUD.</v>
      </c>
      <c r="H8200" s="7" t="str">
        <f>LOOKUP(E8200,[3]Catalogo!$A$2:$A$46641,[3]Catalogo!$D$2:$D$46641)</f>
        <v>UD</v>
      </c>
      <c r="I8200" s="54">
        <v>571675</v>
      </c>
      <c r="J8200" s="8">
        <v>6</v>
      </c>
      <c r="K8200" s="10">
        <f t="shared" si="127"/>
        <v>3430050</v>
      </c>
      <c r="L8200" s="7"/>
      <c r="M8200" s="11" t="s">
        <v>19</v>
      </c>
      <c r="N8200" s="11"/>
      <c r="O8200" s="12"/>
    </row>
    <row r="8201" spans="1:15" x14ac:dyDescent="0.25">
      <c r="A8201" s="7">
        <v>8137</v>
      </c>
      <c r="B8201" s="7"/>
      <c r="C8201" s="7"/>
      <c r="D8201" s="7" t="s">
        <v>10724</v>
      </c>
      <c r="E8201" s="53">
        <v>242015879</v>
      </c>
      <c r="F8201" s="8" t="str">
        <f>LOOKUP(E8201,[3]Catalogo!$A$2:$A$46641,[3]Catalogo!$F$2:$F$46641)</f>
        <v>2219</v>
      </c>
      <c r="G8201" s="9" t="str">
        <f>LOOKUP(E8201,[3]Catalogo!$A$2:$A$46641,[3]Catalogo!$B$2:$B$46641)</f>
        <v>SEPARADOR MEYERDING-LAMINECTOMIA-AUTO RETENTIVO-LAMINA      25 X 51 MM. - 165 MM. LONGITUD.</v>
      </c>
      <c r="H8201" s="7" t="str">
        <f>LOOKUP(E8201,[3]Catalogo!$A$2:$A$46641,[3]Catalogo!$D$2:$D$46641)</f>
        <v>UD</v>
      </c>
      <c r="I8201" s="54">
        <v>258548</v>
      </c>
      <c r="J8201" s="8">
        <v>3</v>
      </c>
      <c r="K8201" s="10">
        <f t="shared" si="127"/>
        <v>775644</v>
      </c>
      <c r="L8201" s="7"/>
      <c r="M8201" s="11" t="s">
        <v>19</v>
      </c>
      <c r="N8201" s="11"/>
      <c r="O8201" s="12"/>
    </row>
    <row r="8202" spans="1:15" x14ac:dyDescent="0.25">
      <c r="A8202" s="7">
        <v>8138</v>
      </c>
      <c r="B8202" s="7"/>
      <c r="C8202" s="7"/>
      <c r="D8202" s="7" t="s">
        <v>10724</v>
      </c>
      <c r="E8202" s="53">
        <v>242020030</v>
      </c>
      <c r="F8202" s="8" t="str">
        <f>LOOKUP(E8202,[3]Catalogo!$A$2:$A$46641,[3]Catalogo!$F$2:$F$46641)</f>
        <v>2219</v>
      </c>
      <c r="G8202" s="9" t="str">
        <f>LOOKUP(E8202,[3]Catalogo!$A$2:$A$46641,[3]Catalogo!$B$2:$B$46641)</f>
        <v>AGENTE HEMOSTATICO FIBRILAR DE COLAGENO ABSORBIBLE DE       500 MILIGRAMOS</v>
      </c>
      <c r="H8202" s="7" t="str">
        <f>LOOKUP(E8202,[3]Catalogo!$A$2:$A$46641,[3]Catalogo!$D$2:$D$46641)</f>
        <v>UD</v>
      </c>
      <c r="I8202" s="54">
        <v>31250</v>
      </c>
      <c r="J8202" s="8">
        <v>40</v>
      </c>
      <c r="K8202" s="10">
        <f t="shared" si="127"/>
        <v>1250000</v>
      </c>
      <c r="L8202" s="7"/>
      <c r="M8202" s="11" t="s">
        <v>19</v>
      </c>
      <c r="N8202" s="11"/>
      <c r="O8202" s="12"/>
    </row>
    <row r="8203" spans="1:15" x14ac:dyDescent="0.25">
      <c r="A8203" s="7">
        <v>8139</v>
      </c>
      <c r="B8203" s="7"/>
      <c r="C8203" s="7"/>
      <c r="D8203" s="7" t="s">
        <v>10724</v>
      </c>
      <c r="E8203" s="53">
        <v>242020701</v>
      </c>
      <c r="F8203" s="8" t="str">
        <f>LOOKUP(E8203,[3]Catalogo!$A$2:$A$46641,[3]Catalogo!$F$2:$F$46641)</f>
        <v>2219</v>
      </c>
      <c r="G8203" s="9" t="str">
        <f>LOOKUP(E8203,[3]Catalogo!$A$2:$A$46641,[3]Catalogo!$B$2:$B$46641)</f>
        <v>ESTIMULADOR DE GANGLIO DE LA RAIZ DORSAL</v>
      </c>
      <c r="H8203" s="7" t="str">
        <f>LOOKUP(E8203,[3]Catalogo!$A$2:$A$46641,[3]Catalogo!$D$2:$D$46641)</f>
        <v>UD</v>
      </c>
      <c r="I8203" s="54">
        <v>19108750</v>
      </c>
      <c r="J8203" s="8">
        <v>6</v>
      </c>
      <c r="K8203" s="10">
        <f t="shared" si="127"/>
        <v>114652500</v>
      </c>
      <c r="L8203" s="7"/>
      <c r="M8203" s="11" t="s">
        <v>19</v>
      </c>
      <c r="N8203" s="11"/>
      <c r="O8203" s="12"/>
    </row>
    <row r="8204" spans="1:15" x14ac:dyDescent="0.25">
      <c r="A8204" s="7">
        <v>8140</v>
      </c>
      <c r="B8204" s="7"/>
      <c r="C8204" s="7"/>
      <c r="D8204" s="7" t="s">
        <v>10724</v>
      </c>
      <c r="E8204" s="53">
        <v>242020702</v>
      </c>
      <c r="F8204" s="8" t="str">
        <f>LOOKUP(E8204,[3]Catalogo!$A$2:$A$46641,[3]Catalogo!$F$2:$F$46641)</f>
        <v>2219</v>
      </c>
      <c r="G8204" s="9" t="str">
        <f>LOOKUP(E8204,[3]Catalogo!$A$2:$A$46641,[3]Catalogo!$B$2:$B$46641)</f>
        <v>ESTIMULADOR DE RAICES SACRAS ANTERIORES</v>
      </c>
      <c r="H8204" s="7" t="str">
        <f>LOOKUP(E8204,[3]Catalogo!$A$2:$A$46641,[3]Catalogo!$D$2:$D$46641)</f>
        <v>UD</v>
      </c>
      <c r="I8204" s="54">
        <v>19687500</v>
      </c>
      <c r="J8204" s="8">
        <v>6</v>
      </c>
      <c r="K8204" s="10">
        <f t="shared" si="127"/>
        <v>118125000</v>
      </c>
      <c r="L8204" s="7"/>
      <c r="M8204" s="11" t="s">
        <v>19</v>
      </c>
      <c r="N8204" s="11"/>
      <c r="O8204" s="12"/>
    </row>
    <row r="8205" spans="1:15" x14ac:dyDescent="0.25">
      <c r="A8205" s="7">
        <v>8141</v>
      </c>
      <c r="B8205" s="7"/>
      <c r="C8205" s="7"/>
      <c r="D8205" s="7" t="s">
        <v>10724</v>
      </c>
      <c r="E8205" s="53">
        <v>242020703</v>
      </c>
      <c r="F8205" s="8" t="str">
        <f>LOOKUP(E8205,[3]Catalogo!$A$2:$A$46641,[3]Catalogo!$F$2:$F$46641)</f>
        <v>2219</v>
      </c>
      <c r="G8205" s="9" t="str">
        <f>LOOKUP(E8205,[3]Catalogo!$A$2:$A$46641,[3]Catalogo!$B$2:$B$46641)</f>
        <v>ESTIMULADOR DE GANGLIO DE LA RAIZ DORSAL (IMPLANTE DE PRUEBA)</v>
      </c>
      <c r="H8205" s="7" t="str">
        <f>LOOKUP(E8205,[3]Catalogo!$A$2:$A$46641,[3]Catalogo!$D$2:$D$46641)</f>
        <v>UD</v>
      </c>
      <c r="I8205" s="54">
        <v>2843750</v>
      </c>
      <c r="J8205" s="8">
        <v>6</v>
      </c>
      <c r="K8205" s="10">
        <f t="shared" si="127"/>
        <v>17062500</v>
      </c>
      <c r="L8205" s="7"/>
      <c r="M8205" s="11" t="s">
        <v>19</v>
      </c>
      <c r="N8205" s="11"/>
      <c r="O8205" s="12"/>
    </row>
    <row r="8206" spans="1:15" x14ac:dyDescent="0.25">
      <c r="A8206" s="7">
        <v>8142</v>
      </c>
      <c r="B8206" s="7"/>
      <c r="C8206" s="7"/>
      <c r="D8206" s="7" t="s">
        <v>10724</v>
      </c>
      <c r="E8206" s="53">
        <v>242030020</v>
      </c>
      <c r="F8206" s="8" t="str">
        <f>LOOKUP(E8206,[3]Catalogo!$A$2:$A$46641,[3]Catalogo!$F$2:$F$46641)</f>
        <v>2219</v>
      </c>
      <c r="G8206" s="9" t="str">
        <f>LOOKUP(E8206,[3]Catalogo!$A$2:$A$46641,[3]Catalogo!$B$2:$B$46641)</f>
        <v>CATETER DIAGNOSTICO.CALIBRE 4, 5 FR.CUBIERTA HIDROFILICA DE HIDROLENE.LONGITUD DE 100 CM.EXTREMO DISTAL CON CONFIGURACION TIPO SIM 1</v>
      </c>
      <c r="H8206" s="7" t="str">
        <f>LOOKUP(E8206,[3]Catalogo!$A$2:$A$46641,[3]Catalogo!$D$2:$D$46641)</f>
        <v>UD</v>
      </c>
      <c r="I8206" s="54">
        <v>43750</v>
      </c>
      <c r="J8206" s="8">
        <v>30</v>
      </c>
      <c r="K8206" s="10">
        <f t="shared" ref="K8206:K8269" si="128">I8206*J8206</f>
        <v>1312500</v>
      </c>
      <c r="L8206" s="7"/>
      <c r="M8206" s="11" t="s">
        <v>19</v>
      </c>
      <c r="N8206" s="11"/>
      <c r="O8206" s="12"/>
    </row>
    <row r="8207" spans="1:15" x14ac:dyDescent="0.25">
      <c r="A8207" s="7">
        <v>8143</v>
      </c>
      <c r="B8207" s="7"/>
      <c r="C8207" s="7"/>
      <c r="D8207" s="7" t="s">
        <v>10724</v>
      </c>
      <c r="E8207" s="53">
        <v>251010100</v>
      </c>
      <c r="F8207" s="8" t="str">
        <f>LOOKUP(E8207,[3]Catalogo!$A$2:$A$46641,[3]Catalogo!$F$2:$F$46641)</f>
        <v>2219</v>
      </c>
      <c r="G8207" s="9" t="str">
        <f>LOOKUP(E8207,[3]Catalogo!$A$2:$A$46641,[3]Catalogo!$B$2:$B$46641)</f>
        <v xml:space="preserve">ARO O MONTURA PARA LENTES DE PRUEBAS.MICROMETRADO, AREA DE ROTACION DELANTERA DE 360° 
</v>
      </c>
      <c r="H8207" s="7" t="str">
        <f>LOOKUP(E8207,[3]Catalogo!$A$2:$A$46641,[3]Catalogo!$D$2:$D$46641)</f>
        <v>UD</v>
      </c>
      <c r="I8207" s="54">
        <v>210000</v>
      </c>
      <c r="J8207" s="8">
        <v>2</v>
      </c>
      <c r="K8207" s="10">
        <f t="shared" si="128"/>
        <v>420000</v>
      </c>
      <c r="L8207" s="7"/>
      <c r="M8207" s="11" t="s">
        <v>19</v>
      </c>
      <c r="N8207" s="11"/>
      <c r="O8207" s="12"/>
    </row>
    <row r="8208" spans="1:15" x14ac:dyDescent="0.25">
      <c r="A8208" s="7">
        <v>8144</v>
      </c>
      <c r="B8208" s="7"/>
      <c r="C8208" s="7"/>
      <c r="D8208" s="7" t="s">
        <v>10724</v>
      </c>
      <c r="E8208" s="53">
        <v>251011781</v>
      </c>
      <c r="F8208" s="8" t="str">
        <f>LOOKUP(E8208,[3]Catalogo!$A$2:$A$46641,[3]Catalogo!$F$2:$F$46641)</f>
        <v>2219</v>
      </c>
      <c r="G8208" s="9" t="str">
        <f>LOOKUP(E8208,[3]Catalogo!$A$2:$A$46641,[3]Catalogo!$B$2:$B$46641)</f>
        <v>PINZA TIPO CASTROVIEJO PARA SUTURA, TIRO RECTO DE 1X2 DIENTES DE 0.12MM. CON PLATAFORMA DE ANUDAR DE 5.5MM. ± 0.5 MM, MANGO ANCHO SERRADO PARA MEJOR AGARRE, FINAMENTE PULIDA</v>
      </c>
      <c r="H8208" s="7" t="str">
        <f>LOOKUP(E8208,[3]Catalogo!$A$2:$A$46641,[3]Catalogo!$D$2:$D$46641)</f>
        <v>UD</v>
      </c>
      <c r="I8208" s="54">
        <v>187500</v>
      </c>
      <c r="J8208" s="8">
        <v>4</v>
      </c>
      <c r="K8208" s="10">
        <f t="shared" si="128"/>
        <v>750000</v>
      </c>
      <c r="L8208" s="7"/>
      <c r="M8208" s="11" t="s">
        <v>19</v>
      </c>
      <c r="N8208" s="11"/>
      <c r="O8208" s="12"/>
    </row>
    <row r="8209" spans="1:15" x14ac:dyDescent="0.25">
      <c r="A8209" s="7">
        <v>8145</v>
      </c>
      <c r="B8209" s="7"/>
      <c r="C8209" s="7"/>
      <c r="D8209" s="7" t="s">
        <v>10724</v>
      </c>
      <c r="E8209" s="53">
        <v>251012301</v>
      </c>
      <c r="F8209" s="8" t="str">
        <f>LOOKUP(E8209,[3]Catalogo!$A$2:$A$46641,[3]Catalogo!$F$2:$F$46641)</f>
        <v>2219</v>
      </c>
      <c r="G8209" s="9" t="str">
        <f>LOOKUP(E8209,[3]Catalogo!$A$2:$A$46641,[3]Catalogo!$B$2:$B$46641)</f>
        <v>REGLA ESQUIASCOPIA, 16 LENTES DE 16MM EN CADA REGLA,LENTES POSITIVOS Y NEGATIVOS,INICIANDO LAS MEDIDAS 0.5 D A 15 D, MATERIAL PLASTICO.</v>
      </c>
      <c r="H8209" s="7" t="str">
        <f>LOOKUP(E8209,[3]Catalogo!$A$2:$A$46641,[3]Catalogo!$D$2:$D$46641)</f>
        <v>UD</v>
      </c>
      <c r="I8209" s="54">
        <v>200000</v>
      </c>
      <c r="J8209" s="8">
        <v>2</v>
      </c>
      <c r="K8209" s="10">
        <f t="shared" si="128"/>
        <v>400000</v>
      </c>
      <c r="L8209" s="7"/>
      <c r="M8209" s="11" t="s">
        <v>19</v>
      </c>
      <c r="N8209" s="11"/>
      <c r="O8209" s="12"/>
    </row>
    <row r="8210" spans="1:15" x14ac:dyDescent="0.25">
      <c r="A8210" s="7">
        <v>8146</v>
      </c>
      <c r="B8210" s="7"/>
      <c r="C8210" s="7"/>
      <c r="D8210" s="7" t="s">
        <v>10724</v>
      </c>
      <c r="E8210" s="53">
        <v>254010138</v>
      </c>
      <c r="F8210" s="8" t="str">
        <f>LOOKUP(E8210,[3]Catalogo!$A$2:$A$46641,[3]Catalogo!$F$2:$F$46641)</f>
        <v>2219</v>
      </c>
      <c r="G8210" s="9" t="str">
        <f>LOOKUP(E8210,[3]Catalogo!$A$2:$A$46641,[3]Catalogo!$B$2:$B$46641)</f>
        <v>LARINGOSCOPIO PARA COMISURA ANTERIOR, MEDIANO, FORMA DE ESPATULA TRIANGULAR, LONGITUD 17 CM +/- 2 CM</v>
      </c>
      <c r="H8210" s="7" t="str">
        <f>LOOKUP(E8210,[3]Catalogo!$A$2:$A$46641,[3]Catalogo!$D$2:$D$46641)</f>
        <v>UD</v>
      </c>
      <c r="I8210" s="54">
        <v>3583822</v>
      </c>
      <c r="J8210" s="8">
        <v>2</v>
      </c>
      <c r="K8210" s="10">
        <f t="shared" si="128"/>
        <v>7167644</v>
      </c>
      <c r="L8210" s="7"/>
      <c r="M8210" s="11" t="s">
        <v>19</v>
      </c>
      <c r="N8210" s="11"/>
      <c r="O8210" s="12"/>
    </row>
    <row r="8211" spans="1:15" x14ac:dyDescent="0.25">
      <c r="A8211" s="7">
        <v>8147</v>
      </c>
      <c r="B8211" s="7"/>
      <c r="C8211" s="7"/>
      <c r="D8211" s="7" t="s">
        <v>10724</v>
      </c>
      <c r="E8211" s="53">
        <v>254016219</v>
      </c>
      <c r="F8211" s="8" t="str">
        <f>LOOKUP(E8211,[3]Catalogo!$A$2:$A$46641,[3]Catalogo!$F$2:$F$46641)</f>
        <v>2219</v>
      </c>
      <c r="G8211" s="9" t="str">
        <f>LOOKUP(E8211,[3]Catalogo!$A$2:$A$46641,[3]Catalogo!$B$2:$B$46641)</f>
        <v>PINZAS DE AGARRE EN MINIATURA DE KLEINSASSER, CURVADAS A LA DERECHA, ESTRIADAS, VAINA REFORZADA CONICAMENTE DE DISTAL A PROXIMAL, LONGITUD UTIL DE 23 CM.   EN ACERO INOXIDABLE GRAD</v>
      </c>
      <c r="H8211" s="7" t="str">
        <f>LOOKUP(E8211,[3]Catalogo!$A$2:$A$46641,[3]Catalogo!$D$2:$D$46641)</f>
        <v>UD</v>
      </c>
      <c r="I8211" s="54">
        <v>357000</v>
      </c>
      <c r="J8211" s="8">
        <v>2</v>
      </c>
      <c r="K8211" s="10">
        <f t="shared" si="128"/>
        <v>714000</v>
      </c>
      <c r="L8211" s="7"/>
      <c r="M8211" s="11" t="s">
        <v>19</v>
      </c>
      <c r="N8211" s="11"/>
      <c r="O8211" s="12"/>
    </row>
    <row r="8212" spans="1:15" x14ac:dyDescent="0.25">
      <c r="A8212" s="7">
        <v>8148</v>
      </c>
      <c r="B8212" s="7"/>
      <c r="C8212" s="7"/>
      <c r="D8212" s="7" t="s">
        <v>10724</v>
      </c>
      <c r="E8212" s="53">
        <v>254016221</v>
      </c>
      <c r="F8212" s="8" t="str">
        <f>LOOKUP(E8212,[3]Catalogo!$A$2:$A$46641,[3]Catalogo!$F$2:$F$46641)</f>
        <v>2219</v>
      </c>
      <c r="G8212" s="9" t="str">
        <f>LOOKUP(E8212,[3]Catalogo!$A$2:$A$46641,[3]Catalogo!$B$2:$B$46641)</f>
        <v>PINZAS DE AGARRE EN MINIATURA DE KLEINSASSER, CURVADAS A LA IZQUIERDA, ESTRIADAS, VAINA REFORZADA CONICAMENTE DE DISTAL A PROXIMAL, LONGITUD UTIL DE 23 CM. EN ACERO INOXIDABLE G M</v>
      </c>
      <c r="H8212" s="7" t="str">
        <f>LOOKUP(E8212,[3]Catalogo!$A$2:$A$46641,[3]Catalogo!$D$2:$D$46641)</f>
        <v>UD</v>
      </c>
      <c r="I8212" s="54">
        <v>357000</v>
      </c>
      <c r="J8212" s="8">
        <v>2</v>
      </c>
      <c r="K8212" s="10">
        <f t="shared" si="128"/>
        <v>714000</v>
      </c>
      <c r="L8212" s="7"/>
      <c r="M8212" s="11" t="s">
        <v>19</v>
      </c>
      <c r="N8212" s="11"/>
      <c r="O8212" s="12"/>
    </row>
    <row r="8213" spans="1:15" x14ac:dyDescent="0.25">
      <c r="A8213" s="7">
        <v>8149</v>
      </c>
      <c r="B8213" s="7"/>
      <c r="C8213" s="7"/>
      <c r="D8213" s="7" t="s">
        <v>10724</v>
      </c>
      <c r="E8213" s="53">
        <v>254016222</v>
      </c>
      <c r="F8213" s="8" t="str">
        <f>LOOKUP(E8213,[3]Catalogo!$A$2:$A$46641,[3]Catalogo!$F$2:$F$46641)</f>
        <v>2219</v>
      </c>
      <c r="G8213" s="9" t="str">
        <f>LOOKUP(E8213,[3]Catalogo!$A$2:$A$46641,[3]Catalogo!$B$2:$B$46641)</f>
        <v>PINZAS DE AGARRE EN MINIATURA DE KLEINSASSER, CURVADAS A LA HACIA ARRIBA, ESTRIADAS, VAINA REFORZADA CONICAMENTE DE DISTAL A PROXIMAL LONGITUD UTIL DE 23 CM. EN ACERO INOXIDABLE GM</v>
      </c>
      <c r="H8213" s="7" t="str">
        <f>LOOKUP(E8213,[3]Catalogo!$A$2:$A$46641,[3]Catalogo!$D$2:$D$46641)</f>
        <v>UD</v>
      </c>
      <c r="I8213" s="54">
        <v>357000</v>
      </c>
      <c r="J8213" s="8">
        <v>2</v>
      </c>
      <c r="K8213" s="10">
        <f t="shared" si="128"/>
        <v>714000</v>
      </c>
      <c r="L8213" s="7"/>
      <c r="M8213" s="11" t="s">
        <v>19</v>
      </c>
      <c r="N8213" s="11"/>
      <c r="O8213" s="12"/>
    </row>
    <row r="8214" spans="1:15" x14ac:dyDescent="0.25">
      <c r="A8214" s="7">
        <v>8150</v>
      </c>
      <c r="B8214" s="7"/>
      <c r="C8214" s="7"/>
      <c r="D8214" s="7" t="s">
        <v>10724</v>
      </c>
      <c r="E8214" s="53">
        <v>254016226</v>
      </c>
      <c r="F8214" s="8" t="str">
        <f>LOOKUP(E8214,[3]Catalogo!$A$2:$A$46641,[3]Catalogo!$F$2:$F$46641)</f>
        <v>2219</v>
      </c>
      <c r="G8214" s="9" t="str">
        <f>LOOKUP(E8214,[3]Catalogo!$A$2:$A$46641,[3]Catalogo!$B$2:$B$46641)</f>
        <v>PINZAS DE KLEINSASSER EN MINIATURA, EXTRA DELICADAS, CON MANDIBULA TRIANGULAR, CURVADA A LA DERECHA, LONGITUD UTIL 23 CM.   EN ACERO INOXIDABLE GRADO MEDICO.</v>
      </c>
      <c r="H8214" s="7" t="str">
        <f>LOOKUP(E8214,[3]Catalogo!$A$2:$A$46641,[3]Catalogo!$D$2:$D$46641)</f>
        <v>UD</v>
      </c>
      <c r="I8214" s="54">
        <v>417900</v>
      </c>
      <c r="J8214" s="8">
        <v>2</v>
      </c>
      <c r="K8214" s="10">
        <f t="shared" si="128"/>
        <v>835800</v>
      </c>
      <c r="L8214" s="7"/>
      <c r="M8214" s="11" t="s">
        <v>19</v>
      </c>
      <c r="N8214" s="11"/>
      <c r="O8214" s="12"/>
    </row>
    <row r="8215" spans="1:15" x14ac:dyDescent="0.25">
      <c r="A8215" s="7">
        <v>8151</v>
      </c>
      <c r="B8215" s="7"/>
      <c r="C8215" s="7"/>
      <c r="D8215" s="7" t="s">
        <v>10724</v>
      </c>
      <c r="E8215" s="53">
        <v>254016227</v>
      </c>
      <c r="F8215" s="8" t="str">
        <f>LOOKUP(E8215,[3]Catalogo!$A$2:$A$46641,[3]Catalogo!$F$2:$F$46641)</f>
        <v>2219</v>
      </c>
      <c r="G8215" s="9" t="str">
        <f>LOOKUP(E8215,[3]Catalogo!$A$2:$A$46641,[3]Catalogo!$B$2:$B$46641)</f>
        <v>PINZAS DE KLEINSASSER EN MINIATURA, EXTRA DELICADAS, CON MANDIBULA TRIANGULAR, CURVADA A LAIZQUIERDA, LONGITUD UTIL 23 CM     EN ACERO INOXIDABLE GRADO MEDICO</v>
      </c>
      <c r="H8215" s="7" t="str">
        <f>LOOKUP(E8215,[3]Catalogo!$A$2:$A$46641,[3]Catalogo!$D$2:$D$46641)</f>
        <v>UD</v>
      </c>
      <c r="I8215" s="54">
        <v>417900</v>
      </c>
      <c r="J8215" s="8">
        <v>2</v>
      </c>
      <c r="K8215" s="10">
        <f t="shared" si="128"/>
        <v>835800</v>
      </c>
      <c r="L8215" s="7"/>
      <c r="M8215" s="11" t="s">
        <v>19</v>
      </c>
      <c r="N8215" s="11"/>
      <c r="O8215" s="12"/>
    </row>
    <row r="8216" spans="1:15" x14ac:dyDescent="0.25">
      <c r="A8216" s="7">
        <v>8152</v>
      </c>
      <c r="B8216" s="7"/>
      <c r="C8216" s="7"/>
      <c r="D8216" s="7" t="s">
        <v>10724</v>
      </c>
      <c r="E8216" s="53">
        <v>254017542</v>
      </c>
      <c r="F8216" s="8" t="str">
        <f>LOOKUP(E8216,[3]Catalogo!$A$2:$A$46641,[3]Catalogo!$F$2:$F$46641)</f>
        <v>2219</v>
      </c>
      <c r="G8216" s="9" t="str">
        <f>LOOKUP(E8216,[3]Catalogo!$A$2:$A$46641,[3]Catalogo!$B$2:$B$46641)</f>
        <v>TIJERA DE KLEINSASSER, CURVA HACIA ARRIBA 45°.  LONGITUD UTIL 23 CM.   EN ACERO INOXIDABLE GRADO MEDICO</v>
      </c>
      <c r="H8216" s="7" t="str">
        <f>LOOKUP(E8216,[3]Catalogo!$A$2:$A$46641,[3]Catalogo!$D$2:$D$46641)</f>
        <v>UD</v>
      </c>
      <c r="I8216" s="54">
        <v>272725</v>
      </c>
      <c r="J8216" s="8">
        <v>2</v>
      </c>
      <c r="K8216" s="10">
        <f t="shared" si="128"/>
        <v>545450</v>
      </c>
      <c r="L8216" s="7"/>
      <c r="M8216" s="11" t="s">
        <v>19</v>
      </c>
      <c r="N8216" s="11"/>
      <c r="O8216" s="12"/>
    </row>
    <row r="8217" spans="1:15" x14ac:dyDescent="0.25">
      <c r="A8217" s="7">
        <v>8153</v>
      </c>
      <c r="B8217" s="7"/>
      <c r="C8217" s="7"/>
      <c r="D8217" s="7" t="s">
        <v>10724</v>
      </c>
      <c r="E8217" s="53">
        <v>254017545</v>
      </c>
      <c r="F8217" s="8" t="str">
        <f>LOOKUP(E8217,[3]Catalogo!$A$2:$A$46641,[3]Catalogo!$F$2:$F$46641)</f>
        <v>2219</v>
      </c>
      <c r="G8217" s="9" t="str">
        <f>LOOKUP(E8217,[3]Catalogo!$A$2:$A$46641,[3]Catalogo!$B$2:$B$46641)</f>
        <v>TIJERA  KLEINSASSER, RECTAS, VAINA REFORZADA CONICAMENTE DE DISTAL A PROXIMAL.  LONGITUD UTIL 21 CM.  EN ACERO INOXIDABLE GRADO MEDICO</v>
      </c>
      <c r="H8217" s="7" t="str">
        <f>LOOKUP(E8217,[3]Catalogo!$A$2:$A$46641,[3]Catalogo!$D$2:$D$46641)</f>
        <v>UD</v>
      </c>
      <c r="I8217" s="54">
        <v>267750</v>
      </c>
      <c r="J8217" s="8">
        <v>2</v>
      </c>
      <c r="K8217" s="10">
        <f t="shared" si="128"/>
        <v>535500</v>
      </c>
      <c r="L8217" s="7"/>
      <c r="M8217" s="11" t="s">
        <v>19</v>
      </c>
      <c r="N8217" s="11"/>
      <c r="O8217" s="12"/>
    </row>
    <row r="8218" spans="1:15" x14ac:dyDescent="0.25">
      <c r="A8218" s="7">
        <v>8154</v>
      </c>
      <c r="B8218" s="7"/>
      <c r="C8218" s="7"/>
      <c r="D8218" s="7" t="s">
        <v>10724</v>
      </c>
      <c r="E8218" s="53">
        <v>254019059</v>
      </c>
      <c r="F8218" s="8" t="str">
        <f>LOOKUP(E8218,[3]Catalogo!$A$2:$A$46641,[3]Catalogo!$F$2:$F$46641)</f>
        <v>2219</v>
      </c>
      <c r="G8218" s="9" t="str">
        <f>LOOKUP(E8218,[3]Catalogo!$A$2:$A$46641,[3]Catalogo!$B$2:$B$46641)</f>
        <v>CUCHILLO PARA MICROCIRUGIA LARINGEA EN FORMA DE HOZ, DE 24.5+/-1  CM DE LARGO, DE ACERO INOXIDABLE GRADO QUIRURGICO TIPO MARTENSITICO 420</v>
      </c>
      <c r="H8218" s="7" t="str">
        <f>LOOKUP(E8218,[3]Catalogo!$A$2:$A$46641,[3]Catalogo!$D$2:$D$46641)</f>
        <v>UD</v>
      </c>
      <c r="I8218" s="54">
        <v>73500</v>
      </c>
      <c r="J8218" s="8">
        <v>2</v>
      </c>
      <c r="K8218" s="10">
        <f t="shared" si="128"/>
        <v>147000</v>
      </c>
      <c r="L8218" s="7"/>
      <c r="M8218" s="11" t="s">
        <v>19</v>
      </c>
      <c r="N8218" s="11"/>
      <c r="O8218" s="12"/>
    </row>
    <row r="8219" spans="1:15" x14ac:dyDescent="0.25">
      <c r="A8219" s="7">
        <v>8155</v>
      </c>
      <c r="B8219" s="7"/>
      <c r="C8219" s="7"/>
      <c r="D8219" s="7" t="s">
        <v>10724</v>
      </c>
      <c r="E8219" s="53">
        <v>254019062</v>
      </c>
      <c r="F8219" s="8" t="str">
        <f>LOOKUP(E8219,[3]Catalogo!$A$2:$A$46641,[3]Catalogo!$F$2:$F$46641)</f>
        <v>2219</v>
      </c>
      <c r="G8219" s="9" t="str">
        <f>LOOKUP(E8219,[3]Catalogo!$A$2:$A$46641,[3]Catalogo!$B$2:$B$46641)</f>
        <v>CUCHILLO PARA MICROCIRUGIA LARINGEA, RECTO, DE 24.5+/-1  CM DE LARGO, DDE ACERO INOXIDABLE GRADO QUIRURGICO TIPO MARTENSITICO 420</v>
      </c>
      <c r="H8219" s="7" t="str">
        <f>LOOKUP(E8219,[3]Catalogo!$A$2:$A$46641,[3]Catalogo!$D$2:$D$46641)</f>
        <v>UD</v>
      </c>
      <c r="I8219" s="54">
        <v>73500</v>
      </c>
      <c r="J8219" s="8">
        <v>3</v>
      </c>
      <c r="K8219" s="10">
        <f t="shared" si="128"/>
        <v>220500</v>
      </c>
      <c r="L8219" s="7"/>
      <c r="M8219" s="11" t="s">
        <v>19</v>
      </c>
      <c r="N8219" s="11"/>
      <c r="O8219" s="12"/>
    </row>
    <row r="8220" spans="1:15" x14ac:dyDescent="0.25">
      <c r="A8220" s="7">
        <v>8156</v>
      </c>
      <c r="B8220" s="7"/>
      <c r="C8220" s="7"/>
      <c r="D8220" s="7" t="s">
        <v>10724</v>
      </c>
      <c r="E8220" s="53">
        <v>272010865</v>
      </c>
      <c r="F8220" s="8" t="str">
        <f>LOOKUP(E8220,[3]Catalogo!$A$2:$A$46641,[3]Catalogo!$F$2:$F$46641)</f>
        <v>2219</v>
      </c>
      <c r="G8220" s="9" t="str">
        <f>LOOKUP(E8220,[3]Catalogo!$A$2:$A$46641,[3]Catalogo!$B$2:$B$46641)</f>
        <v>MICRO PINZA DE LIGADURA VISE CON PLATAFORMAS LISAS. CON 13,5 CM DE LONGITUD, CON  PLATAFORMAS LISAS, CON MANGOS PLANOS.</v>
      </c>
      <c r="H8220" s="7" t="str">
        <f>LOOKUP(E8220,[3]Catalogo!$A$2:$A$46641,[3]Catalogo!$D$2:$D$46641)</f>
        <v>UD</v>
      </c>
      <c r="I8220" s="54">
        <v>456000</v>
      </c>
      <c r="J8220" s="8">
        <v>2</v>
      </c>
      <c r="K8220" s="10">
        <f t="shared" si="128"/>
        <v>912000</v>
      </c>
      <c r="L8220" s="7"/>
      <c r="M8220" s="11" t="s">
        <v>19</v>
      </c>
      <c r="N8220" s="11"/>
      <c r="O8220" s="12"/>
    </row>
    <row r="8221" spans="1:15" x14ac:dyDescent="0.25">
      <c r="A8221" s="7">
        <v>8157</v>
      </c>
      <c r="B8221" s="7"/>
      <c r="C8221" s="7"/>
      <c r="D8221" s="7" t="s">
        <v>10724</v>
      </c>
      <c r="E8221" s="53">
        <v>272012810</v>
      </c>
      <c r="F8221" s="8" t="str">
        <f>LOOKUP(E8221,[3]Catalogo!$A$2:$A$46641,[3]Catalogo!$F$2:$F$46641)</f>
        <v>2219</v>
      </c>
      <c r="G8221" s="9" t="str">
        <f>LOOKUP(E8221,[3]Catalogo!$A$2:$A$46641,[3]Catalogo!$B$2:$B$46641)</f>
        <v>SISTEMA DE FRESADO INTRAMEDULAR, DE ACERO INOXIDABLE, REUTILIZABLE, MALEABLE, FLEXIBLE.</v>
      </c>
      <c r="H8221" s="7" t="str">
        <f>LOOKUP(E8221,[3]Catalogo!$A$2:$A$46641,[3]Catalogo!$D$2:$D$46641)</f>
        <v>UD</v>
      </c>
      <c r="I8221" s="54">
        <v>4092100</v>
      </c>
      <c r="J8221" s="8">
        <v>1</v>
      </c>
      <c r="K8221" s="10">
        <f t="shared" si="128"/>
        <v>4092100</v>
      </c>
      <c r="L8221" s="7"/>
      <c r="M8221" s="11" t="s">
        <v>19</v>
      </c>
      <c r="N8221" s="11"/>
      <c r="O8221" s="12"/>
    </row>
    <row r="8222" spans="1:15" x14ac:dyDescent="0.25">
      <c r="A8222" s="7">
        <v>8158</v>
      </c>
      <c r="B8222" s="7"/>
      <c r="C8222" s="7"/>
      <c r="D8222" s="7" t="s">
        <v>10724</v>
      </c>
      <c r="E8222" s="53">
        <v>272015025</v>
      </c>
      <c r="F8222" s="8" t="str">
        <f>LOOKUP(E8222,[3]Catalogo!$A$2:$A$46641,[3]Catalogo!$F$2:$F$46641)</f>
        <v>2219</v>
      </c>
      <c r="G8222" s="9" t="str">
        <f>LOOKUP(E8222,[3]Catalogo!$A$2:$A$46641,[3]Catalogo!$B$2:$B$46641)</f>
        <v>SEPARADOR HOHMAN DE 24 CMS X 24 CMS. DE ACERO INOXIDABLE, REUTILIZABLE</v>
      </c>
      <c r="H8222" s="7" t="str">
        <f>LOOKUP(E8222,[3]Catalogo!$A$2:$A$46641,[3]Catalogo!$D$2:$D$46641)</f>
        <v>UD</v>
      </c>
      <c r="I8222" s="54">
        <v>366750</v>
      </c>
      <c r="J8222" s="8">
        <v>12</v>
      </c>
      <c r="K8222" s="10">
        <f t="shared" si="128"/>
        <v>4401000</v>
      </c>
      <c r="L8222" s="7"/>
      <c r="M8222" s="11" t="s">
        <v>19</v>
      </c>
      <c r="N8222" s="11"/>
      <c r="O8222" s="12"/>
    </row>
    <row r="8223" spans="1:15" x14ac:dyDescent="0.25">
      <c r="A8223" s="7">
        <v>8159</v>
      </c>
      <c r="B8223" s="7"/>
      <c r="C8223" s="7"/>
      <c r="D8223" s="7" t="s">
        <v>10724</v>
      </c>
      <c r="E8223" s="53">
        <v>272020212</v>
      </c>
      <c r="F8223" s="8" t="str">
        <f>LOOKUP(E8223,[3]Catalogo!$A$2:$A$46641,[3]Catalogo!$F$2:$F$46641)</f>
        <v>2219</v>
      </c>
      <c r="G8223" s="9" t="str">
        <f>LOOKUP(E8223,[3]Catalogo!$A$2:$A$46641,[3]Catalogo!$B$2:$B$46641)</f>
        <v>BRAZALETE PARA TORNIQUETE, MEDIDA CIRCUNFERENCIAL  18 PULGADAS, PRESION: DE 0 A 600 MM/HG, SISTEMA DE SUJECION CON VELCRO.</v>
      </c>
      <c r="H8223" s="7" t="str">
        <f>LOOKUP(E8223,[3]Catalogo!$A$2:$A$46641,[3]Catalogo!$D$2:$D$46641)</f>
        <v>UD</v>
      </c>
      <c r="I8223" s="54">
        <v>96875</v>
      </c>
      <c r="J8223" s="8">
        <v>2</v>
      </c>
      <c r="K8223" s="10">
        <f t="shared" si="128"/>
        <v>193750</v>
      </c>
      <c r="L8223" s="7"/>
      <c r="M8223" s="11" t="s">
        <v>19</v>
      </c>
      <c r="N8223" s="11"/>
      <c r="O8223" s="12"/>
    </row>
    <row r="8224" spans="1:15" x14ac:dyDescent="0.25">
      <c r="A8224" s="7">
        <v>8160</v>
      </c>
      <c r="B8224" s="7"/>
      <c r="C8224" s="7"/>
      <c r="D8224" s="7" t="s">
        <v>10724</v>
      </c>
      <c r="E8224" s="53">
        <v>272020213</v>
      </c>
      <c r="F8224" s="8" t="str">
        <f>LOOKUP(E8224,[3]Catalogo!$A$2:$A$46641,[3]Catalogo!$F$2:$F$46641)</f>
        <v>2219</v>
      </c>
      <c r="G8224" s="9" t="str">
        <f>LOOKUP(E8224,[3]Catalogo!$A$2:$A$46641,[3]Catalogo!$B$2:$B$46641)</f>
        <v>BRAZALETE PARA TORNIQUETE, MEDIDA CIRCUNFERENCIAL  24 PULGADAS, PRESION: DE 0 A 600 MM/HG, SISTEMA DE SUJECION CON VELCRO.</v>
      </c>
      <c r="H8224" s="7" t="str">
        <f>LOOKUP(E8224,[3]Catalogo!$A$2:$A$46641,[3]Catalogo!$D$2:$D$46641)</f>
        <v>UD</v>
      </c>
      <c r="I8224" s="54">
        <v>96875</v>
      </c>
      <c r="J8224" s="8">
        <v>2</v>
      </c>
      <c r="K8224" s="10">
        <f t="shared" si="128"/>
        <v>193750</v>
      </c>
      <c r="L8224" s="7"/>
      <c r="M8224" s="11" t="s">
        <v>19</v>
      </c>
      <c r="N8224" s="11"/>
      <c r="O8224" s="12"/>
    </row>
    <row r="8225" spans="1:15" x14ac:dyDescent="0.25">
      <c r="A8225" s="7">
        <v>8161</v>
      </c>
      <c r="B8225" s="7"/>
      <c r="C8225" s="7"/>
      <c r="D8225" s="7" t="s">
        <v>10724</v>
      </c>
      <c r="E8225" s="53">
        <v>272020214</v>
      </c>
      <c r="F8225" s="8" t="str">
        <f>LOOKUP(E8225,[3]Catalogo!$A$2:$A$46641,[3]Catalogo!$F$2:$F$46641)</f>
        <v>2219</v>
      </c>
      <c r="G8225" s="9" t="str">
        <f>LOOKUP(E8225,[3]Catalogo!$A$2:$A$46641,[3]Catalogo!$B$2:$B$46641)</f>
        <v>BRAZALETE PARA TORNIQUETE, MEDIDA CIRCUNFERENCIAL  30 PULGADAS, PRESION: DE 0 A 600 MM/HG, SISTEMA DE SUJECION CON VELCRO.</v>
      </c>
      <c r="H8225" s="7" t="str">
        <f>LOOKUP(E8225,[3]Catalogo!$A$2:$A$46641,[3]Catalogo!$D$2:$D$46641)</f>
        <v>UD</v>
      </c>
      <c r="I8225" s="54">
        <v>93875</v>
      </c>
      <c r="J8225" s="8">
        <v>2</v>
      </c>
      <c r="K8225" s="10">
        <f t="shared" si="128"/>
        <v>187750</v>
      </c>
      <c r="L8225" s="7"/>
      <c r="M8225" s="11" t="s">
        <v>19</v>
      </c>
      <c r="N8225" s="11"/>
      <c r="O8225" s="12"/>
    </row>
    <row r="8226" spans="1:15" x14ac:dyDescent="0.25">
      <c r="A8226" s="7">
        <v>8162</v>
      </c>
      <c r="B8226" s="7"/>
      <c r="C8226" s="7"/>
      <c r="D8226" s="7" t="s">
        <v>10724</v>
      </c>
      <c r="E8226" s="53">
        <v>272021645</v>
      </c>
      <c r="F8226" s="8" t="str">
        <f>LOOKUP(E8226,[3]Catalogo!$A$2:$A$46641,[3]Catalogo!$F$2:$F$46641)</f>
        <v>2219</v>
      </c>
      <c r="G8226" s="9" t="str">
        <f>LOOKUP(E8226,[3]Catalogo!$A$2:$A$46641,[3]Catalogo!$B$2:$B$46641)</f>
        <v>CLAVO STEINMAN LISO, DE ACERO INOXIDABLE, PUNTA DE          DIAMANTE EN AMBOS EXTREMOS, LONG 22.9 CMS. Y 2.4 MM.        DE DIAMETRO</v>
      </c>
      <c r="H8226" s="7" t="str">
        <f>LOOKUP(E8226,[3]Catalogo!$A$2:$A$46641,[3]Catalogo!$D$2:$D$46641)</f>
        <v>UD</v>
      </c>
      <c r="I8226" s="54">
        <v>32595</v>
      </c>
      <c r="J8226" s="8">
        <v>60</v>
      </c>
      <c r="K8226" s="10">
        <f t="shared" si="128"/>
        <v>1955700</v>
      </c>
      <c r="L8226" s="7"/>
      <c r="M8226" s="11" t="s">
        <v>19</v>
      </c>
      <c r="N8226" s="11"/>
      <c r="O8226" s="12"/>
    </row>
    <row r="8227" spans="1:15" x14ac:dyDescent="0.25">
      <c r="A8227" s="7">
        <v>8163</v>
      </c>
      <c r="B8227" s="7"/>
      <c r="C8227" s="7"/>
      <c r="D8227" s="7" t="s">
        <v>10724</v>
      </c>
      <c r="E8227" s="53">
        <v>275013610</v>
      </c>
      <c r="F8227" s="8" t="str">
        <f>LOOKUP(E8227,[3]Catalogo!$A$2:$A$46641,[3]Catalogo!$F$2:$F$46641)</f>
        <v>2219</v>
      </c>
      <c r="G8227" s="9" t="str">
        <f>LOOKUP(E8227,[3]Catalogo!$A$2:$A$46641,[3]Catalogo!$B$2:$B$46641)</f>
        <v>LENTE DE 0 GRADOS, DIAMETRO 4MM, LONGITUD 30CM, ESTERILIZABLE EN AUTOCLAVE, CON CONDUCTOR DE LUZ DE FIBRA OPTICA INCORPORADO.</v>
      </c>
      <c r="H8227" s="7" t="str">
        <f>LOOKUP(E8227,[3]Catalogo!$A$2:$A$46641,[3]Catalogo!$D$2:$D$46641)</f>
        <v>UD</v>
      </c>
      <c r="I8227" s="54">
        <v>3875000</v>
      </c>
      <c r="J8227" s="8">
        <v>2</v>
      </c>
      <c r="K8227" s="10">
        <f t="shared" si="128"/>
        <v>7750000</v>
      </c>
      <c r="L8227" s="7"/>
      <c r="M8227" s="11" t="s">
        <v>19</v>
      </c>
      <c r="N8227" s="11"/>
      <c r="O8227" s="12"/>
    </row>
    <row r="8228" spans="1:15" x14ac:dyDescent="0.25">
      <c r="A8228" s="7">
        <v>8164</v>
      </c>
      <c r="B8228" s="7"/>
      <c r="C8228" s="7"/>
      <c r="D8228" s="7" t="s">
        <v>10724</v>
      </c>
      <c r="E8228" s="53">
        <v>275013611</v>
      </c>
      <c r="F8228" s="8" t="str">
        <f>LOOKUP(E8228,[3]Catalogo!$A$2:$A$46641,[3]Catalogo!$F$2:$F$46641)</f>
        <v>2219</v>
      </c>
      <c r="G8228" s="9" t="str">
        <f>LOOKUP(E8228,[3]Catalogo!$A$2:$A$46641,[3]Catalogo!$B$2:$B$46641)</f>
        <v>LENTE DE 70 GRADOS, DIAMETRO 4 MM, LONGITUD 30 CM, ESTERILIZABLE EN AUTOCLAVE, CON CONDUCTOR DE LUZ DE FIBRA OPTICA INCORPORADO.</v>
      </c>
      <c r="H8228" s="7" t="str">
        <f>LOOKUP(E8228,[3]Catalogo!$A$2:$A$46641,[3]Catalogo!$D$2:$D$46641)</f>
        <v>UD</v>
      </c>
      <c r="I8228" s="54">
        <v>3875000</v>
      </c>
      <c r="J8228" s="8">
        <v>2</v>
      </c>
      <c r="K8228" s="10">
        <f t="shared" si="128"/>
        <v>7750000</v>
      </c>
      <c r="L8228" s="7"/>
      <c r="M8228" s="11" t="s">
        <v>19</v>
      </c>
      <c r="N8228" s="11"/>
      <c r="O8228" s="12"/>
    </row>
    <row r="8229" spans="1:15" x14ac:dyDescent="0.25">
      <c r="A8229" s="7">
        <v>8165</v>
      </c>
      <c r="B8229" s="7"/>
      <c r="C8229" s="7"/>
      <c r="D8229" s="7" t="s">
        <v>10724</v>
      </c>
      <c r="E8229" s="53">
        <v>275030215</v>
      </c>
      <c r="F8229" s="8" t="str">
        <f>LOOKUP(E8229,[3]Catalogo!$A$2:$A$46641,[3]Catalogo!$F$2:$F$46641)</f>
        <v>2219</v>
      </c>
      <c r="G8229" s="9" t="str">
        <f>LOOKUP(E8229,[3]Catalogo!$A$2:$A$46641,[3]Catalogo!$B$2:$B$46641)</f>
        <v>PINZA LAGARTO (ALLIGATOR FORCEPS)  LARINGEO KLEINSASSER LONGITUD 270MM, MANDIBULA 9 MM RECTA.</v>
      </c>
      <c r="H8229" s="7" t="str">
        <f>LOOKUP(E8229,[3]Catalogo!$A$2:$A$46641,[3]Catalogo!$D$2:$D$46641)</f>
        <v>UD</v>
      </c>
      <c r="I8229" s="54">
        <v>337500</v>
      </c>
      <c r="J8229" s="8">
        <v>2</v>
      </c>
      <c r="K8229" s="10">
        <f t="shared" si="128"/>
        <v>675000</v>
      </c>
      <c r="L8229" s="7"/>
      <c r="M8229" s="11" t="s">
        <v>19</v>
      </c>
      <c r="N8229" s="11"/>
      <c r="O8229" s="12"/>
    </row>
    <row r="8230" spans="1:15" x14ac:dyDescent="0.25">
      <c r="A8230" s="7">
        <v>8166</v>
      </c>
      <c r="B8230" s="7"/>
      <c r="C8230" s="7"/>
      <c r="D8230" s="7" t="s">
        <v>10724</v>
      </c>
      <c r="E8230" s="53">
        <v>288630130</v>
      </c>
      <c r="F8230" s="8" t="str">
        <f>LOOKUP(E8230,[3]Catalogo!$A$2:$A$46641,[3]Catalogo!$F$2:$F$46641)</f>
        <v>2219</v>
      </c>
      <c r="G8230" s="9" t="str">
        <f>LOOKUP(E8230,[3]Catalogo!$A$2:$A$46641,[3]Catalogo!$B$2:$B$46641)</f>
        <v>ACETAMINOFEN, JUEGO DE REACTIVOS.</v>
      </c>
      <c r="H8230" s="7" t="str">
        <f>LOOKUP(E8230,[3]Catalogo!$A$2:$A$46641,[3]Catalogo!$D$2:$D$46641)</f>
        <v>JG</v>
      </c>
      <c r="I8230" s="54">
        <v>169000</v>
      </c>
      <c r="J8230" s="8">
        <v>6</v>
      </c>
      <c r="K8230" s="10">
        <f t="shared" si="128"/>
        <v>1014000</v>
      </c>
      <c r="L8230" s="7"/>
      <c r="M8230" s="11" t="s">
        <v>19</v>
      </c>
      <c r="N8230" s="11"/>
      <c r="O8230" s="12"/>
    </row>
    <row r="8231" spans="1:15" x14ac:dyDescent="0.25">
      <c r="A8231" s="7">
        <v>8167</v>
      </c>
      <c r="B8231" s="7"/>
      <c r="C8231" s="7"/>
      <c r="D8231" s="7" t="s">
        <v>10724</v>
      </c>
      <c r="E8231" s="53">
        <v>288743870</v>
      </c>
      <c r="F8231" s="8" t="str">
        <f>LOOKUP(E8231,[3]Catalogo!$A$2:$A$46641,[3]Catalogo!$F$2:$F$46641)</f>
        <v>2219</v>
      </c>
      <c r="G8231" s="9" t="str">
        <f>LOOKUP(E8231,[3]Catalogo!$A$2:$A$46641,[3]Catalogo!$B$2:$B$46641)</f>
        <v>PRUEBAS DE TAMIZAJE PARA DROGAS DE ABUSO.</v>
      </c>
      <c r="H8231" s="7" t="str">
        <f>LOOKUP(E8231,[3]Catalogo!$A$2:$A$46641,[3]Catalogo!$D$2:$D$46641)</f>
        <v>UD</v>
      </c>
      <c r="I8231" s="54">
        <v>2678</v>
      </c>
      <c r="J8231" s="8">
        <v>600</v>
      </c>
      <c r="K8231" s="10">
        <f t="shared" si="128"/>
        <v>1606800</v>
      </c>
      <c r="L8231" s="7"/>
      <c r="M8231" s="11" t="s">
        <v>19</v>
      </c>
      <c r="N8231" s="11"/>
      <c r="O8231" s="12"/>
    </row>
    <row r="8232" spans="1:15" x14ac:dyDescent="0.25">
      <c r="A8232" s="7">
        <v>8168</v>
      </c>
      <c r="B8232" s="7"/>
      <c r="C8232" s="7"/>
      <c r="D8232" s="7" t="s">
        <v>10724</v>
      </c>
      <c r="E8232" s="53">
        <v>288744150</v>
      </c>
      <c r="F8232" s="8" t="str">
        <f>LOOKUP(E8232,[3]Catalogo!$A$2:$A$46641,[3]Catalogo!$F$2:$F$46641)</f>
        <v>2219</v>
      </c>
      <c r="G8232" s="9" t="str">
        <f>LOOKUP(E8232,[3]Catalogo!$A$2:$A$46641,[3]Catalogo!$B$2:$B$46641)</f>
        <v>REACTIVO PARA  DETERMINACION DE ANTIGENOS FEBRILES</v>
      </c>
      <c r="H8232" s="7" t="str">
        <f>LOOKUP(E8232,[3]Catalogo!$A$2:$A$46641,[3]Catalogo!$D$2:$D$46641)</f>
        <v>UD</v>
      </c>
      <c r="I8232" s="54">
        <v>30000</v>
      </c>
      <c r="J8232" s="8">
        <v>2</v>
      </c>
      <c r="K8232" s="10">
        <f t="shared" si="128"/>
        <v>60000</v>
      </c>
      <c r="L8232" s="7"/>
      <c r="M8232" s="11" t="s">
        <v>19</v>
      </c>
      <c r="N8232" s="11"/>
      <c r="O8232" s="12"/>
    </row>
    <row r="8233" spans="1:15" x14ac:dyDescent="0.25">
      <c r="A8233" s="7">
        <v>8169</v>
      </c>
      <c r="B8233" s="7"/>
      <c r="C8233" s="7"/>
      <c r="D8233" s="7" t="s">
        <v>10724</v>
      </c>
      <c r="E8233" s="53">
        <v>289030003</v>
      </c>
      <c r="F8233" s="8" t="str">
        <f>LOOKUP(E8233,[3]Catalogo!$A$2:$A$46641,[3]Catalogo!$F$2:$F$46641)</f>
        <v>2219</v>
      </c>
      <c r="G8233" s="9" t="str">
        <f>LOOKUP(E8233,[3]Catalogo!$A$2:$A$46641,[3]Catalogo!$B$2:$B$46641)</f>
        <v>PUNTAS AMARILLAS DE 20-200 UL  PARA MICROPIPETA MONOCANAL, ESTERILES Y EN ENVOLTURA INDIVIDUAL.</v>
      </c>
      <c r="H8233" s="7" t="str">
        <f>LOOKUP(E8233,[3]Catalogo!$A$2:$A$46641,[3]Catalogo!$D$2:$D$46641)</f>
        <v>UD</v>
      </c>
      <c r="I8233" s="54">
        <v>13</v>
      </c>
      <c r="J8233" s="8">
        <v>70000</v>
      </c>
      <c r="K8233" s="10">
        <f t="shared" si="128"/>
        <v>910000</v>
      </c>
      <c r="L8233" s="7"/>
      <c r="M8233" s="11" t="s">
        <v>19</v>
      </c>
      <c r="N8233" s="11"/>
      <c r="O8233" s="12"/>
    </row>
    <row r="8234" spans="1:15" x14ac:dyDescent="0.25">
      <c r="A8234" s="7">
        <v>8170</v>
      </c>
      <c r="B8234" s="7"/>
      <c r="C8234" s="7"/>
      <c r="D8234" s="7" t="s">
        <v>10724</v>
      </c>
      <c r="E8234" s="53">
        <v>294010026</v>
      </c>
      <c r="F8234" s="8" t="str">
        <f>LOOKUP(E8234,[3]Catalogo!$A$2:$A$46641,[3]Catalogo!$F$2:$F$46641)</f>
        <v>2219</v>
      </c>
      <c r="G8234" s="9" t="str">
        <f>LOOKUP(E8234,[3]Catalogo!$A$2:$A$46641,[3]Catalogo!$B$2:$B$46641)</f>
        <v>BANDEJA PARA PROCEDIMIENTOS DE PARACENTESIS Y TORACOSENTESIS.</v>
      </c>
      <c r="H8234" s="7" t="str">
        <f>LOOKUP(E8234,[3]Catalogo!$A$2:$A$46641,[3]Catalogo!$D$2:$D$46641)</f>
        <v>UD</v>
      </c>
      <c r="I8234" s="54">
        <v>39500</v>
      </c>
      <c r="J8234" s="8">
        <v>75</v>
      </c>
      <c r="K8234" s="10">
        <f t="shared" si="128"/>
        <v>2962500</v>
      </c>
      <c r="L8234" s="7"/>
      <c r="M8234" s="11" t="s">
        <v>19</v>
      </c>
      <c r="N8234" s="11"/>
      <c r="O8234" s="12"/>
    </row>
    <row r="8235" spans="1:15" x14ac:dyDescent="0.25">
      <c r="A8235" s="7">
        <v>8171</v>
      </c>
      <c r="B8235" s="7"/>
      <c r="C8235" s="7"/>
      <c r="D8235" s="7" t="s">
        <v>10724</v>
      </c>
      <c r="E8235" s="53">
        <v>294010485</v>
      </c>
      <c r="F8235" s="8" t="str">
        <f>LOOKUP(E8235,[3]Catalogo!$A$2:$A$46641,[3]Catalogo!$F$2:$F$46641)</f>
        <v>2219</v>
      </c>
      <c r="G8235" s="9" t="str">
        <f>LOOKUP(E8235,[3]Catalogo!$A$2:$A$46641,[3]Catalogo!$B$2:$B$46641)</f>
        <v>SOLUCION LIMPIADOR ANTIMICROBIANO PARA PIEL Y HERIDAS ATOMIZADOR DE GATILLO 8 OZ</v>
      </c>
      <c r="H8235" s="7" t="str">
        <f>LOOKUP(E8235,[3]Catalogo!$A$2:$A$46641,[3]Catalogo!$D$2:$D$46641)</f>
        <v>FC</v>
      </c>
      <c r="I8235" s="54">
        <v>30000</v>
      </c>
      <c r="J8235" s="8">
        <v>100</v>
      </c>
      <c r="K8235" s="10">
        <f t="shared" si="128"/>
        <v>3000000</v>
      </c>
      <c r="L8235" s="7"/>
      <c r="M8235" s="11" t="s">
        <v>19</v>
      </c>
      <c r="N8235" s="11"/>
      <c r="O8235" s="12"/>
    </row>
    <row r="8236" spans="1:15" x14ac:dyDescent="0.25">
      <c r="A8236" s="7">
        <v>8172</v>
      </c>
      <c r="B8236" s="7"/>
      <c r="C8236" s="7"/>
      <c r="D8236" s="7" t="s">
        <v>10724</v>
      </c>
      <c r="E8236" s="53">
        <v>294010485</v>
      </c>
      <c r="F8236" s="8" t="str">
        <f>LOOKUP(E8236,[3]Catalogo!$A$2:$A$46641,[3]Catalogo!$F$2:$F$46641)</f>
        <v>2219</v>
      </c>
      <c r="G8236" s="9" t="str">
        <f>LOOKUP(E8236,[3]Catalogo!$A$2:$A$46641,[3]Catalogo!$B$2:$B$46641)</f>
        <v>SOLUCION LIMPIADOR ANTIMICROBIANO PARA PIEL Y HERIDAS ATOMIZADOR DE GATILLO 8 OZ</v>
      </c>
      <c r="H8236" s="7" t="str">
        <f>LOOKUP(E8236,[3]Catalogo!$A$2:$A$46641,[3]Catalogo!$D$2:$D$46641)</f>
        <v>FC</v>
      </c>
      <c r="I8236" s="54">
        <v>32000</v>
      </c>
      <c r="J8236" s="8">
        <v>10</v>
      </c>
      <c r="K8236" s="10">
        <f t="shared" si="128"/>
        <v>320000</v>
      </c>
      <c r="L8236" s="7"/>
      <c r="M8236" s="11" t="s">
        <v>19</v>
      </c>
      <c r="N8236" s="11"/>
      <c r="O8236" s="12"/>
    </row>
    <row r="8237" spans="1:15" x14ac:dyDescent="0.25">
      <c r="A8237" s="7">
        <v>8173</v>
      </c>
      <c r="B8237" s="7"/>
      <c r="C8237" s="7"/>
      <c r="D8237" s="7" t="s">
        <v>10724</v>
      </c>
      <c r="E8237" s="53">
        <v>294010487</v>
      </c>
      <c r="F8237" s="8" t="str">
        <f>LOOKUP(E8237,[3]Catalogo!$A$2:$A$46641,[3]Catalogo!$F$2:$F$46641)</f>
        <v>2219</v>
      </c>
      <c r="G8237" s="9" t="str">
        <f>LOOKUP(E8237,[3]Catalogo!$A$2:$A$46641,[3]Catalogo!$B$2:$B$46641)</f>
        <v>SOLUCION LIMPIADOR ANTIMICROBIANO PARA PIEL Y HERIDAS FRASCO CON TAPA DISPENASADORA 15 OZ</v>
      </c>
      <c r="H8237" s="7" t="str">
        <f>LOOKUP(E8237,[3]Catalogo!$A$2:$A$46641,[3]Catalogo!$D$2:$D$46641)</f>
        <v>FC</v>
      </c>
      <c r="I8237" s="54">
        <v>40000</v>
      </c>
      <c r="J8237" s="8">
        <v>10</v>
      </c>
      <c r="K8237" s="10">
        <f t="shared" si="128"/>
        <v>400000</v>
      </c>
      <c r="L8237" s="7"/>
      <c r="M8237" s="11" t="s">
        <v>19</v>
      </c>
      <c r="N8237" s="11"/>
      <c r="O8237" s="12"/>
    </row>
    <row r="8238" spans="1:15" x14ac:dyDescent="0.25">
      <c r="A8238" s="7">
        <v>8174</v>
      </c>
      <c r="B8238" s="7"/>
      <c r="C8238" s="7"/>
      <c r="D8238" s="7" t="s">
        <v>10724</v>
      </c>
      <c r="E8238" s="53">
        <v>294010487</v>
      </c>
      <c r="F8238" s="8" t="str">
        <f>LOOKUP(E8238,[3]Catalogo!$A$2:$A$46641,[3]Catalogo!$F$2:$F$46641)</f>
        <v>2219</v>
      </c>
      <c r="G8238" s="9" t="str">
        <f>LOOKUP(E8238,[3]Catalogo!$A$2:$A$46641,[3]Catalogo!$B$2:$B$46641)</f>
        <v>SOLUCION LIMPIADOR ANTIMICROBIANO PARA PIEL Y HERIDAS FRASCO CON TAPA DISPENASADORA 15 OZ</v>
      </c>
      <c r="H8238" s="7" t="str">
        <f>LOOKUP(E8238,[3]Catalogo!$A$2:$A$46641,[3]Catalogo!$D$2:$D$46641)</f>
        <v>FC</v>
      </c>
      <c r="I8238" s="54">
        <v>40000</v>
      </c>
      <c r="J8238" s="8">
        <v>10</v>
      </c>
      <c r="K8238" s="10">
        <f t="shared" si="128"/>
        <v>400000</v>
      </c>
      <c r="L8238" s="7"/>
      <c r="M8238" s="11" t="s">
        <v>19</v>
      </c>
      <c r="N8238" s="11"/>
      <c r="O8238" s="12"/>
    </row>
    <row r="8239" spans="1:15" x14ac:dyDescent="0.25">
      <c r="A8239" s="7">
        <v>8175</v>
      </c>
      <c r="B8239" s="7"/>
      <c r="C8239" s="7"/>
      <c r="D8239" s="7" t="s">
        <v>10724</v>
      </c>
      <c r="E8239" s="53">
        <v>294010488</v>
      </c>
      <c r="F8239" s="8" t="str">
        <f>LOOKUP(E8239,[3]Catalogo!$A$2:$A$46641,[3]Catalogo!$F$2:$F$46641)</f>
        <v>2219</v>
      </c>
      <c r="G8239" s="9" t="str">
        <f>LOOKUP(E8239,[3]Catalogo!$A$2:$A$46641,[3]Catalogo!$B$2:$B$46641)</f>
        <v>GEL ANTIMICROBIANO Y AGENTE DESBRIDANTE TUBO DE 3 OZ</v>
      </c>
      <c r="H8239" s="7" t="str">
        <f>LOOKUP(E8239,[3]Catalogo!$A$2:$A$46641,[3]Catalogo!$D$2:$D$46641)</f>
        <v>TU</v>
      </c>
      <c r="I8239" s="54">
        <v>32000</v>
      </c>
      <c r="J8239" s="8">
        <v>10</v>
      </c>
      <c r="K8239" s="10">
        <f t="shared" si="128"/>
        <v>320000</v>
      </c>
      <c r="L8239" s="7"/>
      <c r="M8239" s="11" t="s">
        <v>19</v>
      </c>
      <c r="N8239" s="11"/>
      <c r="O8239" s="12"/>
    </row>
    <row r="8240" spans="1:15" x14ac:dyDescent="0.25">
      <c r="A8240" s="7">
        <v>8176</v>
      </c>
      <c r="B8240" s="7"/>
      <c r="C8240" s="7"/>
      <c r="D8240" s="7" t="s">
        <v>10724</v>
      </c>
      <c r="E8240" s="53">
        <v>294010675</v>
      </c>
      <c r="F8240" s="8" t="str">
        <f>LOOKUP(E8240,[3]Catalogo!$A$2:$A$46641,[3]Catalogo!$F$2:$F$46641)</f>
        <v>2219</v>
      </c>
      <c r="G8240" s="9" t="str">
        <f>LOOKUP(E8240,[3]Catalogo!$A$2:$A$46641,[3]Catalogo!$B$2:$B$46641)</f>
        <v>BOLSA DE COLOSTOMIA E ILEOSTOMIA PEDIATRICA, SISTEMA DE   DOS PIEZAS DE 45 MM ± 5 MM.</v>
      </c>
      <c r="H8240" s="7" t="str">
        <f>LOOKUP(E8240,[3]Catalogo!$A$2:$A$46641,[3]Catalogo!$D$2:$D$46641)</f>
        <v>UD</v>
      </c>
      <c r="I8240" s="54">
        <v>2375</v>
      </c>
      <c r="J8240" s="8">
        <v>60</v>
      </c>
      <c r="K8240" s="10">
        <f t="shared" si="128"/>
        <v>142500</v>
      </c>
      <c r="L8240" s="7"/>
      <c r="M8240" s="11" t="s">
        <v>19</v>
      </c>
      <c r="N8240" s="11"/>
      <c r="O8240" s="12"/>
    </row>
    <row r="8241" spans="1:15" x14ac:dyDescent="0.25">
      <c r="A8241" s="7">
        <v>8177</v>
      </c>
      <c r="B8241" s="7"/>
      <c r="C8241" s="7"/>
      <c r="D8241" s="7" t="s">
        <v>10724</v>
      </c>
      <c r="E8241" s="53">
        <v>294010682</v>
      </c>
      <c r="F8241" s="8" t="str">
        <f>LOOKUP(E8241,[3]Catalogo!$A$2:$A$46641,[3]Catalogo!$F$2:$F$46641)</f>
        <v>2219</v>
      </c>
      <c r="G8241" s="9" t="str">
        <f>LOOKUP(E8241,[3]Catalogo!$A$2:$A$46641,[3]Catalogo!$B$2:$B$46641)</f>
        <v>BOLSAS DE ESTOMAS PEDIATRICAS PARA USO NEONATAL, MEDIDA DE ARO 40 MM.  +-  6 MM.</v>
      </c>
      <c r="H8241" s="7" t="str">
        <f>LOOKUP(E8241,[3]Catalogo!$A$2:$A$46641,[3]Catalogo!$D$2:$D$46641)</f>
        <v>UD</v>
      </c>
      <c r="I8241" s="54">
        <v>2375</v>
      </c>
      <c r="J8241" s="8">
        <v>60</v>
      </c>
      <c r="K8241" s="10">
        <f t="shared" si="128"/>
        <v>142500</v>
      </c>
      <c r="L8241" s="7"/>
      <c r="M8241" s="11" t="s">
        <v>19</v>
      </c>
      <c r="N8241" s="11"/>
      <c r="O8241" s="12"/>
    </row>
    <row r="8242" spans="1:15" x14ac:dyDescent="0.25">
      <c r="A8242" s="7">
        <v>8178</v>
      </c>
      <c r="B8242" s="7"/>
      <c r="C8242" s="7"/>
      <c r="D8242" s="7" t="s">
        <v>10724</v>
      </c>
      <c r="E8242" s="53">
        <v>294010861</v>
      </c>
      <c r="F8242" s="8" t="str">
        <f>LOOKUP(E8242,[3]Catalogo!$A$2:$A$46641,[3]Catalogo!$F$2:$F$46641)</f>
        <v>2219</v>
      </c>
      <c r="G8242" s="9" t="str">
        <f>LOOKUP(E8242,[3]Catalogo!$A$2:$A$46641,[3]Catalogo!$B$2:$B$46641)</f>
        <v>FIJADOR PARA CATETER UMBILICAL DE USO NEONATAL.</v>
      </c>
      <c r="H8242" s="7" t="str">
        <f>LOOKUP(E8242,[3]Catalogo!$A$2:$A$46641,[3]Catalogo!$D$2:$D$46641)</f>
        <v>UD</v>
      </c>
      <c r="I8242" s="54">
        <v>950</v>
      </c>
      <c r="J8242" s="8">
        <v>300</v>
      </c>
      <c r="K8242" s="10">
        <f t="shared" si="128"/>
        <v>285000</v>
      </c>
      <c r="L8242" s="7"/>
      <c r="M8242" s="11" t="s">
        <v>19</v>
      </c>
      <c r="N8242" s="11"/>
      <c r="O8242" s="12"/>
    </row>
    <row r="8243" spans="1:15" x14ac:dyDescent="0.25">
      <c r="A8243" s="7">
        <v>8179</v>
      </c>
      <c r="B8243" s="7"/>
      <c r="C8243" s="7"/>
      <c r="D8243" s="7" t="s">
        <v>10724</v>
      </c>
      <c r="E8243" s="53">
        <v>294030108</v>
      </c>
      <c r="F8243" s="8" t="str">
        <f>LOOKUP(E8243,[3]Catalogo!$A$2:$A$46641,[3]Catalogo!$F$2:$F$46641)</f>
        <v>2219</v>
      </c>
      <c r="G8243" s="9" t="str">
        <f>LOOKUP(E8243,[3]Catalogo!$A$2:$A$46641,[3]Catalogo!$B$2:$B$46641)</f>
        <v>ROLLOS DE PECHO PARA ADULTO DE 40,6 CM X 10 CM</v>
      </c>
      <c r="H8243" s="7" t="str">
        <f>LOOKUP(E8243,[3]Catalogo!$A$2:$A$46641,[3]Catalogo!$D$2:$D$46641)</f>
        <v>UD</v>
      </c>
      <c r="I8243" s="54">
        <v>112562</v>
      </c>
      <c r="J8243" s="8">
        <v>2</v>
      </c>
      <c r="K8243" s="10">
        <f t="shared" si="128"/>
        <v>225124</v>
      </c>
      <c r="L8243" s="7"/>
      <c r="M8243" s="11" t="s">
        <v>19</v>
      </c>
      <c r="N8243" s="11"/>
      <c r="O8243" s="12"/>
    </row>
    <row r="8244" spans="1:15" x14ac:dyDescent="0.25">
      <c r="A8244" s="7">
        <v>8180</v>
      </c>
      <c r="B8244" s="7"/>
      <c r="C8244" s="7"/>
      <c r="D8244" s="7" t="s">
        <v>10724</v>
      </c>
      <c r="E8244" s="53">
        <v>294030123</v>
      </c>
      <c r="F8244" s="8" t="str">
        <f>LOOKUP(E8244,[3]Catalogo!$A$2:$A$46641,[3]Catalogo!$F$2:$F$46641)</f>
        <v>2219</v>
      </c>
      <c r="G8244" s="9" t="str">
        <f>LOOKUP(E8244,[3]Catalogo!$A$2:$A$46641,[3]Catalogo!$B$2:$B$46641)</f>
        <v>APOSITO ESPECIAL DE TALON PARA PREVENCION DE ULCERAS POR PRESION.</v>
      </c>
      <c r="H8244" s="7" t="str">
        <f>LOOKUP(E8244,[3]Catalogo!$A$2:$A$46641,[3]Catalogo!$D$2:$D$46641)</f>
        <v>UD</v>
      </c>
      <c r="I8244" s="54">
        <v>8450</v>
      </c>
      <c r="J8244" s="8">
        <v>100</v>
      </c>
      <c r="K8244" s="10">
        <f t="shared" si="128"/>
        <v>845000</v>
      </c>
      <c r="L8244" s="7"/>
      <c r="M8244" s="11" t="s">
        <v>19</v>
      </c>
      <c r="N8244" s="11"/>
      <c r="O8244" s="12"/>
    </row>
    <row r="8245" spans="1:15" x14ac:dyDescent="0.25">
      <c r="A8245" s="7">
        <v>8181</v>
      </c>
      <c r="B8245" s="7"/>
      <c r="C8245" s="7"/>
      <c r="D8245" s="7" t="s">
        <v>10724</v>
      </c>
      <c r="E8245" s="53">
        <v>410020551</v>
      </c>
      <c r="F8245" s="8" t="str">
        <f>LOOKUP(E8245,[3]Catalogo!$A$2:$A$46641,[3]Catalogo!$F$2:$F$46641)</f>
        <v>2225</v>
      </c>
      <c r="G8245" s="9" t="str">
        <f>LOOKUP(E8245,[3]Catalogo!$A$2:$A$46641,[3]Catalogo!$B$2:$B$46641)</f>
        <v>PIZARRA ACRILICA. 90CMS X 90CMS</v>
      </c>
      <c r="H8245" s="7" t="str">
        <f>LOOKUP(E8245,[3]Catalogo!$A$2:$A$46641,[3]Catalogo!$D$2:$D$46641)</f>
        <v>UD</v>
      </c>
      <c r="I8245" s="54">
        <v>92126</v>
      </c>
      <c r="J8245" s="8">
        <v>3</v>
      </c>
      <c r="K8245" s="10">
        <f t="shared" si="128"/>
        <v>276378</v>
      </c>
      <c r="L8245" s="7"/>
      <c r="M8245" s="11" t="s">
        <v>19</v>
      </c>
      <c r="N8245" s="11"/>
      <c r="O8245" s="12"/>
    </row>
    <row r="8246" spans="1:15" x14ac:dyDescent="0.25">
      <c r="A8246" s="7">
        <v>8182</v>
      </c>
      <c r="B8246" s="7"/>
      <c r="C8246" s="7"/>
      <c r="D8246" s="7" t="s">
        <v>10724</v>
      </c>
      <c r="E8246" s="53">
        <v>410021226</v>
      </c>
      <c r="F8246" s="8" t="str">
        <f>LOOKUP(E8246,[3]Catalogo!$A$2:$A$46641,[3]Catalogo!$F$2:$F$46641)</f>
        <v>2225</v>
      </c>
      <c r="G8246" s="9" t="str">
        <f>LOOKUP(E8246,[3]Catalogo!$A$2:$A$46641,[3]Catalogo!$B$2:$B$46641)</f>
        <v>SELLO AUTOMATICO  4912 PERSONALIZADO DE 5X2CM, CON AREA DE IMPRESION DE 47X18MM( CON LEYENDA INCLUIDA)</v>
      </c>
      <c r="H8246" s="7" t="str">
        <f>LOOKUP(E8246,[3]Catalogo!$A$2:$A$46641,[3]Catalogo!$D$2:$D$46641)</f>
        <v>UD</v>
      </c>
      <c r="I8246" s="54">
        <v>3300</v>
      </c>
      <c r="J8246" s="8">
        <v>12</v>
      </c>
      <c r="K8246" s="10">
        <f t="shared" si="128"/>
        <v>39600</v>
      </c>
      <c r="L8246" s="7"/>
      <c r="M8246" s="11" t="s">
        <v>19</v>
      </c>
      <c r="N8246" s="11"/>
      <c r="O8246" s="12"/>
    </row>
    <row r="8247" spans="1:15" x14ac:dyDescent="0.25">
      <c r="A8247" s="7">
        <v>8183</v>
      </c>
      <c r="B8247" s="7"/>
      <c r="C8247" s="7"/>
      <c r="D8247" s="7" t="s">
        <v>10724</v>
      </c>
      <c r="E8247" s="53">
        <v>410021226</v>
      </c>
      <c r="F8247" s="8" t="str">
        <f>LOOKUP(E8247,[3]Catalogo!$A$2:$A$46641,[3]Catalogo!$F$2:$F$46641)</f>
        <v>2225</v>
      </c>
      <c r="G8247" s="9" t="str">
        <f>LOOKUP(E8247,[3]Catalogo!$A$2:$A$46641,[3]Catalogo!$B$2:$B$46641)</f>
        <v>SELLO AUTOMATICO  4912 PERSONALIZADO DE 5X2CM, CON AREA DE IMPRESION DE 47X18MM( CON LEYENDA INCLUIDA)</v>
      </c>
      <c r="H8247" s="7" t="str">
        <f>LOOKUP(E8247,[3]Catalogo!$A$2:$A$46641,[3]Catalogo!$D$2:$D$46641)</f>
        <v>UD</v>
      </c>
      <c r="I8247" s="54">
        <v>3300</v>
      </c>
      <c r="J8247" s="8">
        <v>12</v>
      </c>
      <c r="K8247" s="10">
        <f t="shared" si="128"/>
        <v>39600</v>
      </c>
      <c r="L8247" s="7"/>
      <c r="M8247" s="11" t="s">
        <v>19</v>
      </c>
      <c r="N8247" s="11"/>
      <c r="O8247" s="12"/>
    </row>
    <row r="8248" spans="1:15" x14ac:dyDescent="0.25">
      <c r="A8248" s="7">
        <v>8184</v>
      </c>
      <c r="B8248" s="7"/>
      <c r="C8248" s="7"/>
      <c r="D8248" s="7" t="s">
        <v>10724</v>
      </c>
      <c r="E8248" s="53">
        <v>410021226</v>
      </c>
      <c r="F8248" s="8" t="str">
        <f>LOOKUP(E8248,[3]Catalogo!$A$2:$A$46641,[3]Catalogo!$F$2:$F$46641)</f>
        <v>2225</v>
      </c>
      <c r="G8248" s="9" t="str">
        <f>LOOKUP(E8248,[3]Catalogo!$A$2:$A$46641,[3]Catalogo!$B$2:$B$46641)</f>
        <v>SELLO AUTOMATICO  4912 PERSONALIZADO DE 5X2CM, CON AREA DE IMPRESION DE 47X18MM( CON LEYENDA INCLUIDA)</v>
      </c>
      <c r="H8248" s="7" t="str">
        <f>LOOKUP(E8248,[3]Catalogo!$A$2:$A$46641,[3]Catalogo!$D$2:$D$46641)</f>
        <v>UD</v>
      </c>
      <c r="I8248" s="54">
        <v>3300</v>
      </c>
      <c r="J8248" s="8">
        <v>12</v>
      </c>
      <c r="K8248" s="10">
        <f t="shared" si="128"/>
        <v>39600</v>
      </c>
      <c r="L8248" s="7"/>
      <c r="M8248" s="11" t="s">
        <v>19</v>
      </c>
      <c r="N8248" s="11"/>
      <c r="O8248" s="12"/>
    </row>
    <row r="8249" spans="1:15" x14ac:dyDescent="0.25">
      <c r="A8249" s="7">
        <v>8185</v>
      </c>
      <c r="B8249" s="7"/>
      <c r="C8249" s="7"/>
      <c r="D8249" s="7" t="s">
        <v>10724</v>
      </c>
      <c r="E8249" s="53">
        <v>410021226</v>
      </c>
      <c r="F8249" s="8" t="str">
        <f>LOOKUP(E8249,[3]Catalogo!$A$2:$A$46641,[3]Catalogo!$F$2:$F$46641)</f>
        <v>2225</v>
      </c>
      <c r="G8249" s="9" t="str">
        <f>LOOKUP(E8249,[3]Catalogo!$A$2:$A$46641,[3]Catalogo!$B$2:$B$46641)</f>
        <v>SELLO AUTOMATICO  4912 PERSONALIZADO DE 5X2CM, CON AREA DE IMPRESION DE 47X18MM( CON LEYENDA INCLUIDA)</v>
      </c>
      <c r="H8249" s="7" t="str">
        <f>LOOKUP(E8249,[3]Catalogo!$A$2:$A$46641,[3]Catalogo!$D$2:$D$46641)</f>
        <v>UD</v>
      </c>
      <c r="I8249" s="54">
        <v>10000</v>
      </c>
      <c r="J8249" s="8">
        <v>1</v>
      </c>
      <c r="K8249" s="10">
        <f t="shared" si="128"/>
        <v>10000</v>
      </c>
      <c r="L8249" s="7"/>
      <c r="M8249" s="11" t="s">
        <v>19</v>
      </c>
      <c r="N8249" s="11"/>
      <c r="O8249" s="12"/>
    </row>
    <row r="8250" spans="1:15" x14ac:dyDescent="0.25">
      <c r="A8250" s="7">
        <v>8186</v>
      </c>
      <c r="B8250" s="7"/>
      <c r="C8250" s="7"/>
      <c r="D8250" s="7" t="s">
        <v>10724</v>
      </c>
      <c r="E8250" s="53">
        <v>410021228</v>
      </c>
      <c r="F8250" s="8" t="str">
        <f>LOOKUP(E8250,[3]Catalogo!$A$2:$A$46641,[3]Catalogo!$F$2:$F$46641)</f>
        <v>2225</v>
      </c>
      <c r="G8250" s="9" t="str">
        <f>LOOKUP(E8250,[3]Catalogo!$A$2:$A$46641,[3]Catalogo!$B$2:$B$46641)</f>
        <v>FECHADOR AUTOMATICO  METALICO NUMERACION AUTOMATICA CON PLANTILLA DE HULE, CON PUÑO.</v>
      </c>
      <c r="H8250" s="7" t="str">
        <f>LOOKUP(E8250,[3]Catalogo!$A$2:$A$46641,[3]Catalogo!$D$2:$D$46641)</f>
        <v>UD</v>
      </c>
      <c r="I8250" s="54">
        <v>10000</v>
      </c>
      <c r="J8250" s="8">
        <v>1</v>
      </c>
      <c r="K8250" s="10">
        <f t="shared" si="128"/>
        <v>10000</v>
      </c>
      <c r="L8250" s="7"/>
      <c r="M8250" s="11" t="s">
        <v>19</v>
      </c>
      <c r="N8250" s="11"/>
      <c r="O8250" s="12"/>
    </row>
    <row r="8251" spans="1:15" x14ac:dyDescent="0.25">
      <c r="A8251" s="7">
        <v>8187</v>
      </c>
      <c r="B8251" s="7"/>
      <c r="C8251" s="7"/>
      <c r="D8251" s="7" t="s">
        <v>10724</v>
      </c>
      <c r="E8251" s="53">
        <v>450020107</v>
      </c>
      <c r="F8251" s="8" t="str">
        <f>LOOKUP(E8251,[3]Catalogo!$A$2:$A$46641,[3]Catalogo!$F$2:$F$46641)</f>
        <v>2210</v>
      </c>
      <c r="G8251" s="9" t="str">
        <f>LOOKUP(E8251,[3]Catalogo!$A$2:$A$46641,[3]Catalogo!$B$2:$B$46641)</f>
        <v>ETIQUETA ADHESIVA EN PAPEL POLIPROPILENO BLANCO BRILLANTE DE 1 3/4 X 7 3/8.</v>
      </c>
      <c r="H8251" s="7" t="str">
        <f>LOOKUP(E8251,[3]Catalogo!$A$2:$A$46641,[3]Catalogo!$D$2:$D$46641)</f>
        <v>UD</v>
      </c>
      <c r="I8251" s="54">
        <v>3250</v>
      </c>
      <c r="J8251" s="8">
        <v>600</v>
      </c>
      <c r="K8251" s="10">
        <f t="shared" si="128"/>
        <v>1950000</v>
      </c>
      <c r="L8251" s="7"/>
      <c r="M8251" s="11" t="s">
        <v>19</v>
      </c>
      <c r="N8251" s="11"/>
      <c r="O8251" s="12"/>
    </row>
    <row r="8252" spans="1:15" x14ac:dyDescent="0.25">
      <c r="A8252" s="7">
        <v>8188</v>
      </c>
      <c r="B8252" s="7"/>
      <c r="C8252" s="7"/>
      <c r="D8252" s="7" t="s">
        <v>10724</v>
      </c>
      <c r="E8252" s="53">
        <v>450020339</v>
      </c>
      <c r="F8252" s="8" t="str">
        <f>LOOKUP(E8252,[3]Catalogo!$A$2:$A$46641,[3]Catalogo!$F$2:$F$46641)</f>
        <v>2210</v>
      </c>
      <c r="G8252" s="9" t="str">
        <f>LOOKUP(E8252,[3]Catalogo!$A$2:$A$46641,[3]Catalogo!$B$2:$B$46641)</f>
        <v>PAPEL DE REGISTRO PARA ELECTROCARDIOGRAFO DE TRES CANALES, CUADRICULADO ROJO, TAMAÑO: 210 MM X 14 MM X 142 HOJAS, 100% COMPATIBLE CON EQUIPO NIHON KOHDEN, MODELO 1350</v>
      </c>
      <c r="H8252" s="7" t="str">
        <f>LOOKUP(E8252,[3]Catalogo!$A$2:$A$46641,[3]Catalogo!$D$2:$D$46641)</f>
        <v>UD</v>
      </c>
      <c r="I8252" s="54">
        <v>4725</v>
      </c>
      <c r="J8252" s="8">
        <v>30</v>
      </c>
      <c r="K8252" s="10">
        <f t="shared" si="128"/>
        <v>141750</v>
      </c>
      <c r="L8252" s="7"/>
      <c r="M8252" s="11" t="s">
        <v>19</v>
      </c>
      <c r="N8252" s="11"/>
      <c r="O8252" s="12"/>
    </row>
    <row r="8253" spans="1:15" x14ac:dyDescent="0.25">
      <c r="A8253" s="7">
        <v>8189</v>
      </c>
      <c r="B8253" s="7"/>
      <c r="C8253" s="7"/>
      <c r="D8253" s="7" t="s">
        <v>10724</v>
      </c>
      <c r="E8253" s="53">
        <v>480090636</v>
      </c>
      <c r="F8253" s="8" t="str">
        <f>LOOKUP(E8253,[3]Catalogo!$A$2:$A$46641,[3]Catalogo!$F$2:$F$46641)</f>
        <v>2206</v>
      </c>
      <c r="G8253" s="9" t="str">
        <f>LOOKUP(E8253,[3]Catalogo!$A$2:$A$46641,[3]Catalogo!$B$2:$B$46641)</f>
        <v>TONER ORIGINAL DE AL TA CAPACIDAD COLOR NEGRO, PARA IMPRESORA HP, NUMERO DE PARTE  HP 58X  CF258XC</v>
      </c>
      <c r="H8253" s="7" t="str">
        <f>LOOKUP(E8253,[3]Catalogo!$A$2:$A$46641,[3]Catalogo!$D$2:$D$46641)</f>
        <v>UD</v>
      </c>
      <c r="I8253" s="54">
        <v>58000</v>
      </c>
      <c r="J8253" s="8">
        <v>10</v>
      </c>
      <c r="K8253" s="10">
        <f t="shared" si="128"/>
        <v>580000</v>
      </c>
      <c r="L8253" s="7"/>
      <c r="M8253" s="11" t="s">
        <v>19</v>
      </c>
      <c r="N8253" s="11"/>
      <c r="O8253" s="12"/>
    </row>
    <row r="8254" spans="1:15" x14ac:dyDescent="0.25">
      <c r="A8254" s="7">
        <v>8190</v>
      </c>
      <c r="B8254" s="7"/>
      <c r="C8254" s="7"/>
      <c r="D8254" s="7" t="s">
        <v>10724</v>
      </c>
      <c r="E8254" s="53">
        <v>480090760</v>
      </c>
      <c r="F8254" s="8" t="str">
        <f>LOOKUP(E8254,[3]Catalogo!$A$2:$A$46641,[3]Catalogo!$F$2:$F$46641)</f>
        <v>2206</v>
      </c>
      <c r="G8254" s="9" t="str">
        <f>LOOKUP(E8254,[3]Catalogo!$A$2:$A$46641,[3]Catalogo!$B$2:$B$46641)</f>
        <v>CARTUCHO DE TINTA N° 974 X, PARA IMPRESORA MULTIFUNCIONAL HP PAGE WIDE PRO MFP 477DW, COLOR NEGRO</v>
      </c>
      <c r="H8254" s="7" t="str">
        <f>LOOKUP(E8254,[3]Catalogo!$A$2:$A$46641,[3]Catalogo!$D$2:$D$46641)</f>
        <v>UD</v>
      </c>
      <c r="I8254" s="54">
        <v>101444</v>
      </c>
      <c r="J8254" s="8">
        <v>2</v>
      </c>
      <c r="K8254" s="10">
        <f t="shared" si="128"/>
        <v>202888</v>
      </c>
      <c r="L8254" s="7"/>
      <c r="M8254" s="11" t="s">
        <v>19</v>
      </c>
      <c r="N8254" s="11"/>
      <c r="O8254" s="12"/>
    </row>
    <row r="8255" spans="1:15" x14ac:dyDescent="0.25">
      <c r="A8255" s="7">
        <v>8191</v>
      </c>
      <c r="B8255" s="7"/>
      <c r="C8255" s="7"/>
      <c r="D8255" s="7" t="s">
        <v>10724</v>
      </c>
      <c r="E8255" s="53">
        <v>480090761</v>
      </c>
      <c r="F8255" s="8" t="str">
        <f>LOOKUP(E8255,[3]Catalogo!$A$2:$A$46641,[3]Catalogo!$F$2:$F$46641)</f>
        <v>2206</v>
      </c>
      <c r="G8255" s="9" t="str">
        <f>LOOKUP(E8255,[3]Catalogo!$A$2:$A$46641,[3]Catalogo!$B$2:$B$46641)</f>
        <v>CARTUCHO DE TINTA N° 974 X, PARA IMPRESORA MULTIFUNCIONAL HP PAGE WIDE PRO MFP 477DW, COLOR CYAN</v>
      </c>
      <c r="H8255" s="7" t="str">
        <f>LOOKUP(E8255,[3]Catalogo!$A$2:$A$46641,[3]Catalogo!$D$2:$D$46641)</f>
        <v>UD</v>
      </c>
      <c r="I8255" s="54">
        <v>90005</v>
      </c>
      <c r="J8255" s="8">
        <v>2</v>
      </c>
      <c r="K8255" s="10">
        <f t="shared" si="128"/>
        <v>180010</v>
      </c>
      <c r="L8255" s="7"/>
      <c r="M8255" s="11" t="s">
        <v>19</v>
      </c>
      <c r="N8255" s="11"/>
      <c r="O8255" s="12"/>
    </row>
    <row r="8256" spans="1:15" x14ac:dyDescent="0.25">
      <c r="A8256" s="7">
        <v>8192</v>
      </c>
      <c r="B8256" s="7"/>
      <c r="C8256" s="7"/>
      <c r="D8256" s="7" t="s">
        <v>10724</v>
      </c>
      <c r="E8256" s="53">
        <v>480090762</v>
      </c>
      <c r="F8256" s="8" t="str">
        <f>LOOKUP(E8256,[3]Catalogo!$A$2:$A$46641,[3]Catalogo!$F$2:$F$46641)</f>
        <v>2206</v>
      </c>
      <c r="G8256" s="9" t="str">
        <f>LOOKUP(E8256,[3]Catalogo!$A$2:$A$46641,[3]Catalogo!$B$2:$B$46641)</f>
        <v>CARTUCHO DE TINTA N° 974 X, PARA IMPRESORA MULTIFUNCIONAL HP PAGE WIDE PRO MFP 477DW, COLOR AMARILLO</v>
      </c>
      <c r="H8256" s="7" t="str">
        <f>LOOKUP(E8256,[3]Catalogo!$A$2:$A$46641,[3]Catalogo!$D$2:$D$46641)</f>
        <v>UD</v>
      </c>
      <c r="I8256" s="54">
        <v>90005</v>
      </c>
      <c r="J8256" s="8">
        <v>1</v>
      </c>
      <c r="K8256" s="10">
        <f t="shared" si="128"/>
        <v>90005</v>
      </c>
      <c r="L8256" s="7"/>
      <c r="M8256" s="11" t="s">
        <v>19</v>
      </c>
      <c r="N8256" s="11"/>
      <c r="O8256" s="12"/>
    </row>
    <row r="8257" spans="1:15" x14ac:dyDescent="0.25">
      <c r="A8257" s="7">
        <v>8193</v>
      </c>
      <c r="B8257" s="7"/>
      <c r="C8257" s="7"/>
      <c r="D8257" s="7" t="s">
        <v>10724</v>
      </c>
      <c r="E8257" s="53">
        <v>480090763</v>
      </c>
      <c r="F8257" s="8" t="str">
        <f>LOOKUP(E8257,[3]Catalogo!$A$2:$A$46641,[3]Catalogo!$F$2:$F$46641)</f>
        <v>2206</v>
      </c>
      <c r="G8257" s="9" t="str">
        <f>LOOKUP(E8257,[3]Catalogo!$A$2:$A$46641,[3]Catalogo!$B$2:$B$46641)</f>
        <v>CARTUCHO DE TINTA N° 974 X, PARA IMPRESORA MULTIFUNCIONAL HP PAGE WIDE PRO MFP 477DW, COLOR MAGENTA</v>
      </c>
      <c r="H8257" s="7" t="str">
        <f>LOOKUP(E8257,[3]Catalogo!$A$2:$A$46641,[3]Catalogo!$D$2:$D$46641)</f>
        <v>UD</v>
      </c>
      <c r="I8257" s="54">
        <v>90005</v>
      </c>
      <c r="J8257" s="8">
        <v>1</v>
      </c>
      <c r="K8257" s="10">
        <f t="shared" si="128"/>
        <v>90005</v>
      </c>
      <c r="L8257" s="7"/>
      <c r="M8257" s="11" t="s">
        <v>19</v>
      </c>
      <c r="N8257" s="11"/>
      <c r="O8257" s="12"/>
    </row>
    <row r="8258" spans="1:15" x14ac:dyDescent="0.25">
      <c r="A8258" s="7">
        <v>8194</v>
      </c>
      <c r="B8258" s="7"/>
      <c r="C8258" s="7"/>
      <c r="D8258" s="7" t="s">
        <v>10724</v>
      </c>
      <c r="E8258" s="53">
        <v>765020002</v>
      </c>
      <c r="F8258" s="8" t="str">
        <f>LOOKUP(E8258,[3]Catalogo!$A$2:$A$46641,[3]Catalogo!$F$2:$F$46641)</f>
        <v>2320</v>
      </c>
      <c r="G8258" s="9" t="str">
        <f>LOOKUP(E8258,[3]Catalogo!$A$2:$A$46641,[3]Catalogo!$B$2:$B$46641)</f>
        <v>VITRINA O ARMARIO DE ACERO INOXIDABLE, CALIBRE #18 O SUPERIOR, PARA EL RESGUARDO DE MATERIAL ESTERIL, MEDIDAS: 180 A 195 CM ALTO, FRENTE 76 A 100 CM,  FONDO  38 A 60 CM.</v>
      </c>
      <c r="H8258" s="7" t="str">
        <f>LOOKUP(E8258,[3]Catalogo!$A$2:$A$46641,[3]Catalogo!$D$2:$D$46641)</f>
        <v>UD</v>
      </c>
      <c r="I8258" s="54">
        <v>750000</v>
      </c>
      <c r="J8258" s="8">
        <v>1</v>
      </c>
      <c r="K8258" s="10">
        <f t="shared" si="128"/>
        <v>750000</v>
      </c>
      <c r="L8258" s="7"/>
      <c r="M8258" s="11" t="s">
        <v>19</v>
      </c>
      <c r="N8258" s="11"/>
      <c r="O8258" s="12"/>
    </row>
    <row r="8259" spans="1:15" x14ac:dyDescent="0.25">
      <c r="A8259" s="7">
        <v>8195</v>
      </c>
      <c r="B8259" s="7"/>
      <c r="C8259" s="7"/>
      <c r="D8259" s="7" t="s">
        <v>10724</v>
      </c>
      <c r="E8259" s="53">
        <v>848130640</v>
      </c>
      <c r="F8259" s="8" t="str">
        <f>LOOKUP(E8259,[3]Catalogo!$A$2:$A$46641,[3]Catalogo!$F$2:$F$46641)</f>
        <v>2223</v>
      </c>
      <c r="G8259" s="9" t="str">
        <f>LOOKUP(E8259,[3]Catalogo!$A$2:$A$46641,[3]Catalogo!$B$2:$B$46641)</f>
        <v>TERMISTOR, SEGUN TIPO, MARCA Y CARACT. PARA EQUIPO ANALIZA- DOR GASES SANGUINEOS</v>
      </c>
      <c r="H8259" s="7" t="str">
        <f>LOOKUP(E8259,[3]Catalogo!$A$2:$A$46641,[3]Catalogo!$D$2:$D$46641)</f>
        <v>UD</v>
      </c>
      <c r="I8259" s="54">
        <v>37500</v>
      </c>
      <c r="J8259" s="8">
        <v>15</v>
      </c>
      <c r="K8259" s="10">
        <f t="shared" si="128"/>
        <v>562500</v>
      </c>
      <c r="L8259" s="7"/>
      <c r="M8259" s="11" t="s">
        <v>19</v>
      </c>
      <c r="N8259" s="11"/>
      <c r="O8259" s="12"/>
    </row>
    <row r="8260" spans="1:15" x14ac:dyDescent="0.25">
      <c r="A8260" s="7">
        <v>8196</v>
      </c>
      <c r="B8260" s="7"/>
      <c r="C8260" s="7"/>
      <c r="D8260" s="7" t="s">
        <v>10724</v>
      </c>
      <c r="E8260" s="53">
        <v>848290001</v>
      </c>
      <c r="F8260" s="8" t="str">
        <f>LOOKUP(E8260,[3]Catalogo!$A$2:$A$46641,[3]Catalogo!$F$2:$F$46641)</f>
        <v>2223</v>
      </c>
      <c r="G8260" s="9" t="str">
        <f>LOOKUP(E8260,[3]Catalogo!$A$2:$A$46641,[3]Catalogo!$B$2:$B$46641)</f>
        <v>KIT ELECTRODOS TIPO TENAZA PARA ELECTROCARDIOGRAFO</v>
      </c>
      <c r="H8260" s="7" t="str">
        <f>LOOKUP(E8260,[3]Catalogo!$A$2:$A$46641,[3]Catalogo!$D$2:$D$46641)</f>
        <v>UD</v>
      </c>
      <c r="I8260" s="54">
        <v>51250</v>
      </c>
      <c r="J8260" s="8">
        <v>4</v>
      </c>
      <c r="K8260" s="10">
        <f t="shared" si="128"/>
        <v>205000</v>
      </c>
      <c r="L8260" s="7"/>
      <c r="M8260" s="11" t="s">
        <v>19</v>
      </c>
      <c r="N8260" s="11"/>
      <c r="O8260" s="12"/>
    </row>
    <row r="8261" spans="1:15" x14ac:dyDescent="0.25">
      <c r="A8261" s="7">
        <v>8197</v>
      </c>
      <c r="B8261" s="7"/>
      <c r="C8261" s="7"/>
      <c r="D8261" s="7" t="s">
        <v>10724</v>
      </c>
      <c r="E8261" s="53">
        <v>848290002</v>
      </c>
      <c r="F8261" s="8" t="str">
        <f>LOOKUP(E8261,[3]Catalogo!$A$2:$A$46641,[3]Catalogo!$F$2:$F$46641)</f>
        <v>2223</v>
      </c>
      <c r="G8261" s="9" t="str">
        <f>LOOKUP(E8261,[3]Catalogo!$A$2:$A$46641,[3]Catalogo!$B$2:$B$46641)</f>
        <v>KIT ELECTRODOS TIPO PERA PARA ELECTROCARDIOGRAFO</v>
      </c>
      <c r="H8261" s="7" t="str">
        <f>LOOKUP(E8261,[3]Catalogo!$A$2:$A$46641,[3]Catalogo!$D$2:$D$46641)</f>
        <v>UD</v>
      </c>
      <c r="I8261" s="54">
        <v>48125</v>
      </c>
      <c r="J8261" s="8">
        <v>10</v>
      </c>
      <c r="K8261" s="10">
        <f t="shared" si="128"/>
        <v>481250</v>
      </c>
      <c r="L8261" s="7"/>
      <c r="M8261" s="11" t="s">
        <v>19</v>
      </c>
      <c r="N8261" s="11"/>
      <c r="O8261" s="12"/>
    </row>
    <row r="8262" spans="1:15" x14ac:dyDescent="0.25">
      <c r="A8262" s="7">
        <v>8198</v>
      </c>
      <c r="B8262" s="7"/>
      <c r="C8262" s="7"/>
      <c r="D8262" s="7" t="s">
        <v>10724</v>
      </c>
      <c r="E8262" s="53">
        <v>848290400</v>
      </c>
      <c r="F8262" s="8" t="str">
        <f>LOOKUP(E8262,[3]Catalogo!$A$2:$A$46641,[3]Catalogo!$F$2:$F$46641)</f>
        <v>2223</v>
      </c>
      <c r="G8262" s="9" t="str">
        <f>LOOKUP(E8262,[3]Catalogo!$A$2:$A$46641,[3]Catalogo!$B$2:$B$46641)</f>
        <v>ECOCARDIOGRAFO, REPUESTOS Y ACCESORIOS.</v>
      </c>
      <c r="H8262" s="7" t="str">
        <f>LOOKUP(E8262,[3]Catalogo!$A$2:$A$46641,[3]Catalogo!$D$2:$D$46641)</f>
        <v>UD</v>
      </c>
      <c r="I8262" s="54">
        <v>75000</v>
      </c>
      <c r="J8262" s="8">
        <v>2</v>
      </c>
      <c r="K8262" s="10">
        <f t="shared" si="128"/>
        <v>150000</v>
      </c>
      <c r="L8262" s="7"/>
      <c r="M8262" s="11" t="s">
        <v>19</v>
      </c>
      <c r="N8262" s="11"/>
      <c r="O8262" s="12"/>
    </row>
    <row r="8263" spans="1:15" x14ac:dyDescent="0.25">
      <c r="A8263" s="7">
        <v>8199</v>
      </c>
      <c r="B8263" s="7"/>
      <c r="C8263" s="7"/>
      <c r="D8263" s="7" t="s">
        <v>10724</v>
      </c>
      <c r="E8263" s="53">
        <v>848300424</v>
      </c>
      <c r="F8263" s="8" t="str">
        <f>LOOKUP(E8263,[3]Catalogo!$A$2:$A$46641,[3]Catalogo!$F$2:$F$46641)</f>
        <v>2223</v>
      </c>
      <c r="G8263" s="9" t="str">
        <f>LOOKUP(E8263,[3]Catalogo!$A$2:$A$46641,[3]Catalogo!$B$2:$B$46641)</f>
        <v>REPUESTOS Y ACCESORIOS PARA MONITOR DE SIGNOS VITALES.</v>
      </c>
      <c r="H8263" s="7" t="str">
        <f>LOOKUP(E8263,[3]Catalogo!$A$2:$A$46641,[3]Catalogo!$D$2:$D$46641)</f>
        <v>UD</v>
      </c>
      <c r="I8263" s="54">
        <v>3426250</v>
      </c>
      <c r="J8263" s="8">
        <v>1</v>
      </c>
      <c r="K8263" s="10">
        <f t="shared" si="128"/>
        <v>3426250</v>
      </c>
      <c r="L8263" s="7"/>
      <c r="M8263" s="11" t="s">
        <v>19</v>
      </c>
      <c r="N8263" s="11"/>
      <c r="O8263" s="12"/>
    </row>
    <row r="8264" spans="1:15" x14ac:dyDescent="0.25">
      <c r="A8264" s="7">
        <v>8200</v>
      </c>
      <c r="B8264" s="7"/>
      <c r="C8264" s="7"/>
      <c r="D8264" s="7" t="s">
        <v>10724</v>
      </c>
      <c r="E8264" s="53">
        <v>848300424</v>
      </c>
      <c r="F8264" s="8" t="str">
        <f>LOOKUP(E8264,[3]Catalogo!$A$2:$A$46641,[3]Catalogo!$F$2:$F$46641)</f>
        <v>2223</v>
      </c>
      <c r="G8264" s="9" t="str">
        <f>LOOKUP(E8264,[3]Catalogo!$A$2:$A$46641,[3]Catalogo!$B$2:$B$46641)</f>
        <v>REPUESTOS Y ACCESORIOS PARA MONITOR DE SIGNOS VITALES.</v>
      </c>
      <c r="H8264" s="7" t="str">
        <f>LOOKUP(E8264,[3]Catalogo!$A$2:$A$46641,[3]Catalogo!$D$2:$D$46641)</f>
        <v>UD</v>
      </c>
      <c r="I8264" s="54">
        <v>3426250</v>
      </c>
      <c r="J8264" s="8">
        <v>1</v>
      </c>
      <c r="K8264" s="10">
        <f t="shared" si="128"/>
        <v>3426250</v>
      </c>
      <c r="L8264" s="7"/>
      <c r="M8264" s="11" t="s">
        <v>19</v>
      </c>
      <c r="N8264" s="11"/>
      <c r="O8264" s="12"/>
    </row>
    <row r="8265" spans="1:15" x14ac:dyDescent="0.25">
      <c r="A8265" s="7">
        <v>8201</v>
      </c>
      <c r="B8265" s="7"/>
      <c r="C8265" s="7"/>
      <c r="D8265" s="7" t="s">
        <v>10724</v>
      </c>
      <c r="E8265" s="53">
        <v>848308643</v>
      </c>
      <c r="F8265" s="8" t="str">
        <f>LOOKUP(E8265,[3]Catalogo!$A$2:$A$46641,[3]Catalogo!$F$2:$F$46641)</f>
        <v>2223</v>
      </c>
      <c r="G8265" s="9" t="str">
        <f>LOOKUP(E8265,[3]Catalogo!$A$2:$A$46641,[3]Catalogo!$B$2:$B$46641)</f>
        <v>REPUESTOS Y ACCESORIOS PARA VIDEOLARINGOSCOPIO</v>
      </c>
      <c r="H8265" s="7" t="str">
        <f>LOOKUP(E8265,[3]Catalogo!$A$2:$A$46641,[3]Catalogo!$D$2:$D$46641)</f>
        <v>UD</v>
      </c>
      <c r="I8265" s="54">
        <v>40625</v>
      </c>
      <c r="J8265" s="8">
        <v>20</v>
      </c>
      <c r="K8265" s="10">
        <f t="shared" si="128"/>
        <v>812500</v>
      </c>
      <c r="L8265" s="7"/>
      <c r="M8265" s="11" t="s">
        <v>19</v>
      </c>
      <c r="N8265" s="11"/>
      <c r="O8265" s="12"/>
    </row>
    <row r="8266" spans="1:15" x14ac:dyDescent="0.25">
      <c r="A8266" s="7">
        <v>8202</v>
      </c>
      <c r="B8266" s="7"/>
      <c r="C8266" s="7"/>
      <c r="D8266" s="7" t="s">
        <v>10724</v>
      </c>
      <c r="E8266" s="53">
        <v>848360035</v>
      </c>
      <c r="F8266" s="8" t="str">
        <f>LOOKUP(E8266,[3]Catalogo!$A$2:$A$46641,[3]Catalogo!$F$2:$F$46641)</f>
        <v>2223</v>
      </c>
      <c r="G8266" s="9" t="str">
        <f>LOOKUP(E8266,[3]Catalogo!$A$2:$A$46641,[3]Catalogo!$B$2:$B$46641)</f>
        <v>FILTRO DE GAS CO2 / N20 PARA LA TORRE LAPAROSCOPICA, ESTERIL PARA UN SOLO USO.</v>
      </c>
      <c r="H8266" s="7" t="str">
        <f>LOOKUP(E8266,[3]Catalogo!$A$2:$A$46641,[3]Catalogo!$D$2:$D$46641)</f>
        <v>UD</v>
      </c>
      <c r="I8266" s="54">
        <v>3444</v>
      </c>
      <c r="J8266" s="8">
        <v>400</v>
      </c>
      <c r="K8266" s="10">
        <f t="shared" si="128"/>
        <v>1377600</v>
      </c>
      <c r="L8266" s="7"/>
      <c r="M8266" s="11" t="s">
        <v>19</v>
      </c>
      <c r="N8266" s="11"/>
      <c r="O8266" s="12"/>
    </row>
    <row r="8267" spans="1:15" x14ac:dyDescent="0.25">
      <c r="A8267" s="7">
        <v>8203</v>
      </c>
      <c r="B8267" s="7"/>
      <c r="C8267" s="7"/>
      <c r="D8267" s="7" t="s">
        <v>10724</v>
      </c>
      <c r="E8267" s="53">
        <v>965030555</v>
      </c>
      <c r="F8267" s="8" t="str">
        <f>LOOKUP(E8267,[3]Catalogo!$A$2:$A$46641,[3]Catalogo!$F$2:$F$46641)</f>
        <v>2212</v>
      </c>
      <c r="G8267" s="9" t="str">
        <f>LOOKUP(E8267,[3]Catalogo!$A$2:$A$46641,[3]Catalogo!$B$2:$B$46641)</f>
        <v>VALVULA DE PEDAL DOBLES 1/2"</v>
      </c>
      <c r="H8267" s="7" t="str">
        <f>LOOKUP(E8267,[3]Catalogo!$A$2:$A$46641,[3]Catalogo!$D$2:$D$46641)</f>
        <v>UD</v>
      </c>
      <c r="I8267" s="54">
        <v>132750</v>
      </c>
      <c r="J8267" s="8">
        <v>4</v>
      </c>
      <c r="K8267" s="10">
        <f t="shared" si="128"/>
        <v>531000</v>
      </c>
      <c r="L8267" s="7"/>
      <c r="M8267" s="11" t="s">
        <v>19</v>
      </c>
      <c r="N8267" s="11"/>
      <c r="O8267" s="12"/>
    </row>
    <row r="8268" spans="1:15" x14ac:dyDescent="0.25">
      <c r="A8268" s="7">
        <v>8204</v>
      </c>
      <c r="B8268" s="7" t="s">
        <v>4729</v>
      </c>
      <c r="C8268" s="7">
        <v>739030</v>
      </c>
      <c r="D8268" s="7" t="s">
        <v>10497</v>
      </c>
      <c r="E8268" s="53">
        <v>865050020</v>
      </c>
      <c r="F8268" s="8" t="str">
        <f>LOOKUP(E8268,[3]Catalogo!$A$2:$A$46641,[3]Catalogo!$F$2:$F$46641)</f>
        <v>2221</v>
      </c>
      <c r="G8268" s="9" t="str">
        <f>LOOKUP(E8268,[3]Catalogo!$A$2:$A$46641,[3]Catalogo!$B$2:$B$46641)</f>
        <v>MONTACARGAS, REPUESTOS Y ACCESORIOS.</v>
      </c>
      <c r="H8268" s="7" t="str">
        <f>LOOKUP(E8268,[3]Catalogo!$A$2:$A$46641,[3]Catalogo!$D$2:$D$46641)</f>
        <v>UD</v>
      </c>
      <c r="I8268" s="54">
        <f>4.62*615</f>
        <v>2841.3</v>
      </c>
      <c r="J8268" s="8">
        <v>12</v>
      </c>
      <c r="K8268" s="10">
        <f t="shared" si="128"/>
        <v>34095.600000000006</v>
      </c>
      <c r="L8268" s="7" t="s">
        <v>10725</v>
      </c>
      <c r="M8268" s="11" t="s">
        <v>19</v>
      </c>
      <c r="N8268" s="11"/>
      <c r="O8268" s="12"/>
    </row>
    <row r="8269" spans="1:15" x14ac:dyDescent="0.25">
      <c r="A8269" s="7">
        <v>8205</v>
      </c>
      <c r="B8269" s="7"/>
      <c r="C8269" s="7"/>
      <c r="D8269" s="7" t="s">
        <v>10518</v>
      </c>
      <c r="E8269" s="53">
        <v>111120006</v>
      </c>
      <c r="F8269" s="8" t="str">
        <f>LOOKUP(E8269,[3]Catalogo!$A$2:$A$46641,[3]Catalogo!$F$2:$F$46641)</f>
        <v>2203</v>
      </c>
      <c r="G8269" s="9" t="str">
        <f>LOOKUP(E8269,[3]Catalogo!$A$2:$A$46641,[3]Catalogo!$B$2:$B$46641)</f>
        <v>ELTROMBOPAG 50 MG COMPRIMIDOS RECUBIERTOS CON PELICULA</v>
      </c>
      <c r="H8269" s="7" t="str">
        <f>LOOKUP(E8269,[3]Catalogo!$A$2:$A$46641,[3]Catalogo!$D$2:$D$46641)</f>
        <v>CN</v>
      </c>
      <c r="I8269" s="54">
        <f>54432*615/1008</f>
        <v>33210</v>
      </c>
      <c r="J8269" s="8">
        <v>1008</v>
      </c>
      <c r="K8269" s="10">
        <f t="shared" si="128"/>
        <v>33475680</v>
      </c>
      <c r="L8269" s="7" t="s">
        <v>10726</v>
      </c>
      <c r="M8269" s="11" t="s">
        <v>19</v>
      </c>
      <c r="N8269" s="11"/>
      <c r="O8269" s="12"/>
    </row>
    <row r="8270" spans="1:15" x14ac:dyDescent="0.25">
      <c r="A8270" s="7">
        <v>8206</v>
      </c>
      <c r="B8270" s="7"/>
      <c r="C8270" s="7"/>
      <c r="D8270" s="7" t="s">
        <v>10518</v>
      </c>
      <c r="E8270" s="53">
        <v>111120001</v>
      </c>
      <c r="F8270" s="8" t="str">
        <f>LOOKUP(E8270,[3]Catalogo!$A$2:$A$46641,[3]Catalogo!$F$2:$F$46641)</f>
        <v>2203</v>
      </c>
      <c r="G8270" s="9" t="str">
        <f>LOOKUP(E8270,[3]Catalogo!$A$2:$A$46641,[3]Catalogo!$B$2:$B$46641)</f>
        <v>ELTROMBOPAG OLAMINA 25MG, COMPRIMIDOS.</v>
      </c>
      <c r="H8270" s="7" t="str">
        <f>LOOKUP(E8270,[3]Catalogo!$A$2:$A$46641,[3]Catalogo!$D$2:$D$46641)</f>
        <v>CN</v>
      </c>
      <c r="I8270" s="54">
        <f>54432*615/2016</f>
        <v>16605</v>
      </c>
      <c r="J8270" s="8">
        <v>2016</v>
      </c>
      <c r="K8270" s="10">
        <f t="shared" ref="K8270:K8317" si="129">I8270*J8270</f>
        <v>33475680</v>
      </c>
      <c r="L8270" s="7" t="s">
        <v>10726</v>
      </c>
      <c r="M8270" s="11" t="s">
        <v>19</v>
      </c>
      <c r="N8270" s="11"/>
      <c r="O8270" s="12"/>
    </row>
    <row r="8271" spans="1:15" x14ac:dyDescent="0.25">
      <c r="A8271" s="7">
        <v>8207</v>
      </c>
      <c r="B8271" s="7" t="s">
        <v>4729</v>
      </c>
      <c r="C8271" s="7">
        <v>739009</v>
      </c>
      <c r="D8271" s="7" t="s">
        <v>10497</v>
      </c>
      <c r="E8271" s="53">
        <v>470012670</v>
      </c>
      <c r="F8271" s="8" t="str">
        <f>LOOKUP(E8271,[3]Catalogo!$A$2:$A$46641,[3]Catalogo!$F$2:$F$46641)</f>
        <v>2211</v>
      </c>
      <c r="G8271" s="9" t="str">
        <f>LOOKUP(E8271,[3]Catalogo!$A$2:$A$46641,[3]Catalogo!$B$2:$B$46641)</f>
        <v>TIRAJE DE FORMULARIOS.</v>
      </c>
      <c r="H8271" s="7" t="str">
        <f>LOOKUP(E8271,[3]Catalogo!$A$2:$A$46641,[3]Catalogo!$D$2:$D$46641)</f>
        <v>CN</v>
      </c>
      <c r="I8271" s="54">
        <f>400000/3</f>
        <v>133333.33333333334</v>
      </c>
      <c r="J8271" s="8">
        <v>3</v>
      </c>
      <c r="K8271" s="10">
        <f t="shared" si="129"/>
        <v>400000</v>
      </c>
      <c r="L8271" s="7" t="s">
        <v>10727</v>
      </c>
      <c r="M8271" s="11" t="s">
        <v>19</v>
      </c>
      <c r="N8271" s="11" t="s">
        <v>6389</v>
      </c>
      <c r="O8271" s="12"/>
    </row>
    <row r="8272" spans="1:15" x14ac:dyDescent="0.25">
      <c r="A8272" s="7">
        <v>8208</v>
      </c>
      <c r="B8272" s="7" t="s">
        <v>4729</v>
      </c>
      <c r="C8272" s="7">
        <v>45737</v>
      </c>
      <c r="D8272" s="7" t="s">
        <v>10728</v>
      </c>
      <c r="E8272" s="53">
        <v>470012670</v>
      </c>
      <c r="F8272" s="8" t="str">
        <f>LOOKUP(E8272,[3]Catalogo!$A$2:$A$46641,[3]Catalogo!$F$2:$F$46641)</f>
        <v>2211</v>
      </c>
      <c r="G8272" s="9" t="str">
        <f>LOOKUP(E8272,[3]Catalogo!$A$2:$A$46641,[3]Catalogo!$B$2:$B$46641)</f>
        <v>TIRAJE DE FORMULARIOS.</v>
      </c>
      <c r="H8272" s="7" t="str">
        <f>LOOKUP(E8272,[3]Catalogo!$A$2:$A$46641,[3]Catalogo!$D$2:$D$46641)</f>
        <v>CN</v>
      </c>
      <c r="I8272" s="54">
        <v>5500</v>
      </c>
      <c r="J8272" s="8">
        <v>50</v>
      </c>
      <c r="K8272" s="10">
        <f t="shared" si="129"/>
        <v>275000</v>
      </c>
      <c r="L8272" s="7" t="s">
        <v>10729</v>
      </c>
      <c r="M8272" s="11" t="s">
        <v>19</v>
      </c>
      <c r="N8272" s="11" t="s">
        <v>6389</v>
      </c>
      <c r="O8272" s="12"/>
    </row>
    <row r="8273" spans="1:15" x14ac:dyDescent="0.25">
      <c r="A8273" s="7">
        <v>8209</v>
      </c>
      <c r="B8273" s="7" t="s">
        <v>4729</v>
      </c>
      <c r="C8273" s="7">
        <v>209731</v>
      </c>
      <c r="D8273" s="7" t="s">
        <v>10730</v>
      </c>
      <c r="E8273" s="53">
        <v>410020211</v>
      </c>
      <c r="F8273" s="8" t="str">
        <f>LOOKUP(E8273,[3]Catalogo!$A$2:$A$46641,[3]Catalogo!$F$2:$F$46641)</f>
        <v>2225</v>
      </c>
      <c r="G8273" s="9" t="str">
        <f>LOOKUP(E8273,[3]Catalogo!$A$2:$A$46641,[3]Catalogo!$B$2:$B$46641)</f>
        <v>NUMERADOR AUTOMATICO (FOLIADOR).</v>
      </c>
      <c r="H8273" s="7" t="str">
        <f>LOOKUP(E8273,[3]Catalogo!$A$2:$A$46641,[3]Catalogo!$D$2:$D$46641)</f>
        <v>UD</v>
      </c>
      <c r="I8273" s="54">
        <v>30000</v>
      </c>
      <c r="J8273" s="8">
        <v>3</v>
      </c>
      <c r="K8273" s="10">
        <f t="shared" si="129"/>
        <v>90000</v>
      </c>
      <c r="L8273" s="7" t="s">
        <v>10731</v>
      </c>
      <c r="M8273" s="11" t="s">
        <v>19</v>
      </c>
      <c r="N8273" s="11" t="s">
        <v>6389</v>
      </c>
      <c r="O8273" s="12"/>
    </row>
    <row r="8274" spans="1:15" x14ac:dyDescent="0.25">
      <c r="A8274" s="7">
        <v>8210</v>
      </c>
      <c r="B8274" s="7"/>
      <c r="C8274" s="7"/>
      <c r="D8274" s="7"/>
      <c r="E8274" s="53"/>
      <c r="F8274" s="8" t="e">
        <f>LOOKUP(E8274,[3]Catalogo!$A$2:$A$46641,[3]Catalogo!$F$2:$F$46641)</f>
        <v>#N/A</v>
      </c>
      <c r="G8274" s="9" t="e">
        <f>LOOKUP(E8274,[3]Catalogo!$A$2:$A$46641,[3]Catalogo!$B$2:$B$46641)</f>
        <v>#N/A</v>
      </c>
      <c r="H8274" s="7" t="e">
        <f>LOOKUP(E8274,[3]Catalogo!$A$2:$A$46641,[3]Catalogo!$D$2:$D$46641)</f>
        <v>#N/A</v>
      </c>
      <c r="I8274" s="54"/>
      <c r="J8274" s="8"/>
      <c r="K8274" s="10">
        <f t="shared" si="129"/>
        <v>0</v>
      </c>
      <c r="L8274" s="7"/>
      <c r="M8274" s="11"/>
      <c r="N8274" s="11"/>
      <c r="O8274" s="12"/>
    </row>
    <row r="8275" spans="1:15" x14ac:dyDescent="0.25">
      <c r="A8275" s="7">
        <v>8211</v>
      </c>
      <c r="B8275" s="7"/>
      <c r="C8275" s="7"/>
      <c r="D8275" s="7"/>
      <c r="E8275" s="53"/>
      <c r="F8275" s="8" t="e">
        <f>LOOKUP(E8275,[3]Catalogo!$A$2:$A$46641,[3]Catalogo!$F$2:$F$46641)</f>
        <v>#N/A</v>
      </c>
      <c r="G8275" s="9" t="e">
        <f>LOOKUP(E8275,[3]Catalogo!$A$2:$A$46641,[3]Catalogo!$B$2:$B$46641)</f>
        <v>#N/A</v>
      </c>
      <c r="H8275" s="7" t="e">
        <f>LOOKUP(E8275,[3]Catalogo!$A$2:$A$46641,[3]Catalogo!$D$2:$D$46641)</f>
        <v>#N/A</v>
      </c>
      <c r="I8275" s="54"/>
      <c r="J8275" s="8"/>
      <c r="K8275" s="10">
        <f t="shared" si="129"/>
        <v>0</v>
      </c>
      <c r="L8275" s="7"/>
      <c r="M8275" s="11"/>
      <c r="N8275" s="11"/>
      <c r="O8275" s="12"/>
    </row>
    <row r="8276" spans="1:15" x14ac:dyDescent="0.25">
      <c r="A8276" s="7">
        <v>8212</v>
      </c>
      <c r="B8276" s="7"/>
      <c r="C8276" s="7"/>
      <c r="D8276" s="7"/>
      <c r="E8276" s="53"/>
      <c r="F8276" s="8" t="e">
        <f>LOOKUP(E8276,[3]Catalogo!$A$2:$A$46641,[3]Catalogo!$F$2:$F$46641)</f>
        <v>#N/A</v>
      </c>
      <c r="G8276" s="9" t="e">
        <f>LOOKUP(E8276,[3]Catalogo!$A$2:$A$46641,[3]Catalogo!$B$2:$B$46641)</f>
        <v>#N/A</v>
      </c>
      <c r="H8276" s="7" t="e">
        <f>LOOKUP(E8276,[3]Catalogo!$A$2:$A$46641,[3]Catalogo!$D$2:$D$46641)</f>
        <v>#N/A</v>
      </c>
      <c r="I8276" s="54"/>
      <c r="J8276" s="8"/>
      <c r="K8276" s="10">
        <f t="shared" si="129"/>
        <v>0</v>
      </c>
      <c r="L8276" s="7"/>
      <c r="M8276" s="11"/>
      <c r="N8276" s="11"/>
      <c r="O8276" s="12"/>
    </row>
    <row r="8277" spans="1:15" x14ac:dyDescent="0.25">
      <c r="A8277" s="7">
        <v>8213</v>
      </c>
      <c r="B8277" s="7"/>
      <c r="C8277" s="7"/>
      <c r="D8277" s="7"/>
      <c r="E8277" s="53"/>
      <c r="F8277" s="8" t="e">
        <f>LOOKUP(E8277,[3]Catalogo!$A$2:$A$46641,[3]Catalogo!$F$2:$F$46641)</f>
        <v>#N/A</v>
      </c>
      <c r="G8277" s="9" t="e">
        <f>LOOKUP(E8277,[3]Catalogo!$A$2:$A$46641,[3]Catalogo!$B$2:$B$46641)</f>
        <v>#N/A</v>
      </c>
      <c r="H8277" s="7" t="e">
        <f>LOOKUP(E8277,[3]Catalogo!$A$2:$A$46641,[3]Catalogo!$D$2:$D$46641)</f>
        <v>#N/A</v>
      </c>
      <c r="I8277" s="54"/>
      <c r="J8277" s="8"/>
      <c r="K8277" s="10">
        <f t="shared" si="129"/>
        <v>0</v>
      </c>
      <c r="L8277" s="7"/>
      <c r="M8277" s="11"/>
      <c r="N8277" s="11"/>
      <c r="O8277" s="12"/>
    </row>
    <row r="8278" spans="1:15" x14ac:dyDescent="0.25">
      <c r="A8278" s="7">
        <v>8214</v>
      </c>
      <c r="B8278" s="7"/>
      <c r="C8278" s="7"/>
      <c r="D8278" s="7"/>
      <c r="E8278" s="53"/>
      <c r="F8278" s="8" t="e">
        <f>LOOKUP(E8278,[3]Catalogo!$A$2:$A$46641,[3]Catalogo!$F$2:$F$46641)</f>
        <v>#N/A</v>
      </c>
      <c r="G8278" s="9" t="e">
        <f>LOOKUP(E8278,[3]Catalogo!$A$2:$A$46641,[3]Catalogo!$B$2:$B$46641)</f>
        <v>#N/A</v>
      </c>
      <c r="H8278" s="7" t="e">
        <f>LOOKUP(E8278,[3]Catalogo!$A$2:$A$46641,[3]Catalogo!$D$2:$D$46641)</f>
        <v>#N/A</v>
      </c>
      <c r="I8278" s="54"/>
      <c r="J8278" s="8"/>
      <c r="K8278" s="10">
        <f t="shared" si="129"/>
        <v>0</v>
      </c>
      <c r="L8278" s="7"/>
      <c r="M8278" s="11"/>
      <c r="N8278" s="11"/>
      <c r="O8278" s="12"/>
    </row>
    <row r="8279" spans="1:15" x14ac:dyDescent="0.25">
      <c r="A8279" s="7">
        <v>8215</v>
      </c>
      <c r="B8279" s="7"/>
      <c r="C8279" s="7"/>
      <c r="D8279" s="7"/>
      <c r="E8279" s="53"/>
      <c r="F8279" s="8" t="e">
        <f>LOOKUP(E8279,[3]Catalogo!$A$2:$A$46641,[3]Catalogo!$F$2:$F$46641)</f>
        <v>#N/A</v>
      </c>
      <c r="G8279" s="9" t="e">
        <f>LOOKUP(E8279,[3]Catalogo!$A$2:$A$46641,[3]Catalogo!$B$2:$B$46641)</f>
        <v>#N/A</v>
      </c>
      <c r="H8279" s="7" t="e">
        <f>LOOKUP(E8279,[3]Catalogo!$A$2:$A$46641,[3]Catalogo!$D$2:$D$46641)</f>
        <v>#N/A</v>
      </c>
      <c r="I8279" s="54"/>
      <c r="J8279" s="8"/>
      <c r="K8279" s="10">
        <f t="shared" si="129"/>
        <v>0</v>
      </c>
      <c r="L8279" s="7"/>
      <c r="M8279" s="11"/>
      <c r="N8279" s="11"/>
      <c r="O8279" s="12"/>
    </row>
    <row r="8280" spans="1:15" x14ac:dyDescent="0.25">
      <c r="A8280" s="7">
        <v>8216</v>
      </c>
      <c r="B8280" s="7"/>
      <c r="C8280" s="7"/>
      <c r="D8280" s="7"/>
      <c r="E8280" s="53"/>
      <c r="F8280" s="8" t="e">
        <f>LOOKUP(E8280,[3]Catalogo!$A$2:$A$46641,[3]Catalogo!$F$2:$F$46641)</f>
        <v>#N/A</v>
      </c>
      <c r="G8280" s="9" t="e">
        <f>LOOKUP(E8280,[3]Catalogo!$A$2:$A$46641,[3]Catalogo!$B$2:$B$46641)</f>
        <v>#N/A</v>
      </c>
      <c r="H8280" s="7" t="e">
        <f>LOOKUP(E8280,[3]Catalogo!$A$2:$A$46641,[3]Catalogo!$D$2:$D$46641)</f>
        <v>#N/A</v>
      </c>
      <c r="I8280" s="54"/>
      <c r="J8280" s="8"/>
      <c r="K8280" s="10">
        <f t="shared" si="129"/>
        <v>0</v>
      </c>
      <c r="L8280" s="7"/>
      <c r="M8280" s="11"/>
      <c r="N8280" s="11"/>
      <c r="O8280" s="12"/>
    </row>
    <row r="8281" spans="1:15" x14ac:dyDescent="0.25">
      <c r="A8281" s="7">
        <v>8217</v>
      </c>
      <c r="B8281" s="7"/>
      <c r="C8281" s="7"/>
      <c r="D8281" s="7"/>
      <c r="E8281" s="53"/>
      <c r="F8281" s="8" t="e">
        <f>LOOKUP(E8281,[3]Catalogo!$A$2:$A$46641,[3]Catalogo!$F$2:$F$46641)</f>
        <v>#N/A</v>
      </c>
      <c r="G8281" s="9" t="e">
        <f>LOOKUP(E8281,[3]Catalogo!$A$2:$A$46641,[3]Catalogo!$B$2:$B$46641)</f>
        <v>#N/A</v>
      </c>
      <c r="H8281" s="7" t="e">
        <f>LOOKUP(E8281,[3]Catalogo!$A$2:$A$46641,[3]Catalogo!$D$2:$D$46641)</f>
        <v>#N/A</v>
      </c>
      <c r="I8281" s="54"/>
      <c r="J8281" s="8"/>
      <c r="K8281" s="10">
        <f t="shared" si="129"/>
        <v>0</v>
      </c>
      <c r="L8281" s="7"/>
      <c r="M8281" s="11"/>
      <c r="N8281" s="11"/>
      <c r="O8281" s="12"/>
    </row>
    <row r="8282" spans="1:15" x14ac:dyDescent="0.25">
      <c r="A8282" s="7">
        <v>8218</v>
      </c>
      <c r="B8282" s="7"/>
      <c r="C8282" s="7"/>
      <c r="D8282" s="7"/>
      <c r="E8282" s="53"/>
      <c r="F8282" s="8" t="e">
        <f>LOOKUP(E8282,[3]Catalogo!$A$2:$A$46641,[3]Catalogo!$F$2:$F$46641)</f>
        <v>#N/A</v>
      </c>
      <c r="G8282" s="9" t="e">
        <f>LOOKUP(E8282,[3]Catalogo!$A$2:$A$46641,[3]Catalogo!$B$2:$B$46641)</f>
        <v>#N/A</v>
      </c>
      <c r="H8282" s="7" t="e">
        <f>LOOKUP(E8282,[3]Catalogo!$A$2:$A$46641,[3]Catalogo!$D$2:$D$46641)</f>
        <v>#N/A</v>
      </c>
      <c r="I8282" s="54"/>
      <c r="J8282" s="8"/>
      <c r="K8282" s="10">
        <f t="shared" si="129"/>
        <v>0</v>
      </c>
      <c r="L8282" s="7"/>
      <c r="M8282" s="11"/>
      <c r="N8282" s="11"/>
      <c r="O8282" s="12"/>
    </row>
    <row r="8283" spans="1:15" x14ac:dyDescent="0.25">
      <c r="A8283" s="7">
        <v>8219</v>
      </c>
      <c r="B8283" s="7"/>
      <c r="C8283" s="7"/>
      <c r="D8283" s="7"/>
      <c r="E8283" s="53"/>
      <c r="F8283" s="8" t="e">
        <f>LOOKUP(E8283,[3]Catalogo!$A$2:$A$46641,[3]Catalogo!$F$2:$F$46641)</f>
        <v>#N/A</v>
      </c>
      <c r="G8283" s="9" t="e">
        <f>LOOKUP(E8283,[3]Catalogo!$A$2:$A$46641,[3]Catalogo!$B$2:$B$46641)</f>
        <v>#N/A</v>
      </c>
      <c r="H8283" s="7" t="e">
        <f>LOOKUP(E8283,[3]Catalogo!$A$2:$A$46641,[3]Catalogo!$D$2:$D$46641)</f>
        <v>#N/A</v>
      </c>
      <c r="I8283" s="54"/>
      <c r="J8283" s="8"/>
      <c r="K8283" s="10">
        <f t="shared" si="129"/>
        <v>0</v>
      </c>
      <c r="L8283" s="7"/>
      <c r="M8283" s="11"/>
      <c r="N8283" s="11"/>
      <c r="O8283" s="12"/>
    </row>
    <row r="8284" spans="1:15" x14ac:dyDescent="0.25">
      <c r="A8284" s="7">
        <v>8220</v>
      </c>
      <c r="B8284" s="7"/>
      <c r="C8284" s="7"/>
      <c r="D8284" s="7"/>
      <c r="E8284" s="53"/>
      <c r="F8284" s="8" t="e">
        <f>LOOKUP(E8284,[3]Catalogo!$A$2:$A$46641,[3]Catalogo!$F$2:$F$46641)</f>
        <v>#N/A</v>
      </c>
      <c r="G8284" s="9" t="e">
        <f>LOOKUP(E8284,[3]Catalogo!$A$2:$A$46641,[3]Catalogo!$B$2:$B$46641)</f>
        <v>#N/A</v>
      </c>
      <c r="H8284" s="7" t="e">
        <f>LOOKUP(E8284,[3]Catalogo!$A$2:$A$46641,[3]Catalogo!$D$2:$D$46641)</f>
        <v>#N/A</v>
      </c>
      <c r="I8284" s="54"/>
      <c r="J8284" s="8"/>
      <c r="K8284" s="10">
        <f t="shared" si="129"/>
        <v>0</v>
      </c>
      <c r="L8284" s="7"/>
      <c r="M8284" s="11"/>
      <c r="N8284" s="11"/>
      <c r="O8284" s="12"/>
    </row>
    <row r="8285" spans="1:15" x14ac:dyDescent="0.25">
      <c r="A8285" s="7">
        <v>8221</v>
      </c>
      <c r="B8285" s="7"/>
      <c r="C8285" s="7"/>
      <c r="D8285" s="7"/>
      <c r="E8285" s="53"/>
      <c r="F8285" s="8" t="e">
        <f>LOOKUP(E8285,[3]Catalogo!$A$2:$A$46641,[3]Catalogo!$F$2:$F$46641)</f>
        <v>#N/A</v>
      </c>
      <c r="G8285" s="9" t="e">
        <f>LOOKUP(E8285,[3]Catalogo!$A$2:$A$46641,[3]Catalogo!$B$2:$B$46641)</f>
        <v>#N/A</v>
      </c>
      <c r="H8285" s="7" t="e">
        <f>LOOKUP(E8285,[3]Catalogo!$A$2:$A$46641,[3]Catalogo!$D$2:$D$46641)</f>
        <v>#N/A</v>
      </c>
      <c r="I8285" s="54"/>
      <c r="J8285" s="8"/>
      <c r="K8285" s="10">
        <f t="shared" si="129"/>
        <v>0</v>
      </c>
      <c r="L8285" s="7"/>
      <c r="M8285" s="11"/>
      <c r="N8285" s="11"/>
      <c r="O8285" s="12"/>
    </row>
    <row r="8286" spans="1:15" x14ac:dyDescent="0.25">
      <c r="A8286" s="7">
        <v>8222</v>
      </c>
      <c r="B8286" s="7"/>
      <c r="C8286" s="7"/>
      <c r="D8286" s="7"/>
      <c r="E8286" s="53"/>
      <c r="F8286" s="8" t="e">
        <f>LOOKUP(E8286,[3]Catalogo!$A$2:$A$46641,[3]Catalogo!$F$2:$F$46641)</f>
        <v>#N/A</v>
      </c>
      <c r="G8286" s="9" t="e">
        <f>LOOKUP(E8286,[3]Catalogo!$A$2:$A$46641,[3]Catalogo!$B$2:$B$46641)</f>
        <v>#N/A</v>
      </c>
      <c r="H8286" s="7" t="e">
        <f>LOOKUP(E8286,[3]Catalogo!$A$2:$A$46641,[3]Catalogo!$D$2:$D$46641)</f>
        <v>#N/A</v>
      </c>
      <c r="I8286" s="54"/>
      <c r="J8286" s="8"/>
      <c r="K8286" s="10">
        <f t="shared" si="129"/>
        <v>0</v>
      </c>
      <c r="L8286" s="7"/>
      <c r="M8286" s="11"/>
      <c r="N8286" s="11"/>
      <c r="O8286" s="12"/>
    </row>
    <row r="8287" spans="1:15" x14ac:dyDescent="0.25">
      <c r="A8287" s="7">
        <v>8223</v>
      </c>
      <c r="B8287" s="7"/>
      <c r="C8287" s="7"/>
      <c r="D8287" s="7"/>
      <c r="E8287" s="53"/>
      <c r="F8287" s="8" t="e">
        <f>LOOKUP(E8287,[3]Catalogo!$A$2:$A$46641,[3]Catalogo!$F$2:$F$46641)</f>
        <v>#N/A</v>
      </c>
      <c r="G8287" s="9" t="e">
        <f>LOOKUP(E8287,[3]Catalogo!$A$2:$A$46641,[3]Catalogo!$B$2:$B$46641)</f>
        <v>#N/A</v>
      </c>
      <c r="H8287" s="7" t="e">
        <f>LOOKUP(E8287,[3]Catalogo!$A$2:$A$46641,[3]Catalogo!$D$2:$D$46641)</f>
        <v>#N/A</v>
      </c>
      <c r="I8287" s="54"/>
      <c r="J8287" s="8"/>
      <c r="K8287" s="10">
        <f t="shared" si="129"/>
        <v>0</v>
      </c>
      <c r="L8287" s="7"/>
      <c r="M8287" s="11"/>
      <c r="N8287" s="11"/>
      <c r="O8287" s="12"/>
    </row>
    <row r="8288" spans="1:15" x14ac:dyDescent="0.25">
      <c r="A8288" s="7">
        <v>8224</v>
      </c>
      <c r="B8288" s="7"/>
      <c r="C8288" s="7"/>
      <c r="D8288" s="7"/>
      <c r="E8288" s="53"/>
      <c r="F8288" s="8" t="e">
        <f>LOOKUP(E8288,[3]Catalogo!$A$2:$A$46641,[3]Catalogo!$F$2:$F$46641)</f>
        <v>#N/A</v>
      </c>
      <c r="G8288" s="9" t="e">
        <f>LOOKUP(E8288,[3]Catalogo!$A$2:$A$46641,[3]Catalogo!$B$2:$B$46641)</f>
        <v>#N/A</v>
      </c>
      <c r="H8288" s="7" t="e">
        <f>LOOKUP(E8288,[3]Catalogo!$A$2:$A$46641,[3]Catalogo!$D$2:$D$46641)</f>
        <v>#N/A</v>
      </c>
      <c r="I8288" s="54"/>
      <c r="J8288" s="8"/>
      <c r="K8288" s="10">
        <f t="shared" si="129"/>
        <v>0</v>
      </c>
      <c r="L8288" s="7"/>
      <c r="M8288" s="11"/>
      <c r="N8288" s="11"/>
      <c r="O8288" s="12"/>
    </row>
    <row r="8289" spans="1:15" x14ac:dyDescent="0.25">
      <c r="A8289" s="7">
        <v>8225</v>
      </c>
      <c r="B8289" s="7"/>
      <c r="C8289" s="7"/>
      <c r="D8289" s="7"/>
      <c r="E8289" s="53"/>
      <c r="F8289" s="8" t="e">
        <f>LOOKUP(E8289,[3]Catalogo!$A$2:$A$46641,[3]Catalogo!$F$2:$F$46641)</f>
        <v>#N/A</v>
      </c>
      <c r="G8289" s="9" t="e">
        <f>LOOKUP(E8289,[3]Catalogo!$A$2:$A$46641,[3]Catalogo!$B$2:$B$46641)</f>
        <v>#N/A</v>
      </c>
      <c r="H8289" s="7" t="e">
        <f>LOOKUP(E8289,[3]Catalogo!$A$2:$A$46641,[3]Catalogo!$D$2:$D$46641)</f>
        <v>#N/A</v>
      </c>
      <c r="I8289" s="54"/>
      <c r="J8289" s="8"/>
      <c r="K8289" s="10">
        <f t="shared" si="129"/>
        <v>0</v>
      </c>
      <c r="L8289" s="7"/>
      <c r="M8289" s="11"/>
      <c r="N8289" s="11"/>
      <c r="O8289" s="12"/>
    </row>
    <row r="8290" spans="1:15" x14ac:dyDescent="0.25">
      <c r="A8290" s="7">
        <v>8226</v>
      </c>
      <c r="B8290" s="7"/>
      <c r="C8290" s="7"/>
      <c r="D8290" s="7"/>
      <c r="E8290" s="53"/>
      <c r="F8290" s="8" t="e">
        <f>LOOKUP(E8290,[3]Catalogo!$A$2:$A$46641,[3]Catalogo!$F$2:$F$46641)</f>
        <v>#N/A</v>
      </c>
      <c r="G8290" s="9" t="e">
        <f>LOOKUP(E8290,[3]Catalogo!$A$2:$A$46641,[3]Catalogo!$B$2:$B$46641)</f>
        <v>#N/A</v>
      </c>
      <c r="H8290" s="7" t="e">
        <f>LOOKUP(E8290,[3]Catalogo!$A$2:$A$46641,[3]Catalogo!$D$2:$D$46641)</f>
        <v>#N/A</v>
      </c>
      <c r="I8290" s="54"/>
      <c r="J8290" s="8"/>
      <c r="K8290" s="10">
        <f t="shared" si="129"/>
        <v>0</v>
      </c>
      <c r="L8290" s="7"/>
      <c r="M8290" s="11"/>
      <c r="N8290" s="11"/>
      <c r="O8290" s="12"/>
    </row>
    <row r="8291" spans="1:15" x14ac:dyDescent="0.25">
      <c r="A8291" s="7">
        <v>8227</v>
      </c>
      <c r="B8291" s="7"/>
      <c r="C8291" s="7"/>
      <c r="D8291" s="7"/>
      <c r="E8291" s="53"/>
      <c r="F8291" s="8" t="e">
        <f>LOOKUP(E8291,[3]Catalogo!$A$2:$A$46641,[3]Catalogo!$F$2:$F$46641)</f>
        <v>#N/A</v>
      </c>
      <c r="G8291" s="9" t="e">
        <f>LOOKUP(E8291,[3]Catalogo!$A$2:$A$46641,[3]Catalogo!$B$2:$B$46641)</f>
        <v>#N/A</v>
      </c>
      <c r="H8291" s="7" t="e">
        <f>LOOKUP(E8291,[3]Catalogo!$A$2:$A$46641,[3]Catalogo!$D$2:$D$46641)</f>
        <v>#N/A</v>
      </c>
      <c r="I8291" s="54"/>
      <c r="J8291" s="8"/>
      <c r="K8291" s="10">
        <f t="shared" si="129"/>
        <v>0</v>
      </c>
      <c r="L8291" s="7"/>
      <c r="M8291" s="11"/>
      <c r="N8291" s="11"/>
      <c r="O8291" s="12"/>
    </row>
    <row r="8292" spans="1:15" x14ac:dyDescent="0.25">
      <c r="A8292" s="7">
        <v>8228</v>
      </c>
      <c r="B8292" s="7"/>
      <c r="C8292" s="7"/>
      <c r="D8292" s="7"/>
      <c r="E8292" s="53"/>
      <c r="F8292" s="8" t="e">
        <f>LOOKUP(E8292,[3]Catalogo!$A$2:$A$46641,[3]Catalogo!$F$2:$F$46641)</f>
        <v>#N/A</v>
      </c>
      <c r="G8292" s="9" t="e">
        <f>LOOKUP(E8292,[3]Catalogo!$A$2:$A$46641,[3]Catalogo!$B$2:$B$46641)</f>
        <v>#N/A</v>
      </c>
      <c r="H8292" s="7" t="e">
        <f>LOOKUP(E8292,[3]Catalogo!$A$2:$A$46641,[3]Catalogo!$D$2:$D$46641)</f>
        <v>#N/A</v>
      </c>
      <c r="I8292" s="54"/>
      <c r="J8292" s="8"/>
      <c r="K8292" s="10">
        <f t="shared" si="129"/>
        <v>0</v>
      </c>
      <c r="L8292" s="7"/>
      <c r="M8292" s="11"/>
      <c r="N8292" s="11"/>
      <c r="O8292" s="12"/>
    </row>
    <row r="8293" spans="1:15" x14ac:dyDescent="0.25">
      <c r="A8293" s="7">
        <v>8229</v>
      </c>
      <c r="B8293" s="7"/>
      <c r="C8293" s="7"/>
      <c r="D8293" s="7"/>
      <c r="E8293" s="53"/>
      <c r="F8293" s="8" t="e">
        <f>LOOKUP(E8293,[3]Catalogo!$A$2:$A$46641,[3]Catalogo!$F$2:$F$46641)</f>
        <v>#N/A</v>
      </c>
      <c r="G8293" s="9" t="e">
        <f>LOOKUP(E8293,[3]Catalogo!$A$2:$A$46641,[3]Catalogo!$B$2:$B$46641)</f>
        <v>#N/A</v>
      </c>
      <c r="H8293" s="7" t="e">
        <f>LOOKUP(E8293,[3]Catalogo!$A$2:$A$46641,[3]Catalogo!$D$2:$D$46641)</f>
        <v>#N/A</v>
      </c>
      <c r="I8293" s="54"/>
      <c r="J8293" s="8"/>
      <c r="K8293" s="10">
        <f t="shared" si="129"/>
        <v>0</v>
      </c>
      <c r="L8293" s="7"/>
      <c r="M8293" s="11"/>
      <c r="N8293" s="11"/>
      <c r="O8293" s="12"/>
    </row>
    <row r="8294" spans="1:15" x14ac:dyDescent="0.25">
      <c r="A8294" s="7">
        <v>8230</v>
      </c>
      <c r="B8294" s="7"/>
      <c r="C8294" s="7"/>
      <c r="D8294" s="7"/>
      <c r="E8294" s="53"/>
      <c r="F8294" s="8" t="e">
        <f>LOOKUP(E8294,[3]Catalogo!$A$2:$A$46641,[3]Catalogo!$F$2:$F$46641)</f>
        <v>#N/A</v>
      </c>
      <c r="G8294" s="9" t="e">
        <f>LOOKUP(E8294,[3]Catalogo!$A$2:$A$46641,[3]Catalogo!$B$2:$B$46641)</f>
        <v>#N/A</v>
      </c>
      <c r="H8294" s="7" t="e">
        <f>LOOKUP(E8294,[3]Catalogo!$A$2:$A$46641,[3]Catalogo!$D$2:$D$46641)</f>
        <v>#N/A</v>
      </c>
      <c r="I8294" s="54"/>
      <c r="J8294" s="8"/>
      <c r="K8294" s="10">
        <f t="shared" si="129"/>
        <v>0</v>
      </c>
      <c r="L8294" s="7"/>
      <c r="M8294" s="11"/>
      <c r="N8294" s="11"/>
      <c r="O8294" s="12"/>
    </row>
    <row r="8295" spans="1:15" x14ac:dyDescent="0.25">
      <c r="A8295" s="7">
        <v>8231</v>
      </c>
      <c r="B8295" s="7"/>
      <c r="C8295" s="7"/>
      <c r="D8295" s="7"/>
      <c r="E8295" s="53"/>
      <c r="F8295" s="8" t="e">
        <f>LOOKUP(E8295,[3]Catalogo!$A$2:$A$46641,[3]Catalogo!$F$2:$F$46641)</f>
        <v>#N/A</v>
      </c>
      <c r="G8295" s="9" t="e">
        <f>LOOKUP(E8295,[3]Catalogo!$A$2:$A$46641,[3]Catalogo!$B$2:$B$46641)</f>
        <v>#N/A</v>
      </c>
      <c r="H8295" s="7" t="e">
        <f>LOOKUP(E8295,[3]Catalogo!$A$2:$A$46641,[3]Catalogo!$D$2:$D$46641)</f>
        <v>#N/A</v>
      </c>
      <c r="I8295" s="54"/>
      <c r="J8295" s="8"/>
      <c r="K8295" s="10">
        <f t="shared" si="129"/>
        <v>0</v>
      </c>
      <c r="L8295" s="7"/>
      <c r="M8295" s="11"/>
      <c r="N8295" s="11"/>
      <c r="O8295" s="12"/>
    </row>
    <row r="8296" spans="1:15" x14ac:dyDescent="0.25">
      <c r="A8296" s="7">
        <v>8232</v>
      </c>
      <c r="B8296" s="7"/>
      <c r="C8296" s="7"/>
      <c r="D8296" s="7"/>
      <c r="E8296" s="53"/>
      <c r="F8296" s="8" t="e">
        <f>LOOKUP(E8296,[3]Catalogo!$A$2:$A$46641,[3]Catalogo!$F$2:$F$46641)</f>
        <v>#N/A</v>
      </c>
      <c r="G8296" s="9" t="e">
        <f>LOOKUP(E8296,[3]Catalogo!$A$2:$A$46641,[3]Catalogo!$B$2:$B$46641)</f>
        <v>#N/A</v>
      </c>
      <c r="H8296" s="7" t="e">
        <f>LOOKUP(E8296,[3]Catalogo!$A$2:$A$46641,[3]Catalogo!$D$2:$D$46641)</f>
        <v>#N/A</v>
      </c>
      <c r="I8296" s="54"/>
      <c r="J8296" s="8"/>
      <c r="K8296" s="10">
        <f t="shared" si="129"/>
        <v>0</v>
      </c>
      <c r="L8296" s="7"/>
      <c r="M8296" s="11"/>
      <c r="N8296" s="11"/>
      <c r="O8296" s="12"/>
    </row>
    <row r="8297" spans="1:15" x14ac:dyDescent="0.25">
      <c r="A8297" s="7">
        <v>8233</v>
      </c>
      <c r="B8297" s="7"/>
      <c r="C8297" s="7"/>
      <c r="D8297" s="7"/>
      <c r="E8297" s="53"/>
      <c r="F8297" s="8" t="e">
        <f>LOOKUP(E8297,[3]Catalogo!$A$2:$A$46641,[3]Catalogo!$F$2:$F$46641)</f>
        <v>#N/A</v>
      </c>
      <c r="G8297" s="9" t="e">
        <f>LOOKUP(E8297,[3]Catalogo!$A$2:$A$46641,[3]Catalogo!$B$2:$B$46641)</f>
        <v>#N/A</v>
      </c>
      <c r="H8297" s="7" t="e">
        <f>LOOKUP(E8297,[3]Catalogo!$A$2:$A$46641,[3]Catalogo!$D$2:$D$46641)</f>
        <v>#N/A</v>
      </c>
      <c r="I8297" s="54"/>
      <c r="J8297" s="8"/>
      <c r="K8297" s="10">
        <f t="shared" si="129"/>
        <v>0</v>
      </c>
      <c r="L8297" s="7"/>
      <c r="M8297" s="11"/>
      <c r="N8297" s="11"/>
      <c r="O8297" s="12"/>
    </row>
    <row r="8298" spans="1:15" x14ac:dyDescent="0.25">
      <c r="A8298" s="7">
        <v>8234</v>
      </c>
      <c r="B8298" s="7"/>
      <c r="C8298" s="7"/>
      <c r="D8298" s="7"/>
      <c r="E8298" s="53"/>
      <c r="F8298" s="8" t="e">
        <f>LOOKUP(E8298,[3]Catalogo!$A$2:$A$46641,[3]Catalogo!$F$2:$F$46641)</f>
        <v>#N/A</v>
      </c>
      <c r="G8298" s="9" t="e">
        <f>LOOKUP(E8298,[3]Catalogo!$A$2:$A$46641,[3]Catalogo!$B$2:$B$46641)</f>
        <v>#N/A</v>
      </c>
      <c r="H8298" s="7" t="e">
        <f>LOOKUP(E8298,[3]Catalogo!$A$2:$A$46641,[3]Catalogo!$D$2:$D$46641)</f>
        <v>#N/A</v>
      </c>
      <c r="I8298" s="54"/>
      <c r="J8298" s="8"/>
      <c r="K8298" s="10">
        <f t="shared" si="129"/>
        <v>0</v>
      </c>
      <c r="L8298" s="7"/>
      <c r="M8298" s="11"/>
      <c r="N8298" s="11"/>
      <c r="O8298" s="12"/>
    </row>
    <row r="8299" spans="1:15" x14ac:dyDescent="0.25">
      <c r="A8299" s="7">
        <v>8235</v>
      </c>
      <c r="B8299" s="7"/>
      <c r="C8299" s="7"/>
      <c r="D8299" s="7"/>
      <c r="E8299" s="53"/>
      <c r="F8299" s="8" t="e">
        <f>LOOKUP(E8299,[3]Catalogo!$A$2:$A$46641,[3]Catalogo!$F$2:$F$46641)</f>
        <v>#N/A</v>
      </c>
      <c r="G8299" s="9" t="e">
        <f>LOOKUP(E8299,[3]Catalogo!$A$2:$A$46641,[3]Catalogo!$B$2:$B$46641)</f>
        <v>#N/A</v>
      </c>
      <c r="H8299" s="7" t="e">
        <f>LOOKUP(E8299,[3]Catalogo!$A$2:$A$46641,[3]Catalogo!$D$2:$D$46641)</f>
        <v>#N/A</v>
      </c>
      <c r="I8299" s="54"/>
      <c r="J8299" s="8"/>
      <c r="K8299" s="10">
        <f t="shared" si="129"/>
        <v>0</v>
      </c>
      <c r="L8299" s="7"/>
      <c r="M8299" s="11"/>
      <c r="N8299" s="11"/>
      <c r="O8299" s="12"/>
    </row>
    <row r="8300" spans="1:15" x14ac:dyDescent="0.25">
      <c r="A8300" s="7">
        <v>8236</v>
      </c>
      <c r="B8300" s="7"/>
      <c r="C8300" s="7"/>
      <c r="D8300" s="7"/>
      <c r="E8300" s="53"/>
      <c r="F8300" s="8" t="e">
        <f>LOOKUP(E8300,[3]Catalogo!$A$2:$A$46641,[3]Catalogo!$F$2:$F$46641)</f>
        <v>#N/A</v>
      </c>
      <c r="G8300" s="9" t="e">
        <f>LOOKUP(E8300,[3]Catalogo!$A$2:$A$46641,[3]Catalogo!$B$2:$B$46641)</f>
        <v>#N/A</v>
      </c>
      <c r="H8300" s="7" t="e">
        <f>LOOKUP(E8300,[3]Catalogo!$A$2:$A$46641,[3]Catalogo!$D$2:$D$46641)</f>
        <v>#N/A</v>
      </c>
      <c r="I8300" s="54"/>
      <c r="J8300" s="8"/>
      <c r="K8300" s="10">
        <f t="shared" si="129"/>
        <v>0</v>
      </c>
      <c r="L8300" s="7"/>
      <c r="M8300" s="11"/>
      <c r="N8300" s="11"/>
      <c r="O8300" s="12"/>
    </row>
    <row r="8301" spans="1:15" x14ac:dyDescent="0.25">
      <c r="A8301" s="7">
        <v>8237</v>
      </c>
      <c r="B8301" s="7"/>
      <c r="C8301" s="7"/>
      <c r="D8301" s="7"/>
      <c r="E8301" s="53"/>
      <c r="F8301" s="8" t="e">
        <f>LOOKUP(E8301,[3]Catalogo!$A$2:$A$46641,[3]Catalogo!$F$2:$F$46641)</f>
        <v>#N/A</v>
      </c>
      <c r="G8301" s="9" t="e">
        <f>LOOKUP(E8301,[3]Catalogo!$A$2:$A$46641,[3]Catalogo!$B$2:$B$46641)</f>
        <v>#N/A</v>
      </c>
      <c r="H8301" s="7" t="e">
        <f>LOOKUP(E8301,[3]Catalogo!$A$2:$A$46641,[3]Catalogo!$D$2:$D$46641)</f>
        <v>#N/A</v>
      </c>
      <c r="I8301" s="54"/>
      <c r="J8301" s="8"/>
      <c r="K8301" s="10">
        <f t="shared" si="129"/>
        <v>0</v>
      </c>
      <c r="L8301" s="7"/>
      <c r="M8301" s="11"/>
      <c r="N8301" s="11"/>
      <c r="O8301" s="12"/>
    </row>
    <row r="8302" spans="1:15" x14ac:dyDescent="0.25">
      <c r="A8302" s="7">
        <v>8238</v>
      </c>
      <c r="B8302" s="7"/>
      <c r="C8302" s="7"/>
      <c r="D8302" s="7"/>
      <c r="E8302" s="53"/>
      <c r="F8302" s="8" t="e">
        <f>LOOKUP(E8302,[3]Catalogo!$A$2:$A$46641,[3]Catalogo!$F$2:$F$46641)</f>
        <v>#N/A</v>
      </c>
      <c r="G8302" s="9" t="e">
        <f>LOOKUP(E8302,[3]Catalogo!$A$2:$A$46641,[3]Catalogo!$B$2:$B$46641)</f>
        <v>#N/A</v>
      </c>
      <c r="H8302" s="7" t="e">
        <f>LOOKUP(E8302,[3]Catalogo!$A$2:$A$46641,[3]Catalogo!$D$2:$D$46641)</f>
        <v>#N/A</v>
      </c>
      <c r="I8302" s="54"/>
      <c r="J8302" s="8"/>
      <c r="K8302" s="10">
        <f t="shared" si="129"/>
        <v>0</v>
      </c>
      <c r="L8302" s="7"/>
      <c r="M8302" s="11"/>
      <c r="N8302" s="11"/>
      <c r="O8302" s="12"/>
    </row>
    <row r="8303" spans="1:15" x14ac:dyDescent="0.25">
      <c r="A8303" s="7">
        <v>8239</v>
      </c>
      <c r="B8303" s="7"/>
      <c r="C8303" s="7"/>
      <c r="D8303" s="7"/>
      <c r="E8303" s="53"/>
      <c r="F8303" s="8" t="e">
        <f>LOOKUP(E8303,[3]Catalogo!$A$2:$A$46641,[3]Catalogo!$F$2:$F$46641)</f>
        <v>#N/A</v>
      </c>
      <c r="G8303" s="9" t="e">
        <f>LOOKUP(E8303,[3]Catalogo!$A$2:$A$46641,[3]Catalogo!$B$2:$B$46641)</f>
        <v>#N/A</v>
      </c>
      <c r="H8303" s="7" t="e">
        <f>LOOKUP(E8303,[3]Catalogo!$A$2:$A$46641,[3]Catalogo!$D$2:$D$46641)</f>
        <v>#N/A</v>
      </c>
      <c r="I8303" s="54"/>
      <c r="J8303" s="8"/>
      <c r="K8303" s="10">
        <f t="shared" si="129"/>
        <v>0</v>
      </c>
      <c r="L8303" s="7"/>
      <c r="M8303" s="11"/>
      <c r="N8303" s="11"/>
      <c r="O8303" s="12"/>
    </row>
    <row r="8304" spans="1:15" x14ac:dyDescent="0.25">
      <c r="A8304" s="7">
        <v>8240</v>
      </c>
      <c r="B8304" s="7"/>
      <c r="C8304" s="7"/>
      <c r="D8304" s="7"/>
      <c r="E8304" s="53"/>
      <c r="F8304" s="8" t="e">
        <f>LOOKUP(E8304,[3]Catalogo!$A$2:$A$46641,[3]Catalogo!$F$2:$F$46641)</f>
        <v>#N/A</v>
      </c>
      <c r="G8304" s="9" t="e">
        <f>LOOKUP(E8304,[3]Catalogo!$A$2:$A$46641,[3]Catalogo!$B$2:$B$46641)</f>
        <v>#N/A</v>
      </c>
      <c r="H8304" s="7" t="e">
        <f>LOOKUP(E8304,[3]Catalogo!$A$2:$A$46641,[3]Catalogo!$D$2:$D$46641)</f>
        <v>#N/A</v>
      </c>
      <c r="I8304" s="54"/>
      <c r="J8304" s="8"/>
      <c r="K8304" s="10">
        <f t="shared" si="129"/>
        <v>0</v>
      </c>
      <c r="L8304" s="7"/>
      <c r="M8304" s="11"/>
      <c r="N8304" s="11"/>
      <c r="O8304" s="12"/>
    </row>
    <row r="8305" spans="1:15" x14ac:dyDescent="0.25">
      <c r="A8305" s="7">
        <v>8241</v>
      </c>
      <c r="B8305" s="7"/>
      <c r="C8305" s="7"/>
      <c r="D8305" s="7"/>
      <c r="E8305" s="53"/>
      <c r="F8305" s="8" t="e">
        <f>LOOKUP(E8305,[3]Catalogo!$A$2:$A$46641,[3]Catalogo!$F$2:$F$46641)</f>
        <v>#N/A</v>
      </c>
      <c r="G8305" s="9" t="e">
        <f>LOOKUP(E8305,[3]Catalogo!$A$2:$A$46641,[3]Catalogo!$B$2:$B$46641)</f>
        <v>#N/A</v>
      </c>
      <c r="H8305" s="7" t="e">
        <f>LOOKUP(E8305,[3]Catalogo!$A$2:$A$46641,[3]Catalogo!$D$2:$D$46641)</f>
        <v>#N/A</v>
      </c>
      <c r="I8305" s="54"/>
      <c r="J8305" s="8"/>
      <c r="K8305" s="10">
        <f t="shared" si="129"/>
        <v>0</v>
      </c>
      <c r="L8305" s="7"/>
      <c r="M8305" s="11"/>
      <c r="N8305" s="11"/>
      <c r="O8305" s="12"/>
    </row>
    <row r="8306" spans="1:15" x14ac:dyDescent="0.25">
      <c r="A8306" s="7">
        <v>8242</v>
      </c>
      <c r="B8306" s="7"/>
      <c r="C8306" s="7"/>
      <c r="D8306" s="7"/>
      <c r="E8306" s="53"/>
      <c r="F8306" s="8" t="e">
        <f>LOOKUP(E8306,[3]Catalogo!$A$2:$A$46641,[3]Catalogo!$F$2:$F$46641)</f>
        <v>#N/A</v>
      </c>
      <c r="G8306" s="9" t="e">
        <f>LOOKUP(E8306,[3]Catalogo!$A$2:$A$46641,[3]Catalogo!$B$2:$B$46641)</f>
        <v>#N/A</v>
      </c>
      <c r="H8306" s="7" t="e">
        <f>LOOKUP(E8306,[3]Catalogo!$A$2:$A$46641,[3]Catalogo!$D$2:$D$46641)</f>
        <v>#N/A</v>
      </c>
      <c r="I8306" s="54"/>
      <c r="J8306" s="8"/>
      <c r="K8306" s="10">
        <f t="shared" si="129"/>
        <v>0</v>
      </c>
      <c r="L8306" s="7"/>
      <c r="M8306" s="11"/>
      <c r="N8306" s="11"/>
      <c r="O8306" s="12"/>
    </row>
    <row r="8307" spans="1:15" x14ac:dyDescent="0.25">
      <c r="A8307" s="7">
        <v>8243</v>
      </c>
      <c r="B8307" s="7"/>
      <c r="C8307" s="7"/>
      <c r="D8307" s="7"/>
      <c r="E8307" s="53"/>
      <c r="F8307" s="8" t="e">
        <f>LOOKUP(E8307,[3]Catalogo!$A$2:$A$46641,[3]Catalogo!$F$2:$F$46641)</f>
        <v>#N/A</v>
      </c>
      <c r="G8307" s="9" t="e">
        <f>LOOKUP(E8307,[3]Catalogo!$A$2:$A$46641,[3]Catalogo!$B$2:$B$46641)</f>
        <v>#N/A</v>
      </c>
      <c r="H8307" s="7" t="e">
        <f>LOOKUP(E8307,[3]Catalogo!$A$2:$A$46641,[3]Catalogo!$D$2:$D$46641)</f>
        <v>#N/A</v>
      </c>
      <c r="I8307" s="54"/>
      <c r="J8307" s="8"/>
      <c r="K8307" s="10">
        <f t="shared" si="129"/>
        <v>0</v>
      </c>
      <c r="L8307" s="7"/>
      <c r="M8307" s="11"/>
      <c r="N8307" s="11"/>
      <c r="O8307" s="12"/>
    </row>
    <row r="8308" spans="1:15" x14ac:dyDescent="0.25">
      <c r="A8308" s="7">
        <v>8244</v>
      </c>
      <c r="B8308" s="7"/>
      <c r="C8308" s="7"/>
      <c r="D8308" s="7"/>
      <c r="E8308" s="53"/>
      <c r="F8308" s="8" t="e">
        <f>LOOKUP(E8308,[3]Catalogo!$A$2:$A$46641,[3]Catalogo!$F$2:$F$46641)</f>
        <v>#N/A</v>
      </c>
      <c r="G8308" s="9" t="e">
        <f>LOOKUP(E8308,[3]Catalogo!$A$2:$A$46641,[3]Catalogo!$B$2:$B$46641)</f>
        <v>#N/A</v>
      </c>
      <c r="H8308" s="7" t="e">
        <f>LOOKUP(E8308,[3]Catalogo!$A$2:$A$46641,[3]Catalogo!$D$2:$D$46641)</f>
        <v>#N/A</v>
      </c>
      <c r="I8308" s="54"/>
      <c r="J8308" s="8"/>
      <c r="K8308" s="10">
        <f t="shared" si="129"/>
        <v>0</v>
      </c>
      <c r="L8308" s="7"/>
      <c r="M8308" s="11"/>
      <c r="N8308" s="11"/>
      <c r="O8308" s="12"/>
    </row>
    <row r="8309" spans="1:15" x14ac:dyDescent="0.25">
      <c r="A8309" s="7">
        <v>8245</v>
      </c>
      <c r="B8309" s="7"/>
      <c r="C8309" s="7"/>
      <c r="D8309" s="7"/>
      <c r="E8309" s="53"/>
      <c r="F8309" s="8" t="e">
        <f>LOOKUP(E8309,[3]Catalogo!$A$2:$A$46641,[3]Catalogo!$F$2:$F$46641)</f>
        <v>#N/A</v>
      </c>
      <c r="G8309" s="9" t="e">
        <f>LOOKUP(E8309,[3]Catalogo!$A$2:$A$46641,[3]Catalogo!$B$2:$B$46641)</f>
        <v>#N/A</v>
      </c>
      <c r="H8309" s="7" t="e">
        <f>LOOKUP(E8309,[3]Catalogo!$A$2:$A$46641,[3]Catalogo!$D$2:$D$46641)</f>
        <v>#N/A</v>
      </c>
      <c r="I8309" s="54"/>
      <c r="J8309" s="8"/>
      <c r="K8309" s="10">
        <f t="shared" si="129"/>
        <v>0</v>
      </c>
      <c r="L8309" s="7"/>
      <c r="M8309" s="11"/>
      <c r="N8309" s="11"/>
      <c r="O8309" s="12"/>
    </row>
    <row r="8310" spans="1:15" x14ac:dyDescent="0.25">
      <c r="A8310" s="7">
        <v>8246</v>
      </c>
      <c r="B8310" s="7"/>
      <c r="C8310" s="7"/>
      <c r="D8310" s="7"/>
      <c r="E8310" s="53"/>
      <c r="F8310" s="8" t="e">
        <f>LOOKUP(E8310,[3]Catalogo!$A$2:$A$46641,[3]Catalogo!$F$2:$F$46641)</f>
        <v>#N/A</v>
      </c>
      <c r="G8310" s="9" t="e">
        <f>LOOKUP(E8310,[3]Catalogo!$A$2:$A$46641,[3]Catalogo!$B$2:$B$46641)</f>
        <v>#N/A</v>
      </c>
      <c r="H8310" s="7" t="e">
        <f>LOOKUP(E8310,[3]Catalogo!$A$2:$A$46641,[3]Catalogo!$D$2:$D$46641)</f>
        <v>#N/A</v>
      </c>
      <c r="I8310" s="54"/>
      <c r="J8310" s="8"/>
      <c r="K8310" s="10">
        <f t="shared" si="129"/>
        <v>0</v>
      </c>
      <c r="L8310" s="7"/>
      <c r="M8310" s="11"/>
      <c r="N8310" s="11"/>
      <c r="O8310" s="12"/>
    </row>
    <row r="8311" spans="1:15" x14ac:dyDescent="0.25">
      <c r="A8311" s="7">
        <v>8247</v>
      </c>
      <c r="B8311" s="7"/>
      <c r="C8311" s="7"/>
      <c r="D8311" s="7"/>
      <c r="E8311" s="53"/>
      <c r="F8311" s="8" t="e">
        <f>LOOKUP(E8311,[3]Catalogo!$A$2:$A$46641,[3]Catalogo!$F$2:$F$46641)</f>
        <v>#N/A</v>
      </c>
      <c r="G8311" s="9" t="e">
        <f>LOOKUP(E8311,[3]Catalogo!$A$2:$A$46641,[3]Catalogo!$B$2:$B$46641)</f>
        <v>#N/A</v>
      </c>
      <c r="H8311" s="7" t="e">
        <f>LOOKUP(E8311,[3]Catalogo!$A$2:$A$46641,[3]Catalogo!$D$2:$D$46641)</f>
        <v>#N/A</v>
      </c>
      <c r="I8311" s="54"/>
      <c r="J8311" s="8"/>
      <c r="K8311" s="10">
        <f t="shared" si="129"/>
        <v>0</v>
      </c>
      <c r="L8311" s="7"/>
      <c r="M8311" s="11"/>
      <c r="N8311" s="11"/>
      <c r="O8311" s="12"/>
    </row>
    <row r="8312" spans="1:15" x14ac:dyDescent="0.25">
      <c r="A8312" s="7">
        <v>8248</v>
      </c>
      <c r="B8312" s="7"/>
      <c r="C8312" s="7"/>
      <c r="D8312" s="7"/>
      <c r="E8312" s="53"/>
      <c r="F8312" s="8" t="e">
        <f>LOOKUP(E8312,[3]Catalogo!$A$2:$A$46641,[3]Catalogo!$F$2:$F$46641)</f>
        <v>#N/A</v>
      </c>
      <c r="G8312" s="9" t="e">
        <f>LOOKUP(E8312,[3]Catalogo!$A$2:$A$46641,[3]Catalogo!$B$2:$B$46641)</f>
        <v>#N/A</v>
      </c>
      <c r="H8312" s="7" t="e">
        <f>LOOKUP(E8312,[3]Catalogo!$A$2:$A$46641,[3]Catalogo!$D$2:$D$46641)</f>
        <v>#N/A</v>
      </c>
      <c r="I8312" s="54"/>
      <c r="J8312" s="8"/>
      <c r="K8312" s="10">
        <f t="shared" si="129"/>
        <v>0</v>
      </c>
      <c r="L8312" s="7"/>
      <c r="M8312" s="11"/>
      <c r="N8312" s="11"/>
      <c r="O8312" s="12"/>
    </row>
    <row r="8313" spans="1:15" x14ac:dyDescent="0.25">
      <c r="A8313" s="7">
        <v>8249</v>
      </c>
      <c r="B8313" s="7"/>
      <c r="C8313" s="7"/>
      <c r="D8313" s="7"/>
      <c r="E8313" s="53"/>
      <c r="F8313" s="8" t="e">
        <f>LOOKUP(E8313,[3]Catalogo!$A$2:$A$46641,[3]Catalogo!$F$2:$F$46641)</f>
        <v>#N/A</v>
      </c>
      <c r="G8313" s="9" t="e">
        <f>LOOKUP(E8313,[3]Catalogo!$A$2:$A$46641,[3]Catalogo!$B$2:$B$46641)</f>
        <v>#N/A</v>
      </c>
      <c r="H8313" s="7" t="e">
        <f>LOOKUP(E8313,[3]Catalogo!$A$2:$A$46641,[3]Catalogo!$D$2:$D$46641)</f>
        <v>#N/A</v>
      </c>
      <c r="I8313" s="54"/>
      <c r="J8313" s="8"/>
      <c r="K8313" s="10">
        <f t="shared" si="129"/>
        <v>0</v>
      </c>
      <c r="L8313" s="7"/>
      <c r="M8313" s="11"/>
      <c r="N8313" s="11"/>
      <c r="O8313" s="12"/>
    </row>
    <row r="8314" spans="1:15" x14ac:dyDescent="0.25">
      <c r="A8314" s="7">
        <v>8250</v>
      </c>
      <c r="B8314" s="7"/>
      <c r="C8314" s="7"/>
      <c r="D8314" s="7"/>
      <c r="E8314" s="53"/>
      <c r="F8314" s="8" t="e">
        <f>LOOKUP(E8314,[3]Catalogo!$A$2:$A$46641,[3]Catalogo!$F$2:$F$46641)</f>
        <v>#N/A</v>
      </c>
      <c r="G8314" s="9" t="e">
        <f>LOOKUP(E8314,[3]Catalogo!$A$2:$A$46641,[3]Catalogo!$B$2:$B$46641)</f>
        <v>#N/A</v>
      </c>
      <c r="H8314" s="7" t="e">
        <f>LOOKUP(E8314,[3]Catalogo!$A$2:$A$46641,[3]Catalogo!$D$2:$D$46641)</f>
        <v>#N/A</v>
      </c>
      <c r="I8314" s="54"/>
      <c r="J8314" s="8"/>
      <c r="K8314" s="10">
        <f t="shared" si="129"/>
        <v>0</v>
      </c>
      <c r="L8314" s="7"/>
      <c r="M8314" s="11"/>
      <c r="N8314" s="11"/>
      <c r="O8314" s="12"/>
    </row>
    <row r="8315" spans="1:15" x14ac:dyDescent="0.25">
      <c r="A8315" s="7">
        <v>8251</v>
      </c>
      <c r="B8315" s="7"/>
      <c r="C8315" s="7"/>
      <c r="D8315" s="7"/>
      <c r="E8315" s="53"/>
      <c r="F8315" s="8" t="e">
        <f>LOOKUP(E8315,[3]Catalogo!$A$2:$A$46641,[3]Catalogo!$F$2:$F$46641)</f>
        <v>#N/A</v>
      </c>
      <c r="G8315" s="9" t="e">
        <f>LOOKUP(E8315,[3]Catalogo!$A$2:$A$46641,[3]Catalogo!$B$2:$B$46641)</f>
        <v>#N/A</v>
      </c>
      <c r="H8315" s="7" t="e">
        <f>LOOKUP(E8315,[3]Catalogo!$A$2:$A$46641,[3]Catalogo!$D$2:$D$46641)</f>
        <v>#N/A</v>
      </c>
      <c r="I8315" s="54"/>
      <c r="J8315" s="8"/>
      <c r="K8315" s="10">
        <f t="shared" si="129"/>
        <v>0</v>
      </c>
      <c r="L8315" s="7"/>
      <c r="M8315" s="11"/>
      <c r="N8315" s="11"/>
      <c r="O8315" s="12"/>
    </row>
    <row r="8316" spans="1:15" x14ac:dyDescent="0.25">
      <c r="A8316" s="7">
        <v>8252</v>
      </c>
      <c r="B8316" s="7"/>
      <c r="C8316" s="7"/>
      <c r="D8316" s="7"/>
      <c r="E8316" s="53"/>
      <c r="F8316" s="8" t="e">
        <f>LOOKUP(E8316,[3]Catalogo!$A$2:$A$46641,[3]Catalogo!$F$2:$F$46641)</f>
        <v>#N/A</v>
      </c>
      <c r="G8316" s="9" t="e">
        <f>LOOKUP(E8316,[3]Catalogo!$A$2:$A$46641,[3]Catalogo!$B$2:$B$46641)</f>
        <v>#N/A</v>
      </c>
      <c r="H8316" s="7" t="e">
        <f>LOOKUP(E8316,[3]Catalogo!$A$2:$A$46641,[3]Catalogo!$D$2:$D$46641)</f>
        <v>#N/A</v>
      </c>
      <c r="I8316" s="54"/>
      <c r="J8316" s="8"/>
      <c r="K8316" s="10">
        <f t="shared" si="129"/>
        <v>0</v>
      </c>
      <c r="L8316" s="7"/>
      <c r="M8316" s="11"/>
      <c r="N8316" s="11"/>
      <c r="O8316" s="12"/>
    </row>
    <row r="8317" spans="1:15" x14ac:dyDescent="0.25">
      <c r="A8317" s="7">
        <v>8253</v>
      </c>
      <c r="B8317" s="7"/>
      <c r="C8317" s="7"/>
      <c r="D8317" s="7"/>
      <c r="E8317" s="53"/>
      <c r="F8317" s="8" t="e">
        <f>LOOKUP(E8317,[3]Catalogo!$A$2:$A$46641,[3]Catalogo!$F$2:$F$46641)</f>
        <v>#N/A</v>
      </c>
      <c r="G8317" s="9" t="e">
        <f>LOOKUP(E8317,[3]Catalogo!$A$2:$A$46641,[3]Catalogo!$B$2:$B$46641)</f>
        <v>#N/A</v>
      </c>
      <c r="H8317" s="7" t="e">
        <f>LOOKUP(E8317,[3]Catalogo!$A$2:$A$46641,[3]Catalogo!$D$2:$D$46641)</f>
        <v>#N/A</v>
      </c>
      <c r="I8317" s="54"/>
      <c r="J8317" s="8"/>
      <c r="K8317" s="10">
        <f t="shared" si="129"/>
        <v>0</v>
      </c>
      <c r="L8317" s="7"/>
      <c r="M8317" s="11"/>
      <c r="N8317" s="11"/>
      <c r="O8317" s="12"/>
    </row>
    <row r="8318" spans="1:15" x14ac:dyDescent="0.25">
      <c r="E8318" s="64"/>
    </row>
    <row r="8319" spans="1:15" x14ac:dyDescent="0.25">
      <c r="E8319" s="64"/>
    </row>
    <row r="8320" spans="1:15" x14ac:dyDescent="0.25">
      <c r="E8320" s="64"/>
    </row>
    <row r="8321" spans="5:5" x14ac:dyDescent="0.25">
      <c r="E8321" s="64"/>
    </row>
    <row r="8322" spans="5:5" x14ac:dyDescent="0.25">
      <c r="E8322" s="64"/>
    </row>
    <row r="8323" spans="5:5" x14ac:dyDescent="0.25">
      <c r="E8323" s="64"/>
    </row>
    <row r="8324" spans="5:5" x14ac:dyDescent="0.25">
      <c r="E8324" s="64"/>
    </row>
    <row r="8325" spans="5:5" x14ac:dyDescent="0.25">
      <c r="E8325" s="64"/>
    </row>
    <row r="8326" spans="5:5" x14ac:dyDescent="0.25">
      <c r="E8326" s="64"/>
    </row>
    <row r="8327" spans="5:5" x14ac:dyDescent="0.25">
      <c r="E8327" s="64"/>
    </row>
    <row r="8328" spans="5:5" x14ac:dyDescent="0.25">
      <c r="E8328" s="64"/>
    </row>
    <row r="8329" spans="5:5" x14ac:dyDescent="0.25">
      <c r="E8329" s="64"/>
    </row>
    <row r="8330" spans="5:5" x14ac:dyDescent="0.25">
      <c r="E8330" s="64"/>
    </row>
    <row r="8331" spans="5:5" x14ac:dyDescent="0.25">
      <c r="E8331" s="64"/>
    </row>
    <row r="8332" spans="5:5" x14ac:dyDescent="0.25">
      <c r="E8332" s="64"/>
    </row>
    <row r="8333" spans="5:5" x14ac:dyDescent="0.25">
      <c r="E8333" s="64"/>
    </row>
    <row r="8334" spans="5:5" x14ac:dyDescent="0.25">
      <c r="E8334" s="64"/>
    </row>
    <row r="8335" spans="5:5" x14ac:dyDescent="0.25">
      <c r="E8335" s="64"/>
    </row>
    <row r="8336" spans="5:5" x14ac:dyDescent="0.25">
      <c r="E8336" s="64"/>
    </row>
    <row r="8337" spans="5:5" x14ac:dyDescent="0.25">
      <c r="E8337" s="64"/>
    </row>
    <row r="8338" spans="5:5" x14ac:dyDescent="0.25">
      <c r="E8338" s="64"/>
    </row>
    <row r="8339" spans="5:5" x14ac:dyDescent="0.25">
      <c r="E8339" s="64"/>
    </row>
    <row r="8340" spans="5:5" x14ac:dyDescent="0.25">
      <c r="E8340" s="64"/>
    </row>
    <row r="8341" spans="5:5" x14ac:dyDescent="0.25">
      <c r="E8341" s="64"/>
    </row>
    <row r="8342" spans="5:5" x14ac:dyDescent="0.25">
      <c r="E8342" s="64"/>
    </row>
    <row r="8343" spans="5:5" x14ac:dyDescent="0.25">
      <c r="E8343" s="64"/>
    </row>
    <row r="8344" spans="5:5" x14ac:dyDescent="0.25">
      <c r="E8344" s="64"/>
    </row>
    <row r="8345" spans="5:5" x14ac:dyDescent="0.25">
      <c r="E8345" s="64"/>
    </row>
    <row r="8346" spans="5:5" x14ac:dyDescent="0.25">
      <c r="E8346" s="64"/>
    </row>
    <row r="8347" spans="5:5" x14ac:dyDescent="0.25">
      <c r="E8347" s="64"/>
    </row>
    <row r="8348" spans="5:5" x14ac:dyDescent="0.25">
      <c r="E8348" s="64"/>
    </row>
    <row r="8349" spans="5:5" x14ac:dyDescent="0.25">
      <c r="E8349" s="64"/>
    </row>
    <row r="8350" spans="5:5" x14ac:dyDescent="0.25">
      <c r="E8350" s="64"/>
    </row>
    <row r="8351" spans="5:5" x14ac:dyDescent="0.25">
      <c r="E8351" s="64"/>
    </row>
    <row r="8352" spans="5:5" x14ac:dyDescent="0.25">
      <c r="E8352" s="64"/>
    </row>
    <row r="8353" spans="5:5" x14ac:dyDescent="0.25">
      <c r="E8353" s="64"/>
    </row>
    <row r="8354" spans="5:5" x14ac:dyDescent="0.25">
      <c r="E8354" s="64"/>
    </row>
    <row r="8355" spans="5:5" x14ac:dyDescent="0.25">
      <c r="E8355" s="64"/>
    </row>
    <row r="8356" spans="5:5" x14ac:dyDescent="0.25">
      <c r="E8356" s="64"/>
    </row>
    <row r="8357" spans="5:5" x14ac:dyDescent="0.25">
      <c r="E8357" s="64"/>
    </row>
    <row r="8358" spans="5:5" x14ac:dyDescent="0.25">
      <c r="E8358" s="64"/>
    </row>
    <row r="8359" spans="5:5" x14ac:dyDescent="0.25">
      <c r="E8359" s="64"/>
    </row>
    <row r="8360" spans="5:5" x14ac:dyDescent="0.25">
      <c r="E8360" s="64"/>
    </row>
    <row r="8361" spans="5:5" x14ac:dyDescent="0.25">
      <c r="E8361" s="64"/>
    </row>
    <row r="8362" spans="5:5" x14ac:dyDescent="0.25">
      <c r="E8362" s="64"/>
    </row>
    <row r="8363" spans="5:5" x14ac:dyDescent="0.25">
      <c r="E8363" s="64"/>
    </row>
    <row r="8364" spans="5:5" x14ac:dyDescent="0.25">
      <c r="E8364" s="64"/>
    </row>
    <row r="8365" spans="5:5" x14ac:dyDescent="0.25">
      <c r="E8365" s="64"/>
    </row>
    <row r="8366" spans="5:5" x14ac:dyDescent="0.25">
      <c r="E8366" s="64"/>
    </row>
    <row r="8367" spans="5:5" x14ac:dyDescent="0.25">
      <c r="E8367" s="64"/>
    </row>
    <row r="8368" spans="5:5" x14ac:dyDescent="0.25">
      <c r="E8368" s="67"/>
    </row>
  </sheetData>
  <autoFilter ref="A24:O8317" xr:uid="{00000000-0009-0000-0000-000000000000}">
    <sortState xmlns:xlrd2="http://schemas.microsoft.com/office/spreadsheetml/2017/richdata2" ref="A25:O8317">
      <sortCondition ref="A24:A8317"/>
    </sortState>
  </autoFilter>
  <conditionalFormatting sqref="E7645:E7649">
    <cfRule type="duplicateValues" dxfId="18" priority="5"/>
  </conditionalFormatting>
  <conditionalFormatting sqref="E7637:E7644">
    <cfRule type="duplicateValues" dxfId="17" priority="6"/>
  </conditionalFormatting>
  <conditionalFormatting sqref="E7650:E7696 E7737:E7766">
    <cfRule type="duplicateValues" dxfId="16" priority="7"/>
  </conditionalFormatting>
  <conditionalFormatting sqref="E7731:E7736">
    <cfRule type="duplicateValues" dxfId="15" priority="8"/>
  </conditionalFormatting>
  <conditionalFormatting sqref="E7725:E7730">
    <cfRule type="duplicateValues" dxfId="14" priority="9"/>
  </conditionalFormatting>
  <conditionalFormatting sqref="E7719:E7724">
    <cfRule type="duplicateValues" dxfId="13" priority="10"/>
  </conditionalFormatting>
  <conditionalFormatting sqref="E7697 E7714:E7718">
    <cfRule type="duplicateValues" dxfId="12" priority="11"/>
  </conditionalFormatting>
  <conditionalFormatting sqref="E7709:E7713">
    <cfRule type="duplicateValues" dxfId="11" priority="12"/>
  </conditionalFormatting>
  <conditionalFormatting sqref="E7703:E7708">
    <cfRule type="duplicateValues" dxfId="10" priority="13"/>
  </conditionalFormatting>
  <conditionalFormatting sqref="E7698:E7702">
    <cfRule type="duplicateValues" dxfId="9" priority="14"/>
  </conditionalFormatting>
  <conditionalFormatting sqref="E7767:E7768">
    <cfRule type="duplicateValues" dxfId="8" priority="15"/>
  </conditionalFormatting>
  <conditionalFormatting sqref="E7770:E7771">
    <cfRule type="duplicateValues" dxfId="7" priority="16"/>
  </conditionalFormatting>
  <conditionalFormatting sqref="E7793">
    <cfRule type="duplicateValues" dxfId="6" priority="4"/>
  </conditionalFormatting>
  <conditionalFormatting sqref="E8141:E8270">
    <cfRule type="duplicateValues" dxfId="5" priority="17"/>
  </conditionalFormatting>
  <conditionalFormatting sqref="E7794">
    <cfRule type="duplicateValues" dxfId="4" priority="3"/>
  </conditionalFormatting>
  <conditionalFormatting sqref="E7795:E7970">
    <cfRule type="duplicateValues" dxfId="3" priority="2"/>
  </conditionalFormatting>
  <conditionalFormatting sqref="E7971:E8140">
    <cfRule type="duplicateValues" dxfId="2" priority="1"/>
  </conditionalFormatting>
  <conditionalFormatting sqref="E7769 E7772:E7792">
    <cfRule type="duplicateValues" dxfId="1" priority="18"/>
  </conditionalFormatting>
  <conditionalFormatting sqref="E8271:E8317">
    <cfRule type="duplicateValues" dxfId="0" priority="19"/>
  </conditionalFormatting>
  <pageMargins left="0.25" right="0.25" top="0.75" bottom="0.75" header="0.51180555555555496" footer="0.51180555555555496"/>
  <pageSetup paperSize="9" scale="45" firstPageNumber="0" orientation="landscape" horizontalDpi="300" verticalDpi="30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vt:i4>
      </vt:variant>
      <vt:variant>
        <vt:lpstr>Rangos con nombre</vt:lpstr>
      </vt:variant>
      <vt:variant>
        <vt:i4>1</vt:i4>
      </vt:variant>
    </vt:vector>
  </HeadingPairs>
  <TitlesOfParts>
    <vt:vector size="2" baseType="lpstr">
      <vt:lpstr>Plan de compras</vt:lpstr>
      <vt:lpstr>'Plan de compras'!Área_de_impresión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Randall José Varela Martínez</dc:creator>
  <cp:lastModifiedBy>Randall José Varela Martínez</cp:lastModifiedBy>
  <dcterms:created xsi:type="dcterms:W3CDTF">2021-07-20T20:47:34Z</dcterms:created>
  <dcterms:modified xsi:type="dcterms:W3CDTF">2021-07-20T20:48:27Z</dcterms:modified>
</cp:coreProperties>
</file>